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Comfor\Documents\Rozpočty\2022\"/>
    </mc:Choice>
  </mc:AlternateContent>
  <bookViews>
    <workbookView xWindow="0" yWindow="0" windowWidth="0" windowHeight="0"/>
  </bookViews>
  <sheets>
    <sheet name="Rekapitulace stavby" sheetId="1" r:id="rId1"/>
    <sheet name="1s(NZV) - Suterén - vnitř..." sheetId="2" r:id="rId2"/>
    <sheet name="1s(ZV) - Suterén - okna (..." sheetId="3" r:id="rId3"/>
    <sheet name="2p(NZV) - Přízemí - vnitř..." sheetId="4" r:id="rId4"/>
    <sheet name="2p(ZV) - Přízemí - okna (ZV)" sheetId="5" r:id="rId5"/>
    <sheet name="3(ZV) - Statické zajištěn..." sheetId="6" r:id="rId6"/>
    <sheet name="4(NZV) - Nová přístavba m..." sheetId="7" r:id="rId7"/>
    <sheet name="5(NZV) - Venkovní úpravy,..." sheetId="8" r:id="rId8"/>
    <sheet name="5(ZV) - Venkovní úpravy, ..." sheetId="9" r:id="rId9"/>
    <sheet name="5ž(ZV) - Žaluzie vč.jejic..." sheetId="10" r:id="rId10"/>
    <sheet name="6(ZV) - Střešní plášť (ZV)" sheetId="11" r:id="rId11"/>
    <sheet name="7(NZV) - Zpevněné plochy ..." sheetId="12" r:id="rId12"/>
    <sheet name="2(NZV) - TZB a stavební p..." sheetId="13" r:id="rId13"/>
    <sheet name="2(ZV) - TZB - osvětlení a..." sheetId="14" r:id="rId14"/>
    <sheet name="1(NZV) - Přízemí se schod..." sheetId="15" r:id="rId15"/>
    <sheet name="1(ZV) - Přízemí se schodi..." sheetId="16" r:id="rId16"/>
    <sheet name="2(NZV) - 2NP - vnitřní úp..." sheetId="17" r:id="rId17"/>
    <sheet name="2(ZV) - 2NP - okna (ZV)" sheetId="18" r:id="rId18"/>
    <sheet name="3(NZV) - Balkon L212 (NZV)" sheetId="19" r:id="rId19"/>
    <sheet name="4(NZV) - Venkovní úpravy,..." sheetId="20" r:id="rId20"/>
    <sheet name="4(ZV) - Venkovní úpravy, ..." sheetId="21" r:id="rId21"/>
    <sheet name="4ž(ZV) - Žaluzie vč.jejic..." sheetId="22" r:id="rId22"/>
    <sheet name="5(ZV) - Střešní plášť - 2..." sheetId="23" r:id="rId23"/>
    <sheet name="6(ZV) - Střešní plášť - p..." sheetId="24" r:id="rId24"/>
    <sheet name="7(NZV) - Střešní plášť - ..." sheetId="25" r:id="rId25"/>
    <sheet name="2(NZV) - TZB a stavební p..._01" sheetId="26" r:id="rId26"/>
    <sheet name="2(ZV) - TZB - vzduchotech..." sheetId="27" r:id="rId27"/>
    <sheet name="1(NZV) - Přízemí - vnitřn..." sheetId="28" r:id="rId28"/>
    <sheet name="1(ZV) - Přízemí - okna (ZV)" sheetId="29" r:id="rId29"/>
    <sheet name="2(NZV) - 2NP - vnitřní úp..._01" sheetId="30" r:id="rId30"/>
    <sheet name="2(ZV) - 2NP - okna (ZV)_01" sheetId="31" r:id="rId31"/>
    <sheet name="3(ZV) - Statické zajištěn..._01" sheetId="32" r:id="rId32"/>
    <sheet name="4(NZV) - Venkovní úpravy,..._01" sheetId="33" r:id="rId33"/>
    <sheet name="4(ZV) - Venkovní úpravy, ..._01" sheetId="34" r:id="rId34"/>
    <sheet name="4ž(ZV) - Žaluzie vč.jejic..._01" sheetId="35" r:id="rId35"/>
    <sheet name="5(ZV) - Střešní plášť (ZV)" sheetId="36" r:id="rId36"/>
    <sheet name="2(NZV) - TZB a stavební p..._02" sheetId="37" r:id="rId37"/>
    <sheet name="2(ZV) - TZB - vzduchotech..._01" sheetId="38" r:id="rId38"/>
    <sheet name="04(ZV) - Úprava měření a ..." sheetId="39" r:id="rId39"/>
    <sheet name="09 - VRN" sheetId="40" r:id="rId40"/>
    <sheet name="Seznam figur" sheetId="41" r:id="rId41"/>
    <sheet name="Pokyny pro vyplnění" sheetId="42" r:id="rId42"/>
  </sheets>
  <definedNames>
    <definedName name="_xlnm.Print_Area" localSheetId="0">'Rekapitulace stavby'!$D$4:$AO$36,'Rekapitulace stavby'!$C$42:$AQ$100</definedName>
    <definedName name="_xlnm.Print_Titles" localSheetId="0">'Rekapitulace stavby'!$52:$52</definedName>
    <definedName name="_xlnm._FilterDatabase" localSheetId="1" hidden="1">'1s(NZV) - Suterén - vnitř...'!$C$115:$K$1170</definedName>
    <definedName name="_xlnm.Print_Area" localSheetId="1">'1s(NZV) - Suterén - vnitř...'!$C$4:$J$43,'1s(NZV) - Suterén - vnitř...'!$C$49:$J$93,'1s(NZV) - Suterén - vnitř...'!$C$99:$K$1170</definedName>
    <definedName name="_xlnm.Print_Titles" localSheetId="1">'1s(NZV) - Suterén - vnitř...'!$115:$115</definedName>
    <definedName name="_xlnm._FilterDatabase" localSheetId="2" hidden="1">'1s(ZV) - Suterén - okna (...'!$C$97:$K$139</definedName>
    <definedName name="_xlnm.Print_Area" localSheetId="2">'1s(ZV) - Suterén - okna (...'!$C$4:$J$43,'1s(ZV) - Suterén - okna (...'!$C$49:$J$75,'1s(ZV) - Suterén - okna (...'!$C$81:$K$139</definedName>
    <definedName name="_xlnm.Print_Titles" localSheetId="2">'1s(ZV) - Suterén - okna (...'!$97:$97</definedName>
    <definedName name="_xlnm._FilterDatabase" localSheetId="3" hidden="1">'2p(NZV) - Přízemí - vnitř...'!$C$115:$K$1234</definedName>
    <definedName name="_xlnm.Print_Area" localSheetId="3">'2p(NZV) - Přízemí - vnitř...'!$C$4:$J$43,'2p(NZV) - Přízemí - vnitř...'!$C$49:$J$93,'2p(NZV) - Přízemí - vnitř...'!$C$99:$K$1234</definedName>
    <definedName name="_xlnm.Print_Titles" localSheetId="3">'2p(NZV) - Přízemí - vnitř...'!$115:$115</definedName>
    <definedName name="_xlnm._FilterDatabase" localSheetId="4" hidden="1">'2p(ZV) - Přízemí - okna (ZV)'!$C$97:$K$177</definedName>
    <definedName name="_xlnm.Print_Area" localSheetId="4">'2p(ZV) - Přízemí - okna (ZV)'!$C$4:$J$43,'2p(ZV) - Přízemí - okna (ZV)'!$C$49:$J$75,'2p(ZV) - Přízemí - okna (ZV)'!$C$81:$K$177</definedName>
    <definedName name="_xlnm.Print_Titles" localSheetId="4">'2p(ZV) - Přízemí - okna (ZV)'!$97:$97</definedName>
    <definedName name="_xlnm._FilterDatabase" localSheetId="5" hidden="1">'3(ZV) - Statické zajištěn...'!$C$100:$K$236</definedName>
    <definedName name="_xlnm.Print_Area" localSheetId="5">'3(ZV) - Statické zajištěn...'!$C$4:$J$43,'3(ZV) - Statické zajištěn...'!$C$49:$J$78,'3(ZV) - Statické zajištěn...'!$C$84:$K$236</definedName>
    <definedName name="_xlnm.Print_Titles" localSheetId="5">'3(ZV) - Statické zajištěn...'!$100:$100</definedName>
    <definedName name="_xlnm._FilterDatabase" localSheetId="6" hidden="1">'4(NZV) - Nová přístavba m...'!$C$112:$K$674</definedName>
    <definedName name="_xlnm.Print_Area" localSheetId="6">'4(NZV) - Nová přístavba m...'!$C$4:$J$43,'4(NZV) - Nová přístavba m...'!$C$49:$J$90,'4(NZV) - Nová přístavba m...'!$C$96:$K$674</definedName>
    <definedName name="_xlnm.Print_Titles" localSheetId="6">'4(NZV) - Nová přístavba m...'!$112:$112</definedName>
    <definedName name="_xlnm._FilterDatabase" localSheetId="7" hidden="1">'5(NZV) - Venkovní úpravy,...'!$C$107:$K$474</definedName>
    <definedName name="_xlnm.Print_Area" localSheetId="7">'5(NZV) - Venkovní úpravy,...'!$C$4:$J$43,'5(NZV) - Venkovní úpravy,...'!$C$49:$J$85,'5(NZV) - Venkovní úpravy,...'!$C$91:$K$474</definedName>
    <definedName name="_xlnm.Print_Titles" localSheetId="7">'5(NZV) - Venkovní úpravy,...'!$107:$107</definedName>
    <definedName name="_xlnm._FilterDatabase" localSheetId="8" hidden="1">'5(ZV) - Venkovní úpravy, ...'!$C$106:$K$1103</definedName>
    <definedName name="_xlnm.Print_Area" localSheetId="8">'5(ZV) - Venkovní úpravy, ...'!$C$4:$J$43,'5(ZV) - Venkovní úpravy, ...'!$C$49:$J$84,'5(ZV) - Venkovní úpravy, ...'!$C$90:$K$1103</definedName>
    <definedName name="_xlnm.Print_Titles" localSheetId="8">'5(ZV) - Venkovní úpravy, ...'!$106:$106</definedName>
    <definedName name="_xlnm._FilterDatabase" localSheetId="9" hidden="1">'5ž(ZV) - Žaluzie vč.jejic...'!$C$93:$K$101</definedName>
    <definedName name="_xlnm.Print_Area" localSheetId="9">'5ž(ZV) - Žaluzie vč.jejic...'!$C$4:$J$43,'5ž(ZV) - Žaluzie vč.jejic...'!$C$49:$J$71,'5ž(ZV) - Žaluzie vč.jejic...'!$C$77:$K$101</definedName>
    <definedName name="_xlnm.Print_Titles" localSheetId="9">'5ž(ZV) - Žaluzie vč.jejic...'!$93:$93</definedName>
    <definedName name="_xlnm._FilterDatabase" localSheetId="10" hidden="1">'6(ZV) - Střešní plášť (ZV)'!$C$103:$K$788</definedName>
    <definedName name="_xlnm.Print_Area" localSheetId="10">'6(ZV) - Střešní plášť (ZV)'!$C$4:$J$43,'6(ZV) - Střešní plášť (ZV)'!$C$49:$J$81,'6(ZV) - Střešní plášť (ZV)'!$C$87:$K$788</definedName>
    <definedName name="_xlnm.Print_Titles" localSheetId="10">'6(ZV) - Střešní plášť (ZV)'!$103:$103</definedName>
    <definedName name="_xlnm._FilterDatabase" localSheetId="11" hidden="1">'7(NZV) - Zpevněné plochy ...'!$C$101:$K$401</definedName>
    <definedName name="_xlnm.Print_Area" localSheetId="11">'7(NZV) - Zpevněné plochy ...'!$C$4:$J$43,'7(NZV) - Zpevněné plochy ...'!$C$49:$J$79,'7(NZV) - Zpevněné plochy ...'!$C$85:$K$401</definedName>
    <definedName name="_xlnm.Print_Titles" localSheetId="11">'7(NZV) - Zpevněné plochy ...'!$101:$101</definedName>
    <definedName name="_xlnm._FilterDatabase" localSheetId="12" hidden="1">'2(NZV) - TZB a stavební p...'!$C$98:$K$353</definedName>
    <definedName name="_xlnm.Print_Area" localSheetId="12">'2(NZV) - TZB a stavební p...'!$C$4:$J$41,'2(NZV) - TZB a stavební p...'!$C$47:$J$78,'2(NZV) - TZB a stavební p...'!$C$84:$K$353</definedName>
    <definedName name="_xlnm.Print_Titles" localSheetId="12">'2(NZV) - TZB a stavební p...'!$98:$98</definedName>
    <definedName name="_xlnm._FilterDatabase" localSheetId="13" hidden="1">'2(ZV) - TZB - osvětlení a...'!$C$87:$K$93</definedName>
    <definedName name="_xlnm.Print_Area" localSheetId="13">'2(ZV) - TZB - osvětlení a...'!$C$4:$J$41,'2(ZV) - TZB - osvětlení a...'!$C$47:$J$67,'2(ZV) - TZB - osvětlení a...'!$C$73:$K$93</definedName>
    <definedName name="_xlnm.Print_Titles" localSheetId="13">'2(ZV) - TZB - osvětlení a...'!$87:$87</definedName>
    <definedName name="_xlnm._FilterDatabase" localSheetId="14" hidden="1">'1(NZV) - Přízemí se schod...'!$C$105:$K$462</definedName>
    <definedName name="_xlnm.Print_Area" localSheetId="14">'1(NZV) - Přízemí se schod...'!$C$4:$J$43,'1(NZV) - Přízemí se schod...'!$C$49:$J$83,'1(NZV) - Přízemí se schod...'!$C$89:$K$462</definedName>
    <definedName name="_xlnm.Print_Titles" localSheetId="14">'1(NZV) - Přízemí se schod...'!$105:$105</definedName>
    <definedName name="_xlnm._FilterDatabase" localSheetId="15" hidden="1">'1(ZV) - Přízemí se schodi...'!$C$97:$K$153</definedName>
    <definedName name="_xlnm.Print_Area" localSheetId="15">'1(ZV) - Přízemí se schodi...'!$C$4:$J$43,'1(ZV) - Přízemí se schodi...'!$C$49:$J$75,'1(ZV) - Přízemí se schodi...'!$C$81:$K$153</definedName>
    <definedName name="_xlnm.Print_Titles" localSheetId="15">'1(ZV) - Přízemí se schodi...'!$97:$97</definedName>
    <definedName name="_xlnm._FilterDatabase" localSheetId="16" hidden="1">'2(NZV) - 2NP - vnitřní úp...'!$C$106:$K$815</definedName>
    <definedName name="_xlnm.Print_Area" localSheetId="16">'2(NZV) - 2NP - vnitřní úp...'!$C$4:$J$43,'2(NZV) - 2NP - vnitřní úp...'!$C$49:$J$84,'2(NZV) - 2NP - vnitřní úp...'!$C$90:$K$815</definedName>
    <definedName name="_xlnm.Print_Titles" localSheetId="16">'2(NZV) - 2NP - vnitřní úp...'!$106:$106</definedName>
    <definedName name="_xlnm._FilterDatabase" localSheetId="17" hidden="1">'2(ZV) - 2NP - okna (ZV)'!$C$97:$K$131</definedName>
    <definedName name="_xlnm.Print_Area" localSheetId="17">'2(ZV) - 2NP - okna (ZV)'!$C$4:$J$43,'2(ZV) - 2NP - okna (ZV)'!$C$49:$J$75,'2(ZV) - 2NP - okna (ZV)'!$C$81:$K$131</definedName>
    <definedName name="_xlnm.Print_Titles" localSheetId="17">'2(ZV) - 2NP - okna (ZV)'!$97:$97</definedName>
    <definedName name="_xlnm._FilterDatabase" localSheetId="18" hidden="1">'3(NZV) - Balkon L212 (NZV)'!$C$105:$K$344</definedName>
    <definedName name="_xlnm.Print_Area" localSheetId="18">'3(NZV) - Balkon L212 (NZV)'!$C$4:$J$43,'3(NZV) - Balkon L212 (NZV)'!$C$49:$J$83,'3(NZV) - Balkon L212 (NZV)'!$C$89:$K$344</definedName>
    <definedName name="_xlnm.Print_Titles" localSheetId="18">'3(NZV) - Balkon L212 (NZV)'!$105:$105</definedName>
    <definedName name="_xlnm._FilterDatabase" localSheetId="19" hidden="1">'4(NZV) - Venkovní úpravy,...'!$C$112:$K$840</definedName>
    <definedName name="_xlnm.Print_Area" localSheetId="19">'4(NZV) - Venkovní úpravy,...'!$C$4:$J$43,'4(NZV) - Venkovní úpravy,...'!$C$49:$J$90,'4(NZV) - Venkovní úpravy,...'!$C$96:$K$840</definedName>
    <definedName name="_xlnm.Print_Titles" localSheetId="19">'4(NZV) - Venkovní úpravy,...'!$112:$112</definedName>
    <definedName name="_xlnm._FilterDatabase" localSheetId="20" hidden="1">'4(ZV) - Venkovní úpravy, ...'!$C$103:$K$1077</definedName>
    <definedName name="_xlnm.Print_Area" localSheetId="20">'4(ZV) - Venkovní úpravy, ...'!$C$4:$J$43,'4(ZV) - Venkovní úpravy, ...'!$C$49:$J$81,'4(ZV) - Venkovní úpravy, ...'!$C$87:$K$1077</definedName>
    <definedName name="_xlnm.Print_Titles" localSheetId="20">'4(ZV) - Venkovní úpravy, ...'!$103:$103</definedName>
    <definedName name="_xlnm._FilterDatabase" localSheetId="21" hidden="1">'4ž(ZV) - Žaluzie vč.jejic...'!$C$93:$K$102</definedName>
    <definedName name="_xlnm.Print_Area" localSheetId="21">'4ž(ZV) - Žaluzie vč.jejic...'!$C$4:$J$43,'4ž(ZV) - Žaluzie vč.jejic...'!$C$49:$J$71,'4ž(ZV) - Žaluzie vč.jejic...'!$C$77:$K$102</definedName>
    <definedName name="_xlnm.Print_Titles" localSheetId="21">'4ž(ZV) - Žaluzie vč.jejic...'!$93:$93</definedName>
    <definedName name="_xlnm._FilterDatabase" localSheetId="22" hidden="1">'5(ZV) - Střešní plášť - 2...'!$C$103:$K$378</definedName>
    <definedName name="_xlnm.Print_Area" localSheetId="22">'5(ZV) - Střešní plášť - 2...'!$C$4:$J$43,'5(ZV) - Střešní plášť - 2...'!$C$49:$J$81,'5(ZV) - Střešní plášť - 2...'!$C$87:$K$378</definedName>
    <definedName name="_xlnm.Print_Titles" localSheetId="22">'5(ZV) - Střešní plášť - 2...'!$103:$103</definedName>
    <definedName name="_xlnm._FilterDatabase" localSheetId="23" hidden="1">'6(ZV) - Střešní plášť - p...'!$C$102:$K$358</definedName>
    <definedName name="_xlnm.Print_Area" localSheetId="23">'6(ZV) - Střešní plášť - p...'!$C$4:$J$43,'6(ZV) - Střešní plášť - p...'!$C$49:$J$80,'6(ZV) - Střešní plášť - p...'!$C$86:$K$358</definedName>
    <definedName name="_xlnm.Print_Titles" localSheetId="23">'6(ZV) - Střešní plášť - p...'!$102:$102</definedName>
    <definedName name="_xlnm._FilterDatabase" localSheetId="24" hidden="1">'7(NZV) - Střešní plášť - ...'!$C$98:$K$275</definedName>
    <definedName name="_xlnm.Print_Area" localSheetId="24">'7(NZV) - Střešní plášť - ...'!$C$4:$J$43,'7(NZV) - Střešní plášť - ...'!$C$49:$J$76,'7(NZV) - Střešní plášť - ...'!$C$82:$K$275</definedName>
    <definedName name="_xlnm.Print_Titles" localSheetId="24">'7(NZV) - Střešní plášť - ...'!$98:$98</definedName>
    <definedName name="_xlnm._FilterDatabase" localSheetId="25" hidden="1">'2(NZV) - TZB a stavební p..._01'!$C$92:$K$118</definedName>
    <definedName name="_xlnm.Print_Area" localSheetId="25">'2(NZV) - TZB a stavební p..._01'!$C$4:$J$41,'2(NZV) - TZB a stavební p..._01'!$C$47:$J$72,'2(NZV) - TZB a stavební p..._01'!$C$78:$K$118</definedName>
    <definedName name="_xlnm.Print_Titles" localSheetId="25">'2(NZV) - TZB a stavební p..._01'!$92:$92</definedName>
    <definedName name="_xlnm._FilterDatabase" localSheetId="26" hidden="1">'2(ZV) - TZB - vzduchotech...'!$C$87:$K$93</definedName>
    <definedName name="_xlnm.Print_Area" localSheetId="26">'2(ZV) - TZB - vzduchotech...'!$C$4:$J$41,'2(ZV) - TZB - vzduchotech...'!$C$47:$J$67,'2(ZV) - TZB - vzduchotech...'!$C$73:$K$93</definedName>
    <definedName name="_xlnm.Print_Titles" localSheetId="26">'2(ZV) - TZB - vzduchotech...'!$87:$87</definedName>
    <definedName name="_xlnm._FilterDatabase" localSheetId="27" hidden="1">'1(NZV) - Přízemí - vnitřn...'!$C$116:$K$1400</definedName>
    <definedName name="_xlnm.Print_Area" localSheetId="27">'1(NZV) - Přízemí - vnitřn...'!$C$4:$J$43,'1(NZV) - Přízemí - vnitřn...'!$C$49:$J$94,'1(NZV) - Přízemí - vnitřn...'!$C$100:$K$1400</definedName>
    <definedName name="_xlnm.Print_Titles" localSheetId="27">'1(NZV) - Přízemí - vnitřn...'!$116:$116</definedName>
    <definedName name="_xlnm._FilterDatabase" localSheetId="28" hidden="1">'1(ZV) - Přízemí - okna (ZV)'!$C$97:$K$135</definedName>
    <definedName name="_xlnm.Print_Area" localSheetId="28">'1(ZV) - Přízemí - okna (ZV)'!$C$4:$J$43,'1(ZV) - Přízemí - okna (ZV)'!$C$49:$J$75,'1(ZV) - Přízemí - okna (ZV)'!$C$81:$K$135</definedName>
    <definedName name="_xlnm.Print_Titles" localSheetId="28">'1(ZV) - Přízemí - okna (ZV)'!$97:$97</definedName>
    <definedName name="_xlnm._FilterDatabase" localSheetId="29" hidden="1">'2(NZV) - 2NP - vnitřní úp..._01'!$C$108:$K$1037</definedName>
    <definedName name="_xlnm.Print_Area" localSheetId="29">'2(NZV) - 2NP - vnitřní úp..._01'!$C$4:$J$43,'2(NZV) - 2NP - vnitřní úp..._01'!$C$49:$J$86,'2(NZV) - 2NP - vnitřní úp..._01'!$C$92:$K$1037</definedName>
    <definedName name="_xlnm.Print_Titles" localSheetId="29">'2(NZV) - 2NP - vnitřní úp..._01'!$108:$108</definedName>
    <definedName name="_xlnm._FilterDatabase" localSheetId="30" hidden="1">'2(ZV) - 2NP - okna (ZV)_01'!$C$92:$K$96</definedName>
    <definedName name="_xlnm.Print_Area" localSheetId="30">'2(ZV) - 2NP - okna (ZV)_01'!$C$4:$J$43,'2(ZV) - 2NP - okna (ZV)_01'!$C$49:$J$70,'2(ZV) - 2NP - okna (ZV)_01'!$C$76:$K$96</definedName>
    <definedName name="_xlnm.Print_Titles" localSheetId="30">'2(ZV) - 2NP - okna (ZV)_01'!$92:$92</definedName>
    <definedName name="_xlnm._FilterDatabase" localSheetId="31" hidden="1">'3(ZV) - Statické zajištěn..._01'!$C$97:$K$242</definedName>
    <definedName name="_xlnm.Print_Area" localSheetId="31">'3(ZV) - Statické zajištěn..._01'!$C$4:$J$43,'3(ZV) - Statické zajištěn..._01'!$C$49:$J$75,'3(ZV) - Statické zajištěn..._01'!$C$81:$K$242</definedName>
    <definedName name="_xlnm.Print_Titles" localSheetId="31">'3(ZV) - Statické zajištěn..._01'!$97:$97</definedName>
    <definedName name="_xlnm._FilterDatabase" localSheetId="32" hidden="1">'4(NZV) - Venkovní úpravy,..._01'!$C$104:$K$346</definedName>
    <definedName name="_xlnm.Print_Area" localSheetId="32">'4(NZV) - Venkovní úpravy,..._01'!$C$4:$J$43,'4(NZV) - Venkovní úpravy,..._01'!$C$49:$J$82,'4(NZV) - Venkovní úpravy,..._01'!$C$88:$K$346</definedName>
    <definedName name="_xlnm.Print_Titles" localSheetId="32">'4(NZV) - Venkovní úpravy,..._01'!$104:$104</definedName>
    <definedName name="_xlnm._FilterDatabase" localSheetId="33" hidden="1">'4(ZV) - Venkovní úpravy, ..._01'!$C$103:$K$610</definedName>
    <definedName name="_xlnm.Print_Area" localSheetId="33">'4(ZV) - Venkovní úpravy, ..._01'!$C$4:$J$43,'4(ZV) - Venkovní úpravy, ..._01'!$C$49:$J$81,'4(ZV) - Venkovní úpravy, ..._01'!$C$87:$K$610</definedName>
    <definedName name="_xlnm.Print_Titles" localSheetId="33">'4(ZV) - Venkovní úpravy, ..._01'!$103:$103</definedName>
    <definedName name="_xlnm._FilterDatabase" localSheetId="34" hidden="1">'4ž(ZV) - Žaluzie vč.jejic..._01'!$C$93:$K$101</definedName>
    <definedName name="_xlnm.Print_Area" localSheetId="34">'4ž(ZV) - Žaluzie vč.jejic..._01'!$C$4:$J$43,'4ž(ZV) - Žaluzie vč.jejic..._01'!$C$49:$J$71,'4ž(ZV) - Žaluzie vč.jejic..._01'!$C$77:$K$101</definedName>
    <definedName name="_xlnm.Print_Titles" localSheetId="34">'4ž(ZV) - Žaluzie vč.jejic..._01'!$93:$93</definedName>
    <definedName name="_xlnm._FilterDatabase" localSheetId="35" hidden="1">'5(ZV) - Střešní plášť (ZV)'!$C$102:$K$308</definedName>
    <definedName name="_xlnm.Print_Area" localSheetId="35">'5(ZV) - Střešní plášť (ZV)'!$C$4:$J$43,'5(ZV) - Střešní plášť (ZV)'!$C$49:$J$80,'5(ZV) - Střešní plášť (ZV)'!$C$86:$K$308</definedName>
    <definedName name="_xlnm.Print_Titles" localSheetId="35">'5(ZV) - Střešní plášť (ZV)'!$102:$102</definedName>
    <definedName name="_xlnm._FilterDatabase" localSheetId="36" hidden="1">'2(NZV) - TZB a stavební p..._02'!$C$96:$K$279</definedName>
    <definedName name="_xlnm.Print_Area" localSheetId="36">'2(NZV) - TZB a stavební p..._02'!$C$4:$J$41,'2(NZV) - TZB a stavební p..._02'!$C$47:$J$76,'2(NZV) - TZB a stavební p..._02'!$C$82:$K$279</definedName>
    <definedName name="_xlnm.Print_Titles" localSheetId="36">'2(NZV) - TZB a stavební p..._02'!$96:$96</definedName>
    <definedName name="_xlnm._FilterDatabase" localSheetId="37" hidden="1">'2(ZV) - TZB - vzduchotech..._01'!$C$88:$K$96</definedName>
    <definedName name="_xlnm.Print_Area" localSheetId="37">'2(ZV) - TZB - vzduchotech..._01'!$C$4:$J$41,'2(ZV) - TZB - vzduchotech..._01'!$C$47:$J$68,'2(ZV) - TZB - vzduchotech..._01'!$C$74:$K$96</definedName>
    <definedName name="_xlnm.Print_Titles" localSheetId="37">'2(ZV) - TZB - vzduchotech..._01'!$88:$88</definedName>
    <definedName name="_xlnm._FilterDatabase" localSheetId="38" hidden="1">'04(ZV) - Úprava měření a ...'!$C$80:$K$84</definedName>
    <definedName name="_xlnm.Print_Area" localSheetId="38">'04(ZV) - Úprava měření a ...'!$C$4:$J$39,'04(ZV) - Úprava měření a ...'!$C$45:$J$62,'04(ZV) - Úprava měření a ...'!$C$68:$K$84</definedName>
    <definedName name="_xlnm.Print_Titles" localSheetId="38">'04(ZV) - Úprava měření a ...'!$80:$80</definedName>
    <definedName name="_xlnm._FilterDatabase" localSheetId="39" hidden="1">'09 - VRN'!$C$84:$K$145</definedName>
    <definedName name="_xlnm.Print_Area" localSheetId="39">'09 - VRN'!$C$4:$J$39,'09 - VRN'!$C$45:$J$66,'09 - VRN'!$C$72:$K$145</definedName>
    <definedName name="_xlnm.Print_Titles" localSheetId="39">'09 - VRN'!$84:$84</definedName>
    <definedName name="_xlnm.Print_Area" localSheetId="40">'Seznam figur'!$C$4:$G$3123</definedName>
    <definedName name="_xlnm.Print_Titles" localSheetId="40">'Seznam figur'!$9:$9</definedName>
    <definedName name="_xlnm.Print_Area" localSheetId="41">'Pokyny pro vyplnění'!$B$2:$K$71,'Pokyny pro vyplnění'!$B$74:$K$118,'Pokyny pro vyplnění'!$B$121:$K$161,'Pokyny pro vyplnění'!$B$164:$K$218</definedName>
  </definedNames>
  <calcPr/>
</workbook>
</file>

<file path=xl/calcChain.xml><?xml version="1.0" encoding="utf-8"?>
<calcChain xmlns="http://schemas.openxmlformats.org/spreadsheetml/2006/main">
  <c i="41" l="1" r="D7"/>
  <c i="40" r="T117"/>
  <c r="R117"/>
  <c r="P117"/>
  <c r="BK117"/>
  <c r="J117"/>
  <c r="J63"/>
  <c r="J37"/>
  <c r="J36"/>
  <c i="1" r="AY99"/>
  <c i="40" r="J35"/>
  <c i="1" r="AX99"/>
  <c i="40" r="BI141"/>
  <c r="BH141"/>
  <c r="BG141"/>
  <c r="BF141"/>
  <c r="T141"/>
  <c r="T140"/>
  <c r="R141"/>
  <c r="R140"/>
  <c r="P141"/>
  <c r="P140"/>
  <c r="BI137"/>
  <c r="BH137"/>
  <c r="BG137"/>
  <c r="BF137"/>
  <c r="T137"/>
  <c r="R137"/>
  <c r="P137"/>
  <c r="BI132"/>
  <c r="BH132"/>
  <c r="BG132"/>
  <c r="BF132"/>
  <c r="T132"/>
  <c r="R132"/>
  <c r="P132"/>
  <c r="BI121"/>
  <c r="BH121"/>
  <c r="BG121"/>
  <c r="BF121"/>
  <c r="T121"/>
  <c r="R121"/>
  <c r="P121"/>
  <c r="BI118"/>
  <c r="BH118"/>
  <c r="BG118"/>
  <c r="BF118"/>
  <c r="T118"/>
  <c r="R118"/>
  <c r="P118"/>
  <c r="BI104"/>
  <c r="BH104"/>
  <c r="BG104"/>
  <c r="BF104"/>
  <c r="T104"/>
  <c r="T103"/>
  <c r="R104"/>
  <c r="R103"/>
  <c r="P104"/>
  <c r="BI101"/>
  <c r="BH101"/>
  <c r="BG101"/>
  <c r="BF101"/>
  <c r="T101"/>
  <c r="R101"/>
  <c r="P101"/>
  <c r="BI95"/>
  <c r="BH95"/>
  <c r="BG95"/>
  <c r="BF95"/>
  <c r="T95"/>
  <c r="R95"/>
  <c r="P95"/>
  <c r="BI93"/>
  <c r="BH93"/>
  <c r="BG93"/>
  <c r="BF93"/>
  <c r="T93"/>
  <c r="R93"/>
  <c r="P93"/>
  <c r="BI91"/>
  <c r="BH91"/>
  <c r="BG91"/>
  <c r="BF91"/>
  <c r="T91"/>
  <c r="R91"/>
  <c r="P91"/>
  <c r="BI88"/>
  <c r="BH88"/>
  <c r="BG88"/>
  <c r="BF88"/>
  <c r="T88"/>
  <c r="R88"/>
  <c r="P88"/>
  <c r="F79"/>
  <c r="E77"/>
  <c r="F52"/>
  <c r="E50"/>
  <c r="J24"/>
  <c r="E24"/>
  <c r="J55"/>
  <c r="J23"/>
  <c r="J21"/>
  <c r="E21"/>
  <c r="J54"/>
  <c r="J20"/>
  <c r="J18"/>
  <c r="E18"/>
  <c r="F55"/>
  <c r="J17"/>
  <c r="J15"/>
  <c r="E15"/>
  <c r="F81"/>
  <c r="J14"/>
  <c r="J12"/>
  <c r="J79"/>
  <c r="E7"/>
  <c r="E48"/>
  <c i="39" r="J37"/>
  <c r="J36"/>
  <c i="1" r="AY98"/>
  <c i="39" r="J35"/>
  <c i="1" r="AX98"/>
  <c i="39" r="BI84"/>
  <c r="BH84"/>
  <c r="BG84"/>
  <c r="BF84"/>
  <c r="T84"/>
  <c r="T83"/>
  <c r="T82"/>
  <c r="T81"/>
  <c r="R84"/>
  <c r="R83"/>
  <c r="R82"/>
  <c r="R81"/>
  <c r="P84"/>
  <c r="P83"/>
  <c r="P82"/>
  <c r="P81"/>
  <c i="1" r="AU98"/>
  <c i="39" r="F75"/>
  <c r="E73"/>
  <c r="F52"/>
  <c r="E50"/>
  <c r="J24"/>
  <c r="E24"/>
  <c r="J78"/>
  <c r="J23"/>
  <c r="J21"/>
  <c r="E21"/>
  <c r="J54"/>
  <c r="J20"/>
  <c r="J18"/>
  <c r="E18"/>
  <c r="F55"/>
  <c r="J17"/>
  <c r="J15"/>
  <c r="E15"/>
  <c r="F77"/>
  <c r="J14"/>
  <c r="J12"/>
  <c r="J52"/>
  <c r="E7"/>
  <c r="E48"/>
  <c i="38" r="J39"/>
  <c r="J38"/>
  <c i="1" r="AY97"/>
  <c i="38" r="J37"/>
  <c i="1" r="AX97"/>
  <c i="38" r="BI96"/>
  <c r="BH96"/>
  <c r="BG96"/>
  <c r="BF96"/>
  <c r="T96"/>
  <c r="T95"/>
  <c r="R96"/>
  <c r="R95"/>
  <c r="P96"/>
  <c r="P95"/>
  <c r="BI94"/>
  <c r="BH94"/>
  <c r="BG94"/>
  <c r="BF94"/>
  <c r="T94"/>
  <c r="T93"/>
  <c r="R94"/>
  <c r="R93"/>
  <c r="P94"/>
  <c r="P93"/>
  <c r="BI92"/>
  <c r="BH92"/>
  <c r="BG92"/>
  <c r="BF92"/>
  <c r="T92"/>
  <c r="T91"/>
  <c r="T90"/>
  <c r="T89"/>
  <c r="R92"/>
  <c r="R91"/>
  <c r="R90"/>
  <c r="R89"/>
  <c r="P92"/>
  <c r="P91"/>
  <c r="P90"/>
  <c r="P89"/>
  <c i="1" r="AU97"/>
  <c i="38" r="F83"/>
  <c r="E81"/>
  <c r="F56"/>
  <c r="E54"/>
  <c r="J26"/>
  <c r="E26"/>
  <c r="J59"/>
  <c r="J25"/>
  <c r="J23"/>
  <c r="E23"/>
  <c r="J58"/>
  <c r="J22"/>
  <c r="J20"/>
  <c r="E20"/>
  <c r="F86"/>
  <c r="J19"/>
  <c r="J17"/>
  <c r="E17"/>
  <c r="F58"/>
  <c r="J16"/>
  <c r="J14"/>
  <c r="J56"/>
  <c r="E7"/>
  <c r="E50"/>
  <c i="37" r="J39"/>
  <c r="J38"/>
  <c i="1" r="AY96"/>
  <c i="37" r="J37"/>
  <c i="1" r="AX96"/>
  <c i="37" r="BI279"/>
  <c r="BH279"/>
  <c r="BG279"/>
  <c r="BF279"/>
  <c r="T279"/>
  <c r="T278"/>
  <c r="R279"/>
  <c r="R278"/>
  <c r="P279"/>
  <c r="P278"/>
  <c r="BI277"/>
  <c r="BH277"/>
  <c r="BG277"/>
  <c r="BF277"/>
  <c r="T277"/>
  <c r="T276"/>
  <c r="R277"/>
  <c r="R276"/>
  <c r="P277"/>
  <c r="P276"/>
  <c r="BI275"/>
  <c r="BH275"/>
  <c r="BG275"/>
  <c r="BF275"/>
  <c r="T275"/>
  <c r="T274"/>
  <c r="R275"/>
  <c r="R274"/>
  <c r="P275"/>
  <c r="P274"/>
  <c r="BI273"/>
  <c r="BH273"/>
  <c r="BG273"/>
  <c r="BF273"/>
  <c r="T273"/>
  <c r="T272"/>
  <c r="T271"/>
  <c r="R273"/>
  <c r="R272"/>
  <c r="R271"/>
  <c r="P273"/>
  <c r="P272"/>
  <c r="P271"/>
  <c r="BI269"/>
  <c r="BH269"/>
  <c r="BG269"/>
  <c r="BF269"/>
  <c r="T269"/>
  <c r="T268"/>
  <c r="R269"/>
  <c r="R268"/>
  <c r="P269"/>
  <c r="P268"/>
  <c r="BI265"/>
  <c r="BH265"/>
  <c r="BG265"/>
  <c r="BF265"/>
  <c r="T265"/>
  <c r="R265"/>
  <c r="P265"/>
  <c r="BI262"/>
  <c r="BH262"/>
  <c r="BG262"/>
  <c r="BF262"/>
  <c r="T262"/>
  <c r="R262"/>
  <c r="P262"/>
  <c r="BI260"/>
  <c r="BH260"/>
  <c r="BG260"/>
  <c r="BF260"/>
  <c r="T260"/>
  <c r="R260"/>
  <c r="P260"/>
  <c r="BI258"/>
  <c r="BH258"/>
  <c r="BG258"/>
  <c r="BF258"/>
  <c r="T258"/>
  <c r="R258"/>
  <c r="P258"/>
  <c r="BI253"/>
  <c r="BH253"/>
  <c r="BG253"/>
  <c r="BF253"/>
  <c r="T253"/>
  <c r="R253"/>
  <c r="P253"/>
  <c r="BI249"/>
  <c r="BH249"/>
  <c r="BG249"/>
  <c r="BF249"/>
  <c r="T249"/>
  <c r="R249"/>
  <c r="P249"/>
  <c r="BI244"/>
  <c r="BH244"/>
  <c r="BG244"/>
  <c r="BF244"/>
  <c r="T244"/>
  <c r="T243"/>
  <c r="R244"/>
  <c r="R243"/>
  <c r="P244"/>
  <c r="P243"/>
  <c r="BI231"/>
  <c r="BH231"/>
  <c r="BG231"/>
  <c r="BF231"/>
  <c r="T231"/>
  <c r="T230"/>
  <c r="R231"/>
  <c r="R230"/>
  <c r="P231"/>
  <c r="P230"/>
  <c r="BI227"/>
  <c r="BH227"/>
  <c r="BG227"/>
  <c r="BF227"/>
  <c r="T227"/>
  <c r="R227"/>
  <c r="P227"/>
  <c r="BI224"/>
  <c r="BH224"/>
  <c r="BG224"/>
  <c r="BF224"/>
  <c r="T224"/>
  <c r="R224"/>
  <c r="P224"/>
  <c r="BI214"/>
  <c r="BH214"/>
  <c r="BG214"/>
  <c r="BF214"/>
  <c r="T214"/>
  <c r="R214"/>
  <c r="P214"/>
  <c r="BI207"/>
  <c r="BH207"/>
  <c r="BG207"/>
  <c r="BF207"/>
  <c r="T207"/>
  <c r="R207"/>
  <c r="P207"/>
  <c r="BI205"/>
  <c r="BH205"/>
  <c r="BG205"/>
  <c r="BF205"/>
  <c r="T205"/>
  <c r="R205"/>
  <c r="P205"/>
  <c r="BI183"/>
  <c r="BH183"/>
  <c r="BG183"/>
  <c r="BF183"/>
  <c r="T183"/>
  <c r="R183"/>
  <c r="P183"/>
  <c r="BI180"/>
  <c r="BH180"/>
  <c r="BG180"/>
  <c r="BF180"/>
  <c r="T180"/>
  <c r="R180"/>
  <c r="P180"/>
  <c r="BI175"/>
  <c r="BH175"/>
  <c r="BG175"/>
  <c r="BF175"/>
  <c r="T175"/>
  <c r="R175"/>
  <c r="P175"/>
  <c r="BI169"/>
  <c r="BH169"/>
  <c r="BG169"/>
  <c r="BF169"/>
  <c r="T169"/>
  <c r="R169"/>
  <c r="P169"/>
  <c r="BI140"/>
  <c r="BH140"/>
  <c r="BG140"/>
  <c r="BF140"/>
  <c r="T140"/>
  <c r="R140"/>
  <c r="P140"/>
  <c r="BI133"/>
  <c r="BH133"/>
  <c r="BG133"/>
  <c r="BF133"/>
  <c r="T133"/>
  <c r="R133"/>
  <c r="P133"/>
  <c r="BI128"/>
  <c r="BH128"/>
  <c r="BG128"/>
  <c r="BF128"/>
  <c r="T128"/>
  <c r="R128"/>
  <c r="P128"/>
  <c r="BI100"/>
  <c r="BH100"/>
  <c r="BG100"/>
  <c r="BF100"/>
  <c r="T100"/>
  <c r="R100"/>
  <c r="P100"/>
  <c r="F91"/>
  <c r="E89"/>
  <c r="F56"/>
  <c r="E54"/>
  <c r="J26"/>
  <c r="E26"/>
  <c r="J59"/>
  <c r="J25"/>
  <c r="J23"/>
  <c r="E23"/>
  <c r="J93"/>
  <c r="J22"/>
  <c r="J20"/>
  <c r="E20"/>
  <c r="F94"/>
  <c r="J19"/>
  <c r="J17"/>
  <c r="E17"/>
  <c r="F58"/>
  <c r="J16"/>
  <c r="J14"/>
  <c r="J91"/>
  <c r="E7"/>
  <c r="E85"/>
  <c i="36" r="J41"/>
  <c r="J40"/>
  <c i="1" r="AY95"/>
  <c i="36" r="J39"/>
  <c i="1" r="AX95"/>
  <c i="36" r="BI308"/>
  <c r="BH308"/>
  <c r="BG308"/>
  <c r="BF308"/>
  <c r="T308"/>
  <c r="R308"/>
  <c r="P308"/>
  <c r="BI307"/>
  <c r="BH307"/>
  <c r="BG307"/>
  <c r="BF307"/>
  <c r="T307"/>
  <c r="R307"/>
  <c r="P307"/>
  <c r="BI306"/>
  <c r="BH306"/>
  <c r="BG306"/>
  <c r="BF306"/>
  <c r="T306"/>
  <c r="R306"/>
  <c r="P306"/>
  <c r="BI305"/>
  <c r="BH305"/>
  <c r="BG305"/>
  <c r="BF305"/>
  <c r="T305"/>
  <c r="R305"/>
  <c r="P305"/>
  <c r="BI302"/>
  <c r="BH302"/>
  <c r="BG302"/>
  <c r="BF302"/>
  <c r="T302"/>
  <c r="R302"/>
  <c r="P302"/>
  <c r="BI297"/>
  <c r="BH297"/>
  <c r="BG297"/>
  <c r="BF297"/>
  <c r="T297"/>
  <c r="R297"/>
  <c r="P297"/>
  <c r="BI293"/>
  <c r="BH293"/>
  <c r="BG293"/>
  <c r="BF293"/>
  <c r="T293"/>
  <c r="R293"/>
  <c r="P293"/>
  <c r="BI289"/>
  <c r="BH289"/>
  <c r="BG289"/>
  <c r="BF289"/>
  <c r="T289"/>
  <c r="R289"/>
  <c r="P289"/>
  <c r="BI286"/>
  <c r="BH286"/>
  <c r="BG286"/>
  <c r="BF286"/>
  <c r="T286"/>
  <c r="R286"/>
  <c r="P286"/>
  <c r="BI284"/>
  <c r="BH284"/>
  <c r="BG284"/>
  <c r="BF284"/>
  <c r="T284"/>
  <c r="R284"/>
  <c r="P284"/>
  <c r="BI278"/>
  <c r="BH278"/>
  <c r="BG278"/>
  <c r="BF278"/>
  <c r="T278"/>
  <c r="R278"/>
  <c r="P278"/>
  <c r="BI273"/>
  <c r="BH273"/>
  <c r="BG273"/>
  <c r="BF273"/>
  <c r="T273"/>
  <c r="R273"/>
  <c r="P273"/>
  <c r="BI270"/>
  <c r="BH270"/>
  <c r="BG270"/>
  <c r="BF270"/>
  <c r="T270"/>
  <c r="R270"/>
  <c r="P270"/>
  <c r="BI268"/>
  <c r="BH268"/>
  <c r="BG268"/>
  <c r="BF268"/>
  <c r="T268"/>
  <c r="R268"/>
  <c r="P268"/>
  <c r="BI262"/>
  <c r="BH262"/>
  <c r="BG262"/>
  <c r="BF262"/>
  <c r="T262"/>
  <c r="R262"/>
  <c r="P262"/>
  <c r="BI259"/>
  <c r="BH259"/>
  <c r="BG259"/>
  <c r="BF259"/>
  <c r="T259"/>
  <c r="R259"/>
  <c r="P259"/>
  <c r="BI256"/>
  <c r="BH256"/>
  <c r="BG256"/>
  <c r="BF256"/>
  <c r="T256"/>
  <c r="R256"/>
  <c r="P256"/>
  <c r="BI250"/>
  <c r="BH250"/>
  <c r="BG250"/>
  <c r="BF250"/>
  <c r="T250"/>
  <c r="R250"/>
  <c r="P250"/>
  <c r="BI248"/>
  <c r="BH248"/>
  <c r="BG248"/>
  <c r="BF248"/>
  <c r="T248"/>
  <c r="R248"/>
  <c r="P248"/>
  <c r="BI243"/>
  <c r="BH243"/>
  <c r="BG243"/>
  <c r="BF243"/>
  <c r="T243"/>
  <c r="R243"/>
  <c r="P243"/>
  <c r="BI240"/>
  <c r="BH240"/>
  <c r="BG240"/>
  <c r="BF240"/>
  <c r="T240"/>
  <c r="R240"/>
  <c r="P240"/>
  <c r="BI238"/>
  <c r="BH238"/>
  <c r="BG238"/>
  <c r="BF238"/>
  <c r="T238"/>
  <c r="R238"/>
  <c r="P238"/>
  <c r="BI236"/>
  <c r="BH236"/>
  <c r="BG236"/>
  <c r="BF236"/>
  <c r="T236"/>
  <c r="R236"/>
  <c r="P236"/>
  <c r="BI231"/>
  <c r="BH231"/>
  <c r="BG231"/>
  <c r="BF231"/>
  <c r="T231"/>
  <c r="R231"/>
  <c r="P231"/>
  <c r="BI229"/>
  <c r="BH229"/>
  <c r="BG229"/>
  <c r="BF229"/>
  <c r="T229"/>
  <c r="R229"/>
  <c r="P229"/>
  <c r="BI222"/>
  <c r="BH222"/>
  <c r="BG222"/>
  <c r="BF222"/>
  <c r="T222"/>
  <c r="R222"/>
  <c r="P222"/>
  <c r="BI219"/>
  <c r="BH219"/>
  <c r="BG219"/>
  <c r="BF219"/>
  <c r="T219"/>
  <c r="R219"/>
  <c r="P219"/>
  <c r="BI213"/>
  <c r="BH213"/>
  <c r="BG213"/>
  <c r="BF213"/>
  <c r="T213"/>
  <c r="R213"/>
  <c r="P213"/>
  <c r="BI211"/>
  <c r="BH211"/>
  <c r="BG211"/>
  <c r="BF211"/>
  <c r="T211"/>
  <c r="R211"/>
  <c r="P211"/>
  <c r="BI206"/>
  <c r="BH206"/>
  <c r="BG206"/>
  <c r="BF206"/>
  <c r="T206"/>
  <c r="R206"/>
  <c r="P206"/>
  <c r="BI204"/>
  <c r="BH204"/>
  <c r="BG204"/>
  <c r="BF204"/>
  <c r="T204"/>
  <c r="R204"/>
  <c r="P204"/>
  <c r="BI199"/>
  <c r="BH199"/>
  <c r="BG199"/>
  <c r="BF199"/>
  <c r="T199"/>
  <c r="R199"/>
  <c r="P199"/>
  <c r="BI197"/>
  <c r="BH197"/>
  <c r="BG197"/>
  <c r="BF197"/>
  <c r="T197"/>
  <c r="R197"/>
  <c r="P197"/>
  <c r="BI195"/>
  <c r="BH195"/>
  <c r="BG195"/>
  <c r="BF195"/>
  <c r="T195"/>
  <c r="R195"/>
  <c r="P195"/>
  <c r="BI188"/>
  <c r="BH188"/>
  <c r="BG188"/>
  <c r="BF188"/>
  <c r="T188"/>
  <c r="R188"/>
  <c r="P188"/>
  <c r="BI186"/>
  <c r="BH186"/>
  <c r="BG186"/>
  <c r="BF186"/>
  <c r="T186"/>
  <c r="R186"/>
  <c r="P186"/>
  <c r="BI182"/>
  <c r="BH182"/>
  <c r="BG182"/>
  <c r="BF182"/>
  <c r="T182"/>
  <c r="R182"/>
  <c r="P182"/>
  <c r="BI178"/>
  <c r="BH178"/>
  <c r="BG178"/>
  <c r="BF178"/>
  <c r="T178"/>
  <c r="R178"/>
  <c r="P178"/>
  <c r="BI171"/>
  <c r="BH171"/>
  <c r="BG171"/>
  <c r="BF171"/>
  <c r="T171"/>
  <c r="R171"/>
  <c r="P171"/>
  <c r="BI167"/>
  <c r="BH167"/>
  <c r="BG167"/>
  <c r="BF167"/>
  <c r="T167"/>
  <c r="T166"/>
  <c r="R167"/>
  <c r="R166"/>
  <c r="P167"/>
  <c r="P166"/>
  <c r="BI163"/>
  <c r="BH163"/>
  <c r="BG163"/>
  <c r="BF163"/>
  <c r="T163"/>
  <c r="R163"/>
  <c r="P163"/>
  <c r="BI160"/>
  <c r="BH160"/>
  <c r="BG160"/>
  <c r="BF160"/>
  <c r="T160"/>
  <c r="R160"/>
  <c r="P160"/>
  <c r="BI157"/>
  <c r="BH157"/>
  <c r="BG157"/>
  <c r="BF157"/>
  <c r="T157"/>
  <c r="R157"/>
  <c r="P157"/>
  <c r="BI155"/>
  <c r="BH155"/>
  <c r="BG155"/>
  <c r="BF155"/>
  <c r="T155"/>
  <c r="R155"/>
  <c r="P155"/>
  <c r="BI153"/>
  <c r="BH153"/>
  <c r="BG153"/>
  <c r="BF153"/>
  <c r="T153"/>
  <c r="R153"/>
  <c r="P153"/>
  <c r="BI147"/>
  <c r="BH147"/>
  <c r="BG147"/>
  <c r="BF147"/>
  <c r="T147"/>
  <c r="R147"/>
  <c r="P147"/>
  <c r="BI142"/>
  <c r="BH142"/>
  <c r="BG142"/>
  <c r="BF142"/>
  <c r="T142"/>
  <c r="R142"/>
  <c r="P142"/>
  <c r="BI140"/>
  <c r="BH140"/>
  <c r="BG140"/>
  <c r="BF140"/>
  <c r="T140"/>
  <c r="R140"/>
  <c r="P140"/>
  <c r="BI135"/>
  <c r="BH135"/>
  <c r="BG135"/>
  <c r="BF135"/>
  <c r="T135"/>
  <c r="R135"/>
  <c r="P135"/>
  <c r="BI130"/>
  <c r="BH130"/>
  <c r="BG130"/>
  <c r="BF130"/>
  <c r="T130"/>
  <c r="R130"/>
  <c r="P130"/>
  <c r="BI125"/>
  <c r="BH125"/>
  <c r="BG125"/>
  <c r="BF125"/>
  <c r="T125"/>
  <c r="R125"/>
  <c r="P125"/>
  <c r="BI124"/>
  <c r="BH124"/>
  <c r="BG124"/>
  <c r="BF124"/>
  <c r="T124"/>
  <c r="R124"/>
  <c r="P124"/>
  <c r="BI119"/>
  <c r="BH119"/>
  <c r="BG119"/>
  <c r="BF119"/>
  <c r="T119"/>
  <c r="R119"/>
  <c r="P119"/>
  <c r="BI116"/>
  <c r="BH116"/>
  <c r="BG116"/>
  <c r="BF116"/>
  <c r="T116"/>
  <c r="R116"/>
  <c r="P116"/>
  <c r="BI114"/>
  <c r="BH114"/>
  <c r="BG114"/>
  <c r="BF114"/>
  <c r="T114"/>
  <c r="R114"/>
  <c r="P114"/>
  <c r="BI110"/>
  <c r="BH110"/>
  <c r="BG110"/>
  <c r="BF110"/>
  <c r="T110"/>
  <c r="R110"/>
  <c r="P110"/>
  <c r="BI106"/>
  <c r="BH106"/>
  <c r="BG106"/>
  <c r="BF106"/>
  <c r="T106"/>
  <c r="R106"/>
  <c r="P106"/>
  <c r="F97"/>
  <c r="E95"/>
  <c r="F60"/>
  <c r="E58"/>
  <c r="J28"/>
  <c r="E28"/>
  <c r="J100"/>
  <c r="J27"/>
  <c r="J25"/>
  <c r="E25"/>
  <c r="J62"/>
  <c r="J24"/>
  <c r="J22"/>
  <c r="E22"/>
  <c r="F63"/>
  <c r="J21"/>
  <c r="J19"/>
  <c r="E19"/>
  <c r="F99"/>
  <c r="J18"/>
  <c r="J16"/>
  <c r="J97"/>
  <c r="E7"/>
  <c r="E89"/>
  <c i="35" r="J41"/>
  <c r="J40"/>
  <c i="1" r="AY94"/>
  <c i="35" r="J39"/>
  <c i="1" r="AX94"/>
  <c i="35" r="BI101"/>
  <c r="BH101"/>
  <c r="BG101"/>
  <c r="BF101"/>
  <c r="T101"/>
  <c r="T100"/>
  <c r="T99"/>
  <c r="R101"/>
  <c r="R100"/>
  <c r="R99"/>
  <c r="P101"/>
  <c r="P100"/>
  <c r="P99"/>
  <c r="BI98"/>
  <c r="BH98"/>
  <c r="BG98"/>
  <c r="BF98"/>
  <c r="T98"/>
  <c r="R98"/>
  <c r="P98"/>
  <c r="BI97"/>
  <c r="BH97"/>
  <c r="BG97"/>
  <c r="BF97"/>
  <c r="T97"/>
  <c r="R97"/>
  <c r="P97"/>
  <c r="BI96"/>
  <c r="BH96"/>
  <c r="BG96"/>
  <c r="BF96"/>
  <c r="T96"/>
  <c r="R96"/>
  <c r="P96"/>
  <c r="F88"/>
  <c r="E86"/>
  <c r="F60"/>
  <c r="E58"/>
  <c r="J28"/>
  <c r="E28"/>
  <c r="J91"/>
  <c r="J27"/>
  <c r="J25"/>
  <c r="E25"/>
  <c r="J90"/>
  <c r="J24"/>
  <c r="J22"/>
  <c r="E22"/>
  <c r="F63"/>
  <c r="J21"/>
  <c r="J19"/>
  <c r="E19"/>
  <c r="F62"/>
  <c r="J18"/>
  <c r="J16"/>
  <c r="J88"/>
  <c r="E7"/>
  <c r="E52"/>
  <c i="34" r="J41"/>
  <c r="J40"/>
  <c i="1" r="AY93"/>
  <c i="34" r="J39"/>
  <c i="1" r="AX93"/>
  <c i="34" r="BI609"/>
  <c r="BH609"/>
  <c r="BG609"/>
  <c r="BF609"/>
  <c r="T609"/>
  <c r="R609"/>
  <c r="P609"/>
  <c r="BI607"/>
  <c r="BH607"/>
  <c r="BG607"/>
  <c r="BF607"/>
  <c r="T607"/>
  <c r="R607"/>
  <c r="P607"/>
  <c r="BI604"/>
  <c r="BH604"/>
  <c r="BG604"/>
  <c r="BF604"/>
  <c r="T604"/>
  <c r="R604"/>
  <c r="P604"/>
  <c r="BI600"/>
  <c r="BH600"/>
  <c r="BG600"/>
  <c r="BF600"/>
  <c r="T600"/>
  <c r="R600"/>
  <c r="P600"/>
  <c r="BI596"/>
  <c r="BH596"/>
  <c r="BG596"/>
  <c r="BF596"/>
  <c r="T596"/>
  <c r="R596"/>
  <c r="P596"/>
  <c r="BI590"/>
  <c r="BH590"/>
  <c r="BG590"/>
  <c r="BF590"/>
  <c r="T590"/>
  <c r="R590"/>
  <c r="P590"/>
  <c r="BI585"/>
  <c r="BH585"/>
  <c r="BG585"/>
  <c r="BF585"/>
  <c r="T585"/>
  <c r="R585"/>
  <c r="P585"/>
  <c r="BI581"/>
  <c r="BH581"/>
  <c r="BG581"/>
  <c r="BF581"/>
  <c r="T581"/>
  <c r="T580"/>
  <c r="R581"/>
  <c r="R580"/>
  <c r="P581"/>
  <c r="P580"/>
  <c r="BI577"/>
  <c r="BH577"/>
  <c r="BG577"/>
  <c r="BF577"/>
  <c r="T577"/>
  <c r="R577"/>
  <c r="P577"/>
  <c r="BI574"/>
  <c r="BH574"/>
  <c r="BG574"/>
  <c r="BF574"/>
  <c r="T574"/>
  <c r="R574"/>
  <c r="P574"/>
  <c r="BI571"/>
  <c r="BH571"/>
  <c r="BG571"/>
  <c r="BF571"/>
  <c r="T571"/>
  <c r="R571"/>
  <c r="P571"/>
  <c r="BI569"/>
  <c r="BH569"/>
  <c r="BG569"/>
  <c r="BF569"/>
  <c r="T569"/>
  <c r="R569"/>
  <c r="P569"/>
  <c r="BI567"/>
  <c r="BH567"/>
  <c r="BG567"/>
  <c r="BF567"/>
  <c r="T567"/>
  <c r="R567"/>
  <c r="P567"/>
  <c r="BI555"/>
  <c r="BH555"/>
  <c r="BG555"/>
  <c r="BF555"/>
  <c r="T555"/>
  <c r="R555"/>
  <c r="P555"/>
  <c r="BI553"/>
  <c r="BH553"/>
  <c r="BG553"/>
  <c r="BF553"/>
  <c r="T553"/>
  <c r="R553"/>
  <c r="P553"/>
  <c r="BI542"/>
  <c r="BH542"/>
  <c r="BG542"/>
  <c r="BF542"/>
  <c r="T542"/>
  <c r="R542"/>
  <c r="P542"/>
  <c r="BI539"/>
  <c r="BH539"/>
  <c r="BG539"/>
  <c r="BF539"/>
  <c r="T539"/>
  <c r="R539"/>
  <c r="P539"/>
  <c r="BI526"/>
  <c r="BH526"/>
  <c r="BG526"/>
  <c r="BF526"/>
  <c r="T526"/>
  <c r="R526"/>
  <c r="P526"/>
  <c r="BI525"/>
  <c r="BH525"/>
  <c r="BG525"/>
  <c r="BF525"/>
  <c r="T525"/>
  <c r="R525"/>
  <c r="P525"/>
  <c r="BI524"/>
  <c r="BH524"/>
  <c r="BG524"/>
  <c r="BF524"/>
  <c r="T524"/>
  <c r="R524"/>
  <c r="P524"/>
  <c r="BI523"/>
  <c r="BH523"/>
  <c r="BG523"/>
  <c r="BF523"/>
  <c r="T523"/>
  <c r="R523"/>
  <c r="P523"/>
  <c r="BI519"/>
  <c r="BH519"/>
  <c r="BG519"/>
  <c r="BF519"/>
  <c r="T519"/>
  <c r="R519"/>
  <c r="P519"/>
  <c r="BI505"/>
  <c r="BH505"/>
  <c r="BG505"/>
  <c r="BF505"/>
  <c r="T505"/>
  <c r="R505"/>
  <c r="P505"/>
  <c r="BI488"/>
  <c r="BH488"/>
  <c r="BG488"/>
  <c r="BF488"/>
  <c r="T488"/>
  <c r="R488"/>
  <c r="P488"/>
  <c r="BI484"/>
  <c r="BH484"/>
  <c r="BG484"/>
  <c r="BF484"/>
  <c r="T484"/>
  <c r="R484"/>
  <c r="P484"/>
  <c r="BI474"/>
  <c r="BH474"/>
  <c r="BG474"/>
  <c r="BF474"/>
  <c r="T474"/>
  <c r="R474"/>
  <c r="P474"/>
  <c r="BI464"/>
  <c r="BH464"/>
  <c r="BG464"/>
  <c r="BF464"/>
  <c r="T464"/>
  <c r="R464"/>
  <c r="P464"/>
  <c r="BI452"/>
  <c r="BH452"/>
  <c r="BG452"/>
  <c r="BF452"/>
  <c r="T452"/>
  <c r="R452"/>
  <c r="P452"/>
  <c r="BI440"/>
  <c r="BH440"/>
  <c r="BG440"/>
  <c r="BF440"/>
  <c r="T440"/>
  <c r="R440"/>
  <c r="P440"/>
  <c r="BI429"/>
  <c r="BH429"/>
  <c r="BG429"/>
  <c r="BF429"/>
  <c r="T429"/>
  <c r="R429"/>
  <c r="P429"/>
  <c r="BI427"/>
  <c r="BH427"/>
  <c r="BG427"/>
  <c r="BF427"/>
  <c r="T427"/>
  <c r="R427"/>
  <c r="P427"/>
  <c r="BI425"/>
  <c r="BH425"/>
  <c r="BG425"/>
  <c r="BF425"/>
  <c r="T425"/>
  <c r="R425"/>
  <c r="P425"/>
  <c r="BI413"/>
  <c r="BH413"/>
  <c r="BG413"/>
  <c r="BF413"/>
  <c r="T413"/>
  <c r="R413"/>
  <c r="P413"/>
  <c r="BI410"/>
  <c r="BH410"/>
  <c r="BG410"/>
  <c r="BF410"/>
  <c r="T410"/>
  <c r="R410"/>
  <c r="P410"/>
  <c r="BI408"/>
  <c r="BH408"/>
  <c r="BG408"/>
  <c r="BF408"/>
  <c r="T408"/>
  <c r="T407"/>
  <c r="R408"/>
  <c r="R407"/>
  <c r="P408"/>
  <c r="P407"/>
  <c r="BI405"/>
  <c r="BH405"/>
  <c r="BG405"/>
  <c r="BF405"/>
  <c r="T405"/>
  <c r="R405"/>
  <c r="P405"/>
  <c r="BI402"/>
  <c r="BH402"/>
  <c r="BG402"/>
  <c r="BF402"/>
  <c r="T402"/>
  <c r="R402"/>
  <c r="P402"/>
  <c r="BI400"/>
  <c r="BH400"/>
  <c r="BG400"/>
  <c r="BF400"/>
  <c r="T400"/>
  <c r="R400"/>
  <c r="P400"/>
  <c r="BI398"/>
  <c r="BH398"/>
  <c r="BG398"/>
  <c r="BF398"/>
  <c r="T398"/>
  <c r="R398"/>
  <c r="P398"/>
  <c r="BI395"/>
  <c r="BH395"/>
  <c r="BG395"/>
  <c r="BF395"/>
  <c r="T395"/>
  <c r="R395"/>
  <c r="P395"/>
  <c r="BI384"/>
  <c r="BH384"/>
  <c r="BG384"/>
  <c r="BF384"/>
  <c r="T384"/>
  <c r="R384"/>
  <c r="P384"/>
  <c r="BI381"/>
  <c r="BH381"/>
  <c r="BG381"/>
  <c r="BF381"/>
  <c r="T381"/>
  <c r="R381"/>
  <c r="P381"/>
  <c r="BI379"/>
  <c r="BH379"/>
  <c r="BG379"/>
  <c r="BF379"/>
  <c r="T379"/>
  <c r="R379"/>
  <c r="P379"/>
  <c r="BI364"/>
  <c r="BH364"/>
  <c r="BG364"/>
  <c r="BF364"/>
  <c r="T364"/>
  <c r="R364"/>
  <c r="P364"/>
  <c r="BI362"/>
  <c r="BH362"/>
  <c r="BG362"/>
  <c r="BF362"/>
  <c r="T362"/>
  <c r="R362"/>
  <c r="P362"/>
  <c r="BI360"/>
  <c r="BH360"/>
  <c r="BG360"/>
  <c r="BF360"/>
  <c r="T360"/>
  <c r="R360"/>
  <c r="P360"/>
  <c r="BI350"/>
  <c r="BH350"/>
  <c r="BG350"/>
  <c r="BF350"/>
  <c r="T350"/>
  <c r="R350"/>
  <c r="P350"/>
  <c r="BI341"/>
  <c r="BH341"/>
  <c r="BG341"/>
  <c r="BF341"/>
  <c r="T341"/>
  <c r="R341"/>
  <c r="P341"/>
  <c r="BI332"/>
  <c r="BH332"/>
  <c r="BG332"/>
  <c r="BF332"/>
  <c r="T332"/>
  <c r="R332"/>
  <c r="P332"/>
  <c r="BI323"/>
  <c r="BH323"/>
  <c r="BG323"/>
  <c r="BF323"/>
  <c r="T323"/>
  <c r="R323"/>
  <c r="P323"/>
  <c r="BI311"/>
  <c r="BH311"/>
  <c r="BG311"/>
  <c r="BF311"/>
  <c r="T311"/>
  <c r="R311"/>
  <c r="P311"/>
  <c r="BI309"/>
  <c r="BH309"/>
  <c r="BG309"/>
  <c r="BF309"/>
  <c r="T309"/>
  <c r="R309"/>
  <c r="P309"/>
  <c r="BI307"/>
  <c r="BH307"/>
  <c r="BG307"/>
  <c r="BF307"/>
  <c r="T307"/>
  <c r="R307"/>
  <c r="P307"/>
  <c r="BI305"/>
  <c r="BH305"/>
  <c r="BG305"/>
  <c r="BF305"/>
  <c r="T305"/>
  <c r="R305"/>
  <c r="P305"/>
  <c r="BI300"/>
  <c r="BH300"/>
  <c r="BG300"/>
  <c r="BF300"/>
  <c r="T300"/>
  <c r="R300"/>
  <c r="P300"/>
  <c r="BI291"/>
  <c r="BH291"/>
  <c r="BG291"/>
  <c r="BF291"/>
  <c r="T291"/>
  <c r="R291"/>
  <c r="P291"/>
  <c r="BI282"/>
  <c r="BH282"/>
  <c r="BG282"/>
  <c r="BF282"/>
  <c r="T282"/>
  <c r="R282"/>
  <c r="P282"/>
  <c r="BI273"/>
  <c r="BH273"/>
  <c r="BG273"/>
  <c r="BF273"/>
  <c r="T273"/>
  <c r="R273"/>
  <c r="P273"/>
  <c r="BI265"/>
  <c r="BH265"/>
  <c r="BG265"/>
  <c r="BF265"/>
  <c r="T265"/>
  <c r="R265"/>
  <c r="P265"/>
  <c r="BI261"/>
  <c r="BH261"/>
  <c r="BG261"/>
  <c r="BF261"/>
  <c r="T261"/>
  <c r="R261"/>
  <c r="P261"/>
  <c r="BI257"/>
  <c r="BH257"/>
  <c r="BG257"/>
  <c r="BF257"/>
  <c r="T257"/>
  <c r="R257"/>
  <c r="P257"/>
  <c r="BI255"/>
  <c r="BH255"/>
  <c r="BG255"/>
  <c r="BF255"/>
  <c r="T255"/>
  <c r="R255"/>
  <c r="P255"/>
  <c r="BI253"/>
  <c r="BH253"/>
  <c r="BG253"/>
  <c r="BF253"/>
  <c r="T253"/>
  <c r="R253"/>
  <c r="P253"/>
  <c r="BI238"/>
  <c r="BH238"/>
  <c r="BG238"/>
  <c r="BF238"/>
  <c r="T238"/>
  <c r="R238"/>
  <c r="P238"/>
  <c r="BI236"/>
  <c r="BH236"/>
  <c r="BG236"/>
  <c r="BF236"/>
  <c r="T236"/>
  <c r="R236"/>
  <c r="P236"/>
  <c r="BI232"/>
  <c r="BH232"/>
  <c r="BG232"/>
  <c r="BF232"/>
  <c r="T232"/>
  <c r="R232"/>
  <c r="P232"/>
  <c r="BI230"/>
  <c r="BH230"/>
  <c r="BG230"/>
  <c r="BF230"/>
  <c r="T230"/>
  <c r="R230"/>
  <c r="P230"/>
  <c r="BI228"/>
  <c r="BH228"/>
  <c r="BG228"/>
  <c r="BF228"/>
  <c r="T228"/>
  <c r="R228"/>
  <c r="P228"/>
  <c r="BI226"/>
  <c r="BH226"/>
  <c r="BG226"/>
  <c r="BF226"/>
  <c r="T226"/>
  <c r="R226"/>
  <c r="P226"/>
  <c r="BI216"/>
  <c r="BH216"/>
  <c r="BG216"/>
  <c r="BF216"/>
  <c r="T216"/>
  <c r="R216"/>
  <c r="P216"/>
  <c r="BI213"/>
  <c r="BH213"/>
  <c r="BG213"/>
  <c r="BF213"/>
  <c r="T213"/>
  <c r="R213"/>
  <c r="P213"/>
  <c r="BI208"/>
  <c r="BH208"/>
  <c r="BG208"/>
  <c r="BF208"/>
  <c r="T208"/>
  <c r="R208"/>
  <c r="P208"/>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4"/>
  <c r="BH194"/>
  <c r="BG194"/>
  <c r="BF194"/>
  <c r="T194"/>
  <c r="R194"/>
  <c r="P194"/>
  <c r="BI191"/>
  <c r="BH191"/>
  <c r="BG191"/>
  <c r="BF191"/>
  <c r="T191"/>
  <c r="R191"/>
  <c r="P191"/>
  <c r="BI178"/>
  <c r="BH178"/>
  <c r="BG178"/>
  <c r="BF178"/>
  <c r="T178"/>
  <c r="R178"/>
  <c r="P178"/>
  <c r="BI172"/>
  <c r="BH172"/>
  <c r="BG172"/>
  <c r="BF172"/>
  <c r="T172"/>
  <c r="R172"/>
  <c r="P172"/>
  <c r="BI171"/>
  <c r="BH171"/>
  <c r="BG171"/>
  <c r="BF171"/>
  <c r="T171"/>
  <c r="R171"/>
  <c r="P171"/>
  <c r="BI161"/>
  <c r="BH161"/>
  <c r="BG161"/>
  <c r="BF161"/>
  <c r="T161"/>
  <c r="R161"/>
  <c r="P161"/>
  <c r="BI154"/>
  <c r="BH154"/>
  <c r="BG154"/>
  <c r="BF154"/>
  <c r="T154"/>
  <c r="R154"/>
  <c r="P154"/>
  <c r="BI150"/>
  <c r="BH150"/>
  <c r="BG150"/>
  <c r="BF150"/>
  <c r="T150"/>
  <c r="R150"/>
  <c r="P150"/>
  <c r="BI147"/>
  <c r="BH147"/>
  <c r="BG147"/>
  <c r="BF147"/>
  <c r="T147"/>
  <c r="R147"/>
  <c r="P147"/>
  <c r="BI145"/>
  <c r="BH145"/>
  <c r="BG145"/>
  <c r="BF145"/>
  <c r="T145"/>
  <c r="R145"/>
  <c r="P145"/>
  <c r="BI139"/>
  <c r="BH139"/>
  <c r="BG139"/>
  <c r="BF139"/>
  <c r="T139"/>
  <c r="R139"/>
  <c r="P139"/>
  <c r="BI130"/>
  <c r="BH130"/>
  <c r="BG130"/>
  <c r="BF130"/>
  <c r="T130"/>
  <c r="R130"/>
  <c r="P130"/>
  <c r="BI127"/>
  <c r="BH127"/>
  <c r="BG127"/>
  <c r="BF127"/>
  <c r="T127"/>
  <c r="R127"/>
  <c r="P127"/>
  <c r="BI123"/>
  <c r="BH123"/>
  <c r="BG123"/>
  <c r="BF123"/>
  <c r="T123"/>
  <c r="R123"/>
  <c r="P123"/>
  <c r="BI120"/>
  <c r="BH120"/>
  <c r="BG120"/>
  <c r="BF120"/>
  <c r="T120"/>
  <c r="R120"/>
  <c r="P120"/>
  <c r="BI107"/>
  <c r="BH107"/>
  <c r="BG107"/>
  <c r="BF107"/>
  <c r="T107"/>
  <c r="R107"/>
  <c r="P107"/>
  <c r="F98"/>
  <c r="E96"/>
  <c r="F60"/>
  <c r="E58"/>
  <c r="J28"/>
  <c r="E28"/>
  <c r="J101"/>
  <c r="J27"/>
  <c r="J25"/>
  <c r="E25"/>
  <c r="J100"/>
  <c r="J24"/>
  <c r="J22"/>
  <c r="E22"/>
  <c r="F63"/>
  <c r="J21"/>
  <c r="J19"/>
  <c r="E19"/>
  <c r="F100"/>
  <c r="J18"/>
  <c r="J16"/>
  <c r="J98"/>
  <c r="E7"/>
  <c r="E90"/>
  <c i="33" r="J41"/>
  <c r="J40"/>
  <c i="1" r="AY92"/>
  <c i="33" r="J39"/>
  <c i="1" r="AX92"/>
  <c i="33" r="BI345"/>
  <c r="BH345"/>
  <c r="BG345"/>
  <c r="BF345"/>
  <c r="T345"/>
  <c r="R345"/>
  <c r="P345"/>
  <c r="BI341"/>
  <c r="BH341"/>
  <c r="BG341"/>
  <c r="BF341"/>
  <c r="T341"/>
  <c r="R341"/>
  <c r="P341"/>
  <c r="BI337"/>
  <c r="BH337"/>
  <c r="BG337"/>
  <c r="BF337"/>
  <c r="T337"/>
  <c r="T336"/>
  <c r="R337"/>
  <c r="R336"/>
  <c r="P337"/>
  <c r="P336"/>
  <c r="BI333"/>
  <c r="BH333"/>
  <c r="BG333"/>
  <c r="BF333"/>
  <c r="T333"/>
  <c r="R333"/>
  <c r="P333"/>
  <c r="BI330"/>
  <c r="BH330"/>
  <c r="BG330"/>
  <c r="BF330"/>
  <c r="T330"/>
  <c r="R330"/>
  <c r="P330"/>
  <c r="BI327"/>
  <c r="BH327"/>
  <c r="BG327"/>
  <c r="BF327"/>
  <c r="T327"/>
  <c r="R327"/>
  <c r="P327"/>
  <c r="BI325"/>
  <c r="BH325"/>
  <c r="BG325"/>
  <c r="BF325"/>
  <c r="T325"/>
  <c r="R325"/>
  <c r="P325"/>
  <c r="BI323"/>
  <c r="BH323"/>
  <c r="BG323"/>
  <c r="BF323"/>
  <c r="T323"/>
  <c r="R323"/>
  <c r="P323"/>
  <c r="BI321"/>
  <c r="BH321"/>
  <c r="BG321"/>
  <c r="BF321"/>
  <c r="T321"/>
  <c r="R321"/>
  <c r="P321"/>
  <c r="BI320"/>
  <c r="BH320"/>
  <c r="BG320"/>
  <c r="BF320"/>
  <c r="T320"/>
  <c r="R320"/>
  <c r="P320"/>
  <c r="BI319"/>
  <c r="BH319"/>
  <c r="BG319"/>
  <c r="BF319"/>
  <c r="T319"/>
  <c r="R319"/>
  <c r="P319"/>
  <c r="BI316"/>
  <c r="BH316"/>
  <c r="BG316"/>
  <c r="BF316"/>
  <c r="T316"/>
  <c r="R316"/>
  <c r="P316"/>
  <c r="BI309"/>
  <c r="BH309"/>
  <c r="BG309"/>
  <c r="BF309"/>
  <c r="T309"/>
  <c r="R309"/>
  <c r="P309"/>
  <c r="BI305"/>
  <c r="BH305"/>
  <c r="BG305"/>
  <c r="BF305"/>
  <c r="T305"/>
  <c r="R305"/>
  <c r="P305"/>
  <c r="BI301"/>
  <c r="BH301"/>
  <c r="BG301"/>
  <c r="BF301"/>
  <c r="T301"/>
  <c r="R301"/>
  <c r="P301"/>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1"/>
  <c r="BH291"/>
  <c r="BG291"/>
  <c r="BF291"/>
  <c r="T291"/>
  <c r="R291"/>
  <c r="P291"/>
  <c r="BI283"/>
  <c r="BH283"/>
  <c r="BG283"/>
  <c r="BF283"/>
  <c r="T283"/>
  <c r="R283"/>
  <c r="P283"/>
  <c r="BI280"/>
  <c r="BH280"/>
  <c r="BG280"/>
  <c r="BF280"/>
  <c r="T280"/>
  <c r="R280"/>
  <c r="P280"/>
  <c r="BI272"/>
  <c r="BH272"/>
  <c r="BG272"/>
  <c r="BF272"/>
  <c r="T272"/>
  <c r="R272"/>
  <c r="P272"/>
  <c r="BI269"/>
  <c r="BH269"/>
  <c r="BG269"/>
  <c r="BF269"/>
  <c r="T269"/>
  <c r="R269"/>
  <c r="P269"/>
  <c r="BI267"/>
  <c r="BH267"/>
  <c r="BG267"/>
  <c r="BF267"/>
  <c r="T267"/>
  <c r="R267"/>
  <c r="P267"/>
  <c r="BI263"/>
  <c r="BH263"/>
  <c r="BG263"/>
  <c r="BF263"/>
  <c r="T263"/>
  <c r="R263"/>
  <c r="P263"/>
  <c r="BI261"/>
  <c r="BH261"/>
  <c r="BG261"/>
  <c r="BF261"/>
  <c r="T261"/>
  <c r="R261"/>
  <c r="P261"/>
  <c r="BI260"/>
  <c r="BH260"/>
  <c r="BG260"/>
  <c r="BF260"/>
  <c r="T260"/>
  <c r="R260"/>
  <c r="P260"/>
  <c r="BI253"/>
  <c r="BH253"/>
  <c r="BG253"/>
  <c r="BF253"/>
  <c r="T253"/>
  <c r="R253"/>
  <c r="P253"/>
  <c r="BI249"/>
  <c r="BH249"/>
  <c r="BG249"/>
  <c r="BF249"/>
  <c r="T249"/>
  <c r="R249"/>
  <c r="P249"/>
  <c r="BI245"/>
  <c r="BH245"/>
  <c r="BG245"/>
  <c r="BF245"/>
  <c r="T245"/>
  <c r="R245"/>
  <c r="P245"/>
  <c r="BI242"/>
  <c r="BH242"/>
  <c r="BG242"/>
  <c r="BF242"/>
  <c r="T242"/>
  <c r="R242"/>
  <c r="P242"/>
  <c r="BI240"/>
  <c r="BH240"/>
  <c r="BG240"/>
  <c r="BF240"/>
  <c r="T240"/>
  <c r="R240"/>
  <c r="P240"/>
  <c r="BI237"/>
  <c r="BH237"/>
  <c r="BG237"/>
  <c r="BF237"/>
  <c r="T237"/>
  <c r="R237"/>
  <c r="P237"/>
  <c r="BI233"/>
  <c r="BH233"/>
  <c r="BG233"/>
  <c r="BF233"/>
  <c r="T233"/>
  <c r="R233"/>
  <c r="P233"/>
  <c r="BI231"/>
  <c r="BH231"/>
  <c r="BG231"/>
  <c r="BF231"/>
  <c r="T231"/>
  <c r="R231"/>
  <c r="P231"/>
  <c r="BI224"/>
  <c r="BH224"/>
  <c r="BG224"/>
  <c r="BF224"/>
  <c r="T224"/>
  <c r="R224"/>
  <c r="P224"/>
  <c r="BI221"/>
  <c r="BH221"/>
  <c r="BG221"/>
  <c r="BF221"/>
  <c r="T221"/>
  <c r="R221"/>
  <c r="P221"/>
  <c r="BI217"/>
  <c r="BH217"/>
  <c r="BG217"/>
  <c r="BF217"/>
  <c r="T217"/>
  <c r="R217"/>
  <c r="P217"/>
  <c r="BI213"/>
  <c r="BH213"/>
  <c r="BG213"/>
  <c r="BF213"/>
  <c r="T213"/>
  <c r="R213"/>
  <c r="P213"/>
  <c r="BI211"/>
  <c r="BH211"/>
  <c r="BG211"/>
  <c r="BF211"/>
  <c r="T211"/>
  <c r="R211"/>
  <c r="P211"/>
  <c r="BI209"/>
  <c r="BH209"/>
  <c r="BG209"/>
  <c r="BF209"/>
  <c r="T209"/>
  <c r="R209"/>
  <c r="P209"/>
  <c r="BI205"/>
  <c r="BH205"/>
  <c r="BG205"/>
  <c r="BF205"/>
  <c r="T205"/>
  <c r="R205"/>
  <c r="P205"/>
  <c r="BI200"/>
  <c r="BH200"/>
  <c r="BG200"/>
  <c r="BF200"/>
  <c r="T200"/>
  <c r="R200"/>
  <c r="P200"/>
  <c r="BI186"/>
  <c r="BH186"/>
  <c r="BG186"/>
  <c r="BF186"/>
  <c r="T186"/>
  <c r="T185"/>
  <c r="R186"/>
  <c r="R185"/>
  <c r="P186"/>
  <c r="P185"/>
  <c r="BI182"/>
  <c r="BH182"/>
  <c r="BG182"/>
  <c r="BF182"/>
  <c r="T182"/>
  <c r="R182"/>
  <c r="P182"/>
  <c r="BI180"/>
  <c r="BH180"/>
  <c r="BG180"/>
  <c r="BF180"/>
  <c r="T180"/>
  <c r="R180"/>
  <c r="P180"/>
  <c r="BI178"/>
  <c r="BH178"/>
  <c r="BG178"/>
  <c r="BF178"/>
  <c r="T178"/>
  <c r="R178"/>
  <c r="P178"/>
  <c r="BI176"/>
  <c r="BH176"/>
  <c r="BG176"/>
  <c r="BF176"/>
  <c r="T176"/>
  <c r="R176"/>
  <c r="P176"/>
  <c r="BI168"/>
  <c r="BH168"/>
  <c r="BG168"/>
  <c r="BF168"/>
  <c r="T168"/>
  <c r="R168"/>
  <c r="P168"/>
  <c r="BI164"/>
  <c r="BH164"/>
  <c r="BG164"/>
  <c r="BF164"/>
  <c r="T164"/>
  <c r="R164"/>
  <c r="P164"/>
  <c r="BI161"/>
  <c r="BH161"/>
  <c r="BG161"/>
  <c r="BF161"/>
  <c r="T161"/>
  <c r="R161"/>
  <c r="P161"/>
  <c r="BI157"/>
  <c r="BH157"/>
  <c r="BG157"/>
  <c r="BF157"/>
  <c r="T157"/>
  <c r="R157"/>
  <c r="P157"/>
  <c r="BI154"/>
  <c r="BH154"/>
  <c r="BG154"/>
  <c r="BF154"/>
  <c r="T154"/>
  <c r="R154"/>
  <c r="P154"/>
  <c r="BI152"/>
  <c r="BH152"/>
  <c r="BG152"/>
  <c r="BF152"/>
  <c r="T152"/>
  <c r="R152"/>
  <c r="P152"/>
  <c r="BI145"/>
  <c r="BH145"/>
  <c r="BG145"/>
  <c r="BF145"/>
  <c r="T145"/>
  <c r="R145"/>
  <c r="P145"/>
  <c r="BI136"/>
  <c r="BH136"/>
  <c r="BG136"/>
  <c r="BF136"/>
  <c r="T136"/>
  <c r="R136"/>
  <c r="P136"/>
  <c r="BI133"/>
  <c r="BH133"/>
  <c r="BG133"/>
  <c r="BF133"/>
  <c r="T133"/>
  <c r="R133"/>
  <c r="P133"/>
  <c r="BI129"/>
  <c r="BH129"/>
  <c r="BG129"/>
  <c r="BF129"/>
  <c r="T129"/>
  <c r="R129"/>
  <c r="P129"/>
  <c r="BI127"/>
  <c r="BH127"/>
  <c r="BG127"/>
  <c r="BF127"/>
  <c r="T127"/>
  <c r="R127"/>
  <c r="P127"/>
  <c r="BI123"/>
  <c r="BH123"/>
  <c r="BG123"/>
  <c r="BF123"/>
  <c r="T123"/>
  <c r="R123"/>
  <c r="P123"/>
  <c r="BI120"/>
  <c r="BH120"/>
  <c r="BG120"/>
  <c r="BF120"/>
  <c r="T120"/>
  <c r="R120"/>
  <c r="P120"/>
  <c r="BI108"/>
  <c r="BH108"/>
  <c r="BG108"/>
  <c r="BF108"/>
  <c r="T108"/>
  <c r="R108"/>
  <c r="P108"/>
  <c r="F99"/>
  <c r="E97"/>
  <c r="F60"/>
  <c r="E58"/>
  <c r="J28"/>
  <c r="E28"/>
  <c r="J102"/>
  <c r="J27"/>
  <c r="J25"/>
  <c r="E25"/>
  <c r="J101"/>
  <c r="J24"/>
  <c r="J22"/>
  <c r="E22"/>
  <c r="F102"/>
  <c r="J21"/>
  <c r="J19"/>
  <c r="E19"/>
  <c r="F101"/>
  <c r="J18"/>
  <c r="J16"/>
  <c r="J99"/>
  <c r="E7"/>
  <c r="E91"/>
  <c i="32" r="J41"/>
  <c r="J40"/>
  <c i="1" r="AY91"/>
  <c i="32" r="J39"/>
  <c i="1" r="AX91"/>
  <c i="32" r="BI241"/>
  <c r="BH241"/>
  <c r="BG241"/>
  <c r="BF241"/>
  <c r="T241"/>
  <c r="T240"/>
  <c r="R241"/>
  <c r="R240"/>
  <c r="P241"/>
  <c r="P240"/>
  <c r="BI238"/>
  <c r="BH238"/>
  <c r="BG238"/>
  <c r="BF238"/>
  <c r="T238"/>
  <c r="R238"/>
  <c r="P238"/>
  <c r="BI235"/>
  <c r="BH235"/>
  <c r="BG235"/>
  <c r="BF235"/>
  <c r="T235"/>
  <c r="R235"/>
  <c r="P235"/>
  <c r="BI233"/>
  <c r="BH233"/>
  <c r="BG233"/>
  <c r="BF233"/>
  <c r="T233"/>
  <c r="R233"/>
  <c r="P233"/>
  <c r="BI231"/>
  <c r="BH231"/>
  <c r="BG231"/>
  <c r="BF231"/>
  <c r="T231"/>
  <c r="R231"/>
  <c r="P231"/>
  <c r="BI226"/>
  <c r="BH226"/>
  <c r="BG226"/>
  <c r="BF226"/>
  <c r="T226"/>
  <c r="T225"/>
  <c r="R226"/>
  <c r="R225"/>
  <c r="P226"/>
  <c r="P225"/>
  <c r="BI221"/>
  <c r="BH221"/>
  <c r="BG221"/>
  <c r="BF221"/>
  <c r="T221"/>
  <c r="T220"/>
  <c r="R221"/>
  <c r="R220"/>
  <c r="P221"/>
  <c r="P220"/>
  <c r="BI214"/>
  <c r="BH214"/>
  <c r="BG214"/>
  <c r="BF214"/>
  <c r="T214"/>
  <c r="R214"/>
  <c r="P214"/>
  <c r="BI207"/>
  <c r="BH207"/>
  <c r="BG207"/>
  <c r="BF207"/>
  <c r="T207"/>
  <c r="R207"/>
  <c r="P207"/>
  <c r="BI202"/>
  <c r="BH202"/>
  <c r="BG202"/>
  <c r="BF202"/>
  <c r="T202"/>
  <c r="R202"/>
  <c r="P202"/>
  <c r="BI200"/>
  <c r="BH200"/>
  <c r="BG200"/>
  <c r="BF200"/>
  <c r="T200"/>
  <c r="R200"/>
  <c r="P200"/>
  <c r="BI193"/>
  <c r="BH193"/>
  <c r="BG193"/>
  <c r="BF193"/>
  <c r="T193"/>
  <c r="R193"/>
  <c r="P193"/>
  <c r="BI186"/>
  <c r="BH186"/>
  <c r="BG186"/>
  <c r="BF186"/>
  <c r="T186"/>
  <c r="R186"/>
  <c r="P186"/>
  <c r="BI179"/>
  <c r="BH179"/>
  <c r="BG179"/>
  <c r="BF179"/>
  <c r="T179"/>
  <c r="R179"/>
  <c r="P179"/>
  <c r="BI174"/>
  <c r="BH174"/>
  <c r="BG174"/>
  <c r="BF174"/>
  <c r="T174"/>
  <c r="R174"/>
  <c r="P174"/>
  <c r="BI170"/>
  <c r="BH170"/>
  <c r="BG170"/>
  <c r="BF170"/>
  <c r="T170"/>
  <c r="R170"/>
  <c r="P170"/>
  <c r="BI167"/>
  <c r="BH167"/>
  <c r="BG167"/>
  <c r="BF167"/>
  <c r="T167"/>
  <c r="R167"/>
  <c r="P167"/>
  <c r="BI163"/>
  <c r="BH163"/>
  <c r="BG163"/>
  <c r="BF163"/>
  <c r="T163"/>
  <c r="R163"/>
  <c r="P163"/>
  <c r="BI138"/>
  <c r="BH138"/>
  <c r="BG138"/>
  <c r="BF138"/>
  <c r="T138"/>
  <c r="R138"/>
  <c r="P138"/>
  <c r="BI135"/>
  <c r="BH135"/>
  <c r="BG135"/>
  <c r="BF135"/>
  <c r="T135"/>
  <c r="R135"/>
  <c r="P135"/>
  <c r="BI129"/>
  <c r="BH129"/>
  <c r="BG129"/>
  <c r="BF129"/>
  <c r="T129"/>
  <c r="R129"/>
  <c r="P129"/>
  <c r="BI127"/>
  <c r="BH127"/>
  <c r="BG127"/>
  <c r="BF127"/>
  <c r="T127"/>
  <c r="R127"/>
  <c r="P127"/>
  <c r="BI125"/>
  <c r="BH125"/>
  <c r="BG125"/>
  <c r="BF125"/>
  <c r="T125"/>
  <c r="R125"/>
  <c r="P125"/>
  <c r="BI111"/>
  <c r="BH111"/>
  <c r="BG111"/>
  <c r="BF111"/>
  <c r="T111"/>
  <c r="R111"/>
  <c r="P111"/>
  <c r="BI101"/>
  <c r="BH101"/>
  <c r="BG101"/>
  <c r="BF101"/>
  <c r="T101"/>
  <c r="R101"/>
  <c r="P101"/>
  <c r="F92"/>
  <c r="E90"/>
  <c r="F60"/>
  <c r="E58"/>
  <c r="J28"/>
  <c r="E28"/>
  <c r="J95"/>
  <c r="J27"/>
  <c r="J25"/>
  <c r="E25"/>
  <c r="J94"/>
  <c r="J24"/>
  <c r="J22"/>
  <c r="E22"/>
  <c r="F63"/>
  <c r="J21"/>
  <c r="J19"/>
  <c r="E19"/>
  <c r="F62"/>
  <c r="J18"/>
  <c r="J16"/>
  <c r="J92"/>
  <c r="E7"/>
  <c r="E52"/>
  <c i="31" r="J41"/>
  <c r="J40"/>
  <c i="1" r="AY90"/>
  <c i="31" r="J39"/>
  <c i="1" r="AX90"/>
  <c i="31" r="BI96"/>
  <c r="BH96"/>
  <c r="BG96"/>
  <c r="BF96"/>
  <c r="T96"/>
  <c r="T95"/>
  <c r="T94"/>
  <c r="T93"/>
  <c r="R96"/>
  <c r="R95"/>
  <c r="R94"/>
  <c r="R93"/>
  <c r="P96"/>
  <c r="P95"/>
  <c r="P94"/>
  <c r="P93"/>
  <c i="1" r="AU90"/>
  <c i="31" r="F87"/>
  <c r="E85"/>
  <c r="F60"/>
  <c r="E58"/>
  <c r="J28"/>
  <c r="E28"/>
  <c r="J90"/>
  <c r="J27"/>
  <c r="J25"/>
  <c r="E25"/>
  <c r="J89"/>
  <c r="J24"/>
  <c r="J22"/>
  <c r="E22"/>
  <c r="F63"/>
  <c r="J21"/>
  <c r="J19"/>
  <c r="E19"/>
  <c r="F89"/>
  <c r="J18"/>
  <c r="J16"/>
  <c r="J87"/>
  <c r="E7"/>
  <c r="E79"/>
  <c i="30" r="J41"/>
  <c r="J40"/>
  <c i="1" r="AY89"/>
  <c i="30" r="J39"/>
  <c i="1" r="AX89"/>
  <c i="30" r="BI1032"/>
  <c r="BH1032"/>
  <c r="BG1032"/>
  <c r="BF1032"/>
  <c r="T1032"/>
  <c r="R1032"/>
  <c r="P1032"/>
  <c r="BI1025"/>
  <c r="BH1025"/>
  <c r="BG1025"/>
  <c r="BF1025"/>
  <c r="T1025"/>
  <c r="R1025"/>
  <c r="P1025"/>
  <c r="BI1023"/>
  <c r="BH1023"/>
  <c r="BG1023"/>
  <c r="BF1023"/>
  <c r="T1023"/>
  <c r="R1023"/>
  <c r="P1023"/>
  <c r="BI1021"/>
  <c r="BH1021"/>
  <c r="BG1021"/>
  <c r="BF1021"/>
  <c r="T1021"/>
  <c r="R1021"/>
  <c r="P1021"/>
  <c r="BI1019"/>
  <c r="BH1019"/>
  <c r="BG1019"/>
  <c r="BF1019"/>
  <c r="T1019"/>
  <c r="R1019"/>
  <c r="P1019"/>
  <c r="BI1012"/>
  <c r="BH1012"/>
  <c r="BG1012"/>
  <c r="BF1012"/>
  <c r="T1012"/>
  <c r="R1012"/>
  <c r="P1012"/>
  <c r="BI1010"/>
  <c r="BH1010"/>
  <c r="BG1010"/>
  <c r="BF1010"/>
  <c r="T1010"/>
  <c r="R1010"/>
  <c r="P1010"/>
  <c r="BI1003"/>
  <c r="BH1003"/>
  <c r="BG1003"/>
  <c r="BF1003"/>
  <c r="T1003"/>
  <c r="R1003"/>
  <c r="P1003"/>
  <c r="BI999"/>
  <c r="BH999"/>
  <c r="BG999"/>
  <c r="BF999"/>
  <c r="T999"/>
  <c r="R999"/>
  <c r="P999"/>
  <c r="BI958"/>
  <c r="BH958"/>
  <c r="BG958"/>
  <c r="BF958"/>
  <c r="T958"/>
  <c r="R958"/>
  <c r="P958"/>
  <c r="BI954"/>
  <c r="BH954"/>
  <c r="BG954"/>
  <c r="BF954"/>
  <c r="T954"/>
  <c r="R954"/>
  <c r="P954"/>
  <c r="BI951"/>
  <c r="BH951"/>
  <c r="BG951"/>
  <c r="BF951"/>
  <c r="T951"/>
  <c r="R951"/>
  <c r="P951"/>
  <c r="BI949"/>
  <c r="BH949"/>
  <c r="BG949"/>
  <c r="BF949"/>
  <c r="T949"/>
  <c r="R949"/>
  <c r="P949"/>
  <c r="BI942"/>
  <c r="BH942"/>
  <c r="BG942"/>
  <c r="BF942"/>
  <c r="T942"/>
  <c r="R942"/>
  <c r="P942"/>
  <c r="BI939"/>
  <c r="BH939"/>
  <c r="BG939"/>
  <c r="BF939"/>
  <c r="T939"/>
  <c r="R939"/>
  <c r="P939"/>
  <c r="BI937"/>
  <c r="BH937"/>
  <c r="BG937"/>
  <c r="BF937"/>
  <c r="T937"/>
  <c r="R937"/>
  <c r="P937"/>
  <c r="BI929"/>
  <c r="BH929"/>
  <c r="BG929"/>
  <c r="BF929"/>
  <c r="T929"/>
  <c r="R929"/>
  <c r="P929"/>
  <c r="BI916"/>
  <c r="BH916"/>
  <c r="BG916"/>
  <c r="BF916"/>
  <c r="T916"/>
  <c r="R916"/>
  <c r="P916"/>
  <c r="BI905"/>
  <c r="BH905"/>
  <c r="BG905"/>
  <c r="BF905"/>
  <c r="T905"/>
  <c r="R905"/>
  <c r="P905"/>
  <c r="BI895"/>
  <c r="BH895"/>
  <c r="BG895"/>
  <c r="BF895"/>
  <c r="T895"/>
  <c r="R895"/>
  <c r="P895"/>
  <c r="BI887"/>
  <c r="BH887"/>
  <c r="BG887"/>
  <c r="BF887"/>
  <c r="T887"/>
  <c r="R887"/>
  <c r="P887"/>
  <c r="BI880"/>
  <c r="BH880"/>
  <c r="BG880"/>
  <c r="BF880"/>
  <c r="T880"/>
  <c r="R880"/>
  <c r="P880"/>
  <c r="BI867"/>
  <c r="BH867"/>
  <c r="BG867"/>
  <c r="BF867"/>
  <c r="T867"/>
  <c r="R867"/>
  <c r="P867"/>
  <c r="BI865"/>
  <c r="BH865"/>
  <c r="BG865"/>
  <c r="BF865"/>
  <c r="T865"/>
  <c r="R865"/>
  <c r="P865"/>
  <c r="BI863"/>
  <c r="BH863"/>
  <c r="BG863"/>
  <c r="BF863"/>
  <c r="T863"/>
  <c r="R863"/>
  <c r="P863"/>
  <c r="BI852"/>
  <c r="BH852"/>
  <c r="BG852"/>
  <c r="BF852"/>
  <c r="T852"/>
  <c r="R852"/>
  <c r="P852"/>
  <c r="BI841"/>
  <c r="BH841"/>
  <c r="BG841"/>
  <c r="BF841"/>
  <c r="T841"/>
  <c r="R841"/>
  <c r="P841"/>
  <c r="BI838"/>
  <c r="BH838"/>
  <c r="BG838"/>
  <c r="BF838"/>
  <c r="T838"/>
  <c r="R838"/>
  <c r="P838"/>
  <c r="BI836"/>
  <c r="BH836"/>
  <c r="BG836"/>
  <c r="BF836"/>
  <c r="T836"/>
  <c r="R836"/>
  <c r="P836"/>
  <c r="BI834"/>
  <c r="BH834"/>
  <c r="BG834"/>
  <c r="BF834"/>
  <c r="T834"/>
  <c r="R834"/>
  <c r="P834"/>
  <c r="BI830"/>
  <c r="BH830"/>
  <c r="BG830"/>
  <c r="BF830"/>
  <c r="T830"/>
  <c r="R830"/>
  <c r="P830"/>
  <c r="BI827"/>
  <c r="BH827"/>
  <c r="BG827"/>
  <c r="BF827"/>
  <c r="T827"/>
  <c r="R827"/>
  <c r="P827"/>
  <c r="BI815"/>
  <c r="BH815"/>
  <c r="BG815"/>
  <c r="BF815"/>
  <c r="T815"/>
  <c r="R815"/>
  <c r="P815"/>
  <c r="BI813"/>
  <c r="BH813"/>
  <c r="BG813"/>
  <c r="BF813"/>
  <c r="T813"/>
  <c r="R813"/>
  <c r="P813"/>
  <c r="BI809"/>
  <c r="BH809"/>
  <c r="BG809"/>
  <c r="BF809"/>
  <c r="T809"/>
  <c r="R809"/>
  <c r="P809"/>
  <c r="BI805"/>
  <c r="BH805"/>
  <c r="BG805"/>
  <c r="BF805"/>
  <c r="T805"/>
  <c r="R805"/>
  <c r="P805"/>
  <c r="BI794"/>
  <c r="BH794"/>
  <c r="BG794"/>
  <c r="BF794"/>
  <c r="T794"/>
  <c r="R794"/>
  <c r="P794"/>
  <c r="BI792"/>
  <c r="BH792"/>
  <c r="BG792"/>
  <c r="BF792"/>
  <c r="T792"/>
  <c r="R792"/>
  <c r="P792"/>
  <c r="BI790"/>
  <c r="BH790"/>
  <c r="BG790"/>
  <c r="BF790"/>
  <c r="T790"/>
  <c r="R790"/>
  <c r="P790"/>
  <c r="BI781"/>
  <c r="BH781"/>
  <c r="BG781"/>
  <c r="BF781"/>
  <c r="T781"/>
  <c r="R781"/>
  <c r="P781"/>
  <c r="BI776"/>
  <c r="BH776"/>
  <c r="BG776"/>
  <c r="BF776"/>
  <c r="T776"/>
  <c r="R776"/>
  <c r="P776"/>
  <c r="BI768"/>
  <c r="BH768"/>
  <c r="BG768"/>
  <c r="BF768"/>
  <c r="T768"/>
  <c r="R768"/>
  <c r="P768"/>
  <c r="BI766"/>
  <c r="BH766"/>
  <c r="BG766"/>
  <c r="BF766"/>
  <c r="T766"/>
  <c r="R766"/>
  <c r="P766"/>
  <c r="BI763"/>
  <c r="BH763"/>
  <c r="BG763"/>
  <c r="BF763"/>
  <c r="T763"/>
  <c r="R763"/>
  <c r="P763"/>
  <c r="BI761"/>
  <c r="BH761"/>
  <c r="BG761"/>
  <c r="BF761"/>
  <c r="T761"/>
  <c r="R761"/>
  <c r="P761"/>
  <c r="BI755"/>
  <c r="BH755"/>
  <c r="BG755"/>
  <c r="BF755"/>
  <c r="T755"/>
  <c r="R755"/>
  <c r="P755"/>
  <c r="BI748"/>
  <c r="BH748"/>
  <c r="BG748"/>
  <c r="BF748"/>
  <c r="T748"/>
  <c r="R748"/>
  <c r="P748"/>
  <c r="BI745"/>
  <c r="BH745"/>
  <c r="BG745"/>
  <c r="BF745"/>
  <c r="T745"/>
  <c r="R745"/>
  <c r="P745"/>
  <c r="BI743"/>
  <c r="BH743"/>
  <c r="BG743"/>
  <c r="BF743"/>
  <c r="T743"/>
  <c r="R743"/>
  <c r="P743"/>
  <c r="BI732"/>
  <c r="BH732"/>
  <c r="BG732"/>
  <c r="BF732"/>
  <c r="T732"/>
  <c r="R732"/>
  <c r="P732"/>
  <c r="BI727"/>
  <c r="BH727"/>
  <c r="BG727"/>
  <c r="BF727"/>
  <c r="T727"/>
  <c r="R727"/>
  <c r="P727"/>
  <c r="BI725"/>
  <c r="BH725"/>
  <c r="BG725"/>
  <c r="BF725"/>
  <c r="T725"/>
  <c r="R725"/>
  <c r="P725"/>
  <c r="BI719"/>
  <c r="BH719"/>
  <c r="BG719"/>
  <c r="BF719"/>
  <c r="T719"/>
  <c r="R719"/>
  <c r="P719"/>
  <c r="BI707"/>
  <c r="BH707"/>
  <c r="BG707"/>
  <c r="BF707"/>
  <c r="T707"/>
  <c r="R707"/>
  <c r="P707"/>
  <c r="BI705"/>
  <c r="BH705"/>
  <c r="BG705"/>
  <c r="BF705"/>
  <c r="T705"/>
  <c r="R705"/>
  <c r="P705"/>
  <c r="BI701"/>
  <c r="BH701"/>
  <c r="BG701"/>
  <c r="BF701"/>
  <c r="T701"/>
  <c r="R701"/>
  <c r="P701"/>
  <c r="BI698"/>
  <c r="BH698"/>
  <c r="BG698"/>
  <c r="BF698"/>
  <c r="T698"/>
  <c r="R698"/>
  <c r="P698"/>
  <c r="BI695"/>
  <c r="BH695"/>
  <c r="BG695"/>
  <c r="BF695"/>
  <c r="T695"/>
  <c r="R695"/>
  <c r="P695"/>
  <c r="BI692"/>
  <c r="BH692"/>
  <c r="BG692"/>
  <c r="BF692"/>
  <c r="T692"/>
  <c r="R692"/>
  <c r="P692"/>
  <c r="BI690"/>
  <c r="BH690"/>
  <c r="BG690"/>
  <c r="BF690"/>
  <c r="T690"/>
  <c r="R690"/>
  <c r="P690"/>
  <c r="BI689"/>
  <c r="BH689"/>
  <c r="BG689"/>
  <c r="BF689"/>
  <c r="T689"/>
  <c r="R689"/>
  <c r="P689"/>
  <c r="BI688"/>
  <c r="BH688"/>
  <c r="BG688"/>
  <c r="BF688"/>
  <c r="T688"/>
  <c r="R688"/>
  <c r="P688"/>
  <c r="BI687"/>
  <c r="BH687"/>
  <c r="BG687"/>
  <c r="BF687"/>
  <c r="T687"/>
  <c r="R687"/>
  <c r="P687"/>
  <c r="BI686"/>
  <c r="BH686"/>
  <c r="BG686"/>
  <c r="BF686"/>
  <c r="T686"/>
  <c r="R686"/>
  <c r="P686"/>
  <c r="BI685"/>
  <c r="BH685"/>
  <c r="BG685"/>
  <c r="BF685"/>
  <c r="T685"/>
  <c r="R685"/>
  <c r="P685"/>
  <c r="BI684"/>
  <c r="BH684"/>
  <c r="BG684"/>
  <c r="BF684"/>
  <c r="T684"/>
  <c r="R684"/>
  <c r="P684"/>
  <c r="BI683"/>
  <c r="BH683"/>
  <c r="BG683"/>
  <c r="BF683"/>
  <c r="T683"/>
  <c r="R683"/>
  <c r="P683"/>
  <c r="BI682"/>
  <c r="BH682"/>
  <c r="BG682"/>
  <c r="BF682"/>
  <c r="T682"/>
  <c r="R682"/>
  <c r="P682"/>
  <c r="BI681"/>
  <c r="BH681"/>
  <c r="BG681"/>
  <c r="BF681"/>
  <c r="T681"/>
  <c r="R681"/>
  <c r="P681"/>
  <c r="BI680"/>
  <c r="BH680"/>
  <c r="BG680"/>
  <c r="BF680"/>
  <c r="T680"/>
  <c r="R680"/>
  <c r="P680"/>
  <c r="BI678"/>
  <c r="BH678"/>
  <c r="BG678"/>
  <c r="BF678"/>
  <c r="T678"/>
  <c r="R678"/>
  <c r="P678"/>
  <c r="BI670"/>
  <c r="BH670"/>
  <c r="BG670"/>
  <c r="BF670"/>
  <c r="T670"/>
  <c r="R670"/>
  <c r="P670"/>
  <c r="BI668"/>
  <c r="BH668"/>
  <c r="BG668"/>
  <c r="BF668"/>
  <c r="T668"/>
  <c r="R668"/>
  <c r="P668"/>
  <c r="BI660"/>
  <c r="BH660"/>
  <c r="BG660"/>
  <c r="BF660"/>
  <c r="T660"/>
  <c r="R660"/>
  <c r="P660"/>
  <c r="BI659"/>
  <c r="BH659"/>
  <c r="BG659"/>
  <c r="BF659"/>
  <c r="T659"/>
  <c r="R659"/>
  <c r="P659"/>
  <c r="BI658"/>
  <c r="BH658"/>
  <c r="BG658"/>
  <c r="BF658"/>
  <c r="T658"/>
  <c r="R658"/>
  <c r="P658"/>
  <c r="BI656"/>
  <c r="BH656"/>
  <c r="BG656"/>
  <c r="BF656"/>
  <c r="T656"/>
  <c r="R656"/>
  <c r="P656"/>
  <c r="BI648"/>
  <c r="BH648"/>
  <c r="BG648"/>
  <c r="BF648"/>
  <c r="T648"/>
  <c r="R648"/>
  <c r="P648"/>
  <c r="BI647"/>
  <c r="BH647"/>
  <c r="BG647"/>
  <c r="BF647"/>
  <c r="T647"/>
  <c r="R647"/>
  <c r="P647"/>
  <c r="BI644"/>
  <c r="BH644"/>
  <c r="BG644"/>
  <c r="BF644"/>
  <c r="T644"/>
  <c r="R644"/>
  <c r="P644"/>
  <c r="BI642"/>
  <c r="BH642"/>
  <c r="BG642"/>
  <c r="BF642"/>
  <c r="T642"/>
  <c r="R642"/>
  <c r="P642"/>
  <c r="BI639"/>
  <c r="BH639"/>
  <c r="BG639"/>
  <c r="BF639"/>
  <c r="T639"/>
  <c r="R639"/>
  <c r="P639"/>
  <c r="BI637"/>
  <c r="BH637"/>
  <c r="BG637"/>
  <c r="BF637"/>
  <c r="T637"/>
  <c r="R637"/>
  <c r="P637"/>
  <c r="BI626"/>
  <c r="BH626"/>
  <c r="BG626"/>
  <c r="BF626"/>
  <c r="T626"/>
  <c r="R626"/>
  <c r="P626"/>
  <c r="BI624"/>
  <c r="BH624"/>
  <c r="BG624"/>
  <c r="BF624"/>
  <c r="T624"/>
  <c r="R624"/>
  <c r="P624"/>
  <c r="BI618"/>
  <c r="BH618"/>
  <c r="BG618"/>
  <c r="BF618"/>
  <c r="T618"/>
  <c r="R618"/>
  <c r="P618"/>
  <c r="BI617"/>
  <c r="BH617"/>
  <c r="BG617"/>
  <c r="BF617"/>
  <c r="T617"/>
  <c r="R617"/>
  <c r="P617"/>
  <c r="BI613"/>
  <c r="BH613"/>
  <c r="BG613"/>
  <c r="BF613"/>
  <c r="T613"/>
  <c r="T612"/>
  <c r="R613"/>
  <c r="R612"/>
  <c r="P613"/>
  <c r="P612"/>
  <c r="BI609"/>
  <c r="BH609"/>
  <c r="BG609"/>
  <c r="BF609"/>
  <c r="T609"/>
  <c r="R609"/>
  <c r="P609"/>
  <c r="BI606"/>
  <c r="BH606"/>
  <c r="BG606"/>
  <c r="BF606"/>
  <c r="T606"/>
  <c r="R606"/>
  <c r="P606"/>
  <c r="BI603"/>
  <c r="BH603"/>
  <c r="BG603"/>
  <c r="BF603"/>
  <c r="T603"/>
  <c r="R603"/>
  <c r="P603"/>
  <c r="BI601"/>
  <c r="BH601"/>
  <c r="BG601"/>
  <c r="BF601"/>
  <c r="T601"/>
  <c r="R601"/>
  <c r="P601"/>
  <c r="BI598"/>
  <c r="BH598"/>
  <c r="BG598"/>
  <c r="BF598"/>
  <c r="T598"/>
  <c r="R598"/>
  <c r="P598"/>
  <c r="BI595"/>
  <c r="BH595"/>
  <c r="BG595"/>
  <c r="BF595"/>
  <c r="T595"/>
  <c r="R595"/>
  <c r="P595"/>
  <c r="BI593"/>
  <c r="BH593"/>
  <c r="BG593"/>
  <c r="BF593"/>
  <c r="T593"/>
  <c r="R593"/>
  <c r="P593"/>
  <c r="BI589"/>
  <c r="BH589"/>
  <c r="BG589"/>
  <c r="BF589"/>
  <c r="T589"/>
  <c r="T588"/>
  <c r="R589"/>
  <c r="R588"/>
  <c r="P589"/>
  <c r="P588"/>
  <c r="BI581"/>
  <c r="BH581"/>
  <c r="BG581"/>
  <c r="BF581"/>
  <c r="T581"/>
  <c r="R581"/>
  <c r="P581"/>
  <c r="BI577"/>
  <c r="BH577"/>
  <c r="BG577"/>
  <c r="BF577"/>
  <c r="T577"/>
  <c r="R577"/>
  <c r="P577"/>
  <c r="BI574"/>
  <c r="BH574"/>
  <c r="BG574"/>
  <c r="BF574"/>
  <c r="T574"/>
  <c r="R574"/>
  <c r="P574"/>
  <c r="BI572"/>
  <c r="BH572"/>
  <c r="BG572"/>
  <c r="BF572"/>
  <c r="T572"/>
  <c r="R572"/>
  <c r="P572"/>
  <c r="BI557"/>
  <c r="BH557"/>
  <c r="BG557"/>
  <c r="BF557"/>
  <c r="T557"/>
  <c r="R557"/>
  <c r="P557"/>
  <c r="BI551"/>
  <c r="BH551"/>
  <c r="BG551"/>
  <c r="BF551"/>
  <c r="T551"/>
  <c r="R551"/>
  <c r="P551"/>
  <c r="BI544"/>
  <c r="BH544"/>
  <c r="BG544"/>
  <c r="BF544"/>
  <c r="T544"/>
  <c r="R544"/>
  <c r="P544"/>
  <c r="BI534"/>
  <c r="BH534"/>
  <c r="BG534"/>
  <c r="BF534"/>
  <c r="T534"/>
  <c r="R534"/>
  <c r="P534"/>
  <c r="BI528"/>
  <c r="BH528"/>
  <c r="BG528"/>
  <c r="BF528"/>
  <c r="T528"/>
  <c r="R528"/>
  <c r="P528"/>
  <c r="BI521"/>
  <c r="BH521"/>
  <c r="BG521"/>
  <c r="BF521"/>
  <c r="T521"/>
  <c r="R521"/>
  <c r="P521"/>
  <c r="BI514"/>
  <c r="BH514"/>
  <c r="BG514"/>
  <c r="BF514"/>
  <c r="T514"/>
  <c r="R514"/>
  <c r="P514"/>
  <c r="BI500"/>
  <c r="BH500"/>
  <c r="BG500"/>
  <c r="BF500"/>
  <c r="T500"/>
  <c r="R500"/>
  <c r="P500"/>
  <c r="BI495"/>
  <c r="BH495"/>
  <c r="BG495"/>
  <c r="BF495"/>
  <c r="T495"/>
  <c r="R495"/>
  <c r="P495"/>
  <c r="BI486"/>
  <c r="BH486"/>
  <c r="BG486"/>
  <c r="BF486"/>
  <c r="T486"/>
  <c r="R486"/>
  <c r="P486"/>
  <c r="BI480"/>
  <c r="BH480"/>
  <c r="BG480"/>
  <c r="BF480"/>
  <c r="T480"/>
  <c r="R480"/>
  <c r="P480"/>
  <c r="BI477"/>
  <c r="BH477"/>
  <c r="BG477"/>
  <c r="BF477"/>
  <c r="T477"/>
  <c r="R477"/>
  <c r="P477"/>
  <c r="BI474"/>
  <c r="BH474"/>
  <c r="BG474"/>
  <c r="BF474"/>
  <c r="T474"/>
  <c r="R474"/>
  <c r="P474"/>
  <c r="BI471"/>
  <c r="BH471"/>
  <c r="BG471"/>
  <c r="BF471"/>
  <c r="T471"/>
  <c r="R471"/>
  <c r="P471"/>
  <c r="BI468"/>
  <c r="BH468"/>
  <c r="BG468"/>
  <c r="BF468"/>
  <c r="T468"/>
  <c r="R468"/>
  <c r="P468"/>
  <c r="BI462"/>
  <c r="BH462"/>
  <c r="BG462"/>
  <c r="BF462"/>
  <c r="T462"/>
  <c r="R462"/>
  <c r="P462"/>
  <c r="BI456"/>
  <c r="BH456"/>
  <c r="BG456"/>
  <c r="BF456"/>
  <c r="T456"/>
  <c r="R456"/>
  <c r="P456"/>
  <c r="BI453"/>
  <c r="BH453"/>
  <c r="BG453"/>
  <c r="BF453"/>
  <c r="T453"/>
  <c r="R453"/>
  <c r="P453"/>
  <c r="BI448"/>
  <c r="BH448"/>
  <c r="BG448"/>
  <c r="BF448"/>
  <c r="T448"/>
  <c r="R448"/>
  <c r="P448"/>
  <c r="BI443"/>
  <c r="BH443"/>
  <c r="BG443"/>
  <c r="BF443"/>
  <c r="T443"/>
  <c r="R443"/>
  <c r="P443"/>
  <c r="BI442"/>
  <c r="BH442"/>
  <c r="BG442"/>
  <c r="BF442"/>
  <c r="T442"/>
  <c r="R442"/>
  <c r="P442"/>
  <c r="BI436"/>
  <c r="BH436"/>
  <c r="BG436"/>
  <c r="BF436"/>
  <c r="T436"/>
  <c r="R436"/>
  <c r="P436"/>
  <c r="BI433"/>
  <c r="BH433"/>
  <c r="BG433"/>
  <c r="BF433"/>
  <c r="T433"/>
  <c r="R433"/>
  <c r="P433"/>
  <c r="BI430"/>
  <c r="BH430"/>
  <c r="BG430"/>
  <c r="BF430"/>
  <c r="T430"/>
  <c r="R430"/>
  <c r="P430"/>
  <c r="BI427"/>
  <c r="BH427"/>
  <c r="BG427"/>
  <c r="BF427"/>
  <c r="T427"/>
  <c r="R427"/>
  <c r="P427"/>
  <c r="BI423"/>
  <c r="BH423"/>
  <c r="BG423"/>
  <c r="BF423"/>
  <c r="T423"/>
  <c r="R423"/>
  <c r="P423"/>
  <c r="BI421"/>
  <c r="BH421"/>
  <c r="BG421"/>
  <c r="BF421"/>
  <c r="T421"/>
  <c r="R421"/>
  <c r="P421"/>
  <c r="BI420"/>
  <c r="BH420"/>
  <c r="BG420"/>
  <c r="BF420"/>
  <c r="T420"/>
  <c r="R420"/>
  <c r="P420"/>
  <c r="BI419"/>
  <c r="BH419"/>
  <c r="BG419"/>
  <c r="BF419"/>
  <c r="T419"/>
  <c r="R419"/>
  <c r="P419"/>
  <c r="BI411"/>
  <c r="BH411"/>
  <c r="BG411"/>
  <c r="BF411"/>
  <c r="T411"/>
  <c r="R411"/>
  <c r="P411"/>
  <c r="BI401"/>
  <c r="BH401"/>
  <c r="BG401"/>
  <c r="BF401"/>
  <c r="T401"/>
  <c r="R401"/>
  <c r="P401"/>
  <c r="BI396"/>
  <c r="BH396"/>
  <c r="BG396"/>
  <c r="BF396"/>
  <c r="T396"/>
  <c r="R396"/>
  <c r="P396"/>
  <c r="BI394"/>
  <c r="BH394"/>
  <c r="BG394"/>
  <c r="BF394"/>
  <c r="T394"/>
  <c r="R394"/>
  <c r="P394"/>
  <c r="BI389"/>
  <c r="BH389"/>
  <c r="BG389"/>
  <c r="BF389"/>
  <c r="T389"/>
  <c r="R389"/>
  <c r="P389"/>
  <c r="BI384"/>
  <c r="BH384"/>
  <c r="BG384"/>
  <c r="BF384"/>
  <c r="T384"/>
  <c r="R384"/>
  <c r="P384"/>
  <c r="BI377"/>
  <c r="BH377"/>
  <c r="BG377"/>
  <c r="BF377"/>
  <c r="T377"/>
  <c r="R377"/>
  <c r="P377"/>
  <c r="BI370"/>
  <c r="BH370"/>
  <c r="BG370"/>
  <c r="BF370"/>
  <c r="T370"/>
  <c r="R370"/>
  <c r="P370"/>
  <c r="BI364"/>
  <c r="BH364"/>
  <c r="BG364"/>
  <c r="BF364"/>
  <c r="T364"/>
  <c r="R364"/>
  <c r="P364"/>
  <c r="BI362"/>
  <c r="BH362"/>
  <c r="BG362"/>
  <c r="BF362"/>
  <c r="T362"/>
  <c r="R362"/>
  <c r="P362"/>
  <c r="BI357"/>
  <c r="BH357"/>
  <c r="BG357"/>
  <c r="BF357"/>
  <c r="T357"/>
  <c r="R357"/>
  <c r="P357"/>
  <c r="BI307"/>
  <c r="BH307"/>
  <c r="BG307"/>
  <c r="BF307"/>
  <c r="T307"/>
  <c r="R307"/>
  <c r="P307"/>
  <c r="BI305"/>
  <c r="BH305"/>
  <c r="BG305"/>
  <c r="BF305"/>
  <c r="T305"/>
  <c r="R305"/>
  <c r="P305"/>
  <c r="BI303"/>
  <c r="BH303"/>
  <c r="BG303"/>
  <c r="BF303"/>
  <c r="T303"/>
  <c r="R303"/>
  <c r="P303"/>
  <c r="BI301"/>
  <c r="BH301"/>
  <c r="BG301"/>
  <c r="BF301"/>
  <c r="T301"/>
  <c r="R301"/>
  <c r="P301"/>
  <c r="BI280"/>
  <c r="BH280"/>
  <c r="BG280"/>
  <c r="BF280"/>
  <c r="T280"/>
  <c r="R280"/>
  <c r="P280"/>
  <c r="BI278"/>
  <c r="BH278"/>
  <c r="BG278"/>
  <c r="BF278"/>
  <c r="T278"/>
  <c r="R278"/>
  <c r="P278"/>
  <c r="BI276"/>
  <c r="BH276"/>
  <c r="BG276"/>
  <c r="BF276"/>
  <c r="T276"/>
  <c r="R276"/>
  <c r="P276"/>
  <c r="BI269"/>
  <c r="BH269"/>
  <c r="BG269"/>
  <c r="BF269"/>
  <c r="T269"/>
  <c r="R269"/>
  <c r="P269"/>
  <c r="BI264"/>
  <c r="BH264"/>
  <c r="BG264"/>
  <c r="BF264"/>
  <c r="T264"/>
  <c r="R264"/>
  <c r="P264"/>
  <c r="BI255"/>
  <c r="BH255"/>
  <c r="BG255"/>
  <c r="BF255"/>
  <c r="T255"/>
  <c r="R255"/>
  <c r="P255"/>
  <c r="BI253"/>
  <c r="BH253"/>
  <c r="BG253"/>
  <c r="BF253"/>
  <c r="T253"/>
  <c r="R253"/>
  <c r="P253"/>
  <c r="BI245"/>
  <c r="BH245"/>
  <c r="BG245"/>
  <c r="BF245"/>
  <c r="T245"/>
  <c r="R245"/>
  <c r="P245"/>
  <c r="BI240"/>
  <c r="BH240"/>
  <c r="BG240"/>
  <c r="BF240"/>
  <c r="T240"/>
  <c r="R240"/>
  <c r="P240"/>
  <c r="BI206"/>
  <c r="BH206"/>
  <c r="BG206"/>
  <c r="BF206"/>
  <c r="T206"/>
  <c r="R206"/>
  <c r="P206"/>
  <c r="BI202"/>
  <c r="BH202"/>
  <c r="BG202"/>
  <c r="BF202"/>
  <c r="T202"/>
  <c r="R202"/>
  <c r="P202"/>
  <c r="BI178"/>
  <c r="BH178"/>
  <c r="BG178"/>
  <c r="BF178"/>
  <c r="T178"/>
  <c r="R178"/>
  <c r="P178"/>
  <c r="BI154"/>
  <c r="BH154"/>
  <c r="BG154"/>
  <c r="BF154"/>
  <c r="T154"/>
  <c r="R154"/>
  <c r="P154"/>
  <c r="BI150"/>
  <c r="BH150"/>
  <c r="BG150"/>
  <c r="BF150"/>
  <c r="T150"/>
  <c r="R150"/>
  <c r="P150"/>
  <c r="BI140"/>
  <c r="BH140"/>
  <c r="BG140"/>
  <c r="BF140"/>
  <c r="T140"/>
  <c r="R140"/>
  <c r="P140"/>
  <c r="BI136"/>
  <c r="BH136"/>
  <c r="BG136"/>
  <c r="BF136"/>
  <c r="T136"/>
  <c r="R136"/>
  <c r="P136"/>
  <c r="BI131"/>
  <c r="BH131"/>
  <c r="BG131"/>
  <c r="BF131"/>
  <c r="T131"/>
  <c r="R131"/>
  <c r="P131"/>
  <c r="BI125"/>
  <c r="BH125"/>
  <c r="BG125"/>
  <c r="BF125"/>
  <c r="T125"/>
  <c r="R125"/>
  <c r="P125"/>
  <c r="BI116"/>
  <c r="BH116"/>
  <c r="BG116"/>
  <c r="BF116"/>
  <c r="T116"/>
  <c r="R116"/>
  <c r="P116"/>
  <c r="BI115"/>
  <c r="BH115"/>
  <c r="BG115"/>
  <c r="BF115"/>
  <c r="T115"/>
  <c r="R115"/>
  <c r="P115"/>
  <c r="BI112"/>
  <c r="BH112"/>
  <c r="BG112"/>
  <c r="BF112"/>
  <c r="T112"/>
  <c r="R112"/>
  <c r="P112"/>
  <c r="F103"/>
  <c r="E101"/>
  <c r="F60"/>
  <c r="E58"/>
  <c r="J28"/>
  <c r="E28"/>
  <c r="J63"/>
  <c r="J27"/>
  <c r="J25"/>
  <c r="E25"/>
  <c r="J62"/>
  <c r="J24"/>
  <c r="J22"/>
  <c r="E22"/>
  <c r="F106"/>
  <c r="J21"/>
  <c r="J19"/>
  <c r="E19"/>
  <c r="F62"/>
  <c r="J18"/>
  <c r="J16"/>
  <c r="J103"/>
  <c r="E7"/>
  <c r="E52"/>
  <c i="29" r="T120"/>
  <c r="R120"/>
  <c r="P120"/>
  <c r="BK120"/>
  <c r="J120"/>
  <c r="J72"/>
  <c r="J41"/>
  <c r="J40"/>
  <c i="1" r="AY88"/>
  <c i="29" r="J39"/>
  <c i="1" r="AX88"/>
  <c i="29" r="BI135"/>
  <c r="BH135"/>
  <c r="BG135"/>
  <c r="BF135"/>
  <c r="T135"/>
  <c r="R135"/>
  <c r="P135"/>
  <c r="BI134"/>
  <c r="BH134"/>
  <c r="BG134"/>
  <c r="BF134"/>
  <c r="T134"/>
  <c r="R134"/>
  <c r="P134"/>
  <c r="BI133"/>
  <c r="BH133"/>
  <c r="BG133"/>
  <c r="BF133"/>
  <c r="T133"/>
  <c r="R133"/>
  <c r="P133"/>
  <c r="BI131"/>
  <c r="BH131"/>
  <c r="BG131"/>
  <c r="BF131"/>
  <c r="T131"/>
  <c r="R131"/>
  <c r="P131"/>
  <c r="BI130"/>
  <c r="BH130"/>
  <c r="BG130"/>
  <c r="BF130"/>
  <c r="T130"/>
  <c r="R130"/>
  <c r="P130"/>
  <c r="BI121"/>
  <c r="BH121"/>
  <c r="BG121"/>
  <c r="BF121"/>
  <c r="T121"/>
  <c r="R121"/>
  <c r="P121"/>
  <c r="BI116"/>
  <c r="BH116"/>
  <c r="BG116"/>
  <c r="BF116"/>
  <c r="T116"/>
  <c r="R116"/>
  <c r="P116"/>
  <c r="BI113"/>
  <c r="BH113"/>
  <c r="BG113"/>
  <c r="BF113"/>
  <c r="T113"/>
  <c r="R113"/>
  <c r="P113"/>
  <c r="BI110"/>
  <c r="BH110"/>
  <c r="BG110"/>
  <c r="BF110"/>
  <c r="T110"/>
  <c r="R110"/>
  <c r="P110"/>
  <c r="BI108"/>
  <c r="BH108"/>
  <c r="BG108"/>
  <c r="BF108"/>
  <c r="T108"/>
  <c r="R108"/>
  <c r="P108"/>
  <c r="BI106"/>
  <c r="BH106"/>
  <c r="BG106"/>
  <c r="BF106"/>
  <c r="T106"/>
  <c r="R106"/>
  <c r="P106"/>
  <c r="BI101"/>
  <c r="BH101"/>
  <c r="BG101"/>
  <c r="BF101"/>
  <c r="T101"/>
  <c r="T100"/>
  <c r="R101"/>
  <c r="R100"/>
  <c r="P101"/>
  <c r="P100"/>
  <c r="F92"/>
  <c r="E90"/>
  <c r="F60"/>
  <c r="E58"/>
  <c r="J28"/>
  <c r="E28"/>
  <c r="J95"/>
  <c r="J27"/>
  <c r="J25"/>
  <c r="E25"/>
  <c r="J94"/>
  <c r="J24"/>
  <c r="J22"/>
  <c r="E22"/>
  <c r="F95"/>
  <c r="J21"/>
  <c r="J19"/>
  <c r="E19"/>
  <c r="F94"/>
  <c r="J18"/>
  <c r="J16"/>
  <c r="J92"/>
  <c r="E7"/>
  <c r="E52"/>
  <c i="28" r="J41"/>
  <c r="J40"/>
  <c i="1" r="AY87"/>
  <c i="28" r="J39"/>
  <c i="1" r="AX87"/>
  <c i="28" r="BI1400"/>
  <c r="BH1400"/>
  <c r="BG1400"/>
  <c r="BF1400"/>
  <c r="T1400"/>
  <c r="T1399"/>
  <c r="T1398"/>
  <c r="R1400"/>
  <c r="R1399"/>
  <c r="P1400"/>
  <c r="P1399"/>
  <c r="P1398"/>
  <c r="BI1391"/>
  <c r="BH1391"/>
  <c r="BG1391"/>
  <c r="BF1391"/>
  <c r="T1391"/>
  <c r="R1391"/>
  <c r="P1391"/>
  <c r="BI1385"/>
  <c r="BH1385"/>
  <c r="BG1385"/>
  <c r="BF1385"/>
  <c r="T1385"/>
  <c r="R1385"/>
  <c r="P1385"/>
  <c r="BI1377"/>
  <c r="BH1377"/>
  <c r="BG1377"/>
  <c r="BF1377"/>
  <c r="T1377"/>
  <c r="R1377"/>
  <c r="P1377"/>
  <c r="BI1367"/>
  <c r="BH1367"/>
  <c r="BG1367"/>
  <c r="BF1367"/>
  <c r="T1367"/>
  <c r="R1367"/>
  <c r="P1367"/>
  <c r="BI1365"/>
  <c r="BH1365"/>
  <c r="BG1365"/>
  <c r="BF1365"/>
  <c r="T1365"/>
  <c r="R1365"/>
  <c r="P1365"/>
  <c r="BI1363"/>
  <c r="BH1363"/>
  <c r="BG1363"/>
  <c r="BF1363"/>
  <c r="T1363"/>
  <c r="R1363"/>
  <c r="P1363"/>
  <c r="BI1361"/>
  <c r="BH1361"/>
  <c r="BG1361"/>
  <c r="BF1361"/>
  <c r="T1361"/>
  <c r="R1361"/>
  <c r="P1361"/>
  <c r="BI1355"/>
  <c r="BH1355"/>
  <c r="BG1355"/>
  <c r="BF1355"/>
  <c r="T1355"/>
  <c r="R1355"/>
  <c r="P1355"/>
  <c r="BI1353"/>
  <c r="BH1353"/>
  <c r="BG1353"/>
  <c r="BF1353"/>
  <c r="T1353"/>
  <c r="R1353"/>
  <c r="P1353"/>
  <c r="BI1347"/>
  <c r="BH1347"/>
  <c r="BG1347"/>
  <c r="BF1347"/>
  <c r="T1347"/>
  <c r="R1347"/>
  <c r="P1347"/>
  <c r="BI1342"/>
  <c r="BH1342"/>
  <c r="BG1342"/>
  <c r="BF1342"/>
  <c r="T1342"/>
  <c r="R1342"/>
  <c r="P1342"/>
  <c r="BI1336"/>
  <c r="BH1336"/>
  <c r="BG1336"/>
  <c r="BF1336"/>
  <c r="T1336"/>
  <c r="R1336"/>
  <c r="P1336"/>
  <c r="BI1321"/>
  <c r="BH1321"/>
  <c r="BG1321"/>
  <c r="BF1321"/>
  <c r="T1321"/>
  <c r="R1321"/>
  <c r="P1321"/>
  <c r="BI1266"/>
  <c r="BH1266"/>
  <c r="BG1266"/>
  <c r="BF1266"/>
  <c r="T1266"/>
  <c r="R1266"/>
  <c r="P1266"/>
  <c r="BI1262"/>
  <c r="BH1262"/>
  <c r="BG1262"/>
  <c r="BF1262"/>
  <c r="T1262"/>
  <c r="R1262"/>
  <c r="P1262"/>
  <c r="BI1259"/>
  <c r="BH1259"/>
  <c r="BG1259"/>
  <c r="BF1259"/>
  <c r="T1259"/>
  <c r="R1259"/>
  <c r="P1259"/>
  <c r="BI1257"/>
  <c r="BH1257"/>
  <c r="BG1257"/>
  <c r="BF1257"/>
  <c r="T1257"/>
  <c r="R1257"/>
  <c r="P1257"/>
  <c r="BI1247"/>
  <c r="BH1247"/>
  <c r="BG1247"/>
  <c r="BF1247"/>
  <c r="T1247"/>
  <c r="R1247"/>
  <c r="P1247"/>
  <c r="BI1244"/>
  <c r="BH1244"/>
  <c r="BG1244"/>
  <c r="BF1244"/>
  <c r="T1244"/>
  <c r="R1244"/>
  <c r="P1244"/>
  <c r="BI1242"/>
  <c r="BH1242"/>
  <c r="BG1242"/>
  <c r="BF1242"/>
  <c r="T1242"/>
  <c r="R1242"/>
  <c r="P1242"/>
  <c r="BI1240"/>
  <c r="BH1240"/>
  <c r="BG1240"/>
  <c r="BF1240"/>
  <c r="T1240"/>
  <c r="R1240"/>
  <c r="P1240"/>
  <c r="BI1238"/>
  <c r="BH1238"/>
  <c r="BG1238"/>
  <c r="BF1238"/>
  <c r="T1238"/>
  <c r="R1238"/>
  <c r="P1238"/>
  <c r="BI1232"/>
  <c r="BH1232"/>
  <c r="BG1232"/>
  <c r="BF1232"/>
  <c r="T1232"/>
  <c r="R1232"/>
  <c r="P1232"/>
  <c r="BI1229"/>
  <c r="BH1229"/>
  <c r="BG1229"/>
  <c r="BF1229"/>
  <c r="T1229"/>
  <c r="R1229"/>
  <c r="P1229"/>
  <c r="BI1227"/>
  <c r="BH1227"/>
  <c r="BG1227"/>
  <c r="BF1227"/>
  <c r="T1227"/>
  <c r="R1227"/>
  <c r="P1227"/>
  <c r="BI1219"/>
  <c r="BH1219"/>
  <c r="BG1219"/>
  <c r="BF1219"/>
  <c r="T1219"/>
  <c r="R1219"/>
  <c r="P1219"/>
  <c r="BI1204"/>
  <c r="BH1204"/>
  <c r="BG1204"/>
  <c r="BF1204"/>
  <c r="T1204"/>
  <c r="R1204"/>
  <c r="P1204"/>
  <c r="BI1194"/>
  <c r="BH1194"/>
  <c r="BG1194"/>
  <c r="BF1194"/>
  <c r="T1194"/>
  <c r="R1194"/>
  <c r="P1194"/>
  <c r="BI1186"/>
  <c r="BH1186"/>
  <c r="BG1186"/>
  <c r="BF1186"/>
  <c r="T1186"/>
  <c r="R1186"/>
  <c r="P1186"/>
  <c r="BI1179"/>
  <c r="BH1179"/>
  <c r="BG1179"/>
  <c r="BF1179"/>
  <c r="T1179"/>
  <c r="R1179"/>
  <c r="P1179"/>
  <c r="BI1172"/>
  <c r="BH1172"/>
  <c r="BG1172"/>
  <c r="BF1172"/>
  <c r="T1172"/>
  <c r="R1172"/>
  <c r="P1172"/>
  <c r="BI1157"/>
  <c r="BH1157"/>
  <c r="BG1157"/>
  <c r="BF1157"/>
  <c r="T1157"/>
  <c r="R1157"/>
  <c r="P1157"/>
  <c r="BI1155"/>
  <c r="BH1155"/>
  <c r="BG1155"/>
  <c r="BF1155"/>
  <c r="T1155"/>
  <c r="R1155"/>
  <c r="P1155"/>
  <c r="BI1153"/>
  <c r="BH1153"/>
  <c r="BG1153"/>
  <c r="BF1153"/>
  <c r="T1153"/>
  <c r="R1153"/>
  <c r="P1153"/>
  <c r="BI1142"/>
  <c r="BH1142"/>
  <c r="BG1142"/>
  <c r="BF1142"/>
  <c r="T1142"/>
  <c r="R1142"/>
  <c r="P1142"/>
  <c r="BI1131"/>
  <c r="BH1131"/>
  <c r="BG1131"/>
  <c r="BF1131"/>
  <c r="T1131"/>
  <c r="R1131"/>
  <c r="P1131"/>
  <c r="BI1128"/>
  <c r="BH1128"/>
  <c r="BG1128"/>
  <c r="BF1128"/>
  <c r="T1128"/>
  <c r="R1128"/>
  <c r="P1128"/>
  <c r="BI1126"/>
  <c r="BH1126"/>
  <c r="BG1126"/>
  <c r="BF1126"/>
  <c r="T1126"/>
  <c r="R1126"/>
  <c r="P1126"/>
  <c r="BI1124"/>
  <c r="BH1124"/>
  <c r="BG1124"/>
  <c r="BF1124"/>
  <c r="T1124"/>
  <c r="R1124"/>
  <c r="P1124"/>
  <c r="BI1120"/>
  <c r="BH1120"/>
  <c r="BG1120"/>
  <c r="BF1120"/>
  <c r="T1120"/>
  <c r="R1120"/>
  <c r="P1120"/>
  <c r="BI1117"/>
  <c r="BH1117"/>
  <c r="BG1117"/>
  <c r="BF1117"/>
  <c r="T1117"/>
  <c r="R1117"/>
  <c r="P1117"/>
  <c r="BI1109"/>
  <c r="BH1109"/>
  <c r="BG1109"/>
  <c r="BF1109"/>
  <c r="T1109"/>
  <c r="R1109"/>
  <c r="P1109"/>
  <c r="BI1102"/>
  <c r="BH1102"/>
  <c r="BG1102"/>
  <c r="BF1102"/>
  <c r="T1102"/>
  <c r="R1102"/>
  <c r="P1102"/>
  <c r="BI1100"/>
  <c r="BH1100"/>
  <c r="BG1100"/>
  <c r="BF1100"/>
  <c r="T1100"/>
  <c r="R1100"/>
  <c r="P1100"/>
  <c r="BI1094"/>
  <c r="BH1094"/>
  <c r="BG1094"/>
  <c r="BF1094"/>
  <c r="T1094"/>
  <c r="R1094"/>
  <c r="P1094"/>
  <c r="BI1090"/>
  <c r="BH1090"/>
  <c r="BG1090"/>
  <c r="BF1090"/>
  <c r="T1090"/>
  <c r="R1090"/>
  <c r="P1090"/>
  <c r="BI1086"/>
  <c r="BH1086"/>
  <c r="BG1086"/>
  <c r="BF1086"/>
  <c r="T1086"/>
  <c r="R1086"/>
  <c r="P1086"/>
  <c r="BI1084"/>
  <c r="BH1084"/>
  <c r="BG1084"/>
  <c r="BF1084"/>
  <c r="T1084"/>
  <c r="R1084"/>
  <c r="P1084"/>
  <c r="BI1082"/>
  <c r="BH1082"/>
  <c r="BG1082"/>
  <c r="BF1082"/>
  <c r="T1082"/>
  <c r="R1082"/>
  <c r="P1082"/>
  <c r="BI1076"/>
  <c r="BH1076"/>
  <c r="BG1076"/>
  <c r="BF1076"/>
  <c r="T1076"/>
  <c r="R1076"/>
  <c r="P1076"/>
  <c r="BI1064"/>
  <c r="BH1064"/>
  <c r="BG1064"/>
  <c r="BF1064"/>
  <c r="T1064"/>
  <c r="R1064"/>
  <c r="P1064"/>
  <c r="BI1062"/>
  <c r="BH1062"/>
  <c r="BG1062"/>
  <c r="BF1062"/>
  <c r="T1062"/>
  <c r="R1062"/>
  <c r="P1062"/>
  <c r="BI1060"/>
  <c r="BH1060"/>
  <c r="BG1060"/>
  <c r="BF1060"/>
  <c r="T1060"/>
  <c r="R1060"/>
  <c r="P1060"/>
  <c r="BI1049"/>
  <c r="BH1049"/>
  <c r="BG1049"/>
  <c r="BF1049"/>
  <c r="T1049"/>
  <c r="R1049"/>
  <c r="P1049"/>
  <c r="BI1044"/>
  <c r="BH1044"/>
  <c r="BG1044"/>
  <c r="BF1044"/>
  <c r="T1044"/>
  <c r="R1044"/>
  <c r="P1044"/>
  <c r="BI1035"/>
  <c r="BH1035"/>
  <c r="BG1035"/>
  <c r="BF1035"/>
  <c r="T1035"/>
  <c r="R1035"/>
  <c r="P1035"/>
  <c r="BI1033"/>
  <c r="BH1033"/>
  <c r="BG1033"/>
  <c r="BF1033"/>
  <c r="T1033"/>
  <c r="R1033"/>
  <c r="P1033"/>
  <c r="BI1028"/>
  <c r="BH1028"/>
  <c r="BG1028"/>
  <c r="BF1028"/>
  <c r="T1028"/>
  <c r="R1028"/>
  <c r="P1028"/>
  <c r="BI1026"/>
  <c r="BH1026"/>
  <c r="BG1026"/>
  <c r="BF1026"/>
  <c r="T1026"/>
  <c r="R1026"/>
  <c r="P1026"/>
  <c r="BI1024"/>
  <c r="BH1024"/>
  <c r="BG1024"/>
  <c r="BF1024"/>
  <c r="T1024"/>
  <c r="R1024"/>
  <c r="P1024"/>
  <c r="BI1017"/>
  <c r="BH1017"/>
  <c r="BG1017"/>
  <c r="BF1017"/>
  <c r="T1017"/>
  <c r="R1017"/>
  <c r="P1017"/>
  <c r="BI1012"/>
  <c r="BH1012"/>
  <c r="BG1012"/>
  <c r="BF1012"/>
  <c r="T1012"/>
  <c r="R1012"/>
  <c r="P1012"/>
  <c r="BI1008"/>
  <c r="BH1008"/>
  <c r="BG1008"/>
  <c r="BF1008"/>
  <c r="T1008"/>
  <c r="R1008"/>
  <c r="P1008"/>
  <c r="BI999"/>
  <c r="BH999"/>
  <c r="BG999"/>
  <c r="BF999"/>
  <c r="T999"/>
  <c r="R999"/>
  <c r="P999"/>
  <c r="BI996"/>
  <c r="BH996"/>
  <c r="BG996"/>
  <c r="BF996"/>
  <c r="T996"/>
  <c r="R996"/>
  <c r="P996"/>
  <c r="BI994"/>
  <c r="BH994"/>
  <c r="BG994"/>
  <c r="BF994"/>
  <c r="T994"/>
  <c r="R994"/>
  <c r="P994"/>
  <c r="BI980"/>
  <c r="BH980"/>
  <c r="BG980"/>
  <c r="BF980"/>
  <c r="T980"/>
  <c r="R980"/>
  <c r="P980"/>
  <c r="BI975"/>
  <c r="BH975"/>
  <c r="BG975"/>
  <c r="BF975"/>
  <c r="T975"/>
  <c r="R975"/>
  <c r="P975"/>
  <c r="BI973"/>
  <c r="BH973"/>
  <c r="BG973"/>
  <c r="BF973"/>
  <c r="T973"/>
  <c r="R973"/>
  <c r="P973"/>
  <c r="BI966"/>
  <c r="BH966"/>
  <c r="BG966"/>
  <c r="BF966"/>
  <c r="T966"/>
  <c r="R966"/>
  <c r="P966"/>
  <c r="BI951"/>
  <c r="BH951"/>
  <c r="BG951"/>
  <c r="BF951"/>
  <c r="T951"/>
  <c r="R951"/>
  <c r="P951"/>
  <c r="BI949"/>
  <c r="BH949"/>
  <c r="BG949"/>
  <c r="BF949"/>
  <c r="T949"/>
  <c r="R949"/>
  <c r="P949"/>
  <c r="BI945"/>
  <c r="BH945"/>
  <c r="BG945"/>
  <c r="BF945"/>
  <c r="T945"/>
  <c r="R945"/>
  <c r="P945"/>
  <c r="BI942"/>
  <c r="BH942"/>
  <c r="BG942"/>
  <c r="BF942"/>
  <c r="T942"/>
  <c r="R942"/>
  <c r="P942"/>
  <c r="BI939"/>
  <c r="BH939"/>
  <c r="BG939"/>
  <c r="BF939"/>
  <c r="T939"/>
  <c r="R939"/>
  <c r="P939"/>
  <c r="BI936"/>
  <c r="BH936"/>
  <c r="BG936"/>
  <c r="BF936"/>
  <c r="T936"/>
  <c r="R936"/>
  <c r="P936"/>
  <c r="BI934"/>
  <c r="BH934"/>
  <c r="BG934"/>
  <c r="BF934"/>
  <c r="T934"/>
  <c r="R934"/>
  <c r="P934"/>
  <c r="BI933"/>
  <c r="BH933"/>
  <c r="BG933"/>
  <c r="BF933"/>
  <c r="T933"/>
  <c r="R933"/>
  <c r="P933"/>
  <c r="BI932"/>
  <c r="BH932"/>
  <c r="BG932"/>
  <c r="BF932"/>
  <c r="T932"/>
  <c r="R932"/>
  <c r="P932"/>
  <c r="BI931"/>
  <c r="BH931"/>
  <c r="BG931"/>
  <c r="BF931"/>
  <c r="T931"/>
  <c r="R931"/>
  <c r="P931"/>
  <c r="BI930"/>
  <c r="BH930"/>
  <c r="BG930"/>
  <c r="BF930"/>
  <c r="T930"/>
  <c r="R930"/>
  <c r="P930"/>
  <c r="BI929"/>
  <c r="BH929"/>
  <c r="BG929"/>
  <c r="BF929"/>
  <c r="T929"/>
  <c r="R929"/>
  <c r="P929"/>
  <c r="BI928"/>
  <c r="BH928"/>
  <c r="BG928"/>
  <c r="BF928"/>
  <c r="T928"/>
  <c r="R928"/>
  <c r="P928"/>
  <c r="BI927"/>
  <c r="BH927"/>
  <c r="BG927"/>
  <c r="BF927"/>
  <c r="T927"/>
  <c r="R927"/>
  <c r="P927"/>
  <c r="BI926"/>
  <c r="BH926"/>
  <c r="BG926"/>
  <c r="BF926"/>
  <c r="T926"/>
  <c r="R926"/>
  <c r="P926"/>
  <c r="BI925"/>
  <c r="BH925"/>
  <c r="BG925"/>
  <c r="BF925"/>
  <c r="T925"/>
  <c r="R925"/>
  <c r="P925"/>
  <c r="BI924"/>
  <c r="BH924"/>
  <c r="BG924"/>
  <c r="BF924"/>
  <c r="T924"/>
  <c r="R924"/>
  <c r="P924"/>
  <c r="BI923"/>
  <c r="BH923"/>
  <c r="BG923"/>
  <c r="BF923"/>
  <c r="T923"/>
  <c r="R923"/>
  <c r="P923"/>
  <c r="BI921"/>
  <c r="BH921"/>
  <c r="BG921"/>
  <c r="BF921"/>
  <c r="T921"/>
  <c r="R921"/>
  <c r="P921"/>
  <c r="BI912"/>
  <c r="BH912"/>
  <c r="BG912"/>
  <c r="BF912"/>
  <c r="T912"/>
  <c r="R912"/>
  <c r="P912"/>
  <c r="BI910"/>
  <c r="BH910"/>
  <c r="BG910"/>
  <c r="BF910"/>
  <c r="T910"/>
  <c r="R910"/>
  <c r="P910"/>
  <c r="BI901"/>
  <c r="BH901"/>
  <c r="BG901"/>
  <c r="BF901"/>
  <c r="T901"/>
  <c r="R901"/>
  <c r="P901"/>
  <c r="BI900"/>
  <c r="BH900"/>
  <c r="BG900"/>
  <c r="BF900"/>
  <c r="T900"/>
  <c r="R900"/>
  <c r="P900"/>
  <c r="BI899"/>
  <c r="BH899"/>
  <c r="BG899"/>
  <c r="BF899"/>
  <c r="T899"/>
  <c r="R899"/>
  <c r="P899"/>
  <c r="BI897"/>
  <c r="BH897"/>
  <c r="BG897"/>
  <c r="BF897"/>
  <c r="T897"/>
  <c r="R897"/>
  <c r="P897"/>
  <c r="BI888"/>
  <c r="BH888"/>
  <c r="BG888"/>
  <c r="BF888"/>
  <c r="T888"/>
  <c r="R888"/>
  <c r="P888"/>
  <c r="BI887"/>
  <c r="BH887"/>
  <c r="BG887"/>
  <c r="BF887"/>
  <c r="T887"/>
  <c r="R887"/>
  <c r="P887"/>
  <c r="BI884"/>
  <c r="BH884"/>
  <c r="BG884"/>
  <c r="BF884"/>
  <c r="T884"/>
  <c r="R884"/>
  <c r="P884"/>
  <c r="BI882"/>
  <c r="BH882"/>
  <c r="BG882"/>
  <c r="BF882"/>
  <c r="T882"/>
  <c r="R882"/>
  <c r="P882"/>
  <c r="BI879"/>
  <c r="BH879"/>
  <c r="BG879"/>
  <c r="BF879"/>
  <c r="T879"/>
  <c r="R879"/>
  <c r="P879"/>
  <c r="BI877"/>
  <c r="BH877"/>
  <c r="BG877"/>
  <c r="BF877"/>
  <c r="T877"/>
  <c r="R877"/>
  <c r="P877"/>
  <c r="BI875"/>
  <c r="BH875"/>
  <c r="BG875"/>
  <c r="BF875"/>
  <c r="T875"/>
  <c r="R875"/>
  <c r="P875"/>
  <c r="BI869"/>
  <c r="BH869"/>
  <c r="BG869"/>
  <c r="BF869"/>
  <c r="T869"/>
  <c r="R869"/>
  <c r="P869"/>
  <c r="BI861"/>
  <c r="BH861"/>
  <c r="BG861"/>
  <c r="BF861"/>
  <c r="T861"/>
  <c r="R861"/>
  <c r="P861"/>
  <c r="BI859"/>
  <c r="BH859"/>
  <c r="BG859"/>
  <c r="BF859"/>
  <c r="T859"/>
  <c r="R859"/>
  <c r="P859"/>
  <c r="BI853"/>
  <c r="BH853"/>
  <c r="BG853"/>
  <c r="BF853"/>
  <c r="T853"/>
  <c r="R853"/>
  <c r="P853"/>
  <c r="BI851"/>
  <c r="BH851"/>
  <c r="BG851"/>
  <c r="BF851"/>
  <c r="T851"/>
  <c r="R851"/>
  <c r="P851"/>
  <c r="BI850"/>
  <c r="BH850"/>
  <c r="BG850"/>
  <c r="BF850"/>
  <c r="T850"/>
  <c r="R850"/>
  <c r="P850"/>
  <c r="BI847"/>
  <c r="BH847"/>
  <c r="BG847"/>
  <c r="BF847"/>
  <c r="T847"/>
  <c r="R847"/>
  <c r="P847"/>
  <c r="BI845"/>
  <c r="BH845"/>
  <c r="BG845"/>
  <c r="BF845"/>
  <c r="T845"/>
  <c r="R845"/>
  <c r="P845"/>
  <c r="BI843"/>
  <c r="BH843"/>
  <c r="BG843"/>
  <c r="BF843"/>
  <c r="T843"/>
  <c r="R843"/>
  <c r="P843"/>
  <c r="BI841"/>
  <c r="BH841"/>
  <c r="BG841"/>
  <c r="BF841"/>
  <c r="T841"/>
  <c r="R841"/>
  <c r="P841"/>
  <c r="BI834"/>
  <c r="BH834"/>
  <c r="BG834"/>
  <c r="BF834"/>
  <c r="T834"/>
  <c r="R834"/>
  <c r="P834"/>
  <c r="BI831"/>
  <c r="BH831"/>
  <c r="BG831"/>
  <c r="BF831"/>
  <c r="T831"/>
  <c r="R831"/>
  <c r="P831"/>
  <c r="BI829"/>
  <c r="BH829"/>
  <c r="BG829"/>
  <c r="BF829"/>
  <c r="T829"/>
  <c r="R829"/>
  <c r="P829"/>
  <c r="BI827"/>
  <c r="BH827"/>
  <c r="BG827"/>
  <c r="BF827"/>
  <c r="T827"/>
  <c r="R827"/>
  <c r="P827"/>
  <c r="BI820"/>
  <c r="BH820"/>
  <c r="BG820"/>
  <c r="BF820"/>
  <c r="T820"/>
  <c r="R820"/>
  <c r="P820"/>
  <c r="BI817"/>
  <c r="BH817"/>
  <c r="BG817"/>
  <c r="BF817"/>
  <c r="T817"/>
  <c r="R817"/>
  <c r="P817"/>
  <c r="BI815"/>
  <c r="BH815"/>
  <c r="BG815"/>
  <c r="BF815"/>
  <c r="T815"/>
  <c r="R815"/>
  <c r="P815"/>
  <c r="BI813"/>
  <c r="BH813"/>
  <c r="BG813"/>
  <c r="BF813"/>
  <c r="T813"/>
  <c r="R813"/>
  <c r="P813"/>
  <c r="BI806"/>
  <c r="BH806"/>
  <c r="BG806"/>
  <c r="BF806"/>
  <c r="T806"/>
  <c r="R806"/>
  <c r="P806"/>
  <c r="BI804"/>
  <c r="BH804"/>
  <c r="BG804"/>
  <c r="BF804"/>
  <c r="T804"/>
  <c r="R804"/>
  <c r="P804"/>
  <c r="BI802"/>
  <c r="BH802"/>
  <c r="BG802"/>
  <c r="BF802"/>
  <c r="T802"/>
  <c r="R802"/>
  <c r="P802"/>
  <c r="BI801"/>
  <c r="BH801"/>
  <c r="BG801"/>
  <c r="BF801"/>
  <c r="T801"/>
  <c r="R801"/>
  <c r="P801"/>
  <c r="BI796"/>
  <c r="BH796"/>
  <c r="BG796"/>
  <c r="BF796"/>
  <c r="T796"/>
  <c r="R796"/>
  <c r="P796"/>
  <c r="BI792"/>
  <c r="BH792"/>
  <c r="BG792"/>
  <c r="BF792"/>
  <c r="T792"/>
  <c r="T791"/>
  <c r="R792"/>
  <c r="R791"/>
  <c r="P792"/>
  <c r="P791"/>
  <c r="BI788"/>
  <c r="BH788"/>
  <c r="BG788"/>
  <c r="BF788"/>
  <c r="T788"/>
  <c r="R788"/>
  <c r="P788"/>
  <c r="BI785"/>
  <c r="BH785"/>
  <c r="BG785"/>
  <c r="BF785"/>
  <c r="T785"/>
  <c r="R785"/>
  <c r="P785"/>
  <c r="BI782"/>
  <c r="BH782"/>
  <c r="BG782"/>
  <c r="BF782"/>
  <c r="T782"/>
  <c r="R782"/>
  <c r="P782"/>
  <c r="BI780"/>
  <c r="BH780"/>
  <c r="BG780"/>
  <c r="BF780"/>
  <c r="T780"/>
  <c r="R780"/>
  <c r="P780"/>
  <c r="BI778"/>
  <c r="BH778"/>
  <c r="BG778"/>
  <c r="BF778"/>
  <c r="T778"/>
  <c r="R778"/>
  <c r="P778"/>
  <c r="BI761"/>
  <c r="BH761"/>
  <c r="BG761"/>
  <c r="BF761"/>
  <c r="T761"/>
  <c r="R761"/>
  <c r="P761"/>
  <c r="BI757"/>
  <c r="BH757"/>
  <c r="BG757"/>
  <c r="BF757"/>
  <c r="T757"/>
  <c r="R757"/>
  <c r="P757"/>
  <c r="BI755"/>
  <c r="BH755"/>
  <c r="BG755"/>
  <c r="BF755"/>
  <c r="T755"/>
  <c r="R755"/>
  <c r="P755"/>
  <c r="BI752"/>
  <c r="BH752"/>
  <c r="BG752"/>
  <c r="BF752"/>
  <c r="T752"/>
  <c r="R752"/>
  <c r="P752"/>
  <c r="BI751"/>
  <c r="BH751"/>
  <c r="BG751"/>
  <c r="BF751"/>
  <c r="T751"/>
  <c r="R751"/>
  <c r="P751"/>
  <c r="BI748"/>
  <c r="BH748"/>
  <c r="BG748"/>
  <c r="BF748"/>
  <c r="T748"/>
  <c r="R748"/>
  <c r="P748"/>
  <c r="BI728"/>
  <c r="BH728"/>
  <c r="BG728"/>
  <c r="BF728"/>
  <c r="T728"/>
  <c r="R728"/>
  <c r="P728"/>
  <c r="BI721"/>
  <c r="BH721"/>
  <c r="BG721"/>
  <c r="BF721"/>
  <c r="T721"/>
  <c r="R721"/>
  <c r="P721"/>
  <c r="BI709"/>
  <c r="BH709"/>
  <c r="BG709"/>
  <c r="BF709"/>
  <c r="T709"/>
  <c r="R709"/>
  <c r="P709"/>
  <c r="BI705"/>
  <c r="BH705"/>
  <c r="BG705"/>
  <c r="BF705"/>
  <c r="T705"/>
  <c r="T704"/>
  <c r="R705"/>
  <c r="R704"/>
  <c r="P705"/>
  <c r="P704"/>
  <c r="BI697"/>
  <c r="BH697"/>
  <c r="BG697"/>
  <c r="BF697"/>
  <c r="T697"/>
  <c r="R697"/>
  <c r="P697"/>
  <c r="BI693"/>
  <c r="BH693"/>
  <c r="BG693"/>
  <c r="BF693"/>
  <c r="T693"/>
  <c r="R693"/>
  <c r="P693"/>
  <c r="BI690"/>
  <c r="BH690"/>
  <c r="BG690"/>
  <c r="BF690"/>
  <c r="T690"/>
  <c r="R690"/>
  <c r="P690"/>
  <c r="BI688"/>
  <c r="BH688"/>
  <c r="BG688"/>
  <c r="BF688"/>
  <c r="T688"/>
  <c r="R688"/>
  <c r="P688"/>
  <c r="BI673"/>
  <c r="BH673"/>
  <c r="BG673"/>
  <c r="BF673"/>
  <c r="T673"/>
  <c r="R673"/>
  <c r="P673"/>
  <c r="BI669"/>
  <c r="BH669"/>
  <c r="BG669"/>
  <c r="BF669"/>
  <c r="T669"/>
  <c r="R669"/>
  <c r="P669"/>
  <c r="BI661"/>
  <c r="BH661"/>
  <c r="BG661"/>
  <c r="BF661"/>
  <c r="T661"/>
  <c r="R661"/>
  <c r="P661"/>
  <c r="BI646"/>
  <c r="BH646"/>
  <c r="BG646"/>
  <c r="BF646"/>
  <c r="T646"/>
  <c r="R646"/>
  <c r="P646"/>
  <c r="BI626"/>
  <c r="BH626"/>
  <c r="BG626"/>
  <c r="BF626"/>
  <c r="T626"/>
  <c r="R626"/>
  <c r="P626"/>
  <c r="BI613"/>
  <c r="BH613"/>
  <c r="BG613"/>
  <c r="BF613"/>
  <c r="T613"/>
  <c r="R613"/>
  <c r="P613"/>
  <c r="BI608"/>
  <c r="BH608"/>
  <c r="BG608"/>
  <c r="BF608"/>
  <c r="T608"/>
  <c r="R608"/>
  <c r="P608"/>
  <c r="BI604"/>
  <c r="BH604"/>
  <c r="BG604"/>
  <c r="BF604"/>
  <c r="T604"/>
  <c r="R604"/>
  <c r="P604"/>
  <c r="BI587"/>
  <c r="BH587"/>
  <c r="BG587"/>
  <c r="BF587"/>
  <c r="T587"/>
  <c r="R587"/>
  <c r="P587"/>
  <c r="BI581"/>
  <c r="BH581"/>
  <c r="BG581"/>
  <c r="BF581"/>
  <c r="T581"/>
  <c r="R581"/>
  <c r="P581"/>
  <c r="BI576"/>
  <c r="BH576"/>
  <c r="BG576"/>
  <c r="BF576"/>
  <c r="T576"/>
  <c r="R576"/>
  <c r="P576"/>
  <c r="BI565"/>
  <c r="BH565"/>
  <c r="BG565"/>
  <c r="BF565"/>
  <c r="T565"/>
  <c r="R565"/>
  <c r="P565"/>
  <c r="BI562"/>
  <c r="BH562"/>
  <c r="BG562"/>
  <c r="BF562"/>
  <c r="T562"/>
  <c r="R562"/>
  <c r="P562"/>
  <c r="BI557"/>
  <c r="BH557"/>
  <c r="BG557"/>
  <c r="BF557"/>
  <c r="T557"/>
  <c r="R557"/>
  <c r="P557"/>
  <c r="BI550"/>
  <c r="BH550"/>
  <c r="BG550"/>
  <c r="BF550"/>
  <c r="T550"/>
  <c r="R550"/>
  <c r="P550"/>
  <c r="BI547"/>
  <c r="BH547"/>
  <c r="BG547"/>
  <c r="BF547"/>
  <c r="T547"/>
  <c r="R547"/>
  <c r="P547"/>
  <c r="BI543"/>
  <c r="BH543"/>
  <c r="BG543"/>
  <c r="BF543"/>
  <c r="T543"/>
  <c r="R543"/>
  <c r="P543"/>
  <c r="BI536"/>
  <c r="BH536"/>
  <c r="BG536"/>
  <c r="BF536"/>
  <c r="T536"/>
  <c r="R536"/>
  <c r="P536"/>
  <c r="BI535"/>
  <c r="BH535"/>
  <c r="BG535"/>
  <c r="BF535"/>
  <c r="T535"/>
  <c r="R535"/>
  <c r="P535"/>
  <c r="BI528"/>
  <c r="BH528"/>
  <c r="BG528"/>
  <c r="BF528"/>
  <c r="T528"/>
  <c r="R528"/>
  <c r="P528"/>
  <c r="BI524"/>
  <c r="BH524"/>
  <c r="BG524"/>
  <c r="BF524"/>
  <c r="T524"/>
  <c r="R524"/>
  <c r="P524"/>
  <c r="BI523"/>
  <c r="BH523"/>
  <c r="BG523"/>
  <c r="BF523"/>
  <c r="T523"/>
  <c r="R523"/>
  <c r="P523"/>
  <c r="BI522"/>
  <c r="BH522"/>
  <c r="BG522"/>
  <c r="BF522"/>
  <c r="T522"/>
  <c r="R522"/>
  <c r="P522"/>
  <c r="BI516"/>
  <c r="BH516"/>
  <c r="BG516"/>
  <c r="BF516"/>
  <c r="T516"/>
  <c r="R516"/>
  <c r="P516"/>
  <c r="BI510"/>
  <c r="BH510"/>
  <c r="BG510"/>
  <c r="BF510"/>
  <c r="T510"/>
  <c r="R510"/>
  <c r="P510"/>
  <c r="BI506"/>
  <c r="BH506"/>
  <c r="BG506"/>
  <c r="BF506"/>
  <c r="T506"/>
  <c r="R506"/>
  <c r="P506"/>
  <c r="BI504"/>
  <c r="BH504"/>
  <c r="BG504"/>
  <c r="BF504"/>
  <c r="T504"/>
  <c r="T495"/>
  <c r="R504"/>
  <c r="R495"/>
  <c r="P504"/>
  <c r="P495"/>
  <c r="BI496"/>
  <c r="BH496"/>
  <c r="BG496"/>
  <c r="BF496"/>
  <c r="T496"/>
  <c r="R496"/>
  <c r="P496"/>
  <c r="BI488"/>
  <c r="BH488"/>
  <c r="BG488"/>
  <c r="BF488"/>
  <c r="T488"/>
  <c r="R488"/>
  <c r="P488"/>
  <c r="BI485"/>
  <c r="BH485"/>
  <c r="BG485"/>
  <c r="BF485"/>
  <c r="T485"/>
  <c r="R485"/>
  <c r="P485"/>
  <c r="BI483"/>
  <c r="BH483"/>
  <c r="BG483"/>
  <c r="BF483"/>
  <c r="T483"/>
  <c r="R483"/>
  <c r="P483"/>
  <c r="BI476"/>
  <c r="BH476"/>
  <c r="BG476"/>
  <c r="BF476"/>
  <c r="T476"/>
  <c r="R476"/>
  <c r="P476"/>
  <c r="BI469"/>
  <c r="BH469"/>
  <c r="BG469"/>
  <c r="BF469"/>
  <c r="T469"/>
  <c r="R469"/>
  <c r="P469"/>
  <c r="BI458"/>
  <c r="BH458"/>
  <c r="BG458"/>
  <c r="BF458"/>
  <c r="T458"/>
  <c r="R458"/>
  <c r="P458"/>
  <c r="BI456"/>
  <c r="BH456"/>
  <c r="BG456"/>
  <c r="BF456"/>
  <c r="T456"/>
  <c r="R456"/>
  <c r="P456"/>
  <c r="BI450"/>
  <c r="BH450"/>
  <c r="BG450"/>
  <c r="BF450"/>
  <c r="T450"/>
  <c r="R450"/>
  <c r="P450"/>
  <c r="BI448"/>
  <c r="BH448"/>
  <c r="BG448"/>
  <c r="BF448"/>
  <c r="T448"/>
  <c r="R448"/>
  <c r="P448"/>
  <c r="BI443"/>
  <c r="BH443"/>
  <c r="BG443"/>
  <c r="BF443"/>
  <c r="T443"/>
  <c r="R443"/>
  <c r="P443"/>
  <c r="BI364"/>
  <c r="BH364"/>
  <c r="BG364"/>
  <c r="BF364"/>
  <c r="T364"/>
  <c r="R364"/>
  <c r="P364"/>
  <c r="BI362"/>
  <c r="BH362"/>
  <c r="BG362"/>
  <c r="BF362"/>
  <c r="T362"/>
  <c r="R362"/>
  <c r="P362"/>
  <c r="BI360"/>
  <c r="BH360"/>
  <c r="BG360"/>
  <c r="BF360"/>
  <c r="T360"/>
  <c r="R360"/>
  <c r="P360"/>
  <c r="BI358"/>
  <c r="BH358"/>
  <c r="BG358"/>
  <c r="BF358"/>
  <c r="T358"/>
  <c r="R358"/>
  <c r="P358"/>
  <c r="BI333"/>
  <c r="BH333"/>
  <c r="BG333"/>
  <c r="BF333"/>
  <c r="T333"/>
  <c r="R333"/>
  <c r="P333"/>
  <c r="BI331"/>
  <c r="BH331"/>
  <c r="BG331"/>
  <c r="BF331"/>
  <c r="T331"/>
  <c r="R331"/>
  <c r="P331"/>
  <c r="BI329"/>
  <c r="BH329"/>
  <c r="BG329"/>
  <c r="BF329"/>
  <c r="T329"/>
  <c r="R329"/>
  <c r="P329"/>
  <c r="BI321"/>
  <c r="BH321"/>
  <c r="BG321"/>
  <c r="BF321"/>
  <c r="T321"/>
  <c r="R321"/>
  <c r="P321"/>
  <c r="BI317"/>
  <c r="BH317"/>
  <c r="BG317"/>
  <c r="BF317"/>
  <c r="T317"/>
  <c r="R317"/>
  <c r="P317"/>
  <c r="BI312"/>
  <c r="BH312"/>
  <c r="BG312"/>
  <c r="BF312"/>
  <c r="T312"/>
  <c r="R312"/>
  <c r="P312"/>
  <c r="BI294"/>
  <c r="BH294"/>
  <c r="BG294"/>
  <c r="BF294"/>
  <c r="T294"/>
  <c r="R294"/>
  <c r="P294"/>
  <c r="BI292"/>
  <c r="BH292"/>
  <c r="BG292"/>
  <c r="BF292"/>
  <c r="T292"/>
  <c r="R292"/>
  <c r="P292"/>
  <c r="BI284"/>
  <c r="BH284"/>
  <c r="BG284"/>
  <c r="BF284"/>
  <c r="T284"/>
  <c r="R284"/>
  <c r="P284"/>
  <c r="BI279"/>
  <c r="BH279"/>
  <c r="BG279"/>
  <c r="BF279"/>
  <c r="T279"/>
  <c r="R279"/>
  <c r="P279"/>
  <c r="BI276"/>
  <c r="BH276"/>
  <c r="BG276"/>
  <c r="BF276"/>
  <c r="T276"/>
  <c r="R276"/>
  <c r="P276"/>
  <c r="BI269"/>
  <c r="BH269"/>
  <c r="BG269"/>
  <c r="BF269"/>
  <c r="T269"/>
  <c r="R269"/>
  <c r="P269"/>
  <c r="BI267"/>
  <c r="BH267"/>
  <c r="BG267"/>
  <c r="BF267"/>
  <c r="T267"/>
  <c r="R267"/>
  <c r="P267"/>
  <c r="BI265"/>
  <c r="BH265"/>
  <c r="BG265"/>
  <c r="BF265"/>
  <c r="T265"/>
  <c r="R265"/>
  <c r="P265"/>
  <c r="BI257"/>
  <c r="BH257"/>
  <c r="BG257"/>
  <c r="BF257"/>
  <c r="T257"/>
  <c r="R257"/>
  <c r="P257"/>
  <c r="BI255"/>
  <c r="BH255"/>
  <c r="BG255"/>
  <c r="BF255"/>
  <c r="T255"/>
  <c r="R255"/>
  <c r="P255"/>
  <c r="BI249"/>
  <c r="BH249"/>
  <c r="BG249"/>
  <c r="BF249"/>
  <c r="T249"/>
  <c r="R249"/>
  <c r="P249"/>
  <c r="BI242"/>
  <c r="BH242"/>
  <c r="BG242"/>
  <c r="BF242"/>
  <c r="T242"/>
  <c r="R242"/>
  <c r="P242"/>
  <c r="BI209"/>
  <c r="BH209"/>
  <c r="BG209"/>
  <c r="BF209"/>
  <c r="T209"/>
  <c r="R209"/>
  <c r="P209"/>
  <c r="BI205"/>
  <c r="BH205"/>
  <c r="BG205"/>
  <c r="BF205"/>
  <c r="T205"/>
  <c r="R205"/>
  <c r="P205"/>
  <c r="BI181"/>
  <c r="BH181"/>
  <c r="BG181"/>
  <c r="BF181"/>
  <c r="T181"/>
  <c r="R181"/>
  <c r="P181"/>
  <c r="BI158"/>
  <c r="BH158"/>
  <c r="BG158"/>
  <c r="BF158"/>
  <c r="T158"/>
  <c r="R158"/>
  <c r="P158"/>
  <c r="BI148"/>
  <c r="BH148"/>
  <c r="BG148"/>
  <c r="BF148"/>
  <c r="T148"/>
  <c r="R148"/>
  <c r="P148"/>
  <c r="BI144"/>
  <c r="BH144"/>
  <c r="BG144"/>
  <c r="BF144"/>
  <c r="T144"/>
  <c r="R144"/>
  <c r="P144"/>
  <c r="BI139"/>
  <c r="BH139"/>
  <c r="BG139"/>
  <c r="BF139"/>
  <c r="T139"/>
  <c r="R139"/>
  <c r="P139"/>
  <c r="BI133"/>
  <c r="BH133"/>
  <c r="BG133"/>
  <c r="BF133"/>
  <c r="T133"/>
  <c r="R133"/>
  <c r="P133"/>
  <c r="BI125"/>
  <c r="BH125"/>
  <c r="BG125"/>
  <c r="BF125"/>
  <c r="T125"/>
  <c r="R125"/>
  <c r="P125"/>
  <c r="BI120"/>
  <c r="BH120"/>
  <c r="BG120"/>
  <c r="BF120"/>
  <c r="T120"/>
  <c r="R120"/>
  <c r="P120"/>
  <c r="F111"/>
  <c r="E109"/>
  <c r="F60"/>
  <c r="E58"/>
  <c r="J28"/>
  <c r="E28"/>
  <c r="J63"/>
  <c r="J27"/>
  <c r="J25"/>
  <c r="E25"/>
  <c r="J113"/>
  <c r="J24"/>
  <c r="J22"/>
  <c r="E22"/>
  <c r="F114"/>
  <c r="J21"/>
  <c r="J19"/>
  <c r="E19"/>
  <c r="F62"/>
  <c r="J18"/>
  <c r="J16"/>
  <c r="J60"/>
  <c r="E7"/>
  <c r="E103"/>
  <c i="27" r="J39"/>
  <c r="J38"/>
  <c i="1" r="AY84"/>
  <c i="27" r="J37"/>
  <c i="1" r="AX84"/>
  <c i="27" r="BI93"/>
  <c r="BH93"/>
  <c r="BG93"/>
  <c r="BF93"/>
  <c r="T93"/>
  <c r="T92"/>
  <c r="R93"/>
  <c r="R92"/>
  <c r="P93"/>
  <c r="P92"/>
  <c r="BI91"/>
  <c r="BH91"/>
  <c r="BG91"/>
  <c r="BF91"/>
  <c r="T91"/>
  <c r="T90"/>
  <c r="T89"/>
  <c r="T88"/>
  <c r="R91"/>
  <c r="R90"/>
  <c r="R89"/>
  <c r="R88"/>
  <c r="P91"/>
  <c r="P90"/>
  <c r="P89"/>
  <c r="P88"/>
  <c i="1" r="AU84"/>
  <c i="27" r="F82"/>
  <c r="E80"/>
  <c r="F56"/>
  <c r="E54"/>
  <c r="J26"/>
  <c r="E26"/>
  <c r="J59"/>
  <c r="J25"/>
  <c r="J23"/>
  <c r="E23"/>
  <c r="J58"/>
  <c r="J22"/>
  <c r="J20"/>
  <c r="E20"/>
  <c r="F85"/>
  <c r="J19"/>
  <c r="J17"/>
  <c r="E17"/>
  <c r="F58"/>
  <c r="J16"/>
  <c r="J14"/>
  <c r="J82"/>
  <c r="E7"/>
  <c r="E50"/>
  <c i="26" r="J39"/>
  <c r="J38"/>
  <c i="1" r="AY83"/>
  <c i="26" r="J37"/>
  <c i="1" r="AX83"/>
  <c i="26" r="BI118"/>
  <c r="BH118"/>
  <c r="BG118"/>
  <c r="BF118"/>
  <c r="T118"/>
  <c r="T117"/>
  <c r="R118"/>
  <c r="R117"/>
  <c r="P118"/>
  <c r="P117"/>
  <c r="BI116"/>
  <c r="BH116"/>
  <c r="BG116"/>
  <c r="BF116"/>
  <c r="T116"/>
  <c r="T115"/>
  <c r="R116"/>
  <c r="R115"/>
  <c r="P116"/>
  <c r="P115"/>
  <c r="BI114"/>
  <c r="BH114"/>
  <c r="BG114"/>
  <c r="BF114"/>
  <c r="T114"/>
  <c r="T113"/>
  <c r="R114"/>
  <c r="R113"/>
  <c r="P114"/>
  <c r="P113"/>
  <c r="BI112"/>
  <c r="BH112"/>
  <c r="BG112"/>
  <c r="BF112"/>
  <c r="T112"/>
  <c r="T111"/>
  <c r="R112"/>
  <c r="R111"/>
  <c r="R110"/>
  <c r="P112"/>
  <c r="P111"/>
  <c r="P110"/>
  <c r="BI108"/>
  <c r="BH108"/>
  <c r="BG108"/>
  <c r="BF108"/>
  <c r="T108"/>
  <c r="T107"/>
  <c r="R108"/>
  <c r="R107"/>
  <c r="P108"/>
  <c r="P107"/>
  <c r="BI96"/>
  <c r="BH96"/>
  <c r="BG96"/>
  <c r="BF96"/>
  <c r="T96"/>
  <c r="T95"/>
  <c r="T94"/>
  <c r="R96"/>
  <c r="R95"/>
  <c r="R94"/>
  <c r="R93"/>
  <c r="P96"/>
  <c r="P95"/>
  <c r="P94"/>
  <c r="P93"/>
  <c i="1" r="AU83"/>
  <c i="26" r="F87"/>
  <c r="E85"/>
  <c r="F56"/>
  <c r="E54"/>
  <c r="J26"/>
  <c r="E26"/>
  <c r="J90"/>
  <c r="J25"/>
  <c r="J23"/>
  <c r="E23"/>
  <c r="J89"/>
  <c r="J22"/>
  <c r="J20"/>
  <c r="E20"/>
  <c r="F90"/>
  <c r="J19"/>
  <c r="J17"/>
  <c r="E17"/>
  <c r="F58"/>
  <c r="J16"/>
  <c r="J14"/>
  <c r="J56"/>
  <c r="E7"/>
  <c r="E81"/>
  <c i="25" r="J41"/>
  <c r="J40"/>
  <c i="1" r="AY82"/>
  <c i="25" r="J39"/>
  <c i="1" r="AX82"/>
  <c i="25" r="BI274"/>
  <c r="BH274"/>
  <c r="BG274"/>
  <c r="BF274"/>
  <c r="T274"/>
  <c r="R274"/>
  <c r="P274"/>
  <c r="BI270"/>
  <c r="BH270"/>
  <c r="BG270"/>
  <c r="BF270"/>
  <c r="T270"/>
  <c r="R270"/>
  <c r="P270"/>
  <c r="BI268"/>
  <c r="BH268"/>
  <c r="BG268"/>
  <c r="BF268"/>
  <c r="T268"/>
  <c r="R268"/>
  <c r="P268"/>
  <c r="BI267"/>
  <c r="BH267"/>
  <c r="BG267"/>
  <c r="BF267"/>
  <c r="T267"/>
  <c r="R267"/>
  <c r="P267"/>
  <c r="BI266"/>
  <c r="BH266"/>
  <c r="BG266"/>
  <c r="BF266"/>
  <c r="T266"/>
  <c r="R266"/>
  <c r="P266"/>
  <c r="BI265"/>
  <c r="BH265"/>
  <c r="BG265"/>
  <c r="BF265"/>
  <c r="T265"/>
  <c r="R265"/>
  <c r="P265"/>
  <c r="BI262"/>
  <c r="BH262"/>
  <c r="BG262"/>
  <c r="BF262"/>
  <c r="T262"/>
  <c r="R262"/>
  <c r="P262"/>
  <c r="BI257"/>
  <c r="BH257"/>
  <c r="BG257"/>
  <c r="BF257"/>
  <c r="T257"/>
  <c r="R257"/>
  <c r="P257"/>
  <c r="BI252"/>
  <c r="BH252"/>
  <c r="BG252"/>
  <c r="BF252"/>
  <c r="T252"/>
  <c r="R252"/>
  <c r="P252"/>
  <c r="BI248"/>
  <c r="BH248"/>
  <c r="BG248"/>
  <c r="BF248"/>
  <c r="T248"/>
  <c r="R248"/>
  <c r="P248"/>
  <c r="BI243"/>
  <c r="BH243"/>
  <c r="BG243"/>
  <c r="BF243"/>
  <c r="T243"/>
  <c r="R243"/>
  <c r="P243"/>
  <c r="BI236"/>
  <c r="BH236"/>
  <c r="BG236"/>
  <c r="BF236"/>
  <c r="T236"/>
  <c r="R236"/>
  <c r="P236"/>
  <c r="BI232"/>
  <c r="BH232"/>
  <c r="BG232"/>
  <c r="BF232"/>
  <c r="T232"/>
  <c r="R232"/>
  <c r="P232"/>
  <c r="BI226"/>
  <c r="BH226"/>
  <c r="BG226"/>
  <c r="BF226"/>
  <c r="T226"/>
  <c r="R226"/>
  <c r="P226"/>
  <c r="BI223"/>
  <c r="BH223"/>
  <c r="BG223"/>
  <c r="BF223"/>
  <c r="T223"/>
  <c r="R223"/>
  <c r="P223"/>
  <c r="BI220"/>
  <c r="BH220"/>
  <c r="BG220"/>
  <c r="BF220"/>
  <c r="T220"/>
  <c r="R220"/>
  <c r="P220"/>
  <c r="BI216"/>
  <c r="BH216"/>
  <c r="BG216"/>
  <c r="BF216"/>
  <c r="T216"/>
  <c r="R216"/>
  <c r="P216"/>
  <c r="BI212"/>
  <c r="BH212"/>
  <c r="BG212"/>
  <c r="BF212"/>
  <c r="T212"/>
  <c r="R212"/>
  <c r="P212"/>
  <c r="BI209"/>
  <c r="BH209"/>
  <c r="BG209"/>
  <c r="BF209"/>
  <c r="T209"/>
  <c r="R209"/>
  <c r="P209"/>
  <c r="BI207"/>
  <c r="BH207"/>
  <c r="BG207"/>
  <c r="BF207"/>
  <c r="T207"/>
  <c r="R207"/>
  <c r="P207"/>
  <c r="BI200"/>
  <c r="BH200"/>
  <c r="BG200"/>
  <c r="BF200"/>
  <c r="T200"/>
  <c r="R200"/>
  <c r="P200"/>
  <c r="BI198"/>
  <c r="BH198"/>
  <c r="BG198"/>
  <c r="BF198"/>
  <c r="T198"/>
  <c r="R198"/>
  <c r="P198"/>
  <c r="BI195"/>
  <c r="BH195"/>
  <c r="BG195"/>
  <c r="BF195"/>
  <c r="T195"/>
  <c r="R195"/>
  <c r="P195"/>
  <c r="BI193"/>
  <c r="BH193"/>
  <c r="BG193"/>
  <c r="BF193"/>
  <c r="T193"/>
  <c r="R193"/>
  <c r="P193"/>
  <c r="BI188"/>
  <c r="BH188"/>
  <c r="BG188"/>
  <c r="BF188"/>
  <c r="T188"/>
  <c r="R188"/>
  <c r="P188"/>
  <c r="BI185"/>
  <c r="BH185"/>
  <c r="BG185"/>
  <c r="BF185"/>
  <c r="T185"/>
  <c r="R185"/>
  <c r="P185"/>
  <c r="BI183"/>
  <c r="BH183"/>
  <c r="BG183"/>
  <c r="BF183"/>
  <c r="T183"/>
  <c r="R183"/>
  <c r="P183"/>
  <c r="BI177"/>
  <c r="BH177"/>
  <c r="BG177"/>
  <c r="BF177"/>
  <c r="T177"/>
  <c r="R177"/>
  <c r="P177"/>
  <c r="BI174"/>
  <c r="BH174"/>
  <c r="BG174"/>
  <c r="BF174"/>
  <c r="T174"/>
  <c r="R174"/>
  <c r="P174"/>
  <c r="BI173"/>
  <c r="BH173"/>
  <c r="BG173"/>
  <c r="BF173"/>
  <c r="T173"/>
  <c r="R173"/>
  <c r="P173"/>
  <c r="BI171"/>
  <c r="BH171"/>
  <c r="BG171"/>
  <c r="BF171"/>
  <c r="T171"/>
  <c r="R171"/>
  <c r="P171"/>
  <c r="BI160"/>
  <c r="BH160"/>
  <c r="BG160"/>
  <c r="BF160"/>
  <c r="T160"/>
  <c r="R160"/>
  <c r="P160"/>
  <c r="BI158"/>
  <c r="BH158"/>
  <c r="BG158"/>
  <c r="BF158"/>
  <c r="T158"/>
  <c r="R158"/>
  <c r="P158"/>
  <c r="BI149"/>
  <c r="BH149"/>
  <c r="BG149"/>
  <c r="BF149"/>
  <c r="T149"/>
  <c r="R149"/>
  <c r="P149"/>
  <c r="BI147"/>
  <c r="BH147"/>
  <c r="BG147"/>
  <c r="BF147"/>
  <c r="T147"/>
  <c r="R147"/>
  <c r="P147"/>
  <c r="BI133"/>
  <c r="BH133"/>
  <c r="BG133"/>
  <c r="BF133"/>
  <c r="T133"/>
  <c r="R133"/>
  <c r="P133"/>
  <c r="BI131"/>
  <c r="BH131"/>
  <c r="BG131"/>
  <c r="BF131"/>
  <c r="T131"/>
  <c r="R131"/>
  <c r="P131"/>
  <c r="BI125"/>
  <c r="BH125"/>
  <c r="BG125"/>
  <c r="BF125"/>
  <c r="T125"/>
  <c r="R125"/>
  <c r="P125"/>
  <c r="BI123"/>
  <c r="BH123"/>
  <c r="BG123"/>
  <c r="BF123"/>
  <c r="T123"/>
  <c r="R123"/>
  <c r="P123"/>
  <c r="BI121"/>
  <c r="BH121"/>
  <c r="BG121"/>
  <c r="BF121"/>
  <c r="T121"/>
  <c r="R121"/>
  <c r="P121"/>
  <c r="BI114"/>
  <c r="BH114"/>
  <c r="BG114"/>
  <c r="BF114"/>
  <c r="T114"/>
  <c r="R114"/>
  <c r="P114"/>
  <c r="BI109"/>
  <c r="BH109"/>
  <c r="BG109"/>
  <c r="BF109"/>
  <c r="T109"/>
  <c r="R109"/>
  <c r="P109"/>
  <c r="BI106"/>
  <c r="BH106"/>
  <c r="BG106"/>
  <c r="BF106"/>
  <c r="T106"/>
  <c r="R106"/>
  <c r="P106"/>
  <c r="BI104"/>
  <c r="BH104"/>
  <c r="BG104"/>
  <c r="BF104"/>
  <c r="T104"/>
  <c r="R104"/>
  <c r="P104"/>
  <c r="BI102"/>
  <c r="BH102"/>
  <c r="BG102"/>
  <c r="BF102"/>
  <c r="T102"/>
  <c r="R102"/>
  <c r="P102"/>
  <c r="F93"/>
  <c r="E91"/>
  <c r="F60"/>
  <c r="E58"/>
  <c r="J28"/>
  <c r="E28"/>
  <c r="J96"/>
  <c r="J27"/>
  <c r="J25"/>
  <c r="E25"/>
  <c r="J62"/>
  <c r="J24"/>
  <c r="J22"/>
  <c r="E22"/>
  <c r="F96"/>
  <c r="J21"/>
  <c r="J19"/>
  <c r="E19"/>
  <c r="F95"/>
  <c r="J18"/>
  <c r="J16"/>
  <c r="J93"/>
  <c r="E7"/>
  <c r="E85"/>
  <c i="24" r="J41"/>
  <c r="J40"/>
  <c i="1" r="AY81"/>
  <c i="24" r="J39"/>
  <c i="1" r="AX81"/>
  <c i="24" r="BI358"/>
  <c r="BH358"/>
  <c r="BG358"/>
  <c r="BF358"/>
  <c r="T358"/>
  <c r="R358"/>
  <c r="P358"/>
  <c r="BI357"/>
  <c r="BH357"/>
  <c r="BG357"/>
  <c r="BF357"/>
  <c r="T357"/>
  <c r="R357"/>
  <c r="P357"/>
  <c r="BI356"/>
  <c r="BH356"/>
  <c r="BG356"/>
  <c r="BF356"/>
  <c r="T356"/>
  <c r="R356"/>
  <c r="P356"/>
  <c r="BI355"/>
  <c r="BH355"/>
  <c r="BG355"/>
  <c r="BF355"/>
  <c r="T355"/>
  <c r="R355"/>
  <c r="P355"/>
  <c r="BI352"/>
  <c r="BH352"/>
  <c r="BG352"/>
  <c r="BF352"/>
  <c r="T352"/>
  <c r="R352"/>
  <c r="P352"/>
  <c r="BI349"/>
  <c r="BH349"/>
  <c r="BG349"/>
  <c r="BF349"/>
  <c r="T349"/>
  <c r="R349"/>
  <c r="P349"/>
  <c r="BI346"/>
  <c r="BH346"/>
  <c r="BG346"/>
  <c r="BF346"/>
  <c r="T346"/>
  <c r="R346"/>
  <c r="P346"/>
  <c r="BI341"/>
  <c r="BH341"/>
  <c r="BG341"/>
  <c r="BF341"/>
  <c r="T341"/>
  <c r="R341"/>
  <c r="P341"/>
  <c r="BI336"/>
  <c r="BH336"/>
  <c r="BG336"/>
  <c r="BF336"/>
  <c r="T336"/>
  <c r="R336"/>
  <c r="P336"/>
  <c r="BI332"/>
  <c r="BH332"/>
  <c r="BG332"/>
  <c r="BF332"/>
  <c r="T332"/>
  <c r="R332"/>
  <c r="P332"/>
  <c r="BI329"/>
  <c r="BH329"/>
  <c r="BG329"/>
  <c r="BF329"/>
  <c r="T329"/>
  <c r="R329"/>
  <c r="P329"/>
  <c r="BI327"/>
  <c r="BH327"/>
  <c r="BG327"/>
  <c r="BF327"/>
  <c r="T327"/>
  <c r="R327"/>
  <c r="P327"/>
  <c r="BI321"/>
  <c r="BH321"/>
  <c r="BG321"/>
  <c r="BF321"/>
  <c r="T321"/>
  <c r="R321"/>
  <c r="P321"/>
  <c r="BI316"/>
  <c r="BH316"/>
  <c r="BG316"/>
  <c r="BF316"/>
  <c r="T316"/>
  <c r="R316"/>
  <c r="P316"/>
  <c r="BI313"/>
  <c r="BH313"/>
  <c r="BG313"/>
  <c r="BF313"/>
  <c r="T313"/>
  <c r="R313"/>
  <c r="P313"/>
  <c r="BI311"/>
  <c r="BH311"/>
  <c r="BG311"/>
  <c r="BF311"/>
  <c r="T311"/>
  <c r="R311"/>
  <c r="P311"/>
  <c r="BI307"/>
  <c r="BH307"/>
  <c r="BG307"/>
  <c r="BF307"/>
  <c r="T307"/>
  <c r="R307"/>
  <c r="P307"/>
  <c r="BI305"/>
  <c r="BH305"/>
  <c r="BG305"/>
  <c r="BF305"/>
  <c r="T305"/>
  <c r="R305"/>
  <c r="P305"/>
  <c r="BI299"/>
  <c r="BH299"/>
  <c r="BG299"/>
  <c r="BF299"/>
  <c r="T299"/>
  <c r="R299"/>
  <c r="P299"/>
  <c r="BI293"/>
  <c r="BH293"/>
  <c r="BG293"/>
  <c r="BF293"/>
  <c r="T293"/>
  <c r="R293"/>
  <c r="P293"/>
  <c r="BI288"/>
  <c r="BH288"/>
  <c r="BG288"/>
  <c r="BF288"/>
  <c r="T288"/>
  <c r="R288"/>
  <c r="P288"/>
  <c r="BI284"/>
  <c r="BH284"/>
  <c r="BG284"/>
  <c r="BF284"/>
  <c r="T284"/>
  <c r="R284"/>
  <c r="P284"/>
  <c r="BI280"/>
  <c r="BH280"/>
  <c r="BG280"/>
  <c r="BF280"/>
  <c r="T280"/>
  <c r="R280"/>
  <c r="P280"/>
  <c r="BI274"/>
  <c r="BH274"/>
  <c r="BG274"/>
  <c r="BF274"/>
  <c r="T274"/>
  <c r="R274"/>
  <c r="P274"/>
  <c r="BI272"/>
  <c r="BH272"/>
  <c r="BG272"/>
  <c r="BF272"/>
  <c r="T272"/>
  <c r="R272"/>
  <c r="P272"/>
  <c r="BI267"/>
  <c r="BH267"/>
  <c r="BG267"/>
  <c r="BF267"/>
  <c r="T267"/>
  <c r="R267"/>
  <c r="P267"/>
  <c r="BI265"/>
  <c r="BH265"/>
  <c r="BG265"/>
  <c r="BF265"/>
  <c r="T265"/>
  <c r="R265"/>
  <c r="P265"/>
  <c r="BI263"/>
  <c r="BH263"/>
  <c r="BG263"/>
  <c r="BF263"/>
  <c r="T263"/>
  <c r="R263"/>
  <c r="P263"/>
  <c r="BI259"/>
  <c r="BH259"/>
  <c r="BG259"/>
  <c r="BF259"/>
  <c r="T259"/>
  <c r="R259"/>
  <c r="P259"/>
  <c r="BI256"/>
  <c r="BH256"/>
  <c r="BG256"/>
  <c r="BF256"/>
  <c r="T256"/>
  <c r="R256"/>
  <c r="P256"/>
  <c r="BI254"/>
  <c r="BH254"/>
  <c r="BG254"/>
  <c r="BF254"/>
  <c r="T254"/>
  <c r="R254"/>
  <c r="P254"/>
  <c r="BI252"/>
  <c r="BH252"/>
  <c r="BG252"/>
  <c r="BF252"/>
  <c r="T252"/>
  <c r="R252"/>
  <c r="P252"/>
  <c r="BI248"/>
  <c r="BH248"/>
  <c r="BG248"/>
  <c r="BF248"/>
  <c r="T248"/>
  <c r="R248"/>
  <c r="P248"/>
  <c r="BI246"/>
  <c r="BH246"/>
  <c r="BG246"/>
  <c r="BF246"/>
  <c r="T246"/>
  <c r="R246"/>
  <c r="P246"/>
  <c r="BI239"/>
  <c r="BH239"/>
  <c r="BG239"/>
  <c r="BF239"/>
  <c r="T239"/>
  <c r="R239"/>
  <c r="P239"/>
  <c r="BI237"/>
  <c r="BH237"/>
  <c r="BG237"/>
  <c r="BF237"/>
  <c r="T237"/>
  <c r="R237"/>
  <c r="P237"/>
  <c r="BI228"/>
  <c r="BH228"/>
  <c r="BG228"/>
  <c r="BF228"/>
  <c r="T228"/>
  <c r="R228"/>
  <c r="P228"/>
  <c r="BI226"/>
  <c r="BH226"/>
  <c r="BG226"/>
  <c r="BF226"/>
  <c r="T226"/>
  <c r="R226"/>
  <c r="P226"/>
  <c r="BI216"/>
  <c r="BH216"/>
  <c r="BG216"/>
  <c r="BF216"/>
  <c r="T216"/>
  <c r="R216"/>
  <c r="P216"/>
  <c r="BI214"/>
  <c r="BH214"/>
  <c r="BG214"/>
  <c r="BF214"/>
  <c r="T214"/>
  <c r="R214"/>
  <c r="P214"/>
  <c r="BI210"/>
  <c r="BH210"/>
  <c r="BG210"/>
  <c r="BF210"/>
  <c r="T210"/>
  <c r="R210"/>
  <c r="P210"/>
  <c r="BI208"/>
  <c r="BH208"/>
  <c r="BG208"/>
  <c r="BF208"/>
  <c r="T208"/>
  <c r="R208"/>
  <c r="P208"/>
  <c r="BI206"/>
  <c r="BH206"/>
  <c r="BG206"/>
  <c r="BF206"/>
  <c r="T206"/>
  <c r="R206"/>
  <c r="P206"/>
  <c r="BI204"/>
  <c r="BH204"/>
  <c r="BG204"/>
  <c r="BF204"/>
  <c r="T204"/>
  <c r="R204"/>
  <c r="P204"/>
  <c r="BI199"/>
  <c r="BH199"/>
  <c r="BG199"/>
  <c r="BF199"/>
  <c r="T199"/>
  <c r="R199"/>
  <c r="P199"/>
  <c r="BI197"/>
  <c r="BH197"/>
  <c r="BG197"/>
  <c r="BF197"/>
  <c r="T197"/>
  <c r="R197"/>
  <c r="P197"/>
  <c r="BI195"/>
  <c r="BH195"/>
  <c r="BG195"/>
  <c r="BF195"/>
  <c r="T195"/>
  <c r="R195"/>
  <c r="P195"/>
  <c r="BI188"/>
  <c r="BH188"/>
  <c r="BG188"/>
  <c r="BF188"/>
  <c r="T188"/>
  <c r="R188"/>
  <c r="P188"/>
  <c r="BI186"/>
  <c r="BH186"/>
  <c r="BG186"/>
  <c r="BF186"/>
  <c r="T186"/>
  <c r="R186"/>
  <c r="P186"/>
  <c r="BI182"/>
  <c r="BH182"/>
  <c r="BG182"/>
  <c r="BF182"/>
  <c r="T182"/>
  <c r="R182"/>
  <c r="P182"/>
  <c r="BI178"/>
  <c r="BH178"/>
  <c r="BG178"/>
  <c r="BF178"/>
  <c r="T178"/>
  <c r="R178"/>
  <c r="P178"/>
  <c r="BI171"/>
  <c r="BH171"/>
  <c r="BG171"/>
  <c r="BF171"/>
  <c r="T171"/>
  <c r="R171"/>
  <c r="P171"/>
  <c r="BI167"/>
  <c r="BH167"/>
  <c r="BG167"/>
  <c r="BF167"/>
  <c r="T167"/>
  <c r="T166"/>
  <c r="R167"/>
  <c r="R166"/>
  <c r="P167"/>
  <c r="P166"/>
  <c r="BI163"/>
  <c r="BH163"/>
  <c r="BG163"/>
  <c r="BF163"/>
  <c r="T163"/>
  <c r="R163"/>
  <c r="P163"/>
  <c r="BI160"/>
  <c r="BH160"/>
  <c r="BG160"/>
  <c r="BF160"/>
  <c r="T160"/>
  <c r="R160"/>
  <c r="P160"/>
  <c r="BI157"/>
  <c r="BH157"/>
  <c r="BG157"/>
  <c r="BF157"/>
  <c r="T157"/>
  <c r="R157"/>
  <c r="P157"/>
  <c r="BI155"/>
  <c r="BH155"/>
  <c r="BG155"/>
  <c r="BF155"/>
  <c r="T155"/>
  <c r="R155"/>
  <c r="P155"/>
  <c r="BI153"/>
  <c r="BH153"/>
  <c r="BG153"/>
  <c r="BF153"/>
  <c r="T153"/>
  <c r="R153"/>
  <c r="P153"/>
  <c r="BI147"/>
  <c r="BH147"/>
  <c r="BG147"/>
  <c r="BF147"/>
  <c r="T147"/>
  <c r="R147"/>
  <c r="P147"/>
  <c r="BI142"/>
  <c r="BH142"/>
  <c r="BG142"/>
  <c r="BF142"/>
  <c r="T142"/>
  <c r="R142"/>
  <c r="P142"/>
  <c r="BI140"/>
  <c r="BH140"/>
  <c r="BG140"/>
  <c r="BF140"/>
  <c r="T140"/>
  <c r="R140"/>
  <c r="P140"/>
  <c r="BI135"/>
  <c r="BH135"/>
  <c r="BG135"/>
  <c r="BF135"/>
  <c r="T135"/>
  <c r="R135"/>
  <c r="P135"/>
  <c r="BI130"/>
  <c r="BH130"/>
  <c r="BG130"/>
  <c r="BF130"/>
  <c r="T130"/>
  <c r="R130"/>
  <c r="P130"/>
  <c r="BI125"/>
  <c r="BH125"/>
  <c r="BG125"/>
  <c r="BF125"/>
  <c r="T125"/>
  <c r="R125"/>
  <c r="P125"/>
  <c r="BI124"/>
  <c r="BH124"/>
  <c r="BG124"/>
  <c r="BF124"/>
  <c r="T124"/>
  <c r="R124"/>
  <c r="P124"/>
  <c r="BI119"/>
  <c r="BH119"/>
  <c r="BG119"/>
  <c r="BF119"/>
  <c r="T119"/>
  <c r="R119"/>
  <c r="P119"/>
  <c r="BI116"/>
  <c r="BH116"/>
  <c r="BG116"/>
  <c r="BF116"/>
  <c r="T116"/>
  <c r="R116"/>
  <c r="P116"/>
  <c r="BI114"/>
  <c r="BH114"/>
  <c r="BG114"/>
  <c r="BF114"/>
  <c r="T114"/>
  <c r="R114"/>
  <c r="P114"/>
  <c r="BI110"/>
  <c r="BH110"/>
  <c r="BG110"/>
  <c r="BF110"/>
  <c r="T110"/>
  <c r="R110"/>
  <c r="P110"/>
  <c r="BI106"/>
  <c r="BH106"/>
  <c r="BG106"/>
  <c r="BF106"/>
  <c r="T106"/>
  <c r="R106"/>
  <c r="P106"/>
  <c r="F97"/>
  <c r="E95"/>
  <c r="F60"/>
  <c r="E58"/>
  <c r="J28"/>
  <c r="E28"/>
  <c r="J100"/>
  <c r="J27"/>
  <c r="J25"/>
  <c r="E25"/>
  <c r="J62"/>
  <c r="J24"/>
  <c r="J22"/>
  <c r="E22"/>
  <c r="F63"/>
  <c r="J21"/>
  <c r="J19"/>
  <c r="E19"/>
  <c r="F99"/>
  <c r="J18"/>
  <c r="J16"/>
  <c r="J97"/>
  <c r="E7"/>
  <c r="E52"/>
  <c i="23" r="J41"/>
  <c r="J40"/>
  <c i="1" r="AY80"/>
  <c i="23" r="J39"/>
  <c i="1" r="AX80"/>
  <c i="23" r="BI378"/>
  <c r="BH378"/>
  <c r="BG378"/>
  <c r="BF378"/>
  <c r="T378"/>
  <c r="R378"/>
  <c r="P378"/>
  <c r="BI377"/>
  <c r="BH377"/>
  <c r="BG377"/>
  <c r="BF377"/>
  <c r="T377"/>
  <c r="R377"/>
  <c r="P377"/>
  <c r="BI376"/>
  <c r="BH376"/>
  <c r="BG376"/>
  <c r="BF376"/>
  <c r="T376"/>
  <c r="R376"/>
  <c r="P376"/>
  <c r="BI375"/>
  <c r="BH375"/>
  <c r="BG375"/>
  <c r="BF375"/>
  <c r="T375"/>
  <c r="R375"/>
  <c r="P375"/>
  <c r="BI372"/>
  <c r="BH372"/>
  <c r="BG372"/>
  <c r="BF372"/>
  <c r="T372"/>
  <c r="R372"/>
  <c r="P372"/>
  <c r="BI367"/>
  <c r="BH367"/>
  <c r="BG367"/>
  <c r="BF367"/>
  <c r="T367"/>
  <c r="R367"/>
  <c r="P367"/>
  <c r="BI362"/>
  <c r="BH362"/>
  <c r="BG362"/>
  <c r="BF362"/>
  <c r="T362"/>
  <c r="R362"/>
  <c r="P362"/>
  <c r="BI358"/>
  <c r="BH358"/>
  <c r="BG358"/>
  <c r="BF358"/>
  <c r="T358"/>
  <c r="R358"/>
  <c r="P358"/>
  <c r="BI356"/>
  <c r="BH356"/>
  <c r="BG356"/>
  <c r="BF356"/>
  <c r="T356"/>
  <c r="R356"/>
  <c r="P356"/>
  <c r="BI352"/>
  <c r="BH352"/>
  <c r="BG352"/>
  <c r="BF352"/>
  <c r="T352"/>
  <c r="R352"/>
  <c r="P352"/>
  <c r="BI349"/>
  <c r="BH349"/>
  <c r="BG349"/>
  <c r="BF349"/>
  <c r="T349"/>
  <c r="R349"/>
  <c r="P349"/>
  <c r="BI347"/>
  <c r="BH347"/>
  <c r="BG347"/>
  <c r="BF347"/>
  <c r="T347"/>
  <c r="R347"/>
  <c r="P347"/>
  <c r="BI341"/>
  <c r="BH341"/>
  <c r="BG341"/>
  <c r="BF341"/>
  <c r="T341"/>
  <c r="R341"/>
  <c r="P341"/>
  <c r="BI336"/>
  <c r="BH336"/>
  <c r="BG336"/>
  <c r="BF336"/>
  <c r="T336"/>
  <c r="R336"/>
  <c r="P336"/>
  <c r="BI333"/>
  <c r="BH333"/>
  <c r="BG333"/>
  <c r="BF333"/>
  <c r="T333"/>
  <c r="R333"/>
  <c r="P333"/>
  <c r="BI331"/>
  <c r="BH331"/>
  <c r="BG331"/>
  <c r="BF331"/>
  <c r="T331"/>
  <c r="R331"/>
  <c r="P331"/>
  <c r="BI327"/>
  <c r="BH327"/>
  <c r="BG327"/>
  <c r="BF327"/>
  <c r="T327"/>
  <c r="R327"/>
  <c r="P327"/>
  <c r="BI325"/>
  <c r="BH325"/>
  <c r="BG325"/>
  <c r="BF325"/>
  <c r="T325"/>
  <c r="R325"/>
  <c r="P325"/>
  <c r="BI319"/>
  <c r="BH319"/>
  <c r="BG319"/>
  <c r="BF319"/>
  <c r="T319"/>
  <c r="R319"/>
  <c r="P319"/>
  <c r="BI310"/>
  <c r="BH310"/>
  <c r="BG310"/>
  <c r="BF310"/>
  <c r="T310"/>
  <c r="R310"/>
  <c r="P310"/>
  <c r="BI304"/>
  <c r="BH304"/>
  <c r="BG304"/>
  <c r="BF304"/>
  <c r="T304"/>
  <c r="R304"/>
  <c r="P304"/>
  <c r="BI300"/>
  <c r="BH300"/>
  <c r="BG300"/>
  <c r="BF300"/>
  <c r="T300"/>
  <c r="R300"/>
  <c r="P300"/>
  <c r="BI296"/>
  <c r="BH296"/>
  <c r="BG296"/>
  <c r="BF296"/>
  <c r="T296"/>
  <c r="R296"/>
  <c r="P296"/>
  <c r="BI290"/>
  <c r="BH290"/>
  <c r="BG290"/>
  <c r="BF290"/>
  <c r="T290"/>
  <c r="R290"/>
  <c r="P290"/>
  <c r="BI288"/>
  <c r="BH288"/>
  <c r="BG288"/>
  <c r="BF288"/>
  <c r="T288"/>
  <c r="R288"/>
  <c r="P288"/>
  <c r="BI283"/>
  <c r="BH283"/>
  <c r="BG283"/>
  <c r="BF283"/>
  <c r="T283"/>
  <c r="R283"/>
  <c r="P283"/>
  <c r="BI280"/>
  <c r="BH280"/>
  <c r="BG280"/>
  <c r="BF280"/>
  <c r="T280"/>
  <c r="R280"/>
  <c r="P280"/>
  <c r="BI278"/>
  <c r="BH278"/>
  <c r="BG278"/>
  <c r="BF278"/>
  <c r="T278"/>
  <c r="R278"/>
  <c r="P278"/>
  <c r="BI276"/>
  <c r="BH276"/>
  <c r="BG276"/>
  <c r="BF276"/>
  <c r="T276"/>
  <c r="R276"/>
  <c r="P276"/>
  <c r="BI272"/>
  <c r="BH272"/>
  <c r="BG272"/>
  <c r="BF272"/>
  <c r="T272"/>
  <c r="R272"/>
  <c r="P272"/>
  <c r="BI270"/>
  <c r="BH270"/>
  <c r="BG270"/>
  <c r="BF270"/>
  <c r="T270"/>
  <c r="R270"/>
  <c r="P270"/>
  <c r="BI266"/>
  <c r="BH266"/>
  <c r="BG266"/>
  <c r="BF266"/>
  <c r="T266"/>
  <c r="R266"/>
  <c r="P266"/>
  <c r="BI264"/>
  <c r="BH264"/>
  <c r="BG264"/>
  <c r="BF264"/>
  <c r="T264"/>
  <c r="R264"/>
  <c r="P264"/>
  <c r="BI262"/>
  <c r="BH262"/>
  <c r="BG262"/>
  <c r="BF262"/>
  <c r="T262"/>
  <c r="R262"/>
  <c r="P262"/>
  <c r="BI260"/>
  <c r="BH260"/>
  <c r="BG260"/>
  <c r="BF260"/>
  <c r="T260"/>
  <c r="R260"/>
  <c r="P260"/>
  <c r="BI253"/>
  <c r="BH253"/>
  <c r="BG253"/>
  <c r="BF253"/>
  <c r="T253"/>
  <c r="R253"/>
  <c r="P253"/>
  <c r="BI251"/>
  <c r="BH251"/>
  <c r="BG251"/>
  <c r="BF251"/>
  <c r="T251"/>
  <c r="R251"/>
  <c r="P251"/>
  <c r="BI245"/>
  <c r="BH245"/>
  <c r="BG245"/>
  <c r="BF245"/>
  <c r="T245"/>
  <c r="R245"/>
  <c r="P245"/>
  <c r="BI243"/>
  <c r="BH243"/>
  <c r="BG243"/>
  <c r="BF243"/>
  <c r="T243"/>
  <c r="R243"/>
  <c r="P243"/>
  <c r="BI238"/>
  <c r="BH238"/>
  <c r="BG238"/>
  <c r="BF238"/>
  <c r="T238"/>
  <c r="R238"/>
  <c r="P238"/>
  <c r="BI236"/>
  <c r="BH236"/>
  <c r="BG236"/>
  <c r="BF236"/>
  <c r="T236"/>
  <c r="R236"/>
  <c r="P236"/>
  <c r="BI232"/>
  <c r="BH232"/>
  <c r="BG232"/>
  <c r="BF232"/>
  <c r="T232"/>
  <c r="R232"/>
  <c r="P232"/>
  <c r="BI230"/>
  <c r="BH230"/>
  <c r="BG230"/>
  <c r="BF230"/>
  <c r="T230"/>
  <c r="R230"/>
  <c r="P230"/>
  <c r="BI228"/>
  <c r="BH228"/>
  <c r="BG228"/>
  <c r="BF228"/>
  <c r="T228"/>
  <c r="R228"/>
  <c r="P228"/>
  <c r="BI226"/>
  <c r="BH226"/>
  <c r="BG226"/>
  <c r="BF226"/>
  <c r="T226"/>
  <c r="R226"/>
  <c r="P226"/>
  <c r="BI221"/>
  <c r="BH221"/>
  <c r="BG221"/>
  <c r="BF221"/>
  <c r="T221"/>
  <c r="R221"/>
  <c r="P221"/>
  <c r="BI219"/>
  <c r="BH219"/>
  <c r="BG219"/>
  <c r="BF219"/>
  <c r="T219"/>
  <c r="R219"/>
  <c r="P219"/>
  <c r="BI217"/>
  <c r="BH217"/>
  <c r="BG217"/>
  <c r="BF217"/>
  <c r="T217"/>
  <c r="R217"/>
  <c r="P217"/>
  <c r="BI210"/>
  <c r="BH210"/>
  <c r="BG210"/>
  <c r="BF210"/>
  <c r="T210"/>
  <c r="R210"/>
  <c r="P210"/>
  <c r="BI208"/>
  <c r="BH208"/>
  <c r="BG208"/>
  <c r="BF208"/>
  <c r="T208"/>
  <c r="R208"/>
  <c r="P208"/>
  <c r="BI204"/>
  <c r="BH204"/>
  <c r="BG204"/>
  <c r="BF204"/>
  <c r="T204"/>
  <c r="R204"/>
  <c r="P204"/>
  <c r="BI200"/>
  <c r="BH200"/>
  <c r="BG200"/>
  <c r="BF200"/>
  <c r="T200"/>
  <c r="R200"/>
  <c r="P200"/>
  <c r="BI193"/>
  <c r="BH193"/>
  <c r="BG193"/>
  <c r="BF193"/>
  <c r="T193"/>
  <c r="R193"/>
  <c r="P193"/>
  <c r="BI189"/>
  <c r="BH189"/>
  <c r="BG189"/>
  <c r="BF189"/>
  <c r="T189"/>
  <c r="T188"/>
  <c r="R189"/>
  <c r="R188"/>
  <c r="P189"/>
  <c r="P188"/>
  <c r="BI185"/>
  <c r="BH185"/>
  <c r="BG185"/>
  <c r="BF185"/>
  <c r="T185"/>
  <c r="R185"/>
  <c r="P185"/>
  <c r="BI182"/>
  <c r="BH182"/>
  <c r="BG182"/>
  <c r="BF182"/>
  <c r="T182"/>
  <c r="R182"/>
  <c r="P182"/>
  <c r="BI179"/>
  <c r="BH179"/>
  <c r="BG179"/>
  <c r="BF179"/>
  <c r="T179"/>
  <c r="R179"/>
  <c r="P179"/>
  <c r="BI177"/>
  <c r="BH177"/>
  <c r="BG177"/>
  <c r="BF177"/>
  <c r="T177"/>
  <c r="R177"/>
  <c r="P177"/>
  <c r="BI175"/>
  <c r="BH175"/>
  <c r="BG175"/>
  <c r="BF175"/>
  <c r="T175"/>
  <c r="R175"/>
  <c r="P175"/>
  <c r="BI169"/>
  <c r="BH169"/>
  <c r="BG169"/>
  <c r="BF169"/>
  <c r="T169"/>
  <c r="R169"/>
  <c r="P169"/>
  <c r="BI164"/>
  <c r="BH164"/>
  <c r="BG164"/>
  <c r="BF164"/>
  <c r="T164"/>
  <c r="R164"/>
  <c r="P164"/>
  <c r="BI160"/>
  <c r="BH160"/>
  <c r="BG160"/>
  <c r="BF160"/>
  <c r="T160"/>
  <c r="R160"/>
  <c r="P160"/>
  <c r="BI158"/>
  <c r="BH158"/>
  <c r="BG158"/>
  <c r="BF158"/>
  <c r="T158"/>
  <c r="R158"/>
  <c r="P158"/>
  <c r="BI153"/>
  <c r="BH153"/>
  <c r="BG153"/>
  <c r="BF153"/>
  <c r="T153"/>
  <c r="R153"/>
  <c r="P153"/>
  <c r="BI148"/>
  <c r="BH148"/>
  <c r="BG148"/>
  <c r="BF148"/>
  <c r="T148"/>
  <c r="R148"/>
  <c r="P148"/>
  <c r="BI143"/>
  <c r="BH143"/>
  <c r="BG143"/>
  <c r="BF143"/>
  <c r="T143"/>
  <c r="R143"/>
  <c r="P143"/>
  <c r="BI141"/>
  <c r="BH141"/>
  <c r="BG141"/>
  <c r="BF141"/>
  <c r="T141"/>
  <c r="R141"/>
  <c r="P141"/>
  <c r="BI139"/>
  <c r="BH139"/>
  <c r="BG139"/>
  <c r="BF139"/>
  <c r="T139"/>
  <c r="R139"/>
  <c r="P139"/>
  <c r="BI137"/>
  <c r="BH137"/>
  <c r="BG137"/>
  <c r="BF137"/>
  <c r="T137"/>
  <c r="R137"/>
  <c r="P137"/>
  <c r="BI133"/>
  <c r="BH133"/>
  <c r="BG133"/>
  <c r="BF133"/>
  <c r="T133"/>
  <c r="R133"/>
  <c r="P133"/>
  <c r="BI131"/>
  <c r="BH131"/>
  <c r="BG131"/>
  <c r="BF131"/>
  <c r="T131"/>
  <c r="R131"/>
  <c r="P131"/>
  <c r="BI126"/>
  <c r="BH126"/>
  <c r="BG126"/>
  <c r="BF126"/>
  <c r="T126"/>
  <c r="R126"/>
  <c r="P126"/>
  <c r="BI125"/>
  <c r="BH125"/>
  <c r="BG125"/>
  <c r="BF125"/>
  <c r="T125"/>
  <c r="R125"/>
  <c r="P125"/>
  <c r="BI120"/>
  <c r="BH120"/>
  <c r="BG120"/>
  <c r="BF120"/>
  <c r="T120"/>
  <c r="R120"/>
  <c r="P120"/>
  <c r="BI117"/>
  <c r="BH117"/>
  <c r="BG117"/>
  <c r="BF117"/>
  <c r="T117"/>
  <c r="R117"/>
  <c r="P117"/>
  <c r="BI115"/>
  <c r="BH115"/>
  <c r="BG115"/>
  <c r="BF115"/>
  <c r="T115"/>
  <c r="R115"/>
  <c r="P115"/>
  <c r="BI111"/>
  <c r="BH111"/>
  <c r="BG111"/>
  <c r="BF111"/>
  <c r="T111"/>
  <c r="R111"/>
  <c r="P111"/>
  <c r="BI107"/>
  <c r="BH107"/>
  <c r="BG107"/>
  <c r="BF107"/>
  <c r="T107"/>
  <c r="R107"/>
  <c r="P107"/>
  <c r="F98"/>
  <c r="E96"/>
  <c r="F60"/>
  <c r="E58"/>
  <c r="J28"/>
  <c r="E28"/>
  <c r="J63"/>
  <c r="J27"/>
  <c r="J25"/>
  <c r="E25"/>
  <c r="J62"/>
  <c r="J24"/>
  <c r="J22"/>
  <c r="E22"/>
  <c r="F63"/>
  <c r="J21"/>
  <c r="J19"/>
  <c r="E19"/>
  <c r="F62"/>
  <c r="J18"/>
  <c r="J16"/>
  <c r="J98"/>
  <c r="E7"/>
  <c r="E90"/>
  <c i="22" r="J41"/>
  <c r="J40"/>
  <c i="1" r="AY79"/>
  <c i="22" r="J39"/>
  <c i="1" r="AX79"/>
  <c i="22" r="BI102"/>
  <c r="BH102"/>
  <c r="BG102"/>
  <c r="BF102"/>
  <c r="T102"/>
  <c r="T101"/>
  <c r="T100"/>
  <c r="R102"/>
  <c r="R101"/>
  <c r="R100"/>
  <c r="P102"/>
  <c r="P101"/>
  <c r="P100"/>
  <c r="BI99"/>
  <c r="BH99"/>
  <c r="BG99"/>
  <c r="BF99"/>
  <c r="T99"/>
  <c r="R99"/>
  <c r="P99"/>
  <c r="BI98"/>
  <c r="BH98"/>
  <c r="BG98"/>
  <c r="BF98"/>
  <c r="T98"/>
  <c r="R98"/>
  <c r="P98"/>
  <c r="BI97"/>
  <c r="BH97"/>
  <c r="BG97"/>
  <c r="BF97"/>
  <c r="T97"/>
  <c r="R97"/>
  <c r="P97"/>
  <c r="BI96"/>
  <c r="BH96"/>
  <c r="BG96"/>
  <c r="BF96"/>
  <c r="T96"/>
  <c r="R96"/>
  <c r="P96"/>
  <c r="F88"/>
  <c r="E86"/>
  <c r="F60"/>
  <c r="E58"/>
  <c r="J28"/>
  <c r="E28"/>
  <c r="J91"/>
  <c r="J27"/>
  <c r="J25"/>
  <c r="E25"/>
  <c r="J90"/>
  <c r="J24"/>
  <c r="J22"/>
  <c r="E22"/>
  <c r="F91"/>
  <c r="J21"/>
  <c r="J19"/>
  <c r="E19"/>
  <c r="F62"/>
  <c r="J18"/>
  <c r="J16"/>
  <c r="J88"/>
  <c r="E7"/>
  <c r="E52"/>
  <c i="21" r="J41"/>
  <c r="J40"/>
  <c i="1" r="AY78"/>
  <c i="21" r="J39"/>
  <c i="1" r="AX78"/>
  <c i="21" r="BI1076"/>
  <c r="BH1076"/>
  <c r="BG1076"/>
  <c r="BF1076"/>
  <c r="T1076"/>
  <c r="R1076"/>
  <c r="P1076"/>
  <c r="BI1074"/>
  <c r="BH1074"/>
  <c r="BG1074"/>
  <c r="BF1074"/>
  <c r="T1074"/>
  <c r="R1074"/>
  <c r="P1074"/>
  <c r="BI1069"/>
  <c r="BH1069"/>
  <c r="BG1069"/>
  <c r="BF1069"/>
  <c r="T1069"/>
  <c r="R1069"/>
  <c r="P1069"/>
  <c r="BI1065"/>
  <c r="BH1065"/>
  <c r="BG1065"/>
  <c r="BF1065"/>
  <c r="T1065"/>
  <c r="R1065"/>
  <c r="P1065"/>
  <c r="BI1061"/>
  <c r="BH1061"/>
  <c r="BG1061"/>
  <c r="BF1061"/>
  <c r="T1061"/>
  <c r="R1061"/>
  <c r="P1061"/>
  <c r="BI1056"/>
  <c r="BH1056"/>
  <c r="BG1056"/>
  <c r="BF1056"/>
  <c r="T1056"/>
  <c r="R1056"/>
  <c r="P1056"/>
  <c r="BI1052"/>
  <c r="BH1052"/>
  <c r="BG1052"/>
  <c r="BF1052"/>
  <c r="T1052"/>
  <c r="R1052"/>
  <c r="P1052"/>
  <c r="BI1045"/>
  <c r="BH1045"/>
  <c r="BG1045"/>
  <c r="BF1045"/>
  <c r="T1045"/>
  <c r="R1045"/>
  <c r="P1045"/>
  <c r="BI1041"/>
  <c r="BH1041"/>
  <c r="BG1041"/>
  <c r="BF1041"/>
  <c r="T1041"/>
  <c r="T1040"/>
  <c r="R1041"/>
  <c r="R1040"/>
  <c r="P1041"/>
  <c r="P1040"/>
  <c r="BI1037"/>
  <c r="BH1037"/>
  <c r="BG1037"/>
  <c r="BF1037"/>
  <c r="T1037"/>
  <c r="R1037"/>
  <c r="P1037"/>
  <c r="BI1034"/>
  <c r="BH1034"/>
  <c r="BG1034"/>
  <c r="BF1034"/>
  <c r="T1034"/>
  <c r="R1034"/>
  <c r="P1034"/>
  <c r="BI1031"/>
  <c r="BH1031"/>
  <c r="BG1031"/>
  <c r="BF1031"/>
  <c r="T1031"/>
  <c r="R1031"/>
  <c r="P1031"/>
  <c r="BI1029"/>
  <c r="BH1029"/>
  <c r="BG1029"/>
  <c r="BF1029"/>
  <c r="T1029"/>
  <c r="R1029"/>
  <c r="P1029"/>
  <c r="BI1027"/>
  <c r="BH1027"/>
  <c r="BG1027"/>
  <c r="BF1027"/>
  <c r="T1027"/>
  <c r="R1027"/>
  <c r="P1027"/>
  <c r="BI1013"/>
  <c r="BH1013"/>
  <c r="BG1013"/>
  <c r="BF1013"/>
  <c r="T1013"/>
  <c r="R1013"/>
  <c r="P1013"/>
  <c r="BI1011"/>
  <c r="BH1011"/>
  <c r="BG1011"/>
  <c r="BF1011"/>
  <c r="T1011"/>
  <c r="R1011"/>
  <c r="P1011"/>
  <c r="BI998"/>
  <c r="BH998"/>
  <c r="BG998"/>
  <c r="BF998"/>
  <c r="T998"/>
  <c r="R998"/>
  <c r="P998"/>
  <c r="BI987"/>
  <c r="BH987"/>
  <c r="BG987"/>
  <c r="BF987"/>
  <c r="T987"/>
  <c r="R987"/>
  <c r="P987"/>
  <c r="BI972"/>
  <c r="BH972"/>
  <c r="BG972"/>
  <c r="BF972"/>
  <c r="T972"/>
  <c r="R972"/>
  <c r="P972"/>
  <c r="BI952"/>
  <c r="BH952"/>
  <c r="BG952"/>
  <c r="BF952"/>
  <c r="T952"/>
  <c r="R952"/>
  <c r="P952"/>
  <c r="BI951"/>
  <c r="BH951"/>
  <c r="BG951"/>
  <c r="BF951"/>
  <c r="T951"/>
  <c r="R951"/>
  <c r="P951"/>
  <c r="BI944"/>
  <c r="BH944"/>
  <c r="BG944"/>
  <c r="BF944"/>
  <c r="T944"/>
  <c r="R944"/>
  <c r="P944"/>
  <c r="BI943"/>
  <c r="BH943"/>
  <c r="BG943"/>
  <c r="BF943"/>
  <c r="T943"/>
  <c r="R943"/>
  <c r="P943"/>
  <c r="BI939"/>
  <c r="BH939"/>
  <c r="BG939"/>
  <c r="BF939"/>
  <c r="T939"/>
  <c r="R939"/>
  <c r="P939"/>
  <c r="BI923"/>
  <c r="BH923"/>
  <c r="BG923"/>
  <c r="BF923"/>
  <c r="T923"/>
  <c r="R923"/>
  <c r="P923"/>
  <c r="BI905"/>
  <c r="BH905"/>
  <c r="BG905"/>
  <c r="BF905"/>
  <c r="T905"/>
  <c r="R905"/>
  <c r="P905"/>
  <c r="BI901"/>
  <c r="BH901"/>
  <c r="BG901"/>
  <c r="BF901"/>
  <c r="T901"/>
  <c r="R901"/>
  <c r="P901"/>
  <c r="BI863"/>
  <c r="BH863"/>
  <c r="BG863"/>
  <c r="BF863"/>
  <c r="T863"/>
  <c r="R863"/>
  <c r="P863"/>
  <c r="BI854"/>
  <c r="BH854"/>
  <c r="BG854"/>
  <c r="BF854"/>
  <c r="T854"/>
  <c r="R854"/>
  <c r="P854"/>
  <c r="BI835"/>
  <c r="BH835"/>
  <c r="BG835"/>
  <c r="BF835"/>
  <c r="T835"/>
  <c r="R835"/>
  <c r="P835"/>
  <c r="BI821"/>
  <c r="BH821"/>
  <c r="BG821"/>
  <c r="BF821"/>
  <c r="T821"/>
  <c r="R821"/>
  <c r="P821"/>
  <c r="BI809"/>
  <c r="BH809"/>
  <c r="BG809"/>
  <c r="BF809"/>
  <c r="T809"/>
  <c r="R809"/>
  <c r="P809"/>
  <c r="BI807"/>
  <c r="BH807"/>
  <c r="BG807"/>
  <c r="BF807"/>
  <c r="T807"/>
  <c r="R807"/>
  <c r="P807"/>
  <c r="BI805"/>
  <c r="BH805"/>
  <c r="BG805"/>
  <c r="BF805"/>
  <c r="T805"/>
  <c r="R805"/>
  <c r="P805"/>
  <c r="BI791"/>
  <c r="BH791"/>
  <c r="BG791"/>
  <c r="BF791"/>
  <c r="T791"/>
  <c r="R791"/>
  <c r="P791"/>
  <c r="BI788"/>
  <c r="BH788"/>
  <c r="BG788"/>
  <c r="BF788"/>
  <c r="T788"/>
  <c r="R788"/>
  <c r="P788"/>
  <c r="BI786"/>
  <c r="BH786"/>
  <c r="BG786"/>
  <c r="BF786"/>
  <c r="T786"/>
  <c r="R786"/>
  <c r="P786"/>
  <c r="BI785"/>
  <c r="BH785"/>
  <c r="BG785"/>
  <c r="BF785"/>
  <c r="T785"/>
  <c r="R785"/>
  <c r="P785"/>
  <c r="BI782"/>
  <c r="BH782"/>
  <c r="BG782"/>
  <c r="BF782"/>
  <c r="T782"/>
  <c r="R782"/>
  <c r="P782"/>
  <c r="BI779"/>
  <c r="BH779"/>
  <c r="BG779"/>
  <c r="BF779"/>
  <c r="T779"/>
  <c r="R779"/>
  <c r="P779"/>
  <c r="BI777"/>
  <c r="BH777"/>
  <c r="BG777"/>
  <c r="BF777"/>
  <c r="T777"/>
  <c r="R777"/>
  <c r="P777"/>
  <c r="BI775"/>
  <c r="BH775"/>
  <c r="BG775"/>
  <c r="BF775"/>
  <c r="T775"/>
  <c r="R775"/>
  <c r="P775"/>
  <c r="BI772"/>
  <c r="BH772"/>
  <c r="BG772"/>
  <c r="BF772"/>
  <c r="T772"/>
  <c r="R772"/>
  <c r="P772"/>
  <c r="BI750"/>
  <c r="BH750"/>
  <c r="BG750"/>
  <c r="BF750"/>
  <c r="T750"/>
  <c r="R750"/>
  <c r="P750"/>
  <c r="BI740"/>
  <c r="BH740"/>
  <c r="BG740"/>
  <c r="BF740"/>
  <c r="T740"/>
  <c r="R740"/>
  <c r="P740"/>
  <c r="BI738"/>
  <c r="BH738"/>
  <c r="BG738"/>
  <c r="BF738"/>
  <c r="T738"/>
  <c r="R738"/>
  <c r="P738"/>
  <c r="BI736"/>
  <c r="BH736"/>
  <c r="BG736"/>
  <c r="BF736"/>
  <c r="T736"/>
  <c r="R736"/>
  <c r="P736"/>
  <c r="BI734"/>
  <c r="BH734"/>
  <c r="BG734"/>
  <c r="BF734"/>
  <c r="T734"/>
  <c r="R734"/>
  <c r="P734"/>
  <c r="BI682"/>
  <c r="BH682"/>
  <c r="BG682"/>
  <c r="BF682"/>
  <c r="T682"/>
  <c r="R682"/>
  <c r="P682"/>
  <c r="BI680"/>
  <c r="BH680"/>
  <c r="BG680"/>
  <c r="BF680"/>
  <c r="T680"/>
  <c r="R680"/>
  <c r="P680"/>
  <c r="BI678"/>
  <c r="BH678"/>
  <c r="BG678"/>
  <c r="BF678"/>
  <c r="T678"/>
  <c r="R678"/>
  <c r="P678"/>
  <c r="BI652"/>
  <c r="BH652"/>
  <c r="BG652"/>
  <c r="BF652"/>
  <c r="T652"/>
  <c r="R652"/>
  <c r="P652"/>
  <c r="BI625"/>
  <c r="BH625"/>
  <c r="BG625"/>
  <c r="BF625"/>
  <c r="T625"/>
  <c r="R625"/>
  <c r="P625"/>
  <c r="BI604"/>
  <c r="BH604"/>
  <c r="BG604"/>
  <c r="BF604"/>
  <c r="T604"/>
  <c r="R604"/>
  <c r="P604"/>
  <c r="BI571"/>
  <c r="BH571"/>
  <c r="BG571"/>
  <c r="BF571"/>
  <c r="T571"/>
  <c r="R571"/>
  <c r="P571"/>
  <c r="BI537"/>
  <c r="BH537"/>
  <c r="BG537"/>
  <c r="BF537"/>
  <c r="T537"/>
  <c r="R537"/>
  <c r="P537"/>
  <c r="BI535"/>
  <c r="BH535"/>
  <c r="BG535"/>
  <c r="BF535"/>
  <c r="T535"/>
  <c r="R535"/>
  <c r="P535"/>
  <c r="BI533"/>
  <c r="BH533"/>
  <c r="BG533"/>
  <c r="BF533"/>
  <c r="T533"/>
  <c r="R533"/>
  <c r="P533"/>
  <c r="BI531"/>
  <c r="BH531"/>
  <c r="BG531"/>
  <c r="BF531"/>
  <c r="T531"/>
  <c r="R531"/>
  <c r="P531"/>
  <c r="BI524"/>
  <c r="BH524"/>
  <c r="BG524"/>
  <c r="BF524"/>
  <c r="T524"/>
  <c r="R524"/>
  <c r="P524"/>
  <c r="BI520"/>
  <c r="BH520"/>
  <c r="BG520"/>
  <c r="BF520"/>
  <c r="T520"/>
  <c r="R520"/>
  <c r="P520"/>
  <c r="BI516"/>
  <c r="BH516"/>
  <c r="BG516"/>
  <c r="BF516"/>
  <c r="T516"/>
  <c r="R516"/>
  <c r="P516"/>
  <c r="BI491"/>
  <c r="BH491"/>
  <c r="BG491"/>
  <c r="BF491"/>
  <c r="T491"/>
  <c r="R491"/>
  <c r="P491"/>
  <c r="BI470"/>
  <c r="BH470"/>
  <c r="BG470"/>
  <c r="BF470"/>
  <c r="T470"/>
  <c r="R470"/>
  <c r="P470"/>
  <c r="BI441"/>
  <c r="BH441"/>
  <c r="BG441"/>
  <c r="BF441"/>
  <c r="T441"/>
  <c r="R441"/>
  <c r="P441"/>
  <c r="BI418"/>
  <c r="BH418"/>
  <c r="BG418"/>
  <c r="BF418"/>
  <c r="T418"/>
  <c r="R418"/>
  <c r="P418"/>
  <c r="BI414"/>
  <c r="BH414"/>
  <c r="BG414"/>
  <c r="BF414"/>
  <c r="T414"/>
  <c r="R414"/>
  <c r="P414"/>
  <c r="BI409"/>
  <c r="BH409"/>
  <c r="BG409"/>
  <c r="BF409"/>
  <c r="T409"/>
  <c r="R409"/>
  <c r="P409"/>
  <c r="BI400"/>
  <c r="BH400"/>
  <c r="BG400"/>
  <c r="BF400"/>
  <c r="T400"/>
  <c r="R400"/>
  <c r="P400"/>
  <c r="BI398"/>
  <c r="BH398"/>
  <c r="BG398"/>
  <c r="BF398"/>
  <c r="T398"/>
  <c r="R398"/>
  <c r="P398"/>
  <c r="BI396"/>
  <c r="BH396"/>
  <c r="BG396"/>
  <c r="BF396"/>
  <c r="T396"/>
  <c r="R396"/>
  <c r="P396"/>
  <c r="BI387"/>
  <c r="BH387"/>
  <c r="BG387"/>
  <c r="BF387"/>
  <c r="T387"/>
  <c r="R387"/>
  <c r="P387"/>
  <c r="BI385"/>
  <c r="BH385"/>
  <c r="BG385"/>
  <c r="BF385"/>
  <c r="T385"/>
  <c r="R385"/>
  <c r="P385"/>
  <c r="BI383"/>
  <c r="BH383"/>
  <c r="BG383"/>
  <c r="BF383"/>
  <c r="T383"/>
  <c r="R383"/>
  <c r="P383"/>
  <c r="BI341"/>
  <c r="BH341"/>
  <c r="BG341"/>
  <c r="BF341"/>
  <c r="T341"/>
  <c r="R341"/>
  <c r="P341"/>
  <c r="BI339"/>
  <c r="BH339"/>
  <c r="BG339"/>
  <c r="BF339"/>
  <c r="T339"/>
  <c r="R339"/>
  <c r="P339"/>
  <c r="BI335"/>
  <c r="BH335"/>
  <c r="BG335"/>
  <c r="BF335"/>
  <c r="T335"/>
  <c r="R335"/>
  <c r="P335"/>
  <c r="BI333"/>
  <c r="BH333"/>
  <c r="BG333"/>
  <c r="BF333"/>
  <c r="T333"/>
  <c r="R333"/>
  <c r="P333"/>
  <c r="BI331"/>
  <c r="BH331"/>
  <c r="BG331"/>
  <c r="BF331"/>
  <c r="T331"/>
  <c r="R331"/>
  <c r="P331"/>
  <c r="BI329"/>
  <c r="BH329"/>
  <c r="BG329"/>
  <c r="BF329"/>
  <c r="T329"/>
  <c r="R329"/>
  <c r="P329"/>
  <c r="BI315"/>
  <c r="BH315"/>
  <c r="BG315"/>
  <c r="BF315"/>
  <c r="T315"/>
  <c r="R315"/>
  <c r="P315"/>
  <c r="BI312"/>
  <c r="BH312"/>
  <c r="BG312"/>
  <c r="BF312"/>
  <c r="T312"/>
  <c r="R312"/>
  <c r="P312"/>
  <c r="BI307"/>
  <c r="BH307"/>
  <c r="BG307"/>
  <c r="BF307"/>
  <c r="T307"/>
  <c r="R307"/>
  <c r="P307"/>
  <c r="BI297"/>
  <c r="BH297"/>
  <c r="BG297"/>
  <c r="BF297"/>
  <c r="T297"/>
  <c r="R297"/>
  <c r="P297"/>
  <c r="BI295"/>
  <c r="BH295"/>
  <c r="BG295"/>
  <c r="BF295"/>
  <c r="T295"/>
  <c r="R295"/>
  <c r="P295"/>
  <c r="BI293"/>
  <c r="BH293"/>
  <c r="BG293"/>
  <c r="BF293"/>
  <c r="T293"/>
  <c r="R293"/>
  <c r="P293"/>
  <c r="BI291"/>
  <c r="BH291"/>
  <c r="BG291"/>
  <c r="BF291"/>
  <c r="T291"/>
  <c r="R291"/>
  <c r="P291"/>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9"/>
  <c r="BH269"/>
  <c r="BG269"/>
  <c r="BF269"/>
  <c r="T269"/>
  <c r="R269"/>
  <c r="P269"/>
  <c r="BI266"/>
  <c r="BH266"/>
  <c r="BG266"/>
  <c r="BF266"/>
  <c r="T266"/>
  <c r="R266"/>
  <c r="P266"/>
  <c r="BI250"/>
  <c r="BH250"/>
  <c r="BG250"/>
  <c r="BF250"/>
  <c r="T250"/>
  <c r="R250"/>
  <c r="P250"/>
  <c r="BI208"/>
  <c r="BH208"/>
  <c r="BG208"/>
  <c r="BF208"/>
  <c r="T208"/>
  <c r="R208"/>
  <c r="P208"/>
  <c r="BI207"/>
  <c r="BH207"/>
  <c r="BG207"/>
  <c r="BF207"/>
  <c r="T207"/>
  <c r="R207"/>
  <c r="P207"/>
  <c r="BI197"/>
  <c r="BH197"/>
  <c r="BG197"/>
  <c r="BF197"/>
  <c r="T197"/>
  <c r="R197"/>
  <c r="P197"/>
  <c r="BI187"/>
  <c r="BH187"/>
  <c r="BG187"/>
  <c r="BF187"/>
  <c r="T187"/>
  <c r="R187"/>
  <c r="P187"/>
  <c r="BI183"/>
  <c r="BH183"/>
  <c r="BG183"/>
  <c r="BF183"/>
  <c r="T183"/>
  <c r="R183"/>
  <c r="P183"/>
  <c r="BI180"/>
  <c r="BH180"/>
  <c r="BG180"/>
  <c r="BF180"/>
  <c r="T180"/>
  <c r="R180"/>
  <c r="P180"/>
  <c r="BI178"/>
  <c r="BH178"/>
  <c r="BG178"/>
  <c r="BF178"/>
  <c r="T178"/>
  <c r="R178"/>
  <c r="P178"/>
  <c r="BI171"/>
  <c r="BH171"/>
  <c r="BG171"/>
  <c r="BF171"/>
  <c r="T171"/>
  <c r="R171"/>
  <c r="P171"/>
  <c r="BI147"/>
  <c r="BH147"/>
  <c r="BG147"/>
  <c r="BF147"/>
  <c r="T147"/>
  <c r="R147"/>
  <c r="P147"/>
  <c r="BI144"/>
  <c r="BH144"/>
  <c r="BG144"/>
  <c r="BF144"/>
  <c r="T144"/>
  <c r="R144"/>
  <c r="P144"/>
  <c r="BI140"/>
  <c r="BH140"/>
  <c r="BG140"/>
  <c r="BF140"/>
  <c r="T140"/>
  <c r="R140"/>
  <c r="P140"/>
  <c r="BI137"/>
  <c r="BH137"/>
  <c r="BG137"/>
  <c r="BF137"/>
  <c r="T137"/>
  <c r="R137"/>
  <c r="P137"/>
  <c r="BI107"/>
  <c r="BH107"/>
  <c r="BG107"/>
  <c r="BF107"/>
  <c r="T107"/>
  <c r="R107"/>
  <c r="P107"/>
  <c r="F98"/>
  <c r="E96"/>
  <c r="F60"/>
  <c r="E58"/>
  <c r="J28"/>
  <c r="E28"/>
  <c r="J63"/>
  <c r="J27"/>
  <c r="J25"/>
  <c r="E25"/>
  <c r="J100"/>
  <c r="J24"/>
  <c r="J22"/>
  <c r="E22"/>
  <c r="F63"/>
  <c r="J21"/>
  <c r="J19"/>
  <c r="E19"/>
  <c r="F100"/>
  <c r="J18"/>
  <c r="J16"/>
  <c r="J98"/>
  <c r="E7"/>
  <c r="E52"/>
  <c i="20" r="J41"/>
  <c r="J40"/>
  <c i="1" r="AY77"/>
  <c i="20" r="J39"/>
  <c i="1" r="AX77"/>
  <c i="20" r="BI839"/>
  <c r="BH839"/>
  <c r="BG839"/>
  <c r="BF839"/>
  <c r="T839"/>
  <c r="R839"/>
  <c r="P839"/>
  <c r="BI837"/>
  <c r="BH837"/>
  <c r="BG837"/>
  <c r="BF837"/>
  <c r="T837"/>
  <c r="R837"/>
  <c r="P837"/>
  <c r="BI835"/>
  <c r="BH835"/>
  <c r="BG835"/>
  <c r="BF835"/>
  <c r="T835"/>
  <c r="R835"/>
  <c r="P835"/>
  <c r="BI830"/>
  <c r="BH830"/>
  <c r="BG830"/>
  <c r="BF830"/>
  <c r="T830"/>
  <c r="R830"/>
  <c r="P830"/>
  <c r="BI824"/>
  <c r="BH824"/>
  <c r="BG824"/>
  <c r="BF824"/>
  <c r="T824"/>
  <c r="R824"/>
  <c r="P824"/>
  <c r="BI809"/>
  <c r="BH809"/>
  <c r="BG809"/>
  <c r="BF809"/>
  <c r="T809"/>
  <c r="R809"/>
  <c r="P809"/>
  <c r="BI806"/>
  <c r="BH806"/>
  <c r="BG806"/>
  <c r="BF806"/>
  <c r="T806"/>
  <c r="R806"/>
  <c r="P806"/>
  <c r="BI804"/>
  <c r="BH804"/>
  <c r="BG804"/>
  <c r="BF804"/>
  <c r="T804"/>
  <c r="R804"/>
  <c r="P804"/>
  <c r="BI801"/>
  <c r="BH801"/>
  <c r="BG801"/>
  <c r="BF801"/>
  <c r="T801"/>
  <c r="R801"/>
  <c r="P801"/>
  <c r="BI798"/>
  <c r="BH798"/>
  <c r="BG798"/>
  <c r="BF798"/>
  <c r="T798"/>
  <c r="R798"/>
  <c r="P798"/>
  <c r="BI796"/>
  <c r="BH796"/>
  <c r="BG796"/>
  <c r="BF796"/>
  <c r="T796"/>
  <c r="R796"/>
  <c r="P796"/>
  <c r="BI794"/>
  <c r="BH794"/>
  <c r="BG794"/>
  <c r="BF794"/>
  <c r="T794"/>
  <c r="R794"/>
  <c r="P794"/>
  <c r="BI788"/>
  <c r="BH788"/>
  <c r="BG788"/>
  <c r="BF788"/>
  <c r="T788"/>
  <c r="R788"/>
  <c r="P788"/>
  <c r="BI785"/>
  <c r="BH785"/>
  <c r="BG785"/>
  <c r="BF785"/>
  <c r="T785"/>
  <c r="R785"/>
  <c r="P785"/>
  <c r="BI777"/>
  <c r="BH777"/>
  <c r="BG777"/>
  <c r="BF777"/>
  <c r="T777"/>
  <c r="R777"/>
  <c r="P777"/>
  <c r="BI774"/>
  <c r="BH774"/>
  <c r="BG774"/>
  <c r="BF774"/>
  <c r="T774"/>
  <c r="R774"/>
  <c r="P774"/>
  <c r="BI772"/>
  <c r="BH772"/>
  <c r="BG772"/>
  <c r="BF772"/>
  <c r="T772"/>
  <c r="R772"/>
  <c r="P772"/>
  <c r="BI769"/>
  <c r="BH769"/>
  <c r="BG769"/>
  <c r="BF769"/>
  <c r="T769"/>
  <c r="R769"/>
  <c r="P769"/>
  <c r="BI766"/>
  <c r="BH766"/>
  <c r="BG766"/>
  <c r="BF766"/>
  <c r="T766"/>
  <c r="R766"/>
  <c r="P766"/>
  <c r="BI763"/>
  <c r="BH763"/>
  <c r="BG763"/>
  <c r="BF763"/>
  <c r="T763"/>
  <c r="R763"/>
  <c r="P763"/>
  <c r="BI759"/>
  <c r="BH759"/>
  <c r="BG759"/>
  <c r="BF759"/>
  <c r="T759"/>
  <c r="R759"/>
  <c r="P759"/>
  <c r="BI755"/>
  <c r="BH755"/>
  <c r="BG755"/>
  <c r="BF755"/>
  <c r="T755"/>
  <c r="R755"/>
  <c r="P755"/>
  <c r="BI754"/>
  <c r="BH754"/>
  <c r="BG754"/>
  <c r="BF754"/>
  <c r="T754"/>
  <c r="R754"/>
  <c r="P754"/>
  <c r="BI747"/>
  <c r="BH747"/>
  <c r="BG747"/>
  <c r="BF747"/>
  <c r="T747"/>
  <c r="R747"/>
  <c r="P747"/>
  <c r="BI742"/>
  <c r="BH742"/>
  <c r="BG742"/>
  <c r="BF742"/>
  <c r="T742"/>
  <c r="R742"/>
  <c r="P742"/>
  <c r="BI737"/>
  <c r="BH737"/>
  <c r="BG737"/>
  <c r="BF737"/>
  <c r="T737"/>
  <c r="R737"/>
  <c r="P737"/>
  <c r="BI734"/>
  <c r="BH734"/>
  <c r="BG734"/>
  <c r="BF734"/>
  <c r="T734"/>
  <c r="R734"/>
  <c r="P734"/>
  <c r="BI732"/>
  <c r="BH732"/>
  <c r="BG732"/>
  <c r="BF732"/>
  <c r="T732"/>
  <c r="R732"/>
  <c r="P732"/>
  <c r="BI728"/>
  <c r="BH728"/>
  <c r="BG728"/>
  <c r="BF728"/>
  <c r="T728"/>
  <c r="R728"/>
  <c r="P728"/>
  <c r="BI724"/>
  <c r="BH724"/>
  <c r="BG724"/>
  <c r="BF724"/>
  <c r="T724"/>
  <c r="R724"/>
  <c r="P724"/>
  <c r="BI718"/>
  <c r="BH718"/>
  <c r="BG718"/>
  <c r="BF718"/>
  <c r="T718"/>
  <c r="R718"/>
  <c r="P718"/>
  <c r="BI715"/>
  <c r="BH715"/>
  <c r="BG715"/>
  <c r="BF715"/>
  <c r="T715"/>
  <c r="R715"/>
  <c r="P715"/>
  <c r="BI713"/>
  <c r="BH713"/>
  <c r="BG713"/>
  <c r="BF713"/>
  <c r="T713"/>
  <c r="R713"/>
  <c r="P713"/>
  <c r="BI710"/>
  <c r="BH710"/>
  <c r="BG710"/>
  <c r="BF710"/>
  <c r="T710"/>
  <c r="R710"/>
  <c r="P710"/>
  <c r="BI707"/>
  <c r="BH707"/>
  <c r="BG707"/>
  <c r="BF707"/>
  <c r="T707"/>
  <c r="R707"/>
  <c r="P707"/>
  <c r="BI703"/>
  <c r="BH703"/>
  <c r="BG703"/>
  <c r="BF703"/>
  <c r="T703"/>
  <c r="T702"/>
  <c r="R703"/>
  <c r="R702"/>
  <c r="P703"/>
  <c r="P702"/>
  <c r="BI699"/>
  <c r="BH699"/>
  <c r="BG699"/>
  <c r="BF699"/>
  <c r="T699"/>
  <c r="R699"/>
  <c r="P699"/>
  <c r="BI696"/>
  <c r="BH696"/>
  <c r="BG696"/>
  <c r="BF696"/>
  <c r="T696"/>
  <c r="R696"/>
  <c r="P696"/>
  <c r="BI693"/>
  <c r="BH693"/>
  <c r="BG693"/>
  <c r="BF693"/>
  <c r="T693"/>
  <c r="R693"/>
  <c r="P693"/>
  <c r="BI691"/>
  <c r="BH691"/>
  <c r="BG691"/>
  <c r="BF691"/>
  <c r="T691"/>
  <c r="R691"/>
  <c r="P691"/>
  <c r="BI689"/>
  <c r="BH689"/>
  <c r="BG689"/>
  <c r="BF689"/>
  <c r="T689"/>
  <c r="R689"/>
  <c r="P689"/>
  <c r="BI675"/>
  <c r="BH675"/>
  <c r="BG675"/>
  <c r="BF675"/>
  <c r="T675"/>
  <c r="R675"/>
  <c r="P675"/>
  <c r="BI673"/>
  <c r="BH673"/>
  <c r="BG673"/>
  <c r="BF673"/>
  <c r="T673"/>
  <c r="R673"/>
  <c r="P673"/>
  <c r="BI660"/>
  <c r="BH660"/>
  <c r="BG660"/>
  <c r="BF660"/>
  <c r="T660"/>
  <c r="R660"/>
  <c r="P660"/>
  <c r="BI659"/>
  <c r="BH659"/>
  <c r="BG659"/>
  <c r="BF659"/>
  <c r="T659"/>
  <c r="R659"/>
  <c r="P659"/>
  <c r="BI655"/>
  <c r="BH655"/>
  <c r="BG655"/>
  <c r="BF655"/>
  <c r="T655"/>
  <c r="R655"/>
  <c r="P655"/>
  <c r="BI639"/>
  <c r="BH639"/>
  <c r="BG639"/>
  <c r="BF639"/>
  <c r="T639"/>
  <c r="R639"/>
  <c r="P639"/>
  <c r="BI618"/>
  <c r="BH618"/>
  <c r="BG618"/>
  <c r="BF618"/>
  <c r="T618"/>
  <c r="R618"/>
  <c r="P618"/>
  <c r="BI605"/>
  <c r="BH605"/>
  <c r="BG605"/>
  <c r="BF605"/>
  <c r="T605"/>
  <c r="R605"/>
  <c r="P605"/>
  <c r="BI594"/>
  <c r="BH594"/>
  <c r="BG594"/>
  <c r="BF594"/>
  <c r="T594"/>
  <c r="R594"/>
  <c r="P594"/>
  <c r="BI592"/>
  <c r="BH592"/>
  <c r="BG592"/>
  <c r="BF592"/>
  <c r="T592"/>
  <c r="R592"/>
  <c r="P592"/>
  <c r="BI591"/>
  <c r="BH591"/>
  <c r="BG591"/>
  <c r="BF591"/>
  <c r="T591"/>
  <c r="R591"/>
  <c r="P591"/>
  <c r="BI567"/>
  <c r="BH567"/>
  <c r="BG567"/>
  <c r="BF567"/>
  <c r="T567"/>
  <c r="R567"/>
  <c r="P567"/>
  <c r="BI555"/>
  <c r="BH555"/>
  <c r="BG555"/>
  <c r="BF555"/>
  <c r="T555"/>
  <c r="R555"/>
  <c r="P555"/>
  <c r="BI544"/>
  <c r="BH544"/>
  <c r="BG544"/>
  <c r="BF544"/>
  <c r="T544"/>
  <c r="R544"/>
  <c r="P544"/>
  <c r="BI540"/>
  <c r="BH540"/>
  <c r="BG540"/>
  <c r="BF540"/>
  <c r="T540"/>
  <c r="R540"/>
  <c r="P540"/>
  <c r="BI537"/>
  <c r="BH537"/>
  <c r="BG537"/>
  <c r="BF537"/>
  <c r="T537"/>
  <c r="R537"/>
  <c r="P537"/>
  <c r="BI515"/>
  <c r="BH515"/>
  <c r="BG515"/>
  <c r="BF515"/>
  <c r="T515"/>
  <c r="R515"/>
  <c r="P515"/>
  <c r="BI513"/>
  <c r="BH513"/>
  <c r="BG513"/>
  <c r="BF513"/>
  <c r="T513"/>
  <c r="R513"/>
  <c r="P513"/>
  <c r="BI512"/>
  <c r="BH512"/>
  <c r="BG512"/>
  <c r="BF512"/>
  <c r="T512"/>
  <c r="R512"/>
  <c r="P512"/>
  <c r="BI511"/>
  <c r="BH511"/>
  <c r="BG511"/>
  <c r="BF511"/>
  <c r="T511"/>
  <c r="R511"/>
  <c r="P511"/>
  <c r="BI510"/>
  <c r="BH510"/>
  <c r="BG510"/>
  <c r="BF510"/>
  <c r="T510"/>
  <c r="R510"/>
  <c r="P510"/>
  <c r="BI509"/>
  <c r="BH509"/>
  <c r="BG509"/>
  <c r="BF509"/>
  <c r="T509"/>
  <c r="R509"/>
  <c r="P509"/>
  <c r="BI508"/>
  <c r="BH508"/>
  <c r="BG508"/>
  <c r="BF508"/>
  <c r="T508"/>
  <c r="R508"/>
  <c r="P508"/>
  <c r="BI505"/>
  <c r="BH505"/>
  <c r="BG505"/>
  <c r="BF505"/>
  <c r="T505"/>
  <c r="R505"/>
  <c r="P505"/>
  <c r="BI502"/>
  <c r="BH502"/>
  <c r="BG502"/>
  <c r="BF502"/>
  <c r="T502"/>
  <c r="R502"/>
  <c r="P502"/>
  <c r="BI499"/>
  <c r="BH499"/>
  <c r="BG499"/>
  <c r="BF499"/>
  <c r="T499"/>
  <c r="R499"/>
  <c r="P499"/>
  <c r="BI497"/>
  <c r="BH497"/>
  <c r="BG497"/>
  <c r="BF497"/>
  <c r="T497"/>
  <c r="R497"/>
  <c r="P497"/>
  <c r="BI495"/>
  <c r="BH495"/>
  <c r="BG495"/>
  <c r="BF495"/>
  <c r="T495"/>
  <c r="R495"/>
  <c r="P495"/>
  <c r="BI492"/>
  <c r="BH492"/>
  <c r="BG492"/>
  <c r="BF492"/>
  <c r="T492"/>
  <c r="R492"/>
  <c r="P492"/>
  <c r="BI481"/>
  <c r="BH481"/>
  <c r="BG481"/>
  <c r="BF481"/>
  <c r="T481"/>
  <c r="R481"/>
  <c r="P481"/>
  <c r="BI470"/>
  <c r="BH470"/>
  <c r="BG470"/>
  <c r="BF470"/>
  <c r="T470"/>
  <c r="R470"/>
  <c r="P470"/>
  <c r="BI467"/>
  <c r="BH467"/>
  <c r="BG467"/>
  <c r="BF467"/>
  <c r="T467"/>
  <c r="R467"/>
  <c r="P467"/>
  <c r="BI443"/>
  <c r="BH443"/>
  <c r="BG443"/>
  <c r="BF443"/>
  <c r="T443"/>
  <c r="R443"/>
  <c r="P443"/>
  <c r="BI414"/>
  <c r="BH414"/>
  <c r="BG414"/>
  <c r="BF414"/>
  <c r="T414"/>
  <c r="R414"/>
  <c r="P414"/>
  <c r="BI396"/>
  <c r="BH396"/>
  <c r="BG396"/>
  <c r="BF396"/>
  <c r="T396"/>
  <c r="R396"/>
  <c r="P396"/>
  <c r="BI393"/>
  <c r="BH393"/>
  <c r="BG393"/>
  <c r="BF393"/>
  <c r="T393"/>
  <c r="R393"/>
  <c r="P393"/>
  <c r="BI390"/>
  <c r="BH390"/>
  <c r="BG390"/>
  <c r="BF390"/>
  <c r="T390"/>
  <c r="R390"/>
  <c r="P390"/>
  <c r="BI388"/>
  <c r="BH388"/>
  <c r="BG388"/>
  <c r="BF388"/>
  <c r="T388"/>
  <c r="R388"/>
  <c r="P388"/>
  <c r="BI370"/>
  <c r="BH370"/>
  <c r="BG370"/>
  <c r="BF370"/>
  <c r="T370"/>
  <c r="R370"/>
  <c r="P370"/>
  <c r="BI368"/>
  <c r="BH368"/>
  <c r="BG368"/>
  <c r="BF368"/>
  <c r="T368"/>
  <c r="R368"/>
  <c r="P368"/>
  <c r="BI366"/>
  <c r="BH366"/>
  <c r="BG366"/>
  <c r="BF366"/>
  <c r="T366"/>
  <c r="R366"/>
  <c r="P366"/>
  <c r="BI364"/>
  <c r="BH364"/>
  <c r="BG364"/>
  <c r="BF364"/>
  <c r="T364"/>
  <c r="R364"/>
  <c r="P364"/>
  <c r="BI361"/>
  <c r="BH361"/>
  <c r="BG361"/>
  <c r="BF361"/>
  <c r="T361"/>
  <c r="R361"/>
  <c r="P361"/>
  <c r="BI359"/>
  <c r="BH359"/>
  <c r="BG359"/>
  <c r="BF359"/>
  <c r="T359"/>
  <c r="R359"/>
  <c r="P359"/>
  <c r="BI347"/>
  <c r="BH347"/>
  <c r="BG347"/>
  <c r="BF347"/>
  <c r="T347"/>
  <c r="R347"/>
  <c r="P347"/>
  <c r="BI345"/>
  <c r="BH345"/>
  <c r="BG345"/>
  <c r="BF345"/>
  <c r="T345"/>
  <c r="R345"/>
  <c r="P345"/>
  <c r="BI342"/>
  <c r="BH342"/>
  <c r="BG342"/>
  <c r="BF342"/>
  <c r="T342"/>
  <c r="R342"/>
  <c r="P342"/>
  <c r="BI340"/>
  <c r="BH340"/>
  <c r="BG340"/>
  <c r="BF340"/>
  <c r="T340"/>
  <c r="R340"/>
  <c r="P340"/>
  <c r="BI317"/>
  <c r="BH317"/>
  <c r="BG317"/>
  <c r="BF317"/>
  <c r="T317"/>
  <c r="R317"/>
  <c r="P317"/>
  <c r="BI303"/>
  <c r="BH303"/>
  <c r="BG303"/>
  <c r="BF303"/>
  <c r="T303"/>
  <c r="R303"/>
  <c r="P303"/>
  <c r="BI302"/>
  <c r="BH302"/>
  <c r="BG302"/>
  <c r="BF302"/>
  <c r="T302"/>
  <c r="R302"/>
  <c r="P302"/>
  <c r="BI295"/>
  <c r="BH295"/>
  <c r="BG295"/>
  <c r="BF295"/>
  <c r="T295"/>
  <c r="R295"/>
  <c r="P295"/>
  <c r="BI291"/>
  <c r="BH291"/>
  <c r="BG291"/>
  <c r="BF291"/>
  <c r="T291"/>
  <c r="R291"/>
  <c r="P291"/>
  <c r="BI286"/>
  <c r="BH286"/>
  <c r="BG286"/>
  <c r="BF286"/>
  <c r="T286"/>
  <c r="R286"/>
  <c r="P286"/>
  <c r="BI280"/>
  <c r="BH280"/>
  <c r="BG280"/>
  <c r="BF280"/>
  <c r="T280"/>
  <c r="R280"/>
  <c r="P280"/>
  <c r="BI278"/>
  <c r="BH278"/>
  <c r="BG278"/>
  <c r="BF278"/>
  <c r="T278"/>
  <c r="R278"/>
  <c r="P278"/>
  <c r="BI274"/>
  <c r="BH274"/>
  <c r="BG274"/>
  <c r="BF274"/>
  <c r="T274"/>
  <c r="R274"/>
  <c r="P274"/>
  <c r="BI272"/>
  <c r="BH272"/>
  <c r="BG272"/>
  <c r="BF272"/>
  <c r="T272"/>
  <c r="R272"/>
  <c r="P272"/>
  <c r="BI267"/>
  <c r="BH267"/>
  <c r="BG267"/>
  <c r="BF267"/>
  <c r="T267"/>
  <c r="R267"/>
  <c r="P267"/>
  <c r="BI263"/>
  <c r="BH263"/>
  <c r="BG263"/>
  <c r="BF263"/>
  <c r="T263"/>
  <c r="R263"/>
  <c r="P263"/>
  <c r="BI261"/>
  <c r="BH261"/>
  <c r="BG261"/>
  <c r="BF261"/>
  <c r="T261"/>
  <c r="R261"/>
  <c r="P261"/>
  <c r="BI252"/>
  <c r="BH252"/>
  <c r="BG252"/>
  <c r="BF252"/>
  <c r="T252"/>
  <c r="R252"/>
  <c r="P252"/>
  <c r="BI248"/>
  <c r="BH248"/>
  <c r="BG248"/>
  <c r="BF248"/>
  <c r="T248"/>
  <c r="R248"/>
  <c r="P248"/>
  <c r="BI242"/>
  <c r="BH242"/>
  <c r="BG242"/>
  <c r="BF242"/>
  <c r="T242"/>
  <c r="R242"/>
  <c r="P242"/>
  <c r="BI238"/>
  <c r="BH238"/>
  <c r="BG238"/>
  <c r="BF238"/>
  <c r="T238"/>
  <c r="T237"/>
  <c r="R238"/>
  <c r="R237"/>
  <c r="P238"/>
  <c r="P237"/>
  <c r="BI224"/>
  <c r="BH224"/>
  <c r="BG224"/>
  <c r="BF224"/>
  <c r="T224"/>
  <c r="T223"/>
  <c r="R224"/>
  <c r="R223"/>
  <c r="P224"/>
  <c r="P223"/>
  <c r="BI220"/>
  <c r="BH220"/>
  <c r="BG220"/>
  <c r="BF220"/>
  <c r="T220"/>
  <c r="R220"/>
  <c r="P220"/>
  <c r="BI218"/>
  <c r="BH218"/>
  <c r="BG218"/>
  <c r="BF218"/>
  <c r="T218"/>
  <c r="R218"/>
  <c r="P218"/>
  <c r="BI216"/>
  <c r="BH216"/>
  <c r="BG216"/>
  <c r="BF216"/>
  <c r="T216"/>
  <c r="R216"/>
  <c r="P216"/>
  <c r="BI214"/>
  <c r="BH214"/>
  <c r="BG214"/>
  <c r="BF214"/>
  <c r="T214"/>
  <c r="R214"/>
  <c r="P214"/>
  <c r="BI206"/>
  <c r="BH206"/>
  <c r="BG206"/>
  <c r="BF206"/>
  <c r="T206"/>
  <c r="R206"/>
  <c r="P206"/>
  <c r="BI202"/>
  <c r="BH202"/>
  <c r="BG202"/>
  <c r="BF202"/>
  <c r="T202"/>
  <c r="R202"/>
  <c r="P202"/>
  <c r="BI199"/>
  <c r="BH199"/>
  <c r="BG199"/>
  <c r="BF199"/>
  <c r="T199"/>
  <c r="R199"/>
  <c r="P199"/>
  <c r="BI195"/>
  <c r="BH195"/>
  <c r="BG195"/>
  <c r="BF195"/>
  <c r="T195"/>
  <c r="R195"/>
  <c r="P195"/>
  <c r="BI192"/>
  <c r="BH192"/>
  <c r="BG192"/>
  <c r="BF192"/>
  <c r="T192"/>
  <c r="R192"/>
  <c r="P192"/>
  <c r="BI190"/>
  <c r="BH190"/>
  <c r="BG190"/>
  <c r="BF190"/>
  <c r="T190"/>
  <c r="R190"/>
  <c r="P190"/>
  <c r="BI182"/>
  <c r="BH182"/>
  <c r="BG182"/>
  <c r="BF182"/>
  <c r="T182"/>
  <c r="R182"/>
  <c r="P182"/>
  <c r="BI160"/>
  <c r="BH160"/>
  <c r="BG160"/>
  <c r="BF160"/>
  <c r="T160"/>
  <c r="R160"/>
  <c r="P160"/>
  <c r="BI157"/>
  <c r="BH157"/>
  <c r="BG157"/>
  <c r="BF157"/>
  <c r="T157"/>
  <c r="R157"/>
  <c r="P157"/>
  <c r="BI153"/>
  <c r="BH153"/>
  <c r="BG153"/>
  <c r="BF153"/>
  <c r="T153"/>
  <c r="R153"/>
  <c r="P153"/>
  <c r="BI151"/>
  <c r="BH151"/>
  <c r="BG151"/>
  <c r="BF151"/>
  <c r="T151"/>
  <c r="R151"/>
  <c r="P151"/>
  <c r="BI147"/>
  <c r="BH147"/>
  <c r="BG147"/>
  <c r="BF147"/>
  <c r="T147"/>
  <c r="R147"/>
  <c r="P147"/>
  <c r="BI144"/>
  <c r="BH144"/>
  <c r="BG144"/>
  <c r="BF144"/>
  <c r="T144"/>
  <c r="R144"/>
  <c r="P144"/>
  <c r="BI116"/>
  <c r="BH116"/>
  <c r="BG116"/>
  <c r="BF116"/>
  <c r="T116"/>
  <c r="R116"/>
  <c r="P116"/>
  <c r="F107"/>
  <c r="E105"/>
  <c r="F60"/>
  <c r="E58"/>
  <c r="J28"/>
  <c r="E28"/>
  <c r="J110"/>
  <c r="J27"/>
  <c r="J25"/>
  <c r="E25"/>
  <c r="J62"/>
  <c r="J24"/>
  <c r="J22"/>
  <c r="E22"/>
  <c r="F63"/>
  <c r="J21"/>
  <c r="J19"/>
  <c r="E19"/>
  <c r="F109"/>
  <c r="J18"/>
  <c r="J16"/>
  <c r="J60"/>
  <c r="E7"/>
  <c r="E52"/>
  <c i="19" r="J41"/>
  <c r="J40"/>
  <c i="1" r="AY76"/>
  <c i="19" r="J39"/>
  <c i="1" r="AX76"/>
  <c i="19" r="BI343"/>
  <c r="BH343"/>
  <c r="BG343"/>
  <c r="BF343"/>
  <c r="T343"/>
  <c r="R343"/>
  <c r="P343"/>
  <c r="BI341"/>
  <c r="BH341"/>
  <c r="BG341"/>
  <c r="BF341"/>
  <c r="T341"/>
  <c r="R341"/>
  <c r="P341"/>
  <c r="BI337"/>
  <c r="BH337"/>
  <c r="BG337"/>
  <c r="BF337"/>
  <c r="T337"/>
  <c r="R337"/>
  <c r="P337"/>
  <c r="BI335"/>
  <c r="BH335"/>
  <c r="BG335"/>
  <c r="BF335"/>
  <c r="T335"/>
  <c r="R335"/>
  <c r="P335"/>
  <c r="BI332"/>
  <c r="BH332"/>
  <c r="BG332"/>
  <c r="BF332"/>
  <c r="T332"/>
  <c r="R332"/>
  <c r="P332"/>
  <c r="BI326"/>
  <c r="BH326"/>
  <c r="BG326"/>
  <c r="BF326"/>
  <c r="T326"/>
  <c r="R326"/>
  <c r="P326"/>
  <c r="BI324"/>
  <c r="BH324"/>
  <c r="BG324"/>
  <c r="BF324"/>
  <c r="T324"/>
  <c r="R324"/>
  <c r="P324"/>
  <c r="BI319"/>
  <c r="BH319"/>
  <c r="BG319"/>
  <c r="BF319"/>
  <c r="T319"/>
  <c r="R319"/>
  <c r="P319"/>
  <c r="BI315"/>
  <c r="BH315"/>
  <c r="BG315"/>
  <c r="BF315"/>
  <c r="T315"/>
  <c r="R315"/>
  <c r="P315"/>
  <c r="BI313"/>
  <c r="BH313"/>
  <c r="BG313"/>
  <c r="BF313"/>
  <c r="T313"/>
  <c r="R313"/>
  <c r="P313"/>
  <c r="BI311"/>
  <c r="BH311"/>
  <c r="BG311"/>
  <c r="BF311"/>
  <c r="T311"/>
  <c r="R311"/>
  <c r="P311"/>
  <c r="BI309"/>
  <c r="BH309"/>
  <c r="BG309"/>
  <c r="BF309"/>
  <c r="T309"/>
  <c r="R309"/>
  <c r="P309"/>
  <c r="BI306"/>
  <c r="BH306"/>
  <c r="BG306"/>
  <c r="BF306"/>
  <c r="T306"/>
  <c r="R306"/>
  <c r="P306"/>
  <c r="BI303"/>
  <c r="BH303"/>
  <c r="BG303"/>
  <c r="BF303"/>
  <c r="T303"/>
  <c r="R303"/>
  <c r="P303"/>
  <c r="BI300"/>
  <c r="BH300"/>
  <c r="BG300"/>
  <c r="BF300"/>
  <c r="T300"/>
  <c r="R300"/>
  <c r="P300"/>
  <c r="BI294"/>
  <c r="BH294"/>
  <c r="BG294"/>
  <c r="BF294"/>
  <c r="T294"/>
  <c r="R294"/>
  <c r="P294"/>
  <c r="BI289"/>
  <c r="BH289"/>
  <c r="BG289"/>
  <c r="BF289"/>
  <c r="T289"/>
  <c r="R289"/>
  <c r="P289"/>
  <c r="BI283"/>
  <c r="BH283"/>
  <c r="BG283"/>
  <c r="BF283"/>
  <c r="T283"/>
  <c r="R283"/>
  <c r="P283"/>
  <c r="BI277"/>
  <c r="BH277"/>
  <c r="BG277"/>
  <c r="BF277"/>
  <c r="T277"/>
  <c r="R277"/>
  <c r="P277"/>
  <c r="BI274"/>
  <c r="BH274"/>
  <c r="BG274"/>
  <c r="BF274"/>
  <c r="T274"/>
  <c r="R274"/>
  <c r="P274"/>
  <c r="BI271"/>
  <c r="BH271"/>
  <c r="BG271"/>
  <c r="BF271"/>
  <c r="T271"/>
  <c r="R271"/>
  <c r="P271"/>
  <c r="BI268"/>
  <c r="BH268"/>
  <c r="BG268"/>
  <c r="BF268"/>
  <c r="T268"/>
  <c r="R268"/>
  <c r="P268"/>
  <c r="BI265"/>
  <c r="BH265"/>
  <c r="BG265"/>
  <c r="BF265"/>
  <c r="T265"/>
  <c r="R265"/>
  <c r="P265"/>
  <c r="BI262"/>
  <c r="BH262"/>
  <c r="BG262"/>
  <c r="BF262"/>
  <c r="T262"/>
  <c r="R262"/>
  <c r="P262"/>
  <c r="BI260"/>
  <c r="BH260"/>
  <c r="BG260"/>
  <c r="BF260"/>
  <c r="T260"/>
  <c r="R260"/>
  <c r="P260"/>
  <c r="BI258"/>
  <c r="BH258"/>
  <c r="BG258"/>
  <c r="BF258"/>
  <c r="T258"/>
  <c r="R258"/>
  <c r="P258"/>
  <c r="BI255"/>
  <c r="BH255"/>
  <c r="BG255"/>
  <c r="BF255"/>
  <c r="T255"/>
  <c r="R255"/>
  <c r="P255"/>
  <c r="BI252"/>
  <c r="BH252"/>
  <c r="BG252"/>
  <c r="BF252"/>
  <c r="T252"/>
  <c r="R252"/>
  <c r="P252"/>
  <c r="BI250"/>
  <c r="BH250"/>
  <c r="BG250"/>
  <c r="BF250"/>
  <c r="T250"/>
  <c r="R250"/>
  <c r="P250"/>
  <c r="BI245"/>
  <c r="BH245"/>
  <c r="BG245"/>
  <c r="BF245"/>
  <c r="T245"/>
  <c r="R245"/>
  <c r="P245"/>
  <c r="BI243"/>
  <c r="BH243"/>
  <c r="BG243"/>
  <c r="BF243"/>
  <c r="T243"/>
  <c r="R243"/>
  <c r="P243"/>
  <c r="BI241"/>
  <c r="BH241"/>
  <c r="BG241"/>
  <c r="BF241"/>
  <c r="T241"/>
  <c r="R241"/>
  <c r="P241"/>
  <c r="BI236"/>
  <c r="BH236"/>
  <c r="BG236"/>
  <c r="BF236"/>
  <c r="T236"/>
  <c r="R236"/>
  <c r="P236"/>
  <c r="BI231"/>
  <c r="BH231"/>
  <c r="BG231"/>
  <c r="BF231"/>
  <c r="T231"/>
  <c r="R231"/>
  <c r="P231"/>
  <c r="BI228"/>
  <c r="BH228"/>
  <c r="BG228"/>
  <c r="BF228"/>
  <c r="T228"/>
  <c r="R228"/>
  <c r="P228"/>
  <c r="BI225"/>
  <c r="BH225"/>
  <c r="BG225"/>
  <c r="BF225"/>
  <c r="T225"/>
  <c r="R225"/>
  <c r="P225"/>
  <c r="BI220"/>
  <c r="BH220"/>
  <c r="BG220"/>
  <c r="BF220"/>
  <c r="T220"/>
  <c r="R220"/>
  <c r="P220"/>
  <c r="BI215"/>
  <c r="BH215"/>
  <c r="BG215"/>
  <c r="BF215"/>
  <c r="T215"/>
  <c r="R215"/>
  <c r="P215"/>
  <c r="BI211"/>
  <c r="BH211"/>
  <c r="BG211"/>
  <c r="BF211"/>
  <c r="T211"/>
  <c r="T210"/>
  <c r="R211"/>
  <c r="R210"/>
  <c r="P211"/>
  <c r="P210"/>
  <c r="BI207"/>
  <c r="BH207"/>
  <c r="BG207"/>
  <c r="BF207"/>
  <c r="T207"/>
  <c r="R207"/>
  <c r="P207"/>
  <c r="BI204"/>
  <c r="BH204"/>
  <c r="BG204"/>
  <c r="BF204"/>
  <c r="T204"/>
  <c r="R204"/>
  <c r="P204"/>
  <c r="BI201"/>
  <c r="BH201"/>
  <c r="BG201"/>
  <c r="BF201"/>
  <c r="T201"/>
  <c r="R201"/>
  <c r="P201"/>
  <c r="BI199"/>
  <c r="BH199"/>
  <c r="BG199"/>
  <c r="BF199"/>
  <c r="T199"/>
  <c r="R199"/>
  <c r="P199"/>
  <c r="BI197"/>
  <c r="BH197"/>
  <c r="BG197"/>
  <c r="BF197"/>
  <c r="T197"/>
  <c r="R197"/>
  <c r="P197"/>
  <c r="BI191"/>
  <c r="BH191"/>
  <c r="BG191"/>
  <c r="BF191"/>
  <c r="T191"/>
  <c r="R191"/>
  <c r="P191"/>
  <c r="BI186"/>
  <c r="BH186"/>
  <c r="BG186"/>
  <c r="BF186"/>
  <c r="T186"/>
  <c r="R186"/>
  <c r="P186"/>
  <c r="BI183"/>
  <c r="BH183"/>
  <c r="BG183"/>
  <c r="BF183"/>
  <c r="T183"/>
  <c r="R183"/>
  <c r="P183"/>
  <c r="BI180"/>
  <c r="BH180"/>
  <c r="BG180"/>
  <c r="BF180"/>
  <c r="T180"/>
  <c r="R180"/>
  <c r="P180"/>
  <c r="BI178"/>
  <c r="BH178"/>
  <c r="BG178"/>
  <c r="BF178"/>
  <c r="T178"/>
  <c r="R178"/>
  <c r="P178"/>
  <c r="BI173"/>
  <c r="BH173"/>
  <c r="BG173"/>
  <c r="BF173"/>
  <c r="T173"/>
  <c r="R173"/>
  <c r="P173"/>
  <c r="BI169"/>
  <c r="BH169"/>
  <c r="BG169"/>
  <c r="BF169"/>
  <c r="T169"/>
  <c r="R169"/>
  <c r="P169"/>
  <c r="BI166"/>
  <c r="BH166"/>
  <c r="BG166"/>
  <c r="BF166"/>
  <c r="T166"/>
  <c r="R166"/>
  <c r="P166"/>
  <c r="BI164"/>
  <c r="BH164"/>
  <c r="BG164"/>
  <c r="BF164"/>
  <c r="T164"/>
  <c r="R164"/>
  <c r="P164"/>
  <c r="BI161"/>
  <c r="BH161"/>
  <c r="BG161"/>
  <c r="BF161"/>
  <c r="T161"/>
  <c r="R161"/>
  <c r="P161"/>
  <c r="BI157"/>
  <c r="BH157"/>
  <c r="BG157"/>
  <c r="BF157"/>
  <c r="T157"/>
  <c r="R157"/>
  <c r="P157"/>
  <c r="BI155"/>
  <c r="BH155"/>
  <c r="BG155"/>
  <c r="BF155"/>
  <c r="T155"/>
  <c r="R155"/>
  <c r="P155"/>
  <c r="BI152"/>
  <c r="BH152"/>
  <c r="BG152"/>
  <c r="BF152"/>
  <c r="T152"/>
  <c r="R152"/>
  <c r="P152"/>
  <c r="BI146"/>
  <c r="BH146"/>
  <c r="BG146"/>
  <c r="BF146"/>
  <c r="T146"/>
  <c r="R146"/>
  <c r="P146"/>
  <c r="BI141"/>
  <c r="BH141"/>
  <c r="BG141"/>
  <c r="BF141"/>
  <c r="T141"/>
  <c r="R141"/>
  <c r="P141"/>
  <c r="BI139"/>
  <c r="BH139"/>
  <c r="BG139"/>
  <c r="BF139"/>
  <c r="T139"/>
  <c r="R139"/>
  <c r="P139"/>
  <c r="BI133"/>
  <c r="BH133"/>
  <c r="BG133"/>
  <c r="BF133"/>
  <c r="T133"/>
  <c r="R133"/>
  <c r="P133"/>
  <c r="BI131"/>
  <c r="BH131"/>
  <c r="BG131"/>
  <c r="BF131"/>
  <c r="T131"/>
  <c r="R131"/>
  <c r="P131"/>
  <c r="BI127"/>
  <c r="BH127"/>
  <c r="BG127"/>
  <c r="BF127"/>
  <c r="T127"/>
  <c r="R127"/>
  <c r="P127"/>
  <c r="BI123"/>
  <c r="BH123"/>
  <c r="BG123"/>
  <c r="BF123"/>
  <c r="T123"/>
  <c r="R123"/>
  <c r="P123"/>
  <c r="BI121"/>
  <c r="BH121"/>
  <c r="BG121"/>
  <c r="BF121"/>
  <c r="T121"/>
  <c r="R121"/>
  <c r="P121"/>
  <c r="BI115"/>
  <c r="BH115"/>
  <c r="BG115"/>
  <c r="BF115"/>
  <c r="T115"/>
  <c r="R115"/>
  <c r="P115"/>
  <c r="BI109"/>
  <c r="BH109"/>
  <c r="BG109"/>
  <c r="BF109"/>
  <c r="T109"/>
  <c r="R109"/>
  <c r="P109"/>
  <c r="F100"/>
  <c r="E98"/>
  <c r="F60"/>
  <c r="E58"/>
  <c r="J28"/>
  <c r="E28"/>
  <c r="J63"/>
  <c r="J27"/>
  <c r="J25"/>
  <c r="E25"/>
  <c r="J102"/>
  <c r="J24"/>
  <c r="J22"/>
  <c r="E22"/>
  <c r="F103"/>
  <c r="J21"/>
  <c r="J19"/>
  <c r="E19"/>
  <c r="F102"/>
  <c r="J18"/>
  <c r="J16"/>
  <c r="J60"/>
  <c r="E7"/>
  <c r="E92"/>
  <c i="18" r="J41"/>
  <c r="J40"/>
  <c i="1" r="AY75"/>
  <c i="18" r="J39"/>
  <c i="1" r="AX75"/>
  <c i="18" r="BI131"/>
  <c r="BH131"/>
  <c r="BG131"/>
  <c r="BF131"/>
  <c r="T131"/>
  <c r="T130"/>
  <c r="R131"/>
  <c r="R130"/>
  <c r="P131"/>
  <c r="P130"/>
  <c r="BI129"/>
  <c r="BH129"/>
  <c r="BG129"/>
  <c r="BF129"/>
  <c r="T129"/>
  <c r="T128"/>
  <c r="R129"/>
  <c r="R128"/>
  <c r="P129"/>
  <c r="P128"/>
  <c r="BI122"/>
  <c r="BH122"/>
  <c r="BG122"/>
  <c r="BF122"/>
  <c r="T122"/>
  <c r="T121"/>
  <c r="T120"/>
  <c r="R122"/>
  <c r="R121"/>
  <c r="R120"/>
  <c r="P122"/>
  <c r="P121"/>
  <c r="P120"/>
  <c r="BI117"/>
  <c r="BH117"/>
  <c r="BG117"/>
  <c r="BF117"/>
  <c r="T117"/>
  <c r="R117"/>
  <c r="P117"/>
  <c r="BI114"/>
  <c r="BH114"/>
  <c r="BG114"/>
  <c r="BF114"/>
  <c r="T114"/>
  <c r="R114"/>
  <c r="P114"/>
  <c r="BI111"/>
  <c r="BH111"/>
  <c r="BG111"/>
  <c r="BF111"/>
  <c r="T111"/>
  <c r="R111"/>
  <c r="P111"/>
  <c r="BI109"/>
  <c r="BH109"/>
  <c r="BG109"/>
  <c r="BF109"/>
  <c r="T109"/>
  <c r="R109"/>
  <c r="P109"/>
  <c r="BI107"/>
  <c r="BH107"/>
  <c r="BG107"/>
  <c r="BF107"/>
  <c r="T107"/>
  <c r="R107"/>
  <c r="P107"/>
  <c r="BI101"/>
  <c r="BH101"/>
  <c r="BG101"/>
  <c r="BF101"/>
  <c r="T101"/>
  <c r="T100"/>
  <c r="R101"/>
  <c r="R100"/>
  <c r="P101"/>
  <c r="P100"/>
  <c r="F92"/>
  <c r="E90"/>
  <c r="F60"/>
  <c r="E58"/>
  <c r="J28"/>
  <c r="E28"/>
  <c r="J95"/>
  <c r="J27"/>
  <c r="J25"/>
  <c r="E25"/>
  <c r="J62"/>
  <c r="J24"/>
  <c r="J22"/>
  <c r="E22"/>
  <c r="F63"/>
  <c r="J21"/>
  <c r="J19"/>
  <c r="E19"/>
  <c r="F62"/>
  <c r="J18"/>
  <c r="J16"/>
  <c r="J60"/>
  <c r="E7"/>
  <c r="E84"/>
  <c i="17" r="J41"/>
  <c r="J40"/>
  <c i="1" r="AY74"/>
  <c i="17" r="J39"/>
  <c i="1" r="AX74"/>
  <c i="17" r="BI810"/>
  <c r="BH810"/>
  <c r="BG810"/>
  <c r="BF810"/>
  <c r="T810"/>
  <c r="R810"/>
  <c r="P810"/>
  <c r="BI801"/>
  <c r="BH801"/>
  <c r="BG801"/>
  <c r="BF801"/>
  <c r="T801"/>
  <c r="R801"/>
  <c r="P801"/>
  <c r="BI794"/>
  <c r="BH794"/>
  <c r="BG794"/>
  <c r="BF794"/>
  <c r="T794"/>
  <c r="R794"/>
  <c r="P794"/>
  <c r="BI792"/>
  <c r="BH792"/>
  <c r="BG792"/>
  <c r="BF792"/>
  <c r="T792"/>
  <c r="R792"/>
  <c r="P792"/>
  <c r="BI790"/>
  <c r="BH790"/>
  <c r="BG790"/>
  <c r="BF790"/>
  <c r="T790"/>
  <c r="R790"/>
  <c r="P790"/>
  <c r="BI788"/>
  <c r="BH788"/>
  <c r="BG788"/>
  <c r="BF788"/>
  <c r="T788"/>
  <c r="R788"/>
  <c r="P788"/>
  <c r="BI783"/>
  <c r="BH783"/>
  <c r="BG783"/>
  <c r="BF783"/>
  <c r="T783"/>
  <c r="R783"/>
  <c r="P783"/>
  <c r="BI781"/>
  <c r="BH781"/>
  <c r="BG781"/>
  <c r="BF781"/>
  <c r="T781"/>
  <c r="R781"/>
  <c r="P781"/>
  <c r="BI776"/>
  <c r="BH776"/>
  <c r="BG776"/>
  <c r="BF776"/>
  <c r="T776"/>
  <c r="R776"/>
  <c r="P776"/>
  <c r="BI772"/>
  <c r="BH772"/>
  <c r="BG772"/>
  <c r="BF772"/>
  <c r="T772"/>
  <c r="R772"/>
  <c r="P772"/>
  <c r="BI743"/>
  <c r="BH743"/>
  <c r="BG743"/>
  <c r="BF743"/>
  <c r="T743"/>
  <c r="R743"/>
  <c r="P743"/>
  <c r="BI739"/>
  <c r="BH739"/>
  <c r="BG739"/>
  <c r="BF739"/>
  <c r="T739"/>
  <c r="R739"/>
  <c r="P739"/>
  <c r="BI736"/>
  <c r="BH736"/>
  <c r="BG736"/>
  <c r="BF736"/>
  <c r="T736"/>
  <c r="R736"/>
  <c r="P736"/>
  <c r="BI734"/>
  <c r="BH734"/>
  <c r="BG734"/>
  <c r="BF734"/>
  <c r="T734"/>
  <c r="R734"/>
  <c r="P734"/>
  <c r="BI726"/>
  <c r="BH726"/>
  <c r="BG726"/>
  <c r="BF726"/>
  <c r="T726"/>
  <c r="R726"/>
  <c r="P726"/>
  <c r="BI723"/>
  <c r="BH723"/>
  <c r="BG723"/>
  <c r="BF723"/>
  <c r="T723"/>
  <c r="R723"/>
  <c r="P723"/>
  <c r="BI721"/>
  <c r="BH721"/>
  <c r="BG721"/>
  <c r="BF721"/>
  <c r="T721"/>
  <c r="R721"/>
  <c r="P721"/>
  <c r="BI719"/>
  <c r="BH719"/>
  <c r="BG719"/>
  <c r="BF719"/>
  <c r="T719"/>
  <c r="R719"/>
  <c r="P719"/>
  <c r="BI717"/>
  <c r="BH717"/>
  <c r="BG717"/>
  <c r="BF717"/>
  <c r="T717"/>
  <c r="R717"/>
  <c r="P717"/>
  <c r="BI715"/>
  <c r="BH715"/>
  <c r="BG715"/>
  <c r="BF715"/>
  <c r="T715"/>
  <c r="R715"/>
  <c r="P715"/>
  <c r="BI709"/>
  <c r="BH709"/>
  <c r="BG709"/>
  <c r="BF709"/>
  <c r="T709"/>
  <c r="R709"/>
  <c r="P709"/>
  <c r="BI706"/>
  <c r="BH706"/>
  <c r="BG706"/>
  <c r="BF706"/>
  <c r="T706"/>
  <c r="R706"/>
  <c r="P706"/>
  <c r="BI704"/>
  <c r="BH704"/>
  <c r="BG704"/>
  <c r="BF704"/>
  <c r="T704"/>
  <c r="R704"/>
  <c r="P704"/>
  <c r="BI697"/>
  <c r="BH697"/>
  <c r="BG697"/>
  <c r="BF697"/>
  <c r="T697"/>
  <c r="R697"/>
  <c r="P697"/>
  <c r="BI689"/>
  <c r="BH689"/>
  <c r="BG689"/>
  <c r="BF689"/>
  <c r="T689"/>
  <c r="R689"/>
  <c r="P689"/>
  <c r="BI681"/>
  <c r="BH681"/>
  <c r="BG681"/>
  <c r="BF681"/>
  <c r="T681"/>
  <c r="R681"/>
  <c r="P681"/>
  <c r="BI672"/>
  <c r="BH672"/>
  <c r="BG672"/>
  <c r="BF672"/>
  <c r="T672"/>
  <c r="R672"/>
  <c r="P672"/>
  <c r="BI666"/>
  <c r="BH666"/>
  <c r="BG666"/>
  <c r="BF666"/>
  <c r="T666"/>
  <c r="R666"/>
  <c r="P666"/>
  <c r="BI658"/>
  <c r="BH658"/>
  <c r="BG658"/>
  <c r="BF658"/>
  <c r="T658"/>
  <c r="R658"/>
  <c r="P658"/>
  <c r="BI650"/>
  <c r="BH650"/>
  <c r="BG650"/>
  <c r="BF650"/>
  <c r="T650"/>
  <c r="R650"/>
  <c r="P650"/>
  <c r="BI648"/>
  <c r="BH648"/>
  <c r="BG648"/>
  <c r="BF648"/>
  <c r="T648"/>
  <c r="R648"/>
  <c r="P648"/>
  <c r="BI646"/>
  <c r="BH646"/>
  <c r="BG646"/>
  <c r="BF646"/>
  <c r="T646"/>
  <c r="R646"/>
  <c r="P646"/>
  <c r="BI637"/>
  <c r="BH637"/>
  <c r="BG637"/>
  <c r="BF637"/>
  <c r="T637"/>
  <c r="R637"/>
  <c r="P637"/>
  <c r="BI628"/>
  <c r="BH628"/>
  <c r="BG628"/>
  <c r="BF628"/>
  <c r="T628"/>
  <c r="R628"/>
  <c r="P628"/>
  <c r="BI625"/>
  <c r="BH625"/>
  <c r="BG625"/>
  <c r="BF625"/>
  <c r="T625"/>
  <c r="R625"/>
  <c r="P625"/>
  <c r="BI623"/>
  <c r="BH623"/>
  <c r="BG623"/>
  <c r="BF623"/>
  <c r="T623"/>
  <c r="R623"/>
  <c r="P623"/>
  <c r="BI621"/>
  <c r="BH621"/>
  <c r="BG621"/>
  <c r="BF621"/>
  <c r="T621"/>
  <c r="R621"/>
  <c r="P621"/>
  <c r="BI617"/>
  <c r="BH617"/>
  <c r="BG617"/>
  <c r="BF617"/>
  <c r="T617"/>
  <c r="R617"/>
  <c r="P617"/>
  <c r="BI614"/>
  <c r="BH614"/>
  <c r="BG614"/>
  <c r="BF614"/>
  <c r="T614"/>
  <c r="R614"/>
  <c r="P614"/>
  <c r="BI603"/>
  <c r="BH603"/>
  <c r="BG603"/>
  <c r="BF603"/>
  <c r="T603"/>
  <c r="R603"/>
  <c r="P603"/>
  <c r="BI599"/>
  <c r="BH599"/>
  <c r="BG599"/>
  <c r="BF599"/>
  <c r="T599"/>
  <c r="R599"/>
  <c r="P599"/>
  <c r="BI589"/>
  <c r="BH589"/>
  <c r="BG589"/>
  <c r="BF589"/>
  <c r="T589"/>
  <c r="R589"/>
  <c r="P589"/>
  <c r="BI587"/>
  <c r="BH587"/>
  <c r="BG587"/>
  <c r="BF587"/>
  <c r="T587"/>
  <c r="R587"/>
  <c r="P587"/>
  <c r="BI585"/>
  <c r="BH585"/>
  <c r="BG585"/>
  <c r="BF585"/>
  <c r="T585"/>
  <c r="R585"/>
  <c r="P585"/>
  <c r="BI578"/>
  <c r="BH578"/>
  <c r="BG578"/>
  <c r="BF578"/>
  <c r="T578"/>
  <c r="R578"/>
  <c r="P578"/>
  <c r="BI573"/>
  <c r="BH573"/>
  <c r="BG573"/>
  <c r="BF573"/>
  <c r="T573"/>
  <c r="R573"/>
  <c r="P573"/>
  <c r="BI568"/>
  <c r="BH568"/>
  <c r="BG568"/>
  <c r="BF568"/>
  <c r="T568"/>
  <c r="R568"/>
  <c r="P568"/>
  <c r="BI566"/>
  <c r="BH566"/>
  <c r="BG566"/>
  <c r="BF566"/>
  <c r="T566"/>
  <c r="R566"/>
  <c r="P566"/>
  <c r="BI563"/>
  <c r="BH563"/>
  <c r="BG563"/>
  <c r="BF563"/>
  <c r="T563"/>
  <c r="R563"/>
  <c r="P563"/>
  <c r="BI561"/>
  <c r="BH561"/>
  <c r="BG561"/>
  <c r="BF561"/>
  <c r="T561"/>
  <c r="R561"/>
  <c r="P561"/>
  <c r="BI555"/>
  <c r="BH555"/>
  <c r="BG555"/>
  <c r="BF555"/>
  <c r="T555"/>
  <c r="R555"/>
  <c r="P555"/>
  <c r="BI548"/>
  <c r="BH548"/>
  <c r="BG548"/>
  <c r="BF548"/>
  <c r="T548"/>
  <c r="R548"/>
  <c r="P548"/>
  <c r="BI545"/>
  <c r="BH545"/>
  <c r="BG545"/>
  <c r="BF545"/>
  <c r="T545"/>
  <c r="R545"/>
  <c r="P545"/>
  <c r="BI543"/>
  <c r="BH543"/>
  <c r="BG543"/>
  <c r="BF543"/>
  <c r="T543"/>
  <c r="R543"/>
  <c r="P543"/>
  <c r="BI536"/>
  <c r="BH536"/>
  <c r="BG536"/>
  <c r="BF536"/>
  <c r="T536"/>
  <c r="R536"/>
  <c r="P536"/>
  <c r="BI532"/>
  <c r="BH532"/>
  <c r="BG532"/>
  <c r="BF532"/>
  <c r="T532"/>
  <c r="R532"/>
  <c r="P532"/>
  <c r="BI527"/>
  <c r="BH527"/>
  <c r="BG527"/>
  <c r="BF527"/>
  <c r="T527"/>
  <c r="R527"/>
  <c r="P527"/>
  <c r="BI525"/>
  <c r="BH525"/>
  <c r="BG525"/>
  <c r="BF525"/>
  <c r="T525"/>
  <c r="R525"/>
  <c r="P525"/>
  <c r="BI521"/>
  <c r="BH521"/>
  <c r="BG521"/>
  <c r="BF521"/>
  <c r="T521"/>
  <c r="R521"/>
  <c r="P521"/>
  <c r="BI518"/>
  <c r="BH518"/>
  <c r="BG518"/>
  <c r="BF518"/>
  <c r="T518"/>
  <c r="R518"/>
  <c r="P518"/>
  <c r="BI515"/>
  <c r="BH515"/>
  <c r="BG515"/>
  <c r="BF515"/>
  <c r="T515"/>
  <c r="R515"/>
  <c r="P515"/>
  <c r="BI512"/>
  <c r="BH512"/>
  <c r="BG512"/>
  <c r="BF512"/>
  <c r="T512"/>
  <c r="R512"/>
  <c r="P512"/>
  <c r="BI510"/>
  <c r="BH510"/>
  <c r="BG510"/>
  <c r="BF510"/>
  <c r="T510"/>
  <c r="R510"/>
  <c r="P510"/>
  <c r="BI509"/>
  <c r="BH509"/>
  <c r="BG509"/>
  <c r="BF509"/>
  <c r="T509"/>
  <c r="R509"/>
  <c r="P509"/>
  <c r="BI508"/>
  <c r="BH508"/>
  <c r="BG508"/>
  <c r="BF508"/>
  <c r="T508"/>
  <c r="R508"/>
  <c r="P508"/>
  <c r="BI507"/>
  <c r="BH507"/>
  <c r="BG507"/>
  <c r="BF507"/>
  <c r="T507"/>
  <c r="R507"/>
  <c r="P507"/>
  <c r="BI506"/>
  <c r="BH506"/>
  <c r="BG506"/>
  <c r="BF506"/>
  <c r="T506"/>
  <c r="R506"/>
  <c r="P506"/>
  <c r="BI505"/>
  <c r="BH505"/>
  <c r="BG505"/>
  <c r="BF505"/>
  <c r="T505"/>
  <c r="R505"/>
  <c r="P505"/>
  <c r="BI503"/>
  <c r="BH503"/>
  <c r="BG503"/>
  <c r="BF503"/>
  <c r="T503"/>
  <c r="R503"/>
  <c r="P503"/>
  <c r="BI496"/>
  <c r="BH496"/>
  <c r="BG496"/>
  <c r="BF496"/>
  <c r="T496"/>
  <c r="R496"/>
  <c r="P496"/>
  <c r="BI494"/>
  <c r="BH494"/>
  <c r="BG494"/>
  <c r="BF494"/>
  <c r="T494"/>
  <c r="R494"/>
  <c r="P494"/>
  <c r="BI487"/>
  <c r="BH487"/>
  <c r="BG487"/>
  <c r="BF487"/>
  <c r="T487"/>
  <c r="R487"/>
  <c r="P487"/>
  <c r="BI486"/>
  <c r="BH486"/>
  <c r="BG486"/>
  <c r="BF486"/>
  <c r="T486"/>
  <c r="R486"/>
  <c r="P486"/>
  <c r="BI485"/>
  <c r="BH485"/>
  <c r="BG485"/>
  <c r="BF485"/>
  <c r="T485"/>
  <c r="R485"/>
  <c r="P485"/>
  <c r="BI483"/>
  <c r="BH483"/>
  <c r="BG483"/>
  <c r="BF483"/>
  <c r="T483"/>
  <c r="R483"/>
  <c r="P483"/>
  <c r="BI476"/>
  <c r="BH476"/>
  <c r="BG476"/>
  <c r="BF476"/>
  <c r="T476"/>
  <c r="R476"/>
  <c r="P476"/>
  <c r="BI475"/>
  <c r="BH475"/>
  <c r="BG475"/>
  <c r="BF475"/>
  <c r="T475"/>
  <c r="R475"/>
  <c r="P475"/>
  <c r="BI473"/>
  <c r="BH473"/>
  <c r="BG473"/>
  <c r="BF473"/>
  <c r="T473"/>
  <c r="R473"/>
  <c r="P473"/>
  <c r="BI466"/>
  <c r="BH466"/>
  <c r="BG466"/>
  <c r="BF466"/>
  <c r="T466"/>
  <c r="R466"/>
  <c r="P466"/>
  <c r="BI462"/>
  <c r="BH462"/>
  <c r="BG462"/>
  <c r="BF462"/>
  <c r="T462"/>
  <c r="R462"/>
  <c r="P462"/>
  <c r="BI458"/>
  <c r="BH458"/>
  <c r="BG458"/>
  <c r="BF458"/>
  <c r="T458"/>
  <c r="T457"/>
  <c r="R458"/>
  <c r="R457"/>
  <c r="P458"/>
  <c r="P457"/>
  <c r="BI454"/>
  <c r="BH454"/>
  <c r="BG454"/>
  <c r="BF454"/>
  <c r="T454"/>
  <c r="R454"/>
  <c r="P454"/>
  <c r="BI451"/>
  <c r="BH451"/>
  <c r="BG451"/>
  <c r="BF451"/>
  <c r="T451"/>
  <c r="R451"/>
  <c r="P451"/>
  <c r="BI448"/>
  <c r="BH448"/>
  <c r="BG448"/>
  <c r="BF448"/>
  <c r="T448"/>
  <c r="R448"/>
  <c r="P448"/>
  <c r="BI446"/>
  <c r="BH446"/>
  <c r="BG446"/>
  <c r="BF446"/>
  <c r="T446"/>
  <c r="R446"/>
  <c r="P446"/>
  <c r="BI443"/>
  <c r="BH443"/>
  <c r="BG443"/>
  <c r="BF443"/>
  <c r="T443"/>
  <c r="R443"/>
  <c r="P443"/>
  <c r="BI440"/>
  <c r="BH440"/>
  <c r="BG440"/>
  <c r="BF440"/>
  <c r="T440"/>
  <c r="R440"/>
  <c r="P440"/>
  <c r="BI438"/>
  <c r="BH438"/>
  <c r="BG438"/>
  <c r="BF438"/>
  <c r="T438"/>
  <c r="R438"/>
  <c r="P438"/>
  <c r="BI431"/>
  <c r="BH431"/>
  <c r="BG431"/>
  <c r="BF431"/>
  <c r="T431"/>
  <c r="R431"/>
  <c r="P431"/>
  <c r="BI427"/>
  <c r="BH427"/>
  <c r="BG427"/>
  <c r="BF427"/>
  <c r="T427"/>
  <c r="R427"/>
  <c r="P427"/>
  <c r="BI417"/>
  <c r="BH417"/>
  <c r="BG417"/>
  <c r="BF417"/>
  <c r="T417"/>
  <c r="R417"/>
  <c r="P417"/>
  <c r="BI412"/>
  <c r="BH412"/>
  <c r="BG412"/>
  <c r="BF412"/>
  <c r="T412"/>
  <c r="R412"/>
  <c r="P412"/>
  <c r="BI408"/>
  <c r="BH408"/>
  <c r="BG408"/>
  <c r="BF408"/>
  <c r="T408"/>
  <c r="R408"/>
  <c r="P408"/>
  <c r="BI404"/>
  <c r="BH404"/>
  <c r="BG404"/>
  <c r="BF404"/>
  <c r="T404"/>
  <c r="R404"/>
  <c r="P404"/>
  <c r="BI396"/>
  <c r="BH396"/>
  <c r="BG396"/>
  <c r="BF396"/>
  <c r="T396"/>
  <c r="R396"/>
  <c r="P396"/>
  <c r="BI386"/>
  <c r="BH386"/>
  <c r="BG386"/>
  <c r="BF386"/>
  <c r="T386"/>
  <c r="R386"/>
  <c r="P386"/>
  <c r="BI377"/>
  <c r="BH377"/>
  <c r="BG377"/>
  <c r="BF377"/>
  <c r="T377"/>
  <c r="R377"/>
  <c r="P377"/>
  <c r="BI372"/>
  <c r="BH372"/>
  <c r="BG372"/>
  <c r="BF372"/>
  <c r="T372"/>
  <c r="R372"/>
  <c r="P372"/>
  <c r="BI365"/>
  <c r="BH365"/>
  <c r="BG365"/>
  <c r="BF365"/>
  <c r="T365"/>
  <c r="R365"/>
  <c r="P365"/>
  <c r="BI362"/>
  <c r="BH362"/>
  <c r="BG362"/>
  <c r="BF362"/>
  <c r="T362"/>
  <c r="R362"/>
  <c r="P362"/>
  <c r="BI358"/>
  <c r="BH358"/>
  <c r="BG358"/>
  <c r="BF358"/>
  <c r="T358"/>
  <c r="R358"/>
  <c r="P358"/>
  <c r="BI357"/>
  <c r="BH357"/>
  <c r="BG357"/>
  <c r="BF357"/>
  <c r="T357"/>
  <c r="R357"/>
  <c r="P357"/>
  <c r="BI354"/>
  <c r="BH354"/>
  <c r="BG354"/>
  <c r="BF354"/>
  <c r="T354"/>
  <c r="R354"/>
  <c r="P354"/>
  <c r="BI351"/>
  <c r="BH351"/>
  <c r="BG351"/>
  <c r="BF351"/>
  <c r="T351"/>
  <c r="R351"/>
  <c r="P351"/>
  <c r="BI346"/>
  <c r="BH346"/>
  <c r="BG346"/>
  <c r="BF346"/>
  <c r="T346"/>
  <c r="R346"/>
  <c r="P346"/>
  <c r="BI342"/>
  <c r="BH342"/>
  <c r="BG342"/>
  <c r="BF342"/>
  <c r="T342"/>
  <c r="R342"/>
  <c r="P342"/>
  <c r="BI334"/>
  <c r="BH334"/>
  <c r="BG334"/>
  <c r="BF334"/>
  <c r="T334"/>
  <c r="R334"/>
  <c r="P334"/>
  <c r="BI329"/>
  <c r="BH329"/>
  <c r="BG329"/>
  <c r="BF329"/>
  <c r="T329"/>
  <c r="R329"/>
  <c r="P329"/>
  <c r="BI324"/>
  <c r="BH324"/>
  <c r="BG324"/>
  <c r="BF324"/>
  <c r="T324"/>
  <c r="R324"/>
  <c r="P324"/>
  <c r="BI323"/>
  <c r="BH323"/>
  <c r="BG323"/>
  <c r="BF323"/>
  <c r="T323"/>
  <c r="R323"/>
  <c r="P323"/>
  <c r="BI320"/>
  <c r="BH320"/>
  <c r="BG320"/>
  <c r="BF320"/>
  <c r="T320"/>
  <c r="R320"/>
  <c r="P320"/>
  <c r="BI313"/>
  <c r="BH313"/>
  <c r="BG313"/>
  <c r="BF313"/>
  <c r="T313"/>
  <c r="R313"/>
  <c r="P313"/>
  <c r="BI306"/>
  <c r="BH306"/>
  <c r="BG306"/>
  <c r="BF306"/>
  <c r="T306"/>
  <c r="T305"/>
  <c r="R306"/>
  <c r="R305"/>
  <c r="P306"/>
  <c r="P305"/>
  <c r="BI301"/>
  <c r="BH301"/>
  <c r="BG301"/>
  <c r="BF301"/>
  <c r="T301"/>
  <c r="R301"/>
  <c r="P301"/>
  <c r="BI296"/>
  <c r="BH296"/>
  <c r="BG296"/>
  <c r="BF296"/>
  <c r="T296"/>
  <c r="R296"/>
  <c r="P296"/>
  <c r="BI294"/>
  <c r="BH294"/>
  <c r="BG294"/>
  <c r="BF294"/>
  <c r="T294"/>
  <c r="R294"/>
  <c r="P294"/>
  <c r="BI289"/>
  <c r="BH289"/>
  <c r="BG289"/>
  <c r="BF289"/>
  <c r="T289"/>
  <c r="R289"/>
  <c r="P289"/>
  <c r="BI284"/>
  <c r="BH284"/>
  <c r="BG284"/>
  <c r="BF284"/>
  <c r="T284"/>
  <c r="R284"/>
  <c r="P284"/>
  <c r="BI275"/>
  <c r="BH275"/>
  <c r="BG275"/>
  <c r="BF275"/>
  <c r="T275"/>
  <c r="R275"/>
  <c r="P275"/>
  <c r="BI269"/>
  <c r="BH269"/>
  <c r="BG269"/>
  <c r="BF269"/>
  <c r="T269"/>
  <c r="R269"/>
  <c r="P269"/>
  <c r="BI267"/>
  <c r="BH267"/>
  <c r="BG267"/>
  <c r="BF267"/>
  <c r="T267"/>
  <c r="R267"/>
  <c r="P267"/>
  <c r="BI235"/>
  <c r="BH235"/>
  <c r="BG235"/>
  <c r="BF235"/>
  <c r="T235"/>
  <c r="R235"/>
  <c r="P235"/>
  <c r="BI233"/>
  <c r="BH233"/>
  <c r="BG233"/>
  <c r="BF233"/>
  <c r="T233"/>
  <c r="R233"/>
  <c r="P233"/>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04"/>
  <c r="BH204"/>
  <c r="BG204"/>
  <c r="BF204"/>
  <c r="T204"/>
  <c r="R204"/>
  <c r="P204"/>
  <c r="BI201"/>
  <c r="BH201"/>
  <c r="BG201"/>
  <c r="BF201"/>
  <c r="T201"/>
  <c r="R201"/>
  <c r="P201"/>
  <c r="BI197"/>
  <c r="BH197"/>
  <c r="BG197"/>
  <c r="BF197"/>
  <c r="T197"/>
  <c r="R197"/>
  <c r="P197"/>
  <c r="BI186"/>
  <c r="BH186"/>
  <c r="BG186"/>
  <c r="BF186"/>
  <c r="T186"/>
  <c r="R186"/>
  <c r="P186"/>
  <c r="BI184"/>
  <c r="BH184"/>
  <c r="BG184"/>
  <c r="BF184"/>
  <c r="T184"/>
  <c r="R184"/>
  <c r="P184"/>
  <c r="BI173"/>
  <c r="BH173"/>
  <c r="BG173"/>
  <c r="BF173"/>
  <c r="T173"/>
  <c r="R173"/>
  <c r="P173"/>
  <c r="BI168"/>
  <c r="BH168"/>
  <c r="BG168"/>
  <c r="BF168"/>
  <c r="T168"/>
  <c r="R168"/>
  <c r="P168"/>
  <c r="BI148"/>
  <c r="BH148"/>
  <c r="BG148"/>
  <c r="BF148"/>
  <c r="T148"/>
  <c r="R148"/>
  <c r="P148"/>
  <c r="BI132"/>
  <c r="BH132"/>
  <c r="BG132"/>
  <c r="BF132"/>
  <c r="T132"/>
  <c r="R132"/>
  <c r="P132"/>
  <c r="BI118"/>
  <c r="BH118"/>
  <c r="BG118"/>
  <c r="BF118"/>
  <c r="T118"/>
  <c r="R118"/>
  <c r="P118"/>
  <c r="BI110"/>
  <c r="BH110"/>
  <c r="BG110"/>
  <c r="BF110"/>
  <c r="T110"/>
  <c r="R110"/>
  <c r="P110"/>
  <c r="F101"/>
  <c r="E99"/>
  <c r="F60"/>
  <c r="E58"/>
  <c r="J28"/>
  <c r="E28"/>
  <c r="J63"/>
  <c r="J27"/>
  <c r="J25"/>
  <c r="E25"/>
  <c r="J103"/>
  <c r="J24"/>
  <c r="J22"/>
  <c r="E22"/>
  <c r="F63"/>
  <c r="J21"/>
  <c r="J19"/>
  <c r="E19"/>
  <c r="F62"/>
  <c r="J18"/>
  <c r="J16"/>
  <c r="J60"/>
  <c r="E7"/>
  <c r="E52"/>
  <c i="16" r="J41"/>
  <c r="J40"/>
  <c i="1" r="AY73"/>
  <c i="16" r="J39"/>
  <c i="1" r="AX73"/>
  <c i="16"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4"/>
  <c r="BH144"/>
  <c r="BG144"/>
  <c r="BF144"/>
  <c r="T144"/>
  <c r="R144"/>
  <c r="P144"/>
  <c r="BI143"/>
  <c r="BH143"/>
  <c r="BG143"/>
  <c r="BF143"/>
  <c r="T143"/>
  <c r="R143"/>
  <c r="P143"/>
  <c r="BI136"/>
  <c r="BH136"/>
  <c r="BG136"/>
  <c r="BF136"/>
  <c r="T136"/>
  <c r="T135"/>
  <c r="R136"/>
  <c r="R135"/>
  <c r="P136"/>
  <c r="P135"/>
  <c r="BI131"/>
  <c r="BH131"/>
  <c r="BG131"/>
  <c r="BF131"/>
  <c r="T131"/>
  <c r="R131"/>
  <c r="P131"/>
  <c r="BI128"/>
  <c r="BH128"/>
  <c r="BG128"/>
  <c r="BF128"/>
  <c r="T128"/>
  <c r="R128"/>
  <c r="P128"/>
  <c r="BI126"/>
  <c r="BH126"/>
  <c r="BG126"/>
  <c r="BF126"/>
  <c r="T126"/>
  <c r="R126"/>
  <c r="P126"/>
  <c r="BI124"/>
  <c r="BH124"/>
  <c r="BG124"/>
  <c r="BF124"/>
  <c r="T124"/>
  <c r="R124"/>
  <c r="P124"/>
  <c r="BI119"/>
  <c r="BH119"/>
  <c r="BG119"/>
  <c r="BF119"/>
  <c r="T119"/>
  <c r="R119"/>
  <c r="P119"/>
  <c r="BI115"/>
  <c r="BH115"/>
  <c r="BG115"/>
  <c r="BF115"/>
  <c r="T115"/>
  <c r="R115"/>
  <c r="P115"/>
  <c r="BI111"/>
  <c r="BH111"/>
  <c r="BG111"/>
  <c r="BF111"/>
  <c r="T111"/>
  <c r="R111"/>
  <c r="P111"/>
  <c r="BI106"/>
  <c r="BH106"/>
  <c r="BG106"/>
  <c r="BF106"/>
  <c r="T106"/>
  <c r="R106"/>
  <c r="P106"/>
  <c r="BI101"/>
  <c r="BH101"/>
  <c r="BG101"/>
  <c r="BF101"/>
  <c r="T101"/>
  <c r="R101"/>
  <c r="P101"/>
  <c r="F92"/>
  <c r="E90"/>
  <c r="F60"/>
  <c r="E58"/>
  <c r="J28"/>
  <c r="E28"/>
  <c r="J95"/>
  <c r="J27"/>
  <c r="J25"/>
  <c r="E25"/>
  <c r="J94"/>
  <c r="J24"/>
  <c r="J22"/>
  <c r="E22"/>
  <c r="F95"/>
  <c r="J21"/>
  <c r="J19"/>
  <c r="E19"/>
  <c r="F94"/>
  <c r="J18"/>
  <c r="J16"/>
  <c r="J60"/>
  <c r="E7"/>
  <c r="E52"/>
  <c i="15" r="J41"/>
  <c r="J40"/>
  <c i="1" r="AY72"/>
  <c i="15" r="J39"/>
  <c i="1" r="AX72"/>
  <c i="15" r="BI457"/>
  <c r="BH457"/>
  <c r="BG457"/>
  <c r="BF457"/>
  <c r="T457"/>
  <c r="R457"/>
  <c r="P457"/>
  <c r="BI453"/>
  <c r="BH453"/>
  <c r="BG453"/>
  <c r="BF453"/>
  <c r="T453"/>
  <c r="R453"/>
  <c r="P453"/>
  <c r="BI449"/>
  <c r="BH449"/>
  <c r="BG449"/>
  <c r="BF449"/>
  <c r="T449"/>
  <c r="R449"/>
  <c r="P449"/>
  <c r="BI425"/>
  <c r="BH425"/>
  <c r="BG425"/>
  <c r="BF425"/>
  <c r="T425"/>
  <c r="R425"/>
  <c r="P425"/>
  <c r="BI423"/>
  <c r="BH423"/>
  <c r="BG423"/>
  <c r="BF423"/>
  <c r="T423"/>
  <c r="R423"/>
  <c r="P423"/>
  <c r="BI421"/>
  <c r="BH421"/>
  <c r="BG421"/>
  <c r="BF421"/>
  <c r="T421"/>
  <c r="R421"/>
  <c r="P421"/>
  <c r="BI419"/>
  <c r="BH419"/>
  <c r="BG419"/>
  <c r="BF419"/>
  <c r="T419"/>
  <c r="R419"/>
  <c r="P419"/>
  <c r="BI415"/>
  <c r="BH415"/>
  <c r="BG415"/>
  <c r="BF415"/>
  <c r="T415"/>
  <c r="R415"/>
  <c r="P415"/>
  <c r="BI413"/>
  <c r="BH413"/>
  <c r="BG413"/>
  <c r="BF413"/>
  <c r="T413"/>
  <c r="R413"/>
  <c r="P413"/>
  <c r="BI409"/>
  <c r="BH409"/>
  <c r="BG409"/>
  <c r="BF409"/>
  <c r="T409"/>
  <c r="R409"/>
  <c r="P409"/>
  <c r="BI404"/>
  <c r="BH404"/>
  <c r="BG404"/>
  <c r="BF404"/>
  <c r="T404"/>
  <c r="R404"/>
  <c r="P404"/>
  <c r="BI392"/>
  <c r="BH392"/>
  <c r="BG392"/>
  <c r="BF392"/>
  <c r="T392"/>
  <c r="R392"/>
  <c r="P392"/>
  <c r="BI389"/>
  <c r="BH389"/>
  <c r="BG389"/>
  <c r="BF389"/>
  <c r="T389"/>
  <c r="R389"/>
  <c r="P389"/>
  <c r="BI387"/>
  <c r="BH387"/>
  <c r="BG387"/>
  <c r="BF387"/>
  <c r="T387"/>
  <c r="R387"/>
  <c r="P387"/>
  <c r="BI379"/>
  <c r="BH379"/>
  <c r="BG379"/>
  <c r="BF379"/>
  <c r="T379"/>
  <c r="R379"/>
  <c r="P379"/>
  <c r="BI373"/>
  <c r="BH373"/>
  <c r="BG373"/>
  <c r="BF373"/>
  <c r="T373"/>
  <c r="R373"/>
  <c r="P373"/>
  <c r="BI367"/>
  <c r="BH367"/>
  <c r="BG367"/>
  <c r="BF367"/>
  <c r="T367"/>
  <c r="R367"/>
  <c r="P367"/>
  <c r="BI364"/>
  <c r="BH364"/>
  <c r="BG364"/>
  <c r="BF364"/>
  <c r="T364"/>
  <c r="R364"/>
  <c r="P364"/>
  <c r="BI362"/>
  <c r="BH362"/>
  <c r="BG362"/>
  <c r="BF362"/>
  <c r="T362"/>
  <c r="R362"/>
  <c r="P362"/>
  <c r="BI356"/>
  <c r="BH356"/>
  <c r="BG356"/>
  <c r="BF356"/>
  <c r="T356"/>
  <c r="R356"/>
  <c r="P356"/>
  <c r="BI354"/>
  <c r="BH354"/>
  <c r="BG354"/>
  <c r="BF354"/>
  <c r="T354"/>
  <c r="R354"/>
  <c r="P354"/>
  <c r="BI350"/>
  <c r="BH350"/>
  <c r="BG350"/>
  <c r="BF350"/>
  <c r="T350"/>
  <c r="R350"/>
  <c r="P350"/>
  <c r="BI344"/>
  <c r="BH344"/>
  <c r="BG344"/>
  <c r="BF344"/>
  <c r="T344"/>
  <c r="R344"/>
  <c r="P344"/>
  <c r="BI342"/>
  <c r="BH342"/>
  <c r="BG342"/>
  <c r="BF342"/>
  <c r="T342"/>
  <c r="R342"/>
  <c r="P342"/>
  <c r="BI337"/>
  <c r="BH337"/>
  <c r="BG337"/>
  <c r="BF337"/>
  <c r="T337"/>
  <c r="R337"/>
  <c r="P337"/>
  <c r="BI332"/>
  <c r="BH332"/>
  <c r="BG332"/>
  <c r="BF332"/>
  <c r="T332"/>
  <c r="R332"/>
  <c r="P332"/>
  <c r="BI326"/>
  <c r="BH326"/>
  <c r="BG326"/>
  <c r="BF326"/>
  <c r="T326"/>
  <c r="R326"/>
  <c r="P326"/>
  <c r="BI324"/>
  <c r="BH324"/>
  <c r="BG324"/>
  <c r="BF324"/>
  <c r="T324"/>
  <c r="R324"/>
  <c r="P324"/>
  <c r="BI322"/>
  <c r="BH322"/>
  <c r="BG322"/>
  <c r="BF322"/>
  <c r="T322"/>
  <c r="R322"/>
  <c r="P322"/>
  <c r="BI316"/>
  <c r="BH316"/>
  <c r="BG316"/>
  <c r="BF316"/>
  <c r="T316"/>
  <c r="R316"/>
  <c r="P316"/>
  <c r="BI310"/>
  <c r="BH310"/>
  <c r="BG310"/>
  <c r="BF310"/>
  <c r="T310"/>
  <c r="R310"/>
  <c r="P310"/>
  <c r="BI308"/>
  <c r="BH308"/>
  <c r="BG308"/>
  <c r="BF308"/>
  <c r="T308"/>
  <c r="R308"/>
  <c r="P308"/>
  <c r="BI303"/>
  <c r="BH303"/>
  <c r="BG303"/>
  <c r="BF303"/>
  <c r="T303"/>
  <c r="R303"/>
  <c r="P303"/>
  <c r="BI301"/>
  <c r="BH301"/>
  <c r="BG301"/>
  <c r="BF301"/>
  <c r="T301"/>
  <c r="R301"/>
  <c r="P301"/>
  <c r="BI296"/>
  <c r="BH296"/>
  <c r="BG296"/>
  <c r="BF296"/>
  <c r="T296"/>
  <c r="R296"/>
  <c r="P296"/>
  <c r="BI291"/>
  <c r="BH291"/>
  <c r="BG291"/>
  <c r="BF291"/>
  <c r="T291"/>
  <c r="R291"/>
  <c r="P291"/>
  <c r="BI287"/>
  <c r="BH287"/>
  <c r="BG287"/>
  <c r="BF287"/>
  <c r="T287"/>
  <c r="R287"/>
  <c r="P287"/>
  <c r="BI285"/>
  <c r="BH285"/>
  <c r="BG285"/>
  <c r="BF285"/>
  <c r="T285"/>
  <c r="R285"/>
  <c r="P285"/>
  <c r="BI277"/>
  <c r="BH277"/>
  <c r="BG277"/>
  <c r="BF277"/>
  <c r="T277"/>
  <c r="R277"/>
  <c r="P277"/>
  <c r="BI275"/>
  <c r="BH275"/>
  <c r="BG275"/>
  <c r="BF275"/>
  <c r="T275"/>
  <c r="R275"/>
  <c r="P275"/>
  <c r="BI274"/>
  <c r="BH274"/>
  <c r="BG274"/>
  <c r="BF274"/>
  <c r="T274"/>
  <c r="R274"/>
  <c r="P274"/>
  <c r="BI273"/>
  <c r="BH273"/>
  <c r="BG273"/>
  <c r="BF273"/>
  <c r="T273"/>
  <c r="R273"/>
  <c r="P273"/>
  <c r="BI270"/>
  <c r="BH270"/>
  <c r="BG270"/>
  <c r="BF270"/>
  <c r="T270"/>
  <c r="R270"/>
  <c r="P270"/>
  <c r="BI268"/>
  <c r="BH268"/>
  <c r="BG268"/>
  <c r="BF268"/>
  <c r="T268"/>
  <c r="R268"/>
  <c r="P268"/>
  <c r="BI263"/>
  <c r="BH263"/>
  <c r="BG263"/>
  <c r="BF263"/>
  <c r="T263"/>
  <c r="R263"/>
  <c r="P263"/>
  <c r="BI259"/>
  <c r="BH259"/>
  <c r="BG259"/>
  <c r="BF259"/>
  <c r="T259"/>
  <c r="T258"/>
  <c r="R259"/>
  <c r="R258"/>
  <c r="P259"/>
  <c r="P258"/>
  <c r="BI255"/>
  <c r="BH255"/>
  <c r="BG255"/>
  <c r="BF255"/>
  <c r="T255"/>
  <c r="R255"/>
  <c r="P255"/>
  <c r="BI252"/>
  <c r="BH252"/>
  <c r="BG252"/>
  <c r="BF252"/>
  <c r="T252"/>
  <c r="R252"/>
  <c r="P252"/>
  <c r="BI250"/>
  <c r="BH250"/>
  <c r="BG250"/>
  <c r="BF250"/>
  <c r="T250"/>
  <c r="R250"/>
  <c r="P250"/>
  <c r="BI248"/>
  <c r="BH248"/>
  <c r="BG248"/>
  <c r="BF248"/>
  <c r="T248"/>
  <c r="R248"/>
  <c r="P248"/>
  <c r="BI244"/>
  <c r="BH244"/>
  <c r="BG244"/>
  <c r="BF244"/>
  <c r="T244"/>
  <c r="R244"/>
  <c r="P244"/>
  <c r="BI237"/>
  <c r="BH237"/>
  <c r="BG237"/>
  <c r="BF237"/>
  <c r="T237"/>
  <c r="R237"/>
  <c r="P237"/>
  <c r="BI230"/>
  <c r="BH230"/>
  <c r="BG230"/>
  <c r="BF230"/>
  <c r="T230"/>
  <c r="R230"/>
  <c r="P230"/>
  <c r="BI223"/>
  <c r="BH223"/>
  <c r="BG223"/>
  <c r="BF223"/>
  <c r="T223"/>
  <c r="R223"/>
  <c r="P223"/>
  <c r="BI216"/>
  <c r="BH216"/>
  <c r="BG216"/>
  <c r="BF216"/>
  <c r="T216"/>
  <c r="R216"/>
  <c r="P216"/>
  <c r="BI209"/>
  <c r="BH209"/>
  <c r="BG209"/>
  <c r="BF209"/>
  <c r="T209"/>
  <c r="T208"/>
  <c r="R209"/>
  <c r="R208"/>
  <c r="P209"/>
  <c r="P208"/>
  <c r="BI203"/>
  <c r="BH203"/>
  <c r="BG203"/>
  <c r="BF203"/>
  <c r="T203"/>
  <c r="R203"/>
  <c r="P203"/>
  <c r="BI199"/>
  <c r="BH199"/>
  <c r="BG199"/>
  <c r="BF199"/>
  <c r="T199"/>
  <c r="R199"/>
  <c r="P199"/>
  <c r="BI191"/>
  <c r="BH191"/>
  <c r="BG191"/>
  <c r="BF191"/>
  <c r="T191"/>
  <c r="T190"/>
  <c r="R191"/>
  <c r="R190"/>
  <c r="P191"/>
  <c r="P190"/>
  <c r="BI188"/>
  <c r="BH188"/>
  <c r="BG188"/>
  <c r="BF188"/>
  <c r="T188"/>
  <c r="R188"/>
  <c r="P188"/>
  <c r="BI186"/>
  <c r="BH186"/>
  <c r="BG186"/>
  <c r="BF186"/>
  <c r="T186"/>
  <c r="R186"/>
  <c r="P186"/>
  <c r="BI184"/>
  <c r="BH184"/>
  <c r="BG184"/>
  <c r="BF184"/>
  <c r="T184"/>
  <c r="R184"/>
  <c r="P184"/>
  <c r="BI180"/>
  <c r="BH180"/>
  <c r="BG180"/>
  <c r="BF180"/>
  <c r="T180"/>
  <c r="R180"/>
  <c r="P180"/>
  <c r="BI168"/>
  <c r="BH168"/>
  <c r="BG168"/>
  <c r="BF168"/>
  <c r="T168"/>
  <c r="R168"/>
  <c r="P168"/>
  <c r="BI166"/>
  <c r="BH166"/>
  <c r="BG166"/>
  <c r="BF166"/>
  <c r="T166"/>
  <c r="R166"/>
  <c r="P166"/>
  <c r="BI163"/>
  <c r="BH163"/>
  <c r="BG163"/>
  <c r="BF163"/>
  <c r="T163"/>
  <c r="R163"/>
  <c r="P163"/>
  <c r="BI161"/>
  <c r="BH161"/>
  <c r="BG161"/>
  <c r="BF161"/>
  <c r="T161"/>
  <c r="R161"/>
  <c r="P161"/>
  <c r="BI158"/>
  <c r="BH158"/>
  <c r="BG158"/>
  <c r="BF158"/>
  <c r="T158"/>
  <c r="R158"/>
  <c r="P158"/>
  <c r="BI156"/>
  <c r="BH156"/>
  <c r="BG156"/>
  <c r="BF156"/>
  <c r="T156"/>
  <c r="R156"/>
  <c r="P156"/>
  <c r="BI154"/>
  <c r="BH154"/>
  <c r="BG154"/>
  <c r="BF154"/>
  <c r="T154"/>
  <c r="R154"/>
  <c r="P154"/>
  <c r="BI147"/>
  <c r="BH147"/>
  <c r="BG147"/>
  <c r="BF147"/>
  <c r="T147"/>
  <c r="R147"/>
  <c r="P147"/>
  <c r="BI135"/>
  <c r="BH135"/>
  <c r="BG135"/>
  <c r="BF135"/>
  <c r="T135"/>
  <c r="R135"/>
  <c r="P135"/>
  <c r="BI130"/>
  <c r="BH130"/>
  <c r="BG130"/>
  <c r="BF130"/>
  <c r="T130"/>
  <c r="R130"/>
  <c r="P130"/>
  <c r="BI124"/>
  <c r="BH124"/>
  <c r="BG124"/>
  <c r="BF124"/>
  <c r="T124"/>
  <c r="R124"/>
  <c r="P124"/>
  <c r="BI118"/>
  <c r="BH118"/>
  <c r="BG118"/>
  <c r="BF118"/>
  <c r="T118"/>
  <c r="R118"/>
  <c r="P118"/>
  <c r="BI114"/>
  <c r="BH114"/>
  <c r="BG114"/>
  <c r="BF114"/>
  <c r="T114"/>
  <c r="R114"/>
  <c r="P114"/>
  <c r="BI109"/>
  <c r="BH109"/>
  <c r="BG109"/>
  <c r="BF109"/>
  <c r="T109"/>
  <c r="T108"/>
  <c r="R109"/>
  <c r="R108"/>
  <c r="P109"/>
  <c r="P108"/>
  <c r="F100"/>
  <c r="E98"/>
  <c r="F60"/>
  <c r="E58"/>
  <c r="J28"/>
  <c r="E28"/>
  <c r="J103"/>
  <c r="J27"/>
  <c r="J25"/>
  <c r="E25"/>
  <c r="J62"/>
  <c r="J24"/>
  <c r="J22"/>
  <c r="E22"/>
  <c r="F63"/>
  <c r="J21"/>
  <c r="J19"/>
  <c r="E19"/>
  <c r="F102"/>
  <c r="J18"/>
  <c r="J16"/>
  <c r="J100"/>
  <c r="E7"/>
  <c r="E52"/>
  <c i="14" r="J39"/>
  <c r="J38"/>
  <c i="1" r="AY69"/>
  <c i="14" r="J37"/>
  <c i="1" r="AX69"/>
  <c i="14" r="BI93"/>
  <c r="BH93"/>
  <c r="BG93"/>
  <c r="BF93"/>
  <c r="T93"/>
  <c r="T92"/>
  <c r="R93"/>
  <c r="R92"/>
  <c r="P93"/>
  <c r="P92"/>
  <c r="BI91"/>
  <c r="BH91"/>
  <c r="BG91"/>
  <c r="BF91"/>
  <c r="T91"/>
  <c r="T90"/>
  <c r="T89"/>
  <c r="T88"/>
  <c r="R91"/>
  <c r="R90"/>
  <c r="R89"/>
  <c r="R88"/>
  <c r="P91"/>
  <c r="P90"/>
  <c r="P89"/>
  <c r="P88"/>
  <c i="1" r="AU69"/>
  <c i="14" r="F82"/>
  <c r="E80"/>
  <c r="F56"/>
  <c r="E54"/>
  <c r="J26"/>
  <c r="E26"/>
  <c r="J85"/>
  <c r="J25"/>
  <c r="J23"/>
  <c r="E23"/>
  <c r="J58"/>
  <c r="J22"/>
  <c r="J20"/>
  <c r="E20"/>
  <c r="F85"/>
  <c r="J19"/>
  <c r="J17"/>
  <c r="E17"/>
  <c r="F58"/>
  <c r="J16"/>
  <c r="J14"/>
  <c r="J82"/>
  <c r="E7"/>
  <c r="E50"/>
  <c i="13" r="J39"/>
  <c r="J38"/>
  <c i="1" r="AY68"/>
  <c i="13" r="J37"/>
  <c i="1" r="AX68"/>
  <c i="13" r="BI353"/>
  <c r="BH353"/>
  <c r="BG353"/>
  <c r="BF353"/>
  <c r="T353"/>
  <c r="T352"/>
  <c r="R353"/>
  <c r="R352"/>
  <c r="P353"/>
  <c r="P352"/>
  <c r="BI351"/>
  <c r="BH351"/>
  <c r="BG351"/>
  <c r="BF351"/>
  <c r="T351"/>
  <c r="T350"/>
  <c r="R351"/>
  <c r="R350"/>
  <c r="P351"/>
  <c r="P350"/>
  <c r="BI349"/>
  <c r="BH349"/>
  <c r="BG349"/>
  <c r="BF349"/>
  <c r="T349"/>
  <c r="T348"/>
  <c r="R349"/>
  <c r="R348"/>
  <c r="P349"/>
  <c r="P348"/>
  <c r="BI347"/>
  <c r="BH347"/>
  <c r="BG347"/>
  <c r="BF347"/>
  <c r="T347"/>
  <c r="T346"/>
  <c r="R347"/>
  <c r="R346"/>
  <c r="P347"/>
  <c r="P346"/>
  <c r="BI345"/>
  <c r="BH345"/>
  <c r="BG345"/>
  <c r="BF345"/>
  <c r="T345"/>
  <c r="T344"/>
  <c r="R345"/>
  <c r="R344"/>
  <c r="P345"/>
  <c r="P344"/>
  <c r="BI343"/>
  <c r="BH343"/>
  <c r="BG343"/>
  <c r="BF343"/>
  <c r="T343"/>
  <c r="T342"/>
  <c r="T341"/>
  <c r="R343"/>
  <c r="R342"/>
  <c r="R341"/>
  <c r="P343"/>
  <c r="P342"/>
  <c r="P341"/>
  <c r="BI339"/>
  <c r="BH339"/>
  <c r="BG339"/>
  <c r="BF339"/>
  <c r="T339"/>
  <c r="T338"/>
  <c r="R339"/>
  <c r="R338"/>
  <c r="P339"/>
  <c r="P338"/>
  <c r="BI335"/>
  <c r="BH335"/>
  <c r="BG335"/>
  <c r="BF335"/>
  <c r="T335"/>
  <c r="R335"/>
  <c r="P335"/>
  <c r="BI332"/>
  <c r="BH332"/>
  <c r="BG332"/>
  <c r="BF332"/>
  <c r="T332"/>
  <c r="R332"/>
  <c r="P332"/>
  <c r="BI330"/>
  <c r="BH330"/>
  <c r="BG330"/>
  <c r="BF330"/>
  <c r="T330"/>
  <c r="R330"/>
  <c r="P330"/>
  <c r="BI328"/>
  <c r="BH328"/>
  <c r="BG328"/>
  <c r="BF328"/>
  <c r="T328"/>
  <c r="R328"/>
  <c r="P328"/>
  <c r="BI323"/>
  <c r="BH323"/>
  <c r="BG323"/>
  <c r="BF323"/>
  <c r="T323"/>
  <c r="R323"/>
  <c r="P323"/>
  <c r="BI319"/>
  <c r="BH319"/>
  <c r="BG319"/>
  <c r="BF319"/>
  <c r="T319"/>
  <c r="R319"/>
  <c r="P319"/>
  <c r="BI314"/>
  <c r="BH314"/>
  <c r="BG314"/>
  <c r="BF314"/>
  <c r="T314"/>
  <c r="T313"/>
  <c r="R314"/>
  <c r="R313"/>
  <c r="P314"/>
  <c r="P313"/>
  <c r="BI302"/>
  <c r="BH302"/>
  <c r="BG302"/>
  <c r="BF302"/>
  <c r="T302"/>
  <c r="T301"/>
  <c r="R302"/>
  <c r="R301"/>
  <c r="P302"/>
  <c r="P301"/>
  <c r="BI298"/>
  <c r="BH298"/>
  <c r="BG298"/>
  <c r="BF298"/>
  <c r="T298"/>
  <c r="R298"/>
  <c r="P298"/>
  <c r="BI295"/>
  <c r="BH295"/>
  <c r="BG295"/>
  <c r="BF295"/>
  <c r="T295"/>
  <c r="R295"/>
  <c r="P295"/>
  <c r="BI267"/>
  <c r="BH267"/>
  <c r="BG267"/>
  <c r="BF267"/>
  <c r="T267"/>
  <c r="R267"/>
  <c r="P267"/>
  <c r="BI239"/>
  <c r="BH239"/>
  <c r="BG239"/>
  <c r="BF239"/>
  <c r="T239"/>
  <c r="R239"/>
  <c r="P239"/>
  <c r="BI237"/>
  <c r="BH237"/>
  <c r="BG237"/>
  <c r="BF237"/>
  <c r="T237"/>
  <c r="R237"/>
  <c r="P237"/>
  <c r="BI231"/>
  <c r="BH231"/>
  <c r="BG231"/>
  <c r="BF231"/>
  <c r="T231"/>
  <c r="R231"/>
  <c r="P231"/>
  <c r="BI229"/>
  <c r="BH229"/>
  <c r="BG229"/>
  <c r="BF229"/>
  <c r="T229"/>
  <c r="R229"/>
  <c r="P229"/>
  <c r="BI220"/>
  <c r="BH220"/>
  <c r="BG220"/>
  <c r="BF220"/>
  <c r="T220"/>
  <c r="R220"/>
  <c r="P220"/>
  <c r="BI186"/>
  <c r="BH186"/>
  <c r="BG186"/>
  <c r="BF186"/>
  <c r="T186"/>
  <c r="R186"/>
  <c r="P186"/>
  <c r="BI179"/>
  <c r="BH179"/>
  <c r="BG179"/>
  <c r="BF179"/>
  <c r="T179"/>
  <c r="R179"/>
  <c r="P179"/>
  <c r="BI166"/>
  <c r="BH166"/>
  <c r="BG166"/>
  <c r="BF166"/>
  <c r="T166"/>
  <c r="R166"/>
  <c r="P166"/>
  <c r="BI160"/>
  <c r="BH160"/>
  <c r="BG160"/>
  <c r="BF160"/>
  <c r="T160"/>
  <c r="R160"/>
  <c r="P160"/>
  <c r="BI153"/>
  <c r="BH153"/>
  <c r="BG153"/>
  <c r="BF153"/>
  <c r="T153"/>
  <c r="R153"/>
  <c r="P153"/>
  <c r="BI150"/>
  <c r="BH150"/>
  <c r="BG150"/>
  <c r="BF150"/>
  <c r="T150"/>
  <c r="R150"/>
  <c r="P150"/>
  <c r="BI145"/>
  <c r="BH145"/>
  <c r="BG145"/>
  <c r="BF145"/>
  <c r="T145"/>
  <c r="R145"/>
  <c r="P145"/>
  <c r="BI130"/>
  <c r="BH130"/>
  <c r="BG130"/>
  <c r="BF130"/>
  <c r="T130"/>
  <c r="R130"/>
  <c r="P130"/>
  <c r="BI102"/>
  <c r="BH102"/>
  <c r="BG102"/>
  <c r="BF102"/>
  <c r="T102"/>
  <c r="R102"/>
  <c r="P102"/>
  <c r="F93"/>
  <c r="E91"/>
  <c r="F56"/>
  <c r="E54"/>
  <c r="J26"/>
  <c r="E26"/>
  <c r="J96"/>
  <c r="J25"/>
  <c r="J23"/>
  <c r="E23"/>
  <c r="J95"/>
  <c r="J22"/>
  <c r="J20"/>
  <c r="E20"/>
  <c r="F59"/>
  <c r="J19"/>
  <c r="J17"/>
  <c r="E17"/>
  <c r="F58"/>
  <c r="J16"/>
  <c r="J14"/>
  <c r="J56"/>
  <c r="E7"/>
  <c r="E50"/>
  <c i="12" r="J41"/>
  <c r="J40"/>
  <c i="1" r="AY67"/>
  <c i="12" r="J39"/>
  <c i="1" r="AX67"/>
  <c i="12" r="BI400"/>
  <c r="BH400"/>
  <c r="BG400"/>
  <c r="BF400"/>
  <c r="T400"/>
  <c r="T399"/>
  <c r="R400"/>
  <c r="R399"/>
  <c r="P400"/>
  <c r="P399"/>
  <c r="BI397"/>
  <c r="BH397"/>
  <c r="BG397"/>
  <c r="BF397"/>
  <c r="T397"/>
  <c r="R397"/>
  <c r="P397"/>
  <c r="BI394"/>
  <c r="BH394"/>
  <c r="BG394"/>
  <c r="BF394"/>
  <c r="T394"/>
  <c r="R394"/>
  <c r="P394"/>
  <c r="BI392"/>
  <c r="BH392"/>
  <c r="BG392"/>
  <c r="BF392"/>
  <c r="T392"/>
  <c r="R392"/>
  <c r="P392"/>
  <c r="BI383"/>
  <c r="BH383"/>
  <c r="BG383"/>
  <c r="BF383"/>
  <c r="T383"/>
  <c r="R383"/>
  <c r="P383"/>
  <c r="BI380"/>
  <c r="BH380"/>
  <c r="BG380"/>
  <c r="BF380"/>
  <c r="T380"/>
  <c r="R380"/>
  <c r="P380"/>
  <c r="BI379"/>
  <c r="BH379"/>
  <c r="BG379"/>
  <c r="BF379"/>
  <c r="T379"/>
  <c r="R379"/>
  <c r="P379"/>
  <c r="BI378"/>
  <c r="BH378"/>
  <c r="BG378"/>
  <c r="BF378"/>
  <c r="T378"/>
  <c r="R378"/>
  <c r="P378"/>
  <c r="BI371"/>
  <c r="BH371"/>
  <c r="BG371"/>
  <c r="BF371"/>
  <c r="T371"/>
  <c r="R371"/>
  <c r="P371"/>
  <c r="BI366"/>
  <c r="BH366"/>
  <c r="BG366"/>
  <c r="BF366"/>
  <c r="T366"/>
  <c r="R366"/>
  <c r="P366"/>
  <c r="BI365"/>
  <c r="BH365"/>
  <c r="BG365"/>
  <c r="BF365"/>
  <c r="T365"/>
  <c r="R365"/>
  <c r="P365"/>
  <c r="BI363"/>
  <c r="BH363"/>
  <c r="BG363"/>
  <c r="BF363"/>
  <c r="T363"/>
  <c r="R363"/>
  <c r="P363"/>
  <c r="BI358"/>
  <c r="BH358"/>
  <c r="BG358"/>
  <c r="BF358"/>
  <c r="T358"/>
  <c r="R358"/>
  <c r="P358"/>
  <c r="BI351"/>
  <c r="BH351"/>
  <c r="BG351"/>
  <c r="BF351"/>
  <c r="T351"/>
  <c r="R351"/>
  <c r="P351"/>
  <c r="BI344"/>
  <c r="BH344"/>
  <c r="BG344"/>
  <c r="BF344"/>
  <c r="T344"/>
  <c r="R344"/>
  <c r="P344"/>
  <c r="BI340"/>
  <c r="BH340"/>
  <c r="BG340"/>
  <c r="BF340"/>
  <c r="T340"/>
  <c r="R340"/>
  <c r="P340"/>
  <c r="BI338"/>
  <c r="BH338"/>
  <c r="BG338"/>
  <c r="BF338"/>
  <c r="T338"/>
  <c r="R338"/>
  <c r="P338"/>
  <c r="BI337"/>
  <c r="BH337"/>
  <c r="BG337"/>
  <c r="BF337"/>
  <c r="T337"/>
  <c r="R337"/>
  <c r="P337"/>
  <c r="BI336"/>
  <c r="BH336"/>
  <c r="BG336"/>
  <c r="BF336"/>
  <c r="T336"/>
  <c r="R336"/>
  <c r="P336"/>
  <c r="BI332"/>
  <c r="BH332"/>
  <c r="BG332"/>
  <c r="BF332"/>
  <c r="T332"/>
  <c r="R332"/>
  <c r="P332"/>
  <c r="BI327"/>
  <c r="BH327"/>
  <c r="BG327"/>
  <c r="BF327"/>
  <c r="T327"/>
  <c r="R327"/>
  <c r="P327"/>
  <c r="BI325"/>
  <c r="BH325"/>
  <c r="BG325"/>
  <c r="BF325"/>
  <c r="T325"/>
  <c r="R325"/>
  <c r="P325"/>
  <c r="BI321"/>
  <c r="BH321"/>
  <c r="BG321"/>
  <c r="BF321"/>
  <c r="T321"/>
  <c r="R321"/>
  <c r="P321"/>
  <c r="BI319"/>
  <c r="BH319"/>
  <c r="BG319"/>
  <c r="BF319"/>
  <c r="T319"/>
  <c r="R319"/>
  <c r="P319"/>
  <c r="BI318"/>
  <c r="BH318"/>
  <c r="BG318"/>
  <c r="BF318"/>
  <c r="T318"/>
  <c r="R318"/>
  <c r="P318"/>
  <c r="BI317"/>
  <c r="BH317"/>
  <c r="BG317"/>
  <c r="BF317"/>
  <c r="T317"/>
  <c r="R317"/>
  <c r="P317"/>
  <c r="BI310"/>
  <c r="BH310"/>
  <c r="BG310"/>
  <c r="BF310"/>
  <c r="T310"/>
  <c r="R310"/>
  <c r="P310"/>
  <c r="BI308"/>
  <c r="BH308"/>
  <c r="BG308"/>
  <c r="BF308"/>
  <c r="T308"/>
  <c r="R308"/>
  <c r="P308"/>
  <c r="BI301"/>
  <c r="BH301"/>
  <c r="BG301"/>
  <c r="BF301"/>
  <c r="T301"/>
  <c r="R301"/>
  <c r="P301"/>
  <c r="BI294"/>
  <c r="BH294"/>
  <c r="BG294"/>
  <c r="BF294"/>
  <c r="T294"/>
  <c r="R294"/>
  <c r="P294"/>
  <c r="BI290"/>
  <c r="BH290"/>
  <c r="BG290"/>
  <c r="BF290"/>
  <c r="T290"/>
  <c r="R290"/>
  <c r="P290"/>
  <c r="BI286"/>
  <c r="BH286"/>
  <c r="BG286"/>
  <c r="BF286"/>
  <c r="T286"/>
  <c r="R286"/>
  <c r="P286"/>
  <c r="BI277"/>
  <c r="BH277"/>
  <c r="BG277"/>
  <c r="BF277"/>
  <c r="T277"/>
  <c r="R277"/>
  <c r="P277"/>
  <c r="BI275"/>
  <c r="BH275"/>
  <c r="BG275"/>
  <c r="BF275"/>
  <c r="T275"/>
  <c r="R275"/>
  <c r="P275"/>
  <c r="BI273"/>
  <c r="BH273"/>
  <c r="BG273"/>
  <c r="BF273"/>
  <c r="T273"/>
  <c r="R273"/>
  <c r="P273"/>
  <c r="BI268"/>
  <c r="BH268"/>
  <c r="BG268"/>
  <c r="BF268"/>
  <c r="T268"/>
  <c r="R268"/>
  <c r="P268"/>
  <c r="BI265"/>
  <c r="BH265"/>
  <c r="BG265"/>
  <c r="BF265"/>
  <c r="T265"/>
  <c r="R265"/>
  <c r="P265"/>
  <c r="BI257"/>
  <c r="BH257"/>
  <c r="BG257"/>
  <c r="BF257"/>
  <c r="T257"/>
  <c r="R257"/>
  <c r="P257"/>
  <c r="BI251"/>
  <c r="BH251"/>
  <c r="BG251"/>
  <c r="BF251"/>
  <c r="T251"/>
  <c r="R251"/>
  <c r="P251"/>
  <c r="BI247"/>
  <c r="BH247"/>
  <c r="BG247"/>
  <c r="BF247"/>
  <c r="T247"/>
  <c r="R247"/>
  <c r="P247"/>
  <c r="BI242"/>
  <c r="BH242"/>
  <c r="BG242"/>
  <c r="BF242"/>
  <c r="T242"/>
  <c r="R242"/>
  <c r="P242"/>
  <c r="BI238"/>
  <c r="BH238"/>
  <c r="BG238"/>
  <c r="BF238"/>
  <c r="T238"/>
  <c r="R238"/>
  <c r="P238"/>
  <c r="BI235"/>
  <c r="BH235"/>
  <c r="BG235"/>
  <c r="BF235"/>
  <c r="T235"/>
  <c r="R235"/>
  <c r="P235"/>
  <c r="BI232"/>
  <c r="BH232"/>
  <c r="BG232"/>
  <c r="BF232"/>
  <c r="T232"/>
  <c r="R232"/>
  <c r="P232"/>
  <c r="BI226"/>
  <c r="BH226"/>
  <c r="BG226"/>
  <c r="BF226"/>
  <c r="T226"/>
  <c r="R226"/>
  <c r="P226"/>
  <c r="BI221"/>
  <c r="BH221"/>
  <c r="BG221"/>
  <c r="BF221"/>
  <c r="T221"/>
  <c r="R221"/>
  <c r="P221"/>
  <c r="BI218"/>
  <c r="BH218"/>
  <c r="BG218"/>
  <c r="BF218"/>
  <c r="T218"/>
  <c r="R218"/>
  <c r="P218"/>
  <c r="BI215"/>
  <c r="BH215"/>
  <c r="BG215"/>
  <c r="BF215"/>
  <c r="T215"/>
  <c r="R215"/>
  <c r="P215"/>
  <c r="BI213"/>
  <c r="BH213"/>
  <c r="BG213"/>
  <c r="BF213"/>
  <c r="T213"/>
  <c r="R213"/>
  <c r="P213"/>
  <c r="BI209"/>
  <c r="BH209"/>
  <c r="BG209"/>
  <c r="BF209"/>
  <c r="T209"/>
  <c r="R209"/>
  <c r="P209"/>
  <c r="BI207"/>
  <c r="BH207"/>
  <c r="BG207"/>
  <c r="BF207"/>
  <c r="T207"/>
  <c r="R207"/>
  <c r="P207"/>
  <c r="BI199"/>
  <c r="BH199"/>
  <c r="BG199"/>
  <c r="BF199"/>
  <c r="T199"/>
  <c r="R199"/>
  <c r="P199"/>
  <c r="BI196"/>
  <c r="BH196"/>
  <c r="BG196"/>
  <c r="BF196"/>
  <c r="T196"/>
  <c r="R196"/>
  <c r="P196"/>
  <c r="BI194"/>
  <c r="BH194"/>
  <c r="BG194"/>
  <c r="BF194"/>
  <c r="T194"/>
  <c r="R194"/>
  <c r="P194"/>
  <c r="BI190"/>
  <c r="BH190"/>
  <c r="BG190"/>
  <c r="BF190"/>
  <c r="T190"/>
  <c r="R190"/>
  <c r="P190"/>
  <c r="BI188"/>
  <c r="BH188"/>
  <c r="BG188"/>
  <c r="BF188"/>
  <c r="T188"/>
  <c r="R188"/>
  <c r="P188"/>
  <c r="BI181"/>
  <c r="BH181"/>
  <c r="BG181"/>
  <c r="BF181"/>
  <c r="T181"/>
  <c r="R181"/>
  <c r="P181"/>
  <c r="BI177"/>
  <c r="BH177"/>
  <c r="BG177"/>
  <c r="BF177"/>
  <c r="T177"/>
  <c r="R177"/>
  <c r="P177"/>
  <c r="BI175"/>
  <c r="BH175"/>
  <c r="BG175"/>
  <c r="BF175"/>
  <c r="T175"/>
  <c r="R175"/>
  <c r="P175"/>
  <c r="BI173"/>
  <c r="BH173"/>
  <c r="BG173"/>
  <c r="BF173"/>
  <c r="T173"/>
  <c r="R173"/>
  <c r="P173"/>
  <c r="BI171"/>
  <c r="BH171"/>
  <c r="BG171"/>
  <c r="BF171"/>
  <c r="T171"/>
  <c r="R171"/>
  <c r="P171"/>
  <c r="BI157"/>
  <c r="BH157"/>
  <c r="BG157"/>
  <c r="BF157"/>
  <c r="T157"/>
  <c r="R157"/>
  <c r="P157"/>
  <c r="BI153"/>
  <c r="BH153"/>
  <c r="BG153"/>
  <c r="BF153"/>
  <c r="T153"/>
  <c r="R153"/>
  <c r="P153"/>
  <c r="BI150"/>
  <c r="BH150"/>
  <c r="BG150"/>
  <c r="BF150"/>
  <c r="T150"/>
  <c r="R150"/>
  <c r="P150"/>
  <c r="BI148"/>
  <c r="BH148"/>
  <c r="BG148"/>
  <c r="BF148"/>
  <c r="T148"/>
  <c r="R148"/>
  <c r="P148"/>
  <c r="BI142"/>
  <c r="BH142"/>
  <c r="BG142"/>
  <c r="BF142"/>
  <c r="T142"/>
  <c r="R142"/>
  <c r="P142"/>
  <c r="BI134"/>
  <c r="BH134"/>
  <c r="BG134"/>
  <c r="BF134"/>
  <c r="T134"/>
  <c r="R134"/>
  <c r="P134"/>
  <c r="BI126"/>
  <c r="BH126"/>
  <c r="BG126"/>
  <c r="BF126"/>
  <c r="T126"/>
  <c r="R126"/>
  <c r="P126"/>
  <c r="BI124"/>
  <c r="BH124"/>
  <c r="BG124"/>
  <c r="BF124"/>
  <c r="T124"/>
  <c r="R124"/>
  <c r="P124"/>
  <c r="BI121"/>
  <c r="BH121"/>
  <c r="BG121"/>
  <c r="BF121"/>
  <c r="T121"/>
  <c r="R121"/>
  <c r="P121"/>
  <c r="BI119"/>
  <c r="BH119"/>
  <c r="BG119"/>
  <c r="BF119"/>
  <c r="T119"/>
  <c r="R119"/>
  <c r="P119"/>
  <c r="BI116"/>
  <c r="BH116"/>
  <c r="BG116"/>
  <c r="BF116"/>
  <c r="T116"/>
  <c r="R116"/>
  <c r="P116"/>
  <c r="BI114"/>
  <c r="BH114"/>
  <c r="BG114"/>
  <c r="BF114"/>
  <c r="T114"/>
  <c r="R114"/>
  <c r="P114"/>
  <c r="BI113"/>
  <c r="BH113"/>
  <c r="BG113"/>
  <c r="BF113"/>
  <c r="T113"/>
  <c r="R113"/>
  <c r="P113"/>
  <c r="BI111"/>
  <c r="BH111"/>
  <c r="BG111"/>
  <c r="BF111"/>
  <c r="T111"/>
  <c r="R111"/>
  <c r="P111"/>
  <c r="BI110"/>
  <c r="BH110"/>
  <c r="BG110"/>
  <c r="BF110"/>
  <c r="T110"/>
  <c r="R110"/>
  <c r="P110"/>
  <c r="BI107"/>
  <c r="BH107"/>
  <c r="BG107"/>
  <c r="BF107"/>
  <c r="T107"/>
  <c r="R107"/>
  <c r="P107"/>
  <c r="BI105"/>
  <c r="BH105"/>
  <c r="BG105"/>
  <c r="BF105"/>
  <c r="T105"/>
  <c r="R105"/>
  <c r="P105"/>
  <c r="F96"/>
  <c r="E94"/>
  <c r="F60"/>
  <c r="E58"/>
  <c r="J28"/>
  <c r="E28"/>
  <c r="J63"/>
  <c r="J27"/>
  <c r="J25"/>
  <c r="E25"/>
  <c r="J98"/>
  <c r="J24"/>
  <c r="J22"/>
  <c r="E22"/>
  <c r="F63"/>
  <c r="J21"/>
  <c r="J19"/>
  <c r="E19"/>
  <c r="F62"/>
  <c r="J18"/>
  <c r="J16"/>
  <c r="J60"/>
  <c r="E7"/>
  <c r="E88"/>
  <c i="11" r="J41"/>
  <c r="J40"/>
  <c i="1" r="AY66"/>
  <c i="11" r="J39"/>
  <c i="1" r="AX66"/>
  <c i="11" r="BI785"/>
  <c r="BH785"/>
  <c r="BG785"/>
  <c r="BF785"/>
  <c r="T785"/>
  <c r="T784"/>
  <c r="R785"/>
  <c r="R784"/>
  <c r="P785"/>
  <c r="P784"/>
  <c r="BI783"/>
  <c r="BH783"/>
  <c r="BG783"/>
  <c r="BF783"/>
  <c r="T783"/>
  <c r="R783"/>
  <c r="P783"/>
  <c r="BI782"/>
  <c r="BH782"/>
  <c r="BG782"/>
  <c r="BF782"/>
  <c r="T782"/>
  <c r="R782"/>
  <c r="P782"/>
  <c r="BI781"/>
  <c r="BH781"/>
  <c r="BG781"/>
  <c r="BF781"/>
  <c r="T781"/>
  <c r="R781"/>
  <c r="P781"/>
  <c r="BI780"/>
  <c r="BH780"/>
  <c r="BG780"/>
  <c r="BF780"/>
  <c r="T780"/>
  <c r="R780"/>
  <c r="P780"/>
  <c r="BI779"/>
  <c r="BH779"/>
  <c r="BG779"/>
  <c r="BF779"/>
  <c r="T779"/>
  <c r="R779"/>
  <c r="P779"/>
  <c r="BI778"/>
  <c r="BH778"/>
  <c r="BG778"/>
  <c r="BF778"/>
  <c r="T778"/>
  <c r="R778"/>
  <c r="P778"/>
  <c r="BI777"/>
  <c r="BH777"/>
  <c r="BG777"/>
  <c r="BF777"/>
  <c r="T777"/>
  <c r="R777"/>
  <c r="P777"/>
  <c r="BI774"/>
  <c r="BH774"/>
  <c r="BG774"/>
  <c r="BF774"/>
  <c r="T774"/>
  <c r="R774"/>
  <c r="P774"/>
  <c r="BI770"/>
  <c r="BH770"/>
  <c r="BG770"/>
  <c r="BF770"/>
  <c r="T770"/>
  <c r="R770"/>
  <c r="P770"/>
  <c r="BI763"/>
  <c r="BH763"/>
  <c r="BG763"/>
  <c r="BF763"/>
  <c r="T763"/>
  <c r="R763"/>
  <c r="P763"/>
  <c r="BI753"/>
  <c r="BH753"/>
  <c r="BG753"/>
  <c r="BF753"/>
  <c r="T753"/>
  <c r="R753"/>
  <c r="P753"/>
  <c r="BI742"/>
  <c r="BH742"/>
  <c r="BG742"/>
  <c r="BF742"/>
  <c r="T742"/>
  <c r="R742"/>
  <c r="P742"/>
  <c r="BI737"/>
  <c r="BH737"/>
  <c r="BG737"/>
  <c r="BF737"/>
  <c r="T737"/>
  <c r="R737"/>
  <c r="P737"/>
  <c r="BI732"/>
  <c r="BH732"/>
  <c r="BG732"/>
  <c r="BF732"/>
  <c r="T732"/>
  <c r="R732"/>
  <c r="P732"/>
  <c r="BI725"/>
  <c r="BH725"/>
  <c r="BG725"/>
  <c r="BF725"/>
  <c r="T725"/>
  <c r="R725"/>
  <c r="P725"/>
  <c r="BI718"/>
  <c r="BH718"/>
  <c r="BG718"/>
  <c r="BF718"/>
  <c r="T718"/>
  <c r="R718"/>
  <c r="P718"/>
  <c r="BI713"/>
  <c r="BH713"/>
  <c r="BG713"/>
  <c r="BF713"/>
  <c r="T713"/>
  <c r="R713"/>
  <c r="P713"/>
  <c r="BI708"/>
  <c r="BH708"/>
  <c r="BG708"/>
  <c r="BF708"/>
  <c r="T708"/>
  <c r="R708"/>
  <c r="P708"/>
  <c r="BI703"/>
  <c r="BH703"/>
  <c r="BG703"/>
  <c r="BF703"/>
  <c r="T703"/>
  <c r="R703"/>
  <c r="P703"/>
  <c r="BI699"/>
  <c r="BH699"/>
  <c r="BG699"/>
  <c r="BF699"/>
  <c r="T699"/>
  <c r="R699"/>
  <c r="P699"/>
  <c r="BI693"/>
  <c r="BH693"/>
  <c r="BG693"/>
  <c r="BF693"/>
  <c r="T693"/>
  <c r="R693"/>
  <c r="P693"/>
  <c r="BI685"/>
  <c r="BH685"/>
  <c r="BG685"/>
  <c r="BF685"/>
  <c r="T685"/>
  <c r="R685"/>
  <c r="P685"/>
  <c r="BI682"/>
  <c r="BH682"/>
  <c r="BG682"/>
  <c r="BF682"/>
  <c r="T682"/>
  <c r="R682"/>
  <c r="P682"/>
  <c r="BI680"/>
  <c r="BH680"/>
  <c r="BG680"/>
  <c r="BF680"/>
  <c r="T680"/>
  <c r="R680"/>
  <c r="P680"/>
  <c r="BI658"/>
  <c r="BH658"/>
  <c r="BG658"/>
  <c r="BF658"/>
  <c r="T658"/>
  <c r="R658"/>
  <c r="P658"/>
  <c r="BI649"/>
  <c r="BH649"/>
  <c r="BG649"/>
  <c r="BF649"/>
  <c r="T649"/>
  <c r="R649"/>
  <c r="P649"/>
  <c r="BI646"/>
  <c r="BH646"/>
  <c r="BG646"/>
  <c r="BF646"/>
  <c r="T646"/>
  <c r="R646"/>
  <c r="P646"/>
  <c r="BI644"/>
  <c r="BH644"/>
  <c r="BG644"/>
  <c r="BF644"/>
  <c r="T644"/>
  <c r="R644"/>
  <c r="P644"/>
  <c r="BI634"/>
  <c r="BH634"/>
  <c r="BG634"/>
  <c r="BF634"/>
  <c r="T634"/>
  <c r="R634"/>
  <c r="P634"/>
  <c r="BI632"/>
  <c r="BH632"/>
  <c r="BG632"/>
  <c r="BF632"/>
  <c r="T632"/>
  <c r="R632"/>
  <c r="P632"/>
  <c r="BI620"/>
  <c r="BH620"/>
  <c r="BG620"/>
  <c r="BF620"/>
  <c r="T620"/>
  <c r="R620"/>
  <c r="P620"/>
  <c r="BI611"/>
  <c r="BH611"/>
  <c r="BG611"/>
  <c r="BF611"/>
  <c r="T611"/>
  <c r="R611"/>
  <c r="P611"/>
  <c r="BI602"/>
  <c r="BH602"/>
  <c r="BG602"/>
  <c r="BF602"/>
  <c r="T602"/>
  <c r="R602"/>
  <c r="P602"/>
  <c r="BI592"/>
  <c r="BH592"/>
  <c r="BG592"/>
  <c r="BF592"/>
  <c r="T592"/>
  <c r="R592"/>
  <c r="P592"/>
  <c r="BI582"/>
  <c r="BH582"/>
  <c r="BG582"/>
  <c r="BF582"/>
  <c r="T582"/>
  <c r="R582"/>
  <c r="P582"/>
  <c r="BI576"/>
  <c r="BH576"/>
  <c r="BG576"/>
  <c r="BF576"/>
  <c r="T576"/>
  <c r="R576"/>
  <c r="P576"/>
  <c r="BI573"/>
  <c r="BH573"/>
  <c r="BG573"/>
  <c r="BF573"/>
  <c r="T573"/>
  <c r="R573"/>
  <c r="P573"/>
  <c r="BI567"/>
  <c r="BH567"/>
  <c r="BG567"/>
  <c r="BF567"/>
  <c r="T567"/>
  <c r="R567"/>
  <c r="P567"/>
  <c r="BI564"/>
  <c r="BH564"/>
  <c r="BG564"/>
  <c r="BF564"/>
  <c r="T564"/>
  <c r="R564"/>
  <c r="P564"/>
  <c r="BI557"/>
  <c r="BH557"/>
  <c r="BG557"/>
  <c r="BF557"/>
  <c r="T557"/>
  <c r="R557"/>
  <c r="P557"/>
  <c r="BI534"/>
  <c r="BH534"/>
  <c r="BG534"/>
  <c r="BF534"/>
  <c r="T534"/>
  <c r="R534"/>
  <c r="P534"/>
  <c r="BI533"/>
  <c r="BH533"/>
  <c r="BG533"/>
  <c r="BF533"/>
  <c r="T533"/>
  <c r="R533"/>
  <c r="P533"/>
  <c r="BI532"/>
  <c r="BH532"/>
  <c r="BG532"/>
  <c r="BF532"/>
  <c r="T532"/>
  <c r="R532"/>
  <c r="P532"/>
  <c r="BI509"/>
  <c r="BH509"/>
  <c r="BG509"/>
  <c r="BF509"/>
  <c r="T509"/>
  <c r="R509"/>
  <c r="P509"/>
  <c r="BI507"/>
  <c r="BH507"/>
  <c r="BG507"/>
  <c r="BF507"/>
  <c r="T507"/>
  <c r="R507"/>
  <c r="P507"/>
  <c r="BI485"/>
  <c r="BH485"/>
  <c r="BG485"/>
  <c r="BF485"/>
  <c r="T485"/>
  <c r="R485"/>
  <c r="P485"/>
  <c r="BI482"/>
  <c r="BH482"/>
  <c r="BG482"/>
  <c r="BF482"/>
  <c r="T482"/>
  <c r="R482"/>
  <c r="P482"/>
  <c r="BI480"/>
  <c r="BH480"/>
  <c r="BG480"/>
  <c r="BF480"/>
  <c r="T480"/>
  <c r="R480"/>
  <c r="P480"/>
  <c r="BI478"/>
  <c r="BH478"/>
  <c r="BG478"/>
  <c r="BF478"/>
  <c r="T478"/>
  <c r="R478"/>
  <c r="P478"/>
  <c r="BI474"/>
  <c r="BH474"/>
  <c r="BG474"/>
  <c r="BF474"/>
  <c r="T474"/>
  <c r="R474"/>
  <c r="P474"/>
  <c r="BI472"/>
  <c r="BH472"/>
  <c r="BG472"/>
  <c r="BF472"/>
  <c r="T472"/>
  <c r="R472"/>
  <c r="P472"/>
  <c r="BI467"/>
  <c r="BH467"/>
  <c r="BG467"/>
  <c r="BF467"/>
  <c r="T467"/>
  <c r="R467"/>
  <c r="P467"/>
  <c r="BI465"/>
  <c r="BH465"/>
  <c r="BG465"/>
  <c r="BF465"/>
  <c r="T465"/>
  <c r="R465"/>
  <c r="P465"/>
  <c r="BI463"/>
  <c r="BH463"/>
  <c r="BG463"/>
  <c r="BF463"/>
  <c r="T463"/>
  <c r="R463"/>
  <c r="P463"/>
  <c r="BI461"/>
  <c r="BH461"/>
  <c r="BG461"/>
  <c r="BF461"/>
  <c r="T461"/>
  <c r="R461"/>
  <c r="P461"/>
  <c r="BI438"/>
  <c r="BH438"/>
  <c r="BG438"/>
  <c r="BF438"/>
  <c r="T438"/>
  <c r="R438"/>
  <c r="P438"/>
  <c r="BI433"/>
  <c r="BH433"/>
  <c r="BG433"/>
  <c r="BF433"/>
  <c r="T433"/>
  <c r="R433"/>
  <c r="P433"/>
  <c r="BI412"/>
  <c r="BH412"/>
  <c r="BG412"/>
  <c r="BF412"/>
  <c r="T412"/>
  <c r="R412"/>
  <c r="P412"/>
  <c r="BI388"/>
  <c r="BH388"/>
  <c r="BG388"/>
  <c r="BF388"/>
  <c r="T388"/>
  <c r="R388"/>
  <c r="P388"/>
  <c r="BI386"/>
  <c r="BH386"/>
  <c r="BG386"/>
  <c r="BF386"/>
  <c r="T386"/>
  <c r="R386"/>
  <c r="P386"/>
  <c r="BI373"/>
  <c r="BH373"/>
  <c r="BG373"/>
  <c r="BF373"/>
  <c r="T373"/>
  <c r="R373"/>
  <c r="P373"/>
  <c r="BI371"/>
  <c r="BH371"/>
  <c r="BG371"/>
  <c r="BF371"/>
  <c r="T371"/>
  <c r="R371"/>
  <c r="P371"/>
  <c r="BI334"/>
  <c r="BH334"/>
  <c r="BG334"/>
  <c r="BF334"/>
  <c r="T334"/>
  <c r="R334"/>
  <c r="P334"/>
  <c r="BI332"/>
  <c r="BH332"/>
  <c r="BG332"/>
  <c r="BF332"/>
  <c r="T332"/>
  <c r="R332"/>
  <c r="P332"/>
  <c r="BI305"/>
  <c r="BH305"/>
  <c r="BG305"/>
  <c r="BF305"/>
  <c r="T305"/>
  <c r="R305"/>
  <c r="P305"/>
  <c r="BI303"/>
  <c r="BH303"/>
  <c r="BG303"/>
  <c r="BF303"/>
  <c r="T303"/>
  <c r="R303"/>
  <c r="P303"/>
  <c r="BI301"/>
  <c r="BH301"/>
  <c r="BG301"/>
  <c r="BF301"/>
  <c r="T301"/>
  <c r="R301"/>
  <c r="P301"/>
  <c r="BI299"/>
  <c r="BH299"/>
  <c r="BG299"/>
  <c r="BF299"/>
  <c r="T299"/>
  <c r="R299"/>
  <c r="P299"/>
  <c r="BI287"/>
  <c r="BH287"/>
  <c r="BG287"/>
  <c r="BF287"/>
  <c r="T287"/>
  <c r="R287"/>
  <c r="P287"/>
  <c r="BI285"/>
  <c r="BH285"/>
  <c r="BG285"/>
  <c r="BF285"/>
  <c r="T285"/>
  <c r="R285"/>
  <c r="P285"/>
  <c r="BI283"/>
  <c r="BH283"/>
  <c r="BG283"/>
  <c r="BF283"/>
  <c r="T283"/>
  <c r="R283"/>
  <c r="P283"/>
  <c r="BI271"/>
  <c r="BH271"/>
  <c r="BG271"/>
  <c r="BF271"/>
  <c r="T271"/>
  <c r="R271"/>
  <c r="P271"/>
  <c r="BI269"/>
  <c r="BH269"/>
  <c r="BG269"/>
  <c r="BF269"/>
  <c r="T269"/>
  <c r="R269"/>
  <c r="P269"/>
  <c r="BI265"/>
  <c r="BH265"/>
  <c r="BG265"/>
  <c r="BF265"/>
  <c r="T265"/>
  <c r="R265"/>
  <c r="P265"/>
  <c r="BI261"/>
  <c r="BH261"/>
  <c r="BG261"/>
  <c r="BF261"/>
  <c r="T261"/>
  <c r="R261"/>
  <c r="P261"/>
  <c r="BI253"/>
  <c r="BH253"/>
  <c r="BG253"/>
  <c r="BF253"/>
  <c r="T253"/>
  <c r="R253"/>
  <c r="P253"/>
  <c r="BI247"/>
  <c r="BH247"/>
  <c r="BG247"/>
  <c r="BF247"/>
  <c r="T247"/>
  <c r="R247"/>
  <c r="P247"/>
  <c r="BI244"/>
  <c r="BH244"/>
  <c r="BG244"/>
  <c r="BF244"/>
  <c r="T244"/>
  <c r="R244"/>
  <c r="P244"/>
  <c r="BI235"/>
  <c r="BH235"/>
  <c r="BG235"/>
  <c r="BF235"/>
  <c r="T235"/>
  <c r="R235"/>
  <c r="P235"/>
  <c r="BI226"/>
  <c r="BH226"/>
  <c r="BG226"/>
  <c r="BF226"/>
  <c r="T226"/>
  <c r="R226"/>
  <c r="P226"/>
  <c r="BI219"/>
  <c r="BH219"/>
  <c r="BG219"/>
  <c r="BF219"/>
  <c r="T219"/>
  <c r="R219"/>
  <c r="P219"/>
  <c r="BI215"/>
  <c r="BH215"/>
  <c r="BG215"/>
  <c r="BF215"/>
  <c r="T215"/>
  <c r="T214"/>
  <c r="R215"/>
  <c r="R214"/>
  <c r="P215"/>
  <c r="P214"/>
  <c r="BI211"/>
  <c r="BH211"/>
  <c r="BG211"/>
  <c r="BF211"/>
  <c r="T211"/>
  <c r="R211"/>
  <c r="P211"/>
  <c r="BI208"/>
  <c r="BH208"/>
  <c r="BG208"/>
  <c r="BF208"/>
  <c r="T208"/>
  <c r="R208"/>
  <c r="P208"/>
  <c r="BI205"/>
  <c r="BH205"/>
  <c r="BG205"/>
  <c r="BF205"/>
  <c r="T205"/>
  <c r="R205"/>
  <c r="P205"/>
  <c r="BI203"/>
  <c r="BH203"/>
  <c r="BG203"/>
  <c r="BF203"/>
  <c r="T203"/>
  <c r="R203"/>
  <c r="P203"/>
  <c r="BI201"/>
  <c r="BH201"/>
  <c r="BG201"/>
  <c r="BF201"/>
  <c r="T201"/>
  <c r="R201"/>
  <c r="P201"/>
  <c r="BI193"/>
  <c r="BH193"/>
  <c r="BG193"/>
  <c r="BF193"/>
  <c r="T193"/>
  <c r="R193"/>
  <c r="P193"/>
  <c r="BI188"/>
  <c r="BH188"/>
  <c r="BG188"/>
  <c r="BF188"/>
  <c r="T188"/>
  <c r="R188"/>
  <c r="P188"/>
  <c r="BI183"/>
  <c r="BH183"/>
  <c r="BG183"/>
  <c r="BF183"/>
  <c r="T183"/>
  <c r="R183"/>
  <c r="P183"/>
  <c r="BI180"/>
  <c r="BH180"/>
  <c r="BG180"/>
  <c r="BF180"/>
  <c r="T180"/>
  <c r="R180"/>
  <c r="P180"/>
  <c r="BI176"/>
  <c r="BH176"/>
  <c r="BG176"/>
  <c r="BF176"/>
  <c r="T176"/>
  <c r="R176"/>
  <c r="P176"/>
  <c r="BI173"/>
  <c r="BH173"/>
  <c r="BG173"/>
  <c r="BF173"/>
  <c r="T173"/>
  <c r="R173"/>
  <c r="P173"/>
  <c r="BI168"/>
  <c r="BH168"/>
  <c r="BG168"/>
  <c r="BF168"/>
  <c r="T168"/>
  <c r="R168"/>
  <c r="P168"/>
  <c r="BI167"/>
  <c r="BH167"/>
  <c r="BG167"/>
  <c r="BF167"/>
  <c r="T167"/>
  <c r="R167"/>
  <c r="P167"/>
  <c r="BI162"/>
  <c r="BH162"/>
  <c r="BG162"/>
  <c r="BF162"/>
  <c r="T162"/>
  <c r="R162"/>
  <c r="P162"/>
  <c r="BI157"/>
  <c r="BH157"/>
  <c r="BG157"/>
  <c r="BF157"/>
  <c r="T157"/>
  <c r="R157"/>
  <c r="P157"/>
  <c r="BI152"/>
  <c r="BH152"/>
  <c r="BG152"/>
  <c r="BF152"/>
  <c r="T152"/>
  <c r="R152"/>
  <c r="P152"/>
  <c r="BI151"/>
  <c r="BH151"/>
  <c r="BG151"/>
  <c r="BF151"/>
  <c r="T151"/>
  <c r="R151"/>
  <c r="P151"/>
  <c r="BI146"/>
  <c r="BH146"/>
  <c r="BG146"/>
  <c r="BF146"/>
  <c r="T146"/>
  <c r="R146"/>
  <c r="P146"/>
  <c r="BI137"/>
  <c r="BH137"/>
  <c r="BG137"/>
  <c r="BF137"/>
  <c r="T137"/>
  <c r="R137"/>
  <c r="P137"/>
  <c r="BI134"/>
  <c r="BH134"/>
  <c r="BG134"/>
  <c r="BF134"/>
  <c r="T134"/>
  <c r="R134"/>
  <c r="P134"/>
  <c r="BI132"/>
  <c r="BH132"/>
  <c r="BG132"/>
  <c r="BF132"/>
  <c r="T132"/>
  <c r="R132"/>
  <c r="P132"/>
  <c r="BI120"/>
  <c r="BH120"/>
  <c r="BG120"/>
  <c r="BF120"/>
  <c r="T120"/>
  <c r="R120"/>
  <c r="P120"/>
  <c r="BI107"/>
  <c r="BH107"/>
  <c r="BG107"/>
  <c r="BF107"/>
  <c r="T107"/>
  <c r="R107"/>
  <c r="P107"/>
  <c r="F98"/>
  <c r="E96"/>
  <c r="F60"/>
  <c r="E58"/>
  <c r="J28"/>
  <c r="E28"/>
  <c r="J63"/>
  <c r="J27"/>
  <c r="J25"/>
  <c r="E25"/>
  <c r="J62"/>
  <c r="J24"/>
  <c r="J22"/>
  <c r="E22"/>
  <c r="F101"/>
  <c r="J21"/>
  <c r="J19"/>
  <c r="E19"/>
  <c r="F100"/>
  <c r="J18"/>
  <c r="J16"/>
  <c r="J60"/>
  <c r="E7"/>
  <c r="E52"/>
  <c i="10" r="J41"/>
  <c r="J40"/>
  <c i="1" r="AY65"/>
  <c i="10" r="J39"/>
  <c i="1" r="AX65"/>
  <c i="10" r="BI101"/>
  <c r="BH101"/>
  <c r="BG101"/>
  <c r="BF101"/>
  <c r="T101"/>
  <c r="T100"/>
  <c r="T99"/>
  <c r="R101"/>
  <c r="R100"/>
  <c r="R99"/>
  <c r="P101"/>
  <c r="P100"/>
  <c r="P99"/>
  <c r="BI98"/>
  <c r="BH98"/>
  <c r="BG98"/>
  <c r="BF98"/>
  <c r="T98"/>
  <c r="R98"/>
  <c r="P98"/>
  <c r="BI97"/>
  <c r="BH97"/>
  <c r="BG97"/>
  <c r="BF97"/>
  <c r="T97"/>
  <c r="R97"/>
  <c r="P97"/>
  <c r="BI96"/>
  <c r="BH96"/>
  <c r="BG96"/>
  <c r="BF96"/>
  <c r="T96"/>
  <c r="R96"/>
  <c r="P96"/>
  <c r="F88"/>
  <c r="E86"/>
  <c r="F60"/>
  <c r="E58"/>
  <c r="J28"/>
  <c r="E28"/>
  <c r="J91"/>
  <c r="J27"/>
  <c r="J25"/>
  <c r="E25"/>
  <c r="J62"/>
  <c r="J24"/>
  <c r="J22"/>
  <c r="E22"/>
  <c r="F91"/>
  <c r="J21"/>
  <c r="J19"/>
  <c r="E19"/>
  <c r="F90"/>
  <c r="J18"/>
  <c r="J16"/>
  <c r="J88"/>
  <c r="E7"/>
  <c r="E80"/>
  <c i="9" r="J41"/>
  <c r="J40"/>
  <c i="1" r="AY64"/>
  <c i="9" r="J39"/>
  <c i="1" r="AX64"/>
  <c i="9" r="BI1102"/>
  <c r="BH1102"/>
  <c r="BG1102"/>
  <c r="BF1102"/>
  <c r="T1102"/>
  <c r="R1102"/>
  <c r="P1102"/>
  <c r="BI1100"/>
  <c r="BH1100"/>
  <c r="BG1100"/>
  <c r="BF1100"/>
  <c r="T1100"/>
  <c r="R1100"/>
  <c r="P1100"/>
  <c r="BI1097"/>
  <c r="BH1097"/>
  <c r="BG1097"/>
  <c r="BF1097"/>
  <c r="T1097"/>
  <c r="R1097"/>
  <c r="P1097"/>
  <c r="BI1093"/>
  <c r="BH1093"/>
  <c r="BG1093"/>
  <c r="BF1093"/>
  <c r="T1093"/>
  <c r="R1093"/>
  <c r="P1093"/>
  <c r="BI1090"/>
  <c r="BH1090"/>
  <c r="BG1090"/>
  <c r="BF1090"/>
  <c r="T1090"/>
  <c r="R1090"/>
  <c r="P1090"/>
  <c r="BI1086"/>
  <c r="BH1086"/>
  <c r="BG1086"/>
  <c r="BF1086"/>
  <c r="T1086"/>
  <c r="R1086"/>
  <c r="P1086"/>
  <c r="BI1082"/>
  <c r="BH1082"/>
  <c r="BG1082"/>
  <c r="BF1082"/>
  <c r="T1082"/>
  <c r="R1082"/>
  <c r="P1082"/>
  <c r="BI1078"/>
  <c r="BH1078"/>
  <c r="BG1078"/>
  <c r="BF1078"/>
  <c r="T1078"/>
  <c r="R1078"/>
  <c r="P1078"/>
  <c r="BI1071"/>
  <c r="BH1071"/>
  <c r="BG1071"/>
  <c r="BF1071"/>
  <c r="T1071"/>
  <c r="R1071"/>
  <c r="P1071"/>
  <c r="BI1062"/>
  <c r="BH1062"/>
  <c r="BG1062"/>
  <c r="BF1062"/>
  <c r="T1062"/>
  <c r="R1062"/>
  <c r="P1062"/>
  <c r="BI1055"/>
  <c r="BH1055"/>
  <c r="BG1055"/>
  <c r="BF1055"/>
  <c r="T1055"/>
  <c r="R1055"/>
  <c r="P1055"/>
  <c r="BI1049"/>
  <c r="BH1049"/>
  <c r="BG1049"/>
  <c r="BF1049"/>
  <c r="T1049"/>
  <c r="R1049"/>
  <c r="P1049"/>
  <c r="BI1042"/>
  <c r="BH1042"/>
  <c r="BG1042"/>
  <c r="BF1042"/>
  <c r="T1042"/>
  <c r="R1042"/>
  <c r="P1042"/>
  <c r="BI1038"/>
  <c r="BH1038"/>
  <c r="BG1038"/>
  <c r="BF1038"/>
  <c r="T1038"/>
  <c r="T1037"/>
  <c r="R1038"/>
  <c r="R1037"/>
  <c r="P1038"/>
  <c r="P1037"/>
  <c r="BI1034"/>
  <c r="BH1034"/>
  <c r="BG1034"/>
  <c r="BF1034"/>
  <c r="T1034"/>
  <c r="R1034"/>
  <c r="P1034"/>
  <c r="BI1031"/>
  <c r="BH1031"/>
  <c r="BG1031"/>
  <c r="BF1031"/>
  <c r="T1031"/>
  <c r="R1031"/>
  <c r="P1031"/>
  <c r="BI1028"/>
  <c r="BH1028"/>
  <c r="BG1028"/>
  <c r="BF1028"/>
  <c r="T1028"/>
  <c r="R1028"/>
  <c r="P1028"/>
  <c r="BI1026"/>
  <c r="BH1026"/>
  <c r="BG1026"/>
  <c r="BF1026"/>
  <c r="T1026"/>
  <c r="R1026"/>
  <c r="P1026"/>
  <c r="BI1024"/>
  <c r="BH1024"/>
  <c r="BG1024"/>
  <c r="BF1024"/>
  <c r="T1024"/>
  <c r="R1024"/>
  <c r="P1024"/>
  <c r="BI1009"/>
  <c r="BH1009"/>
  <c r="BG1009"/>
  <c r="BF1009"/>
  <c r="T1009"/>
  <c r="R1009"/>
  <c r="P1009"/>
  <c r="BI1007"/>
  <c r="BH1007"/>
  <c r="BG1007"/>
  <c r="BF1007"/>
  <c r="T1007"/>
  <c r="R1007"/>
  <c r="P1007"/>
  <c r="BI993"/>
  <c r="BH993"/>
  <c r="BG993"/>
  <c r="BF993"/>
  <c r="T993"/>
  <c r="R993"/>
  <c r="P993"/>
  <c r="BI979"/>
  <c r="BH979"/>
  <c r="BG979"/>
  <c r="BF979"/>
  <c r="T979"/>
  <c r="R979"/>
  <c r="P979"/>
  <c r="BI971"/>
  <c r="BH971"/>
  <c r="BG971"/>
  <c r="BF971"/>
  <c r="T971"/>
  <c r="R971"/>
  <c r="P971"/>
  <c r="BI955"/>
  <c r="BH955"/>
  <c r="BG955"/>
  <c r="BF955"/>
  <c r="T955"/>
  <c r="R955"/>
  <c r="P955"/>
  <c r="BI954"/>
  <c r="BH954"/>
  <c r="BG954"/>
  <c r="BF954"/>
  <c r="T954"/>
  <c r="R954"/>
  <c r="P954"/>
  <c r="BI953"/>
  <c r="BH953"/>
  <c r="BG953"/>
  <c r="BF953"/>
  <c r="T953"/>
  <c r="R953"/>
  <c r="P953"/>
  <c r="BI952"/>
  <c r="BH952"/>
  <c r="BG952"/>
  <c r="BF952"/>
  <c r="T952"/>
  <c r="R952"/>
  <c r="P952"/>
  <c r="BI948"/>
  <c r="BH948"/>
  <c r="BG948"/>
  <c r="BF948"/>
  <c r="T948"/>
  <c r="R948"/>
  <c r="P948"/>
  <c r="BI933"/>
  <c r="BH933"/>
  <c r="BG933"/>
  <c r="BF933"/>
  <c r="T933"/>
  <c r="R933"/>
  <c r="P933"/>
  <c r="BI927"/>
  <c r="BH927"/>
  <c r="BG927"/>
  <c r="BF927"/>
  <c r="T927"/>
  <c r="R927"/>
  <c r="P927"/>
  <c r="BI923"/>
  <c r="BH923"/>
  <c r="BG923"/>
  <c r="BF923"/>
  <c r="T923"/>
  <c r="R923"/>
  <c r="P923"/>
  <c r="BI922"/>
  <c r="BH922"/>
  <c r="BG922"/>
  <c r="BF922"/>
  <c r="T922"/>
  <c r="R922"/>
  <c r="P922"/>
  <c r="BI921"/>
  <c r="BH921"/>
  <c r="BG921"/>
  <c r="BF921"/>
  <c r="T921"/>
  <c r="R921"/>
  <c r="P921"/>
  <c r="BI916"/>
  <c r="BH916"/>
  <c r="BG916"/>
  <c r="BF916"/>
  <c r="T916"/>
  <c r="R916"/>
  <c r="P916"/>
  <c r="BI892"/>
  <c r="BH892"/>
  <c r="BG892"/>
  <c r="BF892"/>
  <c r="T892"/>
  <c r="R892"/>
  <c r="P892"/>
  <c r="BI871"/>
  <c r="BH871"/>
  <c r="BG871"/>
  <c r="BF871"/>
  <c r="T871"/>
  <c r="R871"/>
  <c r="P871"/>
  <c r="BI863"/>
  <c r="BH863"/>
  <c r="BG863"/>
  <c r="BF863"/>
  <c r="T863"/>
  <c r="R863"/>
  <c r="P863"/>
  <c r="BI849"/>
  <c r="BH849"/>
  <c r="BG849"/>
  <c r="BF849"/>
  <c r="T849"/>
  <c r="R849"/>
  <c r="P849"/>
  <c r="BI847"/>
  <c r="BH847"/>
  <c r="BG847"/>
  <c r="BF847"/>
  <c r="T847"/>
  <c r="R847"/>
  <c r="P847"/>
  <c r="BI845"/>
  <c r="BH845"/>
  <c r="BG845"/>
  <c r="BF845"/>
  <c r="T845"/>
  <c r="R845"/>
  <c r="P845"/>
  <c r="BI838"/>
  <c r="BH838"/>
  <c r="BG838"/>
  <c r="BF838"/>
  <c r="T838"/>
  <c r="R838"/>
  <c r="P838"/>
  <c r="BI835"/>
  <c r="BH835"/>
  <c r="BG835"/>
  <c r="BF835"/>
  <c r="T835"/>
  <c r="R835"/>
  <c r="P835"/>
  <c r="BI833"/>
  <c r="BH833"/>
  <c r="BG833"/>
  <c r="BF833"/>
  <c r="T833"/>
  <c r="R833"/>
  <c r="P833"/>
  <c r="BI832"/>
  <c r="BH832"/>
  <c r="BG832"/>
  <c r="BF832"/>
  <c r="T832"/>
  <c r="R832"/>
  <c r="P832"/>
  <c r="BI831"/>
  <c r="BH831"/>
  <c r="BG831"/>
  <c r="BF831"/>
  <c r="T831"/>
  <c r="R831"/>
  <c r="P831"/>
  <c r="BI830"/>
  <c r="BH830"/>
  <c r="BG830"/>
  <c r="BF830"/>
  <c r="T830"/>
  <c r="R830"/>
  <c r="P830"/>
  <c r="BI829"/>
  <c r="BH829"/>
  <c r="BG829"/>
  <c r="BF829"/>
  <c r="T829"/>
  <c r="R829"/>
  <c r="P829"/>
  <c r="BI828"/>
  <c r="BH828"/>
  <c r="BG828"/>
  <c r="BF828"/>
  <c r="T828"/>
  <c r="R828"/>
  <c r="P828"/>
  <c r="BI827"/>
  <c r="BH827"/>
  <c r="BG827"/>
  <c r="BF827"/>
  <c r="T827"/>
  <c r="R827"/>
  <c r="P827"/>
  <c r="BI824"/>
  <c r="BH824"/>
  <c r="BG824"/>
  <c r="BF824"/>
  <c r="T824"/>
  <c r="R824"/>
  <c r="P824"/>
  <c r="BI821"/>
  <c r="BH821"/>
  <c r="BG821"/>
  <c r="BF821"/>
  <c r="T821"/>
  <c r="R821"/>
  <c r="P821"/>
  <c r="BI819"/>
  <c r="BH819"/>
  <c r="BG819"/>
  <c r="BF819"/>
  <c r="T819"/>
  <c r="R819"/>
  <c r="P819"/>
  <c r="BI817"/>
  <c r="BH817"/>
  <c r="BG817"/>
  <c r="BF817"/>
  <c r="T817"/>
  <c r="R817"/>
  <c r="P817"/>
  <c r="BI814"/>
  <c r="BH814"/>
  <c r="BG814"/>
  <c r="BF814"/>
  <c r="T814"/>
  <c r="R814"/>
  <c r="P814"/>
  <c r="BI801"/>
  <c r="BH801"/>
  <c r="BG801"/>
  <c r="BF801"/>
  <c r="T801"/>
  <c r="R801"/>
  <c r="P801"/>
  <c r="BI795"/>
  <c r="BH795"/>
  <c r="BG795"/>
  <c r="BF795"/>
  <c r="T795"/>
  <c r="R795"/>
  <c r="P795"/>
  <c r="BI787"/>
  <c r="BH787"/>
  <c r="BG787"/>
  <c r="BF787"/>
  <c r="T787"/>
  <c r="R787"/>
  <c r="P787"/>
  <c r="BI785"/>
  <c r="BH785"/>
  <c r="BG785"/>
  <c r="BF785"/>
  <c r="T785"/>
  <c r="R785"/>
  <c r="P785"/>
  <c r="BI782"/>
  <c r="BH782"/>
  <c r="BG782"/>
  <c r="BF782"/>
  <c r="T782"/>
  <c r="R782"/>
  <c r="P782"/>
  <c r="BI779"/>
  <c r="BH779"/>
  <c r="BG779"/>
  <c r="BF779"/>
  <c r="T779"/>
  <c r="R779"/>
  <c r="P779"/>
  <c r="BI777"/>
  <c r="BH777"/>
  <c r="BG777"/>
  <c r="BF777"/>
  <c r="T777"/>
  <c r="R777"/>
  <c r="P777"/>
  <c r="BI775"/>
  <c r="BH775"/>
  <c r="BG775"/>
  <c r="BF775"/>
  <c r="T775"/>
  <c r="R775"/>
  <c r="P775"/>
  <c r="BI772"/>
  <c r="BH772"/>
  <c r="BG772"/>
  <c r="BF772"/>
  <c r="T772"/>
  <c r="R772"/>
  <c r="P772"/>
  <c r="BI767"/>
  <c r="BH767"/>
  <c r="BG767"/>
  <c r="BF767"/>
  <c r="T767"/>
  <c r="R767"/>
  <c r="P767"/>
  <c r="BI764"/>
  <c r="BH764"/>
  <c r="BG764"/>
  <c r="BF764"/>
  <c r="T764"/>
  <c r="R764"/>
  <c r="P764"/>
  <c r="BI761"/>
  <c r="BH761"/>
  <c r="BG761"/>
  <c r="BF761"/>
  <c r="T761"/>
  <c r="R761"/>
  <c r="P761"/>
  <c r="BI758"/>
  <c r="BH758"/>
  <c r="BG758"/>
  <c r="BF758"/>
  <c r="T758"/>
  <c r="R758"/>
  <c r="P758"/>
  <c r="BI756"/>
  <c r="BH756"/>
  <c r="BG756"/>
  <c r="BF756"/>
  <c r="T756"/>
  <c r="R756"/>
  <c r="P756"/>
  <c r="BI717"/>
  <c r="BH717"/>
  <c r="BG717"/>
  <c r="BF717"/>
  <c r="T717"/>
  <c r="R717"/>
  <c r="P717"/>
  <c r="BI715"/>
  <c r="BH715"/>
  <c r="BG715"/>
  <c r="BF715"/>
  <c r="T715"/>
  <c r="R715"/>
  <c r="P715"/>
  <c r="BI703"/>
  <c r="BH703"/>
  <c r="BG703"/>
  <c r="BF703"/>
  <c r="T703"/>
  <c r="R703"/>
  <c r="P703"/>
  <c r="BI701"/>
  <c r="BH701"/>
  <c r="BG701"/>
  <c r="BF701"/>
  <c r="T701"/>
  <c r="R701"/>
  <c r="P701"/>
  <c r="BI699"/>
  <c r="BH699"/>
  <c r="BG699"/>
  <c r="BF699"/>
  <c r="T699"/>
  <c r="R699"/>
  <c r="P699"/>
  <c r="BI693"/>
  <c r="BH693"/>
  <c r="BG693"/>
  <c r="BF693"/>
  <c r="T693"/>
  <c r="R693"/>
  <c r="P693"/>
  <c r="BI685"/>
  <c r="BH685"/>
  <c r="BG685"/>
  <c r="BF685"/>
  <c r="T685"/>
  <c r="R685"/>
  <c r="P685"/>
  <c r="BI682"/>
  <c r="BH682"/>
  <c r="BG682"/>
  <c r="BF682"/>
  <c r="T682"/>
  <c r="R682"/>
  <c r="P682"/>
  <c r="BI678"/>
  <c r="BH678"/>
  <c r="BG678"/>
  <c r="BF678"/>
  <c r="T678"/>
  <c r="R678"/>
  <c r="P678"/>
  <c r="BI670"/>
  <c r="BH670"/>
  <c r="BG670"/>
  <c r="BF670"/>
  <c r="T670"/>
  <c r="R670"/>
  <c r="P670"/>
  <c r="BI662"/>
  <c r="BH662"/>
  <c r="BG662"/>
  <c r="BF662"/>
  <c r="T662"/>
  <c r="R662"/>
  <c r="P662"/>
  <c r="BI660"/>
  <c r="BH660"/>
  <c r="BG660"/>
  <c r="BF660"/>
  <c r="T660"/>
  <c r="R660"/>
  <c r="P660"/>
  <c r="BI653"/>
  <c r="BH653"/>
  <c r="BG653"/>
  <c r="BF653"/>
  <c r="T653"/>
  <c r="R653"/>
  <c r="P653"/>
  <c r="BI645"/>
  <c r="BH645"/>
  <c r="BG645"/>
  <c r="BF645"/>
  <c r="T645"/>
  <c r="R645"/>
  <c r="P645"/>
  <c r="BI640"/>
  <c r="BH640"/>
  <c r="BG640"/>
  <c r="BF640"/>
  <c r="T640"/>
  <c r="R640"/>
  <c r="P640"/>
  <c r="BI636"/>
  <c r="BH636"/>
  <c r="BG636"/>
  <c r="BF636"/>
  <c r="T636"/>
  <c r="R636"/>
  <c r="P636"/>
  <c r="BI632"/>
  <c r="BH632"/>
  <c r="BG632"/>
  <c r="BF632"/>
  <c r="T632"/>
  <c r="R632"/>
  <c r="P632"/>
  <c r="BI628"/>
  <c r="BH628"/>
  <c r="BG628"/>
  <c r="BF628"/>
  <c r="T628"/>
  <c r="R628"/>
  <c r="P628"/>
  <c r="BI624"/>
  <c r="BH624"/>
  <c r="BG624"/>
  <c r="BF624"/>
  <c r="T624"/>
  <c r="R624"/>
  <c r="P624"/>
  <c r="BI615"/>
  <c r="BH615"/>
  <c r="BG615"/>
  <c r="BF615"/>
  <c r="T615"/>
  <c r="R615"/>
  <c r="P615"/>
  <c r="BI610"/>
  <c r="BH610"/>
  <c r="BG610"/>
  <c r="BF610"/>
  <c r="T610"/>
  <c r="R610"/>
  <c r="P610"/>
  <c r="BI604"/>
  <c r="BH604"/>
  <c r="BG604"/>
  <c r="BF604"/>
  <c r="T604"/>
  <c r="R604"/>
  <c r="P604"/>
  <c r="BI597"/>
  <c r="BH597"/>
  <c r="BG597"/>
  <c r="BF597"/>
  <c r="T597"/>
  <c r="R597"/>
  <c r="P597"/>
  <c r="BI589"/>
  <c r="BH589"/>
  <c r="BG589"/>
  <c r="BF589"/>
  <c r="T589"/>
  <c r="R589"/>
  <c r="P589"/>
  <c r="BI585"/>
  <c r="BH585"/>
  <c r="BG585"/>
  <c r="BF585"/>
  <c r="T585"/>
  <c r="R585"/>
  <c r="P585"/>
  <c r="BI581"/>
  <c r="BH581"/>
  <c r="BG581"/>
  <c r="BF581"/>
  <c r="T581"/>
  <c r="R581"/>
  <c r="P581"/>
  <c r="BI579"/>
  <c r="BH579"/>
  <c r="BG579"/>
  <c r="BF579"/>
  <c r="T579"/>
  <c r="R579"/>
  <c r="P579"/>
  <c r="BI577"/>
  <c r="BH577"/>
  <c r="BG577"/>
  <c r="BF577"/>
  <c r="T577"/>
  <c r="R577"/>
  <c r="P577"/>
  <c r="BI551"/>
  <c r="BH551"/>
  <c r="BG551"/>
  <c r="BF551"/>
  <c r="T551"/>
  <c r="R551"/>
  <c r="P551"/>
  <c r="BI549"/>
  <c r="BH549"/>
  <c r="BG549"/>
  <c r="BF549"/>
  <c r="T549"/>
  <c r="R549"/>
  <c r="P549"/>
  <c r="BI545"/>
  <c r="BH545"/>
  <c r="BG545"/>
  <c r="BF545"/>
  <c r="T545"/>
  <c r="R545"/>
  <c r="P545"/>
  <c r="BI543"/>
  <c r="BH543"/>
  <c r="BG543"/>
  <c r="BF543"/>
  <c r="T543"/>
  <c r="R543"/>
  <c r="P543"/>
  <c r="BI541"/>
  <c r="BH541"/>
  <c r="BG541"/>
  <c r="BF541"/>
  <c r="T541"/>
  <c r="R541"/>
  <c r="P541"/>
  <c r="BI539"/>
  <c r="BH539"/>
  <c r="BG539"/>
  <c r="BF539"/>
  <c r="T539"/>
  <c r="R539"/>
  <c r="P539"/>
  <c r="BI515"/>
  <c r="BH515"/>
  <c r="BG515"/>
  <c r="BF515"/>
  <c r="T515"/>
  <c r="R515"/>
  <c r="P515"/>
  <c r="BI513"/>
  <c r="BH513"/>
  <c r="BG513"/>
  <c r="BF513"/>
  <c r="T513"/>
  <c r="R513"/>
  <c r="P513"/>
  <c r="BI511"/>
  <c r="BH511"/>
  <c r="BG511"/>
  <c r="BF511"/>
  <c r="T511"/>
  <c r="R511"/>
  <c r="P511"/>
  <c r="BI501"/>
  <c r="BH501"/>
  <c r="BG501"/>
  <c r="BF501"/>
  <c r="T501"/>
  <c r="R501"/>
  <c r="P501"/>
  <c r="BI499"/>
  <c r="BH499"/>
  <c r="BG499"/>
  <c r="BF499"/>
  <c r="T499"/>
  <c r="R499"/>
  <c r="P499"/>
  <c r="BI497"/>
  <c r="BH497"/>
  <c r="BG497"/>
  <c r="BF497"/>
  <c r="T497"/>
  <c r="R497"/>
  <c r="P497"/>
  <c r="BI495"/>
  <c r="BH495"/>
  <c r="BG495"/>
  <c r="BF495"/>
  <c r="T495"/>
  <c r="R495"/>
  <c r="P495"/>
  <c r="BI486"/>
  <c r="BH486"/>
  <c r="BG486"/>
  <c r="BF486"/>
  <c r="T486"/>
  <c r="R486"/>
  <c r="P486"/>
  <c r="BI484"/>
  <c r="BH484"/>
  <c r="BG484"/>
  <c r="BF484"/>
  <c r="T484"/>
  <c r="R484"/>
  <c r="P484"/>
  <c r="BI482"/>
  <c r="BH482"/>
  <c r="BG482"/>
  <c r="BF482"/>
  <c r="T482"/>
  <c r="R482"/>
  <c r="P482"/>
  <c r="BI477"/>
  <c r="BH477"/>
  <c r="BG477"/>
  <c r="BF477"/>
  <c r="T477"/>
  <c r="R477"/>
  <c r="P477"/>
  <c r="BI474"/>
  <c r="BH474"/>
  <c r="BG474"/>
  <c r="BF474"/>
  <c r="T474"/>
  <c r="R474"/>
  <c r="P474"/>
  <c r="BI472"/>
  <c r="BH472"/>
  <c r="BG472"/>
  <c r="BF472"/>
  <c r="T472"/>
  <c r="R472"/>
  <c r="P472"/>
  <c r="BI470"/>
  <c r="BH470"/>
  <c r="BG470"/>
  <c r="BF470"/>
  <c r="T470"/>
  <c r="R470"/>
  <c r="P470"/>
  <c r="BI468"/>
  <c r="BH468"/>
  <c r="BG468"/>
  <c r="BF468"/>
  <c r="T468"/>
  <c r="R468"/>
  <c r="P468"/>
  <c r="BI462"/>
  <c r="BH462"/>
  <c r="BG462"/>
  <c r="BF462"/>
  <c r="T462"/>
  <c r="R462"/>
  <c r="P462"/>
  <c r="BI456"/>
  <c r="BH456"/>
  <c r="BG456"/>
  <c r="BF456"/>
  <c r="T456"/>
  <c r="R456"/>
  <c r="P456"/>
  <c r="BI454"/>
  <c r="BH454"/>
  <c r="BG454"/>
  <c r="BF454"/>
  <c r="T454"/>
  <c r="R454"/>
  <c r="P454"/>
  <c r="BI447"/>
  <c r="BH447"/>
  <c r="BG447"/>
  <c r="BF447"/>
  <c r="T447"/>
  <c r="R447"/>
  <c r="P447"/>
  <c r="BI442"/>
  <c r="BH442"/>
  <c r="BG442"/>
  <c r="BF442"/>
  <c r="T442"/>
  <c r="R442"/>
  <c r="P442"/>
  <c r="BI440"/>
  <c r="BH440"/>
  <c r="BG440"/>
  <c r="BF440"/>
  <c r="T440"/>
  <c r="R440"/>
  <c r="P440"/>
  <c r="BI426"/>
  <c r="BH426"/>
  <c r="BG426"/>
  <c r="BF426"/>
  <c r="T426"/>
  <c r="R426"/>
  <c r="P426"/>
  <c r="BI424"/>
  <c r="BH424"/>
  <c r="BG424"/>
  <c r="BF424"/>
  <c r="T424"/>
  <c r="R424"/>
  <c r="P424"/>
  <c r="BI422"/>
  <c r="BH422"/>
  <c r="BG422"/>
  <c r="BF422"/>
  <c r="T422"/>
  <c r="R422"/>
  <c r="P422"/>
  <c r="BI416"/>
  <c r="BH416"/>
  <c r="BG416"/>
  <c r="BF416"/>
  <c r="T416"/>
  <c r="R416"/>
  <c r="P416"/>
  <c r="BI410"/>
  <c r="BH410"/>
  <c r="BG410"/>
  <c r="BF410"/>
  <c r="T410"/>
  <c r="R410"/>
  <c r="P410"/>
  <c r="BI404"/>
  <c r="BH404"/>
  <c r="BG404"/>
  <c r="BF404"/>
  <c r="T404"/>
  <c r="R404"/>
  <c r="P404"/>
  <c r="BI398"/>
  <c r="BH398"/>
  <c r="BG398"/>
  <c r="BF398"/>
  <c r="T398"/>
  <c r="R398"/>
  <c r="P398"/>
  <c r="BI391"/>
  <c r="BH391"/>
  <c r="BG391"/>
  <c r="BF391"/>
  <c r="T391"/>
  <c r="R391"/>
  <c r="P391"/>
  <c r="BI389"/>
  <c r="BH389"/>
  <c r="BG389"/>
  <c r="BF389"/>
  <c r="T389"/>
  <c r="R389"/>
  <c r="P389"/>
  <c r="BI387"/>
  <c r="BH387"/>
  <c r="BG387"/>
  <c r="BF387"/>
  <c r="T387"/>
  <c r="R387"/>
  <c r="P387"/>
  <c r="BI386"/>
  <c r="BH386"/>
  <c r="BG386"/>
  <c r="BF386"/>
  <c r="T386"/>
  <c r="R386"/>
  <c r="P386"/>
  <c r="BI383"/>
  <c r="BH383"/>
  <c r="BG383"/>
  <c r="BF383"/>
  <c r="T383"/>
  <c r="R383"/>
  <c r="P383"/>
  <c r="BI372"/>
  <c r="BH372"/>
  <c r="BG372"/>
  <c r="BF372"/>
  <c r="T372"/>
  <c r="R372"/>
  <c r="P372"/>
  <c r="BI370"/>
  <c r="BH370"/>
  <c r="BG370"/>
  <c r="BF370"/>
  <c r="T370"/>
  <c r="R370"/>
  <c r="P370"/>
  <c r="BI368"/>
  <c r="BH368"/>
  <c r="BG368"/>
  <c r="BF368"/>
  <c r="T368"/>
  <c r="R368"/>
  <c r="P368"/>
  <c r="BI363"/>
  <c r="BH363"/>
  <c r="BG363"/>
  <c r="BF363"/>
  <c r="T363"/>
  <c r="R363"/>
  <c r="P363"/>
  <c r="BI361"/>
  <c r="BH361"/>
  <c r="BG361"/>
  <c r="BF361"/>
  <c r="T361"/>
  <c r="R361"/>
  <c r="P361"/>
  <c r="BI359"/>
  <c r="BH359"/>
  <c r="BG359"/>
  <c r="BF359"/>
  <c r="T359"/>
  <c r="R359"/>
  <c r="P359"/>
  <c r="BI353"/>
  <c r="BH353"/>
  <c r="BG353"/>
  <c r="BF353"/>
  <c r="T353"/>
  <c r="R353"/>
  <c r="P353"/>
  <c r="BI351"/>
  <c r="BH351"/>
  <c r="BG351"/>
  <c r="BF351"/>
  <c r="T351"/>
  <c r="R351"/>
  <c r="P351"/>
  <c r="BI349"/>
  <c r="BH349"/>
  <c r="BG349"/>
  <c r="BF349"/>
  <c r="T349"/>
  <c r="R349"/>
  <c r="P349"/>
  <c r="BI345"/>
  <c r="BH345"/>
  <c r="BG345"/>
  <c r="BF345"/>
  <c r="T345"/>
  <c r="R345"/>
  <c r="P345"/>
  <c r="BI342"/>
  <c r="BH342"/>
  <c r="BG342"/>
  <c r="BF342"/>
  <c r="T342"/>
  <c r="R342"/>
  <c r="P342"/>
  <c r="BI340"/>
  <c r="BH340"/>
  <c r="BG340"/>
  <c r="BF340"/>
  <c r="T340"/>
  <c r="R340"/>
  <c r="P340"/>
  <c r="BI338"/>
  <c r="BH338"/>
  <c r="BG338"/>
  <c r="BF338"/>
  <c r="T338"/>
  <c r="R338"/>
  <c r="P338"/>
  <c r="BI337"/>
  <c r="BH337"/>
  <c r="BG337"/>
  <c r="BF337"/>
  <c r="T337"/>
  <c r="R337"/>
  <c r="P337"/>
  <c r="BI334"/>
  <c r="BH334"/>
  <c r="BG334"/>
  <c r="BF334"/>
  <c r="T334"/>
  <c r="R334"/>
  <c r="P334"/>
  <c r="BI324"/>
  <c r="BH324"/>
  <c r="BG324"/>
  <c r="BF324"/>
  <c r="T324"/>
  <c r="R324"/>
  <c r="P324"/>
  <c r="BI318"/>
  <c r="BH318"/>
  <c r="BG318"/>
  <c r="BF318"/>
  <c r="T318"/>
  <c r="R318"/>
  <c r="P318"/>
  <c r="BI316"/>
  <c r="BH316"/>
  <c r="BG316"/>
  <c r="BF316"/>
  <c r="T316"/>
  <c r="R316"/>
  <c r="P316"/>
  <c r="BI309"/>
  <c r="BH309"/>
  <c r="BG309"/>
  <c r="BF309"/>
  <c r="T309"/>
  <c r="R309"/>
  <c r="P309"/>
  <c r="BI307"/>
  <c r="BH307"/>
  <c r="BG307"/>
  <c r="BF307"/>
  <c r="T307"/>
  <c r="R307"/>
  <c r="P307"/>
  <c r="BI304"/>
  <c r="BH304"/>
  <c r="BG304"/>
  <c r="BF304"/>
  <c r="T304"/>
  <c r="R304"/>
  <c r="P304"/>
  <c r="BI302"/>
  <c r="BH302"/>
  <c r="BG302"/>
  <c r="BF302"/>
  <c r="T302"/>
  <c r="R302"/>
  <c r="P302"/>
  <c r="BI297"/>
  <c r="BH297"/>
  <c r="BG297"/>
  <c r="BF297"/>
  <c r="T297"/>
  <c r="R297"/>
  <c r="P297"/>
  <c r="BI295"/>
  <c r="BH295"/>
  <c r="BG295"/>
  <c r="BF295"/>
  <c r="T295"/>
  <c r="R295"/>
  <c r="P295"/>
  <c r="BI291"/>
  <c r="BH291"/>
  <c r="BG291"/>
  <c r="BF291"/>
  <c r="T291"/>
  <c r="R291"/>
  <c r="P291"/>
  <c r="BI290"/>
  <c r="BH290"/>
  <c r="BG290"/>
  <c r="BF290"/>
  <c r="T290"/>
  <c r="R290"/>
  <c r="P290"/>
  <c r="BI267"/>
  <c r="BH267"/>
  <c r="BG267"/>
  <c r="BF267"/>
  <c r="T267"/>
  <c r="R267"/>
  <c r="P267"/>
  <c r="BI262"/>
  <c r="BH262"/>
  <c r="BG262"/>
  <c r="BF262"/>
  <c r="T262"/>
  <c r="R262"/>
  <c r="P262"/>
  <c r="BI258"/>
  <c r="BH258"/>
  <c r="BG258"/>
  <c r="BF258"/>
  <c r="T258"/>
  <c r="R258"/>
  <c r="P258"/>
  <c r="BI246"/>
  <c r="BH246"/>
  <c r="BG246"/>
  <c r="BF246"/>
  <c r="T246"/>
  <c r="R246"/>
  <c r="P246"/>
  <c r="BI244"/>
  <c r="BH244"/>
  <c r="BG244"/>
  <c r="BF244"/>
  <c r="T244"/>
  <c r="R244"/>
  <c r="P244"/>
  <c r="BI240"/>
  <c r="BH240"/>
  <c r="BG240"/>
  <c r="BF240"/>
  <c r="T240"/>
  <c r="R240"/>
  <c r="P240"/>
  <c r="BI237"/>
  <c r="BH237"/>
  <c r="BG237"/>
  <c r="BF237"/>
  <c r="T237"/>
  <c r="R237"/>
  <c r="P237"/>
  <c r="BI235"/>
  <c r="BH235"/>
  <c r="BG235"/>
  <c r="BF235"/>
  <c r="T235"/>
  <c r="R235"/>
  <c r="P235"/>
  <c r="BI227"/>
  <c r="BH227"/>
  <c r="BG227"/>
  <c r="BF227"/>
  <c r="T227"/>
  <c r="R227"/>
  <c r="P227"/>
  <c r="BI217"/>
  <c r="BH217"/>
  <c r="BG217"/>
  <c r="BF217"/>
  <c r="T217"/>
  <c r="R217"/>
  <c r="P217"/>
  <c r="BI189"/>
  <c r="BH189"/>
  <c r="BG189"/>
  <c r="BF189"/>
  <c r="T189"/>
  <c r="R189"/>
  <c r="P189"/>
  <c r="BI186"/>
  <c r="BH186"/>
  <c r="BG186"/>
  <c r="BF186"/>
  <c r="T186"/>
  <c r="R186"/>
  <c r="P186"/>
  <c r="BI181"/>
  <c r="BH181"/>
  <c r="BG181"/>
  <c r="BF181"/>
  <c r="T181"/>
  <c r="R181"/>
  <c r="P181"/>
  <c r="BI177"/>
  <c r="BH177"/>
  <c r="BG177"/>
  <c r="BF177"/>
  <c r="T177"/>
  <c r="R177"/>
  <c r="P177"/>
  <c r="BI173"/>
  <c r="BH173"/>
  <c r="BG173"/>
  <c r="BF173"/>
  <c r="T173"/>
  <c r="R173"/>
  <c r="P173"/>
  <c r="BI169"/>
  <c r="BH169"/>
  <c r="BG169"/>
  <c r="BF169"/>
  <c r="T169"/>
  <c r="R169"/>
  <c r="P169"/>
  <c r="BI165"/>
  <c r="BH165"/>
  <c r="BG165"/>
  <c r="BF165"/>
  <c r="T165"/>
  <c r="R165"/>
  <c r="P165"/>
  <c r="BI162"/>
  <c r="BH162"/>
  <c r="BG162"/>
  <c r="BF162"/>
  <c r="T162"/>
  <c r="R162"/>
  <c r="P162"/>
  <c r="BI151"/>
  <c r="BH151"/>
  <c r="BG151"/>
  <c r="BF151"/>
  <c r="T151"/>
  <c r="R151"/>
  <c r="P151"/>
  <c r="BI126"/>
  <c r="BH126"/>
  <c r="BG126"/>
  <c r="BF126"/>
  <c r="T126"/>
  <c r="R126"/>
  <c r="P126"/>
  <c r="BI110"/>
  <c r="BH110"/>
  <c r="BG110"/>
  <c r="BF110"/>
  <c r="T110"/>
  <c r="R110"/>
  <c r="P110"/>
  <c r="F101"/>
  <c r="E99"/>
  <c r="F60"/>
  <c r="E58"/>
  <c r="J28"/>
  <c r="E28"/>
  <c r="J63"/>
  <c r="J27"/>
  <c r="J25"/>
  <c r="E25"/>
  <c r="J62"/>
  <c r="J24"/>
  <c r="J22"/>
  <c r="E22"/>
  <c r="F63"/>
  <c r="J21"/>
  <c r="J19"/>
  <c r="E19"/>
  <c r="F103"/>
  <c r="J18"/>
  <c r="J16"/>
  <c r="J60"/>
  <c r="E7"/>
  <c r="E52"/>
  <c i="8" r="J41"/>
  <c r="J40"/>
  <c i="1" r="AY63"/>
  <c i="8" r="J39"/>
  <c i="1" r="AX63"/>
  <c i="8" r="BI474"/>
  <c r="BH474"/>
  <c r="BG474"/>
  <c r="BF474"/>
  <c r="T474"/>
  <c r="T473"/>
  <c r="R474"/>
  <c r="R473"/>
  <c r="P474"/>
  <c r="P473"/>
  <c r="BI471"/>
  <c r="BH471"/>
  <c r="BG471"/>
  <c r="BF471"/>
  <c r="T471"/>
  <c r="R471"/>
  <c r="P471"/>
  <c r="BI469"/>
  <c r="BH469"/>
  <c r="BG469"/>
  <c r="BF469"/>
  <c r="T469"/>
  <c r="R469"/>
  <c r="P469"/>
  <c r="BI467"/>
  <c r="BH467"/>
  <c r="BG467"/>
  <c r="BF467"/>
  <c r="T467"/>
  <c r="R467"/>
  <c r="P467"/>
  <c r="BI464"/>
  <c r="BH464"/>
  <c r="BG464"/>
  <c r="BF464"/>
  <c r="T464"/>
  <c r="R464"/>
  <c r="P464"/>
  <c r="BI459"/>
  <c r="BH459"/>
  <c r="BG459"/>
  <c r="BF459"/>
  <c r="T459"/>
  <c r="R459"/>
  <c r="P459"/>
  <c r="BI455"/>
  <c r="BH455"/>
  <c r="BG455"/>
  <c r="BF455"/>
  <c r="T455"/>
  <c r="T454"/>
  <c r="R455"/>
  <c r="R454"/>
  <c r="P455"/>
  <c r="P454"/>
  <c r="BI451"/>
  <c r="BH451"/>
  <c r="BG451"/>
  <c r="BF451"/>
  <c r="T451"/>
  <c r="R451"/>
  <c r="P451"/>
  <c r="BI448"/>
  <c r="BH448"/>
  <c r="BG448"/>
  <c r="BF448"/>
  <c r="T448"/>
  <c r="R448"/>
  <c r="P448"/>
  <c r="BI445"/>
  <c r="BH445"/>
  <c r="BG445"/>
  <c r="BF445"/>
  <c r="T445"/>
  <c r="R445"/>
  <c r="P445"/>
  <c r="BI443"/>
  <c r="BH443"/>
  <c r="BG443"/>
  <c r="BF443"/>
  <c r="T443"/>
  <c r="R443"/>
  <c r="P443"/>
  <c r="BI441"/>
  <c r="BH441"/>
  <c r="BG441"/>
  <c r="BF441"/>
  <c r="T441"/>
  <c r="R441"/>
  <c r="P441"/>
  <c r="BI439"/>
  <c r="BH439"/>
  <c r="BG439"/>
  <c r="BF439"/>
  <c r="T439"/>
  <c r="R439"/>
  <c r="P439"/>
  <c r="BI438"/>
  <c r="BH438"/>
  <c r="BG438"/>
  <c r="BF438"/>
  <c r="T438"/>
  <c r="R438"/>
  <c r="P438"/>
  <c r="BI429"/>
  <c r="BH429"/>
  <c r="BG429"/>
  <c r="BF429"/>
  <c r="T429"/>
  <c r="R429"/>
  <c r="P429"/>
  <c r="BI425"/>
  <c r="BH425"/>
  <c r="BG425"/>
  <c r="BF425"/>
  <c r="T425"/>
  <c r="R425"/>
  <c r="P425"/>
  <c r="BI421"/>
  <c r="BH421"/>
  <c r="BG421"/>
  <c r="BF421"/>
  <c r="T421"/>
  <c r="R421"/>
  <c r="P421"/>
  <c r="BI417"/>
  <c r="BH417"/>
  <c r="BG417"/>
  <c r="BF417"/>
  <c r="T417"/>
  <c r="R417"/>
  <c r="P417"/>
  <c r="BI411"/>
  <c r="BH411"/>
  <c r="BG411"/>
  <c r="BF411"/>
  <c r="T411"/>
  <c r="R411"/>
  <c r="P411"/>
  <c r="BI402"/>
  <c r="BH402"/>
  <c r="BG402"/>
  <c r="BF402"/>
  <c r="T402"/>
  <c r="R402"/>
  <c r="P402"/>
  <c r="BI397"/>
  <c r="BH397"/>
  <c r="BG397"/>
  <c r="BF397"/>
  <c r="T397"/>
  <c r="R397"/>
  <c r="P397"/>
  <c r="BI395"/>
  <c r="BH395"/>
  <c r="BG395"/>
  <c r="BF395"/>
  <c r="T395"/>
  <c r="R395"/>
  <c r="P395"/>
  <c r="BI394"/>
  <c r="BH394"/>
  <c r="BG394"/>
  <c r="BF394"/>
  <c r="T394"/>
  <c r="R394"/>
  <c r="P394"/>
  <c r="BI389"/>
  <c r="BH389"/>
  <c r="BG389"/>
  <c r="BF389"/>
  <c r="T389"/>
  <c r="R389"/>
  <c r="P389"/>
  <c r="BI383"/>
  <c r="BH383"/>
  <c r="BG383"/>
  <c r="BF383"/>
  <c r="T383"/>
  <c r="R383"/>
  <c r="P383"/>
  <c r="BI382"/>
  <c r="BH382"/>
  <c r="BG382"/>
  <c r="BF382"/>
  <c r="T382"/>
  <c r="R382"/>
  <c r="P382"/>
  <c r="BI381"/>
  <c r="BH381"/>
  <c r="BG381"/>
  <c r="BF381"/>
  <c r="T381"/>
  <c r="R381"/>
  <c r="P381"/>
  <c r="BI379"/>
  <c r="BH379"/>
  <c r="BG379"/>
  <c r="BF379"/>
  <c r="T379"/>
  <c r="R379"/>
  <c r="P379"/>
  <c r="BI378"/>
  <c r="BH378"/>
  <c r="BG378"/>
  <c r="BF378"/>
  <c r="T378"/>
  <c r="R378"/>
  <c r="P378"/>
  <c r="BI377"/>
  <c r="BH377"/>
  <c r="BG377"/>
  <c r="BF377"/>
  <c r="T377"/>
  <c r="R377"/>
  <c r="P377"/>
  <c r="BI376"/>
  <c r="BH376"/>
  <c r="BG376"/>
  <c r="BF376"/>
  <c r="T376"/>
  <c r="R376"/>
  <c r="P376"/>
  <c r="BI375"/>
  <c r="BH375"/>
  <c r="BG375"/>
  <c r="BF375"/>
  <c r="T375"/>
  <c r="R375"/>
  <c r="P375"/>
  <c r="BI369"/>
  <c r="BH369"/>
  <c r="BG369"/>
  <c r="BF369"/>
  <c r="T369"/>
  <c r="R369"/>
  <c r="P369"/>
  <c r="BI368"/>
  <c r="BH368"/>
  <c r="BG368"/>
  <c r="BF368"/>
  <c r="T368"/>
  <c r="R368"/>
  <c r="P368"/>
  <c r="BI361"/>
  <c r="BH361"/>
  <c r="BG361"/>
  <c r="BF361"/>
  <c r="T361"/>
  <c r="R361"/>
  <c r="P361"/>
  <c r="BI356"/>
  <c r="BH356"/>
  <c r="BG356"/>
  <c r="BF356"/>
  <c r="T356"/>
  <c r="R356"/>
  <c r="P356"/>
  <c r="BI353"/>
  <c r="BH353"/>
  <c r="BG353"/>
  <c r="BF353"/>
  <c r="T353"/>
  <c r="R353"/>
  <c r="P353"/>
  <c r="BI344"/>
  <c r="BH344"/>
  <c r="BG344"/>
  <c r="BF344"/>
  <c r="T344"/>
  <c r="R344"/>
  <c r="P344"/>
  <c r="BI341"/>
  <c r="BH341"/>
  <c r="BG341"/>
  <c r="BF341"/>
  <c r="T341"/>
  <c r="R341"/>
  <c r="P341"/>
  <c r="BI332"/>
  <c r="BH332"/>
  <c r="BG332"/>
  <c r="BF332"/>
  <c r="T332"/>
  <c r="R332"/>
  <c r="P332"/>
  <c r="BI327"/>
  <c r="BH327"/>
  <c r="BG327"/>
  <c r="BF327"/>
  <c r="T327"/>
  <c r="R327"/>
  <c r="P327"/>
  <c r="BI325"/>
  <c r="BH325"/>
  <c r="BG325"/>
  <c r="BF325"/>
  <c r="T325"/>
  <c r="R325"/>
  <c r="P325"/>
  <c r="BI321"/>
  <c r="BH321"/>
  <c r="BG321"/>
  <c r="BF321"/>
  <c r="T321"/>
  <c r="R321"/>
  <c r="P321"/>
  <c r="BI317"/>
  <c r="BH317"/>
  <c r="BG317"/>
  <c r="BF317"/>
  <c r="T317"/>
  <c r="R317"/>
  <c r="P317"/>
  <c r="BI313"/>
  <c r="BH313"/>
  <c r="BG313"/>
  <c r="BF313"/>
  <c r="T313"/>
  <c r="R313"/>
  <c r="P313"/>
  <c r="BI310"/>
  <c r="BH310"/>
  <c r="BG310"/>
  <c r="BF310"/>
  <c r="T310"/>
  <c r="R310"/>
  <c r="P310"/>
  <c r="BI305"/>
  <c r="BH305"/>
  <c r="BG305"/>
  <c r="BF305"/>
  <c r="T305"/>
  <c r="R305"/>
  <c r="P305"/>
  <c r="BI301"/>
  <c r="BH301"/>
  <c r="BG301"/>
  <c r="BF301"/>
  <c r="T301"/>
  <c r="R301"/>
  <c r="P301"/>
  <c r="BI298"/>
  <c r="BH298"/>
  <c r="BG298"/>
  <c r="BF298"/>
  <c r="T298"/>
  <c r="R298"/>
  <c r="P298"/>
  <c r="BI296"/>
  <c r="BH296"/>
  <c r="BG296"/>
  <c r="BF296"/>
  <c r="T296"/>
  <c r="R296"/>
  <c r="P296"/>
  <c r="BI294"/>
  <c r="BH294"/>
  <c r="BG294"/>
  <c r="BF294"/>
  <c r="T294"/>
  <c r="R294"/>
  <c r="P294"/>
  <c r="BI291"/>
  <c r="BH291"/>
  <c r="BG291"/>
  <c r="BF291"/>
  <c r="T291"/>
  <c r="R291"/>
  <c r="P291"/>
  <c r="BI289"/>
  <c r="BH289"/>
  <c r="BG289"/>
  <c r="BF289"/>
  <c r="T289"/>
  <c r="R289"/>
  <c r="P289"/>
  <c r="BI287"/>
  <c r="BH287"/>
  <c r="BG287"/>
  <c r="BF287"/>
  <c r="T287"/>
  <c r="R287"/>
  <c r="P287"/>
  <c r="BI284"/>
  <c r="BH284"/>
  <c r="BG284"/>
  <c r="BF284"/>
  <c r="T284"/>
  <c r="R284"/>
  <c r="P284"/>
  <c r="BI282"/>
  <c r="BH282"/>
  <c r="BG282"/>
  <c r="BF282"/>
  <c r="T282"/>
  <c r="R282"/>
  <c r="P282"/>
  <c r="BI280"/>
  <c r="BH280"/>
  <c r="BG280"/>
  <c r="BF280"/>
  <c r="T280"/>
  <c r="R280"/>
  <c r="P280"/>
  <c r="BI277"/>
  <c r="BH277"/>
  <c r="BG277"/>
  <c r="BF277"/>
  <c r="T277"/>
  <c r="R277"/>
  <c r="P277"/>
  <c r="BI274"/>
  <c r="BH274"/>
  <c r="BG274"/>
  <c r="BF274"/>
  <c r="T274"/>
  <c r="R274"/>
  <c r="P274"/>
  <c r="BI270"/>
  <c r="BH270"/>
  <c r="BG270"/>
  <c r="BF270"/>
  <c r="T270"/>
  <c r="R270"/>
  <c r="P270"/>
  <c r="BI268"/>
  <c r="BH268"/>
  <c r="BG268"/>
  <c r="BF268"/>
  <c r="T268"/>
  <c r="R268"/>
  <c r="P268"/>
  <c r="BI266"/>
  <c r="BH266"/>
  <c r="BG266"/>
  <c r="BF266"/>
  <c r="T266"/>
  <c r="R266"/>
  <c r="P266"/>
  <c r="BI263"/>
  <c r="BH263"/>
  <c r="BG263"/>
  <c r="BF263"/>
  <c r="T263"/>
  <c r="R263"/>
  <c r="P263"/>
  <c r="BI259"/>
  <c r="BH259"/>
  <c r="BG259"/>
  <c r="BF259"/>
  <c r="T259"/>
  <c r="R259"/>
  <c r="P259"/>
  <c r="BI255"/>
  <c r="BH255"/>
  <c r="BG255"/>
  <c r="BF255"/>
  <c r="T255"/>
  <c r="R255"/>
  <c r="P255"/>
  <c r="BI251"/>
  <c r="BH251"/>
  <c r="BG251"/>
  <c r="BF251"/>
  <c r="T251"/>
  <c r="R251"/>
  <c r="P251"/>
  <c r="BI247"/>
  <c r="BH247"/>
  <c r="BG247"/>
  <c r="BF247"/>
  <c r="T247"/>
  <c r="R247"/>
  <c r="P247"/>
  <c r="BI243"/>
  <c r="BH243"/>
  <c r="BG243"/>
  <c r="BF243"/>
  <c r="T243"/>
  <c r="R243"/>
  <c r="P243"/>
  <c r="BI240"/>
  <c r="BH240"/>
  <c r="BG240"/>
  <c r="BF240"/>
  <c r="T240"/>
  <c r="R240"/>
  <c r="P240"/>
  <c r="BI238"/>
  <c r="BH238"/>
  <c r="BG238"/>
  <c r="BF238"/>
  <c r="T238"/>
  <c r="R238"/>
  <c r="P238"/>
  <c r="BI235"/>
  <c r="BH235"/>
  <c r="BG235"/>
  <c r="BF235"/>
  <c r="T235"/>
  <c r="R235"/>
  <c r="P235"/>
  <c r="BI231"/>
  <c r="BH231"/>
  <c r="BG231"/>
  <c r="BF231"/>
  <c r="T231"/>
  <c r="R231"/>
  <c r="P231"/>
  <c r="BI229"/>
  <c r="BH229"/>
  <c r="BG229"/>
  <c r="BF229"/>
  <c r="T229"/>
  <c r="R229"/>
  <c r="P229"/>
  <c r="BI222"/>
  <c r="BH222"/>
  <c r="BG222"/>
  <c r="BF222"/>
  <c r="T222"/>
  <c r="R222"/>
  <c r="P222"/>
  <c r="BI219"/>
  <c r="BH219"/>
  <c r="BG219"/>
  <c r="BF219"/>
  <c r="T219"/>
  <c r="R219"/>
  <c r="P219"/>
  <c r="BI214"/>
  <c r="BH214"/>
  <c r="BG214"/>
  <c r="BF214"/>
  <c r="T214"/>
  <c r="R214"/>
  <c r="P214"/>
  <c r="BI212"/>
  <c r="BH212"/>
  <c r="BG212"/>
  <c r="BF212"/>
  <c r="T212"/>
  <c r="R212"/>
  <c r="P212"/>
  <c r="BI210"/>
  <c r="BH210"/>
  <c r="BG210"/>
  <c r="BF210"/>
  <c r="T210"/>
  <c r="R210"/>
  <c r="P210"/>
  <c r="BI205"/>
  <c r="BH205"/>
  <c r="BG205"/>
  <c r="BF205"/>
  <c r="T205"/>
  <c r="R205"/>
  <c r="P205"/>
  <c r="BI199"/>
  <c r="BH199"/>
  <c r="BG199"/>
  <c r="BF199"/>
  <c r="T199"/>
  <c r="R199"/>
  <c r="P199"/>
  <c r="BI197"/>
  <c r="BH197"/>
  <c r="BG197"/>
  <c r="BF197"/>
  <c r="T197"/>
  <c r="R197"/>
  <c r="P197"/>
  <c r="BI193"/>
  <c r="BH193"/>
  <c r="BG193"/>
  <c r="BF193"/>
  <c r="T193"/>
  <c r="R193"/>
  <c r="P193"/>
  <c r="BI189"/>
  <c r="BH189"/>
  <c r="BG189"/>
  <c r="BF189"/>
  <c r="T189"/>
  <c r="R189"/>
  <c r="P189"/>
  <c r="BI185"/>
  <c r="BH185"/>
  <c r="BG185"/>
  <c r="BF185"/>
  <c r="T185"/>
  <c r="R185"/>
  <c r="P185"/>
  <c r="BI181"/>
  <c r="BH181"/>
  <c r="BG181"/>
  <c r="BF181"/>
  <c r="T181"/>
  <c r="R181"/>
  <c r="P181"/>
  <c r="BI179"/>
  <c r="BH179"/>
  <c r="BG179"/>
  <c r="BF179"/>
  <c r="T179"/>
  <c r="R179"/>
  <c r="P179"/>
  <c r="BI177"/>
  <c r="BH177"/>
  <c r="BG177"/>
  <c r="BF177"/>
  <c r="T177"/>
  <c r="R177"/>
  <c r="P177"/>
  <c r="BI173"/>
  <c r="BH173"/>
  <c r="BG173"/>
  <c r="BF173"/>
  <c r="T173"/>
  <c r="R173"/>
  <c r="P173"/>
  <c r="BI168"/>
  <c r="BH168"/>
  <c r="BG168"/>
  <c r="BF168"/>
  <c r="T168"/>
  <c r="R168"/>
  <c r="P168"/>
  <c r="BI165"/>
  <c r="BH165"/>
  <c r="BG165"/>
  <c r="BF165"/>
  <c r="T165"/>
  <c r="R165"/>
  <c r="P165"/>
  <c r="BI159"/>
  <c r="BH159"/>
  <c r="BG159"/>
  <c r="BF159"/>
  <c r="T159"/>
  <c r="R159"/>
  <c r="P159"/>
  <c r="BI151"/>
  <c r="BH151"/>
  <c r="BG151"/>
  <c r="BF151"/>
  <c r="T151"/>
  <c r="R151"/>
  <c r="P151"/>
  <c r="BI146"/>
  <c r="BH146"/>
  <c r="BG146"/>
  <c r="BF146"/>
  <c r="T146"/>
  <c r="R146"/>
  <c r="P146"/>
  <c r="BI140"/>
  <c r="BH140"/>
  <c r="BG140"/>
  <c r="BF140"/>
  <c r="T140"/>
  <c r="R140"/>
  <c r="P140"/>
  <c r="BI130"/>
  <c r="BH130"/>
  <c r="BG130"/>
  <c r="BF130"/>
  <c r="T130"/>
  <c r="T129"/>
  <c r="R130"/>
  <c r="R129"/>
  <c r="P130"/>
  <c r="P129"/>
  <c r="BI126"/>
  <c r="BH126"/>
  <c r="BG126"/>
  <c r="BF126"/>
  <c r="T126"/>
  <c r="R126"/>
  <c r="P126"/>
  <c r="BI124"/>
  <c r="BH124"/>
  <c r="BG124"/>
  <c r="BF124"/>
  <c r="T124"/>
  <c r="R124"/>
  <c r="P124"/>
  <c r="BI122"/>
  <c r="BH122"/>
  <c r="BG122"/>
  <c r="BF122"/>
  <c r="T122"/>
  <c r="R122"/>
  <c r="P122"/>
  <c r="BI120"/>
  <c r="BH120"/>
  <c r="BG120"/>
  <c r="BF120"/>
  <c r="T120"/>
  <c r="R120"/>
  <c r="P120"/>
  <c r="BI111"/>
  <c r="BH111"/>
  <c r="BG111"/>
  <c r="BF111"/>
  <c r="T111"/>
  <c r="R111"/>
  <c r="P111"/>
  <c r="F102"/>
  <c r="E100"/>
  <c r="F60"/>
  <c r="E58"/>
  <c r="J28"/>
  <c r="E28"/>
  <c r="J105"/>
  <c r="J27"/>
  <c r="J25"/>
  <c r="E25"/>
  <c r="J104"/>
  <c r="J24"/>
  <c r="J22"/>
  <c r="E22"/>
  <c r="F63"/>
  <c r="J21"/>
  <c r="J19"/>
  <c r="E19"/>
  <c r="F104"/>
  <c r="J18"/>
  <c r="J16"/>
  <c r="J60"/>
  <c r="E7"/>
  <c r="E94"/>
  <c i="7" r="J41"/>
  <c r="J40"/>
  <c i="1" r="AY62"/>
  <c i="7" r="J39"/>
  <c i="1" r="AX62"/>
  <c i="7" r="BI662"/>
  <c r="BH662"/>
  <c r="BG662"/>
  <c r="BF662"/>
  <c r="T662"/>
  <c r="R662"/>
  <c r="P662"/>
  <c r="BI660"/>
  <c r="BH660"/>
  <c r="BG660"/>
  <c r="BF660"/>
  <c r="T660"/>
  <c r="R660"/>
  <c r="P660"/>
  <c r="BI658"/>
  <c r="BH658"/>
  <c r="BG658"/>
  <c r="BF658"/>
  <c r="T658"/>
  <c r="R658"/>
  <c r="P658"/>
  <c r="BI656"/>
  <c r="BH656"/>
  <c r="BG656"/>
  <c r="BF656"/>
  <c r="T656"/>
  <c r="R656"/>
  <c r="P656"/>
  <c r="BI652"/>
  <c r="BH652"/>
  <c r="BG652"/>
  <c r="BF652"/>
  <c r="T652"/>
  <c r="R652"/>
  <c r="P652"/>
  <c r="BI650"/>
  <c r="BH650"/>
  <c r="BG650"/>
  <c r="BF650"/>
  <c r="T650"/>
  <c r="R650"/>
  <c r="P650"/>
  <c r="BI647"/>
  <c r="BH647"/>
  <c r="BG647"/>
  <c r="BF647"/>
  <c r="T647"/>
  <c r="R647"/>
  <c r="P647"/>
  <c r="BI644"/>
  <c r="BH644"/>
  <c r="BG644"/>
  <c r="BF644"/>
  <c r="T644"/>
  <c r="R644"/>
  <c r="P644"/>
  <c r="BI642"/>
  <c r="BH642"/>
  <c r="BG642"/>
  <c r="BF642"/>
  <c r="T642"/>
  <c r="R642"/>
  <c r="P642"/>
  <c r="BI638"/>
  <c r="BH638"/>
  <c r="BG638"/>
  <c r="BF638"/>
  <c r="T638"/>
  <c r="R638"/>
  <c r="P638"/>
  <c r="BI632"/>
  <c r="BH632"/>
  <c r="BG632"/>
  <c r="BF632"/>
  <c r="T632"/>
  <c r="R632"/>
  <c r="P632"/>
  <c r="BI626"/>
  <c r="BH626"/>
  <c r="BG626"/>
  <c r="BF626"/>
  <c r="T626"/>
  <c r="R626"/>
  <c r="P626"/>
  <c r="BI620"/>
  <c r="BH620"/>
  <c r="BG620"/>
  <c r="BF620"/>
  <c r="T620"/>
  <c r="R620"/>
  <c r="P620"/>
  <c r="BI615"/>
  <c r="BH615"/>
  <c r="BG615"/>
  <c r="BF615"/>
  <c r="T615"/>
  <c r="R615"/>
  <c r="P615"/>
  <c r="BI610"/>
  <c r="BH610"/>
  <c r="BG610"/>
  <c r="BF610"/>
  <c r="T610"/>
  <c r="R610"/>
  <c r="P610"/>
  <c r="BI604"/>
  <c r="BH604"/>
  <c r="BG604"/>
  <c r="BF604"/>
  <c r="T604"/>
  <c r="R604"/>
  <c r="P604"/>
  <c r="BI602"/>
  <c r="BH602"/>
  <c r="BG602"/>
  <c r="BF602"/>
  <c r="T602"/>
  <c r="R602"/>
  <c r="P602"/>
  <c r="BI600"/>
  <c r="BH600"/>
  <c r="BG600"/>
  <c r="BF600"/>
  <c r="T600"/>
  <c r="R600"/>
  <c r="P600"/>
  <c r="BI597"/>
  <c r="BH597"/>
  <c r="BG597"/>
  <c r="BF597"/>
  <c r="T597"/>
  <c r="R597"/>
  <c r="P597"/>
  <c r="BI595"/>
  <c r="BH595"/>
  <c r="BG595"/>
  <c r="BF595"/>
  <c r="T595"/>
  <c r="R595"/>
  <c r="P595"/>
  <c r="BI586"/>
  <c r="BH586"/>
  <c r="BG586"/>
  <c r="BF586"/>
  <c r="T586"/>
  <c r="R586"/>
  <c r="P586"/>
  <c r="BI581"/>
  <c r="BH581"/>
  <c r="BG581"/>
  <c r="BF581"/>
  <c r="T581"/>
  <c r="R581"/>
  <c r="P581"/>
  <c r="BI579"/>
  <c r="BH579"/>
  <c r="BG579"/>
  <c r="BF579"/>
  <c r="T579"/>
  <c r="R579"/>
  <c r="P579"/>
  <c r="BI573"/>
  <c r="BH573"/>
  <c r="BG573"/>
  <c r="BF573"/>
  <c r="T573"/>
  <c r="R573"/>
  <c r="P573"/>
  <c r="BI563"/>
  <c r="BH563"/>
  <c r="BG563"/>
  <c r="BF563"/>
  <c r="T563"/>
  <c r="R563"/>
  <c r="P563"/>
  <c r="BI561"/>
  <c r="BH561"/>
  <c r="BG561"/>
  <c r="BF561"/>
  <c r="T561"/>
  <c r="R561"/>
  <c r="P561"/>
  <c r="BI559"/>
  <c r="BH559"/>
  <c r="BG559"/>
  <c r="BF559"/>
  <c r="T559"/>
  <c r="R559"/>
  <c r="P559"/>
  <c r="BI557"/>
  <c r="BH557"/>
  <c r="BG557"/>
  <c r="BF557"/>
  <c r="T557"/>
  <c r="R557"/>
  <c r="P557"/>
  <c r="BI552"/>
  <c r="BH552"/>
  <c r="BG552"/>
  <c r="BF552"/>
  <c r="T552"/>
  <c r="R552"/>
  <c r="P552"/>
  <c r="BI546"/>
  <c r="BH546"/>
  <c r="BG546"/>
  <c r="BF546"/>
  <c r="T546"/>
  <c r="R546"/>
  <c r="P546"/>
  <c r="BI544"/>
  <c r="BH544"/>
  <c r="BG544"/>
  <c r="BF544"/>
  <c r="T544"/>
  <c r="R544"/>
  <c r="P544"/>
  <c r="BI543"/>
  <c r="BH543"/>
  <c r="BG543"/>
  <c r="BF543"/>
  <c r="T543"/>
  <c r="R543"/>
  <c r="P543"/>
  <c r="BI542"/>
  <c r="BH542"/>
  <c r="BG542"/>
  <c r="BF542"/>
  <c r="T542"/>
  <c r="R542"/>
  <c r="P542"/>
  <c r="BI540"/>
  <c r="BH540"/>
  <c r="BG540"/>
  <c r="BF540"/>
  <c r="T540"/>
  <c r="R540"/>
  <c r="P540"/>
  <c r="BI539"/>
  <c r="BH539"/>
  <c r="BG539"/>
  <c r="BF539"/>
  <c r="T539"/>
  <c r="R539"/>
  <c r="P539"/>
  <c r="BI538"/>
  <c r="BH538"/>
  <c r="BG538"/>
  <c r="BF538"/>
  <c r="T538"/>
  <c r="R538"/>
  <c r="P538"/>
  <c r="BI537"/>
  <c r="BH537"/>
  <c r="BG537"/>
  <c r="BF537"/>
  <c r="T537"/>
  <c r="R537"/>
  <c r="P537"/>
  <c r="BI534"/>
  <c r="BH534"/>
  <c r="BG534"/>
  <c r="BF534"/>
  <c r="T534"/>
  <c r="R534"/>
  <c r="P534"/>
  <c r="BI532"/>
  <c r="BH532"/>
  <c r="BG532"/>
  <c r="BF532"/>
  <c r="T532"/>
  <c r="R532"/>
  <c r="P532"/>
  <c r="BI530"/>
  <c r="BH530"/>
  <c r="BG530"/>
  <c r="BF530"/>
  <c r="T530"/>
  <c r="R530"/>
  <c r="P530"/>
  <c r="BI528"/>
  <c r="BH528"/>
  <c r="BG528"/>
  <c r="BF528"/>
  <c r="T528"/>
  <c r="R528"/>
  <c r="P528"/>
  <c r="BI524"/>
  <c r="BH524"/>
  <c r="BG524"/>
  <c r="BF524"/>
  <c r="T524"/>
  <c r="R524"/>
  <c r="P524"/>
  <c r="BI521"/>
  <c r="BH521"/>
  <c r="BG521"/>
  <c r="BF521"/>
  <c r="T521"/>
  <c r="R521"/>
  <c r="P521"/>
  <c r="BI519"/>
  <c r="BH519"/>
  <c r="BG519"/>
  <c r="BF519"/>
  <c r="T519"/>
  <c r="R519"/>
  <c r="P519"/>
  <c r="BI517"/>
  <c r="BH517"/>
  <c r="BG517"/>
  <c r="BF517"/>
  <c r="T517"/>
  <c r="R517"/>
  <c r="P517"/>
  <c r="BI515"/>
  <c r="BH515"/>
  <c r="BG515"/>
  <c r="BF515"/>
  <c r="T515"/>
  <c r="R515"/>
  <c r="P515"/>
  <c r="BI513"/>
  <c r="BH513"/>
  <c r="BG513"/>
  <c r="BF513"/>
  <c r="T513"/>
  <c r="R513"/>
  <c r="P513"/>
  <c r="BI509"/>
  <c r="BH509"/>
  <c r="BG509"/>
  <c r="BF509"/>
  <c r="T509"/>
  <c r="R509"/>
  <c r="P509"/>
  <c r="BI507"/>
  <c r="BH507"/>
  <c r="BG507"/>
  <c r="BF507"/>
  <c r="T507"/>
  <c r="R507"/>
  <c r="P507"/>
  <c r="BI505"/>
  <c r="BH505"/>
  <c r="BG505"/>
  <c r="BF505"/>
  <c r="T505"/>
  <c r="R505"/>
  <c r="P505"/>
  <c r="BI503"/>
  <c r="BH503"/>
  <c r="BG503"/>
  <c r="BF503"/>
  <c r="T503"/>
  <c r="R503"/>
  <c r="P503"/>
  <c r="BI496"/>
  <c r="BH496"/>
  <c r="BG496"/>
  <c r="BF496"/>
  <c r="T496"/>
  <c r="R496"/>
  <c r="P496"/>
  <c r="BI494"/>
  <c r="BH494"/>
  <c r="BG494"/>
  <c r="BF494"/>
  <c r="T494"/>
  <c r="R494"/>
  <c r="P494"/>
  <c r="BI492"/>
  <c r="BH492"/>
  <c r="BG492"/>
  <c r="BF492"/>
  <c r="T492"/>
  <c r="R492"/>
  <c r="P492"/>
  <c r="BI488"/>
  <c r="BH488"/>
  <c r="BG488"/>
  <c r="BF488"/>
  <c r="T488"/>
  <c r="T487"/>
  <c r="R488"/>
  <c r="R487"/>
  <c r="P488"/>
  <c r="P487"/>
  <c r="BI484"/>
  <c r="BH484"/>
  <c r="BG484"/>
  <c r="BF484"/>
  <c r="T484"/>
  <c r="R484"/>
  <c r="P484"/>
  <c r="BI481"/>
  <c r="BH481"/>
  <c r="BG481"/>
  <c r="BF481"/>
  <c r="T481"/>
  <c r="R481"/>
  <c r="P481"/>
  <c r="BI479"/>
  <c r="BH479"/>
  <c r="BG479"/>
  <c r="BF479"/>
  <c r="T479"/>
  <c r="R479"/>
  <c r="P479"/>
  <c r="BI477"/>
  <c r="BH477"/>
  <c r="BG477"/>
  <c r="BF477"/>
  <c r="T477"/>
  <c r="R477"/>
  <c r="P477"/>
  <c r="BI473"/>
  <c r="BH473"/>
  <c r="BG473"/>
  <c r="BF473"/>
  <c r="T473"/>
  <c r="R473"/>
  <c r="P473"/>
  <c r="BI467"/>
  <c r="BH467"/>
  <c r="BG467"/>
  <c r="BF467"/>
  <c r="T467"/>
  <c r="R467"/>
  <c r="P467"/>
  <c r="BI465"/>
  <c r="BH465"/>
  <c r="BG465"/>
  <c r="BF465"/>
  <c r="T465"/>
  <c r="R465"/>
  <c r="P465"/>
  <c r="BI464"/>
  <c r="BH464"/>
  <c r="BG464"/>
  <c r="BF464"/>
  <c r="T464"/>
  <c r="R464"/>
  <c r="P464"/>
  <c r="BI457"/>
  <c r="BH457"/>
  <c r="BG457"/>
  <c r="BF457"/>
  <c r="T457"/>
  <c r="R457"/>
  <c r="P457"/>
  <c r="BI453"/>
  <c r="BH453"/>
  <c r="BG453"/>
  <c r="BF453"/>
  <c r="T453"/>
  <c r="R453"/>
  <c r="P453"/>
  <c r="BI447"/>
  <c r="BH447"/>
  <c r="BG447"/>
  <c r="BF447"/>
  <c r="T447"/>
  <c r="T446"/>
  <c r="R447"/>
  <c r="R446"/>
  <c r="P447"/>
  <c r="P446"/>
  <c r="BI445"/>
  <c r="BH445"/>
  <c r="BG445"/>
  <c r="BF445"/>
  <c r="T445"/>
  <c r="R445"/>
  <c r="P445"/>
  <c r="BI444"/>
  <c r="BH444"/>
  <c r="BG444"/>
  <c r="BF444"/>
  <c r="T444"/>
  <c r="R444"/>
  <c r="P444"/>
  <c r="BI443"/>
  <c r="BH443"/>
  <c r="BG443"/>
  <c r="BF443"/>
  <c r="T443"/>
  <c r="R443"/>
  <c r="P443"/>
  <c r="BI441"/>
  <c r="BH441"/>
  <c r="BG441"/>
  <c r="BF441"/>
  <c r="T441"/>
  <c r="R441"/>
  <c r="P441"/>
  <c r="BI440"/>
  <c r="BH440"/>
  <c r="BG440"/>
  <c r="BF440"/>
  <c r="T440"/>
  <c r="R440"/>
  <c r="P440"/>
  <c r="BI438"/>
  <c r="BH438"/>
  <c r="BG438"/>
  <c r="BF438"/>
  <c r="T438"/>
  <c r="R438"/>
  <c r="P438"/>
  <c r="BI429"/>
  <c r="BH429"/>
  <c r="BG429"/>
  <c r="BF429"/>
  <c r="T429"/>
  <c r="R429"/>
  <c r="P429"/>
  <c r="BI426"/>
  <c r="BH426"/>
  <c r="BG426"/>
  <c r="BF426"/>
  <c r="T426"/>
  <c r="R426"/>
  <c r="P426"/>
  <c r="BI422"/>
  <c r="BH422"/>
  <c r="BG422"/>
  <c r="BF422"/>
  <c r="T422"/>
  <c r="R422"/>
  <c r="P422"/>
  <c r="BI420"/>
  <c r="BH420"/>
  <c r="BG420"/>
  <c r="BF420"/>
  <c r="T420"/>
  <c r="R420"/>
  <c r="P420"/>
  <c r="BI414"/>
  <c r="BH414"/>
  <c r="BG414"/>
  <c r="BF414"/>
  <c r="T414"/>
  <c r="R414"/>
  <c r="P414"/>
  <c r="BI409"/>
  <c r="BH409"/>
  <c r="BG409"/>
  <c r="BF409"/>
  <c r="T409"/>
  <c r="R409"/>
  <c r="P409"/>
  <c r="BI406"/>
  <c r="BH406"/>
  <c r="BG406"/>
  <c r="BF406"/>
  <c r="T406"/>
  <c r="R406"/>
  <c r="P406"/>
  <c r="BI400"/>
  <c r="BH400"/>
  <c r="BG400"/>
  <c r="BF400"/>
  <c r="T400"/>
  <c r="R400"/>
  <c r="P400"/>
  <c r="BI392"/>
  <c r="BH392"/>
  <c r="BG392"/>
  <c r="BF392"/>
  <c r="T392"/>
  <c r="R392"/>
  <c r="P392"/>
  <c r="BI385"/>
  <c r="BH385"/>
  <c r="BG385"/>
  <c r="BF385"/>
  <c r="T385"/>
  <c r="R385"/>
  <c r="P385"/>
  <c r="BI383"/>
  <c r="BH383"/>
  <c r="BG383"/>
  <c r="BF383"/>
  <c r="T383"/>
  <c r="R383"/>
  <c r="P383"/>
  <c r="BI373"/>
  <c r="BH373"/>
  <c r="BG373"/>
  <c r="BF373"/>
  <c r="T373"/>
  <c r="R373"/>
  <c r="P373"/>
  <c r="BI371"/>
  <c r="BH371"/>
  <c r="BG371"/>
  <c r="BF371"/>
  <c r="T371"/>
  <c r="R371"/>
  <c r="P371"/>
  <c r="BI369"/>
  <c r="BH369"/>
  <c r="BG369"/>
  <c r="BF369"/>
  <c r="T369"/>
  <c r="R369"/>
  <c r="P369"/>
  <c r="BI360"/>
  <c r="BH360"/>
  <c r="BG360"/>
  <c r="BF360"/>
  <c r="T360"/>
  <c r="R360"/>
  <c r="P360"/>
  <c r="BI358"/>
  <c r="BH358"/>
  <c r="BG358"/>
  <c r="BF358"/>
  <c r="T358"/>
  <c r="R358"/>
  <c r="P358"/>
  <c r="BI352"/>
  <c r="BH352"/>
  <c r="BG352"/>
  <c r="BF352"/>
  <c r="T352"/>
  <c r="R352"/>
  <c r="P352"/>
  <c r="BI350"/>
  <c r="BH350"/>
  <c r="BG350"/>
  <c r="BF350"/>
  <c r="T350"/>
  <c r="R350"/>
  <c r="P350"/>
  <c r="BI337"/>
  <c r="BH337"/>
  <c r="BG337"/>
  <c r="BF337"/>
  <c r="T337"/>
  <c r="R337"/>
  <c r="P337"/>
  <c r="BI322"/>
  <c r="BH322"/>
  <c r="BG322"/>
  <c r="BF322"/>
  <c r="T322"/>
  <c r="R322"/>
  <c r="P322"/>
  <c r="BI318"/>
  <c r="BH318"/>
  <c r="BG318"/>
  <c r="BF318"/>
  <c r="T318"/>
  <c r="R318"/>
  <c r="P318"/>
  <c r="BI314"/>
  <c r="BH314"/>
  <c r="BG314"/>
  <c r="BF314"/>
  <c r="T314"/>
  <c r="R314"/>
  <c r="P314"/>
  <c r="BI311"/>
  <c r="BH311"/>
  <c r="BG311"/>
  <c r="BF311"/>
  <c r="T311"/>
  <c r="R311"/>
  <c r="P311"/>
  <c r="BI308"/>
  <c r="BH308"/>
  <c r="BG308"/>
  <c r="BF308"/>
  <c r="T308"/>
  <c r="R308"/>
  <c r="P308"/>
  <c r="BI305"/>
  <c r="BH305"/>
  <c r="BG305"/>
  <c r="BF305"/>
  <c r="T305"/>
  <c r="R305"/>
  <c r="P305"/>
  <c r="BI302"/>
  <c r="BH302"/>
  <c r="BG302"/>
  <c r="BF302"/>
  <c r="T302"/>
  <c r="R302"/>
  <c r="P302"/>
  <c r="BI296"/>
  <c r="BH296"/>
  <c r="BG296"/>
  <c r="BF296"/>
  <c r="T296"/>
  <c r="R296"/>
  <c r="P296"/>
  <c r="BI290"/>
  <c r="BH290"/>
  <c r="BG290"/>
  <c r="BF290"/>
  <c r="T290"/>
  <c r="R290"/>
  <c r="P290"/>
  <c r="BI284"/>
  <c r="BH284"/>
  <c r="BG284"/>
  <c r="BF284"/>
  <c r="T284"/>
  <c r="R284"/>
  <c r="P284"/>
  <c r="BI279"/>
  <c r="BH279"/>
  <c r="BG279"/>
  <c r="BF279"/>
  <c r="T279"/>
  <c r="R279"/>
  <c r="P279"/>
  <c r="BI273"/>
  <c r="BH273"/>
  <c r="BG273"/>
  <c r="BF273"/>
  <c r="T273"/>
  <c r="R273"/>
  <c r="P273"/>
  <c r="BI269"/>
  <c r="BH269"/>
  <c r="BG269"/>
  <c r="BF269"/>
  <c r="T269"/>
  <c r="R269"/>
  <c r="P269"/>
  <c r="BI264"/>
  <c r="BH264"/>
  <c r="BG264"/>
  <c r="BF264"/>
  <c r="T264"/>
  <c r="R264"/>
  <c r="P264"/>
  <c r="BI258"/>
  <c r="BH258"/>
  <c r="BG258"/>
  <c r="BF258"/>
  <c r="T258"/>
  <c r="R258"/>
  <c r="P258"/>
  <c r="BI253"/>
  <c r="BH253"/>
  <c r="BG253"/>
  <c r="BF253"/>
  <c r="T253"/>
  <c r="T252"/>
  <c r="R253"/>
  <c r="R252"/>
  <c r="P253"/>
  <c r="P252"/>
  <c r="BI246"/>
  <c r="BH246"/>
  <c r="BG246"/>
  <c r="BF246"/>
  <c r="T246"/>
  <c r="R246"/>
  <c r="P246"/>
  <c r="BI244"/>
  <c r="BH244"/>
  <c r="BG244"/>
  <c r="BF244"/>
  <c r="T244"/>
  <c r="R244"/>
  <c r="P244"/>
  <c r="BI239"/>
  <c r="BH239"/>
  <c r="BG239"/>
  <c r="BF239"/>
  <c r="T239"/>
  <c r="R239"/>
  <c r="P239"/>
  <c r="BI232"/>
  <c r="BH232"/>
  <c r="BG232"/>
  <c r="BF232"/>
  <c r="T232"/>
  <c r="R232"/>
  <c r="P232"/>
  <c r="BI230"/>
  <c r="BH230"/>
  <c r="BG230"/>
  <c r="BF230"/>
  <c r="T230"/>
  <c r="R230"/>
  <c r="P230"/>
  <c r="BI221"/>
  <c r="BH221"/>
  <c r="BG221"/>
  <c r="BF221"/>
  <c r="T221"/>
  <c r="R221"/>
  <c r="P221"/>
  <c r="BI210"/>
  <c r="BH210"/>
  <c r="BG210"/>
  <c r="BF210"/>
  <c r="T210"/>
  <c r="R210"/>
  <c r="P210"/>
  <c r="BI208"/>
  <c r="BH208"/>
  <c r="BG208"/>
  <c r="BF208"/>
  <c r="T208"/>
  <c r="R208"/>
  <c r="P208"/>
  <c r="BI204"/>
  <c r="BH204"/>
  <c r="BG204"/>
  <c r="BF204"/>
  <c r="T204"/>
  <c r="R204"/>
  <c r="P204"/>
  <c r="BI199"/>
  <c r="BH199"/>
  <c r="BG199"/>
  <c r="BF199"/>
  <c r="T199"/>
  <c r="R199"/>
  <c r="P199"/>
  <c r="BI197"/>
  <c r="BH197"/>
  <c r="BG197"/>
  <c r="BF197"/>
  <c r="T197"/>
  <c r="R197"/>
  <c r="P197"/>
  <c r="BI189"/>
  <c r="BH189"/>
  <c r="BG189"/>
  <c r="BF189"/>
  <c r="T189"/>
  <c r="R189"/>
  <c r="P189"/>
  <c r="BI180"/>
  <c r="BH180"/>
  <c r="BG180"/>
  <c r="BF180"/>
  <c r="T180"/>
  <c r="R180"/>
  <c r="P180"/>
  <c r="BI171"/>
  <c r="BH171"/>
  <c r="BG171"/>
  <c r="BF171"/>
  <c r="T171"/>
  <c r="R171"/>
  <c r="P171"/>
  <c r="BI167"/>
  <c r="BH167"/>
  <c r="BG167"/>
  <c r="BF167"/>
  <c r="T167"/>
  <c r="R167"/>
  <c r="P167"/>
  <c r="BI164"/>
  <c r="BH164"/>
  <c r="BG164"/>
  <c r="BF164"/>
  <c r="T164"/>
  <c r="R164"/>
  <c r="P164"/>
  <c r="BI162"/>
  <c r="BH162"/>
  <c r="BG162"/>
  <c r="BF162"/>
  <c r="T162"/>
  <c r="R162"/>
  <c r="P162"/>
  <c r="BI156"/>
  <c r="BH156"/>
  <c r="BG156"/>
  <c r="BF156"/>
  <c r="T156"/>
  <c r="R156"/>
  <c r="P156"/>
  <c r="BI143"/>
  <c r="BH143"/>
  <c r="BG143"/>
  <c r="BF143"/>
  <c r="T143"/>
  <c r="R143"/>
  <c r="P143"/>
  <c r="BI141"/>
  <c r="BH141"/>
  <c r="BG141"/>
  <c r="BF141"/>
  <c r="T141"/>
  <c r="R141"/>
  <c r="P141"/>
  <c r="BI139"/>
  <c r="BH139"/>
  <c r="BG139"/>
  <c r="BF139"/>
  <c r="T139"/>
  <c r="R139"/>
  <c r="P139"/>
  <c r="BI135"/>
  <c r="BH135"/>
  <c r="BG135"/>
  <c r="BF135"/>
  <c r="T135"/>
  <c r="R135"/>
  <c r="P135"/>
  <c r="BI132"/>
  <c r="BH132"/>
  <c r="BG132"/>
  <c r="BF132"/>
  <c r="T132"/>
  <c r="R132"/>
  <c r="P132"/>
  <c r="BI123"/>
  <c r="BH123"/>
  <c r="BG123"/>
  <c r="BF123"/>
  <c r="T123"/>
  <c r="R123"/>
  <c r="P123"/>
  <c r="BI116"/>
  <c r="BH116"/>
  <c r="BG116"/>
  <c r="BF116"/>
  <c r="T116"/>
  <c r="R116"/>
  <c r="P116"/>
  <c r="F107"/>
  <c r="E105"/>
  <c r="F60"/>
  <c r="E58"/>
  <c r="J28"/>
  <c r="E28"/>
  <c r="J110"/>
  <c r="J27"/>
  <c r="J25"/>
  <c r="E25"/>
  <c r="J62"/>
  <c r="J24"/>
  <c r="J22"/>
  <c r="E22"/>
  <c r="F63"/>
  <c r="J21"/>
  <c r="J19"/>
  <c r="E19"/>
  <c r="F62"/>
  <c r="J18"/>
  <c r="J16"/>
  <c r="J60"/>
  <c r="E7"/>
  <c r="E52"/>
  <c i="6" r="J41"/>
  <c r="J40"/>
  <c i="1" r="AY61"/>
  <c i="6" r="J39"/>
  <c i="1" r="AX61"/>
  <c i="6" r="BI235"/>
  <c r="BH235"/>
  <c r="BG235"/>
  <c r="BF235"/>
  <c r="T235"/>
  <c r="R235"/>
  <c r="P235"/>
  <c r="BI233"/>
  <c r="BH233"/>
  <c r="BG233"/>
  <c r="BF233"/>
  <c r="T233"/>
  <c r="R233"/>
  <c r="P233"/>
  <c r="BI230"/>
  <c r="BH230"/>
  <c r="BG230"/>
  <c r="BF230"/>
  <c r="T230"/>
  <c r="R230"/>
  <c r="P230"/>
  <c r="BI228"/>
  <c r="BH228"/>
  <c r="BG228"/>
  <c r="BF228"/>
  <c r="T228"/>
  <c r="R228"/>
  <c r="P228"/>
  <c r="BI225"/>
  <c r="BH225"/>
  <c r="BG225"/>
  <c r="BF225"/>
  <c r="T225"/>
  <c r="R225"/>
  <c r="P225"/>
  <c r="BI223"/>
  <c r="BH223"/>
  <c r="BG223"/>
  <c r="BF223"/>
  <c r="T223"/>
  <c r="R223"/>
  <c r="P223"/>
  <c r="BI219"/>
  <c r="BH219"/>
  <c r="BG219"/>
  <c r="BF219"/>
  <c r="T219"/>
  <c r="T218"/>
  <c r="R219"/>
  <c r="R218"/>
  <c r="P219"/>
  <c r="P218"/>
  <c r="BI216"/>
  <c r="BH216"/>
  <c r="BG216"/>
  <c r="BF216"/>
  <c r="T216"/>
  <c r="R216"/>
  <c r="P216"/>
  <c r="BI213"/>
  <c r="BH213"/>
  <c r="BG213"/>
  <c r="BF213"/>
  <c r="T213"/>
  <c r="R213"/>
  <c r="P213"/>
  <c r="BI211"/>
  <c r="BH211"/>
  <c r="BG211"/>
  <c r="BF211"/>
  <c r="T211"/>
  <c r="R211"/>
  <c r="P211"/>
  <c r="BI209"/>
  <c r="BH209"/>
  <c r="BG209"/>
  <c r="BF209"/>
  <c r="T209"/>
  <c r="R209"/>
  <c r="P209"/>
  <c r="BI203"/>
  <c r="BH203"/>
  <c r="BG203"/>
  <c r="BF203"/>
  <c r="T203"/>
  <c r="T202"/>
  <c r="R203"/>
  <c r="R202"/>
  <c r="P203"/>
  <c r="P202"/>
  <c r="BI199"/>
  <c r="BH199"/>
  <c r="BG199"/>
  <c r="BF199"/>
  <c r="T199"/>
  <c r="T198"/>
  <c r="R199"/>
  <c r="R198"/>
  <c r="P199"/>
  <c r="P198"/>
  <c r="BI194"/>
  <c r="BH194"/>
  <c r="BG194"/>
  <c r="BF194"/>
  <c r="T194"/>
  <c r="T193"/>
  <c r="R194"/>
  <c r="R193"/>
  <c r="P194"/>
  <c r="P193"/>
  <c r="BI187"/>
  <c r="BH187"/>
  <c r="BG187"/>
  <c r="BF187"/>
  <c r="T187"/>
  <c r="R187"/>
  <c r="P187"/>
  <c r="BI180"/>
  <c r="BH180"/>
  <c r="BG180"/>
  <c r="BF180"/>
  <c r="T180"/>
  <c r="R180"/>
  <c r="P180"/>
  <c r="BI175"/>
  <c r="BH175"/>
  <c r="BG175"/>
  <c r="BF175"/>
  <c r="T175"/>
  <c r="R175"/>
  <c r="P175"/>
  <c r="BI173"/>
  <c r="BH173"/>
  <c r="BG173"/>
  <c r="BF173"/>
  <c r="T173"/>
  <c r="R173"/>
  <c r="P173"/>
  <c r="BI166"/>
  <c r="BH166"/>
  <c r="BG166"/>
  <c r="BF166"/>
  <c r="T166"/>
  <c r="R166"/>
  <c r="P166"/>
  <c r="BI158"/>
  <c r="BH158"/>
  <c r="BG158"/>
  <c r="BF158"/>
  <c r="T158"/>
  <c r="R158"/>
  <c r="P158"/>
  <c r="BI155"/>
  <c r="BH155"/>
  <c r="BG155"/>
  <c r="BF155"/>
  <c r="T155"/>
  <c r="R155"/>
  <c r="P155"/>
  <c r="BI146"/>
  <c r="BH146"/>
  <c r="BG146"/>
  <c r="BF146"/>
  <c r="T146"/>
  <c r="R146"/>
  <c r="P146"/>
  <c r="BI142"/>
  <c r="BH142"/>
  <c r="BG142"/>
  <c r="BF142"/>
  <c r="T142"/>
  <c r="R142"/>
  <c r="P142"/>
  <c r="BI139"/>
  <c r="BH139"/>
  <c r="BG139"/>
  <c r="BF139"/>
  <c r="T139"/>
  <c r="R139"/>
  <c r="P139"/>
  <c r="BI135"/>
  <c r="BH135"/>
  <c r="BG135"/>
  <c r="BF135"/>
  <c r="T135"/>
  <c r="R135"/>
  <c r="P135"/>
  <c r="BI129"/>
  <c r="BH129"/>
  <c r="BG129"/>
  <c r="BF129"/>
  <c r="T129"/>
  <c r="R129"/>
  <c r="P129"/>
  <c r="BI126"/>
  <c r="BH126"/>
  <c r="BG126"/>
  <c r="BF126"/>
  <c r="T126"/>
  <c r="R126"/>
  <c r="P126"/>
  <c r="BI120"/>
  <c r="BH120"/>
  <c r="BG120"/>
  <c r="BF120"/>
  <c r="T120"/>
  <c r="R120"/>
  <c r="P120"/>
  <c r="BI118"/>
  <c r="BH118"/>
  <c r="BG118"/>
  <c r="BF118"/>
  <c r="T118"/>
  <c r="R118"/>
  <c r="P118"/>
  <c r="BI116"/>
  <c r="BH116"/>
  <c r="BG116"/>
  <c r="BF116"/>
  <c r="T116"/>
  <c r="R116"/>
  <c r="P116"/>
  <c r="BI108"/>
  <c r="BH108"/>
  <c r="BG108"/>
  <c r="BF108"/>
  <c r="T108"/>
  <c r="R108"/>
  <c r="P108"/>
  <c r="BI104"/>
  <c r="BH104"/>
  <c r="BG104"/>
  <c r="BF104"/>
  <c r="T104"/>
  <c r="R104"/>
  <c r="P104"/>
  <c r="F95"/>
  <c r="E93"/>
  <c r="F60"/>
  <c r="E58"/>
  <c r="J28"/>
  <c r="E28"/>
  <c r="J98"/>
  <c r="J27"/>
  <c r="J25"/>
  <c r="E25"/>
  <c r="J62"/>
  <c r="J24"/>
  <c r="J22"/>
  <c r="E22"/>
  <c r="F98"/>
  <c r="J21"/>
  <c r="J19"/>
  <c r="E19"/>
  <c r="F62"/>
  <c r="J18"/>
  <c r="J16"/>
  <c r="J60"/>
  <c r="E7"/>
  <c r="E52"/>
  <c i="5" r="J41"/>
  <c r="J40"/>
  <c i="1" r="AY60"/>
  <c i="5" r="J39"/>
  <c i="1" r="AX60"/>
  <c i="5" r="BI177"/>
  <c r="BH177"/>
  <c r="BG177"/>
  <c r="BF177"/>
  <c r="T177"/>
  <c r="R177"/>
  <c r="P177"/>
  <c r="BI176"/>
  <c r="BH176"/>
  <c r="BG176"/>
  <c r="BF176"/>
  <c r="T176"/>
  <c r="R176"/>
  <c r="P176"/>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2"/>
  <c r="BH162"/>
  <c r="BG162"/>
  <c r="BF162"/>
  <c r="T162"/>
  <c r="R162"/>
  <c r="P162"/>
  <c r="BI161"/>
  <c r="BH161"/>
  <c r="BG161"/>
  <c r="BF161"/>
  <c r="T161"/>
  <c r="R161"/>
  <c r="P161"/>
  <c r="BI147"/>
  <c r="BH147"/>
  <c r="BG147"/>
  <c r="BF147"/>
  <c r="T147"/>
  <c r="T146"/>
  <c r="R147"/>
  <c r="R146"/>
  <c r="P147"/>
  <c r="P146"/>
  <c r="BI142"/>
  <c r="BH142"/>
  <c r="BG142"/>
  <c r="BF142"/>
  <c r="T142"/>
  <c r="R142"/>
  <c r="P142"/>
  <c r="BI139"/>
  <c r="BH139"/>
  <c r="BG139"/>
  <c r="BF139"/>
  <c r="T139"/>
  <c r="R139"/>
  <c r="P139"/>
  <c r="BI136"/>
  <c r="BH136"/>
  <c r="BG136"/>
  <c r="BF136"/>
  <c r="T136"/>
  <c r="R136"/>
  <c r="P136"/>
  <c r="BI134"/>
  <c r="BH134"/>
  <c r="BG134"/>
  <c r="BF134"/>
  <c r="T134"/>
  <c r="R134"/>
  <c r="P134"/>
  <c r="BI132"/>
  <c r="BH132"/>
  <c r="BG132"/>
  <c r="BF132"/>
  <c r="T132"/>
  <c r="R132"/>
  <c r="P132"/>
  <c r="BI127"/>
  <c r="BH127"/>
  <c r="BG127"/>
  <c r="BF127"/>
  <c r="T127"/>
  <c r="R127"/>
  <c r="P127"/>
  <c r="BI124"/>
  <c r="BH124"/>
  <c r="BG124"/>
  <c r="BF124"/>
  <c r="T124"/>
  <c r="R124"/>
  <c r="P124"/>
  <c r="BI121"/>
  <c r="BH121"/>
  <c r="BG121"/>
  <c r="BF121"/>
  <c r="T121"/>
  <c r="R121"/>
  <c r="P121"/>
  <c r="BI115"/>
  <c r="BH115"/>
  <c r="BG115"/>
  <c r="BF115"/>
  <c r="T115"/>
  <c r="R115"/>
  <c r="P115"/>
  <c r="BI111"/>
  <c r="BH111"/>
  <c r="BG111"/>
  <c r="BF111"/>
  <c r="T111"/>
  <c r="R111"/>
  <c r="P111"/>
  <c r="BI108"/>
  <c r="BH108"/>
  <c r="BG108"/>
  <c r="BF108"/>
  <c r="T108"/>
  <c r="R108"/>
  <c r="P108"/>
  <c r="BI105"/>
  <c r="BH105"/>
  <c r="BG105"/>
  <c r="BF105"/>
  <c r="T105"/>
  <c r="R105"/>
  <c r="P105"/>
  <c r="BI101"/>
  <c r="BH101"/>
  <c r="BG101"/>
  <c r="BF101"/>
  <c r="T101"/>
  <c r="R101"/>
  <c r="P101"/>
  <c r="F92"/>
  <c r="E90"/>
  <c r="F60"/>
  <c r="E58"/>
  <c r="J28"/>
  <c r="E28"/>
  <c r="J63"/>
  <c r="J27"/>
  <c r="J25"/>
  <c r="E25"/>
  <c r="J94"/>
  <c r="J24"/>
  <c r="J22"/>
  <c r="E22"/>
  <c r="F95"/>
  <c r="J21"/>
  <c r="J19"/>
  <c r="E19"/>
  <c r="F94"/>
  <c r="J18"/>
  <c r="J16"/>
  <c r="J60"/>
  <c r="E7"/>
  <c r="E52"/>
  <c i="4" r="J41"/>
  <c r="J40"/>
  <c i="1" r="AY59"/>
  <c i="4" r="J39"/>
  <c i="1" r="AX59"/>
  <c i="4" r="BI1233"/>
  <c r="BH1233"/>
  <c r="BG1233"/>
  <c r="BF1233"/>
  <c r="T1233"/>
  <c r="R1233"/>
  <c r="P1233"/>
  <c r="BI1231"/>
  <c r="BH1231"/>
  <c r="BG1231"/>
  <c r="BF1231"/>
  <c r="T1231"/>
  <c r="R1231"/>
  <c r="P1231"/>
  <c r="BI1229"/>
  <c r="BH1229"/>
  <c r="BG1229"/>
  <c r="BF1229"/>
  <c r="T1229"/>
  <c r="R1229"/>
  <c r="P1229"/>
  <c r="BI1227"/>
  <c r="BH1227"/>
  <c r="BG1227"/>
  <c r="BF1227"/>
  <c r="T1227"/>
  <c r="R1227"/>
  <c r="P1227"/>
  <c r="BI1223"/>
  <c r="BH1223"/>
  <c r="BG1223"/>
  <c r="BF1223"/>
  <c r="T1223"/>
  <c r="R1223"/>
  <c r="P1223"/>
  <c r="BI1218"/>
  <c r="BH1218"/>
  <c r="BG1218"/>
  <c r="BF1218"/>
  <c r="T1218"/>
  <c r="R1218"/>
  <c r="P1218"/>
  <c r="BI1213"/>
  <c r="BH1213"/>
  <c r="BG1213"/>
  <c r="BF1213"/>
  <c r="T1213"/>
  <c r="R1213"/>
  <c r="P1213"/>
  <c r="BI1206"/>
  <c r="BH1206"/>
  <c r="BG1206"/>
  <c r="BF1206"/>
  <c r="T1206"/>
  <c r="R1206"/>
  <c r="P1206"/>
  <c r="BI1204"/>
  <c r="BH1204"/>
  <c r="BG1204"/>
  <c r="BF1204"/>
  <c r="T1204"/>
  <c r="R1204"/>
  <c r="P1204"/>
  <c r="BI1202"/>
  <c r="BH1202"/>
  <c r="BG1202"/>
  <c r="BF1202"/>
  <c r="T1202"/>
  <c r="R1202"/>
  <c r="P1202"/>
  <c r="BI1200"/>
  <c r="BH1200"/>
  <c r="BG1200"/>
  <c r="BF1200"/>
  <c r="T1200"/>
  <c r="R1200"/>
  <c r="P1200"/>
  <c r="BI1194"/>
  <c r="BH1194"/>
  <c r="BG1194"/>
  <c r="BF1194"/>
  <c r="T1194"/>
  <c r="R1194"/>
  <c r="P1194"/>
  <c r="BI1192"/>
  <c r="BH1192"/>
  <c r="BG1192"/>
  <c r="BF1192"/>
  <c r="T1192"/>
  <c r="R1192"/>
  <c r="P1192"/>
  <c r="BI1189"/>
  <c r="BH1189"/>
  <c r="BG1189"/>
  <c r="BF1189"/>
  <c r="T1189"/>
  <c r="R1189"/>
  <c r="P1189"/>
  <c r="BI1183"/>
  <c r="BH1183"/>
  <c r="BG1183"/>
  <c r="BF1183"/>
  <c r="T1183"/>
  <c r="R1183"/>
  <c r="P1183"/>
  <c r="BI1121"/>
  <c r="BH1121"/>
  <c r="BG1121"/>
  <c r="BF1121"/>
  <c r="T1121"/>
  <c r="R1121"/>
  <c r="P1121"/>
  <c r="BI1117"/>
  <c r="BH1117"/>
  <c r="BG1117"/>
  <c r="BF1117"/>
  <c r="T1117"/>
  <c r="R1117"/>
  <c r="P1117"/>
  <c r="BI1114"/>
  <c r="BH1114"/>
  <c r="BG1114"/>
  <c r="BF1114"/>
  <c r="T1114"/>
  <c r="R1114"/>
  <c r="P1114"/>
  <c r="BI1112"/>
  <c r="BH1112"/>
  <c r="BG1112"/>
  <c r="BF1112"/>
  <c r="T1112"/>
  <c r="R1112"/>
  <c r="P1112"/>
  <c r="BI1098"/>
  <c r="BH1098"/>
  <c r="BG1098"/>
  <c r="BF1098"/>
  <c r="T1098"/>
  <c r="R1098"/>
  <c r="P1098"/>
  <c r="BI1095"/>
  <c r="BH1095"/>
  <c r="BG1095"/>
  <c r="BF1095"/>
  <c r="T1095"/>
  <c r="R1095"/>
  <c r="P1095"/>
  <c r="BI1093"/>
  <c r="BH1093"/>
  <c r="BG1093"/>
  <c r="BF1093"/>
  <c r="T1093"/>
  <c r="R1093"/>
  <c r="P1093"/>
  <c r="BI1091"/>
  <c r="BH1091"/>
  <c r="BG1091"/>
  <c r="BF1091"/>
  <c r="T1091"/>
  <c r="R1091"/>
  <c r="P1091"/>
  <c r="BI1085"/>
  <c r="BH1085"/>
  <c r="BG1085"/>
  <c r="BF1085"/>
  <c r="T1085"/>
  <c r="R1085"/>
  <c r="P1085"/>
  <c r="BI1083"/>
  <c r="BH1083"/>
  <c r="BG1083"/>
  <c r="BF1083"/>
  <c r="T1083"/>
  <c r="R1083"/>
  <c r="P1083"/>
  <c r="BI1081"/>
  <c r="BH1081"/>
  <c r="BG1081"/>
  <c r="BF1081"/>
  <c r="T1081"/>
  <c r="R1081"/>
  <c r="P1081"/>
  <c r="BI1079"/>
  <c r="BH1079"/>
  <c r="BG1079"/>
  <c r="BF1079"/>
  <c r="T1079"/>
  <c r="R1079"/>
  <c r="P1079"/>
  <c r="BI1071"/>
  <c r="BH1071"/>
  <c r="BG1071"/>
  <c r="BF1071"/>
  <c r="T1071"/>
  <c r="R1071"/>
  <c r="P1071"/>
  <c r="BI1069"/>
  <c r="BH1069"/>
  <c r="BG1069"/>
  <c r="BF1069"/>
  <c r="T1069"/>
  <c r="R1069"/>
  <c r="P1069"/>
  <c r="BI1068"/>
  <c r="BH1068"/>
  <c r="BG1068"/>
  <c r="BF1068"/>
  <c r="T1068"/>
  <c r="R1068"/>
  <c r="P1068"/>
  <c r="BI1063"/>
  <c r="BH1063"/>
  <c r="BG1063"/>
  <c r="BF1063"/>
  <c r="T1063"/>
  <c r="R1063"/>
  <c r="P1063"/>
  <c r="BI1060"/>
  <c r="BH1060"/>
  <c r="BG1060"/>
  <c r="BF1060"/>
  <c r="T1060"/>
  <c r="R1060"/>
  <c r="P1060"/>
  <c r="BI1058"/>
  <c r="BH1058"/>
  <c r="BG1058"/>
  <c r="BF1058"/>
  <c r="T1058"/>
  <c r="R1058"/>
  <c r="P1058"/>
  <c r="BI1050"/>
  <c r="BH1050"/>
  <c r="BG1050"/>
  <c r="BF1050"/>
  <c r="T1050"/>
  <c r="R1050"/>
  <c r="P1050"/>
  <c r="BI1041"/>
  <c r="BH1041"/>
  <c r="BG1041"/>
  <c r="BF1041"/>
  <c r="T1041"/>
  <c r="R1041"/>
  <c r="P1041"/>
  <c r="BI1034"/>
  <c r="BH1034"/>
  <c r="BG1034"/>
  <c r="BF1034"/>
  <c r="T1034"/>
  <c r="R1034"/>
  <c r="P1034"/>
  <c r="BI1029"/>
  <c r="BH1029"/>
  <c r="BG1029"/>
  <c r="BF1029"/>
  <c r="T1029"/>
  <c r="R1029"/>
  <c r="P1029"/>
  <c r="BI1022"/>
  <c r="BH1022"/>
  <c r="BG1022"/>
  <c r="BF1022"/>
  <c r="T1022"/>
  <c r="R1022"/>
  <c r="P1022"/>
  <c r="BI1013"/>
  <c r="BH1013"/>
  <c r="BG1013"/>
  <c r="BF1013"/>
  <c r="T1013"/>
  <c r="R1013"/>
  <c r="P1013"/>
  <c r="BI1011"/>
  <c r="BH1011"/>
  <c r="BG1011"/>
  <c r="BF1011"/>
  <c r="T1011"/>
  <c r="R1011"/>
  <c r="P1011"/>
  <c r="BI1009"/>
  <c r="BH1009"/>
  <c r="BG1009"/>
  <c r="BF1009"/>
  <c r="T1009"/>
  <c r="R1009"/>
  <c r="P1009"/>
  <c r="BI1006"/>
  <c r="BH1006"/>
  <c r="BG1006"/>
  <c r="BF1006"/>
  <c r="T1006"/>
  <c r="R1006"/>
  <c r="P1006"/>
  <c r="BI1004"/>
  <c r="BH1004"/>
  <c r="BG1004"/>
  <c r="BF1004"/>
  <c r="T1004"/>
  <c r="R1004"/>
  <c r="P1004"/>
  <c r="BI1002"/>
  <c r="BH1002"/>
  <c r="BG1002"/>
  <c r="BF1002"/>
  <c r="T1002"/>
  <c r="R1002"/>
  <c r="P1002"/>
  <c r="BI998"/>
  <c r="BH998"/>
  <c r="BG998"/>
  <c r="BF998"/>
  <c r="T998"/>
  <c r="R998"/>
  <c r="P998"/>
  <c r="BI995"/>
  <c r="BH995"/>
  <c r="BG995"/>
  <c r="BF995"/>
  <c r="T995"/>
  <c r="R995"/>
  <c r="P995"/>
  <c r="BI986"/>
  <c r="BH986"/>
  <c r="BG986"/>
  <c r="BF986"/>
  <c r="T986"/>
  <c r="R986"/>
  <c r="P986"/>
  <c r="BI984"/>
  <c r="BH984"/>
  <c r="BG984"/>
  <c r="BF984"/>
  <c r="T984"/>
  <c r="R984"/>
  <c r="P984"/>
  <c r="BI972"/>
  <c r="BH972"/>
  <c r="BG972"/>
  <c r="BF972"/>
  <c r="T972"/>
  <c r="R972"/>
  <c r="P972"/>
  <c r="BI966"/>
  <c r="BH966"/>
  <c r="BG966"/>
  <c r="BF966"/>
  <c r="T966"/>
  <c r="R966"/>
  <c r="P966"/>
  <c r="BI960"/>
  <c r="BH960"/>
  <c r="BG960"/>
  <c r="BF960"/>
  <c r="T960"/>
  <c r="R960"/>
  <c r="P960"/>
  <c r="BI958"/>
  <c r="BH958"/>
  <c r="BG958"/>
  <c r="BF958"/>
  <c r="T958"/>
  <c r="R958"/>
  <c r="P958"/>
  <c r="BI956"/>
  <c r="BH956"/>
  <c r="BG956"/>
  <c r="BF956"/>
  <c r="T956"/>
  <c r="R956"/>
  <c r="P956"/>
  <c r="BI948"/>
  <c r="BH948"/>
  <c r="BG948"/>
  <c r="BF948"/>
  <c r="T948"/>
  <c r="R948"/>
  <c r="P948"/>
  <c r="BI943"/>
  <c r="BH943"/>
  <c r="BG943"/>
  <c r="BF943"/>
  <c r="T943"/>
  <c r="R943"/>
  <c r="P943"/>
  <c r="BI936"/>
  <c r="BH936"/>
  <c r="BG936"/>
  <c r="BF936"/>
  <c r="T936"/>
  <c r="R936"/>
  <c r="P936"/>
  <c r="BI934"/>
  <c r="BH934"/>
  <c r="BG934"/>
  <c r="BF934"/>
  <c r="T934"/>
  <c r="R934"/>
  <c r="P934"/>
  <c r="BI928"/>
  <c r="BH928"/>
  <c r="BG928"/>
  <c r="BF928"/>
  <c r="T928"/>
  <c r="R928"/>
  <c r="P928"/>
  <c r="BI926"/>
  <c r="BH926"/>
  <c r="BG926"/>
  <c r="BF926"/>
  <c r="T926"/>
  <c r="R926"/>
  <c r="P926"/>
  <c r="BI924"/>
  <c r="BH924"/>
  <c r="BG924"/>
  <c r="BF924"/>
  <c r="T924"/>
  <c r="R924"/>
  <c r="P924"/>
  <c r="BI917"/>
  <c r="BH917"/>
  <c r="BG917"/>
  <c r="BF917"/>
  <c r="T917"/>
  <c r="R917"/>
  <c r="P917"/>
  <c r="BI909"/>
  <c r="BH909"/>
  <c r="BG909"/>
  <c r="BF909"/>
  <c r="T909"/>
  <c r="R909"/>
  <c r="P909"/>
  <c r="BI906"/>
  <c r="BH906"/>
  <c r="BG906"/>
  <c r="BF906"/>
  <c r="T906"/>
  <c r="R906"/>
  <c r="P906"/>
  <c r="BI904"/>
  <c r="BH904"/>
  <c r="BG904"/>
  <c r="BF904"/>
  <c r="T904"/>
  <c r="R904"/>
  <c r="P904"/>
  <c r="BI893"/>
  <c r="BH893"/>
  <c r="BG893"/>
  <c r="BF893"/>
  <c r="T893"/>
  <c r="R893"/>
  <c r="P893"/>
  <c r="BI888"/>
  <c r="BH888"/>
  <c r="BG888"/>
  <c r="BF888"/>
  <c r="T888"/>
  <c r="R888"/>
  <c r="P888"/>
  <c r="BI886"/>
  <c r="BH886"/>
  <c r="BG886"/>
  <c r="BF886"/>
  <c r="T886"/>
  <c r="R886"/>
  <c r="P886"/>
  <c r="BI880"/>
  <c r="BH880"/>
  <c r="BG880"/>
  <c r="BF880"/>
  <c r="T880"/>
  <c r="R880"/>
  <c r="P880"/>
  <c r="BI870"/>
  <c r="BH870"/>
  <c r="BG870"/>
  <c r="BF870"/>
  <c r="T870"/>
  <c r="R870"/>
  <c r="P870"/>
  <c r="BI868"/>
  <c r="BH868"/>
  <c r="BG868"/>
  <c r="BF868"/>
  <c r="T868"/>
  <c r="R868"/>
  <c r="P868"/>
  <c r="BI860"/>
  <c r="BH860"/>
  <c r="BG860"/>
  <c r="BF860"/>
  <c r="T860"/>
  <c r="R860"/>
  <c r="P860"/>
  <c r="BI858"/>
  <c r="BH858"/>
  <c r="BG858"/>
  <c r="BF858"/>
  <c r="T858"/>
  <c r="R858"/>
  <c r="P858"/>
  <c r="BI849"/>
  <c r="BH849"/>
  <c r="BG849"/>
  <c r="BF849"/>
  <c r="T849"/>
  <c r="R849"/>
  <c r="P849"/>
  <c r="BI844"/>
  <c r="BH844"/>
  <c r="BG844"/>
  <c r="BF844"/>
  <c r="T844"/>
  <c r="R844"/>
  <c r="P844"/>
  <c r="BI838"/>
  <c r="BH838"/>
  <c r="BG838"/>
  <c r="BF838"/>
  <c r="T838"/>
  <c r="R838"/>
  <c r="P838"/>
  <c r="BI836"/>
  <c r="BH836"/>
  <c r="BG836"/>
  <c r="BF836"/>
  <c r="T836"/>
  <c r="R836"/>
  <c r="P836"/>
  <c r="BI835"/>
  <c r="BH835"/>
  <c r="BG835"/>
  <c r="BF835"/>
  <c r="T835"/>
  <c r="R835"/>
  <c r="P835"/>
  <c r="BI832"/>
  <c r="BH832"/>
  <c r="BG832"/>
  <c r="BF832"/>
  <c r="T832"/>
  <c r="R832"/>
  <c r="P832"/>
  <c r="BI830"/>
  <c r="BH830"/>
  <c r="BG830"/>
  <c r="BF830"/>
  <c r="T830"/>
  <c r="R830"/>
  <c r="P830"/>
  <c r="BI829"/>
  <c r="BH829"/>
  <c r="BG829"/>
  <c r="BF829"/>
  <c r="T829"/>
  <c r="R829"/>
  <c r="P829"/>
  <c r="BI828"/>
  <c r="BH828"/>
  <c r="BG828"/>
  <c r="BF828"/>
  <c r="T828"/>
  <c r="R828"/>
  <c r="P828"/>
  <c r="BI827"/>
  <c r="BH827"/>
  <c r="BG827"/>
  <c r="BF827"/>
  <c r="T827"/>
  <c r="R827"/>
  <c r="P827"/>
  <c r="BI826"/>
  <c r="BH826"/>
  <c r="BG826"/>
  <c r="BF826"/>
  <c r="T826"/>
  <c r="R826"/>
  <c r="P826"/>
  <c r="BI825"/>
  <c r="BH825"/>
  <c r="BG825"/>
  <c r="BF825"/>
  <c r="T825"/>
  <c r="R825"/>
  <c r="P825"/>
  <c r="BI824"/>
  <c r="BH824"/>
  <c r="BG824"/>
  <c r="BF824"/>
  <c r="T824"/>
  <c r="R824"/>
  <c r="P824"/>
  <c r="BI823"/>
  <c r="BH823"/>
  <c r="BG823"/>
  <c r="BF823"/>
  <c r="T823"/>
  <c r="R823"/>
  <c r="P823"/>
  <c r="BI822"/>
  <c r="BH822"/>
  <c r="BG822"/>
  <c r="BF822"/>
  <c r="T822"/>
  <c r="R822"/>
  <c r="P822"/>
  <c r="BI821"/>
  <c r="BH821"/>
  <c r="BG821"/>
  <c r="BF821"/>
  <c r="T821"/>
  <c r="R821"/>
  <c r="P821"/>
  <c r="BI820"/>
  <c r="BH820"/>
  <c r="BG820"/>
  <c r="BF820"/>
  <c r="T820"/>
  <c r="R820"/>
  <c r="P820"/>
  <c r="BI819"/>
  <c r="BH819"/>
  <c r="BG819"/>
  <c r="BF819"/>
  <c r="T819"/>
  <c r="R819"/>
  <c r="P819"/>
  <c r="BI818"/>
  <c r="BH818"/>
  <c r="BG818"/>
  <c r="BF818"/>
  <c r="T818"/>
  <c r="R818"/>
  <c r="P818"/>
  <c r="BI817"/>
  <c r="BH817"/>
  <c r="BG817"/>
  <c r="BF817"/>
  <c r="T817"/>
  <c r="R817"/>
  <c r="P817"/>
  <c r="BI815"/>
  <c r="BH815"/>
  <c r="BG815"/>
  <c r="BF815"/>
  <c r="T815"/>
  <c r="R815"/>
  <c r="P815"/>
  <c r="BI804"/>
  <c r="BH804"/>
  <c r="BG804"/>
  <c r="BF804"/>
  <c r="T804"/>
  <c r="R804"/>
  <c r="P804"/>
  <c r="BI802"/>
  <c r="BH802"/>
  <c r="BG802"/>
  <c r="BF802"/>
  <c r="T802"/>
  <c r="R802"/>
  <c r="P802"/>
  <c r="BI791"/>
  <c r="BH791"/>
  <c r="BG791"/>
  <c r="BF791"/>
  <c r="T791"/>
  <c r="R791"/>
  <c r="P791"/>
  <c r="BI790"/>
  <c r="BH790"/>
  <c r="BG790"/>
  <c r="BF790"/>
  <c r="T790"/>
  <c r="R790"/>
  <c r="P790"/>
  <c r="BI789"/>
  <c r="BH789"/>
  <c r="BG789"/>
  <c r="BF789"/>
  <c r="T789"/>
  <c r="R789"/>
  <c r="P789"/>
  <c r="BI787"/>
  <c r="BH787"/>
  <c r="BG787"/>
  <c r="BF787"/>
  <c r="T787"/>
  <c r="R787"/>
  <c r="P787"/>
  <c r="BI776"/>
  <c r="BH776"/>
  <c r="BG776"/>
  <c r="BF776"/>
  <c r="T776"/>
  <c r="R776"/>
  <c r="P776"/>
  <c r="BI773"/>
  <c r="BH773"/>
  <c r="BG773"/>
  <c r="BF773"/>
  <c r="T773"/>
  <c r="R773"/>
  <c r="P773"/>
  <c r="BI770"/>
  <c r="BH770"/>
  <c r="BG770"/>
  <c r="BF770"/>
  <c r="T770"/>
  <c r="R770"/>
  <c r="P770"/>
  <c r="BI767"/>
  <c r="BH767"/>
  <c r="BG767"/>
  <c r="BF767"/>
  <c r="T767"/>
  <c r="R767"/>
  <c r="P767"/>
  <c r="BI765"/>
  <c r="BH765"/>
  <c r="BG765"/>
  <c r="BF765"/>
  <c r="T765"/>
  <c r="R765"/>
  <c r="P765"/>
  <c r="BI755"/>
  <c r="BH755"/>
  <c r="BG755"/>
  <c r="BF755"/>
  <c r="T755"/>
  <c r="R755"/>
  <c r="P755"/>
  <c r="BI752"/>
  <c r="BH752"/>
  <c r="BG752"/>
  <c r="BF752"/>
  <c r="T752"/>
  <c r="R752"/>
  <c r="P752"/>
  <c r="BI750"/>
  <c r="BH750"/>
  <c r="BG750"/>
  <c r="BF750"/>
  <c r="T750"/>
  <c r="R750"/>
  <c r="P750"/>
  <c r="BI745"/>
  <c r="BH745"/>
  <c r="BG745"/>
  <c r="BF745"/>
  <c r="T745"/>
  <c r="R745"/>
  <c r="P745"/>
  <c r="BI742"/>
  <c r="BH742"/>
  <c r="BG742"/>
  <c r="BF742"/>
  <c r="T742"/>
  <c r="R742"/>
  <c r="P742"/>
  <c r="BI740"/>
  <c r="BH740"/>
  <c r="BG740"/>
  <c r="BF740"/>
  <c r="T740"/>
  <c r="R740"/>
  <c r="P740"/>
  <c r="BI738"/>
  <c r="BH738"/>
  <c r="BG738"/>
  <c r="BF738"/>
  <c r="T738"/>
  <c r="R738"/>
  <c r="P738"/>
  <c r="BI736"/>
  <c r="BH736"/>
  <c r="BG736"/>
  <c r="BF736"/>
  <c r="T736"/>
  <c r="R736"/>
  <c r="P736"/>
  <c r="BI732"/>
  <c r="BH732"/>
  <c r="BG732"/>
  <c r="BF732"/>
  <c r="T732"/>
  <c r="R732"/>
  <c r="P732"/>
  <c r="BI730"/>
  <c r="BH730"/>
  <c r="BG730"/>
  <c r="BF730"/>
  <c r="T730"/>
  <c r="R730"/>
  <c r="P730"/>
  <c r="BI725"/>
  <c r="BH725"/>
  <c r="BG725"/>
  <c r="BF725"/>
  <c r="T725"/>
  <c r="R725"/>
  <c r="P725"/>
  <c r="BI722"/>
  <c r="BH722"/>
  <c r="BG722"/>
  <c r="BF722"/>
  <c r="T722"/>
  <c r="R722"/>
  <c r="P722"/>
  <c r="BI720"/>
  <c r="BH720"/>
  <c r="BG720"/>
  <c r="BF720"/>
  <c r="T720"/>
  <c r="R720"/>
  <c r="P720"/>
  <c r="BI718"/>
  <c r="BH718"/>
  <c r="BG718"/>
  <c r="BF718"/>
  <c r="T718"/>
  <c r="R718"/>
  <c r="P718"/>
  <c r="BI716"/>
  <c r="BH716"/>
  <c r="BG716"/>
  <c r="BF716"/>
  <c r="T716"/>
  <c r="R716"/>
  <c r="P716"/>
  <c r="BI714"/>
  <c r="BH714"/>
  <c r="BG714"/>
  <c r="BF714"/>
  <c r="T714"/>
  <c r="R714"/>
  <c r="P714"/>
  <c r="BI705"/>
  <c r="BH705"/>
  <c r="BG705"/>
  <c r="BF705"/>
  <c r="T705"/>
  <c r="R705"/>
  <c r="P705"/>
  <c r="BI703"/>
  <c r="BH703"/>
  <c r="BG703"/>
  <c r="BF703"/>
  <c r="T703"/>
  <c r="R703"/>
  <c r="P703"/>
  <c r="BI701"/>
  <c r="BH701"/>
  <c r="BG701"/>
  <c r="BF701"/>
  <c r="T701"/>
  <c r="R701"/>
  <c r="P701"/>
  <c r="BI697"/>
  <c r="BH697"/>
  <c r="BG697"/>
  <c r="BF697"/>
  <c r="T697"/>
  <c r="T696"/>
  <c r="R697"/>
  <c r="R696"/>
  <c r="P697"/>
  <c r="P696"/>
  <c r="BI693"/>
  <c r="BH693"/>
  <c r="BG693"/>
  <c r="BF693"/>
  <c r="T693"/>
  <c r="R693"/>
  <c r="P693"/>
  <c r="BI690"/>
  <c r="BH690"/>
  <c r="BG690"/>
  <c r="BF690"/>
  <c r="T690"/>
  <c r="R690"/>
  <c r="P690"/>
  <c r="BI687"/>
  <c r="BH687"/>
  <c r="BG687"/>
  <c r="BF687"/>
  <c r="T687"/>
  <c r="R687"/>
  <c r="P687"/>
  <c r="BI685"/>
  <c r="BH685"/>
  <c r="BG685"/>
  <c r="BF685"/>
  <c r="T685"/>
  <c r="R685"/>
  <c r="P685"/>
  <c r="BI683"/>
  <c r="BH683"/>
  <c r="BG683"/>
  <c r="BF683"/>
  <c r="T683"/>
  <c r="R683"/>
  <c r="P683"/>
  <c r="BI673"/>
  <c r="BH673"/>
  <c r="BG673"/>
  <c r="BF673"/>
  <c r="T673"/>
  <c r="R673"/>
  <c r="P673"/>
  <c r="BI659"/>
  <c r="BH659"/>
  <c r="BG659"/>
  <c r="BF659"/>
  <c r="T659"/>
  <c r="R659"/>
  <c r="P659"/>
  <c r="BI645"/>
  <c r="BH645"/>
  <c r="BG645"/>
  <c r="BF645"/>
  <c r="T645"/>
  <c r="R645"/>
  <c r="P645"/>
  <c r="BI641"/>
  <c r="BH641"/>
  <c r="BG641"/>
  <c r="BF641"/>
  <c r="T641"/>
  <c r="R641"/>
  <c r="P641"/>
  <c r="BI638"/>
  <c r="BH638"/>
  <c r="BG638"/>
  <c r="BF638"/>
  <c r="T638"/>
  <c r="R638"/>
  <c r="P638"/>
  <c r="BI630"/>
  <c r="BH630"/>
  <c r="BG630"/>
  <c r="BF630"/>
  <c r="T630"/>
  <c r="R630"/>
  <c r="P630"/>
  <c r="BI626"/>
  <c r="BH626"/>
  <c r="BG626"/>
  <c r="BF626"/>
  <c r="T626"/>
  <c r="R626"/>
  <c r="P626"/>
  <c r="BI622"/>
  <c r="BH622"/>
  <c r="BG622"/>
  <c r="BF622"/>
  <c r="T622"/>
  <c r="R622"/>
  <c r="P622"/>
  <c r="BI615"/>
  <c r="BH615"/>
  <c r="BG615"/>
  <c r="BF615"/>
  <c r="T615"/>
  <c r="R615"/>
  <c r="P615"/>
  <c r="BI611"/>
  <c r="BH611"/>
  <c r="BG611"/>
  <c r="BF611"/>
  <c r="T611"/>
  <c r="R611"/>
  <c r="P611"/>
  <c r="BI601"/>
  <c r="BH601"/>
  <c r="BG601"/>
  <c r="BF601"/>
  <c r="T601"/>
  <c r="R601"/>
  <c r="P601"/>
  <c r="BI594"/>
  <c r="BH594"/>
  <c r="BG594"/>
  <c r="BF594"/>
  <c r="T594"/>
  <c r="R594"/>
  <c r="P594"/>
  <c r="BI587"/>
  <c r="BH587"/>
  <c r="BG587"/>
  <c r="BF587"/>
  <c r="T587"/>
  <c r="R587"/>
  <c r="P587"/>
  <c r="BI581"/>
  <c r="BH581"/>
  <c r="BG581"/>
  <c r="BF581"/>
  <c r="T581"/>
  <c r="R581"/>
  <c r="P581"/>
  <c r="BI572"/>
  <c r="BH572"/>
  <c r="BG572"/>
  <c r="BF572"/>
  <c r="T572"/>
  <c r="R572"/>
  <c r="P572"/>
  <c r="BI567"/>
  <c r="BH567"/>
  <c r="BG567"/>
  <c r="BF567"/>
  <c r="T567"/>
  <c r="R567"/>
  <c r="P567"/>
  <c r="BI557"/>
  <c r="BH557"/>
  <c r="BG557"/>
  <c r="BF557"/>
  <c r="T557"/>
  <c r="R557"/>
  <c r="P557"/>
  <c r="BI543"/>
  <c r="BH543"/>
  <c r="BG543"/>
  <c r="BF543"/>
  <c r="T543"/>
  <c r="R543"/>
  <c r="P543"/>
  <c r="BI541"/>
  <c r="BH541"/>
  <c r="BG541"/>
  <c r="BF541"/>
  <c r="T541"/>
  <c r="R541"/>
  <c r="P541"/>
  <c r="BI536"/>
  <c r="BH536"/>
  <c r="BG536"/>
  <c r="BF536"/>
  <c r="T536"/>
  <c r="R536"/>
  <c r="P536"/>
  <c r="BI530"/>
  <c r="BH530"/>
  <c r="BG530"/>
  <c r="BF530"/>
  <c r="T530"/>
  <c r="R530"/>
  <c r="P530"/>
  <c r="BI526"/>
  <c r="BH526"/>
  <c r="BG526"/>
  <c r="BF526"/>
  <c r="T526"/>
  <c r="R526"/>
  <c r="P526"/>
  <c r="BI520"/>
  <c r="BH520"/>
  <c r="BG520"/>
  <c r="BF520"/>
  <c r="T520"/>
  <c r="R520"/>
  <c r="P520"/>
  <c r="BI516"/>
  <c r="BH516"/>
  <c r="BG516"/>
  <c r="BF516"/>
  <c r="T516"/>
  <c r="R516"/>
  <c r="P516"/>
  <c r="BI512"/>
  <c r="BH512"/>
  <c r="BG512"/>
  <c r="BF512"/>
  <c r="T512"/>
  <c r="R512"/>
  <c r="P512"/>
  <c r="BI503"/>
  <c r="BH503"/>
  <c r="BG503"/>
  <c r="BF503"/>
  <c r="T503"/>
  <c r="R503"/>
  <c r="P503"/>
  <c r="BI496"/>
  <c r="BH496"/>
  <c r="BG496"/>
  <c r="BF496"/>
  <c r="T496"/>
  <c r="R496"/>
  <c r="P496"/>
  <c r="BI493"/>
  <c r="BH493"/>
  <c r="BG493"/>
  <c r="BF493"/>
  <c r="T493"/>
  <c r="R493"/>
  <c r="P493"/>
  <c r="BI489"/>
  <c r="BH489"/>
  <c r="BG489"/>
  <c r="BF489"/>
  <c r="T489"/>
  <c r="R489"/>
  <c r="P489"/>
  <c r="BI482"/>
  <c r="BH482"/>
  <c r="BG482"/>
  <c r="BF482"/>
  <c r="T482"/>
  <c r="R482"/>
  <c r="P482"/>
  <c r="BI476"/>
  <c r="BH476"/>
  <c r="BG476"/>
  <c r="BF476"/>
  <c r="T476"/>
  <c r="R476"/>
  <c r="P476"/>
  <c r="BI474"/>
  <c r="BH474"/>
  <c r="BG474"/>
  <c r="BF474"/>
  <c r="T474"/>
  <c r="R474"/>
  <c r="P474"/>
  <c r="BI472"/>
  <c r="BH472"/>
  <c r="BG472"/>
  <c r="BF472"/>
  <c r="T472"/>
  <c r="R472"/>
  <c r="P472"/>
  <c r="BI470"/>
  <c r="BH470"/>
  <c r="BG470"/>
  <c r="BF470"/>
  <c r="T470"/>
  <c r="R470"/>
  <c r="P470"/>
  <c r="BI469"/>
  <c r="BH469"/>
  <c r="BG469"/>
  <c r="BF469"/>
  <c r="T469"/>
  <c r="R469"/>
  <c r="P469"/>
  <c r="BI468"/>
  <c r="BH468"/>
  <c r="BG468"/>
  <c r="BF468"/>
  <c r="T468"/>
  <c r="R468"/>
  <c r="P468"/>
  <c r="BI465"/>
  <c r="BH465"/>
  <c r="BG465"/>
  <c r="BF465"/>
  <c r="T465"/>
  <c r="R465"/>
  <c r="P465"/>
  <c r="BI460"/>
  <c r="BH460"/>
  <c r="BG460"/>
  <c r="BF460"/>
  <c r="T460"/>
  <c r="R460"/>
  <c r="P460"/>
  <c r="BI455"/>
  <c r="BH455"/>
  <c r="BG455"/>
  <c r="BF455"/>
  <c r="T455"/>
  <c r="T454"/>
  <c r="R455"/>
  <c r="R454"/>
  <c r="P455"/>
  <c r="P454"/>
  <c r="BI453"/>
  <c r="BH453"/>
  <c r="BG453"/>
  <c r="BF453"/>
  <c r="T453"/>
  <c r="R453"/>
  <c r="P453"/>
  <c r="BI452"/>
  <c r="BH452"/>
  <c r="BG452"/>
  <c r="BF452"/>
  <c r="T452"/>
  <c r="R452"/>
  <c r="P452"/>
  <c r="BI446"/>
  <c r="BH446"/>
  <c r="BG446"/>
  <c r="BF446"/>
  <c r="T446"/>
  <c r="R446"/>
  <c r="P446"/>
  <c r="BI441"/>
  <c r="BH441"/>
  <c r="BG441"/>
  <c r="BF441"/>
  <c r="T441"/>
  <c r="R441"/>
  <c r="P441"/>
  <c r="BI440"/>
  <c r="BH440"/>
  <c r="BG440"/>
  <c r="BF440"/>
  <c r="T440"/>
  <c r="R440"/>
  <c r="P440"/>
  <c r="BI436"/>
  <c r="BH436"/>
  <c r="BG436"/>
  <c r="BF436"/>
  <c r="T436"/>
  <c r="R436"/>
  <c r="P436"/>
  <c r="BI434"/>
  <c r="BH434"/>
  <c r="BG434"/>
  <c r="BF434"/>
  <c r="T434"/>
  <c r="R434"/>
  <c r="P434"/>
  <c r="BI432"/>
  <c r="BH432"/>
  <c r="BG432"/>
  <c r="BF432"/>
  <c r="T432"/>
  <c r="R432"/>
  <c r="P432"/>
  <c r="BI430"/>
  <c r="BH430"/>
  <c r="BG430"/>
  <c r="BF430"/>
  <c r="T430"/>
  <c r="R430"/>
  <c r="P430"/>
  <c r="BI426"/>
  <c r="BH426"/>
  <c r="BG426"/>
  <c r="BF426"/>
  <c r="T426"/>
  <c r="R426"/>
  <c r="P426"/>
  <c r="BI424"/>
  <c r="BH424"/>
  <c r="BG424"/>
  <c r="BF424"/>
  <c r="T424"/>
  <c r="R424"/>
  <c r="P424"/>
  <c r="BI422"/>
  <c r="BH422"/>
  <c r="BG422"/>
  <c r="BF422"/>
  <c r="T422"/>
  <c r="R422"/>
  <c r="P422"/>
  <c r="BI420"/>
  <c r="BH420"/>
  <c r="BG420"/>
  <c r="BF420"/>
  <c r="T420"/>
  <c r="R420"/>
  <c r="P420"/>
  <c r="BI416"/>
  <c r="BH416"/>
  <c r="BG416"/>
  <c r="BF416"/>
  <c r="T416"/>
  <c r="R416"/>
  <c r="P416"/>
  <c r="BI412"/>
  <c r="BH412"/>
  <c r="BG412"/>
  <c r="BF412"/>
  <c r="T412"/>
  <c r="R412"/>
  <c r="P412"/>
  <c r="BI408"/>
  <c r="BH408"/>
  <c r="BG408"/>
  <c r="BF408"/>
  <c r="T408"/>
  <c r="R408"/>
  <c r="P408"/>
  <c r="BI403"/>
  <c r="BH403"/>
  <c r="BG403"/>
  <c r="BF403"/>
  <c r="T403"/>
  <c r="R403"/>
  <c r="P403"/>
  <c r="BI399"/>
  <c r="BH399"/>
  <c r="BG399"/>
  <c r="BF399"/>
  <c r="T399"/>
  <c r="R399"/>
  <c r="P399"/>
  <c r="BI393"/>
  <c r="BH393"/>
  <c r="BG393"/>
  <c r="BF393"/>
  <c r="T393"/>
  <c r="R393"/>
  <c r="P393"/>
  <c r="BI391"/>
  <c r="BH391"/>
  <c r="BG391"/>
  <c r="BF391"/>
  <c r="T391"/>
  <c r="R391"/>
  <c r="P391"/>
  <c r="BI387"/>
  <c r="BH387"/>
  <c r="BG387"/>
  <c r="BF387"/>
  <c r="T387"/>
  <c r="R387"/>
  <c r="P387"/>
  <c r="BI381"/>
  <c r="BH381"/>
  <c r="BG381"/>
  <c r="BF381"/>
  <c r="T381"/>
  <c r="R381"/>
  <c r="P381"/>
  <c r="BI376"/>
  <c r="BH376"/>
  <c r="BG376"/>
  <c r="BF376"/>
  <c r="T376"/>
  <c r="R376"/>
  <c r="P376"/>
  <c r="BI367"/>
  <c r="BH367"/>
  <c r="BG367"/>
  <c r="BF367"/>
  <c r="T367"/>
  <c r="R367"/>
  <c r="P367"/>
  <c r="BI363"/>
  <c r="BH363"/>
  <c r="BG363"/>
  <c r="BF363"/>
  <c r="T363"/>
  <c r="R363"/>
  <c r="P363"/>
  <c r="BI361"/>
  <c r="BH361"/>
  <c r="BG361"/>
  <c r="BF361"/>
  <c r="T361"/>
  <c r="R361"/>
  <c r="P361"/>
  <c r="BI330"/>
  <c r="BH330"/>
  <c r="BG330"/>
  <c r="BF330"/>
  <c r="T330"/>
  <c r="R330"/>
  <c r="P330"/>
  <c r="BI328"/>
  <c r="BH328"/>
  <c r="BG328"/>
  <c r="BF328"/>
  <c r="T328"/>
  <c r="R328"/>
  <c r="P328"/>
  <c r="BI326"/>
  <c r="BH326"/>
  <c r="BG326"/>
  <c r="BF326"/>
  <c r="T326"/>
  <c r="R326"/>
  <c r="P326"/>
  <c r="BI324"/>
  <c r="BH324"/>
  <c r="BG324"/>
  <c r="BF324"/>
  <c r="T324"/>
  <c r="R324"/>
  <c r="P324"/>
  <c r="BI296"/>
  <c r="BH296"/>
  <c r="BG296"/>
  <c r="BF296"/>
  <c r="T296"/>
  <c r="R296"/>
  <c r="P296"/>
  <c r="BI294"/>
  <c r="BH294"/>
  <c r="BG294"/>
  <c r="BF294"/>
  <c r="T294"/>
  <c r="R294"/>
  <c r="P294"/>
  <c r="BI292"/>
  <c r="BH292"/>
  <c r="BG292"/>
  <c r="BF292"/>
  <c r="T292"/>
  <c r="R292"/>
  <c r="P292"/>
  <c r="BI284"/>
  <c r="BH284"/>
  <c r="BG284"/>
  <c r="BF284"/>
  <c r="T284"/>
  <c r="R284"/>
  <c r="P284"/>
  <c r="BI277"/>
  <c r="BH277"/>
  <c r="BG277"/>
  <c r="BF277"/>
  <c r="T277"/>
  <c r="R277"/>
  <c r="P277"/>
  <c r="BI270"/>
  <c r="BH270"/>
  <c r="BG270"/>
  <c r="BF270"/>
  <c r="T270"/>
  <c r="R270"/>
  <c r="P270"/>
  <c r="BI260"/>
  <c r="BH260"/>
  <c r="BG260"/>
  <c r="BF260"/>
  <c r="T260"/>
  <c r="R260"/>
  <c r="P260"/>
  <c r="BI258"/>
  <c r="BH258"/>
  <c r="BG258"/>
  <c r="BF258"/>
  <c r="T258"/>
  <c r="R258"/>
  <c r="P258"/>
  <c r="BI249"/>
  <c r="BH249"/>
  <c r="BG249"/>
  <c r="BF249"/>
  <c r="T249"/>
  <c r="R249"/>
  <c r="P249"/>
  <c r="BI246"/>
  <c r="BH246"/>
  <c r="BG246"/>
  <c r="BF246"/>
  <c r="T246"/>
  <c r="R246"/>
  <c r="P246"/>
  <c r="BI242"/>
  <c r="BH242"/>
  <c r="BG242"/>
  <c r="BF242"/>
  <c r="T242"/>
  <c r="R242"/>
  <c r="P242"/>
  <c r="BI240"/>
  <c r="BH240"/>
  <c r="BG240"/>
  <c r="BF240"/>
  <c r="T240"/>
  <c r="R240"/>
  <c r="P240"/>
  <c r="BI236"/>
  <c r="BH236"/>
  <c r="BG236"/>
  <c r="BF236"/>
  <c r="T236"/>
  <c r="R236"/>
  <c r="P236"/>
  <c r="BI224"/>
  <c r="BH224"/>
  <c r="BG224"/>
  <c r="BF224"/>
  <c r="T224"/>
  <c r="R224"/>
  <c r="P224"/>
  <c r="BI218"/>
  <c r="BH218"/>
  <c r="BG218"/>
  <c r="BF218"/>
  <c r="T218"/>
  <c r="R218"/>
  <c r="P218"/>
  <c r="BI213"/>
  <c r="BH213"/>
  <c r="BG213"/>
  <c r="BF213"/>
  <c r="T213"/>
  <c r="R213"/>
  <c r="P213"/>
  <c r="BI211"/>
  <c r="BH211"/>
  <c r="BG211"/>
  <c r="BF211"/>
  <c r="T211"/>
  <c r="R211"/>
  <c r="P211"/>
  <c r="BI207"/>
  <c r="BH207"/>
  <c r="BG207"/>
  <c r="BF207"/>
  <c r="T207"/>
  <c r="R207"/>
  <c r="P207"/>
  <c r="BI205"/>
  <c r="BH205"/>
  <c r="BG205"/>
  <c r="BF205"/>
  <c r="T205"/>
  <c r="R205"/>
  <c r="P205"/>
  <c r="BI200"/>
  <c r="BH200"/>
  <c r="BG200"/>
  <c r="BF200"/>
  <c r="T200"/>
  <c r="R200"/>
  <c r="P200"/>
  <c r="BI195"/>
  <c r="BH195"/>
  <c r="BG195"/>
  <c r="BF195"/>
  <c r="T195"/>
  <c r="R195"/>
  <c r="P195"/>
  <c r="BI185"/>
  <c r="BH185"/>
  <c r="BG185"/>
  <c r="BF185"/>
  <c r="T185"/>
  <c r="R185"/>
  <c r="P185"/>
  <c r="BI178"/>
  <c r="BH178"/>
  <c r="BG178"/>
  <c r="BF178"/>
  <c r="T178"/>
  <c r="R178"/>
  <c r="P178"/>
  <c r="BI171"/>
  <c r="BH171"/>
  <c r="BG171"/>
  <c r="BF171"/>
  <c r="T171"/>
  <c r="R171"/>
  <c r="P171"/>
  <c r="BI167"/>
  <c r="BH167"/>
  <c r="BG167"/>
  <c r="BF167"/>
  <c r="T167"/>
  <c r="R167"/>
  <c r="P167"/>
  <c r="BI164"/>
  <c r="BH164"/>
  <c r="BG164"/>
  <c r="BF164"/>
  <c r="T164"/>
  <c r="R164"/>
  <c r="P164"/>
  <c r="BI160"/>
  <c r="BH160"/>
  <c r="BG160"/>
  <c r="BF160"/>
  <c r="T160"/>
  <c r="R160"/>
  <c r="P160"/>
  <c r="BI156"/>
  <c r="BH156"/>
  <c r="BG156"/>
  <c r="BF156"/>
  <c r="T156"/>
  <c r="R156"/>
  <c r="P156"/>
  <c r="BI148"/>
  <c r="BH148"/>
  <c r="BG148"/>
  <c r="BF148"/>
  <c r="T148"/>
  <c r="R148"/>
  <c r="P148"/>
  <c r="BI143"/>
  <c r="BH143"/>
  <c r="BG143"/>
  <c r="BF143"/>
  <c r="T143"/>
  <c r="R143"/>
  <c r="P143"/>
  <c r="BI138"/>
  <c r="BH138"/>
  <c r="BG138"/>
  <c r="BF138"/>
  <c r="T138"/>
  <c r="R138"/>
  <c r="P138"/>
  <c r="BI131"/>
  <c r="BH131"/>
  <c r="BG131"/>
  <c r="BF131"/>
  <c r="T131"/>
  <c r="R131"/>
  <c r="P131"/>
  <c r="BI126"/>
  <c r="BH126"/>
  <c r="BG126"/>
  <c r="BF126"/>
  <c r="T126"/>
  <c r="R126"/>
  <c r="P126"/>
  <c r="BI119"/>
  <c r="BH119"/>
  <c r="BG119"/>
  <c r="BF119"/>
  <c r="T119"/>
  <c r="R119"/>
  <c r="P119"/>
  <c r="F110"/>
  <c r="E108"/>
  <c r="F60"/>
  <c r="E58"/>
  <c r="J28"/>
  <c r="E28"/>
  <c r="J113"/>
  <c r="J27"/>
  <c r="J25"/>
  <c r="E25"/>
  <c r="J62"/>
  <c r="J24"/>
  <c r="J22"/>
  <c r="E22"/>
  <c r="F63"/>
  <c r="J21"/>
  <c r="J19"/>
  <c r="E19"/>
  <c r="F112"/>
  <c r="J18"/>
  <c r="J16"/>
  <c r="J60"/>
  <c r="E7"/>
  <c r="E102"/>
  <c i="3" r="J41"/>
  <c r="J40"/>
  <c i="1" r="AY58"/>
  <c i="3" r="J39"/>
  <c i="1" r="AX58"/>
  <c i="3"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3"/>
  <c r="BH133"/>
  <c r="BG133"/>
  <c r="BF133"/>
  <c r="T133"/>
  <c r="R133"/>
  <c r="P133"/>
  <c r="BI132"/>
  <c r="BH132"/>
  <c r="BG132"/>
  <c r="BF132"/>
  <c r="T132"/>
  <c r="R132"/>
  <c r="P132"/>
  <c r="BI127"/>
  <c r="BH127"/>
  <c r="BG127"/>
  <c r="BF127"/>
  <c r="T127"/>
  <c r="T126"/>
  <c r="R127"/>
  <c r="R126"/>
  <c r="P127"/>
  <c r="P126"/>
  <c r="BI122"/>
  <c r="BH122"/>
  <c r="BG122"/>
  <c r="BF122"/>
  <c r="T122"/>
  <c r="R122"/>
  <c r="P122"/>
  <c r="BI119"/>
  <c r="BH119"/>
  <c r="BG119"/>
  <c r="BF119"/>
  <c r="T119"/>
  <c r="R119"/>
  <c r="P119"/>
  <c r="BI116"/>
  <c r="BH116"/>
  <c r="BG116"/>
  <c r="BF116"/>
  <c r="T116"/>
  <c r="R116"/>
  <c r="P116"/>
  <c r="BI114"/>
  <c r="BH114"/>
  <c r="BG114"/>
  <c r="BF114"/>
  <c r="T114"/>
  <c r="R114"/>
  <c r="P114"/>
  <c r="BI112"/>
  <c r="BH112"/>
  <c r="BG112"/>
  <c r="BF112"/>
  <c r="T112"/>
  <c r="R112"/>
  <c r="P112"/>
  <c r="BI106"/>
  <c r="BH106"/>
  <c r="BG106"/>
  <c r="BF106"/>
  <c r="T106"/>
  <c r="R106"/>
  <c r="P106"/>
  <c r="BI101"/>
  <c r="BH101"/>
  <c r="BG101"/>
  <c r="BF101"/>
  <c r="T101"/>
  <c r="R101"/>
  <c r="P101"/>
  <c r="F92"/>
  <c r="E90"/>
  <c r="F60"/>
  <c r="E58"/>
  <c r="J28"/>
  <c r="E28"/>
  <c r="J95"/>
  <c r="J27"/>
  <c r="J25"/>
  <c r="E25"/>
  <c r="J94"/>
  <c r="J24"/>
  <c r="J22"/>
  <c r="E22"/>
  <c r="F95"/>
  <c r="J21"/>
  <c r="J19"/>
  <c r="E19"/>
  <c r="F62"/>
  <c r="J18"/>
  <c r="J16"/>
  <c r="J60"/>
  <c r="E7"/>
  <c r="E84"/>
  <c i="2" r="J41"/>
  <c r="J40"/>
  <c i="1" r="AY57"/>
  <c i="2" r="J39"/>
  <c i="1" r="AX57"/>
  <c i="2" r="BI1146"/>
  <c r="BH1146"/>
  <c r="BG1146"/>
  <c r="BF1146"/>
  <c r="T1146"/>
  <c r="R1146"/>
  <c r="P1146"/>
  <c r="BI1144"/>
  <c r="BH1144"/>
  <c r="BG1144"/>
  <c r="BF1144"/>
  <c r="T1144"/>
  <c r="R1144"/>
  <c r="P1144"/>
  <c r="BI1142"/>
  <c r="BH1142"/>
  <c r="BG1142"/>
  <c r="BF1142"/>
  <c r="T1142"/>
  <c r="R1142"/>
  <c r="P1142"/>
  <c r="BI1140"/>
  <c r="BH1140"/>
  <c r="BG1140"/>
  <c r="BF1140"/>
  <c r="T1140"/>
  <c r="R1140"/>
  <c r="P1140"/>
  <c r="BI1137"/>
  <c r="BH1137"/>
  <c r="BG1137"/>
  <c r="BF1137"/>
  <c r="T1137"/>
  <c r="R1137"/>
  <c r="P1137"/>
  <c r="BI1135"/>
  <c r="BH1135"/>
  <c r="BG1135"/>
  <c r="BF1135"/>
  <c r="T1135"/>
  <c r="R1135"/>
  <c r="P1135"/>
  <c r="BI1132"/>
  <c r="BH1132"/>
  <c r="BG1132"/>
  <c r="BF1132"/>
  <c r="T1132"/>
  <c r="R1132"/>
  <c r="P1132"/>
  <c r="BI1124"/>
  <c r="BH1124"/>
  <c r="BG1124"/>
  <c r="BF1124"/>
  <c r="T1124"/>
  <c r="R1124"/>
  <c r="P1124"/>
  <c r="BI1075"/>
  <c r="BH1075"/>
  <c r="BG1075"/>
  <c r="BF1075"/>
  <c r="T1075"/>
  <c r="R1075"/>
  <c r="P1075"/>
  <c r="BI1069"/>
  <c r="BH1069"/>
  <c r="BG1069"/>
  <c r="BF1069"/>
  <c r="T1069"/>
  <c r="R1069"/>
  <c r="P1069"/>
  <c r="BI1062"/>
  <c r="BH1062"/>
  <c r="BG1062"/>
  <c r="BF1062"/>
  <c r="T1062"/>
  <c r="R1062"/>
  <c r="P1062"/>
  <c r="BI1060"/>
  <c r="BH1060"/>
  <c r="BG1060"/>
  <c r="BF1060"/>
  <c r="T1060"/>
  <c r="R1060"/>
  <c r="P1060"/>
  <c r="BI1057"/>
  <c r="BH1057"/>
  <c r="BG1057"/>
  <c r="BF1057"/>
  <c r="T1057"/>
  <c r="R1057"/>
  <c r="P1057"/>
  <c r="BI1055"/>
  <c r="BH1055"/>
  <c r="BG1055"/>
  <c r="BF1055"/>
  <c r="T1055"/>
  <c r="R1055"/>
  <c r="P1055"/>
  <c r="BI1053"/>
  <c r="BH1053"/>
  <c r="BG1053"/>
  <c r="BF1053"/>
  <c r="T1053"/>
  <c r="R1053"/>
  <c r="P1053"/>
  <c r="BI1051"/>
  <c r="BH1051"/>
  <c r="BG1051"/>
  <c r="BF1051"/>
  <c r="T1051"/>
  <c r="R1051"/>
  <c r="P1051"/>
  <c r="BI1048"/>
  <c r="BH1048"/>
  <c r="BG1048"/>
  <c r="BF1048"/>
  <c r="T1048"/>
  <c r="R1048"/>
  <c r="P1048"/>
  <c r="BI1045"/>
  <c r="BH1045"/>
  <c r="BG1045"/>
  <c r="BF1045"/>
  <c r="T1045"/>
  <c r="R1045"/>
  <c r="P1045"/>
  <c r="BI1043"/>
  <c r="BH1043"/>
  <c r="BG1043"/>
  <c r="BF1043"/>
  <c r="T1043"/>
  <c r="R1043"/>
  <c r="P1043"/>
  <c r="BI1031"/>
  <c r="BH1031"/>
  <c r="BG1031"/>
  <c r="BF1031"/>
  <c r="T1031"/>
  <c r="R1031"/>
  <c r="P1031"/>
  <c r="BI1029"/>
  <c r="BH1029"/>
  <c r="BG1029"/>
  <c r="BF1029"/>
  <c r="T1029"/>
  <c r="R1029"/>
  <c r="P1029"/>
  <c r="BI1023"/>
  <c r="BH1023"/>
  <c r="BG1023"/>
  <c r="BF1023"/>
  <c r="T1023"/>
  <c r="R1023"/>
  <c r="P1023"/>
  <c r="BI1022"/>
  <c r="BH1022"/>
  <c r="BG1022"/>
  <c r="BF1022"/>
  <c r="T1022"/>
  <c r="R1022"/>
  <c r="P1022"/>
  <c r="BI1019"/>
  <c r="BH1019"/>
  <c r="BG1019"/>
  <c r="BF1019"/>
  <c r="T1019"/>
  <c r="R1019"/>
  <c r="P1019"/>
  <c r="BI1017"/>
  <c r="BH1017"/>
  <c r="BG1017"/>
  <c r="BF1017"/>
  <c r="T1017"/>
  <c r="R1017"/>
  <c r="P1017"/>
  <c r="BI1004"/>
  <c r="BH1004"/>
  <c r="BG1004"/>
  <c r="BF1004"/>
  <c r="T1004"/>
  <c r="R1004"/>
  <c r="P1004"/>
  <c r="BI996"/>
  <c r="BH996"/>
  <c r="BG996"/>
  <c r="BF996"/>
  <c r="T996"/>
  <c r="R996"/>
  <c r="P996"/>
  <c r="BI990"/>
  <c r="BH990"/>
  <c r="BG990"/>
  <c r="BF990"/>
  <c r="T990"/>
  <c r="R990"/>
  <c r="P990"/>
  <c r="BI988"/>
  <c r="BH988"/>
  <c r="BG988"/>
  <c r="BF988"/>
  <c r="T988"/>
  <c r="R988"/>
  <c r="P988"/>
  <c r="BI980"/>
  <c r="BH980"/>
  <c r="BG980"/>
  <c r="BF980"/>
  <c r="T980"/>
  <c r="R980"/>
  <c r="P980"/>
  <c r="BI978"/>
  <c r="BH978"/>
  <c r="BG978"/>
  <c r="BF978"/>
  <c r="T978"/>
  <c r="R978"/>
  <c r="P978"/>
  <c r="BI976"/>
  <c r="BH976"/>
  <c r="BG976"/>
  <c r="BF976"/>
  <c r="T976"/>
  <c r="R976"/>
  <c r="P976"/>
  <c r="BI972"/>
  <c r="BH972"/>
  <c r="BG972"/>
  <c r="BF972"/>
  <c r="T972"/>
  <c r="R972"/>
  <c r="P972"/>
  <c r="BI968"/>
  <c r="BH968"/>
  <c r="BG968"/>
  <c r="BF968"/>
  <c r="T968"/>
  <c r="R968"/>
  <c r="P968"/>
  <c r="BI961"/>
  <c r="BH961"/>
  <c r="BG961"/>
  <c r="BF961"/>
  <c r="T961"/>
  <c r="R961"/>
  <c r="P961"/>
  <c r="BI954"/>
  <c r="BH954"/>
  <c r="BG954"/>
  <c r="BF954"/>
  <c r="T954"/>
  <c r="R954"/>
  <c r="P954"/>
  <c r="BI951"/>
  <c r="BH951"/>
  <c r="BG951"/>
  <c r="BF951"/>
  <c r="T951"/>
  <c r="R951"/>
  <c r="P951"/>
  <c r="BI949"/>
  <c r="BH949"/>
  <c r="BG949"/>
  <c r="BF949"/>
  <c r="T949"/>
  <c r="R949"/>
  <c r="P949"/>
  <c r="BI947"/>
  <c r="BH947"/>
  <c r="BG947"/>
  <c r="BF947"/>
  <c r="T947"/>
  <c r="R947"/>
  <c r="P947"/>
  <c r="BI943"/>
  <c r="BH943"/>
  <c r="BG943"/>
  <c r="BF943"/>
  <c r="T943"/>
  <c r="R943"/>
  <c r="P943"/>
  <c r="BI941"/>
  <c r="BH941"/>
  <c r="BG941"/>
  <c r="BF941"/>
  <c r="T941"/>
  <c r="R941"/>
  <c r="P941"/>
  <c r="BI933"/>
  <c r="BH933"/>
  <c r="BG933"/>
  <c r="BF933"/>
  <c r="T933"/>
  <c r="R933"/>
  <c r="P933"/>
  <c r="BI927"/>
  <c r="BH927"/>
  <c r="BG927"/>
  <c r="BF927"/>
  <c r="T927"/>
  <c r="R927"/>
  <c r="P927"/>
  <c r="BI925"/>
  <c r="BH925"/>
  <c r="BG925"/>
  <c r="BF925"/>
  <c r="T925"/>
  <c r="R925"/>
  <c r="P925"/>
  <c r="BI923"/>
  <c r="BH923"/>
  <c r="BG923"/>
  <c r="BF923"/>
  <c r="T923"/>
  <c r="R923"/>
  <c r="P923"/>
  <c r="BI906"/>
  <c r="BH906"/>
  <c r="BG906"/>
  <c r="BF906"/>
  <c r="T906"/>
  <c r="R906"/>
  <c r="P906"/>
  <c r="BI891"/>
  <c r="BH891"/>
  <c r="BG891"/>
  <c r="BF891"/>
  <c r="T891"/>
  <c r="R891"/>
  <c r="P891"/>
  <c r="BI889"/>
  <c r="BH889"/>
  <c r="BG889"/>
  <c r="BF889"/>
  <c r="T889"/>
  <c r="R889"/>
  <c r="P889"/>
  <c r="BI887"/>
  <c r="BH887"/>
  <c r="BG887"/>
  <c r="BF887"/>
  <c r="T887"/>
  <c r="R887"/>
  <c r="P887"/>
  <c r="BI885"/>
  <c r="BH885"/>
  <c r="BG885"/>
  <c r="BF885"/>
  <c r="T885"/>
  <c r="R885"/>
  <c r="P885"/>
  <c r="BI881"/>
  <c r="BH881"/>
  <c r="BG881"/>
  <c r="BF881"/>
  <c r="T881"/>
  <c r="R881"/>
  <c r="P881"/>
  <c r="BI878"/>
  <c r="BH878"/>
  <c r="BG878"/>
  <c r="BF878"/>
  <c r="T878"/>
  <c r="R878"/>
  <c r="P878"/>
  <c r="BI875"/>
  <c r="BH875"/>
  <c r="BG875"/>
  <c r="BF875"/>
  <c r="T875"/>
  <c r="R875"/>
  <c r="P875"/>
  <c r="BI872"/>
  <c r="BH872"/>
  <c r="BG872"/>
  <c r="BF872"/>
  <c r="T872"/>
  <c r="R872"/>
  <c r="P872"/>
  <c r="BI871"/>
  <c r="BH871"/>
  <c r="BG871"/>
  <c r="BF871"/>
  <c r="T871"/>
  <c r="R871"/>
  <c r="P871"/>
  <c r="BI870"/>
  <c r="BH870"/>
  <c r="BG870"/>
  <c r="BF870"/>
  <c r="T870"/>
  <c r="R870"/>
  <c r="P870"/>
  <c r="BI869"/>
  <c r="BH869"/>
  <c r="BG869"/>
  <c r="BF869"/>
  <c r="T869"/>
  <c r="R869"/>
  <c r="P869"/>
  <c r="BI868"/>
  <c r="BH868"/>
  <c r="BG868"/>
  <c r="BF868"/>
  <c r="T868"/>
  <c r="R868"/>
  <c r="P868"/>
  <c r="BI867"/>
  <c r="BH867"/>
  <c r="BG867"/>
  <c r="BF867"/>
  <c r="T867"/>
  <c r="R867"/>
  <c r="P867"/>
  <c r="BI863"/>
  <c r="BH863"/>
  <c r="BG863"/>
  <c r="BF863"/>
  <c r="T863"/>
  <c r="R863"/>
  <c r="P863"/>
  <c r="BI859"/>
  <c r="BH859"/>
  <c r="BG859"/>
  <c r="BF859"/>
  <c r="T859"/>
  <c r="R859"/>
  <c r="P859"/>
  <c r="BI855"/>
  <c r="BH855"/>
  <c r="BG855"/>
  <c r="BF855"/>
  <c r="T855"/>
  <c r="R855"/>
  <c r="P855"/>
  <c r="BI852"/>
  <c r="BH852"/>
  <c r="BG852"/>
  <c r="BF852"/>
  <c r="T852"/>
  <c r="R852"/>
  <c r="P852"/>
  <c r="BI848"/>
  <c r="BH848"/>
  <c r="BG848"/>
  <c r="BF848"/>
  <c r="T848"/>
  <c r="R848"/>
  <c r="P848"/>
  <c r="BI845"/>
  <c r="BH845"/>
  <c r="BG845"/>
  <c r="BF845"/>
  <c r="T845"/>
  <c r="R845"/>
  <c r="P845"/>
  <c r="BI842"/>
  <c r="BH842"/>
  <c r="BG842"/>
  <c r="BF842"/>
  <c r="T842"/>
  <c r="R842"/>
  <c r="P842"/>
  <c r="BI840"/>
  <c r="BH840"/>
  <c r="BG840"/>
  <c r="BF840"/>
  <c r="T840"/>
  <c r="R840"/>
  <c r="P840"/>
  <c r="BI838"/>
  <c r="BH838"/>
  <c r="BG838"/>
  <c r="BF838"/>
  <c r="T838"/>
  <c r="R838"/>
  <c r="P838"/>
  <c r="BI832"/>
  <c r="BH832"/>
  <c r="BG832"/>
  <c r="BF832"/>
  <c r="T832"/>
  <c r="R832"/>
  <c r="P832"/>
  <c r="BI830"/>
  <c r="BH830"/>
  <c r="BG830"/>
  <c r="BF830"/>
  <c r="T830"/>
  <c r="R830"/>
  <c r="P830"/>
  <c r="BI824"/>
  <c r="BH824"/>
  <c r="BG824"/>
  <c r="BF824"/>
  <c r="T824"/>
  <c r="R824"/>
  <c r="P824"/>
  <c r="BI821"/>
  <c r="BH821"/>
  <c r="BG821"/>
  <c r="BF821"/>
  <c r="T821"/>
  <c r="R821"/>
  <c r="P821"/>
  <c r="BI819"/>
  <c r="BH819"/>
  <c r="BG819"/>
  <c r="BF819"/>
  <c r="T819"/>
  <c r="R819"/>
  <c r="P819"/>
  <c r="BI817"/>
  <c r="BH817"/>
  <c r="BG817"/>
  <c r="BF817"/>
  <c r="T817"/>
  <c r="R817"/>
  <c r="P817"/>
  <c r="BI812"/>
  <c r="BH812"/>
  <c r="BG812"/>
  <c r="BF812"/>
  <c r="T812"/>
  <c r="R812"/>
  <c r="P812"/>
  <c r="BI810"/>
  <c r="BH810"/>
  <c r="BG810"/>
  <c r="BF810"/>
  <c r="T810"/>
  <c r="R810"/>
  <c r="P810"/>
  <c r="BI808"/>
  <c r="BH808"/>
  <c r="BG808"/>
  <c r="BF808"/>
  <c r="T808"/>
  <c r="R808"/>
  <c r="P808"/>
  <c r="BI806"/>
  <c r="BH806"/>
  <c r="BG806"/>
  <c r="BF806"/>
  <c r="T806"/>
  <c r="R806"/>
  <c r="P806"/>
  <c r="BI799"/>
  <c r="BH799"/>
  <c r="BG799"/>
  <c r="BF799"/>
  <c r="T799"/>
  <c r="R799"/>
  <c r="P799"/>
  <c r="BI797"/>
  <c r="BH797"/>
  <c r="BG797"/>
  <c r="BF797"/>
  <c r="T797"/>
  <c r="R797"/>
  <c r="P797"/>
  <c r="BI795"/>
  <c r="BH795"/>
  <c r="BG795"/>
  <c r="BF795"/>
  <c r="T795"/>
  <c r="R795"/>
  <c r="P795"/>
  <c r="BI794"/>
  <c r="BH794"/>
  <c r="BG794"/>
  <c r="BF794"/>
  <c r="T794"/>
  <c r="R794"/>
  <c r="P794"/>
  <c r="BI789"/>
  <c r="BH789"/>
  <c r="BG789"/>
  <c r="BF789"/>
  <c r="T789"/>
  <c r="R789"/>
  <c r="P789"/>
  <c r="BI785"/>
  <c r="BH785"/>
  <c r="BG785"/>
  <c r="BF785"/>
  <c r="T785"/>
  <c r="T784"/>
  <c r="R785"/>
  <c r="R784"/>
  <c r="P785"/>
  <c r="P784"/>
  <c r="BI781"/>
  <c r="BH781"/>
  <c r="BG781"/>
  <c r="BF781"/>
  <c r="T781"/>
  <c r="R781"/>
  <c r="P781"/>
  <c r="BI778"/>
  <c r="BH778"/>
  <c r="BG778"/>
  <c r="BF778"/>
  <c r="T778"/>
  <c r="R778"/>
  <c r="P778"/>
  <c r="BI775"/>
  <c r="BH775"/>
  <c r="BG775"/>
  <c r="BF775"/>
  <c r="T775"/>
  <c r="R775"/>
  <c r="P775"/>
  <c r="BI773"/>
  <c r="BH773"/>
  <c r="BG773"/>
  <c r="BF773"/>
  <c r="T773"/>
  <c r="R773"/>
  <c r="P773"/>
  <c r="BI771"/>
  <c r="BH771"/>
  <c r="BG771"/>
  <c r="BF771"/>
  <c r="T771"/>
  <c r="R771"/>
  <c r="P771"/>
  <c r="BI752"/>
  <c r="BH752"/>
  <c r="BG752"/>
  <c r="BF752"/>
  <c r="T752"/>
  <c r="R752"/>
  <c r="P752"/>
  <c r="BI749"/>
  <c r="BH749"/>
  <c r="BG749"/>
  <c r="BF749"/>
  <c r="T749"/>
  <c r="R749"/>
  <c r="P749"/>
  <c r="BI747"/>
  <c r="BH747"/>
  <c r="BG747"/>
  <c r="BF747"/>
  <c r="T747"/>
  <c r="R747"/>
  <c r="P747"/>
  <c r="BI744"/>
  <c r="BH744"/>
  <c r="BG744"/>
  <c r="BF744"/>
  <c r="T744"/>
  <c r="R744"/>
  <c r="P744"/>
  <c r="BI743"/>
  <c r="BH743"/>
  <c r="BG743"/>
  <c r="BF743"/>
  <c r="T743"/>
  <c r="R743"/>
  <c r="P743"/>
  <c r="BI740"/>
  <c r="BH740"/>
  <c r="BG740"/>
  <c r="BF740"/>
  <c r="T740"/>
  <c r="R740"/>
  <c r="P740"/>
  <c r="BI689"/>
  <c r="BH689"/>
  <c r="BG689"/>
  <c r="BF689"/>
  <c r="T689"/>
  <c r="R689"/>
  <c r="P689"/>
  <c r="BI686"/>
  <c r="BH686"/>
  <c r="BG686"/>
  <c r="BF686"/>
  <c r="T686"/>
  <c r="R686"/>
  <c r="P686"/>
  <c r="BI683"/>
  <c r="BH683"/>
  <c r="BG683"/>
  <c r="BF683"/>
  <c r="T683"/>
  <c r="R683"/>
  <c r="P683"/>
  <c r="BI681"/>
  <c r="BH681"/>
  <c r="BG681"/>
  <c r="BF681"/>
  <c r="T681"/>
  <c r="R681"/>
  <c r="P681"/>
  <c r="BI678"/>
  <c r="BH678"/>
  <c r="BG678"/>
  <c r="BF678"/>
  <c r="T678"/>
  <c r="R678"/>
  <c r="P678"/>
  <c r="BI677"/>
  <c r="BH677"/>
  <c r="BG677"/>
  <c r="BF677"/>
  <c r="T677"/>
  <c r="R677"/>
  <c r="P677"/>
  <c r="BI674"/>
  <c r="BH674"/>
  <c r="BG674"/>
  <c r="BF674"/>
  <c r="T674"/>
  <c r="R674"/>
  <c r="P674"/>
  <c r="BI667"/>
  <c r="BH667"/>
  <c r="BG667"/>
  <c r="BF667"/>
  <c r="T667"/>
  <c r="R667"/>
  <c r="P667"/>
  <c r="BI637"/>
  <c r="BH637"/>
  <c r="BG637"/>
  <c r="BF637"/>
  <c r="T637"/>
  <c r="R637"/>
  <c r="P637"/>
  <c r="BI625"/>
  <c r="BH625"/>
  <c r="BG625"/>
  <c r="BF625"/>
  <c r="T625"/>
  <c r="R625"/>
  <c r="P625"/>
  <c r="BI605"/>
  <c r="BH605"/>
  <c r="BG605"/>
  <c r="BF605"/>
  <c r="T605"/>
  <c r="R605"/>
  <c r="P605"/>
  <c r="BI592"/>
  <c r="BH592"/>
  <c r="BG592"/>
  <c r="BF592"/>
  <c r="T592"/>
  <c r="R592"/>
  <c r="P592"/>
  <c r="BI579"/>
  <c r="BH579"/>
  <c r="BG579"/>
  <c r="BF579"/>
  <c r="T579"/>
  <c r="R579"/>
  <c r="P579"/>
  <c r="BI576"/>
  <c r="BH576"/>
  <c r="BG576"/>
  <c r="BF576"/>
  <c r="T576"/>
  <c r="R576"/>
  <c r="P576"/>
  <c r="BI574"/>
  <c r="BH574"/>
  <c r="BG574"/>
  <c r="BF574"/>
  <c r="T574"/>
  <c r="R574"/>
  <c r="P574"/>
  <c r="BI572"/>
  <c r="BH572"/>
  <c r="BG572"/>
  <c r="BF572"/>
  <c r="T572"/>
  <c r="R572"/>
  <c r="P572"/>
  <c r="BI570"/>
  <c r="BH570"/>
  <c r="BG570"/>
  <c r="BF570"/>
  <c r="T570"/>
  <c r="R570"/>
  <c r="P570"/>
  <c r="BI568"/>
  <c r="BH568"/>
  <c r="BG568"/>
  <c r="BF568"/>
  <c r="T568"/>
  <c r="R568"/>
  <c r="P568"/>
  <c r="BI566"/>
  <c r="BH566"/>
  <c r="BG566"/>
  <c r="BF566"/>
  <c r="T566"/>
  <c r="R566"/>
  <c r="P566"/>
  <c r="BI564"/>
  <c r="BH564"/>
  <c r="BG564"/>
  <c r="BF564"/>
  <c r="T564"/>
  <c r="R564"/>
  <c r="P564"/>
  <c r="BI562"/>
  <c r="BH562"/>
  <c r="BG562"/>
  <c r="BF562"/>
  <c r="T562"/>
  <c r="R562"/>
  <c r="P562"/>
  <c r="BI560"/>
  <c r="BH560"/>
  <c r="BG560"/>
  <c r="BF560"/>
  <c r="T560"/>
  <c r="R560"/>
  <c r="P560"/>
  <c r="BI558"/>
  <c r="BH558"/>
  <c r="BG558"/>
  <c r="BF558"/>
  <c r="T558"/>
  <c r="R558"/>
  <c r="P558"/>
  <c r="BI556"/>
  <c r="BH556"/>
  <c r="BG556"/>
  <c r="BF556"/>
  <c r="T556"/>
  <c r="R556"/>
  <c r="P556"/>
  <c r="BI554"/>
  <c r="BH554"/>
  <c r="BG554"/>
  <c r="BF554"/>
  <c r="T554"/>
  <c r="R554"/>
  <c r="P554"/>
  <c r="BI552"/>
  <c r="BH552"/>
  <c r="BG552"/>
  <c r="BF552"/>
  <c r="T552"/>
  <c r="R552"/>
  <c r="P552"/>
  <c r="BI549"/>
  <c r="BH549"/>
  <c r="BG549"/>
  <c r="BF549"/>
  <c r="T549"/>
  <c r="R549"/>
  <c r="P549"/>
  <c r="BI545"/>
  <c r="BH545"/>
  <c r="BG545"/>
  <c r="BF545"/>
  <c r="T545"/>
  <c r="R545"/>
  <c r="P545"/>
  <c r="BI544"/>
  <c r="BH544"/>
  <c r="BG544"/>
  <c r="BF544"/>
  <c r="T544"/>
  <c r="R544"/>
  <c r="P544"/>
  <c r="BI543"/>
  <c r="BH543"/>
  <c r="BG543"/>
  <c r="BF543"/>
  <c r="T543"/>
  <c r="R543"/>
  <c r="P543"/>
  <c r="BI539"/>
  <c r="BH539"/>
  <c r="BG539"/>
  <c r="BF539"/>
  <c r="T539"/>
  <c r="R539"/>
  <c r="P539"/>
  <c r="BI535"/>
  <c r="BH535"/>
  <c r="BG535"/>
  <c r="BF535"/>
  <c r="T535"/>
  <c r="R535"/>
  <c r="P535"/>
  <c r="BI531"/>
  <c r="BH531"/>
  <c r="BG531"/>
  <c r="BF531"/>
  <c r="T531"/>
  <c r="R531"/>
  <c r="P531"/>
  <c r="BI528"/>
  <c r="BH528"/>
  <c r="BG528"/>
  <c r="BF528"/>
  <c r="T528"/>
  <c r="R528"/>
  <c r="P528"/>
  <c r="BI525"/>
  <c r="BH525"/>
  <c r="BG525"/>
  <c r="BF525"/>
  <c r="T525"/>
  <c r="R525"/>
  <c r="P525"/>
  <c r="BI519"/>
  <c r="BH519"/>
  <c r="BG519"/>
  <c r="BF519"/>
  <c r="T519"/>
  <c r="R519"/>
  <c r="P519"/>
  <c r="BI516"/>
  <c r="BH516"/>
  <c r="BG516"/>
  <c r="BF516"/>
  <c r="T516"/>
  <c r="R516"/>
  <c r="P516"/>
  <c r="BI511"/>
  <c r="BH511"/>
  <c r="BG511"/>
  <c r="BF511"/>
  <c r="T511"/>
  <c r="R511"/>
  <c r="P511"/>
  <c r="BI508"/>
  <c r="BH508"/>
  <c r="BG508"/>
  <c r="BF508"/>
  <c r="T508"/>
  <c r="R508"/>
  <c r="P508"/>
  <c r="BI502"/>
  <c r="BH502"/>
  <c r="BG502"/>
  <c r="BF502"/>
  <c r="T502"/>
  <c r="R502"/>
  <c r="P502"/>
  <c r="BI501"/>
  <c r="BH501"/>
  <c r="BG501"/>
  <c r="BF501"/>
  <c r="T501"/>
  <c r="R501"/>
  <c r="P501"/>
  <c r="BI496"/>
  <c r="BH496"/>
  <c r="BG496"/>
  <c r="BF496"/>
  <c r="T496"/>
  <c r="R496"/>
  <c r="P496"/>
  <c r="BI491"/>
  <c r="BH491"/>
  <c r="BG491"/>
  <c r="BF491"/>
  <c r="T491"/>
  <c r="R491"/>
  <c r="P491"/>
  <c r="BI489"/>
  <c r="BH489"/>
  <c r="BG489"/>
  <c r="BF489"/>
  <c r="T489"/>
  <c r="R489"/>
  <c r="P489"/>
  <c r="BI484"/>
  <c r="BH484"/>
  <c r="BG484"/>
  <c r="BF484"/>
  <c r="T484"/>
  <c r="R484"/>
  <c r="P484"/>
  <c r="BI479"/>
  <c r="BH479"/>
  <c r="BG479"/>
  <c r="BF479"/>
  <c r="T479"/>
  <c r="R479"/>
  <c r="P479"/>
  <c r="BI430"/>
  <c r="BH430"/>
  <c r="BG430"/>
  <c r="BF430"/>
  <c r="T430"/>
  <c r="R430"/>
  <c r="P430"/>
  <c r="BI425"/>
  <c r="BH425"/>
  <c r="BG425"/>
  <c r="BF425"/>
  <c r="T425"/>
  <c r="R425"/>
  <c r="P425"/>
  <c r="BI420"/>
  <c r="BH420"/>
  <c r="BG420"/>
  <c r="BF420"/>
  <c r="T420"/>
  <c r="R420"/>
  <c r="P420"/>
  <c r="BI411"/>
  <c r="BH411"/>
  <c r="BG411"/>
  <c r="BF411"/>
  <c r="T411"/>
  <c r="R411"/>
  <c r="P411"/>
  <c r="BI406"/>
  <c r="BH406"/>
  <c r="BG406"/>
  <c r="BF406"/>
  <c r="T406"/>
  <c r="R406"/>
  <c r="P406"/>
  <c r="BI404"/>
  <c r="BH404"/>
  <c r="BG404"/>
  <c r="BF404"/>
  <c r="T404"/>
  <c r="R404"/>
  <c r="P404"/>
  <c r="BI403"/>
  <c r="BH403"/>
  <c r="BG403"/>
  <c r="BF403"/>
  <c r="T403"/>
  <c r="R403"/>
  <c r="P403"/>
  <c r="BI397"/>
  <c r="BH397"/>
  <c r="BG397"/>
  <c r="BF397"/>
  <c r="T397"/>
  <c r="R397"/>
  <c r="P397"/>
  <c r="BI393"/>
  <c r="BH393"/>
  <c r="BG393"/>
  <c r="BF393"/>
  <c r="T393"/>
  <c r="T392"/>
  <c r="R393"/>
  <c r="R392"/>
  <c r="P393"/>
  <c r="P392"/>
  <c r="BI391"/>
  <c r="BH391"/>
  <c r="BG391"/>
  <c r="BF391"/>
  <c r="T391"/>
  <c r="R391"/>
  <c r="P391"/>
  <c r="BI390"/>
  <c r="BH390"/>
  <c r="BG390"/>
  <c r="BF390"/>
  <c r="T390"/>
  <c r="R390"/>
  <c r="P390"/>
  <c r="BI383"/>
  <c r="BH383"/>
  <c r="BG383"/>
  <c r="BF383"/>
  <c r="T383"/>
  <c r="R383"/>
  <c r="P383"/>
  <c r="BI380"/>
  <c r="BH380"/>
  <c r="BG380"/>
  <c r="BF380"/>
  <c r="T380"/>
  <c r="R380"/>
  <c r="P380"/>
  <c r="BI368"/>
  <c r="BH368"/>
  <c r="BG368"/>
  <c r="BF368"/>
  <c r="T368"/>
  <c r="R368"/>
  <c r="P368"/>
  <c r="BI362"/>
  <c r="BH362"/>
  <c r="BG362"/>
  <c r="BF362"/>
  <c r="T362"/>
  <c r="R362"/>
  <c r="P362"/>
  <c r="BI345"/>
  <c r="BH345"/>
  <c r="BG345"/>
  <c r="BF345"/>
  <c r="T345"/>
  <c r="R345"/>
  <c r="P345"/>
  <c r="BI339"/>
  <c r="BH339"/>
  <c r="BG339"/>
  <c r="BF339"/>
  <c r="T339"/>
  <c r="R339"/>
  <c r="P339"/>
  <c r="BI331"/>
  <c r="BH331"/>
  <c r="BG331"/>
  <c r="BF331"/>
  <c r="T331"/>
  <c r="R331"/>
  <c r="P331"/>
  <c r="BI329"/>
  <c r="BH329"/>
  <c r="BG329"/>
  <c r="BF329"/>
  <c r="T329"/>
  <c r="R329"/>
  <c r="P329"/>
  <c r="BI324"/>
  <c r="BH324"/>
  <c r="BG324"/>
  <c r="BF324"/>
  <c r="T324"/>
  <c r="R324"/>
  <c r="P324"/>
  <c r="BI322"/>
  <c r="BH322"/>
  <c r="BG322"/>
  <c r="BF322"/>
  <c r="T322"/>
  <c r="R322"/>
  <c r="P322"/>
  <c r="BI315"/>
  <c r="BH315"/>
  <c r="BG315"/>
  <c r="BF315"/>
  <c r="T315"/>
  <c r="R315"/>
  <c r="P315"/>
  <c r="BI298"/>
  <c r="BH298"/>
  <c r="BG298"/>
  <c r="BF298"/>
  <c r="T298"/>
  <c r="R298"/>
  <c r="P298"/>
  <c r="BI292"/>
  <c r="BH292"/>
  <c r="BG292"/>
  <c r="BF292"/>
  <c r="T292"/>
  <c r="R292"/>
  <c r="P292"/>
  <c r="BI287"/>
  <c r="BH287"/>
  <c r="BG287"/>
  <c r="BF287"/>
  <c r="T287"/>
  <c r="R287"/>
  <c r="P287"/>
  <c r="BI284"/>
  <c r="BH284"/>
  <c r="BG284"/>
  <c r="BF284"/>
  <c r="T284"/>
  <c r="R284"/>
  <c r="P284"/>
  <c r="BI280"/>
  <c r="BH280"/>
  <c r="BG280"/>
  <c r="BF280"/>
  <c r="T280"/>
  <c r="R280"/>
  <c r="P280"/>
  <c r="BI272"/>
  <c r="BH272"/>
  <c r="BG272"/>
  <c r="BF272"/>
  <c r="T272"/>
  <c r="R272"/>
  <c r="P272"/>
  <c r="BI270"/>
  <c r="BH270"/>
  <c r="BG270"/>
  <c r="BF270"/>
  <c r="T270"/>
  <c r="R270"/>
  <c r="P270"/>
  <c r="BI258"/>
  <c r="BH258"/>
  <c r="BG258"/>
  <c r="BF258"/>
  <c r="T258"/>
  <c r="R258"/>
  <c r="P258"/>
  <c r="BI256"/>
  <c r="BH256"/>
  <c r="BG256"/>
  <c r="BF256"/>
  <c r="T256"/>
  <c r="R256"/>
  <c r="P256"/>
  <c r="BI254"/>
  <c r="BH254"/>
  <c r="BG254"/>
  <c r="BF254"/>
  <c r="T254"/>
  <c r="R254"/>
  <c r="P254"/>
  <c r="BI252"/>
  <c r="BH252"/>
  <c r="BG252"/>
  <c r="BF252"/>
  <c r="T252"/>
  <c r="R252"/>
  <c r="P252"/>
  <c r="BI217"/>
  <c r="BH217"/>
  <c r="BG217"/>
  <c r="BF217"/>
  <c r="T217"/>
  <c r="R217"/>
  <c r="P217"/>
  <c r="BI215"/>
  <c r="BH215"/>
  <c r="BG215"/>
  <c r="BF215"/>
  <c r="T215"/>
  <c r="R215"/>
  <c r="P215"/>
  <c r="BI213"/>
  <c r="BH213"/>
  <c r="BG213"/>
  <c r="BF213"/>
  <c r="T213"/>
  <c r="R213"/>
  <c r="P213"/>
  <c r="BI211"/>
  <c r="BH211"/>
  <c r="BG211"/>
  <c r="BF211"/>
  <c r="T211"/>
  <c r="R211"/>
  <c r="P211"/>
  <c r="BI192"/>
  <c r="BH192"/>
  <c r="BG192"/>
  <c r="BF192"/>
  <c r="T192"/>
  <c r="R192"/>
  <c r="P192"/>
  <c r="BI190"/>
  <c r="BH190"/>
  <c r="BG190"/>
  <c r="BF190"/>
  <c r="T190"/>
  <c r="R190"/>
  <c r="P190"/>
  <c r="BI186"/>
  <c r="BH186"/>
  <c r="BG186"/>
  <c r="BF186"/>
  <c r="T186"/>
  <c r="R186"/>
  <c r="P186"/>
  <c r="BI182"/>
  <c r="BH182"/>
  <c r="BG182"/>
  <c r="BF182"/>
  <c r="T182"/>
  <c r="R182"/>
  <c r="P182"/>
  <c r="BI176"/>
  <c r="BH176"/>
  <c r="BG176"/>
  <c r="BF176"/>
  <c r="T176"/>
  <c r="R176"/>
  <c r="P176"/>
  <c r="BI167"/>
  <c r="BH167"/>
  <c r="BG167"/>
  <c r="BF167"/>
  <c r="T167"/>
  <c r="R167"/>
  <c r="P167"/>
  <c r="BI160"/>
  <c r="BH160"/>
  <c r="BG160"/>
  <c r="BF160"/>
  <c r="T160"/>
  <c r="R160"/>
  <c r="P160"/>
  <c r="BI155"/>
  <c r="BH155"/>
  <c r="BG155"/>
  <c r="BF155"/>
  <c r="T155"/>
  <c r="R155"/>
  <c r="P155"/>
  <c r="BI150"/>
  <c r="BH150"/>
  <c r="BG150"/>
  <c r="BF150"/>
  <c r="T150"/>
  <c r="R150"/>
  <c r="P150"/>
  <c r="BI144"/>
  <c r="BH144"/>
  <c r="BG144"/>
  <c r="BF144"/>
  <c r="T144"/>
  <c r="R144"/>
  <c r="P144"/>
  <c r="BI139"/>
  <c r="BH139"/>
  <c r="BG139"/>
  <c r="BF139"/>
  <c r="T139"/>
  <c r="R139"/>
  <c r="P139"/>
  <c r="BI134"/>
  <c r="BH134"/>
  <c r="BG134"/>
  <c r="BF134"/>
  <c r="T134"/>
  <c r="R134"/>
  <c r="P134"/>
  <c r="BI131"/>
  <c r="BH131"/>
  <c r="BG131"/>
  <c r="BF131"/>
  <c r="T131"/>
  <c r="R131"/>
  <c r="P131"/>
  <c r="BI128"/>
  <c r="BH128"/>
  <c r="BG128"/>
  <c r="BF128"/>
  <c r="T128"/>
  <c r="R128"/>
  <c r="P128"/>
  <c r="BI124"/>
  <c r="BH124"/>
  <c r="BG124"/>
  <c r="BF124"/>
  <c r="T124"/>
  <c r="R124"/>
  <c r="P124"/>
  <c r="BI119"/>
  <c r="BH119"/>
  <c r="BG119"/>
  <c r="BF119"/>
  <c r="T119"/>
  <c r="R119"/>
  <c r="P119"/>
  <c r="F110"/>
  <c r="E108"/>
  <c r="F60"/>
  <c r="E58"/>
  <c r="J28"/>
  <c r="E28"/>
  <c r="J113"/>
  <c r="J27"/>
  <c r="J25"/>
  <c r="E25"/>
  <c r="J62"/>
  <c r="J24"/>
  <c r="J22"/>
  <c r="E22"/>
  <c r="F113"/>
  <c r="J21"/>
  <c r="J19"/>
  <c r="E19"/>
  <c r="F62"/>
  <c r="J18"/>
  <c r="J16"/>
  <c r="J60"/>
  <c r="E7"/>
  <c r="E102"/>
  <c i="1" r="L50"/>
  <c r="AM50"/>
  <c r="AM49"/>
  <c r="L49"/>
  <c r="AM47"/>
  <c r="L47"/>
  <c r="L45"/>
  <c r="L44"/>
  <c i="2" r="J683"/>
  <c r="BK1075"/>
  <c r="BK556"/>
  <c r="BK821"/>
  <c i="3" r="J116"/>
  <c i="4" r="J424"/>
  <c r="J236"/>
  <c r="J1117"/>
  <c r="BK1204"/>
  <c r="J213"/>
  <c i="5" r="J162"/>
  <c i="7" r="BK509"/>
  <c r="J314"/>
  <c i="8" r="BK247"/>
  <c i="9" r="J551"/>
  <c r="J539"/>
  <c r="BK501"/>
  <c i="11" r="J285"/>
  <c r="J703"/>
  <c i="12" r="J365"/>
  <c i="15" r="BK373"/>
  <c i="17" r="BK354"/>
  <c r="J427"/>
  <c i="19" r="BK313"/>
  <c i="20" r="BK278"/>
  <c r="J470"/>
  <c i="21" r="J854"/>
  <c r="BK137"/>
  <c i="23" r="J278"/>
  <c i="26" r="BK108"/>
  <c i="28" r="J817"/>
  <c r="BK973"/>
  <c r="J249"/>
  <c i="30" r="BK624"/>
  <c r="BK951"/>
  <c r="J574"/>
  <c i="33" r="J168"/>
  <c i="35" r="J98"/>
  <c i="37" r="BK207"/>
  <c i="2" r="J339"/>
  <c r="BK1144"/>
  <c r="J906"/>
  <c r="BK747"/>
  <c r="J744"/>
  <c i="3" r="J114"/>
  <c i="4" r="BK430"/>
  <c r="J1206"/>
  <c r="BK986"/>
  <c i="5" r="J127"/>
  <c i="7" r="BK530"/>
  <c r="BK358"/>
  <c i="8" r="J189"/>
  <c r="BK298"/>
  <c i="9" r="J440"/>
  <c r="J1049"/>
  <c r="J337"/>
  <c i="11" r="BK646"/>
  <c i="12" r="J379"/>
  <c i="13" r="BK332"/>
  <c i="17" r="BK563"/>
  <c r="J487"/>
  <c i="18" r="BK101"/>
  <c i="20" r="BK317"/>
  <c r="BK295"/>
  <c i="23" r="BK217"/>
  <c r="BK221"/>
  <c i="25" r="BK106"/>
  <c i="26" r="BK116"/>
  <c i="28" r="J458"/>
  <c r="BK1142"/>
  <c r="J1238"/>
  <c i="30" r="J683"/>
  <c r="J867"/>
  <c r="J937"/>
  <c r="BK755"/>
  <c i="32" r="J111"/>
  <c i="33" r="BK341"/>
  <c i="34" r="J213"/>
  <c r="J596"/>
  <c i="36" r="J259"/>
  <c i="2" r="BK420"/>
  <c r="J1060"/>
  <c r="J743"/>
  <c r="J752"/>
  <c r="J217"/>
  <c i="4" r="J526"/>
  <c r="BK258"/>
  <c r="J1095"/>
  <c r="BK1058"/>
  <c i="6" r="BK216"/>
  <c i="7" r="BK204"/>
  <c r="J371"/>
  <c i="8" r="J181"/>
  <c i="9" r="BK169"/>
  <c r="BK1100"/>
  <c r="J353"/>
  <c i="11" r="J485"/>
  <c i="12" r="BK188"/>
  <c i="13" r="J302"/>
  <c i="15" r="BK163"/>
  <c i="16" r="BK152"/>
  <c i="17" r="BK473"/>
  <c r="BK269"/>
  <c i="19" r="J258"/>
  <c i="20" r="BK742"/>
  <c i="21" r="BK779"/>
  <c r="J396"/>
  <c i="23" r="BK253"/>
  <c i="24" r="J197"/>
  <c i="25" r="BK236"/>
  <c i="28" r="J850"/>
  <c r="J523"/>
  <c r="J1336"/>
  <c r="BK829"/>
  <c i="30" r="J206"/>
  <c r="J595"/>
  <c i="33" r="BK176"/>
  <c r="J176"/>
  <c i="34" r="BK440"/>
  <c i="36" r="J186"/>
  <c i="37" r="J269"/>
  <c i="2" r="BK683"/>
  <c r="J867"/>
  <c r="J871"/>
  <c r="BK797"/>
  <c i="4" r="J472"/>
  <c r="J211"/>
  <c r="J909"/>
  <c i="5" r="BK136"/>
  <c i="6" r="BK166"/>
  <c i="7" r="J141"/>
  <c r="BK620"/>
  <c i="8" r="BK270"/>
  <c i="9" r="J372"/>
  <c r="BK499"/>
  <c r="BK832"/>
  <c r="J387"/>
  <c i="11" r="J602"/>
  <c i="12" r="J148"/>
  <c i="13" r="BK267"/>
  <c i="15" r="J423"/>
  <c i="17" r="J220"/>
  <c r="J585"/>
  <c i="19" r="BK180"/>
  <c i="20" r="J317"/>
  <c r="J502"/>
  <c r="J492"/>
  <c i="21" r="BK987"/>
  <c i="23" r="J331"/>
  <c r="BK193"/>
  <c i="25" r="J209"/>
  <c i="27" r="BK91"/>
  <c i="28" r="BK751"/>
  <c r="J139"/>
  <c r="BK999"/>
  <c r="BK1321"/>
  <c i="30" r="BK692"/>
  <c i="33" r="J330"/>
  <c i="34" r="J323"/>
  <c i="37" r="J180"/>
  <c i="2" r="J830"/>
  <c i="4" r="J849"/>
  <c r="J422"/>
  <c i="5" r="BK167"/>
  <c i="7" r="BK189"/>
  <c r="J503"/>
  <c i="8" r="J173"/>
  <c r="J389"/>
  <c i="9" r="J933"/>
  <c r="BK948"/>
  <c i="11" r="BK287"/>
  <c i="12" r="BK111"/>
  <c r="J199"/>
  <c i="15" r="J419"/>
  <c i="16" r="J126"/>
  <c i="17" r="J743"/>
  <c i="19" r="J157"/>
  <c r="BK178"/>
  <c i="20" r="BK242"/>
  <c i="21" r="J952"/>
  <c r="BK972"/>
  <c i="23" r="J160"/>
  <c i="24" r="BK228"/>
  <c i="25" r="BK185"/>
  <c i="28" r="BK949"/>
  <c r="J900"/>
  <c r="BK931"/>
  <c i="30" r="BK644"/>
  <c r="BK303"/>
  <c r="J954"/>
  <c i="33" r="J182"/>
  <c i="34" r="BK161"/>
  <c r="BK238"/>
  <c i="36" r="J262"/>
  <c i="37" r="J128"/>
  <c i="2" r="BK501"/>
  <c r="J925"/>
  <c r="J972"/>
  <c r="BK840"/>
  <c r="BK186"/>
  <c i="4" r="J520"/>
  <c r="BK516"/>
  <c r="BK1231"/>
  <c r="BK1189"/>
  <c r="BK200"/>
  <c i="6" r="J116"/>
  <c i="7" r="J392"/>
  <c i="8" r="J193"/>
  <c r="J445"/>
  <c i="9" r="J767"/>
  <c r="BK398"/>
  <c r="J845"/>
  <c i="11" r="BK509"/>
  <c r="BK235"/>
  <c i="12" r="J110"/>
  <c r="J111"/>
  <c i="15" r="J252"/>
  <c i="16" r="J115"/>
  <c i="17" r="BK734"/>
  <c r="J646"/>
  <c i="19" r="J204"/>
  <c i="20" r="J267"/>
  <c i="21" r="BK951"/>
  <c r="BK854"/>
  <c i="23" r="BK333"/>
  <c r="BK179"/>
  <c i="24" r="BK336"/>
  <c i="25" r="J270"/>
  <c i="28" r="J284"/>
  <c r="J853"/>
  <c r="J1262"/>
  <c i="30" r="BK658"/>
  <c r="J421"/>
  <c i="33" r="J224"/>
  <c i="34" r="J236"/>
  <c r="BK291"/>
  <c i="36" r="J270"/>
  <c i="2" r="BK280"/>
  <c r="BK1004"/>
  <c r="J128"/>
  <c r="BK1146"/>
  <c r="BK124"/>
  <c i="4" r="BK690"/>
  <c r="J821"/>
  <c r="BK126"/>
  <c r="BK185"/>
  <c i="7" r="J467"/>
  <c r="BK422"/>
  <c i="8" r="BK168"/>
  <c r="J146"/>
  <c i="9" r="BK545"/>
  <c r="J952"/>
  <c r="J1034"/>
  <c i="11" r="BK480"/>
  <c r="BK247"/>
  <c i="12" r="BK340"/>
  <c i="13" r="J229"/>
  <c i="15" r="BK188"/>
  <c i="17" r="J184"/>
  <c r="BK790"/>
  <c r="BK186"/>
  <c i="19" r="J306"/>
  <c i="20" r="J192"/>
  <c r="BK151"/>
  <c r="BK220"/>
  <c r="BK804"/>
  <c r="BK144"/>
  <c i="21" r="BK147"/>
  <c r="J409"/>
  <c r="BK533"/>
  <c i="23" r="BK143"/>
  <c i="24" r="BK288"/>
  <c i="25" r="J193"/>
  <c i="28" r="BK804"/>
  <c r="J877"/>
  <c r="J933"/>
  <c i="30" r="BK581"/>
  <c r="BK705"/>
  <c i="32" r="J226"/>
  <c i="33" r="J325"/>
  <c i="34" r="J255"/>
  <c i="36" r="BK213"/>
  <c i="39" r="F36"/>
  <c i="1" r="BC98"/>
  <c i="4" r="BK1112"/>
  <c i="6" r="J142"/>
  <c i="7" r="J409"/>
  <c r="BK438"/>
  <c i="8" r="BK266"/>
  <c i="9" r="J235"/>
  <c r="J189"/>
  <c r="BK847"/>
  <c r="J1024"/>
  <c i="11" r="BK373"/>
  <c r="J778"/>
  <c i="12" r="J196"/>
  <c r="J394"/>
  <c i="13" r="J153"/>
  <c i="15" r="J130"/>
  <c r="J379"/>
  <c r="BK301"/>
  <c i="17" r="J454"/>
  <c r="J294"/>
  <c i="18" r="J117"/>
  <c i="19" r="BK332"/>
  <c i="20" r="J390"/>
  <c r="BK737"/>
  <c i="21" r="BK207"/>
  <c r="J835"/>
  <c i="23" r="J300"/>
  <c i="24" r="J155"/>
  <c r="BK263"/>
  <c i="25" r="BK265"/>
  <c i="28" r="J831"/>
  <c r="J1227"/>
  <c r="BK705"/>
  <c i="30" r="J125"/>
  <c r="J834"/>
  <c r="BK396"/>
  <c i="33" r="J249"/>
  <c r="BK145"/>
  <c i="34" r="J379"/>
  <c r="J429"/>
  <c i="36" r="BK286"/>
  <c i="2" r="BK1031"/>
  <c i="4" r="BK420"/>
  <c r="BK1227"/>
  <c r="J1050"/>
  <c i="7" r="J180"/>
  <c r="BK513"/>
  <c r="J644"/>
  <c i="8" r="BK284"/>
  <c r="J179"/>
  <c i="9" r="BK386"/>
  <c r="BK819"/>
  <c r="J404"/>
  <c r="J474"/>
  <c i="11" r="BK244"/>
  <c i="12" r="J215"/>
  <c r="BK392"/>
  <c i="15" r="J277"/>
  <c i="17" r="BK438"/>
  <c r="J173"/>
  <c r="J650"/>
  <c i="19" r="J139"/>
  <c r="J186"/>
  <c i="20" r="J214"/>
  <c r="J116"/>
  <c i="21" r="BK1069"/>
  <c i="23" r="BK270"/>
  <c r="J208"/>
  <c i="24" r="J246"/>
  <c i="27" r="J93"/>
  <c i="28" r="BK924"/>
  <c r="BK257"/>
  <c r="J879"/>
  <c i="29" r="BK130"/>
  <c i="30" r="BK659"/>
  <c r="BK419"/>
  <c r="J790"/>
  <c i="32" r="J233"/>
  <c i="33" r="J136"/>
  <c i="34" r="BK311"/>
  <c r="J395"/>
  <c i="36" r="J199"/>
  <c i="40" r="BK137"/>
  <c i="4" r="J730"/>
  <c r="J1200"/>
  <c r="BK1041"/>
  <c i="5" r="J124"/>
  <c i="7" r="BK515"/>
  <c r="BK477"/>
  <c r="J481"/>
  <c i="8" r="J379"/>
  <c i="9" r="J699"/>
  <c r="J426"/>
  <c r="J828"/>
  <c r="BK828"/>
  <c i="11" r="J461"/>
  <c i="12" r="J190"/>
  <c r="BK380"/>
  <c i="13" r="BK319"/>
  <c i="15" r="J147"/>
  <c i="17" r="J485"/>
  <c i="18" r="J109"/>
  <c i="20" r="BK214"/>
  <c r="BK252"/>
  <c i="21" r="BK295"/>
  <c r="J738"/>
  <c i="23" r="J133"/>
  <c i="24" r="BK210"/>
  <c i="25" r="J220"/>
  <c i="28" r="J925"/>
  <c r="J1084"/>
  <c r="BK1247"/>
  <c r="J450"/>
  <c i="30" r="BK305"/>
  <c r="J916"/>
  <c r="J670"/>
  <c i="33" r="J157"/>
  <c i="34" r="BK120"/>
  <c r="BK273"/>
  <c i="36" r="BK273"/>
  <c i="2" r="BK1043"/>
  <c r="J570"/>
  <c r="BK988"/>
  <c r="BK391"/>
  <c i="4" r="BK381"/>
  <c r="J1098"/>
  <c i="6" r="BK219"/>
  <c i="7" r="J221"/>
  <c r="BK563"/>
  <c i="8" r="J124"/>
  <c r="J443"/>
  <c i="9" r="BK237"/>
  <c r="BK151"/>
  <c r="BK541"/>
  <c i="11" r="J567"/>
  <c r="J167"/>
  <c i="12" r="J194"/>
  <c r="J121"/>
  <c i="15" r="BK147"/>
  <c i="16" r="BK150"/>
  <c i="17" r="J475"/>
  <c r="J354"/>
  <c i="19" r="BK173"/>
  <c i="20" r="J238"/>
  <c r="BK696"/>
  <c i="21" r="J297"/>
  <c i="23" r="J296"/>
  <c r="J182"/>
  <c i="25" r="BK226"/>
  <c i="28" r="BK912"/>
  <c r="BK1084"/>
  <c r="J1131"/>
  <c i="30" r="BK689"/>
  <c r="BK719"/>
  <c i="33" r="J269"/>
  <c i="34" r="BK413"/>
  <c i="36" r="J167"/>
  <c i="2" r="J576"/>
  <c r="J496"/>
  <c r="J789"/>
  <c r="J252"/>
  <c i="4" r="J611"/>
  <c r="BK520"/>
  <c r="BK330"/>
  <c r="BK1213"/>
  <c r="BK1068"/>
  <c i="6" r="J199"/>
  <c i="7" r="BK406"/>
  <c r="BK373"/>
  <c i="8" r="J471"/>
  <c i="9" r="BK426"/>
  <c r="J482"/>
  <c i="11" r="BK173"/>
  <c i="12" r="BK351"/>
  <c r="J336"/>
  <c i="15" r="BK275"/>
  <c r="BK322"/>
  <c i="17" r="J323"/>
  <c r="BK506"/>
  <c i="19" r="J131"/>
  <c i="20" r="BK605"/>
  <c r="BK202"/>
  <c i="21" r="BK400"/>
  <c r="BK1011"/>
  <c i="23" r="BK331"/>
  <c i="24" r="BK356"/>
  <c i="25" r="BK160"/>
  <c i="28" r="BK877"/>
  <c r="BK144"/>
  <c r="BK456"/>
  <c i="30" r="J725"/>
  <c r="BK618"/>
  <c i="33" r="J186"/>
  <c i="34" r="BK300"/>
  <c i="36" r="J106"/>
  <c i="39" r="J84"/>
  <c i="9" r="J359"/>
  <c r="J585"/>
  <c r="J581"/>
  <c i="11" r="BK779"/>
  <c i="12" r="J325"/>
  <c i="13" r="BK314"/>
  <c i="15" r="J168"/>
  <c r="BK308"/>
  <c i="17" r="BK214"/>
  <c r="BK408"/>
  <c i="20" r="BK508"/>
  <c r="BK693"/>
  <c i="23" r="J266"/>
  <c r="J158"/>
  <c i="24" r="BK346"/>
  <c i="25" r="BK274"/>
  <c i="28" r="J882"/>
  <c r="BK929"/>
  <c r="J443"/>
  <c r="J557"/>
  <c i="30" r="J394"/>
  <c r="BK448"/>
  <c r="J528"/>
  <c i="32" r="J163"/>
  <c i="33" r="BK186"/>
  <c i="34" r="BK236"/>
  <c r="J282"/>
  <c i="37" r="BK224"/>
  <c i="2" r="J549"/>
  <c r="BK566"/>
  <c r="BK579"/>
  <c i="4" r="J926"/>
  <c r="BK543"/>
  <c r="J697"/>
  <c r="BK906"/>
  <c i="5" r="J165"/>
  <c i="7" r="BK492"/>
  <c r="J615"/>
  <c i="8" r="BK126"/>
  <c i="9" r="J701"/>
  <c r="BK126"/>
  <c r="BK814"/>
  <c i="10" r="J98"/>
  <c i="11" r="BK781"/>
  <c r="J725"/>
  <c i="12" r="BK177"/>
  <c i="15" r="J180"/>
  <c r="J337"/>
  <c i="17" r="J132"/>
  <c r="J648"/>
  <c i="19" r="BK152"/>
  <c i="20" r="BK393"/>
  <c i="21" r="J383"/>
  <c r="J571"/>
  <c i="23" r="J139"/>
  <c r="BK115"/>
  <c i="24" r="J313"/>
  <c i="28" r="J820"/>
  <c r="J930"/>
  <c r="BK1044"/>
  <c i="30" r="BK863"/>
  <c i="33" r="BK211"/>
  <c i="34" r="J230"/>
  <c r="BK226"/>
  <c i="36" r="J110"/>
  <c i="2" r="J812"/>
  <c r="J881"/>
  <c r="BK1053"/>
  <c i="3" r="J138"/>
  <c i="4" r="J476"/>
  <c r="J391"/>
  <c r="BK838"/>
  <c r="BK1013"/>
  <c i="5" r="BK175"/>
  <c i="7" r="BK269"/>
  <c r="J116"/>
  <c i="8" r="J325"/>
  <c i="9" r="BK240"/>
  <c r="BK1007"/>
  <c r="BK645"/>
  <c i="11" r="J718"/>
  <c i="12" r="J290"/>
  <c r="J380"/>
  <c i="13" r="J345"/>
  <c i="15" r="J310"/>
  <c i="17" r="J476"/>
  <c r="J555"/>
  <c r="BK132"/>
  <c i="19" r="J243"/>
  <c i="20" r="J592"/>
  <c i="21" r="BK905"/>
  <c r="BK807"/>
  <c i="23" r="J288"/>
  <c i="24" r="J263"/>
  <c i="26" r="BK118"/>
  <c i="28" r="BK626"/>
  <c r="BK748"/>
  <c r="BK535"/>
  <c i="30" r="BK456"/>
  <c r="J698"/>
  <c r="BK551"/>
  <c i="32" r="J135"/>
  <c i="33" r="J209"/>
  <c i="34" r="J130"/>
  <c i="36" r="J305"/>
  <c i="2" r="J785"/>
  <c i="4" r="J1079"/>
  <c r="J690"/>
  <c i="5" r="J175"/>
  <c i="7" r="BK521"/>
  <c r="J484"/>
  <c r="J494"/>
  <c i="8" r="J126"/>
  <c r="J284"/>
  <c i="9" r="BK387"/>
  <c r="J954"/>
  <c r="BK871"/>
  <c i="11" r="J533"/>
  <c r="BK132"/>
  <c i="12" r="J275"/>
  <c i="15" r="J275"/>
  <c i="16" r="BK143"/>
  <c i="17" r="BK648"/>
  <c r="BK525"/>
  <c i="19" r="J326"/>
  <c i="20" r="J655"/>
  <c i="25" r="BK131"/>
  <c i="28" r="J931"/>
  <c r="BK875"/>
  <c r="BK1377"/>
  <c r="BK242"/>
  <c i="30" r="J1032"/>
  <c r="BK648"/>
  <c i="33" r="BK295"/>
  <c r="BK129"/>
  <c i="34" r="BK364"/>
  <c i="36" r="BK199"/>
  <c r="BK289"/>
  <c i="2" r="J775"/>
  <c i="4" r="J725"/>
  <c r="J1085"/>
  <c r="J207"/>
  <c i="7" r="BK517"/>
  <c r="J638"/>
  <c r="BK557"/>
  <c i="8" r="BK140"/>
  <c i="9" r="BK653"/>
  <c r="J173"/>
  <c r="BK1078"/>
  <c i="11" r="BK205"/>
  <c r="BK699"/>
  <c r="BK371"/>
  <c i="12" r="J327"/>
  <c r="J177"/>
  <c i="15" r="J354"/>
  <c r="BK291"/>
  <c i="17" r="J566"/>
  <c r="J118"/>
  <c r="J377"/>
  <c i="19" r="BK300"/>
  <c i="20" r="J370"/>
  <c r="BK691"/>
  <c i="21" r="J524"/>
  <c r="J901"/>
  <c i="23" r="J193"/>
  <c r="J143"/>
  <c i="24" r="J311"/>
  <c r="J178"/>
  <c i="28" r="BK802"/>
  <c r="J181"/>
  <c r="BK1363"/>
  <c r="J360"/>
  <c i="29" r="J101"/>
  <c i="30" r="J618"/>
  <c r="J680"/>
  <c i="31" r="F40"/>
  <c i="1" r="BC90"/>
  <c i="34" r="J585"/>
  <c i="36" r="J142"/>
  <c i="37" r="BK214"/>
  <c i="4" r="BK767"/>
  <c r="BK1093"/>
  <c r="J673"/>
  <c i="7" r="J369"/>
  <c r="BK230"/>
  <c r="BK543"/>
  <c i="8" r="J205"/>
  <c i="9" r="BK761"/>
  <c r="J640"/>
  <c r="J775"/>
  <c i="11" r="BK507"/>
  <c r="J215"/>
  <c i="12" r="J397"/>
  <c i="15" r="BK259"/>
  <c r="J322"/>
  <c i="17" r="BK487"/>
  <c r="J458"/>
  <c r="J506"/>
  <c i="19" r="BK197"/>
  <c i="20" r="BK510"/>
  <c r="J747"/>
  <c i="21" r="BK297"/>
  <c r="J491"/>
  <c i="23" r="BK182"/>
  <c r="BK200"/>
  <c i="24" r="BK248"/>
  <c i="25" r="J216"/>
  <c i="28" r="BK820"/>
  <c r="BK1026"/>
  <c r="BK536"/>
  <c r="J504"/>
  <c i="30" r="J477"/>
  <c r="J1003"/>
  <c r="J695"/>
  <c i="33" r="BK294"/>
  <c r="BK316"/>
  <c i="34" r="J381"/>
  <c i="36" r="BK157"/>
  <c i="37" r="J183"/>
  <c i="40" r="BK93"/>
  <c i="4" r="BK294"/>
  <c r="J1011"/>
  <c r="J218"/>
  <c i="7" r="BK473"/>
  <c r="BK116"/>
  <c r="BK162"/>
  <c i="8" r="BK130"/>
  <c i="9" r="J318"/>
  <c r="BK1102"/>
  <c r="BK801"/>
  <c i="11" r="J480"/>
  <c r="J732"/>
  <c r="BK763"/>
  <c i="12" r="J351"/>
  <c i="13" r="BK102"/>
  <c i="15" r="BK409"/>
  <c i="16" r="BK136"/>
  <c i="17" r="J306"/>
  <c r="J351"/>
  <c i="19" r="BK215"/>
  <c r="J268"/>
  <c i="20" r="BK492"/>
  <c i="21" r="J652"/>
  <c r="J1027"/>
  <c i="23" r="BK158"/>
  <c i="24" r="J106"/>
  <c i="25" r="BK121"/>
  <c i="28" r="J728"/>
  <c r="BK780"/>
  <c r="BK1186"/>
  <c r="J887"/>
  <c i="30" r="BK606"/>
  <c r="BK276"/>
  <c i="32" r="J138"/>
  <c i="33" r="BK330"/>
  <c i="34" r="J127"/>
  <c r="BK525"/>
  <c i="35" r="BK97"/>
  <c i="36" r="BK153"/>
  <c i="2" r="J749"/>
  <c r="J1022"/>
  <c r="J254"/>
  <c i="4" r="BK432"/>
  <c r="J1112"/>
  <c i="5" r="BK101"/>
  <c i="7" r="BK524"/>
  <c r="J197"/>
  <c i="8" r="BK159"/>
  <c r="J243"/>
  <c i="9" r="J541"/>
  <c r="J979"/>
  <c r="J824"/>
  <c i="11" r="BK301"/>
  <c i="12" r="BK238"/>
  <c r="BK397"/>
  <c i="13" r="BK229"/>
  <c i="15" r="BK154"/>
  <c i="17" r="BK585"/>
  <c r="J792"/>
  <c r="BK483"/>
  <c i="19" r="BK268"/>
  <c i="20" r="BK364"/>
  <c r="BK724"/>
  <c i="21" r="BK944"/>
  <c i="23" r="BK372"/>
  <c i="24" r="BK299"/>
  <c i="25" r="BK193"/>
  <c i="28" r="J926"/>
  <c r="BK755"/>
  <c r="BK450"/>
  <c i="30" r="BK462"/>
  <c r="BK836"/>
  <c r="J660"/>
  <c i="33" r="J305"/>
  <c i="34" r="BK147"/>
  <c i="36" r="BK250"/>
  <c i="37" r="BK258"/>
  <c i="2" r="J821"/>
  <c r="BK943"/>
  <c r="BK830"/>
  <c r="J176"/>
  <c i="4" r="J138"/>
  <c r="J367"/>
  <c r="J441"/>
  <c r="BK489"/>
  <c r="BK958"/>
  <c i="6" r="BK230"/>
  <c i="7" r="J232"/>
  <c r="J279"/>
  <c i="8" r="BK238"/>
  <c r="BK394"/>
  <c i="9" r="J295"/>
  <c r="J955"/>
  <c r="BK772"/>
  <c i="11" r="J532"/>
  <c r="BK708"/>
  <c i="12" r="BK157"/>
  <c i="15" r="J273"/>
  <c r="J404"/>
  <c i="17" r="BK284"/>
  <c r="BK507"/>
  <c i="19" r="J236"/>
  <c i="20" r="J618"/>
  <c r="BK707"/>
  <c i="21" r="BK315"/>
  <c r="J1013"/>
  <c i="23" r="J272"/>
  <c i="25" r="J265"/>
  <c i="28" r="J815"/>
  <c r="BK543"/>
  <c r="BK843"/>
  <c i="30" r="J486"/>
  <c r="BK792"/>
  <c r="BK790"/>
  <c i="33" r="J263"/>
  <c i="34" r="J226"/>
  <c r="J208"/>
  <c i="37" r="BK275"/>
  <c i="2" r="J1048"/>
  <c r="BK190"/>
  <c r="J552"/>
  <c r="BK292"/>
  <c r="BK574"/>
  <c i="4" r="J767"/>
  <c r="J242"/>
  <c r="J1004"/>
  <c r="J826"/>
  <c r="BK526"/>
  <c i="6" r="BK158"/>
  <c i="7" r="J473"/>
  <c r="J507"/>
  <c i="8" r="J287"/>
  <c r="J377"/>
  <c i="9" r="BK110"/>
  <c r="BK383"/>
  <c i="10" r="J97"/>
  <c i="11" r="BK134"/>
  <c i="12" r="BK363"/>
  <c i="13" r="J130"/>
  <c i="16" r="BK149"/>
  <c i="17" r="J625"/>
  <c i="19" r="J252"/>
  <c i="20" r="BK366"/>
  <c r="BK715"/>
  <c r="BK368"/>
  <c i="21" r="BK1056"/>
  <c i="23" r="J219"/>
  <c r="J238"/>
  <c i="24" r="J274"/>
  <c i="28" r="BK817"/>
  <c r="BK761"/>
  <c r="BK1259"/>
  <c i="30" r="BK609"/>
  <c r="J1012"/>
  <c r="J644"/>
  <c i="33" r="J294"/>
  <c i="34" r="BK524"/>
  <c i="36" r="BK147"/>
  <c i="38" r="BK96"/>
  <c i="2" r="BK1135"/>
  <c r="J869"/>
  <c r="BK794"/>
  <c r="J403"/>
  <c i="4" r="BK818"/>
  <c r="J893"/>
  <c r="BK909"/>
  <c r="J1093"/>
  <c r="J436"/>
  <c r="J446"/>
  <c i="7" r="J443"/>
  <c r="J132"/>
  <c r="J610"/>
  <c i="8" r="J130"/>
  <c i="9" r="BK165"/>
  <c r="J447"/>
  <c r="J258"/>
  <c i="11" r="J244"/>
  <c r="BK778"/>
  <c i="12" r="J363"/>
  <c i="13" r="BK330"/>
  <c i="16" r="J131"/>
  <c i="17" r="J462"/>
  <c r="J536"/>
  <c i="20" r="BK592"/>
  <c r="J734"/>
  <c i="21" r="J1076"/>
  <c r="BK291"/>
  <c i="23" r="BK362"/>
  <c i="24" r="BK327"/>
  <c i="28" r="BK646"/>
  <c r="J927"/>
  <c r="J697"/>
  <c r="BK801"/>
  <c r="J469"/>
  <c i="30" r="J642"/>
  <c r="J659"/>
  <c r="BK178"/>
  <c i="33" r="BK298"/>
  <c i="34" r="BK384"/>
  <c r="BK519"/>
  <c i="36" r="BK163"/>
  <c i="37" r="BK262"/>
  <c i="2" r="J794"/>
  <c r="BK968"/>
  <c r="BK859"/>
  <c r="BK528"/>
  <c i="4" r="J452"/>
  <c r="J284"/>
  <c r="BK1229"/>
  <c r="BK934"/>
  <c i="6" r="BK228"/>
  <c i="7" r="BK540"/>
  <c r="BK642"/>
  <c i="8" r="J289"/>
  <c r="BK214"/>
  <c i="9" r="BK775"/>
  <c r="J126"/>
  <c i="11" r="BK299"/>
  <c r="J176"/>
  <c i="12" r="J126"/>
  <c r="BK394"/>
  <c i="15" r="BK273"/>
  <c r="BK453"/>
  <c i="17" r="J561"/>
  <c r="J794"/>
  <c i="18" r="BK117"/>
  <c i="19" r="BK274"/>
  <c i="20" r="BK747"/>
  <c i="21" r="J786"/>
  <c i="22" r="BK102"/>
  <c i="23" r="J126"/>
  <c i="24" r="J252"/>
  <c i="25" r="BK171"/>
  <c i="28" r="BK279"/>
  <c r="J897"/>
  <c r="J626"/>
  <c i="29" r="BK121"/>
  <c i="30" r="BK116"/>
  <c r="BK776"/>
  <c i="31" r="J38"/>
  <c i="1" r="AW90"/>
  <c i="36" r="J182"/>
  <c i="37" r="BK269"/>
  <c i="2" r="J579"/>
  <c r="BK1022"/>
  <c r="BK211"/>
  <c r="BK329"/>
  <c r="BK128"/>
  <c i="4" r="BK645"/>
  <c r="BK156"/>
  <c r="J1194"/>
  <c r="J567"/>
  <c i="5" r="J136"/>
  <c i="7" r="BK600"/>
  <c r="J264"/>
  <c i="8" r="BK165"/>
  <c i="9" r="J454"/>
  <c r="J715"/>
  <c r="J1100"/>
  <c r="BK359"/>
  <c i="11" r="J592"/>
  <c i="12" r="BK378"/>
  <c i="13" r="BK237"/>
  <c i="15" r="BK156"/>
  <c i="16" r="J124"/>
  <c i="17" r="J715"/>
  <c r="BK566"/>
  <c i="19" r="BK337"/>
  <c i="20" r="J594"/>
  <c i="21" r="J785"/>
  <c r="BK333"/>
  <c i="23" r="J304"/>
  <c i="24" r="J358"/>
  <c i="25" r="J102"/>
  <c i="28" r="BK927"/>
  <c r="BK827"/>
  <c r="BK1194"/>
  <c r="J485"/>
  <c i="30" r="BK647"/>
  <c r="J436"/>
  <c r="J572"/>
  <c i="33" r="J200"/>
  <c i="34" r="J291"/>
  <c i="36" r="J171"/>
  <c i="40" r="J93"/>
  <c i="4" r="J1233"/>
  <c r="BK1069"/>
  <c r="J503"/>
  <c i="6" r="J223"/>
  <c i="7" r="BK258"/>
  <c r="J360"/>
  <c i="8" r="BK287"/>
  <c r="BK441"/>
  <c i="9" r="J486"/>
  <c r="BK340"/>
  <c r="BK1055"/>
  <c i="11" r="J253"/>
  <c r="BK433"/>
  <c i="12" r="BK251"/>
  <c r="BK290"/>
  <c i="15" r="BK364"/>
  <c i="17" r="J408"/>
  <c r="BK810"/>
  <c i="18" r="J129"/>
  <c i="19" r="J191"/>
  <c i="20" r="J414"/>
  <c r="J715"/>
  <c i="21" r="J278"/>
  <c i="23" r="BK264"/>
  <c r="J372"/>
  <c i="24" r="BK188"/>
  <c i="25" r="J243"/>
  <c i="28" r="BK709"/>
  <c r="BK1094"/>
  <c r="J996"/>
  <c i="30" r="BK809"/>
  <c r="J401"/>
  <c i="33" r="J321"/>
  <c i="34" r="J171"/>
  <c r="J362"/>
  <c i="36" r="BK197"/>
  <c i="37" r="J214"/>
  <c i="2" r="BK119"/>
  <c r="J1075"/>
  <c r="J315"/>
  <c r="J773"/>
  <c r="BK867"/>
  <c r="J362"/>
  <c i="4" r="BK685"/>
  <c r="BK361"/>
  <c r="J434"/>
  <c r="BK1060"/>
  <c r="J270"/>
  <c r="BK626"/>
  <c i="6" r="BK173"/>
  <c i="7" r="J505"/>
  <c r="BK284"/>
  <c i="8" r="J111"/>
  <c r="J381"/>
  <c i="9" r="BK577"/>
  <c r="J703"/>
  <c r="J847"/>
  <c i="11" r="BK285"/>
  <c r="J205"/>
  <c i="12" r="BK318"/>
  <c r="J318"/>
  <c i="15" r="J237"/>
  <c r="J389"/>
  <c i="17" r="BK451"/>
  <c r="J301"/>
  <c i="19" r="J109"/>
  <c i="20" r="BK302"/>
  <c r="BK806"/>
  <c i="21" r="BK652"/>
  <c r="J398"/>
  <c i="24" r="J119"/>
  <c i="25" r="BK114"/>
  <c i="28" r="J949"/>
  <c r="BK1179"/>
  <c r="BK1227"/>
  <c r="J550"/>
  <c i="30" r="J624"/>
  <c r="BK781"/>
  <c i="32" r="J221"/>
  <c i="33" r="BK209"/>
  <c i="34" r="BK360"/>
  <c r="J123"/>
  <c i="36" r="BK297"/>
  <c i="2" r="J1043"/>
  <c r="J1144"/>
  <c r="BK502"/>
  <c r="J213"/>
  <c r="BK213"/>
  <c i="4" r="J167"/>
  <c r="J160"/>
  <c r="BK1114"/>
  <c r="J1114"/>
  <c i="5" r="J121"/>
  <c i="7" r="BK180"/>
  <c r="BK610"/>
  <c i="8" r="J168"/>
  <c r="BK361"/>
  <c i="9" r="BK337"/>
  <c r="J462"/>
  <c r="J513"/>
  <c i="11" r="J576"/>
  <c i="12" r="BK308"/>
  <c r="J273"/>
  <c i="15" r="BK287"/>
  <c i="16" r="J147"/>
  <c i="17" r="BK197"/>
  <c r="J623"/>
  <c r="BK650"/>
  <c i="19" r="J335"/>
  <c i="20" r="J361"/>
  <c r="BK272"/>
  <c r="BK801"/>
  <c r="BK728"/>
  <c r="J147"/>
  <c i="21" r="BK775"/>
  <c r="J140"/>
  <c r="J1069"/>
  <c i="23" r="BK243"/>
  <c r="BK228"/>
  <c i="24" r="J321"/>
  <c r="BK349"/>
  <c i="28" r="J690"/>
  <c r="BK125"/>
  <c r="J1377"/>
  <c r="J1086"/>
  <c i="30" r="J668"/>
  <c r="J581"/>
  <c r="J154"/>
  <c i="33" r="BK205"/>
  <c r="J323"/>
  <c i="34" r="J413"/>
  <c r="J194"/>
  <c i="37" r="BK231"/>
  <c i="2" r="BK637"/>
  <c i="4" r="BK446"/>
  <c r="J530"/>
  <c r="J330"/>
  <c i="6" r="BK199"/>
  <c i="7" r="J210"/>
  <c i="8" r="BK421"/>
  <c r="BK199"/>
  <c i="9" r="BK628"/>
  <c r="BK640"/>
  <c r="BK424"/>
  <c r="J777"/>
  <c i="11" r="J203"/>
  <c r="BK533"/>
  <c i="12" r="BK317"/>
  <c i="13" r="J330"/>
  <c i="15" r="BK342"/>
  <c i="17" r="BK412"/>
  <c r="J599"/>
  <c i="19" r="J225"/>
  <c i="20" r="BK192"/>
  <c r="BK199"/>
  <c i="21" r="J516"/>
  <c r="J998"/>
  <c i="23" r="J153"/>
  <c r="J253"/>
  <c i="24" r="BK204"/>
  <c i="25" r="BK243"/>
  <c i="28" r="BK930"/>
  <c r="J806"/>
  <c r="BK608"/>
  <c r="BK1131"/>
  <c i="30" r="BK521"/>
  <c r="J626"/>
  <c r="J815"/>
  <c i="33" r="J267"/>
  <c i="34" r="J408"/>
  <c i="36" r="J206"/>
  <c i="37" r="BK273"/>
  <c i="2" r="J568"/>
  <c i="4" r="J1223"/>
  <c r="J1060"/>
  <c r="BK820"/>
  <c r="J249"/>
  <c i="7" r="BK210"/>
  <c r="J538"/>
  <c i="8" r="J421"/>
  <c r="J369"/>
  <c i="9" r="J177"/>
  <c r="BK849"/>
  <c r="BK1026"/>
  <c i="11" r="J507"/>
  <c r="J649"/>
  <c r="BK634"/>
  <c i="12" r="BK371"/>
  <c i="15" r="J188"/>
  <c r="J324"/>
  <c i="17" r="J438"/>
  <c r="J810"/>
  <c r="J346"/>
  <c i="19" r="BK146"/>
  <c i="20" r="BK291"/>
  <c r="BK396"/>
  <c r="BK824"/>
  <c i="21" r="BK491"/>
  <c r="BK1031"/>
  <c i="23" r="BK219"/>
  <c r="BK133"/>
  <c i="24" r="J254"/>
  <c i="25" r="J223"/>
  <c i="28" r="BK921"/>
  <c r="J524"/>
  <c r="J1204"/>
  <c r="J1142"/>
  <c r="BK1017"/>
  <c i="30" r="J480"/>
  <c r="BK743"/>
  <c r="J112"/>
  <c i="33" r="J283"/>
  <c i="34" r="J300"/>
  <c r="BK590"/>
  <c i="36" r="J153"/>
  <c i="37" r="BK180"/>
  <c i="4" r="BK673"/>
  <c r="J984"/>
  <c r="J738"/>
  <c r="J572"/>
  <c i="5" r="J108"/>
  <c i="7" r="BK383"/>
  <c r="BK290"/>
  <c i="8" r="BK469"/>
  <c r="BK341"/>
  <c i="9" r="BK189"/>
  <c r="J953"/>
  <c r="J1078"/>
  <c i="11" r="BK167"/>
  <c r="J713"/>
  <c r="BK611"/>
  <c i="12" r="J294"/>
  <c i="13" r="J353"/>
  <c i="15" r="J285"/>
  <c i="16" r="J150"/>
  <c i="17" r="J736"/>
  <c r="J709"/>
  <c i="19" r="J283"/>
  <c r="J337"/>
  <c i="20" r="J555"/>
  <c r="J794"/>
  <c i="21" r="BK276"/>
  <c i="23" r="J210"/>
  <c i="24" r="J226"/>
  <c i="25" r="BK257"/>
  <c i="28" r="BK576"/>
  <c r="J329"/>
  <c r="BK1355"/>
  <c r="J1008"/>
  <c i="30" r="BK255"/>
  <c r="J617"/>
  <c r="BK125"/>
  <c r="BK240"/>
  <c i="33" r="BK180"/>
  <c i="34" r="BK213"/>
  <c r="J609"/>
  <c i="36" r="J256"/>
  <c r="J297"/>
  <c i="2" r="BK544"/>
  <c r="BK176"/>
  <c r="J868"/>
  <c i="4" r="BK296"/>
  <c r="J1231"/>
  <c r="J1058"/>
  <c i="6" r="BK139"/>
  <c i="7" r="BK546"/>
  <c i="8" r="J214"/>
  <c i="9" r="J370"/>
  <c r="J549"/>
  <c r="BK821"/>
  <c r="BK817"/>
  <c i="11" r="BK783"/>
  <c i="12" r="BK221"/>
  <c i="13" r="J351"/>
  <c i="15" r="J156"/>
  <c i="17" r="J486"/>
  <c r="J637"/>
  <c i="18" r="BK111"/>
  <c i="19" r="BK315"/>
  <c i="20" r="J366"/>
  <c i="21" r="J307"/>
  <c r="BK535"/>
  <c r="BK537"/>
  <c i="23" r="BK148"/>
  <c i="24" r="J130"/>
  <c i="25" r="BK188"/>
  <c i="28" r="J510"/>
  <c r="J1367"/>
  <c r="J1157"/>
  <c i="30" r="BK495"/>
  <c r="BK433"/>
  <c r="BK601"/>
  <c i="32" r="BK241"/>
  <c i="33" r="J260"/>
  <c i="34" r="J574"/>
  <c i="36" r="J229"/>
  <c i="40" r="J101"/>
  <c i="2" r="BK543"/>
  <c r="BK954"/>
  <c r="BK252"/>
  <c i="4" r="BK611"/>
  <c r="BK472"/>
  <c r="BK714"/>
  <c r="J638"/>
  <c r="BK416"/>
  <c i="7" r="J524"/>
  <c r="J528"/>
  <c i="8" r="J376"/>
  <c r="BK379"/>
  <c i="9" r="J501"/>
  <c r="J653"/>
  <c r="J923"/>
  <c i="11" r="J134"/>
  <c r="BK658"/>
  <c i="13" r="BK343"/>
  <c i="15" r="BK114"/>
  <c r="J342"/>
  <c i="17" r="J218"/>
  <c r="BK646"/>
  <c i="18" r="BK107"/>
  <c i="19" r="J274"/>
  <c i="20" r="BK544"/>
  <c i="21" r="BK939"/>
  <c r="J387"/>
  <c i="23" r="J262"/>
  <c i="24" r="J327"/>
  <c i="25" r="BK248"/>
  <c i="28" r="J888"/>
  <c r="J910"/>
  <c r="J869"/>
  <c i="30" r="J794"/>
  <c i="32" r="BK174"/>
  <c i="33" r="BK133"/>
  <c i="34" r="J350"/>
  <c i="36" r="J155"/>
  <c i="40" r="BK101"/>
  <c i="2" r="BK848"/>
  <c r="J1142"/>
  <c r="J124"/>
  <c r="BK906"/>
  <c r="J322"/>
  <c i="4" r="BK701"/>
  <c r="BK482"/>
  <c r="BK557"/>
  <c r="J581"/>
  <c r="BK765"/>
  <c i="6" r="J233"/>
  <c i="7" r="J515"/>
  <c r="BK632"/>
  <c i="8" r="J197"/>
  <c r="BK251"/>
  <c i="9" r="J309"/>
  <c r="BK1086"/>
  <c i="11" r="BK564"/>
  <c r="J219"/>
  <c i="12" r="BK235"/>
  <c i="13" r="BK347"/>
  <c i="17" r="J372"/>
  <c r="BK505"/>
  <c i="18" r="J122"/>
  <c i="19" r="BK231"/>
  <c i="20" r="BK206"/>
  <c r="J515"/>
  <c i="21" r="J535"/>
  <c i="22" r="J96"/>
  <c i="23" r="J221"/>
  <c i="24" r="BK147"/>
  <c i="25" r="BK174"/>
  <c i="28" r="J709"/>
  <c r="J721"/>
  <c r="J1100"/>
  <c i="29" r="BK134"/>
  <c i="30" r="J639"/>
  <c r="BK421"/>
  <c i="32" r="J238"/>
  <c i="34" r="BK230"/>
  <c r="J410"/>
  <c i="37" r="J231"/>
  <c i="2" r="BK489"/>
  <c r="BK1124"/>
  <c r="J528"/>
  <c r="J870"/>
  <c i="3" r="J139"/>
  <c i="39" r="J34"/>
  <c i="1" r="AW98"/>
  <c i="2" r="J287"/>
  <c r="J368"/>
  <c i="3" r="BK133"/>
  <c i="4" r="J703"/>
  <c r="J432"/>
  <c r="BK804"/>
  <c r="BK720"/>
  <c r="BK823"/>
  <c i="5" r="BK177"/>
  <c i="7" r="J400"/>
  <c r="J656"/>
  <c r="BK542"/>
  <c i="8" r="BK395"/>
  <c r="BK282"/>
  <c i="9" r="BK307"/>
  <c r="BK351"/>
  <c r="J472"/>
  <c i="11" r="J332"/>
  <c r="BK785"/>
  <c i="12" r="J338"/>
  <c i="13" r="J347"/>
  <c i="15" r="J135"/>
  <c r="J263"/>
  <c i="17" r="J289"/>
  <c r="BK625"/>
  <c i="19" r="J180"/>
  <c i="20" r="J699"/>
  <c i="21" r="J863"/>
  <c r="J1056"/>
  <c r="J788"/>
  <c i="23" r="BK377"/>
  <c i="24" r="BK246"/>
  <c r="BK153"/>
  <c i="26" r="BK114"/>
  <c i="28" r="BK528"/>
  <c r="BK139"/>
  <c r="J661"/>
  <c i="30" r="BK668"/>
  <c r="J863"/>
  <c r="J841"/>
  <c i="33" r="BK305"/>
  <c r="BK161"/>
  <c i="34" r="J474"/>
  <c i="37" r="J279"/>
  <c i="2" r="BK324"/>
  <c r="BK1140"/>
  <c r="BK380"/>
  <c r="J863"/>
  <c i="3" r="BK132"/>
  <c i="4" r="BK740"/>
  <c r="J934"/>
  <c r="BK928"/>
  <c i="7" r="BK479"/>
  <c r="J230"/>
  <c i="8" r="J356"/>
  <c r="BK305"/>
  <c i="9" r="J678"/>
  <c r="J338"/>
  <c i="10" r="BK98"/>
  <c i="11" r="J247"/>
  <c i="12" r="BK116"/>
  <c i="13" r="J166"/>
  <c i="15" r="J413"/>
  <c i="17" r="BK294"/>
  <c r="BK709"/>
  <c i="19" r="BK131"/>
  <c i="20" r="J303"/>
  <c i="21" r="J276"/>
  <c r="BK312"/>
  <c i="23" r="J137"/>
  <c i="24" r="J210"/>
  <c i="25" r="J106"/>
  <c i="28" r="J975"/>
  <c r="BK1400"/>
  <c i="30" r="BK377"/>
  <c r="BK698"/>
  <c r="J719"/>
  <c i="33" r="J213"/>
  <c i="34" r="J273"/>
  <c i="36" r="J140"/>
  <c i="37" r="J140"/>
  <c i="4" r="BK601"/>
  <c r="BK260"/>
  <c r="J972"/>
  <c i="5" r="BK176"/>
  <c i="6" r="BK187"/>
  <c i="7" r="J519"/>
  <c i="8" r="J263"/>
  <c r="BK368"/>
  <c i="9" r="BK543"/>
  <c r="BK662"/>
  <c r="BK1028"/>
  <c i="11" r="BK534"/>
  <c r="J611"/>
  <c i="12" r="BK379"/>
  <c i="13" r="J239"/>
  <c i="15" r="J326"/>
  <c i="17" r="BK235"/>
  <c r="BK510"/>
  <c r="J717"/>
  <c i="19" r="J173"/>
  <c i="20" r="BK759"/>
  <c r="J368"/>
  <c i="21" r="BK441"/>
  <c i="23" r="J232"/>
  <c r="BK367"/>
  <c i="24" r="J160"/>
  <c i="25" r="J232"/>
  <c r="BK267"/>
  <c i="28" r="J796"/>
  <c r="BK458"/>
  <c r="J317"/>
  <c i="30" r="J462"/>
  <c r="BK685"/>
  <c r="BK827"/>
  <c i="32" r="BK235"/>
  <c i="33" r="BK178"/>
  <c i="34" r="BK574"/>
  <c i="36" r="BK182"/>
  <c i="2" r="J1051"/>
  <c r="BK287"/>
  <c r="J1140"/>
  <c r="J988"/>
  <c r="J215"/>
  <c r="BK403"/>
  <c r="J605"/>
  <c i="4" r="J868"/>
  <c r="J260"/>
  <c r="J870"/>
  <c r="BK148"/>
  <c r="BK178"/>
  <c r="BK1063"/>
  <c i="6" r="BK146"/>
  <c i="7" r="BK414"/>
  <c r="J296"/>
  <c i="8" r="BK464"/>
  <c r="BK259"/>
  <c i="9" r="BK715"/>
  <c r="BK955"/>
  <c i="11" r="BK482"/>
  <c r="J632"/>
  <c i="12" r="BK173"/>
  <c i="13" r="J295"/>
  <c i="15" r="J166"/>
  <c i="17" r="BK503"/>
  <c r="J365"/>
  <c r="J510"/>
  <c i="19" r="BK155"/>
  <c r="J215"/>
  <c i="20" r="BK689"/>
  <c i="21" r="BK863"/>
  <c i="23" r="J349"/>
  <c i="24" r="BK341"/>
  <c i="26" r="J112"/>
  <c i="28" r="J688"/>
  <c r="BK488"/>
  <c r="BK358"/>
  <c i="30" r="J280"/>
  <c r="J544"/>
  <c i="33" r="J319"/>
  <c i="34" r="BK257"/>
  <c i="36" r="BK211"/>
  <c i="37" r="J265"/>
  <c i="2" r="BK144"/>
  <c r="J927"/>
  <c r="J845"/>
  <c r="BK677"/>
  <c i="4" r="BK718"/>
  <c r="J829"/>
  <c r="BK687"/>
  <c r="J1189"/>
  <c r="J750"/>
  <c i="5" r="J167"/>
  <c i="7" r="BK481"/>
  <c r="J164"/>
  <c r="J465"/>
  <c i="8" r="BK377"/>
  <c r="J310"/>
  <c i="9" r="J383"/>
  <c r="J1062"/>
  <c i="10" r="J101"/>
  <c i="11" r="J180"/>
  <c r="J620"/>
  <c i="12" r="J157"/>
  <c i="15" r="BK230"/>
  <c i="17" r="J446"/>
  <c r="BK721"/>
  <c r="J431"/>
  <c i="19" r="J231"/>
  <c i="20" r="J660"/>
  <c r="J286"/>
  <c r="J830"/>
  <c r="BK509"/>
  <c i="21" r="BK682"/>
  <c r="J414"/>
  <c r="BK791"/>
  <c r="J269"/>
  <c i="23" r="J327"/>
  <c i="24" r="BK329"/>
  <c r="BK160"/>
  <c i="26" r="J96"/>
  <c i="28" r="J125"/>
  <c r="BK933"/>
  <c i="29" r="BK116"/>
  <c i="30" r="BK362"/>
  <c r="J830"/>
  <c r="BK761"/>
  <c i="33" r="J301"/>
  <c i="34" r="J364"/>
  <c r="J523"/>
  <c i="36" r="BK222"/>
  <c i="37" r="BK128"/>
  <c i="4" r="J645"/>
  <c r="BK1223"/>
  <c r="BK948"/>
  <c r="BK791"/>
  <c i="6" r="BK104"/>
  <c i="7" r="BK507"/>
  <c r="J602"/>
  <c i="8" r="J266"/>
  <c i="9" r="J334"/>
  <c r="BK589"/>
  <c r="J324"/>
  <c i="11" r="J474"/>
  <c r="J774"/>
  <c i="12" r="BK196"/>
  <c i="13" r="J267"/>
  <c i="15" r="BK354"/>
  <c i="16" r="BK148"/>
  <c i="17" r="BK623"/>
  <c r="BK466"/>
  <c i="19" r="BK169"/>
  <c i="20" r="J340"/>
  <c r="BK495"/>
  <c i="21" r="J533"/>
  <c r="J1065"/>
  <c r="BK418"/>
  <c i="23" r="BK262"/>
  <c r="BK238"/>
  <c i="24" r="BK142"/>
  <c i="25" r="BK223"/>
  <c r="J147"/>
  <c i="28" r="J158"/>
  <c r="J364"/>
  <c r="J321"/>
  <c r="J912"/>
  <c r="BK476"/>
  <c i="30" r="J678"/>
  <c r="BK420"/>
  <c r="J745"/>
  <c i="32" r="BK129"/>
  <c i="33" r="J295"/>
  <c i="34" r="BK172"/>
  <c r="BK596"/>
  <c i="36" r="BK114"/>
  <c i="2" r="J491"/>
  <c i="4" r="J802"/>
  <c r="BK530"/>
  <c i="6" r="J230"/>
  <c i="7" r="BK519"/>
  <c r="J539"/>
  <c i="8" r="J280"/>
  <c r="BK151"/>
  <c r="J425"/>
  <c i="9" r="BK440"/>
  <c r="BK892"/>
  <c r="BK779"/>
  <c r="J892"/>
  <c i="11" r="BK573"/>
  <c i="12" r="BK277"/>
  <c r="J378"/>
  <c i="15" r="BK415"/>
  <c i="16" r="J128"/>
  <c i="17" r="J296"/>
  <c r="BK462"/>
  <c i="19" r="BK204"/>
  <c i="20" r="BK497"/>
  <c r="J144"/>
  <c r="BK718"/>
  <c i="21" r="J775"/>
  <c r="J315"/>
  <c i="23" r="J260"/>
  <c i="24" r="J228"/>
  <c i="25" r="J183"/>
  <c i="28" r="BK851"/>
  <c r="BK469"/>
  <c r="BK269"/>
  <c r="J565"/>
  <c i="30" r="BK639"/>
  <c r="J609"/>
  <c i="32" r="J129"/>
  <c i="34" r="BK171"/>
  <c r="BK194"/>
  <c r="BK145"/>
  <c i="36" r="J124"/>
  <c i="2" r="F39"/>
  <c i="39" r="F37"/>
  <c i="1" r="BD98"/>
  <c i="2" r="J951"/>
  <c i="4" r="J622"/>
  <c r="BK436"/>
  <c i="6" r="BK135"/>
  <c i="7" r="BK420"/>
  <c r="J383"/>
  <c i="8" r="BK353"/>
  <c r="J353"/>
  <c i="9" r="J779"/>
  <c r="BK831"/>
  <c i="11" r="J557"/>
  <c r="J737"/>
  <c i="13" r="BK166"/>
  <c i="15" r="BK419"/>
  <c i="17" r="BK417"/>
  <c r="J666"/>
  <c r="BK485"/>
  <c i="19" r="J146"/>
  <c i="20" r="J508"/>
  <c r="J742"/>
  <c i="21" r="J144"/>
  <c r="BK1037"/>
  <c i="23" r="J347"/>
  <c i="24" r="J140"/>
  <c i="28" r="J755"/>
  <c r="J257"/>
  <c r="BK360"/>
  <c r="BK796"/>
  <c i="30" r="J303"/>
  <c r="BK389"/>
  <c r="BK942"/>
  <c i="33" r="J205"/>
  <c i="34" r="BK379"/>
  <c i="36" r="BK195"/>
  <c i="38" r="J96"/>
  <c i="2" r="J502"/>
  <c r="BK368"/>
  <c r="J324"/>
  <c r="J539"/>
  <c i="3" r="J133"/>
  <c i="4" r="J736"/>
  <c r="BK936"/>
  <c r="J1013"/>
  <c i="5" r="J176"/>
  <c i="7" r="J189"/>
  <c r="J586"/>
  <c i="8" r="J441"/>
  <c i="9" r="J422"/>
  <c r="BK302"/>
  <c r="BK830"/>
  <c i="11" r="BK412"/>
  <c r="J151"/>
  <c i="12" r="BK365"/>
  <c i="14" r="BK93"/>
  <c i="16" r="J153"/>
  <c i="17" r="J545"/>
  <c i="19" r="J315"/>
  <c r="J289"/>
  <c i="20" r="J388"/>
  <c r="J728"/>
  <c i="21" r="BK178"/>
  <c i="23" r="J125"/>
  <c i="24" r="BK311"/>
  <c i="25" r="BK252"/>
  <c i="26" r="BK112"/>
  <c i="28" r="J292"/>
  <c r="BK1240"/>
  <c r="J999"/>
  <c i="30" r="J427"/>
  <c r="J613"/>
  <c r="J433"/>
  <c i="33" r="BK164"/>
  <c i="34" r="BK350"/>
  <c i="36" r="BK188"/>
  <c i="40" r="J137"/>
  <c i="2" r="BK256"/>
  <c r="J941"/>
  <c r="J689"/>
  <c r="BK674"/>
  <c i="3" r="J112"/>
  <c i="4" r="J687"/>
  <c r="J752"/>
  <c r="J1218"/>
  <c r="J1081"/>
  <c r="J1029"/>
  <c i="5" r="J161"/>
  <c i="7" r="J204"/>
  <c r="BK400"/>
  <c r="BK494"/>
  <c i="8" r="J321"/>
  <c i="9" r="J363"/>
  <c r="J442"/>
  <c r="J835"/>
  <c i="11" r="J438"/>
  <c i="12" r="BK148"/>
  <c i="13" r="J231"/>
  <c i="15" r="J409"/>
  <c i="17" r="J681"/>
  <c i="19" r="J262"/>
  <c i="20" r="BK567"/>
  <c r="J777"/>
  <c i="21" r="BK777"/>
  <c r="J187"/>
  <c i="23" r="J115"/>
  <c i="24" r="BK316"/>
  <c r="BK130"/>
  <c i="25" r="J212"/>
  <c i="28" r="J851"/>
  <c r="J522"/>
  <c r="BK1385"/>
  <c r="BK205"/>
  <c i="30" r="J131"/>
  <c r="BK838"/>
  <c i="32" r="J170"/>
  <c i="34" r="BK309"/>
  <c r="BK130"/>
  <c i="2" r="J1055"/>
  <c r="J404"/>
  <c r="J686"/>
  <c r="J411"/>
  <c i="3" r="BK139"/>
  <c i="4" r="BK697"/>
  <c r="J408"/>
  <c r="BK376"/>
  <c r="BK1202"/>
  <c r="BK205"/>
  <c i="5" r="J132"/>
  <c i="7" r="BK371"/>
  <c r="J542"/>
  <c i="8" r="BK197"/>
  <c r="BK268"/>
  <c i="9" r="J456"/>
  <c r="J624"/>
  <c r="BK363"/>
  <c i="11" r="J658"/>
  <c i="12" r="BK319"/>
  <c i="13" r="BK145"/>
  <c i="15" r="J209"/>
  <c r="BK350"/>
  <c i="17" r="BK543"/>
  <c r="J313"/>
  <c i="19" r="J341"/>
  <c i="20" r="BK216"/>
  <c r="J772"/>
  <c i="21" r="BK1065"/>
  <c i="23" r="J120"/>
  <c i="24" r="J349"/>
  <c i="28" r="BK975"/>
  <c r="BK265"/>
  <c r="J1347"/>
  <c i="32" r="BK221"/>
  <c i="34" r="BK197"/>
  <c i="36" r="BK106"/>
  <c i="37" r="J260"/>
  <c i="2" r="BK272"/>
  <c i="4" r="J1213"/>
  <c r="BK207"/>
  <c i="6" r="BK129"/>
  <c i="7" r="J479"/>
  <c r="BK660"/>
  <c r="J604"/>
  <c i="8" r="BK459"/>
  <c i="9" r="J342"/>
  <c r="J244"/>
  <c r="BK756"/>
  <c i="11" r="J283"/>
  <c i="12" r="BK121"/>
  <c i="15" r="J316"/>
  <c r="J203"/>
  <c i="17" r="BK689"/>
  <c r="BK334"/>
  <c i="20" r="J206"/>
  <c r="BK655"/>
  <c r="J766"/>
  <c i="21" r="J295"/>
  <c i="22" r="BK98"/>
  <c i="23" r="J226"/>
  <c i="24" r="BK216"/>
  <c i="25" r="J226"/>
  <c i="28" r="J936"/>
  <c r="J705"/>
  <c r="J1363"/>
  <c i="30" r="J150"/>
  <c r="BK1019"/>
  <c r="J686"/>
  <c i="33" r="BK267"/>
  <c i="34" r="BK398"/>
  <c r="J440"/>
  <c r="J216"/>
  <c i="37" r="BK279"/>
  <c i="2" r="BK592"/>
  <c r="BK976"/>
  <c r="BK134"/>
  <c r="BK535"/>
  <c r="BK812"/>
  <c i="4" r="BK716"/>
  <c r="J126"/>
  <c r="J512"/>
  <c r="J1083"/>
  <c r="BK1083"/>
  <c r="J470"/>
  <c i="5" r="BK139"/>
  <c i="7" r="BK445"/>
  <c r="BK457"/>
  <c i="8" r="J140"/>
  <c r="BK277"/>
  <c i="9" r="J682"/>
  <c r="BK186"/>
  <c r="BK1062"/>
  <c i="11" r="J482"/>
  <c r="BK685"/>
  <c r="J682"/>
  <c i="12" r="BK358"/>
  <c i="13" r="J237"/>
  <c i="15" r="J373"/>
  <c i="16" r="BK119"/>
  <c i="17" r="J201"/>
  <c r="BK377"/>
  <c i="19" r="BK260"/>
  <c r="J277"/>
  <c i="20" r="J710"/>
  <c i="21" r="BK339"/>
  <c i="23" r="BK266"/>
  <c i="24" r="J237"/>
  <c r="BK199"/>
  <c i="28" r="BK516"/>
  <c r="J267"/>
  <c r="BK1336"/>
  <c r="BK331"/>
  <c i="30" r="J357"/>
  <c r="J999"/>
  <c i="33" r="J245"/>
  <c i="34" r="BK228"/>
  <c r="J228"/>
  <c i="36" r="BK236"/>
  <c i="40" r="BK104"/>
  <c i="2" r="J799"/>
  <c r="BK1019"/>
  <c r="J795"/>
  <c r="J838"/>
  <c i="3" r="J106"/>
  <c i="4" r="J430"/>
  <c r="BK324"/>
  <c r="BK1029"/>
  <c r="J948"/>
  <c i="6" r="J120"/>
  <c i="7" r="J537"/>
  <c r="BK537"/>
  <c r="BK141"/>
  <c i="8" r="J268"/>
  <c i="9" r="BK349"/>
  <c r="BK829"/>
  <c r="J827"/>
  <c i="11" r="BK774"/>
  <c r="BK777"/>
  <c i="12" r="J268"/>
  <c i="15" r="BK248"/>
  <c r="BK421"/>
  <c i="17" r="BK427"/>
  <c r="BK736"/>
  <c i="19" r="J241"/>
  <c i="20" r="J537"/>
  <c r="J396"/>
  <c r="J839"/>
  <c r="BK769"/>
  <c r="J696"/>
  <c i="21" r="J470"/>
  <c r="J682"/>
  <c i="23" r="BK310"/>
  <c r="BK376"/>
  <c i="24" r="BK197"/>
  <c r="BK274"/>
  <c i="25" r="J171"/>
  <c i="28" r="J148"/>
  <c r="BK249"/>
  <c r="BK1229"/>
  <c i="29" r="BK101"/>
  <c i="30" r="BK841"/>
  <c r="J1019"/>
  <c r="BK683"/>
  <c i="33" r="J316"/>
  <c i="34" r="J360"/>
  <c i="36" r="BK240"/>
  <c i="40" r="J118"/>
  <c i="2" r="BK192"/>
  <c i="4" r="BK832"/>
  <c r="BK1085"/>
  <c i="5" r="BK111"/>
  <c i="7" r="J311"/>
  <c r="J534"/>
  <c i="8" r="J199"/>
  <c i="17" r="BK306"/>
  <c r="J628"/>
  <c i="19" r="BK199"/>
  <c i="20" r="J274"/>
  <c r="BK754"/>
  <c i="21" r="BK140"/>
  <c i="22" r="BK97"/>
  <c i="23" r="BK185"/>
  <c i="24" r="BK267"/>
  <c i="25" r="J123"/>
  <c i="28" r="BK845"/>
  <c r="BK757"/>
  <c r="J581"/>
  <c r="BK613"/>
  <c i="30" r="BK514"/>
  <c r="BK637"/>
  <c r="J748"/>
  <c i="33" r="BK345"/>
  <c i="34" r="J107"/>
  <c r="BK400"/>
  <c i="36" r="BK178"/>
  <c i="37" r="J227"/>
  <c i="2" r="J298"/>
  <c i="4" r="BK476"/>
  <c r="J381"/>
  <c i="7" r="J517"/>
  <c r="BK465"/>
  <c i="8" r="J177"/>
  <c r="BK451"/>
  <c r="BK229"/>
  <c i="9" r="BK416"/>
  <c r="BK921"/>
  <c i="11" r="BK265"/>
  <c r="J193"/>
  <c r="BK467"/>
  <c i="12" r="BK126"/>
  <c i="15" r="J291"/>
  <c r="BK337"/>
  <c i="17" r="J578"/>
  <c r="BK216"/>
  <c r="BK173"/>
  <c i="19" r="BK236"/>
  <c r="J332"/>
  <c i="20" r="J263"/>
  <c r="J737"/>
  <c i="21" r="BK678"/>
  <c i="23" r="BK325"/>
  <c r="J377"/>
  <c i="24" r="BK307"/>
  <c i="25" r="J174"/>
  <c i="28" r="BK926"/>
  <c r="BK1008"/>
  <c r="J1117"/>
  <c r="J951"/>
  <c i="30" r="J648"/>
  <c r="J593"/>
  <c r="J865"/>
  <c i="32" r="J167"/>
  <c i="33" r="BK136"/>
  <c i="34" r="BK199"/>
  <c r="J311"/>
  <c i="36" r="BK256"/>
  <c i="37" r="J277"/>
  <c i="4" r="BK393"/>
  <c r="J1069"/>
  <c r="BK242"/>
  <c r="J420"/>
  <c i="6" r="BK108"/>
  <c i="7" r="BK305"/>
  <c i="8" r="J219"/>
  <c r="J255"/>
  <c i="9" r="BK549"/>
  <c r="BK342"/>
  <c r="J971"/>
  <c i="11" r="J472"/>
  <c r="BK725"/>
  <c i="12" r="BK336"/>
  <c r="J301"/>
  <c i="15" r="J248"/>
  <c r="J250"/>
  <c i="17" r="BK548"/>
  <c r="J527"/>
  <c i="19" r="BK306"/>
  <c i="20" r="J659"/>
  <c r="J261"/>
  <c i="21" r="BK571"/>
  <c r="BK516"/>
  <c i="23" r="J131"/>
  <c r="J141"/>
  <c i="24" r="BK284"/>
  <c i="25" r="BK177"/>
  <c i="28" r="J845"/>
  <c r="J841"/>
  <c r="J1060"/>
  <c r="J562"/>
  <c i="30" r="BK626"/>
  <c r="BK905"/>
  <c r="J727"/>
  <c r="BK763"/>
  <c i="33" r="BK213"/>
  <c i="34" r="BK427"/>
  <c r="BK523"/>
  <c i="36" r="J213"/>
  <c i="37" r="J175"/>
  <c i="2" r="BK806"/>
  <c r="BK1137"/>
  <c r="BK667"/>
  <c i="4" r="J164"/>
  <c r="BK1009"/>
  <c i="5" r="BK108"/>
  <c i="6" r="J187"/>
  <c i="7" r="J464"/>
  <c r="J600"/>
  <c i="8" r="J185"/>
  <c r="BK219"/>
  <c i="9" r="BK295"/>
  <c r="J814"/>
  <c i="11" r="BK211"/>
  <c r="BK713"/>
  <c i="12" r="J400"/>
  <c i="15" r="BK191"/>
  <c r="BK252"/>
  <c i="17" r="BK772"/>
  <c r="J358"/>
  <c i="19" r="BK139"/>
  <c i="20" r="BK515"/>
  <c r="BK710"/>
  <c i="21" r="J923"/>
  <c r="J531"/>
  <c i="23" r="BK290"/>
  <c i="24" r="J124"/>
  <c r="J216"/>
  <c i="26" r="J118"/>
  <c i="28" r="J847"/>
  <c r="BK1342"/>
  <c i="30" r="BK617"/>
  <c r="BK805"/>
  <c r="J362"/>
  <c i="33" r="J123"/>
  <c i="34" r="J161"/>
  <c i="37" r="BK260"/>
  <c i="2" r="BK254"/>
  <c r="BK270"/>
  <c r="BK625"/>
  <c r="BK744"/>
  <c r="J810"/>
  <c r="J119"/>
  <c i="4" r="BK742"/>
  <c r="BK171"/>
  <c r="J943"/>
  <c r="BK326"/>
  <c r="J205"/>
  <c i="7" r="J429"/>
  <c r="J447"/>
  <c i="8" r="BK321"/>
  <c r="J251"/>
  <c i="9" r="J670"/>
  <c r="BK244"/>
  <c r="J349"/>
  <c i="11" r="BK201"/>
  <c r="BK620"/>
  <c i="12" r="BK226"/>
  <c i="15" r="BK203"/>
  <c i="17" r="J269"/>
  <c r="J512"/>
  <c i="19" r="BK207"/>
  <c i="20" r="J567"/>
  <c r="J278"/>
  <c r="BK160"/>
  <c i="21" r="J1037"/>
  <c r="J772"/>
  <c i="23" r="BK189"/>
  <c r="J148"/>
  <c i="24" r="J204"/>
  <c i="28" r="BK815"/>
  <c r="J980"/>
  <c r="BK1204"/>
  <c r="J751"/>
  <c i="30" r="BK593"/>
  <c r="BK813"/>
  <c i="33" r="J297"/>
  <c i="2" r="BK810"/>
  <c r="BK406"/>
  <c r="BK891"/>
  <c r="BK785"/>
  <c r="BK887"/>
  <c r="J167"/>
  <c i="4" r="BK399"/>
  <c r="J453"/>
  <c r="J156"/>
  <c r="J818"/>
  <c r="J924"/>
  <c i="6" r="J175"/>
  <c i="7" r="J406"/>
  <c r="BK221"/>
  <c r="J650"/>
  <c i="8" r="BK111"/>
  <c i="9" r="J307"/>
  <c r="BK952"/>
  <c r="J304"/>
  <c i="11" r="BK261"/>
  <c i="12" r="BK134"/>
  <c i="13" r="BK153"/>
  <c i="15" r="BK413"/>
  <c i="17" r="J214"/>
  <c r="BK743"/>
  <c i="18" r="BK129"/>
  <c i="19" r="BK161"/>
  <c i="20" r="J157"/>
  <c r="J153"/>
  <c r="J639"/>
  <c i="21" r="BK1076"/>
  <c r="J339"/>
  <c i="23" r="BK276"/>
  <c i="24" r="BK124"/>
  <c r="J305"/>
  <c i="25" r="BK173"/>
  <c i="28" r="J506"/>
  <c r="J923"/>
  <c r="BK1157"/>
  <c r="BK994"/>
  <c i="30" r="J468"/>
  <c r="J577"/>
  <c r="BK269"/>
  <c r="J245"/>
  <c i="34" r="J257"/>
  <c i="36" r="BK167"/>
  <c i="37" r="BK244"/>
  <c i="2" r="J155"/>
  <c r="BK1057"/>
  <c r="J961"/>
  <c r="J345"/>
  <c i="3" r="J119"/>
  <c i="4" r="BK453"/>
  <c r="BK705"/>
  <c r="J906"/>
  <c r="J474"/>
  <c r="J1002"/>
  <c i="5" r="J101"/>
  <c i="7" r="J540"/>
  <c r="J337"/>
  <c i="8" r="J120"/>
  <c r="J455"/>
  <c i="9" r="BK316"/>
  <c r="BK246"/>
  <c i="11" r="J301"/>
  <c i="12" r="BK181"/>
  <c r="BK175"/>
  <c i="15" r="J296"/>
  <c r="BK404"/>
  <c i="17" r="BK446"/>
  <c r="BK486"/>
  <c i="19" r="BK326"/>
  <c i="20" r="J359"/>
  <c r="BK555"/>
  <c i="21" r="BK331"/>
  <c i="23" r="BK164"/>
  <c i="24" r="J116"/>
  <c i="25" r="J195"/>
  <c i="28" r="J780"/>
  <c r="J1400"/>
  <c r="BK1391"/>
  <c r="BK292"/>
  <c i="30" r="J307"/>
  <c r="J305"/>
  <c r="J705"/>
  <c i="32" r="J241"/>
  <c i="33" r="J337"/>
  <c i="34" r="BK571"/>
  <c i="35" r="J96"/>
  <c i="36" r="J160"/>
  <c i="2" r="J781"/>
  <c r="BK1142"/>
  <c r="BK889"/>
  <c r="BK923"/>
  <c r="J855"/>
  <c i="3" r="J127"/>
  <c i="4" r="BK904"/>
  <c r="J819"/>
  <c r="BK1121"/>
  <c r="J917"/>
  <c r="BK730"/>
  <c i="6" r="BK203"/>
  <c i="7" r="BK264"/>
  <c i="8" r="J277"/>
  <c r="BK429"/>
  <c i="9" r="BK486"/>
  <c r="J470"/>
  <c r="J948"/>
  <c i="28" r="BK1120"/>
  <c r="BK1090"/>
  <c i="30" r="J606"/>
  <c r="BK727"/>
  <c r="BK949"/>
  <c i="33" r="BK269"/>
  <c i="34" r="BK203"/>
  <c r="BK305"/>
  <c i="36" r="BK268"/>
  <c i="38" r="BK94"/>
  <c i="2" r="J182"/>
  <c r="BK980"/>
  <c r="J819"/>
  <c r="J832"/>
  <c i="4" r="J886"/>
  <c r="BK470"/>
  <c r="J416"/>
  <c r="BK1034"/>
  <c r="J178"/>
  <c i="6" r="BK235"/>
  <c i="7" r="BK337"/>
  <c r="J246"/>
  <c i="8" r="BK179"/>
  <c r="J402"/>
  <c i="9" r="J761"/>
  <c r="J693"/>
  <c i="11" r="BK557"/>
  <c r="J265"/>
  <c i="12" r="J142"/>
  <c i="13" r="BK220"/>
  <c i="15" r="BK109"/>
  <c i="16" r="BK106"/>
  <c i="17" r="BK781"/>
  <c r="J772"/>
  <c i="19" r="BK311"/>
  <c i="20" r="J190"/>
  <c r="BK675"/>
  <c i="21" r="J604"/>
  <c i="23" r="J236"/>
  <c r="J358"/>
  <c i="24" r="J182"/>
  <c i="28" r="BK693"/>
  <c r="BK806"/>
  <c r="BK900"/>
  <c r="BK980"/>
  <c i="30" r="J1023"/>
  <c r="BK253"/>
  <c r="J253"/>
  <c i="33" r="J341"/>
  <c i="34" r="J505"/>
  <c i="36" r="BK186"/>
  <c i="2" r="J740"/>
  <c i="4" r="BK1095"/>
  <c r="BK880"/>
  <c r="BK966"/>
  <c i="6" r="BK118"/>
  <c i="7" r="BK532"/>
  <c r="J244"/>
  <c r="BK164"/>
  <c i="8" r="J448"/>
  <c i="9" r="J499"/>
  <c r="BK827"/>
  <c r="BK597"/>
  <c i="11" r="BK180"/>
  <c r="J780"/>
  <c i="12" r="J308"/>
  <c i="13" r="BK323"/>
  <c i="15" r="BK250"/>
  <c i="16" r="J152"/>
  <c i="17" r="J473"/>
  <c r="BK715"/>
  <c i="19" r="J141"/>
  <c i="20" r="BK540"/>
  <c r="BK286"/>
  <c i="21" r="J385"/>
  <c r="BK1029"/>
  <c i="23" r="BK300"/>
  <c i="24" r="BK140"/>
  <c r="J206"/>
  <c i="25" r="J149"/>
  <c i="28" r="J516"/>
  <c r="BK448"/>
  <c r="BK587"/>
  <c i="30" r="BK1003"/>
  <c r="J958"/>
  <c i="32" r="J200"/>
  <c i="34" r="BK208"/>
  <c r="J120"/>
  <c i="36" r="J268"/>
  <c i="2" r="J824"/>
  <c r="BK362"/>
  <c r="J852"/>
  <c r="BK941"/>
  <c r="BK885"/>
  <c r="J139"/>
  <c i="4" r="J740"/>
  <c r="BK277"/>
  <c r="BK802"/>
  <c r="BK587"/>
  <c r="BK860"/>
  <c i="5" r="BK165"/>
  <c i="7" r="BK644"/>
  <c i="8" r="BK383"/>
  <c r="BK177"/>
  <c r="J368"/>
  <c i="9" r="J468"/>
  <c r="J579"/>
  <c i="11" r="J305"/>
  <c r="J763"/>
  <c i="12" r="BK242"/>
  <c r="BK247"/>
  <c i="15" r="BK332"/>
  <c i="16" r="BK153"/>
  <c i="17" r="BK599"/>
  <c r="J672"/>
  <c i="19" r="BK243"/>
  <c i="20" r="BK660"/>
  <c i="21" r="J171"/>
  <c r="BK943"/>
  <c i="23" r="BK111"/>
  <c r="BK153"/>
  <c i="24" r="J171"/>
  <c i="25" r="BK212"/>
  <c i="28" r="J608"/>
  <c r="J901"/>
  <c r="J1155"/>
  <c r="J1049"/>
  <c i="30" r="J453"/>
  <c r="BK595"/>
  <c i="32" r="J127"/>
  <c i="33" r="BK261"/>
  <c i="34" r="BK505"/>
  <c i="36" r="J222"/>
  <c i="37" r="BK277"/>
  <c i="2" r="J391"/>
  <c r="BK1062"/>
  <c r="J842"/>
  <c r="BK322"/>
  <c r="BK339"/>
  <c i="4" r="BK828"/>
  <c r="BK496"/>
  <c r="BK119"/>
  <c r="BK1091"/>
  <c r="J716"/>
  <c i="6" r="BK225"/>
  <c i="7" r="J350"/>
  <c r="BK360"/>
  <c i="8" r="BK382"/>
  <c r="BK146"/>
  <c i="9" r="BK764"/>
  <c r="BK1097"/>
  <c r="BK410"/>
  <c i="11" r="BK183"/>
  <c r="J534"/>
  <c i="12" r="J105"/>
  <c i="13" r="J328"/>
  <c i="15" r="BK124"/>
  <c i="16" r="BK111"/>
  <c i="17" r="BK776"/>
  <c r="BK666"/>
  <c i="19" r="J220"/>
  <c i="20" r="J591"/>
  <c i="2" r="J637"/>
  <c r="BK182"/>
  <c r="BK390"/>
  <c r="BK778"/>
  <c i="4" r="BK868"/>
  <c r="J928"/>
  <c r="BK736"/>
  <c r="BK995"/>
  <c i="6" r="J139"/>
  <c i="7" r="J438"/>
  <c r="BK615"/>
  <c i="8" r="BK344"/>
  <c r="BK417"/>
  <c r="BK313"/>
  <c i="9" r="BK795"/>
  <c r="BK685"/>
  <c r="J1028"/>
  <c i="11" r="BK193"/>
  <c r="J303"/>
  <c i="12" r="BK153"/>
  <c i="13" r="J332"/>
  <c i="17" r="J267"/>
  <c r="J801"/>
  <c i="19" r="J166"/>
  <c i="20" r="BK511"/>
  <c r="BK713"/>
  <c i="21" r="BK531"/>
  <c r="J805"/>
  <c i="23" r="J336"/>
  <c r="BK304"/>
  <c i="24" r="J355"/>
  <c i="25" r="J177"/>
  <c i="28" r="BK669"/>
  <c r="J362"/>
  <c r="BK1153"/>
  <c r="J1219"/>
  <c i="30" r="BK680"/>
  <c r="J781"/>
  <c r="J707"/>
  <c i="32" r="BK138"/>
  <c i="34" r="J519"/>
  <c i="36" r="BK248"/>
  <c r="BK116"/>
  <c i="2" r="J564"/>
  <c r="J976"/>
  <c r="J256"/>
  <c r="J848"/>
  <c i="3" r="J137"/>
  <c i="4" r="J200"/>
  <c r="BK683"/>
  <c r="BK249"/>
  <c r="J732"/>
  <c r="BK943"/>
  <c r="BK972"/>
  <c i="5" r="BK134"/>
  <c i="7" r="BK232"/>
  <c r="BK658"/>
  <c r="BK199"/>
  <c i="8" r="J210"/>
  <c r="BK289"/>
  <c i="9" r="J290"/>
  <c r="J1071"/>
  <c r="J1042"/>
  <c i="11" r="BK532"/>
  <c i="12" r="J188"/>
  <c i="13" r="BK231"/>
  <c i="15" r="J184"/>
  <c i="16" r="J101"/>
  <c i="17" r="J235"/>
  <c r="BK637"/>
  <c i="20" r="BK673"/>
  <c r="BK370"/>
  <c i="21" r="BK952"/>
  <c i="23" r="J228"/>
  <c i="24" r="J259"/>
  <c i="25" r="BK232"/>
  <c i="28" r="BK209"/>
  <c r="BK850"/>
  <c r="J1124"/>
  <c r="BK1064"/>
  <c i="30" r="J474"/>
  <c r="BK725"/>
  <c r="J895"/>
  <c i="32" r="J202"/>
  <c i="33" r="J161"/>
  <c i="34" r="J604"/>
  <c i="36" r="BK204"/>
  <c i="38" r="BK92"/>
  <c i="2" r="J331"/>
  <c r="BK855"/>
  <c r="J501"/>
  <c r="BK383"/>
  <c i="3" r="BK122"/>
  <c i="4" r="BK819"/>
  <c r="J630"/>
  <c r="J246"/>
  <c r="BK503"/>
  <c r="J393"/>
  <c i="7" r="BK453"/>
  <c r="J544"/>
  <c i="8" r="J378"/>
  <c r="J122"/>
  <c i="9" r="BK297"/>
  <c r="BK1071"/>
  <c r="BK922"/>
  <c i="11" r="BK388"/>
  <c r="BK226"/>
  <c i="12" r="J238"/>
  <c i="15" r="J268"/>
  <c i="17" r="BK358"/>
  <c r="BK783"/>
  <c i="18" r="J101"/>
  <c i="19" r="J319"/>
  <c i="20" r="J252"/>
  <c i="21" r="BK740"/>
  <c r="BK782"/>
  <c i="23" r="J325"/>
  <c i="24" r="J110"/>
  <c i="25" r="J248"/>
  <c i="28" r="BK996"/>
  <c r="J1391"/>
  <c r="BK148"/>
  <c i="30" r="BK471"/>
  <c r="BK1025"/>
  <c i="32" r="J174"/>
  <c i="33" r="J327"/>
  <c i="34" r="J154"/>
  <c r="J600"/>
  <c i="36" r="J219"/>
  <c i="40" r="J88"/>
  <c i="2" r="J1135"/>
  <c r="BK996"/>
  <c r="BK925"/>
  <c r="J406"/>
  <c r="BK508"/>
  <c i="4" r="BK693"/>
  <c r="BK424"/>
  <c r="BK403"/>
  <c r="J482"/>
  <c r="J998"/>
  <c i="6" r="J203"/>
  <c i="7" r="BK503"/>
  <c i="8" r="BK375"/>
  <c r="BK296"/>
  <c i="9" r="BK262"/>
  <c r="J604"/>
  <c i="11" r="BK208"/>
  <c r="J226"/>
  <c r="BK334"/>
  <c i="12" r="J181"/>
  <c i="15" r="BK389"/>
  <c i="17" r="J334"/>
  <c r="J148"/>
  <c r="BK458"/>
  <c i="19" r="BK133"/>
  <c i="20" r="BK190"/>
  <c r="J499"/>
  <c i="21" r="J341"/>
  <c i="23" r="BK137"/>
  <c i="24" r="BK186"/>
  <c r="J186"/>
  <c i="25" r="BK183"/>
  <c i="28" r="BK882"/>
  <c r="BK1049"/>
  <c r="J1044"/>
  <c i="30" r="BK384"/>
  <c r="BK394"/>
  <c i="33" r="BK263"/>
  <c i="34" r="J400"/>
  <c r="J488"/>
  <c i="37" r="BK169"/>
  <c i="2" r="F40"/>
  <c i="23" r="J200"/>
  <c r="BK210"/>
  <c i="25" r="J109"/>
  <c i="28" r="J646"/>
  <c r="BK788"/>
  <c i="29" r="J135"/>
  <c i="30" r="BK688"/>
  <c r="BK1012"/>
  <c i="33" r="BK233"/>
  <c i="34" r="J232"/>
  <c r="BK555"/>
  <c i="36" r="BK160"/>
  <c i="38" r="J94"/>
  <c i="2" r="J397"/>
  <c r="BK978"/>
  <c r="J949"/>
  <c r="BK878"/>
  <c i="3" r="J136"/>
  <c i="4" r="J403"/>
  <c r="BK474"/>
  <c r="J789"/>
  <c r="J460"/>
  <c i="6" r="BK116"/>
  <c i="7" r="BK443"/>
  <c i="8" r="BK235"/>
  <c r="J451"/>
  <c i="9" r="J410"/>
  <c i="11" r="BK219"/>
  <c r="J781"/>
  <c i="12" r="J116"/>
  <c i="13" r="BK160"/>
  <c i="15" r="BK263"/>
  <c i="16" r="BK151"/>
  <c i="17" r="BK289"/>
  <c r="J783"/>
  <c i="19" r="BK220"/>
  <c r="J265"/>
  <c i="20" r="J605"/>
  <c r="J824"/>
  <c r="J160"/>
  <c i="21" r="J750"/>
  <c r="BK274"/>
  <c r="BK1045"/>
  <c i="23" r="J356"/>
  <c i="24" r="J125"/>
  <c r="BK171"/>
  <c i="28" r="J269"/>
  <c r="BK1012"/>
  <c r="BK333"/>
  <c i="29" r="J106"/>
  <c i="30" r="J301"/>
  <c r="J377"/>
  <c r="J278"/>
  <c i="33" r="BK200"/>
  <c i="34" r="BK232"/>
  <c i="36" r="J204"/>
  <c i="37" r="J249"/>
  <c i="2" r="J38"/>
  <c i="28" r="J861"/>
  <c r="BK1086"/>
  <c i="30" r="BK131"/>
  <c r="BK690"/>
  <c r="BK411"/>
  <c i="32" r="J186"/>
  <c i="33" r="BK280"/>
  <c i="34" r="J172"/>
  <c i="36" r="BK119"/>
  <c r="J293"/>
  <c i="40" r="BK141"/>
  <c i="4" r="J745"/>
  <c r="J1071"/>
  <c r="J880"/>
  <c i="5" r="BK163"/>
  <c i="7" r="BK167"/>
  <c r="BK552"/>
  <c i="8" r="J212"/>
  <c r="J439"/>
  <c i="9" r="J495"/>
  <c r="J772"/>
  <c r="BK442"/>
  <c i="10" r="J96"/>
  <c i="11" r="BK386"/>
  <c r="J334"/>
  <c i="12" r="BK383"/>
  <c i="13" r="BK150"/>
  <c i="15" r="J191"/>
  <c i="17" r="BK603"/>
  <c r="BK320"/>
  <c r="BK110"/>
  <c i="19" r="J255"/>
  <c i="20" r="J182"/>
  <c r="J809"/>
  <c i="21" r="J335"/>
  <c i="23" r="BK230"/>
  <c i="24" r="J265"/>
  <c i="28" r="BK910"/>
  <c r="BK317"/>
  <c r="J133"/>
  <c r="BK362"/>
  <c r="J1244"/>
  <c i="30" r="BK301"/>
  <c r="J827"/>
  <c r="J755"/>
  <c i="32" r="J235"/>
  <c i="33" r="J233"/>
  <c i="34" r="BK261"/>
  <c i="36" r="BK171"/>
  <c i="37" r="BK265"/>
  <c i="2" r="J380"/>
  <c r="J1069"/>
  <c r="J747"/>
  <c i="4" r="BK703"/>
  <c i="5" r="J115"/>
  <c i="7" r="J253"/>
  <c r="J573"/>
  <c i="8" r="BK243"/>
  <c r="BK205"/>
  <c i="9" r="J351"/>
  <c r="BK1034"/>
  <c r="BK353"/>
  <c i="11" r="J680"/>
  <c i="12" r="BK113"/>
  <c r="BK199"/>
  <c i="15" r="J350"/>
  <c i="16" r="J136"/>
  <c i="17" r="J342"/>
  <c r="BK697"/>
  <c i="19" r="J211"/>
  <c r="BK250"/>
  <c i="20" r="BK618"/>
  <c i="21" r="J987"/>
  <c r="BK266"/>
  <c i="23" r="J111"/>
  <c i="24" r="BK305"/>
  <c i="25" r="BK195"/>
  <c i="28" r="BK284"/>
  <c r="BK523"/>
  <c r="BK887"/>
  <c i="29" r="J131"/>
  <c i="30" r="J276"/>
  <c r="BK1010"/>
  <c i="33" r="BK297"/>
  <c i="34" r="J139"/>
  <c r="BK323"/>
  <c i="36" r="BK305"/>
  <c i="40" r="J95"/>
  <c i="1" r="AS71"/>
  <c i="3" r="J132"/>
  <c i="4" r="J376"/>
  <c r="J587"/>
  <c r="J958"/>
  <c r="BK830"/>
  <c i="5" r="BK142"/>
  <c i="7" r="J171"/>
  <c r="J543"/>
  <c i="8" r="BK378"/>
  <c r="BK255"/>
  <c i="9" r="J758"/>
  <c r="J849"/>
  <c r="BK267"/>
  <c i="11" r="J783"/>
  <c i="12" r="J134"/>
  <c i="13" r="BK298"/>
  <c i="15" r="BK449"/>
  <c i="17" r="BK494"/>
  <c r="J776"/>
  <c i="18" r="BK122"/>
  <c i="19" r="BK277"/>
  <c i="20" r="J342"/>
  <c r="BK835"/>
  <c i="21" r="BK625"/>
  <c r="J207"/>
  <c i="23" r="J117"/>
  <c i="24" r="J142"/>
  <c i="25" r="J252"/>
  <c i="28" r="J942"/>
  <c r="J279"/>
  <c r="J1064"/>
  <c i="30" r="J116"/>
  <c r="BK1032"/>
  <c i="32" r="BK231"/>
  <c i="33" r="BK260"/>
  <c i="34" r="BK581"/>
  <c i="36" r="J188"/>
  <c i="37" r="BK205"/>
  <c i="2" r="J1146"/>
  <c r="BK961"/>
  <c r="BK824"/>
  <c r="BK869"/>
  <c i="3" r="BK137"/>
  <c i="4" r="BK849"/>
  <c r="BK615"/>
  <c r="BK1071"/>
  <c r="J770"/>
  <c r="BK412"/>
  <c i="7" r="J352"/>
  <c r="J444"/>
  <c r="BK650"/>
  <c i="8" r="J464"/>
  <c i="9" r="BK290"/>
  <c r="BK1093"/>
  <c r="J316"/>
  <c i="11" r="J146"/>
  <c r="J770"/>
  <c i="12" r="BK232"/>
  <c r="J265"/>
  <c i="15" r="J387"/>
  <c i="17" r="J587"/>
  <c r="BK476"/>
  <c i="19" r="J121"/>
  <c i="20" r="BK499"/>
  <c r="BK699"/>
  <c i="21" r="BK398"/>
  <c r="J1041"/>
  <c i="23" r="BK120"/>
  <c i="24" r="J329"/>
  <c r="J356"/>
  <c i="25" r="BK266"/>
  <c i="28" r="J829"/>
  <c r="BK859"/>
  <c i="29" r="BK133"/>
  <c i="30" r="J269"/>
  <c r="J264"/>
  <c i="32" r="BK186"/>
  <c i="34" r="J405"/>
  <c i="36" r="J308"/>
  <c i="2" r="BK808"/>
  <c r="BK1017"/>
  <c r="BK927"/>
  <c r="J808"/>
  <c i="4" r="BK835"/>
  <c r="J838"/>
  <c r="J720"/>
  <c r="J1204"/>
  <c r="BK817"/>
  <c r="BK630"/>
  <c i="6" r="J129"/>
  <c i="7" r="J162"/>
  <c r="BK484"/>
  <c i="8" r="BK381"/>
  <c r="BK443"/>
  <c i="9" r="BK604"/>
  <c r="J151"/>
  <c r="J829"/>
  <c i="11" r="J208"/>
  <c i="12" r="BK286"/>
  <c i="14" r="BK91"/>
  <c i="15" r="BK274"/>
  <c i="17" r="J448"/>
  <c r="J589"/>
  <c r="BK233"/>
  <c i="20" r="BK470"/>
  <c r="BK777"/>
  <c i="21" r="BK734"/>
  <c i="23" r="J164"/>
  <c i="24" r="J153"/>
  <c i="25" r="J266"/>
  <c i="28" r="BK869"/>
  <c r="J358"/>
  <c r="J843"/>
  <c i="30" r="J456"/>
  <c r="J776"/>
  <c r="BK150"/>
  <c i="33" r="J120"/>
  <c i="34" r="BK139"/>
  <c r="J555"/>
  <c i="36" r="J116"/>
  <c i="37" r="J258"/>
  <c i="2" r="J544"/>
  <c r="BK933"/>
  <c r="BK817"/>
  <c r="J872"/>
  <c i="4" r="J832"/>
  <c r="BK787"/>
  <c r="BK455"/>
  <c r="J1009"/>
  <c r="BK567"/>
  <c i="6" r="BK211"/>
  <c i="7" r="J426"/>
  <c r="J563"/>
  <c i="8" r="BK120"/>
  <c i="9" r="J545"/>
  <c r="J262"/>
  <c r="BK927"/>
  <c i="11" r="BK176"/>
  <c r="J646"/>
  <c i="12" r="BK114"/>
  <c r="J124"/>
  <c i="15" r="J367"/>
  <c i="16" r="BK131"/>
  <c i="17" r="BK617"/>
  <c r="BK521"/>
  <c i="19" r="J207"/>
  <c i="20" r="BK263"/>
  <c r="BK513"/>
  <c i="21" r="J197"/>
  <c r="BK383"/>
  <c i="23" r="J230"/>
  <c i="24" r="J267"/>
  <c r="J346"/>
  <c i="25" r="J121"/>
  <c i="28" r="J613"/>
  <c r="J1012"/>
  <c r="J547"/>
  <c i="30" r="BK642"/>
  <c r="J448"/>
  <c r="BK264"/>
  <c i="33" r="J133"/>
  <c i="34" r="J201"/>
  <c r="BK127"/>
  <c i="36" r="J307"/>
  <c i="2" r="BK496"/>
  <c r="J1124"/>
  <c r="J968"/>
  <c r="J531"/>
  <c r="J192"/>
  <c i="4" r="J195"/>
  <c r="BK722"/>
  <c r="BK1098"/>
  <c r="J258"/>
  <c i="6" r="J173"/>
  <c i="7" r="BK246"/>
  <c r="J273"/>
  <c r="J579"/>
  <c i="8" r="J459"/>
  <c i="9" r="BK701"/>
  <c r="J1082"/>
  <c r="BK372"/>
  <c i="11" r="BK168"/>
  <c r="BK742"/>
  <c i="12" r="BK207"/>
  <c i="15" r="BK268"/>
  <c i="16" r="BK101"/>
  <c i="17" r="BK346"/>
  <c r="J396"/>
  <c i="19" r="J294"/>
  <c i="20" r="J345"/>
  <c r="BK116"/>
  <c i="21" r="J734"/>
  <c r="BK197"/>
  <c i="23" r="BK175"/>
  <c i="24" r="J135"/>
  <c i="25" r="BK158"/>
  <c i="28" r="J884"/>
  <c r="J496"/>
  <c r="J587"/>
  <c r="BK888"/>
  <c i="29" r="J130"/>
  <c i="30" r="BK528"/>
  <c r="J887"/>
  <c i="32" r="BK193"/>
  <c i="33" r="J291"/>
  <c r="BK309"/>
  <c i="34" r="J571"/>
  <c i="36" r="BK124"/>
  <c i="39" r="BK84"/>
  <c i="2" r="J425"/>
  <c i="4" r="J455"/>
  <c r="BK984"/>
  <c i="5" r="BK132"/>
  <c i="7" r="J414"/>
  <c r="BK604"/>
  <c r="BK561"/>
  <c i="8" r="BK189"/>
  <c r="BK467"/>
  <c i="9" r="J165"/>
  <c r="J1097"/>
  <c r="BK835"/>
  <c i="10" r="BK96"/>
  <c i="11" r="BK732"/>
  <c r="BK632"/>
  <c i="12" r="J371"/>
  <c i="15" r="BK118"/>
  <c r="BK244"/>
  <c i="17" r="BK386"/>
  <c r="J548"/>
  <c i="19" r="J123"/>
  <c i="20" r="BK340"/>
  <c r="J673"/>
  <c i="21" r="J821"/>
  <c r="J972"/>
  <c i="23" r="BK139"/>
  <c i="24" r="J114"/>
  <c i="26" r="BK96"/>
  <c i="28" r="J242"/>
  <c r="BK1365"/>
  <c r="J255"/>
  <c i="30" r="J601"/>
  <c r="J687"/>
  <c r="J761"/>
  <c i="32" r="J214"/>
  <c i="33" r="J296"/>
  <c i="34" r="J384"/>
  <c r="BK553"/>
  <c i="36" r="J195"/>
  <c i="2" r="BK749"/>
  <c r="BK554"/>
  <c r="J1004"/>
  <c r="BK678"/>
  <c r="BK872"/>
  <c r="J284"/>
  <c r="BK558"/>
  <c i="4" r="BK270"/>
  <c r="BK755"/>
  <c r="J615"/>
  <c r="BK1022"/>
  <c r="BK924"/>
  <c i="6" r="J209"/>
  <c i="7" r="J557"/>
  <c r="BK595"/>
  <c i="8" r="J238"/>
  <c r="J291"/>
  <c i="9" r="BK404"/>
  <c r="J645"/>
  <c r="J340"/>
  <c r="BK717"/>
  <c i="11" r="BK120"/>
  <c r="BK146"/>
  <c i="12" r="BK190"/>
  <c i="13" r="J339"/>
  <c i="15" r="BK130"/>
  <c r="BK296"/>
  <c i="17" r="J233"/>
  <c r="BK351"/>
  <c r="J362"/>
  <c i="19" r="BK341"/>
  <c i="20" r="J689"/>
  <c i="21" r="BK278"/>
  <c r="J183"/>
  <c i="23" r="J175"/>
  <c i="24" r="J157"/>
  <c r="BK195"/>
  <c i="28" r="J924"/>
  <c r="J1033"/>
  <c r="J1024"/>
  <c i="30" r="BK684"/>
  <c r="BK766"/>
  <c i="33" r="BK321"/>
  <c i="34" r="J261"/>
  <c r="BK539"/>
  <c i="36" r="J284"/>
  <c i="2" r="J562"/>
  <c r="J1137"/>
  <c r="J272"/>
  <c r="BK868"/>
  <c i="3" r="BK106"/>
  <c i="4" r="J827"/>
  <c r="J516"/>
  <c r="BK440"/>
  <c r="BK1079"/>
  <c i="6" r="BK213"/>
  <c i="7" r="J457"/>
  <c r="BK597"/>
  <c i="8" r="BK222"/>
  <c i="9" r="BK767"/>
  <c r="BK610"/>
  <c r="J833"/>
  <c r="BK953"/>
  <c i="11" r="BK303"/>
  <c r="J465"/>
  <c i="12" r="J344"/>
  <c i="13" r="J145"/>
  <c i="15" r="BK362"/>
  <c i="17" r="BK440"/>
  <c r="BK509"/>
  <c i="19" r="BK164"/>
  <c i="20" r="J272"/>
  <c r="BK218"/>
  <c r="J798"/>
  <c r="J759"/>
  <c i="21" r="BK998"/>
  <c r="J147"/>
  <c r="BK1052"/>
  <c r="J777"/>
  <c i="23" r="J319"/>
  <c i="24" r="J272"/>
  <c i="25" r="BK149"/>
  <c i="28" r="J752"/>
  <c r="BK1035"/>
  <c r="J456"/>
  <c i="30" r="BK442"/>
  <c r="J364"/>
  <c i="32" r="BK238"/>
  <c i="34" r="BK362"/>
  <c r="J147"/>
  <c i="36" r="J178"/>
  <c i="2" r="J1057"/>
  <c i="4" r="BK776"/>
  <c r="BK1006"/>
  <c r="BK1050"/>
  <c i="5" r="BK127"/>
  <c i="6" r="J118"/>
  <c i="7" r="J422"/>
  <c r="J647"/>
  <c i="8" r="J231"/>
  <c i="9" r="J237"/>
  <c r="J1102"/>
  <c r="BK474"/>
  <c i="11" r="BK203"/>
  <c r="J685"/>
  <c i="12" r="J150"/>
  <c r="BK366"/>
  <c i="13" r="BK239"/>
  <c i="15" r="BK423"/>
  <c i="17" r="J412"/>
  <c r="J216"/>
  <c i="19" r="BK262"/>
  <c i="20" r="BK505"/>
  <c r="BK839"/>
  <c i="21" r="BK180"/>
  <c r="BK821"/>
  <c i="23" r="BK177"/>
  <c i="24" r="BK110"/>
  <c r="J316"/>
  <c i="27" r="BK93"/>
  <c i="28" r="BK510"/>
  <c r="J1242"/>
  <c r="J1153"/>
  <c i="30" r="J495"/>
  <c r="J384"/>
  <c r="J656"/>
  <c i="33" r="J108"/>
  <c i="34" r="J203"/>
  <c i="36" r="J238"/>
  <c i="40" r="BK121"/>
  <c i="2" r="J190"/>
  <c i="4" r="J119"/>
  <c r="J960"/>
  <c i="7" r="BK441"/>
  <c r="BK208"/>
  <c r="J318"/>
  <c i="8" r="J298"/>
  <c i="9" r="BK361"/>
  <c r="BK1009"/>
  <c r="J186"/>
  <c i="11" r="J287"/>
  <c r="BK151"/>
  <c r="J785"/>
  <c i="12" r="J337"/>
  <c i="15" r="BK255"/>
  <c i="16" r="BK147"/>
  <c i="17" r="BK168"/>
  <c r="J723"/>
  <c r="J443"/>
  <c i="19" r="J250"/>
  <c i="20" r="BK443"/>
  <c r="J796"/>
  <c r="J675"/>
  <c i="21" r="J782"/>
  <c r="BK269"/>
  <c i="23" r="BK296"/>
  <c i="24" r="J307"/>
  <c r="BK135"/>
  <c i="28" r="J761"/>
  <c r="J804"/>
  <c r="BK1100"/>
  <c i="30" r="J682"/>
  <c r="J423"/>
  <c i="32" r="J125"/>
  <c i="33" r="J333"/>
  <c i="34" r="BK307"/>
  <c r="BK452"/>
  <c i="37" r="BK249"/>
  <c i="4" r="BK167"/>
  <c r="BK434"/>
  <c r="J296"/>
  <c i="6" r="J155"/>
  <c i="7" r="BK352"/>
  <c r="BK652"/>
  <c i="8" r="BK439"/>
  <c r="BK212"/>
  <c i="9" r="BK579"/>
  <c r="J1090"/>
  <c r="J240"/>
  <c i="11" r="J137"/>
  <c i="12" r="J107"/>
  <c i="15" r="BK277"/>
  <c r="J453"/>
  <c i="17" r="J320"/>
  <c r="J617"/>
  <c i="19" r="BK252"/>
  <c i="20" r="J195"/>
  <c r="J691"/>
  <c i="21" r="J1061"/>
  <c r="BK470"/>
  <c i="24" r="J195"/>
  <c i="25" r="BK262"/>
  <c i="28" r="J778"/>
  <c r="BK901"/>
  <c r="BK752"/>
  <c i="30" r="J690"/>
  <c r="BK401"/>
  <c r="J647"/>
  <c i="32" r="BK167"/>
  <c i="33" r="BK231"/>
  <c i="34" r="BK123"/>
  <c r="J569"/>
  <c i="36" r="J289"/>
  <c i="2" r="BK845"/>
  <c r="J525"/>
  <c r="F38"/>
  <c i="11" r="J373"/>
  <c i="13" r="BK351"/>
  <c i="15" r="BK356"/>
  <c i="17" r="J110"/>
  <c r="BK329"/>
  <c i="19" r="BK123"/>
  <c i="20" r="J837"/>
  <c i="21" r="J740"/>
  <c r="J266"/>
  <c i="23" r="BK356"/>
  <c i="24" r="BK157"/>
  <c i="25" r="J262"/>
  <c i="28" r="BK861"/>
  <c r="J331"/>
  <c r="J1266"/>
  <c r="J535"/>
  <c i="30" r="BK589"/>
  <c r="BK937"/>
  <c i="33" r="J299"/>
  <c r="J164"/>
  <c i="34" r="J197"/>
  <c i="36" r="BK306"/>
  <c i="2" r="BK1060"/>
  <c r="J574"/>
  <c r="J186"/>
  <c i="1" r="AS86"/>
  <c i="4" r="J399"/>
  <c r="BK292"/>
  <c r="BK493"/>
  <c i="7" r="BK239"/>
  <c i="8" r="J240"/>
  <c i="9" r="BK539"/>
  <c r="J181"/>
  <c r="J1009"/>
  <c i="11" r="BK157"/>
  <c r="J779"/>
  <c i="13" r="J319"/>
  <c i="15" r="J364"/>
  <c i="16" r="BK144"/>
  <c i="17" r="J404"/>
  <c r="BK396"/>
  <c i="19" r="J183"/>
  <c i="20" r="BK238"/>
  <c i="21" r="J418"/>
  <c r="BK1041"/>
  <c i="23" r="BK283"/>
  <c i="24" r="BK293"/>
  <c i="28" r="BK690"/>
  <c r="J1017"/>
  <c r="BK181"/>
  <c i="30" r="BK280"/>
  <c r="BK939"/>
  <c i="31" r="BK96"/>
  <c i="33" r="J309"/>
  <c i="34" r="J398"/>
  <c r="J484"/>
  <c i="36" r="J211"/>
  <c i="40" r="BK118"/>
  <c i="2" r="BK519"/>
  <c r="J990"/>
  <c r="BK881"/>
  <c r="BK842"/>
  <c i="3" r="BK138"/>
  <c i="4" r="J543"/>
  <c r="J824"/>
  <c r="J815"/>
  <c r="BK1206"/>
  <c r="BK638"/>
  <c i="6" r="J158"/>
  <c i="7" r="J290"/>
  <c r="J258"/>
  <c i="8" r="J397"/>
  <c i="9" r="J764"/>
  <c r="J511"/>
  <c r="J291"/>
  <c r="J871"/>
  <c i="11" r="BK137"/>
  <c i="12" r="BK171"/>
  <c i="13" r="BK179"/>
  <c i="17" r="BK496"/>
  <c r="J719"/>
  <c r="BK324"/>
  <c i="19" r="BK157"/>
  <c r="J245"/>
  <c i="20" r="J467"/>
  <c r="J785"/>
  <c i="21" r="J331"/>
  <c r="J441"/>
  <c i="23" r="J290"/>
  <c r="J177"/>
  <c i="24" r="J239"/>
  <c i="25" r="J131"/>
  <c i="28" r="J899"/>
  <c r="J312"/>
  <c r="J792"/>
  <c r="BK522"/>
  <c i="30" r="BK544"/>
  <c r="J396"/>
  <c r="J939"/>
  <c i="33" r="J240"/>
  <c i="34" r="J607"/>
  <c i="36" r="BK259"/>
  <c i="37" r="BK175"/>
  <c i="2" r="J681"/>
  <c r="J211"/>
  <c r="BK411"/>
  <c r="J889"/>
  <c r="BK155"/>
  <c i="4" r="J601"/>
  <c r="BK363"/>
  <c r="BK1081"/>
  <c r="BK888"/>
  <c i="5" r="J171"/>
  <c i="6" r="J219"/>
  <c i="7" r="J322"/>
  <c r="J530"/>
  <c i="8" r="J469"/>
  <c i="9" r="BK678"/>
  <c r="BK833"/>
  <c i="11" r="BK438"/>
  <c r="BK718"/>
  <c i="12" r="J392"/>
  <c i="13" r="BK353"/>
  <c i="15" r="BK158"/>
  <c i="17" r="J204"/>
  <c r="J212"/>
  <c r="J496"/>
  <c i="19" r="BK191"/>
  <c i="20" r="BK361"/>
  <c i="21" r="J939"/>
  <c i="23" r="J276"/>
  <c i="24" r="J280"/>
  <c r="BK265"/>
  <c i="25" r="BK200"/>
  <c i="28" r="J827"/>
  <c r="J1257"/>
  <c r="BK1232"/>
  <c i="29" r="BK110"/>
  <c i="30" r="J521"/>
  <c r="BK768"/>
  <c r="BK880"/>
  <c i="33" r="BK291"/>
  <c i="34" r="J425"/>
  <c r="J577"/>
  <c i="36" r="J273"/>
  <c i="37" r="J273"/>
  <c i="2" r="J292"/>
  <c r="J1019"/>
  <c r="BK568"/>
  <c r="BK771"/>
  <c i="4" r="J683"/>
  <c r="J326"/>
  <c r="J1041"/>
  <c r="BK422"/>
  <c i="5" r="J147"/>
  <c i="7" r="BK496"/>
  <c r="J521"/>
  <c i="8" r="J383"/>
  <c r="BK301"/>
  <c i="9" r="J484"/>
  <c r="J831"/>
  <c i="11" r="J564"/>
  <c r="J708"/>
  <c r="BK472"/>
  <c i="12" r="BK105"/>
  <c i="13" r="J186"/>
  <c i="15" r="J223"/>
  <c i="16" r="BK126"/>
  <c i="17" r="BK801"/>
  <c r="J494"/>
  <c i="19" r="BK183"/>
  <c i="20" r="J151"/>
  <c i="21" r="J736"/>
  <c r="BK1074"/>
  <c i="23" r="BK260"/>
  <c r="BK352"/>
  <c i="24" r="J208"/>
  <c i="25" r="BK198"/>
  <c i="28" r="BK673"/>
  <c r="BK506"/>
  <c r="J1076"/>
  <c r="BK483"/>
  <c i="30" r="BK278"/>
  <c r="J389"/>
  <c i="33" r="J211"/>
  <c i="34" r="BK341"/>
  <c r="J567"/>
  <c i="36" r="BK130"/>
  <c i="40" r="J91"/>
  <c i="2" r="BK284"/>
  <c r="J674"/>
  <c r="BK875"/>
  <c i="3" r="BK135"/>
  <c i="4" r="J820"/>
  <c r="BK572"/>
  <c r="BK246"/>
  <c i="5" r="J105"/>
  <c i="7" r="J477"/>
  <c r="BK369"/>
  <c i="8" r="BK425"/>
  <c r="BK231"/>
  <c i="9" r="BK454"/>
  <c r="J821"/>
  <c r="J993"/>
  <c i="11" r="J168"/>
  <c r="BK107"/>
  <c i="12" r="J358"/>
  <c i="13" r="J314"/>
  <c i="15" r="BK184"/>
  <c i="17" r="J603"/>
  <c r="J689"/>
  <c i="19" r="J313"/>
  <c r="BK324"/>
  <c i="20" r="BK390"/>
  <c r="BK639"/>
  <c i="21" r="BK171"/>
  <c r="BK414"/>
  <c i="23" r="BK278"/>
  <c i="24" r="BK259"/>
  <c i="25" r="BK270"/>
  <c i="28" r="J673"/>
  <c r="J483"/>
  <c r="BK932"/>
  <c i="30" r="J589"/>
  <c r="J534"/>
  <c r="J792"/>
  <c r="BK830"/>
  <c i="32" r="BK214"/>
  <c i="33" r="BK253"/>
  <c r="BK245"/>
  <c i="34" r="BK488"/>
  <c i="36" r="J119"/>
  <c i="40" r="J121"/>
  <c i="4" r="J294"/>
  <c r="J1183"/>
  <c r="J755"/>
  <c i="7" r="BK385"/>
  <c r="BK602"/>
  <c i="8" r="BK402"/>
  <c r="J294"/>
  <c i="9" r="J685"/>
  <c r="BK585"/>
  <c r="BK334"/>
  <c i="11" r="BK780"/>
  <c r="J412"/>
  <c i="12" r="J221"/>
  <c i="15" r="J356"/>
  <c i="16" r="J111"/>
  <c i="17" r="BK212"/>
  <c r="J568"/>
  <c i="19" r="BK121"/>
  <c i="20" r="BK414"/>
  <c r="J713"/>
  <c i="21" r="J625"/>
  <c i="23" r="BK288"/>
  <c r="J352"/>
  <c i="24" r="J293"/>
  <c i="28" r="BK697"/>
  <c r="J1361"/>
  <c r="BK1060"/>
  <c i="30" r="BK202"/>
  <c r="BK370"/>
  <c r="BK436"/>
  <c i="33" r="BK296"/>
  <c r="BK323"/>
  <c i="34" r="BK255"/>
  <c r="BK425"/>
  <c i="36" r="J163"/>
  <c i="37" r="J133"/>
  <c i="2" r="BK781"/>
  <c r="J545"/>
  <c r="J489"/>
  <c r="J535"/>
  <c i="4" r="BK536"/>
  <c r="J489"/>
  <c r="J171"/>
  <c r="J1202"/>
  <c r="BK1200"/>
  <c i="5" r="J163"/>
  <c i="6" r="J194"/>
  <c i="12" r="J317"/>
  <c i="15" r="J415"/>
  <c i="17" r="BK267"/>
  <c r="BK561"/>
  <c i="19" r="BK109"/>
  <c i="20" r="J769"/>
  <c i="21" r="J400"/>
  <c r="J1074"/>
  <c i="23" r="J107"/>
  <c i="24" r="BK256"/>
  <c i="25" r="BK123"/>
  <c i="28" r="J834"/>
  <c r="BK1361"/>
  <c i="29" r="J121"/>
  <c i="30" r="BK895"/>
  <c i="32" r="BK125"/>
  <c i="33" r="J217"/>
  <c i="34" r="BK402"/>
  <c i="36" r="J231"/>
  <c i="40" r="BK95"/>
  <c i="2" r="BK215"/>
  <c r="J592"/>
  <c r="BK525"/>
  <c r="BK789"/>
  <c i="3" r="J101"/>
  <c i="4" r="J469"/>
  <c r="J844"/>
  <c r="BK1218"/>
  <c r="J426"/>
  <c i="6" r="J180"/>
  <c i="7" r="BK662"/>
  <c r="J552"/>
  <c i="8" r="BK274"/>
  <c i="9" r="BK777"/>
  <c r="J162"/>
  <c r="BK838"/>
  <c i="11" r="J478"/>
  <c r="J644"/>
  <c i="12" r="BK218"/>
  <c r="J321"/>
  <c i="15" r="BK168"/>
  <c r="J158"/>
  <c i="17" r="BK301"/>
  <c r="J509"/>
  <c i="18" r="BK114"/>
  <c i="19" r="J197"/>
  <c i="20" r="BK342"/>
  <c r="J510"/>
  <c r="BK153"/>
  <c r="BK785"/>
  <c r="J788"/>
  <c i="21" r="BK772"/>
  <c r="J951"/>
  <c r="BK736"/>
  <c i="23" r="J264"/>
  <c r="BK117"/>
  <c i="24" r="J299"/>
  <c i="25" r="J236"/>
  <c i="28" r="BK884"/>
  <c r="BK813"/>
  <c r="J1126"/>
  <c r="J1082"/>
  <c i="30" r="BK687"/>
  <c r="J766"/>
  <c r="J809"/>
  <c i="32" r="BK233"/>
  <c i="33" r="BK157"/>
  <c i="34" r="J553"/>
  <c i="36" r="J114"/>
  <c i="2" r="BK838"/>
  <c i="4" r="J1227"/>
  <c r="BK426"/>
  <c r="J557"/>
  <c i="6" r="J216"/>
  <c i="7" r="BK314"/>
  <c r="BK647"/>
  <c i="8" r="BK122"/>
  <c i="9" r="J756"/>
  <c r="BK699"/>
  <c r="J636"/>
  <c i="11" r="J269"/>
  <c r="BK271"/>
  <c i="12" r="J171"/>
  <c i="15" r="J199"/>
  <c r="BK324"/>
  <c i="17" r="BK454"/>
  <c r="J508"/>
  <c r="BK681"/>
  <c i="19" r="BK115"/>
  <c i="20" r="J544"/>
  <c r="BK794"/>
  <c r="J718"/>
  <c i="21" r="J678"/>
  <c r="BK183"/>
  <c i="23" r="BK341"/>
  <c i="24" r="J147"/>
  <c i="25" r="J207"/>
  <c i="28" r="BK661"/>
  <c r="J921"/>
  <c r="J1102"/>
  <c r="J1342"/>
  <c r="J1026"/>
  <c i="30" r="J411"/>
  <c r="J880"/>
  <c r="J255"/>
  <c i="33" r="J253"/>
  <c i="34" r="J332"/>
  <c i="36" r="J243"/>
  <c i="37" r="BK227"/>
  <c i="2" r="J778"/>
  <c i="4" r="BK441"/>
  <c r="J835"/>
  <c r="J240"/>
  <c i="6" r="J108"/>
  <c i="7" r="J305"/>
  <c r="J642"/>
  <c i="8" r="BK397"/>
  <c r="J229"/>
  <c i="9" r="J717"/>
  <c r="J169"/>
  <c r="J1031"/>
  <c i="10" r="BK101"/>
  <c i="11" r="J173"/>
  <c r="J509"/>
  <c i="12" r="BK213"/>
  <c i="15" r="BK303"/>
  <c r="BK387"/>
  <c i="17" r="BK589"/>
  <c r="BK568"/>
  <c r="J563"/>
  <c i="19" r="BK319"/>
  <c i="20" r="BK195"/>
  <c r="BK512"/>
  <c i="21" r="J178"/>
  <c r="BK1034"/>
  <c r="J520"/>
  <c i="23" r="J245"/>
  <c i="24" r="BK272"/>
  <c i="25" r="J160"/>
  <c i="28" r="BK557"/>
  <c r="J693"/>
  <c r="J1232"/>
  <c r="BK1347"/>
  <c i="30" r="J598"/>
  <c r="J951"/>
  <c r="BK1021"/>
  <c r="BK794"/>
  <c i="33" r="BK301"/>
  <c r="BK240"/>
  <c i="34" r="BK484"/>
  <c i="36" r="BK110"/>
  <c r="J278"/>
  <c i="40" r="BK132"/>
  <c i="4" r="J594"/>
  <c r="J791"/>
  <c i="5" r="BK147"/>
  <c i="6" r="BK175"/>
  <c i="7" r="J358"/>
  <c r="BK505"/>
  <c i="8" r="BK474"/>
  <c i="9" r="BK173"/>
  <c r="J217"/>
  <c r="J832"/>
  <c r="J785"/>
  <c r="BK497"/>
  <c i="11" r="BK463"/>
  <c i="12" r="BK209"/>
  <c r="BK142"/>
  <c i="15" r="BK180"/>
  <c i="16" r="J146"/>
  <c i="17" r="BK313"/>
  <c r="BK404"/>
  <c i="19" r="J115"/>
  <c i="20" r="BK594"/>
  <c r="BK732"/>
  <c i="21" r="J1011"/>
  <c i="23" r="J189"/>
  <c i="24" r="BK239"/>
  <c i="25" r="BK216"/>
  <c i="28" r="BK688"/>
  <c r="BK853"/>
  <c r="J1179"/>
  <c r="J1259"/>
  <c i="30" r="J240"/>
  <c r="J551"/>
  <c r="BK887"/>
  <c i="33" r="J242"/>
  <c r="BK120"/>
  <c i="34" r="J305"/>
  <c r="J307"/>
  <c i="36" r="J240"/>
  <c i="2" r="BK1069"/>
  <c r="J420"/>
  <c r="J923"/>
  <c i="4" r="BK822"/>
  <c r="J888"/>
  <c i="5" r="BK105"/>
  <c i="7" r="J496"/>
  <c r="J199"/>
  <c r="J156"/>
  <c i="8" r="BK294"/>
  <c i="9" r="J391"/>
  <c r="J302"/>
  <c r="BK368"/>
  <c i="11" r="BK485"/>
  <c r="BK576"/>
  <c i="12" r="BK325"/>
  <c i="15" r="J163"/>
  <c r="BK316"/>
  <c i="17" r="J357"/>
  <c r="BK706"/>
  <c i="20" r="BK274"/>
  <c r="J347"/>
  <c i="21" r="J791"/>
  <c i="23" r="BK319"/>
  <c i="24" r="J256"/>
  <c i="25" r="BK102"/>
  <c i="28" r="J120"/>
  <c r="J748"/>
  <c r="BK1024"/>
  <c i="30" r="J140"/>
  <c r="BK695"/>
  <c r="J768"/>
  <c i="32" r="J207"/>
  <c i="33" r="BK217"/>
  <c i="34" r="J309"/>
  <c i="36" r="BK229"/>
  <c i="37" r="J169"/>
  <c i="2" r="BK131"/>
  <c r="BK972"/>
  <c r="J329"/>
  <c r="BK562"/>
  <c r="BK397"/>
  <c i="3" r="BK114"/>
  <c i="4" r="J465"/>
  <c r="J804"/>
  <c r="BK1183"/>
  <c r="J1063"/>
  <c r="J659"/>
  <c i="6" r="BK155"/>
  <c i="7" r="J546"/>
  <c r="BK171"/>
  <c i="8" r="J270"/>
  <c r="J235"/>
  <c i="9" r="J416"/>
  <c r="J830"/>
  <c r="BK177"/>
  <c i="11" r="J582"/>
  <c i="12" r="BK119"/>
  <c r="J207"/>
  <c i="15" r="BK135"/>
  <c r="J332"/>
  <c i="17" r="BK365"/>
  <c r="BK614"/>
  <c i="19" r="J201"/>
  <c i="20" r="J291"/>
  <c r="BK766"/>
  <c r="J707"/>
  <c i="21" r="BK750"/>
  <c r="BK520"/>
  <c i="23" r="BK141"/>
  <c i="24" r="BK280"/>
  <c r="BK114"/>
  <c i="28" r="BK255"/>
  <c r="J669"/>
  <c r="J757"/>
  <c i="29" r="J134"/>
  <c i="30" r="J1010"/>
  <c r="BK474"/>
  <c i="32" r="BK226"/>
  <c i="33" r="BK152"/>
  <c i="34" r="J178"/>
  <c i="36" r="BK293"/>
  <c i="2" r="BK1132"/>
  <c r="BK539"/>
  <c r="BK863"/>
  <c r="BK139"/>
  <c r="J554"/>
  <c i="3" r="BK119"/>
  <c i="4" r="BK195"/>
  <c r="BK773"/>
  <c r="J277"/>
  <c i="5" r="J139"/>
  <c i="7" r="BK318"/>
  <c r="J385"/>
  <c i="8" r="J274"/>
  <c i="9" r="BK581"/>
  <c r="BK660"/>
  <c r="BK787"/>
  <c i="11" r="BK567"/>
  <c r="BK682"/>
  <c i="12" r="J119"/>
  <c i="15" r="BK270"/>
  <c i="17" r="BK788"/>
  <c r="BK628"/>
  <c i="19" r="J164"/>
  <c i="20" r="BK182"/>
  <c i="21" r="J274"/>
  <c r="BK901"/>
  <c i="23" r="BK358"/>
  <c i="24" r="BK208"/>
  <c i="25" r="BK220"/>
  <c i="28" r="J929"/>
  <c r="J1353"/>
  <c r="J1028"/>
  <c i="29" r="J113"/>
  <c i="30" r="BK577"/>
  <c r="J701"/>
  <c r="J743"/>
  <c i="34" r="BK195"/>
  <c r="J525"/>
  <c i="36" r="BK231"/>
  <c i="39" r="F35"/>
  <c i="1" r="BB98"/>
  <c i="2" r="J144"/>
  <c r="J258"/>
  <c r="J270"/>
  <c i="4" r="BK594"/>
  <c r="BK328"/>
  <c r="BK143"/>
  <c r="BK815"/>
  <c r="BK752"/>
  <c i="6" r="BK194"/>
  <c i="7" r="BK409"/>
  <c r="J652"/>
  <c i="8" r="BK389"/>
  <c r="J296"/>
  <c r="J375"/>
  <c i="9" r="J589"/>
  <c r="BK845"/>
  <c r="BK954"/>
  <c i="11" r="BK782"/>
  <c i="12" r="BK273"/>
  <c i="15" r="J274"/>
  <c r="BK379"/>
  <c i="17" r="BK323"/>
  <c r="BK672"/>
  <c i="20" r="J481"/>
  <c r="J703"/>
  <c i="21" r="BK604"/>
  <c i="23" r="J251"/>
  <c i="24" r="BK167"/>
  <c i="25" r="BK268"/>
  <c i="28" r="J813"/>
  <c r="BK1062"/>
  <c i="29" r="J116"/>
  <c i="30" r="BK480"/>
  <c r="BK430"/>
  <c r="BK678"/>
  <c i="33" r="BK182"/>
  <c i="34" r="BK408"/>
  <c r="BK191"/>
  <c i="36" r="BK238"/>
  <c i="2" r="J1062"/>
  <c r="BK484"/>
  <c r="J484"/>
  <c r="J280"/>
  <c r="J150"/>
  <c i="4" r="BK391"/>
  <c r="BK240"/>
  <c r="BK468"/>
  <c i="5" r="J177"/>
  <c i="6" r="BK180"/>
  <c i="7" r="J561"/>
  <c i="8" r="BK325"/>
  <c r="BK471"/>
  <c i="9" r="BK389"/>
  <c r="J662"/>
  <c r="J577"/>
  <c i="11" r="BK269"/>
  <c i="12" r="BK332"/>
  <c r="J319"/>
  <c i="15" r="J303"/>
  <c r="BK392"/>
  <c i="17" r="BK118"/>
  <c r="BK342"/>
  <c i="19" r="J300"/>
  <c i="20" r="J540"/>
  <c r="BK755"/>
  <c i="21" r="BK1061"/>
  <c i="23" r="J217"/>
  <c r="J169"/>
  <c i="24" r="J199"/>
  <c i="27" r="J91"/>
  <c i="28" r="J859"/>
  <c r="J604"/>
  <c r="BK1126"/>
  <c i="30" r="J692"/>
  <c r="BK572"/>
  <c i="33" r="BK283"/>
  <c i="34" r="J195"/>
  <c r="J581"/>
  <c i="35" r="BK98"/>
  <c i="36" r="J248"/>
  <c i="2" r="BK752"/>
  <c r="BK430"/>
  <c r="J771"/>
  <c r="J677"/>
  <c r="BK549"/>
  <c i="3" r="BK127"/>
  <c i="4" r="BK236"/>
  <c r="BK789"/>
  <c r="BK138"/>
  <c r="BK452"/>
  <c i="7" r="J532"/>
  <c r="BK544"/>
  <c r="J453"/>
  <c i="8" r="BK280"/>
  <c r="BK210"/>
  <c i="9" r="J795"/>
  <c r="J922"/>
  <c r="J819"/>
  <c i="11" r="J235"/>
  <c i="12" r="J257"/>
  <c i="15" r="J308"/>
  <c r="BK186"/>
  <c i="17" r="J466"/>
  <c r="BK508"/>
  <c i="19" r="J309"/>
  <c i="20" r="BK591"/>
  <c r="J199"/>
  <c r="BK772"/>
  <c i="21" r="J1029"/>
  <c i="22" r="J98"/>
  <c i="23" r="J362"/>
  <c i="24" r="BK254"/>
  <c i="25" r="J133"/>
  <c i="28" r="J209"/>
  <c r="BK831"/>
  <c r="J1229"/>
  <c r="J528"/>
  <c i="30" r="BK681"/>
  <c r="BK852"/>
  <c r="BK748"/>
  <c r="BK477"/>
  <c i="33" r="BK249"/>
  <c i="34" r="BK381"/>
  <c r="BK464"/>
  <c i="36" r="BK307"/>
  <c i="2" r="J1053"/>
  <c i="4" r="BK1002"/>
  <c i="7" r="BK322"/>
  <c r="J143"/>
  <c i="8" r="BK332"/>
  <c r="BK438"/>
  <c i="9" r="BK291"/>
  <c r="J1086"/>
  <c i="11" r="BK478"/>
  <c r="J699"/>
  <c i="12" r="J251"/>
  <c i="13" r="J323"/>
  <c i="15" r="BK344"/>
  <c i="17" r="BK296"/>
  <c r="J440"/>
  <c i="19" r="BK241"/>
  <c i="20" r="J220"/>
  <c r="J280"/>
  <c i="21" r="BK1013"/>
  <c r="BK524"/>
  <c i="23" r="BK236"/>
  <c i="24" r="J357"/>
  <c i="25" r="J198"/>
  <c i="28" r="J785"/>
  <c r="BK792"/>
  <c r="J1194"/>
  <c i="30" r="J471"/>
  <c r="BK815"/>
  <c i="32" r="BK135"/>
  <c i="33" r="J129"/>
  <c i="34" r="J238"/>
  <c r="BK107"/>
  <c i="36" r="BK302"/>
  <c i="2" r="J566"/>
  <c r="BK1055"/>
  <c r="BK425"/>
  <c r="BK605"/>
  <c r="BK773"/>
  <c i="3" r="BK116"/>
  <c i="4" r="BK770"/>
  <c r="J722"/>
  <c r="BK408"/>
  <c r="BK622"/>
  <c r="BK367"/>
  <c i="5" r="J111"/>
  <c i="6" r="BK120"/>
  <c i="7" r="BK538"/>
  <c i="8" r="J344"/>
  <c i="9" r="BK782"/>
  <c r="BK235"/>
  <c r="BK551"/>
  <c i="11" r="BK188"/>
  <c r="BK680"/>
  <c i="12" r="J175"/>
  <c i="13" r="J349"/>
  <c i="15" r="BK199"/>
  <c i="17" r="BK536"/>
  <c r="BK704"/>
  <c r="J483"/>
  <c i="18" r="BK109"/>
  <c i="19" r="J155"/>
  <c i="20" r="J755"/>
  <c r="BK157"/>
  <c i="21" r="BK307"/>
  <c i="23" r="BK208"/>
  <c i="24" r="BK226"/>
  <c i="25" r="J185"/>
  <c i="28" r="BK312"/>
  <c r="J1128"/>
  <c r="BK504"/>
  <c i="30" r="J1025"/>
  <c i="32" r="BK202"/>
  <c i="33" r="J280"/>
  <c i="34" r="J524"/>
  <c i="36" r="BK125"/>
  <c i="37" r="J205"/>
  <c i="40" r="BK88"/>
  <c i="2" r="BK552"/>
  <c r="BK870"/>
  <c r="J887"/>
  <c r="J556"/>
  <c i="4" r="J440"/>
  <c r="BK732"/>
  <c r="BK893"/>
  <c r="BK844"/>
  <c r="J324"/>
  <c i="5" r="BK121"/>
  <c i="7" r="J239"/>
  <c r="J662"/>
  <c r="J139"/>
  <c i="8" r="BK369"/>
  <c i="9" r="BK456"/>
  <c r="BK447"/>
  <c r="J782"/>
  <c r="J398"/>
  <c i="11" r="J211"/>
  <c i="12" r="BK265"/>
  <c i="13" r="J220"/>
  <c i="15" r="J186"/>
  <c i="16" r="BK124"/>
  <c i="17" r="J324"/>
  <c r="BK621"/>
  <c i="19" r="BK294"/>
  <c i="20" r="J497"/>
  <c r="BK248"/>
  <c r="BK809"/>
  <c r="BK261"/>
  <c i="21" r="J107"/>
  <c r="BK144"/>
  <c r="J312"/>
  <c i="23" r="J243"/>
  <c i="24" r="J163"/>
  <c i="25" r="BK109"/>
  <c r="J114"/>
  <c i="28" r="BK524"/>
  <c r="BK834"/>
  <c r="BK945"/>
  <c i="30" r="J689"/>
  <c r="BK958"/>
  <c i="31" r="F41"/>
  <c i="1" r="BD90"/>
  <c i="34" r="J526"/>
  <c i="40" r="J132"/>
  <c i="2" r="BK531"/>
  <c i="4" r="BK1192"/>
  <c r="J1022"/>
  <c i="6" r="J135"/>
  <c i="7" r="BK139"/>
  <c r="J373"/>
  <c i="8" r="BK291"/>
  <c i="9" r="BK472"/>
  <c r="J361"/>
  <c r="BK181"/>
  <c i="10" r="BK97"/>
  <c i="11" r="J271"/>
  <c i="12" r="BK310"/>
  <c r="BK321"/>
  <c i="13" r="BK295"/>
  <c i="15" r="BK457"/>
  <c i="17" r="BK512"/>
  <c r="BK723"/>
  <c r="J573"/>
  <c i="19" r="J324"/>
  <c i="20" r="J513"/>
  <c i="28" r="BK721"/>
  <c i="29" r="BK131"/>
  <c i="30" r="J1021"/>
  <c r="BK136"/>
  <c i="33" r="J231"/>
  <c r="J272"/>
  <c i="34" r="BK178"/>
  <c r="BK253"/>
  <c i="36" r="J236"/>
  <c i="40" r="BK91"/>
  <c i="2" r="F41"/>
  <c i="9" r="BK1024"/>
  <c i="11" r="J152"/>
  <c r="BK582"/>
  <c i="12" r="BK110"/>
  <c i="13" r="J150"/>
  <c i="15" r="J118"/>
  <c r="J216"/>
  <c i="17" r="J197"/>
  <c r="J518"/>
  <c r="BK555"/>
  <c i="19" r="J169"/>
  <c i="20" r="J443"/>
  <c r="J732"/>
  <c i="21" r="J807"/>
  <c r="J1045"/>
  <c i="23" r="J185"/>
  <c r="BK160"/>
  <c i="24" r="BK119"/>
  <c i="28" r="J939"/>
  <c r="BK565"/>
  <c r="BK1238"/>
  <c r="J1094"/>
  <c i="30" r="J681"/>
  <c r="BK707"/>
  <c r="J942"/>
  <c i="33" r="J237"/>
  <c r="BK221"/>
  <c i="34" r="BK474"/>
  <c i="36" r="BK262"/>
  <c i="37" r="J275"/>
  <c i="2" r="BK217"/>
  <c r="J978"/>
  <c r="J160"/>
  <c i="4" r="J836"/>
  <c r="BK512"/>
  <c i="7" r="BK311"/>
  <c r="J284"/>
  <c r="BK132"/>
  <c i="8" r="J474"/>
  <c i="9" r="J628"/>
  <c r="J597"/>
  <c r="BK923"/>
  <c r="BK515"/>
  <c i="11" r="BK305"/>
  <c i="12" r="J218"/>
  <c i="14" r="J91"/>
  <c i="15" r="BK209"/>
  <c i="17" r="BK532"/>
  <c r="J507"/>
  <c i="19" r="BK283"/>
  <c i="20" r="J202"/>
  <c r="BK830"/>
  <c i="21" r="BK107"/>
  <c i="23" r="BK125"/>
  <c r="J283"/>
  <c i="24" r="BK313"/>
  <c i="25" r="J257"/>
  <c i="28" r="J928"/>
  <c r="J294"/>
  <c r="BK133"/>
  <c i="30" r="J514"/>
  <c r="J685"/>
  <c i="33" r="J180"/>
  <c i="34" r="J402"/>
  <c i="36" r="J130"/>
  <c i="40" r="J104"/>
  <c i="2" r="J383"/>
  <c r="BK795"/>
  <c r="J878"/>
  <c r="BK564"/>
  <c i="4" r="BK825"/>
  <c r="J823"/>
  <c r="BK829"/>
  <c r="BK826"/>
  <c r="J705"/>
  <c i="6" r="J126"/>
  <c i="7" r="BK426"/>
  <c r="J632"/>
  <c i="8" r="J332"/>
  <c r="J395"/>
  <c i="9" r="BK370"/>
  <c r="J1007"/>
  <c r="BK703"/>
  <c i="11" r="J742"/>
  <c i="12" r="J366"/>
  <c r="BK301"/>
  <c i="13" r="BK345"/>
  <c i="15" r="BK237"/>
  <c i="16" r="J151"/>
  <c i="17" r="BK792"/>
  <c r="J621"/>
  <c i="19" r="J271"/>
  <c i="20" r="BK147"/>
  <c r="J693"/>
  <c i="21" r="J293"/>
  <c i="22" r="J102"/>
  <c i="23" r="J376"/>
  <c i="24" r="BK252"/>
  <c i="25" r="BK125"/>
  <c i="28" r="BK276"/>
  <c r="BK1082"/>
  <c r="J1109"/>
  <c i="30" r="BK500"/>
  <c r="BK954"/>
  <c i="33" r="BK242"/>
  <c i="34" r="J191"/>
  <c i="36" r="BK278"/>
  <c i="37" r="J207"/>
  <c i="2" r="J560"/>
  <c r="BK331"/>
  <c r="BK491"/>
  <c i="3" r="BK112"/>
  <c i="4" r="BK469"/>
  <c r="J148"/>
  <c r="J966"/>
  <c i="5" r="BK161"/>
  <c i="7" r="BK534"/>
  <c r="J441"/>
  <c r="BK559"/>
  <c i="8" r="BK240"/>
  <c r="J151"/>
  <c i="9" r="BK484"/>
  <c r="BK863"/>
  <c r="J632"/>
  <c i="11" r="BK753"/>
  <c i="12" r="J277"/>
  <c i="13" r="BK302"/>
  <c i="16" r="BK146"/>
  <c i="17" r="BK218"/>
  <c r="BK578"/>
  <c i="19" r="J199"/>
  <c i="20" r="BK502"/>
  <c r="BK774"/>
  <c i="21" r="BK785"/>
  <c i="23" r="J270"/>
  <c i="24" r="BK214"/>
  <c i="28" r="J973"/>
  <c r="BK120"/>
  <c r="J576"/>
  <c r="BK899"/>
  <c i="30" r="J688"/>
  <c r="BK834"/>
  <c i="33" r="J298"/>
  <c i="34" r="BK150"/>
  <c i="36" r="BK219"/>
  <c i="40" r="J141"/>
  <c i="2" r="J516"/>
  <c r="BK947"/>
  <c r="J840"/>
  <c r="BK560"/>
  <c i="4" r="J361"/>
  <c r="J776"/>
  <c r="J328"/>
  <c r="BK164"/>
  <c i="5" r="BK162"/>
  <c i="6" r="BK223"/>
  <c i="7" r="BK579"/>
  <c i="8" r="J317"/>
  <c i="9" r="BK477"/>
  <c r="BK1049"/>
  <c i="11" r="BK770"/>
  <c r="J433"/>
  <c i="12" r="BK338"/>
  <c i="13" r="J102"/>
  <c i="15" r="BK166"/>
  <c i="16" r="J149"/>
  <c i="17" r="BK717"/>
  <c r="BK201"/>
  <c i="20" r="J224"/>
  <c r="J295"/>
  <c i="21" r="J137"/>
  <c i="23" r="BK232"/>
  <c i="24" r="BK178"/>
  <c i="25" r="J173"/>
  <c i="28" r="BK785"/>
  <c r="BK925"/>
  <c r="J1035"/>
  <c i="30" r="BK423"/>
  <c r="BK603"/>
  <c i="32" r="BK163"/>
  <c i="33" r="BK325"/>
  <c i="34" r="J452"/>
  <c i="36" r="BK155"/>
  <c i="2" r="BK1045"/>
  <c r="J572"/>
  <c r="J980"/>
  <c r="J947"/>
  <c r="J1132"/>
  <c i="3" r="J122"/>
  <c i="4" r="BK824"/>
  <c r="J387"/>
  <c r="J904"/>
  <c r="J1229"/>
  <c i="6" r="BK233"/>
  <c i="7" r="BK467"/>
  <c r="BK123"/>
  <c i="8" r="J382"/>
  <c i="9" r="BK345"/>
  <c r="J863"/>
  <c r="BK338"/>
  <c i="11" r="BK644"/>
  <c i="12" r="J153"/>
  <c i="13" r="BK339"/>
  <c i="15" r="J154"/>
  <c i="17" r="J726"/>
  <c r="J697"/>
  <c i="19" r="BK309"/>
  <c r="BK245"/>
  <c i="20" r="BK345"/>
  <c i="21" r="J333"/>
  <c r="J1052"/>
  <c i="23" r="BK226"/>
  <c i="24" r="BK355"/>
  <c i="25" r="BK209"/>
  <c i="28" r="BK879"/>
  <c r="BK1262"/>
  <c r="BK1353"/>
  <c i="30" r="J658"/>
  <c r="BK443"/>
  <c r="BK745"/>
  <c i="33" r="J320"/>
  <c i="34" r="J199"/>
  <c r="BK577"/>
  <c i="37" r="J244"/>
  <c i="2" r="BK852"/>
  <c r="BK160"/>
  <c r="J519"/>
  <c r="BK167"/>
  <c r="BK345"/>
  <c i="4" r="BK725"/>
  <c r="J718"/>
  <c r="BK541"/>
  <c r="BK1233"/>
  <c r="J817"/>
  <c i="6" r="BK142"/>
  <c i="7" r="J208"/>
  <c r="BK586"/>
  <c i="8" r="J313"/>
  <c r="BK124"/>
  <c i="9" r="J389"/>
  <c r="J543"/>
  <c r="J921"/>
  <c i="11" r="J386"/>
  <c r="J693"/>
  <c i="12" r="BK215"/>
  <c i="15" r="J244"/>
  <c r="J425"/>
  <c i="17" r="BK448"/>
  <c r="J706"/>
  <c i="19" r="BK141"/>
  <c i="20" r="BK359"/>
  <c r="J754"/>
  <c i="21" r="BK923"/>
  <c r="BK809"/>
  <c i="23" r="BK131"/>
  <c i="24" r="BK321"/>
  <c i="25" r="J104"/>
  <c i="28" r="BK294"/>
  <c r="BK1244"/>
  <c r="BK1124"/>
  <c i="30" r="J949"/>
  <c r="J836"/>
  <c i="32" r="J179"/>
  <c i="34" r="BK405"/>
  <c i="35" r="BK101"/>
  <c i="36" r="J286"/>
  <c i="2" r="BK1029"/>
  <c i="4" r="J496"/>
  <c r="BK827"/>
  <c r="BK160"/>
  <c i="7" r="J509"/>
  <c r="J620"/>
  <c r="BK539"/>
  <c i="8" r="BK263"/>
  <c r="BK185"/>
  <c i="9" r="J1093"/>
  <c r="J477"/>
  <c i="11" r="J388"/>
  <c r="BK332"/>
  <c i="12" r="J113"/>
  <c i="13" r="J298"/>
  <c i="15" r="BK326"/>
  <c i="17" r="BK431"/>
  <c r="BK220"/>
  <c i="19" r="J260"/>
  <c r="BK258"/>
  <c i="20" r="J364"/>
  <c r="BK796"/>
  <c i="21" r="BK250"/>
  <c r="BK270"/>
  <c i="23" r="BK280"/>
  <c i="24" r="BK332"/>
  <c r="J214"/>
  <c i="28" r="BK951"/>
  <c r="BK364"/>
  <c r="J875"/>
  <c r="BK1109"/>
  <c i="30" r="BK154"/>
  <c r="J838"/>
  <c r="BK656"/>
  <c i="32" r="BK101"/>
  <c i="33" r="BK108"/>
  <c r="BK168"/>
  <c i="34" r="J542"/>
  <c i="36" r="BK243"/>
  <c i="2" r="J1031"/>
  <c r="J131"/>
  <c r="BK871"/>
  <c r="J806"/>
  <c r="J134"/>
  <c r="J479"/>
  <c i="1" r="AS56"/>
  <c i="4" r="BK956"/>
  <c i="5" r="BK171"/>
  <c i="6" r="BK209"/>
  <c i="7" r="BK638"/>
  <c r="J135"/>
  <c i="8" r="J467"/>
  <c r="J159"/>
  <c i="9" r="BK422"/>
  <c r="J1026"/>
  <c r="J267"/>
  <c i="11" r="J183"/>
  <c r="BK253"/>
  <c i="12" r="J232"/>
  <c i="13" r="J160"/>
  <c i="15" r="J161"/>
  <c i="17" r="J521"/>
  <c r="J168"/>
  <c r="J788"/>
  <c i="18" r="J131"/>
  <c i="19" r="BK335"/>
  <c i="20" r="J216"/>
  <c r="BK224"/>
  <c i="21" r="J250"/>
  <c i="22" r="J99"/>
  <c i="23" r="J179"/>
  <c i="24" r="BK155"/>
  <c i="28" r="BK604"/>
  <c r="BK847"/>
  <c r="BK966"/>
  <c i="30" r="BK140"/>
  <c r="BK732"/>
  <c i="33" r="BK127"/>
  <c i="34" r="BK429"/>
  <c r="J464"/>
  <c i="37" r="BK140"/>
  <c i="2" r="J667"/>
  <c r="J508"/>
  <c r="BK689"/>
  <c r="J393"/>
  <c r="BK404"/>
  <c i="4" r="BK211"/>
  <c r="J224"/>
  <c r="J641"/>
  <c r="J995"/>
  <c r="J936"/>
  <c i="6" r="BK126"/>
  <c i="7" r="J445"/>
  <c r="BK581"/>
  <c i="8" r="BK317"/>
  <c r="BK455"/>
  <c i="9" r="BK162"/>
  <c r="BK1082"/>
  <c r="BK682"/>
  <c i="11" r="J157"/>
  <c r="BK693"/>
  <c i="12" r="BK344"/>
  <c i="15" r="J124"/>
  <c r="BK367"/>
  <c i="17" r="BK362"/>
  <c r="J515"/>
  <c r="BK443"/>
  <c i="19" r="BK289"/>
  <c i="20" r="BK347"/>
  <c r="BK467"/>
  <c r="BK837"/>
  <c r="BK763"/>
  <c i="21" r="J329"/>
  <c r="BK680"/>
  <c r="J537"/>
  <c r="BK387"/>
  <c i="23" r="J341"/>
  <c i="24" r="J288"/>
  <c r="BK116"/>
  <c i="28" r="J536"/>
  <c r="J1247"/>
  <c r="BK841"/>
  <c i="30" r="J370"/>
  <c r="BK245"/>
  <c r="BK453"/>
  <c i="33" r="BK237"/>
  <c i="34" r="J150"/>
  <c i="36" r="J147"/>
  <c i="37" r="BK253"/>
  <c i="4" r="BK284"/>
  <c r="J1091"/>
  <c r="J493"/>
  <c i="5" r="BK169"/>
  <c i="7" r="J308"/>
  <c r="BK156"/>
  <c r="BK444"/>
  <c i="8" r="J165"/>
  <c i="9" r="BK309"/>
  <c r="J927"/>
  <c r="BK916"/>
  <c r="BK933"/>
  <c i="11" r="BK283"/>
  <c r="BK737"/>
  <c i="12" r="BK194"/>
  <c r="J114"/>
  <c i="14" r="J93"/>
  <c i="16" r="J148"/>
  <c i="17" r="BK184"/>
  <c r="BK357"/>
  <c i="18" r="BK131"/>
  <c i="19" r="BK228"/>
  <c i="20" r="BK537"/>
  <c r="J302"/>
  <c i="21" r="J208"/>
  <c i="23" r="BK107"/>
  <c r="BK375"/>
  <c i="24" r="BK106"/>
  <c r="J341"/>
  <c i="25" r="J274"/>
  <c i="28" r="BK562"/>
  <c r="BK897"/>
  <c r="BK1102"/>
  <c r="BK158"/>
  <c i="30" r="J136"/>
  <c r="BK867"/>
  <c r="J603"/>
  <c i="32" r="BK179"/>
  <c i="33" r="J261"/>
  <c i="34" r="J145"/>
  <c r="BK585"/>
  <c r="J341"/>
  <c i="36" r="J197"/>
  <c i="2" r="BK1051"/>
  <c i="4" r="J143"/>
  <c r="BK1011"/>
  <c r="BK998"/>
  <c r="BK886"/>
  <c i="7" r="J492"/>
  <c r="J626"/>
  <c r="J658"/>
  <c i="8" r="BK181"/>
  <c r="BK445"/>
  <c i="9" r="BK513"/>
  <c r="J615"/>
  <c r="J838"/>
  <c i="11" r="J299"/>
  <c r="BK649"/>
  <c r="J261"/>
  <c i="12" r="BK268"/>
  <c i="15" r="BK285"/>
  <c r="J109"/>
  <c i="16" r="J106"/>
  <c i="17" r="BK518"/>
  <c r="BK719"/>
  <c r="J790"/>
  <c i="18" r="J107"/>
  <c i="19" r="BK343"/>
  <c i="20" r="J511"/>
  <c r="J248"/>
  <c i="21" r="J680"/>
  <c r="BK786"/>
  <c r="J944"/>
  <c i="23" r="BK378"/>
  <c i="24" r="BK125"/>
  <c r="J332"/>
  <c i="25" r="J125"/>
  <c i="28" r="BK581"/>
  <c r="BK923"/>
  <c r="J488"/>
  <c r="BK1367"/>
  <c r="BK1242"/>
  <c i="30" r="BK206"/>
  <c r="BK427"/>
  <c r="BK598"/>
  <c i="33" r="BK299"/>
  <c r="BK154"/>
  <c i="34" r="BK567"/>
  <c r="J265"/>
  <c i="37" r="BK183"/>
  <c i="4" r="J825"/>
  <c r="J787"/>
  <c r="BK1004"/>
  <c i="6" r="J146"/>
  <c i="7" r="BK447"/>
  <c r="BK573"/>
  <c i="8" r="J282"/>
  <c i="9" r="J368"/>
  <c r="BK624"/>
  <c r="J246"/>
  <c i="11" r="BK474"/>
  <c r="J782"/>
  <c i="12" r="J340"/>
  <c i="13" r="BK130"/>
  <c i="15" r="J255"/>
  <c i="17" r="J505"/>
  <c r="J614"/>
  <c r="BK475"/>
  <c i="19" r="BK271"/>
  <c i="20" r="J505"/>
  <c r="BK659"/>
  <c i="21" r="J291"/>
  <c i="22" r="BK96"/>
  <c i="23" r="BK349"/>
  <c i="24" r="J248"/>
  <c i="26" r="J108"/>
  <c i="28" r="BK329"/>
  <c r="J265"/>
  <c r="J994"/>
  <c i="30" r="BK486"/>
  <c r="J732"/>
  <c r="J430"/>
  <c i="32" r="J101"/>
  <c i="33" r="J127"/>
  <c i="34" r="BK604"/>
  <c r="BK542"/>
  <c i="36" r="BK284"/>
  <c i="2" r="J678"/>
  <c r="J1017"/>
  <c i="4" r="BK750"/>
  <c r="J693"/>
  <c i="5" r="BK115"/>
  <c i="7" r="BK143"/>
  <c r="BK197"/>
  <c r="BK528"/>
  <c i="8" r="J438"/>
  <c i="9" r="J297"/>
  <c r="BK304"/>
  <c i="11" r="BK465"/>
  <c r="J753"/>
  <c i="12" r="BK294"/>
  <c i="13" r="BK186"/>
  <c i="15" r="J270"/>
  <c i="16" r="BK115"/>
  <c i="17" r="BK515"/>
  <c i="18" r="J111"/>
  <c i="19" r="J228"/>
  <c i="20" r="J393"/>
  <c r="J509"/>
  <c i="21" r="J1031"/>
  <c i="22" r="J97"/>
  <c i="23" r="BK251"/>
  <c i="24" r="BK206"/>
  <c i="25" r="J268"/>
  <c i="28" r="BK778"/>
  <c r="BK1172"/>
  <c r="BK782"/>
  <c i="30" r="BK682"/>
  <c r="BK307"/>
  <c r="J202"/>
  <c i="32" r="BK207"/>
  <c i="33" r="BK320"/>
  <c i="34" r="J427"/>
  <c i="37" r="J253"/>
  <c i="2" r="BK743"/>
  <c r="J875"/>
  <c r="J511"/>
  <c r="BK479"/>
  <c r="J859"/>
  <c i="3" r="BK101"/>
  <c i="4" r="BK131"/>
  <c r="J292"/>
  <c r="J1034"/>
  <c r="BK224"/>
  <c i="5" r="J173"/>
  <c i="6" r="J235"/>
  <c i="7" r="J269"/>
  <c r="BK308"/>
  <c i="8" r="BK193"/>
  <c i="9" r="BK217"/>
  <c r="BK470"/>
  <c r="BK1031"/>
  <c i="11" r="J120"/>
  <c r="J573"/>
  <c i="12" r="J226"/>
  <c i="13" r="J335"/>
  <c i="15" r="J421"/>
  <c i="17" r="J275"/>
  <c r="BK204"/>
  <c i="19" r="BK225"/>
  <c i="20" r="J512"/>
  <c r="BK798"/>
  <c i="21" r="BK788"/>
  <c i="23" r="BK245"/>
  <c r="J367"/>
  <c i="24" r="BK182"/>
  <c i="26" r="J116"/>
  <c i="28" r="J782"/>
  <c r="J1365"/>
  <c i="29" r="J110"/>
  <c i="30" r="BK929"/>
  <c r="BK701"/>
  <c i="33" r="BK333"/>
  <c i="34" r="BK607"/>
  <c i="35" r="BK96"/>
  <c i="37" r="BK100"/>
  <c i="2" r="J390"/>
  <c r="J1023"/>
  <c r="J943"/>
  <c r="BK511"/>
  <c i="4" r="J765"/>
  <c r="BK738"/>
  <c r="J714"/>
  <c r="J412"/>
  <c r="BK465"/>
  <c r="BK870"/>
  <c i="6" r="J225"/>
  <c i="7" r="J559"/>
  <c i="8" r="J327"/>
  <c r="BK327"/>
  <c i="9" r="J424"/>
  <c r="BK1038"/>
  <c r="BK468"/>
  <c i="11" r="J634"/>
  <c i="12" r="J242"/>
  <c i="15" r="J230"/>
  <c i="17" r="BK275"/>
  <c r="J451"/>
  <c i="19" r="J133"/>
  <c i="28" r="J205"/>
  <c r="J1120"/>
  <c i="30" r="BK357"/>
  <c r="J813"/>
  <c r="J805"/>
  <c i="33" r="J145"/>
  <c i="34" r="J590"/>
  <c i="36" r="BK308"/>
  <c i="2" r="BK1023"/>
  <c r="BK686"/>
  <c r="BK990"/>
  <c r="BK572"/>
  <c r="BK545"/>
  <c i="4" r="J685"/>
  <c r="BK790"/>
  <c r="BK821"/>
  <c r="J1068"/>
  <c r="J858"/>
  <c i="6" r="J211"/>
  <c i="7" r="BK429"/>
  <c r="BK656"/>
  <c i="8" r="BK411"/>
  <c r="J222"/>
  <c i="9" r="BK227"/>
  <c r="BK824"/>
  <c i="11" r="BK461"/>
  <c i="12" r="BK124"/>
  <c r="J286"/>
  <c i="15" r="BK310"/>
  <c r="J457"/>
  <c i="17" r="BK794"/>
  <c r="J721"/>
  <c i="19" r="BK303"/>
  <c i="20" r="BK788"/>
  <c i="21" r="J272"/>
  <c i="23" r="BK336"/>
  <c i="24" r="J352"/>
  <c i="28" r="J801"/>
  <c r="BK547"/>
  <c r="BK934"/>
  <c r="J1240"/>
  <c i="30" r="BK660"/>
  <c r="J115"/>
  <c i="32" r="BK200"/>
  <c i="33" r="BK327"/>
  <c i="34" r="BK395"/>
  <c r="BK410"/>
  <c i="36" r="J135"/>
  <c i="2" r="BK832"/>
  <c r="J996"/>
  <c r="BK150"/>
  <c r="J817"/>
  <c i="3" r="BK136"/>
  <c i="4" r="BK659"/>
  <c r="BK218"/>
  <c r="J822"/>
  <c r="BK1194"/>
  <c i="5" r="J142"/>
  <c i="7" r="BK253"/>
  <c r="J488"/>
  <c r="J123"/>
  <c i="8" r="BK376"/>
  <c i="9" r="BK632"/>
  <c r="J916"/>
  <c r="J787"/>
  <c i="11" r="J201"/>
  <c r="BK162"/>
  <c i="12" r="BK327"/>
  <c i="13" r="J343"/>
  <c i="15" r="BK216"/>
  <c r="J392"/>
  <c i="17" r="J284"/>
  <c r="J503"/>
  <c r="J386"/>
  <c i="19" r="J127"/>
  <c i="20" r="J806"/>
  <c i="21" r="BK335"/>
  <c r="J943"/>
  <c i="23" r="BK126"/>
  <c i="24" r="J167"/>
  <c i="25" r="J158"/>
  <c i="28" r="BK728"/>
  <c r="BK443"/>
  <c r="J1172"/>
  <c i="29" r="BK108"/>
  <c i="30" r="J557"/>
  <c r="J763"/>
  <c i="32" r="J231"/>
  <c i="33" r="BK337"/>
  <c i="34" r="J539"/>
  <c i="36" r="BK206"/>
  <c i="2" r="BK1048"/>
  <c r="J558"/>
  <c r="J954"/>
  <c r="BK775"/>
  <c r="BK681"/>
  <c i="4" r="J830"/>
  <c r="J131"/>
  <c r="J536"/>
  <c r="J956"/>
  <c i="6" r="J228"/>
  <c i="7" r="BK350"/>
  <c r="J597"/>
  <c i="8" r="BK310"/>
  <c r="BK448"/>
  <c i="9" r="BK511"/>
  <c r="J1038"/>
  <c r="BK1090"/>
  <c i="11" r="J132"/>
  <c r="J371"/>
  <c i="12" r="J173"/>
  <c i="15" r="BK223"/>
  <c i="16" r="J119"/>
  <c i="17" r="BK372"/>
  <c r="J525"/>
  <c i="19" r="BK166"/>
  <c i="20" r="BK481"/>
  <c r="J801"/>
  <c i="21" r="BK385"/>
  <c r="J905"/>
  <c i="23" r="J375"/>
  <c i="24" r="J188"/>
  <c i="28" r="J932"/>
  <c r="BK321"/>
  <c r="BK1266"/>
  <c r="BK1128"/>
  <c i="29" r="J133"/>
  <c r="BK113"/>
  <c i="30" r="BK112"/>
  <c r="J442"/>
  <c r="J178"/>
  <c i="32" r="BK170"/>
  <c i="33" r="J345"/>
  <c i="34" r="BK609"/>
  <c i="36" r="BK140"/>
  <c i="37" r="BK133"/>
  <c i="2" r="BK570"/>
  <c i="4" r="J626"/>
  <c r="J185"/>
  <c r="J363"/>
  <c i="6" r="J213"/>
  <c i="7" r="BK244"/>
  <c i="8" r="J247"/>
  <c r="BK173"/>
  <c i="9" r="J227"/>
  <c r="J515"/>
  <c r="J801"/>
  <c i="11" r="BK703"/>
  <c i="12" r="BK150"/>
  <c i="13" r="J179"/>
  <c i="15" r="J362"/>
  <c i="17" r="J532"/>
  <c r="J186"/>
  <c i="19" r="J178"/>
  <c r="J161"/>
  <c i="20" r="BK734"/>
  <c i="21" r="BK187"/>
  <c r="J180"/>
  <c i="23" r="J310"/>
  <c r="BK327"/>
  <c i="24" r="J284"/>
  <c i="25" r="J188"/>
  <c i="28" r="J934"/>
  <c r="J788"/>
  <c r="J945"/>
  <c r="J1186"/>
  <c r="BK1155"/>
  <c i="30" r="BK557"/>
  <c r="J420"/>
  <c i="31" r="J96"/>
  <c i="33" r="J178"/>
  <c r="J152"/>
  <c i="34" r="BK201"/>
  <c i="36" r="BK270"/>
  <c r="J157"/>
  <c i="2" r="J430"/>
  <c r="BK258"/>
  <c r="BK951"/>
  <c r="J885"/>
  <c r="J891"/>
  <c r="BK315"/>
  <c i="4" r="J860"/>
  <c r="J468"/>
  <c r="J701"/>
  <c r="BK836"/>
  <c r="J986"/>
  <c i="5" r="BK124"/>
  <c i="7" r="J513"/>
  <c r="J595"/>
  <c i="8" r="BK356"/>
  <c r="J361"/>
  <c i="9" r="J110"/>
  <c r="J817"/>
  <c r="BK495"/>
  <c i="11" r="BK215"/>
  <c r="BK602"/>
  <c i="12" r="J247"/>
  <c r="BK257"/>
  <c i="13" r="BK335"/>
  <c i="15" r="J287"/>
  <c i="17" r="J329"/>
  <c r="J543"/>
  <c r="J658"/>
  <c i="19" r="BK255"/>
  <c r="BK265"/>
  <c i="20" r="J804"/>
  <c i="21" r="BK738"/>
  <c r="J779"/>
  <c i="23" r="J333"/>
  <c i="24" r="BK237"/>
  <c i="25" r="J200"/>
  <c i="28" r="J276"/>
  <c r="J1355"/>
  <c r="BK1033"/>
  <c r="BK1076"/>
  <c i="30" r="BK613"/>
  <c r="BK574"/>
  <c r="BK999"/>
  <c i="33" r="BK272"/>
  <c i="34" r="J253"/>
  <c i="35" r="J101"/>
  <c i="37" r="J224"/>
  <c i="2" r="BK799"/>
  <c r="J625"/>
  <c r="BK949"/>
  <c r="BK576"/>
  <c r="BK516"/>
  <c i="3" r="J135"/>
  <c i="4" r="BK581"/>
  <c r="J773"/>
  <c r="J742"/>
  <c r="BK917"/>
  <c r="J790"/>
  <c i="5" r="J169"/>
  <c i="7" r="BK440"/>
  <c r="BK296"/>
  <c r="BK302"/>
  <c i="8" r="J394"/>
  <c r="J417"/>
  <c i="9" r="BK324"/>
  <c r="BK670"/>
  <c r="BK693"/>
  <c r="BK979"/>
  <c i="11" r="J107"/>
  <c i="12" r="BK337"/>
  <c i="13" r="BK328"/>
  <c i="15" r="BK425"/>
  <c i="17" r="BK573"/>
  <c r="J417"/>
  <c i="18" r="J114"/>
  <c i="19" r="BK211"/>
  <c i="20" r="J218"/>
  <c r="BK388"/>
  <c r="J835"/>
  <c r="J774"/>
  <c r="J724"/>
  <c i="21" r="BK835"/>
  <c r="BK272"/>
  <c r="BK1027"/>
  <c i="22" r="BK99"/>
  <c i="23" r="BK347"/>
  <c i="24" r="BK358"/>
  <c i="25" r="BK147"/>
  <c i="28" r="BK936"/>
  <c r="J333"/>
  <c r="J476"/>
  <c r="BK1117"/>
  <c r="BK1257"/>
  <c i="30" r="J637"/>
  <c r="BK670"/>
  <c r="BK865"/>
  <c i="33" r="BK123"/>
  <c i="34" r="BK216"/>
  <c r="BK265"/>
  <c i="36" r="J125"/>
  <c i="2" r="J1045"/>
  <c r="BK393"/>
  <c i="4" r="BK213"/>
  <c r="BK858"/>
  <c i="5" r="J134"/>
  <c i="7" r="BK273"/>
  <c r="J167"/>
  <c r="BK392"/>
  <c i="9" r="BK636"/>
  <c r="BK615"/>
  <c r="BK971"/>
  <c r="BK785"/>
  <c r="BK482"/>
  <c i="11" r="J162"/>
  <c r="BK592"/>
  <c i="12" r="J310"/>
  <c r="BK107"/>
  <c i="15" r="J259"/>
  <c r="J344"/>
  <c i="16" r="BK128"/>
  <c i="17" r="BK739"/>
  <c r="J734"/>
  <c i="19" r="BK127"/>
  <c i="20" r="BK280"/>
  <c r="J242"/>
  <c i="21" r="BK409"/>
  <c r="BK341"/>
  <c i="23" r="BK169"/>
  <c r="J204"/>
  <c i="24" r="BK352"/>
  <c i="25" r="BK207"/>
  <c i="28" r="BK939"/>
  <c r="J1385"/>
  <c r="J1062"/>
  <c r="BK1028"/>
  <c i="30" r="BK686"/>
  <c r="BK534"/>
  <c r="BK1023"/>
  <c r="J929"/>
  <c i="33" r="BK224"/>
  <c r="BK319"/>
  <c i="34" r="BK526"/>
  <c i="35" r="J97"/>
  <c i="36" r="J250"/>
  <c i="2" r="BK819"/>
  <c i="4" r="BK641"/>
  <c r="BK1117"/>
  <c r="J1192"/>
  <c r="BK460"/>
  <c i="7" r="BK279"/>
  <c r="BK135"/>
  <c r="J302"/>
  <c i="8" r="J341"/>
  <c r="J305"/>
  <c i="9" r="BK1042"/>
  <c r="J345"/>
  <c r="BK391"/>
  <c i="11" r="J777"/>
  <c i="12" r="J235"/>
  <c r="BK275"/>
  <c i="16" r="J143"/>
  <c i="17" r="J704"/>
  <c r="BK658"/>
  <c i="19" r="J303"/>
  <c r="BK186"/>
  <c i="20" r="BK703"/>
  <c r="BK267"/>
  <c i="21" r="J270"/>
  <c r="BK208"/>
  <c i="23" r="BK204"/>
  <c i="24" r="BK163"/>
  <c i="25" r="BK133"/>
  <c i="26" r="J114"/>
  <c i="28" r="BK267"/>
  <c r="BK928"/>
  <c r="J802"/>
  <c r="BK1219"/>
  <c i="29" r="J108"/>
  <c i="30" r="J419"/>
  <c r="J905"/>
  <c r="BK916"/>
  <c i="32" r="BK127"/>
  <c i="33" r="J154"/>
  <c i="34" r="BK600"/>
  <c i="36" r="J306"/>
  <c i="38" r="J92"/>
  <c i="4" r="J828"/>
  <c r="BK960"/>
  <c i="6" r="J104"/>
  <c i="7" r="BK488"/>
  <c r="BK626"/>
  <c i="8" r="J301"/>
  <c i="9" r="BK462"/>
  <c r="BK318"/>
  <c r="BK993"/>
  <c r="J386"/>
  <c i="11" r="J467"/>
  <c r="J463"/>
  <c i="12" r="J209"/>
  <c r="BK400"/>
  <c i="15" r="BK161"/>
  <c i="16" r="J144"/>
  <c i="17" r="BK148"/>
  <c r="J781"/>
  <c r="BK726"/>
  <c i="19" r="BK201"/>
  <c i="20" r="J763"/>
  <c i="21" r="J809"/>
  <c r="BK329"/>
  <c i="23" r="J280"/>
  <c i="25" r="J267"/>
  <c i="28" r="J543"/>
  <c r="BK496"/>
  <c r="J448"/>
  <c i="29" r="BK106"/>
  <c i="30" r="BK468"/>
  <c r="J443"/>
  <c i="32" r="BK111"/>
  <c i="33" r="J221"/>
  <c i="34" r="BK282"/>
  <c r="BK332"/>
  <c i="36" r="BK142"/>
  <c i="37" r="J100"/>
  <c i="2" r="BK298"/>
  <c r="J543"/>
  <c i="4" r="J1121"/>
  <c r="BK926"/>
  <c i="6" r="J166"/>
  <c i="7" r="J420"/>
  <c r="BK464"/>
  <c i="8" r="J429"/>
  <c r="J259"/>
  <c i="9" r="J497"/>
  <c r="BK258"/>
  <c i="11" r="BK152"/>
  <c i="12" r="J332"/>
  <c i="15" r="J301"/>
  <c r="J449"/>
  <c i="17" r="BK587"/>
  <c r="BK545"/>
  <c i="19" r="J311"/>
  <c r="J152"/>
  <c i="20" r="J495"/>
  <c i="21" r="BK805"/>
  <c r="J1034"/>
  <c i="23" r="BK272"/>
  <c i="24" r="J336"/>
  <c i="28" r="J966"/>
  <c r="BK485"/>
  <c r="BK942"/>
  <c r="J1090"/>
  <c i="29" r="BK135"/>
  <c i="30" r="J684"/>
  <c r="J852"/>
  <c i="31" r="F39"/>
  <c i="1" r="BB90"/>
  <c i="36" r="BK135"/>
  <c i="37" r="J262"/>
  <c i="2" r="J1029"/>
  <c r="J797"/>
  <c r="J933"/>
  <c r="BK740"/>
  <c i="4" r="BK387"/>
  <c r="BK745"/>
  <c r="J541"/>
  <c r="J1006"/>
  <c i="5" r="BK173"/>
  <c i="7" r="J440"/>
  <c r="J660"/>
  <c r="J581"/>
  <c i="8" r="J411"/>
  <c i="9" r="BK758"/>
  <c r="J660"/>
  <c r="J1055"/>
  <c r="J610"/>
  <c i="11" r="J188"/>
  <c i="12" r="J213"/>
  <c r="J383"/>
  <c i="13" r="BK349"/>
  <c i="15" r="J114"/>
  <c i="17" r="BK527"/>
  <c r="J739"/>
  <c i="19" r="J343"/>
  <c i="20" r="BK303"/>
  <c i="21" r="BK293"/>
  <c r="BK396"/>
  <c i="23" r="J378"/>
  <c i="24" r="BK357"/>
  <c i="25" r="BK104"/>
  <c i="28" r="BK550"/>
  <c r="J1321"/>
  <c r="J144"/>
  <c i="30" r="BK364"/>
  <c r="J500"/>
  <c r="BK115"/>
  <c i="32" r="J193"/>
  <c i="34" r="BK154"/>
  <c r="BK569"/>
  <c i="36" r="J302"/>
  <c i="26" l="1" r="T110"/>
  <c r="T93"/>
  <c i="2" r="P286"/>
  <c r="BK396"/>
  <c r="J396"/>
  <c r="J74"/>
  <c r="R688"/>
  <c r="T844"/>
  <c r="R874"/>
  <c r="P953"/>
  <c r="R1021"/>
  <c i="3" r="P100"/>
  <c r="T134"/>
  <c i="4" r="BK217"/>
  <c r="J217"/>
  <c r="J71"/>
  <c r="P407"/>
  <c r="BK644"/>
  <c r="J644"/>
  <c r="J78"/>
  <c r="P700"/>
  <c r="T744"/>
  <c r="BK837"/>
  <c r="J837"/>
  <c r="J87"/>
  <c r="R1008"/>
  <c r="BK1222"/>
  <c r="J1222"/>
  <c r="J92"/>
  <c i="5" r="P164"/>
  <c i="6" r="R145"/>
  <c r="R208"/>
  <c i="7" r="T170"/>
  <c r="BK357"/>
  <c r="J357"/>
  <c r="J74"/>
  <c r="T452"/>
  <c r="R476"/>
  <c r="P523"/>
  <c r="P599"/>
  <c i="8" r="P250"/>
  <c r="T396"/>
  <c i="9" r="P344"/>
  <c r="BK760"/>
  <c r="J760"/>
  <c r="J75"/>
  <c r="BK794"/>
  <c r="J794"/>
  <c r="J76"/>
  <c r="P826"/>
  <c r="R1041"/>
  <c r="R1040"/>
  <c i="11" r="R106"/>
  <c r="BK484"/>
  <c r="J484"/>
  <c r="J76"/>
  <c r="BK776"/>
  <c r="J776"/>
  <c r="J79"/>
  <c i="12" r="T156"/>
  <c r="R267"/>
  <c i="13" r="P318"/>
  <c i="15" r="R215"/>
  <c r="P391"/>
  <c i="16" r="R100"/>
  <c r="P145"/>
  <c i="17" r="P328"/>
  <c r="R547"/>
  <c r="T708"/>
  <c i="19" r="R126"/>
  <c r="BK196"/>
  <c r="J196"/>
  <c r="J74"/>
  <c r="R264"/>
  <c i="20" r="R198"/>
  <c r="T395"/>
  <c r="R504"/>
  <c r="R638"/>
  <c r="P706"/>
  <c r="T800"/>
  <c i="21" r="P249"/>
  <c r="P787"/>
  <c r="T1026"/>
  <c i="23" r="T106"/>
  <c r="T147"/>
  <c r="BK282"/>
  <c r="J282"/>
  <c r="J77"/>
  <c r="BK335"/>
  <c r="J335"/>
  <c r="J78"/>
  <c r="R374"/>
  <c i="24" r="R105"/>
  <c r="P141"/>
  <c r="T258"/>
  <c r="P354"/>
  <c i="25" r="P101"/>
  <c r="P100"/>
  <c r="T211"/>
  <c i="28" r="T278"/>
  <c r="P727"/>
  <c r="BK795"/>
  <c r="J795"/>
  <c r="J83"/>
  <c r="P998"/>
  <c r="R1231"/>
  <c i="29" r="BK105"/>
  <c r="J105"/>
  <c r="J70"/>
  <c r="BK132"/>
  <c r="J132"/>
  <c r="J74"/>
  <c i="30" r="BK239"/>
  <c r="J239"/>
  <c r="J70"/>
  <c r="BK410"/>
  <c r="J410"/>
  <c r="J72"/>
  <c r="P616"/>
  <c r="P957"/>
  <c i="32" r="T173"/>
  <c i="33" r="T160"/>
  <c r="BK271"/>
  <c r="J271"/>
  <c r="J75"/>
  <c r="BK322"/>
  <c r="J322"/>
  <c r="J78"/>
  <c i="34" r="P106"/>
  <c r="P153"/>
  <c r="T409"/>
  <c r="T566"/>
  <c i="36" r="BK129"/>
  <c r="J129"/>
  <c r="J70"/>
  <c r="R152"/>
  <c r="T242"/>
  <c r="P304"/>
  <c i="37" r="P257"/>
  <c i="2" r="BK286"/>
  <c r="J286"/>
  <c r="J71"/>
  <c r="BK578"/>
  <c r="J578"/>
  <c r="J77"/>
  <c r="R788"/>
  <c r="R823"/>
  <c r="P1074"/>
  <c i="4" r="BK118"/>
  <c r="J118"/>
  <c r="J69"/>
  <c r="R194"/>
  <c r="R366"/>
  <c r="T445"/>
  <c r="T644"/>
  <c r="T724"/>
  <c r="BK908"/>
  <c r="J908"/>
  <c r="J88"/>
  <c r="BK1062"/>
  <c r="J1062"/>
  <c r="J90"/>
  <c i="5" r="T100"/>
  <c i="6" r="BK145"/>
  <c r="J145"/>
  <c r="J70"/>
  <c r="T208"/>
  <c i="7" r="T115"/>
  <c r="R357"/>
  <c r="BK452"/>
  <c r="J452"/>
  <c r="J78"/>
  <c r="R466"/>
  <c r="T523"/>
  <c r="T599"/>
  <c i="8" r="T110"/>
  <c r="T139"/>
  <c r="R188"/>
  <c r="R331"/>
  <c r="P355"/>
  <c r="BK440"/>
  <c r="J440"/>
  <c r="J80"/>
  <c i="9" r="R344"/>
  <c r="R760"/>
  <c r="BK926"/>
  <c r="J926"/>
  <c r="J79"/>
  <c i="11" r="T484"/>
  <c r="T776"/>
  <c i="12" r="BK104"/>
  <c r="J104"/>
  <c r="J69"/>
  <c r="R180"/>
  <c r="R225"/>
  <c r="BK250"/>
  <c r="J250"/>
  <c r="J74"/>
  <c r="R391"/>
  <c i="13" r="T327"/>
  <c i="15" r="BK247"/>
  <c r="J247"/>
  <c r="J75"/>
  <c r="R262"/>
  <c r="P272"/>
  <c r="T366"/>
  <c i="16" r="P123"/>
  <c r="P142"/>
  <c r="P134"/>
  <c i="17" r="R328"/>
  <c r="T514"/>
  <c r="P742"/>
  <c i="19" r="P108"/>
  <c r="P179"/>
  <c r="BK264"/>
  <c r="J264"/>
  <c r="J80"/>
  <c r="T302"/>
  <c i="20" r="T198"/>
  <c r="P241"/>
  <c r="P514"/>
  <c r="BK736"/>
  <c r="J736"/>
  <c r="J86"/>
  <c r="P787"/>
  <c i="21" r="T106"/>
  <c r="T186"/>
  <c r="T787"/>
  <c r="BK1026"/>
  <c r="J1026"/>
  <c r="J77"/>
  <c i="22" r="T95"/>
  <c r="T94"/>
  <c i="23" r="BK106"/>
  <c i="24" r="P105"/>
  <c r="R141"/>
  <c r="P258"/>
  <c i="25" r="P176"/>
  <c r="BK269"/>
  <c r="J269"/>
  <c r="J75"/>
  <c i="28" r="T119"/>
  <c r="P241"/>
  <c r="P468"/>
  <c r="BK505"/>
  <c r="J505"/>
  <c r="J74"/>
  <c r="R515"/>
  <c r="T708"/>
  <c r="T777"/>
  <c r="R819"/>
  <c r="P833"/>
  <c r="T938"/>
  <c r="T1130"/>
  <c i="30" r="P111"/>
  <c r="BK369"/>
  <c r="J369"/>
  <c r="J71"/>
  <c r="BK422"/>
  <c r="J422"/>
  <c r="J73"/>
  <c r="BK435"/>
  <c r="J435"/>
  <c r="J74"/>
  <c r="T694"/>
  <c r="BK957"/>
  <c r="J957"/>
  <c r="J85"/>
  <c i="32" r="R173"/>
  <c i="33" r="P160"/>
  <c r="T271"/>
  <c r="R322"/>
  <c i="34" r="R106"/>
  <c r="R153"/>
  <c r="R409"/>
  <c r="R566"/>
  <c i="35" r="BK95"/>
  <c r="J95"/>
  <c r="J68"/>
  <c i="36" r="P129"/>
  <c r="P152"/>
  <c r="P272"/>
  <c i="2" r="BK181"/>
  <c r="J181"/>
  <c r="J70"/>
  <c r="R286"/>
  <c r="P396"/>
  <c r="T688"/>
  <c r="T880"/>
  <c r="T967"/>
  <c i="3" r="R111"/>
  <c r="R131"/>
  <c i="4" r="BK475"/>
  <c r="J475"/>
  <c r="J77"/>
  <c r="T754"/>
  <c r="T1120"/>
  <c i="6" r="P222"/>
  <c r="P221"/>
  <c i="7" r="P257"/>
  <c r="T408"/>
  <c r="BK491"/>
  <c r="J491"/>
  <c r="J83"/>
  <c r="P545"/>
  <c i="8" r="R250"/>
  <c r="BK355"/>
  <c r="J355"/>
  <c r="J77"/>
  <c i="9" r="BK109"/>
  <c r="T243"/>
  <c r="P323"/>
  <c r="P446"/>
  <c r="P834"/>
  <c r="P1023"/>
  <c i="11" r="BK218"/>
  <c r="R648"/>
  <c i="12" r="P104"/>
  <c r="BK180"/>
  <c r="J180"/>
  <c r="J71"/>
  <c r="P225"/>
  <c r="R250"/>
  <c r="P391"/>
  <c i="15" r="P113"/>
  <c r="P198"/>
  <c r="P276"/>
  <c i="16" r="BK100"/>
  <c i="17" r="R109"/>
  <c r="R274"/>
  <c r="P437"/>
  <c r="BK514"/>
  <c r="J514"/>
  <c r="J79"/>
  <c r="BK742"/>
  <c r="J742"/>
  <c r="J83"/>
  <c i="19" r="BK108"/>
  <c r="BK172"/>
  <c r="J172"/>
  <c r="J72"/>
  <c r="BK227"/>
  <c r="J227"/>
  <c r="J78"/>
  <c i="20" r="BK294"/>
  <c r="J294"/>
  <c r="J74"/>
  <c r="P469"/>
  <c r="T593"/>
  <c r="P688"/>
  <c r="P717"/>
  <c r="BK800"/>
  <c r="J800"/>
  <c r="J88"/>
  <c i="21" r="BK314"/>
  <c r="J314"/>
  <c r="J72"/>
  <c r="T749"/>
  <c r="R784"/>
  <c r="R1044"/>
  <c r="R1043"/>
  <c i="23" r="BK130"/>
  <c r="J130"/>
  <c r="J70"/>
  <c r="P147"/>
  <c r="BK174"/>
  <c r="J174"/>
  <c r="J73"/>
  <c r="T282"/>
  <c r="P374"/>
  <c i="24" r="P129"/>
  <c r="BK152"/>
  <c r="J152"/>
  <c r="J72"/>
  <c r="T331"/>
  <c i="25" r="R101"/>
  <c r="R100"/>
  <c r="T176"/>
  <c r="T269"/>
  <c i="28" r="BK534"/>
  <c r="J534"/>
  <c r="J76"/>
  <c r="P708"/>
  <c r="BK777"/>
  <c r="J777"/>
  <c r="J80"/>
  <c r="BK819"/>
  <c r="J819"/>
  <c r="J84"/>
  <c r="R833"/>
  <c r="BK1265"/>
  <c r="J1265"/>
  <c r="J91"/>
  <c i="29" r="T129"/>
  <c i="30" r="P239"/>
  <c r="T410"/>
  <c r="BK616"/>
  <c r="J616"/>
  <c r="J80"/>
  <c r="BK840"/>
  <c r="J840"/>
  <c r="J83"/>
  <c i="32" r="R100"/>
  <c r="BK230"/>
  <c r="J230"/>
  <c r="J73"/>
  <c i="33" r="P107"/>
  <c r="BK220"/>
  <c r="J220"/>
  <c r="J73"/>
  <c r="P300"/>
  <c i="34" r="P215"/>
  <c r="P383"/>
  <c r="P584"/>
  <c r="P583"/>
  <c i="35" r="P95"/>
  <c r="P94"/>
  <c i="1" r="AU94"/>
  <c i="36" r="R170"/>
  <c r="BK288"/>
  <c r="J288"/>
  <c r="J78"/>
  <c i="37" r="BK99"/>
  <c r="J99"/>
  <c r="J65"/>
  <c i="2" r="R118"/>
  <c r="T181"/>
  <c r="T382"/>
  <c r="P578"/>
  <c r="T788"/>
  <c r="T823"/>
  <c r="T1074"/>
  <c i="3" r="P111"/>
  <c r="P134"/>
  <c i="4" r="R118"/>
  <c r="BK194"/>
  <c r="J194"/>
  <c r="J70"/>
  <c r="P366"/>
  <c r="R445"/>
  <c r="BK459"/>
  <c r="J459"/>
  <c r="J76"/>
  <c r="BK682"/>
  <c r="J682"/>
  <c r="J79"/>
  <c r="R724"/>
  <c r="T908"/>
  <c r="T1062"/>
  <c i="5" r="P100"/>
  <c i="6" r="P103"/>
  <c r="R222"/>
  <c r="R221"/>
  <c i="7" r="BK170"/>
  <c r="J170"/>
  <c r="J70"/>
  <c r="P357"/>
  <c r="R452"/>
  <c r="T476"/>
  <c r="BK536"/>
  <c r="J536"/>
  <c r="J85"/>
  <c r="R541"/>
  <c r="P646"/>
  <c i="8" r="R110"/>
  <c r="P139"/>
  <c r="BK188"/>
  <c r="J188"/>
  <c r="J73"/>
  <c r="BK331"/>
  <c r="J331"/>
  <c r="J76"/>
  <c r="R396"/>
  <c i="9" r="T476"/>
  <c r="P926"/>
  <c i="11" r="T218"/>
  <c r="BK648"/>
  <c r="J648"/>
  <c r="J77"/>
  <c i="12" r="T198"/>
  <c r="T339"/>
  <c i="13" r="R318"/>
  <c i="15" r="T198"/>
  <c r="P247"/>
  <c r="R391"/>
  <c i="16" r="P100"/>
  <c r="P99"/>
  <c r="P98"/>
  <c i="1" r="AU73"/>
  <c i="16" r="BK142"/>
  <c r="J142"/>
  <c r="J73"/>
  <c i="17" r="BK274"/>
  <c r="J274"/>
  <c r="J71"/>
  <c r="T437"/>
  <c r="P514"/>
  <c r="R627"/>
  <c i="19" r="P126"/>
  <c r="T172"/>
  <c r="P214"/>
  <c r="P308"/>
  <c i="20" r="R115"/>
  <c r="R241"/>
  <c r="R514"/>
  <c r="BK688"/>
  <c r="J688"/>
  <c r="J81"/>
  <c r="BK717"/>
  <c r="J717"/>
  <c r="J85"/>
  <c r="R800"/>
  <c i="21" r="R186"/>
  <c r="BK904"/>
  <c r="J904"/>
  <c r="J76"/>
  <c i="23" r="T130"/>
  <c r="P159"/>
  <c r="T174"/>
  <c r="P351"/>
  <c i="24" r="R170"/>
  <c i="25" r="R176"/>
  <c r="P269"/>
  <c i="28" r="BK119"/>
  <c r="R241"/>
  <c r="BK468"/>
  <c r="J468"/>
  <c r="J72"/>
  <c r="P505"/>
  <c r="P515"/>
  <c r="P849"/>
  <c r="R1265"/>
  <c i="29" r="P132"/>
  <c i="30" r="R239"/>
  <c r="P410"/>
  <c r="T616"/>
  <c r="T957"/>
  <c i="32" r="BK100"/>
  <c i="33" r="BK199"/>
  <c r="J199"/>
  <c r="J72"/>
  <c r="R271"/>
  <c r="T322"/>
  <c i="34" r="T177"/>
  <c r="T487"/>
  <c i="2" r="T405"/>
  <c r="T548"/>
  <c r="R666"/>
  <c r="R665"/>
  <c r="P770"/>
  <c r="R844"/>
  <c r="P874"/>
  <c r="R953"/>
  <c r="T1021"/>
  <c i="4" r="T118"/>
  <c r="P194"/>
  <c r="BK366"/>
  <c r="J366"/>
  <c r="J72"/>
  <c r="BK445"/>
  <c r="J445"/>
  <c r="J74"/>
  <c r="R644"/>
  <c r="R754"/>
  <c r="P834"/>
  <c r="T834"/>
  <c r="BK1120"/>
  <c r="J1120"/>
  <c r="J91"/>
  <c i="5" r="BK100"/>
  <c r="J100"/>
  <c r="J69"/>
  <c r="BK164"/>
  <c r="J164"/>
  <c r="J74"/>
  <c i="6" r="T145"/>
  <c i="7" r="R257"/>
  <c r="R408"/>
  <c r="BK466"/>
  <c r="J466"/>
  <c r="J79"/>
  <c r="R545"/>
  <c i="8" r="BK250"/>
  <c r="J250"/>
  <c r="J75"/>
  <c r="BK367"/>
  <c r="J367"/>
  <c r="J78"/>
  <c r="R440"/>
  <c i="9" r="BK344"/>
  <c r="J344"/>
  <c r="J72"/>
  <c r="P760"/>
  <c r="R926"/>
  <c i="10" r="P95"/>
  <c r="P94"/>
  <c i="1" r="AU65"/>
  <c i="11" r="P156"/>
  <c r="P182"/>
  <c r="R200"/>
  <c r="BK684"/>
  <c r="J684"/>
  <c r="J78"/>
  <c i="12" r="R198"/>
  <c r="P339"/>
  <c i="15" r="BK276"/>
  <c r="J276"/>
  <c r="J80"/>
  <c i="16" r="T100"/>
  <c i="17" r="BK109"/>
  <c r="P109"/>
  <c r="T274"/>
  <c r="R437"/>
  <c r="R514"/>
  <c r="T742"/>
  <c i="18" r="T106"/>
  <c r="T99"/>
  <c r="T98"/>
  <c i="19" r="BK151"/>
  <c r="J151"/>
  <c r="J71"/>
  <c r="R172"/>
  <c r="BK214"/>
  <c r="J214"/>
  <c r="J77"/>
  <c r="R308"/>
  <c i="20" r="BK198"/>
  <c r="J198"/>
  <c r="J70"/>
  <c r="P395"/>
  <c r="T504"/>
  <c r="T638"/>
  <c r="R706"/>
  <c r="T823"/>
  <c i="21" r="R106"/>
  <c r="BK186"/>
  <c r="J186"/>
  <c r="J70"/>
  <c r="T904"/>
  <c i="22" r="BK95"/>
  <c r="J95"/>
  <c r="J68"/>
  <c i="23" r="R192"/>
  <c r="R335"/>
  <c i="24" r="T170"/>
  <c r="R315"/>
  <c i="25" r="R211"/>
  <c i="28" r="R119"/>
  <c r="T241"/>
  <c r="T468"/>
  <c r="R505"/>
  <c r="T515"/>
  <c r="R849"/>
  <c r="T1265"/>
  <c i="29" r="P129"/>
  <c r="P119"/>
  <c i="30" r="R111"/>
  <c r="T369"/>
  <c r="T422"/>
  <c r="R435"/>
  <c r="BK694"/>
  <c r="J694"/>
  <c r="J81"/>
  <c r="P840"/>
  <c i="32" r="T100"/>
  <c i="33" r="R160"/>
  <c r="T252"/>
  <c r="R293"/>
  <c i="34" r="T106"/>
  <c r="BK153"/>
  <c r="J153"/>
  <c r="J70"/>
  <c r="P409"/>
  <c r="P566"/>
  <c i="36" r="T105"/>
  <c r="P141"/>
  <c r="BK242"/>
  <c r="J242"/>
  <c r="J76"/>
  <c r="P288"/>
  <c i="37" r="R257"/>
  <c i="2" r="P405"/>
  <c r="BK548"/>
  <c r="J548"/>
  <c r="J76"/>
  <c r="BK666"/>
  <c r="J666"/>
  <c r="J79"/>
  <c r="BK770"/>
  <c r="J770"/>
  <c r="J81"/>
  <c r="BK844"/>
  <c r="J844"/>
  <c r="J86"/>
  <c r="T874"/>
  <c r="T953"/>
  <c r="P1021"/>
  <c i="3" r="T111"/>
  <c r="BK134"/>
  <c r="J134"/>
  <c r="J74"/>
  <c i="4" r="R475"/>
  <c r="BK754"/>
  <c r="J754"/>
  <c r="J85"/>
  <c r="BK834"/>
  <c r="J834"/>
  <c r="J86"/>
  <c r="P1120"/>
  <c i="5" r="BK131"/>
  <c r="J131"/>
  <c r="J70"/>
  <c r="BK160"/>
  <c r="J160"/>
  <c r="J73"/>
  <c i="7" r="R115"/>
  <c r="BK317"/>
  <c r="J317"/>
  <c r="J73"/>
  <c r="P437"/>
  <c r="BK476"/>
  <c r="J476"/>
  <c r="J80"/>
  <c r="T545"/>
  <c i="8" r="BK110"/>
  <c r="J110"/>
  <c r="J69"/>
  <c r="R139"/>
  <c r="P188"/>
  <c r="P331"/>
  <c r="T355"/>
  <c r="T440"/>
  <c i="9" r="BK476"/>
  <c r="J476"/>
  <c r="J74"/>
  <c r="T794"/>
  <c r="T826"/>
  <c r="P1041"/>
  <c r="P1040"/>
  <c i="11" r="T106"/>
  <c r="R484"/>
  <c r="R776"/>
  <c i="12" r="P156"/>
  <c r="T267"/>
  <c i="13" r="R101"/>
  <c r="R100"/>
  <c r="R99"/>
  <c r="R327"/>
  <c i="15" r="BK113"/>
  <c r="J113"/>
  <c r="J70"/>
  <c r="P215"/>
  <c r="T391"/>
  <c i="16" r="BK123"/>
  <c r="J123"/>
  <c r="J70"/>
  <c i="17" r="T328"/>
  <c r="BK547"/>
  <c r="J547"/>
  <c r="J80"/>
  <c r="BK708"/>
  <c r="J708"/>
  <c r="J82"/>
  <c i="19" r="P151"/>
  <c r="T196"/>
  <c r="T227"/>
  <c r="T254"/>
  <c r="R302"/>
  <c i="20" r="P115"/>
  <c r="BK395"/>
  <c r="J395"/>
  <c r="J75"/>
  <c r="BK504"/>
  <c r="J504"/>
  <c r="J77"/>
  <c r="P638"/>
  <c r="BK706"/>
  <c r="R823"/>
  <c i="21" r="P106"/>
  <c r="P186"/>
  <c r="R904"/>
  <c i="23" r="BK192"/>
  <c r="J192"/>
  <c r="J76"/>
  <c r="T351"/>
  <c i="24" r="BK129"/>
  <c r="J129"/>
  <c r="J70"/>
  <c r="BK258"/>
  <c r="J258"/>
  <c r="J76"/>
  <c r="T315"/>
  <c i="25" r="T113"/>
  <c r="P264"/>
  <c i="28" r="P278"/>
  <c r="T727"/>
  <c r="R795"/>
  <c r="T998"/>
  <c r="P1231"/>
  <c i="30" r="R447"/>
  <c r="P694"/>
  <c r="R840"/>
  <c i="32" r="P100"/>
  <c i="33" r="T199"/>
  <c r="P271"/>
  <c r="P322"/>
  <c i="34" r="T215"/>
  <c r="BK383"/>
  <c r="J383"/>
  <c r="J73"/>
  <c r="R584"/>
  <c r="R583"/>
  <c i="36" r="P170"/>
  <c r="T288"/>
  <c i="37" r="BK257"/>
  <c r="J257"/>
  <c r="J69"/>
  <c i="40" r="T87"/>
  <c i="2" r="T286"/>
  <c r="T396"/>
  <c r="P688"/>
  <c r="BK880"/>
  <c r="J880"/>
  <c r="J88"/>
  <c r="BK967"/>
  <c r="J967"/>
  <c r="J90"/>
  <c i="3" r="T131"/>
  <c r="T125"/>
  <c i="4" r="P217"/>
  <c r="R407"/>
  <c r="R459"/>
  <c r="T682"/>
  <c r="BK724"/>
  <c r="J724"/>
  <c r="J83"/>
  <c r="P908"/>
  <c r="R1062"/>
  <c i="5" r="T164"/>
  <c i="7" r="BK257"/>
  <c r="J257"/>
  <c r="J72"/>
  <c r="BK408"/>
  <c r="J408"/>
  <c r="J75"/>
  <c r="T466"/>
  <c r="R523"/>
  <c r="R599"/>
  <c i="8" r="R167"/>
  <c r="R218"/>
  <c r="P367"/>
  <c r="T458"/>
  <c r="T457"/>
  <c i="9" r="P476"/>
  <c r="P794"/>
  <c r="BK826"/>
  <c r="J826"/>
  <c r="J77"/>
  <c r="BK1041"/>
  <c r="J1041"/>
  <c r="J83"/>
  <c i="11" r="R156"/>
  <c r="R182"/>
  <c r="BK200"/>
  <c r="J200"/>
  <c r="J72"/>
  <c r="P684"/>
  <c i="12" r="T104"/>
  <c r="BK267"/>
  <c r="J267"/>
  <c r="J75"/>
  <c r="T391"/>
  <c i="13" r="BK327"/>
  <c r="J327"/>
  <c r="J69"/>
  <c i="15" r="R247"/>
  <c r="T262"/>
  <c r="T272"/>
  <c r="P366"/>
  <c i="16" r="R145"/>
  <c i="17" r="T167"/>
  <c r="T312"/>
  <c r="BK461"/>
  <c r="J461"/>
  <c r="J78"/>
  <c r="R742"/>
  <c i="18" r="BK106"/>
  <c r="J106"/>
  <c r="J70"/>
  <c i="19" r="T108"/>
  <c r="BK179"/>
  <c r="J179"/>
  <c r="J73"/>
  <c r="P227"/>
  <c r="BK254"/>
  <c r="J254"/>
  <c r="J79"/>
  <c r="P254"/>
  <c r="BK302"/>
  <c r="J302"/>
  <c r="J81"/>
  <c i="20" r="P294"/>
  <c r="T469"/>
  <c r="BK593"/>
  <c r="J593"/>
  <c r="J79"/>
  <c r="R736"/>
  <c r="BK787"/>
  <c r="J787"/>
  <c r="J87"/>
  <c i="21" r="BK106"/>
  <c r="J106"/>
  <c r="J69"/>
  <c r="BK249"/>
  <c r="J249"/>
  <c r="J71"/>
  <c r="P904"/>
  <c i="22" r="R95"/>
  <c r="R94"/>
  <c i="23" r="P130"/>
  <c r="R147"/>
  <c r="P174"/>
  <c r="R282"/>
  <c r="BK374"/>
  <c r="J374"/>
  <c r="J80"/>
  <c i="24" r="BK170"/>
  <c r="J170"/>
  <c r="J75"/>
  <c r="BK315"/>
  <c r="J315"/>
  <c r="J77"/>
  <c r="T354"/>
  <c i="25" r="BK101"/>
  <c r="J101"/>
  <c r="J69"/>
  <c r="BK176"/>
  <c r="J176"/>
  <c r="J72"/>
  <c r="T264"/>
  <c i="28" r="R534"/>
  <c r="R708"/>
  <c r="P777"/>
  <c r="P819"/>
  <c r="BK833"/>
  <c r="J833"/>
  <c r="J85"/>
  <c r="BK938"/>
  <c r="J938"/>
  <c r="J87"/>
  <c r="P1130"/>
  <c i="29" r="T105"/>
  <c r="T99"/>
  <c r="T132"/>
  <c i="30" r="T239"/>
  <c r="R410"/>
  <c r="R616"/>
  <c r="R957"/>
  <c i="33" r="P199"/>
  <c r="R252"/>
  <c r="T293"/>
  <c r="P340"/>
  <c r="P339"/>
  <c i="34" r="BK106"/>
  <c r="J106"/>
  <c r="J69"/>
  <c r="T153"/>
  <c r="R487"/>
  <c i="35" r="T95"/>
  <c r="T94"/>
  <c i="36" r="T170"/>
  <c r="R288"/>
  <c i="37" r="BK248"/>
  <c r="J248"/>
  <c r="J68"/>
  <c i="2" r="R181"/>
  <c r="R382"/>
  <c r="T578"/>
  <c r="BK788"/>
  <c r="J788"/>
  <c r="J84"/>
  <c r="BK823"/>
  <c r="J823"/>
  <c r="J85"/>
  <c r="R1074"/>
  <c i="4" r="P118"/>
  <c r="T194"/>
  <c r="T366"/>
  <c r="P445"/>
  <c r="P459"/>
  <c r="P682"/>
  <c r="P754"/>
  <c r="R834"/>
  <c r="R1120"/>
  <c i="5" r="R164"/>
  <c i="6" r="BK103"/>
  <c r="J103"/>
  <c r="J69"/>
  <c r="BK222"/>
  <c r="J222"/>
  <c r="J77"/>
  <c i="7" r="P115"/>
  <c r="T317"/>
  <c r="R437"/>
  <c r="T491"/>
  <c r="R536"/>
  <c r="BK541"/>
  <c r="J541"/>
  <c r="J86"/>
  <c r="R646"/>
  <c i="8" r="P167"/>
  <c r="P218"/>
  <c r="BK396"/>
  <c r="J396"/>
  <c r="J79"/>
  <c r="R458"/>
  <c r="R457"/>
  <c i="9" r="P109"/>
  <c r="P108"/>
  <c r="P107"/>
  <c i="1" r="AU64"/>
  <c i="9" r="P243"/>
  <c r="R323"/>
  <c r="T446"/>
  <c r="BK834"/>
  <c r="J834"/>
  <c r="J78"/>
  <c r="R1023"/>
  <c i="10" r="BK95"/>
  <c r="J95"/>
  <c r="J68"/>
  <c i="11" r="P106"/>
  <c r="P484"/>
  <c r="P776"/>
  <c i="12" r="BK156"/>
  <c r="J156"/>
  <c r="J70"/>
  <c r="T180"/>
  <c r="T225"/>
  <c r="P250"/>
  <c i="15" r="R113"/>
  <c r="R107"/>
  <c r="R198"/>
  <c r="T276"/>
  <c r="T261"/>
  <c i="16" r="R123"/>
  <c r="R142"/>
  <c r="R134"/>
  <c i="17" r="P167"/>
  <c r="P312"/>
  <c r="T461"/>
  <c r="P627"/>
  <c i="18" r="P106"/>
  <c r="P99"/>
  <c r="P98"/>
  <c i="1" r="AU75"/>
  <c i="19" r="T151"/>
  <c r="R196"/>
  <c r="R227"/>
  <c r="R254"/>
  <c r="P302"/>
  <c i="20" r="P198"/>
  <c r="R395"/>
  <c r="P504"/>
  <c r="BK638"/>
  <c r="J638"/>
  <c r="J80"/>
  <c r="T706"/>
  <c r="BK823"/>
  <c r="J823"/>
  <c r="J89"/>
  <c i="21" r="R314"/>
  <c r="R749"/>
  <c r="P784"/>
  <c r="T1044"/>
  <c r="T1043"/>
  <c i="23" r="P106"/>
  <c r="P105"/>
  <c r="BK147"/>
  <c r="J147"/>
  <c r="J71"/>
  <c r="T159"/>
  <c r="R174"/>
  <c r="BK351"/>
  <c r="J351"/>
  <c r="J79"/>
  <c i="24" r="T129"/>
  <c r="T152"/>
  <c r="BK331"/>
  <c r="J331"/>
  <c r="J78"/>
  <c i="25" r="BK113"/>
  <c r="BK264"/>
  <c r="J264"/>
  <c r="J74"/>
  <c i="28" r="T534"/>
  <c r="BK708"/>
  <c r="J708"/>
  <c r="J78"/>
  <c r="R777"/>
  <c r="T819"/>
  <c r="T833"/>
  <c r="R938"/>
  <c r="BK1130"/>
  <c r="J1130"/>
  <c r="J89"/>
  <c i="29" r="P105"/>
  <c r="P99"/>
  <c r="P98"/>
  <c i="1" r="AU88"/>
  <c i="29" r="R129"/>
  <c i="30" r="T111"/>
  <c r="R369"/>
  <c r="P422"/>
  <c r="T435"/>
  <c r="BK592"/>
  <c r="J592"/>
  <c r="J77"/>
  <c r="T747"/>
  <c r="P941"/>
  <c i="32" r="BK173"/>
  <c r="J173"/>
  <c r="J70"/>
  <c i="33" r="BK107"/>
  <c r="R220"/>
  <c r="R300"/>
  <c i="34" r="BK177"/>
  <c r="J177"/>
  <c r="J71"/>
  <c r="P487"/>
  <c i="36" r="BK105"/>
  <c r="J105"/>
  <c r="J69"/>
  <c r="T129"/>
  <c r="T141"/>
  <c r="BK272"/>
  <c r="J272"/>
  <c r="J77"/>
  <c r="R304"/>
  <c i="37" r="P99"/>
  <c r="R248"/>
  <c i="40" r="P87"/>
  <c i="2" r="BK118"/>
  <c r="J118"/>
  <c r="J69"/>
  <c r="R405"/>
  <c r="R548"/>
  <c r="T666"/>
  <c r="T665"/>
  <c r="R770"/>
  <c r="R880"/>
  <c r="P967"/>
  <c i="3" r="R100"/>
  <c r="R99"/>
  <c r="R134"/>
  <c i="4" r="T217"/>
  <c r="BK407"/>
  <c r="J407"/>
  <c r="J73"/>
  <c r="P644"/>
  <c r="R700"/>
  <c r="BK744"/>
  <c r="J744"/>
  <c r="J84"/>
  <c r="R837"/>
  <c r="T1008"/>
  <c r="P1222"/>
  <c i="5" r="R131"/>
  <c r="P160"/>
  <c r="P145"/>
  <c i="6" r="T103"/>
  <c r="T102"/>
  <c i="7" r="T257"/>
  <c r="P408"/>
  <c r="P476"/>
  <c r="BK545"/>
  <c r="J545"/>
  <c r="J87"/>
  <c i="8" r="BK167"/>
  <c r="J167"/>
  <c r="J72"/>
  <c r="BK218"/>
  <c r="J218"/>
  <c r="J74"/>
  <c r="T367"/>
  <c r="BK458"/>
  <c r="J458"/>
  <c r="J83"/>
  <c i="9" r="R109"/>
  <c r="R243"/>
  <c r="T323"/>
  <c r="R446"/>
  <c r="R834"/>
  <c r="BK1023"/>
  <c r="J1023"/>
  <c r="J80"/>
  <c i="10" r="R95"/>
  <c r="R94"/>
  <c i="11" r="T156"/>
  <c r="T182"/>
  <c r="P200"/>
  <c r="T684"/>
  <c i="12" r="R156"/>
  <c r="P267"/>
  <c i="13" r="BK101"/>
  <c r="J101"/>
  <c r="J65"/>
  <c r="P327"/>
  <c i="15" r="BK215"/>
  <c r="J215"/>
  <c r="J74"/>
  <c r="BK262"/>
  <c r="J262"/>
  <c r="J78"/>
  <c r="BK272"/>
  <c r="J272"/>
  <c r="J79"/>
  <c r="R366"/>
  <c i="16" r="T123"/>
  <c r="T142"/>
  <c i="17" r="BK167"/>
  <c r="J167"/>
  <c r="J70"/>
  <c r="BK312"/>
  <c r="J312"/>
  <c r="J73"/>
  <c r="P461"/>
  <c r="BK627"/>
  <c r="J627"/>
  <c r="J81"/>
  <c i="18" r="R106"/>
  <c r="R99"/>
  <c r="R98"/>
  <c i="19" r="R108"/>
  <c r="R179"/>
  <c r="T214"/>
  <c r="T308"/>
  <c i="20" r="R294"/>
  <c r="BK469"/>
  <c r="J469"/>
  <c r="J76"/>
  <c r="P593"/>
  <c r="R688"/>
  <c r="R717"/>
  <c r="P823"/>
  <c i="21" r="T249"/>
  <c r="R787"/>
  <c r="P1026"/>
  <c i="23" r="R130"/>
  <c r="R159"/>
  <c r="P282"/>
  <c r="P335"/>
  <c r="T374"/>
  <c i="24" r="P170"/>
  <c r="P315"/>
  <c r="R354"/>
  <c i="25" r="T101"/>
  <c r="T100"/>
  <c r="P211"/>
  <c i="28" r="P119"/>
  <c r="BK241"/>
  <c r="J241"/>
  <c r="J70"/>
  <c r="R468"/>
  <c r="T505"/>
  <c r="BK727"/>
  <c r="J727"/>
  <c r="J79"/>
  <c r="T795"/>
  <c r="BK998"/>
  <c r="J998"/>
  <c r="J88"/>
  <c r="T1231"/>
  <c i="30" r="T447"/>
  <c r="P592"/>
  <c r="BK747"/>
  <c r="J747"/>
  <c r="J82"/>
  <c r="R941"/>
  <c i="32" r="R230"/>
  <c i="33" r="R107"/>
  <c r="P220"/>
  <c r="BK300"/>
  <c r="J300"/>
  <c r="J77"/>
  <c r="T340"/>
  <c r="T339"/>
  <c i="34" r="R177"/>
  <c r="BK409"/>
  <c r="J409"/>
  <c r="J75"/>
  <c r="BK566"/>
  <c r="J566"/>
  <c r="J77"/>
  <c i="35" r="R95"/>
  <c r="R94"/>
  <c i="36" r="BK170"/>
  <c r="J170"/>
  <c r="J75"/>
  <c r="R272"/>
  <c i="37" r="T257"/>
  <c i="40" r="R87"/>
  <c i="2" r="P181"/>
  <c r="P382"/>
  <c r="R578"/>
  <c r="P788"/>
  <c r="P823"/>
  <c r="BK1074"/>
  <c r="J1074"/>
  <c r="J92"/>
  <c i="3" r="BK111"/>
  <c r="J111"/>
  <c r="J70"/>
  <c r="BK131"/>
  <c r="J131"/>
  <c r="J73"/>
  <c i="4" r="P475"/>
  <c r="T700"/>
  <c r="P744"/>
  <c r="P837"/>
  <c r="P1008"/>
  <c r="T1222"/>
  <c i="5" r="R100"/>
  <c r="R99"/>
  <c i="6" r="P145"/>
  <c r="BK208"/>
  <c r="J208"/>
  <c r="J74"/>
  <c i="7" r="R170"/>
  <c r="P317"/>
  <c r="BK437"/>
  <c r="J437"/>
  <c r="J76"/>
  <c r="P491"/>
  <c r="T536"/>
  <c r="T541"/>
  <c r="T646"/>
  <c i="8" r="BK139"/>
  <c r="J139"/>
  <c r="J71"/>
  <c r="T188"/>
  <c r="T331"/>
  <c r="R355"/>
  <c r="P440"/>
  <c i="9" r="T109"/>
  <c r="BK243"/>
  <c r="J243"/>
  <c r="J70"/>
  <c r="BK323"/>
  <c r="J323"/>
  <c r="J71"/>
  <c r="BK446"/>
  <c r="J446"/>
  <c r="J73"/>
  <c r="T834"/>
  <c r="T1023"/>
  <c i="11" r="R218"/>
  <c r="P648"/>
  <c i="12" r="P198"/>
  <c r="BK339"/>
  <c r="J339"/>
  <c r="J76"/>
  <c i="13" r="T101"/>
  <c r="BK318"/>
  <c r="J318"/>
  <c r="J68"/>
  <c i="15" r="T113"/>
  <c r="R276"/>
  <c i="17" r="BK328"/>
  <c r="J328"/>
  <c r="J74"/>
  <c r="T547"/>
  <c r="P708"/>
  <c i="19" r="R151"/>
  <c r="P196"/>
  <c r="T264"/>
  <c i="20" r="T115"/>
  <c r="T241"/>
  <c r="BK514"/>
  <c r="J514"/>
  <c r="J78"/>
  <c r="P736"/>
  <c r="T787"/>
  <c i="21" r="R249"/>
  <c r="BK787"/>
  <c r="J787"/>
  <c r="J75"/>
  <c r="R1026"/>
  <c i="23" r="P192"/>
  <c r="P191"/>
  <c r="T335"/>
  <c i="24" r="R129"/>
  <c r="R152"/>
  <c r="R331"/>
  <c i="25" r="R113"/>
  <c r="R269"/>
  <c i="28" r="R278"/>
  <c r="BK515"/>
  <c r="J515"/>
  <c r="J75"/>
  <c r="T849"/>
  <c r="P1265"/>
  <c i="29" r="BK129"/>
  <c r="J129"/>
  <c r="J73"/>
  <c i="30" r="BK111"/>
  <c r="J111"/>
  <c r="J69"/>
  <c r="P369"/>
  <c r="R422"/>
  <c r="P435"/>
  <c r="T592"/>
  <c r="P747"/>
  <c r="BK941"/>
  <c r="J941"/>
  <c r="J84"/>
  <c i="32" r="P173"/>
  <c r="T230"/>
  <c i="33" r="T107"/>
  <c r="T106"/>
  <c r="T105"/>
  <c r="T220"/>
  <c r="T300"/>
  <c r="R340"/>
  <c r="R339"/>
  <c i="34" r="P177"/>
  <c r="BK487"/>
  <c r="J487"/>
  <c r="J76"/>
  <c i="36" r="P105"/>
  <c r="P104"/>
  <c r="BK141"/>
  <c r="J141"/>
  <c r="J71"/>
  <c r="T152"/>
  <c r="P242"/>
  <c r="BK304"/>
  <c r="J304"/>
  <c r="J79"/>
  <c i="37" r="T248"/>
  <c i="40" r="P131"/>
  <c i="2" r="P118"/>
  <c r="BK382"/>
  <c r="J382"/>
  <c r="J72"/>
  <c r="R396"/>
  <c r="BK688"/>
  <c r="J688"/>
  <c r="J80"/>
  <c r="P844"/>
  <c r="BK874"/>
  <c r="J874"/>
  <c r="J87"/>
  <c r="BK953"/>
  <c r="J953"/>
  <c r="J89"/>
  <c r="BK1021"/>
  <c r="J1021"/>
  <c r="J91"/>
  <c i="3" r="BK100"/>
  <c r="J100"/>
  <c r="J69"/>
  <c i="4" r="R217"/>
  <c r="T407"/>
  <c r="T459"/>
  <c r="R682"/>
  <c r="P724"/>
  <c r="R908"/>
  <c r="P1062"/>
  <c i="5" r="T131"/>
  <c r="R160"/>
  <c r="R145"/>
  <c i="6" r="T222"/>
  <c r="T221"/>
  <c i="7" r="P170"/>
  <c r="R317"/>
  <c r="T437"/>
  <c r="R491"/>
  <c r="R490"/>
  <c r="P536"/>
  <c r="P541"/>
  <c r="BK646"/>
  <c r="J646"/>
  <c r="J89"/>
  <c i="8" r="P110"/>
  <c r="T250"/>
  <c r="P396"/>
  <c i="9" r="T344"/>
  <c r="T760"/>
  <c r="T926"/>
  <c i="11" r="BK106"/>
  <c r="J106"/>
  <c r="J69"/>
  <c r="BK156"/>
  <c r="J156"/>
  <c r="J70"/>
  <c r="BK182"/>
  <c r="J182"/>
  <c r="J71"/>
  <c r="T200"/>
  <c r="R684"/>
  <c i="12" r="R104"/>
  <c r="P180"/>
  <c r="BK225"/>
  <c r="J225"/>
  <c r="J73"/>
  <c r="T250"/>
  <c r="BK391"/>
  <c r="J391"/>
  <c r="J77"/>
  <c i="13" r="P101"/>
  <c r="P100"/>
  <c r="P99"/>
  <c i="1" r="AU68"/>
  <c i="15" r="T215"/>
  <c r="BK391"/>
  <c r="J391"/>
  <c r="J82"/>
  <c i="16" r="T145"/>
  <c i="17" r="T109"/>
  <c r="T108"/>
  <c r="P274"/>
  <c r="BK437"/>
  <c r="J437"/>
  <c r="J75"/>
  <c r="P547"/>
  <c r="R708"/>
  <c i="19" r="BK126"/>
  <c r="J126"/>
  <c r="J70"/>
  <c r="T179"/>
  <c r="P264"/>
  <c i="20" r="T294"/>
  <c r="R469"/>
  <c r="R593"/>
  <c r="T688"/>
  <c r="T717"/>
  <c r="P800"/>
  <c i="21" r="T314"/>
  <c r="BK749"/>
  <c r="J749"/>
  <c r="J73"/>
  <c r="BK784"/>
  <c r="J784"/>
  <c r="J74"/>
  <c r="BK1044"/>
  <c r="BK1043"/>
  <c r="J1043"/>
  <c r="J79"/>
  <c i="22" r="P95"/>
  <c r="P94"/>
  <c i="1" r="AU79"/>
  <c i="23" r="T192"/>
  <c r="T191"/>
  <c r="R351"/>
  <c i="24" r="BK105"/>
  <c r="BK141"/>
  <c r="J141"/>
  <c r="J71"/>
  <c r="P152"/>
  <c r="P331"/>
  <c i="25" r="P113"/>
  <c r="P112"/>
  <c r="R264"/>
  <c i="28" r="BK278"/>
  <c r="J278"/>
  <c r="J71"/>
  <c r="R727"/>
  <c r="P795"/>
  <c r="R998"/>
  <c r="BK1231"/>
  <c r="J1231"/>
  <c r="J90"/>
  <c i="29" r="R105"/>
  <c r="R99"/>
  <c r="R132"/>
  <c i="30" r="P447"/>
  <c r="R592"/>
  <c r="R747"/>
  <c r="T941"/>
  <c i="33" r="R199"/>
  <c r="P252"/>
  <c r="P293"/>
  <c r="BK340"/>
  <c r="J340"/>
  <c r="J81"/>
  <c i="34" r="R215"/>
  <c r="R383"/>
  <c r="T584"/>
  <c r="T583"/>
  <c i="36" r="R129"/>
  <c r="R141"/>
  <c r="R242"/>
  <c r="T304"/>
  <c i="37" r="T99"/>
  <c r="T98"/>
  <c r="T97"/>
  <c r="P248"/>
  <c i="40" r="BK103"/>
  <c r="J103"/>
  <c r="J62"/>
  <c r="R131"/>
  <c i="2" r="T118"/>
  <c r="T117"/>
  <c r="BK405"/>
  <c r="J405"/>
  <c r="J75"/>
  <c r="P548"/>
  <c r="P666"/>
  <c r="P665"/>
  <c r="T770"/>
  <c r="P880"/>
  <c r="R967"/>
  <c i="3" r="T100"/>
  <c r="T99"/>
  <c r="T98"/>
  <c r="P131"/>
  <c r="P125"/>
  <c i="4" r="T475"/>
  <c r="BK700"/>
  <c r="R744"/>
  <c r="T837"/>
  <c r="BK1008"/>
  <c r="J1008"/>
  <c r="J89"/>
  <c r="R1222"/>
  <c i="5" r="P131"/>
  <c r="T160"/>
  <c r="T145"/>
  <c i="6" r="R103"/>
  <c r="R102"/>
  <c r="R101"/>
  <c r="P208"/>
  <c i="7" r="BK115"/>
  <c r="J115"/>
  <c r="J69"/>
  <c r="T357"/>
  <c r="P452"/>
  <c r="P466"/>
  <c r="BK523"/>
  <c r="J523"/>
  <c r="J84"/>
  <c r="BK599"/>
  <c r="J599"/>
  <c r="J88"/>
  <c i="8" r="T167"/>
  <c r="T218"/>
  <c r="R367"/>
  <c r="P458"/>
  <c r="P457"/>
  <c i="9" r="R476"/>
  <c r="R794"/>
  <c r="R826"/>
  <c r="T1041"/>
  <c r="T1040"/>
  <c i="10" r="T95"/>
  <c r="T94"/>
  <c i="11" r="P218"/>
  <c r="P217"/>
  <c r="T648"/>
  <c i="12" r="BK198"/>
  <c r="J198"/>
  <c r="J72"/>
  <c r="R339"/>
  <c i="13" r="T318"/>
  <c i="15" r="BK198"/>
  <c r="J198"/>
  <c r="J72"/>
  <c r="T247"/>
  <c r="P262"/>
  <c r="R272"/>
  <c r="BK366"/>
  <c r="J366"/>
  <c r="J81"/>
  <c i="16" r="BK145"/>
  <c r="J145"/>
  <c r="J74"/>
  <c i="17" r="R167"/>
  <c r="R312"/>
  <c r="R461"/>
  <c r="R460"/>
  <c r="T627"/>
  <c i="19" r="T126"/>
  <c r="T107"/>
  <c r="P172"/>
  <c r="R214"/>
  <c r="R213"/>
  <c r="BK308"/>
  <c r="J308"/>
  <c r="J82"/>
  <c i="20" r="BK115"/>
  <c r="BK241"/>
  <c r="J241"/>
  <c r="J73"/>
  <c r="T514"/>
  <c r="T736"/>
  <c r="R787"/>
  <c i="21" r="P314"/>
  <c r="P749"/>
  <c r="T784"/>
  <c r="P1044"/>
  <c r="P1043"/>
  <c i="23" r="R106"/>
  <c r="R105"/>
  <c r="BK159"/>
  <c r="J159"/>
  <c r="J72"/>
  <c i="24" r="T105"/>
  <c r="T104"/>
  <c r="T141"/>
  <c r="R258"/>
  <c r="BK354"/>
  <c r="J354"/>
  <c r="J79"/>
  <c i="25" r="BK211"/>
  <c r="J211"/>
  <c r="J73"/>
  <c i="28" r="P534"/>
  <c r="BK849"/>
  <c r="J849"/>
  <c r="J86"/>
  <c r="P938"/>
  <c r="R1130"/>
  <c r="R1398"/>
  <c i="30" r="BK447"/>
  <c r="J447"/>
  <c r="J75"/>
  <c r="R694"/>
  <c r="T840"/>
  <c i="32" r="P230"/>
  <c i="33" r="BK160"/>
  <c r="J160"/>
  <c r="J70"/>
  <c r="BK252"/>
  <c r="J252"/>
  <c r="J74"/>
  <c r="BK293"/>
  <c r="J293"/>
  <c r="J76"/>
  <c i="34" r="BK215"/>
  <c r="J215"/>
  <c r="J72"/>
  <c r="T383"/>
  <c r="BK584"/>
  <c r="J584"/>
  <c r="J80"/>
  <c i="36" r="R105"/>
  <c r="R104"/>
  <c r="BK152"/>
  <c r="J152"/>
  <c r="J72"/>
  <c r="T272"/>
  <c i="37" r="R99"/>
  <c r="R98"/>
  <c r="R97"/>
  <c i="40" r="BK87"/>
  <c r="J87"/>
  <c r="J61"/>
  <c r="P103"/>
  <c r="BK131"/>
  <c r="J131"/>
  <c r="J64"/>
  <c r="T131"/>
  <c i="2" r="BK784"/>
  <c r="J784"/>
  <c r="J82"/>
  <c i="14" r="BK90"/>
  <c r="J90"/>
  <c r="J65"/>
  <c i="2" r="BK392"/>
  <c r="J392"/>
  <c r="J73"/>
  <c i="13" r="BK301"/>
  <c r="J301"/>
  <c r="J66"/>
  <c i="19" r="BK210"/>
  <c r="J210"/>
  <c r="J75"/>
  <c i="27" r="BK90"/>
  <c i="28" r="BK704"/>
  <c r="J704"/>
  <c r="J77"/>
  <c i="30" r="BK588"/>
  <c r="J588"/>
  <c r="J76"/>
  <c i="39" r="BK83"/>
  <c r="J83"/>
  <c r="J61"/>
  <c i="5" r="BK146"/>
  <c r="J146"/>
  <c r="J72"/>
  <c i="11" r="BK784"/>
  <c r="J784"/>
  <c r="J80"/>
  <c i="18" r="BK130"/>
  <c r="J130"/>
  <c r="J74"/>
  <c i="24" r="BK166"/>
  <c r="J166"/>
  <c r="J73"/>
  <c i="27" r="BK92"/>
  <c r="J92"/>
  <c r="J66"/>
  <c i="38" r="BK91"/>
  <c r="J91"/>
  <c r="J65"/>
  <c r="BK95"/>
  <c r="J95"/>
  <c r="J67"/>
  <c i="8" r="BK473"/>
  <c r="J473"/>
  <c r="J84"/>
  <c i="9" r="BK1037"/>
  <c r="J1037"/>
  <c r="J81"/>
  <c i="14" r="BK92"/>
  <c r="J92"/>
  <c r="J66"/>
  <c i="15" r="BK190"/>
  <c r="J190"/>
  <c r="J71"/>
  <c i="18" r="BK100"/>
  <c r="J100"/>
  <c r="J69"/>
  <c r="BK128"/>
  <c r="J128"/>
  <c r="J73"/>
  <c i="22" r="BK101"/>
  <c r="J101"/>
  <c r="J70"/>
  <c i="26" r="BK107"/>
  <c r="J107"/>
  <c r="J66"/>
  <c r="BK117"/>
  <c r="J117"/>
  <c r="J71"/>
  <c i="7" r="BK487"/>
  <c r="J487"/>
  <c r="J81"/>
  <c i="15" r="BK208"/>
  <c r="J208"/>
  <c r="J73"/>
  <c i="20" r="BK702"/>
  <c r="J702"/>
  <c r="J82"/>
  <c i="26" r="BK113"/>
  <c r="J113"/>
  <c r="J69"/>
  <c i="32" r="BK225"/>
  <c r="J225"/>
  <c r="J72"/>
  <c i="33" r="BK336"/>
  <c r="J336"/>
  <c r="J79"/>
  <c i="4" r="BK696"/>
  <c r="J696"/>
  <c r="J80"/>
  <c i="6" r="BK193"/>
  <c r="J193"/>
  <c r="J71"/>
  <c r="BK202"/>
  <c r="J202"/>
  <c r="J73"/>
  <c r="BK218"/>
  <c r="J218"/>
  <c r="J75"/>
  <c i="12" r="BK399"/>
  <c r="J399"/>
  <c r="J78"/>
  <c i="20" r="BK223"/>
  <c r="J223"/>
  <c r="J71"/>
  <c i="28" r="BK495"/>
  <c r="J495"/>
  <c r="J73"/>
  <c i="34" r="BK407"/>
  <c r="J407"/>
  <c r="J74"/>
  <c i="37" r="BK272"/>
  <c i="3" r="BK126"/>
  <c r="J126"/>
  <c r="J72"/>
  <c i="7" r="BK446"/>
  <c r="J446"/>
  <c r="J77"/>
  <c i="11" r="BK214"/>
  <c r="J214"/>
  <c r="J73"/>
  <c i="15" r="BK108"/>
  <c r="J108"/>
  <c r="J69"/>
  <c i="21" r="BK1040"/>
  <c r="J1040"/>
  <c r="J78"/>
  <c i="28" r="BK791"/>
  <c r="J791"/>
  <c r="J81"/>
  <c i="37" r="BK268"/>
  <c r="J268"/>
  <c r="J70"/>
  <c i="7" r="BK252"/>
  <c r="J252"/>
  <c r="J71"/>
  <c i="8" r="BK129"/>
  <c r="J129"/>
  <c r="J70"/>
  <c i="13" r="BK338"/>
  <c r="J338"/>
  <c r="J70"/>
  <c r="BK346"/>
  <c r="J346"/>
  <c r="J74"/>
  <c i="20" r="BK237"/>
  <c r="J237"/>
  <c r="J72"/>
  <c i="23" r="BK188"/>
  <c r="J188"/>
  <c r="J74"/>
  <c i="30" r="BK612"/>
  <c r="J612"/>
  <c r="J78"/>
  <c i="35" r="BK100"/>
  <c r="J100"/>
  <c r="J70"/>
  <c i="13" r="BK344"/>
  <c r="J344"/>
  <c r="J73"/>
  <c r="BK350"/>
  <c r="J350"/>
  <c r="J76"/>
  <c i="15" r="BK258"/>
  <c r="J258"/>
  <c r="J76"/>
  <c i="26" r="BK95"/>
  <c r="J95"/>
  <c r="J65"/>
  <c r="BK111"/>
  <c r="J111"/>
  <c r="J68"/>
  <c i="28" r="BK1399"/>
  <c r="J1399"/>
  <c r="J93"/>
  <c i="32" r="BK220"/>
  <c r="J220"/>
  <c r="J71"/>
  <c i="37" r="BK243"/>
  <c r="J243"/>
  <c r="J67"/>
  <c r="BK274"/>
  <c r="J274"/>
  <c r="J73"/>
  <c i="16" r="BK135"/>
  <c r="J135"/>
  <c r="J72"/>
  <c i="17" r="BK457"/>
  <c r="J457"/>
  <c r="J76"/>
  <c i="18" r="BK121"/>
  <c r="BK120"/>
  <c r="J120"/>
  <c r="J71"/>
  <c i="29" r="BK100"/>
  <c r="J100"/>
  <c r="J69"/>
  <c i="34" r="BK580"/>
  <c r="J580"/>
  <c r="J78"/>
  <c i="37" r="BK230"/>
  <c r="J230"/>
  <c r="J66"/>
  <c i="38" r="BK93"/>
  <c r="J93"/>
  <c r="J66"/>
  <c i="4" r="BK454"/>
  <c r="J454"/>
  <c r="J75"/>
  <c i="6" r="BK198"/>
  <c r="J198"/>
  <c r="J72"/>
  <c i="8" r="BK454"/>
  <c r="J454"/>
  <c r="J81"/>
  <c i="10" r="BK100"/>
  <c r="J100"/>
  <c r="J70"/>
  <c i="13" r="BK313"/>
  <c r="J313"/>
  <c r="J67"/>
  <c r="BK342"/>
  <c r="J342"/>
  <c r="J72"/>
  <c r="BK352"/>
  <c r="J352"/>
  <c r="J77"/>
  <c i="17" r="BK305"/>
  <c r="J305"/>
  <c r="J72"/>
  <c i="31" r="BK95"/>
  <c r="J95"/>
  <c r="J69"/>
  <c i="32" r="BK240"/>
  <c r="J240"/>
  <c r="J74"/>
  <c i="36" r="BK166"/>
  <c r="J166"/>
  <c r="J73"/>
  <c i="40" r="BK140"/>
  <c r="J140"/>
  <c r="J65"/>
  <c i="13" r="BK348"/>
  <c r="J348"/>
  <c r="J75"/>
  <c i="26" r="BK115"/>
  <c r="J115"/>
  <c r="J70"/>
  <c i="33" r="BK185"/>
  <c r="J185"/>
  <c r="J71"/>
  <c i="37" r="BK276"/>
  <c r="J276"/>
  <c r="J74"/>
  <c r="BK278"/>
  <c r="J278"/>
  <c r="J75"/>
  <c i="40" r="E75"/>
  <c r="BE101"/>
  <c r="BE141"/>
  <c r="BE93"/>
  <c r="BE121"/>
  <c r="F82"/>
  <c r="BE132"/>
  <c r="J52"/>
  <c r="J82"/>
  <c r="J81"/>
  <c r="BE91"/>
  <c r="BE88"/>
  <c r="BE104"/>
  <c r="BE137"/>
  <c r="BE95"/>
  <c r="BE118"/>
  <c r="F54"/>
  <c i="39" r="F54"/>
  <c r="J77"/>
  <c r="BE84"/>
  <c r="J55"/>
  <c r="J75"/>
  <c r="F78"/>
  <c r="E71"/>
  <c i="37" r="BK98"/>
  <c r="J98"/>
  <c r="J64"/>
  <c i="38" r="F59"/>
  <c r="J86"/>
  <c r="J83"/>
  <c r="BE94"/>
  <c r="E77"/>
  <c i="37" r="J272"/>
  <c r="J72"/>
  <c i="38" r="J85"/>
  <c r="F85"/>
  <c r="BE92"/>
  <c r="BE96"/>
  <c i="36" r="BK169"/>
  <c r="J169"/>
  <c r="J74"/>
  <c i="37" r="J58"/>
  <c r="J56"/>
  <c r="BE100"/>
  <c r="BE244"/>
  <c i="36" r="BK104"/>
  <c r="J104"/>
  <c r="J68"/>
  <c i="37" r="E50"/>
  <c r="BE183"/>
  <c r="BE231"/>
  <c r="BE269"/>
  <c r="BE275"/>
  <c r="BE265"/>
  <c r="BE273"/>
  <c r="J94"/>
  <c r="BE262"/>
  <c r="BE277"/>
  <c r="BE279"/>
  <c r="F93"/>
  <c r="BE175"/>
  <c r="BE260"/>
  <c r="F59"/>
  <c r="BE133"/>
  <c r="BE205"/>
  <c r="BE169"/>
  <c r="BE180"/>
  <c r="BE214"/>
  <c r="BE249"/>
  <c r="BE224"/>
  <c r="BE140"/>
  <c r="BE227"/>
  <c r="BE258"/>
  <c r="BE128"/>
  <c r="BE207"/>
  <c r="BE253"/>
  <c i="36" r="E52"/>
  <c r="J99"/>
  <c r="BE195"/>
  <c r="BE231"/>
  <c r="BE250"/>
  <c r="F62"/>
  <c r="BE106"/>
  <c r="BE119"/>
  <c r="BE140"/>
  <c r="BE171"/>
  <c r="BE229"/>
  <c r="BE238"/>
  <c r="BE240"/>
  <c r="BE259"/>
  <c r="BE284"/>
  <c r="BE306"/>
  <c r="BE307"/>
  <c r="J60"/>
  <c r="J63"/>
  <c r="F100"/>
  <c r="BE153"/>
  <c r="BE211"/>
  <c r="BE243"/>
  <c r="BE262"/>
  <c r="BE297"/>
  <c r="BE130"/>
  <c r="BE167"/>
  <c r="BE204"/>
  <c r="BE256"/>
  <c r="BE268"/>
  <c r="BE305"/>
  <c r="BE308"/>
  <c r="BE110"/>
  <c r="BE157"/>
  <c r="BE178"/>
  <c r="BE197"/>
  <c r="BE286"/>
  <c r="BE289"/>
  <c r="BE293"/>
  <c r="BE302"/>
  <c r="BE125"/>
  <c r="BE135"/>
  <c r="BE182"/>
  <c r="BE160"/>
  <c r="BE188"/>
  <c r="BE273"/>
  <c r="BE222"/>
  <c r="BE270"/>
  <c r="BE278"/>
  <c r="BE114"/>
  <c r="BE147"/>
  <c r="BE155"/>
  <c r="BE186"/>
  <c r="BE236"/>
  <c r="BE206"/>
  <c r="BE219"/>
  <c r="BE116"/>
  <c r="BE124"/>
  <c r="BE142"/>
  <c r="BE163"/>
  <c r="BE199"/>
  <c r="BE213"/>
  <c r="BE248"/>
  <c i="34" r="BK105"/>
  <c r="J105"/>
  <c r="J68"/>
  <c r="BK583"/>
  <c r="J583"/>
  <c r="J79"/>
  <c i="35" r="J62"/>
  <c r="F91"/>
  <c r="J60"/>
  <c r="F90"/>
  <c r="E80"/>
  <c r="J63"/>
  <c r="BE97"/>
  <c r="BE101"/>
  <c r="BE98"/>
  <c r="BE96"/>
  <c i="34" r="E52"/>
  <c r="F101"/>
  <c r="BE123"/>
  <c r="BE161"/>
  <c r="BE208"/>
  <c r="BE228"/>
  <c r="BE307"/>
  <c r="BE323"/>
  <c r="BE484"/>
  <c r="BE505"/>
  <c r="BE525"/>
  <c r="BE571"/>
  <c r="BE585"/>
  <c r="BE600"/>
  <c r="J60"/>
  <c r="BE300"/>
  <c r="BE408"/>
  <c r="BE427"/>
  <c r="BE452"/>
  <c r="BE524"/>
  <c r="BE553"/>
  <c r="BE577"/>
  <c r="F62"/>
  <c r="BE150"/>
  <c r="BE201"/>
  <c r="BE291"/>
  <c r="BE440"/>
  <c r="BE555"/>
  <c r="BE581"/>
  <c r="BE607"/>
  <c i="33" r="BK339"/>
  <c r="J339"/>
  <c r="J80"/>
  <c i="34" r="J63"/>
  <c r="BE171"/>
  <c r="BE194"/>
  <c r="BE464"/>
  <c r="BE474"/>
  <c r="BE519"/>
  <c r="BE539"/>
  <c r="BE542"/>
  <c r="BE569"/>
  <c r="BE590"/>
  <c r="BE596"/>
  <c r="BE604"/>
  <c i="33" r="J107"/>
  <c r="J69"/>
  <c i="34" r="BE107"/>
  <c r="BE145"/>
  <c r="BE199"/>
  <c r="BE216"/>
  <c r="BE360"/>
  <c r="BE429"/>
  <c r="BE488"/>
  <c r="BE523"/>
  <c r="BE526"/>
  <c r="BE567"/>
  <c r="BE574"/>
  <c r="BE609"/>
  <c r="J62"/>
  <c r="BE130"/>
  <c r="BE226"/>
  <c r="BE364"/>
  <c r="BE400"/>
  <c r="BE127"/>
  <c r="BE172"/>
  <c r="BE213"/>
  <c r="BE350"/>
  <c r="BE154"/>
  <c r="BE195"/>
  <c r="BE203"/>
  <c r="BE230"/>
  <c r="BE261"/>
  <c r="BE341"/>
  <c r="BE362"/>
  <c r="BE381"/>
  <c r="BE139"/>
  <c r="BE178"/>
  <c r="BE238"/>
  <c r="BE253"/>
  <c r="BE265"/>
  <c r="BE311"/>
  <c r="BE398"/>
  <c r="BE402"/>
  <c r="BE147"/>
  <c r="BE191"/>
  <c r="BE232"/>
  <c r="BE282"/>
  <c r="BE395"/>
  <c r="BE413"/>
  <c r="BE120"/>
  <c r="BE197"/>
  <c r="BE236"/>
  <c r="BE255"/>
  <c r="BE305"/>
  <c r="BE379"/>
  <c r="BE384"/>
  <c r="BE405"/>
  <c r="BE410"/>
  <c r="BE257"/>
  <c r="BE273"/>
  <c r="BE309"/>
  <c r="BE332"/>
  <c r="BE425"/>
  <c i="33" r="F62"/>
  <c r="BE136"/>
  <c r="BE180"/>
  <c r="BE249"/>
  <c r="BE260"/>
  <c r="BE263"/>
  <c r="BE157"/>
  <c r="BE186"/>
  <c r="BE267"/>
  <c r="BE294"/>
  <c r="BE305"/>
  <c r="BE325"/>
  <c r="BE333"/>
  <c r="E52"/>
  <c r="BE237"/>
  <c r="BE283"/>
  <c r="BE296"/>
  <c r="BE301"/>
  <c r="BE321"/>
  <c r="BE341"/>
  <c r="BE127"/>
  <c r="BE164"/>
  <c r="BE231"/>
  <c r="BE242"/>
  <c r="BE316"/>
  <c r="BE319"/>
  <c r="BE323"/>
  <c r="BE327"/>
  <c r="BE330"/>
  <c i="32" r="J100"/>
  <c r="J69"/>
  <c i="33" r="F63"/>
  <c r="BE178"/>
  <c r="BE213"/>
  <c r="BE245"/>
  <c r="BE297"/>
  <c r="BE337"/>
  <c r="BE345"/>
  <c r="BE108"/>
  <c r="BE152"/>
  <c r="BE240"/>
  <c r="J62"/>
  <c r="BE176"/>
  <c r="BE209"/>
  <c r="BE309"/>
  <c r="BE320"/>
  <c r="BE261"/>
  <c r="BE291"/>
  <c r="BE233"/>
  <c r="BE269"/>
  <c r="BE295"/>
  <c r="BE298"/>
  <c r="J63"/>
  <c r="BE133"/>
  <c r="BE224"/>
  <c r="BE272"/>
  <c r="BE123"/>
  <c r="BE129"/>
  <c r="BE145"/>
  <c r="BE168"/>
  <c r="BE200"/>
  <c r="BE211"/>
  <c r="BE217"/>
  <c r="BE299"/>
  <c r="J60"/>
  <c r="BE120"/>
  <c r="BE154"/>
  <c r="BE161"/>
  <c r="BE182"/>
  <c r="BE205"/>
  <c r="BE221"/>
  <c r="BE253"/>
  <c r="BE280"/>
  <c i="32" r="J63"/>
  <c r="F95"/>
  <c r="BE186"/>
  <c r="J60"/>
  <c r="BE125"/>
  <c r="BE167"/>
  <c r="BE193"/>
  <c r="BE238"/>
  <c r="BE235"/>
  <c r="E84"/>
  <c r="F94"/>
  <c r="BE226"/>
  <c r="BE233"/>
  <c r="BE241"/>
  <c r="BE202"/>
  <c r="BE127"/>
  <c r="BE135"/>
  <c r="BE138"/>
  <c r="BE163"/>
  <c r="BE174"/>
  <c r="BE179"/>
  <c r="BE101"/>
  <c r="BE129"/>
  <c r="BE231"/>
  <c r="BE214"/>
  <c r="BE207"/>
  <c r="BE221"/>
  <c r="J62"/>
  <c r="BE170"/>
  <c r="BE200"/>
  <c r="BE111"/>
  <c i="30" r="BK615"/>
  <c r="J615"/>
  <c r="J79"/>
  <c i="31" r="J63"/>
  <c r="J62"/>
  <c r="E52"/>
  <c r="BE96"/>
  <c i="30" r="BK110"/>
  <c r="J110"/>
  <c r="J68"/>
  <c i="31" r="F90"/>
  <c r="J60"/>
  <c r="F62"/>
  <c i="30" r="BE115"/>
  <c r="BE136"/>
  <c r="BE280"/>
  <c r="BE301"/>
  <c r="BE305"/>
  <c r="BE396"/>
  <c r="BE420"/>
  <c r="BE453"/>
  <c r="BE521"/>
  <c r="BE581"/>
  <c r="BE639"/>
  <c r="BE658"/>
  <c r="BE776"/>
  <c r="BE790"/>
  <c r="BE830"/>
  <c r="BE834"/>
  <c r="BE863"/>
  <c r="BE937"/>
  <c i="29" r="BK99"/>
  <c r="J99"/>
  <c r="J68"/>
  <c i="30" r="F105"/>
  <c r="BE240"/>
  <c r="BE357"/>
  <c r="BE534"/>
  <c r="BE551"/>
  <c r="BE613"/>
  <c r="BE670"/>
  <c r="BE692"/>
  <c r="BE743"/>
  <c r="BE781"/>
  <c r="BE836"/>
  <c r="BE852"/>
  <c r="BE887"/>
  <c r="BE1010"/>
  <c r="E95"/>
  <c r="BE116"/>
  <c r="BE140"/>
  <c r="BE206"/>
  <c r="BE384"/>
  <c r="BE448"/>
  <c r="BE557"/>
  <c r="BE577"/>
  <c r="BE598"/>
  <c r="BE606"/>
  <c r="BE626"/>
  <c r="BE644"/>
  <c r="BE681"/>
  <c r="BE698"/>
  <c r="BE707"/>
  <c r="BE725"/>
  <c r="BE732"/>
  <c r="BE755"/>
  <c r="BE792"/>
  <c r="BE805"/>
  <c r="BE813"/>
  <c r="BE841"/>
  <c r="BE867"/>
  <c r="BE905"/>
  <c r="BE954"/>
  <c r="BE999"/>
  <c r="BE112"/>
  <c r="BE303"/>
  <c r="BE307"/>
  <c r="BE389"/>
  <c r="BE419"/>
  <c r="BE442"/>
  <c r="BE477"/>
  <c r="BE486"/>
  <c r="BE528"/>
  <c r="BE648"/>
  <c r="BE682"/>
  <c r="BE685"/>
  <c r="BE688"/>
  <c r="BE705"/>
  <c r="BE719"/>
  <c r="BE727"/>
  <c r="BE745"/>
  <c r="BE748"/>
  <c r="BE763"/>
  <c r="BE768"/>
  <c r="BE809"/>
  <c r="BE815"/>
  <c r="BE895"/>
  <c r="BE916"/>
  <c r="BE939"/>
  <c r="BE942"/>
  <c r="BE958"/>
  <c r="BE1003"/>
  <c r="BE1019"/>
  <c r="BE1021"/>
  <c r="BE1023"/>
  <c r="BE1025"/>
  <c r="J60"/>
  <c r="J105"/>
  <c r="BE421"/>
  <c r="BE430"/>
  <c r="BE471"/>
  <c r="BE514"/>
  <c r="BE572"/>
  <c r="BE595"/>
  <c r="BE609"/>
  <c r="BE637"/>
  <c r="BE701"/>
  <c r="BE761"/>
  <c r="BE766"/>
  <c r="BE794"/>
  <c r="BE827"/>
  <c r="BE838"/>
  <c r="BE865"/>
  <c r="BE880"/>
  <c r="BE929"/>
  <c r="BE949"/>
  <c r="BE951"/>
  <c r="BE1012"/>
  <c r="BE1032"/>
  <c r="BE150"/>
  <c r="BE377"/>
  <c r="BE394"/>
  <c r="BE411"/>
  <c r="BE443"/>
  <c r="BE468"/>
  <c r="BE668"/>
  <c i="29" r="BK119"/>
  <c r="J119"/>
  <c r="J71"/>
  <c i="30" r="F63"/>
  <c r="BE202"/>
  <c r="BE269"/>
  <c r="BE456"/>
  <c r="BE480"/>
  <c r="BE500"/>
  <c r="BE601"/>
  <c r="BE624"/>
  <c r="BE642"/>
  <c r="BE678"/>
  <c r="BE683"/>
  <c r="BE686"/>
  <c r="BE690"/>
  <c r="BE695"/>
  <c r="J106"/>
  <c r="BE125"/>
  <c r="BE370"/>
  <c r="BE474"/>
  <c r="BE544"/>
  <c r="BE618"/>
  <c r="BE660"/>
  <c r="BE680"/>
  <c r="BE684"/>
  <c r="BE364"/>
  <c r="BE427"/>
  <c r="BE574"/>
  <c r="BE589"/>
  <c r="BE617"/>
  <c r="BE253"/>
  <c r="BE278"/>
  <c r="BE593"/>
  <c r="BE603"/>
  <c r="BE647"/>
  <c r="BE689"/>
  <c r="BE178"/>
  <c r="BE245"/>
  <c r="BE255"/>
  <c r="BE276"/>
  <c r="BE433"/>
  <c r="BE659"/>
  <c r="BE687"/>
  <c r="BE131"/>
  <c r="BE154"/>
  <c r="BE264"/>
  <c r="BE362"/>
  <c r="BE401"/>
  <c r="BE423"/>
  <c r="BE436"/>
  <c r="BE462"/>
  <c r="BE495"/>
  <c r="BE656"/>
  <c i="29" r="J63"/>
  <c r="BE101"/>
  <c i="28" r="J119"/>
  <c r="J69"/>
  <c i="29" r="BE133"/>
  <c r="E84"/>
  <c r="BE106"/>
  <c r="J60"/>
  <c r="F63"/>
  <c r="BE121"/>
  <c r="BE134"/>
  <c i="28" r="BK794"/>
  <c r="J794"/>
  <c r="J82"/>
  <c i="29" r="BE113"/>
  <c r="BE130"/>
  <c r="BE131"/>
  <c r="F62"/>
  <c r="BE108"/>
  <c r="BE110"/>
  <c r="BE116"/>
  <c r="J62"/>
  <c r="BE135"/>
  <c i="28" r="BE752"/>
  <c r="BE778"/>
  <c r="BE788"/>
  <c r="BE801"/>
  <c r="BE853"/>
  <c r="BE926"/>
  <c r="BE933"/>
  <c r="BE936"/>
  <c r="BE951"/>
  <c r="BE1044"/>
  <c r="BE1062"/>
  <c r="BE1084"/>
  <c r="BE1090"/>
  <c r="BE1100"/>
  <c r="BE1128"/>
  <c r="BE1142"/>
  <c r="BE1194"/>
  <c r="BE1227"/>
  <c r="BE1259"/>
  <c r="BE1266"/>
  <c r="BE1342"/>
  <c r="BE1347"/>
  <c r="J62"/>
  <c r="BE255"/>
  <c r="BE279"/>
  <c r="BE450"/>
  <c r="BE483"/>
  <c r="BE576"/>
  <c r="BE709"/>
  <c r="BE728"/>
  <c r="BE813"/>
  <c r="BE815"/>
  <c r="BE845"/>
  <c r="BE850"/>
  <c r="BE869"/>
  <c r="BE887"/>
  <c r="BE912"/>
  <c r="BE925"/>
  <c r="BE1082"/>
  <c r="BE1102"/>
  <c r="BE1124"/>
  <c r="BE1155"/>
  <c r="BE1179"/>
  <c r="BE1186"/>
  <c r="BE1229"/>
  <c r="BE1232"/>
  <c r="BE1257"/>
  <c r="F113"/>
  <c r="BE294"/>
  <c r="BE362"/>
  <c r="BE458"/>
  <c r="BE485"/>
  <c r="BE496"/>
  <c r="BE673"/>
  <c r="BE697"/>
  <c r="BE721"/>
  <c r="BE817"/>
  <c r="BE831"/>
  <c r="BE901"/>
  <c r="BE924"/>
  <c r="BE966"/>
  <c r="BE1012"/>
  <c r="BE1049"/>
  <c r="BE1086"/>
  <c r="BE1094"/>
  <c r="BE1126"/>
  <c r="BE1131"/>
  <c r="BE1238"/>
  <c r="BE1242"/>
  <c r="BE1262"/>
  <c r="BE1321"/>
  <c r="BE1353"/>
  <c r="BE1365"/>
  <c r="BE1367"/>
  <c r="BE1385"/>
  <c r="BE1400"/>
  <c r="BE209"/>
  <c r="BE265"/>
  <c r="BE321"/>
  <c r="BE516"/>
  <c r="BE693"/>
  <c r="BE751"/>
  <c r="BE755"/>
  <c r="BE847"/>
  <c r="BE879"/>
  <c r="BE899"/>
  <c r="BE923"/>
  <c r="BE934"/>
  <c r="BE973"/>
  <c r="BE1008"/>
  <c r="BE1035"/>
  <c r="BE1064"/>
  <c r="BE1109"/>
  <c r="BE1120"/>
  <c r="BE1153"/>
  <c r="BE1172"/>
  <c r="BE1204"/>
  <c r="BE1247"/>
  <c r="BE1361"/>
  <c r="BE1363"/>
  <c r="BE1391"/>
  <c r="E52"/>
  <c r="BE148"/>
  <c r="BE249"/>
  <c r="BE276"/>
  <c r="BE524"/>
  <c r="BE543"/>
  <c r="BE562"/>
  <c r="BE613"/>
  <c r="BE646"/>
  <c r="BE669"/>
  <c r="BE792"/>
  <c r="BE861"/>
  <c r="BE975"/>
  <c r="BE1028"/>
  <c r="BE1060"/>
  <c r="BE1076"/>
  <c r="BE1117"/>
  <c r="BE1157"/>
  <c r="BE1219"/>
  <c r="BE1240"/>
  <c r="BE1244"/>
  <c r="BE1336"/>
  <c r="BE1355"/>
  <c r="BE1377"/>
  <c i="27" r="J90"/>
  <c r="J65"/>
  <c i="28" r="J111"/>
  <c r="BE205"/>
  <c r="BE504"/>
  <c r="BE535"/>
  <c r="BE547"/>
  <c r="BE604"/>
  <c r="BE782"/>
  <c r="BE806"/>
  <c r="BE829"/>
  <c r="BE843"/>
  <c r="BE930"/>
  <c r="BE949"/>
  <c r="BE980"/>
  <c r="BE144"/>
  <c r="BE269"/>
  <c r="BE312"/>
  <c r="BE333"/>
  <c r="BE448"/>
  <c r="BE506"/>
  <c r="BE523"/>
  <c r="BE550"/>
  <c r="BE565"/>
  <c r="BE761"/>
  <c r="BE820"/>
  <c r="BE882"/>
  <c r="BE910"/>
  <c r="BE929"/>
  <c r="BE931"/>
  <c r="BE994"/>
  <c r="BE1026"/>
  <c r="J114"/>
  <c r="BE284"/>
  <c r="BE358"/>
  <c r="BE536"/>
  <c r="BE557"/>
  <c r="BE626"/>
  <c r="BE690"/>
  <c r="BE748"/>
  <c r="BE785"/>
  <c r="BE875"/>
  <c r="BE884"/>
  <c r="BE897"/>
  <c r="BE921"/>
  <c r="BE942"/>
  <c r="BE133"/>
  <c r="BE292"/>
  <c r="BE443"/>
  <c r="BE488"/>
  <c r="BE510"/>
  <c r="BE608"/>
  <c r="BE688"/>
  <c r="BE757"/>
  <c r="BE804"/>
  <c r="BE851"/>
  <c r="BE888"/>
  <c r="BE932"/>
  <c r="BE945"/>
  <c r="BE1017"/>
  <c r="BE1033"/>
  <c r="F63"/>
  <c r="BE125"/>
  <c r="BE158"/>
  <c r="BE329"/>
  <c r="BE456"/>
  <c r="BE469"/>
  <c r="BE522"/>
  <c r="BE581"/>
  <c r="BE661"/>
  <c r="BE705"/>
  <c r="BE780"/>
  <c r="BE834"/>
  <c r="BE900"/>
  <c r="BE939"/>
  <c r="BE996"/>
  <c r="BE999"/>
  <c r="BE1024"/>
  <c r="BE120"/>
  <c r="BE139"/>
  <c r="BE242"/>
  <c r="BE257"/>
  <c r="BE331"/>
  <c r="BE360"/>
  <c r="BE364"/>
  <c r="BE476"/>
  <c r="BE528"/>
  <c r="BE587"/>
  <c r="BE796"/>
  <c r="BE827"/>
  <c r="BE927"/>
  <c r="BE181"/>
  <c r="BE267"/>
  <c r="BE317"/>
  <c r="BE802"/>
  <c r="BE841"/>
  <c r="BE859"/>
  <c r="BE877"/>
  <c r="BE928"/>
  <c i="27" r="J56"/>
  <c r="F84"/>
  <c r="F59"/>
  <c r="J85"/>
  <c r="E76"/>
  <c r="J84"/>
  <c r="BE91"/>
  <c i="26" r="BK94"/>
  <c r="J94"/>
  <c r="J64"/>
  <c i="27" r="BE93"/>
  <c i="25" r="J113"/>
  <c r="J71"/>
  <c i="26" r="E50"/>
  <c r="F89"/>
  <c i="25" r="BK100"/>
  <c i="26" r="J58"/>
  <c r="BE108"/>
  <c r="F59"/>
  <c r="BE114"/>
  <c r="BE118"/>
  <c r="J87"/>
  <c r="BE112"/>
  <c r="J59"/>
  <c r="BE116"/>
  <c r="BE96"/>
  <c i="25" r="BE121"/>
  <c r="BE131"/>
  <c r="BE171"/>
  <c r="BE185"/>
  <c r="BE200"/>
  <c r="BE232"/>
  <c r="BE252"/>
  <c r="J63"/>
  <c r="BE133"/>
  <c r="BE209"/>
  <c r="BE257"/>
  <c r="BE266"/>
  <c r="E52"/>
  <c r="BE104"/>
  <c r="BE149"/>
  <c r="BE173"/>
  <c r="BE188"/>
  <c r="BE223"/>
  <c r="BE270"/>
  <c r="J95"/>
  <c r="BE123"/>
  <c r="BE243"/>
  <c r="BE274"/>
  <c r="J60"/>
  <c r="BE216"/>
  <c r="BE226"/>
  <c r="BE267"/>
  <c r="BE268"/>
  <c r="BE102"/>
  <c r="BE236"/>
  <c i="24" r="J105"/>
  <c r="J69"/>
  <c i="25" r="F62"/>
  <c r="BE109"/>
  <c r="BE158"/>
  <c r="BE183"/>
  <c r="BE106"/>
  <c r="BE193"/>
  <c r="BE195"/>
  <c r="BE265"/>
  <c i="24" r="BK169"/>
  <c r="J169"/>
  <c r="J74"/>
  <c i="25" r="BE114"/>
  <c r="BE125"/>
  <c r="BE160"/>
  <c r="BE174"/>
  <c r="BE207"/>
  <c r="F63"/>
  <c r="BE177"/>
  <c r="BE198"/>
  <c r="BE220"/>
  <c r="BE262"/>
  <c r="BE147"/>
  <c r="BE212"/>
  <c r="BE248"/>
  <c i="24" r="J60"/>
  <c r="J99"/>
  <c r="BE116"/>
  <c r="BE125"/>
  <c r="BE157"/>
  <c r="BE188"/>
  <c r="BE208"/>
  <c r="BE226"/>
  <c r="E89"/>
  <c r="BE119"/>
  <c r="BE210"/>
  <c r="BE267"/>
  <c r="BE355"/>
  <c r="BE106"/>
  <c r="BE140"/>
  <c r="BE155"/>
  <c r="BE171"/>
  <c r="BE186"/>
  <c r="BE204"/>
  <c r="BE216"/>
  <c r="BE237"/>
  <c r="BE246"/>
  <c r="BE254"/>
  <c r="BE299"/>
  <c r="BE321"/>
  <c r="BE336"/>
  <c r="BE341"/>
  <c r="BE346"/>
  <c r="BE352"/>
  <c r="BE358"/>
  <c r="BE163"/>
  <c r="BE195"/>
  <c r="BE288"/>
  <c r="BE313"/>
  <c r="BE356"/>
  <c r="J63"/>
  <c r="F100"/>
  <c r="BE214"/>
  <c r="BE256"/>
  <c r="BE272"/>
  <c r="BE293"/>
  <c r="BE327"/>
  <c r="BE332"/>
  <c r="BE349"/>
  <c r="BE357"/>
  <c r="BE110"/>
  <c r="BE124"/>
  <c r="BE167"/>
  <c r="BE178"/>
  <c r="BE239"/>
  <c r="BE263"/>
  <c r="BE284"/>
  <c r="BE316"/>
  <c i="23" r="J106"/>
  <c r="J69"/>
  <c i="24" r="F62"/>
  <c r="BE130"/>
  <c r="BE135"/>
  <c r="BE182"/>
  <c r="BE228"/>
  <c r="BE252"/>
  <c r="BE265"/>
  <c r="BE274"/>
  <c r="BE305"/>
  <c r="BE329"/>
  <c r="BE197"/>
  <c r="BE280"/>
  <c i="23" r="BK191"/>
  <c r="J191"/>
  <c r="J75"/>
  <c i="24" r="BE114"/>
  <c r="BE147"/>
  <c r="BE153"/>
  <c r="BE160"/>
  <c r="BE199"/>
  <c r="BE307"/>
  <c r="BE142"/>
  <c r="BE206"/>
  <c r="BE248"/>
  <c r="BE259"/>
  <c r="BE311"/>
  <c i="23" r="J60"/>
  <c r="J101"/>
  <c r="BE125"/>
  <c r="BE141"/>
  <c r="BE210"/>
  <c r="BE253"/>
  <c r="BE300"/>
  <c r="BE160"/>
  <c r="BE189"/>
  <c r="BE243"/>
  <c r="BE262"/>
  <c r="BE325"/>
  <c r="BE349"/>
  <c r="BE356"/>
  <c r="F100"/>
  <c r="BE111"/>
  <c r="BE169"/>
  <c r="BE219"/>
  <c r="BE336"/>
  <c r="BE347"/>
  <c r="BE372"/>
  <c r="BE375"/>
  <c r="BE377"/>
  <c r="BE378"/>
  <c r="E52"/>
  <c r="BE148"/>
  <c r="BE164"/>
  <c r="BE182"/>
  <c r="BE185"/>
  <c r="BE217"/>
  <c r="BE264"/>
  <c r="BE276"/>
  <c r="BE362"/>
  <c r="BE367"/>
  <c r="BE107"/>
  <c r="BE137"/>
  <c r="BE208"/>
  <c r="BE270"/>
  <c r="BE280"/>
  <c r="BE283"/>
  <c r="BE288"/>
  <c r="BE304"/>
  <c r="BE352"/>
  <c r="BE358"/>
  <c r="BE376"/>
  <c r="F101"/>
  <c r="BE117"/>
  <c r="BE179"/>
  <c r="BE226"/>
  <c r="BE232"/>
  <c r="BE272"/>
  <c r="BE296"/>
  <c r="BE319"/>
  <c r="BE331"/>
  <c r="BE341"/>
  <c r="BE143"/>
  <c r="BE193"/>
  <c r="BE230"/>
  <c r="BE236"/>
  <c r="BE260"/>
  <c r="BE310"/>
  <c r="J100"/>
  <c r="BE115"/>
  <c r="BE228"/>
  <c r="BE238"/>
  <c r="BE120"/>
  <c r="BE158"/>
  <c r="BE177"/>
  <c r="BE204"/>
  <c r="BE221"/>
  <c r="BE251"/>
  <c r="BE266"/>
  <c r="BE333"/>
  <c r="BE131"/>
  <c r="BE153"/>
  <c r="BE175"/>
  <c r="BE245"/>
  <c r="BE126"/>
  <c r="BE133"/>
  <c r="BE139"/>
  <c r="BE200"/>
  <c r="BE278"/>
  <c r="BE290"/>
  <c r="BE327"/>
  <c i="22" r="J62"/>
  <c r="F90"/>
  <c r="E80"/>
  <c r="BE97"/>
  <c r="F63"/>
  <c r="BE99"/>
  <c i="21" r="BK105"/>
  <c r="BK104"/>
  <c r="J104"/>
  <c r="J67"/>
  <c i="22" r="BE102"/>
  <c r="J60"/>
  <c r="BE96"/>
  <c i="21" r="J1044"/>
  <c r="J80"/>
  <c i="22" r="J63"/>
  <c r="BE98"/>
  <c i="21" r="E90"/>
  <c r="BE293"/>
  <c r="BE312"/>
  <c r="BE516"/>
  <c r="BE652"/>
  <c r="BE782"/>
  <c r="BE805"/>
  <c r="BE835"/>
  <c r="BE923"/>
  <c r="BE1013"/>
  <c r="BE1034"/>
  <c r="BE1056"/>
  <c r="BE1065"/>
  <c r="J60"/>
  <c r="BE335"/>
  <c r="BE470"/>
  <c r="BE533"/>
  <c r="BE678"/>
  <c r="BE682"/>
  <c r="BE809"/>
  <c r="BE854"/>
  <c r="BE951"/>
  <c r="BE1011"/>
  <c r="BE1027"/>
  <c r="BE1031"/>
  <c r="BE1069"/>
  <c r="BE147"/>
  <c r="BE414"/>
  <c r="BE625"/>
  <c r="BE779"/>
  <c r="BE1029"/>
  <c r="BE1076"/>
  <c i="20" r="J115"/>
  <c r="J69"/>
  <c i="21" r="F62"/>
  <c r="J101"/>
  <c r="BE207"/>
  <c r="BE339"/>
  <c r="BE524"/>
  <c r="BE740"/>
  <c r="BE750"/>
  <c r="BE775"/>
  <c r="BE788"/>
  <c r="BE807"/>
  <c r="BE944"/>
  <c r="BE1037"/>
  <c r="BE1041"/>
  <c r="BE1045"/>
  <c r="BE1052"/>
  <c i="20" r="J706"/>
  <c r="J84"/>
  <c i="21" r="F101"/>
  <c r="BE291"/>
  <c r="BE315"/>
  <c r="BE821"/>
  <c r="BE987"/>
  <c r="BE1061"/>
  <c r="BE1074"/>
  <c r="BE137"/>
  <c r="BE276"/>
  <c r="BE297"/>
  <c r="BE400"/>
  <c r="BE738"/>
  <c r="BE939"/>
  <c r="BE183"/>
  <c r="BE250"/>
  <c r="BE441"/>
  <c r="BE736"/>
  <c r="BE772"/>
  <c r="BE777"/>
  <c r="BE863"/>
  <c r="BE952"/>
  <c r="BE998"/>
  <c r="BE187"/>
  <c r="BE274"/>
  <c r="BE329"/>
  <c r="BE396"/>
  <c r="BE418"/>
  <c r="BE491"/>
  <c r="BE531"/>
  <c r="BE785"/>
  <c r="J62"/>
  <c r="BE140"/>
  <c r="BE266"/>
  <c r="BE307"/>
  <c r="BE383"/>
  <c r="BE537"/>
  <c r="BE604"/>
  <c r="BE905"/>
  <c r="BE972"/>
  <c r="BE171"/>
  <c r="BE178"/>
  <c r="BE197"/>
  <c r="BE270"/>
  <c r="BE333"/>
  <c r="BE341"/>
  <c r="BE387"/>
  <c r="BE398"/>
  <c r="BE409"/>
  <c r="BE535"/>
  <c r="BE734"/>
  <c r="BE791"/>
  <c r="BE107"/>
  <c r="BE208"/>
  <c r="BE278"/>
  <c r="BE520"/>
  <c r="BE571"/>
  <c r="BE144"/>
  <c r="BE180"/>
  <c r="BE269"/>
  <c r="BE272"/>
  <c r="BE295"/>
  <c r="BE331"/>
  <c r="BE385"/>
  <c r="BE680"/>
  <c r="BE786"/>
  <c r="BE901"/>
  <c r="BE943"/>
  <c i="20" r="F62"/>
  <c r="BE151"/>
  <c r="BE192"/>
  <c r="BE252"/>
  <c r="BE280"/>
  <c r="BE303"/>
  <c r="BE342"/>
  <c r="BE502"/>
  <c r="BE660"/>
  <c r="BE699"/>
  <c r="BE707"/>
  <c r="BE715"/>
  <c r="BE742"/>
  <c r="BE766"/>
  <c r="BE788"/>
  <c r="BE796"/>
  <c i="19" r="J108"/>
  <c r="J69"/>
  <c i="20" r="F110"/>
  <c r="BE147"/>
  <c r="BE182"/>
  <c r="BE199"/>
  <c r="BE248"/>
  <c r="BE261"/>
  <c r="BE272"/>
  <c r="BE359"/>
  <c r="BE470"/>
  <c r="BE495"/>
  <c r="BE497"/>
  <c r="BE510"/>
  <c r="BE544"/>
  <c r="BE655"/>
  <c r="BE675"/>
  <c r="BE691"/>
  <c r="BE713"/>
  <c r="BE728"/>
  <c r="BE734"/>
  <c r="BE759"/>
  <c r="BE763"/>
  <c r="BE769"/>
  <c r="BE777"/>
  <c r="BE801"/>
  <c r="BE809"/>
  <c r="BE837"/>
  <c r="J107"/>
  <c r="BE160"/>
  <c r="BE206"/>
  <c r="BE263"/>
  <c r="BE278"/>
  <c r="BE302"/>
  <c r="BE393"/>
  <c r="BE540"/>
  <c r="BE605"/>
  <c r="BE696"/>
  <c r="BE703"/>
  <c r="BE724"/>
  <c r="BE755"/>
  <c r="BE772"/>
  <c r="BE785"/>
  <c r="BE798"/>
  <c r="BE804"/>
  <c r="BE830"/>
  <c r="BE157"/>
  <c r="BE190"/>
  <c r="BE340"/>
  <c r="BE467"/>
  <c r="BE505"/>
  <c r="BE567"/>
  <c r="BE594"/>
  <c r="BE693"/>
  <c r="BE718"/>
  <c r="BE754"/>
  <c r="BE794"/>
  <c r="BE835"/>
  <c r="BE839"/>
  <c r="E99"/>
  <c r="BE291"/>
  <c r="BE361"/>
  <c r="BE390"/>
  <c r="BE499"/>
  <c r="BE689"/>
  <c r="BE710"/>
  <c r="BE732"/>
  <c r="BE737"/>
  <c r="BE747"/>
  <c r="BE774"/>
  <c r="BE806"/>
  <c r="BE824"/>
  <c r="J63"/>
  <c r="BE144"/>
  <c r="BE153"/>
  <c r="BE218"/>
  <c r="BE511"/>
  <c i="19" r="BK213"/>
  <c r="J213"/>
  <c r="J76"/>
  <c i="20" r="BE216"/>
  <c r="BE220"/>
  <c r="BE286"/>
  <c r="BE414"/>
  <c r="BE238"/>
  <c r="BE274"/>
  <c r="BE317"/>
  <c r="BE347"/>
  <c r="BE481"/>
  <c r="BE515"/>
  <c r="BE618"/>
  <c r="BE659"/>
  <c r="BE673"/>
  <c r="J109"/>
  <c r="BE202"/>
  <c r="BE224"/>
  <c r="BE366"/>
  <c r="BE443"/>
  <c r="BE537"/>
  <c r="BE116"/>
  <c r="BE267"/>
  <c r="BE345"/>
  <c r="BE364"/>
  <c r="BE368"/>
  <c r="BE509"/>
  <c r="BE512"/>
  <c r="BE555"/>
  <c r="BE214"/>
  <c r="BE242"/>
  <c r="BE370"/>
  <c r="BE396"/>
  <c r="BE492"/>
  <c r="BE513"/>
  <c r="BE591"/>
  <c r="BE592"/>
  <c r="BE195"/>
  <c r="BE295"/>
  <c r="BE388"/>
  <c r="BE508"/>
  <c r="BE639"/>
  <c i="19" r="BE155"/>
  <c r="BE173"/>
  <c r="BE197"/>
  <c r="BE265"/>
  <c i="18" r="BK99"/>
  <c r="J99"/>
  <c r="J68"/>
  <c i="19" r="F63"/>
  <c r="BE109"/>
  <c r="BE236"/>
  <c r="BE243"/>
  <c r="BE271"/>
  <c r="BE315"/>
  <c r="BE326"/>
  <c r="E52"/>
  <c r="J100"/>
  <c r="BE115"/>
  <c r="BE131"/>
  <c r="BE152"/>
  <c r="BE180"/>
  <c r="BE204"/>
  <c r="BE228"/>
  <c r="BE258"/>
  <c r="BE274"/>
  <c r="BE319"/>
  <c r="BE332"/>
  <c r="J62"/>
  <c r="BE133"/>
  <c r="BE146"/>
  <c r="BE207"/>
  <c r="BE215"/>
  <c r="BE245"/>
  <c r="BE324"/>
  <c r="BE123"/>
  <c r="BE141"/>
  <c r="BE178"/>
  <c r="BE186"/>
  <c r="BE199"/>
  <c r="BE260"/>
  <c r="BE335"/>
  <c r="BE337"/>
  <c r="BE341"/>
  <c r="BE343"/>
  <c r="BE139"/>
  <c r="BE164"/>
  <c r="BE201"/>
  <c r="BE231"/>
  <c r="BE255"/>
  <c r="BE268"/>
  <c r="BE294"/>
  <c r="BE309"/>
  <c r="J103"/>
  <c r="BE121"/>
  <c r="BE183"/>
  <c r="BE220"/>
  <c r="BE252"/>
  <c r="BE277"/>
  <c r="BE303"/>
  <c r="BE283"/>
  <c r="BE311"/>
  <c i="18" r="J121"/>
  <c r="J72"/>
  <c i="19" r="BE166"/>
  <c r="BE211"/>
  <c r="BE225"/>
  <c r="BE300"/>
  <c r="BE313"/>
  <c r="BE169"/>
  <c r="BE241"/>
  <c r="F62"/>
  <c r="BE127"/>
  <c r="BE157"/>
  <c r="BE250"/>
  <c r="BE262"/>
  <c r="BE161"/>
  <c r="BE191"/>
  <c r="BE289"/>
  <c r="BE306"/>
  <c i="18" r="J63"/>
  <c r="E52"/>
  <c r="J94"/>
  <c r="BE114"/>
  <c r="BE117"/>
  <c r="J92"/>
  <c r="BE109"/>
  <c r="BE101"/>
  <c r="F95"/>
  <c i="17" r="BK460"/>
  <c r="J460"/>
  <c r="J77"/>
  <c i="18" r="BE107"/>
  <c r="BE111"/>
  <c r="BE131"/>
  <c i="17" r="J109"/>
  <c r="J69"/>
  <c i="18" r="F94"/>
  <c r="BE122"/>
  <c r="BE129"/>
  <c i="16" r="BK134"/>
  <c r="J134"/>
  <c r="J71"/>
  <c i="17" r="F104"/>
  <c r="BE184"/>
  <c r="BE201"/>
  <c r="BE487"/>
  <c r="BE545"/>
  <c r="BE555"/>
  <c r="BE623"/>
  <c r="BE672"/>
  <c r="BE715"/>
  <c r="BE212"/>
  <c r="BE289"/>
  <c r="BE412"/>
  <c r="BE473"/>
  <c r="BE507"/>
  <c r="BE585"/>
  <c r="BE599"/>
  <c r="BE637"/>
  <c r="BE666"/>
  <c r="BE681"/>
  <c r="BE704"/>
  <c r="BE721"/>
  <c r="BE776"/>
  <c r="BE781"/>
  <c r="BE788"/>
  <c r="E93"/>
  <c r="BE197"/>
  <c r="BE204"/>
  <c r="BE320"/>
  <c r="BE438"/>
  <c r="BE448"/>
  <c r="BE496"/>
  <c r="BE515"/>
  <c r="BE625"/>
  <c r="BE648"/>
  <c r="BE697"/>
  <c r="BE706"/>
  <c r="BE717"/>
  <c r="BE723"/>
  <c r="BE726"/>
  <c r="BE734"/>
  <c r="BE736"/>
  <c r="BE739"/>
  <c r="BE792"/>
  <c r="BE810"/>
  <c r="J101"/>
  <c r="BE132"/>
  <c r="BE275"/>
  <c r="BE323"/>
  <c r="BE354"/>
  <c r="BE372"/>
  <c r="BE427"/>
  <c r="BE512"/>
  <c r="BE521"/>
  <c r="BE563"/>
  <c r="BE573"/>
  <c r="BE628"/>
  <c r="BE719"/>
  <c r="BE743"/>
  <c r="BE772"/>
  <c r="J62"/>
  <c r="BE168"/>
  <c r="BE284"/>
  <c r="BE346"/>
  <c r="BE408"/>
  <c r="BE451"/>
  <c r="BE476"/>
  <c r="BE587"/>
  <c r="BE614"/>
  <c r="BE621"/>
  <c r="BE646"/>
  <c r="BE650"/>
  <c r="BE658"/>
  <c r="BE689"/>
  <c r="BE709"/>
  <c r="BE783"/>
  <c r="BE790"/>
  <c r="BE794"/>
  <c r="BE801"/>
  <c i="16" r="J100"/>
  <c r="J69"/>
  <c i="17" r="F103"/>
  <c r="BE269"/>
  <c r="BE334"/>
  <c r="BE417"/>
  <c r="BE443"/>
  <c r="BE568"/>
  <c r="BE578"/>
  <c r="BE118"/>
  <c r="BE218"/>
  <c r="BE235"/>
  <c r="BE329"/>
  <c r="BE362"/>
  <c r="BE431"/>
  <c r="BE486"/>
  <c r="BE506"/>
  <c r="BE510"/>
  <c r="BE527"/>
  <c r="BE561"/>
  <c r="BE589"/>
  <c r="BE617"/>
  <c r="BE306"/>
  <c r="BE313"/>
  <c r="BE377"/>
  <c r="BE466"/>
  <c r="BE483"/>
  <c r="BE494"/>
  <c r="BE503"/>
  <c r="BE518"/>
  <c r="BE536"/>
  <c r="BE525"/>
  <c r="J104"/>
  <c r="BE173"/>
  <c r="BE214"/>
  <c r="BE294"/>
  <c r="BE324"/>
  <c r="BE357"/>
  <c r="BE396"/>
  <c r="BE548"/>
  <c r="BE186"/>
  <c r="BE233"/>
  <c r="BE267"/>
  <c r="BE301"/>
  <c r="BE358"/>
  <c r="BE404"/>
  <c r="BE440"/>
  <c r="BE454"/>
  <c r="BE462"/>
  <c r="BE475"/>
  <c r="BE505"/>
  <c r="BE508"/>
  <c r="BE532"/>
  <c r="BE110"/>
  <c r="BE148"/>
  <c r="BE216"/>
  <c r="BE220"/>
  <c r="BE296"/>
  <c r="BE342"/>
  <c r="BE351"/>
  <c r="BE365"/>
  <c r="BE386"/>
  <c r="BE446"/>
  <c r="BE458"/>
  <c r="BE485"/>
  <c r="BE509"/>
  <c r="BE543"/>
  <c r="BE566"/>
  <c r="BE603"/>
  <c i="16" r="J62"/>
  <c r="BE115"/>
  <c r="F63"/>
  <c r="BE101"/>
  <c r="BE126"/>
  <c r="J92"/>
  <c r="BE119"/>
  <c r="BE153"/>
  <c r="J63"/>
  <c i="15" r="BK107"/>
  <c r="J107"/>
  <c r="J68"/>
  <c i="16" r="E84"/>
  <c r="BE131"/>
  <c r="BE148"/>
  <c r="F62"/>
  <c r="BE106"/>
  <c r="BE149"/>
  <c r="BE151"/>
  <c i="15" r="BK261"/>
  <c r="J261"/>
  <c r="J77"/>
  <c i="16" r="BE144"/>
  <c r="BE147"/>
  <c r="BE150"/>
  <c r="BE124"/>
  <c r="BE152"/>
  <c r="BE111"/>
  <c r="BE128"/>
  <c r="BE136"/>
  <c r="BE146"/>
  <c r="BE143"/>
  <c i="15" r="J60"/>
  <c r="F103"/>
  <c r="BE130"/>
  <c r="BE156"/>
  <c r="BE163"/>
  <c r="BE184"/>
  <c r="BE285"/>
  <c r="BE310"/>
  <c r="BE326"/>
  <c r="BE362"/>
  <c r="BE379"/>
  <c r="BE409"/>
  <c r="E92"/>
  <c r="BE109"/>
  <c r="BE161"/>
  <c r="BE168"/>
  <c r="BE191"/>
  <c r="BE303"/>
  <c r="BE419"/>
  <c r="BE147"/>
  <c r="BE248"/>
  <c r="BE373"/>
  <c r="BE413"/>
  <c r="BE415"/>
  <c r="BE421"/>
  <c r="BE423"/>
  <c r="BE425"/>
  <c r="J102"/>
  <c r="BE124"/>
  <c r="BE154"/>
  <c r="BE301"/>
  <c r="BE354"/>
  <c r="BE389"/>
  <c r="BE404"/>
  <c r="BE449"/>
  <c r="BE457"/>
  <c r="BE350"/>
  <c r="BE392"/>
  <c r="BE453"/>
  <c r="F62"/>
  <c r="BE114"/>
  <c r="BE188"/>
  <c r="BE244"/>
  <c r="BE259"/>
  <c r="BE263"/>
  <c r="BE316"/>
  <c r="BE332"/>
  <c r="BE342"/>
  <c r="BE364"/>
  <c r="BE180"/>
  <c r="BE230"/>
  <c r="BE324"/>
  <c r="BE356"/>
  <c r="J63"/>
  <c r="BE186"/>
  <c r="BE291"/>
  <c r="BE387"/>
  <c r="BE209"/>
  <c r="BE223"/>
  <c r="BE252"/>
  <c r="BE277"/>
  <c r="BE308"/>
  <c r="BE322"/>
  <c r="BE367"/>
  <c r="BE158"/>
  <c r="BE199"/>
  <c r="BE203"/>
  <c r="BE216"/>
  <c r="BE237"/>
  <c r="BE255"/>
  <c r="BE268"/>
  <c r="BE270"/>
  <c r="BE273"/>
  <c r="BE274"/>
  <c r="BE344"/>
  <c r="BE275"/>
  <c r="BE287"/>
  <c r="BE296"/>
  <c r="BE337"/>
  <c r="BE118"/>
  <c r="BE135"/>
  <c r="BE166"/>
  <c r="BE250"/>
  <c i="13" r="BK100"/>
  <c r="J100"/>
  <c r="J64"/>
  <c i="14" r="J84"/>
  <c r="J56"/>
  <c r="E76"/>
  <c r="F84"/>
  <c r="J59"/>
  <c r="F59"/>
  <c r="BE93"/>
  <c r="BE91"/>
  <c i="13" r="BE166"/>
  <c r="BE130"/>
  <c r="BE150"/>
  <c r="BE295"/>
  <c r="BE319"/>
  <c r="BE328"/>
  <c r="BE347"/>
  <c r="J58"/>
  <c r="E87"/>
  <c r="J93"/>
  <c r="F96"/>
  <c r="BE186"/>
  <c r="BE267"/>
  <c r="BE323"/>
  <c r="BE339"/>
  <c r="BE349"/>
  <c r="BE330"/>
  <c r="BE335"/>
  <c r="BE343"/>
  <c r="BE160"/>
  <c r="BE229"/>
  <c r="BE298"/>
  <c i="12" r="BK103"/>
  <c r="J103"/>
  <c r="J68"/>
  <c i="13" r="J59"/>
  <c r="BE102"/>
  <c r="BE220"/>
  <c r="BE302"/>
  <c r="BE332"/>
  <c r="BE345"/>
  <c r="BE351"/>
  <c r="BE353"/>
  <c r="BE153"/>
  <c r="BE314"/>
  <c r="F95"/>
  <c r="BE237"/>
  <c r="BE239"/>
  <c r="BE179"/>
  <c r="BE231"/>
  <c r="BE145"/>
  <c i="12" r="J96"/>
  <c r="BE124"/>
  <c r="BE150"/>
  <c r="BE188"/>
  <c r="J62"/>
  <c r="BE116"/>
  <c r="BE126"/>
  <c r="BE171"/>
  <c r="BE177"/>
  <c r="BE190"/>
  <c r="BE213"/>
  <c r="BE251"/>
  <c r="BE340"/>
  <c r="BE363"/>
  <c r="E52"/>
  <c r="J99"/>
  <c r="BE181"/>
  <c r="BE194"/>
  <c r="BE242"/>
  <c r="BE319"/>
  <c r="BE392"/>
  <c r="BE105"/>
  <c r="BE113"/>
  <c r="BE196"/>
  <c r="BE209"/>
  <c r="BE218"/>
  <c r="BE257"/>
  <c r="BE277"/>
  <c r="BE344"/>
  <c r="BE351"/>
  <c r="BE358"/>
  <c r="BE371"/>
  <c r="BE378"/>
  <c r="BE134"/>
  <c r="BE199"/>
  <c r="BE238"/>
  <c r="BE332"/>
  <c r="BE337"/>
  <c r="BE379"/>
  <c r="BE380"/>
  <c r="BE383"/>
  <c r="BE394"/>
  <c r="BE397"/>
  <c r="BE400"/>
  <c i="11" r="J218"/>
  <c r="J75"/>
  <c i="12" r="BE110"/>
  <c r="BE121"/>
  <c r="BE207"/>
  <c r="BE235"/>
  <c r="BE268"/>
  <c r="BE308"/>
  <c r="BE366"/>
  <c r="BE157"/>
  <c r="BE175"/>
  <c r="BE338"/>
  <c r="F98"/>
  <c r="BE119"/>
  <c r="BE215"/>
  <c r="BE286"/>
  <c r="BE294"/>
  <c r="BE321"/>
  <c r="BE153"/>
  <c r="BE232"/>
  <c r="BE273"/>
  <c r="BE317"/>
  <c r="BE327"/>
  <c r="F99"/>
  <c r="BE114"/>
  <c r="BE148"/>
  <c r="BE290"/>
  <c r="BE310"/>
  <c r="BE336"/>
  <c i="11" r="BK105"/>
  <c i="12" r="BE265"/>
  <c r="BE275"/>
  <c r="BE301"/>
  <c r="BE325"/>
  <c r="BE365"/>
  <c r="BE107"/>
  <c r="BE111"/>
  <c r="BE142"/>
  <c r="BE173"/>
  <c r="BE221"/>
  <c r="BE226"/>
  <c r="BE247"/>
  <c r="BE318"/>
  <c i="11" r="BE107"/>
  <c r="BE137"/>
  <c r="BE152"/>
  <c r="BE193"/>
  <c r="BE219"/>
  <c r="BE265"/>
  <c r="BE557"/>
  <c r="BE602"/>
  <c r="BE680"/>
  <c r="BE699"/>
  <c r="BE725"/>
  <c r="BE753"/>
  <c r="BE781"/>
  <c r="J100"/>
  <c r="BE146"/>
  <c r="BE157"/>
  <c r="BE299"/>
  <c r="BE482"/>
  <c r="BE532"/>
  <c r="BE564"/>
  <c r="BE644"/>
  <c r="BE649"/>
  <c r="BE682"/>
  <c r="BE703"/>
  <c r="BE732"/>
  <c r="BE742"/>
  <c r="BE763"/>
  <c r="BE774"/>
  <c r="BE777"/>
  <c r="BE780"/>
  <c r="E90"/>
  <c r="BE167"/>
  <c r="BE183"/>
  <c r="BE247"/>
  <c r="BE269"/>
  <c r="BE283"/>
  <c r="BE582"/>
  <c r="BE658"/>
  <c r="BE685"/>
  <c r="F62"/>
  <c r="BE201"/>
  <c r="BE208"/>
  <c r="BE226"/>
  <c r="BE301"/>
  <c r="BE388"/>
  <c r="BE438"/>
  <c r="BE467"/>
  <c r="BE592"/>
  <c r="BE620"/>
  <c r="BE634"/>
  <c r="BE693"/>
  <c r="BE708"/>
  <c r="BE770"/>
  <c r="BE782"/>
  <c r="J101"/>
  <c r="BE120"/>
  <c r="BE168"/>
  <c r="BE176"/>
  <c r="BE211"/>
  <c r="BE285"/>
  <c r="BE373"/>
  <c r="BE533"/>
  <c r="BE611"/>
  <c r="BE632"/>
  <c r="BE646"/>
  <c r="BE713"/>
  <c r="BE718"/>
  <c r="BE737"/>
  <c r="BE778"/>
  <c r="BE779"/>
  <c r="BE783"/>
  <c r="BE785"/>
  <c r="J98"/>
  <c r="BE132"/>
  <c r="BE162"/>
  <c r="BE205"/>
  <c r="BE253"/>
  <c r="BE332"/>
  <c r="BE412"/>
  <c r="BE465"/>
  <c r="BE478"/>
  <c r="BE151"/>
  <c r="BE188"/>
  <c r="BE261"/>
  <c r="BE303"/>
  <c r="BE334"/>
  <c r="BE386"/>
  <c r="BE474"/>
  <c r="BE173"/>
  <c r="BE180"/>
  <c r="BE215"/>
  <c r="BE244"/>
  <c r="BE271"/>
  <c r="BE472"/>
  <c r="BE507"/>
  <c r="BE534"/>
  <c r="BE134"/>
  <c r="BE203"/>
  <c r="BE235"/>
  <c r="BE287"/>
  <c r="BE305"/>
  <c r="BE433"/>
  <c r="BE463"/>
  <c r="F63"/>
  <c r="BE371"/>
  <c r="BE461"/>
  <c r="BE573"/>
  <c r="BE480"/>
  <c r="BE509"/>
  <c r="BE485"/>
  <c r="BE567"/>
  <c r="BE576"/>
  <c i="10" r="F63"/>
  <c r="J60"/>
  <c i="9" r="BK1040"/>
  <c r="J1040"/>
  <c r="J82"/>
  <c i="10" r="J63"/>
  <c r="J90"/>
  <c i="9" r="J109"/>
  <c r="J69"/>
  <c i="10" r="E52"/>
  <c r="BE97"/>
  <c r="BE98"/>
  <c r="BE101"/>
  <c r="F62"/>
  <c r="BE96"/>
  <c i="9" r="E93"/>
  <c r="J103"/>
  <c r="BE110"/>
  <c r="BE186"/>
  <c r="BE244"/>
  <c r="BE297"/>
  <c r="BE307"/>
  <c r="BE359"/>
  <c r="BE389"/>
  <c r="BE447"/>
  <c r="BE462"/>
  <c r="BE484"/>
  <c r="BE499"/>
  <c r="BE579"/>
  <c r="BE615"/>
  <c r="BE756"/>
  <c r="BE761"/>
  <c r="BE838"/>
  <c r="BE845"/>
  <c r="BE916"/>
  <c r="BE952"/>
  <c i="8" r="BK457"/>
  <c r="J457"/>
  <c r="J82"/>
  <c i="9" r="BE227"/>
  <c r="BE398"/>
  <c r="BE424"/>
  <c r="BE497"/>
  <c r="BE539"/>
  <c r="BE585"/>
  <c r="BE610"/>
  <c r="BE685"/>
  <c r="BE758"/>
  <c r="BE821"/>
  <c r="BE828"/>
  <c r="BE833"/>
  <c r="BE933"/>
  <c r="BE955"/>
  <c r="BE1034"/>
  <c r="BE1071"/>
  <c r="BE1078"/>
  <c r="BE1086"/>
  <c r="BE1093"/>
  <c i="8" r="BK109"/>
  <c r="BK108"/>
  <c r="J108"/>
  <c r="J67"/>
  <c i="9" r="F62"/>
  <c r="BE169"/>
  <c r="BE295"/>
  <c r="BE416"/>
  <c r="BE454"/>
  <c r="BE482"/>
  <c r="BE703"/>
  <c r="BE827"/>
  <c r="BE829"/>
  <c r="BE849"/>
  <c r="BE922"/>
  <c r="BE927"/>
  <c r="BE954"/>
  <c r="BE971"/>
  <c r="BE979"/>
  <c r="BE1009"/>
  <c r="BE1082"/>
  <c r="BE1102"/>
  <c r="J104"/>
  <c r="BE151"/>
  <c r="BE173"/>
  <c r="BE262"/>
  <c r="BE334"/>
  <c r="BE361"/>
  <c r="BE386"/>
  <c r="BE472"/>
  <c r="BE545"/>
  <c r="BE628"/>
  <c r="BE670"/>
  <c r="BE777"/>
  <c r="BE787"/>
  <c r="BE824"/>
  <c r="BE830"/>
  <c r="BE831"/>
  <c r="BE835"/>
  <c r="BE921"/>
  <c r="BE948"/>
  <c r="BE953"/>
  <c r="BE1028"/>
  <c r="BE1038"/>
  <c r="BE1042"/>
  <c r="BE1049"/>
  <c r="BE1062"/>
  <c r="BE1097"/>
  <c r="BE1100"/>
  <c r="BE189"/>
  <c r="BE422"/>
  <c r="BE501"/>
  <c r="BE549"/>
  <c r="BE604"/>
  <c r="BE636"/>
  <c r="BE699"/>
  <c r="BE819"/>
  <c r="BE832"/>
  <c r="BE847"/>
  <c r="BE863"/>
  <c r="BE871"/>
  <c r="BE892"/>
  <c r="BE923"/>
  <c r="BE993"/>
  <c r="BE1007"/>
  <c r="BE1024"/>
  <c r="BE1026"/>
  <c r="BE1031"/>
  <c r="BE1055"/>
  <c r="BE1090"/>
  <c r="BE165"/>
  <c r="BE177"/>
  <c r="BE304"/>
  <c r="BE337"/>
  <c r="BE340"/>
  <c r="BE349"/>
  <c r="BE391"/>
  <c r="BE495"/>
  <c r="BE581"/>
  <c r="BE624"/>
  <c r="BE682"/>
  <c r="BE717"/>
  <c r="BE779"/>
  <c r="J101"/>
  <c r="F104"/>
  <c r="BE217"/>
  <c r="BE246"/>
  <c r="BE302"/>
  <c r="BE426"/>
  <c r="BE470"/>
  <c r="BE511"/>
  <c r="BE577"/>
  <c r="BE597"/>
  <c r="BE660"/>
  <c r="BE235"/>
  <c r="BE267"/>
  <c r="BE290"/>
  <c r="BE309"/>
  <c r="BE342"/>
  <c r="BE368"/>
  <c r="BE477"/>
  <c r="BE589"/>
  <c r="BE653"/>
  <c r="BE775"/>
  <c r="BE782"/>
  <c r="BE814"/>
  <c r="BE162"/>
  <c r="BE240"/>
  <c r="BE338"/>
  <c r="BE345"/>
  <c r="BE363"/>
  <c r="BE370"/>
  <c r="BE515"/>
  <c r="BE541"/>
  <c r="BE551"/>
  <c r="BE678"/>
  <c r="BE693"/>
  <c r="BE767"/>
  <c r="BE126"/>
  <c r="BE324"/>
  <c r="BE372"/>
  <c r="BE440"/>
  <c r="BE456"/>
  <c r="BE474"/>
  <c r="BE645"/>
  <c r="BE764"/>
  <c r="BE318"/>
  <c r="BE353"/>
  <c r="BE383"/>
  <c r="BE410"/>
  <c r="BE442"/>
  <c r="BE543"/>
  <c r="BE632"/>
  <c r="BE701"/>
  <c r="BE795"/>
  <c r="BE801"/>
  <c r="BE181"/>
  <c r="BE237"/>
  <c r="BE258"/>
  <c r="BE291"/>
  <c r="BE316"/>
  <c r="BE351"/>
  <c r="BE387"/>
  <c r="BE404"/>
  <c r="BE468"/>
  <c r="BE486"/>
  <c r="BE513"/>
  <c r="BE640"/>
  <c r="BE662"/>
  <c r="BE715"/>
  <c r="BE772"/>
  <c r="BE785"/>
  <c r="BE817"/>
  <c i="8" r="BE151"/>
  <c r="BE168"/>
  <c r="BE177"/>
  <c r="BE268"/>
  <c r="BE301"/>
  <c r="BE317"/>
  <c r="BE327"/>
  <c r="BE377"/>
  <c r="F62"/>
  <c r="F105"/>
  <c r="BE165"/>
  <c r="BE219"/>
  <c r="BE240"/>
  <c r="BE287"/>
  <c r="BE397"/>
  <c r="BE443"/>
  <c r="BE448"/>
  <c r="J102"/>
  <c r="BE199"/>
  <c r="BE214"/>
  <c r="BE235"/>
  <c r="BE298"/>
  <c r="BE381"/>
  <c r="BE429"/>
  <c r="BE469"/>
  <c r="J63"/>
  <c r="BE181"/>
  <c r="BE231"/>
  <c r="BE284"/>
  <c r="BE332"/>
  <c r="BE438"/>
  <c r="BE439"/>
  <c r="BE451"/>
  <c r="BE459"/>
  <c r="BE471"/>
  <c r="BE294"/>
  <c r="BE310"/>
  <c r="BE325"/>
  <c r="BE369"/>
  <c r="BE389"/>
  <c r="BE411"/>
  <c r="BE417"/>
  <c r="BE441"/>
  <c r="BE445"/>
  <c r="BE455"/>
  <c r="BE464"/>
  <c r="BE467"/>
  <c r="BE474"/>
  <c r="BE140"/>
  <c r="BE159"/>
  <c r="BE179"/>
  <c r="BE210"/>
  <c r="BE277"/>
  <c r="BE291"/>
  <c r="BE305"/>
  <c r="BE375"/>
  <c r="BE379"/>
  <c r="BE383"/>
  <c r="E52"/>
  <c r="J62"/>
  <c r="BE111"/>
  <c r="BE120"/>
  <c r="BE185"/>
  <c r="BE189"/>
  <c r="BE197"/>
  <c r="BE247"/>
  <c r="BE282"/>
  <c r="BE296"/>
  <c r="BE344"/>
  <c r="BE368"/>
  <c r="BE378"/>
  <c i="7" r="BK490"/>
  <c r="J490"/>
  <c r="J82"/>
  <c i="8" r="BE146"/>
  <c r="BE173"/>
  <c r="BE222"/>
  <c r="BE243"/>
  <c r="BE255"/>
  <c r="BE274"/>
  <c r="BE341"/>
  <c r="BE382"/>
  <c r="BE402"/>
  <c r="BE421"/>
  <c r="BE122"/>
  <c r="BE124"/>
  <c r="BE193"/>
  <c r="BE205"/>
  <c r="BE238"/>
  <c r="BE280"/>
  <c r="BE289"/>
  <c r="BE376"/>
  <c r="BE395"/>
  <c i="7" r="BK114"/>
  <c r="BK113"/>
  <c r="J113"/>
  <c i="8" r="BE126"/>
  <c r="BE212"/>
  <c r="BE263"/>
  <c r="BE313"/>
  <c r="BE353"/>
  <c r="BE229"/>
  <c r="BE251"/>
  <c r="BE259"/>
  <c r="BE361"/>
  <c r="BE394"/>
  <c r="BE130"/>
  <c r="BE266"/>
  <c r="BE270"/>
  <c r="BE321"/>
  <c r="BE356"/>
  <c r="BE425"/>
  <c i="6" r="BK102"/>
  <c r="J102"/>
  <c r="J68"/>
  <c r="BK221"/>
  <c r="J221"/>
  <c r="J76"/>
  <c i="7" r="E99"/>
  <c r="BE171"/>
  <c r="BE180"/>
  <c r="BE204"/>
  <c r="BE269"/>
  <c r="BE409"/>
  <c r="BE438"/>
  <c r="BE513"/>
  <c r="BE540"/>
  <c r="BE546"/>
  <c r="BE573"/>
  <c r="BE581"/>
  <c r="BE600"/>
  <c r="BE602"/>
  <c r="J109"/>
  <c r="BE244"/>
  <c r="BE284"/>
  <c r="BE383"/>
  <c r="BE473"/>
  <c r="BE528"/>
  <c r="BE586"/>
  <c r="BE604"/>
  <c r="BE615"/>
  <c r="BE626"/>
  <c r="BE638"/>
  <c r="F109"/>
  <c r="BE135"/>
  <c r="BE164"/>
  <c r="BE246"/>
  <c r="BE322"/>
  <c r="BE392"/>
  <c r="BE426"/>
  <c r="BE445"/>
  <c r="BE488"/>
  <c r="BE524"/>
  <c r="BE537"/>
  <c r="BE559"/>
  <c r="BE644"/>
  <c r="BE656"/>
  <c r="BE660"/>
  <c r="F110"/>
  <c r="BE143"/>
  <c r="BE221"/>
  <c r="BE350"/>
  <c r="BE369"/>
  <c r="BE406"/>
  <c r="BE440"/>
  <c r="BE447"/>
  <c r="BE465"/>
  <c r="BE509"/>
  <c r="BE519"/>
  <c r="BE530"/>
  <c r="BE539"/>
  <c r="BE543"/>
  <c r="BE552"/>
  <c r="BE563"/>
  <c r="BE595"/>
  <c r="BE620"/>
  <c r="BE642"/>
  <c r="BE647"/>
  <c r="BE650"/>
  <c r="BE652"/>
  <c r="BE658"/>
  <c r="J107"/>
  <c r="BE123"/>
  <c r="BE162"/>
  <c r="BE264"/>
  <c r="BE318"/>
  <c r="BE385"/>
  <c r="BE420"/>
  <c r="BE453"/>
  <c r="BE557"/>
  <c r="BE561"/>
  <c r="BE579"/>
  <c r="BE597"/>
  <c r="BE610"/>
  <c r="BE632"/>
  <c r="BE662"/>
  <c r="BE156"/>
  <c r="BE167"/>
  <c r="BE232"/>
  <c r="BE279"/>
  <c r="BE337"/>
  <c r="BE373"/>
  <c r="BE517"/>
  <c r="J63"/>
  <c r="BE199"/>
  <c r="BE210"/>
  <c r="BE230"/>
  <c r="BE273"/>
  <c r="BE352"/>
  <c r="BE371"/>
  <c r="BE479"/>
  <c r="BE492"/>
  <c r="BE507"/>
  <c r="BE521"/>
  <c r="BE253"/>
  <c r="BE360"/>
  <c r="BE443"/>
  <c r="BE467"/>
  <c r="BE481"/>
  <c r="BE503"/>
  <c r="BE515"/>
  <c r="BE116"/>
  <c r="BE139"/>
  <c r="BE189"/>
  <c r="BE239"/>
  <c r="BE258"/>
  <c r="BE296"/>
  <c r="BE305"/>
  <c r="BE422"/>
  <c r="BE429"/>
  <c r="BE441"/>
  <c r="BE494"/>
  <c r="BE534"/>
  <c r="BE197"/>
  <c r="BE314"/>
  <c r="BE477"/>
  <c r="BE496"/>
  <c r="BE532"/>
  <c r="BE544"/>
  <c r="BE208"/>
  <c r="BE302"/>
  <c r="BE311"/>
  <c r="BE358"/>
  <c r="BE400"/>
  <c r="BE414"/>
  <c r="BE444"/>
  <c r="BE464"/>
  <c r="BE538"/>
  <c r="BE132"/>
  <c r="BE141"/>
  <c r="BE290"/>
  <c r="BE308"/>
  <c r="BE457"/>
  <c r="BE484"/>
  <c r="BE505"/>
  <c r="BE542"/>
  <c i="6" r="E87"/>
  <c r="BE139"/>
  <c i="5" r="BK145"/>
  <c r="J145"/>
  <c r="J71"/>
  <c i="6" r="F63"/>
  <c r="BE126"/>
  <c r="BE135"/>
  <c r="J97"/>
  <c r="BE223"/>
  <c r="J95"/>
  <c r="BE142"/>
  <c r="BE166"/>
  <c r="BE180"/>
  <c r="BE199"/>
  <c r="BE203"/>
  <c r="BE209"/>
  <c r="BE213"/>
  <c r="BE228"/>
  <c r="BE230"/>
  <c r="BE104"/>
  <c r="BE235"/>
  <c r="BE108"/>
  <c r="BE146"/>
  <c r="BE187"/>
  <c r="BE219"/>
  <c r="F97"/>
  <c r="BE118"/>
  <c r="BE158"/>
  <c r="BE216"/>
  <c r="BE225"/>
  <c r="J63"/>
  <c r="BE173"/>
  <c i="5" r="BK99"/>
  <c r="J99"/>
  <c r="J68"/>
  <c i="6" r="BE233"/>
  <c r="BE155"/>
  <c r="BE120"/>
  <c r="BE129"/>
  <c r="BE175"/>
  <c r="BE194"/>
  <c r="BE116"/>
  <c r="BE211"/>
  <c i="4" r="J700"/>
  <c r="J82"/>
  <c i="5" r="F62"/>
  <c r="J95"/>
  <c r="F63"/>
  <c r="BE101"/>
  <c r="BE142"/>
  <c r="BE163"/>
  <c r="BE169"/>
  <c r="BE105"/>
  <c r="BE121"/>
  <c r="BE136"/>
  <c r="BE175"/>
  <c i="4" r="BK117"/>
  <c i="5" r="E84"/>
  <c r="BE124"/>
  <c r="BE147"/>
  <c r="BE165"/>
  <c r="BE177"/>
  <c r="BE134"/>
  <c r="J92"/>
  <c r="BE139"/>
  <c r="BE161"/>
  <c r="BE167"/>
  <c r="BE115"/>
  <c r="BE127"/>
  <c r="BE162"/>
  <c r="BE176"/>
  <c r="BE108"/>
  <c r="BE132"/>
  <c r="J62"/>
  <c r="BE111"/>
  <c r="BE171"/>
  <c r="BE173"/>
  <c i="4" r="F62"/>
  <c r="F113"/>
  <c r="BE164"/>
  <c r="BE242"/>
  <c r="BE258"/>
  <c r="BE292"/>
  <c r="BE330"/>
  <c r="BE453"/>
  <c r="BE476"/>
  <c r="BE541"/>
  <c r="BE581"/>
  <c r="BE641"/>
  <c r="BE687"/>
  <c r="BE732"/>
  <c r="BE745"/>
  <c r="BE765"/>
  <c r="BE804"/>
  <c r="BE819"/>
  <c r="BE825"/>
  <c r="BE888"/>
  <c r="BE906"/>
  <c r="BE928"/>
  <c r="BE956"/>
  <c r="BE995"/>
  <c r="BE1002"/>
  <c r="BE1006"/>
  <c r="BE1009"/>
  <c r="BE1011"/>
  <c r="BE1034"/>
  <c r="BE1050"/>
  <c r="BE1063"/>
  <c r="BE1071"/>
  <c r="BE1083"/>
  <c r="J110"/>
  <c r="BE260"/>
  <c r="BE277"/>
  <c r="BE361"/>
  <c r="BE426"/>
  <c r="BE446"/>
  <c r="BE526"/>
  <c r="BE567"/>
  <c r="BE622"/>
  <c r="BE630"/>
  <c r="BE716"/>
  <c r="BE720"/>
  <c r="BE802"/>
  <c r="BE821"/>
  <c r="BE832"/>
  <c r="BE893"/>
  <c r="BE966"/>
  <c r="BE984"/>
  <c r="BE998"/>
  <c r="BE1114"/>
  <c r="BE1117"/>
  <c r="BE1183"/>
  <c r="BE126"/>
  <c r="BE393"/>
  <c r="BE424"/>
  <c r="BE468"/>
  <c r="BE516"/>
  <c r="BE572"/>
  <c r="BE718"/>
  <c r="BE752"/>
  <c r="BE822"/>
  <c r="BE860"/>
  <c r="BE904"/>
  <c r="BE936"/>
  <c r="BE943"/>
  <c r="BE958"/>
  <c r="BE1004"/>
  <c r="BE1013"/>
  <c r="BE1029"/>
  <c r="BE1041"/>
  <c r="BE1060"/>
  <c r="BE1068"/>
  <c r="BE1192"/>
  <c r="BE1206"/>
  <c r="BE1223"/>
  <c i="3" r="BK125"/>
  <c r="J125"/>
  <c r="J71"/>
  <c i="4" r="BE119"/>
  <c r="BE160"/>
  <c r="BE246"/>
  <c r="BE387"/>
  <c r="BE408"/>
  <c r="BE493"/>
  <c r="BE536"/>
  <c r="BE601"/>
  <c r="BE659"/>
  <c r="BE701"/>
  <c r="BE790"/>
  <c r="BE827"/>
  <c r="BE838"/>
  <c r="BE880"/>
  <c r="BE924"/>
  <c r="BE972"/>
  <c r="BE986"/>
  <c r="BE1022"/>
  <c r="BE1058"/>
  <c r="BE1069"/>
  <c r="BE1079"/>
  <c r="BE1081"/>
  <c r="BE1091"/>
  <c r="BE1189"/>
  <c r="BE1204"/>
  <c r="BE1213"/>
  <c r="BE218"/>
  <c r="BE284"/>
  <c r="BE324"/>
  <c r="BE376"/>
  <c r="BE412"/>
  <c r="BE420"/>
  <c r="BE452"/>
  <c r="BE472"/>
  <c r="BE543"/>
  <c r="BE673"/>
  <c r="BE770"/>
  <c r="BE776"/>
  <c r="BE829"/>
  <c r="BE836"/>
  <c r="BE948"/>
  <c r="BE960"/>
  <c r="BE1085"/>
  <c r="BE1093"/>
  <c r="BE1095"/>
  <c r="BE1098"/>
  <c r="BE1112"/>
  <c r="BE1121"/>
  <c r="BE1194"/>
  <c r="BE1200"/>
  <c r="BE1202"/>
  <c r="BE1218"/>
  <c r="BE1227"/>
  <c r="BE1229"/>
  <c r="BE1231"/>
  <c r="BE1233"/>
  <c i="3" r="BK99"/>
  <c r="BK98"/>
  <c r="J98"/>
  <c i="4" r="BE171"/>
  <c r="BE200"/>
  <c r="BE294"/>
  <c r="BE328"/>
  <c r="BE434"/>
  <c r="BE503"/>
  <c r="BE594"/>
  <c r="BE626"/>
  <c r="BE645"/>
  <c r="BE685"/>
  <c r="BE697"/>
  <c r="BE755"/>
  <c r="BE789"/>
  <c r="BE815"/>
  <c r="BE823"/>
  <c r="BE826"/>
  <c r="BE868"/>
  <c r="BE917"/>
  <c r="E52"/>
  <c r="BE167"/>
  <c r="BE185"/>
  <c r="BE205"/>
  <c r="BE213"/>
  <c r="BE296"/>
  <c r="BE381"/>
  <c r="BE403"/>
  <c r="BE422"/>
  <c r="BE469"/>
  <c r="BE489"/>
  <c r="BE530"/>
  <c r="BE683"/>
  <c r="BE690"/>
  <c r="BE824"/>
  <c r="BE835"/>
  <c r="J112"/>
  <c r="BE367"/>
  <c r="BE391"/>
  <c r="BE399"/>
  <c r="BE416"/>
  <c r="BE436"/>
  <c r="BE455"/>
  <c r="BE465"/>
  <c r="BE520"/>
  <c r="BE638"/>
  <c r="BE693"/>
  <c r="BE725"/>
  <c r="BE844"/>
  <c r="BE886"/>
  <c r="J63"/>
  <c r="BE131"/>
  <c r="BE207"/>
  <c r="BE470"/>
  <c r="BE611"/>
  <c r="BE705"/>
  <c r="BE738"/>
  <c r="BE742"/>
  <c r="BE820"/>
  <c r="BE828"/>
  <c r="BE148"/>
  <c r="BE195"/>
  <c r="BE211"/>
  <c r="BE236"/>
  <c r="BE363"/>
  <c r="BE440"/>
  <c r="BE512"/>
  <c r="BE587"/>
  <c r="BE740"/>
  <c r="BE750"/>
  <c r="BE773"/>
  <c r="BE787"/>
  <c r="BE791"/>
  <c r="BE817"/>
  <c r="BE830"/>
  <c r="BE858"/>
  <c r="BE138"/>
  <c r="BE240"/>
  <c r="BE249"/>
  <c r="BE270"/>
  <c r="BE432"/>
  <c r="BE482"/>
  <c r="BE615"/>
  <c r="BE703"/>
  <c r="BE714"/>
  <c r="BE722"/>
  <c r="BE818"/>
  <c r="BE849"/>
  <c r="BE143"/>
  <c r="BE156"/>
  <c r="BE178"/>
  <c r="BE224"/>
  <c r="BE326"/>
  <c r="BE430"/>
  <c r="BE441"/>
  <c r="BE460"/>
  <c r="BE474"/>
  <c r="BE496"/>
  <c r="BE557"/>
  <c r="BE730"/>
  <c r="BE736"/>
  <c r="BE767"/>
  <c r="BE870"/>
  <c r="BE909"/>
  <c r="BE926"/>
  <c r="BE934"/>
  <c i="2" r="BK787"/>
  <c r="J787"/>
  <c r="J83"/>
  <c i="3" r="J63"/>
  <c r="E52"/>
  <c r="F94"/>
  <c r="BE116"/>
  <c r="BE132"/>
  <c r="BE139"/>
  <c r="BE101"/>
  <c r="BE112"/>
  <c r="F63"/>
  <c r="J92"/>
  <c r="BE114"/>
  <c r="J62"/>
  <c r="BE136"/>
  <c r="BE138"/>
  <c r="BE106"/>
  <c r="BE133"/>
  <c r="BE122"/>
  <c r="BE135"/>
  <c r="BE137"/>
  <c r="BE119"/>
  <c r="BE127"/>
  <c i="2" r="J63"/>
  <c r="F112"/>
  <c r="BE128"/>
  <c r="BE131"/>
  <c r="BE139"/>
  <c r="BE144"/>
  <c r="BE150"/>
  <c r="BE190"/>
  <c r="BE254"/>
  <c r="BE292"/>
  <c r="BE298"/>
  <c r="BE324"/>
  <c r="BE329"/>
  <c r="BE339"/>
  <c r="BE390"/>
  <c r="BE406"/>
  <c r="BE411"/>
  <c r="BE425"/>
  <c r="BE484"/>
  <c r="BE491"/>
  <c r="BE502"/>
  <c r="BE543"/>
  <c r="BE552"/>
  <c r="BE566"/>
  <c r="BE568"/>
  <c r="BE570"/>
  <c r="BE625"/>
  <c r="BE686"/>
  <c r="BE689"/>
  <c r="BE740"/>
  <c r="BE747"/>
  <c r="BE749"/>
  <c r="BE778"/>
  <c r="BE785"/>
  <c r="BE794"/>
  <c r="BE806"/>
  <c r="BE817"/>
  <c r="BE832"/>
  <c r="BE848"/>
  <c r="BE852"/>
  <c r="BE870"/>
  <c r="BE878"/>
  <c r="BE881"/>
  <c r="BE885"/>
  <c r="BE887"/>
  <c r="E52"/>
  <c r="J110"/>
  <c r="BE160"/>
  <c r="BE186"/>
  <c r="BE217"/>
  <c r="BE256"/>
  <c r="BE272"/>
  <c r="BE331"/>
  <c r="BE362"/>
  <c r="BE391"/>
  <c r="BE430"/>
  <c r="BE496"/>
  <c r="BE519"/>
  <c r="BE528"/>
  <c r="BE545"/>
  <c r="BE574"/>
  <c r="BE579"/>
  <c r="BE667"/>
  <c r="BE683"/>
  <c r="BE743"/>
  <c r="BE771"/>
  <c r="BE797"/>
  <c r="BE799"/>
  <c r="BE808"/>
  <c r="BE821"/>
  <c r="BE842"/>
  <c r="BE855"/>
  <c r="BE868"/>
  <c r="BE869"/>
  <c r="BE875"/>
  <c r="BE891"/>
  <c r="BE906"/>
  <c r="BE927"/>
  <c r="BE933"/>
  <c r="BE941"/>
  <c r="BE943"/>
  <c r="BE947"/>
  <c r="BE1124"/>
  <c i="1" r="BA57"/>
  <c i="2" r="J112"/>
  <c r="BE119"/>
  <c r="BE213"/>
  <c r="BE252"/>
  <c r="BE270"/>
  <c r="BE284"/>
  <c r="BE322"/>
  <c r="BE368"/>
  <c r="BE420"/>
  <c r="BE501"/>
  <c r="BE508"/>
  <c r="BE516"/>
  <c r="BE539"/>
  <c r="BE544"/>
  <c r="BE564"/>
  <c r="BE605"/>
  <c r="BE637"/>
  <c r="BE677"/>
  <c r="BE744"/>
  <c r="BE789"/>
  <c r="BE824"/>
  <c r="BE830"/>
  <c r="BE840"/>
  <c r="BE845"/>
  <c r="BE859"/>
  <c r="BE863"/>
  <c r="BE867"/>
  <c r="BE871"/>
  <c r="BE872"/>
  <c r="BE889"/>
  <c r="BE923"/>
  <c r="BE925"/>
  <c r="BE949"/>
  <c r="BE951"/>
  <c r="BE954"/>
  <c r="BE961"/>
  <c r="BE968"/>
  <c r="BE972"/>
  <c r="BE976"/>
  <c r="BE978"/>
  <c r="BE980"/>
  <c r="BE988"/>
  <c r="BE990"/>
  <c r="BE996"/>
  <c r="BE1004"/>
  <c r="BE1017"/>
  <c r="BE1019"/>
  <c r="BE1022"/>
  <c r="BE1055"/>
  <c r="BE1057"/>
  <c r="BE1060"/>
  <c r="BE1062"/>
  <c r="BE1075"/>
  <c r="BE1135"/>
  <c r="BE1137"/>
  <c r="BE1140"/>
  <c r="BE1142"/>
  <c r="BE1144"/>
  <c i="1" r="BB57"/>
  <c r="BC57"/>
  <c i="2" r="BE167"/>
  <c r="BE345"/>
  <c r="BE380"/>
  <c r="BE393"/>
  <c r="BE403"/>
  <c r="BE479"/>
  <c r="BE511"/>
  <c r="BE556"/>
  <c r="BE681"/>
  <c r="BE752"/>
  <c r="BE795"/>
  <c r="BE810"/>
  <c r="BE1132"/>
  <c r="BE1146"/>
  <c i="1" r="AW57"/>
  <c i="2" r="F63"/>
  <c r="BE124"/>
  <c r="BE134"/>
  <c r="BE155"/>
  <c r="BE176"/>
  <c r="BE182"/>
  <c r="BE192"/>
  <c r="BE211"/>
  <c r="BE215"/>
  <c r="BE258"/>
  <c r="BE280"/>
  <c r="BE287"/>
  <c r="BE315"/>
  <c r="BE383"/>
  <c r="BE397"/>
  <c r="BE404"/>
  <c r="BE489"/>
  <c r="BE525"/>
  <c r="BE531"/>
  <c r="BE535"/>
  <c r="BE549"/>
  <c r="BE554"/>
  <c r="BE558"/>
  <c r="BE560"/>
  <c r="BE562"/>
  <c r="BE572"/>
  <c r="BE576"/>
  <c r="BE592"/>
  <c r="BE674"/>
  <c r="BE678"/>
  <c r="BE773"/>
  <c r="BE775"/>
  <c r="BE781"/>
  <c r="BE812"/>
  <c r="BE819"/>
  <c r="BE838"/>
  <c r="BE1023"/>
  <c r="BE1029"/>
  <c r="BE1031"/>
  <c r="BE1043"/>
  <c r="BE1045"/>
  <c r="BE1048"/>
  <c r="BE1051"/>
  <c r="BE1053"/>
  <c r="BE1069"/>
  <c i="1" r="BD57"/>
  <c i="9" r="F39"/>
  <c i="1" r="BB64"/>
  <c i="11" r="F40"/>
  <c i="1" r="BC66"/>
  <c i="13" r="J36"/>
  <c i="1" r="AW68"/>
  <c i="30" r="F38"/>
  <c i="1" r="BA89"/>
  <c i="37" r="F37"/>
  <c i="1" r="BB96"/>
  <c i="24" r="F38"/>
  <c i="1" r="BA81"/>
  <c i="20" r="F38"/>
  <c i="1" r="BA77"/>
  <c i="36" r="F39"/>
  <c i="1" r="BB95"/>
  <c i="16" r="F41"/>
  <c i="1" r="BD73"/>
  <c i="18" r="J38"/>
  <c i="1" r="AW75"/>
  <c i="20" r="F40"/>
  <c i="1" r="BC77"/>
  <c i="13" r="F37"/>
  <c i="1" r="BB68"/>
  <c i="5" r="J38"/>
  <c i="1" r="AW60"/>
  <c i="6" r="F39"/>
  <c i="1" r="BB61"/>
  <c i="32" r="F40"/>
  <c i="1" r="BC91"/>
  <c i="32" r="F41"/>
  <c i="1" r="BD91"/>
  <c i="36" r="J38"/>
  <c i="1" r="AW95"/>
  <c i="19" r="F40"/>
  <c i="1" r="BC76"/>
  <c i="29" r="F39"/>
  <c i="1" r="BB88"/>
  <c i="3" r="J34"/>
  <c i="5" r="F38"/>
  <c i="1" r="BA60"/>
  <c i="10" r="F38"/>
  <c i="1" r="BA65"/>
  <c i="12" r="F40"/>
  <c i="1" r="BC67"/>
  <c i="13" r="F38"/>
  <c i="1" r="BC68"/>
  <c i="37" r="F39"/>
  <c i="1" r="BD96"/>
  <c i="17" r="F39"/>
  <c i="1" r="BB74"/>
  <c i="35" r="F41"/>
  <c i="1" r="BD94"/>
  <c i="35" r="F40"/>
  <c i="1" r="BC94"/>
  <c i="36" r="F38"/>
  <c i="1" r="BA95"/>
  <c i="7" r="F40"/>
  <c i="1" r="BC62"/>
  <c i="15" r="F38"/>
  <c i="1" r="BA72"/>
  <c i="28" r="F40"/>
  <c i="1" r="BC87"/>
  <c i="20" r="F41"/>
  <c i="1" r="BD77"/>
  <c i="29" r="F40"/>
  <c i="1" r="BC88"/>
  <c i="33" r="F40"/>
  <c i="1" r="BC92"/>
  <c i="4" r="F40"/>
  <c i="1" r="BC59"/>
  <c i="16" r="F38"/>
  <c i="1" r="BA73"/>
  <c i="22" r="F39"/>
  <c i="1" r="BB79"/>
  <c i="22" r="J38"/>
  <c i="1" r="AW79"/>
  <c i="23" r="F38"/>
  <c i="1" r="BA80"/>
  <c i="10" r="F39"/>
  <c i="1" r="BB65"/>
  <c i="10" r="J38"/>
  <c i="1" r="AW65"/>
  <c i="12" r="F39"/>
  <c i="1" r="BB67"/>
  <c i="9" r="J38"/>
  <c i="1" r="AW64"/>
  <c i="22" r="F38"/>
  <c i="1" r="BA79"/>
  <c i="27" r="J36"/>
  <c i="1" r="AW84"/>
  <c i="28" r="J38"/>
  <c i="1" r="AW87"/>
  <c i="37" r="F38"/>
  <c i="1" r="BC96"/>
  <c i="31" r="F38"/>
  <c i="1" r="BA90"/>
  <c i="32" r="F38"/>
  <c i="1" r="BA91"/>
  <c i="33" r="F39"/>
  <c i="1" r="BB92"/>
  <c i="8" r="F38"/>
  <c i="1" r="BA63"/>
  <c i="20" r="F39"/>
  <c i="1" r="BB77"/>
  <c i="28" r="F39"/>
  <c i="1" r="BB87"/>
  <c i="13" r="F36"/>
  <c i="1" r="BA68"/>
  <c i="18" r="F41"/>
  <c i="1" r="BD75"/>
  <c i="23" r="J38"/>
  <c i="1" r="AW80"/>
  <c i="25" r="F39"/>
  <c i="1" r="BB82"/>
  <c i="3" r="F39"/>
  <c i="1" r="BB58"/>
  <c i="9" r="F38"/>
  <c i="1" r="BA64"/>
  <c i="22" r="F40"/>
  <c i="1" r="BC79"/>
  <c i="26" r="F36"/>
  <c i="1" r="BA83"/>
  <c i="37" r="F36"/>
  <c i="1" r="BA96"/>
  <c i="12" r="F38"/>
  <c i="1" r="BA67"/>
  <c i="18" r="F40"/>
  <c i="1" r="BC75"/>
  <c i="18" r="F39"/>
  <c i="1" r="BB75"/>
  <c i="23" r="F40"/>
  <c i="1" r="BC80"/>
  <c i="33" r="J38"/>
  <c i="1" r="AW92"/>
  <c i="34" r="F38"/>
  <c i="1" r="BA93"/>
  <c i="38" r="F37"/>
  <c i="1" r="BB97"/>
  <c i="8" r="F39"/>
  <c i="1" r="BB63"/>
  <c i="23" r="F41"/>
  <c i="1" r="BD80"/>
  <c i="8" r="J38"/>
  <c i="1" r="AW63"/>
  <c i="8" r="F40"/>
  <c i="1" r="BC63"/>
  <c i="21" r="F39"/>
  <c i="1" r="BB78"/>
  <c i="25" r="F41"/>
  <c i="1" r="BD82"/>
  <c i="8" r="F41"/>
  <c i="1" r="BD63"/>
  <c i="27" r="F38"/>
  <c i="1" r="BC84"/>
  <c i="37" r="J36"/>
  <c i="1" r="AW96"/>
  <c i="7" r="J38"/>
  <c i="1" r="AW62"/>
  <c i="19" r="F39"/>
  <c i="1" r="BB76"/>
  <c i="18" r="F38"/>
  <c i="1" r="BA75"/>
  <c i="19" r="J38"/>
  <c i="1" r="AW76"/>
  <c i="5" r="F39"/>
  <c i="1" r="BB60"/>
  <c i="13" r="F39"/>
  <c i="1" r="BD68"/>
  <c i="16" r="F39"/>
  <c i="1" r="BB73"/>
  <c i="19" r="F38"/>
  <c i="1" r="BA76"/>
  <c i="25" r="F40"/>
  <c i="1" r="BC82"/>
  <c i="29" r="F41"/>
  <c i="1" r="BD88"/>
  <c i="32" r="F39"/>
  <c i="1" r="BB91"/>
  <c i="40" r="F35"/>
  <c i="1" r="BB99"/>
  <c i="32" r="J38"/>
  <c i="1" r="AW91"/>
  <c i="38" r="F36"/>
  <c i="1" r="BA97"/>
  <c i="39" r="F34"/>
  <c i="1" r="BA98"/>
  <c i="40" r="J34"/>
  <c i="1" r="AW99"/>
  <c i="15" r="F40"/>
  <c i="1" r="BC72"/>
  <c i="27" r="F39"/>
  <c i="1" r="BD84"/>
  <c i="30" r="F40"/>
  <c i="1" r="BC89"/>
  <c i="3" r="F40"/>
  <c i="1" r="BC58"/>
  <c i="11" r="F39"/>
  <c i="1" r="BB66"/>
  <c i="14" r="F37"/>
  <c i="1" r="BB69"/>
  <c i="15" r="J38"/>
  <c i="1" r="AW72"/>
  <c i="3" r="J38"/>
  <c i="1" r="AW58"/>
  <c i="6" r="J38"/>
  <c i="1" r="AW61"/>
  <c i="7" r="F38"/>
  <c i="1" r="BA62"/>
  <c i="14" r="J36"/>
  <c i="1" r="AW69"/>
  <c i="21" r="J38"/>
  <c i="1" r="AW78"/>
  <c i="34" r="F40"/>
  <c i="1" r="BC93"/>
  <c i="27" r="F37"/>
  <c i="1" r="BB84"/>
  <c i="28" r="F41"/>
  <c i="1" r="BD87"/>
  <c i="17" r="F41"/>
  <c i="1" r="BD74"/>
  <c r="AS70"/>
  <c i="6" r="F41"/>
  <c i="1" r="BD61"/>
  <c i="10" r="F40"/>
  <c i="1" r="BC65"/>
  <c i="14" r="F39"/>
  <c i="1" r="BD69"/>
  <c i="16" r="J38"/>
  <c i="1" r="AW73"/>
  <c i="17" r="F40"/>
  <c i="1" r="BC74"/>
  <c r="AS85"/>
  <c i="11" r="F41"/>
  <c i="1" r="BD66"/>
  <c i="15" r="F39"/>
  <c i="1" r="BB72"/>
  <c i="25" r="F38"/>
  <c i="1" r="BA82"/>
  <c i="26" r="F38"/>
  <c i="1" r="BC83"/>
  <c i="27" r="F36"/>
  <c i="1" r="BA84"/>
  <c i="29" r="J38"/>
  <c i="1" r="AW88"/>
  <c i="30" r="F41"/>
  <c i="1" r="BD89"/>
  <c i="24" r="F39"/>
  <c i="1" r="BB81"/>
  <c i="7" r="F39"/>
  <c i="1" r="BB62"/>
  <c i="26" r="F37"/>
  <c i="1" r="BB83"/>
  <c i="3" r="F41"/>
  <c i="1" r="BD58"/>
  <c i="7" r="F41"/>
  <c i="1" r="BD62"/>
  <c i="6" r="F38"/>
  <c i="1" r="BA61"/>
  <c i="34" r="J38"/>
  <c i="1" r="AW93"/>
  <c i="26" r="F39"/>
  <c i="1" r="BD83"/>
  <c i="34" r="F39"/>
  <c i="1" r="BB93"/>
  <c i="4" r="F39"/>
  <c i="1" r="BB59"/>
  <c r="AS55"/>
  <c r="AS54"/>
  <c i="5" r="F40"/>
  <c i="1" r="BC60"/>
  <c i="6" r="F40"/>
  <c i="1" r="BC61"/>
  <c i="24" r="F40"/>
  <c i="1" r="BC81"/>
  <c i="40" r="F36"/>
  <c i="1" r="BC99"/>
  <c i="9" r="F40"/>
  <c i="1" r="BC64"/>
  <c i="22" r="F41"/>
  <c i="1" r="BD79"/>
  <c i="24" r="J38"/>
  <c i="1" r="AW81"/>
  <c i="4" r="J38"/>
  <c i="1" r="AW59"/>
  <c i="14" r="F38"/>
  <c i="1" r="BC69"/>
  <c i="21" r="F38"/>
  <c i="1" r="BA78"/>
  <c i="3" r="F38"/>
  <c i="1" r="BA58"/>
  <c i="33" r="F41"/>
  <c i="1" r="BD92"/>
  <c i="11" r="J38"/>
  <c i="1" r="AW66"/>
  <c i="35" r="F39"/>
  <c i="1" r="BB94"/>
  <c i="35" r="J38"/>
  <c i="1" r="AW94"/>
  <c i="38" r="F39"/>
  <c i="1" r="BD97"/>
  <c i="38" r="F38"/>
  <c i="1" r="BC97"/>
  <c i="40" r="F37"/>
  <c i="1" r="BD99"/>
  <c i="16" r="F40"/>
  <c i="1" r="BC73"/>
  <c i="17" r="J38"/>
  <c i="1" r="AW74"/>
  <c i="4" r="F41"/>
  <c i="1" r="BD59"/>
  <c i="34" r="F41"/>
  <c i="1" r="BD93"/>
  <c i="12" r="J38"/>
  <c i="1" r="AW67"/>
  <c i="30" r="F39"/>
  <c i="1" r="BB89"/>
  <c i="7" r="J34"/>
  <c i="9" r="F41"/>
  <c i="1" r="BD64"/>
  <c i="31" r="J37"/>
  <c i="1" r="AV90"/>
  <c r="AT90"/>
  <c i="33" r="F38"/>
  <c i="1" r="BA92"/>
  <c i="12" r="F41"/>
  <c i="1" r="BD67"/>
  <c i="25" r="J38"/>
  <c i="1" r="AW82"/>
  <c i="10" r="F41"/>
  <c i="1" r="BD65"/>
  <c i="11" r="F38"/>
  <c i="1" r="BA66"/>
  <c i="35" r="F38"/>
  <c i="1" r="BA94"/>
  <c i="36" r="F41"/>
  <c i="1" r="BD95"/>
  <c i="21" r="F40"/>
  <c i="1" r="BC78"/>
  <c i="24" r="F41"/>
  <c i="1" r="BD81"/>
  <c i="26" r="J36"/>
  <c i="1" r="AW83"/>
  <c i="28" r="F38"/>
  <c i="1" r="BA87"/>
  <c i="17" r="F38"/>
  <c i="1" r="BA74"/>
  <c i="23" r="F39"/>
  <c i="1" r="BB80"/>
  <c i="14" r="F36"/>
  <c i="1" r="BA69"/>
  <c i="19" r="F41"/>
  <c i="1" r="BD76"/>
  <c i="36" r="F40"/>
  <c i="1" r="BC95"/>
  <c i="21" r="F41"/>
  <c i="1" r="BD78"/>
  <c i="29" r="F38"/>
  <c i="1" r="BA88"/>
  <c i="30" r="J38"/>
  <c i="1" r="AW89"/>
  <c i="5" r="F41"/>
  <c i="1" r="BD60"/>
  <c i="20" r="J38"/>
  <c i="1" r="AW77"/>
  <c i="38" r="J36"/>
  <c i="1" r="AW97"/>
  <c i="40" r="F34"/>
  <c i="1" r="BA99"/>
  <c i="4" r="F38"/>
  <c i="1" r="BA59"/>
  <c i="15" r="F41"/>
  <c i="1" r="BD72"/>
  <c i="39" r="J33"/>
  <c i="1" r="AV98"/>
  <c r="AT98"/>
  <c i="28" l="1" r="P794"/>
  <c i="7" r="P114"/>
  <c i="30" r="R110"/>
  <c i="24" r="BK104"/>
  <c r="J104"/>
  <c r="J68"/>
  <c i="25" r="R112"/>
  <c r="R99"/>
  <c i="20" r="T114"/>
  <c i="28" r="T794"/>
  <c i="6" r="T101"/>
  <c i="36" r="P169"/>
  <c r="P103"/>
  <c i="1" r="AU95"/>
  <c i="20" r="BK705"/>
  <c r="J705"/>
  <c r="J83"/>
  <c i="4" r="T117"/>
  <c i="28" r="BK118"/>
  <c r="J118"/>
  <c r="J68"/>
  <c i="6" r="P102"/>
  <c r="P101"/>
  <c i="1" r="AU61"/>
  <c i="21" r="T105"/>
  <c r="T104"/>
  <c i="34" r="P105"/>
  <c r="P104"/>
  <c i="1" r="AU93"/>
  <c i="8" r="P109"/>
  <c r="P108"/>
  <c i="1" r="AU63"/>
  <c i="15" r="T107"/>
  <c r="T106"/>
  <c i="40" r="P86"/>
  <c r="P85"/>
  <c i="1" r="AU99"/>
  <c i="25" r="BK112"/>
  <c r="J112"/>
  <c r="J70"/>
  <c i="4" r="P117"/>
  <c i="11" r="T105"/>
  <c i="19" r="P107"/>
  <c i="36" r="R169"/>
  <c r="R103"/>
  <c i="9" r="BK108"/>
  <c r="J108"/>
  <c r="J68"/>
  <c i="12" r="R103"/>
  <c r="R102"/>
  <c i="9" r="T108"/>
  <c r="T107"/>
  <c i="24" r="P169"/>
  <c i="7" r="R114"/>
  <c r="R113"/>
  <c i="28" r="R118"/>
  <c i="8" r="R109"/>
  <c r="R108"/>
  <c i="17" r="R108"/>
  <c r="R107"/>
  <c i="28" r="T118"/>
  <c r="T117"/>
  <c i="4" r="BK699"/>
  <c r="J699"/>
  <c r="J81"/>
  <c i="40" r="R86"/>
  <c r="R85"/>
  <c i="19" r="R107"/>
  <c r="R106"/>
  <c i="17" r="T460"/>
  <c r="T107"/>
  <c i="30" r="T615"/>
  <c i="20" r="R114"/>
  <c i="30" r="P615"/>
  <c i="11" r="R105"/>
  <c i="4" r="P699"/>
  <c i="20" r="T705"/>
  <c i="28" r="P118"/>
  <c r="P117"/>
  <c i="1" r="AU87"/>
  <c i="7" r="T490"/>
  <c i="30" r="R615"/>
  <c i="28" r="R794"/>
  <c i="23" r="R191"/>
  <c r="R104"/>
  <c i="17" r="P108"/>
  <c i="4" r="R117"/>
  <c i="15" r="P107"/>
  <c i="3" r="P99"/>
  <c r="P98"/>
  <c i="1" r="AU58"/>
  <c i="11" r="R217"/>
  <c i="33" r="R106"/>
  <c r="R105"/>
  <c i="29" r="R119"/>
  <c r="R98"/>
  <c i="40" r="T86"/>
  <c r="T85"/>
  <c i="32" r="P99"/>
  <c r="P98"/>
  <c i="1" r="AU91"/>
  <c i="20" r="P114"/>
  <c i="36" r="T104"/>
  <c i="24" r="T169"/>
  <c r="T103"/>
  <c i="2" r="R787"/>
  <c i="25" r="P99"/>
  <c i="1" r="AU82"/>
  <c i="27" r="BK89"/>
  <c r="J89"/>
  <c r="J64"/>
  <c i="2" r="P117"/>
  <c r="P116"/>
  <c i="1" r="AU57"/>
  <c i="7" r="P490"/>
  <c i="2" r="P787"/>
  <c i="17" r="P460"/>
  <c i="16" r="T134"/>
  <c i="4" r="R699"/>
  <c i="30" r="T110"/>
  <c r="T109"/>
  <c i="36" r="T169"/>
  <c i="11" r="T217"/>
  <c i="2" r="T787"/>
  <c r="T116"/>
  <c i="15" r="P261"/>
  <c i="30" r="P110"/>
  <c r="P109"/>
  <c i="1" r="AU89"/>
  <c i="23" r="T105"/>
  <c r="T104"/>
  <c i="13" r="T100"/>
  <c r="T99"/>
  <c i="5" r="R98"/>
  <c i="19" r="T213"/>
  <c r="T106"/>
  <c i="23" r="P104"/>
  <c i="1" r="AU80"/>
  <c i="25" r="T112"/>
  <c r="T99"/>
  <c i="21" r="P105"/>
  <c r="P104"/>
  <c i="1" r="AU78"/>
  <c i="34" r="T105"/>
  <c r="T104"/>
  <c i="32" r="BK99"/>
  <c r="BK98"/>
  <c r="J98"/>
  <c i="2" r="R117"/>
  <c r="R116"/>
  <c i="11" r="BK217"/>
  <c r="J217"/>
  <c r="J74"/>
  <c i="23" r="BK105"/>
  <c r="J105"/>
  <c r="J68"/>
  <c i="5" r="T99"/>
  <c r="T98"/>
  <c i="20" r="BK114"/>
  <c r="J114"/>
  <c r="J68"/>
  <c i="15" r="R261"/>
  <c r="R106"/>
  <c i="37" r="P98"/>
  <c r="P97"/>
  <c i="1" r="AU96"/>
  <c i="11" r="P105"/>
  <c r="P104"/>
  <c i="1" r="AU66"/>
  <c i="16" r="T99"/>
  <c r="T98"/>
  <c i="32" r="R99"/>
  <c r="R98"/>
  <c i="16" r="BK99"/>
  <c r="J99"/>
  <c r="J68"/>
  <c i="34" r="R105"/>
  <c r="R104"/>
  <c i="7" r="T114"/>
  <c r="T113"/>
  <c i="24" r="R104"/>
  <c i="16" r="R99"/>
  <c r="R98"/>
  <c i="37" r="BK271"/>
  <c r="J271"/>
  <c r="J71"/>
  <c i="4" r="T699"/>
  <c i="9" r="R108"/>
  <c r="R107"/>
  <c i="33" r="BK106"/>
  <c r="J106"/>
  <c r="J68"/>
  <c i="21" r="R105"/>
  <c r="R104"/>
  <c i="24" r="R169"/>
  <c i="5" r="P99"/>
  <c r="P98"/>
  <c i="1" r="AU60"/>
  <c i="33" r="P106"/>
  <c r="P105"/>
  <c i="1" r="AU92"/>
  <c i="29" r="T119"/>
  <c r="T98"/>
  <c i="20" r="P705"/>
  <c i="19" r="BK107"/>
  <c r="J107"/>
  <c r="J68"/>
  <c i="24" r="P104"/>
  <c r="P103"/>
  <c i="1" r="AU81"/>
  <c i="20" r="R705"/>
  <c i="12" r="T103"/>
  <c r="T102"/>
  <c i="32" r="T99"/>
  <c r="T98"/>
  <c i="17" r="BK108"/>
  <c r="J108"/>
  <c r="J68"/>
  <c i="19" r="P213"/>
  <c i="12" r="P103"/>
  <c r="P102"/>
  <c i="1" r="AU67"/>
  <c i="3" r="R125"/>
  <c r="R98"/>
  <c i="8" r="T109"/>
  <c r="T108"/>
  <c i="28" r="BK1398"/>
  <c r="J1398"/>
  <c r="J92"/>
  <c i="31" r="BK94"/>
  <c r="BK93"/>
  <c r="J93"/>
  <c i="38" r="BK90"/>
  <c r="J90"/>
  <c r="J64"/>
  <c i="2" r="BK665"/>
  <c r="J665"/>
  <c r="J78"/>
  <c i="14" r="BK89"/>
  <c r="J89"/>
  <c r="J64"/>
  <c i="26" r="BK110"/>
  <c r="J110"/>
  <c r="J67"/>
  <c i="10" r="BK99"/>
  <c r="J99"/>
  <c r="J69"/>
  <c i="22" r="BK100"/>
  <c r="J100"/>
  <c r="J69"/>
  <c i="35" r="BK99"/>
  <c r="J99"/>
  <c r="J69"/>
  <c i="39" r="BK82"/>
  <c r="J82"/>
  <c r="J60"/>
  <c i="40" r="BK86"/>
  <c r="BK85"/>
  <c r="J85"/>
  <c i="13" r="BK341"/>
  <c r="J341"/>
  <c r="J71"/>
  <c i="37" r="BK97"/>
  <c r="J97"/>
  <c r="J63"/>
  <c i="36" r="BK103"/>
  <c r="J103"/>
  <c r="J67"/>
  <c i="34" r="BK104"/>
  <c r="J104"/>
  <c i="33" r="BK105"/>
  <c r="J105"/>
  <c r="J67"/>
  <c i="30" r="BK109"/>
  <c r="J109"/>
  <c r="J67"/>
  <c i="29" r="BK98"/>
  <c r="J98"/>
  <c i="28" r="BK117"/>
  <c r="J117"/>
  <c r="J67"/>
  <c i="26" r="BK93"/>
  <c r="J93"/>
  <c r="J63"/>
  <c i="25" r="J100"/>
  <c r="J68"/>
  <c i="24" r="BK103"/>
  <c r="J103"/>
  <c i="23" r="BK104"/>
  <c r="J104"/>
  <c i="21" r="J105"/>
  <c r="J68"/>
  <c i="19" r="BK106"/>
  <c r="J106"/>
  <c r="J67"/>
  <c i="18" r="BK98"/>
  <c r="J98"/>
  <c r="J67"/>
  <c i="17" r="BK107"/>
  <c r="J107"/>
  <c r="J67"/>
  <c i="16" r="BK98"/>
  <c r="J98"/>
  <c r="J67"/>
  <c i="15" r="BK106"/>
  <c r="J106"/>
  <c r="J67"/>
  <c i="13" r="BK99"/>
  <c r="J99"/>
  <c r="J63"/>
  <c i="12" r="BK102"/>
  <c r="J102"/>
  <c r="J67"/>
  <c i="11" r="J105"/>
  <c r="J68"/>
  <c i="9" r="BK107"/>
  <c r="J107"/>
  <c i="8" r="J109"/>
  <c r="J68"/>
  <c i="1" r="AG62"/>
  <c i="7" r="J67"/>
  <c r="J114"/>
  <c r="J68"/>
  <c i="6" r="BK101"/>
  <c r="J101"/>
  <c r="J67"/>
  <c i="5" r="BK98"/>
  <c r="J98"/>
  <c i="4" r="J117"/>
  <c r="J68"/>
  <c i="1" r="AG58"/>
  <c i="3" r="J67"/>
  <c r="J99"/>
  <c r="J68"/>
  <c i="11" r="J37"/>
  <c i="1" r="AV66"/>
  <c r="AT66"/>
  <c i="22" r="J37"/>
  <c i="1" r="AV79"/>
  <c r="AT79"/>
  <c i="4" r="J37"/>
  <c i="1" r="AV59"/>
  <c r="AT59"/>
  <c i="3" r="F37"/>
  <c i="1" r="AZ58"/>
  <c r="BB56"/>
  <c i="33" r="F37"/>
  <c i="1" r="AZ92"/>
  <c r="BC86"/>
  <c i="21" r="J37"/>
  <c i="1" r="AV78"/>
  <c r="AT78"/>
  <c i="27" r="J35"/>
  <c i="1" r="AV84"/>
  <c r="AT84"/>
  <c i="29" r="J34"/>
  <c i="1" r="AG88"/>
  <c i="30" r="F37"/>
  <c i="1" r="AZ89"/>
  <c i="18" r="J37"/>
  <c i="1" r="AV75"/>
  <c r="AT75"/>
  <c i="7" r="J37"/>
  <c i="1" r="AV62"/>
  <c r="AT62"/>
  <c r="AN62"/>
  <c i="35" r="J37"/>
  <c i="1" r="AV94"/>
  <c r="AT94"/>
  <c i="36" r="F37"/>
  <c i="1" r="AZ95"/>
  <c i="40" r="F33"/>
  <c i="1" r="AZ99"/>
  <c i="18" r="F37"/>
  <c i="1" r="AZ75"/>
  <c i="19" r="F37"/>
  <c i="1" r="AZ76"/>
  <c i="31" r="J34"/>
  <c i="1" r="AG90"/>
  <c i="2" r="F37"/>
  <c i="1" r="AZ57"/>
  <c i="15" r="F37"/>
  <c i="1" r="AZ72"/>
  <c i="37" r="J35"/>
  <c i="1" r="AV96"/>
  <c r="AT96"/>
  <c i="14" r="F35"/>
  <c i="1" r="AZ69"/>
  <c i="16" r="F37"/>
  <c i="1" r="AZ73"/>
  <c i="28" r="F37"/>
  <c i="1" r="AZ87"/>
  <c i="15" r="J37"/>
  <c i="1" r="AV72"/>
  <c r="AT72"/>
  <c r="BB86"/>
  <c i="38" r="F35"/>
  <c i="1" r="AZ97"/>
  <c i="39" r="F33"/>
  <c i="1" r="AZ98"/>
  <c i="40" r="J33"/>
  <c i="1" r="AV99"/>
  <c r="AT99"/>
  <c i="24" r="J34"/>
  <c i="1" r="AG81"/>
  <c i="25" r="J37"/>
  <c i="1" r="AV82"/>
  <c r="AT82"/>
  <c r="BD71"/>
  <c i="29" r="J37"/>
  <c i="1" r="AV88"/>
  <c r="AT88"/>
  <c i="34" r="J37"/>
  <c i="1" r="AV93"/>
  <c r="AT93"/>
  <c i="26" r="J35"/>
  <c i="1" r="AV83"/>
  <c r="AT83"/>
  <c i="22" r="F37"/>
  <c i="1" r="AZ79"/>
  <c i="23" r="J37"/>
  <c i="1" r="AV80"/>
  <c r="AT80"/>
  <c r="BD86"/>
  <c i="37" r="F35"/>
  <c i="1" r="AZ96"/>
  <c i="33" r="J37"/>
  <c i="1" r="AV92"/>
  <c r="AT92"/>
  <c i="12" r="J37"/>
  <c i="1" r="AV67"/>
  <c r="AT67"/>
  <c i="10" r="J37"/>
  <c i="1" r="AV65"/>
  <c r="AT65"/>
  <c r="BB71"/>
  <c i="10" r="F37"/>
  <c i="1" r="AZ65"/>
  <c i="14" r="J35"/>
  <c i="1" r="AV69"/>
  <c r="AT69"/>
  <c i="16" r="J37"/>
  <c i="1" r="AV73"/>
  <c r="AT73"/>
  <c i="31" r="F37"/>
  <c i="1" r="AZ90"/>
  <c i="32" r="J37"/>
  <c i="1" r="AV91"/>
  <c r="AT91"/>
  <c i="9" r="F37"/>
  <c i="1" r="AZ64"/>
  <c i="5" r="J34"/>
  <c i="1" r="AG60"/>
  <c i="7" r="F37"/>
  <c i="1" r="AZ62"/>
  <c i="12" r="F37"/>
  <c i="1" r="AZ67"/>
  <c i="6" r="F37"/>
  <c i="1" r="AZ61"/>
  <c i="24" r="J37"/>
  <c i="1" r="AV81"/>
  <c r="AT81"/>
  <c i="26" r="F35"/>
  <c i="1" r="AZ83"/>
  <c i="32" r="F37"/>
  <c i="1" r="AZ91"/>
  <c i="4" r="F37"/>
  <c i="1" r="AZ59"/>
  <c i="19" r="J37"/>
  <c i="1" r="AV76"/>
  <c r="AT76"/>
  <c r="BD56"/>
  <c i="17" r="F37"/>
  <c i="1" r="AZ74"/>
  <c i="38" r="J35"/>
  <c i="1" r="AV97"/>
  <c r="AT97"/>
  <c i="27" r="F35"/>
  <c i="1" r="AZ84"/>
  <c i="6" r="J37"/>
  <c i="1" r="AV61"/>
  <c r="AT61"/>
  <c i="23" r="J34"/>
  <c i="1" r="AG80"/>
  <c i="29" r="F37"/>
  <c i="1" r="AZ88"/>
  <c i="32" r="J34"/>
  <c i="1" r="AG91"/>
  <c i="5" r="F37"/>
  <c i="1" r="AZ60"/>
  <c i="20" r="F37"/>
  <c i="1" r="AZ77"/>
  <c i="40" r="J30"/>
  <c i="1" r="AG99"/>
  <c i="5" r="J37"/>
  <c i="1" r="AV60"/>
  <c r="AT60"/>
  <c i="8" r="J34"/>
  <c i="1" r="AG63"/>
  <c i="9" r="J37"/>
  <c i="1" r="AV64"/>
  <c r="AT64"/>
  <c r="BC56"/>
  <c r="AY56"/>
  <c i="13" r="J35"/>
  <c i="1" r="AV68"/>
  <c r="AT68"/>
  <c i="3" r="J37"/>
  <c i="1" r="AV58"/>
  <c r="AT58"/>
  <c r="AN58"/>
  <c i="8" r="J37"/>
  <c i="1" r="AV63"/>
  <c r="AT63"/>
  <c i="25" r="F37"/>
  <c i="1" r="AZ82"/>
  <c i="34" r="F37"/>
  <c i="1" r="AZ93"/>
  <c i="30" r="J37"/>
  <c i="1" r="AV89"/>
  <c r="AT89"/>
  <c i="24" r="F37"/>
  <c i="1" r="AZ81"/>
  <c i="13" r="F35"/>
  <c i="1" r="AZ68"/>
  <c r="BA71"/>
  <c i="28" r="J37"/>
  <c i="1" r="AV87"/>
  <c r="AT87"/>
  <c i="34" r="J34"/>
  <c i="1" r="AG93"/>
  <c i="35" r="F37"/>
  <c i="1" r="AZ94"/>
  <c i="36" r="J37"/>
  <c i="1" r="AV95"/>
  <c r="AT95"/>
  <c i="8" r="F37"/>
  <c i="1" r="AZ63"/>
  <c r="BA86"/>
  <c r="AW86"/>
  <c r="BC71"/>
  <c i="11" r="F37"/>
  <c i="1" r="AZ66"/>
  <c i="21" r="J34"/>
  <c i="1" r="AG78"/>
  <c i="23" r="F37"/>
  <c i="1" r="AZ80"/>
  <c i="20" r="J37"/>
  <c i="1" r="AV77"/>
  <c r="AT77"/>
  <c r="BA56"/>
  <c r="AW56"/>
  <c i="17" r="J37"/>
  <c i="1" r="AV74"/>
  <c r="AT74"/>
  <c i="9" r="J34"/>
  <c i="1" r="AG64"/>
  <c i="2" r="J37"/>
  <c i="1" r="AV57"/>
  <c r="AT57"/>
  <c i="21" r="F37"/>
  <c i="1" r="AZ78"/>
  <c i="17" l="1" r="P107"/>
  <c i="1" r="AU74"/>
  <c i="24" r="R103"/>
  <c i="19" r="P106"/>
  <c i="1" r="AU76"/>
  <c i="4" r="R116"/>
  <c i="11" r="R104"/>
  <c i="4" r="P116"/>
  <c i="1" r="AU59"/>
  <c i="20" r="T113"/>
  <c i="36" r="T103"/>
  <c i="20" r="R113"/>
  <c i="28" r="R117"/>
  <c i="4" r="T116"/>
  <c i="30" r="R109"/>
  <c i="20" r="P113"/>
  <c i="1" r="AU77"/>
  <c i="15" r="P106"/>
  <c i="1" r="AU72"/>
  <c i="11" r="T104"/>
  <c i="7" r="P113"/>
  <c i="1" r="AU62"/>
  <c i="31" r="J43"/>
  <c i="4" r="BK116"/>
  <c r="J116"/>
  <c r="J67"/>
  <c i="2" r="BK117"/>
  <c r="BK116"/>
  <c r="J116"/>
  <c r="J67"/>
  <c i="10" r="BK94"/>
  <c r="J94"/>
  <c i="27" r="BK88"/>
  <c r="J88"/>
  <c r="J63"/>
  <c i="39" r="BK81"/>
  <c r="J81"/>
  <c i="14" r="BK88"/>
  <c r="J88"/>
  <c r="J63"/>
  <c i="38" r="BK89"/>
  <c r="J89"/>
  <c r="J63"/>
  <c i="25" r="BK99"/>
  <c r="J99"/>
  <c r="J67"/>
  <c i="32" r="J99"/>
  <c r="J68"/>
  <c i="40" r="J59"/>
  <c r="J86"/>
  <c r="J60"/>
  <c i="11" r="BK104"/>
  <c r="J104"/>
  <c i="32" r="J67"/>
  <c i="22" r="BK94"/>
  <c r="J94"/>
  <c r="J67"/>
  <c i="20" r="BK113"/>
  <c r="J113"/>
  <c r="J67"/>
  <c i="31" r="J67"/>
  <c i="35" r="BK94"/>
  <c r="J94"/>
  <c i="31" r="J94"/>
  <c r="J68"/>
  <c i="40" r="J39"/>
  <c i="1" r="AN93"/>
  <c i="34" r="J67"/>
  <c r="J43"/>
  <c i="32" r="J43"/>
  <c i="1" r="AN88"/>
  <c i="29" r="J67"/>
  <c r="J43"/>
  <c i="1" r="AN81"/>
  <c i="24" r="J67"/>
  <c i="1" r="AN80"/>
  <c i="23" r="J67"/>
  <c i="24" r="J43"/>
  <c i="23" r="J43"/>
  <c i="1" r="AN78"/>
  <c i="21" r="J43"/>
  <c i="1" r="AN64"/>
  <c i="9" r="J67"/>
  <c i="1" r="AN63"/>
  <c i="9" r="J43"/>
  <c i="8" r="J43"/>
  <c i="7" r="J43"/>
  <c i="1" r="AN60"/>
  <c i="5" r="J67"/>
  <c r="J43"/>
  <c i="3" r="J43"/>
  <c i="1" r="AN90"/>
  <c r="AN91"/>
  <c r="AN99"/>
  <c i="10" r="J34"/>
  <c i="1" r="AG65"/>
  <c i="11" r="J34"/>
  <c i="1" r="AG66"/>
  <c i="26" r="J32"/>
  <c i="1" r="AG83"/>
  <c r="AN83"/>
  <c r="AX86"/>
  <c r="AY86"/>
  <c r="BB55"/>
  <c r="AX55"/>
  <c r="BD70"/>
  <c i="17" r="J34"/>
  <c i="1" r="AG74"/>
  <c r="AN74"/>
  <c r="BC55"/>
  <c r="AY55"/>
  <c i="6" r="J34"/>
  <c i="1" r="AG61"/>
  <c r="AN61"/>
  <c i="36" r="J34"/>
  <c i="1" r="AG95"/>
  <c r="AN95"/>
  <c i="12" r="J34"/>
  <c i="1" r="AG67"/>
  <c r="AN67"/>
  <c r="AY71"/>
  <c r="BD85"/>
  <c r="AZ71"/>
  <c r="AV71"/>
  <c i="13" r="J32"/>
  <c i="1" r="AG68"/>
  <c r="AN68"/>
  <c i="19" r="J34"/>
  <c i="1" r="AG76"/>
  <c r="AN76"/>
  <c r="BA70"/>
  <c r="AW70"/>
  <c r="AZ86"/>
  <c r="AV86"/>
  <c r="AT86"/>
  <c r="BD55"/>
  <c r="BC85"/>
  <c r="AY85"/>
  <c r="BB85"/>
  <c r="AX85"/>
  <c r="AU86"/>
  <c r="AU85"/>
  <c i="28" r="J34"/>
  <c i="1" r="AG87"/>
  <c r="AZ56"/>
  <c r="AV56"/>
  <c r="AT56"/>
  <c r="BA85"/>
  <c r="AW85"/>
  <c i="15" r="J34"/>
  <c i="1" r="AG72"/>
  <c r="AX56"/>
  <c i="37" r="J32"/>
  <c i="1" r="AG96"/>
  <c r="AN96"/>
  <c r="BA55"/>
  <c i="33" r="J34"/>
  <c i="1" r="AG92"/>
  <c r="AN92"/>
  <c r="BB70"/>
  <c r="AX70"/>
  <c i="16" r="J34"/>
  <c i="1" r="AG73"/>
  <c r="AN73"/>
  <c i="35" r="J34"/>
  <c i="1" r="AG94"/>
  <c i="30" r="J34"/>
  <c i="1" r="AG89"/>
  <c r="AN89"/>
  <c r="BC70"/>
  <c r="AY70"/>
  <c i="39" r="J30"/>
  <c i="1" r="AG98"/>
  <c r="AW71"/>
  <c i="18" r="J34"/>
  <c i="1" r="AG75"/>
  <c r="AN75"/>
  <c r="AX71"/>
  <c i="35" l="1" r="J43"/>
  <c i="10" r="J43"/>
  <c i="11" r="J43"/>
  <c i="35" r="J67"/>
  <c i="39" r="J39"/>
  <c i="10" r="J67"/>
  <c i="11" r="J67"/>
  <c i="2" r="J117"/>
  <c r="J68"/>
  <c i="39" r="J59"/>
  <c i="37" r="J41"/>
  <c i="36" r="J43"/>
  <c i="33" r="J43"/>
  <c i="30" r="J43"/>
  <c i="28" r="J43"/>
  <c i="1" r="AN87"/>
  <c i="26" r="J41"/>
  <c i="19" r="J43"/>
  <c i="18" r="J43"/>
  <c i="17" r="J43"/>
  <c i="16" r="J43"/>
  <c i="15" r="J43"/>
  <c i="1" r="AN72"/>
  <c i="13" r="J41"/>
  <c i="12" r="J43"/>
  <c i="6" r="J43"/>
  <c i="1" r="AN98"/>
  <c r="AN65"/>
  <c r="AN66"/>
  <c r="AN94"/>
  <c r="AU71"/>
  <c r="AU70"/>
  <c i="20" r="J34"/>
  <c i="1" r="AG77"/>
  <c r="AN77"/>
  <c i="2" r="J34"/>
  <c i="1" r="AG57"/>
  <c r="AN57"/>
  <c r="BC54"/>
  <c r="AY54"/>
  <c i="27" r="J32"/>
  <c i="1" r="AG84"/>
  <c r="AN84"/>
  <c i="4" r="J34"/>
  <c i="1" r="AG59"/>
  <c r="AN59"/>
  <c i="25" r="J34"/>
  <c i="1" r="AG82"/>
  <c r="AN82"/>
  <c r="AZ85"/>
  <c r="AV85"/>
  <c r="AT85"/>
  <c r="AZ70"/>
  <c r="AV70"/>
  <c r="AT70"/>
  <c r="AW55"/>
  <c r="AZ55"/>
  <c r="AV55"/>
  <c r="AT71"/>
  <c r="BD54"/>
  <c r="W33"/>
  <c r="BB54"/>
  <c r="W31"/>
  <c i="14" r="J32"/>
  <c i="1" r="AG69"/>
  <c r="AN69"/>
  <c i="22" r="J34"/>
  <c i="1" r="AG79"/>
  <c r="AN79"/>
  <c r="BA54"/>
  <c r="AW54"/>
  <c r="AK30"/>
  <c r="AU56"/>
  <c r="AU55"/>
  <c r="AU54"/>
  <c r="AG86"/>
  <c i="38" r="J32"/>
  <c i="1" r="AG97"/>
  <c r="AN97"/>
  <c i="22" l="1" r="J43"/>
  <c i="27" r="J41"/>
  <c i="25" r="J43"/>
  <c i="20" r="J43"/>
  <c i="38" r="J41"/>
  <c i="4" r="J43"/>
  <c i="14" r="J41"/>
  <c i="2" r="J43"/>
  <c i="1" r="AN86"/>
  <c r="AG71"/>
  <c r="AG70"/>
  <c r="AN70"/>
  <c r="AX54"/>
  <c r="W30"/>
  <c r="AZ54"/>
  <c r="AV54"/>
  <c r="AK29"/>
  <c r="AG56"/>
  <c r="AG55"/>
  <c r="AG85"/>
  <c r="AT55"/>
  <c r="W32"/>
  <c l="1" r="AN85"/>
  <c r="AN56"/>
  <c r="AN71"/>
  <c r="AN55"/>
  <c r="W29"/>
  <c r="AG54"/>
  <c r="AK26"/>
  <c r="AK35"/>
  <c r="AT54"/>
  <c r="AN54"/>
</calcChain>
</file>

<file path=xl/sharedStrings.xml><?xml version="1.0" encoding="utf-8"?>
<sst xmlns="http://schemas.openxmlformats.org/spreadsheetml/2006/main">
  <si>
    <t>Export Komplet</t>
  </si>
  <si>
    <t>VZ</t>
  </si>
  <si>
    <t>2.0</t>
  </si>
  <si>
    <t>ZAMOK</t>
  </si>
  <si>
    <t>False</t>
  </si>
  <si>
    <t>{70c1f659-7b0e-4788-926a-6cc92c441b6b}</t>
  </si>
  <si>
    <t>0,01</t>
  </si>
  <si>
    <t>21</t>
  </si>
  <si>
    <t>15</t>
  </si>
  <si>
    <t>REKAPITULACE STAVBY</t>
  </si>
  <si>
    <t xml:space="preserve">v ---  níže se nacházejí doplnkové a pomocné údaje k sestavám  --- v</t>
  </si>
  <si>
    <t>Návod na vyplnění</t>
  </si>
  <si>
    <t>0,0001</t>
  </si>
  <si>
    <t>Kód:</t>
  </si>
  <si>
    <t>202206cu2023vydaje</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</si>
  <si>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</si>
  <si>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</si>
  <si>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Snížení energetické náročnosti budovy MŠ Strojařů, Chrudim</t>
  </si>
  <si>
    <t>KSO:</t>
  </si>
  <si>
    <t/>
  </si>
  <si>
    <t>CC-CZ:</t>
  </si>
  <si>
    <t>Místo:</t>
  </si>
  <si>
    <t xml:space="preserve"> </t>
  </si>
  <si>
    <t>Datum:</t>
  </si>
  <si>
    <t>28. 2. 2022</t>
  </si>
  <si>
    <t>Zadavatel:</t>
  </si>
  <si>
    <t>IČ:</t>
  </si>
  <si>
    <t>DIČ:</t>
  </si>
  <si>
    <t>Uchazeč:</t>
  </si>
  <si>
    <t>Vyplň údaj</t>
  </si>
  <si>
    <t>Projektant:</t>
  </si>
  <si>
    <t>True</t>
  </si>
  <si>
    <t>Zpracovatel:</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</si>
  <si>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</si>
  <si>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podminky.urs.cz._x000d_
Popisy některých ceníkových položek mohou být upřesněny doplněním poznámkou nebo doplněním popisu ve výkazu výměr. Toto upřesnění je nutné zohlednit v ceně těchto položek (nelze ocenit pouze základní ceníkový popis položky!!!). _x000d_
U neceníkových položek (R-položky, položky s neceníkovým číslem nebo položky u kterých je to uvedeno v poznámce) je nutné započítat případný přesun hmot do jejich cen za dodávku a montáž dle pracovního postupu zhotovitele!!! U neceníkových položek bouracích prací je nutné do ceny započítat i cenu za jejich likvidaci dle zvyklostí zhotovitele, není-li uvedeno jinak._x000d_
Výkaz výměr obsahuje pro manipulaci s vytěženou zeminou nebo vybouranými hmotami položky, které jsou limitovány určitou vzdáleností pro vodorovné přemístění, která vychází z předpokladu projektanta. Skutečné místo pro jejich uložení si zajišťuje uchazeč dle svého technologického plánu a je na uchazeči jaká místa pro uložení zvolí. Do nabídkové ceny musí uchazeč zakalkulovat skutečné náklady podle odvozní vzdálenosti bez ohledu na to, jaká vzdálenost je uvedená v popise položky. _x000d_
Uchazeč (zhotovitel) si jednotkové ceny za položky lešení přizpůsobí vlastnímu způsobu zajištění práce ve výškách. Tím pak odpadnou případné nároky na vícepráce a méněpráce při jiném způsobu zajištění práce ve výškách (plošiny, věže, řadové lešení, atd.). Uchazeč (zhotovitel) si jednotkovou cenu za položku pronájmu přizpůsobí vlastní době použití. Tím pak odpadnou případné nároky na vícepráce a méněpráce při jiné délce pronájmu._x000d_
Položku přesunu hmot uchazeč (zhotovitel) ocení dle svého zvoleného technolog.postupu provádění prací bez ohledu na ceníkový popis uvedený v položce!</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</si>
  <si>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</si>
  <si>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</si>
  <si>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</si>
  <si>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</si>
  <si>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</si>
  <si>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</si>
  <si>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</si>
  <si>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</si>
  <si>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</si>
  <si>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</si>
  <si>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</si>
  <si>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</si>
  <si>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</si>
  <si>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</si>
  <si>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</si>
  <si>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</si>
  <si>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</si>
  <si>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</si>
  <si>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</si>
  <si>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</si>
  <si>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</si>
  <si>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</si>
  <si>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</si>
  <si>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</si>
  <si>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</si>
  <si>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</si>
  <si>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</si>
  <si>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</si>
  <si>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</si>
  <si>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</si>
  <si>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</si>
  <si>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</si>
  <si>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</si>
  <si>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</si>
  <si>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</si>
  <si>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</si>
  <si>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</si>
  <si>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</si>
  <si>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01</t>
  </si>
  <si>
    <t>Hospodářský objekt</t>
  </si>
  <si>
    <t>STA</t>
  </si>
  <si>
    <t>1</t>
  </si>
  <si>
    <t>{8de461cc-d121-4f09-b874-b110833c7c4c}</t>
  </si>
  <si>
    <t>2</t>
  </si>
  <si>
    <t>Stavební a stavebně-kční část vč. PBŘ</t>
  </si>
  <si>
    <t>Soupis</t>
  </si>
  <si>
    <t>{234e1259-2676-4ae9-92de-cd49aacb0775}</t>
  </si>
  <si>
    <t>/</t>
  </si>
  <si>
    <t>1s(NZV)</t>
  </si>
  <si>
    <t>Suterén - vnitřní úpravy a sanace v interiéru (NZV - nezpůsobilé výdaje)</t>
  </si>
  <si>
    <t>3</t>
  </si>
  <si>
    <t>{656733eb-e758-401d-886c-c896266a7aad}</t>
  </si>
  <si>
    <t>1s(ZV)</t>
  </si>
  <si>
    <t>Suterén - okna (ZV - způsobilé výdaje)</t>
  </si>
  <si>
    <t>{85944f64-8768-42f6-b4d0-a49b8b118f47}</t>
  </si>
  <si>
    <t>2p(NZV)</t>
  </si>
  <si>
    <t>Přízemí - vnitřní úpravy a sanace injektáží z exteriéru (NZV)</t>
  </si>
  <si>
    <t>{bba1018a-9678-4166-9bac-5c8c35187ea9}</t>
  </si>
  <si>
    <t>2p(ZV)</t>
  </si>
  <si>
    <t>Přízemí - okna (ZV)</t>
  </si>
  <si>
    <t>{24f565c9-d721-4409-999e-08facc8b7421}</t>
  </si>
  <si>
    <t>3(ZV)</t>
  </si>
  <si>
    <t>Statické zajištění přístavby 1.23 (ZV)</t>
  </si>
  <si>
    <t>{ec020fde-83f3-41d1-be1c-0f719b683249}</t>
  </si>
  <si>
    <t>4(NZV)</t>
  </si>
  <si>
    <t>Nová přístavba mč.126-129 (NZV)</t>
  </si>
  <si>
    <t>{c161db40-de87-4713-9206-7e8b7bd53603}</t>
  </si>
  <si>
    <t>5(NZV)</t>
  </si>
  <si>
    <t>Venkovní úpravy, KZS, podlaha vstupu a sanace exteriéru, PBŘ (NZV)</t>
  </si>
  <si>
    <t>{9e425ace-fce7-4d8e-b2e5-6c8422285e03}</t>
  </si>
  <si>
    <t>5(ZV)</t>
  </si>
  <si>
    <t>Venkovní úpravy, KZS, podlaha vstupu a sanace exteriéru, PBŘ (ZV)</t>
  </si>
  <si>
    <t>{cc9150c1-dd6d-49bf-8a6e-79ad19dfa896}</t>
  </si>
  <si>
    <t>5ž(ZV)</t>
  </si>
  <si>
    <t>Žaluzie vč.jejich elektroinstalace (ZV)</t>
  </si>
  <si>
    <t>{c39174ad-975d-4ec4-b313-1e22d7d7a412}</t>
  </si>
  <si>
    <t>6(ZV)</t>
  </si>
  <si>
    <t>Střešní plášť (ZV)</t>
  </si>
  <si>
    <t>{2dc9a47a-71c5-464f-8b11-b70934f4cd0f}</t>
  </si>
  <si>
    <t>7(NZV)</t>
  </si>
  <si>
    <t>Zpevněné plochy dle čv138,139, demolice brouzdaliště a vjezdová brána (NZV)</t>
  </si>
  <si>
    <t>{2927351a-e637-4ac0-98dc-82640aee30d1}</t>
  </si>
  <si>
    <t>2(NZV)</t>
  </si>
  <si>
    <t>TZB a stavební přípomoce pro TZB (NZV)</t>
  </si>
  <si>
    <t>{2e83dddb-00ad-4b9a-a660-f681dea42f6e}</t>
  </si>
  <si>
    <t>2(ZV)</t>
  </si>
  <si>
    <t>TZB - osvětlení a hospodaření s dešťovou vodou (ZV)</t>
  </si>
  <si>
    <t>{bb6f827f-56d5-47eb-bb16-40c684e55f98}</t>
  </si>
  <si>
    <t>02</t>
  </si>
  <si>
    <t>Objekt MŠ - severní pavilon</t>
  </si>
  <si>
    <t>{5bc26a5e-88d0-46e1-b6d9-c262dd918164}</t>
  </si>
  <si>
    <t>{10cbb0b5-92e0-410a-b05a-fb89ca0547b1}</t>
  </si>
  <si>
    <t>1(NZV)</t>
  </si>
  <si>
    <t>Přízemí se schodištěm - vnitřní úpravy (NZV)</t>
  </si>
  <si>
    <t>{df5f6598-69f6-4eb6-a66f-4d670348637d}</t>
  </si>
  <si>
    <t>1(ZV)</t>
  </si>
  <si>
    <t>Přízemí se schodištěm - okna (ZV)</t>
  </si>
  <si>
    <t>{11a42a16-e4d4-4b13-9fa7-0c9199623221}</t>
  </si>
  <si>
    <t>2NP - vnitřní úpravy (NZV)</t>
  </si>
  <si>
    <t>{8e65944f-c879-4180-8a14-da2755609e2f}</t>
  </si>
  <si>
    <t>2NP - okna (ZV)</t>
  </si>
  <si>
    <t>{40bcf8eb-6ac1-49a5-9649-2d733d2d2acc}</t>
  </si>
  <si>
    <t>3(NZV)</t>
  </si>
  <si>
    <t>Balkon L212 (NZV)</t>
  </si>
  <si>
    <t>{5d310cc9-1c17-45bc-9ff3-c2f6bdd0ec6f}</t>
  </si>
  <si>
    <t>Venkovní úpravy, kočárkárna, terasy, KZS a sanace exteriéru s injektáží, PBŘ (NZV)</t>
  </si>
  <si>
    <t>{0feec4ae-7474-4b8a-8c9e-8647d5f2e230}</t>
  </si>
  <si>
    <t>4(ZV)</t>
  </si>
  <si>
    <t>Venkovní úpravy, kočárkárna, terasy, KZS a sanace exteriéru s injektáží, PBŘ (ZV)</t>
  </si>
  <si>
    <t>{fbefcafe-347d-4bb6-98c1-3b0ff74907d6}</t>
  </si>
  <si>
    <t>4ž(ZV)</t>
  </si>
  <si>
    <t>{38b71a20-3de4-434d-857b-16333641b642}</t>
  </si>
  <si>
    <t>Střešní plášť - 2NP vč.záchyt.systému (ZV)</t>
  </si>
  <si>
    <t>{2d95d3d2-d748-4066-9796-bc55079e93cd}</t>
  </si>
  <si>
    <t>Střešní plášť - přízemí vč.záchyt.systému (ZV)</t>
  </si>
  <si>
    <t>{789913ad-50db-4f40-b8dd-22832c99bf24}</t>
  </si>
  <si>
    <t>Střešní plášť - vstup vč.záchyt.systému (NZV)</t>
  </si>
  <si>
    <t>{b3fb67c7-1b93-40ec-9df8-74bdae4a082b}</t>
  </si>
  <si>
    <t>{2d5064e7-11b3-4100-9cd8-fce1185ed9c7}</t>
  </si>
  <si>
    <t>TZB - vzduchotechnika a osvětlení (ZV)</t>
  </si>
  <si>
    <t>{460ecb53-1df6-419d-8d40-591f9be9d4c7}</t>
  </si>
  <si>
    <t>03</t>
  </si>
  <si>
    <t>Objekt MŠ - jižní pavilon</t>
  </si>
  <si>
    <t>{b713519d-ef19-4838-a0ea-87b363f5fed8}</t>
  </si>
  <si>
    <t>{ee0076c6-78ac-48c0-a7c5-d0a83dee3f47}</t>
  </si>
  <si>
    <t>{37912e4d-fcb5-4c3e-b587-462001b28229}</t>
  </si>
  <si>
    <t>{f67794fc-791a-4fde-b9ca-6adf60b4a609}</t>
  </si>
  <si>
    <t>{bb7911f1-8905-499a-9bc8-e395845b63f1}</t>
  </si>
  <si>
    <t>{43c371f5-a710-414e-a405-2badb5f4afe3}</t>
  </si>
  <si>
    <t>Statické zajištění (ZV)</t>
  </si>
  <si>
    <t>{73e6fc6c-94bb-4439-94e4-9c38921533fb}</t>
  </si>
  <si>
    <t>Venkovní úpravy, KZS a sanace exteriéru, PBŘ (NZV)</t>
  </si>
  <si>
    <t>{308004c3-e39f-47e9-ac16-43c8851c6cde}</t>
  </si>
  <si>
    <t>Venkovní úpravy, KZS a sanace exteriéru, PBŘ (ZV)</t>
  </si>
  <si>
    <t>{75ccf9d2-3c78-47fa-9064-4b16dadf9693}</t>
  </si>
  <si>
    <t>{3cac241c-44c6-42eb-a1e0-6bb61f6dbd2e}</t>
  </si>
  <si>
    <t>{b052c8da-cc3a-4998-b413-d62716685d4b}</t>
  </si>
  <si>
    <t>{b510a48a-146a-45db-9427-3cdef92fc7dc}</t>
  </si>
  <si>
    <t>TZB - vzduchotechnika, osvětlení a hospodaření s dešťovou vodou (ZV)</t>
  </si>
  <si>
    <t>{52745ae3-c827-42fa-bbf5-cd78252ec00f}</t>
  </si>
  <si>
    <t>04(ZV)</t>
  </si>
  <si>
    <t>Úprava měření a regulace (ZV)</t>
  </si>
  <si>
    <t>{b5540489-f458-42b7-826b-117d9f9c84b4}</t>
  </si>
  <si>
    <t>09</t>
  </si>
  <si>
    <t>VRN</t>
  </si>
  <si>
    <t>{8cc37774-82fc-4a8e-b274-808c8e060624}</t>
  </si>
  <si>
    <t>bf</t>
  </si>
  <si>
    <t>beton.fabion pro vytažení HI na stěny</t>
  </si>
  <si>
    <t>m</t>
  </si>
  <si>
    <t>250,25</t>
  </si>
  <si>
    <t>enc</t>
  </si>
  <si>
    <t>epox.nátěr skl.C</t>
  </si>
  <si>
    <t>m2</t>
  </si>
  <si>
    <t>37,73</t>
  </si>
  <si>
    <t>KRYCÍ LIST SOUPISU PRACÍ</t>
  </si>
  <si>
    <t>kda</t>
  </si>
  <si>
    <t>ker.dl.skl.A</t>
  </si>
  <si>
    <t>177,813</t>
  </si>
  <si>
    <t>kdb</t>
  </si>
  <si>
    <t>ker.dl.skl.B</t>
  </si>
  <si>
    <t>17,4271</t>
  </si>
  <si>
    <t>ks</t>
  </si>
  <si>
    <t>ker.sokl</t>
  </si>
  <si>
    <t>175</t>
  </si>
  <si>
    <t>šv</t>
  </si>
  <si>
    <t>štuk stropů</t>
  </si>
  <si>
    <t>229,445</t>
  </si>
  <si>
    <t>Objekt:</t>
  </si>
  <si>
    <t>01 - Hospodářský objekt</t>
  </si>
  <si>
    <t>Soupis:</t>
  </si>
  <si>
    <t>1 - Stavební a stavebně-kční část vč. PBŘ</t>
  </si>
  <si>
    <t>Úroveň 3:</t>
  </si>
  <si>
    <t>1s(NZV) - Suterén - vnitřní úpravy a sanace v interiéru (NZV - nezpůsobilé výdaje)</t>
  </si>
  <si>
    <t>REKAPITULACE ČLENĚNÍ SOUPISU PRACÍ</t>
  </si>
  <si>
    <t>Kód dílu - Popis</t>
  </si>
  <si>
    <t>Cena celkem [CZK]</t>
  </si>
  <si>
    <t>-1</t>
  </si>
  <si>
    <t>HSV - Práce a dodávky HSV</t>
  </si>
  <si>
    <t xml:space="preserve">    3 - Svislé a kompletní konstrukce</t>
  </si>
  <si>
    <t xml:space="preserve">    61 - Úprava povrchů vnitřních</t>
  </si>
  <si>
    <t xml:space="preserve">    63 - Podlahy a podlahové konstrukce</t>
  </si>
  <si>
    <t xml:space="preserve">    64 - Osazování výplní otvorů</t>
  </si>
  <si>
    <t xml:space="preserve">    94 - Lešení a stavební výtahy</t>
  </si>
  <si>
    <t xml:space="preserve">    95 - Různé dokončovací konstrukce a práce pozemních staveb</t>
  </si>
  <si>
    <t xml:space="preserve">    96 - Bourání konstrukcí</t>
  </si>
  <si>
    <t xml:space="preserve">    98 - Demolice a sanace</t>
  </si>
  <si>
    <t xml:space="preserve">    98sv - Sanace vlhkosti injektáž</t>
  </si>
  <si>
    <t xml:space="preserve">    98svso - Sanace vlhkosti sanační omítky</t>
  </si>
  <si>
    <t xml:space="preserve">      98snv - Sanace a izolace stěn proti negativnímu působení vlhkosti</t>
  </si>
  <si>
    <t xml:space="preserve">      98sno - Sanační omítky vnitřní</t>
  </si>
  <si>
    <t xml:space="preserve">    997 - Přesun sutě</t>
  </si>
  <si>
    <t xml:space="preserve">    998 - Přesun hmot</t>
  </si>
  <si>
    <t>PSV - Práce a dodávky PSV</t>
  </si>
  <si>
    <t xml:space="preserve">    711 - Izolace proti vodě, vlhkosti a plynům</t>
  </si>
  <si>
    <t xml:space="preserve">    713 - Izolace tepelné</t>
  </si>
  <si>
    <t xml:space="preserve">    766 - Konstrukce truhlářské</t>
  </si>
  <si>
    <t xml:space="preserve">    767 - Konstrukce zámečnické</t>
  </si>
  <si>
    <t xml:space="preserve">    771 - Podlahy z dlaždic</t>
  </si>
  <si>
    <t xml:space="preserve">    776 - Podlahy povlakové</t>
  </si>
  <si>
    <t xml:space="preserve">    781 - Dokončovací práce - obklady</t>
  </si>
  <si>
    <t xml:space="preserve">    783 - Dokončovací práce - nátěry</t>
  </si>
  <si>
    <t xml:space="preserve">    784 - Dokončovací práce - malby a tapety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</si>
  <si>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</si>
  <si>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</si>
  <si>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</si>
  <si>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</si>
  <si>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</si>
  <si>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</si>
  <si>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</si>
  <si>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</si>
  <si>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</si>
  <si>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</si>
  <si>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</si>
  <si>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</si>
  <si>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</si>
  <si>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</si>
  <si>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</si>
  <si>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</si>
  <si>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Svislé a kompletní konstrukce</t>
  </si>
  <si>
    <t>K</t>
  </si>
  <si>
    <t>310231045</t>
  </si>
  <si>
    <t>Zazdívka otvorů ve zdivu nadzákladovém děrovanými cihlami plochy přes 1 m2 do 4 m2 přes P10 do P15, tl. zdiva 240 mm</t>
  </si>
  <si>
    <t>CS ÚRS 2023 02</t>
  </si>
  <si>
    <t>4</t>
  </si>
  <si>
    <t>650001959</t>
  </si>
  <si>
    <t>Online PSC</t>
  </si>
  <si>
    <t>https://podminky.urs.cz/item/CS_URS_2023_02/310231045</t>
  </si>
  <si>
    <t>VV</t>
  </si>
  <si>
    <t>čv112</t>
  </si>
  <si>
    <t>"0112/0113"1,06*(2,06+0,12)</t>
  </si>
  <si>
    <t>Součet</t>
  </si>
  <si>
    <t>310231055</t>
  </si>
  <si>
    <t>Zazdívka otvorů ve zdivu nadzákladovém děrovanými cihlami plochy přes 1 m2 do 4 m2 přes P10 do P15, tl. zdiva 300 mm</t>
  </si>
  <si>
    <t>1198684284</t>
  </si>
  <si>
    <t>https://podminky.urs.cz/item/CS_URS_2023_02/310231055</t>
  </si>
  <si>
    <t>čv102-pozn.11</t>
  </si>
  <si>
    <t>"0116/0110"1,5*(2,03+0,12)</t>
  </si>
  <si>
    <t>310236251</t>
  </si>
  <si>
    <t>Zazdívka otvorů ve zdivu nadzákladovém cihlami pálenými plochy přes 0,0225 m2 do 0,09 m2, ve zdi tl. přes 300 do 450 mm</t>
  </si>
  <si>
    <t>kus</t>
  </si>
  <si>
    <t>-1563831427</t>
  </si>
  <si>
    <t>https://podminky.urs.cz/item/CS_URS_2023_02/310236251</t>
  </si>
  <si>
    <t>"čv102-pozn.15, větr.otvor"1</t>
  </si>
  <si>
    <t>310238211</t>
  </si>
  <si>
    <t>Zazdívka otvorů ve zdivu nadzákladovém cihlami pálenými plochy přes 0,25 m2 do 1 m2 na maltu vápenocementovou</t>
  </si>
  <si>
    <t>m3</t>
  </si>
  <si>
    <t>-1566656672</t>
  </si>
  <si>
    <t>https://podminky.urs.cz/item/CS_URS_2023_02/310238211</t>
  </si>
  <si>
    <t>"čv102-pozn.14, parapet po shozu"0,1</t>
  </si>
  <si>
    <t>5</t>
  </si>
  <si>
    <t>342244101</t>
  </si>
  <si>
    <t>Příčky jednoduché z cihel děrovaných klasických spojených na pero a drážku na maltu M5, pevnost cihel do P15, tl. příčky 80 mm</t>
  </si>
  <si>
    <t>895345817</t>
  </si>
  <si>
    <t>https://podminky.urs.cz/item/CS_URS_2023_02/342244101</t>
  </si>
  <si>
    <t>"0113"(2,35+0,12)*(1,0*2+1,25)-1,4</t>
  </si>
  <si>
    <t>6</t>
  </si>
  <si>
    <t>342244111</t>
  </si>
  <si>
    <t>Příčky jednoduché z cihel děrovaných klasických spojených na pero a drážku na maltu M5, pevnost cihel do P15, tl. příčky 115 mm</t>
  </si>
  <si>
    <t>-1276783909</t>
  </si>
  <si>
    <t>https://podminky.urs.cz/item/CS_URS_2023_02/342244111</t>
  </si>
  <si>
    <t>"0113"(2,35+0,12)*(1,935)-1,4</t>
  </si>
  <si>
    <t>7</t>
  </si>
  <si>
    <t>342244121</t>
  </si>
  <si>
    <t>Příčky jednoduché z cihel děrovaných klasických spojených na pero a drážku na maltu M5, pevnost cihel do P15, tl. příčky 140 mm</t>
  </si>
  <si>
    <t>259924490</t>
  </si>
  <si>
    <t>https://podminky.urs.cz/item/CS_URS_2023_02/342244121</t>
  </si>
  <si>
    <t>"0104"(2,35+0,12)*(1,46)</t>
  </si>
  <si>
    <t>"0103/0105"1,97*(2,06+0,12)</t>
  </si>
  <si>
    <t>8</t>
  </si>
  <si>
    <t>346244352</t>
  </si>
  <si>
    <t>Obezdívka koupelnových van ploch rovných z přesných pórobetonových tvárnic, na tenké maltové lože, tl. 50 mm</t>
  </si>
  <si>
    <t>-1753845954</t>
  </si>
  <si>
    <t>https://podminky.urs.cz/item/CS_URS_2023_02/346244352</t>
  </si>
  <si>
    <t>položka pro obezdívku modulu wc!!!</t>
  </si>
  <si>
    <t>čv112-pozn.9</t>
  </si>
  <si>
    <t>0,9*(1,3+0,12+0,15)</t>
  </si>
  <si>
    <t>9</t>
  </si>
  <si>
    <t>342291111</t>
  </si>
  <si>
    <t>Ukotvení příček polyuretanovou pěnou, tl. příčky do 100 mm</t>
  </si>
  <si>
    <t>-371098345</t>
  </si>
  <si>
    <t>https://podminky.urs.cz/item/CS_URS_2023_02/342291111</t>
  </si>
  <si>
    <t>"0113"(1,0*2+1,25)</t>
  </si>
  <si>
    <t>10</t>
  </si>
  <si>
    <t>342291112</t>
  </si>
  <si>
    <t>Ukotvení příček polyuretanovou pěnou, tl. příčky přes 100 mm</t>
  </si>
  <si>
    <t>1930219177</t>
  </si>
  <si>
    <t>https://podminky.urs.cz/item/CS_URS_2023_02/342291112</t>
  </si>
  <si>
    <t>"0113"(1,935)</t>
  </si>
  <si>
    <t>"0104"(1,46)</t>
  </si>
  <si>
    <t>"0103/0105"1,97</t>
  </si>
  <si>
    <t>11</t>
  </si>
  <si>
    <t>342291121</t>
  </si>
  <si>
    <t>Ukotvení příček plochými kotvami, do konstrukce cihelné</t>
  </si>
  <si>
    <t>-1468214071</t>
  </si>
  <si>
    <t>https://podminky.urs.cz/item/CS_URS_2023_02/342291121</t>
  </si>
  <si>
    <t>čv112 - příčky</t>
  </si>
  <si>
    <t>(2,35+0,12)*6</t>
  </si>
  <si>
    <t>(2,06+0,12)*2</t>
  </si>
  <si>
    <t>Mezisoučet</t>
  </si>
  <si>
    <t>"obezdívka modulu wc"0,9+(1,3+0,12+0,15)*2</t>
  </si>
  <si>
    <t>12</t>
  </si>
  <si>
    <t>317168011</t>
  </si>
  <si>
    <t>Překlady keramické ploché osazené do maltového lože, výšky překladu 71 mm šířky 115 mm, délky 1000 mm</t>
  </si>
  <si>
    <t>931496263</t>
  </si>
  <si>
    <t>https://podminky.urs.cz/item/CS_URS_2023_02/317168011</t>
  </si>
  <si>
    <t>"P1"2</t>
  </si>
  <si>
    <t>61</t>
  </si>
  <si>
    <t>Úprava povrchů vnitřních</t>
  </si>
  <si>
    <t>13</t>
  </si>
  <si>
    <t>611325101</t>
  </si>
  <si>
    <t>Vápenocementová omítka rýh hrubá ve stropech, šířky rýhy do 150 mm</t>
  </si>
  <si>
    <t>-147240872</t>
  </si>
  <si>
    <t>https://podminky.urs.cz/item/CS_URS_2023_02/611325101</t>
  </si>
  <si>
    <t>předběžná položka pro zaomítání rýh ve stropech po odbour.příčkách - odsouhlasí TDI</t>
  </si>
  <si>
    <t>"čv102"10*0,15</t>
  </si>
  <si>
    <t>14</t>
  </si>
  <si>
    <t>612325101</t>
  </si>
  <si>
    <t>Vápenocementová omítka rýh hrubá ve stěnách, šířky rýhy do 150 mm</t>
  </si>
  <si>
    <t>-384557185</t>
  </si>
  <si>
    <t>https://podminky.urs.cz/item/CS_URS_2023_02/612325101</t>
  </si>
  <si>
    <t>předběžná položka pro zaomítání rýh v ponechaných omítkách na stěnách po odbour.příčkách - odsouhlasí TDI</t>
  </si>
  <si>
    <t>611131121</t>
  </si>
  <si>
    <t>Podkladní a spojovací vrstva vnitřních omítaných ploch penetrace disperzní nanášená ručně stropů</t>
  </si>
  <si>
    <t>77833981</t>
  </si>
  <si>
    <t>https://podminky.urs.cz/item/CS_URS_2023_02/611131121</t>
  </si>
  <si>
    <t>16</t>
  </si>
  <si>
    <t>611142001</t>
  </si>
  <si>
    <t>Potažení vnitřních ploch pletivem v ploše nebo pruzích, na plném podkladu sklovláknitým vtlačením do tmelu stropů</t>
  </si>
  <si>
    <t>1817781889</t>
  </si>
  <si>
    <t>https://podminky.urs.cz/item/CS_URS_2023_02/611142001</t>
  </si>
  <si>
    <t>"0101"13,7*1,375+3,625*1,1</t>
  </si>
  <si>
    <t>"0102"0,9*1,25</t>
  </si>
  <si>
    <t>"0103"6,32*5,0-1,61*2,49</t>
  </si>
  <si>
    <t>"0104"2,34*1,46</t>
  </si>
  <si>
    <t>"0105"4,82*2,97</t>
  </si>
  <si>
    <t>"0106"7,28*4,82+0,11*(0,88+2,04)</t>
  </si>
  <si>
    <t>"0107"1,91*(4,93+0,9)</t>
  </si>
  <si>
    <t>"0108"3,01*(4,93+0,9)</t>
  </si>
  <si>
    <t>"0109"4,335*4,94-0,865*0,12</t>
  </si>
  <si>
    <t>"0110 vč.průvlaku"3,6*(10,3+0,29*2)-0,15*1,5</t>
  </si>
  <si>
    <t>"0111"1,9*3,345</t>
  </si>
  <si>
    <t>"0112"5,17*3,345-0,27*0,26</t>
  </si>
  <si>
    <t>"0113"4,975*1,935-1,0*1,45</t>
  </si>
  <si>
    <t>"0114, koef.sklonu cca 1,2"(1,13*3,0)*1,2</t>
  </si>
  <si>
    <t>17</t>
  </si>
  <si>
    <t>669310642</t>
  </si>
  <si>
    <t>18</t>
  </si>
  <si>
    <t>611321131</t>
  </si>
  <si>
    <t>Potažení vnitřních ploch vápenocementovým štukem tloušťky do 3 mm vodorovných konstrukcí stropů rovných</t>
  </si>
  <si>
    <t>-1348238772</t>
  </si>
  <si>
    <t>https://podminky.urs.cz/item/CS_URS_2023_02/611321131</t>
  </si>
  <si>
    <t>19</t>
  </si>
  <si>
    <t>612131121</t>
  </si>
  <si>
    <t>Podkladní a spojovací vrstva vnitřních omítaných ploch penetrace disperzní nanášená ručně stěn</t>
  </si>
  <si>
    <t>-1640783260</t>
  </si>
  <si>
    <t>https://podminky.urs.cz/item/CS_URS_2023_02/612131121</t>
  </si>
  <si>
    <t>20</t>
  </si>
  <si>
    <t>612142001</t>
  </si>
  <si>
    <t>Potažení vnitřních ploch pletivem v ploše nebo pruzích, na plném podkladu sklovláknitým vtlačením do tmelu stěn</t>
  </si>
  <si>
    <t>-517740828</t>
  </si>
  <si>
    <t>https://podminky.urs.cz/item/CS_URS_2023_02/612142001</t>
  </si>
  <si>
    <t>čv102-pozn.,čv110,112</t>
  </si>
  <si>
    <t>stávající ponechané omítky po oškr.maleb</t>
  </si>
  <si>
    <t>od v.1,0m nad podlahou po strop</t>
  </si>
  <si>
    <t>"0101"(2,35-1,0)*(13,7+12,6+0,28*2)-0,9*1,02*6-0,7*1,02*1</t>
  </si>
  <si>
    <t>"0103"1,35*(3,83)-1,97*1,06+0,25*(1,97+1,06*2)</t>
  </si>
  <si>
    <t>"0104"1,35*(2,34)</t>
  </si>
  <si>
    <t>"0105"1,35*(2,97+0,19)-1,97*1,06</t>
  </si>
  <si>
    <t>"0106"1,35*(7,28+0,11)+0,22*(2,04+1,06*2)-0,9*1,02</t>
  </si>
  <si>
    <t>"0107"1,35*(1,91)+0,26*(0,96+1,06)-0,9*1,02</t>
  </si>
  <si>
    <t>"0108"1,35*(0,26*2+0,35*2+3,01)+0,22*(1,82+1,06)-0,9*1,02</t>
  </si>
  <si>
    <t>"0109"1,35*(4,335+0,12*2)+0,26*(1,21+1,06*2)-0,9*1,02</t>
  </si>
  <si>
    <t>"0111"1,35*(1,9)+0,18*(1,045+1,06)-0,9*1,02</t>
  </si>
  <si>
    <t>"0112"1,35*(5,17+3,345+0,26*2)+0,18*(1,05+1,06*2)-0,9*1,02-1,06*1,06</t>
  </si>
  <si>
    <t>"0113 nad KO"(2,35-2,0)*(1,935+1,43+1,25+2,095)-1,06*0,06</t>
  </si>
  <si>
    <t>"0114"1,35*(1,13)+(1,35*3,0/2)*2+0,18*(0,8+1,02*2)-0,7*1,02</t>
  </si>
  <si>
    <t>"0115"(2,7)*(5,1/2)*2</t>
  </si>
  <si>
    <t>od v.0,5m nad podlahou po strop</t>
  </si>
  <si>
    <t>"0101"(2,35-0,5)*(5,0+1,375)-0,9*1,52*3</t>
  </si>
  <si>
    <t>"0102"1,85*(3,39+2,49)-0,9*1,52</t>
  </si>
  <si>
    <t>"0103"1,85*(0,15)</t>
  </si>
  <si>
    <t>"0104"1,85*(1,46)-0,9*1,52</t>
  </si>
  <si>
    <t>"0104 nad KO"0,85*(2,34)</t>
  </si>
  <si>
    <t>"0105"1,85*(4,82)-0,9*1,52</t>
  </si>
  <si>
    <t>"0106"1,85*(4,82+4,93)-0,9*1,52-1,0*2,2</t>
  </si>
  <si>
    <t>"0107"1,85*(4,93*2+0,37*2)+1,56*(0,26+0,35)+0,29*(1,91-0,37)*2</t>
  </si>
  <si>
    <t>"0108"1,85*(4,93*2)+1,56*(0,22+0,35)+0,29*3,37*2</t>
  </si>
  <si>
    <t>"0109"1,85*(4,94*2)</t>
  </si>
  <si>
    <t>"0110"1,85*(10,3+0,15)-0,9*1,52</t>
  </si>
  <si>
    <t>"0111"1,85*(3,345*2)+1,56*0,18</t>
  </si>
  <si>
    <t>"0112"1,85*(3,345)</t>
  </si>
  <si>
    <t>1301859114</t>
  </si>
  <si>
    <t>22</t>
  </si>
  <si>
    <t>612321131</t>
  </si>
  <si>
    <t>Potažení vnitřních ploch vápenocementovým štukem tloušťky do 3 mm svislých konstrukcí stěn</t>
  </si>
  <si>
    <t>69526662</t>
  </si>
  <si>
    <t>https://podminky.urs.cz/item/CS_URS_2023_02/612321131</t>
  </si>
  <si>
    <t>23</t>
  </si>
  <si>
    <t>612131101</t>
  </si>
  <si>
    <t>Podkladní a spojovací vrstva vnitřních omítaných ploch cementový postřik nanášený ručně celoplošně stěn</t>
  </si>
  <si>
    <t>456264622</t>
  </si>
  <si>
    <t>https://podminky.urs.cz/item/CS_URS_2023_02/612131101</t>
  </si>
  <si>
    <t>24</t>
  </si>
  <si>
    <t>612321141</t>
  </si>
  <si>
    <t>Omítka vápenocementová vnitřních ploch nanášená ručně dvouvrstvá, tloušťky jádrové omítky do 10 mm a tloušťky štuku do 3 mm štuková svislých konstrukcí stěn</t>
  </si>
  <si>
    <t>1394179200</t>
  </si>
  <si>
    <t>https://podminky.urs.cz/item/CS_URS_2023_02/612321141</t>
  </si>
  <si>
    <t>nové zdivo</t>
  </si>
  <si>
    <t>"0101"2,47*1,935-1,4</t>
  </si>
  <si>
    <t>"0102"(2,35-1,5)*(0,9*2+1,25)-0,8*0,52</t>
  </si>
  <si>
    <t>"0103"2,47*1,46+1,97*(2,06+0,12)</t>
  </si>
  <si>
    <t>"0104"(2,35-1,5)*1,46</t>
  </si>
  <si>
    <t>"0105"1,97*(2,06+0,12)</t>
  </si>
  <si>
    <t>"0112"1,06*(2,06-1,0)</t>
  </si>
  <si>
    <t>"0113"1,06*(2,06-2,0)+(2,35-2,0)*(1,0*2+1,45+1,935)</t>
  </si>
  <si>
    <t>25</t>
  </si>
  <si>
    <t>-1135345297</t>
  </si>
  <si>
    <t>26</t>
  </si>
  <si>
    <t>612321111</t>
  </si>
  <si>
    <t>Omítka vápenocementová vnitřních ploch nanášená ručně jednovrstvá, tloušťky do 10 mm hrubá zatřená svislých konstrukcí stěn</t>
  </si>
  <si>
    <t>1814103969</t>
  </si>
  <si>
    <t>https://podminky.urs.cz/item/CS_URS_2023_02/612321111</t>
  </si>
  <si>
    <t>nové zdivo pod KO</t>
  </si>
  <si>
    <t>"0102"(1,5+0,12)*(0,9*2+1,25-0,8)</t>
  </si>
  <si>
    <t>"0104"(1,5+0,12)*1,46</t>
  </si>
  <si>
    <t>"0113"1,06*(2,0-1,0)+(2,0+0,12)*(1,0*2+1,45-0,8+1,935-0,8)</t>
  </si>
  <si>
    <t>27</t>
  </si>
  <si>
    <t>622143004</t>
  </si>
  <si>
    <t>Montáž omítkových profilů plastových, pozinkovaných nebo dřevěných upevněných vtlačením do podkladní vrstvy nebo přibitím začišťovacích samolepících pro vytvoření dilatujícího spoje s okenním rámem</t>
  </si>
  <si>
    <t>1064498801</t>
  </si>
  <si>
    <t>https://podminky.urs.cz/item/CS_URS_2023_02/622143004</t>
  </si>
  <si>
    <t>"apu vnitřní"(0,9+0,6*2)*18+(0,55+0,6*2)*1</t>
  </si>
  <si>
    <t>28</t>
  </si>
  <si>
    <t>M</t>
  </si>
  <si>
    <t>59051476</t>
  </si>
  <si>
    <t>profil začišťovací PVC 9mm s výztužnou tkaninou pro ostění ETICS</t>
  </si>
  <si>
    <t>292912596</t>
  </si>
  <si>
    <t>39,55*1,05 'Přepočtené koeficientem množství</t>
  </si>
  <si>
    <t>63</t>
  </si>
  <si>
    <t>Podlahy a podlahové konstrukce</t>
  </si>
  <si>
    <t>29</t>
  </si>
  <si>
    <t>631312141</t>
  </si>
  <si>
    <t>Doplnění dosavadních mazanin prostým betonem s dodáním hmot, bez potěru, plochy jednotlivě rýh v dosavadních mazaninách</t>
  </si>
  <si>
    <t>1106764375</t>
  </si>
  <si>
    <t>https://podminky.urs.cz/item/CS_URS_2023_02/631312141</t>
  </si>
  <si>
    <t>čv102-pozn.</t>
  </si>
  <si>
    <t>"pro ležatou kanalizaci, C16/20 XC2"55*0,5*0,1</t>
  </si>
  <si>
    <t>30</t>
  </si>
  <si>
    <t>631362021</t>
  </si>
  <si>
    <t>Výztuž mazanin ze svařovaných sítí z drátů typu KARI</t>
  </si>
  <si>
    <t>t</t>
  </si>
  <si>
    <t>-200372725</t>
  </si>
  <si>
    <t>https://podminky.urs.cz/item/CS_URS_2023_02/631362021</t>
  </si>
  <si>
    <t>předběžně uvažováno s vložením kari 6/150 - odsouhlasí TDI</t>
  </si>
  <si>
    <t>"pro ležatou kanalizaci"55*0,5*3,04*1,2*0,001</t>
  </si>
  <si>
    <t>31</t>
  </si>
  <si>
    <t>63bf</t>
  </si>
  <si>
    <t>Betonový fabion podél stěn pro vytažení HI pásu na stěnu</t>
  </si>
  <si>
    <t>-1329564429</t>
  </si>
  <si>
    <t>čv112,116-pozn.2</t>
  </si>
  <si>
    <t>"0101"13,7*2+5,0*2</t>
  </si>
  <si>
    <t>"0102"1,1*2+0,9*2</t>
  </si>
  <si>
    <t>"0103"6,32*2+5,0*2</t>
  </si>
  <si>
    <t>"0104"2,34*2+1,46*2</t>
  </si>
  <si>
    <t>"0105"2,97*2+5,01*2</t>
  </si>
  <si>
    <t>"0106"7,28*2+4,93*2+0,22*2</t>
  </si>
  <si>
    <t>"0107"1,91*2+4,93*2+0,9*2+0,37*2+0,35*2+0,26*2</t>
  </si>
  <si>
    <t>"0108"3,01*2+4,93*2+1,25*2+0,26*2+0,35*2+0,22*2</t>
  </si>
  <si>
    <t>"0109"4,335*2+4,94*2+0,12*2+0,26*2</t>
  </si>
  <si>
    <t>"0110"3,6*2+10,3*2</t>
  </si>
  <si>
    <t>"0111"1,9*2+3,345*2+0,18*2</t>
  </si>
  <si>
    <t>"0112"5,17*2+3,345*2+0,18*2+0,26*2</t>
  </si>
  <si>
    <t>"0113"4,975*2+1,935*2+1,0*2</t>
  </si>
  <si>
    <t>"0114"3,0*2+1,13*2+0,18*2</t>
  </si>
  <si>
    <t>32</t>
  </si>
  <si>
    <t>631311115</t>
  </si>
  <si>
    <t>Mazanina z betonu prostého bez zvýšených nároků na prostředí tl. přes 50 do 80 mm tř. C 20/25</t>
  </si>
  <si>
    <t>-1793902325</t>
  </si>
  <si>
    <t>https://podminky.urs.cz/item/CS_URS_2023_02/631311115</t>
  </si>
  <si>
    <t>v ceně zohledněte případné pomocné přibednění např.v místech dveří, dilat.celků atd. dle zvyklostí zhotovitele</t>
  </si>
  <si>
    <t>"skladba A"kda*0,068</t>
  </si>
  <si>
    <t>"skladba B"kdb*0,066</t>
  </si>
  <si>
    <t>33</t>
  </si>
  <si>
    <t>631319171</t>
  </si>
  <si>
    <t>Příplatek k cenám mazanin za stržení povrchu spodní vrstvy mazaniny latí před vložením výztuže nebo pletiva pro tl. obou vrstev mazaniny přes 50 do 80 mm</t>
  </si>
  <si>
    <t>413011144</t>
  </si>
  <si>
    <t>https://podminky.urs.cz/item/CS_URS_2023_02/631319171</t>
  </si>
  <si>
    <t>34</t>
  </si>
  <si>
    <t>631311125</t>
  </si>
  <si>
    <t>Mazanina z betonu prostého bez zvýšených nároků na prostředí tl. přes 80 do 120 mm tř. C 20/25</t>
  </si>
  <si>
    <t>731723065</t>
  </si>
  <si>
    <t>https://podminky.urs.cz/item/CS_URS_2023_02/631311125</t>
  </si>
  <si>
    <t>"skladba C"enc*0,115</t>
  </si>
  <si>
    <t>35</t>
  </si>
  <si>
    <t>631319173</t>
  </si>
  <si>
    <t>Příplatek k cenám mazanin za stržení povrchu spodní vrstvy mazaniny latí před vložením výztuže nebo pletiva pro tl. obou vrstev mazaniny přes 80 do 120 mm</t>
  </si>
  <si>
    <t>85172781</t>
  </si>
  <si>
    <t>https://podminky.urs.cz/item/CS_URS_2023_02/631319173</t>
  </si>
  <si>
    <t>36</t>
  </si>
  <si>
    <t>632481111</t>
  </si>
  <si>
    <t>Vložka do cementového potěru nebo mazaniny z rabicového pletiva černého</t>
  </si>
  <si>
    <t>363931292</t>
  </si>
  <si>
    <t>https://podminky.urs.cz/item/CS_URS_2023_02/632481111</t>
  </si>
  <si>
    <t>položka pro ocenění skelné výztužné sítě 40x40mm do mazaniny bez ohledu na popis uvedený v položce (nebude rabicko)!!!</t>
  </si>
  <si>
    <t>"skladba A"kda</t>
  </si>
  <si>
    <t>"skladba B"kdb</t>
  </si>
  <si>
    <t>"skladba C"enc</t>
  </si>
  <si>
    <t>37</t>
  </si>
  <si>
    <t>632481213</t>
  </si>
  <si>
    <t>Separační vrstva k oddělení podlahových vrstev z polyetylénové fólie</t>
  </si>
  <si>
    <t>-1157369615</t>
  </si>
  <si>
    <t>https://podminky.urs.cz/item/CS_URS_2023_02/632481213</t>
  </si>
  <si>
    <t>38</t>
  </si>
  <si>
    <t>634112113</t>
  </si>
  <si>
    <t>Obvodová dilatace mezi stěnou a mazaninou nebo potěrem podlahovým páskem z pěnového PE tl. do 10 mm, výšky 80 mm</t>
  </si>
  <si>
    <t>1880749929</t>
  </si>
  <si>
    <t>https://podminky.urs.cz/item/CS_URS_2023_02/634112113</t>
  </si>
  <si>
    <t>"0103"6,32*2+5,0*2+0,15*2</t>
  </si>
  <si>
    <t>39</t>
  </si>
  <si>
    <t>634112114</t>
  </si>
  <si>
    <t>Obvodová dilatace mezi stěnou a mazaninou nebo potěrem podlahovým páskem z pěnového PE tl. do 10 mm, výšky 120 mm</t>
  </si>
  <si>
    <t>-1595753829</t>
  </si>
  <si>
    <t>https://podminky.urs.cz/item/CS_URS_2023_02/634112114</t>
  </si>
  <si>
    <t>"0110"10,3*2+3,6*2</t>
  </si>
  <si>
    <t>40</t>
  </si>
  <si>
    <t>634911113</t>
  </si>
  <si>
    <t>Řezání dilatačních nebo smršťovacích spár v čerstvé betonové mazanině nebo potěru šířky do 5 mm, hloubky přes 20 do 50 mm</t>
  </si>
  <si>
    <t>1661880263</t>
  </si>
  <si>
    <t>https://podminky.urs.cz/item/CS_URS_2023_02/634911113</t>
  </si>
  <si>
    <t>čv112-pozn.1</t>
  </si>
  <si>
    <t>"0110"3,6</t>
  </si>
  <si>
    <t>čv112-pozn.2</t>
  </si>
  <si>
    <t>"0101"1,375*3+1,1+0,45*2</t>
  </si>
  <si>
    <t>"0107"1,91</t>
  </si>
  <si>
    <t>"0108"3,01</t>
  </si>
  <si>
    <t>"0113"0,935*2</t>
  </si>
  <si>
    <t>41</t>
  </si>
  <si>
    <t>634661111</t>
  </si>
  <si>
    <t>Výplň dilatačních spar mazanin silikonovým tmelem, šířka spáry do 5 mm</t>
  </si>
  <si>
    <t>-1904646571</t>
  </si>
  <si>
    <t>https://podminky.urs.cz/item/CS_URS_2023_02/634661111</t>
  </si>
  <si>
    <t>64</t>
  </si>
  <si>
    <t>Osazování výplní otvorů</t>
  </si>
  <si>
    <t>42</t>
  </si>
  <si>
    <t>642942611</t>
  </si>
  <si>
    <t>Osazování zárubní nebo rámů kovových dveřních lisovaných nebo z úhelníků bez dveřních křídel na montážní pěnu, plochy otvoru do 2,5 m2</t>
  </si>
  <si>
    <t>-2108793352</t>
  </si>
  <si>
    <t>https://podminky.urs.cz/item/CS_URS_2023_02/642942611</t>
  </si>
  <si>
    <t>Způsob osazení dle zvyklostí zhotovitele!</t>
  </si>
  <si>
    <t>"pro T04"1</t>
  </si>
  <si>
    <t>"pro T05"1</t>
  </si>
  <si>
    <t>43</t>
  </si>
  <si>
    <t>64t04</t>
  </si>
  <si>
    <t>T04 - ocelová zárubeň 700/1970mm tl.125mm - dodávka vč.povrch.úpravy</t>
  </si>
  <si>
    <t>-1206112940</t>
  </si>
  <si>
    <t>44</t>
  </si>
  <si>
    <t>64t05</t>
  </si>
  <si>
    <t>T05 - ocelová zárubeň 700/1970mm tl.100mm - dodávka vč.povrch.úpravy</t>
  </si>
  <si>
    <t>1132746974</t>
  </si>
  <si>
    <t>94</t>
  </si>
  <si>
    <t>Lešení a stavební výtahy</t>
  </si>
  <si>
    <t>45</t>
  </si>
  <si>
    <t>949101111</t>
  </si>
  <si>
    <t>Lešení pomocné pracovní pro objekty pozemních staveb pro zatížení do 150 kg/m2, o výšce lešeňové podlahy do 1,9 m</t>
  </si>
  <si>
    <t>-2057817174</t>
  </si>
  <si>
    <t>https://podminky.urs.cz/item/CS_URS_2023_02/949101111</t>
  </si>
  <si>
    <t>95</t>
  </si>
  <si>
    <t>Různé dokončovací konstrukce a práce pozemních staveb</t>
  </si>
  <si>
    <t>46</t>
  </si>
  <si>
    <t>952901111</t>
  </si>
  <si>
    <t>Vyčištění budov nebo objektů před předáním do užívání budov bytové nebo občanské výstavby, světlé výšky podlaží do 4 m</t>
  </si>
  <si>
    <t>455732194</t>
  </si>
  <si>
    <t>https://podminky.urs.cz/item/CS_URS_2023_02/952901111</t>
  </si>
  <si>
    <t>47</t>
  </si>
  <si>
    <t>95o2</t>
  </si>
  <si>
    <t>O2 - AL poklop s rámem pro zadláždění pochůzí, s.o.500/500mm - d,m dle popisu ve výpisu výrobků vč.dobeton.</t>
  </si>
  <si>
    <t>918403723</t>
  </si>
  <si>
    <t>48</t>
  </si>
  <si>
    <t>95o3</t>
  </si>
  <si>
    <t>O3 - sprchový závěs s AL tyčí, 950/2000mm - d,m dle popisu ve výpisu výrobků</t>
  </si>
  <si>
    <t>358753611</t>
  </si>
  <si>
    <t>96</t>
  </si>
  <si>
    <t>Bourání konstrukcí</t>
  </si>
  <si>
    <t>49</t>
  </si>
  <si>
    <t>96dkl</t>
  </si>
  <si>
    <t>Stávající dveřní křídla - vnitro přesun, odvoz a likvidace</t>
  </si>
  <si>
    <t>-1544467330</t>
  </si>
  <si>
    <t>"800"11</t>
  </si>
  <si>
    <t>"600"3</t>
  </si>
  <si>
    <t>50</t>
  </si>
  <si>
    <t>965081213</t>
  </si>
  <si>
    <t>Bourání podlah z dlaždic bez podkladního lože nebo mazaniny, s jakoukoliv výplní spár keramických nebo xylolitových tl. do 10 mm, plochy přes 1 m2</t>
  </si>
  <si>
    <t>-1219864946</t>
  </si>
  <si>
    <t>https://podminky.urs.cz/item/CS_URS_2023_02/965081213</t>
  </si>
  <si>
    <t>cena vč.případných soklíků!!!</t>
  </si>
  <si>
    <t>"0102"8,02</t>
  </si>
  <si>
    <t>"0106"36,04</t>
  </si>
  <si>
    <t>"0113"9,23</t>
  </si>
  <si>
    <t>"0114"3,59</t>
  </si>
  <si>
    <t>51</t>
  </si>
  <si>
    <t>965042241</t>
  </si>
  <si>
    <t>Bourání mazanin betonových nebo z litého asfaltu tl. přes 100 mm, plochy přes 4 m2</t>
  </si>
  <si>
    <t>1640182234</t>
  </si>
  <si>
    <t>https://podminky.urs.cz/item/CS_URS_2023_02/965042241</t>
  </si>
  <si>
    <t>"0101-0114"0,12*(23,11+8,02+19,73+3,69+14,66+36,04+11,93+19,05+21,63+37,73+6,62+17,44+9,23+3,59)</t>
  </si>
  <si>
    <t>54</t>
  </si>
  <si>
    <t>782631811</t>
  </si>
  <si>
    <t>Demontáž obkladů parapetů z kamene do suti z tvrdých kamenů kladených do malty</t>
  </si>
  <si>
    <t>-190709697</t>
  </si>
  <si>
    <t>https://podminky.urs.cz/item/CS_URS_2023_02/782631811</t>
  </si>
  <si>
    <t>položka pro dmtž teraco parapetů</t>
  </si>
  <si>
    <t>0,2*0,9*6</t>
  </si>
  <si>
    <t>55</t>
  </si>
  <si>
    <t>978013191</t>
  </si>
  <si>
    <t>Otlučení vápenných nebo vápenocementových omítek vnitřních ploch stěn s vyškrabáním spar, s očištěním zdiva, v rozsahu přes 50 do 100 %</t>
  </si>
  <si>
    <t>773347694</t>
  </si>
  <si>
    <t>https://podminky.urs.cz/item/CS_URS_2023_02/978013191</t>
  </si>
  <si>
    <t>čv102-pozn.,čv110</t>
  </si>
  <si>
    <t>obvodové stěny - celá výška</t>
  </si>
  <si>
    <t>"0101"(0,12+2,35)*(1,1)-0,9*0,6+0,2*(0,9+0,6*2)</t>
  </si>
  <si>
    <t>"0102"2,47*(2,34)-0,9*0,6+0,2*(0,9*2+0,6*2)</t>
  </si>
  <si>
    <t>"0103"2,47*(3,83+5,0+0,3)-0,9*0,6*2+0,2*(0,9*2+0,6*2)*2</t>
  </si>
  <si>
    <t>"0105"2,47*(0,3+5,01+2,97)-0,9*0,6*2+0,2*(0,9*2+0,6*2)*2</t>
  </si>
  <si>
    <t>"0106"2,47*(7,28)-0,9*0,6*4+0,2*(0,9+0,6*2)*4</t>
  </si>
  <si>
    <t>"0107"2,47*(1,25+1,91+0,9)-0,9*0,6+0,2*(0,9+0,6*2)</t>
  </si>
  <si>
    <t>"0108"2,47*(0,9+3,01+1,25)-0,9*0,6+0,2*(0,9+0,6*2)</t>
  </si>
  <si>
    <t>"0109"2,47*(4,335)-0,9*0,6*2+0,2*(0,9+0,6*2)*2</t>
  </si>
  <si>
    <t>"0110"2,47*(3,6*2+10,3)-1,5*2,03+0,35*(1,5+2,03*2)-1,2*0,6-0,9*0,6+0,2*(0,9+0,6*2)</t>
  </si>
  <si>
    <t>"0111"2,47*(1,9)-0,9*0,6+0,2*(0,9+0,6*2)</t>
  </si>
  <si>
    <t>"0112"2,47*(5,17)-0,55*0,8+0,35*(0,55+0,8*2)</t>
  </si>
  <si>
    <t>"0113 nad KO"(2,35-1,4)*(4,95)-0,9*0,6*2+0,2*(0,9+0,6*2)*2</t>
  </si>
  <si>
    <t>do v.1,0m nad podlahu</t>
  </si>
  <si>
    <t>"0101"(1,0+0,12)*(13,7+12,6+0,28*2-0,9*6-0,7*1)</t>
  </si>
  <si>
    <t>"0103"1,12*(3,83-0,3-1,97+0,29*2)</t>
  </si>
  <si>
    <t>"0104"1,12*(2,44)</t>
  </si>
  <si>
    <t>"0105"1,12*(2,97-0,3+0,19-1,97)</t>
  </si>
  <si>
    <t>"0106"1,12*(7,28+0,33+0,22-0,9)</t>
  </si>
  <si>
    <t>"0107"1,12*(1,91+0,26-0,9)</t>
  </si>
  <si>
    <t>"0108"1,12*(0,26*2+0,35*2+3,01+0,22-0,9)</t>
  </si>
  <si>
    <t>"0109"1,12*(4,335+0,12*2+0,26*2-0,9)</t>
  </si>
  <si>
    <t>"0111"1,12*(1,9+0,18-0,9)</t>
  </si>
  <si>
    <t>"0112"1,12*(5,17+0,18*2-0,9+3,345+0,26*2-1,06)</t>
  </si>
  <si>
    <t>"0113 mimo KO"0,12*(1,935-1,06+4,23+0,57)</t>
  </si>
  <si>
    <t>"0114"1,12*(3,0*2+1,13*2+0,18*2-0,7)</t>
  </si>
  <si>
    <t>"0115 vč.linkr."1,0*(1,0*2)</t>
  </si>
  <si>
    <t>do v.0,5m nad podlahu</t>
  </si>
  <si>
    <t>"0101"(0,5+0,12)*(5,0-0,9*2+1,375-0,9)</t>
  </si>
  <si>
    <t>"0102"0,62*(3,39+2,34-0,9)</t>
  </si>
  <si>
    <t>"0103"0,62*(0,15)</t>
  </si>
  <si>
    <t>"0104"0,62*(2,44+1,46-0,9)</t>
  </si>
  <si>
    <t>"0105"0,62*(4,82-0,9)</t>
  </si>
  <si>
    <t>"0106"0,62*(4,82-0,9+4,93)</t>
  </si>
  <si>
    <t>"0107"0,62*(4,93*2+0,26+0,37*2+0,35)</t>
  </si>
  <si>
    <t>"0108"0,62*(4,93*2+0,22+0,35)</t>
  </si>
  <si>
    <t>"0109"0,62*(4,94*2)</t>
  </si>
  <si>
    <t>"0110"0,62*(10,3+0,15-0,9)</t>
  </si>
  <si>
    <t>"0111"0,62*(3,345*2+0,18)</t>
  </si>
  <si>
    <t>"0112"0,62*(3,345)</t>
  </si>
  <si>
    <t>"předběžně odhad poškozených omítek"50</t>
  </si>
  <si>
    <t>56</t>
  </si>
  <si>
    <t>977312112</t>
  </si>
  <si>
    <t>Řezání stávajících betonových mazanin s vyztužením hloubky přes 50 do 100 mm</t>
  </si>
  <si>
    <t>-983886600</t>
  </si>
  <si>
    <t>https://podminky.urs.cz/item/CS_URS_2023_02/977312112</t>
  </si>
  <si>
    <t>předpoklad vyztužení podkl.desky - skutečnost odsouhlasí TDI</t>
  </si>
  <si>
    <t>"pro ležatou kanalizaci"55*2</t>
  </si>
  <si>
    <t>57</t>
  </si>
  <si>
    <t>965042141</t>
  </si>
  <si>
    <t>Bourání mazanin betonových nebo z litého asfaltu tl. do 100 mm, plochy přes 4 m2</t>
  </si>
  <si>
    <t>-1121134250</t>
  </si>
  <si>
    <t>https://podminky.urs.cz/item/CS_URS_2023_02/965042141</t>
  </si>
  <si>
    <t>"pro ležatou kanalizaci"55*0,5*0,1</t>
  </si>
  <si>
    <t>58</t>
  </si>
  <si>
    <t>965049111</t>
  </si>
  <si>
    <t>Bourání mazanin Příplatek k cenám za bourání mazanin betonových se svařovanou sítí, tl. do 100 mm</t>
  </si>
  <si>
    <t>-1719667027</t>
  </si>
  <si>
    <t>https://podminky.urs.cz/item/CS_URS_2023_02/965049111</t>
  </si>
  <si>
    <t>59</t>
  </si>
  <si>
    <t>976085311</t>
  </si>
  <si>
    <t>Vybourání drobných zámečnických a jiných konstrukcí kanalizačních rámů litinových, z rýhovaného plechu nebo betonových včetně poklopů nebo mříží, plochy do 0,60 m2</t>
  </si>
  <si>
    <t>348661343</t>
  </si>
  <si>
    <t>https://podminky.urs.cz/item/CS_URS_2023_02/976085311</t>
  </si>
  <si>
    <t>"čv102-pozn.1, poklop s rámem 600/600mm"1</t>
  </si>
  <si>
    <t>60</t>
  </si>
  <si>
    <t>890311811</t>
  </si>
  <si>
    <t>Bourání šachet a jímek ručně velikosti obestavěného prostoru do 1,5 m3 ze železobetonu</t>
  </si>
  <si>
    <t>-1126093755</t>
  </si>
  <si>
    <t>https://podminky.urs.cz/item/CS_URS_2023_02/890311811</t>
  </si>
  <si>
    <t>z důvodu pracnosti zvolena tato položka</t>
  </si>
  <si>
    <t>čv102-pozn.1</t>
  </si>
  <si>
    <t>"obest.prostor na hl.0,5m"(0,6+0,2*2)*(0,6+0,2*2)*0,5</t>
  </si>
  <si>
    <t>96stv</t>
  </si>
  <si>
    <t>Technologie stávaj.výtahu (ocel.cca 100kg) - dmtž vč.likvidace</t>
  </si>
  <si>
    <t>kpl</t>
  </si>
  <si>
    <t>-1868085635</t>
  </si>
  <si>
    <t>62</t>
  </si>
  <si>
    <t>968072455</t>
  </si>
  <si>
    <t>Vybourání kovových rámů oken s křídly, dveřních zárubní, vrat, stěn, ostění nebo obkladů dveřních zárubní, plochy do 2 m2</t>
  </si>
  <si>
    <t>179097002</t>
  </si>
  <si>
    <t>https://podminky.urs.cz/item/CS_URS_2023_02/968072455</t>
  </si>
  <si>
    <t>"čv102-pozn.2"0,7*2,02</t>
  </si>
  <si>
    <t>"0102/0103"0,7*2,02</t>
  </si>
  <si>
    <t>"čv102-pozn.13"0,9*2,02</t>
  </si>
  <si>
    <t>967031132</t>
  </si>
  <si>
    <t>Přisekání (špicování) plošné nebo rovných ostění zdiva z cihel pálených rovných ostění, bez odstupu, po hrubém vybourání otvorů, na maltu vápennou nebo vápenocementovou</t>
  </si>
  <si>
    <t>-1048057813</t>
  </si>
  <si>
    <t>https://podminky.urs.cz/item/CS_URS_2023_02/967031132</t>
  </si>
  <si>
    <t>"čv102-pozn.13, obezdívka zárubně"0,1*(1,06+(2,02+0,12)*2)</t>
  </si>
  <si>
    <t>962031133</t>
  </si>
  <si>
    <t>Bourání příček z cihel, tvárnic nebo příčkovek z cihel pálených, plných nebo dutých na maltu vápennou nebo vápenocementovou, tl. do 150 mm</t>
  </si>
  <si>
    <t>-1562794867</t>
  </si>
  <si>
    <t>https://podminky.urs.cz/item/CS_URS_2023_02/962031133</t>
  </si>
  <si>
    <t>"čv102-pozn.2"(0,12+2,35)*(1,005*2+0,57+0,93)-1,2-0,65*0,65</t>
  </si>
  <si>
    <t>(0,12+2,35)*3,39-1,2</t>
  </si>
  <si>
    <t>65</t>
  </si>
  <si>
    <t>971033531</t>
  </si>
  <si>
    <t>Vybourání otvorů ve zdivu základovém nebo nadzákladovém z cihel, tvárnic, příčkovek z cihel pálených na maltu vápennou nebo vápenocementovou plochy do 1 m2, tl. do 150 mm</t>
  </si>
  <si>
    <t>-565066202</t>
  </si>
  <si>
    <t>https://podminky.urs.cz/item/CS_URS_2023_02/971033531</t>
  </si>
  <si>
    <t>"čv102-pozn.3, vstup do kanálu"1,2*0,6</t>
  </si>
  <si>
    <t>66</t>
  </si>
  <si>
    <t>978059541</t>
  </si>
  <si>
    <t>Odsekání obkladů stěn včetně otlučení podkladní omítky až na zdivo z obkládaček vnitřních, z jakýchkoliv materiálů, plochy přes 1 m2</t>
  </si>
  <si>
    <t>-399621626</t>
  </si>
  <si>
    <t>https://podminky.urs.cz/item/CS_URS_2023_02/978059541</t>
  </si>
  <si>
    <t>čv102-pozn.6</t>
  </si>
  <si>
    <t>"0106"1,5*1,1+1,36*0,9</t>
  </si>
  <si>
    <t>"0113"1,4*(4,95+1,935-0,9+0,18*2+4,23)</t>
  </si>
  <si>
    <t>67</t>
  </si>
  <si>
    <t>976074131</t>
  </si>
  <si>
    <t>Vybourání kovových madel, zábradlí, dvířek, zděří, kotevních želez kotevních želez zapuštěných do 300 mm, ve zdivu nebo dlažbě z cihel na maltu cementovou</t>
  </si>
  <si>
    <t>-1051978238</t>
  </si>
  <si>
    <t>https://podminky.urs.cz/item/CS_URS_2023_02/976074131</t>
  </si>
  <si>
    <t>"čv102-pozn.9, vysekání ocel.držáků potrubí"2</t>
  </si>
  <si>
    <t>68</t>
  </si>
  <si>
    <t>968072558</t>
  </si>
  <si>
    <t>Vybourání kovových rámů oken s křídly, dveřních zárubní, vrat, stěn, ostění nebo obkladů vrat, mimo posuvných a skládacích, plochy do 5 m2</t>
  </si>
  <si>
    <t>912975056</t>
  </si>
  <si>
    <t>https://podminky.urs.cz/item/CS_URS_2023_02/968072558</t>
  </si>
  <si>
    <t>"čv102-pozn.10"1,5*2,03</t>
  </si>
  <si>
    <t>69</t>
  </si>
  <si>
    <t>963051213</t>
  </si>
  <si>
    <t>Bourání železobetonových stropů žebrových s viditelnými trámy</t>
  </si>
  <si>
    <t>-1841499832</t>
  </si>
  <si>
    <t>https://podminky.urs.cz/item/CS_URS_2023_02/963051213</t>
  </si>
  <si>
    <t>"strop 0116 = trapéz s přebetonováním"2,7*3,64*0,15</t>
  </si>
  <si>
    <t>70</t>
  </si>
  <si>
    <t>962052211</t>
  </si>
  <si>
    <t>Bourání zdiva železobetonového nadzákladového, objemu přes 1 m3</t>
  </si>
  <si>
    <t>500551004</t>
  </si>
  <si>
    <t>https://podminky.urs.cz/item/CS_URS_2023_02/962052211</t>
  </si>
  <si>
    <t>"0116"0,26*2,7*(3,64*2+2,18)</t>
  </si>
  <si>
    <t>71</t>
  </si>
  <si>
    <t>961044111</t>
  </si>
  <si>
    <t>Bourání základů z betonu prostého</t>
  </si>
  <si>
    <t>-1128509008</t>
  </si>
  <si>
    <t>https://podminky.urs.cz/item/CS_URS_2023_02/961044111</t>
  </si>
  <si>
    <t>"0116, zákl.deska,podlaha"0,15*2,7*3,64</t>
  </si>
  <si>
    <t>72</t>
  </si>
  <si>
    <t>96ddsh</t>
  </si>
  <si>
    <t>Dřevěná dvířka shozu 550x800mm - vybourání vč.likvidace dle čv102-pozn.14</t>
  </si>
  <si>
    <t>-1883515985</t>
  </si>
  <si>
    <t>73</t>
  </si>
  <si>
    <t>96bšs</t>
  </si>
  <si>
    <t>Odbourání beton.šikminy shozu (cca 0,1m3) vč.likvidace dle čv102-pozn.14</t>
  </si>
  <si>
    <t>-64584251</t>
  </si>
  <si>
    <t>74</t>
  </si>
  <si>
    <t>751398821</t>
  </si>
  <si>
    <t>Demontáž ostatních zařízení větrací mřížky stěnové, průřezu do 0,040 m2</t>
  </si>
  <si>
    <t>488097552</t>
  </si>
  <si>
    <t>https://podminky.urs.cz/item/CS_URS_2023_02/751398821</t>
  </si>
  <si>
    <t>"čv102-pozn.15, větr.mřížka 200/200mm"1</t>
  </si>
  <si>
    <t>98</t>
  </si>
  <si>
    <t>Demolice a sanace</t>
  </si>
  <si>
    <t>75</t>
  </si>
  <si>
    <t>985112122</t>
  </si>
  <si>
    <t>Odsekání degradovaného betonu líce kleneb a podhledů, tloušťky přes 10 do 30 mm</t>
  </si>
  <si>
    <t>-900238405</t>
  </si>
  <si>
    <t>https://podminky.urs.cz/item/CS_URS_2023_02/985112122</t>
  </si>
  <si>
    <t>"čv102-pozn.7, 50% plochy"(3,01*0,9)*0,5</t>
  </si>
  <si>
    <t>76</t>
  </si>
  <si>
    <t>985112193</t>
  </si>
  <si>
    <t>Odsekání degradovaného betonu Příplatek k cenám za plochu do 10 m2 jednotlivě</t>
  </si>
  <si>
    <t>-1532857646</t>
  </si>
  <si>
    <t>https://podminky.urs.cz/item/CS_URS_2023_02/985112193</t>
  </si>
  <si>
    <t>77</t>
  </si>
  <si>
    <t>985132311</t>
  </si>
  <si>
    <t>Očištění ploch líce kleneb a podhledů ruční dočištění ocelovými kartáči</t>
  </si>
  <si>
    <t>-1521642207</t>
  </si>
  <si>
    <t>https://podminky.urs.cz/item/CS_URS_2023_02/985132311</t>
  </si>
  <si>
    <t>78</t>
  </si>
  <si>
    <t>985139112</t>
  </si>
  <si>
    <t>Očištění ploch Příplatek k cenám za plochu do 10 m2 jednotlivě</t>
  </si>
  <si>
    <t>-2124981148</t>
  </si>
  <si>
    <t>https://podminky.urs.cz/item/CS_URS_2023_02/985139112</t>
  </si>
  <si>
    <t>79</t>
  </si>
  <si>
    <t>985321111</t>
  </si>
  <si>
    <t>Ochranný nátěr betonářské výztuže 1 vrstva tloušťky 1 mm na cementové bázi stěn, líce kleneb a podhledů</t>
  </si>
  <si>
    <t>548794242</t>
  </si>
  <si>
    <t>https://podminky.urs.cz/item/CS_URS_2023_02/985321111</t>
  </si>
  <si>
    <t>80</t>
  </si>
  <si>
    <t>985321912</t>
  </si>
  <si>
    <t>Ochranný nátěr betonářské výztuže Příplatek k cenám za plochu do 10 m2 jednotlivě</t>
  </si>
  <si>
    <t>97301174</t>
  </si>
  <si>
    <t>https://podminky.urs.cz/item/CS_URS_2023_02/985321912</t>
  </si>
  <si>
    <t>81</t>
  </si>
  <si>
    <t>985323112</t>
  </si>
  <si>
    <t>Spojovací můstek reprofilovaného betonu na cementové bázi, tloušťky 2 mm</t>
  </si>
  <si>
    <t>167390263</t>
  </si>
  <si>
    <t>https://podminky.urs.cz/item/CS_URS_2023_02/985323112</t>
  </si>
  <si>
    <t>82</t>
  </si>
  <si>
    <t>985323912</t>
  </si>
  <si>
    <t>Spojovací můstek reprofilovaného betonu Příplatek k cenám za plochu do 10 m2 jednotlivě</t>
  </si>
  <si>
    <t>1417522953</t>
  </si>
  <si>
    <t>https://podminky.urs.cz/item/CS_URS_2023_02/985323912</t>
  </si>
  <si>
    <t>83</t>
  </si>
  <si>
    <t>985311213</t>
  </si>
  <si>
    <t>Reprofilace betonu sanačními maltami na cementové bázi ručně líce kleneb a podhledů, tloušťky přes 20 do 30 mm</t>
  </si>
  <si>
    <t>986874126</t>
  </si>
  <si>
    <t>https://podminky.urs.cz/item/CS_URS_2023_02/985311213</t>
  </si>
  <si>
    <t>84</t>
  </si>
  <si>
    <t>985311912</t>
  </si>
  <si>
    <t>Reprofilace betonu sanačními maltami na cementové bázi ručně Příplatek k cenám za plochu do 10 m2 jednotlivě</t>
  </si>
  <si>
    <t>1791139987</t>
  </si>
  <si>
    <t>https://podminky.urs.cz/item/CS_URS_2023_02/985311912</t>
  </si>
  <si>
    <t>85</t>
  </si>
  <si>
    <t>985312122</t>
  </si>
  <si>
    <t>Stěrka k vyrovnání ploch reprofilovaného betonu líce kleneb a podhledů, tloušťky přes 2 do 3 mm</t>
  </si>
  <si>
    <t>871885388</t>
  </si>
  <si>
    <t>https://podminky.urs.cz/item/CS_URS_2023_02/985312122</t>
  </si>
  <si>
    <t>86</t>
  </si>
  <si>
    <t>985312192</t>
  </si>
  <si>
    <t>Stěrka k vyrovnání ploch reprofilovaného betonu Příplatek k cenám za plochu do 10 m2 jednotlivě</t>
  </si>
  <si>
    <t>195290200</t>
  </si>
  <si>
    <t>https://podminky.urs.cz/item/CS_URS_2023_02/985312192</t>
  </si>
  <si>
    <t>87</t>
  </si>
  <si>
    <t>985324111</t>
  </si>
  <si>
    <t>Ochranný nátěr betonu na bázi silanu impregnační dvojnásobný S1 (OS-A)</t>
  </si>
  <si>
    <t>1849943030</t>
  </si>
  <si>
    <t>https://podminky.urs.cz/item/CS_URS_2023_02/985324111</t>
  </si>
  <si>
    <t>88</t>
  </si>
  <si>
    <t>985324912</t>
  </si>
  <si>
    <t>Ochranný nátěr betonu Příplatek k cenám za plochu do 10 m2 jednotlivě</t>
  </si>
  <si>
    <t>-1822531487</t>
  </si>
  <si>
    <t>https://podminky.urs.cz/item/CS_URS_2023_02/985324912</t>
  </si>
  <si>
    <t>98sv</t>
  </si>
  <si>
    <t>Sanace vlhkosti injektáž</t>
  </si>
  <si>
    <t>89</t>
  </si>
  <si>
    <t>319202211</t>
  </si>
  <si>
    <t>Dodatečná izolace zdiva injektáží beztlakovou infuzí silikonovou mikroemulzí, tloušťka zdiva do 150 mm</t>
  </si>
  <si>
    <t>-932318661</t>
  </si>
  <si>
    <t>https://podminky.urs.cz/item/CS_URS_2023_02/319202211</t>
  </si>
  <si>
    <t>ceníková položka obsahuje 8 vrtů/m</t>
  </si>
  <si>
    <t>v ceně zohledněte počet vrtů dle techol.postupu zhotovitele</t>
  </si>
  <si>
    <t xml:space="preserve">odhad jednořadá injektáž = rozteč cca 12cm, dvouřadá = rozteč cca 15cm a 2.řada o 8cm nad 1.řadou s posunem o 1/2 rozteče </t>
  </si>
  <si>
    <t>výměra je počítána na každou řadu zvlášť</t>
  </si>
  <si>
    <t>čv110</t>
  </si>
  <si>
    <t>dvouřadá (vnitřní stěny)</t>
  </si>
  <si>
    <t>2*(3,345*2-1,5+1,375-0,9+4,94*2+4,82-0,9)</t>
  </si>
  <si>
    <t>2*(5,0-0,9*2+2,49)</t>
  </si>
  <si>
    <t>2*(1,21-0,9+1,82-0,9+0,96-0,9+2,04-0,9+0,77-0,7)</t>
  </si>
  <si>
    <t>90</t>
  </si>
  <si>
    <t>319202212</t>
  </si>
  <si>
    <t>Dodatečná izolace zdiva injektáží beztlakovou infuzí silikonovou mikroemulzí, tloušťka zdiva přes 150 do 300 mm</t>
  </si>
  <si>
    <t>-2043763043</t>
  </si>
  <si>
    <t>https://podminky.urs.cz/item/CS_URS_2023_02/319202212</t>
  </si>
  <si>
    <t>2*(0,15+12,6-1,045-1,05-0,26-0,28-0,77)</t>
  </si>
  <si>
    <t>2*(1,11+0,27+1,815+0,26+5,1+0,49+0,35+1,5)</t>
  </si>
  <si>
    <t>2*(4,93*2+0,9)</t>
  </si>
  <si>
    <t>91</t>
  </si>
  <si>
    <t>319202213</t>
  </si>
  <si>
    <t>Dodatečná izolace zdiva injektáží beztlakovou infuzí silikonovou mikroemulzí, tloušťka zdiva přes 300 do 450 mm</t>
  </si>
  <si>
    <t>-299180825</t>
  </si>
  <si>
    <t>https://podminky.urs.cz/item/CS_URS_2023_02/319202213</t>
  </si>
  <si>
    <t>třířadá (u neodkopaných stěn)</t>
  </si>
  <si>
    <t>3*(0,15+0,35+5,01+0,29+3,0)</t>
  </si>
  <si>
    <t>3*(9,1+0,35+1,2)</t>
  </si>
  <si>
    <t>dvouřadá (odkopané a vnitřní stěny)</t>
  </si>
  <si>
    <t>2*(2,0+0,35+6,32+0,15+6,2+0,28+5,17+0,15+1,9+0,3+3,6+0,35+1,2)</t>
  </si>
  <si>
    <t>2*(2,4+0,15+4,335+0,15+1,25+3,01+0,175+1,91+1,25+0,19+7,28+0,15+2,97-0,15)</t>
  </si>
  <si>
    <t>2*(0,15+4,335+0,15-0,865-1,21+3,01-1,82+0,19+7,28-4,36-2,04+0,175+0,37+0,26+0,28)</t>
  </si>
  <si>
    <t>jednořadá (svislá injektáž)</t>
  </si>
  <si>
    <t>1*(2,47*5)</t>
  </si>
  <si>
    <t>92</t>
  </si>
  <si>
    <t>319202214</t>
  </si>
  <si>
    <t>Dodatečná izolace zdiva injektáží beztlakovou infuzí silikonovou mikroemulzí, tloušťka zdiva přes 300 do 600 mm</t>
  </si>
  <si>
    <t>-1209822484</t>
  </si>
  <si>
    <t>https://podminky.urs.cz/item/CS_URS_2023_02/319202214</t>
  </si>
  <si>
    <t xml:space="preserve">platí pro tl.zdiva přes 450mm do 600mm !!! (URS má chybný popis položky přes 300mm) </t>
  </si>
  <si>
    <t>2*(0,865+1,2+4,36+0,15+0,51)</t>
  </si>
  <si>
    <t>93</t>
  </si>
  <si>
    <t>62sskú</t>
  </si>
  <si>
    <t>Silikátová HI stěrka s krystalizačním účinkem provedená v pásu š.380mm přes 2-řadou linii inj.vrtů (š.300mm u 1-řadé) vč.zaslepení vrtů cem.maltou - kompl.d,m (spotřeba stěrky 2kg/m2)</t>
  </si>
  <si>
    <t>-31313443</t>
  </si>
  <si>
    <t>čv110,116-pozn.1</t>
  </si>
  <si>
    <t>dvouřadá (vnitřní stěny do 150mm)</t>
  </si>
  <si>
    <t>2*0,38*(3,345*2-1,5+1,375-0,9+4,94*2+4,82-0,9)</t>
  </si>
  <si>
    <t>2*0,38*(5,0-0,9*2+2,49)</t>
  </si>
  <si>
    <t>2*0,38*(1,21-0,9+1,82-0,9+0,96-0,9+2,04-0,9+0,77-0,7)</t>
  </si>
  <si>
    <t>dvouřadá (vnitřní stěny tl.151mm až 300mm)</t>
  </si>
  <si>
    <t>2*0,38*(0,15+12,6-1,045-1,05-0,26-0,28-0,77-2,1)+1*0,38*2,1</t>
  </si>
  <si>
    <t>2*0,38*(1,11+0,27+1,815+0,26+5,1-2,1+0,49+0,35+0,26+1,5)+1*0,38*2,1</t>
  </si>
  <si>
    <t>2*0,38*(4,93*2+0,9)</t>
  </si>
  <si>
    <t>dvouřadá (odkopané a vnitřní stěny tl.301mm až 450mm)</t>
  </si>
  <si>
    <t>1*0,38*(2,0+6,32+6,2+5,17+1,9+3,6+1,2)</t>
  </si>
  <si>
    <t>1*0,38*(2,4+4,335+1,25+3,01+1,91+1,25+7,28+2,97-0,15)</t>
  </si>
  <si>
    <t>2*0,38*(4,335+0,15-0,865-1,21+3,01-1,82+7,28-4,36-2,04+0,37+0,35+0,26+0,28/2)</t>
  </si>
  <si>
    <t>třířadá (u neodkopaných stěn tl.301mm až 450mm)</t>
  </si>
  <si>
    <t>(0,38+0,3)*(0,15+5,01+3,0)</t>
  </si>
  <si>
    <t>(0,38+0,3)*(9,1+1,2)</t>
  </si>
  <si>
    <t>0,3*(2,47*5)</t>
  </si>
  <si>
    <t>dvouřadá (vnitřní stěny tl.451mm až 600mm)</t>
  </si>
  <si>
    <t>2*0,38*(0,865+1,2+4,36+0,51)</t>
  </si>
  <si>
    <t>98svso</t>
  </si>
  <si>
    <t>Sanace vlhkosti sanační omítky</t>
  </si>
  <si>
    <t>98snv</t>
  </si>
  <si>
    <t>Sanace a izolace stěn proti negativnímu působení vlhkosti</t>
  </si>
  <si>
    <t>612324111</t>
  </si>
  <si>
    <t>Omítka sanační vnitřních ploch podkladní (vyrovnávací) tloušťky do 10 mm nanášená ručně svislých konstrukcí stěn</t>
  </si>
  <si>
    <t>-866493577</t>
  </si>
  <si>
    <t>https://podminky.urs.cz/item/CS_URS_2023_02/612324111</t>
  </si>
  <si>
    <t>položka pro ocenění vyrovnání podkladu se zatřením spár cement.jádrovou sanač.omítkou síranovzdornou s provzdušňující přísadou</t>
  </si>
  <si>
    <t>(2,35+0,12)*(1,5+10,3-0,9)-1,2*0,6</t>
  </si>
  <si>
    <t>2,47*(0,44+5,01+0,3+0,3+3,3)</t>
  </si>
  <si>
    <t>612324191</t>
  </si>
  <si>
    <t>Omítka sanační vnitřních ploch podkladní (vyrovnávací) Příplatek k cenám podkladní sanační omítky nanášené ručně za každých dalších i započatých 5 mm tloušťky omítky přes 10 mm stěn</t>
  </si>
  <si>
    <t>559663546</t>
  </si>
  <si>
    <t>https://podminky.urs.cz/item/CS_URS_2023_02/612324191</t>
  </si>
  <si>
    <t>P</t>
  </si>
  <si>
    <t>Poznámka k položce:_x000d_
uvažováno s vyšší spotřebou na zatření spár</t>
  </si>
  <si>
    <t>61skr</t>
  </si>
  <si>
    <t>Silikátová stěrka s krystalizačními účinky celoplošně provedená - kompl.d,m (spotřeba stěrky 4kg/m2)</t>
  </si>
  <si>
    <t>1580718955</t>
  </si>
  <si>
    <t>97</t>
  </si>
  <si>
    <t>612131151</t>
  </si>
  <si>
    <t>Sanační postřik vnitřních omítaných ploch vápenocementový nanášený ručně celoplošně stěn</t>
  </si>
  <si>
    <t>1306849317</t>
  </si>
  <si>
    <t>https://podminky.urs.cz/item/CS_URS_2023_02/612131151</t>
  </si>
  <si>
    <t>Poznámka k položce:_x000d_
v ceně zohlednit vápenný sanační špric hydrofilní!!!!!</t>
  </si>
  <si>
    <t>612325131</t>
  </si>
  <si>
    <t>Omítka sanační vnitřních ploch jádrová tloušťky do 15 mm nanášená ručně svislých konstrukcí stěn</t>
  </si>
  <si>
    <t>1367403962</t>
  </si>
  <si>
    <t>https://podminky.urs.cz/item/CS_URS_2023_02/612325131</t>
  </si>
  <si>
    <t>99</t>
  </si>
  <si>
    <t>612325191</t>
  </si>
  <si>
    <t>Omítka sanační vnitřních ploch jádrová Příplatek k cenám za každých dalších i započatých 5 mm tloušťky omítky přes 15 mm stěn</t>
  </si>
  <si>
    <t>-538555196</t>
  </si>
  <si>
    <t>https://podminky.urs.cz/item/CS_URS_2023_02/612325191</t>
  </si>
  <si>
    <t>Poznámka k položce:_x000d_
pro celk.tl.20mm</t>
  </si>
  <si>
    <t>100</t>
  </si>
  <si>
    <t>612328131</t>
  </si>
  <si>
    <t>Potažení vnitřních ploch sanačním štukem tloušťky do 3 mm svislých konstrukcí stěn</t>
  </si>
  <si>
    <t>964226731</t>
  </si>
  <si>
    <t>https://podminky.urs.cz/item/CS_URS_2023_02/612328131</t>
  </si>
  <si>
    <t>98sno</t>
  </si>
  <si>
    <t>Sanační omítky vnitřní</t>
  </si>
  <si>
    <t>101</t>
  </si>
  <si>
    <t>-1117947908</t>
  </si>
  <si>
    <t>"0101"(0,12+2,35)*(1,1)-0,9*0,6+0,3*(0,9+0,6*2)</t>
  </si>
  <si>
    <t>"0102"2,47*(2,34)-0,9*0,6+0,3*(0,9*2+0,6*2)</t>
  </si>
  <si>
    <t>"0103"2,47*(3,83+5,0+0,3)-0,9*0,6*2+0,3*(0,9*2+0,6*2)*2</t>
  </si>
  <si>
    <t>"0105"2,47*(0,3+5,01+2,97)-0,9*0,6*2+0,3*(0,9*2+0,6*2)*2</t>
  </si>
  <si>
    <t>"0106 i pod KO"2,47*(7,28)-0,9*0,6*4+0,3*(0,9+0,6*2)*4</t>
  </si>
  <si>
    <t>"0107"2,47*(1,25+1,91+0,9)-0,9*0,6+0,3*(0,9+0,6*2)</t>
  </si>
  <si>
    <t>"0108"2,47*(0,9+3,01+1,25)-0,9*0,6+0,3*(0,9+0,6*2)</t>
  </si>
  <si>
    <t>"0109"2,47*(4,335)-0,9*0,6*2+0,3*(0,9+0,6*2)*2</t>
  </si>
  <si>
    <t>"0110"2,47*(3,6*2+10,3)-1,2*0,6-0,9*0,6+0,3*(0,9+0,6*2)</t>
  </si>
  <si>
    <t>"0111"2,47*(1,9)-0,9*0,6+0,3*(0,9+0,6*2)</t>
  </si>
  <si>
    <t>"0112"2,47*(5,17)-0,55*0,6+0,3*(0,55+0,6*2)</t>
  </si>
  <si>
    <t>"0113 i pod KO"2,47*(4,95)-0,9*0,6*2+0,3*(0,9+0,6*2)*2</t>
  </si>
  <si>
    <t>odpočet ploch se skladbou SO01 (sanace a izolace proti negativ.působení vlhkosti)</t>
  </si>
  <si>
    <t>"0110"-((2,35+0,12)*(1,5+10,3-0,9)-1,2*0,6)</t>
  </si>
  <si>
    <t>"0103,0105"-(2,47*(0,44+5,01+0,3+0,3+3,3))</t>
  </si>
  <si>
    <t>"0104"1,12*(2,34)</t>
  </si>
  <si>
    <t>"0112"1,12*(5,17+0,18*2-0,9+3,345+0,26*2)</t>
  </si>
  <si>
    <t>"0113 i pod KO"1,12*(1,935+1,43+1,25+2,095)</t>
  </si>
  <si>
    <t>"0102"0,62*(3,39+2,49-0,9)</t>
  </si>
  <si>
    <t>"0104 i pod KO"0,62*(2,34+1,46-0,9)</t>
  </si>
  <si>
    <t>"0106 i pod KO"0,62*(4,82-0,9+4,93)</t>
  </si>
  <si>
    <t>soj</t>
  </si>
  <si>
    <t>102</t>
  </si>
  <si>
    <t>1966468636</t>
  </si>
  <si>
    <t>103</t>
  </si>
  <si>
    <t>61sulfs</t>
  </si>
  <si>
    <t>Difúzní sulfátová stěrka dvojnásobná (=2 vrstvy), spotřeba při 2 vrstvách = 2kg/m2 - kompl.d,m</t>
  </si>
  <si>
    <t>-933264032</t>
  </si>
  <si>
    <t>104</t>
  </si>
  <si>
    <t>-693782601</t>
  </si>
  <si>
    <t>105</t>
  </si>
  <si>
    <t>-1460304301</t>
  </si>
  <si>
    <t>106</t>
  </si>
  <si>
    <t>718740538</t>
  </si>
  <si>
    <t>107</t>
  </si>
  <si>
    <t>402467592</t>
  </si>
  <si>
    <t>"jádrová san.omítka i pod KO"soj</t>
  </si>
  <si>
    <t>odpočet plochy štuku pod KO (ker.obkladem)</t>
  </si>
  <si>
    <t>"0106 i pod KO"-(1,5+0,12)*(1,5)</t>
  </si>
  <si>
    <t>"0113 i pod KO"-(1,5+0,12)*(1,43+0,1+1,25+0,1+2,095)</t>
  </si>
  <si>
    <t>"0113 i pod KO"-(1,12*(1,935+1,43+1,25+2,095))</t>
  </si>
  <si>
    <t>"0104 i pod KO"-(0,62*(2,34))</t>
  </si>
  <si>
    <t>"0106 i pod KO"-(0,62*(2,2))</t>
  </si>
  <si>
    <t>997</t>
  </si>
  <si>
    <t>Přesun sutě</t>
  </si>
  <si>
    <t>108</t>
  </si>
  <si>
    <t>997013211</t>
  </si>
  <si>
    <t>Vnitrostaveništní doprava suti a vybouraných hmot vodorovně do 50 m svisle ručně pro budovy a haly výšky do 6 m</t>
  </si>
  <si>
    <t>-1248902032</t>
  </si>
  <si>
    <t>https://podminky.urs.cz/item/CS_URS_2023_02/997013211</t>
  </si>
  <si>
    <t>109</t>
  </si>
  <si>
    <t>997013501</t>
  </si>
  <si>
    <t>Odvoz suti a vybouraných hmot na skládku nebo meziskládku se složením, na vzdálenost do 1 km</t>
  </si>
  <si>
    <t>-656006955</t>
  </si>
  <si>
    <t>https://podminky.urs.cz/item/CS_URS_2023_02/997013501</t>
  </si>
  <si>
    <t>110</t>
  </si>
  <si>
    <t>997013509</t>
  </si>
  <si>
    <t>Odvoz suti a vybouraných hmot na skládku nebo meziskládku se složením, na vzdálenost Příplatek k ceně za každý další i započatý 1 km přes 1 km</t>
  </si>
  <si>
    <t>-655210678</t>
  </si>
  <si>
    <t>https://podminky.urs.cz/item/CS_URS_2023_02/997013509</t>
  </si>
  <si>
    <t>115,411*14 'Přepočtené koeficientem množství</t>
  </si>
  <si>
    <t>111</t>
  </si>
  <si>
    <t>997013869</t>
  </si>
  <si>
    <t>Poplatek za uložení stavebního odpadu na recyklační skládce (skládkovné) ze směsí nebo oddělených frakcí betonu, cihel a keramických výrobků zatříděného do Katalogu odpadů pod kódem 17 01 07</t>
  </si>
  <si>
    <t>1102988504</t>
  </si>
  <si>
    <t>https://podminky.urs.cz/item/CS_URS_2023_02/997013869</t>
  </si>
  <si>
    <t>Poznámka k položce:_x000d_
suť z HSV</t>
  </si>
  <si>
    <t>112</t>
  </si>
  <si>
    <t>997013871</t>
  </si>
  <si>
    <t>Poplatek za uložení stavebního odpadu na recyklační skládce (skládkovné) směsného stavebního a demoličního zatříděného do Katalogu odpadů pod kódem 17 09 04</t>
  </si>
  <si>
    <t>1071502653</t>
  </si>
  <si>
    <t>https://podminky.urs.cz/item/CS_URS_2023_02/997013871</t>
  </si>
  <si>
    <t>Poznámka k položce:_x000d_
cena za suť z PSV!!!</t>
  </si>
  <si>
    <t>998</t>
  </si>
  <si>
    <t>Přesun hmot</t>
  </si>
  <si>
    <t>113</t>
  </si>
  <si>
    <t>998017001</t>
  </si>
  <si>
    <t>Přesun hmot pro budovy občanské výstavby, bydlení, výrobu a služby s omezením mechanizace vodorovná dopravní vzdálenost do 100 m pro budovy s jakoukoliv nosnou konstrukcí výšky do 6 m</t>
  </si>
  <si>
    <t>-914589105</t>
  </si>
  <si>
    <t>https://podminky.urs.cz/item/CS_URS_2023_02/998017001</t>
  </si>
  <si>
    <t>PSV</t>
  </si>
  <si>
    <t>Práce a dodávky PSV</t>
  </si>
  <si>
    <t>711</t>
  </si>
  <si>
    <t>Izolace proti vodě, vlhkosti a plynům</t>
  </si>
  <si>
    <t>114</t>
  </si>
  <si>
    <t>711131811</t>
  </si>
  <si>
    <t>Odstranění izolace proti zemní vlhkosti na ploše vodorovné V</t>
  </si>
  <si>
    <t>1023472796</t>
  </si>
  <si>
    <t>https://podminky.urs.cz/item/CS_URS_2023_02/711131811</t>
  </si>
  <si>
    <t>"0101-0114"(23,11+8,02+19,73+3,69+14,66+36,04+11,93+19,05+21,63+37,73+6,62+17,44+9,23+3,59)</t>
  </si>
  <si>
    <t>115</t>
  </si>
  <si>
    <t>711ořez</t>
  </si>
  <si>
    <t>Příplatek na pracnost za ořezávání HI pásů podél stěn</t>
  </si>
  <si>
    <t>1297818211</t>
  </si>
  <si>
    <t>116</t>
  </si>
  <si>
    <t>711111001</t>
  </si>
  <si>
    <t>Provedení izolace proti zemní vlhkosti natěradly a tmely za studena na ploše vodorovné V nátěrem penetračním</t>
  </si>
  <si>
    <t>-1431584562</t>
  </si>
  <si>
    <t>https://podminky.urs.cz/item/CS_URS_2023_02/711111001</t>
  </si>
  <si>
    <t>117</t>
  </si>
  <si>
    <t>11163150</t>
  </si>
  <si>
    <t>lak penetrační asfaltový</t>
  </si>
  <si>
    <t>-252917727</t>
  </si>
  <si>
    <t>242,97*0,00033 'Přepočtené koeficientem množství</t>
  </si>
  <si>
    <t>118</t>
  </si>
  <si>
    <t>711141559</t>
  </si>
  <si>
    <t>Provedení izolace proti zemní vlhkosti pásy přitavením NAIP na ploše vodorovné V</t>
  </si>
  <si>
    <t>-1209836812</t>
  </si>
  <si>
    <t>https://podminky.urs.cz/item/CS_URS_2023_02/711141559</t>
  </si>
  <si>
    <t>čv110-pozn.4, čv112</t>
  </si>
  <si>
    <t>výměra dle podl.plochy</t>
  </si>
  <si>
    <t>"0101 až 0114"23,11+1,2+28,16+3,55+14,66+36,04+11,93+19,05+21,63+37,73+6,62+17,44+8,26+3,59</t>
  </si>
  <si>
    <t>"pás pod nové zdivo"10</t>
  </si>
  <si>
    <t>119</t>
  </si>
  <si>
    <t>62856011</t>
  </si>
  <si>
    <t>pás asfaltový natavitelný modifikovaný SBS s vložkou z hliníkové fólie s textilií a spalitelnou PE fólií nebo jemnozrnným minerálním posypem na horním povrchu tl 4,0mm</t>
  </si>
  <si>
    <t>-517539695</t>
  </si>
  <si>
    <t>242,97*1,1655 'Přepočtené koeficientem množství</t>
  </si>
  <si>
    <t>120</t>
  </si>
  <si>
    <t>711112001</t>
  </si>
  <si>
    <t>Provedení izolace proti zemní vlhkosti natěradly a tmely za studena na ploše svislé S nátěrem penetračním</t>
  </si>
  <si>
    <t>1422603084</t>
  </si>
  <si>
    <t>https://podminky.urs.cz/item/CS_URS_2023_02/711112001</t>
  </si>
  <si>
    <t>121</t>
  </si>
  <si>
    <t>677767895</t>
  </si>
  <si>
    <t>30,03*0,00034 'Přepočtené koeficientem množství</t>
  </si>
  <si>
    <t>122</t>
  </si>
  <si>
    <t>711142559</t>
  </si>
  <si>
    <t>Provedení izolace proti zemní vlhkosti pásy přitavením NAIP na ploše svislé S</t>
  </si>
  <si>
    <t>-416932608</t>
  </si>
  <si>
    <t>https://podminky.urs.cz/item/CS_URS_2023_02/711142559</t>
  </si>
  <si>
    <t>čv110,112,116-pozn.2</t>
  </si>
  <si>
    <t>vytažení na stěnu přes bet.fabion</t>
  </si>
  <si>
    <t>"od -2,82 po -2,7"0,12*bf</t>
  </si>
  <si>
    <t>123</t>
  </si>
  <si>
    <t>2138860608</t>
  </si>
  <si>
    <t>30,03*1,221 'Přepočtené koeficientem množství</t>
  </si>
  <si>
    <t>124</t>
  </si>
  <si>
    <t>998711101</t>
  </si>
  <si>
    <t>Přesun hmot pro izolace proti vodě, vlhkosti a plynům stanovený z hmotnosti přesunovaného materiálu vodorovná dopravní vzdálenost do 50 m v objektech výšky do 6 m</t>
  </si>
  <si>
    <t>-352729176</t>
  </si>
  <si>
    <t>https://podminky.urs.cz/item/CS_URS_2023_02/998711101</t>
  </si>
  <si>
    <t>125</t>
  </si>
  <si>
    <t>998711181</t>
  </si>
  <si>
    <t>Přesun hmot pro izolace proti vodě, vlhkosti a plynům stanovený z hmotnosti přesunovaného materiálu Příplatek k cenám za přesun prováděný bez použití mechanizace pro jakoukoliv výšku objektu</t>
  </si>
  <si>
    <t>1481323235</t>
  </si>
  <si>
    <t>https://podminky.urs.cz/item/CS_URS_2023_02/998711181</t>
  </si>
  <si>
    <t>713</t>
  </si>
  <si>
    <t>Izolace tepelné</t>
  </si>
  <si>
    <t>126</t>
  </si>
  <si>
    <t>713111127</t>
  </si>
  <si>
    <t>Montáž tepelné izolace stropů rohožemi, pásy, dílci, deskami, bloky (izolační materiál ve specifikaci) rovných spodem lepením celoplošně</t>
  </si>
  <si>
    <t>461104741</t>
  </si>
  <si>
    <t>https://podminky.urs.cz/item/CS_URS_2023_02/713111127</t>
  </si>
  <si>
    <t>na doplněný strop z PZD po vybourané výtah.šachtě</t>
  </si>
  <si>
    <t>vyrovnání rozdílu tl.stávaj. a nového stropu</t>
  </si>
  <si>
    <t>čv102,103-pozn.10</t>
  </si>
  <si>
    <t>"0113"0,6*1,935</t>
  </si>
  <si>
    <t>127</t>
  </si>
  <si>
    <t>28375939</t>
  </si>
  <si>
    <t>deska EPS 70 fasádní λ=0,039 tl 120mm</t>
  </si>
  <si>
    <t>1189640015</t>
  </si>
  <si>
    <t>1,161*1,02 'Přepočtené koeficientem množství</t>
  </si>
  <si>
    <t>128</t>
  </si>
  <si>
    <t>713121111</t>
  </si>
  <si>
    <t>Montáž tepelné izolace podlah rohožemi, pásy, deskami, dílci, bloky (izolační materiál ve specifikaci) kladenými volně jednovrstvá</t>
  </si>
  <si>
    <t>622657439</t>
  </si>
  <si>
    <t>https://podminky.urs.cz/item/CS_URS_2023_02/713121111</t>
  </si>
  <si>
    <t>129</t>
  </si>
  <si>
    <t>28372303</t>
  </si>
  <si>
    <t>deska EPS 100 pro konstrukce s běžným zatížením λ=0,037 tl 40mm</t>
  </si>
  <si>
    <t>-1475033604</t>
  </si>
  <si>
    <t>195,2401*1,02 'Přepočtené koeficientem množství</t>
  </si>
  <si>
    <t>130</t>
  </si>
  <si>
    <t>998713101</t>
  </si>
  <si>
    <t>Přesun hmot pro izolace tepelné stanovený z hmotnosti přesunovaného materiálu vodorovná dopravní vzdálenost do 50 m v objektech výšky do 6 m</t>
  </si>
  <si>
    <t>18338380</t>
  </si>
  <si>
    <t>https://podminky.urs.cz/item/CS_URS_2023_02/998713101</t>
  </si>
  <si>
    <t>131</t>
  </si>
  <si>
    <t>998713181</t>
  </si>
  <si>
    <t>Přesun hmot pro izolace tepelné stanovený z hmotnosti přesunovaného materiálu Příplatek k cenám za přesun prováděný bez použití mechanizace pro jakoukoliv výšku objektu</t>
  </si>
  <si>
    <t>-467089308</t>
  </si>
  <si>
    <t>https://podminky.urs.cz/item/CS_URS_2023_02/998713181</t>
  </si>
  <si>
    <t>766</t>
  </si>
  <si>
    <t>Konstrukce truhlářské</t>
  </si>
  <si>
    <t>133</t>
  </si>
  <si>
    <t>766111820</t>
  </si>
  <si>
    <t>Demontáž dřevěných stěn plných</t>
  </si>
  <si>
    <t>61409927</t>
  </si>
  <si>
    <t>https://podminky.urs.cz/item/CS_URS_2023_02/766111820</t>
  </si>
  <si>
    <t>"čv102-pozn.4"1,97*2,06</t>
  </si>
  <si>
    <t>134</t>
  </si>
  <si>
    <t>766441811</t>
  </si>
  <si>
    <t>Demontáž parapetních desek dřevěných nebo plastových šířky do 300 mm, délky do 1000 mm</t>
  </si>
  <si>
    <t>-708271478</t>
  </si>
  <si>
    <t>https://podminky.urs.cz/item/CS_URS_2023_02/766441811</t>
  </si>
  <si>
    <t>135</t>
  </si>
  <si>
    <t>766ph</t>
  </si>
  <si>
    <t>Stávající dřevěné prkno s háčky uchycené na stěně - dmtž, uložení a zpět.mtž</t>
  </si>
  <si>
    <t>-1855776886</t>
  </si>
  <si>
    <t>čv102-pozn.5, čv112-pozn.6</t>
  </si>
  <si>
    <t>5,1+4,82-0,9</t>
  </si>
  <si>
    <t>136</t>
  </si>
  <si>
    <t>953991121</t>
  </si>
  <si>
    <t>Dodání a osazení hmoždinek včetně vyvrtání otvorů (s dodáním hmot) ve stěnách do zdiva z cihel nebo měkkého kamene, vnější profil hmoždinky 10 až 12 mm</t>
  </si>
  <si>
    <t>-335144793</t>
  </si>
  <si>
    <t>https://podminky.urs.cz/item/CS_URS_2023_02/953991121</t>
  </si>
  <si>
    <t>čv112-pozn.6</t>
  </si>
  <si>
    <t>"hmoždinky pro osazení prkna s háčky"4+3</t>
  </si>
  <si>
    <t>137</t>
  </si>
  <si>
    <t>953961114</t>
  </si>
  <si>
    <t>Kotvy chemické s vyvrtáním otvoru do betonu, železobetonu nebo tvrdého kamene tmel, velikost M 16, hloubka 125 mm</t>
  </si>
  <si>
    <t>338231947</t>
  </si>
  <si>
    <t>https://podminky.urs.cz/item/CS_URS_2023_02/953961114</t>
  </si>
  <si>
    <t>čv112-pozn.6,čv110-pozn.5</t>
  </si>
  <si>
    <t>"pro osazení prkna s háčky"6</t>
  </si>
  <si>
    <t>138</t>
  </si>
  <si>
    <t>953965131</t>
  </si>
  <si>
    <t>Kotvy chemické s vyvrtáním otvoru kotevní šrouby pro chemické kotvy, velikost M 16, délka 190 mm</t>
  </si>
  <si>
    <t>2004720183</t>
  </si>
  <si>
    <t>https://podminky.urs.cz/item/CS_URS_2023_02/953965131</t>
  </si>
  <si>
    <t>"nerezová závitová tyč pro osazení prkna s háčky"6</t>
  </si>
  <si>
    <t>141</t>
  </si>
  <si>
    <t>766t01</t>
  </si>
  <si>
    <t>T01 - dveře vnitřní dřevěné 1/3sklo CPL 800/1970mm - d,m dle popisu ve výpisu výrobků vč.kování, zámku a větr.mř.</t>
  </si>
  <si>
    <t>1540605006</t>
  </si>
  <si>
    <t>142</t>
  </si>
  <si>
    <t>766t02</t>
  </si>
  <si>
    <t>T02 - dveře vnitřní dřevěné 1/3sklo CPL 800/1970mm - d,m dle popisu ve výpisu výrobků vč.kování, zámku a větr.mř.</t>
  </si>
  <si>
    <t>233176308</t>
  </si>
  <si>
    <t>143</t>
  </si>
  <si>
    <t>766t03</t>
  </si>
  <si>
    <t>T03 - dveře vnitřní dřevěné 1/3sklo CPL 600/1970mm - d,m dle popisu ve výpisu výrobků vč.kování, zámku a větr.mř.</t>
  </si>
  <si>
    <t>1056591185</t>
  </si>
  <si>
    <t>144</t>
  </si>
  <si>
    <t>766t04</t>
  </si>
  <si>
    <t>T04 - dveře vnitřní dřevěné 1/3sklo CPL 700/1970mm - d,m dle popisu ve výpisu výrobků vč.kování, zámku a větr.mř.</t>
  </si>
  <si>
    <t>-914741424</t>
  </si>
  <si>
    <t>145</t>
  </si>
  <si>
    <t>766t05</t>
  </si>
  <si>
    <t>T05 - dveře vnitřní dřevěné plné CPL 700/1970mm - d,m dle popisu ve výpisu výrobků vč.kování, zámku a větr.mř.</t>
  </si>
  <si>
    <t>-1526951539</t>
  </si>
  <si>
    <t>146</t>
  </si>
  <si>
    <t>998766101</t>
  </si>
  <si>
    <t>Přesun hmot pro konstrukce truhlářské stanovený z hmotnosti přesunovaného materiálu vodorovná dopravní vzdálenost do 50 m v objektech výšky do 6 m</t>
  </si>
  <si>
    <t>-218513024</t>
  </si>
  <si>
    <t>https://podminky.urs.cz/item/CS_URS_2023_02/998766101</t>
  </si>
  <si>
    <t>767</t>
  </si>
  <si>
    <t>Konstrukce zámečnické</t>
  </si>
  <si>
    <t>152</t>
  </si>
  <si>
    <t>767661811</t>
  </si>
  <si>
    <t>Demontáž mříží pevných nebo otevíravých</t>
  </si>
  <si>
    <t>-859755568</t>
  </si>
  <si>
    <t>https://podminky.urs.cz/item/CS_URS_2023_02/767661811</t>
  </si>
  <si>
    <t>"čv102-pozn.20"0,9*0,6*2</t>
  </si>
  <si>
    <t>153</t>
  </si>
  <si>
    <t>767z1</t>
  </si>
  <si>
    <t>Z1 - OK zakrytování instalačního kanálu (20,79kg/ks) - d,m dle čv127 vč.případné šablony, kotvení a konečné povrch.úpravy</t>
  </si>
  <si>
    <t>-987689582</t>
  </si>
  <si>
    <t>Poznámka k položce:_x000d_
Včetně výrobní dokumentace</t>
  </si>
  <si>
    <t>771</t>
  </si>
  <si>
    <t>Podlahy z dlaždic</t>
  </si>
  <si>
    <t>154</t>
  </si>
  <si>
    <t>771591112</t>
  </si>
  <si>
    <t>Izolace podlahy pod dlažbu nátěrem nebo stěrkou ve dvou vrstvách</t>
  </si>
  <si>
    <t>1947646667</t>
  </si>
  <si>
    <t>https://podminky.urs.cz/item/CS_URS_2023_02/771591112</t>
  </si>
  <si>
    <t>čv112 - skl.B (dle tab.místností)</t>
  </si>
  <si>
    <t>"0113,0105"kdb</t>
  </si>
  <si>
    <t>155</t>
  </si>
  <si>
    <t>776111112</t>
  </si>
  <si>
    <t>Příprava podkladu broušení podlah nového podkladu betonového</t>
  </si>
  <si>
    <t>-1269416</t>
  </si>
  <si>
    <t>https://podminky.urs.cz/item/CS_URS_2023_02/776111112</t>
  </si>
  <si>
    <t>156</t>
  </si>
  <si>
    <t>771111011</t>
  </si>
  <si>
    <t>Příprava podkladu před provedením dlažby vysátí podlah</t>
  </si>
  <si>
    <t>-1504351147</t>
  </si>
  <si>
    <t>https://podminky.urs.cz/item/CS_URS_2023_02/771111011</t>
  </si>
  <si>
    <t>157</t>
  </si>
  <si>
    <t>771121011</t>
  </si>
  <si>
    <t>Příprava podkladu před provedením dlažby nátěr penetrační na podlahu</t>
  </si>
  <si>
    <t>-1973380022</t>
  </si>
  <si>
    <t>https://podminky.urs.cz/item/CS_URS_2023_02/771121011</t>
  </si>
  <si>
    <t>158</t>
  </si>
  <si>
    <t>771574419</t>
  </si>
  <si>
    <t>Montáž podlah z dlaždic keramických lepených cementovým flexibilním lepidlem hladkých, tloušťky do 10 mm přes 22 do 25 ks/m2</t>
  </si>
  <si>
    <t>-644284537</t>
  </si>
  <si>
    <t>https://podminky.urs.cz/item/CS_URS_2023_02/771574419</t>
  </si>
  <si>
    <t>skladba A</t>
  </si>
  <si>
    <t>"0101-0104"23,11+1,2+28,16+3,55</t>
  </si>
  <si>
    <t>"0106-0109"36,04+11,93+19,05+21,63</t>
  </si>
  <si>
    <t>"0111,0112"6,62+17,44</t>
  </si>
  <si>
    <t>"0113"8,26-1,935*1,43</t>
  </si>
  <si>
    <t>skladba B</t>
  </si>
  <si>
    <t>"0105"14,66</t>
  </si>
  <si>
    <t>"0113"1,935*1,43</t>
  </si>
  <si>
    <t>159</t>
  </si>
  <si>
    <t>771474113</t>
  </si>
  <si>
    <t>Montáž soklů z dlaždic keramických lepených cementovým flexibilním lepidlem rovných, výšky přes 90 do 120 mm</t>
  </si>
  <si>
    <t>-292284052</t>
  </si>
  <si>
    <t>https://podminky.urs.cz/item/CS_URS_2023_02/771474113</t>
  </si>
  <si>
    <t>cena vč.provedení fabionku ze štuku!!!</t>
  </si>
  <si>
    <t>"0101"13,7*2+5,0*2-1,13-0,8-0,7-0,9*9</t>
  </si>
  <si>
    <t>"0103"6,32*2+5,0*2+0,15*2-0,9</t>
  </si>
  <si>
    <t>"0104"2,34+1,46-0,9</t>
  </si>
  <si>
    <t>"0105"2,97*2+5,01*2-0,9</t>
  </si>
  <si>
    <t>"0106"7,28*2+4,93*2+0,22*2-0,9*2-2,2-1,5</t>
  </si>
  <si>
    <t>"0107"1,91*2+4,93*2+0,9*2+0,37*2+0,35*2+0,26*2-0,9</t>
  </si>
  <si>
    <t>"0108"3,01*2+4,93*2+1,25*2+0,26*2+0,35*2+0,22*2-0,9</t>
  </si>
  <si>
    <t>"0109"4,335*2+4,94*2+0,12*2+0,26*2-0,9</t>
  </si>
  <si>
    <t>"0111"1,9*2+3,345*2+0,18*2-0,9</t>
  </si>
  <si>
    <t>"0112"5,17*2+3,345*2+0,18*2+0,26*2-0,9</t>
  </si>
  <si>
    <t>"0114"3,0*2+1,13*2+0,18*2-0,7</t>
  </si>
  <si>
    <t>160</t>
  </si>
  <si>
    <t>771591115</t>
  </si>
  <si>
    <t>Podlahy - dokončovací práce spárování silikonem</t>
  </si>
  <si>
    <t>-496403160</t>
  </si>
  <si>
    <t>https://podminky.urs.cz/item/CS_URS_2023_02/771591115</t>
  </si>
  <si>
    <t>161</t>
  </si>
  <si>
    <t>771591184</t>
  </si>
  <si>
    <t>Podlahy - dokončovací práce pracnější řezání dlaždic keramických rovné</t>
  </si>
  <si>
    <t>1543636834</t>
  </si>
  <si>
    <t>https://podminky.urs.cz/item/CS_URS_2023_02/771591184</t>
  </si>
  <si>
    <t>162</t>
  </si>
  <si>
    <t>59761159</t>
  </si>
  <si>
    <t>dlažba keramická slinutá mrazuvzdorná do interiéru i exteriéru povrch hladký/matný tl do 10mm přes 22 do 25ks/m2</t>
  </si>
  <si>
    <t>1190866828</t>
  </si>
  <si>
    <t>ks*0,1</t>
  </si>
  <si>
    <t>212,7401*1,1 'Přepočtené koeficientem množství</t>
  </si>
  <si>
    <t>163</t>
  </si>
  <si>
    <t>771161011</t>
  </si>
  <si>
    <t>Příprava podkladu před provedením dlažby montáž profilu dilatační spáry v rovině dlažby</t>
  </si>
  <si>
    <t>-1015735777</t>
  </si>
  <si>
    <t>https://podminky.urs.cz/item/CS_URS_2023_02/771161011</t>
  </si>
  <si>
    <t>164</t>
  </si>
  <si>
    <t>771aldl</t>
  </si>
  <si>
    <t>AL dilatační lišta do dlažby - dodávka</t>
  </si>
  <si>
    <t>1433960873</t>
  </si>
  <si>
    <t>12,915*1,1 'Přepočtené koeficientem množství</t>
  </si>
  <si>
    <t>165</t>
  </si>
  <si>
    <t>771161021</t>
  </si>
  <si>
    <t>Příprava podkladu před provedením dlažby montáž profilu ukončujícího profilu pro plynulý přechod (dlažba-koberec apod.)</t>
  </si>
  <si>
    <t>1599304088</t>
  </si>
  <si>
    <t>https://podminky.urs.cz/item/CS_URS_2023_02/771161021</t>
  </si>
  <si>
    <t>čv112-pozn.3</t>
  </si>
  <si>
    <t>"0110"0,8</t>
  </si>
  <si>
    <t>166</t>
  </si>
  <si>
    <t>59054102</t>
  </si>
  <si>
    <t>profil přechodový Al s pohyblivým ramenem 12,5x30mm</t>
  </si>
  <si>
    <t>-661685533</t>
  </si>
  <si>
    <t>0,8*1,1 'Přepočtené koeficientem množství</t>
  </si>
  <si>
    <t>167</t>
  </si>
  <si>
    <t>998771101</t>
  </si>
  <si>
    <t>Přesun hmot pro podlahy z dlaždic stanovený z hmotnosti přesunovaného materiálu vodorovná dopravní vzdálenost do 50 m v objektech výšky do 6 m</t>
  </si>
  <si>
    <t>-1820668440</t>
  </si>
  <si>
    <t>https://podminky.urs.cz/item/CS_URS_2023_02/998771101</t>
  </si>
  <si>
    <t>168</t>
  </si>
  <si>
    <t>998771181</t>
  </si>
  <si>
    <t>Přesun hmot pro podlahy z dlaždic stanovený z hmotnosti přesunovaného materiálu Příplatek k ceně za přesun prováděný bez použití mechanizace pro jakoukoliv výšku objektu</t>
  </si>
  <si>
    <t>1112113990</t>
  </si>
  <si>
    <t>https://podminky.urs.cz/item/CS_URS_2023_02/998771181</t>
  </si>
  <si>
    <t>776</t>
  </si>
  <si>
    <t>Podlahy povlakové</t>
  </si>
  <si>
    <t>169</t>
  </si>
  <si>
    <t>776201811</t>
  </si>
  <si>
    <t>Demontáž povlakových podlahovin lepených ručně bez podložky</t>
  </si>
  <si>
    <t>-1420092946</t>
  </si>
  <si>
    <t>https://podminky.urs.cz/item/CS_URS_2023_02/776201811</t>
  </si>
  <si>
    <t>"0101 pvc"23,11</t>
  </si>
  <si>
    <t>"0103 pvc"19,73</t>
  </si>
  <si>
    <t>170</t>
  </si>
  <si>
    <t>776201814</t>
  </si>
  <si>
    <t>Demontáž povlakových podlahovin volně položených podlepených páskou</t>
  </si>
  <si>
    <t>1450431915</t>
  </si>
  <si>
    <t>https://podminky.urs.cz/item/CS_URS_2023_02/776201814</t>
  </si>
  <si>
    <t>"0104 koberec"3,69</t>
  </si>
  <si>
    <t>781</t>
  </si>
  <si>
    <t>Dokončovací práce - obklady</t>
  </si>
  <si>
    <t>171</t>
  </si>
  <si>
    <t>781131112</t>
  </si>
  <si>
    <t>Izolace stěny pod obklad izolace nátěrem nebo stěrkou ve dvou vrstvách</t>
  </si>
  <si>
    <t>671301435</t>
  </si>
  <si>
    <t>https://podminky.urs.cz/item/CS_URS_2023_02/781131112</t>
  </si>
  <si>
    <t>čv112-pozn.10</t>
  </si>
  <si>
    <t>"0113 - sprch.kout"2,0*(1,0+1,0)</t>
  </si>
  <si>
    <t>172</t>
  </si>
  <si>
    <t>781131264</t>
  </si>
  <si>
    <t>Izolace stěny pod obklad izolace těsnícími izolačními pásy mezi podlahou a stěnu</t>
  </si>
  <si>
    <t>1887965938</t>
  </si>
  <si>
    <t>https://podminky.urs.cz/item/CS_URS_2023_02/781131264</t>
  </si>
  <si>
    <t>"0113 - sprch.kout"2,0+(1,0+1,0)</t>
  </si>
  <si>
    <t>173</t>
  </si>
  <si>
    <t>781111011</t>
  </si>
  <si>
    <t>Příprava podkladu před provedením obkladu oprášení (ometení) stěny</t>
  </si>
  <si>
    <t>1980587489</t>
  </si>
  <si>
    <t>https://podminky.urs.cz/item/CS_URS_2023_02/781111011</t>
  </si>
  <si>
    <t>174</t>
  </si>
  <si>
    <t>781121011</t>
  </si>
  <si>
    <t>Příprava podkladu před provedením obkladu nátěr penetrační na stěnu</t>
  </si>
  <si>
    <t>1046160915</t>
  </si>
  <si>
    <t>https://podminky.urs.cz/item/CS_URS_2023_02/781121011</t>
  </si>
  <si>
    <t>781474115</t>
  </si>
  <si>
    <t>Montáž obkladů vnitřních stěn z dlaždic keramických lepených flexibilním lepidlem maloformátových hladkých přes 22 do 25 ks/m2</t>
  </si>
  <si>
    <t>824774893</t>
  </si>
  <si>
    <t>https://podminky.urs.cz/item/CS_URS_2023_02/781474115</t>
  </si>
  <si>
    <t>"0102"1,5*(1,25*2+0,9*2-0,8)-0,15*1,3*2+0,15*0,9</t>
  </si>
  <si>
    <t>"0104"1,5*(2,34+1,46)</t>
  </si>
  <si>
    <t>"0106"1,5*(2,2+1,5)</t>
  </si>
  <si>
    <t>"0113"2,0*(4,975*2+1,935*2+1,0*2-0,8*2)-0,9*0,5*2+0,3*(0,5*2)*2</t>
  </si>
  <si>
    <t>176</t>
  </si>
  <si>
    <t>59761039</t>
  </si>
  <si>
    <t>obklad keramický hladký přes 22 do 25ks/m2</t>
  </si>
  <si>
    <t>622456374</t>
  </si>
  <si>
    <t>44,385*1,1 'Přepočtené koeficientem množství</t>
  </si>
  <si>
    <t>177</t>
  </si>
  <si>
    <t>781494111</t>
  </si>
  <si>
    <t>Obklad - dokončující práce profily ukončovací lepené flexibilním lepidlem rohové</t>
  </si>
  <si>
    <t>CS ÚRS 2022 01</t>
  </si>
  <si>
    <t>1744081732</t>
  </si>
  <si>
    <t>https://podminky.urs.cz/item/CS_URS_2022_01/781494111</t>
  </si>
  <si>
    <t>"0102"0,9</t>
  </si>
  <si>
    <t>"0113"2,0*2+0,5*4</t>
  </si>
  <si>
    <t>178</t>
  </si>
  <si>
    <t>781494511</t>
  </si>
  <si>
    <t>Obklad - dokončující práce profily ukončovací lepené flexibilním lepidlem ukončovací</t>
  </si>
  <si>
    <t>1305412490</t>
  </si>
  <si>
    <t>https://podminky.urs.cz/item/CS_URS_2022_01/781494511</t>
  </si>
  <si>
    <t>"0102"1,5*2+(1,25*2+0,9*2-0,8)</t>
  </si>
  <si>
    <t>"0104"(2,34+1,46)</t>
  </si>
  <si>
    <t>"0106"1,5*2+(2,2+1,5)</t>
  </si>
  <si>
    <t>"0113"2,0*3+(4,975*2+1,935*2+1,0*2-0,8*2-0,9*2+0,3*4)</t>
  </si>
  <si>
    <t>179</t>
  </si>
  <si>
    <t>781495115</t>
  </si>
  <si>
    <t>Obklad - dokončující práce ostatní práce spárování silikonem</t>
  </si>
  <si>
    <t>582472716</t>
  </si>
  <si>
    <t>https://podminky.urs.cz/item/CS_URS_2023_02/781495115</t>
  </si>
  <si>
    <t>"0102 obezd."0,9+0,15*2</t>
  </si>
  <si>
    <t>"0113 okno"0,5*4</t>
  </si>
  <si>
    <t>ko/kd (stěna / podlaha)</t>
  </si>
  <si>
    <t>"0102"(1,1*2+0,9*2-0,8)</t>
  </si>
  <si>
    <t>"0106"(2,2+1,5)</t>
  </si>
  <si>
    <t>"0113"(4,975*2+1,935*2+1,0*2-0,8*2)</t>
  </si>
  <si>
    <t>180</t>
  </si>
  <si>
    <t>998781101</t>
  </si>
  <si>
    <t>Přesun hmot pro obklady keramické stanovený z hmotnosti přesunovaného materiálu vodorovná dopravní vzdálenost do 50 m v objektech výšky do 6 m</t>
  </si>
  <si>
    <t>-927493548</t>
  </si>
  <si>
    <t>https://podminky.urs.cz/item/CS_URS_2023_02/998781101</t>
  </si>
  <si>
    <t>181</t>
  </si>
  <si>
    <t>998781181</t>
  </si>
  <si>
    <t>Přesun hmot pro obklady keramické stanovený z hmotnosti přesunovaného materiálu Příplatek k cenám za přesun prováděný bez použití mechanizace pro jakoukoliv výšku objektu</t>
  </si>
  <si>
    <t>-415766907</t>
  </si>
  <si>
    <t>https://podminky.urs.cz/item/CS_URS_2023_02/998781181</t>
  </si>
  <si>
    <t>783</t>
  </si>
  <si>
    <t>Dokončovací práce - nátěry</t>
  </si>
  <si>
    <t>182</t>
  </si>
  <si>
    <t>783vm</t>
  </si>
  <si>
    <t>Stávající ocel.větrací mřížka 150/300mm - povrchová repase (očištění + 2x zákl.nátěr + 2x vrchní n.) dle čv112-pozn.4</t>
  </si>
  <si>
    <t>-1598063446</t>
  </si>
  <si>
    <t>183</t>
  </si>
  <si>
    <t>783000111</t>
  </si>
  <si>
    <t>Zakrývání konstrukcí včetně pozdějšího odkrytí svislých ploch olepením páskou nebo fólií</t>
  </si>
  <si>
    <t>729529682</t>
  </si>
  <si>
    <t>https://podminky.urs.cz/item/CS_URS_2023_02/783000111</t>
  </si>
  <si>
    <t>"zárubně"(5+5)*11</t>
  </si>
  <si>
    <t>"ostatní dle potřeby"50</t>
  </si>
  <si>
    <t>184</t>
  </si>
  <si>
    <t>58124840</t>
  </si>
  <si>
    <t>páska malířská z PVC a UV odolná (7 dnů) do š 50mm</t>
  </si>
  <si>
    <t>1665292131</t>
  </si>
  <si>
    <t>160*1,05 'Přepočtené koeficientem množství</t>
  </si>
  <si>
    <t>185</t>
  </si>
  <si>
    <t>783306801</t>
  </si>
  <si>
    <t>Odstranění nátěrů ze zámečnických konstrukcí obroušením</t>
  </si>
  <si>
    <t>570700999</t>
  </si>
  <si>
    <t>https://podminky.urs.cz/item/CS_URS_2023_02/783306801</t>
  </si>
  <si>
    <t>zárubně</t>
  </si>
  <si>
    <t>"800"(0,1+0,05*2)*(0,9+2,02*2)*10</t>
  </si>
  <si>
    <t>"600"(0,1+0,05*2)*(0,7+2,02*2)*1</t>
  </si>
  <si>
    <t>čv112-pozn.5</t>
  </si>
  <si>
    <t>L50x50mm</t>
  </si>
  <si>
    <t>0,2*(1,375*7)</t>
  </si>
  <si>
    <t>186</t>
  </si>
  <si>
    <t>783301313</t>
  </si>
  <si>
    <t>Příprava podkladu zámečnických konstrukcí před provedením nátěru odmaštění odmašťovačem ředidlovým</t>
  </si>
  <si>
    <t>556427089</t>
  </si>
  <si>
    <t>https://podminky.urs.cz/item/CS_URS_2023_02/783301313</t>
  </si>
  <si>
    <t>187</t>
  </si>
  <si>
    <t>783314101</t>
  </si>
  <si>
    <t>Základní nátěr zámečnických konstrukcí jednonásobný syntetický</t>
  </si>
  <si>
    <t>-1934191579</t>
  </si>
  <si>
    <t>https://podminky.urs.cz/item/CS_URS_2023_02/783314101</t>
  </si>
  <si>
    <t>12,753*2 'Přepočtené koeficientem množství</t>
  </si>
  <si>
    <t>188</t>
  </si>
  <si>
    <t>783317101</t>
  </si>
  <si>
    <t>Krycí nátěr (email) zámečnických konstrukcí jednonásobný syntetický standardní</t>
  </si>
  <si>
    <t>-2060381655</t>
  </si>
  <si>
    <t>https://podminky.urs.cz/item/CS_URS_2023_02/783317101</t>
  </si>
  <si>
    <t>189</t>
  </si>
  <si>
    <t>777111123</t>
  </si>
  <si>
    <t>Příprava podkladu před provedením litých podlah obroušení strojní</t>
  </si>
  <si>
    <t>577326753</t>
  </si>
  <si>
    <t>https://podminky.urs.cz/item/CS_URS_2023_02/777111123</t>
  </si>
  <si>
    <t>190</t>
  </si>
  <si>
    <t>783901453</t>
  </si>
  <si>
    <t>Příprava podkladu betonových podlah před provedením nátěru vysátím</t>
  </si>
  <si>
    <t>1751791624</t>
  </si>
  <si>
    <t>https://podminky.urs.cz/item/CS_URS_2023_02/783901453</t>
  </si>
  <si>
    <t>191</t>
  </si>
  <si>
    <t>783932171</t>
  </si>
  <si>
    <t>Vyrovnání podkladu betonových podlah celoplošně, tloušťky do 3 mm modifikovanou cementovou stěrkou</t>
  </si>
  <si>
    <t>-1990160037</t>
  </si>
  <si>
    <t>https://podminky.urs.cz/item/CS_URS_2023_02/783932171</t>
  </si>
  <si>
    <t>192</t>
  </si>
  <si>
    <t>783932181</t>
  </si>
  <si>
    <t>Vyrovnání podkladu betonových podlah Příplatek k ceně-2171 za každý další 1 mm tloušťky</t>
  </si>
  <si>
    <t>-1473166154</t>
  </si>
  <si>
    <t>https://podminky.urs.cz/item/CS_URS_2023_02/783932181</t>
  </si>
  <si>
    <t>37,73*2 'Přepočtené koeficientem množství</t>
  </si>
  <si>
    <t>193</t>
  </si>
  <si>
    <t>783933151</t>
  </si>
  <si>
    <t>Penetrační nátěr betonových podlah hladkých (z pohledového nebo gletovaného betonu, stěrky apod.) epoxidový</t>
  </si>
  <si>
    <t>-380687080</t>
  </si>
  <si>
    <t>https://podminky.urs.cz/item/CS_URS_2023_02/783933151</t>
  </si>
  <si>
    <t>194</t>
  </si>
  <si>
    <t>783937161</t>
  </si>
  <si>
    <t>Krycí (uzavírací) nátěr betonových podlah dvojnásobný epoxidový vodou ředitelný</t>
  </si>
  <si>
    <t>1831142736</t>
  </si>
  <si>
    <t>https://podminky.urs.cz/item/CS_URS_2022_01/783937161</t>
  </si>
  <si>
    <t>skladba C</t>
  </si>
  <si>
    <t>"0110"37,73</t>
  </si>
  <si>
    <t>195</t>
  </si>
  <si>
    <t>783sep</t>
  </si>
  <si>
    <t>Sokl epoxid.nátěrem do v.100mm - d,m</t>
  </si>
  <si>
    <t>-1462675216</t>
  </si>
  <si>
    <t>"0110"10,3*2+3,6*2-0,9</t>
  </si>
  <si>
    <t>784</t>
  </si>
  <si>
    <t>Dokončovací práce - malby a tapety</t>
  </si>
  <si>
    <t>196</t>
  </si>
  <si>
    <t>784121001</t>
  </si>
  <si>
    <t>Oškrabání malby v místnostech výšky do 3,80 m</t>
  </si>
  <si>
    <t>682374725</t>
  </si>
  <si>
    <t>https://podminky.urs.cz/item/CS_URS_2023_02/784121001</t>
  </si>
  <si>
    <t>"0104"1,35*(2,44)</t>
  </si>
  <si>
    <t>"0113 nad KO"(2,35-1,4)*(1,935+4,23)-1,06*0,66+(2,35+0,35-1,0)*(0,57)</t>
  </si>
  <si>
    <t>"0114"1,35*(1,13)+(1,35*3,0/2)*2+0,18*(0,8+1,06*2)-0,7*1,02</t>
  </si>
  <si>
    <t>"0115 nad linkr."(2,7-1,4)*(5,1/2)/2*2</t>
  </si>
  <si>
    <t>"0102"1,85*(3,39+2,34)-0,9*1,52</t>
  </si>
  <si>
    <t>"0104"1,85*(2,44+1,46)-0,9*1,52</t>
  </si>
  <si>
    <t>"0106"1,85*(4,82+4,93)-0,9*1,52</t>
  </si>
  <si>
    <t>stropy</t>
  </si>
  <si>
    <t>"0101"1,1*3,625+13,7*1,375</t>
  </si>
  <si>
    <t>"0102"2,34*3,39</t>
  </si>
  <si>
    <t>"0103"3,83*5,0</t>
  </si>
  <si>
    <t>"0104"2,44*1,46</t>
  </si>
  <si>
    <t>"0105"2,97*4,82</t>
  </si>
  <si>
    <t>"0106"7,29*4,82+0,11*2,9</t>
  </si>
  <si>
    <t>"0107"1,91*4,93+1,91*0,9</t>
  </si>
  <si>
    <t>"0108"4,93*3,01+0,9*3,01</t>
  </si>
  <si>
    <t>"0109"4,335*4,94-0,12*0,9</t>
  </si>
  <si>
    <t>"0110 vč.průvlaku"3,6*10,3+3,6*0,29*2</t>
  </si>
  <si>
    <t>"0112"5,17*3,345-0,26*0,27</t>
  </si>
  <si>
    <t>"0113"4,23*1,935+0,72*0,93</t>
  </si>
  <si>
    <t>"0114"3,0*1,13*1,2</t>
  </si>
  <si>
    <t>197</t>
  </si>
  <si>
    <t>784131111</t>
  </si>
  <si>
    <t>Odstranění linkrustace na schodišti o výšce podlaží do 3,80 m</t>
  </si>
  <si>
    <t>1861448504</t>
  </si>
  <si>
    <t>https://podminky.urs.cz/item/CS_URS_2023_02/784131111</t>
  </si>
  <si>
    <t>schodiště 0115</t>
  </si>
  <si>
    <t>1,4*5,1</t>
  </si>
  <si>
    <t>5,1*2,7/2</t>
  </si>
  <si>
    <t>"0115 odpočet plochy otl.omítky"-1,0*(1,0*2)</t>
  </si>
  <si>
    <t>198</t>
  </si>
  <si>
    <t>784171001</t>
  </si>
  <si>
    <t>Olepování vnitřních ploch (materiál ve specifikaci) včetně pozdějšího odlepení páskou nebo fólií v místnostech výšky do 3,80 m</t>
  </si>
  <si>
    <t>1240463696</t>
  </si>
  <si>
    <t>https://podminky.urs.cz/item/CS_URS_2023_02/784171001</t>
  </si>
  <si>
    <t>"předběžná výměra - odsouhlasí TDI"150</t>
  </si>
  <si>
    <t>199</t>
  </si>
  <si>
    <t>1534827462</t>
  </si>
  <si>
    <t>150*1,05 'Přepočtené koeficientem množství</t>
  </si>
  <si>
    <t>200</t>
  </si>
  <si>
    <t>784171121</t>
  </si>
  <si>
    <t>Zakrytí nemalovaných ploch (materiál ve specifikaci) včetně pozdějšího odkrytí konstrukcí nebo samostatných prvků např. schodišť, nábytku, radiátorů, zábradlí v místnostech výšky do 3,80</t>
  </si>
  <si>
    <t>-203641862</t>
  </si>
  <si>
    <t>https://podminky.urs.cz/item/CS_URS_2023_02/784171121</t>
  </si>
  <si>
    <t>"předběžná výměra - odsouhlasí TDI"100</t>
  </si>
  <si>
    <t>201</t>
  </si>
  <si>
    <t>28323156</t>
  </si>
  <si>
    <t>fólie pro malířské potřeby zakrývací tl 41µ 4x5m</t>
  </si>
  <si>
    <t>-2118285258</t>
  </si>
  <si>
    <t>100*1,05 'Přepočtené koeficientem množství</t>
  </si>
  <si>
    <t>202</t>
  </si>
  <si>
    <t>784111001</t>
  </si>
  <si>
    <t>Oprášení (ometení) podkladu v místnostech výšky do 3,80 m</t>
  </si>
  <si>
    <t>-195061176</t>
  </si>
  <si>
    <t>https://podminky.urs.cz/item/CS_URS_2023_02/784111001</t>
  </si>
  <si>
    <t>203</t>
  </si>
  <si>
    <t>784181111</t>
  </si>
  <si>
    <t>Penetrace podkladu jednonásobná základní silikátová bezbarvá v místnostech výšky do 3,80 m</t>
  </si>
  <si>
    <t>-1824912166</t>
  </si>
  <si>
    <t>https://podminky.urs.cz/item/CS_URS_2023_02/784181111</t>
  </si>
  <si>
    <t>204</t>
  </si>
  <si>
    <t>784321031</t>
  </si>
  <si>
    <t>Malby silikátové dvojnásobné, bílé v místnostech výšky do 3,80 m</t>
  </si>
  <si>
    <t>377056791</t>
  </si>
  <si>
    <t>https://podminky.urs.cz/item/CS_URS_2023_02/784321031</t>
  </si>
  <si>
    <t>odečítají se otvory a nemalované plochy nad 4m2!</t>
  </si>
  <si>
    <t>malba prodyšná Sd max.0,1m</t>
  </si>
  <si>
    <t>"stropy"šv</t>
  </si>
  <si>
    <t>stěny</t>
  </si>
  <si>
    <t>"0101"2,35*(13,7*2+5,0*2-1,13)+0,3*(0,9+0,6*2)</t>
  </si>
  <si>
    <t>"0102"(2,35-1,5)*(0,9*2+1,25)</t>
  </si>
  <si>
    <t>"0103"2,35*(6,32*2+5,0*2)+0,3*(0,9+0,6*2)*3</t>
  </si>
  <si>
    <t>"0104"2,35*(1,46+2,34)+(2,35-1,5)*(2,34+1,46)</t>
  </si>
  <si>
    <t>"0105"2,35*(4,82*2+2,97*2)+0,19*(2,06*2+2,45)+0,3*(0,9+0,6*2)*2</t>
  </si>
  <si>
    <t>"0106"2,35*(7,28*2+4,82*2+0,11*2)+0,22*(2,04+2,06*2)+0,3*(0,9+0,6*2)*4-1,5*(2,2+1,5)</t>
  </si>
  <si>
    <t>"0107"2,35*(4,93*2+0,9*2+1,91*4)+0,3*(0,9+0,6*2)+0,26*(0,88+2,06*2)</t>
  </si>
  <si>
    <t>"0108"2,35*(4,93*2+0,9*2+3,01*4)+0,22*(1,82+2,06*2)+0,3*(0,9+0,6*2)</t>
  </si>
  <si>
    <t>"0109"2,35*(4,335*2+4,94*2+0,12*2)+0,26*(1,21+2,06*2)</t>
  </si>
  <si>
    <t>"0110"2,35*(10,3*2+3,6*2)+0,3*(0,9+0,6*2)</t>
  </si>
  <si>
    <t>"0111"2,35*(1,9*2+3,345*2)+0,18*(1,045+2,06*2)+0,3*(0,9+0,6*2)</t>
  </si>
  <si>
    <t>"0112"2,35*(5,17*2+3,345*2+0,26*2)+0,18*(1,05+2,06*2)+0,3*(0,55+0,6*2)</t>
  </si>
  <si>
    <t>"0113"(2,35-1,5)*(4,975*2+1,935*2+1,0*2)+0,3*(0,9+0,6*2)*2</t>
  </si>
  <si>
    <t>"0114"2,35*1,13+0,8*1,13+(2,35+0,8)/2*3,0*2+0,8*(0,77+2,06*2)</t>
  </si>
  <si>
    <t>"0115"2,7/2*5,1*2</t>
  </si>
  <si>
    <t>1s(ZV) - Suterén - okna (ZV - způsobilé výdaje)</t>
  </si>
  <si>
    <t xml:space="preserve">    764 - Konstrukce klempířské</t>
  </si>
  <si>
    <t xml:space="preserve">    766pvo - Plastové výplně otvorů</t>
  </si>
  <si>
    <t>52</t>
  </si>
  <si>
    <t>968062374</t>
  </si>
  <si>
    <t>Vybourání dřevěných rámů oken s křídly, dveřních zárubní, vrat, stěn, ostění nebo obkladů rámů oken s křídly zdvojených, plochy do 1 m2</t>
  </si>
  <si>
    <t>1366886425</t>
  </si>
  <si>
    <t>https://podminky.urs.cz/item/CS_URS_2023_02/968062374</t>
  </si>
  <si>
    <t>0,9*0,6*(3+4)</t>
  </si>
  <si>
    <t>53</t>
  </si>
  <si>
    <t>968072244</t>
  </si>
  <si>
    <t>Vybourání kovových rámů oken s křídly, dveřních zárubní, vrat, stěn, ostění nebo obkladů okenních rámů s křídly jednoduchých, plochy do 1 m2</t>
  </si>
  <si>
    <t>511492987</t>
  </si>
  <si>
    <t>https://podminky.urs.cz/item/CS_URS_2023_02/968072244</t>
  </si>
  <si>
    <t>0,9*0,6*(2+3+2+2+2)</t>
  </si>
  <si>
    <t>0,5976*14 'Přepočtené koeficientem množství</t>
  </si>
  <si>
    <t>764</t>
  </si>
  <si>
    <t>Konstrukce klempířské</t>
  </si>
  <si>
    <t>132</t>
  </si>
  <si>
    <t>764002851</t>
  </si>
  <si>
    <t>Demontáž klempířských konstrukcí oplechování parapetů do suti</t>
  </si>
  <si>
    <t>-62004467</t>
  </si>
  <si>
    <t>https://podminky.urs.cz/item/CS_URS_2023_02/764002851</t>
  </si>
  <si>
    <t>1,0*(2+6+6+2+2)</t>
  </si>
  <si>
    <t>139</t>
  </si>
  <si>
    <t>766pl20</t>
  </si>
  <si>
    <t>Pl20 - plastová parapetní deska komůrková s nosem, 900/300mm - d,m dle popisu ve výpisu výrobků vč.bočních krytek a tmelení</t>
  </si>
  <si>
    <t>-133187877</t>
  </si>
  <si>
    <t>140</t>
  </si>
  <si>
    <t>766pl21</t>
  </si>
  <si>
    <t>Pl21 - plastová parapetní deska komůrková s nosem, 550/300mm - d,m dle popisu ve výpisu výrobků vč.bočních krytek a tmelení</t>
  </si>
  <si>
    <t>1007400763</t>
  </si>
  <si>
    <t>766pvo</t>
  </si>
  <si>
    <t>Plastové výplně otvorů</t>
  </si>
  <si>
    <t>147</t>
  </si>
  <si>
    <t>766pl1</t>
  </si>
  <si>
    <t>Pl1 - plastové okno výklopné 3sklo, 900/600mm - d,m dle popisu ve výpisu výrobků vč.páskování připoj.spáry a pák.ovl.</t>
  </si>
  <si>
    <t>441501677</t>
  </si>
  <si>
    <t>148</t>
  </si>
  <si>
    <t>766pl2</t>
  </si>
  <si>
    <t>Pl2 - plastové okno výklopné 3sklo, 550/600mm - d,m dle popisu ve výpisu výrobků vč.páskování připoj.spáry a pák.ovl.</t>
  </si>
  <si>
    <t>-765463696</t>
  </si>
  <si>
    <t>149</t>
  </si>
  <si>
    <t>766pl3</t>
  </si>
  <si>
    <t>Pl3 - plastové okno výklopné 3sklo, 900/600mm - d,m dle popisu ve výpisu výrobků vč.páskování připoj.spáry a pák.ovl.</t>
  </si>
  <si>
    <t>-2118722560</t>
  </si>
  <si>
    <t>150</t>
  </si>
  <si>
    <t>766pl4</t>
  </si>
  <si>
    <t>Pl4 - plastové okno výklopné 3sklo, 900/600mm - d,m dle popisu ve výpisu výrobků vč.páskování připoj.spáry, folie tř.P2A a pák.ovl.</t>
  </si>
  <si>
    <t>-545058883</t>
  </si>
  <si>
    <t>151</t>
  </si>
  <si>
    <t>766pl5</t>
  </si>
  <si>
    <t>Pl5 - plastové okno výklopné 3sklo, 900/600mm - d,m dle popisu ve výpisu výrobků vč.páskování připoj.spáry, folie tř.P2A a pák.ovl.</t>
  </si>
  <si>
    <t>-1215911486</t>
  </si>
  <si>
    <t>kd</t>
  </si>
  <si>
    <t>ker.dlažba</t>
  </si>
  <si>
    <t>29,11</t>
  </si>
  <si>
    <t>lins</t>
  </si>
  <si>
    <t>linkrusta stěn</t>
  </si>
  <si>
    <t>23,863</t>
  </si>
  <si>
    <t>pvc</t>
  </si>
  <si>
    <t>podlaha pvc</t>
  </si>
  <si>
    <t>117,434</t>
  </si>
  <si>
    <t>2p(NZV) - Přízemí - vnitřní úpravy a sanace injektáží z exteriéru (NZV)</t>
  </si>
  <si>
    <t xml:space="preserve">    4 - Vodorovné konstrukce</t>
  </si>
  <si>
    <t xml:space="preserve">    63pk - Podlaha kuchyně</t>
  </si>
  <si>
    <t xml:space="preserve">    763 - Konstrukce suché výstavby</t>
  </si>
  <si>
    <t xml:space="preserve">    787 - Dokončovací práce - zasklívání</t>
  </si>
  <si>
    <t>346244371</t>
  </si>
  <si>
    <t>Zazdívka rýh, potrubí, nik (výklenků) nebo kapes z pálených cihel na maltu tl. 140 mm</t>
  </si>
  <si>
    <t>296171109</t>
  </si>
  <si>
    <t>https://podminky.urs.cz/item/CS_URS_2023_02/346244371</t>
  </si>
  <si>
    <t>zazdívka rozšíření rýhy pro uložení PZD</t>
  </si>
  <si>
    <t>čv103</t>
  </si>
  <si>
    <t>"pozn.10 - výtah.š."0,3*0,6*2</t>
  </si>
  <si>
    <t>"čv113-pozn.10, mezi sloupem a stěnou, cca od -0,2 po +2,8"0,1*3,0*3</t>
  </si>
  <si>
    <t>310237251</t>
  </si>
  <si>
    <t>Zazdívka otvorů ve zdivu nadzákladovém cihlami pálenými plochy přes 0,09 m2 do 0,25 m2, ve zdi tl. přes 300 do 450 mm</t>
  </si>
  <si>
    <t>1733403241</t>
  </si>
  <si>
    <t>https://podminky.urs.cz/item/CS_URS_2023_02/310237251</t>
  </si>
  <si>
    <t>"čv103-pozn.27, vzt pr.400mm"1</t>
  </si>
  <si>
    <t>"čv103-pozn.28, vzt 350/350mm"1</t>
  </si>
  <si>
    <t>-1151956075</t>
  </si>
  <si>
    <t>čv113</t>
  </si>
  <si>
    <t>"111 okno"1,2*1,5</t>
  </si>
  <si>
    <t>"123/124 dveře"0,96*(2,03+0,1)</t>
  </si>
  <si>
    <t>"pozn.12 - okna J pavilonu"1,2*1,5*2</t>
  </si>
  <si>
    <t>311234081</t>
  </si>
  <si>
    <t>Zdivo jednovrstvé z cihel děrovaných nebroušených klasických spojených na pero a drážku na maltu M5, pevnost cihel do P10, tl. zdiva 380 mm</t>
  </si>
  <si>
    <t>-813360608</t>
  </si>
  <si>
    <t>https://podminky.urs.cz/item/CS_URS_2023_02/311234081</t>
  </si>
  <si>
    <t>z důvodu tloušťky cihel přesahující 300mm je použita tato položka pro zazdívku otvoru</t>
  </si>
  <si>
    <t>"124 dveře"0,95*(2,26+0,1)</t>
  </si>
  <si>
    <t>1083339035</t>
  </si>
  <si>
    <t>položka pro ukotvení (alt.zavázání kapsami) zdiva zazdívky otvoru dle zvyklostí zhotovitele bez ohledu na popis uvedený v položce</t>
  </si>
  <si>
    <t>"124 dveře"2*(2,26+0,1)</t>
  </si>
  <si>
    <t>346244361</t>
  </si>
  <si>
    <t>Zazdívka rýh, potrubí, nik (výklenků) nebo kapes z pálených cihel na maltu tl. 65 mm</t>
  </si>
  <si>
    <t>-2113577441</t>
  </si>
  <si>
    <t>https://podminky.urs.cz/item/CS_URS_2023_02/346244361</t>
  </si>
  <si>
    <t>položka pro nové obezdění vysekaných stoupaček</t>
  </si>
  <si>
    <t>"111"(0,15+0,2+0,15)*2,95</t>
  </si>
  <si>
    <t>"112"(0,16+0,25)*2,95+0,2*2,95</t>
  </si>
  <si>
    <t>"124"(0,33+0,33)*2,15</t>
  </si>
  <si>
    <t>340231025</t>
  </si>
  <si>
    <t>Zazdívka otvorů v příčkách nebo stěnách děrovanými cihlami plochy přes 1 do 4 m2 , tloušťka příčky 115 mm</t>
  </si>
  <si>
    <t>-1693002499</t>
  </si>
  <si>
    <t>https://podminky.urs.cz/item/CS_URS_2023_02/340231025</t>
  </si>
  <si>
    <t>"116/118"(2,95+0,1)*0,82</t>
  </si>
  <si>
    <t>1386947992</t>
  </si>
  <si>
    <t>"zazdívka otvoru mč.124/125"(2,15+0,1)*3,56-0,9*2,12</t>
  </si>
  <si>
    <t>-1287831381</t>
  </si>
  <si>
    <t>"P1"1</t>
  </si>
  <si>
    <t>317168012</t>
  </si>
  <si>
    <t>Překlady keramické ploché osazené do maltového lože, výšky překladu 71 mm šířky 115 mm, délky 1250 mm</t>
  </si>
  <si>
    <t>1489224425</t>
  </si>
  <si>
    <t>https://podminky.urs.cz/item/CS_URS_2023_02/317168012</t>
  </si>
  <si>
    <t>"P2"1</t>
  </si>
  <si>
    <t>-1259200562</t>
  </si>
  <si>
    <t>položka pro obezdívku stoupaček</t>
  </si>
  <si>
    <t>"čv113-pozn.2"(2,95-1,3)*(0,15+0,15)*2</t>
  </si>
  <si>
    <t>obezdívka wc</t>
  </si>
  <si>
    <t>"čv113-pozn.17"(1,3+0,1+0,15)*(1,2)</t>
  </si>
  <si>
    <t>-549466276</t>
  </si>
  <si>
    <t>"zazdívka otvoru mč.124/125"3,56</t>
  </si>
  <si>
    <t>"čv113-pozn.2"(0,15+0,15)*2</t>
  </si>
  <si>
    <t>2054904031</t>
  </si>
  <si>
    <t>"zazdívka otvoru mč.124/125"(2,15+0,1)*2</t>
  </si>
  <si>
    <t>"čv113-pozn.2"((2,95-1,3)*2)*2</t>
  </si>
  <si>
    <t>"čv113-pozn.17"(1,3+0,1+0,15)*2+(1,2)</t>
  </si>
  <si>
    <t>Vodorovné konstrukce</t>
  </si>
  <si>
    <t>417321414</t>
  </si>
  <si>
    <t>Ztužující pásy a věnce z betonu železového (bez výztuže) tř. C 20/25</t>
  </si>
  <si>
    <t>1366030386</t>
  </si>
  <si>
    <t>https://podminky.urs.cz/item/CS_URS_2023_02/417321414</t>
  </si>
  <si>
    <t>položka pro podbetonování PZD</t>
  </si>
  <si>
    <t>"pozn.10 - pod P7"0,6*0,25*0,11*2</t>
  </si>
  <si>
    <t>417351115</t>
  </si>
  <si>
    <t>Bednění bočnic ztužujících pásů a věnců včetně vzpěr zřízení</t>
  </si>
  <si>
    <t>516424534</t>
  </si>
  <si>
    <t>https://podminky.urs.cz/item/CS_URS_2023_02/417351115</t>
  </si>
  <si>
    <t>"pozn.10 - pod P7"(0,6+0,15+0,15)*(0,11+0,1)*2</t>
  </si>
  <si>
    <t>417351116</t>
  </si>
  <si>
    <t>Bednění bočnic ztužujících pásů a věnců včetně vzpěr odstranění</t>
  </si>
  <si>
    <t>-621238824</t>
  </si>
  <si>
    <t>https://podminky.urs.cz/item/CS_URS_2023_02/417351116</t>
  </si>
  <si>
    <t>411121243</t>
  </si>
  <si>
    <t>Montáž prefabrikovaných železobetonových stropů se zalitím spár, včetně podpěrné konstrukce, na cementovou maltu ze stropních desek, šířky do 600 mm a délky přes 1800 do 2700 mm</t>
  </si>
  <si>
    <t>1063544323</t>
  </si>
  <si>
    <t>https://podminky.urs.cz/item/CS_URS_2023_02/411121243</t>
  </si>
  <si>
    <t>"pozn.10 - výtah.š., ozn.P7"2</t>
  </si>
  <si>
    <t>59341724</t>
  </si>
  <si>
    <t>deska stropní vylehčená PZD 2390x290x140mm, 3kN/m2</t>
  </si>
  <si>
    <t>-700569117</t>
  </si>
  <si>
    <t>Poznámka k položce:_x000d_
v ceně zohlednit 5kNN/m2!!!</t>
  </si>
  <si>
    <t>411121232</t>
  </si>
  <si>
    <t>Montáž prefabrikovaných železobetonových stropů se zalitím spár, včetně podpěrné konstrukce, na cementovou maltu ze stropních desek, šířky do 600 mm a délky přes 900 do 1800 mm</t>
  </si>
  <si>
    <t>-731001998</t>
  </si>
  <si>
    <t>https://podminky.urs.cz/item/CS_URS_2023_02/411121232</t>
  </si>
  <si>
    <t>Poznámka k položce:_x000d_
přesun hmot pro stávaj.PZD není uvažován, předpoklad uložení PZD desek do vzdálenosti započtené technol.manipulace do 10m</t>
  </si>
  <si>
    <t>"čv113-pozn.25, stávaj.PZD na inst.kanál"6</t>
  </si>
  <si>
    <t>886095838</t>
  </si>
  <si>
    <t xml:space="preserve">"čv103  po odbour.příčkách"10*0,15</t>
  </si>
  <si>
    <t>"čv113 instalační drážky"50*0,15</t>
  </si>
  <si>
    <t>300548090</t>
  </si>
  <si>
    <t>"čv103"10*0,15</t>
  </si>
  <si>
    <t>"116 odstraněný vytažený podlahový soklík z teraca"0,1*(2,41*2+3,35-0,9)</t>
  </si>
  <si>
    <t>"čv113 instalační drážky v ponechaných omítkách - odsouhlasí TDI"100*0,15</t>
  </si>
  <si>
    <t>622143002</t>
  </si>
  <si>
    <t>Montáž omítkových profilů plastových, pozinkovaných nebo dřevěných upevněných vtlačením do podkladní vrstvy nebo přibitím dilatačních s tkaninou</t>
  </si>
  <si>
    <t>-278117162</t>
  </si>
  <si>
    <t>https://podminky.urs.cz/item/CS_URS_2023_02/622143002</t>
  </si>
  <si>
    <t>"čv113-pozn.10, mezi sloupem a stěnou, cca od -0,2 po +2,8"3,0*3</t>
  </si>
  <si>
    <t>61kdp</t>
  </si>
  <si>
    <t>koutový dilatační profil - dodávka</t>
  </si>
  <si>
    <t>1487095975</t>
  </si>
  <si>
    <t>9*1,05 'Přepočtené koeficientem množství</t>
  </si>
  <si>
    <t>612325202</t>
  </si>
  <si>
    <t>Vápenocementová omítka jednotlivých malých ploch hrubá na stěnách, plochy jednotlivě přes 0,09 do 0,25 m2</t>
  </si>
  <si>
    <t>-613184664</t>
  </si>
  <si>
    <t>https://podminky.urs.cz/item/CS_URS_2023_02/612325202</t>
  </si>
  <si>
    <t>čv103,113</t>
  </si>
  <si>
    <t>"110 - zapravení po odbour.parapetech a na HI stěrku"4+3</t>
  </si>
  <si>
    <t>612325203</t>
  </si>
  <si>
    <t>Vápenocementová omítka jednotlivých malých ploch hrubá na stěnách, plochy jednotlivě přes 0,25 do 1 m2</t>
  </si>
  <si>
    <t>937665698</t>
  </si>
  <si>
    <t>https://podminky.urs.cz/item/CS_URS_2023_02/612325203</t>
  </si>
  <si>
    <t>"čv103-pozn.29, 1,5x0,5m"1</t>
  </si>
  <si>
    <t>612325205</t>
  </si>
  <si>
    <t>Vápenocementová omítka jednotlivých malých ploch hrubá na stěnách, plochy jednotlivě přes 1,0 do 4 m2</t>
  </si>
  <si>
    <t>-1007048191</t>
  </si>
  <si>
    <t>https://podminky.urs.cz/item/CS_URS_2023_02/612325205</t>
  </si>
  <si>
    <t>čv113 - nové zazdívky</t>
  </si>
  <si>
    <t>"111 okno"1</t>
  </si>
  <si>
    <t>"123 dveře"1</t>
  </si>
  <si>
    <t>"124 dveře"1+1</t>
  </si>
  <si>
    <t>"pozn.12 - okna J pavilonu"2*2</t>
  </si>
  <si>
    <t>"116/118"1+1</t>
  </si>
  <si>
    <t>1551017407</t>
  </si>
  <si>
    <t>-1593458642</t>
  </si>
  <si>
    <t>"nová bez štuku - předběžně uvažováno s otlučením omítky pod odstraňovaným umakart.obkladem stěn - odsouhlasí TDI"suos</t>
  </si>
  <si>
    <t>"zazdívka otvoru mč.124/125"((2,15+0,1)*3,56-0,9*2,12)*2</t>
  </si>
  <si>
    <t>čv113,103</t>
  </si>
  <si>
    <t>"doplnění jádra po osekaných obkladech"oko</t>
  </si>
  <si>
    <t>"mč110 - nové zdivo přístavby"2,55*(3,59*2)-1,8</t>
  </si>
  <si>
    <t>619995001</t>
  </si>
  <si>
    <t>Začištění omítek (s dodáním hmot) kolem oken, dveří, podlah, obkladů apod.</t>
  </si>
  <si>
    <t>-1904270304</t>
  </si>
  <si>
    <t>https://podminky.urs.cz/item/CS_URS_2023_02/619995001</t>
  </si>
  <si>
    <t>"mč110 - zapravení ostění a nadpraží po vybour.plast.oknech"3,59*2+1,8*4</t>
  </si>
  <si>
    <t>"mč119/118 začištění kolem nové zárubně nad novým jádrem pro KO"(0,7+0,52*2)*2</t>
  </si>
  <si>
    <t>"kolem nových vst.dveří"(1,5+2,675*2)*2</t>
  </si>
  <si>
    <t>612325301</t>
  </si>
  <si>
    <t>Vápenocementová omítka ostění nebo nadpraží hladká</t>
  </si>
  <si>
    <t>2055417079</t>
  </si>
  <si>
    <t>https://podminky.urs.cz/item/CS_URS_2023_02/612325301</t>
  </si>
  <si>
    <t>"125"0,25*(3,6+1,8*2)*5</t>
  </si>
  <si>
    <t>"118,119"0,3*(0,6*3)*3</t>
  </si>
  <si>
    <t>"120/150cm"0,3*(1,2+1,5*2)*9</t>
  </si>
  <si>
    <t>1250434217</t>
  </si>
  <si>
    <t>apu vnitřní</t>
  </si>
  <si>
    <t>"kolem nových oken"(1,2+1,5*2)*9+(0,6*3)*3+(3,6+1,8*2)*4+(3,58+1,8*2)*1</t>
  </si>
  <si>
    <t>"kolem stávaj. oken"(1,2+1,5*2)*14+(2,1+1,5*2)*1</t>
  </si>
  <si>
    <t>-1934210266</t>
  </si>
  <si>
    <t>156,78*1,05 'Přepočtené koeficientem množství</t>
  </si>
  <si>
    <t>409765285</t>
  </si>
  <si>
    <t>2025827106</t>
  </si>
  <si>
    <t>"101"1,7*2,18+0,15*1,4</t>
  </si>
  <si>
    <t>"102"5,27*2,67-0,09*2,0+10,53*1,47-0,11*5,04</t>
  </si>
  <si>
    <t>"103"3,38*3,39</t>
  </si>
  <si>
    <t>"104,105,106"(3,36*3,38)*3</t>
  </si>
  <si>
    <t>"107"2,01*3,9</t>
  </si>
  <si>
    <t>"108"4,75*3,9</t>
  </si>
  <si>
    <t>"109 bez J pav."8,32*1,59</t>
  </si>
  <si>
    <t>"110"8,49*1,36+0,25*3,59*2</t>
  </si>
  <si>
    <t>"111"7,5*5,0+5,125*2,06-0,985*0,1</t>
  </si>
  <si>
    <t>"112"9,03*1,5-0,15*0,52-0,075*1,8+7,25*2,79-0,16*0,47</t>
  </si>
  <si>
    <t>"113"2,05*2,06</t>
  </si>
  <si>
    <t>"114"2,375*3,35</t>
  </si>
  <si>
    <t>"115"2,37*3,35</t>
  </si>
  <si>
    <t>"116"2,41*3,35</t>
  </si>
  <si>
    <t>"118"1,2*1,85</t>
  </si>
  <si>
    <t>"119"1,2*1,35</t>
  </si>
  <si>
    <t>"120"7,96*4,85+0,15*3,11-1,85*0,45-(1,3-0,45)*(1,0+1,85)/2</t>
  </si>
  <si>
    <t>"121"0,87*(1,2+0,45)/2</t>
  </si>
  <si>
    <t>"122"0,78*1,2</t>
  </si>
  <si>
    <t>"123"4,2*4,59</t>
  </si>
  <si>
    <t>"124"3,89*1,559-0,33*0,7</t>
  </si>
  <si>
    <t>"125"12,34*1,5</t>
  </si>
  <si>
    <t>-128658121</t>
  </si>
  <si>
    <t>611311131</t>
  </si>
  <si>
    <t>Potažení vnitřních ploch vápenným štukem tloušťky do 3 mm vodorovných konstrukcí stropů rovných</t>
  </si>
  <si>
    <t>-1826763639</t>
  </si>
  <si>
    <t>https://podminky.urs.cz/item/CS_URS_2023_02/611311131</t>
  </si>
  <si>
    <t>-580202079</t>
  </si>
  <si>
    <t>-1272757803</t>
  </si>
  <si>
    <t>"101 nad obkladem"(2,95-1,15)*(1,7*2+2,18*2-1,4+0,15*2)-1,46*(2,675-1,15)</t>
  </si>
  <si>
    <t>"102"(2,95-1,15)*(5,27*2+10,53*2+2,67*2+0,09*2+0,11*2-1,4)+0,22*(1,89+2,11+1,97+(2,62-1,15)*6)-1,47*(2,62-1,15)+0,36*(1,47+(2,62-1,15)*2)</t>
  </si>
  <si>
    <t>-1,2*1,2*4+0,1*(1,2*4)*4-0,9*(2,02-1,15)*5</t>
  </si>
  <si>
    <t>"103"(2,95-1,15-0,015)*(3,38*2+3,39*2)-1,2*1,5*2+0,15*(1,2+1,5*2)*2-0,9*(2,02-1,15)-1,2*1,2+0,1*(1,2*4)</t>
  </si>
  <si>
    <t>"104"(2,95-1,15-0,015)*(3,36*2+3,38*2)-1,2*1,5*2+0,15*(1,2+1,5*2)*2-0,9*(2,02-1,15)-1,2*1,2+0,1*(1,2*4)</t>
  </si>
  <si>
    <t>"105"(2,95-1,15-0,015)*(3,36*2+3,38*2)-1,2*1,5*2+0,15*(1,2+1,5*2)*2-0,9*(2,02-1,15)-1,2*1,2+0,1*(1,2*4)</t>
  </si>
  <si>
    <t>"106"(2,95-1,15-0,015)*(3,36*2+3,38*2)-1,2*1,5*2+0,15*(1,2+1,5*2)*2-0,9*(2,02-1,15)-1,2*1,2+0,1*(1,2*4)</t>
  </si>
  <si>
    <t>"107"2,82*(2,01*2+3,9*2)-1,2*1,5+0,3*(1,2+1,5*2)-1,6+0,23*(1,02+2,15*2)+0,15*(1,2*2+1,4*2)</t>
  </si>
  <si>
    <t>"108"2,82*(4,75*2+3,9*2)-1,2*1,5*2+0,3*(1,2+1,5*2)*2-1,6+0,23*(1,02+2,15*2)</t>
  </si>
  <si>
    <t>"109 krček"(2,6-1,15)*(8,32*2+1,59*2)-1,47*(2,62-1,15)+0,13*(3,58+3,66+1,05*4)-0,9*(2,02-1,15)*3-1,35*1,05+0,37*(1,35+1,05*2)+0,38*(2,44+3,55+1,03*4)</t>
  </si>
  <si>
    <t>"110"2,7*(8,32*2+1,36*2)-3,59*2,25*2+0,63*(3,59*2+2,25*4)+0,13*(3,66+3,58+2,2*4)-1,8*3-1,6+0,17*(1,36+2,62*2)+0,27*(1,1+2,2*2)</t>
  </si>
  <si>
    <t>"110 bok průvlaku k přístavbě"0,3*3,59*2</t>
  </si>
  <si>
    <t>"111 nad KO"(2,95-2,0)*(12,625*2+5,0*2+0,1*2)-1,2*0,675*6+0,3*(1,2+0,675*2)*6</t>
  </si>
  <si>
    <t>"112"(2,95-1,15)*(9,03*2+7,25*2+2,79*2-1,3+0,15*2)+1,15*(4,97+1,5)-1,0*(2,02-1,15)*3-0,9*(2,02-1,15)*4-0,7*(2,02-1,15)</t>
  </si>
  <si>
    <t>"113"(2,95-1,15)*(2,05*2+2,06*2-1,3)-1,5*(2,675-1,15)</t>
  </si>
  <si>
    <t>"114"(2,95-2,0)*(2,375*2+3,35*2)-1,2*0,675+0,3*(1,2+0,675*2)</t>
  </si>
  <si>
    <t>"115"2,95*(2,37*2+3,35*2)-1,2*1,5+0,3*(1,2+1,5*2)-1,6</t>
  </si>
  <si>
    <t>"116"2,95*(2,41*2+3,35*2)-1,5*(1,6+1,0)-1,2*1,5+0,3*(1,2+1,5*2)-1,6</t>
  </si>
  <si>
    <t>"118"(2,95-1,5)*(1,2*2+1,85*2)-0,7*0,52-0,6*0,6*2+0,3*(0,6*3)*2</t>
  </si>
  <si>
    <t>"119"(2,95-1,5)*(1,2*2+1,35*2)-0,7*0,52*2-0,6*0,6+0,3*(0,6*3)</t>
  </si>
  <si>
    <t>"120"2,95*(7,96+5,0+3,11+0,15+2,99+0,45+1,2+1,0+3,55)-1,2*1,5*3+0,15*(1,2+1,5*2)*3-1,2-1,6*2+0,1*(0,95+2,1*2)+0,3*(2,06+2,61*2)</t>
  </si>
  <si>
    <t>"121"(2,95-1,43)*(1,2+0,87+0,7+1,25)-0,7*0,59*2+0,3*(0,87+(2,61-1,43)*2)</t>
  </si>
  <si>
    <t>"122"(2,95-1,43)*(1,2*2+0,78*2)-0,7*0,59+0,3*(0,78+(2,61-1,43)*2)</t>
  </si>
  <si>
    <t>"123"2,63*(4,2*2+4,59*2)-2,1*1,5+0,15*(2,1+1,5*2)-1,6+0,15*(0,95+2,1*2)</t>
  </si>
  <si>
    <t>"124"2,15*(3,89*2+1,559*2)-1,6</t>
  </si>
  <si>
    <t>"125"2,51*(12,34*2+1,5*2)-1,8*2-1,6-3,6*1,8*4+0,25*(3,6+1,8*2)*4-3,58*1,8+0,25*(3,58+1,8*2)</t>
  </si>
  <si>
    <t>šs</t>
  </si>
  <si>
    <t>-1252797080</t>
  </si>
  <si>
    <t>612311131</t>
  </si>
  <si>
    <t>Potažení vnitřních ploch vápenným štukem tloušťky do 3 mm svislých konstrukcí stěn</t>
  </si>
  <si>
    <t>445291244</t>
  </si>
  <si>
    <t>https://podminky.urs.cz/item/CS_URS_2023_02/612311131</t>
  </si>
  <si>
    <t>Poznámka k položce:_x000d_
v ceně zohledněte - u ker.soklů provést fabionek ze štuku!</t>
  </si>
  <si>
    <t>631312131</t>
  </si>
  <si>
    <t>Doplnění dosavadních mazanin prostým betonem s dodáním hmot, bez potěru, plochy jednotlivě přes 1 m2 do 4 m2 a tl. přes 80 mm</t>
  </si>
  <si>
    <t>1199898073</t>
  </si>
  <si>
    <t>https://podminky.urs.cz/item/CS_URS_2023_02/631312131</t>
  </si>
  <si>
    <t>čv103-pozn.4 (provedení nového podkladu po vybouraném teracu)</t>
  </si>
  <si>
    <t>"bývalá mč 117"1,09*0,1</t>
  </si>
  <si>
    <t>čv103-pozn.2, čv113</t>
  </si>
  <si>
    <t>"doplnění podl.mazaniny po vyb.parapet.zdivu mezi novou příčku a stávaj.okraj podlahy"3,56*(0,37-0,125)*0,1</t>
  </si>
  <si>
    <t>-2037762523</t>
  </si>
  <si>
    <t>čv113-pozn.25</t>
  </si>
  <si>
    <t>doplnění podlah.betonu po zakrytování vstupu do inst.kanálu</t>
  </si>
  <si>
    <t>"110"5*0,08</t>
  </si>
  <si>
    <t>632451022</t>
  </si>
  <si>
    <t>Potěr cementový vyrovnávací z malty (MC-15) v pásu o průměrné (střední) tl. přes 20 do 30 mm</t>
  </si>
  <si>
    <t>-1477823006</t>
  </si>
  <si>
    <t>https://podminky.urs.cz/item/CS_URS_2023_02/632451022</t>
  </si>
  <si>
    <t>položka pro dobetonování vnitřního parapetu vč.pomoc.přibednění!</t>
  </si>
  <si>
    <t>"čv113-pozn.1"0,3*1,2*7</t>
  </si>
  <si>
    <t>"pod Pl23"0,6*0,3*3</t>
  </si>
  <si>
    <t>-1639663164</t>
  </si>
  <si>
    <t>čv113-pozn.24</t>
  </si>
  <si>
    <t>"mč110 - pruh š.400mm + po odb.parapetu š.250mm"(0,4+0,25)*(3,59*2)*0,068</t>
  </si>
  <si>
    <t>-1675101133</t>
  </si>
  <si>
    <t>1474373775</t>
  </si>
  <si>
    <t>"110 - pruh š.400mm + po odb.parapetu š.250mm"(0,4+0,25)*(3,59*2)</t>
  </si>
  <si>
    <t>1400134797</t>
  </si>
  <si>
    <t>"110 - pruh š.400mm"0,4*(3,59*2)</t>
  </si>
  <si>
    <t>29269323</t>
  </si>
  <si>
    <t>"110 - pruh š.400mm + po odb.parapetu š.250mm"(0,4+0,25)*4+(3,59*2)</t>
  </si>
  <si>
    <t>63pk</t>
  </si>
  <si>
    <t>Podlaha kuchyně</t>
  </si>
  <si>
    <t>632481212</t>
  </si>
  <si>
    <t>Separační vrstva k oddělení podlahových vrstev z asfaltovaného pásu</t>
  </si>
  <si>
    <t>-1339558511</t>
  </si>
  <si>
    <t>https://podminky.urs.cz/item/CS_URS_2023_02/632481212</t>
  </si>
  <si>
    <t>čv119</t>
  </si>
  <si>
    <t>"mč111 - separační lepenka A330"47,31</t>
  </si>
  <si>
    <t>622579152</t>
  </si>
  <si>
    <t>12,625*2+5*2+0,1*2</t>
  </si>
  <si>
    <t>631311126</t>
  </si>
  <si>
    <t>Mazanina z betonu prostého bez zvýšených nároků na prostředí tl. přes 80 do 120 mm tř. C 25/30</t>
  </si>
  <si>
    <t>-99960024</t>
  </si>
  <si>
    <t>https://podminky.urs.cz/item/CS_URS_2023_02/631311126</t>
  </si>
  <si>
    <t>"111 - tl.dle výpočtu jehlanu"47,31*(0,085+0,025*2/3)</t>
  </si>
  <si>
    <t>631319012</t>
  </si>
  <si>
    <t>Příplatek k cenám mazanin za úpravu povrchu mazaniny přehlazením, mazanina tl. přes 80 do 120 mm</t>
  </si>
  <si>
    <t>2108761042</t>
  </si>
  <si>
    <t>https://podminky.urs.cz/item/CS_URS_2023_02/631319012</t>
  </si>
  <si>
    <t>631319183</t>
  </si>
  <si>
    <t>Příplatek k cenám mazanin za sklon přes 15° do 35° od vodorovné roviny mazanina tl. přes 80 do 120 mm</t>
  </si>
  <si>
    <t>1914540162</t>
  </si>
  <si>
    <t>https://podminky.urs.cz/item/CS_URS_2023_02/631319183</t>
  </si>
  <si>
    <t>631319206</t>
  </si>
  <si>
    <t>Příplatek k cenám betonových mazanin za vyztužení ocelovými vlákny (drátkobeton) objemové vyztužení 40 kg/m3</t>
  </si>
  <si>
    <t>-1457710688</t>
  </si>
  <si>
    <t>https://podminky.urs.cz/item/CS_URS_2023_02/631319206</t>
  </si>
  <si>
    <t>631351101</t>
  </si>
  <si>
    <t>Bednění v podlahách rýh a hran zřízení</t>
  </si>
  <si>
    <t>-902945408</t>
  </si>
  <si>
    <t>https://podminky.urs.cz/item/CS_URS_2023_02/631351101</t>
  </si>
  <si>
    <t>předběžná položka pro bednění pro zhotovení spádů, ocenit dle zvyklostí zhotovitele bez ohledu na popis a výměru položky</t>
  </si>
  <si>
    <t>0,11*(6,0*2+6,3*2+4,5*4+3,8)</t>
  </si>
  <si>
    <t>631351102</t>
  </si>
  <si>
    <t>Bednění v podlahách rýh a hran odstranění</t>
  </si>
  <si>
    <t>1109344957</t>
  </si>
  <si>
    <t>https://podminky.urs.cz/item/CS_URS_2023_02/631351102</t>
  </si>
  <si>
    <t>-31614269</t>
  </si>
  <si>
    <t>777111141</t>
  </si>
  <si>
    <t>Příprava podkladu před provedením litých podlah otryskání</t>
  </si>
  <si>
    <t>955268459</t>
  </si>
  <si>
    <t>https://podminky.urs.cz/item/CS_URS_2023_02/777111141</t>
  </si>
  <si>
    <t>777purbs</t>
  </si>
  <si>
    <t>Polyuretanbetonová strukturovaná stěrka tl.9mm - d,m</t>
  </si>
  <si>
    <t>-1634835622</t>
  </si>
  <si>
    <t xml:space="preserve">cena vč.zhot.kotvících drážek a těsnění dilat.spár </t>
  </si>
  <si>
    <t>"dle tab.místností mč.111"47,31</t>
  </si>
  <si>
    <t>777fab</t>
  </si>
  <si>
    <t>Fabion v.50mm podél stěn a prostupů - d,m vč.drážky</t>
  </si>
  <si>
    <t>636744541</t>
  </si>
  <si>
    <t>777tsp</t>
  </si>
  <si>
    <t>Tmelení spár podlahy systémovým pružným tmelem</t>
  </si>
  <si>
    <t>460791476</t>
  </si>
  <si>
    <t>"spáry + kolem zařízení a chrániček (předběžný odhad 10,0m)"16,52+10,0</t>
  </si>
  <si>
    <t>-1314311203</t>
  </si>
  <si>
    <t>"pro T08"1</t>
  </si>
  <si>
    <t>"pro T10"1</t>
  </si>
  <si>
    <t>64t08</t>
  </si>
  <si>
    <t>T08 - ocelová zárubeň 800/1970mm tl.125mm - dodávka vč.povrch.úpravy</t>
  </si>
  <si>
    <t>-1997761390</t>
  </si>
  <si>
    <t>64t10</t>
  </si>
  <si>
    <t>T10 - ocelová zárubeň 600/1970mm tl.100mm - dodávka vč.povrch.úpravy</t>
  </si>
  <si>
    <t>-2068237063</t>
  </si>
  <si>
    <t>1913810590</t>
  </si>
  <si>
    <t>"plocha dle plochy stropů 101-125"šv</t>
  </si>
  <si>
    <t>1036719837</t>
  </si>
  <si>
    <t>předkolaudační úklid</t>
  </si>
  <si>
    <t>95dtut</t>
  </si>
  <si>
    <t>Dřevěná deska nad tělesem ÚT - dmtž, uložení a zpět.mtž</t>
  </si>
  <si>
    <t>854838862</t>
  </si>
  <si>
    <t>"čv103-pozn.3"2,37</t>
  </si>
  <si>
    <t>95vsxy</t>
  </si>
  <si>
    <t>Vestavná skříň s posuv.dveřmi, dl.4590mm - dmtž, uložení a zpět.mtž</t>
  </si>
  <si>
    <t>-474737701</t>
  </si>
  <si>
    <t>95žls</t>
  </si>
  <si>
    <t>Dřevěné žebřiny 3ks, lezecká stěna a síť - dmtž, uložení a zpět.mtž</t>
  </si>
  <si>
    <t>1882280279</t>
  </si>
  <si>
    <t>95dkt</t>
  </si>
  <si>
    <t>Dřevěný kryt tělesa ÚT - dmtž, uložení a zpět.mtž</t>
  </si>
  <si>
    <t>-603341850</t>
  </si>
  <si>
    <t>"čv103-pozn.14"1,35+1,65+1,85+2,35</t>
  </si>
  <si>
    <t>95vk</t>
  </si>
  <si>
    <t>Vybavení kuchyně - dmtž veškerého vybavení a předání části vybavení provozovateli a přesun s uložením zbylé části vybavení do učeny S pavilonu dle čv103,136</t>
  </si>
  <si>
    <t>-676532662</t>
  </si>
  <si>
    <t>Poznámka k položce:_x000d_
Ochrana stávaj.podlah je v rozpočtu VRN!!!</t>
  </si>
  <si>
    <t>95vkzp</t>
  </si>
  <si>
    <t>Vybavení kuchyně - zpětné osazení původního zpětně použitého vybavení dle čv137</t>
  </si>
  <si>
    <t>1457310664</t>
  </si>
  <si>
    <t>326787896</t>
  </si>
  <si>
    <t>čv103-pozn.</t>
  </si>
  <si>
    <t>"900"6</t>
  </si>
  <si>
    <t>"800"8+3+1</t>
  </si>
  <si>
    <t>"600"2</t>
  </si>
  <si>
    <t>-956442854</t>
  </si>
  <si>
    <t>čv103-pozn.1</t>
  </si>
  <si>
    <t>3,6*4*0,2</t>
  </si>
  <si>
    <t>3,58*1*0,2</t>
  </si>
  <si>
    <t>968072641</t>
  </si>
  <si>
    <t>Vybourání kovových rámů oken s křídly, dveřních zárubní, vrat, stěn, ostění nebo obkladů stěn jakýchkoliv, kromě výkladních jakékoliv plochy</t>
  </si>
  <si>
    <t>626329083</t>
  </si>
  <si>
    <t>https://podminky.urs.cz/item/CS_URS_2023_02/968072641</t>
  </si>
  <si>
    <t>čv103-pozn.2</t>
  </si>
  <si>
    <t>"původní oken.rám opl.sdk"3,56*1,8</t>
  </si>
  <si>
    <t>763112811</t>
  </si>
  <si>
    <t>Demontáž příček ze sádrokartonových desek desek, opláštění jednoduché</t>
  </si>
  <si>
    <t>-842256612</t>
  </si>
  <si>
    <t>https://podminky.urs.cz/item/CS_URS_2023_02/763112811</t>
  </si>
  <si>
    <t>6,408*2 'Přepočtené koeficientem množství</t>
  </si>
  <si>
    <t>962032431</t>
  </si>
  <si>
    <t>Bourání zdiva nadzákladového z cihel nebo tvárnic z dutých cihel nebo tvárnic pálených nebo nepálených, na maltu vápennou nebo vápenocementovou, objemu do 1 m3</t>
  </si>
  <si>
    <t>-733153094</t>
  </si>
  <si>
    <t>https://podminky.urs.cz/item/CS_URS_2023_02/962032431</t>
  </si>
  <si>
    <t>"parapet od +0,45 po -0,1"(0,45+0,1)*0,37*3,56</t>
  </si>
  <si>
    <t>čv103-pozn.11</t>
  </si>
  <si>
    <t>"parapet od +0,45 po -0,1"(0,45+0,1)*0,37*(3,59*2)</t>
  </si>
  <si>
    <t>340000999</t>
  </si>
  <si>
    <t>Řezání stěnových dílců z lehkých betonů tl. přes 100 do 200 mm</t>
  </si>
  <si>
    <t>2106391872</t>
  </si>
  <si>
    <t>https://podminky.urs.cz/item/CS_URS_2023_02/340000999</t>
  </si>
  <si>
    <t>položka pro ocenění zaříznutí okrajů bouraných otvorů (nebude nutné přisekání ostění)</t>
  </si>
  <si>
    <t>zohlednit řezání ve zdivu z pálených tvárnic a cihel!!!</t>
  </si>
  <si>
    <t>"parapet od +0,45 po -0,1"(0,45+0,1)*4</t>
  </si>
  <si>
    <t>"parapet od +0,45 po -0,1"(0,45+0,1)*4*2</t>
  </si>
  <si>
    <t>965043331</t>
  </si>
  <si>
    <t>Bourání mazanin betonových s potěrem nebo teracem tl. do 100 mm, plochy do 4 m2</t>
  </si>
  <si>
    <t>743160418</t>
  </si>
  <si>
    <t>https://podminky.urs.cz/item/CS_URS_2023_02/965043331</t>
  </si>
  <si>
    <t>čv103-pozn.4</t>
  </si>
  <si>
    <t>"117"1,09*0,1</t>
  </si>
  <si>
    <t>96dkt</t>
  </si>
  <si>
    <t>Dřevěný kryt tělesa ÚT - dmtž vč.likvidace</t>
  </si>
  <si>
    <t>147706954</t>
  </si>
  <si>
    <t>čv103-pozn.5</t>
  </si>
  <si>
    <t>0,85+1,4+0,8+0,8</t>
  </si>
  <si>
    <t>-678267645</t>
  </si>
  <si>
    <t>"pozn.10 - výtah.š."(2,95+0,1)*(0,87*2+0,86)-0,65*0,65</t>
  </si>
  <si>
    <t>"117"(2,95+0,1)*(0,82+1,2)-1,2</t>
  </si>
  <si>
    <t>963012520</t>
  </si>
  <si>
    <t>Bourání stropů z desek nebo panelů železobetonových prefabrikovaných s dutinami z panelů, š. přes 300 mm tl. přes 140 mm</t>
  </si>
  <si>
    <t>593069959</t>
  </si>
  <si>
    <t>https://podminky.urs.cz/item/CS_URS_2023_02/963012520</t>
  </si>
  <si>
    <t>"pozn.10 - výtah.š."0,6*(0,94+0,15*2)*0,25</t>
  </si>
  <si>
    <t>977312114</t>
  </si>
  <si>
    <t>Řezání stávajících betonových mazanin s vyztužením hloubky přes 150 do 200 mm</t>
  </si>
  <si>
    <t>-432625753</t>
  </si>
  <si>
    <t>https://podminky.urs.cz/item/CS_URS_2023_02/977312114</t>
  </si>
  <si>
    <t>položka pro případné zaříznutí okrajů stropního otvoru pro dodatečné vložení PZD na celou výšku 250mm!!!</t>
  </si>
  <si>
    <t>zhotovitel ocení dle svých zvyklostí a zkušeností (řezání, přisekání, atd.) bez ohledu na popis uvedený v položce</t>
  </si>
  <si>
    <t>čv103-pozn.10</t>
  </si>
  <si>
    <t>1,02+0,94</t>
  </si>
  <si>
    <t>974031287</t>
  </si>
  <si>
    <t>Vysekání rýh ve zdivu cihelném na maltu vápennou nebo vápenocementovou v prostoru přilehlém ke stropní konstrukci do hl. 300 mm a šířky do 300 mm</t>
  </si>
  <si>
    <t>1403970398</t>
  </si>
  <si>
    <t>https://podminky.urs.cz/item/CS_URS_2023_02/974031287</t>
  </si>
  <si>
    <t>rozšíření rýhy a případné prohloubení rýhy stávaj.uložení pro vložení PZD</t>
  </si>
  <si>
    <t>"pozn.10 - výtah.š."0,6*2</t>
  </si>
  <si>
    <t>974031289</t>
  </si>
  <si>
    <t>Vysekání rýh ve zdivu cihelném na maltu vápennou nebo vápenocementovou v prostoru přilehlém ke stropní konstrukci Příplatek k ceně -1287 za každých dalších 100 mm šířky rýhy hl. do 300 mm</t>
  </si>
  <si>
    <t>-1067075817</t>
  </si>
  <si>
    <t>https://podminky.urs.cz/item/CS_URS_2023_02/974031289</t>
  </si>
  <si>
    <t>-1065689167</t>
  </si>
  <si>
    <t>"čv103-pozn.12"0,9*1,4</t>
  </si>
  <si>
    <t>"116"1,5*(3,35-0,82)</t>
  </si>
  <si>
    <t>"117"2,0*(1,25+0,82)</t>
  </si>
  <si>
    <t>"118"1,5*(0,88*2+1,2-0,7)</t>
  </si>
  <si>
    <t>"119"1,5*(1,2*2+1,35*2-0,7*2)</t>
  </si>
  <si>
    <t>"111"1,4*(12,625*2+5,0*2-0,86-1,0*2)-(1,4-1,175)*(1,2-0,15*2)*7</t>
  </si>
  <si>
    <t>oko</t>
  </si>
  <si>
    <t>977311112</t>
  </si>
  <si>
    <t>Řezání stávajících betonových mazanin bez vyztužení hloubky přes 50 do 100 mm</t>
  </si>
  <si>
    <t>1798045992</t>
  </si>
  <si>
    <t>https://podminky.urs.cz/item/CS_URS_2023_02/977311112</t>
  </si>
  <si>
    <t>čv103-pozn.25</t>
  </si>
  <si>
    <t>předběžně zaříznutí okrajů bour.podlah.betonu pro vstup do inst.kanálu</t>
  </si>
  <si>
    <t>"110"1,49*2</t>
  </si>
  <si>
    <t>zaříznutí stávaj.podlahy v nístě zazdívek dveřních otvorů pro vybourání podlahy na úroveň HI</t>
  </si>
  <si>
    <t>"čv103,113 - mč.124"0,95+0,96*2</t>
  </si>
  <si>
    <t>965042121</t>
  </si>
  <si>
    <t>Bourání mazanin betonových nebo z litého asfaltu tl. do 100 mm, plochy do 1 m2</t>
  </si>
  <si>
    <t>1163245446</t>
  </si>
  <si>
    <t>https://podminky.urs.cz/item/CS_URS_2023_02/965042121</t>
  </si>
  <si>
    <t>v místě zazdívek dveřních otvorů vybourání podlahy na úroveň HI</t>
  </si>
  <si>
    <t>"čv103,113 - mč.124"0,1*(0,95*0,45+0,96*0,4)</t>
  </si>
  <si>
    <t>2088712283</t>
  </si>
  <si>
    <t>bour.podlah.betonu pro vstup do inst.kanálu</t>
  </si>
  <si>
    <t>"111 po odsekané KD, tl.cca 120-10=110mm"47,31*0,11</t>
  </si>
  <si>
    <t>963015131</t>
  </si>
  <si>
    <t>Demontáž prefabrikovaných krycích desek kanálů, šachet nebo žump hmotnosti do 0,12 t</t>
  </si>
  <si>
    <t>608625079</t>
  </si>
  <si>
    <t>https://podminky.urs.cz/item/CS_URS_2023_02/963015131</t>
  </si>
  <si>
    <t>Poznámka k položce:_x000d_
suť 0 tun (zpět.použití)</t>
  </si>
  <si>
    <t>pro vstup do inst.kanálu</t>
  </si>
  <si>
    <t>"mč.110"6</t>
  </si>
  <si>
    <t>118645100</t>
  </si>
  <si>
    <t>"čv103-pozn.29"1,5*0,5</t>
  </si>
  <si>
    <t>"předběžně uvažováno s otlučením omítky pod odstraňovaným umakart.obkladem stěn - odsouhlasí TDI"suos</t>
  </si>
  <si>
    <t>"mč110 - předběžně pro HI stěrku v pásu 0,38m v úrovni injektáže"0,38*(0,33+0,55+0,34)</t>
  </si>
  <si>
    <t>"čv113 - ostění vnitřní nových oken"0,15*(3,6+1,8*2)*5+0,15*(0,6*3)*3+0,15*(1,2+1,5*2)*9</t>
  </si>
  <si>
    <t>467460351</t>
  </si>
  <si>
    <t>"117"0,7*2,02</t>
  </si>
  <si>
    <t>"118"0,7*2,02</t>
  </si>
  <si>
    <t>"124"0,9*2,02*2</t>
  </si>
  <si>
    <t>-1656668714</t>
  </si>
  <si>
    <t>"114"8,01</t>
  </si>
  <si>
    <t>"118"1,11</t>
  </si>
  <si>
    <t>"119"1,7</t>
  </si>
  <si>
    <t>"111"47,31</t>
  </si>
  <si>
    <t>771473810</t>
  </si>
  <si>
    <t>Demontáž soklíků z dlaždic keramických lepených rovných</t>
  </si>
  <si>
    <t>1637716531</t>
  </si>
  <si>
    <t>https://podminky.urs.cz/item/CS_URS_2023_02/771473810</t>
  </si>
  <si>
    <t>"114"2,375*2+3,35*2-1,0</t>
  </si>
  <si>
    <t>965081523</t>
  </si>
  <si>
    <t>Bourání litých podlah epoxidových, polyuretanových nebo silikátových tl. přes 10 mm, plochy přes 1 m2</t>
  </si>
  <si>
    <t>791094912</t>
  </si>
  <si>
    <t>https://podminky.urs.cz/item/CS_URS_2023_02/965081523</t>
  </si>
  <si>
    <t>položka pro ocenění odstranění litého teraca vč.soklíku bez ohledu na ceníkový popis podlah !!!</t>
  </si>
  <si>
    <t>"116 podlaha"8,12</t>
  </si>
  <si>
    <t>"116 vytažený soklík"0,1*(2,41*2+3,35-0,9)</t>
  </si>
  <si>
    <t>965046111</t>
  </si>
  <si>
    <t>Broušení stávajících betonových podlah úběr do 3 mm</t>
  </si>
  <si>
    <t>-1555715209</t>
  </si>
  <si>
    <t>https://podminky.urs.cz/item/CS_URS_2023_02/965046111</t>
  </si>
  <si>
    <t>"110 - z plochy odečteno 5m2 na rozkrytí kanálu"12,78-5</t>
  </si>
  <si>
    <t>965046119</t>
  </si>
  <si>
    <t>Broušení stávajících betonových podlah Příplatek k ceně za každý další 1 mm úběru</t>
  </si>
  <si>
    <t>-2112284112</t>
  </si>
  <si>
    <t>https://podminky.urs.cz/item/CS_URS_2023_02/965046119</t>
  </si>
  <si>
    <t>Poznámka k položce:_x000d_
celkový úběr 12mm (3+9x1)</t>
  </si>
  <si>
    <t>7,78*9 'Přepočtené koeficientem množství</t>
  </si>
  <si>
    <t>973031151</t>
  </si>
  <si>
    <t>Vysekání výklenků nebo kapes ve zdivu z cihel na maltu vápennou nebo vápenocementovou výklenků, pohledové plochy přes 0,25 m2</t>
  </si>
  <si>
    <t>-1662929612</t>
  </si>
  <si>
    <t>https://podminky.urs.cz/item/CS_URS_2023_02/973031151</t>
  </si>
  <si>
    <t>položka pro vysekání obezdívky stoupaček</t>
  </si>
  <si>
    <t>"111"0,15*0,2*2,95*2</t>
  </si>
  <si>
    <t>"112"0,16*0,25*2,95+0,2*0,25*2,95</t>
  </si>
  <si>
    <t>"124"0,33*0,33*2,15</t>
  </si>
  <si>
    <t>977151123</t>
  </si>
  <si>
    <t>Jádrové vrty diamantovými korunkami do stavebních materiálů (železobetonu, betonu, cihel, obkladů, dlažeb, kamene) průměru přes 130 do 150 mm</t>
  </si>
  <si>
    <t>713707554</t>
  </si>
  <si>
    <t>https://podminky.urs.cz/item/CS_URS_2023_02/977151123</t>
  </si>
  <si>
    <t>"vzt"0,41+0,41+0,36</t>
  </si>
  <si>
    <t>977151124</t>
  </si>
  <si>
    <t>Jádrové vrty diamantovými korunkami do stavebních materiálů (železobetonu, betonu, cihel, obkladů, dlažeb, kamene) průměru přes 150 do 180 mm</t>
  </si>
  <si>
    <t>-1391680248</t>
  </si>
  <si>
    <t>https://podminky.urs.cz/item/CS_URS_2023_02/977151124</t>
  </si>
  <si>
    <t>"vzt"0,36*3+0,48+0,15*7+0,28+0,125</t>
  </si>
  <si>
    <t>-1942692723</t>
  </si>
  <si>
    <t xml:space="preserve">dvouřadá = liniová rozteč cca 15cm a 2.řada o 8cm nad 1.řadou s posunem o 1/2 rozteče </t>
  </si>
  <si>
    <t>odsekání soklové omítky je v rozpočtu venkovních úprav</t>
  </si>
  <si>
    <t>čv111</t>
  </si>
  <si>
    <t>dvouřadá</t>
  </si>
  <si>
    <t>"125"2*(3,6*4+3,58)</t>
  </si>
  <si>
    <t>"124"2*(0,33+1,315+0,37)</t>
  </si>
  <si>
    <t>"123"2*(5,24+4,2+1,28)</t>
  </si>
  <si>
    <t>74566739</t>
  </si>
  <si>
    <t>"125"2*(0,33*3+0,36*3)</t>
  </si>
  <si>
    <t>"107,108"2*(1,34+7,88-0,51*2+4,56+1,46)</t>
  </si>
  <si>
    <t>"110"2*(0,33+0,55+0,34)</t>
  </si>
  <si>
    <t>62sskúex</t>
  </si>
  <si>
    <t>Silikátová HI stěrka s krystalizačním účinkem provedená v pásu š.380mm přes 2-řadou linii inj.vrtů vč.zaslepení vrtů cem.maltou - kompl.d,m (spotřeba stěrky 2kg/m2)</t>
  </si>
  <si>
    <t>1183156930</t>
  </si>
  <si>
    <t>"125"0,38*(3,6*4+3,58+0,33*2+0,36*3+0,16*9)</t>
  </si>
  <si>
    <t>"123,124"0,38*(6,57+0,24+4,89+1,28)</t>
  </si>
  <si>
    <t>"107,108"0,38*(1,34+7,88+4,56+1,46-0,51)</t>
  </si>
  <si>
    <t>"110"0,38*(0,33*2+0,55*2+0,34*2+0,53*4)</t>
  </si>
  <si>
    <t>16676110</t>
  </si>
  <si>
    <t>-1379829576</t>
  </si>
  <si>
    <t>-1979311994</t>
  </si>
  <si>
    <t>37,6405*14 'Přepočtené koeficientem množství</t>
  </si>
  <si>
    <t>1798590600</t>
  </si>
  <si>
    <t>1442848515</t>
  </si>
  <si>
    <t>1658949346</t>
  </si>
  <si>
    <t>-1725216060</t>
  </si>
  <si>
    <t>774269442</t>
  </si>
  <si>
    <t>2,1287*0,00033 'Přepočtené koeficientem množství</t>
  </si>
  <si>
    <t>523582611</t>
  </si>
  <si>
    <t xml:space="preserve">předběžně pod zazdívky dveřních otvorů </t>
  </si>
  <si>
    <t>"čv103,113 - mč.124"(0,95*0,45+0,96*0,4)</t>
  </si>
  <si>
    <t>předběžně po odbouraném parapet.zdivu 124/125 pro založení nové příčky (bude upřesněno dle napojení HI instal.kanálu)</t>
  </si>
  <si>
    <t>"čv113"3,56*0,37</t>
  </si>
  <si>
    <t>1465333200</t>
  </si>
  <si>
    <t>2,1287*1,1655 'Přepočtené koeficientem množství</t>
  </si>
  <si>
    <t>711199095</t>
  </si>
  <si>
    <t>Příplatek k cenám provedení izolace proti zemní vlhkosti za plochu do 10 m2 natěradly za studena nebo za horka</t>
  </si>
  <si>
    <t>1775107352</t>
  </si>
  <si>
    <t>https://podminky.urs.cz/item/CS_URS_2023_02/711199095</t>
  </si>
  <si>
    <t>711199097</t>
  </si>
  <si>
    <t>Příplatek k cenám provedení izolace proti zemní vlhkosti za plochu do 10 m2 pásy přitavením NAIP nebo termoplasty</t>
  </si>
  <si>
    <t>569102842</t>
  </si>
  <si>
    <t>https://podminky.urs.cz/item/CS_URS_2023_02/711199097</t>
  </si>
  <si>
    <t>-891875962</t>
  </si>
  <si>
    <t>-876400727</t>
  </si>
  <si>
    <t>713111138</t>
  </si>
  <si>
    <t>Montáž tepelné izolace stropů rohožemi, pásy, dílci, deskami, bloky (izolační materiál ve specifikaci) žebrových spodem lepením celoplošně</t>
  </si>
  <si>
    <t>-313072149</t>
  </si>
  <si>
    <t>https://podminky.urs.cz/item/CS_URS_2023_02/713111138</t>
  </si>
  <si>
    <t>položka pro vlepení TI mezi stáv.žb průvlak a nové zdivo přístavby</t>
  </si>
  <si>
    <t>čv113,117</t>
  </si>
  <si>
    <t>0,25*(4,55+0,9+2,87)</t>
  </si>
  <si>
    <t>28375936</t>
  </si>
  <si>
    <t>deska EPS 70 fasádní λ=0,039 tl 80mm</t>
  </si>
  <si>
    <t>1315690128</t>
  </si>
  <si>
    <t>2,08*1,02 'Přepočtené koeficientem množství</t>
  </si>
  <si>
    <t>713121121</t>
  </si>
  <si>
    <t>Montáž tepelné izolace podlah rohožemi, pásy, deskami, dílci, bloky (izolační materiál ve specifikaci) kladenými volně dvouvrstvá</t>
  </si>
  <si>
    <t>-454038564</t>
  </si>
  <si>
    <t>https://podminky.urs.cz/item/CS_URS_2023_02/713121121</t>
  </si>
  <si>
    <t>28375924</t>
  </si>
  <si>
    <t>deska EPS 200 pro konstrukce s velmi vysokým zatížením λ=0,034 tl 80mm</t>
  </si>
  <si>
    <t>-1789371083</t>
  </si>
  <si>
    <t>2,872*1,02 'Přepočtené koeficientem množství</t>
  </si>
  <si>
    <t>28376554</t>
  </si>
  <si>
    <t>deska polystyrénová pro snížení kročejového hluku (max. zatížení 4 kN/m2) tl 40mm</t>
  </si>
  <si>
    <t>1855379246</t>
  </si>
  <si>
    <t>-1564457597</t>
  </si>
  <si>
    <t>-606285697</t>
  </si>
  <si>
    <t>763</t>
  </si>
  <si>
    <t>Konstrukce suché výstavby</t>
  </si>
  <si>
    <t>763164531</t>
  </si>
  <si>
    <t>Obklad konstrukcí sádrokartonovými deskami včetně ochranných úhelníků ve tvaru L rozvinuté šíře přes 0,4 do 0,8 m, opláštěný deskou standardní A, tl. 12,5 mm</t>
  </si>
  <si>
    <t>-691866982</t>
  </si>
  <si>
    <t>https://podminky.urs.cz/item/CS_URS_2023_02/763164531</t>
  </si>
  <si>
    <t>z důvodu pracnosti a použitých kcí je zvolena tato položka pro SDK kastlík kanaliz.potrubí bez ohledu na ceníkový popis</t>
  </si>
  <si>
    <t>čv113-pozn.36</t>
  </si>
  <si>
    <t>"kastlík L 250/350mm"11,15</t>
  </si>
  <si>
    <t>998763301</t>
  </si>
  <si>
    <t>Přesun hmot pro konstrukce montované z desek sádrokartonových, sádrovláknitých, cementovláknitých nebo cementových stanovený z hmotnosti přesunovaného materiálu vodorovná dopravní vzdálenost do 50 m v objektech výšky do 6 m</t>
  </si>
  <si>
    <t>-789897932</t>
  </si>
  <si>
    <t>https://podminky.urs.cz/item/CS_URS_2023_02/998763301</t>
  </si>
  <si>
    <t>998763381</t>
  </si>
  <si>
    <t>Přesun hmot pro konstrukce montované z desek sádrokartonových, sádrovláknitých, cementovláknitých nebo cementových Příplatek k cenám za přesun prováděný bez použití mechanizace pro jakoukoliv výšku objektu</t>
  </si>
  <si>
    <t>1071559909</t>
  </si>
  <si>
    <t>https://podminky.urs.cz/item/CS_URS_2023_02/998763381</t>
  </si>
  <si>
    <t>766411812</t>
  </si>
  <si>
    <t>Demontáž obložení stěn panely, plochy přes 1,5 m2</t>
  </si>
  <si>
    <t>1366441037</t>
  </si>
  <si>
    <t>https://podminky.urs.cz/item/CS_URS_2023_02/766411812</t>
  </si>
  <si>
    <t>položka pro dmtž umakart.obkladu stěn</t>
  </si>
  <si>
    <t>"101"1,3*(2,18*2+1,7*2-1,4-1,46)</t>
  </si>
  <si>
    <t>"102"1,15*(5,27*2+10,53*2+2,67*2-1,89+0,22*2+0,2+0,09*2+0,22*2+0,11*2+0,22*2-1,47+0,36*2-0,9*4-1,4)</t>
  </si>
  <si>
    <t>"112"1,3*(5,95)</t>
  </si>
  <si>
    <t>"113"1,3*(2,05*2+2,06*2-1,3-1,5)</t>
  </si>
  <si>
    <t>suos</t>
  </si>
  <si>
    <t>766411822</t>
  </si>
  <si>
    <t>Demontáž obložení stěn podkladových roštů</t>
  </si>
  <si>
    <t>736891499</t>
  </si>
  <si>
    <t>https://podminky.urs.cz/item/CS_URS_2023_02/766411822</t>
  </si>
  <si>
    <t>1607033920</t>
  </si>
  <si>
    <t>"čv103"3</t>
  </si>
  <si>
    <t>766441821</t>
  </si>
  <si>
    <t>Demontáž parapetních desek dřevěných nebo plastových šířky do 300 mm, délky přes 1000 do 2000 mm</t>
  </si>
  <si>
    <t>1468055041</t>
  </si>
  <si>
    <t>https://podminky.urs.cz/item/CS_URS_2023_02/766441821</t>
  </si>
  <si>
    <t>"čv103-pozn.20"(2+10)</t>
  </si>
  <si>
    <t>766441823</t>
  </si>
  <si>
    <t>Demontáž parapetních desek dřevěných nebo plastových šířky do 300 mm, délky přes 2000 mm</t>
  </si>
  <si>
    <t>1768203457</t>
  </si>
  <si>
    <t>https://podminky.urs.cz/item/CS_URS_2023_02/766441823</t>
  </si>
  <si>
    <t>"čv103-pozn.11"2</t>
  </si>
  <si>
    <t>766416231</t>
  </si>
  <si>
    <t>Montáž obložení stěn panely obkladovými plochy přes 5 m2 dýhovanými, plochy do 0,60 m2</t>
  </si>
  <si>
    <t>1827896741</t>
  </si>
  <si>
    <t>https://podminky.urs.cz/item/CS_URS_2023_02/766416231</t>
  </si>
  <si>
    <t>cena pro mtž DTD laminovaných vč.spojov.materiálu!</t>
  </si>
  <si>
    <t>čv113-pozn13</t>
  </si>
  <si>
    <t>"101"1,15*(2,18*2+1,7*2-1,38-1,3+0,25*2)</t>
  </si>
  <si>
    <t>"102"1,15*(5,27*2+10,53*2+2,67*2+0,22*2+0,09*2+0,22*2+0,11*2+0,22*2-1,37+0,36*2-0,8*5-1,3)</t>
  </si>
  <si>
    <t>"109"1,15*(8,69*2+1,59*2+0,38*4+0,13*4-1,25+0,37*2-1,47-0,8*3)</t>
  </si>
  <si>
    <t>"112"1,15*(9,03*2+7,25*2+2,79+0,15*2+0,16+0,15-4,97-1,2+0,25*2-0,9*2-0,8*4-0,6)</t>
  </si>
  <si>
    <t>"113"1,15*(2,05*2+2,06*2-1,2-1,4)</t>
  </si>
  <si>
    <t>60722283</t>
  </si>
  <si>
    <t>deska dřevotřísková laminovaná 2070x2800mm tl 18mm</t>
  </si>
  <si>
    <t>669085627</t>
  </si>
  <si>
    <t>99,843*1,04 'Přepočtené koeficientem množství</t>
  </si>
  <si>
    <t>766rost</t>
  </si>
  <si>
    <t>Rošt z ocel.Pz lišt kotvených do zdiva pro Lamino obklad stěn - d,m vč.kotvení</t>
  </si>
  <si>
    <t>-66492141</t>
  </si>
  <si>
    <t>766abs</t>
  </si>
  <si>
    <t>Příplatek na spoje desek hrany ABS - d,m</t>
  </si>
  <si>
    <t>1758896768</t>
  </si>
  <si>
    <t>766699763</t>
  </si>
  <si>
    <t>Montáž ostatních truhlářských konstrukcí překrytí spár stěn lištou profilovanou</t>
  </si>
  <si>
    <t>1608964438</t>
  </si>
  <si>
    <t>https://podminky.urs.cz/item/CS_URS_2023_02/766699763</t>
  </si>
  <si>
    <t>položka pro horní hranu lamino obkladu stěny</t>
  </si>
  <si>
    <t>"101"(2,18*2+1,7*2-1,38-1,3+0,25*2)</t>
  </si>
  <si>
    <t>"102"(5,27*2+10,53*2+2,67*2+0,22*2+0,09*2+0,22*2+0,11*2+0,22*2-1,37+0,36*2-0,8*5-1,3)</t>
  </si>
  <si>
    <t>"109"(8,69*2+1,59*2+0,38*4+0,13*4-1,25-1,47-0,8*3)</t>
  </si>
  <si>
    <t>"112"(9,03*2+7,25*2+2,79+0,15*2+0,16+0,15-4,97-1,2+0,25*2-0,9*2-0,8*4-0,6)</t>
  </si>
  <si>
    <t>"113"(2,05*2+2,06*2-1,2-1,4)</t>
  </si>
  <si>
    <t>766hul</t>
  </si>
  <si>
    <t>lišta dřevěná lakovaná na horní hranu - dodávka</t>
  </si>
  <si>
    <t>-536095513</t>
  </si>
  <si>
    <t>86,08*1,04 'Přepočtené koeficientem množství</t>
  </si>
  <si>
    <t>766699762</t>
  </si>
  <si>
    <t>Montáž ostatních truhlářských konstrukcí překrytí spár stěn lištou rohovou</t>
  </si>
  <si>
    <t>-39002142</t>
  </si>
  <si>
    <t>https://podminky.urs.cz/item/CS_URS_2023_02/766699762</t>
  </si>
  <si>
    <t>položka pro roh a kout lamino obkladu stěny</t>
  </si>
  <si>
    <t>"101"1,15*8</t>
  </si>
  <si>
    <t>"102"1,15*33</t>
  </si>
  <si>
    <t>"109"1,15*29</t>
  </si>
  <si>
    <t>"112"1,15*31</t>
  </si>
  <si>
    <t>"113"1,15*8</t>
  </si>
  <si>
    <t>766krl</t>
  </si>
  <si>
    <t>lišta dřevěná lakovaná koutová a rohová - dodávka</t>
  </si>
  <si>
    <t>1420875511</t>
  </si>
  <si>
    <t>125,35*1,04 'Přepočtené koeficientem množství</t>
  </si>
  <si>
    <t>766t06</t>
  </si>
  <si>
    <t>T06 - dveře vnitřní dřevěné 2/3sklo CPL 900/1970mm - d,m dle popisu ve výpisu výrobků vč.kování, zámku</t>
  </si>
  <si>
    <t>1460090935</t>
  </si>
  <si>
    <t>766t07</t>
  </si>
  <si>
    <t>T07 - dveře vnitřní dřevěné 2/3sklo CPL 900/1970mm - d,m dle popisu ve výpisu výrobků vč.kování, zámku</t>
  </si>
  <si>
    <t>866889765</t>
  </si>
  <si>
    <t>766t08</t>
  </si>
  <si>
    <t>T08 - dveře vnitřní dřevěné plné CPL 800/1970mm - d,m dle popisu ve výpisu výrobků vč.kování, zámku a větr.mř.</t>
  </si>
  <si>
    <t>257607783</t>
  </si>
  <si>
    <t>766t09</t>
  </si>
  <si>
    <t>T09 - dveře vnitřní dřevěné plné CPL 600/1970mm - d,m dle popisu ve výpisu výrobků vč.kování, zámku</t>
  </si>
  <si>
    <t>166156669</t>
  </si>
  <si>
    <t>766t10</t>
  </si>
  <si>
    <t>T10 - dveře vnitřní dřevěné plné CPL 600/1970mm - d,m dle popisu ve výpisu výrobků vč.kování, zámku</t>
  </si>
  <si>
    <t>1937336030</t>
  </si>
  <si>
    <t>766t11</t>
  </si>
  <si>
    <t>T11 - dveře vnitřní dřevěné 1/3sklo CPL 800/1970mm - d,m dle popisu ve výpisu výrobků vč.kování, zámku</t>
  </si>
  <si>
    <t>-1851673896</t>
  </si>
  <si>
    <t>766t12</t>
  </si>
  <si>
    <t>T12 - dveře vnitřní dřevěné 1/3sklo CPL 900/1970mm - d,m dle popisu ve výpisu výrobků vč.kování, zámku a větr.mř.</t>
  </si>
  <si>
    <t>165381986</t>
  </si>
  <si>
    <t>766t13</t>
  </si>
  <si>
    <t>T13 - dveře vnitřní dřevěné 1/3sklo CPL 800/1970mm - d,m dle popisu ve výpisu výrobků vč.kování, zámku</t>
  </si>
  <si>
    <t>-1470518326</t>
  </si>
  <si>
    <t>766t14</t>
  </si>
  <si>
    <t>T14 - dveře vnitřní dřevěné 1/3sklo CPL 800/1970mm - d,m dle popisu ve výpisu výrobků vč.kování, zámku</t>
  </si>
  <si>
    <t>-412785450</t>
  </si>
  <si>
    <t>766t15</t>
  </si>
  <si>
    <t>T15 - dveře vnitřní dřevěné 2/3sklo CPL 800/1970mm - d,m dle popisu ve výpisu výrobků vč.kování, zámku</t>
  </si>
  <si>
    <t>913373954</t>
  </si>
  <si>
    <t>766t16</t>
  </si>
  <si>
    <t>T16 - dveře vnitřní dřevěné plné CPL 900/1970mm - d,m dle popisu ve výpisu výrobků vč.kování, zámku</t>
  </si>
  <si>
    <t>-1096121334</t>
  </si>
  <si>
    <t>766t17</t>
  </si>
  <si>
    <t>T17 - dveře vnitřní dřevěné plné CPL 900/1970mm - d,m dle popisu ve výpisu výrobků vč.kování, zámku a větr.mř.</t>
  </si>
  <si>
    <t>-1087889905</t>
  </si>
  <si>
    <t>766t22</t>
  </si>
  <si>
    <t>T22 - dveře vnitřní dřevěné plné CPL 800/1970mm - d,m dle popisu ve výpisu výrobků vč.kování, zámku</t>
  </si>
  <si>
    <t>-1880879630</t>
  </si>
  <si>
    <t>-574753648</t>
  </si>
  <si>
    <t>998766181</t>
  </si>
  <si>
    <t>Přesun hmot pro konstrukce truhlářské stanovený z hmotnosti přesunovaného materiálu Příplatek k ceně za přesun prováděný bez použití mechanizace pro jakoukoliv výšku objektu</t>
  </si>
  <si>
    <t>255333097</t>
  </si>
  <si>
    <t>https://podminky.urs.cz/item/CS_URS_2023_02/998766181</t>
  </si>
  <si>
    <t>767zz</t>
  </si>
  <si>
    <t>Stávající ocelové tyčové zábradlí u vstupu - odříznutí u obv.stěny z důvodu KZS tl.cca 160mm dle čv103,113-pozn.15</t>
  </si>
  <si>
    <t>-1135293288</t>
  </si>
  <si>
    <t>767z5</t>
  </si>
  <si>
    <t>Z5 - chránička nerez pro vytažení kabelu z podlahy kuchyně (cca 1kg/kus) - d,m dle popisu ve výpisu výrobků</t>
  </si>
  <si>
    <t>2040679631</t>
  </si>
  <si>
    <t>-1723969097</t>
  </si>
  <si>
    <t>"114 vytažení 300mm na stěnu"0,3*(2,375*2+3,35*2-1,0)</t>
  </si>
  <si>
    <t>771591264</t>
  </si>
  <si>
    <t>Izolace podlahy pod dlažbu těsnícími izolačními pásy mezi podlahou a stěnu</t>
  </si>
  <si>
    <t>-1308639966</t>
  </si>
  <si>
    <t>https://podminky.urs.cz/item/CS_URS_2023_02/771591264</t>
  </si>
  <si>
    <t>"114 vytažení 300mm na stěnu"0,3*4+(2,375*2+3,35*2-1,0)</t>
  </si>
  <si>
    <t>1382942428</t>
  </si>
  <si>
    <t>čv113 - pod nivelačkou</t>
  </si>
  <si>
    <t>"118"2,28</t>
  </si>
  <si>
    <t>-971774855</t>
  </si>
  <si>
    <t>771151016</t>
  </si>
  <si>
    <t>Příprava podkladu před provedením dlažby samonivelační stěrka min.pevnosti 20 MPa, tloušťky přes 12 do 15 mm</t>
  </si>
  <si>
    <t>1265109214</t>
  </si>
  <si>
    <t>https://podminky.urs.cz/item/CS_URS_2023_02/771151016</t>
  </si>
  <si>
    <t>-1901600240</t>
  </si>
  <si>
    <t>-503209265</t>
  </si>
  <si>
    <t>"110"17,12</t>
  </si>
  <si>
    <t>589125746</t>
  </si>
  <si>
    <t>cena vč.štuk.fabionku na stěnu!</t>
  </si>
  <si>
    <t>"110"8,49*2+1,36*2+0,65*4+0,27*2+0,13*4-1,0*3-0,9</t>
  </si>
  <si>
    <t>ksp</t>
  </si>
  <si>
    <t>200721172</t>
  </si>
  <si>
    <t>-1736068891</t>
  </si>
  <si>
    <t>"sokl"ksp*0,1</t>
  </si>
  <si>
    <t>31,056*1,1 'Přepočtené koeficientem množství</t>
  </si>
  <si>
    <t>-195726485</t>
  </si>
  <si>
    <t xml:space="preserve">čv113 </t>
  </si>
  <si>
    <t>podlaha kd / sokl kd (alt.ker.obkl.)</t>
  </si>
  <si>
    <t>"118"1,2*2+1,85*2-0,7</t>
  </si>
  <si>
    <t>"119"1,2*2+1,35*2-0,7*2</t>
  </si>
  <si>
    <t>-1946259129</t>
  </si>
  <si>
    <t>93675095</t>
  </si>
  <si>
    <t>305614531</t>
  </si>
  <si>
    <t>cena vč.dmtže případných soklíků!!!</t>
  </si>
  <si>
    <t>čv103 - dle tab.místností</t>
  </si>
  <si>
    <t>"koberec"3,91+18,76+4,33+37,88+19,76</t>
  </si>
  <si>
    <t>"pvc"31,03+8,07+20,89+12,78+28,62+5,51+18,51</t>
  </si>
  <si>
    <t>"odpočet 109 J pav."-1,96*1,85</t>
  </si>
  <si>
    <t>776111116</t>
  </si>
  <si>
    <t>Příprava podkladu broušení podlah stávajícího podkladu pro odstranění lepidla (po starých krytinách)</t>
  </si>
  <si>
    <t>-247664098</t>
  </si>
  <si>
    <t>https://podminky.urs.cz/item/CS_URS_2023_02/776111116</t>
  </si>
  <si>
    <t>"čistící koberec"čk</t>
  </si>
  <si>
    <t>"podl.PVC"pvc</t>
  </si>
  <si>
    <t>"koberec"kob</t>
  </si>
  <si>
    <t>776111311</t>
  </si>
  <si>
    <t>Příprava podkladu vysátí podlah</t>
  </si>
  <si>
    <t>1189839993</t>
  </si>
  <si>
    <t>https://podminky.urs.cz/item/CS_URS_2023_02/776111311</t>
  </si>
  <si>
    <t>776121112</t>
  </si>
  <si>
    <t>Příprava podkladu penetrace vodou ředitelná podlah</t>
  </si>
  <si>
    <t>-1879311146</t>
  </si>
  <si>
    <t>https://podminky.urs.cz/item/CS_URS_2023_02/776121112</t>
  </si>
  <si>
    <t>776211111</t>
  </si>
  <si>
    <t>Montáž textilních podlahovin lepením pásů standardních</t>
  </si>
  <si>
    <t>772971727</t>
  </si>
  <si>
    <t>https://podminky.urs.cz/item/CS_URS_2023_02/776211111</t>
  </si>
  <si>
    <t>"101 - čistící koberec"3,91</t>
  </si>
  <si>
    <t>"113 - čistící koberec"4,33</t>
  </si>
  <si>
    <t>čk</t>
  </si>
  <si>
    <t>69752121</t>
  </si>
  <si>
    <t>koberec čistící zóna, střižená smyčka, vlákno PA Econyl, 920g/m2, zátěž 33, Bfl-S1, záda vinyl</t>
  </si>
  <si>
    <t>1103424694</t>
  </si>
  <si>
    <t>8,24*1,1 'Přepočtené koeficientem množství</t>
  </si>
  <si>
    <t>776241111</t>
  </si>
  <si>
    <t>Montáž podlahovin ze sametového vinylu lepením pásů hladkých (bez vzoru)</t>
  </si>
  <si>
    <t>-2080472197</t>
  </si>
  <si>
    <t>https://podminky.urs.cz/item/CS_URS_2023_02/776241111</t>
  </si>
  <si>
    <t>"108"18,76</t>
  </si>
  <si>
    <t>"120"37,88</t>
  </si>
  <si>
    <t>"123"19,45</t>
  </si>
  <si>
    <t>kob</t>
  </si>
  <si>
    <t>28411080</t>
  </si>
  <si>
    <t>vinyl sametový vyrobený systémem vločkování tl 4,3mm, nylon 6,6, hustota vlákna 70mil/m2, zátěž 33, R10, hořlavost Bfl S1, útlum 20dB</t>
  </si>
  <si>
    <t>149446458</t>
  </si>
  <si>
    <t>"podlaha"kob</t>
  </si>
  <si>
    <t>"sokl"skob*0,07</t>
  </si>
  <si>
    <t>80,1542*1,1 'Přepočtené koeficientem množství</t>
  </si>
  <si>
    <t>776421111</t>
  </si>
  <si>
    <t>Montáž lišt obvodových lepených</t>
  </si>
  <si>
    <t>-1728340992</t>
  </si>
  <si>
    <t>https://podminky.urs.cz/item/CS_URS_2023_02/776421111</t>
  </si>
  <si>
    <t>čv113 - koberec</t>
  </si>
  <si>
    <t>"108"4,75*2+3,9*2-0,9+0,23*2</t>
  </si>
  <si>
    <t>"120"7,96*2+4,85*2+0,15*2+0,3*2-0,9*2-0,7+0,1*2</t>
  </si>
  <si>
    <t>"123"4,2*2+4,59*2-0,9+0,15*2</t>
  </si>
  <si>
    <t>skob</t>
  </si>
  <si>
    <t>28411001</t>
  </si>
  <si>
    <t>lišta soklová PVC 9,7x58mm</t>
  </si>
  <si>
    <t>1966280627</t>
  </si>
  <si>
    <t>58,06*1,02 'Přepočtené koeficientem množství</t>
  </si>
  <si>
    <t>776421711</t>
  </si>
  <si>
    <t>Montáž lišt vložení pásků z podlahoviny do lišt včetně nařezání</t>
  </si>
  <si>
    <t>1465819437</t>
  </si>
  <si>
    <t>https://podminky.urs.cz/item/CS_URS_2023_02/776421711</t>
  </si>
  <si>
    <t>776141111</t>
  </si>
  <si>
    <t>Příprava podkladu vyrovnání samonivelační stěrkou podlah min.pevnosti 20 MPa, tloušťky do 3 mm</t>
  </si>
  <si>
    <t>1476811468</t>
  </si>
  <si>
    <t>https://podminky.urs.cz/item/CS_URS_2023_02/776141111</t>
  </si>
  <si>
    <t>"odpočet mč.116 - bude mít tl.15mm"-8,12</t>
  </si>
  <si>
    <t>-1410229444</t>
  </si>
  <si>
    <t>nivelačka pod PVC!!!</t>
  </si>
  <si>
    <t>"mč.116 - bude mít tl.15mm"8,12</t>
  </si>
  <si>
    <t>776221111</t>
  </si>
  <si>
    <t>Montáž podlahovin z PVC lepením standardním lepidlem z pásů</t>
  </si>
  <si>
    <t>-828293101</t>
  </si>
  <si>
    <t>https://podminky.urs.cz/item/CS_URS_2023_02/776221111</t>
  </si>
  <si>
    <t>čv113 - tab.místností</t>
  </si>
  <si>
    <t>"102"31,03</t>
  </si>
  <si>
    <t>"107"8,07</t>
  </si>
  <si>
    <t>"109"20,89</t>
  </si>
  <si>
    <t>"112"28,62</t>
  </si>
  <si>
    <t>"116"8,12</t>
  </si>
  <si>
    <t>"124"5,82</t>
  </si>
  <si>
    <t>"125"18,51</t>
  </si>
  <si>
    <t>205</t>
  </si>
  <si>
    <t>28411017</t>
  </si>
  <si>
    <t>PVC vinyl heterogenní zátěžové tl 2,00mm, nášlapná vrstva 0,70mm, zátěž 34/43, otlak do 0,02mm, stálost do 0,10%, R10, hořlavost Bfl S1</t>
  </si>
  <si>
    <t>1469856968</t>
  </si>
  <si>
    <t>117,434*1,1 'Přepočtené koeficientem množství</t>
  </si>
  <si>
    <t>206</t>
  </si>
  <si>
    <t>776411111</t>
  </si>
  <si>
    <t>Montáž soklíků lepením obvodových, výšky do 80 mm</t>
  </si>
  <si>
    <t>1253412518</t>
  </si>
  <si>
    <t>https://podminky.urs.cz/item/CS_URS_2023_02/776411111</t>
  </si>
  <si>
    <t>čv113 - PVC</t>
  </si>
  <si>
    <t>"107"2,01*2+3,9*2-0,9+0,23*2</t>
  </si>
  <si>
    <t>"116"2,41*2+3,35*2-0,9-1,0-1,0-0,6</t>
  </si>
  <si>
    <t>"124"3,89*2+1,559*2-0,9</t>
  </si>
  <si>
    <t>"125"12,34*2+1,5*2-1,0*2-0,9</t>
  </si>
  <si>
    <t>207</t>
  </si>
  <si>
    <t>28411008</t>
  </si>
  <si>
    <t>lišta soklová PVC 16x60mm</t>
  </si>
  <si>
    <t>245749314</t>
  </si>
  <si>
    <t>Poznámka k položce:_x000d_
ocenit lištu L 25x48,5mm!!!</t>
  </si>
  <si>
    <t>54,178*1,02 'Přepočtené koeficientem množství</t>
  </si>
  <si>
    <t>208</t>
  </si>
  <si>
    <t>776421312</t>
  </si>
  <si>
    <t>Montáž lišt přechodových šroubovaných</t>
  </si>
  <si>
    <t>-2088167385</t>
  </si>
  <si>
    <t>https://podminky.urs.cz/item/CS_URS_2023_02/776421312</t>
  </si>
  <si>
    <t>"přechody podlahovin (i pro ker.dl.)"1,4+0,8*6+1,3+0,9*2+0,8*2+0,9+0,6+0,6</t>
  </si>
  <si>
    <t>209</t>
  </si>
  <si>
    <t>55343120</t>
  </si>
  <si>
    <t>profil přechodový Al vrtaný 30mm stříbro</t>
  </si>
  <si>
    <t>1103609111</t>
  </si>
  <si>
    <t>13*1,02 'Přepočtené koeficientem množství</t>
  </si>
  <si>
    <t>210</t>
  </si>
  <si>
    <t>998776101</t>
  </si>
  <si>
    <t>Přesun hmot pro podlahy povlakové stanovený z hmotnosti přesunovaného materiálu vodorovná dopravní vzdálenost do 50 m v objektech výšky do 6 m</t>
  </si>
  <si>
    <t>-1310201875</t>
  </si>
  <si>
    <t>https://podminky.urs.cz/item/CS_URS_2023_02/998776101</t>
  </si>
  <si>
    <t>211</t>
  </si>
  <si>
    <t>998776181</t>
  </si>
  <si>
    <t>Přesun hmot pro podlahy povlakové stanovený z hmotnosti přesunovaného materiálu Příplatek k cenám za přesun prováděný bez použití mechanizace pro jakoukoliv výšku objektu</t>
  </si>
  <si>
    <t>-2115208529</t>
  </si>
  <si>
    <t>https://podminky.urs.cz/item/CS_URS_2023_02/998776181</t>
  </si>
  <si>
    <t>212</t>
  </si>
  <si>
    <t>248167021</t>
  </si>
  <si>
    <t>213</t>
  </si>
  <si>
    <t>1308299396</t>
  </si>
  <si>
    <t>214</t>
  </si>
  <si>
    <t>1376601394</t>
  </si>
  <si>
    <t>"111 vč.parapetů bez ostění"2,0*(12,625*2+5,0*2+0,1*2-1,0*2)-1,2*0,825*6+0,3*(1,2)*6</t>
  </si>
  <si>
    <t>"114 vč.parapetu bez ostění"2,0*(2,375*2+3,35*2-1,0)-1,2*0,825+0,3*1,2</t>
  </si>
  <si>
    <t>"116"1,5*(1,0+1,6)</t>
  </si>
  <si>
    <t>"118"1,5*(1,2*2+1,7*2-0,7)+0,15*(1,05+0,2*2)</t>
  </si>
  <si>
    <t>kop</t>
  </si>
  <si>
    <t>215</t>
  </si>
  <si>
    <t>781571141</t>
  </si>
  <si>
    <t>Montáž obkladů ostění z obkladaček keramických lepených flexibilním lepidlem šířky ostění přes 200 do 400 mm</t>
  </si>
  <si>
    <t>-1339102390</t>
  </si>
  <si>
    <t>https://podminky.urs.cz/item/CS_URS_2023_02/781571141</t>
  </si>
  <si>
    <t>"111"(0,825*2)*6</t>
  </si>
  <si>
    <t>"114"(0,825*2)*1</t>
  </si>
  <si>
    <t>koost</t>
  </si>
  <si>
    <t>216</t>
  </si>
  <si>
    <t>1013037921</t>
  </si>
  <si>
    <t>"ker.obklad stěn a parapetů"kop</t>
  </si>
  <si>
    <t>"ker.obkl.ostění"koost*0,3</t>
  </si>
  <si>
    <t>104,1725*1,1 'Přepočtené koeficientem množství</t>
  </si>
  <si>
    <t>217</t>
  </si>
  <si>
    <t>-399646207</t>
  </si>
  <si>
    <t>"111"(1,2+0,825*2)*6+1,5*3</t>
  </si>
  <si>
    <t>"114 vč.parapetu bez ostění"1,2+0,825*2</t>
  </si>
  <si>
    <t>"118"1,05+0,2</t>
  </si>
  <si>
    <t>218</t>
  </si>
  <si>
    <t>-313955007</t>
  </si>
  <si>
    <t>"111"12,625*2+5,0*2+0,1*2-1,0*2+2,0*4-1,2*6+0,3*2*6</t>
  </si>
  <si>
    <t>"114"2,375*2+3,35*2-1,0+2,0*2-1,2+0,3*2</t>
  </si>
  <si>
    <t>"116"1,5*4+(1,0+1,6)</t>
  </si>
  <si>
    <t>"118"1,5*2+(1,2*2+1,85*2-0,7)</t>
  </si>
  <si>
    <t>"119"1,5*4+(1,2*2+1,35*2-0,7*2)</t>
  </si>
  <si>
    <t>219</t>
  </si>
  <si>
    <t>-1613141555</t>
  </si>
  <si>
    <t>s oken.rámem</t>
  </si>
  <si>
    <t>"111"(1,2+0,825*2)*6</t>
  </si>
  <si>
    <t>"114"(1,2+0,825*2)*1</t>
  </si>
  <si>
    <t>220</t>
  </si>
  <si>
    <t>409799090</t>
  </si>
  <si>
    <t>221</t>
  </si>
  <si>
    <t>-629420911</t>
  </si>
  <si>
    <t>222</t>
  </si>
  <si>
    <t>766211811</t>
  </si>
  <si>
    <t>Demontáž madel schodišťových upevněných na středovou konstrukci</t>
  </si>
  <si>
    <t>-1312720271</t>
  </si>
  <si>
    <t>https://podminky.urs.cz/item/CS_URS_2023_02/766211811</t>
  </si>
  <si>
    <t>Poznámka k položce:_x000d_
suť 0 tun (zpět.mtž)</t>
  </si>
  <si>
    <t>čv103-pozn.9</t>
  </si>
  <si>
    <t>"koef.sklonu cca 1,2"5,1*1,2</t>
  </si>
  <si>
    <t>223</t>
  </si>
  <si>
    <t>783pup</t>
  </si>
  <si>
    <t>Schod.madlo - přesun, uložení a zpět.přesun</t>
  </si>
  <si>
    <t>-1130080070</t>
  </si>
  <si>
    <t>224</t>
  </si>
  <si>
    <t>766211200</t>
  </si>
  <si>
    <t>Montáž madel schodišťových dřevěných průběžných</t>
  </si>
  <si>
    <t>-153172195</t>
  </si>
  <si>
    <t>https://podminky.urs.cz/item/CS_URS_2022_01/766211200</t>
  </si>
  <si>
    <t>225</t>
  </si>
  <si>
    <t>783106801</t>
  </si>
  <si>
    <t>Odstranění nátěrů z truhlářských konstrukcí obroušením</t>
  </si>
  <si>
    <t>-462439111</t>
  </si>
  <si>
    <t>https://podminky.urs.cz/item/CS_URS_2023_02/783106801</t>
  </si>
  <si>
    <t>Množství nátěrů samostatně natíraných madel se určuje v m2 rozvinuté plochy násobené koeficientem 5,0.</t>
  </si>
  <si>
    <t>čv103-pozn.8</t>
  </si>
  <si>
    <t>"na zábradlí"((0,05*3,14)*4,97)*5</t>
  </si>
  <si>
    <t>"koef.sklonu cca 1,2"(5,1*1,2)*(0,05*3,14)*5</t>
  </si>
  <si>
    <t>226</t>
  </si>
  <si>
    <t>783101403</t>
  </si>
  <si>
    <t>Příprava podkladu truhlářských konstrukcí před provedením nátěru oprášení</t>
  </si>
  <si>
    <t>231216510</t>
  </si>
  <si>
    <t>https://podminky.urs.cz/item/CS_URS_2023_02/783101403</t>
  </si>
  <si>
    <t>227</t>
  </si>
  <si>
    <t>783122131</t>
  </si>
  <si>
    <t>Tmelení truhlářských konstrukcí plošné (plné) včetně přebroušení tmelených míst, tmelem disperzním akrylátovým nebo latexovým</t>
  </si>
  <si>
    <t>1522044603</t>
  </si>
  <si>
    <t>https://podminky.urs.cz/item/CS_URS_2023_02/783122131</t>
  </si>
  <si>
    <t>228</t>
  </si>
  <si>
    <t>783148211</t>
  </si>
  <si>
    <t>Lakovací nátěr truhlářských konstrukcí dvojnásobný s mezibroušením akryluretanový</t>
  </si>
  <si>
    <t>549070800</t>
  </si>
  <si>
    <t>https://podminky.urs.cz/item/CS_URS_2023_02/783148211</t>
  </si>
  <si>
    <t>229</t>
  </si>
  <si>
    <t>-965863645</t>
  </si>
  <si>
    <t>čv103-pozn.31, čv113-pozn.30</t>
  </si>
  <si>
    <t>"dveře celozasklené = 75% plochy"((0,65+0,05)*(2,11+0,025)*2*0,75)*2</t>
  </si>
  <si>
    <t>"rám.zár."(0,05+0,1*2)*(1,46+2,11*2)</t>
  </si>
  <si>
    <t>230</t>
  </si>
  <si>
    <t>529608131</t>
  </si>
  <si>
    <t>231</t>
  </si>
  <si>
    <t>-586573576</t>
  </si>
  <si>
    <t>232</t>
  </si>
  <si>
    <t>783117101</t>
  </si>
  <si>
    <t>Krycí nátěr truhlářských konstrukcí jednonásobný syntetický</t>
  </si>
  <si>
    <t>-816192762</t>
  </si>
  <si>
    <t>https://podminky.urs.cz/item/CS_URS_2023_02/783117101</t>
  </si>
  <si>
    <t>5,9035*2 'Přepočtené koeficientem množství</t>
  </si>
  <si>
    <t>233</t>
  </si>
  <si>
    <t>1532255847</t>
  </si>
  <si>
    <t>"zábradlí - předpoklad rozteče příčlí 80-150mm"(1,1*4,97)*2</t>
  </si>
  <si>
    <t>čv103-pozn.15</t>
  </si>
  <si>
    <t>"zábradlí u vstupu - předpoklad rozteče příčlí 80-150mm"(1,1*0,75)*2</t>
  </si>
  <si>
    <t>"900"(0,19+0,05*2)*(1,0+2,02*2)*2+(0,1+0,05*2)*(1,0+2,02*2)*4</t>
  </si>
  <si>
    <t>"800"(0,1+0,05*2)*(0,9+2,02*2)*(12-1)</t>
  </si>
  <si>
    <t>"600"(0,1+0,05*2)*(0,7+2,02*2)*(2-1)</t>
  </si>
  <si>
    <t>234</t>
  </si>
  <si>
    <t>1134861098</t>
  </si>
  <si>
    <t>235</t>
  </si>
  <si>
    <t>1403798141</t>
  </si>
  <si>
    <t>31,3552*2 'Přepočtené koeficientem množství</t>
  </si>
  <si>
    <t>236</t>
  </si>
  <si>
    <t>-931049645</t>
  </si>
  <si>
    <t>237</t>
  </si>
  <si>
    <t>1055146725</t>
  </si>
  <si>
    <t>stěny mč111</t>
  </si>
  <si>
    <t>"111 nad KO"(2,95-1,4)*(12,625*2+5,0*2-0,15*2)-1,0*(2,02-1,4)*2-1,2*1,275*7+0,15*(1,2+1,275*2)*6</t>
  </si>
  <si>
    <t>"111 šachta"2,95*0,56</t>
  </si>
  <si>
    <t>strop mč111</t>
  </si>
  <si>
    <t>"101"(2,95-1,3)*(1,7*2+2,18*2-1,4)-1,46*(2,675-1,3)+0,1*2,95*2</t>
  </si>
  <si>
    <t>"102"(2,95-1,15)*(5,27*2+10,53*2+2,67*2+0,09*2+0,11*2-1,4)+1,15*0,85+0,22*(1,89+2,11+1,97+(2,62-1,15)*6)-1,47*(2,62-1,15)+0,36*(1,47+(2,62-1,15)*2)</t>
  </si>
  <si>
    <t>"109 krček"(2,6-1,0)*(8,69*2-0,37*2+1,59*2)-1,47*(2,62-1,0)+0,13*(3,58+3,66+1,2*4)-0,9*1,02*3-1,35*1,2+0,37*(1,35+1,2*2)+0,38*(2,44+3,55+1,18*4)</t>
  </si>
  <si>
    <t>"110"2,7*(8,49*2-0,17*2+1,36*2)-3,59*2,25*2+0,15*(3,59*2+1,8*4)+0,13*(3,66+3,58+2,2*4)-1,8*2-1,6+0,17*(1,36+2,62*2)+0,27*(1,1+2,2*2)-0,9*1,4</t>
  </si>
  <si>
    <t>"112"(2,95-1,32)*(9,03*2+7,25*2+2,79*2+0,15*2-1,3)+1,32*(4,97+1,13)-1,0*(2,02-1,32)*3-0,9*(2,02-1,32)*4-0,7*(2,02-1,32)</t>
  </si>
  <si>
    <t>"113"(2,95-1,3)*(2,05*2+2,06*2-1,3)-1,5*(2,675-1,3)</t>
  </si>
  <si>
    <t>"114"2,95*(2,375*2+3,35*2)-1,2*1,5+0,15*(1,2+1,5*2)-1,8</t>
  </si>
  <si>
    <t>"115"2,95*(2,37*2+3,35*2)-1,2*1,5+0,15*(1,2+1,5*2)-1,6</t>
  </si>
  <si>
    <t>"116"2,95*(2,41*2+3,35*2-0,82)-1,5*(3,35-0,82)-1,2*1,5+0,15*(1,2+1,5*2)-1,6</t>
  </si>
  <si>
    <t>"117"(2,95-2,0)*(0,82+1,25)-0,6*0,6+0,15*(0,6*3)</t>
  </si>
  <si>
    <t>"118"(2,95-1,5)*(0,88*2+1,2)-0,7*0,52-0,6*0,6+0,15*(0,6*3)</t>
  </si>
  <si>
    <t>"119"(2,95-1,5)*(1,2*2+1,35*2)-0,7*0,52*2-0,6*0,6+0,15*(0,6*3)</t>
  </si>
  <si>
    <t>"120"2,95*(7,96+5,0+6,1+0,15+0,45+1,2+1,0+3,55)-1,2*1,5*3+0,15*(1,2+1,5*2)*3-1,2-1,6*2+0,1*(0,95+2,1*2)+0,3*(2,06+2,61*2)-1,5*0,5</t>
  </si>
  <si>
    <t>"123"2,63*(4,2*2+4,59*2)-2,1*1,5+0,15*(2,1+1,5*2)-1,6*2+0,23*(0,96+2,03*2)+0,15*(0,95+2,1*2)</t>
  </si>
  <si>
    <t>"124"2,15*(3,89*2+1,315*2-3,56)-1,6*2+0,16*(3,56+1,7*2)</t>
  </si>
  <si>
    <t>"125"2,51*(12,34*2+1,5*2)-3,56*2,15-1,8*2-3,6*1,8*4+0,15*(3,6+1,8*2)*4-3,58*1,8+0,15*(3,58+1,8*2)</t>
  </si>
  <si>
    <t>"109"8,32*1,59</t>
  </si>
  <si>
    <t>"110"8,49*1,36</t>
  </si>
  <si>
    <t>"117"1,25*0,82</t>
  </si>
  <si>
    <t>"118"1,2*0,88</t>
  </si>
  <si>
    <t>"124"3,89*1,315-0,33*0,46</t>
  </si>
  <si>
    <t>238</t>
  </si>
  <si>
    <t>784131101</t>
  </si>
  <si>
    <t>Odstranění linkrustace v místnostech výšky do 3,80 m</t>
  </si>
  <si>
    <t>1320560562</t>
  </si>
  <si>
    <t>https://podminky.urs.cz/item/CS_URS_2023_02/784131101</t>
  </si>
  <si>
    <t>"109 bez J pav."1,0*(8,69*2+1,59*2-1,47-1,35+0,37*2+0,13*4+0,38*4-0,9*3)</t>
  </si>
  <si>
    <t>"112"1,32*(9,03*2+7,25*2+2,79*2+0,15*2-5,95-4,97-1,13-1,3-1,0*3-0,9*4-0,7)</t>
  </si>
  <si>
    <t>239</t>
  </si>
  <si>
    <t>-468885239</t>
  </si>
  <si>
    <t>240</t>
  </si>
  <si>
    <t>590674117</t>
  </si>
  <si>
    <t>241</t>
  </si>
  <si>
    <t>-46461745</t>
  </si>
  <si>
    <t>"103-106, dřevěný obklad stěn s policemi"1,15*(3,36*2+3,38*2-0,9)*3+1,15*(3,38*2+3,39*2-0,9)*1</t>
  </si>
  <si>
    <t>242</t>
  </si>
  <si>
    <t>-1749464076</t>
  </si>
  <si>
    <t>157,937*1,05 'Přepočtené koeficientem množství</t>
  </si>
  <si>
    <t>243</t>
  </si>
  <si>
    <t>-1290047274</t>
  </si>
  <si>
    <t>244</t>
  </si>
  <si>
    <t>784181121</t>
  </si>
  <si>
    <t>Penetrace podkladu jednonásobná hloubková akrylátová bezbarvá v místnostech výšky do 3,80 m</t>
  </si>
  <si>
    <t>1564932857</t>
  </si>
  <si>
    <t>https://podminky.urs.cz/item/CS_URS_2023_02/784181121</t>
  </si>
  <si>
    <t>245</t>
  </si>
  <si>
    <t>784211111</t>
  </si>
  <si>
    <t>Malby z malířských směsí oděruvzdorných za mokra dvojnásobné, bílé za mokra oděruvzdorné velmi dobře v místnostech výšky do 3,80 m</t>
  </si>
  <si>
    <t>-1066544370</t>
  </si>
  <si>
    <t>https://podminky.urs.cz/item/CS_URS_2023_02/784211111</t>
  </si>
  <si>
    <t>"štuk stropů"šv</t>
  </si>
  <si>
    <t>"štuk stěn"šs</t>
  </si>
  <si>
    <t>"odpočet linkrusty"-lins</t>
  </si>
  <si>
    <t>246</t>
  </si>
  <si>
    <t>784660111</t>
  </si>
  <si>
    <t>Linkrustace s vrchním nátěrem syntetickým v místnostech výšky do 3,80 m</t>
  </si>
  <si>
    <t>-42247510</t>
  </si>
  <si>
    <t>https://podminky.urs.cz/item/CS_URS_2023_02/784660111</t>
  </si>
  <si>
    <t>"125"1,5*(12,34*2+1,5*2-1,0*2-0,9)-3,6*1,15*4+0,25*(3,6+1,15*2)*4-3,58*1,15+0,25*(3,58+1,15*2)</t>
  </si>
  <si>
    <t>247</t>
  </si>
  <si>
    <t>784660117</t>
  </si>
  <si>
    <t>Linkrustace s vrchním nátěrem syntetickým na schodišti o výšce podlaží do 3,80 m</t>
  </si>
  <si>
    <t>1758730186</t>
  </si>
  <si>
    <t>https://podminky.urs.cz/item/CS_URS_2023_02/784660117</t>
  </si>
  <si>
    <t>čv113,112</t>
  </si>
  <si>
    <t>"mč112"1,5*(5,1+5,1)-1,5*2,8/2</t>
  </si>
  <si>
    <t>787</t>
  </si>
  <si>
    <t>Dokončovací práce - zasklívání</t>
  </si>
  <si>
    <t>248</t>
  </si>
  <si>
    <t>787600801</t>
  </si>
  <si>
    <t>Vysklívání oken a dveří skla plochého, plochy do 1 m2</t>
  </si>
  <si>
    <t>910701067</t>
  </si>
  <si>
    <t>https://podminky.urs.cz/item/CS_URS_2023_02/787600801</t>
  </si>
  <si>
    <t>1,3*2,11</t>
  </si>
  <si>
    <t>249</t>
  </si>
  <si>
    <t>787614314</t>
  </si>
  <si>
    <t>Zasklívání oken a dveří deskami plochými plnými sklem plochým plaveným délky do 3000 mm s podtmelením na lišty, tl. 4 mm</t>
  </si>
  <si>
    <t>-1753996299</t>
  </si>
  <si>
    <t>https://podminky.urs.cz/item/CS_URS_2023_02/787614314</t>
  </si>
  <si>
    <t>250</t>
  </si>
  <si>
    <t>787911111</t>
  </si>
  <si>
    <t>Zasklívání – ostatní práce montáž fólie na sklo bezpečnostní</t>
  </si>
  <si>
    <t>2044226413</t>
  </si>
  <si>
    <t>https://podminky.urs.cz/item/CS_URS_2023_02/787911111</t>
  </si>
  <si>
    <t>251</t>
  </si>
  <si>
    <t>63479019</t>
  </si>
  <si>
    <t>fólie na sklo ochranné a bezpečnostní čirá 82%</t>
  </si>
  <si>
    <t>856155401</t>
  </si>
  <si>
    <t>2,743*1,03 'Přepočtené koeficientem množství</t>
  </si>
  <si>
    <t>252</t>
  </si>
  <si>
    <t>998787101</t>
  </si>
  <si>
    <t>Přesun hmot pro zasklívání stanovený z hmotnosti přesunovaného materiálu vodorovná dopravní vzdálenost do 50 m v objektech výšky do 6 m</t>
  </si>
  <si>
    <t>1573572454</t>
  </si>
  <si>
    <t>https://podminky.urs.cz/item/CS_URS_2023_02/998787101</t>
  </si>
  <si>
    <t>2p(ZV) - Přízemí - okna (ZV)</t>
  </si>
  <si>
    <t>968062456</t>
  </si>
  <si>
    <t>Vybourání dřevěných rámů oken s křídly, dveřních zárubní, vrat, stěn, ostění nebo obkladů dveřních zárubní, plochy přes 2 m2</t>
  </si>
  <si>
    <t>-1260224912</t>
  </si>
  <si>
    <t>https://podminky.urs.cz/item/CS_URS_2023_02/968062456</t>
  </si>
  <si>
    <t>"vchod.dveře s nadsv."1,5*2,675*2</t>
  </si>
  <si>
    <t>968062246</t>
  </si>
  <si>
    <t>Vybourání dřevěných rámů oken s křídly, dveřních zárubní, vrat, stěn, ostění nebo obkladů rámů oken s křídly jednoduchých, plochy do 4 m2</t>
  </si>
  <si>
    <t>1757698160</t>
  </si>
  <si>
    <t>https://podminky.urs.cz/item/CS_URS_2023_02/968062246</t>
  </si>
  <si>
    <t>"čv103-pozn.30"1,3*2,95</t>
  </si>
  <si>
    <t>968062247</t>
  </si>
  <si>
    <t>Vybourání dřevěných rámů oken s křídly, dveřních zárubní, vrat, stěn, ostění nebo obkladů rámů oken s křídly jednoduchých, plochy přes 4 m2</t>
  </si>
  <si>
    <t>-328245785</t>
  </si>
  <si>
    <t>https://podminky.urs.cz/item/CS_URS_2023_02/968062247</t>
  </si>
  <si>
    <t>"čv103-pozn.30"1,4*2,95</t>
  </si>
  <si>
    <t>968072245</t>
  </si>
  <si>
    <t>Vybourání kovových rámů oken s křídly, dveřních zárubní, vrat, stěn, ostění nebo obkladů okenních rámů s křídly jednoduchých, plochy do 2 m2</t>
  </si>
  <si>
    <t>556340073</t>
  </si>
  <si>
    <t>https://podminky.urs.cz/item/CS_URS_2023_02/968072245</t>
  </si>
  <si>
    <t>čv103-pozn.26</t>
  </si>
  <si>
    <t>1,2*1,2*4</t>
  </si>
  <si>
    <t>968072357</t>
  </si>
  <si>
    <t>Vybourání kovových rámů oken s křídly, dveřních zárubní, vrat, stěn, ostění nebo obkladů okenních rámů s křídly zdvojených, plochy přes 4 m2</t>
  </si>
  <si>
    <t>-1796752435</t>
  </si>
  <si>
    <t>https://podminky.urs.cz/item/CS_URS_2023_02/968072357</t>
  </si>
  <si>
    <t>3,6*1,8*4</t>
  </si>
  <si>
    <t>3,58*1,8*1</t>
  </si>
  <si>
    <t>968082015</t>
  </si>
  <si>
    <t>Vybourání plastových rámů oken s křídly, dveřních zárubní, vrat rámu oken s křídly, plochy do 1 m2</t>
  </si>
  <si>
    <t>2141119155</t>
  </si>
  <si>
    <t>https://podminky.urs.cz/item/CS_URS_2023_02/968082015</t>
  </si>
  <si>
    <t>"čv103"0,6*0,6*3</t>
  </si>
  <si>
    <t>968082016</t>
  </si>
  <si>
    <t>Vybourání plastových rámů oken s křídly, dveřních zárubní, vrat rámu oken s křídly, plochy přes 1 do 2 m2</t>
  </si>
  <si>
    <t>-2138683726</t>
  </si>
  <si>
    <t>https://podminky.urs.cz/item/CS_URS_2023_02/968082016</t>
  </si>
  <si>
    <t>"čv103-pozn.20"1,2*1,5*(2+10)</t>
  </si>
  <si>
    <t>968082018</t>
  </si>
  <si>
    <t>Vybourání plastových rámů oken s křídly, dveřních zárubní, vrat rámu oken s křídly, plochy přes 4 m2</t>
  </si>
  <si>
    <t>1298618564</t>
  </si>
  <si>
    <t>https://podminky.urs.cz/item/CS_URS_2023_02/968082018</t>
  </si>
  <si>
    <t>3,59*1,8*2</t>
  </si>
  <si>
    <t>4,5686*14 'Přepočtené koeficientem množství</t>
  </si>
  <si>
    <t>1872474589</t>
  </si>
  <si>
    <t>3,6*4</t>
  </si>
  <si>
    <t>3,58*1</t>
  </si>
  <si>
    <t>3,59*2</t>
  </si>
  <si>
    <t>"čv103-pozn.20"1,2*(2+10)</t>
  </si>
  <si>
    <t>"čv103"0,6*3</t>
  </si>
  <si>
    <t>766pl22</t>
  </si>
  <si>
    <t>Pl22 - plastová parapetní deska komůrková s nosem, 3600/250mm - d,m dle popisu ve výpisu výrobků vč.bočních krytek a tmelení</t>
  </si>
  <si>
    <t>-1789026920</t>
  </si>
  <si>
    <t>766pl23</t>
  </si>
  <si>
    <t>Pl23 - plastová parapetní deska komůrková s nosem, 600/330mm - d,m dle popisu ve výpisu výrobků vč.bočních krytek a tmelení</t>
  </si>
  <si>
    <t>-1497254469</t>
  </si>
  <si>
    <t>766pl24</t>
  </si>
  <si>
    <t>Pl24 - plastová parapetní deska komůrková s nosem, 1200/330mm - d,m dle popisu ve výpisu výrobků vč.bočních krytek a tmelení</t>
  </si>
  <si>
    <t>-1721483512</t>
  </si>
  <si>
    <t>766pl6</t>
  </si>
  <si>
    <t>Pl6 - plastové okno 4-dílné 3sklo, 3600/1800mm - d,m dle popisu ve výpisu výrobků vč.páskování připoj.spáry, folie a rozšiřov.profilu š.50mm</t>
  </si>
  <si>
    <t>956828506</t>
  </si>
  <si>
    <t>Poznámka k položce:_x000d_
kotvení na systémové PZ pásky</t>
  </si>
  <si>
    <t>766pl7</t>
  </si>
  <si>
    <t>Pl7 - plastové okno výklopné 3sklo, 600/600mm - d,m dle popisu ve výpisu výrobků vč.páskování připoj.spáry a pák.ovl.</t>
  </si>
  <si>
    <t>-1573737969</t>
  </si>
  <si>
    <t>766pl8</t>
  </si>
  <si>
    <t>Pl8 - plastové okno otev.a výklopné, 3sklo, 1200/1500mm - d,m dle popisu ve výpisu výrobků vč.páskování připoj.spáry</t>
  </si>
  <si>
    <t>1734567685</t>
  </si>
  <si>
    <t>766pl9</t>
  </si>
  <si>
    <t>Pl9 - plastové okno otev.a výklopné, 3sklo, 1200/1500mm - d,m dle popisu ve výpisu výrobků vč.páskování připoj.spáry</t>
  </si>
  <si>
    <t>-475994422</t>
  </si>
  <si>
    <t>766pl10</t>
  </si>
  <si>
    <t>Pl10 - plastové okno otev.a výklopné, 3sklo, 1200/1500mm - d,m dle popisu ve výpisu výrobků vč.páskování připoj.spáry</t>
  </si>
  <si>
    <t>1039640346</t>
  </si>
  <si>
    <t>766pl12</t>
  </si>
  <si>
    <t>Pl12 - plastové dveře 2kř s nadsvětlíkem, 3sklo + PUR, 1500/2675mm - d,m dle popisu ve výpisu výrobků vč.páskování připoj.spáry, kování, zámku, el.vrátný a TI prvku do podlahy</t>
  </si>
  <si>
    <t>-514085243</t>
  </si>
  <si>
    <t>766pl14</t>
  </si>
  <si>
    <t>Pl14 - plastové okno fix, 1sklo, 1200/1500mm - d,m dle popisu ve výpisu výrobků</t>
  </si>
  <si>
    <t>935706195</t>
  </si>
  <si>
    <t>766pl15</t>
  </si>
  <si>
    <t>Pl15 - vnější síť proti hmyzu 1200/1500mm - d,m dle popisu ve výpisu výrobků</t>
  </si>
  <si>
    <t>-1349357971</t>
  </si>
  <si>
    <t>z</t>
  </si>
  <si>
    <t>zásyp</t>
  </si>
  <si>
    <t>2,1577</t>
  </si>
  <si>
    <t>3(ZV) - Statické zajištění přístavby 1.23 (ZV)</t>
  </si>
  <si>
    <t xml:space="preserve">    1 - Zemní práce</t>
  </si>
  <si>
    <t xml:space="preserve">    2 - Zakládání</t>
  </si>
  <si>
    <t xml:space="preserve">    23 - Zakládání - piloty</t>
  </si>
  <si>
    <t>Zemní práce</t>
  </si>
  <si>
    <t>113106121</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</si>
  <si>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</si>
  <si>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1224989936</t>
  </si>
  <si>
    <t>https://podminky.urs.cz/item/CS_URS_2023_02/113106121</t>
  </si>
  <si>
    <t>čv109</t>
  </si>
  <si>
    <t>"okap.chodník kolem přístavby"0,5*(6,57+5,88+1,28+0,5*2)+0,24*1,33</t>
  </si>
  <si>
    <t>132212131</t>
  </si>
  <si>
    <t>Hloubení nezapažených rýh šířky do 800 mm ručně s urovnáním dna do předepsaného profilu a spádu v hornině třídy těžitelnosti I skupiny 3 soudržných</t>
  </si>
  <si>
    <t>-1095209899</t>
  </si>
  <si>
    <t>https://podminky.urs.cz/item/CS_URS_2023_02/132212131</t>
  </si>
  <si>
    <t>rýha kolem objektu pro převázku</t>
  </si>
  <si>
    <t>výkopek bude ukládán podél rýhy, následně bude strojně naložen a odvezen na staven.deponii do 20m (viz.násled.položky)</t>
  </si>
  <si>
    <t>0,6*0,8*(6,57+4,88+0,6*2+1,28)</t>
  </si>
  <si>
    <t>0,24*0,8*1,33</t>
  </si>
  <si>
    <t>vr</t>
  </si>
  <si>
    <t>167151101</t>
  </si>
  <si>
    <t>Nakládání, skládání a překládání neulehlého výkopku nebo sypaniny strojně nakládání, množství do 100 m3, z horniny třídy těžitelnosti I, skupiny 1 až 3</t>
  </si>
  <si>
    <t>-609058074</t>
  </si>
  <si>
    <t>https://podminky.urs.cz/item/CS_URS_2023_02/167151101</t>
  </si>
  <si>
    <t>162251101</t>
  </si>
  <si>
    <t>Vodorovné přemístění výkopku nebo sypaniny po suchu na obvyklém dopravním prostředku, bez naložení výkopku, avšak se složením bez rozhrnutí z horniny třídy těžitelnosti I skupiny 1 až 3 na vzdálenost do 20 m</t>
  </si>
  <si>
    <t>1555977857</t>
  </si>
  <si>
    <t>https://podminky.urs.cz/item/CS_URS_2023_02/162251101</t>
  </si>
  <si>
    <t>-985092571</t>
  </si>
  <si>
    <t>naložení na deponii k odvozu</t>
  </si>
  <si>
    <t>"pro zásyp"z</t>
  </si>
  <si>
    <t>"na skládku - vytl.zemina"vr-z</t>
  </si>
  <si>
    <t>1670872222</t>
  </si>
  <si>
    <t>"dovoz pro zásyp"z</t>
  </si>
  <si>
    <t>174111101</t>
  </si>
  <si>
    <t>Zásyp sypaninou z jakékoliv horniny ručně s uložením výkopku ve vrstvách se zhutněním jam, šachet, rýh nebo kolem objektů v těchto vykopávkách</t>
  </si>
  <si>
    <t>-1377629080</t>
  </si>
  <si>
    <t>https://podminky.urs.cz/item/CS_URS_2023_02/174111101</t>
  </si>
  <si>
    <t>čv109,111</t>
  </si>
  <si>
    <t>zásyp rýhy kolem objektu pro převázku do úrovně HH základu převázky (0,25m pod UT - bude následovat okap.chod.)</t>
  </si>
  <si>
    <t>0,3*0,55*(6,57+4,88+0,6*2)+0,1*0,55*(1,28)</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</si>
  <si>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</si>
  <si>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</si>
  <si>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-1631008827</t>
  </si>
  <si>
    <t>https://podminky.urs.cz/item/CS_URS_2023_02/162751117</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</si>
  <si>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</si>
  <si>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</si>
  <si>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114254929</t>
  </si>
  <si>
    <t>https://podminky.urs.cz/item/CS_URS_2023_02/162751119</t>
  </si>
  <si>
    <t>4,7841*5 'Přepočtené koeficientem množství</t>
  </si>
  <si>
    <t>171201231</t>
  </si>
  <si>
    <t>Poplatek za uložení stavebního odpadu na recyklační skládce (skládkovné) zeminy a kamení zatříděného do Katalogu odpadů pod kódem 17 05 04</t>
  </si>
  <si>
    <t>8076062</t>
  </si>
  <si>
    <t>https://podminky.urs.cz/item/CS_URS_2023_02/171201231</t>
  </si>
  <si>
    <t>4,7841*1,8 'Přepočtené koeficientem množství</t>
  </si>
  <si>
    <t>Zakládání</t>
  </si>
  <si>
    <t>631311114</t>
  </si>
  <si>
    <t>Mazanina z betonu prostého bez zvýšených nároků na prostředí tl. přes 50 do 80 mm tř. C 16/20</t>
  </si>
  <si>
    <t>-519684243</t>
  </si>
  <si>
    <t>https://podminky.urs.cz/item/CS_URS_2023_02/631311114</t>
  </si>
  <si>
    <t>vyrovnávací podkladní beton na dno výkopu (přesah cca 100mm přes patu převázky pro bednění)</t>
  </si>
  <si>
    <t>cena vč.případného pomocného přibednění okraje např.latí</t>
  </si>
  <si>
    <t>0,4*0,05*(6,57+4,88+0,4+0,6)*1,035</t>
  </si>
  <si>
    <t>0,6*0,05*(1,28)*1,035</t>
  </si>
  <si>
    <t>0,24*0,05*(1,33)*1,035</t>
  </si>
  <si>
    <t>953312122</t>
  </si>
  <si>
    <t>Vložky svislé do dilatačních spár z polystyrenových desek extrudovaných včetně dodání a osazení, v jakémkoliv zdivu přes 10 do 20 mm</t>
  </si>
  <si>
    <t>-821981570</t>
  </si>
  <si>
    <t>https://podminky.urs.cz/item/CS_URS_2023_02/953312122</t>
  </si>
  <si>
    <t>"čv109-pozn.4"1</t>
  </si>
  <si>
    <t>274321411</t>
  </si>
  <si>
    <t>Základy z betonu železového (bez výztuže) pasy z betonu bez zvláštních nároků na prostředí tř. C 20/25</t>
  </si>
  <si>
    <t>-1010555077</t>
  </si>
  <si>
    <t>https://podminky.urs.cz/item/CS_URS_2023_02/274321411</t>
  </si>
  <si>
    <t>čv109-pozn.2</t>
  </si>
  <si>
    <t>beton C20/25 XC2</t>
  </si>
  <si>
    <t>převázka</t>
  </si>
  <si>
    <t>0,3*0,5*(6,57+4,88+0,3+0,5)+0,24*0,5*(1,33)</t>
  </si>
  <si>
    <t>0,5*0,5*(1,28)</t>
  </si>
  <si>
    <t>274351121</t>
  </si>
  <si>
    <t>Bednění základů pasů rovné zřízení</t>
  </si>
  <si>
    <t>355792666</t>
  </si>
  <si>
    <t>https://podminky.urs.cz/item/CS_URS_2023_02/274351121</t>
  </si>
  <si>
    <t>v ceně zohlednit jednostr.bednění</t>
  </si>
  <si>
    <t>0,5*(6,57+0,3+4,88+0,3+0,5+1,28+0,3)</t>
  </si>
  <si>
    <t>274351122</t>
  </si>
  <si>
    <t>Bednění základů pasů rovné odstranění</t>
  </si>
  <si>
    <t>-881257557</t>
  </si>
  <si>
    <t>https://podminky.urs.cz/item/CS_URS_2023_02/274351122</t>
  </si>
  <si>
    <t>274361821</t>
  </si>
  <si>
    <t>Výztuž základů pasů z betonářské oceli 10 505 (R) nebo BSt 500</t>
  </si>
  <si>
    <t>-1529264555</t>
  </si>
  <si>
    <t>https://podminky.urs.cz/item/CS_URS_2023_02/274361821</t>
  </si>
  <si>
    <t>"výkaz"191,53*0,001</t>
  </si>
  <si>
    <t>953961115</t>
  </si>
  <si>
    <t>Kotvy chemické s vyvrtáním otvoru do betonu, železobetonu nebo tvrdého kamene tmel, velikost M 20, hloubka 170 mm</t>
  </si>
  <si>
    <t>-118559000</t>
  </si>
  <si>
    <t>https://podminky.urs.cz/item/CS_URS_2023_02/953961115</t>
  </si>
  <si>
    <t>čv109-pozn.3</t>
  </si>
  <si>
    <t>vrty do stáv.základů pro vlepenou výztuž pr.16mm vč.chem.tmelu</t>
  </si>
  <si>
    <t>v ceně zohlednit tmel do hl.300mm!!!</t>
  </si>
  <si>
    <t xml:space="preserve">dodávka vlepené výztuže je v položce výztuže zákl.pasu </t>
  </si>
  <si>
    <t>"dle výkazu, pol.8 - 42ks"42</t>
  </si>
  <si>
    <t>977131116</t>
  </si>
  <si>
    <t>Vrty příklepovými vrtáky do cihelného zdiva nebo prostého betonu průměru přes 16 do 20 mm</t>
  </si>
  <si>
    <t>-557491957</t>
  </si>
  <si>
    <t>https://podminky.urs.cz/item/CS_URS_2023_02/977131116</t>
  </si>
  <si>
    <t>vrty do stáv.základů pro vlepenou výztuž pr.16mm</t>
  </si>
  <si>
    <t>položka pro hlubší vrt o 130mm (celk.hl.300mm - 170mm je v ceně chem.kotvy)</t>
  </si>
  <si>
    <t>"dle výkazu, pol.8 - 42ks"42*0,13</t>
  </si>
  <si>
    <t>Zakládání - piloty</t>
  </si>
  <si>
    <t>2301</t>
  </si>
  <si>
    <t>Zavrtávaná mikropilota pr.150mm délky 6,0m - kompl.d,m</t>
  </si>
  <si>
    <t>1042490668</t>
  </si>
  <si>
    <t>Poznámka k položce:_x000d_
Cena obsahuje kompletní provedení:_x000d_
Mikropiloty zavrtávané celoinjektované DN150mm s výztuží o tl.stěny 25mm_x000d_
Úpravy hlavy a ztracené vrtací korunky mikropilot tlakových_x000d_
Dodávku vrtací ztracené korunky_x000d_
Spojníky vč.mtže pro výztuž_x000d_
Injektáž a reinjektáž cementovou suspenzí vč.dodávky_x000d_
Koutové svary kotvy a tyče_x000d_
Naložení a odvoz výkopku (suti) na skládku vč.poplatku_x000d_
Přesun hmot a zakrývání plachtou dle potřeby</t>
  </si>
  <si>
    <t>čv109-pozn.1</t>
  </si>
  <si>
    <t>6,0*10</t>
  </si>
  <si>
    <t>95pchr</t>
  </si>
  <si>
    <t>Plastová chránička na kabel NN, DN100 - d,m vč.obnažení kabelu</t>
  </si>
  <si>
    <t>-877961816</t>
  </si>
  <si>
    <t>"čv109-pozn.7"1,7</t>
  </si>
  <si>
    <t>985441112</t>
  </si>
  <si>
    <t>Přídavná šroubovitá nerezová výztuž pro sanaci trhlin v drážce včetně vyfrézování a zalití kotevní maltou v cihelném nebo kamenném zdivu hloubky do 70 mm 1 táhlo průměru 6 mm</t>
  </si>
  <si>
    <t>1222311372</t>
  </si>
  <si>
    <t>https://podminky.urs.cz/item/CS_URS_2023_02/985441112</t>
  </si>
  <si>
    <t>"čv109-pozn.5"1,0*(1+1+1)*2</t>
  </si>
  <si>
    <t>"čv109-pozn.6"1,0*2*6</t>
  </si>
  <si>
    <t>997221151</t>
  </si>
  <si>
    <t>Vodorovná doprava suti stavebním kolečkem s naložením a se složením z kusových materiálů, na vzdálenost do 50 m</t>
  </si>
  <si>
    <t>1064992522</t>
  </si>
  <si>
    <t>https://podminky.urs.cz/item/CS_URS_2023_02/997221151</t>
  </si>
  <si>
    <t>997221561</t>
  </si>
  <si>
    <t>Vodorovná doprava suti bez naložení, ale se složením a s hrubým urovnáním z kusových materiálů, na vzdálenost do 1 km</t>
  </si>
  <si>
    <t>1606325928</t>
  </si>
  <si>
    <t>https://podminky.urs.cz/item/CS_URS_2023_02/997221561</t>
  </si>
  <si>
    <t>997221569</t>
  </si>
  <si>
    <t>Vodorovná doprava suti bez naložení, ale se složením a s hrubým urovnáním Příplatek k ceně za každý další i započatý 1 km přes 1 km</t>
  </si>
  <si>
    <t>-818002332</t>
  </si>
  <si>
    <t>https://podminky.urs.cz/item/CS_URS_2023_02/997221569</t>
  </si>
  <si>
    <t>1,9829*14 'Přepočtené koeficientem množství</t>
  </si>
  <si>
    <t>997221861</t>
  </si>
  <si>
    <t>Poplatek za uložení stavebního odpadu na recyklační skládce (skládkovné) z prostého betonu zatříděného do Katalogu odpadů pod kódem 17 01 01</t>
  </si>
  <si>
    <t>2080067589</t>
  </si>
  <si>
    <t>https://podminky.urs.cz/item/CS_URS_2023_02/997221861</t>
  </si>
  <si>
    <t>998011001</t>
  </si>
  <si>
    <t>Přesun hmot pro budovy občanské výstavby, bydlení, výrobu a služby s nosnou svislou konstrukcí zděnou z cihel, tvárnic nebo kamene vodorovná dopravní vzdálenost do 100 m pro budovy výšky do 6 m</t>
  </si>
  <si>
    <t>1444929333</t>
  </si>
  <si>
    <t>https://podminky.urs.cz/item/CS_URS_2023_02/998011001</t>
  </si>
  <si>
    <t>985131111</t>
  </si>
  <si>
    <t>Očištění ploch stěn, rubu kleneb a podlah tlakovou vodou</t>
  </si>
  <si>
    <t>-786030694</t>
  </si>
  <si>
    <t>https://podminky.urs.cz/item/CS_URS_2023_02/985131111</t>
  </si>
  <si>
    <t>-1961754376</t>
  </si>
  <si>
    <t>Poznámka k položce:_x000d_
pokud bude stáv.HI pás, tak nebude nutné penetrovat</t>
  </si>
  <si>
    <t>357243096</t>
  </si>
  <si>
    <t>1*0,00034 'Přepočtené koeficientem množství</t>
  </si>
  <si>
    <t>1619173671</t>
  </si>
  <si>
    <t>62853004</t>
  </si>
  <si>
    <t>pás asfaltový natavitelný modifikovaný SBS s vložkou ze skleněné tkaniny a spalitelnou PE fólií nebo jemnozrnným minerálním posypem na horním povrchu tl 4,0mm</t>
  </si>
  <si>
    <t>-1366788315</t>
  </si>
  <si>
    <t>1*1,221 'Přepočtené koeficientem množství</t>
  </si>
  <si>
    <t>1135413513</t>
  </si>
  <si>
    <t>kdp</t>
  </si>
  <si>
    <t>ker.dl.přízemí</t>
  </si>
  <si>
    <t>29,6325</t>
  </si>
  <si>
    <t>ker.sokl přístavba</t>
  </si>
  <si>
    <t>17,635</t>
  </si>
  <si>
    <t>pus</t>
  </si>
  <si>
    <t>povrchová úprava stropu</t>
  </si>
  <si>
    <t>28,8725</t>
  </si>
  <si>
    <t>znp</t>
  </si>
  <si>
    <t>zásypy nové přístavby výkopkem</t>
  </si>
  <si>
    <t>7,8883</t>
  </si>
  <si>
    <t>4(NZV) - Nová přístavba mč.126-129 (NZV)</t>
  </si>
  <si>
    <t>Oddilatování nové přístavby od stávaj.kcí je obsaženo v rozpočtu venkovních úprav.</t>
  </si>
  <si>
    <t>121151105</t>
  </si>
  <si>
    <t>Sejmutí ornice strojně při souvislé ploše do 100 m2, tl. vrstvy přes 250 do 300 mm</t>
  </si>
  <si>
    <t>1985066984</t>
  </si>
  <si>
    <t>https://podminky.urs.cz/item/CS_URS_2023_02/121151105</t>
  </si>
  <si>
    <t>čv120</t>
  </si>
  <si>
    <t>plocha mimo výkop pro suterém</t>
  </si>
  <si>
    <t>odvoz na deponii do 50m v ceně!</t>
  </si>
  <si>
    <t>od cca -0,06 po -0,36</t>
  </si>
  <si>
    <t>6,1*6,3</t>
  </si>
  <si>
    <t>131113701</t>
  </si>
  <si>
    <t>Hloubení nezapažených jam ručně s urovnáním dna do předepsaného profilu a spádu v hornině třídy těžitelnosti I skupiny 1 a 2 soudržných</t>
  </si>
  <si>
    <t>869617631</t>
  </si>
  <si>
    <t>https://podminky.urs.cz/item/CS_URS_2023_02/131113701</t>
  </si>
  <si>
    <t>výkop po provedení zásypu suterénu po -1,1</t>
  </si>
  <si>
    <t>případný podíl strojního hloubení zohlední zhotovitel v této ceně!!!</t>
  </si>
  <si>
    <t>čv121</t>
  </si>
  <si>
    <t>"od -0,36 po -0,5"(0,5-0,36)*(6,64*(1,25+2,26+1,5+0,37))</t>
  </si>
  <si>
    <t>"od -0,5 po -1,1"(1,1-0,5)*(1,25+0,15)*6,64</t>
  </si>
  <si>
    <t>"od -0,5 po -1,1"(1,1-0,5)*(1,5+0,15*2)*6,64</t>
  </si>
  <si>
    <t>vnp</t>
  </si>
  <si>
    <t>677726753</t>
  </si>
  <si>
    <t>Poznámka k položce:_x000d_
přemístění na deponii do vzdálenosti dle uvážení zhotovitele</t>
  </si>
  <si>
    <t>181911102</t>
  </si>
  <si>
    <t>Úprava pláně vyrovnáním výškových rozdílů ručně v hornině třídy těžitelnosti I skupiny 1 a 2 se zhutněním</t>
  </si>
  <si>
    <t>-2006180454</t>
  </si>
  <si>
    <t>https://podminky.urs.cz/item/CS_URS_2023_02/181911102</t>
  </si>
  <si>
    <t>8,2*5,0</t>
  </si>
  <si>
    <t>1511171177</t>
  </si>
  <si>
    <t>-2011370262</t>
  </si>
  <si>
    <t>8719193</t>
  </si>
  <si>
    <t>vnitřní zásyp po -0,5</t>
  </si>
  <si>
    <t>případný podíl strojního zásypu zohlední zhotovitel v této ceně!!!</t>
  </si>
  <si>
    <t>počítáno pouze v prostoru mimo zásyp suterénu (tento zásyp je ve venkov.úpravách)</t>
  </si>
  <si>
    <t>čv121,122</t>
  </si>
  <si>
    <t>"od -1,1 po -0,5"(1,1-0,5)*(0,5+0,15)*(6,64*2)</t>
  </si>
  <si>
    <t>venkovní zásyp po cca -0,3</t>
  </si>
  <si>
    <t>"od -1,1 po -0,3"(1,1-0,3)*(0,5-0,14+0,15)*(6,64)</t>
  </si>
  <si>
    <t>-1335066002</t>
  </si>
  <si>
    <t>naložení zbylého výkopku na deponii k odvozu na skládku</t>
  </si>
  <si>
    <t>"výkop"vnp</t>
  </si>
  <si>
    <t>"odpočet zásypu"-znp</t>
  </si>
  <si>
    <t>-586113835</t>
  </si>
  <si>
    <t>-1885747404</t>
  </si>
  <si>
    <t>9,8617*5 'Přepočtené koeficientem množství</t>
  </si>
  <si>
    <t>-139290710</t>
  </si>
  <si>
    <t>9,8617*1,8 'Přepočtené koeficientem množství</t>
  </si>
  <si>
    <t>631311113</t>
  </si>
  <si>
    <t>Mazanina z betonu prostého bez zvýšených nároků na prostředí tl. přes 50 do 80 mm tř. C 12/15</t>
  </si>
  <si>
    <t>-1172550779</t>
  </si>
  <si>
    <t>https://podminky.urs.cz/item/CS_URS_2023_02/631311113</t>
  </si>
  <si>
    <t>čv122</t>
  </si>
  <si>
    <t>podklaďák od -1,1 po -1,05</t>
  </si>
  <si>
    <t>0,05*(0,5+0,1)*(8,28)</t>
  </si>
  <si>
    <t>0,05*0,26*(3,35*2)</t>
  </si>
  <si>
    <t>0,05*(0,5+0,1*2)*(8,6)</t>
  </si>
  <si>
    <t>0,05*0,4*0,36</t>
  </si>
  <si>
    <t>-1488932476</t>
  </si>
  <si>
    <t>oddilatování od stávaj.kcí XPS tl.20mm je v rozpočtu venkovních úprav (díl 95)</t>
  </si>
  <si>
    <t>od -1,05 po -0,35</t>
  </si>
  <si>
    <t>(1,05-0,35)*0,5*(8,43+8,28)</t>
  </si>
  <si>
    <t>(1,05-0,35)*0,3*0,36</t>
  </si>
  <si>
    <t>"propojení podél suterénu a J pav. - provedení dle zvykl.zhotovitele (buď při beton.pasů nebo až s deskou)"(0,5-0,35)*0,5*(3,25*2)</t>
  </si>
  <si>
    <t>1101985288</t>
  </si>
  <si>
    <t>(1,05-0,35)*(8,6*2-0,47+0,36+0,17)</t>
  </si>
  <si>
    <t>(1,05-0,35)*(8,28+3,35*2)</t>
  </si>
  <si>
    <t>"propojení podél suterénu a J pav. - provedení dle zvykl.zhotovitele (buď při beton.pasů nebo až s deskou)"(0,5-0,35)*(3,25*2)</t>
  </si>
  <si>
    <t>1412982401</t>
  </si>
  <si>
    <t>987520799</t>
  </si>
  <si>
    <t>"výpis"255,83*0,001</t>
  </si>
  <si>
    <t>713131151</t>
  </si>
  <si>
    <t>Montáž tepelné izolace stěn rohožemi, pásy, deskami, dílci, bloky (izolační materiál ve specifikaci) vložením jednovrstvě</t>
  </si>
  <si>
    <t>1240592736</t>
  </si>
  <si>
    <t>https://podminky.urs.cz/item/CS_URS_2023_02/713131151</t>
  </si>
  <si>
    <t>čv122-pozn.1</t>
  </si>
  <si>
    <t>"do bednění"0,88*0,85</t>
  </si>
  <si>
    <t>28376447</t>
  </si>
  <si>
    <t>deska XPS hrana rovná a strukturovaný povrch 300kPA λ=0,035 tl 160mm</t>
  </si>
  <si>
    <t>1747575989</t>
  </si>
  <si>
    <t>0,748*1,05 'Přepočtené koeficientem množství</t>
  </si>
  <si>
    <t>271532212</t>
  </si>
  <si>
    <t>Podsyp pod základové konstrukce se zhutněním a urovnáním povrchu z kameniva hrubého, frakce 16 - 32 mm</t>
  </si>
  <si>
    <t>-171619215</t>
  </si>
  <si>
    <t>https://podminky.urs.cz/item/CS_URS_2023_02/271532212</t>
  </si>
  <si>
    <t>hutnění pouze na 10MPa (předpoklad zákl.deska dimenz.jako strop)</t>
  </si>
  <si>
    <t>od -0,5 po -0,35</t>
  </si>
  <si>
    <t>0,15*(7,28*3,25)</t>
  </si>
  <si>
    <t>čv122-pozn.2</t>
  </si>
  <si>
    <t>"od -1,05 po -0,35"0,7*0,26*(3,35*2)</t>
  </si>
  <si>
    <t>213141111</t>
  </si>
  <si>
    <t>Zřízení vrstvy z geotextilie filtrační, separační, odvodňovací, ochranné, výztužné nebo protierozní v rovině nebo ve sklonu do 1:5, šířky do 3 m</t>
  </si>
  <si>
    <t>1135663661</t>
  </si>
  <si>
    <t>https://podminky.urs.cz/item/CS_URS_2023_02/213141111</t>
  </si>
  <si>
    <t>na Š16/32 na -0,35</t>
  </si>
  <si>
    <t>(7,28*3,25)</t>
  </si>
  <si>
    <t>"na -0,35"0,26*(3,35*2)</t>
  </si>
  <si>
    <t>69311059</t>
  </si>
  <si>
    <t>geotextilie netkaná separační, ochranná, filtrační, drenážní PP 150g/m2</t>
  </si>
  <si>
    <t>-1090047464</t>
  </si>
  <si>
    <t>25,402*1,1845 'Přepočtené koeficientem množství</t>
  </si>
  <si>
    <t>273321411</t>
  </si>
  <si>
    <t>Základy z betonu železového (bez výztuže) desky z betonu bez zvláštních nároků na prostředí tř. C 20/25</t>
  </si>
  <si>
    <t>1244721201</t>
  </si>
  <si>
    <t>https://podminky.urs.cz/item/CS_URS_2023_02/273321411</t>
  </si>
  <si>
    <t>od -0,35 po -0,2</t>
  </si>
  <si>
    <t>0,15*(8,28*(4,25+0,15)+0,13*0,88+0,26*(3,59*2))</t>
  </si>
  <si>
    <t>273351121</t>
  </si>
  <si>
    <t>Bednění základů desek zřízení</t>
  </si>
  <si>
    <t>-1123385262</t>
  </si>
  <si>
    <t>https://podminky.urs.cz/item/CS_URS_2023_02/273351121</t>
  </si>
  <si>
    <t>0,15*(8,6+0,88)</t>
  </si>
  <si>
    <t>273351122</t>
  </si>
  <si>
    <t>Bednění základů desek odstranění</t>
  </si>
  <si>
    <t>1092410297</t>
  </si>
  <si>
    <t>https://podminky.urs.cz/item/CS_URS_2023_02/273351122</t>
  </si>
  <si>
    <t>273362021</t>
  </si>
  <si>
    <t>Výztuž základů desek ze svařovaných sítí z drátů typu KARI</t>
  </si>
  <si>
    <t>1694702780</t>
  </si>
  <si>
    <t>https://podminky.urs.cz/item/CS_URS_2023_02/273362021</t>
  </si>
  <si>
    <t>"kari 8/150"(8,28*(4,25+0,15)+0,13*0,88+0,26*(3,59*2))*5,4*0,001*1,2</t>
  </si>
  <si>
    <t>2301mp01</t>
  </si>
  <si>
    <t>Mikropilota, ocel.trubka pr.89/10, dl.cca 5,0m, délka kořene 3m, ukončit v úrovni -0,5m - kompl.d,m dle čv120</t>
  </si>
  <si>
    <t>1326207158</t>
  </si>
  <si>
    <t>Poznámka k položce:_x000d_
Cena obsahuje kompletní provedení vč._x000d_
Naložení a odvoz výkopku (suti) na skládku vč.poplatku_x000d_
Přesun hmot a zakrývání plachtou dle potřeby</t>
  </si>
  <si>
    <t>čv120-pozn</t>
  </si>
  <si>
    <t>5,0*12</t>
  </si>
  <si>
    <t>311235441</t>
  </si>
  <si>
    <t>Zdivo jednovrstvé z cihel děrovaných broušených na zdicí pěnu, pevnost cihel přes P10 do P15, tl. zdiva 240 mm</t>
  </si>
  <si>
    <t>-1873528080</t>
  </si>
  <si>
    <t>https://podminky.urs.cz/item/CS_URS_2023_02/311235441</t>
  </si>
  <si>
    <t>čv113,117,124</t>
  </si>
  <si>
    <t>"od -0,2 po +2,8 (sh věnce)"(2,8+0,2)*(8,43+0,61+4,53+0,9+2,85)-1,125*(2,3+0,2+0,25)-1,2*(1,5+0,25)-1,0*(2,05+0,2+0,25)</t>
  </si>
  <si>
    <t>342244231</t>
  </si>
  <si>
    <t>Příčky jednoduché z cihel děrovaných broušených, na zdicí PUR pěnu, pevnost cihel do P15, tl. příčky 80 mm</t>
  </si>
  <si>
    <t>-280357458</t>
  </si>
  <si>
    <t>https://podminky.urs.cz/item/CS_URS_2023_02/342244231</t>
  </si>
  <si>
    <t>"od -0,2 po +3,0 (mezera cca 20mm u stropu!)"(0,2+3,0)*(1,0+3,75*3-0,61)-1,0*(2,05+0,2+0,07)</t>
  </si>
  <si>
    <t>342244241</t>
  </si>
  <si>
    <t>Příčky jednoduché z cihel děrovaných broušených, na zdicí PUR pěnu, pevnost cihel do P15, tl. příčky 115 mm</t>
  </si>
  <si>
    <t>2117498665</t>
  </si>
  <si>
    <t>https://podminky.urs.cz/item/CS_URS_2023_02/342244241</t>
  </si>
  <si>
    <t>"od -0,2 po +3,0 (mezera cca 20mm u stropu!)"(0,2+3,0)*(1,2)</t>
  </si>
  <si>
    <t>342244251</t>
  </si>
  <si>
    <t>Příčky jednoduché z cihel děrovaných broušených, na zdicí PUR pěnu, pevnost cihel do P15, tl. příčky 140 mm</t>
  </si>
  <si>
    <t>-1946781322</t>
  </si>
  <si>
    <t>https://podminky.urs.cz/item/CS_URS_2023_02/342244251</t>
  </si>
  <si>
    <t>"od -0,2 po +2,8 (sh věnce)"(2,8+0,2)*(3,75)-1,0*(2,05+0,2+0,25)-0,7*(2,05+0,2+0,25)</t>
  </si>
  <si>
    <t>"od -0,2 po +3,0 (mezera cca 20mm u stropu!)"(0,2+3,0)*(1,6)</t>
  </si>
  <si>
    <t>1500364041</t>
  </si>
  <si>
    <t>"čv113-pozn.2"(0,2+3,0)*(0,15*2+0,15*2+0,2)</t>
  </si>
  <si>
    <t>434354272</t>
  </si>
  <si>
    <t>(1,0+3,75*3-0,61)</t>
  </si>
  <si>
    <t>"čv113-pozn.2"(0,15*2+0,15*2+0,2)</t>
  </si>
  <si>
    <t>1327151684</t>
  </si>
  <si>
    <t>1,6+1,2</t>
  </si>
  <si>
    <t>"mezi věnec a strop"3,75</t>
  </si>
  <si>
    <t>693396261</t>
  </si>
  <si>
    <t>(0,2+2,8)*2+(0,2+3,0)*9</t>
  </si>
  <si>
    <t>"čv113-pozn.2"(0,2+3,0)*4</t>
  </si>
  <si>
    <t>-1243694784</t>
  </si>
  <si>
    <t>317168051</t>
  </si>
  <si>
    <t>Překlady keramické vysoké osazené do maltového lože, šířky překladu 70 mm výšky 238 mm, délky 1000 mm</t>
  </si>
  <si>
    <t>-1883036777</t>
  </si>
  <si>
    <t>https://podminky.urs.cz/item/CS_URS_2023_02/317168051</t>
  </si>
  <si>
    <t>"P4"2*1</t>
  </si>
  <si>
    <t>317168052</t>
  </si>
  <si>
    <t>Překlady keramické vysoké osazené do maltového lože, šířky překladu 70 mm výšky 238 mm, délky 1250 mm</t>
  </si>
  <si>
    <t>-1567714694</t>
  </si>
  <si>
    <t>https://podminky.urs.cz/item/CS_URS_2023_02/317168052</t>
  </si>
  <si>
    <t>"P3"2*1</t>
  </si>
  <si>
    <t>317168053</t>
  </si>
  <si>
    <t>Překlady keramické vysoké osazené do maltového lože, šířky překladu 70 mm výšky 238 mm, délky 1500 mm</t>
  </si>
  <si>
    <t>1313556290</t>
  </si>
  <si>
    <t>https://podminky.urs.cz/item/CS_URS_2023_02/317168053</t>
  </si>
  <si>
    <t>"P5"3*2</t>
  </si>
  <si>
    <t>317168054</t>
  </si>
  <si>
    <t>Překlady keramické vysoké osazené do maltového lože, šířky překladu 70 mm výšky 238 mm, délky 1750 mm</t>
  </si>
  <si>
    <t>-404176267</t>
  </si>
  <si>
    <t>https://podminky.urs.cz/item/CS_URS_2023_02/317168054</t>
  </si>
  <si>
    <t>"P6"3*1</t>
  </si>
  <si>
    <t>41sp</t>
  </si>
  <si>
    <t>Strop z panelů spirol tl.200mm vč.záliv.výztuže se zálivkou a zhotovením prostupů - d,m dle čv.123</t>
  </si>
  <si>
    <t>-252387102</t>
  </si>
  <si>
    <t>čv113,117,123</t>
  </si>
  <si>
    <t>"P8"4,01*8,08</t>
  </si>
  <si>
    <t>-1634106620</t>
  </si>
  <si>
    <t>"od +2,8 po +3,0"(3,0-2,8)*0,25*(8,43+0,61+8,28)</t>
  </si>
  <si>
    <t>"od +2,8 po +2,98"(2,98-2,8)*0,15*3,75</t>
  </si>
  <si>
    <t>obručový věnec strop.panelů</t>
  </si>
  <si>
    <t>"od +3,0 po +3,2"0,2*0,12*(3,39+8,08*2+4,25)</t>
  </si>
  <si>
    <t>"od +3,0 po +3,2"0,2*0,25*0,86</t>
  </si>
  <si>
    <t>střešní práh</t>
  </si>
  <si>
    <t>"od +3,2"0,25*0,225*(8,32+8,45+0,61)</t>
  </si>
  <si>
    <t>-653953978</t>
  </si>
  <si>
    <t>čv113,117,124,123</t>
  </si>
  <si>
    <t>"od +2,8 po +3,0"(3,0-2,8)*(8,43*2+0,61*2+8,28-0,15*2)</t>
  </si>
  <si>
    <t>"od +2,8 po +2,98"(2,98-2,8)*(3,75*2)</t>
  </si>
  <si>
    <t>"od +3,0 po +3,2"0,2*(8,32+0,86)</t>
  </si>
  <si>
    <t>"od +3,2"2*0,225*(8,32+8,45+0,61)</t>
  </si>
  <si>
    <t>1202448528</t>
  </si>
  <si>
    <t>417361821</t>
  </si>
  <si>
    <t>Výztuž ztužujících pásů a věnců z betonářské oceli 10 505 (R) nebo BSt 500</t>
  </si>
  <si>
    <t>-992340807</t>
  </si>
  <si>
    <t>https://podminky.urs.cz/item/CS_URS_2023_02/417361821</t>
  </si>
  <si>
    <t>"čv124"113,0*0,001</t>
  </si>
  <si>
    <t>"čv123"155,44*0,001</t>
  </si>
  <si>
    <t>356067767</t>
  </si>
  <si>
    <t>1274038358</t>
  </si>
  <si>
    <t>na spiroly</t>
  </si>
  <si>
    <t>"126"1,53*3,75</t>
  </si>
  <si>
    <t>"127"2,4*3,75</t>
  </si>
  <si>
    <t>"128"3,9*3,75-1,15*1,6-0,125*1,2</t>
  </si>
  <si>
    <t>"129"1,0*1,5</t>
  </si>
  <si>
    <t>1977050818</t>
  </si>
  <si>
    <t>-1263402318</t>
  </si>
  <si>
    <t>-1594298691</t>
  </si>
  <si>
    <t>položka pro potažení obezdívky stoupaček (přesah cca 200mm na keram.zdivo)</t>
  </si>
  <si>
    <t>"čv113-pozn.2"(0,2+3,0)*(0,15*2+0,2*2+0,15*2+0,2+0,2*2)</t>
  </si>
  <si>
    <t>předběžná položka pro přetažení exponovaných míst (přechody beton / keram.zdivo, kolem překladů atd.) - zamezení praskání omítek</t>
  </si>
  <si>
    <t>výměru odsouhlasí TDI</t>
  </si>
  <si>
    <t>"čv113 - mč 126-129"25</t>
  </si>
  <si>
    <t>1060785553</t>
  </si>
  <si>
    <t>-1121470453</t>
  </si>
  <si>
    <t>pod KO stěn</t>
  </si>
  <si>
    <t>"128"(2,0+0,2)*(3,9*2+3,75*2+1,2*2-1,0)-1,2*0,95+0,2*(0,95*2)</t>
  </si>
  <si>
    <t>"129"(1,5+0,2)*(1,0*2+1,5*2-0,7)</t>
  </si>
  <si>
    <t>1497234150</t>
  </si>
  <si>
    <t>"126"(3,0+0,2)*(1,53*2+3,75*2)-1,125*2,5+0,15*(1,125+2,5*2)-1,2-1,8*3</t>
  </si>
  <si>
    <t>"127"(3,0+0,2)*(2,4*2+3,75*2)-1,8</t>
  </si>
  <si>
    <t>"128 nad KO"(3,0-2,0)*(3,9*2+3,75*2+1,2*2)-1,2*0,55+0,2*(1,2+0,55*2)</t>
  </si>
  <si>
    <t>"129 nad KO"(3,0-1,5)*(1,0*2+1,5*2)-0,7*0,52</t>
  </si>
  <si>
    <t>1363502640</t>
  </si>
  <si>
    <t>1,2+0,55*2</t>
  </si>
  <si>
    <t>1,125+2,3*2</t>
  </si>
  <si>
    <t>1962401096</t>
  </si>
  <si>
    <t>8,025*1,05 'Přepočtené koeficientem množství</t>
  </si>
  <si>
    <t>-1902283856</t>
  </si>
  <si>
    <t>"čv113-pozn.1"0,2*1,375</t>
  </si>
  <si>
    <t>807150279</t>
  </si>
  <si>
    <t>"skl.E"kde*0,068</t>
  </si>
  <si>
    <t>"skl.F"kdf*0,066</t>
  </si>
  <si>
    <t>-142599801</t>
  </si>
  <si>
    <t>-94381953</t>
  </si>
  <si>
    <t>-520273902</t>
  </si>
  <si>
    <t>-521996244</t>
  </si>
  <si>
    <t>"126"1,53*2+3,75*2+0,15*2</t>
  </si>
  <si>
    <t>"127"2,4*2+3,75*2+0,15*2</t>
  </si>
  <si>
    <t>"128"3,9*2+3,75*2+1,2*2</t>
  </si>
  <si>
    <t>"129"1,0*2+1,5*2</t>
  </si>
  <si>
    <t>642945111</t>
  </si>
  <si>
    <t>Osazování ocelových zárubní protipožárních nebo protiplynových dveří do vynechaného otvoru, s obetonováním, dveří jednokřídlových do 2,5 m2</t>
  </si>
  <si>
    <t>-1856320306</t>
  </si>
  <si>
    <t>https://podminky.urs.cz/item/CS_URS_2023_02/642945111</t>
  </si>
  <si>
    <t>64t18</t>
  </si>
  <si>
    <t>T18 - ocelová zárubeň 900/1970mm tl.250mm EW30 - dodávka vč.povrch.úpravy</t>
  </si>
  <si>
    <t>1962037820</t>
  </si>
  <si>
    <t>1857906317</t>
  </si>
  <si>
    <t>64t19</t>
  </si>
  <si>
    <t>T19 - ocelová zárubeň 900/1970mm tl.100mm - dodávka vč.povrch.úpravy</t>
  </si>
  <si>
    <t>1403717163</t>
  </si>
  <si>
    <t>64t20</t>
  </si>
  <si>
    <t>T20 - ocelová zárubeň 900/1970mm tl.150mm - dodávka vč.povrch.úpravy</t>
  </si>
  <si>
    <t>650329929</t>
  </si>
  <si>
    <t>64t21</t>
  </si>
  <si>
    <t>T21 - ocelová zárubeň 600/1970mm tl.150mm - dodávka vč.povrch.úpravy</t>
  </si>
  <si>
    <t>1569497835</t>
  </si>
  <si>
    <t>1943845598</t>
  </si>
  <si>
    <t>1,2*(8,6+2,0)</t>
  </si>
  <si>
    <t>327451034</t>
  </si>
  <si>
    <t>953312112</t>
  </si>
  <si>
    <t>Vložky svislé do dilatačních spár z polystyrenových desek fasádních včetně dodání a osazení, v jakémkoliv zdivu přes 10 do 20 mm</t>
  </si>
  <si>
    <t>https://podminky.urs.cz/item/CS_URS_2023_02/953312112</t>
  </si>
  <si>
    <t>oddilatování nové přístavby od stávaj.kcí</t>
  </si>
  <si>
    <t>"čv122 po -0,2"(1,05-0,2)*(0,5*3+0,13+0,45*2+0,75)+0,3*(3,25*2-0,38)+0,15*(3,35*2)</t>
  </si>
  <si>
    <t>"čv123 od -0,2 po +3,2"3,4*(4,25+3,39+0,13)</t>
  </si>
  <si>
    <t>"čv123 cca v úrovni stropu dle řezu"0,25*8,32</t>
  </si>
  <si>
    <t>95o4</t>
  </si>
  <si>
    <t>O4 - AL větrací mřížka se sítí proti hmyzu 200/200mm - d,m dle popisu ve výpisu výrobků</t>
  </si>
  <si>
    <t>-232534923</t>
  </si>
  <si>
    <t>95pvc</t>
  </si>
  <si>
    <t>PVC trubka DN150 do jádrov.vrtu do zdiva pro odvětrání, dl.cca 410mm - d,m (čv113 - pozn.4,5)</t>
  </si>
  <si>
    <t>-1437842703</t>
  </si>
  <si>
    <t>-242742468</t>
  </si>
  <si>
    <t>"čv113-pozn.4"0,25</t>
  </si>
  <si>
    <t>"čv113-pozn.5"0,25</t>
  </si>
  <si>
    <t>"VZT"0,25</t>
  </si>
  <si>
    <t>1499526838</t>
  </si>
  <si>
    <t>"vzt"0,25*4+0,49</t>
  </si>
  <si>
    <t>563589853</t>
  </si>
  <si>
    <t>-1458304908</t>
  </si>
  <si>
    <t>-396241935</t>
  </si>
  <si>
    <t>0,1127*14 'Přepočtené koeficientem množství</t>
  </si>
  <si>
    <t>-717356422</t>
  </si>
  <si>
    <t>1951879405</t>
  </si>
  <si>
    <t>1228836668</t>
  </si>
  <si>
    <t>-1852020283</t>
  </si>
  <si>
    <t>41,6442*0,00033 'Přepočtené koeficientem množství</t>
  </si>
  <si>
    <t>1173750012</t>
  </si>
  <si>
    <t>cena vč.svislého vytažení na kce (na XPS volně bez tavení)</t>
  </si>
  <si>
    <t>"na -0,2"(8,28*(4,25+0,15)+0,13*0,88+0,26*(3,59*2))</t>
  </si>
  <si>
    <t>"na -0,1 s vytažením"(0,25+0,2)*(3,59*2)</t>
  </si>
  <si>
    <t>1161958685</t>
  </si>
  <si>
    <t>41,6442*1,1655 'Přepočtené koeficientem množství</t>
  </si>
  <si>
    <t>862451257</t>
  </si>
  <si>
    <t>-789212530</t>
  </si>
  <si>
    <t>4,899*0,00034 'Přepočtené koeficientem množství</t>
  </si>
  <si>
    <t>87035068</t>
  </si>
  <si>
    <t>"svislé vytažení od cca -0,3 po +0,3"(0,3+0,3)*(8,43+0,86-1,125)</t>
  </si>
  <si>
    <t>1151827132</t>
  </si>
  <si>
    <t>4,899*1,221 'Přepočtené koeficientem množství</t>
  </si>
  <si>
    <t>-566121051</t>
  </si>
  <si>
    <t>2082004416</t>
  </si>
  <si>
    <t>-476573133</t>
  </si>
  <si>
    <t>-944140997</t>
  </si>
  <si>
    <t>-160921796</t>
  </si>
  <si>
    <t>-504108824</t>
  </si>
  <si>
    <t>29,6325*1,02 'Přepočtené koeficientem množství</t>
  </si>
  <si>
    <t>-1182784024</t>
  </si>
  <si>
    <t>-1952101038</t>
  </si>
  <si>
    <t>30716184</t>
  </si>
  <si>
    <t>766t18</t>
  </si>
  <si>
    <t>T18 - dveře vnitřní protipožární dřevěné 2/3sklo CPL 900/1970mm, EW30 - d,m dle popisu ve výpisu výrobků vč.kování, zámku</t>
  </si>
  <si>
    <t>-740177649</t>
  </si>
  <si>
    <t>766t19</t>
  </si>
  <si>
    <t>T19 - dveře vnitřní dřevěné plné CPL 900/1970mm - d,m dle popisu ve výpisu výrobků vč.kování, zámku</t>
  </si>
  <si>
    <t>-1449195026</t>
  </si>
  <si>
    <t>766t20</t>
  </si>
  <si>
    <t>T20 - dveře vnitřní dřevěné plné CPL 900/1970mm - d,m dle popisu ve výpisu výrobků vč.kování, zámku</t>
  </si>
  <si>
    <t>1475417671</t>
  </si>
  <si>
    <t>766t21</t>
  </si>
  <si>
    <t>T21 - dveře vnitřní dřevěné plné CPL 600/1970mm - d,m dle popisu ve výpisu výrobků vč.kování, zámku</t>
  </si>
  <si>
    <t>853312364</t>
  </si>
  <si>
    <t>766pl11</t>
  </si>
  <si>
    <t>Pl11 - plastové okno otev.a výklop.3sklo, 1200/1500mm - d,m dle popisu ve výpisu výrobků vč.páskování připoj.spáry a pák.ovl.</t>
  </si>
  <si>
    <t>-1552294927</t>
  </si>
  <si>
    <t>766pl13</t>
  </si>
  <si>
    <t>Pl13 - plastové dveře 1kř, 3sklo + PUR, 1125/2300mm - d,m dle popisu ve výpisu výrobků vč.páskování připoj.spáry, kování, zámku, el.vrátný a TI prvku do podlahy</t>
  </si>
  <si>
    <t>-1493786976</t>
  </si>
  <si>
    <t>766pl16</t>
  </si>
  <si>
    <t>Pl16 - vnější síť proti hmyzu 1200/1500mm - d,m dle popisu ve výpisu výrobků</t>
  </si>
  <si>
    <t>-700811239</t>
  </si>
  <si>
    <t>-1659770569</t>
  </si>
  <si>
    <t>"128 - skl.F"12,67</t>
  </si>
  <si>
    <t>"128 - vytažení 300mm na stěnu"(0,3)*(3,9*2+3,75*2+1,2*2-1,0)</t>
  </si>
  <si>
    <t>-2086189033</t>
  </si>
  <si>
    <t>"128"(0,3)*10+(3,9*2+3,75*2+1,2*2-1,0)</t>
  </si>
  <si>
    <t>1626459642</t>
  </si>
  <si>
    <t>-1619819413</t>
  </si>
  <si>
    <t>268471131</t>
  </si>
  <si>
    <t>-1735904495</t>
  </si>
  <si>
    <t>"126"6,14</t>
  </si>
  <si>
    <t>"127"2,47*3,75</t>
  </si>
  <si>
    <t>"129"1,56</t>
  </si>
  <si>
    <t>kde</t>
  </si>
  <si>
    <t>"128"12,67</t>
  </si>
  <si>
    <t>kdf</t>
  </si>
  <si>
    <t>250275332</t>
  </si>
  <si>
    <t>"126"1,53*2+3,75*2-1,125+0,15*2-0,7-1,0*3</t>
  </si>
  <si>
    <t>"127"2,4*2+3,75*2+0,15*2-1,0</t>
  </si>
  <si>
    <t>-1583793550</t>
  </si>
  <si>
    <t>-995526024</t>
  </si>
  <si>
    <t>"podlaha"kdp</t>
  </si>
  <si>
    <t>"sokl"0,1*ksp</t>
  </si>
  <si>
    <t>31,396*1,1 'Přepočtené koeficientem množství</t>
  </si>
  <si>
    <t>-1552106404</t>
  </si>
  <si>
    <t>"128"3,9*2+3,75*2+1,2*2-1,0</t>
  </si>
  <si>
    <t>"129"1,0*2+1,5*2-0,7</t>
  </si>
  <si>
    <t>942924114</t>
  </si>
  <si>
    <t>-2049637066</t>
  </si>
  <si>
    <t>-266589157</t>
  </si>
  <si>
    <t>310276566</t>
  </si>
  <si>
    <t>806404308</t>
  </si>
  <si>
    <t>"128"(2,0)*(3,9*2+3,75*2+1,2*2-1,0)-1,2*0,95</t>
  </si>
  <si>
    <t>"129"(1,5)*(1,0*2+1,5*2-0,7)</t>
  </si>
  <si>
    <t>781571131</t>
  </si>
  <si>
    <t>Montáž obkladů ostění z obkladaček keramických lepených flexibilním lepidlem šířky ostění do 200 mm</t>
  </si>
  <si>
    <t>945304664</t>
  </si>
  <si>
    <t>https://podminky.urs.cz/item/CS_URS_2023_02/781571131</t>
  </si>
  <si>
    <t>"128"0,95*2</t>
  </si>
  <si>
    <t>781674113</t>
  </si>
  <si>
    <t>Montáž obkladů parapetů z dlaždic keramických lepených flexibilním lepidlem, šířky parapetu přes 150 do 200 mm</t>
  </si>
  <si>
    <t>1121681590</t>
  </si>
  <si>
    <t>https://podminky.urs.cz/item/CS_URS_2023_02/781674113</t>
  </si>
  <si>
    <t>"128"1,2</t>
  </si>
  <si>
    <t>-1676862202</t>
  </si>
  <si>
    <t>"KO stěn"kop</t>
  </si>
  <si>
    <t>"128-ostění"0,2*(0,95*2)</t>
  </si>
  <si>
    <t>"128 - parapet"0,2*1,2</t>
  </si>
  <si>
    <t>39,33*1,1 'Přepočtené koeficientem množství</t>
  </si>
  <si>
    <t>-796081102</t>
  </si>
  <si>
    <t>"128"(2,0)*3+1,2+0,95*2</t>
  </si>
  <si>
    <t>"129"(1,5)*1</t>
  </si>
  <si>
    <t>-1116478530</t>
  </si>
  <si>
    <t>"128"(2,0)*2+(3,9*2+3,75*2+1,2*2-1,0-1,2+0,2*2)</t>
  </si>
  <si>
    <t>"129"(1,5)*2+(1,0*2+1,5*2-0,7)</t>
  </si>
  <si>
    <t>1851758690</t>
  </si>
  <si>
    <t>"128"1,2+0,95*2</t>
  </si>
  <si>
    <t>-290199493</t>
  </si>
  <si>
    <t>1509354694</t>
  </si>
  <si>
    <t>-1178528637</t>
  </si>
  <si>
    <t>"předběžná výměra - odsouhlasí TDI"50</t>
  </si>
  <si>
    <t>-652980507</t>
  </si>
  <si>
    <t>50*1,05 'Přepočtené koeficientem množství</t>
  </si>
  <si>
    <t>1273383316</t>
  </si>
  <si>
    <t>"předběžná výměra - odsouhlasí TDI"20</t>
  </si>
  <si>
    <t>-569754788</t>
  </si>
  <si>
    <t>20*1,05 'Přepočtené koeficientem množství</t>
  </si>
  <si>
    <t>-1760913092</t>
  </si>
  <si>
    <t>938230448</t>
  </si>
  <si>
    <t>-1105925159</t>
  </si>
  <si>
    <t>odečítají se nemalované plochy nad 4m2</t>
  </si>
  <si>
    <t>"strop"pus</t>
  </si>
  <si>
    <t>"126"(3,0)*(1,53*2+3,75*2)+0,15*(1,125+2,5*2)</t>
  </si>
  <si>
    <t>"127"(3,0)*(2,4*2+3,75*2)</t>
  </si>
  <si>
    <t>"128 nad KO"(3,0-2,0)*(3,9*2+3,75*2+1,2*2)+0,2*(1,2+0,55*2)</t>
  </si>
  <si>
    <t>"129 nad KO"(3,0-1,5)*(1,0*2+1,5*2)</t>
  </si>
  <si>
    <t>zds</t>
  </si>
  <si>
    <t>zámkovka stávající zpětné použití</t>
  </si>
  <si>
    <t>7,56</t>
  </si>
  <si>
    <t>5(NZV) - Venkovní úpravy, KZS, podlaha vstupu a sanace exteriéru, PBŘ (NZV)</t>
  </si>
  <si>
    <t xml:space="preserve">    18 - Zemní práce - povrchové úpravy terénu</t>
  </si>
  <si>
    <t xml:space="preserve">    2d - Drenáž</t>
  </si>
  <si>
    <t xml:space="preserve">    3osb - Opěrné betonové stěny</t>
  </si>
  <si>
    <t xml:space="preserve">    5 - Komunikace pozemní</t>
  </si>
  <si>
    <t xml:space="preserve">    63pv - Podlaha vstupu</t>
  </si>
  <si>
    <t xml:space="preserve">    63ochd - Okapový chodník z bet.dlaždic</t>
  </si>
  <si>
    <t xml:space="preserve">    63boch - Betonový okapový chodník</t>
  </si>
  <si>
    <t>Zemní práce - povrchové úpravy terénu</t>
  </si>
  <si>
    <t>181351003</t>
  </si>
  <si>
    <t>Rozprostření a urovnání ornice v rovině nebo ve svahu sklonu do 1:5 strojně při souvislé ploše do 100 m2, tl. vrstvy do 200 mm</t>
  </si>
  <si>
    <t>-1926092478</t>
  </si>
  <si>
    <t>https://podminky.urs.cz/item/CS_URS_2023_02/181351003</t>
  </si>
  <si>
    <t>dovoz do 50m v ceně položky!</t>
  </si>
  <si>
    <t>předběžná výměra pro zpětné ohumusování ploch dotčených stavbou - odsouhlasí TDI !!!</t>
  </si>
  <si>
    <t>čv138,139</t>
  </si>
  <si>
    <t>"u 125 V strana"50</t>
  </si>
  <si>
    <t>"u zpev.ploch a nové přístavby"50</t>
  </si>
  <si>
    <t>"Z strana"200</t>
  </si>
  <si>
    <t>181111111</t>
  </si>
  <si>
    <t>Plošná úprava terénu v zemině skupiny 1 až 4 s urovnáním povrchu bez doplnění ornice souvislé plochy do 500 m2 při nerovnostech terénu přes 50 do 100 mm v rovině nebo na svahu do 1:5</t>
  </si>
  <si>
    <t>-1065029629</t>
  </si>
  <si>
    <t>https://podminky.urs.cz/item/CS_URS_2023_02/181111111</t>
  </si>
  <si>
    <t>181411131</t>
  </si>
  <si>
    <t>Založení trávníku na půdě předem připravené plochy do 1000 m2 výsevem včetně utažení parkového v rovině nebo na svahu do 1:5</t>
  </si>
  <si>
    <t>1498087588</t>
  </si>
  <si>
    <t>https://podminky.urs.cz/item/CS_URS_2023_02/181411131</t>
  </si>
  <si>
    <t>00572410</t>
  </si>
  <si>
    <t>osivo směs travní parková</t>
  </si>
  <si>
    <t>kg</t>
  </si>
  <si>
    <t>-756270354</t>
  </si>
  <si>
    <t>300*0,02 'Přepočtené koeficientem množství</t>
  </si>
  <si>
    <t>185804311</t>
  </si>
  <si>
    <t>Zalití rostlin vodou plochy záhonů jednotlivě do 20 m2</t>
  </si>
  <si>
    <t>-1291428765</t>
  </si>
  <si>
    <t>https://podminky.urs.cz/item/CS_URS_2023_02/185804311</t>
  </si>
  <si>
    <t>300*0,08 'Přepočtené koeficientem množství</t>
  </si>
  <si>
    <t>-531040340</t>
  </si>
  <si>
    <t>beton.deska na dně výkopu obkopu krčku a stávaj.přístavby</t>
  </si>
  <si>
    <t>čv111,řezy</t>
  </si>
  <si>
    <t>"u mč125, od -0,11 (PT-0,06) po -0,85"(0,065)*0,5*(7,33)</t>
  </si>
  <si>
    <t>"u mč125, od -0,19 (PT-0,14) po -0,85"(0,065)*0,5*(11,88)</t>
  </si>
  <si>
    <t>"u 107,108, bok není uvažován, od -0,15 (PT -0,1) po -0,7"(0,065)*0,5*(8,35+4,56)</t>
  </si>
  <si>
    <t>2d</t>
  </si>
  <si>
    <t>Drenáž</t>
  </si>
  <si>
    <t>990662406</t>
  </si>
  <si>
    <t>čv116-pozn.3, čv110</t>
  </si>
  <si>
    <t>"od -3,0"0,06*0,6*(1,57+0,18+0,6+0,18+12,65+11,67+0,3+0,18+0,6+0,18+2,7)</t>
  </si>
  <si>
    <t>"od -3,0"0,06*0,6*(6,9+5,8+10,1+1,25*2)</t>
  </si>
  <si>
    <t>63požl</t>
  </si>
  <si>
    <t>Zhotovení požlábku pro drenáž</t>
  </si>
  <si>
    <t>305345969</t>
  </si>
  <si>
    <t>"od -3,0"(1,57+0,18+0,6*2+0,18+12,65+11,67+0,3+0,18+0,6*2+0,18+2,7)</t>
  </si>
  <si>
    <t>"od -3,0"(6,9+5,8+10,1+1,25*2)</t>
  </si>
  <si>
    <t>211531111</t>
  </si>
  <si>
    <t>Výplň kamenivem do rýh odvodňovacích žeber nebo trativodů bez zhutnění, s úpravou povrchu výplně kamenivem hrubým drceným frakce 16 až 63 mm</t>
  </si>
  <si>
    <t>-1637999728</t>
  </si>
  <si>
    <t>https://podminky.urs.cz/item/CS_URS_2023_02/211531111</t>
  </si>
  <si>
    <t>Poznámka k položce:_x000d_
tonáž se nezapočítává do přesunu hmot (uvažován přímý výsyp), případný přesun hmot započítejte do ceny</t>
  </si>
  <si>
    <t>v ceně zohlednit obsyp ze štěrku 16/32!!!</t>
  </si>
  <si>
    <t>"po -2,7"0,25*0,7*(1,57+0,18+0,7+0,18+12,65+11,67+0,3+0,18+0,7+0,18+2,7)</t>
  </si>
  <si>
    <t>"po -2,7"0,25*0,7*(6,9+5,8+10,1+1,25*2)</t>
  </si>
  <si>
    <t>211971121</t>
  </si>
  <si>
    <t>Zřízení opláštění výplně z geotextilie odvodňovacích žeber nebo trativodů v rýze nebo zářezu se stěnami svislými nebo šikmými o sklonu přes 1:2 při rozvinuté šířce opláštění do 2,5 m</t>
  </si>
  <si>
    <t>1788459363</t>
  </si>
  <si>
    <t>https://podminky.urs.cz/item/CS_URS_2023_02/211971121</t>
  </si>
  <si>
    <t>"po -2,7"(0,25*2+0,7*2+0,5)*(1,57+0,18+0,7+0,18+12,65+11,67+0,3+0,18+0,7+0,18+2,7)</t>
  </si>
  <si>
    <t>"po -2,7"(0,25*2+0,7*2)*(6,9+5,8+10,1+1,25*2)</t>
  </si>
  <si>
    <t>69311068</t>
  </si>
  <si>
    <t>geotextilie netkaná separační, ochranná, filtrační, drenážní PP 300g/m2</t>
  </si>
  <si>
    <t>271300780</t>
  </si>
  <si>
    <t>122,494*1,1845 'Přepočtené koeficientem množství</t>
  </si>
  <si>
    <t>131111322</t>
  </si>
  <si>
    <t>Vrtání jamek ručně mechanickým vrtákem průměru přes 100 do 200 mm</t>
  </si>
  <si>
    <t>1788272959</t>
  </si>
  <si>
    <t>https://podminky.urs.cz/item/CS_URS_2023_02/131111322</t>
  </si>
  <si>
    <t>cena vč.likvidace vývrtku</t>
  </si>
  <si>
    <t>čv113-pozn.23</t>
  </si>
  <si>
    <t>"sloupek a vzpěra"0,7*2</t>
  </si>
  <si>
    <t>338171123</t>
  </si>
  <si>
    <t>Montáž sloupků a vzpěr plotových ocelových trubkových nebo profilovaných výšky přes 2 do 2,6 m se zabetonováním do 0,08 m3 do připravených jamek</t>
  </si>
  <si>
    <t>679987729</t>
  </si>
  <si>
    <t>https://podminky.urs.cz/item/CS_URS_2023_02/338171123</t>
  </si>
  <si>
    <t>"sloupek a vzpěra"1+1</t>
  </si>
  <si>
    <t>55342263</t>
  </si>
  <si>
    <t>sloupek plotový koncový Pz a komaxitový 2500/48x1,5mm</t>
  </si>
  <si>
    <t>1454003988</t>
  </si>
  <si>
    <t>Poznámka k položce:_x000d_
poplastovaný</t>
  </si>
  <si>
    <t>55342274</t>
  </si>
  <si>
    <t>vzpěra plotová 38x1,5mm včetně krytky s uchem 2500mm</t>
  </si>
  <si>
    <t>-403385800</t>
  </si>
  <si>
    <t>Poznámka k položce:_x000d_
poplastovaná</t>
  </si>
  <si>
    <t>348401130</t>
  </si>
  <si>
    <t>Montáž oplocení z pletiva strojového s napínacími dráty přes 1,6 do 2,0 m</t>
  </si>
  <si>
    <t>992440562</t>
  </si>
  <si>
    <t>https://podminky.urs.cz/item/CS_URS_2023_02/348401130</t>
  </si>
  <si>
    <t>čv103,113-pozn.23</t>
  </si>
  <si>
    <t>"stočení"8</t>
  </si>
  <si>
    <t>310235241</t>
  </si>
  <si>
    <t>Zazdívka otvorů ve zdivu nadzákladovém cihlami pálenými plochy do 0,0225 m2, ve zdi tl. do 300 mm</t>
  </si>
  <si>
    <t>-602784121</t>
  </si>
  <si>
    <t>https://podminky.urs.cz/item/CS_URS_2023_02/310235241</t>
  </si>
  <si>
    <t>"čv108 - otvory v atice střechy"18</t>
  </si>
  <si>
    <t>3osb</t>
  </si>
  <si>
    <t>Opěrné betonové stěny</t>
  </si>
  <si>
    <t>2037254724</t>
  </si>
  <si>
    <t>čv112-pozn.7</t>
  </si>
  <si>
    <t>"odhad podklaďáku od -3,0 po -2,95"0,05*0,5*(2,7+1,6*2+1,58+2,6*2)</t>
  </si>
  <si>
    <t>1203704125</t>
  </si>
  <si>
    <t>"odhad podklaďáku od -3,0 po -2,95"0,05*(2,7*2+1,6*2*2+1,58*2+2,6*2*2+0,5*6)</t>
  </si>
  <si>
    <t>-2017443348</t>
  </si>
  <si>
    <t>311321814</t>
  </si>
  <si>
    <t>Nadzákladové zdi z betonu železového (bez výztuže) nosné pohledového (v přírodní barvě drtí a přísad) tř. C 25/30</t>
  </si>
  <si>
    <t>1102689599</t>
  </si>
  <si>
    <t>https://podminky.urs.cz/item/CS_URS_2023_02/311321814</t>
  </si>
  <si>
    <t>beton C25/30 XC4,XF1 !!!</t>
  </si>
  <si>
    <t>zohlednit sešikmení HH stěny!!!</t>
  </si>
  <si>
    <t>"od -2,95 po +0,05"3,0*0,3*(2,5*2+1,48+1,5*2+2,6)</t>
  </si>
  <si>
    <t>311351121</t>
  </si>
  <si>
    <t>Bednění nadzákladových zdí nosných rovné oboustranné za každou stranu zřízení</t>
  </si>
  <si>
    <t>147506458</t>
  </si>
  <si>
    <t>https://podminky.urs.cz/item/CS_URS_2023_02/311351121</t>
  </si>
  <si>
    <t>"od -2,95 po +0,05"3,0*(2,5*2*2+0,3+1,48*2+0,3+1,5*2*2+0,3+2,6*2+0,3)</t>
  </si>
  <si>
    <t>311351122</t>
  </si>
  <si>
    <t>Bednění nadzákladových zdí nosných rovné oboustranné za každou stranu odstranění</t>
  </si>
  <si>
    <t>-454067443</t>
  </si>
  <si>
    <t>https://podminky.urs.cz/item/CS_URS_2023_02/311351122</t>
  </si>
  <si>
    <t>311351911</t>
  </si>
  <si>
    <t>Bednění nadzákladových zdí nosných Příplatek k cenám bednění za pohledový beton</t>
  </si>
  <si>
    <t>-958578915</t>
  </si>
  <si>
    <t>https://podminky.urs.cz/item/CS_URS_2023_02/311351911</t>
  </si>
  <si>
    <t>311362021</t>
  </si>
  <si>
    <t>Výztuž nadzákladových zdí nosných svislých nebo odkloněných od svislice, rovných nebo oblých ze svařovaných sítí z drátů typu KARI</t>
  </si>
  <si>
    <t>715600389</t>
  </si>
  <si>
    <t>https://podminky.urs.cz/item/CS_URS_2023_02/311362021</t>
  </si>
  <si>
    <t>"2x kari 6/150, od -2,95 po +0,05"(3,0*(2,5*2+1,48+1,5*2+2,6)*3,04*1,2*0,001)*2</t>
  </si>
  <si>
    <t>Komunikace pozemní</t>
  </si>
  <si>
    <t>113204111</t>
  </si>
  <si>
    <t>Vytrhání obrub s vybouráním lože, s přemístěním hmot na skládku na vzdálenost do 3 m nebo s naložením na dopravní prostředek záhonových</t>
  </si>
  <si>
    <t>-687102505</t>
  </si>
  <si>
    <t>https://podminky.urs.cz/item/CS_URS_2023_02/113204111</t>
  </si>
  <si>
    <t>"čv103-pozn.19"(2,1+1,5)*2-0,7</t>
  </si>
  <si>
    <t>113106123</t>
  </si>
  <si>
    <t>Rozebrání dlažeb komunikací pro pěší s přemístěním hmot na skládku na vzdálenost do 3 m nebo s naložením na dopravní prostředek s ložem z kameniva nebo živice a s jakoukoliv výplní spár ručně ze zámkové dlažby</t>
  </si>
  <si>
    <t>522001484</t>
  </si>
  <si>
    <t>https://podminky.urs.cz/item/CS_URS_2023_02/113106123</t>
  </si>
  <si>
    <t>Poznámka k položce:_x000d_
suť 0 tun, zpětné použití</t>
  </si>
  <si>
    <t>ruční rozebrání z důvodu zpět.použití</t>
  </si>
  <si>
    <t>čv103-pozn.19</t>
  </si>
  <si>
    <t>(2,1+1,5)*2,1</t>
  </si>
  <si>
    <t>979054451</t>
  </si>
  <si>
    <t>Očištění vybouraných prvků komunikací od spojovacího materiálu s odklizením a uložením očištěných hmot a spojovacího materiálu na skládku na vzdálenost do 10 m zámkových dlaždic s vyplněním spár kamenivem</t>
  </si>
  <si>
    <t>-1691459857</t>
  </si>
  <si>
    <t>https://podminky.urs.cz/item/CS_URS_2023_02/979054451</t>
  </si>
  <si>
    <t>997221612</t>
  </si>
  <si>
    <t>Nakládání na dopravní prostředky pro vodorovnou dopravu vybouraných hmot</t>
  </si>
  <si>
    <t>-1978479211</t>
  </si>
  <si>
    <t>https://podminky.urs.cz/item/CS_URS_2023_02/997221612</t>
  </si>
  <si>
    <t>Poznámka k položce:_x000d_
položka pro uložení rozebrané zámkovny dle uvážení zhotovitele (na paletu, na ponech.zámkovku,atd.)</t>
  </si>
  <si>
    <t>7,56*0,15 'Přepočtené koeficientem množství</t>
  </si>
  <si>
    <t>916331112</t>
  </si>
  <si>
    <t>Osazení zahradního obrubníku betonového s ložem tl. od 50 do 100 mm z betonu prostého tř. C 12/15 s boční opěrou z betonu prostého tř. C 12/15</t>
  </si>
  <si>
    <t>226666636</t>
  </si>
  <si>
    <t>https://podminky.urs.cz/item/CS_URS_2023_02/916331112</t>
  </si>
  <si>
    <t>"čv113-pozn.19"(2,0+1,5)*2-1,5-0,8+2,72</t>
  </si>
  <si>
    <t>59217002</t>
  </si>
  <si>
    <t>obrubník betonový zahradní šedý 1000x50x200mm</t>
  </si>
  <si>
    <t>495867932</t>
  </si>
  <si>
    <t>7,42*1,02 'Přepočtené koeficientem množství</t>
  </si>
  <si>
    <t>564750101</t>
  </si>
  <si>
    <t>Podklad nebo kryt z kameniva hrubého drceného vel. 16-32 mm s rozprostřením a zhutněním plochy jednotlivě do 100 m2, po zhutnění tl. 150 mm</t>
  </si>
  <si>
    <t>-1132339418</t>
  </si>
  <si>
    <t>https://podminky.urs.cz/item/CS_URS_2023_02/564750101</t>
  </si>
  <si>
    <t>596211110</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</si>
  <si>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</si>
  <si>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-1256741415</t>
  </si>
  <si>
    <t>https://podminky.urs.cz/item/CS_URS_2023_02/596211110</t>
  </si>
  <si>
    <t>"čv113-pozn.19"(2,0+1,5)*2,55+0,8*2,77-1,0*0,6*2</t>
  </si>
  <si>
    <t>zdn</t>
  </si>
  <si>
    <t>59245018</t>
  </si>
  <si>
    <t>dlažba tvar obdélník betonová 200x100x60mm přírodní</t>
  </si>
  <si>
    <t>1653312638</t>
  </si>
  <si>
    <t>"dodávka chybějící zámkovky"zdn-zds</t>
  </si>
  <si>
    <t>2,381*1,03 'Přepočtené koeficientem množství</t>
  </si>
  <si>
    <t>63pv</t>
  </si>
  <si>
    <t>Podlaha vstupu</t>
  </si>
  <si>
    <t>965041431</t>
  </si>
  <si>
    <t>Bourání mazanin škvárobetonových tl. přes 100 mm, plochy do 4 m2</t>
  </si>
  <si>
    <t>375884124</t>
  </si>
  <si>
    <t>https://podminky.urs.cz/item/CS_URS_2023_02/965041431</t>
  </si>
  <si>
    <t>čv103,110-pozn.3</t>
  </si>
  <si>
    <t>0,12*(1,46*1,5+0,36*0,91)</t>
  </si>
  <si>
    <t>427644730</t>
  </si>
  <si>
    <t>čv103,110-pozn.3, čv118 - skl.S6</t>
  </si>
  <si>
    <t>(1,46*1,5+0,36*0,91)</t>
  </si>
  <si>
    <t>985112131</t>
  </si>
  <si>
    <t>Odsekání degradovaného betonu rubu kleneb a podlah, tloušťky do 10 mm</t>
  </si>
  <si>
    <t>-91895707</t>
  </si>
  <si>
    <t>https://podminky.urs.cz/item/CS_URS_2023_02/985112131</t>
  </si>
  <si>
    <t>Poznámka k položce:_x000d_
předběžně 50% plochy</t>
  </si>
  <si>
    <t>2,5176*0,5 'Přepočtené koeficientem množství</t>
  </si>
  <si>
    <t>-1647138019</t>
  </si>
  <si>
    <t>985131311</t>
  </si>
  <si>
    <t>Očištění ploch stěn, rubu kleneb a podlah ruční dočištění ocelovými kartáči</t>
  </si>
  <si>
    <t>-548239731</t>
  </si>
  <si>
    <t>https://podminky.urs.cz/item/CS_URS_2023_02/985131311</t>
  </si>
  <si>
    <t>1537307160</t>
  </si>
  <si>
    <t>985311311</t>
  </si>
  <si>
    <t>Reprofilace betonu sanačními maltami na cementové bázi ručně rubu kleneb a podlah, tloušťky do 10 mm</t>
  </si>
  <si>
    <t>-551487219</t>
  </si>
  <si>
    <t>https://podminky.urs.cz/item/CS_URS_2023_02/985311311</t>
  </si>
  <si>
    <t>-1917378759</t>
  </si>
  <si>
    <t>632450131</t>
  </si>
  <si>
    <t>Potěr cementový vyrovnávací ze suchých směsí v ploše o průměrné (střední) tl. od 10 do 20 mm</t>
  </si>
  <si>
    <t>-1931165649</t>
  </si>
  <si>
    <t>https://podminky.urs.cz/item/CS_URS_2023_02/632450131</t>
  </si>
  <si>
    <t>Poznámka k položce:_x000d_
spádový vyrovn.potěr tl.10-30mm</t>
  </si>
  <si>
    <t>-1129247297</t>
  </si>
  <si>
    <t>-1324361957</t>
  </si>
  <si>
    <t>2,5176*0,00033 'Přepočtené koeficientem množství</t>
  </si>
  <si>
    <t>2123911185</t>
  </si>
  <si>
    <t>2,5176*2 'Přepočtené koeficientem množství</t>
  </si>
  <si>
    <t>1292470524</t>
  </si>
  <si>
    <t>5,0352*1,1655 'Přepočtené koeficientem množství</t>
  </si>
  <si>
    <t>612824515</t>
  </si>
  <si>
    <t>-357030786</t>
  </si>
  <si>
    <t>-1515092287</t>
  </si>
  <si>
    <t>28376416</t>
  </si>
  <si>
    <t>deska XPS hrana polodrážková a hladký povrch 300kPA λ=0,035 tl 40mm</t>
  </si>
  <si>
    <t>1829641677</t>
  </si>
  <si>
    <t>2,5176*1,02 'Přepočtené koeficientem množství</t>
  </si>
  <si>
    <t>985312134</t>
  </si>
  <si>
    <t>Stěrka k vyrovnání ploch reprofilovaného betonu rubu kleneb a podlah, tloušťky do 5 mm</t>
  </si>
  <si>
    <t>980627326</t>
  </si>
  <si>
    <t>https://podminky.urs.cz/item/CS_URS_2023_02/985312134</t>
  </si>
  <si>
    <t>Poznámka k položce:_x000d_
položka k ocenění cementové mrazuvzdorné stěrky na podlahový XPS bez ohledu na popis v položce!!!</t>
  </si>
  <si>
    <t>711161122</t>
  </si>
  <si>
    <t>Izolace proti zemní vlhkosti a beztlakové vodě nopovými fóliemi na ploše vodorovné V vrstva ochranná, odvětrávací a drenážní s nakašírovanou filtrační textilií výška nopku 8,0 mm, tl. fólie do 0,6 mm</t>
  </si>
  <si>
    <t>2037172051</t>
  </si>
  <si>
    <t>https://podminky.urs.cz/item/CS_URS_2023_02/711161122</t>
  </si>
  <si>
    <t>1,94*1,25+1,38*0,375-0,36*0,34</t>
  </si>
  <si>
    <t>631311214</t>
  </si>
  <si>
    <t>Mazanina z betonu prostého se zvýšenými nároky na prostředí tl. přes 50 do 80 mm tř. C 25/30</t>
  </si>
  <si>
    <t>-1335279888</t>
  </si>
  <si>
    <t>https://podminky.urs.cz/item/CS_URS_2023_02/631311214</t>
  </si>
  <si>
    <t>Poznámka k položce:_x000d_
tl.cca 50mm</t>
  </si>
  <si>
    <t>0,05*(1,94*1,25+1,38*0,375-0,36*0,34)</t>
  </si>
  <si>
    <t>-1374469767</t>
  </si>
  <si>
    <t>2,8201*0,05 'Přepočtené koeficientem množství</t>
  </si>
  <si>
    <t>631319011</t>
  </si>
  <si>
    <t>Příplatek k cenám mazanin za úpravu povrchu mazaniny přehlazením, mazanina tl. přes 50 do 80 mm</t>
  </si>
  <si>
    <t>167482432</t>
  </si>
  <si>
    <t>https://podminky.urs.cz/item/CS_URS_2023_02/631319011</t>
  </si>
  <si>
    <t>Poznámka k položce:_x000d_
2x (hlazení + kartáč)</t>
  </si>
  <si>
    <t>0,141*2 'Přepočtené koeficientem množství</t>
  </si>
  <si>
    <t>1716686084</t>
  </si>
  <si>
    <t>(1,94*1,25+1,38*0,375-0,36*0,34)*3,113*1,2*0,001</t>
  </si>
  <si>
    <t>-1802233005</t>
  </si>
  <si>
    <t>0,05*(1,94+1,25)</t>
  </si>
  <si>
    <t>1159984802</t>
  </si>
  <si>
    <t>926092133</t>
  </si>
  <si>
    <t>1,94+1,25+0,375*2+0,34*2+0,36*2</t>
  </si>
  <si>
    <t>63ochd</t>
  </si>
  <si>
    <t>Okapový chodník z bet.dlaždic</t>
  </si>
  <si>
    <t>637311131</t>
  </si>
  <si>
    <t>Okapový chodník z obrubníků betonových zahradních, se zalitím spár cementovou maltou do lože z betonu prostého</t>
  </si>
  <si>
    <t>454352504</t>
  </si>
  <si>
    <t>https://podminky.urs.cz/item/CS_URS_2023_02/637311131</t>
  </si>
  <si>
    <t>"u 125"6,31+10,6</t>
  </si>
  <si>
    <t>"u 123,124"6,65+6,31+1,28</t>
  </si>
  <si>
    <t>"u 120,101,103"3,25+1,2+0,55+0,75+1,2</t>
  </si>
  <si>
    <t>"u 107,108"1,5+8,85</t>
  </si>
  <si>
    <t>"u 118,119"1,0+3,6+0,25</t>
  </si>
  <si>
    <t>564750103</t>
  </si>
  <si>
    <t>Podklad nebo kryt z kameniva hrubého drceného vel. 16-32 mm s rozprostřením a zhutněním plochy jednotlivě do 100 m2, po zhutnění tl. 170 mm</t>
  </si>
  <si>
    <t>2054006308</t>
  </si>
  <si>
    <t>https://podminky.urs.cz/item/CS_URS_2023_02/564750103</t>
  </si>
  <si>
    <t>Poznámka k položce:_x000d_
celk.tl.250mm = dlažba 50mm + lože 30mm + ŠD 170mm_x000d_
tonáž se nezapočítává do přesunu hmot (uvažován přímý výsyp), případný přesun hmot započítejte do ceny</t>
  </si>
  <si>
    <t>596811220</t>
  </si>
  <si>
    <t>Kladení dlažby z betonových nebo kameninových dlaždic komunikací pro pěší s vyplněním spár a se smetením přebytečného materiálu na vzdálenost do 3 m s ložem z kameniva těženého tl. do 30 mm velikosti dlaždic přes 0,09 m2 do 0,25 m2, pro plochy do 50 m2</t>
  </si>
  <si>
    <t>-216291655</t>
  </si>
  <si>
    <t>https://podminky.urs.cz/item/CS_URS_2023_02/596811220</t>
  </si>
  <si>
    <t>"u 125"0,5*(6,81+11,1)</t>
  </si>
  <si>
    <t>"u 123,124"0,5*(6,65+6,21+1,28)+0,32*1,13</t>
  </si>
  <si>
    <t>"u 120,101,103"0,5*(3,25+1,2+0,2+1,2)</t>
  </si>
  <si>
    <t>"u 107,108"0,5*(1,5+8,2-0,3)+(0,95-0,14*2)*(4,58+0,5)</t>
  </si>
  <si>
    <t>"u 118,119"0,5*(1,0+3,55+0,25)</t>
  </si>
  <si>
    <t>59245601</t>
  </si>
  <si>
    <t>dlažba desková betonová tl 50mm přírodní</t>
  </si>
  <si>
    <t>-2055893004</t>
  </si>
  <si>
    <t>29,8152*1,03 'Přepočtené koeficientem množství</t>
  </si>
  <si>
    <t>63boch</t>
  </si>
  <si>
    <t>Betonový okapový chodník</t>
  </si>
  <si>
    <t>213311113</t>
  </si>
  <si>
    <t>Polštáře zhutněné pod základy z kameniva hrubého drceného, frakce 16 - 63 mm</t>
  </si>
  <si>
    <t>-2103092447</t>
  </si>
  <si>
    <t>https://podminky.urs.cz/item/CS_URS_2023_02/213311113</t>
  </si>
  <si>
    <t>štěrk 16/32!!!</t>
  </si>
  <si>
    <t>čv112-pozn.8</t>
  </si>
  <si>
    <t>"od -1,8 po -1,6"(1,8-1,6)*0,9*(3,5+9,8+11,38)</t>
  </si>
  <si>
    <t>-268220601</t>
  </si>
  <si>
    <t>beton C20/25 XC2!!!</t>
  </si>
  <si>
    <t>zohlednit spádování od objektu!!!</t>
  </si>
  <si>
    <t>"od -1,6 po -1,5"(1,6-1,5)*0,8*(3,5+9,8+11,38)</t>
  </si>
  <si>
    <t>95sk</t>
  </si>
  <si>
    <t>Stávající stojan na kola - přemístění, zpětné osazení (čv113-pozn.20)</t>
  </si>
  <si>
    <t>-1868648046</t>
  </si>
  <si>
    <t>-1156553301</t>
  </si>
  <si>
    <t>předběžná položka pro veškeré oddilatování kcí dle potřeby stavby (např.KZS / žb opěrky, oddilatování nové přístavby, atd.) - odsouhlasí TDI</t>
  </si>
  <si>
    <t>"nová přístavba cca"35</t>
  </si>
  <si>
    <t>"ostatní"15</t>
  </si>
  <si>
    <t>95o5</t>
  </si>
  <si>
    <t>O5 - polymerbeton.vanička s čistícím Pz ocel.roštem, 750/500mm - d,m dle popisu ve výpisu výrobků vč.staveb.přípomocí dle potřeby</t>
  </si>
  <si>
    <t>1465021078</t>
  </si>
  <si>
    <t>95o6</t>
  </si>
  <si>
    <t>O6 - gumová dveřní zarážka - d,m do podlahy dle popisu ve výpisu výrobků</t>
  </si>
  <si>
    <t>-1482447228</t>
  </si>
  <si>
    <t>95o7</t>
  </si>
  <si>
    <t>O7 - zařízení pro pěnové chemické čištění a dezinf.gastropodlah vč.hadice 15m s pistolí - d,m dle popisu ve výpisu výrobků a TZ vč.zprovoznění a zaškolení obsluhy</t>
  </si>
  <si>
    <t>-85653083</t>
  </si>
  <si>
    <t>95o8</t>
  </si>
  <si>
    <t>O8 - vestavná policová skříň se 4x posuv.dveřmi, 6x police, DTD lamino, 3900/2820mm hl.450mm - d,m dle popisu ve výpisu výrobků</t>
  </si>
  <si>
    <t>-920867833</t>
  </si>
  <si>
    <t>95o9</t>
  </si>
  <si>
    <t>O9 - vchodová stříška, AL kce + komůr.polykarbonát tl.4,5mm s UV, 1400/850mm - d,m dle popisu ve výpisu výrobků vč.kotvení</t>
  </si>
  <si>
    <t>-848776284</t>
  </si>
  <si>
    <t>95o15so1</t>
  </si>
  <si>
    <t>O15 - certifikovaný systém pevného zachytávače pádu pro žebříky vč.celotělového postroje s tlumičem pádu a jezdcem se zachytávačem pádu, dl.3800mm - d,m dle popisu ve výpisu výrobků</t>
  </si>
  <si>
    <t>-1279618850</t>
  </si>
  <si>
    <t>95o16so1</t>
  </si>
  <si>
    <t>O16 - PHP práškový PG6, 34A na stěnu - d,m dle PBŘ</t>
  </si>
  <si>
    <t>904052205</t>
  </si>
  <si>
    <t>95o1719</t>
  </si>
  <si>
    <t>O17 až O19 - fotoluminiscenční plastová samolepící tabulka směr úniku 200/100mm - d,m dle PBŘ</t>
  </si>
  <si>
    <t>-327182980</t>
  </si>
  <si>
    <t>kompletně za všechny podlaží</t>
  </si>
  <si>
    <t>"O17"7</t>
  </si>
  <si>
    <t>"O18"7</t>
  </si>
  <si>
    <t>"O19"1</t>
  </si>
  <si>
    <t>95o2021</t>
  </si>
  <si>
    <t>O20 a O21 - plastová samolepící tabulka hlavní uzávěr plynu (alt.vody) 210/80mm - d,m dle PBŘ</t>
  </si>
  <si>
    <t>13288528</t>
  </si>
  <si>
    <t>"O20"2</t>
  </si>
  <si>
    <t>"O21"2</t>
  </si>
  <si>
    <t>95O23s1</t>
  </si>
  <si>
    <t>O23 - Přístřešek pro kola typový 2500/2400/2900mm - d,m dle popisu ve výpisu výrobků vč.kotvení</t>
  </si>
  <si>
    <t>260154530</t>
  </si>
  <si>
    <t>95O24s1</t>
  </si>
  <si>
    <t>O24 - stojan na 5 kol 1500mm - d,m dle popisu ve výpisu výrobků vč.kotvení</t>
  </si>
  <si>
    <t>-1106594791</t>
  </si>
  <si>
    <t>268420770</t>
  </si>
  <si>
    <t>"čv102-pozn.8, mříže 900/600mm u světlíků"6</t>
  </si>
  <si>
    <t>961055111</t>
  </si>
  <si>
    <t>Bourání základů z betonu železového</t>
  </si>
  <si>
    <t>-1148875590</t>
  </si>
  <si>
    <t>https://podminky.urs.cz/item/CS_URS_2023_02/961055111</t>
  </si>
  <si>
    <t>položka pro bourání žb světlíků</t>
  </si>
  <si>
    <t>z důvodu bourání pod úrovní terénu je použita tato položka</t>
  </si>
  <si>
    <t>v ceně zohlednit případné ruční bourání dle technol.postupu zhotovitele</t>
  </si>
  <si>
    <t>čv102-pozn.8</t>
  </si>
  <si>
    <t>"stěny"0,15*1,25*(1,2+0,6*2)*4+0,15*1,25*(1,3+0,7*3)*1</t>
  </si>
  <si>
    <t>"dno"0,15*(1,2*0,75)*4+0,15*(1,3*0,85)*1</t>
  </si>
  <si>
    <t>-356987282</t>
  </si>
  <si>
    <t>čv102-pozn.12, žb opěr.stěny</t>
  </si>
  <si>
    <t>0,3*2,0*(1,65+2,9+2,5)</t>
  </si>
  <si>
    <t>0,2*2,0*(1,35+1,25)</t>
  </si>
  <si>
    <t>-2025016851</t>
  </si>
  <si>
    <t>čv102-pozn.16 (venkovní bet.deska na -1,25)</t>
  </si>
  <si>
    <t>0,1*1,2*(3,535+10,05+11,72)</t>
  </si>
  <si>
    <t>966071711</t>
  </si>
  <si>
    <t>Bourání plotových sloupků a vzpěr ocelových trubkových nebo profilovaných výšky do 2,50 m zabetonovaných</t>
  </si>
  <si>
    <t>1916787195</t>
  </si>
  <si>
    <t>https://podminky.urs.cz/item/CS_URS_2023_02/966071711</t>
  </si>
  <si>
    <t>čv103-pozn.23</t>
  </si>
  <si>
    <t>"sloupek a vzpěra"2</t>
  </si>
  <si>
    <t>966071822</t>
  </si>
  <si>
    <t>Rozebrání oplocení z pletiva drátěného se čtvercovými oky, výšky přes 1,6 do 2,0 m</t>
  </si>
  <si>
    <t>1152824925</t>
  </si>
  <si>
    <t>https://podminky.urs.cz/item/CS_URS_2023_02/966071822</t>
  </si>
  <si>
    <t>-1894377570</t>
  </si>
  <si>
    <t>okap.chodník kolem objektu bez přístavby 1.23 (je v rozp.stat.zajištění přístavby)</t>
  </si>
  <si>
    <t>"kolem 0116"0,5*(0,7+4,15+2,7+1,2)</t>
  </si>
  <si>
    <t>"kolem 107,108"0,5*(7,4+0,95)+0,95*4,56</t>
  </si>
  <si>
    <t>"kolem 110,111"0,5*(8,32+3,6)</t>
  </si>
  <si>
    <t>"kolem125 a pilíře"0,5*(0,3+4,0+11,35+7,1)</t>
  </si>
  <si>
    <t>96kl</t>
  </si>
  <si>
    <t>Komínová lávka - odřezání vč.likvidace (čv108-pozn.8)</t>
  </si>
  <si>
    <t>900152151</t>
  </si>
  <si>
    <t>96tč</t>
  </si>
  <si>
    <t>Teplotní čidlo vytápění - dmtž vč.likvidace (čv108-pozn.9)</t>
  </si>
  <si>
    <t>-208815679</t>
  </si>
  <si>
    <t>256</t>
  </si>
  <si>
    <t>997013111</t>
  </si>
  <si>
    <t>Vnitrostaveništní doprava suti a vybouraných hmot vodorovně do 50 m svisle s použitím mechanizace pro budovy a haly výšky do 6 m</t>
  </si>
  <si>
    <t>1233725041</t>
  </si>
  <si>
    <t>https://podminky.urs.cz/item/CS_URS_2023_02/997013111</t>
  </si>
  <si>
    <t>257</t>
  </si>
  <si>
    <t>-378278098</t>
  </si>
  <si>
    <t>258</t>
  </si>
  <si>
    <t>-906501745</t>
  </si>
  <si>
    <t>36,3007*14 'Přepočtené koeficientem množství</t>
  </si>
  <si>
    <t>259</t>
  </si>
  <si>
    <t>891437242</t>
  </si>
  <si>
    <t>260</t>
  </si>
  <si>
    <t>1084710248</t>
  </si>
  <si>
    <t>261</t>
  </si>
  <si>
    <t>-673049293</t>
  </si>
  <si>
    <t>275</t>
  </si>
  <si>
    <t>767161813</t>
  </si>
  <si>
    <t>Demontáž zábradlí do suti rovného nerozebíratelný spoj hmotnosti 1 m zábradlí do 20 kg</t>
  </si>
  <si>
    <t>363290772</t>
  </si>
  <si>
    <t>https://podminky.urs.cz/item/CS_URS_2023_02/767161813</t>
  </si>
  <si>
    <t>"čv103-pozn.16"2,95+3,6+1,7</t>
  </si>
  <si>
    <t>"čv103-pozn.22"2,5</t>
  </si>
  <si>
    <t>276</t>
  </si>
  <si>
    <t>767832802</t>
  </si>
  <si>
    <t>Demontáž venkovních požárních žebříků bez ochranného koše</t>
  </si>
  <si>
    <t>398580097</t>
  </si>
  <si>
    <t>https://podminky.urs.cz/item/CS_URS_2023_02/767832802</t>
  </si>
  <si>
    <t>"čv103-pozn.17"5,0</t>
  </si>
  <si>
    <t>277</t>
  </si>
  <si>
    <t>767z2</t>
  </si>
  <si>
    <t>Z2 - zábradlí ocelové tyčové svařované 900x2330mm (cca 33,7kg/ks) - d,m dle čv128 vč.prořezu, kotvení, zálivky a konečné povrch.úpravy</t>
  </si>
  <si>
    <t>-642636347</t>
  </si>
  <si>
    <t>278</t>
  </si>
  <si>
    <t>767z3</t>
  </si>
  <si>
    <t>Z3 - zábradlí ocelové tyčové svařované 900x1420mm (cca 22,56kg/ks) - d,m dle čv129 vč.prořezu, kotvení, zálivky a konečné povrch.úpravy</t>
  </si>
  <si>
    <t>-1930203597</t>
  </si>
  <si>
    <t>279</t>
  </si>
  <si>
    <t>767z4so1</t>
  </si>
  <si>
    <t>Z4 - ocelový žebřík, dl.5,1m (cca 88kg) - d,m dle popisu ve výpisu výrobků vč.prořezu, kotvení a konečné povrch.úpravy</t>
  </si>
  <si>
    <t>1691359479</t>
  </si>
  <si>
    <t>280</t>
  </si>
  <si>
    <t>783prdv</t>
  </si>
  <si>
    <t>Ocelová dvířka rozvaděče cca 0,6/0,6m 2ks - povrchová repase (obroušení + 2x základ + 2x vrch)</t>
  </si>
  <si>
    <t>1509767612</t>
  </si>
  <si>
    <t>zkp</t>
  </si>
  <si>
    <t>zásyp krčku a stáv.přístavby</t>
  </si>
  <si>
    <t>7,6872</t>
  </si>
  <si>
    <t>zs</t>
  </si>
  <si>
    <t>zásyp suterénu</t>
  </si>
  <si>
    <t>225,1428</t>
  </si>
  <si>
    <t>5(ZV) - Venkovní úpravy, KZS, podlaha vstupu a sanace exteriéru, PBŘ (ZV)</t>
  </si>
  <si>
    <t xml:space="preserve">    62 - Úprava povrchů vnějších</t>
  </si>
  <si>
    <t xml:space="preserve">    62soklkp - KZS soklu po +0,2 krčku a po +0,3 stávaj.přístaveb</t>
  </si>
  <si>
    <t xml:space="preserve">    62sokl - KZS soklu po +0,3 hosp.objektu vč.pilíře bez krčku a přístaveb</t>
  </si>
  <si>
    <t xml:space="preserve">    62soklnp - KZS soklu po +0,3 nové přístavby</t>
  </si>
  <si>
    <t xml:space="preserve">    62kzs - KZS nad soklem od +0,3 (+0,2 krček)</t>
  </si>
  <si>
    <t xml:space="preserve">    62snvst - KZS stříška nad vstupem</t>
  </si>
  <si>
    <t xml:space="preserve">    98svviz - Sanace vlhkosti - kompletní vnější izolace zdiva (HI vč.TI)</t>
  </si>
  <si>
    <t>1394954686</t>
  </si>
  <si>
    <t>přesun do 50m na deponii v ceně!!!</t>
  </si>
  <si>
    <t>čv102-pozn.18, čv103,106</t>
  </si>
  <si>
    <t>pro obkop suterénu</t>
  </si>
  <si>
    <t>1,6*5,1+0,8*1,6</t>
  </si>
  <si>
    <t>2,45*0,5</t>
  </si>
  <si>
    <t>11,7*0,8</t>
  </si>
  <si>
    <t>1,6*5,2+1,6*0,5</t>
  </si>
  <si>
    <t>10,05*0,8+1,6*5,1</t>
  </si>
  <si>
    <t>3,49*2,5</t>
  </si>
  <si>
    <t>0,9*(1,2+5,5+3,6)</t>
  </si>
  <si>
    <t>"odhad na manipulační prostory"30</t>
  </si>
  <si>
    <t>131251102</t>
  </si>
  <si>
    <t>Hloubení nezapažených jam a zářezů strojně s urovnáním dna do předepsaného profilu a spádu v hornině třídy těžitelnosti I skupiny 3 přes 20 do 50 m3</t>
  </si>
  <si>
    <t>-1129640779</t>
  </si>
  <si>
    <t>https://podminky.urs.cz/item/CS_URS_2023_02/131251102</t>
  </si>
  <si>
    <t>v ceně zohlednit případné ruční hloubení (v rozpočtu je to zohledněno zařazením výkopu do 50m3)</t>
  </si>
  <si>
    <t>dno výkopu na -3,0 se š.0,6m od izol.přizdívky (=0,7m od okraje obv.zdiva)</t>
  </si>
  <si>
    <t xml:space="preserve">úroveň hloubení je počítána od -0,3 (po sejmutí ornice), od -0,1 (po odstr.zámkovce) a od -1,35 (po odstr.bet.desce) </t>
  </si>
  <si>
    <t>od -0,3 (h=2,7m tj. cca š.svahu 1,4m = prům.š. na výkop svahu 0,7m)</t>
  </si>
  <si>
    <t>(3,0-0,3)*(0,6+0,7)*(3,9+0,35+0,1+4,9+2,9+0,7)</t>
  </si>
  <si>
    <t>od -0,1 (h=2,9m tj. cca š.svahu 1,4m = prům.š. na výkop svahu 0,7m)</t>
  </si>
  <si>
    <t>(3,0-0,1)*(0,6+0,7)*(12,0+2,7)</t>
  </si>
  <si>
    <t>od -1,35 (h=1,65m tj. cca š.svahu 0,8m = prům.š. na výkop svahu 0,4m)</t>
  </si>
  <si>
    <t>(3,0-1,35)*(0,6+0,4)*(12,25+10,05+1,2+3,49+1,25)</t>
  </si>
  <si>
    <t>odpočet objemu an.dvorků</t>
  </si>
  <si>
    <t>-1,2*(0,75-0,1)*(1,25+0,15-0,1)*2</t>
  </si>
  <si>
    <t>-1,3*(0,8-0,1)*(1,25+0,15-0,1)</t>
  </si>
  <si>
    <t>-1,2*(0,75-0,1)*(1,25+0,15-0,3)*2</t>
  </si>
  <si>
    <t>obkopání 0116</t>
  </si>
  <si>
    <t>(3,0-0,3)*(1,4/2)*(2,94*2+2,7+1,4)</t>
  </si>
  <si>
    <t>rozšíření výkopů pro opěrky</t>
  </si>
  <si>
    <t>od cca -0,3 po cca -3,0 (SH na -2,95 + 0,05 na podklaďák)</t>
  </si>
  <si>
    <t>(3,0-0,3)*(0,3+0,6*2+1,4)*(2,5-0,52+2,5-0,52+1,48+1,5-0,52+1,5-0,52+2,6-0,52)</t>
  </si>
  <si>
    <t>vs</t>
  </si>
  <si>
    <t>-1739059682</t>
  </si>
  <si>
    <t>v ceně zohlednit případné strojní hloubení dle možností zhotovitele</t>
  </si>
  <si>
    <t>úroveň hloubení je počítána o 50mm níže než je PT (po odstr.okap.chod.)</t>
  </si>
  <si>
    <t>"u mč125, od -0,11 (PT-0,06) po -0,85"(0,85-0,11)*0,7*(7,33)</t>
  </si>
  <si>
    <t>"u mč125, od -0,19 (PT-0,14) po -0,85"(0,85-0,19)*0,7*(11,88)</t>
  </si>
  <si>
    <t>"u 107,108, bok v rámci výkopu suterénu HO, od -0,15 (PT -0,1) po -0,7"(0,7-0,15)*0,8*(8,35+4,56)</t>
  </si>
  <si>
    <t>"ulička - zbytek celé šířky i pro J pavilon"(0,7-0,15)*(0,95-0,8-0,1)*4,56</t>
  </si>
  <si>
    <t>vkp</t>
  </si>
  <si>
    <t>1344603171</t>
  </si>
  <si>
    <t>139001101</t>
  </si>
  <si>
    <t>Příplatek k cenám hloubených vykopávek za ztížení vykopávky v blízkosti podzemního vedení nebo výbušnin pro jakoukoliv třídu horniny</t>
  </si>
  <si>
    <t>1354881079</t>
  </si>
  <si>
    <t>https://podminky.urs.cz/item/CS_URS_2023_02/139001101</t>
  </si>
  <si>
    <t>čv102-pozn.18, čv103,106,110</t>
  </si>
  <si>
    <t>"podz.vedení"1,4*(1,7+0,5)*2,5+2,5*1,0*(2,0+0,5)</t>
  </si>
  <si>
    <t>119001401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</si>
  <si>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200 mm</t>
  </si>
  <si>
    <t>1092933819</t>
  </si>
  <si>
    <t>https://podminky.urs.cz/item/CS_URS_2023_02/119001401</t>
  </si>
  <si>
    <t>čv102</t>
  </si>
  <si>
    <t>"odhad teplovod"2,0*2</t>
  </si>
  <si>
    <t>119001405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</si>
  <si>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</si>
  <si>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2111930661</t>
  </si>
  <si>
    <t>https://podminky.urs.cz/item/CS_URS_2023_02/119001405</t>
  </si>
  <si>
    <t>"voda, plyn"2,0*2</t>
  </si>
  <si>
    <t>119001421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</si>
  <si>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</si>
  <si>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2052807915</t>
  </si>
  <si>
    <t>https://podminky.urs.cz/item/CS_URS_2023_02/119001421</t>
  </si>
  <si>
    <t>"nn"2,0+4,5</t>
  </si>
  <si>
    <t>167151111</t>
  </si>
  <si>
    <t>Nakládání, skládání a překládání neulehlého výkopku nebo sypaniny strojně nakládání, množství přes 100 m3, z hornin třídy těžitelnosti I, skupiny 1 až 3</t>
  </si>
  <si>
    <t>-1265824584</t>
  </si>
  <si>
    <t>https://podminky.urs.cz/item/CS_URS_2023_02/167151111</t>
  </si>
  <si>
    <t>-1514628757</t>
  </si>
  <si>
    <t>Poznámka k položce:_x000d_
dovoz z deponie pro zásyp</t>
  </si>
  <si>
    <t>174151101</t>
  </si>
  <si>
    <t>Zásyp sypaninou z jakékoliv horniny strojně s uložením výkopku ve vrstvách se zhutněním jam, šachet, rýh nebo kolem objektů v těchto vykopávkách</t>
  </si>
  <si>
    <t>557383400</t>
  </si>
  <si>
    <t>https://podminky.urs.cz/item/CS_URS_2023_02/174151101</t>
  </si>
  <si>
    <t>v ceně zohlednit případný podíl ručního zásypu dle technol.postupu prací zhotovitele</t>
  </si>
  <si>
    <t xml:space="preserve">úroveň HH zásypu je počítána po -0,2 (pro následné rozpr. ornice tl.100mm), po -0,25 a -0,5 (pro zpět.pokl.zámkovky) a po -1,8 (pro novou.bet.desku) </t>
  </si>
  <si>
    <t>š.na HH drenáže je 0,7m</t>
  </si>
  <si>
    <t>čv103,112,113</t>
  </si>
  <si>
    <t>kolem suterénu</t>
  </si>
  <si>
    <t>od -2,7 po -0,2 (h=2,5m tj. cca š.svahu 1,25m = prům.š. na zásyp svahu 0,6m)</t>
  </si>
  <si>
    <t>(2,7-0,2)*(0,7+0,6)*(3,9+0,5+4,9+2,72+0,2+3,45)</t>
  </si>
  <si>
    <t>od -2,7 po -0,5 (h=2,45m tj. cca š.svahu 1,225m = prům.š. na výkop svahu 0,6m)</t>
  </si>
  <si>
    <t>(2,7-0,5)*(0,7+0,6)*(12,0)</t>
  </si>
  <si>
    <t>od -2,7 po -0,25 (h=2,45m tj. cca š.svahu 1,225m = prům.š. na výkop svahu 0,6m)</t>
  </si>
  <si>
    <t>(2,7-0,25)*(0,7+0,6)*(2,65)</t>
  </si>
  <si>
    <t>od -2,7 po -1,8 (h=0,9m tj. cca š.svahu 0,45m = prům.š. na výkop svahu 0,25m)</t>
  </si>
  <si>
    <t>(2,7-1,8)*(0,7+0,25)*(11,38+9,8+1,2+3,5+1,2)</t>
  </si>
  <si>
    <t>odpočet objemu an.dvorků (cca 0,5 m3/ks)</t>
  </si>
  <si>
    <t>-0,5*5</t>
  </si>
  <si>
    <t>zásyp obkopání 0116</t>
  </si>
  <si>
    <t>"od -3,0 po -0,2"(3,0-0,2)*(1,4/2)*(2,94*2+2,7+1,4)</t>
  </si>
  <si>
    <t>zásyp po 0116</t>
  </si>
  <si>
    <t>"od -3,0 po -0,2"(3,0-0,2)*2,94*2,7</t>
  </si>
  <si>
    <t>zásyp rozšíření výkopů pro opěrky</t>
  </si>
  <si>
    <t>po cca -0,2 od cca -3,0 (SH na -2,95 + 0,05 na podklaďák)</t>
  </si>
  <si>
    <t>(3,0-0,2)*(0,6*2+1,4)*(2,5-0,52+2,5-0,52+1,48+1,5-0,52+1,5-0,52+2,6-0,52)</t>
  </si>
  <si>
    <t>-463950595</t>
  </si>
  <si>
    <t>v ceně zohlednit případný podíl strojního zásypu dle technol.postupu prací zhotovitele</t>
  </si>
  <si>
    <t>úroveň HH zásypu je počítána o 250mm pod UT (pláň pro následné provedení okap.chodníku)</t>
  </si>
  <si>
    <t>"u mč125, od -0,85 po -0,31"(0,85-0,31)*(0,7-0,1)*(7,33)-0,065*0,4*7,33</t>
  </si>
  <si>
    <t>"u mč125, od -0,85 po -0,39"(0,85-0,39)*(0,7-0,1)*(11,88)-0,065*0,4*11,88</t>
  </si>
  <si>
    <t>"u 107,108, bok v rámci zásypu suterénu HO, od -0,7 po -0,35"(0,7-0,35)*(0,8-0,18)*(8,35+4,56)-0,065*0,32*(8,35+4,56)</t>
  </si>
  <si>
    <t>-2000006364</t>
  </si>
  <si>
    <t>naložení zbylého výkopku k odvozu na skládku</t>
  </si>
  <si>
    <t>"výkop (obkopání) suterén"vs</t>
  </si>
  <si>
    <t>"zásyp (obkopání) suterén"-zs</t>
  </si>
  <si>
    <t>"výkop krček a stáv.přístavba"vkp</t>
  </si>
  <si>
    <t>"zásyp krček a stáv.přístavba"-zkp</t>
  </si>
  <si>
    <t>342267540</t>
  </si>
  <si>
    <t>1735282276</t>
  </si>
  <si>
    <t>17,5434*5 'Přepočtené koeficientem množství</t>
  </si>
  <si>
    <t>-164510386</t>
  </si>
  <si>
    <t>17,5434*1,8 'Přepočtené koeficientem množství</t>
  </si>
  <si>
    <t>Úprava povrchů vnějších</t>
  </si>
  <si>
    <t>622131101</t>
  </si>
  <si>
    <t>Podkladní a spojovací vrstva vnějších omítaných ploch cementový postřik nanášený ručně celoplošně stěn</t>
  </si>
  <si>
    <t>-2056676657</t>
  </si>
  <si>
    <t>https://podminky.urs.cz/item/CS_URS_2023_02/622131101</t>
  </si>
  <si>
    <t>622321111</t>
  </si>
  <si>
    <t>Omítka vápenocementová vnějších ploch nanášená ručně jednovrstvá, tloušťky do 15 mm hrubá zatřená stěn</t>
  </si>
  <si>
    <t>-1073194917</t>
  </si>
  <si>
    <t>https://podminky.urs.cz/item/CS_URS_2023_02/622321111</t>
  </si>
  <si>
    <t>doplnění odsekané soklové části nad úrovní +0,2 (krček) a +0,3 (přístavby)</t>
  </si>
  <si>
    <t>"125 od +0,2 po +0,35"0,15*(3,6*3+0,33+0,36*2+0,16*6)+0,15*(3,6+3,58+0,33+0,36+0,16*3)</t>
  </si>
  <si>
    <t>"123,124 od +0,3 po +0,5"(0,5-0,3)*(6,57+0,24+4,89+1,28)</t>
  </si>
  <si>
    <t>"107,108 od +0,3 po +0,5"(0,5-0,3)*(1,34+7,88+4,56+1,46-0,51)</t>
  </si>
  <si>
    <t>"vnější ostění nových oken mč125"0,15*(3,6+1,8*2)*5</t>
  </si>
  <si>
    <t>622321191</t>
  </si>
  <si>
    <t>Omítka vápenocementová vnějších ploch nanášená ručně Příplatek k cenám za každých dalších i započatých 5 mm tloušťky omítky přes 15 mm stěn</t>
  </si>
  <si>
    <t>-1758154520</t>
  </si>
  <si>
    <t>https://podminky.urs.cz/item/CS_URS_2023_02/622321191</t>
  </si>
  <si>
    <t>Poznámka k položce:_x000d_
přípočet na celk.tl.30mm jako u původní břizol.om.</t>
  </si>
  <si>
    <t>14,116*3 'Přepočtené koeficientem množství</t>
  </si>
  <si>
    <t>629991011</t>
  </si>
  <si>
    <t>Zakrytí vnějších ploch před znečištěním včetně pozdějšího odkrytí výplní otvorů a svislých ploch fólií přilepenou lepící páskou</t>
  </si>
  <si>
    <t>-1367925294</t>
  </si>
  <si>
    <t>https://podminky.urs.cz/item/CS_URS_2023_02/629991011</t>
  </si>
  <si>
    <t>3,6*1,8*5+0,6*0,6*3+1,2*1,5*(9+14)+2,1*1,5+1,375*0,75</t>
  </si>
  <si>
    <t>1,42*2,635*2+1,045*2,26</t>
  </si>
  <si>
    <t>629995101</t>
  </si>
  <si>
    <t>Očištění vnějších ploch tlakovou vodou omytím</t>
  </si>
  <si>
    <t>194355152</t>
  </si>
  <si>
    <t>https://podminky.urs.cz/item/CS_URS_2023_02/629995101</t>
  </si>
  <si>
    <t>koef.2 (1.čištění s biocidem a 2.omytí wapkou)</t>
  </si>
  <si>
    <t>výměry cca dle kotvené plochy izolantu KZS</t>
  </si>
  <si>
    <t>soklové a podzemní části- nesanované</t>
  </si>
  <si>
    <t>čv113- pozn.16</t>
  </si>
  <si>
    <t>"obezdívka pilíře od cca -0,3 po +0,3"(0,3+0,3)*(0,3+1,76)</t>
  </si>
  <si>
    <t>čv113,116</t>
  </si>
  <si>
    <t>"vstup u zádveří od -0,2 po +0,3"(0,2+0,3)*(0,235*2+1,25)</t>
  </si>
  <si>
    <t>"vstup u 113"(0,2+0,3)*(0,26*2)</t>
  </si>
  <si>
    <t>čv110,112,116</t>
  </si>
  <si>
    <t>KZS pouze soklové nadzemní části nad úrovní XPS desek, které jsou lepeny na bitumen.stěrku</t>
  </si>
  <si>
    <t>"dle čv 110, od -1,2 po +0,3 (po -1,2 v rámci sanace)"(1,2+0,3)*(11,67+10,1+3,79)-0,8*0,5*14</t>
  </si>
  <si>
    <t>soklové a podzemní části - sanované</t>
  </si>
  <si>
    <t>"KZS sanovaných ploch"kzssp</t>
  </si>
  <si>
    <t>"stávaj.fasáda nad soklem k vyspravení"sfns</t>
  </si>
  <si>
    <t>481,1867*2 'Přepočtené koeficientem množství</t>
  </si>
  <si>
    <t>62bč</t>
  </si>
  <si>
    <t>Příplatek na biocidní přípravek dle zvyklostí a zkušeností zhotovitele</t>
  </si>
  <si>
    <t>-223053854</t>
  </si>
  <si>
    <t>622325102</t>
  </si>
  <si>
    <t>Oprava vápenocementové omítky vnějších ploch stupně členitosti 1 hladké stěn, v rozsahu opravované plochy přes 10 do 30%</t>
  </si>
  <si>
    <t>1080336880</t>
  </si>
  <si>
    <t>https://podminky.urs.cz/item/CS_URS_2023_02/622325102</t>
  </si>
  <si>
    <t>Poznámka k položce:_x000d_
v ceně zohlednit tl.30mm</t>
  </si>
  <si>
    <t>"stávaj.fasáda nad soklem k vyspravení z 20% - výměra dle otlučení z 20%"sfns</t>
  </si>
  <si>
    <t>623131121</t>
  </si>
  <si>
    <t>Podkladní a spojovací vrstva vnějších omítaných ploch penetrace nanášená ručně pilířů nebo sloupů</t>
  </si>
  <si>
    <t>1585623692</t>
  </si>
  <si>
    <t>https://podminky.urs.cz/item/CS_URS_2023_02/623131121</t>
  </si>
  <si>
    <t>623142001</t>
  </si>
  <si>
    <t>Potažení vnějších ploch pletivem v ploše nebo pruzích, na plném podkladu sklovláknitým vtlačením do tmelu pilířů nebo sloupů</t>
  </si>
  <si>
    <t>-716586595</t>
  </si>
  <si>
    <t>https://podminky.urs.cz/item/CS_URS_2023_02/623142001</t>
  </si>
  <si>
    <t>čv113-pozn.28</t>
  </si>
  <si>
    <t>(2,675-0,3)*(0,36*2+0,34*2)</t>
  </si>
  <si>
    <t>623151001</t>
  </si>
  <si>
    <t>Penetrační nátěr vnějších pastovitých tenkovrstvých omítek akrylátový pilířů</t>
  </si>
  <si>
    <t>-518563778</t>
  </si>
  <si>
    <t>https://podminky.urs.cz/item/CS_URS_2023_02/623151001</t>
  </si>
  <si>
    <t>623531022</t>
  </si>
  <si>
    <t>Omítka tenkovrstvá silikonová vnějších ploch probarvená bez penetrace zatíraná (škrábaná), zrnitost 2,0 mm pilířů a sloupů</t>
  </si>
  <si>
    <t>-579529188</t>
  </si>
  <si>
    <t>https://podminky.urs.cz/item/CS_URS_2023_02/623531022</t>
  </si>
  <si>
    <t>Poznámka k položce:_x000d_
Omítka s vysokou rezistencí proti řasám a plísním, zajištěnou pomalu rozpustnými širokospektrálními biocidy. Ochrana proti biotickému napadení je posílena obsahem TiO2.</t>
  </si>
  <si>
    <t>621131121</t>
  </si>
  <si>
    <t>Podkladní a spojovací vrstva vnějších omítaných ploch penetrace nanášená ručně podhledů</t>
  </si>
  <si>
    <t>-2009580252</t>
  </si>
  <si>
    <t>https://podminky.urs.cz/item/CS_URS_2023_02/621131121</t>
  </si>
  <si>
    <t>621142001</t>
  </si>
  <si>
    <t>Potažení vnějších ploch pletivem v ploše nebo pruzích, na plném podkladu sklovláknitým vtlačením do tmelu podhledů</t>
  </si>
  <si>
    <t>-662963894</t>
  </si>
  <si>
    <t>https://podminky.urs.cz/item/CS_URS_2023_02/621142001</t>
  </si>
  <si>
    <t>čv113-pozn.29</t>
  </si>
  <si>
    <t>"stříška"1,5*0,75*2+0,1*(0,75*2+1,5)</t>
  </si>
  <si>
    <t>čv113-pozn.16</t>
  </si>
  <si>
    <t>"vrch pilíře"0,3*1,76</t>
  </si>
  <si>
    <t>621151001</t>
  </si>
  <si>
    <t>Penetrační nátěr vnějších pastovitých tenkovrstvých omítek akrylátový podhledů</t>
  </si>
  <si>
    <t>-1221930744</t>
  </si>
  <si>
    <t>https://podminky.urs.cz/item/CS_URS_2023_02/621151001</t>
  </si>
  <si>
    <t>621531022</t>
  </si>
  <si>
    <t>Omítka tenkovrstvá silikonová vnějších ploch probarvená bez penetrace zatíraná (škrábaná), zrnitost 2,0 mm podhledů</t>
  </si>
  <si>
    <t>352817357</t>
  </si>
  <si>
    <t>https://podminky.urs.cz/item/CS_URS_2023_02/621531022</t>
  </si>
  <si>
    <t>"stříška"1,5*0,75+0,1*(0,59*2+1,5)</t>
  </si>
  <si>
    <t>62soklkp</t>
  </si>
  <si>
    <t>KZS soklu po +0,2 krčku a po +0,3 stávaj.přístaveb</t>
  </si>
  <si>
    <t>622142001</t>
  </si>
  <si>
    <t>Potažení vnějších ploch pletivem v ploše nebo pruzích, na plném podkladu sklovláknitým vtlačením do tmelu stěn</t>
  </si>
  <si>
    <t>1597634453</t>
  </si>
  <si>
    <t>https://podminky.urs.cz/item/CS_URS_2023_02/622142001</t>
  </si>
  <si>
    <t>položka pro potažení XPS nad úrovní UT po +0,3 (+0,2 u krčku) (XPS lepen na bitum.HI stěrku v rámci sanace - díl 98svviz)</t>
  </si>
  <si>
    <t>a v dalších položkách je kotvení této nadzemní části, která je pouze přilepena na bitum.stěrku</t>
  </si>
  <si>
    <t>čv111,112,113,115</t>
  </si>
  <si>
    <t>krčky a stávaj.přístavby nad UT po +0,3 (+0,2 krček)</t>
  </si>
  <si>
    <t>"125 od -0,06 (-0,14)"(0,06+0,2)*(3,6+3,58+0,33+0,36+0,16*3)+(0,14+0,2)*(3,6*3+0,33+0,36*2+0,16*6)</t>
  </si>
  <si>
    <t>"123,124 od -0,1"(0,1+0,3)*(6,65+0,32+4,89+0,14*2+1,28+0,14)</t>
  </si>
  <si>
    <t>"107,108 od -0,1 (-1,5)"(1,5+0,3)*(1,34+0,14)+(0,1+0,3)*(7,88+0,14+4,56+1,46-0,51)</t>
  </si>
  <si>
    <t>622251231</t>
  </si>
  <si>
    <t>Montáž kontaktního zateplení lepením a mechanickým kotvením montáž každé další kotvy přes 8 ks/m2 vnějších stěn zápustné kotvení</t>
  </si>
  <si>
    <t>-1663433892</t>
  </si>
  <si>
    <t>https://podminky.urs.cz/item/CS_URS_2023_02/622251231</t>
  </si>
  <si>
    <t>20,0264*8 'Přepočtené koeficientem množství</t>
  </si>
  <si>
    <t>59051214</t>
  </si>
  <si>
    <t>hmoždinka ETA univerzální šroubovací fasádní s kovovým trnem pro montáž TI 8x60x215mm</t>
  </si>
  <si>
    <t>-286329840</t>
  </si>
  <si>
    <t>59051390</t>
  </si>
  <si>
    <t>zátka EPS pro montáž TI D 65mm</t>
  </si>
  <si>
    <t>802299417</t>
  </si>
  <si>
    <t>622151021</t>
  </si>
  <si>
    <t>Penetrační nátěr vnějších pastovitých tenkovrstvých omítek mozaikových akrylátový stěn</t>
  </si>
  <si>
    <t>-234114894</t>
  </si>
  <si>
    <t>https://podminky.urs.cz/item/CS_URS_2023_02/622151021</t>
  </si>
  <si>
    <t>622511112</t>
  </si>
  <si>
    <t>Omítka tenkovrstvá akrylátová vnějších ploch probarvená bez penetrace mozaiková střednězrnná stěn</t>
  </si>
  <si>
    <t>1137456447</t>
  </si>
  <si>
    <t>https://podminky.urs.cz/item/CS_URS_2023_02/622511112</t>
  </si>
  <si>
    <t>62sokl</t>
  </si>
  <si>
    <t>KZS soklu po +0,3 hosp.objektu vč.pilíře bez krčku a přístaveb</t>
  </si>
  <si>
    <t>622211011</t>
  </si>
  <si>
    <t>Montáž kontaktního zateplení lepením a mechanickým kotvením z polystyrenových desek na vnější stěny, na podklad betonový nebo z lehčeného betonu, z tvárnic keramických nebo vápenopískových, tloušťky desek přes 40 do 80 mm</t>
  </si>
  <si>
    <t>-209211618</t>
  </si>
  <si>
    <t>https://podminky.urs.cz/item/CS_URS_2023_02/622211011</t>
  </si>
  <si>
    <t>28376441</t>
  </si>
  <si>
    <t>deska XPS hrana rovná a strukturovaný povrch 300kPA λ=0,035 tl 60mm</t>
  </si>
  <si>
    <t>-1698772964</t>
  </si>
  <si>
    <t>1,236*1,05 'Přepočtené koeficientem množství</t>
  </si>
  <si>
    <t>622251101</t>
  </si>
  <si>
    <t>Montáž kontaktního zateplení lepením a mechanickým kotvením Příplatek k cenám za zápustnou montáž kotev s použitím tepelněizolačních zátek na vnější stěny z polystyrenu</t>
  </si>
  <si>
    <t>1982641801</t>
  </si>
  <si>
    <t>https://podminky.urs.cz/item/CS_URS_2023_02/622251101</t>
  </si>
  <si>
    <t>622211001</t>
  </si>
  <si>
    <t>Montáž kontaktního zateplení lepením a mechanickým kotvením z polystyrenových desek na vnější stěny, na podklad betonový nebo z lehčeného betonu, z tvárnic keramických nebo vápenopískových, tloušťky desek do 40 mm</t>
  </si>
  <si>
    <t>-2075850372</t>
  </si>
  <si>
    <t>https://podminky.urs.cz/item/CS_URS_2023_02/622211001</t>
  </si>
  <si>
    <t>28376439</t>
  </si>
  <si>
    <t>deska XPS hrana rovná a strukturovaný povrch 250kPa λ=0,032 tl 40mm</t>
  </si>
  <si>
    <t>1577180388</t>
  </si>
  <si>
    <t>1,12*1,05 'Přepočtené koeficientem množství</t>
  </si>
  <si>
    <t>739455735</t>
  </si>
  <si>
    <t>622211031</t>
  </si>
  <si>
    <t>Montáž kontaktního zateplení lepením a mechanickým kotvením z polystyrenových desek na vnější stěny, na podklad betonový nebo z lehčeného betonu, z tvárnic keramických nebo vápenopískových, tloušťky desek přes 120 do 160 mm</t>
  </si>
  <si>
    <t>-2091907412</t>
  </si>
  <si>
    <t>https://podminky.urs.cz/item/CS_URS_2023_02/622211031</t>
  </si>
  <si>
    <t>28376445</t>
  </si>
  <si>
    <t>deska XPS hrana rovná a strukturovaný povrch 300kPA λ=0,035 tl 140mm</t>
  </si>
  <si>
    <t>506952293</t>
  </si>
  <si>
    <t>32,74*1,05 'Přepočtené koeficientem množství</t>
  </si>
  <si>
    <t>-300832568</t>
  </si>
  <si>
    <t>769511295</t>
  </si>
  <si>
    <t>položka pro potažení XPS nad úrovní UT (cca-0,1 a -1,5) po +0,3 (XPS lepen na bitum.HI stěrku v rámci sanace)</t>
  </si>
  <si>
    <t>čv112,113,116</t>
  </si>
  <si>
    <t>"od -0,1 po +0,3"(0,1+0,3)*(1,73+12,8+0,3+4,24+3,75+0,3-1,4+0,18*2)</t>
  </si>
  <si>
    <t>"svah od -1,5 po +0,3"(1,5+0,3)*(1,25)</t>
  </si>
  <si>
    <t>"svah od -1,5 po -0,05 (podlaha vstupu čv118)"(1,5-0,05)*(1,25)</t>
  </si>
  <si>
    <t>"dle čv 110, od -1,5 po -1,2 (po -1,2 v rámci sanace bez lep. s perl.) = od UT -1,5 po parapet -1,2"(1,5-1,2)*(11,38+9,8+3,5)</t>
  </si>
  <si>
    <t>"ang.dvorky od -1,3 po -0,1"(1,3-0,1)*1,1*5-0,8*0,5*4-0,45*0,5*1</t>
  </si>
  <si>
    <t>1375459883</t>
  </si>
  <si>
    <t>25,0741978236063*8 'Přepočtené koeficientem množství</t>
  </si>
  <si>
    <t>-854157837</t>
  </si>
  <si>
    <t>-798836576</t>
  </si>
  <si>
    <t>622252002</t>
  </si>
  <si>
    <t>Montáž profilů kontaktního zateplení ostatních stěnových, dilatačních apod. lepených do tmelu</t>
  </si>
  <si>
    <t>576872026</t>
  </si>
  <si>
    <t>https://podminky.urs.cz/item/CS_URS_2023_02/622252002</t>
  </si>
  <si>
    <t>59051486</t>
  </si>
  <si>
    <t>profil rohový PVC 15x15mm s výztužnou tkaninou š 100mm pro ETICS</t>
  </si>
  <si>
    <t>1978260072</t>
  </si>
  <si>
    <t>čv112,116</t>
  </si>
  <si>
    <t>(0,5*2)*18</t>
  </si>
  <si>
    <t>(0,5*2)*1</t>
  </si>
  <si>
    <t>0,4*3+0,3*2+1,8+1,5</t>
  </si>
  <si>
    <t>24,1*1,05 'Přepočtené koeficientem množství</t>
  </si>
  <si>
    <t>59051510</t>
  </si>
  <si>
    <t>profil začišťovací s okapnicí PVC s výztužnou tkaninou pro nadpraží ETICS</t>
  </si>
  <si>
    <t>-1065924217</t>
  </si>
  <si>
    <t>(0,8)*18</t>
  </si>
  <si>
    <t>(0,45)*1</t>
  </si>
  <si>
    <t>14,85*1,05 'Přepočtené koeficientem množství</t>
  </si>
  <si>
    <t>59051512</t>
  </si>
  <si>
    <t>profil začišťovací s okapnicí PVC s výztužnou tkaninou pro parapet ETICS</t>
  </si>
  <si>
    <t>813906151</t>
  </si>
  <si>
    <t>62par</t>
  </si>
  <si>
    <t>plastový profil s integrovanou síťovinou a okapničkou pro napojení ETICS na oplechování - dodávka</t>
  </si>
  <si>
    <t>-1791648135</t>
  </si>
  <si>
    <t>napojení ukončení parapetu v ostění</t>
  </si>
  <si>
    <t>0,14*2*19</t>
  </si>
  <si>
    <t>5,32*1,05 'Přepočtené koeficientem množství</t>
  </si>
  <si>
    <t>566718369</t>
  </si>
  <si>
    <t>(0,8+0,5*2)*18</t>
  </si>
  <si>
    <t>(0,45+0,5*2)*1</t>
  </si>
  <si>
    <t>-2141254659</t>
  </si>
  <si>
    <t>33,85*1,05 'Přepočtené koeficientem množství</t>
  </si>
  <si>
    <t>-658252443</t>
  </si>
  <si>
    <t>1021208554</t>
  </si>
  <si>
    <t>Suterénní hosp.objekt bez krčku a přístaveb</t>
  </si>
  <si>
    <t>nad úrovní UT (cca-0,1 a -1,5) po +0,3</t>
  </si>
  <si>
    <t>"pilíř od -0,1 po +0,3"(0,1+0,3)*(1,76+0,22)</t>
  </si>
  <si>
    <t>"od -0,1 po +0,3"(0,1+0,3)*(1,73+12,8+0,3+4,24+3,75+0,3-1,4+0,45*2)</t>
  </si>
  <si>
    <t>"od -1,5 po +0,3"(1,5+0,3)*(11,38+9,8+3,5)-0,8*0,5*14+0,15*(0,8+0,5*2)*14</t>
  </si>
  <si>
    <t>"ang.dvorky od -1,3 po -0,1"(1,3-0,1)*1,1*5-0,8*0,5*4+0,15*(0,8+0,5*2)*4-0,45*0,5*1+0,15*(0,45+0,5*2)</t>
  </si>
  <si>
    <t>"sokl vstupu u zádveří"0,3*(1,95-1,38+0,375*2+1,25)</t>
  </si>
  <si>
    <t>"sloup vstupu"0,3*(0,34*2+0,36*2)</t>
  </si>
  <si>
    <t>819725854</t>
  </si>
  <si>
    <t>-680002472</t>
  </si>
  <si>
    <t>čv112,113-pozn.28,116</t>
  </si>
  <si>
    <t>"sloup vstupu - sokl po +0,3"(0,3+0,15)*(0,34*2+0,36*2)</t>
  </si>
  <si>
    <t>62soklnp</t>
  </si>
  <si>
    <t>KZS soklu po +0,3 nové přístavby</t>
  </si>
  <si>
    <t>713131145</t>
  </si>
  <si>
    <t>Montáž tepelné izolace stěn rohožemi, pásy, deskami, dílci, bloky (izolační materiál ve specifikaci) lepením bodově bez mechanického kotvení</t>
  </si>
  <si>
    <t>1365826086</t>
  </si>
  <si>
    <t>https://podminky.urs.cz/item/CS_URS_2023_02/713131145</t>
  </si>
  <si>
    <t>zateplení pod UT (cca -0,1)</t>
  </si>
  <si>
    <t>"od -1,05 po cca -0,1"(1,05-0,1)*(8,43+0,86+0,14)-(1,125+0,04*2)*(0,2+0,3)</t>
  </si>
  <si>
    <t>"odpočet XPS vloženého do bednění"-0,88*0,85</t>
  </si>
  <si>
    <t>1915275505</t>
  </si>
  <si>
    <t>7,608*1,05 'Přepočtené koeficientem množství</t>
  </si>
  <si>
    <t>711161222</t>
  </si>
  <si>
    <t>Izolace proti zemní vlhkosti a beztlakové vodě nopovými fóliemi na ploše svislé S vrstva ochranná, odvětrávací a drenážní s nakašírovanou filtrační textilií výška nopku 8,0 mm, tl. fólie do 0,6 mm</t>
  </si>
  <si>
    <t>-710691237</t>
  </si>
  <si>
    <t>https://podminky.urs.cz/item/CS_URS_2023_02/711161222</t>
  </si>
  <si>
    <t>ochrana zateplení pod UT ( po cca -0,06)</t>
  </si>
  <si>
    <t>"od cca-1,1 po cca -0,06"(1,1-0,06)*(8,43)</t>
  </si>
  <si>
    <t>813431576</t>
  </si>
  <si>
    <t>zateplení nad UT (od cca -0,1 = staženo cca 0,04m pod UT)</t>
  </si>
  <si>
    <t>"od -0,1 po +0,3"(0,1+0,3)*(8,43+0,14+0,86-1,125+0,04*2)</t>
  </si>
  <si>
    <t>1108306638</t>
  </si>
  <si>
    <t>3,354*1,05 'Přepočtené koeficientem množství</t>
  </si>
  <si>
    <t>1873702858</t>
  </si>
  <si>
    <t>231260882</t>
  </si>
  <si>
    <t>1478518747</t>
  </si>
  <si>
    <t>62kzs</t>
  </si>
  <si>
    <t>KZS nad soklem od +0,3 (+0,2 krček)</t>
  </si>
  <si>
    <t>-207729552</t>
  </si>
  <si>
    <t>"vstup u 101, boční stěna nad +0,3"0,215*(2,675-0,3)+0,91*(2,95-0,3)+0,34*(2,675-0,3)</t>
  </si>
  <si>
    <t>-1433160170</t>
  </si>
  <si>
    <t>3,7296*1,05 'Přepočtené koeficientem množství</t>
  </si>
  <si>
    <t>1125494636</t>
  </si>
  <si>
    <t>622252001</t>
  </si>
  <si>
    <t>Montáž profilů kontaktního zateplení zakládacích soklových připevněných hmoždinkami</t>
  </si>
  <si>
    <t>-1888316002</t>
  </si>
  <si>
    <t>https://podminky.urs.cz/item/CS_URS_2023_02/622252001</t>
  </si>
  <si>
    <t>čv113,řezy</t>
  </si>
  <si>
    <t>eps 80mm</t>
  </si>
  <si>
    <t>"pilíř od +0,3 po +1,4"(0,3+0,08+1,76)</t>
  </si>
  <si>
    <t>"125 od +0,2 po +2,95"(0,33+3,6+0,36+3,58+0,16*4)</t>
  </si>
  <si>
    <t>"125 od +0,2 po +3,11"(12,18+0,16*6)-0,3</t>
  </si>
  <si>
    <t>"124 od +0,3 po +2,26"1,09</t>
  </si>
  <si>
    <t>62zp</t>
  </si>
  <si>
    <t>zakládací úhelníkový profil - dodávka</t>
  </si>
  <si>
    <t>1755179038</t>
  </si>
  <si>
    <t>24,58*1,05 'Přepočtené koeficientem množství</t>
  </si>
  <si>
    <t>-606422686</t>
  </si>
  <si>
    <t>62upo</t>
  </si>
  <si>
    <t>zakončovací profil s okapničkou - dodávka</t>
  </si>
  <si>
    <t>-334365579</t>
  </si>
  <si>
    <t>1613321385</t>
  </si>
  <si>
    <t>cena vč.případného tmelení exponovaných míst trvale pružným tmelem dle potřeby!!!</t>
  </si>
  <si>
    <t>"pilíř od +0,3 po +1,4"(1,4-0,3)*(0,3+0,08+1,76)</t>
  </si>
  <si>
    <t>"125 od +0,2 po +2,95"(2,95-0,2)*(0,33+3,6+0,36+3,58+0,16*4)-3,44*1,73-3,42*1,73</t>
  </si>
  <si>
    <t>"125 od +0,2 po +3,11"(3,11-0,2)*(12,18+0,16*6)-0,3*(1,4-0,2)-3,44*1,73*3</t>
  </si>
  <si>
    <t>"124 od +0,3 po +2,26"(2,26-0,3)*1,25</t>
  </si>
  <si>
    <t>-1038703706</t>
  </si>
  <si>
    <t>36,3625*1,05 'Přepočtené koeficientem množství</t>
  </si>
  <si>
    <t>-10859233</t>
  </si>
  <si>
    <t>-1576035584</t>
  </si>
  <si>
    <t>suterénní objekt od +0,3 bez nadstřešní části (tl.160mm)</t>
  </si>
  <si>
    <t>"od +0,3 po +4,05"(3,33+0,16*2+24,65-0,13+10,05+1,18+5,86+1,25+7,89)</t>
  </si>
  <si>
    <t>"odpočet pilíře od +0,3 po +1,4"-1,76</t>
  </si>
  <si>
    <t>"dveře do 113"-1,42</t>
  </si>
  <si>
    <t>"odpočet otvory a sloup u vstupu do 101"-(1,42+0,36+1,25)</t>
  </si>
  <si>
    <t>"vnitřek vstupu do 101"(0,36+0,04)</t>
  </si>
  <si>
    <t>suterénní objekt nadstřešní části</t>
  </si>
  <si>
    <t>"B - na HO, od cca +3,43 po +4,05, dle čv114 so01"3,46</t>
  </si>
  <si>
    <t>"E - na HO, od cca +3,6 po +4,05, dle čv114 so01"(4,09-0,3*2)</t>
  </si>
  <si>
    <t>krček a stávaj.přístavby</t>
  </si>
  <si>
    <t>nadsoklová část</t>
  </si>
  <si>
    <t>"123,124 od +0,3 po +3,97"(5,56+5,21+1,28)+0,24</t>
  </si>
  <si>
    <t>"107,108 od +0,3 po +3,95"(1,34+8,2+4,56)</t>
  </si>
  <si>
    <t>"109 od +0,3 po +3,15"0,95</t>
  </si>
  <si>
    <t>nová přístavba</t>
  </si>
  <si>
    <t>"od +0,3 po +3,6"(8,43+0,16+0,86)-1,045</t>
  </si>
  <si>
    <t>-579950367</t>
  </si>
  <si>
    <t>91,285*1,05 'Přepočtené koeficientem množství</t>
  </si>
  <si>
    <t>-1178852481</t>
  </si>
  <si>
    <t>-1576024568</t>
  </si>
  <si>
    <t>713131141</t>
  </si>
  <si>
    <t>Montáž tepelné izolace stěn rohožemi, pásy, deskami, dílci, bloky (izolační materiál ve specifikaci) lepením celoplošně bez mechanického kotvení</t>
  </si>
  <si>
    <t>-779362557</t>
  </si>
  <si>
    <t>https://podminky.urs.cz/item/CS_URS_2023_02/713131141</t>
  </si>
  <si>
    <t>Poznámka k položce:_x000d_
vyrovnání nerovností fasády prům.tl.20mm v cca 50% plochy_x000d_
v ceně zohledněte i náklady na delší kotevní hmoždinky o tl.vyrovnání_x000d_
výměra obsahuje i novou přístavbu, kde vyrovnání nebude, ale výměra je ponechána na případné vyrovnání soklových částí objektu</t>
  </si>
  <si>
    <t>276,6159*0,5 'Přepočtené koeficientem množství</t>
  </si>
  <si>
    <t>28375930</t>
  </si>
  <si>
    <t>deska EPS 70 fasádní λ=0,039 tl 20mm</t>
  </si>
  <si>
    <t>-54961338</t>
  </si>
  <si>
    <t>276,6159*0,525 'Přepočtené koeficientem množství</t>
  </si>
  <si>
    <t>323796812</t>
  </si>
  <si>
    <t>"od +0,3 po +4,05"(4,05-0,3)*(3,33+0,16+24,65-0,13-0,16+10,05+1,18+5,86+1,25+7,89)+(0,13+0,16)*(4,05-3,6)+0,51*(4,05-3,95)</t>
  </si>
  <si>
    <t>"odpočet pilíře od +0,3 po +1,4"-(1,4-0,3)*1,76</t>
  </si>
  <si>
    <t>"okna"-0,52*0,53*3-1,12*1,43*(9+11)</t>
  </si>
  <si>
    <t>"dveře do 113"-1,42*(2,675-0,3-0,04)</t>
  </si>
  <si>
    <t>"odpočet otvory a sloup u vstupu do 101"-(2,675-0,3-0,04)*(1,42+0,36+1,25)</t>
  </si>
  <si>
    <t>"vnitřek vstupu do 101"(2,675-0,3-0,04)*(0,36+0,04)</t>
  </si>
  <si>
    <t>"odpočet žaluz.prostoru pro fenol.desku"-0,25*1,2*9</t>
  </si>
  <si>
    <t xml:space="preserve">nadstřešní část nad okolními střechami </t>
  </si>
  <si>
    <t>"B - na HO, od cca +3,43 po +4,05, dle čv114 so01"(4,05-3,43)*3,46</t>
  </si>
  <si>
    <t>"E - na HO, od cca +3,6 po +4,05, dle čv114 so01"(4,05-3,6)*(4,09-0,3*2)</t>
  </si>
  <si>
    <t>"123,124 od +0,3 po +3,97"(3,97-0,3)*(5,56+4,89+1,28)+0,24*(2,26-0,3)-2,02*1,43</t>
  </si>
  <si>
    <t>"107,108 od +0,3 po +3,95"(3,95-0,3)*(1,34+7,88+4,56)+0,6*(3,95-3,22)-1,12*1,43*3</t>
  </si>
  <si>
    <t>"109 od +0,3 po +3,22"(3,22-0,3)*0,95</t>
  </si>
  <si>
    <t>"od +0,3 po +3,6"(3,6-0,3)*(8,43+0,16+0,86)-1,045*(2,26-0,3)-1,12*1,43</t>
  </si>
  <si>
    <t>28375952</t>
  </si>
  <si>
    <t>deska EPS 70 fasádní λ=0,039 tl 160mm</t>
  </si>
  <si>
    <t>1172242081</t>
  </si>
  <si>
    <t>276,6159*1,05 'Přepočtené koeficientem množství</t>
  </si>
  <si>
    <t>-552604766</t>
  </si>
  <si>
    <t>622232061</t>
  </si>
  <si>
    <t>Montáž kontaktního zateplení vnějšího ostění, nadpraží nebo parapetu lepením z desek z fenolické pěny hloubky špalet přes 200 do 400 mm, tloušťky desek přes 40 do 80 mm</t>
  </si>
  <si>
    <t>1199670741</t>
  </si>
  <si>
    <t>https://podminky.urs.cz/item/CS_URS_2023_02/622232061</t>
  </si>
  <si>
    <t>"O10 - žaluz.prostor pro fenol.desku š.250mm"1,2*9</t>
  </si>
  <si>
    <t>28376803</t>
  </si>
  <si>
    <t>deska fenolická tepelně izolační fasádní λ=0,020 tl 50mm</t>
  </si>
  <si>
    <t>1684707148</t>
  </si>
  <si>
    <t>"O10 - žaluz.prostor pro fenol.desku š.250mm"0,25*1,2*9</t>
  </si>
  <si>
    <t>2,7*1,1 'Přepočtené koeficientem množství</t>
  </si>
  <si>
    <t>766629215</t>
  </si>
  <si>
    <t>Montáž oken dřevěných Příplatek k cenám za izolaci mezi ostěním a rámem okna při rovném ostění, připojovací spára tl. do 45 mm</t>
  </si>
  <si>
    <t>1217114746</t>
  </si>
  <si>
    <t>https://podminky.urs.cz/item/CS_URS_2023_02/766629215</t>
  </si>
  <si>
    <t>páskování připojovací spáry stávaj.oken a dveří!</t>
  </si>
  <si>
    <t>výměra vč.parapetů!</t>
  </si>
  <si>
    <t>čv110,111,pohledy</t>
  </si>
  <si>
    <t>(2,1*2+1,5*2)</t>
  </si>
  <si>
    <t>(1,2*2+1,5*2)*14</t>
  </si>
  <si>
    <t>622212001</t>
  </si>
  <si>
    <t>Montáž kontaktního zateplení vnějšího ostění, nadpraží nebo parapetu lepením z polystyrenových desek hloubky špalet do 200 mm, tloušťky desek do 40 mm</t>
  </si>
  <si>
    <t>-2087792622</t>
  </si>
  <si>
    <t>https://podminky.urs.cz/item/CS_URS_2023_02/622212001</t>
  </si>
  <si>
    <t>"š.120mm"(1,2*2+1,5*2)*14+(2,1*2+1,5*2)</t>
  </si>
  <si>
    <t>"odpočet nadpraží u žaluz.kastlíků"-1,2*9</t>
  </si>
  <si>
    <t>622212051</t>
  </si>
  <si>
    <t>Montáž kontaktního zateplení vnějšího ostění, nadpraží nebo parapetu lepením z polystyrenových desek hloubky špalet přes 200 do 400 mm, tloušťky desek do 40 mm</t>
  </si>
  <si>
    <t>2089820628</t>
  </si>
  <si>
    <t>https://podminky.urs.cz/item/CS_URS_2023_02/622212051</t>
  </si>
  <si>
    <t>"vstup 101 š.215mm"2,675-0,3</t>
  </si>
  <si>
    <t>"dveře do 113 š.300mm"(1,42+2,335*2)</t>
  </si>
  <si>
    <t>28376438</t>
  </si>
  <si>
    <t>deska XPS hrana rovná a strukturovaný povrch 250kPa λ=0,032 tl 30mm</t>
  </si>
  <si>
    <t>-1361360369</t>
  </si>
  <si>
    <t>"š.120mm"0,12*((1,2)*14+(2,1))</t>
  </si>
  <si>
    <t>2,268*1,1 'Přepočtené koeficientem množství</t>
  </si>
  <si>
    <t>1085323956</t>
  </si>
  <si>
    <t>"š.120mm"0,12*((1,2+1,5*2)*14+(2,1+1,5*2))</t>
  </si>
  <si>
    <t>"odpočet nadpraží u žaluz.kastlíků"-0,12*(1,2*9)</t>
  </si>
  <si>
    <t>"vstup 101 š.215mm"0,215*(2,675-0,3)</t>
  </si>
  <si>
    <t>"dveře do 113 š.300mm"0,3*(1,42+2,335*2)</t>
  </si>
  <si>
    <t>8,7096*1,1 'Přepočtené koeficientem množství</t>
  </si>
  <si>
    <t>622212061</t>
  </si>
  <si>
    <t>Montáž kontaktního zateplení vnějšího ostění, nadpraží nebo parapetu lepením z polystyrenových desek hloubky špalet přes 200 do 400 mm, tloušťky desek přes 40 do 80 mm</t>
  </si>
  <si>
    <t>-1313550680</t>
  </si>
  <si>
    <t>https://podminky.urs.cz/item/CS_URS_2023_02/622212061</t>
  </si>
  <si>
    <t>"125 podhled š.220mm"(3,6*4+3,58)+(0,33*3+0,36*3)</t>
  </si>
  <si>
    <t>-929454316</t>
  </si>
  <si>
    <t>"125 podhled"0,22*(3,6*4+3,58)+(0,22-0,16)*(0,33*3+0,36*3)</t>
  </si>
  <si>
    <t>4,0798*1,1 'Přepočtené koeficientem množství</t>
  </si>
  <si>
    <t>622212011</t>
  </si>
  <si>
    <t>Montáž kontaktního zateplení vnějšího ostění, nadpraží nebo parapetu lepením z polystyrenových desek hloubky špalet do 200 mm, tloušťky desek přes 40 do 80 mm</t>
  </si>
  <si>
    <t>1959408649</t>
  </si>
  <si>
    <t>https://podminky.urs.cz/item/CS_URS_2023_02/622212011</t>
  </si>
  <si>
    <t>"125 š.150mm"(3,6*4+3,58)+(1,72*10)</t>
  </si>
  <si>
    <t>-1794692648</t>
  </si>
  <si>
    <t>"125 š.150mm"0,15*((3,6*4+3,58)+(1,72*10))</t>
  </si>
  <si>
    <t>5,277*1,1 'Přepočtené koeficientem množství</t>
  </si>
  <si>
    <t>621221001</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</si>
  <si>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do 40 mm</t>
  </si>
  <si>
    <t>-1444429149</t>
  </si>
  <si>
    <t>https://podminky.urs.cz/item/CS_URS_2023_02/621221001</t>
  </si>
  <si>
    <t>čv113 - pozn.27</t>
  </si>
  <si>
    <t>0,91*1,42</t>
  </si>
  <si>
    <t>622222051</t>
  </si>
  <si>
    <t>Montáž kontaktního zateplení vnějšího ostění, nadpraží nebo parapetu lepením z desek z minerální vlny s podélnou nebo kolmou orientací vláken nebo z kombinovaných desek hloubky špalet přes 200 do 400 mm, tloušťky desek do 40 mm</t>
  </si>
  <si>
    <t>899691729</t>
  </si>
  <si>
    <t>https://podminky.urs.cz/item/CS_URS_2023_02/622222051</t>
  </si>
  <si>
    <t>"boky v.(2,95-2,675)"(1,42*2+0,91)</t>
  </si>
  <si>
    <t>"š.0,34"1,42</t>
  </si>
  <si>
    <t>"0,36"0,75</t>
  </si>
  <si>
    <t>"0,215"1,42</t>
  </si>
  <si>
    <t>63151518</t>
  </si>
  <si>
    <t>deska tepelně izolační minerální kontaktních fasád podélné vlákno λ=0,035-0,036 tl 40mm</t>
  </si>
  <si>
    <t>-2116200105</t>
  </si>
  <si>
    <t>(2,95-2,675)*(1,42*2+0,91)</t>
  </si>
  <si>
    <t>0,34*1,42+0,36*0,75+0,215*1,42</t>
  </si>
  <si>
    <t>3,3816*1,05 'Přepočtené koeficientem množství</t>
  </si>
  <si>
    <t>502278576</t>
  </si>
  <si>
    <t>2081099218</t>
  </si>
  <si>
    <t>1,2*(9)</t>
  </si>
  <si>
    <t>1,43*2*(9+14+1)+1,43*2</t>
  </si>
  <si>
    <t>2,26*2+2,675*4</t>
  </si>
  <si>
    <t>3,7+4,15+2,6*9+2,26+4,1*2+4,2+4,1*2</t>
  </si>
  <si>
    <t>151,63*1,05 'Přepočtené koeficientem množství</t>
  </si>
  <si>
    <t>1211483587</t>
  </si>
  <si>
    <t>3,6*5+0,6*3+1,2*(9+14)+0,3+2,1+1,2</t>
  </si>
  <si>
    <t>1,42*2+1,045</t>
  </si>
  <si>
    <t>1,94+1,25</t>
  </si>
  <si>
    <t>3,44*5+7,47+11,86</t>
  </si>
  <si>
    <t>94,605*1,05 'Přepočtené koeficientem množství</t>
  </si>
  <si>
    <t>-296190152</t>
  </si>
  <si>
    <t>51*1,05 'Přepočtené koeficientem množství</t>
  </si>
  <si>
    <t>59051502</t>
  </si>
  <si>
    <t>profil dilatační rohový PVC s výztužnou tkaninou pro ETICS</t>
  </si>
  <si>
    <t>-1827643819</t>
  </si>
  <si>
    <t>"čv113-pozn.26"3,7+3,7</t>
  </si>
  <si>
    <t>7,4*1,05 'Přepočtené koeficientem množství</t>
  </si>
  <si>
    <t>-689665281</t>
  </si>
  <si>
    <t>0,15*2*5</t>
  </si>
  <si>
    <t>0,16*2*(3+9+1)+0,16*2</t>
  </si>
  <si>
    <t>0,28*2*(1+14)</t>
  </si>
  <si>
    <t>14,38*1,05 'Přepočtené koeficientem množství</t>
  </si>
  <si>
    <t>468647273</t>
  </si>
  <si>
    <t>(3,44+1,68*2)*5</t>
  </si>
  <si>
    <t>(1,12+1,43*2)*(9+14)+(2,02+1,43*2)+(1,12+1,43*2)+(1,045+2,26*2)+(1,42+2,635*2)*2</t>
  </si>
  <si>
    <t>1446670331</t>
  </si>
  <si>
    <t>153,345*1,05 'Přepočtené koeficientem množství</t>
  </si>
  <si>
    <t>1351738327</t>
  </si>
  <si>
    <t>367362477</t>
  </si>
  <si>
    <t>"boky průvlaků u vstupu do 101 v.(2,95-2,675)"(2,95-2,675)*(1,42*2+0,91)</t>
  </si>
  <si>
    <t>"nadpraží"0,215*1,42+0,34*1,42+0,36*0,75+0,16*(1,94+1,09)</t>
  </si>
  <si>
    <t>"strop u vstupu do 101"0,91*1,42</t>
  </si>
  <si>
    <t>"125 podhled š.220mm"0,22*(3,44*4+3,42)+(0,22-0,16)*(0,33*3+0,36*3)</t>
  </si>
  <si>
    <t>622151001</t>
  </si>
  <si>
    <t>Penetrační nátěr vnějších pastovitých tenkovrstvých omítek akrylátový stěn</t>
  </si>
  <si>
    <t>-1888428524</t>
  </si>
  <si>
    <t>https://podminky.urs.cz/item/CS_URS_2023_02/622151001</t>
  </si>
  <si>
    <t>622531022</t>
  </si>
  <si>
    <t>Omítka tenkovrstvá silikonová vnějších ploch probarvená bez penetrace zatíraná (škrábaná), zrnitost 2,0 mm stěn</t>
  </si>
  <si>
    <t>584136491</t>
  </si>
  <si>
    <t>https://podminky.urs.cz/item/CS_URS_2023_02/622531022</t>
  </si>
  <si>
    <t>"pilíř od +0,3 po +1,4"(1,4-0,3)*(0,22+1,76)</t>
  </si>
  <si>
    <t>"125 od +0,2 po +2,95"(2,95-0,2)*(0,33+3,44+0,52+3,42+0,16*3)-3,44*1,73+0,15*(3,44+1,73*2)-3,42*1,73+0,15*(3,42+1,73*2)</t>
  </si>
  <si>
    <t>"125 od +0,2 po +3,11"(3,11-0,2)*(11,86+0,16*6)-0,22*(1,4-0,2)-3,44*1,73*3+0,15*(3,44+1,73*2)*3</t>
  </si>
  <si>
    <t>"124 od +0,3 po +2,26"(2,26-0,3)*1,09+0,32*(1,09+1,96)</t>
  </si>
  <si>
    <t>xps tl.40mm</t>
  </si>
  <si>
    <t>"vstup u 101, boční stěna nad +0,3"0,215*(2,675-0,3)+0,91*(2,95-0,3)+(0,34+0,16)*(2,675-0,3)</t>
  </si>
  <si>
    <t>eps 160mm</t>
  </si>
  <si>
    <t>"od +0,3 po +4,05 vč.čela pilíře"(4,05-0,3)*(3,33+24,65-0,13+9,73+1,18+6,18+1,25+7,57)+(0,13+0,16)*(4,05-3,6)+0,51*(4,05-3,95)</t>
  </si>
  <si>
    <t>"okna - část nadpraží s kastlíkem neodečtena (rezerva na pracnost)"-0,52*0,53*3+0,16*(0,52+0,53*2)*3-1,12*1,43*(9+11)+0,16*(1,12+1,43*2)*9</t>
  </si>
  <si>
    <t>+0,28*(1,12+1,43*2)*11</t>
  </si>
  <si>
    <t>"dveře do 113"-1,42*(2,675-0,3-0,04)+(0,3+0,16)*(1,42+2,335*2)</t>
  </si>
  <si>
    <t>"odpočet otvory a sloup u vstupu do 101"-(2,675-0,3-0,04)*(1,94+1,25)</t>
  </si>
  <si>
    <t>"vnitřek vstupu do 101"(2,675-0,3-0,04)*(0,16+0,36+0,04+0,375)</t>
  </si>
  <si>
    <t>"odpočet čela žaluz.kastlíku"-0,25*1,2*9</t>
  </si>
  <si>
    <t xml:space="preserve">suterénní objekt nadstřešní část nad okolními střechami </t>
  </si>
  <si>
    <t>"123,124 od +0,3 po +3,97"(3,97-0,3)*(6,65+5,21+1,28)-1,09*(2,26-0,3)-2,02*1,43+0,28*(2,02+1,43*2)</t>
  </si>
  <si>
    <t>"107,108 od +0,3 po +3,95"(3,95-0,3)*(1,34+8,2+4,56)+0,6*(3,95-3,22)-1,12*1,43*3+0,28*(1,12+1,43*2)*3</t>
  </si>
  <si>
    <t>"109 od +0,3 po +3,22"(3,22-0,3)*0,63</t>
  </si>
  <si>
    <t>"od +0,3 po +3,6"(3,6-0,3)*(8,43+0,86)-1,045*(2,26-0,3)+0,16*(1,045+1,96*2)-1,12*1,43+0,16*(1,12+1,43*2)</t>
  </si>
  <si>
    <t>62to</t>
  </si>
  <si>
    <t>Příplatek za tónování omítky dle zhotovitelem vybraného dodavatele (výrobce)</t>
  </si>
  <si>
    <t>1970347242</t>
  </si>
  <si>
    <t>Poznámka k položce:_x000d_
ocenit zprůměrovanou cenou na celou plochu fasády dle odstínu v PD</t>
  </si>
  <si>
    <t>62lsn</t>
  </si>
  <si>
    <t xml:space="preserve">Příplatek za použití lepidla s nanovlákny do výztužné vrstvy KZS pod tmavé odstíny fasády dle zhotovitelem vybraného dodavatele (výrobce) </t>
  </si>
  <si>
    <t>1317277050</t>
  </si>
  <si>
    <t>Poznámka k položce:_x000d_
ocenit zprůměrovanou cenou na celou plochu fasády dle odstínu v PD_x000d_
cena = rozdíl v ceně dodávky na m2 klasického lepidla arm.vrstvy pod tenk.omítkovinou a lepidla s nanovlákny násobená cca %-ním podílem plochy tmavých odstínů z celk.plochy</t>
  </si>
  <si>
    <t>62snvst</t>
  </si>
  <si>
    <t>KZS stříška nad vstupem</t>
  </si>
  <si>
    <t>1907486394</t>
  </si>
  <si>
    <t>"vrch"1,5*0,59</t>
  </si>
  <si>
    <t>-1663697286</t>
  </si>
  <si>
    <t>"bok stříšky"0,59*2+1,6</t>
  </si>
  <si>
    <t>28376440</t>
  </si>
  <si>
    <t>deska XPS hrana rovná a strukturovaný povrch 300kPA λ=0,035 tl 50mm</t>
  </si>
  <si>
    <t>1832173990</t>
  </si>
  <si>
    <t>"bok stříšky"(0,59*2+1,6)*(0,05+0,1+0,05)</t>
  </si>
  <si>
    <t>1,441*1,05 'Přepočtené koeficientem množství</t>
  </si>
  <si>
    <t>621221011</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</si>
  <si>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40 do 80 mm</t>
  </si>
  <si>
    <t>-1233182946</t>
  </si>
  <si>
    <t>https://podminky.urs.cz/item/CS_URS_2023_02/621221011</t>
  </si>
  <si>
    <t>"podhled"1,5*0,59</t>
  </si>
  <si>
    <t>63151519</t>
  </si>
  <si>
    <t>deska tepelně izolační minerální kontaktních fasád podélné vlákno λ=0,035-0,036 tl 50mm</t>
  </si>
  <si>
    <t>-878676916</t>
  </si>
  <si>
    <t>0,885*1,05 'Přepočtené koeficientem množství</t>
  </si>
  <si>
    <t>134120510</t>
  </si>
  <si>
    <t>-706744520</t>
  </si>
  <si>
    <t>0,64*2+1,6</t>
  </si>
  <si>
    <t>2,88*1,05 'Přepočtené koeficientem množství</t>
  </si>
  <si>
    <t>-394961802</t>
  </si>
  <si>
    <t>0,2*2</t>
  </si>
  <si>
    <t>0,4*1,05 'Přepočtené koeficientem množství</t>
  </si>
  <si>
    <t>-859754151</t>
  </si>
  <si>
    <t>2090845252</t>
  </si>
  <si>
    <t>podhled vč.boků</t>
  </si>
  <si>
    <t>0,64*1,6</t>
  </si>
  <si>
    <t>0,2*(0,64*2+1,6)</t>
  </si>
  <si>
    <t>-939896444</t>
  </si>
  <si>
    <t>čv116,110</t>
  </si>
  <si>
    <t>"od -3,0"0,6*(1,57+0,18+0,6+0,18+12,65+11,67+0,3+0,18+0,6+0,18+2,7)</t>
  </si>
  <si>
    <t>"od -3,0"0,6*(6,9+5,8+10,1+1,25*2)</t>
  </si>
  <si>
    <t>941111121</t>
  </si>
  <si>
    <t>Lešení řadové trubkové lehké pracovní s podlahami s provozním zatížením tř. 3 do 200 kg/m2 šířky tř. W09 od 0,9 do 1,2 m, výšky výšky do 10 m montáž</t>
  </si>
  <si>
    <t>-2101304007</t>
  </si>
  <si>
    <t>https://podminky.urs.cz/item/CS_URS_2023_02/941111121</t>
  </si>
  <si>
    <t>Poznámka k položce:_x000d_
dovoz lešení na stavbu bude započítán v rámci výrobní režie stavby!!!</t>
  </si>
  <si>
    <t>lešení bude použito i pro zhotovení nového střešního pláště (podlážka v úrovni atiky = nebude odpočítána prac.výška 1,8m z výšky lešení!)</t>
  </si>
  <si>
    <t>čv113,pohledy</t>
  </si>
  <si>
    <t>(3,11)*7,31</t>
  </si>
  <si>
    <t>(4,2)*(6,65+1,2+5,2+1,2*2+1,28+1,2)</t>
  </si>
  <si>
    <t>(4,3)*(7,57+1,25+1,2+6,18+1,2*2+1,18+1,2+9,73)+1,3*(3,5+9,73)</t>
  </si>
  <si>
    <t>(4,1)*(1,34+1,2+8,2+1,2*2+4,56+1,2)</t>
  </si>
  <si>
    <t>(3,8)*(8,43+1,2+0,86+1,2)</t>
  </si>
  <si>
    <t>(4,3)*(24,65-0,13+1,2+3,33+1,2)+1,3*11,35</t>
  </si>
  <si>
    <t>(3,4)*11,86</t>
  </si>
  <si>
    <t>941111221</t>
  </si>
  <si>
    <t>Lešení řadové trubkové lehké pracovní s podlahami s provozním zatížením tř. 3 do 200 kg/m2 šířky tř. W09 od 0,9 do 1,2 m, výšky výšky do 10 m příplatek k ceně za každý den použití</t>
  </si>
  <si>
    <t>1250889821</t>
  </si>
  <si>
    <t>https://podminky.urs.cz/item/CS_URS_2023_02/941111221</t>
  </si>
  <si>
    <t>554,3581*90 'Přepočtené koeficientem množství</t>
  </si>
  <si>
    <t>941111821</t>
  </si>
  <si>
    <t>Lešení řadové trubkové lehké pracovní s podlahami s provozním zatížením tř. 3 do 200 kg/m2 šířky tř. W09 od 0,9 do 1,2 m, výšky výšky do 10 m demontáž</t>
  </si>
  <si>
    <t>739473266</t>
  </si>
  <si>
    <t>https://podminky.urs.cz/item/CS_URS_2023_02/941111821</t>
  </si>
  <si>
    <t>944511111</t>
  </si>
  <si>
    <t>Síť ochranná zavěšená na konstrukci lešení z textilie z umělých vláken montáž</t>
  </si>
  <si>
    <t>-1967549149</t>
  </si>
  <si>
    <t>https://podminky.urs.cz/item/CS_URS_2023_02/944511111</t>
  </si>
  <si>
    <t>944511211</t>
  </si>
  <si>
    <t>Síť ochranná zavěšená na konstrukci lešení z textilie z umělých vláken příplatek k ceně za každý den použití</t>
  </si>
  <si>
    <t>856108513</t>
  </si>
  <si>
    <t>https://podminky.urs.cz/item/CS_URS_2023_02/944511211</t>
  </si>
  <si>
    <t>554,3581*60 'Přepočtené koeficientem množství</t>
  </si>
  <si>
    <t>944511811</t>
  </si>
  <si>
    <t>Síť ochranná zavěšená na konstrukci lešení z textilie z umělých vláken demontáž</t>
  </si>
  <si>
    <t>-2067074991</t>
  </si>
  <si>
    <t>https://podminky.urs.cz/item/CS_URS_2023_02/944511811</t>
  </si>
  <si>
    <t>95nz</t>
  </si>
  <si>
    <t>Název školy na plastové desce - dmtž, uložení a zpět.mtž (čv108-pozn.6)</t>
  </si>
  <si>
    <t>-173905539</t>
  </si>
  <si>
    <t>95nps</t>
  </si>
  <si>
    <t>Nerezová poštovní schránka - dmtž, uložení a zpět.mtž (čv108-pozn.7)</t>
  </si>
  <si>
    <t>-1890220715</t>
  </si>
  <si>
    <t>95o1</t>
  </si>
  <si>
    <t>O1 - plastový světlík pojízdný osob.auty, 1000/1000/600 - d,m dle popisu ve výpisu výrobků vč.odvodnění se zápach.uzávěrou, Pz ocel.roštu a systém.nástavce v.300mm</t>
  </si>
  <si>
    <t>-877921063</t>
  </si>
  <si>
    <t>95o12</t>
  </si>
  <si>
    <t>O12 - státní znak (plastová tabulka s folií) 500/800mm - d,m dle popisu ve výpisu výrobků</t>
  </si>
  <si>
    <t>228057369</t>
  </si>
  <si>
    <t>95O13</t>
  </si>
  <si>
    <t>O13 - číslo popisné smalt 200/150mm - d,m dle popisu ve výpisu výrobků</t>
  </si>
  <si>
    <t>-1241229357</t>
  </si>
  <si>
    <t>95O14so1</t>
  </si>
  <si>
    <t>O14 - AL okapní lišta tl.1mm rš (30+100) mm, dl.1250mm - d,m dle popisu ve výpisu výrobků</t>
  </si>
  <si>
    <t>-1900187389</t>
  </si>
  <si>
    <t>95O22s1</t>
  </si>
  <si>
    <t>O22 - barevné logo školky provedené fasádními akryl.barvami bez stínování 1200/1200mm - d,m dle podkladů provozovatele</t>
  </si>
  <si>
    <t>389363042</t>
  </si>
  <si>
    <t>962031132</t>
  </si>
  <si>
    <t>Bourání příček z cihel, tvárnic nebo příčkovek z cihel pálených, plných nebo dutých na maltu vápennou nebo vápenocementovou, tl. do 100 mm</t>
  </si>
  <si>
    <t>-1516545704</t>
  </si>
  <si>
    <t>https://podminky.urs.cz/item/CS_URS_2023_02/962031132</t>
  </si>
  <si>
    <t>Poznámka k položce:_x000d_
položka pro ocenění odstranění izol.přizdívky CP</t>
  </si>
  <si>
    <t>978071221</t>
  </si>
  <si>
    <t>Odsekání omítky (včetně podkladní) a odstranění tepelné nebo vodotěsné izolace lepenkové svislé, plochy přes 1 m2</t>
  </si>
  <si>
    <t>-1980911299</t>
  </si>
  <si>
    <t>https://podminky.urs.cz/item/CS_URS_2023_02/978071221</t>
  </si>
  <si>
    <t>od PT po -2,82</t>
  </si>
  <si>
    <t>"od prům.cca -0,1"(2,82-0,1)*(1,57+12,65+2,7+1,25+5,81+1,25+0,7)-1,15*(0,9*4+0,55+0,3)</t>
  </si>
  <si>
    <t>"od -1,25"(2,82-1,25)*(11,67+10,05+3,535)</t>
  </si>
  <si>
    <t>978023411</t>
  </si>
  <si>
    <t>Vyškrabání cementové malty ze spár zdiva cihelného mimo komínového</t>
  </si>
  <si>
    <t>-619022523</t>
  </si>
  <si>
    <t>https://podminky.urs.cz/item/CS_URS_2023_02/978023411</t>
  </si>
  <si>
    <t>1687389150</t>
  </si>
  <si>
    <t>62zoo</t>
  </si>
  <si>
    <t>Zaříznutí HH ukončení odsekání soklové omítky vč.rozměření</t>
  </si>
  <si>
    <t>-2033526619</t>
  </si>
  <si>
    <t>suterénní část objektu na HH ukončení vnější izolace zdiva dle čv110</t>
  </si>
  <si>
    <t>"od prům.cca -0,1 po +0,3"(1,57+12,65-1,5+0,3*2+0,3+2,7+1,25+5,81+1,25-1,46+0,25*2+7,89-3,535)</t>
  </si>
  <si>
    <t>"od -1,25 po -1,2"(11,67+10,05+3,535)</t>
  </si>
  <si>
    <t>soklová část krček a stáv.přístavby</t>
  </si>
  <si>
    <t>"125 na +0,35"(0,33+0,36*2+0,16*6)+(0,33+0,36+0,16*3)</t>
  </si>
  <si>
    <t>"123,124 na +0,5"(6,57-0,95+0,24+4,89+1,28)</t>
  </si>
  <si>
    <t>"107,108 na +0,5"(1,34+7,88+4,56+1,46-0,51)</t>
  </si>
  <si>
    <t>"110"0,55*(0,33*2+0,55*2+0,34*2+0,16*4)</t>
  </si>
  <si>
    <t>62zo</t>
  </si>
  <si>
    <t>Zaříznutí břizolit.omítky pro odsekání vnějšího ostění nových oken a pod parapety stávaj.oken</t>
  </si>
  <si>
    <t>-1373342811</t>
  </si>
  <si>
    <t>"vnější ostění nových oken"(3,6+1,8*2)*5+(0,6*3)*3+(1,2+1,5*2)*9</t>
  </si>
  <si>
    <t>"pod parapety stávaj.ponechávaných oken pro odsekání parapetu o cca 30mm"2,1+1,2*14</t>
  </si>
  <si>
    <t>978036191</t>
  </si>
  <si>
    <t>Otlučení cementových omítek vnějších ploch s vyškrabáním spar zdiva a s očištěním povrchu, v rozsahu přes 80 do 100 %</t>
  </si>
  <si>
    <t>-547066057</t>
  </si>
  <si>
    <t>https://podminky.urs.cz/item/CS_URS_2023_02/978036191</t>
  </si>
  <si>
    <t>suterénní část objektu od PT po HH ukončení vnější izolace zdiva dle čv110</t>
  </si>
  <si>
    <t>"od prům.cca -0,1 po +0,3"(0,3+0,1)*(1,57+12,65-1,5+0,3*2+0,3+2,7+1,25+5,81+1,25-1,46+0,25*2+7,89-3,535)</t>
  </si>
  <si>
    <t>"od -1,25 po -1,2"(1,25-1,2)*(11,67+10,05+3,535)</t>
  </si>
  <si>
    <t>soklová část</t>
  </si>
  <si>
    <t>"125 až po parapet od -0,1 po +0,35"0,45*(3,6*3+0,33+0,36*2+0,16*6)+0,45*(3,6+3,58+0,33+0,36+0,16*3)</t>
  </si>
  <si>
    <t>"123,124 od -0,1 po +0,5"0,6*(6,57-0,95+0,24+4,89+1,28)</t>
  </si>
  <si>
    <t>"107,108 od -0,1 po +0,5"0,6*(1,34+7,88+4,56+1,46-0,51)</t>
  </si>
  <si>
    <t>"110"0,55*(0,33+0,55+0,34+0,16*4)</t>
  </si>
  <si>
    <t>"vnější ostění nových oken"0,15*(3,6+1,8*2)*5+0,15*(0,6*3)*3+0,15*(1,2+1,5*2)*9</t>
  </si>
  <si>
    <t>"pod parapety stávaj.ponechávaných oken pro odsekání parapetu o cca 30mm"0,05*(2,1+1,2*14)</t>
  </si>
  <si>
    <t>978036131</t>
  </si>
  <si>
    <t>Otlučení cementových omítek vnějších ploch s vyškrabáním spar zdiva a s očištěním povrchu, v rozsahu přes 10 do 20 %</t>
  </si>
  <si>
    <t>-235162237</t>
  </si>
  <si>
    <t>https://podminky.urs.cz/item/CS_URS_2023_02/978036131</t>
  </si>
  <si>
    <t>bez nadstřešních částí</t>
  </si>
  <si>
    <t>čv108,103,řezy</t>
  </si>
  <si>
    <t>suterénní objekt od +0,3</t>
  </si>
  <si>
    <t>"od +0,3 po +3,7"(3,7-0,3)*(3,33+24,65+3,47+10,05+1,18+5,86+1,25+7,89)</t>
  </si>
  <si>
    <t>"bok pilíře od +0,3 po +1,4"(1,4-0,3)*0,3</t>
  </si>
  <si>
    <t>odpočty otvorů (bez ostění nových oken - ty jsou otlučeny ze 100%)</t>
  </si>
  <si>
    <t>"okna"-0,6*0,6*3-1,2*1,5*(10+11)+0,1*(1,2+1,5*2)*11</t>
  </si>
  <si>
    <t>"dveře do 113"-1,5*(2,675-0,3)+0,3*(1,5+2,375*2)</t>
  </si>
  <si>
    <t>"odpočet otvory u vstupu do 101"-1,46*(2,675-0,3)+0,34*(1,46+2,375*2)-0,91*(2,675-0,3)+0,36*(0,91+2,375*2)</t>
  </si>
  <si>
    <t>"vnitřek vstupu do 101"(2,95-0,3)*(1,46*2+0,91*2)-1,46*2,375-0,91*2,375-1,46*2,375+0,25*(1,46+2,375*2)</t>
  </si>
  <si>
    <t>"vnitřek vstupu do 101 - strop"1,46*0,91</t>
  </si>
  <si>
    <t>nadsoklová část od HH zaříznuté fasády otloukaného soklu ze 100%</t>
  </si>
  <si>
    <t>"125 od +0,35 (parapet) po +2,7"(2,7-0,35)*(0,33+3,6+0,36+3,58+0,16*4)-3,6*1,8-3,58*1,8+0,15*(3,6+3,58+1,8*4)</t>
  </si>
  <si>
    <t>"125 od +0,35 (parapet) po +2,87"(2,87-0,35)*(12,18+0,16*6)-0,3*(1,4-0,35)-3,6*1,8*3+0,15*(3,6+1,8*2)*3</t>
  </si>
  <si>
    <t>"123,124 od +0,5 po +3,7"(3,7-0,5)*(6,57+4,89+1,28)+0,24*(1,33+(2,26-0,5))-0,95*2,26-2,1*1,5+0,12*(2,1+1,5*2)</t>
  </si>
  <si>
    <t>"107,108 od +0,5 po +3,68"(3,68-0,5)*(1,34+7,88+4,56)-1,2*1,5*3+0,15*(1,2+1,5*2)*3</t>
  </si>
  <si>
    <t>"109 od +0,5 po +2,85"(2,85-0,5)*0,95</t>
  </si>
  <si>
    <t>sfns</t>
  </si>
  <si>
    <t>830052153</t>
  </si>
  <si>
    <t>položka pro odsekání plochy pod venkovním parapetem o cca 30mm u ponechávaných oken pro KZS tl.30mm</t>
  </si>
  <si>
    <t>0,12*(2,1+1,2*14)</t>
  </si>
  <si>
    <t>96tsz</t>
  </si>
  <si>
    <t>Státní znak plechový - dmtž vč.likvidace (čv108-pozn.4)</t>
  </si>
  <si>
    <t>-1231716183</t>
  </si>
  <si>
    <t>96čp</t>
  </si>
  <si>
    <t>Číslo popisné smaltované - dmtž vč.likvidace (čv108-pozn.5)</t>
  </si>
  <si>
    <t>1340426015</t>
  </si>
  <si>
    <t>767810811</t>
  </si>
  <si>
    <t>Demontáž větracích mřížek ocelových čtyřhranných neho kruhových</t>
  </si>
  <si>
    <t>1082181474</t>
  </si>
  <si>
    <t>https://podminky.urs.cz/item/CS_URS_2023_02/767810811</t>
  </si>
  <si>
    <t>98svviz</t>
  </si>
  <si>
    <t>Sanace vlhkosti - kompletní vnější izolace zdiva (HI vč.TI)</t>
  </si>
  <si>
    <t>346244821</t>
  </si>
  <si>
    <t>Přizdívky izolační a ochranné z cihel pálených na maltu MC-10 včetně vytvoření požlábku v ohybu izolace vodorovné na svislou, se zatřenou cementovou omítkou z malty min. MC 10 tl. 20 mm pod izolaci z cihel plných dl. 290 mm, P 10 až P 20 tl. 140 mm</t>
  </si>
  <si>
    <t>515552039</t>
  </si>
  <si>
    <t>https://podminky.urs.cz/item/CS_URS_2023_02/346244821</t>
  </si>
  <si>
    <t>předběžná položka pro plentování izol.přizdívky pod UT (v místě inst.kan.krčku) bez ohledu na popis ceníkové položky</t>
  </si>
  <si>
    <t>odhad cca 20% plochy - odsouhlasí TDI</t>
  </si>
  <si>
    <t>čv111 - skl.2</t>
  </si>
  <si>
    <t>"125 od -0,1 po -0,75"0,65*(3,6*4+3,58+0,33*2+0,36*3+0,16*9)*0,2</t>
  </si>
  <si>
    <t>622325121</t>
  </si>
  <si>
    <t>Omítka sanační vnějších ploch jádrová tloušťky do 15 mm nanášená ručně stěn</t>
  </si>
  <si>
    <t>853746904</t>
  </si>
  <si>
    <t>https://podminky.urs.cz/item/CS_URS_2023_02/622325121</t>
  </si>
  <si>
    <t>položka pro cement.jádrovou sanační síranovzdornou omítku vč.provzduš.přísady</t>
  </si>
  <si>
    <t>v ceně zohlednit provedení fabionu pro přechod mezi svislou a vodorovnou plochou!!!</t>
  </si>
  <si>
    <t>čv110 - pouze hosp.objekt bez krčků a přístaveb</t>
  </si>
  <si>
    <t>"od -2,82 po +0,3"(2,82+0,3)*(1,57+12,65+0,3+2,7+1,25+5,8+1,25+3,11)-(0,1+0,3)*(1,5-0,25*2)-0,3*(1,46-0,2*2)</t>
  </si>
  <si>
    <t>"od -2,82 po -1,2"(2,82-1,2)*(11,67+10,1+3,79)</t>
  </si>
  <si>
    <t>krčky a stávaj.přístavby</t>
  </si>
  <si>
    <t>"125, od +0,2 po -0,77 a cca 100mm vodorovně"(0,97+0,1)*(3,6*4+3,58+0,33*2+0,36*3+0,16*9)</t>
  </si>
  <si>
    <t>"123,124, od +0,3 po -0,35 a vodorovná plocha základu převázky"(0,35+0,3)*(6,57+0,24+4,89+1,28)+0,3*(6,57+0,3+4,89+0,5)+0,5*1,28+0,24*1,33</t>
  </si>
  <si>
    <t>"107,108, od +0,3 po -0,3"0,6*(1,34+7,88+4,56+1,46-0,51)</t>
  </si>
  <si>
    <t>622325191</t>
  </si>
  <si>
    <t>Omítka sanační vnějších ploch jádrová tloušťky do 15 mm Příplatek k cenám za každých dalších i započatých 5 mm tloušťky omítky přes 15 mm stěn</t>
  </si>
  <si>
    <t>1959533658</t>
  </si>
  <si>
    <t>https://podminky.urs.cz/item/CS_URS_2023_02/622325191</t>
  </si>
  <si>
    <t>Poznámka k položce:_x000d_
celk.tl.do 30mm (vč.spotřeby do spár)</t>
  </si>
  <si>
    <t>174,5682*3 'Přepočtené koeficientem množství</t>
  </si>
  <si>
    <t>62sknhi</t>
  </si>
  <si>
    <t>Silikátový HI nátěr dvojnásobný s krystalizačními účinky - d,m (spotřeba cca 2kg/m2)</t>
  </si>
  <si>
    <t>-1268923925</t>
  </si>
  <si>
    <t>62bpne</t>
  </si>
  <si>
    <t>Bitumenový penetrační nátěr emulzí (0,15ltr/m2) - d,m</t>
  </si>
  <si>
    <t>-722492647</t>
  </si>
  <si>
    <t>62bmhis</t>
  </si>
  <si>
    <t>Bitumenová modifikovaná HI stěrka s perlinkou tl.5mm - d,m (spotřeba cca 5,85ltr/m2)</t>
  </si>
  <si>
    <t>-325253457</t>
  </si>
  <si>
    <t>-1085200332</t>
  </si>
  <si>
    <t>čv110,112</t>
  </si>
  <si>
    <t>pouze hosp.objekt bez kčků a přístaveb</t>
  </si>
  <si>
    <t>"od -2,82 po +0,3"(2,82+0,3)*(1,57+0,18+12,65+0,3+0,18+2,85+1,25+5,8+1,25+3,11)-(0,1+0,3)*(1,4)-0,3*(1,46+0,36+1,25)-0,8*0,5*4-0,45*0,5*1</t>
  </si>
  <si>
    <t>"odpočet plochy v místě nové přístavby - zakončení na -0,35"-(0,35+0,3)*2,85</t>
  </si>
  <si>
    <t>čv111,112</t>
  </si>
  <si>
    <t>krčky po +0,2 a stávaj.přístavby po +0,3</t>
  </si>
  <si>
    <t>"125 xps 6cm"(0,97)*(3,6*4+3,58+0,33*2+0,36*3+0,16*9)</t>
  </si>
  <si>
    <t>"123,124 xps 6cm od -0,35 po +0,3"(0,35+0,3)*(1,33-0,06)</t>
  </si>
  <si>
    <t>"123,124 xps 14cm od -0,35 po +0,3"(0,35+0,3)*(5,24+0,14+0,24-0,06+4,89+0,14*2+1,28)</t>
  </si>
  <si>
    <t>"107,108 xps 14cm"(1,6+0,3)*(1,34+0,14)+(0,62+0,3)*(7,88+4,56+1,46-0,51)</t>
  </si>
  <si>
    <t>kzssp</t>
  </si>
  <si>
    <t>-2117054094</t>
  </si>
  <si>
    <t>21,3507*1,05 'Přepočtené koeficientem množství</t>
  </si>
  <si>
    <t>1062056030</t>
  </si>
  <si>
    <t>"od -2,82 po +0,3"(2,82+0,3)*(1,57+0,18+12,65+0,3+0,18+2,7+1,25+5,8+1,25+3,11)-(0,1+0,3)*(1,4)-0,3*(1,46+0,36+1,25)-0,8*0,5*4-0,45*0,5*1</t>
  </si>
  <si>
    <t>149,6348*1,05 'Přepočtené koeficientem množství</t>
  </si>
  <si>
    <t>253</t>
  </si>
  <si>
    <t>711nf3v</t>
  </si>
  <si>
    <t>Provedení izolace proti zemní vlhkosti svislé z 3-vrstvé nopové fólie</t>
  </si>
  <si>
    <t>1901869252</t>
  </si>
  <si>
    <t>dveřní otvory a ang.dvorky neodečítány - bude vyříznuto</t>
  </si>
  <si>
    <t>"od -3,0 po -0,1"(3,0-0,1)*(1,57+0,18*2+12,65+0,3+0,18*2+2,7+1,25+0,18+5,80+0,18+1,25+3,11)</t>
  </si>
  <si>
    <t>"od -3,0 po -1,5"(3,0-1,5)*(11,67+10,1-0,18+3,79-0,18)</t>
  </si>
  <si>
    <t>krčky a stávaj.přístavby po UT (vč.vodorovného přetažení)</t>
  </si>
  <si>
    <t>"125 "(0,77-0,06+0,1)*(3,6*4+3,58+0,33*2+0,36*3+0,16*9)</t>
  </si>
  <si>
    <t>"123,124"(0,35-0,1)*(6,65+0,32+4,89+0,14*2+1,28+0,14)+0,3*(6,57+0,3+4,89+0,5)+0,5*1,28+0,24*1,33</t>
  </si>
  <si>
    <t>"107,108"(1,6-1,5)*(1,34+0,14)+(0,62-0,1+0,1)*(7,88+4,56+1,46-0,51)</t>
  </si>
  <si>
    <t>254</t>
  </si>
  <si>
    <t>711nf</t>
  </si>
  <si>
    <t>fólie drenážní nopová 3-vrstvá s kluznou vrstvou</t>
  </si>
  <si>
    <t>-369053583</t>
  </si>
  <si>
    <t>157,5756*1,221 'Přepočtené koeficientem množství</t>
  </si>
  <si>
    <t>255</t>
  </si>
  <si>
    <t>711161384</t>
  </si>
  <si>
    <t>Izolace proti zemní vlhkosti a beztlakové vodě nopovými fóliemi ostatní ukončení izolace provětrávací lištou</t>
  </si>
  <si>
    <t>-1660381847</t>
  </si>
  <si>
    <t>https://podminky.urs.cz/item/CS_URS_2023_02/711161384</t>
  </si>
  <si>
    <t>"na UT cca -0,1"(1,57+0,18*2+12,65+0,3+0,18*2+2,7+1,25+5,8+0,18*2+1,25+3,11)-1,5-1,46-1,0*5</t>
  </si>
  <si>
    <t>"na -1,5"(11,67+10,1-0,18+3,79-0,18)</t>
  </si>
  <si>
    <t>krčky a stávaj.přístavby po UT</t>
  </si>
  <si>
    <t>"125 "(3,6*4+3,58+0,33*2+0,36*3+0,16*9)</t>
  </si>
  <si>
    <t>"123,124"(6,65+0,32+4,89+0,14*2+1,28+0,14)</t>
  </si>
  <si>
    <t>"107,108"(1,34+0,14)+(7,88+4,56+1,46-0,51)</t>
  </si>
  <si>
    <t>28,4172*14 'Přepočtené koeficientem množství</t>
  </si>
  <si>
    <t>262</t>
  </si>
  <si>
    <t>764002841</t>
  </si>
  <si>
    <t>Demontáž klempířských konstrukcí oplechování horních ploch zdí a nadezdívek do suti</t>
  </si>
  <si>
    <t>-1066595600</t>
  </si>
  <si>
    <t>https://podminky.urs.cz/item/CS_URS_2023_02/764002841</t>
  </si>
  <si>
    <t>1,76</t>
  </si>
  <si>
    <t>"stříška"1,5</t>
  </si>
  <si>
    <t>263</t>
  </si>
  <si>
    <t>1373492309</t>
  </si>
  <si>
    <t>u nových oken je dmtž obsažena v rozpočtech suterénu a přízemí (prováděno současně s vybour.oken)</t>
  </si>
  <si>
    <t>"parapety stávaj.ponechávaných oken"2,2+1,3*14</t>
  </si>
  <si>
    <t>264</t>
  </si>
  <si>
    <t>764246343</t>
  </si>
  <si>
    <t>Oplechování parapetů z titanzinkového lesklého válcovaného plechu rovných celoplošně lepené, bez rohů rš 250 mm</t>
  </si>
  <si>
    <t>-1894891053</t>
  </si>
  <si>
    <t>https://podminky.urs.cz/item/CS_URS_2023_02/764246343</t>
  </si>
  <si>
    <t>Poznámka k položce:_x000d_
tl.plechu 0,8mm!</t>
  </si>
  <si>
    <t>v ceně zohlednit rš.260mm!!!</t>
  </si>
  <si>
    <t>"K1"0,95*18</t>
  </si>
  <si>
    <t>"K2"0,6*1</t>
  </si>
  <si>
    <t>265</t>
  </si>
  <si>
    <t>764246344</t>
  </si>
  <si>
    <t>Oplechování parapetů z titanzinkového lesklého válcovaného plechu rovných celoplošně lepené, bez rohů rš 330 mm</t>
  </si>
  <si>
    <t>497489528</t>
  </si>
  <si>
    <t>https://podminky.urs.cz/item/CS_URS_2023_02/764246344</t>
  </si>
  <si>
    <t>v ceně zohlednit rš.300mm!!!</t>
  </si>
  <si>
    <t>"K3"3,5*5</t>
  </si>
  <si>
    <t>"K4"0,57*3</t>
  </si>
  <si>
    <t>"K5"1,17*9</t>
  </si>
  <si>
    <t>"K6"1,17*1</t>
  </si>
  <si>
    <t>266</t>
  </si>
  <si>
    <t>2085651538</t>
  </si>
  <si>
    <t>v ceně zohlednit rš.350mm!!!</t>
  </si>
  <si>
    <t>"K7"2,07*1</t>
  </si>
  <si>
    <t>"K8"1,17*11</t>
  </si>
  <si>
    <t>267</t>
  </si>
  <si>
    <t>933288968</t>
  </si>
  <si>
    <t>"K9"0,4*1</t>
  </si>
  <si>
    <t>268</t>
  </si>
  <si>
    <t>764246345</t>
  </si>
  <si>
    <t>Oplechování parapetů z titanzinkového lesklého válcovaného plechu rovných celoplošně lepené, bez rohů rš 400 mm</t>
  </si>
  <si>
    <t>-209782687</t>
  </si>
  <si>
    <t>https://podminky.urs.cz/item/CS_URS_2023_02/764246345</t>
  </si>
  <si>
    <t>"K10"1,17*3</t>
  </si>
  <si>
    <t>269</t>
  </si>
  <si>
    <t>764245305</t>
  </si>
  <si>
    <t>Oplechování horních ploch zdí a nadezdívek (atik) z titanzinkového lesklého válcovaného plechu celoplošně lepené rš 400 mm</t>
  </si>
  <si>
    <t>-708753933</t>
  </si>
  <si>
    <t>https://podminky.urs.cz/item/CS_URS_2023_02/764245305</t>
  </si>
  <si>
    <t>"K11"1,9*1</t>
  </si>
  <si>
    <t>270</t>
  </si>
  <si>
    <t>764245345</t>
  </si>
  <si>
    <t>Oplechování horních ploch zdí a nadezdívek (atik) z titanzinkového lesklého válcovaného plechu Příplatek k cenám za zvýšenou pracnost při provedení rohu nebo koutu do rš 400 mm</t>
  </si>
  <si>
    <t>-1974176910</t>
  </si>
  <si>
    <t>https://podminky.urs.cz/item/CS_URS_2023_02/764245345</t>
  </si>
  <si>
    <t>"K11"2</t>
  </si>
  <si>
    <t>271</t>
  </si>
  <si>
    <t>764245309</t>
  </si>
  <si>
    <t>Oplechování horních ploch zdí a nadezdívek (atik) z titanzinkového lesklého válcovaného plechu celoplošně lepené rš 800 mm</t>
  </si>
  <si>
    <t>-317068910</t>
  </si>
  <si>
    <t>https://podminky.urs.cz/item/CS_URS_2023_02/764245309</t>
  </si>
  <si>
    <t>"K12"1,6*1</t>
  </si>
  <si>
    <t>272</t>
  </si>
  <si>
    <t>764245346</t>
  </si>
  <si>
    <t>Oplechování horních ploch zdí a nadezdívek (atik) z titanzinkového lesklého válcovaného plechu Příplatek k cenám za zvýšenou pracnost při provedení rohu nebo koutu přes rš 400 mm</t>
  </si>
  <si>
    <t>155280036</t>
  </si>
  <si>
    <t>https://podminky.urs.cz/item/CS_URS_2023_02/764245346</t>
  </si>
  <si>
    <t>"K12"2</t>
  </si>
  <si>
    <t>273</t>
  </si>
  <si>
    <t>998764101</t>
  </si>
  <si>
    <t>Přesun hmot pro konstrukce klempířské stanovený z hmotnosti přesunovaného materiálu vodorovná dopravní vzdálenost do 50 m v objektech výšky do 6 m</t>
  </si>
  <si>
    <t>311643405</t>
  </si>
  <si>
    <t>https://podminky.urs.cz/item/CS_URS_2023_02/998764101</t>
  </si>
  <si>
    <t>274</t>
  </si>
  <si>
    <t>998764181</t>
  </si>
  <si>
    <t>Přesun hmot pro konstrukce klempířské stanovený z hmotnosti přesunovaného materiálu Příplatek k cenám za přesun prováděný bez použití mechanizace pro jakoukoliv výšku objektu</t>
  </si>
  <si>
    <t>1974093082</t>
  </si>
  <si>
    <t>https://podminky.urs.cz/item/CS_URS_2023_02/998764181</t>
  </si>
  <si>
    <t>5ž(ZV) - Žaluzie vč.jejich elektroinstalace (ZV)</t>
  </si>
  <si>
    <t>95 - Různé dokončovací konstrukce a práce pozemních staveb</t>
  </si>
  <si>
    <t xml:space="preserve">    740e - Elektroinstalace</t>
  </si>
  <si>
    <t>95o10ž</t>
  </si>
  <si>
    <t>O10ž - vnější okenní žaluzie, lamely Z90, 1200/1500mm - d,m dle popisu ve výpisu výrobků vč.AL krycího plechu a vodících lišt</t>
  </si>
  <si>
    <t>-1948435051</t>
  </si>
  <si>
    <t>95o10m</t>
  </si>
  <si>
    <t>O10m - elektropohon pro venkovní žaluzie - d,m dle popisu ve výpisu výrobků vč.zapojení a ovlád.</t>
  </si>
  <si>
    <t>-573168149</t>
  </si>
  <si>
    <t>95o11</t>
  </si>
  <si>
    <t>O11 - montážní blok pro mtž žaluzií na bázi polymeru polystyrénu 50x80x150mm - d,m dle popisu ve výpisu výrobků</t>
  </si>
  <si>
    <t>-2072578980</t>
  </si>
  <si>
    <t>740e</t>
  </si>
  <si>
    <t>Elektroinstalace</t>
  </si>
  <si>
    <t>D.1.4.3žal</t>
  </si>
  <si>
    <t>Elektroinstalace pro žaluzie (ZV) - d,m dle samostného rozpočtu</t>
  </si>
  <si>
    <t>-1584047052</t>
  </si>
  <si>
    <t>6(ZV) - Střešní plášť (ZV)</t>
  </si>
  <si>
    <t>Lešení uvažováno v rámci lešení KZS.</t>
  </si>
  <si>
    <t>HSV - HSV</t>
  </si>
  <si>
    <t xml:space="preserve">    712 - Povlakové krytiny</t>
  </si>
  <si>
    <t xml:space="preserve">    762 - Konstrukce tesařské</t>
  </si>
  <si>
    <t xml:space="preserve">    767zs - Záchytný systém</t>
  </si>
  <si>
    <t>817060037</t>
  </si>
  <si>
    <t>čv148</t>
  </si>
  <si>
    <t>"A - po obvodu"0,25*0,12*(24,65*2+11,77*2)</t>
  </si>
  <si>
    <t>čv114-pozn.3</t>
  </si>
  <si>
    <t>"D"0,06*0,22*(1,12+7,88+4,45)</t>
  </si>
  <si>
    <t>čv114-pozn.4</t>
  </si>
  <si>
    <t>"E"0,25*0,3*0,81</t>
  </si>
  <si>
    <t>ŽB střešní práh pro plášť F je v rozpočtu nové přístavby</t>
  </si>
  <si>
    <t>-1711229101</t>
  </si>
  <si>
    <t>"A - po obvodu"2*0,12*(24,65*2+11,77*2)</t>
  </si>
  <si>
    <t>"D"0,06*2*(1,12+7,88+4,45)</t>
  </si>
  <si>
    <t>"E"2*0,3*0,81</t>
  </si>
  <si>
    <t>-1033132707</t>
  </si>
  <si>
    <t>451595161</t>
  </si>
  <si>
    <t>"čv148"318,5*0,001</t>
  </si>
  <si>
    <t>417362021</t>
  </si>
  <si>
    <t>Výztuž ztužujících pásů a věnců ze svařovaných sítí z drátů typu KARI</t>
  </si>
  <si>
    <t>1465707323</t>
  </si>
  <si>
    <t>https://podminky.urs.cz/item/CS_URS_2023_02/417362021</t>
  </si>
  <si>
    <t>"D"0,22*(1,12+7,88+4,45)*3,113*1,2*0,001</t>
  </si>
  <si>
    <t>"E , 2x kari 5/100"0,25*0,81*3,113*1,2*0,001*2</t>
  </si>
  <si>
    <t>953961113</t>
  </si>
  <si>
    <t>Kotvy chemické s vyvrtáním otvoru do betonu, železobetonu nebo tvrdého kamene tmel, velikost M 12, hloubka 110 mm</t>
  </si>
  <si>
    <t>-1947668325</t>
  </si>
  <si>
    <t>https://podminky.urs.cz/item/CS_URS_2023_02/953961113</t>
  </si>
  <si>
    <t>položka pro vlepení svislé výztuže věnce do stáv.podkladu</t>
  </si>
  <si>
    <t>chem.kotvu do hl.200mm (větší spotřeba tmelu - doceněna v další položce), hlubší vrt bude doceněn v další položce</t>
  </si>
  <si>
    <t>"čv148 - výztuž 3"147</t>
  </si>
  <si>
    <t>953pcht</t>
  </si>
  <si>
    <t>Příplatek za větší spotřebu chem.tmelu pro hl.od 110mm do 200mm pro M12</t>
  </si>
  <si>
    <t>1232846672</t>
  </si>
  <si>
    <t>977131110</t>
  </si>
  <si>
    <t>Vrty příklepovými vrtáky do cihelného zdiva nebo prostého betonu průměru do 16 mm</t>
  </si>
  <si>
    <t>1693275970</t>
  </si>
  <si>
    <t>https://podminky.urs.cz/item/CS_URS_2023_02/977131110</t>
  </si>
  <si>
    <t>položka pro hlubší vrt (přes 110mm do 200mm) pro vlepení svislé výztuže věnce do stáv.podkladu</t>
  </si>
  <si>
    <t>"čv148 - výztuž 3"147*(0,2-0,11)</t>
  </si>
  <si>
    <t>278311151</t>
  </si>
  <si>
    <t>Zálivka kotevních otvorů z betonu bez zvýšených nároků na prostředí tř. C 20/25 při objemu jednoho otvoru do 0,02 m3</t>
  </si>
  <si>
    <t>-595455124</t>
  </si>
  <si>
    <t>https://podminky.urs.cz/item/CS_URS_2023_02/278311151</t>
  </si>
  <si>
    <t>položka pro podbetonování kotevního plechu kotvícího bodu</t>
  </si>
  <si>
    <t>čv114</t>
  </si>
  <si>
    <t>"skl.A,C,D"(0,3*0,3*0,15)*15</t>
  </si>
  <si>
    <t>278311152</t>
  </si>
  <si>
    <t>Zálivka kotevních otvorů z betonu bez zvýšených nároků na prostředí tř. C 20/25 při objemu jednoho otvoru přes 0,02 do 0,10 m3</t>
  </si>
  <si>
    <t>611864768</t>
  </si>
  <si>
    <t>https://podminky.urs.cz/item/CS_URS_2023_02/278311152</t>
  </si>
  <si>
    <t>položka pro doplnění vysekané kapsy po osazení kotev.bodu lehkým betonem (700kg/m3)!!!</t>
  </si>
  <si>
    <t>"skl.A,C,D"(0,3*0,3*0,25)*15</t>
  </si>
  <si>
    <t>63pmr01</t>
  </si>
  <si>
    <t>Příplatek za provádění betonáže malého rozsahu (kapsy 300/300/400mm) dle zvyklostí zhotovitele (pořizovací náklady materiálu a pracnost)</t>
  </si>
  <si>
    <t>1808495659</t>
  </si>
  <si>
    <t>964300908</t>
  </si>
  <si>
    <t>spádovaný beton na žb strop.panelech od +3,2</t>
  </si>
  <si>
    <t>tl.počítána dle jehlanu</t>
  </si>
  <si>
    <t>(0,05+0,06*2/3)*(8,32*3,75-0,12*0,61)</t>
  </si>
  <si>
    <t>-27485038</t>
  </si>
  <si>
    <t>Poznámka k položce:_x000d_
položka pro zohlednění spádování bez ohledu na uvedený sklon</t>
  </si>
  <si>
    <t>-28277972</t>
  </si>
  <si>
    <t>předběžná položka pro vybednění spádů - zhotovitel ocení dle svého technol.postupu zhotovení spád.betonu bez ohledu na ceník.popis a množství položky</t>
  </si>
  <si>
    <t>0,11*50</t>
  </si>
  <si>
    <t>-767035885</t>
  </si>
  <si>
    <t>977311111</t>
  </si>
  <si>
    <t>Řezání stávajících betonových mazanin bez vyztužení hloubky do 50 mm</t>
  </si>
  <si>
    <t>-66325499</t>
  </si>
  <si>
    <t>https://podminky.urs.cz/item/CS_URS_2023_02/977311111</t>
  </si>
  <si>
    <t>předběžná položka pro zaříznutí okrajů vysekávané kapsy pro kotvení záchyt.systému (ocenit dle zvyklostí zhotovitele) vč.rozměření</t>
  </si>
  <si>
    <t>"skl.D"(0,3*4)*3</t>
  </si>
  <si>
    <t>977311114</t>
  </si>
  <si>
    <t>Řezání stávajících betonových mazanin bez vyztužení hloubky přes 150 do 200 mm</t>
  </si>
  <si>
    <t>-1740325835</t>
  </si>
  <si>
    <t>https://podminky.urs.cz/item/CS_URS_2023_02/977311114</t>
  </si>
  <si>
    <t>"skl.A,C"(0,3*4)*12</t>
  </si>
  <si>
    <t>965041321</t>
  </si>
  <si>
    <t>Bourání mazanin škvárobetonových tl. do 100 mm, plochy do 1 m2</t>
  </si>
  <si>
    <t>-799220931</t>
  </si>
  <si>
    <t>https://podminky.urs.cz/item/CS_URS_2023_02/965041321</t>
  </si>
  <si>
    <t>položka pro vysekání kapsy do plynosilikátu až na strop.panel pro kotvení záchyt.systému</t>
  </si>
  <si>
    <t>položka i vysekání kapsy do pláště skl.D, i když má jinou skladbu (cca stejná pracnost)</t>
  </si>
  <si>
    <t>uvažováno s prům.hl.400mm</t>
  </si>
  <si>
    <t>"skl.A,C,D"(0,3*0,3*0,4)*15</t>
  </si>
  <si>
    <t>997013112</t>
  </si>
  <si>
    <t>Vnitrostaveništní doprava suti a vybouraných hmot vodorovně do 50 m svisle s použitím mechanizace pro budovy a haly výšky přes 6 do 9 m</t>
  </si>
  <si>
    <t>882345389</t>
  </si>
  <si>
    <t>https://podminky.urs.cz/item/CS_URS_2023_02/997013112</t>
  </si>
  <si>
    <t>-1520568701</t>
  </si>
  <si>
    <t>-1288003325</t>
  </si>
  <si>
    <t>10,4967*14 'Přepočtené koeficientem množství</t>
  </si>
  <si>
    <t>-50004357</t>
  </si>
  <si>
    <t>-843064022</t>
  </si>
  <si>
    <t>370574501</t>
  </si>
  <si>
    <t>712</t>
  </si>
  <si>
    <t>Povlakové krytiny</t>
  </si>
  <si>
    <t>712363803</t>
  </si>
  <si>
    <t>Odstranění povlakové krytiny střech plochých do 10° s mechanicky kotvenou izolací pro jakoukoli tloušťku izolace budovy výšky do 18 m, kotvené do betonu</t>
  </si>
  <si>
    <t>2062100514</t>
  </si>
  <si>
    <t>https://podminky.urs.cz/item/CS_URS_2023_02/712363803</t>
  </si>
  <si>
    <t>cena vč.odstranění podkladní textílie!!!</t>
  </si>
  <si>
    <t>cena vč. odstranění případných klemp.prvků v odstraňované ploše mimo oplechování okraje střechy (to je oceněno samostatně díl 764)</t>
  </si>
  <si>
    <t>čv104,103</t>
  </si>
  <si>
    <t>"D"7,98*4,72-3,33*0,54</t>
  </si>
  <si>
    <t>712363805</t>
  </si>
  <si>
    <t>Odstranění povlakové krytiny střech plochých do 10° s mechanicky kotvenou izolací pro jakoukoli tloušťku izolace budovy výšky do 18 m, kotvené do betonu lehčeného</t>
  </si>
  <si>
    <t>-803876642</t>
  </si>
  <si>
    <t>https://podminky.urs.cz/item/CS_URS_2023_02/712363805</t>
  </si>
  <si>
    <t>"A"24,65*11,02+5,86*1,25+0,12*(3,35+24,65+3,54)+0,05*(7,89+1,25+5,86+1,25+10,05)</t>
  </si>
  <si>
    <t>"B"12,18*2,75+8,32*4,34+0,32*0,95</t>
  </si>
  <si>
    <t>"C"4,55*5,24+0,3*1,28+4,55*1,03</t>
  </si>
  <si>
    <t>712861801</t>
  </si>
  <si>
    <t>Odstranění povlakové krytiny ze svislých ploch z fólií na konstrukcích převyšující úroveň střechy položenou volně se svařovanými nebo lepenými spoji</t>
  </si>
  <si>
    <t>1479736103</t>
  </si>
  <si>
    <t>https://podminky.urs.cz/item/CS_URS_2023_02/712861801</t>
  </si>
  <si>
    <t>"A"0,3*(0,95*2+0,48*2)*2+0,3*(2,9*2+0,48*2)</t>
  </si>
  <si>
    <t>"B"2,75*(0,3+0,95)+12,18*0,09+4,29*0,77+(4,34+0,32)*0,3+(7,44+0,32)*0,64</t>
  </si>
  <si>
    <t>"C"4,5*0,27+1,03*1,22+4,55*0,72+4,94*0,37+4,25*0,28+0,98*0,3+3,96*0,46</t>
  </si>
  <si>
    <t>"D"7,54*0,15+4,5*0,19+1,17*0,16+(0,37+3,33)*0,22</t>
  </si>
  <si>
    <t>712300854</t>
  </si>
  <si>
    <t>Ostatní práce při odstranění povlakové krytiny střech plochých do 10° lišt poplastovaných</t>
  </si>
  <si>
    <t>-702476455</t>
  </si>
  <si>
    <t>https://podminky.urs.cz/item/CS_URS_2023_02/712300854</t>
  </si>
  <si>
    <t>"předběžná výměra mimo lišt na okraji střechy (budou samostatně vč.OSB) - odsouhlasí TDI"200</t>
  </si>
  <si>
    <t>712340832</t>
  </si>
  <si>
    <t>Odstranění povlakové krytiny střech plochých do 10° z přitavených pásů NAIP v plné ploše dvouvrstvé</t>
  </si>
  <si>
    <t>-1815690473</t>
  </si>
  <si>
    <t>https://podminky.urs.cz/item/CS_URS_2023_02/712340832</t>
  </si>
  <si>
    <t>čv104</t>
  </si>
  <si>
    <t>ocenit tl. souvrství 10mm!!!</t>
  </si>
  <si>
    <t>712340833</t>
  </si>
  <si>
    <t>Odstranění povlakové krytiny střech plochých do 10° z přitavených pásů NAIP v plné ploše třívrstvé</t>
  </si>
  <si>
    <t>1469312084</t>
  </si>
  <si>
    <t>https://podminky.urs.cz/item/CS_URS_2023_02/712340833</t>
  </si>
  <si>
    <t>ocenit tl. souvrství 30mm!!!</t>
  </si>
  <si>
    <t>765192001</t>
  </si>
  <si>
    <t>Nouzové zakrytí střechy plachtou</t>
  </si>
  <si>
    <t>1674358343</t>
  </si>
  <si>
    <t>https://podminky.urs.cz/item/CS_URS_2023_02/765192001</t>
  </si>
  <si>
    <t>Poznámka k položce:_x000d_
v ceně zohlednit i případné následné rozkrývání a zakrývání nad rámec výměry rozpočtu dle technol.postupu prací zvoleného zhotovitelem bez nároků na pozdějčí vícepráce a méněpráce (rozpočet uvažuje obrátkovost 2x)</t>
  </si>
  <si>
    <t>413,5289*2 'Přepočtené koeficientem množství</t>
  </si>
  <si>
    <t>712300843</t>
  </si>
  <si>
    <t>Ostatní práce při odstranění povlakové krytiny střech plochých do 10° zbytkového asfaltového pásu odsekáním</t>
  </si>
  <si>
    <t>37127872</t>
  </si>
  <si>
    <t>https://podminky.urs.cz/item/CS_URS_2023_02/712300843</t>
  </si>
  <si>
    <t xml:space="preserve">Poznámka k položce:_x000d_
rozpočet uvažuje s cca 20% plochy s napečenými pásy, které bude nutné osekat před vyrovnáním potěrem </t>
  </si>
  <si>
    <t>413,5289*0,2 'Přepočtené koeficientem množství</t>
  </si>
  <si>
    <t>777111111</t>
  </si>
  <si>
    <t>Příprava podkladu před provedením litých podlah vysátí</t>
  </si>
  <si>
    <t>1295278175</t>
  </si>
  <si>
    <t>https://podminky.urs.cz/item/CS_URS_2023_02/777111111</t>
  </si>
  <si>
    <t>-61253475</t>
  </si>
  <si>
    <t>položka pro lokální (50% plochy) vyrovnání a opravu plochy střechy (koef.mn.0,5)</t>
  </si>
  <si>
    <t>položka obsahuje akrylátovou penetraci a stěrku lehkým potěrovým jemným betonem tl.5-20mm!!!</t>
  </si>
  <si>
    <t>čv104,114</t>
  </si>
  <si>
    <t>"A"24,65*(11,41+1,18-0,32)-8,23*1,25-10,56*1,18</t>
  </si>
  <si>
    <t>"B"12,18*2,75</t>
  </si>
  <si>
    <t>"D"7,88*4,67-3,33*0,54</t>
  </si>
  <si>
    <t>"E"8,32*4,34+0,32*0,95</t>
  </si>
  <si>
    <t>413,5289*0,5 'Přepočtené koeficientem množství</t>
  </si>
  <si>
    <t>712311101</t>
  </si>
  <si>
    <t>Provedení povlakové krytiny střech plochých do 10° natěradly a tmely za studena nátěrem lakem penetračním nebo asfaltovým</t>
  </si>
  <si>
    <t>734313988</t>
  </si>
  <si>
    <t>https://podminky.urs.cz/item/CS_URS_2023_02/712311101</t>
  </si>
  <si>
    <t>-914673885</t>
  </si>
  <si>
    <t>443,686*0,00032 'Přepočtené koeficientem množství</t>
  </si>
  <si>
    <t>712341559</t>
  </si>
  <si>
    <t>Provedení povlakové krytiny střech plochých do 10° pásy přitavením NAIP v plné ploše</t>
  </si>
  <si>
    <t>-1677525576</t>
  </si>
  <si>
    <t>https://podminky.urs.cz/item/CS_URS_2023_02/712341559</t>
  </si>
  <si>
    <t>neizolované plochy do 2m2 se neodečítají - platí pro všechny povlakové střechy stavby!!!</t>
  </si>
  <si>
    <t>parotěs</t>
  </si>
  <si>
    <t>čv114,104,detaily</t>
  </si>
  <si>
    <t>"B - vč.vytažení na malý atik.věneček"12,18*(2,53+0,09+0,22)</t>
  </si>
  <si>
    <t>"C"1,03*4,55+4,25*4,94</t>
  </si>
  <si>
    <t>"D"7,44*4,45-0,37*3,33</t>
  </si>
  <si>
    <t>"E"8,32*4,37</t>
  </si>
  <si>
    <t>"F na spád.betonu a vrchu žb prahu"8,32*4,25+0,13*0,86</t>
  </si>
  <si>
    <t>-1560338921</t>
  </si>
  <si>
    <t>443,686*1,1655 'Přepočtené koeficientem množství</t>
  </si>
  <si>
    <t>712811101</t>
  </si>
  <si>
    <t>Provedení povlakové krytiny střech samostatným vytažením izolačního povlaku za studena na konstrukce převyšující úroveň střechy, nátěrem penetračním</t>
  </si>
  <si>
    <t>1238595264</t>
  </si>
  <si>
    <t>https://podminky.urs.cz/item/CS_URS_2023_02/712811101</t>
  </si>
  <si>
    <t>733193123</t>
  </si>
  <si>
    <t>48,1319*0,00035 'Přepočtené koeficientem množství</t>
  </si>
  <si>
    <t>712841559</t>
  </si>
  <si>
    <t>Provedení povlakové krytiny střech samostatným vytažením izolačního povlaku pásy přitavením na konstrukce převyšující úroveň střechy, NAIP</t>
  </si>
  <si>
    <t>-1438297002</t>
  </si>
  <si>
    <t>https://podminky.urs.cz/item/CS_URS_2023_02/712841559</t>
  </si>
  <si>
    <t>čv114,det.C</t>
  </si>
  <si>
    <t>"A - na komín"0,4*(0,48*2+0,95*2)*2+0,4*(0,48*2+2,9*2)</t>
  </si>
  <si>
    <t>čv114, det.F,G,H</t>
  </si>
  <si>
    <t>"B - na sev.pavilon"0,65*2,82</t>
  </si>
  <si>
    <t>"B - na HO"0,6*2,82</t>
  </si>
  <si>
    <t>"C - atika"0,4*(0,3+4,94+4,25+0,98)</t>
  </si>
  <si>
    <t>"C - det.G"0,2*3,66+0,63*3,66+0,52*1,03</t>
  </si>
  <si>
    <t>"C - det.F"1,03*(0,48+0,38)+0,44*(0,335+0,28)+(0,745+0,6)/2*(4,41-0,3-0,14)</t>
  </si>
  <si>
    <t>"D - atika, od cca +3,5 (+3,42) po cca +3,72, prům.v.cca 0,25"0,25*(1,12+7,44+4,45+0,22)</t>
  </si>
  <si>
    <t>"D - det.F, až po +4,05"(0,55+0,04)*(0,32+3,33)</t>
  </si>
  <si>
    <t>"E - det.F na již.pavilon, od prům +2,87 po +3,6(+3,9)"(3,6-2,87)*4,22+(3,9-2,87)*(0,3+0,14)</t>
  </si>
  <si>
    <t>"E - det.F na HO, od prům +2,9 po +3,6 (+4,05)"(3,6-2,9)*(4,09-0,3-0,3)+(4,05-2,9)*(0,3*2)</t>
  </si>
  <si>
    <t>"E - det.G, od prům +2,81 po cca +3,44"(3,44-2,81)*(7,37+0,32)</t>
  </si>
  <si>
    <t>"E - det.J, od +2,99 po +3,43"(3,43-2,99)*8,32</t>
  </si>
  <si>
    <t>"F - det.F na již.pavilon, od +3,31 po +3,9"(3,9-3,31)*4,55</t>
  </si>
  <si>
    <t>"F - det.F na HO, od +3,31 po +4,05"(4,05-3,31)*(4,55-0,88-0,16+0,29)</t>
  </si>
  <si>
    <t>"F - det.I,J, bok žb prahu od +3,31 po +3,42"(3,42-3,31)*(8,32*2+0,61)</t>
  </si>
  <si>
    <t>1276175447</t>
  </si>
  <si>
    <t>48,1319*1,2 'Přepočtené koeficientem množství</t>
  </si>
  <si>
    <t>712331111</t>
  </si>
  <si>
    <t>Provedení povlakové krytiny střech plochých do 10° pásy na sucho podkladní samolepící asfaltový pás</t>
  </si>
  <si>
    <t>-1246248818</t>
  </si>
  <si>
    <t>https://podminky.urs.cz/item/CS_URS_2023_02/712331111</t>
  </si>
  <si>
    <t>parotěs do atik.koutu š.cca 0,5m (vodorovně cca 200mm + cca 300mm svisle dle tl.TI střechy), vytažený až po HH překližky dle det.A</t>
  </si>
  <si>
    <t>z důvodu XPS není uvažováno s natavením, ale je uvažováno se samolepícím pásem</t>
  </si>
  <si>
    <t>čv148,det.A</t>
  </si>
  <si>
    <t>(0,3+0,2)*(24,15*2+11,77*2)</t>
  </si>
  <si>
    <t>podkladní vrstva</t>
  </si>
  <si>
    <t>čv114, det.F - na stěny s XPS 140mm</t>
  </si>
  <si>
    <t>"B - na sev.pavilon"(0,65+0,1)*2,82</t>
  </si>
  <si>
    <t>"B - na HO"(0,6+0,1)*2,82</t>
  </si>
  <si>
    <t>"B - přes atik.klín š.300mm"0,3*2,97</t>
  </si>
  <si>
    <t>"C - atika svislá"0,55*(0,98+3,97)+0,64*4,94+0,73*0,44</t>
  </si>
  <si>
    <t>"C - atika HH"0,62*(5,21+0,66+4,92)</t>
  </si>
  <si>
    <t>"C - det.G"(0,2+0,2+0,39+0,2)*3,5+(0,2+0,63+0,39+0,2)*3,5+0,63*0,75</t>
  </si>
  <si>
    <t>"C - det.F"1,03*(0,92+0,1)+0,44*(0,335+0,28)+((0,745+0,6)/2+0,1)*(4,41-0,3-0,14)</t>
  </si>
  <si>
    <t>"C - přes atik.klín š.300mm"0,3*(0,75+4,92*2+3,97)</t>
  </si>
  <si>
    <t>"D - atika, od cca +3,5 (+3,42) po cca +3,9, prům.v.cca 0,43"0,43*(0,82+7,44-0,14*2+4,47+0,22+0,14)</t>
  </si>
  <si>
    <t>"D - atika HH"0,52*(0,82+8,2+4,47)</t>
  </si>
  <si>
    <t>"D - det.F, až po +4,05"(0,55+0,04+0,1)*(0,32+0,14+3,33)</t>
  </si>
  <si>
    <t>"D - přes atik.klín š.300mm"0,3*(4,47*2+0,31*2+6,85)</t>
  </si>
  <si>
    <t>"E - det.F na již.pavilon, od prům +2,87 po +3,6(+3,9)"(3,6-2,87+0,1)*4,22+(3,9-2,87+0,1)*(0,3+0,14)</t>
  </si>
  <si>
    <t>"E - det.F na HO, od prům +2,9 po +3,6 (+4,05)"(3,6-2,9+0,1)*(4,09-0,3-0,3)+(4,05-2,9+0,1)*(0,3*2)</t>
  </si>
  <si>
    <t>"E - det.A, kout š.0,5"0,5*0,65</t>
  </si>
  <si>
    <t>"E - přes atik.klín š.300mm"0,3*(6,85+0,52+4,09*2)</t>
  </si>
  <si>
    <t>"E - det.G, od prům +3,27 po +3,73"(0,2+0,46+0,39+0,2)*6,85+(0,2+0,46)*0,52</t>
  </si>
  <si>
    <t>"E - det.J, přes atik.klín š.300mm od +3,24 až po +3,6"(0,25+0,36)*8,02</t>
  </si>
  <si>
    <t>"F - det.F na HO, od +3,31 po +4,05"(4,05-3,31)*(4,55-0,88+0,45)</t>
  </si>
  <si>
    <t>"F - det.I,J , kout š.0,5"0,5*(8,02*2+0,04+0,47)</t>
  </si>
  <si>
    <t>"F - přes atik.klín š.300mm"0,3*(4,55*2-0,88+0,45)</t>
  </si>
  <si>
    <t>62866281</t>
  </si>
  <si>
    <t>pás asfaltový samolepicí modifikovaný SBS s vložkou ze skleněné tkaniny se spalitelnou fólií nebo jemnozrnným minerálním posypem nebo textilií na horním povrchu tl 3,0mm</t>
  </si>
  <si>
    <t>-875928306</t>
  </si>
  <si>
    <t>134,4588*1,1655 'Přepočtené koeficientem množství</t>
  </si>
  <si>
    <t>1531591112</t>
  </si>
  <si>
    <t>podkladní asf.pás na TI</t>
  </si>
  <si>
    <t>z důvodu EPS není uvažováno např.s natavením, ale je uvažováno se samolepícím pásem</t>
  </si>
  <si>
    <t>prokotvení v rámci kotvení TI díl 713</t>
  </si>
  <si>
    <t>čv114,148,detaily</t>
  </si>
  <si>
    <t>"A"24,97*12,59-8,23*1,25-10,56*1,18</t>
  </si>
  <si>
    <t>"B"11,9*2,82+0,14*4,55</t>
  </si>
  <si>
    <t>"C"3,93*4,92+0,75*4,55</t>
  </si>
  <si>
    <t>"D"6,85*4,47+0,31*0,82</t>
  </si>
  <si>
    <t>"E"8,02*4,09+0,43*0,65</t>
  </si>
  <si>
    <t>"F"8,02*4,55+0,45*0,88</t>
  </si>
  <si>
    <t>624071618</t>
  </si>
  <si>
    <t>449,4091*1,1655 'Přepočtené koeficientem množství</t>
  </si>
  <si>
    <t>-126208152</t>
  </si>
  <si>
    <t>vrchní asf.pás</t>
  </si>
  <si>
    <t>cena vč. položení separační vrstvy pro zamezení přitavení k podkladu dle detailů (např.A)</t>
  </si>
  <si>
    <t>"A - vytažení na ukončovací L lištu dle det.A"0,06*(24,97*2+12,59*2)</t>
  </si>
  <si>
    <t>"B - vytažení na ukončovací L lištu dle det.E"0,06*11,9</t>
  </si>
  <si>
    <t>"C"0,75*4,55+3,93*4,92</t>
  </si>
  <si>
    <t>"E - vytažení na ukončovací L lištu dle det.A"0,06*0,65</t>
  </si>
  <si>
    <t>"F- vytažení na ukončovací L lištu dle det.I,J"0,06*(8,47+0,88+8,02)</t>
  </si>
  <si>
    <t>62855007</t>
  </si>
  <si>
    <t>pás asfaltový natavitelný modifikovaný SBS s vložkou z polyesterové vyztužené rohože a hrubozrnným břidličným posypem na horním povrchu tl 4,5mm</t>
  </si>
  <si>
    <t>-66881009</t>
  </si>
  <si>
    <t>431,4869*1,1655 'Přepočtené koeficientem množství</t>
  </si>
  <si>
    <t>62855017</t>
  </si>
  <si>
    <t>pás asfaltový natavitelný modifikovaný SBS s vložkou z polyesterové vyztužené rohože s retardéry hoření, BROOF(t3) a hrubozrnným břidličným posypem na horním povrchu tl 4,5mm</t>
  </si>
  <si>
    <t>1267794162</t>
  </si>
  <si>
    <t>37,9292*1,1655 'Přepočtené koeficientem množství</t>
  </si>
  <si>
    <t>-1180518285</t>
  </si>
  <si>
    <t>připočteno 200mm na vodorov.napojení</t>
  </si>
  <si>
    <t>"B - na sev.pavilon"(0,65-0,3+0,2)*2,82</t>
  </si>
  <si>
    <t>"B - na HO"(((0,25+0,38)/2)+0,2)*2,97</t>
  </si>
  <si>
    <t>"C - atika svislá"(0,55-0,3+0,2)*(0,98+3,97)+(0,64-0,3+0,2)*4,94+(0,73-0,3+0,2)*0,62</t>
  </si>
  <si>
    <t>"C - det.G"(0,2+0,2+0,2)*3,5+(0,2+0,63+0,2)*3,5+0,63*0,75</t>
  </si>
  <si>
    <t>"C - det.F"0,75*(0,64+0,2)+0,3*(0,335+0,28)+((0,465+0,32)/2+0,2)*(4,41-0,3)</t>
  </si>
  <si>
    <t>"D - atika, od cca +3,8 (+3,73) po cca +3,95, prům.v.cca 0,18"(0,18+0,2)*(0,82+7,44-0,14*2+4,47+0,52)</t>
  </si>
  <si>
    <t>"D - det.F, až po +4,05"(0,55+0,04-0,3+0,2)*(0,32+0,14+3,33)</t>
  </si>
  <si>
    <t>"E - det.F na již.pavilon, od prům +3,27 po +3,6(+3,9)"(3,6-3,27+0,2)*4,22+(3,9-3,27+0,2)*(0,3+0,14)</t>
  </si>
  <si>
    <t>"E - det.F na HO, od prům +3,27 po +3,6 (+4,05)"(3,6-3,27+0,2)*(4,09-0,3-0,3)+(4,05-3,27+0,2)*(0,3*2)</t>
  </si>
  <si>
    <t>"E - det.G, od prům +3,27 po +3,73"(0,2+0,46+0,39)*6,85+(0,2+0,46)*0,52</t>
  </si>
  <si>
    <t>"E - det.J, přes atik.klín š.300mm od +3,24 až po +3,6"(0,3+0,36)*8,02</t>
  </si>
  <si>
    <t>"F - det.F na již.pavilon, od +3,6 po +3,9"(3,9-3,6)*4,55</t>
  </si>
  <si>
    <t>"F - det.F na HO, od +3,6 po +4,05"(4,05-3,6)*(4,55-0,88+0,45)</t>
  </si>
  <si>
    <t>768181991</t>
  </si>
  <si>
    <t>45,6666*1,2 'Přepočtené koeficientem množství</t>
  </si>
  <si>
    <t>548100168</t>
  </si>
  <si>
    <t>1761829329</t>
  </si>
  <si>
    <t>2,496*0,00035 'Přepočtené koeficientem množství</t>
  </si>
  <si>
    <t>-1893883642</t>
  </si>
  <si>
    <t>"na komín"0,2*(0,48*6+0,95*4+2,9*2)</t>
  </si>
  <si>
    <t>491156480</t>
  </si>
  <si>
    <t>2,496*1,2 'Přepočtené koeficientem množství</t>
  </si>
  <si>
    <t>712742559</t>
  </si>
  <si>
    <t>Provedení povlakové krytiny střech samostatným zesílením pásy přitavením NAIP, šířky 500 mm</t>
  </si>
  <si>
    <t>1137693637</t>
  </si>
  <si>
    <t>https://podminky.urs.cz/item/CS_URS_2023_02/712742559</t>
  </si>
  <si>
    <t>"na komín"(0,48*6+0,95*4+2,9*2)</t>
  </si>
  <si>
    <t>-1325946971</t>
  </si>
  <si>
    <t>12,48*0,55 'Přepočtené koeficientem množství</t>
  </si>
  <si>
    <t>712opi02</t>
  </si>
  <si>
    <t>Opracování prostupů instalací střešním pláštěm (cca 6ks DN do 125mm a 15ks kotev.bodů záchyt.systému)</t>
  </si>
  <si>
    <t>-288892426</t>
  </si>
  <si>
    <t>Poznámka k položce:_x000d_
bitumenové manžety u vtoků vč.bitumen nástavců provede profese ZTI</t>
  </si>
  <si>
    <t>998712101</t>
  </si>
  <si>
    <t>Přesun hmot pro povlakové krytiny stanovený z hmotnosti přesunovaného materiálu vodorovná dopravní vzdálenost do 50 m v objektech výšky do 6 m</t>
  </si>
  <si>
    <t>345792126</t>
  </si>
  <si>
    <t>https://podminky.urs.cz/item/CS_URS_2023_02/998712101</t>
  </si>
  <si>
    <t>713141391</t>
  </si>
  <si>
    <t>Montáž tepelné izolace střech plochých na konstrukce stěn převyšující úroveň střechy např. atiky, prostupy střešní krytinou do výšky 1 000 mm přilepenými za studena zplna</t>
  </si>
  <si>
    <t>370132281</t>
  </si>
  <si>
    <t>https://podminky.urs.cz/item/CS_URS_2023_02/713141391</t>
  </si>
  <si>
    <t>čv114, detaily</t>
  </si>
  <si>
    <t>"C - atika"0,55*(0,98+3,97)+0,64*4,94+0,73*0,44</t>
  </si>
  <si>
    <t>"C - det.G"0,46*3,5+0,89*3,5+0,8*1,03</t>
  </si>
  <si>
    <t>"C - det.F"1,03*0,92+0,44*(0,335+0,28)+(0,745+0,6)/2*(4,41-0,3-0,14)</t>
  </si>
  <si>
    <t>"D - atika, od cca +3,5 (+3,42) po cca +3,9, prům.v.cca 0,43"0,43*(1,12+7,44-0,14*2+4,45+0,22+0,14)</t>
  </si>
  <si>
    <t>"D - det.F, až po +4,05"(0,55+0,04)*(0,32+0,14+3,33)</t>
  </si>
  <si>
    <t>"E - det.G, od prům +2,81 po cca +3,7"(3,7-2,81)*(7,37+0,43)</t>
  </si>
  <si>
    <t>"E - det.J, od +2,99 po +3,58"(3,58-2,99)*8,32</t>
  </si>
  <si>
    <t>"F - det.F na již.pavilon, od +3,31 po +3,9, průmět žb prahu neodečítán"(3,9-3,31)*4,55</t>
  </si>
  <si>
    <t>"E - det.F na HO, od +3,31 po +4,05, průmět žb prahu neodečítán"(4,05-3,31)*(4,55-0,88-0,16+0,45)</t>
  </si>
  <si>
    <t>1175574291</t>
  </si>
  <si>
    <t>51,1646*1,02 'Přepočtené koeficientem množství</t>
  </si>
  <si>
    <t>622251221</t>
  </si>
  <si>
    <t>Montáž kontaktního zateplení lepením a mechanickým kotvením montáž každé další kotvy přes 8 ks/m2 vnějších stěn povrchové kotvení</t>
  </si>
  <si>
    <t>544600923</t>
  </si>
  <si>
    <t>https://podminky.urs.cz/item/CS_URS_2023_02/622251221</t>
  </si>
  <si>
    <t>položka pro ukotvení XPS na stěnu dle det.F (3ks/m) a dle čv114-pozn.2</t>
  </si>
  <si>
    <t>čv114, det.F</t>
  </si>
  <si>
    <t>"B - na sev.pavilon"3*2,82</t>
  </si>
  <si>
    <t>"B - na HO"3*2,82</t>
  </si>
  <si>
    <t>"C - atika"(0,98+3,97)*3+4,94*3+0,44*3</t>
  </si>
  <si>
    <t>"C - det.G"3,5*3+3,5*3+1,03*3</t>
  </si>
  <si>
    <t>"C - det.F"1,03*3+4,41*3</t>
  </si>
  <si>
    <t>"D - atika, od cca +3,5 (+3,42) po cca +3,9, prům.v.cca 0,43"3*(1,12+7,44-0,14*2+4,45+0,22+0,14)</t>
  </si>
  <si>
    <t>"D - det.F, až po +4,05"3*(0,32+0,14+3,33)</t>
  </si>
  <si>
    <t>"E - det.F na již.pavilon, od prům +2,87 po +3,6(+3,9)"3*4,22+3*(0,3+0,14)</t>
  </si>
  <si>
    <t>"E - det.F na HO, od prům +2,9 po +3,6 (+4,05)"3*(4,09-0,3-0,3)+(3*3)*(0,3*2)</t>
  </si>
  <si>
    <t>"E - det.G, od prům +2,81 po cca +3,7"(3*2)*(7,37+0,43)</t>
  </si>
  <si>
    <t>"E - det.J, od +2,99 po +3,58"3*8,32</t>
  </si>
  <si>
    <t>"F - det.F na již.pavilon, od +3,31 po +3,9, průmět žb prahu neodečítán"3*4,55</t>
  </si>
  <si>
    <t>"E - det.F na HO, od +3,31 po +4,05, průmět žb prahu neodečítán"3*(4,55-0,88-0,16+0,45)</t>
  </si>
  <si>
    <t>-1141435860</t>
  </si>
  <si>
    <t>713pk</t>
  </si>
  <si>
    <t>Převaření kotvy přířezem z AP - d,m dle det.F</t>
  </si>
  <si>
    <t>33486860</t>
  </si>
  <si>
    <t>713141131</t>
  </si>
  <si>
    <t>Montáž tepelné izolace střech plochých rohožemi, pásy, deskami, dílci, bloky (izolační materiál ve specifikaci) přilepenými za studena zplna, jednovrstvá</t>
  </si>
  <si>
    <t>-1139462071</t>
  </si>
  <si>
    <t>https://podminky.urs.cz/item/CS_URS_2023_02/713141131</t>
  </si>
  <si>
    <t>na atikový věnec</t>
  </si>
  <si>
    <t>čv114, čv148, detail A</t>
  </si>
  <si>
    <t>"A - po obvodu"0,25*(24,65*2+11,77*2)</t>
  </si>
  <si>
    <t>na stávaj.malý atik.věneček a u okapu</t>
  </si>
  <si>
    <t>čv114,detaily</t>
  </si>
  <si>
    <t>"B - atika, xps 180"0,18*11,9</t>
  </si>
  <si>
    <t>"B - okap, xps 200"0,27*7,35</t>
  </si>
  <si>
    <t>"B - det.G, xps 240"0,25*4,55</t>
  </si>
  <si>
    <t>"C - atika, xps 180"0,3*(4,89+0,98+4,94)</t>
  </si>
  <si>
    <t>"C - det.G, xps 240"0,25*3,93</t>
  </si>
  <si>
    <t>"D - atika, xps 180"0,22*(1,12+7,88+4,45)</t>
  </si>
  <si>
    <t>"D - det.G, xps 240"0,25*6,85</t>
  </si>
  <si>
    <t>"E - atika, xps 140"0,25*0,65</t>
  </si>
  <si>
    <t>"F - žb práh dle det.I,J , XPS 160"0,25*(8,02*2+0,29+0,47)</t>
  </si>
  <si>
    <t>-1848010136</t>
  </si>
  <si>
    <t>18,3725*1,02 'Přepočtené koeficientem množství</t>
  </si>
  <si>
    <t>1308280640</t>
  </si>
  <si>
    <t>4,2*1,02 'Přepočtené koeficientem množství</t>
  </si>
  <si>
    <t>28376448</t>
  </si>
  <si>
    <t>deska XPS hrana rovná a strukturovaný povrch 300kPA λ=0,035 tl 180mm</t>
  </si>
  <si>
    <t>-1247500780</t>
  </si>
  <si>
    <t>8,344*1,02 'Přepočtené koeficientem množství</t>
  </si>
  <si>
    <t>28376449</t>
  </si>
  <si>
    <t>deska XPS hrana rovná a strukturovaný povrch 300kPA λ=0,035 tl 200mm</t>
  </si>
  <si>
    <t>1048489465</t>
  </si>
  <si>
    <t>1,9845*1,02 'Přepočtené koeficientem množství</t>
  </si>
  <si>
    <t>28376404</t>
  </si>
  <si>
    <t>deska XPS hrana rovná a strukturovaný povrch λ=0033</t>
  </si>
  <si>
    <t>-880236601</t>
  </si>
  <si>
    <t>"B - det.G, xps 240"(0,25*4,55)*0,24</t>
  </si>
  <si>
    <t>"C - det.G, xps 240"(0,25*3,93)*0,24</t>
  </si>
  <si>
    <t>"D - det.G, xps 240"(0,25*6,85)*0,24</t>
  </si>
  <si>
    <t>0,9198*1,02 'Přepočtené koeficientem množství</t>
  </si>
  <si>
    <t>-2025735546</t>
  </si>
  <si>
    <t>čv148,114,detaily</t>
  </si>
  <si>
    <t>"A"24,15*11,77-8,23*1,25-10,56*1,18</t>
  </si>
  <si>
    <t>"B"2,56*11,9-0,35*7,33-0,25*4,55</t>
  </si>
  <si>
    <t>"C"3,93*(4,92-0,25-0,14)+0,75*4,55</t>
  </si>
  <si>
    <t>"D"6,85*(4,47-0,14-0,25)+0,31*0,82</t>
  </si>
  <si>
    <t>"E"8,02*4,09</t>
  </si>
  <si>
    <t>"F"8,02*3,75+0,04*0,47</t>
  </si>
  <si>
    <t>28372300</t>
  </si>
  <si>
    <t>deska EPS 100 pro konstrukce s běžným zatížením λ=0,037</t>
  </si>
  <si>
    <t>611912460</t>
  </si>
  <si>
    <t>"A"(24,15*11,77-8,23*1,25-10,56*1,18)*0,28</t>
  </si>
  <si>
    <t>"B"(2,56*11,9-0,35*7,33-0,25*4,55)*0,28</t>
  </si>
  <si>
    <t>"C"(3,93*(4,92-0,25-0,14)+0,75*4,55)*0,28</t>
  </si>
  <si>
    <t>"D"(6,85*(4,47-0,14-0,25)+0,31*0,82)*0,28</t>
  </si>
  <si>
    <t>"E"(8,02*4,09)*0,2</t>
  </si>
  <si>
    <t>"F"(8,02*3,75+0,04*0,47)*0,3</t>
  </si>
  <si>
    <t>110,1377*1,02 'Přepočtené koeficientem množství</t>
  </si>
  <si>
    <t>713141331</t>
  </si>
  <si>
    <t>Montáž tepelné izolace střech plochých spádovými klíny v ploše přilepenými za studena zplna</t>
  </si>
  <si>
    <t>1202242709</t>
  </si>
  <si>
    <t>https://podminky.urs.cz/item/CS_URS_2023_02/713141331</t>
  </si>
  <si>
    <t>"pozn.1, u komínu"(0,48*0,24/2)*3</t>
  </si>
  <si>
    <t>28376141</t>
  </si>
  <si>
    <t>klín izolační spád do 5% EPS 100</t>
  </si>
  <si>
    <t>1213069050</t>
  </si>
  <si>
    <t>"pozn.1, u komínu"0,02*(0,48*0,24/2)*3</t>
  </si>
  <si>
    <t>"E"8,02*4,09*(0,02+0,22*2/3)</t>
  </si>
  <si>
    <t>5,4705*1,05 'Přepočtené koeficientem množství</t>
  </si>
  <si>
    <t>713141264</t>
  </si>
  <si>
    <t>Montáž tepelné izolace střech plochých mechanické přikotvení šrouby včetně dodávky šroubů, bez položení tepelné izolace tl. izolace přes 240 mm do betonu lehčeného nebo zdiva</t>
  </si>
  <si>
    <t>-1665373677</t>
  </si>
  <si>
    <t>https://podminky.urs.cz/item/CS_URS_2023_02/713141264</t>
  </si>
  <si>
    <t>prokotvení TI až po nalepení asf.pásu</t>
  </si>
  <si>
    <t>výměra vč.žb atik.prahů a okapu dle samolep.podkl.pásu</t>
  </si>
  <si>
    <t>čv148,114,det.A</t>
  </si>
  <si>
    <t>713pkti30</t>
  </si>
  <si>
    <t>Příplatek za dokotvení střešního pláště vč.atiky dle kotevního plánu zhotovitele (dle jednotlivých oblastí střechy) nad rámec ceníkové položky přikotvení, převažující tl.TI 280mm</t>
  </si>
  <si>
    <t>-283742352</t>
  </si>
  <si>
    <t>Poznámka k položce:_x000d_
předpokládaný počet kotev dle čv121 (EPS = 2810ks a překližka atiky 750ks)</t>
  </si>
  <si>
    <t>713141212</t>
  </si>
  <si>
    <t>Montáž tepelné izolace střech plochých atikovými klíny přilepenými za studena nízkoexpanzní (PUR) pěnou</t>
  </si>
  <si>
    <t>1461753885</t>
  </si>
  <si>
    <t>https://podminky.urs.cz/item/CS_URS_2023_02/713141212</t>
  </si>
  <si>
    <t>"A"0,48*6+0,95*4+2,9*2</t>
  </si>
  <si>
    <t>"B"2,82+2,97</t>
  </si>
  <si>
    <t>"C"0,75*2+3,5*2+4,92*2+3,97</t>
  </si>
  <si>
    <t>"D"4,47*2+0,31*2+6,85</t>
  </si>
  <si>
    <t>"E"8,02+6,85+0,52+4,09*2</t>
  </si>
  <si>
    <t>"F"4,55*2-0,88+0,45</t>
  </si>
  <si>
    <t>713ak</t>
  </si>
  <si>
    <t>Atikový klín EPS 100S 50x50x1000mm - dodávka</t>
  </si>
  <si>
    <t>-1793708803</t>
  </si>
  <si>
    <t>89,23*1,02 'Přepočtené koeficientem množství</t>
  </si>
  <si>
    <t>-1136946358</t>
  </si>
  <si>
    <t>762</t>
  </si>
  <si>
    <t>Konstrukce tesařské</t>
  </si>
  <si>
    <t>762511847</t>
  </si>
  <si>
    <t>Demontáž podlahové konstrukce podkladové z dřevoštěpkových desek jednovrstvých šroubovaných na sraz, tloušťka desky přes 15 mm</t>
  </si>
  <si>
    <t>618411209</t>
  </si>
  <si>
    <t>https://podminky.urs.cz/item/CS_URS_2023_02/762511847</t>
  </si>
  <si>
    <t>položka pro odstranění OSB desky na okraji střechy!!! (ceníková položka cca obsahuje potřebné práce na její provedení)</t>
  </si>
  <si>
    <t>čv104 - okraje střechy</t>
  </si>
  <si>
    <t>"A"0,3*(3,35+24,89+3,54+7,89+1,25*2+5,86+10,05)</t>
  </si>
  <si>
    <t>"B"0,22*(12,18+7,63+8,32+0,95)</t>
  </si>
  <si>
    <t>"C"0,22*1,07+0,3*(5,24+4,89+1,28)</t>
  </si>
  <si>
    <t>"D"0,22*(1,34+7,88+4,72)</t>
  </si>
  <si>
    <t>762512255</t>
  </si>
  <si>
    <t>Podlahové konstrukce podkladové montáž z desek dřevotřískových, dřevoštěpkových nebo cementotřískových na podklad betonový kotvením</t>
  </si>
  <si>
    <t>551680956</t>
  </si>
  <si>
    <t>https://podminky.urs.cz/item/CS_URS_2023_02/762512255</t>
  </si>
  <si>
    <t>ukotvení překližkové desky na atikový věnec a okap s XPS</t>
  </si>
  <si>
    <t>cena za mtž vč.kotevního materiálu!</t>
  </si>
  <si>
    <t>čv114, čv148, detaily</t>
  </si>
  <si>
    <t>"A - po obvodu"0,41*(24,97*2+11,77*2)</t>
  </si>
  <si>
    <t>"B - atika, xps 180"0,26*11,9</t>
  </si>
  <si>
    <t>"B - okap, xps 200"0,35*7,35</t>
  </si>
  <si>
    <t>"B - det.G, xps 240"0,39*4,55</t>
  </si>
  <si>
    <t>"C - atika"0,62*(5,21+0,66+4,92)</t>
  </si>
  <si>
    <t>"C - det.G"0,39*3,93</t>
  </si>
  <si>
    <t>"D - atika, xps 180"0,52*(0,82+8,2+4,47)</t>
  </si>
  <si>
    <t>"D - det.G, xps 240"0,39*6,85</t>
  </si>
  <si>
    <t>"E - atika, xps 140"0,41*0,65</t>
  </si>
  <si>
    <t>"F - žb práh dle det.I,J , XPS 160"0,41*(8,02*2+0,45+0,47)</t>
  </si>
  <si>
    <t>60621149</t>
  </si>
  <si>
    <t>překližka vodovzdorná hladká/hladká bříza tl 21mm</t>
  </si>
  <si>
    <t>1722702638</t>
  </si>
  <si>
    <t>62,6967*1,08 'Přepočtené koeficientem množství</t>
  </si>
  <si>
    <t>998762101</t>
  </si>
  <si>
    <t>Přesun hmot pro konstrukce tesařské stanovený z hmotnosti přesunovaného materiálu vodorovná dopravní vzdálenost do 50 m v objektech výšky do 6 m</t>
  </si>
  <si>
    <t>-1654248374</t>
  </si>
  <si>
    <t>https://podminky.urs.cz/item/CS_URS_2023_02/998762101</t>
  </si>
  <si>
    <t>-2121002839</t>
  </si>
  <si>
    <t>"A"3,35+24,89+3,54+7,89+1,25*2+5,86+10,05</t>
  </si>
  <si>
    <t>"B"12,18+7,63+8,32+0,95</t>
  </si>
  <si>
    <t>"C"1,07+5,24+4,89+1,28</t>
  </si>
  <si>
    <t>"D"1,34+7,88+4,72</t>
  </si>
  <si>
    <t>764041322</t>
  </si>
  <si>
    <t>Dilatační lišta z titanzinkového lesklého válcovaného plechu připojovací, včetně tmelení rš 120 mm</t>
  </si>
  <si>
    <t>-668757360</t>
  </si>
  <si>
    <t>https://podminky.urs.cz/item/CS_URS_2023_02/764041322</t>
  </si>
  <si>
    <t>"K15"2,9*2</t>
  </si>
  <si>
    <t>"K16"6,8*2</t>
  </si>
  <si>
    <t>764242333</t>
  </si>
  <si>
    <t>Oplechování střešních prvků z titanzinkového lesklého válcovaného plechu okapu okapovým plechem střechy rovné rš 250 mm</t>
  </si>
  <si>
    <t>-200244732</t>
  </si>
  <si>
    <t>https://podminky.urs.cz/item/CS_URS_2023_02/764242333</t>
  </si>
  <si>
    <t>"K18"7,4</t>
  </si>
  <si>
    <t>764541304</t>
  </si>
  <si>
    <t>Žlab podokapní z titanzinkového lesklého válcovaného plechu včetně háků a čel půlkruhový rš 280 mm</t>
  </si>
  <si>
    <t>-2096877820</t>
  </si>
  <si>
    <t>https://podminky.urs.cz/item/CS_URS_2023_02/764541304</t>
  </si>
  <si>
    <t>v ceně zohledněte rš.270mm!!!</t>
  </si>
  <si>
    <t>"K19"7,33</t>
  </si>
  <si>
    <t>764541343</t>
  </si>
  <si>
    <t>Žlab podokapní z titanzinkového lesklého válcovaného plechu včetně háků a čel kotlík oválný (trychtýřový), rš žlabu/průměr svodu 280/80 mm</t>
  </si>
  <si>
    <t>-1751287120</t>
  </si>
  <si>
    <t>https://podminky.urs.cz/item/CS_URS_2023_02/764541343</t>
  </si>
  <si>
    <t>v ceně zohledněte rš.270mm/dn70 svod!!!</t>
  </si>
  <si>
    <t>"K19"1</t>
  </si>
  <si>
    <t>764548322</t>
  </si>
  <si>
    <t>Svod z titanzinkového lesklého válcovaného plechu včetně objímek, kolen a odskoků kruhový, průměru 80 mm</t>
  </si>
  <si>
    <t>-1559228504</t>
  </si>
  <si>
    <t>https://podminky.urs.cz/item/CS_URS_2023_02/764548322</t>
  </si>
  <si>
    <t>v ceně zohledněte dn70mm a objímky s přeruš.tep.mostem!!!</t>
  </si>
  <si>
    <t>"K20"3,0</t>
  </si>
  <si>
    <t>764ppl</t>
  </si>
  <si>
    <t>Podklad přítlačné lišty z titanzinkového lesklého válcovaného plechu rš 100 mm - d,m</t>
  </si>
  <si>
    <t>2142195325</t>
  </si>
  <si>
    <t>"K25"3,52</t>
  </si>
  <si>
    <t>"K27"9,6</t>
  </si>
  <si>
    <t>"K29"0,65</t>
  </si>
  <si>
    <t>"K41"22,2</t>
  </si>
  <si>
    <t>764pl01</t>
  </si>
  <si>
    <t>Přítlačná lišta izolace z titanzinkového lesklého válcovaného plechu rš 50 mm - d,m</t>
  </si>
  <si>
    <t>501729813</t>
  </si>
  <si>
    <t>"K26"3,52</t>
  </si>
  <si>
    <t>"K28"9,6</t>
  </si>
  <si>
    <t>"K30"0,65</t>
  </si>
  <si>
    <t>"K42"22,2</t>
  </si>
  <si>
    <t>764244309</t>
  </si>
  <si>
    <t>Oplechování horních ploch zdí a nadezdívek (atik) z titanzinkového lesklého válcovaného plechu mechanicky kotvené rš 800 mm</t>
  </si>
  <si>
    <t>505198814</t>
  </si>
  <si>
    <t>https://podminky.urs.cz/item/CS_URS_2023_02/764244309</t>
  </si>
  <si>
    <t>v ceně zohledněte rš.820mm!!!</t>
  </si>
  <si>
    <t>"K32"12,1</t>
  </si>
  <si>
    <t>764244308</t>
  </si>
  <si>
    <t>Oplechování horních ploch zdí a nadezdívek (atik) z titanzinkového lesklého válcovaného plechu mechanicky kotvené rš 750 mm</t>
  </si>
  <si>
    <t>2005878635</t>
  </si>
  <si>
    <t>https://podminky.urs.cz/item/CS_URS_2023_02/764244308</t>
  </si>
  <si>
    <t>v ceně zohledněte rš.720mm!!!</t>
  </si>
  <si>
    <t>"K34"14,65</t>
  </si>
  <si>
    <t>764242303</t>
  </si>
  <si>
    <t>Oplechování střešních prvků z titanzinkového lesklého válcovaného plechu štítu závětrnou lištou rš 250 mm</t>
  </si>
  <si>
    <t>1256796040</t>
  </si>
  <si>
    <t>https://podminky.urs.cz/item/CS_URS_2023_02/764242303</t>
  </si>
  <si>
    <t>cena vč.napoj.přesahů a provedení rohů a koutů!!!</t>
  </si>
  <si>
    <t>"K14"2,0*41</t>
  </si>
  <si>
    <t>"K22"0,9</t>
  </si>
  <si>
    <t>"K24"11,9</t>
  </si>
  <si>
    <t>"K36"0,65</t>
  </si>
  <si>
    <t>"K38"9,4</t>
  </si>
  <si>
    <t>"K40"8,05</t>
  </si>
  <si>
    <t>764011443</t>
  </si>
  <si>
    <t>Podkladní plech z pozinkovaného plechu tloušťky 1,0 mm pro TiZn rš 250 mm</t>
  </si>
  <si>
    <t>-1088705460</t>
  </si>
  <si>
    <t>https://podminky.urs.cz/item/CS_URS_2023_02/764011443</t>
  </si>
  <si>
    <t>položka pro ukončovací L lištu</t>
  </si>
  <si>
    <t>"K13"2,0*41</t>
  </si>
  <si>
    <t>"K21"0,9</t>
  </si>
  <si>
    <t>"K23"11,9</t>
  </si>
  <si>
    <t>"K35"0,65</t>
  </si>
  <si>
    <t>"K37"9,4</t>
  </si>
  <si>
    <t>"K39"8,05</t>
  </si>
  <si>
    <t>764011441</t>
  </si>
  <si>
    <t>Podkladní plech z pozinkovaného plechu tloušťky 1,0 mm pro TiZn rš 150 mm</t>
  </si>
  <si>
    <t>1120097877</t>
  </si>
  <si>
    <t>https://podminky.urs.cz/item/CS_URS_2023_02/764011441</t>
  </si>
  <si>
    <t>v ceně zohledněte rš.170mm!!!</t>
  </si>
  <si>
    <t>položka pro zatahovací pás</t>
  </si>
  <si>
    <t>"K31"21,6</t>
  </si>
  <si>
    <t>"K33"27,5</t>
  </si>
  <si>
    <t>764011442</t>
  </si>
  <si>
    <t>Podkladní plech z pozinkovaného plechu tloušťky 1,0 mm pro TiZn rš 200 mm</t>
  </si>
  <si>
    <t>-727458517</t>
  </si>
  <si>
    <t>https://podminky.urs.cz/item/CS_URS_2023_02/764011442</t>
  </si>
  <si>
    <t>"K17"7,4</t>
  </si>
  <si>
    <t>1196642975</t>
  </si>
  <si>
    <t>767zs</t>
  </si>
  <si>
    <t>Záchytný systém</t>
  </si>
  <si>
    <t>767zs1so1</t>
  </si>
  <si>
    <t>Kotvící prvek do monolit.betonu dl.800mm (rohový, dělící) - d,m dle dodavatele systému</t>
  </si>
  <si>
    <t>418802474</t>
  </si>
  <si>
    <t>767zs2so1</t>
  </si>
  <si>
    <t>Kotvící prvek do monolit.betonu dl.500mm (rohový, dělící) - d,m dle dodavatele systému</t>
  </si>
  <si>
    <t>-1114259846</t>
  </si>
  <si>
    <t>767zs3so1</t>
  </si>
  <si>
    <t>Nerezové lano - d,m</t>
  </si>
  <si>
    <t>-506539975</t>
  </si>
  <si>
    <t>767zs4so1</t>
  </si>
  <si>
    <t>Jistící postroj</t>
  </si>
  <si>
    <t>1034081435</t>
  </si>
  <si>
    <t>767zs5so1</t>
  </si>
  <si>
    <t>Jistící lano s karabinami 3m, tlumič pádu</t>
  </si>
  <si>
    <t>-493305585</t>
  </si>
  <si>
    <t>767zs6so1</t>
  </si>
  <si>
    <t>Výrobně technická, montážní "dodavatelská" dokumentace</t>
  </si>
  <si>
    <t>-883089197</t>
  </si>
  <si>
    <t>767zs7so1</t>
  </si>
  <si>
    <t>Technický dozor a závěrečná revize</t>
  </si>
  <si>
    <t>-1863227932</t>
  </si>
  <si>
    <t>767851803</t>
  </si>
  <si>
    <t>Demontáž komínových lávek kompletní celé lávky</t>
  </si>
  <si>
    <t>232627696</t>
  </si>
  <si>
    <t>https://podminky.urs.cz/item/CS_URS_2023_02/767851803</t>
  </si>
  <si>
    <t>čv104-pozn.1</t>
  </si>
  <si>
    <t>0,95+2,9</t>
  </si>
  <si>
    <t>vbr</t>
  </si>
  <si>
    <t>výkop pro vjezdovou bránu</t>
  </si>
  <si>
    <t>1,818</t>
  </si>
  <si>
    <t>zb</t>
  </si>
  <si>
    <t>zásyp brouzdaliště</t>
  </si>
  <si>
    <t>29,7401</t>
  </si>
  <si>
    <t>7(NZV) - Zpevněné plochy dle čv138,139, demolice brouzdaliště a vjezdová brána (NZV)</t>
  </si>
  <si>
    <t xml:space="preserve">    5pzd - Zámková dlažba stávající - přeskládání se stávaj.kufrem</t>
  </si>
  <si>
    <t xml:space="preserve">    5zdsnk - Zámková dlažba stávající - nový kufr</t>
  </si>
  <si>
    <t xml:space="preserve">    5zdn - Zámková dlažba nová - nový kufr</t>
  </si>
  <si>
    <t xml:space="preserve">    91 - Doplňující konstrukce a práce pozemních komunikací, letišť a ploch</t>
  </si>
  <si>
    <t xml:space="preserve">    95vjbr - Vjezdová brána</t>
  </si>
  <si>
    <t xml:space="preserve">    96dbr - Demolice brouzdaliště</t>
  </si>
  <si>
    <t>1os</t>
  </si>
  <si>
    <t>Mladé stromky pr.do 100mm - ochrana kmene geotext. a dřevěným bedněním</t>
  </si>
  <si>
    <t>2136239166</t>
  </si>
  <si>
    <t>"čv138-pozn.1"2</t>
  </si>
  <si>
    <t>184502115</t>
  </si>
  <si>
    <t>Vyzvednutí dřeviny k přesazení s balem v rovině nebo na svahu do 1:5, při průměru balu přes 800 do 1000 mm</t>
  </si>
  <si>
    <t>90990638</t>
  </si>
  <si>
    <t>https://podminky.urs.cz/item/CS_URS_2023_02/184502115</t>
  </si>
  <si>
    <t>"čv138-pozn.2"1</t>
  </si>
  <si>
    <t>1psb</t>
  </si>
  <si>
    <t>Přemístění stromu s balem do7,0m</t>
  </si>
  <si>
    <t>1156088844</t>
  </si>
  <si>
    <t>183101321</t>
  </si>
  <si>
    <t>Hloubení jamek pro vysazování rostlin v zemině skupiny 1 až 4 s výměnou půdy z 100% v rovině nebo na svahu do 1:5, objemu přes 0,40 do 1,00 m3</t>
  </si>
  <si>
    <t>1808042826</t>
  </si>
  <si>
    <t>https://podminky.urs.cz/item/CS_URS_2023_02/183101321</t>
  </si>
  <si>
    <t>16lv</t>
  </si>
  <si>
    <t>Likvidace výkopku z jamky dle uvážení zhotovitele (např.humozní vrstva k ozelenění, zbytek na skládku)</t>
  </si>
  <si>
    <t>-1195232842</t>
  </si>
  <si>
    <t>184102117</t>
  </si>
  <si>
    <t>Výsadba dřeviny s balem do předem vyhloubené jamky se zalitím v rovině nebo na svahu do 1:5, při průměru balu přes 800 do 1000 mm</t>
  </si>
  <si>
    <t>935230149</t>
  </si>
  <si>
    <t>https://podminky.urs.cz/item/CS_URS_2023_02/184102117</t>
  </si>
  <si>
    <t>184215132</t>
  </si>
  <si>
    <t>Ukotvení dřeviny kůly v rovině nebo na svahu do 1:5 třemi kůly, délky přes 1 do 2 m</t>
  </si>
  <si>
    <t>-1955250764</t>
  </si>
  <si>
    <t>https://podminky.urs.cz/item/CS_URS_2023_02/184215132</t>
  </si>
  <si>
    <t>60591253</t>
  </si>
  <si>
    <t>kůl vyvazovací dřevěný impregnovaný D 8cm dl 2m</t>
  </si>
  <si>
    <t>1716067033</t>
  </si>
  <si>
    <t>1*3 'Přepočtené koeficientem množství</t>
  </si>
  <si>
    <t>111211101</t>
  </si>
  <si>
    <t>Odstranění křovin a stromů s odstraněním kořenů ručně průměru kmene do 100 mm jakékoliv plochy v rovině nebo ve svahu o sklonu do 1:5</t>
  </si>
  <si>
    <t>-551139966</t>
  </si>
  <si>
    <t>https://podminky.urs.cz/item/CS_URS_2023_02/111211101</t>
  </si>
  <si>
    <t>"čv138-pozn.5"3,14*2,5*2,5</t>
  </si>
  <si>
    <t>162301501</t>
  </si>
  <si>
    <t>Vodorovné přemístění smýcených křovin do průměru kmene 100 mm na vzdálenost do 5 000 m</t>
  </si>
  <si>
    <t>-467910078</t>
  </si>
  <si>
    <t>https://podminky.urs.cz/item/CS_URS_2023_02/162301501</t>
  </si>
  <si>
    <t>-1902920901</t>
  </si>
  <si>
    <t>čv138-pozn.8</t>
  </si>
  <si>
    <t>8,7*4,2</t>
  </si>
  <si>
    <t>5,3*4,0+2,57*1,1+0,53*2,7+1,0*1,0/2</t>
  </si>
  <si>
    <t>7,3*18,5+1,66*2,0/2</t>
  </si>
  <si>
    <t>131151103</t>
  </si>
  <si>
    <t>Hloubení nezapažených jam a zářezů strojně s urovnáním dna do předepsaného profilu a spádu v hornině třídy těžitelnosti I skupiny 1 a 2 přes 50 do 100 m3</t>
  </si>
  <si>
    <t>638833180</t>
  </si>
  <si>
    <t>https://podminky.urs.cz/item/CS_URS_2023_02/131151103</t>
  </si>
  <si>
    <t>v ceně zohlednit případné provádění odkopání ze dna výkopu (místo hloubení) dle technol.postupu zhotovitele</t>
  </si>
  <si>
    <t>0,22*(8,7*4,2)</t>
  </si>
  <si>
    <t>0,22*(5,3*4,0+2,57*1,1+0,53*2,7+1,0*1,0/2)</t>
  </si>
  <si>
    <t>0,22*(7,3*18,5+1,66*2,0/2)</t>
  </si>
  <si>
    <t>jzp</t>
  </si>
  <si>
    <t>-901092623</t>
  </si>
  <si>
    <t>"výkop"jzp+vbr</t>
  </si>
  <si>
    <t>"zásyp brouzdaliště"-zb</t>
  </si>
  <si>
    <t>1881845767</t>
  </si>
  <si>
    <t>-246943321</t>
  </si>
  <si>
    <t>15,9036274234473*5 'Přepočtené koeficientem množství</t>
  </si>
  <si>
    <t>555981488</t>
  </si>
  <si>
    <t>15,9036274234473*1,8 'Přepočtené koeficientem množství</t>
  </si>
  <si>
    <t>181351005</t>
  </si>
  <si>
    <t>Rozprostření a urovnání ornice v rovině nebo ve svahu sklonu do 1:5 strojně při souvislé ploše do 100 m2, tl. vrstvy přes 250 do 300 mm</t>
  </si>
  <si>
    <t>254110911</t>
  </si>
  <si>
    <t>https://podminky.urs.cz/item/CS_URS_2023_02/181351005</t>
  </si>
  <si>
    <t>"podél nových obrub"0,5*(2,16+5,4+18,5+9,16+6,55+4,17+1,0)</t>
  </si>
  <si>
    <t>rozprostření zbylé ornice na místa dotčených stavbou</t>
  </si>
  <si>
    <t xml:space="preserve">celkový objem sejmuté ornice je cca 87m3 </t>
  </si>
  <si>
    <t>objem ornice použité k ozelenění u jednotlivých objektů je cca 67m3</t>
  </si>
  <si>
    <t>zbývá rozprostřít cca 20m3 tj. při tl.0,1m cca 200m2</t>
  </si>
  <si>
    <t>"po brouzdališti"10,0*13,0</t>
  </si>
  <si>
    <t>"zbývá na ostatní plochy"200,0-(10,*13,0)</t>
  </si>
  <si>
    <t>1695743162</t>
  </si>
  <si>
    <t>-2073837855</t>
  </si>
  <si>
    <t>-1822482114</t>
  </si>
  <si>
    <t>223,47*0,02 'Přepočtené koeficientem množství</t>
  </si>
  <si>
    <t>-1768646038</t>
  </si>
  <si>
    <t>223,47*0,08 'Přepočtené koeficientem množství</t>
  </si>
  <si>
    <t>5pzd</t>
  </si>
  <si>
    <t>Zámková dlažba stávající - přeskládání se stávaj.kufrem</t>
  </si>
  <si>
    <t>113106171</t>
  </si>
  <si>
    <t>Rozebrání dlažeb vozovek a ploch s přemístěním hmot na skládku na vzdálenost do 3 m nebo s naložením na dopravní prostředek, s jakoukoliv výplní spár ručně ze zámkové dlažby s ložem z kameniva</t>
  </si>
  <si>
    <t>662005733</t>
  </si>
  <si>
    <t>https://podminky.urs.cz/item/CS_URS_2023_02/113106171</t>
  </si>
  <si>
    <t>čv138-pozn.9,čv139</t>
  </si>
  <si>
    <t>"přeložení stávaj.ZD"252</t>
  </si>
  <si>
    <t>-574173949</t>
  </si>
  <si>
    <t>204878432</t>
  </si>
  <si>
    <t>252*0,2 'Přepočtené koeficientem množství</t>
  </si>
  <si>
    <t>566201111</t>
  </si>
  <si>
    <t>Úprava dosavadního krytu z kameniva drceného jako podklad pro nový kryt s vyrovnáním profilu v příčném i podélném směru, s vlhčením a zhutněním, s doplněním kamenivem drceným, jeho rozprostřením a zhutněním, v množství do 0,04 m3/m2</t>
  </si>
  <si>
    <t>-293760846</t>
  </si>
  <si>
    <t>https://podminky.urs.cz/item/CS_URS_2023_02/566201111</t>
  </si>
  <si>
    <t>596212212</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</si>
  <si>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přes 100 do 300 m2</t>
  </si>
  <si>
    <t>1266701525</t>
  </si>
  <si>
    <t>https://podminky.urs.cz/item/CS_URS_2023_02/596212212</t>
  </si>
  <si>
    <t>5zdsnk</t>
  </si>
  <si>
    <t>Zámková dlažba stávající - nový kufr</t>
  </si>
  <si>
    <t>1587263502</t>
  </si>
  <si>
    <t>čv138</t>
  </si>
  <si>
    <t>"výměra nové plochy dle čv139"23,5</t>
  </si>
  <si>
    <t>"plocha KZS"0,16*(12,05-1,5-0,9*2-1,0)</t>
  </si>
  <si>
    <t>-1287058090</t>
  </si>
  <si>
    <t>-1275201560</t>
  </si>
  <si>
    <t>24,74*0,2 'Přepočtené koeficientem množství</t>
  </si>
  <si>
    <t>181951112</t>
  </si>
  <si>
    <t>Úprava pláně vyrovnáním výškových rozdílů strojně v hornině třídy těžitelnosti I, skupiny 1 až 3 se zhutněním</t>
  </si>
  <si>
    <t>-835665384</t>
  </si>
  <si>
    <t>https://podminky.urs.cz/item/CS_URS_2023_02/181951112</t>
  </si>
  <si>
    <t>564760101</t>
  </si>
  <si>
    <t>Podklad nebo kryt z kameniva hrubého drceného vel. 16-32 mm s rozprostřením a zhutněním plochy jednotlivě do 100 m2, po zhutnění tl. 200 mm</t>
  </si>
  <si>
    <t>1910866129</t>
  </si>
  <si>
    <t>https://podminky.urs.cz/item/CS_URS_2023_02/564760101</t>
  </si>
  <si>
    <t>Poznámka k položce:_x000d_
drť 0-32 !!!_x000d_
tonáž se nezapočítává do přesunu hmot (uvažován přímý výsyp), případný přesun hmot započítejte do ceny</t>
  </si>
  <si>
    <t>564760001</t>
  </si>
  <si>
    <t>Podklad nebo kryt z kameniva hrubého drceného vel. 8-16 mm s rozprostřením a zhutněním plochy jednotlivě do 100 m2, po zhutnění tl. 200 mm</t>
  </si>
  <si>
    <t>-1520935400</t>
  </si>
  <si>
    <t>https://podminky.urs.cz/item/CS_URS_2023_02/564760001</t>
  </si>
  <si>
    <t>Poznámka k položce:_x000d_
drť 11-22!!!_x000d_
tonáž se nezapočítává do přesunu hmot (uvažován přímý výsyp), případný přesun hmot započítejte do ceny</t>
  </si>
  <si>
    <t>-821718613</t>
  </si>
  <si>
    <t>5zdn</t>
  </si>
  <si>
    <t>Zámková dlažba nová - nový kufr</t>
  </si>
  <si>
    <t>-492323402</t>
  </si>
  <si>
    <t>45MPa!!!</t>
  </si>
  <si>
    <t>"výměra dle čv139"182</t>
  </si>
  <si>
    <t>"rozšíření pod obruby"0,5*(2,16+5,4+18,5+9,16+6,55+4,17+1,0)</t>
  </si>
  <si>
    <t>1971147882</t>
  </si>
  <si>
    <t>-1374128968</t>
  </si>
  <si>
    <t>-793505830</t>
  </si>
  <si>
    <t>59245020</t>
  </si>
  <si>
    <t>dlažba tvar obdélník betonová 200x100x80mm přírodní</t>
  </si>
  <si>
    <t>754943234</t>
  </si>
  <si>
    <t>"odpočet pruhů"-0,1*5,0*7</t>
  </si>
  <si>
    <t>178,5*1,02 'Přepočtené koeficientem množství</t>
  </si>
  <si>
    <t>59245005</t>
  </si>
  <si>
    <t>dlažba tvar obdélník betonová 200x100x80mm barevná</t>
  </si>
  <si>
    <t>-495769357</t>
  </si>
  <si>
    <t>"pruhy"0,1*5,0*7</t>
  </si>
  <si>
    <t>3,5*1,02 'Přepočtené koeficientem množství</t>
  </si>
  <si>
    <t>Doplňující konstrukce a práce pozemních komunikací, letišť a ploch</t>
  </si>
  <si>
    <t>-1154219466</t>
  </si>
  <si>
    <t>2,7+2,2+1,1+2,57+6,5+3,0</t>
  </si>
  <si>
    <t>"rezerva na rozježděné obruby"11,0</t>
  </si>
  <si>
    <t>916231213</t>
  </si>
  <si>
    <t>Osazení chodníkového obrubníku betonového se zřízením lože, s vyplněním a zatřením spár cementovou maltou stojatého s boční opěrou z betonu prostého, do lože z betonu prostého</t>
  </si>
  <si>
    <t>1817140695</t>
  </si>
  <si>
    <t>https://podminky.urs.cz/item/CS_URS_2023_02/916231213</t>
  </si>
  <si>
    <t>čv139</t>
  </si>
  <si>
    <t>6,05+4,17+1,0+1,2</t>
  </si>
  <si>
    <t>8,66</t>
  </si>
  <si>
    <t>18,0+5,4+2,16</t>
  </si>
  <si>
    <t>59217019</t>
  </si>
  <si>
    <t>obrubník betonový chodníkový 1000x100x200mm</t>
  </si>
  <si>
    <t>2007583911</t>
  </si>
  <si>
    <t>57,64*1,02 'Přepočtené koeficientem množství</t>
  </si>
  <si>
    <t>95vjbr</t>
  </si>
  <si>
    <t>Vjezdová brána</t>
  </si>
  <si>
    <t>113202111</t>
  </si>
  <si>
    <t>Vytrhání obrub s vybouráním lože, s přemístěním hmot na skládku na vzdálenost do 3 m nebo s naložením na dopravní prostředek z krajníků nebo obrubníků stojatých</t>
  </si>
  <si>
    <t>-1753728410</t>
  </si>
  <si>
    <t>https://podminky.urs.cz/item/CS_URS_2023_02/113202111</t>
  </si>
  <si>
    <t>Poznámka k položce:_x000d_
suť 0tun - zpětné osazení</t>
  </si>
  <si>
    <t>předběžně v místě základů brány - odsouhlasí TDI</t>
  </si>
  <si>
    <t>4,0+1,0</t>
  </si>
  <si>
    <t>979024443</t>
  </si>
  <si>
    <t>Očištění vybouraných prvků komunikací od spojovacího materiálu s odklizením a uložením očištěných hmot a spojovacího materiálu na skládku na vzdálenost do 10 m obrubníků a krajníků, vybouraných z jakéhokoliv lože a s jakoukoliv výplní spár silničních</t>
  </si>
  <si>
    <t>1727437093</t>
  </si>
  <si>
    <t>https://podminky.urs.cz/item/CS_URS_2023_02/979024443</t>
  </si>
  <si>
    <t>916131213</t>
  </si>
  <si>
    <t>Osazení silničního obrubníku betonového se zřízením lože, s vyplněním a zatřením spár cementovou maltou stojatého s boční opěrou z betonu prostého, do lože z betonu prostého</t>
  </si>
  <si>
    <t>1653268495</t>
  </si>
  <si>
    <t>https://podminky.urs.cz/item/CS_URS_2023_02/916131213</t>
  </si>
  <si>
    <t>539524566</t>
  </si>
  <si>
    <t>rozebrání zámkovky a zpětná pokládka kolem základů je v ceně zpevněných ploch!!!</t>
  </si>
  <si>
    <t>výkop i pro patku (zohledněte v ceně položky!)</t>
  </si>
  <si>
    <t>z důvodu sdělov.kabelu uvažován ruční výkop - připadné použití stroje zohledněte v ceně!</t>
  </si>
  <si>
    <t>čv147</t>
  </si>
  <si>
    <t>0,6*(1,0-0,1)*2,95</t>
  </si>
  <si>
    <t>0,5*0,5*(1,0-0,1)</t>
  </si>
  <si>
    <t>990709611</t>
  </si>
  <si>
    <t>"sdělov.kabel"0,6*(1,0-0,1)*2,95</t>
  </si>
  <si>
    <t>46626339</t>
  </si>
  <si>
    <t>"sdělov.kabel"0,6</t>
  </si>
  <si>
    <t>-1232636201</t>
  </si>
  <si>
    <t>předpoklad do výkopu</t>
  </si>
  <si>
    <t>0,6*1,0*2,95*1,035</t>
  </si>
  <si>
    <t>0,5*0,5*1,0*1,035</t>
  </si>
  <si>
    <t>2020018072</t>
  </si>
  <si>
    <t>0,1*(0,6*2+2,95*2)</t>
  </si>
  <si>
    <t>0,1*(0,5*4)</t>
  </si>
  <si>
    <t>-994898635</t>
  </si>
  <si>
    <t>274362021</t>
  </si>
  <si>
    <t>Výztuž základů pasů ze svařovaných sítí z drátů typu KARI</t>
  </si>
  <si>
    <t>1596168989</t>
  </si>
  <si>
    <t>https://podminky.urs.cz/item/CS_URS_2023_02/274362021</t>
  </si>
  <si>
    <t>kari 8/150</t>
  </si>
  <si>
    <t>(0,5+0,9*2)*2,8*5,4*1,2*0,001</t>
  </si>
  <si>
    <t>(0,4+0,9*2)*0,4*5,4*1,2*0,001</t>
  </si>
  <si>
    <t>95chr</t>
  </si>
  <si>
    <t>Chráničky do základů pro kabeláž - d,m dle požadavku dodavatele brány</t>
  </si>
  <si>
    <t>1634908188</t>
  </si>
  <si>
    <t>95plchr</t>
  </si>
  <si>
    <t>Plastová chránička pro sdělovací kabel v místě základu, dl.do 1,0m - d,m vč.zafixování polohy</t>
  </si>
  <si>
    <t>-1005253347</t>
  </si>
  <si>
    <t>767vjbr</t>
  </si>
  <si>
    <t>Vjezdová brána ocelová posuvná, OK hm.cca 327kg, dl.cca 9,55m, š.vjezdu 6,0m, výplň 3D pletivo - kompletní d,m dle čv147 vč.el.pohonu, dálk.ovl.,elektoinstalace se zapojením, konečné povrch.úpravy</t>
  </si>
  <si>
    <t>-884360026</t>
  </si>
  <si>
    <t>348401120</t>
  </si>
  <si>
    <t>Montáž oplocení z pletiva strojového s napínacími dráty do 1,6 m</t>
  </si>
  <si>
    <t>-2028193168</t>
  </si>
  <si>
    <t>https://podminky.urs.cz/item/CS_URS_2023_02/348401120</t>
  </si>
  <si>
    <t>čv147 - pozn.A</t>
  </si>
  <si>
    <t>2,5</t>
  </si>
  <si>
    <t>31327512</t>
  </si>
  <si>
    <t>pletivo drátěné plastifikované se čtvercovými oky 55/2,5mm v 1500mm</t>
  </si>
  <si>
    <t>394254385</t>
  </si>
  <si>
    <t>2,5*1,05 'Přepočtené koeficientem množství</t>
  </si>
  <si>
    <t>1543361347</t>
  </si>
  <si>
    <t>sloupek a vzpěra</t>
  </si>
  <si>
    <t>2*0,8</t>
  </si>
  <si>
    <t>338171113</t>
  </si>
  <si>
    <t>Montáž sloupků a vzpěr plotových ocelových trubkových nebo profilovaných výšky do 2 m se zabetonováním do 0,08 m3 do připravených jamek</t>
  </si>
  <si>
    <t>-308585880</t>
  </si>
  <si>
    <t>https://podminky.urs.cz/item/CS_URS_2023_02/338171113</t>
  </si>
  <si>
    <t>1+1</t>
  </si>
  <si>
    <t>55342252</t>
  </si>
  <si>
    <t>sloupek plotový průběžný Pz a komaxitový 2000/38x1,5mm</t>
  </si>
  <si>
    <t>513358497</t>
  </si>
  <si>
    <t>553vzp</t>
  </si>
  <si>
    <t>vzpěra dl.2,4m Pz a komaxit vč.objímky - dodávka</t>
  </si>
  <si>
    <t>-1929632019</t>
  </si>
  <si>
    <t>338úpopl</t>
  </si>
  <si>
    <t>Rozpletení stáv.pletiva pro zkrácení o 0,2m, uvolnění na stávaj.sloupku a upevnění na nový sloupek</t>
  </si>
  <si>
    <t>-268780062</t>
  </si>
  <si>
    <t>96dbr</t>
  </si>
  <si>
    <t>Demolice brouzdaliště</t>
  </si>
  <si>
    <t>1360813636</t>
  </si>
  <si>
    <t>čv146-pozn.1</t>
  </si>
  <si>
    <t>11,35*2+8,9*2</t>
  </si>
  <si>
    <t>113106134</t>
  </si>
  <si>
    <t>Rozebrání dlažeb komunikací pro pěší s přemístěním hmot na skládku na vzdálenost do 3 m nebo s naložením na dopravní prostředek s ložem z kameniva nebo živice a s jakoukoliv výplní spár strojně plochy jednotlivě do 50 m2 ze zámkové dlažby</t>
  </si>
  <si>
    <t>-1412233432</t>
  </si>
  <si>
    <t>https://podminky.urs.cz/item/CS_URS_2023_02/113106134</t>
  </si>
  <si>
    <t>uvažováno strojní rozebrání do suti</t>
  </si>
  <si>
    <t>čv146</t>
  </si>
  <si>
    <t>(1,4+1,05)*11,25</t>
  </si>
  <si>
    <t>(1,1+1,8)*6,35-0,6*0,6-0,45*0,45-1,1*1,26</t>
  </si>
  <si>
    <t>890311851</t>
  </si>
  <si>
    <t>Bourání šachet a jímek strojně velikosti obestavěného prostoru do 1,5 m3 ze železobetonu</t>
  </si>
  <si>
    <t>742258659</t>
  </si>
  <si>
    <t>https://podminky.urs.cz/item/CS_URS_2023_02/890311851</t>
  </si>
  <si>
    <t>předpoklad ŽB kce - odsouhlasí TDI</t>
  </si>
  <si>
    <t>"pozn.4 - VŠ"(0,45+0,12*2)*(0,45+0,12*2)*1,02</t>
  </si>
  <si>
    <t>"pozn.5 - KŠ"0,9*0,9*1,05</t>
  </si>
  <si>
    <t>965042231</t>
  </si>
  <si>
    <t>Bourání mazanin betonových nebo z litého asfaltu tl. přes 100 mm, plochy do 4 m2</t>
  </si>
  <si>
    <t>-1184816843</t>
  </si>
  <si>
    <t>https://podminky.urs.cz/item/CS_URS_2023_02/965042231</t>
  </si>
  <si>
    <t>cena vč.vybourání kanal.vpusti!!!</t>
  </si>
  <si>
    <t>"pozn.2"1,1*1,26*0,15</t>
  </si>
  <si>
    <t>965049112</t>
  </si>
  <si>
    <t>Bourání mazanin Příplatek k cenám za bourání mazanin betonových se svařovanou sítí, tl. přes 100 mm</t>
  </si>
  <si>
    <t>-132680129</t>
  </si>
  <si>
    <t>https://podminky.urs.cz/item/CS_URS_2023_02/965049112</t>
  </si>
  <si>
    <t>96kspr</t>
  </si>
  <si>
    <t>Kovová sprcha - dmtž vč.likvidace</t>
  </si>
  <si>
    <t>-1847951184</t>
  </si>
  <si>
    <t>96bf</t>
  </si>
  <si>
    <t>Bazénová folie vč.podkladní separační vrstvy z textílie a lišt - kompletní dmtž vč.likvidace</t>
  </si>
  <si>
    <t>-1229622570</t>
  </si>
  <si>
    <t>8,35*6,35</t>
  </si>
  <si>
    <t>0,35*(7,65*2+5,65*2)</t>
  </si>
  <si>
    <t>974595471</t>
  </si>
  <si>
    <t>položka pro vybourání kompletní žb kce bazénu (předpoklad žb kce - odsouhlasí TDI)</t>
  </si>
  <si>
    <t>7,65*5,65*0,2</t>
  </si>
  <si>
    <t>0,35*1,15*(8,35*2+5,65*2)</t>
  </si>
  <si>
    <t>96vpp</t>
  </si>
  <si>
    <t>Přívodní vodovodní potrubí - zaslepení a odpojení v hosp.pavilonu</t>
  </si>
  <si>
    <t>-1498799122</t>
  </si>
  <si>
    <t>96kpp</t>
  </si>
  <si>
    <t>Kanalizační připojovací potrubí DN125 - zaslepení víčkem</t>
  </si>
  <si>
    <t>1032029184</t>
  </si>
  <si>
    <t>162351103</t>
  </si>
  <si>
    <t>Vodorovné přemístění výkopku nebo sypaniny po suchu na obvyklém dopravním prostředku, bez naložení výkopku, avšak se složením bez rozhrnutí z horniny třídy těžitelnosti I skupiny 1 až 3 na vzdálenost přes 50 do 500 m</t>
  </si>
  <si>
    <t>1323803783</t>
  </si>
  <si>
    <t>https://podminky.urs.cz/item/CS_URS_2023_02/162351103</t>
  </si>
  <si>
    <t>Poznámka k položce:_x000d_
dovoz výkopku pro zásyp_x000d_
předpoklad dovozu výkopku přímo z výkopu pro kufr komuniukací (nebude naložení) - případné naložení započítejte do ceny dovozu dle technol.postupu prací zhotovitele!!!</t>
  </si>
  <si>
    <t>-1325980086</t>
  </si>
  <si>
    <t>předpoklad ponechání štěrkových podkladních vrstev</t>
  </si>
  <si>
    <t>cena vč. zarovnání terénu na úroveň cca -0,1 pod UT (pro následné ohumusování viz.díl 18)</t>
  </si>
  <si>
    <t>0,35*(1,15-0,1)*(8,35*2+5,65*2)</t>
  </si>
  <si>
    <t>7,65*5,65*(0,2+0,35-0,1)</t>
  </si>
  <si>
    <t>-464215614</t>
  </si>
  <si>
    <t>948943112</t>
  </si>
  <si>
    <t>65,0539*14 'Přepočtené koeficientem množství</t>
  </si>
  <si>
    <t>997013862</t>
  </si>
  <si>
    <t>Poplatek za uložení stavebního odpadu na recyklační skládce (skládkovné) z armovaného betonu zatříděného do Katalogu odpadů pod kódem 17 01 01</t>
  </si>
  <si>
    <t>651560576</t>
  </si>
  <si>
    <t>https://podminky.urs.cz/item/CS_URS_2023_02/997013862</t>
  </si>
  <si>
    <t>998223011</t>
  </si>
  <si>
    <t>Přesun hmot pro pozemní komunikace s krytem dlážděným dopravní vzdálenost do 200 m jakékoliv délky objektu</t>
  </si>
  <si>
    <t>2068278508</t>
  </si>
  <si>
    <t>https://podminky.urs.cz/item/CS_URS_2023_02/998223011</t>
  </si>
  <si>
    <t>vvv</t>
  </si>
  <si>
    <t>výkop venkovní vodovod</t>
  </si>
  <si>
    <t>39,6</t>
  </si>
  <si>
    <t>zr</t>
  </si>
  <si>
    <t>zásyp ruční</t>
  </si>
  <si>
    <t>3,6447</t>
  </si>
  <si>
    <t>zvv</t>
  </si>
  <si>
    <t>zásyp venk.vodovodu</t>
  </si>
  <si>
    <t>23,904</t>
  </si>
  <si>
    <t>2(NZV) - TZB a stavební přípomoce pro TZB (NZV)</t>
  </si>
  <si>
    <t xml:space="preserve">    720 - Zdravotechnika</t>
  </si>
  <si>
    <t xml:space="preserve">    730 - Ústřední vytápění</t>
  </si>
  <si>
    <t xml:space="preserve">    739p - Plyn</t>
  </si>
  <si>
    <t xml:space="preserve">    742 - Elektroinstalace - slaboproud</t>
  </si>
  <si>
    <t xml:space="preserve">    751 - Vzduchotechnika</t>
  </si>
  <si>
    <t>-1485650062</t>
  </si>
  <si>
    <t>výkop pro ležatou kanalizaci</t>
  </si>
  <si>
    <t>cena vč.naložení na kolečko</t>
  </si>
  <si>
    <t>stávaj.HO (od cca -2,92 (cca 0,22m pod úrovní podlahy -2,7)</t>
  </si>
  <si>
    <t>"K1"12,2*0,6*(0,51-0,22)</t>
  </si>
  <si>
    <t>"K2"0,9*0,6*(0,63-0,22)</t>
  </si>
  <si>
    <t>"k3"5,8*0,6*(0,5-0,22)</t>
  </si>
  <si>
    <t>"k4"0,6*0,6*(0,58-0,22)</t>
  </si>
  <si>
    <t>"k6"6,8*0,6*(0,44-0,22)</t>
  </si>
  <si>
    <t>"k7"0,8*0,6*(0,45-0,22)</t>
  </si>
  <si>
    <t>"k9"8,0*0,6*(0,37-0,22)</t>
  </si>
  <si>
    <t>"k10"1,7*0,6*(0,43-0,22)</t>
  </si>
  <si>
    <t>"k12"1,7*0,6*(0,39-0,22)</t>
  </si>
  <si>
    <t>"k13"2,3*0,6*(0,36-0,22)</t>
  </si>
  <si>
    <t>"k14"2,4*0,6*(0,32-0,22)</t>
  </si>
  <si>
    <t>"drenáž"10,3*0,6*(0,35-0,22)</t>
  </si>
  <si>
    <t>"dešt-ršp2"10,3*0,6*(0,44-0,22)</t>
  </si>
  <si>
    <t>"D6 čistá podlaha na +-0"4,5*0,6*(1,61-0,22)</t>
  </si>
  <si>
    <t>Přístavba</t>
  </si>
  <si>
    <t>"d7"3,9*0,6*(0,93-0,15)</t>
  </si>
  <si>
    <t>"d8"2,2*0,6*(0,94-0,15)</t>
  </si>
  <si>
    <t>"d9"0,8*0,6*(0,96-0,15)</t>
  </si>
  <si>
    <t>"d10"3,8*0,6*(0,81-0,15)</t>
  </si>
  <si>
    <t>"d11"0,4*0,6*(0,5-0,15)</t>
  </si>
  <si>
    <t>839506295</t>
  </si>
  <si>
    <t>zásyp pro ležatou kanalizaci</t>
  </si>
  <si>
    <t>pískování v rozpočtu ZTI!</t>
  </si>
  <si>
    <t>stávaj.HO (po cca -2,92 (cca 0,22m pod úrovní podlahy -2,7) - vzhledem k hloubkám je celá rýha vypískovaná)</t>
  </si>
  <si>
    <t>"D6 čist.podlaha na +-0,0"4,5*0,6*(1,61-0,22-0,1-0,125-0,3)</t>
  </si>
  <si>
    <t>"d7"3,9*0,6*(0,93-0,15-0,1-0,16-0,3)</t>
  </si>
  <si>
    <t>"d8"2,2*0,6*(0,94-0,15-0,1-0,125-0,3)</t>
  </si>
  <si>
    <t>"d9"0,8*0,6*(0,96-0,15-0,1-0,125-0,3)</t>
  </si>
  <si>
    <t>"d10"3,8*0,6*(0,81-0,15-0,1-0,125-0,3)</t>
  </si>
  <si>
    <t>"d11 celá rýha vypískovaná"0</t>
  </si>
  <si>
    <t>162211311</t>
  </si>
  <si>
    <t>Vodorovné přemístění výkopku nebo sypaniny stavebním kolečkem s vyprázdněním kolečka na hromady nebo do dopravního prostředku na vzdálenost do 10 m z horniny třídy těžitelnosti I, skupiny 1 až 3</t>
  </si>
  <si>
    <t>-1031742066</t>
  </si>
  <si>
    <t>https://podminky.urs.cz/item/CS_URS_2023_02/162211311</t>
  </si>
  <si>
    <t>"výkop"vr</t>
  </si>
  <si>
    <t>"zpětně do zásypu"-zr</t>
  </si>
  <si>
    <t>162211319</t>
  </si>
  <si>
    <t>Vodorovné přemístění výkopku nebo sypaniny stavebním kolečkem s vyprázdněním kolečka na hromady nebo do dopravního prostředku na vzdálenost do 10 m Příplatek za každých dalších 10 m k ceně -1311</t>
  </si>
  <si>
    <t>1256451682</t>
  </si>
  <si>
    <t>https://podminky.urs.cz/item/CS_URS_2023_02/162211319</t>
  </si>
  <si>
    <t>13,0179*2 'Přepočtené koeficientem množství</t>
  </si>
  <si>
    <t>132251104</t>
  </si>
  <si>
    <t>Hloubení nezapažených rýh šířky do 800 mm strojně s urovnáním dna do předepsaného profilu a spádu v hornině třídy těžitelnosti I skupiny 3 přes 100 m3</t>
  </si>
  <si>
    <t>-145306734</t>
  </si>
  <si>
    <t>https://podminky.urs.cz/item/CS_URS_2023_02/132251104</t>
  </si>
  <si>
    <t>venkovní vodovod</t>
  </si>
  <si>
    <t>"hp-rn"30,0*0,6*1,3</t>
  </si>
  <si>
    <t>"hp-vš"30,0*0,6*0,9</t>
  </si>
  <si>
    <t>132254204</t>
  </si>
  <si>
    <t>Hloubení zapažených rýh šířky přes 800 do 2 000 mm strojně s urovnáním dna do předepsaného profilu a spádu v hornině třídy těžitelnosti I skupiny 3 přes 100 do 500 m3</t>
  </si>
  <si>
    <t>-1020233670</t>
  </si>
  <si>
    <t>https://podminky.urs.cz/item/CS_URS_2023_02/132254204</t>
  </si>
  <si>
    <t>výměra dle ZTI</t>
  </si>
  <si>
    <t>převažují pažené výkopy</t>
  </si>
  <si>
    <t>"venkovní ležatá kanalizace"292,82</t>
  </si>
  <si>
    <t>131251104</t>
  </si>
  <si>
    <t>Hloubení nezapažených jam a zářezů strojně s urovnáním dna do předepsaného profilu a spádu v hornině třídy těžitelnosti I skupiny 3 přes 100 do 500 m3</t>
  </si>
  <si>
    <t>-1629411393</t>
  </si>
  <si>
    <t>https://podminky.urs.cz/item/CS_URS_2023_02/131251104</t>
  </si>
  <si>
    <t>retenční nádrž</t>
  </si>
  <si>
    <t>4,2*6,02*3,77</t>
  </si>
  <si>
    <t>"svahování cca 2/1- prům.š.cca 1,0m"3,77*1,0*((4,2+1,0*2)*2+(6,02+1,0*2)*2)</t>
  </si>
  <si>
    <t>lapol</t>
  </si>
  <si>
    <t>1,85*1,55*2,7</t>
  </si>
  <si>
    <t>"svahování cca 2/1- prům.š.cca 0,7m"2,7*0,7*((1,85+0,7*2)*2+(1,55+0,7*2)*2)</t>
  </si>
  <si>
    <t>"protlak - startovací a koncová jáma"(3,0+0,5*2)*(1,2+0,5*2)*2,0+(1,5+0,5*2)*(1,2+0,5*2)*2,0</t>
  </si>
  <si>
    <t>133254104</t>
  </si>
  <si>
    <t>Hloubení zapažených šachet strojně v hornině třídy těžitelnosti I skupiny 3 přes 100 m3</t>
  </si>
  <si>
    <t>-2052083422</t>
  </si>
  <si>
    <t>https://podminky.urs.cz/item/CS_URS_2023_02/133254104</t>
  </si>
  <si>
    <t>kanalizační šachty</t>
  </si>
  <si>
    <t>2,0*2,0*1,45</t>
  </si>
  <si>
    <t>2,0*2,0*3,28</t>
  </si>
  <si>
    <t>858995134</t>
  </si>
  <si>
    <t>"hp-rn"30,0*0,6*(1,3-0,1-0,04-0,3)</t>
  </si>
  <si>
    <t>"hp-vš"30,0*0,6*(0,9-0,1-0,032-0,3)</t>
  </si>
  <si>
    <t>"venkovní ležatá kanalizace"217,48</t>
  </si>
  <si>
    <t>"svahování cca 2/1- prům.š.cca 1,0"3,77*1,0*((4,2+1,0*2)*2+(6,02+1,0*2)*2)</t>
  </si>
  <si>
    <t>odpočet vytl.zeminy</t>
  </si>
  <si>
    <t>"rn"-3,6*5,42*2,6</t>
  </si>
  <si>
    <t>"žb deska"-3,9*5,7*0,18</t>
  </si>
  <si>
    <t>"štěrk.lože"-4,2*6,0*0,2</t>
  </si>
  <si>
    <t>"vstup.komín"-0,41</t>
  </si>
  <si>
    <t>"lapol"-1,35*1,05*1,36</t>
  </si>
  <si>
    <t>"žb deska"-1,65*1,35*0,15</t>
  </si>
  <si>
    <t>"štěrk.lože"-1,85*1,55*0,15</t>
  </si>
  <si>
    <t>"vstup.komín"-0,51</t>
  </si>
  <si>
    <t>4,16+9,41</t>
  </si>
  <si>
    <t>151101101</t>
  </si>
  <si>
    <t>Zřízení pažení a rozepření stěn rýh pro podzemní vedení příložné pro jakoukoliv mezerovitost, hloubky do 2 m</t>
  </si>
  <si>
    <t>1426439127</t>
  </si>
  <si>
    <t>https://podminky.urs.cz/item/CS_URS_2023_02/151101101</t>
  </si>
  <si>
    <t>pro výkop lež.kanalizace</t>
  </si>
  <si>
    <t>"D6"4,5*(1,61-0,22)*2</t>
  </si>
  <si>
    <t>"venkovní ležatá kanalizace"62,53</t>
  </si>
  <si>
    <t>"kanalizační šachty"13,8</t>
  </si>
  <si>
    <t>151101111</t>
  </si>
  <si>
    <t>Odstranění pažení a rozepření stěn rýh pro podzemní vedení s uložením materiálu na vzdálenost do 3 m od kraje výkopu příložné, hloubky do 2 m</t>
  </si>
  <si>
    <t>1282534390</t>
  </si>
  <si>
    <t>https://podminky.urs.cz/item/CS_URS_2023_02/151101111</t>
  </si>
  <si>
    <t>151101102</t>
  </si>
  <si>
    <t>Zřízení pažení a rozepření stěn rýh pro podzemní vedení příložné pro jakoukoliv mezerovitost, hloubky přes 2 do 4 m</t>
  </si>
  <si>
    <t>412487206</t>
  </si>
  <si>
    <t>https://podminky.urs.cz/item/CS_URS_2023_02/151101102</t>
  </si>
  <si>
    <t>"venkovní ležatá kanalizace"343,09</t>
  </si>
  <si>
    <t>"kanalizační šachty"13,12</t>
  </si>
  <si>
    <t>151101112</t>
  </si>
  <si>
    <t>Odstranění pažení a rozepření stěn rýh pro podzemní vedení s uložením materiálu na vzdálenost do 3 m od kraje výkopu příložné, hloubky přes 2 do 4 m</t>
  </si>
  <si>
    <t>-1777142100</t>
  </si>
  <si>
    <t>https://podminky.urs.cz/item/CS_URS_2023_02/151101112</t>
  </si>
  <si>
    <t>-532985542</t>
  </si>
  <si>
    <t>přebytečný výkopek z venkovního vodovodu</t>
  </si>
  <si>
    <t>"výkop"vvv</t>
  </si>
  <si>
    <t>"zpětně do zásypu"-zvv</t>
  </si>
  <si>
    <t>"venkovní ležatá kanalizace"75,34</t>
  </si>
  <si>
    <t>vytl.zemina</t>
  </si>
  <si>
    <t>"rn"3,6*5,42*2,6</t>
  </si>
  <si>
    <t>"žb deska"3,9*5,7*0,18</t>
  </si>
  <si>
    <t>"štěrk.lože"4,2*6,0*0,2</t>
  </si>
  <si>
    <t>"vstup.komín"0,51</t>
  </si>
  <si>
    <t>"lapol"1,35*1,05*1,36</t>
  </si>
  <si>
    <t>"žb deska"1,65*1,35*0,15</t>
  </si>
  <si>
    <t>"štěrk.lože"1,85*1,55*0,15</t>
  </si>
  <si>
    <t>1,64+3,71</t>
  </si>
  <si>
    <t>-556940548</t>
  </si>
  <si>
    <t>vnitřní kanal.a venk.vodovod</t>
  </si>
  <si>
    <t>"výkop"vr+vvv</t>
  </si>
  <si>
    <t>"zpětně do zásypu"-zr-zvv</t>
  </si>
  <si>
    <t>-1998099023</t>
  </si>
  <si>
    <t>172,8885*5 'Přepočtené koeficientem množství</t>
  </si>
  <si>
    <t>-2117093595</t>
  </si>
  <si>
    <t>172,8885*1,8 'Přepočtené koeficientem množství</t>
  </si>
  <si>
    <t>612135101</t>
  </si>
  <si>
    <t>Hrubá výplň rýh maltou jakékoli šířky rýhy ve stěnách</t>
  </si>
  <si>
    <t>1971739323</t>
  </si>
  <si>
    <t>https://podminky.urs.cz/item/CS_URS_2023_02/612135101</t>
  </si>
  <si>
    <t>ZTI</t>
  </si>
  <si>
    <t>0,07*(35,0)</t>
  </si>
  <si>
    <t>0,1*(28,3)</t>
  </si>
  <si>
    <t>0,15*(10,7+25,0)</t>
  </si>
  <si>
    <t>EI</t>
  </si>
  <si>
    <t>0,1*1480,0</t>
  </si>
  <si>
    <t>-124195387</t>
  </si>
  <si>
    <t>zapravení rýh v podklaďáku pro ležatou kanalizaci</t>
  </si>
  <si>
    <t>"výměry dle výpisu ZTI"68,3*0,6*0,1</t>
  </si>
  <si>
    <t>1255532231</t>
  </si>
  <si>
    <t>řezání podklaďáku pro ležatou kanalizaci</t>
  </si>
  <si>
    <t>"výměry dle výpisu ZTI"68,3*2</t>
  </si>
  <si>
    <t>1541650126</t>
  </si>
  <si>
    <t>vybourání podklaďáku pro ležatou kanalizaci</t>
  </si>
  <si>
    <t>1234705531</t>
  </si>
  <si>
    <t>763694560</t>
  </si>
  <si>
    <t>756155928</t>
  </si>
  <si>
    <t>9,0156*14 'Přepočtené koeficientem množství</t>
  </si>
  <si>
    <t>-1131081181</t>
  </si>
  <si>
    <t>1950799809</t>
  </si>
  <si>
    <t>720</t>
  </si>
  <si>
    <t>Zdravotechnika</t>
  </si>
  <si>
    <t>D.1.4.1</t>
  </si>
  <si>
    <t>Zdravotně technické instalace - d,m dle samostného rozpočtu</t>
  </si>
  <si>
    <t>-1744941755</t>
  </si>
  <si>
    <t>730</t>
  </si>
  <si>
    <t>Ústřední vytápění</t>
  </si>
  <si>
    <t>D.1.4.4</t>
  </si>
  <si>
    <t>Ústřední vytápění - d,m dle samostného rozpočtu</t>
  </si>
  <si>
    <t>-1390598252</t>
  </si>
  <si>
    <t>739p</t>
  </si>
  <si>
    <t>Plyn</t>
  </si>
  <si>
    <t>D.1.4.5</t>
  </si>
  <si>
    <t>Plyn - d,m dle samostného rozpočtu</t>
  </si>
  <si>
    <t>-1035269160</t>
  </si>
  <si>
    <t>D.1.4.3</t>
  </si>
  <si>
    <t>Elektroinstalace - d,m dle samostného rozpočtu</t>
  </si>
  <si>
    <t>-1320806220</t>
  </si>
  <si>
    <t>742</t>
  </si>
  <si>
    <t>Elektroinstalace - slaboproud</t>
  </si>
  <si>
    <t>D.1.4.6</t>
  </si>
  <si>
    <t>EZS, el. vrátný, docházka - d,m dle samostného rozpočtu</t>
  </si>
  <si>
    <t>-1509146807</t>
  </si>
  <si>
    <t>751</t>
  </si>
  <si>
    <t>Vzduchotechnika</t>
  </si>
  <si>
    <t>D.1.4.2</t>
  </si>
  <si>
    <t>Vzduchotechnika - d,m dle samostného rozpočtu</t>
  </si>
  <si>
    <t>531907717</t>
  </si>
  <si>
    <t>2(ZV) - TZB - osvětlení a hospodaření s dešťovou vodou (ZV)</t>
  </si>
  <si>
    <t xml:space="preserve">    720hdv - Hospodaření s dešťovou vodou</t>
  </si>
  <si>
    <t xml:space="preserve">    740eo - Elektroinstalace - osvětlení</t>
  </si>
  <si>
    <t>720hdv</t>
  </si>
  <si>
    <t>Hospodaření s dešťovou vodou</t>
  </si>
  <si>
    <t>D.1.4.1 hdv</t>
  </si>
  <si>
    <t>Hospodaření s dešťovou vodou (způsobilé výdaje) - d,m dle samostného rozpočtu</t>
  </si>
  <si>
    <t>-726111960</t>
  </si>
  <si>
    <t>740eo</t>
  </si>
  <si>
    <t>Elektroinstalace - osvětlení</t>
  </si>
  <si>
    <t>D.1.4.3 osv</t>
  </si>
  <si>
    <t>Osvětlení (způsobilé výdaje) - d,m dle samostného rozpočtu</t>
  </si>
  <si>
    <t>-1679462459</t>
  </si>
  <si>
    <t>čistící koberec</t>
  </si>
  <si>
    <t>6,82</t>
  </si>
  <si>
    <t>pvcp</t>
  </si>
  <si>
    <t>pvc podesty</t>
  </si>
  <si>
    <t>4,05</t>
  </si>
  <si>
    <t>šschs</t>
  </si>
  <si>
    <t>štuk schod.stěn</t>
  </si>
  <si>
    <t>31,8615</t>
  </si>
  <si>
    <t>šschv</t>
  </si>
  <si>
    <t>štuk schod.strop</t>
  </si>
  <si>
    <t>13,5</t>
  </si>
  <si>
    <t>02 - Objekt MŠ - severní pavilon</t>
  </si>
  <si>
    <t>1(NZV) - Přízemí se schodištěm - vnitřní úpravy (NZV)</t>
  </si>
  <si>
    <t>310231051</t>
  </si>
  <si>
    <t>Zazdívka otvorů ve zdivu nadzákladovém děrovanými cihlami plochy přes 0,25 m2 do 1 m2 přes P10 do P15, tl. zdiva 300 mm</t>
  </si>
  <si>
    <t>1155927306</t>
  </si>
  <si>
    <t>https://podminky.urs.cz/item/CS_URS_2023_02/310231051</t>
  </si>
  <si>
    <t>čv102,112</t>
  </si>
  <si>
    <t>"L104,106"0,6*0,6</t>
  </si>
  <si>
    <t>612315222</t>
  </si>
  <si>
    <t>Vápenná omítka jednotlivých malých ploch štuková na stěnách, plochy jednotlivě přes 0,09 do 0,25 m2</t>
  </si>
  <si>
    <t>984635259</t>
  </si>
  <si>
    <t>https://podminky.urs.cz/item/CS_URS_2023_02/612315222</t>
  </si>
  <si>
    <t>"L104,106 - zazdívka okna"1+1</t>
  </si>
  <si>
    <t>611325121</t>
  </si>
  <si>
    <t>Vápenocementová omítka rýh štuková ve stropech, šířky rýhy do 150 mm</t>
  </si>
  <si>
    <t>https://podminky.urs.cz/item/CS_URS_2023_02/611325121</t>
  </si>
  <si>
    <t>předběžná položka pro zaomítání rýh po instalacích - odsouhlasí TDI</t>
  </si>
  <si>
    <t>"čv112 - 30m (50% stěny a 50% strop)"(0,1*30,0)*0,5</t>
  </si>
  <si>
    <t>612325121</t>
  </si>
  <si>
    <t>Vápenocementová omítka rýh štuková ve stěnách, šířky rýhy do 150 mm</t>
  </si>
  <si>
    <t>https://podminky.urs.cz/item/CS_URS_2023_02/612325121</t>
  </si>
  <si>
    <t>611pš</t>
  </si>
  <si>
    <t>Přebroušení přechodů nových a starých štuků</t>
  </si>
  <si>
    <t>-1118071648</t>
  </si>
  <si>
    <t>po zaomítání rýh po instalacích - odsouhlasí TDI</t>
  </si>
  <si>
    <t>"čv112 - 30m"30</t>
  </si>
  <si>
    <t>položka obsahuje i přeštukování ostění a nadpraží nových oken a dveří!!!</t>
  </si>
  <si>
    <t>"kolem nových dveří"(0,9*2+2,05)*2+(1,5+2,2*2)*(2+1)+(1,5+2,675*2)</t>
  </si>
  <si>
    <t>"čv102-pozn.15, otvory vzt"4*(0,2*2+0,4*2)</t>
  </si>
  <si>
    <t>"kolem nových oken (osazeny z venku)"0,6*3+(1,2+1,5*2)*6+(1,5+1,8*2)*8</t>
  </si>
  <si>
    <t>"kolem nových oken"(0,6*3)*1+(1,2+1,5*2)*3+(1,2+0,675*2)*3+(1,5+1,8*2)*7+(1,5+1,175*2)*1</t>
  </si>
  <si>
    <t>"kolem nových vst.dveří"(1,5+2,2*2)*2+(1,5+2,675*2)</t>
  </si>
  <si>
    <t>80,25*1,05 'Přepočtené koeficientem množství</t>
  </si>
  <si>
    <t>611131125</t>
  </si>
  <si>
    <t>Podkladní a spojovací vrstva vnitřních omítaných ploch penetrace disperzní nanášená ručně schodišťových konstrukcí</t>
  </si>
  <si>
    <t>1959539720</t>
  </si>
  <si>
    <t>https://podminky.urs.cz/item/CS_URS_2023_02/611131125</t>
  </si>
  <si>
    <t>611311135</t>
  </si>
  <si>
    <t>Potažení vnitřních ploch vápenným štukem tloušťky do 3 mm schodišťových konstrukcí stropů, stěn, ramen nebo nosníků</t>
  </si>
  <si>
    <t>-776210816</t>
  </si>
  <si>
    <t>https://podminky.urs.cz/item/CS_URS_2023_02/611311135</t>
  </si>
  <si>
    <t>čv112,113</t>
  </si>
  <si>
    <t>stěny schodiště nad linkrustou</t>
  </si>
  <si>
    <t>"nástupní rameno"((6,225-1,5)+(6,225-2,38-1,5))/2*(4,5)-1,2*1,5+0,15*(1,2+1,5*2)</t>
  </si>
  <si>
    <t>"mezipodesta +2,38"(6,225-2,38-1,5)*(1,5+2,7+1,5)-1,5*1,8+0,15*(1,5+1,8*2)</t>
  </si>
  <si>
    <t>"výstupní rameno"((6,225-2,38-1,5)+(6,225-3,275-1,5))*(1,5)</t>
  </si>
  <si>
    <t>strop L128</t>
  </si>
  <si>
    <t>2,7*5,0</t>
  </si>
  <si>
    <t>621221021</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</si>
  <si>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80 do 120 mm</t>
  </si>
  <si>
    <t>-1894478020</t>
  </si>
  <si>
    <t>https://podminky.urs.cz/item/CS_URS_2023_02/621221021</t>
  </si>
  <si>
    <t>"L115"1,5*0,82</t>
  </si>
  <si>
    <t>63151529</t>
  </si>
  <si>
    <t>deska tepelně izolační minerální kontaktních fasád podélné vlákno λ=0,035-0,036 tl 120mm</t>
  </si>
  <si>
    <t>1734896320</t>
  </si>
  <si>
    <t>1,23*1,05 'Přepočtené koeficientem množství</t>
  </si>
  <si>
    <t>1503082621</t>
  </si>
  <si>
    <t>1825802996</t>
  </si>
  <si>
    <t>-1166985219</t>
  </si>
  <si>
    <t>"čv102 - pozn.7"0,1*0,075*1,0*2</t>
  </si>
  <si>
    <t>"čv102 - pozn.8"0,1*0,075*1,5*2</t>
  </si>
  <si>
    <t>"čv102 - pozn.9"0,1*0,075*1,5</t>
  </si>
  <si>
    <t>"odhadovaná výměra dle potřeb stavby"50</t>
  </si>
  <si>
    <t>949101112</t>
  </si>
  <si>
    <t>Lešení pomocné pracovní pro objekty pozemních staveb pro zatížení do 150 kg/m2, o výšce lešeňové podlahy přes 1,9 do 3,5 m</t>
  </si>
  <si>
    <t>-2083574967</t>
  </si>
  <si>
    <t>https://podminky.urs.cz/item/CS_URS_2023_02/949101112</t>
  </si>
  <si>
    <t>"schod.prostor"5,0*2,7</t>
  </si>
  <si>
    <t>předběžná výměra dotčených ploc - ocenit náklady bez ohledu na uvedenou výměru</t>
  </si>
  <si>
    <t>"čv112"20,0*8,0</t>
  </si>
  <si>
    <t>"pozn.7"2</t>
  </si>
  <si>
    <t>"pozn.14"1</t>
  </si>
  <si>
    <t>"pozn.8"2*2</t>
  </si>
  <si>
    <t>"pozn.9"2</t>
  </si>
  <si>
    <t>-1617744163</t>
  </si>
  <si>
    <t>"pozn.7"1,0*2</t>
  </si>
  <si>
    <t>"pozn.8"1,5*2</t>
  </si>
  <si>
    <t>"pozn.9"1,5</t>
  </si>
  <si>
    <t>974042553</t>
  </si>
  <si>
    <t>Vysekání rýh v betonové nebo jiné monolitické dlažbě s betonovým podkladem do hl. 100 mm a šířky do 100 mm</t>
  </si>
  <si>
    <t>-1923206846</t>
  </si>
  <si>
    <t>https://podminky.urs.cz/item/CS_URS_2023_02/974042553</t>
  </si>
  <si>
    <t>"L103,104"0,15*(1,5+0,6*2)</t>
  </si>
  <si>
    <t>"schodiště L128"0,15*1,2</t>
  </si>
  <si>
    <t>971038351</t>
  </si>
  <si>
    <t>Vybourání otvorů ve zdivu základovém nebo nadzákladovém z cihel, tvárnic, příčkovek dutých tvárnic nebo příčkovek, velikosti plochy do 0,09 m2, tl. do 450 mm</t>
  </si>
  <si>
    <t>-420816708</t>
  </si>
  <si>
    <t>https://podminky.urs.cz/item/CS_URS_2023_02/971038351</t>
  </si>
  <si>
    <t>"čv102-pozn.15"4</t>
  </si>
  <si>
    <t>0,5498*14 'Přepočtené koeficientem množství</t>
  </si>
  <si>
    <t>Poznámka k položce:_x000d_
převládá suť z vybour.oken a dveří</t>
  </si>
  <si>
    <t>763132911</t>
  </si>
  <si>
    <t>Vyspravení sádrokartonových podhledů nebo podkroví plochy jednotlivě přes 0,02 do 0,10 m2 desek všech typů</t>
  </si>
  <si>
    <t>-1607085417</t>
  </si>
  <si>
    <t>https://podminky.urs.cz/item/CS_URS_2023_02/763132911</t>
  </si>
  <si>
    <t>Poznámka k položce:_x000d_
V cenách -2911 jsou započteny náklady na vyříznutí části desky, na připevnění a dodání ocelových profilů, přišroubování a dodání nové části desky včetně výztužné pásky, přestěrkování a tmelení.</t>
  </si>
  <si>
    <t>"otvor 300/300mm"10</t>
  </si>
  <si>
    <t>2029551512</t>
  </si>
  <si>
    <t>-1084938251</t>
  </si>
  <si>
    <t>766pl10so02</t>
  </si>
  <si>
    <t>Pl10 - plastová parapetní deska komůrková s nosem, 1200/200mm - d,m dle popisu ve výpisu výrobků vč.bočních krytek a tmelení</t>
  </si>
  <si>
    <t>-1421299818</t>
  </si>
  <si>
    <t>766t01so02</t>
  </si>
  <si>
    <t>T01 - dveře vnitřní dřevěné 2kř, prosklené, lepený profil, 1500/2200mm - d,m dle popisu ve výpisu výrobků vč.kování, zámku a konečné povrch.úpravy</t>
  </si>
  <si>
    <t>-233018030</t>
  </si>
  <si>
    <t>766t02so02</t>
  </si>
  <si>
    <t>T02 - dveře vnitřní dřevěné 2/3sklo CPL 800/1970mm - d,m dle popisu ve výpisu výrobků vč.kování, zámku</t>
  </si>
  <si>
    <t>čv102 - dle tab.místností</t>
  </si>
  <si>
    <t>"koberec, L115,126"1,68+2,66</t>
  </si>
  <si>
    <t>"pvc, L111"2,48</t>
  </si>
  <si>
    <t>"podesta L128"2,7*1,5</t>
  </si>
  <si>
    <t>1604266786</t>
  </si>
  <si>
    <t>776301811</t>
  </si>
  <si>
    <t>Demontáž povlakových podlahovin ze schodišťových stupňů bez podložky</t>
  </si>
  <si>
    <t>-1067260319</t>
  </si>
  <si>
    <t>https://podminky.urs.cz/item/CS_URS_2023_02/776301811</t>
  </si>
  <si>
    <t>"L128"1,2*15+1,2*5</t>
  </si>
  <si>
    <t>776430811</t>
  </si>
  <si>
    <t>Demontáž soklíků nebo lišt hran schodišťových</t>
  </si>
  <si>
    <t>-1625217552</t>
  </si>
  <si>
    <t>https://podminky.urs.cz/item/CS_URS_2023_02/776430811</t>
  </si>
  <si>
    <t>stržení gum.lemů hran</t>
  </si>
  <si>
    <t>"L128"1,2*16+1,2*6</t>
  </si>
  <si>
    <t>-1804102493</t>
  </si>
  <si>
    <t>"čistící koberec - L111,115,126"2,48+1,68+2,66</t>
  </si>
  <si>
    <t>627713311</t>
  </si>
  <si>
    <t>6,82*1,1 'Přepočtené koeficientem množství</t>
  </si>
  <si>
    <t>soklík z teraca zůstane stávající</t>
  </si>
  <si>
    <t>776111126</t>
  </si>
  <si>
    <t>Příprava podkladu broušení schodišť stávajícího podkladu pro odstranění lepidla (po starých krytinách)</t>
  </si>
  <si>
    <t>-1490704846</t>
  </si>
  <si>
    <t>https://podminky.urs.cz/item/CS_URS_2023_02/776111126</t>
  </si>
  <si>
    <t>čv102,103</t>
  </si>
  <si>
    <t>"stupnice"0,3*1,2*(15+5)</t>
  </si>
  <si>
    <t>"podstupnice"0,149*1,2*(16+6)</t>
  </si>
  <si>
    <t>776111323</t>
  </si>
  <si>
    <t>Příprava podkladu vysátí schodišť</t>
  </si>
  <si>
    <t>-1130711531</t>
  </si>
  <si>
    <t>https://podminky.urs.cz/item/CS_URS_2023_02/776111323</t>
  </si>
  <si>
    <t>776121323</t>
  </si>
  <si>
    <t>Příprava podkladu penetrace neředěná schodišť</t>
  </si>
  <si>
    <t>1714857849</t>
  </si>
  <si>
    <t>https://podminky.urs.cz/item/CS_URS_2023_02/776121323</t>
  </si>
  <si>
    <t>776321111</t>
  </si>
  <si>
    <t>Montáž podlahovin z PVC na schodišťové stupně stupnic, šířky do 300 mm</t>
  </si>
  <si>
    <t>222839903</t>
  </si>
  <si>
    <t>https://podminky.urs.cz/item/CS_URS_2023_02/776321111</t>
  </si>
  <si>
    <t>čv102,103,112,113</t>
  </si>
  <si>
    <t>"stupnice"1,2*(15+5)</t>
  </si>
  <si>
    <t>776321211</t>
  </si>
  <si>
    <t>Montáž podlahovin z PVC na schodišťové stupně podstupnic, výšky do 200 mm</t>
  </si>
  <si>
    <t>1620936184</t>
  </si>
  <si>
    <t>https://podminky.urs.cz/item/CS_URS_2023_02/776321211</t>
  </si>
  <si>
    <t>"podstupnice"1,2*(16+6)</t>
  </si>
  <si>
    <t>776431111</t>
  </si>
  <si>
    <t>Montáž schodišťových hran kovových nebo plastových lepených</t>
  </si>
  <si>
    <t>-629068377</t>
  </si>
  <si>
    <t>https://podminky.urs.cz/item/CS_URS_2023_02/776431111</t>
  </si>
  <si>
    <t>čv102,112,113</t>
  </si>
  <si>
    <t>gum.lemy hran</t>
  </si>
  <si>
    <t>28342160</t>
  </si>
  <si>
    <t>hrana schodová s lemovým ukončením z PVC 30x35x3mm</t>
  </si>
  <si>
    <t>205687179</t>
  </si>
  <si>
    <t>26,4*1,02 'Přepočtené koeficientem množství</t>
  </si>
  <si>
    <t>"podesty"pvcp</t>
  </si>
  <si>
    <t>15,1836*1,1 'Přepočtené koeficientem množství</t>
  </si>
  <si>
    <t>"přechody podlahovin"0,8*2+1,35</t>
  </si>
  <si>
    <t>2,95*1,02 'Přepočtené koeficientem množství</t>
  </si>
  <si>
    <t>776dpvc</t>
  </si>
  <si>
    <t>Doplnění PVC podlahoviny (obdobné původnímu) v místě niky nově osazených dveří š.do 200mm s případným zaříznutím stávající - d,m vč.svař.spoje a případné sokl.lišty</t>
  </si>
  <si>
    <t>-9758870</t>
  </si>
  <si>
    <t>čv112-pozn.9,10</t>
  </si>
  <si>
    <t>"čv102 - pozn.7"1,0*2</t>
  </si>
  <si>
    <t>"čv102 - pozn.8"1,5*2</t>
  </si>
  <si>
    <t>"čv102 - pozn.9"1,5</t>
  </si>
  <si>
    <t>781473921</t>
  </si>
  <si>
    <t>Výměna keramické obkladačky lepené, velikosti přes 12 do 19 ks/m2</t>
  </si>
  <si>
    <t>656277137</t>
  </si>
  <si>
    <t>https://podminky.urs.cz/item/CS_URS_2023_02/781473921</t>
  </si>
  <si>
    <t>předběžná položka pro doplnění keram.obkladu u nových oken - odsouhlasí TDI</t>
  </si>
  <si>
    <t>"L108,107 - ccs 8ks/okno"8*3</t>
  </si>
  <si>
    <t>"L102 - cca 6ks/okno"6*1</t>
  </si>
  <si>
    <t>59761071</t>
  </si>
  <si>
    <t>obklad keramický hladký přes 12 do 19ks/m2</t>
  </si>
  <si>
    <t>"L108,107 - ccs 8ks/okno"8*3/12,5</t>
  </si>
  <si>
    <t>"L102 - cca 6ks/okno"6*1/12,5</t>
  </si>
  <si>
    <t>2,4*1,1 'Přepočtené koeficientem množství</t>
  </si>
  <si>
    <t>"L107,108"(1,2+0,825*2)*3</t>
  </si>
  <si>
    <t>"L102"(1,5+0,625*2)</t>
  </si>
  <si>
    <t>784121007</t>
  </si>
  <si>
    <t>Oškrabání malby na schodišti o výšce podlaží do 3,80 m</t>
  </si>
  <si>
    <t>-918323661</t>
  </si>
  <si>
    <t>https://podminky.urs.cz/item/CS_URS_2023_02/784121007</t>
  </si>
  <si>
    <t>1490333304</t>
  </si>
  <si>
    <t>čv102,103,řezy</t>
  </si>
  <si>
    <t>1,5*(6,0+2,7+3,0)</t>
  </si>
  <si>
    <t>výměra vč.malby ve schodišti (zohledněte v ceně! rozdíly v cenách jsou ale minimální)</t>
  </si>
  <si>
    <t>"zaštukované drážky - 30bm š.0,1m - předběžný odhad plochy - odsouhlasí TDI"50</t>
  </si>
  <si>
    <t>dotčené stěny výměnou dveří</t>
  </si>
  <si>
    <t>"L111"2,64*2,0</t>
  </si>
  <si>
    <t>"L114"3,0*2,7</t>
  </si>
  <si>
    <t>"L115"(2,881-0,12)*(0,82*2+1,5*2)+0,3*(1,5+2,17*2)</t>
  </si>
  <si>
    <t>"L126"2,64*2,15</t>
  </si>
  <si>
    <t>"L103 - pouze ostění a nadpraží"0,16*(1,5+2,675*2)</t>
  </si>
  <si>
    <t>"L104,106 - zazdívka okna"(3,0-2,0)*1,7+0,16*(0,6*3)+(3,0-2,0)*0,9</t>
  </si>
  <si>
    <t>"přeštukované ostění a nadpraží kolem nových oken"0,15*(0,6*3)*1+0,15*(1,2+1,5*2)*3+0,15*(1,2+0,675*2)*3+0,15*(1,5+1,8*2)*7+0,15*(1,5+1,175*2)*1</t>
  </si>
  <si>
    <t>"předběžně doplněné mtžní otvory v sdk podhledu - 10ks, cca 1m2/ks"1,0*10</t>
  </si>
  <si>
    <t>"L115 - zateplený strop"1,5*0,82</t>
  </si>
  <si>
    <t>"L114 zapravení u nových dveří"0,25*2</t>
  </si>
  <si>
    <t>784660121</t>
  </si>
  <si>
    <t>Linkrustace s vrchním nátěrem Příplatek k cenám linkrustace za provádění malé plochy při obnově nebo doplnění linkrusty v rozsahu plochy jednotlivě do 0,25 m2</t>
  </si>
  <si>
    <t>1321245181</t>
  </si>
  <si>
    <t>https://podminky.urs.cz/item/CS_URS_2023_02/784660121</t>
  </si>
  <si>
    <t>"L114 zapravení u nových dveří"2</t>
  </si>
  <si>
    <t>čv112,113,řezy</t>
  </si>
  <si>
    <t>1(ZV) - Přízemí se schodištěm - okna (ZV)</t>
  </si>
  <si>
    <t>-126928022</t>
  </si>
  <si>
    <t>"pozn.7"0,9*2,02*2</t>
  </si>
  <si>
    <t>"čv102-pozn.8"1,5*2,2*2</t>
  </si>
  <si>
    <t>"čv102-pozn.9"1,5*2,675</t>
  </si>
  <si>
    <t>0,6*0,6*2</t>
  </si>
  <si>
    <t>968062375</t>
  </si>
  <si>
    <t>Vybourání dřevěných rámů oken s křídly, dveřních zárubní, vrat, stěn, ostění nebo obkladů rámů oken s křídly zdvojených, plochy do 2 m2</t>
  </si>
  <si>
    <t>-1755890144</t>
  </si>
  <si>
    <t>https://podminky.urs.cz/item/CS_URS_2023_02/968062375</t>
  </si>
  <si>
    <t>1,2*1,5*6</t>
  </si>
  <si>
    <t>968062376</t>
  </si>
  <si>
    <t>Vybourání dřevěných rámů oken s křídly, dveřních zárubní, vrat, stěn, ostění nebo obkladů rámů oken s křídly zdvojených, plochy do 4 m2</t>
  </si>
  <si>
    <t>-390796063</t>
  </si>
  <si>
    <t>https://podminky.urs.cz/item/CS_URS_2023_02/968062376</t>
  </si>
  <si>
    <t>1,5*1,8*8</t>
  </si>
  <si>
    <t>2,2035*14 'Přepočtené koeficientem množství</t>
  </si>
  <si>
    <t>pouze u vybour.stávaj.oken (u ponechávaných to bude v rozpočtu venk.úprav, KZS)</t>
  </si>
  <si>
    <t>0,7*2+1,3*6+1,6*8</t>
  </si>
  <si>
    <t>766pl8so02</t>
  </si>
  <si>
    <t>Pl8 - plastová parapetní deska komůrková s nosem, 600/200mm - d,m dle popisu ve výpisu výrobků vč.bočních krytek a tmelení</t>
  </si>
  <si>
    <t>-1169097329</t>
  </si>
  <si>
    <t>766pl9so02</t>
  </si>
  <si>
    <t>Pl9 - plastová parapetní deska komůrková s nosem, 1500/200mm - d,m dle popisu ve výpisu výrobků vč.bočních krytek a tmelení</t>
  </si>
  <si>
    <t>-1502239037</t>
  </si>
  <si>
    <t>766pl1so02</t>
  </si>
  <si>
    <t>Pl1 - plastové dveře 2kř, 3sklo + PUR, 1500/2200mm - d,m dle popisu ve výpisu výrobků vč.páskování připoj.spáry, kování, zámku, el.vrátný a TI prvku do podlahy</t>
  </si>
  <si>
    <t>224992448</t>
  </si>
  <si>
    <t>766pl2so02</t>
  </si>
  <si>
    <t>Pl2 - plastové dveře 1kř, 3sklo + PUR, 1000/2050mm - d,m dle popisu ve výpisu výrobků vč.páskování připoj.spáry, kování, zámku, el.vrátný a TI prvku do podlahy</t>
  </si>
  <si>
    <t>758091376</t>
  </si>
  <si>
    <t>766pl3so02</t>
  </si>
  <si>
    <t>Pl3 - plastové dveře 1kř, 3sklo + PUR, 1000/2050mm - d,m dle popisu ve výpisu výrobků vč.páskování připoj.spáry, kování, zámku, el.vrátný a TI prvku do podlahy</t>
  </si>
  <si>
    <t>-1600021996</t>
  </si>
  <si>
    <t>766pl4so02</t>
  </si>
  <si>
    <t>Pl4 - plastové dveře 2kř s nadsvětlíkem, 3sklo, 1500/2675mm - d,m dle popisu ve výpisu výrobků vč.páskování připoj.spáry, kování, zámku a TI prvku do podlahy</t>
  </si>
  <si>
    <t>1720917070</t>
  </si>
  <si>
    <t>766pl5so02</t>
  </si>
  <si>
    <t>Pl5 - plastové okno otev.a výklopné, 3sklo, 1200/1500mm - d,m dle popisu ve výpisu výrobků vč.páskování připoj.spáry</t>
  </si>
  <si>
    <t>1173178079</t>
  </si>
  <si>
    <t>766pl6so02</t>
  </si>
  <si>
    <t>Pl6 - plastové okno výklopné 3sklo, 600/600mm - d,m dle popisu ve výpisu výrobků vč.páskování připoj.spáry a pák.ovl.</t>
  </si>
  <si>
    <t>766pl7so02</t>
  </si>
  <si>
    <t>Pl7 - plastové okno otev.a výklopné, 3sklo, 1500/1800mm - d,m dle popisu ve výpisu výrobků vč.páskování připoj.spáry</t>
  </si>
  <si>
    <t>-1371188417</t>
  </si>
  <si>
    <t>766pl11s02</t>
  </si>
  <si>
    <t>Pl11 - vnější síť proti hmyzu 1500/1800mm - d,m dle popisu ve výpisu výrobků</t>
  </si>
  <si>
    <t>54775152</t>
  </si>
  <si>
    <t>16,58</t>
  </si>
  <si>
    <t>podlaha koberec</t>
  </si>
  <si>
    <t>31,54</t>
  </si>
  <si>
    <t>9,6</t>
  </si>
  <si>
    <t>69,49</t>
  </si>
  <si>
    <t>štuk stěn</t>
  </si>
  <si>
    <t>228,3305</t>
  </si>
  <si>
    <t>2(NZV) - 2NP - vnitřní úpravy (NZV)</t>
  </si>
  <si>
    <t>342272225</t>
  </si>
  <si>
    <t>Příčky z pórobetonových tvárnic hladkých na tenké maltové lože objemová hmotnost do 500 kg/m3, tloušťka příčky 100 mm</t>
  </si>
  <si>
    <t>815908333</t>
  </si>
  <si>
    <t>https://podminky.urs.cz/item/CS_URS_2023_02/342272225</t>
  </si>
  <si>
    <t>čv113-pozn.3</t>
  </si>
  <si>
    <t>"L205"(2,75+0,075)*1,5</t>
  </si>
  <si>
    <t>"L207"2,75*1,5</t>
  </si>
  <si>
    <t>"L204"2,75*2,4</t>
  </si>
  <si>
    <t>"L208"(2,75+0,075)*2,4</t>
  </si>
  <si>
    <t>"L202"(2,95+0,075)*(0,18+0,49)</t>
  </si>
  <si>
    <t>"L206"(3,0+0,075)*(0,16+0,16)</t>
  </si>
  <si>
    <t>"L207"(3,0+0,075)*(0,3+0,2*2)</t>
  </si>
  <si>
    <t>"L208"(3,0+0,075)*(0,38+0,38+0,16+0,2)</t>
  </si>
  <si>
    <t>"L210"(3,0+0,075)*(0,17*2+0,45)</t>
  </si>
  <si>
    <t>instalační předstěny</t>
  </si>
  <si>
    <t>"L207"(1,3+0,075)*(1,4*2+0,4)+1,4*0,3</t>
  </si>
  <si>
    <t>ip</t>
  </si>
  <si>
    <t>-2005962000</t>
  </si>
  <si>
    <t>"L205"1,5</t>
  </si>
  <si>
    <t>"L207"1,5</t>
  </si>
  <si>
    <t>"L204"2,4</t>
  </si>
  <si>
    <t>"L208"2,4</t>
  </si>
  <si>
    <t>"L202"(0,18+0,49)</t>
  </si>
  <si>
    <t>"L206"(0,16+0,16)</t>
  </si>
  <si>
    <t>"L207"(0,3+0,2*2)</t>
  </si>
  <si>
    <t>"L208"(0,38+0,38+0,16+0,2)</t>
  </si>
  <si>
    <t>"L210"(0,17*2+0,45)</t>
  </si>
  <si>
    <t>"L205"(2,75+0,075)*2</t>
  </si>
  <si>
    <t>"L207"2,75*2</t>
  </si>
  <si>
    <t>"L204"2,75*2</t>
  </si>
  <si>
    <t>"L208"(2,75+0,075)*2</t>
  </si>
  <si>
    <t>obezdívka stoupaček</t>
  </si>
  <si>
    <t>"L202"(2,95+0,075)*2</t>
  </si>
  <si>
    <t>"L206"(3,0+0,075)*2</t>
  </si>
  <si>
    <t>"L207"(3,0+0,075)*2</t>
  </si>
  <si>
    <t>"L208"(3,0+0,075)*4</t>
  </si>
  <si>
    <t>"L210"(3,0+0,075)*2</t>
  </si>
  <si>
    <t>"L207"(1,3+0,075)*2</t>
  </si>
  <si>
    <t xml:space="preserve">"čv103,113 -  po odbour.příčkáck,L207"0,125*1,2+0,425*0,3-0,3*0,2</t>
  </si>
  <si>
    <t>"čv103 - L207"(3,0-1,5)*(0,425-0,3)</t>
  </si>
  <si>
    <t>"čv113 instalační drážky v ponechaných omítkách - odsouhlasí TDI"120*0,1</t>
  </si>
  <si>
    <t>po odsekání soklíku z teraca</t>
  </si>
  <si>
    <t>"L201"0,1*(0,54+4,3+1,46+5,5-0,9*4-0,7-0,6*2)</t>
  </si>
  <si>
    <t>nová bez štuku - předběžně uvažováno s otluč.omítky pod odstraňovaným palub.obkladem stěn - odsouhlasí TDI</t>
  </si>
  <si>
    <t>"L204"1,0*(5,0-0,8*2+1,15+2,35-0,8)</t>
  </si>
  <si>
    <t>"L205"1,0*(2,0+2,7+0,9)-0,125*1,5</t>
  </si>
  <si>
    <t>"čv103 - ostění a nadpraží vnitřní nových oken"0,15*(0,6+0,6*2)*5</t>
  </si>
  <si>
    <t>1877761649</t>
  </si>
  <si>
    <t>"čv113-pozn.5, kolem RE - pouze jádro"0,3*4</t>
  </si>
  <si>
    <t>"kolem nových oken"(0,6+0,6*2)*5</t>
  </si>
  <si>
    <t>"kolem stávaj. oken"(1,2+1,5*2)*3+(1,2+0,675*2)*3+(1,5+1,8*2)*7</t>
  </si>
  <si>
    <t>"kolem stávaj. dveří"1,5+2,675*2</t>
  </si>
  <si>
    <t>71,8*1,05 'Přepočtené koeficientem množství</t>
  </si>
  <si>
    <t>"L201"3,95*1,46</t>
  </si>
  <si>
    <t>"L202"1,85*3,39-0,18*0,49</t>
  </si>
  <si>
    <t>"L204"6,875*5,0</t>
  </si>
  <si>
    <t>"L205"5,0*5,0</t>
  </si>
  <si>
    <t>"L206"1,35*2,7</t>
  </si>
  <si>
    <t>"L207"6,075*2,7-0,3*0,2</t>
  </si>
  <si>
    <t>"L208"5,325*2,7-0,38*0,38-0,16*0,2</t>
  </si>
  <si>
    <t>"L211"2,7*2,9</t>
  </si>
  <si>
    <t>A - stěny štukované</t>
  </si>
  <si>
    <t>L201 i pod linkrustu</t>
  </si>
  <si>
    <t>"L201 schod.I"2,95*(0,54+1,46+1,2)-1,46*2,675-0,9*2,02</t>
  </si>
  <si>
    <t>"L201 schod.II"(2,95+0,325)*(2,7-1,2)</t>
  </si>
  <si>
    <t>"L201"2,95*(3,95*2+1,46*2)-0,9*2,02*3-0,8*2,02-0,7*2,02*2-1,46*2,675+0,35*(1,46+2,675*2)+0,2*(1,0+2,75*2)</t>
  </si>
  <si>
    <t>"L202"2,95*(1,85*2+3,39*2)-0,9*2,02-2,8*1,74-1,5*1,8+0,15*(1,5+1,8*2)</t>
  </si>
  <si>
    <t>"L204"2,95*(6,875*2+5,0)-0,9*2,02*3-2,1*1,74-1,5*1,8*3+0,15*(1,5+1,8*2)*3</t>
  </si>
  <si>
    <t>"L204 odpočet plochy lamino obkladu stěn"-1,0*(5,0+6,875-0,9*3)</t>
  </si>
  <si>
    <t>"L205"2,95*(5,0*3)-1,5*2,675+0,15*(1,5+2,675*2)-1,5*1,8*3+0,15*(1,5+1,8*2)*3</t>
  </si>
  <si>
    <t>"L205 odpočet plochy lamino obkladu stěn"-(1,0*(2,0+2,7+0,9)-0,125*1,5)</t>
  </si>
  <si>
    <t>"L206"3,0*(1,35*2+2,7*2)-0,7*2,02-0,6*0,6*2+0,15*(0,6*3)*2</t>
  </si>
  <si>
    <t>"L207 nad KO"(3,0-2,0)*(6,075*2+2,7*2+0,2)+0,2*(2,4+0,75*2)-1,2*0,675*3+0,15*(1,2+0,675*2)*3</t>
  </si>
  <si>
    <t>"L208"3,0*(5,325*2+2,7*2)-0,9*2,02*2-1,2*1,5*2+0,15*(1,2+1,5*2)*2</t>
  </si>
  <si>
    <t>"L209"0,15*(0,6+0,6*2)*3</t>
  </si>
  <si>
    <t>"L210"(3,0-2,0)*(0,17*2+0,45)</t>
  </si>
  <si>
    <t>"L211"3,0*(2,7*2+2,9*2)-0,9*2,02-1,2*1,5+0,15*(1,2+1,5*2)</t>
  </si>
  <si>
    <t>B - porobeton neštukovaný (např. zakrytý ker.obkladem, lamino obkladem - štukovaný porobet.bude započten ve stěnách štukovaných A)</t>
  </si>
  <si>
    <t>"instalační předstěny"ip</t>
  </si>
  <si>
    <t xml:space="preserve">obezdívka stoupaček  zakrytá obkladem</t>
  </si>
  <si>
    <t>"L207"(2,0+0,075)*(0,2*2)+(2,0-1,3)*0,3</t>
  </si>
  <si>
    <t>"L210"(2,0)*(0,17*2+0,45)</t>
  </si>
  <si>
    <t>nové porobet.příčky zakryté obkladem</t>
  </si>
  <si>
    <t>"L204"1,0*2,4</t>
  </si>
  <si>
    <t>"L207"2,0*1,5</t>
  </si>
  <si>
    <t>předpoklad po vybour.teraco parapetu</t>
  </si>
  <si>
    <t>"L211"0,15*1,2</t>
  </si>
  <si>
    <t>"L209"0,15*0,6*3</t>
  </si>
  <si>
    <t>"L206"0,15*0,6*2</t>
  </si>
  <si>
    <t>-344817405</t>
  </si>
  <si>
    <t>separační lepenka na strop.kci</t>
  </si>
  <si>
    <t>"L207"16,58</t>
  </si>
  <si>
    <t>1096300254</t>
  </si>
  <si>
    <t>mazanina na separační lepenku na strop.kci</t>
  </si>
  <si>
    <t>"L207"16,58*0,06</t>
  </si>
  <si>
    <t>-932478060</t>
  </si>
  <si>
    <t>-1556177315</t>
  </si>
  <si>
    <t>847056511</t>
  </si>
  <si>
    <t>"L207"(6,075*2+0,2*2+2,7*2+0,2*2+1,4*2)</t>
  </si>
  <si>
    <t>"plocha dle plochy štuk.stropů"šv</t>
  </si>
  <si>
    <t>"L209,210"2,85*0,9+1,62</t>
  </si>
  <si>
    <t>"plocha dle plochy podlah"kd+kob+pvc</t>
  </si>
  <si>
    <t>"L209,210"5,49+1,62</t>
  </si>
  <si>
    <t>95it</t>
  </si>
  <si>
    <t>Interaktivní tabule - dmtž, uložení, zpět.mtž a zprovoznění</t>
  </si>
  <si>
    <t>24123777</t>
  </si>
  <si>
    <t>čv103-pozn.8, čv113-pozn.2</t>
  </si>
  <si>
    <t>95o7so02</t>
  </si>
  <si>
    <t>O7 - houpačkový hák s karabinou M12 PZn - d,m vč.zhot.otvoru a utěs.chem.kotvou dle čv113-pozn.11</t>
  </si>
  <si>
    <t>-1830957453</t>
  </si>
  <si>
    <t>763411211</t>
  </si>
  <si>
    <t>Sanitární příčky vhodné do mokrého prostředí dělící přepážky k pisoárům z dřevotřískových desek s HPL-laminátem tl. 19,6 mm</t>
  </si>
  <si>
    <t>736769077</t>
  </si>
  <si>
    <t>https://podminky.urs.cz/item/CS_URS_2023_02/763411211</t>
  </si>
  <si>
    <t>"O9 - zástěna mezi wc"0,8*0,55*2</t>
  </si>
  <si>
    <t>čv103 - pozn.1,2</t>
  </si>
  <si>
    <t>"800"6</t>
  </si>
  <si>
    <t>96dkut</t>
  </si>
  <si>
    <t>Dřevěný kryt ÚT - dmtž vč.likvidace</t>
  </si>
  <si>
    <t>-273876845</t>
  </si>
  <si>
    <t>3,3+1,95+1,55+1,3</t>
  </si>
  <si>
    <t>96dg</t>
  </si>
  <si>
    <t>Dřevěná garnyž - dmtž vč.likvidace</t>
  </si>
  <si>
    <t>1088523593</t>
  </si>
  <si>
    <t>čv103-pozn.6</t>
  </si>
  <si>
    <t>"L208"3,7</t>
  </si>
  <si>
    <t>"L211"2,9</t>
  </si>
  <si>
    <t>96or</t>
  </si>
  <si>
    <t>Okenní roleta se schránkou - dmtž vč.předání provozovateli</t>
  </si>
  <si>
    <t>-1147032256</t>
  </si>
  <si>
    <t>čv103-pozn.7</t>
  </si>
  <si>
    <t>1,6+5,75</t>
  </si>
  <si>
    <t>96bkt02</t>
  </si>
  <si>
    <t>Boční dřevěný kryt těles ÚT - dmtž vč.likvidace</t>
  </si>
  <si>
    <t>346568686</t>
  </si>
  <si>
    <t>čv103-pozn.13</t>
  </si>
  <si>
    <t>6,0+4,1</t>
  </si>
  <si>
    <t>96as</t>
  </si>
  <si>
    <t>Trubkový ocelový anténní držák (cca 20kg) - odříznutí vč.likvidace dle čv103-pozn.14</t>
  </si>
  <si>
    <t>-749720677</t>
  </si>
  <si>
    <t>762111811</t>
  </si>
  <si>
    <t>Demontáž stěn a příček z hranolků, fošen nebo latí</t>
  </si>
  <si>
    <t>-510246097</t>
  </si>
  <si>
    <t>https://podminky.urs.cz/item/CS_URS_2023_02/762111811</t>
  </si>
  <si>
    <t>položka pro vybourání dřevěné výplně</t>
  </si>
  <si>
    <t>"čv103-pozn.9"1,5*1,5</t>
  </si>
  <si>
    <t>968062746</t>
  </si>
  <si>
    <t>Vybourání dřevěných rámů oken s křídly, dveřních zárubní, vrat, stěn, ostění nebo obkladů stěn plných, zasklených nebo výkladních pevných nebo otevíratelných, plochy do 4 m2</t>
  </si>
  <si>
    <t>730397248</t>
  </si>
  <si>
    <t>https://podminky.urs.cz/item/CS_URS_2023_02/968062746</t>
  </si>
  <si>
    <t>"čv103-pozn.10"2,4*1,5</t>
  </si>
  <si>
    <t>-1410912819</t>
  </si>
  <si>
    <t>"čv103-pozn.9"(1,25+0,075)*2</t>
  </si>
  <si>
    <t>"čv103-pozn.10"(1,25+0,075)*2</t>
  </si>
  <si>
    <t>1092688634</t>
  </si>
  <si>
    <t>"čv103-pozn.9"1,5*(1,25+0,075)*0,2</t>
  </si>
  <si>
    <t>"čv103-pozn.10"2,4*(1,25+0,075)*0,175</t>
  </si>
  <si>
    <t>"čv103-pozn.11"1,9*(1,5+0,075)</t>
  </si>
  <si>
    <t>"L207"(3,0+0,075)*1,2</t>
  </si>
  <si>
    <t>položka pro odbourání obezdívky stoupaček</t>
  </si>
  <si>
    <t>"L207"(3,0+0,075)*(0,425+0,3*2)</t>
  </si>
  <si>
    <t>na ponechávaném zdivu</t>
  </si>
  <si>
    <t>"L207"1,5*(6,075*2-0,425-1,5+0,1-0,9+0,2*2+2,7-0,9+2,8-0,7-1,9)-1,2*0,325*3</t>
  </si>
  <si>
    <t>"L208"1,35*0,85</t>
  </si>
  <si>
    <t>376231610</t>
  </si>
  <si>
    <t>965081611</t>
  </si>
  <si>
    <t>Odsekání soklíků včetně otlučení podkladní omítky až na zdivo rovných</t>
  </si>
  <si>
    <t>-1824695567</t>
  </si>
  <si>
    <t>https://podminky.urs.cz/item/CS_URS_2023_02/965081611</t>
  </si>
  <si>
    <t>odsekání soklíku z teraca!</t>
  </si>
  <si>
    <t>"L201"0,54+4,3+1,46+5,5-0,9*4-0,7-0,6*2</t>
  </si>
  <si>
    <t>předběžně uvažováno s otlučením omítky pod odstraňovaným palubk.obkladem stěn - odsouhlasí TDI</t>
  </si>
  <si>
    <t>"čv103 - ostění vnitřní nových okeni"0,15*(0,6+0,6*2)*5</t>
  </si>
  <si>
    <t>1183077096</t>
  </si>
  <si>
    <t>čv103-pozn.18 (pr.150mm)</t>
  </si>
  <si>
    <t>0,37*1+0,1*1</t>
  </si>
  <si>
    <t>977151126</t>
  </si>
  <si>
    <t>Jádrové vrty diamantovými korunkami do stavebních materiálů (železobetonu, betonu, cihel, obkladů, dlažeb, kamene) průměru přes 200 do 225 mm</t>
  </si>
  <si>
    <t>1715083629</t>
  </si>
  <si>
    <t>https://podminky.urs.cz/item/CS_URS_2023_02/977151126</t>
  </si>
  <si>
    <t>čv103-pozn.19 (pr.220mmm)</t>
  </si>
  <si>
    <t>0,37*2</t>
  </si>
  <si>
    <t>0,1*4</t>
  </si>
  <si>
    <t>997013311</t>
  </si>
  <si>
    <t>Doprava suti shozem montáž a demontáž shozu výšky do 10 m</t>
  </si>
  <si>
    <t>-1978563915</t>
  </si>
  <si>
    <t>https://podminky.urs.cz/item/CS_URS_2023_02/997013311</t>
  </si>
  <si>
    <t>"předběžný odhad - ocenit bez ohledu na výměru, viz.pozn.v krycím listu pro přesuny suti a lešení"4,5*1</t>
  </si>
  <si>
    <t>997013321</t>
  </si>
  <si>
    <t>Doprava suti shozem montáž a demontáž shozu výšky Příplatek za první a každý další den použití shozu k ceně -3311</t>
  </si>
  <si>
    <t>-233157289</t>
  </si>
  <si>
    <t>https://podminky.urs.cz/item/CS_URS_2023_02/997013321</t>
  </si>
  <si>
    <t>4,5*15 'Přepočtené koeficientem množství</t>
  </si>
  <si>
    <t>10,6965*14 'Přepočtené koeficientem množství</t>
  </si>
  <si>
    <t>998017002</t>
  </si>
  <si>
    <t>Přesun hmot pro budovy občanské výstavby, bydlení, výrobu a služby s omezením mechanizace vodorovná dopravní vzdálenost do 100 m pro budovy s jakoukoliv nosnou konstrukcí výšky přes 6 do 12 m</t>
  </si>
  <si>
    <t>https://podminky.urs.cz/item/CS_URS_2023_02/998017002</t>
  </si>
  <si>
    <t>766dkutz</t>
  </si>
  <si>
    <t>Dřevěný kryt ÚT - dmtž, uložení a zpět.mtž</t>
  </si>
  <si>
    <t>-1653175354</t>
  </si>
  <si>
    <t>"podesta"0,9</t>
  </si>
  <si>
    <t>766411821</t>
  </si>
  <si>
    <t>Demontáž obložení stěn palubkami</t>
  </si>
  <si>
    <t>https://podminky.urs.cz/item/CS_URS_2023_02/766411821</t>
  </si>
  <si>
    <t>dmtž vč.olištování!</t>
  </si>
  <si>
    <t>"L204"1,0*(5,0-0,8*2+1,15+2,35-0,8+5,0-0,8)</t>
  </si>
  <si>
    <t>"L205"1,0*(5,0-0,8+2,0+2,7+0,9)-0,125*1,5</t>
  </si>
  <si>
    <t>269567712</t>
  </si>
  <si>
    <t>766o8so2</t>
  </si>
  <si>
    <t>O8 - dřevěný boční kryt topení 1700/600mm - d,m dle popisu ve výpisu výrobků vč.kotvení a konečné povrch.úpravy (PUR lak)</t>
  </si>
  <si>
    <t>1052973865</t>
  </si>
  <si>
    <t>čv113-pozn.12</t>
  </si>
  <si>
    <t>"L204"1,0*(5,0*2+6,875-0,8*4)</t>
  </si>
  <si>
    <t>23,2875*1,04 'Přepočtené koeficientem množství</t>
  </si>
  <si>
    <t>766absh</t>
  </si>
  <si>
    <t>Příplatek na obvod desek hrany ABS - d,m</t>
  </si>
  <si>
    <t>"L204"(5,0*2+6,875-0,8*4)</t>
  </si>
  <si>
    <t>"L205"(5,0-0,8+2,0+2,7+0,9)</t>
  </si>
  <si>
    <t>23,475*1,04 'Přepočtené koeficientem množství</t>
  </si>
  <si>
    <t>"L204"1,0*12</t>
  </si>
  <si>
    <t>"L205"1,0*8+0,125*2</t>
  </si>
  <si>
    <t>20,25*1,04 'Přepočtené koeficientem množství</t>
  </si>
  <si>
    <t>-1294564836</t>
  </si>
  <si>
    <t>-48175601</t>
  </si>
  <si>
    <t>766t03so02</t>
  </si>
  <si>
    <t>T03 - dveře vnitřní dřevěné 2/3sklo CPL 800/1970mm - d,m dle popisu ve výpisu výrobků vč.kování, zámku</t>
  </si>
  <si>
    <t>-1539852854</t>
  </si>
  <si>
    <t>766t04so02</t>
  </si>
  <si>
    <t>T04 - dveře vnitřní dřevěné plné CPL 600/1970mm - d,m dle popisu ve výpisu výrobků vč.kování, zámku</t>
  </si>
  <si>
    <t>-1603912256</t>
  </si>
  <si>
    <t>766t05so02</t>
  </si>
  <si>
    <t>T05 - dveře vnitřní dřevěné plné CPL 600/1970mm - d,m dle popisu ve výpisu výrobků vč.kování, zámku</t>
  </si>
  <si>
    <t>1746092897</t>
  </si>
  <si>
    <t>-888869453</t>
  </si>
  <si>
    <t>16,58*1,1 'Přepočtené koeficientem množství</t>
  </si>
  <si>
    <t>podlaha kd / ker.obkl.</t>
  </si>
  <si>
    <t>"L207"(6,075*2+0,2*2+2,7*2+0,2*2-0,9*2-0,7+1,4*2)</t>
  </si>
  <si>
    <t>"koberec"6,31+25,23</t>
  </si>
  <si>
    <t>"pvc"9,01+34,52+3,72+14,33+7,91</t>
  </si>
  <si>
    <t>101,03*2 'Přepočtené koeficientem množství</t>
  </si>
  <si>
    <t>881260169</t>
  </si>
  <si>
    <t>čv113 - dle tab.místností</t>
  </si>
  <si>
    <t>33,4636*1,1 'Přepočtené koeficientem množství</t>
  </si>
  <si>
    <t>"L202"1,85*2+3,39*2-0,9</t>
  </si>
  <si>
    <t>"L205"5,0*4+0,15*2-1,5-0,9</t>
  </si>
  <si>
    <t>27,48*1,02 'Přepočtené koeficientem množství</t>
  </si>
  <si>
    <t>"L201"9,01</t>
  </si>
  <si>
    <t>"L204"34,52</t>
  </si>
  <si>
    <t>"L206"3,72</t>
  </si>
  <si>
    <t>"L208"14,33</t>
  </si>
  <si>
    <t>"L211"7,91</t>
  </si>
  <si>
    <t>69,49*1,1 'Přepočtené koeficientem množství</t>
  </si>
  <si>
    <t>čv111 - tab.místností</t>
  </si>
  <si>
    <t xml:space="preserve">u lamino obkladu  a keram.obkladu stěn není uvažován</t>
  </si>
  <si>
    <t>"L201"0,54+4,3+1,46+5,5-0,9*4-0,8-0,7*2</t>
  </si>
  <si>
    <t>"L204"6,875</t>
  </si>
  <si>
    <t>"L206"1,35*2+2,7*2-0,7</t>
  </si>
  <si>
    <t>"L208"5,325*2+2,7*2-0,9*2</t>
  </si>
  <si>
    <t>"L211"2,7*2+2,9*2-0,9</t>
  </si>
  <si>
    <t>44,825*1,02 'Přepočtené koeficientem množství</t>
  </si>
  <si>
    <t>"přechody podlahovin"0,8*(2+1+1)+0,7+0,6*2</t>
  </si>
  <si>
    <t>5,1*1,02 'Přepočtené koeficientem množství</t>
  </si>
  <si>
    <t>776053887</t>
  </si>
  <si>
    <t>čv113-pozn.8</t>
  </si>
  <si>
    <t>"L207"(2,0-0,3)*(0,9*2)</t>
  </si>
  <si>
    <t>vytažení na stěnu v.300mm</t>
  </si>
  <si>
    <t>"L207"0,3*(6,075*2+0,2*2+2,7*2+0,2*2-0,9*2-0,7+1,4*2)</t>
  </si>
  <si>
    <t>-722192478</t>
  </si>
  <si>
    <t>"L207"(2,0)+(0,9*2)</t>
  </si>
  <si>
    <t>vytažení na stěnu v.300mm bez sprch.koutu</t>
  </si>
  <si>
    <t>"L207"(6,075*2+0,2*2+2,7*2+0,2*2-0,9*2-0,7+1,4*2-0,9*2)+0,3*12</t>
  </si>
  <si>
    <t>781474113</t>
  </si>
  <si>
    <t>Montáž obkladů vnitřních stěn z dlaždic keramických lepených flexibilním lepidlem maloformátových hladkých přes 12 do 19 ks/m2</t>
  </si>
  <si>
    <t>https://podminky.urs.cz/item/CS_URS_2023_02/781474113</t>
  </si>
  <si>
    <t>"čv113-pozn.3, mč.L210 čelo - boky jako ostění"2,0*(0,45)</t>
  </si>
  <si>
    <t>"L207"2,0*(6,075*2+0,2*2+2,7*2+0,2*2-0,9*2-0,7)+1,3*(1,4*2)-1,2*0,825*3</t>
  </si>
  <si>
    <t>ko</t>
  </si>
  <si>
    <t>"čv113-pozn.3, mč.L210 š.170mm"2,0*2</t>
  </si>
  <si>
    <t>kobs</t>
  </si>
  <si>
    <t>"L207 š.150mm"0,825*2*3</t>
  </si>
  <si>
    <t>-1354049502</t>
  </si>
  <si>
    <t>"L207"1,2*3</t>
  </si>
  <si>
    <t>"ker.obklad stěn"ko</t>
  </si>
  <si>
    <t>"ker.obkl.ostění"koost*0,17</t>
  </si>
  <si>
    <t>"ker.obkl.boku stoupačky L210"kobs*0,17</t>
  </si>
  <si>
    <t>parapety</t>
  </si>
  <si>
    <t>"L207"0,15*1,2*3</t>
  </si>
  <si>
    <t>35,3315*1,1 'Přepočtené koeficientem množství</t>
  </si>
  <si>
    <t>"L207"2,0*2+1,3*2+0,7*2+0,825*5+1,2*3+1,4*2+0,3</t>
  </si>
  <si>
    <t>"čv113-pozn.3, mč.L210"0,17*2+0,45</t>
  </si>
  <si>
    <t>"L207"(6,075*2+0,2*2+2,7*2+0,2*2-0,9*2-0,7)+0,15*6+2,0*6</t>
  </si>
  <si>
    <t>"L207"0,825*6+1,2*3</t>
  </si>
  <si>
    <t>-1882589968</t>
  </si>
  <si>
    <t>čv113-pozn.10</t>
  </si>
  <si>
    <t>"prosklená stěna bez dveří počítána jako pevné okno = 2x plocha"((2,95-1,0)*5-0,8*0,97)*2</t>
  </si>
  <si>
    <t>"dveře 2/3 proskl. = 85% 2x plochy"((0,8+0,05)*(1,97+0,025)*2)*0,85</t>
  </si>
  <si>
    <t>135742056</t>
  </si>
  <si>
    <t>98264251</t>
  </si>
  <si>
    <t>783114101</t>
  </si>
  <si>
    <t>Základní nátěr truhlářských konstrukcí jednonásobný syntetický</t>
  </si>
  <si>
    <t>-813624586</t>
  </si>
  <si>
    <t>https://podminky.urs.cz/item/CS_URS_2023_02/783114101</t>
  </si>
  <si>
    <t>783101203</t>
  </si>
  <si>
    <t>Příprava podkladu truhlářských konstrukcí před provedením nátěru broušení smirkovým papírem nebo plátnem jemné</t>
  </si>
  <si>
    <t>-276460871</t>
  </si>
  <si>
    <t>https://podminky.urs.cz/item/CS_URS_2023_02/783101203</t>
  </si>
  <si>
    <t>-1550765666</t>
  </si>
  <si>
    <t>20,8308*2 'Přepočtené koeficientem množství</t>
  </si>
  <si>
    <t>čv103,113-pozn.</t>
  </si>
  <si>
    <t>"800"(0,1+0,05*2)*(0,9+2,02*2)*(6)</t>
  </si>
  <si>
    <t>"600"(0,1+0,05*2)*(0,7+2,02*2)*(2)</t>
  </si>
  <si>
    <t>7,824*2 'Přepočtené koeficientem množství</t>
  </si>
  <si>
    <t xml:space="preserve">oškrábání i vč.případného degradovaného štuku (položka pro zhotovení podkladu pro následné natažení perlinky do lepidla) </t>
  </si>
  <si>
    <t>"L201 schod.,nad linkrustou"(2,95-1,5)*(0,54+1,46+1,2)-1,46*(2,675-1,5)-0,9*0,52</t>
  </si>
  <si>
    <t>"L201 schod."(2,95+0,325)*(2,7-1,2)</t>
  </si>
  <si>
    <t>"L201 nad linkrustou"(2,95-1,5)*(3,95*2+1,46*2)-0,9*0,52*3-0,8*0,52-0,7*0,52*2-1,46*(2,675-1,5)+0,35*(1,46+1,175*2)+0,2*(1,0+1,25*2)</t>
  </si>
  <si>
    <t>"L202"2,95*(1,85*2+3,39*2-0,18-0,49)-0,9*2,02-2,8*1,74-1,5*1,8+0,15*(1,5+1,8*2)</t>
  </si>
  <si>
    <t>"L204"2,95*(6,875*2+5,0)-0,9*2,02*3-2,1*1,74-2,4*2,75-1,5*1,8*3+0,15*(1,5+1,8*2)*3</t>
  </si>
  <si>
    <t>"L204 odpočet plochy obkladu stěn"-1,0*(5,0-0,9*2+1,15+2,35-0,9)</t>
  </si>
  <si>
    <t>"L205"2,95*(5,0*3)-1,5*2,675+0,15*(1,5+2,675*2)-1,5*1,8*3+0,15*(1,5+1,8*2)*3-1,5*2,75</t>
  </si>
  <si>
    <t>"L205 odpočet plochy obkladu stěn"-(1,0*(2,0+2,7+0,9)-0,125*1,5)</t>
  </si>
  <si>
    <t>"L206"3,0*(1,35*2+2,7*2-0,16-0,16)-0,7*2,02-0,6*0,6*2+0,15*(0,6*3)*2</t>
  </si>
  <si>
    <t>"L207 nad KO"(3,0-1,5)*(6,075*2-0,425+2,7*2)-0,9*0,52*2-0,7*0,52-1,5*(2,75-1,5)+0,1*(1,5+1,25*2)+0,2*(2,4+1,25*2)-1,2*1,175*3+0,15*(1,2+1,175*2)*3</t>
  </si>
  <si>
    <t>"L208"3,0*(5,325*2+2,7*2-0,38*2-0,16-0,2)-2,4*2,75-0,9*0,52*2-1,2*1,5*2+0,15*(1,2+1,5*2)*2-1,35*(0,85)</t>
  </si>
  <si>
    <t>"L207"6,075*2,7-0,425*0,3-0,125*1,2</t>
  </si>
  <si>
    <t>"L201"1,5*(0,54+4,3-0,9-0,7+1,46-0,9+5,5-0,9*2-0,8-0,7+0,2*2)</t>
  </si>
  <si>
    <t>"čv103-pozn.3"(2,9*2+1,84*2)*2+(2,15*2+0,9+2,95*2)*2+(5,0+2,95*2)*2</t>
  </si>
  <si>
    <t>162,96*1,05 'Přepočtené koeficientem množství</t>
  </si>
  <si>
    <t>"čv103-pozn.3"(2,9*1,84)*2+(2,15*1,84+0,9*2,95)*2+(5,0*2,95)*2</t>
  </si>
  <si>
    <t>153,394*1,05 'Přepočtené koeficientem množství</t>
  </si>
  <si>
    <t>784211161</t>
  </si>
  <si>
    <t>Malby z malířských směsí oděruvzdorných za mokra Příplatek k cenám dvojnásobných maleb za provádění barevné malby tónované na tónovacích automatech, v odstínu světlém</t>
  </si>
  <si>
    <t>-324191145</t>
  </si>
  <si>
    <t>https://podminky.urs.cz/item/CS_URS_2023_02/784211161</t>
  </si>
  <si>
    <t>2(ZV) - 2NP - okna (ZV)</t>
  </si>
  <si>
    <t>146950416</t>
  </si>
  <si>
    <t>"L209,206"0,6*0,6*(3+2)</t>
  </si>
  <si>
    <t>0,0922*14 'Přepočtené koeficientem množství</t>
  </si>
  <si>
    <t>-1509074951</t>
  </si>
  <si>
    <t>"L209,206"0,7*(3+2)</t>
  </si>
  <si>
    <t>-1115944431</t>
  </si>
  <si>
    <t>1351393360</t>
  </si>
  <si>
    <t>3(NZV) - Balkon L212 (NZV)</t>
  </si>
  <si>
    <t>95371395</t>
  </si>
  <si>
    <t>"boky"0,365*0,23*(2,68*2)</t>
  </si>
  <si>
    <t>"čelo"0,35*0,23*8,74</t>
  </si>
  <si>
    <t>1406673055</t>
  </si>
  <si>
    <t>"boky"0,23*(2,68*2+3,03*2)</t>
  </si>
  <si>
    <t>"čelo"0,23*(8,74+8,01)</t>
  </si>
  <si>
    <t>-1466360681</t>
  </si>
  <si>
    <t>-1977794869</t>
  </si>
  <si>
    <t>"čv114"84,34*0,001</t>
  </si>
  <si>
    <t>713131143</t>
  </si>
  <si>
    <t>Montáž tepelné izolace stěn rohožemi, pásy, deskami, dílci, bloky (izolační materiál ve specifikaci) lepením celoplošně s mechanickým kotvením</t>
  </si>
  <si>
    <t>-427029023</t>
  </si>
  <si>
    <t>https://podminky.urs.cz/item/CS_URS_2022_01/713131143</t>
  </si>
  <si>
    <t>0,4*(3,03*2)</t>
  </si>
  <si>
    <t>28376442</t>
  </si>
  <si>
    <t>deska XPS hrana rovná a strukturovaný povrch 300kPA λ=0,035 tl 80mm</t>
  </si>
  <si>
    <t>-238969078</t>
  </si>
  <si>
    <t>2,424*1,05 'Přepočtené koeficientem množství</t>
  </si>
  <si>
    <t>1962897141</t>
  </si>
  <si>
    <t>"svislá - čelo a boky"0,4*(3,03*2+8,9)</t>
  </si>
  <si>
    <t>"vrch prahu"(0,365+0,08)*(3,03*2)+0,35*8,01</t>
  </si>
  <si>
    <t>1263853921</t>
  </si>
  <si>
    <t>686946244</t>
  </si>
  <si>
    <t>3,03*2+8,9+0,4*2</t>
  </si>
  <si>
    <t>15,76*1,05 'Přepočtené koeficientem množství</t>
  </si>
  <si>
    <t>28342207</t>
  </si>
  <si>
    <t>profil okenní zakončovací protipožární s okapnicí a tkaninou pro nadpraží ETICS</t>
  </si>
  <si>
    <t>-1081118369</t>
  </si>
  <si>
    <t>3,03*2+8,9</t>
  </si>
  <si>
    <t>14,96*1,05 'Přepočtené koeficientem množství</t>
  </si>
  <si>
    <t>1826215539</t>
  </si>
  <si>
    <t>"čv114-pozn.6"(2,68*8,01+0,29*1,42)*0,068</t>
  </si>
  <si>
    <t>1002597604</t>
  </si>
  <si>
    <t>-435667105</t>
  </si>
  <si>
    <t>"čv114-pozn.6"(2,68*8,01+0,29*1,42)</t>
  </si>
  <si>
    <t>469874575</t>
  </si>
  <si>
    <t>"čv114-pozn.7"2,68</t>
  </si>
  <si>
    <t>634662111</t>
  </si>
  <si>
    <t>Výplň dilatačních spar mazanin akrylátovým tmelem, šířka spáry do 10 mm</t>
  </si>
  <si>
    <t>-1175153394</t>
  </si>
  <si>
    <t>https://podminky.urs.cz/item/CS_URS_2023_02/634662111</t>
  </si>
  <si>
    <t>37819817</t>
  </si>
  <si>
    <t>1088931599</t>
  </si>
  <si>
    <t>"čv114-pozn.6"2,68*2+8,01*2+0,29*2</t>
  </si>
  <si>
    <t>988571371</t>
  </si>
  <si>
    <t>"L212 - dle tab.místn."23,46</t>
  </si>
  <si>
    <t>95bpb</t>
  </si>
  <si>
    <t>Bezpečnostní přepad z PVC roury DN40 dl.do 500mm - d,m do bednění dle čv114-pozn.5</t>
  </si>
  <si>
    <t>-2005966131</t>
  </si>
  <si>
    <t>965081423</t>
  </si>
  <si>
    <t>Bourání podlah z dlaždic bez podkladního lože nebo mazaniny, s jakoukoliv výplní spár betonových kladených na terče výšky do 100 mm, plochy přes 1 m2</t>
  </si>
  <si>
    <t>1972117450</t>
  </si>
  <si>
    <t>https://podminky.urs.cz/item/CS_URS_2023_02/965081423</t>
  </si>
  <si>
    <t>"čv103-pozn.15, L212"23,1</t>
  </si>
  <si>
    <t>965081313</t>
  </si>
  <si>
    <t>Bourání podlah z dlaždic bez podkladního lože nebo mazaniny, s jakoukoliv výplní spár betonových, teracových nebo čedičových tl. do 20 mm, plochy přes 1 m2</t>
  </si>
  <si>
    <t>1912588319</t>
  </si>
  <si>
    <t>https://podminky.urs.cz/item/CS_URS_2023_02/965081313</t>
  </si>
  <si>
    <t>"čv103-pozn.15, L212"(2,79+0,2+0,2)*(8,34+0,2+0,2)-0,2*2,99*2-0,4*0,35*2-0,35*0,5-0,32*0,2*2</t>
  </si>
  <si>
    <t>-1804732</t>
  </si>
  <si>
    <t>"čv103-pozn.15, L212, mazanina na HI"((2,79+0,2+0,2)*(8,34+0,2+0,2)-0,2*2,99*2-0,4*0,35*2-0,35*0,5-0,32*0,2*2)*0,05</t>
  </si>
  <si>
    <t>"čv103-pozn.15, L212,spádový beton 50-100mm"((2,79+0,2+0,2)*(8,34+0,2+0,2)-0,2*2,99*2-0,4*0,35*2-0,35*0,5-0,32*0,2*2)*0,075</t>
  </si>
  <si>
    <t>962032241</t>
  </si>
  <si>
    <t>Bourání zdiva nadzákladového z cihel nebo tvárnic z cihel pálených nebo vápenopískových, na maltu cementovou, objemu přes 1 m3</t>
  </si>
  <si>
    <t>-1451917257</t>
  </si>
  <si>
    <t>https://podminky.urs.cz/item/CS_URS_2023_02/962032241</t>
  </si>
  <si>
    <t>z důvodu zakončení obezdívky beton.věncem je použita tato položka (cem.malta a CP)</t>
  </si>
  <si>
    <t>výměra vč.věnce!!!</t>
  </si>
  <si>
    <t>"čv103-pozn.16"1,1*(2,99*0,2*2+0,4*0,35*2+0,5*0,35+3,52*0,2)-0,15*0,2*1,6*4</t>
  </si>
  <si>
    <t>-1660126599</t>
  </si>
  <si>
    <t>1857848929</t>
  </si>
  <si>
    <t>-263528643</t>
  </si>
  <si>
    <t>16,5184*14 'Přepočtené koeficientem množství</t>
  </si>
  <si>
    <t>548598006</t>
  </si>
  <si>
    <t>2081701697</t>
  </si>
  <si>
    <t>-1070183650</t>
  </si>
  <si>
    <t>711493111</t>
  </si>
  <si>
    <t>Izolace proti podpovrchové a tlakové vodě - ostatní na ploše vodorovné V dvousložkovou na bázi cementu</t>
  </si>
  <si>
    <t>-806571478</t>
  </si>
  <si>
    <t>https://podminky.urs.cz/item/CS_URS_2023_02/711493111</t>
  </si>
  <si>
    <t>711493121</t>
  </si>
  <si>
    <t>Izolace proti podpovrchové a tlakové vodě - ostatní na ploše svislé S dvousložkovou na bázi cementu</t>
  </si>
  <si>
    <t>-1560627323</t>
  </si>
  <si>
    <t>https://podminky.urs.cz/item/CS_URS_2023_02/711493121</t>
  </si>
  <si>
    <t>2001685666</t>
  </si>
  <si>
    <t>712340831</t>
  </si>
  <si>
    <t>Odstranění povlakové krytiny střech plochých do 10° z přitavených pásů NAIP v plné ploše jednovrstvé</t>
  </si>
  <si>
    <t>140784738</t>
  </si>
  <si>
    <t>https://podminky.urs.cz/item/CS_URS_2023_02/712340831</t>
  </si>
  <si>
    <t>-874883635</t>
  </si>
  <si>
    <t>zvolena tato položka pro odstranění PVC HI folie z důvodu předpokládaného pomocného přikotvení ve svařov.napojení i přes přitížení dlažbou</t>
  </si>
  <si>
    <t xml:space="preserve">cena vč.odstranění vytažení folie na stěny 200mm a vč.předpokládané podkladní geotextílie </t>
  </si>
  <si>
    <t>"čv103-pozn.15, L212"(2,79+0,2+0,2)*8,34</t>
  </si>
  <si>
    <t>-70212602</t>
  </si>
  <si>
    <t>předpokládané koutové lišty a pásky</t>
  </si>
  <si>
    <t>"čv103-pozn.15, L212"(8,34*2+2,79*2-1,6*4+0,35*4+0,2*4+0,5+0,6*2)*2</t>
  </si>
  <si>
    <t>290536668</t>
  </si>
  <si>
    <t>1010991892</t>
  </si>
  <si>
    <t>29,4101*0,00032 'Přepočtené koeficientem množství</t>
  </si>
  <si>
    <t>-6456721</t>
  </si>
  <si>
    <t>"čv103-pozn.15, provizorní HI"3,19*8,74</t>
  </si>
  <si>
    <t>"čv103-pozn.15, provizorní HI - předběžně i vytažení od +3,025 po +3,2"0,175*8,74</t>
  </si>
  <si>
    <t>-1648459266</t>
  </si>
  <si>
    <t>29,4101*1,1655 'Přepočtené koeficientem množství</t>
  </si>
  <si>
    <t>-89742282</t>
  </si>
  <si>
    <t>518917198</t>
  </si>
  <si>
    <t>"čv114-pozn.6"2,68*8,01+0,29*1,42</t>
  </si>
  <si>
    <t>28375960</t>
  </si>
  <si>
    <t>deska EPS 200 pro konstrukce s velmi vysokým zatížením λ=0,034 tl 140mm</t>
  </si>
  <si>
    <t>1669791393</t>
  </si>
  <si>
    <t>21,8786*1,02 'Přepočtené koeficientem množství</t>
  </si>
  <si>
    <t>28376553</t>
  </si>
  <si>
    <t>deska polystyrénová pro snížení kročejového hluku (max. zatížení 4 kN/m2) tl 30mm</t>
  </si>
  <si>
    <t>-1263424145</t>
  </si>
  <si>
    <t>803121403</t>
  </si>
  <si>
    <t>348277621</t>
  </si>
  <si>
    <t>"čv103-pozn.16"2,99*2+8,74</t>
  </si>
  <si>
    <t>764002811</t>
  </si>
  <si>
    <t>Demontáž klempířských konstrukcí okapového plechu do suti, v krytině povlakové</t>
  </si>
  <si>
    <t>-1063755264</t>
  </si>
  <si>
    <t>https://podminky.urs.cz/item/CS_URS_2023_02/764002811</t>
  </si>
  <si>
    <t>"čv103-pozn.17"8,74</t>
  </si>
  <si>
    <t>764004801</t>
  </si>
  <si>
    <t>Demontáž klempířských konstrukcí žlabu podokapního do suti</t>
  </si>
  <si>
    <t>1211242073</t>
  </si>
  <si>
    <t>https://podminky.urs.cz/item/CS_URS_2023_02/764004801</t>
  </si>
  <si>
    <t>764004861</t>
  </si>
  <si>
    <t>Demontáž klempířských konstrukcí svodu do suti</t>
  </si>
  <si>
    <t>1668079012</t>
  </si>
  <si>
    <t>https://podminky.urs.cz/item/CS_URS_2023_02/764004861</t>
  </si>
  <si>
    <t>"čv103-pozn.17"3,2</t>
  </si>
  <si>
    <t>764248324</t>
  </si>
  <si>
    <t>Oplechování říms a ozdobných prvků z titanzinkového lesklého válcovaného plechu rovných, bez rohů celoplošně lepené rš 330 mm</t>
  </si>
  <si>
    <t>-609963569</t>
  </si>
  <si>
    <t>https://podminky.urs.cz/item/CS_URS_2023_02/764248324</t>
  </si>
  <si>
    <t>"K14"9,1</t>
  </si>
  <si>
    <t>764248326</t>
  </si>
  <si>
    <t>Oplechování říms a ozdobných prvků z titanzinkového lesklého válcovaného plechu rovných, bez rohů celoplošně lepené rš 500 mm</t>
  </si>
  <si>
    <t>-1634015243</t>
  </si>
  <si>
    <t>https://podminky.urs.cz/item/CS_URS_2023_02/764248326</t>
  </si>
  <si>
    <t>v ceně zohlednit rš.450mm!!!</t>
  </si>
  <si>
    <t>"K13"3,13*2</t>
  </si>
  <si>
    <t>764548303</t>
  </si>
  <si>
    <t>Svod z titanzinkového lesklého válcovaného plechu včetně objímek, kolen a odskoků hranatý, o straně 100 mm</t>
  </si>
  <si>
    <t>1209567867</t>
  </si>
  <si>
    <t>https://podminky.urs.cz/item/CS_URS_2023_02/764548303</t>
  </si>
  <si>
    <t>"K15"4,1</t>
  </si>
  <si>
    <t>764341304</t>
  </si>
  <si>
    <t>Lemování zdí z titanzinkového lesklého válcovaného plechu boční nebo horní rovných, střech s krytinou prejzovou nebo vlnitou rš 330 mm</t>
  </si>
  <si>
    <t>-1846194709</t>
  </si>
  <si>
    <t>https://podminky.urs.cz/item/CS_URS_2023_02/764341304</t>
  </si>
  <si>
    <t>"K23"8,4</t>
  </si>
  <si>
    <t>998764102</t>
  </si>
  <si>
    <t>Přesun hmot pro konstrukce klempířské stanovený z hmotnosti přesunovaného materiálu vodorovná dopravní vzdálenost do 50 m v objektech výšky přes 6 do 12 m</t>
  </si>
  <si>
    <t>-1054542333</t>
  </si>
  <si>
    <t>https://podminky.urs.cz/item/CS_URS_2023_02/998764102</t>
  </si>
  <si>
    <t>767161850</t>
  </si>
  <si>
    <t>Demontáž zábradlí do suti madel rovných</t>
  </si>
  <si>
    <t>1001150956</t>
  </si>
  <si>
    <t>https://podminky.urs.cz/item/CS_URS_2023_02/767161850</t>
  </si>
  <si>
    <t>"čv103-pozn.16"2,9*2+8,45</t>
  </si>
  <si>
    <t>767alzz</t>
  </si>
  <si>
    <t>AL prosklená kce kryté terasy mč.2.12, půd.rozm. 8,225x2,773m - kompletní d,m dle popisu v TZ</t>
  </si>
  <si>
    <t>2122058332</t>
  </si>
  <si>
    <t>-1593031468</t>
  </si>
  <si>
    <t>-748537992</t>
  </si>
  <si>
    <t>246958080</t>
  </si>
  <si>
    <t>-451894031</t>
  </si>
  <si>
    <t>487672333</t>
  </si>
  <si>
    <t>předběžně uvažováno se soklem - odsouhlasí TDI</t>
  </si>
  <si>
    <t>"L212"8,225-1,42+0,29*2</t>
  </si>
  <si>
    <t>-1324357242</t>
  </si>
  <si>
    <t>1040383495</t>
  </si>
  <si>
    <t>"L212"(8,225-1,42+0,29*2)*0,1</t>
  </si>
  <si>
    <t>24,1985*1,1 'Přepočtené koeficientem množství</t>
  </si>
  <si>
    <t>1159802805</t>
  </si>
  <si>
    <t>"čv113,114-pozn.7"2,773</t>
  </si>
  <si>
    <t>59054164</t>
  </si>
  <si>
    <t>profil dilatační s bočními díly z PVC/CPE tl 10mm</t>
  </si>
  <si>
    <t>2036867304</t>
  </si>
  <si>
    <t>2,773*1,1 'Přepočtené koeficientem množství</t>
  </si>
  <si>
    <t>1956706711</t>
  </si>
  <si>
    <t>"L212"2,773*2+8,225*2-1,42+0,29*2</t>
  </si>
  <si>
    <t>-1884116154</t>
  </si>
  <si>
    <t>-213922513</t>
  </si>
  <si>
    <t>ro02</t>
  </si>
  <si>
    <t>rozprostření ornice v so02</t>
  </si>
  <si>
    <t>176,7</t>
  </si>
  <si>
    <t>vkb</t>
  </si>
  <si>
    <t>výkop pro kabel k brance</t>
  </si>
  <si>
    <t>5,1</t>
  </si>
  <si>
    <t>vkik</t>
  </si>
  <si>
    <t>výkop kolem injekt.kcí</t>
  </si>
  <si>
    <t>12,2956</t>
  </si>
  <si>
    <t>voch</t>
  </si>
  <si>
    <t>výkop pro okap.chodník</t>
  </si>
  <si>
    <t>2,5175</t>
  </si>
  <si>
    <t>zámková dlažba nová</t>
  </si>
  <si>
    <t>22,8623</t>
  </si>
  <si>
    <t>24,8519</t>
  </si>
  <si>
    <t>zkb</t>
  </si>
  <si>
    <t>zásyp kabelu k brance</t>
  </si>
  <si>
    <t>2,55</t>
  </si>
  <si>
    <t>zkik</t>
  </si>
  <si>
    <t>zásyp kolem injekt.kcí</t>
  </si>
  <si>
    <t>2,7664</t>
  </si>
  <si>
    <t>zko</t>
  </si>
  <si>
    <t>zásyp kolem objektu</t>
  </si>
  <si>
    <t>4(NZV) - Venkovní úpravy, kočárkárna, terasy, KZS a sanace exteriéru s injektáží, PBŘ (NZV)</t>
  </si>
  <si>
    <t xml:space="preserve">    63ochpd - Okapový chodník a zpev.plochy L129,130,132 z bet.dlaždic</t>
  </si>
  <si>
    <t xml:space="preserve">    721 - Zdravotechnika - vnitřní kanalizace</t>
  </si>
  <si>
    <t xml:space="preserve">    767sokp - Stávající ocelový přístřešek</t>
  </si>
  <si>
    <t>pro výběžky (výčnělky) do výkopu š.do 200mm není uvažováno s rozšířením výkopu, práce budou provedeny v rámci pracov.š.výkopu</t>
  </si>
  <si>
    <t>úroveň hloubení je počítána o cca 50mm níže než je PT (po odstr.okap.chod., zámkovce)</t>
  </si>
  <si>
    <t>v ceně zohledněte případné sejmutí humózní vrstvy pro následné ozelenění!!!</t>
  </si>
  <si>
    <t>tl.bourané izol.předstěny cca 0,1m + š.výkopu 0,7m = pracovní š.0,8m</t>
  </si>
  <si>
    <t>dno výkopu na -0,85</t>
  </si>
  <si>
    <t>čv102,110, řezy</t>
  </si>
  <si>
    <t>vko</t>
  </si>
  <si>
    <t>výkop kolem injektovaných kcí</t>
  </si>
  <si>
    <t>š.0,6m na úroveň -0,5</t>
  </si>
  <si>
    <t>L129,130</t>
  </si>
  <si>
    <t>"UT-0,16"(0,5-0,16-0,05)*0,6*(2,8+0,55-0,8+2,1+2,39+2,1-0,6+3,57*3+0,37*3+1,69-0,6+2,39+2,06+0,55+0,6+2,44+0,6)</t>
  </si>
  <si>
    <t>"UT-0,16"(0,5-0,16-0,05)*0,6*(0,55*4+0,6*8+0,37*4)</t>
  </si>
  <si>
    <t>"UT -0,25"(0,5-0,25-0,05)*0,6*(3,15+0,6+2,44+11,45+2,47+0,6+3,15+2,32+2,8-0,8)</t>
  </si>
  <si>
    <t>L131</t>
  </si>
  <si>
    <t>"UT-0,16"(0,5-0,16-0,05)*0,6*(0,54*6+0,6*12+0,37*6)</t>
  </si>
  <si>
    <t xml:space="preserve">výkop pro okap.chodník na nových místech </t>
  </si>
  <si>
    <t>"kolem L131"0,6*0,25*(1,8-0,6+3,6-0,6*2+3,6-0,6*2+1,8-0,6)</t>
  </si>
  <si>
    <t>"kolem L132"0,25*(7,5*4,5-7,0*4,0)</t>
  </si>
  <si>
    <t>výkop pro kabel k otevírání branky</t>
  </si>
  <si>
    <t>0,3*0,5*34,0</t>
  </si>
  <si>
    <t>451572111</t>
  </si>
  <si>
    <t>Lože pod potrubí, stoky a drobné objekty v otevřeném výkopu z kameniva drobného těženého 0 až 4 mm</t>
  </si>
  <si>
    <t>-418008003</t>
  </si>
  <si>
    <t>https://podminky.urs.cz/item/CS_URS_2023_02/451572111</t>
  </si>
  <si>
    <t>položka pro pískování kabelu k brance (lože + obsyp)</t>
  </si>
  <si>
    <t>0,3*0,15*39,0</t>
  </si>
  <si>
    <t>451vf</t>
  </si>
  <si>
    <t>Výstražná fólie červená - d,m</t>
  </si>
  <si>
    <t>560191911</t>
  </si>
  <si>
    <t>"kabel k brance"39,0</t>
  </si>
  <si>
    <t>"pro dovoz z deponie k zásypu"zko+zkik+zkb</t>
  </si>
  <si>
    <t>prac.š.cca 0,8m, tl. skladby zateplení cca 0,18m</t>
  </si>
  <si>
    <t>objem spád.betonku na dně neodečítán - tato kubatura pokryje cca kubaturu zásypu po vybour.jímce</t>
  </si>
  <si>
    <t>čv102,112,110, řezy</t>
  </si>
  <si>
    <t>zásyp kolem injektovaných kcí</t>
  </si>
  <si>
    <t xml:space="preserve">š.0,6m od úrovně -0,5 </t>
  </si>
  <si>
    <t>úroveň HH zásypu je počítána o 250mm pod UT (pláň pro následné provedení okap.chodníku a zámkovky)</t>
  </si>
  <si>
    <t>"UT-0,16"(0,5-0,16-0,25)*0,6*(2,8+0,55-0,8+2,1+2,39+2,1-0,6+3,57*3+0,37*3+1,69-0,6+2,39+2,06+0,55+0,6+2,44+0,6)</t>
  </si>
  <si>
    <t>"UT-0,16"(0,5-0,16-0,25)*0,6*(0,55*4+0,6*8+0,37*4)</t>
  </si>
  <si>
    <t>"UT -0,25, zde bude pouze novýkufr bez dopl.zásypu"(0,5-0,25-0,25)*0,6*(3,15+0,6+2,44+11,45+2,47+0,6+3,15+2,32+2,8-0,8)</t>
  </si>
  <si>
    <t>"UT-0,16"(0,5-0,16-0,25)*0,6*(0,54*6+0,6*12+0,37*6)</t>
  </si>
  <si>
    <t>zásyp kabelu k otevírání branky</t>
  </si>
  <si>
    <t>0,3*(0,5-0,15-0,1)*34,0</t>
  </si>
  <si>
    <t>"výkop (obkopání)"vko+vkik+voch+vkb</t>
  </si>
  <si>
    <t>"zásyp (obkopání)"-zko-zkik-zkb</t>
  </si>
  <si>
    <t>"odpočet humozní části výkopku pro rozprostření ornice"-ro02*0,1</t>
  </si>
  <si>
    <t>"přípočet 10m3 ze způsobilé části rozpočtu"10,0</t>
  </si>
  <si>
    <t>6,9267*5 'Přepočtené koeficientem množství</t>
  </si>
  <si>
    <t>6,9267*1,8 'Přepočtené koeficientem množství</t>
  </si>
  <si>
    <t>-1478988059</t>
  </si>
  <si>
    <t>176,7*0,1 'Přepočtené koeficientem množství</t>
  </si>
  <si>
    <t>-753120189</t>
  </si>
  <si>
    <t>Poznámka k položce:_x000d_
ocení zhotovitel, pokud bude deponie ornice dále než 50m od těžiště provádění zpětného ohumusování</t>
  </si>
  <si>
    <t>"plocha cca kolem nového okap.chodníku vč.obsypu obrubníků"1,5*(38,0*2+20,0*2-5,0)</t>
  </si>
  <si>
    <t>"plocha na zásyp kabelu k otevírání branky"0,3*34,0</t>
  </si>
  <si>
    <t>176,7*0,02 'Přepočtené koeficientem množství</t>
  </si>
  <si>
    <t>176,7*0,08 'Přepočtené koeficientem množství</t>
  </si>
  <si>
    <t>beton.deska na dně výkopu</t>
  </si>
  <si>
    <t>cena vč.pomocného přibednění okraje (např.latí)!!!</t>
  </si>
  <si>
    <t>"L115, UT -0,16"0,5*0,06*(1,0*2+0,345*2)</t>
  </si>
  <si>
    <t>"L112-L106, pr.UT -0,19"0,5*0,06*(16,975+0,5)</t>
  </si>
  <si>
    <t>"L106-L103, UT -0,16"0,5*0,06*(8,74)</t>
  </si>
  <si>
    <t>"L103-L102, pr.UT -0,19"0,5*0,06*(16,79+0,5)</t>
  </si>
  <si>
    <t>"L117-L118, pr.UT -0,21"0,5*0,06*(16,79+0,5)</t>
  </si>
  <si>
    <t>"L118-L121, UT -0,26"0,5*0,06*(8,74)</t>
  </si>
  <si>
    <t>"L121-L127, pr.UT -0,19"0,5*0,06*(16,975+0,5-0,15)</t>
  </si>
  <si>
    <t>"čv111 - větrací otvory v atice střechy"7+9+6</t>
  </si>
  <si>
    <t>"čv102,110,112-pozn.1"1,0*3</t>
  </si>
  <si>
    <t>předběžně u sloupů L131 - odsouhlasí TDI (pokud bude nutné obkopání sloupů)</t>
  </si>
  <si>
    <t>0,5*2*3</t>
  </si>
  <si>
    <t>1115507526</t>
  </si>
  <si>
    <t>čv102,110-pozn.6</t>
  </si>
  <si>
    <t>"chod.obruby stupínku"0,35*2+1,5</t>
  </si>
  <si>
    <t>čv102,110-pozn.1</t>
  </si>
  <si>
    <t>2,99*8,31-0,35*1,7</t>
  </si>
  <si>
    <t>0,4*1,5</t>
  </si>
  <si>
    <t>Poznámka k položce:_x000d_
položka pro uložení rozebrané zámkovny dle uvážení zhotovitele (na paletu, na ponech.zámkovku,atd.) do prostoru technol.manipulace</t>
  </si>
  <si>
    <t>24,8519*0,15 'Přepočtené koeficientem množství</t>
  </si>
  <si>
    <t>1103381176</t>
  </si>
  <si>
    <t>-1600353181</t>
  </si>
  <si>
    <t>2,2*1,02 'Přepočtené koeficientem množství</t>
  </si>
  <si>
    <t>"výměra totožná s vytrhanými ZO"6,0</t>
  </si>
  <si>
    <t>6*1,02 'Přepočtené koeficientem množství</t>
  </si>
  <si>
    <t>nový kufr pouze v místech výkopů pro sanace</t>
  </si>
  <si>
    <t>kufr kolem sloupů je obsažen v položce kufru pro okap.chodník!!!</t>
  </si>
  <si>
    <t>"L131"(0,8-0,18)*8,21</t>
  </si>
  <si>
    <t>2,8*8,21+1,42*0,26-0,49*0,32*2-0,37*0,49</t>
  </si>
  <si>
    <t>59lzd</t>
  </si>
  <si>
    <t>Likvidace zbylé zámkové dlažby dle uvážení zhotovitele</t>
  </si>
  <si>
    <t>1143681122</t>
  </si>
  <si>
    <t>zds-zdn</t>
  </si>
  <si>
    <t>229,3082*2 'Přepočtené koeficientem množství</t>
  </si>
  <si>
    <t>639666003</t>
  </si>
  <si>
    <t>621325102</t>
  </si>
  <si>
    <t>Oprava vápenocementové omítky vnějších ploch stupně členitosti 1 hladké podhledů, v rozsahu opravované plochy přes 10 do 30%</t>
  </si>
  <si>
    <t>2113855946</t>
  </si>
  <si>
    <t>https://podminky.urs.cz/item/CS_URS_2023_02/621325102</t>
  </si>
  <si>
    <t>stávaj.fasáda nad soklem k vyspravení z 20% - výměra dle otlučení z 20%</t>
  </si>
  <si>
    <t>čv102,103,111</t>
  </si>
  <si>
    <t>od +0,12</t>
  </si>
  <si>
    <t>L131,L212</t>
  </si>
  <si>
    <t>"podhled balk.desky"3,19*8,74-0,54*8,31</t>
  </si>
  <si>
    <t>"průvlak - vodorovná plocha, řez D"0,54*(3,6*2)</t>
  </si>
  <si>
    <t>"podhled střeš.desky dle čv104,117 vč.nadpraží průvlaků"2,7*(2,1+2,15+2,1)+3,35*16,56-1,0*2,19-0,15*0,37*4</t>
  </si>
  <si>
    <t>"podhled střeš.desky - odpočet průmětu zdiva"-0,37*0,55*8-0,38*(1,73*2+3,15+1,69*2+3,15)</t>
  </si>
  <si>
    <t>cena obsahuje i vyspravení ostění u měněných oken</t>
  </si>
  <si>
    <t>"čelo a bok balk.desky"0,2*(3,19*2+8,74)</t>
  </si>
  <si>
    <t>"sloupy od +0,12 po +2,57"2,45*(0,37*2+0,54*2)*3</t>
  </si>
  <si>
    <t>"průvlak - svislá plocha, řez D"0,305*(8,31*2)</t>
  </si>
  <si>
    <t>"čelo a bok střeš.desky"0,2*(6,05*2+16,56+2,42*2+2,7*6)</t>
  </si>
  <si>
    <t>"zděný box vnitřek, prům.kota HH +2,8"(2,8-0,12)*(0,55*2+0,37*2+0,17*2+1,73*2+2,39)-1,77*(2,62-0,16-0,12)-0,55*0,33</t>
  </si>
  <si>
    <t>"zděný box venek, prům.kota HH +2,8"(2,8-0,12)*(2,47*2+3,15)-1,77*(2,62-0,16-0,12)+0,37*(1,77+2,34*2)</t>
  </si>
  <si>
    <t>"L130 vnitřek, prům.kota HH +2,8"(2,8-0,12)*(0,55*2+0,37*2+0,17*2+1,69*2+2,39)-1,77*2,4-0,55*0,33</t>
  </si>
  <si>
    <t>"L130 venek, prům.kota HH +2,8"(2,8-0,12)*(2,44*2+3,15)-1,77*2,4+0,38*(1,77+2,4*2)</t>
  </si>
  <si>
    <t>"sloupy, prům.kota pod průvlak +2,43"(2,43-0,12)*(0,55*2+0,37*2)*4</t>
  </si>
  <si>
    <t>"průvlak krajní - svislá plocha, řez B"0,33*(3,57*3+0,37*2)*2</t>
  </si>
  <si>
    <t>"průvlak střední - svislá plocha, řez B"0,38*(3,57*3+0,37*2)*2</t>
  </si>
  <si>
    <t>611135011</t>
  </si>
  <si>
    <t>Vyrovnání nerovností podkladu vnitřních omítaných ploch tmelem, tloušťky do 2 mm stropů</t>
  </si>
  <si>
    <t>297692463</t>
  </si>
  <si>
    <t>https://podminky.urs.cz/item/CS_URS_2023_02/611135011</t>
  </si>
  <si>
    <t>Poznámka k položce:_x000d_
položka pro zatření povrchu břizolitu (větší spotřeba lepidla)</t>
  </si>
  <si>
    <t>611135095</t>
  </si>
  <si>
    <t>Vyrovnání nerovností podkladu vnitřních omítaných ploch Příplatek k ceně za každý další 1 mm tloušťky podkladní vrstvy přes 2 mm tmelem stropů</t>
  </si>
  <si>
    <t>558370527</t>
  </si>
  <si>
    <t>https://podminky.urs.cz/item/CS_URS_2023_02/611135095</t>
  </si>
  <si>
    <t>potažení fasády nezateplených kcí</t>
  </si>
  <si>
    <t>čv112,řezy</t>
  </si>
  <si>
    <t>"podhled balk.desky nezateplený vč.nadpraží průvlaků"3,03*8,9-2,29*8,31+0,12*(2,29*2)</t>
  </si>
  <si>
    <t>"podhled střeš.desky nezateplený vč.nadpraží průvlaků"3,25*16,56+0,1*(2,34*2)</t>
  </si>
  <si>
    <t>622131121</t>
  </si>
  <si>
    <t>Podkladní a spojovací vrstva vnějších omítaných ploch penetrace nanášená ručně stěn</t>
  </si>
  <si>
    <t>-366038191</t>
  </si>
  <si>
    <t>https://podminky.urs.cz/item/CS_URS_2023_02/622131121</t>
  </si>
  <si>
    <t>612135011</t>
  </si>
  <si>
    <t>Vyrovnání nerovností podkladu vnitřních omítaných ploch tmelem, tloušťky do 2 mm stěn</t>
  </si>
  <si>
    <t>-742407047</t>
  </si>
  <si>
    <t>https://podminky.urs.cz/item/CS_URS_2023_02/612135011</t>
  </si>
  <si>
    <t>612135095</t>
  </si>
  <si>
    <t>Vyrovnání nerovností podkladu vnitřních omítaných ploch Příplatek k ceně za každý další 1 mm tloušťky podkladní vrstvy přes 2 mm tmelem stěn</t>
  </si>
  <si>
    <t>-281565859</t>
  </si>
  <si>
    <t>https://podminky.urs.cz/item/CS_URS_2023_02/612135095</t>
  </si>
  <si>
    <t>-2020985549</t>
  </si>
  <si>
    <t>"průvlak - svislá plocha, řez D"(0,305+0,18)*(8,31)+0,305*0,54*2</t>
  </si>
  <si>
    <t>"čelo a bok střeš.desky"0,2*(3,35*2+16,56+2,34+2,31)</t>
  </si>
  <si>
    <t>-792344422</t>
  </si>
  <si>
    <t>120807121</t>
  </si>
  <si>
    <t>62tobti</t>
  </si>
  <si>
    <t>298435278</t>
  </si>
  <si>
    <t>63ochpd</t>
  </si>
  <si>
    <t>Okapový chodník a zpev.plochy L129,130,132 z bet.dlaždic</t>
  </si>
  <si>
    <t>čv102,110,112</t>
  </si>
  <si>
    <t>1,66+2,32+4,25+17,36+0,13*2+4,3</t>
  </si>
  <si>
    <t>L132</t>
  </si>
  <si>
    <t>4,0+7,4+4,0</t>
  </si>
  <si>
    <t>okap.chodník kolem objektu</t>
  </si>
  <si>
    <t>"kolem L109-106"9,9+0,35</t>
  </si>
  <si>
    <t>"kolem L131"2,9+9,31+2,9</t>
  </si>
  <si>
    <t>"kolem L102-103"17,02+0,35</t>
  </si>
  <si>
    <t>"kolem L117-118"9,5</t>
  </si>
  <si>
    <t>"kolem L118-121"10,06</t>
  </si>
  <si>
    <t>"kolem L121-124"12,35</t>
  </si>
  <si>
    <t>Poznámka k položce:_x000d_
celk.tl.250mm = dlažba 50mm + lože 30mm + ŠD 170mm_x000d_
tonáž se nezapočítává do přesunu hmot (uvažován přímý výsyp nebo do prostoru technolog.manipulace 50m), případný přesun hmot započítejte do ceny</t>
  </si>
  <si>
    <t>doplnění kufru pouze v místě obkopu soklu</t>
  </si>
  <si>
    <t>š.uvažována 0,5m</t>
  </si>
  <si>
    <t>"L115, UT -0,16"0,5*(1,0*2+0,525*2)</t>
  </si>
  <si>
    <t>"L112-L106, pr.UT -0,19"0,5*(16,975+0,18+0,5+0,35)</t>
  </si>
  <si>
    <t>"L103-L102, pr.UT -0,19"0,5*(17,02+0,35)</t>
  </si>
  <si>
    <t>"L117-L118, pr.UT -0,21"0,5*(16,87-0,3+0,5)</t>
  </si>
  <si>
    <t>"L118-L121, UT -0,26"0,5*(9,02)</t>
  </si>
  <si>
    <t>"L121-L127, pr.UT -0,19"0,5*(12,3+4,47)</t>
  </si>
  <si>
    <t>kufr po výkopu injektovaných kcí</t>
  </si>
  <si>
    <t>š.0,6m v místech bez obrubníku</t>
  </si>
  <si>
    <t>š.0,5m v místě okap.chod.</t>
  </si>
  <si>
    <t>"UT-0,16"0,6*(2,66+0,55-0,5+2,1+2,39+2,1-0,6+3,57*3+0,37*3+1,69-0,6+2,39+2,06+0,55+0,6+2,44+0,6)</t>
  </si>
  <si>
    <t>"UT-0,16"0,6*(0,55*4+0,6*8+0,37*4)</t>
  </si>
  <si>
    <t>"UT -0,25, zde bude pouze nový kufr bez dopl.zásypu"0,5*(3,15+0,5+2,44+11,45+2,47+0,5+3,15+2,32+2,66-0,5)</t>
  </si>
  <si>
    <t>"UT-0,16"0,5*(0,54*6+0,6*12+0,37*6)</t>
  </si>
  <si>
    <t>nový kufr v místech s rozšířením plochy z dlaždic</t>
  </si>
  <si>
    <t>"kolem L131"0,6*(1,8-0,6+3,6-0,6*2+3,6-0,6*2+1,8-0,6)</t>
  </si>
  <si>
    <t>"kolem L132"(7,5*4,5-7,0*4,0)</t>
  </si>
  <si>
    <t>položka obsahuje lože tl.30mm, které bude sloužit zároveň k vyrovnání v místech se stávajícím kufrem, který bude ponechán</t>
  </si>
  <si>
    <t>stávající dlaždice budou odstraněny bez lože, tzn.že tl.stávaj.ponechávaného kufru bude dostatečná</t>
  </si>
  <si>
    <t>0,5*(2,66+2,32+3,15+17,36+3,15)</t>
  </si>
  <si>
    <t>2,66*(14,39)-0,92*2,47</t>
  </si>
  <si>
    <t>3,57*0,55*3+1,73*2,39+1,69*2,39+0,37*2,05*4</t>
  </si>
  <si>
    <t>2,25*(3,57*3)</t>
  </si>
  <si>
    <t>čv102,110-pozn.2</t>
  </si>
  <si>
    <t>7,5*4,5</t>
  </si>
  <si>
    <t>"kolem L109-106"0,5*(9,9+0,35)</t>
  </si>
  <si>
    <t>"kolem L131"0,5*(2,85+8,31+2,85)</t>
  </si>
  <si>
    <t>"kolem L102-103"0,5*(17,02+0,35)</t>
  </si>
  <si>
    <t>"kolem L117-118"0,5*(9,5)</t>
  </si>
  <si>
    <t>"kolem L118-121"0,5*(9,06)</t>
  </si>
  <si>
    <t>"kolem L121-124"0,5*(12,3)</t>
  </si>
  <si>
    <t>161,5158*1,03 'Přepočtené koeficientem množství</t>
  </si>
  <si>
    <t>2015415874</t>
  </si>
  <si>
    <t>"podhled balk.desky"3,03*8,9</t>
  </si>
  <si>
    <t>"podhled střeš.desky"2,57*(2,1+2,7+2,15+2,7+2,1)+3,35*16,56-0,92*2,51</t>
  </si>
  <si>
    <t>čv112,111, pohledy</t>
  </si>
  <si>
    <t>výhod</t>
  </si>
  <si>
    <t>"boky balk."(3,265+0,26)*(3,03+1,2)*2</t>
  </si>
  <si>
    <t>sever</t>
  </si>
  <si>
    <t>"kolem L129,130"(3,0+0,25)*(2,56+2,34+3,35+1,2*2+16,56+1,2*2+3,35+1,2*2+2,31+2,56)</t>
  </si>
  <si>
    <t>160,569*90 'Přepočtené koeficientem množství</t>
  </si>
  <si>
    <t>160,569*60 'Přepočtené koeficientem množství</t>
  </si>
  <si>
    <t>95pd02</t>
  </si>
  <si>
    <t>Pamětní deska - dmtž,uložení a zpět.mtž</t>
  </si>
  <si>
    <t>-1307240420</t>
  </si>
  <si>
    <t>"čv111-pozn.7,čv122-pozn.4"1</t>
  </si>
  <si>
    <t>95ns</t>
  </si>
  <si>
    <t>Nástěnné svítidlo - demontáž, uložení a zpětná montáž</t>
  </si>
  <si>
    <t>-1595492912</t>
  </si>
  <si>
    <t>95krv</t>
  </si>
  <si>
    <t>Demontáž a zpětná montáž vypínače včetně krabice pro zateplení a dopojení kabeláže</t>
  </si>
  <si>
    <t>513282847</t>
  </si>
  <si>
    <t>95cs</t>
  </si>
  <si>
    <t>Demontáž a zpětná montáž vypínače CENTRAL STOP včetně krabice pro zateplení a dopojení kabeláže</t>
  </si>
  <si>
    <t>-1351523637</t>
  </si>
  <si>
    <t>95o5so2</t>
  </si>
  <si>
    <t>O5 - gumová dveřní zarážka - d,m do podlahy dle popisu ve výpisu výrobků</t>
  </si>
  <si>
    <t>95o6so2</t>
  </si>
  <si>
    <t>O6 - certifikovaný systém pevného zachytávače pádu pro žebříky vč.celotělového postroje s tlumičem pádu a jezdcem se zachytávačem pádu, dl.4000mm - d,m dle popisu ve výpisu výrobků</t>
  </si>
  <si>
    <t>1578987979</t>
  </si>
  <si>
    <t>95o11s2</t>
  </si>
  <si>
    <t>O11 - fotoluminiscenční plastová samolepící tabulka směr úniku 200/100mm - d,m dle PBŘ</t>
  </si>
  <si>
    <t>934812353</t>
  </si>
  <si>
    <t>čv102,110</t>
  </si>
  <si>
    <t>2,8*2,8+0,5*(3,15+17,36+3,15)</t>
  </si>
  <si>
    <t>14,39*2,8-2,19*1,0-0,37*0,15*3-0,22*0,15</t>
  </si>
  <si>
    <t>7,0*4,0</t>
  </si>
  <si>
    <t>"kolem L109-106"0,5*(9,9+0,2)</t>
  </si>
  <si>
    <t>"kolem L102-103"0,5*(16,99+0,2)</t>
  </si>
  <si>
    <t>"kolem L117-118"0,5*(9,99)</t>
  </si>
  <si>
    <t>"kolem L118-121"0,5*(8,74)</t>
  </si>
  <si>
    <t>"kolem L121-124"0,5*(9,875)</t>
  </si>
  <si>
    <t>890331851</t>
  </si>
  <si>
    <t>Bourání šachet a jímek strojně velikosti obestavěného prostoru přes 1,5 do 3 m3 ze železobetonu</t>
  </si>
  <si>
    <t>-28305381</t>
  </si>
  <si>
    <t>https://podminky.urs.cz/item/CS_URS_2023_02/890331851</t>
  </si>
  <si>
    <t>"čv102,110-pozn.4"1,25*1,05*(1,3+0,15)</t>
  </si>
  <si>
    <t>2055654398</t>
  </si>
  <si>
    <t>položka pro vybourání prosklenné výplně v ocel.rámu</t>
  </si>
  <si>
    <t>"čv102-pozn.11"2,65*2,73</t>
  </si>
  <si>
    <t>soklová část L129,130,131 od +0,12 po cca 50mm pod UT</t>
  </si>
  <si>
    <t>"UT-0,16"(2,8-0,15+0,55+2,1+0,17+2,39-1,77+2,1+0,17+0,2*6+3,57*3+0,37*3+1,69+0,17+2,39+2,06+0,17+0,55+2,44)</t>
  </si>
  <si>
    <t>"UT-0,16"(0,55*4+0,37*4)</t>
  </si>
  <si>
    <t>"UT -0,25"(3,15+2,44+11,45+0,13*6+2,47+3,15-1,77+0,37*2+2,32+2,8-0,15)</t>
  </si>
  <si>
    <t>"UT-0,16"(0,54*6+0,37*6)</t>
  </si>
  <si>
    <t>"UT-0,16"(0,12+0,16+0,05)*(2,8-0,15+0,55+2,1+0,17+2,39-1,77+2,1+0,17+0,2*6+3,57*3+0,37*3+1,69+0,17+2,39+2,06+0,17+0,55+2,44)</t>
  </si>
  <si>
    <t>"UT-0,16"(0,12+0,16+0,05)*(0,55*4+0,37*4)</t>
  </si>
  <si>
    <t>"UT -0,25"(0,12+0,25+0,05)*(3,15+2,44+11,45+0,13*6+2,47+3,15-1,77+0,37*2+2,32+2,8-0,15)</t>
  </si>
  <si>
    <t>"UT-0,16"(0,12+0,16+0,05)*(0,54*6+0,37*6)</t>
  </si>
  <si>
    <t>96ezsp</t>
  </si>
  <si>
    <t>Elektro zásuvka s přívodem - dmtž vč.likvidace dle čv111-pozn.5</t>
  </si>
  <si>
    <t>-923847954</t>
  </si>
  <si>
    <t>96nvv</t>
  </si>
  <si>
    <t>Nefunkční vodovodní ventil - odříznutí vč.likvidace dle čv111-pozn.8</t>
  </si>
  <si>
    <t>-451731033</t>
  </si>
  <si>
    <t>-1694190680</t>
  </si>
  <si>
    <t>"L129,130"2*(3,57*3+2,8-0,15)</t>
  </si>
  <si>
    <t>-1462002733</t>
  </si>
  <si>
    <t>"pavilon"2*(1,0*2+0,345+16,975+0,15*2-0,93+8,0+17,32+17,32-1,5*2+8,0+16,975+0,345+0,15*2-0,93)</t>
  </si>
  <si>
    <t>"L129,130"2*(0,55+1,73+0,7+0,68+2,1+0,17+0,55*6+1,69*2+3,15)</t>
  </si>
  <si>
    <t>"L131"2*(0,54*3)</t>
  </si>
  <si>
    <t>310410329</t>
  </si>
  <si>
    <t>soklová část pavilonu</t>
  </si>
  <si>
    <t>"L115, UT -0,16"0,38*(1,0*2+0,345*2+0,1*2)</t>
  </si>
  <si>
    <t>"L112-L106, pr.UT -0,19"0,38*(16,975+0,15*4-0,93+0,27*2)</t>
  </si>
  <si>
    <t>"L106-L103, UT -0,16"0,38*(8,74-1,5+0,1*2)</t>
  </si>
  <si>
    <t>"L103-L102, pr.UT -0,19"0,38*(16,79)</t>
  </si>
  <si>
    <t>"L117-L118, pr.UT -0,21"0,38*(16,79-1,5*2+0,15*4)</t>
  </si>
  <si>
    <t>"L118-L121, UT -0,26"0,38*(8,74)</t>
  </si>
  <si>
    <t>"L121-L127, pr.UT -0,19"0,38*(16,975+0,15*4-0,15-0,93+0,27*2)</t>
  </si>
  <si>
    <t>soklová část L129,130,131</t>
  </si>
  <si>
    <t>"UT-0,16"0,38*(2,8-0,15+0,55+2,1+0,17+2,39-1,77+2,1+0,17+0,2*6+3,57*3+0,37*3+1,69+0,17+2,39+2,06+0,17+0,55+2,44)</t>
  </si>
  <si>
    <t>"UT-0,16"0,38*(0,55*4+0,37*4)</t>
  </si>
  <si>
    <t>"UT -0,25"0,38*(3,15+2,44+11,45+0,13*6+2,47+3,15-1,77+0,37*2+2,32+2,8-0,15)</t>
  </si>
  <si>
    <t>"UT-0,16"0,38*(0,54*6+0,37*6)</t>
  </si>
  <si>
    <t>od +0,12 po -0,75 (plus vodorovné stažení cca 0,15m)</t>
  </si>
  <si>
    <t>čv102,110,112, řezy</t>
  </si>
  <si>
    <t>san.omítka počítána od cca +0,12 po cca 50mm pod UT</t>
  </si>
  <si>
    <t>24,6963*3 'Přepočtené koeficientem množství</t>
  </si>
  <si>
    <t>od UT po -0,77</t>
  </si>
  <si>
    <t>od UT po -0,5</t>
  </si>
  <si>
    <t>"UT-0,16"(0,5-0,16)*(2,8-0,15+0,55+2,1+0,17+2,39-1,77+2,1+0,17+0,2*6+3,57*3+0,37*3+1,69+0,17+2,39+2,06+0,17+0,55+2,44)</t>
  </si>
  <si>
    <t>"UT-0,16"(0,5-0,16)*(0,55*4+0,37*4)</t>
  </si>
  <si>
    <t>"UT -0,25"(0,5-0,25)*(3,15+2,44+11,45+0,13*6+2,47+3,15-1,77+0,37*2+2,32+2,8-0,15)</t>
  </si>
  <si>
    <t>"UT-0,16"(0,5-0,16)*(0,54*6+0,37*6)</t>
  </si>
  <si>
    <t>20,4416*1,221 'Přepočtené koeficientem množství</t>
  </si>
  <si>
    <t>45,7408*14 'Přepočtené koeficientem množství</t>
  </si>
  <si>
    <t>998011002</t>
  </si>
  <si>
    <t>Přesun hmot pro budovy občanské výstavby, bydlení, výrobu a služby s nosnou svislou konstrukcí zděnou z cihel, tvárnic nebo kamene vodorovná dopravní vzdálenost do 100 m pro budovy výšky přes 6 do 12 m</t>
  </si>
  <si>
    <t>https://podminky.urs.cz/item/CS_URS_2023_02/998011002</t>
  </si>
  <si>
    <t>721</t>
  </si>
  <si>
    <t>Zdravotechnika - vnitřní kanalizace</t>
  </si>
  <si>
    <t>721242106</t>
  </si>
  <si>
    <t>Lapače střešních splavenin polypropylenové (PP) se svislým odtokem DN 125</t>
  </si>
  <si>
    <t>-1049652651</t>
  </si>
  <si>
    <t>https://podminky.urs.cz/item/CS_URS_2023_02/721242106</t>
  </si>
  <si>
    <t>"čv112-pozn.11"2</t>
  </si>
  <si>
    <t>721171809</t>
  </si>
  <si>
    <t>Demontáž potrubí z novodurových trub odpadních nebo připojovacích přes 114 do D 160</t>
  </si>
  <si>
    <t>872336739</t>
  </si>
  <si>
    <t>https://podminky.urs.cz/item/CS_URS_2023_02/721171809</t>
  </si>
  <si>
    <t>"čv112-pozn.11"2*1,0</t>
  </si>
  <si>
    <t>721173316</t>
  </si>
  <si>
    <t>Potrubí z trub PVC SN4 dešťové DN 125</t>
  </si>
  <si>
    <t>-472589742</t>
  </si>
  <si>
    <t>https://podminky.urs.cz/item/CS_URS_2023_02/721173316</t>
  </si>
  <si>
    <t>998721101</t>
  </si>
  <si>
    <t>Přesun hmot pro vnitřní kanalizace stanovený z hmotnosti přesunovaného materiálu vodorovná dopravní vzdálenost do 50 m v objektech výšky do 6 m</t>
  </si>
  <si>
    <t>-197258167</t>
  </si>
  <si>
    <t>https://podminky.urs.cz/item/CS_URS_2023_02/998721101</t>
  </si>
  <si>
    <t>u nových oken je dmtž obsažena v rozpočtech jednotlivých pater (prováděno současně s vybour.oken)</t>
  </si>
  <si>
    <t>čv102,103,pohledy</t>
  </si>
  <si>
    <t>"parapety stávaj.ponechávaných oken - přízemí"2,65+3,57*3+1,77</t>
  </si>
  <si>
    <t>764246341</t>
  </si>
  <si>
    <t>Oplechování parapetů z titanzinkového lesklého válcovaného plechu rovných celoplošně lepené, bez rohů rš 150 mm</t>
  </si>
  <si>
    <t>1447679618</t>
  </si>
  <si>
    <t>https://podminky.urs.cz/item/CS_URS_2023_02/764246341</t>
  </si>
  <si>
    <t>"K1"2,62*1</t>
  </si>
  <si>
    <t>764246342</t>
  </si>
  <si>
    <t>Oplechování parapetů z titanzinkového lesklého válcovaného plechu rovných celoplošně lepené, bez rohů rš 200 mm</t>
  </si>
  <si>
    <t>549930712</t>
  </si>
  <si>
    <t>https://podminky.urs.cz/item/CS_URS_2023_02/764246342</t>
  </si>
  <si>
    <t>"K2,3"3,62*3+1,82*1</t>
  </si>
  <si>
    <t>767sokp</t>
  </si>
  <si>
    <t>Stávající ocelový přístřešek</t>
  </si>
  <si>
    <t>342191111</t>
  </si>
  <si>
    <t>Montáž opláštění stěn ocelové konstrukce ze sklolaminátových desek šroubovaných, výšky budovy do 6 m</t>
  </si>
  <si>
    <t>https://podminky.urs.cz/item/CS_URS_2023_02/342191111</t>
  </si>
  <si>
    <t>čv102,110-pozn.5,čv108</t>
  </si>
  <si>
    <t>"přístřešek"3,7*4,0</t>
  </si>
  <si>
    <t>444191111</t>
  </si>
  <si>
    <t>Montáž krytiny střech ocelových konstrukcí ze sklolaminátových desek šroubovaných, výšky budovy do 6 m</t>
  </si>
  <si>
    <t>-227190181</t>
  </si>
  <si>
    <t>https://podminky.urs.cz/item/CS_URS_2023_02/444191111</t>
  </si>
  <si>
    <t>"přístřešek"4,15*6,5</t>
  </si>
  <si>
    <t>767pkv</t>
  </si>
  <si>
    <t>vlnitá polykarbonátová deska 95/38 tl.0,8mm, bronz, hrubší krupička, oboustr.UV - dodávka</t>
  </si>
  <si>
    <t>-613330686</t>
  </si>
  <si>
    <t>"přístřešek stěna"3,7*4,0</t>
  </si>
  <si>
    <t>"přístřešek střecha"4,15*6,5</t>
  </si>
  <si>
    <t>41,775*1,133 'Přepočtené koeficientem množství</t>
  </si>
  <si>
    <t>767spm</t>
  </si>
  <si>
    <t>originální montážní a spojovací materiál dle doporučení dodavatele vl.desek (např.dist.podložky, podložky s čepičkou, vruty, světlé podkl.pásy proti účinkům tepla ze slunce, atd.)</t>
  </si>
  <si>
    <t>1392766938</t>
  </si>
  <si>
    <t>966072131</t>
  </si>
  <si>
    <t>Demontáž opláštění stěn ocelové konstrukce ze sklolaminátových desek, výšky budovy do 6 m</t>
  </si>
  <si>
    <t>-44721685</t>
  </si>
  <si>
    <t>https://podminky.urs.cz/item/CS_URS_2023_02/966072131</t>
  </si>
  <si>
    <t>966073131</t>
  </si>
  <si>
    <t>Demontáž krytiny střech ocelových konstrukcí ze sklolaminátových desek, výšky budovy do 6 m</t>
  </si>
  <si>
    <t>-1229001009</t>
  </si>
  <si>
    <t>https://podminky.urs.cz/item/CS_URS_2023_02/966073131</t>
  </si>
  <si>
    <t>767sp</t>
  </si>
  <si>
    <t>Stávající OK přístřešku - odříznutí ukotvení a posun mimo prostor stavby</t>
  </si>
  <si>
    <t>-1064771640</t>
  </si>
  <si>
    <t>"přístřešek"1500</t>
  </si>
  <si>
    <t>767spzp</t>
  </si>
  <si>
    <t>Stávající OK přístřešku - posun zpět na stávaj.základy s posunem o tl.KZS a nové ukotvení</t>
  </si>
  <si>
    <t>1390806561</t>
  </si>
  <si>
    <t>1500</t>
  </si>
  <si>
    <t>-58853508</t>
  </si>
  <si>
    <t>Poznámka k položce:_x000d_
ocenit odstranění OK od nátěrů a rzi dle zyvlostí zhotovitele (obroušení, okartáčování, opískování, atd.) bez ohledu na způsob uvedený v popisu ceníkové položky.</t>
  </si>
  <si>
    <t>783301401</t>
  </si>
  <si>
    <t>Příprava podkladu zámečnických konstrukcí před provedením nátěru ometení</t>
  </si>
  <si>
    <t>-694969728</t>
  </si>
  <si>
    <t>https://podminky.urs.cz/item/CS_URS_2023_02/783301401</t>
  </si>
  <si>
    <t>875084120</t>
  </si>
  <si>
    <t>60*2 'Přepočtené koeficientem množství</t>
  </si>
  <si>
    <t>2x vrch = koef.množství 2</t>
  </si>
  <si>
    <t>plocha nátěru dle předpokládaných profilů přístřešku je odhadnuta na 40m2/1t OK</t>
  </si>
  <si>
    <t>"přístřešek"40*1500/1000</t>
  </si>
  <si>
    <t>998767101</t>
  </si>
  <si>
    <t>Přesun hmot pro zámečnické konstrukce stanovený z hmotnosti přesunovaného materiálu vodorovná dopravní vzdálenost do 50 m v objektech výšky do 6 m</t>
  </si>
  <si>
    <t>-821646200</t>
  </si>
  <si>
    <t>https://podminky.urs.cz/item/CS_URS_2023_02/998767101</t>
  </si>
  <si>
    <t>odříznutí s ponecháním kotev.plechů!!!</t>
  </si>
  <si>
    <t>"čv102-pozn.10"4,5</t>
  </si>
  <si>
    <t>"čv103-pozn.12"4,1</t>
  </si>
  <si>
    <t>767z1so2</t>
  </si>
  <si>
    <t>Z1 - ocelové okno 2640/2750mm (OK rámu cca 109kg + zasklení 4mm s bezp.folií) - d,m dle čv132 vč.kotvení a konečné povrch.úpravy</t>
  </si>
  <si>
    <t>1570122204</t>
  </si>
  <si>
    <t>767z2so2</t>
  </si>
  <si>
    <t>Z2 - ocelový žebřík, dl.5,22m (cca 89kg) - d,m dle čv133 vč.prořezu, kotvení a konečné povrch.úpravy</t>
  </si>
  <si>
    <t>-684988803</t>
  </si>
  <si>
    <t>767z3so2</t>
  </si>
  <si>
    <t>Z3 - ocelový žebřík, dl.4,64m (cca 83kg) - d,m dle čv134 vč.prořezu, kotvení a konečné povrch.úpravy</t>
  </si>
  <si>
    <t>-1207778708</t>
  </si>
  <si>
    <t>-512827600</t>
  </si>
  <si>
    <t>1316935422</t>
  </si>
  <si>
    <t>70,7958*2 'Přepočtené koeficientem množství</t>
  </si>
  <si>
    <t>-383640276</t>
  </si>
  <si>
    <t>čv112-pozn.3,čv102-pozn.12</t>
  </si>
  <si>
    <t>z důvodu tabulk.výplní do 0,5m2 je uvažováno pro výpčet výměry s výpočtem pro okno pevné: 2x plochou okna</t>
  </si>
  <si>
    <t>nátěr vč.zatření sklář.tmelu!!!</t>
  </si>
  <si>
    <t>(3,57*2,34*3+1,77*2,4)*2</t>
  </si>
  <si>
    <t>čv102-pozn.13, čv112-pozn.4</t>
  </si>
  <si>
    <t>rozteče příčlí uvažovány přes 80 do 150mm = 2x plocha</t>
  </si>
  <si>
    <t>(2,05*2,97)*2</t>
  </si>
  <si>
    <t>787100801</t>
  </si>
  <si>
    <t>Vysklívání stěn a příček, balkónového zábradlí, výtahových šachet skla plochého, plochy do 1 m2</t>
  </si>
  <si>
    <t>486202597</t>
  </si>
  <si>
    <t>https://podminky.urs.cz/item/CS_URS_2023_02/787100801</t>
  </si>
  <si>
    <t>položka pro vysklení tabulkových výplní prosklenné výplně v ocel.rámu</t>
  </si>
  <si>
    <t>"čv102-pozn.12"3,57*2,34*3+1,77*2,4</t>
  </si>
  <si>
    <t>787111214</t>
  </si>
  <si>
    <t>Zasklívání stěn a příček deskami plochými plnými sklem plochým matovaným s podtmelením a zatmelením, tl. 4 mm</t>
  </si>
  <si>
    <t>-1154206386</t>
  </si>
  <si>
    <t>https://podminky.urs.cz/item/CS_URS_2023_02/787111214</t>
  </si>
  <si>
    <t>položka pro ocenění nového jednoduchého zasklení tab.výplně do 0,5m2 sklem čirým (spodní řada mléčná) tl.4mm do sklář.tmelu</t>
  </si>
  <si>
    <t>"čv112-pozn.3, čv102-pozn.12"3,57*2,34*3+1,77*2,4</t>
  </si>
  <si>
    <t>1562743600</t>
  </si>
  <si>
    <t>1281041248</t>
  </si>
  <si>
    <t>29,3094*1,03 'Přepočtené koeficientem množství</t>
  </si>
  <si>
    <t>1012886536</t>
  </si>
  <si>
    <t>22,4992</t>
  </si>
  <si>
    <t>4(ZV) - Venkovní úpravy, kočárkárna, terasy, KZS a sanace exteriéru s injektáží, PBŘ (ZV)</t>
  </si>
  <si>
    <t xml:space="preserve">    62soklso2 - KZS soklu po +0,12</t>
  </si>
  <si>
    <t xml:space="preserve">    62kzsso2 - KZS nad soklem od +0,12</t>
  </si>
  <si>
    <t>"L115, UT -0,16"(0,85-0,16-0,05)*0,7*(1,0*2+0,345*2)</t>
  </si>
  <si>
    <t>"L112-L106, pr.UT -0,19"(0,85-0,19-0,05)*0,7*(16,975+0,8)</t>
  </si>
  <si>
    <t>"L106-L103, UT -0,16"(0,85-0,16-0,05)*0,7*(8,74)</t>
  </si>
  <si>
    <t>"L103-L102, pr.UT -0,19"(0,85-0,19-0,05)*0,7*(16,79+0,8-0,8-1,25)</t>
  </si>
  <si>
    <t>"L117-L118, pr.UT -0,21"(0,85-0,21-0,05)*0,7*(16,79+0,8-0,8)</t>
  </si>
  <si>
    <t>"L118-L121, UT -0,26"(0,85-0,26-0,05)*0,7*(8,74)</t>
  </si>
  <si>
    <t>"L121-L127, pr.UT -0,19"(0,85-0,19-0,05)*0,7*(16,975+0,8)</t>
  </si>
  <si>
    <t>"kolem L131"0</t>
  </si>
  <si>
    <t>"kolem L132"0</t>
  </si>
  <si>
    <t>"L115, UT -0,16"(0,85-0,16-0,25)*(0,8-0,18)*(1,0*2+0,345*2)</t>
  </si>
  <si>
    <t>"L112-L106, pr.UT -0,19"(0,85-0,19-0,25)*(0,8-0,18)*(16,975+0,8)</t>
  </si>
  <si>
    <t>"L106-L103, UT -0,16"(0,85-0,16-0,25)*(0,8-0,18)*(8,74+0,18*2)</t>
  </si>
  <si>
    <t>"L103-L102, pr.UT -0,19"(0,85-0,19-0,25)*(0,8-0,18)*(16,79+0,8-0,8)</t>
  </si>
  <si>
    <t>"L117-L118, pr.UT -0,21"(0,85-0,21-0,25)*(0,8-0,18)*(16,79+0,8-0,8)</t>
  </si>
  <si>
    <t>"L118-L121, UT -0,26"(0,85-0,26-0,25)*(0,8-0,18)*(8,74+0,18*2)</t>
  </si>
  <si>
    <t>"L121-L127, pr.UT -0,19"(0,85-0,19-0,25)*(0,8-0,18)*(16,975+0,8)</t>
  </si>
  <si>
    <t>"odpočet 10m3 na ohumusování"-10,0</t>
  </si>
  <si>
    <t>4,6748*5 'Přepočtené koeficientem množství</t>
  </si>
  <si>
    <t>4,6748*1,8 'Přepočtené koeficientem množství</t>
  </si>
  <si>
    <t>pohledy</t>
  </si>
  <si>
    <t>(1,5*1,8)*(15+9)</t>
  </si>
  <si>
    <t>(1,2*1,5)*(12+7)</t>
  </si>
  <si>
    <t>(0,6*0,6)*(3+5)</t>
  </si>
  <si>
    <t>1,5*2,675</t>
  </si>
  <si>
    <t>1,5*2,2+0,93*2,675*2+1,5*2,675*3</t>
  </si>
  <si>
    <t>498,4472*2 'Přepočtené koeficientem množství</t>
  </si>
  <si>
    <t>jih pavilon</t>
  </si>
  <si>
    <t>"po +3,68"(3,68-0,12)*36,14</t>
  </si>
  <si>
    <t>"od +3,68 po +6,96"(6,96-3,68)*19,79</t>
  </si>
  <si>
    <t>-1,5*(2,675-0,12)*2+0,14*(1,5+2,555*2)*2</t>
  </si>
  <si>
    <t>-1,5*1,8*(12+8)+0,14*(1,5+1,8*2)*(12+8)</t>
  </si>
  <si>
    <t>-2,56*2,55</t>
  </si>
  <si>
    <t>východ pavilon</t>
  </si>
  <si>
    <t>"po +6,96"(6,96-0,12)*8,74</t>
  </si>
  <si>
    <t>"odpoč.průmětu balk.desky"-0,2*8,74</t>
  </si>
  <si>
    <t>-1,5*(2,675-0,12)+0,14*(1,5+2,555*2)</t>
  </si>
  <si>
    <t>-1,5*2,675+0,14*(1,5+2,675*2)</t>
  </si>
  <si>
    <t>-1,5*1,8*(1+1)+0,14*(1,5+1,8*2)*(1+1)</t>
  </si>
  <si>
    <t>-0,6*0,6*(2+2)+0,14*(0,6+0,6*2)*(2+2)</t>
  </si>
  <si>
    <t>západ pavilon</t>
  </si>
  <si>
    <t>"po +3,68"(3,68-0,12)*8,74</t>
  </si>
  <si>
    <t>"od +3,59 po +6,96"(6,96-3,59)*8,74</t>
  </si>
  <si>
    <t>-1,5*1,8*2+0,14*(1,5+1,8*2)*2</t>
  </si>
  <si>
    <t>-0,6*0,6*2+0,14*(0,6+0,6*2)*2</t>
  </si>
  <si>
    <t>-1,2*1,5*2+0,14*(1,2+1,5*2)*2</t>
  </si>
  <si>
    <t>sever pavilon</t>
  </si>
  <si>
    <t>"boky vstupu L115 po +2,9 (SH strop.desky)"(2,9-0,12)*(1,0+2)</t>
  </si>
  <si>
    <t>"boky pilastrů"(2,9-0,12)*(0,15*8)</t>
  </si>
  <si>
    <t>"odpoč.průmětu střeš.desky"-0,2*(2,1+2,15+2,1)</t>
  </si>
  <si>
    <t>-1,5*(2,2-0,12)+0,14*(1,5+2,08*2)</t>
  </si>
  <si>
    <t>-0,93*(2,675-0,12)*2+0,27*(0,93+2,555*2)*2</t>
  </si>
  <si>
    <t>-1,2*1,5*(12+5)+0,14*(1,2+1,5*2)*(12+5)</t>
  </si>
  <si>
    <t>-0,6*0,6*3+0,14*(0,6+0,6*2)*3</t>
  </si>
  <si>
    <t>62soklso2</t>
  </si>
  <si>
    <t>KZS soklu po +0,12</t>
  </si>
  <si>
    <t>položka pro potažení XPS nad úrovní UT po +0,12 (XPS lepen na bitum.HI stěrku v rámci sanace díl 98)</t>
  </si>
  <si>
    <t>výměra přes celé ostění</t>
  </si>
  <si>
    <t>"L115, UT -0,16"(0,12+0,16)*(0,92*2+0,55*2+0,16*2)</t>
  </si>
  <si>
    <t>"L112-L106, pr.UT -0,19"(0,12+0,19)*(16,975+0,07*2+0,15*2)-(0,12+0,075)*(0,85)+(0,12+0,075)*0,33*2</t>
  </si>
  <si>
    <t>"L106-L103, UT -0,16"(0,12+0,16)*(8,74+0,14*2)-(0,12+0,075)*1,42+(0,12+0,075)*0,24*2</t>
  </si>
  <si>
    <t>"L103-L102, pr.UT -0,19"(0,12+0,19)*(16,71+0,14)</t>
  </si>
  <si>
    <t>"L117-L118, pr.UT -0,21"(0,12+0,21)*(16,71+0,14)-(0,12+0,075)*1,42*2+(0,12+0,075)*0,29*4</t>
  </si>
  <si>
    <t>"L118-L121, UT -0,26"(0,12+0,26)*(8,74+0,14*2)</t>
  </si>
  <si>
    <t>"L121-L127, pr.UT -0,19"(0,12+0,19)*(16,975-0,15+0,07*2+0,15*2)-(0,12+0,075)*(0,85)+(0,12+0,075)*0,33*2</t>
  </si>
  <si>
    <t>27,8165741448888*8 'Přepočtené koeficientem množství</t>
  </si>
  <si>
    <t>-1674320184</t>
  </si>
  <si>
    <t>-1270008539</t>
  </si>
  <si>
    <t>čv110,112,řezy</t>
  </si>
  <si>
    <t>na san.omítku se silikát.stěrkou počítáno od cca +0,12 po cca 50mm pod UT</t>
  </si>
  <si>
    <t>-2061126917</t>
  </si>
  <si>
    <t>-1559774795</t>
  </si>
  <si>
    <t>pavilon</t>
  </si>
  <si>
    <t>"rohy dl.cca 0,4m po +0,12"0,4*26</t>
  </si>
  <si>
    <t>L129,130,131</t>
  </si>
  <si>
    <t>"rohy dl.cca 0,4m po +0,12"0,4*(27+8+12)</t>
  </si>
  <si>
    <t>29,2*1,05 'Přepočtené koeficientem množství</t>
  </si>
  <si>
    <t>"dveře po +0,12"0,2*12</t>
  </si>
  <si>
    <t>2,4*1,05 'Přepočtené koeficientem množství</t>
  </si>
  <si>
    <t>62kzsso2</t>
  </si>
  <si>
    <t>KZS nad soklem od +0,12</t>
  </si>
  <si>
    <t>čv102,112, řezy</t>
  </si>
  <si>
    <t>"L115, UT -0,16"(0,92*2+0,57*2+0,16*2)</t>
  </si>
  <si>
    <t>"L112-L106, pr.UT -0,19"(16,975+0,07*2+0,15*2)-0,85</t>
  </si>
  <si>
    <t>"L106-L103, UT -0,16"(9,06)-1,42+0,26*2</t>
  </si>
  <si>
    <t>"L103-L102, pr.UT -0,19"(16,71+0,16)</t>
  </si>
  <si>
    <t>"nad střechou krčku dle so01 det.F"2,82</t>
  </si>
  <si>
    <t>"L117-L118, pr.UT -0,21"(16,71+0,16)-1,42*2+0,3*4</t>
  </si>
  <si>
    <t>"L118-L121, UT -0,26"9,06</t>
  </si>
  <si>
    <t>"L121-L127, pr.UT -0,19"(16,975+0,07*2+0,15*2)-0,85</t>
  </si>
  <si>
    <t>28342210</t>
  </si>
  <si>
    <t>profil zakládací protipožární s tkaninou pro ETICS</t>
  </si>
  <si>
    <t>-1306898252</t>
  </si>
  <si>
    <t>88,57*1,05 'Přepočtené koeficientem množství</t>
  </si>
  <si>
    <t>28342209</t>
  </si>
  <si>
    <t>profil zakončující protipožární s okapnicí a tkaninou pro ETICS</t>
  </si>
  <si>
    <t>948333315</t>
  </si>
  <si>
    <t>1382908937</t>
  </si>
  <si>
    <t>Poznámka k položce:_x000d_
vyrovnání nerovností fasády prům.tl.20mm v cca 50% plochy_x000d_
v ceně zohledněte i náklady na delší kotevní hmoždinky o tl.vyrovnání</t>
  </si>
  <si>
    <t>392,696237868516*0,5 'Přepočtené koeficientem množství</t>
  </si>
  <si>
    <t>-632212453</t>
  </si>
  <si>
    <t>392,696237868516*0,525 'Přepočtené koeficientem množství</t>
  </si>
  <si>
    <t>čv112,113,122</t>
  </si>
  <si>
    <t>"po +4,03"(4,03-0,12)*36,46</t>
  </si>
  <si>
    <t>"od +4,03 po +7,31"(7,31-4,03)*20,11</t>
  </si>
  <si>
    <t>-1,42*(2,635-0,12)*2</t>
  </si>
  <si>
    <t>-1,42*1,76*(12+8)</t>
  </si>
  <si>
    <t>"odpočet xps 140mm nad střechou - bude v rozpočtu střeš.pláště B krčku SO01"-0,65*2,82</t>
  </si>
  <si>
    <t>"po +7,31"(7,31-0,12)*8,74</t>
  </si>
  <si>
    <t>-1,42*(2,635-0,12)</t>
  </si>
  <si>
    <t>-1,42*2,635</t>
  </si>
  <si>
    <t>-1,42*1,76*(1+1)</t>
  </si>
  <si>
    <t>-0,52*0,56*(1+2)</t>
  </si>
  <si>
    <t>"po +4,03"(4,03-0,12)*8,74</t>
  </si>
  <si>
    <t>"od +4,3 (nad úrovní XPS140mm střechy přízemí po +7,31"(7,31-4,3)*8,74</t>
  </si>
  <si>
    <t>-1,42*1,76*2</t>
  </si>
  <si>
    <t>-0,52*0,56*2</t>
  </si>
  <si>
    <t>-1,12*1,46*2</t>
  </si>
  <si>
    <t>"boky vstupu L115 po +2,9 (SH strop.desky)"(2,9-0,12)*(0,92*2)</t>
  </si>
  <si>
    <t>"odpočet plochy xps 80mm"-(2,9-0,12)*(0,37+1,36+0,37)*2-(2,9-0,12)*2,19</t>
  </si>
  <si>
    <t>"odpočet XPS140mm nad střechou vstupu"-(3,5-3,1)*1,8*2-(3,7-3,1)*8,31</t>
  </si>
  <si>
    <t>-1,12*1,46*(12+5)</t>
  </si>
  <si>
    <t>-0,52*0,56*3</t>
  </si>
  <si>
    <t>žaluz.prostor pro fenol.desku š.250mm</t>
  </si>
  <si>
    <t>"odpočet plochy O1,O2"-(1,5*3+1,5*22)*0,25</t>
  </si>
  <si>
    <t>392,6964*1,05 'Přepočtené koeficientem množství</t>
  </si>
  <si>
    <t>-1419346762</t>
  </si>
  <si>
    <t>čv112-pozn.6,122</t>
  </si>
  <si>
    <t>"xps 80mm"(2,9-0,12)*(0,53+0,15+1,2+0,15+0,53)*2-0,85*(2,635-0,12)*2</t>
  </si>
  <si>
    <t>"xps 80mm"(2,9-0,12)*2,19-1,42*(2,16-0,12)</t>
  </si>
  <si>
    <t>-1169664324</t>
  </si>
  <si>
    <t>13,1495*1,05 'Přepočtené koeficientem množství</t>
  </si>
  <si>
    <t>-1103256103</t>
  </si>
  <si>
    <t>"O1,O2"1,5*3+1,5*22</t>
  </si>
  <si>
    <t>"dveře Pl2,Pl3"(0,85+2,555*2)*2</t>
  </si>
  <si>
    <t>"O1,O2"(1,5*3+1,5*22)*0,25</t>
  </si>
  <si>
    <t>9,375*1,1 'Přepočtené koeficientem množství</t>
  </si>
  <si>
    <t>-1986896818</t>
  </si>
  <si>
    <t>"dveře Pl2,Pl3"0,27*(0,85+2,555*2)*2</t>
  </si>
  <si>
    <t>3,2184*1,1 'Přepočtené koeficientem množství</t>
  </si>
  <si>
    <t>795036387</t>
  </si>
  <si>
    <t>páskování připojovací spáry stávajících dveří a oken</t>
  </si>
  <si>
    <t>cena vč.pásky</t>
  </si>
  <si>
    <t>čv112,113,pohledy</t>
  </si>
  <si>
    <t>(1,5+2,675*2)*2</t>
  </si>
  <si>
    <t>(1,5*2+1,8*2)*(12-7+8)</t>
  </si>
  <si>
    <t>(1,5+2,675*2)</t>
  </si>
  <si>
    <t>(1,5*2+1,8*2)*(1)</t>
  </si>
  <si>
    <t>(1,5*2+1,8*2)*2</t>
  </si>
  <si>
    <t>(0,6*2+0,6*2)*2</t>
  </si>
  <si>
    <t>(1,2*2+1,5*2)*2</t>
  </si>
  <si>
    <t>(1,2*2+1,5*2)*(12-6+5)</t>
  </si>
  <si>
    <t>(1,42+2,555*2)*2</t>
  </si>
  <si>
    <t>(1,42*2+1,8*2)*(12+8)</t>
  </si>
  <si>
    <t>(1,42+2,555*2)</t>
  </si>
  <si>
    <t>(1,42+2,675*2)</t>
  </si>
  <si>
    <t>(1,42*2+1,8*2)*(1+1)</t>
  </si>
  <si>
    <t>(0,52*2+0,6*2)*(1+2)</t>
  </si>
  <si>
    <t>(1,42*2+1,8*2)*2</t>
  </si>
  <si>
    <t>(0,52*2+0,6*2)*2</t>
  </si>
  <si>
    <t>(1,12*2+1,5*2)*2</t>
  </si>
  <si>
    <t>(1,42+2,08*2)</t>
  </si>
  <si>
    <t>(1,12*2+1,5*2)*(12+5)</t>
  </si>
  <si>
    <t>(0,52*2+0,6*2)*3</t>
  </si>
  <si>
    <t>"čv112-pozn.7, čelo střeš.desky xps80mm"2,57*4</t>
  </si>
  <si>
    <t>"čv112-pozn.8, čelo střeš.desky eps160mm"2,57*2</t>
  </si>
  <si>
    <t>parapet š.140mm</t>
  </si>
  <si>
    <t>(1,42)*(12+8)*0,14</t>
  </si>
  <si>
    <t>(1,42)*(1+1)*0,14</t>
  </si>
  <si>
    <t>(0,52)*(1+2)*0,14</t>
  </si>
  <si>
    <t>(1,42)*2*0,14</t>
  </si>
  <si>
    <t>(0,52)*2*0,14</t>
  </si>
  <si>
    <t>(1,12)*2*0,14</t>
  </si>
  <si>
    <t>(1,12)*(12+5)*0,14</t>
  </si>
  <si>
    <t>(0,52)*3*0,14</t>
  </si>
  <si>
    <t>8,3328*1,1 'Přepočtené koeficientem množství</t>
  </si>
  <si>
    <t>ostění a nadpraží š.140mm (u žaluzií počítáno pro jednoduchost se stažením fenol.desky až přes nadpraží, realizace bude ale dle detailů)</t>
  </si>
  <si>
    <t>(1,42+2,555*2)*2*0,14</t>
  </si>
  <si>
    <t>(1,42+1,8*2)*(12+8)*0,14</t>
  </si>
  <si>
    <t>(1,42+2,555*2)*0,14</t>
  </si>
  <si>
    <t>(1,42+2,675*2)*0,14</t>
  </si>
  <si>
    <t>(1,42+1,8*2)*(1+1)*0,14</t>
  </si>
  <si>
    <t>(0,52+0,6*2)*(1+2)*0,14</t>
  </si>
  <si>
    <t>(1,42+1,8*2)*2*0,14</t>
  </si>
  <si>
    <t>(0,52+0,6*2)*2*0,14</t>
  </si>
  <si>
    <t>(1,12+1,5*2)*2*0,14</t>
  </si>
  <si>
    <t>(1,42+2,08*2)*0,14</t>
  </si>
  <si>
    <t>(1,12+1,5*2)*(12+5)*0,14</t>
  </si>
  <si>
    <t>(0,52+0,6*2)*3*0,14</t>
  </si>
  <si>
    <t>34,2244*1,1 'Přepočtené koeficientem množství</t>
  </si>
  <si>
    <t>535380192</t>
  </si>
  <si>
    <t>"čv112-pozn.7, čelo střeš.desky xps80mm"2,57*4*0,2</t>
  </si>
  <si>
    <t>2,056*1,1 'Přepočtené koeficientem množství</t>
  </si>
  <si>
    <t>957567371</t>
  </si>
  <si>
    <t>"čv112-pozn.8, čelo střeš.desky eps160mm"2,57*2*0,2</t>
  </si>
  <si>
    <t>1,028*1,1 'Přepočtené koeficientem množství</t>
  </si>
  <si>
    <t>-347565144</t>
  </si>
  <si>
    <t>"L129"2,57*(2,26*2)+1,2*0,15*2+(2,8-0,16-0,92)*2,51</t>
  </si>
  <si>
    <t>"L131"2,29*8,31</t>
  </si>
  <si>
    <t>-1455279913</t>
  </si>
  <si>
    <t>35,3235*1,05 'Přepočtené koeficientem množství</t>
  </si>
  <si>
    <t>621251105</t>
  </si>
  <si>
    <t>Montáž kontaktního zateplení lepením a mechanickým kotvením Příplatek k cenám za zápustnou montáž kotev s použitím tepelněizolačních zátek na vnější podhledy z minerální vlny</t>
  </si>
  <si>
    <t>2073219138</t>
  </si>
  <si>
    <t>https://podminky.urs.cz/item/CS_URS_2023_02/621251105</t>
  </si>
  <si>
    <t xml:space="preserve">ostění </t>
  </si>
  <si>
    <t>(2,515*2)*2</t>
  </si>
  <si>
    <t>(1,76*2)*(12+8)</t>
  </si>
  <si>
    <t>(2,515*2)</t>
  </si>
  <si>
    <t>(2,635*2)</t>
  </si>
  <si>
    <t>(1,76*2)*(1+1)</t>
  </si>
  <si>
    <t>(0,56*2)*(1+2)</t>
  </si>
  <si>
    <t>(1,76*2)*2</t>
  </si>
  <si>
    <t>(0,56*2)*2</t>
  </si>
  <si>
    <t>(1,46*2)*2</t>
  </si>
  <si>
    <t>(2,04*2)</t>
  </si>
  <si>
    <t>(1,46*2)*(12+5)</t>
  </si>
  <si>
    <t>(0,56*2)*3</t>
  </si>
  <si>
    <t>2,34*4+2,4*4+2,68*8</t>
  </si>
  <si>
    <t>ostatní rohy</t>
  </si>
  <si>
    <t>(7,31-0,12)*4+2,78*10</t>
  </si>
  <si>
    <t>"L129,130"2,31*16</t>
  </si>
  <si>
    <t>"L131"2,45*12</t>
  </si>
  <si>
    <t>346,74*1,05 'Přepočtené koeficientem množství</t>
  </si>
  <si>
    <t>(1,42)*2</t>
  </si>
  <si>
    <t>(1,42)*(12+8)</t>
  </si>
  <si>
    <t>(1,42)</t>
  </si>
  <si>
    <t>(1,42)*(1+1)</t>
  </si>
  <si>
    <t>(0,52)*(1+2)</t>
  </si>
  <si>
    <t>(0,52)*2</t>
  </si>
  <si>
    <t>(1,12)*2</t>
  </si>
  <si>
    <t>(0,85)*2</t>
  </si>
  <si>
    <t>(1,12)*(12+5)</t>
  </si>
  <si>
    <t>(0,52)*3</t>
  </si>
  <si>
    <t>"čelo střeš.desky"2,57*4+(2,57-0,92)*2+(2,44*2+2,34+3,35*2+16,56+2,31)</t>
  </si>
  <si>
    <t>3,57*3+1,77*2</t>
  </si>
  <si>
    <t>3,6*2</t>
  </si>
  <si>
    <t>151,1*1,05 'Přepočtené koeficientem množství</t>
  </si>
  <si>
    <t>parapet</t>
  </si>
  <si>
    <t>59,52*1,05 'Přepočtené koeficientem množství</t>
  </si>
  <si>
    <t>0,3*2*(12+8)</t>
  </si>
  <si>
    <t>0,3*2*(1+1)</t>
  </si>
  <si>
    <t>0,3*2*(1+2)</t>
  </si>
  <si>
    <t>0,3*2*2</t>
  </si>
  <si>
    <t>0,3*2*(12+5)</t>
  </si>
  <si>
    <t>0,3*2*3</t>
  </si>
  <si>
    <t>předběžně uvažováno i s profilem pro zasunutí oplechování střechy AL proskl.kce na balkonu (pro prvek K23)</t>
  </si>
  <si>
    <t>"čv121-pozn.1"8,3</t>
  </si>
  <si>
    <t>předběžně uvažováno i s profilem pro zasunutí oplechování střechy přístřešku</t>
  </si>
  <si>
    <t>"K26"6,6</t>
  </si>
  <si>
    <t>45,5*1,05 'Přepočtené koeficientem množství</t>
  </si>
  <si>
    <t>ostění a nadpraží</t>
  </si>
  <si>
    <t>(1,42+2,515*2)*2</t>
  </si>
  <si>
    <t>(1,42+1,76*2)*(12+8)</t>
  </si>
  <si>
    <t>(1,42+2,515*2)</t>
  </si>
  <si>
    <t>(1,42+2,635*2)</t>
  </si>
  <si>
    <t>(1,42+1,76*2)*(1+1)</t>
  </si>
  <si>
    <t>(0,52+0,56*2)*(1+2)</t>
  </si>
  <si>
    <t>(1,42+1,76*2)*2</t>
  </si>
  <si>
    <t>(0,52+0,56*2)*2</t>
  </si>
  <si>
    <t>(1,12+1,46*2)*2</t>
  </si>
  <si>
    <t>(1,42+2,04*2)</t>
  </si>
  <si>
    <t>(0,85+2,515*2)*2</t>
  </si>
  <si>
    <t>(1,12+1,46*2)*(12+5)</t>
  </si>
  <si>
    <t>(0,52+0,56*2)*3</t>
  </si>
  <si>
    <t>251,74*1,05 'Přepočtené koeficientem množství</t>
  </si>
  <si>
    <t>zateplené stěny KZS 160mm</t>
  </si>
  <si>
    <t>-1,42*(2,635-0,12)*2+0,3*(1,42+2,515*2)*2</t>
  </si>
  <si>
    <t>-1,42*1,76*(12+8)+0,3*(1,42+1,76*2)*20</t>
  </si>
  <si>
    <t>"po +7,31"(7,31-0,12)*9,06</t>
  </si>
  <si>
    <t>"odpoč.průmětu balk.desky"-(0,12+0,2+0,25)*8,9</t>
  </si>
  <si>
    <t>-1,42*(2,635-0,12)+0,3*(1,42+2,515*2)</t>
  </si>
  <si>
    <t>-1,42*2,635+0,3*(1,42+2,635*2)</t>
  </si>
  <si>
    <t>-1,42*1,76*(1+1)+0,3*(1,42+1,76*2)*2</t>
  </si>
  <si>
    <t>-0,52*0,56*(1+2)+0,3*(0,52+0,56*2)*3</t>
  </si>
  <si>
    <t>"po +4,03"(4,03-0,12)*9,06</t>
  </si>
  <si>
    <t>"od +4,3 (nad úrovní XPS140mm střechy přízemí po +7,31"(7,31-4,3)*9,06</t>
  </si>
  <si>
    <t>-1,42*1,76*2+0,3*(1,42+1,76*2)*2</t>
  </si>
  <si>
    <t>-0,52*0,56*2+0,3*(0,52+0,56*2)*2</t>
  </si>
  <si>
    <t>-1,12*1,46*2+0,3*(1,12+1,46*2)*2</t>
  </si>
  <si>
    <t>"boky vstupu L115 po +2,9 (SH strop.desky)"(2,9-0,12)*(0,92*2+0,16*2)</t>
  </si>
  <si>
    <t>"odpoč.průmětu střeš.desky"-(0,2+0,12)*(2,26+2,51+2,26)</t>
  </si>
  <si>
    <t>-1,12*1,46*(12+5)+0,3*(1,12+1,46*2)*17</t>
  </si>
  <si>
    <t>-0,52*0,56*3+0,3*(0,52+0,56*2)*3</t>
  </si>
  <si>
    <t>zateplené stěny KZS 80mm</t>
  </si>
  <si>
    <t>"xps 80mm"(2,9-0,12)*(0,53+0,15+1,2+0,15+0,53)*2-0,85*(2,635-0,12)*2+0,35*(0,85+2,515*2)*2</t>
  </si>
  <si>
    <t>"xps 80mm"(2,9-0,12)*2,19-1,42*(2,16-0,12)+0,3*(1,42+2,04*2)</t>
  </si>
  <si>
    <t>"L131 - svislá - čelo a boky desky s věncem"0,4*(3,03*2+8,9)</t>
  </si>
  <si>
    <t>62to02</t>
  </si>
  <si>
    <t>1576760100</t>
  </si>
  <si>
    <t>1642441404</t>
  </si>
  <si>
    <t>-1499852184</t>
  </si>
  <si>
    <t>-32608506</t>
  </si>
  <si>
    <t>podhledy zateplené KZS</t>
  </si>
  <si>
    <t>"L129"2,57*(2,26*2)+1,2*0,15*2+(2,8-0,16-0,92)*2,51+0,12*(2,26*2+2,51)+0,44*(2,57*6)</t>
  </si>
  <si>
    <t>jih</t>
  </si>
  <si>
    <t>(7,31+0,19)*(20,11+1,2*2)</t>
  </si>
  <si>
    <t>(4,03+0,21)*(36,46-20,11)</t>
  </si>
  <si>
    <t>"odpočet průmětu krčku"-3,3*2,72</t>
  </si>
  <si>
    <t>"čelo balk. a 2NP"(7,31+0,26)*(9,06+1,2*2)</t>
  </si>
  <si>
    <t>západ</t>
  </si>
  <si>
    <t>(4,03+0,26)*(9,06+1,2*2)</t>
  </si>
  <si>
    <t>(7,31-3,9)*(9,06+1,2*2)</t>
  </si>
  <si>
    <t>(4,03+0,22)*(36,46-20,11)</t>
  </si>
  <si>
    <t>"odpočet průmětu L129*,130"-(3,1+0,16)*11,91</t>
  </si>
  <si>
    <t>603,6531*90 'Přepočtené koeficientem množství</t>
  </si>
  <si>
    <t>603,6531*60 'Přepočtené koeficientem množství</t>
  </si>
  <si>
    <t>95o4so2</t>
  </si>
  <si>
    <t xml:space="preserve">O4 - AL větrací mřížka se sítí proti hmyzu 200/200mm - d,m dle popisu ve výpisu výrobků </t>
  </si>
  <si>
    <t>-297464757</t>
  </si>
  <si>
    <t>95O10s2</t>
  </si>
  <si>
    <t>O10 - barevné logo dětského oddělení provedené fasádními akryl.barvami bez stínování 1000/800mm - d,m dle podkladů provozovatele</t>
  </si>
  <si>
    <t>-1209549641</t>
  </si>
  <si>
    <t>soklová část od HH bourané izol.přizdívky CP (cca 50mm pod UT) po cca -0,75</t>
  </si>
  <si>
    <t>soklová část pavilonu od +0,12 po HH bourané izol.přizdívky CP (cca 50mm pod UT)</t>
  </si>
  <si>
    <t>"L115, UT -0,16"(0,75-0,16)*(1,0*2+0,345*2)</t>
  </si>
  <si>
    <t>"L112-L106, pr.UT -0,19"(0,75-0,19)*(16,975+0,15*4)</t>
  </si>
  <si>
    <t>"L106-L103, UT -0,16"(0,75-0,16)*(8,74)</t>
  </si>
  <si>
    <t>"L103-L102, pr.UT -0,19"(0,75-0,19)*(16,79)</t>
  </si>
  <si>
    <t>"L117-L118, pr.UT -0,21"(0,75-0,21)*(16,79)</t>
  </si>
  <si>
    <t>"L118-L121, UT -0,26"(0,75-0,26)*(8,74)</t>
  </si>
  <si>
    <t>"L121-L127, pr.UT -0,19"(0,75-0,19)*(16,975+0,15*4-0,15)</t>
  </si>
  <si>
    <t>"L115, UT -0,16"(1,0*2+0,345*2)+(0,1*2)</t>
  </si>
  <si>
    <t>"L112-L106, pr.UT -0,19"(16,975+0,15*4)-0,93+0,27*2</t>
  </si>
  <si>
    <t>"L106-L103, UT -0,16"(8,74)-1,5+0,1*2</t>
  </si>
  <si>
    <t>"L103-L102, pr.UT -0,19"(16,79)</t>
  </si>
  <si>
    <t>"L117-L118, pr.UT -0,21"(16,79)-1,5*2+0,15*4</t>
  </si>
  <si>
    <t>"L118-L121, UT -0,26"(8,74)</t>
  </si>
  <si>
    <t>"L121-L127, pr.UT -0,19"(16,975+0,15*4-0,15)-0,93+0,27*2</t>
  </si>
  <si>
    <t>62zoso2</t>
  </si>
  <si>
    <t>čv102-pozn.7</t>
  </si>
  <si>
    <t>"vnější ostění u nových dveří"(2,675*2)*2</t>
  </si>
  <si>
    <t>pod parapety oken pro odsekání parapetu o cca 30mm</t>
  </si>
  <si>
    <t>(1,5)*8</t>
  </si>
  <si>
    <t>(1,2)*6</t>
  </si>
  <si>
    <t>(0,6)*1</t>
  </si>
  <si>
    <t>"L115, UT -0,16"(0,12+0,16+0,05)*(1,0*2+0,345*2)+0,12*(0,1*2)</t>
  </si>
  <si>
    <t>"L112-L106, pr.UT -0,19"(0,12+0,19+0,05)*(16,975+0,15*4)-(0,12+0,075)*0,93+(0,12+0,075)*(0,27*2)</t>
  </si>
  <si>
    <t>"L106-L103, UT -0,16"(0,12+0,16+0,05)*(8,74)-(0,12+0,075)*1,5+(0,12+0,075)*(0,1*2)</t>
  </si>
  <si>
    <t>"L103-L102, pr.UT -0,19"(0,12+0,19+0,05)*(16,79)</t>
  </si>
  <si>
    <t>"L117-L118, pr.UT -0,21"(0,12+0,21+0,05)*(16,79)-(0,12+0,075)*(1,5*2)+(0,12+0,075)*(0,15*4)</t>
  </si>
  <si>
    <t>"L118-L121, UT -0,26"(0,12+0,26+0,05)*(8,74)</t>
  </si>
  <si>
    <t>"L121-L127, pr.UT -0,19"(0,12+0,19+0,05)*(16,975+0,15*4-0,15)-(0,12+0,075)*0,93+(0,12+0,075)*(0,27*2)</t>
  </si>
  <si>
    <t>"vnější ostění u nových dveří"0,27*(2,675*2)*2</t>
  </si>
  <si>
    <t>"kolem nových oken (osazeny z venku)"0,14*(0,6*3+(1,2+1,5*2)*6+(1,5+1,8*2)*8)</t>
  </si>
  <si>
    <t>položka pro odsekání plochy pod venkovním parapetem o cca 30mm pro KZS tl.30mm</t>
  </si>
  <si>
    <t>0,14*(1,5)*(15+9)</t>
  </si>
  <si>
    <t>0,14*(1,2)*(12+7)</t>
  </si>
  <si>
    <t>0,14*(0,6)*(3+5)</t>
  </si>
  <si>
    <t>předběžná položka pro plentování poškozeného zdiva pod UT vč.vysekání tohoto poškozeného zdiva bez ohledu na popis ceníkové položky!!!</t>
  </si>
  <si>
    <t>tato ceníková položka obsahuje práce, které nebudou prováděny (cem.jádr.omítka pod izolaci, požlábek)</t>
  </si>
  <si>
    <t>místo těchto prací bude provedeno vysekání poškozeného zdiva vč.jeho likvidace</t>
  </si>
  <si>
    <t>dle čv110 odhad cca 30% plochy - odsouhlasí TDI</t>
  </si>
  <si>
    <t>soklová část pavilonu za bouranou izol.přizdívkou CP (cca 50mm pod UT) po cca -0,75</t>
  </si>
  <si>
    <t>"L115, UT -0,16"(0,75-0,16-0,05)*(1,0*2+0,345*2)</t>
  </si>
  <si>
    <t>"L112-L106, pr.UT -0,19"(0,75-0,19-0,05)*(16,975+0,15*4)</t>
  </si>
  <si>
    <t>"L106-L103, UT -0,16"(0,75-0,16-0,05)*(8,74)</t>
  </si>
  <si>
    <t>"L103-L102, pr.UT -0,19"(0,75-0,19-0,05)*(16,79)</t>
  </si>
  <si>
    <t>"L117-L118, pr.UT -0,21"(0,75-0,21-0,05)*(16,79)</t>
  </si>
  <si>
    <t>"L118-L121, UT -0,26"(0,75-0,26-0,05)*(8,74)</t>
  </si>
  <si>
    <t>"L121-L127, pr.UT -0,19"(0,75-0,19-0,05)*(16,975+0,15*4-0,15)</t>
  </si>
  <si>
    <t>44,6579*0,3 'Přepočtené koeficientem množství</t>
  </si>
  <si>
    <t>"L115, UT -0,16"(0,75+0,12+0,15)*(1,0*2+0,345*2)+(0,12+0,075)*0,1*2</t>
  </si>
  <si>
    <t>"L112-L106, pr.UT -0,19"(0,75+0,12+0,15)*(16,975+0,15*4)-(0,12+0,075)*0,93+(0,12+0,075)*0,27*2</t>
  </si>
  <si>
    <t>"L106-L103, UT -0,16"(0,75+0,12+0,15)*(8,74)-(0,12+0,075)*1,5+(0,12+0,075)*0,1*2</t>
  </si>
  <si>
    <t>"L103-L102, pr.UT -0,19"(0,75+0,12+0,15)*(16,79)</t>
  </si>
  <si>
    <t>"L117-L118, pr.UT -0,21"(0,75+0,12+0,15)*(16,79)-(0,12+0,075)*1,5*2+(0,12+0,075)*0,15*4</t>
  </si>
  <si>
    <t>"L118-L121, UT -0,26"(0,75+0,12+0,15)*(8,74)</t>
  </si>
  <si>
    <t>"L121-L127, pr.UT -0,19"(0,75+0,12+0,15)*(16,975+0,15*4-0,15)-(0,12+0,075)*0,93+(0,12+0,075)*0,27*2</t>
  </si>
  <si>
    <t>sopav</t>
  </si>
  <si>
    <t>89,6905*3 'Přepočtené koeficientem množství</t>
  </si>
  <si>
    <t>"dle plochy san.om.pavilonu"sopav</t>
  </si>
  <si>
    <t>od +0,12 po -0,75</t>
  </si>
  <si>
    <t>prokotvení nadzemní části a perlinka s lepidlem budou v díle 62sokl</t>
  </si>
  <si>
    <t>soklová část pavilonu XPS 140mm</t>
  </si>
  <si>
    <t>"L115, UT -0,16"(0,75+0,12)*(0,92*2)</t>
  </si>
  <si>
    <t>"L112-L106, pr.UT -0,19"(0,75+0,12)*(16,975+0,14-0,37-1,36-0,37)</t>
  </si>
  <si>
    <t>"L106-L103, UT -0,16"(0,75+0,12)*(8,74)-(0,12+0,075)*1,42</t>
  </si>
  <si>
    <t>"L103-L102, pr.UT -0,19"(0,75+0,12)*(16,79+0,14)</t>
  </si>
  <si>
    <t>"L117-L118, pr.UT -0,21"(0,75+0,12)*(16,79+0,14)-(0,12+0,075)*1,42*2</t>
  </si>
  <si>
    <t>"L118-L121, UT -0,26"(0,75+0,12)*(8,74)</t>
  </si>
  <si>
    <t>"L121-L127, pr.UT -0,19"(0,75+0,12)*(0,14+16,975-0,37-1,36-0,37)</t>
  </si>
  <si>
    <t>soklová část pavilonu XPS 60mm</t>
  </si>
  <si>
    <t>"L115, UT -0,16"(0,75+0,12)*(0,345*2)</t>
  </si>
  <si>
    <t>"L112-L106, pr.UT -0,19"(0,75+0,12)*(0,06+0,37+0,15+1,36+0,15+0,37+0,06)-(0,12+0,075)*0,85</t>
  </si>
  <si>
    <t>"L121-L127, pr.UT -0,19"(0,75+0,12)*(0,06+0,37-0,15+0,15+1,36+0,15+0,37+0,06)-(0,12+0,075)*0,85</t>
  </si>
  <si>
    <t>71,5621*1,05 'Přepočtené koeficientem množství</t>
  </si>
  <si>
    <t>-624883768</t>
  </si>
  <si>
    <t>čv102,110,112 řezy</t>
  </si>
  <si>
    <t>4,5232*1,05 'Přepočtené koeficientem množství</t>
  </si>
  <si>
    <t>"L115, UT -0,16"(0,77-0,16)*(0,92*2+0,55*2)</t>
  </si>
  <si>
    <t>"L112-L106, pr.UT -0,19"(0,77-0,19)*(16,975+0,07*2+0,15*2)</t>
  </si>
  <si>
    <t>"L106-L103, UT -0,16"(0,77-0,16)*(8,74+0,14*2)</t>
  </si>
  <si>
    <t>"L103-L102, pr.UT -0,19"(0,77-0,19)*(16,71+0,14)</t>
  </si>
  <si>
    <t>"L117-L118, pr.UT -0,21"(0,77-0,21)*(16,71+0,14)</t>
  </si>
  <si>
    <t>"L118-L121, UT -0,26"(0,77-0,26)*(8,74+0,14*2)</t>
  </si>
  <si>
    <t>"L121-L127, pr.UT -0,19"(0,77-0,19)*(16,975-0,15+0,07*2+0,15*2)</t>
  </si>
  <si>
    <t>51,2192*1,221 'Přepočtené koeficientem množství</t>
  </si>
  <si>
    <t>"L115, UT -0,16"(0,92*2+0,55*2)</t>
  </si>
  <si>
    <t>"L112-L106, pr.UT -0,19"(16,975+0,07*2+0,15*2)</t>
  </si>
  <si>
    <t>"L106-L103, UT -0,16"(8,74+0,14*2)</t>
  </si>
  <si>
    <t>"L103-L102, pr.UT -0,19"(16,71+0,14)</t>
  </si>
  <si>
    <t>"L117-L118, pr.UT -0,21"(16,71+0,14)</t>
  </si>
  <si>
    <t>"L118-L121, UT -0,26"(8,74+0,14*2)</t>
  </si>
  <si>
    <t>"L121-L127, pr.UT -0,19"(16,975-0,15+0,07*2+0,15*2)</t>
  </si>
  <si>
    <t>17,6974*14 'Přepočtené koeficientem množství</t>
  </si>
  <si>
    <t>"parapety stávaj.ponechávaných oken - přízemí"1,2*6+0,6*2+1,5*7</t>
  </si>
  <si>
    <t>"parapety stávaj.ponechávaných oken - 2NP"1,2*7+1,5*9</t>
  </si>
  <si>
    <t>"K4,5,6"1,17*19+0,57*8+1,47*24</t>
  </si>
  <si>
    <t>764541303</t>
  </si>
  <si>
    <t>Žlab podokapní z titanzinkového lesklého válcovaného plechu včetně háků a čel půlkruhový rš 250 mm</t>
  </si>
  <si>
    <t>3049400</t>
  </si>
  <si>
    <t>https://podminky.urs.cz/item/CS_URS_2023_02/764541303</t>
  </si>
  <si>
    <t>"K24"6,5</t>
  </si>
  <si>
    <t>764541342</t>
  </si>
  <si>
    <t>Žlab podokapní z titanzinkového lesklého válcovaného plechu včetně háků a čel kotlík oválný (trychtýřový), rš žlabu/průměr svodu 250/80 mm</t>
  </si>
  <si>
    <t>-1356782485</t>
  </si>
  <si>
    <t>https://podminky.urs.cz/item/CS_URS_2023_02/764541342</t>
  </si>
  <si>
    <t>"K24"1</t>
  </si>
  <si>
    <t>-1300300213</t>
  </si>
  <si>
    <t>"K25"3,6</t>
  </si>
  <si>
    <t>-59300895</t>
  </si>
  <si>
    <t>Poznámka k položce:_x000d_
plech tl.0,8mm</t>
  </si>
  <si>
    <t>4ž(ZV) - Žaluzie vč.jejich elektroinstalace (ZV)</t>
  </si>
  <si>
    <t>95o1so2</t>
  </si>
  <si>
    <t>O1ž - vnější okenní žaluzie, lamely Z90, 1500/2675mm - d,m dle popisu ve výpisu výrobků vč.AL krycího plechu a vodících lišt</t>
  </si>
  <si>
    <t>-1089212103</t>
  </si>
  <si>
    <t>95o2so2</t>
  </si>
  <si>
    <t>O2ž - vnější okenní žaluzie, lamely Z90, 1500/1800mm - d,m dle popisu ve výpisu výrobků vč.AL krycího plechu a vodících lišt</t>
  </si>
  <si>
    <t>95o12mso2</t>
  </si>
  <si>
    <t>O1,2m - elektropohon pro venkovní žaluzie - d,m dle popisu ve výpisu výrobků vč.zapojení a ovlád.</t>
  </si>
  <si>
    <t>95o3so2</t>
  </si>
  <si>
    <t>O3 - montážní blok pro mtž žaluzií na bázi polymeru polystyrénu 50x80x150mm - d,m dle popisu ve výpisu výrobků</t>
  </si>
  <si>
    <t>-599241084</t>
  </si>
  <si>
    <t>5(ZV) - Střešní plášť - 2NP vč.záchyt.systému (ZV)</t>
  </si>
  <si>
    <t>čv137</t>
  </si>
  <si>
    <t>"po obvodu"0,25*0,12*(19,79*2+8,24*2)</t>
  </si>
  <si>
    <t>"po obvodu"2*0,12*(19,79*2+8,24*2)</t>
  </si>
  <si>
    <t>"čv137"242,73*0,001</t>
  </si>
  <si>
    <t>"čv137 - výztuž 3"112</t>
  </si>
  <si>
    <t>"čv137 - výztuž 3"112*(0,2-0,11)</t>
  </si>
  <si>
    <t>623131101</t>
  </si>
  <si>
    <t>Podkladní a spojovací vrstva vnějších omítaných ploch cementový postřik nanášený ručně celoplošně pilířů nebo sloupů</t>
  </si>
  <si>
    <t>1685659096</t>
  </si>
  <si>
    <t>https://podminky.urs.cz/item/CS_URS_2023_02/623131101</t>
  </si>
  <si>
    <t>623321111</t>
  </si>
  <si>
    <t>Omítka vápenocementová vnějších ploch nanášená ručně jednovrstvá, tloušťky do 15 mm hrubá zatřená pilířů nebo sloupů</t>
  </si>
  <si>
    <t>581324404</t>
  </si>
  <si>
    <t>https://podminky.urs.cz/item/CS_URS_2023_02/623321111</t>
  </si>
  <si>
    <t>čv116-pozn.1</t>
  </si>
  <si>
    <t>"komín - nové jádro"1,1*(0,4*2+0,68*2)</t>
  </si>
  <si>
    <t>-1624370948</t>
  </si>
  <si>
    <t>627527161</t>
  </si>
  <si>
    <t>-1540004399</t>
  </si>
  <si>
    <t>543467262</t>
  </si>
  <si>
    <t>"komín"0,85*(0,4*2+0,68*2)</t>
  </si>
  <si>
    <t>čv116</t>
  </si>
  <si>
    <t>(0,3*0,3*0,15)*7</t>
  </si>
  <si>
    <t>(0,3*0,3*0,25)*7</t>
  </si>
  <si>
    <t>63pmr</t>
  </si>
  <si>
    <t>-2068324722</t>
  </si>
  <si>
    <t>čv105-pozn.5</t>
  </si>
  <si>
    <t>"komín"1,1*(0,4*2+0,68*2)</t>
  </si>
  <si>
    <t>(0,3*4)*7</t>
  </si>
  <si>
    <t>(0,3*0,3*0,4)*7</t>
  </si>
  <si>
    <t>3,9482*14 'Přepočtené koeficientem množství</t>
  </si>
  <si>
    <t>čv105</t>
  </si>
  <si>
    <t>20,03*8,98</t>
  </si>
  <si>
    <t>172,9646*2 'Přepočtené koeficientem množství</t>
  </si>
  <si>
    <t>172,9646*0,2 'Přepočtené koeficientem množství</t>
  </si>
  <si>
    <t>19,79*8,74</t>
  </si>
  <si>
    <t>172,9646*0,5 'Přepočtené koeficientem množství</t>
  </si>
  <si>
    <t>172,9646*0,00032 'Přepočtené koeficientem množství</t>
  </si>
  <si>
    <t>172,9646*1,1655 'Přepočtené koeficientem množství</t>
  </si>
  <si>
    <t>0,864*0,00035 'Přepočtené koeficientem množství</t>
  </si>
  <si>
    <t>čv116,det.E</t>
  </si>
  <si>
    <t>"na komín"0,4*(0,4*2+0,68*2)</t>
  </si>
  <si>
    <t>0,864*1,2 'Přepočtené koeficientem množství</t>
  </si>
  <si>
    <t>parotěs do atik.koutu š.cca 0,5m (vodorovně 200mm + 300mm svisle), vytažený až po HH překližky dle det.A čv116</t>
  </si>
  <si>
    <t>(0,3+0,2)*(19,29*2+8,24*2)</t>
  </si>
  <si>
    <t>27,53*1,1655 'Přepočtené koeficientem množství</t>
  </si>
  <si>
    <t>20,11*9,06</t>
  </si>
  <si>
    <t>182,1966*1,1655 'Přepočtené koeficientem množství</t>
  </si>
  <si>
    <t>cena vč. položení separační vrstvy pro zamezení přitavení k podkladu</t>
  </si>
  <si>
    <t>"vytažení na ukončovací L lištu dle det.A"0,06*(20,11*2+9,06*2)</t>
  </si>
  <si>
    <t>185,697*1,1655 'Přepočtené koeficientem množství</t>
  </si>
  <si>
    <t>0,432*0,00035 'Přepočtené koeficientem množství</t>
  </si>
  <si>
    <t>"na komín"0,2*(0,4*2+0,68*2)</t>
  </si>
  <si>
    <t>0,432*1,2 'Přepočtené koeficientem množství</t>
  </si>
  <si>
    <t>"na komín"(0,4*2+0,68*2)</t>
  </si>
  <si>
    <t>2,16*0,55 'Přepočtené koeficientem množství</t>
  </si>
  <si>
    <t>Opracování prostupů instalací střešním pláštěm (cca 5ks DN do 125mm a 7ks kotev.bodů záchyt.systému)</t>
  </si>
  <si>
    <t>998712102</t>
  </si>
  <si>
    <t>Přesun hmot pro povlakové krytiny stanovený z hmotnosti přesunovaného materiálu vodorovná dopravní vzdálenost do 50 m v objektech výšky přes 6 do 12 m</t>
  </si>
  <si>
    <t>https://podminky.urs.cz/item/CS_URS_2023_02/998712102</t>
  </si>
  <si>
    <t>čv116, čv137, detail A</t>
  </si>
  <si>
    <t>"po obvodu"0,25*(19,79*2+8,24*2)</t>
  </si>
  <si>
    <t>14,015*1,02 'Přepočtené koeficientem množství</t>
  </si>
  <si>
    <t>čv116,137</t>
  </si>
  <si>
    <t>"pás podél atiky"0,75*(19,29*2+6,74*2)</t>
  </si>
  <si>
    <t>"2.vrstva na spád.vrstvu"17,79*6,74</t>
  </si>
  <si>
    <t>28372324</t>
  </si>
  <si>
    <t>deska EPS 100 pro konstrukce s běžným zatížením λ=0,037 tl 300mm</t>
  </si>
  <si>
    <t>-756248498</t>
  </si>
  <si>
    <t>39,045*1,02 'Přepočtené koeficientem množství</t>
  </si>
  <si>
    <t>28372320</t>
  </si>
  <si>
    <t>deska EPS 100 pro konstrukce s běžným zatížením λ=0,037 tl 180mm</t>
  </si>
  <si>
    <t>-1755802044</t>
  </si>
  <si>
    <t>119,9046*1,02 'Přepočtené koeficientem množství</t>
  </si>
  <si>
    <t>"1.spádová vrstva"17,79*6,74</t>
  </si>
  <si>
    <t>"čv116-pozn.2, u komínu"0,68*0,34/2</t>
  </si>
  <si>
    <t>spádové klíny 20-120mm (prům.tl. počítána přes obrácený jehlan)</t>
  </si>
  <si>
    <t>"1.spádová vrstva"17,79*6,74*(0,02+0,1*2/3)</t>
  </si>
  <si>
    <t>"čv116-pozn.2, u komínu"0,68*0,34/2*0,02</t>
  </si>
  <si>
    <t>10,394*1,05 'Přepočtené koeficientem množství</t>
  </si>
  <si>
    <t>"tl.TI 300mm"20,11*9,06</t>
  </si>
  <si>
    <t>Příplatek za dokotvení střešního pláště vč.atiky dle kotevního plánu zhotovitele (dle jednotlivých oblastí střechy) nad rámec ceníkové položky přikotvení, tl.TI 300mm</t>
  </si>
  <si>
    <t>Poznámka k položce:_x000d_
předpokládaný počet kotev dle čv140 - odhad poměrem (EPS = 1320ks a překližka atiky 322ks)</t>
  </si>
  <si>
    <t>0,4*2+0,68*2</t>
  </si>
  <si>
    <t>2,16*1,02 'Přepočtené koeficientem množství</t>
  </si>
  <si>
    <t>998713102</t>
  </si>
  <si>
    <t>Přesun hmot pro izolace tepelné stanovený z hmotnosti přesunovaného materiálu vodorovná dopravní vzdálenost do 50 m v objektech výšky přes 6 m do 12 m</t>
  </si>
  <si>
    <t>https://podminky.urs.cz/item/CS_URS_2023_02/998713102</t>
  </si>
  <si>
    <t>čv105 - okraje střechy</t>
  </si>
  <si>
    <t>0,3*(20,03*2+(8,98-0,3*2)*2)</t>
  </si>
  <si>
    <t>ukotvení překližkové desky na atikový věnec s XPS</t>
  </si>
  <si>
    <t>čv116,137 detail A</t>
  </si>
  <si>
    <t>"po obvodu"0,41*(20,11*2+8,24*2)</t>
  </si>
  <si>
    <t>23,247*1,08 'Přepočtené koeficientem množství</t>
  </si>
  <si>
    <t>998762102</t>
  </si>
  <si>
    <t>Přesun hmot pro konstrukce tesařské stanovený z hmotnosti přesunovaného materiálu vodorovná dopravní vzdálenost do 50 m v objektech výšky přes 6 do 12 m</t>
  </si>
  <si>
    <t>https://podminky.urs.cz/item/CS_URS_2023_02/998762102</t>
  </si>
  <si>
    <t>20,03*2+8,98*2</t>
  </si>
  <si>
    <t>764k12so02</t>
  </si>
  <si>
    <t>K12 - oplechování hlavy komína z TiZn lesklého plechu, 600/900mm - d,m vč. 2ks větracích komínků</t>
  </si>
  <si>
    <t>-864290639</t>
  </si>
  <si>
    <t>"K11"2,2</t>
  </si>
  <si>
    <t>"K7"20,11*2+9,06*2</t>
  </si>
  <si>
    <t>"K8"20,11*2+9,06*2</t>
  </si>
  <si>
    <t>767zs12np</t>
  </si>
  <si>
    <t>767zs22np</t>
  </si>
  <si>
    <t>767zs32np</t>
  </si>
  <si>
    <t>767zs42np</t>
  </si>
  <si>
    <t>6(ZV) - Střešní plášť - přízemí vč.záchyt.systému (ZV)</t>
  </si>
  <si>
    <t>čv136</t>
  </si>
  <si>
    <t>"po obvodu"0,25*0,12*(16,21*2+8,24)</t>
  </si>
  <si>
    <t>"po obvodu"2*0,12*(16,21*2+8,24)</t>
  </si>
  <si>
    <t>"čv136"168,72*0,001</t>
  </si>
  <si>
    <t>"čv136 - výztuž 3"82</t>
  </si>
  <si>
    <t>"čv136 - výztuž 3"82*(0,2-0,11)</t>
  </si>
  <si>
    <t>čv115</t>
  </si>
  <si>
    <t>(0,3*0,3*0,15)*5</t>
  </si>
  <si>
    <t>(0,3*0,3*0,25)*5</t>
  </si>
  <si>
    <t>(0,3*4)*5</t>
  </si>
  <si>
    <t>(0,3*0,3*0,4)*5</t>
  </si>
  <si>
    <t>3,0681*14 'Přepočtené koeficientem množství</t>
  </si>
  <si>
    <t>16,47*8,98</t>
  </si>
  <si>
    <t>142,899*2 'Přepočtené koeficientem množství</t>
  </si>
  <si>
    <t>142,899*0,2 'Přepočtené koeficientem množství</t>
  </si>
  <si>
    <t>16,35*8,74</t>
  </si>
  <si>
    <t>142,899*0,5 'Přepočtené koeficientem množství</t>
  </si>
  <si>
    <t>142,899*0,00032 'Přepočtené koeficientem množství</t>
  </si>
  <si>
    <t>142,899*1,1655 'Přepočtené koeficientem množství</t>
  </si>
  <si>
    <t>6,118*0,00035 'Přepočtené koeficientem množství</t>
  </si>
  <si>
    <t>čv115,det.D</t>
  </si>
  <si>
    <t>"na zeď, od cca +3,6 po +4,3"0,7*8,74</t>
  </si>
  <si>
    <t>6,118*1,2 'Přepočtené koeficientem množství</t>
  </si>
  <si>
    <t>(0,3+0,2)*(15,96*2+8,24*2)</t>
  </si>
  <si>
    <t>na zdivo s XPS dle det.D</t>
  </si>
  <si>
    <t>"od cca +3,6 po +4,3 a 100mm vodorovně"(0,7+0,1)*8,74</t>
  </si>
  <si>
    <t>31,192*1,1655 'Přepočtené koeficientem množství</t>
  </si>
  <si>
    <t>"vodorovná"16,37*9,06</t>
  </si>
  <si>
    <t>"svislá - vytažení na zeď od cca +3,9 po +4,3"0,4*9,06</t>
  </si>
  <si>
    <t>151,9362*1,1655 'Přepočtené koeficientem množství</t>
  </si>
  <si>
    <t>16,37*9,06</t>
  </si>
  <si>
    <t>"vytažení na ukončovací L lištu dle det.A"0,06*(16,37*2+9,06)</t>
  </si>
  <si>
    <t>150,8202*1,1655 'Přepočtené koeficientem množství</t>
  </si>
  <si>
    <t>3,624*1,2 'Přepočtené koeficientem množství</t>
  </si>
  <si>
    <t>712opi02p</t>
  </si>
  <si>
    <t>Opracování prostupů instalací střešním pláštěm (5ks kotev.bodů záchyt.systému)</t>
  </si>
  <si>
    <t>713141396</t>
  </si>
  <si>
    <t>Montáž tepelné izolace střech plochých na konstrukce stěn převyšující úroveň střechy např. atiky, prostupy střešní krytinou do výšky 1 000 mm přilepenými za studena nízkoexpanzní (PUR) pěnou</t>
  </si>
  <si>
    <t>844789101</t>
  </si>
  <si>
    <t>https://podminky.urs.cz/item/CS_URS_2023_02/713141396</t>
  </si>
  <si>
    <t>čv115-pozn.1,det.D</t>
  </si>
  <si>
    <t>"na zeď s parotěsem, od cca +3,6 po +4,3"0,7*8,74</t>
  </si>
  <si>
    <t>510046193</t>
  </si>
  <si>
    <t>6,118*1,02 'Přepočtené koeficientem množství</t>
  </si>
  <si>
    <t>713141234</t>
  </si>
  <si>
    <t>Montáž tepelné izolace střech plochých mechanické přikotvení šrouby včetně dodávky šroubů, bez položení tepelné izolace tl. izolace přes 100 do 140 mm do betonu lehčeného nebo zdiva</t>
  </si>
  <si>
    <t>-725196399</t>
  </si>
  <si>
    <t>https://podminky.urs.cz/item/CS_URS_2023_02/713141234</t>
  </si>
  <si>
    <t>čv115, čv136, detail A</t>
  </si>
  <si>
    <t>"po obvodu"0,25*(16,21*2+8,24*2)</t>
  </si>
  <si>
    <t>12,225*1,02 'Přepočtené koeficientem množství</t>
  </si>
  <si>
    <t>čv115,136</t>
  </si>
  <si>
    <t>"pás podél atiky"0,75*(15,96*2+6,74)</t>
  </si>
  <si>
    <t>"2.vrstva na spád.vrstvu"15,21*6,74</t>
  </si>
  <si>
    <t>28,995*1,02 'Přepočtené koeficientem množství</t>
  </si>
  <si>
    <t>102,5154*1,02 'Přepočtené koeficientem množství</t>
  </si>
  <si>
    <t>"1.spádová vrstva"15,21*6,74</t>
  </si>
  <si>
    <t>"1.spádová vrstva"15,21*6,74*(0,02+0,1*2/3)</t>
  </si>
  <si>
    <t>8,8847*1,05 'Přepočtené koeficientem množství</t>
  </si>
  <si>
    <t>"tl.TI 300mm"16,37*9,06</t>
  </si>
  <si>
    <t>713pkti30p</t>
  </si>
  <si>
    <t>665800646</t>
  </si>
  <si>
    <t>Poznámka k položce:_x000d_
předpokládaný počet kotev dle čv140 - odhad poměrem (EPS = 1100ks a překližka atiky 290ks)</t>
  </si>
  <si>
    <t>"u zdi"9,06</t>
  </si>
  <si>
    <t>9,06*1,02 'Přepočtené koeficientem množství</t>
  </si>
  <si>
    <t>0,3*(16,47*2+(8,98-0,3*2))</t>
  </si>
  <si>
    <t>čv115,136, detail A</t>
  </si>
  <si>
    <t>"po obvodu"0,41*(16,37*2+8,24)</t>
  </si>
  <si>
    <t>16,8018*1,08 'Přepočtené koeficientem množství</t>
  </si>
  <si>
    <t>16,47*2+8,98</t>
  </si>
  <si>
    <t>"K7"16,37*2+9,06</t>
  </si>
  <si>
    <t>"K8"16,37*2+9,06</t>
  </si>
  <si>
    <t>764k9</t>
  </si>
  <si>
    <t>K9 - přítlačná lišta z titanzinkového lesklého válcovaného plechu rš 50 mm - d,m</t>
  </si>
  <si>
    <t>-1881317296</t>
  </si>
  <si>
    <t>"čv115"9,06</t>
  </si>
  <si>
    <t>764k10</t>
  </si>
  <si>
    <t>K10 - podklad přítlačné lišty z titanzinkového lesklého válcovaného plechu rš 100 mm - d,m</t>
  </si>
  <si>
    <t>-909979066</t>
  </si>
  <si>
    <t>767zs1p</t>
  </si>
  <si>
    <t>767zs2p</t>
  </si>
  <si>
    <t>767zs3p</t>
  </si>
  <si>
    <t>767zs4p</t>
  </si>
  <si>
    <t>7(NZV) - Střešní plášť - vstup vč.záchyt.systému (NZV)</t>
  </si>
  <si>
    <t>1,3428*14 'Přepočtené koeficientem množství</t>
  </si>
  <si>
    <t>cena vč. odstranění případných klemp.prvků v odstraňované ploše bez žlabu a svodů (to je oceněno samostatně díl 764)</t>
  </si>
  <si>
    <t>ocenit tl. souvrství 15mm!!!</t>
  </si>
  <si>
    <t>16,56*3,4+2,7*(2,1+2,15+2,1)</t>
  </si>
  <si>
    <t>56,9052*0,00032 'Přepočtené koeficientem množství</t>
  </si>
  <si>
    <t>čv117</t>
  </si>
  <si>
    <t>"skladba D"16,56*3,35</t>
  </si>
  <si>
    <t>"vytažení na přechod skladeb C/D přes atik.klín"0,12*11,91</t>
  </si>
  <si>
    <t>56,9052*1,1655 'Přepočtené koeficientem množství</t>
  </si>
  <si>
    <t>"čv117 - skladba C"2,56*(2,04+2,07+2,04)</t>
  </si>
  <si>
    <t>"stažení o tl.120mm mezi skladbami C/D"0,12*(2,04+2,07+2,04)</t>
  </si>
  <si>
    <t>vytažení na zdivo s XPS</t>
  </si>
  <si>
    <t>"pozn.1, od +3,22 po +3,5"0,28*(1,8+1,8)</t>
  </si>
  <si>
    <t>"pozn.2, od +3,22 po +3,7"0,48*(8,31)</t>
  </si>
  <si>
    <t>vytažení na boky světlíků</t>
  </si>
  <si>
    <t>0,2*(2,56*4)</t>
  </si>
  <si>
    <t>23,5268*1,1655 'Přepočtené koeficientem množství</t>
  </si>
  <si>
    <t>"odskok přechodu skladeb C/D"0,12*11,91</t>
  </si>
  <si>
    <t>"skladba C"2,56*(2,04+2,07+2,04)</t>
  </si>
  <si>
    <t>72,6492*1,1655 'Přepočtené koeficientem množství</t>
  </si>
  <si>
    <t>7,0448*1,2 'Přepočtené koeficientem množství</t>
  </si>
  <si>
    <t>712opi02v</t>
  </si>
  <si>
    <t>Opracování prostupů instalací střešním pláštěm (8ks kotev.bodů záchyt.systému)</t>
  </si>
  <si>
    <t>"pozn.1, od +3,1 po +3,5"0,4*(1,8+1,8)</t>
  </si>
  <si>
    <t>"pozn.2, od +3,1 po +3,7"0,6*(8,31)</t>
  </si>
  <si>
    <t>6,426*1,02 'Přepočtené koeficientem množství</t>
  </si>
  <si>
    <t>Poznámka k položce:_x000d_
prokotvení TI až po nalepení asf.pásu</t>
  </si>
  <si>
    <t>"skladba C"2,56*(2,26+2,51+2,26)</t>
  </si>
  <si>
    <t>28376444</t>
  </si>
  <si>
    <t>deska XPS hrana rovná a strukturovaný povrch 300kPA λ=0,035 tl 120mm</t>
  </si>
  <si>
    <t>17,9968*1,02 'Přepočtené koeficientem množství</t>
  </si>
  <si>
    <t>713141233</t>
  </si>
  <si>
    <t>Montáž tepelné izolace střech plochých mechanické přikotvení šrouby včetně dodávky šroubů, bez položení tepelné izolace tl. izolace přes 100 do 140 mm do betonu</t>
  </si>
  <si>
    <t>https://podminky.urs.cz/item/CS_URS_2023_02/713141233</t>
  </si>
  <si>
    <t>713pkti12</t>
  </si>
  <si>
    <t>Příplatek za dokotvení střešního pláště dle kotevního plánu zhotovitele (dle jednotlivých oblastí střechy) nad rámec ceníkové položky přikotvení, tl.TI 120mm</t>
  </si>
  <si>
    <t>-1155932915</t>
  </si>
  <si>
    <t>Poznámka k položce:_x000d_
předpokládaný počet kotev cca 6ks/m2 (ceníková obsahuje cca 2ks, takže zbývá cca 4ks/m2)</t>
  </si>
  <si>
    <t>"na zeď s XPS"2,04+2,07+2,04</t>
  </si>
  <si>
    <t>"předběžně boky světlíků"2,56*4</t>
  </si>
  <si>
    <t>"předběžně přechod skladeb C/D"11,91</t>
  </si>
  <si>
    <t>63152005</t>
  </si>
  <si>
    <t>klín atikový přechodný minerální plochých střech tl 50x50mm</t>
  </si>
  <si>
    <t>28,3*1,02 'Přepočtené koeficientem množství</t>
  </si>
  <si>
    <t>-1874768618</t>
  </si>
  <si>
    <t>16,56</t>
  </si>
  <si>
    <t>446528400</t>
  </si>
  <si>
    <t>čv104,111</t>
  </si>
  <si>
    <t>3,2*2</t>
  </si>
  <si>
    <t>"čv117"11,91</t>
  </si>
  <si>
    <t>764242304</t>
  </si>
  <si>
    <t>Oplechování střešních prvků z titanzinkového lesklého válcovaného plechu štítu závětrnou lištou rš 330 mm</t>
  </si>
  <si>
    <t>https://podminky.urs.cz/item/CS_URS_2023_02/764242304</t>
  </si>
  <si>
    <t>"K16"2,56*2+2,34+2,31+3,35*2</t>
  </si>
  <si>
    <t>764242332</t>
  </si>
  <si>
    <t>Oplechování střešních prvků z titanzinkového lesklého válcovaného plechu okapu okapovým plechem střechy rovné rš 200 mm</t>
  </si>
  <si>
    <t>1828694936</t>
  </si>
  <si>
    <t>https://podminky.urs.cz/item/CS_URS_2023_02/764242332</t>
  </si>
  <si>
    <t>"K17 dle výpisu"2,0*9</t>
  </si>
  <si>
    <t>1365990109</t>
  </si>
  <si>
    <t>"K18"2,56*4</t>
  </si>
  <si>
    <t>"K19 - dle výpisu"2,7*2</t>
  </si>
  <si>
    <t>764541314</t>
  </si>
  <si>
    <t>Žlab podokapní z titanzinkového lesklého válcovaného plechu včetně háků a čel hranatý rš 330 mm</t>
  </si>
  <si>
    <t>-2080142097</t>
  </si>
  <si>
    <t>https://podminky.urs.cz/item/CS_URS_2023_02/764541314</t>
  </si>
  <si>
    <t>"K20"16,56</t>
  </si>
  <si>
    <t>764541364</t>
  </si>
  <si>
    <t>Žlab podokapní z titanzinkového lesklého válcovaného plechu včetně háků a čel kotlík hranatý, rš žlabu/průměr svodu 330/100 mm</t>
  </si>
  <si>
    <t>731671500</t>
  </si>
  <si>
    <t>https://podminky.urs.cz/item/CS_URS_2023_02/764541364</t>
  </si>
  <si>
    <t>"K20"2</t>
  </si>
  <si>
    <t>764548302</t>
  </si>
  <si>
    <t>Svod z titanzinkového lesklého válcovaného plechu včetně objímek, kolen a odskoků hranatý, o straně 80 mm</t>
  </si>
  <si>
    <t>-681169037</t>
  </si>
  <si>
    <t>https://podminky.urs.cz/item/CS_URS_2023_02/764548302</t>
  </si>
  <si>
    <t>v ceně zohlednit stranu 75mm!</t>
  </si>
  <si>
    <t>"K21"3,2*2</t>
  </si>
  <si>
    <t>764241313</t>
  </si>
  <si>
    <t>Oplechování střešních prvků z titanzinkového lesklého válcovaného plechu hřebene nevětraného s použitím hřebenového plechu rš 250 mm</t>
  </si>
  <si>
    <t>696236647</t>
  </si>
  <si>
    <t>https://podminky.urs.cz/item/CS_URS_2023_02/764241313</t>
  </si>
  <si>
    <t>v ceně zohlednit rš.150mm!!!</t>
  </si>
  <si>
    <t>"K22"2,6*2</t>
  </si>
  <si>
    <t>767zs1vs</t>
  </si>
  <si>
    <t>Kotvící prvek do monolit.betonu dl.200mm (rohový, dělící) - d,m dle dodavatele systému</t>
  </si>
  <si>
    <t>767zs2vs</t>
  </si>
  <si>
    <t>767zs3vs</t>
  </si>
  <si>
    <t>767zs4vs</t>
  </si>
  <si>
    <t>767311850</t>
  </si>
  <si>
    <t>Demontáž světlíků se skleněnou výplní pásových sedlových</t>
  </si>
  <si>
    <t>1865773068</t>
  </si>
  <si>
    <t>https://podminky.urs.cz/item/CS_URS_2023_02/767311850</t>
  </si>
  <si>
    <t>čv104-pozn.4</t>
  </si>
  <si>
    <t>(2,7*2,7)*2</t>
  </si>
  <si>
    <t>767z4vs</t>
  </si>
  <si>
    <t>Z4 - OK světlíku (hm.cca 186kg) se zasklením - kompl.d,m dle čv135 vč.zasklení, kotvení a konečné povrchové úpravy</t>
  </si>
  <si>
    <t>1563381950</t>
  </si>
  <si>
    <t>766391030</t>
  </si>
  <si>
    <t>0,07*(5,1)</t>
  </si>
  <si>
    <t>0,1*(10,5)</t>
  </si>
  <si>
    <t>0,15*(2,0+13,3)</t>
  </si>
  <si>
    <t>0,1*320,0</t>
  </si>
  <si>
    <t>-2146786820</t>
  </si>
  <si>
    <t>D.1.4.1s2</t>
  </si>
  <si>
    <t>1322849888</t>
  </si>
  <si>
    <t>D.1.4.4s2</t>
  </si>
  <si>
    <t>1095467624</t>
  </si>
  <si>
    <t>D.1.4.3s2</t>
  </si>
  <si>
    <t>772554349</t>
  </si>
  <si>
    <t>D.1.4.6s2</t>
  </si>
  <si>
    <t>1904344604</t>
  </si>
  <si>
    <t>2(ZV) - TZB - vzduchotechnika a osvětlení (ZV)</t>
  </si>
  <si>
    <t>1112655679</t>
  </si>
  <si>
    <t>D.1.4.2s2</t>
  </si>
  <si>
    <t>-860861940</t>
  </si>
  <si>
    <t>39,89</t>
  </si>
  <si>
    <t>ker.dl.skladba B</t>
  </si>
  <si>
    <t>12,94</t>
  </si>
  <si>
    <t>kdc</t>
  </si>
  <si>
    <t>ker.dl.skladba C</t>
  </si>
  <si>
    <t>26,95</t>
  </si>
  <si>
    <t>110,28</t>
  </si>
  <si>
    <t>11,921</t>
  </si>
  <si>
    <t>linsch</t>
  </si>
  <si>
    <t>likrusta schodiště</t>
  </si>
  <si>
    <t>13,781</t>
  </si>
  <si>
    <t>131,94</t>
  </si>
  <si>
    <t>03 - Objekt MŠ - jižní pavilon</t>
  </si>
  <si>
    <t>spo</t>
  </si>
  <si>
    <t>stávající palubk.obklad stěn</t>
  </si>
  <si>
    <t>8,752</t>
  </si>
  <si>
    <t>506,9278</t>
  </si>
  <si>
    <t>52,1834</t>
  </si>
  <si>
    <t>1(NZV) - Přízemí - vnitřní úpravy a sanace injektáží z exteriéru (NZV)</t>
  </si>
  <si>
    <t xml:space="preserve">    38ik - Instalační kanál</t>
  </si>
  <si>
    <t xml:space="preserve">    98sno - Sanační omítky vnitřní</t>
  </si>
  <si>
    <t>M - Práce a dodávky M</t>
  </si>
  <si>
    <t xml:space="preserve">    33-M - Montáže dopr.zaříz.,sklad. zař. a váh</t>
  </si>
  <si>
    <t>čv103,107,114</t>
  </si>
  <si>
    <t>čv107-pozn.3</t>
  </si>
  <si>
    <t>"po luxferech v p119"1,5*0,45+0,8*0,4</t>
  </si>
  <si>
    <t>"p104"(3,0+0,075)*(1,55+0,9)-1,2</t>
  </si>
  <si>
    <t>"p114"(3,0+0,075)*(1,55+0,9)-1,2</t>
  </si>
  <si>
    <t>"p116,117,118"(3,0+0,075)*(2,66+2,64+1,83)-1,2*4</t>
  </si>
  <si>
    <t>342272245</t>
  </si>
  <si>
    <t>Příčky z pórobetonových tvárnic hladkých na tenké maltové lože objemová hmotnost do 500 kg/m3, tloušťka příčky 150 mm</t>
  </si>
  <si>
    <t>1484108041</t>
  </si>
  <si>
    <t>https://podminky.urs.cz/item/CS_URS_2023_02/342272245</t>
  </si>
  <si>
    <t>čv110-pozn.2</t>
  </si>
  <si>
    <t>"p103"(1,3+0,075)*(1,5+1,3)</t>
  </si>
  <si>
    <t>"p115"(1,3+0,075)*(1,3+1,3)</t>
  </si>
  <si>
    <t>340271025</t>
  </si>
  <si>
    <t>Zazdívka otvorů v příčkách nebo stěnách pórobetonovými tvárnicemi plochy přes 1 m2 do 4 m2, objemová hmotnost 500 kg/m3, tloušťka příčky 100 mm</t>
  </si>
  <si>
    <t>-240090540</t>
  </si>
  <si>
    <t>https://podminky.urs.cz/item/CS_URS_2023_02/340271025</t>
  </si>
  <si>
    <t>čv110-pozn.7</t>
  </si>
  <si>
    <t>(3,0+0,075)*0,88-0,6*0,6</t>
  </si>
  <si>
    <t>340271045</t>
  </si>
  <si>
    <t>Zazdívka otvorů v příčkách nebo stěnách pórobetonovými tvárnicemi plochy přes 1 m2 do 4 m2, objemová hmotnost 500 kg/m3, tloušťka příčky 150 mm</t>
  </si>
  <si>
    <t>773019840</t>
  </si>
  <si>
    <t>https://podminky.urs.cz/item/CS_URS_2023_02/340271045</t>
  </si>
  <si>
    <t>"p101/p107"(2,95+0,075)*1,06</t>
  </si>
  <si>
    <t>317142420</t>
  </si>
  <si>
    <t>Překlady nenosné z pórobetonu osazené do tenkého maltového lože, výšky do 250 mm, šířky překladu 100 mm, délky překladu do 1000 mm</t>
  </si>
  <si>
    <t>-530768743</t>
  </si>
  <si>
    <t>https://podminky.urs.cz/item/CS_URS_2023_02/317142420</t>
  </si>
  <si>
    <t>"p104"1</t>
  </si>
  <si>
    <t>"p114"1</t>
  </si>
  <si>
    <t>"p116,117,118"4</t>
  </si>
  <si>
    <t>"čv110-pozn.7"1</t>
  </si>
  <si>
    <t>"p120"(3,0+0,075)*(0,25+0,22)</t>
  </si>
  <si>
    <t>"p102"(3,0+0,075)*(0,26+0,35+0,22+0,27)</t>
  </si>
  <si>
    <t>"p103"(3,0+0,075)*(0,54+0,21*2+0,44+0,19*2)</t>
  </si>
  <si>
    <t>"p104"(3,0+0,075)*(0,36+0,19)</t>
  </si>
  <si>
    <t>"p105"(3,0+0,075)*(0,34+0,46)</t>
  </si>
  <si>
    <t>"p107"(2,95+0,075)*(0,25+0,35)</t>
  </si>
  <si>
    <t>"p110"(2,95+0,075)*(0,3+0,32)</t>
  </si>
  <si>
    <t>"p113"(3,0+0,075)*(0,46+0,34)</t>
  </si>
  <si>
    <t>"p114"(3,0+0,075)*(0,36+0,19)</t>
  </si>
  <si>
    <t>"p115"(3,0+0,075)*(0,44+0,19*2+0,21+0,21)</t>
  </si>
  <si>
    <t>čv110-pozn.1</t>
  </si>
  <si>
    <t>"p103"(1,3+0,075+0,15)*2,65+(1,3+0,075+0,19)*0,56</t>
  </si>
  <si>
    <t>"p104"(1,3+0,075+0,18)*0,8+0,44*0,19</t>
  </si>
  <si>
    <t>"p114"(1,3+0,075+0,18)*0,8+0,44*0,19</t>
  </si>
  <si>
    <t>"p115"(1,3+0,075+0,15)*2,65+(1,3+0,075+0,19)*0,56</t>
  </si>
  <si>
    <t>"p104"(1,55+0,9)</t>
  </si>
  <si>
    <t>"p114"(1,55+0,9)</t>
  </si>
  <si>
    <t>"p116,117,118"(2,66+2,64+1,83)</t>
  </si>
  <si>
    <t>0,88</t>
  </si>
  <si>
    <t>"p120"(0,25+0,22)</t>
  </si>
  <si>
    <t>"p102"(0,26+0,35+0,22+0,27)</t>
  </si>
  <si>
    <t>"p103"(0,54+0,21*2+0,44+0,19*2)</t>
  </si>
  <si>
    <t>"p104"(0,36+0,19)</t>
  </si>
  <si>
    <t>"p105"(0,34+0,46)</t>
  </si>
  <si>
    <t>"p107"(0,25+0,35)</t>
  </si>
  <si>
    <t>"p110"(0,3+0,32)</t>
  </si>
  <si>
    <t>"p113"(0,46+0,34)</t>
  </si>
  <si>
    <t>"p114"(0,36+0,19)</t>
  </si>
  <si>
    <t>"p115"(0,44+0,19*2+0,21+0,21)</t>
  </si>
  <si>
    <t>"p101/p107"1,06</t>
  </si>
  <si>
    <t>"p104"(3,0+0,075)*2</t>
  </si>
  <si>
    <t>"p114"(3,0+0,075)*2</t>
  </si>
  <si>
    <t>"p116,117,118"(3,0+0,075)*4</t>
  </si>
  <si>
    <t>"p120"(3,0+0,075)*2</t>
  </si>
  <si>
    <t>"p102"(3,0+0,075)*4</t>
  </si>
  <si>
    <t>"p103"(3,0+0,075)*4</t>
  </si>
  <si>
    <t>"p105"(3,0+0,075)*2</t>
  </si>
  <si>
    <t>"p107"(2,95+0,075)*2</t>
  </si>
  <si>
    <t>"p110"(2,95+0,075)*2</t>
  </si>
  <si>
    <t>"p113"(3,0+0,075)*2</t>
  </si>
  <si>
    <t>"p115"(3,0+0,075)*4</t>
  </si>
  <si>
    <t>"p103"(1,3+0,075+0,15)*2+2,65+(1,3+0,075+0,19)*2+0,56</t>
  </si>
  <si>
    <t>"p104"(1,3+0,075+0,18)*2+0,8+0,19*2</t>
  </si>
  <si>
    <t>"p114"(1,3+0,075+0,18)*2+0,8+0,19*2</t>
  </si>
  <si>
    <t>"p115"(1,3+0,075+0,15)*2+2,65+(1,3+0,075+0,19)*2+0,56</t>
  </si>
  <si>
    <t>"p103"(1,3+0,075)*2</t>
  </si>
  <si>
    <t>"p115"(1,3+0,075)*2</t>
  </si>
  <si>
    <t>38ik</t>
  </si>
  <si>
    <t>Instalační kanál</t>
  </si>
  <si>
    <t>963015111</t>
  </si>
  <si>
    <t>Demontáž prefabrikovaných krycích desek kanálů, šachet nebo žump hmotnosti do 0,06 t</t>
  </si>
  <si>
    <t>1974607518</t>
  </si>
  <si>
    <t>https://podminky.urs.cz/item/CS_URS_2023_02/963015111</t>
  </si>
  <si>
    <t>50% desek bude zpětně použito (ceníková tonáž suti 0,054t je tedy ponížena na 0,027t)</t>
  </si>
  <si>
    <t>"pzd 74/29/9"20</t>
  </si>
  <si>
    <t>"pzd 89/29/9"196</t>
  </si>
  <si>
    <t>963015121</t>
  </si>
  <si>
    <t>Demontáž prefabrikovaných krycích desek kanálů, šachet nebo žump hmotnosti do 0,09 t</t>
  </si>
  <si>
    <t>1566409581</t>
  </si>
  <si>
    <t>https://podminky.urs.cz/item/CS_URS_2023_02/963015121</t>
  </si>
  <si>
    <t>50% desek bude zpětně použito (ceníková tonáž suti 0,086t je tedy ponížena na 0,043t)</t>
  </si>
  <si>
    <t>"pzd 119/29/9"68</t>
  </si>
  <si>
    <t>38očd</t>
  </si>
  <si>
    <t>Očištění zpětně použitých PZD desek dle zvyklostí a zkušeností zhotovitele</t>
  </si>
  <si>
    <t>-1639139124</t>
  </si>
  <si>
    <t>284*0,5 'Přepočtené koeficientem množství</t>
  </si>
  <si>
    <t>411121221</t>
  </si>
  <si>
    <t>Montáž prefabrikovaných železobetonových stropů se zalitím spár, včetně podpěrné konstrukce, na cementovou maltu ze stropních desek, šířky do 600 mm a délky do 900 mm</t>
  </si>
  <si>
    <t>-1230415563</t>
  </si>
  <si>
    <t>https://podminky.urs.cz/item/CS_URS_2023_02/411121221</t>
  </si>
  <si>
    <t>50% desek bude zpětně použito</t>
  </si>
  <si>
    <t>v ceně nebude podpěrná kce místo ní započítejte do ceny očištění plochy pro uložení PZD desek!!!</t>
  </si>
  <si>
    <t>59341745</t>
  </si>
  <si>
    <t>deska stropní plná PZD 740x290x90mm, 5kN/m2</t>
  </si>
  <si>
    <t>-1687756541</t>
  </si>
  <si>
    <t>"pzd 74/29/9"20*0,5</t>
  </si>
  <si>
    <t>59341746</t>
  </si>
  <si>
    <t>deska stropní plná PZD 890x290x90mm, 5kN/m2</t>
  </si>
  <si>
    <t>-1202902963</t>
  </si>
  <si>
    <t>"pzd 89/29/9"196*0,5</t>
  </si>
  <si>
    <t>1471507911</t>
  </si>
  <si>
    <t>59341218</t>
  </si>
  <si>
    <t>deska stropní plná PZD 1200x300x90mm</t>
  </si>
  <si>
    <t>-288640592</t>
  </si>
  <si>
    <t>"pzd 119/29/9"68*0,5</t>
  </si>
  <si>
    <t xml:space="preserve">"čv102  po odbour.příčkách"18*0,15</t>
  </si>
  <si>
    <t>"čv102"40*0,15</t>
  </si>
  <si>
    <t>"čv110 instalační drážky v ponechaných omítkách - odsouhlasí TDI"250*0,1</t>
  </si>
  <si>
    <t>"nová bez štuku - předběžně uvažováno s otluč.omítky pod odstraňovaným palub.a umakart.obkladem stěn přízemí - odsouhlasí TDI"suos+spo</t>
  </si>
  <si>
    <t>čv102,108</t>
  </si>
  <si>
    <t>doplnění jádra po osekaných obkladech - odpočet san.om.</t>
  </si>
  <si>
    <t>"p102"-0,5*(3,3)</t>
  </si>
  <si>
    <t>"p103"-0,5*(3,8-0,54)</t>
  </si>
  <si>
    <t>"p104"-0,5*(1,8)</t>
  </si>
  <si>
    <t>"p114"-0,5*(1,8)</t>
  </si>
  <si>
    <t>"p115"-0,5*(2,27-0,21)</t>
  </si>
  <si>
    <t>"p115 wc"-0,5*(1,83+0,21)</t>
  </si>
  <si>
    <t>"p117"-0,5*(1,23)</t>
  </si>
  <si>
    <t>"p118"-0,5*(1,31)</t>
  </si>
  <si>
    <t>"p108-kolem nových vst.dveří"(0,95+(2,0-0,5)*2)</t>
  </si>
  <si>
    <t>"čv102,110 - ostění vnitřní nových oken"0,2*(0,6*3)*2+0,2*(1,5+0,65*2)</t>
  </si>
  <si>
    <t>"kolem nových oken"(0,6*3)*2+(1,5+0,65*2)</t>
  </si>
  <si>
    <t>"kolem stávaj. oken i ve schodišti"(1,2+1,5*2)*2+(1,2+0,675*2)*5+(1,5+1,8*2)*(11+11+2)</t>
  </si>
  <si>
    <t>"kolem nových vst.dveří"(0,9+2,0*2)</t>
  </si>
  <si>
    <t>154,85*1,05 'Přepočtené koeficientem množství</t>
  </si>
  <si>
    <t>1,95*1,85-0,22*0,25</t>
  </si>
  <si>
    <t>"p101"(2,05*1,85-0,22*0,25)+3,58*0,59+3,58*1,17+1,06*1,36*2</t>
  </si>
  <si>
    <t>"p102"4,51*1,96+1,94*0,69-0,26*0,35-0,27*0,22</t>
  </si>
  <si>
    <t>"p103"4,8*2,65+0,9*1,0-0,44*0,19-0,54*0,21</t>
  </si>
  <si>
    <t>"p104"0,8*1,55-0,36*0,19</t>
  </si>
  <si>
    <t>"p105"2,05*2,65-0,46*0,34</t>
  </si>
  <si>
    <t>"p106"5,0*8,96</t>
  </si>
  <si>
    <t>"p107"4,97*8,5+2,42*3,46+0,1*2,67-0,25*0,35+1,36*1,32</t>
  </si>
  <si>
    <t>"p108"1,07*1,77-0,1*0,37</t>
  </si>
  <si>
    <t>"p109"2,41*1,08+1,04*1,17</t>
  </si>
  <si>
    <t>"p110"2,43*3,46-0,3*0,32</t>
  </si>
  <si>
    <t>"p111"8,5*4,97+1,37*1,36</t>
  </si>
  <si>
    <t>"p112"5,0*8,96</t>
  </si>
  <si>
    <t>"p113"2,05*2,65-0,46*0,34</t>
  </si>
  <si>
    <t>"p114"0,8*1,55-0,36*0,19</t>
  </si>
  <si>
    <t>"p115"5,2*2,65+0,9*1,0-0,44*0,19-0,54*0,21</t>
  </si>
  <si>
    <t>"p116"2,64*0,73+0,25*1,23</t>
  </si>
  <si>
    <t>"p117"1,1*1,83</t>
  </si>
  <si>
    <t>"p118"1,44*1,83</t>
  </si>
  <si>
    <t>"p101-0"(3,0-1,0)*(1,85+2,05*2)-1,37*(2,18-1,0)-0,7*(2,0-1,0)*1</t>
  </si>
  <si>
    <t>"p101-I"(3,0-1,0)*(3,58-1,85+0,59*2)+(3,0-2,61)*3,58+0,36*3,58+(2,61-1,0)*0,36*2-0,7*(2,0-1,0)</t>
  </si>
  <si>
    <t>"p101-IIa nad lamin.obkladem"(2,95-1,0)*(1,06)</t>
  </si>
  <si>
    <t>"p101-IIb i pod linkrustu"(2,95+0,075)*(1,06+1,36*2)-0,9*2,0-1,17*2,61+0,28*(1,17+2,61*2-1,0)</t>
  </si>
  <si>
    <t>"p101-IIIa nad lamin.obkladem"(2,95-1,0)*(1,06)</t>
  </si>
  <si>
    <t>"p101-IIIb i pod linkrustu"(2,95+0,075)*(1,06+1,36*2)-0,9*2,0*2-1,17*2,61+0,28*(1,17+2,61*2-1,0)</t>
  </si>
  <si>
    <t>"p101-IIII i pod linkrustu"(2,95-2,61)*(3,58*2+1,17*2)+0,36*3,58+2,61*0,36*2+(3,275-2,61)*(3,58-1,22)</t>
  </si>
  <si>
    <t>"p101-IIIII i pod linkrustu"(2,65)*(2,2-0,36)+(2,15)*(1,22+0,37)-0,9*2,0+(1,7)*1,17</t>
  </si>
  <si>
    <t>"p102"(3,0-1,26)*(4,51*2+2,65*2)-1,0*(2,0-1,26)-0,9*(2,0-1,26)*2+0,26*(1,0+(2,6-1,26)*2)</t>
  </si>
  <si>
    <t>"p103"(3,0-2,0)*(4,8*2+0,9*2+2,65*2+0,21*2+0,19*2)+0,26*(1,48+0,63*2)-1,2*0,675*2+0,2*(1,2+0,675*2)*2</t>
  </si>
  <si>
    <t>"p104"(3,0-2,0)*(0,8*2+1,55*2)</t>
  </si>
  <si>
    <t>"p105"(3,0+0,075)*(2,05*2+2,65*2)-0,9*2,0+0,35*(2,31+2,66*2)-1,2*1,5+0,2*(1,2+1,5*2)</t>
  </si>
  <si>
    <t>"p105 - odpočet san.omítky u podlahy"-0,575*(2,4)</t>
  </si>
  <si>
    <t>"p106"(2,95+0,075)*(5,0*2+8,96*2)-2,93*2,58-0,9*2,0-1,5*1,8*6+0,2*(1,5+1,8*2)*6</t>
  </si>
  <si>
    <t>"p106 - odpočet san.omítky u podlahy"-0,575*(5,0+8,96+5,0+0,98)</t>
  </si>
  <si>
    <t>"p107"(2,95+0,075)*(11,02*2+4,97*2+0,35*2+0,44*2)-1,5*2,7*2-2,93*2,58-0,9*2,0*3-1,5*1,8*5+0,2*(1,5+1,8*2)*5</t>
  </si>
  <si>
    <t>"p107 odpočet plochy lamino obkladu stěn"-(1,0*(1,0+1,04+9,86+1,32+1,36+0,54+0,35-1,5*2-0,8*3+3,46))</t>
  </si>
  <si>
    <t>"p107 - odpočet san.omítky u podlahy"-0,575*(8,5+2,42)</t>
  </si>
  <si>
    <t>"p108"1,96*(1,07*2+1,77*2-0,95-0,9*2)</t>
  </si>
  <si>
    <t>"p108 - odpočet san.omítky u podlahy"-0,575*(0,27*2+0,1)</t>
  </si>
  <si>
    <t>"p109"1,96*(1,08-0,9)+1,6*(2,41-1,04)*2+1,25*(1,04+1,6+0,52)+1,05*(0,65*2)+0,85*1,04-1,5*0,65</t>
  </si>
  <si>
    <t>"p109 - odpočet san.omítky u podlahy"-0,575*(2,41)</t>
  </si>
  <si>
    <t>"p110"(2,95+0,075)*(2,43*2+3,46*2)-0,9*2,0-1,5*1,8+0,2*(1,5+1,8*2)</t>
  </si>
  <si>
    <t>"p110 - odpočet san.omítky u podlahy"-0,575*(2,43)</t>
  </si>
  <si>
    <t>"p111"(2,95+0,075)*(9,87*2+4,97*2)-1,5*2,7*2-2,93*2,58-0,9*2,0*2-1,5*1,8*4+0,2*(1,5+1,8*2)*4</t>
  </si>
  <si>
    <t>"p111 odpočet plochy lamino obkladu stěn"-(1,0*(3,61+1,37+1,36-0,8+9,87-0,8-1,5*2+1,04+1,0))</t>
  </si>
  <si>
    <t>"p111 - odpočet san.omítky u podlahy"-0,575*(8,5)</t>
  </si>
  <si>
    <t>"p112"(2,95+0,075)*(5,0*2+8,96*2)-2,93*2,58-0,9*2,0-1,5*1,8*6+0,2*(1,5+1,8*2)*6</t>
  </si>
  <si>
    <t>"p112 - odpočet san.omítky u podlahy"-0,575*(0,98+5,0+8,96+5,0)</t>
  </si>
  <si>
    <t>"p113"(3,0+0,075)*(2,05*2+2,65*2)-0,9*2,0+0,35*(2,31+2,66*2)-1,2*1,5+0,2*(1,2+1,5*2)</t>
  </si>
  <si>
    <t>"p113 - odpočet san.omítky u podlahy"-0,575*(2,4)</t>
  </si>
  <si>
    <t>"p114"(3,0-2,0)*(0,8*2+1,55*2)</t>
  </si>
  <si>
    <t>"p115"(3,0-2,0)*(5,2*2+0,9*2+2,65*2+0,19*2+0,21*2)-1,2*0,675*3+0,2*(1,2+0,675*2)*3</t>
  </si>
  <si>
    <t>"p116"(3,0+0,075)*(2,64*2+0,98*2)-0,7*2,0-1,5*(0,25+1,23+0,98+1,23)</t>
  </si>
  <si>
    <t>"p117"(3,0-1,5)*(1,1*2+1,83*2)-0,6*0,6+0,2*(0,6*3)-0,7*0,5*2</t>
  </si>
  <si>
    <t>"p118"(3,0-1,5)*(1,44*2+1,83*2)-0,6*0,6+0,2*(0,6*3)-0,7*0,5*3</t>
  </si>
  <si>
    <t>stěny schodiště p119 - po +6,225 (i pod linkrustou)</t>
  </si>
  <si>
    <t>"nástupní rameno"((6,225)+(6,225-1,31))/2*(3,62-1,6)</t>
  </si>
  <si>
    <t>"mezipodesta +1,31"(6,225-1,31)*(1,6+1,19)</t>
  </si>
  <si>
    <t>"střední rameno"((6,225-1,31)+(6,225-2,12))/2*(1,17)</t>
  </si>
  <si>
    <t>"mezipodesta +2,12"(6,225-2,12)*(1,22+1,15)</t>
  </si>
  <si>
    <t>"výstupní rameno"((6,225-2,12)+(6,225-3,275))*(3,6-1,15-0,66)</t>
  </si>
  <si>
    <t>"odpočet okna"-1,5*0,65+0,2*(1,5+0,65*2)-1,5*1,8*2+0,2*(1,5+1,8*2)*2</t>
  </si>
  <si>
    <t>B - porobeton neštukovaný (např. zakrytý ker.obkladem, lamino obkladem - štukovaný porobet.bude započten ve stěnách štukovaných)</t>
  </si>
  <si>
    <t>"p120"(1,0+0,075)*(0,25+0,22)</t>
  </si>
  <si>
    <t>"p102"(1,26+0,075)*(0,26+0,35+0,22+0,27)</t>
  </si>
  <si>
    <t>"p103"(2,0+0,075)*(0,54+0,21*2+0,44+0,19*2)</t>
  </si>
  <si>
    <t>"p104"(2,0-1,3)*(0,36+0,19)</t>
  </si>
  <si>
    <t>"p107"(1,4+0,075)*(0,25+0,35)</t>
  </si>
  <si>
    <t>"p114"(2,0-1,3)*(0,36+0,19)</t>
  </si>
  <si>
    <t>"p115"(2,0+0,075)*(0,44+0,19*2+0,21+0,21)</t>
  </si>
  <si>
    <t>"p101"(1,0+0,075)*(2,66-0,6*2)</t>
  </si>
  <si>
    <t>"p102"(1,26+0,075)*0,88</t>
  </si>
  <si>
    <t>"p103"(2,0+0,075)*(1,65+0,9)-1,2</t>
  </si>
  <si>
    <t>"p104"(2,0+0,075)*(1,55+0,8)-1,2</t>
  </si>
  <si>
    <t>"p114"(2,0+0,075)*(1,55+0,8)-1,2</t>
  </si>
  <si>
    <t>"p115"(2,0+0,075)*(1,65+0,9)-1,2</t>
  </si>
  <si>
    <t>"p116"(1,5+0,075)*1,23</t>
  </si>
  <si>
    <t>"p117"(1,5+0,075)*(1,1+1,83-0,6*2)</t>
  </si>
  <si>
    <t>"p118"(1,5+0,075)*(1,44+1,83*2-0,6*3)</t>
  </si>
  <si>
    <t>"p103"(1,3+0,075)*(1,5*2+0,16+1,3*2+0,16)+0,16*(1,5+1,3)</t>
  </si>
  <si>
    <t>"p115"(1,3+0,075)*(1,3*2+0,16+1,3*2+0,16)+0,16*(1,3+1,3)</t>
  </si>
  <si>
    <t>C - výtahová šachta</t>
  </si>
  <si>
    <t>"čv110-pozn.7, pro přízemí od +-0 po +3,2"3,2*(0,6*2+0,88*2)-0,6*0,6+0,1*(0,6*4)</t>
  </si>
  <si>
    <t>619999041</t>
  </si>
  <si>
    <t>Příplatky k cenám úprav vnitřních povrchů za ztížené pracovní podmínky práce ve stísněném prostoru</t>
  </si>
  <si>
    <t>-1427494734</t>
  </si>
  <si>
    <t>https://podminky.urs.cz/item/CS_URS_2023_02/619999041</t>
  </si>
  <si>
    <t>"odpočet štuku ve schodišti"-šschs</t>
  </si>
  <si>
    <t>"odpočet okna"-1,5*0,65+0,2*(1,5+0,65*2)</t>
  </si>
  <si>
    <t>předpoklad po vybour.teraco a plast.parapetu pod nový keram.obklad parapetu</t>
  </si>
  <si>
    <t>"p103,115"0,17*(1,2*5)</t>
  </si>
  <si>
    <t>632441225</t>
  </si>
  <si>
    <t>Potěr anhydritový samonivelační litý tř. C 30, tl. přes 45 do 50 mm</t>
  </si>
  <si>
    <t>-1171284606</t>
  </si>
  <si>
    <t>https://podminky.urs.cz/item/CS_URS_2023_02/632441225</t>
  </si>
  <si>
    <t>632dil</t>
  </si>
  <si>
    <t>Provedení dilatačních celků při lití anhydritu (např.pomoc.bedněním atd.dle zvyklostí zhotovitele)</t>
  </si>
  <si>
    <t>-419906411</t>
  </si>
  <si>
    <t>Poznámka k položce:_x000d_
Náklady na dilatování rozpočítat na m2 plochy anhydritu</t>
  </si>
  <si>
    <t xml:space="preserve">Poznámka k položce:_x000d_
rozpočet uvažuje s potřebou dilatace cca 1bm/m2 podlahové plochy </t>
  </si>
  <si>
    <t>"pro T01"1</t>
  </si>
  <si>
    <t>"pro T02"1</t>
  </si>
  <si>
    <t>"pro T03"2</t>
  </si>
  <si>
    <t>"pro T04"2</t>
  </si>
  <si>
    <t>64t01-04</t>
  </si>
  <si>
    <t>T01 až T04 - ocelová zárubeň 600/1970mm tl.100mm - dodávka vč.povrch.úpravy</t>
  </si>
  <si>
    <t>"schod.prostor"3,6*3,58</t>
  </si>
  <si>
    <t>"plocha dle plochy podlah"kdb+kdc+kob+pvc</t>
  </si>
  <si>
    <t>"schody"1,2*(3,6+3,0+1,17)</t>
  </si>
  <si>
    <t>9503o1</t>
  </si>
  <si>
    <t>O1 - AL poklop s rámem pro zadláždění, vodotěsný a plynotěsný, nosn.do 1,5t, s.o.900/900mm - d,m dle popisu ve výpisu výrobků vč.dobeton.</t>
  </si>
  <si>
    <t>1826227048</t>
  </si>
  <si>
    <t>O3 - Urinálová dělící stěna, kompaktní deska z lisovaného laminátu,2 nerezové úchyty posunovatelné libovolně nahoru/dolů, 400x690 mm, tl.6 mm - d,m včetně montážního příslušenství</t>
  </si>
  <si>
    <t>-1043771238</t>
  </si>
  <si>
    <t>"O4 - zástěna mezi wc"0,8*0,55*6</t>
  </si>
  <si>
    <t>763412113</t>
  </si>
  <si>
    <t>Sanitární příčky vhodné do suchého prostředí dělící z dřevotřískových desek laminovaných tl. 25 mm</t>
  </si>
  <si>
    <t>615207092</t>
  </si>
  <si>
    <t>https://podminky.urs.cz/item/CS_URS_2023_02/763412113</t>
  </si>
  <si>
    <t>Poznámka k položce:_x000d_
bližší popis výrobku dle výpisu výrobků pro ocenění této položky bez ohledu na ceníkový popis uvedený v položce (oceňte kompletní d,m):_x000d_
O11 - SYSTÉMOVÁ SANITÁRNÍ PŘÍČKA URČENÁ DO VLHKÉHO PROVOZU SE ZVÝŠENÝM POČTEM OSOB._x000d_
PLOŠNÝ MATERIÁL PROVEDEN Z OBOUSTRANNĚ LAMINOVANÉ DŘEVOTŘÍSKOVÉ DESKY TL. 25MM, HRANA ABS 2MM. ODSTÍN DLE VÝBĚRU PROVOZOVATELE._x000d_
KOVOVÝ NOSNÝ SYSTÉM TVOŘENÝ NEREZOVÝMI PROFILY U, T A JÄCKLY. STĚNY OSAZENY NA NOŽKÁCH Z NEREZOVÉ OCELI (AISI 316L), NOŽKY REKTIFIKAČNÍ, LEPENÉ K PODLAZE.</t>
  </si>
  <si>
    <t>čv110 - mč.p117</t>
  </si>
  <si>
    <t>"O11"2,0*1,1</t>
  </si>
  <si>
    <t>96nv</t>
  </si>
  <si>
    <t>Původní nákladní výtah (vnitřní zařízení cca 200kg oceli) - dmtž vč.likvidace dle čv102-pozn.16</t>
  </si>
  <si>
    <t>-863022452</t>
  </si>
  <si>
    <t>"pozn.2"2</t>
  </si>
  <si>
    <t>"800"12</t>
  </si>
  <si>
    <t>"vstup.dv.800"1</t>
  </si>
  <si>
    <t>968062455</t>
  </si>
  <si>
    <t>Vybourání dřevěných rámů oken s křídly, dveřních zárubní, vrat, stěn, ostění nebo obkladů dveřních zárubní, plochy do 2 m2</t>
  </si>
  <si>
    <t>667330692</t>
  </si>
  <si>
    <t>https://podminky.urs.cz/item/CS_URS_2023_02/968062455</t>
  </si>
  <si>
    <t>"p108-vstup.dv.800"0,9*2,0</t>
  </si>
  <si>
    <t>"čv102-pozn.2"1,55*2,02</t>
  </si>
  <si>
    <t>0,2*(1,2*4+0,6*2+1,5*1)</t>
  </si>
  <si>
    <t>"p119"0,2*(1,5+1,5+0,8)</t>
  </si>
  <si>
    <t>96dkt3</t>
  </si>
  <si>
    <t>Dřevěný obklad tělesa ÚT vč.kovové kce - dmtž vč.likvidace</t>
  </si>
  <si>
    <t>čv102-pozn.3</t>
  </si>
  <si>
    <t>"p103,104,105"0,9+0,9+1,5</t>
  </si>
  <si>
    <t>"p114,115"0,9+1,2</t>
  </si>
  <si>
    <t>96bkt</t>
  </si>
  <si>
    <t>Boční kryt těles ÚT - dmtž vč.likvidace</t>
  </si>
  <si>
    <t>čv102-pozn.4</t>
  </si>
  <si>
    <t>8,15+8,1+8,1+8,15</t>
  </si>
  <si>
    <t>1235647917</t>
  </si>
  <si>
    <t>"čv102-pozn.16"(3,0+0,075)*(0,88)-0,6*0,6</t>
  </si>
  <si>
    <t>"p107"(2,95+0,075)*(0,63+1,06)-1,6</t>
  </si>
  <si>
    <t>"p120"(3,0+0,075)*(1,85)-2,9</t>
  </si>
  <si>
    <t>"p118,117,116"(3,0+0,075)*(2,66*2+1,23)-1,2*3</t>
  </si>
  <si>
    <t>"p115"(3,0+0,075)*(1,83+1,17+2,46)-1,2*2</t>
  </si>
  <si>
    <t>"p104"(3,0+0,075)*(2,46)-1,2</t>
  </si>
  <si>
    <t>"pozn.7 - mč.p103,115"(1,2+0,075)*(0,95+1,3+0,95+1,17)</t>
  </si>
  <si>
    <t>962081131</t>
  </si>
  <si>
    <t>Bourání zdiva příček nebo vybourání otvorů ze skleněných tvárnic, tl. do 100 mm</t>
  </si>
  <si>
    <t>-2027044872</t>
  </si>
  <si>
    <t>https://podminky.urs.cz/item/CS_URS_2023_02/962081131</t>
  </si>
  <si>
    <t>"p109"1,5*0,65</t>
  </si>
  <si>
    <t>"p119"1,5*0,45+1,5*0,65+0,8*0,4</t>
  </si>
  <si>
    <t>"čv102-pozn.14"1,2*(1,1)</t>
  </si>
  <si>
    <t>"p102"1,26*(4,51*2+2,65*2-0,88-0,65-1,0-0,27-0,22-0,9+0,26*2-0,35-0,26-0,9)</t>
  </si>
  <si>
    <t>"p103"1,4*(3,8*2+2,65-0,54-0,9+0,26*2)-1,2*(1,4-1,175)*2</t>
  </si>
  <si>
    <t>"p104"1,4*(1,1+2,46+1,8)-1,2*(1,4-1,175)</t>
  </si>
  <si>
    <t>"p114"1,4*(1,1+2,46+1,8)-1,2*(1,4-1,175)+0,2*0,225*2</t>
  </si>
  <si>
    <t>"p115"1,4*(4,2-0,35-0,9+0,26*2+1,07+2,27-0,21)-1,2*(1,4-1,175)+0,2*0,225*2</t>
  </si>
  <si>
    <t>"p115 wc"2,0*(1,28+1,83+0,21)-1,2*(2,0-1,175)+0,2*0,225*2</t>
  </si>
  <si>
    <t>"p116"2,0*(0,26+1,23+1,87)</t>
  </si>
  <si>
    <t>"p117"1,5*(0,94+1,23)</t>
  </si>
  <si>
    <t>"p118"1,4*(1,31*2)</t>
  </si>
  <si>
    <t>965043341</t>
  </si>
  <si>
    <t>Bourání mazanin betonových s potěrem nebo teracem tl. do 100 mm, plochy přes 4 m2</t>
  </si>
  <si>
    <t>https://podminky.urs.cz/item/CS_URS_2023_02/965043341</t>
  </si>
  <si>
    <t>"p103,104"(10,06+4,7)*0,075</t>
  </si>
  <si>
    <t>celk.plocha dle tab.místností mínus schodiště p119 a teraco p103,104 plus p120</t>
  </si>
  <si>
    <t>(291,3-9,33-4,7-10,6+(1,85*1,95))*0,07</t>
  </si>
  <si>
    <t>62zoovn</t>
  </si>
  <si>
    <t>Zaříznutí HH ukončení odsekání omítky pro sanaci vč.rozměření</t>
  </si>
  <si>
    <t>1206858425</t>
  </si>
  <si>
    <t>"p120"0,26</t>
  </si>
  <si>
    <t>"p105"2,4</t>
  </si>
  <si>
    <t>"p106"5,0+8,96+5,0+0,98</t>
  </si>
  <si>
    <t>"p107"8,5+2,52</t>
  </si>
  <si>
    <t>"p108"0,27*2+0,1</t>
  </si>
  <si>
    <t>"p109"2,41</t>
  </si>
  <si>
    <t>"p110"2,43</t>
  </si>
  <si>
    <t>"p111"8,5</t>
  </si>
  <si>
    <t>"p112"0,98+5,0+8,96+5,0</t>
  </si>
  <si>
    <t>"p113"2,4</t>
  </si>
  <si>
    <t>"předběžně uvažováno s otlučením omítky pod odstraňovaným palubk.a umakart.obkladem stěn přízemí - odsouhlasí TDI"suos+spo</t>
  </si>
  <si>
    <t>sanační pruh v.500mm nad podlahou</t>
  </si>
  <si>
    <t>"p120"(0,5+0,075)*(0,26)</t>
  </si>
  <si>
    <t>"p105"0,575*(2,4)</t>
  </si>
  <si>
    <t>"p106"0,575*(5,0+8,96+5,0+0,98)</t>
  </si>
  <si>
    <t>"p107"0,575*(8,5+2,52)</t>
  </si>
  <si>
    <t>"p108"0,575*(0,27*2+0,1)</t>
  </si>
  <si>
    <t>"p109"0,575*(2,41)</t>
  </si>
  <si>
    <t>"p110"0,575*(2,43)</t>
  </si>
  <si>
    <t>"p111"0,575*(8,5)</t>
  </si>
  <si>
    <t>"p112"0,575*(0,98+5,0+8,96+5,0)</t>
  </si>
  <si>
    <t>"p113"0,575*(2,4)</t>
  </si>
  <si>
    <t>1463687107</t>
  </si>
  <si>
    <t>sanační pruh v.500mm u podlahy</t>
  </si>
  <si>
    <t>"p120"0,5*(0,26+0,38)</t>
  </si>
  <si>
    <t>"p105"0,5*(2,4)</t>
  </si>
  <si>
    <t>"p106"0,5*(5,0+8,96+5,0+0,98)</t>
  </si>
  <si>
    <t>"p107"0,5*(8,5+2,52)</t>
  </si>
  <si>
    <t>"p108"0,5*(0,27*2+0,1)</t>
  </si>
  <si>
    <t>"p109"0,5*(2,41)</t>
  </si>
  <si>
    <t>"p110"0,5*(2,43)</t>
  </si>
  <si>
    <t>"p111"0,5*(8,5)</t>
  </si>
  <si>
    <t>"p112"0,5*(0,98+5,0+8,96+5,0)</t>
  </si>
  <si>
    <t>"p113"0,5*(2,4)</t>
  </si>
  <si>
    <t>"p118"(0,7*2,02)*3</t>
  </si>
  <si>
    <t>"p115"(0,7*2,02)*2</t>
  </si>
  <si>
    <t>"p104"(0,7*2,02)*1</t>
  </si>
  <si>
    <t>"p101/p107"(0,9*2,02)*1</t>
  </si>
  <si>
    <t>"p114-118"4,7+11,12+2,3+1,22+3,54</t>
  </si>
  <si>
    <t>"p103"(3,0+0,075)*(0,54+0,21*2)</t>
  </si>
  <si>
    <t>"p104"(3,0+0,075)*(0,44+0,19*2+0,36+0,19)</t>
  </si>
  <si>
    <t>"p114"(3,0+0,075)*(0,36+0,19+0,44+0,19*2)</t>
  </si>
  <si>
    <t>"p115"(3,0+0,075)*(0,21+0,21+0,35+0,2)</t>
  </si>
  <si>
    <t>96zu</t>
  </si>
  <si>
    <t>Jednostranné zasekání úhelníku L50/50/4mm dl.0,8m - d,m povrchové úpravy (2x základ)</t>
  </si>
  <si>
    <t>1231878435</t>
  </si>
  <si>
    <t>"čv110-pozn.17"2</t>
  </si>
  <si>
    <t>971033331</t>
  </si>
  <si>
    <t>Vybourání otvorů ve zdivu základovém nebo nadzákladovém z cihel, tvárnic, příčkovek z cihel pálených na maltu vápennou nebo vápenocementovou plochy do 0,09 m2, tl. do 150 mm</t>
  </si>
  <si>
    <t>-2061663821</t>
  </si>
  <si>
    <t>https://podminky.urs.cz/item/CS_URS_2023_02/971033331</t>
  </si>
  <si>
    <t>"čv110-pozn.17, pro VZT 560/140mm"2</t>
  </si>
  <si>
    <t>čv110-pozn.19 (pr.150mm)</t>
  </si>
  <si>
    <t>0,37*3</t>
  </si>
  <si>
    <t>čv110-pozn.18 (pr.220mmm)</t>
  </si>
  <si>
    <t>0,37*5</t>
  </si>
  <si>
    <t>0,33*2</t>
  </si>
  <si>
    <t>0,1*2</t>
  </si>
  <si>
    <t>1860081227</t>
  </si>
  <si>
    <t>"čv102-pozn.21"1,0*2*3</t>
  </si>
  <si>
    <t>1230436282</t>
  </si>
  <si>
    <t>čv108</t>
  </si>
  <si>
    <t>2*(17,07+8,96+5,74+0,98+11,26+13,88+0,98+5,74+8,96+17,27)</t>
  </si>
  <si>
    <t>-1206287691</t>
  </si>
  <si>
    <t>0,38*(17,07-0,53+9,7+5,74+0,98+11,26+13,88+0,98+5,74+9,7+17,27-0,56)</t>
  </si>
  <si>
    <t>919912697</t>
  </si>
  <si>
    <t>čv108,110</t>
  </si>
  <si>
    <t>"p101"(0,5+0,075)*(0,26)</t>
  </si>
  <si>
    <t>"p102"(0,5+0,075)*(3,3)</t>
  </si>
  <si>
    <t>"p103"0,575*(1,79-0,54+1,69+1,9)</t>
  </si>
  <si>
    <t>"p107"0,575*(8,5+2,42)</t>
  </si>
  <si>
    <t>"p115"0,575*(2,0+1,8+1,98+0,21)</t>
  </si>
  <si>
    <t>"p117"0,575*(1,23)</t>
  </si>
  <si>
    <t>"p118"0,575*(1,44)</t>
  </si>
  <si>
    <t>-263320650</t>
  </si>
  <si>
    <t>915133439</t>
  </si>
  <si>
    <t>-1537631678</t>
  </si>
  <si>
    <t>-74285653</t>
  </si>
  <si>
    <t>490736333</t>
  </si>
  <si>
    <t>Poznámka k položce:_x000d_
pro celk.tl.25mm</t>
  </si>
  <si>
    <t>49,8182*2 'Přepočtené koeficientem množství</t>
  </si>
  <si>
    <t>418827193</t>
  </si>
  <si>
    <t>použití sanačního nebo vápenného štuku odsouhlasí TDI</t>
  </si>
  <si>
    <t>není uvažováno pod KO a lamino obklad stěn</t>
  </si>
  <si>
    <t>šsos</t>
  </si>
  <si>
    <t>76,9921*14 'Přepočtené koeficientem množství</t>
  </si>
  <si>
    <t>-577991292</t>
  </si>
  <si>
    <t>celk.plocha dle tab.místností mínus schodiště p119 a plus p120</t>
  </si>
  <si>
    <t>291,3-9,33+(1,85*1,95)</t>
  </si>
  <si>
    <t>421439317</t>
  </si>
  <si>
    <t>-1382988542</t>
  </si>
  <si>
    <t>396968238</t>
  </si>
  <si>
    <t>294,06*0,00033 'Přepočtené koeficientem množství</t>
  </si>
  <si>
    <t>2016014941</t>
  </si>
  <si>
    <t>celk.plocha dle tab.místností bez schodiště p119</t>
  </si>
  <si>
    <t>"p101 až p118"21,15+10,66+12,92+1,0+6,16+44,8+54,34+1,95+3,9+8,36+45,79+44,8+6,16+1,0+14,03+2,2+2,14+2,7</t>
  </si>
  <si>
    <t>"pás pod nové zdivo, předstěny"10</t>
  </si>
  <si>
    <t>825553758</t>
  </si>
  <si>
    <t>294,06*1,1655 'Přepočtené koeficientem množství</t>
  </si>
  <si>
    <t>-765365762</t>
  </si>
  <si>
    <t>28376414</t>
  </si>
  <si>
    <t>deska XPS hrana polodrážková a hladký povrch 300kPA λ=0,035 tl 20mm</t>
  </si>
  <si>
    <t>607225082</t>
  </si>
  <si>
    <t>282,11*1,02 'Přepočtené koeficientem množství</t>
  </si>
  <si>
    <t>763131551</t>
  </si>
  <si>
    <t>Podhled ze sádrokartonových desek jednovrstvá zavěšená spodní konstrukce z ocelových profilů CD, UD jednoduše opláštěná deskou impregnovanou H2, tl. 12,5 mm, bez izolace</t>
  </si>
  <si>
    <t>323873486</t>
  </si>
  <si>
    <t>https://podminky.urs.cz/item/CS_URS_2023_02/763131551</t>
  </si>
  <si>
    <t>položka pro ocenění opláštění kastlíku 300x400mm</t>
  </si>
  <si>
    <t>čv110-pozn.15</t>
  </si>
  <si>
    <t>"p103"(0,3+0,4)*2,65</t>
  </si>
  <si>
    <t>"p115"(0,3+0,4)*2,65</t>
  </si>
  <si>
    <t>763131761</t>
  </si>
  <si>
    <t>Podhled ze sádrokartonových desek Příplatek k cenám za plochu do 3 m2 jednotlivě</t>
  </si>
  <si>
    <t>-1360207152</t>
  </si>
  <si>
    <t>https://podminky.urs.cz/item/CS_URS_2023_02/763131761</t>
  </si>
  <si>
    <t>763131771</t>
  </si>
  <si>
    <t>Podhled ze sádrokartonových desek Příplatek k cenám za rovinnost kvality speciální tmelení kvality Q3</t>
  </si>
  <si>
    <t>-836040372</t>
  </si>
  <si>
    <t>https://podminky.urs.cz/item/CS_URS_2023_02/763131771</t>
  </si>
  <si>
    <t>766kl</t>
  </si>
  <si>
    <t>Stávající kuch.linka mč.p102 (dl.2650mm+1800mm) - dmtž, uložení a zpět.mtž dle čv102,110-pozn.6</t>
  </si>
  <si>
    <t>-1218442452</t>
  </si>
  <si>
    <t>766vsb</t>
  </si>
  <si>
    <t>Vestavná skříň - dmtž vč.likvidace</t>
  </si>
  <si>
    <t>-389583828</t>
  </si>
  <si>
    <t>"čv102-pozn.8, mč.p105"1</t>
  </si>
  <si>
    <t>766vs</t>
  </si>
  <si>
    <t>Vestavná skříň - dmtž, uložení a zpět.mtž</t>
  </si>
  <si>
    <t>-892560430</t>
  </si>
  <si>
    <t>čv102,110 - pozn.9</t>
  </si>
  <si>
    <t>"p105,106"1+3</t>
  </si>
  <si>
    <t>"P112,113"3+2</t>
  </si>
  <si>
    <t>"p107"1</t>
  </si>
  <si>
    <t>766dr</t>
  </si>
  <si>
    <t>Dřevěný policový regál - dmtž, uložení a zpět.mtž</t>
  </si>
  <si>
    <t>-508343915</t>
  </si>
  <si>
    <t>"čv102,110-pozn.10"1</t>
  </si>
  <si>
    <t>položka pro dmtž lamino a umakart.obkladu stěn</t>
  </si>
  <si>
    <t>čv102 - pozn.12</t>
  </si>
  <si>
    <t>"p107"0,8*(1,17+1,36+1,32-0,9+9,86-0,9*2-1,5*2+1,04+1,0)+1,2*(3,51)</t>
  </si>
  <si>
    <t>"p112"0,8*(2,35)</t>
  </si>
  <si>
    <t>-1922776198</t>
  </si>
  <si>
    <t>"p111"0,8*(3,61+1,37+1,36-0,9+3,3)+1,6*(1,1)</t>
  </si>
  <si>
    <t>766doo</t>
  </si>
  <si>
    <t>Dřevěná obložka ostění v.1,5m tl.100mm - dmtž vč.likvidace</t>
  </si>
  <si>
    <t>-475328417</t>
  </si>
  <si>
    <t>"čv102-pozn.13, mč.p107"1+1</t>
  </si>
  <si>
    <t>766ktp</t>
  </si>
  <si>
    <t>Kryt tělesa UT s policemi - dmtž, uložení a zpět.mtž</t>
  </si>
  <si>
    <t>208919926</t>
  </si>
  <si>
    <t>čv102-pozn.19, čv110-pozn.5</t>
  </si>
  <si>
    <t>"p107"2,42</t>
  </si>
  <si>
    <t>766dk</t>
  </si>
  <si>
    <t>Dětská kuchyňka - dmtž, uložení a zpět.mtž</t>
  </si>
  <si>
    <t>1055669828</t>
  </si>
  <si>
    <t>"čv102-pozn.20, čv110 - pozn.13"1</t>
  </si>
  <si>
    <t>"čv102-pozn.15"2</t>
  </si>
  <si>
    <t>766o5</t>
  </si>
  <si>
    <t>O5 - dřevěný boční kryt topení 1700/600mm - d,m dle popisu ve výpisu výrobků vč.kotvení a konečné povrch.úpravy (PUR lak)</t>
  </si>
  <si>
    <t>čv110-pozn.12</t>
  </si>
  <si>
    <t>"p101"1,0*(0,26+3,0-0,6*2+1,34+1,34+0,95+1,73-0,8+1,8+0,22+0,25)</t>
  </si>
  <si>
    <t>"p107"1,0*(1,0+1,04+9,86+1,32+1,36+0,54+0,35-1,5*2-0,8*3+3,46)</t>
  </si>
  <si>
    <t>"p111"1,0*(3,61+1,37+1,36-0,8+9,87-0,8-1,5*2+1,04+1,0)</t>
  </si>
  <si>
    <t>36,07*1,04 'Přepočtené koeficientem množství</t>
  </si>
  <si>
    <t>"p101"(0,26+3,0-0,6*2+1,34+1,34+0,95+1,73-0,8+1,8+0,22+0,25)</t>
  </si>
  <si>
    <t>"p107"(1,0+1,04+9,86+1,32+1,36+0,54+0,35-1,5*2-0,8*3+3,46)</t>
  </si>
  <si>
    <t>"p111"(3,61+1,37+1,36-0,8+9,87-0,8-1,5*2+1,04+1,0)</t>
  </si>
  <si>
    <t>"p101"1,0*(8+8)</t>
  </si>
  <si>
    <t>"p107"1,0*21</t>
  </si>
  <si>
    <t>"p111"1,0*16</t>
  </si>
  <si>
    <t>53*1,04 'Přepočtené koeficientem množství</t>
  </si>
  <si>
    <t>766pl5so3</t>
  </si>
  <si>
    <t>Pl5 - plastová parapetní deska komůrková s nosem, 1200/200mm - d,m dle popisu ve výpisu výrobků vč.bočních krytek a tmelení</t>
  </si>
  <si>
    <t>28737707</t>
  </si>
  <si>
    <t>766pl6so3</t>
  </si>
  <si>
    <t>Pl6 - plastová parapetní deska komůrková s nosem, 1500/200mm - d,m dle popisu ve výpisu výrobků vč.bočních krytek a tmelení</t>
  </si>
  <si>
    <t>435548610</t>
  </si>
  <si>
    <t>766t01so3</t>
  </si>
  <si>
    <t>T01 - dveře vnitřní dřevěné plné CPL 600/1970mm - d,m dle popisu ve výpisu výrobků vč.kování, zámku</t>
  </si>
  <si>
    <t>766t02so3</t>
  </si>
  <si>
    <t>T02 - dveře vnitřní dřevěné plné CPL 600/1970mm - d,m dle popisu ve výpisu výrobků vč.kování, zámku a větr.mř.</t>
  </si>
  <si>
    <t>766t03so3</t>
  </si>
  <si>
    <t>T03 - dveře vnitřní dřevěné plné CPL 600/1970mm - d,m dle popisu ve výpisu výrobků vč.kování, zámku a větr.mř.</t>
  </si>
  <si>
    <t>777014854</t>
  </si>
  <si>
    <t>766t04so3</t>
  </si>
  <si>
    <t>T04 - dveře vnitřní dřevěné plné CPL 600/1970mm - d,m dle popisu ve výpisu výrobků vč.kování, zámku a větr.mř.</t>
  </si>
  <si>
    <t>-1975301641</t>
  </si>
  <si>
    <t>766t05so3</t>
  </si>
  <si>
    <t>T05 - dveře vnitřní dřevěné plné CPL 800/1970mm - d,m dle popisu ve výpisu výrobků vč.kování, zámku</t>
  </si>
  <si>
    <t>766t06so3</t>
  </si>
  <si>
    <t>T06 - dveře vnitřní dřevěné plné CPL 800/1970mm - d,m dle popisu ve výpisu výrobků vč.kování, zámku</t>
  </si>
  <si>
    <t>149470401</t>
  </si>
  <si>
    <t>766t07so3</t>
  </si>
  <si>
    <t>T07 - dveře vnitřní dřevěné 2/3sklo CPL 800/1970mm - d,m dle popisu ve výpisu výrobků vč.kování, zámku</t>
  </si>
  <si>
    <t>766t08so3</t>
  </si>
  <si>
    <t>T08 - dveře vnitřní dřevěné 2/3sklo CPL 800/1970mm - d,m dle popisu ve výpisu výrobků vč.kování, zámku</t>
  </si>
  <si>
    <t>-1277407361</t>
  </si>
  <si>
    <t>766t11so3</t>
  </si>
  <si>
    <t>T11 - dveře vnitřní dřevěné 2/3sklo CPL 800/1970mm - d,m dle popisu ve výpisu výrobků vč.kování, zámku a větr.mřížky</t>
  </si>
  <si>
    <t>-1113275825</t>
  </si>
  <si>
    <t>776111111</t>
  </si>
  <si>
    <t>Příprava podkladu broušení podlah nového podkladu anhydritového</t>
  </si>
  <si>
    <t>https://podminky.urs.cz/item/CS_URS_2023_02/776111111</t>
  </si>
  <si>
    <t>"p104"1,0</t>
  </si>
  <si>
    <t>"p109"3,9</t>
  </si>
  <si>
    <t>"p114"1,0</t>
  </si>
  <si>
    <t>"p116"2,2</t>
  </si>
  <si>
    <t>"p117"2,14</t>
  </si>
  <si>
    <t>"p118"2,7</t>
  </si>
  <si>
    <t>"p103"12,92</t>
  </si>
  <si>
    <t>"p115"14,03</t>
  </si>
  <si>
    <t>"p109"2,41*2+2,25*2-0,9</t>
  </si>
  <si>
    <t>"p116"1,41*2+0,73-0,7</t>
  </si>
  <si>
    <t>41,017*1,1 'Přepočtené koeficientem množství</t>
  </si>
  <si>
    <t>"p103"4,65*2+0,9*2+2,65*2-0,9+0,26*2-0,7+1,5*2+1,3*2</t>
  </si>
  <si>
    <t>"p104"0,8*2+1,18*2-0,7</t>
  </si>
  <si>
    <t>"p114"0,8*2+1,18*2-0,7</t>
  </si>
  <si>
    <t>"p115"5,05*2+0,9*2+2,65*2-0,9+0,26*2-0,7+1,3*2+1,51*2</t>
  </si>
  <si>
    <t>"p116"2,64*2+0,98*2-0,7</t>
  </si>
  <si>
    <t>"p117"1,1*2+1,83*2-0,7*2</t>
  </si>
  <si>
    <t>"p118"1,44*2+1,83*2-0,7*3</t>
  </si>
  <si>
    <t>"koberec"6,16+44,8+8,36+1,95+44,8+6,16</t>
  </si>
  <si>
    <t>"pvc"45,79+54,34+10,66+17,41</t>
  </si>
  <si>
    <t>"p120 pvc"1,85*1,95</t>
  </si>
  <si>
    <t>"p119 pvc, mezipodesty"1,19*1,6+1,23*1,4</t>
  </si>
  <si>
    <t>"p119"1,19*7+1,23*4+1,22*6</t>
  </si>
  <si>
    <t>"p119"1,19*8+1,23*5+1,22*7</t>
  </si>
  <si>
    <t>"p108 - čistící koberec"1,95</t>
  </si>
  <si>
    <t>1,95*1,1 'Přepočtené koeficientem množství</t>
  </si>
  <si>
    <t>"p105"6,16</t>
  </si>
  <si>
    <t>"p106"44,8</t>
  </si>
  <si>
    <t>"p110"8,36</t>
  </si>
  <si>
    <t>"p112"44,8</t>
  </si>
  <si>
    <t>"p113"6,16</t>
  </si>
  <si>
    <t>115,9213*1,1 'Přepočtené koeficientem množství</t>
  </si>
  <si>
    <t>čv110 - koberec</t>
  </si>
  <si>
    <t>"p105"2,4*2+2,65*2-0,9</t>
  </si>
  <si>
    <t>"p106"5,0*2+8,96*2-0,9-2,93</t>
  </si>
  <si>
    <t>"p110"2,43*2+3,46*2-0,9</t>
  </si>
  <si>
    <t>"p112"5,0*2+8,96*2-0,9-2,93</t>
  </si>
  <si>
    <t>"p113"2,4*2+2,65*2-0,9</t>
  </si>
  <si>
    <t>"p108"1,07*2+1,77*2-0,95-0,8*2</t>
  </si>
  <si>
    <t>80,59*1,02 'Přepočtené koeficientem množství</t>
  </si>
  <si>
    <t>čv110 - tab.místností</t>
  </si>
  <si>
    <t>"p101"21,15</t>
  </si>
  <si>
    <t>"p102"10,66</t>
  </si>
  <si>
    <t>"p107"54,34</t>
  </si>
  <si>
    <t>"p111"45,79</t>
  </si>
  <si>
    <t>schod.podesty</t>
  </si>
  <si>
    <t>1,19*1,6+1,22*1,15</t>
  </si>
  <si>
    <t>čv110,111</t>
  </si>
  <si>
    <t>"stupnice"0,3*(7*1,19+4*1,23+6*1,22)</t>
  </si>
  <si>
    <t>"podstupnice"0,164*(8*1,19+5*1,23+7*1,22)</t>
  </si>
  <si>
    <t>7*1,19+4*1,23+6*1,22</t>
  </si>
  <si>
    <t>8*1,19+5*1,23+7*1,22</t>
  </si>
  <si>
    <t>"zakončení schod.hran"8*1,19+5*1,23+7*1,22</t>
  </si>
  <si>
    <t>"čv110-pozn.8"2,39</t>
  </si>
  <si>
    <t>26,6*1,02 'Přepočtené koeficientem množství</t>
  </si>
  <si>
    <t>145,3884*1,1 'Přepočtené koeficientem množství</t>
  </si>
  <si>
    <t>u lamino obkladu stěn není uvažován</t>
  </si>
  <si>
    <t>"p101"1,36-0,9+1,34+0,19+0,18+2,39+1,17+0,37+1,22-0,9+2,2+0,28+0,19+1,06+1,36-0,9</t>
  </si>
  <si>
    <t>"p107"8,5+0,44*2+2,42+1,17</t>
  </si>
  <si>
    <t>32,08*1,02 'Přepočtené koeficientem množství</t>
  </si>
  <si>
    <t>"přechody podlahovin"0,8*5+2,93*2</t>
  </si>
  <si>
    <t>9,86*1,02 'Přepočtené koeficientem množství</t>
  </si>
  <si>
    <t>čv110-pozn.3</t>
  </si>
  <si>
    <t>"p103"(2,0-0,3)*(0,9*2+1,0)</t>
  </si>
  <si>
    <t>"p115"(2,0-0,3)*(0,9*2+1,0)</t>
  </si>
  <si>
    <t>"p103"0,3*(4,65*2+0,9*2+2,65*2-0,9+0,26*2-0,7+1,5*2+1,3*2)</t>
  </si>
  <si>
    <t>"p115"0,3*(5,05*2+0,9*2+2,65*2-0,9+0,26*2-0,7+1,3*2+1,51*2)</t>
  </si>
  <si>
    <t>"p103"2,0*2+(0,9*2+1,0)</t>
  </si>
  <si>
    <t>"p115"2,0*2+(0,9*2+1,0)</t>
  </si>
  <si>
    <t>vytažení na stěnu v.300mm bez sprch.koutů</t>
  </si>
  <si>
    <t>"p103"0,3*20+(4,65*2+2,65*2-1,0-0,9+0,26*2-0,7+1,5*2+1,3*2)</t>
  </si>
  <si>
    <t>"p115"0,3*20+(5,05*2+2,65*2-1,0-0,9+0,26*2-0,7+1,3*2+1,51*2)</t>
  </si>
  <si>
    <t>"čv110-pozn.11, mč.p107"1,4*(1,0+0,35)</t>
  </si>
  <si>
    <t>"P102"1,26*(4,51*2+2,65*2-1,0-0,9*2+0,26*2-0,65)</t>
  </si>
  <si>
    <t>"p103"2,0*(4,8*2+0,9*2+2,65*2-0,9+0,26*2-0,7+0,19*2+0,21*2)-0,19*1,3*2-0,15*1,3*2-1,2*0,825*2+1,3*(1,5*2+1,3*2)</t>
  </si>
  <si>
    <t>"p104"2,0*(0,8*2+1,55*2-0,7)-1,3*(0,37+0,37)+0,18*0,8+0,44*0,19</t>
  </si>
  <si>
    <t>"p114"2,0*(0,8*2+1,55*2-0,7)-1,3*(0,37+0,37)+0,18*0,8+0,44*0,19</t>
  </si>
  <si>
    <t>"p115"2,0*(5,2*2+0,9*2+2,65*2-0,9+0,26*2-0,7+0,19*2+0,21*2)-0,15*1,3*2-0,19*1,3*2-1,2*0,825*3+1,3*(1,3*4)</t>
  </si>
  <si>
    <t>"p116"1,5*(0,25+1,23*2+0,98)</t>
  </si>
  <si>
    <t>"p117"1,5*(1,1*2+1,83*2-0,7*2)</t>
  </si>
  <si>
    <t>"p118"1,5*(1,44*2+1,83*2-0,7*3)</t>
  </si>
  <si>
    <t>"p103"0,825*4</t>
  </si>
  <si>
    <t>"p115"0,825*6</t>
  </si>
  <si>
    <t>"p103"1,2*2+1,5+1,3+2,65+0,56</t>
  </si>
  <si>
    <t>"p115"1,2*3+1,3*2+2,65+0,56</t>
  </si>
  <si>
    <t>"ker.obklad stěn"kop</t>
  </si>
  <si>
    <t>"p103"0,17*1,2*2+0,16*1,5+0,16*1,3+0,15*2,65+0,19*0,56</t>
  </si>
  <si>
    <t>"p115"0,17*1,2*3+0,16*1,3*2+0,15*2,65+0,19*0,56</t>
  </si>
  <si>
    <t>128,5539*1,1 'Přepočtené koeficientem množství</t>
  </si>
  <si>
    <t>"P102"1,26*4</t>
  </si>
  <si>
    <t>"p103"2,0*5+0,7*2+1,3*4+1,5*2+1,3*2+0,16*2+2,65+0,56+1,2*2+0,825*4</t>
  </si>
  <si>
    <t>"p104"0,7+0,8</t>
  </si>
  <si>
    <t>"p114"0,7+0,8</t>
  </si>
  <si>
    <t>"p115"2,0*5+0,7*2+1,3*4+1,3*4+0,16*2+2,65+0,56+1,2*3+0,825*6</t>
  </si>
  <si>
    <t>"čv110-pozn.11, mč.p107"1,4*2+(1,0+0,35)</t>
  </si>
  <si>
    <t>"P102"1,26*8+(4,51*2+2,65*2-1,0-0,9*2+0,26*2-0,65)</t>
  </si>
  <si>
    <t>"p103"2,0*4+(4,8*2+0,9*2+2,65*2-0,9+0,26*2-0,7+0,19*2+0,21*2)-1,2*2+0,17*4</t>
  </si>
  <si>
    <t>"p104"2,0*2+(0,8*2+1,55*2-0,7)</t>
  </si>
  <si>
    <t>"p114"2,0*2+(0,8*2+1,55*2-0,7)</t>
  </si>
  <si>
    <t>"p115"2,0*4+(5,2*2+0,9*2+2,65*2-0,9+0,26*2-0,7+0,19*2+0,21*2)-1,2*3+0,17*6</t>
  </si>
  <si>
    <t>"p116"1,5*2+(0,25+1,23*2+0,98)</t>
  </si>
  <si>
    <t>"p117"1,5*4+(1,1*2+1,83*2-0,7*2)</t>
  </si>
  <si>
    <t>"p118"1,5*6+(1,44*2+1,83*2-0,7*3)</t>
  </si>
  <si>
    <t>"p103"1,2*2+0,825*4</t>
  </si>
  <si>
    <t>"p115"1,2*3+0,825*6</t>
  </si>
  <si>
    <t xml:space="preserve">čv102,103-pozn.18, </t>
  </si>
  <si>
    <t>"na zábradlí"((0,05*3,14)*(2,39+1,17+2,11+2,36))*5</t>
  </si>
  <si>
    <t>783148201</t>
  </si>
  <si>
    <t>Lakovací nátěr truhlářských konstrukcí jednonásobný akryluretanový</t>
  </si>
  <si>
    <t>-1403420645</t>
  </si>
  <si>
    <t>https://podminky.urs.cz/item/CS_URS_2023_02/783148201</t>
  </si>
  <si>
    <t>Poznámka k položce:_x000d_
3.vrstva</t>
  </si>
  <si>
    <t>čv102,103-pozn.18, čv110-pozn.14</t>
  </si>
  <si>
    <t>"zábradlí - předpoklad rozteče příčlí 80-150mm"(1,1*(2,39+1,17+2,11+2,36))*2</t>
  </si>
  <si>
    <t>čv102,110-pozn.</t>
  </si>
  <si>
    <t>zárubně přízemí</t>
  </si>
  <si>
    <t>28,534*2 'Přepočtené koeficientem množství</t>
  </si>
  <si>
    <t>"p120"(3,0-0,5)*(1,85-0,22)-1,37*(2,18-0,5)+(3,0-1,0)*1,7</t>
  </si>
  <si>
    <t>"p101-I"(3,0-1,2)*(3,58-1,85+0,59)+(3,0-2,61)*3,58+0,36*3,58+(2,61-1,2)*0,36*2-0,9*(2,0-1,2)</t>
  </si>
  <si>
    <t>"p101-II"(2,95-1,2)*(1,06*2+1,36*2)-0,9*(2,0-1,2)*2-1,17*(2,61-1,2)+0,28*(1,17+(2,61-1,2)*2)</t>
  </si>
  <si>
    <t>"p101-III"(2,95-1,2)*(1,06+1,36*2)-0,9*(2,0-1,2)-1,17*(2,61-1,2)+0,28*(1,17+(2,61-1,2)*2)</t>
  </si>
  <si>
    <t>"p101-IIII"(2,95-2,61)*(3,58*2+1,17*2)+0,36*3,58+(2,61-1,2)*0,36*2+(3,275-2,61)*(3,58-1,22)</t>
  </si>
  <si>
    <t>"p101-IIIII"(2,65-1,2)*(2,2-0,36)+(2,15-1,2)*(1,22+0,37)-0,9*(2,0-1,2)+(1,7-1,2)*1,17</t>
  </si>
  <si>
    <t>"p102"(3,0-1,26)*(4,51*2+2,65*2-0,26-0,35-0,22-0,27-0,88)-1,0*(2,0-1,26)-0,9*(2,0-1,26)*2+0,26*(1,0+(2,6-1,26)*2)-1,2*1,415+0,2*(1,2+1,415*2)</t>
  </si>
  <si>
    <t>"p103"(3,0-1,4)*(3,8*2+2,65-0,54)-0,9*(2,0-1,4)+0,26*(1,48+1,23*2)-1,2*1,275*2+0,2*(1,2+1,275*2)*2</t>
  </si>
  <si>
    <t>"p104"(3,0-1,4)*(1,1+2,46+1,8)-1,2*1,275+0,2*(1,2+1,275*2)</t>
  </si>
  <si>
    <t>"p105"3,0*(2,05*2+2,65*2-0,34-0,46)-0,9*2,0+0,35*(2,31+2,66*2)-1,2*1,5+0,2*(1,2+1,5*2)</t>
  </si>
  <si>
    <t>"p106"2,95*(5,0*2+8,96*2)-2,93*2,58-0,9*2,0-1,5*1,8*6+0,2*(1,5+1,8*2)*6</t>
  </si>
  <si>
    <t>"p107"2,95*(11,02*2+4,97*2+0,98*2+0,44*2-1,06-0,63*2-0,25-0,35)-1,5*2,7*2-2,93*2,58-0,9*2,0*3-1,5*1,8*5+0,2*(1,5+1,8*2)*5</t>
  </si>
  <si>
    <t>"p107 odpočet plochy obkladu stěn"-(0,8*(0,54+1,36+1,32-0,9+9,86-0,9*2-1,5*2+1,04+1,0)+1,2*(3,51))</t>
  </si>
  <si>
    <t>"p110"2,95*(2,43*2+3,46*2-0,3*0,32)-0,9*2,0-1,5*1,8+0,2*(1,5+1,8*2)</t>
  </si>
  <si>
    <t>"p111"2,95*(9,87*2+4,97*2)-1,5*2,7*2-2,93*2,58-0,9*2,0*2-1,5*1,8*4+0,2*(1,5+1,8*2)*4</t>
  </si>
  <si>
    <t>"p111 odpočet plochy obkladu stěn"-(0,8*(3,61+1,37+1,36-0,9+3,3)+1,6*1,1)</t>
  </si>
  <si>
    <t>"p112"2,95*(5,0*2+8,96*2)-2,93*2,58-0,9*2,0-0,8*2,35-1,5*1,8*6+0,2*(1,5+1,8*2)*6</t>
  </si>
  <si>
    <t>"p113"3,0*(2,05*2+2,65*2-0,34-0,46)-0,9*2,0+0,35*(2,31+2,66*2)-1,2*1,5+0,2*(1,2+1,5*2)</t>
  </si>
  <si>
    <t>"p114"(3,0-1,4)*(1,1+2,46+1,8)-1,2*1,275+0,2*(1,2+1,275*2)</t>
  </si>
  <si>
    <t>"p115"(3,0-1,4)*(2,27-0,21+1,07+3,85)-0,9*(2,0-1,4)+0,26*(1,5+1,2*2)-1,2*1,275+0,2*(1,2+1,275*2)</t>
  </si>
  <si>
    <t>"p115 wc"(3,0-2,0)*(1,83+0,21+1,28)-1,2*0,675+0,2*(1,2+0,675*2)</t>
  </si>
  <si>
    <t>"p116"(3,0-2,0)*(1,23+0,26+1,87)</t>
  </si>
  <si>
    <t>"p117"(3,0-1,5)*(1,23+0,94)-0,6*0,6</t>
  </si>
  <si>
    <t>"p118"(3,0-1,4)*(1,31*2)-0,6*0,6</t>
  </si>
  <si>
    <t>"p120"1,95*1,85-0,22*0,25</t>
  </si>
  <si>
    <t>"p101"3,58*0,59+3,58*1,17+1,06*1,36*2</t>
  </si>
  <si>
    <t>"p103"3,8*2,65-0,54*0,21</t>
  </si>
  <si>
    <t>"p104"1,8*2,46+1,1*0,19</t>
  </si>
  <si>
    <t>"p107"4,97*8,5+2,42*3,51+0,1*2,04-0,25*0,35+1,36*1,32</t>
  </si>
  <si>
    <t>"p114"1,8*2,46+1,1*0,19</t>
  </si>
  <si>
    <t>"p115"2,27*2,65+1,93*1,27-0,35*0,2-0,21*0,21</t>
  </si>
  <si>
    <t>"p115 wc"1,83*1,28-0,23*0,21</t>
  </si>
  <si>
    <t>"p116"1,23*1,87</t>
  </si>
  <si>
    <t>"p117"1,23*0,94</t>
  </si>
  <si>
    <t>"p118"1,31*2,66</t>
  </si>
  <si>
    <t>stěny p119 - po +6,225</t>
  </si>
  <si>
    <t>"nástupní rameno"((6,225-1,4)+(6,225-1,31-1,4))/2*(3,62-1,6)</t>
  </si>
  <si>
    <t>"mezipodesta +1,31"(6,225-1,31-1,4)*(1,6+1,19)</t>
  </si>
  <si>
    <t>"střední rameno"((6,225-1,31-1,4)+(6,225-2,12-1,4))/2*(1,17)</t>
  </si>
  <si>
    <t>"mezipodesta +2,12"(6,225-2,12-1,4)*(1,22+1,15)</t>
  </si>
  <si>
    <t>"výstupní rameno"((6,225-2,12-1,4)+(6,225-3,275-1,4))*(3,6-1,15-0,66)</t>
  </si>
  <si>
    <t>"odpočet luxferů"-1,5*0,45-1,5*0,65+0,2*(1,5+0,65*2)-0,8*0,4</t>
  </si>
  <si>
    <t>strop p119</t>
  </si>
  <si>
    <t>3,58*3,6</t>
  </si>
  <si>
    <t>"p120"1,0*(1,85-0,22-1,37+1,7)</t>
  </si>
  <si>
    <t>"p101"1,2*(0,18+1,34*2+0,19+1,36-0,9+0,36+3,58-1,85+0,95+1,34+1,36-0,9+0,19+0,28+2,2+1,22-0,9+0,37+1,17+2,39-2,0)+1,2*2,0/2</t>
  </si>
  <si>
    <t>"p119"1,4*(3,62+3,58+3,6-0,66)</t>
  </si>
  <si>
    <t>"čv102-pozn.11"(2,93+2,58*2)*2*2</t>
  </si>
  <si>
    <t>"čv102 - dř.regály"(1,5+2,7*2)*4</t>
  </si>
  <si>
    <t>209,96*1,05 'Přepočtené koeficientem množství</t>
  </si>
  <si>
    <t>"čv102-pozn.11"(2,93+2,58*2)*(0,33+0,2*2)*2</t>
  </si>
  <si>
    <t>"čv102 - dř.regály"1,5*2,7*4</t>
  </si>
  <si>
    <t>128,0114*1,05 'Přepočtené koeficientem množství</t>
  </si>
  <si>
    <t>prodyšná malba</t>
  </si>
  <si>
    <t>"štuk san.omítek stěn"šsos</t>
  </si>
  <si>
    <t>"odpočet linkrusty"-lins-linsch</t>
  </si>
  <si>
    <t>784321051</t>
  </si>
  <si>
    <t>Malby silikátové dvojnásobné, bílé Příplatek k cenám dvojnásobných silikátových bílých maleb za provádění barevné malby za barevný odstín v tónu světlém</t>
  </si>
  <si>
    <t>900641186</t>
  </si>
  <si>
    <t>https://podminky.urs.cz/item/CS_URS_2023_02/784321051</t>
  </si>
  <si>
    <t>stěny světle žluté</t>
  </si>
  <si>
    <t>"p106"(2,95+0,075)*(5,0*2+8,96*2)-2,93*2,58+0,33*(2,93+2,58*2)-0,9*2,0-1,5*1,8*6+0,2*(1,5+1,8*2)*6</t>
  </si>
  <si>
    <t>"p107 odpočet plochy lamino obkladu stěn"-(1,0*(1,0+1,04+9,86+1,32+1,36+0,54+0,35-1,5*2-0,8*3))</t>
  </si>
  <si>
    <t>čv110 mimo lamino obklad</t>
  </si>
  <si>
    <t>"p101"1,4*(0,18+1,34-0,9+0,19+1,36-0,9+1,36-0,9+1,06+0,19+0,28+2,2+1,22-0,9+0,37+1,17)+1,4*2,39/2</t>
  </si>
  <si>
    <t>Práce a dodávky M</t>
  </si>
  <si>
    <t>33-M</t>
  </si>
  <si>
    <t>Montáže dopr.zaříz.,sklad. zař. a váh</t>
  </si>
  <si>
    <t>33nvp</t>
  </si>
  <si>
    <t>Malý nákladní lanový výtah na potraviny, světlost šachty 600/880mm, 2 stanice - kompletní d,m vč.zaškolení obsluhy</t>
  </si>
  <si>
    <t>-1693929766</t>
  </si>
  <si>
    <t>1(ZV) - Přízemí - okna (ZV)</t>
  </si>
  <si>
    <t>968062244</t>
  </si>
  <si>
    <t>Vybourání dřevěných rámů oken s křídly, dveřních zárubní, vrat, stěn, ostění nebo obkladů rámů oken s křídly jednoduchých, plochy do 1 m2</t>
  </si>
  <si>
    <t>https://podminky.urs.cz/item/CS_URS_2023_02/968062244</t>
  </si>
  <si>
    <t>"p117,118"0,6*0,6*2</t>
  </si>
  <si>
    <t>0,0414*14 'Přepočtené koeficientem množství</t>
  </si>
  <si>
    <t>"p117,118"0,7*2</t>
  </si>
  <si>
    <t>"p109"1,6</t>
  </si>
  <si>
    <t>"schodiště"1,6*2+0,9</t>
  </si>
  <si>
    <t>766pl4so3</t>
  </si>
  <si>
    <t>Pl4 - plastová parapetní deska komůrková s nosem, 600/200mm - d,m dle popisu ve výpisu výrobků vč.bočních krytek a tmelení</t>
  </si>
  <si>
    <t>-1434322424</t>
  </si>
  <si>
    <t>538406674</t>
  </si>
  <si>
    <t>766pl1so03</t>
  </si>
  <si>
    <t>Pl1 - plastové okno výklopné 3sklo, 600/600mm - d,m dle popisu ve výpisu výrobků vč.páskování připoj.spáry a pák.ovl.</t>
  </si>
  <si>
    <t>766pl2so3</t>
  </si>
  <si>
    <t>Pl2 - plastové okno výklopné, 3sklo, 1500/650mm - d,m dle popisu ve výpisu výrobků vč.páskování připoj.spáry</t>
  </si>
  <si>
    <t>766pl3so03</t>
  </si>
  <si>
    <t>Pl3 - plastové dveře 1kř, 3sklo + PUR, 1000/1980mm - d,m dle popisu ve výpisu výrobků vč.páskování připoj.spáry, kování, zámku, el.vrátný a TI prvku do podlahy</t>
  </si>
  <si>
    <t>30,38</t>
  </si>
  <si>
    <t>3,64</t>
  </si>
  <si>
    <t>26,74</t>
  </si>
  <si>
    <t>101,92</t>
  </si>
  <si>
    <t>17,774</t>
  </si>
  <si>
    <t>141,36</t>
  </si>
  <si>
    <t>474,3754</t>
  </si>
  <si>
    <t>317121151</t>
  </si>
  <si>
    <t>Montáž překladů ze železobetonových prefabrikátů dodatečně do připravených rýh, světlosti otvoru do 1050 mm</t>
  </si>
  <si>
    <t>-1481979789</t>
  </si>
  <si>
    <t>https://podminky.urs.cz/item/CS_URS_2023_02/317121151</t>
  </si>
  <si>
    <t>"čv103-pozn.20"2</t>
  </si>
  <si>
    <t>59321070</t>
  </si>
  <si>
    <t>překlad železobetonový RZP vylehčený 1190x140x140mm</t>
  </si>
  <si>
    <t>1745364909</t>
  </si>
  <si>
    <t>-1781799536</t>
  </si>
  <si>
    <t>"p201/202"(2,95+0,075)*1,38-1,6</t>
  </si>
  <si>
    <t>"p205"(3,0+0,075)*(1,55+0,9)-1,2</t>
  </si>
  <si>
    <t>"p210"(3,0+0,075)*1,96-1,4</t>
  </si>
  <si>
    <t>"p212"(3,0+0,075)*(1,55+0,9)-1,2</t>
  </si>
  <si>
    <t>-1606764472</t>
  </si>
  <si>
    <t>čv111-pozn.2</t>
  </si>
  <si>
    <t>"p206"(1,3+0,075)*(1,5+1,3)</t>
  </si>
  <si>
    <t>"p211"(1,3+0,075)*(1,3+1,3)</t>
  </si>
  <si>
    <t>-1466471889</t>
  </si>
  <si>
    <t>čv111-pozn.7</t>
  </si>
  <si>
    <t>-1359452015</t>
  </si>
  <si>
    <t>"p201/p202"(2,95+0,075)*1,06</t>
  </si>
  <si>
    <t>-1186312827</t>
  </si>
  <si>
    <t>"p205"1</t>
  </si>
  <si>
    <t>"p210"1</t>
  </si>
  <si>
    <t>"p212"1</t>
  </si>
  <si>
    <t>"čv111-pozn.7"1</t>
  </si>
  <si>
    <t>317142422</t>
  </si>
  <si>
    <t>Překlady nenosné z pórobetonu osazené do tenkého maltového lože, výšky do 250 mm, šířky překladu 100 mm, délky překladu přes 1000 do 1250 mm</t>
  </si>
  <si>
    <t>-286974462</t>
  </si>
  <si>
    <t>https://podminky.urs.cz/item/CS_URS_2023_02/317142422</t>
  </si>
  <si>
    <t>"p201/202"1</t>
  </si>
  <si>
    <t>-207973901</t>
  </si>
  <si>
    <t>"p202"(2,95+0,075)*(0,25+0,47)</t>
  </si>
  <si>
    <t>"p204"(3,0+0,075)*(0,34+0,46)</t>
  </si>
  <si>
    <t>"p205"(3,0+0,075)*(0,36+0,19)</t>
  </si>
  <si>
    <t>"p206"(3,0+0,075)*(0,54+0,21*2+0,44+0,19*2)</t>
  </si>
  <si>
    <t>"p207"(3,0+0,075)*(0,28+0,21+0,22+0,27)</t>
  </si>
  <si>
    <t>"p208"(3,0+0,075)*(0,155*2+0,55)</t>
  </si>
  <si>
    <t>"p211"(3,0+0,075)*(0,2+0,35+0,54+0,21*2+0,44+0,19*2)</t>
  </si>
  <si>
    <t>"p212"(3,0+0,075)*(0,36+0,19)</t>
  </si>
  <si>
    <t>"p213"(3,0+0,075)*(0,34+0,46)</t>
  </si>
  <si>
    <t>"p215"(2,95+0,075)*(0,27+0,65)</t>
  </si>
  <si>
    <t>čv111-pozn.1</t>
  </si>
  <si>
    <t>"p206"(1,3+0,075+0,15)*2,65+(1,3+0,075+0,19)*0,56</t>
  </si>
  <si>
    <t>"p205"(1,3+0,075+0,18)*0,8+0,44*0,19</t>
  </si>
  <si>
    <t>"p210"(1,3+0,2)*0,87</t>
  </si>
  <si>
    <t>"p212"(1,3+0,075+0,18)*0,8+0,44*0,19</t>
  </si>
  <si>
    <t>"p211"(1,3+0,075+0,15)*2,0+(1,3+0,075+0,35)*0,45+(1,3+0,075)*0,2+(1,3+0,075+0,19)*0,56</t>
  </si>
  <si>
    <t>-426405249</t>
  </si>
  <si>
    <t>"p201/202"1,38</t>
  </si>
  <si>
    <t>"p205"(1,55+0,9)</t>
  </si>
  <si>
    <t>"p210"1,96</t>
  </si>
  <si>
    <t>"p212"(1,55+0,9)</t>
  </si>
  <si>
    <t>"p202"(0,25+0,47)</t>
  </si>
  <si>
    <t>"p204"(0,34+0,46)</t>
  </si>
  <si>
    <t>"p205"(0,36+0,19)</t>
  </si>
  <si>
    <t>"p206"(0,54+0,21*2+0,44+0,19*2)</t>
  </si>
  <si>
    <t>"p207"(0,28+0,21+0,22+0,27)</t>
  </si>
  <si>
    <t>"p208"(0,155*2+0,55)</t>
  </si>
  <si>
    <t>"p211"(0,2+0,35+0,54+0,21*2+0,44+0,19*2)</t>
  </si>
  <si>
    <t>"p212"(0,36+0,19)</t>
  </si>
  <si>
    <t>"p213"(0,34+0,46)</t>
  </si>
  <si>
    <t>"p215"(0,27+0,65)</t>
  </si>
  <si>
    <t>1655255086</t>
  </si>
  <si>
    <t>"p201/p202"1,06</t>
  </si>
  <si>
    <t>833496396</t>
  </si>
  <si>
    <t>"p201/202"(2,95+0,075)*2</t>
  </si>
  <si>
    <t>"p205"(3,0+0,075)*2</t>
  </si>
  <si>
    <t>"p210"(3,0+0,075)*2</t>
  </si>
  <si>
    <t>"p212"(3,0+0,075)*2</t>
  </si>
  <si>
    <t>"p206"(1,3+0,075)*2</t>
  </si>
  <si>
    <t>"p211"(1,3+0,075)*2</t>
  </si>
  <si>
    <t>"p202"(2,95+0,075)*2</t>
  </si>
  <si>
    <t>"p204"(3,0+0,075)*2</t>
  </si>
  <si>
    <t>"p206"(3,0+0,075)*4</t>
  </si>
  <si>
    <t>"p207"(3,0+0,075)*4</t>
  </si>
  <si>
    <t>"p208"(3,0+0,075)*2</t>
  </si>
  <si>
    <t>"p211"(3,0+0,075)*6</t>
  </si>
  <si>
    <t>"p213"(3,0+0,075)*2</t>
  </si>
  <si>
    <t>"p215"(2,95+0,075)*2</t>
  </si>
  <si>
    <t>"p206"(1,3+0,075+0,15)*2+2,65+(1,3+0,075+0,19)*2+0,56</t>
  </si>
  <si>
    <t>"p205"(1,3+0,075+0,18)*2+0,8+0,44+0,19*2</t>
  </si>
  <si>
    <t>"p210"(1,3+0,2)*2+0,87</t>
  </si>
  <si>
    <t>"p212"(1,3+0,075+0,18)*2+0,8+0,44+0,19*2</t>
  </si>
  <si>
    <t>"p211"(1,3+0,075+0,15)*1+2,0+(1,3+0,075+0,35)*1+0,45+(1,3+0,075+0,19)*2+0,56</t>
  </si>
  <si>
    <t>-358169968</t>
  </si>
  <si>
    <t xml:space="preserve">"čv102  po odbour.příčkách"11*0,15</t>
  </si>
  <si>
    <t>1368931613</t>
  </si>
  <si>
    <t>"čv103"30*0,15</t>
  </si>
  <si>
    <t>"čv111 instalační drážky v ponechaných omítkách - odsouhlasí TDI"250*0,1</t>
  </si>
  <si>
    <t>431438036</t>
  </si>
  <si>
    <t>1576801769</t>
  </si>
  <si>
    <t>"nová bez štuku - předběžně uvažováno s otluč.omítky pod odstraňovaným palub.a umakart.obkladem stěn - odsouhlasí TDI"suos</t>
  </si>
  <si>
    <t>-1338869503</t>
  </si>
  <si>
    <t>"čv103-pozn.20, nový otvor do výtah.š."0,35*(0,6*4)</t>
  </si>
  <si>
    <t>"čv103,111 - ostění vnitřní nových oken"0,2*(1,5+0,65*2)</t>
  </si>
  <si>
    <t>177387526</t>
  </si>
  <si>
    <t>"kolem nových oken"(1,5+0,65*2)</t>
  </si>
  <si>
    <t>"kolem stávaj. oken"(1,2+1,5*2)*6+(1,2+0,675*2)*6+(1,5+1,8*2)*(11+11)</t>
  </si>
  <si>
    <t>912500914</t>
  </si>
  <si>
    <t>155,5*1,05 'Přepočtené koeficientem množství</t>
  </si>
  <si>
    <t>851661177</t>
  </si>
  <si>
    <t>-1496841440</t>
  </si>
  <si>
    <t>"p201"8,94*1,37</t>
  </si>
  <si>
    <t>"p202"8,5*4,97+2,42*3,45-0,25*0,47+0,1*2,11</t>
  </si>
  <si>
    <t>"p203"5,0*8,96</t>
  </si>
  <si>
    <t>"p204"2,05*2,65-0,34*0,46</t>
  </si>
  <si>
    <t>"p205"0,8*1,55</t>
  </si>
  <si>
    <t>"p206"4,8*2,65+0,9*1,0-0,54*0,21-0,44*0,19</t>
  </si>
  <si>
    <t>"p207"1,9*2,65-0,28*0,21-0,27*0,22</t>
  </si>
  <si>
    <t>"p208"4,33*2,65-0,55*0,155-0,65*0,67</t>
  </si>
  <si>
    <t>"p209"2,05*2,65</t>
  </si>
  <si>
    <t>"p210"0,87*1,96</t>
  </si>
  <si>
    <t>"p211"5,2*2,65+0,9*1,0-0,2*0,35-0,44*0,19-0,54*0,21</t>
  </si>
  <si>
    <t>"p212"0,8*1,55</t>
  </si>
  <si>
    <t>"p213"2,05*2,65-0,34*0,46</t>
  </si>
  <si>
    <t>"p214"5,0*8,96</t>
  </si>
  <si>
    <t>"p215"8,55*4,97+2,48*3,46-0,37*0,65</t>
  </si>
  <si>
    <t>-249345077</t>
  </si>
  <si>
    <t>929224819</t>
  </si>
  <si>
    <t>-1011479472</t>
  </si>
  <si>
    <t>1787566699</t>
  </si>
  <si>
    <t>"p201 i pod linkrustu"2,95*(8,94+1,37+2,66+0,21+0,66+2,7+1,37)-0,6*0,6-0,9*2,0*5-1,6*1,0</t>
  </si>
  <si>
    <t>"p202"2,95*(2,52*2+8,5*2+4,97*2+0,91*2+0,44*2)-0,9*2,0*2-1,5*2,7*2-2,93*2,58-1,5*1,8*5+0,17*(1,5+1,8*2)*5</t>
  </si>
  <si>
    <t>"p202 odpočet plochy lamino obkladu stěn"-(1,0*(3,45+0,05*2+0,1+1,04+1,38-0,8+8,5-0,8-1,5*2+1,04+1,0))</t>
  </si>
  <si>
    <t>"p203"2,95*(5,0*2+8,96*2)-2,93*2,58-0,9*2,0-1,5*1,8*6+0,17*(1,5+1,8*2)*6</t>
  </si>
  <si>
    <t>"p204"3,0*(2,05*2+2,65*2)-0,9*2,0+0,35*(2,31+2,66*2)-1,2*1,5+0,17*(1,2+1,5*2)</t>
  </si>
  <si>
    <t>"p205"(3,0-2,0)*(0,8*2+1,55*2)</t>
  </si>
  <si>
    <t>"p206"(3,0-2,0)*(4,8*2+0,9*2+2,65*2+0,21*2+0,19*2)+0,26*(1,48+0,63*2)-1,2*0,675*3+0,2*(1,2+0,675*2)*3</t>
  </si>
  <si>
    <t>"p207"3,0*(1,9*2+2,65*2)-0,9*2,0-0,8*2,0+0,26*(0,94+2,63*2)-1,2*1,5+0,17*(1,2+1,5*2)</t>
  </si>
  <si>
    <t>"p208"(3,0-1,3)*(4,33*2+2,65*2+0,155*2)-0,9*(2,0-1,3)+0,26*(3,05+1,33*2)-1,6*0,7-1,2*1,375*2+0,17*(1,2+1,5*2)*2</t>
  </si>
  <si>
    <t>"p209"3,0*(2,05*2+2,65*2)-0,9*2,0+0,26*(1,2+2,63*2)-1,2*1,5+0,17*(1,2+1,5*2)</t>
  </si>
  <si>
    <t>"p210"3,0*(0,87*2+1,96*2)-0,8*2,0-1,5*(1,0+0,87+0,75)</t>
  </si>
  <si>
    <t>"p211"(3,0-2,0)*(5,2*2+0,9*2+2,65*2+0,21*2+0,19*2)+0,26*(0,98+0,63*2)-1,2*0,675*3+0,17*(1,2+0,675*2)*3</t>
  </si>
  <si>
    <t>"p212"(3,0-2,0)*(0,8*2+1,55*2)</t>
  </si>
  <si>
    <t>"p213"3,0*(2,05*2+2,65*2)-0,9*2,0+0,35*(2,31+2,66*2)-1,2*1,5+0,17*(1,2+1,5*2)</t>
  </si>
  <si>
    <t>"p214"2,95*(5,0*2+8,96*2)-2,93*2,58-0,9*2,0-1,5*1,8*6+0,17*(1,5+1,8*2)*6</t>
  </si>
  <si>
    <t>"p215"2,95*(8,55*2+2,48*2+0,65*2+4,97*2)-2,93*2,58-1,5*2,7*2-0,9*2,0*2-1,5*1,8*5+0,17*(1,5+1,8*2)*5</t>
  </si>
  <si>
    <t>"p215 odpočet plochy lamino obkladu stěn"-(1,0*(1,0+1,04+8,55-1,5*2-0,8+2,16-0,8+0,37+0,05*2))</t>
  </si>
  <si>
    <t>"p202"(1,4+0,075)*(0,25+0,47)</t>
  </si>
  <si>
    <t>"p205"(2,0+0,075)*(0,36+0,19)</t>
  </si>
  <si>
    <t>"p206"(2,0+0,075)*(0,54+0,21*2+0,44+0,19*2)</t>
  </si>
  <si>
    <t>"p208"(1,3+0,075)*(0,155*2+0,55)</t>
  </si>
  <si>
    <t>"p211"(2,0+0,075)*(0,2+0,35+0,54+0,21*2+0,44+0,19*2)</t>
  </si>
  <si>
    <t>"p212"(2,0+0,075)*(0,36+0,19)</t>
  </si>
  <si>
    <t>"p215"(1,0+0,075)*(0,27)+(1,4+0,075)*(0,65)</t>
  </si>
  <si>
    <t>"p202"1,0*(1,38-0,9)</t>
  </si>
  <si>
    <t>"p205"(2,0+0,075)*(1,55+0,8-0,7)</t>
  </si>
  <si>
    <t>"p206"(2,0+0,075)*(1,65+0,9-0,7)</t>
  </si>
  <si>
    <t>"p210"1,5*0,75</t>
  </si>
  <si>
    <t>"p211"(2,0+0,075)*(1,65+0,9-0,7)</t>
  </si>
  <si>
    <t>"p212"(2,0+0,075)*(1,55+0,8-0,7)</t>
  </si>
  <si>
    <t>"p206"(1,3+0,075)*(1,5*2+0,16+1,3*2+0,16)+0,16*(1,5+1,3)</t>
  </si>
  <si>
    <t>"p211"(1,3+0,075)*(1,3*2+0,16+1,3*2+0,16)+0,16*(1,3+1,3)</t>
  </si>
  <si>
    <t>"čv111-pozn.7, od +3,2 po +6,275"(6,275-3,2)*(0,6*2+0,88*2)-0,6*0,6+0,1*(0,6*4)</t>
  </si>
  <si>
    <t>-1777162213</t>
  </si>
  <si>
    <t>376795900</t>
  </si>
  <si>
    <t>-749902936</t>
  </si>
  <si>
    <t>-1838913920</t>
  </si>
  <si>
    <t>předběžně rýha po vybouraných příčkách, kde zůstává hrubá podlaha</t>
  </si>
  <si>
    <t>čv103,111</t>
  </si>
  <si>
    <t>"p201 po příčce"0,15*1,38*0,075</t>
  </si>
  <si>
    <t>"rezerva na doplnění ostatních rýh"0,1</t>
  </si>
  <si>
    <t>2082647177</t>
  </si>
  <si>
    <t>0,2*(1,2*9+1,5*3)</t>
  </si>
  <si>
    <t>1702237002</t>
  </si>
  <si>
    <t>"plocha ker.dl. a odpočet mč.p210"(kdb+kdc-1,64)</t>
  </si>
  <si>
    <t>-1630501856</t>
  </si>
  <si>
    <t>"plocha ker.dl. a odpočet mč.p210"(kdb+kdc-1,64)*0,06</t>
  </si>
  <si>
    <t>-1020799627</t>
  </si>
  <si>
    <t>1622099716</t>
  </si>
  <si>
    <t>1739558589</t>
  </si>
  <si>
    <t>"p205"0,8*2+1,18*2</t>
  </si>
  <si>
    <t>"p212"0,8*2+1,18*2</t>
  </si>
  <si>
    <t>"p206"4,65*2+0,9*2+2,65*2+0,26*2+1,5*2+1,3*2</t>
  </si>
  <si>
    <t>"p211"5,05*2+0,9*2+2,65*2+0,26*2+1,3*2+1,51*2</t>
  </si>
  <si>
    <t>163260508</t>
  </si>
  <si>
    <t>"pro T09"1</t>
  </si>
  <si>
    <t>"pro T03"1</t>
  </si>
  <si>
    <t>64t0304</t>
  </si>
  <si>
    <t>T03 a T04 - ocelová zárubeň 600/1970mm tl.100mm - dodávka vč.povrch.úpravy</t>
  </si>
  <si>
    <t>-527794708</t>
  </si>
  <si>
    <t>64t09</t>
  </si>
  <si>
    <t>T09 - ocelová zárubeň 800/1970mm tl.100mm - dodávka vč.povrch.úpravy</t>
  </si>
  <si>
    <t>-1313112654</t>
  </si>
  <si>
    <t>64t10so3</t>
  </si>
  <si>
    <t>T10 - ocelová zárubeň 700/1970mm tl.100mm - dodávka vč.povrch.úpravy</t>
  </si>
  <si>
    <t>-225384000</t>
  </si>
  <si>
    <t>-260273694</t>
  </si>
  <si>
    <t>949311111</t>
  </si>
  <si>
    <t>Lešení trubkové do šachet (výtahových, potrubních) o půdorysné ploše do 6 m2, výšky do 10 m montáž</t>
  </si>
  <si>
    <t>375948656</t>
  </si>
  <si>
    <t>https://podminky.urs.cz/item/CS_URS_2023_02/949311111</t>
  </si>
  <si>
    <t>"výtah.š."6,275</t>
  </si>
  <si>
    <t>949311211</t>
  </si>
  <si>
    <t>Lešení trubkové do šachet (výtahových, potrubních) o půdorysné ploše do 6 m2, výšky do 10 m příplatek k ceně za každý den použití</t>
  </si>
  <si>
    <t>-161363390</t>
  </si>
  <si>
    <t>https://podminky.urs.cz/item/CS_URS_2023_02/949311211</t>
  </si>
  <si>
    <t>6,275*10 'Přepočtené koeficientem množství</t>
  </si>
  <si>
    <t>949311811</t>
  </si>
  <si>
    <t>Lešení trubkové do šachet (výtahových, potrubních) o půdorysné ploše do 6 m2, výšky do 10 m demontáž</t>
  </si>
  <si>
    <t>2104800661</t>
  </si>
  <si>
    <t>https://podminky.urs.cz/item/CS_URS_2023_02/949311811</t>
  </si>
  <si>
    <t>-2121292041</t>
  </si>
  <si>
    <t>95o3so3</t>
  </si>
  <si>
    <t>11142985</t>
  </si>
  <si>
    <t>-153237565</t>
  </si>
  <si>
    <t>1672584817</t>
  </si>
  <si>
    <t>"800"5+3+2</t>
  </si>
  <si>
    <t>"600"1</t>
  </si>
  <si>
    <t>1645317322</t>
  </si>
  <si>
    <t>"čv103-pozn.21, vč.nadpraží až po strop"2,11*2,95</t>
  </si>
  <si>
    <t>-789673158</t>
  </si>
  <si>
    <t>956623000</t>
  </si>
  <si>
    <t>čv103-pozn.3</t>
  </si>
  <si>
    <t>"p204,205,206"0,9+0,9+1,2+1,2</t>
  </si>
  <si>
    <t>"p207"1,25</t>
  </si>
  <si>
    <t>"p213"1,35</t>
  </si>
  <si>
    <t>1292448181</t>
  </si>
  <si>
    <t>10,25+8,15+8,15+8,1</t>
  </si>
  <si>
    <t>96drdv</t>
  </si>
  <si>
    <t>Dřevěná revizní dvířka výtahu 720x720mm - dmtž vč.likvidace</t>
  </si>
  <si>
    <t>1786401559</t>
  </si>
  <si>
    <t>"čv103-pozn.20"1</t>
  </si>
  <si>
    <t>974031165</t>
  </si>
  <si>
    <t>Vysekání rýh ve zdivu cihelném na maltu vápennou nebo vápenocementovou do hl. 150 mm a šířky do 200 mm</t>
  </si>
  <si>
    <t>-48672698</t>
  </si>
  <si>
    <t>https://podminky.urs.cz/item/CS_URS_2023_02/974031165</t>
  </si>
  <si>
    <t>"čv103-pozn.20"1,25*2</t>
  </si>
  <si>
    <t>971033561</t>
  </si>
  <si>
    <t>Vybourání otvorů ve zdivu základovém nebo nadzákladovém z cihel, tvárnic, příčkovek z cihel pálených na maltu vápennou nebo vápenocementovou plochy do 1 m2, tl. do 600 mm</t>
  </si>
  <si>
    <t>437279394</t>
  </si>
  <si>
    <t>https://podminky.urs.cz/item/CS_URS_2023_02/971033561</t>
  </si>
  <si>
    <t>"čv103-pozn.20"0,6*0,6*0,35</t>
  </si>
  <si>
    <t>-351886602</t>
  </si>
  <si>
    <t>"čv103-pozn.20"0,6*4</t>
  </si>
  <si>
    <t>853598378</t>
  </si>
  <si>
    <t>"čv103-pozn.16"(3,0+0,075)*(0,88)-0,6*0,6</t>
  </si>
  <si>
    <t>"p201"(2,95+0,075)*(1,38+1,06)-1,6*2</t>
  </si>
  <si>
    <t>"p205"(3,0+0,075)*2,46-1,2</t>
  </si>
  <si>
    <t>"p211"(3,0+0,075)*(1,17+1,83+2,46)-1,2*2</t>
  </si>
  <si>
    <t>-1341084048</t>
  </si>
  <si>
    <t>"pozn.7 - mč.p206,p211"(1,2+0,075)*(0,95+1,3+0,95+1,17)</t>
  </si>
  <si>
    <t>1769909261</t>
  </si>
  <si>
    <t>"čv103-pozn.14"1,4*(1,11+0,51)+1,4*(2,11)</t>
  </si>
  <si>
    <t>"p205"1,4*(1,1+2,46+1,8)-1,2*0,225+0,15*0,225*2</t>
  </si>
  <si>
    <t>"p206"1,4*(3,8*2+2,65-0,9+0,26*2-0,54)-1,2*0,225*2+0,15*0,225*2*2</t>
  </si>
  <si>
    <t>"p208"1,3*(4,33*2+2,65*2-0,9+0,26*2-0,55)-1,2*0,125*2+0,15*0,125*4-1,6*0,3</t>
  </si>
  <si>
    <t>"p210"2,0*(1,73+1,28)-1,2*0,825+0,15*0,825*2</t>
  </si>
  <si>
    <t>"p211"1,47*(2,27-0,34+1,07+4,2-0,35-0,9+0,26*2)-1,2*0,295+0,15*0,295*2</t>
  </si>
  <si>
    <t>"p212"1,4*(1,1+2,46+1,8)-1,2*0,225+0,15*0,225*2</t>
  </si>
  <si>
    <t>-608214640</t>
  </si>
  <si>
    <t>předběžně zaříznutí podlahy pro vybourání rýhy v podlaze pro založení příčky</t>
  </si>
  <si>
    <t>"p201"1,38*2+1,06</t>
  </si>
  <si>
    <t>"p207"1,96*2</t>
  </si>
  <si>
    <t>974042545</t>
  </si>
  <si>
    <t>Vysekání rýh v betonové nebo jiné monolitické dlažbě s betonovým podkladem do hl.70 mm a šířky do 200 mm</t>
  </si>
  <si>
    <t>1400746205</t>
  </si>
  <si>
    <t>https://podminky.urs.cz/item/CS_URS_2023_02/974042545</t>
  </si>
  <si>
    <t>vybourání rýhy v podlaze pro založení příčky</t>
  </si>
  <si>
    <t>"p201"1,38</t>
  </si>
  <si>
    <t>"p207"1,96</t>
  </si>
  <si>
    <t>387824281</t>
  </si>
  <si>
    <t>"p205"4,7</t>
  </si>
  <si>
    <t>"p210,211,212"2,32+8,38+4,7</t>
  </si>
  <si>
    <t>-1141181599</t>
  </si>
  <si>
    <t>"p206 - teraco"10,06*0,075</t>
  </si>
  <si>
    <t>teraco pod ker.dlažbou (tl.75mm - 10mm = 65mm)</t>
  </si>
  <si>
    <t>"p205"4,7*0,065</t>
  </si>
  <si>
    <t>"p210,211,212"(2,32+8,38+4,7)*0,065</t>
  </si>
  <si>
    <t>1589079589</t>
  </si>
  <si>
    <t>"předběžně uvažováno s otlučením omítky pod odstraňovaným palubk.a umakart.obkladem stěn přízemí - odsouhlasí TDI"suos</t>
  </si>
  <si>
    <t>"čv103,111 - ostění vnitřní nových oken, pouze 1ks ve schodišti"0,2*(1,5+0,65*2)</t>
  </si>
  <si>
    <t>864961410</t>
  </si>
  <si>
    <t>"p201"(0,9*2,02)*2</t>
  </si>
  <si>
    <t>"p205,p211"(0,7*2,02)*3</t>
  </si>
  <si>
    <t>-46799242</t>
  </si>
  <si>
    <t>"p205"(3,0+0,075)*(0,36+0,19+0,44+0,19*2)</t>
  </si>
  <si>
    <t>"p206"(3,0+0,075)*(0,54+0,21*2)</t>
  </si>
  <si>
    <t>"p211"(3,0+0,075)*(0,2+0,35+0,54+0,21*2)</t>
  </si>
  <si>
    <t>"p212"(3,0+0,075)*(0,36+0,19+0,44+0,19*2)</t>
  </si>
  <si>
    <t>-1705881822</t>
  </si>
  <si>
    <t>"čv111-pozn.16"2</t>
  </si>
  <si>
    <t>-425587930</t>
  </si>
  <si>
    <t>"čv111-pozn.16, pro VZT 560/140mm"2</t>
  </si>
  <si>
    <t>-912183141</t>
  </si>
  <si>
    <t>čv111-pozn.18 (pr.150mm)</t>
  </si>
  <si>
    <t>371665699</t>
  </si>
  <si>
    <t>čv111-pozn.17 (pr.220mmm)</t>
  </si>
  <si>
    <t>0,37*4</t>
  </si>
  <si>
    <t>1323763816</t>
  </si>
  <si>
    <t>"čv103-pozn.23"1,0*2*5</t>
  </si>
  <si>
    <t>1899860532</t>
  </si>
  <si>
    <t>-343705761</t>
  </si>
  <si>
    <t>"předběžný odhad - ocenit bez ohledu na výměru, viz.pozn.v krycím listu pro přesuny suti a lešení"4,5*2</t>
  </si>
  <si>
    <t>1718789933</t>
  </si>
  <si>
    <t>9*15 'Přepočtené koeficientem množství</t>
  </si>
  <si>
    <t>-911712238</t>
  </si>
  <si>
    <t>-1227728216</t>
  </si>
  <si>
    <t>24,7058*14 'Přepočtené koeficientem množství</t>
  </si>
  <si>
    <t>63673009</t>
  </si>
  <si>
    <t>-1226890775</t>
  </si>
  <si>
    <t>1527034929</t>
  </si>
  <si>
    <t>766kl2np</t>
  </si>
  <si>
    <t>Stávající kuch.linka mč.p208 (dl.3680mm+2000mm) - dmtž, uložení a zpět.mtž dle čv103,111-pozn.6</t>
  </si>
  <si>
    <t>1857220359</t>
  </si>
  <si>
    <t>-776534131</t>
  </si>
  <si>
    <t>čv103,111 - pozn.9</t>
  </si>
  <si>
    <t>"p203,202"3+1</t>
  </si>
  <si>
    <t>"P213,214"2+3</t>
  </si>
  <si>
    <t>"p215"1</t>
  </si>
  <si>
    <t>-1142808838</t>
  </si>
  <si>
    <t>"čv103,111-pozn.10"1+1</t>
  </si>
  <si>
    <t>1164963719</t>
  </si>
  <si>
    <t>položka pro dmtž DTD a umakart.obkladu stěn</t>
  </si>
  <si>
    <t>čv103 - pozn.12</t>
  </si>
  <si>
    <t>"p202"0,8*(1,36+1,38-0,8+9,86-0,8*2-1,5*2+1,04+1,0)+1,2*3,5</t>
  </si>
  <si>
    <t>"p203"1,4*2,35</t>
  </si>
  <si>
    <t>"p207"1,3*(2,87*2+2,65+0,22+0,26*2-0,8)-1,2*0,125</t>
  </si>
  <si>
    <t>"p214"0,9*(1,98+5,0)</t>
  </si>
  <si>
    <t>"p215"0,8*(8,55-1,6+1,04-0,8-1,5*2)+1,6*1,6</t>
  </si>
  <si>
    <t>2000674994</t>
  </si>
  <si>
    <t>1670353448</t>
  </si>
  <si>
    <t>čv103-pozn.2, čv111-pozn.5</t>
  </si>
  <si>
    <t>"p202"2,42</t>
  </si>
  <si>
    <t>766dk2np</t>
  </si>
  <si>
    <t>-1711318153</t>
  </si>
  <si>
    <t>"čv103-pozn.1, čv111 - pozn.13"1+1</t>
  </si>
  <si>
    <t>362634111</t>
  </si>
  <si>
    <t>"čv103-pozn.15"2</t>
  </si>
  <si>
    <t>-311648719</t>
  </si>
  <si>
    <t>490913833</t>
  </si>
  <si>
    <t>čv111-pozn.12</t>
  </si>
  <si>
    <t>"p202"1,0*(3,45+0,05*2+0,1+1,04+1,38-0,8+8,5-0,8-1,5*2+1,04+1,0)</t>
  </si>
  <si>
    <t>"p215"1,0*(1,0+1,04+8,55-1,5*2-0,8+2,16-0,8+0,37+0,05*2)</t>
  </si>
  <si>
    <t>406114635</t>
  </si>
  <si>
    <t>20,63*1,04 'Přepočtené koeficientem množství</t>
  </si>
  <si>
    <t>793472771</t>
  </si>
  <si>
    <t>1762993867</t>
  </si>
  <si>
    <t>-2109383083</t>
  </si>
  <si>
    <t>"p202"(3,45+0,05*2+0,1+1,04+1,38-0,8+8,5-0,8-1,5*2+1,04+1,0)</t>
  </si>
  <si>
    <t>"p215"(1,0+1,04+8,55-1,5*2-0,8+2,16-0,8+0,37+0,05*2)</t>
  </si>
  <si>
    <t>1327877674</t>
  </si>
  <si>
    <t>-1893157749</t>
  </si>
  <si>
    <t>"p202"1,0*17</t>
  </si>
  <si>
    <t>"p215"1,0*15</t>
  </si>
  <si>
    <t>-616105604</t>
  </si>
  <si>
    <t>32*1,04 'Přepočtené koeficientem množství</t>
  </si>
  <si>
    <t>1343983599</t>
  </si>
  <si>
    <t>-1782925841</t>
  </si>
  <si>
    <t>517459364</t>
  </si>
  <si>
    <t>1901227350</t>
  </si>
  <si>
    <t>-382363197</t>
  </si>
  <si>
    <t>1486903281</t>
  </si>
  <si>
    <t>1884066312</t>
  </si>
  <si>
    <t>1759204923</t>
  </si>
  <si>
    <t>766t09so3</t>
  </si>
  <si>
    <t>T09 - dveře vnitřní dřevěné 2/3sklo CPL 800/1970mm - d,m dle popisu ve výpisu výrobků vč.kování, zámku</t>
  </si>
  <si>
    <t>-1163030009</t>
  </si>
  <si>
    <t>766t10so3</t>
  </si>
  <si>
    <t>T10 - dveře vnitřní dřevěné plné CPL 700/1970mm - d,m dle popisu ve výpisu výrobků vč.kování, zámku</t>
  </si>
  <si>
    <t>690809584</t>
  </si>
  <si>
    <t>1025064246</t>
  </si>
  <si>
    <t>780106913</t>
  </si>
  <si>
    <t>skladba B (bez HI)</t>
  </si>
  <si>
    <t>"p205"1,0</t>
  </si>
  <si>
    <t>"p210"1,64</t>
  </si>
  <si>
    <t>"p212"1,0</t>
  </si>
  <si>
    <t>skladba C (s HI)</t>
  </si>
  <si>
    <t>"p206"12,95</t>
  </si>
  <si>
    <t>"p211"13,79</t>
  </si>
  <si>
    <t>"p210"0,96+0,87+1,96-0,75-0,8</t>
  </si>
  <si>
    <t>"sokl"ks*0,1</t>
  </si>
  <si>
    <t>30,604*1,1 'Přepočtené koeficientem množství</t>
  </si>
  <si>
    <t>"p205"0,8*2+1,18*2-0,7</t>
  </si>
  <si>
    <t>"p212"0,8*2+1,18*2-0,7</t>
  </si>
  <si>
    <t>"p206"4,65*2+0,9*2+2,65*2-0,9+0,26*2-0,7+1,5*2+1,3*2</t>
  </si>
  <si>
    <t>"p211"5,05*2+0,9*2+2,65*2-0,9+0,26*2-0,7+1,3*2+1,51*2</t>
  </si>
  <si>
    <t>"p210"1,76*2+0,87*2-0,8</t>
  </si>
  <si>
    <t>"koberec"44,8+7,11+6,16+44,8</t>
  </si>
  <si>
    <t>"pvc"11,9+54,42+6,16+11,75+5,75+52,51</t>
  </si>
  <si>
    <t>243,28*2 'Přepočtené koeficientem množství</t>
  </si>
  <si>
    <t>"p203"44,8</t>
  </si>
  <si>
    <t>"p204"6,16</t>
  </si>
  <si>
    <t>"p213"6,16</t>
  </si>
  <si>
    <t>"p214"44,8</t>
  </si>
  <si>
    <t>106,5806*1,1 'Přepočtené koeficientem množství</t>
  </si>
  <si>
    <t>čv111 - koberec</t>
  </si>
  <si>
    <t>"p203"5,0*2+8,96*2-0,9-2,93</t>
  </si>
  <si>
    <t>"p204"2,4*2+2,65*2-0,9</t>
  </si>
  <si>
    <t>"p213"2,4*2+2,65*2-0,9</t>
  </si>
  <si>
    <t>"p214"5,0*2+8,96*2-0,9-2,93</t>
  </si>
  <si>
    <t>66,58*1,02 'Přepočtené koeficientem množství</t>
  </si>
  <si>
    <t>"p201"13,79</t>
  </si>
  <si>
    <t>"p202"52,39</t>
  </si>
  <si>
    <t>"p207"5,17</t>
  </si>
  <si>
    <t>"p208"11,75</t>
  </si>
  <si>
    <t>"p209"5,75</t>
  </si>
  <si>
    <t>"p215"52,51</t>
  </si>
  <si>
    <t>141,36*1,1 'Přepočtené koeficientem množství</t>
  </si>
  <si>
    <t>"čv111-pozn.8"2,36+0,45</t>
  </si>
  <si>
    <t>2,81*1,02 'Přepočtené koeficientem množství</t>
  </si>
  <si>
    <t>"p201"</t>
  </si>
  <si>
    <t>"p201 uvažováno i na linkrustu"8,94+1,37+2,66+0,21+0,66+2,7+1,37-0,9*5</t>
  </si>
  <si>
    <t>"p202"8,5+0,44*2+2,42+1,17</t>
  </si>
  <si>
    <t>"p207"1,9*2+2,65*2-0,9+0,26*2-0,8</t>
  </si>
  <si>
    <t>"p209"2,05*2+2,65*2-0,9+0,26*2</t>
  </si>
  <si>
    <t>"p215"8,55+2,48+1,11</t>
  </si>
  <si>
    <t>55,46*1,02 'Přepočtené koeficientem množství</t>
  </si>
  <si>
    <t>"přechody podlahovin"0,8*2+2,93*2</t>
  </si>
  <si>
    <t>7,46*1,02 'Přepočtené koeficientem množství</t>
  </si>
  <si>
    <t>čv111-pozn.3</t>
  </si>
  <si>
    <t>"p206"(2,0-0,3)*(0,9*2+1,0)</t>
  </si>
  <si>
    <t>"p211"(2,0-0,3)*(0,9*2+1,0)</t>
  </si>
  <si>
    <t>"p206"0,3*(4,65*2+0,9*2+2,65*2-0,9+0,26*2-0,7+1,5*2+1,3*2)</t>
  </si>
  <si>
    <t>"p211"0,3*(5,05*2+0,9*2+2,65*2-0,9+0,26*2-0,7+1,3*2+1,51*2)</t>
  </si>
  <si>
    <t>"p206"2,0*2+(0,9*2+1,0)</t>
  </si>
  <si>
    <t>"p211"2,0*2+(0,9*2+1,0)</t>
  </si>
  <si>
    <t>"p206"0,3*20+(4,65*2+2,65*2-1,0-0,9+0,26*2-0,7+1,5*2+1,3*2)</t>
  </si>
  <si>
    <t>"p211"0,3*24+(5,05*2+2,65*2-1,0-0,9+0,26*2-0,7+1,3*2+1,51*2)</t>
  </si>
  <si>
    <t>"čv111-pozn.11, mč.p202,p215"1,4*(1,0+0,47+0,25+0,44)+1,4*(1,0+0,65)</t>
  </si>
  <si>
    <t>"p205"2,0*(0,8*2+1,55*2-0,7)-1,3*(0,37+0,37)+0,18*0,8+0,44*0,19</t>
  </si>
  <si>
    <t>"p212"2,0*(0,8*2+1,55*2-0,7)-1,3*(0,37+0,37)+0,18*0,8+0,44*0,19</t>
  </si>
  <si>
    <t>"p206"2,0*(4,8*2+0,9*2+2,65*2-0,9+0,26*2-0,7+0,19*2+0,21*2)-0,15*1,3*2-0,19*1,3*2-1,2*0,825*3+1,3*(1,5*2+1,3*2)</t>
  </si>
  <si>
    <t>"p211"2,0*(5,2*2+0,9*2+2,65*2-0,9+0,26*2-0,7+0,19*2+0,21*2)-0,15*1,3*2-0,19*1,3*2-1,2*0,825*3+1,3*(1,3*2+1,3*2)+0,35*0,45</t>
  </si>
  <si>
    <t>"p210"1,5*(1,0+0,87+0,75)-1,3*0,2*2</t>
  </si>
  <si>
    <t>"p208"1,3*(4,33*2+2,65*2+0,155*2-0,9+0,26*2)-1,2*0,125*2-1,6*0,3</t>
  </si>
  <si>
    <t>"p206"0,825*6</t>
  </si>
  <si>
    <t>"p211"0,825*6</t>
  </si>
  <si>
    <t>"p206"1,2*3+1,5+1,3+2,65+0,56</t>
  </si>
  <si>
    <t>"p211"1,2*3+1,3*2+2,0+0,56</t>
  </si>
  <si>
    <t>"p210"0,87</t>
  </si>
  <si>
    <t>"p206"0,17*1,2*3+0,16*1,5+0,16*1,3+0,15*2,65+0,19*0,56</t>
  </si>
  <si>
    <t>"p211"0,17*1,2*3+0,16*1,3*2+0,15*2,0+0,19*0,56</t>
  </si>
  <si>
    <t>"p210"0,2*0,87</t>
  </si>
  <si>
    <t>119,177*1,1 'Přepočtené koeficientem množství</t>
  </si>
  <si>
    <t>"p205"0,7+0,8</t>
  </si>
  <si>
    <t>"p212"0,7+0,8</t>
  </si>
  <si>
    <t>"p206"2,0*5+0,7*2+1,3*4+1,5*2+1,3*2+0,16*2+2,65+0,56+1,2*3+0,125+0,825*6</t>
  </si>
  <si>
    <t>"p211"2,0*6+0,7*2+1,3*4+1,3*4+0,16*2+2,0+0,45+0,2+1,3+0,56+1,2*3+0,825*6</t>
  </si>
  <si>
    <t>"p208"1,3*4+1,2*2</t>
  </si>
  <si>
    <t>"čv111-pozn.11, mč.p202,p215"1,4*2+(1,0+0,47+0,25+0,44)+1,4*2+(1,0+0,65)</t>
  </si>
  <si>
    <t>"p205"2,0*2+(0,8*2+1,55*2-0,7)</t>
  </si>
  <si>
    <t>"p212"2,0*2+(0,8*2+1,55*2-0,7)</t>
  </si>
  <si>
    <t>"p206"2,0*4+(4,8*2+0,9*2+2,65*2-0,9+0,26*2-0,7+0,19*2+0,21*2)-1,2*3+0,17*6</t>
  </si>
  <si>
    <t>"p211"2,0*4+(5,2*2+0,9*2+2,65*2-0,9+0,26*2-0,7+0,19*2+0,21*2)-1,2*2+0,17*6</t>
  </si>
  <si>
    <t>"p210"1,5*2+(1,0+0,87+0,75)</t>
  </si>
  <si>
    <t>"p208"1,3*2+(4,33*2+2,65*2+0,155*2-0,9+0,26*2)+0,125*4+0,3*2</t>
  </si>
  <si>
    <t>"p206"1,2*3+0,825*6</t>
  </si>
  <si>
    <t>"p211"1,2*3+0,825*6</t>
  </si>
  <si>
    <t>čv103,111-pozn.</t>
  </si>
  <si>
    <t>"800"(0,1+0,05*2)*(0,9+2,02*2)*(8)</t>
  </si>
  <si>
    <t>7,904*2 'Přepočtené koeficientem množství</t>
  </si>
  <si>
    <t>"p201"(2,95-1,4)*(7,58+1,37+2,66+0,21+0,66+0,28)-0,6*0,6-0,9*(2,0-1,4)*3-1,6*0,6</t>
  </si>
  <si>
    <t>"p202"2,95*(9,86+4,97+8,5+0,44*2+2,42+3,5+1,11+0,51+0,98+0,13+1,36)-0,9*2,0*2-1,5*2,7*2-2,93*2,58-1,5*1,8*5+0,17*(1,5+1,8*2)*5</t>
  </si>
  <si>
    <t>"p202 odpočet plochy obkladu stěn"-(0,8*(1,36+1,38-0,9+9,86-0,9*2-1,5*2+1,04+1,0)+1,2*3,5)</t>
  </si>
  <si>
    <t>"p203"2,95*(5,0*2+8,96*2)-2,93*2,58-0,9*2,0-1,4*2,35-1,5*1,8*6+0,17*(1,5+1,8*2)*6</t>
  </si>
  <si>
    <t>"p204"3,0*(2,05*2+2,65*2-0,34-0,46)-0,9*2,0+0,35*(2,31+2,66*2)-1,2*1,5+0,17*(1,2+1,5*2)</t>
  </si>
  <si>
    <t>"p205"(3,0-1,4)*(1,1+2,46+1,8)-1,2*1,275+0,17*(1,2+1,275*2)</t>
  </si>
  <si>
    <t>"p206"(3,0-1,4)*(3,8*2+2,65-0,54)-0,9*(2,0-1,4)+0,26*(1,48+(2,63-1,4)*2)-1,2*1,275*2+0,17*(1,2+1,275*2)*2</t>
  </si>
  <si>
    <t>"p207"3,0*(2,65-0,22)+(3,0-1,3)*(2,87*2+2,65-0,21-0,28-0,27-0,88)-0,9*(2,0-1,3)+0,26*(0,94+1,33*2)-1,2*1,375+0,17*(1,2+1,375*2)</t>
  </si>
  <si>
    <t>"p208"(3,0-1,3)*(4,33*2+2,65*2-0,55)-0,9*(2,0-1,3)-1,6*0,7-1,2*1,375*2+0,17*(1,2+1,375*2)*2</t>
  </si>
  <si>
    <t>"p210"(3,0-2,0)*(1,73+1,28)-1,2*0,675+0,17*(1,2+0,675*2)</t>
  </si>
  <si>
    <t>"p211"(3,0-1,47)*(2,27-0,34+1,07+4,2-0,35)-0,9*(2,0-1,47)+0,26*(0,98+(2,63-1,47)*2)-1,2*(2,675-1,47)+0,17*(1,2+1,205*2)</t>
  </si>
  <si>
    <t>"p212"(3,0-1,4)*(1,1+2,46+1,8)-1,2*1,275+0,17*(1,2+1,275*2)</t>
  </si>
  <si>
    <t>"p213"3,0*(2,05*2+2,65*2-0,34-0,46)-0,9*2,0+0,35*(2,31+2,66*2)-1,2*1,5+0,17*(1,2+1,5*2)</t>
  </si>
  <si>
    <t>"p214"2,95*(5,0*2+8,96*2)-2,93*2,58-0,9*2,0-0,9*(1,98+5,0)-1,5*1,8*6+0,17*(1,5+1,8*2)*6</t>
  </si>
  <si>
    <t>"p215"2,95*(8,55*2+2,48*2+0,65*2+4,97*2-0,65-0,27)-2,93*2,58-1,5*2,7*2-0,9*2,0*2-1,5*1,8*5+0,17*(1,5+1,8*2)*5</t>
  </si>
  <si>
    <t>"p215 odpočet plochy obkladu stěn"-(0,8*(8,55-1,6+1,04-0,9-1,5*2)+1,6*1,6)</t>
  </si>
  <si>
    <t>"p201"7,58*1,37</t>
  </si>
  <si>
    <t>"p202"8,5*4,97+1,36*1,38+2,42*3,5-0,25*0,47</t>
  </si>
  <si>
    <t>"p205"1,8*2,46+0,19*1,1</t>
  </si>
  <si>
    <t>"p206"3,8*2,65-0,54*0,21</t>
  </si>
  <si>
    <t>"p207"2,87*2,65-0,97*0,66-0,28*0,21-0,27*0,22</t>
  </si>
  <si>
    <t>"p210"1,28*1,83-0,21*0,1</t>
  </si>
  <si>
    <t>"p211"2,27*1,38-0,34*0,21+4,2*1,27-0,35*0,2</t>
  </si>
  <si>
    <t>"p212"1,8*2,46+0,19*1,1</t>
  </si>
  <si>
    <t>"p201"1,4*(0,66+0,28+7,58+1,37+2,66+0,21-0,9*3)-1,6*0,4</t>
  </si>
  <si>
    <t>"čv103-pozn.11"(2,93+2,58*2)*2*2</t>
  </si>
  <si>
    <t>"čv103 - dř.regály"(1,5+2,7*2)*4</t>
  </si>
  <si>
    <t>"čv103-pozn.19"1,6*6+(1,0*4+0,2*4)</t>
  </si>
  <si>
    <t>224,36*1,05 'Přepočtené koeficientem množství</t>
  </si>
  <si>
    <t>"čv103-pozn.11"(2,93+2,58*2)*(0,33+0,2*2)*2</t>
  </si>
  <si>
    <t>"čv103 - dř.regály"1,5*2,7*4</t>
  </si>
  <si>
    <t>"čv103-pozn.19"1,6*(1,0*2+0,2*2)</t>
  </si>
  <si>
    <t>131,8514*1,05 'Přepočtené koeficientem množství</t>
  </si>
  <si>
    <t>"p201"1,4*(8,94+1,37+2,66+0,21+0,66+2,7+1,37-0,9*5)-0,6*0,6-1,6*0,4</t>
  </si>
  <si>
    <t>49,2942</t>
  </si>
  <si>
    <t>3(ZV) - Statické zajištění (ZV)</t>
  </si>
  <si>
    <t>zámkovka u vstupu je v rozpočtu venk.úprav</t>
  </si>
  <si>
    <t>čv106</t>
  </si>
  <si>
    <t>okap.chodník v místě převázky</t>
  </si>
  <si>
    <t>"kolem p105,106"0,5*(9,0+9,7+6,74+0,98)</t>
  </si>
  <si>
    <t>"kolem p107"0,5*(10,2)</t>
  </si>
  <si>
    <t>"kolem p109-p112"0,5*(12,75+0,98+5,74)</t>
  </si>
  <si>
    <t>"kolem p112"0,5*(10,7)</t>
  </si>
  <si>
    <t>132212331</t>
  </si>
  <si>
    <t>Hloubení nezapažených rýh šířky přes 800 do 2 000 mm ručně s urovnáním dna do předepsaného profilu a spádu v hornině třídy těžitelnosti I skupiny 3 soudržných</t>
  </si>
  <si>
    <t>https://podminky.urs.cz/item/CS_URS_2023_02/132212331</t>
  </si>
  <si>
    <t>čv106,108</t>
  </si>
  <si>
    <t>dno výkopu na -1,4</t>
  </si>
  <si>
    <t>š.výkopu při svahování 2/1 je cca 0,6m (při hl.cca 1,2m)</t>
  </si>
  <si>
    <t>prům.š.výkopu na svah je tedy 0,3m</t>
  </si>
  <si>
    <t>"kolem p105,p106 - prům UT cca -0,19"(1,4-0,19)*(0,6+0,3)*(7,87+0,6+0,6+0,3)</t>
  </si>
  <si>
    <t>"kolem p106 - prům UT cca -0,19"(1,4-0,19)*(0,6+0,3)*(9,7)</t>
  </si>
  <si>
    <t>"kolem p106 - prům UT na -0,15"(1,4-0,15)*(0,6+0,3)*(5,74+0,6+0,3+0,6+0,3)</t>
  </si>
  <si>
    <t>"kolem p107-p111,p112, pr.UT -0,1"(1,4-0,1)*(0,6+0,3)*(0,98+24,31+0,98+5,74+0,6*2+0,3*2)</t>
  </si>
  <si>
    <t>"kolem p112, pr.UT -0,12"(1,4-0,12)*(0,6+0,3)*(9,7+0,6+0,3)</t>
  </si>
  <si>
    <t>zásyp rýhy kolem objektu pro převázku do úrovně cca 0,25m pod UT - bude následovat okap.chod. s ohumusováním v rámci venkov.úprav</t>
  </si>
  <si>
    <t>HH převázky na -0,85</t>
  </si>
  <si>
    <t>tl. zateplení KZS cca 180mm</t>
  </si>
  <si>
    <t>zásyp za převázkou</t>
  </si>
  <si>
    <t>"kolem p105,p106 - od -1,4 po -0,85"(1,4-0,85)*(0,3+0,15)*(8,17)+(1,4-0,85)*(0,6*0,6+(0,3+0,15)*(0,3+0,15))</t>
  </si>
  <si>
    <t>"kolem p106 - od -1,4 po -0,85"(1,4-0,85)*(0,3+0,15)*(10,3)</t>
  </si>
  <si>
    <t>"kolem p106 - od -1,4 po -0,85"(1,4-0,85)*(0,3+0,15)*(6,3)+(1,4-0,85)*(0,3+0,15)*(0,3+0,15)</t>
  </si>
  <si>
    <t>"kolem p107-p111,p112 - od -1,4 po -0,85"(1,4-0,85)*(0,3+0,15)*(0,98+25,51+0,98+6,3)+(1,4-0,85)*(0,3+0,15)*(0,3+0,15)</t>
  </si>
  <si>
    <t>"kolem p112 - od -1,4 po -0,85"(1,4-0,85)*(0,3+0,15)*(10,3)+(1,4-0,85)*(0,6+0,15)*(0,3+0,15)</t>
  </si>
  <si>
    <t>zásyp nad převázkou od -0,85 po 250mm pod UT</t>
  </si>
  <si>
    <t>š.zásypu na -0,85 = 0,9m - 0,08 na přesah KZS přes stáv.základ = 0,82m a prům.š.svahování = 0,1m (hl.zásypu cca 0,45m = š.svahu cca 0,2m)</t>
  </si>
  <si>
    <t>"kolem p105,p106 - prům UT cca -0,19"(0,85-0,44)*(0,82+0,1)*(8,17)+(0,85-0,44)*(0,6+1)*(0,6*(0,9+0,1)+(0,6+0,1)*(0,6+0,1))</t>
  </si>
  <si>
    <t>"kolem p106 - prům UT cca -0,19"(0,85-0,44)*(0,82+0,1)*(10,3)</t>
  </si>
  <si>
    <t>"kolem p106 - prům UT na -0,15"(0,85-0,4)*(0,82+0,1)*(6,3)+(0,85-0,4)*(0,6+0,1)*(0,6+0,1)</t>
  </si>
  <si>
    <t>"kolem p107-p111,p112, pr.UT -0,1"(0,85-0,35)*(0,82+0,1)*(0,98+25,51+0,98+6,3)+(0,85-0,35)*(0,6+0,1)*(0,6+0,1)</t>
  </si>
  <si>
    <t>"kolem p112, pr.UT -0,12"(0,85-0,37)*(0,82+0,1)*(10,3)+(0,6+0,1)*(0,9+0,1)</t>
  </si>
  <si>
    <t>31,7244*5 'Přepočtené koeficientem množství</t>
  </si>
  <si>
    <t>31,7244*1,8 'Přepočtené koeficientem množství</t>
  </si>
  <si>
    <t>-2070584206</t>
  </si>
  <si>
    <t>očištění obnaženého základu (cca od -0,75 po -1,4)</t>
  </si>
  <si>
    <t>(1,4-0,75)*(7,87+9,7+5,74+0,98+26,11+0,98+5,74+9,7)</t>
  </si>
  <si>
    <t>0,4*0,05*(8,17+0,1*2+9,7+6,3+0,1*2+0,98+25,31+0,98+6,3+0,1*2+9,7+0,4)*1,035</t>
  </si>
  <si>
    <t>čv106-pozn.2</t>
  </si>
  <si>
    <t>převázka od -1,35 po -0,85</t>
  </si>
  <si>
    <t>0,3*0,5*(8,17+9,7+6,3+0,98+25,51+0,98+6,3+10,0)</t>
  </si>
  <si>
    <t>0,5*(0,3+8,17+10,3+6,3+0,98+25,51+0,98+6,3+10,3+0,3+0,3)</t>
  </si>
  <si>
    <t>"výkaz"917,55*0,001</t>
  </si>
  <si>
    <t>čv106-pozn.3</t>
  </si>
  <si>
    <t>"dle výkazu, pol.4"118</t>
  </si>
  <si>
    <t>"dle výkazu, pol.4"118*0,13</t>
  </si>
  <si>
    <t>čv106-pozn.1</t>
  </si>
  <si>
    <t>6,0*(17+17+12)</t>
  </si>
  <si>
    <t>"čv106-pozn.4"100</t>
  </si>
  <si>
    <t>8,6311*14 'Přepočtené koeficientem množství</t>
  </si>
  <si>
    <t>3,96</t>
  </si>
  <si>
    <t>4,5</t>
  </si>
  <si>
    <t>1,5</t>
  </si>
  <si>
    <t>4(NZV) - Venkovní úpravy, KZS a sanace exteriéru, PBŘ (NZV)</t>
  </si>
  <si>
    <t>úroveň hloubení je počítána o cca 50mm níže než je PT (po odstr.okap.chod.)</t>
  </si>
  <si>
    <t>čv102,106,108,110, řezy</t>
  </si>
  <si>
    <t>0,3*0,5*20,0</t>
  </si>
  <si>
    <t>-756836427</t>
  </si>
  <si>
    <t>0,3*0,15*37,0</t>
  </si>
  <si>
    <t>1245386477</t>
  </si>
  <si>
    <t>"kabel k brance"37,0</t>
  </si>
  <si>
    <t>"pro dovoz z deponie k zásypu"zkb</t>
  </si>
  <si>
    <t>0,3*(0,5-0,15-0,1)*20,0</t>
  </si>
  <si>
    <t>"výkop (obkopání)"vkb</t>
  </si>
  <si>
    <t>"zásyp (obkopání)"-zkb</t>
  </si>
  <si>
    <t>"odpočet výkopku pro ohumusování na zásyp kabelu k otevírání branky"-0,3*34,0*0,1</t>
  </si>
  <si>
    <t>0,48*5 'Přepočtené koeficientem množství</t>
  </si>
  <si>
    <t>0,48*1,8 'Přepočtené koeficientem množství</t>
  </si>
  <si>
    <t>126*0,1 'Přepočtené koeficientem množství</t>
  </si>
  <si>
    <t>čv1110</t>
  </si>
  <si>
    <t>"plocha cca kolem nového okap.chodníku"1,5*80</t>
  </si>
  <si>
    <t>"plocha na zásyp kabelu k otevírání branky"0,3*20,0</t>
  </si>
  <si>
    <t>126*0,02 'Přepočtené koeficientem množství</t>
  </si>
  <si>
    <t>126*0,08 'Přepočtené koeficientem množství</t>
  </si>
  <si>
    <t>čv102,108,110, řezy</t>
  </si>
  <si>
    <t>"kolem p103-p106, pr.UT -0,17"0,065*0,5*(12,18)</t>
  </si>
  <si>
    <t>"kolem p106, pr.UT -0,19"0,065*0,5*(9,7+0,5*2)</t>
  </si>
  <si>
    <t>"kolem p106, pr.UT -0,15"0,065*0,5*(5,74+0,98)</t>
  </si>
  <si>
    <t>"kolem p107-p111,p112, pr.UT -0,1"0,065*0,5*(26,11+0,98+5,74)</t>
  </si>
  <si>
    <t>"kolem p112, pr.UT -0,12"0,065*0,5*(9,7+0,5*2)</t>
  </si>
  <si>
    <t>"kolem p112-p118, pr.UT -0,1"0,065*0,5*(12,15+4,56)</t>
  </si>
  <si>
    <t>čv106-pozn.5</t>
  </si>
  <si>
    <t>"stočení"4</t>
  </si>
  <si>
    <t>"čv107 - otvory v atice střechy"13+13+2+2</t>
  </si>
  <si>
    <t>"čv108-pozn.1"1,5*2</t>
  </si>
  <si>
    <t>čv108-pozn.1</t>
  </si>
  <si>
    <t>1,5*3,0</t>
  </si>
  <si>
    <t>4,5*0,15 'Přepočtené koeficientem množství</t>
  </si>
  <si>
    <t>"čv108-pozn.1"(1,5-0,18)*2</t>
  </si>
  <si>
    <t>2,64*1,02 'Přepočtené koeficientem množství</t>
  </si>
  <si>
    <t>"čv108-pozn.1,čv110"(1,5-0,18)*3,0</t>
  </si>
  <si>
    <t>"stříška"0,72*3,58+0,1*(0,72*2+3,58)</t>
  </si>
  <si>
    <t>3,0796*2 'Přepočtené koeficientem množství</t>
  </si>
  <si>
    <t>"stříška"(0,72-0,16)*3,58+0,1*(0,56*2+3,58)</t>
  </si>
  <si>
    <t>"u p106"7,5+11,02</t>
  </si>
  <si>
    <t>"u p106 až p112"37,91+0,5*2+0,98*2-3,1</t>
  </si>
  <si>
    <t>"u p112"10,02+0,5*2</t>
  </si>
  <si>
    <t>"u p112 až p115"12,15</t>
  </si>
  <si>
    <t>"u p106"0,5*(7,5+10,02)</t>
  </si>
  <si>
    <t>"u p106 až p112"0,5*(37,91+0,5*2+0,98*2-3,1)</t>
  </si>
  <si>
    <t>"u p112"0,5*(10,02)</t>
  </si>
  <si>
    <t>"u p112 až p115 bez uličky (v rozpočtu HO)"0,5*(12,15)</t>
  </si>
  <si>
    <t>38,73*1,03 'Přepočtené koeficientem množství</t>
  </si>
  <si>
    <t>95o7so3</t>
  </si>
  <si>
    <t>O7 - gumová dveřní zarážka - d,m do podlahy dle popisu ve výpisu výrobků</t>
  </si>
  <si>
    <t>95o8so3</t>
  </si>
  <si>
    <t>O8 - certifikovaný systém pevného zachytávače pádu pro žebříky vč.celotělového postroje s tlumičem pádu a jezdcem se zachytávačem pádu, dl.3700mm - d,m dle popisu ve výpisu výrobků</t>
  </si>
  <si>
    <t>95o9so3</t>
  </si>
  <si>
    <t>O9 - kovový Pz držák na dvě vlajky na stěnu - d,m dle popisu ve výpisu výrobků</t>
  </si>
  <si>
    <t>1455645035</t>
  </si>
  <si>
    <t>95o10so3</t>
  </si>
  <si>
    <t>O10 - označení armatury vodovodu značka A - d,m dle popisu ve výpisu výrobků</t>
  </si>
  <si>
    <t>961078225</t>
  </si>
  <si>
    <t>95o12so3</t>
  </si>
  <si>
    <t>O12 - Ocelový nástěnný držák antény k příjmu internetu - d,m dle popisu ve výpisu výrobků vč.termoizolační chem.kotvy M8 do stěny</t>
  </si>
  <si>
    <t>931576757</t>
  </si>
  <si>
    <t>95o1416s3</t>
  </si>
  <si>
    <t>O14 až O16 - fotoluminiscenční plastová samolepící tabulka směr úniku 200/100mm - d,m dle PBŘ</t>
  </si>
  <si>
    <t>1154602910</t>
  </si>
  <si>
    <t>okap.chodník kolem objektu bez plochy u nové převázky (je v rozp.stat.zajištění) a plochy započtené v rozpočtu hosp.objektu</t>
  </si>
  <si>
    <t>"v místě budoucí nové přístavby HO"0,5*(16,98-9,0)</t>
  </si>
  <si>
    <t>"kolem p112-p115"0,5*(12,15-0,5)</t>
  </si>
  <si>
    <t>"čv108-pozn.2"0,9*0,9*(1,5+0,15)</t>
  </si>
  <si>
    <t>95bk</t>
  </si>
  <si>
    <t>Dětský basketbalový koš - dmtž a předání provozovateli (čv107-pozn.1)</t>
  </si>
  <si>
    <t>214240777</t>
  </si>
  <si>
    <t>95vs</t>
  </si>
  <si>
    <t>Ocelový vlajkový držák - dmtž vč.likvidace (čv107 - pozn.2)</t>
  </si>
  <si>
    <t>-742770623</t>
  </si>
  <si>
    <t>95ov</t>
  </si>
  <si>
    <t>Označení armatury vodovodu značka A - dmtž vč.likvidace (čv107 - pozn.5)</t>
  </si>
  <si>
    <t>-54500401</t>
  </si>
  <si>
    <t>5,6728*14 'Přepočtené koeficientem množství</t>
  </si>
  <si>
    <t>"čv107-pozn.6"4,8</t>
  </si>
  <si>
    <t>767z1so3</t>
  </si>
  <si>
    <t>Z1 - ocelový žebřík, dl.4,93m (cca 87kg) - d,m dle čv121 vč.prořezu, kotvení a konečné povrch.úpravy</t>
  </si>
  <si>
    <t>KZS sanovaných ploch</t>
  </si>
  <si>
    <t>92,44</t>
  </si>
  <si>
    <t>4,5527</t>
  </si>
  <si>
    <t>4(ZV) - Venkovní úpravy, KZS a sanace exteriéru, PBŘ (ZV)</t>
  </si>
  <si>
    <t xml:space="preserve">    62soklso3 - KZS soklu po +0,3</t>
  </si>
  <si>
    <t xml:space="preserve">    62kzsso3 - KZS nad soklem od +0,3</t>
  </si>
  <si>
    <t>část výkopu je započtena ve statickém zajištění</t>
  </si>
  <si>
    <t>"v místě mezi novou přístavbou HO a převázkou, pr.UT -0,15"(0,85-0,15-0,05)*0,7*(12,02-7,87)</t>
  </si>
  <si>
    <t>"kolem p112-p115, bez uličky (je v HO), pr.UT -0,13"(0,85-0,13-0,05)*0,7*(11,65)</t>
  </si>
  <si>
    <t>"pro dovoz z deponie k zásypu"zko+zkb</t>
  </si>
  <si>
    <t>"v místě mezi novou přístavbou HO a převázkou (průnik novým kufrem ZP pokryje zásyp jímky), pr.UT -0,15"(0,85-0,15-0,25)*(0,8-0,18)*(12,02-7,87)</t>
  </si>
  <si>
    <t>"kolem p112-p115, bez uličky (je v HO), pr.UT -0,13"(0,85-0,13-0,25)*(0,8-0,18)*(11,65)</t>
  </si>
  <si>
    <t>"výkop (obkopání)"vko</t>
  </si>
  <si>
    <t>"zásyp (obkopání)"-zko</t>
  </si>
  <si>
    <t>2,7995*5 'Přepočtené koeficientem množství</t>
  </si>
  <si>
    <t>2,7995*1,8 'Přepočtené koeficientem množství</t>
  </si>
  <si>
    <t>1,5*1,8*30+0,65*1,5*2+0,95*2,0</t>
  </si>
  <si>
    <t>1,2*1,5*21+0,6*0,6*2</t>
  </si>
  <si>
    <t>1,5*1,8*16</t>
  </si>
  <si>
    <t>613,704*2 'Přepočtené koeficientem množství</t>
  </si>
  <si>
    <t>62soklso3</t>
  </si>
  <si>
    <t>KZS soklu po +0,3</t>
  </si>
  <si>
    <t>položka pro potažení XPS nad úrovní UT po +0,3 (XPS lepen na bitum.HI stěrku v rámci sanace díl 98)</t>
  </si>
  <si>
    <t>"kolem p103-p106, pr.UT -0,14"(0,3+0,14)*(12,18)</t>
  </si>
  <si>
    <t>"kolem p106, pr.UT -0,19"(0,3+0,19)*(9,7+0,14*2)</t>
  </si>
  <si>
    <t>"kolem p106, pr.UT -0,15"(0,3+0,15)*(5,74+0,14*2+0,98)</t>
  </si>
  <si>
    <t>"kolem p107-p111,p112, pr.UT -0,1"(0,3+0,1)*(26,11-0,14*2+0,98+5,74+0,14*2-0,87+0,14*2)</t>
  </si>
  <si>
    <t>"kolem p112, pr.UT -0,12"(0,3+0,12)*(9,7+0,14*2)</t>
  </si>
  <si>
    <t>"kolem p112-p118, pr.UT -0,1"(0,3+0,1)*(12,15+4,56)</t>
  </si>
  <si>
    <t>37,1720345105897*8 'Přepočtené koeficientem množství</t>
  </si>
  <si>
    <t>"rohy dl.cca 0,5m po +0,3"0,5*8</t>
  </si>
  <si>
    <t>4*1,05 'Přepočtené koeficientem množství</t>
  </si>
  <si>
    <t>"dveře po +0,3"0,3*2</t>
  </si>
  <si>
    <t>0,6*1,05 'Přepočtené koeficientem množství</t>
  </si>
  <si>
    <t>62kzsso3</t>
  </si>
  <si>
    <t>KZS nad soklem od +0,3</t>
  </si>
  <si>
    <t>čv107,102</t>
  </si>
  <si>
    <t>na +0,3</t>
  </si>
  <si>
    <t>"jih"37,59+0,98*2-0,87</t>
  </si>
  <si>
    <t>"sever"37,59-9,07</t>
  </si>
  <si>
    <t>"sever nad střechou krčku"9,07</t>
  </si>
  <si>
    <t>"západ"9,7+0,16*2</t>
  </si>
  <si>
    <t>"východ"9,7+0,16*2</t>
  </si>
  <si>
    <t>96,31*1,05 'Přepočtené koeficientem množství</t>
  </si>
  <si>
    <t>484,0812*0,5 'Přepočtené koeficientem množství</t>
  </si>
  <si>
    <t>484,0812*0,525 'Přepočtené koeficientem množství</t>
  </si>
  <si>
    <t>čv110,111, pohledy</t>
  </si>
  <si>
    <t>nadsoklová část od +0,3 po +7,4</t>
  </si>
  <si>
    <t>"jih"(7,4-0,3)*(37,59+0,98*2)-1,42*1,76*30-0,87*1,66-1,42*0,61*2</t>
  </si>
  <si>
    <t>"sever"(7,4-0,3)*(37,59)-1,12*1,46*19-0,52*0,56*2</t>
  </si>
  <si>
    <t>"sever - odpočet průmětu krčku vč.XPS 140mm"-(3,6-0,3)*4,22-(3,9-0,3)*4,85</t>
  </si>
  <si>
    <t>"západ"(7,4-0,3)*(9,7+0,16*2)-1,42*1,76*8</t>
  </si>
  <si>
    <t>"východ"(7,4-0,3)*(9,7+0,16*2)-1,42*1,76*8</t>
  </si>
  <si>
    <t>"odpočet - žaluz.prostor pro fenol.desku š.250mm, pro jednoduchost počítáno se stažením i přes nadpraží"-1,5*(22+22)*0,25</t>
  </si>
  <si>
    <t>"odpočet KZS z MW"-((7,4-3,75)*2,7-1,12*1,46)</t>
  </si>
  <si>
    <t>484,0812*1,05 'Přepočtené koeficientem množství</t>
  </si>
  <si>
    <t>"O2 - žaluz.prostor pro fenol.desku š.250mm"1,5*(22+22)</t>
  </si>
  <si>
    <t>"O2 - žaluz.prostor pro fenol.desku š.250mm, pro jednoduchost počítáno se stažením i přes nadpraží"1,5*(22+22)*0,25</t>
  </si>
  <si>
    <t>16,5*1,1 'Přepočtené koeficientem množství</t>
  </si>
  <si>
    <t>355775897</t>
  </si>
  <si>
    <t>(1,5*2+1,8*2)*(22+24)</t>
  </si>
  <si>
    <t>(1,2*2+1,5*2)*(7+12)</t>
  </si>
  <si>
    <t>(1,5*2+1,8*2)*46</t>
  </si>
  <si>
    <t>(1,2*2+1,5*2)*19</t>
  </si>
  <si>
    <t>(1,5*2+0,65*2)*2</t>
  </si>
  <si>
    <t>parapet š.130mm</t>
  </si>
  <si>
    <t>0,13*(1,5)*46</t>
  </si>
  <si>
    <t>0,13*(1,2)*19</t>
  </si>
  <si>
    <t>0,13*(0,6)*2</t>
  </si>
  <si>
    <t>0,13*(1,5)*2</t>
  </si>
  <si>
    <t>12,48*1,1 'Přepočtené koeficientem množství</t>
  </si>
  <si>
    <t>ostění a nadpraží š.130mm (u žaluzií počítáno pro jednoduchost se stažením fenol.desky až přes nadpraží, realizace bude ale dle detailů)</t>
  </si>
  <si>
    <t>0,13*(1,5+1,8*2)*46</t>
  </si>
  <si>
    <t>0,13*(1,2+1,5*2)*19</t>
  </si>
  <si>
    <t>0,13*(0,6+0,6*2)*2</t>
  </si>
  <si>
    <t>0,13*(1,5+0,65*2)*2</t>
  </si>
  <si>
    <t>42,068*1,1 'Přepočtené koeficientem množství</t>
  </si>
  <si>
    <t>622221031</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</si>
  <si>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120 do 160 mm</t>
  </si>
  <si>
    <t>https://podminky.urs.cz/item/CS_URS_2023_02/622221031</t>
  </si>
  <si>
    <t>"KZS z MW nad přístavbou"(7,4-3,75)*2,7-1,12*1,46</t>
  </si>
  <si>
    <t>63151538</t>
  </si>
  <si>
    <t>deska tepelně izolační minerální kontaktních fasád podélné vlákno λ=0,035-0,036 tl 160mm</t>
  </si>
  <si>
    <t>8,2198*1,05 'Přepočtené koeficientem množství</t>
  </si>
  <si>
    <t>622251105</t>
  </si>
  <si>
    <t>Montáž kontaktního zateplení lepením a mechanickým kotvením Příplatek k cenám za zápustnou montáž kotev s použitím tepelněizolačních zátek na vnější stěny z minerální vlny</t>
  </si>
  <si>
    <t>https://podminky.urs.cz/item/CS_URS_2023_02/622251105</t>
  </si>
  <si>
    <t>(1,76*2)*46</t>
  </si>
  <si>
    <t>(1,46*2)*19</t>
  </si>
  <si>
    <t>(0,61*2)*2</t>
  </si>
  <si>
    <t>(1,66*2)*1</t>
  </si>
  <si>
    <t>(7,4-0,3)*6</t>
  </si>
  <si>
    <t>268*1,05 'Přepočtené koeficientem množství</t>
  </si>
  <si>
    <t>(1,5)*46</t>
  </si>
  <si>
    <t>(1,2)*19</t>
  </si>
  <si>
    <t>(0,6)*2</t>
  </si>
  <si>
    <t>(1,5)*2</t>
  </si>
  <si>
    <t>96*1,05 'Přepočtené koeficientem množství</t>
  </si>
  <si>
    <t>0,29*2*46</t>
  </si>
  <si>
    <t>0,29*2*19</t>
  </si>
  <si>
    <t>0,29*2*2</t>
  </si>
  <si>
    <t>40,02*1,05 'Přepočtené koeficientem množství</t>
  </si>
  <si>
    <t>(1,5+1,8*2)*46</t>
  </si>
  <si>
    <t>(1,2+1,5*2)*19</t>
  </si>
  <si>
    <t>(0,6+0,6*2)*2</t>
  </si>
  <si>
    <t>(1,5+0,65*2)*2</t>
  </si>
  <si>
    <t>(0,87+1,66*2)</t>
  </si>
  <si>
    <t>327,79*1,05 'Přepočtené koeficientem množství</t>
  </si>
  <si>
    <t>"jih"(7,4-0,3)*(37,91+0,98*2)-1,42*1,76*30+0,29*(1,42+1,76*2)-0,87*1,66+0,16*(0,87+1,66*2)-1,42*0,61*2+0,29*(1,42+0,61*2)*2</t>
  </si>
  <si>
    <t>"sever"(7,4-0,3)*(37,91)-1,12*1,46*19+0,29*(1,12+1,46*2)*19-0,52*0,56*2+0,29*(0,52+0,56*2)*2</t>
  </si>
  <si>
    <t>"západ"(7,4-0,3)*(9,7+0,16*2)-1,42*1,76*8+0,29*(1,42+1,76*2)*8</t>
  </si>
  <si>
    <t>"východ"(7,4-0,3)*(9,7+0,16*2)-1,42*1,76*8+0,29*(1,42+1,76*2)*8</t>
  </si>
  <si>
    <t>"odpočet - žaluz.prostor"-1,5*(22+22)*0,25</t>
  </si>
  <si>
    <t>62to03</t>
  </si>
  <si>
    <t>359125224</t>
  </si>
  <si>
    <t>62lsn03</t>
  </si>
  <si>
    <t>1254851490</t>
  </si>
  <si>
    <t>"jih"(7,4+0,12)*(6,06+1,2*2+0,98+1,2+25,79+0,98+1,2+6,06+1,2*2)</t>
  </si>
  <si>
    <t>"sever"(7,4+0,12)*(37,91+1,2*2)</t>
  </si>
  <si>
    <t>"sever - odpočet průmětu krčku"-(3,44+0,12)*9,0</t>
  </si>
  <si>
    <t>"západ"(7,4+0,12)*(10,02+1,2*2)</t>
  </si>
  <si>
    <t>"východ"(7,4+0,19)*(10,02+1,2*2)</t>
  </si>
  <si>
    <t>812,7238*90 'Přepočtené koeficientem množství</t>
  </si>
  <si>
    <t>812,7238*60 'Přepočtené koeficientem množství</t>
  </si>
  <si>
    <t>95O13s3</t>
  </si>
  <si>
    <t>O13 - barevné logo dětského oddělení provedené fasádními akryl.barvami bez stínování 900/700mm - d,m dle podkladů provozovatele</t>
  </si>
  <si>
    <t>1509949562</t>
  </si>
  <si>
    <t>"kolem p103-p106, pr.UT -0,17"(0,75-0,17-0,05)*(12,18)</t>
  </si>
  <si>
    <t>"kolem p106, pr.UT -0,19"(0,75-0,19-0,05)*(9,7)</t>
  </si>
  <si>
    <t>"kolem p106, pr.UT -0,15"(0,75-0,15-0,05)*(5,74+0,98)</t>
  </si>
  <si>
    <t>"kolem p107-p111,p112, pr.UT -0,1"(0,75-0,1-0,05)*(26,11+0,98+5,74)</t>
  </si>
  <si>
    <t>"kolem p112, pr.UT -0,12"(0,75-0,12-0,05)*(9,7)</t>
  </si>
  <si>
    <t>"kolem p112-p118, pr.UT -0,1"(0,75-0,1-0,05)*(12,15+4,56)</t>
  </si>
  <si>
    <t>soklová část od +0,3 po HH bourané izol.přizdívky CP (cca 50mm pod UT)</t>
  </si>
  <si>
    <t>"kolem p103-p106, pr.UT -0,17"(12,18)</t>
  </si>
  <si>
    <t>"kolem p106, pr.UT -0,19"(9,7)</t>
  </si>
  <si>
    <t>"kolem p106, pr.UT -0,15"(5,74+0,98)</t>
  </si>
  <si>
    <t>"kolem p107-p111,p112, pr.UT -0,1"(26,11+0,98+5,74)</t>
  </si>
  <si>
    <t>"kolem p112, pr.UT -0,12"(9,7)</t>
  </si>
  <si>
    <t>"kolem p112-p118, pr.UT -0,1"(12,15+4,56)</t>
  </si>
  <si>
    <t>62zoso3</t>
  </si>
  <si>
    <t>"vnější ostění nových oken"0,65*4+1,5*2+0,6*3*2</t>
  </si>
  <si>
    <t>"kolem p103-p106, pr.UT -0,17"(0,3+0,17+0,05)*(12,18)</t>
  </si>
  <si>
    <t>"kolem p106, pr.UT -0,19"(0,3+0,19+0,05)*(9,7)</t>
  </si>
  <si>
    <t>"kolem p106, pr.UT -0,15"(0,3+0,15+0,05)*(5,74+0,98)</t>
  </si>
  <si>
    <t>"kolem p107-p111,p112, pr.UT -0,1"(0,3+0,1+0,05)*(26,11+0,98+5,74)</t>
  </si>
  <si>
    <t>"kolem p112, pr.UT -0,12"(0,3+0,12+0,05)*(9,7)</t>
  </si>
  <si>
    <t>"kolem p112-p118, pr.UT -0,1"(0,3+0,1+0,05)*(12,15+4,56)</t>
  </si>
  <si>
    <t>nadsoklová část od +0,3 po +7,1</t>
  </si>
  <si>
    <t>"jih"(7,1-0,3)*(37,59+0,98*2)-1,5*1,8*30+0,13*(1,5+1,8*2)*30-0,95*1,7-1,5*0,6*2+0,13*(1,5+0,6*2)*2-1,5*0,45+0,1*(1,5+0,45*2)-0,8*0,4+0,13*(0,8+0,4*2)</t>
  </si>
  <si>
    <t>"sever"(7,1-0,3)*(37,59)-1,2*1,5*21+0,13*(1,2+1,5*2)*21-0,6*0,6*2+0,13*(0,6*3)*2</t>
  </si>
  <si>
    <t>"sever - odpočet průmětu krčku, prům.v.k.+2,95,š.4,4m"-(2,95-0,3)*4,4</t>
  </si>
  <si>
    <t>"západ"(7,1-0,3)*(9,7)-1,5*1,8*8+0,13*(1,5+1,8*2)*8</t>
  </si>
  <si>
    <t>"východ"(7,1-0,3)*(9,7)-1,5*1,8*8+0,13*(1,5+1,8*2)*8</t>
  </si>
  <si>
    <t>dle čv108 odhad cca 30% plochy - odsouhlasí TDI</t>
  </si>
  <si>
    <t>soklová část za bouranou izol.přizdívkou CP (cca 50mm pod UT) po cca -0,75</t>
  </si>
  <si>
    <t>50,4484*0,3 'Přepočtené koeficientem množství</t>
  </si>
  <si>
    <t>od +0,3 po -0,75 (plus vodorovné stažení cca 0,15m)</t>
  </si>
  <si>
    <t>"kolem p103-p106, pr.UT -0,14"(0,3+0,75+0,15)*(12,18)</t>
  </si>
  <si>
    <t>"kolem p106, pr.UT -0,19"(0,3+0,75+0,15)*(9,7)</t>
  </si>
  <si>
    <t>"kolem p106, pr.UT -0,15"(0,3+0,75+0,15)*(5,74+0,98)</t>
  </si>
  <si>
    <t>"kolem p107-p111,p112, pr.UT -0,1"(0,3+0,75+0,15)*(26,11+0,98+5,74)-(0,3+0,1)*0,95</t>
  </si>
  <si>
    <t>"kolem p112, pr.UT -0,12"(0,3+0,75+0,15)*(9,7)</t>
  </si>
  <si>
    <t>"kolem p112-p118, pr.UT -0,1"(0,3+0,75+0,15)*(12,15+4,56)</t>
  </si>
  <si>
    <t>105,028*3 'Přepočtené koeficientem množství</t>
  </si>
  <si>
    <t>od +0,3 po -0,75</t>
  </si>
  <si>
    <t>"kolem p103-p106, pr.UT -0,14"(0,3+0,75)*(12,18)</t>
  </si>
  <si>
    <t>"kolem p106, pr.UT -0,19"(0,3+0,75)*(9,7+0,14*2)</t>
  </si>
  <si>
    <t>"kolem p106, pr.UT -0,15"(0,3+0,75)*(5,74+0,98)</t>
  </si>
  <si>
    <t>"kolem p107-p111,p112, pr.UT -0,1"(0,3+0,75)*(26,11+0,98+5,74)-(0,3+0,1)*0,95</t>
  </si>
  <si>
    <t>"kolem p112, pr.UT -0,12"(0,3+0,75)*(9,7+0,14*2)</t>
  </si>
  <si>
    <t>"kolem p112-p118, pr.UT -0,1"(0,3+0,75)*(12,15+4,56)</t>
  </si>
  <si>
    <t>92,44*1,05 'Přepočtené koeficientem množství</t>
  </si>
  <si>
    <t>"kolem p103-p106, pr.UT -0,14"(0,77-0,14)*(12,18)</t>
  </si>
  <si>
    <t>"kolem p106, pr.UT -0,19"(0,77-0,19)*(9,7+0,14*2)</t>
  </si>
  <si>
    <t>"kolem p106, pr.UT -0,15"(0,77-0,15)*(5,74+0,14*2+0,98)</t>
  </si>
  <si>
    <t>"kolem p107-p111,p112, pr.UT -0,1"(0,77-0,1)*(26,11-0,14*2+0,98+5,74+0,14*2)</t>
  </si>
  <si>
    <t>"kolem p112, pr.UT -0,12"(0,77-0,12)*(9,7+0,14*2)</t>
  </si>
  <si>
    <t>"kolem p112-p118, pr.UT -0,1"(0,77-0,1)*(12,15+4,56)</t>
  </si>
  <si>
    <t>57,4806*1,221 'Přepočtené koeficientem množství</t>
  </si>
  <si>
    <t>"kolem p103-p106, pr.UT -0,14"(12,18)</t>
  </si>
  <si>
    <t>"kolem p106, pr.UT -0,19"(9,7+0,14*2)</t>
  </si>
  <si>
    <t>"kolem p106, pr.UT -0,15"(5,74+0,14*2+0,98)</t>
  </si>
  <si>
    <t>"kolem p107-p111,p112, pr.UT -0,1"(26,11-0,14*2+0,98+5,74+0,14*2)</t>
  </si>
  <si>
    <t>"kolem p112, pr.UT -0,12"(9,7+0,14*2)</t>
  </si>
  <si>
    <t>19,169*14 'Přepočtené koeficientem množství</t>
  </si>
  <si>
    <t>"stříška"3,58</t>
  </si>
  <si>
    <t>"parapety stávaj.ponechávaných oken"1,6*(30+8+8)+1,3*19</t>
  </si>
  <si>
    <t>"K1,2,3"0,57*2+1,17*19+1,47*48</t>
  </si>
  <si>
    <t>-256976972</t>
  </si>
  <si>
    <t>"K4"3,8</t>
  </si>
  <si>
    <t>-164962614</t>
  </si>
  <si>
    <t>"K4"2</t>
  </si>
  <si>
    <t>95o2so3</t>
  </si>
  <si>
    <t>95o2mso3</t>
  </si>
  <si>
    <t>O2m - elektropohon pro venkovní žaluzie - d,m dle popisu ve výpisu výrobků vč.zapojení a ovlád.</t>
  </si>
  <si>
    <t>95o6so3</t>
  </si>
  <si>
    <t>O6 - montážní blok pro mtž žaluzií na bázi polymeru polystyrénu 50x80x150mm - d,m dle popisu ve výpisu výrobků</t>
  </si>
  <si>
    <t>-672438157</t>
  </si>
  <si>
    <t>5(ZV) - Střešní plášť (ZV)</t>
  </si>
  <si>
    <t xml:space="preserve">    6 - Úpravy povrchů, podlahy a osazování výplní</t>
  </si>
  <si>
    <t xml:space="preserve">    9 - Ostatní konstrukce a práce, bourání</t>
  </si>
  <si>
    <t>"po obvodu"0,25*0,12*(37,59*2+0,98*2+9,2*2)</t>
  </si>
  <si>
    <t>"po obvodu"2*0,12*(37,59*2+0,98*2+9,2*2)</t>
  </si>
  <si>
    <t>"čv115"417,84*0,001</t>
  </si>
  <si>
    <t>-1668744639</t>
  </si>
  <si>
    <t>"čv115 - výztuž 3"190</t>
  </si>
  <si>
    <t>953pcht03</t>
  </si>
  <si>
    <t>-767751232</t>
  </si>
  <si>
    <t>453469939</t>
  </si>
  <si>
    <t>"čv115 - výztuž 3"190*(0,2-0,11)</t>
  </si>
  <si>
    <t>Úpravy povrchů, podlahy a osazování výplní</t>
  </si>
  <si>
    <t>(0,3*0,3*0,15)*13</t>
  </si>
  <si>
    <t>(0,3*0,3*0,25)*13</t>
  </si>
  <si>
    <t>Ostatní konstrukce a práce, bourání</t>
  </si>
  <si>
    <t>(0,3*4)*13</t>
  </si>
  <si>
    <t>(0,3*0,3*0,4)*13</t>
  </si>
  <si>
    <t>7,3453*14 'Přepočtené koeficientem množství</t>
  </si>
  <si>
    <t>37,85*9,96-0,98*25,85</t>
  </si>
  <si>
    <t>339,0352*2 'Přepočtené koeficientem množství</t>
  </si>
  <si>
    <t>339,0352*0,2 'Přepočtené koeficientem množství</t>
  </si>
  <si>
    <t>čv112,115</t>
  </si>
  <si>
    <t>37,59*9,7-26,11*0,98</t>
  </si>
  <si>
    <t>339,0352*0,5 'Přepočtené koeficientem množství</t>
  </si>
  <si>
    <t>339,0352*0,00032 'Přepočtené koeficientem množství</t>
  </si>
  <si>
    <t>339,0352*1,1655 'Přepočtené koeficientem množství</t>
  </si>
  <si>
    <t>parotěs do atik.koutu š.cca 0,5m (vodorovně 240mm + 260mm svisle), vytažený až po HH překližky dle det.A čv116</t>
  </si>
  <si>
    <t>(0,26+0,24)*(37,09*2+9,2*2+0,98*2)</t>
  </si>
  <si>
    <t>47,27*1,1655 'Přepočtené koeficientem množství</t>
  </si>
  <si>
    <t>37,91*10,02-0,98*25,79</t>
  </si>
  <si>
    <t>Poznámka k položce:_x000d_
musí být pro plášť BROOF (t3)!!!</t>
  </si>
  <si>
    <t>354,584*1,1655 'Přepočtené koeficientem množství</t>
  </si>
  <si>
    <t>"vytažení na ukončovací L lištu dle det.A"0,06*(37,91*2+10,02*2+0,98*2)</t>
  </si>
  <si>
    <t>360,4532*1,1655 'Přepočtené koeficientem množství</t>
  </si>
  <si>
    <t>712331101</t>
  </si>
  <si>
    <t>Provedení povlakové krytiny střech plochých do 10° pásy na sucho AIP nebo NAIP</t>
  </si>
  <si>
    <t>569400296</t>
  </si>
  <si>
    <t>https://podminky.urs.cz/item/CS_URS_2023_02/712331101</t>
  </si>
  <si>
    <t>pruhy AIP pod kci FVE volně položené</t>
  </si>
  <si>
    <t>0,2*112</t>
  </si>
  <si>
    <t>1412793950</t>
  </si>
  <si>
    <t>22,4*1,1655 'Přepočtené koeficientem množství</t>
  </si>
  <si>
    <t>712opi</t>
  </si>
  <si>
    <t>Opracování prostupů instalací střešním pláštěm (cca 7ks DN do 125mm a 13ks kotev.bodů záchyt.systému)</t>
  </si>
  <si>
    <t>čv115, čv116 detail A</t>
  </si>
  <si>
    <t>"po obvodu"0,25*(37,59*2+0,98*2+9,2*2)</t>
  </si>
  <si>
    <t>23,885*1,02 'Přepočtené koeficientem množství</t>
  </si>
  <si>
    <t>"1.vrstva"37,09*9,2-0,98*26,61</t>
  </si>
  <si>
    <t>"2.vrstva"37,09*9,2-0,98*26,61</t>
  </si>
  <si>
    <t>28375915</t>
  </si>
  <si>
    <t>deska EPS 150 pro konstrukce s vysokým zatížením λ=0,035 tl 120mm</t>
  </si>
  <si>
    <t>315,1502*1,02 'Přepočtené koeficientem množství</t>
  </si>
  <si>
    <t>"tl.TI 260mm"37,09*9,2-0,98*26,61</t>
  </si>
  <si>
    <t>713pkti30so3</t>
  </si>
  <si>
    <t>Příplatek za dokotvení střešního pláště vč.atiky dle kotevního plánu zhotovitele (dle jednotlivých oblastí střechy) nad rámec ceníkové položky přikotvení, tl.TI 260mm</t>
  </si>
  <si>
    <t>-1947356687</t>
  </si>
  <si>
    <t>Poznámka k položce:_x000d_
předpokládaný počet kotev dle čv128 (EPS = 3006ks a překližka atiky 652ks)</t>
  </si>
  <si>
    <t>0,3*(37,85*2+0,98*2+9,36*2)</t>
  </si>
  <si>
    <t>"po obvodu"0,41*(37,91*2+0,98*2+9,2*2)</t>
  </si>
  <si>
    <t>39,4338*1,08 'Přepočtené koeficientem množství</t>
  </si>
  <si>
    <t>37,85*2+9,96*2+0,98*2</t>
  </si>
  <si>
    <t>"K5"2,0*52</t>
  </si>
  <si>
    <t>"K6"2,0*52</t>
  </si>
  <si>
    <t>767zs1</t>
  </si>
  <si>
    <t>767zs2</t>
  </si>
  <si>
    <t>767zs3</t>
  </si>
  <si>
    <t>767zs4</t>
  </si>
  <si>
    <t>32,8512</t>
  </si>
  <si>
    <t>-1816708457</t>
  </si>
  <si>
    <t>od cca -0,18 (cca 0,18m pod úrovní podlahy +-0,0)</t>
  </si>
  <si>
    <t>"K1"28,8*0,6*(1,33-0,18)</t>
  </si>
  <si>
    <t>"K2"1,7*0,6*(1,76-0,18)</t>
  </si>
  <si>
    <t>"k3"1,6*0,6*(1,73-0,18)</t>
  </si>
  <si>
    <t>"k4"1,1*0,6*(1,71-0,18)</t>
  </si>
  <si>
    <t>"k5"5,8*0,6*(1,46-0,18)</t>
  </si>
  <si>
    <t>"k6"1,6*0,6*(1,55-0,18)</t>
  </si>
  <si>
    <t>"k7"1,8*0,6*(1,51-0,18)</t>
  </si>
  <si>
    <t>"k8"0,7*0,6*(1,51-0,18)</t>
  </si>
  <si>
    <t>"k10"1,1*0,6*(1,47-0,18)</t>
  </si>
  <si>
    <t>"k11"1,7*0,6*(1,38-0,18)</t>
  </si>
  <si>
    <t>"k12"2,3*0,6*(1,16-0,18)</t>
  </si>
  <si>
    <t>"k13"4,4*0,6*(1,59-0,18)</t>
  </si>
  <si>
    <t>"k14"1,0*0,6*(1,12-0,18)</t>
  </si>
  <si>
    <t>"k15"2,3*0,6*(1,04-0,18)</t>
  </si>
  <si>
    <t>"k18"2,3*0,6*(0,96-0,18)</t>
  </si>
  <si>
    <t>"k19"0,6*0,6*(0,88-0,18)</t>
  </si>
  <si>
    <t>"k20"1,2*0,6*(0,85-0,18)</t>
  </si>
  <si>
    <t>"d1"17,3*0,6*(0,99-0,18)</t>
  </si>
  <si>
    <t>"d1 160"15,7*0,6*(1,32-0,18)</t>
  </si>
  <si>
    <t>"d2"0,9*0,6*(1,33-0,18)</t>
  </si>
  <si>
    <t>"d3"1,3*0,6*(1,14-0,18)</t>
  </si>
  <si>
    <t>"d4"0,6*0,6*(0,98-0,18)</t>
  </si>
  <si>
    <t>-2097458554</t>
  </si>
  <si>
    <t>v ceně zohledněte cca 60% pažené výkopy a cca 40% nepažené výkopy</t>
  </si>
  <si>
    <t>"venkovní ležatá kanalizace"3,16</t>
  </si>
  <si>
    <t>131251204</t>
  </si>
  <si>
    <t>Hloubení zapažených jam a zářezů strojně s urovnáním dna do předepsaného profilu a spádu v hornině třídy těžitelnosti I skupiny 3 přes 100 do 500 m3</t>
  </si>
  <si>
    <t>17879571</t>
  </si>
  <si>
    <t>https://podminky.urs.cz/item/CS_URS_2023_02/131251204</t>
  </si>
  <si>
    <t>2,0*2,0*1,35</t>
  </si>
  <si>
    <t>2,0*2,0*1,85</t>
  </si>
  <si>
    <t>470718571</t>
  </si>
  <si>
    <t>po cca -0,18 (cca 0,18m pod úrovní podlahy +-0,0)</t>
  </si>
  <si>
    <t>"K1"28,8*0,6*(1,33-0,18-0,1-0,125-0,3)</t>
  </si>
  <si>
    <t>"K2"1,7*0,6*(1,76-0,18-0,1-0,11-0,3)</t>
  </si>
  <si>
    <t>"k3"1,6*0,6*(1,73-0,18-0,1-0,11-0,3)</t>
  </si>
  <si>
    <t>"k4"1,1*0,6*(1,71-0,18-0,1-0,125-0,3)</t>
  </si>
  <si>
    <t>"k5"5,8*0,6*(1,46-0,18-0,1-0,11-0,3)</t>
  </si>
  <si>
    <t>"k6"1,6*0,6*(1,55-0,18-0,1-0,11-0,3)</t>
  </si>
  <si>
    <t>"k7"1,8*0,6*(1,51-0,18-0,1-0,125-0,3)</t>
  </si>
  <si>
    <t>"k8"0,7*0,6*(1,51-0,18-0,1-0,125-0,3)</t>
  </si>
  <si>
    <t>"k10"1,1*0,6*(1,47-0,18-0,1-0,16-0,3)</t>
  </si>
  <si>
    <t>"k11"1,7*0,6*(1,38-0,18-0,1-0,125-0,3)</t>
  </si>
  <si>
    <t>"k12"2,3*0,6*(1,16-0,18-0,1-0,11-0,3)</t>
  </si>
  <si>
    <t>"k13"4,4*0,6*(1,59-0,18-0,1-0,11-0,3)</t>
  </si>
  <si>
    <t>"k14"1,0*0,6*(1,12-0,18-0,1-0,16-0,3)</t>
  </si>
  <si>
    <t>"k15"2,3*0,6*(1,04-0,18-0,1-0,16-0,3)</t>
  </si>
  <si>
    <t>"k18"2,3*0,6*(0,96-0,18-0,1-0,11-0,3)</t>
  </si>
  <si>
    <t>"k19"0,6*0,6*(0,88-0,18-0,1-0,125-0,3)</t>
  </si>
  <si>
    <t>"k20"1,2*0,6*(0,85-0,18-0,1-0,11-0,3)</t>
  </si>
  <si>
    <t>"d1"17,3*0,6*(0,99-0,18-0,1-0,125-0,3)</t>
  </si>
  <si>
    <t>"d1 160"15,7*0,6*(1,32-0,18-0,1-0,16-0,3)</t>
  </si>
  <si>
    <t>"d2"0,9*0,6*(1,33-0,18-0,1-0,125-0,3)</t>
  </si>
  <si>
    <t>"d3"1,3*0,6*(1,14-0,18-0,1-0,125-0,3)</t>
  </si>
  <si>
    <t>"d4"0,6*0,6*(0,98-0,18-0,1-0,125-0,3)</t>
  </si>
  <si>
    <t>206863384</t>
  </si>
  <si>
    <t>"venkovní ležatá kanalizace"2,04</t>
  </si>
  <si>
    <t>"kanalizační šachty"3,87+5,31</t>
  </si>
  <si>
    <t>-362880827</t>
  </si>
  <si>
    <t>1800507540</t>
  </si>
  <si>
    <t>30,411*2 'Přepočtené koeficientem množství</t>
  </si>
  <si>
    <t>-642848372</t>
  </si>
  <si>
    <t>"K1"28,8*2*(1,33-0,18)</t>
  </si>
  <si>
    <t>"K2"1,7*2*(1,76-0,18)</t>
  </si>
  <si>
    <t>"k3"1,6*2*(1,73-0,18)</t>
  </si>
  <si>
    <t>"k4"1,1*2*(1,71-0,18)</t>
  </si>
  <si>
    <t>"k5"5,8*2*(1,46-0,18)</t>
  </si>
  <si>
    <t>"k6"1,6*2*(1,55-0,18)</t>
  </si>
  <si>
    <t>"k7"1,8*2*(1,51-0,18)</t>
  </si>
  <si>
    <t>"k8"0,7*2*(1,51-0,18)</t>
  </si>
  <si>
    <t>"k10"1,1*2*(1,47-0,18)</t>
  </si>
  <si>
    <t>"k11"1,7*2*(1,38-0,18)</t>
  </si>
  <si>
    <t>"k13"4,4*2*(1,59-0,18)</t>
  </si>
  <si>
    <t>"d1 160"15,7*2*(1,32-0,18)</t>
  </si>
  <si>
    <t>"d2"0,9*2*(1,33-0,18)</t>
  </si>
  <si>
    <t>"venkovní ležatá kanalizace"3,01</t>
  </si>
  <si>
    <t>"kanalizační šachty"28,8</t>
  </si>
  <si>
    <t>546487655</t>
  </si>
  <si>
    <t>1739932016</t>
  </si>
  <si>
    <t>naložení zbylého výkopku po zásypu</t>
  </si>
  <si>
    <t>"venkovní ležatá kanalizace"1,12</t>
  </si>
  <si>
    <t>"kanalizační šachty"1,53+2,09</t>
  </si>
  <si>
    <t>-1140858828</t>
  </si>
  <si>
    <t>vnitř.kanalizace</t>
  </si>
  <si>
    <t>-1320341022</t>
  </si>
  <si>
    <t>35,151*5 'Přepočtené koeficientem množství</t>
  </si>
  <si>
    <t>1689525845</t>
  </si>
  <si>
    <t>35,151*1,8 'Přepočtené koeficientem množství</t>
  </si>
  <si>
    <t>-1363626949</t>
  </si>
  <si>
    <t>0,07*(79,8)</t>
  </si>
  <si>
    <t>0,1*(13,5+15,0)</t>
  </si>
  <si>
    <t>0,15*(23,0+67,4)</t>
  </si>
  <si>
    <t>0,2*(23,0)</t>
  </si>
  <si>
    <t>0,1*1280,0</t>
  </si>
  <si>
    <t>1439488875</t>
  </si>
  <si>
    <t>"výměry dle výpisu ZTI"95,8*0,6*0,1</t>
  </si>
  <si>
    <t>1492787703</t>
  </si>
  <si>
    <t>"výměry dle výpisu ZTI"95,8*2</t>
  </si>
  <si>
    <t>833514769</t>
  </si>
  <si>
    <t>2025169901</t>
  </si>
  <si>
    <t>592904230</t>
  </si>
  <si>
    <t>554557114</t>
  </si>
  <si>
    <t>12,6456*14 'Přepočtené koeficientem množství</t>
  </si>
  <si>
    <t>1873816527</t>
  </si>
  <si>
    <t>-497520500</t>
  </si>
  <si>
    <t>D.1.4.1s3</t>
  </si>
  <si>
    <t>-1093807566</t>
  </si>
  <si>
    <t>D.1.4.4s3</t>
  </si>
  <si>
    <t>-1967907670</t>
  </si>
  <si>
    <t>D.1.4.3s3</t>
  </si>
  <si>
    <t>359996894</t>
  </si>
  <si>
    <t>D.1.4.6s3</t>
  </si>
  <si>
    <t>165149144</t>
  </si>
  <si>
    <t>2(ZV) - TZB - vzduchotechnika, osvětlení a hospodaření s dešťovou vodou (ZV)</t>
  </si>
  <si>
    <t>D.1.4.1 hdv3</t>
  </si>
  <si>
    <t>1016406500</t>
  </si>
  <si>
    <t>1563635032</t>
  </si>
  <si>
    <t>D.1.4.2s3</t>
  </si>
  <si>
    <t>1451506120</t>
  </si>
  <si>
    <t>04(ZV) - Úprava měření a regulace (ZV)</t>
  </si>
  <si>
    <t>PSV - PSV</t>
  </si>
  <si>
    <t xml:space="preserve">    755 - Měření a regulace</t>
  </si>
  <si>
    <t>755</t>
  </si>
  <si>
    <t>Měření a regulace</t>
  </si>
  <si>
    <t>D.1.4.1s4</t>
  </si>
  <si>
    <t>Měření a regulace - d,m dle samostatného rozpočtu</t>
  </si>
  <si>
    <t>-1623719337</t>
  </si>
  <si>
    <t>09 - VRN</t>
  </si>
  <si>
    <t>VRN - Vedlejší rozpočtové náklady</t>
  </si>
  <si>
    <t xml:space="preserve">    VRN1 - Průzkumné, geodetické a projektové práce</t>
  </si>
  <si>
    <t xml:space="preserve">    VRN3 - Zařízení staveniště</t>
  </si>
  <si>
    <t xml:space="preserve">    VRN4 - Inženýrská činnost</t>
  </si>
  <si>
    <t xml:space="preserve">    VRN7 - Provozní vlivy</t>
  </si>
  <si>
    <t xml:space="preserve">    VRN9 - Ostatní náklady</t>
  </si>
  <si>
    <t>Vedlejší rozpočtové náklady</t>
  </si>
  <si>
    <t>VRN1</t>
  </si>
  <si>
    <t>Průzkumné, geodetické a projektové práce</t>
  </si>
  <si>
    <t>011002000</t>
  </si>
  <si>
    <t>Průzkumné práce</t>
  </si>
  <si>
    <t>…</t>
  </si>
  <si>
    <t>1024</t>
  </si>
  <si>
    <t>-1503389519</t>
  </si>
  <si>
    <t>https://podminky.urs.cz/item/CS_URS_2022_01/011002000</t>
  </si>
  <si>
    <t>"případné odpojení sítí před bouráním, sondy, vytyčení sítí, atd."1</t>
  </si>
  <si>
    <t>012203000</t>
  </si>
  <si>
    <t>Geodetické práce při provádění stavby</t>
  </si>
  <si>
    <t>1712541688</t>
  </si>
  <si>
    <t>https://podminky.urs.cz/item/CS_URS_2022_01/012203000</t>
  </si>
  <si>
    <t>012303000</t>
  </si>
  <si>
    <t>Geodetické práce po výstavbě</t>
  </si>
  <si>
    <t>589987650</t>
  </si>
  <si>
    <t>https://podminky.urs.cz/item/CS_URS_2022_01/012303000</t>
  </si>
  <si>
    <t>013203000</t>
  </si>
  <si>
    <t>Dokumentace stavby bez rozlišení</t>
  </si>
  <si>
    <t>-1643741249</t>
  </si>
  <si>
    <t>https://podminky.urs.cz/item/CS_URS_2022_01/013203000</t>
  </si>
  <si>
    <t>"dílenská a výrobní dokumentace v potřebném rozsahu pro stavbu, statika např.pro lešení,..."1</t>
  </si>
  <si>
    <t>Projekt dopravně inženýrských opatření (DIO) dle potřeby stavby</t>
  </si>
  <si>
    <t>PD lešení vč.sítí, kotevní plán na základě statického výpočtu</t>
  </si>
  <si>
    <t>kladečák střechy</t>
  </si>
  <si>
    <t>013254000</t>
  </si>
  <si>
    <t>Dokumentace skutečného provedení stavby</t>
  </si>
  <si>
    <t>1893692153</t>
  </si>
  <si>
    <t>https://podminky.urs.cz/item/CS_URS_2022_01/013254000</t>
  </si>
  <si>
    <t>VRN3</t>
  </si>
  <si>
    <t>Zařízení staveniště</t>
  </si>
  <si>
    <t>030001000</t>
  </si>
  <si>
    <t>1578066747</t>
  </si>
  <si>
    <t>https://podminky.urs.cz/item/CS_URS_2022_01/030001000</t>
  </si>
  <si>
    <t>Poznámka k položce:_x000d_
Ochrana kcí uvedená v poznámkách jednotlivých výkresů všech objektů bude započtena v této položce!!!</t>
  </si>
  <si>
    <t>"zřízení, provoz a zrušení zs (buňky, wc, stav.výtah případně jeřáb, vše potřebné pro realizaci díla dle uvážení zhotovitele)"1</t>
  </si>
  <si>
    <t>Zajištění oplocení stavby dle požadavku KooBOZP</t>
  </si>
  <si>
    <t>"ochranné zábralí, oplocení"</t>
  </si>
  <si>
    <t>"dočasná ochrana stávajících kcí, oken (kartonem, folií,atd.), podlah a zařízení proti poškození a znečištění (např. OSB + geotextílie, folie PE)"</t>
  </si>
  <si>
    <t>např.podlahy PVC učebny a chodby S pavilonu pro přesuny vybav.kuchyně dle čv103</t>
  </si>
  <si>
    <t>parapetní kryty kartonem a folií</t>
  </si>
  <si>
    <t>SO03 - čv102-pozn.5 - ochrana krytu parapetu folií a kartonem (cca 35 bm)</t>
  </si>
  <si>
    <t>"oddělení prostor (vstupy a průchody) z důvodu bezpečnosti a prašnosti"</t>
  </si>
  <si>
    <t>ochrana kmenů stromů (geotextílie + prkenná ohrada v.2,0m): SO01=10ks, SO02=6ks, SO03=7ks</t>
  </si>
  <si>
    <t>VRN4</t>
  </si>
  <si>
    <t>Inženýrská činnost</t>
  </si>
  <si>
    <t>043002000</t>
  </si>
  <si>
    <t>Zkoušky a ostatní měření</t>
  </si>
  <si>
    <t>512735474</t>
  </si>
  <si>
    <t>https://podminky.urs.cz/item/CS_URS_2022_01/043002000</t>
  </si>
  <si>
    <t>"všechny potřebné zkoušky a měření pro provedení díla dle SoD a požadavků staveb.úřadu(např. hutnící, odtrhové, únosnosti základové spáry,...)"1</t>
  </si>
  <si>
    <t>045002000</t>
  </si>
  <si>
    <t>Kompletační a koordinační činnost</t>
  </si>
  <si>
    <t>-1680710631</t>
  </si>
  <si>
    <t>https://podminky.urs.cz/item/CS_URS_2022_01/045002000</t>
  </si>
  <si>
    <t>"např. koordinace instalací, fotodokumentace stáv.stavu objektu a jeho sledování v průběhu výstavby atd."1</t>
  </si>
  <si>
    <t>vypracování a předání Kontrolních a zkušebních plánů dle SOD</t>
  </si>
  <si>
    <t>Předání rizik zhotovitele a subdodavatelů KooBOZP</t>
  </si>
  <si>
    <t>Vypracování a aktualizace detailního týdenního HMG</t>
  </si>
  <si>
    <t>dodání všech dokladů dle SOD</t>
  </si>
  <si>
    <t>vzorníky materiálů</t>
  </si>
  <si>
    <t>zaškolení obsluhy</t>
  </si>
  <si>
    <t>VRN7</t>
  </si>
  <si>
    <t>Provozní vlivy</t>
  </si>
  <si>
    <t>070001000</t>
  </si>
  <si>
    <t>-1090768315</t>
  </si>
  <si>
    <t>https://podminky.urs.cz/item/CS_URS_2022_01/070001000</t>
  </si>
  <si>
    <t>např. omezený přístup vlivem investora, třetích osob</t>
  </si>
  <si>
    <t>ztížený pohyb vozidel v centrech měst</t>
  </si>
  <si>
    <t>071103000</t>
  </si>
  <si>
    <t>Provoz investora</t>
  </si>
  <si>
    <t>-1414209674</t>
  </si>
  <si>
    <t>https://podminky.urs.cz/item/CS_URS_2022_01/071103000</t>
  </si>
  <si>
    <t>"pokud budou práce probíhat za provozu, mohou z toho vyplývat nějaká omezení (hlučnost, prašnost,...)"1</t>
  </si>
  <si>
    <t>VRN9</t>
  </si>
  <si>
    <t>Ostatní náklady</t>
  </si>
  <si>
    <t>091504000</t>
  </si>
  <si>
    <t>Náklady související s publikační činností</t>
  </si>
  <si>
    <t>-1187275016</t>
  </si>
  <si>
    <t>https://podminky.urs.cz/item/CS_URS_2022_01/091504000</t>
  </si>
  <si>
    <t>"např. dočasný bilboard - 1ks"</t>
  </si>
  <si>
    <t>"např. stálá pamětní deska - 1ks"</t>
  </si>
  <si>
    <t>SEZNAM FIGUR</t>
  </si>
  <si>
    <t>Výměra</t>
  </si>
  <si>
    <t xml:space="preserve"> 01/ 1/ 1s(NZV)</t>
  </si>
  <si>
    <t>Použití figury:</t>
  </si>
  <si>
    <t>Provedení izolace proti zemní vlhkosti pásy přitavením svislé NAIP</t>
  </si>
  <si>
    <t>Krycí dvojnásobný epoxidový vodou ředitelný nátěr betonové podlahy</t>
  </si>
  <si>
    <t>Mazanina tl přes 80 do 120 mm z betonu prostého bez zvýšených nároků na prostředí tř. C 20/25</t>
  </si>
  <si>
    <t>Vložka do potěru nebo mazaniny z rabicového pletiva</t>
  </si>
  <si>
    <t>Vyčištění budov bytové a občanské výstavby při výšce podlaží do 4 m</t>
  </si>
  <si>
    <t>Montáž podlah keramických hladkých lepených cementovým flexibilním lepidlem přes 22 do 25 ks/m2</t>
  </si>
  <si>
    <t>Mazanina tl přes 50 do 80 mm z betonu prostého bez zvýšených nároků na prostředí tř. C 20/25</t>
  </si>
  <si>
    <t>Separační vrstva z PE fólie</t>
  </si>
  <si>
    <t>Montáž izolace tepelné podlah volně kladenými rohožemi, pásy, dílci, deskami 1 vrstva</t>
  </si>
  <si>
    <t>Izolace pod dlažbu nátěrem nebo stěrkou ve dvou vrstvách</t>
  </si>
  <si>
    <t>Montáž soklů z dlaždic keramických rovných lepených cementovým flexibilním lepidlem v přes 90 do 120 mm</t>
  </si>
  <si>
    <t>sanač.om.jádrová</t>
  </si>
  <si>
    <t>Sanační omítka podkladní vnitřních stěn nanášená ručně</t>
  </si>
  <si>
    <t>Potažení vnitřních stěn sanačním štukem tloušťky do 3 mm</t>
  </si>
  <si>
    <t>Potažení vnitřních stropů sklovláknitým pletivem vtlačeným do tenkovrstvé hmoty</t>
  </si>
  <si>
    <t>Dvojnásobné silikátové bílé malby v místnosti v do 3,80 m</t>
  </si>
  <si>
    <t>Lešení pomocné pro objekty pozemních staveb s lešeňovou podlahou v do 1,9 m zatížení do 150 kg/m2</t>
  </si>
  <si>
    <t xml:space="preserve"> 01/ 1/ 1s(ZV)</t>
  </si>
  <si>
    <t xml:space="preserve"> 01/ 1/ 2p(NZV)</t>
  </si>
  <si>
    <t>Lepení textilních pásů</t>
  </si>
  <si>
    <t>Odstranění zbytků lepidla z podkladu povlakových podlah broušením</t>
  </si>
  <si>
    <t>Vysátí podkladu před pokládkou dlažby</t>
  </si>
  <si>
    <t>Lepení hladkých (bez vzoru) pásů ze sametového vinylu</t>
  </si>
  <si>
    <t>ker.obkl.ostění</t>
  </si>
  <si>
    <t>Montáž obkladů ostění šířky přes 200 do 400 mm lepenými flexibilním lepidlem</t>
  </si>
  <si>
    <t>ker.obkl.přízemí</t>
  </si>
  <si>
    <t>Montáž obkladů vnitřních keramických hladkých přes 22 do 25 ks/m2 lepených flexibilním lepidlem</t>
  </si>
  <si>
    <t>ker.sokl přízemí</t>
  </si>
  <si>
    <t>Linkrustace s vrchním nátěrem syntetickým v místnosti v do 3,80 m</t>
  </si>
  <si>
    <t>Dvojnásobné bílé malby ze směsí za mokra velmi dobře oděruvzdorných v místnostech v do 3,80 m</t>
  </si>
  <si>
    <t>odsekaný stávající ker.obklad</t>
  </si>
  <si>
    <t>Odsekání a odebrání obkladů stěn z vnitřních obkládaček plochy přes 1 m2</t>
  </si>
  <si>
    <t>Vápenocementová omítka hrubá jednovrstvá zatřená vnitřních stěn nanášená ručně</t>
  </si>
  <si>
    <t>Lepení pásů z PVC standardním lepidlem</t>
  </si>
  <si>
    <t>Stěrka podlahová nivelační pro vyrovnání podkladu povlakových podlah pevnosti 20 MPa tl do 3 mm</t>
  </si>
  <si>
    <t>sokl koberec</t>
  </si>
  <si>
    <t>Montáž obvodových lišt lepením</t>
  </si>
  <si>
    <t>stávající umakart.obklad stěn</t>
  </si>
  <si>
    <t>Demontáž truhlářského obložení stěn z panelů plochy přes 1,5 m2</t>
  </si>
  <si>
    <t>Otlučení (osekání) vnitřní vápenné nebo vápenocementové omítky stěn v rozsahu přes 50 do 100 %</t>
  </si>
  <si>
    <t>Potažení vnitřních stěn sklovláknitým pletivem vtlačeným do tenkovrstvé hmoty</t>
  </si>
  <si>
    <t xml:space="preserve"> 01/ 1/ 2p(ZV)</t>
  </si>
  <si>
    <t xml:space="preserve"> 01/ 1/ 3(ZV)</t>
  </si>
  <si>
    <t>výkop rýhy</t>
  </si>
  <si>
    <t>Hloubení nezapažených rýh šířky do 800 mm v soudržných horninách třídy těžitelnosti I skupiny 3 ručně</t>
  </si>
  <si>
    <t>Vodorovné přemístění přes 9 000 do 10000 m výkopku/sypaniny z horniny třídy těžitelnosti I skupiny 1 až 3</t>
  </si>
  <si>
    <t>Nakládání výkopku z hornin třídy těžitelnosti I skupiny 1 až 3 do 100 m3</t>
  </si>
  <si>
    <t>Zásyp jam, šachet rýh nebo kolem objektů sypaninou se zhutněním ručně</t>
  </si>
  <si>
    <t>Vodorovné přemístění do 20 m výkopku/sypaniny z horniny třídy těžitelnosti I skupiny 1 až 3</t>
  </si>
  <si>
    <t xml:space="preserve"> 01/ 1/ 4(NZV)</t>
  </si>
  <si>
    <t>ker.dl.skladba E</t>
  </si>
  <si>
    <t>ker.dl.skladba F</t>
  </si>
  <si>
    <t>Montáž izolace tepelné podlah volně kladenými rohožemi, pásy, dílci, deskami 2 vrstvy</t>
  </si>
  <si>
    <t>ker.obklad přístavby</t>
  </si>
  <si>
    <t>výkopy nové přístavby</t>
  </si>
  <si>
    <t>Hloubení nezapažených jam v soudržných horninách třídy těžitelnosti I skupiny 1 a 2 ručně</t>
  </si>
  <si>
    <t xml:space="preserve"> 01/ 1/ 5(NZV)</t>
  </si>
  <si>
    <t>stávaj.fasáda nad soklem k vyspravení</t>
  </si>
  <si>
    <t>výkop krček a stávaj. přístavba</t>
  </si>
  <si>
    <t>výkop (obkopání) suterénu</t>
  </si>
  <si>
    <t>Kladení zámkové dlažby komunikací pro pěší ručně tl 60 mm skupiny A pl do 50 m2</t>
  </si>
  <si>
    <t>Rozebrání dlažeb ze zámkových dlaždic komunikací pro pěší ručně</t>
  </si>
  <si>
    <t xml:space="preserve"> 01/ 1/ 5(ZV)</t>
  </si>
  <si>
    <t>Montáž izolace tepelné stěn lepením bodově rohoží, pásů, dílců, desek</t>
  </si>
  <si>
    <t>Očištění vnějších ploch tlakovou vodou</t>
  </si>
  <si>
    <t>Otlučení (osekání) cementových omítek vnějších ploch vrozsahu přes 10 do 20 %</t>
  </si>
  <si>
    <t>Oprava vnější vápenocementové hladké omítky složitosti 1 stěn v rozsahu přes 10 do 30 %</t>
  </si>
  <si>
    <t>Nakládání výkopku z hornin třídy těžitelnosti I skupiny 1 až 3 přes 100 m3</t>
  </si>
  <si>
    <t>Hloubení jam nezapažených v hornině třídy těžitelnosti I skupiny 3 objem do 50 m3 strojně</t>
  </si>
  <si>
    <t>Zásyp jam, šachet rýh nebo kolem objektů sypaninou se zhutněním</t>
  </si>
  <si>
    <t xml:space="preserve"> 01/ 1/ 5ž(ZV)</t>
  </si>
  <si>
    <t xml:space="preserve"> 01/ 1/ 7(NZV)</t>
  </si>
  <si>
    <t>výkop pro zpev.plochy</t>
  </si>
  <si>
    <t>Hloubení jam nezapažených v hornině třídy těžitelnosti I skupiny 1 a 2 objem do 100 m3 strojně</t>
  </si>
  <si>
    <t xml:space="preserve"> 01/ 2(NZV)</t>
  </si>
  <si>
    <t>výkop ruční</t>
  </si>
  <si>
    <t>Vodorovné přemístění výkopku z horniny třídy těžitelnosti I skupiny 1 až 3 stavebním kolečkem do 10 m</t>
  </si>
  <si>
    <t>Hloubení rýh nezapažených š do 800 mm v hornině třídy těžitelnosti I skupiny 3 objem přes 100 m3 strojně</t>
  </si>
  <si>
    <t xml:space="preserve"> 01/ 2(ZV)</t>
  </si>
  <si>
    <t xml:space="preserve"> 02/ 1/ 1(NZV)</t>
  </si>
  <si>
    <t>Vysátí podkladu povlakových podlah</t>
  </si>
  <si>
    <t>Potažení vnitřních schodišťových konstrukcí vápenným štukem tloušťky do 3 mm</t>
  </si>
  <si>
    <t xml:space="preserve"> 02/ 1/ 1(ZV)</t>
  </si>
  <si>
    <t xml:space="preserve"> 02/ 1/ 2(NZV)</t>
  </si>
  <si>
    <t>instal.předstěny</t>
  </si>
  <si>
    <t>Obezdívka koupelnových van ploch rovných tl 50 mm z pórobetonových přesných tvárnic</t>
  </si>
  <si>
    <t>Broušení betonového podkladu povlakových podlah</t>
  </si>
  <si>
    <t>ker.obklad</t>
  </si>
  <si>
    <t>Montáž obkladů vnitřních keramických hladkých přes 12 do 19 ks/m2 lepených flexibilním lepidlem</t>
  </si>
  <si>
    <t>ker.obklad boku stoupačky</t>
  </si>
  <si>
    <t>Montáž obkladů ostění šířky do 200 mm lepenými flexibilním lepidlem</t>
  </si>
  <si>
    <t>Potažení vnitřních stěn vápenným štukem tloušťky do 3 mm</t>
  </si>
  <si>
    <t>Potažení vnitřních rovných stropů vápenným štukem tloušťky do 3 mm</t>
  </si>
  <si>
    <t xml:space="preserve"> 02/ 1/ 2(ZV)</t>
  </si>
  <si>
    <t xml:space="preserve"> 02/ 1/ 4(NZV)</t>
  </si>
  <si>
    <t>-76,0853</t>
  </si>
  <si>
    <t>Rozprostření ornice tl vrstvy do 200 mm pl do 100 m2 v rovině nebo ve svahu do 1:5 strojně</t>
  </si>
  <si>
    <t>sanač.om.pavilonu</t>
  </si>
  <si>
    <t>výkop kolem objektu</t>
  </si>
  <si>
    <t xml:space="preserve"> 02/ 1/ 4(ZV)</t>
  </si>
  <si>
    <t>Sanační jádrová omítka vnějších stěn nanášená ručně</t>
  </si>
  <si>
    <t xml:space="preserve"> 02/ 1/ 4ž(ZV)</t>
  </si>
  <si>
    <t xml:space="preserve"> 03/ 1/ 1(NZV)</t>
  </si>
  <si>
    <t>Broušení anhydritového podkladu povlakových podlah</t>
  </si>
  <si>
    <t>Potěr anhydritový samonivelační litý C30 tl přes 45 do 50 mm</t>
  </si>
  <si>
    <t>Linkrustace s vrchním nátěrem syntetickým na schodišti v do 3,80 m</t>
  </si>
  <si>
    <t>Demontáž truhlářského obložení stěn z palubek</t>
  </si>
  <si>
    <t>štuk san.omítek stěn</t>
  </si>
  <si>
    <t xml:space="preserve"> 03/ 1/ 1(ZV)</t>
  </si>
  <si>
    <t xml:space="preserve"> 03/ 1/ 2(NZV)</t>
  </si>
  <si>
    <t>Separační vrstva z asfaltovaného pásu</t>
  </si>
  <si>
    <t xml:space="preserve"> 03/ 1/ 2(ZV)</t>
  </si>
  <si>
    <t xml:space="preserve"> 03/ 1/ 3(ZV)</t>
  </si>
  <si>
    <t>Hloubení nezapažených rýh šířky do 2000 mm v soudržných horninách třídy těžitelnosti I skupiny 3 ručně</t>
  </si>
  <si>
    <t xml:space="preserve"> 03/ 1/ 4(NZV)</t>
  </si>
  <si>
    <t xml:space="preserve"> 03/ 1/ 4(ZV)</t>
  </si>
  <si>
    <t xml:space="preserve"> 03/ 1/ 4ž(ZV)</t>
  </si>
  <si>
    <t xml:space="preserve"> 03/ 2(NZV)</t>
  </si>
  <si>
    <t xml:space="preserve"> 03/ 2(ZV)</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</si>
  <si>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</si>
  <si>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</si>
  <si>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</si>
  <si>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</si>
  <si>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</si>
  <si>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</si>
  <si>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</si>
  <si>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</si>
  <si>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</si>
  <si>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</si>
  <si>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</si>
  <si>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</si>
  <si>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</si>
  <si>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</si>
  <si>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</si>
  <si>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</si>
  <si>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</si>
  <si>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</si>
  <si>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</si>
  <si>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Ostatní</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</si>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</sst>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5">
    <numFmt numFmtId="164" formatCode="#,##0.00%"/>
    <numFmt numFmtId="165" formatCode="dd\.mm\.yyyy"/>
    <numFmt numFmtId="166" formatCode="#,##0.00000"/>
    <numFmt numFmtId="167" formatCode="#,##0.0000"/>
    <numFmt numFmtId="168" formatCode="#,##0.000"/>
  </numFmts>
  <fonts count="55">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8"/>
      <color rgb="FF000000"/>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9"/>
      <color rgb="FF0000FF"/>
      <name val="Arial CE"/>
    </font>
    <font>
      <i/>
      <sz val="8"/>
      <color rgb="FF0000FF"/>
      <name val="Arial CE"/>
    </font>
    <font>
      <i/>
      <sz val="7"/>
      <color rgb="FF969696"/>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3" fillId="0" borderId="0" applyNumberFormat="0" applyFill="0" applyBorder="0" applyAlignment="0" applyProtection="0"/>
  </cellStyleXfs>
  <cellXfs count="404">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7" fillId="0" borderId="0" xfId="0" applyFont="1" applyAlignment="1" applyProtection="1">
      <alignment vertical="center"/>
    </xf>
    <xf numFmtId="0" fontId="30"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0" fontId="31" fillId="0" borderId="0" xfId="1" applyFont="1" applyAlignment="1">
      <alignment horizontal="center" vertical="center"/>
    </xf>
    <xf numFmtId="4" fontId="29" fillId="0" borderId="20" xfId="0" applyNumberFormat="1" applyFont="1" applyBorder="1" applyAlignment="1" applyProtection="1">
      <alignment vertical="center"/>
    </xf>
    <xf numFmtId="4" fontId="29" fillId="0" borderId="21" xfId="0" applyNumberFormat="1" applyFont="1" applyBorder="1" applyAlignment="1" applyProtection="1">
      <alignment vertical="center"/>
    </xf>
    <xf numFmtId="166" fontId="29" fillId="0" borderId="21" xfId="0" applyNumberFormat="1" applyFont="1" applyBorder="1" applyAlignment="1" applyProtection="1">
      <alignment vertical="center"/>
    </xf>
    <xf numFmtId="4" fontId="29" fillId="0" borderId="22" xfId="0" applyNumberFormat="1" applyFont="1" applyBorder="1" applyAlignment="1" applyProtection="1">
      <alignment vertical="center"/>
    </xf>
    <xf numFmtId="0" fontId="32" fillId="0" borderId="0" xfId="0" applyFont="1" applyAlignment="1">
      <alignment horizontal="left" vertical="center"/>
    </xf>
    <xf numFmtId="0" fontId="0" fillId="0" borderId="2" xfId="0" applyBorder="1"/>
    <xf numFmtId="0" fontId="0" fillId="0" borderId="3" xfId="0" applyBorder="1"/>
    <xf numFmtId="0" fontId="15" fillId="0" borderId="0" xfId="0" applyFont="1" applyAlignment="1">
      <alignment horizontal="left" vertical="center"/>
    </xf>
    <xf numFmtId="0" fontId="33"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22" fillId="0" borderId="0" xfId="0" applyFont="1" applyAlignment="1">
      <alignment horizontal="left" vertical="center"/>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2" fillId="0" borderId="0" xfId="0" applyFont="1" applyAlignment="1" applyProtection="1">
      <alignment horizontal="left" vertical="center"/>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4"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5" fillId="0" borderId="13" xfId="0" applyNumberFormat="1" applyFont="1" applyBorder="1" applyAlignment="1" applyProtection="1"/>
    <xf numFmtId="166" fontId="35" fillId="0" borderId="14" xfId="0" applyNumberFormat="1" applyFont="1" applyBorder="1" applyAlignment="1" applyProtection="1"/>
    <xf numFmtId="4" fontId="36"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7" fillId="0" borderId="0" xfId="0" applyFont="1" applyAlignment="1" applyProtection="1">
      <alignment horizontal="left" vertical="center"/>
    </xf>
    <xf numFmtId="0" fontId="38"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9"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42" fillId="0" borderId="0" xfId="0" applyFont="1" applyAlignment="1" applyProtection="1">
      <alignment vertical="center" wrapText="1"/>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0" fontId="0" fillId="0" borderId="21" xfId="0" applyFont="1" applyBorder="1" applyAlignment="1" applyProtection="1">
      <alignment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2"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3" fillId="0" borderId="17" xfId="0" applyFont="1" applyBorder="1" applyAlignment="1">
      <alignment horizontal="left" vertical="center" wrapText="1"/>
    </xf>
    <xf numFmtId="0" fontId="43" fillId="0" borderId="23" xfId="0" applyFont="1" applyBorder="1" applyAlignment="1">
      <alignment horizontal="left" vertical="center" wrapText="1"/>
    </xf>
    <xf numFmtId="0" fontId="43" fillId="0" borderId="23" xfId="0" applyFont="1" applyBorder="1" applyAlignment="1">
      <alignment horizontal="left" vertical="center"/>
    </xf>
    <xf numFmtId="168" fontId="43" fillId="0" borderId="19" xfId="0" applyNumberFormat="1" applyFont="1" applyBorder="1" applyAlignment="1">
      <alignment vertical="center"/>
    </xf>
    <xf numFmtId="0" fontId="0" fillId="0" borderId="0" xfId="0" applyFont="1" applyAlignment="1">
      <alignment horizontal="left" vertical="center" wrapText="1"/>
    </xf>
    <xf numFmtId="168" fontId="0" fillId="0" borderId="0" xfId="0" applyNumberFormat="1" applyFont="1" applyAlignment="1">
      <alignment vertical="center"/>
    </xf>
    <xf numFmtId="0" fontId="36" fillId="0" borderId="0" xfId="0" applyFont="1" applyAlignment="1">
      <alignment horizontal="left" vertical="center"/>
    </xf>
    <xf numFmtId="0" fontId="0" fillId="0" borderId="0" xfId="0" applyAlignment="1">
      <alignment vertical="top"/>
    </xf>
    <xf numFmtId="0" fontId="44" fillId="0" borderId="24" xfId="0" applyFont="1" applyBorder="1" applyAlignment="1">
      <alignment vertical="center" wrapText="1"/>
    </xf>
    <xf numFmtId="0" fontId="44" fillId="0" borderId="25" xfId="0" applyFont="1" applyBorder="1" applyAlignment="1">
      <alignment vertical="center" wrapText="1"/>
    </xf>
    <xf numFmtId="0" fontId="44" fillId="0" borderId="26" xfId="0" applyFont="1" applyBorder="1" applyAlignment="1">
      <alignment vertical="center" wrapText="1"/>
    </xf>
    <xf numFmtId="0" fontId="44" fillId="0" borderId="27" xfId="0" applyFont="1" applyBorder="1" applyAlignment="1">
      <alignment horizontal="center" vertical="center" wrapText="1"/>
    </xf>
    <xf numFmtId="0" fontId="45" fillId="0" borderId="1" xfId="0" applyFont="1" applyBorder="1" applyAlignment="1">
      <alignment horizontal="center" vertical="center" wrapText="1"/>
    </xf>
    <xf numFmtId="0" fontId="44" fillId="0" borderId="28" xfId="0" applyFont="1" applyBorder="1" applyAlignment="1">
      <alignment horizontal="center" vertical="center" wrapText="1"/>
    </xf>
    <xf numFmtId="0" fontId="44" fillId="0" borderId="27" xfId="0" applyFont="1" applyBorder="1" applyAlignment="1">
      <alignment vertical="center" wrapText="1"/>
    </xf>
    <xf numFmtId="0" fontId="46" fillId="0" borderId="29" xfId="0" applyFont="1" applyBorder="1" applyAlignment="1">
      <alignment horizontal="left" wrapText="1"/>
    </xf>
    <xf numFmtId="0" fontId="44" fillId="0" borderId="28" xfId="0" applyFont="1" applyBorder="1" applyAlignment="1">
      <alignment vertical="center" wrapText="1"/>
    </xf>
    <xf numFmtId="0" fontId="46" fillId="0" borderId="1" xfId="0" applyFont="1" applyBorder="1" applyAlignment="1">
      <alignment horizontal="left" vertical="center" wrapText="1"/>
    </xf>
    <xf numFmtId="0" fontId="47" fillId="0" borderId="1" xfId="0" applyFont="1" applyBorder="1" applyAlignment="1">
      <alignment horizontal="left" vertical="center" wrapText="1"/>
    </xf>
    <xf numFmtId="0" fontId="48" fillId="0" borderId="27" xfId="0" applyFont="1" applyBorder="1" applyAlignment="1">
      <alignment vertical="center" wrapText="1"/>
    </xf>
    <xf numFmtId="0" fontId="47" fillId="0" borderId="1" xfId="0" applyFont="1" applyBorder="1" applyAlignment="1">
      <alignment vertical="center" wrapText="1"/>
    </xf>
    <xf numFmtId="0" fontId="47" fillId="0" borderId="1" xfId="0" applyFont="1" applyBorder="1" applyAlignment="1">
      <alignment horizontal="left" vertical="center"/>
    </xf>
    <xf numFmtId="0" fontId="47" fillId="0" borderId="1" xfId="0" applyFont="1" applyBorder="1" applyAlignment="1">
      <alignment vertical="center"/>
    </xf>
    <xf numFmtId="49" fontId="47" fillId="0" borderId="1" xfId="0" applyNumberFormat="1" applyFont="1" applyBorder="1" applyAlignment="1">
      <alignment horizontal="left" vertical="center" wrapText="1"/>
    </xf>
    <xf numFmtId="49" fontId="47" fillId="0" borderId="1" xfId="0" applyNumberFormat="1" applyFont="1" applyBorder="1" applyAlignment="1">
      <alignment vertical="center" wrapText="1"/>
    </xf>
    <xf numFmtId="0" fontId="44" fillId="0" borderId="30" xfId="0" applyFont="1" applyBorder="1" applyAlignment="1">
      <alignment vertical="center" wrapText="1"/>
    </xf>
    <xf numFmtId="0" fontId="49" fillId="0" borderId="29" xfId="0" applyFont="1" applyBorder="1" applyAlignment="1">
      <alignment vertical="center" wrapText="1"/>
    </xf>
    <xf numFmtId="0" fontId="44" fillId="0" borderId="31" xfId="0" applyFont="1" applyBorder="1" applyAlignment="1">
      <alignment vertical="center" wrapText="1"/>
    </xf>
    <xf numFmtId="0" fontId="44" fillId="0" borderId="1" xfId="0" applyFont="1" applyBorder="1" applyAlignment="1">
      <alignment vertical="top"/>
    </xf>
    <xf numFmtId="0" fontId="44" fillId="0" borderId="0" xfId="0" applyFont="1" applyAlignment="1">
      <alignment vertical="top"/>
    </xf>
    <xf numFmtId="0" fontId="44" fillId="0" borderId="24" xfId="0" applyFont="1" applyBorder="1" applyAlignment="1">
      <alignment horizontal="left" vertical="center"/>
    </xf>
    <xf numFmtId="0" fontId="44" fillId="0" borderId="25" xfId="0" applyFont="1" applyBorder="1" applyAlignment="1">
      <alignment horizontal="left" vertical="center"/>
    </xf>
    <xf numFmtId="0" fontId="44" fillId="0" borderId="26" xfId="0" applyFont="1" applyBorder="1" applyAlignment="1">
      <alignment horizontal="left" vertical="center"/>
    </xf>
    <xf numFmtId="0" fontId="44" fillId="0" borderId="27" xfId="0" applyFont="1" applyBorder="1" applyAlignment="1">
      <alignment horizontal="left" vertical="center"/>
    </xf>
    <xf numFmtId="0" fontId="45" fillId="0" borderId="1" xfId="0" applyFont="1" applyBorder="1" applyAlignment="1">
      <alignment horizontal="center" vertical="center"/>
    </xf>
    <xf numFmtId="0" fontId="44" fillId="0" borderId="28" xfId="0" applyFont="1" applyBorder="1" applyAlignment="1">
      <alignment horizontal="left" vertical="center"/>
    </xf>
    <xf numFmtId="0" fontId="46" fillId="0" borderId="1" xfId="0" applyFont="1" applyBorder="1" applyAlignment="1">
      <alignment horizontal="left" vertical="center"/>
    </xf>
    <xf numFmtId="0" fontId="50" fillId="0" borderId="0" xfId="0" applyFont="1" applyAlignment="1">
      <alignment horizontal="left" vertical="center"/>
    </xf>
    <xf numFmtId="0" fontId="46" fillId="0" borderId="29" xfId="0" applyFont="1" applyBorder="1" applyAlignment="1">
      <alignment horizontal="left" vertical="center"/>
    </xf>
    <xf numFmtId="0" fontId="46" fillId="0" borderId="29" xfId="0" applyFont="1" applyBorder="1" applyAlignment="1">
      <alignment horizontal="center" vertical="center"/>
    </xf>
    <xf numFmtId="0" fontId="50" fillId="0" borderId="29" xfId="0" applyFont="1" applyBorder="1" applyAlignment="1">
      <alignment horizontal="left" vertical="center"/>
    </xf>
    <xf numFmtId="0" fontId="51" fillId="0" borderId="1" xfId="0" applyFont="1" applyBorder="1" applyAlignment="1">
      <alignment horizontal="left" vertical="center"/>
    </xf>
    <xf numFmtId="0" fontId="48" fillId="0" borderId="0" xfId="0" applyFont="1" applyAlignment="1">
      <alignment horizontal="left" vertical="center"/>
    </xf>
    <xf numFmtId="0" fontId="52" fillId="0" borderId="1" xfId="0" applyFont="1" applyBorder="1" applyAlignment="1">
      <alignment horizontal="left" vertical="center"/>
    </xf>
    <xf numFmtId="0" fontId="47" fillId="0" borderId="1" xfId="0" applyFont="1" applyBorder="1" applyAlignment="1">
      <alignment horizontal="center" vertical="center"/>
    </xf>
    <xf numFmtId="0" fontId="47" fillId="0" borderId="0" xfId="0" applyFont="1" applyAlignment="1">
      <alignment horizontal="left" vertical="center"/>
    </xf>
    <xf numFmtId="0" fontId="48" fillId="0" borderId="27" xfId="0" applyFont="1" applyBorder="1" applyAlignment="1">
      <alignment horizontal="left" vertical="center"/>
    </xf>
    <xf numFmtId="0" fontId="47" fillId="0" borderId="1" xfId="0" applyFont="1" applyFill="1" applyBorder="1" applyAlignment="1">
      <alignment horizontal="left" vertical="center"/>
    </xf>
    <xf numFmtId="0" fontId="47" fillId="0" borderId="1" xfId="0" applyFont="1" applyFill="1" applyBorder="1" applyAlignment="1">
      <alignment horizontal="center" vertical="center"/>
    </xf>
    <xf numFmtId="0" fontId="44" fillId="0" borderId="30" xfId="0" applyFont="1" applyBorder="1" applyAlignment="1">
      <alignment horizontal="left" vertical="center"/>
    </xf>
    <xf numFmtId="0" fontId="49" fillId="0" borderId="29"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left" vertical="center"/>
    </xf>
    <xf numFmtId="0" fontId="49" fillId="0" borderId="1" xfId="0" applyFont="1" applyBorder="1" applyAlignment="1">
      <alignment horizontal="left" vertical="center"/>
    </xf>
    <xf numFmtId="0" fontId="50" fillId="0" borderId="1" xfId="0" applyFont="1" applyBorder="1" applyAlignment="1">
      <alignment horizontal="left" vertical="center"/>
    </xf>
    <xf numFmtId="0" fontId="48" fillId="0" borderId="29" xfId="0" applyFont="1" applyBorder="1" applyAlignment="1">
      <alignment horizontal="left" vertical="center"/>
    </xf>
    <xf numFmtId="0" fontId="44" fillId="0" borderId="1" xfId="0" applyFont="1" applyBorder="1" applyAlignment="1">
      <alignment horizontal="left" vertical="center" wrapText="1"/>
    </xf>
    <xf numFmtId="0" fontId="48" fillId="0" borderId="1" xfId="0" applyFont="1" applyBorder="1" applyAlignment="1">
      <alignment horizontal="left" vertical="center" wrapText="1"/>
    </xf>
    <xf numFmtId="0" fontId="48" fillId="0" borderId="1" xfId="0" applyFont="1" applyBorder="1" applyAlignment="1">
      <alignment horizontal="center" vertical="center" wrapText="1"/>
    </xf>
    <xf numFmtId="0" fontId="44" fillId="0" borderId="24" xfId="0" applyFont="1" applyBorder="1" applyAlignment="1">
      <alignment horizontal="left" vertical="center" wrapText="1"/>
    </xf>
    <xf numFmtId="0" fontId="44" fillId="0" borderId="25" xfId="0" applyFont="1" applyBorder="1" applyAlignment="1">
      <alignment horizontal="left" vertical="center" wrapText="1"/>
    </xf>
    <xf numFmtId="0" fontId="44" fillId="0" borderId="26"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1" xfId="0" applyFont="1" applyBorder="1" applyAlignment="1">
      <alignment horizontal="left" vertical="center"/>
    </xf>
    <xf numFmtId="0" fontId="48" fillId="0" borderId="28" xfId="0" applyFont="1" applyBorder="1" applyAlignment="1">
      <alignment horizontal="left" vertical="center" wrapText="1"/>
    </xf>
    <xf numFmtId="0" fontId="48" fillId="0" borderId="28" xfId="0" applyFont="1" applyBorder="1" applyAlignment="1">
      <alignment horizontal="left" vertical="center"/>
    </xf>
    <xf numFmtId="0" fontId="48" fillId="0" borderId="30" xfId="0" applyFont="1" applyBorder="1" applyAlignment="1">
      <alignment horizontal="left" vertical="center" wrapText="1"/>
    </xf>
    <xf numFmtId="0" fontId="48" fillId="0" borderId="29" xfId="0" applyFont="1" applyBorder="1" applyAlignment="1">
      <alignment horizontal="left" vertical="center" wrapText="1"/>
    </xf>
    <xf numFmtId="0" fontId="48" fillId="0" borderId="31" xfId="0" applyFont="1" applyBorder="1" applyAlignment="1">
      <alignment horizontal="left" vertical="center" wrapText="1"/>
    </xf>
    <xf numFmtId="0" fontId="47" fillId="0" borderId="1" xfId="0" applyFont="1" applyBorder="1" applyAlignment="1">
      <alignment horizontal="left" vertical="top"/>
    </xf>
    <xf numFmtId="0" fontId="47" fillId="0" borderId="1" xfId="0" applyFont="1" applyBorder="1" applyAlignment="1">
      <alignment horizontal="center" vertical="top"/>
    </xf>
    <xf numFmtId="0" fontId="48" fillId="0" borderId="30" xfId="0" applyFont="1" applyBorder="1" applyAlignment="1">
      <alignment horizontal="left" vertical="center"/>
    </xf>
    <xf numFmtId="0" fontId="48" fillId="0" borderId="31" xfId="0" applyFont="1" applyBorder="1" applyAlignment="1">
      <alignment horizontal="left" vertical="center"/>
    </xf>
    <xf numFmtId="0" fontId="48" fillId="0" borderId="1" xfId="0" applyFont="1" applyBorder="1" applyAlignment="1">
      <alignment horizontal="center" vertical="center"/>
    </xf>
    <xf numFmtId="0" fontId="50" fillId="0" borderId="0" xfId="0" applyFont="1" applyAlignment="1">
      <alignment vertical="center"/>
    </xf>
    <xf numFmtId="0" fontId="46" fillId="0" borderId="1" xfId="0" applyFont="1" applyBorder="1" applyAlignment="1">
      <alignment vertical="center"/>
    </xf>
    <xf numFmtId="0" fontId="50" fillId="0" borderId="29" xfId="0" applyFont="1" applyBorder="1" applyAlignment="1">
      <alignment vertical="center"/>
    </xf>
    <xf numFmtId="0" fontId="46" fillId="0" borderId="29" xfId="0" applyFont="1" applyBorder="1" applyAlignment="1">
      <alignment vertical="center"/>
    </xf>
    <xf numFmtId="0" fontId="47" fillId="0" borderId="1" xfId="0" applyFont="1" applyBorder="1" applyAlignment="1">
      <alignment vertical="top"/>
    </xf>
    <xf numFmtId="49" fontId="47" fillId="0" borderId="1" xfId="0" applyNumberFormat="1" applyFont="1" applyBorder="1" applyAlignment="1">
      <alignment horizontal="left" vertical="center"/>
    </xf>
    <xf numFmtId="0" fontId="0" fillId="0" borderId="29" xfId="0" applyBorder="1" applyAlignment="1">
      <alignment vertical="top"/>
    </xf>
    <xf numFmtId="0" fontId="46" fillId="0" borderId="29" xfId="0" applyFont="1" applyBorder="1" applyAlignment="1">
      <alignment horizontal="left"/>
    </xf>
    <xf numFmtId="0" fontId="50" fillId="0" borderId="29" xfId="0" applyFont="1" applyBorder="1" applyAlignment="1"/>
    <xf numFmtId="0" fontId="44" fillId="0" borderId="27" xfId="0" applyFont="1" applyBorder="1" applyAlignment="1">
      <alignment vertical="top"/>
    </xf>
    <xf numFmtId="0" fontId="44" fillId="0" borderId="28" xfId="0" applyFont="1" applyBorder="1" applyAlignment="1">
      <alignment vertical="top"/>
    </xf>
    <xf numFmtId="0" fontId="44" fillId="0" borderId="30" xfId="0" applyFont="1" applyBorder="1" applyAlignment="1">
      <alignment vertical="top"/>
    </xf>
    <xf numFmtId="0" fontId="44" fillId="0" borderId="29" xfId="0" applyFont="1" applyBorder="1" applyAlignment="1">
      <alignment vertical="top"/>
    </xf>
    <xf numFmtId="0" fontId="44"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styles" Target="styles.xml" /><Relationship Id="rId44" Type="http://schemas.openxmlformats.org/officeDocument/2006/relationships/theme" Target="theme/theme1.xml" /><Relationship Id="rId45" Type="http://schemas.openxmlformats.org/officeDocument/2006/relationships/calcChain" Target="calcChain.xml" /><Relationship Id="rId46"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3_02/310231045" TargetMode="External" /><Relationship Id="rId2" Type="http://schemas.openxmlformats.org/officeDocument/2006/relationships/hyperlink" Target="https://podminky.urs.cz/item/CS_URS_2023_02/310231055" TargetMode="External" /><Relationship Id="rId3" Type="http://schemas.openxmlformats.org/officeDocument/2006/relationships/hyperlink" Target="https://podminky.urs.cz/item/CS_URS_2023_02/310236251" TargetMode="External" /><Relationship Id="rId4" Type="http://schemas.openxmlformats.org/officeDocument/2006/relationships/hyperlink" Target="https://podminky.urs.cz/item/CS_URS_2023_02/310238211" TargetMode="External" /><Relationship Id="rId5" Type="http://schemas.openxmlformats.org/officeDocument/2006/relationships/hyperlink" Target="https://podminky.urs.cz/item/CS_URS_2023_02/342244101" TargetMode="External" /><Relationship Id="rId6" Type="http://schemas.openxmlformats.org/officeDocument/2006/relationships/hyperlink" Target="https://podminky.urs.cz/item/CS_URS_2023_02/342244111" TargetMode="External" /><Relationship Id="rId7" Type="http://schemas.openxmlformats.org/officeDocument/2006/relationships/hyperlink" Target="https://podminky.urs.cz/item/CS_URS_2023_02/342244121" TargetMode="External" /><Relationship Id="rId8" Type="http://schemas.openxmlformats.org/officeDocument/2006/relationships/hyperlink" Target="https://podminky.urs.cz/item/CS_URS_2023_02/346244352" TargetMode="External" /><Relationship Id="rId9" Type="http://schemas.openxmlformats.org/officeDocument/2006/relationships/hyperlink" Target="https://podminky.urs.cz/item/CS_URS_2023_02/342291111" TargetMode="External" /><Relationship Id="rId10" Type="http://schemas.openxmlformats.org/officeDocument/2006/relationships/hyperlink" Target="https://podminky.urs.cz/item/CS_URS_2023_02/342291112" TargetMode="External" /><Relationship Id="rId11" Type="http://schemas.openxmlformats.org/officeDocument/2006/relationships/hyperlink" Target="https://podminky.urs.cz/item/CS_URS_2023_02/342291121" TargetMode="External" /><Relationship Id="rId12" Type="http://schemas.openxmlformats.org/officeDocument/2006/relationships/hyperlink" Target="https://podminky.urs.cz/item/CS_URS_2023_02/317168011" TargetMode="External" /><Relationship Id="rId13" Type="http://schemas.openxmlformats.org/officeDocument/2006/relationships/hyperlink" Target="https://podminky.urs.cz/item/CS_URS_2023_02/611325101" TargetMode="External" /><Relationship Id="rId14" Type="http://schemas.openxmlformats.org/officeDocument/2006/relationships/hyperlink" Target="https://podminky.urs.cz/item/CS_URS_2023_02/612325101" TargetMode="External" /><Relationship Id="rId15" Type="http://schemas.openxmlformats.org/officeDocument/2006/relationships/hyperlink" Target="https://podminky.urs.cz/item/CS_URS_2023_02/611131121" TargetMode="External" /><Relationship Id="rId16" Type="http://schemas.openxmlformats.org/officeDocument/2006/relationships/hyperlink" Target="https://podminky.urs.cz/item/CS_URS_2023_02/611142001" TargetMode="External" /><Relationship Id="rId17" Type="http://schemas.openxmlformats.org/officeDocument/2006/relationships/hyperlink" Target="https://podminky.urs.cz/item/CS_URS_2023_02/611131121" TargetMode="External" /><Relationship Id="rId18" Type="http://schemas.openxmlformats.org/officeDocument/2006/relationships/hyperlink" Target="https://podminky.urs.cz/item/CS_URS_2023_02/611321131" TargetMode="External" /><Relationship Id="rId19" Type="http://schemas.openxmlformats.org/officeDocument/2006/relationships/hyperlink" Target="https://podminky.urs.cz/item/CS_URS_2023_02/612131121" TargetMode="External" /><Relationship Id="rId20" Type="http://schemas.openxmlformats.org/officeDocument/2006/relationships/hyperlink" Target="https://podminky.urs.cz/item/CS_URS_2023_02/612142001" TargetMode="External" /><Relationship Id="rId21" Type="http://schemas.openxmlformats.org/officeDocument/2006/relationships/hyperlink" Target="https://podminky.urs.cz/item/CS_URS_2023_02/612131121" TargetMode="External" /><Relationship Id="rId22" Type="http://schemas.openxmlformats.org/officeDocument/2006/relationships/hyperlink" Target="https://podminky.urs.cz/item/CS_URS_2023_02/612321131" TargetMode="External" /><Relationship Id="rId23" Type="http://schemas.openxmlformats.org/officeDocument/2006/relationships/hyperlink" Target="https://podminky.urs.cz/item/CS_URS_2023_02/612131101" TargetMode="External" /><Relationship Id="rId24" Type="http://schemas.openxmlformats.org/officeDocument/2006/relationships/hyperlink" Target="https://podminky.urs.cz/item/CS_URS_2023_02/612321141" TargetMode="External" /><Relationship Id="rId25" Type="http://schemas.openxmlformats.org/officeDocument/2006/relationships/hyperlink" Target="https://podminky.urs.cz/item/CS_URS_2023_02/612131101" TargetMode="External" /><Relationship Id="rId26" Type="http://schemas.openxmlformats.org/officeDocument/2006/relationships/hyperlink" Target="https://podminky.urs.cz/item/CS_URS_2023_02/612321111" TargetMode="External" /><Relationship Id="rId27" Type="http://schemas.openxmlformats.org/officeDocument/2006/relationships/hyperlink" Target="https://podminky.urs.cz/item/CS_URS_2023_02/622143004" TargetMode="External" /><Relationship Id="rId28" Type="http://schemas.openxmlformats.org/officeDocument/2006/relationships/hyperlink" Target="https://podminky.urs.cz/item/CS_URS_2023_02/631312141" TargetMode="External" /><Relationship Id="rId29" Type="http://schemas.openxmlformats.org/officeDocument/2006/relationships/hyperlink" Target="https://podminky.urs.cz/item/CS_URS_2023_02/631362021" TargetMode="External" /><Relationship Id="rId30" Type="http://schemas.openxmlformats.org/officeDocument/2006/relationships/hyperlink" Target="https://podminky.urs.cz/item/CS_URS_2023_02/631311115" TargetMode="External" /><Relationship Id="rId31" Type="http://schemas.openxmlformats.org/officeDocument/2006/relationships/hyperlink" Target="https://podminky.urs.cz/item/CS_URS_2023_02/631319171" TargetMode="External" /><Relationship Id="rId32" Type="http://schemas.openxmlformats.org/officeDocument/2006/relationships/hyperlink" Target="https://podminky.urs.cz/item/CS_URS_2023_02/631311125" TargetMode="External" /><Relationship Id="rId33" Type="http://schemas.openxmlformats.org/officeDocument/2006/relationships/hyperlink" Target="https://podminky.urs.cz/item/CS_URS_2023_02/631319173" TargetMode="External" /><Relationship Id="rId34" Type="http://schemas.openxmlformats.org/officeDocument/2006/relationships/hyperlink" Target="https://podminky.urs.cz/item/CS_URS_2023_02/632481111" TargetMode="External" /><Relationship Id="rId35" Type="http://schemas.openxmlformats.org/officeDocument/2006/relationships/hyperlink" Target="https://podminky.urs.cz/item/CS_URS_2023_02/632481213" TargetMode="External" /><Relationship Id="rId36" Type="http://schemas.openxmlformats.org/officeDocument/2006/relationships/hyperlink" Target="https://podminky.urs.cz/item/CS_URS_2023_02/634112113" TargetMode="External" /><Relationship Id="rId37" Type="http://schemas.openxmlformats.org/officeDocument/2006/relationships/hyperlink" Target="https://podminky.urs.cz/item/CS_URS_2023_02/634112114" TargetMode="External" /><Relationship Id="rId38" Type="http://schemas.openxmlformats.org/officeDocument/2006/relationships/hyperlink" Target="https://podminky.urs.cz/item/CS_URS_2023_02/634911113" TargetMode="External" /><Relationship Id="rId39" Type="http://schemas.openxmlformats.org/officeDocument/2006/relationships/hyperlink" Target="https://podminky.urs.cz/item/CS_URS_2023_02/634661111" TargetMode="External" /><Relationship Id="rId40" Type="http://schemas.openxmlformats.org/officeDocument/2006/relationships/hyperlink" Target="https://podminky.urs.cz/item/CS_URS_2023_02/642942611" TargetMode="External" /><Relationship Id="rId41" Type="http://schemas.openxmlformats.org/officeDocument/2006/relationships/hyperlink" Target="https://podminky.urs.cz/item/CS_URS_2023_02/949101111" TargetMode="External" /><Relationship Id="rId42" Type="http://schemas.openxmlformats.org/officeDocument/2006/relationships/hyperlink" Target="https://podminky.urs.cz/item/CS_URS_2023_02/952901111" TargetMode="External" /><Relationship Id="rId43" Type="http://schemas.openxmlformats.org/officeDocument/2006/relationships/hyperlink" Target="https://podminky.urs.cz/item/CS_URS_2023_02/965081213" TargetMode="External" /><Relationship Id="rId44" Type="http://schemas.openxmlformats.org/officeDocument/2006/relationships/hyperlink" Target="https://podminky.urs.cz/item/CS_URS_2023_02/965042241" TargetMode="External" /><Relationship Id="rId45" Type="http://schemas.openxmlformats.org/officeDocument/2006/relationships/hyperlink" Target="https://podminky.urs.cz/item/CS_URS_2023_02/782631811" TargetMode="External" /><Relationship Id="rId46" Type="http://schemas.openxmlformats.org/officeDocument/2006/relationships/hyperlink" Target="https://podminky.urs.cz/item/CS_URS_2023_02/978013191" TargetMode="External" /><Relationship Id="rId47" Type="http://schemas.openxmlformats.org/officeDocument/2006/relationships/hyperlink" Target="https://podminky.urs.cz/item/CS_URS_2023_02/977312112" TargetMode="External" /><Relationship Id="rId48" Type="http://schemas.openxmlformats.org/officeDocument/2006/relationships/hyperlink" Target="https://podminky.urs.cz/item/CS_URS_2023_02/965042141" TargetMode="External" /><Relationship Id="rId49" Type="http://schemas.openxmlformats.org/officeDocument/2006/relationships/hyperlink" Target="https://podminky.urs.cz/item/CS_URS_2023_02/965049111" TargetMode="External" /><Relationship Id="rId50" Type="http://schemas.openxmlformats.org/officeDocument/2006/relationships/hyperlink" Target="https://podminky.urs.cz/item/CS_URS_2023_02/976085311" TargetMode="External" /><Relationship Id="rId51" Type="http://schemas.openxmlformats.org/officeDocument/2006/relationships/hyperlink" Target="https://podminky.urs.cz/item/CS_URS_2023_02/890311811" TargetMode="External" /><Relationship Id="rId52" Type="http://schemas.openxmlformats.org/officeDocument/2006/relationships/hyperlink" Target="https://podminky.urs.cz/item/CS_URS_2023_02/968072455" TargetMode="External" /><Relationship Id="rId53" Type="http://schemas.openxmlformats.org/officeDocument/2006/relationships/hyperlink" Target="https://podminky.urs.cz/item/CS_URS_2023_02/967031132" TargetMode="External" /><Relationship Id="rId54" Type="http://schemas.openxmlformats.org/officeDocument/2006/relationships/hyperlink" Target="https://podminky.urs.cz/item/CS_URS_2023_02/962031133" TargetMode="External" /><Relationship Id="rId55" Type="http://schemas.openxmlformats.org/officeDocument/2006/relationships/hyperlink" Target="https://podminky.urs.cz/item/CS_URS_2023_02/971033531" TargetMode="External" /><Relationship Id="rId56" Type="http://schemas.openxmlformats.org/officeDocument/2006/relationships/hyperlink" Target="https://podminky.urs.cz/item/CS_URS_2023_02/978059541" TargetMode="External" /><Relationship Id="rId57" Type="http://schemas.openxmlformats.org/officeDocument/2006/relationships/hyperlink" Target="https://podminky.urs.cz/item/CS_URS_2023_02/976074131" TargetMode="External" /><Relationship Id="rId58" Type="http://schemas.openxmlformats.org/officeDocument/2006/relationships/hyperlink" Target="https://podminky.urs.cz/item/CS_URS_2023_02/968072558" TargetMode="External" /><Relationship Id="rId59" Type="http://schemas.openxmlformats.org/officeDocument/2006/relationships/hyperlink" Target="https://podminky.urs.cz/item/CS_URS_2023_02/963051213" TargetMode="External" /><Relationship Id="rId60" Type="http://schemas.openxmlformats.org/officeDocument/2006/relationships/hyperlink" Target="https://podminky.urs.cz/item/CS_URS_2023_02/962052211" TargetMode="External" /><Relationship Id="rId61" Type="http://schemas.openxmlformats.org/officeDocument/2006/relationships/hyperlink" Target="https://podminky.urs.cz/item/CS_URS_2023_02/961044111" TargetMode="External" /><Relationship Id="rId62" Type="http://schemas.openxmlformats.org/officeDocument/2006/relationships/hyperlink" Target="https://podminky.urs.cz/item/CS_URS_2023_02/751398821" TargetMode="External" /><Relationship Id="rId63" Type="http://schemas.openxmlformats.org/officeDocument/2006/relationships/hyperlink" Target="https://podminky.urs.cz/item/CS_URS_2023_02/985112122" TargetMode="External" /><Relationship Id="rId64" Type="http://schemas.openxmlformats.org/officeDocument/2006/relationships/hyperlink" Target="https://podminky.urs.cz/item/CS_URS_2023_02/985112193" TargetMode="External" /><Relationship Id="rId65" Type="http://schemas.openxmlformats.org/officeDocument/2006/relationships/hyperlink" Target="https://podminky.urs.cz/item/CS_URS_2023_02/985132311" TargetMode="External" /><Relationship Id="rId66" Type="http://schemas.openxmlformats.org/officeDocument/2006/relationships/hyperlink" Target="https://podminky.urs.cz/item/CS_URS_2023_02/985139112" TargetMode="External" /><Relationship Id="rId67" Type="http://schemas.openxmlformats.org/officeDocument/2006/relationships/hyperlink" Target="https://podminky.urs.cz/item/CS_URS_2023_02/985321111" TargetMode="External" /><Relationship Id="rId68" Type="http://schemas.openxmlformats.org/officeDocument/2006/relationships/hyperlink" Target="https://podminky.urs.cz/item/CS_URS_2023_02/985321912" TargetMode="External" /><Relationship Id="rId69" Type="http://schemas.openxmlformats.org/officeDocument/2006/relationships/hyperlink" Target="https://podminky.urs.cz/item/CS_URS_2023_02/985323112" TargetMode="External" /><Relationship Id="rId70" Type="http://schemas.openxmlformats.org/officeDocument/2006/relationships/hyperlink" Target="https://podminky.urs.cz/item/CS_URS_2023_02/985323912" TargetMode="External" /><Relationship Id="rId71" Type="http://schemas.openxmlformats.org/officeDocument/2006/relationships/hyperlink" Target="https://podminky.urs.cz/item/CS_URS_2023_02/985311213" TargetMode="External" /><Relationship Id="rId72" Type="http://schemas.openxmlformats.org/officeDocument/2006/relationships/hyperlink" Target="https://podminky.urs.cz/item/CS_URS_2023_02/985311912" TargetMode="External" /><Relationship Id="rId73" Type="http://schemas.openxmlformats.org/officeDocument/2006/relationships/hyperlink" Target="https://podminky.urs.cz/item/CS_URS_2023_02/985312122" TargetMode="External" /><Relationship Id="rId74" Type="http://schemas.openxmlformats.org/officeDocument/2006/relationships/hyperlink" Target="https://podminky.urs.cz/item/CS_URS_2023_02/985312192" TargetMode="External" /><Relationship Id="rId75" Type="http://schemas.openxmlformats.org/officeDocument/2006/relationships/hyperlink" Target="https://podminky.urs.cz/item/CS_URS_2023_02/985324111" TargetMode="External" /><Relationship Id="rId76" Type="http://schemas.openxmlformats.org/officeDocument/2006/relationships/hyperlink" Target="https://podminky.urs.cz/item/CS_URS_2023_02/985324912" TargetMode="External" /><Relationship Id="rId77" Type="http://schemas.openxmlformats.org/officeDocument/2006/relationships/hyperlink" Target="https://podminky.urs.cz/item/CS_URS_2023_02/319202211" TargetMode="External" /><Relationship Id="rId78" Type="http://schemas.openxmlformats.org/officeDocument/2006/relationships/hyperlink" Target="https://podminky.urs.cz/item/CS_URS_2023_02/319202212" TargetMode="External" /><Relationship Id="rId79" Type="http://schemas.openxmlformats.org/officeDocument/2006/relationships/hyperlink" Target="https://podminky.urs.cz/item/CS_URS_2023_02/319202213" TargetMode="External" /><Relationship Id="rId80" Type="http://schemas.openxmlformats.org/officeDocument/2006/relationships/hyperlink" Target="https://podminky.urs.cz/item/CS_URS_2023_02/319202214" TargetMode="External" /><Relationship Id="rId81" Type="http://schemas.openxmlformats.org/officeDocument/2006/relationships/hyperlink" Target="https://podminky.urs.cz/item/CS_URS_2023_02/612324111" TargetMode="External" /><Relationship Id="rId82" Type="http://schemas.openxmlformats.org/officeDocument/2006/relationships/hyperlink" Target="https://podminky.urs.cz/item/CS_URS_2023_02/612324191" TargetMode="External" /><Relationship Id="rId83" Type="http://schemas.openxmlformats.org/officeDocument/2006/relationships/hyperlink" Target="https://podminky.urs.cz/item/CS_URS_2023_02/612131151" TargetMode="External" /><Relationship Id="rId84" Type="http://schemas.openxmlformats.org/officeDocument/2006/relationships/hyperlink" Target="https://podminky.urs.cz/item/CS_URS_2023_02/612325131" TargetMode="External" /><Relationship Id="rId85" Type="http://schemas.openxmlformats.org/officeDocument/2006/relationships/hyperlink" Target="https://podminky.urs.cz/item/CS_URS_2023_02/612325191" TargetMode="External" /><Relationship Id="rId86" Type="http://schemas.openxmlformats.org/officeDocument/2006/relationships/hyperlink" Target="https://podminky.urs.cz/item/CS_URS_2023_02/612328131" TargetMode="External" /><Relationship Id="rId87" Type="http://schemas.openxmlformats.org/officeDocument/2006/relationships/hyperlink" Target="https://podminky.urs.cz/item/CS_URS_2023_02/612324111" TargetMode="External" /><Relationship Id="rId88" Type="http://schemas.openxmlformats.org/officeDocument/2006/relationships/hyperlink" Target="https://podminky.urs.cz/item/CS_URS_2023_02/612324191" TargetMode="External" /><Relationship Id="rId89" Type="http://schemas.openxmlformats.org/officeDocument/2006/relationships/hyperlink" Target="https://podminky.urs.cz/item/CS_URS_2023_02/612131151" TargetMode="External" /><Relationship Id="rId90" Type="http://schemas.openxmlformats.org/officeDocument/2006/relationships/hyperlink" Target="https://podminky.urs.cz/item/CS_URS_2023_02/612325131" TargetMode="External" /><Relationship Id="rId91" Type="http://schemas.openxmlformats.org/officeDocument/2006/relationships/hyperlink" Target="https://podminky.urs.cz/item/CS_URS_2023_02/612325191" TargetMode="External" /><Relationship Id="rId92" Type="http://schemas.openxmlformats.org/officeDocument/2006/relationships/hyperlink" Target="https://podminky.urs.cz/item/CS_URS_2023_02/612328131" TargetMode="External" /><Relationship Id="rId93" Type="http://schemas.openxmlformats.org/officeDocument/2006/relationships/hyperlink" Target="https://podminky.urs.cz/item/CS_URS_2023_02/997013211" TargetMode="External" /><Relationship Id="rId94" Type="http://schemas.openxmlformats.org/officeDocument/2006/relationships/hyperlink" Target="https://podminky.urs.cz/item/CS_URS_2023_02/997013501" TargetMode="External" /><Relationship Id="rId95" Type="http://schemas.openxmlformats.org/officeDocument/2006/relationships/hyperlink" Target="https://podminky.urs.cz/item/CS_URS_2023_02/997013509" TargetMode="External" /><Relationship Id="rId96" Type="http://schemas.openxmlformats.org/officeDocument/2006/relationships/hyperlink" Target="https://podminky.urs.cz/item/CS_URS_2023_02/997013869" TargetMode="External" /><Relationship Id="rId97" Type="http://schemas.openxmlformats.org/officeDocument/2006/relationships/hyperlink" Target="https://podminky.urs.cz/item/CS_URS_2023_02/997013871" TargetMode="External" /><Relationship Id="rId98" Type="http://schemas.openxmlformats.org/officeDocument/2006/relationships/hyperlink" Target="https://podminky.urs.cz/item/CS_URS_2023_02/998017001" TargetMode="External" /><Relationship Id="rId99" Type="http://schemas.openxmlformats.org/officeDocument/2006/relationships/hyperlink" Target="https://podminky.urs.cz/item/CS_URS_2023_02/711131811" TargetMode="External" /><Relationship Id="rId100" Type="http://schemas.openxmlformats.org/officeDocument/2006/relationships/hyperlink" Target="https://podminky.urs.cz/item/CS_URS_2023_02/711111001" TargetMode="External" /><Relationship Id="rId101" Type="http://schemas.openxmlformats.org/officeDocument/2006/relationships/hyperlink" Target="https://podminky.urs.cz/item/CS_URS_2023_02/711141559" TargetMode="External" /><Relationship Id="rId102" Type="http://schemas.openxmlformats.org/officeDocument/2006/relationships/hyperlink" Target="https://podminky.urs.cz/item/CS_URS_2023_02/711112001" TargetMode="External" /><Relationship Id="rId103" Type="http://schemas.openxmlformats.org/officeDocument/2006/relationships/hyperlink" Target="https://podminky.urs.cz/item/CS_URS_2023_02/711142559" TargetMode="External" /><Relationship Id="rId104" Type="http://schemas.openxmlformats.org/officeDocument/2006/relationships/hyperlink" Target="https://podminky.urs.cz/item/CS_URS_2023_02/998711101" TargetMode="External" /><Relationship Id="rId105" Type="http://schemas.openxmlformats.org/officeDocument/2006/relationships/hyperlink" Target="https://podminky.urs.cz/item/CS_URS_2023_02/998711181" TargetMode="External" /><Relationship Id="rId106" Type="http://schemas.openxmlformats.org/officeDocument/2006/relationships/hyperlink" Target="https://podminky.urs.cz/item/CS_URS_2023_02/713111127" TargetMode="External" /><Relationship Id="rId107" Type="http://schemas.openxmlformats.org/officeDocument/2006/relationships/hyperlink" Target="https://podminky.urs.cz/item/CS_URS_2023_02/713121111" TargetMode="External" /><Relationship Id="rId108" Type="http://schemas.openxmlformats.org/officeDocument/2006/relationships/hyperlink" Target="https://podminky.urs.cz/item/CS_URS_2023_02/998713101" TargetMode="External" /><Relationship Id="rId109" Type="http://schemas.openxmlformats.org/officeDocument/2006/relationships/hyperlink" Target="https://podminky.urs.cz/item/CS_URS_2023_02/998713181" TargetMode="External" /><Relationship Id="rId110" Type="http://schemas.openxmlformats.org/officeDocument/2006/relationships/hyperlink" Target="https://podminky.urs.cz/item/CS_URS_2023_02/766111820" TargetMode="External" /><Relationship Id="rId111" Type="http://schemas.openxmlformats.org/officeDocument/2006/relationships/hyperlink" Target="https://podminky.urs.cz/item/CS_URS_2023_02/766441811" TargetMode="External" /><Relationship Id="rId112" Type="http://schemas.openxmlformats.org/officeDocument/2006/relationships/hyperlink" Target="https://podminky.urs.cz/item/CS_URS_2023_02/953991121" TargetMode="External" /><Relationship Id="rId113" Type="http://schemas.openxmlformats.org/officeDocument/2006/relationships/hyperlink" Target="https://podminky.urs.cz/item/CS_URS_2023_02/953961114" TargetMode="External" /><Relationship Id="rId114" Type="http://schemas.openxmlformats.org/officeDocument/2006/relationships/hyperlink" Target="https://podminky.urs.cz/item/CS_URS_2023_02/953965131" TargetMode="External" /><Relationship Id="rId115" Type="http://schemas.openxmlformats.org/officeDocument/2006/relationships/hyperlink" Target="https://podminky.urs.cz/item/CS_URS_2023_02/998766101" TargetMode="External" /><Relationship Id="rId116" Type="http://schemas.openxmlformats.org/officeDocument/2006/relationships/hyperlink" Target="https://podminky.urs.cz/item/CS_URS_2023_02/767661811" TargetMode="External" /><Relationship Id="rId117" Type="http://schemas.openxmlformats.org/officeDocument/2006/relationships/hyperlink" Target="https://podminky.urs.cz/item/CS_URS_2023_02/771591112" TargetMode="External" /><Relationship Id="rId118" Type="http://schemas.openxmlformats.org/officeDocument/2006/relationships/hyperlink" Target="https://podminky.urs.cz/item/CS_URS_2023_02/776111112" TargetMode="External" /><Relationship Id="rId119" Type="http://schemas.openxmlformats.org/officeDocument/2006/relationships/hyperlink" Target="https://podminky.urs.cz/item/CS_URS_2023_02/771111011" TargetMode="External" /><Relationship Id="rId120" Type="http://schemas.openxmlformats.org/officeDocument/2006/relationships/hyperlink" Target="https://podminky.urs.cz/item/CS_URS_2023_02/771121011" TargetMode="External" /><Relationship Id="rId121" Type="http://schemas.openxmlformats.org/officeDocument/2006/relationships/hyperlink" Target="https://podminky.urs.cz/item/CS_URS_2023_02/771574419" TargetMode="External" /><Relationship Id="rId122" Type="http://schemas.openxmlformats.org/officeDocument/2006/relationships/hyperlink" Target="https://podminky.urs.cz/item/CS_URS_2023_02/771474113" TargetMode="External" /><Relationship Id="rId123" Type="http://schemas.openxmlformats.org/officeDocument/2006/relationships/hyperlink" Target="https://podminky.urs.cz/item/CS_URS_2023_02/771591115" TargetMode="External" /><Relationship Id="rId124" Type="http://schemas.openxmlformats.org/officeDocument/2006/relationships/hyperlink" Target="https://podminky.urs.cz/item/CS_URS_2023_02/771591184" TargetMode="External" /><Relationship Id="rId125" Type="http://schemas.openxmlformats.org/officeDocument/2006/relationships/hyperlink" Target="https://podminky.urs.cz/item/CS_URS_2023_02/771161011" TargetMode="External" /><Relationship Id="rId126" Type="http://schemas.openxmlformats.org/officeDocument/2006/relationships/hyperlink" Target="https://podminky.urs.cz/item/CS_URS_2023_02/771161021" TargetMode="External" /><Relationship Id="rId127" Type="http://schemas.openxmlformats.org/officeDocument/2006/relationships/hyperlink" Target="https://podminky.urs.cz/item/CS_URS_2023_02/998771101" TargetMode="External" /><Relationship Id="rId128" Type="http://schemas.openxmlformats.org/officeDocument/2006/relationships/hyperlink" Target="https://podminky.urs.cz/item/CS_URS_2023_02/998771181" TargetMode="External" /><Relationship Id="rId129" Type="http://schemas.openxmlformats.org/officeDocument/2006/relationships/hyperlink" Target="https://podminky.urs.cz/item/CS_URS_2023_02/776201811" TargetMode="External" /><Relationship Id="rId130" Type="http://schemas.openxmlformats.org/officeDocument/2006/relationships/hyperlink" Target="https://podminky.urs.cz/item/CS_URS_2023_02/776201814" TargetMode="External" /><Relationship Id="rId131" Type="http://schemas.openxmlformats.org/officeDocument/2006/relationships/hyperlink" Target="https://podminky.urs.cz/item/CS_URS_2023_02/781131112" TargetMode="External" /><Relationship Id="rId132" Type="http://schemas.openxmlformats.org/officeDocument/2006/relationships/hyperlink" Target="https://podminky.urs.cz/item/CS_URS_2023_02/781131264" TargetMode="External" /><Relationship Id="rId133" Type="http://schemas.openxmlformats.org/officeDocument/2006/relationships/hyperlink" Target="https://podminky.urs.cz/item/CS_URS_2023_02/781111011" TargetMode="External" /><Relationship Id="rId134" Type="http://schemas.openxmlformats.org/officeDocument/2006/relationships/hyperlink" Target="https://podminky.urs.cz/item/CS_URS_2023_02/781121011" TargetMode="External" /><Relationship Id="rId135" Type="http://schemas.openxmlformats.org/officeDocument/2006/relationships/hyperlink" Target="https://podminky.urs.cz/item/CS_URS_2023_02/781474115" TargetMode="External" /><Relationship Id="rId136" Type="http://schemas.openxmlformats.org/officeDocument/2006/relationships/hyperlink" Target="https://podminky.urs.cz/item/CS_URS_2022_01/781494111" TargetMode="External" /><Relationship Id="rId137" Type="http://schemas.openxmlformats.org/officeDocument/2006/relationships/hyperlink" Target="https://podminky.urs.cz/item/CS_URS_2022_01/781494511" TargetMode="External" /><Relationship Id="rId138" Type="http://schemas.openxmlformats.org/officeDocument/2006/relationships/hyperlink" Target="https://podminky.urs.cz/item/CS_URS_2023_02/781495115" TargetMode="External" /><Relationship Id="rId139" Type="http://schemas.openxmlformats.org/officeDocument/2006/relationships/hyperlink" Target="https://podminky.urs.cz/item/CS_URS_2023_02/998781101" TargetMode="External" /><Relationship Id="rId140" Type="http://schemas.openxmlformats.org/officeDocument/2006/relationships/hyperlink" Target="https://podminky.urs.cz/item/CS_URS_2023_02/998781181" TargetMode="External" /><Relationship Id="rId141" Type="http://schemas.openxmlformats.org/officeDocument/2006/relationships/hyperlink" Target="https://podminky.urs.cz/item/CS_URS_2023_02/783000111" TargetMode="External" /><Relationship Id="rId142" Type="http://schemas.openxmlformats.org/officeDocument/2006/relationships/hyperlink" Target="https://podminky.urs.cz/item/CS_URS_2023_02/783306801" TargetMode="External" /><Relationship Id="rId143" Type="http://schemas.openxmlformats.org/officeDocument/2006/relationships/hyperlink" Target="https://podminky.urs.cz/item/CS_URS_2023_02/783301313" TargetMode="External" /><Relationship Id="rId144" Type="http://schemas.openxmlformats.org/officeDocument/2006/relationships/hyperlink" Target="https://podminky.urs.cz/item/CS_URS_2023_02/783314101" TargetMode="External" /><Relationship Id="rId145" Type="http://schemas.openxmlformats.org/officeDocument/2006/relationships/hyperlink" Target="https://podminky.urs.cz/item/CS_URS_2023_02/783317101" TargetMode="External" /><Relationship Id="rId146" Type="http://schemas.openxmlformats.org/officeDocument/2006/relationships/hyperlink" Target="https://podminky.urs.cz/item/CS_URS_2023_02/777111123" TargetMode="External" /><Relationship Id="rId147" Type="http://schemas.openxmlformats.org/officeDocument/2006/relationships/hyperlink" Target="https://podminky.urs.cz/item/CS_URS_2023_02/783901453" TargetMode="External" /><Relationship Id="rId148" Type="http://schemas.openxmlformats.org/officeDocument/2006/relationships/hyperlink" Target="https://podminky.urs.cz/item/CS_URS_2023_02/783932171" TargetMode="External" /><Relationship Id="rId149" Type="http://schemas.openxmlformats.org/officeDocument/2006/relationships/hyperlink" Target="https://podminky.urs.cz/item/CS_URS_2023_02/783932181" TargetMode="External" /><Relationship Id="rId150" Type="http://schemas.openxmlformats.org/officeDocument/2006/relationships/hyperlink" Target="https://podminky.urs.cz/item/CS_URS_2023_02/783933151" TargetMode="External" /><Relationship Id="rId151" Type="http://schemas.openxmlformats.org/officeDocument/2006/relationships/hyperlink" Target="https://podminky.urs.cz/item/CS_URS_2022_01/783937161" TargetMode="External" /><Relationship Id="rId152" Type="http://schemas.openxmlformats.org/officeDocument/2006/relationships/hyperlink" Target="https://podminky.urs.cz/item/CS_URS_2023_02/784121001" TargetMode="External" /><Relationship Id="rId153" Type="http://schemas.openxmlformats.org/officeDocument/2006/relationships/hyperlink" Target="https://podminky.urs.cz/item/CS_URS_2023_02/784131111" TargetMode="External" /><Relationship Id="rId154" Type="http://schemas.openxmlformats.org/officeDocument/2006/relationships/hyperlink" Target="https://podminky.urs.cz/item/CS_URS_2023_02/784171001" TargetMode="External" /><Relationship Id="rId155" Type="http://schemas.openxmlformats.org/officeDocument/2006/relationships/hyperlink" Target="https://podminky.urs.cz/item/CS_URS_2023_02/784171121" TargetMode="External" /><Relationship Id="rId156" Type="http://schemas.openxmlformats.org/officeDocument/2006/relationships/hyperlink" Target="https://podminky.urs.cz/item/CS_URS_2023_02/784111001" TargetMode="External" /><Relationship Id="rId157" Type="http://schemas.openxmlformats.org/officeDocument/2006/relationships/hyperlink" Target="https://podminky.urs.cz/item/CS_URS_2023_02/784181111" TargetMode="External" /><Relationship Id="rId158" Type="http://schemas.openxmlformats.org/officeDocument/2006/relationships/hyperlink" Target="https://podminky.urs.cz/item/CS_URS_2023_02/784321031" TargetMode="External" /><Relationship Id="rId159"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3_02/968062374" TargetMode="External" /><Relationship Id="rId2" Type="http://schemas.openxmlformats.org/officeDocument/2006/relationships/hyperlink" Target="https://podminky.urs.cz/item/CS_URS_2023_02/968072244" TargetMode="External" /><Relationship Id="rId3" Type="http://schemas.openxmlformats.org/officeDocument/2006/relationships/hyperlink" Target="https://podminky.urs.cz/item/CS_URS_2023_02/997013211" TargetMode="External" /><Relationship Id="rId4" Type="http://schemas.openxmlformats.org/officeDocument/2006/relationships/hyperlink" Target="https://podminky.urs.cz/item/CS_URS_2023_02/997013501" TargetMode="External" /><Relationship Id="rId5" Type="http://schemas.openxmlformats.org/officeDocument/2006/relationships/hyperlink" Target="https://podminky.urs.cz/item/CS_URS_2023_02/997013509" TargetMode="External" /><Relationship Id="rId6" Type="http://schemas.openxmlformats.org/officeDocument/2006/relationships/hyperlink" Target="https://podminky.urs.cz/item/CS_URS_2023_02/997013869" TargetMode="External" /><Relationship Id="rId7" Type="http://schemas.openxmlformats.org/officeDocument/2006/relationships/hyperlink" Target="https://podminky.urs.cz/item/CS_URS_2023_02/997013871" TargetMode="External" /><Relationship Id="rId8" Type="http://schemas.openxmlformats.org/officeDocument/2006/relationships/hyperlink" Target="https://podminky.urs.cz/item/CS_URS_2023_02/764002851" TargetMode="External" /><Relationship Id="rId9"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3_02/346244371" TargetMode="External" /><Relationship Id="rId2" Type="http://schemas.openxmlformats.org/officeDocument/2006/relationships/hyperlink" Target="https://podminky.urs.cz/item/CS_URS_2023_02/310237251" TargetMode="External" /><Relationship Id="rId3" Type="http://schemas.openxmlformats.org/officeDocument/2006/relationships/hyperlink" Target="https://podminky.urs.cz/item/CS_URS_2023_02/310231055" TargetMode="External" /><Relationship Id="rId4" Type="http://schemas.openxmlformats.org/officeDocument/2006/relationships/hyperlink" Target="https://podminky.urs.cz/item/CS_URS_2023_02/311234081" TargetMode="External" /><Relationship Id="rId5" Type="http://schemas.openxmlformats.org/officeDocument/2006/relationships/hyperlink" Target="https://podminky.urs.cz/item/CS_URS_2023_02/342291121" TargetMode="External" /><Relationship Id="rId6" Type="http://schemas.openxmlformats.org/officeDocument/2006/relationships/hyperlink" Target="https://podminky.urs.cz/item/CS_URS_2023_02/346244361" TargetMode="External" /><Relationship Id="rId7" Type="http://schemas.openxmlformats.org/officeDocument/2006/relationships/hyperlink" Target="https://podminky.urs.cz/item/CS_URS_2023_02/340231025" TargetMode="External" /><Relationship Id="rId8" Type="http://schemas.openxmlformats.org/officeDocument/2006/relationships/hyperlink" Target="https://podminky.urs.cz/item/CS_URS_2023_02/342244111" TargetMode="External" /><Relationship Id="rId9" Type="http://schemas.openxmlformats.org/officeDocument/2006/relationships/hyperlink" Target="https://podminky.urs.cz/item/CS_URS_2023_02/317168011" TargetMode="External" /><Relationship Id="rId10" Type="http://schemas.openxmlformats.org/officeDocument/2006/relationships/hyperlink" Target="https://podminky.urs.cz/item/CS_URS_2023_02/317168012" TargetMode="External" /><Relationship Id="rId11" Type="http://schemas.openxmlformats.org/officeDocument/2006/relationships/hyperlink" Target="https://podminky.urs.cz/item/CS_URS_2023_02/346244352" TargetMode="External" /><Relationship Id="rId12" Type="http://schemas.openxmlformats.org/officeDocument/2006/relationships/hyperlink" Target="https://podminky.urs.cz/item/CS_URS_2023_02/342291112" TargetMode="External" /><Relationship Id="rId13" Type="http://schemas.openxmlformats.org/officeDocument/2006/relationships/hyperlink" Target="https://podminky.urs.cz/item/CS_URS_2023_02/342291121" TargetMode="External" /><Relationship Id="rId14" Type="http://schemas.openxmlformats.org/officeDocument/2006/relationships/hyperlink" Target="https://podminky.urs.cz/item/CS_URS_2023_02/417321414" TargetMode="External" /><Relationship Id="rId15" Type="http://schemas.openxmlformats.org/officeDocument/2006/relationships/hyperlink" Target="https://podminky.urs.cz/item/CS_URS_2023_02/417351115" TargetMode="External" /><Relationship Id="rId16" Type="http://schemas.openxmlformats.org/officeDocument/2006/relationships/hyperlink" Target="https://podminky.urs.cz/item/CS_URS_2023_02/417351116" TargetMode="External" /><Relationship Id="rId17" Type="http://schemas.openxmlformats.org/officeDocument/2006/relationships/hyperlink" Target="https://podminky.urs.cz/item/CS_URS_2023_02/411121243" TargetMode="External" /><Relationship Id="rId18" Type="http://schemas.openxmlformats.org/officeDocument/2006/relationships/hyperlink" Target="https://podminky.urs.cz/item/CS_URS_2023_02/411121232" TargetMode="External" /><Relationship Id="rId19" Type="http://schemas.openxmlformats.org/officeDocument/2006/relationships/hyperlink" Target="https://podminky.urs.cz/item/CS_URS_2023_02/611325101" TargetMode="External" /><Relationship Id="rId20" Type="http://schemas.openxmlformats.org/officeDocument/2006/relationships/hyperlink" Target="https://podminky.urs.cz/item/CS_URS_2023_02/612325101" TargetMode="External" /><Relationship Id="rId21" Type="http://schemas.openxmlformats.org/officeDocument/2006/relationships/hyperlink" Target="https://podminky.urs.cz/item/CS_URS_2023_02/622143002" TargetMode="External" /><Relationship Id="rId22" Type="http://schemas.openxmlformats.org/officeDocument/2006/relationships/hyperlink" Target="https://podminky.urs.cz/item/CS_URS_2023_02/612325202" TargetMode="External" /><Relationship Id="rId23" Type="http://schemas.openxmlformats.org/officeDocument/2006/relationships/hyperlink" Target="https://podminky.urs.cz/item/CS_URS_2023_02/612325203" TargetMode="External" /><Relationship Id="rId24" Type="http://schemas.openxmlformats.org/officeDocument/2006/relationships/hyperlink" Target="https://podminky.urs.cz/item/CS_URS_2023_02/612325205" TargetMode="External" /><Relationship Id="rId25" Type="http://schemas.openxmlformats.org/officeDocument/2006/relationships/hyperlink" Target="https://podminky.urs.cz/item/CS_URS_2023_02/612131101" TargetMode="External" /><Relationship Id="rId26" Type="http://schemas.openxmlformats.org/officeDocument/2006/relationships/hyperlink" Target="https://podminky.urs.cz/item/CS_URS_2023_02/612321111" TargetMode="External" /><Relationship Id="rId27" Type="http://schemas.openxmlformats.org/officeDocument/2006/relationships/hyperlink" Target="https://podminky.urs.cz/item/CS_URS_2023_02/619995001" TargetMode="External" /><Relationship Id="rId28" Type="http://schemas.openxmlformats.org/officeDocument/2006/relationships/hyperlink" Target="https://podminky.urs.cz/item/CS_URS_2023_02/612325301" TargetMode="External" /><Relationship Id="rId29" Type="http://schemas.openxmlformats.org/officeDocument/2006/relationships/hyperlink" Target="https://podminky.urs.cz/item/CS_URS_2023_02/622143004" TargetMode="External" /><Relationship Id="rId30" Type="http://schemas.openxmlformats.org/officeDocument/2006/relationships/hyperlink" Target="https://podminky.urs.cz/item/CS_URS_2023_02/611131121" TargetMode="External" /><Relationship Id="rId31" Type="http://schemas.openxmlformats.org/officeDocument/2006/relationships/hyperlink" Target="https://podminky.urs.cz/item/CS_URS_2023_02/611142001" TargetMode="External" /><Relationship Id="rId32" Type="http://schemas.openxmlformats.org/officeDocument/2006/relationships/hyperlink" Target="https://podminky.urs.cz/item/CS_URS_2023_02/611131121" TargetMode="External" /><Relationship Id="rId33" Type="http://schemas.openxmlformats.org/officeDocument/2006/relationships/hyperlink" Target="https://podminky.urs.cz/item/CS_URS_2023_02/611311131" TargetMode="External" /><Relationship Id="rId34" Type="http://schemas.openxmlformats.org/officeDocument/2006/relationships/hyperlink" Target="https://podminky.urs.cz/item/CS_URS_2023_02/612131121" TargetMode="External" /><Relationship Id="rId35" Type="http://schemas.openxmlformats.org/officeDocument/2006/relationships/hyperlink" Target="https://podminky.urs.cz/item/CS_URS_2023_02/612142001" TargetMode="External" /><Relationship Id="rId36" Type="http://schemas.openxmlformats.org/officeDocument/2006/relationships/hyperlink" Target="https://podminky.urs.cz/item/CS_URS_2023_02/612131121" TargetMode="External" /><Relationship Id="rId37" Type="http://schemas.openxmlformats.org/officeDocument/2006/relationships/hyperlink" Target="https://podminky.urs.cz/item/CS_URS_2023_02/612311131" TargetMode="External" /><Relationship Id="rId38" Type="http://schemas.openxmlformats.org/officeDocument/2006/relationships/hyperlink" Target="https://podminky.urs.cz/item/CS_URS_2023_02/631312131" TargetMode="External" /><Relationship Id="rId39" Type="http://schemas.openxmlformats.org/officeDocument/2006/relationships/hyperlink" Target="https://podminky.urs.cz/item/CS_URS_2023_02/631311115" TargetMode="External" /><Relationship Id="rId40" Type="http://schemas.openxmlformats.org/officeDocument/2006/relationships/hyperlink" Target="https://podminky.urs.cz/item/CS_URS_2023_02/632451022" TargetMode="External" /><Relationship Id="rId41" Type="http://schemas.openxmlformats.org/officeDocument/2006/relationships/hyperlink" Target="https://podminky.urs.cz/item/CS_URS_2023_02/631311115" TargetMode="External" /><Relationship Id="rId42" Type="http://schemas.openxmlformats.org/officeDocument/2006/relationships/hyperlink" Target="https://podminky.urs.cz/item/CS_URS_2023_02/631319171" TargetMode="External" /><Relationship Id="rId43" Type="http://schemas.openxmlformats.org/officeDocument/2006/relationships/hyperlink" Target="https://podminky.urs.cz/item/CS_URS_2023_02/632481111" TargetMode="External" /><Relationship Id="rId44" Type="http://schemas.openxmlformats.org/officeDocument/2006/relationships/hyperlink" Target="https://podminky.urs.cz/item/CS_URS_2023_02/632481213" TargetMode="External" /><Relationship Id="rId45" Type="http://schemas.openxmlformats.org/officeDocument/2006/relationships/hyperlink" Target="https://podminky.urs.cz/item/CS_URS_2023_02/634112113" TargetMode="External" /><Relationship Id="rId46" Type="http://schemas.openxmlformats.org/officeDocument/2006/relationships/hyperlink" Target="https://podminky.urs.cz/item/CS_URS_2023_02/632481212" TargetMode="External" /><Relationship Id="rId47" Type="http://schemas.openxmlformats.org/officeDocument/2006/relationships/hyperlink" Target="https://podminky.urs.cz/item/CS_URS_2023_02/634112114" TargetMode="External" /><Relationship Id="rId48" Type="http://schemas.openxmlformats.org/officeDocument/2006/relationships/hyperlink" Target="https://podminky.urs.cz/item/CS_URS_2023_02/631311126" TargetMode="External" /><Relationship Id="rId49" Type="http://schemas.openxmlformats.org/officeDocument/2006/relationships/hyperlink" Target="https://podminky.urs.cz/item/CS_URS_2023_02/631319012" TargetMode="External" /><Relationship Id="rId50" Type="http://schemas.openxmlformats.org/officeDocument/2006/relationships/hyperlink" Target="https://podminky.urs.cz/item/CS_URS_2023_02/631319183" TargetMode="External" /><Relationship Id="rId51" Type="http://schemas.openxmlformats.org/officeDocument/2006/relationships/hyperlink" Target="https://podminky.urs.cz/item/CS_URS_2023_02/631319206" TargetMode="External" /><Relationship Id="rId52" Type="http://schemas.openxmlformats.org/officeDocument/2006/relationships/hyperlink" Target="https://podminky.urs.cz/item/CS_URS_2023_02/631351101" TargetMode="External" /><Relationship Id="rId53" Type="http://schemas.openxmlformats.org/officeDocument/2006/relationships/hyperlink" Target="https://podminky.urs.cz/item/CS_URS_2023_02/631351102" TargetMode="External" /><Relationship Id="rId54" Type="http://schemas.openxmlformats.org/officeDocument/2006/relationships/hyperlink" Target="https://podminky.urs.cz/item/CS_URS_2023_02/634911113" TargetMode="External" /><Relationship Id="rId55" Type="http://schemas.openxmlformats.org/officeDocument/2006/relationships/hyperlink" Target="https://podminky.urs.cz/item/CS_URS_2023_02/777111141" TargetMode="External" /><Relationship Id="rId56" Type="http://schemas.openxmlformats.org/officeDocument/2006/relationships/hyperlink" Target="https://podminky.urs.cz/item/CS_URS_2023_02/642942611" TargetMode="External" /><Relationship Id="rId57" Type="http://schemas.openxmlformats.org/officeDocument/2006/relationships/hyperlink" Target="https://podminky.urs.cz/item/CS_URS_2023_02/949101111" TargetMode="External" /><Relationship Id="rId58" Type="http://schemas.openxmlformats.org/officeDocument/2006/relationships/hyperlink" Target="https://podminky.urs.cz/item/CS_URS_2023_02/952901111" TargetMode="External" /><Relationship Id="rId59" Type="http://schemas.openxmlformats.org/officeDocument/2006/relationships/hyperlink" Target="https://podminky.urs.cz/item/CS_URS_2023_02/782631811" TargetMode="External" /><Relationship Id="rId60" Type="http://schemas.openxmlformats.org/officeDocument/2006/relationships/hyperlink" Target="https://podminky.urs.cz/item/CS_URS_2023_02/968072641" TargetMode="External" /><Relationship Id="rId61" Type="http://schemas.openxmlformats.org/officeDocument/2006/relationships/hyperlink" Target="https://podminky.urs.cz/item/CS_URS_2023_02/763112811" TargetMode="External" /><Relationship Id="rId62" Type="http://schemas.openxmlformats.org/officeDocument/2006/relationships/hyperlink" Target="https://podminky.urs.cz/item/CS_URS_2023_02/962032431" TargetMode="External" /><Relationship Id="rId63" Type="http://schemas.openxmlformats.org/officeDocument/2006/relationships/hyperlink" Target="https://podminky.urs.cz/item/CS_URS_2023_02/340000999" TargetMode="External" /><Relationship Id="rId64" Type="http://schemas.openxmlformats.org/officeDocument/2006/relationships/hyperlink" Target="https://podminky.urs.cz/item/CS_URS_2023_02/965043331" TargetMode="External" /><Relationship Id="rId65" Type="http://schemas.openxmlformats.org/officeDocument/2006/relationships/hyperlink" Target="https://podminky.urs.cz/item/CS_URS_2023_02/962031133" TargetMode="External" /><Relationship Id="rId66" Type="http://schemas.openxmlformats.org/officeDocument/2006/relationships/hyperlink" Target="https://podminky.urs.cz/item/CS_URS_2023_02/963012520" TargetMode="External" /><Relationship Id="rId67" Type="http://schemas.openxmlformats.org/officeDocument/2006/relationships/hyperlink" Target="https://podminky.urs.cz/item/CS_URS_2023_02/977312114" TargetMode="External" /><Relationship Id="rId68" Type="http://schemas.openxmlformats.org/officeDocument/2006/relationships/hyperlink" Target="https://podminky.urs.cz/item/CS_URS_2023_02/974031287" TargetMode="External" /><Relationship Id="rId69" Type="http://schemas.openxmlformats.org/officeDocument/2006/relationships/hyperlink" Target="https://podminky.urs.cz/item/CS_URS_2023_02/974031289" TargetMode="External" /><Relationship Id="rId70" Type="http://schemas.openxmlformats.org/officeDocument/2006/relationships/hyperlink" Target="https://podminky.urs.cz/item/CS_URS_2023_02/978059541" TargetMode="External" /><Relationship Id="rId71" Type="http://schemas.openxmlformats.org/officeDocument/2006/relationships/hyperlink" Target="https://podminky.urs.cz/item/CS_URS_2023_02/977311112" TargetMode="External" /><Relationship Id="rId72" Type="http://schemas.openxmlformats.org/officeDocument/2006/relationships/hyperlink" Target="https://podminky.urs.cz/item/CS_URS_2023_02/965042121" TargetMode="External" /><Relationship Id="rId73" Type="http://schemas.openxmlformats.org/officeDocument/2006/relationships/hyperlink" Target="https://podminky.urs.cz/item/CS_URS_2023_02/965042141" TargetMode="External" /><Relationship Id="rId74" Type="http://schemas.openxmlformats.org/officeDocument/2006/relationships/hyperlink" Target="https://podminky.urs.cz/item/CS_URS_2023_02/963015131" TargetMode="External" /><Relationship Id="rId75" Type="http://schemas.openxmlformats.org/officeDocument/2006/relationships/hyperlink" Target="https://podminky.urs.cz/item/CS_URS_2023_02/978013191" TargetMode="External" /><Relationship Id="rId76" Type="http://schemas.openxmlformats.org/officeDocument/2006/relationships/hyperlink" Target="https://podminky.urs.cz/item/CS_URS_2023_02/968072455" TargetMode="External" /><Relationship Id="rId77" Type="http://schemas.openxmlformats.org/officeDocument/2006/relationships/hyperlink" Target="https://podminky.urs.cz/item/CS_URS_2023_02/965081213" TargetMode="External" /><Relationship Id="rId78" Type="http://schemas.openxmlformats.org/officeDocument/2006/relationships/hyperlink" Target="https://podminky.urs.cz/item/CS_URS_2023_02/771473810" TargetMode="External" /><Relationship Id="rId79" Type="http://schemas.openxmlformats.org/officeDocument/2006/relationships/hyperlink" Target="https://podminky.urs.cz/item/CS_URS_2023_02/965081523" TargetMode="External" /><Relationship Id="rId80" Type="http://schemas.openxmlformats.org/officeDocument/2006/relationships/hyperlink" Target="https://podminky.urs.cz/item/CS_URS_2023_02/965046111" TargetMode="External" /><Relationship Id="rId81" Type="http://schemas.openxmlformats.org/officeDocument/2006/relationships/hyperlink" Target="https://podminky.urs.cz/item/CS_URS_2023_02/965046119" TargetMode="External" /><Relationship Id="rId82" Type="http://schemas.openxmlformats.org/officeDocument/2006/relationships/hyperlink" Target="https://podminky.urs.cz/item/CS_URS_2023_02/973031151" TargetMode="External" /><Relationship Id="rId83" Type="http://schemas.openxmlformats.org/officeDocument/2006/relationships/hyperlink" Target="https://podminky.urs.cz/item/CS_URS_2023_02/977151123" TargetMode="External" /><Relationship Id="rId84" Type="http://schemas.openxmlformats.org/officeDocument/2006/relationships/hyperlink" Target="https://podminky.urs.cz/item/CS_URS_2023_02/977151124" TargetMode="External" /><Relationship Id="rId85" Type="http://schemas.openxmlformats.org/officeDocument/2006/relationships/hyperlink" Target="https://podminky.urs.cz/item/CS_URS_2023_02/319202213" TargetMode="External" /><Relationship Id="rId86" Type="http://schemas.openxmlformats.org/officeDocument/2006/relationships/hyperlink" Target="https://podminky.urs.cz/item/CS_URS_2023_02/319202214" TargetMode="External" /><Relationship Id="rId87" Type="http://schemas.openxmlformats.org/officeDocument/2006/relationships/hyperlink" Target="https://podminky.urs.cz/item/CS_URS_2023_02/997013211" TargetMode="External" /><Relationship Id="rId88" Type="http://schemas.openxmlformats.org/officeDocument/2006/relationships/hyperlink" Target="https://podminky.urs.cz/item/CS_URS_2023_02/997013501" TargetMode="External" /><Relationship Id="rId89" Type="http://schemas.openxmlformats.org/officeDocument/2006/relationships/hyperlink" Target="https://podminky.urs.cz/item/CS_URS_2023_02/997013509" TargetMode="External" /><Relationship Id="rId90" Type="http://schemas.openxmlformats.org/officeDocument/2006/relationships/hyperlink" Target="https://podminky.urs.cz/item/CS_URS_2023_02/997013869" TargetMode="External" /><Relationship Id="rId91" Type="http://schemas.openxmlformats.org/officeDocument/2006/relationships/hyperlink" Target="https://podminky.urs.cz/item/CS_URS_2023_02/997013871" TargetMode="External" /><Relationship Id="rId92" Type="http://schemas.openxmlformats.org/officeDocument/2006/relationships/hyperlink" Target="https://podminky.urs.cz/item/CS_URS_2023_02/998017001" TargetMode="External" /><Relationship Id="rId93" Type="http://schemas.openxmlformats.org/officeDocument/2006/relationships/hyperlink" Target="https://podminky.urs.cz/item/CS_URS_2023_02/711111001" TargetMode="External" /><Relationship Id="rId94" Type="http://schemas.openxmlformats.org/officeDocument/2006/relationships/hyperlink" Target="https://podminky.urs.cz/item/CS_URS_2023_02/711141559" TargetMode="External" /><Relationship Id="rId95" Type="http://schemas.openxmlformats.org/officeDocument/2006/relationships/hyperlink" Target="https://podminky.urs.cz/item/CS_URS_2023_02/711199095" TargetMode="External" /><Relationship Id="rId96" Type="http://schemas.openxmlformats.org/officeDocument/2006/relationships/hyperlink" Target="https://podminky.urs.cz/item/CS_URS_2023_02/711199097" TargetMode="External" /><Relationship Id="rId97" Type="http://schemas.openxmlformats.org/officeDocument/2006/relationships/hyperlink" Target="https://podminky.urs.cz/item/CS_URS_2023_02/998711101" TargetMode="External" /><Relationship Id="rId98" Type="http://schemas.openxmlformats.org/officeDocument/2006/relationships/hyperlink" Target="https://podminky.urs.cz/item/CS_URS_2023_02/998711181" TargetMode="External" /><Relationship Id="rId99" Type="http://schemas.openxmlformats.org/officeDocument/2006/relationships/hyperlink" Target="https://podminky.urs.cz/item/CS_URS_2023_02/713111138" TargetMode="External" /><Relationship Id="rId100" Type="http://schemas.openxmlformats.org/officeDocument/2006/relationships/hyperlink" Target="https://podminky.urs.cz/item/CS_URS_2023_02/713121121" TargetMode="External" /><Relationship Id="rId101" Type="http://schemas.openxmlformats.org/officeDocument/2006/relationships/hyperlink" Target="https://podminky.urs.cz/item/CS_URS_2023_02/998713101" TargetMode="External" /><Relationship Id="rId102" Type="http://schemas.openxmlformats.org/officeDocument/2006/relationships/hyperlink" Target="https://podminky.urs.cz/item/CS_URS_2023_02/998713181" TargetMode="External" /><Relationship Id="rId103" Type="http://schemas.openxmlformats.org/officeDocument/2006/relationships/hyperlink" Target="https://podminky.urs.cz/item/CS_URS_2023_02/763164531" TargetMode="External" /><Relationship Id="rId104" Type="http://schemas.openxmlformats.org/officeDocument/2006/relationships/hyperlink" Target="https://podminky.urs.cz/item/CS_URS_2023_02/998763301" TargetMode="External" /><Relationship Id="rId105" Type="http://schemas.openxmlformats.org/officeDocument/2006/relationships/hyperlink" Target="https://podminky.urs.cz/item/CS_URS_2023_02/998763381" TargetMode="External" /><Relationship Id="rId106" Type="http://schemas.openxmlformats.org/officeDocument/2006/relationships/hyperlink" Target="https://podminky.urs.cz/item/CS_URS_2023_02/766411812" TargetMode="External" /><Relationship Id="rId107" Type="http://schemas.openxmlformats.org/officeDocument/2006/relationships/hyperlink" Target="https://podminky.urs.cz/item/CS_URS_2023_02/766411822" TargetMode="External" /><Relationship Id="rId108" Type="http://schemas.openxmlformats.org/officeDocument/2006/relationships/hyperlink" Target="https://podminky.urs.cz/item/CS_URS_2023_02/766441811" TargetMode="External" /><Relationship Id="rId109" Type="http://schemas.openxmlformats.org/officeDocument/2006/relationships/hyperlink" Target="https://podminky.urs.cz/item/CS_URS_2023_02/766441821" TargetMode="External" /><Relationship Id="rId110" Type="http://schemas.openxmlformats.org/officeDocument/2006/relationships/hyperlink" Target="https://podminky.urs.cz/item/CS_URS_2023_02/766441823" TargetMode="External" /><Relationship Id="rId111" Type="http://schemas.openxmlformats.org/officeDocument/2006/relationships/hyperlink" Target="https://podminky.urs.cz/item/CS_URS_2023_02/766416231" TargetMode="External" /><Relationship Id="rId112" Type="http://schemas.openxmlformats.org/officeDocument/2006/relationships/hyperlink" Target="https://podminky.urs.cz/item/CS_URS_2023_02/766699763" TargetMode="External" /><Relationship Id="rId113" Type="http://schemas.openxmlformats.org/officeDocument/2006/relationships/hyperlink" Target="https://podminky.urs.cz/item/CS_URS_2023_02/766699762" TargetMode="External" /><Relationship Id="rId114" Type="http://schemas.openxmlformats.org/officeDocument/2006/relationships/hyperlink" Target="https://podminky.urs.cz/item/CS_URS_2023_02/998766101" TargetMode="External" /><Relationship Id="rId115" Type="http://schemas.openxmlformats.org/officeDocument/2006/relationships/hyperlink" Target="https://podminky.urs.cz/item/CS_URS_2023_02/998766181" TargetMode="External" /><Relationship Id="rId116" Type="http://schemas.openxmlformats.org/officeDocument/2006/relationships/hyperlink" Target="https://podminky.urs.cz/item/CS_URS_2023_02/771591112" TargetMode="External" /><Relationship Id="rId117" Type="http://schemas.openxmlformats.org/officeDocument/2006/relationships/hyperlink" Target="https://podminky.urs.cz/item/CS_URS_2023_02/771591264" TargetMode="External" /><Relationship Id="rId118" Type="http://schemas.openxmlformats.org/officeDocument/2006/relationships/hyperlink" Target="https://podminky.urs.cz/item/CS_URS_2023_02/771111011" TargetMode="External" /><Relationship Id="rId119" Type="http://schemas.openxmlformats.org/officeDocument/2006/relationships/hyperlink" Target="https://podminky.urs.cz/item/CS_URS_2023_02/771121011" TargetMode="External" /><Relationship Id="rId120" Type="http://schemas.openxmlformats.org/officeDocument/2006/relationships/hyperlink" Target="https://podminky.urs.cz/item/CS_URS_2023_02/771151016" TargetMode="External" /><Relationship Id="rId121" Type="http://schemas.openxmlformats.org/officeDocument/2006/relationships/hyperlink" Target="https://podminky.urs.cz/item/CS_URS_2023_02/771121011" TargetMode="External" /><Relationship Id="rId122" Type="http://schemas.openxmlformats.org/officeDocument/2006/relationships/hyperlink" Target="https://podminky.urs.cz/item/CS_URS_2023_02/771574419" TargetMode="External" /><Relationship Id="rId123" Type="http://schemas.openxmlformats.org/officeDocument/2006/relationships/hyperlink" Target="https://podminky.urs.cz/item/CS_URS_2023_02/771474113" TargetMode="External" /><Relationship Id="rId124" Type="http://schemas.openxmlformats.org/officeDocument/2006/relationships/hyperlink" Target="https://podminky.urs.cz/item/CS_URS_2023_02/771591184" TargetMode="External" /><Relationship Id="rId125" Type="http://schemas.openxmlformats.org/officeDocument/2006/relationships/hyperlink" Target="https://podminky.urs.cz/item/CS_URS_2023_02/771591115" TargetMode="External" /><Relationship Id="rId126" Type="http://schemas.openxmlformats.org/officeDocument/2006/relationships/hyperlink" Target="https://podminky.urs.cz/item/CS_URS_2023_02/998771101" TargetMode="External" /><Relationship Id="rId127" Type="http://schemas.openxmlformats.org/officeDocument/2006/relationships/hyperlink" Target="https://podminky.urs.cz/item/CS_URS_2023_02/998771181" TargetMode="External" /><Relationship Id="rId128" Type="http://schemas.openxmlformats.org/officeDocument/2006/relationships/hyperlink" Target="https://podminky.urs.cz/item/CS_URS_2023_02/776201811" TargetMode="External" /><Relationship Id="rId129" Type="http://schemas.openxmlformats.org/officeDocument/2006/relationships/hyperlink" Target="https://podminky.urs.cz/item/CS_URS_2023_02/776111116" TargetMode="External" /><Relationship Id="rId130" Type="http://schemas.openxmlformats.org/officeDocument/2006/relationships/hyperlink" Target="https://podminky.urs.cz/item/CS_URS_2023_02/776111311" TargetMode="External" /><Relationship Id="rId131" Type="http://schemas.openxmlformats.org/officeDocument/2006/relationships/hyperlink" Target="https://podminky.urs.cz/item/CS_URS_2023_02/776121112" TargetMode="External" /><Relationship Id="rId132" Type="http://schemas.openxmlformats.org/officeDocument/2006/relationships/hyperlink" Target="https://podminky.urs.cz/item/CS_URS_2023_02/776211111" TargetMode="External" /><Relationship Id="rId133" Type="http://schemas.openxmlformats.org/officeDocument/2006/relationships/hyperlink" Target="https://podminky.urs.cz/item/CS_URS_2023_02/776241111" TargetMode="External" /><Relationship Id="rId134" Type="http://schemas.openxmlformats.org/officeDocument/2006/relationships/hyperlink" Target="https://podminky.urs.cz/item/CS_URS_2023_02/776421111" TargetMode="External" /><Relationship Id="rId135" Type="http://schemas.openxmlformats.org/officeDocument/2006/relationships/hyperlink" Target="https://podminky.urs.cz/item/CS_URS_2023_02/776421711" TargetMode="External" /><Relationship Id="rId136" Type="http://schemas.openxmlformats.org/officeDocument/2006/relationships/hyperlink" Target="https://podminky.urs.cz/item/CS_URS_2023_02/776141111" TargetMode="External" /><Relationship Id="rId137" Type="http://schemas.openxmlformats.org/officeDocument/2006/relationships/hyperlink" Target="https://podminky.urs.cz/item/CS_URS_2023_02/771151016" TargetMode="External" /><Relationship Id="rId138" Type="http://schemas.openxmlformats.org/officeDocument/2006/relationships/hyperlink" Target="https://podminky.urs.cz/item/CS_URS_2023_02/776221111" TargetMode="External" /><Relationship Id="rId139" Type="http://schemas.openxmlformats.org/officeDocument/2006/relationships/hyperlink" Target="https://podminky.urs.cz/item/CS_URS_2023_02/776411111" TargetMode="External" /><Relationship Id="rId140" Type="http://schemas.openxmlformats.org/officeDocument/2006/relationships/hyperlink" Target="https://podminky.urs.cz/item/CS_URS_2023_02/776421312" TargetMode="External" /><Relationship Id="rId141" Type="http://schemas.openxmlformats.org/officeDocument/2006/relationships/hyperlink" Target="https://podminky.urs.cz/item/CS_URS_2023_02/998776101" TargetMode="External" /><Relationship Id="rId142" Type="http://schemas.openxmlformats.org/officeDocument/2006/relationships/hyperlink" Target="https://podminky.urs.cz/item/CS_URS_2023_02/998776181" TargetMode="External" /><Relationship Id="rId143" Type="http://schemas.openxmlformats.org/officeDocument/2006/relationships/hyperlink" Target="https://podminky.urs.cz/item/CS_URS_2023_02/781111011" TargetMode="External" /><Relationship Id="rId144" Type="http://schemas.openxmlformats.org/officeDocument/2006/relationships/hyperlink" Target="https://podminky.urs.cz/item/CS_URS_2023_02/781121011" TargetMode="External" /><Relationship Id="rId145" Type="http://schemas.openxmlformats.org/officeDocument/2006/relationships/hyperlink" Target="https://podminky.urs.cz/item/CS_URS_2023_02/781474115" TargetMode="External" /><Relationship Id="rId146" Type="http://schemas.openxmlformats.org/officeDocument/2006/relationships/hyperlink" Target="https://podminky.urs.cz/item/CS_URS_2023_02/781571141" TargetMode="External" /><Relationship Id="rId147" Type="http://schemas.openxmlformats.org/officeDocument/2006/relationships/hyperlink" Target="https://podminky.urs.cz/item/CS_URS_2022_01/781494111" TargetMode="External" /><Relationship Id="rId148" Type="http://schemas.openxmlformats.org/officeDocument/2006/relationships/hyperlink" Target="https://podminky.urs.cz/item/CS_URS_2022_01/781494511" TargetMode="External" /><Relationship Id="rId149" Type="http://schemas.openxmlformats.org/officeDocument/2006/relationships/hyperlink" Target="https://podminky.urs.cz/item/CS_URS_2023_02/781495115" TargetMode="External" /><Relationship Id="rId150" Type="http://schemas.openxmlformats.org/officeDocument/2006/relationships/hyperlink" Target="https://podminky.urs.cz/item/CS_URS_2023_02/998781101" TargetMode="External" /><Relationship Id="rId151" Type="http://schemas.openxmlformats.org/officeDocument/2006/relationships/hyperlink" Target="https://podminky.urs.cz/item/CS_URS_2023_02/998781181" TargetMode="External" /><Relationship Id="rId152" Type="http://schemas.openxmlformats.org/officeDocument/2006/relationships/hyperlink" Target="https://podminky.urs.cz/item/CS_URS_2023_02/766211811" TargetMode="External" /><Relationship Id="rId153" Type="http://schemas.openxmlformats.org/officeDocument/2006/relationships/hyperlink" Target="https://podminky.urs.cz/item/CS_URS_2022_01/766211200" TargetMode="External" /><Relationship Id="rId154" Type="http://schemas.openxmlformats.org/officeDocument/2006/relationships/hyperlink" Target="https://podminky.urs.cz/item/CS_URS_2023_02/783106801" TargetMode="External" /><Relationship Id="rId155" Type="http://schemas.openxmlformats.org/officeDocument/2006/relationships/hyperlink" Target="https://podminky.urs.cz/item/CS_URS_2023_02/783101403" TargetMode="External" /><Relationship Id="rId156" Type="http://schemas.openxmlformats.org/officeDocument/2006/relationships/hyperlink" Target="https://podminky.urs.cz/item/CS_URS_2023_02/783122131" TargetMode="External" /><Relationship Id="rId157" Type="http://schemas.openxmlformats.org/officeDocument/2006/relationships/hyperlink" Target="https://podminky.urs.cz/item/CS_URS_2023_02/783148211" TargetMode="External" /><Relationship Id="rId158" Type="http://schemas.openxmlformats.org/officeDocument/2006/relationships/hyperlink" Target="https://podminky.urs.cz/item/CS_URS_2023_02/783106801" TargetMode="External" /><Relationship Id="rId159" Type="http://schemas.openxmlformats.org/officeDocument/2006/relationships/hyperlink" Target="https://podminky.urs.cz/item/CS_URS_2023_02/783101403" TargetMode="External" /><Relationship Id="rId160" Type="http://schemas.openxmlformats.org/officeDocument/2006/relationships/hyperlink" Target="https://podminky.urs.cz/item/CS_URS_2023_02/783122131" TargetMode="External" /><Relationship Id="rId161" Type="http://schemas.openxmlformats.org/officeDocument/2006/relationships/hyperlink" Target="https://podminky.urs.cz/item/CS_URS_2023_02/783117101" TargetMode="External" /><Relationship Id="rId162" Type="http://schemas.openxmlformats.org/officeDocument/2006/relationships/hyperlink" Target="https://podminky.urs.cz/item/CS_URS_2023_02/783306801" TargetMode="External" /><Relationship Id="rId163" Type="http://schemas.openxmlformats.org/officeDocument/2006/relationships/hyperlink" Target="https://podminky.urs.cz/item/CS_URS_2023_02/783301313" TargetMode="External" /><Relationship Id="rId164" Type="http://schemas.openxmlformats.org/officeDocument/2006/relationships/hyperlink" Target="https://podminky.urs.cz/item/CS_URS_2023_02/783314101" TargetMode="External" /><Relationship Id="rId165" Type="http://schemas.openxmlformats.org/officeDocument/2006/relationships/hyperlink" Target="https://podminky.urs.cz/item/CS_URS_2023_02/783317101" TargetMode="External" /><Relationship Id="rId166" Type="http://schemas.openxmlformats.org/officeDocument/2006/relationships/hyperlink" Target="https://podminky.urs.cz/item/CS_URS_2023_02/784121001" TargetMode="External" /><Relationship Id="rId167" Type="http://schemas.openxmlformats.org/officeDocument/2006/relationships/hyperlink" Target="https://podminky.urs.cz/item/CS_URS_2023_02/784131101" TargetMode="External" /><Relationship Id="rId168" Type="http://schemas.openxmlformats.org/officeDocument/2006/relationships/hyperlink" Target="https://podminky.urs.cz/item/CS_URS_2023_02/784171001" TargetMode="External" /><Relationship Id="rId169" Type="http://schemas.openxmlformats.org/officeDocument/2006/relationships/hyperlink" Target="https://podminky.urs.cz/item/CS_URS_2023_02/784171121" TargetMode="External" /><Relationship Id="rId170" Type="http://schemas.openxmlformats.org/officeDocument/2006/relationships/hyperlink" Target="https://podminky.urs.cz/item/CS_URS_2023_02/784111001" TargetMode="External" /><Relationship Id="rId171" Type="http://schemas.openxmlformats.org/officeDocument/2006/relationships/hyperlink" Target="https://podminky.urs.cz/item/CS_URS_2023_02/784181121" TargetMode="External" /><Relationship Id="rId172" Type="http://schemas.openxmlformats.org/officeDocument/2006/relationships/hyperlink" Target="https://podminky.urs.cz/item/CS_URS_2023_02/784211111" TargetMode="External" /><Relationship Id="rId173" Type="http://schemas.openxmlformats.org/officeDocument/2006/relationships/hyperlink" Target="https://podminky.urs.cz/item/CS_URS_2023_02/784660111" TargetMode="External" /><Relationship Id="rId174" Type="http://schemas.openxmlformats.org/officeDocument/2006/relationships/hyperlink" Target="https://podminky.urs.cz/item/CS_URS_2023_02/784660117" TargetMode="External" /><Relationship Id="rId175" Type="http://schemas.openxmlformats.org/officeDocument/2006/relationships/hyperlink" Target="https://podminky.urs.cz/item/CS_URS_2023_02/787600801" TargetMode="External" /><Relationship Id="rId176" Type="http://schemas.openxmlformats.org/officeDocument/2006/relationships/hyperlink" Target="https://podminky.urs.cz/item/CS_URS_2023_02/787614314" TargetMode="External" /><Relationship Id="rId177" Type="http://schemas.openxmlformats.org/officeDocument/2006/relationships/hyperlink" Target="https://podminky.urs.cz/item/CS_URS_2023_02/787911111" TargetMode="External" /><Relationship Id="rId178" Type="http://schemas.openxmlformats.org/officeDocument/2006/relationships/hyperlink" Target="https://podminky.urs.cz/item/CS_URS_2023_02/998787101" TargetMode="External" /><Relationship Id="rId179"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3_02/968062456" TargetMode="External" /><Relationship Id="rId2" Type="http://schemas.openxmlformats.org/officeDocument/2006/relationships/hyperlink" Target="https://podminky.urs.cz/item/CS_URS_2023_02/968062246" TargetMode="External" /><Relationship Id="rId3" Type="http://schemas.openxmlformats.org/officeDocument/2006/relationships/hyperlink" Target="https://podminky.urs.cz/item/CS_URS_2023_02/968062247" TargetMode="External" /><Relationship Id="rId4" Type="http://schemas.openxmlformats.org/officeDocument/2006/relationships/hyperlink" Target="https://podminky.urs.cz/item/CS_URS_2023_02/968072245" TargetMode="External" /><Relationship Id="rId5" Type="http://schemas.openxmlformats.org/officeDocument/2006/relationships/hyperlink" Target="https://podminky.urs.cz/item/CS_URS_2023_02/968072357" TargetMode="External" /><Relationship Id="rId6" Type="http://schemas.openxmlformats.org/officeDocument/2006/relationships/hyperlink" Target="https://podminky.urs.cz/item/CS_URS_2023_02/968082015" TargetMode="External" /><Relationship Id="rId7" Type="http://schemas.openxmlformats.org/officeDocument/2006/relationships/hyperlink" Target="https://podminky.urs.cz/item/CS_URS_2023_02/968082016" TargetMode="External" /><Relationship Id="rId8" Type="http://schemas.openxmlformats.org/officeDocument/2006/relationships/hyperlink" Target="https://podminky.urs.cz/item/CS_URS_2023_02/968082018" TargetMode="External" /><Relationship Id="rId9" Type="http://schemas.openxmlformats.org/officeDocument/2006/relationships/hyperlink" Target="https://podminky.urs.cz/item/CS_URS_2023_02/997013211" TargetMode="External" /><Relationship Id="rId10" Type="http://schemas.openxmlformats.org/officeDocument/2006/relationships/hyperlink" Target="https://podminky.urs.cz/item/CS_URS_2023_02/997013501" TargetMode="External" /><Relationship Id="rId11" Type="http://schemas.openxmlformats.org/officeDocument/2006/relationships/hyperlink" Target="https://podminky.urs.cz/item/CS_URS_2023_02/997013509" TargetMode="External" /><Relationship Id="rId12" Type="http://schemas.openxmlformats.org/officeDocument/2006/relationships/hyperlink" Target="https://podminky.urs.cz/item/CS_URS_2023_02/997013869" TargetMode="External" /><Relationship Id="rId13" Type="http://schemas.openxmlformats.org/officeDocument/2006/relationships/hyperlink" Target="https://podminky.urs.cz/item/CS_URS_2023_02/997013871" TargetMode="External" /><Relationship Id="rId14" Type="http://schemas.openxmlformats.org/officeDocument/2006/relationships/hyperlink" Target="https://podminky.urs.cz/item/CS_URS_2023_02/764002851" TargetMode="External" /><Relationship Id="rId15"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3_02/113106121" TargetMode="External" /><Relationship Id="rId2" Type="http://schemas.openxmlformats.org/officeDocument/2006/relationships/hyperlink" Target="https://podminky.urs.cz/item/CS_URS_2023_02/132212131" TargetMode="External" /><Relationship Id="rId3" Type="http://schemas.openxmlformats.org/officeDocument/2006/relationships/hyperlink" Target="https://podminky.urs.cz/item/CS_URS_2023_02/167151101" TargetMode="External" /><Relationship Id="rId4" Type="http://schemas.openxmlformats.org/officeDocument/2006/relationships/hyperlink" Target="https://podminky.urs.cz/item/CS_URS_2023_02/162251101" TargetMode="External" /><Relationship Id="rId5" Type="http://schemas.openxmlformats.org/officeDocument/2006/relationships/hyperlink" Target="https://podminky.urs.cz/item/CS_URS_2023_02/167151101" TargetMode="External" /><Relationship Id="rId6" Type="http://schemas.openxmlformats.org/officeDocument/2006/relationships/hyperlink" Target="https://podminky.urs.cz/item/CS_URS_2023_02/162251101" TargetMode="External" /><Relationship Id="rId7" Type="http://schemas.openxmlformats.org/officeDocument/2006/relationships/hyperlink" Target="https://podminky.urs.cz/item/CS_URS_2023_02/174111101" TargetMode="External" /><Relationship Id="rId8" Type="http://schemas.openxmlformats.org/officeDocument/2006/relationships/hyperlink" Target="https://podminky.urs.cz/item/CS_URS_2023_02/162751117" TargetMode="External" /><Relationship Id="rId9" Type="http://schemas.openxmlformats.org/officeDocument/2006/relationships/hyperlink" Target="https://podminky.urs.cz/item/CS_URS_2023_02/162751119" TargetMode="External" /><Relationship Id="rId10" Type="http://schemas.openxmlformats.org/officeDocument/2006/relationships/hyperlink" Target="https://podminky.urs.cz/item/CS_URS_2023_02/171201231" TargetMode="External" /><Relationship Id="rId11" Type="http://schemas.openxmlformats.org/officeDocument/2006/relationships/hyperlink" Target="https://podminky.urs.cz/item/CS_URS_2023_02/631311114" TargetMode="External" /><Relationship Id="rId12" Type="http://schemas.openxmlformats.org/officeDocument/2006/relationships/hyperlink" Target="https://podminky.urs.cz/item/CS_URS_2023_02/953312122" TargetMode="External" /><Relationship Id="rId13" Type="http://schemas.openxmlformats.org/officeDocument/2006/relationships/hyperlink" Target="https://podminky.urs.cz/item/CS_URS_2023_02/274321411" TargetMode="External" /><Relationship Id="rId14" Type="http://schemas.openxmlformats.org/officeDocument/2006/relationships/hyperlink" Target="https://podminky.urs.cz/item/CS_URS_2023_02/274351121" TargetMode="External" /><Relationship Id="rId15" Type="http://schemas.openxmlformats.org/officeDocument/2006/relationships/hyperlink" Target="https://podminky.urs.cz/item/CS_URS_2023_02/274351122" TargetMode="External" /><Relationship Id="rId16" Type="http://schemas.openxmlformats.org/officeDocument/2006/relationships/hyperlink" Target="https://podminky.urs.cz/item/CS_URS_2023_02/274361821" TargetMode="External" /><Relationship Id="rId17" Type="http://schemas.openxmlformats.org/officeDocument/2006/relationships/hyperlink" Target="https://podminky.urs.cz/item/CS_URS_2023_02/953961115" TargetMode="External" /><Relationship Id="rId18" Type="http://schemas.openxmlformats.org/officeDocument/2006/relationships/hyperlink" Target="https://podminky.urs.cz/item/CS_URS_2023_02/977131116" TargetMode="External" /><Relationship Id="rId19" Type="http://schemas.openxmlformats.org/officeDocument/2006/relationships/hyperlink" Target="https://podminky.urs.cz/item/CS_URS_2023_02/985441112" TargetMode="External" /><Relationship Id="rId20" Type="http://schemas.openxmlformats.org/officeDocument/2006/relationships/hyperlink" Target="https://podminky.urs.cz/item/CS_URS_2023_02/997221151" TargetMode="External" /><Relationship Id="rId21" Type="http://schemas.openxmlformats.org/officeDocument/2006/relationships/hyperlink" Target="https://podminky.urs.cz/item/CS_URS_2023_02/997221561" TargetMode="External" /><Relationship Id="rId22" Type="http://schemas.openxmlformats.org/officeDocument/2006/relationships/hyperlink" Target="https://podminky.urs.cz/item/CS_URS_2023_02/997221569" TargetMode="External" /><Relationship Id="rId23" Type="http://schemas.openxmlformats.org/officeDocument/2006/relationships/hyperlink" Target="https://podminky.urs.cz/item/CS_URS_2023_02/997221861" TargetMode="External" /><Relationship Id="rId24" Type="http://schemas.openxmlformats.org/officeDocument/2006/relationships/hyperlink" Target="https://podminky.urs.cz/item/CS_URS_2023_02/998011001" TargetMode="External" /><Relationship Id="rId25" Type="http://schemas.openxmlformats.org/officeDocument/2006/relationships/hyperlink" Target="https://podminky.urs.cz/item/CS_URS_2023_02/985131111" TargetMode="External" /><Relationship Id="rId26" Type="http://schemas.openxmlformats.org/officeDocument/2006/relationships/hyperlink" Target="https://podminky.urs.cz/item/CS_URS_2023_02/711112001" TargetMode="External" /><Relationship Id="rId27" Type="http://schemas.openxmlformats.org/officeDocument/2006/relationships/hyperlink" Target="https://podminky.urs.cz/item/CS_URS_2023_02/711142559" TargetMode="External" /><Relationship Id="rId28" Type="http://schemas.openxmlformats.org/officeDocument/2006/relationships/hyperlink" Target="https://podminky.urs.cz/item/CS_URS_2023_02/998711101" TargetMode="External" /><Relationship Id="rId29"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hyperlink" Target="https://podminky.urs.cz/item/CS_URS_2023_02/121151105" TargetMode="External" /><Relationship Id="rId2" Type="http://schemas.openxmlformats.org/officeDocument/2006/relationships/hyperlink" Target="https://podminky.urs.cz/item/CS_URS_2023_02/131113701" TargetMode="External" /><Relationship Id="rId3" Type="http://schemas.openxmlformats.org/officeDocument/2006/relationships/hyperlink" Target="https://podminky.urs.cz/item/CS_URS_2023_02/162251101" TargetMode="External" /><Relationship Id="rId4" Type="http://schemas.openxmlformats.org/officeDocument/2006/relationships/hyperlink" Target="https://podminky.urs.cz/item/CS_URS_2023_02/181911102" TargetMode="External" /><Relationship Id="rId5" Type="http://schemas.openxmlformats.org/officeDocument/2006/relationships/hyperlink" Target="https://podminky.urs.cz/item/CS_URS_2023_02/167151101" TargetMode="External" /><Relationship Id="rId6" Type="http://schemas.openxmlformats.org/officeDocument/2006/relationships/hyperlink" Target="https://podminky.urs.cz/item/CS_URS_2023_02/162251101" TargetMode="External" /><Relationship Id="rId7" Type="http://schemas.openxmlformats.org/officeDocument/2006/relationships/hyperlink" Target="https://podminky.urs.cz/item/CS_URS_2023_02/174111101" TargetMode="External" /><Relationship Id="rId8" Type="http://schemas.openxmlformats.org/officeDocument/2006/relationships/hyperlink" Target="https://podminky.urs.cz/item/CS_URS_2023_02/167151101" TargetMode="External" /><Relationship Id="rId9" Type="http://schemas.openxmlformats.org/officeDocument/2006/relationships/hyperlink" Target="https://podminky.urs.cz/item/CS_URS_2023_02/162751117" TargetMode="External" /><Relationship Id="rId10" Type="http://schemas.openxmlformats.org/officeDocument/2006/relationships/hyperlink" Target="https://podminky.urs.cz/item/CS_URS_2023_02/162751119" TargetMode="External" /><Relationship Id="rId11" Type="http://schemas.openxmlformats.org/officeDocument/2006/relationships/hyperlink" Target="https://podminky.urs.cz/item/CS_URS_2023_02/171201231" TargetMode="External" /><Relationship Id="rId12" Type="http://schemas.openxmlformats.org/officeDocument/2006/relationships/hyperlink" Target="https://podminky.urs.cz/item/CS_URS_2023_02/631311113" TargetMode="External" /><Relationship Id="rId13" Type="http://schemas.openxmlformats.org/officeDocument/2006/relationships/hyperlink" Target="https://podminky.urs.cz/item/CS_URS_2023_02/274321411" TargetMode="External" /><Relationship Id="rId14" Type="http://schemas.openxmlformats.org/officeDocument/2006/relationships/hyperlink" Target="https://podminky.urs.cz/item/CS_URS_2023_02/274351121" TargetMode="External" /><Relationship Id="rId15" Type="http://schemas.openxmlformats.org/officeDocument/2006/relationships/hyperlink" Target="https://podminky.urs.cz/item/CS_URS_2023_02/274351122" TargetMode="External" /><Relationship Id="rId16" Type="http://schemas.openxmlformats.org/officeDocument/2006/relationships/hyperlink" Target="https://podminky.urs.cz/item/CS_URS_2023_02/274361821" TargetMode="External" /><Relationship Id="rId17" Type="http://schemas.openxmlformats.org/officeDocument/2006/relationships/hyperlink" Target="https://podminky.urs.cz/item/CS_URS_2023_02/713131151" TargetMode="External" /><Relationship Id="rId18" Type="http://schemas.openxmlformats.org/officeDocument/2006/relationships/hyperlink" Target="https://podminky.urs.cz/item/CS_URS_2023_02/271532212" TargetMode="External" /><Relationship Id="rId19" Type="http://schemas.openxmlformats.org/officeDocument/2006/relationships/hyperlink" Target="https://podminky.urs.cz/item/CS_URS_2023_02/213141111" TargetMode="External" /><Relationship Id="rId20" Type="http://schemas.openxmlformats.org/officeDocument/2006/relationships/hyperlink" Target="https://podminky.urs.cz/item/CS_URS_2023_02/273321411" TargetMode="External" /><Relationship Id="rId21" Type="http://schemas.openxmlformats.org/officeDocument/2006/relationships/hyperlink" Target="https://podminky.urs.cz/item/CS_URS_2023_02/273351121" TargetMode="External" /><Relationship Id="rId22" Type="http://schemas.openxmlformats.org/officeDocument/2006/relationships/hyperlink" Target="https://podminky.urs.cz/item/CS_URS_2023_02/273351122" TargetMode="External" /><Relationship Id="rId23" Type="http://schemas.openxmlformats.org/officeDocument/2006/relationships/hyperlink" Target="https://podminky.urs.cz/item/CS_URS_2023_02/273362021" TargetMode="External" /><Relationship Id="rId24" Type="http://schemas.openxmlformats.org/officeDocument/2006/relationships/hyperlink" Target="https://podminky.urs.cz/item/CS_URS_2023_02/311235441" TargetMode="External" /><Relationship Id="rId25" Type="http://schemas.openxmlformats.org/officeDocument/2006/relationships/hyperlink" Target="https://podminky.urs.cz/item/CS_URS_2023_02/342244231" TargetMode="External" /><Relationship Id="rId26" Type="http://schemas.openxmlformats.org/officeDocument/2006/relationships/hyperlink" Target="https://podminky.urs.cz/item/CS_URS_2023_02/342244241" TargetMode="External" /><Relationship Id="rId27" Type="http://schemas.openxmlformats.org/officeDocument/2006/relationships/hyperlink" Target="https://podminky.urs.cz/item/CS_URS_2023_02/342244251" TargetMode="External" /><Relationship Id="rId28" Type="http://schemas.openxmlformats.org/officeDocument/2006/relationships/hyperlink" Target="https://podminky.urs.cz/item/CS_URS_2023_02/346244352" TargetMode="External" /><Relationship Id="rId29" Type="http://schemas.openxmlformats.org/officeDocument/2006/relationships/hyperlink" Target="https://podminky.urs.cz/item/CS_URS_2023_02/342291111" TargetMode="External" /><Relationship Id="rId30" Type="http://schemas.openxmlformats.org/officeDocument/2006/relationships/hyperlink" Target="https://podminky.urs.cz/item/CS_URS_2023_02/342291112" TargetMode="External" /><Relationship Id="rId31" Type="http://schemas.openxmlformats.org/officeDocument/2006/relationships/hyperlink" Target="https://podminky.urs.cz/item/CS_URS_2023_02/342291121" TargetMode="External" /><Relationship Id="rId32" Type="http://schemas.openxmlformats.org/officeDocument/2006/relationships/hyperlink" Target="https://podminky.urs.cz/item/CS_URS_2023_02/317168012" TargetMode="External" /><Relationship Id="rId33" Type="http://schemas.openxmlformats.org/officeDocument/2006/relationships/hyperlink" Target="https://podminky.urs.cz/item/CS_URS_2023_02/317168051" TargetMode="External" /><Relationship Id="rId34" Type="http://schemas.openxmlformats.org/officeDocument/2006/relationships/hyperlink" Target="https://podminky.urs.cz/item/CS_URS_2023_02/317168052" TargetMode="External" /><Relationship Id="rId35" Type="http://schemas.openxmlformats.org/officeDocument/2006/relationships/hyperlink" Target="https://podminky.urs.cz/item/CS_URS_2023_02/317168053" TargetMode="External" /><Relationship Id="rId36" Type="http://schemas.openxmlformats.org/officeDocument/2006/relationships/hyperlink" Target="https://podminky.urs.cz/item/CS_URS_2023_02/317168054" TargetMode="External" /><Relationship Id="rId37" Type="http://schemas.openxmlformats.org/officeDocument/2006/relationships/hyperlink" Target="https://podminky.urs.cz/item/CS_URS_2023_02/417321414" TargetMode="External" /><Relationship Id="rId38" Type="http://schemas.openxmlformats.org/officeDocument/2006/relationships/hyperlink" Target="https://podminky.urs.cz/item/CS_URS_2023_02/417351115" TargetMode="External" /><Relationship Id="rId39" Type="http://schemas.openxmlformats.org/officeDocument/2006/relationships/hyperlink" Target="https://podminky.urs.cz/item/CS_URS_2023_02/417351116" TargetMode="External" /><Relationship Id="rId40" Type="http://schemas.openxmlformats.org/officeDocument/2006/relationships/hyperlink" Target="https://podminky.urs.cz/item/CS_URS_2023_02/417361821" TargetMode="External" /><Relationship Id="rId41" Type="http://schemas.openxmlformats.org/officeDocument/2006/relationships/hyperlink" Target="https://podminky.urs.cz/item/CS_URS_2023_02/611131121" TargetMode="External" /><Relationship Id="rId42" Type="http://schemas.openxmlformats.org/officeDocument/2006/relationships/hyperlink" Target="https://podminky.urs.cz/item/CS_URS_2023_02/611142001" TargetMode="External" /><Relationship Id="rId43" Type="http://schemas.openxmlformats.org/officeDocument/2006/relationships/hyperlink" Target="https://podminky.urs.cz/item/CS_URS_2023_02/611321131" TargetMode="External" /><Relationship Id="rId44" Type="http://schemas.openxmlformats.org/officeDocument/2006/relationships/hyperlink" Target="https://podminky.urs.cz/item/CS_URS_2023_02/612131121" TargetMode="External" /><Relationship Id="rId45" Type="http://schemas.openxmlformats.org/officeDocument/2006/relationships/hyperlink" Target="https://podminky.urs.cz/item/CS_URS_2023_02/612142001" TargetMode="External" /><Relationship Id="rId46" Type="http://schemas.openxmlformats.org/officeDocument/2006/relationships/hyperlink" Target="https://podminky.urs.cz/item/CS_URS_2023_02/612131101" TargetMode="External" /><Relationship Id="rId47" Type="http://schemas.openxmlformats.org/officeDocument/2006/relationships/hyperlink" Target="https://podminky.urs.cz/item/CS_URS_2023_02/612321111" TargetMode="External" /><Relationship Id="rId48" Type="http://schemas.openxmlformats.org/officeDocument/2006/relationships/hyperlink" Target="https://podminky.urs.cz/item/CS_URS_2023_02/612321141" TargetMode="External" /><Relationship Id="rId49" Type="http://schemas.openxmlformats.org/officeDocument/2006/relationships/hyperlink" Target="https://podminky.urs.cz/item/CS_URS_2023_02/622143004" TargetMode="External" /><Relationship Id="rId50" Type="http://schemas.openxmlformats.org/officeDocument/2006/relationships/hyperlink" Target="https://podminky.urs.cz/item/CS_URS_2023_02/632451022" TargetMode="External" /><Relationship Id="rId51" Type="http://schemas.openxmlformats.org/officeDocument/2006/relationships/hyperlink" Target="https://podminky.urs.cz/item/CS_URS_2023_02/631311115" TargetMode="External" /><Relationship Id="rId52" Type="http://schemas.openxmlformats.org/officeDocument/2006/relationships/hyperlink" Target="https://podminky.urs.cz/item/CS_URS_2023_02/631319171" TargetMode="External" /><Relationship Id="rId53" Type="http://schemas.openxmlformats.org/officeDocument/2006/relationships/hyperlink" Target="https://podminky.urs.cz/item/CS_URS_2023_02/632481111" TargetMode="External" /><Relationship Id="rId54" Type="http://schemas.openxmlformats.org/officeDocument/2006/relationships/hyperlink" Target="https://podminky.urs.cz/item/CS_URS_2023_02/632481213" TargetMode="External" /><Relationship Id="rId55" Type="http://schemas.openxmlformats.org/officeDocument/2006/relationships/hyperlink" Target="https://podminky.urs.cz/item/CS_URS_2023_02/634112113" TargetMode="External" /><Relationship Id="rId56" Type="http://schemas.openxmlformats.org/officeDocument/2006/relationships/hyperlink" Target="https://podminky.urs.cz/item/CS_URS_2023_02/642945111" TargetMode="External" /><Relationship Id="rId57" Type="http://schemas.openxmlformats.org/officeDocument/2006/relationships/hyperlink" Target="https://podminky.urs.cz/item/CS_URS_2023_02/642942611" TargetMode="External" /><Relationship Id="rId58" Type="http://schemas.openxmlformats.org/officeDocument/2006/relationships/hyperlink" Target="https://podminky.urs.cz/item/CS_URS_2023_02/949101111" TargetMode="External" /><Relationship Id="rId59" Type="http://schemas.openxmlformats.org/officeDocument/2006/relationships/hyperlink" Target="https://podminky.urs.cz/item/CS_URS_2023_02/952901111" TargetMode="External" /><Relationship Id="rId60" Type="http://schemas.openxmlformats.org/officeDocument/2006/relationships/hyperlink" Target="https://podminky.urs.cz/item/CS_URS_2023_02/953312112" TargetMode="External" /><Relationship Id="rId61" Type="http://schemas.openxmlformats.org/officeDocument/2006/relationships/hyperlink" Target="https://podminky.urs.cz/item/CS_URS_2023_02/977151123" TargetMode="External" /><Relationship Id="rId62" Type="http://schemas.openxmlformats.org/officeDocument/2006/relationships/hyperlink" Target="https://podminky.urs.cz/item/CS_URS_2023_02/977151124" TargetMode="External" /><Relationship Id="rId63" Type="http://schemas.openxmlformats.org/officeDocument/2006/relationships/hyperlink" Target="https://podminky.urs.cz/item/CS_URS_2023_02/997013211" TargetMode="External" /><Relationship Id="rId64" Type="http://schemas.openxmlformats.org/officeDocument/2006/relationships/hyperlink" Target="https://podminky.urs.cz/item/CS_URS_2023_02/997013501" TargetMode="External" /><Relationship Id="rId65" Type="http://schemas.openxmlformats.org/officeDocument/2006/relationships/hyperlink" Target="https://podminky.urs.cz/item/CS_URS_2023_02/997013509" TargetMode="External" /><Relationship Id="rId66" Type="http://schemas.openxmlformats.org/officeDocument/2006/relationships/hyperlink" Target="https://podminky.urs.cz/item/CS_URS_2023_02/997013869" TargetMode="External" /><Relationship Id="rId67" Type="http://schemas.openxmlformats.org/officeDocument/2006/relationships/hyperlink" Target="https://podminky.urs.cz/item/CS_URS_2023_02/998011001" TargetMode="External" /><Relationship Id="rId68" Type="http://schemas.openxmlformats.org/officeDocument/2006/relationships/hyperlink" Target="https://podminky.urs.cz/item/CS_URS_2023_02/711111001" TargetMode="External" /><Relationship Id="rId69" Type="http://schemas.openxmlformats.org/officeDocument/2006/relationships/hyperlink" Target="https://podminky.urs.cz/item/CS_URS_2023_02/711141559" TargetMode="External" /><Relationship Id="rId70" Type="http://schemas.openxmlformats.org/officeDocument/2006/relationships/hyperlink" Target="https://podminky.urs.cz/item/CS_URS_2023_02/711112001" TargetMode="External" /><Relationship Id="rId71" Type="http://schemas.openxmlformats.org/officeDocument/2006/relationships/hyperlink" Target="https://podminky.urs.cz/item/CS_URS_2023_02/711142559" TargetMode="External" /><Relationship Id="rId72" Type="http://schemas.openxmlformats.org/officeDocument/2006/relationships/hyperlink" Target="https://podminky.urs.cz/item/CS_URS_2023_02/711199095" TargetMode="External" /><Relationship Id="rId73" Type="http://schemas.openxmlformats.org/officeDocument/2006/relationships/hyperlink" Target="https://podminky.urs.cz/item/CS_URS_2023_02/711199097" TargetMode="External" /><Relationship Id="rId74" Type="http://schemas.openxmlformats.org/officeDocument/2006/relationships/hyperlink" Target="https://podminky.urs.cz/item/CS_URS_2023_02/998711101" TargetMode="External" /><Relationship Id="rId75" Type="http://schemas.openxmlformats.org/officeDocument/2006/relationships/hyperlink" Target="https://podminky.urs.cz/item/CS_URS_2023_02/998711181" TargetMode="External" /><Relationship Id="rId76" Type="http://schemas.openxmlformats.org/officeDocument/2006/relationships/hyperlink" Target="https://podminky.urs.cz/item/CS_URS_2023_02/713121121" TargetMode="External" /><Relationship Id="rId77" Type="http://schemas.openxmlformats.org/officeDocument/2006/relationships/hyperlink" Target="https://podminky.urs.cz/item/CS_URS_2023_02/998713101" TargetMode="External" /><Relationship Id="rId78" Type="http://schemas.openxmlformats.org/officeDocument/2006/relationships/hyperlink" Target="https://podminky.urs.cz/item/CS_URS_2023_02/998713181" TargetMode="External" /><Relationship Id="rId79" Type="http://schemas.openxmlformats.org/officeDocument/2006/relationships/hyperlink" Target="https://podminky.urs.cz/item/CS_URS_2023_02/771591112" TargetMode="External" /><Relationship Id="rId80" Type="http://schemas.openxmlformats.org/officeDocument/2006/relationships/hyperlink" Target="https://podminky.urs.cz/item/CS_URS_2023_02/771591264" TargetMode="External" /><Relationship Id="rId81" Type="http://schemas.openxmlformats.org/officeDocument/2006/relationships/hyperlink" Target="https://podminky.urs.cz/item/CS_URS_2023_02/776111112" TargetMode="External" /><Relationship Id="rId82" Type="http://schemas.openxmlformats.org/officeDocument/2006/relationships/hyperlink" Target="https://podminky.urs.cz/item/CS_URS_2023_02/771111011" TargetMode="External" /><Relationship Id="rId83" Type="http://schemas.openxmlformats.org/officeDocument/2006/relationships/hyperlink" Target="https://podminky.urs.cz/item/CS_URS_2023_02/771121011" TargetMode="External" /><Relationship Id="rId84" Type="http://schemas.openxmlformats.org/officeDocument/2006/relationships/hyperlink" Target="https://podminky.urs.cz/item/CS_URS_2023_02/771574419" TargetMode="External" /><Relationship Id="rId85" Type="http://schemas.openxmlformats.org/officeDocument/2006/relationships/hyperlink" Target="https://podminky.urs.cz/item/CS_URS_2023_02/771474113" TargetMode="External" /><Relationship Id="rId86" Type="http://schemas.openxmlformats.org/officeDocument/2006/relationships/hyperlink" Target="https://podminky.urs.cz/item/CS_URS_2023_02/771591184" TargetMode="External" /><Relationship Id="rId87" Type="http://schemas.openxmlformats.org/officeDocument/2006/relationships/hyperlink" Target="https://podminky.urs.cz/item/CS_URS_2023_02/771591115" TargetMode="External" /><Relationship Id="rId88" Type="http://schemas.openxmlformats.org/officeDocument/2006/relationships/hyperlink" Target="https://podminky.urs.cz/item/CS_URS_2023_02/998771101" TargetMode="External" /><Relationship Id="rId89" Type="http://schemas.openxmlformats.org/officeDocument/2006/relationships/hyperlink" Target="https://podminky.urs.cz/item/CS_URS_2023_02/998771181" TargetMode="External" /><Relationship Id="rId90" Type="http://schemas.openxmlformats.org/officeDocument/2006/relationships/hyperlink" Target="https://podminky.urs.cz/item/CS_URS_2023_02/781111011" TargetMode="External" /><Relationship Id="rId91" Type="http://schemas.openxmlformats.org/officeDocument/2006/relationships/hyperlink" Target="https://podminky.urs.cz/item/CS_URS_2023_02/781121011" TargetMode="External" /><Relationship Id="rId92" Type="http://schemas.openxmlformats.org/officeDocument/2006/relationships/hyperlink" Target="https://podminky.urs.cz/item/CS_URS_2023_02/781474115" TargetMode="External" /><Relationship Id="rId93" Type="http://schemas.openxmlformats.org/officeDocument/2006/relationships/hyperlink" Target="https://podminky.urs.cz/item/CS_URS_2023_02/781571131" TargetMode="External" /><Relationship Id="rId94" Type="http://schemas.openxmlformats.org/officeDocument/2006/relationships/hyperlink" Target="https://podminky.urs.cz/item/CS_URS_2023_02/781674113" TargetMode="External" /><Relationship Id="rId95" Type="http://schemas.openxmlformats.org/officeDocument/2006/relationships/hyperlink" Target="https://podminky.urs.cz/item/CS_URS_2022_01/781494111" TargetMode="External" /><Relationship Id="rId96" Type="http://schemas.openxmlformats.org/officeDocument/2006/relationships/hyperlink" Target="https://podminky.urs.cz/item/CS_URS_2022_01/781494511" TargetMode="External" /><Relationship Id="rId97" Type="http://schemas.openxmlformats.org/officeDocument/2006/relationships/hyperlink" Target="https://podminky.urs.cz/item/CS_URS_2023_02/781495115" TargetMode="External" /><Relationship Id="rId98" Type="http://schemas.openxmlformats.org/officeDocument/2006/relationships/hyperlink" Target="https://podminky.urs.cz/item/CS_URS_2023_02/998781101" TargetMode="External" /><Relationship Id="rId99" Type="http://schemas.openxmlformats.org/officeDocument/2006/relationships/hyperlink" Target="https://podminky.urs.cz/item/CS_URS_2023_02/998781181" TargetMode="External" /><Relationship Id="rId100" Type="http://schemas.openxmlformats.org/officeDocument/2006/relationships/hyperlink" Target="https://podminky.urs.cz/item/CS_URS_2023_02/784171001" TargetMode="External" /><Relationship Id="rId101" Type="http://schemas.openxmlformats.org/officeDocument/2006/relationships/hyperlink" Target="https://podminky.urs.cz/item/CS_URS_2023_02/784171121" TargetMode="External" /><Relationship Id="rId102" Type="http://schemas.openxmlformats.org/officeDocument/2006/relationships/hyperlink" Target="https://podminky.urs.cz/item/CS_URS_2023_02/784111001" TargetMode="External" /><Relationship Id="rId103" Type="http://schemas.openxmlformats.org/officeDocument/2006/relationships/hyperlink" Target="https://podminky.urs.cz/item/CS_URS_2023_02/784181121" TargetMode="External" /><Relationship Id="rId104" Type="http://schemas.openxmlformats.org/officeDocument/2006/relationships/hyperlink" Target="https://podminky.urs.cz/item/CS_URS_2023_02/784211111" TargetMode="External" /><Relationship Id="rId105"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hyperlink" Target="https://podminky.urs.cz/item/CS_URS_2023_02/181351003" TargetMode="External" /><Relationship Id="rId2" Type="http://schemas.openxmlformats.org/officeDocument/2006/relationships/hyperlink" Target="https://podminky.urs.cz/item/CS_URS_2023_02/181111111" TargetMode="External" /><Relationship Id="rId3" Type="http://schemas.openxmlformats.org/officeDocument/2006/relationships/hyperlink" Target="https://podminky.urs.cz/item/CS_URS_2023_02/181411131" TargetMode="External" /><Relationship Id="rId4" Type="http://schemas.openxmlformats.org/officeDocument/2006/relationships/hyperlink" Target="https://podminky.urs.cz/item/CS_URS_2023_02/185804311" TargetMode="External" /><Relationship Id="rId5" Type="http://schemas.openxmlformats.org/officeDocument/2006/relationships/hyperlink" Target="https://podminky.urs.cz/item/CS_URS_2023_02/631311114" TargetMode="External" /><Relationship Id="rId6" Type="http://schemas.openxmlformats.org/officeDocument/2006/relationships/hyperlink" Target="https://podminky.urs.cz/item/CS_URS_2023_02/631311114" TargetMode="External" /><Relationship Id="rId7" Type="http://schemas.openxmlformats.org/officeDocument/2006/relationships/hyperlink" Target="https://podminky.urs.cz/item/CS_URS_2023_02/211531111" TargetMode="External" /><Relationship Id="rId8" Type="http://schemas.openxmlformats.org/officeDocument/2006/relationships/hyperlink" Target="https://podminky.urs.cz/item/CS_URS_2023_02/211971121" TargetMode="External" /><Relationship Id="rId9" Type="http://schemas.openxmlformats.org/officeDocument/2006/relationships/hyperlink" Target="https://podminky.urs.cz/item/CS_URS_2023_02/131111322" TargetMode="External" /><Relationship Id="rId10" Type="http://schemas.openxmlformats.org/officeDocument/2006/relationships/hyperlink" Target="https://podminky.urs.cz/item/CS_URS_2023_02/338171123" TargetMode="External" /><Relationship Id="rId11" Type="http://schemas.openxmlformats.org/officeDocument/2006/relationships/hyperlink" Target="https://podminky.urs.cz/item/CS_URS_2023_02/348401130" TargetMode="External" /><Relationship Id="rId12" Type="http://schemas.openxmlformats.org/officeDocument/2006/relationships/hyperlink" Target="https://podminky.urs.cz/item/CS_URS_2023_02/310235241" TargetMode="External" /><Relationship Id="rId13" Type="http://schemas.openxmlformats.org/officeDocument/2006/relationships/hyperlink" Target="https://podminky.urs.cz/item/CS_URS_2023_02/631311113" TargetMode="External" /><Relationship Id="rId14" Type="http://schemas.openxmlformats.org/officeDocument/2006/relationships/hyperlink" Target="https://podminky.urs.cz/item/CS_URS_2023_02/631351101" TargetMode="External" /><Relationship Id="rId15" Type="http://schemas.openxmlformats.org/officeDocument/2006/relationships/hyperlink" Target="https://podminky.urs.cz/item/CS_URS_2023_02/631351102" TargetMode="External" /><Relationship Id="rId16" Type="http://schemas.openxmlformats.org/officeDocument/2006/relationships/hyperlink" Target="https://podminky.urs.cz/item/CS_URS_2023_02/311321814" TargetMode="External" /><Relationship Id="rId17" Type="http://schemas.openxmlformats.org/officeDocument/2006/relationships/hyperlink" Target="https://podminky.urs.cz/item/CS_URS_2023_02/311351121" TargetMode="External" /><Relationship Id="rId18" Type="http://schemas.openxmlformats.org/officeDocument/2006/relationships/hyperlink" Target="https://podminky.urs.cz/item/CS_URS_2023_02/311351122" TargetMode="External" /><Relationship Id="rId19" Type="http://schemas.openxmlformats.org/officeDocument/2006/relationships/hyperlink" Target="https://podminky.urs.cz/item/CS_URS_2023_02/311351911" TargetMode="External" /><Relationship Id="rId20" Type="http://schemas.openxmlformats.org/officeDocument/2006/relationships/hyperlink" Target="https://podminky.urs.cz/item/CS_URS_2023_02/311362021" TargetMode="External" /><Relationship Id="rId21" Type="http://schemas.openxmlformats.org/officeDocument/2006/relationships/hyperlink" Target="https://podminky.urs.cz/item/CS_URS_2023_02/113204111" TargetMode="External" /><Relationship Id="rId22" Type="http://schemas.openxmlformats.org/officeDocument/2006/relationships/hyperlink" Target="https://podminky.urs.cz/item/CS_URS_2023_02/113106123" TargetMode="External" /><Relationship Id="rId23" Type="http://schemas.openxmlformats.org/officeDocument/2006/relationships/hyperlink" Target="https://podminky.urs.cz/item/CS_URS_2023_02/979054451" TargetMode="External" /><Relationship Id="rId24" Type="http://schemas.openxmlformats.org/officeDocument/2006/relationships/hyperlink" Target="https://podminky.urs.cz/item/CS_URS_2023_02/997221612" TargetMode="External" /><Relationship Id="rId25" Type="http://schemas.openxmlformats.org/officeDocument/2006/relationships/hyperlink" Target="https://podminky.urs.cz/item/CS_URS_2023_02/916331112" TargetMode="External" /><Relationship Id="rId26" Type="http://schemas.openxmlformats.org/officeDocument/2006/relationships/hyperlink" Target="https://podminky.urs.cz/item/CS_URS_2023_02/564750101" TargetMode="External" /><Relationship Id="rId27" Type="http://schemas.openxmlformats.org/officeDocument/2006/relationships/hyperlink" Target="https://podminky.urs.cz/item/CS_URS_2023_02/596211110" TargetMode="External" /><Relationship Id="rId28" Type="http://schemas.openxmlformats.org/officeDocument/2006/relationships/hyperlink" Target="https://podminky.urs.cz/item/CS_URS_2023_02/965041431" TargetMode="External" /><Relationship Id="rId29" Type="http://schemas.openxmlformats.org/officeDocument/2006/relationships/hyperlink" Target="https://podminky.urs.cz/item/CS_URS_2023_02/711131811" TargetMode="External" /><Relationship Id="rId30" Type="http://schemas.openxmlformats.org/officeDocument/2006/relationships/hyperlink" Target="https://podminky.urs.cz/item/CS_URS_2023_02/985112131" TargetMode="External" /><Relationship Id="rId31" Type="http://schemas.openxmlformats.org/officeDocument/2006/relationships/hyperlink" Target="https://podminky.urs.cz/item/CS_URS_2023_02/985112193" TargetMode="External" /><Relationship Id="rId32" Type="http://schemas.openxmlformats.org/officeDocument/2006/relationships/hyperlink" Target="https://podminky.urs.cz/item/CS_URS_2023_02/985131311" TargetMode="External" /><Relationship Id="rId33" Type="http://schemas.openxmlformats.org/officeDocument/2006/relationships/hyperlink" Target="https://podminky.urs.cz/item/CS_URS_2023_02/985139112" TargetMode="External" /><Relationship Id="rId34" Type="http://schemas.openxmlformats.org/officeDocument/2006/relationships/hyperlink" Target="https://podminky.urs.cz/item/CS_URS_2023_02/985311311" TargetMode="External" /><Relationship Id="rId35" Type="http://schemas.openxmlformats.org/officeDocument/2006/relationships/hyperlink" Target="https://podminky.urs.cz/item/CS_URS_2023_02/985311912" TargetMode="External" /><Relationship Id="rId36" Type="http://schemas.openxmlformats.org/officeDocument/2006/relationships/hyperlink" Target="https://podminky.urs.cz/item/CS_URS_2023_02/632450131" TargetMode="External" /><Relationship Id="rId37" Type="http://schemas.openxmlformats.org/officeDocument/2006/relationships/hyperlink" Target="https://podminky.urs.cz/item/CS_URS_2023_02/711111001" TargetMode="External" /><Relationship Id="rId38" Type="http://schemas.openxmlformats.org/officeDocument/2006/relationships/hyperlink" Target="https://podminky.urs.cz/item/CS_URS_2023_02/711141559" TargetMode="External" /><Relationship Id="rId39" Type="http://schemas.openxmlformats.org/officeDocument/2006/relationships/hyperlink" Target="https://podminky.urs.cz/item/CS_URS_2023_02/711199095" TargetMode="External" /><Relationship Id="rId40" Type="http://schemas.openxmlformats.org/officeDocument/2006/relationships/hyperlink" Target="https://podminky.urs.cz/item/CS_URS_2023_02/711199097" TargetMode="External" /><Relationship Id="rId41" Type="http://schemas.openxmlformats.org/officeDocument/2006/relationships/hyperlink" Target="https://podminky.urs.cz/item/CS_URS_2023_02/713121111" TargetMode="External" /><Relationship Id="rId42" Type="http://schemas.openxmlformats.org/officeDocument/2006/relationships/hyperlink" Target="https://podminky.urs.cz/item/CS_URS_2023_02/985312134" TargetMode="External" /><Relationship Id="rId43" Type="http://schemas.openxmlformats.org/officeDocument/2006/relationships/hyperlink" Target="https://podminky.urs.cz/item/CS_URS_2023_02/711161122" TargetMode="External" /><Relationship Id="rId44" Type="http://schemas.openxmlformats.org/officeDocument/2006/relationships/hyperlink" Target="https://podminky.urs.cz/item/CS_URS_2023_02/631311214" TargetMode="External" /><Relationship Id="rId45" Type="http://schemas.openxmlformats.org/officeDocument/2006/relationships/hyperlink" Target="https://podminky.urs.cz/item/CS_URS_2023_02/631319171" TargetMode="External" /><Relationship Id="rId46" Type="http://schemas.openxmlformats.org/officeDocument/2006/relationships/hyperlink" Target="https://podminky.urs.cz/item/CS_URS_2023_02/631319011" TargetMode="External" /><Relationship Id="rId47" Type="http://schemas.openxmlformats.org/officeDocument/2006/relationships/hyperlink" Target="https://podminky.urs.cz/item/CS_URS_2023_02/631362021" TargetMode="External" /><Relationship Id="rId48" Type="http://schemas.openxmlformats.org/officeDocument/2006/relationships/hyperlink" Target="https://podminky.urs.cz/item/CS_URS_2023_02/631351101" TargetMode="External" /><Relationship Id="rId49" Type="http://schemas.openxmlformats.org/officeDocument/2006/relationships/hyperlink" Target="https://podminky.urs.cz/item/CS_URS_2023_02/631351102" TargetMode="External" /><Relationship Id="rId50" Type="http://schemas.openxmlformats.org/officeDocument/2006/relationships/hyperlink" Target="https://podminky.urs.cz/item/CS_URS_2023_02/634112113" TargetMode="External" /><Relationship Id="rId51" Type="http://schemas.openxmlformats.org/officeDocument/2006/relationships/hyperlink" Target="https://podminky.urs.cz/item/CS_URS_2023_02/637311131" TargetMode="External" /><Relationship Id="rId52" Type="http://schemas.openxmlformats.org/officeDocument/2006/relationships/hyperlink" Target="https://podminky.urs.cz/item/CS_URS_2023_02/564750103" TargetMode="External" /><Relationship Id="rId53" Type="http://schemas.openxmlformats.org/officeDocument/2006/relationships/hyperlink" Target="https://podminky.urs.cz/item/CS_URS_2023_02/596811220" TargetMode="External" /><Relationship Id="rId54" Type="http://schemas.openxmlformats.org/officeDocument/2006/relationships/hyperlink" Target="https://podminky.urs.cz/item/CS_URS_2023_02/213311113" TargetMode="External" /><Relationship Id="rId55" Type="http://schemas.openxmlformats.org/officeDocument/2006/relationships/hyperlink" Target="https://podminky.urs.cz/item/CS_URS_2023_02/631311125" TargetMode="External" /><Relationship Id="rId56" Type="http://schemas.openxmlformats.org/officeDocument/2006/relationships/hyperlink" Target="https://podminky.urs.cz/item/CS_URS_2023_02/953312122" TargetMode="External" /><Relationship Id="rId57" Type="http://schemas.openxmlformats.org/officeDocument/2006/relationships/hyperlink" Target="https://podminky.urs.cz/item/CS_URS_2023_02/976085311" TargetMode="External" /><Relationship Id="rId58" Type="http://schemas.openxmlformats.org/officeDocument/2006/relationships/hyperlink" Target="https://podminky.urs.cz/item/CS_URS_2023_02/961055111" TargetMode="External" /><Relationship Id="rId59" Type="http://schemas.openxmlformats.org/officeDocument/2006/relationships/hyperlink" Target="https://podminky.urs.cz/item/CS_URS_2023_02/962052211" TargetMode="External" /><Relationship Id="rId60" Type="http://schemas.openxmlformats.org/officeDocument/2006/relationships/hyperlink" Target="https://podminky.urs.cz/item/CS_URS_2023_02/965042141" TargetMode="External" /><Relationship Id="rId61" Type="http://schemas.openxmlformats.org/officeDocument/2006/relationships/hyperlink" Target="https://podminky.urs.cz/item/CS_URS_2023_02/966071711" TargetMode="External" /><Relationship Id="rId62" Type="http://schemas.openxmlformats.org/officeDocument/2006/relationships/hyperlink" Target="https://podminky.urs.cz/item/CS_URS_2023_02/966071822" TargetMode="External" /><Relationship Id="rId63" Type="http://schemas.openxmlformats.org/officeDocument/2006/relationships/hyperlink" Target="https://podminky.urs.cz/item/CS_URS_2023_02/113106121" TargetMode="External" /><Relationship Id="rId64" Type="http://schemas.openxmlformats.org/officeDocument/2006/relationships/hyperlink" Target="https://podminky.urs.cz/item/CS_URS_2023_02/997013111" TargetMode="External" /><Relationship Id="rId65" Type="http://schemas.openxmlformats.org/officeDocument/2006/relationships/hyperlink" Target="https://podminky.urs.cz/item/CS_URS_2023_02/997013501" TargetMode="External" /><Relationship Id="rId66" Type="http://schemas.openxmlformats.org/officeDocument/2006/relationships/hyperlink" Target="https://podminky.urs.cz/item/CS_URS_2023_02/997013509" TargetMode="External" /><Relationship Id="rId67" Type="http://schemas.openxmlformats.org/officeDocument/2006/relationships/hyperlink" Target="https://podminky.urs.cz/item/CS_URS_2023_02/997013869" TargetMode="External" /><Relationship Id="rId68" Type="http://schemas.openxmlformats.org/officeDocument/2006/relationships/hyperlink" Target="https://podminky.urs.cz/item/CS_URS_2023_02/997013871" TargetMode="External" /><Relationship Id="rId69" Type="http://schemas.openxmlformats.org/officeDocument/2006/relationships/hyperlink" Target="https://podminky.urs.cz/item/CS_URS_2023_02/998011001" TargetMode="External" /><Relationship Id="rId70" Type="http://schemas.openxmlformats.org/officeDocument/2006/relationships/hyperlink" Target="https://podminky.urs.cz/item/CS_URS_2023_02/767161813" TargetMode="External" /><Relationship Id="rId71" Type="http://schemas.openxmlformats.org/officeDocument/2006/relationships/hyperlink" Target="https://podminky.urs.cz/item/CS_URS_2023_02/767832802" TargetMode="External" /><Relationship Id="rId72"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hyperlink" Target="https://podminky.urs.cz/item/CS_URS_2023_02/121151105" TargetMode="External" /><Relationship Id="rId2" Type="http://schemas.openxmlformats.org/officeDocument/2006/relationships/hyperlink" Target="https://podminky.urs.cz/item/CS_URS_2023_02/131251102" TargetMode="External" /><Relationship Id="rId3" Type="http://schemas.openxmlformats.org/officeDocument/2006/relationships/hyperlink" Target="https://podminky.urs.cz/item/CS_URS_2023_02/132212131" TargetMode="External" /><Relationship Id="rId4" Type="http://schemas.openxmlformats.org/officeDocument/2006/relationships/hyperlink" Target="https://podminky.urs.cz/item/CS_URS_2023_02/162251101" TargetMode="External" /><Relationship Id="rId5" Type="http://schemas.openxmlformats.org/officeDocument/2006/relationships/hyperlink" Target="https://podminky.urs.cz/item/CS_URS_2023_02/139001101" TargetMode="External" /><Relationship Id="rId6" Type="http://schemas.openxmlformats.org/officeDocument/2006/relationships/hyperlink" Target="https://podminky.urs.cz/item/CS_URS_2023_02/119001401" TargetMode="External" /><Relationship Id="rId7" Type="http://schemas.openxmlformats.org/officeDocument/2006/relationships/hyperlink" Target="https://podminky.urs.cz/item/CS_URS_2023_02/119001405" TargetMode="External" /><Relationship Id="rId8" Type="http://schemas.openxmlformats.org/officeDocument/2006/relationships/hyperlink" Target="https://podminky.urs.cz/item/CS_URS_2023_02/119001421" TargetMode="External" /><Relationship Id="rId9" Type="http://schemas.openxmlformats.org/officeDocument/2006/relationships/hyperlink" Target="https://podminky.urs.cz/item/CS_URS_2023_02/167151111" TargetMode="External" /><Relationship Id="rId10" Type="http://schemas.openxmlformats.org/officeDocument/2006/relationships/hyperlink" Target="https://podminky.urs.cz/item/CS_URS_2023_02/162251101" TargetMode="External" /><Relationship Id="rId11" Type="http://schemas.openxmlformats.org/officeDocument/2006/relationships/hyperlink" Target="https://podminky.urs.cz/item/CS_URS_2023_02/174151101" TargetMode="External" /><Relationship Id="rId12" Type="http://schemas.openxmlformats.org/officeDocument/2006/relationships/hyperlink" Target="https://podminky.urs.cz/item/CS_URS_2023_02/174111101" TargetMode="External" /><Relationship Id="rId13" Type="http://schemas.openxmlformats.org/officeDocument/2006/relationships/hyperlink" Target="https://podminky.urs.cz/item/CS_URS_2023_02/167151111" TargetMode="External" /><Relationship Id="rId14" Type="http://schemas.openxmlformats.org/officeDocument/2006/relationships/hyperlink" Target="https://podminky.urs.cz/item/CS_URS_2023_02/162751117" TargetMode="External" /><Relationship Id="rId15" Type="http://schemas.openxmlformats.org/officeDocument/2006/relationships/hyperlink" Target="https://podminky.urs.cz/item/CS_URS_2023_02/162751119" TargetMode="External" /><Relationship Id="rId16" Type="http://schemas.openxmlformats.org/officeDocument/2006/relationships/hyperlink" Target="https://podminky.urs.cz/item/CS_URS_2023_02/171201231" TargetMode="External" /><Relationship Id="rId17" Type="http://schemas.openxmlformats.org/officeDocument/2006/relationships/hyperlink" Target="https://podminky.urs.cz/item/CS_URS_2023_02/622131101" TargetMode="External" /><Relationship Id="rId18" Type="http://schemas.openxmlformats.org/officeDocument/2006/relationships/hyperlink" Target="https://podminky.urs.cz/item/CS_URS_2023_02/622321111" TargetMode="External" /><Relationship Id="rId19" Type="http://schemas.openxmlformats.org/officeDocument/2006/relationships/hyperlink" Target="https://podminky.urs.cz/item/CS_URS_2023_02/622321191" TargetMode="External" /><Relationship Id="rId20" Type="http://schemas.openxmlformats.org/officeDocument/2006/relationships/hyperlink" Target="https://podminky.urs.cz/item/CS_URS_2023_02/629991011" TargetMode="External" /><Relationship Id="rId21" Type="http://schemas.openxmlformats.org/officeDocument/2006/relationships/hyperlink" Target="https://podminky.urs.cz/item/CS_URS_2023_02/629995101" TargetMode="External" /><Relationship Id="rId22" Type="http://schemas.openxmlformats.org/officeDocument/2006/relationships/hyperlink" Target="https://podminky.urs.cz/item/CS_URS_2023_02/622325102" TargetMode="External" /><Relationship Id="rId23" Type="http://schemas.openxmlformats.org/officeDocument/2006/relationships/hyperlink" Target="https://podminky.urs.cz/item/CS_URS_2023_02/623131121" TargetMode="External" /><Relationship Id="rId24" Type="http://schemas.openxmlformats.org/officeDocument/2006/relationships/hyperlink" Target="https://podminky.urs.cz/item/CS_URS_2023_02/623142001" TargetMode="External" /><Relationship Id="rId25" Type="http://schemas.openxmlformats.org/officeDocument/2006/relationships/hyperlink" Target="https://podminky.urs.cz/item/CS_URS_2023_02/623151001" TargetMode="External" /><Relationship Id="rId26" Type="http://schemas.openxmlformats.org/officeDocument/2006/relationships/hyperlink" Target="https://podminky.urs.cz/item/CS_URS_2023_02/623531022" TargetMode="External" /><Relationship Id="rId27" Type="http://schemas.openxmlformats.org/officeDocument/2006/relationships/hyperlink" Target="https://podminky.urs.cz/item/CS_URS_2023_02/621131121" TargetMode="External" /><Relationship Id="rId28" Type="http://schemas.openxmlformats.org/officeDocument/2006/relationships/hyperlink" Target="https://podminky.urs.cz/item/CS_URS_2023_02/621142001" TargetMode="External" /><Relationship Id="rId29" Type="http://schemas.openxmlformats.org/officeDocument/2006/relationships/hyperlink" Target="https://podminky.urs.cz/item/CS_URS_2023_02/621151001" TargetMode="External" /><Relationship Id="rId30" Type="http://schemas.openxmlformats.org/officeDocument/2006/relationships/hyperlink" Target="https://podminky.urs.cz/item/CS_URS_2023_02/621531022" TargetMode="External" /><Relationship Id="rId31" Type="http://schemas.openxmlformats.org/officeDocument/2006/relationships/hyperlink" Target="https://podminky.urs.cz/item/CS_URS_2023_02/622142001" TargetMode="External" /><Relationship Id="rId32" Type="http://schemas.openxmlformats.org/officeDocument/2006/relationships/hyperlink" Target="https://podminky.urs.cz/item/CS_URS_2023_02/622251231" TargetMode="External" /><Relationship Id="rId33" Type="http://schemas.openxmlformats.org/officeDocument/2006/relationships/hyperlink" Target="https://podminky.urs.cz/item/CS_URS_2023_02/622151021" TargetMode="External" /><Relationship Id="rId34" Type="http://schemas.openxmlformats.org/officeDocument/2006/relationships/hyperlink" Target="https://podminky.urs.cz/item/CS_URS_2023_02/622511112" TargetMode="External" /><Relationship Id="rId35" Type="http://schemas.openxmlformats.org/officeDocument/2006/relationships/hyperlink" Target="https://podminky.urs.cz/item/CS_URS_2023_02/622211011" TargetMode="External" /><Relationship Id="rId36" Type="http://schemas.openxmlformats.org/officeDocument/2006/relationships/hyperlink" Target="https://podminky.urs.cz/item/CS_URS_2023_02/622251101" TargetMode="External" /><Relationship Id="rId37" Type="http://schemas.openxmlformats.org/officeDocument/2006/relationships/hyperlink" Target="https://podminky.urs.cz/item/CS_URS_2023_02/622211001" TargetMode="External" /><Relationship Id="rId38" Type="http://schemas.openxmlformats.org/officeDocument/2006/relationships/hyperlink" Target="https://podminky.urs.cz/item/CS_URS_2023_02/622251101" TargetMode="External" /><Relationship Id="rId39" Type="http://schemas.openxmlformats.org/officeDocument/2006/relationships/hyperlink" Target="https://podminky.urs.cz/item/CS_URS_2023_02/622211031" TargetMode="External" /><Relationship Id="rId40" Type="http://schemas.openxmlformats.org/officeDocument/2006/relationships/hyperlink" Target="https://podminky.urs.cz/item/CS_URS_2023_02/622251101" TargetMode="External" /><Relationship Id="rId41" Type="http://schemas.openxmlformats.org/officeDocument/2006/relationships/hyperlink" Target="https://podminky.urs.cz/item/CS_URS_2023_02/622142001" TargetMode="External" /><Relationship Id="rId42" Type="http://schemas.openxmlformats.org/officeDocument/2006/relationships/hyperlink" Target="https://podminky.urs.cz/item/CS_URS_2023_02/622251231" TargetMode="External" /><Relationship Id="rId43" Type="http://schemas.openxmlformats.org/officeDocument/2006/relationships/hyperlink" Target="https://podminky.urs.cz/item/CS_URS_2023_02/622252002" TargetMode="External" /><Relationship Id="rId44" Type="http://schemas.openxmlformats.org/officeDocument/2006/relationships/hyperlink" Target="https://podminky.urs.cz/item/CS_URS_2023_02/622143004" TargetMode="External" /><Relationship Id="rId45" Type="http://schemas.openxmlformats.org/officeDocument/2006/relationships/hyperlink" Target="https://podminky.urs.cz/item/CS_URS_2023_02/622151021" TargetMode="External" /><Relationship Id="rId46" Type="http://schemas.openxmlformats.org/officeDocument/2006/relationships/hyperlink" Target="https://podminky.urs.cz/item/CS_URS_2023_02/622511112" TargetMode="External" /><Relationship Id="rId47" Type="http://schemas.openxmlformats.org/officeDocument/2006/relationships/hyperlink" Target="https://podminky.urs.cz/item/CS_URS_2023_02/623131121" TargetMode="External" /><Relationship Id="rId48" Type="http://schemas.openxmlformats.org/officeDocument/2006/relationships/hyperlink" Target="https://podminky.urs.cz/item/CS_URS_2023_02/623142001" TargetMode="External" /><Relationship Id="rId49" Type="http://schemas.openxmlformats.org/officeDocument/2006/relationships/hyperlink" Target="https://podminky.urs.cz/item/CS_URS_2023_02/713131145" TargetMode="External" /><Relationship Id="rId50" Type="http://schemas.openxmlformats.org/officeDocument/2006/relationships/hyperlink" Target="https://podminky.urs.cz/item/CS_URS_2023_02/711161222" TargetMode="External" /><Relationship Id="rId51" Type="http://schemas.openxmlformats.org/officeDocument/2006/relationships/hyperlink" Target="https://podminky.urs.cz/item/CS_URS_2023_02/622211031" TargetMode="External" /><Relationship Id="rId52" Type="http://schemas.openxmlformats.org/officeDocument/2006/relationships/hyperlink" Target="https://podminky.urs.cz/item/CS_URS_2023_02/622251101" TargetMode="External" /><Relationship Id="rId53" Type="http://schemas.openxmlformats.org/officeDocument/2006/relationships/hyperlink" Target="https://podminky.urs.cz/item/CS_URS_2023_02/622151021" TargetMode="External" /><Relationship Id="rId54" Type="http://schemas.openxmlformats.org/officeDocument/2006/relationships/hyperlink" Target="https://podminky.urs.cz/item/CS_URS_2023_02/622511112" TargetMode="External" /><Relationship Id="rId55" Type="http://schemas.openxmlformats.org/officeDocument/2006/relationships/hyperlink" Target="https://podminky.urs.cz/item/CS_URS_2023_02/622211001" TargetMode="External" /><Relationship Id="rId56" Type="http://schemas.openxmlformats.org/officeDocument/2006/relationships/hyperlink" Target="https://podminky.urs.cz/item/CS_URS_2023_02/622251101" TargetMode="External" /><Relationship Id="rId57" Type="http://schemas.openxmlformats.org/officeDocument/2006/relationships/hyperlink" Target="https://podminky.urs.cz/item/CS_URS_2023_02/622252001" TargetMode="External" /><Relationship Id="rId58" Type="http://schemas.openxmlformats.org/officeDocument/2006/relationships/hyperlink" Target="https://podminky.urs.cz/item/CS_URS_2023_02/622252002" TargetMode="External" /><Relationship Id="rId59" Type="http://schemas.openxmlformats.org/officeDocument/2006/relationships/hyperlink" Target="https://podminky.urs.cz/item/CS_URS_2023_02/622211011" TargetMode="External" /><Relationship Id="rId60" Type="http://schemas.openxmlformats.org/officeDocument/2006/relationships/hyperlink" Target="https://podminky.urs.cz/item/CS_URS_2023_02/622251101" TargetMode="External" /><Relationship Id="rId61" Type="http://schemas.openxmlformats.org/officeDocument/2006/relationships/hyperlink" Target="https://podminky.urs.cz/item/CS_URS_2023_02/622252001" TargetMode="External" /><Relationship Id="rId62" Type="http://schemas.openxmlformats.org/officeDocument/2006/relationships/hyperlink" Target="https://podminky.urs.cz/item/CS_URS_2023_02/622252002" TargetMode="External" /><Relationship Id="rId63" Type="http://schemas.openxmlformats.org/officeDocument/2006/relationships/hyperlink" Target="https://podminky.urs.cz/item/CS_URS_2023_02/713131141" TargetMode="External" /><Relationship Id="rId64" Type="http://schemas.openxmlformats.org/officeDocument/2006/relationships/hyperlink" Target="https://podminky.urs.cz/item/CS_URS_2023_02/622211031" TargetMode="External" /><Relationship Id="rId65" Type="http://schemas.openxmlformats.org/officeDocument/2006/relationships/hyperlink" Target="https://podminky.urs.cz/item/CS_URS_2023_02/622251101" TargetMode="External" /><Relationship Id="rId66" Type="http://schemas.openxmlformats.org/officeDocument/2006/relationships/hyperlink" Target="https://podminky.urs.cz/item/CS_URS_2023_02/622232061" TargetMode="External" /><Relationship Id="rId67" Type="http://schemas.openxmlformats.org/officeDocument/2006/relationships/hyperlink" Target="https://podminky.urs.cz/item/CS_URS_2023_02/766629215" TargetMode="External" /><Relationship Id="rId68" Type="http://schemas.openxmlformats.org/officeDocument/2006/relationships/hyperlink" Target="https://podminky.urs.cz/item/CS_URS_2023_02/622212001" TargetMode="External" /><Relationship Id="rId69" Type="http://schemas.openxmlformats.org/officeDocument/2006/relationships/hyperlink" Target="https://podminky.urs.cz/item/CS_URS_2023_02/622212051" TargetMode="External" /><Relationship Id="rId70" Type="http://schemas.openxmlformats.org/officeDocument/2006/relationships/hyperlink" Target="https://podminky.urs.cz/item/CS_URS_2023_02/622212061" TargetMode="External" /><Relationship Id="rId71" Type="http://schemas.openxmlformats.org/officeDocument/2006/relationships/hyperlink" Target="https://podminky.urs.cz/item/CS_URS_2023_02/622212011" TargetMode="External" /><Relationship Id="rId72" Type="http://schemas.openxmlformats.org/officeDocument/2006/relationships/hyperlink" Target="https://podminky.urs.cz/item/CS_URS_2023_02/621221001" TargetMode="External" /><Relationship Id="rId73" Type="http://schemas.openxmlformats.org/officeDocument/2006/relationships/hyperlink" Target="https://podminky.urs.cz/item/CS_URS_2023_02/622222051" TargetMode="External" /><Relationship Id="rId74" Type="http://schemas.openxmlformats.org/officeDocument/2006/relationships/hyperlink" Target="https://podminky.urs.cz/item/CS_URS_2023_02/622252002" TargetMode="External" /><Relationship Id="rId75" Type="http://schemas.openxmlformats.org/officeDocument/2006/relationships/hyperlink" Target="https://podminky.urs.cz/item/CS_URS_2023_02/622143004" TargetMode="External" /><Relationship Id="rId76" Type="http://schemas.openxmlformats.org/officeDocument/2006/relationships/hyperlink" Target="https://podminky.urs.cz/item/CS_URS_2023_02/621151001" TargetMode="External" /><Relationship Id="rId77" Type="http://schemas.openxmlformats.org/officeDocument/2006/relationships/hyperlink" Target="https://podminky.urs.cz/item/CS_URS_2023_02/621531022" TargetMode="External" /><Relationship Id="rId78" Type="http://schemas.openxmlformats.org/officeDocument/2006/relationships/hyperlink" Target="https://podminky.urs.cz/item/CS_URS_2023_02/622151001" TargetMode="External" /><Relationship Id="rId79" Type="http://schemas.openxmlformats.org/officeDocument/2006/relationships/hyperlink" Target="https://podminky.urs.cz/item/CS_URS_2023_02/622531022" TargetMode="External" /><Relationship Id="rId80" Type="http://schemas.openxmlformats.org/officeDocument/2006/relationships/hyperlink" Target="https://podminky.urs.cz/item/CS_URS_2023_02/622211011" TargetMode="External" /><Relationship Id="rId81" Type="http://schemas.openxmlformats.org/officeDocument/2006/relationships/hyperlink" Target="https://podminky.urs.cz/item/CS_URS_2023_02/622212011" TargetMode="External" /><Relationship Id="rId82" Type="http://schemas.openxmlformats.org/officeDocument/2006/relationships/hyperlink" Target="https://podminky.urs.cz/item/CS_URS_2023_02/621221011" TargetMode="External" /><Relationship Id="rId83" Type="http://schemas.openxmlformats.org/officeDocument/2006/relationships/hyperlink" Target="https://podminky.urs.cz/item/CS_URS_2023_02/622252002" TargetMode="External" /><Relationship Id="rId84" Type="http://schemas.openxmlformats.org/officeDocument/2006/relationships/hyperlink" Target="https://podminky.urs.cz/item/CS_URS_2023_02/621151001" TargetMode="External" /><Relationship Id="rId85" Type="http://schemas.openxmlformats.org/officeDocument/2006/relationships/hyperlink" Target="https://podminky.urs.cz/item/CS_URS_2023_02/621531022" TargetMode="External" /><Relationship Id="rId86" Type="http://schemas.openxmlformats.org/officeDocument/2006/relationships/hyperlink" Target="https://podminky.urs.cz/item/CS_URS_2023_02/949101111" TargetMode="External" /><Relationship Id="rId87" Type="http://schemas.openxmlformats.org/officeDocument/2006/relationships/hyperlink" Target="https://podminky.urs.cz/item/CS_URS_2023_02/941111121" TargetMode="External" /><Relationship Id="rId88" Type="http://schemas.openxmlformats.org/officeDocument/2006/relationships/hyperlink" Target="https://podminky.urs.cz/item/CS_URS_2023_02/941111221" TargetMode="External" /><Relationship Id="rId89" Type="http://schemas.openxmlformats.org/officeDocument/2006/relationships/hyperlink" Target="https://podminky.urs.cz/item/CS_URS_2023_02/941111821" TargetMode="External" /><Relationship Id="rId90" Type="http://schemas.openxmlformats.org/officeDocument/2006/relationships/hyperlink" Target="https://podminky.urs.cz/item/CS_URS_2023_02/944511111" TargetMode="External" /><Relationship Id="rId91" Type="http://schemas.openxmlformats.org/officeDocument/2006/relationships/hyperlink" Target="https://podminky.urs.cz/item/CS_URS_2023_02/944511211" TargetMode="External" /><Relationship Id="rId92" Type="http://schemas.openxmlformats.org/officeDocument/2006/relationships/hyperlink" Target="https://podminky.urs.cz/item/CS_URS_2023_02/944511811" TargetMode="External" /><Relationship Id="rId93" Type="http://schemas.openxmlformats.org/officeDocument/2006/relationships/hyperlink" Target="https://podminky.urs.cz/item/CS_URS_2023_02/962031132" TargetMode="External" /><Relationship Id="rId94" Type="http://schemas.openxmlformats.org/officeDocument/2006/relationships/hyperlink" Target="https://podminky.urs.cz/item/CS_URS_2023_02/978071221" TargetMode="External" /><Relationship Id="rId95" Type="http://schemas.openxmlformats.org/officeDocument/2006/relationships/hyperlink" Target="https://podminky.urs.cz/item/CS_URS_2023_02/978023411" TargetMode="External" /><Relationship Id="rId96" Type="http://schemas.openxmlformats.org/officeDocument/2006/relationships/hyperlink" Target="https://podminky.urs.cz/item/CS_URS_2023_02/985131311" TargetMode="External" /><Relationship Id="rId97" Type="http://schemas.openxmlformats.org/officeDocument/2006/relationships/hyperlink" Target="https://podminky.urs.cz/item/CS_URS_2023_02/978036191" TargetMode="External" /><Relationship Id="rId98" Type="http://schemas.openxmlformats.org/officeDocument/2006/relationships/hyperlink" Target="https://podminky.urs.cz/item/CS_URS_2023_02/978036131" TargetMode="External" /><Relationship Id="rId99" Type="http://schemas.openxmlformats.org/officeDocument/2006/relationships/hyperlink" Target="https://podminky.urs.cz/item/CS_URS_2023_02/967031132" TargetMode="External" /><Relationship Id="rId100" Type="http://schemas.openxmlformats.org/officeDocument/2006/relationships/hyperlink" Target="https://podminky.urs.cz/item/CS_URS_2023_02/767810811" TargetMode="External" /><Relationship Id="rId101" Type="http://schemas.openxmlformats.org/officeDocument/2006/relationships/hyperlink" Target="https://podminky.urs.cz/item/CS_URS_2023_02/346244821" TargetMode="External" /><Relationship Id="rId102" Type="http://schemas.openxmlformats.org/officeDocument/2006/relationships/hyperlink" Target="https://podminky.urs.cz/item/CS_URS_2023_02/622325121" TargetMode="External" /><Relationship Id="rId103" Type="http://schemas.openxmlformats.org/officeDocument/2006/relationships/hyperlink" Target="https://podminky.urs.cz/item/CS_URS_2023_02/622325191" TargetMode="External" /><Relationship Id="rId104" Type="http://schemas.openxmlformats.org/officeDocument/2006/relationships/hyperlink" Target="https://podminky.urs.cz/item/CS_URS_2023_02/713131145" TargetMode="External" /><Relationship Id="rId105" Type="http://schemas.openxmlformats.org/officeDocument/2006/relationships/hyperlink" Target="https://podminky.urs.cz/item/CS_URS_2023_02/711161384" TargetMode="External" /><Relationship Id="rId106" Type="http://schemas.openxmlformats.org/officeDocument/2006/relationships/hyperlink" Target="https://podminky.urs.cz/item/CS_URS_2023_02/997013111" TargetMode="External" /><Relationship Id="rId107" Type="http://schemas.openxmlformats.org/officeDocument/2006/relationships/hyperlink" Target="https://podminky.urs.cz/item/CS_URS_2023_02/997013501" TargetMode="External" /><Relationship Id="rId108" Type="http://schemas.openxmlformats.org/officeDocument/2006/relationships/hyperlink" Target="https://podminky.urs.cz/item/CS_URS_2023_02/997013509" TargetMode="External" /><Relationship Id="rId109" Type="http://schemas.openxmlformats.org/officeDocument/2006/relationships/hyperlink" Target="https://podminky.urs.cz/item/CS_URS_2023_02/997013869" TargetMode="External" /><Relationship Id="rId110" Type="http://schemas.openxmlformats.org/officeDocument/2006/relationships/hyperlink" Target="https://podminky.urs.cz/item/CS_URS_2023_02/997013871" TargetMode="External" /><Relationship Id="rId111" Type="http://schemas.openxmlformats.org/officeDocument/2006/relationships/hyperlink" Target="https://podminky.urs.cz/item/CS_URS_2023_02/998011001" TargetMode="External" /><Relationship Id="rId112" Type="http://schemas.openxmlformats.org/officeDocument/2006/relationships/hyperlink" Target="https://podminky.urs.cz/item/CS_URS_2023_02/764002841" TargetMode="External" /><Relationship Id="rId113" Type="http://schemas.openxmlformats.org/officeDocument/2006/relationships/hyperlink" Target="https://podminky.urs.cz/item/CS_URS_2023_02/764002851" TargetMode="External" /><Relationship Id="rId114" Type="http://schemas.openxmlformats.org/officeDocument/2006/relationships/hyperlink" Target="https://podminky.urs.cz/item/CS_URS_2023_02/764246343" TargetMode="External" /><Relationship Id="rId115" Type="http://schemas.openxmlformats.org/officeDocument/2006/relationships/hyperlink" Target="https://podminky.urs.cz/item/CS_URS_2023_02/764246344" TargetMode="External" /><Relationship Id="rId116" Type="http://schemas.openxmlformats.org/officeDocument/2006/relationships/hyperlink" Target="https://podminky.urs.cz/item/CS_URS_2023_02/764246344" TargetMode="External" /><Relationship Id="rId117" Type="http://schemas.openxmlformats.org/officeDocument/2006/relationships/hyperlink" Target="https://podminky.urs.cz/item/CS_URS_2023_02/764246343" TargetMode="External" /><Relationship Id="rId118" Type="http://schemas.openxmlformats.org/officeDocument/2006/relationships/hyperlink" Target="https://podminky.urs.cz/item/CS_URS_2023_02/764246345" TargetMode="External" /><Relationship Id="rId119" Type="http://schemas.openxmlformats.org/officeDocument/2006/relationships/hyperlink" Target="https://podminky.urs.cz/item/CS_URS_2023_02/764245305" TargetMode="External" /><Relationship Id="rId120" Type="http://schemas.openxmlformats.org/officeDocument/2006/relationships/hyperlink" Target="https://podminky.urs.cz/item/CS_URS_2023_02/764245345" TargetMode="External" /><Relationship Id="rId121" Type="http://schemas.openxmlformats.org/officeDocument/2006/relationships/hyperlink" Target="https://podminky.urs.cz/item/CS_URS_2023_02/764245309" TargetMode="External" /><Relationship Id="rId122" Type="http://schemas.openxmlformats.org/officeDocument/2006/relationships/hyperlink" Target="https://podminky.urs.cz/item/CS_URS_2023_02/764245346" TargetMode="External" /><Relationship Id="rId123" Type="http://schemas.openxmlformats.org/officeDocument/2006/relationships/hyperlink" Target="https://podminky.urs.cz/item/CS_URS_2023_02/998764101" TargetMode="External" /><Relationship Id="rId124" Type="http://schemas.openxmlformats.org/officeDocument/2006/relationships/hyperlink" Target="https://podminky.urs.cz/item/CS_URS_2023_02/998764181" TargetMode="External" /><Relationship Id="rId125"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hyperlink" Target="https://podminky.urs.cz/item/CS_URS_2023_02/417321414" TargetMode="External" /><Relationship Id="rId2" Type="http://schemas.openxmlformats.org/officeDocument/2006/relationships/hyperlink" Target="https://podminky.urs.cz/item/CS_URS_2023_02/417351115" TargetMode="External" /><Relationship Id="rId3" Type="http://schemas.openxmlformats.org/officeDocument/2006/relationships/hyperlink" Target="https://podminky.urs.cz/item/CS_URS_2023_02/417351116" TargetMode="External" /><Relationship Id="rId4" Type="http://schemas.openxmlformats.org/officeDocument/2006/relationships/hyperlink" Target="https://podminky.urs.cz/item/CS_URS_2023_02/417361821" TargetMode="External" /><Relationship Id="rId5" Type="http://schemas.openxmlformats.org/officeDocument/2006/relationships/hyperlink" Target="https://podminky.urs.cz/item/CS_URS_2023_02/417362021" TargetMode="External" /><Relationship Id="rId6" Type="http://schemas.openxmlformats.org/officeDocument/2006/relationships/hyperlink" Target="https://podminky.urs.cz/item/CS_URS_2023_02/953961113" TargetMode="External" /><Relationship Id="rId7" Type="http://schemas.openxmlformats.org/officeDocument/2006/relationships/hyperlink" Target="https://podminky.urs.cz/item/CS_URS_2023_02/977131110" TargetMode="External" /><Relationship Id="rId8" Type="http://schemas.openxmlformats.org/officeDocument/2006/relationships/hyperlink" Target="https://podminky.urs.cz/item/CS_URS_2023_02/278311151" TargetMode="External" /><Relationship Id="rId9" Type="http://schemas.openxmlformats.org/officeDocument/2006/relationships/hyperlink" Target="https://podminky.urs.cz/item/CS_URS_2023_02/278311152" TargetMode="External" /><Relationship Id="rId10" Type="http://schemas.openxmlformats.org/officeDocument/2006/relationships/hyperlink" Target="https://podminky.urs.cz/item/CS_URS_2023_02/631311125" TargetMode="External" /><Relationship Id="rId11" Type="http://schemas.openxmlformats.org/officeDocument/2006/relationships/hyperlink" Target="https://podminky.urs.cz/item/CS_URS_2023_02/631319183" TargetMode="External" /><Relationship Id="rId12" Type="http://schemas.openxmlformats.org/officeDocument/2006/relationships/hyperlink" Target="https://podminky.urs.cz/item/CS_URS_2023_02/631351101" TargetMode="External" /><Relationship Id="rId13" Type="http://schemas.openxmlformats.org/officeDocument/2006/relationships/hyperlink" Target="https://podminky.urs.cz/item/CS_URS_2023_02/631351102" TargetMode="External" /><Relationship Id="rId14" Type="http://schemas.openxmlformats.org/officeDocument/2006/relationships/hyperlink" Target="https://podminky.urs.cz/item/CS_URS_2023_02/977311111" TargetMode="External" /><Relationship Id="rId15" Type="http://schemas.openxmlformats.org/officeDocument/2006/relationships/hyperlink" Target="https://podminky.urs.cz/item/CS_URS_2023_02/977311114" TargetMode="External" /><Relationship Id="rId16" Type="http://schemas.openxmlformats.org/officeDocument/2006/relationships/hyperlink" Target="https://podminky.urs.cz/item/CS_URS_2023_02/965041321" TargetMode="External" /><Relationship Id="rId17" Type="http://schemas.openxmlformats.org/officeDocument/2006/relationships/hyperlink" Target="https://podminky.urs.cz/item/CS_URS_2023_02/997013112" TargetMode="External" /><Relationship Id="rId18" Type="http://schemas.openxmlformats.org/officeDocument/2006/relationships/hyperlink" Target="https://podminky.urs.cz/item/CS_URS_2023_02/997013501" TargetMode="External" /><Relationship Id="rId19" Type="http://schemas.openxmlformats.org/officeDocument/2006/relationships/hyperlink" Target="https://podminky.urs.cz/item/CS_URS_2023_02/997013509" TargetMode="External" /><Relationship Id="rId20" Type="http://schemas.openxmlformats.org/officeDocument/2006/relationships/hyperlink" Target="https://podminky.urs.cz/item/CS_URS_2023_02/997013869" TargetMode="External" /><Relationship Id="rId21" Type="http://schemas.openxmlformats.org/officeDocument/2006/relationships/hyperlink" Target="https://podminky.urs.cz/item/CS_URS_2023_02/997013871" TargetMode="External" /><Relationship Id="rId22" Type="http://schemas.openxmlformats.org/officeDocument/2006/relationships/hyperlink" Target="https://podminky.urs.cz/item/CS_URS_2023_02/998011001" TargetMode="External" /><Relationship Id="rId23" Type="http://schemas.openxmlformats.org/officeDocument/2006/relationships/hyperlink" Target="https://podminky.urs.cz/item/CS_URS_2023_02/712363803" TargetMode="External" /><Relationship Id="rId24" Type="http://schemas.openxmlformats.org/officeDocument/2006/relationships/hyperlink" Target="https://podminky.urs.cz/item/CS_URS_2023_02/712363805" TargetMode="External" /><Relationship Id="rId25" Type="http://schemas.openxmlformats.org/officeDocument/2006/relationships/hyperlink" Target="https://podminky.urs.cz/item/CS_URS_2023_02/712861801" TargetMode="External" /><Relationship Id="rId26" Type="http://schemas.openxmlformats.org/officeDocument/2006/relationships/hyperlink" Target="https://podminky.urs.cz/item/CS_URS_2023_02/712300854" TargetMode="External" /><Relationship Id="rId27" Type="http://schemas.openxmlformats.org/officeDocument/2006/relationships/hyperlink" Target="https://podminky.urs.cz/item/CS_URS_2023_02/712340832" TargetMode="External" /><Relationship Id="rId28" Type="http://schemas.openxmlformats.org/officeDocument/2006/relationships/hyperlink" Target="https://podminky.urs.cz/item/CS_URS_2023_02/712340833" TargetMode="External" /><Relationship Id="rId29" Type="http://schemas.openxmlformats.org/officeDocument/2006/relationships/hyperlink" Target="https://podminky.urs.cz/item/CS_URS_2023_02/765192001" TargetMode="External" /><Relationship Id="rId30" Type="http://schemas.openxmlformats.org/officeDocument/2006/relationships/hyperlink" Target="https://podminky.urs.cz/item/CS_URS_2023_02/712300843" TargetMode="External" /><Relationship Id="rId31" Type="http://schemas.openxmlformats.org/officeDocument/2006/relationships/hyperlink" Target="https://podminky.urs.cz/item/CS_URS_2023_02/777111111" TargetMode="External" /><Relationship Id="rId32" Type="http://schemas.openxmlformats.org/officeDocument/2006/relationships/hyperlink" Target="https://podminky.urs.cz/item/CS_URS_2023_02/632450131" TargetMode="External" /><Relationship Id="rId33" Type="http://schemas.openxmlformats.org/officeDocument/2006/relationships/hyperlink" Target="https://podminky.urs.cz/item/CS_URS_2023_02/712311101" TargetMode="External" /><Relationship Id="rId34" Type="http://schemas.openxmlformats.org/officeDocument/2006/relationships/hyperlink" Target="https://podminky.urs.cz/item/CS_URS_2023_02/712341559" TargetMode="External" /><Relationship Id="rId35" Type="http://schemas.openxmlformats.org/officeDocument/2006/relationships/hyperlink" Target="https://podminky.urs.cz/item/CS_URS_2023_02/712811101" TargetMode="External" /><Relationship Id="rId36" Type="http://schemas.openxmlformats.org/officeDocument/2006/relationships/hyperlink" Target="https://podminky.urs.cz/item/CS_URS_2023_02/712841559" TargetMode="External" /><Relationship Id="rId37" Type="http://schemas.openxmlformats.org/officeDocument/2006/relationships/hyperlink" Target="https://podminky.urs.cz/item/CS_URS_2023_02/712331111" TargetMode="External" /><Relationship Id="rId38" Type="http://schemas.openxmlformats.org/officeDocument/2006/relationships/hyperlink" Target="https://podminky.urs.cz/item/CS_URS_2023_02/712331111" TargetMode="External" /><Relationship Id="rId39" Type="http://schemas.openxmlformats.org/officeDocument/2006/relationships/hyperlink" Target="https://podminky.urs.cz/item/CS_URS_2023_02/712341559" TargetMode="External" /><Relationship Id="rId40" Type="http://schemas.openxmlformats.org/officeDocument/2006/relationships/hyperlink" Target="https://podminky.urs.cz/item/CS_URS_2023_02/712841559" TargetMode="External" /><Relationship Id="rId41" Type="http://schemas.openxmlformats.org/officeDocument/2006/relationships/hyperlink" Target="https://podminky.urs.cz/item/CS_URS_2023_02/712811101" TargetMode="External" /><Relationship Id="rId42" Type="http://schemas.openxmlformats.org/officeDocument/2006/relationships/hyperlink" Target="https://podminky.urs.cz/item/CS_URS_2023_02/712841559" TargetMode="External" /><Relationship Id="rId43" Type="http://schemas.openxmlformats.org/officeDocument/2006/relationships/hyperlink" Target="https://podminky.urs.cz/item/CS_URS_2023_02/712742559" TargetMode="External" /><Relationship Id="rId44" Type="http://schemas.openxmlformats.org/officeDocument/2006/relationships/hyperlink" Target="https://podminky.urs.cz/item/CS_URS_2023_02/998712101" TargetMode="External" /><Relationship Id="rId45" Type="http://schemas.openxmlformats.org/officeDocument/2006/relationships/hyperlink" Target="https://podminky.urs.cz/item/CS_URS_2023_02/713141391" TargetMode="External" /><Relationship Id="rId46" Type="http://schemas.openxmlformats.org/officeDocument/2006/relationships/hyperlink" Target="https://podminky.urs.cz/item/CS_URS_2023_02/622251221" TargetMode="External" /><Relationship Id="rId47" Type="http://schemas.openxmlformats.org/officeDocument/2006/relationships/hyperlink" Target="https://podminky.urs.cz/item/CS_URS_2023_02/713141131" TargetMode="External" /><Relationship Id="rId48" Type="http://schemas.openxmlformats.org/officeDocument/2006/relationships/hyperlink" Target="https://podminky.urs.cz/item/CS_URS_2023_02/713141131" TargetMode="External" /><Relationship Id="rId49" Type="http://schemas.openxmlformats.org/officeDocument/2006/relationships/hyperlink" Target="https://podminky.urs.cz/item/CS_URS_2023_02/713141331" TargetMode="External" /><Relationship Id="rId50" Type="http://schemas.openxmlformats.org/officeDocument/2006/relationships/hyperlink" Target="https://podminky.urs.cz/item/CS_URS_2023_02/713141264" TargetMode="External" /><Relationship Id="rId51" Type="http://schemas.openxmlformats.org/officeDocument/2006/relationships/hyperlink" Target="https://podminky.urs.cz/item/CS_URS_2023_02/713141212" TargetMode="External" /><Relationship Id="rId52" Type="http://schemas.openxmlformats.org/officeDocument/2006/relationships/hyperlink" Target="https://podminky.urs.cz/item/CS_URS_2023_02/998713101" TargetMode="External" /><Relationship Id="rId53" Type="http://schemas.openxmlformats.org/officeDocument/2006/relationships/hyperlink" Target="https://podminky.urs.cz/item/CS_URS_2023_02/762511847" TargetMode="External" /><Relationship Id="rId54" Type="http://schemas.openxmlformats.org/officeDocument/2006/relationships/hyperlink" Target="https://podminky.urs.cz/item/CS_URS_2023_02/762512255" TargetMode="External" /><Relationship Id="rId55" Type="http://schemas.openxmlformats.org/officeDocument/2006/relationships/hyperlink" Target="https://podminky.urs.cz/item/CS_URS_2023_02/998762101" TargetMode="External" /><Relationship Id="rId56" Type="http://schemas.openxmlformats.org/officeDocument/2006/relationships/hyperlink" Target="https://podminky.urs.cz/item/CS_URS_2023_02/764002841" TargetMode="External" /><Relationship Id="rId57" Type="http://schemas.openxmlformats.org/officeDocument/2006/relationships/hyperlink" Target="https://podminky.urs.cz/item/CS_URS_2023_02/764041322" TargetMode="External" /><Relationship Id="rId58" Type="http://schemas.openxmlformats.org/officeDocument/2006/relationships/hyperlink" Target="https://podminky.urs.cz/item/CS_URS_2023_02/764242333" TargetMode="External" /><Relationship Id="rId59" Type="http://schemas.openxmlformats.org/officeDocument/2006/relationships/hyperlink" Target="https://podminky.urs.cz/item/CS_URS_2023_02/764541304" TargetMode="External" /><Relationship Id="rId60" Type="http://schemas.openxmlformats.org/officeDocument/2006/relationships/hyperlink" Target="https://podminky.urs.cz/item/CS_URS_2023_02/764541343" TargetMode="External" /><Relationship Id="rId61" Type="http://schemas.openxmlformats.org/officeDocument/2006/relationships/hyperlink" Target="https://podminky.urs.cz/item/CS_URS_2023_02/764548322" TargetMode="External" /><Relationship Id="rId62" Type="http://schemas.openxmlformats.org/officeDocument/2006/relationships/hyperlink" Target="https://podminky.urs.cz/item/CS_URS_2023_02/764244309" TargetMode="External" /><Relationship Id="rId63" Type="http://schemas.openxmlformats.org/officeDocument/2006/relationships/hyperlink" Target="https://podminky.urs.cz/item/CS_URS_2023_02/764244308" TargetMode="External" /><Relationship Id="rId64" Type="http://schemas.openxmlformats.org/officeDocument/2006/relationships/hyperlink" Target="https://podminky.urs.cz/item/CS_URS_2023_02/764242303" TargetMode="External" /><Relationship Id="rId65" Type="http://schemas.openxmlformats.org/officeDocument/2006/relationships/hyperlink" Target="https://podminky.urs.cz/item/CS_URS_2023_02/764011443" TargetMode="External" /><Relationship Id="rId66" Type="http://schemas.openxmlformats.org/officeDocument/2006/relationships/hyperlink" Target="https://podminky.urs.cz/item/CS_URS_2023_02/764011441" TargetMode="External" /><Relationship Id="rId67" Type="http://schemas.openxmlformats.org/officeDocument/2006/relationships/hyperlink" Target="https://podminky.urs.cz/item/CS_URS_2023_02/764011442" TargetMode="External" /><Relationship Id="rId68" Type="http://schemas.openxmlformats.org/officeDocument/2006/relationships/hyperlink" Target="https://podminky.urs.cz/item/CS_URS_2023_02/998764101" TargetMode="External" /><Relationship Id="rId69" Type="http://schemas.openxmlformats.org/officeDocument/2006/relationships/hyperlink" Target="https://podminky.urs.cz/item/CS_URS_2023_02/767851803" TargetMode="External" /><Relationship Id="rId70"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3_02/184502115" TargetMode="External" /><Relationship Id="rId2" Type="http://schemas.openxmlformats.org/officeDocument/2006/relationships/hyperlink" Target="https://podminky.urs.cz/item/CS_URS_2023_02/183101321" TargetMode="External" /><Relationship Id="rId3" Type="http://schemas.openxmlformats.org/officeDocument/2006/relationships/hyperlink" Target="https://podminky.urs.cz/item/CS_URS_2023_02/184102117" TargetMode="External" /><Relationship Id="rId4" Type="http://schemas.openxmlformats.org/officeDocument/2006/relationships/hyperlink" Target="https://podminky.urs.cz/item/CS_URS_2023_02/184215132" TargetMode="External" /><Relationship Id="rId5" Type="http://schemas.openxmlformats.org/officeDocument/2006/relationships/hyperlink" Target="https://podminky.urs.cz/item/CS_URS_2023_02/111211101" TargetMode="External" /><Relationship Id="rId6" Type="http://schemas.openxmlformats.org/officeDocument/2006/relationships/hyperlink" Target="https://podminky.urs.cz/item/CS_URS_2023_02/162301501" TargetMode="External" /><Relationship Id="rId7" Type="http://schemas.openxmlformats.org/officeDocument/2006/relationships/hyperlink" Target="https://podminky.urs.cz/item/CS_URS_2023_02/121151105" TargetMode="External" /><Relationship Id="rId8" Type="http://schemas.openxmlformats.org/officeDocument/2006/relationships/hyperlink" Target="https://podminky.urs.cz/item/CS_URS_2023_02/131151103" TargetMode="External" /><Relationship Id="rId9" Type="http://schemas.openxmlformats.org/officeDocument/2006/relationships/hyperlink" Target="https://podminky.urs.cz/item/CS_URS_2023_02/167151101" TargetMode="External" /><Relationship Id="rId10" Type="http://schemas.openxmlformats.org/officeDocument/2006/relationships/hyperlink" Target="https://podminky.urs.cz/item/CS_URS_2023_02/162751117" TargetMode="External" /><Relationship Id="rId11" Type="http://schemas.openxmlformats.org/officeDocument/2006/relationships/hyperlink" Target="https://podminky.urs.cz/item/CS_URS_2023_02/162751119" TargetMode="External" /><Relationship Id="rId12" Type="http://schemas.openxmlformats.org/officeDocument/2006/relationships/hyperlink" Target="https://podminky.urs.cz/item/CS_URS_2023_02/171201231" TargetMode="External" /><Relationship Id="rId13" Type="http://schemas.openxmlformats.org/officeDocument/2006/relationships/hyperlink" Target="https://podminky.urs.cz/item/CS_URS_2023_02/181351005" TargetMode="External" /><Relationship Id="rId14" Type="http://schemas.openxmlformats.org/officeDocument/2006/relationships/hyperlink" Target="https://podminky.urs.cz/item/CS_URS_2023_02/181111111" TargetMode="External" /><Relationship Id="rId15" Type="http://schemas.openxmlformats.org/officeDocument/2006/relationships/hyperlink" Target="https://podminky.urs.cz/item/CS_URS_2023_02/181411131" TargetMode="External" /><Relationship Id="rId16" Type="http://schemas.openxmlformats.org/officeDocument/2006/relationships/hyperlink" Target="https://podminky.urs.cz/item/CS_URS_2023_02/185804311" TargetMode="External" /><Relationship Id="rId17" Type="http://schemas.openxmlformats.org/officeDocument/2006/relationships/hyperlink" Target="https://podminky.urs.cz/item/CS_URS_2023_02/113106171" TargetMode="External" /><Relationship Id="rId18" Type="http://schemas.openxmlformats.org/officeDocument/2006/relationships/hyperlink" Target="https://podminky.urs.cz/item/CS_URS_2023_02/979054451" TargetMode="External" /><Relationship Id="rId19" Type="http://schemas.openxmlformats.org/officeDocument/2006/relationships/hyperlink" Target="https://podminky.urs.cz/item/CS_URS_2023_02/997221612" TargetMode="External" /><Relationship Id="rId20" Type="http://schemas.openxmlformats.org/officeDocument/2006/relationships/hyperlink" Target="https://podminky.urs.cz/item/CS_URS_2023_02/566201111" TargetMode="External" /><Relationship Id="rId21" Type="http://schemas.openxmlformats.org/officeDocument/2006/relationships/hyperlink" Target="https://podminky.urs.cz/item/CS_URS_2023_02/596212212" TargetMode="External" /><Relationship Id="rId22" Type="http://schemas.openxmlformats.org/officeDocument/2006/relationships/hyperlink" Target="https://podminky.urs.cz/item/CS_URS_2023_02/113106171" TargetMode="External" /><Relationship Id="rId23" Type="http://schemas.openxmlformats.org/officeDocument/2006/relationships/hyperlink" Target="https://podminky.urs.cz/item/CS_URS_2023_02/979054451" TargetMode="External" /><Relationship Id="rId24" Type="http://schemas.openxmlformats.org/officeDocument/2006/relationships/hyperlink" Target="https://podminky.urs.cz/item/CS_URS_2023_02/997221612" TargetMode="External" /><Relationship Id="rId25" Type="http://schemas.openxmlformats.org/officeDocument/2006/relationships/hyperlink" Target="https://podminky.urs.cz/item/CS_URS_2023_02/181951112" TargetMode="External" /><Relationship Id="rId26" Type="http://schemas.openxmlformats.org/officeDocument/2006/relationships/hyperlink" Target="https://podminky.urs.cz/item/CS_URS_2023_02/564760101" TargetMode="External" /><Relationship Id="rId27" Type="http://schemas.openxmlformats.org/officeDocument/2006/relationships/hyperlink" Target="https://podminky.urs.cz/item/CS_URS_2023_02/564760001" TargetMode="External" /><Relationship Id="rId28" Type="http://schemas.openxmlformats.org/officeDocument/2006/relationships/hyperlink" Target="https://podminky.urs.cz/item/CS_URS_2023_02/596212212" TargetMode="External" /><Relationship Id="rId29" Type="http://schemas.openxmlformats.org/officeDocument/2006/relationships/hyperlink" Target="https://podminky.urs.cz/item/CS_URS_2023_02/181951112" TargetMode="External" /><Relationship Id="rId30" Type="http://schemas.openxmlformats.org/officeDocument/2006/relationships/hyperlink" Target="https://podminky.urs.cz/item/CS_URS_2023_02/564760101" TargetMode="External" /><Relationship Id="rId31" Type="http://schemas.openxmlformats.org/officeDocument/2006/relationships/hyperlink" Target="https://podminky.urs.cz/item/CS_URS_2023_02/564760001" TargetMode="External" /><Relationship Id="rId32" Type="http://schemas.openxmlformats.org/officeDocument/2006/relationships/hyperlink" Target="https://podminky.urs.cz/item/CS_URS_2023_02/596212212" TargetMode="External" /><Relationship Id="rId33" Type="http://schemas.openxmlformats.org/officeDocument/2006/relationships/hyperlink" Target="https://podminky.urs.cz/item/CS_URS_2023_02/113204111" TargetMode="External" /><Relationship Id="rId34" Type="http://schemas.openxmlformats.org/officeDocument/2006/relationships/hyperlink" Target="https://podminky.urs.cz/item/CS_URS_2023_02/916231213" TargetMode="External" /><Relationship Id="rId35" Type="http://schemas.openxmlformats.org/officeDocument/2006/relationships/hyperlink" Target="https://podminky.urs.cz/item/CS_URS_2023_02/113202111" TargetMode="External" /><Relationship Id="rId36" Type="http://schemas.openxmlformats.org/officeDocument/2006/relationships/hyperlink" Target="https://podminky.urs.cz/item/CS_URS_2023_02/979024443" TargetMode="External" /><Relationship Id="rId37" Type="http://schemas.openxmlformats.org/officeDocument/2006/relationships/hyperlink" Target="https://podminky.urs.cz/item/CS_URS_2023_02/916131213" TargetMode="External" /><Relationship Id="rId38" Type="http://schemas.openxmlformats.org/officeDocument/2006/relationships/hyperlink" Target="https://podminky.urs.cz/item/CS_URS_2023_02/132212131" TargetMode="External" /><Relationship Id="rId39" Type="http://schemas.openxmlformats.org/officeDocument/2006/relationships/hyperlink" Target="https://podminky.urs.cz/item/CS_URS_2023_02/139001101" TargetMode="External" /><Relationship Id="rId40" Type="http://schemas.openxmlformats.org/officeDocument/2006/relationships/hyperlink" Target="https://podminky.urs.cz/item/CS_URS_2023_02/119001421" TargetMode="External" /><Relationship Id="rId41" Type="http://schemas.openxmlformats.org/officeDocument/2006/relationships/hyperlink" Target="https://podminky.urs.cz/item/CS_URS_2023_02/274321411" TargetMode="External" /><Relationship Id="rId42" Type="http://schemas.openxmlformats.org/officeDocument/2006/relationships/hyperlink" Target="https://podminky.urs.cz/item/CS_URS_2023_02/274351121" TargetMode="External" /><Relationship Id="rId43" Type="http://schemas.openxmlformats.org/officeDocument/2006/relationships/hyperlink" Target="https://podminky.urs.cz/item/CS_URS_2023_02/274351122" TargetMode="External" /><Relationship Id="rId44" Type="http://schemas.openxmlformats.org/officeDocument/2006/relationships/hyperlink" Target="https://podminky.urs.cz/item/CS_URS_2023_02/274362021" TargetMode="External" /><Relationship Id="rId45" Type="http://schemas.openxmlformats.org/officeDocument/2006/relationships/hyperlink" Target="https://podminky.urs.cz/item/CS_URS_2023_02/348401120" TargetMode="External" /><Relationship Id="rId46" Type="http://schemas.openxmlformats.org/officeDocument/2006/relationships/hyperlink" Target="https://podminky.urs.cz/item/CS_URS_2023_02/131111322" TargetMode="External" /><Relationship Id="rId47" Type="http://schemas.openxmlformats.org/officeDocument/2006/relationships/hyperlink" Target="https://podminky.urs.cz/item/CS_URS_2023_02/338171113" TargetMode="External" /><Relationship Id="rId48" Type="http://schemas.openxmlformats.org/officeDocument/2006/relationships/hyperlink" Target="https://podminky.urs.cz/item/CS_URS_2023_02/113204111" TargetMode="External" /><Relationship Id="rId49" Type="http://schemas.openxmlformats.org/officeDocument/2006/relationships/hyperlink" Target="https://podminky.urs.cz/item/CS_URS_2023_02/113106134" TargetMode="External" /><Relationship Id="rId50" Type="http://schemas.openxmlformats.org/officeDocument/2006/relationships/hyperlink" Target="https://podminky.urs.cz/item/CS_URS_2023_02/890311851" TargetMode="External" /><Relationship Id="rId51" Type="http://schemas.openxmlformats.org/officeDocument/2006/relationships/hyperlink" Target="https://podminky.urs.cz/item/CS_URS_2023_02/965042231" TargetMode="External" /><Relationship Id="rId52" Type="http://schemas.openxmlformats.org/officeDocument/2006/relationships/hyperlink" Target="https://podminky.urs.cz/item/CS_URS_2023_02/965049112" TargetMode="External" /><Relationship Id="rId53" Type="http://schemas.openxmlformats.org/officeDocument/2006/relationships/hyperlink" Target="https://podminky.urs.cz/item/CS_URS_2023_02/961055111" TargetMode="External" /><Relationship Id="rId54" Type="http://schemas.openxmlformats.org/officeDocument/2006/relationships/hyperlink" Target="https://podminky.urs.cz/item/CS_URS_2023_02/162351103" TargetMode="External" /><Relationship Id="rId55" Type="http://schemas.openxmlformats.org/officeDocument/2006/relationships/hyperlink" Target="https://podminky.urs.cz/item/CS_URS_2023_02/174151101" TargetMode="External" /><Relationship Id="rId56" Type="http://schemas.openxmlformats.org/officeDocument/2006/relationships/hyperlink" Target="https://podminky.urs.cz/item/CS_URS_2023_02/997013501" TargetMode="External" /><Relationship Id="rId57" Type="http://schemas.openxmlformats.org/officeDocument/2006/relationships/hyperlink" Target="https://podminky.urs.cz/item/CS_URS_2023_02/997013509" TargetMode="External" /><Relationship Id="rId58" Type="http://schemas.openxmlformats.org/officeDocument/2006/relationships/hyperlink" Target="https://podminky.urs.cz/item/CS_URS_2023_02/997013862" TargetMode="External" /><Relationship Id="rId59" Type="http://schemas.openxmlformats.org/officeDocument/2006/relationships/hyperlink" Target="https://podminky.urs.cz/item/CS_URS_2023_02/998223011" TargetMode="External" /><Relationship Id="rId60"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hyperlink" Target="https://podminky.urs.cz/item/CS_URS_2023_02/132212131" TargetMode="External" /><Relationship Id="rId2" Type="http://schemas.openxmlformats.org/officeDocument/2006/relationships/hyperlink" Target="https://podminky.urs.cz/item/CS_URS_2023_02/174111101" TargetMode="External" /><Relationship Id="rId3" Type="http://schemas.openxmlformats.org/officeDocument/2006/relationships/hyperlink" Target="https://podminky.urs.cz/item/CS_URS_2023_02/162211311" TargetMode="External" /><Relationship Id="rId4" Type="http://schemas.openxmlformats.org/officeDocument/2006/relationships/hyperlink" Target="https://podminky.urs.cz/item/CS_URS_2023_02/162211319" TargetMode="External" /><Relationship Id="rId5" Type="http://schemas.openxmlformats.org/officeDocument/2006/relationships/hyperlink" Target="https://podminky.urs.cz/item/CS_URS_2023_02/132251104" TargetMode="External" /><Relationship Id="rId6" Type="http://schemas.openxmlformats.org/officeDocument/2006/relationships/hyperlink" Target="https://podminky.urs.cz/item/CS_URS_2023_02/132254204" TargetMode="External" /><Relationship Id="rId7" Type="http://schemas.openxmlformats.org/officeDocument/2006/relationships/hyperlink" Target="https://podminky.urs.cz/item/CS_URS_2023_02/131251104" TargetMode="External" /><Relationship Id="rId8" Type="http://schemas.openxmlformats.org/officeDocument/2006/relationships/hyperlink" Target="https://podminky.urs.cz/item/CS_URS_2023_02/133254104" TargetMode="External" /><Relationship Id="rId9" Type="http://schemas.openxmlformats.org/officeDocument/2006/relationships/hyperlink" Target="https://podminky.urs.cz/item/CS_URS_2023_02/174151101" TargetMode="External" /><Relationship Id="rId10" Type="http://schemas.openxmlformats.org/officeDocument/2006/relationships/hyperlink" Target="https://podminky.urs.cz/item/CS_URS_2023_02/151101101" TargetMode="External" /><Relationship Id="rId11" Type="http://schemas.openxmlformats.org/officeDocument/2006/relationships/hyperlink" Target="https://podminky.urs.cz/item/CS_URS_2023_02/151101111" TargetMode="External" /><Relationship Id="rId12" Type="http://schemas.openxmlformats.org/officeDocument/2006/relationships/hyperlink" Target="https://podminky.urs.cz/item/CS_URS_2023_02/151101102" TargetMode="External" /><Relationship Id="rId13" Type="http://schemas.openxmlformats.org/officeDocument/2006/relationships/hyperlink" Target="https://podminky.urs.cz/item/CS_URS_2023_02/151101112" TargetMode="External" /><Relationship Id="rId14" Type="http://schemas.openxmlformats.org/officeDocument/2006/relationships/hyperlink" Target="https://podminky.urs.cz/item/CS_URS_2023_02/167151111" TargetMode="External" /><Relationship Id="rId15" Type="http://schemas.openxmlformats.org/officeDocument/2006/relationships/hyperlink" Target="https://podminky.urs.cz/item/CS_URS_2023_02/162751117" TargetMode="External" /><Relationship Id="rId16" Type="http://schemas.openxmlformats.org/officeDocument/2006/relationships/hyperlink" Target="https://podminky.urs.cz/item/CS_URS_2023_02/162751119" TargetMode="External" /><Relationship Id="rId17" Type="http://schemas.openxmlformats.org/officeDocument/2006/relationships/hyperlink" Target="https://podminky.urs.cz/item/CS_URS_2023_02/171201231" TargetMode="External" /><Relationship Id="rId18" Type="http://schemas.openxmlformats.org/officeDocument/2006/relationships/hyperlink" Target="https://podminky.urs.cz/item/CS_URS_2023_02/612135101" TargetMode="External" /><Relationship Id="rId19" Type="http://schemas.openxmlformats.org/officeDocument/2006/relationships/hyperlink" Target="https://podminky.urs.cz/item/CS_URS_2023_02/631312141" TargetMode="External" /><Relationship Id="rId20" Type="http://schemas.openxmlformats.org/officeDocument/2006/relationships/hyperlink" Target="https://podminky.urs.cz/item/CS_URS_2023_02/977311112" TargetMode="External" /><Relationship Id="rId21" Type="http://schemas.openxmlformats.org/officeDocument/2006/relationships/hyperlink" Target="https://podminky.urs.cz/item/CS_URS_2023_02/965042141" TargetMode="External" /><Relationship Id="rId22" Type="http://schemas.openxmlformats.org/officeDocument/2006/relationships/hyperlink" Target="https://podminky.urs.cz/item/CS_URS_2023_02/997013211" TargetMode="External" /><Relationship Id="rId23" Type="http://schemas.openxmlformats.org/officeDocument/2006/relationships/hyperlink" Target="https://podminky.urs.cz/item/CS_URS_2023_02/997013501" TargetMode="External" /><Relationship Id="rId24" Type="http://schemas.openxmlformats.org/officeDocument/2006/relationships/hyperlink" Target="https://podminky.urs.cz/item/CS_URS_2023_02/997013509" TargetMode="External" /><Relationship Id="rId25" Type="http://schemas.openxmlformats.org/officeDocument/2006/relationships/hyperlink" Target="https://podminky.urs.cz/item/CS_URS_2023_02/997013869" TargetMode="External" /><Relationship Id="rId26" Type="http://schemas.openxmlformats.org/officeDocument/2006/relationships/hyperlink" Target="https://podminky.urs.cz/item/CS_URS_2023_02/998017001" TargetMode="External" /><Relationship Id="rId27"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hyperlink" Target="https://podminky.urs.cz/item/CS_URS_2023_02/310231051" TargetMode="External" /><Relationship Id="rId2" Type="http://schemas.openxmlformats.org/officeDocument/2006/relationships/hyperlink" Target="https://podminky.urs.cz/item/CS_URS_2023_02/612315222" TargetMode="External" /><Relationship Id="rId3" Type="http://schemas.openxmlformats.org/officeDocument/2006/relationships/hyperlink" Target="https://podminky.urs.cz/item/CS_URS_2023_02/611325121" TargetMode="External" /><Relationship Id="rId4" Type="http://schemas.openxmlformats.org/officeDocument/2006/relationships/hyperlink" Target="https://podminky.urs.cz/item/CS_URS_2023_02/612325121" TargetMode="External" /><Relationship Id="rId5" Type="http://schemas.openxmlformats.org/officeDocument/2006/relationships/hyperlink" Target="https://podminky.urs.cz/item/CS_URS_2023_02/619995001" TargetMode="External" /><Relationship Id="rId6" Type="http://schemas.openxmlformats.org/officeDocument/2006/relationships/hyperlink" Target="https://podminky.urs.cz/item/CS_URS_2023_02/622143004" TargetMode="External" /><Relationship Id="rId7" Type="http://schemas.openxmlformats.org/officeDocument/2006/relationships/hyperlink" Target="https://podminky.urs.cz/item/CS_URS_2023_02/611131121" TargetMode="External" /><Relationship Id="rId8" Type="http://schemas.openxmlformats.org/officeDocument/2006/relationships/hyperlink" Target="https://podminky.urs.cz/item/CS_URS_2023_02/611142001" TargetMode="External" /><Relationship Id="rId9" Type="http://schemas.openxmlformats.org/officeDocument/2006/relationships/hyperlink" Target="https://podminky.urs.cz/item/CS_URS_2023_02/612131121" TargetMode="External" /><Relationship Id="rId10" Type="http://schemas.openxmlformats.org/officeDocument/2006/relationships/hyperlink" Target="https://podminky.urs.cz/item/CS_URS_2023_02/612142001" TargetMode="External" /><Relationship Id="rId11" Type="http://schemas.openxmlformats.org/officeDocument/2006/relationships/hyperlink" Target="https://podminky.urs.cz/item/CS_URS_2023_02/611131125" TargetMode="External" /><Relationship Id="rId12" Type="http://schemas.openxmlformats.org/officeDocument/2006/relationships/hyperlink" Target="https://podminky.urs.cz/item/CS_URS_2023_02/611311135" TargetMode="External" /><Relationship Id="rId13" Type="http://schemas.openxmlformats.org/officeDocument/2006/relationships/hyperlink" Target="https://podminky.urs.cz/item/CS_URS_2023_02/621221021" TargetMode="External" /><Relationship Id="rId14" Type="http://schemas.openxmlformats.org/officeDocument/2006/relationships/hyperlink" Target="https://podminky.urs.cz/item/CS_URS_2023_02/611131121" TargetMode="External" /><Relationship Id="rId15" Type="http://schemas.openxmlformats.org/officeDocument/2006/relationships/hyperlink" Target="https://podminky.urs.cz/item/CS_URS_2023_02/611311131" TargetMode="External" /><Relationship Id="rId16" Type="http://schemas.openxmlformats.org/officeDocument/2006/relationships/hyperlink" Target="https://podminky.urs.cz/item/CS_URS_2023_02/631312141" TargetMode="External" /><Relationship Id="rId17" Type="http://schemas.openxmlformats.org/officeDocument/2006/relationships/hyperlink" Target="https://podminky.urs.cz/item/CS_URS_2023_02/949101111" TargetMode="External" /><Relationship Id="rId18" Type="http://schemas.openxmlformats.org/officeDocument/2006/relationships/hyperlink" Target="https://podminky.urs.cz/item/CS_URS_2023_02/949101112" TargetMode="External" /><Relationship Id="rId19" Type="http://schemas.openxmlformats.org/officeDocument/2006/relationships/hyperlink" Target="https://podminky.urs.cz/item/CS_URS_2023_02/952901111" TargetMode="External" /><Relationship Id="rId20" Type="http://schemas.openxmlformats.org/officeDocument/2006/relationships/hyperlink" Target="https://podminky.urs.cz/item/CS_URS_2023_02/977311112" TargetMode="External" /><Relationship Id="rId21" Type="http://schemas.openxmlformats.org/officeDocument/2006/relationships/hyperlink" Target="https://podminky.urs.cz/item/CS_URS_2023_02/974042553" TargetMode="External" /><Relationship Id="rId22" Type="http://schemas.openxmlformats.org/officeDocument/2006/relationships/hyperlink" Target="https://podminky.urs.cz/item/CS_URS_2023_02/782631811" TargetMode="External" /><Relationship Id="rId23" Type="http://schemas.openxmlformats.org/officeDocument/2006/relationships/hyperlink" Target="https://podminky.urs.cz/item/CS_URS_2023_02/971038351" TargetMode="External" /><Relationship Id="rId24" Type="http://schemas.openxmlformats.org/officeDocument/2006/relationships/hyperlink" Target="https://podminky.urs.cz/item/CS_URS_2023_02/997013211" TargetMode="External" /><Relationship Id="rId25" Type="http://schemas.openxmlformats.org/officeDocument/2006/relationships/hyperlink" Target="https://podminky.urs.cz/item/CS_URS_2023_02/997013501" TargetMode="External" /><Relationship Id="rId26" Type="http://schemas.openxmlformats.org/officeDocument/2006/relationships/hyperlink" Target="https://podminky.urs.cz/item/CS_URS_2023_02/997013509" TargetMode="External" /><Relationship Id="rId27" Type="http://schemas.openxmlformats.org/officeDocument/2006/relationships/hyperlink" Target="https://podminky.urs.cz/item/CS_URS_2023_02/997013871" TargetMode="External" /><Relationship Id="rId28" Type="http://schemas.openxmlformats.org/officeDocument/2006/relationships/hyperlink" Target="https://podminky.urs.cz/item/CS_URS_2023_02/998017001" TargetMode="External" /><Relationship Id="rId29" Type="http://schemas.openxmlformats.org/officeDocument/2006/relationships/hyperlink" Target="https://podminky.urs.cz/item/CS_URS_2023_02/763132911" TargetMode="External" /><Relationship Id="rId30" Type="http://schemas.openxmlformats.org/officeDocument/2006/relationships/hyperlink" Target="https://podminky.urs.cz/item/CS_URS_2023_02/998763301" TargetMode="External" /><Relationship Id="rId31" Type="http://schemas.openxmlformats.org/officeDocument/2006/relationships/hyperlink" Target="https://podminky.urs.cz/item/CS_URS_2023_02/998763381" TargetMode="External" /><Relationship Id="rId32" Type="http://schemas.openxmlformats.org/officeDocument/2006/relationships/hyperlink" Target="https://podminky.urs.cz/item/CS_URS_2023_02/776201811" TargetMode="External" /><Relationship Id="rId33" Type="http://schemas.openxmlformats.org/officeDocument/2006/relationships/hyperlink" Target="https://podminky.urs.cz/item/CS_URS_2023_02/776111116" TargetMode="External" /><Relationship Id="rId34" Type="http://schemas.openxmlformats.org/officeDocument/2006/relationships/hyperlink" Target="https://podminky.urs.cz/item/CS_URS_2023_02/776301811" TargetMode="External" /><Relationship Id="rId35" Type="http://schemas.openxmlformats.org/officeDocument/2006/relationships/hyperlink" Target="https://podminky.urs.cz/item/CS_URS_2023_02/776430811" TargetMode="External" /><Relationship Id="rId36" Type="http://schemas.openxmlformats.org/officeDocument/2006/relationships/hyperlink" Target="https://podminky.urs.cz/item/CS_URS_2023_02/776111311" TargetMode="External" /><Relationship Id="rId37" Type="http://schemas.openxmlformats.org/officeDocument/2006/relationships/hyperlink" Target="https://podminky.urs.cz/item/CS_URS_2023_02/776121112" TargetMode="External" /><Relationship Id="rId38" Type="http://schemas.openxmlformats.org/officeDocument/2006/relationships/hyperlink" Target="https://podminky.urs.cz/item/CS_URS_2023_02/776211111" TargetMode="External" /><Relationship Id="rId39" Type="http://schemas.openxmlformats.org/officeDocument/2006/relationships/hyperlink" Target="https://podminky.urs.cz/item/CS_URS_2023_02/776221111" TargetMode="External" /><Relationship Id="rId40" Type="http://schemas.openxmlformats.org/officeDocument/2006/relationships/hyperlink" Target="https://podminky.urs.cz/item/CS_URS_2023_02/776111126" TargetMode="External" /><Relationship Id="rId41" Type="http://schemas.openxmlformats.org/officeDocument/2006/relationships/hyperlink" Target="https://podminky.urs.cz/item/CS_URS_2023_02/776111323" TargetMode="External" /><Relationship Id="rId42" Type="http://schemas.openxmlformats.org/officeDocument/2006/relationships/hyperlink" Target="https://podminky.urs.cz/item/CS_URS_2023_02/776121323" TargetMode="External" /><Relationship Id="rId43" Type="http://schemas.openxmlformats.org/officeDocument/2006/relationships/hyperlink" Target="https://podminky.urs.cz/item/CS_URS_2023_02/776321111" TargetMode="External" /><Relationship Id="rId44" Type="http://schemas.openxmlformats.org/officeDocument/2006/relationships/hyperlink" Target="https://podminky.urs.cz/item/CS_URS_2023_02/776321211" TargetMode="External" /><Relationship Id="rId45" Type="http://schemas.openxmlformats.org/officeDocument/2006/relationships/hyperlink" Target="https://podminky.urs.cz/item/CS_URS_2023_02/776431111" TargetMode="External" /><Relationship Id="rId46" Type="http://schemas.openxmlformats.org/officeDocument/2006/relationships/hyperlink" Target="https://podminky.urs.cz/item/CS_URS_2023_02/776421312" TargetMode="External" /><Relationship Id="rId47" Type="http://schemas.openxmlformats.org/officeDocument/2006/relationships/hyperlink" Target="https://podminky.urs.cz/item/CS_URS_2023_02/998776101" TargetMode="External" /><Relationship Id="rId48" Type="http://schemas.openxmlformats.org/officeDocument/2006/relationships/hyperlink" Target="https://podminky.urs.cz/item/CS_URS_2023_02/998776181" TargetMode="External" /><Relationship Id="rId49" Type="http://schemas.openxmlformats.org/officeDocument/2006/relationships/hyperlink" Target="https://podminky.urs.cz/item/CS_URS_2023_02/781473921" TargetMode="External" /><Relationship Id="rId50" Type="http://schemas.openxmlformats.org/officeDocument/2006/relationships/hyperlink" Target="https://podminky.urs.cz/item/CS_URS_2023_02/781495115" TargetMode="External" /><Relationship Id="rId51" Type="http://schemas.openxmlformats.org/officeDocument/2006/relationships/hyperlink" Target="https://podminky.urs.cz/item/CS_URS_2023_02/998781101" TargetMode="External" /><Relationship Id="rId52" Type="http://schemas.openxmlformats.org/officeDocument/2006/relationships/hyperlink" Target="https://podminky.urs.cz/item/CS_URS_2023_02/998781181" TargetMode="External" /><Relationship Id="rId53" Type="http://schemas.openxmlformats.org/officeDocument/2006/relationships/hyperlink" Target="https://podminky.urs.cz/item/CS_URS_2023_02/784121007" TargetMode="External" /><Relationship Id="rId54" Type="http://schemas.openxmlformats.org/officeDocument/2006/relationships/hyperlink" Target="https://podminky.urs.cz/item/CS_URS_2023_02/784131111" TargetMode="External" /><Relationship Id="rId55" Type="http://schemas.openxmlformats.org/officeDocument/2006/relationships/hyperlink" Target="https://podminky.urs.cz/item/CS_URS_2023_02/784171001" TargetMode="External" /><Relationship Id="rId56" Type="http://schemas.openxmlformats.org/officeDocument/2006/relationships/hyperlink" Target="https://podminky.urs.cz/item/CS_URS_2023_02/784171121" TargetMode="External" /><Relationship Id="rId57" Type="http://schemas.openxmlformats.org/officeDocument/2006/relationships/hyperlink" Target="https://podminky.urs.cz/item/CS_URS_2023_02/784111001" TargetMode="External" /><Relationship Id="rId58" Type="http://schemas.openxmlformats.org/officeDocument/2006/relationships/hyperlink" Target="https://podminky.urs.cz/item/CS_URS_2023_02/784181121" TargetMode="External" /><Relationship Id="rId59" Type="http://schemas.openxmlformats.org/officeDocument/2006/relationships/hyperlink" Target="https://podminky.urs.cz/item/CS_URS_2023_02/784211111" TargetMode="External" /><Relationship Id="rId60" Type="http://schemas.openxmlformats.org/officeDocument/2006/relationships/hyperlink" Target="https://podminky.urs.cz/item/CS_URS_2023_02/784660111" TargetMode="External" /><Relationship Id="rId61" Type="http://schemas.openxmlformats.org/officeDocument/2006/relationships/hyperlink" Target="https://podminky.urs.cz/item/CS_URS_2023_02/784660121" TargetMode="External" /><Relationship Id="rId62" Type="http://schemas.openxmlformats.org/officeDocument/2006/relationships/hyperlink" Target="https://podminky.urs.cz/item/CS_URS_2023_02/784660117" TargetMode="External" /><Relationship Id="rId63"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hyperlink" Target="https://podminky.urs.cz/item/CS_URS_2023_02/968072455" TargetMode="External" /><Relationship Id="rId2" Type="http://schemas.openxmlformats.org/officeDocument/2006/relationships/hyperlink" Target="https://podminky.urs.cz/item/CS_URS_2023_02/968062456" TargetMode="External" /><Relationship Id="rId3" Type="http://schemas.openxmlformats.org/officeDocument/2006/relationships/hyperlink" Target="https://podminky.urs.cz/item/CS_URS_2023_02/968062374" TargetMode="External" /><Relationship Id="rId4" Type="http://schemas.openxmlformats.org/officeDocument/2006/relationships/hyperlink" Target="https://podminky.urs.cz/item/CS_URS_2023_02/968062375" TargetMode="External" /><Relationship Id="rId5" Type="http://schemas.openxmlformats.org/officeDocument/2006/relationships/hyperlink" Target="https://podminky.urs.cz/item/CS_URS_2023_02/968062376" TargetMode="External" /><Relationship Id="rId6" Type="http://schemas.openxmlformats.org/officeDocument/2006/relationships/hyperlink" Target="https://podminky.urs.cz/item/CS_URS_2023_02/997013211" TargetMode="External" /><Relationship Id="rId7" Type="http://schemas.openxmlformats.org/officeDocument/2006/relationships/hyperlink" Target="https://podminky.urs.cz/item/CS_URS_2023_02/997013501" TargetMode="External" /><Relationship Id="rId8" Type="http://schemas.openxmlformats.org/officeDocument/2006/relationships/hyperlink" Target="https://podminky.urs.cz/item/CS_URS_2023_02/997013509" TargetMode="External" /><Relationship Id="rId9" Type="http://schemas.openxmlformats.org/officeDocument/2006/relationships/hyperlink" Target="https://podminky.urs.cz/item/CS_URS_2023_02/997013871" TargetMode="External" /><Relationship Id="rId10" Type="http://schemas.openxmlformats.org/officeDocument/2006/relationships/hyperlink" Target="https://podminky.urs.cz/item/CS_URS_2023_02/764002851" TargetMode="External" /><Relationship Id="rId1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3_02/342272225" TargetMode="External" /><Relationship Id="rId2" Type="http://schemas.openxmlformats.org/officeDocument/2006/relationships/hyperlink" Target="https://podminky.urs.cz/item/CS_URS_2023_02/346244352" TargetMode="External" /><Relationship Id="rId3" Type="http://schemas.openxmlformats.org/officeDocument/2006/relationships/hyperlink" Target="https://podminky.urs.cz/item/CS_URS_2023_02/342291111" TargetMode="External" /><Relationship Id="rId4" Type="http://schemas.openxmlformats.org/officeDocument/2006/relationships/hyperlink" Target="https://podminky.urs.cz/item/CS_URS_2023_02/342291121" TargetMode="External" /><Relationship Id="rId5" Type="http://schemas.openxmlformats.org/officeDocument/2006/relationships/hyperlink" Target="https://podminky.urs.cz/item/CS_URS_2023_02/611325101" TargetMode="External" /><Relationship Id="rId6" Type="http://schemas.openxmlformats.org/officeDocument/2006/relationships/hyperlink" Target="https://podminky.urs.cz/item/CS_URS_2023_02/612325101" TargetMode="External" /><Relationship Id="rId7" Type="http://schemas.openxmlformats.org/officeDocument/2006/relationships/hyperlink" Target="https://podminky.urs.cz/item/CS_URS_2023_02/612131101" TargetMode="External" /><Relationship Id="rId8" Type="http://schemas.openxmlformats.org/officeDocument/2006/relationships/hyperlink" Target="https://podminky.urs.cz/item/CS_URS_2023_02/612321111" TargetMode="External" /><Relationship Id="rId9" Type="http://schemas.openxmlformats.org/officeDocument/2006/relationships/hyperlink" Target="https://podminky.urs.cz/item/CS_URS_2023_02/612325301" TargetMode="External" /><Relationship Id="rId10" Type="http://schemas.openxmlformats.org/officeDocument/2006/relationships/hyperlink" Target="https://podminky.urs.cz/item/CS_URS_2023_02/619995001" TargetMode="External" /><Relationship Id="rId11" Type="http://schemas.openxmlformats.org/officeDocument/2006/relationships/hyperlink" Target="https://podminky.urs.cz/item/CS_URS_2023_02/622143004" TargetMode="External" /><Relationship Id="rId12" Type="http://schemas.openxmlformats.org/officeDocument/2006/relationships/hyperlink" Target="https://podminky.urs.cz/item/CS_URS_2023_02/611131121" TargetMode="External" /><Relationship Id="rId13" Type="http://schemas.openxmlformats.org/officeDocument/2006/relationships/hyperlink" Target="https://podminky.urs.cz/item/CS_URS_2023_02/611142001" TargetMode="External" /><Relationship Id="rId14" Type="http://schemas.openxmlformats.org/officeDocument/2006/relationships/hyperlink" Target="https://podminky.urs.cz/item/CS_URS_2023_02/611131121" TargetMode="External" /><Relationship Id="rId15" Type="http://schemas.openxmlformats.org/officeDocument/2006/relationships/hyperlink" Target="https://podminky.urs.cz/item/CS_URS_2023_02/611311131" TargetMode="External" /><Relationship Id="rId16" Type="http://schemas.openxmlformats.org/officeDocument/2006/relationships/hyperlink" Target="https://podminky.urs.cz/item/CS_URS_2023_02/612131121" TargetMode="External" /><Relationship Id="rId17" Type="http://schemas.openxmlformats.org/officeDocument/2006/relationships/hyperlink" Target="https://podminky.urs.cz/item/CS_URS_2023_02/612142001" TargetMode="External" /><Relationship Id="rId18" Type="http://schemas.openxmlformats.org/officeDocument/2006/relationships/hyperlink" Target="https://podminky.urs.cz/item/CS_URS_2023_02/612131121" TargetMode="External" /><Relationship Id="rId19" Type="http://schemas.openxmlformats.org/officeDocument/2006/relationships/hyperlink" Target="https://podminky.urs.cz/item/CS_URS_2023_02/612311131" TargetMode="External" /><Relationship Id="rId20" Type="http://schemas.openxmlformats.org/officeDocument/2006/relationships/hyperlink" Target="https://podminky.urs.cz/item/CS_URS_2023_02/632451022" TargetMode="External" /><Relationship Id="rId21" Type="http://schemas.openxmlformats.org/officeDocument/2006/relationships/hyperlink" Target="https://podminky.urs.cz/item/CS_URS_2023_02/632481212" TargetMode="External" /><Relationship Id="rId22" Type="http://schemas.openxmlformats.org/officeDocument/2006/relationships/hyperlink" Target="https://podminky.urs.cz/item/CS_URS_2023_02/631311115" TargetMode="External" /><Relationship Id="rId23" Type="http://schemas.openxmlformats.org/officeDocument/2006/relationships/hyperlink" Target="https://podminky.urs.cz/item/CS_URS_2023_02/631319171" TargetMode="External" /><Relationship Id="rId24" Type="http://schemas.openxmlformats.org/officeDocument/2006/relationships/hyperlink" Target="https://podminky.urs.cz/item/CS_URS_2023_02/632481111" TargetMode="External" /><Relationship Id="rId25" Type="http://schemas.openxmlformats.org/officeDocument/2006/relationships/hyperlink" Target="https://podminky.urs.cz/item/CS_URS_2023_02/634112113" TargetMode="External" /><Relationship Id="rId26" Type="http://schemas.openxmlformats.org/officeDocument/2006/relationships/hyperlink" Target="https://podminky.urs.cz/item/CS_URS_2023_02/949101111" TargetMode="External" /><Relationship Id="rId27" Type="http://schemas.openxmlformats.org/officeDocument/2006/relationships/hyperlink" Target="https://podminky.urs.cz/item/CS_URS_2023_02/952901111" TargetMode="External" /><Relationship Id="rId28" Type="http://schemas.openxmlformats.org/officeDocument/2006/relationships/hyperlink" Target="https://podminky.urs.cz/item/CS_URS_2023_02/763411211" TargetMode="External" /><Relationship Id="rId29" Type="http://schemas.openxmlformats.org/officeDocument/2006/relationships/hyperlink" Target="https://podminky.urs.cz/item/CS_URS_2023_02/782631811" TargetMode="External" /><Relationship Id="rId30" Type="http://schemas.openxmlformats.org/officeDocument/2006/relationships/hyperlink" Target="https://podminky.urs.cz/item/CS_URS_2023_02/762111811" TargetMode="External" /><Relationship Id="rId31" Type="http://schemas.openxmlformats.org/officeDocument/2006/relationships/hyperlink" Target="https://podminky.urs.cz/item/CS_URS_2023_02/968062746" TargetMode="External" /><Relationship Id="rId32" Type="http://schemas.openxmlformats.org/officeDocument/2006/relationships/hyperlink" Target="https://podminky.urs.cz/item/CS_URS_2023_02/340000999" TargetMode="External" /><Relationship Id="rId33" Type="http://schemas.openxmlformats.org/officeDocument/2006/relationships/hyperlink" Target="https://podminky.urs.cz/item/CS_URS_2023_02/962032431" TargetMode="External" /><Relationship Id="rId34" Type="http://schemas.openxmlformats.org/officeDocument/2006/relationships/hyperlink" Target="https://podminky.urs.cz/item/CS_URS_2023_02/962031133" TargetMode="External" /><Relationship Id="rId35" Type="http://schemas.openxmlformats.org/officeDocument/2006/relationships/hyperlink" Target="https://podminky.urs.cz/item/CS_URS_2023_02/962031132" TargetMode="External" /><Relationship Id="rId36" Type="http://schemas.openxmlformats.org/officeDocument/2006/relationships/hyperlink" Target="https://podminky.urs.cz/item/CS_URS_2023_02/978059541" TargetMode="External" /><Relationship Id="rId37" Type="http://schemas.openxmlformats.org/officeDocument/2006/relationships/hyperlink" Target="https://podminky.urs.cz/item/CS_URS_2023_02/965081213" TargetMode="External" /><Relationship Id="rId38" Type="http://schemas.openxmlformats.org/officeDocument/2006/relationships/hyperlink" Target="https://podminky.urs.cz/item/CS_URS_2023_02/965042141" TargetMode="External" /><Relationship Id="rId39" Type="http://schemas.openxmlformats.org/officeDocument/2006/relationships/hyperlink" Target="https://podminky.urs.cz/item/CS_URS_2023_02/965081611" TargetMode="External" /><Relationship Id="rId40" Type="http://schemas.openxmlformats.org/officeDocument/2006/relationships/hyperlink" Target="https://podminky.urs.cz/item/CS_URS_2023_02/978013191" TargetMode="External" /><Relationship Id="rId41" Type="http://schemas.openxmlformats.org/officeDocument/2006/relationships/hyperlink" Target="https://podminky.urs.cz/item/CS_URS_2023_02/977151123" TargetMode="External" /><Relationship Id="rId42" Type="http://schemas.openxmlformats.org/officeDocument/2006/relationships/hyperlink" Target="https://podminky.urs.cz/item/CS_URS_2023_02/977151126" TargetMode="External" /><Relationship Id="rId43" Type="http://schemas.openxmlformats.org/officeDocument/2006/relationships/hyperlink" Target="https://podminky.urs.cz/item/CS_URS_2023_02/997013211" TargetMode="External" /><Relationship Id="rId44" Type="http://schemas.openxmlformats.org/officeDocument/2006/relationships/hyperlink" Target="https://podminky.urs.cz/item/CS_URS_2023_02/997013311" TargetMode="External" /><Relationship Id="rId45" Type="http://schemas.openxmlformats.org/officeDocument/2006/relationships/hyperlink" Target="https://podminky.urs.cz/item/CS_URS_2023_02/997013321" TargetMode="External" /><Relationship Id="rId46" Type="http://schemas.openxmlformats.org/officeDocument/2006/relationships/hyperlink" Target="https://podminky.urs.cz/item/CS_URS_2023_02/997013501" TargetMode="External" /><Relationship Id="rId47" Type="http://schemas.openxmlformats.org/officeDocument/2006/relationships/hyperlink" Target="https://podminky.urs.cz/item/CS_URS_2023_02/997013509" TargetMode="External" /><Relationship Id="rId48" Type="http://schemas.openxmlformats.org/officeDocument/2006/relationships/hyperlink" Target="https://podminky.urs.cz/item/CS_URS_2023_02/997013869" TargetMode="External" /><Relationship Id="rId49" Type="http://schemas.openxmlformats.org/officeDocument/2006/relationships/hyperlink" Target="https://podminky.urs.cz/item/CS_URS_2023_02/997013871" TargetMode="External" /><Relationship Id="rId50" Type="http://schemas.openxmlformats.org/officeDocument/2006/relationships/hyperlink" Target="https://podminky.urs.cz/item/CS_URS_2023_02/998017002" TargetMode="External" /><Relationship Id="rId51" Type="http://schemas.openxmlformats.org/officeDocument/2006/relationships/hyperlink" Target="https://podminky.urs.cz/item/CS_URS_2023_02/766411821" TargetMode="External" /><Relationship Id="rId52" Type="http://schemas.openxmlformats.org/officeDocument/2006/relationships/hyperlink" Target="https://podminky.urs.cz/item/CS_URS_2023_02/766411822" TargetMode="External" /><Relationship Id="rId53" Type="http://schemas.openxmlformats.org/officeDocument/2006/relationships/hyperlink" Target="https://podminky.urs.cz/item/CS_URS_2023_02/766416231" TargetMode="External" /><Relationship Id="rId54" Type="http://schemas.openxmlformats.org/officeDocument/2006/relationships/hyperlink" Target="https://podminky.urs.cz/item/CS_URS_2023_02/766699763" TargetMode="External" /><Relationship Id="rId55" Type="http://schemas.openxmlformats.org/officeDocument/2006/relationships/hyperlink" Target="https://podminky.urs.cz/item/CS_URS_2023_02/766699762" TargetMode="External" /><Relationship Id="rId56" Type="http://schemas.openxmlformats.org/officeDocument/2006/relationships/hyperlink" Target="https://podminky.urs.cz/item/CS_URS_2023_02/998766101" TargetMode="External" /><Relationship Id="rId57" Type="http://schemas.openxmlformats.org/officeDocument/2006/relationships/hyperlink" Target="https://podminky.urs.cz/item/CS_URS_2023_02/998766181" TargetMode="External" /><Relationship Id="rId58" Type="http://schemas.openxmlformats.org/officeDocument/2006/relationships/hyperlink" Target="https://podminky.urs.cz/item/CS_URS_2023_02/771591112" TargetMode="External" /><Relationship Id="rId59" Type="http://schemas.openxmlformats.org/officeDocument/2006/relationships/hyperlink" Target="https://podminky.urs.cz/item/CS_URS_2023_02/776111112" TargetMode="External" /><Relationship Id="rId60" Type="http://schemas.openxmlformats.org/officeDocument/2006/relationships/hyperlink" Target="https://podminky.urs.cz/item/CS_URS_2023_02/771111011" TargetMode="External" /><Relationship Id="rId61" Type="http://schemas.openxmlformats.org/officeDocument/2006/relationships/hyperlink" Target="https://podminky.urs.cz/item/CS_URS_2023_02/771121011" TargetMode="External" /><Relationship Id="rId62" Type="http://schemas.openxmlformats.org/officeDocument/2006/relationships/hyperlink" Target="https://podminky.urs.cz/item/CS_URS_2023_02/771574419" TargetMode="External" /><Relationship Id="rId63" Type="http://schemas.openxmlformats.org/officeDocument/2006/relationships/hyperlink" Target="https://podminky.urs.cz/item/CS_URS_2023_02/771591115" TargetMode="External" /><Relationship Id="rId64" Type="http://schemas.openxmlformats.org/officeDocument/2006/relationships/hyperlink" Target="https://podminky.urs.cz/item/CS_URS_2023_02/998771101" TargetMode="External" /><Relationship Id="rId65" Type="http://schemas.openxmlformats.org/officeDocument/2006/relationships/hyperlink" Target="https://podminky.urs.cz/item/CS_URS_2023_02/998771181" TargetMode="External" /><Relationship Id="rId66" Type="http://schemas.openxmlformats.org/officeDocument/2006/relationships/hyperlink" Target="https://podminky.urs.cz/item/CS_URS_2023_02/776201811" TargetMode="External" /><Relationship Id="rId67" Type="http://schemas.openxmlformats.org/officeDocument/2006/relationships/hyperlink" Target="https://podminky.urs.cz/item/CS_URS_2023_02/776111116" TargetMode="External" /><Relationship Id="rId68" Type="http://schemas.openxmlformats.org/officeDocument/2006/relationships/hyperlink" Target="https://podminky.urs.cz/item/CS_URS_2023_02/776111311" TargetMode="External" /><Relationship Id="rId69" Type="http://schemas.openxmlformats.org/officeDocument/2006/relationships/hyperlink" Target="https://podminky.urs.cz/item/CS_URS_2023_02/776121112" TargetMode="External" /><Relationship Id="rId70" Type="http://schemas.openxmlformats.org/officeDocument/2006/relationships/hyperlink" Target="https://podminky.urs.cz/item/CS_URS_2023_02/776141111" TargetMode="External" /><Relationship Id="rId71" Type="http://schemas.openxmlformats.org/officeDocument/2006/relationships/hyperlink" Target="https://podminky.urs.cz/item/CS_URS_2023_02/776241111" TargetMode="External" /><Relationship Id="rId72" Type="http://schemas.openxmlformats.org/officeDocument/2006/relationships/hyperlink" Target="https://podminky.urs.cz/item/CS_URS_2023_02/776421111" TargetMode="External" /><Relationship Id="rId73" Type="http://schemas.openxmlformats.org/officeDocument/2006/relationships/hyperlink" Target="https://podminky.urs.cz/item/CS_URS_2023_02/776421711" TargetMode="External" /><Relationship Id="rId74" Type="http://schemas.openxmlformats.org/officeDocument/2006/relationships/hyperlink" Target="https://podminky.urs.cz/item/CS_URS_2023_02/776221111" TargetMode="External" /><Relationship Id="rId75" Type="http://schemas.openxmlformats.org/officeDocument/2006/relationships/hyperlink" Target="https://podminky.urs.cz/item/CS_URS_2023_02/776411111" TargetMode="External" /><Relationship Id="rId76" Type="http://schemas.openxmlformats.org/officeDocument/2006/relationships/hyperlink" Target="https://podminky.urs.cz/item/CS_URS_2023_02/776421312" TargetMode="External" /><Relationship Id="rId77" Type="http://schemas.openxmlformats.org/officeDocument/2006/relationships/hyperlink" Target="https://podminky.urs.cz/item/CS_URS_2023_02/998776101" TargetMode="External" /><Relationship Id="rId78" Type="http://schemas.openxmlformats.org/officeDocument/2006/relationships/hyperlink" Target="https://podminky.urs.cz/item/CS_URS_2023_02/998776181" TargetMode="External" /><Relationship Id="rId79" Type="http://schemas.openxmlformats.org/officeDocument/2006/relationships/hyperlink" Target="https://podminky.urs.cz/item/CS_URS_2023_02/781131112" TargetMode="External" /><Relationship Id="rId80" Type="http://schemas.openxmlformats.org/officeDocument/2006/relationships/hyperlink" Target="https://podminky.urs.cz/item/CS_URS_2023_02/781131264" TargetMode="External" /><Relationship Id="rId81" Type="http://schemas.openxmlformats.org/officeDocument/2006/relationships/hyperlink" Target="https://podminky.urs.cz/item/CS_URS_2023_02/781111011" TargetMode="External" /><Relationship Id="rId82" Type="http://schemas.openxmlformats.org/officeDocument/2006/relationships/hyperlink" Target="https://podminky.urs.cz/item/CS_URS_2023_02/781121011" TargetMode="External" /><Relationship Id="rId83" Type="http://schemas.openxmlformats.org/officeDocument/2006/relationships/hyperlink" Target="https://podminky.urs.cz/item/CS_URS_2023_02/781474113" TargetMode="External" /><Relationship Id="rId84" Type="http://schemas.openxmlformats.org/officeDocument/2006/relationships/hyperlink" Target="https://podminky.urs.cz/item/CS_URS_2023_02/781571131" TargetMode="External" /><Relationship Id="rId85" Type="http://schemas.openxmlformats.org/officeDocument/2006/relationships/hyperlink" Target="https://podminky.urs.cz/item/CS_URS_2023_02/781674113" TargetMode="External" /><Relationship Id="rId86" Type="http://schemas.openxmlformats.org/officeDocument/2006/relationships/hyperlink" Target="https://podminky.urs.cz/item/CS_URS_2022_01/781494111" TargetMode="External" /><Relationship Id="rId87" Type="http://schemas.openxmlformats.org/officeDocument/2006/relationships/hyperlink" Target="https://podminky.urs.cz/item/CS_URS_2022_01/781494511" TargetMode="External" /><Relationship Id="rId88" Type="http://schemas.openxmlformats.org/officeDocument/2006/relationships/hyperlink" Target="https://podminky.urs.cz/item/CS_URS_2023_02/781495115" TargetMode="External" /><Relationship Id="rId89" Type="http://schemas.openxmlformats.org/officeDocument/2006/relationships/hyperlink" Target="https://podminky.urs.cz/item/CS_URS_2023_02/998781101" TargetMode="External" /><Relationship Id="rId90" Type="http://schemas.openxmlformats.org/officeDocument/2006/relationships/hyperlink" Target="https://podminky.urs.cz/item/CS_URS_2023_02/998781181" TargetMode="External" /><Relationship Id="rId91" Type="http://schemas.openxmlformats.org/officeDocument/2006/relationships/hyperlink" Target="https://podminky.urs.cz/item/CS_URS_2023_02/783106801" TargetMode="External" /><Relationship Id="rId92" Type="http://schemas.openxmlformats.org/officeDocument/2006/relationships/hyperlink" Target="https://podminky.urs.cz/item/CS_URS_2023_02/783101403" TargetMode="External" /><Relationship Id="rId93" Type="http://schemas.openxmlformats.org/officeDocument/2006/relationships/hyperlink" Target="https://podminky.urs.cz/item/CS_URS_2023_02/783122131" TargetMode="External" /><Relationship Id="rId94" Type="http://schemas.openxmlformats.org/officeDocument/2006/relationships/hyperlink" Target="https://podminky.urs.cz/item/CS_URS_2023_02/783114101" TargetMode="External" /><Relationship Id="rId95" Type="http://schemas.openxmlformats.org/officeDocument/2006/relationships/hyperlink" Target="https://podminky.urs.cz/item/CS_URS_2023_02/783101203" TargetMode="External" /><Relationship Id="rId96" Type="http://schemas.openxmlformats.org/officeDocument/2006/relationships/hyperlink" Target="https://podminky.urs.cz/item/CS_URS_2023_02/783117101" TargetMode="External" /><Relationship Id="rId97" Type="http://schemas.openxmlformats.org/officeDocument/2006/relationships/hyperlink" Target="https://podminky.urs.cz/item/CS_URS_2023_02/783306801" TargetMode="External" /><Relationship Id="rId98" Type="http://schemas.openxmlformats.org/officeDocument/2006/relationships/hyperlink" Target="https://podminky.urs.cz/item/CS_URS_2023_02/783301313" TargetMode="External" /><Relationship Id="rId99" Type="http://schemas.openxmlformats.org/officeDocument/2006/relationships/hyperlink" Target="https://podminky.urs.cz/item/CS_URS_2023_02/783314101" TargetMode="External" /><Relationship Id="rId100" Type="http://schemas.openxmlformats.org/officeDocument/2006/relationships/hyperlink" Target="https://podminky.urs.cz/item/CS_URS_2023_02/783317101" TargetMode="External" /><Relationship Id="rId101" Type="http://schemas.openxmlformats.org/officeDocument/2006/relationships/hyperlink" Target="https://podminky.urs.cz/item/CS_URS_2023_02/784121001" TargetMode="External" /><Relationship Id="rId102" Type="http://schemas.openxmlformats.org/officeDocument/2006/relationships/hyperlink" Target="https://podminky.urs.cz/item/CS_URS_2023_02/784131101" TargetMode="External" /><Relationship Id="rId103" Type="http://schemas.openxmlformats.org/officeDocument/2006/relationships/hyperlink" Target="https://podminky.urs.cz/item/CS_URS_2023_02/784171001" TargetMode="External" /><Relationship Id="rId104" Type="http://schemas.openxmlformats.org/officeDocument/2006/relationships/hyperlink" Target="https://podminky.urs.cz/item/CS_URS_2023_02/784171121" TargetMode="External" /><Relationship Id="rId105" Type="http://schemas.openxmlformats.org/officeDocument/2006/relationships/hyperlink" Target="https://podminky.urs.cz/item/CS_URS_2023_02/784111001" TargetMode="External" /><Relationship Id="rId106" Type="http://schemas.openxmlformats.org/officeDocument/2006/relationships/hyperlink" Target="https://podminky.urs.cz/item/CS_URS_2023_02/784181121" TargetMode="External" /><Relationship Id="rId107" Type="http://schemas.openxmlformats.org/officeDocument/2006/relationships/hyperlink" Target="https://podminky.urs.cz/item/CS_URS_2023_02/784211111" TargetMode="External" /><Relationship Id="rId108" Type="http://schemas.openxmlformats.org/officeDocument/2006/relationships/hyperlink" Target="https://podminky.urs.cz/item/CS_URS_2023_02/784211161" TargetMode="External" /><Relationship Id="rId109" Type="http://schemas.openxmlformats.org/officeDocument/2006/relationships/hyperlink" Target="https://podminky.urs.cz/item/CS_URS_2023_02/784660111" TargetMode="External" /><Relationship Id="rId110"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hyperlink" Target="https://podminky.urs.cz/item/CS_URS_2023_02/968062374" TargetMode="External" /><Relationship Id="rId2" Type="http://schemas.openxmlformats.org/officeDocument/2006/relationships/hyperlink" Target="https://podminky.urs.cz/item/CS_URS_2023_02/997013211" TargetMode="External" /><Relationship Id="rId3" Type="http://schemas.openxmlformats.org/officeDocument/2006/relationships/hyperlink" Target="https://podminky.urs.cz/item/CS_URS_2023_02/997013501" TargetMode="External" /><Relationship Id="rId4" Type="http://schemas.openxmlformats.org/officeDocument/2006/relationships/hyperlink" Target="https://podminky.urs.cz/item/CS_URS_2023_02/997013509" TargetMode="External" /><Relationship Id="rId5" Type="http://schemas.openxmlformats.org/officeDocument/2006/relationships/hyperlink" Target="https://podminky.urs.cz/item/CS_URS_2023_02/997013869" TargetMode="External" /><Relationship Id="rId6" Type="http://schemas.openxmlformats.org/officeDocument/2006/relationships/hyperlink" Target="https://podminky.urs.cz/item/CS_URS_2023_02/997013871" TargetMode="External" /><Relationship Id="rId7" Type="http://schemas.openxmlformats.org/officeDocument/2006/relationships/hyperlink" Target="https://podminky.urs.cz/item/CS_URS_2023_02/764002851" TargetMode="External" /><Relationship Id="rId8"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hyperlink" Target="https://podminky.urs.cz/item/CS_URS_2023_02/417321414" TargetMode="External" /><Relationship Id="rId2" Type="http://schemas.openxmlformats.org/officeDocument/2006/relationships/hyperlink" Target="https://podminky.urs.cz/item/CS_URS_2023_02/417351115" TargetMode="External" /><Relationship Id="rId3" Type="http://schemas.openxmlformats.org/officeDocument/2006/relationships/hyperlink" Target="https://podminky.urs.cz/item/CS_URS_2023_02/417351116" TargetMode="External" /><Relationship Id="rId4" Type="http://schemas.openxmlformats.org/officeDocument/2006/relationships/hyperlink" Target="https://podminky.urs.cz/item/CS_URS_2023_02/417361821" TargetMode="External" /><Relationship Id="rId5" Type="http://schemas.openxmlformats.org/officeDocument/2006/relationships/hyperlink" Target="https://podminky.urs.cz/item/CS_URS_2022_01/713131143" TargetMode="External" /><Relationship Id="rId6" Type="http://schemas.openxmlformats.org/officeDocument/2006/relationships/hyperlink" Target="https://podminky.urs.cz/item/CS_URS_2023_02/622142001" TargetMode="External" /><Relationship Id="rId7" Type="http://schemas.openxmlformats.org/officeDocument/2006/relationships/hyperlink" Target="https://podminky.urs.cz/item/CS_URS_2023_02/622252002" TargetMode="External" /><Relationship Id="rId8" Type="http://schemas.openxmlformats.org/officeDocument/2006/relationships/hyperlink" Target="https://podminky.urs.cz/item/CS_URS_2023_02/631311115" TargetMode="External" /><Relationship Id="rId9" Type="http://schemas.openxmlformats.org/officeDocument/2006/relationships/hyperlink" Target="https://podminky.urs.cz/item/CS_URS_2023_02/631319171" TargetMode="External" /><Relationship Id="rId10" Type="http://schemas.openxmlformats.org/officeDocument/2006/relationships/hyperlink" Target="https://podminky.urs.cz/item/CS_URS_2023_02/632481111" TargetMode="External" /><Relationship Id="rId11" Type="http://schemas.openxmlformats.org/officeDocument/2006/relationships/hyperlink" Target="https://podminky.urs.cz/item/CS_URS_2023_02/634911113" TargetMode="External" /><Relationship Id="rId12" Type="http://schemas.openxmlformats.org/officeDocument/2006/relationships/hyperlink" Target="https://podminky.urs.cz/item/CS_URS_2023_02/634662111" TargetMode="External" /><Relationship Id="rId13" Type="http://schemas.openxmlformats.org/officeDocument/2006/relationships/hyperlink" Target="https://podminky.urs.cz/item/CS_URS_2023_02/632481213" TargetMode="External" /><Relationship Id="rId14" Type="http://schemas.openxmlformats.org/officeDocument/2006/relationships/hyperlink" Target="https://podminky.urs.cz/item/CS_URS_2023_02/634112113" TargetMode="External" /><Relationship Id="rId15" Type="http://schemas.openxmlformats.org/officeDocument/2006/relationships/hyperlink" Target="https://podminky.urs.cz/item/CS_URS_2023_02/952901111" TargetMode="External" /><Relationship Id="rId16" Type="http://schemas.openxmlformats.org/officeDocument/2006/relationships/hyperlink" Target="https://podminky.urs.cz/item/CS_URS_2023_02/965081423" TargetMode="External" /><Relationship Id="rId17" Type="http://schemas.openxmlformats.org/officeDocument/2006/relationships/hyperlink" Target="https://podminky.urs.cz/item/CS_URS_2023_02/965081313" TargetMode="External" /><Relationship Id="rId18" Type="http://schemas.openxmlformats.org/officeDocument/2006/relationships/hyperlink" Target="https://podminky.urs.cz/item/CS_URS_2023_02/965042141" TargetMode="External" /><Relationship Id="rId19" Type="http://schemas.openxmlformats.org/officeDocument/2006/relationships/hyperlink" Target="https://podminky.urs.cz/item/CS_URS_2023_02/962032241" TargetMode="External" /><Relationship Id="rId20" Type="http://schemas.openxmlformats.org/officeDocument/2006/relationships/hyperlink" Target="https://podminky.urs.cz/item/CS_URS_2023_02/997013111" TargetMode="External" /><Relationship Id="rId21" Type="http://schemas.openxmlformats.org/officeDocument/2006/relationships/hyperlink" Target="https://podminky.urs.cz/item/CS_URS_2023_02/997013501" TargetMode="External" /><Relationship Id="rId22" Type="http://schemas.openxmlformats.org/officeDocument/2006/relationships/hyperlink" Target="https://podminky.urs.cz/item/CS_URS_2023_02/997013509" TargetMode="External" /><Relationship Id="rId23" Type="http://schemas.openxmlformats.org/officeDocument/2006/relationships/hyperlink" Target="https://podminky.urs.cz/item/CS_URS_2023_02/997013869" TargetMode="External" /><Relationship Id="rId24" Type="http://schemas.openxmlformats.org/officeDocument/2006/relationships/hyperlink" Target="https://podminky.urs.cz/item/CS_URS_2023_02/997013871" TargetMode="External" /><Relationship Id="rId25" Type="http://schemas.openxmlformats.org/officeDocument/2006/relationships/hyperlink" Target="https://podminky.urs.cz/item/CS_URS_2023_02/998011001" TargetMode="External" /><Relationship Id="rId26" Type="http://schemas.openxmlformats.org/officeDocument/2006/relationships/hyperlink" Target="https://podminky.urs.cz/item/CS_URS_2023_02/711493111" TargetMode="External" /><Relationship Id="rId27" Type="http://schemas.openxmlformats.org/officeDocument/2006/relationships/hyperlink" Target="https://podminky.urs.cz/item/CS_URS_2023_02/711493121" TargetMode="External" /><Relationship Id="rId28" Type="http://schemas.openxmlformats.org/officeDocument/2006/relationships/hyperlink" Target="https://podminky.urs.cz/item/CS_URS_2023_02/998711101" TargetMode="External" /><Relationship Id="rId29" Type="http://schemas.openxmlformats.org/officeDocument/2006/relationships/hyperlink" Target="https://podminky.urs.cz/item/CS_URS_2023_02/712340831" TargetMode="External" /><Relationship Id="rId30" Type="http://schemas.openxmlformats.org/officeDocument/2006/relationships/hyperlink" Target="https://podminky.urs.cz/item/CS_URS_2023_02/712363803" TargetMode="External" /><Relationship Id="rId31" Type="http://schemas.openxmlformats.org/officeDocument/2006/relationships/hyperlink" Target="https://podminky.urs.cz/item/CS_URS_2023_02/712300854" TargetMode="External" /><Relationship Id="rId32" Type="http://schemas.openxmlformats.org/officeDocument/2006/relationships/hyperlink" Target="https://podminky.urs.cz/item/CS_URS_2023_02/712311101" TargetMode="External" /><Relationship Id="rId33" Type="http://schemas.openxmlformats.org/officeDocument/2006/relationships/hyperlink" Target="https://podminky.urs.cz/item/CS_URS_2023_02/712341559" TargetMode="External" /><Relationship Id="rId34" Type="http://schemas.openxmlformats.org/officeDocument/2006/relationships/hyperlink" Target="https://podminky.urs.cz/item/CS_URS_2023_02/998712101" TargetMode="External" /><Relationship Id="rId35" Type="http://schemas.openxmlformats.org/officeDocument/2006/relationships/hyperlink" Target="https://podminky.urs.cz/item/CS_URS_2023_02/713121121" TargetMode="External" /><Relationship Id="rId36" Type="http://schemas.openxmlformats.org/officeDocument/2006/relationships/hyperlink" Target="https://podminky.urs.cz/item/CS_URS_2023_02/998713101" TargetMode="External" /><Relationship Id="rId37" Type="http://schemas.openxmlformats.org/officeDocument/2006/relationships/hyperlink" Target="https://podminky.urs.cz/item/CS_URS_2023_02/764002841" TargetMode="External" /><Relationship Id="rId38" Type="http://schemas.openxmlformats.org/officeDocument/2006/relationships/hyperlink" Target="https://podminky.urs.cz/item/CS_URS_2023_02/764002811" TargetMode="External" /><Relationship Id="rId39" Type="http://schemas.openxmlformats.org/officeDocument/2006/relationships/hyperlink" Target="https://podminky.urs.cz/item/CS_URS_2023_02/764004801" TargetMode="External" /><Relationship Id="rId40" Type="http://schemas.openxmlformats.org/officeDocument/2006/relationships/hyperlink" Target="https://podminky.urs.cz/item/CS_URS_2023_02/764004861" TargetMode="External" /><Relationship Id="rId41" Type="http://schemas.openxmlformats.org/officeDocument/2006/relationships/hyperlink" Target="https://podminky.urs.cz/item/CS_URS_2023_02/764248324" TargetMode="External" /><Relationship Id="rId42" Type="http://schemas.openxmlformats.org/officeDocument/2006/relationships/hyperlink" Target="https://podminky.urs.cz/item/CS_URS_2023_02/764248326" TargetMode="External" /><Relationship Id="rId43" Type="http://schemas.openxmlformats.org/officeDocument/2006/relationships/hyperlink" Target="https://podminky.urs.cz/item/CS_URS_2023_02/764548303" TargetMode="External" /><Relationship Id="rId44" Type="http://schemas.openxmlformats.org/officeDocument/2006/relationships/hyperlink" Target="https://podminky.urs.cz/item/CS_URS_2023_02/764341304" TargetMode="External" /><Relationship Id="rId45" Type="http://schemas.openxmlformats.org/officeDocument/2006/relationships/hyperlink" Target="https://podminky.urs.cz/item/CS_URS_2023_02/998764102" TargetMode="External" /><Relationship Id="rId46" Type="http://schemas.openxmlformats.org/officeDocument/2006/relationships/hyperlink" Target="https://podminky.urs.cz/item/CS_URS_2023_02/767161850" TargetMode="External" /><Relationship Id="rId47" Type="http://schemas.openxmlformats.org/officeDocument/2006/relationships/hyperlink" Target="https://podminky.urs.cz/item/CS_URS_2023_02/776111112" TargetMode="External" /><Relationship Id="rId48" Type="http://schemas.openxmlformats.org/officeDocument/2006/relationships/hyperlink" Target="https://podminky.urs.cz/item/CS_URS_2023_02/771111011" TargetMode="External" /><Relationship Id="rId49" Type="http://schemas.openxmlformats.org/officeDocument/2006/relationships/hyperlink" Target="https://podminky.urs.cz/item/CS_URS_2023_02/771121011" TargetMode="External" /><Relationship Id="rId50" Type="http://schemas.openxmlformats.org/officeDocument/2006/relationships/hyperlink" Target="https://podminky.urs.cz/item/CS_URS_2023_02/771574419" TargetMode="External" /><Relationship Id="rId51" Type="http://schemas.openxmlformats.org/officeDocument/2006/relationships/hyperlink" Target="https://podminky.urs.cz/item/CS_URS_2023_02/771474113" TargetMode="External" /><Relationship Id="rId52" Type="http://schemas.openxmlformats.org/officeDocument/2006/relationships/hyperlink" Target="https://podminky.urs.cz/item/CS_URS_2023_02/771591184" TargetMode="External" /><Relationship Id="rId53" Type="http://schemas.openxmlformats.org/officeDocument/2006/relationships/hyperlink" Target="https://podminky.urs.cz/item/CS_URS_2023_02/771161011" TargetMode="External" /><Relationship Id="rId54" Type="http://schemas.openxmlformats.org/officeDocument/2006/relationships/hyperlink" Target="https://podminky.urs.cz/item/CS_URS_2023_02/771591115" TargetMode="External" /><Relationship Id="rId55" Type="http://schemas.openxmlformats.org/officeDocument/2006/relationships/hyperlink" Target="https://podminky.urs.cz/item/CS_URS_2023_02/998771101" TargetMode="External" /><Relationship Id="rId56" Type="http://schemas.openxmlformats.org/officeDocument/2006/relationships/hyperlink" Target="https://podminky.urs.cz/item/CS_URS_2023_02/998771181" TargetMode="External" /><Relationship Id="rId57"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hyperlink" Target="https://podminky.urs.cz/item/CS_URS_2023_02/132212131" TargetMode="External" /><Relationship Id="rId2" Type="http://schemas.openxmlformats.org/officeDocument/2006/relationships/hyperlink" Target="https://podminky.urs.cz/item/CS_URS_2023_02/162251101" TargetMode="External" /><Relationship Id="rId3" Type="http://schemas.openxmlformats.org/officeDocument/2006/relationships/hyperlink" Target="https://podminky.urs.cz/item/CS_URS_2023_02/451572111" TargetMode="External" /><Relationship Id="rId4" Type="http://schemas.openxmlformats.org/officeDocument/2006/relationships/hyperlink" Target="https://podminky.urs.cz/item/CS_URS_2023_02/167151111" TargetMode="External" /><Relationship Id="rId5" Type="http://schemas.openxmlformats.org/officeDocument/2006/relationships/hyperlink" Target="https://podminky.urs.cz/item/CS_URS_2023_02/162251101" TargetMode="External" /><Relationship Id="rId6" Type="http://schemas.openxmlformats.org/officeDocument/2006/relationships/hyperlink" Target="https://podminky.urs.cz/item/CS_URS_2023_02/174111101" TargetMode="External" /><Relationship Id="rId7" Type="http://schemas.openxmlformats.org/officeDocument/2006/relationships/hyperlink" Target="https://podminky.urs.cz/item/CS_URS_2023_02/167151111" TargetMode="External" /><Relationship Id="rId8" Type="http://schemas.openxmlformats.org/officeDocument/2006/relationships/hyperlink" Target="https://podminky.urs.cz/item/CS_URS_2023_02/162751117" TargetMode="External" /><Relationship Id="rId9" Type="http://schemas.openxmlformats.org/officeDocument/2006/relationships/hyperlink" Target="https://podminky.urs.cz/item/CS_URS_2023_02/162751119" TargetMode="External" /><Relationship Id="rId10" Type="http://schemas.openxmlformats.org/officeDocument/2006/relationships/hyperlink" Target="https://podminky.urs.cz/item/CS_URS_2023_02/171201231" TargetMode="External" /><Relationship Id="rId11" Type="http://schemas.openxmlformats.org/officeDocument/2006/relationships/hyperlink" Target="https://podminky.urs.cz/item/CS_URS_2023_02/167151101" TargetMode="External" /><Relationship Id="rId12" Type="http://schemas.openxmlformats.org/officeDocument/2006/relationships/hyperlink" Target="https://podminky.urs.cz/item/CS_URS_2023_02/162351103" TargetMode="External" /><Relationship Id="rId13" Type="http://schemas.openxmlformats.org/officeDocument/2006/relationships/hyperlink" Target="https://podminky.urs.cz/item/CS_URS_2023_02/181351003" TargetMode="External" /><Relationship Id="rId14" Type="http://schemas.openxmlformats.org/officeDocument/2006/relationships/hyperlink" Target="https://podminky.urs.cz/item/CS_URS_2023_02/181111111" TargetMode="External" /><Relationship Id="rId15" Type="http://schemas.openxmlformats.org/officeDocument/2006/relationships/hyperlink" Target="https://podminky.urs.cz/item/CS_URS_2023_02/181411131" TargetMode="External" /><Relationship Id="rId16" Type="http://schemas.openxmlformats.org/officeDocument/2006/relationships/hyperlink" Target="https://podminky.urs.cz/item/CS_URS_2023_02/185804311" TargetMode="External" /><Relationship Id="rId17" Type="http://schemas.openxmlformats.org/officeDocument/2006/relationships/hyperlink" Target="https://podminky.urs.cz/item/CS_URS_2023_02/631311114" TargetMode="External" /><Relationship Id="rId18" Type="http://schemas.openxmlformats.org/officeDocument/2006/relationships/hyperlink" Target="https://podminky.urs.cz/item/CS_URS_2023_02/310235241" TargetMode="External" /><Relationship Id="rId19" Type="http://schemas.openxmlformats.org/officeDocument/2006/relationships/hyperlink" Target="https://podminky.urs.cz/item/CS_URS_2023_02/113204111" TargetMode="External" /><Relationship Id="rId20" Type="http://schemas.openxmlformats.org/officeDocument/2006/relationships/hyperlink" Target="https://podminky.urs.cz/item/CS_URS_2023_02/113202111" TargetMode="External" /><Relationship Id="rId21" Type="http://schemas.openxmlformats.org/officeDocument/2006/relationships/hyperlink" Target="https://podminky.urs.cz/item/CS_URS_2023_02/113106123" TargetMode="External" /><Relationship Id="rId22" Type="http://schemas.openxmlformats.org/officeDocument/2006/relationships/hyperlink" Target="https://podminky.urs.cz/item/CS_URS_2023_02/979054451" TargetMode="External" /><Relationship Id="rId23" Type="http://schemas.openxmlformats.org/officeDocument/2006/relationships/hyperlink" Target="https://podminky.urs.cz/item/CS_URS_2023_02/997221612" TargetMode="External" /><Relationship Id="rId24" Type="http://schemas.openxmlformats.org/officeDocument/2006/relationships/hyperlink" Target="https://podminky.urs.cz/item/CS_URS_2023_02/916231213" TargetMode="External" /><Relationship Id="rId25" Type="http://schemas.openxmlformats.org/officeDocument/2006/relationships/hyperlink" Target="https://podminky.urs.cz/item/CS_URS_2023_02/916331112" TargetMode="External" /><Relationship Id="rId26" Type="http://schemas.openxmlformats.org/officeDocument/2006/relationships/hyperlink" Target="https://podminky.urs.cz/item/CS_URS_2023_02/564750101" TargetMode="External" /><Relationship Id="rId27" Type="http://schemas.openxmlformats.org/officeDocument/2006/relationships/hyperlink" Target="https://podminky.urs.cz/item/CS_URS_2023_02/596211110" TargetMode="External" /><Relationship Id="rId28" Type="http://schemas.openxmlformats.org/officeDocument/2006/relationships/hyperlink" Target="https://podminky.urs.cz/item/CS_URS_2023_02/629995101" TargetMode="External" /><Relationship Id="rId29" Type="http://schemas.openxmlformats.org/officeDocument/2006/relationships/hyperlink" Target="https://podminky.urs.cz/item/CS_URS_2023_02/621325102" TargetMode="External" /><Relationship Id="rId30" Type="http://schemas.openxmlformats.org/officeDocument/2006/relationships/hyperlink" Target="https://podminky.urs.cz/item/CS_URS_2023_02/622325102" TargetMode="External" /><Relationship Id="rId31" Type="http://schemas.openxmlformats.org/officeDocument/2006/relationships/hyperlink" Target="https://podminky.urs.cz/item/CS_URS_2023_02/621131121" TargetMode="External" /><Relationship Id="rId32" Type="http://schemas.openxmlformats.org/officeDocument/2006/relationships/hyperlink" Target="https://podminky.urs.cz/item/CS_URS_2023_02/611135011" TargetMode="External" /><Relationship Id="rId33" Type="http://schemas.openxmlformats.org/officeDocument/2006/relationships/hyperlink" Target="https://podminky.urs.cz/item/CS_URS_2023_02/611135095" TargetMode="External" /><Relationship Id="rId34" Type="http://schemas.openxmlformats.org/officeDocument/2006/relationships/hyperlink" Target="https://podminky.urs.cz/item/CS_URS_2023_02/621142001" TargetMode="External" /><Relationship Id="rId35" Type="http://schemas.openxmlformats.org/officeDocument/2006/relationships/hyperlink" Target="https://podminky.urs.cz/item/CS_URS_2023_02/621151001" TargetMode="External" /><Relationship Id="rId36" Type="http://schemas.openxmlformats.org/officeDocument/2006/relationships/hyperlink" Target="https://podminky.urs.cz/item/CS_URS_2023_02/621531022" TargetMode="External" /><Relationship Id="rId37" Type="http://schemas.openxmlformats.org/officeDocument/2006/relationships/hyperlink" Target="https://podminky.urs.cz/item/CS_URS_2023_02/622131121" TargetMode="External" /><Relationship Id="rId38" Type="http://schemas.openxmlformats.org/officeDocument/2006/relationships/hyperlink" Target="https://podminky.urs.cz/item/CS_URS_2023_02/612135011" TargetMode="External" /><Relationship Id="rId39" Type="http://schemas.openxmlformats.org/officeDocument/2006/relationships/hyperlink" Target="https://podminky.urs.cz/item/CS_URS_2023_02/612135095" TargetMode="External" /><Relationship Id="rId40" Type="http://schemas.openxmlformats.org/officeDocument/2006/relationships/hyperlink" Target="https://podminky.urs.cz/item/CS_URS_2023_02/622142001" TargetMode="External" /><Relationship Id="rId41" Type="http://schemas.openxmlformats.org/officeDocument/2006/relationships/hyperlink" Target="https://podminky.urs.cz/item/CS_URS_2023_02/622151001" TargetMode="External" /><Relationship Id="rId42" Type="http://schemas.openxmlformats.org/officeDocument/2006/relationships/hyperlink" Target="https://podminky.urs.cz/item/CS_URS_2023_02/622531022" TargetMode="External" /><Relationship Id="rId43" Type="http://schemas.openxmlformats.org/officeDocument/2006/relationships/hyperlink" Target="https://podminky.urs.cz/item/CS_URS_2023_02/637311131" TargetMode="External" /><Relationship Id="rId44" Type="http://schemas.openxmlformats.org/officeDocument/2006/relationships/hyperlink" Target="https://podminky.urs.cz/item/CS_URS_2023_02/564750103" TargetMode="External" /><Relationship Id="rId45" Type="http://schemas.openxmlformats.org/officeDocument/2006/relationships/hyperlink" Target="https://podminky.urs.cz/item/CS_URS_2023_02/596811220" TargetMode="External" /><Relationship Id="rId46" Type="http://schemas.openxmlformats.org/officeDocument/2006/relationships/hyperlink" Target="https://podminky.urs.cz/item/CS_URS_2023_02/949101111" TargetMode="External" /><Relationship Id="rId47" Type="http://schemas.openxmlformats.org/officeDocument/2006/relationships/hyperlink" Target="https://podminky.urs.cz/item/CS_URS_2023_02/941111121" TargetMode="External" /><Relationship Id="rId48" Type="http://schemas.openxmlformats.org/officeDocument/2006/relationships/hyperlink" Target="https://podminky.urs.cz/item/CS_URS_2023_02/941111221" TargetMode="External" /><Relationship Id="rId49" Type="http://schemas.openxmlformats.org/officeDocument/2006/relationships/hyperlink" Target="https://podminky.urs.cz/item/CS_URS_2023_02/941111821" TargetMode="External" /><Relationship Id="rId50" Type="http://schemas.openxmlformats.org/officeDocument/2006/relationships/hyperlink" Target="https://podminky.urs.cz/item/CS_URS_2023_02/944511111" TargetMode="External" /><Relationship Id="rId51" Type="http://schemas.openxmlformats.org/officeDocument/2006/relationships/hyperlink" Target="https://podminky.urs.cz/item/CS_URS_2023_02/944511211" TargetMode="External" /><Relationship Id="rId52" Type="http://schemas.openxmlformats.org/officeDocument/2006/relationships/hyperlink" Target="https://podminky.urs.cz/item/CS_URS_2023_02/944511811" TargetMode="External" /><Relationship Id="rId53" Type="http://schemas.openxmlformats.org/officeDocument/2006/relationships/hyperlink" Target="https://podminky.urs.cz/item/CS_URS_2023_02/113106121" TargetMode="External" /><Relationship Id="rId54" Type="http://schemas.openxmlformats.org/officeDocument/2006/relationships/hyperlink" Target="https://podminky.urs.cz/item/CS_URS_2023_02/890331851" TargetMode="External" /><Relationship Id="rId55" Type="http://schemas.openxmlformats.org/officeDocument/2006/relationships/hyperlink" Target="https://podminky.urs.cz/item/CS_URS_2023_02/968072641" TargetMode="External" /><Relationship Id="rId56" Type="http://schemas.openxmlformats.org/officeDocument/2006/relationships/hyperlink" Target="https://podminky.urs.cz/item/CS_URS_2023_02/978036191" TargetMode="External" /><Relationship Id="rId57" Type="http://schemas.openxmlformats.org/officeDocument/2006/relationships/hyperlink" Target="https://podminky.urs.cz/item/CS_URS_2023_02/978036131" TargetMode="External" /><Relationship Id="rId58" Type="http://schemas.openxmlformats.org/officeDocument/2006/relationships/hyperlink" Target="https://podminky.urs.cz/item/CS_URS_2023_02/319202212" TargetMode="External" /><Relationship Id="rId59" Type="http://schemas.openxmlformats.org/officeDocument/2006/relationships/hyperlink" Target="https://podminky.urs.cz/item/CS_URS_2023_02/319202213" TargetMode="External" /><Relationship Id="rId60" Type="http://schemas.openxmlformats.org/officeDocument/2006/relationships/hyperlink" Target="https://podminky.urs.cz/item/CS_URS_2023_02/622325121" TargetMode="External" /><Relationship Id="rId61" Type="http://schemas.openxmlformats.org/officeDocument/2006/relationships/hyperlink" Target="https://podminky.urs.cz/item/CS_URS_2023_02/622325191" TargetMode="External" /><Relationship Id="rId62" Type="http://schemas.openxmlformats.org/officeDocument/2006/relationships/hyperlink" Target="https://podminky.urs.cz/item/CS_URS_2023_02/711161384" TargetMode="External" /><Relationship Id="rId63" Type="http://schemas.openxmlformats.org/officeDocument/2006/relationships/hyperlink" Target="https://podminky.urs.cz/item/CS_URS_2023_02/997013111" TargetMode="External" /><Relationship Id="rId64" Type="http://schemas.openxmlformats.org/officeDocument/2006/relationships/hyperlink" Target="https://podminky.urs.cz/item/CS_URS_2023_02/997013501" TargetMode="External" /><Relationship Id="rId65" Type="http://schemas.openxmlformats.org/officeDocument/2006/relationships/hyperlink" Target="https://podminky.urs.cz/item/CS_URS_2023_02/997013509" TargetMode="External" /><Relationship Id="rId66" Type="http://schemas.openxmlformats.org/officeDocument/2006/relationships/hyperlink" Target="https://podminky.urs.cz/item/CS_URS_2023_02/997013869" TargetMode="External" /><Relationship Id="rId67" Type="http://schemas.openxmlformats.org/officeDocument/2006/relationships/hyperlink" Target="https://podminky.urs.cz/item/CS_URS_2023_02/997013871" TargetMode="External" /><Relationship Id="rId68" Type="http://schemas.openxmlformats.org/officeDocument/2006/relationships/hyperlink" Target="https://podminky.urs.cz/item/CS_URS_2023_02/998011002" TargetMode="External" /><Relationship Id="rId69" Type="http://schemas.openxmlformats.org/officeDocument/2006/relationships/hyperlink" Target="https://podminky.urs.cz/item/CS_URS_2023_02/721242106" TargetMode="External" /><Relationship Id="rId70" Type="http://schemas.openxmlformats.org/officeDocument/2006/relationships/hyperlink" Target="https://podminky.urs.cz/item/CS_URS_2023_02/721171809" TargetMode="External" /><Relationship Id="rId71" Type="http://schemas.openxmlformats.org/officeDocument/2006/relationships/hyperlink" Target="https://podminky.urs.cz/item/CS_URS_2023_02/721173316" TargetMode="External" /><Relationship Id="rId72" Type="http://schemas.openxmlformats.org/officeDocument/2006/relationships/hyperlink" Target="https://podminky.urs.cz/item/CS_URS_2023_02/998721101" TargetMode="External" /><Relationship Id="rId73" Type="http://schemas.openxmlformats.org/officeDocument/2006/relationships/hyperlink" Target="https://podminky.urs.cz/item/CS_URS_2023_02/764002851" TargetMode="External" /><Relationship Id="rId74" Type="http://schemas.openxmlformats.org/officeDocument/2006/relationships/hyperlink" Target="https://podminky.urs.cz/item/CS_URS_2023_02/764246341" TargetMode="External" /><Relationship Id="rId75" Type="http://schemas.openxmlformats.org/officeDocument/2006/relationships/hyperlink" Target="https://podminky.urs.cz/item/CS_URS_2023_02/764246342" TargetMode="External" /><Relationship Id="rId76" Type="http://schemas.openxmlformats.org/officeDocument/2006/relationships/hyperlink" Target="https://podminky.urs.cz/item/CS_URS_2023_02/998764101" TargetMode="External" /><Relationship Id="rId77" Type="http://schemas.openxmlformats.org/officeDocument/2006/relationships/hyperlink" Target="https://podminky.urs.cz/item/CS_URS_2023_02/998764181" TargetMode="External" /><Relationship Id="rId78" Type="http://schemas.openxmlformats.org/officeDocument/2006/relationships/hyperlink" Target="https://podminky.urs.cz/item/CS_URS_2023_02/342191111" TargetMode="External" /><Relationship Id="rId79" Type="http://schemas.openxmlformats.org/officeDocument/2006/relationships/hyperlink" Target="https://podminky.urs.cz/item/CS_URS_2023_02/444191111" TargetMode="External" /><Relationship Id="rId80" Type="http://schemas.openxmlformats.org/officeDocument/2006/relationships/hyperlink" Target="https://podminky.urs.cz/item/CS_URS_2023_02/966072131" TargetMode="External" /><Relationship Id="rId81" Type="http://schemas.openxmlformats.org/officeDocument/2006/relationships/hyperlink" Target="https://podminky.urs.cz/item/CS_URS_2023_02/966073131" TargetMode="External" /><Relationship Id="rId82" Type="http://schemas.openxmlformats.org/officeDocument/2006/relationships/hyperlink" Target="https://podminky.urs.cz/item/CS_URS_2023_02/783306801" TargetMode="External" /><Relationship Id="rId83" Type="http://schemas.openxmlformats.org/officeDocument/2006/relationships/hyperlink" Target="https://podminky.urs.cz/item/CS_URS_2023_02/783301401" TargetMode="External" /><Relationship Id="rId84" Type="http://schemas.openxmlformats.org/officeDocument/2006/relationships/hyperlink" Target="https://podminky.urs.cz/item/CS_URS_2023_02/783314101" TargetMode="External" /><Relationship Id="rId85" Type="http://schemas.openxmlformats.org/officeDocument/2006/relationships/hyperlink" Target="https://podminky.urs.cz/item/CS_URS_2023_02/783317101" TargetMode="External" /><Relationship Id="rId86" Type="http://schemas.openxmlformats.org/officeDocument/2006/relationships/hyperlink" Target="https://podminky.urs.cz/item/CS_URS_2023_02/998767101" TargetMode="External" /><Relationship Id="rId87" Type="http://schemas.openxmlformats.org/officeDocument/2006/relationships/hyperlink" Target="https://podminky.urs.cz/item/CS_URS_2023_02/767832802" TargetMode="External" /><Relationship Id="rId88" Type="http://schemas.openxmlformats.org/officeDocument/2006/relationships/hyperlink" Target="https://podminky.urs.cz/item/CS_URS_2023_02/783306801" TargetMode="External" /><Relationship Id="rId89" Type="http://schemas.openxmlformats.org/officeDocument/2006/relationships/hyperlink" Target="https://podminky.urs.cz/item/CS_URS_2023_02/783301401" TargetMode="External" /><Relationship Id="rId90" Type="http://schemas.openxmlformats.org/officeDocument/2006/relationships/hyperlink" Target="https://podminky.urs.cz/item/CS_URS_2023_02/783314101" TargetMode="External" /><Relationship Id="rId91" Type="http://schemas.openxmlformats.org/officeDocument/2006/relationships/hyperlink" Target="https://podminky.urs.cz/item/CS_URS_2023_02/783317101" TargetMode="External" /><Relationship Id="rId92" Type="http://schemas.openxmlformats.org/officeDocument/2006/relationships/hyperlink" Target="https://podminky.urs.cz/item/CS_URS_2023_02/787100801" TargetMode="External" /><Relationship Id="rId93" Type="http://schemas.openxmlformats.org/officeDocument/2006/relationships/hyperlink" Target="https://podminky.urs.cz/item/CS_URS_2023_02/787111214" TargetMode="External" /><Relationship Id="rId94" Type="http://schemas.openxmlformats.org/officeDocument/2006/relationships/hyperlink" Target="https://podminky.urs.cz/item/CS_URS_2023_02/787911111" TargetMode="External" /><Relationship Id="rId95" Type="http://schemas.openxmlformats.org/officeDocument/2006/relationships/hyperlink" Target="https://podminky.urs.cz/item/CS_URS_2023_02/998787101" TargetMode="External" /><Relationship Id="rId96"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3_02/132212131" TargetMode="External" /><Relationship Id="rId2" Type="http://schemas.openxmlformats.org/officeDocument/2006/relationships/hyperlink" Target="https://podminky.urs.cz/item/CS_URS_2023_02/162251101" TargetMode="External" /><Relationship Id="rId3" Type="http://schemas.openxmlformats.org/officeDocument/2006/relationships/hyperlink" Target="https://podminky.urs.cz/item/CS_URS_2023_02/167151111" TargetMode="External" /><Relationship Id="rId4" Type="http://schemas.openxmlformats.org/officeDocument/2006/relationships/hyperlink" Target="https://podminky.urs.cz/item/CS_URS_2023_02/162251101" TargetMode="External" /><Relationship Id="rId5" Type="http://schemas.openxmlformats.org/officeDocument/2006/relationships/hyperlink" Target="https://podminky.urs.cz/item/CS_URS_2023_02/174111101" TargetMode="External" /><Relationship Id="rId6" Type="http://schemas.openxmlformats.org/officeDocument/2006/relationships/hyperlink" Target="https://podminky.urs.cz/item/CS_URS_2023_02/167151111" TargetMode="External" /><Relationship Id="rId7" Type="http://schemas.openxmlformats.org/officeDocument/2006/relationships/hyperlink" Target="https://podminky.urs.cz/item/CS_URS_2023_02/162751117" TargetMode="External" /><Relationship Id="rId8" Type="http://schemas.openxmlformats.org/officeDocument/2006/relationships/hyperlink" Target="https://podminky.urs.cz/item/CS_URS_2023_02/162751119" TargetMode="External" /><Relationship Id="rId9" Type="http://schemas.openxmlformats.org/officeDocument/2006/relationships/hyperlink" Target="https://podminky.urs.cz/item/CS_URS_2023_02/171201231" TargetMode="External" /><Relationship Id="rId10" Type="http://schemas.openxmlformats.org/officeDocument/2006/relationships/hyperlink" Target="https://podminky.urs.cz/item/CS_URS_2023_02/629991011" TargetMode="External" /><Relationship Id="rId11" Type="http://schemas.openxmlformats.org/officeDocument/2006/relationships/hyperlink" Target="https://podminky.urs.cz/item/CS_URS_2023_02/629995101" TargetMode="External" /><Relationship Id="rId12" Type="http://schemas.openxmlformats.org/officeDocument/2006/relationships/hyperlink" Target="https://podminky.urs.cz/item/CS_URS_2023_02/622325102" TargetMode="External" /><Relationship Id="rId13" Type="http://schemas.openxmlformats.org/officeDocument/2006/relationships/hyperlink" Target="https://podminky.urs.cz/item/CS_URS_2023_02/622142001" TargetMode="External" /><Relationship Id="rId14" Type="http://schemas.openxmlformats.org/officeDocument/2006/relationships/hyperlink" Target="https://podminky.urs.cz/item/CS_URS_2023_02/622251231" TargetMode="External" /><Relationship Id="rId15" Type="http://schemas.openxmlformats.org/officeDocument/2006/relationships/hyperlink" Target="https://podminky.urs.cz/item/CS_URS_2023_02/622151021" TargetMode="External" /><Relationship Id="rId16" Type="http://schemas.openxmlformats.org/officeDocument/2006/relationships/hyperlink" Target="https://podminky.urs.cz/item/CS_URS_2023_02/622511112" TargetMode="External" /><Relationship Id="rId17" Type="http://schemas.openxmlformats.org/officeDocument/2006/relationships/hyperlink" Target="https://podminky.urs.cz/item/CS_URS_2023_02/622131121" TargetMode="External" /><Relationship Id="rId18" Type="http://schemas.openxmlformats.org/officeDocument/2006/relationships/hyperlink" Target="https://podminky.urs.cz/item/CS_URS_2023_02/622142001" TargetMode="External" /><Relationship Id="rId19" Type="http://schemas.openxmlformats.org/officeDocument/2006/relationships/hyperlink" Target="https://podminky.urs.cz/item/CS_URS_2023_02/622151021" TargetMode="External" /><Relationship Id="rId20" Type="http://schemas.openxmlformats.org/officeDocument/2006/relationships/hyperlink" Target="https://podminky.urs.cz/item/CS_URS_2023_02/622511112" TargetMode="External" /><Relationship Id="rId21" Type="http://schemas.openxmlformats.org/officeDocument/2006/relationships/hyperlink" Target="https://podminky.urs.cz/item/CS_URS_2023_02/622252002" TargetMode="External" /><Relationship Id="rId22" Type="http://schemas.openxmlformats.org/officeDocument/2006/relationships/hyperlink" Target="https://podminky.urs.cz/item/CS_URS_2023_02/622143004" TargetMode="External" /><Relationship Id="rId23" Type="http://schemas.openxmlformats.org/officeDocument/2006/relationships/hyperlink" Target="https://podminky.urs.cz/item/CS_URS_2023_02/622252001" TargetMode="External" /><Relationship Id="rId24" Type="http://schemas.openxmlformats.org/officeDocument/2006/relationships/hyperlink" Target="https://podminky.urs.cz/item/CS_URS_2023_02/622252002" TargetMode="External" /><Relationship Id="rId25" Type="http://schemas.openxmlformats.org/officeDocument/2006/relationships/hyperlink" Target="https://podminky.urs.cz/item/CS_URS_2023_02/713131141" TargetMode="External" /><Relationship Id="rId26" Type="http://schemas.openxmlformats.org/officeDocument/2006/relationships/hyperlink" Target="https://podminky.urs.cz/item/CS_URS_2023_02/622211031" TargetMode="External" /><Relationship Id="rId27" Type="http://schemas.openxmlformats.org/officeDocument/2006/relationships/hyperlink" Target="https://podminky.urs.cz/item/CS_URS_2023_02/622251101" TargetMode="External" /><Relationship Id="rId28" Type="http://schemas.openxmlformats.org/officeDocument/2006/relationships/hyperlink" Target="https://podminky.urs.cz/item/CS_URS_2023_02/622211011" TargetMode="External" /><Relationship Id="rId29" Type="http://schemas.openxmlformats.org/officeDocument/2006/relationships/hyperlink" Target="https://podminky.urs.cz/item/CS_URS_2023_02/622251101" TargetMode="External" /><Relationship Id="rId30" Type="http://schemas.openxmlformats.org/officeDocument/2006/relationships/hyperlink" Target="https://podminky.urs.cz/item/CS_URS_2023_02/622232061" TargetMode="External" /><Relationship Id="rId31" Type="http://schemas.openxmlformats.org/officeDocument/2006/relationships/hyperlink" Target="https://podminky.urs.cz/item/CS_URS_2023_02/766629215" TargetMode="External" /><Relationship Id="rId32" Type="http://schemas.openxmlformats.org/officeDocument/2006/relationships/hyperlink" Target="https://podminky.urs.cz/item/CS_URS_2023_02/622212001" TargetMode="External" /><Relationship Id="rId33" Type="http://schemas.openxmlformats.org/officeDocument/2006/relationships/hyperlink" Target="https://podminky.urs.cz/item/CS_URS_2023_02/621221021" TargetMode="External" /><Relationship Id="rId34" Type="http://schemas.openxmlformats.org/officeDocument/2006/relationships/hyperlink" Target="https://podminky.urs.cz/item/CS_URS_2023_02/621251105" TargetMode="External" /><Relationship Id="rId35" Type="http://schemas.openxmlformats.org/officeDocument/2006/relationships/hyperlink" Target="https://podminky.urs.cz/item/CS_URS_2023_02/622252002" TargetMode="External" /><Relationship Id="rId36" Type="http://schemas.openxmlformats.org/officeDocument/2006/relationships/hyperlink" Target="https://podminky.urs.cz/item/CS_URS_2023_02/622143004" TargetMode="External" /><Relationship Id="rId37" Type="http://schemas.openxmlformats.org/officeDocument/2006/relationships/hyperlink" Target="https://podminky.urs.cz/item/CS_URS_2023_02/622151001" TargetMode="External" /><Relationship Id="rId38" Type="http://schemas.openxmlformats.org/officeDocument/2006/relationships/hyperlink" Target="https://podminky.urs.cz/item/CS_URS_2023_02/622531022" TargetMode="External" /><Relationship Id="rId39" Type="http://schemas.openxmlformats.org/officeDocument/2006/relationships/hyperlink" Target="https://podminky.urs.cz/item/CS_URS_2023_02/621151001" TargetMode="External" /><Relationship Id="rId40" Type="http://schemas.openxmlformats.org/officeDocument/2006/relationships/hyperlink" Target="https://podminky.urs.cz/item/CS_URS_2023_02/621531022" TargetMode="External" /><Relationship Id="rId41" Type="http://schemas.openxmlformats.org/officeDocument/2006/relationships/hyperlink" Target="https://podminky.urs.cz/item/CS_URS_2023_02/941111121" TargetMode="External" /><Relationship Id="rId42" Type="http://schemas.openxmlformats.org/officeDocument/2006/relationships/hyperlink" Target="https://podminky.urs.cz/item/CS_URS_2023_02/941111221" TargetMode="External" /><Relationship Id="rId43" Type="http://schemas.openxmlformats.org/officeDocument/2006/relationships/hyperlink" Target="https://podminky.urs.cz/item/CS_URS_2023_02/941111821" TargetMode="External" /><Relationship Id="rId44" Type="http://schemas.openxmlformats.org/officeDocument/2006/relationships/hyperlink" Target="https://podminky.urs.cz/item/CS_URS_2023_02/944511111" TargetMode="External" /><Relationship Id="rId45" Type="http://schemas.openxmlformats.org/officeDocument/2006/relationships/hyperlink" Target="https://podminky.urs.cz/item/CS_URS_2023_02/944511211" TargetMode="External" /><Relationship Id="rId46" Type="http://schemas.openxmlformats.org/officeDocument/2006/relationships/hyperlink" Target="https://podminky.urs.cz/item/CS_URS_2023_02/944511811" TargetMode="External" /><Relationship Id="rId47" Type="http://schemas.openxmlformats.org/officeDocument/2006/relationships/hyperlink" Target="https://podminky.urs.cz/item/CS_URS_2023_02/962031132" TargetMode="External" /><Relationship Id="rId48" Type="http://schemas.openxmlformats.org/officeDocument/2006/relationships/hyperlink" Target="https://podminky.urs.cz/item/CS_URS_2023_02/978071221" TargetMode="External" /><Relationship Id="rId49" Type="http://schemas.openxmlformats.org/officeDocument/2006/relationships/hyperlink" Target="https://podminky.urs.cz/item/CS_URS_2023_02/978023411" TargetMode="External" /><Relationship Id="rId50" Type="http://schemas.openxmlformats.org/officeDocument/2006/relationships/hyperlink" Target="https://podminky.urs.cz/item/CS_URS_2023_02/985131311" TargetMode="External" /><Relationship Id="rId51" Type="http://schemas.openxmlformats.org/officeDocument/2006/relationships/hyperlink" Target="https://podminky.urs.cz/item/CS_URS_2023_02/978036191" TargetMode="External" /><Relationship Id="rId52" Type="http://schemas.openxmlformats.org/officeDocument/2006/relationships/hyperlink" Target="https://podminky.urs.cz/item/CS_URS_2023_02/967031132" TargetMode="External" /><Relationship Id="rId53" Type="http://schemas.openxmlformats.org/officeDocument/2006/relationships/hyperlink" Target="https://podminky.urs.cz/item/CS_URS_2023_02/978036131" TargetMode="External" /><Relationship Id="rId54" Type="http://schemas.openxmlformats.org/officeDocument/2006/relationships/hyperlink" Target="https://podminky.urs.cz/item/CS_URS_2023_02/767810811" TargetMode="External" /><Relationship Id="rId55" Type="http://schemas.openxmlformats.org/officeDocument/2006/relationships/hyperlink" Target="https://podminky.urs.cz/item/CS_URS_2023_02/346244821" TargetMode="External" /><Relationship Id="rId56" Type="http://schemas.openxmlformats.org/officeDocument/2006/relationships/hyperlink" Target="https://podminky.urs.cz/item/CS_URS_2023_02/622325121" TargetMode="External" /><Relationship Id="rId57" Type="http://schemas.openxmlformats.org/officeDocument/2006/relationships/hyperlink" Target="https://podminky.urs.cz/item/CS_URS_2023_02/622325191" TargetMode="External" /><Relationship Id="rId58" Type="http://schemas.openxmlformats.org/officeDocument/2006/relationships/hyperlink" Target="https://podminky.urs.cz/item/CS_URS_2023_02/713131145" TargetMode="External" /><Relationship Id="rId59" Type="http://schemas.openxmlformats.org/officeDocument/2006/relationships/hyperlink" Target="https://podminky.urs.cz/item/CS_URS_2023_02/711161384" TargetMode="External" /><Relationship Id="rId60" Type="http://schemas.openxmlformats.org/officeDocument/2006/relationships/hyperlink" Target="https://podminky.urs.cz/item/CS_URS_2023_02/997013111" TargetMode="External" /><Relationship Id="rId61" Type="http://schemas.openxmlformats.org/officeDocument/2006/relationships/hyperlink" Target="https://podminky.urs.cz/item/CS_URS_2023_02/997013501" TargetMode="External" /><Relationship Id="rId62" Type="http://schemas.openxmlformats.org/officeDocument/2006/relationships/hyperlink" Target="https://podminky.urs.cz/item/CS_URS_2023_02/997013509" TargetMode="External" /><Relationship Id="rId63" Type="http://schemas.openxmlformats.org/officeDocument/2006/relationships/hyperlink" Target="https://podminky.urs.cz/item/CS_URS_2023_02/997013869" TargetMode="External" /><Relationship Id="rId64" Type="http://schemas.openxmlformats.org/officeDocument/2006/relationships/hyperlink" Target="https://podminky.urs.cz/item/CS_URS_2023_02/997013871" TargetMode="External" /><Relationship Id="rId65" Type="http://schemas.openxmlformats.org/officeDocument/2006/relationships/hyperlink" Target="https://podminky.urs.cz/item/CS_URS_2023_02/998011002" TargetMode="External" /><Relationship Id="rId66" Type="http://schemas.openxmlformats.org/officeDocument/2006/relationships/hyperlink" Target="https://podminky.urs.cz/item/CS_URS_2023_02/764002851" TargetMode="External" /><Relationship Id="rId67" Type="http://schemas.openxmlformats.org/officeDocument/2006/relationships/hyperlink" Target="https://podminky.urs.cz/item/CS_URS_2023_02/764246345" TargetMode="External" /><Relationship Id="rId68" Type="http://schemas.openxmlformats.org/officeDocument/2006/relationships/hyperlink" Target="https://podminky.urs.cz/item/CS_URS_2023_02/764541303" TargetMode="External" /><Relationship Id="rId69" Type="http://schemas.openxmlformats.org/officeDocument/2006/relationships/hyperlink" Target="https://podminky.urs.cz/item/CS_URS_2023_02/764541342" TargetMode="External" /><Relationship Id="rId70" Type="http://schemas.openxmlformats.org/officeDocument/2006/relationships/hyperlink" Target="https://podminky.urs.cz/item/CS_URS_2023_02/764548322" TargetMode="External" /><Relationship Id="rId71" Type="http://schemas.openxmlformats.org/officeDocument/2006/relationships/hyperlink" Target="https://podminky.urs.cz/item/CS_URS_2023_02/764341304" TargetMode="External" /><Relationship Id="rId72" Type="http://schemas.openxmlformats.org/officeDocument/2006/relationships/hyperlink" Target="https://podminky.urs.cz/item/CS_URS_2023_02/998764101" TargetMode="External" /><Relationship Id="rId73" Type="http://schemas.openxmlformats.org/officeDocument/2006/relationships/hyperlink" Target="https://podminky.urs.cz/item/CS_URS_2023_02/998764181" TargetMode="External" /><Relationship Id="rId74"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hyperlink" Target="https://podminky.urs.cz/item/CS_URS_2023_02/417321414" TargetMode="External" /><Relationship Id="rId2" Type="http://schemas.openxmlformats.org/officeDocument/2006/relationships/hyperlink" Target="https://podminky.urs.cz/item/CS_URS_2023_02/417351115" TargetMode="External" /><Relationship Id="rId3" Type="http://schemas.openxmlformats.org/officeDocument/2006/relationships/hyperlink" Target="https://podminky.urs.cz/item/CS_URS_2023_02/417351116" TargetMode="External" /><Relationship Id="rId4" Type="http://schemas.openxmlformats.org/officeDocument/2006/relationships/hyperlink" Target="https://podminky.urs.cz/item/CS_URS_2023_02/417361821" TargetMode="External" /><Relationship Id="rId5" Type="http://schemas.openxmlformats.org/officeDocument/2006/relationships/hyperlink" Target="https://podminky.urs.cz/item/CS_URS_2023_02/953961113" TargetMode="External" /><Relationship Id="rId6" Type="http://schemas.openxmlformats.org/officeDocument/2006/relationships/hyperlink" Target="https://podminky.urs.cz/item/CS_URS_2023_02/977131110" TargetMode="External" /><Relationship Id="rId7" Type="http://schemas.openxmlformats.org/officeDocument/2006/relationships/hyperlink" Target="https://podminky.urs.cz/item/CS_URS_2023_02/623131101" TargetMode="External" /><Relationship Id="rId8" Type="http://schemas.openxmlformats.org/officeDocument/2006/relationships/hyperlink" Target="https://podminky.urs.cz/item/CS_URS_2023_02/623321111" TargetMode="External" /><Relationship Id="rId9" Type="http://schemas.openxmlformats.org/officeDocument/2006/relationships/hyperlink" Target="https://podminky.urs.cz/item/CS_URS_2023_02/623131121" TargetMode="External" /><Relationship Id="rId10" Type="http://schemas.openxmlformats.org/officeDocument/2006/relationships/hyperlink" Target="https://podminky.urs.cz/item/CS_URS_2023_02/623142001" TargetMode="External" /><Relationship Id="rId11" Type="http://schemas.openxmlformats.org/officeDocument/2006/relationships/hyperlink" Target="https://podminky.urs.cz/item/CS_URS_2023_02/623151001" TargetMode="External" /><Relationship Id="rId12" Type="http://schemas.openxmlformats.org/officeDocument/2006/relationships/hyperlink" Target="https://podminky.urs.cz/item/CS_URS_2023_02/623531022" TargetMode="External" /><Relationship Id="rId13" Type="http://schemas.openxmlformats.org/officeDocument/2006/relationships/hyperlink" Target="https://podminky.urs.cz/item/CS_URS_2023_02/278311151" TargetMode="External" /><Relationship Id="rId14" Type="http://schemas.openxmlformats.org/officeDocument/2006/relationships/hyperlink" Target="https://podminky.urs.cz/item/CS_URS_2023_02/278311152" TargetMode="External" /><Relationship Id="rId15" Type="http://schemas.openxmlformats.org/officeDocument/2006/relationships/hyperlink" Target="https://podminky.urs.cz/item/CS_URS_2023_02/978036191" TargetMode="External" /><Relationship Id="rId16" Type="http://schemas.openxmlformats.org/officeDocument/2006/relationships/hyperlink" Target="https://podminky.urs.cz/item/CS_URS_2023_02/977311114" TargetMode="External" /><Relationship Id="rId17" Type="http://schemas.openxmlformats.org/officeDocument/2006/relationships/hyperlink" Target="https://podminky.urs.cz/item/CS_URS_2023_02/965041321" TargetMode="External" /><Relationship Id="rId18" Type="http://schemas.openxmlformats.org/officeDocument/2006/relationships/hyperlink" Target="https://podminky.urs.cz/item/CS_URS_2023_02/997013112" TargetMode="External" /><Relationship Id="rId19" Type="http://schemas.openxmlformats.org/officeDocument/2006/relationships/hyperlink" Target="https://podminky.urs.cz/item/CS_URS_2023_02/997013501" TargetMode="External" /><Relationship Id="rId20" Type="http://schemas.openxmlformats.org/officeDocument/2006/relationships/hyperlink" Target="https://podminky.urs.cz/item/CS_URS_2023_02/997013509" TargetMode="External" /><Relationship Id="rId21" Type="http://schemas.openxmlformats.org/officeDocument/2006/relationships/hyperlink" Target="https://podminky.urs.cz/item/CS_URS_2023_02/997013869" TargetMode="External" /><Relationship Id="rId22" Type="http://schemas.openxmlformats.org/officeDocument/2006/relationships/hyperlink" Target="https://podminky.urs.cz/item/CS_URS_2023_02/997013871" TargetMode="External" /><Relationship Id="rId23" Type="http://schemas.openxmlformats.org/officeDocument/2006/relationships/hyperlink" Target="https://podminky.urs.cz/item/CS_URS_2023_02/998011002" TargetMode="External" /><Relationship Id="rId24" Type="http://schemas.openxmlformats.org/officeDocument/2006/relationships/hyperlink" Target="https://podminky.urs.cz/item/CS_URS_2023_02/712340833" TargetMode="External" /><Relationship Id="rId25" Type="http://schemas.openxmlformats.org/officeDocument/2006/relationships/hyperlink" Target="https://podminky.urs.cz/item/CS_URS_2023_02/765192001" TargetMode="External" /><Relationship Id="rId26" Type="http://schemas.openxmlformats.org/officeDocument/2006/relationships/hyperlink" Target="https://podminky.urs.cz/item/CS_URS_2023_02/712300843" TargetMode="External" /><Relationship Id="rId27" Type="http://schemas.openxmlformats.org/officeDocument/2006/relationships/hyperlink" Target="https://podminky.urs.cz/item/CS_URS_2023_02/777111111" TargetMode="External" /><Relationship Id="rId28" Type="http://schemas.openxmlformats.org/officeDocument/2006/relationships/hyperlink" Target="https://podminky.urs.cz/item/CS_URS_2023_02/632450131" TargetMode="External" /><Relationship Id="rId29" Type="http://schemas.openxmlformats.org/officeDocument/2006/relationships/hyperlink" Target="https://podminky.urs.cz/item/CS_URS_2023_02/712311101" TargetMode="External" /><Relationship Id="rId30" Type="http://schemas.openxmlformats.org/officeDocument/2006/relationships/hyperlink" Target="https://podminky.urs.cz/item/CS_URS_2023_02/712341559" TargetMode="External" /><Relationship Id="rId31" Type="http://schemas.openxmlformats.org/officeDocument/2006/relationships/hyperlink" Target="https://podminky.urs.cz/item/CS_URS_2023_02/712811101" TargetMode="External" /><Relationship Id="rId32" Type="http://schemas.openxmlformats.org/officeDocument/2006/relationships/hyperlink" Target="https://podminky.urs.cz/item/CS_URS_2023_02/712841559" TargetMode="External" /><Relationship Id="rId33" Type="http://schemas.openxmlformats.org/officeDocument/2006/relationships/hyperlink" Target="https://podminky.urs.cz/item/CS_URS_2023_02/712331111" TargetMode="External" /><Relationship Id="rId34" Type="http://schemas.openxmlformats.org/officeDocument/2006/relationships/hyperlink" Target="https://podminky.urs.cz/item/CS_URS_2023_02/712331111" TargetMode="External" /><Relationship Id="rId35" Type="http://schemas.openxmlformats.org/officeDocument/2006/relationships/hyperlink" Target="https://podminky.urs.cz/item/CS_URS_2023_02/712341559" TargetMode="External" /><Relationship Id="rId36" Type="http://schemas.openxmlformats.org/officeDocument/2006/relationships/hyperlink" Target="https://podminky.urs.cz/item/CS_URS_2023_02/712811101" TargetMode="External" /><Relationship Id="rId37" Type="http://schemas.openxmlformats.org/officeDocument/2006/relationships/hyperlink" Target="https://podminky.urs.cz/item/CS_URS_2023_02/712841559" TargetMode="External" /><Relationship Id="rId38" Type="http://schemas.openxmlformats.org/officeDocument/2006/relationships/hyperlink" Target="https://podminky.urs.cz/item/CS_URS_2023_02/712742559" TargetMode="External" /><Relationship Id="rId39" Type="http://schemas.openxmlformats.org/officeDocument/2006/relationships/hyperlink" Target="https://podminky.urs.cz/item/CS_URS_2023_02/998712102" TargetMode="External" /><Relationship Id="rId40" Type="http://schemas.openxmlformats.org/officeDocument/2006/relationships/hyperlink" Target="https://podminky.urs.cz/item/CS_URS_2023_02/713141131" TargetMode="External" /><Relationship Id="rId41" Type="http://schemas.openxmlformats.org/officeDocument/2006/relationships/hyperlink" Target="https://podminky.urs.cz/item/CS_URS_2023_02/713141131" TargetMode="External" /><Relationship Id="rId42" Type="http://schemas.openxmlformats.org/officeDocument/2006/relationships/hyperlink" Target="https://podminky.urs.cz/item/CS_URS_2023_02/713141331" TargetMode="External" /><Relationship Id="rId43" Type="http://schemas.openxmlformats.org/officeDocument/2006/relationships/hyperlink" Target="https://podminky.urs.cz/item/CS_URS_2023_02/713141264" TargetMode="External" /><Relationship Id="rId44" Type="http://schemas.openxmlformats.org/officeDocument/2006/relationships/hyperlink" Target="https://podminky.urs.cz/item/CS_URS_2023_02/713141212" TargetMode="External" /><Relationship Id="rId45" Type="http://schemas.openxmlformats.org/officeDocument/2006/relationships/hyperlink" Target="https://podminky.urs.cz/item/CS_URS_2023_02/998713102" TargetMode="External" /><Relationship Id="rId46" Type="http://schemas.openxmlformats.org/officeDocument/2006/relationships/hyperlink" Target="https://podminky.urs.cz/item/CS_URS_2023_02/762511847" TargetMode="External" /><Relationship Id="rId47" Type="http://schemas.openxmlformats.org/officeDocument/2006/relationships/hyperlink" Target="https://podminky.urs.cz/item/CS_URS_2023_02/762512255" TargetMode="External" /><Relationship Id="rId48" Type="http://schemas.openxmlformats.org/officeDocument/2006/relationships/hyperlink" Target="https://podminky.urs.cz/item/CS_URS_2023_02/998762102" TargetMode="External" /><Relationship Id="rId49" Type="http://schemas.openxmlformats.org/officeDocument/2006/relationships/hyperlink" Target="https://podminky.urs.cz/item/CS_URS_2023_02/764002841" TargetMode="External" /><Relationship Id="rId50" Type="http://schemas.openxmlformats.org/officeDocument/2006/relationships/hyperlink" Target="https://podminky.urs.cz/item/CS_URS_2023_02/764041322" TargetMode="External" /><Relationship Id="rId51" Type="http://schemas.openxmlformats.org/officeDocument/2006/relationships/hyperlink" Target="https://podminky.urs.cz/item/CS_URS_2023_02/764242303" TargetMode="External" /><Relationship Id="rId52" Type="http://schemas.openxmlformats.org/officeDocument/2006/relationships/hyperlink" Target="https://podminky.urs.cz/item/CS_URS_2023_02/764011443" TargetMode="External" /><Relationship Id="rId53" Type="http://schemas.openxmlformats.org/officeDocument/2006/relationships/hyperlink" Target="https://podminky.urs.cz/item/CS_URS_2023_02/998764102" TargetMode="External" /><Relationship Id="rId54"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hyperlink" Target="https://podminky.urs.cz/item/CS_URS_2023_02/417321414" TargetMode="External" /><Relationship Id="rId2" Type="http://schemas.openxmlformats.org/officeDocument/2006/relationships/hyperlink" Target="https://podminky.urs.cz/item/CS_URS_2023_02/417351115" TargetMode="External" /><Relationship Id="rId3" Type="http://schemas.openxmlformats.org/officeDocument/2006/relationships/hyperlink" Target="https://podminky.urs.cz/item/CS_URS_2023_02/417351116" TargetMode="External" /><Relationship Id="rId4" Type="http://schemas.openxmlformats.org/officeDocument/2006/relationships/hyperlink" Target="https://podminky.urs.cz/item/CS_URS_2023_02/417361821" TargetMode="External" /><Relationship Id="rId5" Type="http://schemas.openxmlformats.org/officeDocument/2006/relationships/hyperlink" Target="https://podminky.urs.cz/item/CS_URS_2023_02/953961113" TargetMode="External" /><Relationship Id="rId6" Type="http://schemas.openxmlformats.org/officeDocument/2006/relationships/hyperlink" Target="https://podminky.urs.cz/item/CS_URS_2023_02/977131110" TargetMode="External" /><Relationship Id="rId7" Type="http://schemas.openxmlformats.org/officeDocument/2006/relationships/hyperlink" Target="https://podminky.urs.cz/item/CS_URS_2023_02/278311151" TargetMode="External" /><Relationship Id="rId8" Type="http://schemas.openxmlformats.org/officeDocument/2006/relationships/hyperlink" Target="https://podminky.urs.cz/item/CS_URS_2023_02/278311152" TargetMode="External" /><Relationship Id="rId9" Type="http://schemas.openxmlformats.org/officeDocument/2006/relationships/hyperlink" Target="https://podminky.urs.cz/item/CS_URS_2023_02/977311114" TargetMode="External" /><Relationship Id="rId10" Type="http://schemas.openxmlformats.org/officeDocument/2006/relationships/hyperlink" Target="https://podminky.urs.cz/item/CS_URS_2023_02/965041321" TargetMode="External" /><Relationship Id="rId11" Type="http://schemas.openxmlformats.org/officeDocument/2006/relationships/hyperlink" Target="https://podminky.urs.cz/item/CS_URS_2023_02/997013112" TargetMode="External" /><Relationship Id="rId12" Type="http://schemas.openxmlformats.org/officeDocument/2006/relationships/hyperlink" Target="https://podminky.urs.cz/item/CS_URS_2023_02/997013501" TargetMode="External" /><Relationship Id="rId13" Type="http://schemas.openxmlformats.org/officeDocument/2006/relationships/hyperlink" Target="https://podminky.urs.cz/item/CS_URS_2023_02/997013509" TargetMode="External" /><Relationship Id="rId14" Type="http://schemas.openxmlformats.org/officeDocument/2006/relationships/hyperlink" Target="https://podminky.urs.cz/item/CS_URS_2023_02/997013869" TargetMode="External" /><Relationship Id="rId15" Type="http://schemas.openxmlformats.org/officeDocument/2006/relationships/hyperlink" Target="https://podminky.urs.cz/item/CS_URS_2023_02/997013871" TargetMode="External" /><Relationship Id="rId16" Type="http://schemas.openxmlformats.org/officeDocument/2006/relationships/hyperlink" Target="https://podminky.urs.cz/item/CS_URS_2023_02/998011001" TargetMode="External" /><Relationship Id="rId17" Type="http://schemas.openxmlformats.org/officeDocument/2006/relationships/hyperlink" Target="https://podminky.urs.cz/item/CS_URS_2023_02/712340833" TargetMode="External" /><Relationship Id="rId18" Type="http://schemas.openxmlformats.org/officeDocument/2006/relationships/hyperlink" Target="https://podminky.urs.cz/item/CS_URS_2023_02/765192001" TargetMode="External" /><Relationship Id="rId19" Type="http://schemas.openxmlformats.org/officeDocument/2006/relationships/hyperlink" Target="https://podminky.urs.cz/item/CS_URS_2023_02/712300843" TargetMode="External" /><Relationship Id="rId20" Type="http://schemas.openxmlformats.org/officeDocument/2006/relationships/hyperlink" Target="https://podminky.urs.cz/item/CS_URS_2023_02/777111111" TargetMode="External" /><Relationship Id="rId21" Type="http://schemas.openxmlformats.org/officeDocument/2006/relationships/hyperlink" Target="https://podminky.urs.cz/item/CS_URS_2023_02/632450131" TargetMode="External" /><Relationship Id="rId22" Type="http://schemas.openxmlformats.org/officeDocument/2006/relationships/hyperlink" Target="https://podminky.urs.cz/item/CS_URS_2023_02/712311101" TargetMode="External" /><Relationship Id="rId23" Type="http://schemas.openxmlformats.org/officeDocument/2006/relationships/hyperlink" Target="https://podminky.urs.cz/item/CS_URS_2023_02/712341559" TargetMode="External" /><Relationship Id="rId24" Type="http://schemas.openxmlformats.org/officeDocument/2006/relationships/hyperlink" Target="https://podminky.urs.cz/item/CS_URS_2023_02/712811101" TargetMode="External" /><Relationship Id="rId25" Type="http://schemas.openxmlformats.org/officeDocument/2006/relationships/hyperlink" Target="https://podminky.urs.cz/item/CS_URS_2023_02/712841559" TargetMode="External" /><Relationship Id="rId26" Type="http://schemas.openxmlformats.org/officeDocument/2006/relationships/hyperlink" Target="https://podminky.urs.cz/item/CS_URS_2023_02/712331111" TargetMode="External" /><Relationship Id="rId27" Type="http://schemas.openxmlformats.org/officeDocument/2006/relationships/hyperlink" Target="https://podminky.urs.cz/item/CS_URS_2023_02/712331111" TargetMode="External" /><Relationship Id="rId28" Type="http://schemas.openxmlformats.org/officeDocument/2006/relationships/hyperlink" Target="https://podminky.urs.cz/item/CS_URS_2023_02/712341559" TargetMode="External" /><Relationship Id="rId29" Type="http://schemas.openxmlformats.org/officeDocument/2006/relationships/hyperlink" Target="https://podminky.urs.cz/item/CS_URS_2023_02/712841559" TargetMode="External" /><Relationship Id="rId30" Type="http://schemas.openxmlformats.org/officeDocument/2006/relationships/hyperlink" Target="https://podminky.urs.cz/item/CS_URS_2023_02/998712101" TargetMode="External" /><Relationship Id="rId31" Type="http://schemas.openxmlformats.org/officeDocument/2006/relationships/hyperlink" Target="https://podminky.urs.cz/item/CS_URS_2023_02/713141396" TargetMode="External" /><Relationship Id="rId32" Type="http://schemas.openxmlformats.org/officeDocument/2006/relationships/hyperlink" Target="https://podminky.urs.cz/item/CS_URS_2023_02/713141234" TargetMode="External" /><Relationship Id="rId33" Type="http://schemas.openxmlformats.org/officeDocument/2006/relationships/hyperlink" Target="https://podminky.urs.cz/item/CS_URS_2023_02/713141131" TargetMode="External" /><Relationship Id="rId34" Type="http://schemas.openxmlformats.org/officeDocument/2006/relationships/hyperlink" Target="https://podminky.urs.cz/item/CS_URS_2023_02/713141131" TargetMode="External" /><Relationship Id="rId35" Type="http://schemas.openxmlformats.org/officeDocument/2006/relationships/hyperlink" Target="https://podminky.urs.cz/item/CS_URS_2023_02/713141331" TargetMode="External" /><Relationship Id="rId36" Type="http://schemas.openxmlformats.org/officeDocument/2006/relationships/hyperlink" Target="https://podminky.urs.cz/item/CS_URS_2023_02/713141264" TargetMode="External" /><Relationship Id="rId37" Type="http://schemas.openxmlformats.org/officeDocument/2006/relationships/hyperlink" Target="https://podminky.urs.cz/item/CS_URS_2023_02/713141212" TargetMode="External" /><Relationship Id="rId38" Type="http://schemas.openxmlformats.org/officeDocument/2006/relationships/hyperlink" Target="https://podminky.urs.cz/item/CS_URS_2023_02/998713101" TargetMode="External" /><Relationship Id="rId39" Type="http://schemas.openxmlformats.org/officeDocument/2006/relationships/hyperlink" Target="https://podminky.urs.cz/item/CS_URS_2023_02/762511847" TargetMode="External" /><Relationship Id="rId40" Type="http://schemas.openxmlformats.org/officeDocument/2006/relationships/hyperlink" Target="https://podminky.urs.cz/item/CS_URS_2023_02/762512255" TargetMode="External" /><Relationship Id="rId41" Type="http://schemas.openxmlformats.org/officeDocument/2006/relationships/hyperlink" Target="https://podminky.urs.cz/item/CS_URS_2023_02/998762101" TargetMode="External" /><Relationship Id="rId42" Type="http://schemas.openxmlformats.org/officeDocument/2006/relationships/hyperlink" Target="https://podminky.urs.cz/item/CS_URS_2023_02/764002841" TargetMode="External" /><Relationship Id="rId43" Type="http://schemas.openxmlformats.org/officeDocument/2006/relationships/hyperlink" Target="https://podminky.urs.cz/item/CS_URS_2023_02/764242303" TargetMode="External" /><Relationship Id="rId44" Type="http://schemas.openxmlformats.org/officeDocument/2006/relationships/hyperlink" Target="https://podminky.urs.cz/item/CS_URS_2023_02/764011443" TargetMode="External" /><Relationship Id="rId45" Type="http://schemas.openxmlformats.org/officeDocument/2006/relationships/hyperlink" Target="https://podminky.urs.cz/item/CS_URS_2023_02/998764101" TargetMode="External" /><Relationship Id="rId46"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hyperlink" Target="https://podminky.urs.cz/item/CS_URS_2023_02/997013112" TargetMode="External" /><Relationship Id="rId2" Type="http://schemas.openxmlformats.org/officeDocument/2006/relationships/hyperlink" Target="https://podminky.urs.cz/item/CS_URS_2023_02/997013501" TargetMode="External" /><Relationship Id="rId3" Type="http://schemas.openxmlformats.org/officeDocument/2006/relationships/hyperlink" Target="https://podminky.urs.cz/item/CS_URS_2023_02/997013509" TargetMode="External" /><Relationship Id="rId4" Type="http://schemas.openxmlformats.org/officeDocument/2006/relationships/hyperlink" Target="https://podminky.urs.cz/item/CS_URS_2023_02/997013871" TargetMode="External" /><Relationship Id="rId5" Type="http://schemas.openxmlformats.org/officeDocument/2006/relationships/hyperlink" Target="https://podminky.urs.cz/item/CS_URS_2023_02/712340832" TargetMode="External" /><Relationship Id="rId6" Type="http://schemas.openxmlformats.org/officeDocument/2006/relationships/hyperlink" Target="https://podminky.urs.cz/item/CS_URS_2023_02/712311101" TargetMode="External" /><Relationship Id="rId7" Type="http://schemas.openxmlformats.org/officeDocument/2006/relationships/hyperlink" Target="https://podminky.urs.cz/item/CS_URS_2023_02/712341559" TargetMode="External" /><Relationship Id="rId8" Type="http://schemas.openxmlformats.org/officeDocument/2006/relationships/hyperlink" Target="https://podminky.urs.cz/item/CS_URS_2023_02/712331111" TargetMode="External" /><Relationship Id="rId9" Type="http://schemas.openxmlformats.org/officeDocument/2006/relationships/hyperlink" Target="https://podminky.urs.cz/item/CS_URS_2023_02/712341559" TargetMode="External" /><Relationship Id="rId10" Type="http://schemas.openxmlformats.org/officeDocument/2006/relationships/hyperlink" Target="https://podminky.urs.cz/item/CS_URS_2023_02/712841559" TargetMode="External" /><Relationship Id="rId11" Type="http://schemas.openxmlformats.org/officeDocument/2006/relationships/hyperlink" Target="https://podminky.urs.cz/item/CS_URS_2023_02/998712101" TargetMode="External" /><Relationship Id="rId12" Type="http://schemas.openxmlformats.org/officeDocument/2006/relationships/hyperlink" Target="https://podminky.urs.cz/item/CS_URS_2023_02/713141396" TargetMode="External" /><Relationship Id="rId13" Type="http://schemas.openxmlformats.org/officeDocument/2006/relationships/hyperlink" Target="https://podminky.urs.cz/item/CS_URS_2023_02/713141234" TargetMode="External" /><Relationship Id="rId14" Type="http://schemas.openxmlformats.org/officeDocument/2006/relationships/hyperlink" Target="https://podminky.urs.cz/item/CS_URS_2023_02/713141131" TargetMode="External" /><Relationship Id="rId15" Type="http://schemas.openxmlformats.org/officeDocument/2006/relationships/hyperlink" Target="https://podminky.urs.cz/item/CS_URS_2023_02/713141233" TargetMode="External" /><Relationship Id="rId16" Type="http://schemas.openxmlformats.org/officeDocument/2006/relationships/hyperlink" Target="https://podminky.urs.cz/item/CS_URS_2023_02/713141212" TargetMode="External" /><Relationship Id="rId17" Type="http://schemas.openxmlformats.org/officeDocument/2006/relationships/hyperlink" Target="https://podminky.urs.cz/item/CS_URS_2023_02/998713101" TargetMode="External" /><Relationship Id="rId18" Type="http://schemas.openxmlformats.org/officeDocument/2006/relationships/hyperlink" Target="https://podminky.urs.cz/item/CS_URS_2023_02/764004801" TargetMode="External" /><Relationship Id="rId19" Type="http://schemas.openxmlformats.org/officeDocument/2006/relationships/hyperlink" Target="https://podminky.urs.cz/item/CS_URS_2023_02/764004861" TargetMode="External" /><Relationship Id="rId20" Type="http://schemas.openxmlformats.org/officeDocument/2006/relationships/hyperlink" Target="https://podminky.urs.cz/item/CS_URS_2023_02/764242304" TargetMode="External" /><Relationship Id="rId21" Type="http://schemas.openxmlformats.org/officeDocument/2006/relationships/hyperlink" Target="https://podminky.urs.cz/item/CS_URS_2023_02/764242332" TargetMode="External" /><Relationship Id="rId22" Type="http://schemas.openxmlformats.org/officeDocument/2006/relationships/hyperlink" Target="https://podminky.urs.cz/item/CS_URS_2023_02/764041322" TargetMode="External" /><Relationship Id="rId23" Type="http://schemas.openxmlformats.org/officeDocument/2006/relationships/hyperlink" Target="https://podminky.urs.cz/item/CS_URS_2023_02/764541314" TargetMode="External" /><Relationship Id="rId24" Type="http://schemas.openxmlformats.org/officeDocument/2006/relationships/hyperlink" Target="https://podminky.urs.cz/item/CS_URS_2023_02/764541364" TargetMode="External" /><Relationship Id="rId25" Type="http://schemas.openxmlformats.org/officeDocument/2006/relationships/hyperlink" Target="https://podminky.urs.cz/item/CS_URS_2023_02/764548302" TargetMode="External" /><Relationship Id="rId26" Type="http://schemas.openxmlformats.org/officeDocument/2006/relationships/hyperlink" Target="https://podminky.urs.cz/item/CS_URS_2023_02/764241313" TargetMode="External" /><Relationship Id="rId27" Type="http://schemas.openxmlformats.org/officeDocument/2006/relationships/hyperlink" Target="https://podminky.urs.cz/item/CS_URS_2023_02/998764101" TargetMode="External" /><Relationship Id="rId28" Type="http://schemas.openxmlformats.org/officeDocument/2006/relationships/hyperlink" Target="https://podminky.urs.cz/item/CS_URS_2023_02/767311850" TargetMode="External" /><Relationship Id="rId29"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hyperlink" Target="https://podminky.urs.cz/item/CS_URS_2023_02/612135101" TargetMode="External" /><Relationship Id="rId2" Type="http://schemas.openxmlformats.org/officeDocument/2006/relationships/hyperlink" Target="https://podminky.urs.cz/item/CS_URS_2023_02/998017001" TargetMode="External" /><Relationship Id="rId3"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hyperlink" Target="https://podminky.urs.cz/item/CS_URS_2023_02/310231051" TargetMode="External" /><Relationship Id="rId2" Type="http://schemas.openxmlformats.org/officeDocument/2006/relationships/hyperlink" Target="https://podminky.urs.cz/item/CS_URS_2023_02/342272225" TargetMode="External" /><Relationship Id="rId3" Type="http://schemas.openxmlformats.org/officeDocument/2006/relationships/hyperlink" Target="https://podminky.urs.cz/item/CS_URS_2023_02/342272245" TargetMode="External" /><Relationship Id="rId4" Type="http://schemas.openxmlformats.org/officeDocument/2006/relationships/hyperlink" Target="https://podminky.urs.cz/item/CS_URS_2023_02/340271025" TargetMode="External" /><Relationship Id="rId5" Type="http://schemas.openxmlformats.org/officeDocument/2006/relationships/hyperlink" Target="https://podminky.urs.cz/item/CS_URS_2023_02/340271045" TargetMode="External" /><Relationship Id="rId6" Type="http://schemas.openxmlformats.org/officeDocument/2006/relationships/hyperlink" Target="https://podminky.urs.cz/item/CS_URS_2023_02/317142420" TargetMode="External" /><Relationship Id="rId7" Type="http://schemas.openxmlformats.org/officeDocument/2006/relationships/hyperlink" Target="https://podminky.urs.cz/item/CS_URS_2023_02/346244352" TargetMode="External" /><Relationship Id="rId8" Type="http://schemas.openxmlformats.org/officeDocument/2006/relationships/hyperlink" Target="https://podminky.urs.cz/item/CS_URS_2023_02/342291111" TargetMode="External" /><Relationship Id="rId9" Type="http://schemas.openxmlformats.org/officeDocument/2006/relationships/hyperlink" Target="https://podminky.urs.cz/item/CS_URS_2023_02/342291112" TargetMode="External" /><Relationship Id="rId10" Type="http://schemas.openxmlformats.org/officeDocument/2006/relationships/hyperlink" Target="https://podminky.urs.cz/item/CS_URS_2023_02/342291121" TargetMode="External" /><Relationship Id="rId11" Type="http://schemas.openxmlformats.org/officeDocument/2006/relationships/hyperlink" Target="https://podminky.urs.cz/item/CS_URS_2023_02/963015111" TargetMode="External" /><Relationship Id="rId12" Type="http://schemas.openxmlformats.org/officeDocument/2006/relationships/hyperlink" Target="https://podminky.urs.cz/item/CS_URS_2023_02/963015121" TargetMode="External" /><Relationship Id="rId13" Type="http://schemas.openxmlformats.org/officeDocument/2006/relationships/hyperlink" Target="https://podminky.urs.cz/item/CS_URS_2023_02/411121221" TargetMode="External" /><Relationship Id="rId14" Type="http://schemas.openxmlformats.org/officeDocument/2006/relationships/hyperlink" Target="https://podminky.urs.cz/item/CS_URS_2023_02/411121232" TargetMode="External" /><Relationship Id="rId15" Type="http://schemas.openxmlformats.org/officeDocument/2006/relationships/hyperlink" Target="https://podminky.urs.cz/item/CS_URS_2023_02/611325101" TargetMode="External" /><Relationship Id="rId16" Type="http://schemas.openxmlformats.org/officeDocument/2006/relationships/hyperlink" Target="https://podminky.urs.cz/item/CS_URS_2023_02/612325101" TargetMode="External" /><Relationship Id="rId17" Type="http://schemas.openxmlformats.org/officeDocument/2006/relationships/hyperlink" Target="https://podminky.urs.cz/item/CS_URS_2023_02/612131101" TargetMode="External" /><Relationship Id="rId18" Type="http://schemas.openxmlformats.org/officeDocument/2006/relationships/hyperlink" Target="https://podminky.urs.cz/item/CS_URS_2023_02/612321111" TargetMode="External" /><Relationship Id="rId19" Type="http://schemas.openxmlformats.org/officeDocument/2006/relationships/hyperlink" Target="https://podminky.urs.cz/item/CS_URS_2023_02/619995001" TargetMode="External" /><Relationship Id="rId20" Type="http://schemas.openxmlformats.org/officeDocument/2006/relationships/hyperlink" Target="https://podminky.urs.cz/item/CS_URS_2023_02/612325301" TargetMode="External" /><Relationship Id="rId21" Type="http://schemas.openxmlformats.org/officeDocument/2006/relationships/hyperlink" Target="https://podminky.urs.cz/item/CS_URS_2023_02/622143004" TargetMode="External" /><Relationship Id="rId22" Type="http://schemas.openxmlformats.org/officeDocument/2006/relationships/hyperlink" Target="https://podminky.urs.cz/item/CS_URS_2023_02/611131121" TargetMode="External" /><Relationship Id="rId23" Type="http://schemas.openxmlformats.org/officeDocument/2006/relationships/hyperlink" Target="https://podminky.urs.cz/item/CS_URS_2023_02/611142001" TargetMode="External" /><Relationship Id="rId24" Type="http://schemas.openxmlformats.org/officeDocument/2006/relationships/hyperlink" Target="https://podminky.urs.cz/item/CS_URS_2023_02/611131121" TargetMode="External" /><Relationship Id="rId25" Type="http://schemas.openxmlformats.org/officeDocument/2006/relationships/hyperlink" Target="https://podminky.urs.cz/item/CS_URS_2023_02/611311131" TargetMode="External" /><Relationship Id="rId26" Type="http://schemas.openxmlformats.org/officeDocument/2006/relationships/hyperlink" Target="https://podminky.urs.cz/item/CS_URS_2023_02/612131121" TargetMode="External" /><Relationship Id="rId27" Type="http://schemas.openxmlformats.org/officeDocument/2006/relationships/hyperlink" Target="https://podminky.urs.cz/item/CS_URS_2023_02/612142001" TargetMode="External" /><Relationship Id="rId28" Type="http://schemas.openxmlformats.org/officeDocument/2006/relationships/hyperlink" Target="https://podminky.urs.cz/item/CS_URS_2023_02/619999041" TargetMode="External" /><Relationship Id="rId29" Type="http://schemas.openxmlformats.org/officeDocument/2006/relationships/hyperlink" Target="https://podminky.urs.cz/item/CS_URS_2023_02/612131121" TargetMode="External" /><Relationship Id="rId30" Type="http://schemas.openxmlformats.org/officeDocument/2006/relationships/hyperlink" Target="https://podminky.urs.cz/item/CS_URS_2023_02/612311131" TargetMode="External" /><Relationship Id="rId31" Type="http://schemas.openxmlformats.org/officeDocument/2006/relationships/hyperlink" Target="https://podminky.urs.cz/item/CS_URS_2023_02/611131125" TargetMode="External" /><Relationship Id="rId32" Type="http://schemas.openxmlformats.org/officeDocument/2006/relationships/hyperlink" Target="https://podminky.urs.cz/item/CS_URS_2023_02/611311135" TargetMode="External" /><Relationship Id="rId33" Type="http://schemas.openxmlformats.org/officeDocument/2006/relationships/hyperlink" Target="https://podminky.urs.cz/item/CS_URS_2023_02/632451022" TargetMode="External" /><Relationship Id="rId34" Type="http://schemas.openxmlformats.org/officeDocument/2006/relationships/hyperlink" Target="https://podminky.urs.cz/item/CS_URS_2023_02/632441225" TargetMode="External" /><Relationship Id="rId35" Type="http://schemas.openxmlformats.org/officeDocument/2006/relationships/hyperlink" Target="https://podminky.urs.cz/item/CS_URS_2023_02/634112113" TargetMode="External" /><Relationship Id="rId36" Type="http://schemas.openxmlformats.org/officeDocument/2006/relationships/hyperlink" Target="https://podminky.urs.cz/item/CS_URS_2023_02/632481213" TargetMode="External" /><Relationship Id="rId37" Type="http://schemas.openxmlformats.org/officeDocument/2006/relationships/hyperlink" Target="https://podminky.urs.cz/item/CS_URS_2023_02/642942611" TargetMode="External" /><Relationship Id="rId38" Type="http://schemas.openxmlformats.org/officeDocument/2006/relationships/hyperlink" Target="https://podminky.urs.cz/item/CS_URS_2023_02/949101111" TargetMode="External" /><Relationship Id="rId39" Type="http://schemas.openxmlformats.org/officeDocument/2006/relationships/hyperlink" Target="https://podminky.urs.cz/item/CS_URS_2023_02/949101112" TargetMode="External" /><Relationship Id="rId40" Type="http://schemas.openxmlformats.org/officeDocument/2006/relationships/hyperlink" Target="https://podminky.urs.cz/item/CS_URS_2023_02/952901111" TargetMode="External" /><Relationship Id="rId41" Type="http://schemas.openxmlformats.org/officeDocument/2006/relationships/hyperlink" Target="https://podminky.urs.cz/item/CS_URS_2023_02/763411211" TargetMode="External" /><Relationship Id="rId42" Type="http://schemas.openxmlformats.org/officeDocument/2006/relationships/hyperlink" Target="https://podminky.urs.cz/item/CS_URS_2023_02/763412113" TargetMode="External" /><Relationship Id="rId43" Type="http://schemas.openxmlformats.org/officeDocument/2006/relationships/hyperlink" Target="https://podminky.urs.cz/item/CS_URS_2023_02/968062455" TargetMode="External" /><Relationship Id="rId44" Type="http://schemas.openxmlformats.org/officeDocument/2006/relationships/hyperlink" Target="https://podminky.urs.cz/item/CS_URS_2023_02/968062456" TargetMode="External" /><Relationship Id="rId45" Type="http://schemas.openxmlformats.org/officeDocument/2006/relationships/hyperlink" Target="https://podminky.urs.cz/item/CS_URS_2023_02/782631811" TargetMode="External" /><Relationship Id="rId46" Type="http://schemas.openxmlformats.org/officeDocument/2006/relationships/hyperlink" Target="https://podminky.urs.cz/item/CS_URS_2023_02/962031132" TargetMode="External" /><Relationship Id="rId47" Type="http://schemas.openxmlformats.org/officeDocument/2006/relationships/hyperlink" Target="https://podminky.urs.cz/item/CS_URS_2023_02/962031133" TargetMode="External" /><Relationship Id="rId48" Type="http://schemas.openxmlformats.org/officeDocument/2006/relationships/hyperlink" Target="https://podminky.urs.cz/item/CS_URS_2023_02/962081131" TargetMode="External" /><Relationship Id="rId49" Type="http://schemas.openxmlformats.org/officeDocument/2006/relationships/hyperlink" Target="https://podminky.urs.cz/item/CS_URS_2023_02/978059541" TargetMode="External" /><Relationship Id="rId50" Type="http://schemas.openxmlformats.org/officeDocument/2006/relationships/hyperlink" Target="https://podminky.urs.cz/item/CS_URS_2023_02/965043341" TargetMode="External" /><Relationship Id="rId51" Type="http://schemas.openxmlformats.org/officeDocument/2006/relationships/hyperlink" Target="https://podminky.urs.cz/item/CS_URS_2023_02/965042141" TargetMode="External" /><Relationship Id="rId52" Type="http://schemas.openxmlformats.org/officeDocument/2006/relationships/hyperlink" Target="https://podminky.urs.cz/item/CS_URS_2023_02/978013191" TargetMode="External" /><Relationship Id="rId53" Type="http://schemas.openxmlformats.org/officeDocument/2006/relationships/hyperlink" Target="https://podminky.urs.cz/item/CS_URS_2023_02/985131311" TargetMode="External" /><Relationship Id="rId54" Type="http://schemas.openxmlformats.org/officeDocument/2006/relationships/hyperlink" Target="https://podminky.urs.cz/item/CS_URS_2023_02/968072455" TargetMode="External" /><Relationship Id="rId55" Type="http://schemas.openxmlformats.org/officeDocument/2006/relationships/hyperlink" Target="https://podminky.urs.cz/item/CS_URS_2023_02/965081213" TargetMode="External" /><Relationship Id="rId56" Type="http://schemas.openxmlformats.org/officeDocument/2006/relationships/hyperlink" Target="https://podminky.urs.cz/item/CS_URS_2023_02/962031132" TargetMode="External" /><Relationship Id="rId57" Type="http://schemas.openxmlformats.org/officeDocument/2006/relationships/hyperlink" Target="https://podminky.urs.cz/item/CS_URS_2023_02/971033331" TargetMode="External" /><Relationship Id="rId58" Type="http://schemas.openxmlformats.org/officeDocument/2006/relationships/hyperlink" Target="https://podminky.urs.cz/item/CS_URS_2023_02/977151123" TargetMode="External" /><Relationship Id="rId59" Type="http://schemas.openxmlformats.org/officeDocument/2006/relationships/hyperlink" Target="https://podminky.urs.cz/item/CS_URS_2023_02/977151126" TargetMode="External" /><Relationship Id="rId60" Type="http://schemas.openxmlformats.org/officeDocument/2006/relationships/hyperlink" Target="https://podminky.urs.cz/item/CS_URS_2023_02/985441112" TargetMode="External" /><Relationship Id="rId61" Type="http://schemas.openxmlformats.org/officeDocument/2006/relationships/hyperlink" Target="https://podminky.urs.cz/item/CS_URS_2023_02/319202213" TargetMode="External" /><Relationship Id="rId62" Type="http://schemas.openxmlformats.org/officeDocument/2006/relationships/hyperlink" Target="https://podminky.urs.cz/item/CS_URS_2023_02/612324111" TargetMode="External" /><Relationship Id="rId63" Type="http://schemas.openxmlformats.org/officeDocument/2006/relationships/hyperlink" Target="https://podminky.urs.cz/item/CS_URS_2023_02/612324191" TargetMode="External" /><Relationship Id="rId64" Type="http://schemas.openxmlformats.org/officeDocument/2006/relationships/hyperlink" Target="https://podminky.urs.cz/item/CS_URS_2023_02/612131151" TargetMode="External" /><Relationship Id="rId65" Type="http://schemas.openxmlformats.org/officeDocument/2006/relationships/hyperlink" Target="https://podminky.urs.cz/item/CS_URS_2023_02/612325131" TargetMode="External" /><Relationship Id="rId66" Type="http://schemas.openxmlformats.org/officeDocument/2006/relationships/hyperlink" Target="https://podminky.urs.cz/item/CS_URS_2023_02/612325191" TargetMode="External" /><Relationship Id="rId67" Type="http://schemas.openxmlformats.org/officeDocument/2006/relationships/hyperlink" Target="https://podminky.urs.cz/item/CS_URS_2023_02/612328131" TargetMode="External" /><Relationship Id="rId68" Type="http://schemas.openxmlformats.org/officeDocument/2006/relationships/hyperlink" Target="https://podminky.urs.cz/item/CS_URS_2023_02/997013211" TargetMode="External" /><Relationship Id="rId69" Type="http://schemas.openxmlformats.org/officeDocument/2006/relationships/hyperlink" Target="https://podminky.urs.cz/item/CS_URS_2023_02/997013501" TargetMode="External" /><Relationship Id="rId70" Type="http://schemas.openxmlformats.org/officeDocument/2006/relationships/hyperlink" Target="https://podminky.urs.cz/item/CS_URS_2023_02/997013509" TargetMode="External" /><Relationship Id="rId71" Type="http://schemas.openxmlformats.org/officeDocument/2006/relationships/hyperlink" Target="https://podminky.urs.cz/item/CS_URS_2023_02/997013869" TargetMode="External" /><Relationship Id="rId72" Type="http://schemas.openxmlformats.org/officeDocument/2006/relationships/hyperlink" Target="https://podminky.urs.cz/item/CS_URS_2023_02/997013871" TargetMode="External" /><Relationship Id="rId73" Type="http://schemas.openxmlformats.org/officeDocument/2006/relationships/hyperlink" Target="https://podminky.urs.cz/item/CS_URS_2023_02/998017001" TargetMode="External" /><Relationship Id="rId74" Type="http://schemas.openxmlformats.org/officeDocument/2006/relationships/hyperlink" Target="https://podminky.urs.cz/item/CS_URS_2023_02/711131811" TargetMode="External" /><Relationship Id="rId75" Type="http://schemas.openxmlformats.org/officeDocument/2006/relationships/hyperlink" Target="https://podminky.urs.cz/item/CS_URS_2023_02/711111001" TargetMode="External" /><Relationship Id="rId76" Type="http://schemas.openxmlformats.org/officeDocument/2006/relationships/hyperlink" Target="https://podminky.urs.cz/item/CS_URS_2023_02/711141559" TargetMode="External" /><Relationship Id="rId77" Type="http://schemas.openxmlformats.org/officeDocument/2006/relationships/hyperlink" Target="https://podminky.urs.cz/item/CS_URS_2023_02/998711101" TargetMode="External" /><Relationship Id="rId78" Type="http://schemas.openxmlformats.org/officeDocument/2006/relationships/hyperlink" Target="https://podminky.urs.cz/item/CS_URS_2023_02/998711181" TargetMode="External" /><Relationship Id="rId79" Type="http://schemas.openxmlformats.org/officeDocument/2006/relationships/hyperlink" Target="https://podminky.urs.cz/item/CS_URS_2023_02/713121111" TargetMode="External" /><Relationship Id="rId80" Type="http://schemas.openxmlformats.org/officeDocument/2006/relationships/hyperlink" Target="https://podminky.urs.cz/item/CS_URS_2023_02/998713101" TargetMode="External" /><Relationship Id="rId81" Type="http://schemas.openxmlformats.org/officeDocument/2006/relationships/hyperlink" Target="https://podminky.urs.cz/item/CS_URS_2023_02/998713181" TargetMode="External" /><Relationship Id="rId82" Type="http://schemas.openxmlformats.org/officeDocument/2006/relationships/hyperlink" Target="https://podminky.urs.cz/item/CS_URS_2023_02/763131551" TargetMode="External" /><Relationship Id="rId83" Type="http://schemas.openxmlformats.org/officeDocument/2006/relationships/hyperlink" Target="https://podminky.urs.cz/item/CS_URS_2023_02/763131761" TargetMode="External" /><Relationship Id="rId84" Type="http://schemas.openxmlformats.org/officeDocument/2006/relationships/hyperlink" Target="https://podminky.urs.cz/item/CS_URS_2023_02/763131771" TargetMode="External" /><Relationship Id="rId85" Type="http://schemas.openxmlformats.org/officeDocument/2006/relationships/hyperlink" Target="https://podminky.urs.cz/item/CS_URS_2023_02/998763301" TargetMode="External" /><Relationship Id="rId86" Type="http://schemas.openxmlformats.org/officeDocument/2006/relationships/hyperlink" Target="https://podminky.urs.cz/item/CS_URS_2023_02/998763381" TargetMode="External" /><Relationship Id="rId87" Type="http://schemas.openxmlformats.org/officeDocument/2006/relationships/hyperlink" Target="https://podminky.urs.cz/item/CS_URS_2023_02/766411812" TargetMode="External" /><Relationship Id="rId88" Type="http://schemas.openxmlformats.org/officeDocument/2006/relationships/hyperlink" Target="https://podminky.urs.cz/item/CS_URS_2023_02/766411821" TargetMode="External" /><Relationship Id="rId89" Type="http://schemas.openxmlformats.org/officeDocument/2006/relationships/hyperlink" Target="https://podminky.urs.cz/item/CS_URS_2023_02/766411822" TargetMode="External" /><Relationship Id="rId90" Type="http://schemas.openxmlformats.org/officeDocument/2006/relationships/hyperlink" Target="https://podminky.urs.cz/item/CS_URS_2023_02/766441821" TargetMode="External" /><Relationship Id="rId91" Type="http://schemas.openxmlformats.org/officeDocument/2006/relationships/hyperlink" Target="https://podminky.urs.cz/item/CS_URS_2023_02/766416231" TargetMode="External" /><Relationship Id="rId92" Type="http://schemas.openxmlformats.org/officeDocument/2006/relationships/hyperlink" Target="https://podminky.urs.cz/item/CS_URS_2023_02/766699763" TargetMode="External" /><Relationship Id="rId93" Type="http://schemas.openxmlformats.org/officeDocument/2006/relationships/hyperlink" Target="https://podminky.urs.cz/item/CS_URS_2023_02/766699762" TargetMode="External" /><Relationship Id="rId94" Type="http://schemas.openxmlformats.org/officeDocument/2006/relationships/hyperlink" Target="https://podminky.urs.cz/item/CS_URS_2023_02/998766101" TargetMode="External" /><Relationship Id="rId95" Type="http://schemas.openxmlformats.org/officeDocument/2006/relationships/hyperlink" Target="https://podminky.urs.cz/item/CS_URS_2023_02/998766181" TargetMode="External" /><Relationship Id="rId96" Type="http://schemas.openxmlformats.org/officeDocument/2006/relationships/hyperlink" Target="https://podminky.urs.cz/item/CS_URS_2023_02/771591112" TargetMode="External" /><Relationship Id="rId97" Type="http://schemas.openxmlformats.org/officeDocument/2006/relationships/hyperlink" Target="https://podminky.urs.cz/item/CS_URS_2023_02/776111111" TargetMode="External" /><Relationship Id="rId98" Type="http://schemas.openxmlformats.org/officeDocument/2006/relationships/hyperlink" Target="https://podminky.urs.cz/item/CS_URS_2023_02/771111011" TargetMode="External" /><Relationship Id="rId99" Type="http://schemas.openxmlformats.org/officeDocument/2006/relationships/hyperlink" Target="https://podminky.urs.cz/item/CS_URS_2023_02/771121011" TargetMode="External" /><Relationship Id="rId100" Type="http://schemas.openxmlformats.org/officeDocument/2006/relationships/hyperlink" Target="https://podminky.urs.cz/item/CS_URS_2023_02/771574419" TargetMode="External" /><Relationship Id="rId101" Type="http://schemas.openxmlformats.org/officeDocument/2006/relationships/hyperlink" Target="https://podminky.urs.cz/item/CS_URS_2023_02/771474113" TargetMode="External" /><Relationship Id="rId102" Type="http://schemas.openxmlformats.org/officeDocument/2006/relationships/hyperlink" Target="https://podminky.urs.cz/item/CS_URS_2023_02/771591184" TargetMode="External" /><Relationship Id="rId103" Type="http://schemas.openxmlformats.org/officeDocument/2006/relationships/hyperlink" Target="https://podminky.urs.cz/item/CS_URS_2023_02/771591115" TargetMode="External" /><Relationship Id="rId104" Type="http://schemas.openxmlformats.org/officeDocument/2006/relationships/hyperlink" Target="https://podminky.urs.cz/item/CS_URS_2023_02/998771101" TargetMode="External" /><Relationship Id="rId105" Type="http://schemas.openxmlformats.org/officeDocument/2006/relationships/hyperlink" Target="https://podminky.urs.cz/item/CS_URS_2023_02/998771181" TargetMode="External" /><Relationship Id="rId106" Type="http://schemas.openxmlformats.org/officeDocument/2006/relationships/hyperlink" Target="https://podminky.urs.cz/item/CS_URS_2023_02/776201811" TargetMode="External" /><Relationship Id="rId107" Type="http://schemas.openxmlformats.org/officeDocument/2006/relationships/hyperlink" Target="https://podminky.urs.cz/item/CS_URS_2023_02/776301811" TargetMode="External" /><Relationship Id="rId108" Type="http://schemas.openxmlformats.org/officeDocument/2006/relationships/hyperlink" Target="https://podminky.urs.cz/item/CS_URS_2023_02/776430811" TargetMode="External" /><Relationship Id="rId109" Type="http://schemas.openxmlformats.org/officeDocument/2006/relationships/hyperlink" Target="https://podminky.urs.cz/item/CS_URS_2023_02/776111111" TargetMode="External" /><Relationship Id="rId110" Type="http://schemas.openxmlformats.org/officeDocument/2006/relationships/hyperlink" Target="https://podminky.urs.cz/item/CS_URS_2023_02/776111311" TargetMode="External" /><Relationship Id="rId111" Type="http://schemas.openxmlformats.org/officeDocument/2006/relationships/hyperlink" Target="https://podminky.urs.cz/item/CS_URS_2023_02/776121112" TargetMode="External" /><Relationship Id="rId112" Type="http://schemas.openxmlformats.org/officeDocument/2006/relationships/hyperlink" Target="https://podminky.urs.cz/item/CS_URS_2023_02/776211111" TargetMode="External" /><Relationship Id="rId113" Type="http://schemas.openxmlformats.org/officeDocument/2006/relationships/hyperlink" Target="https://podminky.urs.cz/item/CS_URS_2023_02/776241111" TargetMode="External" /><Relationship Id="rId114" Type="http://schemas.openxmlformats.org/officeDocument/2006/relationships/hyperlink" Target="https://podminky.urs.cz/item/CS_URS_2023_02/776421111" TargetMode="External" /><Relationship Id="rId115" Type="http://schemas.openxmlformats.org/officeDocument/2006/relationships/hyperlink" Target="https://podminky.urs.cz/item/CS_URS_2023_02/776421711" TargetMode="External" /><Relationship Id="rId116" Type="http://schemas.openxmlformats.org/officeDocument/2006/relationships/hyperlink" Target="https://podminky.urs.cz/item/CS_URS_2023_02/776221111" TargetMode="External" /><Relationship Id="rId117" Type="http://schemas.openxmlformats.org/officeDocument/2006/relationships/hyperlink" Target="https://podminky.urs.cz/item/CS_URS_2023_02/776111126" TargetMode="External" /><Relationship Id="rId118" Type="http://schemas.openxmlformats.org/officeDocument/2006/relationships/hyperlink" Target="https://podminky.urs.cz/item/CS_URS_2023_02/776111323" TargetMode="External" /><Relationship Id="rId119" Type="http://schemas.openxmlformats.org/officeDocument/2006/relationships/hyperlink" Target="https://podminky.urs.cz/item/CS_URS_2023_02/776121323" TargetMode="External" /><Relationship Id="rId120" Type="http://schemas.openxmlformats.org/officeDocument/2006/relationships/hyperlink" Target="https://podminky.urs.cz/item/CS_URS_2023_02/776321111" TargetMode="External" /><Relationship Id="rId121" Type="http://schemas.openxmlformats.org/officeDocument/2006/relationships/hyperlink" Target="https://podminky.urs.cz/item/CS_URS_2023_02/776321211" TargetMode="External" /><Relationship Id="rId122" Type="http://schemas.openxmlformats.org/officeDocument/2006/relationships/hyperlink" Target="https://podminky.urs.cz/item/CS_URS_2023_02/776431111" TargetMode="External" /><Relationship Id="rId123" Type="http://schemas.openxmlformats.org/officeDocument/2006/relationships/hyperlink" Target="https://podminky.urs.cz/item/CS_URS_2023_02/776411111" TargetMode="External" /><Relationship Id="rId124" Type="http://schemas.openxmlformats.org/officeDocument/2006/relationships/hyperlink" Target="https://podminky.urs.cz/item/CS_URS_2023_02/776421312" TargetMode="External" /><Relationship Id="rId125" Type="http://schemas.openxmlformats.org/officeDocument/2006/relationships/hyperlink" Target="https://podminky.urs.cz/item/CS_URS_2023_02/998776101" TargetMode="External" /><Relationship Id="rId126" Type="http://schemas.openxmlformats.org/officeDocument/2006/relationships/hyperlink" Target="https://podminky.urs.cz/item/CS_URS_2023_02/998776181" TargetMode="External" /><Relationship Id="rId127" Type="http://schemas.openxmlformats.org/officeDocument/2006/relationships/hyperlink" Target="https://podminky.urs.cz/item/CS_URS_2023_02/781131112" TargetMode="External" /><Relationship Id="rId128" Type="http://schemas.openxmlformats.org/officeDocument/2006/relationships/hyperlink" Target="https://podminky.urs.cz/item/CS_URS_2023_02/781131264" TargetMode="External" /><Relationship Id="rId129" Type="http://schemas.openxmlformats.org/officeDocument/2006/relationships/hyperlink" Target="https://podminky.urs.cz/item/CS_URS_2023_02/781111011" TargetMode="External" /><Relationship Id="rId130" Type="http://schemas.openxmlformats.org/officeDocument/2006/relationships/hyperlink" Target="https://podminky.urs.cz/item/CS_URS_2023_02/781121011" TargetMode="External" /><Relationship Id="rId131" Type="http://schemas.openxmlformats.org/officeDocument/2006/relationships/hyperlink" Target="https://podminky.urs.cz/item/CS_URS_2023_02/781474113" TargetMode="External" /><Relationship Id="rId132" Type="http://schemas.openxmlformats.org/officeDocument/2006/relationships/hyperlink" Target="https://podminky.urs.cz/item/CS_URS_2023_02/781571131" TargetMode="External" /><Relationship Id="rId133" Type="http://schemas.openxmlformats.org/officeDocument/2006/relationships/hyperlink" Target="https://podminky.urs.cz/item/CS_URS_2023_02/781674113" TargetMode="External" /><Relationship Id="rId134" Type="http://schemas.openxmlformats.org/officeDocument/2006/relationships/hyperlink" Target="https://podminky.urs.cz/item/CS_URS_2022_01/781494111" TargetMode="External" /><Relationship Id="rId135" Type="http://schemas.openxmlformats.org/officeDocument/2006/relationships/hyperlink" Target="https://podminky.urs.cz/item/CS_URS_2022_01/781494511" TargetMode="External" /><Relationship Id="rId136" Type="http://schemas.openxmlformats.org/officeDocument/2006/relationships/hyperlink" Target="https://podminky.urs.cz/item/CS_URS_2023_02/781495115" TargetMode="External" /><Relationship Id="rId137" Type="http://schemas.openxmlformats.org/officeDocument/2006/relationships/hyperlink" Target="https://podminky.urs.cz/item/CS_URS_2023_02/998781101" TargetMode="External" /><Relationship Id="rId138" Type="http://schemas.openxmlformats.org/officeDocument/2006/relationships/hyperlink" Target="https://podminky.urs.cz/item/CS_URS_2023_02/998781181" TargetMode="External" /><Relationship Id="rId139" Type="http://schemas.openxmlformats.org/officeDocument/2006/relationships/hyperlink" Target="https://podminky.urs.cz/item/CS_URS_2023_02/783106801" TargetMode="External" /><Relationship Id="rId140" Type="http://schemas.openxmlformats.org/officeDocument/2006/relationships/hyperlink" Target="https://podminky.urs.cz/item/CS_URS_2023_02/783101403" TargetMode="External" /><Relationship Id="rId141" Type="http://schemas.openxmlformats.org/officeDocument/2006/relationships/hyperlink" Target="https://podminky.urs.cz/item/CS_URS_2023_02/783122131" TargetMode="External" /><Relationship Id="rId142" Type="http://schemas.openxmlformats.org/officeDocument/2006/relationships/hyperlink" Target="https://podminky.urs.cz/item/CS_URS_2023_02/783148211" TargetMode="External" /><Relationship Id="rId143" Type="http://schemas.openxmlformats.org/officeDocument/2006/relationships/hyperlink" Target="https://podminky.urs.cz/item/CS_URS_2023_02/783148201" TargetMode="External" /><Relationship Id="rId144" Type="http://schemas.openxmlformats.org/officeDocument/2006/relationships/hyperlink" Target="https://podminky.urs.cz/item/CS_URS_2023_02/783306801" TargetMode="External" /><Relationship Id="rId145" Type="http://schemas.openxmlformats.org/officeDocument/2006/relationships/hyperlink" Target="https://podminky.urs.cz/item/CS_URS_2023_02/783301313" TargetMode="External" /><Relationship Id="rId146" Type="http://schemas.openxmlformats.org/officeDocument/2006/relationships/hyperlink" Target="https://podminky.urs.cz/item/CS_URS_2023_02/783314101" TargetMode="External" /><Relationship Id="rId147" Type="http://schemas.openxmlformats.org/officeDocument/2006/relationships/hyperlink" Target="https://podminky.urs.cz/item/CS_URS_2023_02/783317101" TargetMode="External" /><Relationship Id="rId148" Type="http://schemas.openxmlformats.org/officeDocument/2006/relationships/hyperlink" Target="https://podminky.urs.cz/item/CS_URS_2023_02/784121001" TargetMode="External" /><Relationship Id="rId149" Type="http://schemas.openxmlformats.org/officeDocument/2006/relationships/hyperlink" Target="https://podminky.urs.cz/item/CS_URS_2023_02/784121007" TargetMode="External" /><Relationship Id="rId150" Type="http://schemas.openxmlformats.org/officeDocument/2006/relationships/hyperlink" Target="https://podminky.urs.cz/item/CS_URS_2023_02/784131101" TargetMode="External" /><Relationship Id="rId151" Type="http://schemas.openxmlformats.org/officeDocument/2006/relationships/hyperlink" Target="https://podminky.urs.cz/item/CS_URS_2023_02/784131111" TargetMode="External" /><Relationship Id="rId152" Type="http://schemas.openxmlformats.org/officeDocument/2006/relationships/hyperlink" Target="https://podminky.urs.cz/item/CS_URS_2023_02/784171001" TargetMode="External" /><Relationship Id="rId153" Type="http://schemas.openxmlformats.org/officeDocument/2006/relationships/hyperlink" Target="https://podminky.urs.cz/item/CS_URS_2023_02/784171121" TargetMode="External" /><Relationship Id="rId154" Type="http://schemas.openxmlformats.org/officeDocument/2006/relationships/hyperlink" Target="https://podminky.urs.cz/item/CS_URS_2023_02/784111001" TargetMode="External" /><Relationship Id="rId155" Type="http://schemas.openxmlformats.org/officeDocument/2006/relationships/hyperlink" Target="https://podminky.urs.cz/item/CS_URS_2023_02/784181111" TargetMode="External" /><Relationship Id="rId156" Type="http://schemas.openxmlformats.org/officeDocument/2006/relationships/hyperlink" Target="https://podminky.urs.cz/item/CS_URS_2023_02/784321031" TargetMode="External" /><Relationship Id="rId157" Type="http://schemas.openxmlformats.org/officeDocument/2006/relationships/hyperlink" Target="https://podminky.urs.cz/item/CS_URS_2023_02/784321051" TargetMode="External" /><Relationship Id="rId158" Type="http://schemas.openxmlformats.org/officeDocument/2006/relationships/hyperlink" Target="https://podminky.urs.cz/item/CS_URS_2023_02/784660111" TargetMode="External" /><Relationship Id="rId159" Type="http://schemas.openxmlformats.org/officeDocument/2006/relationships/hyperlink" Target="https://podminky.urs.cz/item/CS_URS_2023_02/784660117" TargetMode="External" /><Relationship Id="rId160"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hyperlink" Target="https://podminky.urs.cz/item/CS_URS_2023_02/968062244" TargetMode="External" /><Relationship Id="rId2" Type="http://schemas.openxmlformats.org/officeDocument/2006/relationships/hyperlink" Target="https://podminky.urs.cz/item/CS_URS_2023_02/997013211" TargetMode="External" /><Relationship Id="rId3" Type="http://schemas.openxmlformats.org/officeDocument/2006/relationships/hyperlink" Target="https://podminky.urs.cz/item/CS_URS_2023_02/997013501" TargetMode="External" /><Relationship Id="rId4" Type="http://schemas.openxmlformats.org/officeDocument/2006/relationships/hyperlink" Target="https://podminky.urs.cz/item/CS_URS_2023_02/997013509" TargetMode="External" /><Relationship Id="rId5" Type="http://schemas.openxmlformats.org/officeDocument/2006/relationships/hyperlink" Target="https://podminky.urs.cz/item/CS_URS_2023_02/997013869" TargetMode="External" /><Relationship Id="rId6" Type="http://schemas.openxmlformats.org/officeDocument/2006/relationships/hyperlink" Target="https://podminky.urs.cz/item/CS_URS_2023_02/997013871" TargetMode="External" /><Relationship Id="rId7" Type="http://schemas.openxmlformats.org/officeDocument/2006/relationships/hyperlink" Target="https://podminky.urs.cz/item/CS_URS_2023_02/764002851" TargetMode="External" /><Relationship Id="rId8"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hyperlink" Target="https://podminky.urs.cz/item/CS_URS_2023_02/317121151" TargetMode="External" /><Relationship Id="rId2" Type="http://schemas.openxmlformats.org/officeDocument/2006/relationships/hyperlink" Target="https://podminky.urs.cz/item/CS_URS_2023_02/342272225" TargetMode="External" /><Relationship Id="rId3" Type="http://schemas.openxmlformats.org/officeDocument/2006/relationships/hyperlink" Target="https://podminky.urs.cz/item/CS_URS_2023_02/342272245" TargetMode="External" /><Relationship Id="rId4" Type="http://schemas.openxmlformats.org/officeDocument/2006/relationships/hyperlink" Target="https://podminky.urs.cz/item/CS_URS_2023_02/340271025" TargetMode="External" /><Relationship Id="rId5" Type="http://schemas.openxmlformats.org/officeDocument/2006/relationships/hyperlink" Target="https://podminky.urs.cz/item/CS_URS_2023_02/340271045" TargetMode="External" /><Relationship Id="rId6" Type="http://schemas.openxmlformats.org/officeDocument/2006/relationships/hyperlink" Target="https://podminky.urs.cz/item/CS_URS_2023_02/317142420" TargetMode="External" /><Relationship Id="rId7" Type="http://schemas.openxmlformats.org/officeDocument/2006/relationships/hyperlink" Target="https://podminky.urs.cz/item/CS_URS_2023_02/317142422" TargetMode="External" /><Relationship Id="rId8" Type="http://schemas.openxmlformats.org/officeDocument/2006/relationships/hyperlink" Target="https://podminky.urs.cz/item/CS_URS_2023_02/346244352" TargetMode="External" /><Relationship Id="rId9" Type="http://schemas.openxmlformats.org/officeDocument/2006/relationships/hyperlink" Target="https://podminky.urs.cz/item/CS_URS_2023_02/342291111" TargetMode="External" /><Relationship Id="rId10" Type="http://schemas.openxmlformats.org/officeDocument/2006/relationships/hyperlink" Target="https://podminky.urs.cz/item/CS_URS_2023_02/342291112" TargetMode="External" /><Relationship Id="rId11" Type="http://schemas.openxmlformats.org/officeDocument/2006/relationships/hyperlink" Target="https://podminky.urs.cz/item/CS_URS_2023_02/342291121" TargetMode="External" /><Relationship Id="rId12" Type="http://schemas.openxmlformats.org/officeDocument/2006/relationships/hyperlink" Target="https://podminky.urs.cz/item/CS_URS_2023_02/611325101" TargetMode="External" /><Relationship Id="rId13" Type="http://schemas.openxmlformats.org/officeDocument/2006/relationships/hyperlink" Target="https://podminky.urs.cz/item/CS_URS_2023_02/612325101" TargetMode="External" /><Relationship Id="rId14" Type="http://schemas.openxmlformats.org/officeDocument/2006/relationships/hyperlink" Target="https://podminky.urs.cz/item/CS_URS_2023_02/612131101" TargetMode="External" /><Relationship Id="rId15" Type="http://schemas.openxmlformats.org/officeDocument/2006/relationships/hyperlink" Target="https://podminky.urs.cz/item/CS_URS_2023_02/612321111" TargetMode="External" /><Relationship Id="rId16" Type="http://schemas.openxmlformats.org/officeDocument/2006/relationships/hyperlink" Target="https://podminky.urs.cz/item/CS_URS_2023_02/612325301" TargetMode="External" /><Relationship Id="rId17" Type="http://schemas.openxmlformats.org/officeDocument/2006/relationships/hyperlink" Target="https://podminky.urs.cz/item/CS_URS_2023_02/622143004" TargetMode="External" /><Relationship Id="rId18" Type="http://schemas.openxmlformats.org/officeDocument/2006/relationships/hyperlink" Target="https://podminky.urs.cz/item/CS_URS_2023_02/611131121" TargetMode="External" /><Relationship Id="rId19" Type="http://schemas.openxmlformats.org/officeDocument/2006/relationships/hyperlink" Target="https://podminky.urs.cz/item/CS_URS_2023_02/611142001" TargetMode="External" /><Relationship Id="rId20" Type="http://schemas.openxmlformats.org/officeDocument/2006/relationships/hyperlink" Target="https://podminky.urs.cz/item/CS_URS_2023_02/611131121" TargetMode="External" /><Relationship Id="rId21" Type="http://schemas.openxmlformats.org/officeDocument/2006/relationships/hyperlink" Target="https://podminky.urs.cz/item/CS_URS_2023_02/611311131" TargetMode="External" /><Relationship Id="rId22" Type="http://schemas.openxmlformats.org/officeDocument/2006/relationships/hyperlink" Target="https://podminky.urs.cz/item/CS_URS_2023_02/612131121" TargetMode="External" /><Relationship Id="rId23" Type="http://schemas.openxmlformats.org/officeDocument/2006/relationships/hyperlink" Target="https://podminky.urs.cz/item/CS_URS_2023_02/612142001" TargetMode="External" /><Relationship Id="rId24" Type="http://schemas.openxmlformats.org/officeDocument/2006/relationships/hyperlink" Target="https://podminky.urs.cz/item/CS_URS_2023_02/619999041" TargetMode="External" /><Relationship Id="rId25" Type="http://schemas.openxmlformats.org/officeDocument/2006/relationships/hyperlink" Target="https://podminky.urs.cz/item/CS_URS_2023_02/612131121" TargetMode="External" /><Relationship Id="rId26" Type="http://schemas.openxmlformats.org/officeDocument/2006/relationships/hyperlink" Target="https://podminky.urs.cz/item/CS_URS_2023_02/612311131" TargetMode="External" /><Relationship Id="rId27" Type="http://schemas.openxmlformats.org/officeDocument/2006/relationships/hyperlink" Target="https://podminky.urs.cz/item/CS_URS_2023_02/631312141" TargetMode="External" /><Relationship Id="rId28" Type="http://schemas.openxmlformats.org/officeDocument/2006/relationships/hyperlink" Target="https://podminky.urs.cz/item/CS_URS_2023_02/632451022" TargetMode="External" /><Relationship Id="rId29" Type="http://schemas.openxmlformats.org/officeDocument/2006/relationships/hyperlink" Target="https://podminky.urs.cz/item/CS_URS_2023_02/632481212" TargetMode="External" /><Relationship Id="rId30" Type="http://schemas.openxmlformats.org/officeDocument/2006/relationships/hyperlink" Target="https://podminky.urs.cz/item/CS_URS_2023_02/631311115" TargetMode="External" /><Relationship Id="rId31" Type="http://schemas.openxmlformats.org/officeDocument/2006/relationships/hyperlink" Target="https://podminky.urs.cz/item/CS_URS_2023_02/631319171" TargetMode="External" /><Relationship Id="rId32" Type="http://schemas.openxmlformats.org/officeDocument/2006/relationships/hyperlink" Target="https://podminky.urs.cz/item/CS_URS_2023_02/632481111" TargetMode="External" /><Relationship Id="rId33" Type="http://schemas.openxmlformats.org/officeDocument/2006/relationships/hyperlink" Target="https://podminky.urs.cz/item/CS_URS_2023_02/634112113" TargetMode="External" /><Relationship Id="rId34" Type="http://schemas.openxmlformats.org/officeDocument/2006/relationships/hyperlink" Target="https://podminky.urs.cz/item/CS_URS_2023_02/642942611" TargetMode="External" /><Relationship Id="rId35" Type="http://schemas.openxmlformats.org/officeDocument/2006/relationships/hyperlink" Target="https://podminky.urs.cz/item/CS_URS_2023_02/949101111" TargetMode="External" /><Relationship Id="rId36" Type="http://schemas.openxmlformats.org/officeDocument/2006/relationships/hyperlink" Target="https://podminky.urs.cz/item/CS_URS_2023_02/949311111" TargetMode="External" /><Relationship Id="rId37" Type="http://schemas.openxmlformats.org/officeDocument/2006/relationships/hyperlink" Target="https://podminky.urs.cz/item/CS_URS_2023_02/949311211" TargetMode="External" /><Relationship Id="rId38" Type="http://schemas.openxmlformats.org/officeDocument/2006/relationships/hyperlink" Target="https://podminky.urs.cz/item/CS_URS_2023_02/949311811" TargetMode="External" /><Relationship Id="rId39" Type="http://schemas.openxmlformats.org/officeDocument/2006/relationships/hyperlink" Target="https://podminky.urs.cz/item/CS_URS_2023_02/952901111" TargetMode="External" /><Relationship Id="rId40" Type="http://schemas.openxmlformats.org/officeDocument/2006/relationships/hyperlink" Target="https://podminky.urs.cz/item/CS_URS_2023_02/763411211" TargetMode="External" /><Relationship Id="rId41" Type="http://schemas.openxmlformats.org/officeDocument/2006/relationships/hyperlink" Target="https://podminky.urs.cz/item/CS_URS_2023_02/968062456" TargetMode="External" /><Relationship Id="rId42" Type="http://schemas.openxmlformats.org/officeDocument/2006/relationships/hyperlink" Target="https://podminky.urs.cz/item/CS_URS_2023_02/782631811" TargetMode="External" /><Relationship Id="rId43" Type="http://schemas.openxmlformats.org/officeDocument/2006/relationships/hyperlink" Target="https://podminky.urs.cz/item/CS_URS_2023_02/974031165" TargetMode="External" /><Relationship Id="rId44" Type="http://schemas.openxmlformats.org/officeDocument/2006/relationships/hyperlink" Target="https://podminky.urs.cz/item/CS_URS_2023_02/971033561" TargetMode="External" /><Relationship Id="rId45" Type="http://schemas.openxmlformats.org/officeDocument/2006/relationships/hyperlink" Target="https://podminky.urs.cz/item/CS_URS_2023_02/340000999" TargetMode="External" /><Relationship Id="rId46" Type="http://schemas.openxmlformats.org/officeDocument/2006/relationships/hyperlink" Target="https://podminky.urs.cz/item/CS_URS_2023_02/962031132" TargetMode="External" /><Relationship Id="rId47" Type="http://schemas.openxmlformats.org/officeDocument/2006/relationships/hyperlink" Target="https://podminky.urs.cz/item/CS_URS_2023_02/962031133" TargetMode="External" /><Relationship Id="rId48" Type="http://schemas.openxmlformats.org/officeDocument/2006/relationships/hyperlink" Target="https://podminky.urs.cz/item/CS_URS_2023_02/978059541" TargetMode="External" /><Relationship Id="rId49" Type="http://schemas.openxmlformats.org/officeDocument/2006/relationships/hyperlink" Target="https://podminky.urs.cz/item/CS_URS_2023_02/977311112" TargetMode="External" /><Relationship Id="rId50" Type="http://schemas.openxmlformats.org/officeDocument/2006/relationships/hyperlink" Target="https://podminky.urs.cz/item/CS_URS_2023_02/974042545" TargetMode="External" /><Relationship Id="rId51" Type="http://schemas.openxmlformats.org/officeDocument/2006/relationships/hyperlink" Target="https://podminky.urs.cz/item/CS_URS_2023_02/965081213" TargetMode="External" /><Relationship Id="rId52" Type="http://schemas.openxmlformats.org/officeDocument/2006/relationships/hyperlink" Target="https://podminky.urs.cz/item/CS_URS_2023_02/965043341" TargetMode="External" /><Relationship Id="rId53" Type="http://schemas.openxmlformats.org/officeDocument/2006/relationships/hyperlink" Target="https://podminky.urs.cz/item/CS_URS_2023_02/978013191" TargetMode="External" /><Relationship Id="rId54" Type="http://schemas.openxmlformats.org/officeDocument/2006/relationships/hyperlink" Target="https://podminky.urs.cz/item/CS_URS_2023_02/968072455" TargetMode="External" /><Relationship Id="rId55" Type="http://schemas.openxmlformats.org/officeDocument/2006/relationships/hyperlink" Target="https://podminky.urs.cz/item/CS_URS_2023_02/962031132" TargetMode="External" /><Relationship Id="rId56" Type="http://schemas.openxmlformats.org/officeDocument/2006/relationships/hyperlink" Target="https://podminky.urs.cz/item/CS_URS_2023_02/971033331" TargetMode="External" /><Relationship Id="rId57" Type="http://schemas.openxmlformats.org/officeDocument/2006/relationships/hyperlink" Target="https://podminky.urs.cz/item/CS_URS_2023_02/977151123" TargetMode="External" /><Relationship Id="rId58" Type="http://schemas.openxmlformats.org/officeDocument/2006/relationships/hyperlink" Target="https://podminky.urs.cz/item/CS_URS_2023_02/977151126" TargetMode="External" /><Relationship Id="rId59" Type="http://schemas.openxmlformats.org/officeDocument/2006/relationships/hyperlink" Target="https://podminky.urs.cz/item/CS_URS_2023_02/985441112" TargetMode="External" /><Relationship Id="rId60" Type="http://schemas.openxmlformats.org/officeDocument/2006/relationships/hyperlink" Target="https://podminky.urs.cz/item/CS_URS_2023_02/997013211" TargetMode="External" /><Relationship Id="rId61" Type="http://schemas.openxmlformats.org/officeDocument/2006/relationships/hyperlink" Target="https://podminky.urs.cz/item/CS_URS_2023_02/997013311" TargetMode="External" /><Relationship Id="rId62" Type="http://schemas.openxmlformats.org/officeDocument/2006/relationships/hyperlink" Target="https://podminky.urs.cz/item/CS_URS_2023_02/997013321" TargetMode="External" /><Relationship Id="rId63" Type="http://schemas.openxmlformats.org/officeDocument/2006/relationships/hyperlink" Target="https://podminky.urs.cz/item/CS_URS_2023_02/997013501" TargetMode="External" /><Relationship Id="rId64" Type="http://schemas.openxmlformats.org/officeDocument/2006/relationships/hyperlink" Target="https://podminky.urs.cz/item/CS_URS_2023_02/997013509" TargetMode="External" /><Relationship Id="rId65" Type="http://schemas.openxmlformats.org/officeDocument/2006/relationships/hyperlink" Target="https://podminky.urs.cz/item/CS_URS_2023_02/997013869" TargetMode="External" /><Relationship Id="rId66" Type="http://schemas.openxmlformats.org/officeDocument/2006/relationships/hyperlink" Target="https://podminky.urs.cz/item/CS_URS_2023_02/997013871" TargetMode="External" /><Relationship Id="rId67" Type="http://schemas.openxmlformats.org/officeDocument/2006/relationships/hyperlink" Target="https://podminky.urs.cz/item/CS_URS_2023_02/998017002" TargetMode="External" /><Relationship Id="rId68" Type="http://schemas.openxmlformats.org/officeDocument/2006/relationships/hyperlink" Target="https://podminky.urs.cz/item/CS_URS_2023_02/766411812" TargetMode="External" /><Relationship Id="rId69" Type="http://schemas.openxmlformats.org/officeDocument/2006/relationships/hyperlink" Target="https://podminky.urs.cz/item/CS_URS_2023_02/766411822" TargetMode="External" /><Relationship Id="rId70" Type="http://schemas.openxmlformats.org/officeDocument/2006/relationships/hyperlink" Target="https://podminky.urs.cz/item/CS_URS_2023_02/766441821" TargetMode="External" /><Relationship Id="rId71" Type="http://schemas.openxmlformats.org/officeDocument/2006/relationships/hyperlink" Target="https://podminky.urs.cz/item/CS_URS_2023_02/766416231" TargetMode="External" /><Relationship Id="rId72" Type="http://schemas.openxmlformats.org/officeDocument/2006/relationships/hyperlink" Target="https://podminky.urs.cz/item/CS_URS_2023_02/766699763" TargetMode="External" /><Relationship Id="rId73" Type="http://schemas.openxmlformats.org/officeDocument/2006/relationships/hyperlink" Target="https://podminky.urs.cz/item/CS_URS_2023_02/766699762" TargetMode="External" /><Relationship Id="rId74" Type="http://schemas.openxmlformats.org/officeDocument/2006/relationships/hyperlink" Target="https://podminky.urs.cz/item/CS_URS_2023_02/998766101" TargetMode="External" /><Relationship Id="rId75" Type="http://schemas.openxmlformats.org/officeDocument/2006/relationships/hyperlink" Target="https://podminky.urs.cz/item/CS_URS_2023_02/998766181" TargetMode="External" /><Relationship Id="rId76" Type="http://schemas.openxmlformats.org/officeDocument/2006/relationships/hyperlink" Target="https://podminky.urs.cz/item/CS_URS_2023_02/771591112" TargetMode="External" /><Relationship Id="rId77" Type="http://schemas.openxmlformats.org/officeDocument/2006/relationships/hyperlink" Target="https://podminky.urs.cz/item/CS_URS_2023_02/776111112" TargetMode="External" /><Relationship Id="rId78" Type="http://schemas.openxmlformats.org/officeDocument/2006/relationships/hyperlink" Target="https://podminky.urs.cz/item/CS_URS_2023_02/771111011" TargetMode="External" /><Relationship Id="rId79" Type="http://schemas.openxmlformats.org/officeDocument/2006/relationships/hyperlink" Target="https://podminky.urs.cz/item/CS_URS_2023_02/771121011" TargetMode="External" /><Relationship Id="rId80" Type="http://schemas.openxmlformats.org/officeDocument/2006/relationships/hyperlink" Target="https://podminky.urs.cz/item/CS_URS_2023_02/771574419" TargetMode="External" /><Relationship Id="rId81" Type="http://schemas.openxmlformats.org/officeDocument/2006/relationships/hyperlink" Target="https://podminky.urs.cz/item/CS_URS_2023_02/771474113" TargetMode="External" /><Relationship Id="rId82" Type="http://schemas.openxmlformats.org/officeDocument/2006/relationships/hyperlink" Target="https://podminky.urs.cz/item/CS_URS_2023_02/771591184" TargetMode="External" /><Relationship Id="rId83" Type="http://schemas.openxmlformats.org/officeDocument/2006/relationships/hyperlink" Target="https://podminky.urs.cz/item/CS_URS_2023_02/771591115" TargetMode="External" /><Relationship Id="rId84" Type="http://schemas.openxmlformats.org/officeDocument/2006/relationships/hyperlink" Target="https://podminky.urs.cz/item/CS_URS_2023_02/998771101" TargetMode="External" /><Relationship Id="rId85" Type="http://schemas.openxmlformats.org/officeDocument/2006/relationships/hyperlink" Target="https://podminky.urs.cz/item/CS_URS_2023_02/998771181" TargetMode="External" /><Relationship Id="rId86" Type="http://schemas.openxmlformats.org/officeDocument/2006/relationships/hyperlink" Target="https://podminky.urs.cz/item/CS_URS_2023_02/776201811" TargetMode="External" /><Relationship Id="rId87" Type="http://schemas.openxmlformats.org/officeDocument/2006/relationships/hyperlink" Target="https://podminky.urs.cz/item/CS_URS_2023_02/776111116" TargetMode="External" /><Relationship Id="rId88" Type="http://schemas.openxmlformats.org/officeDocument/2006/relationships/hyperlink" Target="https://podminky.urs.cz/item/CS_URS_2023_02/776111311" TargetMode="External" /><Relationship Id="rId89" Type="http://schemas.openxmlformats.org/officeDocument/2006/relationships/hyperlink" Target="https://podminky.urs.cz/item/CS_URS_2023_02/776121112" TargetMode="External" /><Relationship Id="rId90" Type="http://schemas.openxmlformats.org/officeDocument/2006/relationships/hyperlink" Target="https://podminky.urs.cz/item/CS_URS_2023_02/776141111" TargetMode="External" /><Relationship Id="rId91" Type="http://schemas.openxmlformats.org/officeDocument/2006/relationships/hyperlink" Target="https://podminky.urs.cz/item/CS_URS_2023_02/776241111" TargetMode="External" /><Relationship Id="rId92" Type="http://schemas.openxmlformats.org/officeDocument/2006/relationships/hyperlink" Target="https://podminky.urs.cz/item/CS_URS_2023_02/776421111" TargetMode="External" /><Relationship Id="rId93" Type="http://schemas.openxmlformats.org/officeDocument/2006/relationships/hyperlink" Target="https://podminky.urs.cz/item/CS_URS_2023_02/776421711" TargetMode="External" /><Relationship Id="rId94" Type="http://schemas.openxmlformats.org/officeDocument/2006/relationships/hyperlink" Target="https://podminky.urs.cz/item/CS_URS_2023_02/776221111" TargetMode="External" /><Relationship Id="rId95" Type="http://schemas.openxmlformats.org/officeDocument/2006/relationships/hyperlink" Target="https://podminky.urs.cz/item/CS_URS_2023_02/776431111" TargetMode="External" /><Relationship Id="rId96" Type="http://schemas.openxmlformats.org/officeDocument/2006/relationships/hyperlink" Target="https://podminky.urs.cz/item/CS_URS_2023_02/776411111" TargetMode="External" /><Relationship Id="rId97" Type="http://schemas.openxmlformats.org/officeDocument/2006/relationships/hyperlink" Target="https://podminky.urs.cz/item/CS_URS_2023_02/776421312" TargetMode="External" /><Relationship Id="rId98" Type="http://schemas.openxmlformats.org/officeDocument/2006/relationships/hyperlink" Target="https://podminky.urs.cz/item/CS_URS_2023_02/998776101" TargetMode="External" /><Relationship Id="rId99" Type="http://schemas.openxmlformats.org/officeDocument/2006/relationships/hyperlink" Target="https://podminky.urs.cz/item/CS_URS_2023_02/998776181" TargetMode="External" /><Relationship Id="rId100" Type="http://schemas.openxmlformats.org/officeDocument/2006/relationships/hyperlink" Target="https://podminky.urs.cz/item/CS_URS_2023_02/781131112" TargetMode="External" /><Relationship Id="rId101" Type="http://schemas.openxmlformats.org/officeDocument/2006/relationships/hyperlink" Target="https://podminky.urs.cz/item/CS_URS_2023_02/781131264" TargetMode="External" /><Relationship Id="rId102" Type="http://schemas.openxmlformats.org/officeDocument/2006/relationships/hyperlink" Target="https://podminky.urs.cz/item/CS_URS_2023_02/781111011" TargetMode="External" /><Relationship Id="rId103" Type="http://schemas.openxmlformats.org/officeDocument/2006/relationships/hyperlink" Target="https://podminky.urs.cz/item/CS_URS_2023_02/781121011" TargetMode="External" /><Relationship Id="rId104" Type="http://schemas.openxmlformats.org/officeDocument/2006/relationships/hyperlink" Target="https://podminky.urs.cz/item/CS_URS_2023_02/781474113" TargetMode="External" /><Relationship Id="rId105" Type="http://schemas.openxmlformats.org/officeDocument/2006/relationships/hyperlink" Target="https://podminky.urs.cz/item/CS_URS_2023_02/781571131" TargetMode="External" /><Relationship Id="rId106" Type="http://schemas.openxmlformats.org/officeDocument/2006/relationships/hyperlink" Target="https://podminky.urs.cz/item/CS_URS_2023_02/781674113" TargetMode="External" /><Relationship Id="rId107" Type="http://schemas.openxmlformats.org/officeDocument/2006/relationships/hyperlink" Target="https://podminky.urs.cz/item/CS_URS_2022_01/781494111" TargetMode="External" /><Relationship Id="rId108" Type="http://schemas.openxmlformats.org/officeDocument/2006/relationships/hyperlink" Target="https://podminky.urs.cz/item/CS_URS_2022_01/781494511" TargetMode="External" /><Relationship Id="rId109" Type="http://schemas.openxmlformats.org/officeDocument/2006/relationships/hyperlink" Target="https://podminky.urs.cz/item/CS_URS_2023_02/781495115" TargetMode="External" /><Relationship Id="rId110" Type="http://schemas.openxmlformats.org/officeDocument/2006/relationships/hyperlink" Target="https://podminky.urs.cz/item/CS_URS_2023_02/998781101" TargetMode="External" /><Relationship Id="rId111" Type="http://schemas.openxmlformats.org/officeDocument/2006/relationships/hyperlink" Target="https://podminky.urs.cz/item/CS_URS_2023_02/998781181" TargetMode="External" /><Relationship Id="rId112" Type="http://schemas.openxmlformats.org/officeDocument/2006/relationships/hyperlink" Target="https://podminky.urs.cz/item/CS_URS_2023_02/783306801" TargetMode="External" /><Relationship Id="rId113" Type="http://schemas.openxmlformats.org/officeDocument/2006/relationships/hyperlink" Target="https://podminky.urs.cz/item/CS_URS_2023_02/783301313" TargetMode="External" /><Relationship Id="rId114" Type="http://schemas.openxmlformats.org/officeDocument/2006/relationships/hyperlink" Target="https://podminky.urs.cz/item/CS_URS_2023_02/783314101" TargetMode="External" /><Relationship Id="rId115" Type="http://schemas.openxmlformats.org/officeDocument/2006/relationships/hyperlink" Target="https://podminky.urs.cz/item/CS_URS_2023_02/783317101" TargetMode="External" /><Relationship Id="rId116" Type="http://schemas.openxmlformats.org/officeDocument/2006/relationships/hyperlink" Target="https://podminky.urs.cz/item/CS_URS_2023_02/784121001" TargetMode="External" /><Relationship Id="rId117" Type="http://schemas.openxmlformats.org/officeDocument/2006/relationships/hyperlink" Target="https://podminky.urs.cz/item/CS_URS_2023_02/784131101" TargetMode="External" /><Relationship Id="rId118" Type="http://schemas.openxmlformats.org/officeDocument/2006/relationships/hyperlink" Target="https://podminky.urs.cz/item/CS_URS_2023_02/784171001" TargetMode="External" /><Relationship Id="rId119" Type="http://schemas.openxmlformats.org/officeDocument/2006/relationships/hyperlink" Target="https://podminky.urs.cz/item/CS_URS_2023_02/784171121" TargetMode="External" /><Relationship Id="rId120" Type="http://schemas.openxmlformats.org/officeDocument/2006/relationships/hyperlink" Target="https://podminky.urs.cz/item/CS_URS_2023_02/784111001" TargetMode="External" /><Relationship Id="rId121" Type="http://schemas.openxmlformats.org/officeDocument/2006/relationships/hyperlink" Target="https://podminky.urs.cz/item/CS_URS_2023_02/784181121" TargetMode="External" /><Relationship Id="rId122" Type="http://schemas.openxmlformats.org/officeDocument/2006/relationships/hyperlink" Target="https://podminky.urs.cz/item/CS_URS_2023_02/784211111" TargetMode="External" /><Relationship Id="rId123" Type="http://schemas.openxmlformats.org/officeDocument/2006/relationships/hyperlink" Target="https://podminky.urs.cz/item/CS_URS_2023_02/784660111" TargetMode="External" /><Relationship Id="rId124"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hyperlink" Target="https://podminky.urs.cz/item/CS_URS_2023_02/113106121" TargetMode="External" /><Relationship Id="rId2" Type="http://schemas.openxmlformats.org/officeDocument/2006/relationships/hyperlink" Target="https://podminky.urs.cz/item/CS_URS_2023_02/132212331" TargetMode="External" /><Relationship Id="rId3" Type="http://schemas.openxmlformats.org/officeDocument/2006/relationships/hyperlink" Target="https://podminky.urs.cz/item/CS_URS_2023_02/167151101" TargetMode="External" /><Relationship Id="rId4" Type="http://schemas.openxmlformats.org/officeDocument/2006/relationships/hyperlink" Target="https://podminky.urs.cz/item/CS_URS_2023_02/162251101" TargetMode="External" /><Relationship Id="rId5" Type="http://schemas.openxmlformats.org/officeDocument/2006/relationships/hyperlink" Target="https://podminky.urs.cz/item/CS_URS_2023_02/167151101" TargetMode="External" /><Relationship Id="rId6" Type="http://schemas.openxmlformats.org/officeDocument/2006/relationships/hyperlink" Target="https://podminky.urs.cz/item/CS_URS_2023_02/162251101" TargetMode="External" /><Relationship Id="rId7" Type="http://schemas.openxmlformats.org/officeDocument/2006/relationships/hyperlink" Target="https://podminky.urs.cz/item/CS_URS_2023_02/174111101" TargetMode="External" /><Relationship Id="rId8" Type="http://schemas.openxmlformats.org/officeDocument/2006/relationships/hyperlink" Target="https://podminky.urs.cz/item/CS_URS_2023_02/162751117" TargetMode="External" /><Relationship Id="rId9" Type="http://schemas.openxmlformats.org/officeDocument/2006/relationships/hyperlink" Target="https://podminky.urs.cz/item/CS_URS_2023_02/162751119" TargetMode="External" /><Relationship Id="rId10" Type="http://schemas.openxmlformats.org/officeDocument/2006/relationships/hyperlink" Target="https://podminky.urs.cz/item/CS_URS_2023_02/171201231" TargetMode="External" /><Relationship Id="rId11" Type="http://schemas.openxmlformats.org/officeDocument/2006/relationships/hyperlink" Target="https://podminky.urs.cz/item/CS_URS_2023_02/985131311" TargetMode="External" /><Relationship Id="rId12" Type="http://schemas.openxmlformats.org/officeDocument/2006/relationships/hyperlink" Target="https://podminky.urs.cz/item/CS_URS_2023_02/631311114" TargetMode="External" /><Relationship Id="rId13" Type="http://schemas.openxmlformats.org/officeDocument/2006/relationships/hyperlink" Target="https://podminky.urs.cz/item/CS_URS_2023_02/274321411" TargetMode="External" /><Relationship Id="rId14" Type="http://schemas.openxmlformats.org/officeDocument/2006/relationships/hyperlink" Target="https://podminky.urs.cz/item/CS_URS_2023_02/274351121" TargetMode="External" /><Relationship Id="rId15" Type="http://schemas.openxmlformats.org/officeDocument/2006/relationships/hyperlink" Target="https://podminky.urs.cz/item/CS_URS_2023_02/274351122" TargetMode="External" /><Relationship Id="rId16" Type="http://schemas.openxmlformats.org/officeDocument/2006/relationships/hyperlink" Target="https://podminky.urs.cz/item/CS_URS_2023_02/274361821" TargetMode="External" /><Relationship Id="rId17" Type="http://schemas.openxmlformats.org/officeDocument/2006/relationships/hyperlink" Target="https://podminky.urs.cz/item/CS_URS_2023_02/953961115" TargetMode="External" /><Relationship Id="rId18" Type="http://schemas.openxmlformats.org/officeDocument/2006/relationships/hyperlink" Target="https://podminky.urs.cz/item/CS_URS_2023_02/977131116" TargetMode="External" /><Relationship Id="rId19" Type="http://schemas.openxmlformats.org/officeDocument/2006/relationships/hyperlink" Target="https://podminky.urs.cz/item/CS_URS_2023_02/985441112" TargetMode="External" /><Relationship Id="rId20" Type="http://schemas.openxmlformats.org/officeDocument/2006/relationships/hyperlink" Target="https://podminky.urs.cz/item/CS_URS_2023_02/997221151" TargetMode="External" /><Relationship Id="rId21" Type="http://schemas.openxmlformats.org/officeDocument/2006/relationships/hyperlink" Target="https://podminky.urs.cz/item/CS_URS_2023_02/997221561" TargetMode="External" /><Relationship Id="rId22" Type="http://schemas.openxmlformats.org/officeDocument/2006/relationships/hyperlink" Target="https://podminky.urs.cz/item/CS_URS_2023_02/997221569" TargetMode="External" /><Relationship Id="rId23" Type="http://schemas.openxmlformats.org/officeDocument/2006/relationships/hyperlink" Target="https://podminky.urs.cz/item/CS_URS_2023_02/997221861" TargetMode="External" /><Relationship Id="rId24" Type="http://schemas.openxmlformats.org/officeDocument/2006/relationships/hyperlink" Target="https://podminky.urs.cz/item/CS_URS_2023_02/998011001" TargetMode="External" /><Relationship Id="rId25"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hyperlink" Target="https://podminky.urs.cz/item/CS_URS_2023_02/132212131" TargetMode="External" /><Relationship Id="rId2" Type="http://schemas.openxmlformats.org/officeDocument/2006/relationships/hyperlink" Target="https://podminky.urs.cz/item/CS_URS_2023_02/162251101" TargetMode="External" /><Relationship Id="rId3" Type="http://schemas.openxmlformats.org/officeDocument/2006/relationships/hyperlink" Target="https://podminky.urs.cz/item/CS_URS_2023_02/451572111" TargetMode="External" /><Relationship Id="rId4" Type="http://schemas.openxmlformats.org/officeDocument/2006/relationships/hyperlink" Target="https://podminky.urs.cz/item/CS_URS_2023_02/167151111" TargetMode="External" /><Relationship Id="rId5" Type="http://schemas.openxmlformats.org/officeDocument/2006/relationships/hyperlink" Target="https://podminky.urs.cz/item/CS_URS_2023_02/162251101" TargetMode="External" /><Relationship Id="rId6" Type="http://schemas.openxmlformats.org/officeDocument/2006/relationships/hyperlink" Target="https://podminky.urs.cz/item/CS_URS_2023_02/174111101" TargetMode="External" /><Relationship Id="rId7" Type="http://schemas.openxmlformats.org/officeDocument/2006/relationships/hyperlink" Target="https://podminky.urs.cz/item/CS_URS_2023_02/167151111" TargetMode="External" /><Relationship Id="rId8" Type="http://schemas.openxmlformats.org/officeDocument/2006/relationships/hyperlink" Target="https://podminky.urs.cz/item/CS_URS_2023_02/162751117" TargetMode="External" /><Relationship Id="rId9" Type="http://schemas.openxmlformats.org/officeDocument/2006/relationships/hyperlink" Target="https://podminky.urs.cz/item/CS_URS_2023_02/162751119" TargetMode="External" /><Relationship Id="rId10" Type="http://schemas.openxmlformats.org/officeDocument/2006/relationships/hyperlink" Target="https://podminky.urs.cz/item/CS_URS_2023_02/171201231" TargetMode="External" /><Relationship Id="rId11" Type="http://schemas.openxmlformats.org/officeDocument/2006/relationships/hyperlink" Target="https://podminky.urs.cz/item/CS_URS_2023_02/167151101" TargetMode="External" /><Relationship Id="rId12" Type="http://schemas.openxmlformats.org/officeDocument/2006/relationships/hyperlink" Target="https://podminky.urs.cz/item/CS_URS_2023_02/162351103" TargetMode="External" /><Relationship Id="rId13" Type="http://schemas.openxmlformats.org/officeDocument/2006/relationships/hyperlink" Target="https://podminky.urs.cz/item/CS_URS_2023_02/181351003" TargetMode="External" /><Relationship Id="rId14" Type="http://schemas.openxmlformats.org/officeDocument/2006/relationships/hyperlink" Target="https://podminky.urs.cz/item/CS_URS_2023_02/181111111" TargetMode="External" /><Relationship Id="rId15" Type="http://schemas.openxmlformats.org/officeDocument/2006/relationships/hyperlink" Target="https://podminky.urs.cz/item/CS_URS_2023_02/181411131" TargetMode="External" /><Relationship Id="rId16" Type="http://schemas.openxmlformats.org/officeDocument/2006/relationships/hyperlink" Target="https://podminky.urs.cz/item/CS_URS_2023_02/185804311" TargetMode="External" /><Relationship Id="rId17" Type="http://schemas.openxmlformats.org/officeDocument/2006/relationships/hyperlink" Target="https://podminky.urs.cz/item/CS_URS_2023_02/631311114" TargetMode="External" /><Relationship Id="rId18" Type="http://schemas.openxmlformats.org/officeDocument/2006/relationships/hyperlink" Target="https://podminky.urs.cz/item/CS_URS_2023_02/131111322" TargetMode="External" /><Relationship Id="rId19" Type="http://schemas.openxmlformats.org/officeDocument/2006/relationships/hyperlink" Target="https://podminky.urs.cz/item/CS_URS_2023_02/338171123" TargetMode="External" /><Relationship Id="rId20" Type="http://schemas.openxmlformats.org/officeDocument/2006/relationships/hyperlink" Target="https://podminky.urs.cz/item/CS_URS_2023_02/348401130" TargetMode="External" /><Relationship Id="rId21" Type="http://schemas.openxmlformats.org/officeDocument/2006/relationships/hyperlink" Target="https://podminky.urs.cz/item/CS_URS_2023_02/310235241" TargetMode="External" /><Relationship Id="rId22" Type="http://schemas.openxmlformats.org/officeDocument/2006/relationships/hyperlink" Target="https://podminky.urs.cz/item/CS_URS_2023_02/113204111" TargetMode="External" /><Relationship Id="rId23" Type="http://schemas.openxmlformats.org/officeDocument/2006/relationships/hyperlink" Target="https://podminky.urs.cz/item/CS_URS_2023_02/113106123" TargetMode="External" /><Relationship Id="rId24" Type="http://schemas.openxmlformats.org/officeDocument/2006/relationships/hyperlink" Target="https://podminky.urs.cz/item/CS_URS_2023_02/979054451" TargetMode="External" /><Relationship Id="rId25" Type="http://schemas.openxmlformats.org/officeDocument/2006/relationships/hyperlink" Target="https://podminky.urs.cz/item/CS_URS_2023_02/997221612" TargetMode="External" /><Relationship Id="rId26" Type="http://schemas.openxmlformats.org/officeDocument/2006/relationships/hyperlink" Target="https://podminky.urs.cz/item/CS_URS_2023_02/916331112" TargetMode="External" /><Relationship Id="rId27" Type="http://schemas.openxmlformats.org/officeDocument/2006/relationships/hyperlink" Target="https://podminky.urs.cz/item/CS_URS_2023_02/564750101" TargetMode="External" /><Relationship Id="rId28" Type="http://schemas.openxmlformats.org/officeDocument/2006/relationships/hyperlink" Target="https://podminky.urs.cz/item/CS_URS_2023_02/596211110" TargetMode="External" /><Relationship Id="rId29" Type="http://schemas.openxmlformats.org/officeDocument/2006/relationships/hyperlink" Target="https://podminky.urs.cz/item/CS_URS_2023_02/629995101" TargetMode="External" /><Relationship Id="rId30" Type="http://schemas.openxmlformats.org/officeDocument/2006/relationships/hyperlink" Target="https://podminky.urs.cz/item/CS_URS_2023_02/621131121" TargetMode="External" /><Relationship Id="rId31" Type="http://schemas.openxmlformats.org/officeDocument/2006/relationships/hyperlink" Target="https://podminky.urs.cz/item/CS_URS_2023_02/621142001" TargetMode="External" /><Relationship Id="rId32" Type="http://schemas.openxmlformats.org/officeDocument/2006/relationships/hyperlink" Target="https://podminky.urs.cz/item/CS_URS_2023_02/621151001" TargetMode="External" /><Relationship Id="rId33" Type="http://schemas.openxmlformats.org/officeDocument/2006/relationships/hyperlink" Target="https://podminky.urs.cz/item/CS_URS_2023_02/621531022" TargetMode="External" /><Relationship Id="rId34" Type="http://schemas.openxmlformats.org/officeDocument/2006/relationships/hyperlink" Target="https://podminky.urs.cz/item/CS_URS_2023_02/637311131" TargetMode="External" /><Relationship Id="rId35" Type="http://schemas.openxmlformats.org/officeDocument/2006/relationships/hyperlink" Target="https://podminky.urs.cz/item/CS_URS_2023_02/564750103" TargetMode="External" /><Relationship Id="rId36" Type="http://schemas.openxmlformats.org/officeDocument/2006/relationships/hyperlink" Target="https://podminky.urs.cz/item/CS_URS_2023_02/596811220" TargetMode="External" /><Relationship Id="rId37" Type="http://schemas.openxmlformats.org/officeDocument/2006/relationships/hyperlink" Target="https://podminky.urs.cz/item/CS_URS_2023_02/966071711" TargetMode="External" /><Relationship Id="rId38" Type="http://schemas.openxmlformats.org/officeDocument/2006/relationships/hyperlink" Target="https://podminky.urs.cz/item/CS_URS_2023_02/966071822" TargetMode="External" /><Relationship Id="rId39" Type="http://schemas.openxmlformats.org/officeDocument/2006/relationships/hyperlink" Target="https://podminky.urs.cz/item/CS_URS_2023_02/113106121" TargetMode="External" /><Relationship Id="rId40" Type="http://schemas.openxmlformats.org/officeDocument/2006/relationships/hyperlink" Target="https://podminky.urs.cz/item/CS_URS_2023_02/890311851" TargetMode="External" /><Relationship Id="rId41" Type="http://schemas.openxmlformats.org/officeDocument/2006/relationships/hyperlink" Target="https://podminky.urs.cz/item/CS_URS_2023_02/997013111" TargetMode="External" /><Relationship Id="rId42" Type="http://schemas.openxmlformats.org/officeDocument/2006/relationships/hyperlink" Target="https://podminky.urs.cz/item/CS_URS_2023_02/997013501" TargetMode="External" /><Relationship Id="rId43" Type="http://schemas.openxmlformats.org/officeDocument/2006/relationships/hyperlink" Target="https://podminky.urs.cz/item/CS_URS_2023_02/997013509" TargetMode="External" /><Relationship Id="rId44" Type="http://schemas.openxmlformats.org/officeDocument/2006/relationships/hyperlink" Target="https://podminky.urs.cz/item/CS_URS_2023_02/997013869" TargetMode="External" /><Relationship Id="rId45" Type="http://schemas.openxmlformats.org/officeDocument/2006/relationships/hyperlink" Target="https://podminky.urs.cz/item/CS_URS_2023_02/997013871" TargetMode="External" /><Relationship Id="rId46" Type="http://schemas.openxmlformats.org/officeDocument/2006/relationships/hyperlink" Target="https://podminky.urs.cz/item/CS_URS_2023_02/998011002" TargetMode="External" /><Relationship Id="rId47" Type="http://schemas.openxmlformats.org/officeDocument/2006/relationships/hyperlink" Target="https://podminky.urs.cz/item/CS_URS_2023_02/767832802" TargetMode="External" /><Relationship Id="rId48"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hyperlink" Target="https://podminky.urs.cz/item/CS_URS_2023_02/132212131" TargetMode="External" /><Relationship Id="rId2" Type="http://schemas.openxmlformats.org/officeDocument/2006/relationships/hyperlink" Target="https://podminky.urs.cz/item/CS_URS_2023_02/162251101" TargetMode="External" /><Relationship Id="rId3" Type="http://schemas.openxmlformats.org/officeDocument/2006/relationships/hyperlink" Target="https://podminky.urs.cz/item/CS_URS_2023_02/167151111" TargetMode="External" /><Relationship Id="rId4" Type="http://schemas.openxmlformats.org/officeDocument/2006/relationships/hyperlink" Target="https://podminky.urs.cz/item/CS_URS_2023_02/162251101" TargetMode="External" /><Relationship Id="rId5" Type="http://schemas.openxmlformats.org/officeDocument/2006/relationships/hyperlink" Target="https://podminky.urs.cz/item/CS_URS_2023_02/174111101" TargetMode="External" /><Relationship Id="rId6" Type="http://schemas.openxmlformats.org/officeDocument/2006/relationships/hyperlink" Target="https://podminky.urs.cz/item/CS_URS_2023_02/167151111" TargetMode="External" /><Relationship Id="rId7" Type="http://schemas.openxmlformats.org/officeDocument/2006/relationships/hyperlink" Target="https://podminky.urs.cz/item/CS_URS_2023_02/162751117" TargetMode="External" /><Relationship Id="rId8" Type="http://schemas.openxmlformats.org/officeDocument/2006/relationships/hyperlink" Target="https://podminky.urs.cz/item/CS_URS_2023_02/162751119" TargetMode="External" /><Relationship Id="rId9" Type="http://schemas.openxmlformats.org/officeDocument/2006/relationships/hyperlink" Target="https://podminky.urs.cz/item/CS_URS_2023_02/171201231" TargetMode="External" /><Relationship Id="rId10" Type="http://schemas.openxmlformats.org/officeDocument/2006/relationships/hyperlink" Target="https://podminky.urs.cz/item/CS_URS_2023_02/629991011" TargetMode="External" /><Relationship Id="rId11" Type="http://schemas.openxmlformats.org/officeDocument/2006/relationships/hyperlink" Target="https://podminky.urs.cz/item/CS_URS_2023_02/629995101" TargetMode="External" /><Relationship Id="rId12" Type="http://schemas.openxmlformats.org/officeDocument/2006/relationships/hyperlink" Target="https://podminky.urs.cz/item/CS_URS_2023_02/622325102" TargetMode="External" /><Relationship Id="rId13" Type="http://schemas.openxmlformats.org/officeDocument/2006/relationships/hyperlink" Target="https://podminky.urs.cz/item/CS_URS_2023_02/622142001" TargetMode="External" /><Relationship Id="rId14" Type="http://schemas.openxmlformats.org/officeDocument/2006/relationships/hyperlink" Target="https://podminky.urs.cz/item/CS_URS_2023_02/622251231" TargetMode="External" /><Relationship Id="rId15" Type="http://schemas.openxmlformats.org/officeDocument/2006/relationships/hyperlink" Target="https://podminky.urs.cz/item/CS_URS_2023_02/622151021" TargetMode="External" /><Relationship Id="rId16" Type="http://schemas.openxmlformats.org/officeDocument/2006/relationships/hyperlink" Target="https://podminky.urs.cz/item/CS_URS_2023_02/622511112" TargetMode="External" /><Relationship Id="rId17" Type="http://schemas.openxmlformats.org/officeDocument/2006/relationships/hyperlink" Target="https://podminky.urs.cz/item/CS_URS_2023_02/622252002" TargetMode="External" /><Relationship Id="rId18" Type="http://schemas.openxmlformats.org/officeDocument/2006/relationships/hyperlink" Target="https://podminky.urs.cz/item/CS_URS_2023_02/622143004" TargetMode="External" /><Relationship Id="rId19" Type="http://schemas.openxmlformats.org/officeDocument/2006/relationships/hyperlink" Target="https://podminky.urs.cz/item/CS_URS_2023_02/622252001" TargetMode="External" /><Relationship Id="rId20" Type="http://schemas.openxmlformats.org/officeDocument/2006/relationships/hyperlink" Target="https://podminky.urs.cz/item/CS_URS_2023_02/622252002" TargetMode="External" /><Relationship Id="rId21" Type="http://schemas.openxmlformats.org/officeDocument/2006/relationships/hyperlink" Target="https://podminky.urs.cz/item/CS_URS_2023_02/713131141" TargetMode="External" /><Relationship Id="rId22" Type="http://schemas.openxmlformats.org/officeDocument/2006/relationships/hyperlink" Target="https://podminky.urs.cz/item/CS_URS_2023_02/622211031" TargetMode="External" /><Relationship Id="rId23" Type="http://schemas.openxmlformats.org/officeDocument/2006/relationships/hyperlink" Target="https://podminky.urs.cz/item/CS_URS_2023_02/622251101" TargetMode="External" /><Relationship Id="rId24" Type="http://schemas.openxmlformats.org/officeDocument/2006/relationships/hyperlink" Target="https://podminky.urs.cz/item/CS_URS_2023_02/622232061" TargetMode="External" /><Relationship Id="rId25" Type="http://schemas.openxmlformats.org/officeDocument/2006/relationships/hyperlink" Target="https://podminky.urs.cz/item/CS_URS_2023_02/766629215" TargetMode="External" /><Relationship Id="rId26" Type="http://schemas.openxmlformats.org/officeDocument/2006/relationships/hyperlink" Target="https://podminky.urs.cz/item/CS_URS_2023_02/622212001" TargetMode="External" /><Relationship Id="rId27" Type="http://schemas.openxmlformats.org/officeDocument/2006/relationships/hyperlink" Target="https://podminky.urs.cz/item/CS_URS_2023_02/622221031" TargetMode="External" /><Relationship Id="rId28" Type="http://schemas.openxmlformats.org/officeDocument/2006/relationships/hyperlink" Target="https://podminky.urs.cz/item/CS_URS_2023_02/622251105" TargetMode="External" /><Relationship Id="rId29" Type="http://schemas.openxmlformats.org/officeDocument/2006/relationships/hyperlink" Target="https://podminky.urs.cz/item/CS_URS_2023_02/622252002" TargetMode="External" /><Relationship Id="rId30" Type="http://schemas.openxmlformats.org/officeDocument/2006/relationships/hyperlink" Target="https://podminky.urs.cz/item/CS_URS_2023_02/622143004" TargetMode="External" /><Relationship Id="rId31" Type="http://schemas.openxmlformats.org/officeDocument/2006/relationships/hyperlink" Target="https://podminky.urs.cz/item/CS_URS_2023_02/622151001" TargetMode="External" /><Relationship Id="rId32" Type="http://schemas.openxmlformats.org/officeDocument/2006/relationships/hyperlink" Target="https://podminky.urs.cz/item/CS_URS_2023_02/622531022" TargetMode="External" /><Relationship Id="rId33" Type="http://schemas.openxmlformats.org/officeDocument/2006/relationships/hyperlink" Target="https://podminky.urs.cz/item/CS_URS_2023_02/941111121" TargetMode="External" /><Relationship Id="rId34" Type="http://schemas.openxmlformats.org/officeDocument/2006/relationships/hyperlink" Target="https://podminky.urs.cz/item/CS_URS_2023_02/941111221" TargetMode="External" /><Relationship Id="rId35" Type="http://schemas.openxmlformats.org/officeDocument/2006/relationships/hyperlink" Target="https://podminky.urs.cz/item/CS_URS_2023_02/941111821" TargetMode="External" /><Relationship Id="rId36" Type="http://schemas.openxmlformats.org/officeDocument/2006/relationships/hyperlink" Target="https://podminky.urs.cz/item/CS_URS_2023_02/944511111" TargetMode="External" /><Relationship Id="rId37" Type="http://schemas.openxmlformats.org/officeDocument/2006/relationships/hyperlink" Target="https://podminky.urs.cz/item/CS_URS_2023_02/944511211" TargetMode="External" /><Relationship Id="rId38" Type="http://schemas.openxmlformats.org/officeDocument/2006/relationships/hyperlink" Target="https://podminky.urs.cz/item/CS_URS_2023_02/944511811" TargetMode="External" /><Relationship Id="rId39" Type="http://schemas.openxmlformats.org/officeDocument/2006/relationships/hyperlink" Target="https://podminky.urs.cz/item/CS_URS_2023_02/962031132" TargetMode="External" /><Relationship Id="rId40" Type="http://schemas.openxmlformats.org/officeDocument/2006/relationships/hyperlink" Target="https://podminky.urs.cz/item/CS_URS_2023_02/978071221" TargetMode="External" /><Relationship Id="rId41" Type="http://schemas.openxmlformats.org/officeDocument/2006/relationships/hyperlink" Target="https://podminky.urs.cz/item/CS_URS_2023_02/978023411" TargetMode="External" /><Relationship Id="rId42" Type="http://schemas.openxmlformats.org/officeDocument/2006/relationships/hyperlink" Target="https://podminky.urs.cz/item/CS_URS_2023_02/985131311" TargetMode="External" /><Relationship Id="rId43" Type="http://schemas.openxmlformats.org/officeDocument/2006/relationships/hyperlink" Target="https://podminky.urs.cz/item/CS_URS_2023_02/978036191" TargetMode="External" /><Relationship Id="rId44" Type="http://schemas.openxmlformats.org/officeDocument/2006/relationships/hyperlink" Target="https://podminky.urs.cz/item/CS_URS_2023_02/978036131" TargetMode="External" /><Relationship Id="rId45" Type="http://schemas.openxmlformats.org/officeDocument/2006/relationships/hyperlink" Target="https://podminky.urs.cz/item/CS_URS_2023_02/967031132" TargetMode="External" /><Relationship Id="rId46" Type="http://schemas.openxmlformats.org/officeDocument/2006/relationships/hyperlink" Target="https://podminky.urs.cz/item/CS_URS_2023_02/767810811" TargetMode="External" /><Relationship Id="rId47" Type="http://schemas.openxmlformats.org/officeDocument/2006/relationships/hyperlink" Target="https://podminky.urs.cz/item/CS_URS_2023_02/346244821" TargetMode="External" /><Relationship Id="rId48" Type="http://schemas.openxmlformats.org/officeDocument/2006/relationships/hyperlink" Target="https://podminky.urs.cz/item/CS_URS_2023_02/622325121" TargetMode="External" /><Relationship Id="rId49" Type="http://schemas.openxmlformats.org/officeDocument/2006/relationships/hyperlink" Target="https://podminky.urs.cz/item/CS_URS_2023_02/622325191" TargetMode="External" /><Relationship Id="rId50" Type="http://schemas.openxmlformats.org/officeDocument/2006/relationships/hyperlink" Target="https://podminky.urs.cz/item/CS_URS_2023_02/713131145" TargetMode="External" /><Relationship Id="rId51" Type="http://schemas.openxmlformats.org/officeDocument/2006/relationships/hyperlink" Target="https://podminky.urs.cz/item/CS_URS_2023_02/711161384" TargetMode="External" /><Relationship Id="rId52" Type="http://schemas.openxmlformats.org/officeDocument/2006/relationships/hyperlink" Target="https://podminky.urs.cz/item/CS_URS_2023_02/997013111" TargetMode="External" /><Relationship Id="rId53" Type="http://schemas.openxmlformats.org/officeDocument/2006/relationships/hyperlink" Target="https://podminky.urs.cz/item/CS_URS_2023_02/997013501" TargetMode="External" /><Relationship Id="rId54" Type="http://schemas.openxmlformats.org/officeDocument/2006/relationships/hyperlink" Target="https://podminky.urs.cz/item/CS_URS_2023_02/997013509" TargetMode="External" /><Relationship Id="rId55" Type="http://schemas.openxmlformats.org/officeDocument/2006/relationships/hyperlink" Target="https://podminky.urs.cz/item/CS_URS_2023_02/997013869" TargetMode="External" /><Relationship Id="rId56" Type="http://schemas.openxmlformats.org/officeDocument/2006/relationships/hyperlink" Target="https://podminky.urs.cz/item/CS_URS_2023_02/997013871" TargetMode="External" /><Relationship Id="rId57" Type="http://schemas.openxmlformats.org/officeDocument/2006/relationships/hyperlink" Target="https://podminky.urs.cz/item/CS_URS_2023_02/998011002" TargetMode="External" /><Relationship Id="rId58" Type="http://schemas.openxmlformats.org/officeDocument/2006/relationships/hyperlink" Target="https://podminky.urs.cz/item/CS_URS_2023_02/764002841" TargetMode="External" /><Relationship Id="rId59" Type="http://schemas.openxmlformats.org/officeDocument/2006/relationships/hyperlink" Target="https://podminky.urs.cz/item/CS_URS_2023_02/764002851" TargetMode="External" /><Relationship Id="rId60" Type="http://schemas.openxmlformats.org/officeDocument/2006/relationships/hyperlink" Target="https://podminky.urs.cz/item/CS_URS_2023_02/764246345" TargetMode="External" /><Relationship Id="rId61" Type="http://schemas.openxmlformats.org/officeDocument/2006/relationships/hyperlink" Target="https://podminky.urs.cz/item/CS_URS_2023_02/764245309" TargetMode="External" /><Relationship Id="rId62" Type="http://schemas.openxmlformats.org/officeDocument/2006/relationships/hyperlink" Target="https://podminky.urs.cz/item/CS_URS_2023_02/764245346" TargetMode="External" /><Relationship Id="rId63" Type="http://schemas.openxmlformats.org/officeDocument/2006/relationships/hyperlink" Target="https://podminky.urs.cz/item/CS_URS_2023_02/998764101" TargetMode="External" /><Relationship Id="rId64" Type="http://schemas.openxmlformats.org/officeDocument/2006/relationships/hyperlink" Target="https://podminky.urs.cz/item/CS_URS_2023_02/998764181" TargetMode="External" /><Relationship Id="rId65"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hyperlink" Target="https://podminky.urs.cz/item/CS_URS_2023_02/417321414" TargetMode="External" /><Relationship Id="rId2" Type="http://schemas.openxmlformats.org/officeDocument/2006/relationships/hyperlink" Target="https://podminky.urs.cz/item/CS_URS_2023_02/417351115" TargetMode="External" /><Relationship Id="rId3" Type="http://schemas.openxmlformats.org/officeDocument/2006/relationships/hyperlink" Target="https://podminky.urs.cz/item/CS_URS_2023_02/417351116" TargetMode="External" /><Relationship Id="rId4" Type="http://schemas.openxmlformats.org/officeDocument/2006/relationships/hyperlink" Target="https://podminky.urs.cz/item/CS_URS_2023_02/417361821" TargetMode="External" /><Relationship Id="rId5" Type="http://schemas.openxmlformats.org/officeDocument/2006/relationships/hyperlink" Target="https://podminky.urs.cz/item/CS_URS_2023_02/953961113" TargetMode="External" /><Relationship Id="rId6" Type="http://schemas.openxmlformats.org/officeDocument/2006/relationships/hyperlink" Target="https://podminky.urs.cz/item/CS_URS_2023_02/977131110" TargetMode="External" /><Relationship Id="rId7" Type="http://schemas.openxmlformats.org/officeDocument/2006/relationships/hyperlink" Target="https://podminky.urs.cz/item/CS_URS_2023_02/278311151" TargetMode="External" /><Relationship Id="rId8" Type="http://schemas.openxmlformats.org/officeDocument/2006/relationships/hyperlink" Target="https://podminky.urs.cz/item/CS_URS_2023_02/278311152" TargetMode="External" /><Relationship Id="rId9" Type="http://schemas.openxmlformats.org/officeDocument/2006/relationships/hyperlink" Target="https://podminky.urs.cz/item/CS_URS_2023_02/977311114" TargetMode="External" /><Relationship Id="rId10" Type="http://schemas.openxmlformats.org/officeDocument/2006/relationships/hyperlink" Target="https://podminky.urs.cz/item/CS_URS_2023_02/965041321" TargetMode="External" /><Relationship Id="rId11" Type="http://schemas.openxmlformats.org/officeDocument/2006/relationships/hyperlink" Target="https://podminky.urs.cz/item/CS_URS_2023_02/997013112" TargetMode="External" /><Relationship Id="rId12" Type="http://schemas.openxmlformats.org/officeDocument/2006/relationships/hyperlink" Target="https://podminky.urs.cz/item/CS_URS_2023_02/997013501" TargetMode="External" /><Relationship Id="rId13" Type="http://schemas.openxmlformats.org/officeDocument/2006/relationships/hyperlink" Target="https://podminky.urs.cz/item/CS_URS_2023_02/997013509" TargetMode="External" /><Relationship Id="rId14" Type="http://schemas.openxmlformats.org/officeDocument/2006/relationships/hyperlink" Target="https://podminky.urs.cz/item/CS_URS_2023_02/997013869" TargetMode="External" /><Relationship Id="rId15" Type="http://schemas.openxmlformats.org/officeDocument/2006/relationships/hyperlink" Target="https://podminky.urs.cz/item/CS_URS_2023_02/997013871" TargetMode="External" /><Relationship Id="rId16" Type="http://schemas.openxmlformats.org/officeDocument/2006/relationships/hyperlink" Target="https://podminky.urs.cz/item/CS_URS_2023_02/998011002" TargetMode="External" /><Relationship Id="rId17" Type="http://schemas.openxmlformats.org/officeDocument/2006/relationships/hyperlink" Target="https://podminky.urs.cz/item/CS_URS_2023_02/712340833" TargetMode="External" /><Relationship Id="rId18" Type="http://schemas.openxmlformats.org/officeDocument/2006/relationships/hyperlink" Target="https://podminky.urs.cz/item/CS_URS_2023_02/765192001" TargetMode="External" /><Relationship Id="rId19" Type="http://schemas.openxmlformats.org/officeDocument/2006/relationships/hyperlink" Target="https://podminky.urs.cz/item/CS_URS_2023_02/712300843" TargetMode="External" /><Relationship Id="rId20" Type="http://schemas.openxmlformats.org/officeDocument/2006/relationships/hyperlink" Target="https://podminky.urs.cz/item/CS_URS_2023_02/777111111" TargetMode="External" /><Relationship Id="rId21" Type="http://schemas.openxmlformats.org/officeDocument/2006/relationships/hyperlink" Target="https://podminky.urs.cz/item/CS_URS_2023_02/632450131" TargetMode="External" /><Relationship Id="rId22" Type="http://schemas.openxmlformats.org/officeDocument/2006/relationships/hyperlink" Target="https://podminky.urs.cz/item/CS_URS_2023_02/712311101" TargetMode="External" /><Relationship Id="rId23" Type="http://schemas.openxmlformats.org/officeDocument/2006/relationships/hyperlink" Target="https://podminky.urs.cz/item/CS_URS_2023_02/712341559" TargetMode="External" /><Relationship Id="rId24" Type="http://schemas.openxmlformats.org/officeDocument/2006/relationships/hyperlink" Target="https://podminky.urs.cz/item/CS_URS_2023_02/712331111" TargetMode="External" /><Relationship Id="rId25" Type="http://schemas.openxmlformats.org/officeDocument/2006/relationships/hyperlink" Target="https://podminky.urs.cz/item/CS_URS_2023_02/712331111" TargetMode="External" /><Relationship Id="rId26" Type="http://schemas.openxmlformats.org/officeDocument/2006/relationships/hyperlink" Target="https://podminky.urs.cz/item/CS_URS_2023_02/712341559" TargetMode="External" /><Relationship Id="rId27" Type="http://schemas.openxmlformats.org/officeDocument/2006/relationships/hyperlink" Target="https://podminky.urs.cz/item/CS_URS_2023_02/712331101" TargetMode="External" /><Relationship Id="rId28" Type="http://schemas.openxmlformats.org/officeDocument/2006/relationships/hyperlink" Target="https://podminky.urs.cz/item/CS_URS_2023_02/998712102" TargetMode="External" /><Relationship Id="rId29" Type="http://schemas.openxmlformats.org/officeDocument/2006/relationships/hyperlink" Target="https://podminky.urs.cz/item/CS_URS_2023_02/713141131" TargetMode="External" /><Relationship Id="rId30" Type="http://schemas.openxmlformats.org/officeDocument/2006/relationships/hyperlink" Target="https://podminky.urs.cz/item/CS_URS_2023_02/713141131" TargetMode="External" /><Relationship Id="rId31" Type="http://schemas.openxmlformats.org/officeDocument/2006/relationships/hyperlink" Target="https://podminky.urs.cz/item/CS_URS_2023_02/713141264" TargetMode="External" /><Relationship Id="rId32" Type="http://schemas.openxmlformats.org/officeDocument/2006/relationships/hyperlink" Target="https://podminky.urs.cz/item/CS_URS_2023_02/998713102" TargetMode="External" /><Relationship Id="rId33" Type="http://schemas.openxmlformats.org/officeDocument/2006/relationships/hyperlink" Target="https://podminky.urs.cz/item/CS_URS_2023_02/762511847" TargetMode="External" /><Relationship Id="rId34" Type="http://schemas.openxmlformats.org/officeDocument/2006/relationships/hyperlink" Target="https://podminky.urs.cz/item/CS_URS_2023_02/762512255" TargetMode="External" /><Relationship Id="rId35" Type="http://schemas.openxmlformats.org/officeDocument/2006/relationships/hyperlink" Target="https://podminky.urs.cz/item/CS_URS_2023_02/998762102" TargetMode="External" /><Relationship Id="rId36" Type="http://schemas.openxmlformats.org/officeDocument/2006/relationships/hyperlink" Target="https://podminky.urs.cz/item/CS_URS_2023_02/764002841" TargetMode="External" /><Relationship Id="rId37" Type="http://schemas.openxmlformats.org/officeDocument/2006/relationships/hyperlink" Target="https://podminky.urs.cz/item/CS_URS_2023_02/764242303" TargetMode="External" /><Relationship Id="rId38" Type="http://schemas.openxmlformats.org/officeDocument/2006/relationships/hyperlink" Target="https://podminky.urs.cz/item/CS_URS_2023_02/764011443" TargetMode="External" /><Relationship Id="rId39" Type="http://schemas.openxmlformats.org/officeDocument/2006/relationships/hyperlink" Target="https://podminky.urs.cz/item/CS_URS_2023_02/998764102" TargetMode="External" /><Relationship Id="rId40"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hyperlink" Target="https://podminky.urs.cz/item/CS_URS_2023_02/132212131" TargetMode="External" /><Relationship Id="rId2" Type="http://schemas.openxmlformats.org/officeDocument/2006/relationships/hyperlink" Target="https://podminky.urs.cz/item/CS_URS_2023_02/132254204" TargetMode="External" /><Relationship Id="rId3" Type="http://schemas.openxmlformats.org/officeDocument/2006/relationships/hyperlink" Target="https://podminky.urs.cz/item/CS_URS_2023_02/131251204" TargetMode="External" /><Relationship Id="rId4" Type="http://schemas.openxmlformats.org/officeDocument/2006/relationships/hyperlink" Target="https://podminky.urs.cz/item/CS_URS_2023_02/174111101" TargetMode="External" /><Relationship Id="rId5" Type="http://schemas.openxmlformats.org/officeDocument/2006/relationships/hyperlink" Target="https://podminky.urs.cz/item/CS_URS_2023_02/174151101" TargetMode="External" /><Relationship Id="rId6" Type="http://schemas.openxmlformats.org/officeDocument/2006/relationships/hyperlink" Target="https://podminky.urs.cz/item/CS_URS_2023_02/162211311" TargetMode="External" /><Relationship Id="rId7" Type="http://schemas.openxmlformats.org/officeDocument/2006/relationships/hyperlink" Target="https://podminky.urs.cz/item/CS_URS_2023_02/162211319" TargetMode="External" /><Relationship Id="rId8" Type="http://schemas.openxmlformats.org/officeDocument/2006/relationships/hyperlink" Target="https://podminky.urs.cz/item/CS_URS_2023_02/151101101" TargetMode="External" /><Relationship Id="rId9" Type="http://schemas.openxmlformats.org/officeDocument/2006/relationships/hyperlink" Target="https://podminky.urs.cz/item/CS_URS_2023_02/151101111" TargetMode="External" /><Relationship Id="rId10" Type="http://schemas.openxmlformats.org/officeDocument/2006/relationships/hyperlink" Target="https://podminky.urs.cz/item/CS_URS_2023_02/167151101" TargetMode="External" /><Relationship Id="rId11" Type="http://schemas.openxmlformats.org/officeDocument/2006/relationships/hyperlink" Target="https://podminky.urs.cz/item/CS_URS_2023_02/162751117" TargetMode="External" /><Relationship Id="rId12" Type="http://schemas.openxmlformats.org/officeDocument/2006/relationships/hyperlink" Target="https://podminky.urs.cz/item/CS_URS_2023_02/162751119" TargetMode="External" /><Relationship Id="rId13" Type="http://schemas.openxmlformats.org/officeDocument/2006/relationships/hyperlink" Target="https://podminky.urs.cz/item/CS_URS_2023_02/171201231" TargetMode="External" /><Relationship Id="rId14" Type="http://schemas.openxmlformats.org/officeDocument/2006/relationships/hyperlink" Target="https://podminky.urs.cz/item/CS_URS_2023_02/612135101" TargetMode="External" /><Relationship Id="rId15" Type="http://schemas.openxmlformats.org/officeDocument/2006/relationships/hyperlink" Target="https://podminky.urs.cz/item/CS_URS_2023_02/631312141" TargetMode="External" /><Relationship Id="rId16" Type="http://schemas.openxmlformats.org/officeDocument/2006/relationships/hyperlink" Target="https://podminky.urs.cz/item/CS_URS_2023_02/977311112" TargetMode="External" /><Relationship Id="rId17" Type="http://schemas.openxmlformats.org/officeDocument/2006/relationships/hyperlink" Target="https://podminky.urs.cz/item/CS_URS_2023_02/965042141" TargetMode="External" /><Relationship Id="rId18" Type="http://schemas.openxmlformats.org/officeDocument/2006/relationships/hyperlink" Target="https://podminky.urs.cz/item/CS_URS_2023_02/997013211" TargetMode="External" /><Relationship Id="rId19" Type="http://schemas.openxmlformats.org/officeDocument/2006/relationships/hyperlink" Target="https://podminky.urs.cz/item/CS_URS_2023_02/997013501" TargetMode="External" /><Relationship Id="rId20" Type="http://schemas.openxmlformats.org/officeDocument/2006/relationships/hyperlink" Target="https://podminky.urs.cz/item/CS_URS_2023_02/997013509" TargetMode="External" /><Relationship Id="rId21" Type="http://schemas.openxmlformats.org/officeDocument/2006/relationships/hyperlink" Target="https://podminky.urs.cz/item/CS_URS_2023_02/997013869" TargetMode="External" /><Relationship Id="rId22" Type="http://schemas.openxmlformats.org/officeDocument/2006/relationships/hyperlink" Target="https://podminky.urs.cz/item/CS_URS_2023_02/998017001" TargetMode="External" /><Relationship Id="rId23"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hyperlink" Target="https://podminky.urs.cz/item/CS_URS_2022_01/011002000" TargetMode="External" /><Relationship Id="rId2" Type="http://schemas.openxmlformats.org/officeDocument/2006/relationships/hyperlink" Target="https://podminky.urs.cz/item/CS_URS_2022_01/012203000" TargetMode="External" /><Relationship Id="rId3" Type="http://schemas.openxmlformats.org/officeDocument/2006/relationships/hyperlink" Target="https://podminky.urs.cz/item/CS_URS_2022_01/012303000" TargetMode="External" /><Relationship Id="rId4" Type="http://schemas.openxmlformats.org/officeDocument/2006/relationships/hyperlink" Target="https://podminky.urs.cz/item/CS_URS_2022_01/013203000" TargetMode="External" /><Relationship Id="rId5" Type="http://schemas.openxmlformats.org/officeDocument/2006/relationships/hyperlink" Target="https://podminky.urs.cz/item/CS_URS_2022_01/013254000" TargetMode="External" /><Relationship Id="rId6" Type="http://schemas.openxmlformats.org/officeDocument/2006/relationships/hyperlink" Target="https://podminky.urs.cz/item/CS_URS_2022_01/030001000" TargetMode="External" /><Relationship Id="rId7" Type="http://schemas.openxmlformats.org/officeDocument/2006/relationships/hyperlink" Target="https://podminky.urs.cz/item/CS_URS_2022_01/043002000" TargetMode="External" /><Relationship Id="rId8" Type="http://schemas.openxmlformats.org/officeDocument/2006/relationships/hyperlink" Target="https://podminky.urs.cz/item/CS_URS_2022_01/045002000" TargetMode="External" /><Relationship Id="rId9" Type="http://schemas.openxmlformats.org/officeDocument/2006/relationships/hyperlink" Target="https://podminky.urs.cz/item/CS_URS_2022_01/070001000" TargetMode="External" /><Relationship Id="rId10" Type="http://schemas.openxmlformats.org/officeDocument/2006/relationships/hyperlink" Target="https://podminky.urs.cz/item/CS_URS_2022_01/071103000" TargetMode="External" /><Relationship Id="rId11" Type="http://schemas.openxmlformats.org/officeDocument/2006/relationships/hyperlink" Target="https://podminky.urs.cz/item/CS_URS_2022_01/091504000" TargetMode="External" /><Relationship Id="rId12"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8" t="s">
        <v>0</v>
      </c>
      <c r="AZ1" s="18" t="s">
        <v>1</v>
      </c>
      <c r="BA1" s="18" t="s">
        <v>2</v>
      </c>
      <c r="BB1" s="18" t="s">
        <v>3</v>
      </c>
      <c r="BT1" s="18" t="s">
        <v>4</v>
      </c>
      <c r="BU1" s="18" t="s">
        <v>4</v>
      </c>
      <c r="BV1" s="18" t="s">
        <v>5</v>
      </c>
    </row>
    <row r="2" s="1" customFormat="1" ht="36.96" customHeight="1">
      <c r="AR2" s="1"/>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1" customFormat="1" ht="12" customHeight="1">
      <c r="B5" s="23"/>
      <c r="C5" s="24"/>
      <c r="D5" s="28" t="s">
        <v>13</v>
      </c>
      <c r="E5" s="24"/>
      <c r="F5" s="24"/>
      <c r="G5" s="24"/>
      <c r="H5" s="24"/>
      <c r="I5" s="24"/>
      <c r="J5" s="24"/>
      <c r="K5" s="29" t="s">
        <v>14</v>
      </c>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2"/>
      <c r="BE5" s="30" t="s">
        <v>15</v>
      </c>
      <c r="BS5" s="19" t="s">
        <v>6</v>
      </c>
    </row>
    <row r="6" s="1" customFormat="1" ht="36.96" customHeight="1">
      <c r="B6" s="23"/>
      <c r="C6" s="24"/>
      <c r="D6" s="31" t="s">
        <v>16</v>
      </c>
      <c r="E6" s="24"/>
      <c r="F6" s="24"/>
      <c r="G6" s="24"/>
      <c r="H6" s="24"/>
      <c r="I6" s="24"/>
      <c r="J6" s="24"/>
      <c r="K6" s="32" t="s">
        <v>17</v>
      </c>
      <c r="L6" s="24"/>
      <c r="M6" s="24"/>
      <c r="N6" s="24"/>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2"/>
      <c r="BE6" s="33"/>
      <c r="BS6" s="19" t="s">
        <v>6</v>
      </c>
    </row>
    <row r="7" s="1" customFormat="1" ht="12" customHeight="1">
      <c r="B7" s="23"/>
      <c r="C7" s="24"/>
      <c r="D7" s="34"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4" t="s">
        <v>20</v>
      </c>
      <c r="AL7" s="24"/>
      <c r="AM7" s="24"/>
      <c r="AN7" s="29" t="s">
        <v>19</v>
      </c>
      <c r="AO7" s="24"/>
      <c r="AP7" s="24"/>
      <c r="AQ7" s="24"/>
      <c r="AR7" s="22"/>
      <c r="BE7" s="33"/>
      <c r="BS7" s="19" t="s">
        <v>6</v>
      </c>
    </row>
    <row r="8" s="1" customFormat="1" ht="12" customHeight="1">
      <c r="B8" s="23"/>
      <c r="C8" s="24"/>
      <c r="D8" s="34" t="s">
        <v>21</v>
      </c>
      <c r="E8" s="24"/>
      <c r="F8" s="24"/>
      <c r="G8" s="24"/>
      <c r="H8" s="24"/>
      <c r="I8" s="24"/>
      <c r="J8" s="24"/>
      <c r="K8" s="29" t="s">
        <v>22</v>
      </c>
      <c r="L8" s="24"/>
      <c r="M8" s="24"/>
      <c r="N8" s="24"/>
      <c r="O8" s="24"/>
      <c r="P8" s="24"/>
      <c r="Q8" s="24"/>
      <c r="R8" s="24"/>
      <c r="S8" s="24"/>
      <c r="T8" s="24"/>
      <c r="U8" s="24"/>
      <c r="V8" s="24"/>
      <c r="W8" s="24"/>
      <c r="X8" s="24"/>
      <c r="Y8" s="24"/>
      <c r="Z8" s="24"/>
      <c r="AA8" s="24"/>
      <c r="AB8" s="24"/>
      <c r="AC8" s="24"/>
      <c r="AD8" s="24"/>
      <c r="AE8" s="24"/>
      <c r="AF8" s="24"/>
      <c r="AG8" s="24"/>
      <c r="AH8" s="24"/>
      <c r="AI8" s="24"/>
      <c r="AJ8" s="24"/>
      <c r="AK8" s="34" t="s">
        <v>23</v>
      </c>
      <c r="AL8" s="24"/>
      <c r="AM8" s="24"/>
      <c r="AN8" s="35" t="s">
        <v>24</v>
      </c>
      <c r="AO8" s="24"/>
      <c r="AP8" s="24"/>
      <c r="AQ8" s="24"/>
      <c r="AR8" s="22"/>
      <c r="BE8" s="33"/>
      <c r="BS8" s="19" t="s">
        <v>6</v>
      </c>
    </row>
    <row r="9" s="1" customFormat="1" ht="14.4" customHeight="1">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E9" s="33"/>
      <c r="BS9" s="19" t="s">
        <v>6</v>
      </c>
    </row>
    <row r="10" s="1" customFormat="1" ht="12" customHeight="1">
      <c r="B10" s="23"/>
      <c r="C10" s="24"/>
      <c r="D10" s="34" t="s">
        <v>25</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4" t="s">
        <v>26</v>
      </c>
      <c r="AL10" s="24"/>
      <c r="AM10" s="24"/>
      <c r="AN10" s="29" t="s">
        <v>19</v>
      </c>
      <c r="AO10" s="24"/>
      <c r="AP10" s="24"/>
      <c r="AQ10" s="24"/>
      <c r="AR10" s="22"/>
      <c r="BE10" s="33"/>
      <c r="BS10" s="19" t="s">
        <v>6</v>
      </c>
    </row>
    <row r="11" s="1" customFormat="1" ht="18.48" customHeight="1">
      <c r="B11" s="23"/>
      <c r="C11" s="24"/>
      <c r="D11" s="24"/>
      <c r="E11" s="29" t="s">
        <v>22</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4" t="s">
        <v>27</v>
      </c>
      <c r="AL11" s="24"/>
      <c r="AM11" s="24"/>
      <c r="AN11" s="29" t="s">
        <v>19</v>
      </c>
      <c r="AO11" s="24"/>
      <c r="AP11" s="24"/>
      <c r="AQ11" s="24"/>
      <c r="AR11" s="22"/>
      <c r="BE11" s="33"/>
      <c r="BS11" s="19" t="s">
        <v>6</v>
      </c>
    </row>
    <row r="12" s="1" customFormat="1" ht="6.96"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3"/>
      <c r="BS12" s="19" t="s">
        <v>6</v>
      </c>
    </row>
    <row r="13" s="1" customFormat="1" ht="12" customHeight="1">
      <c r="B13" s="23"/>
      <c r="C13" s="24"/>
      <c r="D13" s="34" t="s">
        <v>28</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4" t="s">
        <v>26</v>
      </c>
      <c r="AL13" s="24"/>
      <c r="AM13" s="24"/>
      <c r="AN13" s="36" t="s">
        <v>29</v>
      </c>
      <c r="AO13" s="24"/>
      <c r="AP13" s="24"/>
      <c r="AQ13" s="24"/>
      <c r="AR13" s="22"/>
      <c r="BE13" s="33"/>
      <c r="BS13" s="19" t="s">
        <v>6</v>
      </c>
    </row>
    <row r="14">
      <c r="B14" s="23"/>
      <c r="C14" s="24"/>
      <c r="D14" s="24"/>
      <c r="E14" s="36" t="s">
        <v>29</v>
      </c>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4" t="s">
        <v>27</v>
      </c>
      <c r="AL14" s="24"/>
      <c r="AM14" s="24"/>
      <c r="AN14" s="36" t="s">
        <v>29</v>
      </c>
      <c r="AO14" s="24"/>
      <c r="AP14" s="24"/>
      <c r="AQ14" s="24"/>
      <c r="AR14" s="22"/>
      <c r="BE14" s="33"/>
      <c r="BS14" s="19" t="s">
        <v>6</v>
      </c>
    </row>
    <row r="15" s="1" customFormat="1" ht="6.96"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3"/>
      <c r="BS15" s="19" t="s">
        <v>4</v>
      </c>
    </row>
    <row r="16" s="1" customFormat="1" ht="12" customHeight="1">
      <c r="B16" s="23"/>
      <c r="C16" s="24"/>
      <c r="D16" s="34" t="s">
        <v>30</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4" t="s">
        <v>26</v>
      </c>
      <c r="AL16" s="24"/>
      <c r="AM16" s="24"/>
      <c r="AN16" s="29" t="s">
        <v>19</v>
      </c>
      <c r="AO16" s="24"/>
      <c r="AP16" s="24"/>
      <c r="AQ16" s="24"/>
      <c r="AR16" s="22"/>
      <c r="BE16" s="33"/>
      <c r="BS16" s="19" t="s">
        <v>4</v>
      </c>
    </row>
    <row r="17" s="1" customFormat="1" ht="18.48" customHeight="1">
      <c r="B17" s="23"/>
      <c r="C17" s="24"/>
      <c r="D17" s="24"/>
      <c r="E17" s="29" t="s">
        <v>22</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4" t="s">
        <v>27</v>
      </c>
      <c r="AL17" s="24"/>
      <c r="AM17" s="24"/>
      <c r="AN17" s="29" t="s">
        <v>19</v>
      </c>
      <c r="AO17" s="24"/>
      <c r="AP17" s="24"/>
      <c r="AQ17" s="24"/>
      <c r="AR17" s="22"/>
      <c r="BE17" s="33"/>
      <c r="BS17" s="19" t="s">
        <v>31</v>
      </c>
    </row>
    <row r="18" s="1" customFormat="1" ht="6.96"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3"/>
      <c r="BS18" s="19" t="s">
        <v>6</v>
      </c>
    </row>
    <row r="19" s="1" customFormat="1" ht="12" customHeight="1">
      <c r="B19" s="23"/>
      <c r="C19" s="24"/>
      <c r="D19" s="34" t="s">
        <v>32</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4" t="s">
        <v>26</v>
      </c>
      <c r="AL19" s="24"/>
      <c r="AM19" s="24"/>
      <c r="AN19" s="29" t="s">
        <v>19</v>
      </c>
      <c r="AO19" s="24"/>
      <c r="AP19" s="24"/>
      <c r="AQ19" s="24"/>
      <c r="AR19" s="22"/>
      <c r="BE19" s="33"/>
      <c r="BS19" s="19" t="s">
        <v>6</v>
      </c>
    </row>
    <row r="20" s="1" customFormat="1" ht="18.48" customHeight="1">
      <c r="B20" s="23"/>
      <c r="C20" s="24"/>
      <c r="D20" s="24"/>
      <c r="E20" s="29" t="s">
        <v>22</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4" t="s">
        <v>27</v>
      </c>
      <c r="AL20" s="24"/>
      <c r="AM20" s="24"/>
      <c r="AN20" s="29" t="s">
        <v>19</v>
      </c>
      <c r="AO20" s="24"/>
      <c r="AP20" s="24"/>
      <c r="AQ20" s="24"/>
      <c r="AR20" s="22"/>
      <c r="BE20" s="33"/>
      <c r="BS20" s="19" t="s">
        <v>4</v>
      </c>
    </row>
    <row r="21" s="1" customFormat="1" ht="6.96"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3"/>
    </row>
    <row r="22" s="1" customFormat="1" ht="12" customHeight="1">
      <c r="B22" s="23"/>
      <c r="C22" s="24"/>
      <c r="D22" s="34" t="s">
        <v>33</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3"/>
    </row>
    <row r="23" s="1" customFormat="1" ht="250.5" customHeight="1">
      <c r="B23" s="23"/>
      <c r="C23" s="24"/>
      <c r="D23" s="24"/>
      <c r="E23" s="38" t="s">
        <v>34</v>
      </c>
      <c r="F23" s="38"/>
      <c r="G23" s="38"/>
      <c r="H23" s="38"/>
      <c r="I23" s="38"/>
      <c r="J23" s="38"/>
      <c r="K23" s="38"/>
      <c r="L23" s="38"/>
      <c r="M23" s="38"/>
      <c r="N23" s="38"/>
      <c r="O23" s="38"/>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24"/>
      <c r="AP23" s="24"/>
      <c r="AQ23" s="24"/>
      <c r="AR23" s="22"/>
      <c r="BE23" s="33"/>
    </row>
    <row r="24" s="1" customFormat="1" ht="6.96"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3"/>
    </row>
    <row r="25" s="1" customFormat="1" ht="6.96" customHeight="1">
      <c r="B25" s="23"/>
      <c r="C25" s="24"/>
      <c r="D25" s="39"/>
      <c r="E25" s="39"/>
      <c r="F25" s="39"/>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24"/>
      <c r="AQ25" s="24"/>
      <c r="AR25" s="22"/>
      <c r="BE25" s="33"/>
    </row>
    <row r="26" s="2" customFormat="1" ht="25.92" customHeight="1">
      <c r="A26" s="40"/>
      <c r="B26" s="41"/>
      <c r="C26" s="42"/>
      <c r="D26" s="43" t="s">
        <v>35</v>
      </c>
      <c r="E26" s="44"/>
      <c r="F26" s="44"/>
      <c r="G26" s="44"/>
      <c r="H26" s="44"/>
      <c r="I26" s="44"/>
      <c r="J26" s="44"/>
      <c r="K26" s="44"/>
      <c r="L26" s="44"/>
      <c r="M26" s="44"/>
      <c r="N26" s="44"/>
      <c r="O26" s="44"/>
      <c r="P26" s="44"/>
      <c r="Q26" s="44"/>
      <c r="R26" s="44"/>
      <c r="S26" s="44"/>
      <c r="T26" s="44"/>
      <c r="U26" s="44"/>
      <c r="V26" s="44"/>
      <c r="W26" s="44"/>
      <c r="X26" s="44"/>
      <c r="Y26" s="44"/>
      <c r="Z26" s="44"/>
      <c r="AA26" s="44"/>
      <c r="AB26" s="44"/>
      <c r="AC26" s="44"/>
      <c r="AD26" s="44"/>
      <c r="AE26" s="44"/>
      <c r="AF26" s="44"/>
      <c r="AG26" s="44"/>
      <c r="AH26" s="44"/>
      <c r="AI26" s="44"/>
      <c r="AJ26" s="44"/>
      <c r="AK26" s="45">
        <f>ROUND(AG54,2)</f>
        <v>0</v>
      </c>
      <c r="AL26" s="44"/>
      <c r="AM26" s="44"/>
      <c r="AN26" s="44"/>
      <c r="AO26" s="44"/>
      <c r="AP26" s="42"/>
      <c r="AQ26" s="42"/>
      <c r="AR26" s="46"/>
      <c r="BE26" s="33"/>
    </row>
    <row r="27" s="2" customFormat="1" ht="6.96" customHeight="1">
      <c r="A27" s="40"/>
      <c r="B27" s="41"/>
      <c r="C27" s="42"/>
      <c r="D27" s="42"/>
      <c r="E27" s="42"/>
      <c r="F27" s="42"/>
      <c r="G27" s="42"/>
      <c r="H27" s="42"/>
      <c r="I27" s="42"/>
      <c r="J27" s="42"/>
      <c r="K27" s="42"/>
      <c r="L27" s="42"/>
      <c r="M27" s="42"/>
      <c r="N27" s="42"/>
      <c r="O27" s="42"/>
      <c r="P27" s="42"/>
      <c r="Q27" s="42"/>
      <c r="R27" s="42"/>
      <c r="S27" s="42"/>
      <c r="T27" s="42"/>
      <c r="U27" s="42"/>
      <c r="V27" s="42"/>
      <c r="W27" s="42"/>
      <c r="X27" s="42"/>
      <c r="Y27" s="42"/>
      <c r="Z27" s="42"/>
      <c r="AA27" s="42"/>
      <c r="AB27" s="42"/>
      <c r="AC27" s="42"/>
      <c r="AD27" s="42"/>
      <c r="AE27" s="42"/>
      <c r="AF27" s="42"/>
      <c r="AG27" s="42"/>
      <c r="AH27" s="42"/>
      <c r="AI27" s="42"/>
      <c r="AJ27" s="42"/>
      <c r="AK27" s="42"/>
      <c r="AL27" s="42"/>
      <c r="AM27" s="42"/>
      <c r="AN27" s="42"/>
      <c r="AO27" s="42"/>
      <c r="AP27" s="42"/>
      <c r="AQ27" s="42"/>
      <c r="AR27" s="46"/>
      <c r="BE27" s="33"/>
    </row>
    <row r="28" s="2" customFormat="1">
      <c r="A28" s="40"/>
      <c r="B28" s="41"/>
      <c r="C28" s="42"/>
      <c r="D28" s="42"/>
      <c r="E28" s="42"/>
      <c r="F28" s="42"/>
      <c r="G28" s="42"/>
      <c r="H28" s="42"/>
      <c r="I28" s="42"/>
      <c r="J28" s="42"/>
      <c r="K28" s="42"/>
      <c r="L28" s="47" t="s">
        <v>36</v>
      </c>
      <c r="M28" s="47"/>
      <c r="N28" s="47"/>
      <c r="O28" s="47"/>
      <c r="P28" s="47"/>
      <c r="Q28" s="42"/>
      <c r="R28" s="42"/>
      <c r="S28" s="42"/>
      <c r="T28" s="42"/>
      <c r="U28" s="42"/>
      <c r="V28" s="42"/>
      <c r="W28" s="47" t="s">
        <v>37</v>
      </c>
      <c r="X28" s="47"/>
      <c r="Y28" s="47"/>
      <c r="Z28" s="47"/>
      <c r="AA28" s="47"/>
      <c r="AB28" s="47"/>
      <c r="AC28" s="47"/>
      <c r="AD28" s="47"/>
      <c r="AE28" s="47"/>
      <c r="AF28" s="42"/>
      <c r="AG28" s="42"/>
      <c r="AH28" s="42"/>
      <c r="AI28" s="42"/>
      <c r="AJ28" s="42"/>
      <c r="AK28" s="47" t="s">
        <v>38</v>
      </c>
      <c r="AL28" s="47"/>
      <c r="AM28" s="47"/>
      <c r="AN28" s="47"/>
      <c r="AO28" s="47"/>
      <c r="AP28" s="42"/>
      <c r="AQ28" s="42"/>
      <c r="AR28" s="46"/>
      <c r="BE28" s="33"/>
    </row>
    <row r="29" s="3" customFormat="1" ht="14.4" customHeight="1">
      <c r="A29" s="3"/>
      <c r="B29" s="48"/>
      <c r="C29" s="49"/>
      <c r="D29" s="34" t="s">
        <v>39</v>
      </c>
      <c r="E29" s="49"/>
      <c r="F29" s="34" t="s">
        <v>40</v>
      </c>
      <c r="G29" s="49"/>
      <c r="H29" s="49"/>
      <c r="I29" s="49"/>
      <c r="J29" s="49"/>
      <c r="K29" s="49"/>
      <c r="L29" s="50">
        <v>0.20999999999999999</v>
      </c>
      <c r="M29" s="49"/>
      <c r="N29" s="49"/>
      <c r="O29" s="49"/>
      <c r="P29" s="49"/>
      <c r="Q29" s="49"/>
      <c r="R29" s="49"/>
      <c r="S29" s="49"/>
      <c r="T29" s="49"/>
      <c r="U29" s="49"/>
      <c r="V29" s="49"/>
      <c r="W29" s="51">
        <f>ROUND(AZ54, 2)</f>
        <v>0</v>
      </c>
      <c r="X29" s="49"/>
      <c r="Y29" s="49"/>
      <c r="Z29" s="49"/>
      <c r="AA29" s="49"/>
      <c r="AB29" s="49"/>
      <c r="AC29" s="49"/>
      <c r="AD29" s="49"/>
      <c r="AE29" s="49"/>
      <c r="AF29" s="49"/>
      <c r="AG29" s="49"/>
      <c r="AH29" s="49"/>
      <c r="AI29" s="49"/>
      <c r="AJ29" s="49"/>
      <c r="AK29" s="51">
        <f>ROUND(AV54, 2)</f>
        <v>0</v>
      </c>
      <c r="AL29" s="49"/>
      <c r="AM29" s="49"/>
      <c r="AN29" s="49"/>
      <c r="AO29" s="49"/>
      <c r="AP29" s="49"/>
      <c r="AQ29" s="49"/>
      <c r="AR29" s="52"/>
      <c r="BE29" s="53"/>
    </row>
    <row r="30" s="3" customFormat="1" ht="14.4" customHeight="1">
      <c r="A30" s="3"/>
      <c r="B30" s="48"/>
      <c r="C30" s="49"/>
      <c r="D30" s="49"/>
      <c r="E30" s="49"/>
      <c r="F30" s="34" t="s">
        <v>41</v>
      </c>
      <c r="G30" s="49"/>
      <c r="H30" s="49"/>
      <c r="I30" s="49"/>
      <c r="J30" s="49"/>
      <c r="K30" s="49"/>
      <c r="L30" s="50">
        <v>0.14999999999999999</v>
      </c>
      <c r="M30" s="49"/>
      <c r="N30" s="49"/>
      <c r="O30" s="49"/>
      <c r="P30" s="49"/>
      <c r="Q30" s="49"/>
      <c r="R30" s="49"/>
      <c r="S30" s="49"/>
      <c r="T30" s="49"/>
      <c r="U30" s="49"/>
      <c r="V30" s="49"/>
      <c r="W30" s="51">
        <f>ROUND(BA54, 2)</f>
        <v>0</v>
      </c>
      <c r="X30" s="49"/>
      <c r="Y30" s="49"/>
      <c r="Z30" s="49"/>
      <c r="AA30" s="49"/>
      <c r="AB30" s="49"/>
      <c r="AC30" s="49"/>
      <c r="AD30" s="49"/>
      <c r="AE30" s="49"/>
      <c r="AF30" s="49"/>
      <c r="AG30" s="49"/>
      <c r="AH30" s="49"/>
      <c r="AI30" s="49"/>
      <c r="AJ30" s="49"/>
      <c r="AK30" s="51">
        <f>ROUND(AW54, 2)</f>
        <v>0</v>
      </c>
      <c r="AL30" s="49"/>
      <c r="AM30" s="49"/>
      <c r="AN30" s="49"/>
      <c r="AO30" s="49"/>
      <c r="AP30" s="49"/>
      <c r="AQ30" s="49"/>
      <c r="AR30" s="52"/>
      <c r="BE30" s="53"/>
    </row>
    <row r="31" hidden="1" s="3" customFormat="1" ht="14.4" customHeight="1">
      <c r="A31" s="3"/>
      <c r="B31" s="48"/>
      <c r="C31" s="49"/>
      <c r="D31" s="49"/>
      <c r="E31" s="49"/>
      <c r="F31" s="34" t="s">
        <v>42</v>
      </c>
      <c r="G31" s="49"/>
      <c r="H31" s="49"/>
      <c r="I31" s="49"/>
      <c r="J31" s="49"/>
      <c r="K31" s="49"/>
      <c r="L31" s="50">
        <v>0.20999999999999999</v>
      </c>
      <c r="M31" s="49"/>
      <c r="N31" s="49"/>
      <c r="O31" s="49"/>
      <c r="P31" s="49"/>
      <c r="Q31" s="49"/>
      <c r="R31" s="49"/>
      <c r="S31" s="49"/>
      <c r="T31" s="49"/>
      <c r="U31" s="49"/>
      <c r="V31" s="49"/>
      <c r="W31" s="51">
        <f>ROUND(BB54, 2)</f>
        <v>0</v>
      </c>
      <c r="X31" s="49"/>
      <c r="Y31" s="49"/>
      <c r="Z31" s="49"/>
      <c r="AA31" s="49"/>
      <c r="AB31" s="49"/>
      <c r="AC31" s="49"/>
      <c r="AD31" s="49"/>
      <c r="AE31" s="49"/>
      <c r="AF31" s="49"/>
      <c r="AG31" s="49"/>
      <c r="AH31" s="49"/>
      <c r="AI31" s="49"/>
      <c r="AJ31" s="49"/>
      <c r="AK31" s="51">
        <v>0</v>
      </c>
      <c r="AL31" s="49"/>
      <c r="AM31" s="49"/>
      <c r="AN31" s="49"/>
      <c r="AO31" s="49"/>
      <c r="AP31" s="49"/>
      <c r="AQ31" s="49"/>
      <c r="AR31" s="52"/>
      <c r="BE31" s="53"/>
    </row>
    <row r="32" hidden="1" s="3" customFormat="1" ht="14.4" customHeight="1">
      <c r="A32" s="3"/>
      <c r="B32" s="48"/>
      <c r="C32" s="49"/>
      <c r="D32" s="49"/>
      <c r="E32" s="49"/>
      <c r="F32" s="34" t="s">
        <v>43</v>
      </c>
      <c r="G32" s="49"/>
      <c r="H32" s="49"/>
      <c r="I32" s="49"/>
      <c r="J32" s="49"/>
      <c r="K32" s="49"/>
      <c r="L32" s="50">
        <v>0.14999999999999999</v>
      </c>
      <c r="M32" s="49"/>
      <c r="N32" s="49"/>
      <c r="O32" s="49"/>
      <c r="P32" s="49"/>
      <c r="Q32" s="49"/>
      <c r="R32" s="49"/>
      <c r="S32" s="49"/>
      <c r="T32" s="49"/>
      <c r="U32" s="49"/>
      <c r="V32" s="49"/>
      <c r="W32" s="51">
        <f>ROUND(BC54, 2)</f>
        <v>0</v>
      </c>
      <c r="X32" s="49"/>
      <c r="Y32" s="49"/>
      <c r="Z32" s="49"/>
      <c r="AA32" s="49"/>
      <c r="AB32" s="49"/>
      <c r="AC32" s="49"/>
      <c r="AD32" s="49"/>
      <c r="AE32" s="49"/>
      <c r="AF32" s="49"/>
      <c r="AG32" s="49"/>
      <c r="AH32" s="49"/>
      <c r="AI32" s="49"/>
      <c r="AJ32" s="49"/>
      <c r="AK32" s="51">
        <v>0</v>
      </c>
      <c r="AL32" s="49"/>
      <c r="AM32" s="49"/>
      <c r="AN32" s="49"/>
      <c r="AO32" s="49"/>
      <c r="AP32" s="49"/>
      <c r="AQ32" s="49"/>
      <c r="AR32" s="52"/>
      <c r="BE32" s="53"/>
    </row>
    <row r="33" hidden="1" s="3" customFormat="1" ht="14.4" customHeight="1">
      <c r="A33" s="3"/>
      <c r="B33" s="48"/>
      <c r="C33" s="49"/>
      <c r="D33" s="49"/>
      <c r="E33" s="49"/>
      <c r="F33" s="34" t="s">
        <v>44</v>
      </c>
      <c r="G33" s="49"/>
      <c r="H33" s="49"/>
      <c r="I33" s="49"/>
      <c r="J33" s="49"/>
      <c r="K33" s="49"/>
      <c r="L33" s="50">
        <v>0</v>
      </c>
      <c r="M33" s="49"/>
      <c r="N33" s="49"/>
      <c r="O33" s="49"/>
      <c r="P33" s="49"/>
      <c r="Q33" s="49"/>
      <c r="R33" s="49"/>
      <c r="S33" s="49"/>
      <c r="T33" s="49"/>
      <c r="U33" s="49"/>
      <c r="V33" s="49"/>
      <c r="W33" s="51">
        <f>ROUND(BD54, 2)</f>
        <v>0</v>
      </c>
      <c r="X33" s="49"/>
      <c r="Y33" s="49"/>
      <c r="Z33" s="49"/>
      <c r="AA33" s="49"/>
      <c r="AB33" s="49"/>
      <c r="AC33" s="49"/>
      <c r="AD33" s="49"/>
      <c r="AE33" s="49"/>
      <c r="AF33" s="49"/>
      <c r="AG33" s="49"/>
      <c r="AH33" s="49"/>
      <c r="AI33" s="49"/>
      <c r="AJ33" s="49"/>
      <c r="AK33" s="51">
        <v>0</v>
      </c>
      <c r="AL33" s="49"/>
      <c r="AM33" s="49"/>
      <c r="AN33" s="49"/>
      <c r="AO33" s="49"/>
      <c r="AP33" s="49"/>
      <c r="AQ33" s="49"/>
      <c r="AR33" s="52"/>
      <c r="BE33" s="3"/>
    </row>
    <row r="34" s="2" customFormat="1" ht="6.96" customHeight="1">
      <c r="A34" s="40"/>
      <c r="B34" s="41"/>
      <c r="C34" s="42"/>
      <c r="D34" s="42"/>
      <c r="E34" s="42"/>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6"/>
      <c r="BE34" s="40"/>
    </row>
    <row r="35" s="2" customFormat="1" ht="25.92" customHeight="1">
      <c r="A35" s="40"/>
      <c r="B35" s="41"/>
      <c r="C35" s="54"/>
      <c r="D35" s="55" t="s">
        <v>45</v>
      </c>
      <c r="E35" s="56"/>
      <c r="F35" s="56"/>
      <c r="G35" s="56"/>
      <c r="H35" s="56"/>
      <c r="I35" s="56"/>
      <c r="J35" s="56"/>
      <c r="K35" s="56"/>
      <c r="L35" s="56"/>
      <c r="M35" s="56"/>
      <c r="N35" s="56"/>
      <c r="O35" s="56"/>
      <c r="P35" s="56"/>
      <c r="Q35" s="56"/>
      <c r="R35" s="56"/>
      <c r="S35" s="56"/>
      <c r="T35" s="57" t="s">
        <v>46</v>
      </c>
      <c r="U35" s="56"/>
      <c r="V35" s="56"/>
      <c r="W35" s="56"/>
      <c r="X35" s="58" t="s">
        <v>47</v>
      </c>
      <c r="Y35" s="56"/>
      <c r="Z35" s="56"/>
      <c r="AA35" s="56"/>
      <c r="AB35" s="56"/>
      <c r="AC35" s="56"/>
      <c r="AD35" s="56"/>
      <c r="AE35" s="56"/>
      <c r="AF35" s="56"/>
      <c r="AG35" s="56"/>
      <c r="AH35" s="56"/>
      <c r="AI35" s="56"/>
      <c r="AJ35" s="56"/>
      <c r="AK35" s="59">
        <f>SUM(AK26:AK33)</f>
        <v>0</v>
      </c>
      <c r="AL35" s="56"/>
      <c r="AM35" s="56"/>
      <c r="AN35" s="56"/>
      <c r="AO35" s="60"/>
      <c r="AP35" s="54"/>
      <c r="AQ35" s="54"/>
      <c r="AR35" s="46"/>
      <c r="BE35" s="40"/>
    </row>
    <row r="36" s="2" customFormat="1" ht="6.96" customHeight="1">
      <c r="A36" s="40"/>
      <c r="B36" s="41"/>
      <c r="C36" s="42"/>
      <c r="D36" s="42"/>
      <c r="E36" s="42"/>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6"/>
      <c r="BE36" s="40"/>
    </row>
    <row r="37" s="2" customFormat="1" ht="6.96" customHeight="1">
      <c r="A37" s="40"/>
      <c r="B37" s="61"/>
      <c r="C37" s="62"/>
      <c r="D37" s="62"/>
      <c r="E37" s="62"/>
      <c r="F37" s="62"/>
      <c r="G37" s="62"/>
      <c r="H37" s="62"/>
      <c r="I37" s="62"/>
      <c r="J37" s="62"/>
      <c r="K37" s="62"/>
      <c r="L37" s="62"/>
      <c r="M37" s="62"/>
      <c r="N37" s="62"/>
      <c r="O37" s="62"/>
      <c r="P37" s="62"/>
      <c r="Q37" s="62"/>
      <c r="R37" s="62"/>
      <c r="S37" s="62"/>
      <c r="T37" s="62"/>
      <c r="U37" s="62"/>
      <c r="V37" s="62"/>
      <c r="W37" s="62"/>
      <c r="X37" s="62"/>
      <c r="Y37" s="62"/>
      <c r="Z37" s="62"/>
      <c r="AA37" s="62"/>
      <c r="AB37" s="62"/>
      <c r="AC37" s="62"/>
      <c r="AD37" s="62"/>
      <c r="AE37" s="62"/>
      <c r="AF37" s="62"/>
      <c r="AG37" s="62"/>
      <c r="AH37" s="62"/>
      <c r="AI37" s="62"/>
      <c r="AJ37" s="62"/>
      <c r="AK37" s="62"/>
      <c r="AL37" s="62"/>
      <c r="AM37" s="62"/>
      <c r="AN37" s="62"/>
      <c r="AO37" s="62"/>
      <c r="AP37" s="62"/>
      <c r="AQ37" s="62"/>
      <c r="AR37" s="46"/>
      <c r="BE37" s="40"/>
    </row>
    <row r="41" s="2" customFormat="1" ht="6.96" customHeight="1">
      <c r="A41" s="40"/>
      <c r="B41" s="63"/>
      <c r="C41" s="64"/>
      <c r="D41" s="64"/>
      <c r="E41" s="64"/>
      <c r="F41" s="64"/>
      <c r="G41" s="64"/>
      <c r="H41" s="64"/>
      <c r="I41" s="64"/>
      <c r="J41" s="64"/>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46"/>
      <c r="BE41" s="40"/>
    </row>
    <row r="42" s="2" customFormat="1" ht="24.96" customHeight="1">
      <c r="A42" s="40"/>
      <c r="B42" s="41"/>
      <c r="C42" s="25" t="s">
        <v>48</v>
      </c>
      <c r="D42" s="42"/>
      <c r="E42" s="42"/>
      <c r="F42" s="42"/>
      <c r="G42" s="42"/>
      <c r="H42" s="42"/>
      <c r="I42" s="42"/>
      <c r="J42" s="42"/>
      <c r="K42" s="42"/>
      <c r="L42" s="42"/>
      <c r="M42" s="42"/>
      <c r="N42" s="42"/>
      <c r="O42" s="42"/>
      <c r="P42" s="42"/>
      <c r="Q42" s="42"/>
      <c r="R42" s="42"/>
      <c r="S42" s="42"/>
      <c r="T42" s="42"/>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6"/>
      <c r="BE42" s="40"/>
    </row>
    <row r="43" s="2" customFormat="1" ht="6.96" customHeight="1">
      <c r="A43" s="40"/>
      <c r="B43" s="41"/>
      <c r="C43" s="42"/>
      <c r="D43" s="42"/>
      <c r="E43" s="42"/>
      <c r="F43" s="42"/>
      <c r="G43" s="42"/>
      <c r="H43" s="42"/>
      <c r="I43" s="42"/>
      <c r="J43" s="42"/>
      <c r="K43" s="42"/>
      <c r="L43" s="42"/>
      <c r="M43" s="42"/>
      <c r="N43" s="42"/>
      <c r="O43" s="42"/>
      <c r="P43" s="42"/>
      <c r="Q43" s="42"/>
      <c r="R43" s="42"/>
      <c r="S43" s="42"/>
      <c r="T43" s="42"/>
      <c r="U43" s="42"/>
      <c r="V43" s="42"/>
      <c r="W43" s="42"/>
      <c r="X43" s="42"/>
      <c r="Y43" s="42"/>
      <c r="Z43" s="42"/>
      <c r="AA43" s="42"/>
      <c r="AB43" s="42"/>
      <c r="AC43" s="42"/>
      <c r="AD43" s="42"/>
      <c r="AE43" s="42"/>
      <c r="AF43" s="42"/>
      <c r="AG43" s="42"/>
      <c r="AH43" s="42"/>
      <c r="AI43" s="42"/>
      <c r="AJ43" s="42"/>
      <c r="AK43" s="42"/>
      <c r="AL43" s="42"/>
      <c r="AM43" s="42"/>
      <c r="AN43" s="42"/>
      <c r="AO43" s="42"/>
      <c r="AP43" s="42"/>
      <c r="AQ43" s="42"/>
      <c r="AR43" s="46"/>
      <c r="BE43" s="40"/>
    </row>
    <row r="44" s="4" customFormat="1" ht="12" customHeight="1">
      <c r="A44" s="4"/>
      <c r="B44" s="65"/>
      <c r="C44" s="34" t="s">
        <v>13</v>
      </c>
      <c r="D44" s="66"/>
      <c r="E44" s="66"/>
      <c r="F44" s="66"/>
      <c r="G44" s="66"/>
      <c r="H44" s="66"/>
      <c r="I44" s="66"/>
      <c r="J44" s="66"/>
      <c r="K44" s="66"/>
      <c r="L44" s="66" t="str">
        <f>K5</f>
        <v>202206cu2023vydaje</v>
      </c>
      <c r="M44" s="66"/>
      <c r="N44" s="66"/>
      <c r="O44" s="66"/>
      <c r="P44" s="66"/>
      <c r="Q44" s="66"/>
      <c r="R44" s="66"/>
      <c r="S44" s="66"/>
      <c r="T44" s="66"/>
      <c r="U44" s="66"/>
      <c r="V44" s="66"/>
      <c r="W44" s="66"/>
      <c r="X44" s="66"/>
      <c r="Y44" s="66"/>
      <c r="Z44" s="66"/>
      <c r="AA44" s="66"/>
      <c r="AB44" s="66"/>
      <c r="AC44" s="66"/>
      <c r="AD44" s="66"/>
      <c r="AE44" s="66"/>
      <c r="AF44" s="66"/>
      <c r="AG44" s="66"/>
      <c r="AH44" s="66"/>
      <c r="AI44" s="66"/>
      <c r="AJ44" s="66"/>
      <c r="AK44" s="66"/>
      <c r="AL44" s="66"/>
      <c r="AM44" s="66"/>
      <c r="AN44" s="66"/>
      <c r="AO44" s="66"/>
      <c r="AP44" s="66"/>
      <c r="AQ44" s="66"/>
      <c r="AR44" s="67"/>
      <c r="BE44" s="4"/>
    </row>
    <row r="45" s="5" customFormat="1" ht="36.96" customHeight="1">
      <c r="A45" s="5"/>
      <c r="B45" s="68"/>
      <c r="C45" s="69" t="s">
        <v>16</v>
      </c>
      <c r="D45" s="70"/>
      <c r="E45" s="70"/>
      <c r="F45" s="70"/>
      <c r="G45" s="70"/>
      <c r="H45" s="70"/>
      <c r="I45" s="70"/>
      <c r="J45" s="70"/>
      <c r="K45" s="70"/>
      <c r="L45" s="71" t="str">
        <f>K6</f>
        <v>Snížení energetické náročnosti budovy MŠ Strojařů, Chrudim</v>
      </c>
      <c r="M45" s="70"/>
      <c r="N45" s="70"/>
      <c r="O45" s="70"/>
      <c r="P45" s="70"/>
      <c r="Q45" s="70"/>
      <c r="R45" s="70"/>
      <c r="S45" s="70"/>
      <c r="T45" s="70"/>
      <c r="U45" s="70"/>
      <c r="V45" s="70"/>
      <c r="W45" s="70"/>
      <c r="X45" s="70"/>
      <c r="Y45" s="70"/>
      <c r="Z45" s="70"/>
      <c r="AA45" s="70"/>
      <c r="AB45" s="70"/>
      <c r="AC45" s="70"/>
      <c r="AD45" s="70"/>
      <c r="AE45" s="70"/>
      <c r="AF45" s="70"/>
      <c r="AG45" s="70"/>
      <c r="AH45" s="70"/>
      <c r="AI45" s="70"/>
      <c r="AJ45" s="70"/>
      <c r="AK45" s="70"/>
      <c r="AL45" s="70"/>
      <c r="AM45" s="70"/>
      <c r="AN45" s="70"/>
      <c r="AO45" s="70"/>
      <c r="AP45" s="70"/>
      <c r="AQ45" s="70"/>
      <c r="AR45" s="72"/>
      <c r="BE45" s="5"/>
    </row>
    <row r="46" s="2" customFormat="1" ht="6.96" customHeight="1">
      <c r="A46" s="40"/>
      <c r="B46" s="41"/>
      <c r="C46" s="42"/>
      <c r="D46" s="42"/>
      <c r="E46" s="42"/>
      <c r="F46" s="42"/>
      <c r="G46" s="42"/>
      <c r="H46" s="42"/>
      <c r="I46" s="42"/>
      <c r="J46" s="42"/>
      <c r="K46" s="42"/>
      <c r="L46" s="42"/>
      <c r="M46" s="42"/>
      <c r="N46" s="42"/>
      <c r="O46" s="42"/>
      <c r="P46" s="42"/>
      <c r="Q46" s="42"/>
      <c r="R46" s="42"/>
      <c r="S46" s="42"/>
      <c r="T46" s="4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6"/>
      <c r="BE46" s="40"/>
    </row>
    <row r="47" s="2" customFormat="1" ht="12" customHeight="1">
      <c r="A47" s="40"/>
      <c r="B47" s="41"/>
      <c r="C47" s="34" t="s">
        <v>21</v>
      </c>
      <c r="D47" s="42"/>
      <c r="E47" s="42"/>
      <c r="F47" s="42"/>
      <c r="G47" s="42"/>
      <c r="H47" s="42"/>
      <c r="I47" s="42"/>
      <c r="J47" s="42"/>
      <c r="K47" s="42"/>
      <c r="L47" s="73" t="str">
        <f>IF(K8="","",K8)</f>
        <v xml:space="preserve"> </v>
      </c>
      <c r="M47" s="42"/>
      <c r="N47" s="42"/>
      <c r="O47" s="42"/>
      <c r="P47" s="42"/>
      <c r="Q47" s="42"/>
      <c r="R47" s="42"/>
      <c r="S47" s="42"/>
      <c r="T47" s="42"/>
      <c r="U47" s="42"/>
      <c r="V47" s="42"/>
      <c r="W47" s="42"/>
      <c r="X47" s="42"/>
      <c r="Y47" s="42"/>
      <c r="Z47" s="42"/>
      <c r="AA47" s="42"/>
      <c r="AB47" s="42"/>
      <c r="AC47" s="42"/>
      <c r="AD47" s="42"/>
      <c r="AE47" s="42"/>
      <c r="AF47" s="42"/>
      <c r="AG47" s="42"/>
      <c r="AH47" s="42"/>
      <c r="AI47" s="34" t="s">
        <v>23</v>
      </c>
      <c r="AJ47" s="42"/>
      <c r="AK47" s="42"/>
      <c r="AL47" s="42"/>
      <c r="AM47" s="74" t="str">
        <f>IF(AN8= "","",AN8)</f>
        <v>28. 2. 2022</v>
      </c>
      <c r="AN47" s="74"/>
      <c r="AO47" s="42"/>
      <c r="AP47" s="42"/>
      <c r="AQ47" s="42"/>
      <c r="AR47" s="46"/>
      <c r="BE47" s="40"/>
    </row>
    <row r="48" s="2" customFormat="1" ht="6.96" customHeight="1">
      <c r="A48" s="40"/>
      <c r="B48" s="41"/>
      <c r="C48" s="42"/>
      <c r="D48" s="42"/>
      <c r="E48" s="42"/>
      <c r="F48" s="42"/>
      <c r="G48" s="42"/>
      <c r="H48" s="42"/>
      <c r="I48" s="42"/>
      <c r="J48" s="42"/>
      <c r="K48" s="42"/>
      <c r="L48" s="42"/>
      <c r="M48" s="42"/>
      <c r="N48" s="42"/>
      <c r="O48" s="42"/>
      <c r="P48" s="42"/>
      <c r="Q48" s="42"/>
      <c r="R48" s="42"/>
      <c r="S48" s="42"/>
      <c r="T48" s="42"/>
      <c r="U48" s="42"/>
      <c r="V48" s="42"/>
      <c r="W48" s="42"/>
      <c r="X48" s="42"/>
      <c r="Y48" s="42"/>
      <c r="Z48" s="42"/>
      <c r="AA48" s="42"/>
      <c r="AB48" s="42"/>
      <c r="AC48" s="42"/>
      <c r="AD48" s="42"/>
      <c r="AE48" s="42"/>
      <c r="AF48" s="42"/>
      <c r="AG48" s="42"/>
      <c r="AH48" s="42"/>
      <c r="AI48" s="42"/>
      <c r="AJ48" s="42"/>
      <c r="AK48" s="42"/>
      <c r="AL48" s="42"/>
      <c r="AM48" s="42"/>
      <c r="AN48" s="42"/>
      <c r="AO48" s="42"/>
      <c r="AP48" s="42"/>
      <c r="AQ48" s="42"/>
      <c r="AR48" s="46"/>
      <c r="BE48" s="40"/>
    </row>
    <row r="49" s="2" customFormat="1" ht="15.15" customHeight="1">
      <c r="A49" s="40"/>
      <c r="B49" s="41"/>
      <c r="C49" s="34" t="s">
        <v>25</v>
      </c>
      <c r="D49" s="42"/>
      <c r="E49" s="42"/>
      <c r="F49" s="42"/>
      <c r="G49" s="42"/>
      <c r="H49" s="42"/>
      <c r="I49" s="42"/>
      <c r="J49" s="42"/>
      <c r="K49" s="42"/>
      <c r="L49" s="66" t="str">
        <f>IF(E11= "","",E11)</f>
        <v xml:space="preserve"> </v>
      </c>
      <c r="M49" s="42"/>
      <c r="N49" s="42"/>
      <c r="O49" s="42"/>
      <c r="P49" s="42"/>
      <c r="Q49" s="42"/>
      <c r="R49" s="42"/>
      <c r="S49" s="42"/>
      <c r="T49" s="42"/>
      <c r="U49" s="42"/>
      <c r="V49" s="42"/>
      <c r="W49" s="42"/>
      <c r="X49" s="42"/>
      <c r="Y49" s="42"/>
      <c r="Z49" s="42"/>
      <c r="AA49" s="42"/>
      <c r="AB49" s="42"/>
      <c r="AC49" s="42"/>
      <c r="AD49" s="42"/>
      <c r="AE49" s="42"/>
      <c r="AF49" s="42"/>
      <c r="AG49" s="42"/>
      <c r="AH49" s="42"/>
      <c r="AI49" s="34" t="s">
        <v>30</v>
      </c>
      <c r="AJ49" s="42"/>
      <c r="AK49" s="42"/>
      <c r="AL49" s="42"/>
      <c r="AM49" s="75" t="str">
        <f>IF(E17="","",E17)</f>
        <v xml:space="preserve"> </v>
      </c>
      <c r="AN49" s="66"/>
      <c r="AO49" s="66"/>
      <c r="AP49" s="66"/>
      <c r="AQ49" s="42"/>
      <c r="AR49" s="46"/>
      <c r="AS49" s="76" t="s">
        <v>49</v>
      </c>
      <c r="AT49" s="77"/>
      <c r="AU49" s="78"/>
      <c r="AV49" s="78"/>
      <c r="AW49" s="78"/>
      <c r="AX49" s="78"/>
      <c r="AY49" s="78"/>
      <c r="AZ49" s="78"/>
      <c r="BA49" s="78"/>
      <c r="BB49" s="78"/>
      <c r="BC49" s="78"/>
      <c r="BD49" s="79"/>
      <c r="BE49" s="40"/>
    </row>
    <row r="50" s="2" customFormat="1" ht="15.15" customHeight="1">
      <c r="A50" s="40"/>
      <c r="B50" s="41"/>
      <c r="C50" s="34" t="s">
        <v>28</v>
      </c>
      <c r="D50" s="42"/>
      <c r="E50" s="42"/>
      <c r="F50" s="42"/>
      <c r="G50" s="42"/>
      <c r="H50" s="42"/>
      <c r="I50" s="42"/>
      <c r="J50" s="42"/>
      <c r="K50" s="42"/>
      <c r="L50" s="66" t="str">
        <f>IF(E14= "Vyplň údaj","",E14)</f>
        <v/>
      </c>
      <c r="M50" s="42"/>
      <c r="N50" s="42"/>
      <c r="O50" s="42"/>
      <c r="P50" s="42"/>
      <c r="Q50" s="42"/>
      <c r="R50" s="42"/>
      <c r="S50" s="42"/>
      <c r="T50" s="42"/>
      <c r="U50" s="42"/>
      <c r="V50" s="42"/>
      <c r="W50" s="42"/>
      <c r="X50" s="42"/>
      <c r="Y50" s="42"/>
      <c r="Z50" s="42"/>
      <c r="AA50" s="42"/>
      <c r="AB50" s="42"/>
      <c r="AC50" s="42"/>
      <c r="AD50" s="42"/>
      <c r="AE50" s="42"/>
      <c r="AF50" s="42"/>
      <c r="AG50" s="42"/>
      <c r="AH50" s="42"/>
      <c r="AI50" s="34" t="s">
        <v>32</v>
      </c>
      <c r="AJ50" s="42"/>
      <c r="AK50" s="42"/>
      <c r="AL50" s="42"/>
      <c r="AM50" s="75" t="str">
        <f>IF(E20="","",E20)</f>
        <v xml:space="preserve"> </v>
      </c>
      <c r="AN50" s="66"/>
      <c r="AO50" s="66"/>
      <c r="AP50" s="66"/>
      <c r="AQ50" s="42"/>
      <c r="AR50" s="46"/>
      <c r="AS50" s="80"/>
      <c r="AT50" s="81"/>
      <c r="AU50" s="82"/>
      <c r="AV50" s="82"/>
      <c r="AW50" s="82"/>
      <c r="AX50" s="82"/>
      <c r="AY50" s="82"/>
      <c r="AZ50" s="82"/>
      <c r="BA50" s="82"/>
      <c r="BB50" s="82"/>
      <c r="BC50" s="82"/>
      <c r="BD50" s="83"/>
      <c r="BE50" s="40"/>
    </row>
    <row r="51" s="2" customFormat="1" ht="10.8" customHeight="1">
      <c r="A51" s="40"/>
      <c r="B51" s="41"/>
      <c r="C51" s="42"/>
      <c r="D51" s="42"/>
      <c r="E51" s="42"/>
      <c r="F51" s="42"/>
      <c r="G51" s="42"/>
      <c r="H51" s="42"/>
      <c r="I51" s="42"/>
      <c r="J51" s="42"/>
      <c r="K51" s="42"/>
      <c r="L51" s="42"/>
      <c r="M51" s="42"/>
      <c r="N51" s="42"/>
      <c r="O51" s="42"/>
      <c r="P51" s="42"/>
      <c r="Q51" s="42"/>
      <c r="R51" s="42"/>
      <c r="S51" s="42"/>
      <c r="T51" s="42"/>
      <c r="U51" s="42"/>
      <c r="V51" s="42"/>
      <c r="W51" s="42"/>
      <c r="X51" s="42"/>
      <c r="Y51" s="42"/>
      <c r="Z51" s="42"/>
      <c r="AA51" s="42"/>
      <c r="AB51" s="42"/>
      <c r="AC51" s="42"/>
      <c r="AD51" s="42"/>
      <c r="AE51" s="42"/>
      <c r="AF51" s="42"/>
      <c r="AG51" s="42"/>
      <c r="AH51" s="42"/>
      <c r="AI51" s="42"/>
      <c r="AJ51" s="42"/>
      <c r="AK51" s="42"/>
      <c r="AL51" s="42"/>
      <c r="AM51" s="42"/>
      <c r="AN51" s="42"/>
      <c r="AO51" s="42"/>
      <c r="AP51" s="42"/>
      <c r="AQ51" s="42"/>
      <c r="AR51" s="46"/>
      <c r="AS51" s="84"/>
      <c r="AT51" s="85"/>
      <c r="AU51" s="86"/>
      <c r="AV51" s="86"/>
      <c r="AW51" s="86"/>
      <c r="AX51" s="86"/>
      <c r="AY51" s="86"/>
      <c r="AZ51" s="86"/>
      <c r="BA51" s="86"/>
      <c r="BB51" s="86"/>
      <c r="BC51" s="86"/>
      <c r="BD51" s="87"/>
      <c r="BE51" s="40"/>
    </row>
    <row r="52" s="2" customFormat="1" ht="29.28" customHeight="1">
      <c r="A52" s="40"/>
      <c r="B52" s="41"/>
      <c r="C52" s="88" t="s">
        <v>50</v>
      </c>
      <c r="D52" s="89"/>
      <c r="E52" s="89"/>
      <c r="F52" s="89"/>
      <c r="G52" s="89"/>
      <c r="H52" s="90"/>
      <c r="I52" s="91" t="s">
        <v>51</v>
      </c>
      <c r="J52" s="89"/>
      <c r="K52" s="89"/>
      <c r="L52" s="89"/>
      <c r="M52" s="89"/>
      <c r="N52" s="89"/>
      <c r="O52" s="89"/>
      <c r="P52" s="89"/>
      <c r="Q52" s="89"/>
      <c r="R52" s="89"/>
      <c r="S52" s="89"/>
      <c r="T52" s="89"/>
      <c r="U52" s="89"/>
      <c r="V52" s="89"/>
      <c r="W52" s="89"/>
      <c r="X52" s="89"/>
      <c r="Y52" s="89"/>
      <c r="Z52" s="89"/>
      <c r="AA52" s="89"/>
      <c r="AB52" s="89"/>
      <c r="AC52" s="89"/>
      <c r="AD52" s="89"/>
      <c r="AE52" s="89"/>
      <c r="AF52" s="89"/>
      <c r="AG52" s="92" t="s">
        <v>52</v>
      </c>
      <c r="AH52" s="89"/>
      <c r="AI52" s="89"/>
      <c r="AJ52" s="89"/>
      <c r="AK52" s="89"/>
      <c r="AL52" s="89"/>
      <c r="AM52" s="89"/>
      <c r="AN52" s="91" t="s">
        <v>53</v>
      </c>
      <c r="AO52" s="89"/>
      <c r="AP52" s="89"/>
      <c r="AQ52" s="93" t="s">
        <v>54</v>
      </c>
      <c r="AR52" s="46"/>
      <c r="AS52" s="94" t="s">
        <v>55</v>
      </c>
      <c r="AT52" s="95" t="s">
        <v>56</v>
      </c>
      <c r="AU52" s="95" t="s">
        <v>57</v>
      </c>
      <c r="AV52" s="95" t="s">
        <v>58</v>
      </c>
      <c r="AW52" s="95" t="s">
        <v>59</v>
      </c>
      <c r="AX52" s="95" t="s">
        <v>60</v>
      </c>
      <c r="AY52" s="95" t="s">
        <v>61</v>
      </c>
      <c r="AZ52" s="95" t="s">
        <v>62</v>
      </c>
      <c r="BA52" s="95" t="s">
        <v>63</v>
      </c>
      <c r="BB52" s="95" t="s">
        <v>64</v>
      </c>
      <c r="BC52" s="95" t="s">
        <v>65</v>
      </c>
      <c r="BD52" s="96" t="s">
        <v>66</v>
      </c>
      <c r="BE52" s="40"/>
    </row>
    <row r="53" s="2" customFormat="1" ht="10.8" customHeight="1">
      <c r="A53" s="40"/>
      <c r="B53" s="41"/>
      <c r="C53" s="42"/>
      <c r="D53" s="42"/>
      <c r="E53" s="42"/>
      <c r="F53" s="42"/>
      <c r="G53" s="42"/>
      <c r="H53" s="42"/>
      <c r="I53" s="42"/>
      <c r="J53" s="42"/>
      <c r="K53" s="42"/>
      <c r="L53" s="42"/>
      <c r="M53" s="42"/>
      <c r="N53" s="42"/>
      <c r="O53" s="42"/>
      <c r="P53" s="42"/>
      <c r="Q53" s="42"/>
      <c r="R53" s="42"/>
      <c r="S53" s="42"/>
      <c r="T53" s="42"/>
      <c r="U53" s="42"/>
      <c r="V53" s="42"/>
      <c r="W53" s="42"/>
      <c r="X53" s="42"/>
      <c r="Y53" s="42"/>
      <c r="Z53" s="42"/>
      <c r="AA53" s="42"/>
      <c r="AB53" s="42"/>
      <c r="AC53" s="42"/>
      <c r="AD53" s="42"/>
      <c r="AE53" s="42"/>
      <c r="AF53" s="42"/>
      <c r="AG53" s="42"/>
      <c r="AH53" s="42"/>
      <c r="AI53" s="42"/>
      <c r="AJ53" s="42"/>
      <c r="AK53" s="42"/>
      <c r="AL53" s="42"/>
      <c r="AM53" s="42"/>
      <c r="AN53" s="42"/>
      <c r="AO53" s="42"/>
      <c r="AP53" s="42"/>
      <c r="AQ53" s="42"/>
      <c r="AR53" s="46"/>
      <c r="AS53" s="97"/>
      <c r="AT53" s="98"/>
      <c r="AU53" s="98"/>
      <c r="AV53" s="98"/>
      <c r="AW53" s="98"/>
      <c r="AX53" s="98"/>
      <c r="AY53" s="98"/>
      <c r="AZ53" s="98"/>
      <c r="BA53" s="98"/>
      <c r="BB53" s="98"/>
      <c r="BC53" s="98"/>
      <c r="BD53" s="99"/>
      <c r="BE53" s="40"/>
    </row>
    <row r="54" s="6" customFormat="1" ht="32.4" customHeight="1">
      <c r="A54" s="6"/>
      <c r="B54" s="100"/>
      <c r="C54" s="101" t="s">
        <v>67</v>
      </c>
      <c r="D54" s="102"/>
      <c r="E54" s="102"/>
      <c r="F54" s="102"/>
      <c r="G54" s="102"/>
      <c r="H54" s="102"/>
      <c r="I54" s="102"/>
      <c r="J54" s="102"/>
      <c r="K54" s="102"/>
      <c r="L54" s="102"/>
      <c r="M54" s="102"/>
      <c r="N54" s="102"/>
      <c r="O54" s="102"/>
      <c r="P54" s="102"/>
      <c r="Q54" s="102"/>
      <c r="R54" s="102"/>
      <c r="S54" s="102"/>
      <c r="T54" s="102"/>
      <c r="U54" s="102"/>
      <c r="V54" s="102"/>
      <c r="W54" s="102"/>
      <c r="X54" s="102"/>
      <c r="Y54" s="102"/>
      <c r="Z54" s="102"/>
      <c r="AA54" s="102"/>
      <c r="AB54" s="102"/>
      <c r="AC54" s="102"/>
      <c r="AD54" s="102"/>
      <c r="AE54" s="102"/>
      <c r="AF54" s="102"/>
      <c r="AG54" s="103">
        <f>ROUND(AG55+AG70+AG85+AG98+AG99,2)</f>
        <v>0</v>
      </c>
      <c r="AH54" s="103"/>
      <c r="AI54" s="103"/>
      <c r="AJ54" s="103"/>
      <c r="AK54" s="103"/>
      <c r="AL54" s="103"/>
      <c r="AM54" s="103"/>
      <c r="AN54" s="104">
        <f>SUM(AG54,AT54)</f>
        <v>0</v>
      </c>
      <c r="AO54" s="104"/>
      <c r="AP54" s="104"/>
      <c r="AQ54" s="105" t="s">
        <v>19</v>
      </c>
      <c r="AR54" s="106"/>
      <c r="AS54" s="107">
        <f>ROUND(AS55+AS70+AS85+AS98+AS99,2)</f>
        <v>0</v>
      </c>
      <c r="AT54" s="108">
        <f>ROUND(SUM(AV54:AW54),2)</f>
        <v>0</v>
      </c>
      <c r="AU54" s="109">
        <f>ROUND(AU55+AU70+AU85+AU98+AU99,5)</f>
        <v>0</v>
      </c>
      <c r="AV54" s="108">
        <f>ROUND(AZ54*L29,2)</f>
        <v>0</v>
      </c>
      <c r="AW54" s="108">
        <f>ROUND(BA54*L30,2)</f>
        <v>0</v>
      </c>
      <c r="AX54" s="108">
        <f>ROUND(BB54*L29,2)</f>
        <v>0</v>
      </c>
      <c r="AY54" s="108">
        <f>ROUND(BC54*L30,2)</f>
        <v>0</v>
      </c>
      <c r="AZ54" s="108">
        <f>ROUND(AZ55+AZ70+AZ85+AZ98+AZ99,2)</f>
        <v>0</v>
      </c>
      <c r="BA54" s="108">
        <f>ROUND(BA55+BA70+BA85+BA98+BA99,2)</f>
        <v>0</v>
      </c>
      <c r="BB54" s="108">
        <f>ROUND(BB55+BB70+BB85+BB98+BB99,2)</f>
        <v>0</v>
      </c>
      <c r="BC54" s="108">
        <f>ROUND(BC55+BC70+BC85+BC98+BC99,2)</f>
        <v>0</v>
      </c>
      <c r="BD54" s="110">
        <f>ROUND(BD55+BD70+BD85+BD98+BD99,2)</f>
        <v>0</v>
      </c>
      <c r="BE54" s="6"/>
      <c r="BS54" s="111" t="s">
        <v>68</v>
      </c>
      <c r="BT54" s="111" t="s">
        <v>69</v>
      </c>
      <c r="BU54" s="112" t="s">
        <v>70</v>
      </c>
      <c r="BV54" s="111" t="s">
        <v>71</v>
      </c>
      <c r="BW54" s="111" t="s">
        <v>5</v>
      </c>
      <c r="BX54" s="111" t="s">
        <v>72</v>
      </c>
      <c r="CL54" s="111" t="s">
        <v>19</v>
      </c>
    </row>
    <row r="55" s="7" customFormat="1" ht="16.5" customHeight="1">
      <c r="A55" s="7"/>
      <c r="B55" s="113"/>
      <c r="C55" s="114"/>
      <c r="D55" s="115" t="s">
        <v>73</v>
      </c>
      <c r="E55" s="115"/>
      <c r="F55" s="115"/>
      <c r="G55" s="115"/>
      <c r="H55" s="115"/>
      <c r="I55" s="116"/>
      <c r="J55" s="115" t="s">
        <v>74</v>
      </c>
      <c r="K55" s="115"/>
      <c r="L55" s="115"/>
      <c r="M55" s="115"/>
      <c r="N55" s="115"/>
      <c r="O55" s="115"/>
      <c r="P55" s="115"/>
      <c r="Q55" s="115"/>
      <c r="R55" s="115"/>
      <c r="S55" s="115"/>
      <c r="T55" s="115"/>
      <c r="U55" s="115"/>
      <c r="V55" s="115"/>
      <c r="W55" s="115"/>
      <c r="X55" s="115"/>
      <c r="Y55" s="115"/>
      <c r="Z55" s="115"/>
      <c r="AA55" s="115"/>
      <c r="AB55" s="115"/>
      <c r="AC55" s="115"/>
      <c r="AD55" s="115"/>
      <c r="AE55" s="115"/>
      <c r="AF55" s="115"/>
      <c r="AG55" s="117">
        <f>ROUND(AG56+AG68+AG69,2)</f>
        <v>0</v>
      </c>
      <c r="AH55" s="116"/>
      <c r="AI55" s="116"/>
      <c r="AJ55" s="116"/>
      <c r="AK55" s="116"/>
      <c r="AL55" s="116"/>
      <c r="AM55" s="116"/>
      <c r="AN55" s="118">
        <f>SUM(AG55,AT55)</f>
        <v>0</v>
      </c>
      <c r="AO55" s="116"/>
      <c r="AP55" s="116"/>
      <c r="AQ55" s="119" t="s">
        <v>75</v>
      </c>
      <c r="AR55" s="120"/>
      <c r="AS55" s="121">
        <f>ROUND(AS56+AS68+AS69,2)</f>
        <v>0</v>
      </c>
      <c r="AT55" s="122">
        <f>ROUND(SUM(AV55:AW55),2)</f>
        <v>0</v>
      </c>
      <c r="AU55" s="123">
        <f>ROUND(AU56+AU68+AU69,5)</f>
        <v>0</v>
      </c>
      <c r="AV55" s="122">
        <f>ROUND(AZ55*L29,2)</f>
        <v>0</v>
      </c>
      <c r="AW55" s="122">
        <f>ROUND(BA55*L30,2)</f>
        <v>0</v>
      </c>
      <c r="AX55" s="122">
        <f>ROUND(BB55*L29,2)</f>
        <v>0</v>
      </c>
      <c r="AY55" s="122">
        <f>ROUND(BC55*L30,2)</f>
        <v>0</v>
      </c>
      <c r="AZ55" s="122">
        <f>ROUND(AZ56+AZ68+AZ69,2)</f>
        <v>0</v>
      </c>
      <c r="BA55" s="122">
        <f>ROUND(BA56+BA68+BA69,2)</f>
        <v>0</v>
      </c>
      <c r="BB55" s="122">
        <f>ROUND(BB56+BB68+BB69,2)</f>
        <v>0</v>
      </c>
      <c r="BC55" s="122">
        <f>ROUND(BC56+BC68+BC69,2)</f>
        <v>0</v>
      </c>
      <c r="BD55" s="124">
        <f>ROUND(BD56+BD68+BD69,2)</f>
        <v>0</v>
      </c>
      <c r="BE55" s="7"/>
      <c r="BS55" s="125" t="s">
        <v>68</v>
      </c>
      <c r="BT55" s="125" t="s">
        <v>76</v>
      </c>
      <c r="BU55" s="125" t="s">
        <v>70</v>
      </c>
      <c r="BV55" s="125" t="s">
        <v>71</v>
      </c>
      <c r="BW55" s="125" t="s">
        <v>77</v>
      </c>
      <c r="BX55" s="125" t="s">
        <v>5</v>
      </c>
      <c r="CL55" s="125" t="s">
        <v>19</v>
      </c>
      <c r="CM55" s="125" t="s">
        <v>78</v>
      </c>
    </row>
    <row r="56" s="4" customFormat="1" ht="16.5" customHeight="1">
      <c r="A56" s="4"/>
      <c r="B56" s="65"/>
      <c r="C56" s="126"/>
      <c r="D56" s="126"/>
      <c r="E56" s="127" t="s">
        <v>76</v>
      </c>
      <c r="F56" s="127"/>
      <c r="G56" s="127"/>
      <c r="H56" s="127"/>
      <c r="I56" s="127"/>
      <c r="J56" s="126"/>
      <c r="K56" s="127" t="s">
        <v>79</v>
      </c>
      <c r="L56" s="127"/>
      <c r="M56" s="127"/>
      <c r="N56" s="127"/>
      <c r="O56" s="127"/>
      <c r="P56" s="127"/>
      <c r="Q56" s="127"/>
      <c r="R56" s="127"/>
      <c r="S56" s="127"/>
      <c r="T56" s="127"/>
      <c r="U56" s="127"/>
      <c r="V56" s="127"/>
      <c r="W56" s="127"/>
      <c r="X56" s="127"/>
      <c r="Y56" s="127"/>
      <c r="Z56" s="127"/>
      <c r="AA56" s="127"/>
      <c r="AB56" s="127"/>
      <c r="AC56" s="127"/>
      <c r="AD56" s="127"/>
      <c r="AE56" s="127"/>
      <c r="AF56" s="127"/>
      <c r="AG56" s="128">
        <f>ROUND(SUM(AG57:AG67),2)</f>
        <v>0</v>
      </c>
      <c r="AH56" s="126"/>
      <c r="AI56" s="126"/>
      <c r="AJ56" s="126"/>
      <c r="AK56" s="126"/>
      <c r="AL56" s="126"/>
      <c r="AM56" s="126"/>
      <c r="AN56" s="129">
        <f>SUM(AG56,AT56)</f>
        <v>0</v>
      </c>
      <c r="AO56" s="126"/>
      <c r="AP56" s="126"/>
      <c r="AQ56" s="130" t="s">
        <v>80</v>
      </c>
      <c r="AR56" s="67"/>
      <c r="AS56" s="131">
        <f>ROUND(SUM(AS57:AS67),2)</f>
        <v>0</v>
      </c>
      <c r="AT56" s="132">
        <f>ROUND(SUM(AV56:AW56),2)</f>
        <v>0</v>
      </c>
      <c r="AU56" s="133">
        <f>ROUND(SUM(AU57:AU67),5)</f>
        <v>0</v>
      </c>
      <c r="AV56" s="132">
        <f>ROUND(AZ56*L29,2)</f>
        <v>0</v>
      </c>
      <c r="AW56" s="132">
        <f>ROUND(BA56*L30,2)</f>
        <v>0</v>
      </c>
      <c r="AX56" s="132">
        <f>ROUND(BB56*L29,2)</f>
        <v>0</v>
      </c>
      <c r="AY56" s="132">
        <f>ROUND(BC56*L30,2)</f>
        <v>0</v>
      </c>
      <c r="AZ56" s="132">
        <f>ROUND(SUM(AZ57:AZ67),2)</f>
        <v>0</v>
      </c>
      <c r="BA56" s="132">
        <f>ROUND(SUM(BA57:BA67),2)</f>
        <v>0</v>
      </c>
      <c r="BB56" s="132">
        <f>ROUND(SUM(BB57:BB67),2)</f>
        <v>0</v>
      </c>
      <c r="BC56" s="132">
        <f>ROUND(SUM(BC57:BC67),2)</f>
        <v>0</v>
      </c>
      <c r="BD56" s="134">
        <f>ROUND(SUM(BD57:BD67),2)</f>
        <v>0</v>
      </c>
      <c r="BE56" s="4"/>
      <c r="BS56" s="135" t="s">
        <v>68</v>
      </c>
      <c r="BT56" s="135" t="s">
        <v>78</v>
      </c>
      <c r="BU56" s="135" t="s">
        <v>70</v>
      </c>
      <c r="BV56" s="135" t="s">
        <v>71</v>
      </c>
      <c r="BW56" s="135" t="s">
        <v>81</v>
      </c>
      <c r="BX56" s="135" t="s">
        <v>77</v>
      </c>
      <c r="CL56" s="135" t="s">
        <v>19</v>
      </c>
    </row>
    <row r="57" s="4" customFormat="1" ht="23.25" customHeight="1">
      <c r="A57" s="136" t="s">
        <v>82</v>
      </c>
      <c r="B57" s="65"/>
      <c r="C57" s="126"/>
      <c r="D57" s="126"/>
      <c r="E57" s="126"/>
      <c r="F57" s="127" t="s">
        <v>83</v>
      </c>
      <c r="G57" s="127"/>
      <c r="H57" s="127"/>
      <c r="I57" s="127"/>
      <c r="J57" s="127"/>
      <c r="K57" s="126"/>
      <c r="L57" s="127" t="s">
        <v>84</v>
      </c>
      <c r="M57" s="127"/>
      <c r="N57" s="127"/>
      <c r="O57" s="127"/>
      <c r="P57" s="127"/>
      <c r="Q57" s="127"/>
      <c r="R57" s="127"/>
      <c r="S57" s="127"/>
      <c r="T57" s="127"/>
      <c r="U57" s="127"/>
      <c r="V57" s="127"/>
      <c r="W57" s="127"/>
      <c r="X57" s="127"/>
      <c r="Y57" s="127"/>
      <c r="Z57" s="127"/>
      <c r="AA57" s="127"/>
      <c r="AB57" s="127"/>
      <c r="AC57" s="127"/>
      <c r="AD57" s="127"/>
      <c r="AE57" s="127"/>
      <c r="AF57" s="127"/>
      <c r="AG57" s="129">
        <f>'1s(NZV) - Suterén - vnitř...'!J34</f>
        <v>0</v>
      </c>
      <c r="AH57" s="126"/>
      <c r="AI57" s="126"/>
      <c r="AJ57" s="126"/>
      <c r="AK57" s="126"/>
      <c r="AL57" s="126"/>
      <c r="AM57" s="126"/>
      <c r="AN57" s="129">
        <f>SUM(AG57,AT57)</f>
        <v>0</v>
      </c>
      <c r="AO57" s="126"/>
      <c r="AP57" s="126"/>
      <c r="AQ57" s="130" t="s">
        <v>80</v>
      </c>
      <c r="AR57" s="67"/>
      <c r="AS57" s="131">
        <v>0</v>
      </c>
      <c r="AT57" s="132">
        <f>ROUND(SUM(AV57:AW57),2)</f>
        <v>0</v>
      </c>
      <c r="AU57" s="133">
        <f>'1s(NZV) - Suterén - vnitř...'!P116</f>
        <v>0</v>
      </c>
      <c r="AV57" s="132">
        <f>'1s(NZV) - Suterén - vnitř...'!J37</f>
        <v>0</v>
      </c>
      <c r="AW57" s="132">
        <f>'1s(NZV) - Suterén - vnitř...'!J38</f>
        <v>0</v>
      </c>
      <c r="AX57" s="132">
        <f>'1s(NZV) - Suterén - vnitř...'!J39</f>
        <v>0</v>
      </c>
      <c r="AY57" s="132">
        <f>'1s(NZV) - Suterén - vnitř...'!J40</f>
        <v>0</v>
      </c>
      <c r="AZ57" s="132">
        <f>'1s(NZV) - Suterén - vnitř...'!F37</f>
        <v>0</v>
      </c>
      <c r="BA57" s="132">
        <f>'1s(NZV) - Suterén - vnitř...'!F38</f>
        <v>0</v>
      </c>
      <c r="BB57" s="132">
        <f>'1s(NZV) - Suterén - vnitř...'!F39</f>
        <v>0</v>
      </c>
      <c r="BC57" s="132">
        <f>'1s(NZV) - Suterén - vnitř...'!F40</f>
        <v>0</v>
      </c>
      <c r="BD57" s="134">
        <f>'1s(NZV) - Suterén - vnitř...'!F41</f>
        <v>0</v>
      </c>
      <c r="BE57" s="4"/>
      <c r="BT57" s="135" t="s">
        <v>85</v>
      </c>
      <c r="BV57" s="135" t="s">
        <v>71</v>
      </c>
      <c r="BW57" s="135" t="s">
        <v>86</v>
      </c>
      <c r="BX57" s="135" t="s">
        <v>81</v>
      </c>
      <c r="CL57" s="135" t="s">
        <v>19</v>
      </c>
    </row>
    <row r="58" s="4" customFormat="1" ht="23.25" customHeight="1">
      <c r="A58" s="136" t="s">
        <v>82</v>
      </c>
      <c r="B58" s="65"/>
      <c r="C58" s="126"/>
      <c r="D58" s="126"/>
      <c r="E58" s="126"/>
      <c r="F58" s="127" t="s">
        <v>87</v>
      </c>
      <c r="G58" s="127"/>
      <c r="H58" s="127"/>
      <c r="I58" s="127"/>
      <c r="J58" s="127"/>
      <c r="K58" s="126"/>
      <c r="L58" s="127" t="s">
        <v>88</v>
      </c>
      <c r="M58" s="127"/>
      <c r="N58" s="127"/>
      <c r="O58" s="127"/>
      <c r="P58" s="127"/>
      <c r="Q58" s="127"/>
      <c r="R58" s="127"/>
      <c r="S58" s="127"/>
      <c r="T58" s="127"/>
      <c r="U58" s="127"/>
      <c r="V58" s="127"/>
      <c r="W58" s="127"/>
      <c r="X58" s="127"/>
      <c r="Y58" s="127"/>
      <c r="Z58" s="127"/>
      <c r="AA58" s="127"/>
      <c r="AB58" s="127"/>
      <c r="AC58" s="127"/>
      <c r="AD58" s="127"/>
      <c r="AE58" s="127"/>
      <c r="AF58" s="127"/>
      <c r="AG58" s="129">
        <f>'1s(ZV) - Suterén - okna (...'!J34</f>
        <v>0</v>
      </c>
      <c r="AH58" s="126"/>
      <c r="AI58" s="126"/>
      <c r="AJ58" s="126"/>
      <c r="AK58" s="126"/>
      <c r="AL58" s="126"/>
      <c r="AM58" s="126"/>
      <c r="AN58" s="129">
        <f>SUM(AG58,AT58)</f>
        <v>0</v>
      </c>
      <c r="AO58" s="126"/>
      <c r="AP58" s="126"/>
      <c r="AQ58" s="130" t="s">
        <v>80</v>
      </c>
      <c r="AR58" s="67"/>
      <c r="AS58" s="131">
        <v>0</v>
      </c>
      <c r="AT58" s="132">
        <f>ROUND(SUM(AV58:AW58),2)</f>
        <v>0</v>
      </c>
      <c r="AU58" s="133">
        <f>'1s(ZV) - Suterén - okna (...'!P98</f>
        <v>0</v>
      </c>
      <c r="AV58" s="132">
        <f>'1s(ZV) - Suterén - okna (...'!J37</f>
        <v>0</v>
      </c>
      <c r="AW58" s="132">
        <f>'1s(ZV) - Suterén - okna (...'!J38</f>
        <v>0</v>
      </c>
      <c r="AX58" s="132">
        <f>'1s(ZV) - Suterén - okna (...'!J39</f>
        <v>0</v>
      </c>
      <c r="AY58" s="132">
        <f>'1s(ZV) - Suterén - okna (...'!J40</f>
        <v>0</v>
      </c>
      <c r="AZ58" s="132">
        <f>'1s(ZV) - Suterén - okna (...'!F37</f>
        <v>0</v>
      </c>
      <c r="BA58" s="132">
        <f>'1s(ZV) - Suterén - okna (...'!F38</f>
        <v>0</v>
      </c>
      <c r="BB58" s="132">
        <f>'1s(ZV) - Suterén - okna (...'!F39</f>
        <v>0</v>
      </c>
      <c r="BC58" s="132">
        <f>'1s(ZV) - Suterén - okna (...'!F40</f>
        <v>0</v>
      </c>
      <c r="BD58" s="134">
        <f>'1s(ZV) - Suterén - okna (...'!F41</f>
        <v>0</v>
      </c>
      <c r="BE58" s="4"/>
      <c r="BT58" s="135" t="s">
        <v>85</v>
      </c>
      <c r="BV58" s="135" t="s">
        <v>71</v>
      </c>
      <c r="BW58" s="135" t="s">
        <v>89</v>
      </c>
      <c r="BX58" s="135" t="s">
        <v>81</v>
      </c>
      <c r="CL58" s="135" t="s">
        <v>19</v>
      </c>
    </row>
    <row r="59" s="4" customFormat="1" ht="23.25" customHeight="1">
      <c r="A59" s="136" t="s">
        <v>82</v>
      </c>
      <c r="B59" s="65"/>
      <c r="C59" s="126"/>
      <c r="D59" s="126"/>
      <c r="E59" s="126"/>
      <c r="F59" s="127" t="s">
        <v>90</v>
      </c>
      <c r="G59" s="127"/>
      <c r="H59" s="127"/>
      <c r="I59" s="127"/>
      <c r="J59" s="127"/>
      <c r="K59" s="126"/>
      <c r="L59" s="127" t="s">
        <v>91</v>
      </c>
      <c r="M59" s="127"/>
      <c r="N59" s="127"/>
      <c r="O59" s="127"/>
      <c r="P59" s="127"/>
      <c r="Q59" s="127"/>
      <c r="R59" s="127"/>
      <c r="S59" s="127"/>
      <c r="T59" s="127"/>
      <c r="U59" s="127"/>
      <c r="V59" s="127"/>
      <c r="W59" s="127"/>
      <c r="X59" s="127"/>
      <c r="Y59" s="127"/>
      <c r="Z59" s="127"/>
      <c r="AA59" s="127"/>
      <c r="AB59" s="127"/>
      <c r="AC59" s="127"/>
      <c r="AD59" s="127"/>
      <c r="AE59" s="127"/>
      <c r="AF59" s="127"/>
      <c r="AG59" s="129">
        <f>'2p(NZV) - Přízemí - vnitř...'!J34</f>
        <v>0</v>
      </c>
      <c r="AH59" s="126"/>
      <c r="AI59" s="126"/>
      <c r="AJ59" s="126"/>
      <c r="AK59" s="126"/>
      <c r="AL59" s="126"/>
      <c r="AM59" s="126"/>
      <c r="AN59" s="129">
        <f>SUM(AG59,AT59)</f>
        <v>0</v>
      </c>
      <c r="AO59" s="126"/>
      <c r="AP59" s="126"/>
      <c r="AQ59" s="130" t="s">
        <v>80</v>
      </c>
      <c r="AR59" s="67"/>
      <c r="AS59" s="131">
        <v>0</v>
      </c>
      <c r="AT59" s="132">
        <f>ROUND(SUM(AV59:AW59),2)</f>
        <v>0</v>
      </c>
      <c r="AU59" s="133">
        <f>'2p(NZV) - Přízemí - vnitř...'!P116</f>
        <v>0</v>
      </c>
      <c r="AV59" s="132">
        <f>'2p(NZV) - Přízemí - vnitř...'!J37</f>
        <v>0</v>
      </c>
      <c r="AW59" s="132">
        <f>'2p(NZV) - Přízemí - vnitř...'!J38</f>
        <v>0</v>
      </c>
      <c r="AX59" s="132">
        <f>'2p(NZV) - Přízemí - vnitř...'!J39</f>
        <v>0</v>
      </c>
      <c r="AY59" s="132">
        <f>'2p(NZV) - Přízemí - vnitř...'!J40</f>
        <v>0</v>
      </c>
      <c r="AZ59" s="132">
        <f>'2p(NZV) - Přízemí - vnitř...'!F37</f>
        <v>0</v>
      </c>
      <c r="BA59" s="132">
        <f>'2p(NZV) - Přízemí - vnitř...'!F38</f>
        <v>0</v>
      </c>
      <c r="BB59" s="132">
        <f>'2p(NZV) - Přízemí - vnitř...'!F39</f>
        <v>0</v>
      </c>
      <c r="BC59" s="132">
        <f>'2p(NZV) - Přízemí - vnitř...'!F40</f>
        <v>0</v>
      </c>
      <c r="BD59" s="134">
        <f>'2p(NZV) - Přízemí - vnitř...'!F41</f>
        <v>0</v>
      </c>
      <c r="BE59" s="4"/>
      <c r="BT59" s="135" t="s">
        <v>85</v>
      </c>
      <c r="BV59" s="135" t="s">
        <v>71</v>
      </c>
      <c r="BW59" s="135" t="s">
        <v>92</v>
      </c>
      <c r="BX59" s="135" t="s">
        <v>81</v>
      </c>
      <c r="CL59" s="135" t="s">
        <v>19</v>
      </c>
    </row>
    <row r="60" s="4" customFormat="1" ht="16.5" customHeight="1">
      <c r="A60" s="136" t="s">
        <v>82</v>
      </c>
      <c r="B60" s="65"/>
      <c r="C60" s="126"/>
      <c r="D60" s="126"/>
      <c r="E60" s="126"/>
      <c r="F60" s="127" t="s">
        <v>93</v>
      </c>
      <c r="G60" s="127"/>
      <c r="H60" s="127"/>
      <c r="I60" s="127"/>
      <c r="J60" s="127"/>
      <c r="K60" s="126"/>
      <c r="L60" s="127" t="s">
        <v>94</v>
      </c>
      <c r="M60" s="127"/>
      <c r="N60" s="127"/>
      <c r="O60" s="127"/>
      <c r="P60" s="127"/>
      <c r="Q60" s="127"/>
      <c r="R60" s="127"/>
      <c r="S60" s="127"/>
      <c r="T60" s="127"/>
      <c r="U60" s="127"/>
      <c r="V60" s="127"/>
      <c r="W60" s="127"/>
      <c r="X60" s="127"/>
      <c r="Y60" s="127"/>
      <c r="Z60" s="127"/>
      <c r="AA60" s="127"/>
      <c r="AB60" s="127"/>
      <c r="AC60" s="127"/>
      <c r="AD60" s="127"/>
      <c r="AE60" s="127"/>
      <c r="AF60" s="127"/>
      <c r="AG60" s="129">
        <f>'2p(ZV) - Přízemí - okna (ZV)'!J34</f>
        <v>0</v>
      </c>
      <c r="AH60" s="126"/>
      <c r="AI60" s="126"/>
      <c r="AJ60" s="126"/>
      <c r="AK60" s="126"/>
      <c r="AL60" s="126"/>
      <c r="AM60" s="126"/>
      <c r="AN60" s="129">
        <f>SUM(AG60,AT60)</f>
        <v>0</v>
      </c>
      <c r="AO60" s="126"/>
      <c r="AP60" s="126"/>
      <c r="AQ60" s="130" t="s">
        <v>80</v>
      </c>
      <c r="AR60" s="67"/>
      <c r="AS60" s="131">
        <v>0</v>
      </c>
      <c r="AT60" s="132">
        <f>ROUND(SUM(AV60:AW60),2)</f>
        <v>0</v>
      </c>
      <c r="AU60" s="133">
        <f>'2p(ZV) - Přízemí - okna (ZV)'!P98</f>
        <v>0</v>
      </c>
      <c r="AV60" s="132">
        <f>'2p(ZV) - Přízemí - okna (ZV)'!J37</f>
        <v>0</v>
      </c>
      <c r="AW60" s="132">
        <f>'2p(ZV) - Přízemí - okna (ZV)'!J38</f>
        <v>0</v>
      </c>
      <c r="AX60" s="132">
        <f>'2p(ZV) - Přízemí - okna (ZV)'!J39</f>
        <v>0</v>
      </c>
      <c r="AY60" s="132">
        <f>'2p(ZV) - Přízemí - okna (ZV)'!J40</f>
        <v>0</v>
      </c>
      <c r="AZ60" s="132">
        <f>'2p(ZV) - Přízemí - okna (ZV)'!F37</f>
        <v>0</v>
      </c>
      <c r="BA60" s="132">
        <f>'2p(ZV) - Přízemí - okna (ZV)'!F38</f>
        <v>0</v>
      </c>
      <c r="BB60" s="132">
        <f>'2p(ZV) - Přízemí - okna (ZV)'!F39</f>
        <v>0</v>
      </c>
      <c r="BC60" s="132">
        <f>'2p(ZV) - Přízemí - okna (ZV)'!F40</f>
        <v>0</v>
      </c>
      <c r="BD60" s="134">
        <f>'2p(ZV) - Přízemí - okna (ZV)'!F41</f>
        <v>0</v>
      </c>
      <c r="BE60" s="4"/>
      <c r="BT60" s="135" t="s">
        <v>85</v>
      </c>
      <c r="BV60" s="135" t="s">
        <v>71</v>
      </c>
      <c r="BW60" s="135" t="s">
        <v>95</v>
      </c>
      <c r="BX60" s="135" t="s">
        <v>81</v>
      </c>
      <c r="CL60" s="135" t="s">
        <v>19</v>
      </c>
    </row>
    <row r="61" s="4" customFormat="1" ht="16.5" customHeight="1">
      <c r="A61" s="136" t="s">
        <v>82</v>
      </c>
      <c r="B61" s="65"/>
      <c r="C61" s="126"/>
      <c r="D61" s="126"/>
      <c r="E61" s="126"/>
      <c r="F61" s="127" t="s">
        <v>96</v>
      </c>
      <c r="G61" s="127"/>
      <c r="H61" s="127"/>
      <c r="I61" s="127"/>
      <c r="J61" s="127"/>
      <c r="K61" s="126"/>
      <c r="L61" s="127" t="s">
        <v>97</v>
      </c>
      <c r="M61" s="127"/>
      <c r="N61" s="127"/>
      <c r="O61" s="127"/>
      <c r="P61" s="127"/>
      <c r="Q61" s="127"/>
      <c r="R61" s="127"/>
      <c r="S61" s="127"/>
      <c r="T61" s="127"/>
      <c r="U61" s="127"/>
      <c r="V61" s="127"/>
      <c r="W61" s="127"/>
      <c r="X61" s="127"/>
      <c r="Y61" s="127"/>
      <c r="Z61" s="127"/>
      <c r="AA61" s="127"/>
      <c r="AB61" s="127"/>
      <c r="AC61" s="127"/>
      <c r="AD61" s="127"/>
      <c r="AE61" s="127"/>
      <c r="AF61" s="127"/>
      <c r="AG61" s="129">
        <f>'3(ZV) - Statické zajištěn...'!J34</f>
        <v>0</v>
      </c>
      <c r="AH61" s="126"/>
      <c r="AI61" s="126"/>
      <c r="AJ61" s="126"/>
      <c r="AK61" s="126"/>
      <c r="AL61" s="126"/>
      <c r="AM61" s="126"/>
      <c r="AN61" s="129">
        <f>SUM(AG61,AT61)</f>
        <v>0</v>
      </c>
      <c r="AO61" s="126"/>
      <c r="AP61" s="126"/>
      <c r="AQ61" s="130" t="s">
        <v>80</v>
      </c>
      <c r="AR61" s="67"/>
      <c r="AS61" s="131">
        <v>0</v>
      </c>
      <c r="AT61" s="132">
        <f>ROUND(SUM(AV61:AW61),2)</f>
        <v>0</v>
      </c>
      <c r="AU61" s="133">
        <f>'3(ZV) - Statické zajištěn...'!P101</f>
        <v>0</v>
      </c>
      <c r="AV61" s="132">
        <f>'3(ZV) - Statické zajištěn...'!J37</f>
        <v>0</v>
      </c>
      <c r="AW61" s="132">
        <f>'3(ZV) - Statické zajištěn...'!J38</f>
        <v>0</v>
      </c>
      <c r="AX61" s="132">
        <f>'3(ZV) - Statické zajištěn...'!J39</f>
        <v>0</v>
      </c>
      <c r="AY61" s="132">
        <f>'3(ZV) - Statické zajištěn...'!J40</f>
        <v>0</v>
      </c>
      <c r="AZ61" s="132">
        <f>'3(ZV) - Statické zajištěn...'!F37</f>
        <v>0</v>
      </c>
      <c r="BA61" s="132">
        <f>'3(ZV) - Statické zajištěn...'!F38</f>
        <v>0</v>
      </c>
      <c r="BB61" s="132">
        <f>'3(ZV) - Statické zajištěn...'!F39</f>
        <v>0</v>
      </c>
      <c r="BC61" s="132">
        <f>'3(ZV) - Statické zajištěn...'!F40</f>
        <v>0</v>
      </c>
      <c r="BD61" s="134">
        <f>'3(ZV) - Statické zajištěn...'!F41</f>
        <v>0</v>
      </c>
      <c r="BE61" s="4"/>
      <c r="BT61" s="135" t="s">
        <v>85</v>
      </c>
      <c r="BV61" s="135" t="s">
        <v>71</v>
      </c>
      <c r="BW61" s="135" t="s">
        <v>98</v>
      </c>
      <c r="BX61" s="135" t="s">
        <v>81</v>
      </c>
      <c r="CL61" s="135" t="s">
        <v>19</v>
      </c>
    </row>
    <row r="62" s="4" customFormat="1" ht="16.5" customHeight="1">
      <c r="A62" s="136" t="s">
        <v>82</v>
      </c>
      <c r="B62" s="65"/>
      <c r="C62" s="126"/>
      <c r="D62" s="126"/>
      <c r="E62" s="126"/>
      <c r="F62" s="127" t="s">
        <v>99</v>
      </c>
      <c r="G62" s="127"/>
      <c r="H62" s="127"/>
      <c r="I62" s="127"/>
      <c r="J62" s="127"/>
      <c r="K62" s="126"/>
      <c r="L62" s="127" t="s">
        <v>100</v>
      </c>
      <c r="M62" s="127"/>
      <c r="N62" s="127"/>
      <c r="O62" s="127"/>
      <c r="P62" s="127"/>
      <c r="Q62" s="127"/>
      <c r="R62" s="127"/>
      <c r="S62" s="127"/>
      <c r="T62" s="127"/>
      <c r="U62" s="127"/>
      <c r="V62" s="127"/>
      <c r="W62" s="127"/>
      <c r="X62" s="127"/>
      <c r="Y62" s="127"/>
      <c r="Z62" s="127"/>
      <c r="AA62" s="127"/>
      <c r="AB62" s="127"/>
      <c r="AC62" s="127"/>
      <c r="AD62" s="127"/>
      <c r="AE62" s="127"/>
      <c r="AF62" s="127"/>
      <c r="AG62" s="129">
        <f>'4(NZV) - Nová přístavba m...'!J34</f>
        <v>0</v>
      </c>
      <c r="AH62" s="126"/>
      <c r="AI62" s="126"/>
      <c r="AJ62" s="126"/>
      <c r="AK62" s="126"/>
      <c r="AL62" s="126"/>
      <c r="AM62" s="126"/>
      <c r="AN62" s="129">
        <f>SUM(AG62,AT62)</f>
        <v>0</v>
      </c>
      <c r="AO62" s="126"/>
      <c r="AP62" s="126"/>
      <c r="AQ62" s="130" t="s">
        <v>80</v>
      </c>
      <c r="AR62" s="67"/>
      <c r="AS62" s="131">
        <v>0</v>
      </c>
      <c r="AT62" s="132">
        <f>ROUND(SUM(AV62:AW62),2)</f>
        <v>0</v>
      </c>
      <c r="AU62" s="133">
        <f>'4(NZV) - Nová přístavba m...'!P113</f>
        <v>0</v>
      </c>
      <c r="AV62" s="132">
        <f>'4(NZV) - Nová přístavba m...'!J37</f>
        <v>0</v>
      </c>
      <c r="AW62" s="132">
        <f>'4(NZV) - Nová přístavba m...'!J38</f>
        <v>0</v>
      </c>
      <c r="AX62" s="132">
        <f>'4(NZV) - Nová přístavba m...'!J39</f>
        <v>0</v>
      </c>
      <c r="AY62" s="132">
        <f>'4(NZV) - Nová přístavba m...'!J40</f>
        <v>0</v>
      </c>
      <c r="AZ62" s="132">
        <f>'4(NZV) - Nová přístavba m...'!F37</f>
        <v>0</v>
      </c>
      <c r="BA62" s="132">
        <f>'4(NZV) - Nová přístavba m...'!F38</f>
        <v>0</v>
      </c>
      <c r="BB62" s="132">
        <f>'4(NZV) - Nová přístavba m...'!F39</f>
        <v>0</v>
      </c>
      <c r="BC62" s="132">
        <f>'4(NZV) - Nová přístavba m...'!F40</f>
        <v>0</v>
      </c>
      <c r="BD62" s="134">
        <f>'4(NZV) - Nová přístavba m...'!F41</f>
        <v>0</v>
      </c>
      <c r="BE62" s="4"/>
      <c r="BT62" s="135" t="s">
        <v>85</v>
      </c>
      <c r="BV62" s="135" t="s">
        <v>71</v>
      </c>
      <c r="BW62" s="135" t="s">
        <v>101</v>
      </c>
      <c r="BX62" s="135" t="s">
        <v>81</v>
      </c>
      <c r="CL62" s="135" t="s">
        <v>19</v>
      </c>
    </row>
    <row r="63" s="4" customFormat="1" ht="23.25" customHeight="1">
      <c r="A63" s="136" t="s">
        <v>82</v>
      </c>
      <c r="B63" s="65"/>
      <c r="C63" s="126"/>
      <c r="D63" s="126"/>
      <c r="E63" s="126"/>
      <c r="F63" s="127" t="s">
        <v>102</v>
      </c>
      <c r="G63" s="127"/>
      <c r="H63" s="127"/>
      <c r="I63" s="127"/>
      <c r="J63" s="127"/>
      <c r="K63" s="126"/>
      <c r="L63" s="127" t="s">
        <v>103</v>
      </c>
      <c r="M63" s="127"/>
      <c r="N63" s="127"/>
      <c r="O63" s="127"/>
      <c r="P63" s="127"/>
      <c r="Q63" s="127"/>
      <c r="R63" s="127"/>
      <c r="S63" s="127"/>
      <c r="T63" s="127"/>
      <c r="U63" s="127"/>
      <c r="V63" s="127"/>
      <c r="W63" s="127"/>
      <c r="X63" s="127"/>
      <c r="Y63" s="127"/>
      <c r="Z63" s="127"/>
      <c r="AA63" s="127"/>
      <c r="AB63" s="127"/>
      <c r="AC63" s="127"/>
      <c r="AD63" s="127"/>
      <c r="AE63" s="127"/>
      <c r="AF63" s="127"/>
      <c r="AG63" s="129">
        <f>'5(NZV) - Venkovní úpravy,...'!J34</f>
        <v>0</v>
      </c>
      <c r="AH63" s="126"/>
      <c r="AI63" s="126"/>
      <c r="AJ63" s="126"/>
      <c r="AK63" s="126"/>
      <c r="AL63" s="126"/>
      <c r="AM63" s="126"/>
      <c r="AN63" s="129">
        <f>SUM(AG63,AT63)</f>
        <v>0</v>
      </c>
      <c r="AO63" s="126"/>
      <c r="AP63" s="126"/>
      <c r="AQ63" s="130" t="s">
        <v>80</v>
      </c>
      <c r="AR63" s="67"/>
      <c r="AS63" s="131">
        <v>0</v>
      </c>
      <c r="AT63" s="132">
        <f>ROUND(SUM(AV63:AW63),2)</f>
        <v>0</v>
      </c>
      <c r="AU63" s="133">
        <f>'5(NZV) - Venkovní úpravy,...'!P108</f>
        <v>0</v>
      </c>
      <c r="AV63" s="132">
        <f>'5(NZV) - Venkovní úpravy,...'!J37</f>
        <v>0</v>
      </c>
      <c r="AW63" s="132">
        <f>'5(NZV) - Venkovní úpravy,...'!J38</f>
        <v>0</v>
      </c>
      <c r="AX63" s="132">
        <f>'5(NZV) - Venkovní úpravy,...'!J39</f>
        <v>0</v>
      </c>
      <c r="AY63" s="132">
        <f>'5(NZV) - Venkovní úpravy,...'!J40</f>
        <v>0</v>
      </c>
      <c r="AZ63" s="132">
        <f>'5(NZV) - Venkovní úpravy,...'!F37</f>
        <v>0</v>
      </c>
      <c r="BA63" s="132">
        <f>'5(NZV) - Venkovní úpravy,...'!F38</f>
        <v>0</v>
      </c>
      <c r="BB63" s="132">
        <f>'5(NZV) - Venkovní úpravy,...'!F39</f>
        <v>0</v>
      </c>
      <c r="BC63" s="132">
        <f>'5(NZV) - Venkovní úpravy,...'!F40</f>
        <v>0</v>
      </c>
      <c r="BD63" s="134">
        <f>'5(NZV) - Venkovní úpravy,...'!F41</f>
        <v>0</v>
      </c>
      <c r="BE63" s="4"/>
      <c r="BT63" s="135" t="s">
        <v>85</v>
      </c>
      <c r="BV63" s="135" t="s">
        <v>71</v>
      </c>
      <c r="BW63" s="135" t="s">
        <v>104</v>
      </c>
      <c r="BX63" s="135" t="s">
        <v>81</v>
      </c>
      <c r="CL63" s="135" t="s">
        <v>19</v>
      </c>
    </row>
    <row r="64" s="4" customFormat="1" ht="23.25" customHeight="1">
      <c r="A64" s="136" t="s">
        <v>82</v>
      </c>
      <c r="B64" s="65"/>
      <c r="C64" s="126"/>
      <c r="D64" s="126"/>
      <c r="E64" s="126"/>
      <c r="F64" s="127" t="s">
        <v>105</v>
      </c>
      <c r="G64" s="127"/>
      <c r="H64" s="127"/>
      <c r="I64" s="127"/>
      <c r="J64" s="127"/>
      <c r="K64" s="126"/>
      <c r="L64" s="127" t="s">
        <v>106</v>
      </c>
      <c r="M64" s="127"/>
      <c r="N64" s="127"/>
      <c r="O64" s="127"/>
      <c r="P64" s="127"/>
      <c r="Q64" s="127"/>
      <c r="R64" s="127"/>
      <c r="S64" s="127"/>
      <c r="T64" s="127"/>
      <c r="U64" s="127"/>
      <c r="V64" s="127"/>
      <c r="W64" s="127"/>
      <c r="X64" s="127"/>
      <c r="Y64" s="127"/>
      <c r="Z64" s="127"/>
      <c r="AA64" s="127"/>
      <c r="AB64" s="127"/>
      <c r="AC64" s="127"/>
      <c r="AD64" s="127"/>
      <c r="AE64" s="127"/>
      <c r="AF64" s="127"/>
      <c r="AG64" s="129">
        <f>'5(ZV) - Venkovní úpravy, ...'!J34</f>
        <v>0</v>
      </c>
      <c r="AH64" s="126"/>
      <c r="AI64" s="126"/>
      <c r="AJ64" s="126"/>
      <c r="AK64" s="126"/>
      <c r="AL64" s="126"/>
      <c r="AM64" s="126"/>
      <c r="AN64" s="129">
        <f>SUM(AG64,AT64)</f>
        <v>0</v>
      </c>
      <c r="AO64" s="126"/>
      <c r="AP64" s="126"/>
      <c r="AQ64" s="130" t="s">
        <v>80</v>
      </c>
      <c r="AR64" s="67"/>
      <c r="AS64" s="131">
        <v>0</v>
      </c>
      <c r="AT64" s="132">
        <f>ROUND(SUM(AV64:AW64),2)</f>
        <v>0</v>
      </c>
      <c r="AU64" s="133">
        <f>'5(ZV) - Venkovní úpravy, ...'!P107</f>
        <v>0</v>
      </c>
      <c r="AV64" s="132">
        <f>'5(ZV) - Venkovní úpravy, ...'!J37</f>
        <v>0</v>
      </c>
      <c r="AW64" s="132">
        <f>'5(ZV) - Venkovní úpravy, ...'!J38</f>
        <v>0</v>
      </c>
      <c r="AX64" s="132">
        <f>'5(ZV) - Venkovní úpravy, ...'!J39</f>
        <v>0</v>
      </c>
      <c r="AY64" s="132">
        <f>'5(ZV) - Venkovní úpravy, ...'!J40</f>
        <v>0</v>
      </c>
      <c r="AZ64" s="132">
        <f>'5(ZV) - Venkovní úpravy, ...'!F37</f>
        <v>0</v>
      </c>
      <c r="BA64" s="132">
        <f>'5(ZV) - Venkovní úpravy, ...'!F38</f>
        <v>0</v>
      </c>
      <c r="BB64" s="132">
        <f>'5(ZV) - Venkovní úpravy, ...'!F39</f>
        <v>0</v>
      </c>
      <c r="BC64" s="132">
        <f>'5(ZV) - Venkovní úpravy, ...'!F40</f>
        <v>0</v>
      </c>
      <c r="BD64" s="134">
        <f>'5(ZV) - Venkovní úpravy, ...'!F41</f>
        <v>0</v>
      </c>
      <c r="BE64" s="4"/>
      <c r="BT64" s="135" t="s">
        <v>85</v>
      </c>
      <c r="BV64" s="135" t="s">
        <v>71</v>
      </c>
      <c r="BW64" s="135" t="s">
        <v>107</v>
      </c>
      <c r="BX64" s="135" t="s">
        <v>81</v>
      </c>
      <c r="CL64" s="135" t="s">
        <v>19</v>
      </c>
    </row>
    <row r="65" s="4" customFormat="1" ht="16.5" customHeight="1">
      <c r="A65" s="136" t="s">
        <v>82</v>
      </c>
      <c r="B65" s="65"/>
      <c r="C65" s="126"/>
      <c r="D65" s="126"/>
      <c r="E65" s="126"/>
      <c r="F65" s="127" t="s">
        <v>108</v>
      </c>
      <c r="G65" s="127"/>
      <c r="H65" s="127"/>
      <c r="I65" s="127"/>
      <c r="J65" s="127"/>
      <c r="K65" s="126"/>
      <c r="L65" s="127" t="s">
        <v>109</v>
      </c>
      <c r="M65" s="127"/>
      <c r="N65" s="127"/>
      <c r="O65" s="127"/>
      <c r="P65" s="127"/>
      <c r="Q65" s="127"/>
      <c r="R65" s="127"/>
      <c r="S65" s="127"/>
      <c r="T65" s="127"/>
      <c r="U65" s="127"/>
      <c r="V65" s="127"/>
      <c r="W65" s="127"/>
      <c r="X65" s="127"/>
      <c r="Y65" s="127"/>
      <c r="Z65" s="127"/>
      <c r="AA65" s="127"/>
      <c r="AB65" s="127"/>
      <c r="AC65" s="127"/>
      <c r="AD65" s="127"/>
      <c r="AE65" s="127"/>
      <c r="AF65" s="127"/>
      <c r="AG65" s="129">
        <f>'5ž(ZV) - Žaluzie vč.jejic...'!J34</f>
        <v>0</v>
      </c>
      <c r="AH65" s="126"/>
      <c r="AI65" s="126"/>
      <c r="AJ65" s="126"/>
      <c r="AK65" s="126"/>
      <c r="AL65" s="126"/>
      <c r="AM65" s="126"/>
      <c r="AN65" s="129">
        <f>SUM(AG65,AT65)</f>
        <v>0</v>
      </c>
      <c r="AO65" s="126"/>
      <c r="AP65" s="126"/>
      <c r="AQ65" s="130" t="s">
        <v>80</v>
      </c>
      <c r="AR65" s="67"/>
      <c r="AS65" s="131">
        <v>0</v>
      </c>
      <c r="AT65" s="132">
        <f>ROUND(SUM(AV65:AW65),2)</f>
        <v>0</v>
      </c>
      <c r="AU65" s="133">
        <f>'5ž(ZV) - Žaluzie vč.jejic...'!P94</f>
        <v>0</v>
      </c>
      <c r="AV65" s="132">
        <f>'5ž(ZV) - Žaluzie vč.jejic...'!J37</f>
        <v>0</v>
      </c>
      <c r="AW65" s="132">
        <f>'5ž(ZV) - Žaluzie vč.jejic...'!J38</f>
        <v>0</v>
      </c>
      <c r="AX65" s="132">
        <f>'5ž(ZV) - Žaluzie vč.jejic...'!J39</f>
        <v>0</v>
      </c>
      <c r="AY65" s="132">
        <f>'5ž(ZV) - Žaluzie vč.jejic...'!J40</f>
        <v>0</v>
      </c>
      <c r="AZ65" s="132">
        <f>'5ž(ZV) - Žaluzie vč.jejic...'!F37</f>
        <v>0</v>
      </c>
      <c r="BA65" s="132">
        <f>'5ž(ZV) - Žaluzie vč.jejic...'!F38</f>
        <v>0</v>
      </c>
      <c r="BB65" s="132">
        <f>'5ž(ZV) - Žaluzie vč.jejic...'!F39</f>
        <v>0</v>
      </c>
      <c r="BC65" s="132">
        <f>'5ž(ZV) - Žaluzie vč.jejic...'!F40</f>
        <v>0</v>
      </c>
      <c r="BD65" s="134">
        <f>'5ž(ZV) - Žaluzie vč.jejic...'!F41</f>
        <v>0</v>
      </c>
      <c r="BE65" s="4"/>
      <c r="BT65" s="135" t="s">
        <v>85</v>
      </c>
      <c r="BV65" s="135" t="s">
        <v>71</v>
      </c>
      <c r="BW65" s="135" t="s">
        <v>110</v>
      </c>
      <c r="BX65" s="135" t="s">
        <v>81</v>
      </c>
      <c r="CL65" s="135" t="s">
        <v>19</v>
      </c>
    </row>
    <row r="66" s="4" customFormat="1" ht="16.5" customHeight="1">
      <c r="A66" s="136" t="s">
        <v>82</v>
      </c>
      <c r="B66" s="65"/>
      <c r="C66" s="126"/>
      <c r="D66" s="126"/>
      <c r="E66" s="126"/>
      <c r="F66" s="127" t="s">
        <v>111</v>
      </c>
      <c r="G66" s="127"/>
      <c r="H66" s="127"/>
      <c r="I66" s="127"/>
      <c r="J66" s="127"/>
      <c r="K66" s="126"/>
      <c r="L66" s="127" t="s">
        <v>112</v>
      </c>
      <c r="M66" s="127"/>
      <c r="N66" s="127"/>
      <c r="O66" s="127"/>
      <c r="P66" s="127"/>
      <c r="Q66" s="127"/>
      <c r="R66" s="127"/>
      <c r="S66" s="127"/>
      <c r="T66" s="127"/>
      <c r="U66" s="127"/>
      <c r="V66" s="127"/>
      <c r="W66" s="127"/>
      <c r="X66" s="127"/>
      <c r="Y66" s="127"/>
      <c r="Z66" s="127"/>
      <c r="AA66" s="127"/>
      <c r="AB66" s="127"/>
      <c r="AC66" s="127"/>
      <c r="AD66" s="127"/>
      <c r="AE66" s="127"/>
      <c r="AF66" s="127"/>
      <c r="AG66" s="129">
        <f>'6(ZV) - Střešní plášť (ZV)'!J34</f>
        <v>0</v>
      </c>
      <c r="AH66" s="126"/>
      <c r="AI66" s="126"/>
      <c r="AJ66" s="126"/>
      <c r="AK66" s="126"/>
      <c r="AL66" s="126"/>
      <c r="AM66" s="126"/>
      <c r="AN66" s="129">
        <f>SUM(AG66,AT66)</f>
        <v>0</v>
      </c>
      <c r="AO66" s="126"/>
      <c r="AP66" s="126"/>
      <c r="AQ66" s="130" t="s">
        <v>80</v>
      </c>
      <c r="AR66" s="67"/>
      <c r="AS66" s="131">
        <v>0</v>
      </c>
      <c r="AT66" s="132">
        <f>ROUND(SUM(AV66:AW66),2)</f>
        <v>0</v>
      </c>
      <c r="AU66" s="133">
        <f>'6(ZV) - Střešní plášť (ZV)'!P104</f>
        <v>0</v>
      </c>
      <c r="AV66" s="132">
        <f>'6(ZV) - Střešní plášť (ZV)'!J37</f>
        <v>0</v>
      </c>
      <c r="AW66" s="132">
        <f>'6(ZV) - Střešní plášť (ZV)'!J38</f>
        <v>0</v>
      </c>
      <c r="AX66" s="132">
        <f>'6(ZV) - Střešní plášť (ZV)'!J39</f>
        <v>0</v>
      </c>
      <c r="AY66" s="132">
        <f>'6(ZV) - Střešní plášť (ZV)'!J40</f>
        <v>0</v>
      </c>
      <c r="AZ66" s="132">
        <f>'6(ZV) - Střešní plášť (ZV)'!F37</f>
        <v>0</v>
      </c>
      <c r="BA66" s="132">
        <f>'6(ZV) - Střešní plášť (ZV)'!F38</f>
        <v>0</v>
      </c>
      <c r="BB66" s="132">
        <f>'6(ZV) - Střešní plášť (ZV)'!F39</f>
        <v>0</v>
      </c>
      <c r="BC66" s="132">
        <f>'6(ZV) - Střešní plášť (ZV)'!F40</f>
        <v>0</v>
      </c>
      <c r="BD66" s="134">
        <f>'6(ZV) - Střešní plášť (ZV)'!F41</f>
        <v>0</v>
      </c>
      <c r="BE66" s="4"/>
      <c r="BT66" s="135" t="s">
        <v>85</v>
      </c>
      <c r="BV66" s="135" t="s">
        <v>71</v>
      </c>
      <c r="BW66" s="135" t="s">
        <v>113</v>
      </c>
      <c r="BX66" s="135" t="s">
        <v>81</v>
      </c>
      <c r="CL66" s="135" t="s">
        <v>19</v>
      </c>
    </row>
    <row r="67" s="4" customFormat="1" ht="35.25" customHeight="1">
      <c r="A67" s="136" t="s">
        <v>82</v>
      </c>
      <c r="B67" s="65"/>
      <c r="C67" s="126"/>
      <c r="D67" s="126"/>
      <c r="E67" s="126"/>
      <c r="F67" s="127" t="s">
        <v>114</v>
      </c>
      <c r="G67" s="127"/>
      <c r="H67" s="127"/>
      <c r="I67" s="127"/>
      <c r="J67" s="127"/>
      <c r="K67" s="126"/>
      <c r="L67" s="127" t="s">
        <v>115</v>
      </c>
      <c r="M67" s="127"/>
      <c r="N67" s="127"/>
      <c r="O67" s="127"/>
      <c r="P67" s="127"/>
      <c r="Q67" s="127"/>
      <c r="R67" s="127"/>
      <c r="S67" s="127"/>
      <c r="T67" s="127"/>
      <c r="U67" s="127"/>
      <c r="V67" s="127"/>
      <c r="W67" s="127"/>
      <c r="X67" s="127"/>
      <c r="Y67" s="127"/>
      <c r="Z67" s="127"/>
      <c r="AA67" s="127"/>
      <c r="AB67" s="127"/>
      <c r="AC67" s="127"/>
      <c r="AD67" s="127"/>
      <c r="AE67" s="127"/>
      <c r="AF67" s="127"/>
      <c r="AG67" s="129">
        <f>'7(NZV) - Zpevněné plochy ...'!J34</f>
        <v>0</v>
      </c>
      <c r="AH67" s="126"/>
      <c r="AI67" s="126"/>
      <c r="AJ67" s="126"/>
      <c r="AK67" s="126"/>
      <c r="AL67" s="126"/>
      <c r="AM67" s="126"/>
      <c r="AN67" s="129">
        <f>SUM(AG67,AT67)</f>
        <v>0</v>
      </c>
      <c r="AO67" s="126"/>
      <c r="AP67" s="126"/>
      <c r="AQ67" s="130" t="s">
        <v>80</v>
      </c>
      <c r="AR67" s="67"/>
      <c r="AS67" s="131">
        <v>0</v>
      </c>
      <c r="AT67" s="132">
        <f>ROUND(SUM(AV67:AW67),2)</f>
        <v>0</v>
      </c>
      <c r="AU67" s="133">
        <f>'7(NZV) - Zpevněné plochy ...'!P102</f>
        <v>0</v>
      </c>
      <c r="AV67" s="132">
        <f>'7(NZV) - Zpevněné plochy ...'!J37</f>
        <v>0</v>
      </c>
      <c r="AW67" s="132">
        <f>'7(NZV) - Zpevněné plochy ...'!J38</f>
        <v>0</v>
      </c>
      <c r="AX67" s="132">
        <f>'7(NZV) - Zpevněné plochy ...'!J39</f>
        <v>0</v>
      </c>
      <c r="AY67" s="132">
        <f>'7(NZV) - Zpevněné plochy ...'!J40</f>
        <v>0</v>
      </c>
      <c r="AZ67" s="132">
        <f>'7(NZV) - Zpevněné plochy ...'!F37</f>
        <v>0</v>
      </c>
      <c r="BA67" s="132">
        <f>'7(NZV) - Zpevněné plochy ...'!F38</f>
        <v>0</v>
      </c>
      <c r="BB67" s="132">
        <f>'7(NZV) - Zpevněné plochy ...'!F39</f>
        <v>0</v>
      </c>
      <c r="BC67" s="132">
        <f>'7(NZV) - Zpevněné plochy ...'!F40</f>
        <v>0</v>
      </c>
      <c r="BD67" s="134">
        <f>'7(NZV) - Zpevněné plochy ...'!F41</f>
        <v>0</v>
      </c>
      <c r="BE67" s="4"/>
      <c r="BT67" s="135" t="s">
        <v>85</v>
      </c>
      <c r="BV67" s="135" t="s">
        <v>71</v>
      </c>
      <c r="BW67" s="135" t="s">
        <v>116</v>
      </c>
      <c r="BX67" s="135" t="s">
        <v>81</v>
      </c>
      <c r="CL67" s="135" t="s">
        <v>19</v>
      </c>
    </row>
    <row r="68" s="4" customFormat="1" ht="16.5" customHeight="1">
      <c r="A68" s="136" t="s">
        <v>82</v>
      </c>
      <c r="B68" s="65"/>
      <c r="C68" s="126"/>
      <c r="D68" s="126"/>
      <c r="E68" s="127" t="s">
        <v>117</v>
      </c>
      <c r="F68" s="127"/>
      <c r="G68" s="127"/>
      <c r="H68" s="127"/>
      <c r="I68" s="127"/>
      <c r="J68" s="126"/>
      <c r="K68" s="127" t="s">
        <v>118</v>
      </c>
      <c r="L68" s="127"/>
      <c r="M68" s="127"/>
      <c r="N68" s="127"/>
      <c r="O68" s="127"/>
      <c r="P68" s="127"/>
      <c r="Q68" s="127"/>
      <c r="R68" s="127"/>
      <c r="S68" s="127"/>
      <c r="T68" s="127"/>
      <c r="U68" s="127"/>
      <c r="V68" s="127"/>
      <c r="W68" s="127"/>
      <c r="X68" s="127"/>
      <c r="Y68" s="127"/>
      <c r="Z68" s="127"/>
      <c r="AA68" s="127"/>
      <c r="AB68" s="127"/>
      <c r="AC68" s="127"/>
      <c r="AD68" s="127"/>
      <c r="AE68" s="127"/>
      <c r="AF68" s="127"/>
      <c r="AG68" s="129">
        <f>'2(NZV) - TZB a stavební p...'!J32</f>
        <v>0</v>
      </c>
      <c r="AH68" s="126"/>
      <c r="AI68" s="126"/>
      <c r="AJ68" s="126"/>
      <c r="AK68" s="126"/>
      <c r="AL68" s="126"/>
      <c r="AM68" s="126"/>
      <c r="AN68" s="129">
        <f>SUM(AG68,AT68)</f>
        <v>0</v>
      </c>
      <c r="AO68" s="126"/>
      <c r="AP68" s="126"/>
      <c r="AQ68" s="130" t="s">
        <v>80</v>
      </c>
      <c r="AR68" s="67"/>
      <c r="AS68" s="131">
        <v>0</v>
      </c>
      <c r="AT68" s="132">
        <f>ROUND(SUM(AV68:AW68),2)</f>
        <v>0</v>
      </c>
      <c r="AU68" s="133">
        <f>'2(NZV) - TZB a stavební p...'!P99</f>
        <v>0</v>
      </c>
      <c r="AV68" s="132">
        <f>'2(NZV) - TZB a stavební p...'!J35</f>
        <v>0</v>
      </c>
      <c r="AW68" s="132">
        <f>'2(NZV) - TZB a stavební p...'!J36</f>
        <v>0</v>
      </c>
      <c r="AX68" s="132">
        <f>'2(NZV) - TZB a stavební p...'!J37</f>
        <v>0</v>
      </c>
      <c r="AY68" s="132">
        <f>'2(NZV) - TZB a stavební p...'!J38</f>
        <v>0</v>
      </c>
      <c r="AZ68" s="132">
        <f>'2(NZV) - TZB a stavební p...'!F35</f>
        <v>0</v>
      </c>
      <c r="BA68" s="132">
        <f>'2(NZV) - TZB a stavební p...'!F36</f>
        <v>0</v>
      </c>
      <c r="BB68" s="132">
        <f>'2(NZV) - TZB a stavební p...'!F37</f>
        <v>0</v>
      </c>
      <c r="BC68" s="132">
        <f>'2(NZV) - TZB a stavební p...'!F38</f>
        <v>0</v>
      </c>
      <c r="BD68" s="134">
        <f>'2(NZV) - TZB a stavební p...'!F39</f>
        <v>0</v>
      </c>
      <c r="BE68" s="4"/>
      <c r="BT68" s="135" t="s">
        <v>78</v>
      </c>
      <c r="BV68" s="135" t="s">
        <v>71</v>
      </c>
      <c r="BW68" s="135" t="s">
        <v>119</v>
      </c>
      <c r="BX68" s="135" t="s">
        <v>77</v>
      </c>
      <c r="CL68" s="135" t="s">
        <v>19</v>
      </c>
    </row>
    <row r="69" s="4" customFormat="1" ht="23.25" customHeight="1">
      <c r="A69" s="136" t="s">
        <v>82</v>
      </c>
      <c r="B69" s="65"/>
      <c r="C69" s="126"/>
      <c r="D69" s="126"/>
      <c r="E69" s="127" t="s">
        <v>120</v>
      </c>
      <c r="F69" s="127"/>
      <c r="G69" s="127"/>
      <c r="H69" s="127"/>
      <c r="I69" s="127"/>
      <c r="J69" s="126"/>
      <c r="K69" s="127" t="s">
        <v>121</v>
      </c>
      <c r="L69" s="127"/>
      <c r="M69" s="127"/>
      <c r="N69" s="127"/>
      <c r="O69" s="127"/>
      <c r="P69" s="127"/>
      <c r="Q69" s="127"/>
      <c r="R69" s="127"/>
      <c r="S69" s="127"/>
      <c r="T69" s="127"/>
      <c r="U69" s="127"/>
      <c r="V69" s="127"/>
      <c r="W69" s="127"/>
      <c r="X69" s="127"/>
      <c r="Y69" s="127"/>
      <c r="Z69" s="127"/>
      <c r="AA69" s="127"/>
      <c r="AB69" s="127"/>
      <c r="AC69" s="127"/>
      <c r="AD69" s="127"/>
      <c r="AE69" s="127"/>
      <c r="AF69" s="127"/>
      <c r="AG69" s="129">
        <f>'2(ZV) - TZB - osvětlení a...'!J32</f>
        <v>0</v>
      </c>
      <c r="AH69" s="126"/>
      <c r="AI69" s="126"/>
      <c r="AJ69" s="126"/>
      <c r="AK69" s="126"/>
      <c r="AL69" s="126"/>
      <c r="AM69" s="126"/>
      <c r="AN69" s="129">
        <f>SUM(AG69,AT69)</f>
        <v>0</v>
      </c>
      <c r="AO69" s="126"/>
      <c r="AP69" s="126"/>
      <c r="AQ69" s="130" t="s">
        <v>80</v>
      </c>
      <c r="AR69" s="67"/>
      <c r="AS69" s="131">
        <v>0</v>
      </c>
      <c r="AT69" s="132">
        <f>ROUND(SUM(AV69:AW69),2)</f>
        <v>0</v>
      </c>
      <c r="AU69" s="133">
        <f>'2(ZV) - TZB - osvětlení a...'!P88</f>
        <v>0</v>
      </c>
      <c r="AV69" s="132">
        <f>'2(ZV) - TZB - osvětlení a...'!J35</f>
        <v>0</v>
      </c>
      <c r="AW69" s="132">
        <f>'2(ZV) - TZB - osvětlení a...'!J36</f>
        <v>0</v>
      </c>
      <c r="AX69" s="132">
        <f>'2(ZV) - TZB - osvětlení a...'!J37</f>
        <v>0</v>
      </c>
      <c r="AY69" s="132">
        <f>'2(ZV) - TZB - osvětlení a...'!J38</f>
        <v>0</v>
      </c>
      <c r="AZ69" s="132">
        <f>'2(ZV) - TZB - osvětlení a...'!F35</f>
        <v>0</v>
      </c>
      <c r="BA69" s="132">
        <f>'2(ZV) - TZB - osvětlení a...'!F36</f>
        <v>0</v>
      </c>
      <c r="BB69" s="132">
        <f>'2(ZV) - TZB - osvětlení a...'!F37</f>
        <v>0</v>
      </c>
      <c r="BC69" s="132">
        <f>'2(ZV) - TZB - osvětlení a...'!F38</f>
        <v>0</v>
      </c>
      <c r="BD69" s="134">
        <f>'2(ZV) - TZB - osvětlení a...'!F39</f>
        <v>0</v>
      </c>
      <c r="BE69" s="4"/>
      <c r="BT69" s="135" t="s">
        <v>78</v>
      </c>
      <c r="BV69" s="135" t="s">
        <v>71</v>
      </c>
      <c r="BW69" s="135" t="s">
        <v>122</v>
      </c>
      <c r="BX69" s="135" t="s">
        <v>77</v>
      </c>
      <c r="CL69" s="135" t="s">
        <v>19</v>
      </c>
    </row>
    <row r="70" s="7" customFormat="1" ht="16.5" customHeight="1">
      <c r="A70" s="7"/>
      <c r="B70" s="113"/>
      <c r="C70" s="114"/>
      <c r="D70" s="115" t="s">
        <v>123</v>
      </c>
      <c r="E70" s="115"/>
      <c r="F70" s="115"/>
      <c r="G70" s="115"/>
      <c r="H70" s="115"/>
      <c r="I70" s="116"/>
      <c r="J70" s="115" t="s">
        <v>124</v>
      </c>
      <c r="K70" s="115"/>
      <c r="L70" s="115"/>
      <c r="M70" s="115"/>
      <c r="N70" s="115"/>
      <c r="O70" s="115"/>
      <c r="P70" s="115"/>
      <c r="Q70" s="115"/>
      <c r="R70" s="115"/>
      <c r="S70" s="115"/>
      <c r="T70" s="115"/>
      <c r="U70" s="115"/>
      <c r="V70" s="115"/>
      <c r="W70" s="115"/>
      <c r="X70" s="115"/>
      <c r="Y70" s="115"/>
      <c r="Z70" s="115"/>
      <c r="AA70" s="115"/>
      <c r="AB70" s="115"/>
      <c r="AC70" s="115"/>
      <c r="AD70" s="115"/>
      <c r="AE70" s="115"/>
      <c r="AF70" s="115"/>
      <c r="AG70" s="117">
        <f>ROUND(AG71+AG83+AG84,2)</f>
        <v>0</v>
      </c>
      <c r="AH70" s="116"/>
      <c r="AI70" s="116"/>
      <c r="AJ70" s="116"/>
      <c r="AK70" s="116"/>
      <c r="AL70" s="116"/>
      <c r="AM70" s="116"/>
      <c r="AN70" s="118">
        <f>SUM(AG70,AT70)</f>
        <v>0</v>
      </c>
      <c r="AO70" s="116"/>
      <c r="AP70" s="116"/>
      <c r="AQ70" s="119" t="s">
        <v>75</v>
      </c>
      <c r="AR70" s="120"/>
      <c r="AS70" s="121">
        <f>ROUND(AS71+AS83+AS84,2)</f>
        <v>0</v>
      </c>
      <c r="AT70" s="122">
        <f>ROUND(SUM(AV70:AW70),2)</f>
        <v>0</v>
      </c>
      <c r="AU70" s="123">
        <f>ROUND(AU71+AU83+AU84,5)</f>
        <v>0</v>
      </c>
      <c r="AV70" s="122">
        <f>ROUND(AZ70*L29,2)</f>
        <v>0</v>
      </c>
      <c r="AW70" s="122">
        <f>ROUND(BA70*L30,2)</f>
        <v>0</v>
      </c>
      <c r="AX70" s="122">
        <f>ROUND(BB70*L29,2)</f>
        <v>0</v>
      </c>
      <c r="AY70" s="122">
        <f>ROUND(BC70*L30,2)</f>
        <v>0</v>
      </c>
      <c r="AZ70" s="122">
        <f>ROUND(AZ71+AZ83+AZ84,2)</f>
        <v>0</v>
      </c>
      <c r="BA70" s="122">
        <f>ROUND(BA71+BA83+BA84,2)</f>
        <v>0</v>
      </c>
      <c r="BB70" s="122">
        <f>ROUND(BB71+BB83+BB84,2)</f>
        <v>0</v>
      </c>
      <c r="BC70" s="122">
        <f>ROUND(BC71+BC83+BC84,2)</f>
        <v>0</v>
      </c>
      <c r="BD70" s="124">
        <f>ROUND(BD71+BD83+BD84,2)</f>
        <v>0</v>
      </c>
      <c r="BE70" s="7"/>
      <c r="BS70" s="125" t="s">
        <v>68</v>
      </c>
      <c r="BT70" s="125" t="s">
        <v>76</v>
      </c>
      <c r="BU70" s="125" t="s">
        <v>70</v>
      </c>
      <c r="BV70" s="125" t="s">
        <v>71</v>
      </c>
      <c r="BW70" s="125" t="s">
        <v>125</v>
      </c>
      <c r="BX70" s="125" t="s">
        <v>5</v>
      </c>
      <c r="CL70" s="125" t="s">
        <v>19</v>
      </c>
      <c r="CM70" s="125" t="s">
        <v>78</v>
      </c>
    </row>
    <row r="71" s="4" customFormat="1" ht="16.5" customHeight="1">
      <c r="A71" s="4"/>
      <c r="B71" s="65"/>
      <c r="C71" s="126"/>
      <c r="D71" s="126"/>
      <c r="E71" s="127" t="s">
        <v>76</v>
      </c>
      <c r="F71" s="127"/>
      <c r="G71" s="127"/>
      <c r="H71" s="127"/>
      <c r="I71" s="127"/>
      <c r="J71" s="126"/>
      <c r="K71" s="127" t="s">
        <v>79</v>
      </c>
      <c r="L71" s="127"/>
      <c r="M71" s="127"/>
      <c r="N71" s="127"/>
      <c r="O71" s="127"/>
      <c r="P71" s="127"/>
      <c r="Q71" s="127"/>
      <c r="R71" s="127"/>
      <c r="S71" s="127"/>
      <c r="T71" s="127"/>
      <c r="U71" s="127"/>
      <c r="V71" s="127"/>
      <c r="W71" s="127"/>
      <c r="X71" s="127"/>
      <c r="Y71" s="127"/>
      <c r="Z71" s="127"/>
      <c r="AA71" s="127"/>
      <c r="AB71" s="127"/>
      <c r="AC71" s="127"/>
      <c r="AD71" s="127"/>
      <c r="AE71" s="127"/>
      <c r="AF71" s="127"/>
      <c r="AG71" s="128">
        <f>ROUND(SUM(AG72:AG82),2)</f>
        <v>0</v>
      </c>
      <c r="AH71" s="126"/>
      <c r="AI71" s="126"/>
      <c r="AJ71" s="126"/>
      <c r="AK71" s="126"/>
      <c r="AL71" s="126"/>
      <c r="AM71" s="126"/>
      <c r="AN71" s="129">
        <f>SUM(AG71,AT71)</f>
        <v>0</v>
      </c>
      <c r="AO71" s="126"/>
      <c r="AP71" s="126"/>
      <c r="AQ71" s="130" t="s">
        <v>80</v>
      </c>
      <c r="AR71" s="67"/>
      <c r="AS71" s="131">
        <f>ROUND(SUM(AS72:AS82),2)</f>
        <v>0</v>
      </c>
      <c r="AT71" s="132">
        <f>ROUND(SUM(AV71:AW71),2)</f>
        <v>0</v>
      </c>
      <c r="AU71" s="133">
        <f>ROUND(SUM(AU72:AU82),5)</f>
        <v>0</v>
      </c>
      <c r="AV71" s="132">
        <f>ROUND(AZ71*L29,2)</f>
        <v>0</v>
      </c>
      <c r="AW71" s="132">
        <f>ROUND(BA71*L30,2)</f>
        <v>0</v>
      </c>
      <c r="AX71" s="132">
        <f>ROUND(BB71*L29,2)</f>
        <v>0</v>
      </c>
      <c r="AY71" s="132">
        <f>ROUND(BC71*L30,2)</f>
        <v>0</v>
      </c>
      <c r="AZ71" s="132">
        <f>ROUND(SUM(AZ72:AZ82),2)</f>
        <v>0</v>
      </c>
      <c r="BA71" s="132">
        <f>ROUND(SUM(BA72:BA82),2)</f>
        <v>0</v>
      </c>
      <c r="BB71" s="132">
        <f>ROUND(SUM(BB72:BB82),2)</f>
        <v>0</v>
      </c>
      <c r="BC71" s="132">
        <f>ROUND(SUM(BC72:BC82),2)</f>
        <v>0</v>
      </c>
      <c r="BD71" s="134">
        <f>ROUND(SUM(BD72:BD82),2)</f>
        <v>0</v>
      </c>
      <c r="BE71" s="4"/>
      <c r="BS71" s="135" t="s">
        <v>68</v>
      </c>
      <c r="BT71" s="135" t="s">
        <v>78</v>
      </c>
      <c r="BU71" s="135" t="s">
        <v>70</v>
      </c>
      <c r="BV71" s="135" t="s">
        <v>71</v>
      </c>
      <c r="BW71" s="135" t="s">
        <v>126</v>
      </c>
      <c r="BX71" s="135" t="s">
        <v>125</v>
      </c>
      <c r="CL71" s="135" t="s">
        <v>19</v>
      </c>
    </row>
    <row r="72" s="4" customFormat="1" ht="23.25" customHeight="1">
      <c r="A72" s="136" t="s">
        <v>82</v>
      </c>
      <c r="B72" s="65"/>
      <c r="C72" s="126"/>
      <c r="D72" s="126"/>
      <c r="E72" s="126"/>
      <c r="F72" s="127" t="s">
        <v>127</v>
      </c>
      <c r="G72" s="127"/>
      <c r="H72" s="127"/>
      <c r="I72" s="127"/>
      <c r="J72" s="127"/>
      <c r="K72" s="126"/>
      <c r="L72" s="127" t="s">
        <v>128</v>
      </c>
      <c r="M72" s="127"/>
      <c r="N72" s="127"/>
      <c r="O72" s="127"/>
      <c r="P72" s="127"/>
      <c r="Q72" s="127"/>
      <c r="R72" s="127"/>
      <c r="S72" s="127"/>
      <c r="T72" s="127"/>
      <c r="U72" s="127"/>
      <c r="V72" s="127"/>
      <c r="W72" s="127"/>
      <c r="X72" s="127"/>
      <c r="Y72" s="127"/>
      <c r="Z72" s="127"/>
      <c r="AA72" s="127"/>
      <c r="AB72" s="127"/>
      <c r="AC72" s="127"/>
      <c r="AD72" s="127"/>
      <c r="AE72" s="127"/>
      <c r="AF72" s="127"/>
      <c r="AG72" s="129">
        <f>'1(NZV) - Přízemí se schod...'!J34</f>
        <v>0</v>
      </c>
      <c r="AH72" s="126"/>
      <c r="AI72" s="126"/>
      <c r="AJ72" s="126"/>
      <c r="AK72" s="126"/>
      <c r="AL72" s="126"/>
      <c r="AM72" s="126"/>
      <c r="AN72" s="129">
        <f>SUM(AG72,AT72)</f>
        <v>0</v>
      </c>
      <c r="AO72" s="126"/>
      <c r="AP72" s="126"/>
      <c r="AQ72" s="130" t="s">
        <v>80</v>
      </c>
      <c r="AR72" s="67"/>
      <c r="AS72" s="131">
        <v>0</v>
      </c>
      <c r="AT72" s="132">
        <f>ROUND(SUM(AV72:AW72),2)</f>
        <v>0</v>
      </c>
      <c r="AU72" s="133">
        <f>'1(NZV) - Přízemí se schod...'!P106</f>
        <v>0</v>
      </c>
      <c r="AV72" s="132">
        <f>'1(NZV) - Přízemí se schod...'!J37</f>
        <v>0</v>
      </c>
      <c r="AW72" s="132">
        <f>'1(NZV) - Přízemí se schod...'!J38</f>
        <v>0</v>
      </c>
      <c r="AX72" s="132">
        <f>'1(NZV) - Přízemí se schod...'!J39</f>
        <v>0</v>
      </c>
      <c r="AY72" s="132">
        <f>'1(NZV) - Přízemí se schod...'!J40</f>
        <v>0</v>
      </c>
      <c r="AZ72" s="132">
        <f>'1(NZV) - Přízemí se schod...'!F37</f>
        <v>0</v>
      </c>
      <c r="BA72" s="132">
        <f>'1(NZV) - Přízemí se schod...'!F38</f>
        <v>0</v>
      </c>
      <c r="BB72" s="132">
        <f>'1(NZV) - Přízemí se schod...'!F39</f>
        <v>0</v>
      </c>
      <c r="BC72" s="132">
        <f>'1(NZV) - Přízemí se schod...'!F40</f>
        <v>0</v>
      </c>
      <c r="BD72" s="134">
        <f>'1(NZV) - Přízemí se schod...'!F41</f>
        <v>0</v>
      </c>
      <c r="BE72" s="4"/>
      <c r="BT72" s="135" t="s">
        <v>85</v>
      </c>
      <c r="BV72" s="135" t="s">
        <v>71</v>
      </c>
      <c r="BW72" s="135" t="s">
        <v>129</v>
      </c>
      <c r="BX72" s="135" t="s">
        <v>126</v>
      </c>
      <c r="CL72" s="135" t="s">
        <v>19</v>
      </c>
    </row>
    <row r="73" s="4" customFormat="1" ht="16.5" customHeight="1">
      <c r="A73" s="136" t="s">
        <v>82</v>
      </c>
      <c r="B73" s="65"/>
      <c r="C73" s="126"/>
      <c r="D73" s="126"/>
      <c r="E73" s="126"/>
      <c r="F73" s="127" t="s">
        <v>130</v>
      </c>
      <c r="G73" s="127"/>
      <c r="H73" s="127"/>
      <c r="I73" s="127"/>
      <c r="J73" s="127"/>
      <c r="K73" s="126"/>
      <c r="L73" s="127" t="s">
        <v>131</v>
      </c>
      <c r="M73" s="127"/>
      <c r="N73" s="127"/>
      <c r="O73" s="127"/>
      <c r="P73" s="127"/>
      <c r="Q73" s="127"/>
      <c r="R73" s="127"/>
      <c r="S73" s="127"/>
      <c r="T73" s="127"/>
      <c r="U73" s="127"/>
      <c r="V73" s="127"/>
      <c r="W73" s="127"/>
      <c r="X73" s="127"/>
      <c r="Y73" s="127"/>
      <c r="Z73" s="127"/>
      <c r="AA73" s="127"/>
      <c r="AB73" s="127"/>
      <c r="AC73" s="127"/>
      <c r="AD73" s="127"/>
      <c r="AE73" s="127"/>
      <c r="AF73" s="127"/>
      <c r="AG73" s="129">
        <f>'1(ZV) - Přízemí se schodi...'!J34</f>
        <v>0</v>
      </c>
      <c r="AH73" s="126"/>
      <c r="AI73" s="126"/>
      <c r="AJ73" s="126"/>
      <c r="AK73" s="126"/>
      <c r="AL73" s="126"/>
      <c r="AM73" s="126"/>
      <c r="AN73" s="129">
        <f>SUM(AG73,AT73)</f>
        <v>0</v>
      </c>
      <c r="AO73" s="126"/>
      <c r="AP73" s="126"/>
      <c r="AQ73" s="130" t="s">
        <v>80</v>
      </c>
      <c r="AR73" s="67"/>
      <c r="AS73" s="131">
        <v>0</v>
      </c>
      <c r="AT73" s="132">
        <f>ROUND(SUM(AV73:AW73),2)</f>
        <v>0</v>
      </c>
      <c r="AU73" s="133">
        <f>'1(ZV) - Přízemí se schodi...'!P98</f>
        <v>0</v>
      </c>
      <c r="AV73" s="132">
        <f>'1(ZV) - Přízemí se schodi...'!J37</f>
        <v>0</v>
      </c>
      <c r="AW73" s="132">
        <f>'1(ZV) - Přízemí se schodi...'!J38</f>
        <v>0</v>
      </c>
      <c r="AX73" s="132">
        <f>'1(ZV) - Přízemí se schodi...'!J39</f>
        <v>0</v>
      </c>
      <c r="AY73" s="132">
        <f>'1(ZV) - Přízemí se schodi...'!J40</f>
        <v>0</v>
      </c>
      <c r="AZ73" s="132">
        <f>'1(ZV) - Přízemí se schodi...'!F37</f>
        <v>0</v>
      </c>
      <c r="BA73" s="132">
        <f>'1(ZV) - Přízemí se schodi...'!F38</f>
        <v>0</v>
      </c>
      <c r="BB73" s="132">
        <f>'1(ZV) - Přízemí se schodi...'!F39</f>
        <v>0</v>
      </c>
      <c r="BC73" s="132">
        <f>'1(ZV) - Přízemí se schodi...'!F40</f>
        <v>0</v>
      </c>
      <c r="BD73" s="134">
        <f>'1(ZV) - Přízemí se schodi...'!F41</f>
        <v>0</v>
      </c>
      <c r="BE73" s="4"/>
      <c r="BT73" s="135" t="s">
        <v>85</v>
      </c>
      <c r="BV73" s="135" t="s">
        <v>71</v>
      </c>
      <c r="BW73" s="135" t="s">
        <v>132</v>
      </c>
      <c r="BX73" s="135" t="s">
        <v>126</v>
      </c>
      <c r="CL73" s="135" t="s">
        <v>19</v>
      </c>
    </row>
    <row r="74" s="4" customFormat="1" ht="16.5" customHeight="1">
      <c r="A74" s="136" t="s">
        <v>82</v>
      </c>
      <c r="B74" s="65"/>
      <c r="C74" s="126"/>
      <c r="D74" s="126"/>
      <c r="E74" s="126"/>
      <c r="F74" s="127" t="s">
        <v>117</v>
      </c>
      <c r="G74" s="127"/>
      <c r="H74" s="127"/>
      <c r="I74" s="127"/>
      <c r="J74" s="127"/>
      <c r="K74" s="126"/>
      <c r="L74" s="127" t="s">
        <v>133</v>
      </c>
      <c r="M74" s="127"/>
      <c r="N74" s="127"/>
      <c r="O74" s="127"/>
      <c r="P74" s="127"/>
      <c r="Q74" s="127"/>
      <c r="R74" s="127"/>
      <c r="S74" s="127"/>
      <c r="T74" s="127"/>
      <c r="U74" s="127"/>
      <c r="V74" s="127"/>
      <c r="W74" s="127"/>
      <c r="X74" s="127"/>
      <c r="Y74" s="127"/>
      <c r="Z74" s="127"/>
      <c r="AA74" s="127"/>
      <c r="AB74" s="127"/>
      <c r="AC74" s="127"/>
      <c r="AD74" s="127"/>
      <c r="AE74" s="127"/>
      <c r="AF74" s="127"/>
      <c r="AG74" s="129">
        <f>'2(NZV) - 2NP - vnitřní úp...'!J34</f>
        <v>0</v>
      </c>
      <c r="AH74" s="126"/>
      <c r="AI74" s="126"/>
      <c r="AJ74" s="126"/>
      <c r="AK74" s="126"/>
      <c r="AL74" s="126"/>
      <c r="AM74" s="126"/>
      <c r="AN74" s="129">
        <f>SUM(AG74,AT74)</f>
        <v>0</v>
      </c>
      <c r="AO74" s="126"/>
      <c r="AP74" s="126"/>
      <c r="AQ74" s="130" t="s">
        <v>80</v>
      </c>
      <c r="AR74" s="67"/>
      <c r="AS74" s="131">
        <v>0</v>
      </c>
      <c r="AT74" s="132">
        <f>ROUND(SUM(AV74:AW74),2)</f>
        <v>0</v>
      </c>
      <c r="AU74" s="133">
        <f>'2(NZV) - 2NP - vnitřní úp...'!P107</f>
        <v>0</v>
      </c>
      <c r="AV74" s="132">
        <f>'2(NZV) - 2NP - vnitřní úp...'!J37</f>
        <v>0</v>
      </c>
      <c r="AW74" s="132">
        <f>'2(NZV) - 2NP - vnitřní úp...'!J38</f>
        <v>0</v>
      </c>
      <c r="AX74" s="132">
        <f>'2(NZV) - 2NP - vnitřní úp...'!J39</f>
        <v>0</v>
      </c>
      <c r="AY74" s="132">
        <f>'2(NZV) - 2NP - vnitřní úp...'!J40</f>
        <v>0</v>
      </c>
      <c r="AZ74" s="132">
        <f>'2(NZV) - 2NP - vnitřní úp...'!F37</f>
        <v>0</v>
      </c>
      <c r="BA74" s="132">
        <f>'2(NZV) - 2NP - vnitřní úp...'!F38</f>
        <v>0</v>
      </c>
      <c r="BB74" s="132">
        <f>'2(NZV) - 2NP - vnitřní úp...'!F39</f>
        <v>0</v>
      </c>
      <c r="BC74" s="132">
        <f>'2(NZV) - 2NP - vnitřní úp...'!F40</f>
        <v>0</v>
      </c>
      <c r="BD74" s="134">
        <f>'2(NZV) - 2NP - vnitřní úp...'!F41</f>
        <v>0</v>
      </c>
      <c r="BE74" s="4"/>
      <c r="BT74" s="135" t="s">
        <v>85</v>
      </c>
      <c r="BV74" s="135" t="s">
        <v>71</v>
      </c>
      <c r="BW74" s="135" t="s">
        <v>134</v>
      </c>
      <c r="BX74" s="135" t="s">
        <v>126</v>
      </c>
      <c r="CL74" s="135" t="s">
        <v>19</v>
      </c>
    </row>
    <row r="75" s="4" customFormat="1" ht="16.5" customHeight="1">
      <c r="A75" s="136" t="s">
        <v>82</v>
      </c>
      <c r="B75" s="65"/>
      <c r="C75" s="126"/>
      <c r="D75" s="126"/>
      <c r="E75" s="126"/>
      <c r="F75" s="127" t="s">
        <v>120</v>
      </c>
      <c r="G75" s="127"/>
      <c r="H75" s="127"/>
      <c r="I75" s="127"/>
      <c r="J75" s="127"/>
      <c r="K75" s="126"/>
      <c r="L75" s="127" t="s">
        <v>135</v>
      </c>
      <c r="M75" s="127"/>
      <c r="N75" s="127"/>
      <c r="O75" s="127"/>
      <c r="P75" s="127"/>
      <c r="Q75" s="127"/>
      <c r="R75" s="127"/>
      <c r="S75" s="127"/>
      <c r="T75" s="127"/>
      <c r="U75" s="127"/>
      <c r="V75" s="127"/>
      <c r="W75" s="127"/>
      <c r="X75" s="127"/>
      <c r="Y75" s="127"/>
      <c r="Z75" s="127"/>
      <c r="AA75" s="127"/>
      <c r="AB75" s="127"/>
      <c r="AC75" s="127"/>
      <c r="AD75" s="127"/>
      <c r="AE75" s="127"/>
      <c r="AF75" s="127"/>
      <c r="AG75" s="129">
        <f>'2(ZV) - 2NP - okna (ZV)'!J34</f>
        <v>0</v>
      </c>
      <c r="AH75" s="126"/>
      <c r="AI75" s="126"/>
      <c r="AJ75" s="126"/>
      <c r="AK75" s="126"/>
      <c r="AL75" s="126"/>
      <c r="AM75" s="126"/>
      <c r="AN75" s="129">
        <f>SUM(AG75,AT75)</f>
        <v>0</v>
      </c>
      <c r="AO75" s="126"/>
      <c r="AP75" s="126"/>
      <c r="AQ75" s="130" t="s">
        <v>80</v>
      </c>
      <c r="AR75" s="67"/>
      <c r="AS75" s="131">
        <v>0</v>
      </c>
      <c r="AT75" s="132">
        <f>ROUND(SUM(AV75:AW75),2)</f>
        <v>0</v>
      </c>
      <c r="AU75" s="133">
        <f>'2(ZV) - 2NP - okna (ZV)'!P98</f>
        <v>0</v>
      </c>
      <c r="AV75" s="132">
        <f>'2(ZV) - 2NP - okna (ZV)'!J37</f>
        <v>0</v>
      </c>
      <c r="AW75" s="132">
        <f>'2(ZV) - 2NP - okna (ZV)'!J38</f>
        <v>0</v>
      </c>
      <c r="AX75" s="132">
        <f>'2(ZV) - 2NP - okna (ZV)'!J39</f>
        <v>0</v>
      </c>
      <c r="AY75" s="132">
        <f>'2(ZV) - 2NP - okna (ZV)'!J40</f>
        <v>0</v>
      </c>
      <c r="AZ75" s="132">
        <f>'2(ZV) - 2NP - okna (ZV)'!F37</f>
        <v>0</v>
      </c>
      <c r="BA75" s="132">
        <f>'2(ZV) - 2NP - okna (ZV)'!F38</f>
        <v>0</v>
      </c>
      <c r="BB75" s="132">
        <f>'2(ZV) - 2NP - okna (ZV)'!F39</f>
        <v>0</v>
      </c>
      <c r="BC75" s="132">
        <f>'2(ZV) - 2NP - okna (ZV)'!F40</f>
        <v>0</v>
      </c>
      <c r="BD75" s="134">
        <f>'2(ZV) - 2NP - okna (ZV)'!F41</f>
        <v>0</v>
      </c>
      <c r="BE75" s="4"/>
      <c r="BT75" s="135" t="s">
        <v>85</v>
      </c>
      <c r="BV75" s="135" t="s">
        <v>71</v>
      </c>
      <c r="BW75" s="135" t="s">
        <v>136</v>
      </c>
      <c r="BX75" s="135" t="s">
        <v>126</v>
      </c>
      <c r="CL75" s="135" t="s">
        <v>19</v>
      </c>
    </row>
    <row r="76" s="4" customFormat="1" ht="16.5" customHeight="1">
      <c r="A76" s="136" t="s">
        <v>82</v>
      </c>
      <c r="B76" s="65"/>
      <c r="C76" s="126"/>
      <c r="D76" s="126"/>
      <c r="E76" s="126"/>
      <c r="F76" s="127" t="s">
        <v>137</v>
      </c>
      <c r="G76" s="127"/>
      <c r="H76" s="127"/>
      <c r="I76" s="127"/>
      <c r="J76" s="127"/>
      <c r="K76" s="126"/>
      <c r="L76" s="127" t="s">
        <v>138</v>
      </c>
      <c r="M76" s="127"/>
      <c r="N76" s="127"/>
      <c r="O76" s="127"/>
      <c r="P76" s="127"/>
      <c r="Q76" s="127"/>
      <c r="R76" s="127"/>
      <c r="S76" s="127"/>
      <c r="T76" s="127"/>
      <c r="U76" s="127"/>
      <c r="V76" s="127"/>
      <c r="W76" s="127"/>
      <c r="X76" s="127"/>
      <c r="Y76" s="127"/>
      <c r="Z76" s="127"/>
      <c r="AA76" s="127"/>
      <c r="AB76" s="127"/>
      <c r="AC76" s="127"/>
      <c r="AD76" s="127"/>
      <c r="AE76" s="127"/>
      <c r="AF76" s="127"/>
      <c r="AG76" s="129">
        <f>'3(NZV) - Balkon L212 (NZV)'!J34</f>
        <v>0</v>
      </c>
      <c r="AH76" s="126"/>
      <c r="AI76" s="126"/>
      <c r="AJ76" s="126"/>
      <c r="AK76" s="126"/>
      <c r="AL76" s="126"/>
      <c r="AM76" s="126"/>
      <c r="AN76" s="129">
        <f>SUM(AG76,AT76)</f>
        <v>0</v>
      </c>
      <c r="AO76" s="126"/>
      <c r="AP76" s="126"/>
      <c r="AQ76" s="130" t="s">
        <v>80</v>
      </c>
      <c r="AR76" s="67"/>
      <c r="AS76" s="131">
        <v>0</v>
      </c>
      <c r="AT76" s="132">
        <f>ROUND(SUM(AV76:AW76),2)</f>
        <v>0</v>
      </c>
      <c r="AU76" s="133">
        <f>'3(NZV) - Balkon L212 (NZV)'!P106</f>
        <v>0</v>
      </c>
      <c r="AV76" s="132">
        <f>'3(NZV) - Balkon L212 (NZV)'!J37</f>
        <v>0</v>
      </c>
      <c r="AW76" s="132">
        <f>'3(NZV) - Balkon L212 (NZV)'!J38</f>
        <v>0</v>
      </c>
      <c r="AX76" s="132">
        <f>'3(NZV) - Balkon L212 (NZV)'!J39</f>
        <v>0</v>
      </c>
      <c r="AY76" s="132">
        <f>'3(NZV) - Balkon L212 (NZV)'!J40</f>
        <v>0</v>
      </c>
      <c r="AZ76" s="132">
        <f>'3(NZV) - Balkon L212 (NZV)'!F37</f>
        <v>0</v>
      </c>
      <c r="BA76" s="132">
        <f>'3(NZV) - Balkon L212 (NZV)'!F38</f>
        <v>0</v>
      </c>
      <c r="BB76" s="132">
        <f>'3(NZV) - Balkon L212 (NZV)'!F39</f>
        <v>0</v>
      </c>
      <c r="BC76" s="132">
        <f>'3(NZV) - Balkon L212 (NZV)'!F40</f>
        <v>0</v>
      </c>
      <c r="BD76" s="134">
        <f>'3(NZV) - Balkon L212 (NZV)'!F41</f>
        <v>0</v>
      </c>
      <c r="BE76" s="4"/>
      <c r="BT76" s="135" t="s">
        <v>85</v>
      </c>
      <c r="BV76" s="135" t="s">
        <v>71</v>
      </c>
      <c r="BW76" s="135" t="s">
        <v>139</v>
      </c>
      <c r="BX76" s="135" t="s">
        <v>126</v>
      </c>
      <c r="CL76" s="135" t="s">
        <v>19</v>
      </c>
    </row>
    <row r="77" s="4" customFormat="1" ht="35.25" customHeight="1">
      <c r="A77" s="136" t="s">
        <v>82</v>
      </c>
      <c r="B77" s="65"/>
      <c r="C77" s="126"/>
      <c r="D77" s="126"/>
      <c r="E77" s="126"/>
      <c r="F77" s="127" t="s">
        <v>99</v>
      </c>
      <c r="G77" s="127"/>
      <c r="H77" s="127"/>
      <c r="I77" s="127"/>
      <c r="J77" s="127"/>
      <c r="K77" s="126"/>
      <c r="L77" s="127" t="s">
        <v>140</v>
      </c>
      <c r="M77" s="127"/>
      <c r="N77" s="127"/>
      <c r="O77" s="127"/>
      <c r="P77" s="127"/>
      <c r="Q77" s="127"/>
      <c r="R77" s="127"/>
      <c r="S77" s="127"/>
      <c r="T77" s="127"/>
      <c r="U77" s="127"/>
      <c r="V77" s="127"/>
      <c r="W77" s="127"/>
      <c r="X77" s="127"/>
      <c r="Y77" s="127"/>
      <c r="Z77" s="127"/>
      <c r="AA77" s="127"/>
      <c r="AB77" s="127"/>
      <c r="AC77" s="127"/>
      <c r="AD77" s="127"/>
      <c r="AE77" s="127"/>
      <c r="AF77" s="127"/>
      <c r="AG77" s="129">
        <f>'4(NZV) - Venkovní úpravy,...'!J34</f>
        <v>0</v>
      </c>
      <c r="AH77" s="126"/>
      <c r="AI77" s="126"/>
      <c r="AJ77" s="126"/>
      <c r="AK77" s="126"/>
      <c r="AL77" s="126"/>
      <c r="AM77" s="126"/>
      <c r="AN77" s="129">
        <f>SUM(AG77,AT77)</f>
        <v>0</v>
      </c>
      <c r="AO77" s="126"/>
      <c r="AP77" s="126"/>
      <c r="AQ77" s="130" t="s">
        <v>80</v>
      </c>
      <c r="AR77" s="67"/>
      <c r="AS77" s="131">
        <v>0</v>
      </c>
      <c r="AT77" s="132">
        <f>ROUND(SUM(AV77:AW77),2)</f>
        <v>0</v>
      </c>
      <c r="AU77" s="133">
        <f>'4(NZV) - Venkovní úpravy,...'!P113</f>
        <v>0</v>
      </c>
      <c r="AV77" s="132">
        <f>'4(NZV) - Venkovní úpravy,...'!J37</f>
        <v>0</v>
      </c>
      <c r="AW77" s="132">
        <f>'4(NZV) - Venkovní úpravy,...'!J38</f>
        <v>0</v>
      </c>
      <c r="AX77" s="132">
        <f>'4(NZV) - Venkovní úpravy,...'!J39</f>
        <v>0</v>
      </c>
      <c r="AY77" s="132">
        <f>'4(NZV) - Venkovní úpravy,...'!J40</f>
        <v>0</v>
      </c>
      <c r="AZ77" s="132">
        <f>'4(NZV) - Venkovní úpravy,...'!F37</f>
        <v>0</v>
      </c>
      <c r="BA77" s="132">
        <f>'4(NZV) - Venkovní úpravy,...'!F38</f>
        <v>0</v>
      </c>
      <c r="BB77" s="132">
        <f>'4(NZV) - Venkovní úpravy,...'!F39</f>
        <v>0</v>
      </c>
      <c r="BC77" s="132">
        <f>'4(NZV) - Venkovní úpravy,...'!F40</f>
        <v>0</v>
      </c>
      <c r="BD77" s="134">
        <f>'4(NZV) - Venkovní úpravy,...'!F41</f>
        <v>0</v>
      </c>
      <c r="BE77" s="4"/>
      <c r="BT77" s="135" t="s">
        <v>85</v>
      </c>
      <c r="BV77" s="135" t="s">
        <v>71</v>
      </c>
      <c r="BW77" s="135" t="s">
        <v>141</v>
      </c>
      <c r="BX77" s="135" t="s">
        <v>126</v>
      </c>
      <c r="CL77" s="135" t="s">
        <v>19</v>
      </c>
    </row>
    <row r="78" s="4" customFormat="1" ht="35.25" customHeight="1">
      <c r="A78" s="136" t="s">
        <v>82</v>
      </c>
      <c r="B78" s="65"/>
      <c r="C78" s="126"/>
      <c r="D78" s="126"/>
      <c r="E78" s="126"/>
      <c r="F78" s="127" t="s">
        <v>142</v>
      </c>
      <c r="G78" s="127"/>
      <c r="H78" s="127"/>
      <c r="I78" s="127"/>
      <c r="J78" s="127"/>
      <c r="K78" s="126"/>
      <c r="L78" s="127" t="s">
        <v>143</v>
      </c>
      <c r="M78" s="127"/>
      <c r="N78" s="127"/>
      <c r="O78" s="127"/>
      <c r="P78" s="127"/>
      <c r="Q78" s="127"/>
      <c r="R78" s="127"/>
      <c r="S78" s="127"/>
      <c r="T78" s="127"/>
      <c r="U78" s="127"/>
      <c r="V78" s="127"/>
      <c r="W78" s="127"/>
      <c r="X78" s="127"/>
      <c r="Y78" s="127"/>
      <c r="Z78" s="127"/>
      <c r="AA78" s="127"/>
      <c r="AB78" s="127"/>
      <c r="AC78" s="127"/>
      <c r="AD78" s="127"/>
      <c r="AE78" s="127"/>
      <c r="AF78" s="127"/>
      <c r="AG78" s="129">
        <f>'4(ZV) - Venkovní úpravy, ...'!J34</f>
        <v>0</v>
      </c>
      <c r="AH78" s="126"/>
      <c r="AI78" s="126"/>
      <c r="AJ78" s="126"/>
      <c r="AK78" s="126"/>
      <c r="AL78" s="126"/>
      <c r="AM78" s="126"/>
      <c r="AN78" s="129">
        <f>SUM(AG78,AT78)</f>
        <v>0</v>
      </c>
      <c r="AO78" s="126"/>
      <c r="AP78" s="126"/>
      <c r="AQ78" s="130" t="s">
        <v>80</v>
      </c>
      <c r="AR78" s="67"/>
      <c r="AS78" s="131">
        <v>0</v>
      </c>
      <c r="AT78" s="132">
        <f>ROUND(SUM(AV78:AW78),2)</f>
        <v>0</v>
      </c>
      <c r="AU78" s="133">
        <f>'4(ZV) - Venkovní úpravy, ...'!P104</f>
        <v>0</v>
      </c>
      <c r="AV78" s="132">
        <f>'4(ZV) - Venkovní úpravy, ...'!J37</f>
        <v>0</v>
      </c>
      <c r="AW78" s="132">
        <f>'4(ZV) - Venkovní úpravy, ...'!J38</f>
        <v>0</v>
      </c>
      <c r="AX78" s="132">
        <f>'4(ZV) - Venkovní úpravy, ...'!J39</f>
        <v>0</v>
      </c>
      <c r="AY78" s="132">
        <f>'4(ZV) - Venkovní úpravy, ...'!J40</f>
        <v>0</v>
      </c>
      <c r="AZ78" s="132">
        <f>'4(ZV) - Venkovní úpravy, ...'!F37</f>
        <v>0</v>
      </c>
      <c r="BA78" s="132">
        <f>'4(ZV) - Venkovní úpravy, ...'!F38</f>
        <v>0</v>
      </c>
      <c r="BB78" s="132">
        <f>'4(ZV) - Venkovní úpravy, ...'!F39</f>
        <v>0</v>
      </c>
      <c r="BC78" s="132">
        <f>'4(ZV) - Venkovní úpravy, ...'!F40</f>
        <v>0</v>
      </c>
      <c r="BD78" s="134">
        <f>'4(ZV) - Venkovní úpravy, ...'!F41</f>
        <v>0</v>
      </c>
      <c r="BE78" s="4"/>
      <c r="BT78" s="135" t="s">
        <v>85</v>
      </c>
      <c r="BV78" s="135" t="s">
        <v>71</v>
      </c>
      <c r="BW78" s="135" t="s">
        <v>144</v>
      </c>
      <c r="BX78" s="135" t="s">
        <v>126</v>
      </c>
      <c r="CL78" s="135" t="s">
        <v>19</v>
      </c>
    </row>
    <row r="79" s="4" customFormat="1" ht="16.5" customHeight="1">
      <c r="A79" s="136" t="s">
        <v>82</v>
      </c>
      <c r="B79" s="65"/>
      <c r="C79" s="126"/>
      <c r="D79" s="126"/>
      <c r="E79" s="126"/>
      <c r="F79" s="127" t="s">
        <v>145</v>
      </c>
      <c r="G79" s="127"/>
      <c r="H79" s="127"/>
      <c r="I79" s="127"/>
      <c r="J79" s="127"/>
      <c r="K79" s="126"/>
      <c r="L79" s="127" t="s">
        <v>109</v>
      </c>
      <c r="M79" s="127"/>
      <c r="N79" s="127"/>
      <c r="O79" s="127"/>
      <c r="P79" s="127"/>
      <c r="Q79" s="127"/>
      <c r="R79" s="127"/>
      <c r="S79" s="127"/>
      <c r="T79" s="127"/>
      <c r="U79" s="127"/>
      <c r="V79" s="127"/>
      <c r="W79" s="127"/>
      <c r="X79" s="127"/>
      <c r="Y79" s="127"/>
      <c r="Z79" s="127"/>
      <c r="AA79" s="127"/>
      <c r="AB79" s="127"/>
      <c r="AC79" s="127"/>
      <c r="AD79" s="127"/>
      <c r="AE79" s="127"/>
      <c r="AF79" s="127"/>
      <c r="AG79" s="129">
        <f>'4ž(ZV) - Žaluzie vč.jejic...'!J34</f>
        <v>0</v>
      </c>
      <c r="AH79" s="126"/>
      <c r="AI79" s="126"/>
      <c r="AJ79" s="126"/>
      <c r="AK79" s="126"/>
      <c r="AL79" s="126"/>
      <c r="AM79" s="126"/>
      <c r="AN79" s="129">
        <f>SUM(AG79,AT79)</f>
        <v>0</v>
      </c>
      <c r="AO79" s="126"/>
      <c r="AP79" s="126"/>
      <c r="AQ79" s="130" t="s">
        <v>80</v>
      </c>
      <c r="AR79" s="67"/>
      <c r="AS79" s="131">
        <v>0</v>
      </c>
      <c r="AT79" s="132">
        <f>ROUND(SUM(AV79:AW79),2)</f>
        <v>0</v>
      </c>
      <c r="AU79" s="133">
        <f>'4ž(ZV) - Žaluzie vč.jejic...'!P94</f>
        <v>0</v>
      </c>
      <c r="AV79" s="132">
        <f>'4ž(ZV) - Žaluzie vč.jejic...'!J37</f>
        <v>0</v>
      </c>
      <c r="AW79" s="132">
        <f>'4ž(ZV) - Žaluzie vč.jejic...'!J38</f>
        <v>0</v>
      </c>
      <c r="AX79" s="132">
        <f>'4ž(ZV) - Žaluzie vč.jejic...'!J39</f>
        <v>0</v>
      </c>
      <c r="AY79" s="132">
        <f>'4ž(ZV) - Žaluzie vč.jejic...'!J40</f>
        <v>0</v>
      </c>
      <c r="AZ79" s="132">
        <f>'4ž(ZV) - Žaluzie vč.jejic...'!F37</f>
        <v>0</v>
      </c>
      <c r="BA79" s="132">
        <f>'4ž(ZV) - Žaluzie vč.jejic...'!F38</f>
        <v>0</v>
      </c>
      <c r="BB79" s="132">
        <f>'4ž(ZV) - Žaluzie vč.jejic...'!F39</f>
        <v>0</v>
      </c>
      <c r="BC79" s="132">
        <f>'4ž(ZV) - Žaluzie vč.jejic...'!F40</f>
        <v>0</v>
      </c>
      <c r="BD79" s="134">
        <f>'4ž(ZV) - Žaluzie vč.jejic...'!F41</f>
        <v>0</v>
      </c>
      <c r="BE79" s="4"/>
      <c r="BT79" s="135" t="s">
        <v>85</v>
      </c>
      <c r="BV79" s="135" t="s">
        <v>71</v>
      </c>
      <c r="BW79" s="135" t="s">
        <v>146</v>
      </c>
      <c r="BX79" s="135" t="s">
        <v>126</v>
      </c>
      <c r="CL79" s="135" t="s">
        <v>19</v>
      </c>
    </row>
    <row r="80" s="4" customFormat="1" ht="23.25" customHeight="1">
      <c r="A80" s="136" t="s">
        <v>82</v>
      </c>
      <c r="B80" s="65"/>
      <c r="C80" s="126"/>
      <c r="D80" s="126"/>
      <c r="E80" s="126"/>
      <c r="F80" s="127" t="s">
        <v>105</v>
      </c>
      <c r="G80" s="127"/>
      <c r="H80" s="127"/>
      <c r="I80" s="127"/>
      <c r="J80" s="127"/>
      <c r="K80" s="126"/>
      <c r="L80" s="127" t="s">
        <v>147</v>
      </c>
      <c r="M80" s="127"/>
      <c r="N80" s="127"/>
      <c r="O80" s="127"/>
      <c r="P80" s="127"/>
      <c r="Q80" s="127"/>
      <c r="R80" s="127"/>
      <c r="S80" s="127"/>
      <c r="T80" s="127"/>
      <c r="U80" s="127"/>
      <c r="V80" s="127"/>
      <c r="W80" s="127"/>
      <c r="X80" s="127"/>
      <c r="Y80" s="127"/>
      <c r="Z80" s="127"/>
      <c r="AA80" s="127"/>
      <c r="AB80" s="127"/>
      <c r="AC80" s="127"/>
      <c r="AD80" s="127"/>
      <c r="AE80" s="127"/>
      <c r="AF80" s="127"/>
      <c r="AG80" s="129">
        <f>'5(ZV) - Střešní plášť - 2...'!J34</f>
        <v>0</v>
      </c>
      <c r="AH80" s="126"/>
      <c r="AI80" s="126"/>
      <c r="AJ80" s="126"/>
      <c r="AK80" s="126"/>
      <c r="AL80" s="126"/>
      <c r="AM80" s="126"/>
      <c r="AN80" s="129">
        <f>SUM(AG80,AT80)</f>
        <v>0</v>
      </c>
      <c r="AO80" s="126"/>
      <c r="AP80" s="126"/>
      <c r="AQ80" s="130" t="s">
        <v>80</v>
      </c>
      <c r="AR80" s="67"/>
      <c r="AS80" s="131">
        <v>0</v>
      </c>
      <c r="AT80" s="132">
        <f>ROUND(SUM(AV80:AW80),2)</f>
        <v>0</v>
      </c>
      <c r="AU80" s="133">
        <f>'5(ZV) - Střešní plášť - 2...'!P104</f>
        <v>0</v>
      </c>
      <c r="AV80" s="132">
        <f>'5(ZV) - Střešní plášť - 2...'!J37</f>
        <v>0</v>
      </c>
      <c r="AW80" s="132">
        <f>'5(ZV) - Střešní plášť - 2...'!J38</f>
        <v>0</v>
      </c>
      <c r="AX80" s="132">
        <f>'5(ZV) - Střešní plášť - 2...'!J39</f>
        <v>0</v>
      </c>
      <c r="AY80" s="132">
        <f>'5(ZV) - Střešní plášť - 2...'!J40</f>
        <v>0</v>
      </c>
      <c r="AZ80" s="132">
        <f>'5(ZV) - Střešní plášť - 2...'!F37</f>
        <v>0</v>
      </c>
      <c r="BA80" s="132">
        <f>'5(ZV) - Střešní plášť - 2...'!F38</f>
        <v>0</v>
      </c>
      <c r="BB80" s="132">
        <f>'5(ZV) - Střešní plášť - 2...'!F39</f>
        <v>0</v>
      </c>
      <c r="BC80" s="132">
        <f>'5(ZV) - Střešní plášť - 2...'!F40</f>
        <v>0</v>
      </c>
      <c r="BD80" s="134">
        <f>'5(ZV) - Střešní plášť - 2...'!F41</f>
        <v>0</v>
      </c>
      <c r="BE80" s="4"/>
      <c r="BT80" s="135" t="s">
        <v>85</v>
      </c>
      <c r="BV80" s="135" t="s">
        <v>71</v>
      </c>
      <c r="BW80" s="135" t="s">
        <v>148</v>
      </c>
      <c r="BX80" s="135" t="s">
        <v>126</v>
      </c>
      <c r="CL80" s="135" t="s">
        <v>19</v>
      </c>
    </row>
    <row r="81" s="4" customFormat="1" ht="23.25" customHeight="1">
      <c r="A81" s="136" t="s">
        <v>82</v>
      </c>
      <c r="B81" s="65"/>
      <c r="C81" s="126"/>
      <c r="D81" s="126"/>
      <c r="E81" s="126"/>
      <c r="F81" s="127" t="s">
        <v>111</v>
      </c>
      <c r="G81" s="127"/>
      <c r="H81" s="127"/>
      <c r="I81" s="127"/>
      <c r="J81" s="127"/>
      <c r="K81" s="126"/>
      <c r="L81" s="127" t="s">
        <v>149</v>
      </c>
      <c r="M81" s="127"/>
      <c r="N81" s="127"/>
      <c r="O81" s="127"/>
      <c r="P81" s="127"/>
      <c r="Q81" s="127"/>
      <c r="R81" s="127"/>
      <c r="S81" s="127"/>
      <c r="T81" s="127"/>
      <c r="U81" s="127"/>
      <c r="V81" s="127"/>
      <c r="W81" s="127"/>
      <c r="X81" s="127"/>
      <c r="Y81" s="127"/>
      <c r="Z81" s="127"/>
      <c r="AA81" s="127"/>
      <c r="AB81" s="127"/>
      <c r="AC81" s="127"/>
      <c r="AD81" s="127"/>
      <c r="AE81" s="127"/>
      <c r="AF81" s="127"/>
      <c r="AG81" s="129">
        <f>'6(ZV) - Střešní plášť - p...'!J34</f>
        <v>0</v>
      </c>
      <c r="AH81" s="126"/>
      <c r="AI81" s="126"/>
      <c r="AJ81" s="126"/>
      <c r="AK81" s="126"/>
      <c r="AL81" s="126"/>
      <c r="AM81" s="126"/>
      <c r="AN81" s="129">
        <f>SUM(AG81,AT81)</f>
        <v>0</v>
      </c>
      <c r="AO81" s="126"/>
      <c r="AP81" s="126"/>
      <c r="AQ81" s="130" t="s">
        <v>80</v>
      </c>
      <c r="AR81" s="67"/>
      <c r="AS81" s="131">
        <v>0</v>
      </c>
      <c r="AT81" s="132">
        <f>ROUND(SUM(AV81:AW81),2)</f>
        <v>0</v>
      </c>
      <c r="AU81" s="133">
        <f>'6(ZV) - Střešní plášť - p...'!P103</f>
        <v>0</v>
      </c>
      <c r="AV81" s="132">
        <f>'6(ZV) - Střešní plášť - p...'!J37</f>
        <v>0</v>
      </c>
      <c r="AW81" s="132">
        <f>'6(ZV) - Střešní plášť - p...'!J38</f>
        <v>0</v>
      </c>
      <c r="AX81" s="132">
        <f>'6(ZV) - Střešní plášť - p...'!J39</f>
        <v>0</v>
      </c>
      <c r="AY81" s="132">
        <f>'6(ZV) - Střešní plášť - p...'!J40</f>
        <v>0</v>
      </c>
      <c r="AZ81" s="132">
        <f>'6(ZV) - Střešní plášť - p...'!F37</f>
        <v>0</v>
      </c>
      <c r="BA81" s="132">
        <f>'6(ZV) - Střešní plášť - p...'!F38</f>
        <v>0</v>
      </c>
      <c r="BB81" s="132">
        <f>'6(ZV) - Střešní plášť - p...'!F39</f>
        <v>0</v>
      </c>
      <c r="BC81" s="132">
        <f>'6(ZV) - Střešní plášť - p...'!F40</f>
        <v>0</v>
      </c>
      <c r="BD81" s="134">
        <f>'6(ZV) - Střešní plášť - p...'!F41</f>
        <v>0</v>
      </c>
      <c r="BE81" s="4"/>
      <c r="BT81" s="135" t="s">
        <v>85</v>
      </c>
      <c r="BV81" s="135" t="s">
        <v>71</v>
      </c>
      <c r="BW81" s="135" t="s">
        <v>150</v>
      </c>
      <c r="BX81" s="135" t="s">
        <v>126</v>
      </c>
      <c r="CL81" s="135" t="s">
        <v>19</v>
      </c>
    </row>
    <row r="82" s="4" customFormat="1" ht="23.25" customHeight="1">
      <c r="A82" s="136" t="s">
        <v>82</v>
      </c>
      <c r="B82" s="65"/>
      <c r="C82" s="126"/>
      <c r="D82" s="126"/>
      <c r="E82" s="126"/>
      <c r="F82" s="127" t="s">
        <v>114</v>
      </c>
      <c r="G82" s="127"/>
      <c r="H82" s="127"/>
      <c r="I82" s="127"/>
      <c r="J82" s="127"/>
      <c r="K82" s="126"/>
      <c r="L82" s="127" t="s">
        <v>151</v>
      </c>
      <c r="M82" s="127"/>
      <c r="N82" s="127"/>
      <c r="O82" s="127"/>
      <c r="P82" s="127"/>
      <c r="Q82" s="127"/>
      <c r="R82" s="127"/>
      <c r="S82" s="127"/>
      <c r="T82" s="127"/>
      <c r="U82" s="127"/>
      <c r="V82" s="127"/>
      <c r="W82" s="127"/>
      <c r="X82" s="127"/>
      <c r="Y82" s="127"/>
      <c r="Z82" s="127"/>
      <c r="AA82" s="127"/>
      <c r="AB82" s="127"/>
      <c r="AC82" s="127"/>
      <c r="AD82" s="127"/>
      <c r="AE82" s="127"/>
      <c r="AF82" s="127"/>
      <c r="AG82" s="129">
        <f>'7(NZV) - Střešní plášť - ...'!J34</f>
        <v>0</v>
      </c>
      <c r="AH82" s="126"/>
      <c r="AI82" s="126"/>
      <c r="AJ82" s="126"/>
      <c r="AK82" s="126"/>
      <c r="AL82" s="126"/>
      <c r="AM82" s="126"/>
      <c r="AN82" s="129">
        <f>SUM(AG82,AT82)</f>
        <v>0</v>
      </c>
      <c r="AO82" s="126"/>
      <c r="AP82" s="126"/>
      <c r="AQ82" s="130" t="s">
        <v>80</v>
      </c>
      <c r="AR82" s="67"/>
      <c r="AS82" s="131">
        <v>0</v>
      </c>
      <c r="AT82" s="132">
        <f>ROUND(SUM(AV82:AW82),2)</f>
        <v>0</v>
      </c>
      <c r="AU82" s="133">
        <f>'7(NZV) - Střešní plášť - ...'!P99</f>
        <v>0</v>
      </c>
      <c r="AV82" s="132">
        <f>'7(NZV) - Střešní plášť - ...'!J37</f>
        <v>0</v>
      </c>
      <c r="AW82" s="132">
        <f>'7(NZV) - Střešní plášť - ...'!J38</f>
        <v>0</v>
      </c>
      <c r="AX82" s="132">
        <f>'7(NZV) - Střešní plášť - ...'!J39</f>
        <v>0</v>
      </c>
      <c r="AY82" s="132">
        <f>'7(NZV) - Střešní plášť - ...'!J40</f>
        <v>0</v>
      </c>
      <c r="AZ82" s="132">
        <f>'7(NZV) - Střešní plášť - ...'!F37</f>
        <v>0</v>
      </c>
      <c r="BA82" s="132">
        <f>'7(NZV) - Střešní plášť - ...'!F38</f>
        <v>0</v>
      </c>
      <c r="BB82" s="132">
        <f>'7(NZV) - Střešní plášť - ...'!F39</f>
        <v>0</v>
      </c>
      <c r="BC82" s="132">
        <f>'7(NZV) - Střešní plášť - ...'!F40</f>
        <v>0</v>
      </c>
      <c r="BD82" s="134">
        <f>'7(NZV) - Střešní plášť - ...'!F41</f>
        <v>0</v>
      </c>
      <c r="BE82" s="4"/>
      <c r="BT82" s="135" t="s">
        <v>85</v>
      </c>
      <c r="BV82" s="135" t="s">
        <v>71</v>
      </c>
      <c r="BW82" s="135" t="s">
        <v>152</v>
      </c>
      <c r="BX82" s="135" t="s">
        <v>126</v>
      </c>
      <c r="CL82" s="135" t="s">
        <v>19</v>
      </c>
    </row>
    <row r="83" s="4" customFormat="1" ht="16.5" customHeight="1">
      <c r="A83" s="136" t="s">
        <v>82</v>
      </c>
      <c r="B83" s="65"/>
      <c r="C83" s="126"/>
      <c r="D83" s="126"/>
      <c r="E83" s="127" t="s">
        <v>117</v>
      </c>
      <c r="F83" s="127"/>
      <c r="G83" s="127"/>
      <c r="H83" s="127"/>
      <c r="I83" s="127"/>
      <c r="J83" s="126"/>
      <c r="K83" s="127" t="s">
        <v>118</v>
      </c>
      <c r="L83" s="127"/>
      <c r="M83" s="127"/>
      <c r="N83" s="127"/>
      <c r="O83" s="127"/>
      <c r="P83" s="127"/>
      <c r="Q83" s="127"/>
      <c r="R83" s="127"/>
      <c r="S83" s="127"/>
      <c r="T83" s="127"/>
      <c r="U83" s="127"/>
      <c r="V83" s="127"/>
      <c r="W83" s="127"/>
      <c r="X83" s="127"/>
      <c r="Y83" s="127"/>
      <c r="Z83" s="127"/>
      <c r="AA83" s="127"/>
      <c r="AB83" s="127"/>
      <c r="AC83" s="127"/>
      <c r="AD83" s="127"/>
      <c r="AE83" s="127"/>
      <c r="AF83" s="127"/>
      <c r="AG83" s="129">
        <f>'2(NZV) - TZB a stavební p..._01'!J32</f>
        <v>0</v>
      </c>
      <c r="AH83" s="126"/>
      <c r="AI83" s="126"/>
      <c r="AJ83" s="126"/>
      <c r="AK83" s="126"/>
      <c r="AL83" s="126"/>
      <c r="AM83" s="126"/>
      <c r="AN83" s="129">
        <f>SUM(AG83,AT83)</f>
        <v>0</v>
      </c>
      <c r="AO83" s="126"/>
      <c r="AP83" s="126"/>
      <c r="AQ83" s="130" t="s">
        <v>80</v>
      </c>
      <c r="AR83" s="67"/>
      <c r="AS83" s="131">
        <v>0</v>
      </c>
      <c r="AT83" s="132">
        <f>ROUND(SUM(AV83:AW83),2)</f>
        <v>0</v>
      </c>
      <c r="AU83" s="133">
        <f>'2(NZV) - TZB a stavební p..._01'!P93</f>
        <v>0</v>
      </c>
      <c r="AV83" s="132">
        <f>'2(NZV) - TZB a stavební p..._01'!J35</f>
        <v>0</v>
      </c>
      <c r="AW83" s="132">
        <f>'2(NZV) - TZB a stavební p..._01'!J36</f>
        <v>0</v>
      </c>
      <c r="AX83" s="132">
        <f>'2(NZV) - TZB a stavební p..._01'!J37</f>
        <v>0</v>
      </c>
      <c r="AY83" s="132">
        <f>'2(NZV) - TZB a stavební p..._01'!J38</f>
        <v>0</v>
      </c>
      <c r="AZ83" s="132">
        <f>'2(NZV) - TZB a stavební p..._01'!F35</f>
        <v>0</v>
      </c>
      <c r="BA83" s="132">
        <f>'2(NZV) - TZB a stavební p..._01'!F36</f>
        <v>0</v>
      </c>
      <c r="BB83" s="132">
        <f>'2(NZV) - TZB a stavební p..._01'!F37</f>
        <v>0</v>
      </c>
      <c r="BC83" s="132">
        <f>'2(NZV) - TZB a stavební p..._01'!F38</f>
        <v>0</v>
      </c>
      <c r="BD83" s="134">
        <f>'2(NZV) - TZB a stavební p..._01'!F39</f>
        <v>0</v>
      </c>
      <c r="BE83" s="4"/>
      <c r="BT83" s="135" t="s">
        <v>78</v>
      </c>
      <c r="BV83" s="135" t="s">
        <v>71</v>
      </c>
      <c r="BW83" s="135" t="s">
        <v>153</v>
      </c>
      <c r="BX83" s="135" t="s">
        <v>125</v>
      </c>
      <c r="CL83" s="135" t="s">
        <v>19</v>
      </c>
    </row>
    <row r="84" s="4" customFormat="1" ht="16.5" customHeight="1">
      <c r="A84" s="136" t="s">
        <v>82</v>
      </c>
      <c r="B84" s="65"/>
      <c r="C84" s="126"/>
      <c r="D84" s="126"/>
      <c r="E84" s="127" t="s">
        <v>120</v>
      </c>
      <c r="F84" s="127"/>
      <c r="G84" s="127"/>
      <c r="H84" s="127"/>
      <c r="I84" s="127"/>
      <c r="J84" s="126"/>
      <c r="K84" s="127" t="s">
        <v>154</v>
      </c>
      <c r="L84" s="127"/>
      <c r="M84" s="127"/>
      <c r="N84" s="127"/>
      <c r="O84" s="127"/>
      <c r="P84" s="127"/>
      <c r="Q84" s="127"/>
      <c r="R84" s="127"/>
      <c r="S84" s="127"/>
      <c r="T84" s="127"/>
      <c r="U84" s="127"/>
      <c r="V84" s="127"/>
      <c r="W84" s="127"/>
      <c r="X84" s="127"/>
      <c r="Y84" s="127"/>
      <c r="Z84" s="127"/>
      <c r="AA84" s="127"/>
      <c r="AB84" s="127"/>
      <c r="AC84" s="127"/>
      <c r="AD84" s="127"/>
      <c r="AE84" s="127"/>
      <c r="AF84" s="127"/>
      <c r="AG84" s="129">
        <f>'2(ZV) - TZB - vzduchotech...'!J32</f>
        <v>0</v>
      </c>
      <c r="AH84" s="126"/>
      <c r="AI84" s="126"/>
      <c r="AJ84" s="126"/>
      <c r="AK84" s="126"/>
      <c r="AL84" s="126"/>
      <c r="AM84" s="126"/>
      <c r="AN84" s="129">
        <f>SUM(AG84,AT84)</f>
        <v>0</v>
      </c>
      <c r="AO84" s="126"/>
      <c r="AP84" s="126"/>
      <c r="AQ84" s="130" t="s">
        <v>80</v>
      </c>
      <c r="AR84" s="67"/>
      <c r="AS84" s="131">
        <v>0</v>
      </c>
      <c r="AT84" s="132">
        <f>ROUND(SUM(AV84:AW84),2)</f>
        <v>0</v>
      </c>
      <c r="AU84" s="133">
        <f>'2(ZV) - TZB - vzduchotech...'!P88</f>
        <v>0</v>
      </c>
      <c r="AV84" s="132">
        <f>'2(ZV) - TZB - vzduchotech...'!J35</f>
        <v>0</v>
      </c>
      <c r="AW84" s="132">
        <f>'2(ZV) - TZB - vzduchotech...'!J36</f>
        <v>0</v>
      </c>
      <c r="AX84" s="132">
        <f>'2(ZV) - TZB - vzduchotech...'!J37</f>
        <v>0</v>
      </c>
      <c r="AY84" s="132">
        <f>'2(ZV) - TZB - vzduchotech...'!J38</f>
        <v>0</v>
      </c>
      <c r="AZ84" s="132">
        <f>'2(ZV) - TZB - vzduchotech...'!F35</f>
        <v>0</v>
      </c>
      <c r="BA84" s="132">
        <f>'2(ZV) - TZB - vzduchotech...'!F36</f>
        <v>0</v>
      </c>
      <c r="BB84" s="132">
        <f>'2(ZV) - TZB - vzduchotech...'!F37</f>
        <v>0</v>
      </c>
      <c r="BC84" s="132">
        <f>'2(ZV) - TZB - vzduchotech...'!F38</f>
        <v>0</v>
      </c>
      <c r="BD84" s="134">
        <f>'2(ZV) - TZB - vzduchotech...'!F39</f>
        <v>0</v>
      </c>
      <c r="BE84" s="4"/>
      <c r="BT84" s="135" t="s">
        <v>78</v>
      </c>
      <c r="BV84" s="135" t="s">
        <v>71</v>
      </c>
      <c r="BW84" s="135" t="s">
        <v>155</v>
      </c>
      <c r="BX84" s="135" t="s">
        <v>125</v>
      </c>
      <c r="CL84" s="135" t="s">
        <v>19</v>
      </c>
    </row>
    <row r="85" s="7" customFormat="1" ht="16.5" customHeight="1">
      <c r="A85" s="7"/>
      <c r="B85" s="113"/>
      <c r="C85" s="114"/>
      <c r="D85" s="115" t="s">
        <v>156</v>
      </c>
      <c r="E85" s="115"/>
      <c r="F85" s="115"/>
      <c r="G85" s="115"/>
      <c r="H85" s="115"/>
      <c r="I85" s="116"/>
      <c r="J85" s="115" t="s">
        <v>157</v>
      </c>
      <c r="K85" s="115"/>
      <c r="L85" s="115"/>
      <c r="M85" s="115"/>
      <c r="N85" s="115"/>
      <c r="O85" s="115"/>
      <c r="P85" s="115"/>
      <c r="Q85" s="115"/>
      <c r="R85" s="115"/>
      <c r="S85" s="115"/>
      <c r="T85" s="115"/>
      <c r="U85" s="115"/>
      <c r="V85" s="115"/>
      <c r="W85" s="115"/>
      <c r="X85" s="115"/>
      <c r="Y85" s="115"/>
      <c r="Z85" s="115"/>
      <c r="AA85" s="115"/>
      <c r="AB85" s="115"/>
      <c r="AC85" s="115"/>
      <c r="AD85" s="115"/>
      <c r="AE85" s="115"/>
      <c r="AF85" s="115"/>
      <c r="AG85" s="117">
        <f>ROUND(AG86+AG96+AG97,2)</f>
        <v>0</v>
      </c>
      <c r="AH85" s="116"/>
      <c r="AI85" s="116"/>
      <c r="AJ85" s="116"/>
      <c r="AK85" s="116"/>
      <c r="AL85" s="116"/>
      <c r="AM85" s="116"/>
      <c r="AN85" s="118">
        <f>SUM(AG85,AT85)</f>
        <v>0</v>
      </c>
      <c r="AO85" s="116"/>
      <c r="AP85" s="116"/>
      <c r="AQ85" s="119" t="s">
        <v>75</v>
      </c>
      <c r="AR85" s="120"/>
      <c r="AS85" s="121">
        <f>ROUND(AS86+AS96+AS97,2)</f>
        <v>0</v>
      </c>
      <c r="AT85" s="122">
        <f>ROUND(SUM(AV85:AW85),2)</f>
        <v>0</v>
      </c>
      <c r="AU85" s="123">
        <f>ROUND(AU86+AU96+AU97,5)</f>
        <v>0</v>
      </c>
      <c r="AV85" s="122">
        <f>ROUND(AZ85*L29,2)</f>
        <v>0</v>
      </c>
      <c r="AW85" s="122">
        <f>ROUND(BA85*L30,2)</f>
        <v>0</v>
      </c>
      <c r="AX85" s="122">
        <f>ROUND(BB85*L29,2)</f>
        <v>0</v>
      </c>
      <c r="AY85" s="122">
        <f>ROUND(BC85*L30,2)</f>
        <v>0</v>
      </c>
      <c r="AZ85" s="122">
        <f>ROUND(AZ86+AZ96+AZ97,2)</f>
        <v>0</v>
      </c>
      <c r="BA85" s="122">
        <f>ROUND(BA86+BA96+BA97,2)</f>
        <v>0</v>
      </c>
      <c r="BB85" s="122">
        <f>ROUND(BB86+BB96+BB97,2)</f>
        <v>0</v>
      </c>
      <c r="BC85" s="122">
        <f>ROUND(BC86+BC96+BC97,2)</f>
        <v>0</v>
      </c>
      <c r="BD85" s="124">
        <f>ROUND(BD86+BD96+BD97,2)</f>
        <v>0</v>
      </c>
      <c r="BE85" s="7"/>
      <c r="BS85" s="125" t="s">
        <v>68</v>
      </c>
      <c r="BT85" s="125" t="s">
        <v>76</v>
      </c>
      <c r="BU85" s="125" t="s">
        <v>70</v>
      </c>
      <c r="BV85" s="125" t="s">
        <v>71</v>
      </c>
      <c r="BW85" s="125" t="s">
        <v>158</v>
      </c>
      <c r="BX85" s="125" t="s">
        <v>5</v>
      </c>
      <c r="CL85" s="125" t="s">
        <v>19</v>
      </c>
      <c r="CM85" s="125" t="s">
        <v>78</v>
      </c>
    </row>
    <row r="86" s="4" customFormat="1" ht="16.5" customHeight="1">
      <c r="A86" s="4"/>
      <c r="B86" s="65"/>
      <c r="C86" s="126"/>
      <c r="D86" s="126"/>
      <c r="E86" s="127" t="s">
        <v>76</v>
      </c>
      <c r="F86" s="127"/>
      <c r="G86" s="127"/>
      <c r="H86" s="127"/>
      <c r="I86" s="127"/>
      <c r="J86" s="126"/>
      <c r="K86" s="127" t="s">
        <v>79</v>
      </c>
      <c r="L86" s="127"/>
      <c r="M86" s="127"/>
      <c r="N86" s="127"/>
      <c r="O86" s="127"/>
      <c r="P86" s="127"/>
      <c r="Q86" s="127"/>
      <c r="R86" s="127"/>
      <c r="S86" s="127"/>
      <c r="T86" s="127"/>
      <c r="U86" s="127"/>
      <c r="V86" s="127"/>
      <c r="W86" s="127"/>
      <c r="X86" s="127"/>
      <c r="Y86" s="127"/>
      <c r="Z86" s="127"/>
      <c r="AA86" s="127"/>
      <c r="AB86" s="127"/>
      <c r="AC86" s="127"/>
      <c r="AD86" s="127"/>
      <c r="AE86" s="127"/>
      <c r="AF86" s="127"/>
      <c r="AG86" s="128">
        <f>ROUND(SUM(AG87:AG95),2)</f>
        <v>0</v>
      </c>
      <c r="AH86" s="126"/>
      <c r="AI86" s="126"/>
      <c r="AJ86" s="126"/>
      <c r="AK86" s="126"/>
      <c r="AL86" s="126"/>
      <c r="AM86" s="126"/>
      <c r="AN86" s="129">
        <f>SUM(AG86,AT86)</f>
        <v>0</v>
      </c>
      <c r="AO86" s="126"/>
      <c r="AP86" s="126"/>
      <c r="AQ86" s="130" t="s">
        <v>80</v>
      </c>
      <c r="AR86" s="67"/>
      <c r="AS86" s="131">
        <f>ROUND(SUM(AS87:AS95),2)</f>
        <v>0</v>
      </c>
      <c r="AT86" s="132">
        <f>ROUND(SUM(AV86:AW86),2)</f>
        <v>0</v>
      </c>
      <c r="AU86" s="133">
        <f>ROUND(SUM(AU87:AU95),5)</f>
        <v>0</v>
      </c>
      <c r="AV86" s="132">
        <f>ROUND(AZ86*L29,2)</f>
        <v>0</v>
      </c>
      <c r="AW86" s="132">
        <f>ROUND(BA86*L30,2)</f>
        <v>0</v>
      </c>
      <c r="AX86" s="132">
        <f>ROUND(BB86*L29,2)</f>
        <v>0</v>
      </c>
      <c r="AY86" s="132">
        <f>ROUND(BC86*L30,2)</f>
        <v>0</v>
      </c>
      <c r="AZ86" s="132">
        <f>ROUND(SUM(AZ87:AZ95),2)</f>
        <v>0</v>
      </c>
      <c r="BA86" s="132">
        <f>ROUND(SUM(BA87:BA95),2)</f>
        <v>0</v>
      </c>
      <c r="BB86" s="132">
        <f>ROUND(SUM(BB87:BB95),2)</f>
        <v>0</v>
      </c>
      <c r="BC86" s="132">
        <f>ROUND(SUM(BC87:BC95),2)</f>
        <v>0</v>
      </c>
      <c r="BD86" s="134">
        <f>ROUND(SUM(BD87:BD95),2)</f>
        <v>0</v>
      </c>
      <c r="BE86" s="4"/>
      <c r="BS86" s="135" t="s">
        <v>68</v>
      </c>
      <c r="BT86" s="135" t="s">
        <v>78</v>
      </c>
      <c r="BU86" s="135" t="s">
        <v>70</v>
      </c>
      <c r="BV86" s="135" t="s">
        <v>71</v>
      </c>
      <c r="BW86" s="135" t="s">
        <v>159</v>
      </c>
      <c r="BX86" s="135" t="s">
        <v>158</v>
      </c>
      <c r="CL86" s="135" t="s">
        <v>19</v>
      </c>
    </row>
    <row r="87" s="4" customFormat="1" ht="23.25" customHeight="1">
      <c r="A87" s="136" t="s">
        <v>82</v>
      </c>
      <c r="B87" s="65"/>
      <c r="C87" s="126"/>
      <c r="D87" s="126"/>
      <c r="E87" s="126"/>
      <c r="F87" s="127" t="s">
        <v>127</v>
      </c>
      <c r="G87" s="127"/>
      <c r="H87" s="127"/>
      <c r="I87" s="127"/>
      <c r="J87" s="127"/>
      <c r="K87" s="126"/>
      <c r="L87" s="127" t="s">
        <v>91</v>
      </c>
      <c r="M87" s="127"/>
      <c r="N87" s="127"/>
      <c r="O87" s="127"/>
      <c r="P87" s="127"/>
      <c r="Q87" s="127"/>
      <c r="R87" s="127"/>
      <c r="S87" s="127"/>
      <c r="T87" s="127"/>
      <c r="U87" s="127"/>
      <c r="V87" s="127"/>
      <c r="W87" s="127"/>
      <c r="X87" s="127"/>
      <c r="Y87" s="127"/>
      <c r="Z87" s="127"/>
      <c r="AA87" s="127"/>
      <c r="AB87" s="127"/>
      <c r="AC87" s="127"/>
      <c r="AD87" s="127"/>
      <c r="AE87" s="127"/>
      <c r="AF87" s="127"/>
      <c r="AG87" s="129">
        <f>'1(NZV) - Přízemí - vnitřn...'!J34</f>
        <v>0</v>
      </c>
      <c r="AH87" s="126"/>
      <c r="AI87" s="126"/>
      <c r="AJ87" s="126"/>
      <c r="AK87" s="126"/>
      <c r="AL87" s="126"/>
      <c r="AM87" s="126"/>
      <c r="AN87" s="129">
        <f>SUM(AG87,AT87)</f>
        <v>0</v>
      </c>
      <c r="AO87" s="126"/>
      <c r="AP87" s="126"/>
      <c r="AQ87" s="130" t="s">
        <v>80</v>
      </c>
      <c r="AR87" s="67"/>
      <c r="AS87" s="131">
        <v>0</v>
      </c>
      <c r="AT87" s="132">
        <f>ROUND(SUM(AV87:AW87),2)</f>
        <v>0</v>
      </c>
      <c r="AU87" s="133">
        <f>'1(NZV) - Přízemí - vnitřn...'!P117</f>
        <v>0</v>
      </c>
      <c r="AV87" s="132">
        <f>'1(NZV) - Přízemí - vnitřn...'!J37</f>
        <v>0</v>
      </c>
      <c r="AW87" s="132">
        <f>'1(NZV) - Přízemí - vnitřn...'!J38</f>
        <v>0</v>
      </c>
      <c r="AX87" s="132">
        <f>'1(NZV) - Přízemí - vnitřn...'!J39</f>
        <v>0</v>
      </c>
      <c r="AY87" s="132">
        <f>'1(NZV) - Přízemí - vnitřn...'!J40</f>
        <v>0</v>
      </c>
      <c r="AZ87" s="132">
        <f>'1(NZV) - Přízemí - vnitřn...'!F37</f>
        <v>0</v>
      </c>
      <c r="BA87" s="132">
        <f>'1(NZV) - Přízemí - vnitřn...'!F38</f>
        <v>0</v>
      </c>
      <c r="BB87" s="132">
        <f>'1(NZV) - Přízemí - vnitřn...'!F39</f>
        <v>0</v>
      </c>
      <c r="BC87" s="132">
        <f>'1(NZV) - Přízemí - vnitřn...'!F40</f>
        <v>0</v>
      </c>
      <c r="BD87" s="134">
        <f>'1(NZV) - Přízemí - vnitřn...'!F41</f>
        <v>0</v>
      </c>
      <c r="BE87" s="4"/>
      <c r="BT87" s="135" t="s">
        <v>85</v>
      </c>
      <c r="BV87" s="135" t="s">
        <v>71</v>
      </c>
      <c r="BW87" s="135" t="s">
        <v>160</v>
      </c>
      <c r="BX87" s="135" t="s">
        <v>159</v>
      </c>
      <c r="CL87" s="135" t="s">
        <v>19</v>
      </c>
    </row>
    <row r="88" s="4" customFormat="1" ht="16.5" customHeight="1">
      <c r="A88" s="136" t="s">
        <v>82</v>
      </c>
      <c r="B88" s="65"/>
      <c r="C88" s="126"/>
      <c r="D88" s="126"/>
      <c r="E88" s="126"/>
      <c r="F88" s="127" t="s">
        <v>130</v>
      </c>
      <c r="G88" s="127"/>
      <c r="H88" s="127"/>
      <c r="I88" s="127"/>
      <c r="J88" s="127"/>
      <c r="K88" s="126"/>
      <c r="L88" s="127" t="s">
        <v>94</v>
      </c>
      <c r="M88" s="127"/>
      <c r="N88" s="127"/>
      <c r="O88" s="127"/>
      <c r="P88" s="127"/>
      <c r="Q88" s="127"/>
      <c r="R88" s="127"/>
      <c r="S88" s="127"/>
      <c r="T88" s="127"/>
      <c r="U88" s="127"/>
      <c r="V88" s="127"/>
      <c r="W88" s="127"/>
      <c r="X88" s="127"/>
      <c r="Y88" s="127"/>
      <c r="Z88" s="127"/>
      <c r="AA88" s="127"/>
      <c r="AB88" s="127"/>
      <c r="AC88" s="127"/>
      <c r="AD88" s="127"/>
      <c r="AE88" s="127"/>
      <c r="AF88" s="127"/>
      <c r="AG88" s="129">
        <f>'1(ZV) - Přízemí - okna (ZV)'!J34</f>
        <v>0</v>
      </c>
      <c r="AH88" s="126"/>
      <c r="AI88" s="126"/>
      <c r="AJ88" s="126"/>
      <c r="AK88" s="126"/>
      <c r="AL88" s="126"/>
      <c r="AM88" s="126"/>
      <c r="AN88" s="129">
        <f>SUM(AG88,AT88)</f>
        <v>0</v>
      </c>
      <c r="AO88" s="126"/>
      <c r="AP88" s="126"/>
      <c r="AQ88" s="130" t="s">
        <v>80</v>
      </c>
      <c r="AR88" s="67"/>
      <c r="AS88" s="131">
        <v>0</v>
      </c>
      <c r="AT88" s="132">
        <f>ROUND(SUM(AV88:AW88),2)</f>
        <v>0</v>
      </c>
      <c r="AU88" s="133">
        <f>'1(ZV) - Přízemí - okna (ZV)'!P98</f>
        <v>0</v>
      </c>
      <c r="AV88" s="132">
        <f>'1(ZV) - Přízemí - okna (ZV)'!J37</f>
        <v>0</v>
      </c>
      <c r="AW88" s="132">
        <f>'1(ZV) - Přízemí - okna (ZV)'!J38</f>
        <v>0</v>
      </c>
      <c r="AX88" s="132">
        <f>'1(ZV) - Přízemí - okna (ZV)'!J39</f>
        <v>0</v>
      </c>
      <c r="AY88" s="132">
        <f>'1(ZV) - Přízemí - okna (ZV)'!J40</f>
        <v>0</v>
      </c>
      <c r="AZ88" s="132">
        <f>'1(ZV) - Přízemí - okna (ZV)'!F37</f>
        <v>0</v>
      </c>
      <c r="BA88" s="132">
        <f>'1(ZV) - Přízemí - okna (ZV)'!F38</f>
        <v>0</v>
      </c>
      <c r="BB88" s="132">
        <f>'1(ZV) - Přízemí - okna (ZV)'!F39</f>
        <v>0</v>
      </c>
      <c r="BC88" s="132">
        <f>'1(ZV) - Přízemí - okna (ZV)'!F40</f>
        <v>0</v>
      </c>
      <c r="BD88" s="134">
        <f>'1(ZV) - Přízemí - okna (ZV)'!F41</f>
        <v>0</v>
      </c>
      <c r="BE88" s="4"/>
      <c r="BT88" s="135" t="s">
        <v>85</v>
      </c>
      <c r="BV88" s="135" t="s">
        <v>71</v>
      </c>
      <c r="BW88" s="135" t="s">
        <v>161</v>
      </c>
      <c r="BX88" s="135" t="s">
        <v>159</v>
      </c>
      <c r="CL88" s="135" t="s">
        <v>19</v>
      </c>
    </row>
    <row r="89" s="4" customFormat="1" ht="16.5" customHeight="1">
      <c r="A89" s="136" t="s">
        <v>82</v>
      </c>
      <c r="B89" s="65"/>
      <c r="C89" s="126"/>
      <c r="D89" s="126"/>
      <c r="E89" s="126"/>
      <c r="F89" s="127" t="s">
        <v>117</v>
      </c>
      <c r="G89" s="127"/>
      <c r="H89" s="127"/>
      <c r="I89" s="127"/>
      <c r="J89" s="127"/>
      <c r="K89" s="126"/>
      <c r="L89" s="127" t="s">
        <v>133</v>
      </c>
      <c r="M89" s="127"/>
      <c r="N89" s="127"/>
      <c r="O89" s="127"/>
      <c r="P89" s="127"/>
      <c r="Q89" s="127"/>
      <c r="R89" s="127"/>
      <c r="S89" s="127"/>
      <c r="T89" s="127"/>
      <c r="U89" s="127"/>
      <c r="V89" s="127"/>
      <c r="W89" s="127"/>
      <c r="X89" s="127"/>
      <c r="Y89" s="127"/>
      <c r="Z89" s="127"/>
      <c r="AA89" s="127"/>
      <c r="AB89" s="127"/>
      <c r="AC89" s="127"/>
      <c r="AD89" s="127"/>
      <c r="AE89" s="127"/>
      <c r="AF89" s="127"/>
      <c r="AG89" s="129">
        <f>'2(NZV) - 2NP - vnitřní úp..._01'!J34</f>
        <v>0</v>
      </c>
      <c r="AH89" s="126"/>
      <c r="AI89" s="126"/>
      <c r="AJ89" s="126"/>
      <c r="AK89" s="126"/>
      <c r="AL89" s="126"/>
      <c r="AM89" s="126"/>
      <c r="AN89" s="129">
        <f>SUM(AG89,AT89)</f>
        <v>0</v>
      </c>
      <c r="AO89" s="126"/>
      <c r="AP89" s="126"/>
      <c r="AQ89" s="130" t="s">
        <v>80</v>
      </c>
      <c r="AR89" s="67"/>
      <c r="AS89" s="131">
        <v>0</v>
      </c>
      <c r="AT89" s="132">
        <f>ROUND(SUM(AV89:AW89),2)</f>
        <v>0</v>
      </c>
      <c r="AU89" s="133">
        <f>'2(NZV) - 2NP - vnitřní úp..._01'!P109</f>
        <v>0</v>
      </c>
      <c r="AV89" s="132">
        <f>'2(NZV) - 2NP - vnitřní úp..._01'!J37</f>
        <v>0</v>
      </c>
      <c r="AW89" s="132">
        <f>'2(NZV) - 2NP - vnitřní úp..._01'!J38</f>
        <v>0</v>
      </c>
      <c r="AX89" s="132">
        <f>'2(NZV) - 2NP - vnitřní úp..._01'!J39</f>
        <v>0</v>
      </c>
      <c r="AY89" s="132">
        <f>'2(NZV) - 2NP - vnitřní úp..._01'!J40</f>
        <v>0</v>
      </c>
      <c r="AZ89" s="132">
        <f>'2(NZV) - 2NP - vnitřní úp..._01'!F37</f>
        <v>0</v>
      </c>
      <c r="BA89" s="132">
        <f>'2(NZV) - 2NP - vnitřní úp..._01'!F38</f>
        <v>0</v>
      </c>
      <c r="BB89" s="132">
        <f>'2(NZV) - 2NP - vnitřní úp..._01'!F39</f>
        <v>0</v>
      </c>
      <c r="BC89" s="132">
        <f>'2(NZV) - 2NP - vnitřní úp..._01'!F40</f>
        <v>0</v>
      </c>
      <c r="BD89" s="134">
        <f>'2(NZV) - 2NP - vnitřní úp..._01'!F41</f>
        <v>0</v>
      </c>
      <c r="BE89" s="4"/>
      <c r="BT89" s="135" t="s">
        <v>85</v>
      </c>
      <c r="BV89" s="135" t="s">
        <v>71</v>
      </c>
      <c r="BW89" s="135" t="s">
        <v>162</v>
      </c>
      <c r="BX89" s="135" t="s">
        <v>159</v>
      </c>
      <c r="CL89" s="135" t="s">
        <v>19</v>
      </c>
    </row>
    <row r="90" s="4" customFormat="1" ht="16.5" customHeight="1">
      <c r="A90" s="136" t="s">
        <v>82</v>
      </c>
      <c r="B90" s="65"/>
      <c r="C90" s="126"/>
      <c r="D90" s="126"/>
      <c r="E90" s="126"/>
      <c r="F90" s="127" t="s">
        <v>120</v>
      </c>
      <c r="G90" s="127"/>
      <c r="H90" s="127"/>
      <c r="I90" s="127"/>
      <c r="J90" s="127"/>
      <c r="K90" s="126"/>
      <c r="L90" s="127" t="s">
        <v>135</v>
      </c>
      <c r="M90" s="127"/>
      <c r="N90" s="127"/>
      <c r="O90" s="127"/>
      <c r="P90" s="127"/>
      <c r="Q90" s="127"/>
      <c r="R90" s="127"/>
      <c r="S90" s="127"/>
      <c r="T90" s="127"/>
      <c r="U90" s="127"/>
      <c r="V90" s="127"/>
      <c r="W90" s="127"/>
      <c r="X90" s="127"/>
      <c r="Y90" s="127"/>
      <c r="Z90" s="127"/>
      <c r="AA90" s="127"/>
      <c r="AB90" s="127"/>
      <c r="AC90" s="127"/>
      <c r="AD90" s="127"/>
      <c r="AE90" s="127"/>
      <c r="AF90" s="127"/>
      <c r="AG90" s="129">
        <f>'2(ZV) - 2NP - okna (ZV)_01'!J34</f>
        <v>0</v>
      </c>
      <c r="AH90" s="126"/>
      <c r="AI90" s="126"/>
      <c r="AJ90" s="126"/>
      <c r="AK90" s="126"/>
      <c r="AL90" s="126"/>
      <c r="AM90" s="126"/>
      <c r="AN90" s="129">
        <f>SUM(AG90,AT90)</f>
        <v>0</v>
      </c>
      <c r="AO90" s="126"/>
      <c r="AP90" s="126"/>
      <c r="AQ90" s="130" t="s">
        <v>80</v>
      </c>
      <c r="AR90" s="67"/>
      <c r="AS90" s="131">
        <v>0</v>
      </c>
      <c r="AT90" s="132">
        <f>ROUND(SUM(AV90:AW90),2)</f>
        <v>0</v>
      </c>
      <c r="AU90" s="133">
        <f>'2(ZV) - 2NP - okna (ZV)_01'!P93</f>
        <v>0</v>
      </c>
      <c r="AV90" s="132">
        <f>'2(ZV) - 2NP - okna (ZV)_01'!J37</f>
        <v>0</v>
      </c>
      <c r="AW90" s="132">
        <f>'2(ZV) - 2NP - okna (ZV)_01'!J38</f>
        <v>0</v>
      </c>
      <c r="AX90" s="132">
        <f>'2(ZV) - 2NP - okna (ZV)_01'!J39</f>
        <v>0</v>
      </c>
      <c r="AY90" s="132">
        <f>'2(ZV) - 2NP - okna (ZV)_01'!J40</f>
        <v>0</v>
      </c>
      <c r="AZ90" s="132">
        <f>'2(ZV) - 2NP - okna (ZV)_01'!F37</f>
        <v>0</v>
      </c>
      <c r="BA90" s="132">
        <f>'2(ZV) - 2NP - okna (ZV)_01'!F38</f>
        <v>0</v>
      </c>
      <c r="BB90" s="132">
        <f>'2(ZV) - 2NP - okna (ZV)_01'!F39</f>
        <v>0</v>
      </c>
      <c r="BC90" s="132">
        <f>'2(ZV) - 2NP - okna (ZV)_01'!F40</f>
        <v>0</v>
      </c>
      <c r="BD90" s="134">
        <f>'2(ZV) - 2NP - okna (ZV)_01'!F41</f>
        <v>0</v>
      </c>
      <c r="BE90" s="4"/>
      <c r="BT90" s="135" t="s">
        <v>85</v>
      </c>
      <c r="BV90" s="135" t="s">
        <v>71</v>
      </c>
      <c r="BW90" s="135" t="s">
        <v>163</v>
      </c>
      <c r="BX90" s="135" t="s">
        <v>159</v>
      </c>
      <c r="CL90" s="135" t="s">
        <v>19</v>
      </c>
    </row>
    <row r="91" s="4" customFormat="1" ht="16.5" customHeight="1">
      <c r="A91" s="136" t="s">
        <v>82</v>
      </c>
      <c r="B91" s="65"/>
      <c r="C91" s="126"/>
      <c r="D91" s="126"/>
      <c r="E91" s="126"/>
      <c r="F91" s="127" t="s">
        <v>96</v>
      </c>
      <c r="G91" s="127"/>
      <c r="H91" s="127"/>
      <c r="I91" s="127"/>
      <c r="J91" s="127"/>
      <c r="K91" s="126"/>
      <c r="L91" s="127" t="s">
        <v>164</v>
      </c>
      <c r="M91" s="127"/>
      <c r="N91" s="127"/>
      <c r="O91" s="127"/>
      <c r="P91" s="127"/>
      <c r="Q91" s="127"/>
      <c r="R91" s="127"/>
      <c r="S91" s="127"/>
      <c r="T91" s="127"/>
      <c r="U91" s="127"/>
      <c r="V91" s="127"/>
      <c r="W91" s="127"/>
      <c r="X91" s="127"/>
      <c r="Y91" s="127"/>
      <c r="Z91" s="127"/>
      <c r="AA91" s="127"/>
      <c r="AB91" s="127"/>
      <c r="AC91" s="127"/>
      <c r="AD91" s="127"/>
      <c r="AE91" s="127"/>
      <c r="AF91" s="127"/>
      <c r="AG91" s="129">
        <f>'3(ZV) - Statické zajištěn..._01'!J34</f>
        <v>0</v>
      </c>
      <c r="AH91" s="126"/>
      <c r="AI91" s="126"/>
      <c r="AJ91" s="126"/>
      <c r="AK91" s="126"/>
      <c r="AL91" s="126"/>
      <c r="AM91" s="126"/>
      <c r="AN91" s="129">
        <f>SUM(AG91,AT91)</f>
        <v>0</v>
      </c>
      <c r="AO91" s="126"/>
      <c r="AP91" s="126"/>
      <c r="AQ91" s="130" t="s">
        <v>80</v>
      </c>
      <c r="AR91" s="67"/>
      <c r="AS91" s="131">
        <v>0</v>
      </c>
      <c r="AT91" s="132">
        <f>ROUND(SUM(AV91:AW91),2)</f>
        <v>0</v>
      </c>
      <c r="AU91" s="133">
        <f>'3(ZV) - Statické zajištěn..._01'!P98</f>
        <v>0</v>
      </c>
      <c r="AV91" s="132">
        <f>'3(ZV) - Statické zajištěn..._01'!J37</f>
        <v>0</v>
      </c>
      <c r="AW91" s="132">
        <f>'3(ZV) - Statické zajištěn..._01'!J38</f>
        <v>0</v>
      </c>
      <c r="AX91" s="132">
        <f>'3(ZV) - Statické zajištěn..._01'!J39</f>
        <v>0</v>
      </c>
      <c r="AY91" s="132">
        <f>'3(ZV) - Statické zajištěn..._01'!J40</f>
        <v>0</v>
      </c>
      <c r="AZ91" s="132">
        <f>'3(ZV) - Statické zajištěn..._01'!F37</f>
        <v>0</v>
      </c>
      <c r="BA91" s="132">
        <f>'3(ZV) - Statické zajištěn..._01'!F38</f>
        <v>0</v>
      </c>
      <c r="BB91" s="132">
        <f>'3(ZV) - Statické zajištěn..._01'!F39</f>
        <v>0</v>
      </c>
      <c r="BC91" s="132">
        <f>'3(ZV) - Statické zajištěn..._01'!F40</f>
        <v>0</v>
      </c>
      <c r="BD91" s="134">
        <f>'3(ZV) - Statické zajištěn..._01'!F41</f>
        <v>0</v>
      </c>
      <c r="BE91" s="4"/>
      <c r="BT91" s="135" t="s">
        <v>85</v>
      </c>
      <c r="BV91" s="135" t="s">
        <v>71</v>
      </c>
      <c r="BW91" s="135" t="s">
        <v>165</v>
      </c>
      <c r="BX91" s="135" t="s">
        <v>159</v>
      </c>
      <c r="CL91" s="135" t="s">
        <v>19</v>
      </c>
    </row>
    <row r="92" s="4" customFormat="1" ht="23.25" customHeight="1">
      <c r="A92" s="136" t="s">
        <v>82</v>
      </c>
      <c r="B92" s="65"/>
      <c r="C92" s="126"/>
      <c r="D92" s="126"/>
      <c r="E92" s="126"/>
      <c r="F92" s="127" t="s">
        <v>99</v>
      </c>
      <c r="G92" s="127"/>
      <c r="H92" s="127"/>
      <c r="I92" s="127"/>
      <c r="J92" s="127"/>
      <c r="K92" s="126"/>
      <c r="L92" s="127" t="s">
        <v>166</v>
      </c>
      <c r="M92" s="127"/>
      <c r="N92" s="127"/>
      <c r="O92" s="127"/>
      <c r="P92" s="127"/>
      <c r="Q92" s="127"/>
      <c r="R92" s="127"/>
      <c r="S92" s="127"/>
      <c r="T92" s="127"/>
      <c r="U92" s="127"/>
      <c r="V92" s="127"/>
      <c r="W92" s="127"/>
      <c r="X92" s="127"/>
      <c r="Y92" s="127"/>
      <c r="Z92" s="127"/>
      <c r="AA92" s="127"/>
      <c r="AB92" s="127"/>
      <c r="AC92" s="127"/>
      <c r="AD92" s="127"/>
      <c r="AE92" s="127"/>
      <c r="AF92" s="127"/>
      <c r="AG92" s="129">
        <f>'4(NZV) - Venkovní úpravy,..._01'!J34</f>
        <v>0</v>
      </c>
      <c r="AH92" s="126"/>
      <c r="AI92" s="126"/>
      <c r="AJ92" s="126"/>
      <c r="AK92" s="126"/>
      <c r="AL92" s="126"/>
      <c r="AM92" s="126"/>
      <c r="AN92" s="129">
        <f>SUM(AG92,AT92)</f>
        <v>0</v>
      </c>
      <c r="AO92" s="126"/>
      <c r="AP92" s="126"/>
      <c r="AQ92" s="130" t="s">
        <v>80</v>
      </c>
      <c r="AR92" s="67"/>
      <c r="AS92" s="131">
        <v>0</v>
      </c>
      <c r="AT92" s="132">
        <f>ROUND(SUM(AV92:AW92),2)</f>
        <v>0</v>
      </c>
      <c r="AU92" s="133">
        <f>'4(NZV) - Venkovní úpravy,..._01'!P105</f>
        <v>0</v>
      </c>
      <c r="AV92" s="132">
        <f>'4(NZV) - Venkovní úpravy,..._01'!J37</f>
        <v>0</v>
      </c>
      <c r="AW92" s="132">
        <f>'4(NZV) - Venkovní úpravy,..._01'!J38</f>
        <v>0</v>
      </c>
      <c r="AX92" s="132">
        <f>'4(NZV) - Venkovní úpravy,..._01'!J39</f>
        <v>0</v>
      </c>
      <c r="AY92" s="132">
        <f>'4(NZV) - Venkovní úpravy,..._01'!J40</f>
        <v>0</v>
      </c>
      <c r="AZ92" s="132">
        <f>'4(NZV) - Venkovní úpravy,..._01'!F37</f>
        <v>0</v>
      </c>
      <c r="BA92" s="132">
        <f>'4(NZV) - Venkovní úpravy,..._01'!F38</f>
        <v>0</v>
      </c>
      <c r="BB92" s="132">
        <f>'4(NZV) - Venkovní úpravy,..._01'!F39</f>
        <v>0</v>
      </c>
      <c r="BC92" s="132">
        <f>'4(NZV) - Venkovní úpravy,..._01'!F40</f>
        <v>0</v>
      </c>
      <c r="BD92" s="134">
        <f>'4(NZV) - Venkovní úpravy,..._01'!F41</f>
        <v>0</v>
      </c>
      <c r="BE92" s="4"/>
      <c r="BT92" s="135" t="s">
        <v>85</v>
      </c>
      <c r="BV92" s="135" t="s">
        <v>71</v>
      </c>
      <c r="BW92" s="135" t="s">
        <v>167</v>
      </c>
      <c r="BX92" s="135" t="s">
        <v>159</v>
      </c>
      <c r="CL92" s="135" t="s">
        <v>19</v>
      </c>
    </row>
    <row r="93" s="4" customFormat="1" ht="23.25" customHeight="1">
      <c r="A93" s="136" t="s">
        <v>82</v>
      </c>
      <c r="B93" s="65"/>
      <c r="C93" s="126"/>
      <c r="D93" s="126"/>
      <c r="E93" s="126"/>
      <c r="F93" s="127" t="s">
        <v>142</v>
      </c>
      <c r="G93" s="127"/>
      <c r="H93" s="127"/>
      <c r="I93" s="127"/>
      <c r="J93" s="127"/>
      <c r="K93" s="126"/>
      <c r="L93" s="127" t="s">
        <v>168</v>
      </c>
      <c r="M93" s="127"/>
      <c r="N93" s="127"/>
      <c r="O93" s="127"/>
      <c r="P93" s="127"/>
      <c r="Q93" s="127"/>
      <c r="R93" s="127"/>
      <c r="S93" s="127"/>
      <c r="T93" s="127"/>
      <c r="U93" s="127"/>
      <c r="V93" s="127"/>
      <c r="W93" s="127"/>
      <c r="X93" s="127"/>
      <c r="Y93" s="127"/>
      <c r="Z93" s="127"/>
      <c r="AA93" s="127"/>
      <c r="AB93" s="127"/>
      <c r="AC93" s="127"/>
      <c r="AD93" s="127"/>
      <c r="AE93" s="127"/>
      <c r="AF93" s="127"/>
      <c r="AG93" s="129">
        <f>'4(ZV) - Venkovní úpravy, ..._01'!J34</f>
        <v>0</v>
      </c>
      <c r="AH93" s="126"/>
      <c r="AI93" s="126"/>
      <c r="AJ93" s="126"/>
      <c r="AK93" s="126"/>
      <c r="AL93" s="126"/>
      <c r="AM93" s="126"/>
      <c r="AN93" s="129">
        <f>SUM(AG93,AT93)</f>
        <v>0</v>
      </c>
      <c r="AO93" s="126"/>
      <c r="AP93" s="126"/>
      <c r="AQ93" s="130" t="s">
        <v>80</v>
      </c>
      <c r="AR93" s="67"/>
      <c r="AS93" s="131">
        <v>0</v>
      </c>
      <c r="AT93" s="132">
        <f>ROUND(SUM(AV93:AW93),2)</f>
        <v>0</v>
      </c>
      <c r="AU93" s="133">
        <f>'4(ZV) - Venkovní úpravy, ..._01'!P104</f>
        <v>0</v>
      </c>
      <c r="AV93" s="132">
        <f>'4(ZV) - Venkovní úpravy, ..._01'!J37</f>
        <v>0</v>
      </c>
      <c r="AW93" s="132">
        <f>'4(ZV) - Venkovní úpravy, ..._01'!J38</f>
        <v>0</v>
      </c>
      <c r="AX93" s="132">
        <f>'4(ZV) - Venkovní úpravy, ..._01'!J39</f>
        <v>0</v>
      </c>
      <c r="AY93" s="132">
        <f>'4(ZV) - Venkovní úpravy, ..._01'!J40</f>
        <v>0</v>
      </c>
      <c r="AZ93" s="132">
        <f>'4(ZV) - Venkovní úpravy, ..._01'!F37</f>
        <v>0</v>
      </c>
      <c r="BA93" s="132">
        <f>'4(ZV) - Venkovní úpravy, ..._01'!F38</f>
        <v>0</v>
      </c>
      <c r="BB93" s="132">
        <f>'4(ZV) - Venkovní úpravy, ..._01'!F39</f>
        <v>0</v>
      </c>
      <c r="BC93" s="132">
        <f>'4(ZV) - Venkovní úpravy, ..._01'!F40</f>
        <v>0</v>
      </c>
      <c r="BD93" s="134">
        <f>'4(ZV) - Venkovní úpravy, ..._01'!F41</f>
        <v>0</v>
      </c>
      <c r="BE93" s="4"/>
      <c r="BT93" s="135" t="s">
        <v>85</v>
      </c>
      <c r="BV93" s="135" t="s">
        <v>71</v>
      </c>
      <c r="BW93" s="135" t="s">
        <v>169</v>
      </c>
      <c r="BX93" s="135" t="s">
        <v>159</v>
      </c>
      <c r="CL93" s="135" t="s">
        <v>19</v>
      </c>
    </row>
    <row r="94" s="4" customFormat="1" ht="16.5" customHeight="1">
      <c r="A94" s="136" t="s">
        <v>82</v>
      </c>
      <c r="B94" s="65"/>
      <c r="C94" s="126"/>
      <c r="D94" s="126"/>
      <c r="E94" s="126"/>
      <c r="F94" s="127" t="s">
        <v>145</v>
      </c>
      <c r="G94" s="127"/>
      <c r="H94" s="127"/>
      <c r="I94" s="127"/>
      <c r="J94" s="127"/>
      <c r="K94" s="126"/>
      <c r="L94" s="127" t="s">
        <v>109</v>
      </c>
      <c r="M94" s="127"/>
      <c r="N94" s="127"/>
      <c r="O94" s="127"/>
      <c r="P94" s="127"/>
      <c r="Q94" s="127"/>
      <c r="R94" s="127"/>
      <c r="S94" s="127"/>
      <c r="T94" s="127"/>
      <c r="U94" s="127"/>
      <c r="V94" s="127"/>
      <c r="W94" s="127"/>
      <c r="X94" s="127"/>
      <c r="Y94" s="127"/>
      <c r="Z94" s="127"/>
      <c r="AA94" s="127"/>
      <c r="AB94" s="127"/>
      <c r="AC94" s="127"/>
      <c r="AD94" s="127"/>
      <c r="AE94" s="127"/>
      <c r="AF94" s="127"/>
      <c r="AG94" s="129">
        <f>'4ž(ZV) - Žaluzie vč.jejic..._01'!J34</f>
        <v>0</v>
      </c>
      <c r="AH94" s="126"/>
      <c r="AI94" s="126"/>
      <c r="AJ94" s="126"/>
      <c r="AK94" s="126"/>
      <c r="AL94" s="126"/>
      <c r="AM94" s="126"/>
      <c r="AN94" s="129">
        <f>SUM(AG94,AT94)</f>
        <v>0</v>
      </c>
      <c r="AO94" s="126"/>
      <c r="AP94" s="126"/>
      <c r="AQ94" s="130" t="s">
        <v>80</v>
      </c>
      <c r="AR94" s="67"/>
      <c r="AS94" s="131">
        <v>0</v>
      </c>
      <c r="AT94" s="132">
        <f>ROUND(SUM(AV94:AW94),2)</f>
        <v>0</v>
      </c>
      <c r="AU94" s="133">
        <f>'4ž(ZV) - Žaluzie vč.jejic..._01'!P94</f>
        <v>0</v>
      </c>
      <c r="AV94" s="132">
        <f>'4ž(ZV) - Žaluzie vč.jejic..._01'!J37</f>
        <v>0</v>
      </c>
      <c r="AW94" s="132">
        <f>'4ž(ZV) - Žaluzie vč.jejic..._01'!J38</f>
        <v>0</v>
      </c>
      <c r="AX94" s="132">
        <f>'4ž(ZV) - Žaluzie vč.jejic..._01'!J39</f>
        <v>0</v>
      </c>
      <c r="AY94" s="132">
        <f>'4ž(ZV) - Žaluzie vč.jejic..._01'!J40</f>
        <v>0</v>
      </c>
      <c r="AZ94" s="132">
        <f>'4ž(ZV) - Žaluzie vč.jejic..._01'!F37</f>
        <v>0</v>
      </c>
      <c r="BA94" s="132">
        <f>'4ž(ZV) - Žaluzie vč.jejic..._01'!F38</f>
        <v>0</v>
      </c>
      <c r="BB94" s="132">
        <f>'4ž(ZV) - Žaluzie vč.jejic..._01'!F39</f>
        <v>0</v>
      </c>
      <c r="BC94" s="132">
        <f>'4ž(ZV) - Žaluzie vč.jejic..._01'!F40</f>
        <v>0</v>
      </c>
      <c r="BD94" s="134">
        <f>'4ž(ZV) - Žaluzie vč.jejic..._01'!F41</f>
        <v>0</v>
      </c>
      <c r="BE94" s="4"/>
      <c r="BT94" s="135" t="s">
        <v>85</v>
      </c>
      <c r="BV94" s="135" t="s">
        <v>71</v>
      </c>
      <c r="BW94" s="135" t="s">
        <v>170</v>
      </c>
      <c r="BX94" s="135" t="s">
        <v>159</v>
      </c>
      <c r="CL94" s="135" t="s">
        <v>19</v>
      </c>
    </row>
    <row r="95" s="4" customFormat="1" ht="16.5" customHeight="1">
      <c r="A95" s="136" t="s">
        <v>82</v>
      </c>
      <c r="B95" s="65"/>
      <c r="C95" s="126"/>
      <c r="D95" s="126"/>
      <c r="E95" s="126"/>
      <c r="F95" s="127" t="s">
        <v>105</v>
      </c>
      <c r="G95" s="127"/>
      <c r="H95" s="127"/>
      <c r="I95" s="127"/>
      <c r="J95" s="127"/>
      <c r="K95" s="126"/>
      <c r="L95" s="127" t="s">
        <v>112</v>
      </c>
      <c r="M95" s="127"/>
      <c r="N95" s="127"/>
      <c r="O95" s="127"/>
      <c r="P95" s="127"/>
      <c r="Q95" s="127"/>
      <c r="R95" s="127"/>
      <c r="S95" s="127"/>
      <c r="T95" s="127"/>
      <c r="U95" s="127"/>
      <c r="V95" s="127"/>
      <c r="W95" s="127"/>
      <c r="X95" s="127"/>
      <c r="Y95" s="127"/>
      <c r="Z95" s="127"/>
      <c r="AA95" s="127"/>
      <c r="AB95" s="127"/>
      <c r="AC95" s="127"/>
      <c r="AD95" s="127"/>
      <c r="AE95" s="127"/>
      <c r="AF95" s="127"/>
      <c r="AG95" s="129">
        <f>'5(ZV) - Střešní plášť (ZV)'!J34</f>
        <v>0</v>
      </c>
      <c r="AH95" s="126"/>
      <c r="AI95" s="126"/>
      <c r="AJ95" s="126"/>
      <c r="AK95" s="126"/>
      <c r="AL95" s="126"/>
      <c r="AM95" s="126"/>
      <c r="AN95" s="129">
        <f>SUM(AG95,AT95)</f>
        <v>0</v>
      </c>
      <c r="AO95" s="126"/>
      <c r="AP95" s="126"/>
      <c r="AQ95" s="130" t="s">
        <v>80</v>
      </c>
      <c r="AR95" s="67"/>
      <c r="AS95" s="131">
        <v>0</v>
      </c>
      <c r="AT95" s="132">
        <f>ROUND(SUM(AV95:AW95),2)</f>
        <v>0</v>
      </c>
      <c r="AU95" s="133">
        <f>'5(ZV) - Střešní plášť (ZV)'!P103</f>
        <v>0</v>
      </c>
      <c r="AV95" s="132">
        <f>'5(ZV) - Střešní plášť (ZV)'!J37</f>
        <v>0</v>
      </c>
      <c r="AW95" s="132">
        <f>'5(ZV) - Střešní plášť (ZV)'!J38</f>
        <v>0</v>
      </c>
      <c r="AX95" s="132">
        <f>'5(ZV) - Střešní plášť (ZV)'!J39</f>
        <v>0</v>
      </c>
      <c r="AY95" s="132">
        <f>'5(ZV) - Střešní plášť (ZV)'!J40</f>
        <v>0</v>
      </c>
      <c r="AZ95" s="132">
        <f>'5(ZV) - Střešní plášť (ZV)'!F37</f>
        <v>0</v>
      </c>
      <c r="BA95" s="132">
        <f>'5(ZV) - Střešní plášť (ZV)'!F38</f>
        <v>0</v>
      </c>
      <c r="BB95" s="132">
        <f>'5(ZV) - Střešní plášť (ZV)'!F39</f>
        <v>0</v>
      </c>
      <c r="BC95" s="132">
        <f>'5(ZV) - Střešní plášť (ZV)'!F40</f>
        <v>0</v>
      </c>
      <c r="BD95" s="134">
        <f>'5(ZV) - Střešní plášť (ZV)'!F41</f>
        <v>0</v>
      </c>
      <c r="BE95" s="4"/>
      <c r="BT95" s="135" t="s">
        <v>85</v>
      </c>
      <c r="BV95" s="135" t="s">
        <v>71</v>
      </c>
      <c r="BW95" s="135" t="s">
        <v>171</v>
      </c>
      <c r="BX95" s="135" t="s">
        <v>159</v>
      </c>
      <c r="CL95" s="135" t="s">
        <v>19</v>
      </c>
    </row>
    <row r="96" s="4" customFormat="1" ht="16.5" customHeight="1">
      <c r="A96" s="136" t="s">
        <v>82</v>
      </c>
      <c r="B96" s="65"/>
      <c r="C96" s="126"/>
      <c r="D96" s="126"/>
      <c r="E96" s="127" t="s">
        <v>117</v>
      </c>
      <c r="F96" s="127"/>
      <c r="G96" s="127"/>
      <c r="H96" s="127"/>
      <c r="I96" s="127"/>
      <c r="J96" s="126"/>
      <c r="K96" s="127" t="s">
        <v>118</v>
      </c>
      <c r="L96" s="127"/>
      <c r="M96" s="127"/>
      <c r="N96" s="127"/>
      <c r="O96" s="127"/>
      <c r="P96" s="127"/>
      <c r="Q96" s="127"/>
      <c r="R96" s="127"/>
      <c r="S96" s="127"/>
      <c r="T96" s="127"/>
      <c r="U96" s="127"/>
      <c r="V96" s="127"/>
      <c r="W96" s="127"/>
      <c r="X96" s="127"/>
      <c r="Y96" s="127"/>
      <c r="Z96" s="127"/>
      <c r="AA96" s="127"/>
      <c r="AB96" s="127"/>
      <c r="AC96" s="127"/>
      <c r="AD96" s="127"/>
      <c r="AE96" s="127"/>
      <c r="AF96" s="127"/>
      <c r="AG96" s="129">
        <f>'2(NZV) - TZB a stavební p..._02'!J32</f>
        <v>0</v>
      </c>
      <c r="AH96" s="126"/>
      <c r="AI96" s="126"/>
      <c r="AJ96" s="126"/>
      <c r="AK96" s="126"/>
      <c r="AL96" s="126"/>
      <c r="AM96" s="126"/>
      <c r="AN96" s="129">
        <f>SUM(AG96,AT96)</f>
        <v>0</v>
      </c>
      <c r="AO96" s="126"/>
      <c r="AP96" s="126"/>
      <c r="AQ96" s="130" t="s">
        <v>80</v>
      </c>
      <c r="AR96" s="67"/>
      <c r="AS96" s="131">
        <v>0</v>
      </c>
      <c r="AT96" s="132">
        <f>ROUND(SUM(AV96:AW96),2)</f>
        <v>0</v>
      </c>
      <c r="AU96" s="133">
        <f>'2(NZV) - TZB a stavební p..._02'!P97</f>
        <v>0</v>
      </c>
      <c r="AV96" s="132">
        <f>'2(NZV) - TZB a stavební p..._02'!J35</f>
        <v>0</v>
      </c>
      <c r="AW96" s="132">
        <f>'2(NZV) - TZB a stavební p..._02'!J36</f>
        <v>0</v>
      </c>
      <c r="AX96" s="132">
        <f>'2(NZV) - TZB a stavební p..._02'!J37</f>
        <v>0</v>
      </c>
      <c r="AY96" s="132">
        <f>'2(NZV) - TZB a stavební p..._02'!J38</f>
        <v>0</v>
      </c>
      <c r="AZ96" s="132">
        <f>'2(NZV) - TZB a stavební p..._02'!F35</f>
        <v>0</v>
      </c>
      <c r="BA96" s="132">
        <f>'2(NZV) - TZB a stavební p..._02'!F36</f>
        <v>0</v>
      </c>
      <c r="BB96" s="132">
        <f>'2(NZV) - TZB a stavební p..._02'!F37</f>
        <v>0</v>
      </c>
      <c r="BC96" s="132">
        <f>'2(NZV) - TZB a stavební p..._02'!F38</f>
        <v>0</v>
      </c>
      <c r="BD96" s="134">
        <f>'2(NZV) - TZB a stavební p..._02'!F39</f>
        <v>0</v>
      </c>
      <c r="BE96" s="4"/>
      <c r="BT96" s="135" t="s">
        <v>78</v>
      </c>
      <c r="BV96" s="135" t="s">
        <v>71</v>
      </c>
      <c r="BW96" s="135" t="s">
        <v>172</v>
      </c>
      <c r="BX96" s="135" t="s">
        <v>158</v>
      </c>
      <c r="CL96" s="135" t="s">
        <v>19</v>
      </c>
    </row>
    <row r="97" s="4" customFormat="1" ht="23.25" customHeight="1">
      <c r="A97" s="136" t="s">
        <v>82</v>
      </c>
      <c r="B97" s="65"/>
      <c r="C97" s="126"/>
      <c r="D97" s="126"/>
      <c r="E97" s="127" t="s">
        <v>120</v>
      </c>
      <c r="F97" s="127"/>
      <c r="G97" s="127"/>
      <c r="H97" s="127"/>
      <c r="I97" s="127"/>
      <c r="J97" s="126"/>
      <c r="K97" s="127" t="s">
        <v>173</v>
      </c>
      <c r="L97" s="127"/>
      <c r="M97" s="127"/>
      <c r="N97" s="127"/>
      <c r="O97" s="127"/>
      <c r="P97" s="127"/>
      <c r="Q97" s="127"/>
      <c r="R97" s="127"/>
      <c r="S97" s="127"/>
      <c r="T97" s="127"/>
      <c r="U97" s="127"/>
      <c r="V97" s="127"/>
      <c r="W97" s="127"/>
      <c r="X97" s="127"/>
      <c r="Y97" s="127"/>
      <c r="Z97" s="127"/>
      <c r="AA97" s="127"/>
      <c r="AB97" s="127"/>
      <c r="AC97" s="127"/>
      <c r="AD97" s="127"/>
      <c r="AE97" s="127"/>
      <c r="AF97" s="127"/>
      <c r="AG97" s="129">
        <f>'2(ZV) - TZB - vzduchotech..._01'!J32</f>
        <v>0</v>
      </c>
      <c r="AH97" s="126"/>
      <c r="AI97" s="126"/>
      <c r="AJ97" s="126"/>
      <c r="AK97" s="126"/>
      <c r="AL97" s="126"/>
      <c r="AM97" s="126"/>
      <c r="AN97" s="129">
        <f>SUM(AG97,AT97)</f>
        <v>0</v>
      </c>
      <c r="AO97" s="126"/>
      <c r="AP97" s="126"/>
      <c r="AQ97" s="130" t="s">
        <v>80</v>
      </c>
      <c r="AR97" s="67"/>
      <c r="AS97" s="131">
        <v>0</v>
      </c>
      <c r="AT97" s="132">
        <f>ROUND(SUM(AV97:AW97),2)</f>
        <v>0</v>
      </c>
      <c r="AU97" s="133">
        <f>'2(ZV) - TZB - vzduchotech..._01'!P89</f>
        <v>0</v>
      </c>
      <c r="AV97" s="132">
        <f>'2(ZV) - TZB - vzduchotech..._01'!J35</f>
        <v>0</v>
      </c>
      <c r="AW97" s="132">
        <f>'2(ZV) - TZB - vzduchotech..._01'!J36</f>
        <v>0</v>
      </c>
      <c r="AX97" s="132">
        <f>'2(ZV) - TZB - vzduchotech..._01'!J37</f>
        <v>0</v>
      </c>
      <c r="AY97" s="132">
        <f>'2(ZV) - TZB - vzduchotech..._01'!J38</f>
        <v>0</v>
      </c>
      <c r="AZ97" s="132">
        <f>'2(ZV) - TZB - vzduchotech..._01'!F35</f>
        <v>0</v>
      </c>
      <c r="BA97" s="132">
        <f>'2(ZV) - TZB - vzduchotech..._01'!F36</f>
        <v>0</v>
      </c>
      <c r="BB97" s="132">
        <f>'2(ZV) - TZB - vzduchotech..._01'!F37</f>
        <v>0</v>
      </c>
      <c r="BC97" s="132">
        <f>'2(ZV) - TZB - vzduchotech..._01'!F38</f>
        <v>0</v>
      </c>
      <c r="BD97" s="134">
        <f>'2(ZV) - TZB - vzduchotech..._01'!F39</f>
        <v>0</v>
      </c>
      <c r="BE97" s="4"/>
      <c r="BT97" s="135" t="s">
        <v>78</v>
      </c>
      <c r="BV97" s="135" t="s">
        <v>71</v>
      </c>
      <c r="BW97" s="135" t="s">
        <v>174</v>
      </c>
      <c r="BX97" s="135" t="s">
        <v>158</v>
      </c>
      <c r="CL97" s="135" t="s">
        <v>19</v>
      </c>
    </row>
    <row r="98" s="7" customFormat="1" ht="16.5" customHeight="1">
      <c r="A98" s="136" t="s">
        <v>82</v>
      </c>
      <c r="B98" s="113"/>
      <c r="C98" s="114"/>
      <c r="D98" s="115" t="s">
        <v>175</v>
      </c>
      <c r="E98" s="115"/>
      <c r="F98" s="115"/>
      <c r="G98" s="115"/>
      <c r="H98" s="115"/>
      <c r="I98" s="116"/>
      <c r="J98" s="115" t="s">
        <v>176</v>
      </c>
      <c r="K98" s="115"/>
      <c r="L98" s="115"/>
      <c r="M98" s="115"/>
      <c r="N98" s="115"/>
      <c r="O98" s="115"/>
      <c r="P98" s="115"/>
      <c r="Q98" s="115"/>
      <c r="R98" s="115"/>
      <c r="S98" s="115"/>
      <c r="T98" s="115"/>
      <c r="U98" s="115"/>
      <c r="V98" s="115"/>
      <c r="W98" s="115"/>
      <c r="X98" s="115"/>
      <c r="Y98" s="115"/>
      <c r="Z98" s="115"/>
      <c r="AA98" s="115"/>
      <c r="AB98" s="115"/>
      <c r="AC98" s="115"/>
      <c r="AD98" s="115"/>
      <c r="AE98" s="115"/>
      <c r="AF98" s="115"/>
      <c r="AG98" s="118">
        <f>'04(ZV) - Úprava měření a ...'!J30</f>
        <v>0</v>
      </c>
      <c r="AH98" s="116"/>
      <c r="AI98" s="116"/>
      <c r="AJ98" s="116"/>
      <c r="AK98" s="116"/>
      <c r="AL98" s="116"/>
      <c r="AM98" s="116"/>
      <c r="AN98" s="118">
        <f>SUM(AG98,AT98)</f>
        <v>0</v>
      </c>
      <c r="AO98" s="116"/>
      <c r="AP98" s="116"/>
      <c r="AQ98" s="119" t="s">
        <v>75</v>
      </c>
      <c r="AR98" s="120"/>
      <c r="AS98" s="121">
        <v>0</v>
      </c>
      <c r="AT98" s="122">
        <f>ROUND(SUM(AV98:AW98),2)</f>
        <v>0</v>
      </c>
      <c r="AU98" s="123">
        <f>'04(ZV) - Úprava měření a ...'!P81</f>
        <v>0</v>
      </c>
      <c r="AV98" s="122">
        <f>'04(ZV) - Úprava měření a ...'!J33</f>
        <v>0</v>
      </c>
      <c r="AW98" s="122">
        <f>'04(ZV) - Úprava měření a ...'!J34</f>
        <v>0</v>
      </c>
      <c r="AX98" s="122">
        <f>'04(ZV) - Úprava měření a ...'!J35</f>
        <v>0</v>
      </c>
      <c r="AY98" s="122">
        <f>'04(ZV) - Úprava měření a ...'!J36</f>
        <v>0</v>
      </c>
      <c r="AZ98" s="122">
        <f>'04(ZV) - Úprava měření a ...'!F33</f>
        <v>0</v>
      </c>
      <c r="BA98" s="122">
        <f>'04(ZV) - Úprava měření a ...'!F34</f>
        <v>0</v>
      </c>
      <c r="BB98" s="122">
        <f>'04(ZV) - Úprava měření a ...'!F35</f>
        <v>0</v>
      </c>
      <c r="BC98" s="122">
        <f>'04(ZV) - Úprava měření a ...'!F36</f>
        <v>0</v>
      </c>
      <c r="BD98" s="124">
        <f>'04(ZV) - Úprava měření a ...'!F37</f>
        <v>0</v>
      </c>
      <c r="BE98" s="7"/>
      <c r="BT98" s="125" t="s">
        <v>76</v>
      </c>
      <c r="BV98" s="125" t="s">
        <v>71</v>
      </c>
      <c r="BW98" s="125" t="s">
        <v>177</v>
      </c>
      <c r="BX98" s="125" t="s">
        <v>5</v>
      </c>
      <c r="CL98" s="125" t="s">
        <v>19</v>
      </c>
      <c r="CM98" s="125" t="s">
        <v>78</v>
      </c>
    </row>
    <row r="99" s="7" customFormat="1" ht="16.5" customHeight="1">
      <c r="A99" s="136" t="s">
        <v>82</v>
      </c>
      <c r="B99" s="113"/>
      <c r="C99" s="114"/>
      <c r="D99" s="115" t="s">
        <v>178</v>
      </c>
      <c r="E99" s="115"/>
      <c r="F99" s="115"/>
      <c r="G99" s="115"/>
      <c r="H99" s="115"/>
      <c r="I99" s="116"/>
      <c r="J99" s="115" t="s">
        <v>179</v>
      </c>
      <c r="K99" s="115"/>
      <c r="L99" s="115"/>
      <c r="M99" s="115"/>
      <c r="N99" s="115"/>
      <c r="O99" s="115"/>
      <c r="P99" s="115"/>
      <c r="Q99" s="115"/>
      <c r="R99" s="115"/>
      <c r="S99" s="115"/>
      <c r="T99" s="115"/>
      <c r="U99" s="115"/>
      <c r="V99" s="115"/>
      <c r="W99" s="115"/>
      <c r="X99" s="115"/>
      <c r="Y99" s="115"/>
      <c r="Z99" s="115"/>
      <c r="AA99" s="115"/>
      <c r="AB99" s="115"/>
      <c r="AC99" s="115"/>
      <c r="AD99" s="115"/>
      <c r="AE99" s="115"/>
      <c r="AF99" s="115"/>
      <c r="AG99" s="118">
        <f>'09 - VRN'!J30</f>
        <v>0</v>
      </c>
      <c r="AH99" s="116"/>
      <c r="AI99" s="116"/>
      <c r="AJ99" s="116"/>
      <c r="AK99" s="116"/>
      <c r="AL99" s="116"/>
      <c r="AM99" s="116"/>
      <c r="AN99" s="118">
        <f>SUM(AG99,AT99)</f>
        <v>0</v>
      </c>
      <c r="AO99" s="116"/>
      <c r="AP99" s="116"/>
      <c r="AQ99" s="119" t="s">
        <v>75</v>
      </c>
      <c r="AR99" s="120"/>
      <c r="AS99" s="137">
        <v>0</v>
      </c>
      <c r="AT99" s="138">
        <f>ROUND(SUM(AV99:AW99),2)</f>
        <v>0</v>
      </c>
      <c r="AU99" s="139">
        <f>'09 - VRN'!P85</f>
        <v>0</v>
      </c>
      <c r="AV99" s="138">
        <f>'09 - VRN'!J33</f>
        <v>0</v>
      </c>
      <c r="AW99" s="138">
        <f>'09 - VRN'!J34</f>
        <v>0</v>
      </c>
      <c r="AX99" s="138">
        <f>'09 - VRN'!J35</f>
        <v>0</v>
      </c>
      <c r="AY99" s="138">
        <f>'09 - VRN'!J36</f>
        <v>0</v>
      </c>
      <c r="AZ99" s="138">
        <f>'09 - VRN'!F33</f>
        <v>0</v>
      </c>
      <c r="BA99" s="138">
        <f>'09 - VRN'!F34</f>
        <v>0</v>
      </c>
      <c r="BB99" s="138">
        <f>'09 - VRN'!F35</f>
        <v>0</v>
      </c>
      <c r="BC99" s="138">
        <f>'09 - VRN'!F36</f>
        <v>0</v>
      </c>
      <c r="BD99" s="140">
        <f>'09 - VRN'!F37</f>
        <v>0</v>
      </c>
      <c r="BE99" s="7"/>
      <c r="BT99" s="125" t="s">
        <v>76</v>
      </c>
      <c r="BV99" s="125" t="s">
        <v>71</v>
      </c>
      <c r="BW99" s="125" t="s">
        <v>180</v>
      </c>
      <c r="BX99" s="125" t="s">
        <v>5</v>
      </c>
      <c r="CL99" s="125" t="s">
        <v>19</v>
      </c>
      <c r="CM99" s="125" t="s">
        <v>78</v>
      </c>
    </row>
    <row r="100" s="2" customFormat="1" ht="30" customHeight="1">
      <c r="A100" s="40"/>
      <c r="B100" s="41"/>
      <c r="C100" s="42"/>
      <c r="D100" s="42"/>
      <c r="E100" s="42"/>
      <c r="F100" s="42"/>
      <c r="G100" s="42"/>
      <c r="H100" s="42"/>
      <c r="I100" s="42"/>
      <c r="J100" s="42"/>
      <c r="K100" s="42"/>
      <c r="L100" s="42"/>
      <c r="M100" s="42"/>
      <c r="N100" s="42"/>
      <c r="O100" s="42"/>
      <c r="P100" s="42"/>
      <c r="Q100" s="42"/>
      <c r="R100" s="42"/>
      <c r="S100" s="42"/>
      <c r="T100" s="42"/>
      <c r="U100" s="42"/>
      <c r="V100" s="42"/>
      <c r="W100" s="42"/>
      <c r="X100" s="42"/>
      <c r="Y100" s="42"/>
      <c r="Z100" s="42"/>
      <c r="AA100" s="42"/>
      <c r="AB100" s="42"/>
      <c r="AC100" s="42"/>
      <c r="AD100" s="42"/>
      <c r="AE100" s="42"/>
      <c r="AF100" s="42"/>
      <c r="AG100" s="42"/>
      <c r="AH100" s="42"/>
      <c r="AI100" s="42"/>
      <c r="AJ100" s="42"/>
      <c r="AK100" s="42"/>
      <c r="AL100" s="42"/>
      <c r="AM100" s="42"/>
      <c r="AN100" s="42"/>
      <c r="AO100" s="42"/>
      <c r="AP100" s="42"/>
      <c r="AQ100" s="42"/>
      <c r="AR100" s="46"/>
      <c r="AS100" s="40"/>
      <c r="AT100" s="40"/>
      <c r="AU100" s="40"/>
      <c r="AV100" s="40"/>
      <c r="AW100" s="40"/>
      <c r="AX100" s="40"/>
      <c r="AY100" s="40"/>
      <c r="AZ100" s="40"/>
      <c r="BA100" s="40"/>
      <c r="BB100" s="40"/>
      <c r="BC100" s="40"/>
      <c r="BD100" s="40"/>
      <c r="BE100" s="40"/>
    </row>
    <row r="101" s="2" customFormat="1" ht="6.96" customHeight="1">
      <c r="A101" s="40"/>
      <c r="B101" s="61"/>
      <c r="C101" s="62"/>
      <c r="D101" s="62"/>
      <c r="E101" s="62"/>
      <c r="F101" s="62"/>
      <c r="G101" s="62"/>
      <c r="H101" s="62"/>
      <c r="I101" s="62"/>
      <c r="J101" s="62"/>
      <c r="K101" s="62"/>
      <c r="L101" s="62"/>
      <c r="M101" s="62"/>
      <c r="N101" s="62"/>
      <c r="O101" s="62"/>
      <c r="P101" s="62"/>
      <c r="Q101" s="62"/>
      <c r="R101" s="62"/>
      <c r="S101" s="62"/>
      <c r="T101" s="62"/>
      <c r="U101" s="62"/>
      <c r="V101" s="62"/>
      <c r="W101" s="62"/>
      <c r="X101" s="62"/>
      <c r="Y101" s="62"/>
      <c r="Z101" s="62"/>
      <c r="AA101" s="62"/>
      <c r="AB101" s="62"/>
      <c r="AC101" s="62"/>
      <c r="AD101" s="62"/>
      <c r="AE101" s="62"/>
      <c r="AF101" s="62"/>
      <c r="AG101" s="62"/>
      <c r="AH101" s="62"/>
      <c r="AI101" s="62"/>
      <c r="AJ101" s="62"/>
      <c r="AK101" s="62"/>
      <c r="AL101" s="62"/>
      <c r="AM101" s="62"/>
      <c r="AN101" s="62"/>
      <c r="AO101" s="62"/>
      <c r="AP101" s="62"/>
      <c r="AQ101" s="62"/>
      <c r="AR101" s="46"/>
      <c r="AS101" s="40"/>
      <c r="AT101" s="40"/>
      <c r="AU101" s="40"/>
      <c r="AV101" s="40"/>
      <c r="AW101" s="40"/>
      <c r="AX101" s="40"/>
      <c r="AY101" s="40"/>
      <c r="AZ101" s="40"/>
      <c r="BA101" s="40"/>
      <c r="BB101" s="40"/>
      <c r="BC101" s="40"/>
      <c r="BD101" s="40"/>
      <c r="BE101" s="40"/>
    </row>
  </sheetData>
  <sheetProtection sheet="1" formatColumns="0" formatRows="0" objects="1" scenarios="1" spinCount="100000" saltValue="VAkU3osysC2m1pbHWnZPWaxG0uU2wEjM9ysOMhEMlLUkCisHrEEi/7HDWlDn2k+/Zn5/hgSUv09EPd/Oi68hQA==" hashValue="979G1OehVyp1LROpL0wGRFlU4qn8HB3qoR3fbubjzkC5AnO3PhE2ZsU3GSfioJGonGpeaonrsKr23Rccix+KXw==" algorithmName="SHA-512" password="CC35"/>
  <mergeCells count="218">
    <mergeCell ref="BE5:BE32"/>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 ref="L33:P33"/>
    <mergeCell ref="W33:AE33"/>
    <mergeCell ref="AK33:AO33"/>
    <mergeCell ref="AK35:AO35"/>
    <mergeCell ref="X35:AB35"/>
    <mergeCell ref="AR2:BE2"/>
    <mergeCell ref="AG61:AM61"/>
    <mergeCell ref="AN61:AP61"/>
    <mergeCell ref="AN62:AP62"/>
    <mergeCell ref="AG62:AM62"/>
    <mergeCell ref="AN63:AP63"/>
    <mergeCell ref="AG63:AM63"/>
    <mergeCell ref="AN64:AP64"/>
    <mergeCell ref="AG64:AM64"/>
    <mergeCell ref="AN65:AP65"/>
    <mergeCell ref="AG65:AM65"/>
    <mergeCell ref="AN66:AP66"/>
    <mergeCell ref="AG66:AM66"/>
    <mergeCell ref="AN67:AP67"/>
    <mergeCell ref="AG67:AM67"/>
    <mergeCell ref="AG68:AM68"/>
    <mergeCell ref="AN68:AP68"/>
    <mergeCell ref="AG69:AM69"/>
    <mergeCell ref="AN69:AP69"/>
    <mergeCell ref="AN70:AP70"/>
    <mergeCell ref="AG70:AM70"/>
    <mergeCell ref="AN71:AP71"/>
    <mergeCell ref="AG71:AM71"/>
    <mergeCell ref="AN72:AP72"/>
    <mergeCell ref="AG72:AM72"/>
    <mergeCell ref="AN73:AP73"/>
    <mergeCell ref="AG73:AM73"/>
    <mergeCell ref="AN74:AP74"/>
    <mergeCell ref="AG74:AM74"/>
    <mergeCell ref="AN75:AP75"/>
    <mergeCell ref="AG75:AM75"/>
    <mergeCell ref="AN76:AP76"/>
    <mergeCell ref="AG76:AM76"/>
    <mergeCell ref="AG77:AM77"/>
    <mergeCell ref="AN77:AP77"/>
    <mergeCell ref="AN78:AP78"/>
    <mergeCell ref="AG78:AM78"/>
    <mergeCell ref="AG79:AM79"/>
    <mergeCell ref="AN79:AP79"/>
    <mergeCell ref="AG80:AM80"/>
    <mergeCell ref="AN80:AP80"/>
    <mergeCell ref="AG81:AM81"/>
    <mergeCell ref="AN81:AP81"/>
    <mergeCell ref="AG82:AM82"/>
    <mergeCell ref="AN82:AP82"/>
    <mergeCell ref="AN83:AP83"/>
    <mergeCell ref="AG83:AM83"/>
    <mergeCell ref="AN84:AP84"/>
    <mergeCell ref="AG84:AM84"/>
    <mergeCell ref="AN85:AP85"/>
    <mergeCell ref="AG85:AM85"/>
    <mergeCell ref="AG86:AM86"/>
    <mergeCell ref="AN86:AP86"/>
    <mergeCell ref="AG87:AM87"/>
    <mergeCell ref="AN87:AP87"/>
    <mergeCell ref="AN88:AP88"/>
    <mergeCell ref="AG88:AM88"/>
    <mergeCell ref="AN89:AP89"/>
    <mergeCell ref="AG89:AM89"/>
    <mergeCell ref="AN90:AP90"/>
    <mergeCell ref="AG90:AM90"/>
    <mergeCell ref="AN91:AP91"/>
    <mergeCell ref="AG91:AM91"/>
    <mergeCell ref="AG92:AM92"/>
    <mergeCell ref="AN92:AP92"/>
    <mergeCell ref="AN93:AP93"/>
    <mergeCell ref="AG93:AM93"/>
    <mergeCell ref="AN94:AP94"/>
    <mergeCell ref="AG94:AM94"/>
    <mergeCell ref="AN95:AP95"/>
    <mergeCell ref="AG95:AM95"/>
    <mergeCell ref="AN96:AP96"/>
    <mergeCell ref="AG96:AM96"/>
    <mergeCell ref="AN97:AP97"/>
    <mergeCell ref="AG97:AM97"/>
    <mergeCell ref="AN98:AP98"/>
    <mergeCell ref="AG98:AM98"/>
    <mergeCell ref="AN99:AP99"/>
    <mergeCell ref="AG99:AM99"/>
    <mergeCell ref="L45:AO45"/>
    <mergeCell ref="C52:G52"/>
    <mergeCell ref="I52:AF52"/>
    <mergeCell ref="J55:AF55"/>
    <mergeCell ref="D55:H55"/>
    <mergeCell ref="K56:AF56"/>
    <mergeCell ref="E56:I56"/>
    <mergeCell ref="L57:AF57"/>
    <mergeCell ref="F57:J57"/>
    <mergeCell ref="L58:AF58"/>
    <mergeCell ref="F58:J58"/>
    <mergeCell ref="F59:J59"/>
    <mergeCell ref="L59:AF59"/>
    <mergeCell ref="F60:J60"/>
    <mergeCell ref="L60:AF60"/>
    <mergeCell ref="L61:AF61"/>
    <mergeCell ref="F61:J61"/>
    <mergeCell ref="L62:AF62"/>
    <mergeCell ref="F62:J62"/>
    <mergeCell ref="L63:AF63"/>
    <mergeCell ref="F63:J63"/>
    <mergeCell ref="AM47:AN47"/>
    <mergeCell ref="AM49:AP49"/>
    <mergeCell ref="AS49:AT51"/>
    <mergeCell ref="AM50:AP50"/>
    <mergeCell ref="AG52:AM52"/>
    <mergeCell ref="AN52:AP52"/>
    <mergeCell ref="AN55:AP55"/>
    <mergeCell ref="AG55:AM55"/>
    <mergeCell ref="AN56:AP56"/>
    <mergeCell ref="AG56:AM56"/>
    <mergeCell ref="AG57:AM57"/>
    <mergeCell ref="AN57:AP57"/>
    <mergeCell ref="AG58:AM58"/>
    <mergeCell ref="AN58:AP58"/>
    <mergeCell ref="AG59:AM59"/>
    <mergeCell ref="AN59:AP59"/>
    <mergeCell ref="AN60:AP60"/>
    <mergeCell ref="AG60:AM60"/>
    <mergeCell ref="AG54:AM54"/>
    <mergeCell ref="AN54:AP54"/>
    <mergeCell ref="L64:AF64"/>
    <mergeCell ref="F64:J64"/>
    <mergeCell ref="L65:AF65"/>
    <mergeCell ref="F65:J65"/>
    <mergeCell ref="L66:AF66"/>
    <mergeCell ref="F66:J66"/>
    <mergeCell ref="F67:J67"/>
    <mergeCell ref="L67:AF67"/>
    <mergeCell ref="K68:AF68"/>
    <mergeCell ref="E68:I68"/>
    <mergeCell ref="E69:I69"/>
    <mergeCell ref="K69:AF69"/>
    <mergeCell ref="D70:H70"/>
    <mergeCell ref="J70:AF70"/>
    <mergeCell ref="E71:I71"/>
    <mergeCell ref="K71:AF71"/>
    <mergeCell ref="L72:AF72"/>
    <mergeCell ref="F72:J72"/>
    <mergeCell ref="L73:AF73"/>
    <mergeCell ref="F73:J73"/>
    <mergeCell ref="L74:AF74"/>
    <mergeCell ref="F74:J74"/>
    <mergeCell ref="L75:AF75"/>
    <mergeCell ref="F75:J75"/>
    <mergeCell ref="F76:J76"/>
    <mergeCell ref="L76:AF76"/>
    <mergeCell ref="F77:J77"/>
    <mergeCell ref="L77:AF77"/>
    <mergeCell ref="L78:AF78"/>
    <mergeCell ref="F78:J78"/>
    <mergeCell ref="F79:J79"/>
    <mergeCell ref="L79:AF79"/>
    <mergeCell ref="L80:AF80"/>
    <mergeCell ref="F80:J80"/>
    <mergeCell ref="L81:AF81"/>
    <mergeCell ref="F81:J81"/>
    <mergeCell ref="F82:J82"/>
    <mergeCell ref="L82:AF82"/>
    <mergeCell ref="E83:I83"/>
    <mergeCell ref="K83:AF83"/>
    <mergeCell ref="K84:AF84"/>
    <mergeCell ref="E84:I84"/>
    <mergeCell ref="J85:AF85"/>
    <mergeCell ref="D85:H85"/>
    <mergeCell ref="K86:AF86"/>
    <mergeCell ref="E86:I86"/>
    <mergeCell ref="L87:AF87"/>
    <mergeCell ref="F87:J87"/>
    <mergeCell ref="L88:AF88"/>
    <mergeCell ref="F88:J88"/>
    <mergeCell ref="L89:AF89"/>
    <mergeCell ref="F89:J89"/>
    <mergeCell ref="L90:AF90"/>
    <mergeCell ref="F90:J90"/>
    <mergeCell ref="F91:J91"/>
    <mergeCell ref="L91:AF91"/>
    <mergeCell ref="F92:J92"/>
    <mergeCell ref="L92:AF92"/>
    <mergeCell ref="F93:J93"/>
    <mergeCell ref="L93:AF93"/>
    <mergeCell ref="L94:AF94"/>
    <mergeCell ref="F94:J94"/>
    <mergeCell ref="F95:J95"/>
    <mergeCell ref="L95:AF95"/>
    <mergeCell ref="K96:AF96"/>
    <mergeCell ref="E96:I96"/>
    <mergeCell ref="K97:AF97"/>
    <mergeCell ref="E97:I97"/>
    <mergeCell ref="J98:AF98"/>
    <mergeCell ref="D98:H98"/>
    <mergeCell ref="D99:H99"/>
    <mergeCell ref="J99:AF99"/>
  </mergeCells>
  <hyperlinks>
    <hyperlink ref="A57" location="'1s(NZV) - Suterén - vnitř...'!C2" display="/"/>
    <hyperlink ref="A58" location="'1s(ZV) - Suterén - okna (...'!C2" display="/"/>
    <hyperlink ref="A59" location="'2p(NZV) - Přízemí - vnitř...'!C2" display="/"/>
    <hyperlink ref="A60" location="'2p(ZV) - Přízemí - okna (ZV)'!C2" display="/"/>
    <hyperlink ref="A61" location="'3(ZV) - Statické zajištěn...'!C2" display="/"/>
    <hyperlink ref="A62" location="'4(NZV) - Nová přístavba m...'!C2" display="/"/>
    <hyperlink ref="A63" location="'5(NZV) - Venkovní úpravy,...'!C2" display="/"/>
    <hyperlink ref="A64" location="'5(ZV) - Venkovní úpravy, ...'!C2" display="/"/>
    <hyperlink ref="A65" location="'5ž(ZV) - Žaluzie vč.jejic...'!C2" display="/"/>
    <hyperlink ref="A66" location="'6(ZV) - Střešní plášť (ZV)'!C2" display="/"/>
    <hyperlink ref="A67" location="'7(NZV) - Zpevněné plochy ...'!C2" display="/"/>
    <hyperlink ref="A68" location="'2(NZV) - TZB a stavební p...'!C2" display="/"/>
    <hyperlink ref="A69" location="'2(ZV) - TZB - osvětlení a...'!C2" display="/"/>
    <hyperlink ref="A72" location="'1(NZV) - Přízemí se schod...'!C2" display="/"/>
    <hyperlink ref="A73" location="'1(ZV) - Přízemí se schodi...'!C2" display="/"/>
    <hyperlink ref="A74" location="'2(NZV) - 2NP - vnitřní úp...'!C2" display="/"/>
    <hyperlink ref="A75" location="'2(ZV) - 2NP - okna (ZV)'!C2" display="/"/>
    <hyperlink ref="A76" location="'3(NZV) - Balkon L212 (NZV)'!C2" display="/"/>
    <hyperlink ref="A77" location="'4(NZV) - Venkovní úpravy,...'!C2" display="/"/>
    <hyperlink ref="A78" location="'4(ZV) - Venkovní úpravy, ...'!C2" display="/"/>
    <hyperlink ref="A79" location="'4ž(ZV) - Žaluzie vč.jejic...'!C2" display="/"/>
    <hyperlink ref="A80" location="'5(ZV) - Střešní plášť - 2...'!C2" display="/"/>
    <hyperlink ref="A81" location="'6(ZV) - Střešní plášť - p...'!C2" display="/"/>
    <hyperlink ref="A82" location="'7(NZV) - Střešní plášť - ...'!C2" display="/"/>
    <hyperlink ref="A83" location="'2(NZV) - TZB a stavební p..._01'!C2" display="/"/>
    <hyperlink ref="A84" location="'2(ZV) - TZB - vzduchotech...'!C2" display="/"/>
    <hyperlink ref="A87" location="'1(NZV) - Přízemí - vnitřn...'!C2" display="/"/>
    <hyperlink ref="A88" location="'1(ZV) - Přízemí - okna (ZV)'!C2" display="/"/>
    <hyperlink ref="A89" location="'2(NZV) - 2NP - vnitřní úp..._01'!C2" display="/"/>
    <hyperlink ref="A90" location="'2(ZV) - 2NP - okna (ZV)_01'!C2" display="/"/>
    <hyperlink ref="A91" location="'3(ZV) - Statické zajištěn..._01'!C2" display="/"/>
    <hyperlink ref="A92" location="'4(NZV) - Venkovní úpravy,..._01'!C2" display="/"/>
    <hyperlink ref="A93" location="'4(ZV) - Venkovní úpravy, ..._01'!C2" display="/"/>
    <hyperlink ref="A94" location="'4ž(ZV) - Žaluzie vč.jejic..._01'!C2" display="/"/>
    <hyperlink ref="A95" location="'5(ZV) - Střešní plášť (ZV)'!C2" display="/"/>
    <hyperlink ref="A96" location="'2(NZV) - TZB a stavební p..._02'!C2" display="/"/>
    <hyperlink ref="A97" location="'2(ZV) - TZB - vzduchotech..._01'!C2" display="/"/>
    <hyperlink ref="A98" location="'04(ZV) - Úprava měření a ...'!C2" display="/"/>
    <hyperlink ref="A99" location="'09 - VRN'!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86</v>
      </c>
      <c r="AZ2" s="141" t="s">
        <v>181</v>
      </c>
      <c r="BA2" s="141" t="s">
        <v>182</v>
      </c>
      <c r="BB2" s="141" t="s">
        <v>183</v>
      </c>
      <c r="BC2" s="141" t="s">
        <v>184</v>
      </c>
      <c r="BD2" s="141" t="s">
        <v>78</v>
      </c>
    </row>
    <row r="3" s="1" customFormat="1" ht="6.96" customHeight="1">
      <c r="B3" s="142"/>
      <c r="C3" s="143"/>
      <c r="D3" s="143"/>
      <c r="E3" s="143"/>
      <c r="F3" s="143"/>
      <c r="G3" s="143"/>
      <c r="H3" s="143"/>
      <c r="I3" s="143"/>
      <c r="J3" s="143"/>
      <c r="K3" s="143"/>
      <c r="L3" s="22"/>
      <c r="AT3" s="19" t="s">
        <v>78</v>
      </c>
      <c r="AZ3" s="141" t="s">
        <v>185</v>
      </c>
      <c r="BA3" s="141" t="s">
        <v>186</v>
      </c>
      <c r="BB3" s="141" t="s">
        <v>187</v>
      </c>
      <c r="BC3" s="141" t="s">
        <v>188</v>
      </c>
      <c r="BD3" s="141" t="s">
        <v>78</v>
      </c>
    </row>
    <row r="4" s="1" customFormat="1" ht="24.96" customHeight="1">
      <c r="B4" s="22"/>
      <c r="D4" s="144" t="s">
        <v>189</v>
      </c>
      <c r="L4" s="22"/>
      <c r="M4" s="145" t="s">
        <v>10</v>
      </c>
      <c r="AT4" s="19" t="s">
        <v>4</v>
      </c>
      <c r="AZ4" s="141" t="s">
        <v>190</v>
      </c>
      <c r="BA4" s="141" t="s">
        <v>191</v>
      </c>
      <c r="BB4" s="141" t="s">
        <v>187</v>
      </c>
      <c r="BC4" s="141" t="s">
        <v>192</v>
      </c>
      <c r="BD4" s="141" t="s">
        <v>78</v>
      </c>
    </row>
    <row r="5" s="1" customFormat="1" ht="6.96" customHeight="1">
      <c r="B5" s="22"/>
      <c r="L5" s="22"/>
      <c r="AZ5" s="141" t="s">
        <v>193</v>
      </c>
      <c r="BA5" s="141" t="s">
        <v>194</v>
      </c>
      <c r="BB5" s="141" t="s">
        <v>187</v>
      </c>
      <c r="BC5" s="141" t="s">
        <v>195</v>
      </c>
      <c r="BD5" s="141" t="s">
        <v>78</v>
      </c>
    </row>
    <row r="6" s="1" customFormat="1" ht="12" customHeight="1">
      <c r="B6" s="22"/>
      <c r="D6" s="146" t="s">
        <v>16</v>
      </c>
      <c r="L6" s="22"/>
      <c r="AZ6" s="141" t="s">
        <v>196</v>
      </c>
      <c r="BA6" s="141" t="s">
        <v>197</v>
      </c>
      <c r="BB6" s="141" t="s">
        <v>183</v>
      </c>
      <c r="BC6" s="141" t="s">
        <v>198</v>
      </c>
      <c r="BD6" s="141" t="s">
        <v>78</v>
      </c>
    </row>
    <row r="7" s="1" customFormat="1" ht="16.5" customHeight="1">
      <c r="B7" s="22"/>
      <c r="E7" s="147" t="str">
        <f>'Rekapitulace stavby'!K6</f>
        <v>Snížení energetické náročnosti budovy MŠ Strojařů, Chrudim</v>
      </c>
      <c r="F7" s="146"/>
      <c r="G7" s="146"/>
      <c r="H7" s="146"/>
      <c r="L7" s="22"/>
      <c r="AZ7" s="141" t="s">
        <v>199</v>
      </c>
      <c r="BA7" s="141" t="s">
        <v>200</v>
      </c>
      <c r="BB7" s="141" t="s">
        <v>187</v>
      </c>
      <c r="BC7" s="141" t="s">
        <v>201</v>
      </c>
      <c r="BD7" s="141" t="s">
        <v>78</v>
      </c>
    </row>
    <row r="8">
      <c r="B8" s="22"/>
      <c r="D8" s="146" t="s">
        <v>202</v>
      </c>
      <c r="L8" s="22"/>
    </row>
    <row r="9" s="1" customFormat="1" ht="16.5" customHeight="1">
      <c r="B9" s="22"/>
      <c r="E9" s="147" t="s">
        <v>203</v>
      </c>
      <c r="F9" s="1"/>
      <c r="G9" s="1"/>
      <c r="H9" s="1"/>
      <c r="L9" s="22"/>
    </row>
    <row r="10" s="1" customFormat="1" ht="12" customHeight="1">
      <c r="B10" s="22"/>
      <c r="D10" s="146" t="s">
        <v>204</v>
      </c>
      <c r="L10" s="22"/>
    </row>
    <row r="11" s="2" customFormat="1" ht="16.5" customHeight="1">
      <c r="A11" s="40"/>
      <c r="B11" s="46"/>
      <c r="C11" s="40"/>
      <c r="D11" s="40"/>
      <c r="E11" s="148" t="s">
        <v>205</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206</v>
      </c>
      <c r="E12" s="40"/>
      <c r="F12" s="40"/>
      <c r="G12" s="40"/>
      <c r="H12" s="40"/>
      <c r="I12" s="40"/>
      <c r="J12" s="40"/>
      <c r="K12" s="40"/>
      <c r="L12" s="149"/>
      <c r="S12" s="40"/>
      <c r="T12" s="40"/>
      <c r="U12" s="40"/>
      <c r="V12" s="40"/>
      <c r="W12" s="40"/>
      <c r="X12" s="40"/>
      <c r="Y12" s="40"/>
      <c r="Z12" s="40"/>
      <c r="AA12" s="40"/>
      <c r="AB12" s="40"/>
      <c r="AC12" s="40"/>
      <c r="AD12" s="40"/>
      <c r="AE12" s="40"/>
    </row>
    <row r="13" s="2" customFormat="1" ht="30" customHeight="1">
      <c r="A13" s="40"/>
      <c r="B13" s="46"/>
      <c r="C13" s="40"/>
      <c r="D13" s="40"/>
      <c r="E13" s="150" t="s">
        <v>207</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28. 2. 2022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27</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28</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27</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30</v>
      </c>
      <c r="E24" s="40"/>
      <c r="F24" s="40"/>
      <c r="G24" s="40"/>
      <c r="H24" s="40"/>
      <c r="I24" s="146" t="s">
        <v>26</v>
      </c>
      <c r="J24" s="135" t="str">
        <f>IF('Rekapitulace stavby'!AN16="","",'Rekapitulace stavby'!AN16)</f>
        <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6" t="s">
        <v>27</v>
      </c>
      <c r="J25" s="135" t="str">
        <f>IF('Rekapitulace stavby'!AN17="","",'Rekapitulace stavby'!AN17)</f>
        <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32</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27</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33</v>
      </c>
      <c r="E30" s="40"/>
      <c r="F30" s="40"/>
      <c r="G30" s="40"/>
      <c r="H30" s="40"/>
      <c r="I30" s="40"/>
      <c r="J30" s="40"/>
      <c r="K30" s="40"/>
      <c r="L30" s="149"/>
      <c r="S30" s="40"/>
      <c r="T30" s="40"/>
      <c r="U30" s="40"/>
      <c r="V30" s="40"/>
      <c r="W30" s="40"/>
      <c r="X30" s="40"/>
      <c r="Y30" s="40"/>
      <c r="Z30" s="40"/>
      <c r="AA30" s="40"/>
      <c r="AB30" s="40"/>
      <c r="AC30" s="40"/>
      <c r="AD30" s="40"/>
      <c r="AE30" s="40"/>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35</v>
      </c>
      <c r="E34" s="40"/>
      <c r="F34" s="40"/>
      <c r="G34" s="40"/>
      <c r="H34" s="40"/>
      <c r="I34" s="40"/>
      <c r="J34" s="158">
        <f>ROUND(J116,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37</v>
      </c>
      <c r="G36" s="40"/>
      <c r="H36" s="40"/>
      <c r="I36" s="159" t="s">
        <v>36</v>
      </c>
      <c r="J36" s="159" t="s">
        <v>38</v>
      </c>
      <c r="K36" s="40"/>
      <c r="L36" s="149"/>
      <c r="S36" s="40"/>
      <c r="T36" s="40"/>
      <c r="U36" s="40"/>
      <c r="V36" s="40"/>
      <c r="W36" s="40"/>
      <c r="X36" s="40"/>
      <c r="Y36" s="40"/>
      <c r="Z36" s="40"/>
      <c r="AA36" s="40"/>
      <c r="AB36" s="40"/>
      <c r="AC36" s="40"/>
      <c r="AD36" s="40"/>
      <c r="AE36" s="40"/>
    </row>
    <row r="37" s="2" customFormat="1" ht="14.4" customHeight="1">
      <c r="A37" s="40"/>
      <c r="B37" s="46"/>
      <c r="C37" s="40"/>
      <c r="D37" s="148" t="s">
        <v>39</v>
      </c>
      <c r="E37" s="146" t="s">
        <v>40</v>
      </c>
      <c r="F37" s="160">
        <f>ROUND((SUM(BE116:BE1170)),  2)</f>
        <v>0</v>
      </c>
      <c r="G37" s="40"/>
      <c r="H37" s="40"/>
      <c r="I37" s="161">
        <v>0.20999999999999999</v>
      </c>
      <c r="J37" s="160">
        <f>ROUND(((SUM(BE116:BE1170))*I37),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41</v>
      </c>
      <c r="F38" s="160">
        <f>ROUND((SUM(BF116:BF1170)),  2)</f>
        <v>0</v>
      </c>
      <c r="G38" s="40"/>
      <c r="H38" s="40"/>
      <c r="I38" s="161">
        <v>0.14999999999999999</v>
      </c>
      <c r="J38" s="160">
        <f>ROUND(((SUM(BF116:BF1170))*I38),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42</v>
      </c>
      <c r="F39" s="160">
        <f>ROUND((SUM(BG116:BG1170)),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43</v>
      </c>
      <c r="F40" s="160">
        <f>ROUND((SUM(BH116:BH1170)),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44</v>
      </c>
      <c r="F41" s="160">
        <f>ROUND((SUM(BI116:BI1170)),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45</v>
      </c>
      <c r="E43" s="164"/>
      <c r="F43" s="164"/>
      <c r="G43" s="165" t="s">
        <v>46</v>
      </c>
      <c r="H43" s="166" t="s">
        <v>47</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208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Snížení energetické náročnosti budovy MŠ Strojařů, Chrudim</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202</v>
      </c>
      <c r="D53" s="24"/>
      <c r="E53" s="24"/>
      <c r="F53" s="24"/>
      <c r="G53" s="24"/>
      <c r="H53" s="24"/>
      <c r="I53" s="24"/>
      <c r="J53" s="24"/>
      <c r="K53" s="24"/>
      <c r="L53" s="22"/>
    </row>
    <row r="54" s="1" customFormat="1" ht="16.5" customHeight="1">
      <c r="B54" s="23"/>
      <c r="C54" s="24"/>
      <c r="D54" s="24"/>
      <c r="E54" s="173" t="s">
        <v>203</v>
      </c>
      <c r="F54" s="24"/>
      <c r="G54" s="24"/>
      <c r="H54" s="24"/>
      <c r="I54" s="24"/>
      <c r="J54" s="24"/>
      <c r="K54" s="24"/>
      <c r="L54" s="22"/>
    </row>
    <row r="55" s="1" customFormat="1" ht="12" customHeight="1">
      <c r="B55" s="23"/>
      <c r="C55" s="34" t="s">
        <v>204</v>
      </c>
      <c r="D55" s="24"/>
      <c r="E55" s="24"/>
      <c r="F55" s="24"/>
      <c r="G55" s="24"/>
      <c r="H55" s="24"/>
      <c r="I55" s="24"/>
      <c r="J55" s="24"/>
      <c r="K55" s="24"/>
      <c r="L55" s="22"/>
    </row>
    <row r="56" s="2" customFormat="1" ht="16.5" customHeight="1">
      <c r="A56" s="40"/>
      <c r="B56" s="41"/>
      <c r="C56" s="42"/>
      <c r="D56" s="42"/>
      <c r="E56" s="174" t="s">
        <v>205</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206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30" customHeight="1">
      <c r="A58" s="40"/>
      <c r="B58" s="41"/>
      <c r="C58" s="42"/>
      <c r="D58" s="42"/>
      <c r="E58" s="71" t="str">
        <f>E13</f>
        <v>1s(NZV) - Suterén - vnitřní úpravy a sanace v interiéru (NZV - nezpůsobilé výdaje)</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28. 2. 2022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30</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28</v>
      </c>
      <c r="D63" s="42"/>
      <c r="E63" s="42"/>
      <c r="F63" s="29" t="str">
        <f>IF(E22="","",E22)</f>
        <v>Vyplň údaj</v>
      </c>
      <c r="G63" s="42"/>
      <c r="H63" s="42"/>
      <c r="I63" s="34" t="s">
        <v>32</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209</v>
      </c>
      <c r="D65" s="176"/>
      <c r="E65" s="176"/>
      <c r="F65" s="176"/>
      <c r="G65" s="176"/>
      <c r="H65" s="176"/>
      <c r="I65" s="176"/>
      <c r="J65" s="177" t="s">
        <v>210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67</v>
      </c>
      <c r="D67" s="42"/>
      <c r="E67" s="42"/>
      <c r="F67" s="42"/>
      <c r="G67" s="42"/>
      <c r="H67" s="42"/>
      <c r="I67" s="42"/>
      <c r="J67" s="104">
        <f>J116</f>
        <v>0</v>
      </c>
      <c r="K67" s="42"/>
      <c r="L67" s="149"/>
      <c r="S67" s="40"/>
      <c r="T67" s="40"/>
      <c r="U67" s="40"/>
      <c r="V67" s="40"/>
      <c r="W67" s="40"/>
      <c r="X67" s="40"/>
      <c r="Y67" s="40"/>
      <c r="Z67" s="40"/>
      <c r="AA67" s="40"/>
      <c r="AB67" s="40"/>
      <c r="AC67" s="40"/>
      <c r="AD67" s="40"/>
      <c r="AE67" s="40"/>
      <c r="AU67" s="19" t="s">
        <v>211</v>
      </c>
    </row>
    <row r="68" s="9" customFormat="1" ht="24.96" customHeight="1">
      <c r="A68" s="9"/>
      <c r="B68" s="179"/>
      <c r="C68" s="180"/>
      <c r="D68" s="181" t="s">
        <v>212</v>
      </c>
      <c r="E68" s="182"/>
      <c r="F68" s="182"/>
      <c r="G68" s="182"/>
      <c r="H68" s="182"/>
      <c r="I68" s="182"/>
      <c r="J68" s="183">
        <f>J117</f>
        <v>0</v>
      </c>
      <c r="K68" s="180"/>
      <c r="L68" s="184"/>
      <c r="S68" s="9"/>
      <c r="T68" s="9"/>
      <c r="U68" s="9"/>
      <c r="V68" s="9"/>
      <c r="W68" s="9"/>
      <c r="X68" s="9"/>
      <c r="Y68" s="9"/>
      <c r="Z68" s="9"/>
      <c r="AA68" s="9"/>
      <c r="AB68" s="9"/>
      <c r="AC68" s="9"/>
      <c r="AD68" s="9"/>
      <c r="AE68" s="9"/>
    </row>
    <row r="69" s="10" customFormat="1" ht="19.92" customHeight="1">
      <c r="A69" s="10"/>
      <c r="B69" s="185"/>
      <c r="C69" s="126"/>
      <c r="D69" s="186" t="s">
        <v>213</v>
      </c>
      <c r="E69" s="187"/>
      <c r="F69" s="187"/>
      <c r="G69" s="187"/>
      <c r="H69" s="187"/>
      <c r="I69" s="187"/>
      <c r="J69" s="188">
        <f>J118</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214</v>
      </c>
      <c r="E70" s="187"/>
      <c r="F70" s="187"/>
      <c r="G70" s="187"/>
      <c r="H70" s="187"/>
      <c r="I70" s="187"/>
      <c r="J70" s="188">
        <f>J181</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215</v>
      </c>
      <c r="E71" s="187"/>
      <c r="F71" s="187"/>
      <c r="G71" s="187"/>
      <c r="H71" s="187"/>
      <c r="I71" s="187"/>
      <c r="J71" s="188">
        <f>J286</f>
        <v>0</v>
      </c>
      <c r="K71" s="126"/>
      <c r="L71" s="189"/>
      <c r="S71" s="10"/>
      <c r="T71" s="10"/>
      <c r="U71" s="10"/>
      <c r="V71" s="10"/>
      <c r="W71" s="10"/>
      <c r="X71" s="10"/>
      <c r="Y71" s="10"/>
      <c r="Z71" s="10"/>
      <c r="AA71" s="10"/>
      <c r="AB71" s="10"/>
      <c r="AC71" s="10"/>
      <c r="AD71" s="10"/>
      <c r="AE71" s="10"/>
    </row>
    <row r="72" s="10" customFormat="1" ht="19.92" customHeight="1">
      <c r="A72" s="10"/>
      <c r="B72" s="185"/>
      <c r="C72" s="126"/>
      <c r="D72" s="186" t="s">
        <v>216</v>
      </c>
      <c r="E72" s="187"/>
      <c r="F72" s="187"/>
      <c r="G72" s="187"/>
      <c r="H72" s="187"/>
      <c r="I72" s="187"/>
      <c r="J72" s="188">
        <f>J382</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217</v>
      </c>
      <c r="E73" s="187"/>
      <c r="F73" s="187"/>
      <c r="G73" s="187"/>
      <c r="H73" s="187"/>
      <c r="I73" s="187"/>
      <c r="J73" s="188">
        <f>J392</f>
        <v>0</v>
      </c>
      <c r="K73" s="126"/>
      <c r="L73" s="189"/>
      <c r="S73" s="10"/>
      <c r="T73" s="10"/>
      <c r="U73" s="10"/>
      <c r="V73" s="10"/>
      <c r="W73" s="10"/>
      <c r="X73" s="10"/>
      <c r="Y73" s="10"/>
      <c r="Z73" s="10"/>
      <c r="AA73" s="10"/>
      <c r="AB73" s="10"/>
      <c r="AC73" s="10"/>
      <c r="AD73" s="10"/>
      <c r="AE73" s="10"/>
    </row>
    <row r="74" s="10" customFormat="1" ht="19.92" customHeight="1">
      <c r="A74" s="10"/>
      <c r="B74" s="185"/>
      <c r="C74" s="126"/>
      <c r="D74" s="186" t="s">
        <v>218</v>
      </c>
      <c r="E74" s="187"/>
      <c r="F74" s="187"/>
      <c r="G74" s="187"/>
      <c r="H74" s="187"/>
      <c r="I74" s="187"/>
      <c r="J74" s="188">
        <f>J396</f>
        <v>0</v>
      </c>
      <c r="K74" s="126"/>
      <c r="L74" s="189"/>
      <c r="S74" s="10"/>
      <c r="T74" s="10"/>
      <c r="U74" s="10"/>
      <c r="V74" s="10"/>
      <c r="W74" s="10"/>
      <c r="X74" s="10"/>
      <c r="Y74" s="10"/>
      <c r="Z74" s="10"/>
      <c r="AA74" s="10"/>
      <c r="AB74" s="10"/>
      <c r="AC74" s="10"/>
      <c r="AD74" s="10"/>
      <c r="AE74" s="10"/>
    </row>
    <row r="75" s="10" customFormat="1" ht="19.92" customHeight="1">
      <c r="A75" s="10"/>
      <c r="B75" s="185"/>
      <c r="C75" s="126"/>
      <c r="D75" s="186" t="s">
        <v>219</v>
      </c>
      <c r="E75" s="187"/>
      <c r="F75" s="187"/>
      <c r="G75" s="187"/>
      <c r="H75" s="187"/>
      <c r="I75" s="187"/>
      <c r="J75" s="188">
        <f>J405</f>
        <v>0</v>
      </c>
      <c r="K75" s="126"/>
      <c r="L75" s="189"/>
      <c r="S75" s="10"/>
      <c r="T75" s="10"/>
      <c r="U75" s="10"/>
      <c r="V75" s="10"/>
      <c r="W75" s="10"/>
      <c r="X75" s="10"/>
      <c r="Y75" s="10"/>
      <c r="Z75" s="10"/>
      <c r="AA75" s="10"/>
      <c r="AB75" s="10"/>
      <c r="AC75" s="10"/>
      <c r="AD75" s="10"/>
      <c r="AE75" s="10"/>
    </row>
    <row r="76" s="10" customFormat="1" ht="19.92" customHeight="1">
      <c r="A76" s="10"/>
      <c r="B76" s="185"/>
      <c r="C76" s="126"/>
      <c r="D76" s="186" t="s">
        <v>220</v>
      </c>
      <c r="E76" s="187"/>
      <c r="F76" s="187"/>
      <c r="G76" s="187"/>
      <c r="H76" s="187"/>
      <c r="I76" s="187"/>
      <c r="J76" s="188">
        <f>J548</f>
        <v>0</v>
      </c>
      <c r="K76" s="126"/>
      <c r="L76" s="189"/>
      <c r="S76" s="10"/>
      <c r="T76" s="10"/>
      <c r="U76" s="10"/>
      <c r="V76" s="10"/>
      <c r="W76" s="10"/>
      <c r="X76" s="10"/>
      <c r="Y76" s="10"/>
      <c r="Z76" s="10"/>
      <c r="AA76" s="10"/>
      <c r="AB76" s="10"/>
      <c r="AC76" s="10"/>
      <c r="AD76" s="10"/>
      <c r="AE76" s="10"/>
    </row>
    <row r="77" s="10" customFormat="1" ht="19.92" customHeight="1">
      <c r="A77" s="10"/>
      <c r="B77" s="185"/>
      <c r="C77" s="126"/>
      <c r="D77" s="186" t="s">
        <v>221</v>
      </c>
      <c r="E77" s="187"/>
      <c r="F77" s="187"/>
      <c r="G77" s="187"/>
      <c r="H77" s="187"/>
      <c r="I77" s="187"/>
      <c r="J77" s="188">
        <f>J578</f>
        <v>0</v>
      </c>
      <c r="K77" s="126"/>
      <c r="L77" s="189"/>
      <c r="S77" s="10"/>
      <c r="T77" s="10"/>
      <c r="U77" s="10"/>
      <c r="V77" s="10"/>
      <c r="W77" s="10"/>
      <c r="X77" s="10"/>
      <c r="Y77" s="10"/>
      <c r="Z77" s="10"/>
      <c r="AA77" s="10"/>
      <c r="AB77" s="10"/>
      <c r="AC77" s="10"/>
      <c r="AD77" s="10"/>
      <c r="AE77" s="10"/>
    </row>
    <row r="78" s="10" customFormat="1" ht="19.92" customHeight="1">
      <c r="A78" s="10"/>
      <c r="B78" s="185"/>
      <c r="C78" s="126"/>
      <c r="D78" s="186" t="s">
        <v>222</v>
      </c>
      <c r="E78" s="187"/>
      <c r="F78" s="187"/>
      <c r="G78" s="187"/>
      <c r="H78" s="187"/>
      <c r="I78" s="187"/>
      <c r="J78" s="188">
        <f>J665</f>
        <v>0</v>
      </c>
      <c r="K78" s="126"/>
      <c r="L78" s="189"/>
      <c r="S78" s="10"/>
      <c r="T78" s="10"/>
      <c r="U78" s="10"/>
      <c r="V78" s="10"/>
      <c r="W78" s="10"/>
      <c r="X78" s="10"/>
      <c r="Y78" s="10"/>
      <c r="Z78" s="10"/>
      <c r="AA78" s="10"/>
      <c r="AB78" s="10"/>
      <c r="AC78" s="10"/>
      <c r="AD78" s="10"/>
      <c r="AE78" s="10"/>
    </row>
    <row r="79" s="10" customFormat="1" ht="14.88" customHeight="1">
      <c r="A79" s="10"/>
      <c r="B79" s="185"/>
      <c r="C79" s="126"/>
      <c r="D79" s="186" t="s">
        <v>223</v>
      </c>
      <c r="E79" s="187"/>
      <c r="F79" s="187"/>
      <c r="G79" s="187"/>
      <c r="H79" s="187"/>
      <c r="I79" s="187"/>
      <c r="J79" s="188">
        <f>J666</f>
        <v>0</v>
      </c>
      <c r="K79" s="126"/>
      <c r="L79" s="189"/>
      <c r="S79" s="10"/>
      <c r="T79" s="10"/>
      <c r="U79" s="10"/>
      <c r="V79" s="10"/>
      <c r="W79" s="10"/>
      <c r="X79" s="10"/>
      <c r="Y79" s="10"/>
      <c r="Z79" s="10"/>
      <c r="AA79" s="10"/>
      <c r="AB79" s="10"/>
      <c r="AC79" s="10"/>
      <c r="AD79" s="10"/>
      <c r="AE79" s="10"/>
    </row>
    <row r="80" s="10" customFormat="1" ht="14.88" customHeight="1">
      <c r="A80" s="10"/>
      <c r="B80" s="185"/>
      <c r="C80" s="126"/>
      <c r="D80" s="186" t="s">
        <v>224</v>
      </c>
      <c r="E80" s="187"/>
      <c r="F80" s="187"/>
      <c r="G80" s="187"/>
      <c r="H80" s="187"/>
      <c r="I80" s="187"/>
      <c r="J80" s="188">
        <f>J688</f>
        <v>0</v>
      </c>
      <c r="K80" s="126"/>
      <c r="L80" s="189"/>
      <c r="S80" s="10"/>
      <c r="T80" s="10"/>
      <c r="U80" s="10"/>
      <c r="V80" s="10"/>
      <c r="W80" s="10"/>
      <c r="X80" s="10"/>
      <c r="Y80" s="10"/>
      <c r="Z80" s="10"/>
      <c r="AA80" s="10"/>
      <c r="AB80" s="10"/>
      <c r="AC80" s="10"/>
      <c r="AD80" s="10"/>
      <c r="AE80" s="10"/>
    </row>
    <row r="81" s="10" customFormat="1" ht="19.92" customHeight="1">
      <c r="A81" s="10"/>
      <c r="B81" s="185"/>
      <c r="C81" s="126"/>
      <c r="D81" s="186" t="s">
        <v>225</v>
      </c>
      <c r="E81" s="187"/>
      <c r="F81" s="187"/>
      <c r="G81" s="187"/>
      <c r="H81" s="187"/>
      <c r="I81" s="187"/>
      <c r="J81" s="188">
        <f>J770</f>
        <v>0</v>
      </c>
      <c r="K81" s="126"/>
      <c r="L81" s="189"/>
      <c r="S81" s="10"/>
      <c r="T81" s="10"/>
      <c r="U81" s="10"/>
      <c r="V81" s="10"/>
      <c r="W81" s="10"/>
      <c r="X81" s="10"/>
      <c r="Y81" s="10"/>
      <c r="Z81" s="10"/>
      <c r="AA81" s="10"/>
      <c r="AB81" s="10"/>
      <c r="AC81" s="10"/>
      <c r="AD81" s="10"/>
      <c r="AE81" s="10"/>
    </row>
    <row r="82" s="10" customFormat="1" ht="19.92" customHeight="1">
      <c r="A82" s="10"/>
      <c r="B82" s="185"/>
      <c r="C82" s="126"/>
      <c r="D82" s="186" t="s">
        <v>226</v>
      </c>
      <c r="E82" s="187"/>
      <c r="F82" s="187"/>
      <c r="G82" s="187"/>
      <c r="H82" s="187"/>
      <c r="I82" s="187"/>
      <c r="J82" s="188">
        <f>J784</f>
        <v>0</v>
      </c>
      <c r="K82" s="126"/>
      <c r="L82" s="189"/>
      <c r="S82" s="10"/>
      <c r="T82" s="10"/>
      <c r="U82" s="10"/>
      <c r="V82" s="10"/>
      <c r="W82" s="10"/>
      <c r="X82" s="10"/>
      <c r="Y82" s="10"/>
      <c r="Z82" s="10"/>
      <c r="AA82" s="10"/>
      <c r="AB82" s="10"/>
      <c r="AC82" s="10"/>
      <c r="AD82" s="10"/>
      <c r="AE82" s="10"/>
    </row>
    <row r="83" s="9" customFormat="1" ht="24.96" customHeight="1">
      <c r="A83" s="9"/>
      <c r="B83" s="179"/>
      <c r="C83" s="180"/>
      <c r="D83" s="181" t="s">
        <v>227</v>
      </c>
      <c r="E83" s="182"/>
      <c r="F83" s="182"/>
      <c r="G83" s="182"/>
      <c r="H83" s="182"/>
      <c r="I83" s="182"/>
      <c r="J83" s="183">
        <f>J787</f>
        <v>0</v>
      </c>
      <c r="K83" s="180"/>
      <c r="L83" s="184"/>
      <c r="S83" s="9"/>
      <c r="T83" s="9"/>
      <c r="U83" s="9"/>
      <c r="V83" s="9"/>
      <c r="W83" s="9"/>
      <c r="X83" s="9"/>
      <c r="Y83" s="9"/>
      <c r="Z83" s="9"/>
      <c r="AA83" s="9"/>
      <c r="AB83" s="9"/>
      <c r="AC83" s="9"/>
      <c r="AD83" s="9"/>
      <c r="AE83" s="9"/>
    </row>
    <row r="84" s="10" customFormat="1" ht="19.92" customHeight="1">
      <c r="A84" s="10"/>
      <c r="B84" s="185"/>
      <c r="C84" s="126"/>
      <c r="D84" s="186" t="s">
        <v>228</v>
      </c>
      <c r="E84" s="187"/>
      <c r="F84" s="187"/>
      <c r="G84" s="187"/>
      <c r="H84" s="187"/>
      <c r="I84" s="187"/>
      <c r="J84" s="188">
        <f>J788</f>
        <v>0</v>
      </c>
      <c r="K84" s="126"/>
      <c r="L84" s="189"/>
      <c r="S84" s="10"/>
      <c r="T84" s="10"/>
      <c r="U84" s="10"/>
      <c r="V84" s="10"/>
      <c r="W84" s="10"/>
      <c r="X84" s="10"/>
      <c r="Y84" s="10"/>
      <c r="Z84" s="10"/>
      <c r="AA84" s="10"/>
      <c r="AB84" s="10"/>
      <c r="AC84" s="10"/>
      <c r="AD84" s="10"/>
      <c r="AE84" s="10"/>
    </row>
    <row r="85" s="10" customFormat="1" ht="19.92" customHeight="1">
      <c r="A85" s="10"/>
      <c r="B85" s="185"/>
      <c r="C85" s="126"/>
      <c r="D85" s="186" t="s">
        <v>229</v>
      </c>
      <c r="E85" s="187"/>
      <c r="F85" s="187"/>
      <c r="G85" s="187"/>
      <c r="H85" s="187"/>
      <c r="I85" s="187"/>
      <c r="J85" s="188">
        <f>J823</f>
        <v>0</v>
      </c>
      <c r="K85" s="126"/>
      <c r="L85" s="189"/>
      <c r="S85" s="10"/>
      <c r="T85" s="10"/>
      <c r="U85" s="10"/>
      <c r="V85" s="10"/>
      <c r="W85" s="10"/>
      <c r="X85" s="10"/>
      <c r="Y85" s="10"/>
      <c r="Z85" s="10"/>
      <c r="AA85" s="10"/>
      <c r="AB85" s="10"/>
      <c r="AC85" s="10"/>
      <c r="AD85" s="10"/>
      <c r="AE85" s="10"/>
    </row>
    <row r="86" s="10" customFormat="1" ht="19.92" customHeight="1">
      <c r="A86" s="10"/>
      <c r="B86" s="185"/>
      <c r="C86" s="126"/>
      <c r="D86" s="186" t="s">
        <v>230</v>
      </c>
      <c r="E86" s="187"/>
      <c r="F86" s="187"/>
      <c r="G86" s="187"/>
      <c r="H86" s="187"/>
      <c r="I86" s="187"/>
      <c r="J86" s="188">
        <f>J844</f>
        <v>0</v>
      </c>
      <c r="K86" s="126"/>
      <c r="L86" s="189"/>
      <c r="S86" s="10"/>
      <c r="T86" s="10"/>
      <c r="U86" s="10"/>
      <c r="V86" s="10"/>
      <c r="W86" s="10"/>
      <c r="X86" s="10"/>
      <c r="Y86" s="10"/>
      <c r="Z86" s="10"/>
      <c r="AA86" s="10"/>
      <c r="AB86" s="10"/>
      <c r="AC86" s="10"/>
      <c r="AD86" s="10"/>
      <c r="AE86" s="10"/>
    </row>
    <row r="87" s="10" customFormat="1" ht="19.92" customHeight="1">
      <c r="A87" s="10"/>
      <c r="B87" s="185"/>
      <c r="C87" s="126"/>
      <c r="D87" s="186" t="s">
        <v>231</v>
      </c>
      <c r="E87" s="187"/>
      <c r="F87" s="187"/>
      <c r="G87" s="187"/>
      <c r="H87" s="187"/>
      <c r="I87" s="187"/>
      <c r="J87" s="188">
        <f>J874</f>
        <v>0</v>
      </c>
      <c r="K87" s="126"/>
      <c r="L87" s="189"/>
      <c r="S87" s="10"/>
      <c r="T87" s="10"/>
      <c r="U87" s="10"/>
      <c r="V87" s="10"/>
      <c r="W87" s="10"/>
      <c r="X87" s="10"/>
      <c r="Y87" s="10"/>
      <c r="Z87" s="10"/>
      <c r="AA87" s="10"/>
      <c r="AB87" s="10"/>
      <c r="AC87" s="10"/>
      <c r="AD87" s="10"/>
      <c r="AE87" s="10"/>
    </row>
    <row r="88" s="10" customFormat="1" ht="19.92" customHeight="1">
      <c r="A88" s="10"/>
      <c r="B88" s="185"/>
      <c r="C88" s="126"/>
      <c r="D88" s="186" t="s">
        <v>232</v>
      </c>
      <c r="E88" s="187"/>
      <c r="F88" s="187"/>
      <c r="G88" s="187"/>
      <c r="H88" s="187"/>
      <c r="I88" s="187"/>
      <c r="J88" s="188">
        <f>J880</f>
        <v>0</v>
      </c>
      <c r="K88" s="126"/>
      <c r="L88" s="189"/>
      <c r="S88" s="10"/>
      <c r="T88" s="10"/>
      <c r="U88" s="10"/>
      <c r="V88" s="10"/>
      <c r="W88" s="10"/>
      <c r="X88" s="10"/>
      <c r="Y88" s="10"/>
      <c r="Z88" s="10"/>
      <c r="AA88" s="10"/>
      <c r="AB88" s="10"/>
      <c r="AC88" s="10"/>
      <c r="AD88" s="10"/>
      <c r="AE88" s="10"/>
    </row>
    <row r="89" s="10" customFormat="1" ht="19.92" customHeight="1">
      <c r="A89" s="10"/>
      <c r="B89" s="185"/>
      <c r="C89" s="126"/>
      <c r="D89" s="186" t="s">
        <v>233</v>
      </c>
      <c r="E89" s="187"/>
      <c r="F89" s="187"/>
      <c r="G89" s="187"/>
      <c r="H89" s="187"/>
      <c r="I89" s="187"/>
      <c r="J89" s="188">
        <f>J953</f>
        <v>0</v>
      </c>
      <c r="K89" s="126"/>
      <c r="L89" s="189"/>
      <c r="S89" s="10"/>
      <c r="T89" s="10"/>
      <c r="U89" s="10"/>
      <c r="V89" s="10"/>
      <c r="W89" s="10"/>
      <c r="X89" s="10"/>
      <c r="Y89" s="10"/>
      <c r="Z89" s="10"/>
      <c r="AA89" s="10"/>
      <c r="AB89" s="10"/>
      <c r="AC89" s="10"/>
      <c r="AD89" s="10"/>
      <c r="AE89" s="10"/>
    </row>
    <row r="90" s="10" customFormat="1" ht="19.92" customHeight="1">
      <c r="A90" s="10"/>
      <c r="B90" s="185"/>
      <c r="C90" s="126"/>
      <c r="D90" s="186" t="s">
        <v>234</v>
      </c>
      <c r="E90" s="187"/>
      <c r="F90" s="187"/>
      <c r="G90" s="187"/>
      <c r="H90" s="187"/>
      <c r="I90" s="187"/>
      <c r="J90" s="188">
        <f>J967</f>
        <v>0</v>
      </c>
      <c r="K90" s="126"/>
      <c r="L90" s="189"/>
      <c r="S90" s="10"/>
      <c r="T90" s="10"/>
      <c r="U90" s="10"/>
      <c r="V90" s="10"/>
      <c r="W90" s="10"/>
      <c r="X90" s="10"/>
      <c r="Y90" s="10"/>
      <c r="Z90" s="10"/>
      <c r="AA90" s="10"/>
      <c r="AB90" s="10"/>
      <c r="AC90" s="10"/>
      <c r="AD90" s="10"/>
      <c r="AE90" s="10"/>
    </row>
    <row r="91" s="10" customFormat="1" ht="19.92" customHeight="1">
      <c r="A91" s="10"/>
      <c r="B91" s="185"/>
      <c r="C91" s="126"/>
      <c r="D91" s="186" t="s">
        <v>235</v>
      </c>
      <c r="E91" s="187"/>
      <c r="F91" s="187"/>
      <c r="G91" s="187"/>
      <c r="H91" s="187"/>
      <c r="I91" s="187"/>
      <c r="J91" s="188">
        <f>J1021</f>
        <v>0</v>
      </c>
      <c r="K91" s="126"/>
      <c r="L91" s="189"/>
      <c r="S91" s="10"/>
      <c r="T91" s="10"/>
      <c r="U91" s="10"/>
      <c r="V91" s="10"/>
      <c r="W91" s="10"/>
      <c r="X91" s="10"/>
      <c r="Y91" s="10"/>
      <c r="Z91" s="10"/>
      <c r="AA91" s="10"/>
      <c r="AB91" s="10"/>
      <c r="AC91" s="10"/>
      <c r="AD91" s="10"/>
      <c r="AE91" s="10"/>
    </row>
    <row r="92" s="10" customFormat="1" ht="19.92" customHeight="1">
      <c r="A92" s="10"/>
      <c r="B92" s="185"/>
      <c r="C92" s="126"/>
      <c r="D92" s="186" t="s">
        <v>236</v>
      </c>
      <c r="E92" s="187"/>
      <c r="F92" s="187"/>
      <c r="G92" s="187"/>
      <c r="H92" s="187"/>
      <c r="I92" s="187"/>
      <c r="J92" s="188">
        <f>J1074</f>
        <v>0</v>
      </c>
      <c r="K92" s="126"/>
      <c r="L92" s="189"/>
      <c r="S92" s="10"/>
      <c r="T92" s="10"/>
      <c r="U92" s="10"/>
      <c r="V92" s="10"/>
      <c r="W92" s="10"/>
      <c r="X92" s="10"/>
      <c r="Y92" s="10"/>
      <c r="Z92" s="10"/>
      <c r="AA92" s="10"/>
      <c r="AB92" s="10"/>
      <c r="AC92" s="10"/>
      <c r="AD92" s="10"/>
      <c r="AE92" s="10"/>
    </row>
    <row r="93" s="2" customFormat="1" ht="21.84" customHeight="1">
      <c r="A93" s="40"/>
      <c r="B93" s="41"/>
      <c r="C93" s="42"/>
      <c r="D93" s="42"/>
      <c r="E93" s="42"/>
      <c r="F93" s="42"/>
      <c r="G93" s="42"/>
      <c r="H93" s="42"/>
      <c r="I93" s="42"/>
      <c r="J93" s="42"/>
      <c r="K93" s="42"/>
      <c r="L93" s="149"/>
      <c r="S93" s="40"/>
      <c r="T93" s="40"/>
      <c r="U93" s="40"/>
      <c r="V93" s="40"/>
      <c r="W93" s="40"/>
      <c r="X93" s="40"/>
      <c r="Y93" s="40"/>
      <c r="Z93" s="40"/>
      <c r="AA93" s="40"/>
      <c r="AB93" s="40"/>
      <c r="AC93" s="40"/>
      <c r="AD93" s="40"/>
      <c r="AE93" s="40"/>
    </row>
    <row r="94" s="2" customFormat="1" ht="6.96" customHeight="1">
      <c r="A94" s="40"/>
      <c r="B94" s="61"/>
      <c r="C94" s="62"/>
      <c r="D94" s="62"/>
      <c r="E94" s="62"/>
      <c r="F94" s="62"/>
      <c r="G94" s="62"/>
      <c r="H94" s="62"/>
      <c r="I94" s="62"/>
      <c r="J94" s="62"/>
      <c r="K94" s="62"/>
      <c r="L94" s="149"/>
      <c r="S94" s="40"/>
      <c r="T94" s="40"/>
      <c r="U94" s="40"/>
      <c r="V94" s="40"/>
      <c r="W94" s="40"/>
      <c r="X94" s="40"/>
      <c r="Y94" s="40"/>
      <c r="Z94" s="40"/>
      <c r="AA94" s="40"/>
      <c r="AB94" s="40"/>
      <c r="AC94" s="40"/>
      <c r="AD94" s="40"/>
      <c r="AE94" s="40"/>
    </row>
    <row r="98" s="2" customFormat="1" ht="6.96" customHeight="1">
      <c r="A98" s="40"/>
      <c r="B98" s="63"/>
      <c r="C98" s="64"/>
      <c r="D98" s="64"/>
      <c r="E98" s="64"/>
      <c r="F98" s="64"/>
      <c r="G98" s="64"/>
      <c r="H98" s="64"/>
      <c r="I98" s="64"/>
      <c r="J98" s="64"/>
      <c r="K98" s="64"/>
      <c r="L98" s="149"/>
      <c r="S98" s="40"/>
      <c r="T98" s="40"/>
      <c r="U98" s="40"/>
      <c r="V98" s="40"/>
      <c r="W98" s="40"/>
      <c r="X98" s="40"/>
      <c r="Y98" s="40"/>
      <c r="Z98" s="40"/>
      <c r="AA98" s="40"/>
      <c r="AB98" s="40"/>
      <c r="AC98" s="40"/>
      <c r="AD98" s="40"/>
      <c r="AE98" s="40"/>
    </row>
    <row r="99" s="2" customFormat="1" ht="24.96" customHeight="1">
      <c r="A99" s="40"/>
      <c r="B99" s="41"/>
      <c r="C99" s="25" t="s">
        <v>237</v>
      </c>
      <c r="D99" s="42"/>
      <c r="E99" s="42"/>
      <c r="F99" s="42"/>
      <c r="G99" s="42"/>
      <c r="H99" s="42"/>
      <c r="I99" s="42"/>
      <c r="J99" s="42"/>
      <c r="K99" s="42"/>
      <c r="L99" s="149"/>
      <c r="S99" s="40"/>
      <c r="T99" s="40"/>
      <c r="U99" s="40"/>
      <c r="V99" s="40"/>
      <c r="W99" s="40"/>
      <c r="X99" s="40"/>
      <c r="Y99" s="40"/>
      <c r="Z99" s="40"/>
      <c r="AA99" s="40"/>
      <c r="AB99" s="40"/>
      <c r="AC99" s="40"/>
      <c r="AD99" s="40"/>
      <c r="AE99" s="40"/>
    </row>
    <row r="100" s="2" customFormat="1" ht="6.96" customHeight="1">
      <c r="A100" s="40"/>
      <c r="B100" s="41"/>
      <c r="C100" s="42"/>
      <c r="D100" s="42"/>
      <c r="E100" s="42"/>
      <c r="F100" s="42"/>
      <c r="G100" s="42"/>
      <c r="H100" s="42"/>
      <c r="I100" s="42"/>
      <c r="J100" s="42"/>
      <c r="K100" s="42"/>
      <c r="L100" s="149"/>
      <c r="S100" s="40"/>
      <c r="T100" s="40"/>
      <c r="U100" s="40"/>
      <c r="V100" s="40"/>
      <c r="W100" s="40"/>
      <c r="X100" s="40"/>
      <c r="Y100" s="40"/>
      <c r="Z100" s="40"/>
      <c r="AA100" s="40"/>
      <c r="AB100" s="40"/>
      <c r="AC100" s="40"/>
      <c r="AD100" s="40"/>
      <c r="AE100" s="40"/>
    </row>
    <row r="101" s="2" customFormat="1" ht="12" customHeight="1">
      <c r="A101" s="40"/>
      <c r="B101" s="41"/>
      <c r="C101" s="34" t="s">
        <v>16</v>
      </c>
      <c r="D101" s="42"/>
      <c r="E101" s="42"/>
      <c r="F101" s="42"/>
      <c r="G101" s="42"/>
      <c r="H101" s="42"/>
      <c r="I101" s="42"/>
      <c r="J101" s="42"/>
      <c r="K101" s="42"/>
      <c r="L101" s="149"/>
      <c r="S101" s="40"/>
      <c r="T101" s="40"/>
      <c r="U101" s="40"/>
      <c r="V101" s="40"/>
      <c r="W101" s="40"/>
      <c r="X101" s="40"/>
      <c r="Y101" s="40"/>
      <c r="Z101" s="40"/>
      <c r="AA101" s="40"/>
      <c r="AB101" s="40"/>
      <c r="AC101" s="40"/>
      <c r="AD101" s="40"/>
      <c r="AE101" s="40"/>
    </row>
    <row r="102" s="2" customFormat="1" ht="16.5" customHeight="1">
      <c r="A102" s="40"/>
      <c r="B102" s="41"/>
      <c r="C102" s="42"/>
      <c r="D102" s="42"/>
      <c r="E102" s="173" t="str">
        <f>E7</f>
        <v>Snížení energetické náročnosti budovy MŠ Strojařů, Chrudim</v>
      </c>
      <c r="F102" s="34"/>
      <c r="G102" s="34"/>
      <c r="H102" s="34"/>
      <c r="I102" s="42"/>
      <c r="J102" s="42"/>
      <c r="K102" s="42"/>
      <c r="L102" s="149"/>
      <c r="S102" s="40"/>
      <c r="T102" s="40"/>
      <c r="U102" s="40"/>
      <c r="V102" s="40"/>
      <c r="W102" s="40"/>
      <c r="X102" s="40"/>
      <c r="Y102" s="40"/>
      <c r="Z102" s="40"/>
      <c r="AA102" s="40"/>
      <c r="AB102" s="40"/>
      <c r="AC102" s="40"/>
      <c r="AD102" s="40"/>
      <c r="AE102" s="40"/>
    </row>
    <row r="103" s="1" customFormat="1" ht="12" customHeight="1">
      <c r="B103" s="23"/>
      <c r="C103" s="34" t="s">
        <v>202</v>
      </c>
      <c r="D103" s="24"/>
      <c r="E103" s="24"/>
      <c r="F103" s="24"/>
      <c r="G103" s="24"/>
      <c r="H103" s="24"/>
      <c r="I103" s="24"/>
      <c r="J103" s="24"/>
      <c r="K103" s="24"/>
      <c r="L103" s="22"/>
    </row>
    <row r="104" s="1" customFormat="1" ht="16.5" customHeight="1">
      <c r="B104" s="23"/>
      <c r="C104" s="24"/>
      <c r="D104" s="24"/>
      <c r="E104" s="173" t="s">
        <v>203</v>
      </c>
      <c r="F104" s="24"/>
      <c r="G104" s="24"/>
      <c r="H104" s="24"/>
      <c r="I104" s="24"/>
      <c r="J104" s="24"/>
      <c r="K104" s="24"/>
      <c r="L104" s="22"/>
    </row>
    <row r="105" s="1" customFormat="1" ht="12" customHeight="1">
      <c r="B105" s="23"/>
      <c r="C105" s="34" t="s">
        <v>204</v>
      </c>
      <c r="D105" s="24"/>
      <c r="E105" s="24"/>
      <c r="F105" s="24"/>
      <c r="G105" s="24"/>
      <c r="H105" s="24"/>
      <c r="I105" s="24"/>
      <c r="J105" s="24"/>
      <c r="K105" s="24"/>
      <c r="L105" s="22"/>
    </row>
    <row r="106" s="2" customFormat="1" ht="16.5" customHeight="1">
      <c r="A106" s="40"/>
      <c r="B106" s="41"/>
      <c r="C106" s="42"/>
      <c r="D106" s="42"/>
      <c r="E106" s="174" t="s">
        <v>205</v>
      </c>
      <c r="F106" s="42"/>
      <c r="G106" s="42"/>
      <c r="H106" s="42"/>
      <c r="I106" s="42"/>
      <c r="J106" s="42"/>
      <c r="K106" s="42"/>
      <c r="L106" s="149"/>
      <c r="S106" s="40"/>
      <c r="T106" s="40"/>
      <c r="U106" s="40"/>
      <c r="V106" s="40"/>
      <c r="W106" s="40"/>
      <c r="X106" s="40"/>
      <c r="Y106" s="40"/>
      <c r="Z106" s="40"/>
      <c r="AA106" s="40"/>
      <c r="AB106" s="40"/>
      <c r="AC106" s="40"/>
      <c r="AD106" s="40"/>
      <c r="AE106" s="40"/>
    </row>
    <row r="107" s="2" customFormat="1" ht="12" customHeight="1">
      <c r="A107" s="40"/>
      <c r="B107" s="41"/>
      <c r="C107" s="34" t="s">
        <v>206</v>
      </c>
      <c r="D107" s="42"/>
      <c r="E107" s="42"/>
      <c r="F107" s="42"/>
      <c r="G107" s="42"/>
      <c r="H107" s="42"/>
      <c r="I107" s="42"/>
      <c r="J107" s="42"/>
      <c r="K107" s="42"/>
      <c r="L107" s="149"/>
      <c r="S107" s="40"/>
      <c r="T107" s="40"/>
      <c r="U107" s="40"/>
      <c r="V107" s="40"/>
      <c r="W107" s="40"/>
      <c r="X107" s="40"/>
      <c r="Y107" s="40"/>
      <c r="Z107" s="40"/>
      <c r="AA107" s="40"/>
      <c r="AB107" s="40"/>
      <c r="AC107" s="40"/>
      <c r="AD107" s="40"/>
      <c r="AE107" s="40"/>
    </row>
    <row r="108" s="2" customFormat="1" ht="30" customHeight="1">
      <c r="A108" s="40"/>
      <c r="B108" s="41"/>
      <c r="C108" s="42"/>
      <c r="D108" s="42"/>
      <c r="E108" s="71" t="str">
        <f>E13</f>
        <v>1s(NZV) - Suterén - vnitřní úpravy a sanace v interiéru (NZV - nezpůsobilé výdaje)</v>
      </c>
      <c r="F108" s="42"/>
      <c r="G108" s="42"/>
      <c r="H108" s="42"/>
      <c r="I108" s="42"/>
      <c r="J108" s="42"/>
      <c r="K108" s="42"/>
      <c r="L108" s="149"/>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42"/>
      <c r="J109" s="42"/>
      <c r="K109" s="42"/>
      <c r="L109" s="149"/>
      <c r="S109" s="40"/>
      <c r="T109" s="40"/>
      <c r="U109" s="40"/>
      <c r="V109" s="40"/>
      <c r="W109" s="40"/>
      <c r="X109" s="40"/>
      <c r="Y109" s="40"/>
      <c r="Z109" s="40"/>
      <c r="AA109" s="40"/>
      <c r="AB109" s="40"/>
      <c r="AC109" s="40"/>
      <c r="AD109" s="40"/>
      <c r="AE109" s="40"/>
    </row>
    <row r="110" s="2" customFormat="1" ht="12" customHeight="1">
      <c r="A110" s="40"/>
      <c r="B110" s="41"/>
      <c r="C110" s="34" t="s">
        <v>21</v>
      </c>
      <c r="D110" s="42"/>
      <c r="E110" s="42"/>
      <c r="F110" s="29" t="str">
        <f>F16</f>
        <v xml:space="preserve"> </v>
      </c>
      <c r="G110" s="42"/>
      <c r="H110" s="42"/>
      <c r="I110" s="34" t="s">
        <v>23</v>
      </c>
      <c r="J110" s="74" t="str">
        <f>IF(J16="","",J16)</f>
        <v>28. 2. 2022</v>
      </c>
      <c r="K110" s="42"/>
      <c r="L110" s="149"/>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42"/>
      <c r="J111" s="42"/>
      <c r="K111" s="42"/>
      <c r="L111" s="149"/>
      <c r="S111" s="40"/>
      <c r="T111" s="40"/>
      <c r="U111" s="40"/>
      <c r="V111" s="40"/>
      <c r="W111" s="40"/>
      <c r="X111" s="40"/>
      <c r="Y111" s="40"/>
      <c r="Z111" s="40"/>
      <c r="AA111" s="40"/>
      <c r="AB111" s="40"/>
      <c r="AC111" s="40"/>
      <c r="AD111" s="40"/>
      <c r="AE111" s="40"/>
    </row>
    <row r="112" s="2" customFormat="1" ht="15.15" customHeight="1">
      <c r="A112" s="40"/>
      <c r="B112" s="41"/>
      <c r="C112" s="34" t="s">
        <v>25</v>
      </c>
      <c r="D112" s="42"/>
      <c r="E112" s="42"/>
      <c r="F112" s="29" t="str">
        <f>E19</f>
        <v xml:space="preserve"> </v>
      </c>
      <c r="G112" s="42"/>
      <c r="H112" s="42"/>
      <c r="I112" s="34" t="s">
        <v>30</v>
      </c>
      <c r="J112" s="38" t="str">
        <f>E25</f>
        <v xml:space="preserve"> </v>
      </c>
      <c r="K112" s="42"/>
      <c r="L112" s="149"/>
      <c r="S112" s="40"/>
      <c r="T112" s="40"/>
      <c r="U112" s="40"/>
      <c r="V112" s="40"/>
      <c r="W112" s="40"/>
      <c r="X112" s="40"/>
      <c r="Y112" s="40"/>
      <c r="Z112" s="40"/>
      <c r="AA112" s="40"/>
      <c r="AB112" s="40"/>
      <c r="AC112" s="40"/>
      <c r="AD112" s="40"/>
      <c r="AE112" s="40"/>
    </row>
    <row r="113" s="2" customFormat="1" ht="15.15" customHeight="1">
      <c r="A113" s="40"/>
      <c r="B113" s="41"/>
      <c r="C113" s="34" t="s">
        <v>28</v>
      </c>
      <c r="D113" s="42"/>
      <c r="E113" s="42"/>
      <c r="F113" s="29" t="str">
        <f>IF(E22="","",E22)</f>
        <v>Vyplň údaj</v>
      </c>
      <c r="G113" s="42"/>
      <c r="H113" s="42"/>
      <c r="I113" s="34" t="s">
        <v>32</v>
      </c>
      <c r="J113" s="38" t="str">
        <f>E28</f>
        <v xml:space="preserve"> </v>
      </c>
      <c r="K113" s="42"/>
      <c r="L113" s="149"/>
      <c r="S113" s="40"/>
      <c r="T113" s="40"/>
      <c r="U113" s="40"/>
      <c r="V113" s="40"/>
      <c r="W113" s="40"/>
      <c r="X113" s="40"/>
      <c r="Y113" s="40"/>
      <c r="Z113" s="40"/>
      <c r="AA113" s="40"/>
      <c r="AB113" s="40"/>
      <c r="AC113" s="40"/>
      <c r="AD113" s="40"/>
      <c r="AE113" s="40"/>
    </row>
    <row r="114" s="2" customFormat="1" ht="10.32" customHeight="1">
      <c r="A114" s="40"/>
      <c r="B114" s="41"/>
      <c r="C114" s="42"/>
      <c r="D114" s="42"/>
      <c r="E114" s="42"/>
      <c r="F114" s="42"/>
      <c r="G114" s="42"/>
      <c r="H114" s="42"/>
      <c r="I114" s="42"/>
      <c r="J114" s="42"/>
      <c r="K114" s="42"/>
      <c r="L114" s="149"/>
      <c r="S114" s="40"/>
      <c r="T114" s="40"/>
      <c r="U114" s="40"/>
      <c r="V114" s="40"/>
      <c r="W114" s="40"/>
      <c r="X114" s="40"/>
      <c r="Y114" s="40"/>
      <c r="Z114" s="40"/>
      <c r="AA114" s="40"/>
      <c r="AB114" s="40"/>
      <c r="AC114" s="40"/>
      <c r="AD114" s="40"/>
      <c r="AE114" s="40"/>
    </row>
    <row r="115" s="11" customFormat="1" ht="29.28" customHeight="1">
      <c r="A115" s="190"/>
      <c r="B115" s="191"/>
      <c r="C115" s="192" t="s">
        <v>238</v>
      </c>
      <c r="D115" s="193" t="s">
        <v>54</v>
      </c>
      <c r="E115" s="193" t="s">
        <v>50</v>
      </c>
      <c r="F115" s="193" t="s">
        <v>51</v>
      </c>
      <c r="G115" s="193" t="s">
        <v>239</v>
      </c>
      <c r="H115" s="193" t="s">
        <v>240</v>
      </c>
      <c r="I115" s="193" t="s">
        <v>241</v>
      </c>
      <c r="J115" s="193" t="s">
        <v>210</v>
      </c>
      <c r="K115" s="194" t="s">
        <v>242</v>
      </c>
      <c r="L115" s="195"/>
      <c r="M115" s="94" t="s">
        <v>19</v>
      </c>
      <c r="N115" s="95" t="s">
        <v>39</v>
      </c>
      <c r="O115" s="95" t="s">
        <v>243</v>
      </c>
      <c r="P115" s="95" t="s">
        <v>244</v>
      </c>
      <c r="Q115" s="95" t="s">
        <v>245</v>
      </c>
      <c r="R115" s="95" t="s">
        <v>246</v>
      </c>
      <c r="S115" s="95" t="s">
        <v>247</v>
      </c>
      <c r="T115" s="96" t="s">
        <v>248</v>
      </c>
      <c r="U115" s="190"/>
      <c r="V115" s="190"/>
      <c r="W115" s="190"/>
      <c r="X115" s="190"/>
      <c r="Y115" s="190"/>
      <c r="Z115" s="190"/>
      <c r="AA115" s="190"/>
      <c r="AB115" s="190"/>
      <c r="AC115" s="190"/>
      <c r="AD115" s="190"/>
      <c r="AE115" s="190"/>
    </row>
    <row r="116" s="2" customFormat="1" ht="22.8" customHeight="1">
      <c r="A116" s="40"/>
      <c r="B116" s="41"/>
      <c r="C116" s="101" t="s">
        <v>249</v>
      </c>
      <c r="D116" s="42"/>
      <c r="E116" s="42"/>
      <c r="F116" s="42"/>
      <c r="G116" s="42"/>
      <c r="H116" s="42"/>
      <c r="I116" s="42"/>
      <c r="J116" s="196">
        <f>BK116</f>
        <v>0</v>
      </c>
      <c r="K116" s="42"/>
      <c r="L116" s="46"/>
      <c r="M116" s="97"/>
      <c r="N116" s="197"/>
      <c r="O116" s="98"/>
      <c r="P116" s="198">
        <f>P117+P787</f>
        <v>0</v>
      </c>
      <c r="Q116" s="98"/>
      <c r="R116" s="198">
        <f>R117+R787</f>
        <v>85.806487052000008</v>
      </c>
      <c r="S116" s="98"/>
      <c r="T116" s="199">
        <f>T117+T787</f>
        <v>115.41097793100003</v>
      </c>
      <c r="U116" s="40"/>
      <c r="V116" s="40"/>
      <c r="W116" s="40"/>
      <c r="X116" s="40"/>
      <c r="Y116" s="40"/>
      <c r="Z116" s="40"/>
      <c r="AA116" s="40"/>
      <c r="AB116" s="40"/>
      <c r="AC116" s="40"/>
      <c r="AD116" s="40"/>
      <c r="AE116" s="40"/>
      <c r="AT116" s="19" t="s">
        <v>68</v>
      </c>
      <c r="AU116" s="19" t="s">
        <v>211</v>
      </c>
      <c r="BK116" s="200">
        <f>BK117+BK787</f>
        <v>0</v>
      </c>
    </row>
    <row r="117" s="12" customFormat="1" ht="25.92" customHeight="1">
      <c r="A117" s="12"/>
      <c r="B117" s="201"/>
      <c r="C117" s="202"/>
      <c r="D117" s="203" t="s">
        <v>68</v>
      </c>
      <c r="E117" s="204" t="s">
        <v>250</v>
      </c>
      <c r="F117" s="204" t="s">
        <v>251</v>
      </c>
      <c r="G117" s="202"/>
      <c r="H117" s="202"/>
      <c r="I117" s="205"/>
      <c r="J117" s="206">
        <f>BK117</f>
        <v>0</v>
      </c>
      <c r="K117" s="202"/>
      <c r="L117" s="207"/>
      <c r="M117" s="208"/>
      <c r="N117" s="209"/>
      <c r="O117" s="209"/>
      <c r="P117" s="210">
        <f>P118+P181+P286+P382+P392+P396+P405+P548+P578+P665+P770+P784</f>
        <v>0</v>
      </c>
      <c r="Q117" s="209"/>
      <c r="R117" s="210">
        <f>R118+R181+R286+R382+R392+R396+R405+R548+R578+R665+R770+R784</f>
        <v>75.324081210000003</v>
      </c>
      <c r="S117" s="209"/>
      <c r="T117" s="211">
        <f>T118+T181+T286+T382+T392+T396+T405+T548+T578+T665+T770+T784</f>
        <v>114.11648410000004</v>
      </c>
      <c r="U117" s="12"/>
      <c r="V117" s="12"/>
      <c r="W117" s="12"/>
      <c r="X117" s="12"/>
      <c r="Y117" s="12"/>
      <c r="Z117" s="12"/>
      <c r="AA117" s="12"/>
      <c r="AB117" s="12"/>
      <c r="AC117" s="12"/>
      <c r="AD117" s="12"/>
      <c r="AE117" s="12"/>
      <c r="AR117" s="212" t="s">
        <v>76</v>
      </c>
      <c r="AT117" s="213" t="s">
        <v>68</v>
      </c>
      <c r="AU117" s="213" t="s">
        <v>69</v>
      </c>
      <c r="AY117" s="212" t="s">
        <v>252</v>
      </c>
      <c r="BK117" s="214">
        <f>BK118+BK181+BK286+BK382+BK392+BK396+BK405+BK548+BK578+BK665+BK770+BK784</f>
        <v>0</v>
      </c>
    </row>
    <row r="118" s="12" customFormat="1" ht="22.8" customHeight="1">
      <c r="A118" s="12"/>
      <c r="B118" s="201"/>
      <c r="C118" s="202"/>
      <c r="D118" s="203" t="s">
        <v>68</v>
      </c>
      <c r="E118" s="215" t="s">
        <v>85</v>
      </c>
      <c r="F118" s="215" t="s">
        <v>253</v>
      </c>
      <c r="G118" s="202"/>
      <c r="H118" s="202"/>
      <c r="I118" s="205"/>
      <c r="J118" s="216">
        <f>BK118</f>
        <v>0</v>
      </c>
      <c r="K118" s="202"/>
      <c r="L118" s="207"/>
      <c r="M118" s="208"/>
      <c r="N118" s="209"/>
      <c r="O118" s="209"/>
      <c r="P118" s="210">
        <f>SUM(P119:P180)</f>
        <v>0</v>
      </c>
      <c r="Q118" s="209"/>
      <c r="R118" s="210">
        <f>SUM(R119:R180)</f>
        <v>4.1514649180000003</v>
      </c>
      <c r="S118" s="209"/>
      <c r="T118" s="211">
        <f>SUM(T119:T180)</f>
        <v>0</v>
      </c>
      <c r="U118" s="12"/>
      <c r="V118" s="12"/>
      <c r="W118" s="12"/>
      <c r="X118" s="12"/>
      <c r="Y118" s="12"/>
      <c r="Z118" s="12"/>
      <c r="AA118" s="12"/>
      <c r="AB118" s="12"/>
      <c r="AC118" s="12"/>
      <c r="AD118" s="12"/>
      <c r="AE118" s="12"/>
      <c r="AR118" s="212" t="s">
        <v>76</v>
      </c>
      <c r="AT118" s="213" t="s">
        <v>68</v>
      </c>
      <c r="AU118" s="213" t="s">
        <v>76</v>
      </c>
      <c r="AY118" s="212" t="s">
        <v>252</v>
      </c>
      <c r="BK118" s="214">
        <f>SUM(BK119:BK180)</f>
        <v>0</v>
      </c>
    </row>
    <row r="119" s="2" customFormat="1" ht="37.8" customHeight="1">
      <c r="A119" s="40"/>
      <c r="B119" s="41"/>
      <c r="C119" s="217" t="s">
        <v>76</v>
      </c>
      <c r="D119" s="217" t="s">
        <v>254</v>
      </c>
      <c r="E119" s="218" t="s">
        <v>255</v>
      </c>
      <c r="F119" s="219" t="s">
        <v>256</v>
      </c>
      <c r="G119" s="220" t="s">
        <v>187</v>
      </c>
      <c r="H119" s="221">
        <v>2.3108</v>
      </c>
      <c r="I119" s="222"/>
      <c r="J119" s="223">
        <f>ROUND(I119*H119,2)</f>
        <v>0</v>
      </c>
      <c r="K119" s="219" t="s">
        <v>257</v>
      </c>
      <c r="L119" s="46"/>
      <c r="M119" s="224" t="s">
        <v>19</v>
      </c>
      <c r="N119" s="225" t="s">
        <v>40</v>
      </c>
      <c r="O119" s="86"/>
      <c r="P119" s="226">
        <f>O119*H119</f>
        <v>0</v>
      </c>
      <c r="Q119" s="226">
        <v>0.27161000000000002</v>
      </c>
      <c r="R119" s="226">
        <f>Q119*H119</f>
        <v>0.62763638799999999</v>
      </c>
      <c r="S119" s="226">
        <v>0</v>
      </c>
      <c r="T119" s="227">
        <f>S119*H119</f>
        <v>0</v>
      </c>
      <c r="U119" s="40"/>
      <c r="V119" s="40"/>
      <c r="W119" s="40"/>
      <c r="X119" s="40"/>
      <c r="Y119" s="40"/>
      <c r="Z119" s="40"/>
      <c r="AA119" s="40"/>
      <c r="AB119" s="40"/>
      <c r="AC119" s="40"/>
      <c r="AD119" s="40"/>
      <c r="AE119" s="40"/>
      <c r="AR119" s="228" t="s">
        <v>258</v>
      </c>
      <c r="AT119" s="228" t="s">
        <v>254</v>
      </c>
      <c r="AU119" s="228" t="s">
        <v>78</v>
      </c>
      <c r="AY119" s="19" t="s">
        <v>252</v>
      </c>
      <c r="BE119" s="229">
        <f>IF(N119="základní",J119,0)</f>
        <v>0</v>
      </c>
      <c r="BF119" s="229">
        <f>IF(N119="snížená",J119,0)</f>
        <v>0</v>
      </c>
      <c r="BG119" s="229">
        <f>IF(N119="zákl. přenesená",J119,0)</f>
        <v>0</v>
      </c>
      <c r="BH119" s="229">
        <f>IF(N119="sníž. přenesená",J119,0)</f>
        <v>0</v>
      </c>
      <c r="BI119" s="229">
        <f>IF(N119="nulová",J119,0)</f>
        <v>0</v>
      </c>
      <c r="BJ119" s="19" t="s">
        <v>76</v>
      </c>
      <c r="BK119" s="229">
        <f>ROUND(I119*H119,2)</f>
        <v>0</v>
      </c>
      <c r="BL119" s="19" t="s">
        <v>258</v>
      </c>
      <c r="BM119" s="228" t="s">
        <v>259</v>
      </c>
    </row>
    <row r="120" s="2" customFormat="1">
      <c r="A120" s="40"/>
      <c r="B120" s="41"/>
      <c r="C120" s="42"/>
      <c r="D120" s="230" t="s">
        <v>260</v>
      </c>
      <c r="E120" s="42"/>
      <c r="F120" s="231" t="s">
        <v>261</v>
      </c>
      <c r="G120" s="42"/>
      <c r="H120" s="42"/>
      <c r="I120" s="232"/>
      <c r="J120" s="42"/>
      <c r="K120" s="42"/>
      <c r="L120" s="46"/>
      <c r="M120" s="233"/>
      <c r="N120" s="234"/>
      <c r="O120" s="86"/>
      <c r="P120" s="86"/>
      <c r="Q120" s="86"/>
      <c r="R120" s="86"/>
      <c r="S120" s="86"/>
      <c r="T120" s="87"/>
      <c r="U120" s="40"/>
      <c r="V120" s="40"/>
      <c r="W120" s="40"/>
      <c r="X120" s="40"/>
      <c r="Y120" s="40"/>
      <c r="Z120" s="40"/>
      <c r="AA120" s="40"/>
      <c r="AB120" s="40"/>
      <c r="AC120" s="40"/>
      <c r="AD120" s="40"/>
      <c r="AE120" s="40"/>
      <c r="AT120" s="19" t="s">
        <v>260</v>
      </c>
      <c r="AU120" s="19" t="s">
        <v>78</v>
      </c>
    </row>
    <row r="121" s="13" customFormat="1">
      <c r="A121" s="13"/>
      <c r="B121" s="235"/>
      <c r="C121" s="236"/>
      <c r="D121" s="237" t="s">
        <v>262</v>
      </c>
      <c r="E121" s="238" t="s">
        <v>19</v>
      </c>
      <c r="F121" s="239" t="s">
        <v>263</v>
      </c>
      <c r="G121" s="236"/>
      <c r="H121" s="238" t="s">
        <v>19</v>
      </c>
      <c r="I121" s="240"/>
      <c r="J121" s="236"/>
      <c r="K121" s="236"/>
      <c r="L121" s="241"/>
      <c r="M121" s="242"/>
      <c r="N121" s="243"/>
      <c r="O121" s="243"/>
      <c r="P121" s="243"/>
      <c r="Q121" s="243"/>
      <c r="R121" s="243"/>
      <c r="S121" s="243"/>
      <c r="T121" s="244"/>
      <c r="U121" s="13"/>
      <c r="V121" s="13"/>
      <c r="W121" s="13"/>
      <c r="X121" s="13"/>
      <c r="Y121" s="13"/>
      <c r="Z121" s="13"/>
      <c r="AA121" s="13"/>
      <c r="AB121" s="13"/>
      <c r="AC121" s="13"/>
      <c r="AD121" s="13"/>
      <c r="AE121" s="13"/>
      <c r="AT121" s="245" t="s">
        <v>262</v>
      </c>
      <c r="AU121" s="245" t="s">
        <v>78</v>
      </c>
      <c r="AV121" s="13" t="s">
        <v>76</v>
      </c>
      <c r="AW121" s="13" t="s">
        <v>31</v>
      </c>
      <c r="AX121" s="13" t="s">
        <v>69</v>
      </c>
      <c r="AY121" s="245" t="s">
        <v>252</v>
      </c>
    </row>
    <row r="122" s="14" customFormat="1">
      <c r="A122" s="14"/>
      <c r="B122" s="246"/>
      <c r="C122" s="247"/>
      <c r="D122" s="237" t="s">
        <v>262</v>
      </c>
      <c r="E122" s="248" t="s">
        <v>19</v>
      </c>
      <c r="F122" s="249" t="s">
        <v>264</v>
      </c>
      <c r="G122" s="247"/>
      <c r="H122" s="250">
        <v>2.3108</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262</v>
      </c>
      <c r="AU122" s="256" t="s">
        <v>78</v>
      </c>
      <c r="AV122" s="14" t="s">
        <v>78</v>
      </c>
      <c r="AW122" s="14" t="s">
        <v>31</v>
      </c>
      <c r="AX122" s="14" t="s">
        <v>69</v>
      </c>
      <c r="AY122" s="256" t="s">
        <v>252</v>
      </c>
    </row>
    <row r="123" s="15" customFormat="1">
      <c r="A123" s="15"/>
      <c r="B123" s="257"/>
      <c r="C123" s="258"/>
      <c r="D123" s="237" t="s">
        <v>262</v>
      </c>
      <c r="E123" s="259" t="s">
        <v>19</v>
      </c>
      <c r="F123" s="260" t="s">
        <v>265</v>
      </c>
      <c r="G123" s="258"/>
      <c r="H123" s="261">
        <v>2.3108</v>
      </c>
      <c r="I123" s="262"/>
      <c r="J123" s="258"/>
      <c r="K123" s="258"/>
      <c r="L123" s="263"/>
      <c r="M123" s="264"/>
      <c r="N123" s="265"/>
      <c r="O123" s="265"/>
      <c r="P123" s="265"/>
      <c r="Q123" s="265"/>
      <c r="R123" s="265"/>
      <c r="S123" s="265"/>
      <c r="T123" s="266"/>
      <c r="U123" s="15"/>
      <c r="V123" s="15"/>
      <c r="W123" s="15"/>
      <c r="X123" s="15"/>
      <c r="Y123" s="15"/>
      <c r="Z123" s="15"/>
      <c r="AA123" s="15"/>
      <c r="AB123" s="15"/>
      <c r="AC123" s="15"/>
      <c r="AD123" s="15"/>
      <c r="AE123" s="15"/>
      <c r="AT123" s="267" t="s">
        <v>262</v>
      </c>
      <c r="AU123" s="267" t="s">
        <v>78</v>
      </c>
      <c r="AV123" s="15" t="s">
        <v>258</v>
      </c>
      <c r="AW123" s="15" t="s">
        <v>31</v>
      </c>
      <c r="AX123" s="15" t="s">
        <v>76</v>
      </c>
      <c r="AY123" s="267" t="s">
        <v>252</v>
      </c>
    </row>
    <row r="124" s="2" customFormat="1" ht="37.8" customHeight="1">
      <c r="A124" s="40"/>
      <c r="B124" s="41"/>
      <c r="C124" s="217" t="s">
        <v>78</v>
      </c>
      <c r="D124" s="217" t="s">
        <v>254</v>
      </c>
      <c r="E124" s="218" t="s">
        <v>266</v>
      </c>
      <c r="F124" s="219" t="s">
        <v>267</v>
      </c>
      <c r="G124" s="220" t="s">
        <v>187</v>
      </c>
      <c r="H124" s="221">
        <v>3.2250000000000001</v>
      </c>
      <c r="I124" s="222"/>
      <c r="J124" s="223">
        <f>ROUND(I124*H124,2)</f>
        <v>0</v>
      </c>
      <c r="K124" s="219" t="s">
        <v>257</v>
      </c>
      <c r="L124" s="46"/>
      <c r="M124" s="224" t="s">
        <v>19</v>
      </c>
      <c r="N124" s="225" t="s">
        <v>40</v>
      </c>
      <c r="O124" s="86"/>
      <c r="P124" s="226">
        <f>O124*H124</f>
        <v>0</v>
      </c>
      <c r="Q124" s="226">
        <v>0.34839999999999999</v>
      </c>
      <c r="R124" s="226">
        <f>Q124*H124</f>
        <v>1.1235900000000001</v>
      </c>
      <c r="S124" s="226">
        <v>0</v>
      </c>
      <c r="T124" s="227">
        <f>S124*H124</f>
        <v>0</v>
      </c>
      <c r="U124" s="40"/>
      <c r="V124" s="40"/>
      <c r="W124" s="40"/>
      <c r="X124" s="40"/>
      <c r="Y124" s="40"/>
      <c r="Z124" s="40"/>
      <c r="AA124" s="40"/>
      <c r="AB124" s="40"/>
      <c r="AC124" s="40"/>
      <c r="AD124" s="40"/>
      <c r="AE124" s="40"/>
      <c r="AR124" s="228" t="s">
        <v>258</v>
      </c>
      <c r="AT124" s="228" t="s">
        <v>254</v>
      </c>
      <c r="AU124" s="228" t="s">
        <v>78</v>
      </c>
      <c r="AY124" s="19" t="s">
        <v>252</v>
      </c>
      <c r="BE124" s="229">
        <f>IF(N124="základní",J124,0)</f>
        <v>0</v>
      </c>
      <c r="BF124" s="229">
        <f>IF(N124="snížená",J124,0)</f>
        <v>0</v>
      </c>
      <c r="BG124" s="229">
        <f>IF(N124="zákl. přenesená",J124,0)</f>
        <v>0</v>
      </c>
      <c r="BH124" s="229">
        <f>IF(N124="sníž. přenesená",J124,0)</f>
        <v>0</v>
      </c>
      <c r="BI124" s="229">
        <f>IF(N124="nulová",J124,0)</f>
        <v>0</v>
      </c>
      <c r="BJ124" s="19" t="s">
        <v>76</v>
      </c>
      <c r="BK124" s="229">
        <f>ROUND(I124*H124,2)</f>
        <v>0</v>
      </c>
      <c r="BL124" s="19" t="s">
        <v>258</v>
      </c>
      <c r="BM124" s="228" t="s">
        <v>268</v>
      </c>
    </row>
    <row r="125" s="2" customFormat="1">
      <c r="A125" s="40"/>
      <c r="B125" s="41"/>
      <c r="C125" s="42"/>
      <c r="D125" s="230" t="s">
        <v>260</v>
      </c>
      <c r="E125" s="42"/>
      <c r="F125" s="231" t="s">
        <v>269</v>
      </c>
      <c r="G125" s="42"/>
      <c r="H125" s="42"/>
      <c r="I125" s="232"/>
      <c r="J125" s="42"/>
      <c r="K125" s="42"/>
      <c r="L125" s="46"/>
      <c r="M125" s="233"/>
      <c r="N125" s="234"/>
      <c r="O125" s="86"/>
      <c r="P125" s="86"/>
      <c r="Q125" s="86"/>
      <c r="R125" s="86"/>
      <c r="S125" s="86"/>
      <c r="T125" s="87"/>
      <c r="U125" s="40"/>
      <c r="V125" s="40"/>
      <c r="W125" s="40"/>
      <c r="X125" s="40"/>
      <c r="Y125" s="40"/>
      <c r="Z125" s="40"/>
      <c r="AA125" s="40"/>
      <c r="AB125" s="40"/>
      <c r="AC125" s="40"/>
      <c r="AD125" s="40"/>
      <c r="AE125" s="40"/>
      <c r="AT125" s="19" t="s">
        <v>260</v>
      </c>
      <c r="AU125" s="19" t="s">
        <v>78</v>
      </c>
    </row>
    <row r="126" s="13" customFormat="1">
      <c r="A126" s="13"/>
      <c r="B126" s="235"/>
      <c r="C126" s="236"/>
      <c r="D126" s="237" t="s">
        <v>262</v>
      </c>
      <c r="E126" s="238" t="s">
        <v>19</v>
      </c>
      <c r="F126" s="239" t="s">
        <v>270</v>
      </c>
      <c r="G126" s="236"/>
      <c r="H126" s="238" t="s">
        <v>19</v>
      </c>
      <c r="I126" s="240"/>
      <c r="J126" s="236"/>
      <c r="K126" s="236"/>
      <c r="L126" s="241"/>
      <c r="M126" s="242"/>
      <c r="N126" s="243"/>
      <c r="O126" s="243"/>
      <c r="P126" s="243"/>
      <c r="Q126" s="243"/>
      <c r="R126" s="243"/>
      <c r="S126" s="243"/>
      <c r="T126" s="244"/>
      <c r="U126" s="13"/>
      <c r="V126" s="13"/>
      <c r="W126" s="13"/>
      <c r="X126" s="13"/>
      <c r="Y126" s="13"/>
      <c r="Z126" s="13"/>
      <c r="AA126" s="13"/>
      <c r="AB126" s="13"/>
      <c r="AC126" s="13"/>
      <c r="AD126" s="13"/>
      <c r="AE126" s="13"/>
      <c r="AT126" s="245" t="s">
        <v>262</v>
      </c>
      <c r="AU126" s="245" t="s">
        <v>78</v>
      </c>
      <c r="AV126" s="13" t="s">
        <v>76</v>
      </c>
      <c r="AW126" s="13" t="s">
        <v>31</v>
      </c>
      <c r="AX126" s="13" t="s">
        <v>69</v>
      </c>
      <c r="AY126" s="245" t="s">
        <v>252</v>
      </c>
    </row>
    <row r="127" s="14" customFormat="1">
      <c r="A127" s="14"/>
      <c r="B127" s="246"/>
      <c r="C127" s="247"/>
      <c r="D127" s="237" t="s">
        <v>262</v>
      </c>
      <c r="E127" s="248" t="s">
        <v>19</v>
      </c>
      <c r="F127" s="249" t="s">
        <v>271</v>
      </c>
      <c r="G127" s="247"/>
      <c r="H127" s="250">
        <v>3.2250000000000001</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262</v>
      </c>
      <c r="AU127" s="256" t="s">
        <v>78</v>
      </c>
      <c r="AV127" s="14" t="s">
        <v>78</v>
      </c>
      <c r="AW127" s="14" t="s">
        <v>31</v>
      </c>
      <c r="AX127" s="14" t="s">
        <v>76</v>
      </c>
      <c r="AY127" s="256" t="s">
        <v>252</v>
      </c>
    </row>
    <row r="128" s="2" customFormat="1" ht="37.8" customHeight="1">
      <c r="A128" s="40"/>
      <c r="B128" s="41"/>
      <c r="C128" s="217" t="s">
        <v>85</v>
      </c>
      <c r="D128" s="217" t="s">
        <v>254</v>
      </c>
      <c r="E128" s="218" t="s">
        <v>272</v>
      </c>
      <c r="F128" s="219" t="s">
        <v>273</v>
      </c>
      <c r="G128" s="220" t="s">
        <v>274</v>
      </c>
      <c r="H128" s="221">
        <v>1</v>
      </c>
      <c r="I128" s="222"/>
      <c r="J128" s="223">
        <f>ROUND(I128*H128,2)</f>
        <v>0</v>
      </c>
      <c r="K128" s="219" t="s">
        <v>257</v>
      </c>
      <c r="L128" s="46"/>
      <c r="M128" s="224" t="s">
        <v>19</v>
      </c>
      <c r="N128" s="225" t="s">
        <v>40</v>
      </c>
      <c r="O128" s="86"/>
      <c r="P128" s="226">
        <f>O128*H128</f>
        <v>0</v>
      </c>
      <c r="Q128" s="226">
        <v>0.073669999999999999</v>
      </c>
      <c r="R128" s="226">
        <f>Q128*H128</f>
        <v>0.073669999999999999</v>
      </c>
      <c r="S128" s="226">
        <v>0</v>
      </c>
      <c r="T128" s="227">
        <f>S128*H128</f>
        <v>0</v>
      </c>
      <c r="U128" s="40"/>
      <c r="V128" s="40"/>
      <c r="W128" s="40"/>
      <c r="X128" s="40"/>
      <c r="Y128" s="40"/>
      <c r="Z128" s="40"/>
      <c r="AA128" s="40"/>
      <c r="AB128" s="40"/>
      <c r="AC128" s="40"/>
      <c r="AD128" s="40"/>
      <c r="AE128" s="40"/>
      <c r="AR128" s="228" t="s">
        <v>258</v>
      </c>
      <c r="AT128" s="228" t="s">
        <v>254</v>
      </c>
      <c r="AU128" s="228" t="s">
        <v>78</v>
      </c>
      <c r="AY128" s="19" t="s">
        <v>252</v>
      </c>
      <c r="BE128" s="229">
        <f>IF(N128="základní",J128,0)</f>
        <v>0</v>
      </c>
      <c r="BF128" s="229">
        <f>IF(N128="snížená",J128,0)</f>
        <v>0</v>
      </c>
      <c r="BG128" s="229">
        <f>IF(N128="zákl. přenesená",J128,0)</f>
        <v>0</v>
      </c>
      <c r="BH128" s="229">
        <f>IF(N128="sníž. přenesená",J128,0)</f>
        <v>0</v>
      </c>
      <c r="BI128" s="229">
        <f>IF(N128="nulová",J128,0)</f>
        <v>0</v>
      </c>
      <c r="BJ128" s="19" t="s">
        <v>76</v>
      </c>
      <c r="BK128" s="229">
        <f>ROUND(I128*H128,2)</f>
        <v>0</v>
      </c>
      <c r="BL128" s="19" t="s">
        <v>258</v>
      </c>
      <c r="BM128" s="228" t="s">
        <v>275</v>
      </c>
    </row>
    <row r="129" s="2" customFormat="1">
      <c r="A129" s="40"/>
      <c r="B129" s="41"/>
      <c r="C129" s="42"/>
      <c r="D129" s="230" t="s">
        <v>260</v>
      </c>
      <c r="E129" s="42"/>
      <c r="F129" s="231" t="s">
        <v>276</v>
      </c>
      <c r="G129" s="42"/>
      <c r="H129" s="42"/>
      <c r="I129" s="232"/>
      <c r="J129" s="42"/>
      <c r="K129" s="42"/>
      <c r="L129" s="46"/>
      <c r="M129" s="233"/>
      <c r="N129" s="234"/>
      <c r="O129" s="86"/>
      <c r="P129" s="86"/>
      <c r="Q129" s="86"/>
      <c r="R129" s="86"/>
      <c r="S129" s="86"/>
      <c r="T129" s="87"/>
      <c r="U129" s="40"/>
      <c r="V129" s="40"/>
      <c r="W129" s="40"/>
      <c r="X129" s="40"/>
      <c r="Y129" s="40"/>
      <c r="Z129" s="40"/>
      <c r="AA129" s="40"/>
      <c r="AB129" s="40"/>
      <c r="AC129" s="40"/>
      <c r="AD129" s="40"/>
      <c r="AE129" s="40"/>
      <c r="AT129" s="19" t="s">
        <v>260</v>
      </c>
      <c r="AU129" s="19" t="s">
        <v>78</v>
      </c>
    </row>
    <row r="130" s="14" customFormat="1">
      <c r="A130" s="14"/>
      <c r="B130" s="246"/>
      <c r="C130" s="247"/>
      <c r="D130" s="237" t="s">
        <v>262</v>
      </c>
      <c r="E130" s="248" t="s">
        <v>19</v>
      </c>
      <c r="F130" s="249" t="s">
        <v>277</v>
      </c>
      <c r="G130" s="247"/>
      <c r="H130" s="250">
        <v>1</v>
      </c>
      <c r="I130" s="251"/>
      <c r="J130" s="247"/>
      <c r="K130" s="247"/>
      <c r="L130" s="252"/>
      <c r="M130" s="253"/>
      <c r="N130" s="254"/>
      <c r="O130" s="254"/>
      <c r="P130" s="254"/>
      <c r="Q130" s="254"/>
      <c r="R130" s="254"/>
      <c r="S130" s="254"/>
      <c r="T130" s="255"/>
      <c r="U130" s="14"/>
      <c r="V130" s="14"/>
      <c r="W130" s="14"/>
      <c r="X130" s="14"/>
      <c r="Y130" s="14"/>
      <c r="Z130" s="14"/>
      <c r="AA130" s="14"/>
      <c r="AB130" s="14"/>
      <c r="AC130" s="14"/>
      <c r="AD130" s="14"/>
      <c r="AE130" s="14"/>
      <c r="AT130" s="256" t="s">
        <v>262</v>
      </c>
      <c r="AU130" s="256" t="s">
        <v>78</v>
      </c>
      <c r="AV130" s="14" t="s">
        <v>78</v>
      </c>
      <c r="AW130" s="14" t="s">
        <v>31</v>
      </c>
      <c r="AX130" s="14" t="s">
        <v>76</v>
      </c>
      <c r="AY130" s="256" t="s">
        <v>252</v>
      </c>
    </row>
    <row r="131" s="2" customFormat="1" ht="37.8" customHeight="1">
      <c r="A131" s="40"/>
      <c r="B131" s="41"/>
      <c r="C131" s="217" t="s">
        <v>258</v>
      </c>
      <c r="D131" s="217" t="s">
        <v>254</v>
      </c>
      <c r="E131" s="218" t="s">
        <v>278</v>
      </c>
      <c r="F131" s="219" t="s">
        <v>279</v>
      </c>
      <c r="G131" s="220" t="s">
        <v>280</v>
      </c>
      <c r="H131" s="221">
        <v>0.10000000000000001</v>
      </c>
      <c r="I131" s="222"/>
      <c r="J131" s="223">
        <f>ROUND(I131*H131,2)</f>
        <v>0</v>
      </c>
      <c r="K131" s="219" t="s">
        <v>257</v>
      </c>
      <c r="L131" s="46"/>
      <c r="M131" s="224" t="s">
        <v>19</v>
      </c>
      <c r="N131" s="225" t="s">
        <v>40</v>
      </c>
      <c r="O131" s="86"/>
      <c r="P131" s="226">
        <f>O131*H131</f>
        <v>0</v>
      </c>
      <c r="Q131" s="226">
        <v>1.8775</v>
      </c>
      <c r="R131" s="226">
        <f>Q131*H131</f>
        <v>0.18775</v>
      </c>
      <c r="S131" s="226">
        <v>0</v>
      </c>
      <c r="T131" s="227">
        <f>S131*H131</f>
        <v>0</v>
      </c>
      <c r="U131" s="40"/>
      <c r="V131" s="40"/>
      <c r="W131" s="40"/>
      <c r="X131" s="40"/>
      <c r="Y131" s="40"/>
      <c r="Z131" s="40"/>
      <c r="AA131" s="40"/>
      <c r="AB131" s="40"/>
      <c r="AC131" s="40"/>
      <c r="AD131" s="40"/>
      <c r="AE131" s="40"/>
      <c r="AR131" s="228" t="s">
        <v>258</v>
      </c>
      <c r="AT131" s="228" t="s">
        <v>254</v>
      </c>
      <c r="AU131" s="228" t="s">
        <v>78</v>
      </c>
      <c r="AY131" s="19" t="s">
        <v>252</v>
      </c>
      <c r="BE131" s="229">
        <f>IF(N131="základní",J131,0)</f>
        <v>0</v>
      </c>
      <c r="BF131" s="229">
        <f>IF(N131="snížená",J131,0)</f>
        <v>0</v>
      </c>
      <c r="BG131" s="229">
        <f>IF(N131="zákl. přenesená",J131,0)</f>
        <v>0</v>
      </c>
      <c r="BH131" s="229">
        <f>IF(N131="sníž. přenesená",J131,0)</f>
        <v>0</v>
      </c>
      <c r="BI131" s="229">
        <f>IF(N131="nulová",J131,0)</f>
        <v>0</v>
      </c>
      <c r="BJ131" s="19" t="s">
        <v>76</v>
      </c>
      <c r="BK131" s="229">
        <f>ROUND(I131*H131,2)</f>
        <v>0</v>
      </c>
      <c r="BL131" s="19" t="s">
        <v>258</v>
      </c>
      <c r="BM131" s="228" t="s">
        <v>281</v>
      </c>
    </row>
    <row r="132" s="2" customFormat="1">
      <c r="A132" s="40"/>
      <c r="B132" s="41"/>
      <c r="C132" s="42"/>
      <c r="D132" s="230" t="s">
        <v>260</v>
      </c>
      <c r="E132" s="42"/>
      <c r="F132" s="231" t="s">
        <v>282</v>
      </c>
      <c r="G132" s="42"/>
      <c r="H132" s="42"/>
      <c r="I132" s="232"/>
      <c r="J132" s="42"/>
      <c r="K132" s="42"/>
      <c r="L132" s="46"/>
      <c r="M132" s="233"/>
      <c r="N132" s="234"/>
      <c r="O132" s="86"/>
      <c r="P132" s="86"/>
      <c r="Q132" s="86"/>
      <c r="R132" s="86"/>
      <c r="S132" s="86"/>
      <c r="T132" s="87"/>
      <c r="U132" s="40"/>
      <c r="V132" s="40"/>
      <c r="W132" s="40"/>
      <c r="X132" s="40"/>
      <c r="Y132" s="40"/>
      <c r="Z132" s="40"/>
      <c r="AA132" s="40"/>
      <c r="AB132" s="40"/>
      <c r="AC132" s="40"/>
      <c r="AD132" s="40"/>
      <c r="AE132" s="40"/>
      <c r="AT132" s="19" t="s">
        <v>260</v>
      </c>
      <c r="AU132" s="19" t="s">
        <v>78</v>
      </c>
    </row>
    <row r="133" s="14" customFormat="1">
      <c r="A133" s="14"/>
      <c r="B133" s="246"/>
      <c r="C133" s="247"/>
      <c r="D133" s="237" t="s">
        <v>262</v>
      </c>
      <c r="E133" s="248" t="s">
        <v>19</v>
      </c>
      <c r="F133" s="249" t="s">
        <v>283</v>
      </c>
      <c r="G133" s="247"/>
      <c r="H133" s="250">
        <v>0.10000000000000001</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262</v>
      </c>
      <c r="AU133" s="256" t="s">
        <v>78</v>
      </c>
      <c r="AV133" s="14" t="s">
        <v>78</v>
      </c>
      <c r="AW133" s="14" t="s">
        <v>31</v>
      </c>
      <c r="AX133" s="14" t="s">
        <v>76</v>
      </c>
      <c r="AY133" s="256" t="s">
        <v>252</v>
      </c>
    </row>
    <row r="134" s="2" customFormat="1" ht="37.8" customHeight="1">
      <c r="A134" s="40"/>
      <c r="B134" s="41"/>
      <c r="C134" s="217" t="s">
        <v>284</v>
      </c>
      <c r="D134" s="217" t="s">
        <v>254</v>
      </c>
      <c r="E134" s="218" t="s">
        <v>285</v>
      </c>
      <c r="F134" s="219" t="s">
        <v>286</v>
      </c>
      <c r="G134" s="220" t="s">
        <v>187</v>
      </c>
      <c r="H134" s="221">
        <v>6.6275000000000004</v>
      </c>
      <c r="I134" s="222"/>
      <c r="J134" s="223">
        <f>ROUND(I134*H134,2)</f>
        <v>0</v>
      </c>
      <c r="K134" s="219" t="s">
        <v>257</v>
      </c>
      <c r="L134" s="46"/>
      <c r="M134" s="224" t="s">
        <v>19</v>
      </c>
      <c r="N134" s="225" t="s">
        <v>40</v>
      </c>
      <c r="O134" s="86"/>
      <c r="P134" s="226">
        <f>O134*H134</f>
        <v>0</v>
      </c>
      <c r="Q134" s="226">
        <v>0.079369999999999996</v>
      </c>
      <c r="R134" s="226">
        <f>Q134*H134</f>
        <v>0.52602467500000005</v>
      </c>
      <c r="S134" s="226">
        <v>0</v>
      </c>
      <c r="T134" s="227">
        <f>S134*H134</f>
        <v>0</v>
      </c>
      <c r="U134" s="40"/>
      <c r="V134" s="40"/>
      <c r="W134" s="40"/>
      <c r="X134" s="40"/>
      <c r="Y134" s="40"/>
      <c r="Z134" s="40"/>
      <c r="AA134" s="40"/>
      <c r="AB134" s="40"/>
      <c r="AC134" s="40"/>
      <c r="AD134" s="40"/>
      <c r="AE134" s="40"/>
      <c r="AR134" s="228" t="s">
        <v>258</v>
      </c>
      <c r="AT134" s="228" t="s">
        <v>254</v>
      </c>
      <c r="AU134" s="228" t="s">
        <v>78</v>
      </c>
      <c r="AY134" s="19" t="s">
        <v>252</v>
      </c>
      <c r="BE134" s="229">
        <f>IF(N134="základní",J134,0)</f>
        <v>0</v>
      </c>
      <c r="BF134" s="229">
        <f>IF(N134="snížená",J134,0)</f>
        <v>0</v>
      </c>
      <c r="BG134" s="229">
        <f>IF(N134="zákl. přenesená",J134,0)</f>
        <v>0</v>
      </c>
      <c r="BH134" s="229">
        <f>IF(N134="sníž. přenesená",J134,0)</f>
        <v>0</v>
      </c>
      <c r="BI134" s="229">
        <f>IF(N134="nulová",J134,0)</f>
        <v>0</v>
      </c>
      <c r="BJ134" s="19" t="s">
        <v>76</v>
      </c>
      <c r="BK134" s="229">
        <f>ROUND(I134*H134,2)</f>
        <v>0</v>
      </c>
      <c r="BL134" s="19" t="s">
        <v>258</v>
      </c>
      <c r="BM134" s="228" t="s">
        <v>287</v>
      </c>
    </row>
    <row r="135" s="2" customFormat="1">
      <c r="A135" s="40"/>
      <c r="B135" s="41"/>
      <c r="C135" s="42"/>
      <c r="D135" s="230" t="s">
        <v>260</v>
      </c>
      <c r="E135" s="42"/>
      <c r="F135" s="231" t="s">
        <v>288</v>
      </c>
      <c r="G135" s="42"/>
      <c r="H135" s="42"/>
      <c r="I135" s="232"/>
      <c r="J135" s="42"/>
      <c r="K135" s="42"/>
      <c r="L135" s="46"/>
      <c r="M135" s="233"/>
      <c r="N135" s="234"/>
      <c r="O135" s="86"/>
      <c r="P135" s="86"/>
      <c r="Q135" s="86"/>
      <c r="R135" s="86"/>
      <c r="S135" s="86"/>
      <c r="T135" s="87"/>
      <c r="U135" s="40"/>
      <c r="V135" s="40"/>
      <c r="W135" s="40"/>
      <c r="X135" s="40"/>
      <c r="Y135" s="40"/>
      <c r="Z135" s="40"/>
      <c r="AA135" s="40"/>
      <c r="AB135" s="40"/>
      <c r="AC135" s="40"/>
      <c r="AD135" s="40"/>
      <c r="AE135" s="40"/>
      <c r="AT135" s="19" t="s">
        <v>260</v>
      </c>
      <c r="AU135" s="19" t="s">
        <v>78</v>
      </c>
    </row>
    <row r="136" s="13" customFormat="1">
      <c r="A136" s="13"/>
      <c r="B136" s="235"/>
      <c r="C136" s="236"/>
      <c r="D136" s="237" t="s">
        <v>262</v>
      </c>
      <c r="E136" s="238" t="s">
        <v>19</v>
      </c>
      <c r="F136" s="239" t="s">
        <v>263</v>
      </c>
      <c r="G136" s="236"/>
      <c r="H136" s="238" t="s">
        <v>19</v>
      </c>
      <c r="I136" s="240"/>
      <c r="J136" s="236"/>
      <c r="K136" s="236"/>
      <c r="L136" s="241"/>
      <c r="M136" s="242"/>
      <c r="N136" s="243"/>
      <c r="O136" s="243"/>
      <c r="P136" s="243"/>
      <c r="Q136" s="243"/>
      <c r="R136" s="243"/>
      <c r="S136" s="243"/>
      <c r="T136" s="244"/>
      <c r="U136" s="13"/>
      <c r="V136" s="13"/>
      <c r="W136" s="13"/>
      <c r="X136" s="13"/>
      <c r="Y136" s="13"/>
      <c r="Z136" s="13"/>
      <c r="AA136" s="13"/>
      <c r="AB136" s="13"/>
      <c r="AC136" s="13"/>
      <c r="AD136" s="13"/>
      <c r="AE136" s="13"/>
      <c r="AT136" s="245" t="s">
        <v>262</v>
      </c>
      <c r="AU136" s="245" t="s">
        <v>78</v>
      </c>
      <c r="AV136" s="13" t="s">
        <v>76</v>
      </c>
      <c r="AW136" s="13" t="s">
        <v>31</v>
      </c>
      <c r="AX136" s="13" t="s">
        <v>69</v>
      </c>
      <c r="AY136" s="245" t="s">
        <v>252</v>
      </c>
    </row>
    <row r="137" s="14" customFormat="1">
      <c r="A137" s="14"/>
      <c r="B137" s="246"/>
      <c r="C137" s="247"/>
      <c r="D137" s="237" t="s">
        <v>262</v>
      </c>
      <c r="E137" s="248" t="s">
        <v>19</v>
      </c>
      <c r="F137" s="249" t="s">
        <v>289</v>
      </c>
      <c r="G137" s="247"/>
      <c r="H137" s="250">
        <v>6.6275000000000004</v>
      </c>
      <c r="I137" s="251"/>
      <c r="J137" s="247"/>
      <c r="K137" s="247"/>
      <c r="L137" s="252"/>
      <c r="M137" s="253"/>
      <c r="N137" s="254"/>
      <c r="O137" s="254"/>
      <c r="P137" s="254"/>
      <c r="Q137" s="254"/>
      <c r="R137" s="254"/>
      <c r="S137" s="254"/>
      <c r="T137" s="255"/>
      <c r="U137" s="14"/>
      <c r="V137" s="14"/>
      <c r="W137" s="14"/>
      <c r="X137" s="14"/>
      <c r="Y137" s="14"/>
      <c r="Z137" s="14"/>
      <c r="AA137" s="14"/>
      <c r="AB137" s="14"/>
      <c r="AC137" s="14"/>
      <c r="AD137" s="14"/>
      <c r="AE137" s="14"/>
      <c r="AT137" s="256" t="s">
        <v>262</v>
      </c>
      <c r="AU137" s="256" t="s">
        <v>78</v>
      </c>
      <c r="AV137" s="14" t="s">
        <v>78</v>
      </c>
      <c r="AW137" s="14" t="s">
        <v>31</v>
      </c>
      <c r="AX137" s="14" t="s">
        <v>69</v>
      </c>
      <c r="AY137" s="256" t="s">
        <v>252</v>
      </c>
    </row>
    <row r="138" s="15" customFormat="1">
      <c r="A138" s="15"/>
      <c r="B138" s="257"/>
      <c r="C138" s="258"/>
      <c r="D138" s="237" t="s">
        <v>262</v>
      </c>
      <c r="E138" s="259" t="s">
        <v>19</v>
      </c>
      <c r="F138" s="260" t="s">
        <v>265</v>
      </c>
      <c r="G138" s="258"/>
      <c r="H138" s="261">
        <v>6.6275000000000004</v>
      </c>
      <c r="I138" s="262"/>
      <c r="J138" s="258"/>
      <c r="K138" s="258"/>
      <c r="L138" s="263"/>
      <c r="M138" s="264"/>
      <c r="N138" s="265"/>
      <c r="O138" s="265"/>
      <c r="P138" s="265"/>
      <c r="Q138" s="265"/>
      <c r="R138" s="265"/>
      <c r="S138" s="265"/>
      <c r="T138" s="266"/>
      <c r="U138" s="15"/>
      <c r="V138" s="15"/>
      <c r="W138" s="15"/>
      <c r="X138" s="15"/>
      <c r="Y138" s="15"/>
      <c r="Z138" s="15"/>
      <c r="AA138" s="15"/>
      <c r="AB138" s="15"/>
      <c r="AC138" s="15"/>
      <c r="AD138" s="15"/>
      <c r="AE138" s="15"/>
      <c r="AT138" s="267" t="s">
        <v>262</v>
      </c>
      <c r="AU138" s="267" t="s">
        <v>78</v>
      </c>
      <c r="AV138" s="15" t="s">
        <v>258</v>
      </c>
      <c r="AW138" s="15" t="s">
        <v>31</v>
      </c>
      <c r="AX138" s="15" t="s">
        <v>76</v>
      </c>
      <c r="AY138" s="267" t="s">
        <v>252</v>
      </c>
    </row>
    <row r="139" s="2" customFormat="1" ht="37.8" customHeight="1">
      <c r="A139" s="40"/>
      <c r="B139" s="41"/>
      <c r="C139" s="217" t="s">
        <v>290</v>
      </c>
      <c r="D139" s="217" t="s">
        <v>254</v>
      </c>
      <c r="E139" s="218" t="s">
        <v>291</v>
      </c>
      <c r="F139" s="219" t="s">
        <v>292</v>
      </c>
      <c r="G139" s="220" t="s">
        <v>187</v>
      </c>
      <c r="H139" s="221">
        <v>3.3795000000000002</v>
      </c>
      <c r="I139" s="222"/>
      <c r="J139" s="223">
        <f>ROUND(I139*H139,2)</f>
        <v>0</v>
      </c>
      <c r="K139" s="219" t="s">
        <v>257</v>
      </c>
      <c r="L139" s="46"/>
      <c r="M139" s="224" t="s">
        <v>19</v>
      </c>
      <c r="N139" s="225" t="s">
        <v>40</v>
      </c>
      <c r="O139" s="86"/>
      <c r="P139" s="226">
        <f>O139*H139</f>
        <v>0</v>
      </c>
      <c r="Q139" s="226">
        <v>0.11549</v>
      </c>
      <c r="R139" s="226">
        <f>Q139*H139</f>
        <v>0.39029845499999999</v>
      </c>
      <c r="S139" s="226">
        <v>0</v>
      </c>
      <c r="T139" s="227">
        <f>S139*H139</f>
        <v>0</v>
      </c>
      <c r="U139" s="40"/>
      <c r="V139" s="40"/>
      <c r="W139" s="40"/>
      <c r="X139" s="40"/>
      <c r="Y139" s="40"/>
      <c r="Z139" s="40"/>
      <c r="AA139" s="40"/>
      <c r="AB139" s="40"/>
      <c r="AC139" s="40"/>
      <c r="AD139" s="40"/>
      <c r="AE139" s="40"/>
      <c r="AR139" s="228" t="s">
        <v>258</v>
      </c>
      <c r="AT139" s="228" t="s">
        <v>254</v>
      </c>
      <c r="AU139" s="228" t="s">
        <v>78</v>
      </c>
      <c r="AY139" s="19" t="s">
        <v>252</v>
      </c>
      <c r="BE139" s="229">
        <f>IF(N139="základní",J139,0)</f>
        <v>0</v>
      </c>
      <c r="BF139" s="229">
        <f>IF(N139="snížená",J139,0)</f>
        <v>0</v>
      </c>
      <c r="BG139" s="229">
        <f>IF(N139="zákl. přenesená",J139,0)</f>
        <v>0</v>
      </c>
      <c r="BH139" s="229">
        <f>IF(N139="sníž. přenesená",J139,0)</f>
        <v>0</v>
      </c>
      <c r="BI139" s="229">
        <f>IF(N139="nulová",J139,0)</f>
        <v>0</v>
      </c>
      <c r="BJ139" s="19" t="s">
        <v>76</v>
      </c>
      <c r="BK139" s="229">
        <f>ROUND(I139*H139,2)</f>
        <v>0</v>
      </c>
      <c r="BL139" s="19" t="s">
        <v>258</v>
      </c>
      <c r="BM139" s="228" t="s">
        <v>293</v>
      </c>
    </row>
    <row r="140" s="2" customFormat="1">
      <c r="A140" s="40"/>
      <c r="B140" s="41"/>
      <c r="C140" s="42"/>
      <c r="D140" s="230" t="s">
        <v>260</v>
      </c>
      <c r="E140" s="42"/>
      <c r="F140" s="231" t="s">
        <v>294</v>
      </c>
      <c r="G140" s="42"/>
      <c r="H140" s="42"/>
      <c r="I140" s="232"/>
      <c r="J140" s="42"/>
      <c r="K140" s="42"/>
      <c r="L140" s="46"/>
      <c r="M140" s="233"/>
      <c r="N140" s="234"/>
      <c r="O140" s="86"/>
      <c r="P140" s="86"/>
      <c r="Q140" s="86"/>
      <c r="R140" s="86"/>
      <c r="S140" s="86"/>
      <c r="T140" s="87"/>
      <c r="U140" s="40"/>
      <c r="V140" s="40"/>
      <c r="W140" s="40"/>
      <c r="X140" s="40"/>
      <c r="Y140" s="40"/>
      <c r="Z140" s="40"/>
      <c r="AA140" s="40"/>
      <c r="AB140" s="40"/>
      <c r="AC140" s="40"/>
      <c r="AD140" s="40"/>
      <c r="AE140" s="40"/>
      <c r="AT140" s="19" t="s">
        <v>260</v>
      </c>
      <c r="AU140" s="19" t="s">
        <v>78</v>
      </c>
    </row>
    <row r="141" s="13" customFormat="1">
      <c r="A141" s="13"/>
      <c r="B141" s="235"/>
      <c r="C141" s="236"/>
      <c r="D141" s="237" t="s">
        <v>262</v>
      </c>
      <c r="E141" s="238" t="s">
        <v>19</v>
      </c>
      <c r="F141" s="239" t="s">
        <v>263</v>
      </c>
      <c r="G141" s="236"/>
      <c r="H141" s="238" t="s">
        <v>19</v>
      </c>
      <c r="I141" s="240"/>
      <c r="J141" s="236"/>
      <c r="K141" s="236"/>
      <c r="L141" s="241"/>
      <c r="M141" s="242"/>
      <c r="N141" s="243"/>
      <c r="O141" s="243"/>
      <c r="P141" s="243"/>
      <c r="Q141" s="243"/>
      <c r="R141" s="243"/>
      <c r="S141" s="243"/>
      <c r="T141" s="244"/>
      <c r="U141" s="13"/>
      <c r="V141" s="13"/>
      <c r="W141" s="13"/>
      <c r="X141" s="13"/>
      <c r="Y141" s="13"/>
      <c r="Z141" s="13"/>
      <c r="AA141" s="13"/>
      <c r="AB141" s="13"/>
      <c r="AC141" s="13"/>
      <c r="AD141" s="13"/>
      <c r="AE141" s="13"/>
      <c r="AT141" s="245" t="s">
        <v>262</v>
      </c>
      <c r="AU141" s="245" t="s">
        <v>78</v>
      </c>
      <c r="AV141" s="13" t="s">
        <v>76</v>
      </c>
      <c r="AW141" s="13" t="s">
        <v>31</v>
      </c>
      <c r="AX141" s="13" t="s">
        <v>69</v>
      </c>
      <c r="AY141" s="245" t="s">
        <v>252</v>
      </c>
    </row>
    <row r="142" s="14" customFormat="1">
      <c r="A142" s="14"/>
      <c r="B142" s="246"/>
      <c r="C142" s="247"/>
      <c r="D142" s="237" t="s">
        <v>262</v>
      </c>
      <c r="E142" s="248" t="s">
        <v>19</v>
      </c>
      <c r="F142" s="249" t="s">
        <v>295</v>
      </c>
      <c r="G142" s="247"/>
      <c r="H142" s="250">
        <v>3.3795000000000002</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262</v>
      </c>
      <c r="AU142" s="256" t="s">
        <v>78</v>
      </c>
      <c r="AV142" s="14" t="s">
        <v>78</v>
      </c>
      <c r="AW142" s="14" t="s">
        <v>31</v>
      </c>
      <c r="AX142" s="14" t="s">
        <v>69</v>
      </c>
      <c r="AY142" s="256" t="s">
        <v>252</v>
      </c>
    </row>
    <row r="143" s="15" customFormat="1">
      <c r="A143" s="15"/>
      <c r="B143" s="257"/>
      <c r="C143" s="258"/>
      <c r="D143" s="237" t="s">
        <v>262</v>
      </c>
      <c r="E143" s="259" t="s">
        <v>19</v>
      </c>
      <c r="F143" s="260" t="s">
        <v>265</v>
      </c>
      <c r="G143" s="258"/>
      <c r="H143" s="261">
        <v>3.3795000000000002</v>
      </c>
      <c r="I143" s="262"/>
      <c r="J143" s="258"/>
      <c r="K143" s="258"/>
      <c r="L143" s="263"/>
      <c r="M143" s="264"/>
      <c r="N143" s="265"/>
      <c r="O143" s="265"/>
      <c r="P143" s="265"/>
      <c r="Q143" s="265"/>
      <c r="R143" s="265"/>
      <c r="S143" s="265"/>
      <c r="T143" s="266"/>
      <c r="U143" s="15"/>
      <c r="V143" s="15"/>
      <c r="W143" s="15"/>
      <c r="X143" s="15"/>
      <c r="Y143" s="15"/>
      <c r="Z143" s="15"/>
      <c r="AA143" s="15"/>
      <c r="AB143" s="15"/>
      <c r="AC143" s="15"/>
      <c r="AD143" s="15"/>
      <c r="AE143" s="15"/>
      <c r="AT143" s="267" t="s">
        <v>262</v>
      </c>
      <c r="AU143" s="267" t="s">
        <v>78</v>
      </c>
      <c r="AV143" s="15" t="s">
        <v>258</v>
      </c>
      <c r="AW143" s="15" t="s">
        <v>31</v>
      </c>
      <c r="AX143" s="15" t="s">
        <v>76</v>
      </c>
      <c r="AY143" s="267" t="s">
        <v>252</v>
      </c>
    </row>
    <row r="144" s="2" customFormat="1" ht="37.8" customHeight="1">
      <c r="A144" s="40"/>
      <c r="B144" s="41"/>
      <c r="C144" s="217" t="s">
        <v>296</v>
      </c>
      <c r="D144" s="217" t="s">
        <v>254</v>
      </c>
      <c r="E144" s="218" t="s">
        <v>297</v>
      </c>
      <c r="F144" s="219" t="s">
        <v>298</v>
      </c>
      <c r="G144" s="220" t="s">
        <v>187</v>
      </c>
      <c r="H144" s="221">
        <v>7.9008000000000003</v>
      </c>
      <c r="I144" s="222"/>
      <c r="J144" s="223">
        <f>ROUND(I144*H144,2)</f>
        <v>0</v>
      </c>
      <c r="K144" s="219" t="s">
        <v>257</v>
      </c>
      <c r="L144" s="46"/>
      <c r="M144" s="224" t="s">
        <v>19</v>
      </c>
      <c r="N144" s="225" t="s">
        <v>40</v>
      </c>
      <c r="O144" s="86"/>
      <c r="P144" s="226">
        <f>O144*H144</f>
        <v>0</v>
      </c>
      <c r="Q144" s="226">
        <v>0.14030000000000001</v>
      </c>
      <c r="R144" s="226">
        <f>Q144*H144</f>
        <v>1.1084822400000001</v>
      </c>
      <c r="S144" s="226">
        <v>0</v>
      </c>
      <c r="T144" s="227">
        <f>S144*H144</f>
        <v>0</v>
      </c>
      <c r="U144" s="40"/>
      <c r="V144" s="40"/>
      <c r="W144" s="40"/>
      <c r="X144" s="40"/>
      <c r="Y144" s="40"/>
      <c r="Z144" s="40"/>
      <c r="AA144" s="40"/>
      <c r="AB144" s="40"/>
      <c r="AC144" s="40"/>
      <c r="AD144" s="40"/>
      <c r="AE144" s="40"/>
      <c r="AR144" s="228" t="s">
        <v>258</v>
      </c>
      <c r="AT144" s="228" t="s">
        <v>254</v>
      </c>
      <c r="AU144" s="228" t="s">
        <v>78</v>
      </c>
      <c r="AY144" s="19" t="s">
        <v>252</v>
      </c>
      <c r="BE144" s="229">
        <f>IF(N144="základní",J144,0)</f>
        <v>0</v>
      </c>
      <c r="BF144" s="229">
        <f>IF(N144="snížená",J144,0)</f>
        <v>0</v>
      </c>
      <c r="BG144" s="229">
        <f>IF(N144="zákl. přenesená",J144,0)</f>
        <v>0</v>
      </c>
      <c r="BH144" s="229">
        <f>IF(N144="sníž. přenesená",J144,0)</f>
        <v>0</v>
      </c>
      <c r="BI144" s="229">
        <f>IF(N144="nulová",J144,0)</f>
        <v>0</v>
      </c>
      <c r="BJ144" s="19" t="s">
        <v>76</v>
      </c>
      <c r="BK144" s="229">
        <f>ROUND(I144*H144,2)</f>
        <v>0</v>
      </c>
      <c r="BL144" s="19" t="s">
        <v>258</v>
      </c>
      <c r="BM144" s="228" t="s">
        <v>299</v>
      </c>
    </row>
    <row r="145" s="2" customFormat="1">
      <c r="A145" s="40"/>
      <c r="B145" s="41"/>
      <c r="C145" s="42"/>
      <c r="D145" s="230" t="s">
        <v>260</v>
      </c>
      <c r="E145" s="42"/>
      <c r="F145" s="231" t="s">
        <v>300</v>
      </c>
      <c r="G145" s="42"/>
      <c r="H145" s="42"/>
      <c r="I145" s="232"/>
      <c r="J145" s="42"/>
      <c r="K145" s="42"/>
      <c r="L145" s="46"/>
      <c r="M145" s="233"/>
      <c r="N145" s="234"/>
      <c r="O145" s="86"/>
      <c r="P145" s="86"/>
      <c r="Q145" s="86"/>
      <c r="R145" s="86"/>
      <c r="S145" s="86"/>
      <c r="T145" s="87"/>
      <c r="U145" s="40"/>
      <c r="V145" s="40"/>
      <c r="W145" s="40"/>
      <c r="X145" s="40"/>
      <c r="Y145" s="40"/>
      <c r="Z145" s="40"/>
      <c r="AA145" s="40"/>
      <c r="AB145" s="40"/>
      <c r="AC145" s="40"/>
      <c r="AD145" s="40"/>
      <c r="AE145" s="40"/>
      <c r="AT145" s="19" t="s">
        <v>260</v>
      </c>
      <c r="AU145" s="19" t="s">
        <v>78</v>
      </c>
    </row>
    <row r="146" s="13" customFormat="1">
      <c r="A146" s="13"/>
      <c r="B146" s="235"/>
      <c r="C146" s="236"/>
      <c r="D146" s="237" t="s">
        <v>262</v>
      </c>
      <c r="E146" s="238" t="s">
        <v>19</v>
      </c>
      <c r="F146" s="239" t="s">
        <v>263</v>
      </c>
      <c r="G146" s="236"/>
      <c r="H146" s="238" t="s">
        <v>19</v>
      </c>
      <c r="I146" s="240"/>
      <c r="J146" s="236"/>
      <c r="K146" s="236"/>
      <c r="L146" s="241"/>
      <c r="M146" s="242"/>
      <c r="N146" s="243"/>
      <c r="O146" s="243"/>
      <c r="P146" s="243"/>
      <c r="Q146" s="243"/>
      <c r="R146" s="243"/>
      <c r="S146" s="243"/>
      <c r="T146" s="244"/>
      <c r="U146" s="13"/>
      <c r="V146" s="13"/>
      <c r="W146" s="13"/>
      <c r="X146" s="13"/>
      <c r="Y146" s="13"/>
      <c r="Z146" s="13"/>
      <c r="AA146" s="13"/>
      <c r="AB146" s="13"/>
      <c r="AC146" s="13"/>
      <c r="AD146" s="13"/>
      <c r="AE146" s="13"/>
      <c r="AT146" s="245" t="s">
        <v>262</v>
      </c>
      <c r="AU146" s="245" t="s">
        <v>78</v>
      </c>
      <c r="AV146" s="13" t="s">
        <v>76</v>
      </c>
      <c r="AW146" s="13" t="s">
        <v>31</v>
      </c>
      <c r="AX146" s="13" t="s">
        <v>69</v>
      </c>
      <c r="AY146" s="245" t="s">
        <v>252</v>
      </c>
    </row>
    <row r="147" s="14" customFormat="1">
      <c r="A147" s="14"/>
      <c r="B147" s="246"/>
      <c r="C147" s="247"/>
      <c r="D147" s="237" t="s">
        <v>262</v>
      </c>
      <c r="E147" s="248" t="s">
        <v>19</v>
      </c>
      <c r="F147" s="249" t="s">
        <v>301</v>
      </c>
      <c r="G147" s="247"/>
      <c r="H147" s="250">
        <v>3.6061999999999998</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262</v>
      </c>
      <c r="AU147" s="256" t="s">
        <v>78</v>
      </c>
      <c r="AV147" s="14" t="s">
        <v>78</v>
      </c>
      <c r="AW147" s="14" t="s">
        <v>31</v>
      </c>
      <c r="AX147" s="14" t="s">
        <v>69</v>
      </c>
      <c r="AY147" s="256" t="s">
        <v>252</v>
      </c>
    </row>
    <row r="148" s="14" customFormat="1">
      <c r="A148" s="14"/>
      <c r="B148" s="246"/>
      <c r="C148" s="247"/>
      <c r="D148" s="237" t="s">
        <v>262</v>
      </c>
      <c r="E148" s="248" t="s">
        <v>19</v>
      </c>
      <c r="F148" s="249" t="s">
        <v>302</v>
      </c>
      <c r="G148" s="247"/>
      <c r="H148" s="250">
        <v>4.2946</v>
      </c>
      <c r="I148" s="251"/>
      <c r="J148" s="247"/>
      <c r="K148" s="247"/>
      <c r="L148" s="252"/>
      <c r="M148" s="253"/>
      <c r="N148" s="254"/>
      <c r="O148" s="254"/>
      <c r="P148" s="254"/>
      <c r="Q148" s="254"/>
      <c r="R148" s="254"/>
      <c r="S148" s="254"/>
      <c r="T148" s="255"/>
      <c r="U148" s="14"/>
      <c r="V148" s="14"/>
      <c r="W148" s="14"/>
      <c r="X148" s="14"/>
      <c r="Y148" s="14"/>
      <c r="Z148" s="14"/>
      <c r="AA148" s="14"/>
      <c r="AB148" s="14"/>
      <c r="AC148" s="14"/>
      <c r="AD148" s="14"/>
      <c r="AE148" s="14"/>
      <c r="AT148" s="256" t="s">
        <v>262</v>
      </c>
      <c r="AU148" s="256" t="s">
        <v>78</v>
      </c>
      <c r="AV148" s="14" t="s">
        <v>78</v>
      </c>
      <c r="AW148" s="14" t="s">
        <v>31</v>
      </c>
      <c r="AX148" s="14" t="s">
        <v>69</v>
      </c>
      <c r="AY148" s="256" t="s">
        <v>252</v>
      </c>
    </row>
    <row r="149" s="15" customFormat="1">
      <c r="A149" s="15"/>
      <c r="B149" s="257"/>
      <c r="C149" s="258"/>
      <c r="D149" s="237" t="s">
        <v>262</v>
      </c>
      <c r="E149" s="259" t="s">
        <v>19</v>
      </c>
      <c r="F149" s="260" t="s">
        <v>265</v>
      </c>
      <c r="G149" s="258"/>
      <c r="H149" s="261">
        <v>7.9008000000000003</v>
      </c>
      <c r="I149" s="262"/>
      <c r="J149" s="258"/>
      <c r="K149" s="258"/>
      <c r="L149" s="263"/>
      <c r="M149" s="264"/>
      <c r="N149" s="265"/>
      <c r="O149" s="265"/>
      <c r="P149" s="265"/>
      <c r="Q149" s="265"/>
      <c r="R149" s="265"/>
      <c r="S149" s="265"/>
      <c r="T149" s="266"/>
      <c r="U149" s="15"/>
      <c r="V149" s="15"/>
      <c r="W149" s="15"/>
      <c r="X149" s="15"/>
      <c r="Y149" s="15"/>
      <c r="Z149" s="15"/>
      <c r="AA149" s="15"/>
      <c r="AB149" s="15"/>
      <c r="AC149" s="15"/>
      <c r="AD149" s="15"/>
      <c r="AE149" s="15"/>
      <c r="AT149" s="267" t="s">
        <v>262</v>
      </c>
      <c r="AU149" s="267" t="s">
        <v>78</v>
      </c>
      <c r="AV149" s="15" t="s">
        <v>258</v>
      </c>
      <c r="AW149" s="15" t="s">
        <v>31</v>
      </c>
      <c r="AX149" s="15" t="s">
        <v>76</v>
      </c>
      <c r="AY149" s="267" t="s">
        <v>252</v>
      </c>
    </row>
    <row r="150" s="2" customFormat="1" ht="37.8" customHeight="1">
      <c r="A150" s="40"/>
      <c r="B150" s="41"/>
      <c r="C150" s="217" t="s">
        <v>303</v>
      </c>
      <c r="D150" s="217" t="s">
        <v>254</v>
      </c>
      <c r="E150" s="218" t="s">
        <v>304</v>
      </c>
      <c r="F150" s="219" t="s">
        <v>305</v>
      </c>
      <c r="G150" s="220" t="s">
        <v>187</v>
      </c>
      <c r="H150" s="221">
        <v>1.413</v>
      </c>
      <c r="I150" s="222"/>
      <c r="J150" s="223">
        <f>ROUND(I150*H150,2)</f>
        <v>0</v>
      </c>
      <c r="K150" s="219" t="s">
        <v>257</v>
      </c>
      <c r="L150" s="46"/>
      <c r="M150" s="224" t="s">
        <v>19</v>
      </c>
      <c r="N150" s="225" t="s">
        <v>40</v>
      </c>
      <c r="O150" s="86"/>
      <c r="P150" s="226">
        <f>O150*H150</f>
        <v>0</v>
      </c>
      <c r="Q150" s="226">
        <v>0.052519999999999997</v>
      </c>
      <c r="R150" s="226">
        <f>Q150*H150</f>
        <v>0.074210760000000001</v>
      </c>
      <c r="S150" s="226">
        <v>0</v>
      </c>
      <c r="T150" s="227">
        <f>S150*H150</f>
        <v>0</v>
      </c>
      <c r="U150" s="40"/>
      <c r="V150" s="40"/>
      <c r="W150" s="40"/>
      <c r="X150" s="40"/>
      <c r="Y150" s="40"/>
      <c r="Z150" s="40"/>
      <c r="AA150" s="40"/>
      <c r="AB150" s="40"/>
      <c r="AC150" s="40"/>
      <c r="AD150" s="40"/>
      <c r="AE150" s="40"/>
      <c r="AR150" s="228" t="s">
        <v>258</v>
      </c>
      <c r="AT150" s="228" t="s">
        <v>254</v>
      </c>
      <c r="AU150" s="228" t="s">
        <v>78</v>
      </c>
      <c r="AY150" s="19" t="s">
        <v>252</v>
      </c>
      <c r="BE150" s="229">
        <f>IF(N150="základní",J150,0)</f>
        <v>0</v>
      </c>
      <c r="BF150" s="229">
        <f>IF(N150="snížená",J150,0)</f>
        <v>0</v>
      </c>
      <c r="BG150" s="229">
        <f>IF(N150="zákl. přenesená",J150,0)</f>
        <v>0</v>
      </c>
      <c r="BH150" s="229">
        <f>IF(N150="sníž. přenesená",J150,0)</f>
        <v>0</v>
      </c>
      <c r="BI150" s="229">
        <f>IF(N150="nulová",J150,0)</f>
        <v>0</v>
      </c>
      <c r="BJ150" s="19" t="s">
        <v>76</v>
      </c>
      <c r="BK150" s="229">
        <f>ROUND(I150*H150,2)</f>
        <v>0</v>
      </c>
      <c r="BL150" s="19" t="s">
        <v>258</v>
      </c>
      <c r="BM150" s="228" t="s">
        <v>306</v>
      </c>
    </row>
    <row r="151" s="2" customFormat="1">
      <c r="A151" s="40"/>
      <c r="B151" s="41"/>
      <c r="C151" s="42"/>
      <c r="D151" s="230" t="s">
        <v>260</v>
      </c>
      <c r="E151" s="42"/>
      <c r="F151" s="231" t="s">
        <v>307</v>
      </c>
      <c r="G151" s="42"/>
      <c r="H151" s="42"/>
      <c r="I151" s="232"/>
      <c r="J151" s="42"/>
      <c r="K151" s="42"/>
      <c r="L151" s="46"/>
      <c r="M151" s="233"/>
      <c r="N151" s="234"/>
      <c r="O151" s="86"/>
      <c r="P151" s="86"/>
      <c r="Q151" s="86"/>
      <c r="R151" s="86"/>
      <c r="S151" s="86"/>
      <c r="T151" s="87"/>
      <c r="U151" s="40"/>
      <c r="V151" s="40"/>
      <c r="W151" s="40"/>
      <c r="X151" s="40"/>
      <c r="Y151" s="40"/>
      <c r="Z151" s="40"/>
      <c r="AA151" s="40"/>
      <c r="AB151" s="40"/>
      <c r="AC151" s="40"/>
      <c r="AD151" s="40"/>
      <c r="AE151" s="40"/>
      <c r="AT151" s="19" t="s">
        <v>260</v>
      </c>
      <c r="AU151" s="19" t="s">
        <v>78</v>
      </c>
    </row>
    <row r="152" s="13" customFormat="1">
      <c r="A152" s="13"/>
      <c r="B152" s="235"/>
      <c r="C152" s="236"/>
      <c r="D152" s="237" t="s">
        <v>262</v>
      </c>
      <c r="E152" s="238" t="s">
        <v>19</v>
      </c>
      <c r="F152" s="239" t="s">
        <v>308</v>
      </c>
      <c r="G152" s="236"/>
      <c r="H152" s="238" t="s">
        <v>19</v>
      </c>
      <c r="I152" s="240"/>
      <c r="J152" s="236"/>
      <c r="K152" s="236"/>
      <c r="L152" s="241"/>
      <c r="M152" s="242"/>
      <c r="N152" s="243"/>
      <c r="O152" s="243"/>
      <c r="P152" s="243"/>
      <c r="Q152" s="243"/>
      <c r="R152" s="243"/>
      <c r="S152" s="243"/>
      <c r="T152" s="244"/>
      <c r="U152" s="13"/>
      <c r="V152" s="13"/>
      <c r="W152" s="13"/>
      <c r="X152" s="13"/>
      <c r="Y152" s="13"/>
      <c r="Z152" s="13"/>
      <c r="AA152" s="13"/>
      <c r="AB152" s="13"/>
      <c r="AC152" s="13"/>
      <c r="AD152" s="13"/>
      <c r="AE152" s="13"/>
      <c r="AT152" s="245" t="s">
        <v>262</v>
      </c>
      <c r="AU152" s="245" t="s">
        <v>78</v>
      </c>
      <c r="AV152" s="13" t="s">
        <v>76</v>
      </c>
      <c r="AW152" s="13" t="s">
        <v>31</v>
      </c>
      <c r="AX152" s="13" t="s">
        <v>69</v>
      </c>
      <c r="AY152" s="245" t="s">
        <v>252</v>
      </c>
    </row>
    <row r="153" s="13" customFormat="1">
      <c r="A153" s="13"/>
      <c r="B153" s="235"/>
      <c r="C153" s="236"/>
      <c r="D153" s="237" t="s">
        <v>262</v>
      </c>
      <c r="E153" s="238" t="s">
        <v>19</v>
      </c>
      <c r="F153" s="239" t="s">
        <v>309</v>
      </c>
      <c r="G153" s="236"/>
      <c r="H153" s="238" t="s">
        <v>19</v>
      </c>
      <c r="I153" s="240"/>
      <c r="J153" s="236"/>
      <c r="K153" s="236"/>
      <c r="L153" s="241"/>
      <c r="M153" s="242"/>
      <c r="N153" s="243"/>
      <c r="O153" s="243"/>
      <c r="P153" s="243"/>
      <c r="Q153" s="243"/>
      <c r="R153" s="243"/>
      <c r="S153" s="243"/>
      <c r="T153" s="244"/>
      <c r="U153" s="13"/>
      <c r="V153" s="13"/>
      <c r="W153" s="13"/>
      <c r="X153" s="13"/>
      <c r="Y153" s="13"/>
      <c r="Z153" s="13"/>
      <c r="AA153" s="13"/>
      <c r="AB153" s="13"/>
      <c r="AC153" s="13"/>
      <c r="AD153" s="13"/>
      <c r="AE153" s="13"/>
      <c r="AT153" s="245" t="s">
        <v>262</v>
      </c>
      <c r="AU153" s="245" t="s">
        <v>78</v>
      </c>
      <c r="AV153" s="13" t="s">
        <v>76</v>
      </c>
      <c r="AW153" s="13" t="s">
        <v>31</v>
      </c>
      <c r="AX153" s="13" t="s">
        <v>69</v>
      </c>
      <c r="AY153" s="245" t="s">
        <v>252</v>
      </c>
    </row>
    <row r="154" s="14" customFormat="1">
      <c r="A154" s="14"/>
      <c r="B154" s="246"/>
      <c r="C154" s="247"/>
      <c r="D154" s="237" t="s">
        <v>262</v>
      </c>
      <c r="E154" s="248" t="s">
        <v>19</v>
      </c>
      <c r="F154" s="249" t="s">
        <v>310</v>
      </c>
      <c r="G154" s="247"/>
      <c r="H154" s="250">
        <v>1.413</v>
      </c>
      <c r="I154" s="251"/>
      <c r="J154" s="247"/>
      <c r="K154" s="247"/>
      <c r="L154" s="252"/>
      <c r="M154" s="253"/>
      <c r="N154" s="254"/>
      <c r="O154" s="254"/>
      <c r="P154" s="254"/>
      <c r="Q154" s="254"/>
      <c r="R154" s="254"/>
      <c r="S154" s="254"/>
      <c r="T154" s="255"/>
      <c r="U154" s="14"/>
      <c r="V154" s="14"/>
      <c r="W154" s="14"/>
      <c r="X154" s="14"/>
      <c r="Y154" s="14"/>
      <c r="Z154" s="14"/>
      <c r="AA154" s="14"/>
      <c r="AB154" s="14"/>
      <c r="AC154" s="14"/>
      <c r="AD154" s="14"/>
      <c r="AE154" s="14"/>
      <c r="AT154" s="256" t="s">
        <v>262</v>
      </c>
      <c r="AU154" s="256" t="s">
        <v>78</v>
      </c>
      <c r="AV154" s="14" t="s">
        <v>78</v>
      </c>
      <c r="AW154" s="14" t="s">
        <v>31</v>
      </c>
      <c r="AX154" s="14" t="s">
        <v>76</v>
      </c>
      <c r="AY154" s="256" t="s">
        <v>252</v>
      </c>
    </row>
    <row r="155" s="2" customFormat="1" ht="24.15" customHeight="1">
      <c r="A155" s="40"/>
      <c r="B155" s="41"/>
      <c r="C155" s="217" t="s">
        <v>311</v>
      </c>
      <c r="D155" s="217" t="s">
        <v>254</v>
      </c>
      <c r="E155" s="218" t="s">
        <v>312</v>
      </c>
      <c r="F155" s="219" t="s">
        <v>313</v>
      </c>
      <c r="G155" s="220" t="s">
        <v>183</v>
      </c>
      <c r="H155" s="221">
        <v>3.25</v>
      </c>
      <c r="I155" s="222"/>
      <c r="J155" s="223">
        <f>ROUND(I155*H155,2)</f>
        <v>0</v>
      </c>
      <c r="K155" s="219" t="s">
        <v>257</v>
      </c>
      <c r="L155" s="46"/>
      <c r="M155" s="224" t="s">
        <v>19</v>
      </c>
      <c r="N155" s="225" t="s">
        <v>40</v>
      </c>
      <c r="O155" s="86"/>
      <c r="P155" s="226">
        <f>O155*H155</f>
        <v>0</v>
      </c>
      <c r="Q155" s="226">
        <v>8.0000000000000007E-05</v>
      </c>
      <c r="R155" s="226">
        <f>Q155*H155</f>
        <v>0.00026000000000000003</v>
      </c>
      <c r="S155" s="226">
        <v>0</v>
      </c>
      <c r="T155" s="227">
        <f>S155*H155</f>
        <v>0</v>
      </c>
      <c r="U155" s="40"/>
      <c r="V155" s="40"/>
      <c r="W155" s="40"/>
      <c r="X155" s="40"/>
      <c r="Y155" s="40"/>
      <c r="Z155" s="40"/>
      <c r="AA155" s="40"/>
      <c r="AB155" s="40"/>
      <c r="AC155" s="40"/>
      <c r="AD155" s="40"/>
      <c r="AE155" s="40"/>
      <c r="AR155" s="228" t="s">
        <v>258</v>
      </c>
      <c r="AT155" s="228" t="s">
        <v>254</v>
      </c>
      <c r="AU155" s="228" t="s">
        <v>78</v>
      </c>
      <c r="AY155" s="19" t="s">
        <v>252</v>
      </c>
      <c r="BE155" s="229">
        <f>IF(N155="základní",J155,0)</f>
        <v>0</v>
      </c>
      <c r="BF155" s="229">
        <f>IF(N155="snížená",J155,0)</f>
        <v>0</v>
      </c>
      <c r="BG155" s="229">
        <f>IF(N155="zákl. přenesená",J155,0)</f>
        <v>0</v>
      </c>
      <c r="BH155" s="229">
        <f>IF(N155="sníž. přenesená",J155,0)</f>
        <v>0</v>
      </c>
      <c r="BI155" s="229">
        <f>IF(N155="nulová",J155,0)</f>
        <v>0</v>
      </c>
      <c r="BJ155" s="19" t="s">
        <v>76</v>
      </c>
      <c r="BK155" s="229">
        <f>ROUND(I155*H155,2)</f>
        <v>0</v>
      </c>
      <c r="BL155" s="19" t="s">
        <v>258</v>
      </c>
      <c r="BM155" s="228" t="s">
        <v>314</v>
      </c>
    </row>
    <row r="156" s="2" customFormat="1">
      <c r="A156" s="40"/>
      <c r="B156" s="41"/>
      <c r="C156" s="42"/>
      <c r="D156" s="230" t="s">
        <v>260</v>
      </c>
      <c r="E156" s="42"/>
      <c r="F156" s="231" t="s">
        <v>315</v>
      </c>
      <c r="G156" s="42"/>
      <c r="H156" s="42"/>
      <c r="I156" s="232"/>
      <c r="J156" s="42"/>
      <c r="K156" s="42"/>
      <c r="L156" s="46"/>
      <c r="M156" s="233"/>
      <c r="N156" s="234"/>
      <c r="O156" s="86"/>
      <c r="P156" s="86"/>
      <c r="Q156" s="86"/>
      <c r="R156" s="86"/>
      <c r="S156" s="86"/>
      <c r="T156" s="87"/>
      <c r="U156" s="40"/>
      <c r="V156" s="40"/>
      <c r="W156" s="40"/>
      <c r="X156" s="40"/>
      <c r="Y156" s="40"/>
      <c r="Z156" s="40"/>
      <c r="AA156" s="40"/>
      <c r="AB156" s="40"/>
      <c r="AC156" s="40"/>
      <c r="AD156" s="40"/>
      <c r="AE156" s="40"/>
      <c r="AT156" s="19" t="s">
        <v>260</v>
      </c>
      <c r="AU156" s="19" t="s">
        <v>78</v>
      </c>
    </row>
    <row r="157" s="13" customFormat="1">
      <c r="A157" s="13"/>
      <c r="B157" s="235"/>
      <c r="C157" s="236"/>
      <c r="D157" s="237" t="s">
        <v>262</v>
      </c>
      <c r="E157" s="238" t="s">
        <v>19</v>
      </c>
      <c r="F157" s="239" t="s">
        <v>263</v>
      </c>
      <c r="G157" s="236"/>
      <c r="H157" s="238" t="s">
        <v>19</v>
      </c>
      <c r="I157" s="240"/>
      <c r="J157" s="236"/>
      <c r="K157" s="236"/>
      <c r="L157" s="241"/>
      <c r="M157" s="242"/>
      <c r="N157" s="243"/>
      <c r="O157" s="243"/>
      <c r="P157" s="243"/>
      <c r="Q157" s="243"/>
      <c r="R157" s="243"/>
      <c r="S157" s="243"/>
      <c r="T157" s="244"/>
      <c r="U157" s="13"/>
      <c r="V157" s="13"/>
      <c r="W157" s="13"/>
      <c r="X157" s="13"/>
      <c r="Y157" s="13"/>
      <c r="Z157" s="13"/>
      <c r="AA157" s="13"/>
      <c r="AB157" s="13"/>
      <c r="AC157" s="13"/>
      <c r="AD157" s="13"/>
      <c r="AE157" s="13"/>
      <c r="AT157" s="245" t="s">
        <v>262</v>
      </c>
      <c r="AU157" s="245" t="s">
        <v>78</v>
      </c>
      <c r="AV157" s="13" t="s">
        <v>76</v>
      </c>
      <c r="AW157" s="13" t="s">
        <v>31</v>
      </c>
      <c r="AX157" s="13" t="s">
        <v>69</v>
      </c>
      <c r="AY157" s="245" t="s">
        <v>252</v>
      </c>
    </row>
    <row r="158" s="14" customFormat="1">
      <c r="A158" s="14"/>
      <c r="B158" s="246"/>
      <c r="C158" s="247"/>
      <c r="D158" s="237" t="s">
        <v>262</v>
      </c>
      <c r="E158" s="248" t="s">
        <v>19</v>
      </c>
      <c r="F158" s="249" t="s">
        <v>316</v>
      </c>
      <c r="G158" s="247"/>
      <c r="H158" s="250">
        <v>3.25</v>
      </c>
      <c r="I158" s="251"/>
      <c r="J158" s="247"/>
      <c r="K158" s="247"/>
      <c r="L158" s="252"/>
      <c r="M158" s="253"/>
      <c r="N158" s="254"/>
      <c r="O158" s="254"/>
      <c r="P158" s="254"/>
      <c r="Q158" s="254"/>
      <c r="R158" s="254"/>
      <c r="S158" s="254"/>
      <c r="T158" s="255"/>
      <c r="U158" s="14"/>
      <c r="V158" s="14"/>
      <c r="W158" s="14"/>
      <c r="X158" s="14"/>
      <c r="Y158" s="14"/>
      <c r="Z158" s="14"/>
      <c r="AA158" s="14"/>
      <c r="AB158" s="14"/>
      <c r="AC158" s="14"/>
      <c r="AD158" s="14"/>
      <c r="AE158" s="14"/>
      <c r="AT158" s="256" t="s">
        <v>262</v>
      </c>
      <c r="AU158" s="256" t="s">
        <v>78</v>
      </c>
      <c r="AV158" s="14" t="s">
        <v>78</v>
      </c>
      <c r="AW158" s="14" t="s">
        <v>31</v>
      </c>
      <c r="AX158" s="14" t="s">
        <v>69</v>
      </c>
      <c r="AY158" s="256" t="s">
        <v>252</v>
      </c>
    </row>
    <row r="159" s="15" customFormat="1">
      <c r="A159" s="15"/>
      <c r="B159" s="257"/>
      <c r="C159" s="258"/>
      <c r="D159" s="237" t="s">
        <v>262</v>
      </c>
      <c r="E159" s="259" t="s">
        <v>19</v>
      </c>
      <c r="F159" s="260" t="s">
        <v>265</v>
      </c>
      <c r="G159" s="258"/>
      <c r="H159" s="261">
        <v>3.25</v>
      </c>
      <c r="I159" s="262"/>
      <c r="J159" s="258"/>
      <c r="K159" s="258"/>
      <c r="L159" s="263"/>
      <c r="M159" s="264"/>
      <c r="N159" s="265"/>
      <c r="O159" s="265"/>
      <c r="P159" s="265"/>
      <c r="Q159" s="265"/>
      <c r="R159" s="265"/>
      <c r="S159" s="265"/>
      <c r="T159" s="266"/>
      <c r="U159" s="15"/>
      <c r="V159" s="15"/>
      <c r="W159" s="15"/>
      <c r="X159" s="15"/>
      <c r="Y159" s="15"/>
      <c r="Z159" s="15"/>
      <c r="AA159" s="15"/>
      <c r="AB159" s="15"/>
      <c r="AC159" s="15"/>
      <c r="AD159" s="15"/>
      <c r="AE159" s="15"/>
      <c r="AT159" s="267" t="s">
        <v>262</v>
      </c>
      <c r="AU159" s="267" t="s">
        <v>78</v>
      </c>
      <c r="AV159" s="15" t="s">
        <v>258</v>
      </c>
      <c r="AW159" s="15" t="s">
        <v>31</v>
      </c>
      <c r="AX159" s="15" t="s">
        <v>76</v>
      </c>
      <c r="AY159" s="267" t="s">
        <v>252</v>
      </c>
    </row>
    <row r="160" s="2" customFormat="1" ht="24.15" customHeight="1">
      <c r="A160" s="40"/>
      <c r="B160" s="41"/>
      <c r="C160" s="217" t="s">
        <v>317</v>
      </c>
      <c r="D160" s="217" t="s">
        <v>254</v>
      </c>
      <c r="E160" s="218" t="s">
        <v>318</v>
      </c>
      <c r="F160" s="219" t="s">
        <v>319</v>
      </c>
      <c r="G160" s="220" t="s">
        <v>183</v>
      </c>
      <c r="H160" s="221">
        <v>5.3650000000000002</v>
      </c>
      <c r="I160" s="222"/>
      <c r="J160" s="223">
        <f>ROUND(I160*H160,2)</f>
        <v>0</v>
      </c>
      <c r="K160" s="219" t="s">
        <v>257</v>
      </c>
      <c r="L160" s="46"/>
      <c r="M160" s="224" t="s">
        <v>19</v>
      </c>
      <c r="N160" s="225" t="s">
        <v>40</v>
      </c>
      <c r="O160" s="86"/>
      <c r="P160" s="226">
        <f>O160*H160</f>
        <v>0</v>
      </c>
      <c r="Q160" s="226">
        <v>0.00012</v>
      </c>
      <c r="R160" s="226">
        <f>Q160*H160</f>
        <v>0.00064380000000000004</v>
      </c>
      <c r="S160" s="226">
        <v>0</v>
      </c>
      <c r="T160" s="227">
        <f>S160*H160</f>
        <v>0</v>
      </c>
      <c r="U160" s="40"/>
      <c r="V160" s="40"/>
      <c r="W160" s="40"/>
      <c r="X160" s="40"/>
      <c r="Y160" s="40"/>
      <c r="Z160" s="40"/>
      <c r="AA160" s="40"/>
      <c r="AB160" s="40"/>
      <c r="AC160" s="40"/>
      <c r="AD160" s="40"/>
      <c r="AE160" s="40"/>
      <c r="AR160" s="228" t="s">
        <v>258</v>
      </c>
      <c r="AT160" s="228" t="s">
        <v>254</v>
      </c>
      <c r="AU160" s="228" t="s">
        <v>78</v>
      </c>
      <c r="AY160" s="19" t="s">
        <v>252</v>
      </c>
      <c r="BE160" s="229">
        <f>IF(N160="základní",J160,0)</f>
        <v>0</v>
      </c>
      <c r="BF160" s="229">
        <f>IF(N160="snížená",J160,0)</f>
        <v>0</v>
      </c>
      <c r="BG160" s="229">
        <f>IF(N160="zákl. přenesená",J160,0)</f>
        <v>0</v>
      </c>
      <c r="BH160" s="229">
        <f>IF(N160="sníž. přenesená",J160,0)</f>
        <v>0</v>
      </c>
      <c r="BI160" s="229">
        <f>IF(N160="nulová",J160,0)</f>
        <v>0</v>
      </c>
      <c r="BJ160" s="19" t="s">
        <v>76</v>
      </c>
      <c r="BK160" s="229">
        <f>ROUND(I160*H160,2)</f>
        <v>0</v>
      </c>
      <c r="BL160" s="19" t="s">
        <v>258</v>
      </c>
      <c r="BM160" s="228" t="s">
        <v>320</v>
      </c>
    </row>
    <row r="161" s="2" customFormat="1">
      <c r="A161" s="40"/>
      <c r="B161" s="41"/>
      <c r="C161" s="42"/>
      <c r="D161" s="230" t="s">
        <v>260</v>
      </c>
      <c r="E161" s="42"/>
      <c r="F161" s="231" t="s">
        <v>321</v>
      </c>
      <c r="G161" s="42"/>
      <c r="H161" s="42"/>
      <c r="I161" s="232"/>
      <c r="J161" s="42"/>
      <c r="K161" s="42"/>
      <c r="L161" s="46"/>
      <c r="M161" s="233"/>
      <c r="N161" s="234"/>
      <c r="O161" s="86"/>
      <c r="P161" s="86"/>
      <c r="Q161" s="86"/>
      <c r="R161" s="86"/>
      <c r="S161" s="86"/>
      <c r="T161" s="87"/>
      <c r="U161" s="40"/>
      <c r="V161" s="40"/>
      <c r="W161" s="40"/>
      <c r="X161" s="40"/>
      <c r="Y161" s="40"/>
      <c r="Z161" s="40"/>
      <c r="AA161" s="40"/>
      <c r="AB161" s="40"/>
      <c r="AC161" s="40"/>
      <c r="AD161" s="40"/>
      <c r="AE161" s="40"/>
      <c r="AT161" s="19" t="s">
        <v>260</v>
      </c>
      <c r="AU161" s="19" t="s">
        <v>78</v>
      </c>
    </row>
    <row r="162" s="13" customFormat="1">
      <c r="A162" s="13"/>
      <c r="B162" s="235"/>
      <c r="C162" s="236"/>
      <c r="D162" s="237" t="s">
        <v>262</v>
      </c>
      <c r="E162" s="238" t="s">
        <v>19</v>
      </c>
      <c r="F162" s="239" t="s">
        <v>263</v>
      </c>
      <c r="G162" s="236"/>
      <c r="H162" s="238" t="s">
        <v>19</v>
      </c>
      <c r="I162" s="240"/>
      <c r="J162" s="236"/>
      <c r="K162" s="236"/>
      <c r="L162" s="241"/>
      <c r="M162" s="242"/>
      <c r="N162" s="243"/>
      <c r="O162" s="243"/>
      <c r="P162" s="243"/>
      <c r="Q162" s="243"/>
      <c r="R162" s="243"/>
      <c r="S162" s="243"/>
      <c r="T162" s="244"/>
      <c r="U162" s="13"/>
      <c r="V162" s="13"/>
      <c r="W162" s="13"/>
      <c r="X162" s="13"/>
      <c r="Y162" s="13"/>
      <c r="Z162" s="13"/>
      <c r="AA162" s="13"/>
      <c r="AB162" s="13"/>
      <c r="AC162" s="13"/>
      <c r="AD162" s="13"/>
      <c r="AE162" s="13"/>
      <c r="AT162" s="245" t="s">
        <v>262</v>
      </c>
      <c r="AU162" s="245" t="s">
        <v>78</v>
      </c>
      <c r="AV162" s="13" t="s">
        <v>76</v>
      </c>
      <c r="AW162" s="13" t="s">
        <v>31</v>
      </c>
      <c r="AX162" s="13" t="s">
        <v>69</v>
      </c>
      <c r="AY162" s="245" t="s">
        <v>252</v>
      </c>
    </row>
    <row r="163" s="14" customFormat="1">
      <c r="A163" s="14"/>
      <c r="B163" s="246"/>
      <c r="C163" s="247"/>
      <c r="D163" s="237" t="s">
        <v>262</v>
      </c>
      <c r="E163" s="248" t="s">
        <v>19</v>
      </c>
      <c r="F163" s="249" t="s">
        <v>322</v>
      </c>
      <c r="G163" s="247"/>
      <c r="H163" s="250">
        <v>1.9350000000000001</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262</v>
      </c>
      <c r="AU163" s="256" t="s">
        <v>78</v>
      </c>
      <c r="AV163" s="14" t="s">
        <v>78</v>
      </c>
      <c r="AW163" s="14" t="s">
        <v>31</v>
      </c>
      <c r="AX163" s="14" t="s">
        <v>69</v>
      </c>
      <c r="AY163" s="256" t="s">
        <v>252</v>
      </c>
    </row>
    <row r="164" s="14" customFormat="1">
      <c r="A164" s="14"/>
      <c r="B164" s="246"/>
      <c r="C164" s="247"/>
      <c r="D164" s="237" t="s">
        <v>262</v>
      </c>
      <c r="E164" s="248" t="s">
        <v>19</v>
      </c>
      <c r="F164" s="249" t="s">
        <v>323</v>
      </c>
      <c r="G164" s="247"/>
      <c r="H164" s="250">
        <v>1.46</v>
      </c>
      <c r="I164" s="251"/>
      <c r="J164" s="247"/>
      <c r="K164" s="247"/>
      <c r="L164" s="252"/>
      <c r="M164" s="253"/>
      <c r="N164" s="254"/>
      <c r="O164" s="254"/>
      <c r="P164" s="254"/>
      <c r="Q164" s="254"/>
      <c r="R164" s="254"/>
      <c r="S164" s="254"/>
      <c r="T164" s="255"/>
      <c r="U164" s="14"/>
      <c r="V164" s="14"/>
      <c r="W164" s="14"/>
      <c r="X164" s="14"/>
      <c r="Y164" s="14"/>
      <c r="Z164" s="14"/>
      <c r="AA164" s="14"/>
      <c r="AB164" s="14"/>
      <c r="AC164" s="14"/>
      <c r="AD164" s="14"/>
      <c r="AE164" s="14"/>
      <c r="AT164" s="256" t="s">
        <v>262</v>
      </c>
      <c r="AU164" s="256" t="s">
        <v>78</v>
      </c>
      <c r="AV164" s="14" t="s">
        <v>78</v>
      </c>
      <c r="AW164" s="14" t="s">
        <v>31</v>
      </c>
      <c r="AX164" s="14" t="s">
        <v>69</v>
      </c>
      <c r="AY164" s="256" t="s">
        <v>252</v>
      </c>
    </row>
    <row r="165" s="14" customFormat="1">
      <c r="A165" s="14"/>
      <c r="B165" s="246"/>
      <c r="C165" s="247"/>
      <c r="D165" s="237" t="s">
        <v>262</v>
      </c>
      <c r="E165" s="248" t="s">
        <v>19</v>
      </c>
      <c r="F165" s="249" t="s">
        <v>324</v>
      </c>
      <c r="G165" s="247"/>
      <c r="H165" s="250">
        <v>1.97</v>
      </c>
      <c r="I165" s="251"/>
      <c r="J165" s="247"/>
      <c r="K165" s="247"/>
      <c r="L165" s="252"/>
      <c r="M165" s="253"/>
      <c r="N165" s="254"/>
      <c r="O165" s="254"/>
      <c r="P165" s="254"/>
      <c r="Q165" s="254"/>
      <c r="R165" s="254"/>
      <c r="S165" s="254"/>
      <c r="T165" s="255"/>
      <c r="U165" s="14"/>
      <c r="V165" s="14"/>
      <c r="W165" s="14"/>
      <c r="X165" s="14"/>
      <c r="Y165" s="14"/>
      <c r="Z165" s="14"/>
      <c r="AA165" s="14"/>
      <c r="AB165" s="14"/>
      <c r="AC165" s="14"/>
      <c r="AD165" s="14"/>
      <c r="AE165" s="14"/>
      <c r="AT165" s="256" t="s">
        <v>262</v>
      </c>
      <c r="AU165" s="256" t="s">
        <v>78</v>
      </c>
      <c r="AV165" s="14" t="s">
        <v>78</v>
      </c>
      <c r="AW165" s="14" t="s">
        <v>31</v>
      </c>
      <c r="AX165" s="14" t="s">
        <v>69</v>
      </c>
      <c r="AY165" s="256" t="s">
        <v>252</v>
      </c>
    </row>
    <row r="166" s="15" customFormat="1">
      <c r="A166" s="15"/>
      <c r="B166" s="257"/>
      <c r="C166" s="258"/>
      <c r="D166" s="237" t="s">
        <v>262</v>
      </c>
      <c r="E166" s="259" t="s">
        <v>19</v>
      </c>
      <c r="F166" s="260" t="s">
        <v>265</v>
      </c>
      <c r="G166" s="258"/>
      <c r="H166" s="261">
        <v>5.3650000000000002</v>
      </c>
      <c r="I166" s="262"/>
      <c r="J166" s="258"/>
      <c r="K166" s="258"/>
      <c r="L166" s="263"/>
      <c r="M166" s="264"/>
      <c r="N166" s="265"/>
      <c r="O166" s="265"/>
      <c r="P166" s="265"/>
      <c r="Q166" s="265"/>
      <c r="R166" s="265"/>
      <c r="S166" s="265"/>
      <c r="T166" s="266"/>
      <c r="U166" s="15"/>
      <c r="V166" s="15"/>
      <c r="W166" s="15"/>
      <c r="X166" s="15"/>
      <c r="Y166" s="15"/>
      <c r="Z166" s="15"/>
      <c r="AA166" s="15"/>
      <c r="AB166" s="15"/>
      <c r="AC166" s="15"/>
      <c r="AD166" s="15"/>
      <c r="AE166" s="15"/>
      <c r="AT166" s="267" t="s">
        <v>262</v>
      </c>
      <c r="AU166" s="267" t="s">
        <v>78</v>
      </c>
      <c r="AV166" s="15" t="s">
        <v>258</v>
      </c>
      <c r="AW166" s="15" t="s">
        <v>31</v>
      </c>
      <c r="AX166" s="15" t="s">
        <v>76</v>
      </c>
      <c r="AY166" s="267" t="s">
        <v>252</v>
      </c>
    </row>
    <row r="167" s="2" customFormat="1" ht="24.15" customHeight="1">
      <c r="A167" s="40"/>
      <c r="B167" s="41"/>
      <c r="C167" s="217" t="s">
        <v>325</v>
      </c>
      <c r="D167" s="217" t="s">
        <v>254</v>
      </c>
      <c r="E167" s="218" t="s">
        <v>326</v>
      </c>
      <c r="F167" s="219" t="s">
        <v>327</v>
      </c>
      <c r="G167" s="220" t="s">
        <v>183</v>
      </c>
      <c r="H167" s="221">
        <v>23.219999999999999</v>
      </c>
      <c r="I167" s="222"/>
      <c r="J167" s="223">
        <f>ROUND(I167*H167,2)</f>
        <v>0</v>
      </c>
      <c r="K167" s="219" t="s">
        <v>257</v>
      </c>
      <c r="L167" s="46"/>
      <c r="M167" s="224" t="s">
        <v>19</v>
      </c>
      <c r="N167" s="225" t="s">
        <v>40</v>
      </c>
      <c r="O167" s="86"/>
      <c r="P167" s="226">
        <f>O167*H167</f>
        <v>0</v>
      </c>
      <c r="Q167" s="226">
        <v>0.00012999999999999999</v>
      </c>
      <c r="R167" s="226">
        <f>Q167*H167</f>
        <v>0.0030185999999999998</v>
      </c>
      <c r="S167" s="226">
        <v>0</v>
      </c>
      <c r="T167" s="227">
        <f>S167*H167</f>
        <v>0</v>
      </c>
      <c r="U167" s="40"/>
      <c r="V167" s="40"/>
      <c r="W167" s="40"/>
      <c r="X167" s="40"/>
      <c r="Y167" s="40"/>
      <c r="Z167" s="40"/>
      <c r="AA167" s="40"/>
      <c r="AB167" s="40"/>
      <c r="AC167" s="40"/>
      <c r="AD167" s="40"/>
      <c r="AE167" s="40"/>
      <c r="AR167" s="228" t="s">
        <v>258</v>
      </c>
      <c r="AT167" s="228" t="s">
        <v>254</v>
      </c>
      <c r="AU167" s="228" t="s">
        <v>78</v>
      </c>
      <c r="AY167" s="19" t="s">
        <v>252</v>
      </c>
      <c r="BE167" s="229">
        <f>IF(N167="základní",J167,0)</f>
        <v>0</v>
      </c>
      <c r="BF167" s="229">
        <f>IF(N167="snížená",J167,0)</f>
        <v>0</v>
      </c>
      <c r="BG167" s="229">
        <f>IF(N167="zákl. přenesená",J167,0)</f>
        <v>0</v>
      </c>
      <c r="BH167" s="229">
        <f>IF(N167="sníž. přenesená",J167,0)</f>
        <v>0</v>
      </c>
      <c r="BI167" s="229">
        <f>IF(N167="nulová",J167,0)</f>
        <v>0</v>
      </c>
      <c r="BJ167" s="19" t="s">
        <v>76</v>
      </c>
      <c r="BK167" s="229">
        <f>ROUND(I167*H167,2)</f>
        <v>0</v>
      </c>
      <c r="BL167" s="19" t="s">
        <v>258</v>
      </c>
      <c r="BM167" s="228" t="s">
        <v>328</v>
      </c>
    </row>
    <row r="168" s="2" customFormat="1">
      <c r="A168" s="40"/>
      <c r="B168" s="41"/>
      <c r="C168" s="42"/>
      <c r="D168" s="230" t="s">
        <v>260</v>
      </c>
      <c r="E168" s="42"/>
      <c r="F168" s="231" t="s">
        <v>329</v>
      </c>
      <c r="G168" s="42"/>
      <c r="H168" s="42"/>
      <c r="I168" s="232"/>
      <c r="J168" s="42"/>
      <c r="K168" s="42"/>
      <c r="L168" s="46"/>
      <c r="M168" s="233"/>
      <c r="N168" s="234"/>
      <c r="O168" s="86"/>
      <c r="P168" s="86"/>
      <c r="Q168" s="86"/>
      <c r="R168" s="86"/>
      <c r="S168" s="86"/>
      <c r="T168" s="87"/>
      <c r="U168" s="40"/>
      <c r="V168" s="40"/>
      <c r="W168" s="40"/>
      <c r="X168" s="40"/>
      <c r="Y168" s="40"/>
      <c r="Z168" s="40"/>
      <c r="AA168" s="40"/>
      <c r="AB168" s="40"/>
      <c r="AC168" s="40"/>
      <c r="AD168" s="40"/>
      <c r="AE168" s="40"/>
      <c r="AT168" s="19" t="s">
        <v>260</v>
      </c>
      <c r="AU168" s="19" t="s">
        <v>78</v>
      </c>
    </row>
    <row r="169" s="13" customFormat="1">
      <c r="A169" s="13"/>
      <c r="B169" s="235"/>
      <c r="C169" s="236"/>
      <c r="D169" s="237" t="s">
        <v>262</v>
      </c>
      <c r="E169" s="238" t="s">
        <v>19</v>
      </c>
      <c r="F169" s="239" t="s">
        <v>330</v>
      </c>
      <c r="G169" s="236"/>
      <c r="H169" s="238" t="s">
        <v>19</v>
      </c>
      <c r="I169" s="240"/>
      <c r="J169" s="236"/>
      <c r="K169" s="236"/>
      <c r="L169" s="241"/>
      <c r="M169" s="242"/>
      <c r="N169" s="243"/>
      <c r="O169" s="243"/>
      <c r="P169" s="243"/>
      <c r="Q169" s="243"/>
      <c r="R169" s="243"/>
      <c r="S169" s="243"/>
      <c r="T169" s="244"/>
      <c r="U169" s="13"/>
      <c r="V169" s="13"/>
      <c r="W169" s="13"/>
      <c r="X169" s="13"/>
      <c r="Y169" s="13"/>
      <c r="Z169" s="13"/>
      <c r="AA169" s="13"/>
      <c r="AB169" s="13"/>
      <c r="AC169" s="13"/>
      <c r="AD169" s="13"/>
      <c r="AE169" s="13"/>
      <c r="AT169" s="245" t="s">
        <v>262</v>
      </c>
      <c r="AU169" s="245" t="s">
        <v>78</v>
      </c>
      <c r="AV169" s="13" t="s">
        <v>76</v>
      </c>
      <c r="AW169" s="13" t="s">
        <v>31</v>
      </c>
      <c r="AX169" s="13" t="s">
        <v>69</v>
      </c>
      <c r="AY169" s="245" t="s">
        <v>252</v>
      </c>
    </row>
    <row r="170" s="14" customFormat="1">
      <c r="A170" s="14"/>
      <c r="B170" s="246"/>
      <c r="C170" s="247"/>
      <c r="D170" s="237" t="s">
        <v>262</v>
      </c>
      <c r="E170" s="248" t="s">
        <v>19</v>
      </c>
      <c r="F170" s="249" t="s">
        <v>331</v>
      </c>
      <c r="G170" s="247"/>
      <c r="H170" s="250">
        <v>14.82</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262</v>
      </c>
      <c r="AU170" s="256" t="s">
        <v>78</v>
      </c>
      <c r="AV170" s="14" t="s">
        <v>78</v>
      </c>
      <c r="AW170" s="14" t="s">
        <v>31</v>
      </c>
      <c r="AX170" s="14" t="s">
        <v>69</v>
      </c>
      <c r="AY170" s="256" t="s">
        <v>252</v>
      </c>
    </row>
    <row r="171" s="14" customFormat="1">
      <c r="A171" s="14"/>
      <c r="B171" s="246"/>
      <c r="C171" s="247"/>
      <c r="D171" s="237" t="s">
        <v>262</v>
      </c>
      <c r="E171" s="248" t="s">
        <v>19</v>
      </c>
      <c r="F171" s="249" t="s">
        <v>332</v>
      </c>
      <c r="G171" s="247"/>
      <c r="H171" s="250">
        <v>4.3600000000000003</v>
      </c>
      <c r="I171" s="251"/>
      <c r="J171" s="247"/>
      <c r="K171" s="247"/>
      <c r="L171" s="252"/>
      <c r="M171" s="253"/>
      <c r="N171" s="254"/>
      <c r="O171" s="254"/>
      <c r="P171" s="254"/>
      <c r="Q171" s="254"/>
      <c r="R171" s="254"/>
      <c r="S171" s="254"/>
      <c r="T171" s="255"/>
      <c r="U171" s="14"/>
      <c r="V171" s="14"/>
      <c r="W171" s="14"/>
      <c r="X171" s="14"/>
      <c r="Y171" s="14"/>
      <c r="Z171" s="14"/>
      <c r="AA171" s="14"/>
      <c r="AB171" s="14"/>
      <c r="AC171" s="14"/>
      <c r="AD171" s="14"/>
      <c r="AE171" s="14"/>
      <c r="AT171" s="256" t="s">
        <v>262</v>
      </c>
      <c r="AU171" s="256" t="s">
        <v>78</v>
      </c>
      <c r="AV171" s="14" t="s">
        <v>78</v>
      </c>
      <c r="AW171" s="14" t="s">
        <v>31</v>
      </c>
      <c r="AX171" s="14" t="s">
        <v>69</v>
      </c>
      <c r="AY171" s="256" t="s">
        <v>252</v>
      </c>
    </row>
    <row r="172" s="16" customFormat="1">
      <c r="A172" s="16"/>
      <c r="B172" s="268"/>
      <c r="C172" s="269"/>
      <c r="D172" s="237" t="s">
        <v>262</v>
      </c>
      <c r="E172" s="270" t="s">
        <v>19</v>
      </c>
      <c r="F172" s="271" t="s">
        <v>333</v>
      </c>
      <c r="G172" s="269"/>
      <c r="H172" s="272">
        <v>19.18</v>
      </c>
      <c r="I172" s="273"/>
      <c r="J172" s="269"/>
      <c r="K172" s="269"/>
      <c r="L172" s="274"/>
      <c r="M172" s="275"/>
      <c r="N172" s="276"/>
      <c r="O172" s="276"/>
      <c r="P172" s="276"/>
      <c r="Q172" s="276"/>
      <c r="R172" s="276"/>
      <c r="S172" s="276"/>
      <c r="T172" s="277"/>
      <c r="U172" s="16"/>
      <c r="V172" s="16"/>
      <c r="W172" s="16"/>
      <c r="X172" s="16"/>
      <c r="Y172" s="16"/>
      <c r="Z172" s="16"/>
      <c r="AA172" s="16"/>
      <c r="AB172" s="16"/>
      <c r="AC172" s="16"/>
      <c r="AD172" s="16"/>
      <c r="AE172" s="16"/>
      <c r="AT172" s="278" t="s">
        <v>262</v>
      </c>
      <c r="AU172" s="278" t="s">
        <v>78</v>
      </c>
      <c r="AV172" s="16" t="s">
        <v>85</v>
      </c>
      <c r="AW172" s="16" t="s">
        <v>31</v>
      </c>
      <c r="AX172" s="16" t="s">
        <v>69</v>
      </c>
      <c r="AY172" s="278" t="s">
        <v>252</v>
      </c>
    </row>
    <row r="173" s="14" customFormat="1">
      <c r="A173" s="14"/>
      <c r="B173" s="246"/>
      <c r="C173" s="247"/>
      <c r="D173" s="237" t="s">
        <v>262</v>
      </c>
      <c r="E173" s="248" t="s">
        <v>19</v>
      </c>
      <c r="F173" s="249" t="s">
        <v>334</v>
      </c>
      <c r="G173" s="247"/>
      <c r="H173" s="250">
        <v>4.04</v>
      </c>
      <c r="I173" s="251"/>
      <c r="J173" s="247"/>
      <c r="K173" s="247"/>
      <c r="L173" s="252"/>
      <c r="M173" s="253"/>
      <c r="N173" s="254"/>
      <c r="O173" s="254"/>
      <c r="P173" s="254"/>
      <c r="Q173" s="254"/>
      <c r="R173" s="254"/>
      <c r="S173" s="254"/>
      <c r="T173" s="255"/>
      <c r="U173" s="14"/>
      <c r="V173" s="14"/>
      <c r="W173" s="14"/>
      <c r="X173" s="14"/>
      <c r="Y173" s="14"/>
      <c r="Z173" s="14"/>
      <c r="AA173" s="14"/>
      <c r="AB173" s="14"/>
      <c r="AC173" s="14"/>
      <c r="AD173" s="14"/>
      <c r="AE173" s="14"/>
      <c r="AT173" s="256" t="s">
        <v>262</v>
      </c>
      <c r="AU173" s="256" t="s">
        <v>78</v>
      </c>
      <c r="AV173" s="14" t="s">
        <v>78</v>
      </c>
      <c r="AW173" s="14" t="s">
        <v>31</v>
      </c>
      <c r="AX173" s="14" t="s">
        <v>69</v>
      </c>
      <c r="AY173" s="256" t="s">
        <v>252</v>
      </c>
    </row>
    <row r="174" s="16" customFormat="1">
      <c r="A174" s="16"/>
      <c r="B174" s="268"/>
      <c r="C174" s="269"/>
      <c r="D174" s="237" t="s">
        <v>262</v>
      </c>
      <c r="E174" s="270" t="s">
        <v>19</v>
      </c>
      <c r="F174" s="271" t="s">
        <v>333</v>
      </c>
      <c r="G174" s="269"/>
      <c r="H174" s="272">
        <v>4.04</v>
      </c>
      <c r="I174" s="273"/>
      <c r="J174" s="269"/>
      <c r="K174" s="269"/>
      <c r="L174" s="274"/>
      <c r="M174" s="275"/>
      <c r="N174" s="276"/>
      <c r="O174" s="276"/>
      <c r="P174" s="276"/>
      <c r="Q174" s="276"/>
      <c r="R174" s="276"/>
      <c r="S174" s="276"/>
      <c r="T174" s="277"/>
      <c r="U174" s="16"/>
      <c r="V174" s="16"/>
      <c r="W174" s="16"/>
      <c r="X174" s="16"/>
      <c r="Y174" s="16"/>
      <c r="Z174" s="16"/>
      <c r="AA174" s="16"/>
      <c r="AB174" s="16"/>
      <c r="AC174" s="16"/>
      <c r="AD174" s="16"/>
      <c r="AE174" s="16"/>
      <c r="AT174" s="278" t="s">
        <v>262</v>
      </c>
      <c r="AU174" s="278" t="s">
        <v>78</v>
      </c>
      <c r="AV174" s="16" t="s">
        <v>85</v>
      </c>
      <c r="AW174" s="16" t="s">
        <v>31</v>
      </c>
      <c r="AX174" s="16" t="s">
        <v>69</v>
      </c>
      <c r="AY174" s="278" t="s">
        <v>252</v>
      </c>
    </row>
    <row r="175" s="15" customFormat="1">
      <c r="A175" s="15"/>
      <c r="B175" s="257"/>
      <c r="C175" s="258"/>
      <c r="D175" s="237" t="s">
        <v>262</v>
      </c>
      <c r="E175" s="259" t="s">
        <v>19</v>
      </c>
      <c r="F175" s="260" t="s">
        <v>265</v>
      </c>
      <c r="G175" s="258"/>
      <c r="H175" s="261">
        <v>23.219999999999999</v>
      </c>
      <c r="I175" s="262"/>
      <c r="J175" s="258"/>
      <c r="K175" s="258"/>
      <c r="L175" s="263"/>
      <c r="M175" s="264"/>
      <c r="N175" s="265"/>
      <c r="O175" s="265"/>
      <c r="P175" s="265"/>
      <c r="Q175" s="265"/>
      <c r="R175" s="265"/>
      <c r="S175" s="265"/>
      <c r="T175" s="266"/>
      <c r="U175" s="15"/>
      <c r="V175" s="15"/>
      <c r="W175" s="15"/>
      <c r="X175" s="15"/>
      <c r="Y175" s="15"/>
      <c r="Z175" s="15"/>
      <c r="AA175" s="15"/>
      <c r="AB175" s="15"/>
      <c r="AC175" s="15"/>
      <c r="AD175" s="15"/>
      <c r="AE175" s="15"/>
      <c r="AT175" s="267" t="s">
        <v>262</v>
      </c>
      <c r="AU175" s="267" t="s">
        <v>78</v>
      </c>
      <c r="AV175" s="15" t="s">
        <v>258</v>
      </c>
      <c r="AW175" s="15" t="s">
        <v>31</v>
      </c>
      <c r="AX175" s="15" t="s">
        <v>76</v>
      </c>
      <c r="AY175" s="267" t="s">
        <v>252</v>
      </c>
    </row>
    <row r="176" s="2" customFormat="1" ht="37.8" customHeight="1">
      <c r="A176" s="40"/>
      <c r="B176" s="41"/>
      <c r="C176" s="217" t="s">
        <v>335</v>
      </c>
      <c r="D176" s="217" t="s">
        <v>254</v>
      </c>
      <c r="E176" s="218" t="s">
        <v>336</v>
      </c>
      <c r="F176" s="219" t="s">
        <v>337</v>
      </c>
      <c r="G176" s="220" t="s">
        <v>274</v>
      </c>
      <c r="H176" s="221">
        <v>2</v>
      </c>
      <c r="I176" s="222"/>
      <c r="J176" s="223">
        <f>ROUND(I176*H176,2)</f>
        <v>0</v>
      </c>
      <c r="K176" s="219" t="s">
        <v>257</v>
      </c>
      <c r="L176" s="46"/>
      <c r="M176" s="224" t="s">
        <v>19</v>
      </c>
      <c r="N176" s="225" t="s">
        <v>40</v>
      </c>
      <c r="O176" s="86"/>
      <c r="P176" s="226">
        <f>O176*H176</f>
        <v>0</v>
      </c>
      <c r="Q176" s="226">
        <v>0.017940000000000001</v>
      </c>
      <c r="R176" s="226">
        <f>Q176*H176</f>
        <v>0.035880000000000002</v>
      </c>
      <c r="S176" s="226">
        <v>0</v>
      </c>
      <c r="T176" s="227">
        <f>S176*H176</f>
        <v>0</v>
      </c>
      <c r="U176" s="40"/>
      <c r="V176" s="40"/>
      <c r="W176" s="40"/>
      <c r="X176" s="40"/>
      <c r="Y176" s="40"/>
      <c r="Z176" s="40"/>
      <c r="AA176" s="40"/>
      <c r="AB176" s="40"/>
      <c r="AC176" s="40"/>
      <c r="AD176" s="40"/>
      <c r="AE176" s="40"/>
      <c r="AR176" s="228" t="s">
        <v>258</v>
      </c>
      <c r="AT176" s="228" t="s">
        <v>254</v>
      </c>
      <c r="AU176" s="228" t="s">
        <v>78</v>
      </c>
      <c r="AY176" s="19" t="s">
        <v>252</v>
      </c>
      <c r="BE176" s="229">
        <f>IF(N176="základní",J176,0)</f>
        <v>0</v>
      </c>
      <c r="BF176" s="229">
        <f>IF(N176="snížená",J176,0)</f>
        <v>0</v>
      </c>
      <c r="BG176" s="229">
        <f>IF(N176="zákl. přenesená",J176,0)</f>
        <v>0</v>
      </c>
      <c r="BH176" s="229">
        <f>IF(N176="sníž. přenesená",J176,0)</f>
        <v>0</v>
      </c>
      <c r="BI176" s="229">
        <f>IF(N176="nulová",J176,0)</f>
        <v>0</v>
      </c>
      <c r="BJ176" s="19" t="s">
        <v>76</v>
      </c>
      <c r="BK176" s="229">
        <f>ROUND(I176*H176,2)</f>
        <v>0</v>
      </c>
      <c r="BL176" s="19" t="s">
        <v>258</v>
      </c>
      <c r="BM176" s="228" t="s">
        <v>338</v>
      </c>
    </row>
    <row r="177" s="2" customFormat="1">
      <c r="A177" s="40"/>
      <c r="B177" s="41"/>
      <c r="C177" s="42"/>
      <c r="D177" s="230" t="s">
        <v>260</v>
      </c>
      <c r="E177" s="42"/>
      <c r="F177" s="231" t="s">
        <v>339</v>
      </c>
      <c r="G177" s="42"/>
      <c r="H177" s="42"/>
      <c r="I177" s="232"/>
      <c r="J177" s="42"/>
      <c r="K177" s="42"/>
      <c r="L177" s="46"/>
      <c r="M177" s="233"/>
      <c r="N177" s="234"/>
      <c r="O177" s="86"/>
      <c r="P177" s="86"/>
      <c r="Q177" s="86"/>
      <c r="R177" s="86"/>
      <c r="S177" s="86"/>
      <c r="T177" s="87"/>
      <c r="U177" s="40"/>
      <c r="V177" s="40"/>
      <c r="W177" s="40"/>
      <c r="X177" s="40"/>
      <c r="Y177" s="40"/>
      <c r="Z177" s="40"/>
      <c r="AA177" s="40"/>
      <c r="AB177" s="40"/>
      <c r="AC177" s="40"/>
      <c r="AD177" s="40"/>
      <c r="AE177" s="40"/>
      <c r="AT177" s="19" t="s">
        <v>260</v>
      </c>
      <c r="AU177" s="19" t="s">
        <v>78</v>
      </c>
    </row>
    <row r="178" s="13" customFormat="1">
      <c r="A178" s="13"/>
      <c r="B178" s="235"/>
      <c r="C178" s="236"/>
      <c r="D178" s="237" t="s">
        <v>262</v>
      </c>
      <c r="E178" s="238" t="s">
        <v>19</v>
      </c>
      <c r="F178" s="239" t="s">
        <v>263</v>
      </c>
      <c r="G178" s="236"/>
      <c r="H178" s="238" t="s">
        <v>19</v>
      </c>
      <c r="I178" s="240"/>
      <c r="J178" s="236"/>
      <c r="K178" s="236"/>
      <c r="L178" s="241"/>
      <c r="M178" s="242"/>
      <c r="N178" s="243"/>
      <c r="O178" s="243"/>
      <c r="P178" s="243"/>
      <c r="Q178" s="243"/>
      <c r="R178" s="243"/>
      <c r="S178" s="243"/>
      <c r="T178" s="244"/>
      <c r="U178" s="13"/>
      <c r="V178" s="13"/>
      <c r="W178" s="13"/>
      <c r="X178" s="13"/>
      <c r="Y178" s="13"/>
      <c r="Z178" s="13"/>
      <c r="AA178" s="13"/>
      <c r="AB178" s="13"/>
      <c r="AC178" s="13"/>
      <c r="AD178" s="13"/>
      <c r="AE178" s="13"/>
      <c r="AT178" s="245" t="s">
        <v>262</v>
      </c>
      <c r="AU178" s="245" t="s">
        <v>78</v>
      </c>
      <c r="AV178" s="13" t="s">
        <v>76</v>
      </c>
      <c r="AW178" s="13" t="s">
        <v>31</v>
      </c>
      <c r="AX178" s="13" t="s">
        <v>69</v>
      </c>
      <c r="AY178" s="245" t="s">
        <v>252</v>
      </c>
    </row>
    <row r="179" s="14" customFormat="1">
      <c r="A179" s="14"/>
      <c r="B179" s="246"/>
      <c r="C179" s="247"/>
      <c r="D179" s="237" t="s">
        <v>262</v>
      </c>
      <c r="E179" s="248" t="s">
        <v>19</v>
      </c>
      <c r="F179" s="249" t="s">
        <v>340</v>
      </c>
      <c r="G179" s="247"/>
      <c r="H179" s="250">
        <v>2</v>
      </c>
      <c r="I179" s="251"/>
      <c r="J179" s="247"/>
      <c r="K179" s="247"/>
      <c r="L179" s="252"/>
      <c r="M179" s="253"/>
      <c r="N179" s="254"/>
      <c r="O179" s="254"/>
      <c r="P179" s="254"/>
      <c r="Q179" s="254"/>
      <c r="R179" s="254"/>
      <c r="S179" s="254"/>
      <c r="T179" s="255"/>
      <c r="U179" s="14"/>
      <c r="V179" s="14"/>
      <c r="W179" s="14"/>
      <c r="X179" s="14"/>
      <c r="Y179" s="14"/>
      <c r="Z179" s="14"/>
      <c r="AA179" s="14"/>
      <c r="AB179" s="14"/>
      <c r="AC179" s="14"/>
      <c r="AD179" s="14"/>
      <c r="AE179" s="14"/>
      <c r="AT179" s="256" t="s">
        <v>262</v>
      </c>
      <c r="AU179" s="256" t="s">
        <v>78</v>
      </c>
      <c r="AV179" s="14" t="s">
        <v>78</v>
      </c>
      <c r="AW179" s="14" t="s">
        <v>31</v>
      </c>
      <c r="AX179" s="14" t="s">
        <v>69</v>
      </c>
      <c r="AY179" s="256" t="s">
        <v>252</v>
      </c>
    </row>
    <row r="180" s="15" customFormat="1">
      <c r="A180" s="15"/>
      <c r="B180" s="257"/>
      <c r="C180" s="258"/>
      <c r="D180" s="237" t="s">
        <v>262</v>
      </c>
      <c r="E180" s="259" t="s">
        <v>19</v>
      </c>
      <c r="F180" s="260" t="s">
        <v>265</v>
      </c>
      <c r="G180" s="258"/>
      <c r="H180" s="261">
        <v>2</v>
      </c>
      <c r="I180" s="262"/>
      <c r="J180" s="258"/>
      <c r="K180" s="258"/>
      <c r="L180" s="263"/>
      <c r="M180" s="264"/>
      <c r="N180" s="265"/>
      <c r="O180" s="265"/>
      <c r="P180" s="265"/>
      <c r="Q180" s="265"/>
      <c r="R180" s="265"/>
      <c r="S180" s="265"/>
      <c r="T180" s="266"/>
      <c r="U180" s="15"/>
      <c r="V180" s="15"/>
      <c r="W180" s="15"/>
      <c r="X180" s="15"/>
      <c r="Y180" s="15"/>
      <c r="Z180" s="15"/>
      <c r="AA180" s="15"/>
      <c r="AB180" s="15"/>
      <c r="AC180" s="15"/>
      <c r="AD180" s="15"/>
      <c r="AE180" s="15"/>
      <c r="AT180" s="267" t="s">
        <v>262</v>
      </c>
      <c r="AU180" s="267" t="s">
        <v>78</v>
      </c>
      <c r="AV180" s="15" t="s">
        <v>258</v>
      </c>
      <c r="AW180" s="15" t="s">
        <v>31</v>
      </c>
      <c r="AX180" s="15" t="s">
        <v>76</v>
      </c>
      <c r="AY180" s="267" t="s">
        <v>252</v>
      </c>
    </row>
    <row r="181" s="12" customFormat="1" ht="22.8" customHeight="1">
      <c r="A181" s="12"/>
      <c r="B181" s="201"/>
      <c r="C181" s="202"/>
      <c r="D181" s="203" t="s">
        <v>68</v>
      </c>
      <c r="E181" s="215" t="s">
        <v>341</v>
      </c>
      <c r="F181" s="215" t="s">
        <v>342</v>
      </c>
      <c r="G181" s="202"/>
      <c r="H181" s="202"/>
      <c r="I181" s="205"/>
      <c r="J181" s="216">
        <f>BK181</f>
        <v>0</v>
      </c>
      <c r="K181" s="202"/>
      <c r="L181" s="207"/>
      <c r="M181" s="208"/>
      <c r="N181" s="209"/>
      <c r="O181" s="209"/>
      <c r="P181" s="210">
        <f>SUM(P182:P285)</f>
        <v>0</v>
      </c>
      <c r="Q181" s="209"/>
      <c r="R181" s="210">
        <f>SUM(R182:R285)</f>
        <v>4.7261183319999995</v>
      </c>
      <c r="S181" s="209"/>
      <c r="T181" s="211">
        <f>SUM(T182:T285)</f>
        <v>0</v>
      </c>
      <c r="U181" s="12"/>
      <c r="V181" s="12"/>
      <c r="W181" s="12"/>
      <c r="X181" s="12"/>
      <c r="Y181" s="12"/>
      <c r="Z181" s="12"/>
      <c r="AA181" s="12"/>
      <c r="AB181" s="12"/>
      <c r="AC181" s="12"/>
      <c r="AD181" s="12"/>
      <c r="AE181" s="12"/>
      <c r="AR181" s="212" t="s">
        <v>76</v>
      </c>
      <c r="AT181" s="213" t="s">
        <v>68</v>
      </c>
      <c r="AU181" s="213" t="s">
        <v>76</v>
      </c>
      <c r="AY181" s="212" t="s">
        <v>252</v>
      </c>
      <c r="BK181" s="214">
        <f>SUM(BK182:BK285)</f>
        <v>0</v>
      </c>
    </row>
    <row r="182" s="2" customFormat="1" ht="24.15" customHeight="1">
      <c r="A182" s="40"/>
      <c r="B182" s="41"/>
      <c r="C182" s="217" t="s">
        <v>343</v>
      </c>
      <c r="D182" s="217" t="s">
        <v>254</v>
      </c>
      <c r="E182" s="218" t="s">
        <v>344</v>
      </c>
      <c r="F182" s="219" t="s">
        <v>345</v>
      </c>
      <c r="G182" s="220" t="s">
        <v>187</v>
      </c>
      <c r="H182" s="221">
        <v>1.5</v>
      </c>
      <c r="I182" s="222"/>
      <c r="J182" s="223">
        <f>ROUND(I182*H182,2)</f>
        <v>0</v>
      </c>
      <c r="K182" s="219" t="s">
        <v>257</v>
      </c>
      <c r="L182" s="46"/>
      <c r="M182" s="224" t="s">
        <v>19</v>
      </c>
      <c r="N182" s="225" t="s">
        <v>40</v>
      </c>
      <c r="O182" s="86"/>
      <c r="P182" s="226">
        <f>O182*H182</f>
        <v>0</v>
      </c>
      <c r="Q182" s="226">
        <v>0.038899999999999997</v>
      </c>
      <c r="R182" s="226">
        <f>Q182*H182</f>
        <v>0.058349999999999999</v>
      </c>
      <c r="S182" s="226">
        <v>0</v>
      </c>
      <c r="T182" s="227">
        <f>S182*H182</f>
        <v>0</v>
      </c>
      <c r="U182" s="40"/>
      <c r="V182" s="40"/>
      <c r="W182" s="40"/>
      <c r="X182" s="40"/>
      <c r="Y182" s="40"/>
      <c r="Z182" s="40"/>
      <c r="AA182" s="40"/>
      <c r="AB182" s="40"/>
      <c r="AC182" s="40"/>
      <c r="AD182" s="40"/>
      <c r="AE182" s="40"/>
      <c r="AR182" s="228" t="s">
        <v>258</v>
      </c>
      <c r="AT182" s="228" t="s">
        <v>254</v>
      </c>
      <c r="AU182" s="228" t="s">
        <v>78</v>
      </c>
      <c r="AY182" s="19" t="s">
        <v>252</v>
      </c>
      <c r="BE182" s="229">
        <f>IF(N182="základní",J182,0)</f>
        <v>0</v>
      </c>
      <c r="BF182" s="229">
        <f>IF(N182="snížená",J182,0)</f>
        <v>0</v>
      </c>
      <c r="BG182" s="229">
        <f>IF(N182="zákl. přenesená",J182,0)</f>
        <v>0</v>
      </c>
      <c r="BH182" s="229">
        <f>IF(N182="sníž. přenesená",J182,0)</f>
        <v>0</v>
      </c>
      <c r="BI182" s="229">
        <f>IF(N182="nulová",J182,0)</f>
        <v>0</v>
      </c>
      <c r="BJ182" s="19" t="s">
        <v>76</v>
      </c>
      <c r="BK182" s="229">
        <f>ROUND(I182*H182,2)</f>
        <v>0</v>
      </c>
      <c r="BL182" s="19" t="s">
        <v>258</v>
      </c>
      <c r="BM182" s="228" t="s">
        <v>346</v>
      </c>
    </row>
    <row r="183" s="2" customFormat="1">
      <c r="A183" s="40"/>
      <c r="B183" s="41"/>
      <c r="C183" s="42"/>
      <c r="D183" s="230" t="s">
        <v>260</v>
      </c>
      <c r="E183" s="42"/>
      <c r="F183" s="231" t="s">
        <v>347</v>
      </c>
      <c r="G183" s="42"/>
      <c r="H183" s="42"/>
      <c r="I183" s="232"/>
      <c r="J183" s="42"/>
      <c r="K183" s="42"/>
      <c r="L183" s="46"/>
      <c r="M183" s="233"/>
      <c r="N183" s="234"/>
      <c r="O183" s="86"/>
      <c r="P183" s="86"/>
      <c r="Q183" s="86"/>
      <c r="R183" s="86"/>
      <c r="S183" s="86"/>
      <c r="T183" s="87"/>
      <c r="U183" s="40"/>
      <c r="V183" s="40"/>
      <c r="W183" s="40"/>
      <c r="X183" s="40"/>
      <c r="Y183" s="40"/>
      <c r="Z183" s="40"/>
      <c r="AA183" s="40"/>
      <c r="AB183" s="40"/>
      <c r="AC183" s="40"/>
      <c r="AD183" s="40"/>
      <c r="AE183" s="40"/>
      <c r="AT183" s="19" t="s">
        <v>260</v>
      </c>
      <c r="AU183" s="19" t="s">
        <v>78</v>
      </c>
    </row>
    <row r="184" s="13" customFormat="1">
      <c r="A184" s="13"/>
      <c r="B184" s="235"/>
      <c r="C184" s="236"/>
      <c r="D184" s="237" t="s">
        <v>262</v>
      </c>
      <c r="E184" s="238" t="s">
        <v>19</v>
      </c>
      <c r="F184" s="239" t="s">
        <v>348</v>
      </c>
      <c r="G184" s="236"/>
      <c r="H184" s="238" t="s">
        <v>19</v>
      </c>
      <c r="I184" s="240"/>
      <c r="J184" s="236"/>
      <c r="K184" s="236"/>
      <c r="L184" s="241"/>
      <c r="M184" s="242"/>
      <c r="N184" s="243"/>
      <c r="O184" s="243"/>
      <c r="P184" s="243"/>
      <c r="Q184" s="243"/>
      <c r="R184" s="243"/>
      <c r="S184" s="243"/>
      <c r="T184" s="244"/>
      <c r="U184" s="13"/>
      <c r="V184" s="13"/>
      <c r="W184" s="13"/>
      <c r="X184" s="13"/>
      <c r="Y184" s="13"/>
      <c r="Z184" s="13"/>
      <c r="AA184" s="13"/>
      <c r="AB184" s="13"/>
      <c r="AC184" s="13"/>
      <c r="AD184" s="13"/>
      <c r="AE184" s="13"/>
      <c r="AT184" s="245" t="s">
        <v>262</v>
      </c>
      <c r="AU184" s="245" t="s">
        <v>78</v>
      </c>
      <c r="AV184" s="13" t="s">
        <v>76</v>
      </c>
      <c r="AW184" s="13" t="s">
        <v>31</v>
      </c>
      <c r="AX184" s="13" t="s">
        <v>69</v>
      </c>
      <c r="AY184" s="245" t="s">
        <v>252</v>
      </c>
    </row>
    <row r="185" s="14" customFormat="1">
      <c r="A185" s="14"/>
      <c r="B185" s="246"/>
      <c r="C185" s="247"/>
      <c r="D185" s="237" t="s">
        <v>262</v>
      </c>
      <c r="E185" s="248" t="s">
        <v>19</v>
      </c>
      <c r="F185" s="249" t="s">
        <v>349</v>
      </c>
      <c r="G185" s="247"/>
      <c r="H185" s="250">
        <v>1.5</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262</v>
      </c>
      <c r="AU185" s="256" t="s">
        <v>78</v>
      </c>
      <c r="AV185" s="14" t="s">
        <v>78</v>
      </c>
      <c r="AW185" s="14" t="s">
        <v>31</v>
      </c>
      <c r="AX185" s="14" t="s">
        <v>76</v>
      </c>
      <c r="AY185" s="256" t="s">
        <v>252</v>
      </c>
    </row>
    <row r="186" s="2" customFormat="1" ht="24.15" customHeight="1">
      <c r="A186" s="40"/>
      <c r="B186" s="41"/>
      <c r="C186" s="217" t="s">
        <v>350</v>
      </c>
      <c r="D186" s="217" t="s">
        <v>254</v>
      </c>
      <c r="E186" s="218" t="s">
        <v>351</v>
      </c>
      <c r="F186" s="219" t="s">
        <v>352</v>
      </c>
      <c r="G186" s="220" t="s">
        <v>187</v>
      </c>
      <c r="H186" s="221">
        <v>1.5</v>
      </c>
      <c r="I186" s="222"/>
      <c r="J186" s="223">
        <f>ROUND(I186*H186,2)</f>
        <v>0</v>
      </c>
      <c r="K186" s="219" t="s">
        <v>257</v>
      </c>
      <c r="L186" s="46"/>
      <c r="M186" s="224" t="s">
        <v>19</v>
      </c>
      <c r="N186" s="225" t="s">
        <v>40</v>
      </c>
      <c r="O186" s="86"/>
      <c r="P186" s="226">
        <f>O186*H186</f>
        <v>0</v>
      </c>
      <c r="Q186" s="226">
        <v>0.038899999999999997</v>
      </c>
      <c r="R186" s="226">
        <f>Q186*H186</f>
        <v>0.058349999999999999</v>
      </c>
      <c r="S186" s="226">
        <v>0</v>
      </c>
      <c r="T186" s="227">
        <f>S186*H186</f>
        <v>0</v>
      </c>
      <c r="U186" s="40"/>
      <c r="V186" s="40"/>
      <c r="W186" s="40"/>
      <c r="X186" s="40"/>
      <c r="Y186" s="40"/>
      <c r="Z186" s="40"/>
      <c r="AA186" s="40"/>
      <c r="AB186" s="40"/>
      <c r="AC186" s="40"/>
      <c r="AD186" s="40"/>
      <c r="AE186" s="40"/>
      <c r="AR186" s="228" t="s">
        <v>258</v>
      </c>
      <c r="AT186" s="228" t="s">
        <v>254</v>
      </c>
      <c r="AU186" s="228" t="s">
        <v>78</v>
      </c>
      <c r="AY186" s="19" t="s">
        <v>252</v>
      </c>
      <c r="BE186" s="229">
        <f>IF(N186="základní",J186,0)</f>
        <v>0</v>
      </c>
      <c r="BF186" s="229">
        <f>IF(N186="snížená",J186,0)</f>
        <v>0</v>
      </c>
      <c r="BG186" s="229">
        <f>IF(N186="zákl. přenesená",J186,0)</f>
        <v>0</v>
      </c>
      <c r="BH186" s="229">
        <f>IF(N186="sníž. přenesená",J186,0)</f>
        <v>0</v>
      </c>
      <c r="BI186" s="229">
        <f>IF(N186="nulová",J186,0)</f>
        <v>0</v>
      </c>
      <c r="BJ186" s="19" t="s">
        <v>76</v>
      </c>
      <c r="BK186" s="229">
        <f>ROUND(I186*H186,2)</f>
        <v>0</v>
      </c>
      <c r="BL186" s="19" t="s">
        <v>258</v>
      </c>
      <c r="BM186" s="228" t="s">
        <v>353</v>
      </c>
    </row>
    <row r="187" s="2" customFormat="1">
      <c r="A187" s="40"/>
      <c r="B187" s="41"/>
      <c r="C187" s="42"/>
      <c r="D187" s="230" t="s">
        <v>260</v>
      </c>
      <c r="E187" s="42"/>
      <c r="F187" s="231" t="s">
        <v>354</v>
      </c>
      <c r="G187" s="42"/>
      <c r="H187" s="42"/>
      <c r="I187" s="232"/>
      <c r="J187" s="42"/>
      <c r="K187" s="42"/>
      <c r="L187" s="46"/>
      <c r="M187" s="233"/>
      <c r="N187" s="234"/>
      <c r="O187" s="86"/>
      <c r="P187" s="86"/>
      <c r="Q187" s="86"/>
      <c r="R187" s="86"/>
      <c r="S187" s="86"/>
      <c r="T187" s="87"/>
      <c r="U187" s="40"/>
      <c r="V187" s="40"/>
      <c r="W187" s="40"/>
      <c r="X187" s="40"/>
      <c r="Y187" s="40"/>
      <c r="Z187" s="40"/>
      <c r="AA187" s="40"/>
      <c r="AB187" s="40"/>
      <c r="AC187" s="40"/>
      <c r="AD187" s="40"/>
      <c r="AE187" s="40"/>
      <c r="AT187" s="19" t="s">
        <v>260</v>
      </c>
      <c r="AU187" s="19" t="s">
        <v>78</v>
      </c>
    </row>
    <row r="188" s="13" customFormat="1">
      <c r="A188" s="13"/>
      <c r="B188" s="235"/>
      <c r="C188" s="236"/>
      <c r="D188" s="237" t="s">
        <v>262</v>
      </c>
      <c r="E188" s="238" t="s">
        <v>19</v>
      </c>
      <c r="F188" s="239" t="s">
        <v>355</v>
      </c>
      <c r="G188" s="236"/>
      <c r="H188" s="238" t="s">
        <v>19</v>
      </c>
      <c r="I188" s="240"/>
      <c r="J188" s="236"/>
      <c r="K188" s="236"/>
      <c r="L188" s="241"/>
      <c r="M188" s="242"/>
      <c r="N188" s="243"/>
      <c r="O188" s="243"/>
      <c r="P188" s="243"/>
      <c r="Q188" s="243"/>
      <c r="R188" s="243"/>
      <c r="S188" s="243"/>
      <c r="T188" s="244"/>
      <c r="U188" s="13"/>
      <c r="V188" s="13"/>
      <c r="W188" s="13"/>
      <c r="X188" s="13"/>
      <c r="Y188" s="13"/>
      <c r="Z188" s="13"/>
      <c r="AA188" s="13"/>
      <c r="AB188" s="13"/>
      <c r="AC188" s="13"/>
      <c r="AD188" s="13"/>
      <c r="AE188" s="13"/>
      <c r="AT188" s="245" t="s">
        <v>262</v>
      </c>
      <c r="AU188" s="245" t="s">
        <v>78</v>
      </c>
      <c r="AV188" s="13" t="s">
        <v>76</v>
      </c>
      <c r="AW188" s="13" t="s">
        <v>31</v>
      </c>
      <c r="AX188" s="13" t="s">
        <v>69</v>
      </c>
      <c r="AY188" s="245" t="s">
        <v>252</v>
      </c>
    </row>
    <row r="189" s="14" customFormat="1">
      <c r="A189" s="14"/>
      <c r="B189" s="246"/>
      <c r="C189" s="247"/>
      <c r="D189" s="237" t="s">
        <v>262</v>
      </c>
      <c r="E189" s="248" t="s">
        <v>19</v>
      </c>
      <c r="F189" s="249" t="s">
        <v>349</v>
      </c>
      <c r="G189" s="247"/>
      <c r="H189" s="250">
        <v>1.5</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262</v>
      </c>
      <c r="AU189" s="256" t="s">
        <v>78</v>
      </c>
      <c r="AV189" s="14" t="s">
        <v>78</v>
      </c>
      <c r="AW189" s="14" t="s">
        <v>31</v>
      </c>
      <c r="AX189" s="14" t="s">
        <v>76</v>
      </c>
      <c r="AY189" s="256" t="s">
        <v>252</v>
      </c>
    </row>
    <row r="190" s="2" customFormat="1" ht="24.15" customHeight="1">
      <c r="A190" s="40"/>
      <c r="B190" s="41"/>
      <c r="C190" s="217" t="s">
        <v>8</v>
      </c>
      <c r="D190" s="217" t="s">
        <v>254</v>
      </c>
      <c r="E190" s="218" t="s">
        <v>356</v>
      </c>
      <c r="F190" s="219" t="s">
        <v>357</v>
      </c>
      <c r="G190" s="220" t="s">
        <v>187</v>
      </c>
      <c r="H190" s="221">
        <v>229.44499999999999</v>
      </c>
      <c r="I190" s="222"/>
      <c r="J190" s="223">
        <f>ROUND(I190*H190,2)</f>
        <v>0</v>
      </c>
      <c r="K190" s="219" t="s">
        <v>257</v>
      </c>
      <c r="L190" s="46"/>
      <c r="M190" s="224" t="s">
        <v>19</v>
      </c>
      <c r="N190" s="225" t="s">
        <v>40</v>
      </c>
      <c r="O190" s="86"/>
      <c r="P190" s="226">
        <f>O190*H190</f>
        <v>0</v>
      </c>
      <c r="Q190" s="226">
        <v>0.00025999999999999998</v>
      </c>
      <c r="R190" s="226">
        <f>Q190*H190</f>
        <v>0.059655699999999992</v>
      </c>
      <c r="S190" s="226">
        <v>0</v>
      </c>
      <c r="T190" s="227">
        <f>S190*H190</f>
        <v>0</v>
      </c>
      <c r="U190" s="40"/>
      <c r="V190" s="40"/>
      <c r="W190" s="40"/>
      <c r="X190" s="40"/>
      <c r="Y190" s="40"/>
      <c r="Z190" s="40"/>
      <c r="AA190" s="40"/>
      <c r="AB190" s="40"/>
      <c r="AC190" s="40"/>
      <c r="AD190" s="40"/>
      <c r="AE190" s="40"/>
      <c r="AR190" s="228" t="s">
        <v>258</v>
      </c>
      <c r="AT190" s="228" t="s">
        <v>254</v>
      </c>
      <c r="AU190" s="228" t="s">
        <v>78</v>
      </c>
      <c r="AY190" s="19" t="s">
        <v>252</v>
      </c>
      <c r="BE190" s="229">
        <f>IF(N190="základní",J190,0)</f>
        <v>0</v>
      </c>
      <c r="BF190" s="229">
        <f>IF(N190="snížená",J190,0)</f>
        <v>0</v>
      </c>
      <c r="BG190" s="229">
        <f>IF(N190="zákl. přenesená",J190,0)</f>
        <v>0</v>
      </c>
      <c r="BH190" s="229">
        <f>IF(N190="sníž. přenesená",J190,0)</f>
        <v>0</v>
      </c>
      <c r="BI190" s="229">
        <f>IF(N190="nulová",J190,0)</f>
        <v>0</v>
      </c>
      <c r="BJ190" s="19" t="s">
        <v>76</v>
      </c>
      <c r="BK190" s="229">
        <f>ROUND(I190*H190,2)</f>
        <v>0</v>
      </c>
      <c r="BL190" s="19" t="s">
        <v>258</v>
      </c>
      <c r="BM190" s="228" t="s">
        <v>358</v>
      </c>
    </row>
    <row r="191" s="2" customFormat="1">
      <c r="A191" s="40"/>
      <c r="B191" s="41"/>
      <c r="C191" s="42"/>
      <c r="D191" s="230" t="s">
        <v>260</v>
      </c>
      <c r="E191" s="42"/>
      <c r="F191" s="231" t="s">
        <v>359</v>
      </c>
      <c r="G191" s="42"/>
      <c r="H191" s="42"/>
      <c r="I191" s="232"/>
      <c r="J191" s="42"/>
      <c r="K191" s="42"/>
      <c r="L191" s="46"/>
      <c r="M191" s="233"/>
      <c r="N191" s="234"/>
      <c r="O191" s="86"/>
      <c r="P191" s="86"/>
      <c r="Q191" s="86"/>
      <c r="R191" s="86"/>
      <c r="S191" s="86"/>
      <c r="T191" s="87"/>
      <c r="U191" s="40"/>
      <c r="V191" s="40"/>
      <c r="W191" s="40"/>
      <c r="X191" s="40"/>
      <c r="Y191" s="40"/>
      <c r="Z191" s="40"/>
      <c r="AA191" s="40"/>
      <c r="AB191" s="40"/>
      <c r="AC191" s="40"/>
      <c r="AD191" s="40"/>
      <c r="AE191" s="40"/>
      <c r="AT191" s="19" t="s">
        <v>260</v>
      </c>
      <c r="AU191" s="19" t="s">
        <v>78</v>
      </c>
    </row>
    <row r="192" s="2" customFormat="1" ht="37.8" customHeight="1">
      <c r="A192" s="40"/>
      <c r="B192" s="41"/>
      <c r="C192" s="217" t="s">
        <v>360</v>
      </c>
      <c r="D192" s="217" t="s">
        <v>254</v>
      </c>
      <c r="E192" s="218" t="s">
        <v>361</v>
      </c>
      <c r="F192" s="219" t="s">
        <v>362</v>
      </c>
      <c r="G192" s="220" t="s">
        <v>187</v>
      </c>
      <c r="H192" s="221">
        <v>229.44499999999999</v>
      </c>
      <c r="I192" s="222"/>
      <c r="J192" s="223">
        <f>ROUND(I192*H192,2)</f>
        <v>0</v>
      </c>
      <c r="K192" s="219" t="s">
        <v>257</v>
      </c>
      <c r="L192" s="46"/>
      <c r="M192" s="224" t="s">
        <v>19</v>
      </c>
      <c r="N192" s="225" t="s">
        <v>40</v>
      </c>
      <c r="O192" s="86"/>
      <c r="P192" s="226">
        <f>O192*H192</f>
        <v>0</v>
      </c>
      <c r="Q192" s="226">
        <v>0.0043800000000000002</v>
      </c>
      <c r="R192" s="226">
        <f>Q192*H192</f>
        <v>1.0049691000000001</v>
      </c>
      <c r="S192" s="226">
        <v>0</v>
      </c>
      <c r="T192" s="227">
        <f>S192*H192</f>
        <v>0</v>
      </c>
      <c r="U192" s="40"/>
      <c r="V192" s="40"/>
      <c r="W192" s="40"/>
      <c r="X192" s="40"/>
      <c r="Y192" s="40"/>
      <c r="Z192" s="40"/>
      <c r="AA192" s="40"/>
      <c r="AB192" s="40"/>
      <c r="AC192" s="40"/>
      <c r="AD192" s="40"/>
      <c r="AE192" s="40"/>
      <c r="AR192" s="228" t="s">
        <v>258</v>
      </c>
      <c r="AT192" s="228" t="s">
        <v>254</v>
      </c>
      <c r="AU192" s="228" t="s">
        <v>78</v>
      </c>
      <c r="AY192" s="19" t="s">
        <v>252</v>
      </c>
      <c r="BE192" s="229">
        <f>IF(N192="základní",J192,0)</f>
        <v>0</v>
      </c>
      <c r="BF192" s="229">
        <f>IF(N192="snížená",J192,0)</f>
        <v>0</v>
      </c>
      <c r="BG192" s="229">
        <f>IF(N192="zákl. přenesená",J192,0)</f>
        <v>0</v>
      </c>
      <c r="BH192" s="229">
        <f>IF(N192="sníž. přenesená",J192,0)</f>
        <v>0</v>
      </c>
      <c r="BI192" s="229">
        <f>IF(N192="nulová",J192,0)</f>
        <v>0</v>
      </c>
      <c r="BJ192" s="19" t="s">
        <v>76</v>
      </c>
      <c r="BK192" s="229">
        <f>ROUND(I192*H192,2)</f>
        <v>0</v>
      </c>
      <c r="BL192" s="19" t="s">
        <v>258</v>
      </c>
      <c r="BM192" s="228" t="s">
        <v>363</v>
      </c>
    </row>
    <row r="193" s="2" customFormat="1">
      <c r="A193" s="40"/>
      <c r="B193" s="41"/>
      <c r="C193" s="42"/>
      <c r="D193" s="230" t="s">
        <v>260</v>
      </c>
      <c r="E193" s="42"/>
      <c r="F193" s="231" t="s">
        <v>364</v>
      </c>
      <c r="G193" s="42"/>
      <c r="H193" s="42"/>
      <c r="I193" s="232"/>
      <c r="J193" s="42"/>
      <c r="K193" s="42"/>
      <c r="L193" s="46"/>
      <c r="M193" s="233"/>
      <c r="N193" s="234"/>
      <c r="O193" s="86"/>
      <c r="P193" s="86"/>
      <c r="Q193" s="86"/>
      <c r="R193" s="86"/>
      <c r="S193" s="86"/>
      <c r="T193" s="87"/>
      <c r="U193" s="40"/>
      <c r="V193" s="40"/>
      <c r="W193" s="40"/>
      <c r="X193" s="40"/>
      <c r="Y193" s="40"/>
      <c r="Z193" s="40"/>
      <c r="AA193" s="40"/>
      <c r="AB193" s="40"/>
      <c r="AC193" s="40"/>
      <c r="AD193" s="40"/>
      <c r="AE193" s="40"/>
      <c r="AT193" s="19" t="s">
        <v>260</v>
      </c>
      <c r="AU193" s="19" t="s">
        <v>78</v>
      </c>
    </row>
    <row r="194" s="13" customFormat="1">
      <c r="A194" s="13"/>
      <c r="B194" s="235"/>
      <c r="C194" s="236"/>
      <c r="D194" s="237" t="s">
        <v>262</v>
      </c>
      <c r="E194" s="238" t="s">
        <v>19</v>
      </c>
      <c r="F194" s="239" t="s">
        <v>263</v>
      </c>
      <c r="G194" s="236"/>
      <c r="H194" s="238" t="s">
        <v>19</v>
      </c>
      <c r="I194" s="240"/>
      <c r="J194" s="236"/>
      <c r="K194" s="236"/>
      <c r="L194" s="241"/>
      <c r="M194" s="242"/>
      <c r="N194" s="243"/>
      <c r="O194" s="243"/>
      <c r="P194" s="243"/>
      <c r="Q194" s="243"/>
      <c r="R194" s="243"/>
      <c r="S194" s="243"/>
      <c r="T194" s="244"/>
      <c r="U194" s="13"/>
      <c r="V194" s="13"/>
      <c r="W194" s="13"/>
      <c r="X194" s="13"/>
      <c r="Y194" s="13"/>
      <c r="Z194" s="13"/>
      <c r="AA194" s="13"/>
      <c r="AB194" s="13"/>
      <c r="AC194" s="13"/>
      <c r="AD194" s="13"/>
      <c r="AE194" s="13"/>
      <c r="AT194" s="245" t="s">
        <v>262</v>
      </c>
      <c r="AU194" s="245" t="s">
        <v>78</v>
      </c>
      <c r="AV194" s="13" t="s">
        <v>76</v>
      </c>
      <c r="AW194" s="13" t="s">
        <v>31</v>
      </c>
      <c r="AX194" s="13" t="s">
        <v>69</v>
      </c>
      <c r="AY194" s="245" t="s">
        <v>252</v>
      </c>
    </row>
    <row r="195" s="14" customFormat="1">
      <c r="A195" s="14"/>
      <c r="B195" s="246"/>
      <c r="C195" s="247"/>
      <c r="D195" s="237" t="s">
        <v>262</v>
      </c>
      <c r="E195" s="248" t="s">
        <v>19</v>
      </c>
      <c r="F195" s="249" t="s">
        <v>365</v>
      </c>
      <c r="G195" s="247"/>
      <c r="H195" s="250">
        <v>22.824999999999999</v>
      </c>
      <c r="I195" s="251"/>
      <c r="J195" s="247"/>
      <c r="K195" s="247"/>
      <c r="L195" s="252"/>
      <c r="M195" s="253"/>
      <c r="N195" s="254"/>
      <c r="O195" s="254"/>
      <c r="P195" s="254"/>
      <c r="Q195" s="254"/>
      <c r="R195" s="254"/>
      <c r="S195" s="254"/>
      <c r="T195" s="255"/>
      <c r="U195" s="14"/>
      <c r="V195" s="14"/>
      <c r="W195" s="14"/>
      <c r="X195" s="14"/>
      <c r="Y195" s="14"/>
      <c r="Z195" s="14"/>
      <c r="AA195" s="14"/>
      <c r="AB195" s="14"/>
      <c r="AC195" s="14"/>
      <c r="AD195" s="14"/>
      <c r="AE195" s="14"/>
      <c r="AT195" s="256" t="s">
        <v>262</v>
      </c>
      <c r="AU195" s="256" t="s">
        <v>78</v>
      </c>
      <c r="AV195" s="14" t="s">
        <v>78</v>
      </c>
      <c r="AW195" s="14" t="s">
        <v>31</v>
      </c>
      <c r="AX195" s="14" t="s">
        <v>69</v>
      </c>
      <c r="AY195" s="256" t="s">
        <v>252</v>
      </c>
    </row>
    <row r="196" s="14" customFormat="1">
      <c r="A196" s="14"/>
      <c r="B196" s="246"/>
      <c r="C196" s="247"/>
      <c r="D196" s="237" t="s">
        <v>262</v>
      </c>
      <c r="E196" s="248" t="s">
        <v>19</v>
      </c>
      <c r="F196" s="249" t="s">
        <v>366</v>
      </c>
      <c r="G196" s="247"/>
      <c r="H196" s="250">
        <v>1.125</v>
      </c>
      <c r="I196" s="251"/>
      <c r="J196" s="247"/>
      <c r="K196" s="247"/>
      <c r="L196" s="252"/>
      <c r="M196" s="253"/>
      <c r="N196" s="254"/>
      <c r="O196" s="254"/>
      <c r="P196" s="254"/>
      <c r="Q196" s="254"/>
      <c r="R196" s="254"/>
      <c r="S196" s="254"/>
      <c r="T196" s="255"/>
      <c r="U196" s="14"/>
      <c r="V196" s="14"/>
      <c r="W196" s="14"/>
      <c r="X196" s="14"/>
      <c r="Y196" s="14"/>
      <c r="Z196" s="14"/>
      <c r="AA196" s="14"/>
      <c r="AB196" s="14"/>
      <c r="AC196" s="14"/>
      <c r="AD196" s="14"/>
      <c r="AE196" s="14"/>
      <c r="AT196" s="256" t="s">
        <v>262</v>
      </c>
      <c r="AU196" s="256" t="s">
        <v>78</v>
      </c>
      <c r="AV196" s="14" t="s">
        <v>78</v>
      </c>
      <c r="AW196" s="14" t="s">
        <v>31</v>
      </c>
      <c r="AX196" s="14" t="s">
        <v>69</v>
      </c>
      <c r="AY196" s="256" t="s">
        <v>252</v>
      </c>
    </row>
    <row r="197" s="14" customFormat="1">
      <c r="A197" s="14"/>
      <c r="B197" s="246"/>
      <c r="C197" s="247"/>
      <c r="D197" s="237" t="s">
        <v>262</v>
      </c>
      <c r="E197" s="248" t="s">
        <v>19</v>
      </c>
      <c r="F197" s="249" t="s">
        <v>367</v>
      </c>
      <c r="G197" s="247"/>
      <c r="H197" s="250">
        <v>27.591100000000001</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262</v>
      </c>
      <c r="AU197" s="256" t="s">
        <v>78</v>
      </c>
      <c r="AV197" s="14" t="s">
        <v>78</v>
      </c>
      <c r="AW197" s="14" t="s">
        <v>31</v>
      </c>
      <c r="AX197" s="14" t="s">
        <v>69</v>
      </c>
      <c r="AY197" s="256" t="s">
        <v>252</v>
      </c>
    </row>
    <row r="198" s="14" customFormat="1">
      <c r="A198" s="14"/>
      <c r="B198" s="246"/>
      <c r="C198" s="247"/>
      <c r="D198" s="237" t="s">
        <v>262</v>
      </c>
      <c r="E198" s="248" t="s">
        <v>19</v>
      </c>
      <c r="F198" s="249" t="s">
        <v>368</v>
      </c>
      <c r="G198" s="247"/>
      <c r="H198" s="250">
        <v>3.4163999999999999</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262</v>
      </c>
      <c r="AU198" s="256" t="s">
        <v>78</v>
      </c>
      <c r="AV198" s="14" t="s">
        <v>78</v>
      </c>
      <c r="AW198" s="14" t="s">
        <v>31</v>
      </c>
      <c r="AX198" s="14" t="s">
        <v>69</v>
      </c>
      <c r="AY198" s="256" t="s">
        <v>252</v>
      </c>
    </row>
    <row r="199" s="14" customFormat="1">
      <c r="A199" s="14"/>
      <c r="B199" s="246"/>
      <c r="C199" s="247"/>
      <c r="D199" s="237" t="s">
        <v>262</v>
      </c>
      <c r="E199" s="248" t="s">
        <v>19</v>
      </c>
      <c r="F199" s="249" t="s">
        <v>369</v>
      </c>
      <c r="G199" s="247"/>
      <c r="H199" s="250">
        <v>14.3154</v>
      </c>
      <c r="I199" s="251"/>
      <c r="J199" s="247"/>
      <c r="K199" s="247"/>
      <c r="L199" s="252"/>
      <c r="M199" s="253"/>
      <c r="N199" s="254"/>
      <c r="O199" s="254"/>
      <c r="P199" s="254"/>
      <c r="Q199" s="254"/>
      <c r="R199" s="254"/>
      <c r="S199" s="254"/>
      <c r="T199" s="255"/>
      <c r="U199" s="14"/>
      <c r="V199" s="14"/>
      <c r="W199" s="14"/>
      <c r="X199" s="14"/>
      <c r="Y199" s="14"/>
      <c r="Z199" s="14"/>
      <c r="AA199" s="14"/>
      <c r="AB199" s="14"/>
      <c r="AC199" s="14"/>
      <c r="AD199" s="14"/>
      <c r="AE199" s="14"/>
      <c r="AT199" s="256" t="s">
        <v>262</v>
      </c>
      <c r="AU199" s="256" t="s">
        <v>78</v>
      </c>
      <c r="AV199" s="14" t="s">
        <v>78</v>
      </c>
      <c r="AW199" s="14" t="s">
        <v>31</v>
      </c>
      <c r="AX199" s="14" t="s">
        <v>69</v>
      </c>
      <c r="AY199" s="256" t="s">
        <v>252</v>
      </c>
    </row>
    <row r="200" s="14" customFormat="1">
      <c r="A200" s="14"/>
      <c r="B200" s="246"/>
      <c r="C200" s="247"/>
      <c r="D200" s="237" t="s">
        <v>262</v>
      </c>
      <c r="E200" s="248" t="s">
        <v>19</v>
      </c>
      <c r="F200" s="249" t="s">
        <v>370</v>
      </c>
      <c r="G200" s="247"/>
      <c r="H200" s="250">
        <v>35.410800000000002</v>
      </c>
      <c r="I200" s="251"/>
      <c r="J200" s="247"/>
      <c r="K200" s="247"/>
      <c r="L200" s="252"/>
      <c r="M200" s="253"/>
      <c r="N200" s="254"/>
      <c r="O200" s="254"/>
      <c r="P200" s="254"/>
      <c r="Q200" s="254"/>
      <c r="R200" s="254"/>
      <c r="S200" s="254"/>
      <c r="T200" s="255"/>
      <c r="U200" s="14"/>
      <c r="V200" s="14"/>
      <c r="W200" s="14"/>
      <c r="X200" s="14"/>
      <c r="Y200" s="14"/>
      <c r="Z200" s="14"/>
      <c r="AA200" s="14"/>
      <c r="AB200" s="14"/>
      <c r="AC200" s="14"/>
      <c r="AD200" s="14"/>
      <c r="AE200" s="14"/>
      <c r="AT200" s="256" t="s">
        <v>262</v>
      </c>
      <c r="AU200" s="256" t="s">
        <v>78</v>
      </c>
      <c r="AV200" s="14" t="s">
        <v>78</v>
      </c>
      <c r="AW200" s="14" t="s">
        <v>31</v>
      </c>
      <c r="AX200" s="14" t="s">
        <v>69</v>
      </c>
      <c r="AY200" s="256" t="s">
        <v>252</v>
      </c>
    </row>
    <row r="201" s="14" customFormat="1">
      <c r="A201" s="14"/>
      <c r="B201" s="246"/>
      <c r="C201" s="247"/>
      <c r="D201" s="237" t="s">
        <v>262</v>
      </c>
      <c r="E201" s="248" t="s">
        <v>19</v>
      </c>
      <c r="F201" s="249" t="s">
        <v>371</v>
      </c>
      <c r="G201" s="247"/>
      <c r="H201" s="250">
        <v>11.135300000000001</v>
      </c>
      <c r="I201" s="251"/>
      <c r="J201" s="247"/>
      <c r="K201" s="247"/>
      <c r="L201" s="252"/>
      <c r="M201" s="253"/>
      <c r="N201" s="254"/>
      <c r="O201" s="254"/>
      <c r="P201" s="254"/>
      <c r="Q201" s="254"/>
      <c r="R201" s="254"/>
      <c r="S201" s="254"/>
      <c r="T201" s="255"/>
      <c r="U201" s="14"/>
      <c r="V201" s="14"/>
      <c r="W201" s="14"/>
      <c r="X201" s="14"/>
      <c r="Y201" s="14"/>
      <c r="Z201" s="14"/>
      <c r="AA201" s="14"/>
      <c r="AB201" s="14"/>
      <c r="AC201" s="14"/>
      <c r="AD201" s="14"/>
      <c r="AE201" s="14"/>
      <c r="AT201" s="256" t="s">
        <v>262</v>
      </c>
      <c r="AU201" s="256" t="s">
        <v>78</v>
      </c>
      <c r="AV201" s="14" t="s">
        <v>78</v>
      </c>
      <c r="AW201" s="14" t="s">
        <v>31</v>
      </c>
      <c r="AX201" s="14" t="s">
        <v>69</v>
      </c>
      <c r="AY201" s="256" t="s">
        <v>252</v>
      </c>
    </row>
    <row r="202" s="14" customFormat="1">
      <c r="A202" s="14"/>
      <c r="B202" s="246"/>
      <c r="C202" s="247"/>
      <c r="D202" s="237" t="s">
        <v>262</v>
      </c>
      <c r="E202" s="248" t="s">
        <v>19</v>
      </c>
      <c r="F202" s="249" t="s">
        <v>372</v>
      </c>
      <c r="G202" s="247"/>
      <c r="H202" s="250">
        <v>17.548300000000001</v>
      </c>
      <c r="I202" s="251"/>
      <c r="J202" s="247"/>
      <c r="K202" s="247"/>
      <c r="L202" s="252"/>
      <c r="M202" s="253"/>
      <c r="N202" s="254"/>
      <c r="O202" s="254"/>
      <c r="P202" s="254"/>
      <c r="Q202" s="254"/>
      <c r="R202" s="254"/>
      <c r="S202" s="254"/>
      <c r="T202" s="255"/>
      <c r="U202" s="14"/>
      <c r="V202" s="14"/>
      <c r="W202" s="14"/>
      <c r="X202" s="14"/>
      <c r="Y202" s="14"/>
      <c r="Z202" s="14"/>
      <c r="AA202" s="14"/>
      <c r="AB202" s="14"/>
      <c r="AC202" s="14"/>
      <c r="AD202" s="14"/>
      <c r="AE202" s="14"/>
      <c r="AT202" s="256" t="s">
        <v>262</v>
      </c>
      <c r="AU202" s="256" t="s">
        <v>78</v>
      </c>
      <c r="AV202" s="14" t="s">
        <v>78</v>
      </c>
      <c r="AW202" s="14" t="s">
        <v>31</v>
      </c>
      <c r="AX202" s="14" t="s">
        <v>69</v>
      </c>
      <c r="AY202" s="256" t="s">
        <v>252</v>
      </c>
    </row>
    <row r="203" s="14" customFormat="1">
      <c r="A203" s="14"/>
      <c r="B203" s="246"/>
      <c r="C203" s="247"/>
      <c r="D203" s="237" t="s">
        <v>262</v>
      </c>
      <c r="E203" s="248" t="s">
        <v>19</v>
      </c>
      <c r="F203" s="249" t="s">
        <v>373</v>
      </c>
      <c r="G203" s="247"/>
      <c r="H203" s="250">
        <v>21.3111</v>
      </c>
      <c r="I203" s="251"/>
      <c r="J203" s="247"/>
      <c r="K203" s="247"/>
      <c r="L203" s="252"/>
      <c r="M203" s="253"/>
      <c r="N203" s="254"/>
      <c r="O203" s="254"/>
      <c r="P203" s="254"/>
      <c r="Q203" s="254"/>
      <c r="R203" s="254"/>
      <c r="S203" s="254"/>
      <c r="T203" s="255"/>
      <c r="U203" s="14"/>
      <c r="V203" s="14"/>
      <c r="W203" s="14"/>
      <c r="X203" s="14"/>
      <c r="Y203" s="14"/>
      <c r="Z203" s="14"/>
      <c r="AA203" s="14"/>
      <c r="AB203" s="14"/>
      <c r="AC203" s="14"/>
      <c r="AD203" s="14"/>
      <c r="AE203" s="14"/>
      <c r="AT203" s="256" t="s">
        <v>262</v>
      </c>
      <c r="AU203" s="256" t="s">
        <v>78</v>
      </c>
      <c r="AV203" s="14" t="s">
        <v>78</v>
      </c>
      <c r="AW203" s="14" t="s">
        <v>31</v>
      </c>
      <c r="AX203" s="14" t="s">
        <v>69</v>
      </c>
      <c r="AY203" s="256" t="s">
        <v>252</v>
      </c>
    </row>
    <row r="204" s="14" customFormat="1">
      <c r="A204" s="14"/>
      <c r="B204" s="246"/>
      <c r="C204" s="247"/>
      <c r="D204" s="237" t="s">
        <v>262</v>
      </c>
      <c r="E204" s="248" t="s">
        <v>19</v>
      </c>
      <c r="F204" s="249" t="s">
        <v>374</v>
      </c>
      <c r="G204" s="247"/>
      <c r="H204" s="250">
        <v>38.942999999999998</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262</v>
      </c>
      <c r="AU204" s="256" t="s">
        <v>78</v>
      </c>
      <c r="AV204" s="14" t="s">
        <v>78</v>
      </c>
      <c r="AW204" s="14" t="s">
        <v>31</v>
      </c>
      <c r="AX204" s="14" t="s">
        <v>69</v>
      </c>
      <c r="AY204" s="256" t="s">
        <v>252</v>
      </c>
    </row>
    <row r="205" s="14" customFormat="1">
      <c r="A205" s="14"/>
      <c r="B205" s="246"/>
      <c r="C205" s="247"/>
      <c r="D205" s="237" t="s">
        <v>262</v>
      </c>
      <c r="E205" s="248" t="s">
        <v>19</v>
      </c>
      <c r="F205" s="249" t="s">
        <v>375</v>
      </c>
      <c r="G205" s="247"/>
      <c r="H205" s="250">
        <v>6.3555000000000001</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262</v>
      </c>
      <c r="AU205" s="256" t="s">
        <v>78</v>
      </c>
      <c r="AV205" s="14" t="s">
        <v>78</v>
      </c>
      <c r="AW205" s="14" t="s">
        <v>31</v>
      </c>
      <c r="AX205" s="14" t="s">
        <v>69</v>
      </c>
      <c r="AY205" s="256" t="s">
        <v>252</v>
      </c>
    </row>
    <row r="206" s="14" customFormat="1">
      <c r="A206" s="14"/>
      <c r="B206" s="246"/>
      <c r="C206" s="247"/>
      <c r="D206" s="237" t="s">
        <v>262</v>
      </c>
      <c r="E206" s="248" t="s">
        <v>19</v>
      </c>
      <c r="F206" s="249" t="s">
        <v>376</v>
      </c>
      <c r="G206" s="247"/>
      <c r="H206" s="250">
        <v>17.223500000000001</v>
      </c>
      <c r="I206" s="251"/>
      <c r="J206" s="247"/>
      <c r="K206" s="247"/>
      <c r="L206" s="252"/>
      <c r="M206" s="253"/>
      <c r="N206" s="254"/>
      <c r="O206" s="254"/>
      <c r="P206" s="254"/>
      <c r="Q206" s="254"/>
      <c r="R206" s="254"/>
      <c r="S206" s="254"/>
      <c r="T206" s="255"/>
      <c r="U206" s="14"/>
      <c r="V206" s="14"/>
      <c r="W206" s="14"/>
      <c r="X206" s="14"/>
      <c r="Y206" s="14"/>
      <c r="Z206" s="14"/>
      <c r="AA206" s="14"/>
      <c r="AB206" s="14"/>
      <c r="AC206" s="14"/>
      <c r="AD206" s="14"/>
      <c r="AE206" s="14"/>
      <c r="AT206" s="256" t="s">
        <v>262</v>
      </c>
      <c r="AU206" s="256" t="s">
        <v>78</v>
      </c>
      <c r="AV206" s="14" t="s">
        <v>78</v>
      </c>
      <c r="AW206" s="14" t="s">
        <v>31</v>
      </c>
      <c r="AX206" s="14" t="s">
        <v>69</v>
      </c>
      <c r="AY206" s="256" t="s">
        <v>252</v>
      </c>
    </row>
    <row r="207" s="14" customFormat="1">
      <c r="A207" s="14"/>
      <c r="B207" s="246"/>
      <c r="C207" s="247"/>
      <c r="D207" s="237" t="s">
        <v>262</v>
      </c>
      <c r="E207" s="248" t="s">
        <v>19</v>
      </c>
      <c r="F207" s="249" t="s">
        <v>377</v>
      </c>
      <c r="G207" s="247"/>
      <c r="H207" s="250">
        <v>8.1766000000000005</v>
      </c>
      <c r="I207" s="251"/>
      <c r="J207" s="247"/>
      <c r="K207" s="247"/>
      <c r="L207" s="252"/>
      <c r="M207" s="253"/>
      <c r="N207" s="254"/>
      <c r="O207" s="254"/>
      <c r="P207" s="254"/>
      <c r="Q207" s="254"/>
      <c r="R207" s="254"/>
      <c r="S207" s="254"/>
      <c r="T207" s="255"/>
      <c r="U207" s="14"/>
      <c r="V207" s="14"/>
      <c r="W207" s="14"/>
      <c r="X207" s="14"/>
      <c r="Y207" s="14"/>
      <c r="Z207" s="14"/>
      <c r="AA207" s="14"/>
      <c r="AB207" s="14"/>
      <c r="AC207" s="14"/>
      <c r="AD207" s="14"/>
      <c r="AE207" s="14"/>
      <c r="AT207" s="256" t="s">
        <v>262</v>
      </c>
      <c r="AU207" s="256" t="s">
        <v>78</v>
      </c>
      <c r="AV207" s="14" t="s">
        <v>78</v>
      </c>
      <c r="AW207" s="14" t="s">
        <v>31</v>
      </c>
      <c r="AX207" s="14" t="s">
        <v>69</v>
      </c>
      <c r="AY207" s="256" t="s">
        <v>252</v>
      </c>
    </row>
    <row r="208" s="14" customFormat="1">
      <c r="A208" s="14"/>
      <c r="B208" s="246"/>
      <c r="C208" s="247"/>
      <c r="D208" s="237" t="s">
        <v>262</v>
      </c>
      <c r="E208" s="248" t="s">
        <v>19</v>
      </c>
      <c r="F208" s="249" t="s">
        <v>378</v>
      </c>
      <c r="G208" s="247"/>
      <c r="H208" s="250">
        <v>4.0679999999999996</v>
      </c>
      <c r="I208" s="251"/>
      <c r="J208" s="247"/>
      <c r="K208" s="247"/>
      <c r="L208" s="252"/>
      <c r="M208" s="253"/>
      <c r="N208" s="254"/>
      <c r="O208" s="254"/>
      <c r="P208" s="254"/>
      <c r="Q208" s="254"/>
      <c r="R208" s="254"/>
      <c r="S208" s="254"/>
      <c r="T208" s="255"/>
      <c r="U208" s="14"/>
      <c r="V208" s="14"/>
      <c r="W208" s="14"/>
      <c r="X208" s="14"/>
      <c r="Y208" s="14"/>
      <c r="Z208" s="14"/>
      <c r="AA208" s="14"/>
      <c r="AB208" s="14"/>
      <c r="AC208" s="14"/>
      <c r="AD208" s="14"/>
      <c r="AE208" s="14"/>
      <c r="AT208" s="256" t="s">
        <v>262</v>
      </c>
      <c r="AU208" s="256" t="s">
        <v>78</v>
      </c>
      <c r="AV208" s="14" t="s">
        <v>78</v>
      </c>
      <c r="AW208" s="14" t="s">
        <v>31</v>
      </c>
      <c r="AX208" s="14" t="s">
        <v>69</v>
      </c>
      <c r="AY208" s="256" t="s">
        <v>252</v>
      </c>
    </row>
    <row r="209" s="16" customFormat="1">
      <c r="A209" s="16"/>
      <c r="B209" s="268"/>
      <c r="C209" s="269"/>
      <c r="D209" s="237" t="s">
        <v>262</v>
      </c>
      <c r="E209" s="270" t="s">
        <v>199</v>
      </c>
      <c r="F209" s="271" t="s">
        <v>333</v>
      </c>
      <c r="G209" s="269"/>
      <c r="H209" s="272">
        <v>229.44499999999999</v>
      </c>
      <c r="I209" s="273"/>
      <c r="J209" s="269"/>
      <c r="K209" s="269"/>
      <c r="L209" s="274"/>
      <c r="M209" s="275"/>
      <c r="N209" s="276"/>
      <c r="O209" s="276"/>
      <c r="P209" s="276"/>
      <c r="Q209" s="276"/>
      <c r="R209" s="276"/>
      <c r="S209" s="276"/>
      <c r="T209" s="277"/>
      <c r="U209" s="16"/>
      <c r="V209" s="16"/>
      <c r="W209" s="16"/>
      <c r="X209" s="16"/>
      <c r="Y209" s="16"/>
      <c r="Z209" s="16"/>
      <c r="AA209" s="16"/>
      <c r="AB209" s="16"/>
      <c r="AC209" s="16"/>
      <c r="AD209" s="16"/>
      <c r="AE209" s="16"/>
      <c r="AT209" s="278" t="s">
        <v>262</v>
      </c>
      <c r="AU209" s="278" t="s">
        <v>78</v>
      </c>
      <c r="AV209" s="16" t="s">
        <v>85</v>
      </c>
      <c r="AW209" s="16" t="s">
        <v>31</v>
      </c>
      <c r="AX209" s="16" t="s">
        <v>69</v>
      </c>
      <c r="AY209" s="278" t="s">
        <v>252</v>
      </c>
    </row>
    <row r="210" s="15" customFormat="1">
      <c r="A210" s="15"/>
      <c r="B210" s="257"/>
      <c r="C210" s="258"/>
      <c r="D210" s="237" t="s">
        <v>262</v>
      </c>
      <c r="E210" s="259" t="s">
        <v>19</v>
      </c>
      <c r="F210" s="260" t="s">
        <v>265</v>
      </c>
      <c r="G210" s="258"/>
      <c r="H210" s="261">
        <v>229.44499999999999</v>
      </c>
      <c r="I210" s="262"/>
      <c r="J210" s="258"/>
      <c r="K210" s="258"/>
      <c r="L210" s="263"/>
      <c r="M210" s="264"/>
      <c r="N210" s="265"/>
      <c r="O210" s="265"/>
      <c r="P210" s="265"/>
      <c r="Q210" s="265"/>
      <c r="R210" s="265"/>
      <c r="S210" s="265"/>
      <c r="T210" s="266"/>
      <c r="U210" s="15"/>
      <c r="V210" s="15"/>
      <c r="W210" s="15"/>
      <c r="X210" s="15"/>
      <c r="Y210" s="15"/>
      <c r="Z210" s="15"/>
      <c r="AA210" s="15"/>
      <c r="AB210" s="15"/>
      <c r="AC210" s="15"/>
      <c r="AD210" s="15"/>
      <c r="AE210" s="15"/>
      <c r="AT210" s="267" t="s">
        <v>262</v>
      </c>
      <c r="AU210" s="267" t="s">
        <v>78</v>
      </c>
      <c r="AV210" s="15" t="s">
        <v>258</v>
      </c>
      <c r="AW210" s="15" t="s">
        <v>31</v>
      </c>
      <c r="AX210" s="15" t="s">
        <v>76</v>
      </c>
      <c r="AY210" s="267" t="s">
        <v>252</v>
      </c>
    </row>
    <row r="211" s="2" customFormat="1" ht="24.15" customHeight="1">
      <c r="A211" s="40"/>
      <c r="B211" s="41"/>
      <c r="C211" s="217" t="s">
        <v>379</v>
      </c>
      <c r="D211" s="217" t="s">
        <v>254</v>
      </c>
      <c r="E211" s="218" t="s">
        <v>356</v>
      </c>
      <c r="F211" s="219" t="s">
        <v>357</v>
      </c>
      <c r="G211" s="220" t="s">
        <v>187</v>
      </c>
      <c r="H211" s="221">
        <v>229.44499999999999</v>
      </c>
      <c r="I211" s="222"/>
      <c r="J211" s="223">
        <f>ROUND(I211*H211,2)</f>
        <v>0</v>
      </c>
      <c r="K211" s="219" t="s">
        <v>257</v>
      </c>
      <c r="L211" s="46"/>
      <c r="M211" s="224" t="s">
        <v>19</v>
      </c>
      <c r="N211" s="225" t="s">
        <v>40</v>
      </c>
      <c r="O211" s="86"/>
      <c r="P211" s="226">
        <f>O211*H211</f>
        <v>0</v>
      </c>
      <c r="Q211" s="226">
        <v>0.00025999999999999998</v>
      </c>
      <c r="R211" s="226">
        <f>Q211*H211</f>
        <v>0.059655699999999992</v>
      </c>
      <c r="S211" s="226">
        <v>0</v>
      </c>
      <c r="T211" s="227">
        <f>S211*H211</f>
        <v>0</v>
      </c>
      <c r="U211" s="40"/>
      <c r="V211" s="40"/>
      <c r="W211" s="40"/>
      <c r="X211" s="40"/>
      <c r="Y211" s="40"/>
      <c r="Z211" s="40"/>
      <c r="AA211" s="40"/>
      <c r="AB211" s="40"/>
      <c r="AC211" s="40"/>
      <c r="AD211" s="40"/>
      <c r="AE211" s="40"/>
      <c r="AR211" s="228" t="s">
        <v>258</v>
      </c>
      <c r="AT211" s="228" t="s">
        <v>254</v>
      </c>
      <c r="AU211" s="228" t="s">
        <v>78</v>
      </c>
      <c r="AY211" s="19" t="s">
        <v>252</v>
      </c>
      <c r="BE211" s="229">
        <f>IF(N211="základní",J211,0)</f>
        <v>0</v>
      </c>
      <c r="BF211" s="229">
        <f>IF(N211="snížená",J211,0)</f>
        <v>0</v>
      </c>
      <c r="BG211" s="229">
        <f>IF(N211="zákl. přenesená",J211,0)</f>
        <v>0</v>
      </c>
      <c r="BH211" s="229">
        <f>IF(N211="sníž. přenesená",J211,0)</f>
        <v>0</v>
      </c>
      <c r="BI211" s="229">
        <f>IF(N211="nulová",J211,0)</f>
        <v>0</v>
      </c>
      <c r="BJ211" s="19" t="s">
        <v>76</v>
      </c>
      <c r="BK211" s="229">
        <f>ROUND(I211*H211,2)</f>
        <v>0</v>
      </c>
      <c r="BL211" s="19" t="s">
        <v>258</v>
      </c>
      <c r="BM211" s="228" t="s">
        <v>380</v>
      </c>
    </row>
    <row r="212" s="2" customFormat="1">
      <c r="A212" s="40"/>
      <c r="B212" s="41"/>
      <c r="C212" s="42"/>
      <c r="D212" s="230" t="s">
        <v>260</v>
      </c>
      <c r="E212" s="42"/>
      <c r="F212" s="231" t="s">
        <v>359</v>
      </c>
      <c r="G212" s="42"/>
      <c r="H212" s="42"/>
      <c r="I212" s="232"/>
      <c r="J212" s="42"/>
      <c r="K212" s="42"/>
      <c r="L212" s="46"/>
      <c r="M212" s="233"/>
      <c r="N212" s="234"/>
      <c r="O212" s="86"/>
      <c r="P212" s="86"/>
      <c r="Q212" s="86"/>
      <c r="R212" s="86"/>
      <c r="S212" s="86"/>
      <c r="T212" s="87"/>
      <c r="U212" s="40"/>
      <c r="V212" s="40"/>
      <c r="W212" s="40"/>
      <c r="X212" s="40"/>
      <c r="Y212" s="40"/>
      <c r="Z212" s="40"/>
      <c r="AA212" s="40"/>
      <c r="AB212" s="40"/>
      <c r="AC212" s="40"/>
      <c r="AD212" s="40"/>
      <c r="AE212" s="40"/>
      <c r="AT212" s="19" t="s">
        <v>260</v>
      </c>
      <c r="AU212" s="19" t="s">
        <v>78</v>
      </c>
    </row>
    <row r="213" s="2" customFormat="1" ht="37.8" customHeight="1">
      <c r="A213" s="40"/>
      <c r="B213" s="41"/>
      <c r="C213" s="217" t="s">
        <v>381</v>
      </c>
      <c r="D213" s="217" t="s">
        <v>254</v>
      </c>
      <c r="E213" s="218" t="s">
        <v>382</v>
      </c>
      <c r="F213" s="219" t="s">
        <v>383</v>
      </c>
      <c r="G213" s="220" t="s">
        <v>187</v>
      </c>
      <c r="H213" s="221">
        <v>229.44499999999999</v>
      </c>
      <c r="I213" s="222"/>
      <c r="J213" s="223">
        <f>ROUND(I213*H213,2)</f>
        <v>0</v>
      </c>
      <c r="K213" s="219" t="s">
        <v>257</v>
      </c>
      <c r="L213" s="46"/>
      <c r="M213" s="224" t="s">
        <v>19</v>
      </c>
      <c r="N213" s="225" t="s">
        <v>40</v>
      </c>
      <c r="O213" s="86"/>
      <c r="P213" s="226">
        <f>O213*H213</f>
        <v>0</v>
      </c>
      <c r="Q213" s="226">
        <v>0.0030000000000000001</v>
      </c>
      <c r="R213" s="226">
        <f>Q213*H213</f>
        <v>0.68833500000000003</v>
      </c>
      <c r="S213" s="226">
        <v>0</v>
      </c>
      <c r="T213" s="227">
        <f>S213*H213</f>
        <v>0</v>
      </c>
      <c r="U213" s="40"/>
      <c r="V213" s="40"/>
      <c r="W213" s="40"/>
      <c r="X213" s="40"/>
      <c r="Y213" s="40"/>
      <c r="Z213" s="40"/>
      <c r="AA213" s="40"/>
      <c r="AB213" s="40"/>
      <c r="AC213" s="40"/>
      <c r="AD213" s="40"/>
      <c r="AE213" s="40"/>
      <c r="AR213" s="228" t="s">
        <v>258</v>
      </c>
      <c r="AT213" s="228" t="s">
        <v>254</v>
      </c>
      <c r="AU213" s="228" t="s">
        <v>78</v>
      </c>
      <c r="AY213" s="19" t="s">
        <v>252</v>
      </c>
      <c r="BE213" s="229">
        <f>IF(N213="základní",J213,0)</f>
        <v>0</v>
      </c>
      <c r="BF213" s="229">
        <f>IF(N213="snížená",J213,0)</f>
        <v>0</v>
      </c>
      <c r="BG213" s="229">
        <f>IF(N213="zákl. přenesená",J213,0)</f>
        <v>0</v>
      </c>
      <c r="BH213" s="229">
        <f>IF(N213="sníž. přenesená",J213,0)</f>
        <v>0</v>
      </c>
      <c r="BI213" s="229">
        <f>IF(N213="nulová",J213,0)</f>
        <v>0</v>
      </c>
      <c r="BJ213" s="19" t="s">
        <v>76</v>
      </c>
      <c r="BK213" s="229">
        <f>ROUND(I213*H213,2)</f>
        <v>0</v>
      </c>
      <c r="BL213" s="19" t="s">
        <v>258</v>
      </c>
      <c r="BM213" s="228" t="s">
        <v>384</v>
      </c>
    </row>
    <row r="214" s="2" customFormat="1">
      <c r="A214" s="40"/>
      <c r="B214" s="41"/>
      <c r="C214" s="42"/>
      <c r="D214" s="230" t="s">
        <v>260</v>
      </c>
      <c r="E214" s="42"/>
      <c r="F214" s="231" t="s">
        <v>385</v>
      </c>
      <c r="G214" s="42"/>
      <c r="H214" s="42"/>
      <c r="I214" s="232"/>
      <c r="J214" s="42"/>
      <c r="K214" s="42"/>
      <c r="L214" s="46"/>
      <c r="M214" s="233"/>
      <c r="N214" s="234"/>
      <c r="O214" s="86"/>
      <c r="P214" s="86"/>
      <c r="Q214" s="86"/>
      <c r="R214" s="86"/>
      <c r="S214" s="86"/>
      <c r="T214" s="87"/>
      <c r="U214" s="40"/>
      <c r="V214" s="40"/>
      <c r="W214" s="40"/>
      <c r="X214" s="40"/>
      <c r="Y214" s="40"/>
      <c r="Z214" s="40"/>
      <c r="AA214" s="40"/>
      <c r="AB214" s="40"/>
      <c r="AC214" s="40"/>
      <c r="AD214" s="40"/>
      <c r="AE214" s="40"/>
      <c r="AT214" s="19" t="s">
        <v>260</v>
      </c>
      <c r="AU214" s="19" t="s">
        <v>78</v>
      </c>
    </row>
    <row r="215" s="2" customFormat="1" ht="24.15" customHeight="1">
      <c r="A215" s="40"/>
      <c r="B215" s="41"/>
      <c r="C215" s="217" t="s">
        <v>386</v>
      </c>
      <c r="D215" s="217" t="s">
        <v>254</v>
      </c>
      <c r="E215" s="218" t="s">
        <v>387</v>
      </c>
      <c r="F215" s="219" t="s">
        <v>388</v>
      </c>
      <c r="G215" s="220" t="s">
        <v>187</v>
      </c>
      <c r="H215" s="221">
        <v>237.81549999999999</v>
      </c>
      <c r="I215" s="222"/>
      <c r="J215" s="223">
        <f>ROUND(I215*H215,2)</f>
        <v>0</v>
      </c>
      <c r="K215" s="219" t="s">
        <v>257</v>
      </c>
      <c r="L215" s="46"/>
      <c r="M215" s="224" t="s">
        <v>19</v>
      </c>
      <c r="N215" s="225" t="s">
        <v>40</v>
      </c>
      <c r="O215" s="86"/>
      <c r="P215" s="226">
        <f>O215*H215</f>
        <v>0</v>
      </c>
      <c r="Q215" s="226">
        <v>0.00025999999999999998</v>
      </c>
      <c r="R215" s="226">
        <f>Q215*H215</f>
        <v>0.061832029999999989</v>
      </c>
      <c r="S215" s="226">
        <v>0</v>
      </c>
      <c r="T215" s="227">
        <f>S215*H215</f>
        <v>0</v>
      </c>
      <c r="U215" s="40"/>
      <c r="V215" s="40"/>
      <c r="W215" s="40"/>
      <c r="X215" s="40"/>
      <c r="Y215" s="40"/>
      <c r="Z215" s="40"/>
      <c r="AA215" s="40"/>
      <c r="AB215" s="40"/>
      <c r="AC215" s="40"/>
      <c r="AD215" s="40"/>
      <c r="AE215" s="40"/>
      <c r="AR215" s="228" t="s">
        <v>258</v>
      </c>
      <c r="AT215" s="228" t="s">
        <v>254</v>
      </c>
      <c r="AU215" s="228" t="s">
        <v>78</v>
      </c>
      <c r="AY215" s="19" t="s">
        <v>252</v>
      </c>
      <c r="BE215" s="229">
        <f>IF(N215="základní",J215,0)</f>
        <v>0</v>
      </c>
      <c r="BF215" s="229">
        <f>IF(N215="snížená",J215,0)</f>
        <v>0</v>
      </c>
      <c r="BG215" s="229">
        <f>IF(N215="zákl. přenesená",J215,0)</f>
        <v>0</v>
      </c>
      <c r="BH215" s="229">
        <f>IF(N215="sníž. přenesená",J215,0)</f>
        <v>0</v>
      </c>
      <c r="BI215" s="229">
        <f>IF(N215="nulová",J215,0)</f>
        <v>0</v>
      </c>
      <c r="BJ215" s="19" t="s">
        <v>76</v>
      </c>
      <c r="BK215" s="229">
        <f>ROUND(I215*H215,2)</f>
        <v>0</v>
      </c>
      <c r="BL215" s="19" t="s">
        <v>258</v>
      </c>
      <c r="BM215" s="228" t="s">
        <v>389</v>
      </c>
    </row>
    <row r="216" s="2" customFormat="1">
      <c r="A216" s="40"/>
      <c r="B216" s="41"/>
      <c r="C216" s="42"/>
      <c r="D216" s="230" t="s">
        <v>260</v>
      </c>
      <c r="E216" s="42"/>
      <c r="F216" s="231" t="s">
        <v>390</v>
      </c>
      <c r="G216" s="42"/>
      <c r="H216" s="42"/>
      <c r="I216" s="232"/>
      <c r="J216" s="42"/>
      <c r="K216" s="42"/>
      <c r="L216" s="46"/>
      <c r="M216" s="233"/>
      <c r="N216" s="234"/>
      <c r="O216" s="86"/>
      <c r="P216" s="86"/>
      <c r="Q216" s="86"/>
      <c r="R216" s="86"/>
      <c r="S216" s="86"/>
      <c r="T216" s="87"/>
      <c r="U216" s="40"/>
      <c r="V216" s="40"/>
      <c r="W216" s="40"/>
      <c r="X216" s="40"/>
      <c r="Y216" s="40"/>
      <c r="Z216" s="40"/>
      <c r="AA216" s="40"/>
      <c r="AB216" s="40"/>
      <c r="AC216" s="40"/>
      <c r="AD216" s="40"/>
      <c r="AE216" s="40"/>
      <c r="AT216" s="19" t="s">
        <v>260</v>
      </c>
      <c r="AU216" s="19" t="s">
        <v>78</v>
      </c>
    </row>
    <row r="217" s="2" customFormat="1" ht="37.8" customHeight="1">
      <c r="A217" s="40"/>
      <c r="B217" s="41"/>
      <c r="C217" s="217" t="s">
        <v>391</v>
      </c>
      <c r="D217" s="217" t="s">
        <v>254</v>
      </c>
      <c r="E217" s="218" t="s">
        <v>392</v>
      </c>
      <c r="F217" s="219" t="s">
        <v>393</v>
      </c>
      <c r="G217" s="220" t="s">
        <v>187</v>
      </c>
      <c r="H217" s="221">
        <v>237.81549999999999</v>
      </c>
      <c r="I217" s="222"/>
      <c r="J217" s="223">
        <f>ROUND(I217*H217,2)</f>
        <v>0</v>
      </c>
      <c r="K217" s="219" t="s">
        <v>257</v>
      </c>
      <c r="L217" s="46"/>
      <c r="M217" s="224" t="s">
        <v>19</v>
      </c>
      <c r="N217" s="225" t="s">
        <v>40</v>
      </c>
      <c r="O217" s="86"/>
      <c r="P217" s="226">
        <f>O217*H217</f>
        <v>0</v>
      </c>
      <c r="Q217" s="226">
        <v>0.0043800000000000002</v>
      </c>
      <c r="R217" s="226">
        <f>Q217*H217</f>
        <v>1.0416318899999999</v>
      </c>
      <c r="S217" s="226">
        <v>0</v>
      </c>
      <c r="T217" s="227">
        <f>S217*H217</f>
        <v>0</v>
      </c>
      <c r="U217" s="40"/>
      <c r="V217" s="40"/>
      <c r="W217" s="40"/>
      <c r="X217" s="40"/>
      <c r="Y217" s="40"/>
      <c r="Z217" s="40"/>
      <c r="AA217" s="40"/>
      <c r="AB217" s="40"/>
      <c r="AC217" s="40"/>
      <c r="AD217" s="40"/>
      <c r="AE217" s="40"/>
      <c r="AR217" s="228" t="s">
        <v>258</v>
      </c>
      <c r="AT217" s="228" t="s">
        <v>254</v>
      </c>
      <c r="AU217" s="228" t="s">
        <v>78</v>
      </c>
      <c r="AY217" s="19" t="s">
        <v>252</v>
      </c>
      <c r="BE217" s="229">
        <f>IF(N217="základní",J217,0)</f>
        <v>0</v>
      </c>
      <c r="BF217" s="229">
        <f>IF(N217="snížená",J217,0)</f>
        <v>0</v>
      </c>
      <c r="BG217" s="229">
        <f>IF(N217="zákl. přenesená",J217,0)</f>
        <v>0</v>
      </c>
      <c r="BH217" s="229">
        <f>IF(N217="sníž. přenesená",J217,0)</f>
        <v>0</v>
      </c>
      <c r="BI217" s="229">
        <f>IF(N217="nulová",J217,0)</f>
        <v>0</v>
      </c>
      <c r="BJ217" s="19" t="s">
        <v>76</v>
      </c>
      <c r="BK217" s="229">
        <f>ROUND(I217*H217,2)</f>
        <v>0</v>
      </c>
      <c r="BL217" s="19" t="s">
        <v>258</v>
      </c>
      <c r="BM217" s="228" t="s">
        <v>394</v>
      </c>
    </row>
    <row r="218" s="2" customFormat="1">
      <c r="A218" s="40"/>
      <c r="B218" s="41"/>
      <c r="C218" s="42"/>
      <c r="D218" s="230" t="s">
        <v>260</v>
      </c>
      <c r="E218" s="42"/>
      <c r="F218" s="231" t="s">
        <v>395</v>
      </c>
      <c r="G218" s="42"/>
      <c r="H218" s="42"/>
      <c r="I218" s="232"/>
      <c r="J218" s="42"/>
      <c r="K218" s="42"/>
      <c r="L218" s="46"/>
      <c r="M218" s="233"/>
      <c r="N218" s="234"/>
      <c r="O218" s="86"/>
      <c r="P218" s="86"/>
      <c r="Q218" s="86"/>
      <c r="R218" s="86"/>
      <c r="S218" s="86"/>
      <c r="T218" s="87"/>
      <c r="U218" s="40"/>
      <c r="V218" s="40"/>
      <c r="W218" s="40"/>
      <c r="X218" s="40"/>
      <c r="Y218" s="40"/>
      <c r="Z218" s="40"/>
      <c r="AA218" s="40"/>
      <c r="AB218" s="40"/>
      <c r="AC218" s="40"/>
      <c r="AD218" s="40"/>
      <c r="AE218" s="40"/>
      <c r="AT218" s="19" t="s">
        <v>260</v>
      </c>
      <c r="AU218" s="19" t="s">
        <v>78</v>
      </c>
    </row>
    <row r="219" s="13" customFormat="1">
      <c r="A219" s="13"/>
      <c r="B219" s="235"/>
      <c r="C219" s="236"/>
      <c r="D219" s="237" t="s">
        <v>262</v>
      </c>
      <c r="E219" s="238" t="s">
        <v>19</v>
      </c>
      <c r="F219" s="239" t="s">
        <v>396</v>
      </c>
      <c r="G219" s="236"/>
      <c r="H219" s="238" t="s">
        <v>19</v>
      </c>
      <c r="I219" s="240"/>
      <c r="J219" s="236"/>
      <c r="K219" s="236"/>
      <c r="L219" s="241"/>
      <c r="M219" s="242"/>
      <c r="N219" s="243"/>
      <c r="O219" s="243"/>
      <c r="P219" s="243"/>
      <c r="Q219" s="243"/>
      <c r="R219" s="243"/>
      <c r="S219" s="243"/>
      <c r="T219" s="244"/>
      <c r="U219" s="13"/>
      <c r="V219" s="13"/>
      <c r="W219" s="13"/>
      <c r="X219" s="13"/>
      <c r="Y219" s="13"/>
      <c r="Z219" s="13"/>
      <c r="AA219" s="13"/>
      <c r="AB219" s="13"/>
      <c r="AC219" s="13"/>
      <c r="AD219" s="13"/>
      <c r="AE219" s="13"/>
      <c r="AT219" s="245" t="s">
        <v>262</v>
      </c>
      <c r="AU219" s="245" t="s">
        <v>78</v>
      </c>
      <c r="AV219" s="13" t="s">
        <v>76</v>
      </c>
      <c r="AW219" s="13" t="s">
        <v>31</v>
      </c>
      <c r="AX219" s="13" t="s">
        <v>69</v>
      </c>
      <c r="AY219" s="245" t="s">
        <v>252</v>
      </c>
    </row>
    <row r="220" s="13" customFormat="1">
      <c r="A220" s="13"/>
      <c r="B220" s="235"/>
      <c r="C220" s="236"/>
      <c r="D220" s="237" t="s">
        <v>262</v>
      </c>
      <c r="E220" s="238" t="s">
        <v>19</v>
      </c>
      <c r="F220" s="239" t="s">
        <v>397</v>
      </c>
      <c r="G220" s="236"/>
      <c r="H220" s="238" t="s">
        <v>19</v>
      </c>
      <c r="I220" s="240"/>
      <c r="J220" s="236"/>
      <c r="K220" s="236"/>
      <c r="L220" s="241"/>
      <c r="M220" s="242"/>
      <c r="N220" s="243"/>
      <c r="O220" s="243"/>
      <c r="P220" s="243"/>
      <c r="Q220" s="243"/>
      <c r="R220" s="243"/>
      <c r="S220" s="243"/>
      <c r="T220" s="244"/>
      <c r="U220" s="13"/>
      <c r="V220" s="13"/>
      <c r="W220" s="13"/>
      <c r="X220" s="13"/>
      <c r="Y220" s="13"/>
      <c r="Z220" s="13"/>
      <c r="AA220" s="13"/>
      <c r="AB220" s="13"/>
      <c r="AC220" s="13"/>
      <c r="AD220" s="13"/>
      <c r="AE220" s="13"/>
      <c r="AT220" s="245" t="s">
        <v>262</v>
      </c>
      <c r="AU220" s="245" t="s">
        <v>78</v>
      </c>
      <c r="AV220" s="13" t="s">
        <v>76</v>
      </c>
      <c r="AW220" s="13" t="s">
        <v>31</v>
      </c>
      <c r="AX220" s="13" t="s">
        <v>69</v>
      </c>
      <c r="AY220" s="245" t="s">
        <v>252</v>
      </c>
    </row>
    <row r="221" s="13" customFormat="1">
      <c r="A221" s="13"/>
      <c r="B221" s="235"/>
      <c r="C221" s="236"/>
      <c r="D221" s="237" t="s">
        <v>262</v>
      </c>
      <c r="E221" s="238" t="s">
        <v>19</v>
      </c>
      <c r="F221" s="239" t="s">
        <v>398</v>
      </c>
      <c r="G221" s="236"/>
      <c r="H221" s="238" t="s">
        <v>19</v>
      </c>
      <c r="I221" s="240"/>
      <c r="J221" s="236"/>
      <c r="K221" s="236"/>
      <c r="L221" s="241"/>
      <c r="M221" s="242"/>
      <c r="N221" s="243"/>
      <c r="O221" s="243"/>
      <c r="P221" s="243"/>
      <c r="Q221" s="243"/>
      <c r="R221" s="243"/>
      <c r="S221" s="243"/>
      <c r="T221" s="244"/>
      <c r="U221" s="13"/>
      <c r="V221" s="13"/>
      <c r="W221" s="13"/>
      <c r="X221" s="13"/>
      <c r="Y221" s="13"/>
      <c r="Z221" s="13"/>
      <c r="AA221" s="13"/>
      <c r="AB221" s="13"/>
      <c r="AC221" s="13"/>
      <c r="AD221" s="13"/>
      <c r="AE221" s="13"/>
      <c r="AT221" s="245" t="s">
        <v>262</v>
      </c>
      <c r="AU221" s="245" t="s">
        <v>78</v>
      </c>
      <c r="AV221" s="13" t="s">
        <v>76</v>
      </c>
      <c r="AW221" s="13" t="s">
        <v>31</v>
      </c>
      <c r="AX221" s="13" t="s">
        <v>69</v>
      </c>
      <c r="AY221" s="245" t="s">
        <v>252</v>
      </c>
    </row>
    <row r="222" s="14" customFormat="1">
      <c r="A222" s="14"/>
      <c r="B222" s="246"/>
      <c r="C222" s="247"/>
      <c r="D222" s="237" t="s">
        <v>262</v>
      </c>
      <c r="E222" s="248" t="s">
        <v>19</v>
      </c>
      <c r="F222" s="249" t="s">
        <v>399</v>
      </c>
      <c r="G222" s="247"/>
      <c r="H222" s="250">
        <v>30.039000000000001</v>
      </c>
      <c r="I222" s="251"/>
      <c r="J222" s="247"/>
      <c r="K222" s="247"/>
      <c r="L222" s="252"/>
      <c r="M222" s="253"/>
      <c r="N222" s="254"/>
      <c r="O222" s="254"/>
      <c r="P222" s="254"/>
      <c r="Q222" s="254"/>
      <c r="R222" s="254"/>
      <c r="S222" s="254"/>
      <c r="T222" s="255"/>
      <c r="U222" s="14"/>
      <c r="V222" s="14"/>
      <c r="W222" s="14"/>
      <c r="X222" s="14"/>
      <c r="Y222" s="14"/>
      <c r="Z222" s="14"/>
      <c r="AA222" s="14"/>
      <c r="AB222" s="14"/>
      <c r="AC222" s="14"/>
      <c r="AD222" s="14"/>
      <c r="AE222" s="14"/>
      <c r="AT222" s="256" t="s">
        <v>262</v>
      </c>
      <c r="AU222" s="256" t="s">
        <v>78</v>
      </c>
      <c r="AV222" s="14" t="s">
        <v>78</v>
      </c>
      <c r="AW222" s="14" t="s">
        <v>31</v>
      </c>
      <c r="AX222" s="14" t="s">
        <v>69</v>
      </c>
      <c r="AY222" s="256" t="s">
        <v>252</v>
      </c>
    </row>
    <row r="223" s="14" customFormat="1">
      <c r="A223" s="14"/>
      <c r="B223" s="246"/>
      <c r="C223" s="247"/>
      <c r="D223" s="237" t="s">
        <v>262</v>
      </c>
      <c r="E223" s="248" t="s">
        <v>19</v>
      </c>
      <c r="F223" s="249" t="s">
        <v>400</v>
      </c>
      <c r="G223" s="247"/>
      <c r="H223" s="250">
        <v>4.1048</v>
      </c>
      <c r="I223" s="251"/>
      <c r="J223" s="247"/>
      <c r="K223" s="247"/>
      <c r="L223" s="252"/>
      <c r="M223" s="253"/>
      <c r="N223" s="254"/>
      <c r="O223" s="254"/>
      <c r="P223" s="254"/>
      <c r="Q223" s="254"/>
      <c r="R223" s="254"/>
      <c r="S223" s="254"/>
      <c r="T223" s="255"/>
      <c r="U223" s="14"/>
      <c r="V223" s="14"/>
      <c r="W223" s="14"/>
      <c r="X223" s="14"/>
      <c r="Y223" s="14"/>
      <c r="Z223" s="14"/>
      <c r="AA223" s="14"/>
      <c r="AB223" s="14"/>
      <c r="AC223" s="14"/>
      <c r="AD223" s="14"/>
      <c r="AE223" s="14"/>
      <c r="AT223" s="256" t="s">
        <v>262</v>
      </c>
      <c r="AU223" s="256" t="s">
        <v>78</v>
      </c>
      <c r="AV223" s="14" t="s">
        <v>78</v>
      </c>
      <c r="AW223" s="14" t="s">
        <v>31</v>
      </c>
      <c r="AX223" s="14" t="s">
        <v>69</v>
      </c>
      <c r="AY223" s="256" t="s">
        <v>252</v>
      </c>
    </row>
    <row r="224" s="14" customFormat="1">
      <c r="A224" s="14"/>
      <c r="B224" s="246"/>
      <c r="C224" s="247"/>
      <c r="D224" s="237" t="s">
        <v>262</v>
      </c>
      <c r="E224" s="248" t="s">
        <v>19</v>
      </c>
      <c r="F224" s="249" t="s">
        <v>401</v>
      </c>
      <c r="G224" s="247"/>
      <c r="H224" s="250">
        <v>3.1589999999999998</v>
      </c>
      <c r="I224" s="251"/>
      <c r="J224" s="247"/>
      <c r="K224" s="247"/>
      <c r="L224" s="252"/>
      <c r="M224" s="253"/>
      <c r="N224" s="254"/>
      <c r="O224" s="254"/>
      <c r="P224" s="254"/>
      <c r="Q224" s="254"/>
      <c r="R224" s="254"/>
      <c r="S224" s="254"/>
      <c r="T224" s="255"/>
      <c r="U224" s="14"/>
      <c r="V224" s="14"/>
      <c r="W224" s="14"/>
      <c r="X224" s="14"/>
      <c r="Y224" s="14"/>
      <c r="Z224" s="14"/>
      <c r="AA224" s="14"/>
      <c r="AB224" s="14"/>
      <c r="AC224" s="14"/>
      <c r="AD224" s="14"/>
      <c r="AE224" s="14"/>
      <c r="AT224" s="256" t="s">
        <v>262</v>
      </c>
      <c r="AU224" s="256" t="s">
        <v>78</v>
      </c>
      <c r="AV224" s="14" t="s">
        <v>78</v>
      </c>
      <c r="AW224" s="14" t="s">
        <v>31</v>
      </c>
      <c r="AX224" s="14" t="s">
        <v>69</v>
      </c>
      <c r="AY224" s="256" t="s">
        <v>252</v>
      </c>
    </row>
    <row r="225" s="14" customFormat="1">
      <c r="A225" s="14"/>
      <c r="B225" s="246"/>
      <c r="C225" s="247"/>
      <c r="D225" s="237" t="s">
        <v>262</v>
      </c>
      <c r="E225" s="248" t="s">
        <v>19</v>
      </c>
      <c r="F225" s="249" t="s">
        <v>402</v>
      </c>
      <c r="G225" s="247"/>
      <c r="H225" s="250">
        <v>2.1778</v>
      </c>
      <c r="I225" s="251"/>
      <c r="J225" s="247"/>
      <c r="K225" s="247"/>
      <c r="L225" s="252"/>
      <c r="M225" s="253"/>
      <c r="N225" s="254"/>
      <c r="O225" s="254"/>
      <c r="P225" s="254"/>
      <c r="Q225" s="254"/>
      <c r="R225" s="254"/>
      <c r="S225" s="254"/>
      <c r="T225" s="255"/>
      <c r="U225" s="14"/>
      <c r="V225" s="14"/>
      <c r="W225" s="14"/>
      <c r="X225" s="14"/>
      <c r="Y225" s="14"/>
      <c r="Z225" s="14"/>
      <c r="AA225" s="14"/>
      <c r="AB225" s="14"/>
      <c r="AC225" s="14"/>
      <c r="AD225" s="14"/>
      <c r="AE225" s="14"/>
      <c r="AT225" s="256" t="s">
        <v>262</v>
      </c>
      <c r="AU225" s="256" t="s">
        <v>78</v>
      </c>
      <c r="AV225" s="14" t="s">
        <v>78</v>
      </c>
      <c r="AW225" s="14" t="s">
        <v>31</v>
      </c>
      <c r="AX225" s="14" t="s">
        <v>69</v>
      </c>
      <c r="AY225" s="256" t="s">
        <v>252</v>
      </c>
    </row>
    <row r="226" s="14" customFormat="1">
      <c r="A226" s="14"/>
      <c r="B226" s="246"/>
      <c r="C226" s="247"/>
      <c r="D226" s="237" t="s">
        <v>262</v>
      </c>
      <c r="E226" s="248" t="s">
        <v>19</v>
      </c>
      <c r="F226" s="249" t="s">
        <v>403</v>
      </c>
      <c r="G226" s="247"/>
      <c r="H226" s="250">
        <v>9.9736999999999991</v>
      </c>
      <c r="I226" s="251"/>
      <c r="J226" s="247"/>
      <c r="K226" s="247"/>
      <c r="L226" s="252"/>
      <c r="M226" s="253"/>
      <c r="N226" s="254"/>
      <c r="O226" s="254"/>
      <c r="P226" s="254"/>
      <c r="Q226" s="254"/>
      <c r="R226" s="254"/>
      <c r="S226" s="254"/>
      <c r="T226" s="255"/>
      <c r="U226" s="14"/>
      <c r="V226" s="14"/>
      <c r="W226" s="14"/>
      <c r="X226" s="14"/>
      <c r="Y226" s="14"/>
      <c r="Z226" s="14"/>
      <c r="AA226" s="14"/>
      <c r="AB226" s="14"/>
      <c r="AC226" s="14"/>
      <c r="AD226" s="14"/>
      <c r="AE226" s="14"/>
      <c r="AT226" s="256" t="s">
        <v>262</v>
      </c>
      <c r="AU226" s="256" t="s">
        <v>78</v>
      </c>
      <c r="AV226" s="14" t="s">
        <v>78</v>
      </c>
      <c r="AW226" s="14" t="s">
        <v>31</v>
      </c>
      <c r="AX226" s="14" t="s">
        <v>69</v>
      </c>
      <c r="AY226" s="256" t="s">
        <v>252</v>
      </c>
    </row>
    <row r="227" s="14" customFormat="1">
      <c r="A227" s="14"/>
      <c r="B227" s="246"/>
      <c r="C227" s="247"/>
      <c r="D227" s="237" t="s">
        <v>262</v>
      </c>
      <c r="E227" s="248" t="s">
        <v>19</v>
      </c>
      <c r="F227" s="249" t="s">
        <v>404</v>
      </c>
      <c r="G227" s="247"/>
      <c r="H227" s="250">
        <v>2.1857000000000002</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262</v>
      </c>
      <c r="AU227" s="256" t="s">
        <v>78</v>
      </c>
      <c r="AV227" s="14" t="s">
        <v>78</v>
      </c>
      <c r="AW227" s="14" t="s">
        <v>31</v>
      </c>
      <c r="AX227" s="14" t="s">
        <v>69</v>
      </c>
      <c r="AY227" s="256" t="s">
        <v>252</v>
      </c>
    </row>
    <row r="228" s="14" customFormat="1">
      <c r="A228" s="14"/>
      <c r="B228" s="246"/>
      <c r="C228" s="247"/>
      <c r="D228" s="237" t="s">
        <v>262</v>
      </c>
      <c r="E228" s="248" t="s">
        <v>19</v>
      </c>
      <c r="F228" s="249" t="s">
        <v>405</v>
      </c>
      <c r="G228" s="247"/>
      <c r="H228" s="250">
        <v>5.4260999999999999</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262</v>
      </c>
      <c r="AU228" s="256" t="s">
        <v>78</v>
      </c>
      <c r="AV228" s="14" t="s">
        <v>78</v>
      </c>
      <c r="AW228" s="14" t="s">
        <v>31</v>
      </c>
      <c r="AX228" s="14" t="s">
        <v>69</v>
      </c>
      <c r="AY228" s="256" t="s">
        <v>252</v>
      </c>
    </row>
    <row r="229" s="14" customFormat="1">
      <c r="A229" s="14"/>
      <c r="B229" s="246"/>
      <c r="C229" s="247"/>
      <c r="D229" s="237" t="s">
        <v>262</v>
      </c>
      <c r="E229" s="248" t="s">
        <v>19</v>
      </c>
      <c r="F229" s="249" t="s">
        <v>406</v>
      </c>
      <c r="G229" s="247"/>
      <c r="H229" s="250">
        <v>6.1241000000000003</v>
      </c>
      <c r="I229" s="251"/>
      <c r="J229" s="247"/>
      <c r="K229" s="247"/>
      <c r="L229" s="252"/>
      <c r="M229" s="253"/>
      <c r="N229" s="254"/>
      <c r="O229" s="254"/>
      <c r="P229" s="254"/>
      <c r="Q229" s="254"/>
      <c r="R229" s="254"/>
      <c r="S229" s="254"/>
      <c r="T229" s="255"/>
      <c r="U229" s="14"/>
      <c r="V229" s="14"/>
      <c r="W229" s="14"/>
      <c r="X229" s="14"/>
      <c r="Y229" s="14"/>
      <c r="Z229" s="14"/>
      <c r="AA229" s="14"/>
      <c r="AB229" s="14"/>
      <c r="AC229" s="14"/>
      <c r="AD229" s="14"/>
      <c r="AE229" s="14"/>
      <c r="AT229" s="256" t="s">
        <v>262</v>
      </c>
      <c r="AU229" s="256" t="s">
        <v>78</v>
      </c>
      <c r="AV229" s="14" t="s">
        <v>78</v>
      </c>
      <c r="AW229" s="14" t="s">
        <v>31</v>
      </c>
      <c r="AX229" s="14" t="s">
        <v>69</v>
      </c>
      <c r="AY229" s="256" t="s">
        <v>252</v>
      </c>
    </row>
    <row r="230" s="14" customFormat="1">
      <c r="A230" s="14"/>
      <c r="B230" s="246"/>
      <c r="C230" s="247"/>
      <c r="D230" s="237" t="s">
        <v>262</v>
      </c>
      <c r="E230" s="248" t="s">
        <v>19</v>
      </c>
      <c r="F230" s="249" t="s">
        <v>407</v>
      </c>
      <c r="G230" s="247"/>
      <c r="H230" s="250">
        <v>2.0259</v>
      </c>
      <c r="I230" s="251"/>
      <c r="J230" s="247"/>
      <c r="K230" s="247"/>
      <c r="L230" s="252"/>
      <c r="M230" s="253"/>
      <c r="N230" s="254"/>
      <c r="O230" s="254"/>
      <c r="P230" s="254"/>
      <c r="Q230" s="254"/>
      <c r="R230" s="254"/>
      <c r="S230" s="254"/>
      <c r="T230" s="255"/>
      <c r="U230" s="14"/>
      <c r="V230" s="14"/>
      <c r="W230" s="14"/>
      <c r="X230" s="14"/>
      <c r="Y230" s="14"/>
      <c r="Z230" s="14"/>
      <c r="AA230" s="14"/>
      <c r="AB230" s="14"/>
      <c r="AC230" s="14"/>
      <c r="AD230" s="14"/>
      <c r="AE230" s="14"/>
      <c r="AT230" s="256" t="s">
        <v>262</v>
      </c>
      <c r="AU230" s="256" t="s">
        <v>78</v>
      </c>
      <c r="AV230" s="14" t="s">
        <v>78</v>
      </c>
      <c r="AW230" s="14" t="s">
        <v>31</v>
      </c>
      <c r="AX230" s="14" t="s">
        <v>69</v>
      </c>
      <c r="AY230" s="256" t="s">
        <v>252</v>
      </c>
    </row>
    <row r="231" s="14" customFormat="1">
      <c r="A231" s="14"/>
      <c r="B231" s="246"/>
      <c r="C231" s="247"/>
      <c r="D231" s="237" t="s">
        <v>262</v>
      </c>
      <c r="E231" s="248" t="s">
        <v>19</v>
      </c>
      <c r="F231" s="249" t="s">
        <v>408</v>
      </c>
      <c r="G231" s="247"/>
      <c r="H231" s="250">
        <v>10.7263</v>
      </c>
      <c r="I231" s="251"/>
      <c r="J231" s="247"/>
      <c r="K231" s="247"/>
      <c r="L231" s="252"/>
      <c r="M231" s="253"/>
      <c r="N231" s="254"/>
      <c r="O231" s="254"/>
      <c r="P231" s="254"/>
      <c r="Q231" s="254"/>
      <c r="R231" s="254"/>
      <c r="S231" s="254"/>
      <c r="T231" s="255"/>
      <c r="U231" s="14"/>
      <c r="V231" s="14"/>
      <c r="W231" s="14"/>
      <c r="X231" s="14"/>
      <c r="Y231" s="14"/>
      <c r="Z231" s="14"/>
      <c r="AA231" s="14"/>
      <c r="AB231" s="14"/>
      <c r="AC231" s="14"/>
      <c r="AD231" s="14"/>
      <c r="AE231" s="14"/>
      <c r="AT231" s="256" t="s">
        <v>262</v>
      </c>
      <c r="AU231" s="256" t="s">
        <v>78</v>
      </c>
      <c r="AV231" s="14" t="s">
        <v>78</v>
      </c>
      <c r="AW231" s="14" t="s">
        <v>31</v>
      </c>
      <c r="AX231" s="14" t="s">
        <v>69</v>
      </c>
      <c r="AY231" s="256" t="s">
        <v>252</v>
      </c>
    </row>
    <row r="232" s="14" customFormat="1">
      <c r="A232" s="14"/>
      <c r="B232" s="246"/>
      <c r="C232" s="247"/>
      <c r="D232" s="237" t="s">
        <v>262</v>
      </c>
      <c r="E232" s="248" t="s">
        <v>19</v>
      </c>
      <c r="F232" s="249" t="s">
        <v>409</v>
      </c>
      <c r="G232" s="247"/>
      <c r="H232" s="250">
        <v>2.2848999999999999</v>
      </c>
      <c r="I232" s="251"/>
      <c r="J232" s="247"/>
      <c r="K232" s="247"/>
      <c r="L232" s="252"/>
      <c r="M232" s="253"/>
      <c r="N232" s="254"/>
      <c r="O232" s="254"/>
      <c r="P232" s="254"/>
      <c r="Q232" s="254"/>
      <c r="R232" s="254"/>
      <c r="S232" s="254"/>
      <c r="T232" s="255"/>
      <c r="U232" s="14"/>
      <c r="V232" s="14"/>
      <c r="W232" s="14"/>
      <c r="X232" s="14"/>
      <c r="Y232" s="14"/>
      <c r="Z232" s="14"/>
      <c r="AA232" s="14"/>
      <c r="AB232" s="14"/>
      <c r="AC232" s="14"/>
      <c r="AD232" s="14"/>
      <c r="AE232" s="14"/>
      <c r="AT232" s="256" t="s">
        <v>262</v>
      </c>
      <c r="AU232" s="256" t="s">
        <v>78</v>
      </c>
      <c r="AV232" s="14" t="s">
        <v>78</v>
      </c>
      <c r="AW232" s="14" t="s">
        <v>31</v>
      </c>
      <c r="AX232" s="14" t="s">
        <v>69</v>
      </c>
      <c r="AY232" s="256" t="s">
        <v>252</v>
      </c>
    </row>
    <row r="233" s="14" customFormat="1">
      <c r="A233" s="14"/>
      <c r="B233" s="246"/>
      <c r="C233" s="247"/>
      <c r="D233" s="237" t="s">
        <v>262</v>
      </c>
      <c r="E233" s="248" t="s">
        <v>19</v>
      </c>
      <c r="F233" s="249" t="s">
        <v>410</v>
      </c>
      <c r="G233" s="247"/>
      <c r="H233" s="250">
        <v>5.3727</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262</v>
      </c>
      <c r="AU233" s="256" t="s">
        <v>78</v>
      </c>
      <c r="AV233" s="14" t="s">
        <v>78</v>
      </c>
      <c r="AW233" s="14" t="s">
        <v>31</v>
      </c>
      <c r="AX233" s="14" t="s">
        <v>69</v>
      </c>
      <c r="AY233" s="256" t="s">
        <v>252</v>
      </c>
    </row>
    <row r="234" s="14" customFormat="1">
      <c r="A234" s="14"/>
      <c r="B234" s="246"/>
      <c r="C234" s="247"/>
      <c r="D234" s="237" t="s">
        <v>262</v>
      </c>
      <c r="E234" s="248" t="s">
        <v>19</v>
      </c>
      <c r="F234" s="249" t="s">
        <v>411</v>
      </c>
      <c r="G234" s="247"/>
      <c r="H234" s="250">
        <v>13.77</v>
      </c>
      <c r="I234" s="251"/>
      <c r="J234" s="247"/>
      <c r="K234" s="247"/>
      <c r="L234" s="252"/>
      <c r="M234" s="253"/>
      <c r="N234" s="254"/>
      <c r="O234" s="254"/>
      <c r="P234" s="254"/>
      <c r="Q234" s="254"/>
      <c r="R234" s="254"/>
      <c r="S234" s="254"/>
      <c r="T234" s="255"/>
      <c r="U234" s="14"/>
      <c r="V234" s="14"/>
      <c r="W234" s="14"/>
      <c r="X234" s="14"/>
      <c r="Y234" s="14"/>
      <c r="Z234" s="14"/>
      <c r="AA234" s="14"/>
      <c r="AB234" s="14"/>
      <c r="AC234" s="14"/>
      <c r="AD234" s="14"/>
      <c r="AE234" s="14"/>
      <c r="AT234" s="256" t="s">
        <v>262</v>
      </c>
      <c r="AU234" s="256" t="s">
        <v>78</v>
      </c>
      <c r="AV234" s="14" t="s">
        <v>78</v>
      </c>
      <c r="AW234" s="14" t="s">
        <v>31</v>
      </c>
      <c r="AX234" s="14" t="s">
        <v>69</v>
      </c>
      <c r="AY234" s="256" t="s">
        <v>252</v>
      </c>
    </row>
    <row r="235" s="16" customFormat="1">
      <c r="A235" s="16"/>
      <c r="B235" s="268"/>
      <c r="C235" s="269"/>
      <c r="D235" s="237" t="s">
        <v>262</v>
      </c>
      <c r="E235" s="270" t="s">
        <v>19</v>
      </c>
      <c r="F235" s="271" t="s">
        <v>333</v>
      </c>
      <c r="G235" s="269"/>
      <c r="H235" s="272">
        <v>97.370000000000005</v>
      </c>
      <c r="I235" s="273"/>
      <c r="J235" s="269"/>
      <c r="K235" s="269"/>
      <c r="L235" s="274"/>
      <c r="M235" s="275"/>
      <c r="N235" s="276"/>
      <c r="O235" s="276"/>
      <c r="P235" s="276"/>
      <c r="Q235" s="276"/>
      <c r="R235" s="276"/>
      <c r="S235" s="276"/>
      <c r="T235" s="277"/>
      <c r="U235" s="16"/>
      <c r="V235" s="16"/>
      <c r="W235" s="16"/>
      <c r="X235" s="16"/>
      <c r="Y235" s="16"/>
      <c r="Z235" s="16"/>
      <c r="AA235" s="16"/>
      <c r="AB235" s="16"/>
      <c r="AC235" s="16"/>
      <c r="AD235" s="16"/>
      <c r="AE235" s="16"/>
      <c r="AT235" s="278" t="s">
        <v>262</v>
      </c>
      <c r="AU235" s="278" t="s">
        <v>78</v>
      </c>
      <c r="AV235" s="16" t="s">
        <v>85</v>
      </c>
      <c r="AW235" s="16" t="s">
        <v>31</v>
      </c>
      <c r="AX235" s="16" t="s">
        <v>69</v>
      </c>
      <c r="AY235" s="278" t="s">
        <v>252</v>
      </c>
    </row>
    <row r="236" s="13" customFormat="1">
      <c r="A236" s="13"/>
      <c r="B236" s="235"/>
      <c r="C236" s="236"/>
      <c r="D236" s="237" t="s">
        <v>262</v>
      </c>
      <c r="E236" s="238" t="s">
        <v>19</v>
      </c>
      <c r="F236" s="239" t="s">
        <v>412</v>
      </c>
      <c r="G236" s="236"/>
      <c r="H236" s="238" t="s">
        <v>19</v>
      </c>
      <c r="I236" s="240"/>
      <c r="J236" s="236"/>
      <c r="K236" s="236"/>
      <c r="L236" s="241"/>
      <c r="M236" s="242"/>
      <c r="N236" s="243"/>
      <c r="O236" s="243"/>
      <c r="P236" s="243"/>
      <c r="Q236" s="243"/>
      <c r="R236" s="243"/>
      <c r="S236" s="243"/>
      <c r="T236" s="244"/>
      <c r="U236" s="13"/>
      <c r="V236" s="13"/>
      <c r="W236" s="13"/>
      <c r="X236" s="13"/>
      <c r="Y236" s="13"/>
      <c r="Z236" s="13"/>
      <c r="AA236" s="13"/>
      <c r="AB236" s="13"/>
      <c r="AC236" s="13"/>
      <c r="AD236" s="13"/>
      <c r="AE236" s="13"/>
      <c r="AT236" s="245" t="s">
        <v>262</v>
      </c>
      <c r="AU236" s="245" t="s">
        <v>78</v>
      </c>
      <c r="AV236" s="13" t="s">
        <v>76</v>
      </c>
      <c r="AW236" s="13" t="s">
        <v>31</v>
      </c>
      <c r="AX236" s="13" t="s">
        <v>69</v>
      </c>
      <c r="AY236" s="245" t="s">
        <v>252</v>
      </c>
    </row>
    <row r="237" s="14" customFormat="1">
      <c r="A237" s="14"/>
      <c r="B237" s="246"/>
      <c r="C237" s="247"/>
      <c r="D237" s="237" t="s">
        <v>262</v>
      </c>
      <c r="E237" s="248" t="s">
        <v>19</v>
      </c>
      <c r="F237" s="249" t="s">
        <v>413</v>
      </c>
      <c r="G237" s="247"/>
      <c r="H237" s="250">
        <v>7.6898</v>
      </c>
      <c r="I237" s="251"/>
      <c r="J237" s="247"/>
      <c r="K237" s="247"/>
      <c r="L237" s="252"/>
      <c r="M237" s="253"/>
      <c r="N237" s="254"/>
      <c r="O237" s="254"/>
      <c r="P237" s="254"/>
      <c r="Q237" s="254"/>
      <c r="R237" s="254"/>
      <c r="S237" s="254"/>
      <c r="T237" s="255"/>
      <c r="U237" s="14"/>
      <c r="V237" s="14"/>
      <c r="W237" s="14"/>
      <c r="X237" s="14"/>
      <c r="Y237" s="14"/>
      <c r="Z237" s="14"/>
      <c r="AA237" s="14"/>
      <c r="AB237" s="14"/>
      <c r="AC237" s="14"/>
      <c r="AD237" s="14"/>
      <c r="AE237" s="14"/>
      <c r="AT237" s="256" t="s">
        <v>262</v>
      </c>
      <c r="AU237" s="256" t="s">
        <v>78</v>
      </c>
      <c r="AV237" s="14" t="s">
        <v>78</v>
      </c>
      <c r="AW237" s="14" t="s">
        <v>31</v>
      </c>
      <c r="AX237" s="14" t="s">
        <v>69</v>
      </c>
      <c r="AY237" s="256" t="s">
        <v>252</v>
      </c>
    </row>
    <row r="238" s="14" customFormat="1">
      <c r="A238" s="14"/>
      <c r="B238" s="246"/>
      <c r="C238" s="247"/>
      <c r="D238" s="237" t="s">
        <v>262</v>
      </c>
      <c r="E238" s="248" t="s">
        <v>19</v>
      </c>
      <c r="F238" s="249" t="s">
        <v>414</v>
      </c>
      <c r="G238" s="247"/>
      <c r="H238" s="250">
        <v>9.5099999999999998</v>
      </c>
      <c r="I238" s="251"/>
      <c r="J238" s="247"/>
      <c r="K238" s="247"/>
      <c r="L238" s="252"/>
      <c r="M238" s="253"/>
      <c r="N238" s="254"/>
      <c r="O238" s="254"/>
      <c r="P238" s="254"/>
      <c r="Q238" s="254"/>
      <c r="R238" s="254"/>
      <c r="S238" s="254"/>
      <c r="T238" s="255"/>
      <c r="U238" s="14"/>
      <c r="V238" s="14"/>
      <c r="W238" s="14"/>
      <c r="X238" s="14"/>
      <c r="Y238" s="14"/>
      <c r="Z238" s="14"/>
      <c r="AA238" s="14"/>
      <c r="AB238" s="14"/>
      <c r="AC238" s="14"/>
      <c r="AD238" s="14"/>
      <c r="AE238" s="14"/>
      <c r="AT238" s="256" t="s">
        <v>262</v>
      </c>
      <c r="AU238" s="256" t="s">
        <v>78</v>
      </c>
      <c r="AV238" s="14" t="s">
        <v>78</v>
      </c>
      <c r="AW238" s="14" t="s">
        <v>31</v>
      </c>
      <c r="AX238" s="14" t="s">
        <v>69</v>
      </c>
      <c r="AY238" s="256" t="s">
        <v>252</v>
      </c>
    </row>
    <row r="239" s="14" customFormat="1">
      <c r="A239" s="14"/>
      <c r="B239" s="246"/>
      <c r="C239" s="247"/>
      <c r="D239" s="237" t="s">
        <v>262</v>
      </c>
      <c r="E239" s="248" t="s">
        <v>19</v>
      </c>
      <c r="F239" s="249" t="s">
        <v>415</v>
      </c>
      <c r="G239" s="247"/>
      <c r="H239" s="250">
        <v>0.27750000000000002</v>
      </c>
      <c r="I239" s="251"/>
      <c r="J239" s="247"/>
      <c r="K239" s="247"/>
      <c r="L239" s="252"/>
      <c r="M239" s="253"/>
      <c r="N239" s="254"/>
      <c r="O239" s="254"/>
      <c r="P239" s="254"/>
      <c r="Q239" s="254"/>
      <c r="R239" s="254"/>
      <c r="S239" s="254"/>
      <c r="T239" s="255"/>
      <c r="U239" s="14"/>
      <c r="V239" s="14"/>
      <c r="W239" s="14"/>
      <c r="X239" s="14"/>
      <c r="Y239" s="14"/>
      <c r="Z239" s="14"/>
      <c r="AA239" s="14"/>
      <c r="AB239" s="14"/>
      <c r="AC239" s="14"/>
      <c r="AD239" s="14"/>
      <c r="AE239" s="14"/>
      <c r="AT239" s="256" t="s">
        <v>262</v>
      </c>
      <c r="AU239" s="256" t="s">
        <v>78</v>
      </c>
      <c r="AV239" s="14" t="s">
        <v>78</v>
      </c>
      <c r="AW239" s="14" t="s">
        <v>31</v>
      </c>
      <c r="AX239" s="14" t="s">
        <v>69</v>
      </c>
      <c r="AY239" s="256" t="s">
        <v>252</v>
      </c>
    </row>
    <row r="240" s="14" customFormat="1">
      <c r="A240" s="14"/>
      <c r="B240" s="246"/>
      <c r="C240" s="247"/>
      <c r="D240" s="237" t="s">
        <v>262</v>
      </c>
      <c r="E240" s="248" t="s">
        <v>19</v>
      </c>
      <c r="F240" s="249" t="s">
        <v>416</v>
      </c>
      <c r="G240" s="247"/>
      <c r="H240" s="250">
        <v>1.333</v>
      </c>
      <c r="I240" s="251"/>
      <c r="J240" s="247"/>
      <c r="K240" s="247"/>
      <c r="L240" s="252"/>
      <c r="M240" s="253"/>
      <c r="N240" s="254"/>
      <c r="O240" s="254"/>
      <c r="P240" s="254"/>
      <c r="Q240" s="254"/>
      <c r="R240" s="254"/>
      <c r="S240" s="254"/>
      <c r="T240" s="255"/>
      <c r="U240" s="14"/>
      <c r="V240" s="14"/>
      <c r="W240" s="14"/>
      <c r="X240" s="14"/>
      <c r="Y240" s="14"/>
      <c r="Z240" s="14"/>
      <c r="AA240" s="14"/>
      <c r="AB240" s="14"/>
      <c r="AC240" s="14"/>
      <c r="AD240" s="14"/>
      <c r="AE240" s="14"/>
      <c r="AT240" s="256" t="s">
        <v>262</v>
      </c>
      <c r="AU240" s="256" t="s">
        <v>78</v>
      </c>
      <c r="AV240" s="14" t="s">
        <v>78</v>
      </c>
      <c r="AW240" s="14" t="s">
        <v>31</v>
      </c>
      <c r="AX240" s="14" t="s">
        <v>69</v>
      </c>
      <c r="AY240" s="256" t="s">
        <v>252</v>
      </c>
    </row>
    <row r="241" s="14" customFormat="1">
      <c r="A241" s="14"/>
      <c r="B241" s="246"/>
      <c r="C241" s="247"/>
      <c r="D241" s="237" t="s">
        <v>262</v>
      </c>
      <c r="E241" s="248" t="s">
        <v>19</v>
      </c>
      <c r="F241" s="249" t="s">
        <v>417</v>
      </c>
      <c r="G241" s="247"/>
      <c r="H241" s="250">
        <v>1.9890000000000001</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262</v>
      </c>
      <c r="AU241" s="256" t="s">
        <v>78</v>
      </c>
      <c r="AV241" s="14" t="s">
        <v>78</v>
      </c>
      <c r="AW241" s="14" t="s">
        <v>31</v>
      </c>
      <c r="AX241" s="14" t="s">
        <v>69</v>
      </c>
      <c r="AY241" s="256" t="s">
        <v>252</v>
      </c>
    </row>
    <row r="242" s="14" customFormat="1">
      <c r="A242" s="14"/>
      <c r="B242" s="246"/>
      <c r="C242" s="247"/>
      <c r="D242" s="237" t="s">
        <v>262</v>
      </c>
      <c r="E242" s="248" t="s">
        <v>19</v>
      </c>
      <c r="F242" s="249" t="s">
        <v>418</v>
      </c>
      <c r="G242" s="247"/>
      <c r="H242" s="250">
        <v>7.5490000000000004</v>
      </c>
      <c r="I242" s="251"/>
      <c r="J242" s="247"/>
      <c r="K242" s="247"/>
      <c r="L242" s="252"/>
      <c r="M242" s="253"/>
      <c r="N242" s="254"/>
      <c r="O242" s="254"/>
      <c r="P242" s="254"/>
      <c r="Q242" s="254"/>
      <c r="R242" s="254"/>
      <c r="S242" s="254"/>
      <c r="T242" s="255"/>
      <c r="U242" s="14"/>
      <c r="V242" s="14"/>
      <c r="W242" s="14"/>
      <c r="X242" s="14"/>
      <c r="Y242" s="14"/>
      <c r="Z242" s="14"/>
      <c r="AA242" s="14"/>
      <c r="AB242" s="14"/>
      <c r="AC242" s="14"/>
      <c r="AD242" s="14"/>
      <c r="AE242" s="14"/>
      <c r="AT242" s="256" t="s">
        <v>262</v>
      </c>
      <c r="AU242" s="256" t="s">
        <v>78</v>
      </c>
      <c r="AV242" s="14" t="s">
        <v>78</v>
      </c>
      <c r="AW242" s="14" t="s">
        <v>31</v>
      </c>
      <c r="AX242" s="14" t="s">
        <v>69</v>
      </c>
      <c r="AY242" s="256" t="s">
        <v>252</v>
      </c>
    </row>
    <row r="243" s="14" customFormat="1">
      <c r="A243" s="14"/>
      <c r="B243" s="246"/>
      <c r="C243" s="247"/>
      <c r="D243" s="237" t="s">
        <v>262</v>
      </c>
      <c r="E243" s="248" t="s">
        <v>19</v>
      </c>
      <c r="F243" s="249" t="s">
        <v>419</v>
      </c>
      <c r="G243" s="247"/>
      <c r="H243" s="250">
        <v>14.4695</v>
      </c>
      <c r="I243" s="251"/>
      <c r="J243" s="247"/>
      <c r="K243" s="247"/>
      <c r="L243" s="252"/>
      <c r="M243" s="253"/>
      <c r="N243" s="254"/>
      <c r="O243" s="254"/>
      <c r="P243" s="254"/>
      <c r="Q243" s="254"/>
      <c r="R243" s="254"/>
      <c r="S243" s="254"/>
      <c r="T243" s="255"/>
      <c r="U243" s="14"/>
      <c r="V243" s="14"/>
      <c r="W243" s="14"/>
      <c r="X243" s="14"/>
      <c r="Y243" s="14"/>
      <c r="Z243" s="14"/>
      <c r="AA243" s="14"/>
      <c r="AB243" s="14"/>
      <c r="AC243" s="14"/>
      <c r="AD243" s="14"/>
      <c r="AE243" s="14"/>
      <c r="AT243" s="256" t="s">
        <v>262</v>
      </c>
      <c r="AU243" s="256" t="s">
        <v>78</v>
      </c>
      <c r="AV243" s="14" t="s">
        <v>78</v>
      </c>
      <c r="AW243" s="14" t="s">
        <v>31</v>
      </c>
      <c r="AX243" s="14" t="s">
        <v>69</v>
      </c>
      <c r="AY243" s="256" t="s">
        <v>252</v>
      </c>
    </row>
    <row r="244" s="14" customFormat="1">
      <c r="A244" s="14"/>
      <c r="B244" s="246"/>
      <c r="C244" s="247"/>
      <c r="D244" s="237" t="s">
        <v>262</v>
      </c>
      <c r="E244" s="248" t="s">
        <v>19</v>
      </c>
      <c r="F244" s="249" t="s">
        <v>420</v>
      </c>
      <c r="G244" s="247"/>
      <c r="H244" s="250">
        <v>21.454799999999999</v>
      </c>
      <c r="I244" s="251"/>
      <c r="J244" s="247"/>
      <c r="K244" s="247"/>
      <c r="L244" s="252"/>
      <c r="M244" s="253"/>
      <c r="N244" s="254"/>
      <c r="O244" s="254"/>
      <c r="P244" s="254"/>
      <c r="Q244" s="254"/>
      <c r="R244" s="254"/>
      <c r="S244" s="254"/>
      <c r="T244" s="255"/>
      <c r="U244" s="14"/>
      <c r="V244" s="14"/>
      <c r="W244" s="14"/>
      <c r="X244" s="14"/>
      <c r="Y244" s="14"/>
      <c r="Z244" s="14"/>
      <c r="AA244" s="14"/>
      <c r="AB244" s="14"/>
      <c r="AC244" s="14"/>
      <c r="AD244" s="14"/>
      <c r="AE244" s="14"/>
      <c r="AT244" s="256" t="s">
        <v>262</v>
      </c>
      <c r="AU244" s="256" t="s">
        <v>78</v>
      </c>
      <c r="AV244" s="14" t="s">
        <v>78</v>
      </c>
      <c r="AW244" s="14" t="s">
        <v>31</v>
      </c>
      <c r="AX244" s="14" t="s">
        <v>69</v>
      </c>
      <c r="AY244" s="256" t="s">
        <v>252</v>
      </c>
    </row>
    <row r="245" s="14" customFormat="1">
      <c r="A245" s="14"/>
      <c r="B245" s="246"/>
      <c r="C245" s="247"/>
      <c r="D245" s="237" t="s">
        <v>262</v>
      </c>
      <c r="E245" s="248" t="s">
        <v>19</v>
      </c>
      <c r="F245" s="249" t="s">
        <v>421</v>
      </c>
      <c r="G245" s="247"/>
      <c r="H245" s="250">
        <v>21.084800000000001</v>
      </c>
      <c r="I245" s="251"/>
      <c r="J245" s="247"/>
      <c r="K245" s="247"/>
      <c r="L245" s="252"/>
      <c r="M245" s="253"/>
      <c r="N245" s="254"/>
      <c r="O245" s="254"/>
      <c r="P245" s="254"/>
      <c r="Q245" s="254"/>
      <c r="R245" s="254"/>
      <c r="S245" s="254"/>
      <c r="T245" s="255"/>
      <c r="U245" s="14"/>
      <c r="V245" s="14"/>
      <c r="W245" s="14"/>
      <c r="X245" s="14"/>
      <c r="Y245" s="14"/>
      <c r="Z245" s="14"/>
      <c r="AA245" s="14"/>
      <c r="AB245" s="14"/>
      <c r="AC245" s="14"/>
      <c r="AD245" s="14"/>
      <c r="AE245" s="14"/>
      <c r="AT245" s="256" t="s">
        <v>262</v>
      </c>
      <c r="AU245" s="256" t="s">
        <v>78</v>
      </c>
      <c r="AV245" s="14" t="s">
        <v>78</v>
      </c>
      <c r="AW245" s="14" t="s">
        <v>31</v>
      </c>
      <c r="AX245" s="14" t="s">
        <v>69</v>
      </c>
      <c r="AY245" s="256" t="s">
        <v>252</v>
      </c>
    </row>
    <row r="246" s="14" customFormat="1">
      <c r="A246" s="14"/>
      <c r="B246" s="246"/>
      <c r="C246" s="247"/>
      <c r="D246" s="237" t="s">
        <v>262</v>
      </c>
      <c r="E246" s="248" t="s">
        <v>19</v>
      </c>
      <c r="F246" s="249" t="s">
        <v>422</v>
      </c>
      <c r="G246" s="247"/>
      <c r="H246" s="250">
        <v>18.277999999999999</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262</v>
      </c>
      <c r="AU246" s="256" t="s">
        <v>78</v>
      </c>
      <c r="AV246" s="14" t="s">
        <v>78</v>
      </c>
      <c r="AW246" s="14" t="s">
        <v>31</v>
      </c>
      <c r="AX246" s="14" t="s">
        <v>69</v>
      </c>
      <c r="AY246" s="256" t="s">
        <v>252</v>
      </c>
    </row>
    <row r="247" s="14" customFormat="1">
      <c r="A247" s="14"/>
      <c r="B247" s="246"/>
      <c r="C247" s="247"/>
      <c r="D247" s="237" t="s">
        <v>262</v>
      </c>
      <c r="E247" s="248" t="s">
        <v>19</v>
      </c>
      <c r="F247" s="249" t="s">
        <v>423</v>
      </c>
      <c r="G247" s="247"/>
      <c r="H247" s="250">
        <v>17.964500000000001</v>
      </c>
      <c r="I247" s="251"/>
      <c r="J247" s="247"/>
      <c r="K247" s="247"/>
      <c r="L247" s="252"/>
      <c r="M247" s="253"/>
      <c r="N247" s="254"/>
      <c r="O247" s="254"/>
      <c r="P247" s="254"/>
      <c r="Q247" s="254"/>
      <c r="R247" s="254"/>
      <c r="S247" s="254"/>
      <c r="T247" s="255"/>
      <c r="U247" s="14"/>
      <c r="V247" s="14"/>
      <c r="W247" s="14"/>
      <c r="X247" s="14"/>
      <c r="Y247" s="14"/>
      <c r="Z247" s="14"/>
      <c r="AA247" s="14"/>
      <c r="AB247" s="14"/>
      <c r="AC247" s="14"/>
      <c r="AD247" s="14"/>
      <c r="AE247" s="14"/>
      <c r="AT247" s="256" t="s">
        <v>262</v>
      </c>
      <c r="AU247" s="256" t="s">
        <v>78</v>
      </c>
      <c r="AV247" s="14" t="s">
        <v>78</v>
      </c>
      <c r="AW247" s="14" t="s">
        <v>31</v>
      </c>
      <c r="AX247" s="14" t="s">
        <v>69</v>
      </c>
      <c r="AY247" s="256" t="s">
        <v>252</v>
      </c>
    </row>
    <row r="248" s="14" customFormat="1">
      <c r="A248" s="14"/>
      <c r="B248" s="246"/>
      <c r="C248" s="247"/>
      <c r="D248" s="237" t="s">
        <v>262</v>
      </c>
      <c r="E248" s="248" t="s">
        <v>19</v>
      </c>
      <c r="F248" s="249" t="s">
        <v>424</v>
      </c>
      <c r="G248" s="247"/>
      <c r="H248" s="250">
        <v>12.657299999999999</v>
      </c>
      <c r="I248" s="251"/>
      <c r="J248" s="247"/>
      <c r="K248" s="247"/>
      <c r="L248" s="252"/>
      <c r="M248" s="253"/>
      <c r="N248" s="254"/>
      <c r="O248" s="254"/>
      <c r="P248" s="254"/>
      <c r="Q248" s="254"/>
      <c r="R248" s="254"/>
      <c r="S248" s="254"/>
      <c r="T248" s="255"/>
      <c r="U248" s="14"/>
      <c r="V248" s="14"/>
      <c r="W248" s="14"/>
      <c r="X248" s="14"/>
      <c r="Y248" s="14"/>
      <c r="Z248" s="14"/>
      <c r="AA248" s="14"/>
      <c r="AB248" s="14"/>
      <c r="AC248" s="14"/>
      <c r="AD248" s="14"/>
      <c r="AE248" s="14"/>
      <c r="AT248" s="256" t="s">
        <v>262</v>
      </c>
      <c r="AU248" s="256" t="s">
        <v>78</v>
      </c>
      <c r="AV248" s="14" t="s">
        <v>78</v>
      </c>
      <c r="AW248" s="14" t="s">
        <v>31</v>
      </c>
      <c r="AX248" s="14" t="s">
        <v>69</v>
      </c>
      <c r="AY248" s="256" t="s">
        <v>252</v>
      </c>
    </row>
    <row r="249" s="14" customFormat="1">
      <c r="A249" s="14"/>
      <c r="B249" s="246"/>
      <c r="C249" s="247"/>
      <c r="D249" s="237" t="s">
        <v>262</v>
      </c>
      <c r="E249" s="248" t="s">
        <v>19</v>
      </c>
      <c r="F249" s="249" t="s">
        <v>425</v>
      </c>
      <c r="G249" s="247"/>
      <c r="H249" s="250">
        <v>6.1882999999999999</v>
      </c>
      <c r="I249" s="251"/>
      <c r="J249" s="247"/>
      <c r="K249" s="247"/>
      <c r="L249" s="252"/>
      <c r="M249" s="253"/>
      <c r="N249" s="254"/>
      <c r="O249" s="254"/>
      <c r="P249" s="254"/>
      <c r="Q249" s="254"/>
      <c r="R249" s="254"/>
      <c r="S249" s="254"/>
      <c r="T249" s="255"/>
      <c r="U249" s="14"/>
      <c r="V249" s="14"/>
      <c r="W249" s="14"/>
      <c r="X249" s="14"/>
      <c r="Y249" s="14"/>
      <c r="Z249" s="14"/>
      <c r="AA249" s="14"/>
      <c r="AB249" s="14"/>
      <c r="AC249" s="14"/>
      <c r="AD249" s="14"/>
      <c r="AE249" s="14"/>
      <c r="AT249" s="256" t="s">
        <v>262</v>
      </c>
      <c r="AU249" s="256" t="s">
        <v>78</v>
      </c>
      <c r="AV249" s="14" t="s">
        <v>78</v>
      </c>
      <c r="AW249" s="14" t="s">
        <v>31</v>
      </c>
      <c r="AX249" s="14" t="s">
        <v>69</v>
      </c>
      <c r="AY249" s="256" t="s">
        <v>252</v>
      </c>
    </row>
    <row r="250" s="16" customFormat="1">
      <c r="A250" s="16"/>
      <c r="B250" s="268"/>
      <c r="C250" s="269"/>
      <c r="D250" s="237" t="s">
        <v>262</v>
      </c>
      <c r="E250" s="270" t="s">
        <v>19</v>
      </c>
      <c r="F250" s="271" t="s">
        <v>333</v>
      </c>
      <c r="G250" s="269"/>
      <c r="H250" s="272">
        <v>140.44550000000001</v>
      </c>
      <c r="I250" s="273"/>
      <c r="J250" s="269"/>
      <c r="K250" s="269"/>
      <c r="L250" s="274"/>
      <c r="M250" s="275"/>
      <c r="N250" s="276"/>
      <c r="O250" s="276"/>
      <c r="P250" s="276"/>
      <c r="Q250" s="276"/>
      <c r="R250" s="276"/>
      <c r="S250" s="276"/>
      <c r="T250" s="277"/>
      <c r="U250" s="16"/>
      <c r="V250" s="16"/>
      <c r="W250" s="16"/>
      <c r="X250" s="16"/>
      <c r="Y250" s="16"/>
      <c r="Z250" s="16"/>
      <c r="AA250" s="16"/>
      <c r="AB250" s="16"/>
      <c r="AC250" s="16"/>
      <c r="AD250" s="16"/>
      <c r="AE250" s="16"/>
      <c r="AT250" s="278" t="s">
        <v>262</v>
      </c>
      <c r="AU250" s="278" t="s">
        <v>78</v>
      </c>
      <c r="AV250" s="16" t="s">
        <v>85</v>
      </c>
      <c r="AW250" s="16" t="s">
        <v>31</v>
      </c>
      <c r="AX250" s="16" t="s">
        <v>69</v>
      </c>
      <c r="AY250" s="278" t="s">
        <v>252</v>
      </c>
    </row>
    <row r="251" s="15" customFormat="1">
      <c r="A251" s="15"/>
      <c r="B251" s="257"/>
      <c r="C251" s="258"/>
      <c r="D251" s="237" t="s">
        <v>262</v>
      </c>
      <c r="E251" s="259" t="s">
        <v>19</v>
      </c>
      <c r="F251" s="260" t="s">
        <v>265</v>
      </c>
      <c r="G251" s="258"/>
      <c r="H251" s="261">
        <v>237.81549999999999</v>
      </c>
      <c r="I251" s="262"/>
      <c r="J251" s="258"/>
      <c r="K251" s="258"/>
      <c r="L251" s="263"/>
      <c r="M251" s="264"/>
      <c r="N251" s="265"/>
      <c r="O251" s="265"/>
      <c r="P251" s="265"/>
      <c r="Q251" s="265"/>
      <c r="R251" s="265"/>
      <c r="S251" s="265"/>
      <c r="T251" s="266"/>
      <c r="U251" s="15"/>
      <c r="V251" s="15"/>
      <c r="W251" s="15"/>
      <c r="X251" s="15"/>
      <c r="Y251" s="15"/>
      <c r="Z251" s="15"/>
      <c r="AA251" s="15"/>
      <c r="AB251" s="15"/>
      <c r="AC251" s="15"/>
      <c r="AD251" s="15"/>
      <c r="AE251" s="15"/>
      <c r="AT251" s="267" t="s">
        <v>262</v>
      </c>
      <c r="AU251" s="267" t="s">
        <v>78</v>
      </c>
      <c r="AV251" s="15" t="s">
        <v>258</v>
      </c>
      <c r="AW251" s="15" t="s">
        <v>31</v>
      </c>
      <c r="AX251" s="15" t="s">
        <v>76</v>
      </c>
      <c r="AY251" s="267" t="s">
        <v>252</v>
      </c>
    </row>
    <row r="252" s="2" customFormat="1" ht="24.15" customHeight="1">
      <c r="A252" s="40"/>
      <c r="B252" s="41"/>
      <c r="C252" s="217" t="s">
        <v>7</v>
      </c>
      <c r="D252" s="217" t="s">
        <v>254</v>
      </c>
      <c r="E252" s="218" t="s">
        <v>387</v>
      </c>
      <c r="F252" s="219" t="s">
        <v>388</v>
      </c>
      <c r="G252" s="220" t="s">
        <v>187</v>
      </c>
      <c r="H252" s="221">
        <v>237.816</v>
      </c>
      <c r="I252" s="222"/>
      <c r="J252" s="223">
        <f>ROUND(I252*H252,2)</f>
        <v>0</v>
      </c>
      <c r="K252" s="219" t="s">
        <v>257</v>
      </c>
      <c r="L252" s="46"/>
      <c r="M252" s="224" t="s">
        <v>19</v>
      </c>
      <c r="N252" s="225" t="s">
        <v>40</v>
      </c>
      <c r="O252" s="86"/>
      <c r="P252" s="226">
        <f>O252*H252</f>
        <v>0</v>
      </c>
      <c r="Q252" s="226">
        <v>0.00025999999999999998</v>
      </c>
      <c r="R252" s="226">
        <f>Q252*H252</f>
        <v>0.061832159999999997</v>
      </c>
      <c r="S252" s="226">
        <v>0</v>
      </c>
      <c r="T252" s="227">
        <f>S252*H252</f>
        <v>0</v>
      </c>
      <c r="U252" s="40"/>
      <c r="V252" s="40"/>
      <c r="W252" s="40"/>
      <c r="X252" s="40"/>
      <c r="Y252" s="40"/>
      <c r="Z252" s="40"/>
      <c r="AA252" s="40"/>
      <c r="AB252" s="40"/>
      <c r="AC252" s="40"/>
      <c r="AD252" s="40"/>
      <c r="AE252" s="40"/>
      <c r="AR252" s="228" t="s">
        <v>258</v>
      </c>
      <c r="AT252" s="228" t="s">
        <v>254</v>
      </c>
      <c r="AU252" s="228" t="s">
        <v>78</v>
      </c>
      <c r="AY252" s="19" t="s">
        <v>252</v>
      </c>
      <c r="BE252" s="229">
        <f>IF(N252="základní",J252,0)</f>
        <v>0</v>
      </c>
      <c r="BF252" s="229">
        <f>IF(N252="snížená",J252,0)</f>
        <v>0</v>
      </c>
      <c r="BG252" s="229">
        <f>IF(N252="zákl. přenesená",J252,0)</f>
        <v>0</v>
      </c>
      <c r="BH252" s="229">
        <f>IF(N252="sníž. přenesená",J252,0)</f>
        <v>0</v>
      </c>
      <c r="BI252" s="229">
        <f>IF(N252="nulová",J252,0)</f>
        <v>0</v>
      </c>
      <c r="BJ252" s="19" t="s">
        <v>76</v>
      </c>
      <c r="BK252" s="229">
        <f>ROUND(I252*H252,2)</f>
        <v>0</v>
      </c>
      <c r="BL252" s="19" t="s">
        <v>258</v>
      </c>
      <c r="BM252" s="228" t="s">
        <v>426</v>
      </c>
    </row>
    <row r="253" s="2" customFormat="1">
      <c r="A253" s="40"/>
      <c r="B253" s="41"/>
      <c r="C253" s="42"/>
      <c r="D253" s="230" t="s">
        <v>260</v>
      </c>
      <c r="E253" s="42"/>
      <c r="F253" s="231" t="s">
        <v>390</v>
      </c>
      <c r="G253" s="42"/>
      <c r="H253" s="42"/>
      <c r="I253" s="232"/>
      <c r="J253" s="42"/>
      <c r="K253" s="42"/>
      <c r="L253" s="46"/>
      <c r="M253" s="233"/>
      <c r="N253" s="234"/>
      <c r="O253" s="86"/>
      <c r="P253" s="86"/>
      <c r="Q253" s="86"/>
      <c r="R253" s="86"/>
      <c r="S253" s="86"/>
      <c r="T253" s="87"/>
      <c r="U253" s="40"/>
      <c r="V253" s="40"/>
      <c r="W253" s="40"/>
      <c r="X253" s="40"/>
      <c r="Y253" s="40"/>
      <c r="Z253" s="40"/>
      <c r="AA253" s="40"/>
      <c r="AB253" s="40"/>
      <c r="AC253" s="40"/>
      <c r="AD253" s="40"/>
      <c r="AE253" s="40"/>
      <c r="AT253" s="19" t="s">
        <v>260</v>
      </c>
      <c r="AU253" s="19" t="s">
        <v>78</v>
      </c>
    </row>
    <row r="254" s="2" customFormat="1" ht="33" customHeight="1">
      <c r="A254" s="40"/>
      <c r="B254" s="41"/>
      <c r="C254" s="217" t="s">
        <v>427</v>
      </c>
      <c r="D254" s="217" t="s">
        <v>254</v>
      </c>
      <c r="E254" s="218" t="s">
        <v>428</v>
      </c>
      <c r="F254" s="219" t="s">
        <v>429</v>
      </c>
      <c r="G254" s="220" t="s">
        <v>187</v>
      </c>
      <c r="H254" s="221">
        <v>237.816</v>
      </c>
      <c r="I254" s="222"/>
      <c r="J254" s="223">
        <f>ROUND(I254*H254,2)</f>
        <v>0</v>
      </c>
      <c r="K254" s="219" t="s">
        <v>257</v>
      </c>
      <c r="L254" s="46"/>
      <c r="M254" s="224" t="s">
        <v>19</v>
      </c>
      <c r="N254" s="225" t="s">
        <v>40</v>
      </c>
      <c r="O254" s="86"/>
      <c r="P254" s="226">
        <f>O254*H254</f>
        <v>0</v>
      </c>
      <c r="Q254" s="226">
        <v>0.0030000000000000001</v>
      </c>
      <c r="R254" s="226">
        <f>Q254*H254</f>
        <v>0.71344799999999997</v>
      </c>
      <c r="S254" s="226">
        <v>0</v>
      </c>
      <c r="T254" s="227">
        <f>S254*H254</f>
        <v>0</v>
      </c>
      <c r="U254" s="40"/>
      <c r="V254" s="40"/>
      <c r="W254" s="40"/>
      <c r="X254" s="40"/>
      <c r="Y254" s="40"/>
      <c r="Z254" s="40"/>
      <c r="AA254" s="40"/>
      <c r="AB254" s="40"/>
      <c r="AC254" s="40"/>
      <c r="AD254" s="40"/>
      <c r="AE254" s="40"/>
      <c r="AR254" s="228" t="s">
        <v>258</v>
      </c>
      <c r="AT254" s="228" t="s">
        <v>254</v>
      </c>
      <c r="AU254" s="228" t="s">
        <v>78</v>
      </c>
      <c r="AY254" s="19" t="s">
        <v>252</v>
      </c>
      <c r="BE254" s="229">
        <f>IF(N254="základní",J254,0)</f>
        <v>0</v>
      </c>
      <c r="BF254" s="229">
        <f>IF(N254="snížená",J254,0)</f>
        <v>0</v>
      </c>
      <c r="BG254" s="229">
        <f>IF(N254="zákl. přenesená",J254,0)</f>
        <v>0</v>
      </c>
      <c r="BH254" s="229">
        <f>IF(N254="sníž. přenesená",J254,0)</f>
        <v>0</v>
      </c>
      <c r="BI254" s="229">
        <f>IF(N254="nulová",J254,0)</f>
        <v>0</v>
      </c>
      <c r="BJ254" s="19" t="s">
        <v>76</v>
      </c>
      <c r="BK254" s="229">
        <f>ROUND(I254*H254,2)</f>
        <v>0</v>
      </c>
      <c r="BL254" s="19" t="s">
        <v>258</v>
      </c>
      <c r="BM254" s="228" t="s">
        <v>430</v>
      </c>
    </row>
    <row r="255" s="2" customFormat="1">
      <c r="A255" s="40"/>
      <c r="B255" s="41"/>
      <c r="C255" s="42"/>
      <c r="D255" s="230" t="s">
        <v>260</v>
      </c>
      <c r="E255" s="42"/>
      <c r="F255" s="231" t="s">
        <v>431</v>
      </c>
      <c r="G255" s="42"/>
      <c r="H255" s="42"/>
      <c r="I255" s="232"/>
      <c r="J255" s="42"/>
      <c r="K255" s="42"/>
      <c r="L255" s="46"/>
      <c r="M255" s="233"/>
      <c r="N255" s="234"/>
      <c r="O255" s="86"/>
      <c r="P255" s="86"/>
      <c r="Q255" s="86"/>
      <c r="R255" s="86"/>
      <c r="S255" s="86"/>
      <c r="T255" s="87"/>
      <c r="U255" s="40"/>
      <c r="V255" s="40"/>
      <c r="W255" s="40"/>
      <c r="X255" s="40"/>
      <c r="Y255" s="40"/>
      <c r="Z255" s="40"/>
      <c r="AA255" s="40"/>
      <c r="AB255" s="40"/>
      <c r="AC255" s="40"/>
      <c r="AD255" s="40"/>
      <c r="AE255" s="40"/>
      <c r="AT255" s="19" t="s">
        <v>260</v>
      </c>
      <c r="AU255" s="19" t="s">
        <v>78</v>
      </c>
    </row>
    <row r="256" s="2" customFormat="1" ht="33" customHeight="1">
      <c r="A256" s="40"/>
      <c r="B256" s="41"/>
      <c r="C256" s="217" t="s">
        <v>432</v>
      </c>
      <c r="D256" s="217" t="s">
        <v>254</v>
      </c>
      <c r="E256" s="218" t="s">
        <v>433</v>
      </c>
      <c r="F256" s="219" t="s">
        <v>434</v>
      </c>
      <c r="G256" s="220" t="s">
        <v>187</v>
      </c>
      <c r="H256" s="221">
        <v>22.064399999999999</v>
      </c>
      <c r="I256" s="222"/>
      <c r="J256" s="223">
        <f>ROUND(I256*H256,2)</f>
        <v>0</v>
      </c>
      <c r="K256" s="219" t="s">
        <v>257</v>
      </c>
      <c r="L256" s="46"/>
      <c r="M256" s="224" t="s">
        <v>19</v>
      </c>
      <c r="N256" s="225" t="s">
        <v>40</v>
      </c>
      <c r="O256" s="86"/>
      <c r="P256" s="226">
        <f>O256*H256</f>
        <v>0</v>
      </c>
      <c r="Q256" s="226">
        <v>0.0073499999999999998</v>
      </c>
      <c r="R256" s="226">
        <f>Q256*H256</f>
        <v>0.16217334</v>
      </c>
      <c r="S256" s="226">
        <v>0</v>
      </c>
      <c r="T256" s="227">
        <f>S256*H256</f>
        <v>0</v>
      </c>
      <c r="U256" s="40"/>
      <c r="V256" s="40"/>
      <c r="W256" s="40"/>
      <c r="X256" s="40"/>
      <c r="Y256" s="40"/>
      <c r="Z256" s="40"/>
      <c r="AA256" s="40"/>
      <c r="AB256" s="40"/>
      <c r="AC256" s="40"/>
      <c r="AD256" s="40"/>
      <c r="AE256" s="40"/>
      <c r="AR256" s="228" t="s">
        <v>258</v>
      </c>
      <c r="AT256" s="228" t="s">
        <v>254</v>
      </c>
      <c r="AU256" s="228" t="s">
        <v>78</v>
      </c>
      <c r="AY256" s="19" t="s">
        <v>252</v>
      </c>
      <c r="BE256" s="229">
        <f>IF(N256="základní",J256,0)</f>
        <v>0</v>
      </c>
      <c r="BF256" s="229">
        <f>IF(N256="snížená",J256,0)</f>
        <v>0</v>
      </c>
      <c r="BG256" s="229">
        <f>IF(N256="zákl. přenesená",J256,0)</f>
        <v>0</v>
      </c>
      <c r="BH256" s="229">
        <f>IF(N256="sníž. přenesená",J256,0)</f>
        <v>0</v>
      </c>
      <c r="BI256" s="229">
        <f>IF(N256="nulová",J256,0)</f>
        <v>0</v>
      </c>
      <c r="BJ256" s="19" t="s">
        <v>76</v>
      </c>
      <c r="BK256" s="229">
        <f>ROUND(I256*H256,2)</f>
        <v>0</v>
      </c>
      <c r="BL256" s="19" t="s">
        <v>258</v>
      </c>
      <c r="BM256" s="228" t="s">
        <v>435</v>
      </c>
    </row>
    <row r="257" s="2" customFormat="1">
      <c r="A257" s="40"/>
      <c r="B257" s="41"/>
      <c r="C257" s="42"/>
      <c r="D257" s="230" t="s">
        <v>260</v>
      </c>
      <c r="E257" s="42"/>
      <c r="F257" s="231" t="s">
        <v>436</v>
      </c>
      <c r="G257" s="42"/>
      <c r="H257" s="42"/>
      <c r="I257" s="232"/>
      <c r="J257" s="42"/>
      <c r="K257" s="42"/>
      <c r="L257" s="46"/>
      <c r="M257" s="233"/>
      <c r="N257" s="234"/>
      <c r="O257" s="86"/>
      <c r="P257" s="86"/>
      <c r="Q257" s="86"/>
      <c r="R257" s="86"/>
      <c r="S257" s="86"/>
      <c r="T257" s="87"/>
      <c r="U257" s="40"/>
      <c r="V257" s="40"/>
      <c r="W257" s="40"/>
      <c r="X257" s="40"/>
      <c r="Y257" s="40"/>
      <c r="Z257" s="40"/>
      <c r="AA257" s="40"/>
      <c r="AB257" s="40"/>
      <c r="AC257" s="40"/>
      <c r="AD257" s="40"/>
      <c r="AE257" s="40"/>
      <c r="AT257" s="19" t="s">
        <v>260</v>
      </c>
      <c r="AU257" s="19" t="s">
        <v>78</v>
      </c>
    </row>
    <row r="258" s="2" customFormat="1" ht="44.25" customHeight="1">
      <c r="A258" s="40"/>
      <c r="B258" s="41"/>
      <c r="C258" s="217" t="s">
        <v>437</v>
      </c>
      <c r="D258" s="217" t="s">
        <v>254</v>
      </c>
      <c r="E258" s="218" t="s">
        <v>438</v>
      </c>
      <c r="F258" s="219" t="s">
        <v>439</v>
      </c>
      <c r="G258" s="220" t="s">
        <v>187</v>
      </c>
      <c r="H258" s="221">
        <v>22.064399999999999</v>
      </c>
      <c r="I258" s="222"/>
      <c r="J258" s="223">
        <f>ROUND(I258*H258,2)</f>
        <v>0</v>
      </c>
      <c r="K258" s="219" t="s">
        <v>257</v>
      </c>
      <c r="L258" s="46"/>
      <c r="M258" s="224" t="s">
        <v>19</v>
      </c>
      <c r="N258" s="225" t="s">
        <v>40</v>
      </c>
      <c r="O258" s="86"/>
      <c r="P258" s="226">
        <f>O258*H258</f>
        <v>0</v>
      </c>
      <c r="Q258" s="226">
        <v>0.018380000000000001</v>
      </c>
      <c r="R258" s="226">
        <f>Q258*H258</f>
        <v>0.40554367200000002</v>
      </c>
      <c r="S258" s="226">
        <v>0</v>
      </c>
      <c r="T258" s="227">
        <f>S258*H258</f>
        <v>0</v>
      </c>
      <c r="U258" s="40"/>
      <c r="V258" s="40"/>
      <c r="W258" s="40"/>
      <c r="X258" s="40"/>
      <c r="Y258" s="40"/>
      <c r="Z258" s="40"/>
      <c r="AA258" s="40"/>
      <c r="AB258" s="40"/>
      <c r="AC258" s="40"/>
      <c r="AD258" s="40"/>
      <c r="AE258" s="40"/>
      <c r="AR258" s="228" t="s">
        <v>258</v>
      </c>
      <c r="AT258" s="228" t="s">
        <v>254</v>
      </c>
      <c r="AU258" s="228" t="s">
        <v>78</v>
      </c>
      <c r="AY258" s="19" t="s">
        <v>252</v>
      </c>
      <c r="BE258" s="229">
        <f>IF(N258="základní",J258,0)</f>
        <v>0</v>
      </c>
      <c r="BF258" s="229">
        <f>IF(N258="snížená",J258,0)</f>
        <v>0</v>
      </c>
      <c r="BG258" s="229">
        <f>IF(N258="zákl. přenesená",J258,0)</f>
        <v>0</v>
      </c>
      <c r="BH258" s="229">
        <f>IF(N258="sníž. přenesená",J258,0)</f>
        <v>0</v>
      </c>
      <c r="BI258" s="229">
        <f>IF(N258="nulová",J258,0)</f>
        <v>0</v>
      </c>
      <c r="BJ258" s="19" t="s">
        <v>76</v>
      </c>
      <c r="BK258" s="229">
        <f>ROUND(I258*H258,2)</f>
        <v>0</v>
      </c>
      <c r="BL258" s="19" t="s">
        <v>258</v>
      </c>
      <c r="BM258" s="228" t="s">
        <v>440</v>
      </c>
    </row>
    <row r="259" s="2" customFormat="1">
      <c r="A259" s="40"/>
      <c r="B259" s="41"/>
      <c r="C259" s="42"/>
      <c r="D259" s="230" t="s">
        <v>260</v>
      </c>
      <c r="E259" s="42"/>
      <c r="F259" s="231" t="s">
        <v>441</v>
      </c>
      <c r="G259" s="42"/>
      <c r="H259" s="42"/>
      <c r="I259" s="232"/>
      <c r="J259" s="42"/>
      <c r="K259" s="42"/>
      <c r="L259" s="46"/>
      <c r="M259" s="233"/>
      <c r="N259" s="234"/>
      <c r="O259" s="86"/>
      <c r="P259" s="86"/>
      <c r="Q259" s="86"/>
      <c r="R259" s="86"/>
      <c r="S259" s="86"/>
      <c r="T259" s="87"/>
      <c r="U259" s="40"/>
      <c r="V259" s="40"/>
      <c r="W259" s="40"/>
      <c r="X259" s="40"/>
      <c r="Y259" s="40"/>
      <c r="Z259" s="40"/>
      <c r="AA259" s="40"/>
      <c r="AB259" s="40"/>
      <c r="AC259" s="40"/>
      <c r="AD259" s="40"/>
      <c r="AE259" s="40"/>
      <c r="AT259" s="19" t="s">
        <v>260</v>
      </c>
      <c r="AU259" s="19" t="s">
        <v>78</v>
      </c>
    </row>
    <row r="260" s="13" customFormat="1">
      <c r="A260" s="13"/>
      <c r="B260" s="235"/>
      <c r="C260" s="236"/>
      <c r="D260" s="237" t="s">
        <v>262</v>
      </c>
      <c r="E260" s="238" t="s">
        <v>19</v>
      </c>
      <c r="F260" s="239" t="s">
        <v>263</v>
      </c>
      <c r="G260" s="236"/>
      <c r="H260" s="238" t="s">
        <v>19</v>
      </c>
      <c r="I260" s="240"/>
      <c r="J260" s="236"/>
      <c r="K260" s="236"/>
      <c r="L260" s="241"/>
      <c r="M260" s="242"/>
      <c r="N260" s="243"/>
      <c r="O260" s="243"/>
      <c r="P260" s="243"/>
      <c r="Q260" s="243"/>
      <c r="R260" s="243"/>
      <c r="S260" s="243"/>
      <c r="T260" s="244"/>
      <c r="U260" s="13"/>
      <c r="V260" s="13"/>
      <c r="W260" s="13"/>
      <c r="X260" s="13"/>
      <c r="Y260" s="13"/>
      <c r="Z260" s="13"/>
      <c r="AA260" s="13"/>
      <c r="AB260" s="13"/>
      <c r="AC260" s="13"/>
      <c r="AD260" s="13"/>
      <c r="AE260" s="13"/>
      <c r="AT260" s="245" t="s">
        <v>262</v>
      </c>
      <c r="AU260" s="245" t="s">
        <v>78</v>
      </c>
      <c r="AV260" s="13" t="s">
        <v>76</v>
      </c>
      <c r="AW260" s="13" t="s">
        <v>31</v>
      </c>
      <c r="AX260" s="13" t="s">
        <v>69</v>
      </c>
      <c r="AY260" s="245" t="s">
        <v>252</v>
      </c>
    </row>
    <row r="261" s="13" customFormat="1">
      <c r="A261" s="13"/>
      <c r="B261" s="235"/>
      <c r="C261" s="236"/>
      <c r="D261" s="237" t="s">
        <v>262</v>
      </c>
      <c r="E261" s="238" t="s">
        <v>19</v>
      </c>
      <c r="F261" s="239" t="s">
        <v>442</v>
      </c>
      <c r="G261" s="236"/>
      <c r="H261" s="238" t="s">
        <v>19</v>
      </c>
      <c r="I261" s="240"/>
      <c r="J261" s="236"/>
      <c r="K261" s="236"/>
      <c r="L261" s="241"/>
      <c r="M261" s="242"/>
      <c r="N261" s="243"/>
      <c r="O261" s="243"/>
      <c r="P261" s="243"/>
      <c r="Q261" s="243"/>
      <c r="R261" s="243"/>
      <c r="S261" s="243"/>
      <c r="T261" s="244"/>
      <c r="U261" s="13"/>
      <c r="V261" s="13"/>
      <c r="W261" s="13"/>
      <c r="X261" s="13"/>
      <c r="Y261" s="13"/>
      <c r="Z261" s="13"/>
      <c r="AA261" s="13"/>
      <c r="AB261" s="13"/>
      <c r="AC261" s="13"/>
      <c r="AD261" s="13"/>
      <c r="AE261" s="13"/>
      <c r="AT261" s="245" t="s">
        <v>262</v>
      </c>
      <c r="AU261" s="245" t="s">
        <v>78</v>
      </c>
      <c r="AV261" s="13" t="s">
        <v>76</v>
      </c>
      <c r="AW261" s="13" t="s">
        <v>31</v>
      </c>
      <c r="AX261" s="13" t="s">
        <v>69</v>
      </c>
      <c r="AY261" s="245" t="s">
        <v>252</v>
      </c>
    </row>
    <row r="262" s="14" customFormat="1">
      <c r="A262" s="14"/>
      <c r="B262" s="246"/>
      <c r="C262" s="247"/>
      <c r="D262" s="237" t="s">
        <v>262</v>
      </c>
      <c r="E262" s="248" t="s">
        <v>19</v>
      </c>
      <c r="F262" s="249" t="s">
        <v>443</v>
      </c>
      <c r="G262" s="247"/>
      <c r="H262" s="250">
        <v>3.3795000000000002</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262</v>
      </c>
      <c r="AU262" s="256" t="s">
        <v>78</v>
      </c>
      <c r="AV262" s="14" t="s">
        <v>78</v>
      </c>
      <c r="AW262" s="14" t="s">
        <v>31</v>
      </c>
      <c r="AX262" s="14" t="s">
        <v>69</v>
      </c>
      <c r="AY262" s="256" t="s">
        <v>252</v>
      </c>
    </row>
    <row r="263" s="14" customFormat="1">
      <c r="A263" s="14"/>
      <c r="B263" s="246"/>
      <c r="C263" s="247"/>
      <c r="D263" s="237" t="s">
        <v>262</v>
      </c>
      <c r="E263" s="248" t="s">
        <v>19</v>
      </c>
      <c r="F263" s="249" t="s">
        <v>444</v>
      </c>
      <c r="G263" s="247"/>
      <c r="H263" s="250">
        <v>2.1764999999999999</v>
      </c>
      <c r="I263" s="251"/>
      <c r="J263" s="247"/>
      <c r="K263" s="247"/>
      <c r="L263" s="252"/>
      <c r="M263" s="253"/>
      <c r="N263" s="254"/>
      <c r="O263" s="254"/>
      <c r="P263" s="254"/>
      <c r="Q263" s="254"/>
      <c r="R263" s="254"/>
      <c r="S263" s="254"/>
      <c r="T263" s="255"/>
      <c r="U263" s="14"/>
      <c r="V263" s="14"/>
      <c r="W263" s="14"/>
      <c r="X263" s="14"/>
      <c r="Y263" s="14"/>
      <c r="Z263" s="14"/>
      <c r="AA263" s="14"/>
      <c r="AB263" s="14"/>
      <c r="AC263" s="14"/>
      <c r="AD263" s="14"/>
      <c r="AE263" s="14"/>
      <c r="AT263" s="256" t="s">
        <v>262</v>
      </c>
      <c r="AU263" s="256" t="s">
        <v>78</v>
      </c>
      <c r="AV263" s="14" t="s">
        <v>78</v>
      </c>
      <c r="AW263" s="14" t="s">
        <v>31</v>
      </c>
      <c r="AX263" s="14" t="s">
        <v>69</v>
      </c>
      <c r="AY263" s="256" t="s">
        <v>252</v>
      </c>
    </row>
    <row r="264" s="14" customFormat="1">
      <c r="A264" s="14"/>
      <c r="B264" s="246"/>
      <c r="C264" s="247"/>
      <c r="D264" s="237" t="s">
        <v>262</v>
      </c>
      <c r="E264" s="248" t="s">
        <v>19</v>
      </c>
      <c r="F264" s="249" t="s">
        <v>445</v>
      </c>
      <c r="G264" s="247"/>
      <c r="H264" s="250">
        <v>7.9008000000000003</v>
      </c>
      <c r="I264" s="251"/>
      <c r="J264" s="247"/>
      <c r="K264" s="247"/>
      <c r="L264" s="252"/>
      <c r="M264" s="253"/>
      <c r="N264" s="254"/>
      <c r="O264" s="254"/>
      <c r="P264" s="254"/>
      <c r="Q264" s="254"/>
      <c r="R264" s="254"/>
      <c r="S264" s="254"/>
      <c r="T264" s="255"/>
      <c r="U264" s="14"/>
      <c r="V264" s="14"/>
      <c r="W264" s="14"/>
      <c r="X264" s="14"/>
      <c r="Y264" s="14"/>
      <c r="Z264" s="14"/>
      <c r="AA264" s="14"/>
      <c r="AB264" s="14"/>
      <c r="AC264" s="14"/>
      <c r="AD264" s="14"/>
      <c r="AE264" s="14"/>
      <c r="AT264" s="256" t="s">
        <v>262</v>
      </c>
      <c r="AU264" s="256" t="s">
        <v>78</v>
      </c>
      <c r="AV264" s="14" t="s">
        <v>78</v>
      </c>
      <c r="AW264" s="14" t="s">
        <v>31</v>
      </c>
      <c r="AX264" s="14" t="s">
        <v>69</v>
      </c>
      <c r="AY264" s="256" t="s">
        <v>252</v>
      </c>
    </row>
    <row r="265" s="14" customFormat="1">
      <c r="A265" s="14"/>
      <c r="B265" s="246"/>
      <c r="C265" s="247"/>
      <c r="D265" s="237" t="s">
        <v>262</v>
      </c>
      <c r="E265" s="248" t="s">
        <v>19</v>
      </c>
      <c r="F265" s="249" t="s">
        <v>446</v>
      </c>
      <c r="G265" s="247"/>
      <c r="H265" s="250">
        <v>1.2410000000000001</v>
      </c>
      <c r="I265" s="251"/>
      <c r="J265" s="247"/>
      <c r="K265" s="247"/>
      <c r="L265" s="252"/>
      <c r="M265" s="253"/>
      <c r="N265" s="254"/>
      <c r="O265" s="254"/>
      <c r="P265" s="254"/>
      <c r="Q265" s="254"/>
      <c r="R265" s="254"/>
      <c r="S265" s="254"/>
      <c r="T265" s="255"/>
      <c r="U265" s="14"/>
      <c r="V265" s="14"/>
      <c r="W265" s="14"/>
      <c r="X265" s="14"/>
      <c r="Y265" s="14"/>
      <c r="Z265" s="14"/>
      <c r="AA265" s="14"/>
      <c r="AB265" s="14"/>
      <c r="AC265" s="14"/>
      <c r="AD265" s="14"/>
      <c r="AE265" s="14"/>
      <c r="AT265" s="256" t="s">
        <v>262</v>
      </c>
      <c r="AU265" s="256" t="s">
        <v>78</v>
      </c>
      <c r="AV265" s="14" t="s">
        <v>78</v>
      </c>
      <c r="AW265" s="14" t="s">
        <v>31</v>
      </c>
      <c r="AX265" s="14" t="s">
        <v>69</v>
      </c>
      <c r="AY265" s="256" t="s">
        <v>252</v>
      </c>
    </row>
    <row r="266" s="14" customFormat="1">
      <c r="A266" s="14"/>
      <c r="B266" s="246"/>
      <c r="C266" s="247"/>
      <c r="D266" s="237" t="s">
        <v>262</v>
      </c>
      <c r="E266" s="248" t="s">
        <v>19</v>
      </c>
      <c r="F266" s="249" t="s">
        <v>447</v>
      </c>
      <c r="G266" s="247"/>
      <c r="H266" s="250">
        <v>4.2946</v>
      </c>
      <c r="I266" s="251"/>
      <c r="J266" s="247"/>
      <c r="K266" s="247"/>
      <c r="L266" s="252"/>
      <c r="M266" s="253"/>
      <c r="N266" s="254"/>
      <c r="O266" s="254"/>
      <c r="P266" s="254"/>
      <c r="Q266" s="254"/>
      <c r="R266" s="254"/>
      <c r="S266" s="254"/>
      <c r="T266" s="255"/>
      <c r="U266" s="14"/>
      <c r="V266" s="14"/>
      <c r="W266" s="14"/>
      <c r="X266" s="14"/>
      <c r="Y266" s="14"/>
      <c r="Z266" s="14"/>
      <c r="AA266" s="14"/>
      <c r="AB266" s="14"/>
      <c r="AC266" s="14"/>
      <c r="AD266" s="14"/>
      <c r="AE266" s="14"/>
      <c r="AT266" s="256" t="s">
        <v>262</v>
      </c>
      <c r="AU266" s="256" t="s">
        <v>78</v>
      </c>
      <c r="AV266" s="14" t="s">
        <v>78</v>
      </c>
      <c r="AW266" s="14" t="s">
        <v>31</v>
      </c>
      <c r="AX266" s="14" t="s">
        <v>69</v>
      </c>
      <c r="AY266" s="256" t="s">
        <v>252</v>
      </c>
    </row>
    <row r="267" s="14" customFormat="1">
      <c r="A267" s="14"/>
      <c r="B267" s="246"/>
      <c r="C267" s="247"/>
      <c r="D267" s="237" t="s">
        <v>262</v>
      </c>
      <c r="E267" s="248" t="s">
        <v>19</v>
      </c>
      <c r="F267" s="249" t="s">
        <v>448</v>
      </c>
      <c r="G267" s="247"/>
      <c r="H267" s="250">
        <v>1.1235999999999999</v>
      </c>
      <c r="I267" s="251"/>
      <c r="J267" s="247"/>
      <c r="K267" s="247"/>
      <c r="L267" s="252"/>
      <c r="M267" s="253"/>
      <c r="N267" s="254"/>
      <c r="O267" s="254"/>
      <c r="P267" s="254"/>
      <c r="Q267" s="254"/>
      <c r="R267" s="254"/>
      <c r="S267" s="254"/>
      <c r="T267" s="255"/>
      <c r="U267" s="14"/>
      <c r="V267" s="14"/>
      <c r="W267" s="14"/>
      <c r="X267" s="14"/>
      <c r="Y267" s="14"/>
      <c r="Z267" s="14"/>
      <c r="AA267" s="14"/>
      <c r="AB267" s="14"/>
      <c r="AC267" s="14"/>
      <c r="AD267" s="14"/>
      <c r="AE267" s="14"/>
      <c r="AT267" s="256" t="s">
        <v>262</v>
      </c>
      <c r="AU267" s="256" t="s">
        <v>78</v>
      </c>
      <c r="AV267" s="14" t="s">
        <v>78</v>
      </c>
      <c r="AW267" s="14" t="s">
        <v>31</v>
      </c>
      <c r="AX267" s="14" t="s">
        <v>69</v>
      </c>
      <c r="AY267" s="256" t="s">
        <v>252</v>
      </c>
    </row>
    <row r="268" s="14" customFormat="1">
      <c r="A268" s="14"/>
      <c r="B268" s="246"/>
      <c r="C268" s="247"/>
      <c r="D268" s="237" t="s">
        <v>262</v>
      </c>
      <c r="E268" s="248" t="s">
        <v>19</v>
      </c>
      <c r="F268" s="249" t="s">
        <v>449</v>
      </c>
      <c r="G268" s="247"/>
      <c r="H268" s="250">
        <v>1.9483999999999999</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262</v>
      </c>
      <c r="AU268" s="256" t="s">
        <v>78</v>
      </c>
      <c r="AV268" s="14" t="s">
        <v>78</v>
      </c>
      <c r="AW268" s="14" t="s">
        <v>31</v>
      </c>
      <c r="AX268" s="14" t="s">
        <v>69</v>
      </c>
      <c r="AY268" s="256" t="s">
        <v>252</v>
      </c>
    </row>
    <row r="269" s="15" customFormat="1">
      <c r="A269" s="15"/>
      <c r="B269" s="257"/>
      <c r="C269" s="258"/>
      <c r="D269" s="237" t="s">
        <v>262</v>
      </c>
      <c r="E269" s="259" t="s">
        <v>19</v>
      </c>
      <c r="F269" s="260" t="s">
        <v>265</v>
      </c>
      <c r="G269" s="258"/>
      <c r="H269" s="261">
        <v>22.064399999999999</v>
      </c>
      <c r="I269" s="262"/>
      <c r="J269" s="258"/>
      <c r="K269" s="258"/>
      <c r="L269" s="263"/>
      <c r="M269" s="264"/>
      <c r="N269" s="265"/>
      <c r="O269" s="265"/>
      <c r="P269" s="265"/>
      <c r="Q269" s="265"/>
      <c r="R269" s="265"/>
      <c r="S269" s="265"/>
      <c r="T269" s="266"/>
      <c r="U269" s="15"/>
      <c r="V269" s="15"/>
      <c r="W269" s="15"/>
      <c r="X269" s="15"/>
      <c r="Y269" s="15"/>
      <c r="Z269" s="15"/>
      <c r="AA269" s="15"/>
      <c r="AB269" s="15"/>
      <c r="AC269" s="15"/>
      <c r="AD269" s="15"/>
      <c r="AE269" s="15"/>
      <c r="AT269" s="267" t="s">
        <v>262</v>
      </c>
      <c r="AU269" s="267" t="s">
        <v>78</v>
      </c>
      <c r="AV269" s="15" t="s">
        <v>258</v>
      </c>
      <c r="AW269" s="15" t="s">
        <v>31</v>
      </c>
      <c r="AX269" s="15" t="s">
        <v>76</v>
      </c>
      <c r="AY269" s="267" t="s">
        <v>252</v>
      </c>
    </row>
    <row r="270" s="2" customFormat="1" ht="33" customHeight="1">
      <c r="A270" s="40"/>
      <c r="B270" s="41"/>
      <c r="C270" s="217" t="s">
        <v>450</v>
      </c>
      <c r="D270" s="217" t="s">
        <v>254</v>
      </c>
      <c r="E270" s="218" t="s">
        <v>433</v>
      </c>
      <c r="F270" s="219" t="s">
        <v>434</v>
      </c>
      <c r="G270" s="220" t="s">
        <v>187</v>
      </c>
      <c r="H270" s="221">
        <v>15.0944</v>
      </c>
      <c r="I270" s="222"/>
      <c r="J270" s="223">
        <f>ROUND(I270*H270,2)</f>
        <v>0</v>
      </c>
      <c r="K270" s="219" t="s">
        <v>257</v>
      </c>
      <c r="L270" s="46"/>
      <c r="M270" s="224" t="s">
        <v>19</v>
      </c>
      <c r="N270" s="225" t="s">
        <v>40</v>
      </c>
      <c r="O270" s="86"/>
      <c r="P270" s="226">
        <f>O270*H270</f>
        <v>0</v>
      </c>
      <c r="Q270" s="226">
        <v>0.0073499999999999998</v>
      </c>
      <c r="R270" s="226">
        <f>Q270*H270</f>
        <v>0.11094384</v>
      </c>
      <c r="S270" s="226">
        <v>0</v>
      </c>
      <c r="T270" s="227">
        <f>S270*H270</f>
        <v>0</v>
      </c>
      <c r="U270" s="40"/>
      <c r="V270" s="40"/>
      <c r="W270" s="40"/>
      <c r="X270" s="40"/>
      <c r="Y270" s="40"/>
      <c r="Z270" s="40"/>
      <c r="AA270" s="40"/>
      <c r="AB270" s="40"/>
      <c r="AC270" s="40"/>
      <c r="AD270" s="40"/>
      <c r="AE270" s="40"/>
      <c r="AR270" s="228" t="s">
        <v>258</v>
      </c>
      <c r="AT270" s="228" t="s">
        <v>254</v>
      </c>
      <c r="AU270" s="228" t="s">
        <v>78</v>
      </c>
      <c r="AY270" s="19" t="s">
        <v>252</v>
      </c>
      <c r="BE270" s="229">
        <f>IF(N270="základní",J270,0)</f>
        <v>0</v>
      </c>
      <c r="BF270" s="229">
        <f>IF(N270="snížená",J270,0)</f>
        <v>0</v>
      </c>
      <c r="BG270" s="229">
        <f>IF(N270="zákl. přenesená",J270,0)</f>
        <v>0</v>
      </c>
      <c r="BH270" s="229">
        <f>IF(N270="sníž. přenesená",J270,0)</f>
        <v>0</v>
      </c>
      <c r="BI270" s="229">
        <f>IF(N270="nulová",J270,0)</f>
        <v>0</v>
      </c>
      <c r="BJ270" s="19" t="s">
        <v>76</v>
      </c>
      <c r="BK270" s="229">
        <f>ROUND(I270*H270,2)</f>
        <v>0</v>
      </c>
      <c r="BL270" s="19" t="s">
        <v>258</v>
      </c>
      <c r="BM270" s="228" t="s">
        <v>451</v>
      </c>
    </row>
    <row r="271" s="2" customFormat="1">
      <c r="A271" s="40"/>
      <c r="B271" s="41"/>
      <c r="C271" s="42"/>
      <c r="D271" s="230" t="s">
        <v>260</v>
      </c>
      <c r="E271" s="42"/>
      <c r="F271" s="231" t="s">
        <v>436</v>
      </c>
      <c r="G271" s="42"/>
      <c r="H271" s="42"/>
      <c r="I271" s="232"/>
      <c r="J271" s="42"/>
      <c r="K271" s="42"/>
      <c r="L271" s="46"/>
      <c r="M271" s="233"/>
      <c r="N271" s="234"/>
      <c r="O271" s="86"/>
      <c r="P271" s="86"/>
      <c r="Q271" s="86"/>
      <c r="R271" s="86"/>
      <c r="S271" s="86"/>
      <c r="T271" s="87"/>
      <c r="U271" s="40"/>
      <c r="V271" s="40"/>
      <c r="W271" s="40"/>
      <c r="X271" s="40"/>
      <c r="Y271" s="40"/>
      <c r="Z271" s="40"/>
      <c r="AA271" s="40"/>
      <c r="AB271" s="40"/>
      <c r="AC271" s="40"/>
      <c r="AD271" s="40"/>
      <c r="AE271" s="40"/>
      <c r="AT271" s="19" t="s">
        <v>260</v>
      </c>
      <c r="AU271" s="19" t="s">
        <v>78</v>
      </c>
    </row>
    <row r="272" s="2" customFormat="1" ht="37.8" customHeight="1">
      <c r="A272" s="40"/>
      <c r="B272" s="41"/>
      <c r="C272" s="217" t="s">
        <v>452</v>
      </c>
      <c r="D272" s="217" t="s">
        <v>254</v>
      </c>
      <c r="E272" s="218" t="s">
        <v>453</v>
      </c>
      <c r="F272" s="219" t="s">
        <v>454</v>
      </c>
      <c r="G272" s="220" t="s">
        <v>187</v>
      </c>
      <c r="H272" s="221">
        <v>15.0944</v>
      </c>
      <c r="I272" s="222"/>
      <c r="J272" s="223">
        <f>ROUND(I272*H272,2)</f>
        <v>0</v>
      </c>
      <c r="K272" s="219" t="s">
        <v>257</v>
      </c>
      <c r="L272" s="46"/>
      <c r="M272" s="224" t="s">
        <v>19</v>
      </c>
      <c r="N272" s="225" t="s">
        <v>40</v>
      </c>
      <c r="O272" s="86"/>
      <c r="P272" s="226">
        <f>O272*H272</f>
        <v>0</v>
      </c>
      <c r="Q272" s="226">
        <v>0.01575</v>
      </c>
      <c r="R272" s="226">
        <f>Q272*H272</f>
        <v>0.2377368</v>
      </c>
      <c r="S272" s="226">
        <v>0</v>
      </c>
      <c r="T272" s="227">
        <f>S272*H272</f>
        <v>0</v>
      </c>
      <c r="U272" s="40"/>
      <c r="V272" s="40"/>
      <c r="W272" s="40"/>
      <c r="X272" s="40"/>
      <c r="Y272" s="40"/>
      <c r="Z272" s="40"/>
      <c r="AA272" s="40"/>
      <c r="AB272" s="40"/>
      <c r="AC272" s="40"/>
      <c r="AD272" s="40"/>
      <c r="AE272" s="40"/>
      <c r="AR272" s="228" t="s">
        <v>258</v>
      </c>
      <c r="AT272" s="228" t="s">
        <v>254</v>
      </c>
      <c r="AU272" s="228" t="s">
        <v>78</v>
      </c>
      <c r="AY272" s="19" t="s">
        <v>252</v>
      </c>
      <c r="BE272" s="229">
        <f>IF(N272="základní",J272,0)</f>
        <v>0</v>
      </c>
      <c r="BF272" s="229">
        <f>IF(N272="snížená",J272,0)</f>
        <v>0</v>
      </c>
      <c r="BG272" s="229">
        <f>IF(N272="zákl. přenesená",J272,0)</f>
        <v>0</v>
      </c>
      <c r="BH272" s="229">
        <f>IF(N272="sníž. přenesená",J272,0)</f>
        <v>0</v>
      </c>
      <c r="BI272" s="229">
        <f>IF(N272="nulová",J272,0)</f>
        <v>0</v>
      </c>
      <c r="BJ272" s="19" t="s">
        <v>76</v>
      </c>
      <c r="BK272" s="229">
        <f>ROUND(I272*H272,2)</f>
        <v>0</v>
      </c>
      <c r="BL272" s="19" t="s">
        <v>258</v>
      </c>
      <c r="BM272" s="228" t="s">
        <v>455</v>
      </c>
    </row>
    <row r="273" s="2" customFormat="1">
      <c r="A273" s="40"/>
      <c r="B273" s="41"/>
      <c r="C273" s="42"/>
      <c r="D273" s="230" t="s">
        <v>260</v>
      </c>
      <c r="E273" s="42"/>
      <c r="F273" s="231" t="s">
        <v>456</v>
      </c>
      <c r="G273" s="42"/>
      <c r="H273" s="42"/>
      <c r="I273" s="232"/>
      <c r="J273" s="42"/>
      <c r="K273" s="42"/>
      <c r="L273" s="46"/>
      <c r="M273" s="233"/>
      <c r="N273" s="234"/>
      <c r="O273" s="86"/>
      <c r="P273" s="86"/>
      <c r="Q273" s="86"/>
      <c r="R273" s="86"/>
      <c r="S273" s="86"/>
      <c r="T273" s="87"/>
      <c r="U273" s="40"/>
      <c r="V273" s="40"/>
      <c r="W273" s="40"/>
      <c r="X273" s="40"/>
      <c r="Y273" s="40"/>
      <c r="Z273" s="40"/>
      <c r="AA273" s="40"/>
      <c r="AB273" s="40"/>
      <c r="AC273" s="40"/>
      <c r="AD273" s="40"/>
      <c r="AE273" s="40"/>
      <c r="AT273" s="19" t="s">
        <v>260</v>
      </c>
      <c r="AU273" s="19" t="s">
        <v>78</v>
      </c>
    </row>
    <row r="274" s="13" customFormat="1">
      <c r="A274" s="13"/>
      <c r="B274" s="235"/>
      <c r="C274" s="236"/>
      <c r="D274" s="237" t="s">
        <v>262</v>
      </c>
      <c r="E274" s="238" t="s">
        <v>19</v>
      </c>
      <c r="F274" s="239" t="s">
        <v>263</v>
      </c>
      <c r="G274" s="236"/>
      <c r="H274" s="238" t="s">
        <v>19</v>
      </c>
      <c r="I274" s="240"/>
      <c r="J274" s="236"/>
      <c r="K274" s="236"/>
      <c r="L274" s="241"/>
      <c r="M274" s="242"/>
      <c r="N274" s="243"/>
      <c r="O274" s="243"/>
      <c r="P274" s="243"/>
      <c r="Q274" s="243"/>
      <c r="R274" s="243"/>
      <c r="S274" s="243"/>
      <c r="T274" s="244"/>
      <c r="U274" s="13"/>
      <c r="V274" s="13"/>
      <c r="W274" s="13"/>
      <c r="X274" s="13"/>
      <c r="Y274" s="13"/>
      <c r="Z274" s="13"/>
      <c r="AA274" s="13"/>
      <c r="AB274" s="13"/>
      <c r="AC274" s="13"/>
      <c r="AD274" s="13"/>
      <c r="AE274" s="13"/>
      <c r="AT274" s="245" t="s">
        <v>262</v>
      </c>
      <c r="AU274" s="245" t="s">
        <v>78</v>
      </c>
      <c r="AV274" s="13" t="s">
        <v>76</v>
      </c>
      <c r="AW274" s="13" t="s">
        <v>31</v>
      </c>
      <c r="AX274" s="13" t="s">
        <v>69</v>
      </c>
      <c r="AY274" s="245" t="s">
        <v>252</v>
      </c>
    </row>
    <row r="275" s="13" customFormat="1">
      <c r="A275" s="13"/>
      <c r="B275" s="235"/>
      <c r="C275" s="236"/>
      <c r="D275" s="237" t="s">
        <v>262</v>
      </c>
      <c r="E275" s="238" t="s">
        <v>19</v>
      </c>
      <c r="F275" s="239" t="s">
        <v>457</v>
      </c>
      <c r="G275" s="236"/>
      <c r="H275" s="238" t="s">
        <v>19</v>
      </c>
      <c r="I275" s="240"/>
      <c r="J275" s="236"/>
      <c r="K275" s="236"/>
      <c r="L275" s="241"/>
      <c r="M275" s="242"/>
      <c r="N275" s="243"/>
      <c r="O275" s="243"/>
      <c r="P275" s="243"/>
      <c r="Q275" s="243"/>
      <c r="R275" s="243"/>
      <c r="S275" s="243"/>
      <c r="T275" s="244"/>
      <c r="U275" s="13"/>
      <c r="V275" s="13"/>
      <c r="W275" s="13"/>
      <c r="X275" s="13"/>
      <c r="Y275" s="13"/>
      <c r="Z275" s="13"/>
      <c r="AA275" s="13"/>
      <c r="AB275" s="13"/>
      <c r="AC275" s="13"/>
      <c r="AD275" s="13"/>
      <c r="AE275" s="13"/>
      <c r="AT275" s="245" t="s">
        <v>262</v>
      </c>
      <c r="AU275" s="245" t="s">
        <v>78</v>
      </c>
      <c r="AV275" s="13" t="s">
        <v>76</v>
      </c>
      <c r="AW275" s="13" t="s">
        <v>31</v>
      </c>
      <c r="AX275" s="13" t="s">
        <v>69</v>
      </c>
      <c r="AY275" s="245" t="s">
        <v>252</v>
      </c>
    </row>
    <row r="276" s="14" customFormat="1">
      <c r="A276" s="14"/>
      <c r="B276" s="246"/>
      <c r="C276" s="247"/>
      <c r="D276" s="237" t="s">
        <v>262</v>
      </c>
      <c r="E276" s="248" t="s">
        <v>19</v>
      </c>
      <c r="F276" s="249" t="s">
        <v>458</v>
      </c>
      <c r="G276" s="247"/>
      <c r="H276" s="250">
        <v>3.645</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262</v>
      </c>
      <c r="AU276" s="256" t="s">
        <v>78</v>
      </c>
      <c r="AV276" s="14" t="s">
        <v>78</v>
      </c>
      <c r="AW276" s="14" t="s">
        <v>31</v>
      </c>
      <c r="AX276" s="14" t="s">
        <v>69</v>
      </c>
      <c r="AY276" s="256" t="s">
        <v>252</v>
      </c>
    </row>
    <row r="277" s="14" customFormat="1">
      <c r="A277" s="14"/>
      <c r="B277" s="246"/>
      <c r="C277" s="247"/>
      <c r="D277" s="237" t="s">
        <v>262</v>
      </c>
      <c r="E277" s="248" t="s">
        <v>19</v>
      </c>
      <c r="F277" s="249" t="s">
        <v>459</v>
      </c>
      <c r="G277" s="247"/>
      <c r="H277" s="250">
        <v>2.3652000000000002</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262</v>
      </c>
      <c r="AU277" s="256" t="s">
        <v>78</v>
      </c>
      <c r="AV277" s="14" t="s">
        <v>78</v>
      </c>
      <c r="AW277" s="14" t="s">
        <v>31</v>
      </c>
      <c r="AX277" s="14" t="s">
        <v>69</v>
      </c>
      <c r="AY277" s="256" t="s">
        <v>252</v>
      </c>
    </row>
    <row r="278" s="14" customFormat="1">
      <c r="A278" s="14"/>
      <c r="B278" s="246"/>
      <c r="C278" s="247"/>
      <c r="D278" s="237" t="s">
        <v>262</v>
      </c>
      <c r="E278" s="248" t="s">
        <v>19</v>
      </c>
      <c r="F278" s="249" t="s">
        <v>460</v>
      </c>
      <c r="G278" s="247"/>
      <c r="H278" s="250">
        <v>9.0841999999999992</v>
      </c>
      <c r="I278" s="251"/>
      <c r="J278" s="247"/>
      <c r="K278" s="247"/>
      <c r="L278" s="252"/>
      <c r="M278" s="253"/>
      <c r="N278" s="254"/>
      <c r="O278" s="254"/>
      <c r="P278" s="254"/>
      <c r="Q278" s="254"/>
      <c r="R278" s="254"/>
      <c r="S278" s="254"/>
      <c r="T278" s="255"/>
      <c r="U278" s="14"/>
      <c r="V278" s="14"/>
      <c r="W278" s="14"/>
      <c r="X278" s="14"/>
      <c r="Y278" s="14"/>
      <c r="Z278" s="14"/>
      <c r="AA278" s="14"/>
      <c r="AB278" s="14"/>
      <c r="AC278" s="14"/>
      <c r="AD278" s="14"/>
      <c r="AE278" s="14"/>
      <c r="AT278" s="256" t="s">
        <v>262</v>
      </c>
      <c r="AU278" s="256" t="s">
        <v>78</v>
      </c>
      <c r="AV278" s="14" t="s">
        <v>78</v>
      </c>
      <c r="AW278" s="14" t="s">
        <v>31</v>
      </c>
      <c r="AX278" s="14" t="s">
        <v>69</v>
      </c>
      <c r="AY278" s="256" t="s">
        <v>252</v>
      </c>
    </row>
    <row r="279" s="15" customFormat="1">
      <c r="A279" s="15"/>
      <c r="B279" s="257"/>
      <c r="C279" s="258"/>
      <c r="D279" s="237" t="s">
        <v>262</v>
      </c>
      <c r="E279" s="259" t="s">
        <v>19</v>
      </c>
      <c r="F279" s="260" t="s">
        <v>265</v>
      </c>
      <c r="G279" s="258"/>
      <c r="H279" s="261">
        <v>15.0944</v>
      </c>
      <c r="I279" s="262"/>
      <c r="J279" s="258"/>
      <c r="K279" s="258"/>
      <c r="L279" s="263"/>
      <c r="M279" s="264"/>
      <c r="N279" s="265"/>
      <c r="O279" s="265"/>
      <c r="P279" s="265"/>
      <c r="Q279" s="265"/>
      <c r="R279" s="265"/>
      <c r="S279" s="265"/>
      <c r="T279" s="266"/>
      <c r="U279" s="15"/>
      <c r="V279" s="15"/>
      <c r="W279" s="15"/>
      <c r="X279" s="15"/>
      <c r="Y279" s="15"/>
      <c r="Z279" s="15"/>
      <c r="AA279" s="15"/>
      <c r="AB279" s="15"/>
      <c r="AC279" s="15"/>
      <c r="AD279" s="15"/>
      <c r="AE279" s="15"/>
      <c r="AT279" s="267" t="s">
        <v>262</v>
      </c>
      <c r="AU279" s="267" t="s">
        <v>78</v>
      </c>
      <c r="AV279" s="15" t="s">
        <v>258</v>
      </c>
      <c r="AW279" s="15" t="s">
        <v>31</v>
      </c>
      <c r="AX279" s="15" t="s">
        <v>76</v>
      </c>
      <c r="AY279" s="267" t="s">
        <v>252</v>
      </c>
    </row>
    <row r="280" s="2" customFormat="1" ht="55.5" customHeight="1">
      <c r="A280" s="40"/>
      <c r="B280" s="41"/>
      <c r="C280" s="217" t="s">
        <v>461</v>
      </c>
      <c r="D280" s="217" t="s">
        <v>254</v>
      </c>
      <c r="E280" s="218" t="s">
        <v>462</v>
      </c>
      <c r="F280" s="219" t="s">
        <v>463</v>
      </c>
      <c r="G280" s="220" t="s">
        <v>183</v>
      </c>
      <c r="H280" s="221">
        <v>39.549999999999997</v>
      </c>
      <c r="I280" s="222"/>
      <c r="J280" s="223">
        <f>ROUND(I280*H280,2)</f>
        <v>0</v>
      </c>
      <c r="K280" s="219" t="s">
        <v>257</v>
      </c>
      <c r="L280" s="46"/>
      <c r="M280" s="224" t="s">
        <v>19</v>
      </c>
      <c r="N280" s="225" t="s">
        <v>40</v>
      </c>
      <c r="O280" s="86"/>
      <c r="P280" s="226">
        <f>O280*H280</f>
        <v>0</v>
      </c>
      <c r="Q280" s="226">
        <v>0</v>
      </c>
      <c r="R280" s="226">
        <f>Q280*H280</f>
        <v>0</v>
      </c>
      <c r="S280" s="226">
        <v>0</v>
      </c>
      <c r="T280" s="227">
        <f>S280*H280</f>
        <v>0</v>
      </c>
      <c r="U280" s="40"/>
      <c r="V280" s="40"/>
      <c r="W280" s="40"/>
      <c r="X280" s="40"/>
      <c r="Y280" s="40"/>
      <c r="Z280" s="40"/>
      <c r="AA280" s="40"/>
      <c r="AB280" s="40"/>
      <c r="AC280" s="40"/>
      <c r="AD280" s="40"/>
      <c r="AE280" s="40"/>
      <c r="AR280" s="228" t="s">
        <v>258</v>
      </c>
      <c r="AT280" s="228" t="s">
        <v>254</v>
      </c>
      <c r="AU280" s="228" t="s">
        <v>78</v>
      </c>
      <c r="AY280" s="19" t="s">
        <v>252</v>
      </c>
      <c r="BE280" s="229">
        <f>IF(N280="základní",J280,0)</f>
        <v>0</v>
      </c>
      <c r="BF280" s="229">
        <f>IF(N280="snížená",J280,0)</f>
        <v>0</v>
      </c>
      <c r="BG280" s="229">
        <f>IF(N280="zákl. přenesená",J280,0)</f>
        <v>0</v>
      </c>
      <c r="BH280" s="229">
        <f>IF(N280="sníž. přenesená",J280,0)</f>
        <v>0</v>
      </c>
      <c r="BI280" s="229">
        <f>IF(N280="nulová",J280,0)</f>
        <v>0</v>
      </c>
      <c r="BJ280" s="19" t="s">
        <v>76</v>
      </c>
      <c r="BK280" s="229">
        <f>ROUND(I280*H280,2)</f>
        <v>0</v>
      </c>
      <c r="BL280" s="19" t="s">
        <v>258</v>
      </c>
      <c r="BM280" s="228" t="s">
        <v>464</v>
      </c>
    </row>
    <row r="281" s="2" customFormat="1">
      <c r="A281" s="40"/>
      <c r="B281" s="41"/>
      <c r="C281" s="42"/>
      <c r="D281" s="230" t="s">
        <v>260</v>
      </c>
      <c r="E281" s="42"/>
      <c r="F281" s="231" t="s">
        <v>465</v>
      </c>
      <c r="G281" s="42"/>
      <c r="H281" s="42"/>
      <c r="I281" s="232"/>
      <c r="J281" s="42"/>
      <c r="K281" s="42"/>
      <c r="L281" s="46"/>
      <c r="M281" s="233"/>
      <c r="N281" s="234"/>
      <c r="O281" s="86"/>
      <c r="P281" s="86"/>
      <c r="Q281" s="86"/>
      <c r="R281" s="86"/>
      <c r="S281" s="86"/>
      <c r="T281" s="87"/>
      <c r="U281" s="40"/>
      <c r="V281" s="40"/>
      <c r="W281" s="40"/>
      <c r="X281" s="40"/>
      <c r="Y281" s="40"/>
      <c r="Z281" s="40"/>
      <c r="AA281" s="40"/>
      <c r="AB281" s="40"/>
      <c r="AC281" s="40"/>
      <c r="AD281" s="40"/>
      <c r="AE281" s="40"/>
      <c r="AT281" s="19" t="s">
        <v>260</v>
      </c>
      <c r="AU281" s="19" t="s">
        <v>78</v>
      </c>
    </row>
    <row r="282" s="13" customFormat="1">
      <c r="A282" s="13"/>
      <c r="B282" s="235"/>
      <c r="C282" s="236"/>
      <c r="D282" s="237" t="s">
        <v>262</v>
      </c>
      <c r="E282" s="238" t="s">
        <v>19</v>
      </c>
      <c r="F282" s="239" t="s">
        <v>263</v>
      </c>
      <c r="G282" s="236"/>
      <c r="H282" s="238" t="s">
        <v>19</v>
      </c>
      <c r="I282" s="240"/>
      <c r="J282" s="236"/>
      <c r="K282" s="236"/>
      <c r="L282" s="241"/>
      <c r="M282" s="242"/>
      <c r="N282" s="243"/>
      <c r="O282" s="243"/>
      <c r="P282" s="243"/>
      <c r="Q282" s="243"/>
      <c r="R282" s="243"/>
      <c r="S282" s="243"/>
      <c r="T282" s="244"/>
      <c r="U282" s="13"/>
      <c r="V282" s="13"/>
      <c r="W282" s="13"/>
      <c r="X282" s="13"/>
      <c r="Y282" s="13"/>
      <c r="Z282" s="13"/>
      <c r="AA282" s="13"/>
      <c r="AB282" s="13"/>
      <c r="AC282" s="13"/>
      <c r="AD282" s="13"/>
      <c r="AE282" s="13"/>
      <c r="AT282" s="245" t="s">
        <v>262</v>
      </c>
      <c r="AU282" s="245" t="s">
        <v>78</v>
      </c>
      <c r="AV282" s="13" t="s">
        <v>76</v>
      </c>
      <c r="AW282" s="13" t="s">
        <v>31</v>
      </c>
      <c r="AX282" s="13" t="s">
        <v>69</v>
      </c>
      <c r="AY282" s="245" t="s">
        <v>252</v>
      </c>
    </row>
    <row r="283" s="14" customFormat="1">
      <c r="A283" s="14"/>
      <c r="B283" s="246"/>
      <c r="C283" s="247"/>
      <c r="D283" s="237" t="s">
        <v>262</v>
      </c>
      <c r="E283" s="248" t="s">
        <v>19</v>
      </c>
      <c r="F283" s="249" t="s">
        <v>466</v>
      </c>
      <c r="G283" s="247"/>
      <c r="H283" s="250">
        <v>39.549999999999997</v>
      </c>
      <c r="I283" s="251"/>
      <c r="J283" s="247"/>
      <c r="K283" s="247"/>
      <c r="L283" s="252"/>
      <c r="M283" s="253"/>
      <c r="N283" s="254"/>
      <c r="O283" s="254"/>
      <c r="P283" s="254"/>
      <c r="Q283" s="254"/>
      <c r="R283" s="254"/>
      <c r="S283" s="254"/>
      <c r="T283" s="255"/>
      <c r="U283" s="14"/>
      <c r="V283" s="14"/>
      <c r="W283" s="14"/>
      <c r="X283" s="14"/>
      <c r="Y283" s="14"/>
      <c r="Z283" s="14"/>
      <c r="AA283" s="14"/>
      <c r="AB283" s="14"/>
      <c r="AC283" s="14"/>
      <c r="AD283" s="14"/>
      <c r="AE283" s="14"/>
      <c r="AT283" s="256" t="s">
        <v>262</v>
      </c>
      <c r="AU283" s="256" t="s">
        <v>78</v>
      </c>
      <c r="AV283" s="14" t="s">
        <v>78</v>
      </c>
      <c r="AW283" s="14" t="s">
        <v>31</v>
      </c>
      <c r="AX283" s="14" t="s">
        <v>76</v>
      </c>
      <c r="AY283" s="256" t="s">
        <v>252</v>
      </c>
    </row>
    <row r="284" s="2" customFormat="1" ht="24.15" customHeight="1">
      <c r="A284" s="40"/>
      <c r="B284" s="41"/>
      <c r="C284" s="279" t="s">
        <v>467</v>
      </c>
      <c r="D284" s="279" t="s">
        <v>468</v>
      </c>
      <c r="E284" s="280" t="s">
        <v>469</v>
      </c>
      <c r="F284" s="281" t="s">
        <v>470</v>
      </c>
      <c r="G284" s="282" t="s">
        <v>183</v>
      </c>
      <c r="H284" s="283">
        <v>41.527500000000003</v>
      </c>
      <c r="I284" s="284"/>
      <c r="J284" s="285">
        <f>ROUND(I284*H284,2)</f>
        <v>0</v>
      </c>
      <c r="K284" s="281" t="s">
        <v>257</v>
      </c>
      <c r="L284" s="286"/>
      <c r="M284" s="287" t="s">
        <v>19</v>
      </c>
      <c r="N284" s="288" t="s">
        <v>40</v>
      </c>
      <c r="O284" s="86"/>
      <c r="P284" s="226">
        <f>O284*H284</f>
        <v>0</v>
      </c>
      <c r="Q284" s="226">
        <v>4.0000000000000003E-05</v>
      </c>
      <c r="R284" s="226">
        <f>Q284*H284</f>
        <v>0.0016611000000000002</v>
      </c>
      <c r="S284" s="226">
        <v>0</v>
      </c>
      <c r="T284" s="227">
        <f>S284*H284</f>
        <v>0</v>
      </c>
      <c r="U284" s="40"/>
      <c r="V284" s="40"/>
      <c r="W284" s="40"/>
      <c r="X284" s="40"/>
      <c r="Y284" s="40"/>
      <c r="Z284" s="40"/>
      <c r="AA284" s="40"/>
      <c r="AB284" s="40"/>
      <c r="AC284" s="40"/>
      <c r="AD284" s="40"/>
      <c r="AE284" s="40"/>
      <c r="AR284" s="228" t="s">
        <v>303</v>
      </c>
      <c r="AT284" s="228" t="s">
        <v>468</v>
      </c>
      <c r="AU284" s="228" t="s">
        <v>78</v>
      </c>
      <c r="AY284" s="19" t="s">
        <v>252</v>
      </c>
      <c r="BE284" s="229">
        <f>IF(N284="základní",J284,0)</f>
        <v>0</v>
      </c>
      <c r="BF284" s="229">
        <f>IF(N284="snížená",J284,0)</f>
        <v>0</v>
      </c>
      <c r="BG284" s="229">
        <f>IF(N284="zákl. přenesená",J284,0)</f>
        <v>0</v>
      </c>
      <c r="BH284" s="229">
        <f>IF(N284="sníž. přenesená",J284,0)</f>
        <v>0</v>
      </c>
      <c r="BI284" s="229">
        <f>IF(N284="nulová",J284,0)</f>
        <v>0</v>
      </c>
      <c r="BJ284" s="19" t="s">
        <v>76</v>
      </c>
      <c r="BK284" s="229">
        <f>ROUND(I284*H284,2)</f>
        <v>0</v>
      </c>
      <c r="BL284" s="19" t="s">
        <v>258</v>
      </c>
      <c r="BM284" s="228" t="s">
        <v>471</v>
      </c>
    </row>
    <row r="285" s="14" customFormat="1">
      <c r="A285" s="14"/>
      <c r="B285" s="246"/>
      <c r="C285" s="247"/>
      <c r="D285" s="237" t="s">
        <v>262</v>
      </c>
      <c r="E285" s="247"/>
      <c r="F285" s="249" t="s">
        <v>472</v>
      </c>
      <c r="G285" s="247"/>
      <c r="H285" s="250">
        <v>41.527500000000003</v>
      </c>
      <c r="I285" s="251"/>
      <c r="J285" s="247"/>
      <c r="K285" s="247"/>
      <c r="L285" s="252"/>
      <c r="M285" s="253"/>
      <c r="N285" s="254"/>
      <c r="O285" s="254"/>
      <c r="P285" s="254"/>
      <c r="Q285" s="254"/>
      <c r="R285" s="254"/>
      <c r="S285" s="254"/>
      <c r="T285" s="255"/>
      <c r="U285" s="14"/>
      <c r="V285" s="14"/>
      <c r="W285" s="14"/>
      <c r="X285" s="14"/>
      <c r="Y285" s="14"/>
      <c r="Z285" s="14"/>
      <c r="AA285" s="14"/>
      <c r="AB285" s="14"/>
      <c r="AC285" s="14"/>
      <c r="AD285" s="14"/>
      <c r="AE285" s="14"/>
      <c r="AT285" s="256" t="s">
        <v>262</v>
      </c>
      <c r="AU285" s="256" t="s">
        <v>78</v>
      </c>
      <c r="AV285" s="14" t="s">
        <v>78</v>
      </c>
      <c r="AW285" s="14" t="s">
        <v>4</v>
      </c>
      <c r="AX285" s="14" t="s">
        <v>76</v>
      </c>
      <c r="AY285" s="256" t="s">
        <v>252</v>
      </c>
    </row>
    <row r="286" s="12" customFormat="1" ht="22.8" customHeight="1">
      <c r="A286" s="12"/>
      <c r="B286" s="201"/>
      <c r="C286" s="202"/>
      <c r="D286" s="203" t="s">
        <v>68</v>
      </c>
      <c r="E286" s="215" t="s">
        <v>473</v>
      </c>
      <c r="F286" s="215" t="s">
        <v>474</v>
      </c>
      <c r="G286" s="202"/>
      <c r="H286" s="202"/>
      <c r="I286" s="205"/>
      <c r="J286" s="216">
        <f>BK286</f>
        <v>0</v>
      </c>
      <c r="K286" s="202"/>
      <c r="L286" s="207"/>
      <c r="M286" s="208"/>
      <c r="N286" s="209"/>
      <c r="O286" s="209"/>
      <c r="P286" s="210">
        <f>SUM(P287:P381)</f>
        <v>0</v>
      </c>
      <c r="Q286" s="209"/>
      <c r="R286" s="210">
        <f>SUM(R287:R381)</f>
        <v>50.583197885999994</v>
      </c>
      <c r="S286" s="209"/>
      <c r="T286" s="211">
        <f>SUM(T287:T381)</f>
        <v>0</v>
      </c>
      <c r="U286" s="12"/>
      <c r="V286" s="12"/>
      <c r="W286" s="12"/>
      <c r="X286" s="12"/>
      <c r="Y286" s="12"/>
      <c r="Z286" s="12"/>
      <c r="AA286" s="12"/>
      <c r="AB286" s="12"/>
      <c r="AC286" s="12"/>
      <c r="AD286" s="12"/>
      <c r="AE286" s="12"/>
      <c r="AR286" s="212" t="s">
        <v>76</v>
      </c>
      <c r="AT286" s="213" t="s">
        <v>68</v>
      </c>
      <c r="AU286" s="213" t="s">
        <v>76</v>
      </c>
      <c r="AY286" s="212" t="s">
        <v>252</v>
      </c>
      <c r="BK286" s="214">
        <f>SUM(BK287:BK381)</f>
        <v>0</v>
      </c>
    </row>
    <row r="287" s="2" customFormat="1" ht="37.8" customHeight="1">
      <c r="A287" s="40"/>
      <c r="B287" s="41"/>
      <c r="C287" s="217" t="s">
        <v>475</v>
      </c>
      <c r="D287" s="217" t="s">
        <v>254</v>
      </c>
      <c r="E287" s="218" t="s">
        <v>476</v>
      </c>
      <c r="F287" s="219" t="s">
        <v>477</v>
      </c>
      <c r="G287" s="220" t="s">
        <v>280</v>
      </c>
      <c r="H287" s="221">
        <v>2.75</v>
      </c>
      <c r="I287" s="222"/>
      <c r="J287" s="223">
        <f>ROUND(I287*H287,2)</f>
        <v>0</v>
      </c>
      <c r="K287" s="219" t="s">
        <v>257</v>
      </c>
      <c r="L287" s="46"/>
      <c r="M287" s="224" t="s">
        <v>19</v>
      </c>
      <c r="N287" s="225" t="s">
        <v>40</v>
      </c>
      <c r="O287" s="86"/>
      <c r="P287" s="226">
        <f>O287*H287</f>
        <v>0</v>
      </c>
      <c r="Q287" s="226">
        <v>2.3010199999999998</v>
      </c>
      <c r="R287" s="226">
        <f>Q287*H287</f>
        <v>6.3278049999999997</v>
      </c>
      <c r="S287" s="226">
        <v>0</v>
      </c>
      <c r="T287" s="227">
        <f>S287*H287</f>
        <v>0</v>
      </c>
      <c r="U287" s="40"/>
      <c r="V287" s="40"/>
      <c r="W287" s="40"/>
      <c r="X287" s="40"/>
      <c r="Y287" s="40"/>
      <c r="Z287" s="40"/>
      <c r="AA287" s="40"/>
      <c r="AB287" s="40"/>
      <c r="AC287" s="40"/>
      <c r="AD287" s="40"/>
      <c r="AE287" s="40"/>
      <c r="AR287" s="228" t="s">
        <v>258</v>
      </c>
      <c r="AT287" s="228" t="s">
        <v>254</v>
      </c>
      <c r="AU287" s="228" t="s">
        <v>78</v>
      </c>
      <c r="AY287" s="19" t="s">
        <v>252</v>
      </c>
      <c r="BE287" s="229">
        <f>IF(N287="základní",J287,0)</f>
        <v>0</v>
      </c>
      <c r="BF287" s="229">
        <f>IF(N287="snížená",J287,0)</f>
        <v>0</v>
      </c>
      <c r="BG287" s="229">
        <f>IF(N287="zákl. přenesená",J287,0)</f>
        <v>0</v>
      </c>
      <c r="BH287" s="229">
        <f>IF(N287="sníž. přenesená",J287,0)</f>
        <v>0</v>
      </c>
      <c r="BI287" s="229">
        <f>IF(N287="nulová",J287,0)</f>
        <v>0</v>
      </c>
      <c r="BJ287" s="19" t="s">
        <v>76</v>
      </c>
      <c r="BK287" s="229">
        <f>ROUND(I287*H287,2)</f>
        <v>0</v>
      </c>
      <c r="BL287" s="19" t="s">
        <v>258</v>
      </c>
      <c r="BM287" s="228" t="s">
        <v>478</v>
      </c>
    </row>
    <row r="288" s="2" customFormat="1">
      <c r="A288" s="40"/>
      <c r="B288" s="41"/>
      <c r="C288" s="42"/>
      <c r="D288" s="230" t="s">
        <v>260</v>
      </c>
      <c r="E288" s="42"/>
      <c r="F288" s="231" t="s">
        <v>479</v>
      </c>
      <c r="G288" s="42"/>
      <c r="H288" s="42"/>
      <c r="I288" s="232"/>
      <c r="J288" s="42"/>
      <c r="K288" s="42"/>
      <c r="L288" s="46"/>
      <c r="M288" s="233"/>
      <c r="N288" s="234"/>
      <c r="O288" s="86"/>
      <c r="P288" s="86"/>
      <c r="Q288" s="86"/>
      <c r="R288" s="86"/>
      <c r="S288" s="86"/>
      <c r="T288" s="87"/>
      <c r="U288" s="40"/>
      <c r="V288" s="40"/>
      <c r="W288" s="40"/>
      <c r="X288" s="40"/>
      <c r="Y288" s="40"/>
      <c r="Z288" s="40"/>
      <c r="AA288" s="40"/>
      <c r="AB288" s="40"/>
      <c r="AC288" s="40"/>
      <c r="AD288" s="40"/>
      <c r="AE288" s="40"/>
      <c r="AT288" s="19" t="s">
        <v>260</v>
      </c>
      <c r="AU288" s="19" t="s">
        <v>78</v>
      </c>
    </row>
    <row r="289" s="13" customFormat="1">
      <c r="A289" s="13"/>
      <c r="B289" s="235"/>
      <c r="C289" s="236"/>
      <c r="D289" s="237" t="s">
        <v>262</v>
      </c>
      <c r="E289" s="238" t="s">
        <v>19</v>
      </c>
      <c r="F289" s="239" t="s">
        <v>480</v>
      </c>
      <c r="G289" s="236"/>
      <c r="H289" s="238" t="s">
        <v>19</v>
      </c>
      <c r="I289" s="240"/>
      <c r="J289" s="236"/>
      <c r="K289" s="236"/>
      <c r="L289" s="241"/>
      <c r="M289" s="242"/>
      <c r="N289" s="243"/>
      <c r="O289" s="243"/>
      <c r="P289" s="243"/>
      <c r="Q289" s="243"/>
      <c r="R289" s="243"/>
      <c r="S289" s="243"/>
      <c r="T289" s="244"/>
      <c r="U289" s="13"/>
      <c r="V289" s="13"/>
      <c r="W289" s="13"/>
      <c r="X289" s="13"/>
      <c r="Y289" s="13"/>
      <c r="Z289" s="13"/>
      <c r="AA289" s="13"/>
      <c r="AB289" s="13"/>
      <c r="AC289" s="13"/>
      <c r="AD289" s="13"/>
      <c r="AE289" s="13"/>
      <c r="AT289" s="245" t="s">
        <v>262</v>
      </c>
      <c r="AU289" s="245" t="s">
        <v>78</v>
      </c>
      <c r="AV289" s="13" t="s">
        <v>76</v>
      </c>
      <c r="AW289" s="13" t="s">
        <v>31</v>
      </c>
      <c r="AX289" s="13" t="s">
        <v>69</v>
      </c>
      <c r="AY289" s="245" t="s">
        <v>252</v>
      </c>
    </row>
    <row r="290" s="14" customFormat="1">
      <c r="A290" s="14"/>
      <c r="B290" s="246"/>
      <c r="C290" s="247"/>
      <c r="D290" s="237" t="s">
        <v>262</v>
      </c>
      <c r="E290" s="248" t="s">
        <v>19</v>
      </c>
      <c r="F290" s="249" t="s">
        <v>481</v>
      </c>
      <c r="G290" s="247"/>
      <c r="H290" s="250">
        <v>2.75</v>
      </c>
      <c r="I290" s="251"/>
      <c r="J290" s="247"/>
      <c r="K290" s="247"/>
      <c r="L290" s="252"/>
      <c r="M290" s="253"/>
      <c r="N290" s="254"/>
      <c r="O290" s="254"/>
      <c r="P290" s="254"/>
      <c r="Q290" s="254"/>
      <c r="R290" s="254"/>
      <c r="S290" s="254"/>
      <c r="T290" s="255"/>
      <c r="U290" s="14"/>
      <c r="V290" s="14"/>
      <c r="W290" s="14"/>
      <c r="X290" s="14"/>
      <c r="Y290" s="14"/>
      <c r="Z290" s="14"/>
      <c r="AA290" s="14"/>
      <c r="AB290" s="14"/>
      <c r="AC290" s="14"/>
      <c r="AD290" s="14"/>
      <c r="AE290" s="14"/>
      <c r="AT290" s="256" t="s">
        <v>262</v>
      </c>
      <c r="AU290" s="256" t="s">
        <v>78</v>
      </c>
      <c r="AV290" s="14" t="s">
        <v>78</v>
      </c>
      <c r="AW290" s="14" t="s">
        <v>31</v>
      </c>
      <c r="AX290" s="14" t="s">
        <v>69</v>
      </c>
      <c r="AY290" s="256" t="s">
        <v>252</v>
      </c>
    </row>
    <row r="291" s="15" customFormat="1">
      <c r="A291" s="15"/>
      <c r="B291" s="257"/>
      <c r="C291" s="258"/>
      <c r="D291" s="237" t="s">
        <v>262</v>
      </c>
      <c r="E291" s="259" t="s">
        <v>19</v>
      </c>
      <c r="F291" s="260" t="s">
        <v>265</v>
      </c>
      <c r="G291" s="258"/>
      <c r="H291" s="261">
        <v>2.75</v>
      </c>
      <c r="I291" s="262"/>
      <c r="J291" s="258"/>
      <c r="K291" s="258"/>
      <c r="L291" s="263"/>
      <c r="M291" s="264"/>
      <c r="N291" s="265"/>
      <c r="O291" s="265"/>
      <c r="P291" s="265"/>
      <c r="Q291" s="265"/>
      <c r="R291" s="265"/>
      <c r="S291" s="265"/>
      <c r="T291" s="266"/>
      <c r="U291" s="15"/>
      <c r="V291" s="15"/>
      <c r="W291" s="15"/>
      <c r="X291" s="15"/>
      <c r="Y291" s="15"/>
      <c r="Z291" s="15"/>
      <c r="AA291" s="15"/>
      <c r="AB291" s="15"/>
      <c r="AC291" s="15"/>
      <c r="AD291" s="15"/>
      <c r="AE291" s="15"/>
      <c r="AT291" s="267" t="s">
        <v>262</v>
      </c>
      <c r="AU291" s="267" t="s">
        <v>78</v>
      </c>
      <c r="AV291" s="15" t="s">
        <v>258</v>
      </c>
      <c r="AW291" s="15" t="s">
        <v>31</v>
      </c>
      <c r="AX291" s="15" t="s">
        <v>76</v>
      </c>
      <c r="AY291" s="267" t="s">
        <v>252</v>
      </c>
    </row>
    <row r="292" s="2" customFormat="1" ht="21.75" customHeight="1">
      <c r="A292" s="40"/>
      <c r="B292" s="41"/>
      <c r="C292" s="217" t="s">
        <v>482</v>
      </c>
      <c r="D292" s="217" t="s">
        <v>254</v>
      </c>
      <c r="E292" s="218" t="s">
        <v>483</v>
      </c>
      <c r="F292" s="219" t="s">
        <v>484</v>
      </c>
      <c r="G292" s="220" t="s">
        <v>485</v>
      </c>
      <c r="H292" s="221">
        <v>0.1003</v>
      </c>
      <c r="I292" s="222"/>
      <c r="J292" s="223">
        <f>ROUND(I292*H292,2)</f>
        <v>0</v>
      </c>
      <c r="K292" s="219" t="s">
        <v>257</v>
      </c>
      <c r="L292" s="46"/>
      <c r="M292" s="224" t="s">
        <v>19</v>
      </c>
      <c r="N292" s="225" t="s">
        <v>40</v>
      </c>
      <c r="O292" s="86"/>
      <c r="P292" s="226">
        <f>O292*H292</f>
        <v>0</v>
      </c>
      <c r="Q292" s="226">
        <v>1.06277</v>
      </c>
      <c r="R292" s="226">
        <f>Q292*H292</f>
        <v>0.106595831</v>
      </c>
      <c r="S292" s="226">
        <v>0</v>
      </c>
      <c r="T292" s="227">
        <f>S292*H292</f>
        <v>0</v>
      </c>
      <c r="U292" s="40"/>
      <c r="V292" s="40"/>
      <c r="W292" s="40"/>
      <c r="X292" s="40"/>
      <c r="Y292" s="40"/>
      <c r="Z292" s="40"/>
      <c r="AA292" s="40"/>
      <c r="AB292" s="40"/>
      <c r="AC292" s="40"/>
      <c r="AD292" s="40"/>
      <c r="AE292" s="40"/>
      <c r="AR292" s="228" t="s">
        <v>258</v>
      </c>
      <c r="AT292" s="228" t="s">
        <v>254</v>
      </c>
      <c r="AU292" s="228" t="s">
        <v>78</v>
      </c>
      <c r="AY292" s="19" t="s">
        <v>252</v>
      </c>
      <c r="BE292" s="229">
        <f>IF(N292="základní",J292,0)</f>
        <v>0</v>
      </c>
      <c r="BF292" s="229">
        <f>IF(N292="snížená",J292,0)</f>
        <v>0</v>
      </c>
      <c r="BG292" s="229">
        <f>IF(N292="zákl. přenesená",J292,0)</f>
        <v>0</v>
      </c>
      <c r="BH292" s="229">
        <f>IF(N292="sníž. přenesená",J292,0)</f>
        <v>0</v>
      </c>
      <c r="BI292" s="229">
        <f>IF(N292="nulová",J292,0)</f>
        <v>0</v>
      </c>
      <c r="BJ292" s="19" t="s">
        <v>76</v>
      </c>
      <c r="BK292" s="229">
        <f>ROUND(I292*H292,2)</f>
        <v>0</v>
      </c>
      <c r="BL292" s="19" t="s">
        <v>258</v>
      </c>
      <c r="BM292" s="228" t="s">
        <v>486</v>
      </c>
    </row>
    <row r="293" s="2" customFormat="1">
      <c r="A293" s="40"/>
      <c r="B293" s="41"/>
      <c r="C293" s="42"/>
      <c r="D293" s="230" t="s">
        <v>260</v>
      </c>
      <c r="E293" s="42"/>
      <c r="F293" s="231" t="s">
        <v>487</v>
      </c>
      <c r="G293" s="42"/>
      <c r="H293" s="42"/>
      <c r="I293" s="232"/>
      <c r="J293" s="42"/>
      <c r="K293" s="42"/>
      <c r="L293" s="46"/>
      <c r="M293" s="233"/>
      <c r="N293" s="234"/>
      <c r="O293" s="86"/>
      <c r="P293" s="86"/>
      <c r="Q293" s="86"/>
      <c r="R293" s="86"/>
      <c r="S293" s="86"/>
      <c r="T293" s="87"/>
      <c r="U293" s="40"/>
      <c r="V293" s="40"/>
      <c r="W293" s="40"/>
      <c r="X293" s="40"/>
      <c r="Y293" s="40"/>
      <c r="Z293" s="40"/>
      <c r="AA293" s="40"/>
      <c r="AB293" s="40"/>
      <c r="AC293" s="40"/>
      <c r="AD293" s="40"/>
      <c r="AE293" s="40"/>
      <c r="AT293" s="19" t="s">
        <v>260</v>
      </c>
      <c r="AU293" s="19" t="s">
        <v>78</v>
      </c>
    </row>
    <row r="294" s="13" customFormat="1">
      <c r="A294" s="13"/>
      <c r="B294" s="235"/>
      <c r="C294" s="236"/>
      <c r="D294" s="237" t="s">
        <v>262</v>
      </c>
      <c r="E294" s="238" t="s">
        <v>19</v>
      </c>
      <c r="F294" s="239" t="s">
        <v>480</v>
      </c>
      <c r="G294" s="236"/>
      <c r="H294" s="238" t="s">
        <v>19</v>
      </c>
      <c r="I294" s="240"/>
      <c r="J294" s="236"/>
      <c r="K294" s="236"/>
      <c r="L294" s="241"/>
      <c r="M294" s="242"/>
      <c r="N294" s="243"/>
      <c r="O294" s="243"/>
      <c r="P294" s="243"/>
      <c r="Q294" s="243"/>
      <c r="R294" s="243"/>
      <c r="S294" s="243"/>
      <c r="T294" s="244"/>
      <c r="U294" s="13"/>
      <c r="V294" s="13"/>
      <c r="W294" s="13"/>
      <c r="X294" s="13"/>
      <c r="Y294" s="13"/>
      <c r="Z294" s="13"/>
      <c r="AA294" s="13"/>
      <c r="AB294" s="13"/>
      <c r="AC294" s="13"/>
      <c r="AD294" s="13"/>
      <c r="AE294" s="13"/>
      <c r="AT294" s="245" t="s">
        <v>262</v>
      </c>
      <c r="AU294" s="245" t="s">
        <v>78</v>
      </c>
      <c r="AV294" s="13" t="s">
        <v>76</v>
      </c>
      <c r="AW294" s="13" t="s">
        <v>31</v>
      </c>
      <c r="AX294" s="13" t="s">
        <v>69</v>
      </c>
      <c r="AY294" s="245" t="s">
        <v>252</v>
      </c>
    </row>
    <row r="295" s="13" customFormat="1">
      <c r="A295" s="13"/>
      <c r="B295" s="235"/>
      <c r="C295" s="236"/>
      <c r="D295" s="237" t="s">
        <v>262</v>
      </c>
      <c r="E295" s="238" t="s">
        <v>19</v>
      </c>
      <c r="F295" s="239" t="s">
        <v>488</v>
      </c>
      <c r="G295" s="236"/>
      <c r="H295" s="238" t="s">
        <v>19</v>
      </c>
      <c r="I295" s="240"/>
      <c r="J295" s="236"/>
      <c r="K295" s="236"/>
      <c r="L295" s="241"/>
      <c r="M295" s="242"/>
      <c r="N295" s="243"/>
      <c r="O295" s="243"/>
      <c r="P295" s="243"/>
      <c r="Q295" s="243"/>
      <c r="R295" s="243"/>
      <c r="S295" s="243"/>
      <c r="T295" s="244"/>
      <c r="U295" s="13"/>
      <c r="V295" s="13"/>
      <c r="W295" s="13"/>
      <c r="X295" s="13"/>
      <c r="Y295" s="13"/>
      <c r="Z295" s="13"/>
      <c r="AA295" s="13"/>
      <c r="AB295" s="13"/>
      <c r="AC295" s="13"/>
      <c r="AD295" s="13"/>
      <c r="AE295" s="13"/>
      <c r="AT295" s="245" t="s">
        <v>262</v>
      </c>
      <c r="AU295" s="245" t="s">
        <v>78</v>
      </c>
      <c r="AV295" s="13" t="s">
        <v>76</v>
      </c>
      <c r="AW295" s="13" t="s">
        <v>31</v>
      </c>
      <c r="AX295" s="13" t="s">
        <v>69</v>
      </c>
      <c r="AY295" s="245" t="s">
        <v>252</v>
      </c>
    </row>
    <row r="296" s="14" customFormat="1">
      <c r="A296" s="14"/>
      <c r="B296" s="246"/>
      <c r="C296" s="247"/>
      <c r="D296" s="237" t="s">
        <v>262</v>
      </c>
      <c r="E296" s="248" t="s">
        <v>19</v>
      </c>
      <c r="F296" s="249" t="s">
        <v>489</v>
      </c>
      <c r="G296" s="247"/>
      <c r="H296" s="250">
        <v>0.1003</v>
      </c>
      <c r="I296" s="251"/>
      <c r="J296" s="247"/>
      <c r="K296" s="247"/>
      <c r="L296" s="252"/>
      <c r="M296" s="253"/>
      <c r="N296" s="254"/>
      <c r="O296" s="254"/>
      <c r="P296" s="254"/>
      <c r="Q296" s="254"/>
      <c r="R296" s="254"/>
      <c r="S296" s="254"/>
      <c r="T296" s="255"/>
      <c r="U296" s="14"/>
      <c r="V296" s="14"/>
      <c r="W296" s="14"/>
      <c r="X296" s="14"/>
      <c r="Y296" s="14"/>
      <c r="Z296" s="14"/>
      <c r="AA296" s="14"/>
      <c r="AB296" s="14"/>
      <c r="AC296" s="14"/>
      <c r="AD296" s="14"/>
      <c r="AE296" s="14"/>
      <c r="AT296" s="256" t="s">
        <v>262</v>
      </c>
      <c r="AU296" s="256" t="s">
        <v>78</v>
      </c>
      <c r="AV296" s="14" t="s">
        <v>78</v>
      </c>
      <c r="AW296" s="14" t="s">
        <v>31</v>
      </c>
      <c r="AX296" s="14" t="s">
        <v>69</v>
      </c>
      <c r="AY296" s="256" t="s">
        <v>252</v>
      </c>
    </row>
    <row r="297" s="15" customFormat="1">
      <c r="A297" s="15"/>
      <c r="B297" s="257"/>
      <c r="C297" s="258"/>
      <c r="D297" s="237" t="s">
        <v>262</v>
      </c>
      <c r="E297" s="259" t="s">
        <v>19</v>
      </c>
      <c r="F297" s="260" t="s">
        <v>265</v>
      </c>
      <c r="G297" s="258"/>
      <c r="H297" s="261">
        <v>0.1003</v>
      </c>
      <c r="I297" s="262"/>
      <c r="J297" s="258"/>
      <c r="K297" s="258"/>
      <c r="L297" s="263"/>
      <c r="M297" s="264"/>
      <c r="N297" s="265"/>
      <c r="O297" s="265"/>
      <c r="P297" s="265"/>
      <c r="Q297" s="265"/>
      <c r="R297" s="265"/>
      <c r="S297" s="265"/>
      <c r="T297" s="266"/>
      <c r="U297" s="15"/>
      <c r="V297" s="15"/>
      <c r="W297" s="15"/>
      <c r="X297" s="15"/>
      <c r="Y297" s="15"/>
      <c r="Z297" s="15"/>
      <c r="AA297" s="15"/>
      <c r="AB297" s="15"/>
      <c r="AC297" s="15"/>
      <c r="AD297" s="15"/>
      <c r="AE297" s="15"/>
      <c r="AT297" s="267" t="s">
        <v>262</v>
      </c>
      <c r="AU297" s="267" t="s">
        <v>78</v>
      </c>
      <c r="AV297" s="15" t="s">
        <v>258</v>
      </c>
      <c r="AW297" s="15" t="s">
        <v>31</v>
      </c>
      <c r="AX297" s="15" t="s">
        <v>76</v>
      </c>
      <c r="AY297" s="267" t="s">
        <v>252</v>
      </c>
    </row>
    <row r="298" s="2" customFormat="1" ht="24.15" customHeight="1">
      <c r="A298" s="40"/>
      <c r="B298" s="41"/>
      <c r="C298" s="217" t="s">
        <v>490</v>
      </c>
      <c r="D298" s="217" t="s">
        <v>254</v>
      </c>
      <c r="E298" s="218" t="s">
        <v>491</v>
      </c>
      <c r="F298" s="219" t="s">
        <v>492</v>
      </c>
      <c r="G298" s="220" t="s">
        <v>183</v>
      </c>
      <c r="H298" s="221">
        <v>250.25</v>
      </c>
      <c r="I298" s="222"/>
      <c r="J298" s="223">
        <f>ROUND(I298*H298,2)</f>
        <v>0</v>
      </c>
      <c r="K298" s="219" t="s">
        <v>19</v>
      </c>
      <c r="L298" s="46"/>
      <c r="M298" s="224" t="s">
        <v>19</v>
      </c>
      <c r="N298" s="225" t="s">
        <v>40</v>
      </c>
      <c r="O298" s="86"/>
      <c r="P298" s="226">
        <f>O298*H298</f>
        <v>0</v>
      </c>
      <c r="Q298" s="226">
        <v>0</v>
      </c>
      <c r="R298" s="226">
        <f>Q298*H298</f>
        <v>0</v>
      </c>
      <c r="S298" s="226">
        <v>0</v>
      </c>
      <c r="T298" s="227">
        <f>S298*H298</f>
        <v>0</v>
      </c>
      <c r="U298" s="40"/>
      <c r="V298" s="40"/>
      <c r="W298" s="40"/>
      <c r="X298" s="40"/>
      <c r="Y298" s="40"/>
      <c r="Z298" s="40"/>
      <c r="AA298" s="40"/>
      <c r="AB298" s="40"/>
      <c r="AC298" s="40"/>
      <c r="AD298" s="40"/>
      <c r="AE298" s="40"/>
      <c r="AR298" s="228" t="s">
        <v>258</v>
      </c>
      <c r="AT298" s="228" t="s">
        <v>254</v>
      </c>
      <c r="AU298" s="228" t="s">
        <v>78</v>
      </c>
      <c r="AY298" s="19" t="s">
        <v>252</v>
      </c>
      <c r="BE298" s="229">
        <f>IF(N298="základní",J298,0)</f>
        <v>0</v>
      </c>
      <c r="BF298" s="229">
        <f>IF(N298="snížená",J298,0)</f>
        <v>0</v>
      </c>
      <c r="BG298" s="229">
        <f>IF(N298="zákl. přenesená",J298,0)</f>
        <v>0</v>
      </c>
      <c r="BH298" s="229">
        <f>IF(N298="sníž. přenesená",J298,0)</f>
        <v>0</v>
      </c>
      <c r="BI298" s="229">
        <f>IF(N298="nulová",J298,0)</f>
        <v>0</v>
      </c>
      <c r="BJ298" s="19" t="s">
        <v>76</v>
      </c>
      <c r="BK298" s="229">
        <f>ROUND(I298*H298,2)</f>
        <v>0</v>
      </c>
      <c r="BL298" s="19" t="s">
        <v>258</v>
      </c>
      <c r="BM298" s="228" t="s">
        <v>493</v>
      </c>
    </row>
    <row r="299" s="13" customFormat="1">
      <c r="A299" s="13"/>
      <c r="B299" s="235"/>
      <c r="C299" s="236"/>
      <c r="D299" s="237" t="s">
        <v>262</v>
      </c>
      <c r="E299" s="238" t="s">
        <v>19</v>
      </c>
      <c r="F299" s="239" t="s">
        <v>494</v>
      </c>
      <c r="G299" s="236"/>
      <c r="H299" s="238" t="s">
        <v>19</v>
      </c>
      <c r="I299" s="240"/>
      <c r="J299" s="236"/>
      <c r="K299" s="236"/>
      <c r="L299" s="241"/>
      <c r="M299" s="242"/>
      <c r="N299" s="243"/>
      <c r="O299" s="243"/>
      <c r="P299" s="243"/>
      <c r="Q299" s="243"/>
      <c r="R299" s="243"/>
      <c r="S299" s="243"/>
      <c r="T299" s="244"/>
      <c r="U299" s="13"/>
      <c r="V299" s="13"/>
      <c r="W299" s="13"/>
      <c r="X299" s="13"/>
      <c r="Y299" s="13"/>
      <c r="Z299" s="13"/>
      <c r="AA299" s="13"/>
      <c r="AB299" s="13"/>
      <c r="AC299" s="13"/>
      <c r="AD299" s="13"/>
      <c r="AE299" s="13"/>
      <c r="AT299" s="245" t="s">
        <v>262</v>
      </c>
      <c r="AU299" s="245" t="s">
        <v>78</v>
      </c>
      <c r="AV299" s="13" t="s">
        <v>76</v>
      </c>
      <c r="AW299" s="13" t="s">
        <v>31</v>
      </c>
      <c r="AX299" s="13" t="s">
        <v>69</v>
      </c>
      <c r="AY299" s="245" t="s">
        <v>252</v>
      </c>
    </row>
    <row r="300" s="14" customFormat="1">
      <c r="A300" s="14"/>
      <c r="B300" s="246"/>
      <c r="C300" s="247"/>
      <c r="D300" s="237" t="s">
        <v>262</v>
      </c>
      <c r="E300" s="248" t="s">
        <v>19</v>
      </c>
      <c r="F300" s="249" t="s">
        <v>495</v>
      </c>
      <c r="G300" s="247"/>
      <c r="H300" s="250">
        <v>37.399999999999999</v>
      </c>
      <c r="I300" s="251"/>
      <c r="J300" s="247"/>
      <c r="K300" s="247"/>
      <c r="L300" s="252"/>
      <c r="M300" s="253"/>
      <c r="N300" s="254"/>
      <c r="O300" s="254"/>
      <c r="P300" s="254"/>
      <c r="Q300" s="254"/>
      <c r="R300" s="254"/>
      <c r="S300" s="254"/>
      <c r="T300" s="255"/>
      <c r="U300" s="14"/>
      <c r="V300" s="14"/>
      <c r="W300" s="14"/>
      <c r="X300" s="14"/>
      <c r="Y300" s="14"/>
      <c r="Z300" s="14"/>
      <c r="AA300" s="14"/>
      <c r="AB300" s="14"/>
      <c r="AC300" s="14"/>
      <c r="AD300" s="14"/>
      <c r="AE300" s="14"/>
      <c r="AT300" s="256" t="s">
        <v>262</v>
      </c>
      <c r="AU300" s="256" t="s">
        <v>78</v>
      </c>
      <c r="AV300" s="14" t="s">
        <v>78</v>
      </c>
      <c r="AW300" s="14" t="s">
        <v>31</v>
      </c>
      <c r="AX300" s="14" t="s">
        <v>69</v>
      </c>
      <c r="AY300" s="256" t="s">
        <v>252</v>
      </c>
    </row>
    <row r="301" s="14" customFormat="1">
      <c r="A301" s="14"/>
      <c r="B301" s="246"/>
      <c r="C301" s="247"/>
      <c r="D301" s="237" t="s">
        <v>262</v>
      </c>
      <c r="E301" s="248" t="s">
        <v>19</v>
      </c>
      <c r="F301" s="249" t="s">
        <v>496</v>
      </c>
      <c r="G301" s="247"/>
      <c r="H301" s="250">
        <v>4</v>
      </c>
      <c r="I301" s="251"/>
      <c r="J301" s="247"/>
      <c r="K301" s="247"/>
      <c r="L301" s="252"/>
      <c r="M301" s="253"/>
      <c r="N301" s="254"/>
      <c r="O301" s="254"/>
      <c r="P301" s="254"/>
      <c r="Q301" s="254"/>
      <c r="R301" s="254"/>
      <c r="S301" s="254"/>
      <c r="T301" s="255"/>
      <c r="U301" s="14"/>
      <c r="V301" s="14"/>
      <c r="W301" s="14"/>
      <c r="X301" s="14"/>
      <c r="Y301" s="14"/>
      <c r="Z301" s="14"/>
      <c r="AA301" s="14"/>
      <c r="AB301" s="14"/>
      <c r="AC301" s="14"/>
      <c r="AD301" s="14"/>
      <c r="AE301" s="14"/>
      <c r="AT301" s="256" t="s">
        <v>262</v>
      </c>
      <c r="AU301" s="256" t="s">
        <v>78</v>
      </c>
      <c r="AV301" s="14" t="s">
        <v>78</v>
      </c>
      <c r="AW301" s="14" t="s">
        <v>31</v>
      </c>
      <c r="AX301" s="14" t="s">
        <v>69</v>
      </c>
      <c r="AY301" s="256" t="s">
        <v>252</v>
      </c>
    </row>
    <row r="302" s="14" customFormat="1">
      <c r="A302" s="14"/>
      <c r="B302" s="246"/>
      <c r="C302" s="247"/>
      <c r="D302" s="237" t="s">
        <v>262</v>
      </c>
      <c r="E302" s="248" t="s">
        <v>19</v>
      </c>
      <c r="F302" s="249" t="s">
        <v>497</v>
      </c>
      <c r="G302" s="247"/>
      <c r="H302" s="250">
        <v>22.640000000000001</v>
      </c>
      <c r="I302" s="251"/>
      <c r="J302" s="247"/>
      <c r="K302" s="247"/>
      <c r="L302" s="252"/>
      <c r="M302" s="253"/>
      <c r="N302" s="254"/>
      <c r="O302" s="254"/>
      <c r="P302" s="254"/>
      <c r="Q302" s="254"/>
      <c r="R302" s="254"/>
      <c r="S302" s="254"/>
      <c r="T302" s="255"/>
      <c r="U302" s="14"/>
      <c r="V302" s="14"/>
      <c r="W302" s="14"/>
      <c r="X302" s="14"/>
      <c r="Y302" s="14"/>
      <c r="Z302" s="14"/>
      <c r="AA302" s="14"/>
      <c r="AB302" s="14"/>
      <c r="AC302" s="14"/>
      <c r="AD302" s="14"/>
      <c r="AE302" s="14"/>
      <c r="AT302" s="256" t="s">
        <v>262</v>
      </c>
      <c r="AU302" s="256" t="s">
        <v>78</v>
      </c>
      <c r="AV302" s="14" t="s">
        <v>78</v>
      </c>
      <c r="AW302" s="14" t="s">
        <v>31</v>
      </c>
      <c r="AX302" s="14" t="s">
        <v>69</v>
      </c>
      <c r="AY302" s="256" t="s">
        <v>252</v>
      </c>
    </row>
    <row r="303" s="14" customFormat="1">
      <c r="A303" s="14"/>
      <c r="B303" s="246"/>
      <c r="C303" s="247"/>
      <c r="D303" s="237" t="s">
        <v>262</v>
      </c>
      <c r="E303" s="248" t="s">
        <v>19</v>
      </c>
      <c r="F303" s="249" t="s">
        <v>498</v>
      </c>
      <c r="G303" s="247"/>
      <c r="H303" s="250">
        <v>7.5999999999999996</v>
      </c>
      <c r="I303" s="251"/>
      <c r="J303" s="247"/>
      <c r="K303" s="247"/>
      <c r="L303" s="252"/>
      <c r="M303" s="253"/>
      <c r="N303" s="254"/>
      <c r="O303" s="254"/>
      <c r="P303" s="254"/>
      <c r="Q303" s="254"/>
      <c r="R303" s="254"/>
      <c r="S303" s="254"/>
      <c r="T303" s="255"/>
      <c r="U303" s="14"/>
      <c r="V303" s="14"/>
      <c r="W303" s="14"/>
      <c r="X303" s="14"/>
      <c r="Y303" s="14"/>
      <c r="Z303" s="14"/>
      <c r="AA303" s="14"/>
      <c r="AB303" s="14"/>
      <c r="AC303" s="14"/>
      <c r="AD303" s="14"/>
      <c r="AE303" s="14"/>
      <c r="AT303" s="256" t="s">
        <v>262</v>
      </c>
      <c r="AU303" s="256" t="s">
        <v>78</v>
      </c>
      <c r="AV303" s="14" t="s">
        <v>78</v>
      </c>
      <c r="AW303" s="14" t="s">
        <v>31</v>
      </c>
      <c r="AX303" s="14" t="s">
        <v>69</v>
      </c>
      <c r="AY303" s="256" t="s">
        <v>252</v>
      </c>
    </row>
    <row r="304" s="14" customFormat="1">
      <c r="A304" s="14"/>
      <c r="B304" s="246"/>
      <c r="C304" s="247"/>
      <c r="D304" s="237" t="s">
        <v>262</v>
      </c>
      <c r="E304" s="248" t="s">
        <v>19</v>
      </c>
      <c r="F304" s="249" t="s">
        <v>499</v>
      </c>
      <c r="G304" s="247"/>
      <c r="H304" s="250">
        <v>15.960000000000001</v>
      </c>
      <c r="I304" s="251"/>
      <c r="J304" s="247"/>
      <c r="K304" s="247"/>
      <c r="L304" s="252"/>
      <c r="M304" s="253"/>
      <c r="N304" s="254"/>
      <c r="O304" s="254"/>
      <c r="P304" s="254"/>
      <c r="Q304" s="254"/>
      <c r="R304" s="254"/>
      <c r="S304" s="254"/>
      <c r="T304" s="255"/>
      <c r="U304" s="14"/>
      <c r="V304" s="14"/>
      <c r="W304" s="14"/>
      <c r="X304" s="14"/>
      <c r="Y304" s="14"/>
      <c r="Z304" s="14"/>
      <c r="AA304" s="14"/>
      <c r="AB304" s="14"/>
      <c r="AC304" s="14"/>
      <c r="AD304" s="14"/>
      <c r="AE304" s="14"/>
      <c r="AT304" s="256" t="s">
        <v>262</v>
      </c>
      <c r="AU304" s="256" t="s">
        <v>78</v>
      </c>
      <c r="AV304" s="14" t="s">
        <v>78</v>
      </c>
      <c r="AW304" s="14" t="s">
        <v>31</v>
      </c>
      <c r="AX304" s="14" t="s">
        <v>69</v>
      </c>
      <c r="AY304" s="256" t="s">
        <v>252</v>
      </c>
    </row>
    <row r="305" s="14" customFormat="1">
      <c r="A305" s="14"/>
      <c r="B305" s="246"/>
      <c r="C305" s="247"/>
      <c r="D305" s="237" t="s">
        <v>262</v>
      </c>
      <c r="E305" s="248" t="s">
        <v>19</v>
      </c>
      <c r="F305" s="249" t="s">
        <v>500</v>
      </c>
      <c r="G305" s="247"/>
      <c r="H305" s="250">
        <v>24.859999999999999</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262</v>
      </c>
      <c r="AU305" s="256" t="s">
        <v>78</v>
      </c>
      <c r="AV305" s="14" t="s">
        <v>78</v>
      </c>
      <c r="AW305" s="14" t="s">
        <v>31</v>
      </c>
      <c r="AX305" s="14" t="s">
        <v>69</v>
      </c>
      <c r="AY305" s="256" t="s">
        <v>252</v>
      </c>
    </row>
    <row r="306" s="14" customFormat="1">
      <c r="A306" s="14"/>
      <c r="B306" s="246"/>
      <c r="C306" s="247"/>
      <c r="D306" s="237" t="s">
        <v>262</v>
      </c>
      <c r="E306" s="248" t="s">
        <v>19</v>
      </c>
      <c r="F306" s="249" t="s">
        <v>501</v>
      </c>
      <c r="G306" s="247"/>
      <c r="H306" s="250">
        <v>17.440000000000001</v>
      </c>
      <c r="I306" s="251"/>
      <c r="J306" s="247"/>
      <c r="K306" s="247"/>
      <c r="L306" s="252"/>
      <c r="M306" s="253"/>
      <c r="N306" s="254"/>
      <c r="O306" s="254"/>
      <c r="P306" s="254"/>
      <c r="Q306" s="254"/>
      <c r="R306" s="254"/>
      <c r="S306" s="254"/>
      <c r="T306" s="255"/>
      <c r="U306" s="14"/>
      <c r="V306" s="14"/>
      <c r="W306" s="14"/>
      <c r="X306" s="14"/>
      <c r="Y306" s="14"/>
      <c r="Z306" s="14"/>
      <c r="AA306" s="14"/>
      <c r="AB306" s="14"/>
      <c r="AC306" s="14"/>
      <c r="AD306" s="14"/>
      <c r="AE306" s="14"/>
      <c r="AT306" s="256" t="s">
        <v>262</v>
      </c>
      <c r="AU306" s="256" t="s">
        <v>78</v>
      </c>
      <c r="AV306" s="14" t="s">
        <v>78</v>
      </c>
      <c r="AW306" s="14" t="s">
        <v>31</v>
      </c>
      <c r="AX306" s="14" t="s">
        <v>69</v>
      </c>
      <c r="AY306" s="256" t="s">
        <v>252</v>
      </c>
    </row>
    <row r="307" s="14" customFormat="1">
      <c r="A307" s="14"/>
      <c r="B307" s="246"/>
      <c r="C307" s="247"/>
      <c r="D307" s="237" t="s">
        <v>262</v>
      </c>
      <c r="E307" s="248" t="s">
        <v>19</v>
      </c>
      <c r="F307" s="249" t="s">
        <v>502</v>
      </c>
      <c r="G307" s="247"/>
      <c r="H307" s="250">
        <v>20.039999999999999</v>
      </c>
      <c r="I307" s="251"/>
      <c r="J307" s="247"/>
      <c r="K307" s="247"/>
      <c r="L307" s="252"/>
      <c r="M307" s="253"/>
      <c r="N307" s="254"/>
      <c r="O307" s="254"/>
      <c r="P307" s="254"/>
      <c r="Q307" s="254"/>
      <c r="R307" s="254"/>
      <c r="S307" s="254"/>
      <c r="T307" s="255"/>
      <c r="U307" s="14"/>
      <c r="V307" s="14"/>
      <c r="W307" s="14"/>
      <c r="X307" s="14"/>
      <c r="Y307" s="14"/>
      <c r="Z307" s="14"/>
      <c r="AA307" s="14"/>
      <c r="AB307" s="14"/>
      <c r="AC307" s="14"/>
      <c r="AD307" s="14"/>
      <c r="AE307" s="14"/>
      <c r="AT307" s="256" t="s">
        <v>262</v>
      </c>
      <c r="AU307" s="256" t="s">
        <v>78</v>
      </c>
      <c r="AV307" s="14" t="s">
        <v>78</v>
      </c>
      <c r="AW307" s="14" t="s">
        <v>31</v>
      </c>
      <c r="AX307" s="14" t="s">
        <v>69</v>
      </c>
      <c r="AY307" s="256" t="s">
        <v>252</v>
      </c>
    </row>
    <row r="308" s="14" customFormat="1">
      <c r="A308" s="14"/>
      <c r="B308" s="246"/>
      <c r="C308" s="247"/>
      <c r="D308" s="237" t="s">
        <v>262</v>
      </c>
      <c r="E308" s="248" t="s">
        <v>19</v>
      </c>
      <c r="F308" s="249" t="s">
        <v>503</v>
      </c>
      <c r="G308" s="247"/>
      <c r="H308" s="250">
        <v>19.309999999999999</v>
      </c>
      <c r="I308" s="251"/>
      <c r="J308" s="247"/>
      <c r="K308" s="247"/>
      <c r="L308" s="252"/>
      <c r="M308" s="253"/>
      <c r="N308" s="254"/>
      <c r="O308" s="254"/>
      <c r="P308" s="254"/>
      <c r="Q308" s="254"/>
      <c r="R308" s="254"/>
      <c r="S308" s="254"/>
      <c r="T308" s="255"/>
      <c r="U308" s="14"/>
      <c r="V308" s="14"/>
      <c r="W308" s="14"/>
      <c r="X308" s="14"/>
      <c r="Y308" s="14"/>
      <c r="Z308" s="14"/>
      <c r="AA308" s="14"/>
      <c r="AB308" s="14"/>
      <c r="AC308" s="14"/>
      <c r="AD308" s="14"/>
      <c r="AE308" s="14"/>
      <c r="AT308" s="256" t="s">
        <v>262</v>
      </c>
      <c r="AU308" s="256" t="s">
        <v>78</v>
      </c>
      <c r="AV308" s="14" t="s">
        <v>78</v>
      </c>
      <c r="AW308" s="14" t="s">
        <v>31</v>
      </c>
      <c r="AX308" s="14" t="s">
        <v>69</v>
      </c>
      <c r="AY308" s="256" t="s">
        <v>252</v>
      </c>
    </row>
    <row r="309" s="14" customFormat="1">
      <c r="A309" s="14"/>
      <c r="B309" s="246"/>
      <c r="C309" s="247"/>
      <c r="D309" s="237" t="s">
        <v>262</v>
      </c>
      <c r="E309" s="248" t="s">
        <v>19</v>
      </c>
      <c r="F309" s="249" t="s">
        <v>504</v>
      </c>
      <c r="G309" s="247"/>
      <c r="H309" s="250">
        <v>27.800000000000001</v>
      </c>
      <c r="I309" s="251"/>
      <c r="J309" s="247"/>
      <c r="K309" s="247"/>
      <c r="L309" s="252"/>
      <c r="M309" s="253"/>
      <c r="N309" s="254"/>
      <c r="O309" s="254"/>
      <c r="P309" s="254"/>
      <c r="Q309" s="254"/>
      <c r="R309" s="254"/>
      <c r="S309" s="254"/>
      <c r="T309" s="255"/>
      <c r="U309" s="14"/>
      <c r="V309" s="14"/>
      <c r="W309" s="14"/>
      <c r="X309" s="14"/>
      <c r="Y309" s="14"/>
      <c r="Z309" s="14"/>
      <c r="AA309" s="14"/>
      <c r="AB309" s="14"/>
      <c r="AC309" s="14"/>
      <c r="AD309" s="14"/>
      <c r="AE309" s="14"/>
      <c r="AT309" s="256" t="s">
        <v>262</v>
      </c>
      <c r="AU309" s="256" t="s">
        <v>78</v>
      </c>
      <c r="AV309" s="14" t="s">
        <v>78</v>
      </c>
      <c r="AW309" s="14" t="s">
        <v>31</v>
      </c>
      <c r="AX309" s="14" t="s">
        <v>69</v>
      </c>
      <c r="AY309" s="256" t="s">
        <v>252</v>
      </c>
    </row>
    <row r="310" s="14" customFormat="1">
      <c r="A310" s="14"/>
      <c r="B310" s="246"/>
      <c r="C310" s="247"/>
      <c r="D310" s="237" t="s">
        <v>262</v>
      </c>
      <c r="E310" s="248" t="s">
        <v>19</v>
      </c>
      <c r="F310" s="249" t="s">
        <v>505</v>
      </c>
      <c r="G310" s="247"/>
      <c r="H310" s="250">
        <v>10.85</v>
      </c>
      <c r="I310" s="251"/>
      <c r="J310" s="247"/>
      <c r="K310" s="247"/>
      <c r="L310" s="252"/>
      <c r="M310" s="253"/>
      <c r="N310" s="254"/>
      <c r="O310" s="254"/>
      <c r="P310" s="254"/>
      <c r="Q310" s="254"/>
      <c r="R310" s="254"/>
      <c r="S310" s="254"/>
      <c r="T310" s="255"/>
      <c r="U310" s="14"/>
      <c r="V310" s="14"/>
      <c r="W310" s="14"/>
      <c r="X310" s="14"/>
      <c r="Y310" s="14"/>
      <c r="Z310" s="14"/>
      <c r="AA310" s="14"/>
      <c r="AB310" s="14"/>
      <c r="AC310" s="14"/>
      <c r="AD310" s="14"/>
      <c r="AE310" s="14"/>
      <c r="AT310" s="256" t="s">
        <v>262</v>
      </c>
      <c r="AU310" s="256" t="s">
        <v>78</v>
      </c>
      <c r="AV310" s="14" t="s">
        <v>78</v>
      </c>
      <c r="AW310" s="14" t="s">
        <v>31</v>
      </c>
      <c r="AX310" s="14" t="s">
        <v>69</v>
      </c>
      <c r="AY310" s="256" t="s">
        <v>252</v>
      </c>
    </row>
    <row r="311" s="14" customFormat="1">
      <c r="A311" s="14"/>
      <c r="B311" s="246"/>
      <c r="C311" s="247"/>
      <c r="D311" s="237" t="s">
        <v>262</v>
      </c>
      <c r="E311" s="248" t="s">
        <v>19</v>
      </c>
      <c r="F311" s="249" t="s">
        <v>506</v>
      </c>
      <c r="G311" s="247"/>
      <c r="H311" s="250">
        <v>17.91</v>
      </c>
      <c r="I311" s="251"/>
      <c r="J311" s="247"/>
      <c r="K311" s="247"/>
      <c r="L311" s="252"/>
      <c r="M311" s="253"/>
      <c r="N311" s="254"/>
      <c r="O311" s="254"/>
      <c r="P311" s="254"/>
      <c r="Q311" s="254"/>
      <c r="R311" s="254"/>
      <c r="S311" s="254"/>
      <c r="T311" s="255"/>
      <c r="U311" s="14"/>
      <c r="V311" s="14"/>
      <c r="W311" s="14"/>
      <c r="X311" s="14"/>
      <c r="Y311" s="14"/>
      <c r="Z311" s="14"/>
      <c r="AA311" s="14"/>
      <c r="AB311" s="14"/>
      <c r="AC311" s="14"/>
      <c r="AD311" s="14"/>
      <c r="AE311" s="14"/>
      <c r="AT311" s="256" t="s">
        <v>262</v>
      </c>
      <c r="AU311" s="256" t="s">
        <v>78</v>
      </c>
      <c r="AV311" s="14" t="s">
        <v>78</v>
      </c>
      <c r="AW311" s="14" t="s">
        <v>31</v>
      </c>
      <c r="AX311" s="14" t="s">
        <v>69</v>
      </c>
      <c r="AY311" s="256" t="s">
        <v>252</v>
      </c>
    </row>
    <row r="312" s="14" customFormat="1">
      <c r="A312" s="14"/>
      <c r="B312" s="246"/>
      <c r="C312" s="247"/>
      <c r="D312" s="237" t="s">
        <v>262</v>
      </c>
      <c r="E312" s="248" t="s">
        <v>19</v>
      </c>
      <c r="F312" s="249" t="s">
        <v>507</v>
      </c>
      <c r="G312" s="247"/>
      <c r="H312" s="250">
        <v>15.82</v>
      </c>
      <c r="I312" s="251"/>
      <c r="J312" s="247"/>
      <c r="K312" s="247"/>
      <c r="L312" s="252"/>
      <c r="M312" s="253"/>
      <c r="N312" s="254"/>
      <c r="O312" s="254"/>
      <c r="P312" s="254"/>
      <c r="Q312" s="254"/>
      <c r="R312" s="254"/>
      <c r="S312" s="254"/>
      <c r="T312" s="255"/>
      <c r="U312" s="14"/>
      <c r="V312" s="14"/>
      <c r="W312" s="14"/>
      <c r="X312" s="14"/>
      <c r="Y312" s="14"/>
      <c r="Z312" s="14"/>
      <c r="AA312" s="14"/>
      <c r="AB312" s="14"/>
      <c r="AC312" s="14"/>
      <c r="AD312" s="14"/>
      <c r="AE312" s="14"/>
      <c r="AT312" s="256" t="s">
        <v>262</v>
      </c>
      <c r="AU312" s="256" t="s">
        <v>78</v>
      </c>
      <c r="AV312" s="14" t="s">
        <v>78</v>
      </c>
      <c r="AW312" s="14" t="s">
        <v>31</v>
      </c>
      <c r="AX312" s="14" t="s">
        <v>69</v>
      </c>
      <c r="AY312" s="256" t="s">
        <v>252</v>
      </c>
    </row>
    <row r="313" s="14" customFormat="1">
      <c r="A313" s="14"/>
      <c r="B313" s="246"/>
      <c r="C313" s="247"/>
      <c r="D313" s="237" t="s">
        <v>262</v>
      </c>
      <c r="E313" s="248" t="s">
        <v>19</v>
      </c>
      <c r="F313" s="249" t="s">
        <v>508</v>
      </c>
      <c r="G313" s="247"/>
      <c r="H313" s="250">
        <v>8.6199999999999992</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262</v>
      </c>
      <c r="AU313" s="256" t="s">
        <v>78</v>
      </c>
      <c r="AV313" s="14" t="s">
        <v>78</v>
      </c>
      <c r="AW313" s="14" t="s">
        <v>31</v>
      </c>
      <c r="AX313" s="14" t="s">
        <v>69</v>
      </c>
      <c r="AY313" s="256" t="s">
        <v>252</v>
      </c>
    </row>
    <row r="314" s="15" customFormat="1">
      <c r="A314" s="15"/>
      <c r="B314" s="257"/>
      <c r="C314" s="258"/>
      <c r="D314" s="237" t="s">
        <v>262</v>
      </c>
      <c r="E314" s="259" t="s">
        <v>181</v>
      </c>
      <c r="F314" s="260" t="s">
        <v>265</v>
      </c>
      <c r="G314" s="258"/>
      <c r="H314" s="261">
        <v>250.25</v>
      </c>
      <c r="I314" s="262"/>
      <c r="J314" s="258"/>
      <c r="K314" s="258"/>
      <c r="L314" s="263"/>
      <c r="M314" s="264"/>
      <c r="N314" s="265"/>
      <c r="O314" s="265"/>
      <c r="P314" s="265"/>
      <c r="Q314" s="265"/>
      <c r="R314" s="265"/>
      <c r="S314" s="265"/>
      <c r="T314" s="266"/>
      <c r="U314" s="15"/>
      <c r="V314" s="15"/>
      <c r="W314" s="15"/>
      <c r="X314" s="15"/>
      <c r="Y314" s="15"/>
      <c r="Z314" s="15"/>
      <c r="AA314" s="15"/>
      <c r="AB314" s="15"/>
      <c r="AC314" s="15"/>
      <c r="AD314" s="15"/>
      <c r="AE314" s="15"/>
      <c r="AT314" s="267" t="s">
        <v>262</v>
      </c>
      <c r="AU314" s="267" t="s">
        <v>78</v>
      </c>
      <c r="AV314" s="15" t="s">
        <v>258</v>
      </c>
      <c r="AW314" s="15" t="s">
        <v>31</v>
      </c>
      <c r="AX314" s="15" t="s">
        <v>76</v>
      </c>
      <c r="AY314" s="267" t="s">
        <v>252</v>
      </c>
    </row>
    <row r="315" s="2" customFormat="1" ht="33" customHeight="1">
      <c r="A315" s="40"/>
      <c r="B315" s="41"/>
      <c r="C315" s="217" t="s">
        <v>509</v>
      </c>
      <c r="D315" s="217" t="s">
        <v>254</v>
      </c>
      <c r="E315" s="218" t="s">
        <v>510</v>
      </c>
      <c r="F315" s="219" t="s">
        <v>511</v>
      </c>
      <c r="G315" s="220" t="s">
        <v>280</v>
      </c>
      <c r="H315" s="221">
        <v>13.2415</v>
      </c>
      <c r="I315" s="222"/>
      <c r="J315" s="223">
        <f>ROUND(I315*H315,2)</f>
        <v>0</v>
      </c>
      <c r="K315" s="219" t="s">
        <v>257</v>
      </c>
      <c r="L315" s="46"/>
      <c r="M315" s="224" t="s">
        <v>19</v>
      </c>
      <c r="N315" s="225" t="s">
        <v>40</v>
      </c>
      <c r="O315" s="86"/>
      <c r="P315" s="226">
        <f>O315*H315</f>
        <v>0</v>
      </c>
      <c r="Q315" s="226">
        <v>2.5018699999999998</v>
      </c>
      <c r="R315" s="226">
        <f>Q315*H315</f>
        <v>33.128511605</v>
      </c>
      <c r="S315" s="226">
        <v>0</v>
      </c>
      <c r="T315" s="227">
        <f>S315*H315</f>
        <v>0</v>
      </c>
      <c r="U315" s="40"/>
      <c r="V315" s="40"/>
      <c r="W315" s="40"/>
      <c r="X315" s="40"/>
      <c r="Y315" s="40"/>
      <c r="Z315" s="40"/>
      <c r="AA315" s="40"/>
      <c r="AB315" s="40"/>
      <c r="AC315" s="40"/>
      <c r="AD315" s="40"/>
      <c r="AE315" s="40"/>
      <c r="AR315" s="228" t="s">
        <v>258</v>
      </c>
      <c r="AT315" s="228" t="s">
        <v>254</v>
      </c>
      <c r="AU315" s="228" t="s">
        <v>78</v>
      </c>
      <c r="AY315" s="19" t="s">
        <v>252</v>
      </c>
      <c r="BE315" s="229">
        <f>IF(N315="základní",J315,0)</f>
        <v>0</v>
      </c>
      <c r="BF315" s="229">
        <f>IF(N315="snížená",J315,0)</f>
        <v>0</v>
      </c>
      <c r="BG315" s="229">
        <f>IF(N315="zákl. přenesená",J315,0)</f>
        <v>0</v>
      </c>
      <c r="BH315" s="229">
        <f>IF(N315="sníž. přenesená",J315,0)</f>
        <v>0</v>
      </c>
      <c r="BI315" s="229">
        <f>IF(N315="nulová",J315,0)</f>
        <v>0</v>
      </c>
      <c r="BJ315" s="19" t="s">
        <v>76</v>
      </c>
      <c r="BK315" s="229">
        <f>ROUND(I315*H315,2)</f>
        <v>0</v>
      </c>
      <c r="BL315" s="19" t="s">
        <v>258</v>
      </c>
      <c r="BM315" s="228" t="s">
        <v>512</v>
      </c>
    </row>
    <row r="316" s="2" customFormat="1">
      <c r="A316" s="40"/>
      <c r="B316" s="41"/>
      <c r="C316" s="42"/>
      <c r="D316" s="230" t="s">
        <v>260</v>
      </c>
      <c r="E316" s="42"/>
      <c r="F316" s="231" t="s">
        <v>513</v>
      </c>
      <c r="G316" s="42"/>
      <c r="H316" s="42"/>
      <c r="I316" s="232"/>
      <c r="J316" s="42"/>
      <c r="K316" s="42"/>
      <c r="L316" s="46"/>
      <c r="M316" s="233"/>
      <c r="N316" s="234"/>
      <c r="O316" s="86"/>
      <c r="P316" s="86"/>
      <c r="Q316" s="86"/>
      <c r="R316" s="86"/>
      <c r="S316" s="86"/>
      <c r="T316" s="87"/>
      <c r="U316" s="40"/>
      <c r="V316" s="40"/>
      <c r="W316" s="40"/>
      <c r="X316" s="40"/>
      <c r="Y316" s="40"/>
      <c r="Z316" s="40"/>
      <c r="AA316" s="40"/>
      <c r="AB316" s="40"/>
      <c r="AC316" s="40"/>
      <c r="AD316" s="40"/>
      <c r="AE316" s="40"/>
      <c r="AT316" s="19" t="s">
        <v>260</v>
      </c>
      <c r="AU316" s="19" t="s">
        <v>78</v>
      </c>
    </row>
    <row r="317" s="13" customFormat="1">
      <c r="A317" s="13"/>
      <c r="B317" s="235"/>
      <c r="C317" s="236"/>
      <c r="D317" s="237" t="s">
        <v>262</v>
      </c>
      <c r="E317" s="238" t="s">
        <v>19</v>
      </c>
      <c r="F317" s="239" t="s">
        <v>514</v>
      </c>
      <c r="G317" s="236"/>
      <c r="H317" s="238" t="s">
        <v>19</v>
      </c>
      <c r="I317" s="240"/>
      <c r="J317" s="236"/>
      <c r="K317" s="236"/>
      <c r="L317" s="241"/>
      <c r="M317" s="242"/>
      <c r="N317" s="243"/>
      <c r="O317" s="243"/>
      <c r="P317" s="243"/>
      <c r="Q317" s="243"/>
      <c r="R317" s="243"/>
      <c r="S317" s="243"/>
      <c r="T317" s="244"/>
      <c r="U317" s="13"/>
      <c r="V317" s="13"/>
      <c r="W317" s="13"/>
      <c r="X317" s="13"/>
      <c r="Y317" s="13"/>
      <c r="Z317" s="13"/>
      <c r="AA317" s="13"/>
      <c r="AB317" s="13"/>
      <c r="AC317" s="13"/>
      <c r="AD317" s="13"/>
      <c r="AE317" s="13"/>
      <c r="AT317" s="245" t="s">
        <v>262</v>
      </c>
      <c r="AU317" s="245" t="s">
        <v>78</v>
      </c>
      <c r="AV317" s="13" t="s">
        <v>76</v>
      </c>
      <c r="AW317" s="13" t="s">
        <v>31</v>
      </c>
      <c r="AX317" s="13" t="s">
        <v>69</v>
      </c>
      <c r="AY317" s="245" t="s">
        <v>252</v>
      </c>
    </row>
    <row r="318" s="13" customFormat="1">
      <c r="A318" s="13"/>
      <c r="B318" s="235"/>
      <c r="C318" s="236"/>
      <c r="D318" s="237" t="s">
        <v>262</v>
      </c>
      <c r="E318" s="238" t="s">
        <v>19</v>
      </c>
      <c r="F318" s="239" t="s">
        <v>263</v>
      </c>
      <c r="G318" s="236"/>
      <c r="H318" s="238" t="s">
        <v>19</v>
      </c>
      <c r="I318" s="240"/>
      <c r="J318" s="236"/>
      <c r="K318" s="236"/>
      <c r="L318" s="241"/>
      <c r="M318" s="242"/>
      <c r="N318" s="243"/>
      <c r="O318" s="243"/>
      <c r="P318" s="243"/>
      <c r="Q318" s="243"/>
      <c r="R318" s="243"/>
      <c r="S318" s="243"/>
      <c r="T318" s="244"/>
      <c r="U318" s="13"/>
      <c r="V318" s="13"/>
      <c r="W318" s="13"/>
      <c r="X318" s="13"/>
      <c r="Y318" s="13"/>
      <c r="Z318" s="13"/>
      <c r="AA318" s="13"/>
      <c r="AB318" s="13"/>
      <c r="AC318" s="13"/>
      <c r="AD318" s="13"/>
      <c r="AE318" s="13"/>
      <c r="AT318" s="245" t="s">
        <v>262</v>
      </c>
      <c r="AU318" s="245" t="s">
        <v>78</v>
      </c>
      <c r="AV318" s="13" t="s">
        <v>76</v>
      </c>
      <c r="AW318" s="13" t="s">
        <v>31</v>
      </c>
      <c r="AX318" s="13" t="s">
        <v>69</v>
      </c>
      <c r="AY318" s="245" t="s">
        <v>252</v>
      </c>
    </row>
    <row r="319" s="14" customFormat="1">
      <c r="A319" s="14"/>
      <c r="B319" s="246"/>
      <c r="C319" s="247"/>
      <c r="D319" s="237" t="s">
        <v>262</v>
      </c>
      <c r="E319" s="248" t="s">
        <v>19</v>
      </c>
      <c r="F319" s="249" t="s">
        <v>515</v>
      </c>
      <c r="G319" s="247"/>
      <c r="H319" s="250">
        <v>12.0913</v>
      </c>
      <c r="I319" s="251"/>
      <c r="J319" s="247"/>
      <c r="K319" s="247"/>
      <c r="L319" s="252"/>
      <c r="M319" s="253"/>
      <c r="N319" s="254"/>
      <c r="O319" s="254"/>
      <c r="P319" s="254"/>
      <c r="Q319" s="254"/>
      <c r="R319" s="254"/>
      <c r="S319" s="254"/>
      <c r="T319" s="255"/>
      <c r="U319" s="14"/>
      <c r="V319" s="14"/>
      <c r="W319" s="14"/>
      <c r="X319" s="14"/>
      <c r="Y319" s="14"/>
      <c r="Z319" s="14"/>
      <c r="AA319" s="14"/>
      <c r="AB319" s="14"/>
      <c r="AC319" s="14"/>
      <c r="AD319" s="14"/>
      <c r="AE319" s="14"/>
      <c r="AT319" s="256" t="s">
        <v>262</v>
      </c>
      <c r="AU319" s="256" t="s">
        <v>78</v>
      </c>
      <c r="AV319" s="14" t="s">
        <v>78</v>
      </c>
      <c r="AW319" s="14" t="s">
        <v>31</v>
      </c>
      <c r="AX319" s="14" t="s">
        <v>69</v>
      </c>
      <c r="AY319" s="256" t="s">
        <v>252</v>
      </c>
    </row>
    <row r="320" s="14" customFormat="1">
      <c r="A320" s="14"/>
      <c r="B320" s="246"/>
      <c r="C320" s="247"/>
      <c r="D320" s="237" t="s">
        <v>262</v>
      </c>
      <c r="E320" s="248" t="s">
        <v>19</v>
      </c>
      <c r="F320" s="249" t="s">
        <v>516</v>
      </c>
      <c r="G320" s="247"/>
      <c r="H320" s="250">
        <v>1.1501999999999999</v>
      </c>
      <c r="I320" s="251"/>
      <c r="J320" s="247"/>
      <c r="K320" s="247"/>
      <c r="L320" s="252"/>
      <c r="M320" s="253"/>
      <c r="N320" s="254"/>
      <c r="O320" s="254"/>
      <c r="P320" s="254"/>
      <c r="Q320" s="254"/>
      <c r="R320" s="254"/>
      <c r="S320" s="254"/>
      <c r="T320" s="255"/>
      <c r="U320" s="14"/>
      <c r="V320" s="14"/>
      <c r="W320" s="14"/>
      <c r="X320" s="14"/>
      <c r="Y320" s="14"/>
      <c r="Z320" s="14"/>
      <c r="AA320" s="14"/>
      <c r="AB320" s="14"/>
      <c r="AC320" s="14"/>
      <c r="AD320" s="14"/>
      <c r="AE320" s="14"/>
      <c r="AT320" s="256" t="s">
        <v>262</v>
      </c>
      <c r="AU320" s="256" t="s">
        <v>78</v>
      </c>
      <c r="AV320" s="14" t="s">
        <v>78</v>
      </c>
      <c r="AW320" s="14" t="s">
        <v>31</v>
      </c>
      <c r="AX320" s="14" t="s">
        <v>69</v>
      </c>
      <c r="AY320" s="256" t="s">
        <v>252</v>
      </c>
    </row>
    <row r="321" s="15" customFormat="1">
      <c r="A321" s="15"/>
      <c r="B321" s="257"/>
      <c r="C321" s="258"/>
      <c r="D321" s="237" t="s">
        <v>262</v>
      </c>
      <c r="E321" s="259" t="s">
        <v>19</v>
      </c>
      <c r="F321" s="260" t="s">
        <v>265</v>
      </c>
      <c r="G321" s="258"/>
      <c r="H321" s="261">
        <v>13.2415</v>
      </c>
      <c r="I321" s="262"/>
      <c r="J321" s="258"/>
      <c r="K321" s="258"/>
      <c r="L321" s="263"/>
      <c r="M321" s="264"/>
      <c r="N321" s="265"/>
      <c r="O321" s="265"/>
      <c r="P321" s="265"/>
      <c r="Q321" s="265"/>
      <c r="R321" s="265"/>
      <c r="S321" s="265"/>
      <c r="T321" s="266"/>
      <c r="U321" s="15"/>
      <c r="V321" s="15"/>
      <c r="W321" s="15"/>
      <c r="X321" s="15"/>
      <c r="Y321" s="15"/>
      <c r="Z321" s="15"/>
      <c r="AA321" s="15"/>
      <c r="AB321" s="15"/>
      <c r="AC321" s="15"/>
      <c r="AD321" s="15"/>
      <c r="AE321" s="15"/>
      <c r="AT321" s="267" t="s">
        <v>262</v>
      </c>
      <c r="AU321" s="267" t="s">
        <v>78</v>
      </c>
      <c r="AV321" s="15" t="s">
        <v>258</v>
      </c>
      <c r="AW321" s="15" t="s">
        <v>31</v>
      </c>
      <c r="AX321" s="15" t="s">
        <v>76</v>
      </c>
      <c r="AY321" s="267" t="s">
        <v>252</v>
      </c>
    </row>
    <row r="322" s="2" customFormat="1" ht="44.25" customHeight="1">
      <c r="A322" s="40"/>
      <c r="B322" s="41"/>
      <c r="C322" s="217" t="s">
        <v>517</v>
      </c>
      <c r="D322" s="217" t="s">
        <v>254</v>
      </c>
      <c r="E322" s="218" t="s">
        <v>518</v>
      </c>
      <c r="F322" s="219" t="s">
        <v>519</v>
      </c>
      <c r="G322" s="220" t="s">
        <v>280</v>
      </c>
      <c r="H322" s="221">
        <v>13.2415</v>
      </c>
      <c r="I322" s="222"/>
      <c r="J322" s="223">
        <f>ROUND(I322*H322,2)</f>
        <v>0</v>
      </c>
      <c r="K322" s="219" t="s">
        <v>257</v>
      </c>
      <c r="L322" s="46"/>
      <c r="M322" s="224" t="s">
        <v>19</v>
      </c>
      <c r="N322" s="225" t="s">
        <v>40</v>
      </c>
      <c r="O322" s="86"/>
      <c r="P322" s="226">
        <f>O322*H322</f>
        <v>0</v>
      </c>
      <c r="Q322" s="226">
        <v>0</v>
      </c>
      <c r="R322" s="226">
        <f>Q322*H322</f>
        <v>0</v>
      </c>
      <c r="S322" s="226">
        <v>0</v>
      </c>
      <c r="T322" s="227">
        <f>S322*H322</f>
        <v>0</v>
      </c>
      <c r="U322" s="40"/>
      <c r="V322" s="40"/>
      <c r="W322" s="40"/>
      <c r="X322" s="40"/>
      <c r="Y322" s="40"/>
      <c r="Z322" s="40"/>
      <c r="AA322" s="40"/>
      <c r="AB322" s="40"/>
      <c r="AC322" s="40"/>
      <c r="AD322" s="40"/>
      <c r="AE322" s="40"/>
      <c r="AR322" s="228" t="s">
        <v>258</v>
      </c>
      <c r="AT322" s="228" t="s">
        <v>254</v>
      </c>
      <c r="AU322" s="228" t="s">
        <v>78</v>
      </c>
      <c r="AY322" s="19" t="s">
        <v>252</v>
      </c>
      <c r="BE322" s="229">
        <f>IF(N322="základní",J322,0)</f>
        <v>0</v>
      </c>
      <c r="BF322" s="229">
        <f>IF(N322="snížená",J322,0)</f>
        <v>0</v>
      </c>
      <c r="BG322" s="229">
        <f>IF(N322="zákl. přenesená",J322,0)</f>
        <v>0</v>
      </c>
      <c r="BH322" s="229">
        <f>IF(N322="sníž. přenesená",J322,0)</f>
        <v>0</v>
      </c>
      <c r="BI322" s="229">
        <f>IF(N322="nulová",J322,0)</f>
        <v>0</v>
      </c>
      <c r="BJ322" s="19" t="s">
        <v>76</v>
      </c>
      <c r="BK322" s="229">
        <f>ROUND(I322*H322,2)</f>
        <v>0</v>
      </c>
      <c r="BL322" s="19" t="s">
        <v>258</v>
      </c>
      <c r="BM322" s="228" t="s">
        <v>520</v>
      </c>
    </row>
    <row r="323" s="2" customFormat="1">
      <c r="A323" s="40"/>
      <c r="B323" s="41"/>
      <c r="C323" s="42"/>
      <c r="D323" s="230" t="s">
        <v>260</v>
      </c>
      <c r="E323" s="42"/>
      <c r="F323" s="231" t="s">
        <v>521</v>
      </c>
      <c r="G323" s="42"/>
      <c r="H323" s="42"/>
      <c r="I323" s="232"/>
      <c r="J323" s="42"/>
      <c r="K323" s="42"/>
      <c r="L323" s="46"/>
      <c r="M323" s="233"/>
      <c r="N323" s="234"/>
      <c r="O323" s="86"/>
      <c r="P323" s="86"/>
      <c r="Q323" s="86"/>
      <c r="R323" s="86"/>
      <c r="S323" s="86"/>
      <c r="T323" s="87"/>
      <c r="U323" s="40"/>
      <c r="V323" s="40"/>
      <c r="W323" s="40"/>
      <c r="X323" s="40"/>
      <c r="Y323" s="40"/>
      <c r="Z323" s="40"/>
      <c r="AA323" s="40"/>
      <c r="AB323" s="40"/>
      <c r="AC323" s="40"/>
      <c r="AD323" s="40"/>
      <c r="AE323" s="40"/>
      <c r="AT323" s="19" t="s">
        <v>260</v>
      </c>
      <c r="AU323" s="19" t="s">
        <v>78</v>
      </c>
    </row>
    <row r="324" s="2" customFormat="1" ht="33" customHeight="1">
      <c r="A324" s="40"/>
      <c r="B324" s="41"/>
      <c r="C324" s="217" t="s">
        <v>522</v>
      </c>
      <c r="D324" s="217" t="s">
        <v>254</v>
      </c>
      <c r="E324" s="218" t="s">
        <v>523</v>
      </c>
      <c r="F324" s="219" t="s">
        <v>524</v>
      </c>
      <c r="G324" s="220" t="s">
        <v>280</v>
      </c>
      <c r="H324" s="221">
        <v>4.3390000000000004</v>
      </c>
      <c r="I324" s="222"/>
      <c r="J324" s="223">
        <f>ROUND(I324*H324,2)</f>
        <v>0</v>
      </c>
      <c r="K324" s="219" t="s">
        <v>257</v>
      </c>
      <c r="L324" s="46"/>
      <c r="M324" s="224" t="s">
        <v>19</v>
      </c>
      <c r="N324" s="225" t="s">
        <v>40</v>
      </c>
      <c r="O324" s="86"/>
      <c r="P324" s="226">
        <f>O324*H324</f>
        <v>0</v>
      </c>
      <c r="Q324" s="226">
        <v>2.5018699999999998</v>
      </c>
      <c r="R324" s="226">
        <f>Q324*H324</f>
        <v>10.855613930000001</v>
      </c>
      <c r="S324" s="226">
        <v>0</v>
      </c>
      <c r="T324" s="227">
        <f>S324*H324</f>
        <v>0</v>
      </c>
      <c r="U324" s="40"/>
      <c r="V324" s="40"/>
      <c r="W324" s="40"/>
      <c r="X324" s="40"/>
      <c r="Y324" s="40"/>
      <c r="Z324" s="40"/>
      <c r="AA324" s="40"/>
      <c r="AB324" s="40"/>
      <c r="AC324" s="40"/>
      <c r="AD324" s="40"/>
      <c r="AE324" s="40"/>
      <c r="AR324" s="228" t="s">
        <v>258</v>
      </c>
      <c r="AT324" s="228" t="s">
        <v>254</v>
      </c>
      <c r="AU324" s="228" t="s">
        <v>78</v>
      </c>
      <c r="AY324" s="19" t="s">
        <v>252</v>
      </c>
      <c r="BE324" s="229">
        <f>IF(N324="základní",J324,0)</f>
        <v>0</v>
      </c>
      <c r="BF324" s="229">
        <f>IF(N324="snížená",J324,0)</f>
        <v>0</v>
      </c>
      <c r="BG324" s="229">
        <f>IF(N324="zákl. přenesená",J324,0)</f>
        <v>0</v>
      </c>
      <c r="BH324" s="229">
        <f>IF(N324="sníž. přenesená",J324,0)</f>
        <v>0</v>
      </c>
      <c r="BI324" s="229">
        <f>IF(N324="nulová",J324,0)</f>
        <v>0</v>
      </c>
      <c r="BJ324" s="19" t="s">
        <v>76</v>
      </c>
      <c r="BK324" s="229">
        <f>ROUND(I324*H324,2)</f>
        <v>0</v>
      </c>
      <c r="BL324" s="19" t="s">
        <v>258</v>
      </c>
      <c r="BM324" s="228" t="s">
        <v>525</v>
      </c>
    </row>
    <row r="325" s="2" customFormat="1">
      <c r="A325" s="40"/>
      <c r="B325" s="41"/>
      <c r="C325" s="42"/>
      <c r="D325" s="230" t="s">
        <v>260</v>
      </c>
      <c r="E325" s="42"/>
      <c r="F325" s="231" t="s">
        <v>526</v>
      </c>
      <c r="G325" s="42"/>
      <c r="H325" s="42"/>
      <c r="I325" s="232"/>
      <c r="J325" s="42"/>
      <c r="K325" s="42"/>
      <c r="L325" s="46"/>
      <c r="M325" s="233"/>
      <c r="N325" s="234"/>
      <c r="O325" s="86"/>
      <c r="P325" s="86"/>
      <c r="Q325" s="86"/>
      <c r="R325" s="86"/>
      <c r="S325" s="86"/>
      <c r="T325" s="87"/>
      <c r="U325" s="40"/>
      <c r="V325" s="40"/>
      <c r="W325" s="40"/>
      <c r="X325" s="40"/>
      <c r="Y325" s="40"/>
      <c r="Z325" s="40"/>
      <c r="AA325" s="40"/>
      <c r="AB325" s="40"/>
      <c r="AC325" s="40"/>
      <c r="AD325" s="40"/>
      <c r="AE325" s="40"/>
      <c r="AT325" s="19" t="s">
        <v>260</v>
      </c>
      <c r="AU325" s="19" t="s">
        <v>78</v>
      </c>
    </row>
    <row r="326" s="13" customFormat="1">
      <c r="A326" s="13"/>
      <c r="B326" s="235"/>
      <c r="C326" s="236"/>
      <c r="D326" s="237" t="s">
        <v>262</v>
      </c>
      <c r="E326" s="238" t="s">
        <v>19</v>
      </c>
      <c r="F326" s="239" t="s">
        <v>514</v>
      </c>
      <c r="G326" s="236"/>
      <c r="H326" s="238" t="s">
        <v>19</v>
      </c>
      <c r="I326" s="240"/>
      <c r="J326" s="236"/>
      <c r="K326" s="236"/>
      <c r="L326" s="241"/>
      <c r="M326" s="242"/>
      <c r="N326" s="243"/>
      <c r="O326" s="243"/>
      <c r="P326" s="243"/>
      <c r="Q326" s="243"/>
      <c r="R326" s="243"/>
      <c r="S326" s="243"/>
      <c r="T326" s="244"/>
      <c r="U326" s="13"/>
      <c r="V326" s="13"/>
      <c r="W326" s="13"/>
      <c r="X326" s="13"/>
      <c r="Y326" s="13"/>
      <c r="Z326" s="13"/>
      <c r="AA326" s="13"/>
      <c r="AB326" s="13"/>
      <c r="AC326" s="13"/>
      <c r="AD326" s="13"/>
      <c r="AE326" s="13"/>
      <c r="AT326" s="245" t="s">
        <v>262</v>
      </c>
      <c r="AU326" s="245" t="s">
        <v>78</v>
      </c>
      <c r="AV326" s="13" t="s">
        <v>76</v>
      </c>
      <c r="AW326" s="13" t="s">
        <v>31</v>
      </c>
      <c r="AX326" s="13" t="s">
        <v>69</v>
      </c>
      <c r="AY326" s="245" t="s">
        <v>252</v>
      </c>
    </row>
    <row r="327" s="13" customFormat="1">
      <c r="A327" s="13"/>
      <c r="B327" s="235"/>
      <c r="C327" s="236"/>
      <c r="D327" s="237" t="s">
        <v>262</v>
      </c>
      <c r="E327" s="238" t="s">
        <v>19</v>
      </c>
      <c r="F327" s="239" t="s">
        <v>263</v>
      </c>
      <c r="G327" s="236"/>
      <c r="H327" s="238" t="s">
        <v>19</v>
      </c>
      <c r="I327" s="240"/>
      <c r="J327" s="236"/>
      <c r="K327" s="236"/>
      <c r="L327" s="241"/>
      <c r="M327" s="242"/>
      <c r="N327" s="243"/>
      <c r="O327" s="243"/>
      <c r="P327" s="243"/>
      <c r="Q327" s="243"/>
      <c r="R327" s="243"/>
      <c r="S327" s="243"/>
      <c r="T327" s="244"/>
      <c r="U327" s="13"/>
      <c r="V327" s="13"/>
      <c r="W327" s="13"/>
      <c r="X327" s="13"/>
      <c r="Y327" s="13"/>
      <c r="Z327" s="13"/>
      <c r="AA327" s="13"/>
      <c r="AB327" s="13"/>
      <c r="AC327" s="13"/>
      <c r="AD327" s="13"/>
      <c r="AE327" s="13"/>
      <c r="AT327" s="245" t="s">
        <v>262</v>
      </c>
      <c r="AU327" s="245" t="s">
        <v>78</v>
      </c>
      <c r="AV327" s="13" t="s">
        <v>76</v>
      </c>
      <c r="AW327" s="13" t="s">
        <v>31</v>
      </c>
      <c r="AX327" s="13" t="s">
        <v>69</v>
      </c>
      <c r="AY327" s="245" t="s">
        <v>252</v>
      </c>
    </row>
    <row r="328" s="14" customFormat="1">
      <c r="A328" s="14"/>
      <c r="B328" s="246"/>
      <c r="C328" s="247"/>
      <c r="D328" s="237" t="s">
        <v>262</v>
      </c>
      <c r="E328" s="248" t="s">
        <v>19</v>
      </c>
      <c r="F328" s="249" t="s">
        <v>527</v>
      </c>
      <c r="G328" s="247"/>
      <c r="H328" s="250">
        <v>4.3390000000000004</v>
      </c>
      <c r="I328" s="251"/>
      <c r="J328" s="247"/>
      <c r="K328" s="247"/>
      <c r="L328" s="252"/>
      <c r="M328" s="253"/>
      <c r="N328" s="254"/>
      <c r="O328" s="254"/>
      <c r="P328" s="254"/>
      <c r="Q328" s="254"/>
      <c r="R328" s="254"/>
      <c r="S328" s="254"/>
      <c r="T328" s="255"/>
      <c r="U328" s="14"/>
      <c r="V328" s="14"/>
      <c r="W328" s="14"/>
      <c r="X328" s="14"/>
      <c r="Y328" s="14"/>
      <c r="Z328" s="14"/>
      <c r="AA328" s="14"/>
      <c r="AB328" s="14"/>
      <c r="AC328" s="14"/>
      <c r="AD328" s="14"/>
      <c r="AE328" s="14"/>
      <c r="AT328" s="256" t="s">
        <v>262</v>
      </c>
      <c r="AU328" s="256" t="s">
        <v>78</v>
      </c>
      <c r="AV328" s="14" t="s">
        <v>78</v>
      </c>
      <c r="AW328" s="14" t="s">
        <v>31</v>
      </c>
      <c r="AX328" s="14" t="s">
        <v>76</v>
      </c>
      <c r="AY328" s="256" t="s">
        <v>252</v>
      </c>
    </row>
    <row r="329" s="2" customFormat="1" ht="44.25" customHeight="1">
      <c r="A329" s="40"/>
      <c r="B329" s="41"/>
      <c r="C329" s="217" t="s">
        <v>528</v>
      </c>
      <c r="D329" s="217" t="s">
        <v>254</v>
      </c>
      <c r="E329" s="218" t="s">
        <v>529</v>
      </c>
      <c r="F329" s="219" t="s">
        <v>530</v>
      </c>
      <c r="G329" s="220" t="s">
        <v>280</v>
      </c>
      <c r="H329" s="221">
        <v>4.3390000000000004</v>
      </c>
      <c r="I329" s="222"/>
      <c r="J329" s="223">
        <f>ROUND(I329*H329,2)</f>
        <v>0</v>
      </c>
      <c r="K329" s="219" t="s">
        <v>257</v>
      </c>
      <c r="L329" s="46"/>
      <c r="M329" s="224" t="s">
        <v>19</v>
      </c>
      <c r="N329" s="225" t="s">
        <v>40</v>
      </c>
      <c r="O329" s="86"/>
      <c r="P329" s="226">
        <f>O329*H329</f>
        <v>0</v>
      </c>
      <c r="Q329" s="226">
        <v>0</v>
      </c>
      <c r="R329" s="226">
        <f>Q329*H329</f>
        <v>0</v>
      </c>
      <c r="S329" s="226">
        <v>0</v>
      </c>
      <c r="T329" s="227">
        <f>S329*H329</f>
        <v>0</v>
      </c>
      <c r="U329" s="40"/>
      <c r="V329" s="40"/>
      <c r="W329" s="40"/>
      <c r="X329" s="40"/>
      <c r="Y329" s="40"/>
      <c r="Z329" s="40"/>
      <c r="AA329" s="40"/>
      <c r="AB329" s="40"/>
      <c r="AC329" s="40"/>
      <c r="AD329" s="40"/>
      <c r="AE329" s="40"/>
      <c r="AR329" s="228" t="s">
        <v>258</v>
      </c>
      <c r="AT329" s="228" t="s">
        <v>254</v>
      </c>
      <c r="AU329" s="228" t="s">
        <v>78</v>
      </c>
      <c r="AY329" s="19" t="s">
        <v>252</v>
      </c>
      <c r="BE329" s="229">
        <f>IF(N329="základní",J329,0)</f>
        <v>0</v>
      </c>
      <c r="BF329" s="229">
        <f>IF(N329="snížená",J329,0)</f>
        <v>0</v>
      </c>
      <c r="BG329" s="229">
        <f>IF(N329="zákl. přenesená",J329,0)</f>
        <v>0</v>
      </c>
      <c r="BH329" s="229">
        <f>IF(N329="sníž. přenesená",J329,0)</f>
        <v>0</v>
      </c>
      <c r="BI329" s="229">
        <f>IF(N329="nulová",J329,0)</f>
        <v>0</v>
      </c>
      <c r="BJ329" s="19" t="s">
        <v>76</v>
      </c>
      <c r="BK329" s="229">
        <f>ROUND(I329*H329,2)</f>
        <v>0</v>
      </c>
      <c r="BL329" s="19" t="s">
        <v>258</v>
      </c>
      <c r="BM329" s="228" t="s">
        <v>531</v>
      </c>
    </row>
    <row r="330" s="2" customFormat="1">
      <c r="A330" s="40"/>
      <c r="B330" s="41"/>
      <c r="C330" s="42"/>
      <c r="D330" s="230" t="s">
        <v>260</v>
      </c>
      <c r="E330" s="42"/>
      <c r="F330" s="231" t="s">
        <v>532</v>
      </c>
      <c r="G330" s="42"/>
      <c r="H330" s="42"/>
      <c r="I330" s="232"/>
      <c r="J330" s="42"/>
      <c r="K330" s="42"/>
      <c r="L330" s="46"/>
      <c r="M330" s="233"/>
      <c r="N330" s="234"/>
      <c r="O330" s="86"/>
      <c r="P330" s="86"/>
      <c r="Q330" s="86"/>
      <c r="R330" s="86"/>
      <c r="S330" s="86"/>
      <c r="T330" s="87"/>
      <c r="U330" s="40"/>
      <c r="V330" s="40"/>
      <c r="W330" s="40"/>
      <c r="X330" s="40"/>
      <c r="Y330" s="40"/>
      <c r="Z330" s="40"/>
      <c r="AA330" s="40"/>
      <c r="AB330" s="40"/>
      <c r="AC330" s="40"/>
      <c r="AD330" s="40"/>
      <c r="AE330" s="40"/>
      <c r="AT330" s="19" t="s">
        <v>260</v>
      </c>
      <c r="AU330" s="19" t="s">
        <v>78</v>
      </c>
    </row>
    <row r="331" s="2" customFormat="1" ht="24.15" customHeight="1">
      <c r="A331" s="40"/>
      <c r="B331" s="41"/>
      <c r="C331" s="217" t="s">
        <v>533</v>
      </c>
      <c r="D331" s="217" t="s">
        <v>254</v>
      </c>
      <c r="E331" s="218" t="s">
        <v>534</v>
      </c>
      <c r="F331" s="219" t="s">
        <v>535</v>
      </c>
      <c r="G331" s="220" t="s">
        <v>187</v>
      </c>
      <c r="H331" s="221">
        <v>232.9701</v>
      </c>
      <c r="I331" s="222"/>
      <c r="J331" s="223">
        <f>ROUND(I331*H331,2)</f>
        <v>0</v>
      </c>
      <c r="K331" s="219" t="s">
        <v>257</v>
      </c>
      <c r="L331" s="46"/>
      <c r="M331" s="224" t="s">
        <v>19</v>
      </c>
      <c r="N331" s="225" t="s">
        <v>40</v>
      </c>
      <c r="O331" s="86"/>
      <c r="P331" s="226">
        <f>O331*H331</f>
        <v>0</v>
      </c>
      <c r="Q331" s="226">
        <v>0.00056999999999999998</v>
      </c>
      <c r="R331" s="226">
        <f>Q331*H331</f>
        <v>0.13279295699999999</v>
      </c>
      <c r="S331" s="226">
        <v>0</v>
      </c>
      <c r="T331" s="227">
        <f>S331*H331</f>
        <v>0</v>
      </c>
      <c r="U331" s="40"/>
      <c r="V331" s="40"/>
      <c r="W331" s="40"/>
      <c r="X331" s="40"/>
      <c r="Y331" s="40"/>
      <c r="Z331" s="40"/>
      <c r="AA331" s="40"/>
      <c r="AB331" s="40"/>
      <c r="AC331" s="40"/>
      <c r="AD331" s="40"/>
      <c r="AE331" s="40"/>
      <c r="AR331" s="228" t="s">
        <v>258</v>
      </c>
      <c r="AT331" s="228" t="s">
        <v>254</v>
      </c>
      <c r="AU331" s="228" t="s">
        <v>78</v>
      </c>
      <c r="AY331" s="19" t="s">
        <v>252</v>
      </c>
      <c r="BE331" s="229">
        <f>IF(N331="základní",J331,0)</f>
        <v>0</v>
      </c>
      <c r="BF331" s="229">
        <f>IF(N331="snížená",J331,0)</f>
        <v>0</v>
      </c>
      <c r="BG331" s="229">
        <f>IF(N331="zákl. přenesená",J331,0)</f>
        <v>0</v>
      </c>
      <c r="BH331" s="229">
        <f>IF(N331="sníž. přenesená",J331,0)</f>
        <v>0</v>
      </c>
      <c r="BI331" s="229">
        <f>IF(N331="nulová",J331,0)</f>
        <v>0</v>
      </c>
      <c r="BJ331" s="19" t="s">
        <v>76</v>
      </c>
      <c r="BK331" s="229">
        <f>ROUND(I331*H331,2)</f>
        <v>0</v>
      </c>
      <c r="BL331" s="19" t="s">
        <v>258</v>
      </c>
      <c r="BM331" s="228" t="s">
        <v>536</v>
      </c>
    </row>
    <row r="332" s="2" customFormat="1">
      <c r="A332" s="40"/>
      <c r="B332" s="41"/>
      <c r="C332" s="42"/>
      <c r="D332" s="230" t="s">
        <v>260</v>
      </c>
      <c r="E332" s="42"/>
      <c r="F332" s="231" t="s">
        <v>537</v>
      </c>
      <c r="G332" s="42"/>
      <c r="H332" s="42"/>
      <c r="I332" s="232"/>
      <c r="J332" s="42"/>
      <c r="K332" s="42"/>
      <c r="L332" s="46"/>
      <c r="M332" s="233"/>
      <c r="N332" s="234"/>
      <c r="O332" s="86"/>
      <c r="P332" s="86"/>
      <c r="Q332" s="86"/>
      <c r="R332" s="86"/>
      <c r="S332" s="86"/>
      <c r="T332" s="87"/>
      <c r="U332" s="40"/>
      <c r="V332" s="40"/>
      <c r="W332" s="40"/>
      <c r="X332" s="40"/>
      <c r="Y332" s="40"/>
      <c r="Z332" s="40"/>
      <c r="AA332" s="40"/>
      <c r="AB332" s="40"/>
      <c r="AC332" s="40"/>
      <c r="AD332" s="40"/>
      <c r="AE332" s="40"/>
      <c r="AT332" s="19" t="s">
        <v>260</v>
      </c>
      <c r="AU332" s="19" t="s">
        <v>78</v>
      </c>
    </row>
    <row r="333" s="13" customFormat="1">
      <c r="A333" s="13"/>
      <c r="B333" s="235"/>
      <c r="C333" s="236"/>
      <c r="D333" s="237" t="s">
        <v>262</v>
      </c>
      <c r="E333" s="238" t="s">
        <v>19</v>
      </c>
      <c r="F333" s="239" t="s">
        <v>538</v>
      </c>
      <c r="G333" s="236"/>
      <c r="H333" s="238" t="s">
        <v>19</v>
      </c>
      <c r="I333" s="240"/>
      <c r="J333" s="236"/>
      <c r="K333" s="236"/>
      <c r="L333" s="241"/>
      <c r="M333" s="242"/>
      <c r="N333" s="243"/>
      <c r="O333" s="243"/>
      <c r="P333" s="243"/>
      <c r="Q333" s="243"/>
      <c r="R333" s="243"/>
      <c r="S333" s="243"/>
      <c r="T333" s="244"/>
      <c r="U333" s="13"/>
      <c r="V333" s="13"/>
      <c r="W333" s="13"/>
      <c r="X333" s="13"/>
      <c r="Y333" s="13"/>
      <c r="Z333" s="13"/>
      <c r="AA333" s="13"/>
      <c r="AB333" s="13"/>
      <c r="AC333" s="13"/>
      <c r="AD333" s="13"/>
      <c r="AE333" s="13"/>
      <c r="AT333" s="245" t="s">
        <v>262</v>
      </c>
      <c r="AU333" s="245" t="s">
        <v>78</v>
      </c>
      <c r="AV333" s="13" t="s">
        <v>76</v>
      </c>
      <c r="AW333" s="13" t="s">
        <v>31</v>
      </c>
      <c r="AX333" s="13" t="s">
        <v>69</v>
      </c>
      <c r="AY333" s="245" t="s">
        <v>252</v>
      </c>
    </row>
    <row r="334" s="13" customFormat="1">
      <c r="A334" s="13"/>
      <c r="B334" s="235"/>
      <c r="C334" s="236"/>
      <c r="D334" s="237" t="s">
        <v>262</v>
      </c>
      <c r="E334" s="238" t="s">
        <v>19</v>
      </c>
      <c r="F334" s="239" t="s">
        <v>263</v>
      </c>
      <c r="G334" s="236"/>
      <c r="H334" s="238" t="s">
        <v>19</v>
      </c>
      <c r="I334" s="240"/>
      <c r="J334" s="236"/>
      <c r="K334" s="236"/>
      <c r="L334" s="241"/>
      <c r="M334" s="242"/>
      <c r="N334" s="243"/>
      <c r="O334" s="243"/>
      <c r="P334" s="243"/>
      <c r="Q334" s="243"/>
      <c r="R334" s="243"/>
      <c r="S334" s="243"/>
      <c r="T334" s="244"/>
      <c r="U334" s="13"/>
      <c r="V334" s="13"/>
      <c r="W334" s="13"/>
      <c r="X334" s="13"/>
      <c r="Y334" s="13"/>
      <c r="Z334" s="13"/>
      <c r="AA334" s="13"/>
      <c r="AB334" s="13"/>
      <c r="AC334" s="13"/>
      <c r="AD334" s="13"/>
      <c r="AE334" s="13"/>
      <c r="AT334" s="245" t="s">
        <v>262</v>
      </c>
      <c r="AU334" s="245" t="s">
        <v>78</v>
      </c>
      <c r="AV334" s="13" t="s">
        <v>76</v>
      </c>
      <c r="AW334" s="13" t="s">
        <v>31</v>
      </c>
      <c r="AX334" s="13" t="s">
        <v>69</v>
      </c>
      <c r="AY334" s="245" t="s">
        <v>252</v>
      </c>
    </row>
    <row r="335" s="14" customFormat="1">
      <c r="A335" s="14"/>
      <c r="B335" s="246"/>
      <c r="C335" s="247"/>
      <c r="D335" s="237" t="s">
        <v>262</v>
      </c>
      <c r="E335" s="248" t="s">
        <v>19</v>
      </c>
      <c r="F335" s="249" t="s">
        <v>539</v>
      </c>
      <c r="G335" s="247"/>
      <c r="H335" s="250">
        <v>177.81299999999999</v>
      </c>
      <c r="I335" s="251"/>
      <c r="J335" s="247"/>
      <c r="K335" s="247"/>
      <c r="L335" s="252"/>
      <c r="M335" s="253"/>
      <c r="N335" s="254"/>
      <c r="O335" s="254"/>
      <c r="P335" s="254"/>
      <c r="Q335" s="254"/>
      <c r="R335" s="254"/>
      <c r="S335" s="254"/>
      <c r="T335" s="255"/>
      <c r="U335" s="14"/>
      <c r="V335" s="14"/>
      <c r="W335" s="14"/>
      <c r="X335" s="14"/>
      <c r="Y335" s="14"/>
      <c r="Z335" s="14"/>
      <c r="AA335" s="14"/>
      <c r="AB335" s="14"/>
      <c r="AC335" s="14"/>
      <c r="AD335" s="14"/>
      <c r="AE335" s="14"/>
      <c r="AT335" s="256" t="s">
        <v>262</v>
      </c>
      <c r="AU335" s="256" t="s">
        <v>78</v>
      </c>
      <c r="AV335" s="14" t="s">
        <v>78</v>
      </c>
      <c r="AW335" s="14" t="s">
        <v>31</v>
      </c>
      <c r="AX335" s="14" t="s">
        <v>69</v>
      </c>
      <c r="AY335" s="256" t="s">
        <v>252</v>
      </c>
    </row>
    <row r="336" s="14" customFormat="1">
      <c r="A336" s="14"/>
      <c r="B336" s="246"/>
      <c r="C336" s="247"/>
      <c r="D336" s="237" t="s">
        <v>262</v>
      </c>
      <c r="E336" s="248" t="s">
        <v>19</v>
      </c>
      <c r="F336" s="249" t="s">
        <v>540</v>
      </c>
      <c r="G336" s="247"/>
      <c r="H336" s="250">
        <v>17.427099999999999</v>
      </c>
      <c r="I336" s="251"/>
      <c r="J336" s="247"/>
      <c r="K336" s="247"/>
      <c r="L336" s="252"/>
      <c r="M336" s="253"/>
      <c r="N336" s="254"/>
      <c r="O336" s="254"/>
      <c r="P336" s="254"/>
      <c r="Q336" s="254"/>
      <c r="R336" s="254"/>
      <c r="S336" s="254"/>
      <c r="T336" s="255"/>
      <c r="U336" s="14"/>
      <c r="V336" s="14"/>
      <c r="W336" s="14"/>
      <c r="X336" s="14"/>
      <c r="Y336" s="14"/>
      <c r="Z336" s="14"/>
      <c r="AA336" s="14"/>
      <c r="AB336" s="14"/>
      <c r="AC336" s="14"/>
      <c r="AD336" s="14"/>
      <c r="AE336" s="14"/>
      <c r="AT336" s="256" t="s">
        <v>262</v>
      </c>
      <c r="AU336" s="256" t="s">
        <v>78</v>
      </c>
      <c r="AV336" s="14" t="s">
        <v>78</v>
      </c>
      <c r="AW336" s="14" t="s">
        <v>31</v>
      </c>
      <c r="AX336" s="14" t="s">
        <v>69</v>
      </c>
      <c r="AY336" s="256" t="s">
        <v>252</v>
      </c>
    </row>
    <row r="337" s="14" customFormat="1">
      <c r="A337" s="14"/>
      <c r="B337" s="246"/>
      <c r="C337" s="247"/>
      <c r="D337" s="237" t="s">
        <v>262</v>
      </c>
      <c r="E337" s="248" t="s">
        <v>19</v>
      </c>
      <c r="F337" s="249" t="s">
        <v>541</v>
      </c>
      <c r="G337" s="247"/>
      <c r="H337" s="250">
        <v>37.729999999999997</v>
      </c>
      <c r="I337" s="251"/>
      <c r="J337" s="247"/>
      <c r="K337" s="247"/>
      <c r="L337" s="252"/>
      <c r="M337" s="253"/>
      <c r="N337" s="254"/>
      <c r="O337" s="254"/>
      <c r="P337" s="254"/>
      <c r="Q337" s="254"/>
      <c r="R337" s="254"/>
      <c r="S337" s="254"/>
      <c r="T337" s="255"/>
      <c r="U337" s="14"/>
      <c r="V337" s="14"/>
      <c r="W337" s="14"/>
      <c r="X337" s="14"/>
      <c r="Y337" s="14"/>
      <c r="Z337" s="14"/>
      <c r="AA337" s="14"/>
      <c r="AB337" s="14"/>
      <c r="AC337" s="14"/>
      <c r="AD337" s="14"/>
      <c r="AE337" s="14"/>
      <c r="AT337" s="256" t="s">
        <v>262</v>
      </c>
      <c r="AU337" s="256" t="s">
        <v>78</v>
      </c>
      <c r="AV337" s="14" t="s">
        <v>78</v>
      </c>
      <c r="AW337" s="14" t="s">
        <v>31</v>
      </c>
      <c r="AX337" s="14" t="s">
        <v>69</v>
      </c>
      <c r="AY337" s="256" t="s">
        <v>252</v>
      </c>
    </row>
    <row r="338" s="15" customFormat="1">
      <c r="A338" s="15"/>
      <c r="B338" s="257"/>
      <c r="C338" s="258"/>
      <c r="D338" s="237" t="s">
        <v>262</v>
      </c>
      <c r="E338" s="259" t="s">
        <v>19</v>
      </c>
      <c r="F338" s="260" t="s">
        <v>265</v>
      </c>
      <c r="G338" s="258"/>
      <c r="H338" s="261">
        <v>232.9701</v>
      </c>
      <c r="I338" s="262"/>
      <c r="J338" s="258"/>
      <c r="K338" s="258"/>
      <c r="L338" s="263"/>
      <c r="M338" s="264"/>
      <c r="N338" s="265"/>
      <c r="O338" s="265"/>
      <c r="P338" s="265"/>
      <c r="Q338" s="265"/>
      <c r="R338" s="265"/>
      <c r="S338" s="265"/>
      <c r="T338" s="266"/>
      <c r="U338" s="15"/>
      <c r="V338" s="15"/>
      <c r="W338" s="15"/>
      <c r="X338" s="15"/>
      <c r="Y338" s="15"/>
      <c r="Z338" s="15"/>
      <c r="AA338" s="15"/>
      <c r="AB338" s="15"/>
      <c r="AC338" s="15"/>
      <c r="AD338" s="15"/>
      <c r="AE338" s="15"/>
      <c r="AT338" s="267" t="s">
        <v>262</v>
      </c>
      <c r="AU338" s="267" t="s">
        <v>78</v>
      </c>
      <c r="AV338" s="15" t="s">
        <v>258</v>
      </c>
      <c r="AW338" s="15" t="s">
        <v>31</v>
      </c>
      <c r="AX338" s="15" t="s">
        <v>76</v>
      </c>
      <c r="AY338" s="267" t="s">
        <v>252</v>
      </c>
    </row>
    <row r="339" s="2" customFormat="1" ht="24.15" customHeight="1">
      <c r="A339" s="40"/>
      <c r="B339" s="41"/>
      <c r="C339" s="217" t="s">
        <v>542</v>
      </c>
      <c r="D339" s="217" t="s">
        <v>254</v>
      </c>
      <c r="E339" s="218" t="s">
        <v>543</v>
      </c>
      <c r="F339" s="219" t="s">
        <v>544</v>
      </c>
      <c r="G339" s="220" t="s">
        <v>187</v>
      </c>
      <c r="H339" s="221">
        <v>195.24010000000001</v>
      </c>
      <c r="I339" s="222"/>
      <c r="J339" s="223">
        <f>ROUND(I339*H339,2)</f>
        <v>0</v>
      </c>
      <c r="K339" s="219" t="s">
        <v>257</v>
      </c>
      <c r="L339" s="46"/>
      <c r="M339" s="224" t="s">
        <v>19</v>
      </c>
      <c r="N339" s="225" t="s">
        <v>40</v>
      </c>
      <c r="O339" s="86"/>
      <c r="P339" s="226">
        <f>O339*H339</f>
        <v>0</v>
      </c>
      <c r="Q339" s="226">
        <v>0.00012999999999999999</v>
      </c>
      <c r="R339" s="226">
        <f>Q339*H339</f>
        <v>0.025381213</v>
      </c>
      <c r="S339" s="226">
        <v>0</v>
      </c>
      <c r="T339" s="227">
        <f>S339*H339</f>
        <v>0</v>
      </c>
      <c r="U339" s="40"/>
      <c r="V339" s="40"/>
      <c r="W339" s="40"/>
      <c r="X339" s="40"/>
      <c r="Y339" s="40"/>
      <c r="Z339" s="40"/>
      <c r="AA339" s="40"/>
      <c r="AB339" s="40"/>
      <c r="AC339" s="40"/>
      <c r="AD339" s="40"/>
      <c r="AE339" s="40"/>
      <c r="AR339" s="228" t="s">
        <v>258</v>
      </c>
      <c r="AT339" s="228" t="s">
        <v>254</v>
      </c>
      <c r="AU339" s="228" t="s">
        <v>78</v>
      </c>
      <c r="AY339" s="19" t="s">
        <v>252</v>
      </c>
      <c r="BE339" s="229">
        <f>IF(N339="základní",J339,0)</f>
        <v>0</v>
      </c>
      <c r="BF339" s="229">
        <f>IF(N339="snížená",J339,0)</f>
        <v>0</v>
      </c>
      <c r="BG339" s="229">
        <f>IF(N339="zákl. přenesená",J339,0)</f>
        <v>0</v>
      </c>
      <c r="BH339" s="229">
        <f>IF(N339="sníž. přenesená",J339,0)</f>
        <v>0</v>
      </c>
      <c r="BI339" s="229">
        <f>IF(N339="nulová",J339,0)</f>
        <v>0</v>
      </c>
      <c r="BJ339" s="19" t="s">
        <v>76</v>
      </c>
      <c r="BK339" s="229">
        <f>ROUND(I339*H339,2)</f>
        <v>0</v>
      </c>
      <c r="BL339" s="19" t="s">
        <v>258</v>
      </c>
      <c r="BM339" s="228" t="s">
        <v>545</v>
      </c>
    </row>
    <row r="340" s="2" customFormat="1">
      <c r="A340" s="40"/>
      <c r="B340" s="41"/>
      <c r="C340" s="42"/>
      <c r="D340" s="230" t="s">
        <v>260</v>
      </c>
      <c r="E340" s="42"/>
      <c r="F340" s="231" t="s">
        <v>546</v>
      </c>
      <c r="G340" s="42"/>
      <c r="H340" s="42"/>
      <c r="I340" s="232"/>
      <c r="J340" s="42"/>
      <c r="K340" s="42"/>
      <c r="L340" s="46"/>
      <c r="M340" s="233"/>
      <c r="N340" s="234"/>
      <c r="O340" s="86"/>
      <c r="P340" s="86"/>
      <c r="Q340" s="86"/>
      <c r="R340" s="86"/>
      <c r="S340" s="86"/>
      <c r="T340" s="87"/>
      <c r="U340" s="40"/>
      <c r="V340" s="40"/>
      <c r="W340" s="40"/>
      <c r="X340" s="40"/>
      <c r="Y340" s="40"/>
      <c r="Z340" s="40"/>
      <c r="AA340" s="40"/>
      <c r="AB340" s="40"/>
      <c r="AC340" s="40"/>
      <c r="AD340" s="40"/>
      <c r="AE340" s="40"/>
      <c r="AT340" s="19" t="s">
        <v>260</v>
      </c>
      <c r="AU340" s="19" t="s">
        <v>78</v>
      </c>
    </row>
    <row r="341" s="13" customFormat="1">
      <c r="A341" s="13"/>
      <c r="B341" s="235"/>
      <c r="C341" s="236"/>
      <c r="D341" s="237" t="s">
        <v>262</v>
      </c>
      <c r="E341" s="238" t="s">
        <v>19</v>
      </c>
      <c r="F341" s="239" t="s">
        <v>263</v>
      </c>
      <c r="G341" s="236"/>
      <c r="H341" s="238" t="s">
        <v>19</v>
      </c>
      <c r="I341" s="240"/>
      <c r="J341" s="236"/>
      <c r="K341" s="236"/>
      <c r="L341" s="241"/>
      <c r="M341" s="242"/>
      <c r="N341" s="243"/>
      <c r="O341" s="243"/>
      <c r="P341" s="243"/>
      <c r="Q341" s="243"/>
      <c r="R341" s="243"/>
      <c r="S341" s="243"/>
      <c r="T341" s="244"/>
      <c r="U341" s="13"/>
      <c r="V341" s="13"/>
      <c r="W341" s="13"/>
      <c r="X341" s="13"/>
      <c r="Y341" s="13"/>
      <c r="Z341" s="13"/>
      <c r="AA341" s="13"/>
      <c r="AB341" s="13"/>
      <c r="AC341" s="13"/>
      <c r="AD341" s="13"/>
      <c r="AE341" s="13"/>
      <c r="AT341" s="245" t="s">
        <v>262</v>
      </c>
      <c r="AU341" s="245" t="s">
        <v>78</v>
      </c>
      <c r="AV341" s="13" t="s">
        <v>76</v>
      </c>
      <c r="AW341" s="13" t="s">
        <v>31</v>
      </c>
      <c r="AX341" s="13" t="s">
        <v>69</v>
      </c>
      <c r="AY341" s="245" t="s">
        <v>252</v>
      </c>
    </row>
    <row r="342" s="14" customFormat="1">
      <c r="A342" s="14"/>
      <c r="B342" s="246"/>
      <c r="C342" s="247"/>
      <c r="D342" s="237" t="s">
        <v>262</v>
      </c>
      <c r="E342" s="248" t="s">
        <v>19</v>
      </c>
      <c r="F342" s="249" t="s">
        <v>539</v>
      </c>
      <c r="G342" s="247"/>
      <c r="H342" s="250">
        <v>177.81299999999999</v>
      </c>
      <c r="I342" s="251"/>
      <c r="J342" s="247"/>
      <c r="K342" s="247"/>
      <c r="L342" s="252"/>
      <c r="M342" s="253"/>
      <c r="N342" s="254"/>
      <c r="O342" s="254"/>
      <c r="P342" s="254"/>
      <c r="Q342" s="254"/>
      <c r="R342" s="254"/>
      <c r="S342" s="254"/>
      <c r="T342" s="255"/>
      <c r="U342" s="14"/>
      <c r="V342" s="14"/>
      <c r="W342" s="14"/>
      <c r="X342" s="14"/>
      <c r="Y342" s="14"/>
      <c r="Z342" s="14"/>
      <c r="AA342" s="14"/>
      <c r="AB342" s="14"/>
      <c r="AC342" s="14"/>
      <c r="AD342" s="14"/>
      <c r="AE342" s="14"/>
      <c r="AT342" s="256" t="s">
        <v>262</v>
      </c>
      <c r="AU342" s="256" t="s">
        <v>78</v>
      </c>
      <c r="AV342" s="14" t="s">
        <v>78</v>
      </c>
      <c r="AW342" s="14" t="s">
        <v>31</v>
      </c>
      <c r="AX342" s="14" t="s">
        <v>69</v>
      </c>
      <c r="AY342" s="256" t="s">
        <v>252</v>
      </c>
    </row>
    <row r="343" s="14" customFormat="1">
      <c r="A343" s="14"/>
      <c r="B343" s="246"/>
      <c r="C343" s="247"/>
      <c r="D343" s="237" t="s">
        <v>262</v>
      </c>
      <c r="E343" s="248" t="s">
        <v>19</v>
      </c>
      <c r="F343" s="249" t="s">
        <v>540</v>
      </c>
      <c r="G343" s="247"/>
      <c r="H343" s="250">
        <v>17.427099999999999</v>
      </c>
      <c r="I343" s="251"/>
      <c r="J343" s="247"/>
      <c r="K343" s="247"/>
      <c r="L343" s="252"/>
      <c r="M343" s="253"/>
      <c r="N343" s="254"/>
      <c r="O343" s="254"/>
      <c r="P343" s="254"/>
      <c r="Q343" s="254"/>
      <c r="R343" s="254"/>
      <c r="S343" s="254"/>
      <c r="T343" s="255"/>
      <c r="U343" s="14"/>
      <c r="V343" s="14"/>
      <c r="W343" s="14"/>
      <c r="X343" s="14"/>
      <c r="Y343" s="14"/>
      <c r="Z343" s="14"/>
      <c r="AA343" s="14"/>
      <c r="AB343" s="14"/>
      <c r="AC343" s="14"/>
      <c r="AD343" s="14"/>
      <c r="AE343" s="14"/>
      <c r="AT343" s="256" t="s">
        <v>262</v>
      </c>
      <c r="AU343" s="256" t="s">
        <v>78</v>
      </c>
      <c r="AV343" s="14" t="s">
        <v>78</v>
      </c>
      <c r="AW343" s="14" t="s">
        <v>31</v>
      </c>
      <c r="AX343" s="14" t="s">
        <v>69</v>
      </c>
      <c r="AY343" s="256" t="s">
        <v>252</v>
      </c>
    </row>
    <row r="344" s="15" customFormat="1">
      <c r="A344" s="15"/>
      <c r="B344" s="257"/>
      <c r="C344" s="258"/>
      <c r="D344" s="237" t="s">
        <v>262</v>
      </c>
      <c r="E344" s="259" t="s">
        <v>19</v>
      </c>
      <c r="F344" s="260" t="s">
        <v>265</v>
      </c>
      <c r="G344" s="258"/>
      <c r="H344" s="261">
        <v>195.24010000000001</v>
      </c>
      <c r="I344" s="262"/>
      <c r="J344" s="258"/>
      <c r="K344" s="258"/>
      <c r="L344" s="263"/>
      <c r="M344" s="264"/>
      <c r="N344" s="265"/>
      <c r="O344" s="265"/>
      <c r="P344" s="265"/>
      <c r="Q344" s="265"/>
      <c r="R344" s="265"/>
      <c r="S344" s="265"/>
      <c r="T344" s="266"/>
      <c r="U344" s="15"/>
      <c r="V344" s="15"/>
      <c r="W344" s="15"/>
      <c r="X344" s="15"/>
      <c r="Y344" s="15"/>
      <c r="Z344" s="15"/>
      <c r="AA344" s="15"/>
      <c r="AB344" s="15"/>
      <c r="AC344" s="15"/>
      <c r="AD344" s="15"/>
      <c r="AE344" s="15"/>
      <c r="AT344" s="267" t="s">
        <v>262</v>
      </c>
      <c r="AU344" s="267" t="s">
        <v>78</v>
      </c>
      <c r="AV344" s="15" t="s">
        <v>258</v>
      </c>
      <c r="AW344" s="15" t="s">
        <v>31</v>
      </c>
      <c r="AX344" s="15" t="s">
        <v>76</v>
      </c>
      <c r="AY344" s="267" t="s">
        <v>252</v>
      </c>
    </row>
    <row r="345" s="2" customFormat="1" ht="37.8" customHeight="1">
      <c r="A345" s="40"/>
      <c r="B345" s="41"/>
      <c r="C345" s="217" t="s">
        <v>547</v>
      </c>
      <c r="D345" s="217" t="s">
        <v>254</v>
      </c>
      <c r="E345" s="218" t="s">
        <v>548</v>
      </c>
      <c r="F345" s="219" t="s">
        <v>549</v>
      </c>
      <c r="G345" s="220" t="s">
        <v>183</v>
      </c>
      <c r="H345" s="221">
        <v>222.75</v>
      </c>
      <c r="I345" s="222"/>
      <c r="J345" s="223">
        <f>ROUND(I345*H345,2)</f>
        <v>0</v>
      </c>
      <c r="K345" s="219" t="s">
        <v>257</v>
      </c>
      <c r="L345" s="46"/>
      <c r="M345" s="224" t="s">
        <v>19</v>
      </c>
      <c r="N345" s="225" t="s">
        <v>40</v>
      </c>
      <c r="O345" s="86"/>
      <c r="P345" s="226">
        <f>O345*H345</f>
        <v>0</v>
      </c>
      <c r="Q345" s="226">
        <v>2.0000000000000002E-05</v>
      </c>
      <c r="R345" s="226">
        <f>Q345*H345</f>
        <v>0.0044550000000000006</v>
      </c>
      <c r="S345" s="226">
        <v>0</v>
      </c>
      <c r="T345" s="227">
        <f>S345*H345</f>
        <v>0</v>
      </c>
      <c r="U345" s="40"/>
      <c r="V345" s="40"/>
      <c r="W345" s="40"/>
      <c r="X345" s="40"/>
      <c r="Y345" s="40"/>
      <c r="Z345" s="40"/>
      <c r="AA345" s="40"/>
      <c r="AB345" s="40"/>
      <c r="AC345" s="40"/>
      <c r="AD345" s="40"/>
      <c r="AE345" s="40"/>
      <c r="AR345" s="228" t="s">
        <v>258</v>
      </c>
      <c r="AT345" s="228" t="s">
        <v>254</v>
      </c>
      <c r="AU345" s="228" t="s">
        <v>78</v>
      </c>
      <c r="AY345" s="19" t="s">
        <v>252</v>
      </c>
      <c r="BE345" s="229">
        <f>IF(N345="základní",J345,0)</f>
        <v>0</v>
      </c>
      <c r="BF345" s="229">
        <f>IF(N345="snížená",J345,0)</f>
        <v>0</v>
      </c>
      <c r="BG345" s="229">
        <f>IF(N345="zákl. přenesená",J345,0)</f>
        <v>0</v>
      </c>
      <c r="BH345" s="229">
        <f>IF(N345="sníž. přenesená",J345,0)</f>
        <v>0</v>
      </c>
      <c r="BI345" s="229">
        <f>IF(N345="nulová",J345,0)</f>
        <v>0</v>
      </c>
      <c r="BJ345" s="19" t="s">
        <v>76</v>
      </c>
      <c r="BK345" s="229">
        <f>ROUND(I345*H345,2)</f>
        <v>0</v>
      </c>
      <c r="BL345" s="19" t="s">
        <v>258</v>
      </c>
      <c r="BM345" s="228" t="s">
        <v>550</v>
      </c>
    </row>
    <row r="346" s="2" customFormat="1">
      <c r="A346" s="40"/>
      <c r="B346" s="41"/>
      <c r="C346" s="42"/>
      <c r="D346" s="230" t="s">
        <v>260</v>
      </c>
      <c r="E346" s="42"/>
      <c r="F346" s="231" t="s">
        <v>551</v>
      </c>
      <c r="G346" s="42"/>
      <c r="H346" s="42"/>
      <c r="I346" s="232"/>
      <c r="J346" s="42"/>
      <c r="K346" s="42"/>
      <c r="L346" s="46"/>
      <c r="M346" s="233"/>
      <c r="N346" s="234"/>
      <c r="O346" s="86"/>
      <c r="P346" s="86"/>
      <c r="Q346" s="86"/>
      <c r="R346" s="86"/>
      <c r="S346" s="86"/>
      <c r="T346" s="87"/>
      <c r="U346" s="40"/>
      <c r="V346" s="40"/>
      <c r="W346" s="40"/>
      <c r="X346" s="40"/>
      <c r="Y346" s="40"/>
      <c r="Z346" s="40"/>
      <c r="AA346" s="40"/>
      <c r="AB346" s="40"/>
      <c r="AC346" s="40"/>
      <c r="AD346" s="40"/>
      <c r="AE346" s="40"/>
      <c r="AT346" s="19" t="s">
        <v>260</v>
      </c>
      <c r="AU346" s="19" t="s">
        <v>78</v>
      </c>
    </row>
    <row r="347" s="13" customFormat="1">
      <c r="A347" s="13"/>
      <c r="B347" s="235"/>
      <c r="C347" s="236"/>
      <c r="D347" s="237" t="s">
        <v>262</v>
      </c>
      <c r="E347" s="238" t="s">
        <v>19</v>
      </c>
      <c r="F347" s="239" t="s">
        <v>263</v>
      </c>
      <c r="G347" s="236"/>
      <c r="H347" s="238" t="s">
        <v>19</v>
      </c>
      <c r="I347" s="240"/>
      <c r="J347" s="236"/>
      <c r="K347" s="236"/>
      <c r="L347" s="241"/>
      <c r="M347" s="242"/>
      <c r="N347" s="243"/>
      <c r="O347" s="243"/>
      <c r="P347" s="243"/>
      <c r="Q347" s="243"/>
      <c r="R347" s="243"/>
      <c r="S347" s="243"/>
      <c r="T347" s="244"/>
      <c r="U347" s="13"/>
      <c r="V347" s="13"/>
      <c r="W347" s="13"/>
      <c r="X347" s="13"/>
      <c r="Y347" s="13"/>
      <c r="Z347" s="13"/>
      <c r="AA347" s="13"/>
      <c r="AB347" s="13"/>
      <c r="AC347" s="13"/>
      <c r="AD347" s="13"/>
      <c r="AE347" s="13"/>
      <c r="AT347" s="245" t="s">
        <v>262</v>
      </c>
      <c r="AU347" s="245" t="s">
        <v>78</v>
      </c>
      <c r="AV347" s="13" t="s">
        <v>76</v>
      </c>
      <c r="AW347" s="13" t="s">
        <v>31</v>
      </c>
      <c r="AX347" s="13" t="s">
        <v>69</v>
      </c>
      <c r="AY347" s="245" t="s">
        <v>252</v>
      </c>
    </row>
    <row r="348" s="14" customFormat="1">
      <c r="A348" s="14"/>
      <c r="B348" s="246"/>
      <c r="C348" s="247"/>
      <c r="D348" s="237" t="s">
        <v>262</v>
      </c>
      <c r="E348" s="248" t="s">
        <v>19</v>
      </c>
      <c r="F348" s="249" t="s">
        <v>495</v>
      </c>
      <c r="G348" s="247"/>
      <c r="H348" s="250">
        <v>37.399999999999999</v>
      </c>
      <c r="I348" s="251"/>
      <c r="J348" s="247"/>
      <c r="K348" s="247"/>
      <c r="L348" s="252"/>
      <c r="M348" s="253"/>
      <c r="N348" s="254"/>
      <c r="O348" s="254"/>
      <c r="P348" s="254"/>
      <c r="Q348" s="254"/>
      <c r="R348" s="254"/>
      <c r="S348" s="254"/>
      <c r="T348" s="255"/>
      <c r="U348" s="14"/>
      <c r="V348" s="14"/>
      <c r="W348" s="14"/>
      <c r="X348" s="14"/>
      <c r="Y348" s="14"/>
      <c r="Z348" s="14"/>
      <c r="AA348" s="14"/>
      <c r="AB348" s="14"/>
      <c r="AC348" s="14"/>
      <c r="AD348" s="14"/>
      <c r="AE348" s="14"/>
      <c r="AT348" s="256" t="s">
        <v>262</v>
      </c>
      <c r="AU348" s="256" t="s">
        <v>78</v>
      </c>
      <c r="AV348" s="14" t="s">
        <v>78</v>
      </c>
      <c r="AW348" s="14" t="s">
        <v>31</v>
      </c>
      <c r="AX348" s="14" t="s">
        <v>69</v>
      </c>
      <c r="AY348" s="256" t="s">
        <v>252</v>
      </c>
    </row>
    <row r="349" s="14" customFormat="1">
      <c r="A349" s="14"/>
      <c r="B349" s="246"/>
      <c r="C349" s="247"/>
      <c r="D349" s="237" t="s">
        <v>262</v>
      </c>
      <c r="E349" s="248" t="s">
        <v>19</v>
      </c>
      <c r="F349" s="249" t="s">
        <v>496</v>
      </c>
      <c r="G349" s="247"/>
      <c r="H349" s="250">
        <v>4</v>
      </c>
      <c r="I349" s="251"/>
      <c r="J349" s="247"/>
      <c r="K349" s="247"/>
      <c r="L349" s="252"/>
      <c r="M349" s="253"/>
      <c r="N349" s="254"/>
      <c r="O349" s="254"/>
      <c r="P349" s="254"/>
      <c r="Q349" s="254"/>
      <c r="R349" s="254"/>
      <c r="S349" s="254"/>
      <c r="T349" s="255"/>
      <c r="U349" s="14"/>
      <c r="V349" s="14"/>
      <c r="W349" s="14"/>
      <c r="X349" s="14"/>
      <c r="Y349" s="14"/>
      <c r="Z349" s="14"/>
      <c r="AA349" s="14"/>
      <c r="AB349" s="14"/>
      <c r="AC349" s="14"/>
      <c r="AD349" s="14"/>
      <c r="AE349" s="14"/>
      <c r="AT349" s="256" t="s">
        <v>262</v>
      </c>
      <c r="AU349" s="256" t="s">
        <v>78</v>
      </c>
      <c r="AV349" s="14" t="s">
        <v>78</v>
      </c>
      <c r="AW349" s="14" t="s">
        <v>31</v>
      </c>
      <c r="AX349" s="14" t="s">
        <v>69</v>
      </c>
      <c r="AY349" s="256" t="s">
        <v>252</v>
      </c>
    </row>
    <row r="350" s="14" customFormat="1">
      <c r="A350" s="14"/>
      <c r="B350" s="246"/>
      <c r="C350" s="247"/>
      <c r="D350" s="237" t="s">
        <v>262</v>
      </c>
      <c r="E350" s="248" t="s">
        <v>19</v>
      </c>
      <c r="F350" s="249" t="s">
        <v>552</v>
      </c>
      <c r="G350" s="247"/>
      <c r="H350" s="250">
        <v>22.940000000000001</v>
      </c>
      <c r="I350" s="251"/>
      <c r="J350" s="247"/>
      <c r="K350" s="247"/>
      <c r="L350" s="252"/>
      <c r="M350" s="253"/>
      <c r="N350" s="254"/>
      <c r="O350" s="254"/>
      <c r="P350" s="254"/>
      <c r="Q350" s="254"/>
      <c r="R350" s="254"/>
      <c r="S350" s="254"/>
      <c r="T350" s="255"/>
      <c r="U350" s="14"/>
      <c r="V350" s="14"/>
      <c r="W350" s="14"/>
      <c r="X350" s="14"/>
      <c r="Y350" s="14"/>
      <c r="Z350" s="14"/>
      <c r="AA350" s="14"/>
      <c r="AB350" s="14"/>
      <c r="AC350" s="14"/>
      <c r="AD350" s="14"/>
      <c r="AE350" s="14"/>
      <c r="AT350" s="256" t="s">
        <v>262</v>
      </c>
      <c r="AU350" s="256" t="s">
        <v>78</v>
      </c>
      <c r="AV350" s="14" t="s">
        <v>78</v>
      </c>
      <c r="AW350" s="14" t="s">
        <v>31</v>
      </c>
      <c r="AX350" s="14" t="s">
        <v>69</v>
      </c>
      <c r="AY350" s="256" t="s">
        <v>252</v>
      </c>
    </row>
    <row r="351" s="14" customFormat="1">
      <c r="A351" s="14"/>
      <c r="B351" s="246"/>
      <c r="C351" s="247"/>
      <c r="D351" s="237" t="s">
        <v>262</v>
      </c>
      <c r="E351" s="248" t="s">
        <v>19</v>
      </c>
      <c r="F351" s="249" t="s">
        <v>498</v>
      </c>
      <c r="G351" s="247"/>
      <c r="H351" s="250">
        <v>7.5999999999999996</v>
      </c>
      <c r="I351" s="251"/>
      <c r="J351" s="247"/>
      <c r="K351" s="247"/>
      <c r="L351" s="252"/>
      <c r="M351" s="253"/>
      <c r="N351" s="254"/>
      <c r="O351" s="254"/>
      <c r="P351" s="254"/>
      <c r="Q351" s="254"/>
      <c r="R351" s="254"/>
      <c r="S351" s="254"/>
      <c r="T351" s="255"/>
      <c r="U351" s="14"/>
      <c r="V351" s="14"/>
      <c r="W351" s="14"/>
      <c r="X351" s="14"/>
      <c r="Y351" s="14"/>
      <c r="Z351" s="14"/>
      <c r="AA351" s="14"/>
      <c r="AB351" s="14"/>
      <c r="AC351" s="14"/>
      <c r="AD351" s="14"/>
      <c r="AE351" s="14"/>
      <c r="AT351" s="256" t="s">
        <v>262</v>
      </c>
      <c r="AU351" s="256" t="s">
        <v>78</v>
      </c>
      <c r="AV351" s="14" t="s">
        <v>78</v>
      </c>
      <c r="AW351" s="14" t="s">
        <v>31</v>
      </c>
      <c r="AX351" s="14" t="s">
        <v>69</v>
      </c>
      <c r="AY351" s="256" t="s">
        <v>252</v>
      </c>
    </row>
    <row r="352" s="14" customFormat="1">
      <c r="A352" s="14"/>
      <c r="B352" s="246"/>
      <c r="C352" s="247"/>
      <c r="D352" s="237" t="s">
        <v>262</v>
      </c>
      <c r="E352" s="248" t="s">
        <v>19</v>
      </c>
      <c r="F352" s="249" t="s">
        <v>499</v>
      </c>
      <c r="G352" s="247"/>
      <c r="H352" s="250">
        <v>15.960000000000001</v>
      </c>
      <c r="I352" s="251"/>
      <c r="J352" s="247"/>
      <c r="K352" s="247"/>
      <c r="L352" s="252"/>
      <c r="M352" s="253"/>
      <c r="N352" s="254"/>
      <c r="O352" s="254"/>
      <c r="P352" s="254"/>
      <c r="Q352" s="254"/>
      <c r="R352" s="254"/>
      <c r="S352" s="254"/>
      <c r="T352" s="255"/>
      <c r="U352" s="14"/>
      <c r="V352" s="14"/>
      <c r="W352" s="14"/>
      <c r="X352" s="14"/>
      <c r="Y352" s="14"/>
      <c r="Z352" s="14"/>
      <c r="AA352" s="14"/>
      <c r="AB352" s="14"/>
      <c r="AC352" s="14"/>
      <c r="AD352" s="14"/>
      <c r="AE352" s="14"/>
      <c r="AT352" s="256" t="s">
        <v>262</v>
      </c>
      <c r="AU352" s="256" t="s">
        <v>78</v>
      </c>
      <c r="AV352" s="14" t="s">
        <v>78</v>
      </c>
      <c r="AW352" s="14" t="s">
        <v>31</v>
      </c>
      <c r="AX352" s="14" t="s">
        <v>69</v>
      </c>
      <c r="AY352" s="256" t="s">
        <v>252</v>
      </c>
    </row>
    <row r="353" s="14" customFormat="1">
      <c r="A353" s="14"/>
      <c r="B353" s="246"/>
      <c r="C353" s="247"/>
      <c r="D353" s="237" t="s">
        <v>262</v>
      </c>
      <c r="E353" s="248" t="s">
        <v>19</v>
      </c>
      <c r="F353" s="249" t="s">
        <v>500</v>
      </c>
      <c r="G353" s="247"/>
      <c r="H353" s="250">
        <v>24.859999999999999</v>
      </c>
      <c r="I353" s="251"/>
      <c r="J353" s="247"/>
      <c r="K353" s="247"/>
      <c r="L353" s="252"/>
      <c r="M353" s="253"/>
      <c r="N353" s="254"/>
      <c r="O353" s="254"/>
      <c r="P353" s="254"/>
      <c r="Q353" s="254"/>
      <c r="R353" s="254"/>
      <c r="S353" s="254"/>
      <c r="T353" s="255"/>
      <c r="U353" s="14"/>
      <c r="V353" s="14"/>
      <c r="W353" s="14"/>
      <c r="X353" s="14"/>
      <c r="Y353" s="14"/>
      <c r="Z353" s="14"/>
      <c r="AA353" s="14"/>
      <c r="AB353" s="14"/>
      <c r="AC353" s="14"/>
      <c r="AD353" s="14"/>
      <c r="AE353" s="14"/>
      <c r="AT353" s="256" t="s">
        <v>262</v>
      </c>
      <c r="AU353" s="256" t="s">
        <v>78</v>
      </c>
      <c r="AV353" s="14" t="s">
        <v>78</v>
      </c>
      <c r="AW353" s="14" t="s">
        <v>31</v>
      </c>
      <c r="AX353" s="14" t="s">
        <v>69</v>
      </c>
      <c r="AY353" s="256" t="s">
        <v>252</v>
      </c>
    </row>
    <row r="354" s="14" customFormat="1">
      <c r="A354" s="14"/>
      <c r="B354" s="246"/>
      <c r="C354" s="247"/>
      <c r="D354" s="237" t="s">
        <v>262</v>
      </c>
      <c r="E354" s="248" t="s">
        <v>19</v>
      </c>
      <c r="F354" s="249" t="s">
        <v>501</v>
      </c>
      <c r="G354" s="247"/>
      <c r="H354" s="250">
        <v>17.440000000000001</v>
      </c>
      <c r="I354" s="251"/>
      <c r="J354" s="247"/>
      <c r="K354" s="247"/>
      <c r="L354" s="252"/>
      <c r="M354" s="253"/>
      <c r="N354" s="254"/>
      <c r="O354" s="254"/>
      <c r="P354" s="254"/>
      <c r="Q354" s="254"/>
      <c r="R354" s="254"/>
      <c r="S354" s="254"/>
      <c r="T354" s="255"/>
      <c r="U354" s="14"/>
      <c r="V354" s="14"/>
      <c r="W354" s="14"/>
      <c r="X354" s="14"/>
      <c r="Y354" s="14"/>
      <c r="Z354" s="14"/>
      <c r="AA354" s="14"/>
      <c r="AB354" s="14"/>
      <c r="AC354" s="14"/>
      <c r="AD354" s="14"/>
      <c r="AE354" s="14"/>
      <c r="AT354" s="256" t="s">
        <v>262</v>
      </c>
      <c r="AU354" s="256" t="s">
        <v>78</v>
      </c>
      <c r="AV354" s="14" t="s">
        <v>78</v>
      </c>
      <c r="AW354" s="14" t="s">
        <v>31</v>
      </c>
      <c r="AX354" s="14" t="s">
        <v>69</v>
      </c>
      <c r="AY354" s="256" t="s">
        <v>252</v>
      </c>
    </row>
    <row r="355" s="14" customFormat="1">
      <c r="A355" s="14"/>
      <c r="B355" s="246"/>
      <c r="C355" s="247"/>
      <c r="D355" s="237" t="s">
        <v>262</v>
      </c>
      <c r="E355" s="248" t="s">
        <v>19</v>
      </c>
      <c r="F355" s="249" t="s">
        <v>502</v>
      </c>
      <c r="G355" s="247"/>
      <c r="H355" s="250">
        <v>20.039999999999999</v>
      </c>
      <c r="I355" s="251"/>
      <c r="J355" s="247"/>
      <c r="K355" s="247"/>
      <c r="L355" s="252"/>
      <c r="M355" s="253"/>
      <c r="N355" s="254"/>
      <c r="O355" s="254"/>
      <c r="P355" s="254"/>
      <c r="Q355" s="254"/>
      <c r="R355" s="254"/>
      <c r="S355" s="254"/>
      <c r="T355" s="255"/>
      <c r="U355" s="14"/>
      <c r="V355" s="14"/>
      <c r="W355" s="14"/>
      <c r="X355" s="14"/>
      <c r="Y355" s="14"/>
      <c r="Z355" s="14"/>
      <c r="AA355" s="14"/>
      <c r="AB355" s="14"/>
      <c r="AC355" s="14"/>
      <c r="AD355" s="14"/>
      <c r="AE355" s="14"/>
      <c r="AT355" s="256" t="s">
        <v>262</v>
      </c>
      <c r="AU355" s="256" t="s">
        <v>78</v>
      </c>
      <c r="AV355" s="14" t="s">
        <v>78</v>
      </c>
      <c r="AW355" s="14" t="s">
        <v>31</v>
      </c>
      <c r="AX355" s="14" t="s">
        <v>69</v>
      </c>
      <c r="AY355" s="256" t="s">
        <v>252</v>
      </c>
    </row>
    <row r="356" s="14" customFormat="1">
      <c r="A356" s="14"/>
      <c r="B356" s="246"/>
      <c r="C356" s="247"/>
      <c r="D356" s="237" t="s">
        <v>262</v>
      </c>
      <c r="E356" s="248" t="s">
        <v>19</v>
      </c>
      <c r="F356" s="249" t="s">
        <v>503</v>
      </c>
      <c r="G356" s="247"/>
      <c r="H356" s="250">
        <v>19.309999999999999</v>
      </c>
      <c r="I356" s="251"/>
      <c r="J356" s="247"/>
      <c r="K356" s="247"/>
      <c r="L356" s="252"/>
      <c r="M356" s="253"/>
      <c r="N356" s="254"/>
      <c r="O356" s="254"/>
      <c r="P356" s="254"/>
      <c r="Q356" s="254"/>
      <c r="R356" s="254"/>
      <c r="S356" s="254"/>
      <c r="T356" s="255"/>
      <c r="U356" s="14"/>
      <c r="V356" s="14"/>
      <c r="W356" s="14"/>
      <c r="X356" s="14"/>
      <c r="Y356" s="14"/>
      <c r="Z356" s="14"/>
      <c r="AA356" s="14"/>
      <c r="AB356" s="14"/>
      <c r="AC356" s="14"/>
      <c r="AD356" s="14"/>
      <c r="AE356" s="14"/>
      <c r="AT356" s="256" t="s">
        <v>262</v>
      </c>
      <c r="AU356" s="256" t="s">
        <v>78</v>
      </c>
      <c r="AV356" s="14" t="s">
        <v>78</v>
      </c>
      <c r="AW356" s="14" t="s">
        <v>31</v>
      </c>
      <c r="AX356" s="14" t="s">
        <v>69</v>
      </c>
      <c r="AY356" s="256" t="s">
        <v>252</v>
      </c>
    </row>
    <row r="357" s="14" customFormat="1">
      <c r="A357" s="14"/>
      <c r="B357" s="246"/>
      <c r="C357" s="247"/>
      <c r="D357" s="237" t="s">
        <v>262</v>
      </c>
      <c r="E357" s="248" t="s">
        <v>19</v>
      </c>
      <c r="F357" s="249" t="s">
        <v>505</v>
      </c>
      <c r="G357" s="247"/>
      <c r="H357" s="250">
        <v>10.85</v>
      </c>
      <c r="I357" s="251"/>
      <c r="J357" s="247"/>
      <c r="K357" s="247"/>
      <c r="L357" s="252"/>
      <c r="M357" s="253"/>
      <c r="N357" s="254"/>
      <c r="O357" s="254"/>
      <c r="P357" s="254"/>
      <c r="Q357" s="254"/>
      <c r="R357" s="254"/>
      <c r="S357" s="254"/>
      <c r="T357" s="255"/>
      <c r="U357" s="14"/>
      <c r="V357" s="14"/>
      <c r="W357" s="14"/>
      <c r="X357" s="14"/>
      <c r="Y357" s="14"/>
      <c r="Z357" s="14"/>
      <c r="AA357" s="14"/>
      <c r="AB357" s="14"/>
      <c r="AC357" s="14"/>
      <c r="AD357" s="14"/>
      <c r="AE357" s="14"/>
      <c r="AT357" s="256" t="s">
        <v>262</v>
      </c>
      <c r="AU357" s="256" t="s">
        <v>78</v>
      </c>
      <c r="AV357" s="14" t="s">
        <v>78</v>
      </c>
      <c r="AW357" s="14" t="s">
        <v>31</v>
      </c>
      <c r="AX357" s="14" t="s">
        <v>69</v>
      </c>
      <c r="AY357" s="256" t="s">
        <v>252</v>
      </c>
    </row>
    <row r="358" s="14" customFormat="1">
      <c r="A358" s="14"/>
      <c r="B358" s="246"/>
      <c r="C358" s="247"/>
      <c r="D358" s="237" t="s">
        <v>262</v>
      </c>
      <c r="E358" s="248" t="s">
        <v>19</v>
      </c>
      <c r="F358" s="249" t="s">
        <v>506</v>
      </c>
      <c r="G358" s="247"/>
      <c r="H358" s="250">
        <v>17.91</v>
      </c>
      <c r="I358" s="251"/>
      <c r="J358" s="247"/>
      <c r="K358" s="247"/>
      <c r="L358" s="252"/>
      <c r="M358" s="253"/>
      <c r="N358" s="254"/>
      <c r="O358" s="254"/>
      <c r="P358" s="254"/>
      <c r="Q358" s="254"/>
      <c r="R358" s="254"/>
      <c r="S358" s="254"/>
      <c r="T358" s="255"/>
      <c r="U358" s="14"/>
      <c r="V358" s="14"/>
      <c r="W358" s="14"/>
      <c r="X358" s="14"/>
      <c r="Y358" s="14"/>
      <c r="Z358" s="14"/>
      <c r="AA358" s="14"/>
      <c r="AB358" s="14"/>
      <c r="AC358" s="14"/>
      <c r="AD358" s="14"/>
      <c r="AE358" s="14"/>
      <c r="AT358" s="256" t="s">
        <v>262</v>
      </c>
      <c r="AU358" s="256" t="s">
        <v>78</v>
      </c>
      <c r="AV358" s="14" t="s">
        <v>78</v>
      </c>
      <c r="AW358" s="14" t="s">
        <v>31</v>
      </c>
      <c r="AX358" s="14" t="s">
        <v>69</v>
      </c>
      <c r="AY358" s="256" t="s">
        <v>252</v>
      </c>
    </row>
    <row r="359" s="14" customFormat="1">
      <c r="A359" s="14"/>
      <c r="B359" s="246"/>
      <c r="C359" s="247"/>
      <c r="D359" s="237" t="s">
        <v>262</v>
      </c>
      <c r="E359" s="248" t="s">
        <v>19</v>
      </c>
      <c r="F359" s="249" t="s">
        <v>507</v>
      </c>
      <c r="G359" s="247"/>
      <c r="H359" s="250">
        <v>15.82</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262</v>
      </c>
      <c r="AU359" s="256" t="s">
        <v>78</v>
      </c>
      <c r="AV359" s="14" t="s">
        <v>78</v>
      </c>
      <c r="AW359" s="14" t="s">
        <v>31</v>
      </c>
      <c r="AX359" s="14" t="s">
        <v>69</v>
      </c>
      <c r="AY359" s="256" t="s">
        <v>252</v>
      </c>
    </row>
    <row r="360" s="14" customFormat="1">
      <c r="A360" s="14"/>
      <c r="B360" s="246"/>
      <c r="C360" s="247"/>
      <c r="D360" s="237" t="s">
        <v>262</v>
      </c>
      <c r="E360" s="248" t="s">
        <v>19</v>
      </c>
      <c r="F360" s="249" t="s">
        <v>508</v>
      </c>
      <c r="G360" s="247"/>
      <c r="H360" s="250">
        <v>8.6199999999999992</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262</v>
      </c>
      <c r="AU360" s="256" t="s">
        <v>78</v>
      </c>
      <c r="AV360" s="14" t="s">
        <v>78</v>
      </c>
      <c r="AW360" s="14" t="s">
        <v>31</v>
      </c>
      <c r="AX360" s="14" t="s">
        <v>69</v>
      </c>
      <c r="AY360" s="256" t="s">
        <v>252</v>
      </c>
    </row>
    <row r="361" s="15" customFormat="1">
      <c r="A361" s="15"/>
      <c r="B361" s="257"/>
      <c r="C361" s="258"/>
      <c r="D361" s="237" t="s">
        <v>262</v>
      </c>
      <c r="E361" s="259" t="s">
        <v>19</v>
      </c>
      <c r="F361" s="260" t="s">
        <v>265</v>
      </c>
      <c r="G361" s="258"/>
      <c r="H361" s="261">
        <v>222.75</v>
      </c>
      <c r="I361" s="262"/>
      <c r="J361" s="258"/>
      <c r="K361" s="258"/>
      <c r="L361" s="263"/>
      <c r="M361" s="264"/>
      <c r="N361" s="265"/>
      <c r="O361" s="265"/>
      <c r="P361" s="265"/>
      <c r="Q361" s="265"/>
      <c r="R361" s="265"/>
      <c r="S361" s="265"/>
      <c r="T361" s="266"/>
      <c r="U361" s="15"/>
      <c r="V361" s="15"/>
      <c r="W361" s="15"/>
      <c r="X361" s="15"/>
      <c r="Y361" s="15"/>
      <c r="Z361" s="15"/>
      <c r="AA361" s="15"/>
      <c r="AB361" s="15"/>
      <c r="AC361" s="15"/>
      <c r="AD361" s="15"/>
      <c r="AE361" s="15"/>
      <c r="AT361" s="267" t="s">
        <v>262</v>
      </c>
      <c r="AU361" s="267" t="s">
        <v>78</v>
      </c>
      <c r="AV361" s="15" t="s">
        <v>258</v>
      </c>
      <c r="AW361" s="15" t="s">
        <v>31</v>
      </c>
      <c r="AX361" s="15" t="s">
        <v>76</v>
      </c>
      <c r="AY361" s="267" t="s">
        <v>252</v>
      </c>
    </row>
    <row r="362" s="2" customFormat="1" ht="37.8" customHeight="1">
      <c r="A362" s="40"/>
      <c r="B362" s="41"/>
      <c r="C362" s="217" t="s">
        <v>553</v>
      </c>
      <c r="D362" s="217" t="s">
        <v>254</v>
      </c>
      <c r="E362" s="218" t="s">
        <v>554</v>
      </c>
      <c r="F362" s="219" t="s">
        <v>555</v>
      </c>
      <c r="G362" s="220" t="s">
        <v>183</v>
      </c>
      <c r="H362" s="221">
        <v>27.800000000000001</v>
      </c>
      <c r="I362" s="222"/>
      <c r="J362" s="223">
        <f>ROUND(I362*H362,2)</f>
        <v>0</v>
      </c>
      <c r="K362" s="219" t="s">
        <v>257</v>
      </c>
      <c r="L362" s="46"/>
      <c r="M362" s="224" t="s">
        <v>19</v>
      </c>
      <c r="N362" s="225" t="s">
        <v>40</v>
      </c>
      <c r="O362" s="86"/>
      <c r="P362" s="226">
        <f>O362*H362</f>
        <v>0</v>
      </c>
      <c r="Q362" s="226">
        <v>2.0000000000000002E-05</v>
      </c>
      <c r="R362" s="226">
        <f>Q362*H362</f>
        <v>0.00055600000000000007</v>
      </c>
      <c r="S362" s="226">
        <v>0</v>
      </c>
      <c r="T362" s="227">
        <f>S362*H362</f>
        <v>0</v>
      </c>
      <c r="U362" s="40"/>
      <c r="V362" s="40"/>
      <c r="W362" s="40"/>
      <c r="X362" s="40"/>
      <c r="Y362" s="40"/>
      <c r="Z362" s="40"/>
      <c r="AA362" s="40"/>
      <c r="AB362" s="40"/>
      <c r="AC362" s="40"/>
      <c r="AD362" s="40"/>
      <c r="AE362" s="40"/>
      <c r="AR362" s="228" t="s">
        <v>258</v>
      </c>
      <c r="AT362" s="228" t="s">
        <v>254</v>
      </c>
      <c r="AU362" s="228" t="s">
        <v>78</v>
      </c>
      <c r="AY362" s="19" t="s">
        <v>252</v>
      </c>
      <c r="BE362" s="229">
        <f>IF(N362="základní",J362,0)</f>
        <v>0</v>
      </c>
      <c r="BF362" s="229">
        <f>IF(N362="snížená",J362,0)</f>
        <v>0</v>
      </c>
      <c r="BG362" s="229">
        <f>IF(N362="zákl. přenesená",J362,0)</f>
        <v>0</v>
      </c>
      <c r="BH362" s="229">
        <f>IF(N362="sníž. přenesená",J362,0)</f>
        <v>0</v>
      </c>
      <c r="BI362" s="229">
        <f>IF(N362="nulová",J362,0)</f>
        <v>0</v>
      </c>
      <c r="BJ362" s="19" t="s">
        <v>76</v>
      </c>
      <c r="BK362" s="229">
        <f>ROUND(I362*H362,2)</f>
        <v>0</v>
      </c>
      <c r="BL362" s="19" t="s">
        <v>258</v>
      </c>
      <c r="BM362" s="228" t="s">
        <v>556</v>
      </c>
    </row>
    <row r="363" s="2" customFormat="1">
      <c r="A363" s="40"/>
      <c r="B363" s="41"/>
      <c r="C363" s="42"/>
      <c r="D363" s="230" t="s">
        <v>260</v>
      </c>
      <c r="E363" s="42"/>
      <c r="F363" s="231" t="s">
        <v>557</v>
      </c>
      <c r="G363" s="42"/>
      <c r="H363" s="42"/>
      <c r="I363" s="232"/>
      <c r="J363" s="42"/>
      <c r="K363" s="42"/>
      <c r="L363" s="46"/>
      <c r="M363" s="233"/>
      <c r="N363" s="234"/>
      <c r="O363" s="86"/>
      <c r="P363" s="86"/>
      <c r="Q363" s="86"/>
      <c r="R363" s="86"/>
      <c r="S363" s="86"/>
      <c r="T363" s="87"/>
      <c r="U363" s="40"/>
      <c r="V363" s="40"/>
      <c r="W363" s="40"/>
      <c r="X363" s="40"/>
      <c r="Y363" s="40"/>
      <c r="Z363" s="40"/>
      <c r="AA363" s="40"/>
      <c r="AB363" s="40"/>
      <c r="AC363" s="40"/>
      <c r="AD363" s="40"/>
      <c r="AE363" s="40"/>
      <c r="AT363" s="19" t="s">
        <v>260</v>
      </c>
      <c r="AU363" s="19" t="s">
        <v>78</v>
      </c>
    </row>
    <row r="364" s="13" customFormat="1">
      <c r="A364" s="13"/>
      <c r="B364" s="235"/>
      <c r="C364" s="236"/>
      <c r="D364" s="237" t="s">
        <v>262</v>
      </c>
      <c r="E364" s="238" t="s">
        <v>19</v>
      </c>
      <c r="F364" s="239" t="s">
        <v>263</v>
      </c>
      <c r="G364" s="236"/>
      <c r="H364" s="238" t="s">
        <v>19</v>
      </c>
      <c r="I364" s="240"/>
      <c r="J364" s="236"/>
      <c r="K364" s="236"/>
      <c r="L364" s="241"/>
      <c r="M364" s="242"/>
      <c r="N364" s="243"/>
      <c r="O364" s="243"/>
      <c r="P364" s="243"/>
      <c r="Q364" s="243"/>
      <c r="R364" s="243"/>
      <c r="S364" s="243"/>
      <c r="T364" s="244"/>
      <c r="U364" s="13"/>
      <c r="V364" s="13"/>
      <c r="W364" s="13"/>
      <c r="X364" s="13"/>
      <c r="Y364" s="13"/>
      <c r="Z364" s="13"/>
      <c r="AA364" s="13"/>
      <c r="AB364" s="13"/>
      <c r="AC364" s="13"/>
      <c r="AD364" s="13"/>
      <c r="AE364" s="13"/>
      <c r="AT364" s="245" t="s">
        <v>262</v>
      </c>
      <c r="AU364" s="245" t="s">
        <v>78</v>
      </c>
      <c r="AV364" s="13" t="s">
        <v>76</v>
      </c>
      <c r="AW364" s="13" t="s">
        <v>31</v>
      </c>
      <c r="AX364" s="13" t="s">
        <v>69</v>
      </c>
      <c r="AY364" s="245" t="s">
        <v>252</v>
      </c>
    </row>
    <row r="365" s="14" customFormat="1">
      <c r="A365" s="14"/>
      <c r="B365" s="246"/>
      <c r="C365" s="247"/>
      <c r="D365" s="237" t="s">
        <v>262</v>
      </c>
      <c r="E365" s="248" t="s">
        <v>19</v>
      </c>
      <c r="F365" s="249" t="s">
        <v>558</v>
      </c>
      <c r="G365" s="247"/>
      <c r="H365" s="250">
        <v>27.800000000000001</v>
      </c>
      <c r="I365" s="251"/>
      <c r="J365" s="247"/>
      <c r="K365" s="247"/>
      <c r="L365" s="252"/>
      <c r="M365" s="253"/>
      <c r="N365" s="254"/>
      <c r="O365" s="254"/>
      <c r="P365" s="254"/>
      <c r="Q365" s="254"/>
      <c r="R365" s="254"/>
      <c r="S365" s="254"/>
      <c r="T365" s="255"/>
      <c r="U365" s="14"/>
      <c r="V365" s="14"/>
      <c r="W365" s="14"/>
      <c r="X365" s="14"/>
      <c r="Y365" s="14"/>
      <c r="Z365" s="14"/>
      <c r="AA365" s="14"/>
      <c r="AB365" s="14"/>
      <c r="AC365" s="14"/>
      <c r="AD365" s="14"/>
      <c r="AE365" s="14"/>
      <c r="AT365" s="256" t="s">
        <v>262</v>
      </c>
      <c r="AU365" s="256" t="s">
        <v>78</v>
      </c>
      <c r="AV365" s="14" t="s">
        <v>78</v>
      </c>
      <c r="AW365" s="14" t="s">
        <v>31</v>
      </c>
      <c r="AX365" s="14" t="s">
        <v>69</v>
      </c>
      <c r="AY365" s="256" t="s">
        <v>252</v>
      </c>
    </row>
    <row r="366" s="16" customFormat="1">
      <c r="A366" s="16"/>
      <c r="B366" s="268"/>
      <c r="C366" s="269"/>
      <c r="D366" s="237" t="s">
        <v>262</v>
      </c>
      <c r="E366" s="270" t="s">
        <v>19</v>
      </c>
      <c r="F366" s="271" t="s">
        <v>333</v>
      </c>
      <c r="G366" s="269"/>
      <c r="H366" s="272">
        <v>27.800000000000001</v>
      </c>
      <c r="I366" s="273"/>
      <c r="J366" s="269"/>
      <c r="K366" s="269"/>
      <c r="L366" s="274"/>
      <c r="M366" s="275"/>
      <c r="N366" s="276"/>
      <c r="O366" s="276"/>
      <c r="P366" s="276"/>
      <c r="Q366" s="276"/>
      <c r="R366" s="276"/>
      <c r="S366" s="276"/>
      <c r="T366" s="277"/>
      <c r="U366" s="16"/>
      <c r="V366" s="16"/>
      <c r="W366" s="16"/>
      <c r="X366" s="16"/>
      <c r="Y366" s="16"/>
      <c r="Z366" s="16"/>
      <c r="AA366" s="16"/>
      <c r="AB366" s="16"/>
      <c r="AC366" s="16"/>
      <c r="AD366" s="16"/>
      <c r="AE366" s="16"/>
      <c r="AT366" s="278" t="s">
        <v>262</v>
      </c>
      <c r="AU366" s="278" t="s">
        <v>78</v>
      </c>
      <c r="AV366" s="16" t="s">
        <v>85</v>
      </c>
      <c r="AW366" s="16" t="s">
        <v>31</v>
      </c>
      <c r="AX366" s="16" t="s">
        <v>69</v>
      </c>
      <c r="AY366" s="278" t="s">
        <v>252</v>
      </c>
    </row>
    <row r="367" s="15" customFormat="1">
      <c r="A367" s="15"/>
      <c r="B367" s="257"/>
      <c r="C367" s="258"/>
      <c r="D367" s="237" t="s">
        <v>262</v>
      </c>
      <c r="E367" s="259" t="s">
        <v>19</v>
      </c>
      <c r="F367" s="260" t="s">
        <v>265</v>
      </c>
      <c r="G367" s="258"/>
      <c r="H367" s="261">
        <v>27.800000000000001</v>
      </c>
      <c r="I367" s="262"/>
      <c r="J367" s="258"/>
      <c r="K367" s="258"/>
      <c r="L367" s="263"/>
      <c r="M367" s="264"/>
      <c r="N367" s="265"/>
      <c r="O367" s="265"/>
      <c r="P367" s="265"/>
      <c r="Q367" s="265"/>
      <c r="R367" s="265"/>
      <c r="S367" s="265"/>
      <c r="T367" s="266"/>
      <c r="U367" s="15"/>
      <c r="V367" s="15"/>
      <c r="W367" s="15"/>
      <c r="X367" s="15"/>
      <c r="Y367" s="15"/>
      <c r="Z367" s="15"/>
      <c r="AA367" s="15"/>
      <c r="AB367" s="15"/>
      <c r="AC367" s="15"/>
      <c r="AD367" s="15"/>
      <c r="AE367" s="15"/>
      <c r="AT367" s="267" t="s">
        <v>262</v>
      </c>
      <c r="AU367" s="267" t="s">
        <v>78</v>
      </c>
      <c r="AV367" s="15" t="s">
        <v>258</v>
      </c>
      <c r="AW367" s="15" t="s">
        <v>31</v>
      </c>
      <c r="AX367" s="15" t="s">
        <v>76</v>
      </c>
      <c r="AY367" s="267" t="s">
        <v>252</v>
      </c>
    </row>
    <row r="368" s="2" customFormat="1" ht="37.8" customHeight="1">
      <c r="A368" s="40"/>
      <c r="B368" s="41"/>
      <c r="C368" s="217" t="s">
        <v>559</v>
      </c>
      <c r="D368" s="217" t="s">
        <v>254</v>
      </c>
      <c r="E368" s="218" t="s">
        <v>560</v>
      </c>
      <c r="F368" s="219" t="s">
        <v>561</v>
      </c>
      <c r="G368" s="220" t="s">
        <v>183</v>
      </c>
      <c r="H368" s="221">
        <v>16.515000000000001</v>
      </c>
      <c r="I368" s="222"/>
      <c r="J368" s="223">
        <f>ROUND(I368*H368,2)</f>
        <v>0</v>
      </c>
      <c r="K368" s="219" t="s">
        <v>257</v>
      </c>
      <c r="L368" s="46"/>
      <c r="M368" s="224" t="s">
        <v>19</v>
      </c>
      <c r="N368" s="225" t="s">
        <v>40</v>
      </c>
      <c r="O368" s="86"/>
      <c r="P368" s="226">
        <f>O368*H368</f>
        <v>0</v>
      </c>
      <c r="Q368" s="226">
        <v>1.0000000000000001E-05</v>
      </c>
      <c r="R368" s="226">
        <f>Q368*H368</f>
        <v>0.00016515000000000003</v>
      </c>
      <c r="S368" s="226">
        <v>0</v>
      </c>
      <c r="T368" s="227">
        <f>S368*H368</f>
        <v>0</v>
      </c>
      <c r="U368" s="40"/>
      <c r="V368" s="40"/>
      <c r="W368" s="40"/>
      <c r="X368" s="40"/>
      <c r="Y368" s="40"/>
      <c r="Z368" s="40"/>
      <c r="AA368" s="40"/>
      <c r="AB368" s="40"/>
      <c r="AC368" s="40"/>
      <c r="AD368" s="40"/>
      <c r="AE368" s="40"/>
      <c r="AR368" s="228" t="s">
        <v>258</v>
      </c>
      <c r="AT368" s="228" t="s">
        <v>254</v>
      </c>
      <c r="AU368" s="228" t="s">
        <v>78</v>
      </c>
      <c r="AY368" s="19" t="s">
        <v>252</v>
      </c>
      <c r="BE368" s="229">
        <f>IF(N368="základní",J368,0)</f>
        <v>0</v>
      </c>
      <c r="BF368" s="229">
        <f>IF(N368="snížená",J368,0)</f>
        <v>0</v>
      </c>
      <c r="BG368" s="229">
        <f>IF(N368="zákl. přenesená",J368,0)</f>
        <v>0</v>
      </c>
      <c r="BH368" s="229">
        <f>IF(N368="sníž. přenesená",J368,0)</f>
        <v>0</v>
      </c>
      <c r="BI368" s="229">
        <f>IF(N368="nulová",J368,0)</f>
        <v>0</v>
      </c>
      <c r="BJ368" s="19" t="s">
        <v>76</v>
      </c>
      <c r="BK368" s="229">
        <f>ROUND(I368*H368,2)</f>
        <v>0</v>
      </c>
      <c r="BL368" s="19" t="s">
        <v>258</v>
      </c>
      <c r="BM368" s="228" t="s">
        <v>562</v>
      </c>
    </row>
    <row r="369" s="2" customFormat="1">
      <c r="A369" s="40"/>
      <c r="B369" s="41"/>
      <c r="C369" s="42"/>
      <c r="D369" s="230" t="s">
        <v>260</v>
      </c>
      <c r="E369" s="42"/>
      <c r="F369" s="231" t="s">
        <v>563</v>
      </c>
      <c r="G369" s="42"/>
      <c r="H369" s="42"/>
      <c r="I369" s="232"/>
      <c r="J369" s="42"/>
      <c r="K369" s="42"/>
      <c r="L369" s="46"/>
      <c r="M369" s="233"/>
      <c r="N369" s="234"/>
      <c r="O369" s="86"/>
      <c r="P369" s="86"/>
      <c r="Q369" s="86"/>
      <c r="R369" s="86"/>
      <c r="S369" s="86"/>
      <c r="T369" s="87"/>
      <c r="U369" s="40"/>
      <c r="V369" s="40"/>
      <c r="W369" s="40"/>
      <c r="X369" s="40"/>
      <c r="Y369" s="40"/>
      <c r="Z369" s="40"/>
      <c r="AA369" s="40"/>
      <c r="AB369" s="40"/>
      <c r="AC369" s="40"/>
      <c r="AD369" s="40"/>
      <c r="AE369" s="40"/>
      <c r="AT369" s="19" t="s">
        <v>260</v>
      </c>
      <c r="AU369" s="19" t="s">
        <v>78</v>
      </c>
    </row>
    <row r="370" s="13" customFormat="1">
      <c r="A370" s="13"/>
      <c r="B370" s="235"/>
      <c r="C370" s="236"/>
      <c r="D370" s="237" t="s">
        <v>262</v>
      </c>
      <c r="E370" s="238" t="s">
        <v>19</v>
      </c>
      <c r="F370" s="239" t="s">
        <v>564</v>
      </c>
      <c r="G370" s="236"/>
      <c r="H370" s="238" t="s">
        <v>19</v>
      </c>
      <c r="I370" s="240"/>
      <c r="J370" s="236"/>
      <c r="K370" s="236"/>
      <c r="L370" s="241"/>
      <c r="M370" s="242"/>
      <c r="N370" s="243"/>
      <c r="O370" s="243"/>
      <c r="P370" s="243"/>
      <c r="Q370" s="243"/>
      <c r="R370" s="243"/>
      <c r="S370" s="243"/>
      <c r="T370" s="244"/>
      <c r="U370" s="13"/>
      <c r="V370" s="13"/>
      <c r="W370" s="13"/>
      <c r="X370" s="13"/>
      <c r="Y370" s="13"/>
      <c r="Z370" s="13"/>
      <c r="AA370" s="13"/>
      <c r="AB370" s="13"/>
      <c r="AC370" s="13"/>
      <c r="AD370" s="13"/>
      <c r="AE370" s="13"/>
      <c r="AT370" s="245" t="s">
        <v>262</v>
      </c>
      <c r="AU370" s="245" t="s">
        <v>78</v>
      </c>
      <c r="AV370" s="13" t="s">
        <v>76</v>
      </c>
      <c r="AW370" s="13" t="s">
        <v>31</v>
      </c>
      <c r="AX370" s="13" t="s">
        <v>69</v>
      </c>
      <c r="AY370" s="245" t="s">
        <v>252</v>
      </c>
    </row>
    <row r="371" s="14" customFormat="1">
      <c r="A371" s="14"/>
      <c r="B371" s="246"/>
      <c r="C371" s="247"/>
      <c r="D371" s="237" t="s">
        <v>262</v>
      </c>
      <c r="E371" s="248" t="s">
        <v>19</v>
      </c>
      <c r="F371" s="249" t="s">
        <v>565</v>
      </c>
      <c r="G371" s="247"/>
      <c r="H371" s="250">
        <v>3.6000000000000001</v>
      </c>
      <c r="I371" s="251"/>
      <c r="J371" s="247"/>
      <c r="K371" s="247"/>
      <c r="L371" s="252"/>
      <c r="M371" s="253"/>
      <c r="N371" s="254"/>
      <c r="O371" s="254"/>
      <c r="P371" s="254"/>
      <c r="Q371" s="254"/>
      <c r="R371" s="254"/>
      <c r="S371" s="254"/>
      <c r="T371" s="255"/>
      <c r="U371" s="14"/>
      <c r="V371" s="14"/>
      <c r="W371" s="14"/>
      <c r="X371" s="14"/>
      <c r="Y371" s="14"/>
      <c r="Z371" s="14"/>
      <c r="AA371" s="14"/>
      <c r="AB371" s="14"/>
      <c r="AC371" s="14"/>
      <c r="AD371" s="14"/>
      <c r="AE371" s="14"/>
      <c r="AT371" s="256" t="s">
        <v>262</v>
      </c>
      <c r="AU371" s="256" t="s">
        <v>78</v>
      </c>
      <c r="AV371" s="14" t="s">
        <v>78</v>
      </c>
      <c r="AW371" s="14" t="s">
        <v>31</v>
      </c>
      <c r="AX371" s="14" t="s">
        <v>69</v>
      </c>
      <c r="AY371" s="256" t="s">
        <v>252</v>
      </c>
    </row>
    <row r="372" s="16" customFormat="1">
      <c r="A372" s="16"/>
      <c r="B372" s="268"/>
      <c r="C372" s="269"/>
      <c r="D372" s="237" t="s">
        <v>262</v>
      </c>
      <c r="E372" s="270" t="s">
        <v>19</v>
      </c>
      <c r="F372" s="271" t="s">
        <v>333</v>
      </c>
      <c r="G372" s="269"/>
      <c r="H372" s="272">
        <v>3.6000000000000001</v>
      </c>
      <c r="I372" s="273"/>
      <c r="J372" s="269"/>
      <c r="K372" s="269"/>
      <c r="L372" s="274"/>
      <c r="M372" s="275"/>
      <c r="N372" s="276"/>
      <c r="O372" s="276"/>
      <c r="P372" s="276"/>
      <c r="Q372" s="276"/>
      <c r="R372" s="276"/>
      <c r="S372" s="276"/>
      <c r="T372" s="277"/>
      <c r="U372" s="16"/>
      <c r="V372" s="16"/>
      <c r="W372" s="16"/>
      <c r="X372" s="16"/>
      <c r="Y372" s="16"/>
      <c r="Z372" s="16"/>
      <c r="AA372" s="16"/>
      <c r="AB372" s="16"/>
      <c r="AC372" s="16"/>
      <c r="AD372" s="16"/>
      <c r="AE372" s="16"/>
      <c r="AT372" s="278" t="s">
        <v>262</v>
      </c>
      <c r="AU372" s="278" t="s">
        <v>78</v>
      </c>
      <c r="AV372" s="16" t="s">
        <v>85</v>
      </c>
      <c r="AW372" s="16" t="s">
        <v>31</v>
      </c>
      <c r="AX372" s="16" t="s">
        <v>69</v>
      </c>
      <c r="AY372" s="278" t="s">
        <v>252</v>
      </c>
    </row>
    <row r="373" s="13" customFormat="1">
      <c r="A373" s="13"/>
      <c r="B373" s="235"/>
      <c r="C373" s="236"/>
      <c r="D373" s="237" t="s">
        <v>262</v>
      </c>
      <c r="E373" s="238" t="s">
        <v>19</v>
      </c>
      <c r="F373" s="239" t="s">
        <v>566</v>
      </c>
      <c r="G373" s="236"/>
      <c r="H373" s="238" t="s">
        <v>19</v>
      </c>
      <c r="I373" s="240"/>
      <c r="J373" s="236"/>
      <c r="K373" s="236"/>
      <c r="L373" s="241"/>
      <c r="M373" s="242"/>
      <c r="N373" s="243"/>
      <c r="O373" s="243"/>
      <c r="P373" s="243"/>
      <c r="Q373" s="243"/>
      <c r="R373" s="243"/>
      <c r="S373" s="243"/>
      <c r="T373" s="244"/>
      <c r="U373" s="13"/>
      <c r="V373" s="13"/>
      <c r="W373" s="13"/>
      <c r="X373" s="13"/>
      <c r="Y373" s="13"/>
      <c r="Z373" s="13"/>
      <c r="AA373" s="13"/>
      <c r="AB373" s="13"/>
      <c r="AC373" s="13"/>
      <c r="AD373" s="13"/>
      <c r="AE373" s="13"/>
      <c r="AT373" s="245" t="s">
        <v>262</v>
      </c>
      <c r="AU373" s="245" t="s">
        <v>78</v>
      </c>
      <c r="AV373" s="13" t="s">
        <v>76</v>
      </c>
      <c r="AW373" s="13" t="s">
        <v>31</v>
      </c>
      <c r="AX373" s="13" t="s">
        <v>69</v>
      </c>
      <c r="AY373" s="245" t="s">
        <v>252</v>
      </c>
    </row>
    <row r="374" s="14" customFormat="1">
      <c r="A374" s="14"/>
      <c r="B374" s="246"/>
      <c r="C374" s="247"/>
      <c r="D374" s="237" t="s">
        <v>262</v>
      </c>
      <c r="E374" s="248" t="s">
        <v>19</v>
      </c>
      <c r="F374" s="249" t="s">
        <v>567</v>
      </c>
      <c r="G374" s="247"/>
      <c r="H374" s="250">
        <v>6.125</v>
      </c>
      <c r="I374" s="251"/>
      <c r="J374" s="247"/>
      <c r="K374" s="247"/>
      <c r="L374" s="252"/>
      <c r="M374" s="253"/>
      <c r="N374" s="254"/>
      <c r="O374" s="254"/>
      <c r="P374" s="254"/>
      <c r="Q374" s="254"/>
      <c r="R374" s="254"/>
      <c r="S374" s="254"/>
      <c r="T374" s="255"/>
      <c r="U374" s="14"/>
      <c r="V374" s="14"/>
      <c r="W374" s="14"/>
      <c r="X374" s="14"/>
      <c r="Y374" s="14"/>
      <c r="Z374" s="14"/>
      <c r="AA374" s="14"/>
      <c r="AB374" s="14"/>
      <c r="AC374" s="14"/>
      <c r="AD374" s="14"/>
      <c r="AE374" s="14"/>
      <c r="AT374" s="256" t="s">
        <v>262</v>
      </c>
      <c r="AU374" s="256" t="s">
        <v>78</v>
      </c>
      <c r="AV374" s="14" t="s">
        <v>78</v>
      </c>
      <c r="AW374" s="14" t="s">
        <v>31</v>
      </c>
      <c r="AX374" s="14" t="s">
        <v>69</v>
      </c>
      <c r="AY374" s="256" t="s">
        <v>252</v>
      </c>
    </row>
    <row r="375" s="14" customFormat="1">
      <c r="A375" s="14"/>
      <c r="B375" s="246"/>
      <c r="C375" s="247"/>
      <c r="D375" s="237" t="s">
        <v>262</v>
      </c>
      <c r="E375" s="248" t="s">
        <v>19</v>
      </c>
      <c r="F375" s="249" t="s">
        <v>568</v>
      </c>
      <c r="G375" s="247"/>
      <c r="H375" s="250">
        <v>1.9099999999999999</v>
      </c>
      <c r="I375" s="251"/>
      <c r="J375" s="247"/>
      <c r="K375" s="247"/>
      <c r="L375" s="252"/>
      <c r="M375" s="253"/>
      <c r="N375" s="254"/>
      <c r="O375" s="254"/>
      <c r="P375" s="254"/>
      <c r="Q375" s="254"/>
      <c r="R375" s="254"/>
      <c r="S375" s="254"/>
      <c r="T375" s="255"/>
      <c r="U375" s="14"/>
      <c r="V375" s="14"/>
      <c r="W375" s="14"/>
      <c r="X375" s="14"/>
      <c r="Y375" s="14"/>
      <c r="Z375" s="14"/>
      <c r="AA375" s="14"/>
      <c r="AB375" s="14"/>
      <c r="AC375" s="14"/>
      <c r="AD375" s="14"/>
      <c r="AE375" s="14"/>
      <c r="AT375" s="256" t="s">
        <v>262</v>
      </c>
      <c r="AU375" s="256" t="s">
        <v>78</v>
      </c>
      <c r="AV375" s="14" t="s">
        <v>78</v>
      </c>
      <c r="AW375" s="14" t="s">
        <v>31</v>
      </c>
      <c r="AX375" s="14" t="s">
        <v>69</v>
      </c>
      <c r="AY375" s="256" t="s">
        <v>252</v>
      </c>
    </row>
    <row r="376" s="14" customFormat="1">
      <c r="A376" s="14"/>
      <c r="B376" s="246"/>
      <c r="C376" s="247"/>
      <c r="D376" s="237" t="s">
        <v>262</v>
      </c>
      <c r="E376" s="248" t="s">
        <v>19</v>
      </c>
      <c r="F376" s="249" t="s">
        <v>569</v>
      </c>
      <c r="G376" s="247"/>
      <c r="H376" s="250">
        <v>3.0099999999999998</v>
      </c>
      <c r="I376" s="251"/>
      <c r="J376" s="247"/>
      <c r="K376" s="247"/>
      <c r="L376" s="252"/>
      <c r="M376" s="253"/>
      <c r="N376" s="254"/>
      <c r="O376" s="254"/>
      <c r="P376" s="254"/>
      <c r="Q376" s="254"/>
      <c r="R376" s="254"/>
      <c r="S376" s="254"/>
      <c r="T376" s="255"/>
      <c r="U376" s="14"/>
      <c r="V376" s="14"/>
      <c r="W376" s="14"/>
      <c r="X376" s="14"/>
      <c r="Y376" s="14"/>
      <c r="Z376" s="14"/>
      <c r="AA376" s="14"/>
      <c r="AB376" s="14"/>
      <c r="AC376" s="14"/>
      <c r="AD376" s="14"/>
      <c r="AE376" s="14"/>
      <c r="AT376" s="256" t="s">
        <v>262</v>
      </c>
      <c r="AU376" s="256" t="s">
        <v>78</v>
      </c>
      <c r="AV376" s="14" t="s">
        <v>78</v>
      </c>
      <c r="AW376" s="14" t="s">
        <v>31</v>
      </c>
      <c r="AX376" s="14" t="s">
        <v>69</v>
      </c>
      <c r="AY376" s="256" t="s">
        <v>252</v>
      </c>
    </row>
    <row r="377" s="14" customFormat="1">
      <c r="A377" s="14"/>
      <c r="B377" s="246"/>
      <c r="C377" s="247"/>
      <c r="D377" s="237" t="s">
        <v>262</v>
      </c>
      <c r="E377" s="248" t="s">
        <v>19</v>
      </c>
      <c r="F377" s="249" t="s">
        <v>570</v>
      </c>
      <c r="G377" s="247"/>
      <c r="H377" s="250">
        <v>1.8700000000000001</v>
      </c>
      <c r="I377" s="251"/>
      <c r="J377" s="247"/>
      <c r="K377" s="247"/>
      <c r="L377" s="252"/>
      <c r="M377" s="253"/>
      <c r="N377" s="254"/>
      <c r="O377" s="254"/>
      <c r="P377" s="254"/>
      <c r="Q377" s="254"/>
      <c r="R377" s="254"/>
      <c r="S377" s="254"/>
      <c r="T377" s="255"/>
      <c r="U377" s="14"/>
      <c r="V377" s="14"/>
      <c r="W377" s="14"/>
      <c r="X377" s="14"/>
      <c r="Y377" s="14"/>
      <c r="Z377" s="14"/>
      <c r="AA377" s="14"/>
      <c r="AB377" s="14"/>
      <c r="AC377" s="14"/>
      <c r="AD377" s="14"/>
      <c r="AE377" s="14"/>
      <c r="AT377" s="256" t="s">
        <v>262</v>
      </c>
      <c r="AU377" s="256" t="s">
        <v>78</v>
      </c>
      <c r="AV377" s="14" t="s">
        <v>78</v>
      </c>
      <c r="AW377" s="14" t="s">
        <v>31</v>
      </c>
      <c r="AX377" s="14" t="s">
        <v>69</v>
      </c>
      <c r="AY377" s="256" t="s">
        <v>252</v>
      </c>
    </row>
    <row r="378" s="16" customFormat="1">
      <c r="A378" s="16"/>
      <c r="B378" s="268"/>
      <c r="C378" s="269"/>
      <c r="D378" s="237" t="s">
        <v>262</v>
      </c>
      <c r="E378" s="270" t="s">
        <v>19</v>
      </c>
      <c r="F378" s="271" t="s">
        <v>333</v>
      </c>
      <c r="G378" s="269"/>
      <c r="H378" s="272">
        <v>12.914999999999999</v>
      </c>
      <c r="I378" s="273"/>
      <c r="J378" s="269"/>
      <c r="K378" s="269"/>
      <c r="L378" s="274"/>
      <c r="M378" s="275"/>
      <c r="N378" s="276"/>
      <c r="O378" s="276"/>
      <c r="P378" s="276"/>
      <c r="Q378" s="276"/>
      <c r="R378" s="276"/>
      <c r="S378" s="276"/>
      <c r="T378" s="277"/>
      <c r="U378" s="16"/>
      <c r="V378" s="16"/>
      <c r="W378" s="16"/>
      <c r="X378" s="16"/>
      <c r="Y378" s="16"/>
      <c r="Z378" s="16"/>
      <c r="AA378" s="16"/>
      <c r="AB378" s="16"/>
      <c r="AC378" s="16"/>
      <c r="AD378" s="16"/>
      <c r="AE378" s="16"/>
      <c r="AT378" s="278" t="s">
        <v>262</v>
      </c>
      <c r="AU378" s="278" t="s">
        <v>78</v>
      </c>
      <c r="AV378" s="16" t="s">
        <v>85</v>
      </c>
      <c r="AW378" s="16" t="s">
        <v>31</v>
      </c>
      <c r="AX378" s="16" t="s">
        <v>69</v>
      </c>
      <c r="AY378" s="278" t="s">
        <v>252</v>
      </c>
    </row>
    <row r="379" s="15" customFormat="1">
      <c r="A379" s="15"/>
      <c r="B379" s="257"/>
      <c r="C379" s="258"/>
      <c r="D379" s="237" t="s">
        <v>262</v>
      </c>
      <c r="E379" s="259" t="s">
        <v>19</v>
      </c>
      <c r="F379" s="260" t="s">
        <v>265</v>
      </c>
      <c r="G379" s="258"/>
      <c r="H379" s="261">
        <v>16.515000000000001</v>
      </c>
      <c r="I379" s="262"/>
      <c r="J379" s="258"/>
      <c r="K379" s="258"/>
      <c r="L379" s="263"/>
      <c r="M379" s="264"/>
      <c r="N379" s="265"/>
      <c r="O379" s="265"/>
      <c r="P379" s="265"/>
      <c r="Q379" s="265"/>
      <c r="R379" s="265"/>
      <c r="S379" s="265"/>
      <c r="T379" s="266"/>
      <c r="U379" s="15"/>
      <c r="V379" s="15"/>
      <c r="W379" s="15"/>
      <c r="X379" s="15"/>
      <c r="Y379" s="15"/>
      <c r="Z379" s="15"/>
      <c r="AA379" s="15"/>
      <c r="AB379" s="15"/>
      <c r="AC379" s="15"/>
      <c r="AD379" s="15"/>
      <c r="AE379" s="15"/>
      <c r="AT379" s="267" t="s">
        <v>262</v>
      </c>
      <c r="AU379" s="267" t="s">
        <v>78</v>
      </c>
      <c r="AV379" s="15" t="s">
        <v>258</v>
      </c>
      <c r="AW379" s="15" t="s">
        <v>31</v>
      </c>
      <c r="AX379" s="15" t="s">
        <v>76</v>
      </c>
      <c r="AY379" s="267" t="s">
        <v>252</v>
      </c>
    </row>
    <row r="380" s="2" customFormat="1" ht="24.15" customHeight="1">
      <c r="A380" s="40"/>
      <c r="B380" s="41"/>
      <c r="C380" s="217" t="s">
        <v>571</v>
      </c>
      <c r="D380" s="217" t="s">
        <v>254</v>
      </c>
      <c r="E380" s="218" t="s">
        <v>572</v>
      </c>
      <c r="F380" s="219" t="s">
        <v>573</v>
      </c>
      <c r="G380" s="220" t="s">
        <v>183</v>
      </c>
      <c r="H380" s="221">
        <v>16.515000000000001</v>
      </c>
      <c r="I380" s="222"/>
      <c r="J380" s="223">
        <f>ROUND(I380*H380,2)</f>
        <v>0</v>
      </c>
      <c r="K380" s="219" t="s">
        <v>257</v>
      </c>
      <c r="L380" s="46"/>
      <c r="M380" s="224" t="s">
        <v>19</v>
      </c>
      <c r="N380" s="225" t="s">
        <v>40</v>
      </c>
      <c r="O380" s="86"/>
      <c r="P380" s="226">
        <f>O380*H380</f>
        <v>0</v>
      </c>
      <c r="Q380" s="226">
        <v>8.0000000000000007E-05</v>
      </c>
      <c r="R380" s="226">
        <f>Q380*H380</f>
        <v>0.0013212000000000002</v>
      </c>
      <c r="S380" s="226">
        <v>0</v>
      </c>
      <c r="T380" s="227">
        <f>S380*H380</f>
        <v>0</v>
      </c>
      <c r="U380" s="40"/>
      <c r="V380" s="40"/>
      <c r="W380" s="40"/>
      <c r="X380" s="40"/>
      <c r="Y380" s="40"/>
      <c r="Z380" s="40"/>
      <c r="AA380" s="40"/>
      <c r="AB380" s="40"/>
      <c r="AC380" s="40"/>
      <c r="AD380" s="40"/>
      <c r="AE380" s="40"/>
      <c r="AR380" s="228" t="s">
        <v>258</v>
      </c>
      <c r="AT380" s="228" t="s">
        <v>254</v>
      </c>
      <c r="AU380" s="228" t="s">
        <v>78</v>
      </c>
      <c r="AY380" s="19" t="s">
        <v>252</v>
      </c>
      <c r="BE380" s="229">
        <f>IF(N380="základní",J380,0)</f>
        <v>0</v>
      </c>
      <c r="BF380" s="229">
        <f>IF(N380="snížená",J380,0)</f>
        <v>0</v>
      </c>
      <c r="BG380" s="229">
        <f>IF(N380="zákl. přenesená",J380,0)</f>
        <v>0</v>
      </c>
      <c r="BH380" s="229">
        <f>IF(N380="sníž. přenesená",J380,0)</f>
        <v>0</v>
      </c>
      <c r="BI380" s="229">
        <f>IF(N380="nulová",J380,0)</f>
        <v>0</v>
      </c>
      <c r="BJ380" s="19" t="s">
        <v>76</v>
      </c>
      <c r="BK380" s="229">
        <f>ROUND(I380*H380,2)</f>
        <v>0</v>
      </c>
      <c r="BL380" s="19" t="s">
        <v>258</v>
      </c>
      <c r="BM380" s="228" t="s">
        <v>574</v>
      </c>
    </row>
    <row r="381" s="2" customFormat="1">
      <c r="A381" s="40"/>
      <c r="B381" s="41"/>
      <c r="C381" s="42"/>
      <c r="D381" s="230" t="s">
        <v>260</v>
      </c>
      <c r="E381" s="42"/>
      <c r="F381" s="231" t="s">
        <v>575</v>
      </c>
      <c r="G381" s="42"/>
      <c r="H381" s="42"/>
      <c r="I381" s="232"/>
      <c r="J381" s="42"/>
      <c r="K381" s="42"/>
      <c r="L381" s="46"/>
      <c r="M381" s="233"/>
      <c r="N381" s="234"/>
      <c r="O381" s="86"/>
      <c r="P381" s="86"/>
      <c r="Q381" s="86"/>
      <c r="R381" s="86"/>
      <c r="S381" s="86"/>
      <c r="T381" s="87"/>
      <c r="U381" s="40"/>
      <c r="V381" s="40"/>
      <c r="W381" s="40"/>
      <c r="X381" s="40"/>
      <c r="Y381" s="40"/>
      <c r="Z381" s="40"/>
      <c r="AA381" s="40"/>
      <c r="AB381" s="40"/>
      <c r="AC381" s="40"/>
      <c r="AD381" s="40"/>
      <c r="AE381" s="40"/>
      <c r="AT381" s="19" t="s">
        <v>260</v>
      </c>
      <c r="AU381" s="19" t="s">
        <v>78</v>
      </c>
    </row>
    <row r="382" s="12" customFormat="1" ht="22.8" customHeight="1">
      <c r="A382" s="12"/>
      <c r="B382" s="201"/>
      <c r="C382" s="202"/>
      <c r="D382" s="203" t="s">
        <v>68</v>
      </c>
      <c r="E382" s="215" t="s">
        <v>576</v>
      </c>
      <c r="F382" s="215" t="s">
        <v>577</v>
      </c>
      <c r="G382" s="202"/>
      <c r="H382" s="202"/>
      <c r="I382" s="205"/>
      <c r="J382" s="216">
        <f>BK382</f>
        <v>0</v>
      </c>
      <c r="K382" s="202"/>
      <c r="L382" s="207"/>
      <c r="M382" s="208"/>
      <c r="N382" s="209"/>
      <c r="O382" s="209"/>
      <c r="P382" s="210">
        <f>SUM(P383:P391)</f>
        <v>0</v>
      </c>
      <c r="Q382" s="209"/>
      <c r="R382" s="210">
        <f>SUM(R383:R391)</f>
        <v>0.00096000000000000002</v>
      </c>
      <c r="S382" s="209"/>
      <c r="T382" s="211">
        <f>SUM(T383:T391)</f>
        <v>0</v>
      </c>
      <c r="U382" s="12"/>
      <c r="V382" s="12"/>
      <c r="W382" s="12"/>
      <c r="X382" s="12"/>
      <c r="Y382" s="12"/>
      <c r="Z382" s="12"/>
      <c r="AA382" s="12"/>
      <c r="AB382" s="12"/>
      <c r="AC382" s="12"/>
      <c r="AD382" s="12"/>
      <c r="AE382" s="12"/>
      <c r="AR382" s="212" t="s">
        <v>76</v>
      </c>
      <c r="AT382" s="213" t="s">
        <v>68</v>
      </c>
      <c r="AU382" s="213" t="s">
        <v>76</v>
      </c>
      <c r="AY382" s="212" t="s">
        <v>252</v>
      </c>
      <c r="BK382" s="214">
        <f>SUM(BK383:BK391)</f>
        <v>0</v>
      </c>
    </row>
    <row r="383" s="2" customFormat="1" ht="37.8" customHeight="1">
      <c r="A383" s="40"/>
      <c r="B383" s="41"/>
      <c r="C383" s="217" t="s">
        <v>578</v>
      </c>
      <c r="D383" s="217" t="s">
        <v>254</v>
      </c>
      <c r="E383" s="218" t="s">
        <v>579</v>
      </c>
      <c r="F383" s="219" t="s">
        <v>580</v>
      </c>
      <c r="G383" s="220" t="s">
        <v>274</v>
      </c>
      <c r="H383" s="221">
        <v>2</v>
      </c>
      <c r="I383" s="222"/>
      <c r="J383" s="223">
        <f>ROUND(I383*H383,2)</f>
        <v>0</v>
      </c>
      <c r="K383" s="219" t="s">
        <v>257</v>
      </c>
      <c r="L383" s="46"/>
      <c r="M383" s="224" t="s">
        <v>19</v>
      </c>
      <c r="N383" s="225" t="s">
        <v>40</v>
      </c>
      <c r="O383" s="86"/>
      <c r="P383" s="226">
        <f>O383*H383</f>
        <v>0</v>
      </c>
      <c r="Q383" s="226">
        <v>0.00048000000000000001</v>
      </c>
      <c r="R383" s="226">
        <f>Q383*H383</f>
        <v>0.00096000000000000002</v>
      </c>
      <c r="S383" s="226">
        <v>0</v>
      </c>
      <c r="T383" s="227">
        <f>S383*H383</f>
        <v>0</v>
      </c>
      <c r="U383" s="40"/>
      <c r="V383" s="40"/>
      <c r="W383" s="40"/>
      <c r="X383" s="40"/>
      <c r="Y383" s="40"/>
      <c r="Z383" s="40"/>
      <c r="AA383" s="40"/>
      <c r="AB383" s="40"/>
      <c r="AC383" s="40"/>
      <c r="AD383" s="40"/>
      <c r="AE383" s="40"/>
      <c r="AR383" s="228" t="s">
        <v>258</v>
      </c>
      <c r="AT383" s="228" t="s">
        <v>254</v>
      </c>
      <c r="AU383" s="228" t="s">
        <v>78</v>
      </c>
      <c r="AY383" s="19" t="s">
        <v>252</v>
      </c>
      <c r="BE383" s="229">
        <f>IF(N383="základní",J383,0)</f>
        <v>0</v>
      </c>
      <c r="BF383" s="229">
        <f>IF(N383="snížená",J383,0)</f>
        <v>0</v>
      </c>
      <c r="BG383" s="229">
        <f>IF(N383="zákl. přenesená",J383,0)</f>
        <v>0</v>
      </c>
      <c r="BH383" s="229">
        <f>IF(N383="sníž. přenesená",J383,0)</f>
        <v>0</v>
      </c>
      <c r="BI383" s="229">
        <f>IF(N383="nulová",J383,0)</f>
        <v>0</v>
      </c>
      <c r="BJ383" s="19" t="s">
        <v>76</v>
      </c>
      <c r="BK383" s="229">
        <f>ROUND(I383*H383,2)</f>
        <v>0</v>
      </c>
      <c r="BL383" s="19" t="s">
        <v>258</v>
      </c>
      <c r="BM383" s="228" t="s">
        <v>581</v>
      </c>
    </row>
    <row r="384" s="2" customFormat="1">
      <c r="A384" s="40"/>
      <c r="B384" s="41"/>
      <c r="C384" s="42"/>
      <c r="D384" s="230" t="s">
        <v>260</v>
      </c>
      <c r="E384" s="42"/>
      <c r="F384" s="231" t="s">
        <v>582</v>
      </c>
      <c r="G384" s="42"/>
      <c r="H384" s="42"/>
      <c r="I384" s="232"/>
      <c r="J384" s="42"/>
      <c r="K384" s="42"/>
      <c r="L384" s="46"/>
      <c r="M384" s="233"/>
      <c r="N384" s="234"/>
      <c r="O384" s="86"/>
      <c r="P384" s="86"/>
      <c r="Q384" s="86"/>
      <c r="R384" s="86"/>
      <c r="S384" s="86"/>
      <c r="T384" s="87"/>
      <c r="U384" s="40"/>
      <c r="V384" s="40"/>
      <c r="W384" s="40"/>
      <c r="X384" s="40"/>
      <c r="Y384" s="40"/>
      <c r="Z384" s="40"/>
      <c r="AA384" s="40"/>
      <c r="AB384" s="40"/>
      <c r="AC384" s="40"/>
      <c r="AD384" s="40"/>
      <c r="AE384" s="40"/>
      <c r="AT384" s="19" t="s">
        <v>260</v>
      </c>
      <c r="AU384" s="19" t="s">
        <v>78</v>
      </c>
    </row>
    <row r="385" s="13" customFormat="1">
      <c r="A385" s="13"/>
      <c r="B385" s="235"/>
      <c r="C385" s="236"/>
      <c r="D385" s="237" t="s">
        <v>262</v>
      </c>
      <c r="E385" s="238" t="s">
        <v>19</v>
      </c>
      <c r="F385" s="239" t="s">
        <v>583</v>
      </c>
      <c r="G385" s="236"/>
      <c r="H385" s="238" t="s">
        <v>19</v>
      </c>
      <c r="I385" s="240"/>
      <c r="J385" s="236"/>
      <c r="K385" s="236"/>
      <c r="L385" s="241"/>
      <c r="M385" s="242"/>
      <c r="N385" s="243"/>
      <c r="O385" s="243"/>
      <c r="P385" s="243"/>
      <c r="Q385" s="243"/>
      <c r="R385" s="243"/>
      <c r="S385" s="243"/>
      <c r="T385" s="244"/>
      <c r="U385" s="13"/>
      <c r="V385" s="13"/>
      <c r="W385" s="13"/>
      <c r="X385" s="13"/>
      <c r="Y385" s="13"/>
      <c r="Z385" s="13"/>
      <c r="AA385" s="13"/>
      <c r="AB385" s="13"/>
      <c r="AC385" s="13"/>
      <c r="AD385" s="13"/>
      <c r="AE385" s="13"/>
      <c r="AT385" s="245" t="s">
        <v>262</v>
      </c>
      <c r="AU385" s="245" t="s">
        <v>78</v>
      </c>
      <c r="AV385" s="13" t="s">
        <v>76</v>
      </c>
      <c r="AW385" s="13" t="s">
        <v>31</v>
      </c>
      <c r="AX385" s="13" t="s">
        <v>69</v>
      </c>
      <c r="AY385" s="245" t="s">
        <v>252</v>
      </c>
    </row>
    <row r="386" s="13" customFormat="1">
      <c r="A386" s="13"/>
      <c r="B386" s="235"/>
      <c r="C386" s="236"/>
      <c r="D386" s="237" t="s">
        <v>262</v>
      </c>
      <c r="E386" s="238" t="s">
        <v>19</v>
      </c>
      <c r="F386" s="239" t="s">
        <v>263</v>
      </c>
      <c r="G386" s="236"/>
      <c r="H386" s="238" t="s">
        <v>19</v>
      </c>
      <c r="I386" s="240"/>
      <c r="J386" s="236"/>
      <c r="K386" s="236"/>
      <c r="L386" s="241"/>
      <c r="M386" s="242"/>
      <c r="N386" s="243"/>
      <c r="O386" s="243"/>
      <c r="P386" s="243"/>
      <c r="Q386" s="243"/>
      <c r="R386" s="243"/>
      <c r="S386" s="243"/>
      <c r="T386" s="244"/>
      <c r="U386" s="13"/>
      <c r="V386" s="13"/>
      <c r="W386" s="13"/>
      <c r="X386" s="13"/>
      <c r="Y386" s="13"/>
      <c r="Z386" s="13"/>
      <c r="AA386" s="13"/>
      <c r="AB386" s="13"/>
      <c r="AC386" s="13"/>
      <c r="AD386" s="13"/>
      <c r="AE386" s="13"/>
      <c r="AT386" s="245" t="s">
        <v>262</v>
      </c>
      <c r="AU386" s="245" t="s">
        <v>78</v>
      </c>
      <c r="AV386" s="13" t="s">
        <v>76</v>
      </c>
      <c r="AW386" s="13" t="s">
        <v>31</v>
      </c>
      <c r="AX386" s="13" t="s">
        <v>69</v>
      </c>
      <c r="AY386" s="245" t="s">
        <v>252</v>
      </c>
    </row>
    <row r="387" s="14" customFormat="1">
      <c r="A387" s="14"/>
      <c r="B387" s="246"/>
      <c r="C387" s="247"/>
      <c r="D387" s="237" t="s">
        <v>262</v>
      </c>
      <c r="E387" s="248" t="s">
        <v>19</v>
      </c>
      <c r="F387" s="249" t="s">
        <v>584</v>
      </c>
      <c r="G387" s="247"/>
      <c r="H387" s="250">
        <v>1</v>
      </c>
      <c r="I387" s="251"/>
      <c r="J387" s="247"/>
      <c r="K387" s="247"/>
      <c r="L387" s="252"/>
      <c r="M387" s="253"/>
      <c r="N387" s="254"/>
      <c r="O387" s="254"/>
      <c r="P387" s="254"/>
      <c r="Q387" s="254"/>
      <c r="R387" s="254"/>
      <c r="S387" s="254"/>
      <c r="T387" s="255"/>
      <c r="U387" s="14"/>
      <c r="V387" s="14"/>
      <c r="W387" s="14"/>
      <c r="X387" s="14"/>
      <c r="Y387" s="14"/>
      <c r="Z387" s="14"/>
      <c r="AA387" s="14"/>
      <c r="AB387" s="14"/>
      <c r="AC387" s="14"/>
      <c r="AD387" s="14"/>
      <c r="AE387" s="14"/>
      <c r="AT387" s="256" t="s">
        <v>262</v>
      </c>
      <c r="AU387" s="256" t="s">
        <v>78</v>
      </c>
      <c r="AV387" s="14" t="s">
        <v>78</v>
      </c>
      <c r="AW387" s="14" t="s">
        <v>31</v>
      </c>
      <c r="AX387" s="14" t="s">
        <v>69</v>
      </c>
      <c r="AY387" s="256" t="s">
        <v>252</v>
      </c>
    </row>
    <row r="388" s="14" customFormat="1">
      <c r="A388" s="14"/>
      <c r="B388" s="246"/>
      <c r="C388" s="247"/>
      <c r="D388" s="237" t="s">
        <v>262</v>
      </c>
      <c r="E388" s="248" t="s">
        <v>19</v>
      </c>
      <c r="F388" s="249" t="s">
        <v>585</v>
      </c>
      <c r="G388" s="247"/>
      <c r="H388" s="250">
        <v>1</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262</v>
      </c>
      <c r="AU388" s="256" t="s">
        <v>78</v>
      </c>
      <c r="AV388" s="14" t="s">
        <v>78</v>
      </c>
      <c r="AW388" s="14" t="s">
        <v>31</v>
      </c>
      <c r="AX388" s="14" t="s">
        <v>69</v>
      </c>
      <c r="AY388" s="256" t="s">
        <v>252</v>
      </c>
    </row>
    <row r="389" s="15" customFormat="1">
      <c r="A389" s="15"/>
      <c r="B389" s="257"/>
      <c r="C389" s="258"/>
      <c r="D389" s="237" t="s">
        <v>262</v>
      </c>
      <c r="E389" s="259" t="s">
        <v>19</v>
      </c>
      <c r="F389" s="260" t="s">
        <v>265</v>
      </c>
      <c r="G389" s="258"/>
      <c r="H389" s="261">
        <v>2</v>
      </c>
      <c r="I389" s="262"/>
      <c r="J389" s="258"/>
      <c r="K389" s="258"/>
      <c r="L389" s="263"/>
      <c r="M389" s="264"/>
      <c r="N389" s="265"/>
      <c r="O389" s="265"/>
      <c r="P389" s="265"/>
      <c r="Q389" s="265"/>
      <c r="R389" s="265"/>
      <c r="S389" s="265"/>
      <c r="T389" s="266"/>
      <c r="U389" s="15"/>
      <c r="V389" s="15"/>
      <c r="W389" s="15"/>
      <c r="X389" s="15"/>
      <c r="Y389" s="15"/>
      <c r="Z389" s="15"/>
      <c r="AA389" s="15"/>
      <c r="AB389" s="15"/>
      <c r="AC389" s="15"/>
      <c r="AD389" s="15"/>
      <c r="AE389" s="15"/>
      <c r="AT389" s="267" t="s">
        <v>262</v>
      </c>
      <c r="AU389" s="267" t="s">
        <v>78</v>
      </c>
      <c r="AV389" s="15" t="s">
        <v>258</v>
      </c>
      <c r="AW389" s="15" t="s">
        <v>31</v>
      </c>
      <c r="AX389" s="15" t="s">
        <v>76</v>
      </c>
      <c r="AY389" s="267" t="s">
        <v>252</v>
      </c>
    </row>
    <row r="390" s="2" customFormat="1" ht="24.15" customHeight="1">
      <c r="A390" s="40"/>
      <c r="B390" s="41"/>
      <c r="C390" s="279" t="s">
        <v>586</v>
      </c>
      <c r="D390" s="279" t="s">
        <v>468</v>
      </c>
      <c r="E390" s="280" t="s">
        <v>587</v>
      </c>
      <c r="F390" s="281" t="s">
        <v>588</v>
      </c>
      <c r="G390" s="282" t="s">
        <v>274</v>
      </c>
      <c r="H390" s="283">
        <v>1</v>
      </c>
      <c r="I390" s="284"/>
      <c r="J390" s="285">
        <f>ROUND(I390*H390,2)</f>
        <v>0</v>
      </c>
      <c r="K390" s="281" t="s">
        <v>19</v>
      </c>
      <c r="L390" s="286"/>
      <c r="M390" s="287" t="s">
        <v>19</v>
      </c>
      <c r="N390" s="288" t="s">
        <v>40</v>
      </c>
      <c r="O390" s="86"/>
      <c r="P390" s="226">
        <f>O390*H390</f>
        <v>0</v>
      </c>
      <c r="Q390" s="226">
        <v>0</v>
      </c>
      <c r="R390" s="226">
        <f>Q390*H390</f>
        <v>0</v>
      </c>
      <c r="S390" s="226">
        <v>0</v>
      </c>
      <c r="T390" s="227">
        <f>S390*H390</f>
        <v>0</v>
      </c>
      <c r="U390" s="40"/>
      <c r="V390" s="40"/>
      <c r="W390" s="40"/>
      <c r="X390" s="40"/>
      <c r="Y390" s="40"/>
      <c r="Z390" s="40"/>
      <c r="AA390" s="40"/>
      <c r="AB390" s="40"/>
      <c r="AC390" s="40"/>
      <c r="AD390" s="40"/>
      <c r="AE390" s="40"/>
      <c r="AR390" s="228" t="s">
        <v>303</v>
      </c>
      <c r="AT390" s="228" t="s">
        <v>468</v>
      </c>
      <c r="AU390" s="228" t="s">
        <v>78</v>
      </c>
      <c r="AY390" s="19" t="s">
        <v>252</v>
      </c>
      <c r="BE390" s="229">
        <f>IF(N390="základní",J390,0)</f>
        <v>0</v>
      </c>
      <c r="BF390" s="229">
        <f>IF(N390="snížená",J390,0)</f>
        <v>0</v>
      </c>
      <c r="BG390" s="229">
        <f>IF(N390="zákl. přenesená",J390,0)</f>
        <v>0</v>
      </c>
      <c r="BH390" s="229">
        <f>IF(N390="sníž. přenesená",J390,0)</f>
        <v>0</v>
      </c>
      <c r="BI390" s="229">
        <f>IF(N390="nulová",J390,0)</f>
        <v>0</v>
      </c>
      <c r="BJ390" s="19" t="s">
        <v>76</v>
      </c>
      <c r="BK390" s="229">
        <f>ROUND(I390*H390,2)</f>
        <v>0</v>
      </c>
      <c r="BL390" s="19" t="s">
        <v>258</v>
      </c>
      <c r="BM390" s="228" t="s">
        <v>589</v>
      </c>
    </row>
    <row r="391" s="2" customFormat="1" ht="24.15" customHeight="1">
      <c r="A391" s="40"/>
      <c r="B391" s="41"/>
      <c r="C391" s="279" t="s">
        <v>590</v>
      </c>
      <c r="D391" s="279" t="s">
        <v>468</v>
      </c>
      <c r="E391" s="280" t="s">
        <v>591</v>
      </c>
      <c r="F391" s="281" t="s">
        <v>592</v>
      </c>
      <c r="G391" s="282" t="s">
        <v>274</v>
      </c>
      <c r="H391" s="283">
        <v>1</v>
      </c>
      <c r="I391" s="284"/>
      <c r="J391" s="285">
        <f>ROUND(I391*H391,2)</f>
        <v>0</v>
      </c>
      <c r="K391" s="281" t="s">
        <v>19</v>
      </c>
      <c r="L391" s="286"/>
      <c r="M391" s="287" t="s">
        <v>19</v>
      </c>
      <c r="N391" s="288" t="s">
        <v>40</v>
      </c>
      <c r="O391" s="86"/>
      <c r="P391" s="226">
        <f>O391*H391</f>
        <v>0</v>
      </c>
      <c r="Q391" s="226">
        <v>0</v>
      </c>
      <c r="R391" s="226">
        <f>Q391*H391</f>
        <v>0</v>
      </c>
      <c r="S391" s="226">
        <v>0</v>
      </c>
      <c r="T391" s="227">
        <f>S391*H391</f>
        <v>0</v>
      </c>
      <c r="U391" s="40"/>
      <c r="V391" s="40"/>
      <c r="W391" s="40"/>
      <c r="X391" s="40"/>
      <c r="Y391" s="40"/>
      <c r="Z391" s="40"/>
      <c r="AA391" s="40"/>
      <c r="AB391" s="40"/>
      <c r="AC391" s="40"/>
      <c r="AD391" s="40"/>
      <c r="AE391" s="40"/>
      <c r="AR391" s="228" t="s">
        <v>303</v>
      </c>
      <c r="AT391" s="228" t="s">
        <v>468</v>
      </c>
      <c r="AU391" s="228" t="s">
        <v>78</v>
      </c>
      <c r="AY391" s="19" t="s">
        <v>252</v>
      </c>
      <c r="BE391" s="229">
        <f>IF(N391="základní",J391,0)</f>
        <v>0</v>
      </c>
      <c r="BF391" s="229">
        <f>IF(N391="snížená",J391,0)</f>
        <v>0</v>
      </c>
      <c r="BG391" s="229">
        <f>IF(N391="zákl. přenesená",J391,0)</f>
        <v>0</v>
      </c>
      <c r="BH391" s="229">
        <f>IF(N391="sníž. přenesená",J391,0)</f>
        <v>0</v>
      </c>
      <c r="BI391" s="229">
        <f>IF(N391="nulová",J391,0)</f>
        <v>0</v>
      </c>
      <c r="BJ391" s="19" t="s">
        <v>76</v>
      </c>
      <c r="BK391" s="229">
        <f>ROUND(I391*H391,2)</f>
        <v>0</v>
      </c>
      <c r="BL391" s="19" t="s">
        <v>258</v>
      </c>
      <c r="BM391" s="228" t="s">
        <v>593</v>
      </c>
    </row>
    <row r="392" s="12" customFormat="1" ht="22.8" customHeight="1">
      <c r="A392" s="12"/>
      <c r="B392" s="201"/>
      <c r="C392" s="202"/>
      <c r="D392" s="203" t="s">
        <v>68</v>
      </c>
      <c r="E392" s="215" t="s">
        <v>594</v>
      </c>
      <c r="F392" s="215" t="s">
        <v>595</v>
      </c>
      <c r="G392" s="202"/>
      <c r="H392" s="202"/>
      <c r="I392" s="205"/>
      <c r="J392" s="216">
        <f>BK392</f>
        <v>0</v>
      </c>
      <c r="K392" s="202"/>
      <c r="L392" s="207"/>
      <c r="M392" s="208"/>
      <c r="N392" s="209"/>
      <c r="O392" s="209"/>
      <c r="P392" s="210">
        <f>SUM(P393:P395)</f>
        <v>0</v>
      </c>
      <c r="Q392" s="209"/>
      <c r="R392" s="210">
        <f>SUM(R393:R395)</f>
        <v>0.029827849999999996</v>
      </c>
      <c r="S392" s="209"/>
      <c r="T392" s="211">
        <f>SUM(T393:T395)</f>
        <v>0</v>
      </c>
      <c r="U392" s="12"/>
      <c r="V392" s="12"/>
      <c r="W392" s="12"/>
      <c r="X392" s="12"/>
      <c r="Y392" s="12"/>
      <c r="Z392" s="12"/>
      <c r="AA392" s="12"/>
      <c r="AB392" s="12"/>
      <c r="AC392" s="12"/>
      <c r="AD392" s="12"/>
      <c r="AE392" s="12"/>
      <c r="AR392" s="212" t="s">
        <v>76</v>
      </c>
      <c r="AT392" s="213" t="s">
        <v>68</v>
      </c>
      <c r="AU392" s="213" t="s">
        <v>76</v>
      </c>
      <c r="AY392" s="212" t="s">
        <v>252</v>
      </c>
      <c r="BK392" s="214">
        <f>SUM(BK393:BK395)</f>
        <v>0</v>
      </c>
    </row>
    <row r="393" s="2" customFormat="1" ht="37.8" customHeight="1">
      <c r="A393" s="40"/>
      <c r="B393" s="41"/>
      <c r="C393" s="217" t="s">
        <v>596</v>
      </c>
      <c r="D393" s="217" t="s">
        <v>254</v>
      </c>
      <c r="E393" s="218" t="s">
        <v>597</v>
      </c>
      <c r="F393" s="219" t="s">
        <v>598</v>
      </c>
      <c r="G393" s="220" t="s">
        <v>187</v>
      </c>
      <c r="H393" s="221">
        <v>229.44499999999999</v>
      </c>
      <c r="I393" s="222"/>
      <c r="J393" s="223">
        <f>ROUND(I393*H393,2)</f>
        <v>0</v>
      </c>
      <c r="K393" s="219" t="s">
        <v>257</v>
      </c>
      <c r="L393" s="46"/>
      <c r="M393" s="224" t="s">
        <v>19</v>
      </c>
      <c r="N393" s="225" t="s">
        <v>40</v>
      </c>
      <c r="O393" s="86"/>
      <c r="P393" s="226">
        <f>O393*H393</f>
        <v>0</v>
      </c>
      <c r="Q393" s="226">
        <v>0.00012999999999999999</v>
      </c>
      <c r="R393" s="226">
        <f>Q393*H393</f>
        <v>0.029827849999999996</v>
      </c>
      <c r="S393" s="226">
        <v>0</v>
      </c>
      <c r="T393" s="227">
        <f>S393*H393</f>
        <v>0</v>
      </c>
      <c r="U393" s="40"/>
      <c r="V393" s="40"/>
      <c r="W393" s="40"/>
      <c r="X393" s="40"/>
      <c r="Y393" s="40"/>
      <c r="Z393" s="40"/>
      <c r="AA393" s="40"/>
      <c r="AB393" s="40"/>
      <c r="AC393" s="40"/>
      <c r="AD393" s="40"/>
      <c r="AE393" s="40"/>
      <c r="AR393" s="228" t="s">
        <v>258</v>
      </c>
      <c r="AT393" s="228" t="s">
        <v>254</v>
      </c>
      <c r="AU393" s="228" t="s">
        <v>78</v>
      </c>
      <c r="AY393" s="19" t="s">
        <v>252</v>
      </c>
      <c r="BE393" s="229">
        <f>IF(N393="základní",J393,0)</f>
        <v>0</v>
      </c>
      <c r="BF393" s="229">
        <f>IF(N393="snížená",J393,0)</f>
        <v>0</v>
      </c>
      <c r="BG393" s="229">
        <f>IF(N393="zákl. přenesená",J393,0)</f>
        <v>0</v>
      </c>
      <c r="BH393" s="229">
        <f>IF(N393="sníž. přenesená",J393,0)</f>
        <v>0</v>
      </c>
      <c r="BI393" s="229">
        <f>IF(N393="nulová",J393,0)</f>
        <v>0</v>
      </c>
      <c r="BJ393" s="19" t="s">
        <v>76</v>
      </c>
      <c r="BK393" s="229">
        <f>ROUND(I393*H393,2)</f>
        <v>0</v>
      </c>
      <c r="BL393" s="19" t="s">
        <v>258</v>
      </c>
      <c r="BM393" s="228" t="s">
        <v>599</v>
      </c>
    </row>
    <row r="394" s="2" customFormat="1">
      <c r="A394" s="40"/>
      <c r="B394" s="41"/>
      <c r="C394" s="42"/>
      <c r="D394" s="230" t="s">
        <v>260</v>
      </c>
      <c r="E394" s="42"/>
      <c r="F394" s="231" t="s">
        <v>600</v>
      </c>
      <c r="G394" s="42"/>
      <c r="H394" s="42"/>
      <c r="I394" s="232"/>
      <c r="J394" s="42"/>
      <c r="K394" s="42"/>
      <c r="L394" s="46"/>
      <c r="M394" s="233"/>
      <c r="N394" s="234"/>
      <c r="O394" s="86"/>
      <c r="P394" s="86"/>
      <c r="Q394" s="86"/>
      <c r="R394" s="86"/>
      <c r="S394" s="86"/>
      <c r="T394" s="87"/>
      <c r="U394" s="40"/>
      <c r="V394" s="40"/>
      <c r="W394" s="40"/>
      <c r="X394" s="40"/>
      <c r="Y394" s="40"/>
      <c r="Z394" s="40"/>
      <c r="AA394" s="40"/>
      <c r="AB394" s="40"/>
      <c r="AC394" s="40"/>
      <c r="AD394" s="40"/>
      <c r="AE394" s="40"/>
      <c r="AT394" s="19" t="s">
        <v>260</v>
      </c>
      <c r="AU394" s="19" t="s">
        <v>78</v>
      </c>
    </row>
    <row r="395" s="14" customFormat="1">
      <c r="A395" s="14"/>
      <c r="B395" s="246"/>
      <c r="C395" s="247"/>
      <c r="D395" s="237" t="s">
        <v>262</v>
      </c>
      <c r="E395" s="248" t="s">
        <v>19</v>
      </c>
      <c r="F395" s="249" t="s">
        <v>199</v>
      </c>
      <c r="G395" s="247"/>
      <c r="H395" s="250">
        <v>229.44499999999999</v>
      </c>
      <c r="I395" s="251"/>
      <c r="J395" s="247"/>
      <c r="K395" s="247"/>
      <c r="L395" s="252"/>
      <c r="M395" s="253"/>
      <c r="N395" s="254"/>
      <c r="O395" s="254"/>
      <c r="P395" s="254"/>
      <c r="Q395" s="254"/>
      <c r="R395" s="254"/>
      <c r="S395" s="254"/>
      <c r="T395" s="255"/>
      <c r="U395" s="14"/>
      <c r="V395" s="14"/>
      <c r="W395" s="14"/>
      <c r="X395" s="14"/>
      <c r="Y395" s="14"/>
      <c r="Z395" s="14"/>
      <c r="AA395" s="14"/>
      <c r="AB395" s="14"/>
      <c r="AC395" s="14"/>
      <c r="AD395" s="14"/>
      <c r="AE395" s="14"/>
      <c r="AT395" s="256" t="s">
        <v>262</v>
      </c>
      <c r="AU395" s="256" t="s">
        <v>78</v>
      </c>
      <c r="AV395" s="14" t="s">
        <v>78</v>
      </c>
      <c r="AW395" s="14" t="s">
        <v>31</v>
      </c>
      <c r="AX395" s="14" t="s">
        <v>76</v>
      </c>
      <c r="AY395" s="256" t="s">
        <v>252</v>
      </c>
    </row>
    <row r="396" s="12" customFormat="1" ht="22.8" customHeight="1">
      <c r="A396" s="12"/>
      <c r="B396" s="201"/>
      <c r="C396" s="202"/>
      <c r="D396" s="203" t="s">
        <v>68</v>
      </c>
      <c r="E396" s="215" t="s">
        <v>601</v>
      </c>
      <c r="F396" s="215" t="s">
        <v>602</v>
      </c>
      <c r="G396" s="202"/>
      <c r="H396" s="202"/>
      <c r="I396" s="205"/>
      <c r="J396" s="216">
        <f>BK396</f>
        <v>0</v>
      </c>
      <c r="K396" s="202"/>
      <c r="L396" s="207"/>
      <c r="M396" s="208"/>
      <c r="N396" s="209"/>
      <c r="O396" s="209"/>
      <c r="P396" s="210">
        <f>SUM(P397:P404)</f>
        <v>0</v>
      </c>
      <c r="Q396" s="209"/>
      <c r="R396" s="210">
        <f>SUM(R397:R404)</f>
        <v>0.0093188040000000017</v>
      </c>
      <c r="S396" s="209"/>
      <c r="T396" s="211">
        <f>SUM(T397:T404)</f>
        <v>0</v>
      </c>
      <c r="U396" s="12"/>
      <c r="V396" s="12"/>
      <c r="W396" s="12"/>
      <c r="X396" s="12"/>
      <c r="Y396" s="12"/>
      <c r="Z396" s="12"/>
      <c r="AA396" s="12"/>
      <c r="AB396" s="12"/>
      <c r="AC396" s="12"/>
      <c r="AD396" s="12"/>
      <c r="AE396" s="12"/>
      <c r="AR396" s="212" t="s">
        <v>76</v>
      </c>
      <c r="AT396" s="213" t="s">
        <v>68</v>
      </c>
      <c r="AU396" s="213" t="s">
        <v>76</v>
      </c>
      <c r="AY396" s="212" t="s">
        <v>252</v>
      </c>
      <c r="BK396" s="214">
        <f>SUM(BK397:BK404)</f>
        <v>0</v>
      </c>
    </row>
    <row r="397" s="2" customFormat="1" ht="37.8" customHeight="1">
      <c r="A397" s="40"/>
      <c r="B397" s="41"/>
      <c r="C397" s="217" t="s">
        <v>603</v>
      </c>
      <c r="D397" s="217" t="s">
        <v>254</v>
      </c>
      <c r="E397" s="218" t="s">
        <v>604</v>
      </c>
      <c r="F397" s="219" t="s">
        <v>605</v>
      </c>
      <c r="G397" s="220" t="s">
        <v>187</v>
      </c>
      <c r="H397" s="221">
        <v>232.9701</v>
      </c>
      <c r="I397" s="222"/>
      <c r="J397" s="223">
        <f>ROUND(I397*H397,2)</f>
        <v>0</v>
      </c>
      <c r="K397" s="219" t="s">
        <v>257</v>
      </c>
      <c r="L397" s="46"/>
      <c r="M397" s="224" t="s">
        <v>19</v>
      </c>
      <c r="N397" s="225" t="s">
        <v>40</v>
      </c>
      <c r="O397" s="86"/>
      <c r="P397" s="226">
        <f>O397*H397</f>
        <v>0</v>
      </c>
      <c r="Q397" s="226">
        <v>4.0000000000000003E-05</v>
      </c>
      <c r="R397" s="226">
        <f>Q397*H397</f>
        <v>0.0093188040000000017</v>
      </c>
      <c r="S397" s="226">
        <v>0</v>
      </c>
      <c r="T397" s="227">
        <f>S397*H397</f>
        <v>0</v>
      </c>
      <c r="U397" s="40"/>
      <c r="V397" s="40"/>
      <c r="W397" s="40"/>
      <c r="X397" s="40"/>
      <c r="Y397" s="40"/>
      <c r="Z397" s="40"/>
      <c r="AA397" s="40"/>
      <c r="AB397" s="40"/>
      <c r="AC397" s="40"/>
      <c r="AD397" s="40"/>
      <c r="AE397" s="40"/>
      <c r="AR397" s="228" t="s">
        <v>258</v>
      </c>
      <c r="AT397" s="228" t="s">
        <v>254</v>
      </c>
      <c r="AU397" s="228" t="s">
        <v>78</v>
      </c>
      <c r="AY397" s="19" t="s">
        <v>252</v>
      </c>
      <c r="BE397" s="229">
        <f>IF(N397="základní",J397,0)</f>
        <v>0</v>
      </c>
      <c r="BF397" s="229">
        <f>IF(N397="snížená",J397,0)</f>
        <v>0</v>
      </c>
      <c r="BG397" s="229">
        <f>IF(N397="zákl. přenesená",J397,0)</f>
        <v>0</v>
      </c>
      <c r="BH397" s="229">
        <f>IF(N397="sníž. přenesená",J397,0)</f>
        <v>0</v>
      </c>
      <c r="BI397" s="229">
        <f>IF(N397="nulová",J397,0)</f>
        <v>0</v>
      </c>
      <c r="BJ397" s="19" t="s">
        <v>76</v>
      </c>
      <c r="BK397" s="229">
        <f>ROUND(I397*H397,2)</f>
        <v>0</v>
      </c>
      <c r="BL397" s="19" t="s">
        <v>258</v>
      </c>
      <c r="BM397" s="228" t="s">
        <v>606</v>
      </c>
    </row>
    <row r="398" s="2" customFormat="1">
      <c r="A398" s="40"/>
      <c r="B398" s="41"/>
      <c r="C398" s="42"/>
      <c r="D398" s="230" t="s">
        <v>260</v>
      </c>
      <c r="E398" s="42"/>
      <c r="F398" s="231" t="s">
        <v>607</v>
      </c>
      <c r="G398" s="42"/>
      <c r="H398" s="42"/>
      <c r="I398" s="232"/>
      <c r="J398" s="42"/>
      <c r="K398" s="42"/>
      <c r="L398" s="46"/>
      <c r="M398" s="233"/>
      <c r="N398" s="234"/>
      <c r="O398" s="86"/>
      <c r="P398" s="86"/>
      <c r="Q398" s="86"/>
      <c r="R398" s="86"/>
      <c r="S398" s="86"/>
      <c r="T398" s="87"/>
      <c r="U398" s="40"/>
      <c r="V398" s="40"/>
      <c r="W398" s="40"/>
      <c r="X398" s="40"/>
      <c r="Y398" s="40"/>
      <c r="Z398" s="40"/>
      <c r="AA398" s="40"/>
      <c r="AB398" s="40"/>
      <c r="AC398" s="40"/>
      <c r="AD398" s="40"/>
      <c r="AE398" s="40"/>
      <c r="AT398" s="19" t="s">
        <v>260</v>
      </c>
      <c r="AU398" s="19" t="s">
        <v>78</v>
      </c>
    </row>
    <row r="399" s="14" customFormat="1">
      <c r="A399" s="14"/>
      <c r="B399" s="246"/>
      <c r="C399" s="247"/>
      <c r="D399" s="237" t="s">
        <v>262</v>
      </c>
      <c r="E399" s="248" t="s">
        <v>19</v>
      </c>
      <c r="F399" s="249" t="s">
        <v>185</v>
      </c>
      <c r="G399" s="247"/>
      <c r="H399" s="250">
        <v>37.729999999999997</v>
      </c>
      <c r="I399" s="251"/>
      <c r="J399" s="247"/>
      <c r="K399" s="247"/>
      <c r="L399" s="252"/>
      <c r="M399" s="253"/>
      <c r="N399" s="254"/>
      <c r="O399" s="254"/>
      <c r="P399" s="254"/>
      <c r="Q399" s="254"/>
      <c r="R399" s="254"/>
      <c r="S399" s="254"/>
      <c r="T399" s="255"/>
      <c r="U399" s="14"/>
      <c r="V399" s="14"/>
      <c r="W399" s="14"/>
      <c r="X399" s="14"/>
      <c r="Y399" s="14"/>
      <c r="Z399" s="14"/>
      <c r="AA399" s="14"/>
      <c r="AB399" s="14"/>
      <c r="AC399" s="14"/>
      <c r="AD399" s="14"/>
      <c r="AE399" s="14"/>
      <c r="AT399" s="256" t="s">
        <v>262</v>
      </c>
      <c r="AU399" s="256" t="s">
        <v>78</v>
      </c>
      <c r="AV399" s="14" t="s">
        <v>78</v>
      </c>
      <c r="AW399" s="14" t="s">
        <v>31</v>
      </c>
      <c r="AX399" s="14" t="s">
        <v>69</v>
      </c>
      <c r="AY399" s="256" t="s">
        <v>252</v>
      </c>
    </row>
    <row r="400" s="14" customFormat="1">
      <c r="A400" s="14"/>
      <c r="B400" s="246"/>
      <c r="C400" s="247"/>
      <c r="D400" s="237" t="s">
        <v>262</v>
      </c>
      <c r="E400" s="248" t="s">
        <v>19</v>
      </c>
      <c r="F400" s="249" t="s">
        <v>190</v>
      </c>
      <c r="G400" s="247"/>
      <c r="H400" s="250">
        <v>177.81299999999999</v>
      </c>
      <c r="I400" s="251"/>
      <c r="J400" s="247"/>
      <c r="K400" s="247"/>
      <c r="L400" s="252"/>
      <c r="M400" s="253"/>
      <c r="N400" s="254"/>
      <c r="O400" s="254"/>
      <c r="P400" s="254"/>
      <c r="Q400" s="254"/>
      <c r="R400" s="254"/>
      <c r="S400" s="254"/>
      <c r="T400" s="255"/>
      <c r="U400" s="14"/>
      <c r="V400" s="14"/>
      <c r="W400" s="14"/>
      <c r="X400" s="14"/>
      <c r="Y400" s="14"/>
      <c r="Z400" s="14"/>
      <c r="AA400" s="14"/>
      <c r="AB400" s="14"/>
      <c r="AC400" s="14"/>
      <c r="AD400" s="14"/>
      <c r="AE400" s="14"/>
      <c r="AT400" s="256" t="s">
        <v>262</v>
      </c>
      <c r="AU400" s="256" t="s">
        <v>78</v>
      </c>
      <c r="AV400" s="14" t="s">
        <v>78</v>
      </c>
      <c r="AW400" s="14" t="s">
        <v>31</v>
      </c>
      <c r="AX400" s="14" t="s">
        <v>69</v>
      </c>
      <c r="AY400" s="256" t="s">
        <v>252</v>
      </c>
    </row>
    <row r="401" s="14" customFormat="1">
      <c r="A401" s="14"/>
      <c r="B401" s="246"/>
      <c r="C401" s="247"/>
      <c r="D401" s="237" t="s">
        <v>262</v>
      </c>
      <c r="E401" s="248" t="s">
        <v>19</v>
      </c>
      <c r="F401" s="249" t="s">
        <v>193</v>
      </c>
      <c r="G401" s="247"/>
      <c r="H401" s="250">
        <v>17.427099999999999</v>
      </c>
      <c r="I401" s="251"/>
      <c r="J401" s="247"/>
      <c r="K401" s="247"/>
      <c r="L401" s="252"/>
      <c r="M401" s="253"/>
      <c r="N401" s="254"/>
      <c r="O401" s="254"/>
      <c r="P401" s="254"/>
      <c r="Q401" s="254"/>
      <c r="R401" s="254"/>
      <c r="S401" s="254"/>
      <c r="T401" s="255"/>
      <c r="U401" s="14"/>
      <c r="V401" s="14"/>
      <c r="W401" s="14"/>
      <c r="X401" s="14"/>
      <c r="Y401" s="14"/>
      <c r="Z401" s="14"/>
      <c r="AA401" s="14"/>
      <c r="AB401" s="14"/>
      <c r="AC401" s="14"/>
      <c r="AD401" s="14"/>
      <c r="AE401" s="14"/>
      <c r="AT401" s="256" t="s">
        <v>262</v>
      </c>
      <c r="AU401" s="256" t="s">
        <v>78</v>
      </c>
      <c r="AV401" s="14" t="s">
        <v>78</v>
      </c>
      <c r="AW401" s="14" t="s">
        <v>31</v>
      </c>
      <c r="AX401" s="14" t="s">
        <v>69</v>
      </c>
      <c r="AY401" s="256" t="s">
        <v>252</v>
      </c>
    </row>
    <row r="402" s="15" customFormat="1">
      <c r="A402" s="15"/>
      <c r="B402" s="257"/>
      <c r="C402" s="258"/>
      <c r="D402" s="237" t="s">
        <v>262</v>
      </c>
      <c r="E402" s="259" t="s">
        <v>19</v>
      </c>
      <c r="F402" s="260" t="s">
        <v>265</v>
      </c>
      <c r="G402" s="258"/>
      <c r="H402" s="261">
        <v>232.9701</v>
      </c>
      <c r="I402" s="262"/>
      <c r="J402" s="258"/>
      <c r="K402" s="258"/>
      <c r="L402" s="263"/>
      <c r="M402" s="264"/>
      <c r="N402" s="265"/>
      <c r="O402" s="265"/>
      <c r="P402" s="265"/>
      <c r="Q402" s="265"/>
      <c r="R402" s="265"/>
      <c r="S402" s="265"/>
      <c r="T402" s="266"/>
      <c r="U402" s="15"/>
      <c r="V402" s="15"/>
      <c r="W402" s="15"/>
      <c r="X402" s="15"/>
      <c r="Y402" s="15"/>
      <c r="Z402" s="15"/>
      <c r="AA402" s="15"/>
      <c r="AB402" s="15"/>
      <c r="AC402" s="15"/>
      <c r="AD402" s="15"/>
      <c r="AE402" s="15"/>
      <c r="AT402" s="267" t="s">
        <v>262</v>
      </c>
      <c r="AU402" s="267" t="s">
        <v>78</v>
      </c>
      <c r="AV402" s="15" t="s">
        <v>258</v>
      </c>
      <c r="AW402" s="15" t="s">
        <v>31</v>
      </c>
      <c r="AX402" s="15" t="s">
        <v>76</v>
      </c>
      <c r="AY402" s="267" t="s">
        <v>252</v>
      </c>
    </row>
    <row r="403" s="2" customFormat="1" ht="37.8" customHeight="1">
      <c r="A403" s="40"/>
      <c r="B403" s="41"/>
      <c r="C403" s="217" t="s">
        <v>608</v>
      </c>
      <c r="D403" s="217" t="s">
        <v>254</v>
      </c>
      <c r="E403" s="218" t="s">
        <v>609</v>
      </c>
      <c r="F403" s="219" t="s">
        <v>610</v>
      </c>
      <c r="G403" s="220" t="s">
        <v>274</v>
      </c>
      <c r="H403" s="221">
        <v>1</v>
      </c>
      <c r="I403" s="222"/>
      <c r="J403" s="223">
        <f>ROUND(I403*H403,2)</f>
        <v>0</v>
      </c>
      <c r="K403" s="219" t="s">
        <v>19</v>
      </c>
      <c r="L403" s="46"/>
      <c r="M403" s="224" t="s">
        <v>19</v>
      </c>
      <c r="N403" s="225" t="s">
        <v>40</v>
      </c>
      <c r="O403" s="86"/>
      <c r="P403" s="226">
        <f>O403*H403</f>
        <v>0</v>
      </c>
      <c r="Q403" s="226">
        <v>0</v>
      </c>
      <c r="R403" s="226">
        <f>Q403*H403</f>
        <v>0</v>
      </c>
      <c r="S403" s="226">
        <v>0</v>
      </c>
      <c r="T403" s="227">
        <f>S403*H403</f>
        <v>0</v>
      </c>
      <c r="U403" s="40"/>
      <c r="V403" s="40"/>
      <c r="W403" s="40"/>
      <c r="X403" s="40"/>
      <c r="Y403" s="40"/>
      <c r="Z403" s="40"/>
      <c r="AA403" s="40"/>
      <c r="AB403" s="40"/>
      <c r="AC403" s="40"/>
      <c r="AD403" s="40"/>
      <c r="AE403" s="40"/>
      <c r="AR403" s="228" t="s">
        <v>258</v>
      </c>
      <c r="AT403" s="228" t="s">
        <v>254</v>
      </c>
      <c r="AU403" s="228" t="s">
        <v>78</v>
      </c>
      <c r="AY403" s="19" t="s">
        <v>252</v>
      </c>
      <c r="BE403" s="229">
        <f>IF(N403="základní",J403,0)</f>
        <v>0</v>
      </c>
      <c r="BF403" s="229">
        <f>IF(N403="snížená",J403,0)</f>
        <v>0</v>
      </c>
      <c r="BG403" s="229">
        <f>IF(N403="zákl. přenesená",J403,0)</f>
        <v>0</v>
      </c>
      <c r="BH403" s="229">
        <f>IF(N403="sníž. přenesená",J403,0)</f>
        <v>0</v>
      </c>
      <c r="BI403" s="229">
        <f>IF(N403="nulová",J403,0)</f>
        <v>0</v>
      </c>
      <c r="BJ403" s="19" t="s">
        <v>76</v>
      </c>
      <c r="BK403" s="229">
        <f>ROUND(I403*H403,2)</f>
        <v>0</v>
      </c>
      <c r="BL403" s="19" t="s">
        <v>258</v>
      </c>
      <c r="BM403" s="228" t="s">
        <v>611</v>
      </c>
    </row>
    <row r="404" s="2" customFormat="1" ht="24.15" customHeight="1">
      <c r="A404" s="40"/>
      <c r="B404" s="41"/>
      <c r="C404" s="217" t="s">
        <v>612</v>
      </c>
      <c r="D404" s="217" t="s">
        <v>254</v>
      </c>
      <c r="E404" s="218" t="s">
        <v>613</v>
      </c>
      <c r="F404" s="219" t="s">
        <v>614</v>
      </c>
      <c r="G404" s="220" t="s">
        <v>274</v>
      </c>
      <c r="H404" s="221">
        <v>1</v>
      </c>
      <c r="I404" s="222"/>
      <c r="J404" s="223">
        <f>ROUND(I404*H404,2)</f>
        <v>0</v>
      </c>
      <c r="K404" s="219" t="s">
        <v>19</v>
      </c>
      <c r="L404" s="46"/>
      <c r="M404" s="224" t="s">
        <v>19</v>
      </c>
      <c r="N404" s="225" t="s">
        <v>40</v>
      </c>
      <c r="O404" s="86"/>
      <c r="P404" s="226">
        <f>O404*H404</f>
        <v>0</v>
      </c>
      <c r="Q404" s="226">
        <v>0</v>
      </c>
      <c r="R404" s="226">
        <f>Q404*H404</f>
        <v>0</v>
      </c>
      <c r="S404" s="226">
        <v>0</v>
      </c>
      <c r="T404" s="227">
        <f>S404*H404</f>
        <v>0</v>
      </c>
      <c r="U404" s="40"/>
      <c r="V404" s="40"/>
      <c r="W404" s="40"/>
      <c r="X404" s="40"/>
      <c r="Y404" s="40"/>
      <c r="Z404" s="40"/>
      <c r="AA404" s="40"/>
      <c r="AB404" s="40"/>
      <c r="AC404" s="40"/>
      <c r="AD404" s="40"/>
      <c r="AE404" s="40"/>
      <c r="AR404" s="228" t="s">
        <v>258</v>
      </c>
      <c r="AT404" s="228" t="s">
        <v>254</v>
      </c>
      <c r="AU404" s="228" t="s">
        <v>78</v>
      </c>
      <c r="AY404" s="19" t="s">
        <v>252</v>
      </c>
      <c r="BE404" s="229">
        <f>IF(N404="základní",J404,0)</f>
        <v>0</v>
      </c>
      <c r="BF404" s="229">
        <f>IF(N404="snížená",J404,0)</f>
        <v>0</v>
      </c>
      <c r="BG404" s="229">
        <f>IF(N404="zákl. přenesená",J404,0)</f>
        <v>0</v>
      </c>
      <c r="BH404" s="229">
        <f>IF(N404="sníž. přenesená",J404,0)</f>
        <v>0</v>
      </c>
      <c r="BI404" s="229">
        <f>IF(N404="nulová",J404,0)</f>
        <v>0</v>
      </c>
      <c r="BJ404" s="19" t="s">
        <v>76</v>
      </c>
      <c r="BK404" s="229">
        <f>ROUND(I404*H404,2)</f>
        <v>0</v>
      </c>
      <c r="BL404" s="19" t="s">
        <v>258</v>
      </c>
      <c r="BM404" s="228" t="s">
        <v>615</v>
      </c>
    </row>
    <row r="405" s="12" customFormat="1" ht="22.8" customHeight="1">
      <c r="A405" s="12"/>
      <c r="B405" s="201"/>
      <c r="C405" s="202"/>
      <c r="D405" s="203" t="s">
        <v>68</v>
      </c>
      <c r="E405" s="215" t="s">
        <v>616</v>
      </c>
      <c r="F405" s="215" t="s">
        <v>617</v>
      </c>
      <c r="G405" s="202"/>
      <c r="H405" s="202"/>
      <c r="I405" s="205"/>
      <c r="J405" s="216">
        <f>BK405</f>
        <v>0</v>
      </c>
      <c r="K405" s="202"/>
      <c r="L405" s="207"/>
      <c r="M405" s="208"/>
      <c r="N405" s="209"/>
      <c r="O405" s="209"/>
      <c r="P405" s="210">
        <f>SUM(P406:P547)</f>
        <v>0</v>
      </c>
      <c r="Q405" s="209"/>
      <c r="R405" s="210">
        <f>SUM(R406:R547)</f>
        <v>0</v>
      </c>
      <c r="S405" s="209"/>
      <c r="T405" s="211">
        <f>SUM(T406:T547)</f>
        <v>114.01428430000003</v>
      </c>
      <c r="U405" s="12"/>
      <c r="V405" s="12"/>
      <c r="W405" s="12"/>
      <c r="X405" s="12"/>
      <c r="Y405" s="12"/>
      <c r="Z405" s="12"/>
      <c r="AA405" s="12"/>
      <c r="AB405" s="12"/>
      <c r="AC405" s="12"/>
      <c r="AD405" s="12"/>
      <c r="AE405" s="12"/>
      <c r="AR405" s="212" t="s">
        <v>76</v>
      </c>
      <c r="AT405" s="213" t="s">
        <v>68</v>
      </c>
      <c r="AU405" s="213" t="s">
        <v>76</v>
      </c>
      <c r="AY405" s="212" t="s">
        <v>252</v>
      </c>
      <c r="BK405" s="214">
        <f>SUM(BK406:BK547)</f>
        <v>0</v>
      </c>
    </row>
    <row r="406" s="2" customFormat="1" ht="21.75" customHeight="1">
      <c r="A406" s="40"/>
      <c r="B406" s="41"/>
      <c r="C406" s="217" t="s">
        <v>618</v>
      </c>
      <c r="D406" s="217" t="s">
        <v>254</v>
      </c>
      <c r="E406" s="218" t="s">
        <v>619</v>
      </c>
      <c r="F406" s="219" t="s">
        <v>620</v>
      </c>
      <c r="G406" s="220" t="s">
        <v>274</v>
      </c>
      <c r="H406" s="221">
        <v>14</v>
      </c>
      <c r="I406" s="222"/>
      <c r="J406" s="223">
        <f>ROUND(I406*H406,2)</f>
        <v>0</v>
      </c>
      <c r="K406" s="219" t="s">
        <v>19</v>
      </c>
      <c r="L406" s="46"/>
      <c r="M406" s="224" t="s">
        <v>19</v>
      </c>
      <c r="N406" s="225" t="s">
        <v>40</v>
      </c>
      <c r="O406" s="86"/>
      <c r="P406" s="226">
        <f>O406*H406</f>
        <v>0</v>
      </c>
      <c r="Q406" s="226">
        <v>0</v>
      </c>
      <c r="R406" s="226">
        <f>Q406*H406</f>
        <v>0</v>
      </c>
      <c r="S406" s="226">
        <v>0</v>
      </c>
      <c r="T406" s="227">
        <f>S406*H406</f>
        <v>0</v>
      </c>
      <c r="U406" s="40"/>
      <c r="V406" s="40"/>
      <c r="W406" s="40"/>
      <c r="X406" s="40"/>
      <c r="Y406" s="40"/>
      <c r="Z406" s="40"/>
      <c r="AA406" s="40"/>
      <c r="AB406" s="40"/>
      <c r="AC406" s="40"/>
      <c r="AD406" s="40"/>
      <c r="AE406" s="40"/>
      <c r="AR406" s="228" t="s">
        <v>258</v>
      </c>
      <c r="AT406" s="228" t="s">
        <v>254</v>
      </c>
      <c r="AU406" s="228" t="s">
        <v>78</v>
      </c>
      <c r="AY406" s="19" t="s">
        <v>252</v>
      </c>
      <c r="BE406" s="229">
        <f>IF(N406="základní",J406,0)</f>
        <v>0</v>
      </c>
      <c r="BF406" s="229">
        <f>IF(N406="snížená",J406,0)</f>
        <v>0</v>
      </c>
      <c r="BG406" s="229">
        <f>IF(N406="zákl. přenesená",J406,0)</f>
        <v>0</v>
      </c>
      <c r="BH406" s="229">
        <f>IF(N406="sníž. přenesená",J406,0)</f>
        <v>0</v>
      </c>
      <c r="BI406" s="229">
        <f>IF(N406="nulová",J406,0)</f>
        <v>0</v>
      </c>
      <c r="BJ406" s="19" t="s">
        <v>76</v>
      </c>
      <c r="BK406" s="229">
        <f>ROUND(I406*H406,2)</f>
        <v>0</v>
      </c>
      <c r="BL406" s="19" t="s">
        <v>258</v>
      </c>
      <c r="BM406" s="228" t="s">
        <v>621</v>
      </c>
    </row>
    <row r="407" s="13" customFormat="1">
      <c r="A407" s="13"/>
      <c r="B407" s="235"/>
      <c r="C407" s="236"/>
      <c r="D407" s="237" t="s">
        <v>262</v>
      </c>
      <c r="E407" s="238" t="s">
        <v>19</v>
      </c>
      <c r="F407" s="239" t="s">
        <v>480</v>
      </c>
      <c r="G407" s="236"/>
      <c r="H407" s="238" t="s">
        <v>19</v>
      </c>
      <c r="I407" s="240"/>
      <c r="J407" s="236"/>
      <c r="K407" s="236"/>
      <c r="L407" s="241"/>
      <c r="M407" s="242"/>
      <c r="N407" s="243"/>
      <c r="O407" s="243"/>
      <c r="P407" s="243"/>
      <c r="Q407" s="243"/>
      <c r="R407" s="243"/>
      <c r="S407" s="243"/>
      <c r="T407" s="244"/>
      <c r="U407" s="13"/>
      <c r="V407" s="13"/>
      <c r="W407" s="13"/>
      <c r="X407" s="13"/>
      <c r="Y407" s="13"/>
      <c r="Z407" s="13"/>
      <c r="AA407" s="13"/>
      <c r="AB407" s="13"/>
      <c r="AC407" s="13"/>
      <c r="AD407" s="13"/>
      <c r="AE407" s="13"/>
      <c r="AT407" s="245" t="s">
        <v>262</v>
      </c>
      <c r="AU407" s="245" t="s">
        <v>78</v>
      </c>
      <c r="AV407" s="13" t="s">
        <v>76</v>
      </c>
      <c r="AW407" s="13" t="s">
        <v>31</v>
      </c>
      <c r="AX407" s="13" t="s">
        <v>69</v>
      </c>
      <c r="AY407" s="245" t="s">
        <v>252</v>
      </c>
    </row>
    <row r="408" s="14" customFormat="1">
      <c r="A408" s="14"/>
      <c r="B408" s="246"/>
      <c r="C408" s="247"/>
      <c r="D408" s="237" t="s">
        <v>262</v>
      </c>
      <c r="E408" s="248" t="s">
        <v>19</v>
      </c>
      <c r="F408" s="249" t="s">
        <v>622</v>
      </c>
      <c r="G408" s="247"/>
      <c r="H408" s="250">
        <v>11</v>
      </c>
      <c r="I408" s="251"/>
      <c r="J408" s="247"/>
      <c r="K408" s="247"/>
      <c r="L408" s="252"/>
      <c r="M408" s="253"/>
      <c r="N408" s="254"/>
      <c r="O408" s="254"/>
      <c r="P408" s="254"/>
      <c r="Q408" s="254"/>
      <c r="R408" s="254"/>
      <c r="S408" s="254"/>
      <c r="T408" s="255"/>
      <c r="U408" s="14"/>
      <c r="V408" s="14"/>
      <c r="W408" s="14"/>
      <c r="X408" s="14"/>
      <c r="Y408" s="14"/>
      <c r="Z408" s="14"/>
      <c r="AA408" s="14"/>
      <c r="AB408" s="14"/>
      <c r="AC408" s="14"/>
      <c r="AD408" s="14"/>
      <c r="AE408" s="14"/>
      <c r="AT408" s="256" t="s">
        <v>262</v>
      </c>
      <c r="AU408" s="256" t="s">
        <v>78</v>
      </c>
      <c r="AV408" s="14" t="s">
        <v>78</v>
      </c>
      <c r="AW408" s="14" t="s">
        <v>31</v>
      </c>
      <c r="AX408" s="14" t="s">
        <v>69</v>
      </c>
      <c r="AY408" s="256" t="s">
        <v>252</v>
      </c>
    </row>
    <row r="409" s="14" customFormat="1">
      <c r="A409" s="14"/>
      <c r="B409" s="246"/>
      <c r="C409" s="247"/>
      <c r="D409" s="237" t="s">
        <v>262</v>
      </c>
      <c r="E409" s="248" t="s">
        <v>19</v>
      </c>
      <c r="F409" s="249" t="s">
        <v>623</v>
      </c>
      <c r="G409" s="247"/>
      <c r="H409" s="250">
        <v>3</v>
      </c>
      <c r="I409" s="251"/>
      <c r="J409" s="247"/>
      <c r="K409" s="247"/>
      <c r="L409" s="252"/>
      <c r="M409" s="253"/>
      <c r="N409" s="254"/>
      <c r="O409" s="254"/>
      <c r="P409" s="254"/>
      <c r="Q409" s="254"/>
      <c r="R409" s="254"/>
      <c r="S409" s="254"/>
      <c r="T409" s="255"/>
      <c r="U409" s="14"/>
      <c r="V409" s="14"/>
      <c r="W409" s="14"/>
      <c r="X409" s="14"/>
      <c r="Y409" s="14"/>
      <c r="Z409" s="14"/>
      <c r="AA409" s="14"/>
      <c r="AB409" s="14"/>
      <c r="AC409" s="14"/>
      <c r="AD409" s="14"/>
      <c r="AE409" s="14"/>
      <c r="AT409" s="256" t="s">
        <v>262</v>
      </c>
      <c r="AU409" s="256" t="s">
        <v>78</v>
      </c>
      <c r="AV409" s="14" t="s">
        <v>78</v>
      </c>
      <c r="AW409" s="14" t="s">
        <v>31</v>
      </c>
      <c r="AX409" s="14" t="s">
        <v>69</v>
      </c>
      <c r="AY409" s="256" t="s">
        <v>252</v>
      </c>
    </row>
    <row r="410" s="15" customFormat="1">
      <c r="A410" s="15"/>
      <c r="B410" s="257"/>
      <c r="C410" s="258"/>
      <c r="D410" s="237" t="s">
        <v>262</v>
      </c>
      <c r="E410" s="259" t="s">
        <v>19</v>
      </c>
      <c r="F410" s="260" t="s">
        <v>265</v>
      </c>
      <c r="G410" s="258"/>
      <c r="H410" s="261">
        <v>14</v>
      </c>
      <c r="I410" s="262"/>
      <c r="J410" s="258"/>
      <c r="K410" s="258"/>
      <c r="L410" s="263"/>
      <c r="M410" s="264"/>
      <c r="N410" s="265"/>
      <c r="O410" s="265"/>
      <c r="P410" s="265"/>
      <c r="Q410" s="265"/>
      <c r="R410" s="265"/>
      <c r="S410" s="265"/>
      <c r="T410" s="266"/>
      <c r="U410" s="15"/>
      <c r="V410" s="15"/>
      <c r="W410" s="15"/>
      <c r="X410" s="15"/>
      <c r="Y410" s="15"/>
      <c r="Z410" s="15"/>
      <c r="AA410" s="15"/>
      <c r="AB410" s="15"/>
      <c r="AC410" s="15"/>
      <c r="AD410" s="15"/>
      <c r="AE410" s="15"/>
      <c r="AT410" s="267" t="s">
        <v>262</v>
      </c>
      <c r="AU410" s="267" t="s">
        <v>78</v>
      </c>
      <c r="AV410" s="15" t="s">
        <v>258</v>
      </c>
      <c r="AW410" s="15" t="s">
        <v>31</v>
      </c>
      <c r="AX410" s="15" t="s">
        <v>76</v>
      </c>
      <c r="AY410" s="267" t="s">
        <v>252</v>
      </c>
    </row>
    <row r="411" s="2" customFormat="1" ht="44.25" customHeight="1">
      <c r="A411" s="40"/>
      <c r="B411" s="41"/>
      <c r="C411" s="217" t="s">
        <v>624</v>
      </c>
      <c r="D411" s="217" t="s">
        <v>254</v>
      </c>
      <c r="E411" s="218" t="s">
        <v>625</v>
      </c>
      <c r="F411" s="219" t="s">
        <v>626</v>
      </c>
      <c r="G411" s="220" t="s">
        <v>187</v>
      </c>
      <c r="H411" s="221">
        <v>56.880000000000003</v>
      </c>
      <c r="I411" s="222"/>
      <c r="J411" s="223">
        <f>ROUND(I411*H411,2)</f>
        <v>0</v>
      </c>
      <c r="K411" s="219" t="s">
        <v>257</v>
      </c>
      <c r="L411" s="46"/>
      <c r="M411" s="224" t="s">
        <v>19</v>
      </c>
      <c r="N411" s="225" t="s">
        <v>40</v>
      </c>
      <c r="O411" s="86"/>
      <c r="P411" s="226">
        <f>O411*H411</f>
        <v>0</v>
      </c>
      <c r="Q411" s="226">
        <v>0</v>
      </c>
      <c r="R411" s="226">
        <f>Q411*H411</f>
        <v>0</v>
      </c>
      <c r="S411" s="226">
        <v>0.035000000000000003</v>
      </c>
      <c r="T411" s="227">
        <f>S411*H411</f>
        <v>1.9908000000000004</v>
      </c>
      <c r="U411" s="40"/>
      <c r="V411" s="40"/>
      <c r="W411" s="40"/>
      <c r="X411" s="40"/>
      <c r="Y411" s="40"/>
      <c r="Z411" s="40"/>
      <c r="AA411" s="40"/>
      <c r="AB411" s="40"/>
      <c r="AC411" s="40"/>
      <c r="AD411" s="40"/>
      <c r="AE411" s="40"/>
      <c r="AR411" s="228" t="s">
        <v>258</v>
      </c>
      <c r="AT411" s="228" t="s">
        <v>254</v>
      </c>
      <c r="AU411" s="228" t="s">
        <v>78</v>
      </c>
      <c r="AY411" s="19" t="s">
        <v>252</v>
      </c>
      <c r="BE411" s="229">
        <f>IF(N411="základní",J411,0)</f>
        <v>0</v>
      </c>
      <c r="BF411" s="229">
        <f>IF(N411="snížená",J411,0)</f>
        <v>0</v>
      </c>
      <c r="BG411" s="229">
        <f>IF(N411="zákl. přenesená",J411,0)</f>
        <v>0</v>
      </c>
      <c r="BH411" s="229">
        <f>IF(N411="sníž. přenesená",J411,0)</f>
        <v>0</v>
      </c>
      <c r="BI411" s="229">
        <f>IF(N411="nulová",J411,0)</f>
        <v>0</v>
      </c>
      <c r="BJ411" s="19" t="s">
        <v>76</v>
      </c>
      <c r="BK411" s="229">
        <f>ROUND(I411*H411,2)</f>
        <v>0</v>
      </c>
      <c r="BL411" s="19" t="s">
        <v>258</v>
      </c>
      <c r="BM411" s="228" t="s">
        <v>627</v>
      </c>
    </row>
    <row r="412" s="2" customFormat="1">
      <c r="A412" s="40"/>
      <c r="B412" s="41"/>
      <c r="C412" s="42"/>
      <c r="D412" s="230" t="s">
        <v>260</v>
      </c>
      <c r="E412" s="42"/>
      <c r="F412" s="231" t="s">
        <v>628</v>
      </c>
      <c r="G412" s="42"/>
      <c r="H412" s="42"/>
      <c r="I412" s="232"/>
      <c r="J412" s="42"/>
      <c r="K412" s="42"/>
      <c r="L412" s="46"/>
      <c r="M412" s="233"/>
      <c r="N412" s="234"/>
      <c r="O412" s="86"/>
      <c r="P412" s="86"/>
      <c r="Q412" s="86"/>
      <c r="R412" s="86"/>
      <c r="S412" s="86"/>
      <c r="T412" s="87"/>
      <c r="U412" s="40"/>
      <c r="V412" s="40"/>
      <c r="W412" s="40"/>
      <c r="X412" s="40"/>
      <c r="Y412" s="40"/>
      <c r="Z412" s="40"/>
      <c r="AA412" s="40"/>
      <c r="AB412" s="40"/>
      <c r="AC412" s="40"/>
      <c r="AD412" s="40"/>
      <c r="AE412" s="40"/>
      <c r="AT412" s="19" t="s">
        <v>260</v>
      </c>
      <c r="AU412" s="19" t="s">
        <v>78</v>
      </c>
    </row>
    <row r="413" s="13" customFormat="1">
      <c r="A413" s="13"/>
      <c r="B413" s="235"/>
      <c r="C413" s="236"/>
      <c r="D413" s="237" t="s">
        <v>262</v>
      </c>
      <c r="E413" s="238" t="s">
        <v>19</v>
      </c>
      <c r="F413" s="239" t="s">
        <v>480</v>
      </c>
      <c r="G413" s="236"/>
      <c r="H413" s="238" t="s">
        <v>19</v>
      </c>
      <c r="I413" s="240"/>
      <c r="J413" s="236"/>
      <c r="K413" s="236"/>
      <c r="L413" s="241"/>
      <c r="M413" s="242"/>
      <c r="N413" s="243"/>
      <c r="O413" s="243"/>
      <c r="P413" s="243"/>
      <c r="Q413" s="243"/>
      <c r="R413" s="243"/>
      <c r="S413" s="243"/>
      <c r="T413" s="244"/>
      <c r="U413" s="13"/>
      <c r="V413" s="13"/>
      <c r="W413" s="13"/>
      <c r="X413" s="13"/>
      <c r="Y413" s="13"/>
      <c r="Z413" s="13"/>
      <c r="AA413" s="13"/>
      <c r="AB413" s="13"/>
      <c r="AC413" s="13"/>
      <c r="AD413" s="13"/>
      <c r="AE413" s="13"/>
      <c r="AT413" s="245" t="s">
        <v>262</v>
      </c>
      <c r="AU413" s="245" t="s">
        <v>78</v>
      </c>
      <c r="AV413" s="13" t="s">
        <v>76</v>
      </c>
      <c r="AW413" s="13" t="s">
        <v>31</v>
      </c>
      <c r="AX413" s="13" t="s">
        <v>69</v>
      </c>
      <c r="AY413" s="245" t="s">
        <v>252</v>
      </c>
    </row>
    <row r="414" s="13" customFormat="1">
      <c r="A414" s="13"/>
      <c r="B414" s="235"/>
      <c r="C414" s="236"/>
      <c r="D414" s="237" t="s">
        <v>262</v>
      </c>
      <c r="E414" s="238" t="s">
        <v>19</v>
      </c>
      <c r="F414" s="239" t="s">
        <v>629</v>
      </c>
      <c r="G414" s="236"/>
      <c r="H414" s="238" t="s">
        <v>19</v>
      </c>
      <c r="I414" s="240"/>
      <c r="J414" s="236"/>
      <c r="K414" s="236"/>
      <c r="L414" s="241"/>
      <c r="M414" s="242"/>
      <c r="N414" s="243"/>
      <c r="O414" s="243"/>
      <c r="P414" s="243"/>
      <c r="Q414" s="243"/>
      <c r="R414" s="243"/>
      <c r="S414" s="243"/>
      <c r="T414" s="244"/>
      <c r="U414" s="13"/>
      <c r="V414" s="13"/>
      <c r="W414" s="13"/>
      <c r="X414" s="13"/>
      <c r="Y414" s="13"/>
      <c r="Z414" s="13"/>
      <c r="AA414" s="13"/>
      <c r="AB414" s="13"/>
      <c r="AC414" s="13"/>
      <c r="AD414" s="13"/>
      <c r="AE414" s="13"/>
      <c r="AT414" s="245" t="s">
        <v>262</v>
      </c>
      <c r="AU414" s="245" t="s">
        <v>78</v>
      </c>
      <c r="AV414" s="13" t="s">
        <v>76</v>
      </c>
      <c r="AW414" s="13" t="s">
        <v>31</v>
      </c>
      <c r="AX414" s="13" t="s">
        <v>69</v>
      </c>
      <c r="AY414" s="245" t="s">
        <v>252</v>
      </c>
    </row>
    <row r="415" s="14" customFormat="1">
      <c r="A415" s="14"/>
      <c r="B415" s="246"/>
      <c r="C415" s="247"/>
      <c r="D415" s="237" t="s">
        <v>262</v>
      </c>
      <c r="E415" s="248" t="s">
        <v>19</v>
      </c>
      <c r="F415" s="249" t="s">
        <v>630</v>
      </c>
      <c r="G415" s="247"/>
      <c r="H415" s="250">
        <v>8.0199999999999996</v>
      </c>
      <c r="I415" s="251"/>
      <c r="J415" s="247"/>
      <c r="K415" s="247"/>
      <c r="L415" s="252"/>
      <c r="M415" s="253"/>
      <c r="N415" s="254"/>
      <c r="O415" s="254"/>
      <c r="P415" s="254"/>
      <c r="Q415" s="254"/>
      <c r="R415" s="254"/>
      <c r="S415" s="254"/>
      <c r="T415" s="255"/>
      <c r="U415" s="14"/>
      <c r="V415" s="14"/>
      <c r="W415" s="14"/>
      <c r="X415" s="14"/>
      <c r="Y415" s="14"/>
      <c r="Z415" s="14"/>
      <c r="AA415" s="14"/>
      <c r="AB415" s="14"/>
      <c r="AC415" s="14"/>
      <c r="AD415" s="14"/>
      <c r="AE415" s="14"/>
      <c r="AT415" s="256" t="s">
        <v>262</v>
      </c>
      <c r="AU415" s="256" t="s">
        <v>78</v>
      </c>
      <c r="AV415" s="14" t="s">
        <v>78</v>
      </c>
      <c r="AW415" s="14" t="s">
        <v>31</v>
      </c>
      <c r="AX415" s="14" t="s">
        <v>69</v>
      </c>
      <c r="AY415" s="256" t="s">
        <v>252</v>
      </c>
    </row>
    <row r="416" s="14" customFormat="1">
      <c r="A416" s="14"/>
      <c r="B416" s="246"/>
      <c r="C416" s="247"/>
      <c r="D416" s="237" t="s">
        <v>262</v>
      </c>
      <c r="E416" s="248" t="s">
        <v>19</v>
      </c>
      <c r="F416" s="249" t="s">
        <v>631</v>
      </c>
      <c r="G416" s="247"/>
      <c r="H416" s="250">
        <v>36.039999999999999</v>
      </c>
      <c r="I416" s="251"/>
      <c r="J416" s="247"/>
      <c r="K416" s="247"/>
      <c r="L416" s="252"/>
      <c r="M416" s="253"/>
      <c r="N416" s="254"/>
      <c r="O416" s="254"/>
      <c r="P416" s="254"/>
      <c r="Q416" s="254"/>
      <c r="R416" s="254"/>
      <c r="S416" s="254"/>
      <c r="T416" s="255"/>
      <c r="U416" s="14"/>
      <c r="V416" s="14"/>
      <c r="W416" s="14"/>
      <c r="X416" s="14"/>
      <c r="Y416" s="14"/>
      <c r="Z416" s="14"/>
      <c r="AA416" s="14"/>
      <c r="AB416" s="14"/>
      <c r="AC416" s="14"/>
      <c r="AD416" s="14"/>
      <c r="AE416" s="14"/>
      <c r="AT416" s="256" t="s">
        <v>262</v>
      </c>
      <c r="AU416" s="256" t="s">
        <v>78</v>
      </c>
      <c r="AV416" s="14" t="s">
        <v>78</v>
      </c>
      <c r="AW416" s="14" t="s">
        <v>31</v>
      </c>
      <c r="AX416" s="14" t="s">
        <v>69</v>
      </c>
      <c r="AY416" s="256" t="s">
        <v>252</v>
      </c>
    </row>
    <row r="417" s="14" customFormat="1">
      <c r="A417" s="14"/>
      <c r="B417" s="246"/>
      <c r="C417" s="247"/>
      <c r="D417" s="237" t="s">
        <v>262</v>
      </c>
      <c r="E417" s="248" t="s">
        <v>19</v>
      </c>
      <c r="F417" s="249" t="s">
        <v>632</v>
      </c>
      <c r="G417" s="247"/>
      <c r="H417" s="250">
        <v>9.2300000000000004</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262</v>
      </c>
      <c r="AU417" s="256" t="s">
        <v>78</v>
      </c>
      <c r="AV417" s="14" t="s">
        <v>78</v>
      </c>
      <c r="AW417" s="14" t="s">
        <v>31</v>
      </c>
      <c r="AX417" s="14" t="s">
        <v>69</v>
      </c>
      <c r="AY417" s="256" t="s">
        <v>252</v>
      </c>
    </row>
    <row r="418" s="14" customFormat="1">
      <c r="A418" s="14"/>
      <c r="B418" s="246"/>
      <c r="C418" s="247"/>
      <c r="D418" s="237" t="s">
        <v>262</v>
      </c>
      <c r="E418" s="248" t="s">
        <v>19</v>
      </c>
      <c r="F418" s="249" t="s">
        <v>633</v>
      </c>
      <c r="G418" s="247"/>
      <c r="H418" s="250">
        <v>3.5899999999999999</v>
      </c>
      <c r="I418" s="251"/>
      <c r="J418" s="247"/>
      <c r="K418" s="247"/>
      <c r="L418" s="252"/>
      <c r="M418" s="253"/>
      <c r="N418" s="254"/>
      <c r="O418" s="254"/>
      <c r="P418" s="254"/>
      <c r="Q418" s="254"/>
      <c r="R418" s="254"/>
      <c r="S418" s="254"/>
      <c r="T418" s="255"/>
      <c r="U418" s="14"/>
      <c r="V418" s="14"/>
      <c r="W418" s="14"/>
      <c r="X418" s="14"/>
      <c r="Y418" s="14"/>
      <c r="Z418" s="14"/>
      <c r="AA418" s="14"/>
      <c r="AB418" s="14"/>
      <c r="AC418" s="14"/>
      <c r="AD418" s="14"/>
      <c r="AE418" s="14"/>
      <c r="AT418" s="256" t="s">
        <v>262</v>
      </c>
      <c r="AU418" s="256" t="s">
        <v>78</v>
      </c>
      <c r="AV418" s="14" t="s">
        <v>78</v>
      </c>
      <c r="AW418" s="14" t="s">
        <v>31</v>
      </c>
      <c r="AX418" s="14" t="s">
        <v>69</v>
      </c>
      <c r="AY418" s="256" t="s">
        <v>252</v>
      </c>
    </row>
    <row r="419" s="15" customFormat="1">
      <c r="A419" s="15"/>
      <c r="B419" s="257"/>
      <c r="C419" s="258"/>
      <c r="D419" s="237" t="s">
        <v>262</v>
      </c>
      <c r="E419" s="259" t="s">
        <v>19</v>
      </c>
      <c r="F419" s="260" t="s">
        <v>265</v>
      </c>
      <c r="G419" s="258"/>
      <c r="H419" s="261">
        <v>56.880000000000003</v>
      </c>
      <c r="I419" s="262"/>
      <c r="J419" s="258"/>
      <c r="K419" s="258"/>
      <c r="L419" s="263"/>
      <c r="M419" s="264"/>
      <c r="N419" s="265"/>
      <c r="O419" s="265"/>
      <c r="P419" s="265"/>
      <c r="Q419" s="265"/>
      <c r="R419" s="265"/>
      <c r="S419" s="265"/>
      <c r="T419" s="266"/>
      <c r="U419" s="15"/>
      <c r="V419" s="15"/>
      <c r="W419" s="15"/>
      <c r="X419" s="15"/>
      <c r="Y419" s="15"/>
      <c r="Z419" s="15"/>
      <c r="AA419" s="15"/>
      <c r="AB419" s="15"/>
      <c r="AC419" s="15"/>
      <c r="AD419" s="15"/>
      <c r="AE419" s="15"/>
      <c r="AT419" s="267" t="s">
        <v>262</v>
      </c>
      <c r="AU419" s="267" t="s">
        <v>78</v>
      </c>
      <c r="AV419" s="15" t="s">
        <v>258</v>
      </c>
      <c r="AW419" s="15" t="s">
        <v>31</v>
      </c>
      <c r="AX419" s="15" t="s">
        <v>76</v>
      </c>
      <c r="AY419" s="267" t="s">
        <v>252</v>
      </c>
    </row>
    <row r="420" s="2" customFormat="1" ht="24.15" customHeight="1">
      <c r="A420" s="40"/>
      <c r="B420" s="41"/>
      <c r="C420" s="217" t="s">
        <v>634</v>
      </c>
      <c r="D420" s="217" t="s">
        <v>254</v>
      </c>
      <c r="E420" s="218" t="s">
        <v>635</v>
      </c>
      <c r="F420" s="219" t="s">
        <v>636</v>
      </c>
      <c r="G420" s="220" t="s">
        <v>280</v>
      </c>
      <c r="H420" s="221">
        <v>27.8964</v>
      </c>
      <c r="I420" s="222"/>
      <c r="J420" s="223">
        <f>ROUND(I420*H420,2)</f>
        <v>0</v>
      </c>
      <c r="K420" s="219" t="s">
        <v>257</v>
      </c>
      <c r="L420" s="46"/>
      <c r="M420" s="224" t="s">
        <v>19</v>
      </c>
      <c r="N420" s="225" t="s">
        <v>40</v>
      </c>
      <c r="O420" s="86"/>
      <c r="P420" s="226">
        <f>O420*H420</f>
        <v>0</v>
      </c>
      <c r="Q420" s="226">
        <v>0</v>
      </c>
      <c r="R420" s="226">
        <f>Q420*H420</f>
        <v>0</v>
      </c>
      <c r="S420" s="226">
        <v>2.2000000000000002</v>
      </c>
      <c r="T420" s="227">
        <f>S420*H420</f>
        <v>61.372080000000004</v>
      </c>
      <c r="U420" s="40"/>
      <c r="V420" s="40"/>
      <c r="W420" s="40"/>
      <c r="X420" s="40"/>
      <c r="Y420" s="40"/>
      <c r="Z420" s="40"/>
      <c r="AA420" s="40"/>
      <c r="AB420" s="40"/>
      <c r="AC420" s="40"/>
      <c r="AD420" s="40"/>
      <c r="AE420" s="40"/>
      <c r="AR420" s="228" t="s">
        <v>258</v>
      </c>
      <c r="AT420" s="228" t="s">
        <v>254</v>
      </c>
      <c r="AU420" s="228" t="s">
        <v>78</v>
      </c>
      <c r="AY420" s="19" t="s">
        <v>252</v>
      </c>
      <c r="BE420" s="229">
        <f>IF(N420="základní",J420,0)</f>
        <v>0</v>
      </c>
      <c r="BF420" s="229">
        <f>IF(N420="snížená",J420,0)</f>
        <v>0</v>
      </c>
      <c r="BG420" s="229">
        <f>IF(N420="zákl. přenesená",J420,0)</f>
        <v>0</v>
      </c>
      <c r="BH420" s="229">
        <f>IF(N420="sníž. přenesená",J420,0)</f>
        <v>0</v>
      </c>
      <c r="BI420" s="229">
        <f>IF(N420="nulová",J420,0)</f>
        <v>0</v>
      </c>
      <c r="BJ420" s="19" t="s">
        <v>76</v>
      </c>
      <c r="BK420" s="229">
        <f>ROUND(I420*H420,2)</f>
        <v>0</v>
      </c>
      <c r="BL420" s="19" t="s">
        <v>258</v>
      </c>
      <c r="BM420" s="228" t="s">
        <v>637</v>
      </c>
    </row>
    <row r="421" s="2" customFormat="1">
      <c r="A421" s="40"/>
      <c r="B421" s="41"/>
      <c r="C421" s="42"/>
      <c r="D421" s="230" t="s">
        <v>260</v>
      </c>
      <c r="E421" s="42"/>
      <c r="F421" s="231" t="s">
        <v>638</v>
      </c>
      <c r="G421" s="42"/>
      <c r="H421" s="42"/>
      <c r="I421" s="232"/>
      <c r="J421" s="42"/>
      <c r="K421" s="42"/>
      <c r="L421" s="46"/>
      <c r="M421" s="233"/>
      <c r="N421" s="234"/>
      <c r="O421" s="86"/>
      <c r="P421" s="86"/>
      <c r="Q421" s="86"/>
      <c r="R421" s="86"/>
      <c r="S421" s="86"/>
      <c r="T421" s="87"/>
      <c r="U421" s="40"/>
      <c r="V421" s="40"/>
      <c r="W421" s="40"/>
      <c r="X421" s="40"/>
      <c r="Y421" s="40"/>
      <c r="Z421" s="40"/>
      <c r="AA421" s="40"/>
      <c r="AB421" s="40"/>
      <c r="AC421" s="40"/>
      <c r="AD421" s="40"/>
      <c r="AE421" s="40"/>
      <c r="AT421" s="19" t="s">
        <v>260</v>
      </c>
      <c r="AU421" s="19" t="s">
        <v>78</v>
      </c>
    </row>
    <row r="422" s="13" customFormat="1">
      <c r="A422" s="13"/>
      <c r="B422" s="235"/>
      <c r="C422" s="236"/>
      <c r="D422" s="237" t="s">
        <v>262</v>
      </c>
      <c r="E422" s="238" t="s">
        <v>19</v>
      </c>
      <c r="F422" s="239" t="s">
        <v>480</v>
      </c>
      <c r="G422" s="236"/>
      <c r="H422" s="238" t="s">
        <v>19</v>
      </c>
      <c r="I422" s="240"/>
      <c r="J422" s="236"/>
      <c r="K422" s="236"/>
      <c r="L422" s="241"/>
      <c r="M422" s="242"/>
      <c r="N422" s="243"/>
      <c r="O422" s="243"/>
      <c r="P422" s="243"/>
      <c r="Q422" s="243"/>
      <c r="R422" s="243"/>
      <c r="S422" s="243"/>
      <c r="T422" s="244"/>
      <c r="U422" s="13"/>
      <c r="V422" s="13"/>
      <c r="W422" s="13"/>
      <c r="X422" s="13"/>
      <c r="Y422" s="13"/>
      <c r="Z422" s="13"/>
      <c r="AA422" s="13"/>
      <c r="AB422" s="13"/>
      <c r="AC422" s="13"/>
      <c r="AD422" s="13"/>
      <c r="AE422" s="13"/>
      <c r="AT422" s="245" t="s">
        <v>262</v>
      </c>
      <c r="AU422" s="245" t="s">
        <v>78</v>
      </c>
      <c r="AV422" s="13" t="s">
        <v>76</v>
      </c>
      <c r="AW422" s="13" t="s">
        <v>31</v>
      </c>
      <c r="AX422" s="13" t="s">
        <v>69</v>
      </c>
      <c r="AY422" s="245" t="s">
        <v>252</v>
      </c>
    </row>
    <row r="423" s="14" customFormat="1">
      <c r="A423" s="14"/>
      <c r="B423" s="246"/>
      <c r="C423" s="247"/>
      <c r="D423" s="237" t="s">
        <v>262</v>
      </c>
      <c r="E423" s="248" t="s">
        <v>19</v>
      </c>
      <c r="F423" s="249" t="s">
        <v>639</v>
      </c>
      <c r="G423" s="247"/>
      <c r="H423" s="250">
        <v>27.8964</v>
      </c>
      <c r="I423" s="251"/>
      <c r="J423" s="247"/>
      <c r="K423" s="247"/>
      <c r="L423" s="252"/>
      <c r="M423" s="253"/>
      <c r="N423" s="254"/>
      <c r="O423" s="254"/>
      <c r="P423" s="254"/>
      <c r="Q423" s="254"/>
      <c r="R423" s="254"/>
      <c r="S423" s="254"/>
      <c r="T423" s="255"/>
      <c r="U423" s="14"/>
      <c r="V423" s="14"/>
      <c r="W423" s="14"/>
      <c r="X423" s="14"/>
      <c r="Y423" s="14"/>
      <c r="Z423" s="14"/>
      <c r="AA423" s="14"/>
      <c r="AB423" s="14"/>
      <c r="AC423" s="14"/>
      <c r="AD423" s="14"/>
      <c r="AE423" s="14"/>
      <c r="AT423" s="256" t="s">
        <v>262</v>
      </c>
      <c r="AU423" s="256" t="s">
        <v>78</v>
      </c>
      <c r="AV423" s="14" t="s">
        <v>78</v>
      </c>
      <c r="AW423" s="14" t="s">
        <v>31</v>
      </c>
      <c r="AX423" s="14" t="s">
        <v>69</v>
      </c>
      <c r="AY423" s="256" t="s">
        <v>252</v>
      </c>
    </row>
    <row r="424" s="15" customFormat="1">
      <c r="A424" s="15"/>
      <c r="B424" s="257"/>
      <c r="C424" s="258"/>
      <c r="D424" s="237" t="s">
        <v>262</v>
      </c>
      <c r="E424" s="259" t="s">
        <v>19</v>
      </c>
      <c r="F424" s="260" t="s">
        <v>265</v>
      </c>
      <c r="G424" s="258"/>
      <c r="H424" s="261">
        <v>27.8964</v>
      </c>
      <c r="I424" s="262"/>
      <c r="J424" s="258"/>
      <c r="K424" s="258"/>
      <c r="L424" s="263"/>
      <c r="M424" s="264"/>
      <c r="N424" s="265"/>
      <c r="O424" s="265"/>
      <c r="P424" s="265"/>
      <c r="Q424" s="265"/>
      <c r="R424" s="265"/>
      <c r="S424" s="265"/>
      <c r="T424" s="266"/>
      <c r="U424" s="15"/>
      <c r="V424" s="15"/>
      <c r="W424" s="15"/>
      <c r="X424" s="15"/>
      <c r="Y424" s="15"/>
      <c r="Z424" s="15"/>
      <c r="AA424" s="15"/>
      <c r="AB424" s="15"/>
      <c r="AC424" s="15"/>
      <c r="AD424" s="15"/>
      <c r="AE424" s="15"/>
      <c r="AT424" s="267" t="s">
        <v>262</v>
      </c>
      <c r="AU424" s="267" t="s">
        <v>78</v>
      </c>
      <c r="AV424" s="15" t="s">
        <v>258</v>
      </c>
      <c r="AW424" s="15" t="s">
        <v>31</v>
      </c>
      <c r="AX424" s="15" t="s">
        <v>76</v>
      </c>
      <c r="AY424" s="267" t="s">
        <v>252</v>
      </c>
    </row>
    <row r="425" s="2" customFormat="1" ht="24.15" customHeight="1">
      <c r="A425" s="40"/>
      <c r="B425" s="41"/>
      <c r="C425" s="217" t="s">
        <v>640</v>
      </c>
      <c r="D425" s="217" t="s">
        <v>254</v>
      </c>
      <c r="E425" s="218" t="s">
        <v>641</v>
      </c>
      <c r="F425" s="219" t="s">
        <v>642</v>
      </c>
      <c r="G425" s="220" t="s">
        <v>187</v>
      </c>
      <c r="H425" s="221">
        <v>1.0800000000000001</v>
      </c>
      <c r="I425" s="222"/>
      <c r="J425" s="223">
        <f>ROUND(I425*H425,2)</f>
        <v>0</v>
      </c>
      <c r="K425" s="219" t="s">
        <v>257</v>
      </c>
      <c r="L425" s="46"/>
      <c r="M425" s="224" t="s">
        <v>19</v>
      </c>
      <c r="N425" s="225" t="s">
        <v>40</v>
      </c>
      <c r="O425" s="86"/>
      <c r="P425" s="226">
        <f>O425*H425</f>
        <v>0</v>
      </c>
      <c r="Q425" s="226">
        <v>0</v>
      </c>
      <c r="R425" s="226">
        <f>Q425*H425</f>
        <v>0</v>
      </c>
      <c r="S425" s="226">
        <v>0.127</v>
      </c>
      <c r="T425" s="227">
        <f>S425*H425</f>
        <v>0.13716</v>
      </c>
      <c r="U425" s="40"/>
      <c r="V425" s="40"/>
      <c r="W425" s="40"/>
      <c r="X425" s="40"/>
      <c r="Y425" s="40"/>
      <c r="Z425" s="40"/>
      <c r="AA425" s="40"/>
      <c r="AB425" s="40"/>
      <c r="AC425" s="40"/>
      <c r="AD425" s="40"/>
      <c r="AE425" s="40"/>
      <c r="AR425" s="228" t="s">
        <v>258</v>
      </c>
      <c r="AT425" s="228" t="s">
        <v>254</v>
      </c>
      <c r="AU425" s="228" t="s">
        <v>78</v>
      </c>
      <c r="AY425" s="19" t="s">
        <v>252</v>
      </c>
      <c r="BE425" s="229">
        <f>IF(N425="základní",J425,0)</f>
        <v>0</v>
      </c>
      <c r="BF425" s="229">
        <f>IF(N425="snížená",J425,0)</f>
        <v>0</v>
      </c>
      <c r="BG425" s="229">
        <f>IF(N425="zákl. přenesená",J425,0)</f>
        <v>0</v>
      </c>
      <c r="BH425" s="229">
        <f>IF(N425="sníž. přenesená",J425,0)</f>
        <v>0</v>
      </c>
      <c r="BI425" s="229">
        <f>IF(N425="nulová",J425,0)</f>
        <v>0</v>
      </c>
      <c r="BJ425" s="19" t="s">
        <v>76</v>
      </c>
      <c r="BK425" s="229">
        <f>ROUND(I425*H425,2)</f>
        <v>0</v>
      </c>
      <c r="BL425" s="19" t="s">
        <v>258</v>
      </c>
      <c r="BM425" s="228" t="s">
        <v>643</v>
      </c>
    </row>
    <row r="426" s="2" customFormat="1">
      <c r="A426" s="40"/>
      <c r="B426" s="41"/>
      <c r="C426" s="42"/>
      <c r="D426" s="230" t="s">
        <v>260</v>
      </c>
      <c r="E426" s="42"/>
      <c r="F426" s="231" t="s">
        <v>644</v>
      </c>
      <c r="G426" s="42"/>
      <c r="H426" s="42"/>
      <c r="I426" s="232"/>
      <c r="J426" s="42"/>
      <c r="K426" s="42"/>
      <c r="L426" s="46"/>
      <c r="M426" s="233"/>
      <c r="N426" s="234"/>
      <c r="O426" s="86"/>
      <c r="P426" s="86"/>
      <c r="Q426" s="86"/>
      <c r="R426" s="86"/>
      <c r="S426" s="86"/>
      <c r="T426" s="87"/>
      <c r="U426" s="40"/>
      <c r="V426" s="40"/>
      <c r="W426" s="40"/>
      <c r="X426" s="40"/>
      <c r="Y426" s="40"/>
      <c r="Z426" s="40"/>
      <c r="AA426" s="40"/>
      <c r="AB426" s="40"/>
      <c r="AC426" s="40"/>
      <c r="AD426" s="40"/>
      <c r="AE426" s="40"/>
      <c r="AT426" s="19" t="s">
        <v>260</v>
      </c>
      <c r="AU426" s="19" t="s">
        <v>78</v>
      </c>
    </row>
    <row r="427" s="13" customFormat="1">
      <c r="A427" s="13"/>
      <c r="B427" s="235"/>
      <c r="C427" s="236"/>
      <c r="D427" s="237" t="s">
        <v>262</v>
      </c>
      <c r="E427" s="238" t="s">
        <v>19</v>
      </c>
      <c r="F427" s="239" t="s">
        <v>645</v>
      </c>
      <c r="G427" s="236"/>
      <c r="H427" s="238" t="s">
        <v>19</v>
      </c>
      <c r="I427" s="240"/>
      <c r="J427" s="236"/>
      <c r="K427" s="236"/>
      <c r="L427" s="241"/>
      <c r="M427" s="242"/>
      <c r="N427" s="243"/>
      <c r="O427" s="243"/>
      <c r="P427" s="243"/>
      <c r="Q427" s="243"/>
      <c r="R427" s="243"/>
      <c r="S427" s="243"/>
      <c r="T427" s="244"/>
      <c r="U427" s="13"/>
      <c r="V427" s="13"/>
      <c r="W427" s="13"/>
      <c r="X427" s="13"/>
      <c r="Y427" s="13"/>
      <c r="Z427" s="13"/>
      <c r="AA427" s="13"/>
      <c r="AB427" s="13"/>
      <c r="AC427" s="13"/>
      <c r="AD427" s="13"/>
      <c r="AE427" s="13"/>
      <c r="AT427" s="245" t="s">
        <v>262</v>
      </c>
      <c r="AU427" s="245" t="s">
        <v>78</v>
      </c>
      <c r="AV427" s="13" t="s">
        <v>76</v>
      </c>
      <c r="AW427" s="13" t="s">
        <v>31</v>
      </c>
      <c r="AX427" s="13" t="s">
        <v>69</v>
      </c>
      <c r="AY427" s="245" t="s">
        <v>252</v>
      </c>
    </row>
    <row r="428" s="13" customFormat="1">
      <c r="A428" s="13"/>
      <c r="B428" s="235"/>
      <c r="C428" s="236"/>
      <c r="D428" s="237" t="s">
        <v>262</v>
      </c>
      <c r="E428" s="238" t="s">
        <v>19</v>
      </c>
      <c r="F428" s="239" t="s">
        <v>480</v>
      </c>
      <c r="G428" s="236"/>
      <c r="H428" s="238" t="s">
        <v>19</v>
      </c>
      <c r="I428" s="240"/>
      <c r="J428" s="236"/>
      <c r="K428" s="236"/>
      <c r="L428" s="241"/>
      <c r="M428" s="242"/>
      <c r="N428" s="243"/>
      <c r="O428" s="243"/>
      <c r="P428" s="243"/>
      <c r="Q428" s="243"/>
      <c r="R428" s="243"/>
      <c r="S428" s="243"/>
      <c r="T428" s="244"/>
      <c r="U428" s="13"/>
      <c r="V428" s="13"/>
      <c r="W428" s="13"/>
      <c r="X428" s="13"/>
      <c r="Y428" s="13"/>
      <c r="Z428" s="13"/>
      <c r="AA428" s="13"/>
      <c r="AB428" s="13"/>
      <c r="AC428" s="13"/>
      <c r="AD428" s="13"/>
      <c r="AE428" s="13"/>
      <c r="AT428" s="245" t="s">
        <v>262</v>
      </c>
      <c r="AU428" s="245" t="s">
        <v>78</v>
      </c>
      <c r="AV428" s="13" t="s">
        <v>76</v>
      </c>
      <c r="AW428" s="13" t="s">
        <v>31</v>
      </c>
      <c r="AX428" s="13" t="s">
        <v>69</v>
      </c>
      <c r="AY428" s="245" t="s">
        <v>252</v>
      </c>
    </row>
    <row r="429" s="14" customFormat="1">
      <c r="A429" s="14"/>
      <c r="B429" s="246"/>
      <c r="C429" s="247"/>
      <c r="D429" s="237" t="s">
        <v>262</v>
      </c>
      <c r="E429" s="248" t="s">
        <v>19</v>
      </c>
      <c r="F429" s="249" t="s">
        <v>646</v>
      </c>
      <c r="G429" s="247"/>
      <c r="H429" s="250">
        <v>1.0800000000000001</v>
      </c>
      <c r="I429" s="251"/>
      <c r="J429" s="247"/>
      <c r="K429" s="247"/>
      <c r="L429" s="252"/>
      <c r="M429" s="253"/>
      <c r="N429" s="254"/>
      <c r="O429" s="254"/>
      <c r="P429" s="254"/>
      <c r="Q429" s="254"/>
      <c r="R429" s="254"/>
      <c r="S429" s="254"/>
      <c r="T429" s="255"/>
      <c r="U429" s="14"/>
      <c r="V429" s="14"/>
      <c r="W429" s="14"/>
      <c r="X429" s="14"/>
      <c r="Y429" s="14"/>
      <c r="Z429" s="14"/>
      <c r="AA429" s="14"/>
      <c r="AB429" s="14"/>
      <c r="AC429" s="14"/>
      <c r="AD429" s="14"/>
      <c r="AE429" s="14"/>
      <c r="AT429" s="256" t="s">
        <v>262</v>
      </c>
      <c r="AU429" s="256" t="s">
        <v>78</v>
      </c>
      <c r="AV429" s="14" t="s">
        <v>78</v>
      </c>
      <c r="AW429" s="14" t="s">
        <v>31</v>
      </c>
      <c r="AX429" s="14" t="s">
        <v>76</v>
      </c>
      <c r="AY429" s="256" t="s">
        <v>252</v>
      </c>
    </row>
    <row r="430" s="2" customFormat="1" ht="37.8" customHeight="1">
      <c r="A430" s="40"/>
      <c r="B430" s="41"/>
      <c r="C430" s="217" t="s">
        <v>647</v>
      </c>
      <c r="D430" s="217" t="s">
        <v>254</v>
      </c>
      <c r="E430" s="218" t="s">
        <v>648</v>
      </c>
      <c r="F430" s="219" t="s">
        <v>649</v>
      </c>
      <c r="G430" s="220" t="s">
        <v>187</v>
      </c>
      <c r="H430" s="221">
        <v>330.96230000000003</v>
      </c>
      <c r="I430" s="222"/>
      <c r="J430" s="223">
        <f>ROUND(I430*H430,2)</f>
        <v>0</v>
      </c>
      <c r="K430" s="219" t="s">
        <v>257</v>
      </c>
      <c r="L430" s="46"/>
      <c r="M430" s="224" t="s">
        <v>19</v>
      </c>
      <c r="N430" s="225" t="s">
        <v>40</v>
      </c>
      <c r="O430" s="86"/>
      <c r="P430" s="226">
        <f>O430*H430</f>
        <v>0</v>
      </c>
      <c r="Q430" s="226">
        <v>0</v>
      </c>
      <c r="R430" s="226">
        <f>Q430*H430</f>
        <v>0</v>
      </c>
      <c r="S430" s="226">
        <v>0.045999999999999999</v>
      </c>
      <c r="T430" s="227">
        <f>S430*H430</f>
        <v>15.224265800000001</v>
      </c>
      <c r="U430" s="40"/>
      <c r="V430" s="40"/>
      <c r="W430" s="40"/>
      <c r="X430" s="40"/>
      <c r="Y430" s="40"/>
      <c r="Z430" s="40"/>
      <c r="AA430" s="40"/>
      <c r="AB430" s="40"/>
      <c r="AC430" s="40"/>
      <c r="AD430" s="40"/>
      <c r="AE430" s="40"/>
      <c r="AR430" s="228" t="s">
        <v>258</v>
      </c>
      <c r="AT430" s="228" t="s">
        <v>254</v>
      </c>
      <c r="AU430" s="228" t="s">
        <v>78</v>
      </c>
      <c r="AY430" s="19" t="s">
        <v>252</v>
      </c>
      <c r="BE430" s="229">
        <f>IF(N430="základní",J430,0)</f>
        <v>0</v>
      </c>
      <c r="BF430" s="229">
        <f>IF(N430="snížená",J430,0)</f>
        <v>0</v>
      </c>
      <c r="BG430" s="229">
        <f>IF(N430="zákl. přenesená",J430,0)</f>
        <v>0</v>
      </c>
      <c r="BH430" s="229">
        <f>IF(N430="sníž. přenesená",J430,0)</f>
        <v>0</v>
      </c>
      <c r="BI430" s="229">
        <f>IF(N430="nulová",J430,0)</f>
        <v>0</v>
      </c>
      <c r="BJ430" s="19" t="s">
        <v>76</v>
      </c>
      <c r="BK430" s="229">
        <f>ROUND(I430*H430,2)</f>
        <v>0</v>
      </c>
      <c r="BL430" s="19" t="s">
        <v>258</v>
      </c>
      <c r="BM430" s="228" t="s">
        <v>650</v>
      </c>
    </row>
    <row r="431" s="2" customFormat="1">
      <c r="A431" s="40"/>
      <c r="B431" s="41"/>
      <c r="C431" s="42"/>
      <c r="D431" s="230" t="s">
        <v>260</v>
      </c>
      <c r="E431" s="42"/>
      <c r="F431" s="231" t="s">
        <v>651</v>
      </c>
      <c r="G431" s="42"/>
      <c r="H431" s="42"/>
      <c r="I431" s="232"/>
      <c r="J431" s="42"/>
      <c r="K431" s="42"/>
      <c r="L431" s="46"/>
      <c r="M431" s="233"/>
      <c r="N431" s="234"/>
      <c r="O431" s="86"/>
      <c r="P431" s="86"/>
      <c r="Q431" s="86"/>
      <c r="R431" s="86"/>
      <c r="S431" s="86"/>
      <c r="T431" s="87"/>
      <c r="U431" s="40"/>
      <c r="V431" s="40"/>
      <c r="W431" s="40"/>
      <c r="X431" s="40"/>
      <c r="Y431" s="40"/>
      <c r="Z431" s="40"/>
      <c r="AA431" s="40"/>
      <c r="AB431" s="40"/>
      <c r="AC431" s="40"/>
      <c r="AD431" s="40"/>
      <c r="AE431" s="40"/>
      <c r="AT431" s="19" t="s">
        <v>260</v>
      </c>
      <c r="AU431" s="19" t="s">
        <v>78</v>
      </c>
    </row>
    <row r="432" s="13" customFormat="1">
      <c r="A432" s="13"/>
      <c r="B432" s="235"/>
      <c r="C432" s="236"/>
      <c r="D432" s="237" t="s">
        <v>262</v>
      </c>
      <c r="E432" s="238" t="s">
        <v>19</v>
      </c>
      <c r="F432" s="239" t="s">
        <v>652</v>
      </c>
      <c r="G432" s="236"/>
      <c r="H432" s="238" t="s">
        <v>19</v>
      </c>
      <c r="I432" s="240"/>
      <c r="J432" s="236"/>
      <c r="K432" s="236"/>
      <c r="L432" s="241"/>
      <c r="M432" s="242"/>
      <c r="N432" s="243"/>
      <c r="O432" s="243"/>
      <c r="P432" s="243"/>
      <c r="Q432" s="243"/>
      <c r="R432" s="243"/>
      <c r="S432" s="243"/>
      <c r="T432" s="244"/>
      <c r="U432" s="13"/>
      <c r="V432" s="13"/>
      <c r="W432" s="13"/>
      <c r="X432" s="13"/>
      <c r="Y432" s="13"/>
      <c r="Z432" s="13"/>
      <c r="AA432" s="13"/>
      <c r="AB432" s="13"/>
      <c r="AC432" s="13"/>
      <c r="AD432" s="13"/>
      <c r="AE432" s="13"/>
      <c r="AT432" s="245" t="s">
        <v>262</v>
      </c>
      <c r="AU432" s="245" t="s">
        <v>78</v>
      </c>
      <c r="AV432" s="13" t="s">
        <v>76</v>
      </c>
      <c r="AW432" s="13" t="s">
        <v>31</v>
      </c>
      <c r="AX432" s="13" t="s">
        <v>69</v>
      </c>
      <c r="AY432" s="245" t="s">
        <v>252</v>
      </c>
    </row>
    <row r="433" s="13" customFormat="1">
      <c r="A433" s="13"/>
      <c r="B433" s="235"/>
      <c r="C433" s="236"/>
      <c r="D433" s="237" t="s">
        <v>262</v>
      </c>
      <c r="E433" s="238" t="s">
        <v>19</v>
      </c>
      <c r="F433" s="239" t="s">
        <v>653</v>
      </c>
      <c r="G433" s="236"/>
      <c r="H433" s="238" t="s">
        <v>19</v>
      </c>
      <c r="I433" s="240"/>
      <c r="J433" s="236"/>
      <c r="K433" s="236"/>
      <c r="L433" s="241"/>
      <c r="M433" s="242"/>
      <c r="N433" s="243"/>
      <c r="O433" s="243"/>
      <c r="P433" s="243"/>
      <c r="Q433" s="243"/>
      <c r="R433" s="243"/>
      <c r="S433" s="243"/>
      <c r="T433" s="244"/>
      <c r="U433" s="13"/>
      <c r="V433" s="13"/>
      <c r="W433" s="13"/>
      <c r="X433" s="13"/>
      <c r="Y433" s="13"/>
      <c r="Z433" s="13"/>
      <c r="AA433" s="13"/>
      <c r="AB433" s="13"/>
      <c r="AC433" s="13"/>
      <c r="AD433" s="13"/>
      <c r="AE433" s="13"/>
      <c r="AT433" s="245" t="s">
        <v>262</v>
      </c>
      <c r="AU433" s="245" t="s">
        <v>78</v>
      </c>
      <c r="AV433" s="13" t="s">
        <v>76</v>
      </c>
      <c r="AW433" s="13" t="s">
        <v>31</v>
      </c>
      <c r="AX433" s="13" t="s">
        <v>69</v>
      </c>
      <c r="AY433" s="245" t="s">
        <v>252</v>
      </c>
    </row>
    <row r="434" s="14" customFormat="1">
      <c r="A434" s="14"/>
      <c r="B434" s="246"/>
      <c r="C434" s="247"/>
      <c r="D434" s="237" t="s">
        <v>262</v>
      </c>
      <c r="E434" s="248" t="s">
        <v>19</v>
      </c>
      <c r="F434" s="249" t="s">
        <v>654</v>
      </c>
      <c r="G434" s="247"/>
      <c r="H434" s="250">
        <v>2.597</v>
      </c>
      <c r="I434" s="251"/>
      <c r="J434" s="247"/>
      <c r="K434" s="247"/>
      <c r="L434" s="252"/>
      <c r="M434" s="253"/>
      <c r="N434" s="254"/>
      <c r="O434" s="254"/>
      <c r="P434" s="254"/>
      <c r="Q434" s="254"/>
      <c r="R434" s="254"/>
      <c r="S434" s="254"/>
      <c r="T434" s="255"/>
      <c r="U434" s="14"/>
      <c r="V434" s="14"/>
      <c r="W434" s="14"/>
      <c r="X434" s="14"/>
      <c r="Y434" s="14"/>
      <c r="Z434" s="14"/>
      <c r="AA434" s="14"/>
      <c r="AB434" s="14"/>
      <c r="AC434" s="14"/>
      <c r="AD434" s="14"/>
      <c r="AE434" s="14"/>
      <c r="AT434" s="256" t="s">
        <v>262</v>
      </c>
      <c r="AU434" s="256" t="s">
        <v>78</v>
      </c>
      <c r="AV434" s="14" t="s">
        <v>78</v>
      </c>
      <c r="AW434" s="14" t="s">
        <v>31</v>
      </c>
      <c r="AX434" s="14" t="s">
        <v>69</v>
      </c>
      <c r="AY434" s="256" t="s">
        <v>252</v>
      </c>
    </row>
    <row r="435" s="14" customFormat="1">
      <c r="A435" s="14"/>
      <c r="B435" s="246"/>
      <c r="C435" s="247"/>
      <c r="D435" s="237" t="s">
        <v>262</v>
      </c>
      <c r="E435" s="248" t="s">
        <v>19</v>
      </c>
      <c r="F435" s="249" t="s">
        <v>655</v>
      </c>
      <c r="G435" s="247"/>
      <c r="H435" s="250">
        <v>5.8398000000000003</v>
      </c>
      <c r="I435" s="251"/>
      <c r="J435" s="247"/>
      <c r="K435" s="247"/>
      <c r="L435" s="252"/>
      <c r="M435" s="253"/>
      <c r="N435" s="254"/>
      <c r="O435" s="254"/>
      <c r="P435" s="254"/>
      <c r="Q435" s="254"/>
      <c r="R435" s="254"/>
      <c r="S435" s="254"/>
      <c r="T435" s="255"/>
      <c r="U435" s="14"/>
      <c r="V435" s="14"/>
      <c r="W435" s="14"/>
      <c r="X435" s="14"/>
      <c r="Y435" s="14"/>
      <c r="Z435" s="14"/>
      <c r="AA435" s="14"/>
      <c r="AB435" s="14"/>
      <c r="AC435" s="14"/>
      <c r="AD435" s="14"/>
      <c r="AE435" s="14"/>
      <c r="AT435" s="256" t="s">
        <v>262</v>
      </c>
      <c r="AU435" s="256" t="s">
        <v>78</v>
      </c>
      <c r="AV435" s="14" t="s">
        <v>78</v>
      </c>
      <c r="AW435" s="14" t="s">
        <v>31</v>
      </c>
      <c r="AX435" s="14" t="s">
        <v>69</v>
      </c>
      <c r="AY435" s="256" t="s">
        <v>252</v>
      </c>
    </row>
    <row r="436" s="14" customFormat="1">
      <c r="A436" s="14"/>
      <c r="B436" s="246"/>
      <c r="C436" s="247"/>
      <c r="D436" s="237" t="s">
        <v>262</v>
      </c>
      <c r="E436" s="248" t="s">
        <v>19</v>
      </c>
      <c r="F436" s="249" t="s">
        <v>656</v>
      </c>
      <c r="G436" s="247"/>
      <c r="H436" s="250">
        <v>22.671099999999999</v>
      </c>
      <c r="I436" s="251"/>
      <c r="J436" s="247"/>
      <c r="K436" s="247"/>
      <c r="L436" s="252"/>
      <c r="M436" s="253"/>
      <c r="N436" s="254"/>
      <c r="O436" s="254"/>
      <c r="P436" s="254"/>
      <c r="Q436" s="254"/>
      <c r="R436" s="254"/>
      <c r="S436" s="254"/>
      <c r="T436" s="255"/>
      <c r="U436" s="14"/>
      <c r="V436" s="14"/>
      <c r="W436" s="14"/>
      <c r="X436" s="14"/>
      <c r="Y436" s="14"/>
      <c r="Z436" s="14"/>
      <c r="AA436" s="14"/>
      <c r="AB436" s="14"/>
      <c r="AC436" s="14"/>
      <c r="AD436" s="14"/>
      <c r="AE436" s="14"/>
      <c r="AT436" s="256" t="s">
        <v>262</v>
      </c>
      <c r="AU436" s="256" t="s">
        <v>78</v>
      </c>
      <c r="AV436" s="14" t="s">
        <v>78</v>
      </c>
      <c r="AW436" s="14" t="s">
        <v>31</v>
      </c>
      <c r="AX436" s="14" t="s">
        <v>69</v>
      </c>
      <c r="AY436" s="256" t="s">
        <v>252</v>
      </c>
    </row>
    <row r="437" s="14" customFormat="1">
      <c r="A437" s="14"/>
      <c r="B437" s="246"/>
      <c r="C437" s="247"/>
      <c r="D437" s="237" t="s">
        <v>262</v>
      </c>
      <c r="E437" s="248" t="s">
        <v>19</v>
      </c>
      <c r="F437" s="249" t="s">
        <v>657</v>
      </c>
      <c r="G437" s="247"/>
      <c r="H437" s="250">
        <v>20.5716</v>
      </c>
      <c r="I437" s="251"/>
      <c r="J437" s="247"/>
      <c r="K437" s="247"/>
      <c r="L437" s="252"/>
      <c r="M437" s="253"/>
      <c r="N437" s="254"/>
      <c r="O437" s="254"/>
      <c r="P437" s="254"/>
      <c r="Q437" s="254"/>
      <c r="R437" s="254"/>
      <c r="S437" s="254"/>
      <c r="T437" s="255"/>
      <c r="U437" s="14"/>
      <c r="V437" s="14"/>
      <c r="W437" s="14"/>
      <c r="X437" s="14"/>
      <c r="Y437" s="14"/>
      <c r="Z437" s="14"/>
      <c r="AA437" s="14"/>
      <c r="AB437" s="14"/>
      <c r="AC437" s="14"/>
      <c r="AD437" s="14"/>
      <c r="AE437" s="14"/>
      <c r="AT437" s="256" t="s">
        <v>262</v>
      </c>
      <c r="AU437" s="256" t="s">
        <v>78</v>
      </c>
      <c r="AV437" s="14" t="s">
        <v>78</v>
      </c>
      <c r="AW437" s="14" t="s">
        <v>31</v>
      </c>
      <c r="AX437" s="14" t="s">
        <v>69</v>
      </c>
      <c r="AY437" s="256" t="s">
        <v>252</v>
      </c>
    </row>
    <row r="438" s="14" customFormat="1">
      <c r="A438" s="14"/>
      <c r="B438" s="246"/>
      <c r="C438" s="247"/>
      <c r="D438" s="237" t="s">
        <v>262</v>
      </c>
      <c r="E438" s="248" t="s">
        <v>19</v>
      </c>
      <c r="F438" s="249" t="s">
        <v>658</v>
      </c>
      <c r="G438" s="247"/>
      <c r="H438" s="250">
        <v>17.5016</v>
      </c>
      <c r="I438" s="251"/>
      <c r="J438" s="247"/>
      <c r="K438" s="247"/>
      <c r="L438" s="252"/>
      <c r="M438" s="253"/>
      <c r="N438" s="254"/>
      <c r="O438" s="254"/>
      <c r="P438" s="254"/>
      <c r="Q438" s="254"/>
      <c r="R438" s="254"/>
      <c r="S438" s="254"/>
      <c r="T438" s="255"/>
      <c r="U438" s="14"/>
      <c r="V438" s="14"/>
      <c r="W438" s="14"/>
      <c r="X438" s="14"/>
      <c r="Y438" s="14"/>
      <c r="Z438" s="14"/>
      <c r="AA438" s="14"/>
      <c r="AB438" s="14"/>
      <c r="AC438" s="14"/>
      <c r="AD438" s="14"/>
      <c r="AE438" s="14"/>
      <c r="AT438" s="256" t="s">
        <v>262</v>
      </c>
      <c r="AU438" s="256" t="s">
        <v>78</v>
      </c>
      <c r="AV438" s="14" t="s">
        <v>78</v>
      </c>
      <c r="AW438" s="14" t="s">
        <v>31</v>
      </c>
      <c r="AX438" s="14" t="s">
        <v>69</v>
      </c>
      <c r="AY438" s="256" t="s">
        <v>252</v>
      </c>
    </row>
    <row r="439" s="14" customFormat="1">
      <c r="A439" s="14"/>
      <c r="B439" s="246"/>
      <c r="C439" s="247"/>
      <c r="D439" s="237" t="s">
        <v>262</v>
      </c>
      <c r="E439" s="248" t="s">
        <v>19</v>
      </c>
      <c r="F439" s="249" t="s">
        <v>659</v>
      </c>
      <c r="G439" s="247"/>
      <c r="H439" s="250">
        <v>9.9082000000000008</v>
      </c>
      <c r="I439" s="251"/>
      <c r="J439" s="247"/>
      <c r="K439" s="247"/>
      <c r="L439" s="252"/>
      <c r="M439" s="253"/>
      <c r="N439" s="254"/>
      <c r="O439" s="254"/>
      <c r="P439" s="254"/>
      <c r="Q439" s="254"/>
      <c r="R439" s="254"/>
      <c r="S439" s="254"/>
      <c r="T439" s="255"/>
      <c r="U439" s="14"/>
      <c r="V439" s="14"/>
      <c r="W439" s="14"/>
      <c r="X439" s="14"/>
      <c r="Y439" s="14"/>
      <c r="Z439" s="14"/>
      <c r="AA439" s="14"/>
      <c r="AB439" s="14"/>
      <c r="AC439" s="14"/>
      <c r="AD439" s="14"/>
      <c r="AE439" s="14"/>
      <c r="AT439" s="256" t="s">
        <v>262</v>
      </c>
      <c r="AU439" s="256" t="s">
        <v>78</v>
      </c>
      <c r="AV439" s="14" t="s">
        <v>78</v>
      </c>
      <c r="AW439" s="14" t="s">
        <v>31</v>
      </c>
      <c r="AX439" s="14" t="s">
        <v>69</v>
      </c>
      <c r="AY439" s="256" t="s">
        <v>252</v>
      </c>
    </row>
    <row r="440" s="14" customFormat="1">
      <c r="A440" s="14"/>
      <c r="B440" s="246"/>
      <c r="C440" s="247"/>
      <c r="D440" s="237" t="s">
        <v>262</v>
      </c>
      <c r="E440" s="248" t="s">
        <v>19</v>
      </c>
      <c r="F440" s="249" t="s">
        <v>660</v>
      </c>
      <c r="G440" s="247"/>
      <c r="H440" s="250">
        <v>12.6252</v>
      </c>
      <c r="I440" s="251"/>
      <c r="J440" s="247"/>
      <c r="K440" s="247"/>
      <c r="L440" s="252"/>
      <c r="M440" s="253"/>
      <c r="N440" s="254"/>
      <c r="O440" s="254"/>
      <c r="P440" s="254"/>
      <c r="Q440" s="254"/>
      <c r="R440" s="254"/>
      <c r="S440" s="254"/>
      <c r="T440" s="255"/>
      <c r="U440" s="14"/>
      <c r="V440" s="14"/>
      <c r="W440" s="14"/>
      <c r="X440" s="14"/>
      <c r="Y440" s="14"/>
      <c r="Z440" s="14"/>
      <c r="AA440" s="14"/>
      <c r="AB440" s="14"/>
      <c r="AC440" s="14"/>
      <c r="AD440" s="14"/>
      <c r="AE440" s="14"/>
      <c r="AT440" s="256" t="s">
        <v>262</v>
      </c>
      <c r="AU440" s="256" t="s">
        <v>78</v>
      </c>
      <c r="AV440" s="14" t="s">
        <v>78</v>
      </c>
      <c r="AW440" s="14" t="s">
        <v>31</v>
      </c>
      <c r="AX440" s="14" t="s">
        <v>69</v>
      </c>
      <c r="AY440" s="256" t="s">
        <v>252</v>
      </c>
    </row>
    <row r="441" s="14" customFormat="1">
      <c r="A441" s="14"/>
      <c r="B441" s="246"/>
      <c r="C441" s="247"/>
      <c r="D441" s="237" t="s">
        <v>262</v>
      </c>
      <c r="E441" s="248" t="s">
        <v>19</v>
      </c>
      <c r="F441" s="249" t="s">
        <v>661</v>
      </c>
      <c r="G441" s="247"/>
      <c r="H441" s="250">
        <v>10.467499999999999</v>
      </c>
      <c r="I441" s="251"/>
      <c r="J441" s="247"/>
      <c r="K441" s="247"/>
      <c r="L441" s="252"/>
      <c r="M441" s="253"/>
      <c r="N441" s="254"/>
      <c r="O441" s="254"/>
      <c r="P441" s="254"/>
      <c r="Q441" s="254"/>
      <c r="R441" s="254"/>
      <c r="S441" s="254"/>
      <c r="T441" s="255"/>
      <c r="U441" s="14"/>
      <c r="V441" s="14"/>
      <c r="W441" s="14"/>
      <c r="X441" s="14"/>
      <c r="Y441" s="14"/>
      <c r="Z441" s="14"/>
      <c r="AA441" s="14"/>
      <c r="AB441" s="14"/>
      <c r="AC441" s="14"/>
      <c r="AD441" s="14"/>
      <c r="AE441" s="14"/>
      <c r="AT441" s="256" t="s">
        <v>262</v>
      </c>
      <c r="AU441" s="256" t="s">
        <v>78</v>
      </c>
      <c r="AV441" s="14" t="s">
        <v>78</v>
      </c>
      <c r="AW441" s="14" t="s">
        <v>31</v>
      </c>
      <c r="AX441" s="14" t="s">
        <v>69</v>
      </c>
      <c r="AY441" s="256" t="s">
        <v>252</v>
      </c>
    </row>
    <row r="442" s="14" customFormat="1">
      <c r="A442" s="14"/>
      <c r="B442" s="246"/>
      <c r="C442" s="247"/>
      <c r="D442" s="237" t="s">
        <v>262</v>
      </c>
      <c r="E442" s="248" t="s">
        <v>19</v>
      </c>
      <c r="F442" s="249" t="s">
        <v>662</v>
      </c>
      <c r="G442" s="247"/>
      <c r="H442" s="250">
        <v>41.286000000000001</v>
      </c>
      <c r="I442" s="251"/>
      <c r="J442" s="247"/>
      <c r="K442" s="247"/>
      <c r="L442" s="252"/>
      <c r="M442" s="253"/>
      <c r="N442" s="254"/>
      <c r="O442" s="254"/>
      <c r="P442" s="254"/>
      <c r="Q442" s="254"/>
      <c r="R442" s="254"/>
      <c r="S442" s="254"/>
      <c r="T442" s="255"/>
      <c r="U442" s="14"/>
      <c r="V442" s="14"/>
      <c r="W442" s="14"/>
      <c r="X442" s="14"/>
      <c r="Y442" s="14"/>
      <c r="Z442" s="14"/>
      <c r="AA442" s="14"/>
      <c r="AB442" s="14"/>
      <c r="AC442" s="14"/>
      <c r="AD442" s="14"/>
      <c r="AE442" s="14"/>
      <c r="AT442" s="256" t="s">
        <v>262</v>
      </c>
      <c r="AU442" s="256" t="s">
        <v>78</v>
      </c>
      <c r="AV442" s="14" t="s">
        <v>78</v>
      </c>
      <c r="AW442" s="14" t="s">
        <v>31</v>
      </c>
      <c r="AX442" s="14" t="s">
        <v>69</v>
      </c>
      <c r="AY442" s="256" t="s">
        <v>252</v>
      </c>
    </row>
    <row r="443" s="14" customFormat="1">
      <c r="A443" s="14"/>
      <c r="B443" s="246"/>
      <c r="C443" s="247"/>
      <c r="D443" s="237" t="s">
        <v>262</v>
      </c>
      <c r="E443" s="248" t="s">
        <v>19</v>
      </c>
      <c r="F443" s="249" t="s">
        <v>663</v>
      </c>
      <c r="G443" s="247"/>
      <c r="H443" s="250">
        <v>4.5730000000000004</v>
      </c>
      <c r="I443" s="251"/>
      <c r="J443" s="247"/>
      <c r="K443" s="247"/>
      <c r="L443" s="252"/>
      <c r="M443" s="253"/>
      <c r="N443" s="254"/>
      <c r="O443" s="254"/>
      <c r="P443" s="254"/>
      <c r="Q443" s="254"/>
      <c r="R443" s="254"/>
      <c r="S443" s="254"/>
      <c r="T443" s="255"/>
      <c r="U443" s="14"/>
      <c r="V443" s="14"/>
      <c r="W443" s="14"/>
      <c r="X443" s="14"/>
      <c r="Y443" s="14"/>
      <c r="Z443" s="14"/>
      <c r="AA443" s="14"/>
      <c r="AB443" s="14"/>
      <c r="AC443" s="14"/>
      <c r="AD443" s="14"/>
      <c r="AE443" s="14"/>
      <c r="AT443" s="256" t="s">
        <v>262</v>
      </c>
      <c r="AU443" s="256" t="s">
        <v>78</v>
      </c>
      <c r="AV443" s="14" t="s">
        <v>78</v>
      </c>
      <c r="AW443" s="14" t="s">
        <v>31</v>
      </c>
      <c r="AX443" s="14" t="s">
        <v>69</v>
      </c>
      <c r="AY443" s="256" t="s">
        <v>252</v>
      </c>
    </row>
    <row r="444" s="14" customFormat="1">
      <c r="A444" s="14"/>
      <c r="B444" s="246"/>
      <c r="C444" s="247"/>
      <c r="D444" s="237" t="s">
        <v>262</v>
      </c>
      <c r="E444" s="248" t="s">
        <v>19</v>
      </c>
      <c r="F444" s="249" t="s">
        <v>664</v>
      </c>
      <c r="G444" s="247"/>
      <c r="H444" s="250">
        <v>13.0824</v>
      </c>
      <c r="I444" s="251"/>
      <c r="J444" s="247"/>
      <c r="K444" s="247"/>
      <c r="L444" s="252"/>
      <c r="M444" s="253"/>
      <c r="N444" s="254"/>
      <c r="O444" s="254"/>
      <c r="P444" s="254"/>
      <c r="Q444" s="254"/>
      <c r="R444" s="254"/>
      <c r="S444" s="254"/>
      <c r="T444" s="255"/>
      <c r="U444" s="14"/>
      <c r="V444" s="14"/>
      <c r="W444" s="14"/>
      <c r="X444" s="14"/>
      <c r="Y444" s="14"/>
      <c r="Z444" s="14"/>
      <c r="AA444" s="14"/>
      <c r="AB444" s="14"/>
      <c r="AC444" s="14"/>
      <c r="AD444" s="14"/>
      <c r="AE444" s="14"/>
      <c r="AT444" s="256" t="s">
        <v>262</v>
      </c>
      <c r="AU444" s="256" t="s">
        <v>78</v>
      </c>
      <c r="AV444" s="14" t="s">
        <v>78</v>
      </c>
      <c r="AW444" s="14" t="s">
        <v>31</v>
      </c>
      <c r="AX444" s="14" t="s">
        <v>69</v>
      </c>
      <c r="AY444" s="256" t="s">
        <v>252</v>
      </c>
    </row>
    <row r="445" s="14" customFormat="1">
      <c r="A445" s="14"/>
      <c r="B445" s="246"/>
      <c r="C445" s="247"/>
      <c r="D445" s="237" t="s">
        <v>262</v>
      </c>
      <c r="E445" s="248" t="s">
        <v>19</v>
      </c>
      <c r="F445" s="249" t="s">
        <v>665</v>
      </c>
      <c r="G445" s="247"/>
      <c r="H445" s="250">
        <v>4.4625000000000004</v>
      </c>
      <c r="I445" s="251"/>
      <c r="J445" s="247"/>
      <c r="K445" s="247"/>
      <c r="L445" s="252"/>
      <c r="M445" s="253"/>
      <c r="N445" s="254"/>
      <c r="O445" s="254"/>
      <c r="P445" s="254"/>
      <c r="Q445" s="254"/>
      <c r="R445" s="254"/>
      <c r="S445" s="254"/>
      <c r="T445" s="255"/>
      <c r="U445" s="14"/>
      <c r="V445" s="14"/>
      <c r="W445" s="14"/>
      <c r="X445" s="14"/>
      <c r="Y445" s="14"/>
      <c r="Z445" s="14"/>
      <c r="AA445" s="14"/>
      <c r="AB445" s="14"/>
      <c r="AC445" s="14"/>
      <c r="AD445" s="14"/>
      <c r="AE445" s="14"/>
      <c r="AT445" s="256" t="s">
        <v>262</v>
      </c>
      <c r="AU445" s="256" t="s">
        <v>78</v>
      </c>
      <c r="AV445" s="14" t="s">
        <v>78</v>
      </c>
      <c r="AW445" s="14" t="s">
        <v>31</v>
      </c>
      <c r="AX445" s="14" t="s">
        <v>69</v>
      </c>
      <c r="AY445" s="256" t="s">
        <v>252</v>
      </c>
    </row>
    <row r="446" s="16" customFormat="1">
      <c r="A446" s="16"/>
      <c r="B446" s="268"/>
      <c r="C446" s="269"/>
      <c r="D446" s="237" t="s">
        <v>262</v>
      </c>
      <c r="E446" s="270" t="s">
        <v>19</v>
      </c>
      <c r="F446" s="271" t="s">
        <v>333</v>
      </c>
      <c r="G446" s="269"/>
      <c r="H446" s="272">
        <v>165.58590000000001</v>
      </c>
      <c r="I446" s="273"/>
      <c r="J446" s="269"/>
      <c r="K446" s="269"/>
      <c r="L446" s="274"/>
      <c r="M446" s="275"/>
      <c r="N446" s="276"/>
      <c r="O446" s="276"/>
      <c r="P446" s="276"/>
      <c r="Q446" s="276"/>
      <c r="R446" s="276"/>
      <c r="S446" s="276"/>
      <c r="T446" s="277"/>
      <c r="U446" s="16"/>
      <c r="V446" s="16"/>
      <c r="W446" s="16"/>
      <c r="X446" s="16"/>
      <c r="Y446" s="16"/>
      <c r="Z446" s="16"/>
      <c r="AA446" s="16"/>
      <c r="AB446" s="16"/>
      <c r="AC446" s="16"/>
      <c r="AD446" s="16"/>
      <c r="AE446" s="16"/>
      <c r="AT446" s="278" t="s">
        <v>262</v>
      </c>
      <c r="AU446" s="278" t="s">
        <v>78</v>
      </c>
      <c r="AV446" s="16" t="s">
        <v>85</v>
      </c>
      <c r="AW446" s="16" t="s">
        <v>31</v>
      </c>
      <c r="AX446" s="16" t="s">
        <v>69</v>
      </c>
      <c r="AY446" s="278" t="s">
        <v>252</v>
      </c>
    </row>
    <row r="447" s="13" customFormat="1">
      <c r="A447" s="13"/>
      <c r="B447" s="235"/>
      <c r="C447" s="236"/>
      <c r="D447" s="237" t="s">
        <v>262</v>
      </c>
      <c r="E447" s="238" t="s">
        <v>19</v>
      </c>
      <c r="F447" s="239" t="s">
        <v>666</v>
      </c>
      <c r="G447" s="236"/>
      <c r="H447" s="238" t="s">
        <v>19</v>
      </c>
      <c r="I447" s="240"/>
      <c r="J447" s="236"/>
      <c r="K447" s="236"/>
      <c r="L447" s="241"/>
      <c r="M447" s="242"/>
      <c r="N447" s="243"/>
      <c r="O447" s="243"/>
      <c r="P447" s="243"/>
      <c r="Q447" s="243"/>
      <c r="R447" s="243"/>
      <c r="S447" s="243"/>
      <c r="T447" s="244"/>
      <c r="U447" s="13"/>
      <c r="V447" s="13"/>
      <c r="W447" s="13"/>
      <c r="X447" s="13"/>
      <c r="Y447" s="13"/>
      <c r="Z447" s="13"/>
      <c r="AA447" s="13"/>
      <c r="AB447" s="13"/>
      <c r="AC447" s="13"/>
      <c r="AD447" s="13"/>
      <c r="AE447" s="13"/>
      <c r="AT447" s="245" t="s">
        <v>262</v>
      </c>
      <c r="AU447" s="245" t="s">
        <v>78</v>
      </c>
      <c r="AV447" s="13" t="s">
        <v>76</v>
      </c>
      <c r="AW447" s="13" t="s">
        <v>31</v>
      </c>
      <c r="AX447" s="13" t="s">
        <v>69</v>
      </c>
      <c r="AY447" s="245" t="s">
        <v>252</v>
      </c>
    </row>
    <row r="448" s="14" customFormat="1">
      <c r="A448" s="14"/>
      <c r="B448" s="246"/>
      <c r="C448" s="247"/>
      <c r="D448" s="237" t="s">
        <v>262</v>
      </c>
      <c r="E448" s="248" t="s">
        <v>19</v>
      </c>
      <c r="F448" s="249" t="s">
        <v>667</v>
      </c>
      <c r="G448" s="247"/>
      <c r="H448" s="250">
        <v>23.251200000000001</v>
      </c>
      <c r="I448" s="251"/>
      <c r="J448" s="247"/>
      <c r="K448" s="247"/>
      <c r="L448" s="252"/>
      <c r="M448" s="253"/>
      <c r="N448" s="254"/>
      <c r="O448" s="254"/>
      <c r="P448" s="254"/>
      <c r="Q448" s="254"/>
      <c r="R448" s="254"/>
      <c r="S448" s="254"/>
      <c r="T448" s="255"/>
      <c r="U448" s="14"/>
      <c r="V448" s="14"/>
      <c r="W448" s="14"/>
      <c r="X448" s="14"/>
      <c r="Y448" s="14"/>
      <c r="Z448" s="14"/>
      <c r="AA448" s="14"/>
      <c r="AB448" s="14"/>
      <c r="AC448" s="14"/>
      <c r="AD448" s="14"/>
      <c r="AE448" s="14"/>
      <c r="AT448" s="256" t="s">
        <v>262</v>
      </c>
      <c r="AU448" s="256" t="s">
        <v>78</v>
      </c>
      <c r="AV448" s="14" t="s">
        <v>78</v>
      </c>
      <c r="AW448" s="14" t="s">
        <v>31</v>
      </c>
      <c r="AX448" s="14" t="s">
        <v>69</v>
      </c>
      <c r="AY448" s="256" t="s">
        <v>252</v>
      </c>
    </row>
    <row r="449" s="14" customFormat="1">
      <c r="A449" s="14"/>
      <c r="B449" s="246"/>
      <c r="C449" s="247"/>
      <c r="D449" s="237" t="s">
        <v>262</v>
      </c>
      <c r="E449" s="248" t="s">
        <v>19</v>
      </c>
      <c r="F449" s="249" t="s">
        <v>668</v>
      </c>
      <c r="G449" s="247"/>
      <c r="H449" s="250">
        <v>2.3967999999999998</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262</v>
      </c>
      <c r="AU449" s="256" t="s">
        <v>78</v>
      </c>
      <c r="AV449" s="14" t="s">
        <v>78</v>
      </c>
      <c r="AW449" s="14" t="s">
        <v>31</v>
      </c>
      <c r="AX449" s="14" t="s">
        <v>69</v>
      </c>
      <c r="AY449" s="256" t="s">
        <v>252</v>
      </c>
    </row>
    <row r="450" s="14" customFormat="1">
      <c r="A450" s="14"/>
      <c r="B450" s="246"/>
      <c r="C450" s="247"/>
      <c r="D450" s="237" t="s">
        <v>262</v>
      </c>
      <c r="E450" s="248" t="s">
        <v>19</v>
      </c>
      <c r="F450" s="249" t="s">
        <v>669</v>
      </c>
      <c r="G450" s="247"/>
      <c r="H450" s="250">
        <v>2.7328000000000001</v>
      </c>
      <c r="I450" s="251"/>
      <c r="J450" s="247"/>
      <c r="K450" s="247"/>
      <c r="L450" s="252"/>
      <c r="M450" s="253"/>
      <c r="N450" s="254"/>
      <c r="O450" s="254"/>
      <c r="P450" s="254"/>
      <c r="Q450" s="254"/>
      <c r="R450" s="254"/>
      <c r="S450" s="254"/>
      <c r="T450" s="255"/>
      <c r="U450" s="14"/>
      <c r="V450" s="14"/>
      <c r="W450" s="14"/>
      <c r="X450" s="14"/>
      <c r="Y450" s="14"/>
      <c r="Z450" s="14"/>
      <c r="AA450" s="14"/>
      <c r="AB450" s="14"/>
      <c r="AC450" s="14"/>
      <c r="AD450" s="14"/>
      <c r="AE450" s="14"/>
      <c r="AT450" s="256" t="s">
        <v>262</v>
      </c>
      <c r="AU450" s="256" t="s">
        <v>78</v>
      </c>
      <c r="AV450" s="14" t="s">
        <v>78</v>
      </c>
      <c r="AW450" s="14" t="s">
        <v>31</v>
      </c>
      <c r="AX450" s="14" t="s">
        <v>69</v>
      </c>
      <c r="AY450" s="256" t="s">
        <v>252</v>
      </c>
    </row>
    <row r="451" s="14" customFormat="1">
      <c r="A451" s="14"/>
      <c r="B451" s="246"/>
      <c r="C451" s="247"/>
      <c r="D451" s="237" t="s">
        <v>262</v>
      </c>
      <c r="E451" s="248" t="s">
        <v>19</v>
      </c>
      <c r="F451" s="249" t="s">
        <v>670</v>
      </c>
      <c r="G451" s="247"/>
      <c r="H451" s="250">
        <v>0.99680000000000002</v>
      </c>
      <c r="I451" s="251"/>
      <c r="J451" s="247"/>
      <c r="K451" s="247"/>
      <c r="L451" s="252"/>
      <c r="M451" s="253"/>
      <c r="N451" s="254"/>
      <c r="O451" s="254"/>
      <c r="P451" s="254"/>
      <c r="Q451" s="254"/>
      <c r="R451" s="254"/>
      <c r="S451" s="254"/>
      <c r="T451" s="255"/>
      <c r="U451" s="14"/>
      <c r="V451" s="14"/>
      <c r="W451" s="14"/>
      <c r="X451" s="14"/>
      <c r="Y451" s="14"/>
      <c r="Z451" s="14"/>
      <c r="AA451" s="14"/>
      <c r="AB451" s="14"/>
      <c r="AC451" s="14"/>
      <c r="AD451" s="14"/>
      <c r="AE451" s="14"/>
      <c r="AT451" s="256" t="s">
        <v>262</v>
      </c>
      <c r="AU451" s="256" t="s">
        <v>78</v>
      </c>
      <c r="AV451" s="14" t="s">
        <v>78</v>
      </c>
      <c r="AW451" s="14" t="s">
        <v>31</v>
      </c>
      <c r="AX451" s="14" t="s">
        <v>69</v>
      </c>
      <c r="AY451" s="256" t="s">
        <v>252</v>
      </c>
    </row>
    <row r="452" s="14" customFormat="1">
      <c r="A452" s="14"/>
      <c r="B452" s="246"/>
      <c r="C452" s="247"/>
      <c r="D452" s="237" t="s">
        <v>262</v>
      </c>
      <c r="E452" s="248" t="s">
        <v>19</v>
      </c>
      <c r="F452" s="249" t="s">
        <v>671</v>
      </c>
      <c r="G452" s="247"/>
      <c r="H452" s="250">
        <v>7.7615999999999996</v>
      </c>
      <c r="I452" s="251"/>
      <c r="J452" s="247"/>
      <c r="K452" s="247"/>
      <c r="L452" s="252"/>
      <c r="M452" s="253"/>
      <c r="N452" s="254"/>
      <c r="O452" s="254"/>
      <c r="P452" s="254"/>
      <c r="Q452" s="254"/>
      <c r="R452" s="254"/>
      <c r="S452" s="254"/>
      <c r="T452" s="255"/>
      <c r="U452" s="14"/>
      <c r="V452" s="14"/>
      <c r="W452" s="14"/>
      <c r="X452" s="14"/>
      <c r="Y452" s="14"/>
      <c r="Z452" s="14"/>
      <c r="AA452" s="14"/>
      <c r="AB452" s="14"/>
      <c r="AC452" s="14"/>
      <c r="AD452" s="14"/>
      <c r="AE452" s="14"/>
      <c r="AT452" s="256" t="s">
        <v>262</v>
      </c>
      <c r="AU452" s="256" t="s">
        <v>78</v>
      </c>
      <c r="AV452" s="14" t="s">
        <v>78</v>
      </c>
      <c r="AW452" s="14" t="s">
        <v>31</v>
      </c>
      <c r="AX452" s="14" t="s">
        <v>69</v>
      </c>
      <c r="AY452" s="256" t="s">
        <v>252</v>
      </c>
    </row>
    <row r="453" s="14" customFormat="1">
      <c r="A453" s="14"/>
      <c r="B453" s="246"/>
      <c r="C453" s="247"/>
      <c r="D453" s="237" t="s">
        <v>262</v>
      </c>
      <c r="E453" s="248" t="s">
        <v>19</v>
      </c>
      <c r="F453" s="249" t="s">
        <v>672</v>
      </c>
      <c r="G453" s="247"/>
      <c r="H453" s="250">
        <v>1.4224000000000001</v>
      </c>
      <c r="I453" s="251"/>
      <c r="J453" s="247"/>
      <c r="K453" s="247"/>
      <c r="L453" s="252"/>
      <c r="M453" s="253"/>
      <c r="N453" s="254"/>
      <c r="O453" s="254"/>
      <c r="P453" s="254"/>
      <c r="Q453" s="254"/>
      <c r="R453" s="254"/>
      <c r="S453" s="254"/>
      <c r="T453" s="255"/>
      <c r="U453" s="14"/>
      <c r="V453" s="14"/>
      <c r="W453" s="14"/>
      <c r="X453" s="14"/>
      <c r="Y453" s="14"/>
      <c r="Z453" s="14"/>
      <c r="AA453" s="14"/>
      <c r="AB453" s="14"/>
      <c r="AC453" s="14"/>
      <c r="AD453" s="14"/>
      <c r="AE453" s="14"/>
      <c r="AT453" s="256" t="s">
        <v>262</v>
      </c>
      <c r="AU453" s="256" t="s">
        <v>78</v>
      </c>
      <c r="AV453" s="14" t="s">
        <v>78</v>
      </c>
      <c r="AW453" s="14" t="s">
        <v>31</v>
      </c>
      <c r="AX453" s="14" t="s">
        <v>69</v>
      </c>
      <c r="AY453" s="256" t="s">
        <v>252</v>
      </c>
    </row>
    <row r="454" s="14" customFormat="1">
      <c r="A454" s="14"/>
      <c r="B454" s="246"/>
      <c r="C454" s="247"/>
      <c r="D454" s="237" t="s">
        <v>262</v>
      </c>
      <c r="E454" s="248" t="s">
        <v>19</v>
      </c>
      <c r="F454" s="249" t="s">
        <v>673</v>
      </c>
      <c r="G454" s="247"/>
      <c r="H454" s="250">
        <v>3.976</v>
      </c>
      <c r="I454" s="251"/>
      <c r="J454" s="247"/>
      <c r="K454" s="247"/>
      <c r="L454" s="252"/>
      <c r="M454" s="253"/>
      <c r="N454" s="254"/>
      <c r="O454" s="254"/>
      <c r="P454" s="254"/>
      <c r="Q454" s="254"/>
      <c r="R454" s="254"/>
      <c r="S454" s="254"/>
      <c r="T454" s="255"/>
      <c r="U454" s="14"/>
      <c r="V454" s="14"/>
      <c r="W454" s="14"/>
      <c r="X454" s="14"/>
      <c r="Y454" s="14"/>
      <c r="Z454" s="14"/>
      <c r="AA454" s="14"/>
      <c r="AB454" s="14"/>
      <c r="AC454" s="14"/>
      <c r="AD454" s="14"/>
      <c r="AE454" s="14"/>
      <c r="AT454" s="256" t="s">
        <v>262</v>
      </c>
      <c r="AU454" s="256" t="s">
        <v>78</v>
      </c>
      <c r="AV454" s="14" t="s">
        <v>78</v>
      </c>
      <c r="AW454" s="14" t="s">
        <v>31</v>
      </c>
      <c r="AX454" s="14" t="s">
        <v>69</v>
      </c>
      <c r="AY454" s="256" t="s">
        <v>252</v>
      </c>
    </row>
    <row r="455" s="14" customFormat="1">
      <c r="A455" s="14"/>
      <c r="B455" s="246"/>
      <c r="C455" s="247"/>
      <c r="D455" s="237" t="s">
        <v>262</v>
      </c>
      <c r="E455" s="248" t="s">
        <v>19</v>
      </c>
      <c r="F455" s="249" t="s">
        <v>674</v>
      </c>
      <c r="G455" s="247"/>
      <c r="H455" s="250">
        <v>4.6984000000000004</v>
      </c>
      <c r="I455" s="251"/>
      <c r="J455" s="247"/>
      <c r="K455" s="247"/>
      <c r="L455" s="252"/>
      <c r="M455" s="253"/>
      <c r="N455" s="254"/>
      <c r="O455" s="254"/>
      <c r="P455" s="254"/>
      <c r="Q455" s="254"/>
      <c r="R455" s="254"/>
      <c r="S455" s="254"/>
      <c r="T455" s="255"/>
      <c r="U455" s="14"/>
      <c r="V455" s="14"/>
      <c r="W455" s="14"/>
      <c r="X455" s="14"/>
      <c r="Y455" s="14"/>
      <c r="Z455" s="14"/>
      <c r="AA455" s="14"/>
      <c r="AB455" s="14"/>
      <c r="AC455" s="14"/>
      <c r="AD455" s="14"/>
      <c r="AE455" s="14"/>
      <c r="AT455" s="256" t="s">
        <v>262</v>
      </c>
      <c r="AU455" s="256" t="s">
        <v>78</v>
      </c>
      <c r="AV455" s="14" t="s">
        <v>78</v>
      </c>
      <c r="AW455" s="14" t="s">
        <v>31</v>
      </c>
      <c r="AX455" s="14" t="s">
        <v>69</v>
      </c>
      <c r="AY455" s="256" t="s">
        <v>252</v>
      </c>
    </row>
    <row r="456" s="14" customFormat="1">
      <c r="A456" s="14"/>
      <c r="B456" s="246"/>
      <c r="C456" s="247"/>
      <c r="D456" s="237" t="s">
        <v>262</v>
      </c>
      <c r="E456" s="248" t="s">
        <v>19</v>
      </c>
      <c r="F456" s="249" t="s">
        <v>675</v>
      </c>
      <c r="G456" s="247"/>
      <c r="H456" s="250">
        <v>1.3216000000000001</v>
      </c>
      <c r="I456" s="251"/>
      <c r="J456" s="247"/>
      <c r="K456" s="247"/>
      <c r="L456" s="252"/>
      <c r="M456" s="253"/>
      <c r="N456" s="254"/>
      <c r="O456" s="254"/>
      <c r="P456" s="254"/>
      <c r="Q456" s="254"/>
      <c r="R456" s="254"/>
      <c r="S456" s="254"/>
      <c r="T456" s="255"/>
      <c r="U456" s="14"/>
      <c r="V456" s="14"/>
      <c r="W456" s="14"/>
      <c r="X456" s="14"/>
      <c r="Y456" s="14"/>
      <c r="Z456" s="14"/>
      <c r="AA456" s="14"/>
      <c r="AB456" s="14"/>
      <c r="AC456" s="14"/>
      <c r="AD456" s="14"/>
      <c r="AE456" s="14"/>
      <c r="AT456" s="256" t="s">
        <v>262</v>
      </c>
      <c r="AU456" s="256" t="s">
        <v>78</v>
      </c>
      <c r="AV456" s="14" t="s">
        <v>78</v>
      </c>
      <c r="AW456" s="14" t="s">
        <v>31</v>
      </c>
      <c r="AX456" s="14" t="s">
        <v>69</v>
      </c>
      <c r="AY456" s="256" t="s">
        <v>252</v>
      </c>
    </row>
    <row r="457" s="14" customFormat="1">
      <c r="A457" s="14"/>
      <c r="B457" s="246"/>
      <c r="C457" s="247"/>
      <c r="D457" s="237" t="s">
        <v>262</v>
      </c>
      <c r="E457" s="248" t="s">
        <v>19</v>
      </c>
      <c r="F457" s="249" t="s">
        <v>676</v>
      </c>
      <c r="G457" s="247"/>
      <c r="H457" s="250">
        <v>8.3271999999999995</v>
      </c>
      <c r="I457" s="251"/>
      <c r="J457" s="247"/>
      <c r="K457" s="247"/>
      <c r="L457" s="252"/>
      <c r="M457" s="253"/>
      <c r="N457" s="254"/>
      <c r="O457" s="254"/>
      <c r="P457" s="254"/>
      <c r="Q457" s="254"/>
      <c r="R457" s="254"/>
      <c r="S457" s="254"/>
      <c r="T457" s="255"/>
      <c r="U457" s="14"/>
      <c r="V457" s="14"/>
      <c r="W457" s="14"/>
      <c r="X457" s="14"/>
      <c r="Y457" s="14"/>
      <c r="Z457" s="14"/>
      <c r="AA457" s="14"/>
      <c r="AB457" s="14"/>
      <c r="AC457" s="14"/>
      <c r="AD457" s="14"/>
      <c r="AE457" s="14"/>
      <c r="AT457" s="256" t="s">
        <v>262</v>
      </c>
      <c r="AU457" s="256" t="s">
        <v>78</v>
      </c>
      <c r="AV457" s="14" t="s">
        <v>78</v>
      </c>
      <c r="AW457" s="14" t="s">
        <v>31</v>
      </c>
      <c r="AX457" s="14" t="s">
        <v>69</v>
      </c>
      <c r="AY457" s="256" t="s">
        <v>252</v>
      </c>
    </row>
    <row r="458" s="14" customFormat="1">
      <c r="A458" s="14"/>
      <c r="B458" s="246"/>
      <c r="C458" s="247"/>
      <c r="D458" s="237" t="s">
        <v>262</v>
      </c>
      <c r="E458" s="248" t="s">
        <v>19</v>
      </c>
      <c r="F458" s="249" t="s">
        <v>677</v>
      </c>
      <c r="G458" s="247"/>
      <c r="H458" s="250">
        <v>0.68100000000000005</v>
      </c>
      <c r="I458" s="251"/>
      <c r="J458" s="247"/>
      <c r="K458" s="247"/>
      <c r="L458" s="252"/>
      <c r="M458" s="253"/>
      <c r="N458" s="254"/>
      <c r="O458" s="254"/>
      <c r="P458" s="254"/>
      <c r="Q458" s="254"/>
      <c r="R458" s="254"/>
      <c r="S458" s="254"/>
      <c r="T458" s="255"/>
      <c r="U458" s="14"/>
      <c r="V458" s="14"/>
      <c r="W458" s="14"/>
      <c r="X458" s="14"/>
      <c r="Y458" s="14"/>
      <c r="Z458" s="14"/>
      <c r="AA458" s="14"/>
      <c r="AB458" s="14"/>
      <c r="AC458" s="14"/>
      <c r="AD458" s="14"/>
      <c r="AE458" s="14"/>
      <c r="AT458" s="256" t="s">
        <v>262</v>
      </c>
      <c r="AU458" s="256" t="s">
        <v>78</v>
      </c>
      <c r="AV458" s="14" t="s">
        <v>78</v>
      </c>
      <c r="AW458" s="14" t="s">
        <v>31</v>
      </c>
      <c r="AX458" s="14" t="s">
        <v>69</v>
      </c>
      <c r="AY458" s="256" t="s">
        <v>252</v>
      </c>
    </row>
    <row r="459" s="14" customFormat="1">
      <c r="A459" s="14"/>
      <c r="B459" s="246"/>
      <c r="C459" s="247"/>
      <c r="D459" s="237" t="s">
        <v>262</v>
      </c>
      <c r="E459" s="248" t="s">
        <v>19</v>
      </c>
      <c r="F459" s="249" t="s">
        <v>678</v>
      </c>
      <c r="G459" s="247"/>
      <c r="H459" s="250">
        <v>8.8704000000000001</v>
      </c>
      <c r="I459" s="251"/>
      <c r="J459" s="247"/>
      <c r="K459" s="247"/>
      <c r="L459" s="252"/>
      <c r="M459" s="253"/>
      <c r="N459" s="254"/>
      <c r="O459" s="254"/>
      <c r="P459" s="254"/>
      <c r="Q459" s="254"/>
      <c r="R459" s="254"/>
      <c r="S459" s="254"/>
      <c r="T459" s="255"/>
      <c r="U459" s="14"/>
      <c r="V459" s="14"/>
      <c r="W459" s="14"/>
      <c r="X459" s="14"/>
      <c r="Y459" s="14"/>
      <c r="Z459" s="14"/>
      <c r="AA459" s="14"/>
      <c r="AB459" s="14"/>
      <c r="AC459" s="14"/>
      <c r="AD459" s="14"/>
      <c r="AE459" s="14"/>
      <c r="AT459" s="256" t="s">
        <v>262</v>
      </c>
      <c r="AU459" s="256" t="s">
        <v>78</v>
      </c>
      <c r="AV459" s="14" t="s">
        <v>78</v>
      </c>
      <c r="AW459" s="14" t="s">
        <v>31</v>
      </c>
      <c r="AX459" s="14" t="s">
        <v>69</v>
      </c>
      <c r="AY459" s="256" t="s">
        <v>252</v>
      </c>
    </row>
    <row r="460" s="14" customFormat="1">
      <c r="A460" s="14"/>
      <c r="B460" s="246"/>
      <c r="C460" s="247"/>
      <c r="D460" s="237" t="s">
        <v>262</v>
      </c>
      <c r="E460" s="248" t="s">
        <v>19</v>
      </c>
      <c r="F460" s="249" t="s">
        <v>679</v>
      </c>
      <c r="G460" s="247"/>
      <c r="H460" s="250">
        <v>2</v>
      </c>
      <c r="I460" s="251"/>
      <c r="J460" s="247"/>
      <c r="K460" s="247"/>
      <c r="L460" s="252"/>
      <c r="M460" s="253"/>
      <c r="N460" s="254"/>
      <c r="O460" s="254"/>
      <c r="P460" s="254"/>
      <c r="Q460" s="254"/>
      <c r="R460" s="254"/>
      <c r="S460" s="254"/>
      <c r="T460" s="255"/>
      <c r="U460" s="14"/>
      <c r="V460" s="14"/>
      <c r="W460" s="14"/>
      <c r="X460" s="14"/>
      <c r="Y460" s="14"/>
      <c r="Z460" s="14"/>
      <c r="AA460" s="14"/>
      <c r="AB460" s="14"/>
      <c r="AC460" s="14"/>
      <c r="AD460" s="14"/>
      <c r="AE460" s="14"/>
      <c r="AT460" s="256" t="s">
        <v>262</v>
      </c>
      <c r="AU460" s="256" t="s">
        <v>78</v>
      </c>
      <c r="AV460" s="14" t="s">
        <v>78</v>
      </c>
      <c r="AW460" s="14" t="s">
        <v>31</v>
      </c>
      <c r="AX460" s="14" t="s">
        <v>69</v>
      </c>
      <c r="AY460" s="256" t="s">
        <v>252</v>
      </c>
    </row>
    <row r="461" s="16" customFormat="1">
      <c r="A461" s="16"/>
      <c r="B461" s="268"/>
      <c r="C461" s="269"/>
      <c r="D461" s="237" t="s">
        <v>262</v>
      </c>
      <c r="E461" s="270" t="s">
        <v>19</v>
      </c>
      <c r="F461" s="271" t="s">
        <v>333</v>
      </c>
      <c r="G461" s="269"/>
      <c r="H461" s="272">
        <v>68.436199999999999</v>
      </c>
      <c r="I461" s="273"/>
      <c r="J461" s="269"/>
      <c r="K461" s="269"/>
      <c r="L461" s="274"/>
      <c r="M461" s="275"/>
      <c r="N461" s="276"/>
      <c r="O461" s="276"/>
      <c r="P461" s="276"/>
      <c r="Q461" s="276"/>
      <c r="R461" s="276"/>
      <c r="S461" s="276"/>
      <c r="T461" s="277"/>
      <c r="U461" s="16"/>
      <c r="V461" s="16"/>
      <c r="W461" s="16"/>
      <c r="X461" s="16"/>
      <c r="Y461" s="16"/>
      <c r="Z461" s="16"/>
      <c r="AA461" s="16"/>
      <c r="AB461" s="16"/>
      <c r="AC461" s="16"/>
      <c r="AD461" s="16"/>
      <c r="AE461" s="16"/>
      <c r="AT461" s="278" t="s">
        <v>262</v>
      </c>
      <c r="AU461" s="278" t="s">
        <v>78</v>
      </c>
      <c r="AV461" s="16" t="s">
        <v>85</v>
      </c>
      <c r="AW461" s="16" t="s">
        <v>31</v>
      </c>
      <c r="AX461" s="16" t="s">
        <v>69</v>
      </c>
      <c r="AY461" s="278" t="s">
        <v>252</v>
      </c>
    </row>
    <row r="462" s="13" customFormat="1">
      <c r="A462" s="13"/>
      <c r="B462" s="235"/>
      <c r="C462" s="236"/>
      <c r="D462" s="237" t="s">
        <v>262</v>
      </c>
      <c r="E462" s="238" t="s">
        <v>19</v>
      </c>
      <c r="F462" s="239" t="s">
        <v>680</v>
      </c>
      <c r="G462" s="236"/>
      <c r="H462" s="238" t="s">
        <v>19</v>
      </c>
      <c r="I462" s="240"/>
      <c r="J462" s="236"/>
      <c r="K462" s="236"/>
      <c r="L462" s="241"/>
      <c r="M462" s="242"/>
      <c r="N462" s="243"/>
      <c r="O462" s="243"/>
      <c r="P462" s="243"/>
      <c r="Q462" s="243"/>
      <c r="R462" s="243"/>
      <c r="S462" s="243"/>
      <c r="T462" s="244"/>
      <c r="U462" s="13"/>
      <c r="V462" s="13"/>
      <c r="W462" s="13"/>
      <c r="X462" s="13"/>
      <c r="Y462" s="13"/>
      <c r="Z462" s="13"/>
      <c r="AA462" s="13"/>
      <c r="AB462" s="13"/>
      <c r="AC462" s="13"/>
      <c r="AD462" s="13"/>
      <c r="AE462" s="13"/>
      <c r="AT462" s="245" t="s">
        <v>262</v>
      </c>
      <c r="AU462" s="245" t="s">
        <v>78</v>
      </c>
      <c r="AV462" s="13" t="s">
        <v>76</v>
      </c>
      <c r="AW462" s="13" t="s">
        <v>31</v>
      </c>
      <c r="AX462" s="13" t="s">
        <v>69</v>
      </c>
      <c r="AY462" s="245" t="s">
        <v>252</v>
      </c>
    </row>
    <row r="463" s="14" customFormat="1">
      <c r="A463" s="14"/>
      <c r="B463" s="246"/>
      <c r="C463" s="247"/>
      <c r="D463" s="237" t="s">
        <v>262</v>
      </c>
      <c r="E463" s="248" t="s">
        <v>19</v>
      </c>
      <c r="F463" s="249" t="s">
        <v>681</v>
      </c>
      <c r="G463" s="247"/>
      <c r="H463" s="250">
        <v>2.2785000000000002</v>
      </c>
      <c r="I463" s="251"/>
      <c r="J463" s="247"/>
      <c r="K463" s="247"/>
      <c r="L463" s="252"/>
      <c r="M463" s="253"/>
      <c r="N463" s="254"/>
      <c r="O463" s="254"/>
      <c r="P463" s="254"/>
      <c r="Q463" s="254"/>
      <c r="R463" s="254"/>
      <c r="S463" s="254"/>
      <c r="T463" s="255"/>
      <c r="U463" s="14"/>
      <c r="V463" s="14"/>
      <c r="W463" s="14"/>
      <c r="X463" s="14"/>
      <c r="Y463" s="14"/>
      <c r="Z463" s="14"/>
      <c r="AA463" s="14"/>
      <c r="AB463" s="14"/>
      <c r="AC463" s="14"/>
      <c r="AD463" s="14"/>
      <c r="AE463" s="14"/>
      <c r="AT463" s="256" t="s">
        <v>262</v>
      </c>
      <c r="AU463" s="256" t="s">
        <v>78</v>
      </c>
      <c r="AV463" s="14" t="s">
        <v>78</v>
      </c>
      <c r="AW463" s="14" t="s">
        <v>31</v>
      </c>
      <c r="AX463" s="14" t="s">
        <v>69</v>
      </c>
      <c r="AY463" s="256" t="s">
        <v>252</v>
      </c>
    </row>
    <row r="464" s="14" customFormat="1">
      <c r="A464" s="14"/>
      <c r="B464" s="246"/>
      <c r="C464" s="247"/>
      <c r="D464" s="237" t="s">
        <v>262</v>
      </c>
      <c r="E464" s="248" t="s">
        <v>19</v>
      </c>
      <c r="F464" s="249" t="s">
        <v>682</v>
      </c>
      <c r="G464" s="247"/>
      <c r="H464" s="250">
        <v>2.9946000000000002</v>
      </c>
      <c r="I464" s="251"/>
      <c r="J464" s="247"/>
      <c r="K464" s="247"/>
      <c r="L464" s="252"/>
      <c r="M464" s="253"/>
      <c r="N464" s="254"/>
      <c r="O464" s="254"/>
      <c r="P464" s="254"/>
      <c r="Q464" s="254"/>
      <c r="R464" s="254"/>
      <c r="S464" s="254"/>
      <c r="T464" s="255"/>
      <c r="U464" s="14"/>
      <c r="V464" s="14"/>
      <c r="W464" s="14"/>
      <c r="X464" s="14"/>
      <c r="Y464" s="14"/>
      <c r="Z464" s="14"/>
      <c r="AA464" s="14"/>
      <c r="AB464" s="14"/>
      <c r="AC464" s="14"/>
      <c r="AD464" s="14"/>
      <c r="AE464" s="14"/>
      <c r="AT464" s="256" t="s">
        <v>262</v>
      </c>
      <c r="AU464" s="256" t="s">
        <v>78</v>
      </c>
      <c r="AV464" s="14" t="s">
        <v>78</v>
      </c>
      <c r="AW464" s="14" t="s">
        <v>31</v>
      </c>
      <c r="AX464" s="14" t="s">
        <v>69</v>
      </c>
      <c r="AY464" s="256" t="s">
        <v>252</v>
      </c>
    </row>
    <row r="465" s="14" customFormat="1">
      <c r="A465" s="14"/>
      <c r="B465" s="246"/>
      <c r="C465" s="247"/>
      <c r="D465" s="237" t="s">
        <v>262</v>
      </c>
      <c r="E465" s="248" t="s">
        <v>19</v>
      </c>
      <c r="F465" s="249" t="s">
        <v>683</v>
      </c>
      <c r="G465" s="247"/>
      <c r="H465" s="250">
        <v>0.092999999999999999</v>
      </c>
      <c r="I465" s="251"/>
      <c r="J465" s="247"/>
      <c r="K465" s="247"/>
      <c r="L465" s="252"/>
      <c r="M465" s="253"/>
      <c r="N465" s="254"/>
      <c r="O465" s="254"/>
      <c r="P465" s="254"/>
      <c r="Q465" s="254"/>
      <c r="R465" s="254"/>
      <c r="S465" s="254"/>
      <c r="T465" s="255"/>
      <c r="U465" s="14"/>
      <c r="V465" s="14"/>
      <c r="W465" s="14"/>
      <c r="X465" s="14"/>
      <c r="Y465" s="14"/>
      <c r="Z465" s="14"/>
      <c r="AA465" s="14"/>
      <c r="AB465" s="14"/>
      <c r="AC465" s="14"/>
      <c r="AD465" s="14"/>
      <c r="AE465" s="14"/>
      <c r="AT465" s="256" t="s">
        <v>262</v>
      </c>
      <c r="AU465" s="256" t="s">
        <v>78</v>
      </c>
      <c r="AV465" s="14" t="s">
        <v>78</v>
      </c>
      <c r="AW465" s="14" t="s">
        <v>31</v>
      </c>
      <c r="AX465" s="14" t="s">
        <v>69</v>
      </c>
      <c r="AY465" s="256" t="s">
        <v>252</v>
      </c>
    </row>
    <row r="466" s="14" customFormat="1">
      <c r="A466" s="14"/>
      <c r="B466" s="246"/>
      <c r="C466" s="247"/>
      <c r="D466" s="237" t="s">
        <v>262</v>
      </c>
      <c r="E466" s="248" t="s">
        <v>19</v>
      </c>
      <c r="F466" s="249" t="s">
        <v>684</v>
      </c>
      <c r="G466" s="247"/>
      <c r="H466" s="250">
        <v>1.8600000000000001</v>
      </c>
      <c r="I466" s="251"/>
      <c r="J466" s="247"/>
      <c r="K466" s="247"/>
      <c r="L466" s="252"/>
      <c r="M466" s="253"/>
      <c r="N466" s="254"/>
      <c r="O466" s="254"/>
      <c r="P466" s="254"/>
      <c r="Q466" s="254"/>
      <c r="R466" s="254"/>
      <c r="S466" s="254"/>
      <c r="T466" s="255"/>
      <c r="U466" s="14"/>
      <c r="V466" s="14"/>
      <c r="W466" s="14"/>
      <c r="X466" s="14"/>
      <c r="Y466" s="14"/>
      <c r="Z466" s="14"/>
      <c r="AA466" s="14"/>
      <c r="AB466" s="14"/>
      <c r="AC466" s="14"/>
      <c r="AD466" s="14"/>
      <c r="AE466" s="14"/>
      <c r="AT466" s="256" t="s">
        <v>262</v>
      </c>
      <c r="AU466" s="256" t="s">
        <v>78</v>
      </c>
      <c r="AV466" s="14" t="s">
        <v>78</v>
      </c>
      <c r="AW466" s="14" t="s">
        <v>31</v>
      </c>
      <c r="AX466" s="14" t="s">
        <v>69</v>
      </c>
      <c r="AY466" s="256" t="s">
        <v>252</v>
      </c>
    </row>
    <row r="467" s="14" customFormat="1">
      <c r="A467" s="14"/>
      <c r="B467" s="246"/>
      <c r="C467" s="247"/>
      <c r="D467" s="237" t="s">
        <v>262</v>
      </c>
      <c r="E467" s="248" t="s">
        <v>19</v>
      </c>
      <c r="F467" s="249" t="s">
        <v>685</v>
      </c>
      <c r="G467" s="247"/>
      <c r="H467" s="250">
        <v>2.4304000000000001</v>
      </c>
      <c r="I467" s="251"/>
      <c r="J467" s="247"/>
      <c r="K467" s="247"/>
      <c r="L467" s="252"/>
      <c r="M467" s="253"/>
      <c r="N467" s="254"/>
      <c r="O467" s="254"/>
      <c r="P467" s="254"/>
      <c r="Q467" s="254"/>
      <c r="R467" s="254"/>
      <c r="S467" s="254"/>
      <c r="T467" s="255"/>
      <c r="U467" s="14"/>
      <c r="V467" s="14"/>
      <c r="W467" s="14"/>
      <c r="X467" s="14"/>
      <c r="Y467" s="14"/>
      <c r="Z467" s="14"/>
      <c r="AA467" s="14"/>
      <c r="AB467" s="14"/>
      <c r="AC467" s="14"/>
      <c r="AD467" s="14"/>
      <c r="AE467" s="14"/>
      <c r="AT467" s="256" t="s">
        <v>262</v>
      </c>
      <c r="AU467" s="256" t="s">
        <v>78</v>
      </c>
      <c r="AV467" s="14" t="s">
        <v>78</v>
      </c>
      <c r="AW467" s="14" t="s">
        <v>31</v>
      </c>
      <c r="AX467" s="14" t="s">
        <v>69</v>
      </c>
      <c r="AY467" s="256" t="s">
        <v>252</v>
      </c>
    </row>
    <row r="468" s="14" customFormat="1">
      <c r="A468" s="14"/>
      <c r="B468" s="246"/>
      <c r="C468" s="247"/>
      <c r="D468" s="237" t="s">
        <v>262</v>
      </c>
      <c r="E468" s="248" t="s">
        <v>19</v>
      </c>
      <c r="F468" s="249" t="s">
        <v>686</v>
      </c>
      <c r="G468" s="247"/>
      <c r="H468" s="250">
        <v>5.4870000000000001</v>
      </c>
      <c r="I468" s="251"/>
      <c r="J468" s="247"/>
      <c r="K468" s="247"/>
      <c r="L468" s="252"/>
      <c r="M468" s="253"/>
      <c r="N468" s="254"/>
      <c r="O468" s="254"/>
      <c r="P468" s="254"/>
      <c r="Q468" s="254"/>
      <c r="R468" s="254"/>
      <c r="S468" s="254"/>
      <c r="T468" s="255"/>
      <c r="U468" s="14"/>
      <c r="V468" s="14"/>
      <c r="W468" s="14"/>
      <c r="X468" s="14"/>
      <c r="Y468" s="14"/>
      <c r="Z468" s="14"/>
      <c r="AA468" s="14"/>
      <c r="AB468" s="14"/>
      <c r="AC468" s="14"/>
      <c r="AD468" s="14"/>
      <c r="AE468" s="14"/>
      <c r="AT468" s="256" t="s">
        <v>262</v>
      </c>
      <c r="AU468" s="256" t="s">
        <v>78</v>
      </c>
      <c r="AV468" s="14" t="s">
        <v>78</v>
      </c>
      <c r="AW468" s="14" t="s">
        <v>31</v>
      </c>
      <c r="AX468" s="14" t="s">
        <v>69</v>
      </c>
      <c r="AY468" s="256" t="s">
        <v>252</v>
      </c>
    </row>
    <row r="469" s="14" customFormat="1">
      <c r="A469" s="14"/>
      <c r="B469" s="246"/>
      <c r="C469" s="247"/>
      <c r="D469" s="237" t="s">
        <v>262</v>
      </c>
      <c r="E469" s="248" t="s">
        <v>19</v>
      </c>
      <c r="F469" s="249" t="s">
        <v>687</v>
      </c>
      <c r="G469" s="247"/>
      <c r="H469" s="250">
        <v>6.9501999999999997</v>
      </c>
      <c r="I469" s="251"/>
      <c r="J469" s="247"/>
      <c r="K469" s="247"/>
      <c r="L469" s="252"/>
      <c r="M469" s="253"/>
      <c r="N469" s="254"/>
      <c r="O469" s="254"/>
      <c r="P469" s="254"/>
      <c r="Q469" s="254"/>
      <c r="R469" s="254"/>
      <c r="S469" s="254"/>
      <c r="T469" s="255"/>
      <c r="U469" s="14"/>
      <c r="V469" s="14"/>
      <c r="W469" s="14"/>
      <c r="X469" s="14"/>
      <c r="Y469" s="14"/>
      <c r="Z469" s="14"/>
      <c r="AA469" s="14"/>
      <c r="AB469" s="14"/>
      <c r="AC469" s="14"/>
      <c r="AD469" s="14"/>
      <c r="AE469" s="14"/>
      <c r="AT469" s="256" t="s">
        <v>262</v>
      </c>
      <c r="AU469" s="256" t="s">
        <v>78</v>
      </c>
      <c r="AV469" s="14" t="s">
        <v>78</v>
      </c>
      <c r="AW469" s="14" t="s">
        <v>31</v>
      </c>
      <c r="AX469" s="14" t="s">
        <v>69</v>
      </c>
      <c r="AY469" s="256" t="s">
        <v>252</v>
      </c>
    </row>
    <row r="470" s="14" customFormat="1">
      <c r="A470" s="14"/>
      <c r="B470" s="246"/>
      <c r="C470" s="247"/>
      <c r="D470" s="237" t="s">
        <v>262</v>
      </c>
      <c r="E470" s="248" t="s">
        <v>19</v>
      </c>
      <c r="F470" s="249" t="s">
        <v>688</v>
      </c>
      <c r="G470" s="247"/>
      <c r="H470" s="250">
        <v>6.4665999999999997</v>
      </c>
      <c r="I470" s="251"/>
      <c r="J470" s="247"/>
      <c r="K470" s="247"/>
      <c r="L470" s="252"/>
      <c r="M470" s="253"/>
      <c r="N470" s="254"/>
      <c r="O470" s="254"/>
      <c r="P470" s="254"/>
      <c r="Q470" s="254"/>
      <c r="R470" s="254"/>
      <c r="S470" s="254"/>
      <c r="T470" s="255"/>
      <c r="U470" s="14"/>
      <c r="V470" s="14"/>
      <c r="W470" s="14"/>
      <c r="X470" s="14"/>
      <c r="Y470" s="14"/>
      <c r="Z470" s="14"/>
      <c r="AA470" s="14"/>
      <c r="AB470" s="14"/>
      <c r="AC470" s="14"/>
      <c r="AD470" s="14"/>
      <c r="AE470" s="14"/>
      <c r="AT470" s="256" t="s">
        <v>262</v>
      </c>
      <c r="AU470" s="256" t="s">
        <v>78</v>
      </c>
      <c r="AV470" s="14" t="s">
        <v>78</v>
      </c>
      <c r="AW470" s="14" t="s">
        <v>31</v>
      </c>
      <c r="AX470" s="14" t="s">
        <v>69</v>
      </c>
      <c r="AY470" s="256" t="s">
        <v>252</v>
      </c>
    </row>
    <row r="471" s="14" customFormat="1">
      <c r="A471" s="14"/>
      <c r="B471" s="246"/>
      <c r="C471" s="247"/>
      <c r="D471" s="237" t="s">
        <v>262</v>
      </c>
      <c r="E471" s="248" t="s">
        <v>19</v>
      </c>
      <c r="F471" s="249" t="s">
        <v>689</v>
      </c>
      <c r="G471" s="247"/>
      <c r="H471" s="250">
        <v>6.1256000000000004</v>
      </c>
      <c r="I471" s="251"/>
      <c r="J471" s="247"/>
      <c r="K471" s="247"/>
      <c r="L471" s="252"/>
      <c r="M471" s="253"/>
      <c r="N471" s="254"/>
      <c r="O471" s="254"/>
      <c r="P471" s="254"/>
      <c r="Q471" s="254"/>
      <c r="R471" s="254"/>
      <c r="S471" s="254"/>
      <c r="T471" s="255"/>
      <c r="U471" s="14"/>
      <c r="V471" s="14"/>
      <c r="W471" s="14"/>
      <c r="X471" s="14"/>
      <c r="Y471" s="14"/>
      <c r="Z471" s="14"/>
      <c r="AA471" s="14"/>
      <c r="AB471" s="14"/>
      <c r="AC471" s="14"/>
      <c r="AD471" s="14"/>
      <c r="AE471" s="14"/>
      <c r="AT471" s="256" t="s">
        <v>262</v>
      </c>
      <c r="AU471" s="256" t="s">
        <v>78</v>
      </c>
      <c r="AV471" s="14" t="s">
        <v>78</v>
      </c>
      <c r="AW471" s="14" t="s">
        <v>31</v>
      </c>
      <c r="AX471" s="14" t="s">
        <v>69</v>
      </c>
      <c r="AY471" s="256" t="s">
        <v>252</v>
      </c>
    </row>
    <row r="472" s="14" customFormat="1">
      <c r="A472" s="14"/>
      <c r="B472" s="246"/>
      <c r="C472" s="247"/>
      <c r="D472" s="237" t="s">
        <v>262</v>
      </c>
      <c r="E472" s="248" t="s">
        <v>19</v>
      </c>
      <c r="F472" s="249" t="s">
        <v>690</v>
      </c>
      <c r="G472" s="247"/>
      <c r="H472" s="250">
        <v>5.9210000000000003</v>
      </c>
      <c r="I472" s="251"/>
      <c r="J472" s="247"/>
      <c r="K472" s="247"/>
      <c r="L472" s="252"/>
      <c r="M472" s="253"/>
      <c r="N472" s="254"/>
      <c r="O472" s="254"/>
      <c r="P472" s="254"/>
      <c r="Q472" s="254"/>
      <c r="R472" s="254"/>
      <c r="S472" s="254"/>
      <c r="T472" s="255"/>
      <c r="U472" s="14"/>
      <c r="V472" s="14"/>
      <c r="W472" s="14"/>
      <c r="X472" s="14"/>
      <c r="Y472" s="14"/>
      <c r="Z472" s="14"/>
      <c r="AA472" s="14"/>
      <c r="AB472" s="14"/>
      <c r="AC472" s="14"/>
      <c r="AD472" s="14"/>
      <c r="AE472" s="14"/>
      <c r="AT472" s="256" t="s">
        <v>262</v>
      </c>
      <c r="AU472" s="256" t="s">
        <v>78</v>
      </c>
      <c r="AV472" s="14" t="s">
        <v>78</v>
      </c>
      <c r="AW472" s="14" t="s">
        <v>31</v>
      </c>
      <c r="AX472" s="14" t="s">
        <v>69</v>
      </c>
      <c r="AY472" s="256" t="s">
        <v>252</v>
      </c>
    </row>
    <row r="473" s="14" customFormat="1">
      <c r="A473" s="14"/>
      <c r="B473" s="246"/>
      <c r="C473" s="247"/>
      <c r="D473" s="237" t="s">
        <v>262</v>
      </c>
      <c r="E473" s="248" t="s">
        <v>19</v>
      </c>
      <c r="F473" s="249" t="s">
        <v>691</v>
      </c>
      <c r="G473" s="247"/>
      <c r="H473" s="250">
        <v>4.2594000000000003</v>
      </c>
      <c r="I473" s="251"/>
      <c r="J473" s="247"/>
      <c r="K473" s="247"/>
      <c r="L473" s="252"/>
      <c r="M473" s="253"/>
      <c r="N473" s="254"/>
      <c r="O473" s="254"/>
      <c r="P473" s="254"/>
      <c r="Q473" s="254"/>
      <c r="R473" s="254"/>
      <c r="S473" s="254"/>
      <c r="T473" s="255"/>
      <c r="U473" s="14"/>
      <c r="V473" s="14"/>
      <c r="W473" s="14"/>
      <c r="X473" s="14"/>
      <c r="Y473" s="14"/>
      <c r="Z473" s="14"/>
      <c r="AA473" s="14"/>
      <c r="AB473" s="14"/>
      <c r="AC473" s="14"/>
      <c r="AD473" s="14"/>
      <c r="AE473" s="14"/>
      <c r="AT473" s="256" t="s">
        <v>262</v>
      </c>
      <c r="AU473" s="256" t="s">
        <v>78</v>
      </c>
      <c r="AV473" s="14" t="s">
        <v>78</v>
      </c>
      <c r="AW473" s="14" t="s">
        <v>31</v>
      </c>
      <c r="AX473" s="14" t="s">
        <v>69</v>
      </c>
      <c r="AY473" s="256" t="s">
        <v>252</v>
      </c>
    </row>
    <row r="474" s="14" customFormat="1">
      <c r="A474" s="14"/>
      <c r="B474" s="246"/>
      <c r="C474" s="247"/>
      <c r="D474" s="237" t="s">
        <v>262</v>
      </c>
      <c r="E474" s="248" t="s">
        <v>19</v>
      </c>
      <c r="F474" s="249" t="s">
        <v>692</v>
      </c>
      <c r="G474" s="247"/>
      <c r="H474" s="250">
        <v>2.0739000000000001</v>
      </c>
      <c r="I474" s="251"/>
      <c r="J474" s="247"/>
      <c r="K474" s="247"/>
      <c r="L474" s="252"/>
      <c r="M474" s="253"/>
      <c r="N474" s="254"/>
      <c r="O474" s="254"/>
      <c r="P474" s="254"/>
      <c r="Q474" s="254"/>
      <c r="R474" s="254"/>
      <c r="S474" s="254"/>
      <c r="T474" s="255"/>
      <c r="U474" s="14"/>
      <c r="V474" s="14"/>
      <c r="W474" s="14"/>
      <c r="X474" s="14"/>
      <c r="Y474" s="14"/>
      <c r="Z474" s="14"/>
      <c r="AA474" s="14"/>
      <c r="AB474" s="14"/>
      <c r="AC474" s="14"/>
      <c r="AD474" s="14"/>
      <c r="AE474" s="14"/>
      <c r="AT474" s="256" t="s">
        <v>262</v>
      </c>
      <c r="AU474" s="256" t="s">
        <v>78</v>
      </c>
      <c r="AV474" s="14" t="s">
        <v>78</v>
      </c>
      <c r="AW474" s="14" t="s">
        <v>31</v>
      </c>
      <c r="AX474" s="14" t="s">
        <v>69</v>
      </c>
      <c r="AY474" s="256" t="s">
        <v>252</v>
      </c>
    </row>
    <row r="475" s="16" customFormat="1">
      <c r="A475" s="16"/>
      <c r="B475" s="268"/>
      <c r="C475" s="269"/>
      <c r="D475" s="237" t="s">
        <v>262</v>
      </c>
      <c r="E475" s="270" t="s">
        <v>19</v>
      </c>
      <c r="F475" s="271" t="s">
        <v>333</v>
      </c>
      <c r="G475" s="269"/>
      <c r="H475" s="272">
        <v>46.940199999999997</v>
      </c>
      <c r="I475" s="273"/>
      <c r="J475" s="269"/>
      <c r="K475" s="269"/>
      <c r="L475" s="274"/>
      <c r="M475" s="275"/>
      <c r="N475" s="276"/>
      <c r="O475" s="276"/>
      <c r="P475" s="276"/>
      <c r="Q475" s="276"/>
      <c r="R475" s="276"/>
      <c r="S475" s="276"/>
      <c r="T475" s="277"/>
      <c r="U475" s="16"/>
      <c r="V475" s="16"/>
      <c r="W475" s="16"/>
      <c r="X475" s="16"/>
      <c r="Y475" s="16"/>
      <c r="Z475" s="16"/>
      <c r="AA475" s="16"/>
      <c r="AB475" s="16"/>
      <c r="AC475" s="16"/>
      <c r="AD475" s="16"/>
      <c r="AE475" s="16"/>
      <c r="AT475" s="278" t="s">
        <v>262</v>
      </c>
      <c r="AU475" s="278" t="s">
        <v>78</v>
      </c>
      <c r="AV475" s="16" t="s">
        <v>85</v>
      </c>
      <c r="AW475" s="16" t="s">
        <v>31</v>
      </c>
      <c r="AX475" s="16" t="s">
        <v>69</v>
      </c>
      <c r="AY475" s="278" t="s">
        <v>252</v>
      </c>
    </row>
    <row r="476" s="14" customFormat="1">
      <c r="A476" s="14"/>
      <c r="B476" s="246"/>
      <c r="C476" s="247"/>
      <c r="D476" s="237" t="s">
        <v>262</v>
      </c>
      <c r="E476" s="248" t="s">
        <v>19</v>
      </c>
      <c r="F476" s="249" t="s">
        <v>693</v>
      </c>
      <c r="G476" s="247"/>
      <c r="H476" s="250">
        <v>50</v>
      </c>
      <c r="I476" s="251"/>
      <c r="J476" s="247"/>
      <c r="K476" s="247"/>
      <c r="L476" s="252"/>
      <c r="M476" s="253"/>
      <c r="N476" s="254"/>
      <c r="O476" s="254"/>
      <c r="P476" s="254"/>
      <c r="Q476" s="254"/>
      <c r="R476" s="254"/>
      <c r="S476" s="254"/>
      <c r="T476" s="255"/>
      <c r="U476" s="14"/>
      <c r="V476" s="14"/>
      <c r="W476" s="14"/>
      <c r="X476" s="14"/>
      <c r="Y476" s="14"/>
      <c r="Z476" s="14"/>
      <c r="AA476" s="14"/>
      <c r="AB476" s="14"/>
      <c r="AC476" s="14"/>
      <c r="AD476" s="14"/>
      <c r="AE476" s="14"/>
      <c r="AT476" s="256" t="s">
        <v>262</v>
      </c>
      <c r="AU476" s="256" t="s">
        <v>78</v>
      </c>
      <c r="AV476" s="14" t="s">
        <v>78</v>
      </c>
      <c r="AW476" s="14" t="s">
        <v>31</v>
      </c>
      <c r="AX476" s="14" t="s">
        <v>69</v>
      </c>
      <c r="AY476" s="256" t="s">
        <v>252</v>
      </c>
    </row>
    <row r="477" s="16" customFormat="1">
      <c r="A477" s="16"/>
      <c r="B477" s="268"/>
      <c r="C477" s="269"/>
      <c r="D477" s="237" t="s">
        <v>262</v>
      </c>
      <c r="E477" s="270" t="s">
        <v>19</v>
      </c>
      <c r="F477" s="271" t="s">
        <v>333</v>
      </c>
      <c r="G477" s="269"/>
      <c r="H477" s="272">
        <v>50</v>
      </c>
      <c r="I477" s="273"/>
      <c r="J477" s="269"/>
      <c r="K477" s="269"/>
      <c r="L477" s="274"/>
      <c r="M477" s="275"/>
      <c r="N477" s="276"/>
      <c r="O477" s="276"/>
      <c r="P477" s="276"/>
      <c r="Q477" s="276"/>
      <c r="R477" s="276"/>
      <c r="S477" s="276"/>
      <c r="T477" s="277"/>
      <c r="U477" s="16"/>
      <c r="V477" s="16"/>
      <c r="W477" s="16"/>
      <c r="X477" s="16"/>
      <c r="Y477" s="16"/>
      <c r="Z477" s="16"/>
      <c r="AA477" s="16"/>
      <c r="AB477" s="16"/>
      <c r="AC477" s="16"/>
      <c r="AD477" s="16"/>
      <c r="AE477" s="16"/>
      <c r="AT477" s="278" t="s">
        <v>262</v>
      </c>
      <c r="AU477" s="278" t="s">
        <v>78</v>
      </c>
      <c r="AV477" s="16" t="s">
        <v>85</v>
      </c>
      <c r="AW477" s="16" t="s">
        <v>31</v>
      </c>
      <c r="AX477" s="16" t="s">
        <v>69</v>
      </c>
      <c r="AY477" s="278" t="s">
        <v>252</v>
      </c>
    </row>
    <row r="478" s="15" customFormat="1">
      <c r="A478" s="15"/>
      <c r="B478" s="257"/>
      <c r="C478" s="258"/>
      <c r="D478" s="237" t="s">
        <v>262</v>
      </c>
      <c r="E478" s="259" t="s">
        <v>19</v>
      </c>
      <c r="F478" s="260" t="s">
        <v>265</v>
      </c>
      <c r="G478" s="258"/>
      <c r="H478" s="261">
        <v>330.96230000000003</v>
      </c>
      <c r="I478" s="262"/>
      <c r="J478" s="258"/>
      <c r="K478" s="258"/>
      <c r="L478" s="263"/>
      <c r="M478" s="264"/>
      <c r="N478" s="265"/>
      <c r="O478" s="265"/>
      <c r="P478" s="265"/>
      <c r="Q478" s="265"/>
      <c r="R478" s="265"/>
      <c r="S478" s="265"/>
      <c r="T478" s="266"/>
      <c r="U478" s="15"/>
      <c r="V478" s="15"/>
      <c r="W478" s="15"/>
      <c r="X478" s="15"/>
      <c r="Y478" s="15"/>
      <c r="Z478" s="15"/>
      <c r="AA478" s="15"/>
      <c r="AB478" s="15"/>
      <c r="AC478" s="15"/>
      <c r="AD478" s="15"/>
      <c r="AE478" s="15"/>
      <c r="AT478" s="267" t="s">
        <v>262</v>
      </c>
      <c r="AU478" s="267" t="s">
        <v>78</v>
      </c>
      <c r="AV478" s="15" t="s">
        <v>258</v>
      </c>
      <c r="AW478" s="15" t="s">
        <v>31</v>
      </c>
      <c r="AX478" s="15" t="s">
        <v>76</v>
      </c>
      <c r="AY478" s="267" t="s">
        <v>252</v>
      </c>
    </row>
    <row r="479" s="2" customFormat="1" ht="24.15" customHeight="1">
      <c r="A479" s="40"/>
      <c r="B479" s="41"/>
      <c r="C479" s="217" t="s">
        <v>694</v>
      </c>
      <c r="D479" s="217" t="s">
        <v>254</v>
      </c>
      <c r="E479" s="218" t="s">
        <v>695</v>
      </c>
      <c r="F479" s="219" t="s">
        <v>696</v>
      </c>
      <c r="G479" s="220" t="s">
        <v>183</v>
      </c>
      <c r="H479" s="221">
        <v>110</v>
      </c>
      <c r="I479" s="222"/>
      <c r="J479" s="223">
        <f>ROUND(I479*H479,2)</f>
        <v>0</v>
      </c>
      <c r="K479" s="219" t="s">
        <v>257</v>
      </c>
      <c r="L479" s="46"/>
      <c r="M479" s="224" t="s">
        <v>19</v>
      </c>
      <c r="N479" s="225" t="s">
        <v>40</v>
      </c>
      <c r="O479" s="86"/>
      <c r="P479" s="226">
        <f>O479*H479</f>
        <v>0</v>
      </c>
      <c r="Q479" s="226">
        <v>0</v>
      </c>
      <c r="R479" s="226">
        <f>Q479*H479</f>
        <v>0</v>
      </c>
      <c r="S479" s="226">
        <v>0</v>
      </c>
      <c r="T479" s="227">
        <f>S479*H479</f>
        <v>0</v>
      </c>
      <c r="U479" s="40"/>
      <c r="V479" s="40"/>
      <c r="W479" s="40"/>
      <c r="X479" s="40"/>
      <c r="Y479" s="40"/>
      <c r="Z479" s="40"/>
      <c r="AA479" s="40"/>
      <c r="AB479" s="40"/>
      <c r="AC479" s="40"/>
      <c r="AD479" s="40"/>
      <c r="AE479" s="40"/>
      <c r="AR479" s="228" t="s">
        <v>258</v>
      </c>
      <c r="AT479" s="228" t="s">
        <v>254</v>
      </c>
      <c r="AU479" s="228" t="s">
        <v>78</v>
      </c>
      <c r="AY479" s="19" t="s">
        <v>252</v>
      </c>
      <c r="BE479" s="229">
        <f>IF(N479="základní",J479,0)</f>
        <v>0</v>
      </c>
      <c r="BF479" s="229">
        <f>IF(N479="snížená",J479,0)</f>
        <v>0</v>
      </c>
      <c r="BG479" s="229">
        <f>IF(N479="zákl. přenesená",J479,0)</f>
        <v>0</v>
      </c>
      <c r="BH479" s="229">
        <f>IF(N479="sníž. přenesená",J479,0)</f>
        <v>0</v>
      </c>
      <c r="BI479" s="229">
        <f>IF(N479="nulová",J479,0)</f>
        <v>0</v>
      </c>
      <c r="BJ479" s="19" t="s">
        <v>76</v>
      </c>
      <c r="BK479" s="229">
        <f>ROUND(I479*H479,2)</f>
        <v>0</v>
      </c>
      <c r="BL479" s="19" t="s">
        <v>258</v>
      </c>
      <c r="BM479" s="228" t="s">
        <v>697</v>
      </c>
    </row>
    <row r="480" s="2" customFormat="1">
      <c r="A480" s="40"/>
      <c r="B480" s="41"/>
      <c r="C480" s="42"/>
      <c r="D480" s="230" t="s">
        <v>260</v>
      </c>
      <c r="E480" s="42"/>
      <c r="F480" s="231" t="s">
        <v>698</v>
      </c>
      <c r="G480" s="42"/>
      <c r="H480" s="42"/>
      <c r="I480" s="232"/>
      <c r="J480" s="42"/>
      <c r="K480" s="42"/>
      <c r="L480" s="46"/>
      <c r="M480" s="233"/>
      <c r="N480" s="234"/>
      <c r="O480" s="86"/>
      <c r="P480" s="86"/>
      <c r="Q480" s="86"/>
      <c r="R480" s="86"/>
      <c r="S480" s="86"/>
      <c r="T480" s="87"/>
      <c r="U480" s="40"/>
      <c r="V480" s="40"/>
      <c r="W480" s="40"/>
      <c r="X480" s="40"/>
      <c r="Y480" s="40"/>
      <c r="Z480" s="40"/>
      <c r="AA480" s="40"/>
      <c r="AB480" s="40"/>
      <c r="AC480" s="40"/>
      <c r="AD480" s="40"/>
      <c r="AE480" s="40"/>
      <c r="AT480" s="19" t="s">
        <v>260</v>
      </c>
      <c r="AU480" s="19" t="s">
        <v>78</v>
      </c>
    </row>
    <row r="481" s="13" customFormat="1">
      <c r="A481" s="13"/>
      <c r="B481" s="235"/>
      <c r="C481" s="236"/>
      <c r="D481" s="237" t="s">
        <v>262</v>
      </c>
      <c r="E481" s="238" t="s">
        <v>19</v>
      </c>
      <c r="F481" s="239" t="s">
        <v>480</v>
      </c>
      <c r="G481" s="236"/>
      <c r="H481" s="238" t="s">
        <v>19</v>
      </c>
      <c r="I481" s="240"/>
      <c r="J481" s="236"/>
      <c r="K481" s="236"/>
      <c r="L481" s="241"/>
      <c r="M481" s="242"/>
      <c r="N481" s="243"/>
      <c r="O481" s="243"/>
      <c r="P481" s="243"/>
      <c r="Q481" s="243"/>
      <c r="R481" s="243"/>
      <c r="S481" s="243"/>
      <c r="T481" s="244"/>
      <c r="U481" s="13"/>
      <c r="V481" s="13"/>
      <c r="W481" s="13"/>
      <c r="X481" s="13"/>
      <c r="Y481" s="13"/>
      <c r="Z481" s="13"/>
      <c r="AA481" s="13"/>
      <c r="AB481" s="13"/>
      <c r="AC481" s="13"/>
      <c r="AD481" s="13"/>
      <c r="AE481" s="13"/>
      <c r="AT481" s="245" t="s">
        <v>262</v>
      </c>
      <c r="AU481" s="245" t="s">
        <v>78</v>
      </c>
      <c r="AV481" s="13" t="s">
        <v>76</v>
      </c>
      <c r="AW481" s="13" t="s">
        <v>31</v>
      </c>
      <c r="AX481" s="13" t="s">
        <v>69</v>
      </c>
      <c r="AY481" s="245" t="s">
        <v>252</v>
      </c>
    </row>
    <row r="482" s="13" customFormat="1">
      <c r="A482" s="13"/>
      <c r="B482" s="235"/>
      <c r="C482" s="236"/>
      <c r="D482" s="237" t="s">
        <v>262</v>
      </c>
      <c r="E482" s="238" t="s">
        <v>19</v>
      </c>
      <c r="F482" s="239" t="s">
        <v>699</v>
      </c>
      <c r="G482" s="236"/>
      <c r="H482" s="238" t="s">
        <v>19</v>
      </c>
      <c r="I482" s="240"/>
      <c r="J482" s="236"/>
      <c r="K482" s="236"/>
      <c r="L482" s="241"/>
      <c r="M482" s="242"/>
      <c r="N482" s="243"/>
      <c r="O482" s="243"/>
      <c r="P482" s="243"/>
      <c r="Q482" s="243"/>
      <c r="R482" s="243"/>
      <c r="S482" s="243"/>
      <c r="T482" s="244"/>
      <c r="U482" s="13"/>
      <c r="V482" s="13"/>
      <c r="W482" s="13"/>
      <c r="X482" s="13"/>
      <c r="Y482" s="13"/>
      <c r="Z482" s="13"/>
      <c r="AA482" s="13"/>
      <c r="AB482" s="13"/>
      <c r="AC482" s="13"/>
      <c r="AD482" s="13"/>
      <c r="AE482" s="13"/>
      <c r="AT482" s="245" t="s">
        <v>262</v>
      </c>
      <c r="AU482" s="245" t="s">
        <v>78</v>
      </c>
      <c r="AV482" s="13" t="s">
        <v>76</v>
      </c>
      <c r="AW482" s="13" t="s">
        <v>31</v>
      </c>
      <c r="AX482" s="13" t="s">
        <v>69</v>
      </c>
      <c r="AY482" s="245" t="s">
        <v>252</v>
      </c>
    </row>
    <row r="483" s="14" customFormat="1">
      <c r="A483" s="14"/>
      <c r="B483" s="246"/>
      <c r="C483" s="247"/>
      <c r="D483" s="237" t="s">
        <v>262</v>
      </c>
      <c r="E483" s="248" t="s">
        <v>19</v>
      </c>
      <c r="F483" s="249" t="s">
        <v>700</v>
      </c>
      <c r="G483" s="247"/>
      <c r="H483" s="250">
        <v>110</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262</v>
      </c>
      <c r="AU483" s="256" t="s">
        <v>78</v>
      </c>
      <c r="AV483" s="14" t="s">
        <v>78</v>
      </c>
      <c r="AW483" s="14" t="s">
        <v>31</v>
      </c>
      <c r="AX483" s="14" t="s">
        <v>76</v>
      </c>
      <c r="AY483" s="256" t="s">
        <v>252</v>
      </c>
    </row>
    <row r="484" s="2" customFormat="1" ht="24.15" customHeight="1">
      <c r="A484" s="40"/>
      <c r="B484" s="41"/>
      <c r="C484" s="217" t="s">
        <v>701</v>
      </c>
      <c r="D484" s="217" t="s">
        <v>254</v>
      </c>
      <c r="E484" s="218" t="s">
        <v>702</v>
      </c>
      <c r="F484" s="219" t="s">
        <v>703</v>
      </c>
      <c r="G484" s="220" t="s">
        <v>280</v>
      </c>
      <c r="H484" s="221">
        <v>2.75</v>
      </c>
      <c r="I484" s="222"/>
      <c r="J484" s="223">
        <f>ROUND(I484*H484,2)</f>
        <v>0</v>
      </c>
      <c r="K484" s="219" t="s">
        <v>257</v>
      </c>
      <c r="L484" s="46"/>
      <c r="M484" s="224" t="s">
        <v>19</v>
      </c>
      <c r="N484" s="225" t="s">
        <v>40</v>
      </c>
      <c r="O484" s="86"/>
      <c r="P484" s="226">
        <f>O484*H484</f>
        <v>0</v>
      </c>
      <c r="Q484" s="226">
        <v>0</v>
      </c>
      <c r="R484" s="226">
        <f>Q484*H484</f>
        <v>0</v>
      </c>
      <c r="S484" s="226">
        <v>2.2000000000000002</v>
      </c>
      <c r="T484" s="227">
        <f>S484*H484</f>
        <v>6.0500000000000007</v>
      </c>
      <c r="U484" s="40"/>
      <c r="V484" s="40"/>
      <c r="W484" s="40"/>
      <c r="X484" s="40"/>
      <c r="Y484" s="40"/>
      <c r="Z484" s="40"/>
      <c r="AA484" s="40"/>
      <c r="AB484" s="40"/>
      <c r="AC484" s="40"/>
      <c r="AD484" s="40"/>
      <c r="AE484" s="40"/>
      <c r="AR484" s="228" t="s">
        <v>258</v>
      </c>
      <c r="AT484" s="228" t="s">
        <v>254</v>
      </c>
      <c r="AU484" s="228" t="s">
        <v>78</v>
      </c>
      <c r="AY484" s="19" t="s">
        <v>252</v>
      </c>
      <c r="BE484" s="229">
        <f>IF(N484="základní",J484,0)</f>
        <v>0</v>
      </c>
      <c r="BF484" s="229">
        <f>IF(N484="snížená",J484,0)</f>
        <v>0</v>
      </c>
      <c r="BG484" s="229">
        <f>IF(N484="zákl. přenesená",J484,0)</f>
        <v>0</v>
      </c>
      <c r="BH484" s="229">
        <f>IF(N484="sníž. přenesená",J484,0)</f>
        <v>0</v>
      </c>
      <c r="BI484" s="229">
        <f>IF(N484="nulová",J484,0)</f>
        <v>0</v>
      </c>
      <c r="BJ484" s="19" t="s">
        <v>76</v>
      </c>
      <c r="BK484" s="229">
        <f>ROUND(I484*H484,2)</f>
        <v>0</v>
      </c>
      <c r="BL484" s="19" t="s">
        <v>258</v>
      </c>
      <c r="BM484" s="228" t="s">
        <v>704</v>
      </c>
    </row>
    <row r="485" s="2" customFormat="1">
      <c r="A485" s="40"/>
      <c r="B485" s="41"/>
      <c r="C485" s="42"/>
      <c r="D485" s="230" t="s">
        <v>260</v>
      </c>
      <c r="E485" s="42"/>
      <c r="F485" s="231" t="s">
        <v>705</v>
      </c>
      <c r="G485" s="42"/>
      <c r="H485" s="42"/>
      <c r="I485" s="232"/>
      <c r="J485" s="42"/>
      <c r="K485" s="42"/>
      <c r="L485" s="46"/>
      <c r="M485" s="233"/>
      <c r="N485" s="234"/>
      <c r="O485" s="86"/>
      <c r="P485" s="86"/>
      <c r="Q485" s="86"/>
      <c r="R485" s="86"/>
      <c r="S485" s="86"/>
      <c r="T485" s="87"/>
      <c r="U485" s="40"/>
      <c r="V485" s="40"/>
      <c r="W485" s="40"/>
      <c r="X485" s="40"/>
      <c r="Y485" s="40"/>
      <c r="Z485" s="40"/>
      <c r="AA485" s="40"/>
      <c r="AB485" s="40"/>
      <c r="AC485" s="40"/>
      <c r="AD485" s="40"/>
      <c r="AE485" s="40"/>
      <c r="AT485" s="19" t="s">
        <v>260</v>
      </c>
      <c r="AU485" s="19" t="s">
        <v>78</v>
      </c>
    </row>
    <row r="486" s="13" customFormat="1">
      <c r="A486" s="13"/>
      <c r="B486" s="235"/>
      <c r="C486" s="236"/>
      <c r="D486" s="237" t="s">
        <v>262</v>
      </c>
      <c r="E486" s="238" t="s">
        <v>19</v>
      </c>
      <c r="F486" s="239" t="s">
        <v>480</v>
      </c>
      <c r="G486" s="236"/>
      <c r="H486" s="238" t="s">
        <v>19</v>
      </c>
      <c r="I486" s="240"/>
      <c r="J486" s="236"/>
      <c r="K486" s="236"/>
      <c r="L486" s="241"/>
      <c r="M486" s="242"/>
      <c r="N486" s="243"/>
      <c r="O486" s="243"/>
      <c r="P486" s="243"/>
      <c r="Q486" s="243"/>
      <c r="R486" s="243"/>
      <c r="S486" s="243"/>
      <c r="T486" s="244"/>
      <c r="U486" s="13"/>
      <c r="V486" s="13"/>
      <c r="W486" s="13"/>
      <c r="X486" s="13"/>
      <c r="Y486" s="13"/>
      <c r="Z486" s="13"/>
      <c r="AA486" s="13"/>
      <c r="AB486" s="13"/>
      <c r="AC486" s="13"/>
      <c r="AD486" s="13"/>
      <c r="AE486" s="13"/>
      <c r="AT486" s="245" t="s">
        <v>262</v>
      </c>
      <c r="AU486" s="245" t="s">
        <v>78</v>
      </c>
      <c r="AV486" s="13" t="s">
        <v>76</v>
      </c>
      <c r="AW486" s="13" t="s">
        <v>31</v>
      </c>
      <c r="AX486" s="13" t="s">
        <v>69</v>
      </c>
      <c r="AY486" s="245" t="s">
        <v>252</v>
      </c>
    </row>
    <row r="487" s="13" customFormat="1">
      <c r="A487" s="13"/>
      <c r="B487" s="235"/>
      <c r="C487" s="236"/>
      <c r="D487" s="237" t="s">
        <v>262</v>
      </c>
      <c r="E487" s="238" t="s">
        <v>19</v>
      </c>
      <c r="F487" s="239" t="s">
        <v>699</v>
      </c>
      <c r="G487" s="236"/>
      <c r="H487" s="238" t="s">
        <v>19</v>
      </c>
      <c r="I487" s="240"/>
      <c r="J487" s="236"/>
      <c r="K487" s="236"/>
      <c r="L487" s="241"/>
      <c r="M487" s="242"/>
      <c r="N487" s="243"/>
      <c r="O487" s="243"/>
      <c r="P487" s="243"/>
      <c r="Q487" s="243"/>
      <c r="R487" s="243"/>
      <c r="S487" s="243"/>
      <c r="T487" s="244"/>
      <c r="U487" s="13"/>
      <c r="V487" s="13"/>
      <c r="W487" s="13"/>
      <c r="X487" s="13"/>
      <c r="Y487" s="13"/>
      <c r="Z487" s="13"/>
      <c r="AA487" s="13"/>
      <c r="AB487" s="13"/>
      <c r="AC487" s="13"/>
      <c r="AD487" s="13"/>
      <c r="AE487" s="13"/>
      <c r="AT487" s="245" t="s">
        <v>262</v>
      </c>
      <c r="AU487" s="245" t="s">
        <v>78</v>
      </c>
      <c r="AV487" s="13" t="s">
        <v>76</v>
      </c>
      <c r="AW487" s="13" t="s">
        <v>31</v>
      </c>
      <c r="AX487" s="13" t="s">
        <v>69</v>
      </c>
      <c r="AY487" s="245" t="s">
        <v>252</v>
      </c>
    </row>
    <row r="488" s="14" customFormat="1">
      <c r="A488" s="14"/>
      <c r="B488" s="246"/>
      <c r="C488" s="247"/>
      <c r="D488" s="237" t="s">
        <v>262</v>
      </c>
      <c r="E488" s="248" t="s">
        <v>19</v>
      </c>
      <c r="F488" s="249" t="s">
        <v>706</v>
      </c>
      <c r="G488" s="247"/>
      <c r="H488" s="250">
        <v>2.75</v>
      </c>
      <c r="I488" s="251"/>
      <c r="J488" s="247"/>
      <c r="K488" s="247"/>
      <c r="L488" s="252"/>
      <c r="M488" s="253"/>
      <c r="N488" s="254"/>
      <c r="O488" s="254"/>
      <c r="P488" s="254"/>
      <c r="Q488" s="254"/>
      <c r="R488" s="254"/>
      <c r="S488" s="254"/>
      <c r="T488" s="255"/>
      <c r="U488" s="14"/>
      <c r="V488" s="14"/>
      <c r="W488" s="14"/>
      <c r="X488" s="14"/>
      <c r="Y488" s="14"/>
      <c r="Z488" s="14"/>
      <c r="AA488" s="14"/>
      <c r="AB488" s="14"/>
      <c r="AC488" s="14"/>
      <c r="AD488" s="14"/>
      <c r="AE488" s="14"/>
      <c r="AT488" s="256" t="s">
        <v>262</v>
      </c>
      <c r="AU488" s="256" t="s">
        <v>78</v>
      </c>
      <c r="AV488" s="14" t="s">
        <v>78</v>
      </c>
      <c r="AW488" s="14" t="s">
        <v>31</v>
      </c>
      <c r="AX488" s="14" t="s">
        <v>76</v>
      </c>
      <c r="AY488" s="256" t="s">
        <v>252</v>
      </c>
    </row>
    <row r="489" s="2" customFormat="1" ht="33" customHeight="1">
      <c r="A489" s="40"/>
      <c r="B489" s="41"/>
      <c r="C489" s="217" t="s">
        <v>707</v>
      </c>
      <c r="D489" s="217" t="s">
        <v>254</v>
      </c>
      <c r="E489" s="218" t="s">
        <v>708</v>
      </c>
      <c r="F489" s="219" t="s">
        <v>709</v>
      </c>
      <c r="G489" s="220" t="s">
        <v>280</v>
      </c>
      <c r="H489" s="221">
        <v>2.75</v>
      </c>
      <c r="I489" s="222"/>
      <c r="J489" s="223">
        <f>ROUND(I489*H489,2)</f>
        <v>0</v>
      </c>
      <c r="K489" s="219" t="s">
        <v>257</v>
      </c>
      <c r="L489" s="46"/>
      <c r="M489" s="224" t="s">
        <v>19</v>
      </c>
      <c r="N489" s="225" t="s">
        <v>40</v>
      </c>
      <c r="O489" s="86"/>
      <c r="P489" s="226">
        <f>O489*H489</f>
        <v>0</v>
      </c>
      <c r="Q489" s="226">
        <v>0</v>
      </c>
      <c r="R489" s="226">
        <f>Q489*H489</f>
        <v>0</v>
      </c>
      <c r="S489" s="226">
        <v>0.043999999999999997</v>
      </c>
      <c r="T489" s="227">
        <f>S489*H489</f>
        <v>0.121</v>
      </c>
      <c r="U489" s="40"/>
      <c r="V489" s="40"/>
      <c r="W489" s="40"/>
      <c r="X489" s="40"/>
      <c r="Y489" s="40"/>
      <c r="Z489" s="40"/>
      <c r="AA489" s="40"/>
      <c r="AB489" s="40"/>
      <c r="AC489" s="40"/>
      <c r="AD489" s="40"/>
      <c r="AE489" s="40"/>
      <c r="AR489" s="228" t="s">
        <v>258</v>
      </c>
      <c r="AT489" s="228" t="s">
        <v>254</v>
      </c>
      <c r="AU489" s="228" t="s">
        <v>78</v>
      </c>
      <c r="AY489" s="19" t="s">
        <v>252</v>
      </c>
      <c r="BE489" s="229">
        <f>IF(N489="základní",J489,0)</f>
        <v>0</v>
      </c>
      <c r="BF489" s="229">
        <f>IF(N489="snížená",J489,0)</f>
        <v>0</v>
      </c>
      <c r="BG489" s="229">
        <f>IF(N489="zákl. přenesená",J489,0)</f>
        <v>0</v>
      </c>
      <c r="BH489" s="229">
        <f>IF(N489="sníž. přenesená",J489,0)</f>
        <v>0</v>
      </c>
      <c r="BI489" s="229">
        <f>IF(N489="nulová",J489,0)</f>
        <v>0</v>
      </c>
      <c r="BJ489" s="19" t="s">
        <v>76</v>
      </c>
      <c r="BK489" s="229">
        <f>ROUND(I489*H489,2)</f>
        <v>0</v>
      </c>
      <c r="BL489" s="19" t="s">
        <v>258</v>
      </c>
      <c r="BM489" s="228" t="s">
        <v>710</v>
      </c>
    </row>
    <row r="490" s="2" customFormat="1">
      <c r="A490" s="40"/>
      <c r="B490" s="41"/>
      <c r="C490" s="42"/>
      <c r="D490" s="230" t="s">
        <v>260</v>
      </c>
      <c r="E490" s="42"/>
      <c r="F490" s="231" t="s">
        <v>711</v>
      </c>
      <c r="G490" s="42"/>
      <c r="H490" s="42"/>
      <c r="I490" s="232"/>
      <c r="J490" s="42"/>
      <c r="K490" s="42"/>
      <c r="L490" s="46"/>
      <c r="M490" s="233"/>
      <c r="N490" s="234"/>
      <c r="O490" s="86"/>
      <c r="P490" s="86"/>
      <c r="Q490" s="86"/>
      <c r="R490" s="86"/>
      <c r="S490" s="86"/>
      <c r="T490" s="87"/>
      <c r="U490" s="40"/>
      <c r="V490" s="40"/>
      <c r="W490" s="40"/>
      <c r="X490" s="40"/>
      <c r="Y490" s="40"/>
      <c r="Z490" s="40"/>
      <c r="AA490" s="40"/>
      <c r="AB490" s="40"/>
      <c r="AC490" s="40"/>
      <c r="AD490" s="40"/>
      <c r="AE490" s="40"/>
      <c r="AT490" s="19" t="s">
        <v>260</v>
      </c>
      <c r="AU490" s="19" t="s">
        <v>78</v>
      </c>
    </row>
    <row r="491" s="2" customFormat="1" ht="49.05" customHeight="1">
      <c r="A491" s="40"/>
      <c r="B491" s="41"/>
      <c r="C491" s="217" t="s">
        <v>712</v>
      </c>
      <c r="D491" s="217" t="s">
        <v>254</v>
      </c>
      <c r="E491" s="218" t="s">
        <v>713</v>
      </c>
      <c r="F491" s="219" t="s">
        <v>714</v>
      </c>
      <c r="G491" s="220" t="s">
        <v>274</v>
      </c>
      <c r="H491" s="221">
        <v>1</v>
      </c>
      <c r="I491" s="222"/>
      <c r="J491" s="223">
        <f>ROUND(I491*H491,2)</f>
        <v>0</v>
      </c>
      <c r="K491" s="219" t="s">
        <v>257</v>
      </c>
      <c r="L491" s="46"/>
      <c r="M491" s="224" t="s">
        <v>19</v>
      </c>
      <c r="N491" s="225" t="s">
        <v>40</v>
      </c>
      <c r="O491" s="86"/>
      <c r="P491" s="226">
        <f>O491*H491</f>
        <v>0</v>
      </c>
      <c r="Q491" s="226">
        <v>0</v>
      </c>
      <c r="R491" s="226">
        <f>Q491*H491</f>
        <v>0</v>
      </c>
      <c r="S491" s="226">
        <v>0.044999999999999998</v>
      </c>
      <c r="T491" s="227">
        <f>S491*H491</f>
        <v>0.044999999999999998</v>
      </c>
      <c r="U491" s="40"/>
      <c r="V491" s="40"/>
      <c r="W491" s="40"/>
      <c r="X491" s="40"/>
      <c r="Y491" s="40"/>
      <c r="Z491" s="40"/>
      <c r="AA491" s="40"/>
      <c r="AB491" s="40"/>
      <c r="AC491" s="40"/>
      <c r="AD491" s="40"/>
      <c r="AE491" s="40"/>
      <c r="AR491" s="228" t="s">
        <v>258</v>
      </c>
      <c r="AT491" s="228" t="s">
        <v>254</v>
      </c>
      <c r="AU491" s="228" t="s">
        <v>78</v>
      </c>
      <c r="AY491" s="19" t="s">
        <v>252</v>
      </c>
      <c r="BE491" s="229">
        <f>IF(N491="základní",J491,0)</f>
        <v>0</v>
      </c>
      <c r="BF491" s="229">
        <f>IF(N491="snížená",J491,0)</f>
        <v>0</v>
      </c>
      <c r="BG491" s="229">
        <f>IF(N491="zákl. přenesená",J491,0)</f>
        <v>0</v>
      </c>
      <c r="BH491" s="229">
        <f>IF(N491="sníž. přenesená",J491,0)</f>
        <v>0</v>
      </c>
      <c r="BI491" s="229">
        <f>IF(N491="nulová",J491,0)</f>
        <v>0</v>
      </c>
      <c r="BJ491" s="19" t="s">
        <v>76</v>
      </c>
      <c r="BK491" s="229">
        <f>ROUND(I491*H491,2)</f>
        <v>0</v>
      </c>
      <c r="BL491" s="19" t="s">
        <v>258</v>
      </c>
      <c r="BM491" s="228" t="s">
        <v>715</v>
      </c>
    </row>
    <row r="492" s="2" customFormat="1">
      <c r="A492" s="40"/>
      <c r="B492" s="41"/>
      <c r="C492" s="42"/>
      <c r="D492" s="230" t="s">
        <v>260</v>
      </c>
      <c r="E492" s="42"/>
      <c r="F492" s="231" t="s">
        <v>716</v>
      </c>
      <c r="G492" s="42"/>
      <c r="H492" s="42"/>
      <c r="I492" s="232"/>
      <c r="J492" s="42"/>
      <c r="K492" s="42"/>
      <c r="L492" s="46"/>
      <c r="M492" s="233"/>
      <c r="N492" s="234"/>
      <c r="O492" s="86"/>
      <c r="P492" s="86"/>
      <c r="Q492" s="86"/>
      <c r="R492" s="86"/>
      <c r="S492" s="86"/>
      <c r="T492" s="87"/>
      <c r="U492" s="40"/>
      <c r="V492" s="40"/>
      <c r="W492" s="40"/>
      <c r="X492" s="40"/>
      <c r="Y492" s="40"/>
      <c r="Z492" s="40"/>
      <c r="AA492" s="40"/>
      <c r="AB492" s="40"/>
      <c r="AC492" s="40"/>
      <c r="AD492" s="40"/>
      <c r="AE492" s="40"/>
      <c r="AT492" s="19" t="s">
        <v>260</v>
      </c>
      <c r="AU492" s="19" t="s">
        <v>78</v>
      </c>
    </row>
    <row r="493" s="14" customFormat="1">
      <c r="A493" s="14"/>
      <c r="B493" s="246"/>
      <c r="C493" s="247"/>
      <c r="D493" s="237" t="s">
        <v>262</v>
      </c>
      <c r="E493" s="248" t="s">
        <v>19</v>
      </c>
      <c r="F493" s="249" t="s">
        <v>717</v>
      </c>
      <c r="G493" s="247"/>
      <c r="H493" s="250">
        <v>1</v>
      </c>
      <c r="I493" s="251"/>
      <c r="J493" s="247"/>
      <c r="K493" s="247"/>
      <c r="L493" s="252"/>
      <c r="M493" s="253"/>
      <c r="N493" s="254"/>
      <c r="O493" s="254"/>
      <c r="P493" s="254"/>
      <c r="Q493" s="254"/>
      <c r="R493" s="254"/>
      <c r="S493" s="254"/>
      <c r="T493" s="255"/>
      <c r="U493" s="14"/>
      <c r="V493" s="14"/>
      <c r="W493" s="14"/>
      <c r="X493" s="14"/>
      <c r="Y493" s="14"/>
      <c r="Z493" s="14"/>
      <c r="AA493" s="14"/>
      <c r="AB493" s="14"/>
      <c r="AC493" s="14"/>
      <c r="AD493" s="14"/>
      <c r="AE493" s="14"/>
      <c r="AT493" s="256" t="s">
        <v>262</v>
      </c>
      <c r="AU493" s="256" t="s">
        <v>78</v>
      </c>
      <c r="AV493" s="14" t="s">
        <v>78</v>
      </c>
      <c r="AW493" s="14" t="s">
        <v>31</v>
      </c>
      <c r="AX493" s="14" t="s">
        <v>69</v>
      </c>
      <c r="AY493" s="256" t="s">
        <v>252</v>
      </c>
    </row>
    <row r="494" s="16" customFormat="1">
      <c r="A494" s="16"/>
      <c r="B494" s="268"/>
      <c r="C494" s="269"/>
      <c r="D494" s="237" t="s">
        <v>262</v>
      </c>
      <c r="E494" s="270" t="s">
        <v>19</v>
      </c>
      <c r="F494" s="271" t="s">
        <v>333</v>
      </c>
      <c r="G494" s="269"/>
      <c r="H494" s="272">
        <v>1</v>
      </c>
      <c r="I494" s="273"/>
      <c r="J494" s="269"/>
      <c r="K494" s="269"/>
      <c r="L494" s="274"/>
      <c r="M494" s="275"/>
      <c r="N494" s="276"/>
      <c r="O494" s="276"/>
      <c r="P494" s="276"/>
      <c r="Q494" s="276"/>
      <c r="R494" s="276"/>
      <c r="S494" s="276"/>
      <c r="T494" s="277"/>
      <c r="U494" s="16"/>
      <c r="V494" s="16"/>
      <c r="W494" s="16"/>
      <c r="X494" s="16"/>
      <c r="Y494" s="16"/>
      <c r="Z494" s="16"/>
      <c r="AA494" s="16"/>
      <c r="AB494" s="16"/>
      <c r="AC494" s="16"/>
      <c r="AD494" s="16"/>
      <c r="AE494" s="16"/>
      <c r="AT494" s="278" t="s">
        <v>262</v>
      </c>
      <c r="AU494" s="278" t="s">
        <v>78</v>
      </c>
      <c r="AV494" s="16" t="s">
        <v>85</v>
      </c>
      <c r="AW494" s="16" t="s">
        <v>31</v>
      </c>
      <c r="AX494" s="16" t="s">
        <v>69</v>
      </c>
      <c r="AY494" s="278" t="s">
        <v>252</v>
      </c>
    </row>
    <row r="495" s="15" customFormat="1">
      <c r="A495" s="15"/>
      <c r="B495" s="257"/>
      <c r="C495" s="258"/>
      <c r="D495" s="237" t="s">
        <v>262</v>
      </c>
      <c r="E495" s="259" t="s">
        <v>19</v>
      </c>
      <c r="F495" s="260" t="s">
        <v>265</v>
      </c>
      <c r="G495" s="258"/>
      <c r="H495" s="261">
        <v>1</v>
      </c>
      <c r="I495" s="262"/>
      <c r="J495" s="258"/>
      <c r="K495" s="258"/>
      <c r="L495" s="263"/>
      <c r="M495" s="264"/>
      <c r="N495" s="265"/>
      <c r="O495" s="265"/>
      <c r="P495" s="265"/>
      <c r="Q495" s="265"/>
      <c r="R495" s="265"/>
      <c r="S495" s="265"/>
      <c r="T495" s="266"/>
      <c r="U495" s="15"/>
      <c r="V495" s="15"/>
      <c r="W495" s="15"/>
      <c r="X495" s="15"/>
      <c r="Y495" s="15"/>
      <c r="Z495" s="15"/>
      <c r="AA495" s="15"/>
      <c r="AB495" s="15"/>
      <c r="AC495" s="15"/>
      <c r="AD495" s="15"/>
      <c r="AE495" s="15"/>
      <c r="AT495" s="267" t="s">
        <v>262</v>
      </c>
      <c r="AU495" s="267" t="s">
        <v>78</v>
      </c>
      <c r="AV495" s="15" t="s">
        <v>258</v>
      </c>
      <c r="AW495" s="15" t="s">
        <v>31</v>
      </c>
      <c r="AX495" s="15" t="s">
        <v>76</v>
      </c>
      <c r="AY495" s="267" t="s">
        <v>252</v>
      </c>
    </row>
    <row r="496" s="2" customFormat="1" ht="33" customHeight="1">
      <c r="A496" s="40"/>
      <c r="B496" s="41"/>
      <c r="C496" s="217" t="s">
        <v>718</v>
      </c>
      <c r="D496" s="217" t="s">
        <v>254</v>
      </c>
      <c r="E496" s="218" t="s">
        <v>719</v>
      </c>
      <c r="F496" s="219" t="s">
        <v>720</v>
      </c>
      <c r="G496" s="220" t="s">
        <v>280</v>
      </c>
      <c r="H496" s="221">
        <v>0.5</v>
      </c>
      <c r="I496" s="222"/>
      <c r="J496" s="223">
        <f>ROUND(I496*H496,2)</f>
        <v>0</v>
      </c>
      <c r="K496" s="219" t="s">
        <v>257</v>
      </c>
      <c r="L496" s="46"/>
      <c r="M496" s="224" t="s">
        <v>19</v>
      </c>
      <c r="N496" s="225" t="s">
        <v>40</v>
      </c>
      <c r="O496" s="86"/>
      <c r="P496" s="226">
        <f>O496*H496</f>
        <v>0</v>
      </c>
      <c r="Q496" s="226">
        <v>0</v>
      </c>
      <c r="R496" s="226">
        <f>Q496*H496</f>
        <v>0</v>
      </c>
      <c r="S496" s="226">
        <v>1.9199999999999999</v>
      </c>
      <c r="T496" s="227">
        <f>S496*H496</f>
        <v>0.95999999999999996</v>
      </c>
      <c r="U496" s="40"/>
      <c r="V496" s="40"/>
      <c r="W496" s="40"/>
      <c r="X496" s="40"/>
      <c r="Y496" s="40"/>
      <c r="Z496" s="40"/>
      <c r="AA496" s="40"/>
      <c r="AB496" s="40"/>
      <c r="AC496" s="40"/>
      <c r="AD496" s="40"/>
      <c r="AE496" s="40"/>
      <c r="AR496" s="228" t="s">
        <v>258</v>
      </c>
      <c r="AT496" s="228" t="s">
        <v>254</v>
      </c>
      <c r="AU496" s="228" t="s">
        <v>78</v>
      </c>
      <c r="AY496" s="19" t="s">
        <v>252</v>
      </c>
      <c r="BE496" s="229">
        <f>IF(N496="základní",J496,0)</f>
        <v>0</v>
      </c>
      <c r="BF496" s="229">
        <f>IF(N496="snížená",J496,0)</f>
        <v>0</v>
      </c>
      <c r="BG496" s="229">
        <f>IF(N496="zákl. přenesená",J496,0)</f>
        <v>0</v>
      </c>
      <c r="BH496" s="229">
        <f>IF(N496="sníž. přenesená",J496,0)</f>
        <v>0</v>
      </c>
      <c r="BI496" s="229">
        <f>IF(N496="nulová",J496,0)</f>
        <v>0</v>
      </c>
      <c r="BJ496" s="19" t="s">
        <v>76</v>
      </c>
      <c r="BK496" s="229">
        <f>ROUND(I496*H496,2)</f>
        <v>0</v>
      </c>
      <c r="BL496" s="19" t="s">
        <v>258</v>
      </c>
      <c r="BM496" s="228" t="s">
        <v>721</v>
      </c>
    </row>
    <row r="497" s="2" customFormat="1">
      <c r="A497" s="40"/>
      <c r="B497" s="41"/>
      <c r="C497" s="42"/>
      <c r="D497" s="230" t="s">
        <v>260</v>
      </c>
      <c r="E497" s="42"/>
      <c r="F497" s="231" t="s">
        <v>722</v>
      </c>
      <c r="G497" s="42"/>
      <c r="H497" s="42"/>
      <c r="I497" s="232"/>
      <c r="J497" s="42"/>
      <c r="K497" s="42"/>
      <c r="L497" s="46"/>
      <c r="M497" s="233"/>
      <c r="N497" s="234"/>
      <c r="O497" s="86"/>
      <c r="P497" s="86"/>
      <c r="Q497" s="86"/>
      <c r="R497" s="86"/>
      <c r="S497" s="86"/>
      <c r="T497" s="87"/>
      <c r="U497" s="40"/>
      <c r="V497" s="40"/>
      <c r="W497" s="40"/>
      <c r="X497" s="40"/>
      <c r="Y497" s="40"/>
      <c r="Z497" s="40"/>
      <c r="AA497" s="40"/>
      <c r="AB497" s="40"/>
      <c r="AC497" s="40"/>
      <c r="AD497" s="40"/>
      <c r="AE497" s="40"/>
      <c r="AT497" s="19" t="s">
        <v>260</v>
      </c>
      <c r="AU497" s="19" t="s">
        <v>78</v>
      </c>
    </row>
    <row r="498" s="13" customFormat="1">
      <c r="A498" s="13"/>
      <c r="B498" s="235"/>
      <c r="C498" s="236"/>
      <c r="D498" s="237" t="s">
        <v>262</v>
      </c>
      <c r="E498" s="238" t="s">
        <v>19</v>
      </c>
      <c r="F498" s="239" t="s">
        <v>723</v>
      </c>
      <c r="G498" s="236"/>
      <c r="H498" s="238" t="s">
        <v>19</v>
      </c>
      <c r="I498" s="240"/>
      <c r="J498" s="236"/>
      <c r="K498" s="236"/>
      <c r="L498" s="241"/>
      <c r="M498" s="242"/>
      <c r="N498" s="243"/>
      <c r="O498" s="243"/>
      <c r="P498" s="243"/>
      <c r="Q498" s="243"/>
      <c r="R498" s="243"/>
      <c r="S498" s="243"/>
      <c r="T498" s="244"/>
      <c r="U498" s="13"/>
      <c r="V498" s="13"/>
      <c r="W498" s="13"/>
      <c r="X498" s="13"/>
      <c r="Y498" s="13"/>
      <c r="Z498" s="13"/>
      <c r="AA498" s="13"/>
      <c r="AB498" s="13"/>
      <c r="AC498" s="13"/>
      <c r="AD498" s="13"/>
      <c r="AE498" s="13"/>
      <c r="AT498" s="245" t="s">
        <v>262</v>
      </c>
      <c r="AU498" s="245" t="s">
        <v>78</v>
      </c>
      <c r="AV498" s="13" t="s">
        <v>76</v>
      </c>
      <c r="AW498" s="13" t="s">
        <v>31</v>
      </c>
      <c r="AX498" s="13" t="s">
        <v>69</v>
      </c>
      <c r="AY498" s="245" t="s">
        <v>252</v>
      </c>
    </row>
    <row r="499" s="13" customFormat="1">
      <c r="A499" s="13"/>
      <c r="B499" s="235"/>
      <c r="C499" s="236"/>
      <c r="D499" s="237" t="s">
        <v>262</v>
      </c>
      <c r="E499" s="238" t="s">
        <v>19</v>
      </c>
      <c r="F499" s="239" t="s">
        <v>724</v>
      </c>
      <c r="G499" s="236"/>
      <c r="H499" s="238" t="s">
        <v>19</v>
      </c>
      <c r="I499" s="240"/>
      <c r="J499" s="236"/>
      <c r="K499" s="236"/>
      <c r="L499" s="241"/>
      <c r="M499" s="242"/>
      <c r="N499" s="243"/>
      <c r="O499" s="243"/>
      <c r="P499" s="243"/>
      <c r="Q499" s="243"/>
      <c r="R499" s="243"/>
      <c r="S499" s="243"/>
      <c r="T499" s="244"/>
      <c r="U499" s="13"/>
      <c r="V499" s="13"/>
      <c r="W499" s="13"/>
      <c r="X499" s="13"/>
      <c r="Y499" s="13"/>
      <c r="Z499" s="13"/>
      <c r="AA499" s="13"/>
      <c r="AB499" s="13"/>
      <c r="AC499" s="13"/>
      <c r="AD499" s="13"/>
      <c r="AE499" s="13"/>
      <c r="AT499" s="245" t="s">
        <v>262</v>
      </c>
      <c r="AU499" s="245" t="s">
        <v>78</v>
      </c>
      <c r="AV499" s="13" t="s">
        <v>76</v>
      </c>
      <c r="AW499" s="13" t="s">
        <v>31</v>
      </c>
      <c r="AX499" s="13" t="s">
        <v>69</v>
      </c>
      <c r="AY499" s="245" t="s">
        <v>252</v>
      </c>
    </row>
    <row r="500" s="14" customFormat="1">
      <c r="A500" s="14"/>
      <c r="B500" s="246"/>
      <c r="C500" s="247"/>
      <c r="D500" s="237" t="s">
        <v>262</v>
      </c>
      <c r="E500" s="248" t="s">
        <v>19</v>
      </c>
      <c r="F500" s="249" t="s">
        <v>725</v>
      </c>
      <c r="G500" s="247"/>
      <c r="H500" s="250">
        <v>0.5</v>
      </c>
      <c r="I500" s="251"/>
      <c r="J500" s="247"/>
      <c r="K500" s="247"/>
      <c r="L500" s="252"/>
      <c r="M500" s="253"/>
      <c r="N500" s="254"/>
      <c r="O500" s="254"/>
      <c r="P500" s="254"/>
      <c r="Q500" s="254"/>
      <c r="R500" s="254"/>
      <c r="S500" s="254"/>
      <c r="T500" s="255"/>
      <c r="U500" s="14"/>
      <c r="V500" s="14"/>
      <c r="W500" s="14"/>
      <c r="X500" s="14"/>
      <c r="Y500" s="14"/>
      <c r="Z500" s="14"/>
      <c r="AA500" s="14"/>
      <c r="AB500" s="14"/>
      <c r="AC500" s="14"/>
      <c r="AD500" s="14"/>
      <c r="AE500" s="14"/>
      <c r="AT500" s="256" t="s">
        <v>262</v>
      </c>
      <c r="AU500" s="256" t="s">
        <v>78</v>
      </c>
      <c r="AV500" s="14" t="s">
        <v>78</v>
      </c>
      <c r="AW500" s="14" t="s">
        <v>31</v>
      </c>
      <c r="AX500" s="14" t="s">
        <v>76</v>
      </c>
      <c r="AY500" s="256" t="s">
        <v>252</v>
      </c>
    </row>
    <row r="501" s="2" customFormat="1" ht="24.15" customHeight="1">
      <c r="A501" s="40"/>
      <c r="B501" s="41"/>
      <c r="C501" s="217" t="s">
        <v>341</v>
      </c>
      <c r="D501" s="217" t="s">
        <v>254</v>
      </c>
      <c r="E501" s="218" t="s">
        <v>726</v>
      </c>
      <c r="F501" s="219" t="s">
        <v>727</v>
      </c>
      <c r="G501" s="220" t="s">
        <v>728</v>
      </c>
      <c r="H501" s="221">
        <v>1</v>
      </c>
      <c r="I501" s="222"/>
      <c r="J501" s="223">
        <f>ROUND(I501*H501,2)</f>
        <v>0</v>
      </c>
      <c r="K501" s="219" t="s">
        <v>19</v>
      </c>
      <c r="L501" s="46"/>
      <c r="M501" s="224" t="s">
        <v>19</v>
      </c>
      <c r="N501" s="225" t="s">
        <v>40</v>
      </c>
      <c r="O501" s="86"/>
      <c r="P501" s="226">
        <f>O501*H501</f>
        <v>0</v>
      </c>
      <c r="Q501" s="226">
        <v>0</v>
      </c>
      <c r="R501" s="226">
        <f>Q501*H501</f>
        <v>0</v>
      </c>
      <c r="S501" s="226">
        <v>0</v>
      </c>
      <c r="T501" s="227">
        <f>S501*H501</f>
        <v>0</v>
      </c>
      <c r="U501" s="40"/>
      <c r="V501" s="40"/>
      <c r="W501" s="40"/>
      <c r="X501" s="40"/>
      <c r="Y501" s="40"/>
      <c r="Z501" s="40"/>
      <c r="AA501" s="40"/>
      <c r="AB501" s="40"/>
      <c r="AC501" s="40"/>
      <c r="AD501" s="40"/>
      <c r="AE501" s="40"/>
      <c r="AR501" s="228" t="s">
        <v>258</v>
      </c>
      <c r="AT501" s="228" t="s">
        <v>254</v>
      </c>
      <c r="AU501" s="228" t="s">
        <v>78</v>
      </c>
      <c r="AY501" s="19" t="s">
        <v>252</v>
      </c>
      <c r="BE501" s="229">
        <f>IF(N501="základní",J501,0)</f>
        <v>0</v>
      </c>
      <c r="BF501" s="229">
        <f>IF(N501="snížená",J501,0)</f>
        <v>0</v>
      </c>
      <c r="BG501" s="229">
        <f>IF(N501="zákl. přenesená",J501,0)</f>
        <v>0</v>
      </c>
      <c r="BH501" s="229">
        <f>IF(N501="sníž. přenesená",J501,0)</f>
        <v>0</v>
      </c>
      <c r="BI501" s="229">
        <f>IF(N501="nulová",J501,0)</f>
        <v>0</v>
      </c>
      <c r="BJ501" s="19" t="s">
        <v>76</v>
      </c>
      <c r="BK501" s="229">
        <f>ROUND(I501*H501,2)</f>
        <v>0</v>
      </c>
      <c r="BL501" s="19" t="s">
        <v>258</v>
      </c>
      <c r="BM501" s="228" t="s">
        <v>729</v>
      </c>
    </row>
    <row r="502" s="2" customFormat="1" ht="37.8" customHeight="1">
      <c r="A502" s="40"/>
      <c r="B502" s="41"/>
      <c r="C502" s="217" t="s">
        <v>730</v>
      </c>
      <c r="D502" s="217" t="s">
        <v>254</v>
      </c>
      <c r="E502" s="218" t="s">
        <v>731</v>
      </c>
      <c r="F502" s="219" t="s">
        <v>732</v>
      </c>
      <c r="G502" s="220" t="s">
        <v>187</v>
      </c>
      <c r="H502" s="221">
        <v>4.6459999999999999</v>
      </c>
      <c r="I502" s="222"/>
      <c r="J502" s="223">
        <f>ROUND(I502*H502,2)</f>
        <v>0</v>
      </c>
      <c r="K502" s="219" t="s">
        <v>257</v>
      </c>
      <c r="L502" s="46"/>
      <c r="M502" s="224" t="s">
        <v>19</v>
      </c>
      <c r="N502" s="225" t="s">
        <v>40</v>
      </c>
      <c r="O502" s="86"/>
      <c r="P502" s="226">
        <f>O502*H502</f>
        <v>0</v>
      </c>
      <c r="Q502" s="226">
        <v>0</v>
      </c>
      <c r="R502" s="226">
        <f>Q502*H502</f>
        <v>0</v>
      </c>
      <c r="S502" s="226">
        <v>0.075999999999999998</v>
      </c>
      <c r="T502" s="227">
        <f>S502*H502</f>
        <v>0.35309599999999997</v>
      </c>
      <c r="U502" s="40"/>
      <c r="V502" s="40"/>
      <c r="W502" s="40"/>
      <c r="X502" s="40"/>
      <c r="Y502" s="40"/>
      <c r="Z502" s="40"/>
      <c r="AA502" s="40"/>
      <c r="AB502" s="40"/>
      <c r="AC502" s="40"/>
      <c r="AD502" s="40"/>
      <c r="AE502" s="40"/>
      <c r="AR502" s="228" t="s">
        <v>258</v>
      </c>
      <c r="AT502" s="228" t="s">
        <v>254</v>
      </c>
      <c r="AU502" s="228" t="s">
        <v>78</v>
      </c>
      <c r="AY502" s="19" t="s">
        <v>252</v>
      </c>
      <c r="BE502" s="229">
        <f>IF(N502="základní",J502,0)</f>
        <v>0</v>
      </c>
      <c r="BF502" s="229">
        <f>IF(N502="snížená",J502,0)</f>
        <v>0</v>
      </c>
      <c r="BG502" s="229">
        <f>IF(N502="zákl. přenesená",J502,0)</f>
        <v>0</v>
      </c>
      <c r="BH502" s="229">
        <f>IF(N502="sníž. přenesená",J502,0)</f>
        <v>0</v>
      </c>
      <c r="BI502" s="229">
        <f>IF(N502="nulová",J502,0)</f>
        <v>0</v>
      </c>
      <c r="BJ502" s="19" t="s">
        <v>76</v>
      </c>
      <c r="BK502" s="229">
        <f>ROUND(I502*H502,2)</f>
        <v>0</v>
      </c>
      <c r="BL502" s="19" t="s">
        <v>258</v>
      </c>
      <c r="BM502" s="228" t="s">
        <v>733</v>
      </c>
    </row>
    <row r="503" s="2" customFormat="1">
      <c r="A503" s="40"/>
      <c r="B503" s="41"/>
      <c r="C503" s="42"/>
      <c r="D503" s="230" t="s">
        <v>260</v>
      </c>
      <c r="E503" s="42"/>
      <c r="F503" s="231" t="s">
        <v>734</v>
      </c>
      <c r="G503" s="42"/>
      <c r="H503" s="42"/>
      <c r="I503" s="232"/>
      <c r="J503" s="42"/>
      <c r="K503" s="42"/>
      <c r="L503" s="46"/>
      <c r="M503" s="233"/>
      <c r="N503" s="234"/>
      <c r="O503" s="86"/>
      <c r="P503" s="86"/>
      <c r="Q503" s="86"/>
      <c r="R503" s="86"/>
      <c r="S503" s="86"/>
      <c r="T503" s="87"/>
      <c r="U503" s="40"/>
      <c r="V503" s="40"/>
      <c r="W503" s="40"/>
      <c r="X503" s="40"/>
      <c r="Y503" s="40"/>
      <c r="Z503" s="40"/>
      <c r="AA503" s="40"/>
      <c r="AB503" s="40"/>
      <c r="AC503" s="40"/>
      <c r="AD503" s="40"/>
      <c r="AE503" s="40"/>
      <c r="AT503" s="19" t="s">
        <v>260</v>
      </c>
      <c r="AU503" s="19" t="s">
        <v>78</v>
      </c>
    </row>
    <row r="504" s="14" customFormat="1">
      <c r="A504" s="14"/>
      <c r="B504" s="246"/>
      <c r="C504" s="247"/>
      <c r="D504" s="237" t="s">
        <v>262</v>
      </c>
      <c r="E504" s="248" t="s">
        <v>19</v>
      </c>
      <c r="F504" s="249" t="s">
        <v>735</v>
      </c>
      <c r="G504" s="247"/>
      <c r="H504" s="250">
        <v>1.4139999999999999</v>
      </c>
      <c r="I504" s="251"/>
      <c r="J504" s="247"/>
      <c r="K504" s="247"/>
      <c r="L504" s="252"/>
      <c r="M504" s="253"/>
      <c r="N504" s="254"/>
      <c r="O504" s="254"/>
      <c r="P504" s="254"/>
      <c r="Q504" s="254"/>
      <c r="R504" s="254"/>
      <c r="S504" s="254"/>
      <c r="T504" s="255"/>
      <c r="U504" s="14"/>
      <c r="V504" s="14"/>
      <c r="W504" s="14"/>
      <c r="X504" s="14"/>
      <c r="Y504" s="14"/>
      <c r="Z504" s="14"/>
      <c r="AA504" s="14"/>
      <c r="AB504" s="14"/>
      <c r="AC504" s="14"/>
      <c r="AD504" s="14"/>
      <c r="AE504" s="14"/>
      <c r="AT504" s="256" t="s">
        <v>262</v>
      </c>
      <c r="AU504" s="256" t="s">
        <v>78</v>
      </c>
      <c r="AV504" s="14" t="s">
        <v>78</v>
      </c>
      <c r="AW504" s="14" t="s">
        <v>31</v>
      </c>
      <c r="AX504" s="14" t="s">
        <v>69</v>
      </c>
      <c r="AY504" s="256" t="s">
        <v>252</v>
      </c>
    </row>
    <row r="505" s="14" customFormat="1">
      <c r="A505" s="14"/>
      <c r="B505" s="246"/>
      <c r="C505" s="247"/>
      <c r="D505" s="237" t="s">
        <v>262</v>
      </c>
      <c r="E505" s="248" t="s">
        <v>19</v>
      </c>
      <c r="F505" s="249" t="s">
        <v>736</v>
      </c>
      <c r="G505" s="247"/>
      <c r="H505" s="250">
        <v>1.4139999999999999</v>
      </c>
      <c r="I505" s="251"/>
      <c r="J505" s="247"/>
      <c r="K505" s="247"/>
      <c r="L505" s="252"/>
      <c r="M505" s="253"/>
      <c r="N505" s="254"/>
      <c r="O505" s="254"/>
      <c r="P505" s="254"/>
      <c r="Q505" s="254"/>
      <c r="R505" s="254"/>
      <c r="S505" s="254"/>
      <c r="T505" s="255"/>
      <c r="U505" s="14"/>
      <c r="V505" s="14"/>
      <c r="W505" s="14"/>
      <c r="X505" s="14"/>
      <c r="Y505" s="14"/>
      <c r="Z505" s="14"/>
      <c r="AA505" s="14"/>
      <c r="AB505" s="14"/>
      <c r="AC505" s="14"/>
      <c r="AD505" s="14"/>
      <c r="AE505" s="14"/>
      <c r="AT505" s="256" t="s">
        <v>262</v>
      </c>
      <c r="AU505" s="256" t="s">
        <v>78</v>
      </c>
      <c r="AV505" s="14" t="s">
        <v>78</v>
      </c>
      <c r="AW505" s="14" t="s">
        <v>31</v>
      </c>
      <c r="AX505" s="14" t="s">
        <v>69</v>
      </c>
      <c r="AY505" s="256" t="s">
        <v>252</v>
      </c>
    </row>
    <row r="506" s="14" customFormat="1">
      <c r="A506" s="14"/>
      <c r="B506" s="246"/>
      <c r="C506" s="247"/>
      <c r="D506" s="237" t="s">
        <v>262</v>
      </c>
      <c r="E506" s="248" t="s">
        <v>19</v>
      </c>
      <c r="F506" s="249" t="s">
        <v>737</v>
      </c>
      <c r="G506" s="247"/>
      <c r="H506" s="250">
        <v>1.8180000000000001</v>
      </c>
      <c r="I506" s="251"/>
      <c r="J506" s="247"/>
      <c r="K506" s="247"/>
      <c r="L506" s="252"/>
      <c r="M506" s="253"/>
      <c r="N506" s="254"/>
      <c r="O506" s="254"/>
      <c r="P506" s="254"/>
      <c r="Q506" s="254"/>
      <c r="R506" s="254"/>
      <c r="S506" s="254"/>
      <c r="T506" s="255"/>
      <c r="U506" s="14"/>
      <c r="V506" s="14"/>
      <c r="W506" s="14"/>
      <c r="X506" s="14"/>
      <c r="Y506" s="14"/>
      <c r="Z506" s="14"/>
      <c r="AA506" s="14"/>
      <c r="AB506" s="14"/>
      <c r="AC506" s="14"/>
      <c r="AD506" s="14"/>
      <c r="AE506" s="14"/>
      <c r="AT506" s="256" t="s">
        <v>262</v>
      </c>
      <c r="AU506" s="256" t="s">
        <v>78</v>
      </c>
      <c r="AV506" s="14" t="s">
        <v>78</v>
      </c>
      <c r="AW506" s="14" t="s">
        <v>31</v>
      </c>
      <c r="AX506" s="14" t="s">
        <v>69</v>
      </c>
      <c r="AY506" s="256" t="s">
        <v>252</v>
      </c>
    </row>
    <row r="507" s="15" customFormat="1">
      <c r="A507" s="15"/>
      <c r="B507" s="257"/>
      <c r="C507" s="258"/>
      <c r="D507" s="237" t="s">
        <v>262</v>
      </c>
      <c r="E507" s="259" t="s">
        <v>19</v>
      </c>
      <c r="F507" s="260" t="s">
        <v>265</v>
      </c>
      <c r="G507" s="258"/>
      <c r="H507" s="261">
        <v>4.6459999999999999</v>
      </c>
      <c r="I507" s="262"/>
      <c r="J507" s="258"/>
      <c r="K507" s="258"/>
      <c r="L507" s="263"/>
      <c r="M507" s="264"/>
      <c r="N507" s="265"/>
      <c r="O507" s="265"/>
      <c r="P507" s="265"/>
      <c r="Q507" s="265"/>
      <c r="R507" s="265"/>
      <c r="S507" s="265"/>
      <c r="T507" s="266"/>
      <c r="U507" s="15"/>
      <c r="V507" s="15"/>
      <c r="W507" s="15"/>
      <c r="X507" s="15"/>
      <c r="Y507" s="15"/>
      <c r="Z507" s="15"/>
      <c r="AA507" s="15"/>
      <c r="AB507" s="15"/>
      <c r="AC507" s="15"/>
      <c r="AD507" s="15"/>
      <c r="AE507" s="15"/>
      <c r="AT507" s="267" t="s">
        <v>262</v>
      </c>
      <c r="AU507" s="267" t="s">
        <v>78</v>
      </c>
      <c r="AV507" s="15" t="s">
        <v>258</v>
      </c>
      <c r="AW507" s="15" t="s">
        <v>31</v>
      </c>
      <c r="AX507" s="15" t="s">
        <v>76</v>
      </c>
      <c r="AY507" s="267" t="s">
        <v>252</v>
      </c>
    </row>
    <row r="508" s="2" customFormat="1" ht="49.05" customHeight="1">
      <c r="A508" s="40"/>
      <c r="B508" s="41"/>
      <c r="C508" s="217" t="s">
        <v>473</v>
      </c>
      <c r="D508" s="217" t="s">
        <v>254</v>
      </c>
      <c r="E508" s="218" t="s">
        <v>738</v>
      </c>
      <c r="F508" s="219" t="s">
        <v>739</v>
      </c>
      <c r="G508" s="220" t="s">
        <v>187</v>
      </c>
      <c r="H508" s="221">
        <v>0.53400000000000003</v>
      </c>
      <c r="I508" s="222"/>
      <c r="J508" s="223">
        <f>ROUND(I508*H508,2)</f>
        <v>0</v>
      </c>
      <c r="K508" s="219" t="s">
        <v>257</v>
      </c>
      <c r="L508" s="46"/>
      <c r="M508" s="224" t="s">
        <v>19</v>
      </c>
      <c r="N508" s="225" t="s">
        <v>40</v>
      </c>
      <c r="O508" s="86"/>
      <c r="P508" s="226">
        <f>O508*H508</f>
        <v>0</v>
      </c>
      <c r="Q508" s="226">
        <v>0</v>
      </c>
      <c r="R508" s="226">
        <f>Q508*H508</f>
        <v>0</v>
      </c>
      <c r="S508" s="226">
        <v>0.055</v>
      </c>
      <c r="T508" s="227">
        <f>S508*H508</f>
        <v>0.02937</v>
      </c>
      <c r="U508" s="40"/>
      <c r="V508" s="40"/>
      <c r="W508" s="40"/>
      <c r="X508" s="40"/>
      <c r="Y508" s="40"/>
      <c r="Z508" s="40"/>
      <c r="AA508" s="40"/>
      <c r="AB508" s="40"/>
      <c r="AC508" s="40"/>
      <c r="AD508" s="40"/>
      <c r="AE508" s="40"/>
      <c r="AR508" s="228" t="s">
        <v>258</v>
      </c>
      <c r="AT508" s="228" t="s">
        <v>254</v>
      </c>
      <c r="AU508" s="228" t="s">
        <v>78</v>
      </c>
      <c r="AY508" s="19" t="s">
        <v>252</v>
      </c>
      <c r="BE508" s="229">
        <f>IF(N508="základní",J508,0)</f>
        <v>0</v>
      </c>
      <c r="BF508" s="229">
        <f>IF(N508="snížená",J508,0)</f>
        <v>0</v>
      </c>
      <c r="BG508" s="229">
        <f>IF(N508="zákl. přenesená",J508,0)</f>
        <v>0</v>
      </c>
      <c r="BH508" s="229">
        <f>IF(N508="sníž. přenesená",J508,0)</f>
        <v>0</v>
      </c>
      <c r="BI508" s="229">
        <f>IF(N508="nulová",J508,0)</f>
        <v>0</v>
      </c>
      <c r="BJ508" s="19" t="s">
        <v>76</v>
      </c>
      <c r="BK508" s="229">
        <f>ROUND(I508*H508,2)</f>
        <v>0</v>
      </c>
      <c r="BL508" s="19" t="s">
        <v>258</v>
      </c>
      <c r="BM508" s="228" t="s">
        <v>740</v>
      </c>
    </row>
    <row r="509" s="2" customFormat="1">
      <c r="A509" s="40"/>
      <c r="B509" s="41"/>
      <c r="C509" s="42"/>
      <c r="D509" s="230" t="s">
        <v>260</v>
      </c>
      <c r="E509" s="42"/>
      <c r="F509" s="231" t="s">
        <v>741</v>
      </c>
      <c r="G509" s="42"/>
      <c r="H509" s="42"/>
      <c r="I509" s="232"/>
      <c r="J509" s="42"/>
      <c r="K509" s="42"/>
      <c r="L509" s="46"/>
      <c r="M509" s="233"/>
      <c r="N509" s="234"/>
      <c r="O509" s="86"/>
      <c r="P509" s="86"/>
      <c r="Q509" s="86"/>
      <c r="R509" s="86"/>
      <c r="S509" s="86"/>
      <c r="T509" s="87"/>
      <c r="U509" s="40"/>
      <c r="V509" s="40"/>
      <c r="W509" s="40"/>
      <c r="X509" s="40"/>
      <c r="Y509" s="40"/>
      <c r="Z509" s="40"/>
      <c r="AA509" s="40"/>
      <c r="AB509" s="40"/>
      <c r="AC509" s="40"/>
      <c r="AD509" s="40"/>
      <c r="AE509" s="40"/>
      <c r="AT509" s="19" t="s">
        <v>260</v>
      </c>
      <c r="AU509" s="19" t="s">
        <v>78</v>
      </c>
    </row>
    <row r="510" s="14" customFormat="1">
      <c r="A510" s="14"/>
      <c r="B510" s="246"/>
      <c r="C510" s="247"/>
      <c r="D510" s="237" t="s">
        <v>262</v>
      </c>
      <c r="E510" s="248" t="s">
        <v>19</v>
      </c>
      <c r="F510" s="249" t="s">
        <v>742</v>
      </c>
      <c r="G510" s="247"/>
      <c r="H510" s="250">
        <v>0.53400000000000003</v>
      </c>
      <c r="I510" s="251"/>
      <c r="J510" s="247"/>
      <c r="K510" s="247"/>
      <c r="L510" s="252"/>
      <c r="M510" s="253"/>
      <c r="N510" s="254"/>
      <c r="O510" s="254"/>
      <c r="P510" s="254"/>
      <c r="Q510" s="254"/>
      <c r="R510" s="254"/>
      <c r="S510" s="254"/>
      <c r="T510" s="255"/>
      <c r="U510" s="14"/>
      <c r="V510" s="14"/>
      <c r="W510" s="14"/>
      <c r="X510" s="14"/>
      <c r="Y510" s="14"/>
      <c r="Z510" s="14"/>
      <c r="AA510" s="14"/>
      <c r="AB510" s="14"/>
      <c r="AC510" s="14"/>
      <c r="AD510" s="14"/>
      <c r="AE510" s="14"/>
      <c r="AT510" s="256" t="s">
        <v>262</v>
      </c>
      <c r="AU510" s="256" t="s">
        <v>78</v>
      </c>
      <c r="AV510" s="14" t="s">
        <v>78</v>
      </c>
      <c r="AW510" s="14" t="s">
        <v>31</v>
      </c>
      <c r="AX510" s="14" t="s">
        <v>76</v>
      </c>
      <c r="AY510" s="256" t="s">
        <v>252</v>
      </c>
    </row>
    <row r="511" s="2" customFormat="1" ht="44.25" customHeight="1">
      <c r="A511" s="40"/>
      <c r="B511" s="41"/>
      <c r="C511" s="217" t="s">
        <v>576</v>
      </c>
      <c r="D511" s="217" t="s">
        <v>254</v>
      </c>
      <c r="E511" s="218" t="s">
        <v>743</v>
      </c>
      <c r="F511" s="219" t="s">
        <v>744</v>
      </c>
      <c r="G511" s="220" t="s">
        <v>187</v>
      </c>
      <c r="H511" s="221">
        <v>14.2205</v>
      </c>
      <c r="I511" s="222"/>
      <c r="J511" s="223">
        <f>ROUND(I511*H511,2)</f>
        <v>0</v>
      </c>
      <c r="K511" s="219" t="s">
        <v>257</v>
      </c>
      <c r="L511" s="46"/>
      <c r="M511" s="224" t="s">
        <v>19</v>
      </c>
      <c r="N511" s="225" t="s">
        <v>40</v>
      </c>
      <c r="O511" s="86"/>
      <c r="P511" s="226">
        <f>O511*H511</f>
        <v>0</v>
      </c>
      <c r="Q511" s="226">
        <v>0</v>
      </c>
      <c r="R511" s="226">
        <f>Q511*H511</f>
        <v>0</v>
      </c>
      <c r="S511" s="226">
        <v>0.26100000000000001</v>
      </c>
      <c r="T511" s="227">
        <f>S511*H511</f>
        <v>3.7115505</v>
      </c>
      <c r="U511" s="40"/>
      <c r="V511" s="40"/>
      <c r="W511" s="40"/>
      <c r="X511" s="40"/>
      <c r="Y511" s="40"/>
      <c r="Z511" s="40"/>
      <c r="AA511" s="40"/>
      <c r="AB511" s="40"/>
      <c r="AC511" s="40"/>
      <c r="AD511" s="40"/>
      <c r="AE511" s="40"/>
      <c r="AR511" s="228" t="s">
        <v>258</v>
      </c>
      <c r="AT511" s="228" t="s">
        <v>254</v>
      </c>
      <c r="AU511" s="228" t="s">
        <v>78</v>
      </c>
      <c r="AY511" s="19" t="s">
        <v>252</v>
      </c>
      <c r="BE511" s="229">
        <f>IF(N511="základní",J511,0)</f>
        <v>0</v>
      </c>
      <c r="BF511" s="229">
        <f>IF(N511="snížená",J511,0)</f>
        <v>0</v>
      </c>
      <c r="BG511" s="229">
        <f>IF(N511="zákl. přenesená",J511,0)</f>
        <v>0</v>
      </c>
      <c r="BH511" s="229">
        <f>IF(N511="sníž. přenesená",J511,0)</f>
        <v>0</v>
      </c>
      <c r="BI511" s="229">
        <f>IF(N511="nulová",J511,0)</f>
        <v>0</v>
      </c>
      <c r="BJ511" s="19" t="s">
        <v>76</v>
      </c>
      <c r="BK511" s="229">
        <f>ROUND(I511*H511,2)</f>
        <v>0</v>
      </c>
      <c r="BL511" s="19" t="s">
        <v>258</v>
      </c>
      <c r="BM511" s="228" t="s">
        <v>745</v>
      </c>
    </row>
    <row r="512" s="2" customFormat="1">
      <c r="A512" s="40"/>
      <c r="B512" s="41"/>
      <c r="C512" s="42"/>
      <c r="D512" s="230" t="s">
        <v>260</v>
      </c>
      <c r="E512" s="42"/>
      <c r="F512" s="231" t="s">
        <v>746</v>
      </c>
      <c r="G512" s="42"/>
      <c r="H512" s="42"/>
      <c r="I512" s="232"/>
      <c r="J512" s="42"/>
      <c r="K512" s="42"/>
      <c r="L512" s="46"/>
      <c r="M512" s="233"/>
      <c r="N512" s="234"/>
      <c r="O512" s="86"/>
      <c r="P512" s="86"/>
      <c r="Q512" s="86"/>
      <c r="R512" s="86"/>
      <c r="S512" s="86"/>
      <c r="T512" s="87"/>
      <c r="U512" s="40"/>
      <c r="V512" s="40"/>
      <c r="W512" s="40"/>
      <c r="X512" s="40"/>
      <c r="Y512" s="40"/>
      <c r="Z512" s="40"/>
      <c r="AA512" s="40"/>
      <c r="AB512" s="40"/>
      <c r="AC512" s="40"/>
      <c r="AD512" s="40"/>
      <c r="AE512" s="40"/>
      <c r="AT512" s="19" t="s">
        <v>260</v>
      </c>
      <c r="AU512" s="19" t="s">
        <v>78</v>
      </c>
    </row>
    <row r="513" s="14" customFormat="1">
      <c r="A513" s="14"/>
      <c r="B513" s="246"/>
      <c r="C513" s="247"/>
      <c r="D513" s="237" t="s">
        <v>262</v>
      </c>
      <c r="E513" s="248" t="s">
        <v>19</v>
      </c>
      <c r="F513" s="249" t="s">
        <v>747</v>
      </c>
      <c r="G513" s="247"/>
      <c r="H513" s="250">
        <v>7.0472000000000001</v>
      </c>
      <c r="I513" s="251"/>
      <c r="J513" s="247"/>
      <c r="K513" s="247"/>
      <c r="L513" s="252"/>
      <c r="M513" s="253"/>
      <c r="N513" s="254"/>
      <c r="O513" s="254"/>
      <c r="P513" s="254"/>
      <c r="Q513" s="254"/>
      <c r="R513" s="254"/>
      <c r="S513" s="254"/>
      <c r="T513" s="255"/>
      <c r="U513" s="14"/>
      <c r="V513" s="14"/>
      <c r="W513" s="14"/>
      <c r="X513" s="14"/>
      <c r="Y513" s="14"/>
      <c r="Z513" s="14"/>
      <c r="AA513" s="14"/>
      <c r="AB513" s="14"/>
      <c r="AC513" s="14"/>
      <c r="AD513" s="14"/>
      <c r="AE513" s="14"/>
      <c r="AT513" s="256" t="s">
        <v>262</v>
      </c>
      <c r="AU513" s="256" t="s">
        <v>78</v>
      </c>
      <c r="AV513" s="14" t="s">
        <v>78</v>
      </c>
      <c r="AW513" s="14" t="s">
        <v>31</v>
      </c>
      <c r="AX513" s="14" t="s">
        <v>69</v>
      </c>
      <c r="AY513" s="256" t="s">
        <v>252</v>
      </c>
    </row>
    <row r="514" s="14" customFormat="1">
      <c r="A514" s="14"/>
      <c r="B514" s="246"/>
      <c r="C514" s="247"/>
      <c r="D514" s="237" t="s">
        <v>262</v>
      </c>
      <c r="E514" s="248" t="s">
        <v>19</v>
      </c>
      <c r="F514" s="249" t="s">
        <v>748</v>
      </c>
      <c r="G514" s="247"/>
      <c r="H514" s="250">
        <v>7.1733000000000002</v>
      </c>
      <c r="I514" s="251"/>
      <c r="J514" s="247"/>
      <c r="K514" s="247"/>
      <c r="L514" s="252"/>
      <c r="M514" s="253"/>
      <c r="N514" s="254"/>
      <c r="O514" s="254"/>
      <c r="P514" s="254"/>
      <c r="Q514" s="254"/>
      <c r="R514" s="254"/>
      <c r="S514" s="254"/>
      <c r="T514" s="255"/>
      <c r="U514" s="14"/>
      <c r="V514" s="14"/>
      <c r="W514" s="14"/>
      <c r="X514" s="14"/>
      <c r="Y514" s="14"/>
      <c r="Z514" s="14"/>
      <c r="AA514" s="14"/>
      <c r="AB514" s="14"/>
      <c r="AC514" s="14"/>
      <c r="AD514" s="14"/>
      <c r="AE514" s="14"/>
      <c r="AT514" s="256" t="s">
        <v>262</v>
      </c>
      <c r="AU514" s="256" t="s">
        <v>78</v>
      </c>
      <c r="AV514" s="14" t="s">
        <v>78</v>
      </c>
      <c r="AW514" s="14" t="s">
        <v>31</v>
      </c>
      <c r="AX514" s="14" t="s">
        <v>69</v>
      </c>
      <c r="AY514" s="256" t="s">
        <v>252</v>
      </c>
    </row>
    <row r="515" s="15" customFormat="1">
      <c r="A515" s="15"/>
      <c r="B515" s="257"/>
      <c r="C515" s="258"/>
      <c r="D515" s="237" t="s">
        <v>262</v>
      </c>
      <c r="E515" s="259" t="s">
        <v>19</v>
      </c>
      <c r="F515" s="260" t="s">
        <v>265</v>
      </c>
      <c r="G515" s="258"/>
      <c r="H515" s="261">
        <v>14.2205</v>
      </c>
      <c r="I515" s="262"/>
      <c r="J515" s="258"/>
      <c r="K515" s="258"/>
      <c r="L515" s="263"/>
      <c r="M515" s="264"/>
      <c r="N515" s="265"/>
      <c r="O515" s="265"/>
      <c r="P515" s="265"/>
      <c r="Q515" s="265"/>
      <c r="R515" s="265"/>
      <c r="S515" s="265"/>
      <c r="T515" s="266"/>
      <c r="U515" s="15"/>
      <c r="V515" s="15"/>
      <c r="W515" s="15"/>
      <c r="X515" s="15"/>
      <c r="Y515" s="15"/>
      <c r="Z515" s="15"/>
      <c r="AA515" s="15"/>
      <c r="AB515" s="15"/>
      <c r="AC515" s="15"/>
      <c r="AD515" s="15"/>
      <c r="AE515" s="15"/>
      <c r="AT515" s="267" t="s">
        <v>262</v>
      </c>
      <c r="AU515" s="267" t="s">
        <v>78</v>
      </c>
      <c r="AV515" s="15" t="s">
        <v>258</v>
      </c>
      <c r="AW515" s="15" t="s">
        <v>31</v>
      </c>
      <c r="AX515" s="15" t="s">
        <v>76</v>
      </c>
      <c r="AY515" s="267" t="s">
        <v>252</v>
      </c>
    </row>
    <row r="516" s="2" customFormat="1" ht="55.5" customHeight="1">
      <c r="A516" s="40"/>
      <c r="B516" s="41"/>
      <c r="C516" s="217" t="s">
        <v>749</v>
      </c>
      <c r="D516" s="217" t="s">
        <v>254</v>
      </c>
      <c r="E516" s="218" t="s">
        <v>750</v>
      </c>
      <c r="F516" s="219" t="s">
        <v>751</v>
      </c>
      <c r="G516" s="220" t="s">
        <v>187</v>
      </c>
      <c r="H516" s="221">
        <v>0.71999999999999997</v>
      </c>
      <c r="I516" s="222"/>
      <c r="J516" s="223">
        <f>ROUND(I516*H516,2)</f>
        <v>0</v>
      </c>
      <c r="K516" s="219" t="s">
        <v>257</v>
      </c>
      <c r="L516" s="46"/>
      <c r="M516" s="224" t="s">
        <v>19</v>
      </c>
      <c r="N516" s="225" t="s">
        <v>40</v>
      </c>
      <c r="O516" s="86"/>
      <c r="P516" s="226">
        <f>O516*H516</f>
        <v>0</v>
      </c>
      <c r="Q516" s="226">
        <v>0</v>
      </c>
      <c r="R516" s="226">
        <f>Q516*H516</f>
        <v>0</v>
      </c>
      <c r="S516" s="226">
        <v>0.27000000000000002</v>
      </c>
      <c r="T516" s="227">
        <f>S516*H516</f>
        <v>0.19440000000000002</v>
      </c>
      <c r="U516" s="40"/>
      <c r="V516" s="40"/>
      <c r="W516" s="40"/>
      <c r="X516" s="40"/>
      <c r="Y516" s="40"/>
      <c r="Z516" s="40"/>
      <c r="AA516" s="40"/>
      <c r="AB516" s="40"/>
      <c r="AC516" s="40"/>
      <c r="AD516" s="40"/>
      <c r="AE516" s="40"/>
      <c r="AR516" s="228" t="s">
        <v>258</v>
      </c>
      <c r="AT516" s="228" t="s">
        <v>254</v>
      </c>
      <c r="AU516" s="228" t="s">
        <v>78</v>
      </c>
      <c r="AY516" s="19" t="s">
        <v>252</v>
      </c>
      <c r="BE516" s="229">
        <f>IF(N516="základní",J516,0)</f>
        <v>0</v>
      </c>
      <c r="BF516" s="229">
        <f>IF(N516="snížená",J516,0)</f>
        <v>0</v>
      </c>
      <c r="BG516" s="229">
        <f>IF(N516="zákl. přenesená",J516,0)</f>
        <v>0</v>
      </c>
      <c r="BH516" s="229">
        <f>IF(N516="sníž. přenesená",J516,0)</f>
        <v>0</v>
      </c>
      <c r="BI516" s="229">
        <f>IF(N516="nulová",J516,0)</f>
        <v>0</v>
      </c>
      <c r="BJ516" s="19" t="s">
        <v>76</v>
      </c>
      <c r="BK516" s="229">
        <f>ROUND(I516*H516,2)</f>
        <v>0</v>
      </c>
      <c r="BL516" s="19" t="s">
        <v>258</v>
      </c>
      <c r="BM516" s="228" t="s">
        <v>752</v>
      </c>
    </row>
    <row r="517" s="2" customFormat="1">
      <c r="A517" s="40"/>
      <c r="B517" s="41"/>
      <c r="C517" s="42"/>
      <c r="D517" s="230" t="s">
        <v>260</v>
      </c>
      <c r="E517" s="42"/>
      <c r="F517" s="231" t="s">
        <v>753</v>
      </c>
      <c r="G517" s="42"/>
      <c r="H517" s="42"/>
      <c r="I517" s="232"/>
      <c r="J517" s="42"/>
      <c r="K517" s="42"/>
      <c r="L517" s="46"/>
      <c r="M517" s="233"/>
      <c r="N517" s="234"/>
      <c r="O517" s="86"/>
      <c r="P517" s="86"/>
      <c r="Q517" s="86"/>
      <c r="R517" s="86"/>
      <c r="S517" s="86"/>
      <c r="T517" s="87"/>
      <c r="U517" s="40"/>
      <c r="V517" s="40"/>
      <c r="W517" s="40"/>
      <c r="X517" s="40"/>
      <c r="Y517" s="40"/>
      <c r="Z517" s="40"/>
      <c r="AA517" s="40"/>
      <c r="AB517" s="40"/>
      <c r="AC517" s="40"/>
      <c r="AD517" s="40"/>
      <c r="AE517" s="40"/>
      <c r="AT517" s="19" t="s">
        <v>260</v>
      </c>
      <c r="AU517" s="19" t="s">
        <v>78</v>
      </c>
    </row>
    <row r="518" s="14" customFormat="1">
      <c r="A518" s="14"/>
      <c r="B518" s="246"/>
      <c r="C518" s="247"/>
      <c r="D518" s="237" t="s">
        <v>262</v>
      </c>
      <c r="E518" s="248" t="s">
        <v>19</v>
      </c>
      <c r="F518" s="249" t="s">
        <v>754</v>
      </c>
      <c r="G518" s="247"/>
      <c r="H518" s="250">
        <v>0.71999999999999997</v>
      </c>
      <c r="I518" s="251"/>
      <c r="J518" s="247"/>
      <c r="K518" s="247"/>
      <c r="L518" s="252"/>
      <c r="M518" s="253"/>
      <c r="N518" s="254"/>
      <c r="O518" s="254"/>
      <c r="P518" s="254"/>
      <c r="Q518" s="254"/>
      <c r="R518" s="254"/>
      <c r="S518" s="254"/>
      <c r="T518" s="255"/>
      <c r="U518" s="14"/>
      <c r="V518" s="14"/>
      <c r="W518" s="14"/>
      <c r="X518" s="14"/>
      <c r="Y518" s="14"/>
      <c r="Z518" s="14"/>
      <c r="AA518" s="14"/>
      <c r="AB518" s="14"/>
      <c r="AC518" s="14"/>
      <c r="AD518" s="14"/>
      <c r="AE518" s="14"/>
      <c r="AT518" s="256" t="s">
        <v>262</v>
      </c>
      <c r="AU518" s="256" t="s">
        <v>78</v>
      </c>
      <c r="AV518" s="14" t="s">
        <v>78</v>
      </c>
      <c r="AW518" s="14" t="s">
        <v>31</v>
      </c>
      <c r="AX518" s="14" t="s">
        <v>76</v>
      </c>
      <c r="AY518" s="256" t="s">
        <v>252</v>
      </c>
    </row>
    <row r="519" s="2" customFormat="1" ht="37.8" customHeight="1">
      <c r="A519" s="40"/>
      <c r="B519" s="41"/>
      <c r="C519" s="217" t="s">
        <v>755</v>
      </c>
      <c r="D519" s="217" t="s">
        <v>254</v>
      </c>
      <c r="E519" s="218" t="s">
        <v>756</v>
      </c>
      <c r="F519" s="219" t="s">
        <v>757</v>
      </c>
      <c r="G519" s="220" t="s">
        <v>187</v>
      </c>
      <c r="H519" s="221">
        <v>17.678999999999998</v>
      </c>
      <c r="I519" s="222"/>
      <c r="J519" s="223">
        <f>ROUND(I519*H519,2)</f>
        <v>0</v>
      </c>
      <c r="K519" s="219" t="s">
        <v>257</v>
      </c>
      <c r="L519" s="46"/>
      <c r="M519" s="224" t="s">
        <v>19</v>
      </c>
      <c r="N519" s="225" t="s">
        <v>40</v>
      </c>
      <c r="O519" s="86"/>
      <c r="P519" s="226">
        <f>O519*H519</f>
        <v>0</v>
      </c>
      <c r="Q519" s="226">
        <v>0</v>
      </c>
      <c r="R519" s="226">
        <f>Q519*H519</f>
        <v>0</v>
      </c>
      <c r="S519" s="226">
        <v>0.068000000000000005</v>
      </c>
      <c r="T519" s="227">
        <f>S519*H519</f>
        <v>1.202172</v>
      </c>
      <c r="U519" s="40"/>
      <c r="V519" s="40"/>
      <c r="W519" s="40"/>
      <c r="X519" s="40"/>
      <c r="Y519" s="40"/>
      <c r="Z519" s="40"/>
      <c r="AA519" s="40"/>
      <c r="AB519" s="40"/>
      <c r="AC519" s="40"/>
      <c r="AD519" s="40"/>
      <c r="AE519" s="40"/>
      <c r="AR519" s="228" t="s">
        <v>258</v>
      </c>
      <c r="AT519" s="228" t="s">
        <v>254</v>
      </c>
      <c r="AU519" s="228" t="s">
        <v>78</v>
      </c>
      <c r="AY519" s="19" t="s">
        <v>252</v>
      </c>
      <c r="BE519" s="229">
        <f>IF(N519="základní",J519,0)</f>
        <v>0</v>
      </c>
      <c r="BF519" s="229">
        <f>IF(N519="snížená",J519,0)</f>
        <v>0</v>
      </c>
      <c r="BG519" s="229">
        <f>IF(N519="zákl. přenesená",J519,0)</f>
        <v>0</v>
      </c>
      <c r="BH519" s="229">
        <f>IF(N519="sníž. přenesená",J519,0)</f>
        <v>0</v>
      </c>
      <c r="BI519" s="229">
        <f>IF(N519="nulová",J519,0)</f>
        <v>0</v>
      </c>
      <c r="BJ519" s="19" t="s">
        <v>76</v>
      </c>
      <c r="BK519" s="229">
        <f>ROUND(I519*H519,2)</f>
        <v>0</v>
      </c>
      <c r="BL519" s="19" t="s">
        <v>258</v>
      </c>
      <c r="BM519" s="228" t="s">
        <v>758</v>
      </c>
    </row>
    <row r="520" s="2" customFormat="1">
      <c r="A520" s="40"/>
      <c r="B520" s="41"/>
      <c r="C520" s="42"/>
      <c r="D520" s="230" t="s">
        <v>260</v>
      </c>
      <c r="E520" s="42"/>
      <c r="F520" s="231" t="s">
        <v>759</v>
      </c>
      <c r="G520" s="42"/>
      <c r="H520" s="42"/>
      <c r="I520" s="232"/>
      <c r="J520" s="42"/>
      <c r="K520" s="42"/>
      <c r="L520" s="46"/>
      <c r="M520" s="233"/>
      <c r="N520" s="234"/>
      <c r="O520" s="86"/>
      <c r="P520" s="86"/>
      <c r="Q520" s="86"/>
      <c r="R520" s="86"/>
      <c r="S520" s="86"/>
      <c r="T520" s="87"/>
      <c r="U520" s="40"/>
      <c r="V520" s="40"/>
      <c r="W520" s="40"/>
      <c r="X520" s="40"/>
      <c r="Y520" s="40"/>
      <c r="Z520" s="40"/>
      <c r="AA520" s="40"/>
      <c r="AB520" s="40"/>
      <c r="AC520" s="40"/>
      <c r="AD520" s="40"/>
      <c r="AE520" s="40"/>
      <c r="AT520" s="19" t="s">
        <v>260</v>
      </c>
      <c r="AU520" s="19" t="s">
        <v>78</v>
      </c>
    </row>
    <row r="521" s="13" customFormat="1">
      <c r="A521" s="13"/>
      <c r="B521" s="235"/>
      <c r="C521" s="236"/>
      <c r="D521" s="237" t="s">
        <v>262</v>
      </c>
      <c r="E521" s="238" t="s">
        <v>19</v>
      </c>
      <c r="F521" s="239" t="s">
        <v>760</v>
      </c>
      <c r="G521" s="236"/>
      <c r="H521" s="238" t="s">
        <v>19</v>
      </c>
      <c r="I521" s="240"/>
      <c r="J521" s="236"/>
      <c r="K521" s="236"/>
      <c r="L521" s="241"/>
      <c r="M521" s="242"/>
      <c r="N521" s="243"/>
      <c r="O521" s="243"/>
      <c r="P521" s="243"/>
      <c r="Q521" s="243"/>
      <c r="R521" s="243"/>
      <c r="S521" s="243"/>
      <c r="T521" s="244"/>
      <c r="U521" s="13"/>
      <c r="V521" s="13"/>
      <c r="W521" s="13"/>
      <c r="X521" s="13"/>
      <c r="Y521" s="13"/>
      <c r="Z521" s="13"/>
      <c r="AA521" s="13"/>
      <c r="AB521" s="13"/>
      <c r="AC521" s="13"/>
      <c r="AD521" s="13"/>
      <c r="AE521" s="13"/>
      <c r="AT521" s="245" t="s">
        <v>262</v>
      </c>
      <c r="AU521" s="245" t="s">
        <v>78</v>
      </c>
      <c r="AV521" s="13" t="s">
        <v>76</v>
      </c>
      <c r="AW521" s="13" t="s">
        <v>31</v>
      </c>
      <c r="AX521" s="13" t="s">
        <v>69</v>
      </c>
      <c r="AY521" s="245" t="s">
        <v>252</v>
      </c>
    </row>
    <row r="522" s="14" customFormat="1">
      <c r="A522" s="14"/>
      <c r="B522" s="246"/>
      <c r="C522" s="247"/>
      <c r="D522" s="237" t="s">
        <v>262</v>
      </c>
      <c r="E522" s="248" t="s">
        <v>19</v>
      </c>
      <c r="F522" s="249" t="s">
        <v>761</v>
      </c>
      <c r="G522" s="247"/>
      <c r="H522" s="250">
        <v>2.8740000000000001</v>
      </c>
      <c r="I522" s="251"/>
      <c r="J522" s="247"/>
      <c r="K522" s="247"/>
      <c r="L522" s="252"/>
      <c r="M522" s="253"/>
      <c r="N522" s="254"/>
      <c r="O522" s="254"/>
      <c r="P522" s="254"/>
      <c r="Q522" s="254"/>
      <c r="R522" s="254"/>
      <c r="S522" s="254"/>
      <c r="T522" s="255"/>
      <c r="U522" s="14"/>
      <c r="V522" s="14"/>
      <c r="W522" s="14"/>
      <c r="X522" s="14"/>
      <c r="Y522" s="14"/>
      <c r="Z522" s="14"/>
      <c r="AA522" s="14"/>
      <c r="AB522" s="14"/>
      <c r="AC522" s="14"/>
      <c r="AD522" s="14"/>
      <c r="AE522" s="14"/>
      <c r="AT522" s="256" t="s">
        <v>262</v>
      </c>
      <c r="AU522" s="256" t="s">
        <v>78</v>
      </c>
      <c r="AV522" s="14" t="s">
        <v>78</v>
      </c>
      <c r="AW522" s="14" t="s">
        <v>31</v>
      </c>
      <c r="AX522" s="14" t="s">
        <v>69</v>
      </c>
      <c r="AY522" s="256" t="s">
        <v>252</v>
      </c>
    </row>
    <row r="523" s="14" customFormat="1">
      <c r="A523" s="14"/>
      <c r="B523" s="246"/>
      <c r="C523" s="247"/>
      <c r="D523" s="237" t="s">
        <v>262</v>
      </c>
      <c r="E523" s="248" t="s">
        <v>19</v>
      </c>
      <c r="F523" s="249" t="s">
        <v>762</v>
      </c>
      <c r="G523" s="247"/>
      <c r="H523" s="250">
        <v>14.805</v>
      </c>
      <c r="I523" s="251"/>
      <c r="J523" s="247"/>
      <c r="K523" s="247"/>
      <c r="L523" s="252"/>
      <c r="M523" s="253"/>
      <c r="N523" s="254"/>
      <c r="O523" s="254"/>
      <c r="P523" s="254"/>
      <c r="Q523" s="254"/>
      <c r="R523" s="254"/>
      <c r="S523" s="254"/>
      <c r="T523" s="255"/>
      <c r="U523" s="14"/>
      <c r="V523" s="14"/>
      <c r="W523" s="14"/>
      <c r="X523" s="14"/>
      <c r="Y523" s="14"/>
      <c r="Z523" s="14"/>
      <c r="AA523" s="14"/>
      <c r="AB523" s="14"/>
      <c r="AC523" s="14"/>
      <c r="AD523" s="14"/>
      <c r="AE523" s="14"/>
      <c r="AT523" s="256" t="s">
        <v>262</v>
      </c>
      <c r="AU523" s="256" t="s">
        <v>78</v>
      </c>
      <c r="AV523" s="14" t="s">
        <v>78</v>
      </c>
      <c r="AW523" s="14" t="s">
        <v>31</v>
      </c>
      <c r="AX523" s="14" t="s">
        <v>69</v>
      </c>
      <c r="AY523" s="256" t="s">
        <v>252</v>
      </c>
    </row>
    <row r="524" s="15" customFormat="1">
      <c r="A524" s="15"/>
      <c r="B524" s="257"/>
      <c r="C524" s="258"/>
      <c r="D524" s="237" t="s">
        <v>262</v>
      </c>
      <c r="E524" s="259" t="s">
        <v>19</v>
      </c>
      <c r="F524" s="260" t="s">
        <v>265</v>
      </c>
      <c r="G524" s="258"/>
      <c r="H524" s="261">
        <v>17.678999999999998</v>
      </c>
      <c r="I524" s="262"/>
      <c r="J524" s="258"/>
      <c r="K524" s="258"/>
      <c r="L524" s="263"/>
      <c r="M524" s="264"/>
      <c r="N524" s="265"/>
      <c r="O524" s="265"/>
      <c r="P524" s="265"/>
      <c r="Q524" s="265"/>
      <c r="R524" s="265"/>
      <c r="S524" s="265"/>
      <c r="T524" s="266"/>
      <c r="U524" s="15"/>
      <c r="V524" s="15"/>
      <c r="W524" s="15"/>
      <c r="X524" s="15"/>
      <c r="Y524" s="15"/>
      <c r="Z524" s="15"/>
      <c r="AA524" s="15"/>
      <c r="AB524" s="15"/>
      <c r="AC524" s="15"/>
      <c r="AD524" s="15"/>
      <c r="AE524" s="15"/>
      <c r="AT524" s="267" t="s">
        <v>262</v>
      </c>
      <c r="AU524" s="267" t="s">
        <v>78</v>
      </c>
      <c r="AV524" s="15" t="s">
        <v>258</v>
      </c>
      <c r="AW524" s="15" t="s">
        <v>31</v>
      </c>
      <c r="AX524" s="15" t="s">
        <v>76</v>
      </c>
      <c r="AY524" s="267" t="s">
        <v>252</v>
      </c>
    </row>
    <row r="525" s="2" customFormat="1" ht="44.25" customHeight="1">
      <c r="A525" s="40"/>
      <c r="B525" s="41"/>
      <c r="C525" s="217" t="s">
        <v>763</v>
      </c>
      <c r="D525" s="217" t="s">
        <v>254</v>
      </c>
      <c r="E525" s="218" t="s">
        <v>764</v>
      </c>
      <c r="F525" s="219" t="s">
        <v>765</v>
      </c>
      <c r="G525" s="220" t="s">
        <v>274</v>
      </c>
      <c r="H525" s="221">
        <v>2</v>
      </c>
      <c r="I525" s="222"/>
      <c r="J525" s="223">
        <f>ROUND(I525*H525,2)</f>
        <v>0</v>
      </c>
      <c r="K525" s="219" t="s">
        <v>257</v>
      </c>
      <c r="L525" s="46"/>
      <c r="M525" s="224" t="s">
        <v>19</v>
      </c>
      <c r="N525" s="225" t="s">
        <v>40</v>
      </c>
      <c r="O525" s="86"/>
      <c r="P525" s="226">
        <f>O525*H525</f>
        <v>0</v>
      </c>
      <c r="Q525" s="226">
        <v>0</v>
      </c>
      <c r="R525" s="226">
        <f>Q525*H525</f>
        <v>0</v>
      </c>
      <c r="S525" s="226">
        <v>0.0080000000000000002</v>
      </c>
      <c r="T525" s="227">
        <f>S525*H525</f>
        <v>0.016</v>
      </c>
      <c r="U525" s="40"/>
      <c r="V525" s="40"/>
      <c r="W525" s="40"/>
      <c r="X525" s="40"/>
      <c r="Y525" s="40"/>
      <c r="Z525" s="40"/>
      <c r="AA525" s="40"/>
      <c r="AB525" s="40"/>
      <c r="AC525" s="40"/>
      <c r="AD525" s="40"/>
      <c r="AE525" s="40"/>
      <c r="AR525" s="228" t="s">
        <v>258</v>
      </c>
      <c r="AT525" s="228" t="s">
        <v>254</v>
      </c>
      <c r="AU525" s="228" t="s">
        <v>78</v>
      </c>
      <c r="AY525" s="19" t="s">
        <v>252</v>
      </c>
      <c r="BE525" s="229">
        <f>IF(N525="základní",J525,0)</f>
        <v>0</v>
      </c>
      <c r="BF525" s="229">
        <f>IF(N525="snížená",J525,0)</f>
        <v>0</v>
      </c>
      <c r="BG525" s="229">
        <f>IF(N525="zákl. přenesená",J525,0)</f>
        <v>0</v>
      </c>
      <c r="BH525" s="229">
        <f>IF(N525="sníž. přenesená",J525,0)</f>
        <v>0</v>
      </c>
      <c r="BI525" s="229">
        <f>IF(N525="nulová",J525,0)</f>
        <v>0</v>
      </c>
      <c r="BJ525" s="19" t="s">
        <v>76</v>
      </c>
      <c r="BK525" s="229">
        <f>ROUND(I525*H525,2)</f>
        <v>0</v>
      </c>
      <c r="BL525" s="19" t="s">
        <v>258</v>
      </c>
      <c r="BM525" s="228" t="s">
        <v>766</v>
      </c>
    </row>
    <row r="526" s="2" customFormat="1">
      <c r="A526" s="40"/>
      <c r="B526" s="41"/>
      <c r="C526" s="42"/>
      <c r="D526" s="230" t="s">
        <v>260</v>
      </c>
      <c r="E526" s="42"/>
      <c r="F526" s="231" t="s">
        <v>767</v>
      </c>
      <c r="G526" s="42"/>
      <c r="H526" s="42"/>
      <c r="I526" s="232"/>
      <c r="J526" s="42"/>
      <c r="K526" s="42"/>
      <c r="L526" s="46"/>
      <c r="M526" s="233"/>
      <c r="N526" s="234"/>
      <c r="O526" s="86"/>
      <c r="P526" s="86"/>
      <c r="Q526" s="86"/>
      <c r="R526" s="86"/>
      <c r="S526" s="86"/>
      <c r="T526" s="87"/>
      <c r="U526" s="40"/>
      <c r="V526" s="40"/>
      <c r="W526" s="40"/>
      <c r="X526" s="40"/>
      <c r="Y526" s="40"/>
      <c r="Z526" s="40"/>
      <c r="AA526" s="40"/>
      <c r="AB526" s="40"/>
      <c r="AC526" s="40"/>
      <c r="AD526" s="40"/>
      <c r="AE526" s="40"/>
      <c r="AT526" s="19" t="s">
        <v>260</v>
      </c>
      <c r="AU526" s="19" t="s">
        <v>78</v>
      </c>
    </row>
    <row r="527" s="14" customFormat="1">
      <c r="A527" s="14"/>
      <c r="B527" s="246"/>
      <c r="C527" s="247"/>
      <c r="D527" s="237" t="s">
        <v>262</v>
      </c>
      <c r="E527" s="248" t="s">
        <v>19</v>
      </c>
      <c r="F527" s="249" t="s">
        <v>768</v>
      </c>
      <c r="G527" s="247"/>
      <c r="H527" s="250">
        <v>2</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262</v>
      </c>
      <c r="AU527" s="256" t="s">
        <v>78</v>
      </c>
      <c r="AV527" s="14" t="s">
        <v>78</v>
      </c>
      <c r="AW527" s="14" t="s">
        <v>31</v>
      </c>
      <c r="AX527" s="14" t="s">
        <v>76</v>
      </c>
      <c r="AY527" s="256" t="s">
        <v>252</v>
      </c>
    </row>
    <row r="528" s="2" customFormat="1" ht="37.8" customHeight="1">
      <c r="A528" s="40"/>
      <c r="B528" s="41"/>
      <c r="C528" s="217" t="s">
        <v>769</v>
      </c>
      <c r="D528" s="217" t="s">
        <v>254</v>
      </c>
      <c r="E528" s="218" t="s">
        <v>770</v>
      </c>
      <c r="F528" s="219" t="s">
        <v>771</v>
      </c>
      <c r="G528" s="220" t="s">
        <v>187</v>
      </c>
      <c r="H528" s="221">
        <v>3.0449999999999999</v>
      </c>
      <c r="I528" s="222"/>
      <c r="J528" s="223">
        <f>ROUND(I528*H528,2)</f>
        <v>0</v>
      </c>
      <c r="K528" s="219" t="s">
        <v>257</v>
      </c>
      <c r="L528" s="46"/>
      <c r="M528" s="224" t="s">
        <v>19</v>
      </c>
      <c r="N528" s="225" t="s">
        <v>40</v>
      </c>
      <c r="O528" s="86"/>
      <c r="P528" s="226">
        <f>O528*H528</f>
        <v>0</v>
      </c>
      <c r="Q528" s="226">
        <v>0</v>
      </c>
      <c r="R528" s="226">
        <f>Q528*H528</f>
        <v>0</v>
      </c>
      <c r="S528" s="226">
        <v>0.059999999999999998</v>
      </c>
      <c r="T528" s="227">
        <f>S528*H528</f>
        <v>0.1827</v>
      </c>
      <c r="U528" s="40"/>
      <c r="V528" s="40"/>
      <c r="W528" s="40"/>
      <c r="X528" s="40"/>
      <c r="Y528" s="40"/>
      <c r="Z528" s="40"/>
      <c r="AA528" s="40"/>
      <c r="AB528" s="40"/>
      <c r="AC528" s="40"/>
      <c r="AD528" s="40"/>
      <c r="AE528" s="40"/>
      <c r="AR528" s="228" t="s">
        <v>258</v>
      </c>
      <c r="AT528" s="228" t="s">
        <v>254</v>
      </c>
      <c r="AU528" s="228" t="s">
        <v>78</v>
      </c>
      <c r="AY528" s="19" t="s">
        <v>252</v>
      </c>
      <c r="BE528" s="229">
        <f>IF(N528="základní",J528,0)</f>
        <v>0</v>
      </c>
      <c r="BF528" s="229">
        <f>IF(N528="snížená",J528,0)</f>
        <v>0</v>
      </c>
      <c r="BG528" s="229">
        <f>IF(N528="zákl. přenesená",J528,0)</f>
        <v>0</v>
      </c>
      <c r="BH528" s="229">
        <f>IF(N528="sníž. přenesená",J528,0)</f>
        <v>0</v>
      </c>
      <c r="BI528" s="229">
        <f>IF(N528="nulová",J528,0)</f>
        <v>0</v>
      </c>
      <c r="BJ528" s="19" t="s">
        <v>76</v>
      </c>
      <c r="BK528" s="229">
        <f>ROUND(I528*H528,2)</f>
        <v>0</v>
      </c>
      <c r="BL528" s="19" t="s">
        <v>258</v>
      </c>
      <c r="BM528" s="228" t="s">
        <v>772</v>
      </c>
    </row>
    <row r="529" s="2" customFormat="1">
      <c r="A529" s="40"/>
      <c r="B529" s="41"/>
      <c r="C529" s="42"/>
      <c r="D529" s="230" t="s">
        <v>260</v>
      </c>
      <c r="E529" s="42"/>
      <c r="F529" s="231" t="s">
        <v>773</v>
      </c>
      <c r="G529" s="42"/>
      <c r="H529" s="42"/>
      <c r="I529" s="232"/>
      <c r="J529" s="42"/>
      <c r="K529" s="42"/>
      <c r="L529" s="46"/>
      <c r="M529" s="233"/>
      <c r="N529" s="234"/>
      <c r="O529" s="86"/>
      <c r="P529" s="86"/>
      <c r="Q529" s="86"/>
      <c r="R529" s="86"/>
      <c r="S529" s="86"/>
      <c r="T529" s="87"/>
      <c r="U529" s="40"/>
      <c r="V529" s="40"/>
      <c r="W529" s="40"/>
      <c r="X529" s="40"/>
      <c r="Y529" s="40"/>
      <c r="Z529" s="40"/>
      <c r="AA529" s="40"/>
      <c r="AB529" s="40"/>
      <c r="AC529" s="40"/>
      <c r="AD529" s="40"/>
      <c r="AE529" s="40"/>
      <c r="AT529" s="19" t="s">
        <v>260</v>
      </c>
      <c r="AU529" s="19" t="s">
        <v>78</v>
      </c>
    </row>
    <row r="530" s="14" customFormat="1">
      <c r="A530" s="14"/>
      <c r="B530" s="246"/>
      <c r="C530" s="247"/>
      <c r="D530" s="237" t="s">
        <v>262</v>
      </c>
      <c r="E530" s="248" t="s">
        <v>19</v>
      </c>
      <c r="F530" s="249" t="s">
        <v>774</v>
      </c>
      <c r="G530" s="247"/>
      <c r="H530" s="250">
        <v>3.0449999999999999</v>
      </c>
      <c r="I530" s="251"/>
      <c r="J530" s="247"/>
      <c r="K530" s="247"/>
      <c r="L530" s="252"/>
      <c r="M530" s="253"/>
      <c r="N530" s="254"/>
      <c r="O530" s="254"/>
      <c r="P530" s="254"/>
      <c r="Q530" s="254"/>
      <c r="R530" s="254"/>
      <c r="S530" s="254"/>
      <c r="T530" s="255"/>
      <c r="U530" s="14"/>
      <c r="V530" s="14"/>
      <c r="W530" s="14"/>
      <c r="X530" s="14"/>
      <c r="Y530" s="14"/>
      <c r="Z530" s="14"/>
      <c r="AA530" s="14"/>
      <c r="AB530" s="14"/>
      <c r="AC530" s="14"/>
      <c r="AD530" s="14"/>
      <c r="AE530" s="14"/>
      <c r="AT530" s="256" t="s">
        <v>262</v>
      </c>
      <c r="AU530" s="256" t="s">
        <v>78</v>
      </c>
      <c r="AV530" s="14" t="s">
        <v>78</v>
      </c>
      <c r="AW530" s="14" t="s">
        <v>31</v>
      </c>
      <c r="AX530" s="14" t="s">
        <v>76</v>
      </c>
      <c r="AY530" s="256" t="s">
        <v>252</v>
      </c>
    </row>
    <row r="531" s="2" customFormat="1" ht="24.15" customHeight="1">
      <c r="A531" s="40"/>
      <c r="B531" s="41"/>
      <c r="C531" s="217" t="s">
        <v>775</v>
      </c>
      <c r="D531" s="217" t="s">
        <v>254</v>
      </c>
      <c r="E531" s="218" t="s">
        <v>776</v>
      </c>
      <c r="F531" s="219" t="s">
        <v>777</v>
      </c>
      <c r="G531" s="220" t="s">
        <v>280</v>
      </c>
      <c r="H531" s="221">
        <v>1.4742</v>
      </c>
      <c r="I531" s="222"/>
      <c r="J531" s="223">
        <f>ROUND(I531*H531,2)</f>
        <v>0</v>
      </c>
      <c r="K531" s="219" t="s">
        <v>257</v>
      </c>
      <c r="L531" s="46"/>
      <c r="M531" s="224" t="s">
        <v>19</v>
      </c>
      <c r="N531" s="225" t="s">
        <v>40</v>
      </c>
      <c r="O531" s="86"/>
      <c r="P531" s="226">
        <f>O531*H531</f>
        <v>0</v>
      </c>
      <c r="Q531" s="226">
        <v>0</v>
      </c>
      <c r="R531" s="226">
        <f>Q531*H531</f>
        <v>0</v>
      </c>
      <c r="S531" s="226">
        <v>2.3999999999999999</v>
      </c>
      <c r="T531" s="227">
        <f>S531*H531</f>
        <v>3.5380799999999999</v>
      </c>
      <c r="U531" s="40"/>
      <c r="V531" s="40"/>
      <c r="W531" s="40"/>
      <c r="X531" s="40"/>
      <c r="Y531" s="40"/>
      <c r="Z531" s="40"/>
      <c r="AA531" s="40"/>
      <c r="AB531" s="40"/>
      <c r="AC531" s="40"/>
      <c r="AD531" s="40"/>
      <c r="AE531" s="40"/>
      <c r="AR531" s="228" t="s">
        <v>258</v>
      </c>
      <c r="AT531" s="228" t="s">
        <v>254</v>
      </c>
      <c r="AU531" s="228" t="s">
        <v>78</v>
      </c>
      <c r="AY531" s="19" t="s">
        <v>252</v>
      </c>
      <c r="BE531" s="229">
        <f>IF(N531="základní",J531,0)</f>
        <v>0</v>
      </c>
      <c r="BF531" s="229">
        <f>IF(N531="snížená",J531,0)</f>
        <v>0</v>
      </c>
      <c r="BG531" s="229">
        <f>IF(N531="zákl. přenesená",J531,0)</f>
        <v>0</v>
      </c>
      <c r="BH531" s="229">
        <f>IF(N531="sníž. přenesená",J531,0)</f>
        <v>0</v>
      </c>
      <c r="BI531" s="229">
        <f>IF(N531="nulová",J531,0)</f>
        <v>0</v>
      </c>
      <c r="BJ531" s="19" t="s">
        <v>76</v>
      </c>
      <c r="BK531" s="229">
        <f>ROUND(I531*H531,2)</f>
        <v>0</v>
      </c>
      <c r="BL531" s="19" t="s">
        <v>258</v>
      </c>
      <c r="BM531" s="228" t="s">
        <v>778</v>
      </c>
    </row>
    <row r="532" s="2" customFormat="1">
      <c r="A532" s="40"/>
      <c r="B532" s="41"/>
      <c r="C532" s="42"/>
      <c r="D532" s="230" t="s">
        <v>260</v>
      </c>
      <c r="E532" s="42"/>
      <c r="F532" s="231" t="s">
        <v>779</v>
      </c>
      <c r="G532" s="42"/>
      <c r="H532" s="42"/>
      <c r="I532" s="232"/>
      <c r="J532" s="42"/>
      <c r="K532" s="42"/>
      <c r="L532" s="46"/>
      <c r="M532" s="233"/>
      <c r="N532" s="234"/>
      <c r="O532" s="86"/>
      <c r="P532" s="86"/>
      <c r="Q532" s="86"/>
      <c r="R532" s="86"/>
      <c r="S532" s="86"/>
      <c r="T532" s="87"/>
      <c r="U532" s="40"/>
      <c r="V532" s="40"/>
      <c r="W532" s="40"/>
      <c r="X532" s="40"/>
      <c r="Y532" s="40"/>
      <c r="Z532" s="40"/>
      <c r="AA532" s="40"/>
      <c r="AB532" s="40"/>
      <c r="AC532" s="40"/>
      <c r="AD532" s="40"/>
      <c r="AE532" s="40"/>
      <c r="AT532" s="19" t="s">
        <v>260</v>
      </c>
      <c r="AU532" s="19" t="s">
        <v>78</v>
      </c>
    </row>
    <row r="533" s="13" customFormat="1">
      <c r="A533" s="13"/>
      <c r="B533" s="235"/>
      <c r="C533" s="236"/>
      <c r="D533" s="237" t="s">
        <v>262</v>
      </c>
      <c r="E533" s="238" t="s">
        <v>19</v>
      </c>
      <c r="F533" s="239" t="s">
        <v>270</v>
      </c>
      <c r="G533" s="236"/>
      <c r="H533" s="238" t="s">
        <v>19</v>
      </c>
      <c r="I533" s="240"/>
      <c r="J533" s="236"/>
      <c r="K533" s="236"/>
      <c r="L533" s="241"/>
      <c r="M533" s="242"/>
      <c r="N533" s="243"/>
      <c r="O533" s="243"/>
      <c r="P533" s="243"/>
      <c r="Q533" s="243"/>
      <c r="R533" s="243"/>
      <c r="S533" s="243"/>
      <c r="T533" s="244"/>
      <c r="U533" s="13"/>
      <c r="V533" s="13"/>
      <c r="W533" s="13"/>
      <c r="X533" s="13"/>
      <c r="Y533" s="13"/>
      <c r="Z533" s="13"/>
      <c r="AA533" s="13"/>
      <c r="AB533" s="13"/>
      <c r="AC533" s="13"/>
      <c r="AD533" s="13"/>
      <c r="AE533" s="13"/>
      <c r="AT533" s="245" t="s">
        <v>262</v>
      </c>
      <c r="AU533" s="245" t="s">
        <v>78</v>
      </c>
      <c r="AV533" s="13" t="s">
        <v>76</v>
      </c>
      <c r="AW533" s="13" t="s">
        <v>31</v>
      </c>
      <c r="AX533" s="13" t="s">
        <v>69</v>
      </c>
      <c r="AY533" s="245" t="s">
        <v>252</v>
      </c>
    </row>
    <row r="534" s="14" customFormat="1">
      <c r="A534" s="14"/>
      <c r="B534" s="246"/>
      <c r="C534" s="247"/>
      <c r="D534" s="237" t="s">
        <v>262</v>
      </c>
      <c r="E534" s="248" t="s">
        <v>19</v>
      </c>
      <c r="F534" s="249" t="s">
        <v>780</v>
      </c>
      <c r="G534" s="247"/>
      <c r="H534" s="250">
        <v>1.4742</v>
      </c>
      <c r="I534" s="251"/>
      <c r="J534" s="247"/>
      <c r="K534" s="247"/>
      <c r="L534" s="252"/>
      <c r="M534" s="253"/>
      <c r="N534" s="254"/>
      <c r="O534" s="254"/>
      <c r="P534" s="254"/>
      <c r="Q534" s="254"/>
      <c r="R534" s="254"/>
      <c r="S534" s="254"/>
      <c r="T534" s="255"/>
      <c r="U534" s="14"/>
      <c r="V534" s="14"/>
      <c r="W534" s="14"/>
      <c r="X534" s="14"/>
      <c r="Y534" s="14"/>
      <c r="Z534" s="14"/>
      <c r="AA534" s="14"/>
      <c r="AB534" s="14"/>
      <c r="AC534" s="14"/>
      <c r="AD534" s="14"/>
      <c r="AE534" s="14"/>
      <c r="AT534" s="256" t="s">
        <v>262</v>
      </c>
      <c r="AU534" s="256" t="s">
        <v>78</v>
      </c>
      <c r="AV534" s="14" t="s">
        <v>78</v>
      </c>
      <c r="AW534" s="14" t="s">
        <v>31</v>
      </c>
      <c r="AX534" s="14" t="s">
        <v>76</v>
      </c>
      <c r="AY534" s="256" t="s">
        <v>252</v>
      </c>
    </row>
    <row r="535" s="2" customFormat="1" ht="24.15" customHeight="1">
      <c r="A535" s="40"/>
      <c r="B535" s="41"/>
      <c r="C535" s="217" t="s">
        <v>781</v>
      </c>
      <c r="D535" s="217" t="s">
        <v>254</v>
      </c>
      <c r="E535" s="218" t="s">
        <v>782</v>
      </c>
      <c r="F535" s="219" t="s">
        <v>783</v>
      </c>
      <c r="G535" s="220" t="s">
        <v>280</v>
      </c>
      <c r="H535" s="221">
        <v>6.6409000000000002</v>
      </c>
      <c r="I535" s="222"/>
      <c r="J535" s="223">
        <f>ROUND(I535*H535,2)</f>
        <v>0</v>
      </c>
      <c r="K535" s="219" t="s">
        <v>257</v>
      </c>
      <c r="L535" s="46"/>
      <c r="M535" s="224" t="s">
        <v>19</v>
      </c>
      <c r="N535" s="225" t="s">
        <v>40</v>
      </c>
      <c r="O535" s="86"/>
      <c r="P535" s="226">
        <f>O535*H535</f>
        <v>0</v>
      </c>
      <c r="Q535" s="226">
        <v>0</v>
      </c>
      <c r="R535" s="226">
        <f>Q535*H535</f>
        <v>0</v>
      </c>
      <c r="S535" s="226">
        <v>2.3999999999999999</v>
      </c>
      <c r="T535" s="227">
        <f>S535*H535</f>
        <v>15.93816</v>
      </c>
      <c r="U535" s="40"/>
      <c r="V535" s="40"/>
      <c r="W535" s="40"/>
      <c r="X535" s="40"/>
      <c r="Y535" s="40"/>
      <c r="Z535" s="40"/>
      <c r="AA535" s="40"/>
      <c r="AB535" s="40"/>
      <c r="AC535" s="40"/>
      <c r="AD535" s="40"/>
      <c r="AE535" s="40"/>
      <c r="AR535" s="228" t="s">
        <v>258</v>
      </c>
      <c r="AT535" s="228" t="s">
        <v>254</v>
      </c>
      <c r="AU535" s="228" t="s">
        <v>78</v>
      </c>
      <c r="AY535" s="19" t="s">
        <v>252</v>
      </c>
      <c r="BE535" s="229">
        <f>IF(N535="základní",J535,0)</f>
        <v>0</v>
      </c>
      <c r="BF535" s="229">
        <f>IF(N535="snížená",J535,0)</f>
        <v>0</v>
      </c>
      <c r="BG535" s="229">
        <f>IF(N535="zákl. přenesená",J535,0)</f>
        <v>0</v>
      </c>
      <c r="BH535" s="229">
        <f>IF(N535="sníž. přenesená",J535,0)</f>
        <v>0</v>
      </c>
      <c r="BI535" s="229">
        <f>IF(N535="nulová",J535,0)</f>
        <v>0</v>
      </c>
      <c r="BJ535" s="19" t="s">
        <v>76</v>
      </c>
      <c r="BK535" s="229">
        <f>ROUND(I535*H535,2)</f>
        <v>0</v>
      </c>
      <c r="BL535" s="19" t="s">
        <v>258</v>
      </c>
      <c r="BM535" s="228" t="s">
        <v>784</v>
      </c>
    </row>
    <row r="536" s="2" customFormat="1">
      <c r="A536" s="40"/>
      <c r="B536" s="41"/>
      <c r="C536" s="42"/>
      <c r="D536" s="230" t="s">
        <v>260</v>
      </c>
      <c r="E536" s="42"/>
      <c r="F536" s="231" t="s">
        <v>785</v>
      </c>
      <c r="G536" s="42"/>
      <c r="H536" s="42"/>
      <c r="I536" s="232"/>
      <c r="J536" s="42"/>
      <c r="K536" s="42"/>
      <c r="L536" s="46"/>
      <c r="M536" s="233"/>
      <c r="N536" s="234"/>
      <c r="O536" s="86"/>
      <c r="P536" s="86"/>
      <c r="Q536" s="86"/>
      <c r="R536" s="86"/>
      <c r="S536" s="86"/>
      <c r="T536" s="87"/>
      <c r="U536" s="40"/>
      <c r="V536" s="40"/>
      <c r="W536" s="40"/>
      <c r="X536" s="40"/>
      <c r="Y536" s="40"/>
      <c r="Z536" s="40"/>
      <c r="AA536" s="40"/>
      <c r="AB536" s="40"/>
      <c r="AC536" s="40"/>
      <c r="AD536" s="40"/>
      <c r="AE536" s="40"/>
      <c r="AT536" s="19" t="s">
        <v>260</v>
      </c>
      <c r="AU536" s="19" t="s">
        <v>78</v>
      </c>
    </row>
    <row r="537" s="13" customFormat="1">
      <c r="A537" s="13"/>
      <c r="B537" s="235"/>
      <c r="C537" s="236"/>
      <c r="D537" s="237" t="s">
        <v>262</v>
      </c>
      <c r="E537" s="238" t="s">
        <v>19</v>
      </c>
      <c r="F537" s="239" t="s">
        <v>270</v>
      </c>
      <c r="G537" s="236"/>
      <c r="H537" s="238" t="s">
        <v>19</v>
      </c>
      <c r="I537" s="240"/>
      <c r="J537" s="236"/>
      <c r="K537" s="236"/>
      <c r="L537" s="241"/>
      <c r="M537" s="242"/>
      <c r="N537" s="243"/>
      <c r="O537" s="243"/>
      <c r="P537" s="243"/>
      <c r="Q537" s="243"/>
      <c r="R537" s="243"/>
      <c r="S537" s="243"/>
      <c r="T537" s="244"/>
      <c r="U537" s="13"/>
      <c r="V537" s="13"/>
      <c r="W537" s="13"/>
      <c r="X537" s="13"/>
      <c r="Y537" s="13"/>
      <c r="Z537" s="13"/>
      <c r="AA537" s="13"/>
      <c r="AB537" s="13"/>
      <c r="AC537" s="13"/>
      <c r="AD537" s="13"/>
      <c r="AE537" s="13"/>
      <c r="AT537" s="245" t="s">
        <v>262</v>
      </c>
      <c r="AU537" s="245" t="s">
        <v>78</v>
      </c>
      <c r="AV537" s="13" t="s">
        <v>76</v>
      </c>
      <c r="AW537" s="13" t="s">
        <v>31</v>
      </c>
      <c r="AX537" s="13" t="s">
        <v>69</v>
      </c>
      <c r="AY537" s="245" t="s">
        <v>252</v>
      </c>
    </row>
    <row r="538" s="14" customFormat="1">
      <c r="A538" s="14"/>
      <c r="B538" s="246"/>
      <c r="C538" s="247"/>
      <c r="D538" s="237" t="s">
        <v>262</v>
      </c>
      <c r="E538" s="248" t="s">
        <v>19</v>
      </c>
      <c r="F538" s="249" t="s">
        <v>786</v>
      </c>
      <c r="G538" s="247"/>
      <c r="H538" s="250">
        <v>6.6409000000000002</v>
      </c>
      <c r="I538" s="251"/>
      <c r="J538" s="247"/>
      <c r="K538" s="247"/>
      <c r="L538" s="252"/>
      <c r="M538" s="253"/>
      <c r="N538" s="254"/>
      <c r="O538" s="254"/>
      <c r="P538" s="254"/>
      <c r="Q538" s="254"/>
      <c r="R538" s="254"/>
      <c r="S538" s="254"/>
      <c r="T538" s="255"/>
      <c r="U538" s="14"/>
      <c r="V538" s="14"/>
      <c r="W538" s="14"/>
      <c r="X538" s="14"/>
      <c r="Y538" s="14"/>
      <c r="Z538" s="14"/>
      <c r="AA538" s="14"/>
      <c r="AB538" s="14"/>
      <c r="AC538" s="14"/>
      <c r="AD538" s="14"/>
      <c r="AE538" s="14"/>
      <c r="AT538" s="256" t="s">
        <v>262</v>
      </c>
      <c r="AU538" s="256" t="s">
        <v>78</v>
      </c>
      <c r="AV538" s="14" t="s">
        <v>78</v>
      </c>
      <c r="AW538" s="14" t="s">
        <v>31</v>
      </c>
      <c r="AX538" s="14" t="s">
        <v>76</v>
      </c>
      <c r="AY538" s="256" t="s">
        <v>252</v>
      </c>
    </row>
    <row r="539" s="2" customFormat="1" ht="16.5" customHeight="1">
      <c r="A539" s="40"/>
      <c r="B539" s="41"/>
      <c r="C539" s="217" t="s">
        <v>787</v>
      </c>
      <c r="D539" s="217" t="s">
        <v>254</v>
      </c>
      <c r="E539" s="218" t="s">
        <v>788</v>
      </c>
      <c r="F539" s="219" t="s">
        <v>789</v>
      </c>
      <c r="G539" s="220" t="s">
        <v>280</v>
      </c>
      <c r="H539" s="221">
        <v>1.4742</v>
      </c>
      <c r="I539" s="222"/>
      <c r="J539" s="223">
        <f>ROUND(I539*H539,2)</f>
        <v>0</v>
      </c>
      <c r="K539" s="219" t="s">
        <v>257</v>
      </c>
      <c r="L539" s="46"/>
      <c r="M539" s="224" t="s">
        <v>19</v>
      </c>
      <c r="N539" s="225" t="s">
        <v>40</v>
      </c>
      <c r="O539" s="86"/>
      <c r="P539" s="226">
        <f>O539*H539</f>
        <v>0</v>
      </c>
      <c r="Q539" s="226">
        <v>0</v>
      </c>
      <c r="R539" s="226">
        <f>Q539*H539</f>
        <v>0</v>
      </c>
      <c r="S539" s="226">
        <v>2</v>
      </c>
      <c r="T539" s="227">
        <f>S539*H539</f>
        <v>2.9483999999999999</v>
      </c>
      <c r="U539" s="40"/>
      <c r="V539" s="40"/>
      <c r="W539" s="40"/>
      <c r="X539" s="40"/>
      <c r="Y539" s="40"/>
      <c r="Z539" s="40"/>
      <c r="AA539" s="40"/>
      <c r="AB539" s="40"/>
      <c r="AC539" s="40"/>
      <c r="AD539" s="40"/>
      <c r="AE539" s="40"/>
      <c r="AR539" s="228" t="s">
        <v>258</v>
      </c>
      <c r="AT539" s="228" t="s">
        <v>254</v>
      </c>
      <c r="AU539" s="228" t="s">
        <v>78</v>
      </c>
      <c r="AY539" s="19" t="s">
        <v>252</v>
      </c>
      <c r="BE539" s="229">
        <f>IF(N539="základní",J539,0)</f>
        <v>0</v>
      </c>
      <c r="BF539" s="229">
        <f>IF(N539="snížená",J539,0)</f>
        <v>0</v>
      </c>
      <c r="BG539" s="229">
        <f>IF(N539="zákl. přenesená",J539,0)</f>
        <v>0</v>
      </c>
      <c r="BH539" s="229">
        <f>IF(N539="sníž. přenesená",J539,0)</f>
        <v>0</v>
      </c>
      <c r="BI539" s="229">
        <f>IF(N539="nulová",J539,0)</f>
        <v>0</v>
      </c>
      <c r="BJ539" s="19" t="s">
        <v>76</v>
      </c>
      <c r="BK539" s="229">
        <f>ROUND(I539*H539,2)</f>
        <v>0</v>
      </c>
      <c r="BL539" s="19" t="s">
        <v>258</v>
      </c>
      <c r="BM539" s="228" t="s">
        <v>790</v>
      </c>
    </row>
    <row r="540" s="2" customFormat="1">
      <c r="A540" s="40"/>
      <c r="B540" s="41"/>
      <c r="C540" s="42"/>
      <c r="D540" s="230" t="s">
        <v>260</v>
      </c>
      <c r="E540" s="42"/>
      <c r="F540" s="231" t="s">
        <v>791</v>
      </c>
      <c r="G540" s="42"/>
      <c r="H540" s="42"/>
      <c r="I540" s="232"/>
      <c r="J540" s="42"/>
      <c r="K540" s="42"/>
      <c r="L540" s="46"/>
      <c r="M540" s="233"/>
      <c r="N540" s="234"/>
      <c r="O540" s="86"/>
      <c r="P540" s="86"/>
      <c r="Q540" s="86"/>
      <c r="R540" s="86"/>
      <c r="S540" s="86"/>
      <c r="T540" s="87"/>
      <c r="U540" s="40"/>
      <c r="V540" s="40"/>
      <c r="W540" s="40"/>
      <c r="X540" s="40"/>
      <c r="Y540" s="40"/>
      <c r="Z540" s="40"/>
      <c r="AA540" s="40"/>
      <c r="AB540" s="40"/>
      <c r="AC540" s="40"/>
      <c r="AD540" s="40"/>
      <c r="AE540" s="40"/>
      <c r="AT540" s="19" t="s">
        <v>260</v>
      </c>
      <c r="AU540" s="19" t="s">
        <v>78</v>
      </c>
    </row>
    <row r="541" s="13" customFormat="1">
      <c r="A541" s="13"/>
      <c r="B541" s="235"/>
      <c r="C541" s="236"/>
      <c r="D541" s="237" t="s">
        <v>262</v>
      </c>
      <c r="E541" s="238" t="s">
        <v>19</v>
      </c>
      <c r="F541" s="239" t="s">
        <v>270</v>
      </c>
      <c r="G541" s="236"/>
      <c r="H541" s="238" t="s">
        <v>19</v>
      </c>
      <c r="I541" s="240"/>
      <c r="J541" s="236"/>
      <c r="K541" s="236"/>
      <c r="L541" s="241"/>
      <c r="M541" s="242"/>
      <c r="N541" s="243"/>
      <c r="O541" s="243"/>
      <c r="P541" s="243"/>
      <c r="Q541" s="243"/>
      <c r="R541" s="243"/>
      <c r="S541" s="243"/>
      <c r="T541" s="244"/>
      <c r="U541" s="13"/>
      <c r="V541" s="13"/>
      <c r="W541" s="13"/>
      <c r="X541" s="13"/>
      <c r="Y541" s="13"/>
      <c r="Z541" s="13"/>
      <c r="AA541" s="13"/>
      <c r="AB541" s="13"/>
      <c r="AC541" s="13"/>
      <c r="AD541" s="13"/>
      <c r="AE541" s="13"/>
      <c r="AT541" s="245" t="s">
        <v>262</v>
      </c>
      <c r="AU541" s="245" t="s">
        <v>78</v>
      </c>
      <c r="AV541" s="13" t="s">
        <v>76</v>
      </c>
      <c r="AW541" s="13" t="s">
        <v>31</v>
      </c>
      <c r="AX541" s="13" t="s">
        <v>69</v>
      </c>
      <c r="AY541" s="245" t="s">
        <v>252</v>
      </c>
    </row>
    <row r="542" s="14" customFormat="1">
      <c r="A542" s="14"/>
      <c r="B542" s="246"/>
      <c r="C542" s="247"/>
      <c r="D542" s="237" t="s">
        <v>262</v>
      </c>
      <c r="E542" s="248" t="s">
        <v>19</v>
      </c>
      <c r="F542" s="249" t="s">
        <v>792</v>
      </c>
      <c r="G542" s="247"/>
      <c r="H542" s="250">
        <v>1.4742</v>
      </c>
      <c r="I542" s="251"/>
      <c r="J542" s="247"/>
      <c r="K542" s="247"/>
      <c r="L542" s="252"/>
      <c r="M542" s="253"/>
      <c r="N542" s="254"/>
      <c r="O542" s="254"/>
      <c r="P542" s="254"/>
      <c r="Q542" s="254"/>
      <c r="R542" s="254"/>
      <c r="S542" s="254"/>
      <c r="T542" s="255"/>
      <c r="U542" s="14"/>
      <c r="V542" s="14"/>
      <c r="W542" s="14"/>
      <c r="X542" s="14"/>
      <c r="Y542" s="14"/>
      <c r="Z542" s="14"/>
      <c r="AA542" s="14"/>
      <c r="AB542" s="14"/>
      <c r="AC542" s="14"/>
      <c r="AD542" s="14"/>
      <c r="AE542" s="14"/>
      <c r="AT542" s="256" t="s">
        <v>262</v>
      </c>
      <c r="AU542" s="256" t="s">
        <v>78</v>
      </c>
      <c r="AV542" s="14" t="s">
        <v>78</v>
      </c>
      <c r="AW542" s="14" t="s">
        <v>31</v>
      </c>
      <c r="AX542" s="14" t="s">
        <v>76</v>
      </c>
      <c r="AY542" s="256" t="s">
        <v>252</v>
      </c>
    </row>
    <row r="543" s="2" customFormat="1" ht="24.15" customHeight="1">
      <c r="A543" s="40"/>
      <c r="B543" s="41"/>
      <c r="C543" s="217" t="s">
        <v>793</v>
      </c>
      <c r="D543" s="217" t="s">
        <v>254</v>
      </c>
      <c r="E543" s="218" t="s">
        <v>794</v>
      </c>
      <c r="F543" s="219" t="s">
        <v>795</v>
      </c>
      <c r="G543" s="220" t="s">
        <v>274</v>
      </c>
      <c r="H543" s="221">
        <v>1</v>
      </c>
      <c r="I543" s="222"/>
      <c r="J543" s="223">
        <f>ROUND(I543*H543,2)</f>
        <v>0</v>
      </c>
      <c r="K543" s="219" t="s">
        <v>19</v>
      </c>
      <c r="L543" s="46"/>
      <c r="M543" s="224" t="s">
        <v>19</v>
      </c>
      <c r="N543" s="225" t="s">
        <v>40</v>
      </c>
      <c r="O543" s="86"/>
      <c r="P543" s="226">
        <f>O543*H543</f>
        <v>0</v>
      </c>
      <c r="Q543" s="226">
        <v>0</v>
      </c>
      <c r="R543" s="226">
        <f>Q543*H543</f>
        <v>0</v>
      </c>
      <c r="S543" s="226">
        <v>0</v>
      </c>
      <c r="T543" s="227">
        <f>S543*H543</f>
        <v>0</v>
      </c>
      <c r="U543" s="40"/>
      <c r="V543" s="40"/>
      <c r="W543" s="40"/>
      <c r="X543" s="40"/>
      <c r="Y543" s="40"/>
      <c r="Z543" s="40"/>
      <c r="AA543" s="40"/>
      <c r="AB543" s="40"/>
      <c r="AC543" s="40"/>
      <c r="AD543" s="40"/>
      <c r="AE543" s="40"/>
      <c r="AR543" s="228" t="s">
        <v>258</v>
      </c>
      <c r="AT543" s="228" t="s">
        <v>254</v>
      </c>
      <c r="AU543" s="228" t="s">
        <v>78</v>
      </c>
      <c r="AY543" s="19" t="s">
        <v>252</v>
      </c>
      <c r="BE543" s="229">
        <f>IF(N543="základní",J543,0)</f>
        <v>0</v>
      </c>
      <c r="BF543" s="229">
        <f>IF(N543="snížená",J543,0)</f>
        <v>0</v>
      </c>
      <c r="BG543" s="229">
        <f>IF(N543="zákl. přenesená",J543,0)</f>
        <v>0</v>
      </c>
      <c r="BH543" s="229">
        <f>IF(N543="sníž. přenesená",J543,0)</f>
        <v>0</v>
      </c>
      <c r="BI543" s="229">
        <f>IF(N543="nulová",J543,0)</f>
        <v>0</v>
      </c>
      <c r="BJ543" s="19" t="s">
        <v>76</v>
      </c>
      <c r="BK543" s="229">
        <f>ROUND(I543*H543,2)</f>
        <v>0</v>
      </c>
      <c r="BL543" s="19" t="s">
        <v>258</v>
      </c>
      <c r="BM543" s="228" t="s">
        <v>796</v>
      </c>
    </row>
    <row r="544" s="2" customFormat="1" ht="24.15" customHeight="1">
      <c r="A544" s="40"/>
      <c r="B544" s="41"/>
      <c r="C544" s="217" t="s">
        <v>797</v>
      </c>
      <c r="D544" s="217" t="s">
        <v>254</v>
      </c>
      <c r="E544" s="218" t="s">
        <v>798</v>
      </c>
      <c r="F544" s="219" t="s">
        <v>799</v>
      </c>
      <c r="G544" s="220" t="s">
        <v>728</v>
      </c>
      <c r="H544" s="221">
        <v>1</v>
      </c>
      <c r="I544" s="222"/>
      <c r="J544" s="223">
        <f>ROUND(I544*H544,2)</f>
        <v>0</v>
      </c>
      <c r="K544" s="219" t="s">
        <v>19</v>
      </c>
      <c r="L544" s="46"/>
      <c r="M544" s="224" t="s">
        <v>19</v>
      </c>
      <c r="N544" s="225" t="s">
        <v>40</v>
      </c>
      <c r="O544" s="86"/>
      <c r="P544" s="226">
        <f>O544*H544</f>
        <v>0</v>
      </c>
      <c r="Q544" s="226">
        <v>0</v>
      </c>
      <c r="R544" s="226">
        <f>Q544*H544</f>
        <v>0</v>
      </c>
      <c r="S544" s="226">
        <v>0</v>
      </c>
      <c r="T544" s="227">
        <f>S544*H544</f>
        <v>0</v>
      </c>
      <c r="U544" s="40"/>
      <c r="V544" s="40"/>
      <c r="W544" s="40"/>
      <c r="X544" s="40"/>
      <c r="Y544" s="40"/>
      <c r="Z544" s="40"/>
      <c r="AA544" s="40"/>
      <c r="AB544" s="40"/>
      <c r="AC544" s="40"/>
      <c r="AD544" s="40"/>
      <c r="AE544" s="40"/>
      <c r="AR544" s="228" t="s">
        <v>258</v>
      </c>
      <c r="AT544" s="228" t="s">
        <v>254</v>
      </c>
      <c r="AU544" s="228" t="s">
        <v>78</v>
      </c>
      <c r="AY544" s="19" t="s">
        <v>252</v>
      </c>
      <c r="BE544" s="229">
        <f>IF(N544="základní",J544,0)</f>
        <v>0</v>
      </c>
      <c r="BF544" s="229">
        <f>IF(N544="snížená",J544,0)</f>
        <v>0</v>
      </c>
      <c r="BG544" s="229">
        <f>IF(N544="zákl. přenesená",J544,0)</f>
        <v>0</v>
      </c>
      <c r="BH544" s="229">
        <f>IF(N544="sníž. přenesená",J544,0)</f>
        <v>0</v>
      </c>
      <c r="BI544" s="229">
        <f>IF(N544="nulová",J544,0)</f>
        <v>0</v>
      </c>
      <c r="BJ544" s="19" t="s">
        <v>76</v>
      </c>
      <c r="BK544" s="229">
        <f>ROUND(I544*H544,2)</f>
        <v>0</v>
      </c>
      <c r="BL544" s="19" t="s">
        <v>258</v>
      </c>
      <c r="BM544" s="228" t="s">
        <v>800</v>
      </c>
    </row>
    <row r="545" s="2" customFormat="1" ht="24.15" customHeight="1">
      <c r="A545" s="40"/>
      <c r="B545" s="41"/>
      <c r="C545" s="217" t="s">
        <v>801</v>
      </c>
      <c r="D545" s="217" t="s">
        <v>254</v>
      </c>
      <c r="E545" s="218" t="s">
        <v>802</v>
      </c>
      <c r="F545" s="219" t="s">
        <v>803</v>
      </c>
      <c r="G545" s="220" t="s">
        <v>274</v>
      </c>
      <c r="H545" s="221">
        <v>1</v>
      </c>
      <c r="I545" s="222"/>
      <c r="J545" s="223">
        <f>ROUND(I545*H545,2)</f>
        <v>0</v>
      </c>
      <c r="K545" s="219" t="s">
        <v>257</v>
      </c>
      <c r="L545" s="46"/>
      <c r="M545" s="224" t="s">
        <v>19</v>
      </c>
      <c r="N545" s="225" t="s">
        <v>40</v>
      </c>
      <c r="O545" s="86"/>
      <c r="P545" s="226">
        <f>O545*H545</f>
        <v>0</v>
      </c>
      <c r="Q545" s="226">
        <v>0</v>
      </c>
      <c r="R545" s="226">
        <f>Q545*H545</f>
        <v>0</v>
      </c>
      <c r="S545" s="226">
        <v>5.0000000000000002E-05</v>
      </c>
      <c r="T545" s="227">
        <f>S545*H545</f>
        <v>5.0000000000000002E-05</v>
      </c>
      <c r="U545" s="40"/>
      <c r="V545" s="40"/>
      <c r="W545" s="40"/>
      <c r="X545" s="40"/>
      <c r="Y545" s="40"/>
      <c r="Z545" s="40"/>
      <c r="AA545" s="40"/>
      <c r="AB545" s="40"/>
      <c r="AC545" s="40"/>
      <c r="AD545" s="40"/>
      <c r="AE545" s="40"/>
      <c r="AR545" s="228" t="s">
        <v>258</v>
      </c>
      <c r="AT545" s="228" t="s">
        <v>254</v>
      </c>
      <c r="AU545" s="228" t="s">
        <v>78</v>
      </c>
      <c r="AY545" s="19" t="s">
        <v>252</v>
      </c>
      <c r="BE545" s="229">
        <f>IF(N545="základní",J545,0)</f>
        <v>0</v>
      </c>
      <c r="BF545" s="229">
        <f>IF(N545="snížená",J545,0)</f>
        <v>0</v>
      </c>
      <c r="BG545" s="229">
        <f>IF(N545="zákl. přenesená",J545,0)</f>
        <v>0</v>
      </c>
      <c r="BH545" s="229">
        <f>IF(N545="sníž. přenesená",J545,0)</f>
        <v>0</v>
      </c>
      <c r="BI545" s="229">
        <f>IF(N545="nulová",J545,0)</f>
        <v>0</v>
      </c>
      <c r="BJ545" s="19" t="s">
        <v>76</v>
      </c>
      <c r="BK545" s="229">
        <f>ROUND(I545*H545,2)</f>
        <v>0</v>
      </c>
      <c r="BL545" s="19" t="s">
        <v>258</v>
      </c>
      <c r="BM545" s="228" t="s">
        <v>804</v>
      </c>
    </row>
    <row r="546" s="2" customFormat="1">
      <c r="A546" s="40"/>
      <c r="B546" s="41"/>
      <c r="C546" s="42"/>
      <c r="D546" s="230" t="s">
        <v>260</v>
      </c>
      <c r="E546" s="42"/>
      <c r="F546" s="231" t="s">
        <v>805</v>
      </c>
      <c r="G546" s="42"/>
      <c r="H546" s="42"/>
      <c r="I546" s="232"/>
      <c r="J546" s="42"/>
      <c r="K546" s="42"/>
      <c r="L546" s="46"/>
      <c r="M546" s="233"/>
      <c r="N546" s="234"/>
      <c r="O546" s="86"/>
      <c r="P546" s="86"/>
      <c r="Q546" s="86"/>
      <c r="R546" s="86"/>
      <c r="S546" s="86"/>
      <c r="T546" s="87"/>
      <c r="U546" s="40"/>
      <c r="V546" s="40"/>
      <c r="W546" s="40"/>
      <c r="X546" s="40"/>
      <c r="Y546" s="40"/>
      <c r="Z546" s="40"/>
      <c r="AA546" s="40"/>
      <c r="AB546" s="40"/>
      <c r="AC546" s="40"/>
      <c r="AD546" s="40"/>
      <c r="AE546" s="40"/>
      <c r="AT546" s="19" t="s">
        <v>260</v>
      </c>
      <c r="AU546" s="19" t="s">
        <v>78</v>
      </c>
    </row>
    <row r="547" s="14" customFormat="1">
      <c r="A547" s="14"/>
      <c r="B547" s="246"/>
      <c r="C547" s="247"/>
      <c r="D547" s="237" t="s">
        <v>262</v>
      </c>
      <c r="E547" s="248" t="s">
        <v>19</v>
      </c>
      <c r="F547" s="249" t="s">
        <v>806</v>
      </c>
      <c r="G547" s="247"/>
      <c r="H547" s="250">
        <v>1</v>
      </c>
      <c r="I547" s="251"/>
      <c r="J547" s="247"/>
      <c r="K547" s="247"/>
      <c r="L547" s="252"/>
      <c r="M547" s="253"/>
      <c r="N547" s="254"/>
      <c r="O547" s="254"/>
      <c r="P547" s="254"/>
      <c r="Q547" s="254"/>
      <c r="R547" s="254"/>
      <c r="S547" s="254"/>
      <c r="T547" s="255"/>
      <c r="U547" s="14"/>
      <c r="V547" s="14"/>
      <c r="W547" s="14"/>
      <c r="X547" s="14"/>
      <c r="Y547" s="14"/>
      <c r="Z547" s="14"/>
      <c r="AA547" s="14"/>
      <c r="AB547" s="14"/>
      <c r="AC547" s="14"/>
      <c r="AD547" s="14"/>
      <c r="AE547" s="14"/>
      <c r="AT547" s="256" t="s">
        <v>262</v>
      </c>
      <c r="AU547" s="256" t="s">
        <v>78</v>
      </c>
      <c r="AV547" s="14" t="s">
        <v>78</v>
      </c>
      <c r="AW547" s="14" t="s">
        <v>31</v>
      </c>
      <c r="AX547" s="14" t="s">
        <v>76</v>
      </c>
      <c r="AY547" s="256" t="s">
        <v>252</v>
      </c>
    </row>
    <row r="548" s="12" customFormat="1" ht="22.8" customHeight="1">
      <c r="A548" s="12"/>
      <c r="B548" s="201"/>
      <c r="C548" s="202"/>
      <c r="D548" s="203" t="s">
        <v>68</v>
      </c>
      <c r="E548" s="215" t="s">
        <v>807</v>
      </c>
      <c r="F548" s="215" t="s">
        <v>808</v>
      </c>
      <c r="G548" s="202"/>
      <c r="H548" s="202"/>
      <c r="I548" s="205"/>
      <c r="J548" s="216">
        <f>BK548</f>
        <v>0</v>
      </c>
      <c r="K548" s="202"/>
      <c r="L548" s="207"/>
      <c r="M548" s="208"/>
      <c r="N548" s="209"/>
      <c r="O548" s="209"/>
      <c r="P548" s="210">
        <f>SUM(P549:P577)</f>
        <v>0</v>
      </c>
      <c r="Q548" s="209"/>
      <c r="R548" s="210">
        <f>SUM(R549:R577)</f>
        <v>0.1162161</v>
      </c>
      <c r="S548" s="209"/>
      <c r="T548" s="211">
        <f>SUM(T549:T577)</f>
        <v>0.089397000000000004</v>
      </c>
      <c r="U548" s="12"/>
      <c r="V548" s="12"/>
      <c r="W548" s="12"/>
      <c r="X548" s="12"/>
      <c r="Y548" s="12"/>
      <c r="Z548" s="12"/>
      <c r="AA548" s="12"/>
      <c r="AB548" s="12"/>
      <c r="AC548" s="12"/>
      <c r="AD548" s="12"/>
      <c r="AE548" s="12"/>
      <c r="AR548" s="212" t="s">
        <v>76</v>
      </c>
      <c r="AT548" s="213" t="s">
        <v>68</v>
      </c>
      <c r="AU548" s="213" t="s">
        <v>76</v>
      </c>
      <c r="AY548" s="212" t="s">
        <v>252</v>
      </c>
      <c r="BK548" s="214">
        <f>SUM(BK549:BK577)</f>
        <v>0</v>
      </c>
    </row>
    <row r="549" s="2" customFormat="1" ht="24.15" customHeight="1">
      <c r="A549" s="40"/>
      <c r="B549" s="41"/>
      <c r="C549" s="217" t="s">
        <v>809</v>
      </c>
      <c r="D549" s="217" t="s">
        <v>254</v>
      </c>
      <c r="E549" s="218" t="s">
        <v>810</v>
      </c>
      <c r="F549" s="219" t="s">
        <v>811</v>
      </c>
      <c r="G549" s="220" t="s">
        <v>187</v>
      </c>
      <c r="H549" s="221">
        <v>1.3545</v>
      </c>
      <c r="I549" s="222"/>
      <c r="J549" s="223">
        <f>ROUND(I549*H549,2)</f>
        <v>0</v>
      </c>
      <c r="K549" s="219" t="s">
        <v>257</v>
      </c>
      <c r="L549" s="46"/>
      <c r="M549" s="224" t="s">
        <v>19</v>
      </c>
      <c r="N549" s="225" t="s">
        <v>40</v>
      </c>
      <c r="O549" s="86"/>
      <c r="P549" s="226">
        <f>O549*H549</f>
        <v>0</v>
      </c>
      <c r="Q549" s="226">
        <v>0</v>
      </c>
      <c r="R549" s="226">
        <f>Q549*H549</f>
        <v>0</v>
      </c>
      <c r="S549" s="226">
        <v>0.066000000000000003</v>
      </c>
      <c r="T549" s="227">
        <f>S549*H549</f>
        <v>0.089397000000000004</v>
      </c>
      <c r="U549" s="40"/>
      <c r="V549" s="40"/>
      <c r="W549" s="40"/>
      <c r="X549" s="40"/>
      <c r="Y549" s="40"/>
      <c r="Z549" s="40"/>
      <c r="AA549" s="40"/>
      <c r="AB549" s="40"/>
      <c r="AC549" s="40"/>
      <c r="AD549" s="40"/>
      <c r="AE549" s="40"/>
      <c r="AR549" s="228" t="s">
        <v>258</v>
      </c>
      <c r="AT549" s="228" t="s">
        <v>254</v>
      </c>
      <c r="AU549" s="228" t="s">
        <v>78</v>
      </c>
      <c r="AY549" s="19" t="s">
        <v>252</v>
      </c>
      <c r="BE549" s="229">
        <f>IF(N549="základní",J549,0)</f>
        <v>0</v>
      </c>
      <c r="BF549" s="229">
        <f>IF(N549="snížená",J549,0)</f>
        <v>0</v>
      </c>
      <c r="BG549" s="229">
        <f>IF(N549="zákl. přenesená",J549,0)</f>
        <v>0</v>
      </c>
      <c r="BH549" s="229">
        <f>IF(N549="sníž. přenesená",J549,0)</f>
        <v>0</v>
      </c>
      <c r="BI549" s="229">
        <f>IF(N549="nulová",J549,0)</f>
        <v>0</v>
      </c>
      <c r="BJ549" s="19" t="s">
        <v>76</v>
      </c>
      <c r="BK549" s="229">
        <f>ROUND(I549*H549,2)</f>
        <v>0</v>
      </c>
      <c r="BL549" s="19" t="s">
        <v>258</v>
      </c>
      <c r="BM549" s="228" t="s">
        <v>812</v>
      </c>
    </row>
    <row r="550" s="2" customFormat="1">
      <c r="A550" s="40"/>
      <c r="B550" s="41"/>
      <c r="C550" s="42"/>
      <c r="D550" s="230" t="s">
        <v>260</v>
      </c>
      <c r="E550" s="42"/>
      <c r="F550" s="231" t="s">
        <v>813</v>
      </c>
      <c r="G550" s="42"/>
      <c r="H550" s="42"/>
      <c r="I550" s="232"/>
      <c r="J550" s="42"/>
      <c r="K550" s="42"/>
      <c r="L550" s="46"/>
      <c r="M550" s="233"/>
      <c r="N550" s="234"/>
      <c r="O550" s="86"/>
      <c r="P550" s="86"/>
      <c r="Q550" s="86"/>
      <c r="R550" s="86"/>
      <c r="S550" s="86"/>
      <c r="T550" s="87"/>
      <c r="U550" s="40"/>
      <c r="V550" s="40"/>
      <c r="W550" s="40"/>
      <c r="X550" s="40"/>
      <c r="Y550" s="40"/>
      <c r="Z550" s="40"/>
      <c r="AA550" s="40"/>
      <c r="AB550" s="40"/>
      <c r="AC550" s="40"/>
      <c r="AD550" s="40"/>
      <c r="AE550" s="40"/>
      <c r="AT550" s="19" t="s">
        <v>260</v>
      </c>
      <c r="AU550" s="19" t="s">
        <v>78</v>
      </c>
    </row>
    <row r="551" s="14" customFormat="1">
      <c r="A551" s="14"/>
      <c r="B551" s="246"/>
      <c r="C551" s="247"/>
      <c r="D551" s="237" t="s">
        <v>262</v>
      </c>
      <c r="E551" s="248" t="s">
        <v>19</v>
      </c>
      <c r="F551" s="249" t="s">
        <v>814</v>
      </c>
      <c r="G551" s="247"/>
      <c r="H551" s="250">
        <v>1.3545</v>
      </c>
      <c r="I551" s="251"/>
      <c r="J551" s="247"/>
      <c r="K551" s="247"/>
      <c r="L551" s="252"/>
      <c r="M551" s="253"/>
      <c r="N551" s="254"/>
      <c r="O551" s="254"/>
      <c r="P551" s="254"/>
      <c r="Q551" s="254"/>
      <c r="R551" s="254"/>
      <c r="S551" s="254"/>
      <c r="T551" s="255"/>
      <c r="U551" s="14"/>
      <c r="V551" s="14"/>
      <c r="W551" s="14"/>
      <c r="X551" s="14"/>
      <c r="Y551" s="14"/>
      <c r="Z551" s="14"/>
      <c r="AA551" s="14"/>
      <c r="AB551" s="14"/>
      <c r="AC551" s="14"/>
      <c r="AD551" s="14"/>
      <c r="AE551" s="14"/>
      <c r="AT551" s="256" t="s">
        <v>262</v>
      </c>
      <c r="AU551" s="256" t="s">
        <v>78</v>
      </c>
      <c r="AV551" s="14" t="s">
        <v>78</v>
      </c>
      <c r="AW551" s="14" t="s">
        <v>31</v>
      </c>
      <c r="AX551" s="14" t="s">
        <v>76</v>
      </c>
      <c r="AY551" s="256" t="s">
        <v>252</v>
      </c>
    </row>
    <row r="552" s="2" customFormat="1" ht="24.15" customHeight="1">
      <c r="A552" s="40"/>
      <c r="B552" s="41"/>
      <c r="C552" s="217" t="s">
        <v>815</v>
      </c>
      <c r="D552" s="217" t="s">
        <v>254</v>
      </c>
      <c r="E552" s="218" t="s">
        <v>816</v>
      </c>
      <c r="F552" s="219" t="s">
        <v>817</v>
      </c>
      <c r="G552" s="220" t="s">
        <v>187</v>
      </c>
      <c r="H552" s="221">
        <v>1.3545</v>
      </c>
      <c r="I552" s="222"/>
      <c r="J552" s="223">
        <f>ROUND(I552*H552,2)</f>
        <v>0</v>
      </c>
      <c r="K552" s="219" t="s">
        <v>257</v>
      </c>
      <c r="L552" s="46"/>
      <c r="M552" s="224" t="s">
        <v>19</v>
      </c>
      <c r="N552" s="225" t="s">
        <v>40</v>
      </c>
      <c r="O552" s="86"/>
      <c r="P552" s="226">
        <f>O552*H552</f>
        <v>0</v>
      </c>
      <c r="Q552" s="226">
        <v>0</v>
      </c>
      <c r="R552" s="226">
        <f>Q552*H552</f>
        <v>0</v>
      </c>
      <c r="S552" s="226">
        <v>0</v>
      </c>
      <c r="T552" s="227">
        <f>S552*H552</f>
        <v>0</v>
      </c>
      <c r="U552" s="40"/>
      <c r="V552" s="40"/>
      <c r="W552" s="40"/>
      <c r="X552" s="40"/>
      <c r="Y552" s="40"/>
      <c r="Z552" s="40"/>
      <c r="AA552" s="40"/>
      <c r="AB552" s="40"/>
      <c r="AC552" s="40"/>
      <c r="AD552" s="40"/>
      <c r="AE552" s="40"/>
      <c r="AR552" s="228" t="s">
        <v>258</v>
      </c>
      <c r="AT552" s="228" t="s">
        <v>254</v>
      </c>
      <c r="AU552" s="228" t="s">
        <v>78</v>
      </c>
      <c r="AY552" s="19" t="s">
        <v>252</v>
      </c>
      <c r="BE552" s="229">
        <f>IF(N552="základní",J552,0)</f>
        <v>0</v>
      </c>
      <c r="BF552" s="229">
        <f>IF(N552="snížená",J552,0)</f>
        <v>0</v>
      </c>
      <c r="BG552" s="229">
        <f>IF(N552="zákl. přenesená",J552,0)</f>
        <v>0</v>
      </c>
      <c r="BH552" s="229">
        <f>IF(N552="sníž. přenesená",J552,0)</f>
        <v>0</v>
      </c>
      <c r="BI552" s="229">
        <f>IF(N552="nulová",J552,0)</f>
        <v>0</v>
      </c>
      <c r="BJ552" s="19" t="s">
        <v>76</v>
      </c>
      <c r="BK552" s="229">
        <f>ROUND(I552*H552,2)</f>
        <v>0</v>
      </c>
      <c r="BL552" s="19" t="s">
        <v>258</v>
      </c>
      <c r="BM552" s="228" t="s">
        <v>818</v>
      </c>
    </row>
    <row r="553" s="2" customFormat="1">
      <c r="A553" s="40"/>
      <c r="B553" s="41"/>
      <c r="C553" s="42"/>
      <c r="D553" s="230" t="s">
        <v>260</v>
      </c>
      <c r="E553" s="42"/>
      <c r="F553" s="231" t="s">
        <v>819</v>
      </c>
      <c r="G553" s="42"/>
      <c r="H553" s="42"/>
      <c r="I553" s="232"/>
      <c r="J553" s="42"/>
      <c r="K553" s="42"/>
      <c r="L553" s="46"/>
      <c r="M553" s="233"/>
      <c r="N553" s="234"/>
      <c r="O553" s="86"/>
      <c r="P553" s="86"/>
      <c r="Q553" s="86"/>
      <c r="R553" s="86"/>
      <c r="S553" s="86"/>
      <c r="T553" s="87"/>
      <c r="U553" s="40"/>
      <c r="V553" s="40"/>
      <c r="W553" s="40"/>
      <c r="X553" s="40"/>
      <c r="Y553" s="40"/>
      <c r="Z553" s="40"/>
      <c r="AA553" s="40"/>
      <c r="AB553" s="40"/>
      <c r="AC553" s="40"/>
      <c r="AD553" s="40"/>
      <c r="AE553" s="40"/>
      <c r="AT553" s="19" t="s">
        <v>260</v>
      </c>
      <c r="AU553" s="19" t="s">
        <v>78</v>
      </c>
    </row>
    <row r="554" s="2" customFormat="1" ht="24.15" customHeight="1">
      <c r="A554" s="40"/>
      <c r="B554" s="41"/>
      <c r="C554" s="217" t="s">
        <v>820</v>
      </c>
      <c r="D554" s="217" t="s">
        <v>254</v>
      </c>
      <c r="E554" s="218" t="s">
        <v>821</v>
      </c>
      <c r="F554" s="219" t="s">
        <v>822</v>
      </c>
      <c r="G554" s="220" t="s">
        <v>187</v>
      </c>
      <c r="H554" s="221">
        <v>1.3545</v>
      </c>
      <c r="I554" s="222"/>
      <c r="J554" s="223">
        <f>ROUND(I554*H554,2)</f>
        <v>0</v>
      </c>
      <c r="K554" s="219" t="s">
        <v>257</v>
      </c>
      <c r="L554" s="46"/>
      <c r="M554" s="224" t="s">
        <v>19</v>
      </c>
      <c r="N554" s="225" t="s">
        <v>40</v>
      </c>
      <c r="O554" s="86"/>
      <c r="P554" s="226">
        <f>O554*H554</f>
        <v>0</v>
      </c>
      <c r="Q554" s="226">
        <v>0</v>
      </c>
      <c r="R554" s="226">
        <f>Q554*H554</f>
        <v>0</v>
      </c>
      <c r="S554" s="226">
        <v>0</v>
      </c>
      <c r="T554" s="227">
        <f>S554*H554</f>
        <v>0</v>
      </c>
      <c r="U554" s="40"/>
      <c r="V554" s="40"/>
      <c r="W554" s="40"/>
      <c r="X554" s="40"/>
      <c r="Y554" s="40"/>
      <c r="Z554" s="40"/>
      <c r="AA554" s="40"/>
      <c r="AB554" s="40"/>
      <c r="AC554" s="40"/>
      <c r="AD554" s="40"/>
      <c r="AE554" s="40"/>
      <c r="AR554" s="228" t="s">
        <v>258</v>
      </c>
      <c r="AT554" s="228" t="s">
        <v>254</v>
      </c>
      <c r="AU554" s="228" t="s">
        <v>78</v>
      </c>
      <c r="AY554" s="19" t="s">
        <v>252</v>
      </c>
      <c r="BE554" s="229">
        <f>IF(N554="základní",J554,0)</f>
        <v>0</v>
      </c>
      <c r="BF554" s="229">
        <f>IF(N554="snížená",J554,0)</f>
        <v>0</v>
      </c>
      <c r="BG554" s="229">
        <f>IF(N554="zákl. přenesená",J554,0)</f>
        <v>0</v>
      </c>
      <c r="BH554" s="229">
        <f>IF(N554="sníž. přenesená",J554,0)</f>
        <v>0</v>
      </c>
      <c r="BI554" s="229">
        <f>IF(N554="nulová",J554,0)</f>
        <v>0</v>
      </c>
      <c r="BJ554" s="19" t="s">
        <v>76</v>
      </c>
      <c r="BK554" s="229">
        <f>ROUND(I554*H554,2)</f>
        <v>0</v>
      </c>
      <c r="BL554" s="19" t="s">
        <v>258</v>
      </c>
      <c r="BM554" s="228" t="s">
        <v>823</v>
      </c>
    </row>
    <row r="555" s="2" customFormat="1">
      <c r="A555" s="40"/>
      <c r="B555" s="41"/>
      <c r="C555" s="42"/>
      <c r="D555" s="230" t="s">
        <v>260</v>
      </c>
      <c r="E555" s="42"/>
      <c r="F555" s="231" t="s">
        <v>824</v>
      </c>
      <c r="G555" s="42"/>
      <c r="H555" s="42"/>
      <c r="I555" s="232"/>
      <c r="J555" s="42"/>
      <c r="K555" s="42"/>
      <c r="L555" s="46"/>
      <c r="M555" s="233"/>
      <c r="N555" s="234"/>
      <c r="O555" s="86"/>
      <c r="P555" s="86"/>
      <c r="Q555" s="86"/>
      <c r="R555" s="86"/>
      <c r="S555" s="86"/>
      <c r="T555" s="87"/>
      <c r="U555" s="40"/>
      <c r="V555" s="40"/>
      <c r="W555" s="40"/>
      <c r="X555" s="40"/>
      <c r="Y555" s="40"/>
      <c r="Z555" s="40"/>
      <c r="AA555" s="40"/>
      <c r="AB555" s="40"/>
      <c r="AC555" s="40"/>
      <c r="AD555" s="40"/>
      <c r="AE555" s="40"/>
      <c r="AT555" s="19" t="s">
        <v>260</v>
      </c>
      <c r="AU555" s="19" t="s">
        <v>78</v>
      </c>
    </row>
    <row r="556" s="2" customFormat="1" ht="24.15" customHeight="1">
      <c r="A556" s="40"/>
      <c r="B556" s="41"/>
      <c r="C556" s="217" t="s">
        <v>825</v>
      </c>
      <c r="D556" s="217" t="s">
        <v>254</v>
      </c>
      <c r="E556" s="218" t="s">
        <v>826</v>
      </c>
      <c r="F556" s="219" t="s">
        <v>827</v>
      </c>
      <c r="G556" s="220" t="s">
        <v>187</v>
      </c>
      <c r="H556" s="221">
        <v>1.3545</v>
      </c>
      <c r="I556" s="222"/>
      <c r="J556" s="223">
        <f>ROUND(I556*H556,2)</f>
        <v>0</v>
      </c>
      <c r="K556" s="219" t="s">
        <v>257</v>
      </c>
      <c r="L556" s="46"/>
      <c r="M556" s="224" t="s">
        <v>19</v>
      </c>
      <c r="N556" s="225" t="s">
        <v>40</v>
      </c>
      <c r="O556" s="86"/>
      <c r="P556" s="226">
        <f>O556*H556</f>
        <v>0</v>
      </c>
      <c r="Q556" s="226">
        <v>0</v>
      </c>
      <c r="R556" s="226">
        <f>Q556*H556</f>
        <v>0</v>
      </c>
      <c r="S556" s="226">
        <v>0</v>
      </c>
      <c r="T556" s="227">
        <f>S556*H556</f>
        <v>0</v>
      </c>
      <c r="U556" s="40"/>
      <c r="V556" s="40"/>
      <c r="W556" s="40"/>
      <c r="X556" s="40"/>
      <c r="Y556" s="40"/>
      <c r="Z556" s="40"/>
      <c r="AA556" s="40"/>
      <c r="AB556" s="40"/>
      <c r="AC556" s="40"/>
      <c r="AD556" s="40"/>
      <c r="AE556" s="40"/>
      <c r="AR556" s="228" t="s">
        <v>258</v>
      </c>
      <c r="AT556" s="228" t="s">
        <v>254</v>
      </c>
      <c r="AU556" s="228" t="s">
        <v>78</v>
      </c>
      <c r="AY556" s="19" t="s">
        <v>252</v>
      </c>
      <c r="BE556" s="229">
        <f>IF(N556="základní",J556,0)</f>
        <v>0</v>
      </c>
      <c r="BF556" s="229">
        <f>IF(N556="snížená",J556,0)</f>
        <v>0</v>
      </c>
      <c r="BG556" s="229">
        <f>IF(N556="zákl. přenesená",J556,0)</f>
        <v>0</v>
      </c>
      <c r="BH556" s="229">
        <f>IF(N556="sníž. přenesená",J556,0)</f>
        <v>0</v>
      </c>
      <c r="BI556" s="229">
        <f>IF(N556="nulová",J556,0)</f>
        <v>0</v>
      </c>
      <c r="BJ556" s="19" t="s">
        <v>76</v>
      </c>
      <c r="BK556" s="229">
        <f>ROUND(I556*H556,2)</f>
        <v>0</v>
      </c>
      <c r="BL556" s="19" t="s">
        <v>258</v>
      </c>
      <c r="BM556" s="228" t="s">
        <v>828</v>
      </c>
    </row>
    <row r="557" s="2" customFormat="1">
      <c r="A557" s="40"/>
      <c r="B557" s="41"/>
      <c r="C557" s="42"/>
      <c r="D557" s="230" t="s">
        <v>260</v>
      </c>
      <c r="E557" s="42"/>
      <c r="F557" s="231" t="s">
        <v>829</v>
      </c>
      <c r="G557" s="42"/>
      <c r="H557" s="42"/>
      <c r="I557" s="232"/>
      <c r="J557" s="42"/>
      <c r="K557" s="42"/>
      <c r="L557" s="46"/>
      <c r="M557" s="233"/>
      <c r="N557" s="234"/>
      <c r="O557" s="86"/>
      <c r="P557" s="86"/>
      <c r="Q557" s="86"/>
      <c r="R557" s="86"/>
      <c r="S557" s="86"/>
      <c r="T557" s="87"/>
      <c r="U557" s="40"/>
      <c r="V557" s="40"/>
      <c r="W557" s="40"/>
      <c r="X557" s="40"/>
      <c r="Y557" s="40"/>
      <c r="Z557" s="40"/>
      <c r="AA557" s="40"/>
      <c r="AB557" s="40"/>
      <c r="AC557" s="40"/>
      <c r="AD557" s="40"/>
      <c r="AE557" s="40"/>
      <c r="AT557" s="19" t="s">
        <v>260</v>
      </c>
      <c r="AU557" s="19" t="s">
        <v>78</v>
      </c>
    </row>
    <row r="558" s="2" customFormat="1" ht="33" customHeight="1">
      <c r="A558" s="40"/>
      <c r="B558" s="41"/>
      <c r="C558" s="217" t="s">
        <v>830</v>
      </c>
      <c r="D558" s="217" t="s">
        <v>254</v>
      </c>
      <c r="E558" s="218" t="s">
        <v>831</v>
      </c>
      <c r="F558" s="219" t="s">
        <v>832</v>
      </c>
      <c r="G558" s="220" t="s">
        <v>187</v>
      </c>
      <c r="H558" s="221">
        <v>1.3545</v>
      </c>
      <c r="I558" s="222"/>
      <c r="J558" s="223">
        <f>ROUND(I558*H558,2)</f>
        <v>0</v>
      </c>
      <c r="K558" s="219" t="s">
        <v>257</v>
      </c>
      <c r="L558" s="46"/>
      <c r="M558" s="224" t="s">
        <v>19</v>
      </c>
      <c r="N558" s="225" t="s">
        <v>40</v>
      </c>
      <c r="O558" s="86"/>
      <c r="P558" s="226">
        <f>O558*H558</f>
        <v>0</v>
      </c>
      <c r="Q558" s="226">
        <v>0.0015299999999999999</v>
      </c>
      <c r="R558" s="226">
        <f>Q558*H558</f>
        <v>0.0020723849999999999</v>
      </c>
      <c r="S558" s="226">
        <v>0</v>
      </c>
      <c r="T558" s="227">
        <f>S558*H558</f>
        <v>0</v>
      </c>
      <c r="U558" s="40"/>
      <c r="V558" s="40"/>
      <c r="W558" s="40"/>
      <c r="X558" s="40"/>
      <c r="Y558" s="40"/>
      <c r="Z558" s="40"/>
      <c r="AA558" s="40"/>
      <c r="AB558" s="40"/>
      <c r="AC558" s="40"/>
      <c r="AD558" s="40"/>
      <c r="AE558" s="40"/>
      <c r="AR558" s="228" t="s">
        <v>258</v>
      </c>
      <c r="AT558" s="228" t="s">
        <v>254</v>
      </c>
      <c r="AU558" s="228" t="s">
        <v>78</v>
      </c>
      <c r="AY558" s="19" t="s">
        <v>252</v>
      </c>
      <c r="BE558" s="229">
        <f>IF(N558="základní",J558,0)</f>
        <v>0</v>
      </c>
      <c r="BF558" s="229">
        <f>IF(N558="snížená",J558,0)</f>
        <v>0</v>
      </c>
      <c r="BG558" s="229">
        <f>IF(N558="zákl. přenesená",J558,0)</f>
        <v>0</v>
      </c>
      <c r="BH558" s="229">
        <f>IF(N558="sníž. přenesená",J558,0)</f>
        <v>0</v>
      </c>
      <c r="BI558" s="229">
        <f>IF(N558="nulová",J558,0)</f>
        <v>0</v>
      </c>
      <c r="BJ558" s="19" t="s">
        <v>76</v>
      </c>
      <c r="BK558" s="229">
        <f>ROUND(I558*H558,2)</f>
        <v>0</v>
      </c>
      <c r="BL558" s="19" t="s">
        <v>258</v>
      </c>
      <c r="BM558" s="228" t="s">
        <v>833</v>
      </c>
    </row>
    <row r="559" s="2" customFormat="1">
      <c r="A559" s="40"/>
      <c r="B559" s="41"/>
      <c r="C559" s="42"/>
      <c r="D559" s="230" t="s">
        <v>260</v>
      </c>
      <c r="E559" s="42"/>
      <c r="F559" s="231" t="s">
        <v>834</v>
      </c>
      <c r="G559" s="42"/>
      <c r="H559" s="42"/>
      <c r="I559" s="232"/>
      <c r="J559" s="42"/>
      <c r="K559" s="42"/>
      <c r="L559" s="46"/>
      <c r="M559" s="233"/>
      <c r="N559" s="234"/>
      <c r="O559" s="86"/>
      <c r="P559" s="86"/>
      <c r="Q559" s="86"/>
      <c r="R559" s="86"/>
      <c r="S559" s="86"/>
      <c r="T559" s="87"/>
      <c r="U559" s="40"/>
      <c r="V559" s="40"/>
      <c r="W559" s="40"/>
      <c r="X559" s="40"/>
      <c r="Y559" s="40"/>
      <c r="Z559" s="40"/>
      <c r="AA559" s="40"/>
      <c r="AB559" s="40"/>
      <c r="AC559" s="40"/>
      <c r="AD559" s="40"/>
      <c r="AE559" s="40"/>
      <c r="AT559" s="19" t="s">
        <v>260</v>
      </c>
      <c r="AU559" s="19" t="s">
        <v>78</v>
      </c>
    </row>
    <row r="560" s="2" customFormat="1" ht="24.15" customHeight="1">
      <c r="A560" s="40"/>
      <c r="B560" s="41"/>
      <c r="C560" s="217" t="s">
        <v>835</v>
      </c>
      <c r="D560" s="217" t="s">
        <v>254</v>
      </c>
      <c r="E560" s="218" t="s">
        <v>836</v>
      </c>
      <c r="F560" s="219" t="s">
        <v>837</v>
      </c>
      <c r="G560" s="220" t="s">
        <v>187</v>
      </c>
      <c r="H560" s="221">
        <v>1.3545</v>
      </c>
      <c r="I560" s="222"/>
      <c r="J560" s="223">
        <f>ROUND(I560*H560,2)</f>
        <v>0</v>
      </c>
      <c r="K560" s="219" t="s">
        <v>257</v>
      </c>
      <c r="L560" s="46"/>
      <c r="M560" s="224" t="s">
        <v>19</v>
      </c>
      <c r="N560" s="225" t="s">
        <v>40</v>
      </c>
      <c r="O560" s="86"/>
      <c r="P560" s="226">
        <f>O560*H560</f>
        <v>0</v>
      </c>
      <c r="Q560" s="226">
        <v>0</v>
      </c>
      <c r="R560" s="226">
        <f>Q560*H560</f>
        <v>0</v>
      </c>
      <c r="S560" s="226">
        <v>0</v>
      </c>
      <c r="T560" s="227">
        <f>S560*H560</f>
        <v>0</v>
      </c>
      <c r="U560" s="40"/>
      <c r="V560" s="40"/>
      <c r="W560" s="40"/>
      <c r="X560" s="40"/>
      <c r="Y560" s="40"/>
      <c r="Z560" s="40"/>
      <c r="AA560" s="40"/>
      <c r="AB560" s="40"/>
      <c r="AC560" s="40"/>
      <c r="AD560" s="40"/>
      <c r="AE560" s="40"/>
      <c r="AR560" s="228" t="s">
        <v>258</v>
      </c>
      <c r="AT560" s="228" t="s">
        <v>254</v>
      </c>
      <c r="AU560" s="228" t="s">
        <v>78</v>
      </c>
      <c r="AY560" s="19" t="s">
        <v>252</v>
      </c>
      <c r="BE560" s="229">
        <f>IF(N560="základní",J560,0)</f>
        <v>0</v>
      </c>
      <c r="BF560" s="229">
        <f>IF(N560="snížená",J560,0)</f>
        <v>0</v>
      </c>
      <c r="BG560" s="229">
        <f>IF(N560="zákl. přenesená",J560,0)</f>
        <v>0</v>
      </c>
      <c r="BH560" s="229">
        <f>IF(N560="sníž. přenesená",J560,0)</f>
        <v>0</v>
      </c>
      <c r="BI560" s="229">
        <f>IF(N560="nulová",J560,0)</f>
        <v>0</v>
      </c>
      <c r="BJ560" s="19" t="s">
        <v>76</v>
      </c>
      <c r="BK560" s="229">
        <f>ROUND(I560*H560,2)</f>
        <v>0</v>
      </c>
      <c r="BL560" s="19" t="s">
        <v>258</v>
      </c>
      <c r="BM560" s="228" t="s">
        <v>838</v>
      </c>
    </row>
    <row r="561" s="2" customFormat="1">
      <c r="A561" s="40"/>
      <c r="B561" s="41"/>
      <c r="C561" s="42"/>
      <c r="D561" s="230" t="s">
        <v>260</v>
      </c>
      <c r="E561" s="42"/>
      <c r="F561" s="231" t="s">
        <v>839</v>
      </c>
      <c r="G561" s="42"/>
      <c r="H561" s="42"/>
      <c r="I561" s="232"/>
      <c r="J561" s="42"/>
      <c r="K561" s="42"/>
      <c r="L561" s="46"/>
      <c r="M561" s="233"/>
      <c r="N561" s="234"/>
      <c r="O561" s="86"/>
      <c r="P561" s="86"/>
      <c r="Q561" s="86"/>
      <c r="R561" s="86"/>
      <c r="S561" s="86"/>
      <c r="T561" s="87"/>
      <c r="U561" s="40"/>
      <c r="V561" s="40"/>
      <c r="W561" s="40"/>
      <c r="X561" s="40"/>
      <c r="Y561" s="40"/>
      <c r="Z561" s="40"/>
      <c r="AA561" s="40"/>
      <c r="AB561" s="40"/>
      <c r="AC561" s="40"/>
      <c r="AD561" s="40"/>
      <c r="AE561" s="40"/>
      <c r="AT561" s="19" t="s">
        <v>260</v>
      </c>
      <c r="AU561" s="19" t="s">
        <v>78</v>
      </c>
    </row>
    <row r="562" s="2" customFormat="1" ht="24.15" customHeight="1">
      <c r="A562" s="40"/>
      <c r="B562" s="41"/>
      <c r="C562" s="217" t="s">
        <v>840</v>
      </c>
      <c r="D562" s="217" t="s">
        <v>254</v>
      </c>
      <c r="E562" s="218" t="s">
        <v>841</v>
      </c>
      <c r="F562" s="219" t="s">
        <v>842</v>
      </c>
      <c r="G562" s="220" t="s">
        <v>187</v>
      </c>
      <c r="H562" s="221">
        <v>1.3545</v>
      </c>
      <c r="I562" s="222"/>
      <c r="J562" s="223">
        <f>ROUND(I562*H562,2)</f>
        <v>0</v>
      </c>
      <c r="K562" s="219" t="s">
        <v>257</v>
      </c>
      <c r="L562" s="46"/>
      <c r="M562" s="224" t="s">
        <v>19</v>
      </c>
      <c r="N562" s="225" t="s">
        <v>40</v>
      </c>
      <c r="O562" s="86"/>
      <c r="P562" s="226">
        <f>O562*H562</f>
        <v>0</v>
      </c>
      <c r="Q562" s="226">
        <v>0.0041000000000000003</v>
      </c>
      <c r="R562" s="226">
        <f>Q562*H562</f>
        <v>0.0055534500000000006</v>
      </c>
      <c r="S562" s="226">
        <v>0</v>
      </c>
      <c r="T562" s="227">
        <f>S562*H562</f>
        <v>0</v>
      </c>
      <c r="U562" s="40"/>
      <c r="V562" s="40"/>
      <c r="W562" s="40"/>
      <c r="X562" s="40"/>
      <c r="Y562" s="40"/>
      <c r="Z562" s="40"/>
      <c r="AA562" s="40"/>
      <c r="AB562" s="40"/>
      <c r="AC562" s="40"/>
      <c r="AD562" s="40"/>
      <c r="AE562" s="40"/>
      <c r="AR562" s="228" t="s">
        <v>258</v>
      </c>
      <c r="AT562" s="228" t="s">
        <v>254</v>
      </c>
      <c r="AU562" s="228" t="s">
        <v>78</v>
      </c>
      <c r="AY562" s="19" t="s">
        <v>252</v>
      </c>
      <c r="BE562" s="229">
        <f>IF(N562="základní",J562,0)</f>
        <v>0</v>
      </c>
      <c r="BF562" s="229">
        <f>IF(N562="snížená",J562,0)</f>
        <v>0</v>
      </c>
      <c r="BG562" s="229">
        <f>IF(N562="zákl. přenesená",J562,0)</f>
        <v>0</v>
      </c>
      <c r="BH562" s="229">
        <f>IF(N562="sníž. přenesená",J562,0)</f>
        <v>0</v>
      </c>
      <c r="BI562" s="229">
        <f>IF(N562="nulová",J562,0)</f>
        <v>0</v>
      </c>
      <c r="BJ562" s="19" t="s">
        <v>76</v>
      </c>
      <c r="BK562" s="229">
        <f>ROUND(I562*H562,2)</f>
        <v>0</v>
      </c>
      <c r="BL562" s="19" t="s">
        <v>258</v>
      </c>
      <c r="BM562" s="228" t="s">
        <v>843</v>
      </c>
    </row>
    <row r="563" s="2" customFormat="1">
      <c r="A563" s="40"/>
      <c r="B563" s="41"/>
      <c r="C563" s="42"/>
      <c r="D563" s="230" t="s">
        <v>260</v>
      </c>
      <c r="E563" s="42"/>
      <c r="F563" s="231" t="s">
        <v>844</v>
      </c>
      <c r="G563" s="42"/>
      <c r="H563" s="42"/>
      <c r="I563" s="232"/>
      <c r="J563" s="42"/>
      <c r="K563" s="42"/>
      <c r="L563" s="46"/>
      <c r="M563" s="233"/>
      <c r="N563" s="234"/>
      <c r="O563" s="86"/>
      <c r="P563" s="86"/>
      <c r="Q563" s="86"/>
      <c r="R563" s="86"/>
      <c r="S563" s="86"/>
      <c r="T563" s="87"/>
      <c r="U563" s="40"/>
      <c r="V563" s="40"/>
      <c r="W563" s="40"/>
      <c r="X563" s="40"/>
      <c r="Y563" s="40"/>
      <c r="Z563" s="40"/>
      <c r="AA563" s="40"/>
      <c r="AB563" s="40"/>
      <c r="AC563" s="40"/>
      <c r="AD563" s="40"/>
      <c r="AE563" s="40"/>
      <c r="AT563" s="19" t="s">
        <v>260</v>
      </c>
      <c r="AU563" s="19" t="s">
        <v>78</v>
      </c>
    </row>
    <row r="564" s="2" customFormat="1" ht="33" customHeight="1">
      <c r="A564" s="40"/>
      <c r="B564" s="41"/>
      <c r="C564" s="217" t="s">
        <v>845</v>
      </c>
      <c r="D564" s="217" t="s">
        <v>254</v>
      </c>
      <c r="E564" s="218" t="s">
        <v>846</v>
      </c>
      <c r="F564" s="219" t="s">
        <v>847</v>
      </c>
      <c r="G564" s="220" t="s">
        <v>187</v>
      </c>
      <c r="H564" s="221">
        <v>1.3545</v>
      </c>
      <c r="I564" s="222"/>
      <c r="J564" s="223">
        <f>ROUND(I564*H564,2)</f>
        <v>0</v>
      </c>
      <c r="K564" s="219" t="s">
        <v>257</v>
      </c>
      <c r="L564" s="46"/>
      <c r="M564" s="224" t="s">
        <v>19</v>
      </c>
      <c r="N564" s="225" t="s">
        <v>40</v>
      </c>
      <c r="O564" s="86"/>
      <c r="P564" s="226">
        <f>O564*H564</f>
        <v>0</v>
      </c>
      <c r="Q564" s="226">
        <v>0</v>
      </c>
      <c r="R564" s="226">
        <f>Q564*H564</f>
        <v>0</v>
      </c>
      <c r="S564" s="226">
        <v>0</v>
      </c>
      <c r="T564" s="227">
        <f>S564*H564</f>
        <v>0</v>
      </c>
      <c r="U564" s="40"/>
      <c r="V564" s="40"/>
      <c r="W564" s="40"/>
      <c r="X564" s="40"/>
      <c r="Y564" s="40"/>
      <c r="Z564" s="40"/>
      <c r="AA564" s="40"/>
      <c r="AB564" s="40"/>
      <c r="AC564" s="40"/>
      <c r="AD564" s="40"/>
      <c r="AE564" s="40"/>
      <c r="AR564" s="228" t="s">
        <v>258</v>
      </c>
      <c r="AT564" s="228" t="s">
        <v>254</v>
      </c>
      <c r="AU564" s="228" t="s">
        <v>78</v>
      </c>
      <c r="AY564" s="19" t="s">
        <v>252</v>
      </c>
      <c r="BE564" s="229">
        <f>IF(N564="základní",J564,0)</f>
        <v>0</v>
      </c>
      <c r="BF564" s="229">
        <f>IF(N564="snížená",J564,0)</f>
        <v>0</v>
      </c>
      <c r="BG564" s="229">
        <f>IF(N564="zákl. přenesená",J564,0)</f>
        <v>0</v>
      </c>
      <c r="BH564" s="229">
        <f>IF(N564="sníž. přenesená",J564,0)</f>
        <v>0</v>
      </c>
      <c r="BI564" s="229">
        <f>IF(N564="nulová",J564,0)</f>
        <v>0</v>
      </c>
      <c r="BJ564" s="19" t="s">
        <v>76</v>
      </c>
      <c r="BK564" s="229">
        <f>ROUND(I564*H564,2)</f>
        <v>0</v>
      </c>
      <c r="BL564" s="19" t="s">
        <v>258</v>
      </c>
      <c r="BM564" s="228" t="s">
        <v>848</v>
      </c>
    </row>
    <row r="565" s="2" customFormat="1">
      <c r="A565" s="40"/>
      <c r="B565" s="41"/>
      <c r="C565" s="42"/>
      <c r="D565" s="230" t="s">
        <v>260</v>
      </c>
      <c r="E565" s="42"/>
      <c r="F565" s="231" t="s">
        <v>849</v>
      </c>
      <c r="G565" s="42"/>
      <c r="H565" s="42"/>
      <c r="I565" s="232"/>
      <c r="J565" s="42"/>
      <c r="K565" s="42"/>
      <c r="L565" s="46"/>
      <c r="M565" s="233"/>
      <c r="N565" s="234"/>
      <c r="O565" s="86"/>
      <c r="P565" s="86"/>
      <c r="Q565" s="86"/>
      <c r="R565" s="86"/>
      <c r="S565" s="86"/>
      <c r="T565" s="87"/>
      <c r="U565" s="40"/>
      <c r="V565" s="40"/>
      <c r="W565" s="40"/>
      <c r="X565" s="40"/>
      <c r="Y565" s="40"/>
      <c r="Z565" s="40"/>
      <c r="AA565" s="40"/>
      <c r="AB565" s="40"/>
      <c r="AC565" s="40"/>
      <c r="AD565" s="40"/>
      <c r="AE565" s="40"/>
      <c r="AT565" s="19" t="s">
        <v>260</v>
      </c>
      <c r="AU565" s="19" t="s">
        <v>78</v>
      </c>
    </row>
    <row r="566" s="2" customFormat="1" ht="37.8" customHeight="1">
      <c r="A566" s="40"/>
      <c r="B566" s="41"/>
      <c r="C566" s="217" t="s">
        <v>850</v>
      </c>
      <c r="D566" s="217" t="s">
        <v>254</v>
      </c>
      <c r="E566" s="218" t="s">
        <v>851</v>
      </c>
      <c r="F566" s="219" t="s">
        <v>852</v>
      </c>
      <c r="G566" s="220" t="s">
        <v>187</v>
      </c>
      <c r="H566" s="221">
        <v>1.3545</v>
      </c>
      <c r="I566" s="222"/>
      <c r="J566" s="223">
        <f>ROUND(I566*H566,2)</f>
        <v>0</v>
      </c>
      <c r="K566" s="219" t="s">
        <v>257</v>
      </c>
      <c r="L566" s="46"/>
      <c r="M566" s="224" t="s">
        <v>19</v>
      </c>
      <c r="N566" s="225" t="s">
        <v>40</v>
      </c>
      <c r="O566" s="86"/>
      <c r="P566" s="226">
        <f>O566*H566</f>
        <v>0</v>
      </c>
      <c r="Q566" s="226">
        <v>0.073300000000000004</v>
      </c>
      <c r="R566" s="226">
        <f>Q566*H566</f>
        <v>0.099284850000000008</v>
      </c>
      <c r="S566" s="226">
        <v>0</v>
      </c>
      <c r="T566" s="227">
        <f>S566*H566</f>
        <v>0</v>
      </c>
      <c r="U566" s="40"/>
      <c r="V566" s="40"/>
      <c r="W566" s="40"/>
      <c r="X566" s="40"/>
      <c r="Y566" s="40"/>
      <c r="Z566" s="40"/>
      <c r="AA566" s="40"/>
      <c r="AB566" s="40"/>
      <c r="AC566" s="40"/>
      <c r="AD566" s="40"/>
      <c r="AE566" s="40"/>
      <c r="AR566" s="228" t="s">
        <v>258</v>
      </c>
      <c r="AT566" s="228" t="s">
        <v>254</v>
      </c>
      <c r="AU566" s="228" t="s">
        <v>78</v>
      </c>
      <c r="AY566" s="19" t="s">
        <v>252</v>
      </c>
      <c r="BE566" s="229">
        <f>IF(N566="základní",J566,0)</f>
        <v>0</v>
      </c>
      <c r="BF566" s="229">
        <f>IF(N566="snížená",J566,0)</f>
        <v>0</v>
      </c>
      <c r="BG566" s="229">
        <f>IF(N566="zákl. přenesená",J566,0)</f>
        <v>0</v>
      </c>
      <c r="BH566" s="229">
        <f>IF(N566="sníž. přenesená",J566,0)</f>
        <v>0</v>
      </c>
      <c r="BI566" s="229">
        <f>IF(N566="nulová",J566,0)</f>
        <v>0</v>
      </c>
      <c r="BJ566" s="19" t="s">
        <v>76</v>
      </c>
      <c r="BK566" s="229">
        <f>ROUND(I566*H566,2)</f>
        <v>0</v>
      </c>
      <c r="BL566" s="19" t="s">
        <v>258</v>
      </c>
      <c r="BM566" s="228" t="s">
        <v>853</v>
      </c>
    </row>
    <row r="567" s="2" customFormat="1">
      <c r="A567" s="40"/>
      <c r="B567" s="41"/>
      <c r="C567" s="42"/>
      <c r="D567" s="230" t="s">
        <v>260</v>
      </c>
      <c r="E567" s="42"/>
      <c r="F567" s="231" t="s">
        <v>854</v>
      </c>
      <c r="G567" s="42"/>
      <c r="H567" s="42"/>
      <c r="I567" s="232"/>
      <c r="J567" s="42"/>
      <c r="K567" s="42"/>
      <c r="L567" s="46"/>
      <c r="M567" s="233"/>
      <c r="N567" s="234"/>
      <c r="O567" s="86"/>
      <c r="P567" s="86"/>
      <c r="Q567" s="86"/>
      <c r="R567" s="86"/>
      <c r="S567" s="86"/>
      <c r="T567" s="87"/>
      <c r="U567" s="40"/>
      <c r="V567" s="40"/>
      <c r="W567" s="40"/>
      <c r="X567" s="40"/>
      <c r="Y567" s="40"/>
      <c r="Z567" s="40"/>
      <c r="AA567" s="40"/>
      <c r="AB567" s="40"/>
      <c r="AC567" s="40"/>
      <c r="AD567" s="40"/>
      <c r="AE567" s="40"/>
      <c r="AT567" s="19" t="s">
        <v>260</v>
      </c>
      <c r="AU567" s="19" t="s">
        <v>78</v>
      </c>
    </row>
    <row r="568" s="2" customFormat="1" ht="37.8" customHeight="1">
      <c r="A568" s="40"/>
      <c r="B568" s="41"/>
      <c r="C568" s="217" t="s">
        <v>855</v>
      </c>
      <c r="D568" s="217" t="s">
        <v>254</v>
      </c>
      <c r="E568" s="218" t="s">
        <v>856</v>
      </c>
      <c r="F568" s="219" t="s">
        <v>857</v>
      </c>
      <c r="G568" s="220" t="s">
        <v>187</v>
      </c>
      <c r="H568" s="221">
        <v>1.3545</v>
      </c>
      <c r="I568" s="222"/>
      <c r="J568" s="223">
        <f>ROUND(I568*H568,2)</f>
        <v>0</v>
      </c>
      <c r="K568" s="219" t="s">
        <v>257</v>
      </c>
      <c r="L568" s="46"/>
      <c r="M568" s="224" t="s">
        <v>19</v>
      </c>
      <c r="N568" s="225" t="s">
        <v>40</v>
      </c>
      <c r="O568" s="86"/>
      <c r="P568" s="226">
        <f>O568*H568</f>
        <v>0</v>
      </c>
      <c r="Q568" s="226">
        <v>0</v>
      </c>
      <c r="R568" s="226">
        <f>Q568*H568</f>
        <v>0</v>
      </c>
      <c r="S568" s="226">
        <v>0</v>
      </c>
      <c r="T568" s="227">
        <f>S568*H568</f>
        <v>0</v>
      </c>
      <c r="U568" s="40"/>
      <c r="V568" s="40"/>
      <c r="W568" s="40"/>
      <c r="X568" s="40"/>
      <c r="Y568" s="40"/>
      <c r="Z568" s="40"/>
      <c r="AA568" s="40"/>
      <c r="AB568" s="40"/>
      <c r="AC568" s="40"/>
      <c r="AD568" s="40"/>
      <c r="AE568" s="40"/>
      <c r="AR568" s="228" t="s">
        <v>258</v>
      </c>
      <c r="AT568" s="228" t="s">
        <v>254</v>
      </c>
      <c r="AU568" s="228" t="s">
        <v>78</v>
      </c>
      <c r="AY568" s="19" t="s">
        <v>252</v>
      </c>
      <c r="BE568" s="229">
        <f>IF(N568="základní",J568,0)</f>
        <v>0</v>
      </c>
      <c r="BF568" s="229">
        <f>IF(N568="snížená",J568,0)</f>
        <v>0</v>
      </c>
      <c r="BG568" s="229">
        <f>IF(N568="zákl. přenesená",J568,0)</f>
        <v>0</v>
      </c>
      <c r="BH568" s="229">
        <f>IF(N568="sníž. přenesená",J568,0)</f>
        <v>0</v>
      </c>
      <c r="BI568" s="229">
        <f>IF(N568="nulová",J568,0)</f>
        <v>0</v>
      </c>
      <c r="BJ568" s="19" t="s">
        <v>76</v>
      </c>
      <c r="BK568" s="229">
        <f>ROUND(I568*H568,2)</f>
        <v>0</v>
      </c>
      <c r="BL568" s="19" t="s">
        <v>258</v>
      </c>
      <c r="BM568" s="228" t="s">
        <v>858</v>
      </c>
    </row>
    <row r="569" s="2" customFormat="1">
      <c r="A569" s="40"/>
      <c r="B569" s="41"/>
      <c r="C569" s="42"/>
      <c r="D569" s="230" t="s">
        <v>260</v>
      </c>
      <c r="E569" s="42"/>
      <c r="F569" s="231" t="s">
        <v>859</v>
      </c>
      <c r="G569" s="42"/>
      <c r="H569" s="42"/>
      <c r="I569" s="232"/>
      <c r="J569" s="42"/>
      <c r="K569" s="42"/>
      <c r="L569" s="46"/>
      <c r="M569" s="233"/>
      <c r="N569" s="234"/>
      <c r="O569" s="86"/>
      <c r="P569" s="86"/>
      <c r="Q569" s="86"/>
      <c r="R569" s="86"/>
      <c r="S569" s="86"/>
      <c r="T569" s="87"/>
      <c r="U569" s="40"/>
      <c r="V569" s="40"/>
      <c r="W569" s="40"/>
      <c r="X569" s="40"/>
      <c r="Y569" s="40"/>
      <c r="Z569" s="40"/>
      <c r="AA569" s="40"/>
      <c r="AB569" s="40"/>
      <c r="AC569" s="40"/>
      <c r="AD569" s="40"/>
      <c r="AE569" s="40"/>
      <c r="AT569" s="19" t="s">
        <v>260</v>
      </c>
      <c r="AU569" s="19" t="s">
        <v>78</v>
      </c>
    </row>
    <row r="570" s="2" customFormat="1" ht="33" customHeight="1">
      <c r="A570" s="40"/>
      <c r="B570" s="41"/>
      <c r="C570" s="217" t="s">
        <v>860</v>
      </c>
      <c r="D570" s="217" t="s">
        <v>254</v>
      </c>
      <c r="E570" s="218" t="s">
        <v>861</v>
      </c>
      <c r="F570" s="219" t="s">
        <v>862</v>
      </c>
      <c r="G570" s="220" t="s">
        <v>187</v>
      </c>
      <c r="H570" s="221">
        <v>1.3545</v>
      </c>
      <c r="I570" s="222"/>
      <c r="J570" s="223">
        <f>ROUND(I570*H570,2)</f>
        <v>0</v>
      </c>
      <c r="K570" s="219" t="s">
        <v>257</v>
      </c>
      <c r="L570" s="46"/>
      <c r="M570" s="224" t="s">
        <v>19</v>
      </c>
      <c r="N570" s="225" t="s">
        <v>40</v>
      </c>
      <c r="O570" s="86"/>
      <c r="P570" s="226">
        <f>O570*H570</f>
        <v>0</v>
      </c>
      <c r="Q570" s="226">
        <v>0.0064000000000000003</v>
      </c>
      <c r="R570" s="226">
        <f>Q570*H570</f>
        <v>0.0086688000000000008</v>
      </c>
      <c r="S570" s="226">
        <v>0</v>
      </c>
      <c r="T570" s="227">
        <f>S570*H570</f>
        <v>0</v>
      </c>
      <c r="U570" s="40"/>
      <c r="V570" s="40"/>
      <c r="W570" s="40"/>
      <c r="X570" s="40"/>
      <c r="Y570" s="40"/>
      <c r="Z570" s="40"/>
      <c r="AA570" s="40"/>
      <c r="AB570" s="40"/>
      <c r="AC570" s="40"/>
      <c r="AD570" s="40"/>
      <c r="AE570" s="40"/>
      <c r="AR570" s="228" t="s">
        <v>258</v>
      </c>
      <c r="AT570" s="228" t="s">
        <v>254</v>
      </c>
      <c r="AU570" s="228" t="s">
        <v>78</v>
      </c>
      <c r="AY570" s="19" t="s">
        <v>252</v>
      </c>
      <c r="BE570" s="229">
        <f>IF(N570="základní",J570,0)</f>
        <v>0</v>
      </c>
      <c r="BF570" s="229">
        <f>IF(N570="snížená",J570,0)</f>
        <v>0</v>
      </c>
      <c r="BG570" s="229">
        <f>IF(N570="zákl. přenesená",J570,0)</f>
        <v>0</v>
      </c>
      <c r="BH570" s="229">
        <f>IF(N570="sníž. přenesená",J570,0)</f>
        <v>0</v>
      </c>
      <c r="BI570" s="229">
        <f>IF(N570="nulová",J570,0)</f>
        <v>0</v>
      </c>
      <c r="BJ570" s="19" t="s">
        <v>76</v>
      </c>
      <c r="BK570" s="229">
        <f>ROUND(I570*H570,2)</f>
        <v>0</v>
      </c>
      <c r="BL570" s="19" t="s">
        <v>258</v>
      </c>
      <c r="BM570" s="228" t="s">
        <v>863</v>
      </c>
    </row>
    <row r="571" s="2" customFormat="1">
      <c r="A571" s="40"/>
      <c r="B571" s="41"/>
      <c r="C571" s="42"/>
      <c r="D571" s="230" t="s">
        <v>260</v>
      </c>
      <c r="E571" s="42"/>
      <c r="F571" s="231" t="s">
        <v>864</v>
      </c>
      <c r="G571" s="42"/>
      <c r="H571" s="42"/>
      <c r="I571" s="232"/>
      <c r="J571" s="42"/>
      <c r="K571" s="42"/>
      <c r="L571" s="46"/>
      <c r="M571" s="233"/>
      <c r="N571" s="234"/>
      <c r="O571" s="86"/>
      <c r="P571" s="86"/>
      <c r="Q571" s="86"/>
      <c r="R571" s="86"/>
      <c r="S571" s="86"/>
      <c r="T571" s="87"/>
      <c r="U571" s="40"/>
      <c r="V571" s="40"/>
      <c r="W571" s="40"/>
      <c r="X571" s="40"/>
      <c r="Y571" s="40"/>
      <c r="Z571" s="40"/>
      <c r="AA571" s="40"/>
      <c r="AB571" s="40"/>
      <c r="AC571" s="40"/>
      <c r="AD571" s="40"/>
      <c r="AE571" s="40"/>
      <c r="AT571" s="19" t="s">
        <v>260</v>
      </c>
      <c r="AU571" s="19" t="s">
        <v>78</v>
      </c>
    </row>
    <row r="572" s="2" customFormat="1" ht="33" customHeight="1">
      <c r="A572" s="40"/>
      <c r="B572" s="41"/>
      <c r="C572" s="217" t="s">
        <v>865</v>
      </c>
      <c r="D572" s="217" t="s">
        <v>254</v>
      </c>
      <c r="E572" s="218" t="s">
        <v>866</v>
      </c>
      <c r="F572" s="219" t="s">
        <v>867</v>
      </c>
      <c r="G572" s="220" t="s">
        <v>187</v>
      </c>
      <c r="H572" s="221">
        <v>1.3545</v>
      </c>
      <c r="I572" s="222"/>
      <c r="J572" s="223">
        <f>ROUND(I572*H572,2)</f>
        <v>0</v>
      </c>
      <c r="K572" s="219" t="s">
        <v>257</v>
      </c>
      <c r="L572" s="46"/>
      <c r="M572" s="224" t="s">
        <v>19</v>
      </c>
      <c r="N572" s="225" t="s">
        <v>40</v>
      </c>
      <c r="O572" s="86"/>
      <c r="P572" s="226">
        <f>O572*H572</f>
        <v>0</v>
      </c>
      <c r="Q572" s="226">
        <v>0</v>
      </c>
      <c r="R572" s="226">
        <f>Q572*H572</f>
        <v>0</v>
      </c>
      <c r="S572" s="226">
        <v>0</v>
      </c>
      <c r="T572" s="227">
        <f>S572*H572</f>
        <v>0</v>
      </c>
      <c r="U572" s="40"/>
      <c r="V572" s="40"/>
      <c r="W572" s="40"/>
      <c r="X572" s="40"/>
      <c r="Y572" s="40"/>
      <c r="Z572" s="40"/>
      <c r="AA572" s="40"/>
      <c r="AB572" s="40"/>
      <c r="AC572" s="40"/>
      <c r="AD572" s="40"/>
      <c r="AE572" s="40"/>
      <c r="AR572" s="228" t="s">
        <v>258</v>
      </c>
      <c r="AT572" s="228" t="s">
        <v>254</v>
      </c>
      <c r="AU572" s="228" t="s">
        <v>78</v>
      </c>
      <c r="AY572" s="19" t="s">
        <v>252</v>
      </c>
      <c r="BE572" s="229">
        <f>IF(N572="základní",J572,0)</f>
        <v>0</v>
      </c>
      <c r="BF572" s="229">
        <f>IF(N572="snížená",J572,0)</f>
        <v>0</v>
      </c>
      <c r="BG572" s="229">
        <f>IF(N572="zákl. přenesená",J572,0)</f>
        <v>0</v>
      </c>
      <c r="BH572" s="229">
        <f>IF(N572="sníž. přenesená",J572,0)</f>
        <v>0</v>
      </c>
      <c r="BI572" s="229">
        <f>IF(N572="nulová",J572,0)</f>
        <v>0</v>
      </c>
      <c r="BJ572" s="19" t="s">
        <v>76</v>
      </c>
      <c r="BK572" s="229">
        <f>ROUND(I572*H572,2)</f>
        <v>0</v>
      </c>
      <c r="BL572" s="19" t="s">
        <v>258</v>
      </c>
      <c r="BM572" s="228" t="s">
        <v>868</v>
      </c>
    </row>
    <row r="573" s="2" customFormat="1">
      <c r="A573" s="40"/>
      <c r="B573" s="41"/>
      <c r="C573" s="42"/>
      <c r="D573" s="230" t="s">
        <v>260</v>
      </c>
      <c r="E573" s="42"/>
      <c r="F573" s="231" t="s">
        <v>869</v>
      </c>
      <c r="G573" s="42"/>
      <c r="H573" s="42"/>
      <c r="I573" s="232"/>
      <c r="J573" s="42"/>
      <c r="K573" s="42"/>
      <c r="L573" s="46"/>
      <c r="M573" s="233"/>
      <c r="N573" s="234"/>
      <c r="O573" s="86"/>
      <c r="P573" s="86"/>
      <c r="Q573" s="86"/>
      <c r="R573" s="86"/>
      <c r="S573" s="86"/>
      <c r="T573" s="87"/>
      <c r="U573" s="40"/>
      <c r="V573" s="40"/>
      <c r="W573" s="40"/>
      <c r="X573" s="40"/>
      <c r="Y573" s="40"/>
      <c r="Z573" s="40"/>
      <c r="AA573" s="40"/>
      <c r="AB573" s="40"/>
      <c r="AC573" s="40"/>
      <c r="AD573" s="40"/>
      <c r="AE573" s="40"/>
      <c r="AT573" s="19" t="s">
        <v>260</v>
      </c>
      <c r="AU573" s="19" t="s">
        <v>78</v>
      </c>
    </row>
    <row r="574" s="2" customFormat="1" ht="24.15" customHeight="1">
      <c r="A574" s="40"/>
      <c r="B574" s="41"/>
      <c r="C574" s="217" t="s">
        <v>870</v>
      </c>
      <c r="D574" s="217" t="s">
        <v>254</v>
      </c>
      <c r="E574" s="218" t="s">
        <v>871</v>
      </c>
      <c r="F574" s="219" t="s">
        <v>872</v>
      </c>
      <c r="G574" s="220" t="s">
        <v>187</v>
      </c>
      <c r="H574" s="221">
        <v>1.3545</v>
      </c>
      <c r="I574" s="222"/>
      <c r="J574" s="223">
        <f>ROUND(I574*H574,2)</f>
        <v>0</v>
      </c>
      <c r="K574" s="219" t="s">
        <v>257</v>
      </c>
      <c r="L574" s="46"/>
      <c r="M574" s="224" t="s">
        <v>19</v>
      </c>
      <c r="N574" s="225" t="s">
        <v>40</v>
      </c>
      <c r="O574" s="86"/>
      <c r="P574" s="226">
        <f>O574*H574</f>
        <v>0</v>
      </c>
      <c r="Q574" s="226">
        <v>0.00046999999999999999</v>
      </c>
      <c r="R574" s="226">
        <f>Q574*H574</f>
        <v>0.00063661499999999999</v>
      </c>
      <c r="S574" s="226">
        <v>0</v>
      </c>
      <c r="T574" s="227">
        <f>S574*H574</f>
        <v>0</v>
      </c>
      <c r="U574" s="40"/>
      <c r="V574" s="40"/>
      <c r="W574" s="40"/>
      <c r="X574" s="40"/>
      <c r="Y574" s="40"/>
      <c r="Z574" s="40"/>
      <c r="AA574" s="40"/>
      <c r="AB574" s="40"/>
      <c r="AC574" s="40"/>
      <c r="AD574" s="40"/>
      <c r="AE574" s="40"/>
      <c r="AR574" s="228" t="s">
        <v>258</v>
      </c>
      <c r="AT574" s="228" t="s">
        <v>254</v>
      </c>
      <c r="AU574" s="228" t="s">
        <v>78</v>
      </c>
      <c r="AY574" s="19" t="s">
        <v>252</v>
      </c>
      <c r="BE574" s="229">
        <f>IF(N574="základní",J574,0)</f>
        <v>0</v>
      </c>
      <c r="BF574" s="229">
        <f>IF(N574="snížená",J574,0)</f>
        <v>0</v>
      </c>
      <c r="BG574" s="229">
        <f>IF(N574="zákl. přenesená",J574,0)</f>
        <v>0</v>
      </c>
      <c r="BH574" s="229">
        <f>IF(N574="sníž. přenesená",J574,0)</f>
        <v>0</v>
      </c>
      <c r="BI574" s="229">
        <f>IF(N574="nulová",J574,0)</f>
        <v>0</v>
      </c>
      <c r="BJ574" s="19" t="s">
        <v>76</v>
      </c>
      <c r="BK574" s="229">
        <f>ROUND(I574*H574,2)</f>
        <v>0</v>
      </c>
      <c r="BL574" s="19" t="s">
        <v>258</v>
      </c>
      <c r="BM574" s="228" t="s">
        <v>873</v>
      </c>
    </row>
    <row r="575" s="2" customFormat="1">
      <c r="A575" s="40"/>
      <c r="B575" s="41"/>
      <c r="C575" s="42"/>
      <c r="D575" s="230" t="s">
        <v>260</v>
      </c>
      <c r="E575" s="42"/>
      <c r="F575" s="231" t="s">
        <v>874</v>
      </c>
      <c r="G575" s="42"/>
      <c r="H575" s="42"/>
      <c r="I575" s="232"/>
      <c r="J575" s="42"/>
      <c r="K575" s="42"/>
      <c r="L575" s="46"/>
      <c r="M575" s="233"/>
      <c r="N575" s="234"/>
      <c r="O575" s="86"/>
      <c r="P575" s="86"/>
      <c r="Q575" s="86"/>
      <c r="R575" s="86"/>
      <c r="S575" s="86"/>
      <c r="T575" s="87"/>
      <c r="U575" s="40"/>
      <c r="V575" s="40"/>
      <c r="W575" s="40"/>
      <c r="X575" s="40"/>
      <c r="Y575" s="40"/>
      <c r="Z575" s="40"/>
      <c r="AA575" s="40"/>
      <c r="AB575" s="40"/>
      <c r="AC575" s="40"/>
      <c r="AD575" s="40"/>
      <c r="AE575" s="40"/>
      <c r="AT575" s="19" t="s">
        <v>260</v>
      </c>
      <c r="AU575" s="19" t="s">
        <v>78</v>
      </c>
    </row>
    <row r="576" s="2" customFormat="1" ht="24.15" customHeight="1">
      <c r="A576" s="40"/>
      <c r="B576" s="41"/>
      <c r="C576" s="217" t="s">
        <v>875</v>
      </c>
      <c r="D576" s="217" t="s">
        <v>254</v>
      </c>
      <c r="E576" s="218" t="s">
        <v>876</v>
      </c>
      <c r="F576" s="219" t="s">
        <v>877</v>
      </c>
      <c r="G576" s="220" t="s">
        <v>187</v>
      </c>
      <c r="H576" s="221">
        <v>1.3545</v>
      </c>
      <c r="I576" s="222"/>
      <c r="J576" s="223">
        <f>ROUND(I576*H576,2)</f>
        <v>0</v>
      </c>
      <c r="K576" s="219" t="s">
        <v>257</v>
      </c>
      <c r="L576" s="46"/>
      <c r="M576" s="224" t="s">
        <v>19</v>
      </c>
      <c r="N576" s="225" t="s">
        <v>40</v>
      </c>
      <c r="O576" s="86"/>
      <c r="P576" s="226">
        <f>O576*H576</f>
        <v>0</v>
      </c>
      <c r="Q576" s="226">
        <v>0</v>
      </c>
      <c r="R576" s="226">
        <f>Q576*H576</f>
        <v>0</v>
      </c>
      <c r="S576" s="226">
        <v>0</v>
      </c>
      <c r="T576" s="227">
        <f>S576*H576</f>
        <v>0</v>
      </c>
      <c r="U576" s="40"/>
      <c r="V576" s="40"/>
      <c r="W576" s="40"/>
      <c r="X576" s="40"/>
      <c r="Y576" s="40"/>
      <c r="Z576" s="40"/>
      <c r="AA576" s="40"/>
      <c r="AB576" s="40"/>
      <c r="AC576" s="40"/>
      <c r="AD576" s="40"/>
      <c r="AE576" s="40"/>
      <c r="AR576" s="228" t="s">
        <v>258</v>
      </c>
      <c r="AT576" s="228" t="s">
        <v>254</v>
      </c>
      <c r="AU576" s="228" t="s">
        <v>78</v>
      </c>
      <c r="AY576" s="19" t="s">
        <v>252</v>
      </c>
      <c r="BE576" s="229">
        <f>IF(N576="základní",J576,0)</f>
        <v>0</v>
      </c>
      <c r="BF576" s="229">
        <f>IF(N576="snížená",J576,0)</f>
        <v>0</v>
      </c>
      <c r="BG576" s="229">
        <f>IF(N576="zákl. přenesená",J576,0)</f>
        <v>0</v>
      </c>
      <c r="BH576" s="229">
        <f>IF(N576="sníž. přenesená",J576,0)</f>
        <v>0</v>
      </c>
      <c r="BI576" s="229">
        <f>IF(N576="nulová",J576,0)</f>
        <v>0</v>
      </c>
      <c r="BJ576" s="19" t="s">
        <v>76</v>
      </c>
      <c r="BK576" s="229">
        <f>ROUND(I576*H576,2)</f>
        <v>0</v>
      </c>
      <c r="BL576" s="19" t="s">
        <v>258</v>
      </c>
      <c r="BM576" s="228" t="s">
        <v>878</v>
      </c>
    </row>
    <row r="577" s="2" customFormat="1">
      <c r="A577" s="40"/>
      <c r="B577" s="41"/>
      <c r="C577" s="42"/>
      <c r="D577" s="230" t="s">
        <v>260</v>
      </c>
      <c r="E577" s="42"/>
      <c r="F577" s="231" t="s">
        <v>879</v>
      </c>
      <c r="G577" s="42"/>
      <c r="H577" s="42"/>
      <c r="I577" s="232"/>
      <c r="J577" s="42"/>
      <c r="K577" s="42"/>
      <c r="L577" s="46"/>
      <c r="M577" s="233"/>
      <c r="N577" s="234"/>
      <c r="O577" s="86"/>
      <c r="P577" s="86"/>
      <c r="Q577" s="86"/>
      <c r="R577" s="86"/>
      <c r="S577" s="86"/>
      <c r="T577" s="87"/>
      <c r="U577" s="40"/>
      <c r="V577" s="40"/>
      <c r="W577" s="40"/>
      <c r="X577" s="40"/>
      <c r="Y577" s="40"/>
      <c r="Z577" s="40"/>
      <c r="AA577" s="40"/>
      <c r="AB577" s="40"/>
      <c r="AC577" s="40"/>
      <c r="AD577" s="40"/>
      <c r="AE577" s="40"/>
      <c r="AT577" s="19" t="s">
        <v>260</v>
      </c>
      <c r="AU577" s="19" t="s">
        <v>78</v>
      </c>
    </row>
    <row r="578" s="12" customFormat="1" ht="22.8" customHeight="1">
      <c r="A578" s="12"/>
      <c r="B578" s="201"/>
      <c r="C578" s="202"/>
      <c r="D578" s="203" t="s">
        <v>68</v>
      </c>
      <c r="E578" s="215" t="s">
        <v>880</v>
      </c>
      <c r="F578" s="215" t="s">
        <v>881</v>
      </c>
      <c r="G578" s="202"/>
      <c r="H578" s="202"/>
      <c r="I578" s="205"/>
      <c r="J578" s="216">
        <f>BK578</f>
        <v>0</v>
      </c>
      <c r="K578" s="202"/>
      <c r="L578" s="207"/>
      <c r="M578" s="208"/>
      <c r="N578" s="209"/>
      <c r="O578" s="209"/>
      <c r="P578" s="210">
        <f>SUM(P579:P664)</f>
        <v>0</v>
      </c>
      <c r="Q578" s="209"/>
      <c r="R578" s="210">
        <f>SUM(R579:R664)</f>
        <v>0.22572420000000001</v>
      </c>
      <c r="S578" s="209"/>
      <c r="T578" s="211">
        <f>SUM(T579:T664)</f>
        <v>0.0128028</v>
      </c>
      <c r="U578" s="12"/>
      <c r="V578" s="12"/>
      <c r="W578" s="12"/>
      <c r="X578" s="12"/>
      <c r="Y578" s="12"/>
      <c r="Z578" s="12"/>
      <c r="AA578" s="12"/>
      <c r="AB578" s="12"/>
      <c r="AC578" s="12"/>
      <c r="AD578" s="12"/>
      <c r="AE578" s="12"/>
      <c r="AR578" s="212" t="s">
        <v>76</v>
      </c>
      <c r="AT578" s="213" t="s">
        <v>68</v>
      </c>
      <c r="AU578" s="213" t="s">
        <v>76</v>
      </c>
      <c r="AY578" s="212" t="s">
        <v>252</v>
      </c>
      <c r="BK578" s="214">
        <f>SUM(BK579:BK664)</f>
        <v>0</v>
      </c>
    </row>
    <row r="579" s="2" customFormat="1" ht="33" customHeight="1">
      <c r="A579" s="40"/>
      <c r="B579" s="41"/>
      <c r="C579" s="217" t="s">
        <v>882</v>
      </c>
      <c r="D579" s="217" t="s">
        <v>254</v>
      </c>
      <c r="E579" s="218" t="s">
        <v>883</v>
      </c>
      <c r="F579" s="219" t="s">
        <v>884</v>
      </c>
      <c r="G579" s="220" t="s">
        <v>183</v>
      </c>
      <c r="H579" s="221">
        <v>55.310000000000002</v>
      </c>
      <c r="I579" s="222"/>
      <c r="J579" s="223">
        <f>ROUND(I579*H579,2)</f>
        <v>0</v>
      </c>
      <c r="K579" s="219" t="s">
        <v>257</v>
      </c>
      <c r="L579" s="46"/>
      <c r="M579" s="224" t="s">
        <v>19</v>
      </c>
      <c r="N579" s="225" t="s">
        <v>40</v>
      </c>
      <c r="O579" s="86"/>
      <c r="P579" s="226">
        <f>O579*H579</f>
        <v>0</v>
      </c>
      <c r="Q579" s="226">
        <v>0.00029999999999999997</v>
      </c>
      <c r="R579" s="226">
        <f>Q579*H579</f>
        <v>0.016593</v>
      </c>
      <c r="S579" s="226">
        <v>4.0000000000000003E-05</v>
      </c>
      <c r="T579" s="227">
        <f>S579*H579</f>
        <v>0.0022124000000000002</v>
      </c>
      <c r="U579" s="40"/>
      <c r="V579" s="40"/>
      <c r="W579" s="40"/>
      <c r="X579" s="40"/>
      <c r="Y579" s="40"/>
      <c r="Z579" s="40"/>
      <c r="AA579" s="40"/>
      <c r="AB579" s="40"/>
      <c r="AC579" s="40"/>
      <c r="AD579" s="40"/>
      <c r="AE579" s="40"/>
      <c r="AR579" s="228" t="s">
        <v>258</v>
      </c>
      <c r="AT579" s="228" t="s">
        <v>254</v>
      </c>
      <c r="AU579" s="228" t="s">
        <v>78</v>
      </c>
      <c r="AY579" s="19" t="s">
        <v>252</v>
      </c>
      <c r="BE579" s="229">
        <f>IF(N579="základní",J579,0)</f>
        <v>0</v>
      </c>
      <c r="BF579" s="229">
        <f>IF(N579="snížená",J579,0)</f>
        <v>0</v>
      </c>
      <c r="BG579" s="229">
        <f>IF(N579="zákl. přenesená",J579,0)</f>
        <v>0</v>
      </c>
      <c r="BH579" s="229">
        <f>IF(N579="sníž. přenesená",J579,0)</f>
        <v>0</v>
      </c>
      <c r="BI579" s="229">
        <f>IF(N579="nulová",J579,0)</f>
        <v>0</v>
      </c>
      <c r="BJ579" s="19" t="s">
        <v>76</v>
      </c>
      <c r="BK579" s="229">
        <f>ROUND(I579*H579,2)</f>
        <v>0</v>
      </c>
      <c r="BL579" s="19" t="s">
        <v>258</v>
      </c>
      <c r="BM579" s="228" t="s">
        <v>885</v>
      </c>
    </row>
    <row r="580" s="2" customFormat="1">
      <c r="A580" s="40"/>
      <c r="B580" s="41"/>
      <c r="C580" s="42"/>
      <c r="D580" s="230" t="s">
        <v>260</v>
      </c>
      <c r="E580" s="42"/>
      <c r="F580" s="231" t="s">
        <v>886</v>
      </c>
      <c r="G580" s="42"/>
      <c r="H580" s="42"/>
      <c r="I580" s="232"/>
      <c r="J580" s="42"/>
      <c r="K580" s="42"/>
      <c r="L580" s="46"/>
      <c r="M580" s="233"/>
      <c r="N580" s="234"/>
      <c r="O580" s="86"/>
      <c r="P580" s="86"/>
      <c r="Q580" s="86"/>
      <c r="R580" s="86"/>
      <c r="S580" s="86"/>
      <c r="T580" s="87"/>
      <c r="U580" s="40"/>
      <c r="V580" s="40"/>
      <c r="W580" s="40"/>
      <c r="X580" s="40"/>
      <c r="Y580" s="40"/>
      <c r="Z580" s="40"/>
      <c r="AA580" s="40"/>
      <c r="AB580" s="40"/>
      <c r="AC580" s="40"/>
      <c r="AD580" s="40"/>
      <c r="AE580" s="40"/>
      <c r="AT580" s="19" t="s">
        <v>260</v>
      </c>
      <c r="AU580" s="19" t="s">
        <v>78</v>
      </c>
    </row>
    <row r="581" s="13" customFormat="1">
      <c r="A581" s="13"/>
      <c r="B581" s="235"/>
      <c r="C581" s="236"/>
      <c r="D581" s="237" t="s">
        <v>262</v>
      </c>
      <c r="E581" s="238" t="s">
        <v>19</v>
      </c>
      <c r="F581" s="239" t="s">
        <v>887</v>
      </c>
      <c r="G581" s="236"/>
      <c r="H581" s="238" t="s">
        <v>19</v>
      </c>
      <c r="I581" s="240"/>
      <c r="J581" s="236"/>
      <c r="K581" s="236"/>
      <c r="L581" s="241"/>
      <c r="M581" s="242"/>
      <c r="N581" s="243"/>
      <c r="O581" s="243"/>
      <c r="P581" s="243"/>
      <c r="Q581" s="243"/>
      <c r="R581" s="243"/>
      <c r="S581" s="243"/>
      <c r="T581" s="244"/>
      <c r="U581" s="13"/>
      <c r="V581" s="13"/>
      <c r="W581" s="13"/>
      <c r="X581" s="13"/>
      <c r="Y581" s="13"/>
      <c r="Z581" s="13"/>
      <c r="AA581" s="13"/>
      <c r="AB581" s="13"/>
      <c r="AC581" s="13"/>
      <c r="AD581" s="13"/>
      <c r="AE581" s="13"/>
      <c r="AT581" s="245" t="s">
        <v>262</v>
      </c>
      <c r="AU581" s="245" t="s">
        <v>78</v>
      </c>
      <c r="AV581" s="13" t="s">
        <v>76</v>
      </c>
      <c r="AW581" s="13" t="s">
        <v>31</v>
      </c>
      <c r="AX581" s="13" t="s">
        <v>69</v>
      </c>
      <c r="AY581" s="245" t="s">
        <v>252</v>
      </c>
    </row>
    <row r="582" s="13" customFormat="1">
      <c r="A582" s="13"/>
      <c r="B582" s="235"/>
      <c r="C582" s="236"/>
      <c r="D582" s="237" t="s">
        <v>262</v>
      </c>
      <c r="E582" s="238" t="s">
        <v>19</v>
      </c>
      <c r="F582" s="239" t="s">
        <v>888</v>
      </c>
      <c r="G582" s="236"/>
      <c r="H582" s="238" t="s">
        <v>19</v>
      </c>
      <c r="I582" s="240"/>
      <c r="J582" s="236"/>
      <c r="K582" s="236"/>
      <c r="L582" s="241"/>
      <c r="M582" s="242"/>
      <c r="N582" s="243"/>
      <c r="O582" s="243"/>
      <c r="P582" s="243"/>
      <c r="Q582" s="243"/>
      <c r="R582" s="243"/>
      <c r="S582" s="243"/>
      <c r="T582" s="244"/>
      <c r="U582" s="13"/>
      <c r="V582" s="13"/>
      <c r="W582" s="13"/>
      <c r="X582" s="13"/>
      <c r="Y582" s="13"/>
      <c r="Z582" s="13"/>
      <c r="AA582" s="13"/>
      <c r="AB582" s="13"/>
      <c r="AC582" s="13"/>
      <c r="AD582" s="13"/>
      <c r="AE582" s="13"/>
      <c r="AT582" s="245" t="s">
        <v>262</v>
      </c>
      <c r="AU582" s="245" t="s">
        <v>78</v>
      </c>
      <c r="AV582" s="13" t="s">
        <v>76</v>
      </c>
      <c r="AW582" s="13" t="s">
        <v>31</v>
      </c>
      <c r="AX582" s="13" t="s">
        <v>69</v>
      </c>
      <c r="AY582" s="245" t="s">
        <v>252</v>
      </c>
    </row>
    <row r="583" s="13" customFormat="1">
      <c r="A583" s="13"/>
      <c r="B583" s="235"/>
      <c r="C583" s="236"/>
      <c r="D583" s="237" t="s">
        <v>262</v>
      </c>
      <c r="E583" s="238" t="s">
        <v>19</v>
      </c>
      <c r="F583" s="239" t="s">
        <v>889</v>
      </c>
      <c r="G583" s="236"/>
      <c r="H583" s="238" t="s">
        <v>19</v>
      </c>
      <c r="I583" s="240"/>
      <c r="J583" s="236"/>
      <c r="K583" s="236"/>
      <c r="L583" s="241"/>
      <c r="M583" s="242"/>
      <c r="N583" s="243"/>
      <c r="O583" s="243"/>
      <c r="P583" s="243"/>
      <c r="Q583" s="243"/>
      <c r="R583" s="243"/>
      <c r="S583" s="243"/>
      <c r="T583" s="244"/>
      <c r="U583" s="13"/>
      <c r="V583" s="13"/>
      <c r="W583" s="13"/>
      <c r="X583" s="13"/>
      <c r="Y583" s="13"/>
      <c r="Z583" s="13"/>
      <c r="AA583" s="13"/>
      <c r="AB583" s="13"/>
      <c r="AC583" s="13"/>
      <c r="AD583" s="13"/>
      <c r="AE583" s="13"/>
      <c r="AT583" s="245" t="s">
        <v>262</v>
      </c>
      <c r="AU583" s="245" t="s">
        <v>78</v>
      </c>
      <c r="AV583" s="13" t="s">
        <v>76</v>
      </c>
      <c r="AW583" s="13" t="s">
        <v>31</v>
      </c>
      <c r="AX583" s="13" t="s">
        <v>69</v>
      </c>
      <c r="AY583" s="245" t="s">
        <v>252</v>
      </c>
    </row>
    <row r="584" s="13" customFormat="1">
      <c r="A584" s="13"/>
      <c r="B584" s="235"/>
      <c r="C584" s="236"/>
      <c r="D584" s="237" t="s">
        <v>262</v>
      </c>
      <c r="E584" s="238" t="s">
        <v>19</v>
      </c>
      <c r="F584" s="239" t="s">
        <v>890</v>
      </c>
      <c r="G584" s="236"/>
      <c r="H584" s="238" t="s">
        <v>19</v>
      </c>
      <c r="I584" s="240"/>
      <c r="J584" s="236"/>
      <c r="K584" s="236"/>
      <c r="L584" s="241"/>
      <c r="M584" s="242"/>
      <c r="N584" s="243"/>
      <c r="O584" s="243"/>
      <c r="P584" s="243"/>
      <c r="Q584" s="243"/>
      <c r="R584" s="243"/>
      <c r="S584" s="243"/>
      <c r="T584" s="244"/>
      <c r="U584" s="13"/>
      <c r="V584" s="13"/>
      <c r="W584" s="13"/>
      <c r="X584" s="13"/>
      <c r="Y584" s="13"/>
      <c r="Z584" s="13"/>
      <c r="AA584" s="13"/>
      <c r="AB584" s="13"/>
      <c r="AC584" s="13"/>
      <c r="AD584" s="13"/>
      <c r="AE584" s="13"/>
      <c r="AT584" s="245" t="s">
        <v>262</v>
      </c>
      <c r="AU584" s="245" t="s">
        <v>78</v>
      </c>
      <c r="AV584" s="13" t="s">
        <v>76</v>
      </c>
      <c r="AW584" s="13" t="s">
        <v>31</v>
      </c>
      <c r="AX584" s="13" t="s">
        <v>69</v>
      </c>
      <c r="AY584" s="245" t="s">
        <v>252</v>
      </c>
    </row>
    <row r="585" s="13" customFormat="1">
      <c r="A585" s="13"/>
      <c r="B585" s="235"/>
      <c r="C585" s="236"/>
      <c r="D585" s="237" t="s">
        <v>262</v>
      </c>
      <c r="E585" s="238" t="s">
        <v>19</v>
      </c>
      <c r="F585" s="239" t="s">
        <v>891</v>
      </c>
      <c r="G585" s="236"/>
      <c r="H585" s="238" t="s">
        <v>19</v>
      </c>
      <c r="I585" s="240"/>
      <c r="J585" s="236"/>
      <c r="K585" s="236"/>
      <c r="L585" s="241"/>
      <c r="M585" s="242"/>
      <c r="N585" s="243"/>
      <c r="O585" s="243"/>
      <c r="P585" s="243"/>
      <c r="Q585" s="243"/>
      <c r="R585" s="243"/>
      <c r="S585" s="243"/>
      <c r="T585" s="244"/>
      <c r="U585" s="13"/>
      <c r="V585" s="13"/>
      <c r="W585" s="13"/>
      <c r="X585" s="13"/>
      <c r="Y585" s="13"/>
      <c r="Z585" s="13"/>
      <c r="AA585" s="13"/>
      <c r="AB585" s="13"/>
      <c r="AC585" s="13"/>
      <c r="AD585" s="13"/>
      <c r="AE585" s="13"/>
      <c r="AT585" s="245" t="s">
        <v>262</v>
      </c>
      <c r="AU585" s="245" t="s">
        <v>78</v>
      </c>
      <c r="AV585" s="13" t="s">
        <v>76</v>
      </c>
      <c r="AW585" s="13" t="s">
        <v>31</v>
      </c>
      <c r="AX585" s="13" t="s">
        <v>69</v>
      </c>
      <c r="AY585" s="245" t="s">
        <v>252</v>
      </c>
    </row>
    <row r="586" s="13" customFormat="1">
      <c r="A586" s="13"/>
      <c r="B586" s="235"/>
      <c r="C586" s="236"/>
      <c r="D586" s="237" t="s">
        <v>262</v>
      </c>
      <c r="E586" s="238" t="s">
        <v>19</v>
      </c>
      <c r="F586" s="239" t="s">
        <v>892</v>
      </c>
      <c r="G586" s="236"/>
      <c r="H586" s="238" t="s">
        <v>19</v>
      </c>
      <c r="I586" s="240"/>
      <c r="J586" s="236"/>
      <c r="K586" s="236"/>
      <c r="L586" s="241"/>
      <c r="M586" s="242"/>
      <c r="N586" s="243"/>
      <c r="O586" s="243"/>
      <c r="P586" s="243"/>
      <c r="Q586" s="243"/>
      <c r="R586" s="243"/>
      <c r="S586" s="243"/>
      <c r="T586" s="244"/>
      <c r="U586" s="13"/>
      <c r="V586" s="13"/>
      <c r="W586" s="13"/>
      <c r="X586" s="13"/>
      <c r="Y586" s="13"/>
      <c r="Z586" s="13"/>
      <c r="AA586" s="13"/>
      <c r="AB586" s="13"/>
      <c r="AC586" s="13"/>
      <c r="AD586" s="13"/>
      <c r="AE586" s="13"/>
      <c r="AT586" s="245" t="s">
        <v>262</v>
      </c>
      <c r="AU586" s="245" t="s">
        <v>78</v>
      </c>
      <c r="AV586" s="13" t="s">
        <v>76</v>
      </c>
      <c r="AW586" s="13" t="s">
        <v>31</v>
      </c>
      <c r="AX586" s="13" t="s">
        <v>69</v>
      </c>
      <c r="AY586" s="245" t="s">
        <v>252</v>
      </c>
    </row>
    <row r="587" s="14" customFormat="1">
      <c r="A587" s="14"/>
      <c r="B587" s="246"/>
      <c r="C587" s="247"/>
      <c r="D587" s="237" t="s">
        <v>262</v>
      </c>
      <c r="E587" s="248" t="s">
        <v>19</v>
      </c>
      <c r="F587" s="249" t="s">
        <v>893</v>
      </c>
      <c r="G587" s="247"/>
      <c r="H587" s="250">
        <v>38.93</v>
      </c>
      <c r="I587" s="251"/>
      <c r="J587" s="247"/>
      <c r="K587" s="247"/>
      <c r="L587" s="252"/>
      <c r="M587" s="253"/>
      <c r="N587" s="254"/>
      <c r="O587" s="254"/>
      <c r="P587" s="254"/>
      <c r="Q587" s="254"/>
      <c r="R587" s="254"/>
      <c r="S587" s="254"/>
      <c r="T587" s="255"/>
      <c r="U587" s="14"/>
      <c r="V587" s="14"/>
      <c r="W587" s="14"/>
      <c r="X587" s="14"/>
      <c r="Y587" s="14"/>
      <c r="Z587" s="14"/>
      <c r="AA587" s="14"/>
      <c r="AB587" s="14"/>
      <c r="AC587" s="14"/>
      <c r="AD587" s="14"/>
      <c r="AE587" s="14"/>
      <c r="AT587" s="256" t="s">
        <v>262</v>
      </c>
      <c r="AU587" s="256" t="s">
        <v>78</v>
      </c>
      <c r="AV587" s="14" t="s">
        <v>78</v>
      </c>
      <c r="AW587" s="14" t="s">
        <v>31</v>
      </c>
      <c r="AX587" s="14" t="s">
        <v>69</v>
      </c>
      <c r="AY587" s="256" t="s">
        <v>252</v>
      </c>
    </row>
    <row r="588" s="14" customFormat="1">
      <c r="A588" s="14"/>
      <c r="B588" s="246"/>
      <c r="C588" s="247"/>
      <c r="D588" s="237" t="s">
        <v>262</v>
      </c>
      <c r="E588" s="248" t="s">
        <v>19</v>
      </c>
      <c r="F588" s="249" t="s">
        <v>894</v>
      </c>
      <c r="G588" s="247"/>
      <c r="H588" s="250">
        <v>11.380000000000001</v>
      </c>
      <c r="I588" s="251"/>
      <c r="J588" s="247"/>
      <c r="K588" s="247"/>
      <c r="L588" s="252"/>
      <c r="M588" s="253"/>
      <c r="N588" s="254"/>
      <c r="O588" s="254"/>
      <c r="P588" s="254"/>
      <c r="Q588" s="254"/>
      <c r="R588" s="254"/>
      <c r="S588" s="254"/>
      <c r="T588" s="255"/>
      <c r="U588" s="14"/>
      <c r="V588" s="14"/>
      <c r="W588" s="14"/>
      <c r="X588" s="14"/>
      <c r="Y588" s="14"/>
      <c r="Z588" s="14"/>
      <c r="AA588" s="14"/>
      <c r="AB588" s="14"/>
      <c r="AC588" s="14"/>
      <c r="AD588" s="14"/>
      <c r="AE588" s="14"/>
      <c r="AT588" s="256" t="s">
        <v>262</v>
      </c>
      <c r="AU588" s="256" t="s">
        <v>78</v>
      </c>
      <c r="AV588" s="14" t="s">
        <v>78</v>
      </c>
      <c r="AW588" s="14" t="s">
        <v>31</v>
      </c>
      <c r="AX588" s="14" t="s">
        <v>69</v>
      </c>
      <c r="AY588" s="256" t="s">
        <v>252</v>
      </c>
    </row>
    <row r="589" s="14" customFormat="1">
      <c r="A589" s="14"/>
      <c r="B589" s="246"/>
      <c r="C589" s="247"/>
      <c r="D589" s="237" t="s">
        <v>262</v>
      </c>
      <c r="E589" s="248" t="s">
        <v>19</v>
      </c>
      <c r="F589" s="249" t="s">
        <v>895</v>
      </c>
      <c r="G589" s="247"/>
      <c r="H589" s="250">
        <v>5</v>
      </c>
      <c r="I589" s="251"/>
      <c r="J589" s="247"/>
      <c r="K589" s="247"/>
      <c r="L589" s="252"/>
      <c r="M589" s="253"/>
      <c r="N589" s="254"/>
      <c r="O589" s="254"/>
      <c r="P589" s="254"/>
      <c r="Q589" s="254"/>
      <c r="R589" s="254"/>
      <c r="S589" s="254"/>
      <c r="T589" s="255"/>
      <c r="U589" s="14"/>
      <c r="V589" s="14"/>
      <c r="W589" s="14"/>
      <c r="X589" s="14"/>
      <c r="Y589" s="14"/>
      <c r="Z589" s="14"/>
      <c r="AA589" s="14"/>
      <c r="AB589" s="14"/>
      <c r="AC589" s="14"/>
      <c r="AD589" s="14"/>
      <c r="AE589" s="14"/>
      <c r="AT589" s="256" t="s">
        <v>262</v>
      </c>
      <c r="AU589" s="256" t="s">
        <v>78</v>
      </c>
      <c r="AV589" s="14" t="s">
        <v>78</v>
      </c>
      <c r="AW589" s="14" t="s">
        <v>31</v>
      </c>
      <c r="AX589" s="14" t="s">
        <v>69</v>
      </c>
      <c r="AY589" s="256" t="s">
        <v>252</v>
      </c>
    </row>
    <row r="590" s="16" customFormat="1">
      <c r="A590" s="16"/>
      <c r="B590" s="268"/>
      <c r="C590" s="269"/>
      <c r="D590" s="237" t="s">
        <v>262</v>
      </c>
      <c r="E590" s="270" t="s">
        <v>19</v>
      </c>
      <c r="F590" s="271" t="s">
        <v>333</v>
      </c>
      <c r="G590" s="269"/>
      <c r="H590" s="272">
        <v>55.310000000000002</v>
      </c>
      <c r="I590" s="273"/>
      <c r="J590" s="269"/>
      <c r="K590" s="269"/>
      <c r="L590" s="274"/>
      <c r="M590" s="275"/>
      <c r="N590" s="276"/>
      <c r="O590" s="276"/>
      <c r="P590" s="276"/>
      <c r="Q590" s="276"/>
      <c r="R590" s="276"/>
      <c r="S590" s="276"/>
      <c r="T590" s="277"/>
      <c r="U590" s="16"/>
      <c r="V590" s="16"/>
      <c r="W590" s="16"/>
      <c r="X590" s="16"/>
      <c r="Y590" s="16"/>
      <c r="Z590" s="16"/>
      <c r="AA590" s="16"/>
      <c r="AB590" s="16"/>
      <c r="AC590" s="16"/>
      <c r="AD590" s="16"/>
      <c r="AE590" s="16"/>
      <c r="AT590" s="278" t="s">
        <v>262</v>
      </c>
      <c r="AU590" s="278" t="s">
        <v>78</v>
      </c>
      <c r="AV590" s="16" t="s">
        <v>85</v>
      </c>
      <c r="AW590" s="16" t="s">
        <v>31</v>
      </c>
      <c r="AX590" s="16" t="s">
        <v>69</v>
      </c>
      <c r="AY590" s="278" t="s">
        <v>252</v>
      </c>
    </row>
    <row r="591" s="15" customFormat="1">
      <c r="A591" s="15"/>
      <c r="B591" s="257"/>
      <c r="C591" s="258"/>
      <c r="D591" s="237" t="s">
        <v>262</v>
      </c>
      <c r="E591" s="259" t="s">
        <v>19</v>
      </c>
      <c r="F591" s="260" t="s">
        <v>265</v>
      </c>
      <c r="G591" s="258"/>
      <c r="H591" s="261">
        <v>55.310000000000002</v>
      </c>
      <c r="I591" s="262"/>
      <c r="J591" s="258"/>
      <c r="K591" s="258"/>
      <c r="L591" s="263"/>
      <c r="M591" s="264"/>
      <c r="N591" s="265"/>
      <c r="O591" s="265"/>
      <c r="P591" s="265"/>
      <c r="Q591" s="265"/>
      <c r="R591" s="265"/>
      <c r="S591" s="265"/>
      <c r="T591" s="266"/>
      <c r="U591" s="15"/>
      <c r="V591" s="15"/>
      <c r="W591" s="15"/>
      <c r="X591" s="15"/>
      <c r="Y591" s="15"/>
      <c r="Z591" s="15"/>
      <c r="AA591" s="15"/>
      <c r="AB591" s="15"/>
      <c r="AC591" s="15"/>
      <c r="AD591" s="15"/>
      <c r="AE591" s="15"/>
      <c r="AT591" s="267" t="s">
        <v>262</v>
      </c>
      <c r="AU591" s="267" t="s">
        <v>78</v>
      </c>
      <c r="AV591" s="15" t="s">
        <v>258</v>
      </c>
      <c r="AW591" s="15" t="s">
        <v>31</v>
      </c>
      <c r="AX591" s="15" t="s">
        <v>76</v>
      </c>
      <c r="AY591" s="267" t="s">
        <v>252</v>
      </c>
    </row>
    <row r="592" s="2" customFormat="1" ht="37.8" customHeight="1">
      <c r="A592" s="40"/>
      <c r="B592" s="41"/>
      <c r="C592" s="217" t="s">
        <v>896</v>
      </c>
      <c r="D592" s="217" t="s">
        <v>254</v>
      </c>
      <c r="E592" s="218" t="s">
        <v>897</v>
      </c>
      <c r="F592" s="219" t="s">
        <v>898</v>
      </c>
      <c r="G592" s="220" t="s">
        <v>183</v>
      </c>
      <c r="H592" s="221">
        <v>62</v>
      </c>
      <c r="I592" s="222"/>
      <c r="J592" s="223">
        <f>ROUND(I592*H592,2)</f>
        <v>0</v>
      </c>
      <c r="K592" s="219" t="s">
        <v>257</v>
      </c>
      <c r="L592" s="46"/>
      <c r="M592" s="224" t="s">
        <v>19</v>
      </c>
      <c r="N592" s="225" t="s">
        <v>40</v>
      </c>
      <c r="O592" s="86"/>
      <c r="P592" s="226">
        <f>O592*H592</f>
        <v>0</v>
      </c>
      <c r="Q592" s="226">
        <v>0.00059999999999999995</v>
      </c>
      <c r="R592" s="226">
        <f>Q592*H592</f>
        <v>0.037199999999999997</v>
      </c>
      <c r="S592" s="226">
        <v>4.0000000000000003E-05</v>
      </c>
      <c r="T592" s="227">
        <f>S592*H592</f>
        <v>0.00248</v>
      </c>
      <c r="U592" s="40"/>
      <c r="V592" s="40"/>
      <c r="W592" s="40"/>
      <c r="X592" s="40"/>
      <c r="Y592" s="40"/>
      <c r="Z592" s="40"/>
      <c r="AA592" s="40"/>
      <c r="AB592" s="40"/>
      <c r="AC592" s="40"/>
      <c r="AD592" s="40"/>
      <c r="AE592" s="40"/>
      <c r="AR592" s="228" t="s">
        <v>258</v>
      </c>
      <c r="AT592" s="228" t="s">
        <v>254</v>
      </c>
      <c r="AU592" s="228" t="s">
        <v>78</v>
      </c>
      <c r="AY592" s="19" t="s">
        <v>252</v>
      </c>
      <c r="BE592" s="229">
        <f>IF(N592="základní",J592,0)</f>
        <v>0</v>
      </c>
      <c r="BF592" s="229">
        <f>IF(N592="snížená",J592,0)</f>
        <v>0</v>
      </c>
      <c r="BG592" s="229">
        <f>IF(N592="zákl. přenesená",J592,0)</f>
        <v>0</v>
      </c>
      <c r="BH592" s="229">
        <f>IF(N592="sníž. přenesená",J592,0)</f>
        <v>0</v>
      </c>
      <c r="BI592" s="229">
        <f>IF(N592="nulová",J592,0)</f>
        <v>0</v>
      </c>
      <c r="BJ592" s="19" t="s">
        <v>76</v>
      </c>
      <c r="BK592" s="229">
        <f>ROUND(I592*H592,2)</f>
        <v>0</v>
      </c>
      <c r="BL592" s="19" t="s">
        <v>258</v>
      </c>
      <c r="BM592" s="228" t="s">
        <v>899</v>
      </c>
    </row>
    <row r="593" s="2" customFormat="1">
      <c r="A593" s="40"/>
      <c r="B593" s="41"/>
      <c r="C593" s="42"/>
      <c r="D593" s="230" t="s">
        <v>260</v>
      </c>
      <c r="E593" s="42"/>
      <c r="F593" s="231" t="s">
        <v>900</v>
      </c>
      <c r="G593" s="42"/>
      <c r="H593" s="42"/>
      <c r="I593" s="232"/>
      <c r="J593" s="42"/>
      <c r="K593" s="42"/>
      <c r="L593" s="46"/>
      <c r="M593" s="233"/>
      <c r="N593" s="234"/>
      <c r="O593" s="86"/>
      <c r="P593" s="86"/>
      <c r="Q593" s="86"/>
      <c r="R593" s="86"/>
      <c r="S593" s="86"/>
      <c r="T593" s="87"/>
      <c r="U593" s="40"/>
      <c r="V593" s="40"/>
      <c r="W593" s="40"/>
      <c r="X593" s="40"/>
      <c r="Y593" s="40"/>
      <c r="Z593" s="40"/>
      <c r="AA593" s="40"/>
      <c r="AB593" s="40"/>
      <c r="AC593" s="40"/>
      <c r="AD593" s="40"/>
      <c r="AE593" s="40"/>
      <c r="AT593" s="19" t="s">
        <v>260</v>
      </c>
      <c r="AU593" s="19" t="s">
        <v>78</v>
      </c>
    </row>
    <row r="594" s="13" customFormat="1">
      <c r="A594" s="13"/>
      <c r="B594" s="235"/>
      <c r="C594" s="236"/>
      <c r="D594" s="237" t="s">
        <v>262</v>
      </c>
      <c r="E594" s="238" t="s">
        <v>19</v>
      </c>
      <c r="F594" s="239" t="s">
        <v>887</v>
      </c>
      <c r="G594" s="236"/>
      <c r="H594" s="238" t="s">
        <v>19</v>
      </c>
      <c r="I594" s="240"/>
      <c r="J594" s="236"/>
      <c r="K594" s="236"/>
      <c r="L594" s="241"/>
      <c r="M594" s="242"/>
      <c r="N594" s="243"/>
      <c r="O594" s="243"/>
      <c r="P594" s="243"/>
      <c r="Q594" s="243"/>
      <c r="R594" s="243"/>
      <c r="S594" s="243"/>
      <c r="T594" s="244"/>
      <c r="U594" s="13"/>
      <c r="V594" s="13"/>
      <c r="W594" s="13"/>
      <c r="X594" s="13"/>
      <c r="Y594" s="13"/>
      <c r="Z594" s="13"/>
      <c r="AA594" s="13"/>
      <c r="AB594" s="13"/>
      <c r="AC594" s="13"/>
      <c r="AD594" s="13"/>
      <c r="AE594" s="13"/>
      <c r="AT594" s="245" t="s">
        <v>262</v>
      </c>
      <c r="AU594" s="245" t="s">
        <v>78</v>
      </c>
      <c r="AV594" s="13" t="s">
        <v>76</v>
      </c>
      <c r="AW594" s="13" t="s">
        <v>31</v>
      </c>
      <c r="AX594" s="13" t="s">
        <v>69</v>
      </c>
      <c r="AY594" s="245" t="s">
        <v>252</v>
      </c>
    </row>
    <row r="595" s="13" customFormat="1">
      <c r="A595" s="13"/>
      <c r="B595" s="235"/>
      <c r="C595" s="236"/>
      <c r="D595" s="237" t="s">
        <v>262</v>
      </c>
      <c r="E595" s="238" t="s">
        <v>19</v>
      </c>
      <c r="F595" s="239" t="s">
        <v>888</v>
      </c>
      <c r="G595" s="236"/>
      <c r="H595" s="238" t="s">
        <v>19</v>
      </c>
      <c r="I595" s="240"/>
      <c r="J595" s="236"/>
      <c r="K595" s="236"/>
      <c r="L595" s="241"/>
      <c r="M595" s="242"/>
      <c r="N595" s="243"/>
      <c r="O595" s="243"/>
      <c r="P595" s="243"/>
      <c r="Q595" s="243"/>
      <c r="R595" s="243"/>
      <c r="S595" s="243"/>
      <c r="T595" s="244"/>
      <c r="U595" s="13"/>
      <c r="V595" s="13"/>
      <c r="W595" s="13"/>
      <c r="X595" s="13"/>
      <c r="Y595" s="13"/>
      <c r="Z595" s="13"/>
      <c r="AA595" s="13"/>
      <c r="AB595" s="13"/>
      <c r="AC595" s="13"/>
      <c r="AD595" s="13"/>
      <c r="AE595" s="13"/>
      <c r="AT595" s="245" t="s">
        <v>262</v>
      </c>
      <c r="AU595" s="245" t="s">
        <v>78</v>
      </c>
      <c r="AV595" s="13" t="s">
        <v>76</v>
      </c>
      <c r="AW595" s="13" t="s">
        <v>31</v>
      </c>
      <c r="AX595" s="13" t="s">
        <v>69</v>
      </c>
      <c r="AY595" s="245" t="s">
        <v>252</v>
      </c>
    </row>
    <row r="596" s="13" customFormat="1">
      <c r="A596" s="13"/>
      <c r="B596" s="235"/>
      <c r="C596" s="236"/>
      <c r="D596" s="237" t="s">
        <v>262</v>
      </c>
      <c r="E596" s="238" t="s">
        <v>19</v>
      </c>
      <c r="F596" s="239" t="s">
        <v>889</v>
      </c>
      <c r="G596" s="236"/>
      <c r="H596" s="238" t="s">
        <v>19</v>
      </c>
      <c r="I596" s="240"/>
      <c r="J596" s="236"/>
      <c r="K596" s="236"/>
      <c r="L596" s="241"/>
      <c r="M596" s="242"/>
      <c r="N596" s="243"/>
      <c r="O596" s="243"/>
      <c r="P596" s="243"/>
      <c r="Q596" s="243"/>
      <c r="R596" s="243"/>
      <c r="S596" s="243"/>
      <c r="T596" s="244"/>
      <c r="U596" s="13"/>
      <c r="V596" s="13"/>
      <c r="W596" s="13"/>
      <c r="X596" s="13"/>
      <c r="Y596" s="13"/>
      <c r="Z596" s="13"/>
      <c r="AA596" s="13"/>
      <c r="AB596" s="13"/>
      <c r="AC596" s="13"/>
      <c r="AD596" s="13"/>
      <c r="AE596" s="13"/>
      <c r="AT596" s="245" t="s">
        <v>262</v>
      </c>
      <c r="AU596" s="245" t="s">
        <v>78</v>
      </c>
      <c r="AV596" s="13" t="s">
        <v>76</v>
      </c>
      <c r="AW596" s="13" t="s">
        <v>31</v>
      </c>
      <c r="AX596" s="13" t="s">
        <v>69</v>
      </c>
      <c r="AY596" s="245" t="s">
        <v>252</v>
      </c>
    </row>
    <row r="597" s="13" customFormat="1">
      <c r="A597" s="13"/>
      <c r="B597" s="235"/>
      <c r="C597" s="236"/>
      <c r="D597" s="237" t="s">
        <v>262</v>
      </c>
      <c r="E597" s="238" t="s">
        <v>19</v>
      </c>
      <c r="F597" s="239" t="s">
        <v>890</v>
      </c>
      <c r="G597" s="236"/>
      <c r="H597" s="238" t="s">
        <v>19</v>
      </c>
      <c r="I597" s="240"/>
      <c r="J597" s="236"/>
      <c r="K597" s="236"/>
      <c r="L597" s="241"/>
      <c r="M597" s="242"/>
      <c r="N597" s="243"/>
      <c r="O597" s="243"/>
      <c r="P597" s="243"/>
      <c r="Q597" s="243"/>
      <c r="R597" s="243"/>
      <c r="S597" s="243"/>
      <c r="T597" s="244"/>
      <c r="U597" s="13"/>
      <c r="V597" s="13"/>
      <c r="W597" s="13"/>
      <c r="X597" s="13"/>
      <c r="Y597" s="13"/>
      <c r="Z597" s="13"/>
      <c r="AA597" s="13"/>
      <c r="AB597" s="13"/>
      <c r="AC597" s="13"/>
      <c r="AD597" s="13"/>
      <c r="AE597" s="13"/>
      <c r="AT597" s="245" t="s">
        <v>262</v>
      </c>
      <c r="AU597" s="245" t="s">
        <v>78</v>
      </c>
      <c r="AV597" s="13" t="s">
        <v>76</v>
      </c>
      <c r="AW597" s="13" t="s">
        <v>31</v>
      </c>
      <c r="AX597" s="13" t="s">
        <v>69</v>
      </c>
      <c r="AY597" s="245" t="s">
        <v>252</v>
      </c>
    </row>
    <row r="598" s="13" customFormat="1">
      <c r="A598" s="13"/>
      <c r="B598" s="235"/>
      <c r="C598" s="236"/>
      <c r="D598" s="237" t="s">
        <v>262</v>
      </c>
      <c r="E598" s="238" t="s">
        <v>19</v>
      </c>
      <c r="F598" s="239" t="s">
        <v>891</v>
      </c>
      <c r="G598" s="236"/>
      <c r="H598" s="238" t="s">
        <v>19</v>
      </c>
      <c r="I598" s="240"/>
      <c r="J598" s="236"/>
      <c r="K598" s="236"/>
      <c r="L598" s="241"/>
      <c r="M598" s="242"/>
      <c r="N598" s="243"/>
      <c r="O598" s="243"/>
      <c r="P598" s="243"/>
      <c r="Q598" s="243"/>
      <c r="R598" s="243"/>
      <c r="S598" s="243"/>
      <c r="T598" s="244"/>
      <c r="U598" s="13"/>
      <c r="V598" s="13"/>
      <c r="W598" s="13"/>
      <c r="X598" s="13"/>
      <c r="Y598" s="13"/>
      <c r="Z598" s="13"/>
      <c r="AA598" s="13"/>
      <c r="AB598" s="13"/>
      <c r="AC598" s="13"/>
      <c r="AD598" s="13"/>
      <c r="AE598" s="13"/>
      <c r="AT598" s="245" t="s">
        <v>262</v>
      </c>
      <c r="AU598" s="245" t="s">
        <v>78</v>
      </c>
      <c r="AV598" s="13" t="s">
        <v>76</v>
      </c>
      <c r="AW598" s="13" t="s">
        <v>31</v>
      </c>
      <c r="AX598" s="13" t="s">
        <v>69</v>
      </c>
      <c r="AY598" s="245" t="s">
        <v>252</v>
      </c>
    </row>
    <row r="599" s="13" customFormat="1">
      <c r="A599" s="13"/>
      <c r="B599" s="235"/>
      <c r="C599" s="236"/>
      <c r="D599" s="237" t="s">
        <v>262</v>
      </c>
      <c r="E599" s="238" t="s">
        <v>19</v>
      </c>
      <c r="F599" s="239" t="s">
        <v>892</v>
      </c>
      <c r="G599" s="236"/>
      <c r="H599" s="238" t="s">
        <v>19</v>
      </c>
      <c r="I599" s="240"/>
      <c r="J599" s="236"/>
      <c r="K599" s="236"/>
      <c r="L599" s="241"/>
      <c r="M599" s="242"/>
      <c r="N599" s="243"/>
      <c r="O599" s="243"/>
      <c r="P599" s="243"/>
      <c r="Q599" s="243"/>
      <c r="R599" s="243"/>
      <c r="S599" s="243"/>
      <c r="T599" s="244"/>
      <c r="U599" s="13"/>
      <c r="V599" s="13"/>
      <c r="W599" s="13"/>
      <c r="X599" s="13"/>
      <c r="Y599" s="13"/>
      <c r="Z599" s="13"/>
      <c r="AA599" s="13"/>
      <c r="AB599" s="13"/>
      <c r="AC599" s="13"/>
      <c r="AD599" s="13"/>
      <c r="AE599" s="13"/>
      <c r="AT599" s="245" t="s">
        <v>262</v>
      </c>
      <c r="AU599" s="245" t="s">
        <v>78</v>
      </c>
      <c r="AV599" s="13" t="s">
        <v>76</v>
      </c>
      <c r="AW599" s="13" t="s">
        <v>31</v>
      </c>
      <c r="AX599" s="13" t="s">
        <v>69</v>
      </c>
      <c r="AY599" s="245" t="s">
        <v>252</v>
      </c>
    </row>
    <row r="600" s="14" customFormat="1">
      <c r="A600" s="14"/>
      <c r="B600" s="246"/>
      <c r="C600" s="247"/>
      <c r="D600" s="237" t="s">
        <v>262</v>
      </c>
      <c r="E600" s="248" t="s">
        <v>19</v>
      </c>
      <c r="F600" s="249" t="s">
        <v>901</v>
      </c>
      <c r="G600" s="247"/>
      <c r="H600" s="250">
        <v>18.690000000000001</v>
      </c>
      <c r="I600" s="251"/>
      <c r="J600" s="247"/>
      <c r="K600" s="247"/>
      <c r="L600" s="252"/>
      <c r="M600" s="253"/>
      <c r="N600" s="254"/>
      <c r="O600" s="254"/>
      <c r="P600" s="254"/>
      <c r="Q600" s="254"/>
      <c r="R600" s="254"/>
      <c r="S600" s="254"/>
      <c r="T600" s="255"/>
      <c r="U600" s="14"/>
      <c r="V600" s="14"/>
      <c r="W600" s="14"/>
      <c r="X600" s="14"/>
      <c r="Y600" s="14"/>
      <c r="Z600" s="14"/>
      <c r="AA600" s="14"/>
      <c r="AB600" s="14"/>
      <c r="AC600" s="14"/>
      <c r="AD600" s="14"/>
      <c r="AE600" s="14"/>
      <c r="AT600" s="256" t="s">
        <v>262</v>
      </c>
      <c r="AU600" s="256" t="s">
        <v>78</v>
      </c>
      <c r="AV600" s="14" t="s">
        <v>78</v>
      </c>
      <c r="AW600" s="14" t="s">
        <v>31</v>
      </c>
      <c r="AX600" s="14" t="s">
        <v>69</v>
      </c>
      <c r="AY600" s="256" t="s">
        <v>252</v>
      </c>
    </row>
    <row r="601" s="14" customFormat="1">
      <c r="A601" s="14"/>
      <c r="B601" s="246"/>
      <c r="C601" s="247"/>
      <c r="D601" s="237" t="s">
        <v>262</v>
      </c>
      <c r="E601" s="248" t="s">
        <v>19</v>
      </c>
      <c r="F601" s="249" t="s">
        <v>902</v>
      </c>
      <c r="G601" s="247"/>
      <c r="H601" s="250">
        <v>21.789999999999999</v>
      </c>
      <c r="I601" s="251"/>
      <c r="J601" s="247"/>
      <c r="K601" s="247"/>
      <c r="L601" s="252"/>
      <c r="M601" s="253"/>
      <c r="N601" s="254"/>
      <c r="O601" s="254"/>
      <c r="P601" s="254"/>
      <c r="Q601" s="254"/>
      <c r="R601" s="254"/>
      <c r="S601" s="254"/>
      <c r="T601" s="255"/>
      <c r="U601" s="14"/>
      <c r="V601" s="14"/>
      <c r="W601" s="14"/>
      <c r="X601" s="14"/>
      <c r="Y601" s="14"/>
      <c r="Z601" s="14"/>
      <c r="AA601" s="14"/>
      <c r="AB601" s="14"/>
      <c r="AC601" s="14"/>
      <c r="AD601" s="14"/>
      <c r="AE601" s="14"/>
      <c r="AT601" s="256" t="s">
        <v>262</v>
      </c>
      <c r="AU601" s="256" t="s">
        <v>78</v>
      </c>
      <c r="AV601" s="14" t="s">
        <v>78</v>
      </c>
      <c r="AW601" s="14" t="s">
        <v>31</v>
      </c>
      <c r="AX601" s="14" t="s">
        <v>69</v>
      </c>
      <c r="AY601" s="256" t="s">
        <v>252</v>
      </c>
    </row>
    <row r="602" s="14" customFormat="1">
      <c r="A602" s="14"/>
      <c r="B602" s="246"/>
      <c r="C602" s="247"/>
      <c r="D602" s="237" t="s">
        <v>262</v>
      </c>
      <c r="E602" s="248" t="s">
        <v>19</v>
      </c>
      <c r="F602" s="249" t="s">
        <v>903</v>
      </c>
      <c r="G602" s="247"/>
      <c r="H602" s="250">
        <v>21.52</v>
      </c>
      <c r="I602" s="251"/>
      <c r="J602" s="247"/>
      <c r="K602" s="247"/>
      <c r="L602" s="252"/>
      <c r="M602" s="253"/>
      <c r="N602" s="254"/>
      <c r="O602" s="254"/>
      <c r="P602" s="254"/>
      <c r="Q602" s="254"/>
      <c r="R602" s="254"/>
      <c r="S602" s="254"/>
      <c r="T602" s="255"/>
      <c r="U602" s="14"/>
      <c r="V602" s="14"/>
      <c r="W602" s="14"/>
      <c r="X602" s="14"/>
      <c r="Y602" s="14"/>
      <c r="Z602" s="14"/>
      <c r="AA602" s="14"/>
      <c r="AB602" s="14"/>
      <c r="AC602" s="14"/>
      <c r="AD602" s="14"/>
      <c r="AE602" s="14"/>
      <c r="AT602" s="256" t="s">
        <v>262</v>
      </c>
      <c r="AU602" s="256" t="s">
        <v>78</v>
      </c>
      <c r="AV602" s="14" t="s">
        <v>78</v>
      </c>
      <c r="AW602" s="14" t="s">
        <v>31</v>
      </c>
      <c r="AX602" s="14" t="s">
        <v>69</v>
      </c>
      <c r="AY602" s="256" t="s">
        <v>252</v>
      </c>
    </row>
    <row r="603" s="16" customFormat="1">
      <c r="A603" s="16"/>
      <c r="B603" s="268"/>
      <c r="C603" s="269"/>
      <c r="D603" s="237" t="s">
        <v>262</v>
      </c>
      <c r="E603" s="270" t="s">
        <v>19</v>
      </c>
      <c r="F603" s="271" t="s">
        <v>333</v>
      </c>
      <c r="G603" s="269"/>
      <c r="H603" s="272">
        <v>62</v>
      </c>
      <c r="I603" s="273"/>
      <c r="J603" s="269"/>
      <c r="K603" s="269"/>
      <c r="L603" s="274"/>
      <c r="M603" s="275"/>
      <c r="N603" s="276"/>
      <c r="O603" s="276"/>
      <c r="P603" s="276"/>
      <c r="Q603" s="276"/>
      <c r="R603" s="276"/>
      <c r="S603" s="276"/>
      <c r="T603" s="277"/>
      <c r="U603" s="16"/>
      <c r="V603" s="16"/>
      <c r="W603" s="16"/>
      <c r="X603" s="16"/>
      <c r="Y603" s="16"/>
      <c r="Z603" s="16"/>
      <c r="AA603" s="16"/>
      <c r="AB603" s="16"/>
      <c r="AC603" s="16"/>
      <c r="AD603" s="16"/>
      <c r="AE603" s="16"/>
      <c r="AT603" s="278" t="s">
        <v>262</v>
      </c>
      <c r="AU603" s="278" t="s">
        <v>78</v>
      </c>
      <c r="AV603" s="16" t="s">
        <v>85</v>
      </c>
      <c r="AW603" s="16" t="s">
        <v>31</v>
      </c>
      <c r="AX603" s="16" t="s">
        <v>69</v>
      </c>
      <c r="AY603" s="278" t="s">
        <v>252</v>
      </c>
    </row>
    <row r="604" s="15" customFormat="1">
      <c r="A604" s="15"/>
      <c r="B604" s="257"/>
      <c r="C604" s="258"/>
      <c r="D604" s="237" t="s">
        <v>262</v>
      </c>
      <c r="E604" s="259" t="s">
        <v>19</v>
      </c>
      <c r="F604" s="260" t="s">
        <v>265</v>
      </c>
      <c r="G604" s="258"/>
      <c r="H604" s="261">
        <v>62</v>
      </c>
      <c r="I604" s="262"/>
      <c r="J604" s="258"/>
      <c r="K604" s="258"/>
      <c r="L604" s="263"/>
      <c r="M604" s="264"/>
      <c r="N604" s="265"/>
      <c r="O604" s="265"/>
      <c r="P604" s="265"/>
      <c r="Q604" s="265"/>
      <c r="R604" s="265"/>
      <c r="S604" s="265"/>
      <c r="T604" s="266"/>
      <c r="U604" s="15"/>
      <c r="V604" s="15"/>
      <c r="W604" s="15"/>
      <c r="X604" s="15"/>
      <c r="Y604" s="15"/>
      <c r="Z604" s="15"/>
      <c r="AA604" s="15"/>
      <c r="AB604" s="15"/>
      <c r="AC604" s="15"/>
      <c r="AD604" s="15"/>
      <c r="AE604" s="15"/>
      <c r="AT604" s="267" t="s">
        <v>262</v>
      </c>
      <c r="AU604" s="267" t="s">
        <v>78</v>
      </c>
      <c r="AV604" s="15" t="s">
        <v>258</v>
      </c>
      <c r="AW604" s="15" t="s">
        <v>31</v>
      </c>
      <c r="AX604" s="15" t="s">
        <v>76</v>
      </c>
      <c r="AY604" s="267" t="s">
        <v>252</v>
      </c>
    </row>
    <row r="605" s="2" customFormat="1" ht="37.8" customHeight="1">
      <c r="A605" s="40"/>
      <c r="B605" s="41"/>
      <c r="C605" s="217" t="s">
        <v>904</v>
      </c>
      <c r="D605" s="217" t="s">
        <v>254</v>
      </c>
      <c r="E605" s="218" t="s">
        <v>905</v>
      </c>
      <c r="F605" s="219" t="s">
        <v>906</v>
      </c>
      <c r="G605" s="220" t="s">
        <v>183</v>
      </c>
      <c r="H605" s="221">
        <v>188.59</v>
      </c>
      <c r="I605" s="222"/>
      <c r="J605" s="223">
        <f>ROUND(I605*H605,2)</f>
        <v>0</v>
      </c>
      <c r="K605" s="219" t="s">
        <v>257</v>
      </c>
      <c r="L605" s="46"/>
      <c r="M605" s="224" t="s">
        <v>19</v>
      </c>
      <c r="N605" s="225" t="s">
        <v>40</v>
      </c>
      <c r="O605" s="86"/>
      <c r="P605" s="226">
        <f>O605*H605</f>
        <v>0</v>
      </c>
      <c r="Q605" s="226">
        <v>0.00081999999999999998</v>
      </c>
      <c r="R605" s="226">
        <f>Q605*H605</f>
        <v>0.1546438</v>
      </c>
      <c r="S605" s="226">
        <v>4.0000000000000003E-05</v>
      </c>
      <c r="T605" s="227">
        <f>S605*H605</f>
        <v>0.007543600000000001</v>
      </c>
      <c r="U605" s="40"/>
      <c r="V605" s="40"/>
      <c r="W605" s="40"/>
      <c r="X605" s="40"/>
      <c r="Y605" s="40"/>
      <c r="Z605" s="40"/>
      <c r="AA605" s="40"/>
      <c r="AB605" s="40"/>
      <c r="AC605" s="40"/>
      <c r="AD605" s="40"/>
      <c r="AE605" s="40"/>
      <c r="AR605" s="228" t="s">
        <v>258</v>
      </c>
      <c r="AT605" s="228" t="s">
        <v>254</v>
      </c>
      <c r="AU605" s="228" t="s">
        <v>78</v>
      </c>
      <c r="AY605" s="19" t="s">
        <v>252</v>
      </c>
      <c r="BE605" s="229">
        <f>IF(N605="základní",J605,0)</f>
        <v>0</v>
      </c>
      <c r="BF605" s="229">
        <f>IF(N605="snížená",J605,0)</f>
        <v>0</v>
      </c>
      <c r="BG605" s="229">
        <f>IF(N605="zákl. přenesená",J605,0)</f>
        <v>0</v>
      </c>
      <c r="BH605" s="229">
        <f>IF(N605="sníž. přenesená",J605,0)</f>
        <v>0</v>
      </c>
      <c r="BI605" s="229">
        <f>IF(N605="nulová",J605,0)</f>
        <v>0</v>
      </c>
      <c r="BJ605" s="19" t="s">
        <v>76</v>
      </c>
      <c r="BK605" s="229">
        <f>ROUND(I605*H605,2)</f>
        <v>0</v>
      </c>
      <c r="BL605" s="19" t="s">
        <v>258</v>
      </c>
      <c r="BM605" s="228" t="s">
        <v>907</v>
      </c>
    </row>
    <row r="606" s="2" customFormat="1">
      <c r="A606" s="40"/>
      <c r="B606" s="41"/>
      <c r="C606" s="42"/>
      <c r="D606" s="230" t="s">
        <v>260</v>
      </c>
      <c r="E606" s="42"/>
      <c r="F606" s="231" t="s">
        <v>908</v>
      </c>
      <c r="G606" s="42"/>
      <c r="H606" s="42"/>
      <c r="I606" s="232"/>
      <c r="J606" s="42"/>
      <c r="K606" s="42"/>
      <c r="L606" s="46"/>
      <c r="M606" s="233"/>
      <c r="N606" s="234"/>
      <c r="O606" s="86"/>
      <c r="P606" s="86"/>
      <c r="Q606" s="86"/>
      <c r="R606" s="86"/>
      <c r="S606" s="86"/>
      <c r="T606" s="87"/>
      <c r="U606" s="40"/>
      <c r="V606" s="40"/>
      <c r="W606" s="40"/>
      <c r="X606" s="40"/>
      <c r="Y606" s="40"/>
      <c r="Z606" s="40"/>
      <c r="AA606" s="40"/>
      <c r="AB606" s="40"/>
      <c r="AC606" s="40"/>
      <c r="AD606" s="40"/>
      <c r="AE606" s="40"/>
      <c r="AT606" s="19" t="s">
        <v>260</v>
      </c>
      <c r="AU606" s="19" t="s">
        <v>78</v>
      </c>
    </row>
    <row r="607" s="13" customFormat="1">
      <c r="A607" s="13"/>
      <c r="B607" s="235"/>
      <c r="C607" s="236"/>
      <c r="D607" s="237" t="s">
        <v>262</v>
      </c>
      <c r="E607" s="238" t="s">
        <v>19</v>
      </c>
      <c r="F607" s="239" t="s">
        <v>887</v>
      </c>
      <c r="G607" s="236"/>
      <c r="H607" s="238" t="s">
        <v>19</v>
      </c>
      <c r="I607" s="240"/>
      <c r="J607" s="236"/>
      <c r="K607" s="236"/>
      <c r="L607" s="241"/>
      <c r="M607" s="242"/>
      <c r="N607" s="243"/>
      <c r="O607" s="243"/>
      <c r="P607" s="243"/>
      <c r="Q607" s="243"/>
      <c r="R607" s="243"/>
      <c r="S607" s="243"/>
      <c r="T607" s="244"/>
      <c r="U607" s="13"/>
      <c r="V607" s="13"/>
      <c r="W607" s="13"/>
      <c r="X607" s="13"/>
      <c r="Y607" s="13"/>
      <c r="Z607" s="13"/>
      <c r="AA607" s="13"/>
      <c r="AB607" s="13"/>
      <c r="AC607" s="13"/>
      <c r="AD607" s="13"/>
      <c r="AE607" s="13"/>
      <c r="AT607" s="245" t="s">
        <v>262</v>
      </c>
      <c r="AU607" s="245" t="s">
        <v>78</v>
      </c>
      <c r="AV607" s="13" t="s">
        <v>76</v>
      </c>
      <c r="AW607" s="13" t="s">
        <v>31</v>
      </c>
      <c r="AX607" s="13" t="s">
        <v>69</v>
      </c>
      <c r="AY607" s="245" t="s">
        <v>252</v>
      </c>
    </row>
    <row r="608" s="13" customFormat="1">
      <c r="A608" s="13"/>
      <c r="B608" s="235"/>
      <c r="C608" s="236"/>
      <c r="D608" s="237" t="s">
        <v>262</v>
      </c>
      <c r="E608" s="238" t="s">
        <v>19</v>
      </c>
      <c r="F608" s="239" t="s">
        <v>888</v>
      </c>
      <c r="G608" s="236"/>
      <c r="H608" s="238" t="s">
        <v>19</v>
      </c>
      <c r="I608" s="240"/>
      <c r="J608" s="236"/>
      <c r="K608" s="236"/>
      <c r="L608" s="241"/>
      <c r="M608" s="242"/>
      <c r="N608" s="243"/>
      <c r="O608" s="243"/>
      <c r="P608" s="243"/>
      <c r="Q608" s="243"/>
      <c r="R608" s="243"/>
      <c r="S608" s="243"/>
      <c r="T608" s="244"/>
      <c r="U608" s="13"/>
      <c r="V608" s="13"/>
      <c r="W608" s="13"/>
      <c r="X608" s="13"/>
      <c r="Y608" s="13"/>
      <c r="Z608" s="13"/>
      <c r="AA608" s="13"/>
      <c r="AB608" s="13"/>
      <c r="AC608" s="13"/>
      <c r="AD608" s="13"/>
      <c r="AE608" s="13"/>
      <c r="AT608" s="245" t="s">
        <v>262</v>
      </c>
      <c r="AU608" s="245" t="s">
        <v>78</v>
      </c>
      <c r="AV608" s="13" t="s">
        <v>76</v>
      </c>
      <c r="AW608" s="13" t="s">
        <v>31</v>
      </c>
      <c r="AX608" s="13" t="s">
        <v>69</v>
      </c>
      <c r="AY608" s="245" t="s">
        <v>252</v>
      </c>
    </row>
    <row r="609" s="13" customFormat="1">
      <c r="A609" s="13"/>
      <c r="B609" s="235"/>
      <c r="C609" s="236"/>
      <c r="D609" s="237" t="s">
        <v>262</v>
      </c>
      <c r="E609" s="238" t="s">
        <v>19</v>
      </c>
      <c r="F609" s="239" t="s">
        <v>889</v>
      </c>
      <c r="G609" s="236"/>
      <c r="H609" s="238" t="s">
        <v>19</v>
      </c>
      <c r="I609" s="240"/>
      <c r="J609" s="236"/>
      <c r="K609" s="236"/>
      <c r="L609" s="241"/>
      <c r="M609" s="242"/>
      <c r="N609" s="243"/>
      <c r="O609" s="243"/>
      <c r="P609" s="243"/>
      <c r="Q609" s="243"/>
      <c r="R609" s="243"/>
      <c r="S609" s="243"/>
      <c r="T609" s="244"/>
      <c r="U609" s="13"/>
      <c r="V609" s="13"/>
      <c r="W609" s="13"/>
      <c r="X609" s="13"/>
      <c r="Y609" s="13"/>
      <c r="Z609" s="13"/>
      <c r="AA609" s="13"/>
      <c r="AB609" s="13"/>
      <c r="AC609" s="13"/>
      <c r="AD609" s="13"/>
      <c r="AE609" s="13"/>
      <c r="AT609" s="245" t="s">
        <v>262</v>
      </c>
      <c r="AU609" s="245" t="s">
        <v>78</v>
      </c>
      <c r="AV609" s="13" t="s">
        <v>76</v>
      </c>
      <c r="AW609" s="13" t="s">
        <v>31</v>
      </c>
      <c r="AX609" s="13" t="s">
        <v>69</v>
      </c>
      <c r="AY609" s="245" t="s">
        <v>252</v>
      </c>
    </row>
    <row r="610" s="13" customFormat="1">
      <c r="A610" s="13"/>
      <c r="B610" s="235"/>
      <c r="C610" s="236"/>
      <c r="D610" s="237" t="s">
        <v>262</v>
      </c>
      <c r="E610" s="238" t="s">
        <v>19</v>
      </c>
      <c r="F610" s="239" t="s">
        <v>890</v>
      </c>
      <c r="G610" s="236"/>
      <c r="H610" s="238" t="s">
        <v>19</v>
      </c>
      <c r="I610" s="240"/>
      <c r="J610" s="236"/>
      <c r="K610" s="236"/>
      <c r="L610" s="241"/>
      <c r="M610" s="242"/>
      <c r="N610" s="243"/>
      <c r="O610" s="243"/>
      <c r="P610" s="243"/>
      <c r="Q610" s="243"/>
      <c r="R610" s="243"/>
      <c r="S610" s="243"/>
      <c r="T610" s="244"/>
      <c r="U610" s="13"/>
      <c r="V610" s="13"/>
      <c r="W610" s="13"/>
      <c r="X610" s="13"/>
      <c r="Y610" s="13"/>
      <c r="Z610" s="13"/>
      <c r="AA610" s="13"/>
      <c r="AB610" s="13"/>
      <c r="AC610" s="13"/>
      <c r="AD610" s="13"/>
      <c r="AE610" s="13"/>
      <c r="AT610" s="245" t="s">
        <v>262</v>
      </c>
      <c r="AU610" s="245" t="s">
        <v>78</v>
      </c>
      <c r="AV610" s="13" t="s">
        <v>76</v>
      </c>
      <c r="AW610" s="13" t="s">
        <v>31</v>
      </c>
      <c r="AX610" s="13" t="s">
        <v>69</v>
      </c>
      <c r="AY610" s="245" t="s">
        <v>252</v>
      </c>
    </row>
    <row r="611" s="13" customFormat="1">
      <c r="A611" s="13"/>
      <c r="B611" s="235"/>
      <c r="C611" s="236"/>
      <c r="D611" s="237" t="s">
        <v>262</v>
      </c>
      <c r="E611" s="238" t="s">
        <v>19</v>
      </c>
      <c r="F611" s="239" t="s">
        <v>891</v>
      </c>
      <c r="G611" s="236"/>
      <c r="H611" s="238" t="s">
        <v>19</v>
      </c>
      <c r="I611" s="240"/>
      <c r="J611" s="236"/>
      <c r="K611" s="236"/>
      <c r="L611" s="241"/>
      <c r="M611" s="242"/>
      <c r="N611" s="243"/>
      <c r="O611" s="243"/>
      <c r="P611" s="243"/>
      <c r="Q611" s="243"/>
      <c r="R611" s="243"/>
      <c r="S611" s="243"/>
      <c r="T611" s="244"/>
      <c r="U611" s="13"/>
      <c r="V611" s="13"/>
      <c r="W611" s="13"/>
      <c r="X611" s="13"/>
      <c r="Y611" s="13"/>
      <c r="Z611" s="13"/>
      <c r="AA611" s="13"/>
      <c r="AB611" s="13"/>
      <c r="AC611" s="13"/>
      <c r="AD611" s="13"/>
      <c r="AE611" s="13"/>
      <c r="AT611" s="245" t="s">
        <v>262</v>
      </c>
      <c r="AU611" s="245" t="s">
        <v>78</v>
      </c>
      <c r="AV611" s="13" t="s">
        <v>76</v>
      </c>
      <c r="AW611" s="13" t="s">
        <v>31</v>
      </c>
      <c r="AX611" s="13" t="s">
        <v>69</v>
      </c>
      <c r="AY611" s="245" t="s">
        <v>252</v>
      </c>
    </row>
    <row r="612" s="13" customFormat="1">
      <c r="A612" s="13"/>
      <c r="B612" s="235"/>
      <c r="C612" s="236"/>
      <c r="D612" s="237" t="s">
        <v>262</v>
      </c>
      <c r="E612" s="238" t="s">
        <v>19</v>
      </c>
      <c r="F612" s="239" t="s">
        <v>909</v>
      </c>
      <c r="G612" s="236"/>
      <c r="H612" s="238" t="s">
        <v>19</v>
      </c>
      <c r="I612" s="240"/>
      <c r="J612" s="236"/>
      <c r="K612" s="236"/>
      <c r="L612" s="241"/>
      <c r="M612" s="242"/>
      <c r="N612" s="243"/>
      <c r="O612" s="243"/>
      <c r="P612" s="243"/>
      <c r="Q612" s="243"/>
      <c r="R612" s="243"/>
      <c r="S612" s="243"/>
      <c r="T612" s="244"/>
      <c r="U612" s="13"/>
      <c r="V612" s="13"/>
      <c r="W612" s="13"/>
      <c r="X612" s="13"/>
      <c r="Y612" s="13"/>
      <c r="Z612" s="13"/>
      <c r="AA612" s="13"/>
      <c r="AB612" s="13"/>
      <c r="AC612" s="13"/>
      <c r="AD612" s="13"/>
      <c r="AE612" s="13"/>
      <c r="AT612" s="245" t="s">
        <v>262</v>
      </c>
      <c r="AU612" s="245" t="s">
        <v>78</v>
      </c>
      <c r="AV612" s="13" t="s">
        <v>76</v>
      </c>
      <c r="AW612" s="13" t="s">
        <v>31</v>
      </c>
      <c r="AX612" s="13" t="s">
        <v>69</v>
      </c>
      <c r="AY612" s="245" t="s">
        <v>252</v>
      </c>
    </row>
    <row r="613" s="14" customFormat="1">
      <c r="A613" s="14"/>
      <c r="B613" s="246"/>
      <c r="C613" s="247"/>
      <c r="D613" s="237" t="s">
        <v>262</v>
      </c>
      <c r="E613" s="248" t="s">
        <v>19</v>
      </c>
      <c r="F613" s="249" t="s">
        <v>910</v>
      </c>
      <c r="G613" s="247"/>
      <c r="H613" s="250">
        <v>26.399999999999999</v>
      </c>
      <c r="I613" s="251"/>
      <c r="J613" s="247"/>
      <c r="K613" s="247"/>
      <c r="L613" s="252"/>
      <c r="M613" s="253"/>
      <c r="N613" s="254"/>
      <c r="O613" s="254"/>
      <c r="P613" s="254"/>
      <c r="Q613" s="254"/>
      <c r="R613" s="254"/>
      <c r="S613" s="254"/>
      <c r="T613" s="255"/>
      <c r="U613" s="14"/>
      <c r="V613" s="14"/>
      <c r="W613" s="14"/>
      <c r="X613" s="14"/>
      <c r="Y613" s="14"/>
      <c r="Z613" s="14"/>
      <c r="AA613" s="14"/>
      <c r="AB613" s="14"/>
      <c r="AC613" s="14"/>
      <c r="AD613" s="14"/>
      <c r="AE613" s="14"/>
      <c r="AT613" s="256" t="s">
        <v>262</v>
      </c>
      <c r="AU613" s="256" t="s">
        <v>78</v>
      </c>
      <c r="AV613" s="14" t="s">
        <v>78</v>
      </c>
      <c r="AW613" s="14" t="s">
        <v>31</v>
      </c>
      <c r="AX613" s="14" t="s">
        <v>69</v>
      </c>
      <c r="AY613" s="256" t="s">
        <v>252</v>
      </c>
    </row>
    <row r="614" s="14" customFormat="1">
      <c r="A614" s="14"/>
      <c r="B614" s="246"/>
      <c r="C614" s="247"/>
      <c r="D614" s="237" t="s">
        <v>262</v>
      </c>
      <c r="E614" s="248" t="s">
        <v>19</v>
      </c>
      <c r="F614" s="249" t="s">
        <v>911</v>
      </c>
      <c r="G614" s="247"/>
      <c r="H614" s="250">
        <v>31.949999999999999</v>
      </c>
      <c r="I614" s="251"/>
      <c r="J614" s="247"/>
      <c r="K614" s="247"/>
      <c r="L614" s="252"/>
      <c r="M614" s="253"/>
      <c r="N614" s="254"/>
      <c r="O614" s="254"/>
      <c r="P614" s="254"/>
      <c r="Q614" s="254"/>
      <c r="R614" s="254"/>
      <c r="S614" s="254"/>
      <c r="T614" s="255"/>
      <c r="U614" s="14"/>
      <c r="V614" s="14"/>
      <c r="W614" s="14"/>
      <c r="X614" s="14"/>
      <c r="Y614" s="14"/>
      <c r="Z614" s="14"/>
      <c r="AA614" s="14"/>
      <c r="AB614" s="14"/>
      <c r="AC614" s="14"/>
      <c r="AD614" s="14"/>
      <c r="AE614" s="14"/>
      <c r="AT614" s="256" t="s">
        <v>262</v>
      </c>
      <c r="AU614" s="256" t="s">
        <v>78</v>
      </c>
      <c r="AV614" s="14" t="s">
        <v>78</v>
      </c>
      <c r="AW614" s="14" t="s">
        <v>31</v>
      </c>
      <c r="AX614" s="14" t="s">
        <v>69</v>
      </c>
      <c r="AY614" s="256" t="s">
        <v>252</v>
      </c>
    </row>
    <row r="615" s="16" customFormat="1">
      <c r="A615" s="16"/>
      <c r="B615" s="268"/>
      <c r="C615" s="269"/>
      <c r="D615" s="237" t="s">
        <v>262</v>
      </c>
      <c r="E615" s="270" t="s">
        <v>19</v>
      </c>
      <c r="F615" s="271" t="s">
        <v>333</v>
      </c>
      <c r="G615" s="269"/>
      <c r="H615" s="272">
        <v>58.350000000000001</v>
      </c>
      <c r="I615" s="273"/>
      <c r="J615" s="269"/>
      <c r="K615" s="269"/>
      <c r="L615" s="274"/>
      <c r="M615" s="275"/>
      <c r="N615" s="276"/>
      <c r="O615" s="276"/>
      <c r="P615" s="276"/>
      <c r="Q615" s="276"/>
      <c r="R615" s="276"/>
      <c r="S615" s="276"/>
      <c r="T615" s="277"/>
      <c r="U615" s="16"/>
      <c r="V615" s="16"/>
      <c r="W615" s="16"/>
      <c r="X615" s="16"/>
      <c r="Y615" s="16"/>
      <c r="Z615" s="16"/>
      <c r="AA615" s="16"/>
      <c r="AB615" s="16"/>
      <c r="AC615" s="16"/>
      <c r="AD615" s="16"/>
      <c r="AE615" s="16"/>
      <c r="AT615" s="278" t="s">
        <v>262</v>
      </c>
      <c r="AU615" s="278" t="s">
        <v>78</v>
      </c>
      <c r="AV615" s="16" t="s">
        <v>85</v>
      </c>
      <c r="AW615" s="16" t="s">
        <v>31</v>
      </c>
      <c r="AX615" s="16" t="s">
        <v>69</v>
      </c>
      <c r="AY615" s="278" t="s">
        <v>252</v>
      </c>
    </row>
    <row r="616" s="13" customFormat="1">
      <c r="A616" s="13"/>
      <c r="B616" s="235"/>
      <c r="C616" s="236"/>
      <c r="D616" s="237" t="s">
        <v>262</v>
      </c>
      <c r="E616" s="238" t="s">
        <v>19</v>
      </c>
      <c r="F616" s="239" t="s">
        <v>912</v>
      </c>
      <c r="G616" s="236"/>
      <c r="H616" s="238" t="s">
        <v>19</v>
      </c>
      <c r="I616" s="240"/>
      <c r="J616" s="236"/>
      <c r="K616" s="236"/>
      <c r="L616" s="241"/>
      <c r="M616" s="242"/>
      <c r="N616" s="243"/>
      <c r="O616" s="243"/>
      <c r="P616" s="243"/>
      <c r="Q616" s="243"/>
      <c r="R616" s="243"/>
      <c r="S616" s="243"/>
      <c r="T616" s="244"/>
      <c r="U616" s="13"/>
      <c r="V616" s="13"/>
      <c r="W616" s="13"/>
      <c r="X616" s="13"/>
      <c r="Y616" s="13"/>
      <c r="Z616" s="13"/>
      <c r="AA616" s="13"/>
      <c r="AB616" s="13"/>
      <c r="AC616" s="13"/>
      <c r="AD616" s="13"/>
      <c r="AE616" s="13"/>
      <c r="AT616" s="245" t="s">
        <v>262</v>
      </c>
      <c r="AU616" s="245" t="s">
        <v>78</v>
      </c>
      <c r="AV616" s="13" t="s">
        <v>76</v>
      </c>
      <c r="AW616" s="13" t="s">
        <v>31</v>
      </c>
      <c r="AX616" s="13" t="s">
        <v>69</v>
      </c>
      <c r="AY616" s="245" t="s">
        <v>252</v>
      </c>
    </row>
    <row r="617" s="14" customFormat="1">
      <c r="A617" s="14"/>
      <c r="B617" s="246"/>
      <c r="C617" s="247"/>
      <c r="D617" s="237" t="s">
        <v>262</v>
      </c>
      <c r="E617" s="248" t="s">
        <v>19</v>
      </c>
      <c r="F617" s="249" t="s">
        <v>913</v>
      </c>
      <c r="G617" s="247"/>
      <c r="H617" s="250">
        <v>55.939999999999998</v>
      </c>
      <c r="I617" s="251"/>
      <c r="J617" s="247"/>
      <c r="K617" s="247"/>
      <c r="L617" s="252"/>
      <c r="M617" s="253"/>
      <c r="N617" s="254"/>
      <c r="O617" s="254"/>
      <c r="P617" s="254"/>
      <c r="Q617" s="254"/>
      <c r="R617" s="254"/>
      <c r="S617" s="254"/>
      <c r="T617" s="255"/>
      <c r="U617" s="14"/>
      <c r="V617" s="14"/>
      <c r="W617" s="14"/>
      <c r="X617" s="14"/>
      <c r="Y617" s="14"/>
      <c r="Z617" s="14"/>
      <c r="AA617" s="14"/>
      <c r="AB617" s="14"/>
      <c r="AC617" s="14"/>
      <c r="AD617" s="14"/>
      <c r="AE617" s="14"/>
      <c r="AT617" s="256" t="s">
        <v>262</v>
      </c>
      <c r="AU617" s="256" t="s">
        <v>78</v>
      </c>
      <c r="AV617" s="14" t="s">
        <v>78</v>
      </c>
      <c r="AW617" s="14" t="s">
        <v>31</v>
      </c>
      <c r="AX617" s="14" t="s">
        <v>69</v>
      </c>
      <c r="AY617" s="256" t="s">
        <v>252</v>
      </c>
    </row>
    <row r="618" s="14" customFormat="1">
      <c r="A618" s="14"/>
      <c r="B618" s="246"/>
      <c r="C618" s="247"/>
      <c r="D618" s="237" t="s">
        <v>262</v>
      </c>
      <c r="E618" s="248" t="s">
        <v>19</v>
      </c>
      <c r="F618" s="249" t="s">
        <v>914</v>
      </c>
      <c r="G618" s="247"/>
      <c r="H618" s="250">
        <v>50.140000000000001</v>
      </c>
      <c r="I618" s="251"/>
      <c r="J618" s="247"/>
      <c r="K618" s="247"/>
      <c r="L618" s="252"/>
      <c r="M618" s="253"/>
      <c r="N618" s="254"/>
      <c r="O618" s="254"/>
      <c r="P618" s="254"/>
      <c r="Q618" s="254"/>
      <c r="R618" s="254"/>
      <c r="S618" s="254"/>
      <c r="T618" s="255"/>
      <c r="U618" s="14"/>
      <c r="V618" s="14"/>
      <c r="W618" s="14"/>
      <c r="X618" s="14"/>
      <c r="Y618" s="14"/>
      <c r="Z618" s="14"/>
      <c r="AA618" s="14"/>
      <c r="AB618" s="14"/>
      <c r="AC618" s="14"/>
      <c r="AD618" s="14"/>
      <c r="AE618" s="14"/>
      <c r="AT618" s="256" t="s">
        <v>262</v>
      </c>
      <c r="AU618" s="256" t="s">
        <v>78</v>
      </c>
      <c r="AV618" s="14" t="s">
        <v>78</v>
      </c>
      <c r="AW618" s="14" t="s">
        <v>31</v>
      </c>
      <c r="AX618" s="14" t="s">
        <v>69</v>
      </c>
      <c r="AY618" s="256" t="s">
        <v>252</v>
      </c>
    </row>
    <row r="619" s="14" customFormat="1">
      <c r="A619" s="14"/>
      <c r="B619" s="246"/>
      <c r="C619" s="247"/>
      <c r="D619" s="237" t="s">
        <v>262</v>
      </c>
      <c r="E619" s="248" t="s">
        <v>19</v>
      </c>
      <c r="F619" s="249" t="s">
        <v>915</v>
      </c>
      <c r="G619" s="247"/>
      <c r="H619" s="250">
        <v>11.810000000000001</v>
      </c>
      <c r="I619" s="251"/>
      <c r="J619" s="247"/>
      <c r="K619" s="247"/>
      <c r="L619" s="252"/>
      <c r="M619" s="253"/>
      <c r="N619" s="254"/>
      <c r="O619" s="254"/>
      <c r="P619" s="254"/>
      <c r="Q619" s="254"/>
      <c r="R619" s="254"/>
      <c r="S619" s="254"/>
      <c r="T619" s="255"/>
      <c r="U619" s="14"/>
      <c r="V619" s="14"/>
      <c r="W619" s="14"/>
      <c r="X619" s="14"/>
      <c r="Y619" s="14"/>
      <c r="Z619" s="14"/>
      <c r="AA619" s="14"/>
      <c r="AB619" s="14"/>
      <c r="AC619" s="14"/>
      <c r="AD619" s="14"/>
      <c r="AE619" s="14"/>
      <c r="AT619" s="256" t="s">
        <v>262</v>
      </c>
      <c r="AU619" s="256" t="s">
        <v>78</v>
      </c>
      <c r="AV619" s="14" t="s">
        <v>78</v>
      </c>
      <c r="AW619" s="14" t="s">
        <v>31</v>
      </c>
      <c r="AX619" s="14" t="s">
        <v>69</v>
      </c>
      <c r="AY619" s="256" t="s">
        <v>252</v>
      </c>
    </row>
    <row r="620" s="16" customFormat="1">
      <c r="A620" s="16"/>
      <c r="B620" s="268"/>
      <c r="C620" s="269"/>
      <c r="D620" s="237" t="s">
        <v>262</v>
      </c>
      <c r="E620" s="270" t="s">
        <v>19</v>
      </c>
      <c r="F620" s="271" t="s">
        <v>333</v>
      </c>
      <c r="G620" s="269"/>
      <c r="H620" s="272">
        <v>117.89</v>
      </c>
      <c r="I620" s="273"/>
      <c r="J620" s="269"/>
      <c r="K620" s="269"/>
      <c r="L620" s="274"/>
      <c r="M620" s="275"/>
      <c r="N620" s="276"/>
      <c r="O620" s="276"/>
      <c r="P620" s="276"/>
      <c r="Q620" s="276"/>
      <c r="R620" s="276"/>
      <c r="S620" s="276"/>
      <c r="T620" s="277"/>
      <c r="U620" s="16"/>
      <c r="V620" s="16"/>
      <c r="W620" s="16"/>
      <c r="X620" s="16"/>
      <c r="Y620" s="16"/>
      <c r="Z620" s="16"/>
      <c r="AA620" s="16"/>
      <c r="AB620" s="16"/>
      <c r="AC620" s="16"/>
      <c r="AD620" s="16"/>
      <c r="AE620" s="16"/>
      <c r="AT620" s="278" t="s">
        <v>262</v>
      </c>
      <c r="AU620" s="278" t="s">
        <v>78</v>
      </c>
      <c r="AV620" s="16" t="s">
        <v>85</v>
      </c>
      <c r="AW620" s="16" t="s">
        <v>31</v>
      </c>
      <c r="AX620" s="16" t="s">
        <v>69</v>
      </c>
      <c r="AY620" s="278" t="s">
        <v>252</v>
      </c>
    </row>
    <row r="621" s="13" customFormat="1">
      <c r="A621" s="13"/>
      <c r="B621" s="235"/>
      <c r="C621" s="236"/>
      <c r="D621" s="237" t="s">
        <v>262</v>
      </c>
      <c r="E621" s="238" t="s">
        <v>19</v>
      </c>
      <c r="F621" s="239" t="s">
        <v>916</v>
      </c>
      <c r="G621" s="236"/>
      <c r="H621" s="238" t="s">
        <v>19</v>
      </c>
      <c r="I621" s="240"/>
      <c r="J621" s="236"/>
      <c r="K621" s="236"/>
      <c r="L621" s="241"/>
      <c r="M621" s="242"/>
      <c r="N621" s="243"/>
      <c r="O621" s="243"/>
      <c r="P621" s="243"/>
      <c r="Q621" s="243"/>
      <c r="R621" s="243"/>
      <c r="S621" s="243"/>
      <c r="T621" s="244"/>
      <c r="U621" s="13"/>
      <c r="V621" s="13"/>
      <c r="W621" s="13"/>
      <c r="X621" s="13"/>
      <c r="Y621" s="13"/>
      <c r="Z621" s="13"/>
      <c r="AA621" s="13"/>
      <c r="AB621" s="13"/>
      <c r="AC621" s="13"/>
      <c r="AD621" s="13"/>
      <c r="AE621" s="13"/>
      <c r="AT621" s="245" t="s">
        <v>262</v>
      </c>
      <c r="AU621" s="245" t="s">
        <v>78</v>
      </c>
      <c r="AV621" s="13" t="s">
        <v>76</v>
      </c>
      <c r="AW621" s="13" t="s">
        <v>31</v>
      </c>
      <c r="AX621" s="13" t="s">
        <v>69</v>
      </c>
      <c r="AY621" s="245" t="s">
        <v>252</v>
      </c>
    </row>
    <row r="622" s="14" customFormat="1">
      <c r="A622" s="14"/>
      <c r="B622" s="246"/>
      <c r="C622" s="247"/>
      <c r="D622" s="237" t="s">
        <v>262</v>
      </c>
      <c r="E622" s="248" t="s">
        <v>19</v>
      </c>
      <c r="F622" s="249" t="s">
        <v>917</v>
      </c>
      <c r="G622" s="247"/>
      <c r="H622" s="250">
        <v>12.35</v>
      </c>
      <c r="I622" s="251"/>
      <c r="J622" s="247"/>
      <c r="K622" s="247"/>
      <c r="L622" s="252"/>
      <c r="M622" s="253"/>
      <c r="N622" s="254"/>
      <c r="O622" s="254"/>
      <c r="P622" s="254"/>
      <c r="Q622" s="254"/>
      <c r="R622" s="254"/>
      <c r="S622" s="254"/>
      <c r="T622" s="255"/>
      <c r="U622" s="14"/>
      <c r="V622" s="14"/>
      <c r="W622" s="14"/>
      <c r="X622" s="14"/>
      <c r="Y622" s="14"/>
      <c r="Z622" s="14"/>
      <c r="AA622" s="14"/>
      <c r="AB622" s="14"/>
      <c r="AC622" s="14"/>
      <c r="AD622" s="14"/>
      <c r="AE622" s="14"/>
      <c r="AT622" s="256" t="s">
        <v>262</v>
      </c>
      <c r="AU622" s="256" t="s">
        <v>78</v>
      </c>
      <c r="AV622" s="14" t="s">
        <v>78</v>
      </c>
      <c r="AW622" s="14" t="s">
        <v>31</v>
      </c>
      <c r="AX622" s="14" t="s">
        <v>69</v>
      </c>
      <c r="AY622" s="256" t="s">
        <v>252</v>
      </c>
    </row>
    <row r="623" s="16" customFormat="1">
      <c r="A623" s="16"/>
      <c r="B623" s="268"/>
      <c r="C623" s="269"/>
      <c r="D623" s="237" t="s">
        <v>262</v>
      </c>
      <c r="E623" s="270" t="s">
        <v>19</v>
      </c>
      <c r="F623" s="271" t="s">
        <v>333</v>
      </c>
      <c r="G623" s="269"/>
      <c r="H623" s="272">
        <v>12.35</v>
      </c>
      <c r="I623" s="273"/>
      <c r="J623" s="269"/>
      <c r="K623" s="269"/>
      <c r="L623" s="274"/>
      <c r="M623" s="275"/>
      <c r="N623" s="276"/>
      <c r="O623" s="276"/>
      <c r="P623" s="276"/>
      <c r="Q623" s="276"/>
      <c r="R623" s="276"/>
      <c r="S623" s="276"/>
      <c r="T623" s="277"/>
      <c r="U623" s="16"/>
      <c r="V623" s="16"/>
      <c r="W623" s="16"/>
      <c r="X623" s="16"/>
      <c r="Y623" s="16"/>
      <c r="Z623" s="16"/>
      <c r="AA623" s="16"/>
      <c r="AB623" s="16"/>
      <c r="AC623" s="16"/>
      <c r="AD623" s="16"/>
      <c r="AE623" s="16"/>
      <c r="AT623" s="278" t="s">
        <v>262</v>
      </c>
      <c r="AU623" s="278" t="s">
        <v>78</v>
      </c>
      <c r="AV623" s="16" t="s">
        <v>85</v>
      </c>
      <c r="AW623" s="16" t="s">
        <v>31</v>
      </c>
      <c r="AX623" s="16" t="s">
        <v>69</v>
      </c>
      <c r="AY623" s="278" t="s">
        <v>252</v>
      </c>
    </row>
    <row r="624" s="15" customFormat="1">
      <c r="A624" s="15"/>
      <c r="B624" s="257"/>
      <c r="C624" s="258"/>
      <c r="D624" s="237" t="s">
        <v>262</v>
      </c>
      <c r="E624" s="259" t="s">
        <v>19</v>
      </c>
      <c r="F624" s="260" t="s">
        <v>265</v>
      </c>
      <c r="G624" s="258"/>
      <c r="H624" s="261">
        <v>188.59</v>
      </c>
      <c r="I624" s="262"/>
      <c r="J624" s="258"/>
      <c r="K624" s="258"/>
      <c r="L624" s="263"/>
      <c r="M624" s="264"/>
      <c r="N624" s="265"/>
      <c r="O624" s="265"/>
      <c r="P624" s="265"/>
      <c r="Q624" s="265"/>
      <c r="R624" s="265"/>
      <c r="S624" s="265"/>
      <c r="T624" s="266"/>
      <c r="U624" s="15"/>
      <c r="V624" s="15"/>
      <c r="W624" s="15"/>
      <c r="X624" s="15"/>
      <c r="Y624" s="15"/>
      <c r="Z624" s="15"/>
      <c r="AA624" s="15"/>
      <c r="AB624" s="15"/>
      <c r="AC624" s="15"/>
      <c r="AD624" s="15"/>
      <c r="AE624" s="15"/>
      <c r="AT624" s="267" t="s">
        <v>262</v>
      </c>
      <c r="AU624" s="267" t="s">
        <v>78</v>
      </c>
      <c r="AV624" s="15" t="s">
        <v>258</v>
      </c>
      <c r="AW624" s="15" t="s">
        <v>31</v>
      </c>
      <c r="AX624" s="15" t="s">
        <v>76</v>
      </c>
      <c r="AY624" s="267" t="s">
        <v>252</v>
      </c>
    </row>
    <row r="625" s="2" customFormat="1" ht="37.8" customHeight="1">
      <c r="A625" s="40"/>
      <c r="B625" s="41"/>
      <c r="C625" s="217" t="s">
        <v>918</v>
      </c>
      <c r="D625" s="217" t="s">
        <v>254</v>
      </c>
      <c r="E625" s="218" t="s">
        <v>919</v>
      </c>
      <c r="F625" s="219" t="s">
        <v>920</v>
      </c>
      <c r="G625" s="220" t="s">
        <v>183</v>
      </c>
      <c r="H625" s="221">
        <v>14.17</v>
      </c>
      <c r="I625" s="222"/>
      <c r="J625" s="223">
        <f>ROUND(I625*H625,2)</f>
        <v>0</v>
      </c>
      <c r="K625" s="219" t="s">
        <v>257</v>
      </c>
      <c r="L625" s="46"/>
      <c r="M625" s="224" t="s">
        <v>19</v>
      </c>
      <c r="N625" s="225" t="s">
        <v>40</v>
      </c>
      <c r="O625" s="86"/>
      <c r="P625" s="226">
        <f>O625*H625</f>
        <v>0</v>
      </c>
      <c r="Q625" s="226">
        <v>0.00122</v>
      </c>
      <c r="R625" s="226">
        <f>Q625*H625</f>
        <v>0.017287399999999998</v>
      </c>
      <c r="S625" s="226">
        <v>4.0000000000000003E-05</v>
      </c>
      <c r="T625" s="227">
        <f>S625*H625</f>
        <v>0.00056680000000000001</v>
      </c>
      <c r="U625" s="40"/>
      <c r="V625" s="40"/>
      <c r="W625" s="40"/>
      <c r="X625" s="40"/>
      <c r="Y625" s="40"/>
      <c r="Z625" s="40"/>
      <c r="AA625" s="40"/>
      <c r="AB625" s="40"/>
      <c r="AC625" s="40"/>
      <c r="AD625" s="40"/>
      <c r="AE625" s="40"/>
      <c r="AR625" s="228" t="s">
        <v>258</v>
      </c>
      <c r="AT625" s="228" t="s">
        <v>254</v>
      </c>
      <c r="AU625" s="228" t="s">
        <v>78</v>
      </c>
      <c r="AY625" s="19" t="s">
        <v>252</v>
      </c>
      <c r="BE625" s="229">
        <f>IF(N625="základní",J625,0)</f>
        <v>0</v>
      </c>
      <c r="BF625" s="229">
        <f>IF(N625="snížená",J625,0)</f>
        <v>0</v>
      </c>
      <c r="BG625" s="229">
        <f>IF(N625="zákl. přenesená",J625,0)</f>
        <v>0</v>
      </c>
      <c r="BH625" s="229">
        <f>IF(N625="sníž. přenesená",J625,0)</f>
        <v>0</v>
      </c>
      <c r="BI625" s="229">
        <f>IF(N625="nulová",J625,0)</f>
        <v>0</v>
      </c>
      <c r="BJ625" s="19" t="s">
        <v>76</v>
      </c>
      <c r="BK625" s="229">
        <f>ROUND(I625*H625,2)</f>
        <v>0</v>
      </c>
      <c r="BL625" s="19" t="s">
        <v>258</v>
      </c>
      <c r="BM625" s="228" t="s">
        <v>921</v>
      </c>
    </row>
    <row r="626" s="2" customFormat="1">
      <c r="A626" s="40"/>
      <c r="B626" s="41"/>
      <c r="C626" s="42"/>
      <c r="D626" s="230" t="s">
        <v>260</v>
      </c>
      <c r="E626" s="42"/>
      <c r="F626" s="231" t="s">
        <v>922</v>
      </c>
      <c r="G626" s="42"/>
      <c r="H626" s="42"/>
      <c r="I626" s="232"/>
      <c r="J626" s="42"/>
      <c r="K626" s="42"/>
      <c r="L626" s="46"/>
      <c r="M626" s="233"/>
      <c r="N626" s="234"/>
      <c r="O626" s="86"/>
      <c r="P626" s="86"/>
      <c r="Q626" s="86"/>
      <c r="R626" s="86"/>
      <c r="S626" s="86"/>
      <c r="T626" s="87"/>
      <c r="U626" s="40"/>
      <c r="V626" s="40"/>
      <c r="W626" s="40"/>
      <c r="X626" s="40"/>
      <c r="Y626" s="40"/>
      <c r="Z626" s="40"/>
      <c r="AA626" s="40"/>
      <c r="AB626" s="40"/>
      <c r="AC626" s="40"/>
      <c r="AD626" s="40"/>
      <c r="AE626" s="40"/>
      <c r="AT626" s="19" t="s">
        <v>260</v>
      </c>
      <c r="AU626" s="19" t="s">
        <v>78</v>
      </c>
    </row>
    <row r="627" s="13" customFormat="1">
      <c r="A627" s="13"/>
      <c r="B627" s="235"/>
      <c r="C627" s="236"/>
      <c r="D627" s="237" t="s">
        <v>262</v>
      </c>
      <c r="E627" s="238" t="s">
        <v>19</v>
      </c>
      <c r="F627" s="239" t="s">
        <v>923</v>
      </c>
      <c r="G627" s="236"/>
      <c r="H627" s="238" t="s">
        <v>19</v>
      </c>
      <c r="I627" s="240"/>
      <c r="J627" s="236"/>
      <c r="K627" s="236"/>
      <c r="L627" s="241"/>
      <c r="M627" s="242"/>
      <c r="N627" s="243"/>
      <c r="O627" s="243"/>
      <c r="P627" s="243"/>
      <c r="Q627" s="243"/>
      <c r="R627" s="243"/>
      <c r="S627" s="243"/>
      <c r="T627" s="244"/>
      <c r="U627" s="13"/>
      <c r="V627" s="13"/>
      <c r="W627" s="13"/>
      <c r="X627" s="13"/>
      <c r="Y627" s="13"/>
      <c r="Z627" s="13"/>
      <c r="AA627" s="13"/>
      <c r="AB627" s="13"/>
      <c r="AC627" s="13"/>
      <c r="AD627" s="13"/>
      <c r="AE627" s="13"/>
      <c r="AT627" s="245" t="s">
        <v>262</v>
      </c>
      <c r="AU627" s="245" t="s">
        <v>78</v>
      </c>
      <c r="AV627" s="13" t="s">
        <v>76</v>
      </c>
      <c r="AW627" s="13" t="s">
        <v>31</v>
      </c>
      <c r="AX627" s="13" t="s">
        <v>69</v>
      </c>
      <c r="AY627" s="245" t="s">
        <v>252</v>
      </c>
    </row>
    <row r="628" s="13" customFormat="1">
      <c r="A628" s="13"/>
      <c r="B628" s="235"/>
      <c r="C628" s="236"/>
      <c r="D628" s="237" t="s">
        <v>262</v>
      </c>
      <c r="E628" s="238" t="s">
        <v>19</v>
      </c>
      <c r="F628" s="239" t="s">
        <v>887</v>
      </c>
      <c r="G628" s="236"/>
      <c r="H628" s="238" t="s">
        <v>19</v>
      </c>
      <c r="I628" s="240"/>
      <c r="J628" s="236"/>
      <c r="K628" s="236"/>
      <c r="L628" s="241"/>
      <c r="M628" s="242"/>
      <c r="N628" s="243"/>
      <c r="O628" s="243"/>
      <c r="P628" s="243"/>
      <c r="Q628" s="243"/>
      <c r="R628" s="243"/>
      <c r="S628" s="243"/>
      <c r="T628" s="244"/>
      <c r="U628" s="13"/>
      <c r="V628" s="13"/>
      <c r="W628" s="13"/>
      <c r="X628" s="13"/>
      <c r="Y628" s="13"/>
      <c r="Z628" s="13"/>
      <c r="AA628" s="13"/>
      <c r="AB628" s="13"/>
      <c r="AC628" s="13"/>
      <c r="AD628" s="13"/>
      <c r="AE628" s="13"/>
      <c r="AT628" s="245" t="s">
        <v>262</v>
      </c>
      <c r="AU628" s="245" t="s">
        <v>78</v>
      </c>
      <c r="AV628" s="13" t="s">
        <v>76</v>
      </c>
      <c r="AW628" s="13" t="s">
        <v>31</v>
      </c>
      <c r="AX628" s="13" t="s">
        <v>69</v>
      </c>
      <c r="AY628" s="245" t="s">
        <v>252</v>
      </c>
    </row>
    <row r="629" s="13" customFormat="1">
      <c r="A629" s="13"/>
      <c r="B629" s="235"/>
      <c r="C629" s="236"/>
      <c r="D629" s="237" t="s">
        <v>262</v>
      </c>
      <c r="E629" s="238" t="s">
        <v>19</v>
      </c>
      <c r="F629" s="239" t="s">
        <v>888</v>
      </c>
      <c r="G629" s="236"/>
      <c r="H629" s="238" t="s">
        <v>19</v>
      </c>
      <c r="I629" s="240"/>
      <c r="J629" s="236"/>
      <c r="K629" s="236"/>
      <c r="L629" s="241"/>
      <c r="M629" s="242"/>
      <c r="N629" s="243"/>
      <c r="O629" s="243"/>
      <c r="P629" s="243"/>
      <c r="Q629" s="243"/>
      <c r="R629" s="243"/>
      <c r="S629" s="243"/>
      <c r="T629" s="244"/>
      <c r="U629" s="13"/>
      <c r="V629" s="13"/>
      <c r="W629" s="13"/>
      <c r="X629" s="13"/>
      <c r="Y629" s="13"/>
      <c r="Z629" s="13"/>
      <c r="AA629" s="13"/>
      <c r="AB629" s="13"/>
      <c r="AC629" s="13"/>
      <c r="AD629" s="13"/>
      <c r="AE629" s="13"/>
      <c r="AT629" s="245" t="s">
        <v>262</v>
      </c>
      <c r="AU629" s="245" t="s">
        <v>78</v>
      </c>
      <c r="AV629" s="13" t="s">
        <v>76</v>
      </c>
      <c r="AW629" s="13" t="s">
        <v>31</v>
      </c>
      <c r="AX629" s="13" t="s">
        <v>69</v>
      </c>
      <c r="AY629" s="245" t="s">
        <v>252</v>
      </c>
    </row>
    <row r="630" s="13" customFormat="1">
      <c r="A630" s="13"/>
      <c r="B630" s="235"/>
      <c r="C630" s="236"/>
      <c r="D630" s="237" t="s">
        <v>262</v>
      </c>
      <c r="E630" s="238" t="s">
        <v>19</v>
      </c>
      <c r="F630" s="239" t="s">
        <v>889</v>
      </c>
      <c r="G630" s="236"/>
      <c r="H630" s="238" t="s">
        <v>19</v>
      </c>
      <c r="I630" s="240"/>
      <c r="J630" s="236"/>
      <c r="K630" s="236"/>
      <c r="L630" s="241"/>
      <c r="M630" s="242"/>
      <c r="N630" s="243"/>
      <c r="O630" s="243"/>
      <c r="P630" s="243"/>
      <c r="Q630" s="243"/>
      <c r="R630" s="243"/>
      <c r="S630" s="243"/>
      <c r="T630" s="244"/>
      <c r="U630" s="13"/>
      <c r="V630" s="13"/>
      <c r="W630" s="13"/>
      <c r="X630" s="13"/>
      <c r="Y630" s="13"/>
      <c r="Z630" s="13"/>
      <c r="AA630" s="13"/>
      <c r="AB630" s="13"/>
      <c r="AC630" s="13"/>
      <c r="AD630" s="13"/>
      <c r="AE630" s="13"/>
      <c r="AT630" s="245" t="s">
        <v>262</v>
      </c>
      <c r="AU630" s="245" t="s">
        <v>78</v>
      </c>
      <c r="AV630" s="13" t="s">
        <v>76</v>
      </c>
      <c r="AW630" s="13" t="s">
        <v>31</v>
      </c>
      <c r="AX630" s="13" t="s">
        <v>69</v>
      </c>
      <c r="AY630" s="245" t="s">
        <v>252</v>
      </c>
    </row>
    <row r="631" s="13" customFormat="1">
      <c r="A631" s="13"/>
      <c r="B631" s="235"/>
      <c r="C631" s="236"/>
      <c r="D631" s="237" t="s">
        <v>262</v>
      </c>
      <c r="E631" s="238" t="s">
        <v>19</v>
      </c>
      <c r="F631" s="239" t="s">
        <v>890</v>
      </c>
      <c r="G631" s="236"/>
      <c r="H631" s="238" t="s">
        <v>19</v>
      </c>
      <c r="I631" s="240"/>
      <c r="J631" s="236"/>
      <c r="K631" s="236"/>
      <c r="L631" s="241"/>
      <c r="M631" s="242"/>
      <c r="N631" s="243"/>
      <c r="O631" s="243"/>
      <c r="P631" s="243"/>
      <c r="Q631" s="243"/>
      <c r="R631" s="243"/>
      <c r="S631" s="243"/>
      <c r="T631" s="244"/>
      <c r="U631" s="13"/>
      <c r="V631" s="13"/>
      <c r="W631" s="13"/>
      <c r="X631" s="13"/>
      <c r="Y631" s="13"/>
      <c r="Z631" s="13"/>
      <c r="AA631" s="13"/>
      <c r="AB631" s="13"/>
      <c r="AC631" s="13"/>
      <c r="AD631" s="13"/>
      <c r="AE631" s="13"/>
      <c r="AT631" s="245" t="s">
        <v>262</v>
      </c>
      <c r="AU631" s="245" t="s">
        <v>78</v>
      </c>
      <c r="AV631" s="13" t="s">
        <v>76</v>
      </c>
      <c r="AW631" s="13" t="s">
        <v>31</v>
      </c>
      <c r="AX631" s="13" t="s">
        <v>69</v>
      </c>
      <c r="AY631" s="245" t="s">
        <v>252</v>
      </c>
    </row>
    <row r="632" s="13" customFormat="1">
      <c r="A632" s="13"/>
      <c r="B632" s="235"/>
      <c r="C632" s="236"/>
      <c r="D632" s="237" t="s">
        <v>262</v>
      </c>
      <c r="E632" s="238" t="s">
        <v>19</v>
      </c>
      <c r="F632" s="239" t="s">
        <v>891</v>
      </c>
      <c r="G632" s="236"/>
      <c r="H632" s="238" t="s">
        <v>19</v>
      </c>
      <c r="I632" s="240"/>
      <c r="J632" s="236"/>
      <c r="K632" s="236"/>
      <c r="L632" s="241"/>
      <c r="M632" s="242"/>
      <c r="N632" s="243"/>
      <c r="O632" s="243"/>
      <c r="P632" s="243"/>
      <c r="Q632" s="243"/>
      <c r="R632" s="243"/>
      <c r="S632" s="243"/>
      <c r="T632" s="244"/>
      <c r="U632" s="13"/>
      <c r="V632" s="13"/>
      <c r="W632" s="13"/>
      <c r="X632" s="13"/>
      <c r="Y632" s="13"/>
      <c r="Z632" s="13"/>
      <c r="AA632" s="13"/>
      <c r="AB632" s="13"/>
      <c r="AC632" s="13"/>
      <c r="AD632" s="13"/>
      <c r="AE632" s="13"/>
      <c r="AT632" s="245" t="s">
        <v>262</v>
      </c>
      <c r="AU632" s="245" t="s">
        <v>78</v>
      </c>
      <c r="AV632" s="13" t="s">
        <v>76</v>
      </c>
      <c r="AW632" s="13" t="s">
        <v>31</v>
      </c>
      <c r="AX632" s="13" t="s">
        <v>69</v>
      </c>
      <c r="AY632" s="245" t="s">
        <v>252</v>
      </c>
    </row>
    <row r="633" s="13" customFormat="1">
      <c r="A633" s="13"/>
      <c r="B633" s="235"/>
      <c r="C633" s="236"/>
      <c r="D633" s="237" t="s">
        <v>262</v>
      </c>
      <c r="E633" s="238" t="s">
        <v>19</v>
      </c>
      <c r="F633" s="239" t="s">
        <v>892</v>
      </c>
      <c r="G633" s="236"/>
      <c r="H633" s="238" t="s">
        <v>19</v>
      </c>
      <c r="I633" s="240"/>
      <c r="J633" s="236"/>
      <c r="K633" s="236"/>
      <c r="L633" s="241"/>
      <c r="M633" s="242"/>
      <c r="N633" s="243"/>
      <c r="O633" s="243"/>
      <c r="P633" s="243"/>
      <c r="Q633" s="243"/>
      <c r="R633" s="243"/>
      <c r="S633" s="243"/>
      <c r="T633" s="244"/>
      <c r="U633" s="13"/>
      <c r="V633" s="13"/>
      <c r="W633" s="13"/>
      <c r="X633" s="13"/>
      <c r="Y633" s="13"/>
      <c r="Z633" s="13"/>
      <c r="AA633" s="13"/>
      <c r="AB633" s="13"/>
      <c r="AC633" s="13"/>
      <c r="AD633" s="13"/>
      <c r="AE633" s="13"/>
      <c r="AT633" s="245" t="s">
        <v>262</v>
      </c>
      <c r="AU633" s="245" t="s">
        <v>78</v>
      </c>
      <c r="AV633" s="13" t="s">
        <v>76</v>
      </c>
      <c r="AW633" s="13" t="s">
        <v>31</v>
      </c>
      <c r="AX633" s="13" t="s">
        <v>69</v>
      </c>
      <c r="AY633" s="245" t="s">
        <v>252</v>
      </c>
    </row>
    <row r="634" s="14" customFormat="1">
      <c r="A634" s="14"/>
      <c r="B634" s="246"/>
      <c r="C634" s="247"/>
      <c r="D634" s="237" t="s">
        <v>262</v>
      </c>
      <c r="E634" s="248" t="s">
        <v>19</v>
      </c>
      <c r="F634" s="249" t="s">
        <v>924</v>
      </c>
      <c r="G634" s="247"/>
      <c r="H634" s="250">
        <v>14.17</v>
      </c>
      <c r="I634" s="251"/>
      <c r="J634" s="247"/>
      <c r="K634" s="247"/>
      <c r="L634" s="252"/>
      <c r="M634" s="253"/>
      <c r="N634" s="254"/>
      <c r="O634" s="254"/>
      <c r="P634" s="254"/>
      <c r="Q634" s="254"/>
      <c r="R634" s="254"/>
      <c r="S634" s="254"/>
      <c r="T634" s="255"/>
      <c r="U634" s="14"/>
      <c r="V634" s="14"/>
      <c r="W634" s="14"/>
      <c r="X634" s="14"/>
      <c r="Y634" s="14"/>
      <c r="Z634" s="14"/>
      <c r="AA634" s="14"/>
      <c r="AB634" s="14"/>
      <c r="AC634" s="14"/>
      <c r="AD634" s="14"/>
      <c r="AE634" s="14"/>
      <c r="AT634" s="256" t="s">
        <v>262</v>
      </c>
      <c r="AU634" s="256" t="s">
        <v>78</v>
      </c>
      <c r="AV634" s="14" t="s">
        <v>78</v>
      </c>
      <c r="AW634" s="14" t="s">
        <v>31</v>
      </c>
      <c r="AX634" s="14" t="s">
        <v>69</v>
      </c>
      <c r="AY634" s="256" t="s">
        <v>252</v>
      </c>
    </row>
    <row r="635" s="16" customFormat="1">
      <c r="A635" s="16"/>
      <c r="B635" s="268"/>
      <c r="C635" s="269"/>
      <c r="D635" s="237" t="s">
        <v>262</v>
      </c>
      <c r="E635" s="270" t="s">
        <v>19</v>
      </c>
      <c r="F635" s="271" t="s">
        <v>333</v>
      </c>
      <c r="G635" s="269"/>
      <c r="H635" s="272">
        <v>14.17</v>
      </c>
      <c r="I635" s="273"/>
      <c r="J635" s="269"/>
      <c r="K635" s="269"/>
      <c r="L635" s="274"/>
      <c r="M635" s="275"/>
      <c r="N635" s="276"/>
      <c r="O635" s="276"/>
      <c r="P635" s="276"/>
      <c r="Q635" s="276"/>
      <c r="R635" s="276"/>
      <c r="S635" s="276"/>
      <c r="T635" s="277"/>
      <c r="U635" s="16"/>
      <c r="V635" s="16"/>
      <c r="W635" s="16"/>
      <c r="X635" s="16"/>
      <c r="Y635" s="16"/>
      <c r="Z635" s="16"/>
      <c r="AA635" s="16"/>
      <c r="AB635" s="16"/>
      <c r="AC635" s="16"/>
      <c r="AD635" s="16"/>
      <c r="AE635" s="16"/>
      <c r="AT635" s="278" t="s">
        <v>262</v>
      </c>
      <c r="AU635" s="278" t="s">
        <v>78</v>
      </c>
      <c r="AV635" s="16" t="s">
        <v>85</v>
      </c>
      <c r="AW635" s="16" t="s">
        <v>31</v>
      </c>
      <c r="AX635" s="16" t="s">
        <v>69</v>
      </c>
      <c r="AY635" s="278" t="s">
        <v>252</v>
      </c>
    </row>
    <row r="636" s="15" customFormat="1">
      <c r="A636" s="15"/>
      <c r="B636" s="257"/>
      <c r="C636" s="258"/>
      <c r="D636" s="237" t="s">
        <v>262</v>
      </c>
      <c r="E636" s="259" t="s">
        <v>19</v>
      </c>
      <c r="F636" s="260" t="s">
        <v>265</v>
      </c>
      <c r="G636" s="258"/>
      <c r="H636" s="261">
        <v>14.17</v>
      </c>
      <c r="I636" s="262"/>
      <c r="J636" s="258"/>
      <c r="K636" s="258"/>
      <c r="L636" s="263"/>
      <c r="M636" s="264"/>
      <c r="N636" s="265"/>
      <c r="O636" s="265"/>
      <c r="P636" s="265"/>
      <c r="Q636" s="265"/>
      <c r="R636" s="265"/>
      <c r="S636" s="265"/>
      <c r="T636" s="266"/>
      <c r="U636" s="15"/>
      <c r="V636" s="15"/>
      <c r="W636" s="15"/>
      <c r="X636" s="15"/>
      <c r="Y636" s="15"/>
      <c r="Z636" s="15"/>
      <c r="AA636" s="15"/>
      <c r="AB636" s="15"/>
      <c r="AC636" s="15"/>
      <c r="AD636" s="15"/>
      <c r="AE636" s="15"/>
      <c r="AT636" s="267" t="s">
        <v>262</v>
      </c>
      <c r="AU636" s="267" t="s">
        <v>78</v>
      </c>
      <c r="AV636" s="15" t="s">
        <v>258</v>
      </c>
      <c r="AW636" s="15" t="s">
        <v>31</v>
      </c>
      <c r="AX636" s="15" t="s">
        <v>76</v>
      </c>
      <c r="AY636" s="267" t="s">
        <v>252</v>
      </c>
    </row>
    <row r="637" s="2" customFormat="1" ht="55.5" customHeight="1">
      <c r="A637" s="40"/>
      <c r="B637" s="41"/>
      <c r="C637" s="217" t="s">
        <v>925</v>
      </c>
      <c r="D637" s="217" t="s">
        <v>254</v>
      </c>
      <c r="E637" s="218" t="s">
        <v>926</v>
      </c>
      <c r="F637" s="219" t="s">
        <v>927</v>
      </c>
      <c r="G637" s="220" t="s">
        <v>187</v>
      </c>
      <c r="H637" s="221">
        <v>88.2089</v>
      </c>
      <c r="I637" s="222"/>
      <c r="J637" s="223">
        <f>ROUND(I637*H637,2)</f>
        <v>0</v>
      </c>
      <c r="K637" s="219" t="s">
        <v>19</v>
      </c>
      <c r="L637" s="46"/>
      <c r="M637" s="224" t="s">
        <v>19</v>
      </c>
      <c r="N637" s="225" t="s">
        <v>40</v>
      </c>
      <c r="O637" s="86"/>
      <c r="P637" s="226">
        <f>O637*H637</f>
        <v>0</v>
      </c>
      <c r="Q637" s="226">
        <v>0</v>
      </c>
      <c r="R637" s="226">
        <f>Q637*H637</f>
        <v>0</v>
      </c>
      <c r="S637" s="226">
        <v>0</v>
      </c>
      <c r="T637" s="227">
        <f>S637*H637</f>
        <v>0</v>
      </c>
      <c r="U637" s="40"/>
      <c r="V637" s="40"/>
      <c r="W637" s="40"/>
      <c r="X637" s="40"/>
      <c r="Y637" s="40"/>
      <c r="Z637" s="40"/>
      <c r="AA637" s="40"/>
      <c r="AB637" s="40"/>
      <c r="AC637" s="40"/>
      <c r="AD637" s="40"/>
      <c r="AE637" s="40"/>
      <c r="AR637" s="228" t="s">
        <v>258</v>
      </c>
      <c r="AT637" s="228" t="s">
        <v>254</v>
      </c>
      <c r="AU637" s="228" t="s">
        <v>78</v>
      </c>
      <c r="AY637" s="19" t="s">
        <v>252</v>
      </c>
      <c r="BE637" s="229">
        <f>IF(N637="základní",J637,0)</f>
        <v>0</v>
      </c>
      <c r="BF637" s="229">
        <f>IF(N637="snížená",J637,0)</f>
        <v>0</v>
      </c>
      <c r="BG637" s="229">
        <f>IF(N637="zákl. přenesená",J637,0)</f>
        <v>0</v>
      </c>
      <c r="BH637" s="229">
        <f>IF(N637="sníž. přenesená",J637,0)</f>
        <v>0</v>
      </c>
      <c r="BI637" s="229">
        <f>IF(N637="nulová",J637,0)</f>
        <v>0</v>
      </c>
      <c r="BJ637" s="19" t="s">
        <v>76</v>
      </c>
      <c r="BK637" s="229">
        <f>ROUND(I637*H637,2)</f>
        <v>0</v>
      </c>
      <c r="BL637" s="19" t="s">
        <v>258</v>
      </c>
      <c r="BM637" s="228" t="s">
        <v>928</v>
      </c>
    </row>
    <row r="638" s="13" customFormat="1">
      <c r="A638" s="13"/>
      <c r="B638" s="235"/>
      <c r="C638" s="236"/>
      <c r="D638" s="237" t="s">
        <v>262</v>
      </c>
      <c r="E638" s="238" t="s">
        <v>19</v>
      </c>
      <c r="F638" s="239" t="s">
        <v>929</v>
      </c>
      <c r="G638" s="236"/>
      <c r="H638" s="238" t="s">
        <v>19</v>
      </c>
      <c r="I638" s="240"/>
      <c r="J638" s="236"/>
      <c r="K638" s="236"/>
      <c r="L638" s="241"/>
      <c r="M638" s="242"/>
      <c r="N638" s="243"/>
      <c r="O638" s="243"/>
      <c r="P638" s="243"/>
      <c r="Q638" s="243"/>
      <c r="R638" s="243"/>
      <c r="S638" s="243"/>
      <c r="T638" s="244"/>
      <c r="U638" s="13"/>
      <c r="V638" s="13"/>
      <c r="W638" s="13"/>
      <c r="X638" s="13"/>
      <c r="Y638" s="13"/>
      <c r="Z638" s="13"/>
      <c r="AA638" s="13"/>
      <c r="AB638" s="13"/>
      <c r="AC638" s="13"/>
      <c r="AD638" s="13"/>
      <c r="AE638" s="13"/>
      <c r="AT638" s="245" t="s">
        <v>262</v>
      </c>
      <c r="AU638" s="245" t="s">
        <v>78</v>
      </c>
      <c r="AV638" s="13" t="s">
        <v>76</v>
      </c>
      <c r="AW638" s="13" t="s">
        <v>31</v>
      </c>
      <c r="AX638" s="13" t="s">
        <v>69</v>
      </c>
      <c r="AY638" s="245" t="s">
        <v>252</v>
      </c>
    </row>
    <row r="639" s="13" customFormat="1">
      <c r="A639" s="13"/>
      <c r="B639" s="235"/>
      <c r="C639" s="236"/>
      <c r="D639" s="237" t="s">
        <v>262</v>
      </c>
      <c r="E639" s="238" t="s">
        <v>19</v>
      </c>
      <c r="F639" s="239" t="s">
        <v>930</v>
      </c>
      <c r="G639" s="236"/>
      <c r="H639" s="238" t="s">
        <v>19</v>
      </c>
      <c r="I639" s="240"/>
      <c r="J639" s="236"/>
      <c r="K639" s="236"/>
      <c r="L639" s="241"/>
      <c r="M639" s="242"/>
      <c r="N639" s="243"/>
      <c r="O639" s="243"/>
      <c r="P639" s="243"/>
      <c r="Q639" s="243"/>
      <c r="R639" s="243"/>
      <c r="S639" s="243"/>
      <c r="T639" s="244"/>
      <c r="U639" s="13"/>
      <c r="V639" s="13"/>
      <c r="W639" s="13"/>
      <c r="X639" s="13"/>
      <c r="Y639" s="13"/>
      <c r="Z639" s="13"/>
      <c r="AA639" s="13"/>
      <c r="AB639" s="13"/>
      <c r="AC639" s="13"/>
      <c r="AD639" s="13"/>
      <c r="AE639" s="13"/>
      <c r="AT639" s="245" t="s">
        <v>262</v>
      </c>
      <c r="AU639" s="245" t="s">
        <v>78</v>
      </c>
      <c r="AV639" s="13" t="s">
        <v>76</v>
      </c>
      <c r="AW639" s="13" t="s">
        <v>31</v>
      </c>
      <c r="AX639" s="13" t="s">
        <v>69</v>
      </c>
      <c r="AY639" s="245" t="s">
        <v>252</v>
      </c>
    </row>
    <row r="640" s="14" customFormat="1">
      <c r="A640" s="14"/>
      <c r="B640" s="246"/>
      <c r="C640" s="247"/>
      <c r="D640" s="237" t="s">
        <v>262</v>
      </c>
      <c r="E640" s="248" t="s">
        <v>19</v>
      </c>
      <c r="F640" s="249" t="s">
        <v>931</v>
      </c>
      <c r="G640" s="247"/>
      <c r="H640" s="250">
        <v>14.7934</v>
      </c>
      <c r="I640" s="251"/>
      <c r="J640" s="247"/>
      <c r="K640" s="247"/>
      <c r="L640" s="252"/>
      <c r="M640" s="253"/>
      <c r="N640" s="254"/>
      <c r="O640" s="254"/>
      <c r="P640" s="254"/>
      <c r="Q640" s="254"/>
      <c r="R640" s="254"/>
      <c r="S640" s="254"/>
      <c r="T640" s="255"/>
      <c r="U640" s="14"/>
      <c r="V640" s="14"/>
      <c r="W640" s="14"/>
      <c r="X640" s="14"/>
      <c r="Y640" s="14"/>
      <c r="Z640" s="14"/>
      <c r="AA640" s="14"/>
      <c r="AB640" s="14"/>
      <c r="AC640" s="14"/>
      <c r="AD640" s="14"/>
      <c r="AE640" s="14"/>
      <c r="AT640" s="256" t="s">
        <v>262</v>
      </c>
      <c r="AU640" s="256" t="s">
        <v>78</v>
      </c>
      <c r="AV640" s="14" t="s">
        <v>78</v>
      </c>
      <c r="AW640" s="14" t="s">
        <v>31</v>
      </c>
      <c r="AX640" s="14" t="s">
        <v>69</v>
      </c>
      <c r="AY640" s="256" t="s">
        <v>252</v>
      </c>
    </row>
    <row r="641" s="14" customFormat="1">
      <c r="A641" s="14"/>
      <c r="B641" s="246"/>
      <c r="C641" s="247"/>
      <c r="D641" s="237" t="s">
        <v>262</v>
      </c>
      <c r="E641" s="248" t="s">
        <v>19</v>
      </c>
      <c r="F641" s="249" t="s">
        <v>932</v>
      </c>
      <c r="G641" s="247"/>
      <c r="H641" s="250">
        <v>4.3243999999999998</v>
      </c>
      <c r="I641" s="251"/>
      <c r="J641" s="247"/>
      <c r="K641" s="247"/>
      <c r="L641" s="252"/>
      <c r="M641" s="253"/>
      <c r="N641" s="254"/>
      <c r="O641" s="254"/>
      <c r="P641" s="254"/>
      <c r="Q641" s="254"/>
      <c r="R641" s="254"/>
      <c r="S641" s="254"/>
      <c r="T641" s="255"/>
      <c r="U641" s="14"/>
      <c r="V641" s="14"/>
      <c r="W641" s="14"/>
      <c r="X641" s="14"/>
      <c r="Y641" s="14"/>
      <c r="Z641" s="14"/>
      <c r="AA641" s="14"/>
      <c r="AB641" s="14"/>
      <c r="AC641" s="14"/>
      <c r="AD641" s="14"/>
      <c r="AE641" s="14"/>
      <c r="AT641" s="256" t="s">
        <v>262</v>
      </c>
      <c r="AU641" s="256" t="s">
        <v>78</v>
      </c>
      <c r="AV641" s="14" t="s">
        <v>78</v>
      </c>
      <c r="AW641" s="14" t="s">
        <v>31</v>
      </c>
      <c r="AX641" s="14" t="s">
        <v>69</v>
      </c>
      <c r="AY641" s="256" t="s">
        <v>252</v>
      </c>
    </row>
    <row r="642" s="14" customFormat="1">
      <c r="A642" s="14"/>
      <c r="B642" s="246"/>
      <c r="C642" s="247"/>
      <c r="D642" s="237" t="s">
        <v>262</v>
      </c>
      <c r="E642" s="248" t="s">
        <v>19</v>
      </c>
      <c r="F642" s="249" t="s">
        <v>933</v>
      </c>
      <c r="G642" s="247"/>
      <c r="H642" s="250">
        <v>1.8999999999999999</v>
      </c>
      <c r="I642" s="251"/>
      <c r="J642" s="247"/>
      <c r="K642" s="247"/>
      <c r="L642" s="252"/>
      <c r="M642" s="253"/>
      <c r="N642" s="254"/>
      <c r="O642" s="254"/>
      <c r="P642" s="254"/>
      <c r="Q642" s="254"/>
      <c r="R642" s="254"/>
      <c r="S642" s="254"/>
      <c r="T642" s="255"/>
      <c r="U642" s="14"/>
      <c r="V642" s="14"/>
      <c r="W642" s="14"/>
      <c r="X642" s="14"/>
      <c r="Y642" s="14"/>
      <c r="Z642" s="14"/>
      <c r="AA642" s="14"/>
      <c r="AB642" s="14"/>
      <c r="AC642" s="14"/>
      <c r="AD642" s="14"/>
      <c r="AE642" s="14"/>
      <c r="AT642" s="256" t="s">
        <v>262</v>
      </c>
      <c r="AU642" s="256" t="s">
        <v>78</v>
      </c>
      <c r="AV642" s="14" t="s">
        <v>78</v>
      </c>
      <c r="AW642" s="14" t="s">
        <v>31</v>
      </c>
      <c r="AX642" s="14" t="s">
        <v>69</v>
      </c>
      <c r="AY642" s="256" t="s">
        <v>252</v>
      </c>
    </row>
    <row r="643" s="16" customFormat="1">
      <c r="A643" s="16"/>
      <c r="B643" s="268"/>
      <c r="C643" s="269"/>
      <c r="D643" s="237" t="s">
        <v>262</v>
      </c>
      <c r="E643" s="270" t="s">
        <v>19</v>
      </c>
      <c r="F643" s="271" t="s">
        <v>333</v>
      </c>
      <c r="G643" s="269"/>
      <c r="H643" s="272">
        <v>21.017799999999998</v>
      </c>
      <c r="I643" s="273"/>
      <c r="J643" s="269"/>
      <c r="K643" s="269"/>
      <c r="L643" s="274"/>
      <c r="M643" s="275"/>
      <c r="N643" s="276"/>
      <c r="O643" s="276"/>
      <c r="P643" s="276"/>
      <c r="Q643" s="276"/>
      <c r="R643" s="276"/>
      <c r="S643" s="276"/>
      <c r="T643" s="277"/>
      <c r="U643" s="16"/>
      <c r="V643" s="16"/>
      <c r="W643" s="16"/>
      <c r="X643" s="16"/>
      <c r="Y643" s="16"/>
      <c r="Z643" s="16"/>
      <c r="AA643" s="16"/>
      <c r="AB643" s="16"/>
      <c r="AC643" s="16"/>
      <c r="AD643" s="16"/>
      <c r="AE643" s="16"/>
      <c r="AT643" s="278" t="s">
        <v>262</v>
      </c>
      <c r="AU643" s="278" t="s">
        <v>78</v>
      </c>
      <c r="AV643" s="16" t="s">
        <v>85</v>
      </c>
      <c r="AW643" s="16" t="s">
        <v>31</v>
      </c>
      <c r="AX643" s="16" t="s">
        <v>69</v>
      </c>
      <c r="AY643" s="278" t="s">
        <v>252</v>
      </c>
    </row>
    <row r="644" s="13" customFormat="1">
      <c r="A644" s="13"/>
      <c r="B644" s="235"/>
      <c r="C644" s="236"/>
      <c r="D644" s="237" t="s">
        <v>262</v>
      </c>
      <c r="E644" s="238" t="s">
        <v>19</v>
      </c>
      <c r="F644" s="239" t="s">
        <v>934</v>
      </c>
      <c r="G644" s="236"/>
      <c r="H644" s="238" t="s">
        <v>19</v>
      </c>
      <c r="I644" s="240"/>
      <c r="J644" s="236"/>
      <c r="K644" s="236"/>
      <c r="L644" s="241"/>
      <c r="M644" s="242"/>
      <c r="N644" s="243"/>
      <c r="O644" s="243"/>
      <c r="P644" s="243"/>
      <c r="Q644" s="243"/>
      <c r="R644" s="243"/>
      <c r="S644" s="243"/>
      <c r="T644" s="244"/>
      <c r="U644" s="13"/>
      <c r="V644" s="13"/>
      <c r="W644" s="13"/>
      <c r="X644" s="13"/>
      <c r="Y644" s="13"/>
      <c r="Z644" s="13"/>
      <c r="AA644" s="13"/>
      <c r="AB644" s="13"/>
      <c r="AC644" s="13"/>
      <c r="AD644" s="13"/>
      <c r="AE644" s="13"/>
      <c r="AT644" s="245" t="s">
        <v>262</v>
      </c>
      <c r="AU644" s="245" t="s">
        <v>78</v>
      </c>
      <c r="AV644" s="13" t="s">
        <v>76</v>
      </c>
      <c r="AW644" s="13" t="s">
        <v>31</v>
      </c>
      <c r="AX644" s="13" t="s">
        <v>69</v>
      </c>
      <c r="AY644" s="245" t="s">
        <v>252</v>
      </c>
    </row>
    <row r="645" s="14" customFormat="1">
      <c r="A645" s="14"/>
      <c r="B645" s="246"/>
      <c r="C645" s="247"/>
      <c r="D645" s="237" t="s">
        <v>262</v>
      </c>
      <c r="E645" s="248" t="s">
        <v>19</v>
      </c>
      <c r="F645" s="249" t="s">
        <v>935</v>
      </c>
      <c r="G645" s="247"/>
      <c r="H645" s="250">
        <v>6.3041999999999998</v>
      </c>
      <c r="I645" s="251"/>
      <c r="J645" s="247"/>
      <c r="K645" s="247"/>
      <c r="L645" s="252"/>
      <c r="M645" s="253"/>
      <c r="N645" s="254"/>
      <c r="O645" s="254"/>
      <c r="P645" s="254"/>
      <c r="Q645" s="254"/>
      <c r="R645" s="254"/>
      <c r="S645" s="254"/>
      <c r="T645" s="255"/>
      <c r="U645" s="14"/>
      <c r="V645" s="14"/>
      <c r="W645" s="14"/>
      <c r="X645" s="14"/>
      <c r="Y645" s="14"/>
      <c r="Z645" s="14"/>
      <c r="AA645" s="14"/>
      <c r="AB645" s="14"/>
      <c r="AC645" s="14"/>
      <c r="AD645" s="14"/>
      <c r="AE645" s="14"/>
      <c r="AT645" s="256" t="s">
        <v>262</v>
      </c>
      <c r="AU645" s="256" t="s">
        <v>78</v>
      </c>
      <c r="AV645" s="14" t="s">
        <v>78</v>
      </c>
      <c r="AW645" s="14" t="s">
        <v>31</v>
      </c>
      <c r="AX645" s="14" t="s">
        <v>69</v>
      </c>
      <c r="AY645" s="256" t="s">
        <v>252</v>
      </c>
    </row>
    <row r="646" s="14" customFormat="1">
      <c r="A646" s="14"/>
      <c r="B646" s="246"/>
      <c r="C646" s="247"/>
      <c r="D646" s="237" t="s">
        <v>262</v>
      </c>
      <c r="E646" s="248" t="s">
        <v>19</v>
      </c>
      <c r="F646" s="249" t="s">
        <v>936</v>
      </c>
      <c r="G646" s="247"/>
      <c r="H646" s="250">
        <v>7.6798000000000002</v>
      </c>
      <c r="I646" s="251"/>
      <c r="J646" s="247"/>
      <c r="K646" s="247"/>
      <c r="L646" s="252"/>
      <c r="M646" s="253"/>
      <c r="N646" s="254"/>
      <c r="O646" s="254"/>
      <c r="P646" s="254"/>
      <c r="Q646" s="254"/>
      <c r="R646" s="254"/>
      <c r="S646" s="254"/>
      <c r="T646" s="255"/>
      <c r="U646" s="14"/>
      <c r="V646" s="14"/>
      <c r="W646" s="14"/>
      <c r="X646" s="14"/>
      <c r="Y646" s="14"/>
      <c r="Z646" s="14"/>
      <c r="AA646" s="14"/>
      <c r="AB646" s="14"/>
      <c r="AC646" s="14"/>
      <c r="AD646" s="14"/>
      <c r="AE646" s="14"/>
      <c r="AT646" s="256" t="s">
        <v>262</v>
      </c>
      <c r="AU646" s="256" t="s">
        <v>78</v>
      </c>
      <c r="AV646" s="14" t="s">
        <v>78</v>
      </c>
      <c r="AW646" s="14" t="s">
        <v>31</v>
      </c>
      <c r="AX646" s="14" t="s">
        <v>69</v>
      </c>
      <c r="AY646" s="256" t="s">
        <v>252</v>
      </c>
    </row>
    <row r="647" s="14" customFormat="1">
      <c r="A647" s="14"/>
      <c r="B647" s="246"/>
      <c r="C647" s="247"/>
      <c r="D647" s="237" t="s">
        <v>262</v>
      </c>
      <c r="E647" s="248" t="s">
        <v>19</v>
      </c>
      <c r="F647" s="249" t="s">
        <v>937</v>
      </c>
      <c r="G647" s="247"/>
      <c r="H647" s="250">
        <v>8.1776</v>
      </c>
      <c r="I647" s="251"/>
      <c r="J647" s="247"/>
      <c r="K647" s="247"/>
      <c r="L647" s="252"/>
      <c r="M647" s="253"/>
      <c r="N647" s="254"/>
      <c r="O647" s="254"/>
      <c r="P647" s="254"/>
      <c r="Q647" s="254"/>
      <c r="R647" s="254"/>
      <c r="S647" s="254"/>
      <c r="T647" s="255"/>
      <c r="U647" s="14"/>
      <c r="V647" s="14"/>
      <c r="W647" s="14"/>
      <c r="X647" s="14"/>
      <c r="Y647" s="14"/>
      <c r="Z647" s="14"/>
      <c r="AA647" s="14"/>
      <c r="AB647" s="14"/>
      <c r="AC647" s="14"/>
      <c r="AD647" s="14"/>
      <c r="AE647" s="14"/>
      <c r="AT647" s="256" t="s">
        <v>262</v>
      </c>
      <c r="AU647" s="256" t="s">
        <v>78</v>
      </c>
      <c r="AV647" s="14" t="s">
        <v>78</v>
      </c>
      <c r="AW647" s="14" t="s">
        <v>31</v>
      </c>
      <c r="AX647" s="14" t="s">
        <v>69</v>
      </c>
      <c r="AY647" s="256" t="s">
        <v>252</v>
      </c>
    </row>
    <row r="648" s="16" customFormat="1">
      <c r="A648" s="16"/>
      <c r="B648" s="268"/>
      <c r="C648" s="269"/>
      <c r="D648" s="237" t="s">
        <v>262</v>
      </c>
      <c r="E648" s="270" t="s">
        <v>19</v>
      </c>
      <c r="F648" s="271" t="s">
        <v>333</v>
      </c>
      <c r="G648" s="269"/>
      <c r="H648" s="272">
        <v>22.1616</v>
      </c>
      <c r="I648" s="273"/>
      <c r="J648" s="269"/>
      <c r="K648" s="269"/>
      <c r="L648" s="274"/>
      <c r="M648" s="275"/>
      <c r="N648" s="276"/>
      <c r="O648" s="276"/>
      <c r="P648" s="276"/>
      <c r="Q648" s="276"/>
      <c r="R648" s="276"/>
      <c r="S648" s="276"/>
      <c r="T648" s="277"/>
      <c r="U648" s="16"/>
      <c r="V648" s="16"/>
      <c r="W648" s="16"/>
      <c r="X648" s="16"/>
      <c r="Y648" s="16"/>
      <c r="Z648" s="16"/>
      <c r="AA648" s="16"/>
      <c r="AB648" s="16"/>
      <c r="AC648" s="16"/>
      <c r="AD648" s="16"/>
      <c r="AE648" s="16"/>
      <c r="AT648" s="278" t="s">
        <v>262</v>
      </c>
      <c r="AU648" s="278" t="s">
        <v>78</v>
      </c>
      <c r="AV648" s="16" t="s">
        <v>85</v>
      </c>
      <c r="AW648" s="16" t="s">
        <v>31</v>
      </c>
      <c r="AX648" s="16" t="s">
        <v>69</v>
      </c>
      <c r="AY648" s="278" t="s">
        <v>252</v>
      </c>
    </row>
    <row r="649" s="13" customFormat="1">
      <c r="A649" s="13"/>
      <c r="B649" s="235"/>
      <c r="C649" s="236"/>
      <c r="D649" s="237" t="s">
        <v>262</v>
      </c>
      <c r="E649" s="238" t="s">
        <v>19</v>
      </c>
      <c r="F649" s="239" t="s">
        <v>938</v>
      </c>
      <c r="G649" s="236"/>
      <c r="H649" s="238" t="s">
        <v>19</v>
      </c>
      <c r="I649" s="240"/>
      <c r="J649" s="236"/>
      <c r="K649" s="236"/>
      <c r="L649" s="241"/>
      <c r="M649" s="242"/>
      <c r="N649" s="243"/>
      <c r="O649" s="243"/>
      <c r="P649" s="243"/>
      <c r="Q649" s="243"/>
      <c r="R649" s="243"/>
      <c r="S649" s="243"/>
      <c r="T649" s="244"/>
      <c r="U649" s="13"/>
      <c r="V649" s="13"/>
      <c r="W649" s="13"/>
      <c r="X649" s="13"/>
      <c r="Y649" s="13"/>
      <c r="Z649" s="13"/>
      <c r="AA649" s="13"/>
      <c r="AB649" s="13"/>
      <c r="AC649" s="13"/>
      <c r="AD649" s="13"/>
      <c r="AE649" s="13"/>
      <c r="AT649" s="245" t="s">
        <v>262</v>
      </c>
      <c r="AU649" s="245" t="s">
        <v>78</v>
      </c>
      <c r="AV649" s="13" t="s">
        <v>76</v>
      </c>
      <c r="AW649" s="13" t="s">
        <v>31</v>
      </c>
      <c r="AX649" s="13" t="s">
        <v>69</v>
      </c>
      <c r="AY649" s="245" t="s">
        <v>252</v>
      </c>
    </row>
    <row r="650" s="14" customFormat="1">
      <c r="A650" s="14"/>
      <c r="B650" s="246"/>
      <c r="C650" s="247"/>
      <c r="D650" s="237" t="s">
        <v>262</v>
      </c>
      <c r="E650" s="248" t="s">
        <v>19</v>
      </c>
      <c r="F650" s="249" t="s">
        <v>939</v>
      </c>
      <c r="G650" s="247"/>
      <c r="H650" s="250">
        <v>10.0282</v>
      </c>
      <c r="I650" s="251"/>
      <c r="J650" s="247"/>
      <c r="K650" s="247"/>
      <c r="L650" s="252"/>
      <c r="M650" s="253"/>
      <c r="N650" s="254"/>
      <c r="O650" s="254"/>
      <c r="P650" s="254"/>
      <c r="Q650" s="254"/>
      <c r="R650" s="254"/>
      <c r="S650" s="254"/>
      <c r="T650" s="255"/>
      <c r="U650" s="14"/>
      <c r="V650" s="14"/>
      <c r="W650" s="14"/>
      <c r="X650" s="14"/>
      <c r="Y650" s="14"/>
      <c r="Z650" s="14"/>
      <c r="AA650" s="14"/>
      <c r="AB650" s="14"/>
      <c r="AC650" s="14"/>
      <c r="AD650" s="14"/>
      <c r="AE650" s="14"/>
      <c r="AT650" s="256" t="s">
        <v>262</v>
      </c>
      <c r="AU650" s="256" t="s">
        <v>78</v>
      </c>
      <c r="AV650" s="14" t="s">
        <v>78</v>
      </c>
      <c r="AW650" s="14" t="s">
        <v>31</v>
      </c>
      <c r="AX650" s="14" t="s">
        <v>69</v>
      </c>
      <c r="AY650" s="256" t="s">
        <v>252</v>
      </c>
    </row>
    <row r="651" s="14" customFormat="1">
      <c r="A651" s="14"/>
      <c r="B651" s="246"/>
      <c r="C651" s="247"/>
      <c r="D651" s="237" t="s">
        <v>262</v>
      </c>
      <c r="E651" s="248" t="s">
        <v>19</v>
      </c>
      <c r="F651" s="249" t="s">
        <v>940</v>
      </c>
      <c r="G651" s="247"/>
      <c r="H651" s="250">
        <v>9.2169000000000008</v>
      </c>
      <c r="I651" s="251"/>
      <c r="J651" s="247"/>
      <c r="K651" s="247"/>
      <c r="L651" s="252"/>
      <c r="M651" s="253"/>
      <c r="N651" s="254"/>
      <c r="O651" s="254"/>
      <c r="P651" s="254"/>
      <c r="Q651" s="254"/>
      <c r="R651" s="254"/>
      <c r="S651" s="254"/>
      <c r="T651" s="255"/>
      <c r="U651" s="14"/>
      <c r="V651" s="14"/>
      <c r="W651" s="14"/>
      <c r="X651" s="14"/>
      <c r="Y651" s="14"/>
      <c r="Z651" s="14"/>
      <c r="AA651" s="14"/>
      <c r="AB651" s="14"/>
      <c r="AC651" s="14"/>
      <c r="AD651" s="14"/>
      <c r="AE651" s="14"/>
      <c r="AT651" s="256" t="s">
        <v>262</v>
      </c>
      <c r="AU651" s="256" t="s">
        <v>78</v>
      </c>
      <c r="AV651" s="14" t="s">
        <v>78</v>
      </c>
      <c r="AW651" s="14" t="s">
        <v>31</v>
      </c>
      <c r="AX651" s="14" t="s">
        <v>69</v>
      </c>
      <c r="AY651" s="256" t="s">
        <v>252</v>
      </c>
    </row>
    <row r="652" s="14" customFormat="1">
      <c r="A652" s="14"/>
      <c r="B652" s="246"/>
      <c r="C652" s="247"/>
      <c r="D652" s="237" t="s">
        <v>262</v>
      </c>
      <c r="E652" s="248" t="s">
        <v>19</v>
      </c>
      <c r="F652" s="249" t="s">
        <v>941</v>
      </c>
      <c r="G652" s="247"/>
      <c r="H652" s="250">
        <v>4.2560000000000002</v>
      </c>
      <c r="I652" s="251"/>
      <c r="J652" s="247"/>
      <c r="K652" s="247"/>
      <c r="L652" s="252"/>
      <c r="M652" s="253"/>
      <c r="N652" s="254"/>
      <c r="O652" s="254"/>
      <c r="P652" s="254"/>
      <c r="Q652" s="254"/>
      <c r="R652" s="254"/>
      <c r="S652" s="254"/>
      <c r="T652" s="255"/>
      <c r="U652" s="14"/>
      <c r="V652" s="14"/>
      <c r="W652" s="14"/>
      <c r="X652" s="14"/>
      <c r="Y652" s="14"/>
      <c r="Z652" s="14"/>
      <c r="AA652" s="14"/>
      <c r="AB652" s="14"/>
      <c r="AC652" s="14"/>
      <c r="AD652" s="14"/>
      <c r="AE652" s="14"/>
      <c r="AT652" s="256" t="s">
        <v>262</v>
      </c>
      <c r="AU652" s="256" t="s">
        <v>78</v>
      </c>
      <c r="AV652" s="14" t="s">
        <v>78</v>
      </c>
      <c r="AW652" s="14" t="s">
        <v>31</v>
      </c>
      <c r="AX652" s="14" t="s">
        <v>69</v>
      </c>
      <c r="AY652" s="256" t="s">
        <v>252</v>
      </c>
    </row>
    <row r="653" s="16" customFormat="1">
      <c r="A653" s="16"/>
      <c r="B653" s="268"/>
      <c r="C653" s="269"/>
      <c r="D653" s="237" t="s">
        <v>262</v>
      </c>
      <c r="E653" s="270" t="s">
        <v>19</v>
      </c>
      <c r="F653" s="271" t="s">
        <v>333</v>
      </c>
      <c r="G653" s="269"/>
      <c r="H653" s="272">
        <v>23.501100000000001</v>
      </c>
      <c r="I653" s="273"/>
      <c r="J653" s="269"/>
      <c r="K653" s="269"/>
      <c r="L653" s="274"/>
      <c r="M653" s="275"/>
      <c r="N653" s="276"/>
      <c r="O653" s="276"/>
      <c r="P653" s="276"/>
      <c r="Q653" s="276"/>
      <c r="R653" s="276"/>
      <c r="S653" s="276"/>
      <c r="T653" s="277"/>
      <c r="U653" s="16"/>
      <c r="V653" s="16"/>
      <c r="W653" s="16"/>
      <c r="X653" s="16"/>
      <c r="Y653" s="16"/>
      <c r="Z653" s="16"/>
      <c r="AA653" s="16"/>
      <c r="AB653" s="16"/>
      <c r="AC653" s="16"/>
      <c r="AD653" s="16"/>
      <c r="AE653" s="16"/>
      <c r="AT653" s="278" t="s">
        <v>262</v>
      </c>
      <c r="AU653" s="278" t="s">
        <v>78</v>
      </c>
      <c r="AV653" s="16" t="s">
        <v>85</v>
      </c>
      <c r="AW653" s="16" t="s">
        <v>31</v>
      </c>
      <c r="AX653" s="16" t="s">
        <v>69</v>
      </c>
      <c r="AY653" s="278" t="s">
        <v>252</v>
      </c>
    </row>
    <row r="654" s="13" customFormat="1">
      <c r="A654" s="13"/>
      <c r="B654" s="235"/>
      <c r="C654" s="236"/>
      <c r="D654" s="237" t="s">
        <v>262</v>
      </c>
      <c r="E654" s="238" t="s">
        <v>19</v>
      </c>
      <c r="F654" s="239" t="s">
        <v>942</v>
      </c>
      <c r="G654" s="236"/>
      <c r="H654" s="238" t="s">
        <v>19</v>
      </c>
      <c r="I654" s="240"/>
      <c r="J654" s="236"/>
      <c r="K654" s="236"/>
      <c r="L654" s="241"/>
      <c r="M654" s="242"/>
      <c r="N654" s="243"/>
      <c r="O654" s="243"/>
      <c r="P654" s="243"/>
      <c r="Q654" s="243"/>
      <c r="R654" s="243"/>
      <c r="S654" s="243"/>
      <c r="T654" s="244"/>
      <c r="U654" s="13"/>
      <c r="V654" s="13"/>
      <c r="W654" s="13"/>
      <c r="X654" s="13"/>
      <c r="Y654" s="13"/>
      <c r="Z654" s="13"/>
      <c r="AA654" s="13"/>
      <c r="AB654" s="13"/>
      <c r="AC654" s="13"/>
      <c r="AD654" s="13"/>
      <c r="AE654" s="13"/>
      <c r="AT654" s="245" t="s">
        <v>262</v>
      </c>
      <c r="AU654" s="245" t="s">
        <v>78</v>
      </c>
      <c r="AV654" s="13" t="s">
        <v>76</v>
      </c>
      <c r="AW654" s="13" t="s">
        <v>31</v>
      </c>
      <c r="AX654" s="13" t="s">
        <v>69</v>
      </c>
      <c r="AY654" s="245" t="s">
        <v>252</v>
      </c>
    </row>
    <row r="655" s="14" customFormat="1">
      <c r="A655" s="14"/>
      <c r="B655" s="246"/>
      <c r="C655" s="247"/>
      <c r="D655" s="237" t="s">
        <v>262</v>
      </c>
      <c r="E655" s="248" t="s">
        <v>19</v>
      </c>
      <c r="F655" s="249" t="s">
        <v>943</v>
      </c>
      <c r="G655" s="247"/>
      <c r="H655" s="250">
        <v>5.5488</v>
      </c>
      <c r="I655" s="251"/>
      <c r="J655" s="247"/>
      <c r="K655" s="247"/>
      <c r="L655" s="252"/>
      <c r="M655" s="253"/>
      <c r="N655" s="254"/>
      <c r="O655" s="254"/>
      <c r="P655" s="254"/>
      <c r="Q655" s="254"/>
      <c r="R655" s="254"/>
      <c r="S655" s="254"/>
      <c r="T655" s="255"/>
      <c r="U655" s="14"/>
      <c r="V655" s="14"/>
      <c r="W655" s="14"/>
      <c r="X655" s="14"/>
      <c r="Y655" s="14"/>
      <c r="Z655" s="14"/>
      <c r="AA655" s="14"/>
      <c r="AB655" s="14"/>
      <c r="AC655" s="14"/>
      <c r="AD655" s="14"/>
      <c r="AE655" s="14"/>
      <c r="AT655" s="256" t="s">
        <v>262</v>
      </c>
      <c r="AU655" s="256" t="s">
        <v>78</v>
      </c>
      <c r="AV655" s="14" t="s">
        <v>78</v>
      </c>
      <c r="AW655" s="14" t="s">
        <v>31</v>
      </c>
      <c r="AX655" s="14" t="s">
        <v>69</v>
      </c>
      <c r="AY655" s="256" t="s">
        <v>252</v>
      </c>
    </row>
    <row r="656" s="14" customFormat="1">
      <c r="A656" s="14"/>
      <c r="B656" s="246"/>
      <c r="C656" s="247"/>
      <c r="D656" s="237" t="s">
        <v>262</v>
      </c>
      <c r="E656" s="248" t="s">
        <v>19</v>
      </c>
      <c r="F656" s="249" t="s">
        <v>944</v>
      </c>
      <c r="G656" s="247"/>
      <c r="H656" s="250">
        <v>7.0039999999999996</v>
      </c>
      <c r="I656" s="251"/>
      <c r="J656" s="247"/>
      <c r="K656" s="247"/>
      <c r="L656" s="252"/>
      <c r="M656" s="253"/>
      <c r="N656" s="254"/>
      <c r="O656" s="254"/>
      <c r="P656" s="254"/>
      <c r="Q656" s="254"/>
      <c r="R656" s="254"/>
      <c r="S656" s="254"/>
      <c r="T656" s="255"/>
      <c r="U656" s="14"/>
      <c r="V656" s="14"/>
      <c r="W656" s="14"/>
      <c r="X656" s="14"/>
      <c r="Y656" s="14"/>
      <c r="Z656" s="14"/>
      <c r="AA656" s="14"/>
      <c r="AB656" s="14"/>
      <c r="AC656" s="14"/>
      <c r="AD656" s="14"/>
      <c r="AE656" s="14"/>
      <c r="AT656" s="256" t="s">
        <v>262</v>
      </c>
      <c r="AU656" s="256" t="s">
        <v>78</v>
      </c>
      <c r="AV656" s="14" t="s">
        <v>78</v>
      </c>
      <c r="AW656" s="14" t="s">
        <v>31</v>
      </c>
      <c r="AX656" s="14" t="s">
        <v>69</v>
      </c>
      <c r="AY656" s="256" t="s">
        <v>252</v>
      </c>
    </row>
    <row r="657" s="16" customFormat="1">
      <c r="A657" s="16"/>
      <c r="B657" s="268"/>
      <c r="C657" s="269"/>
      <c r="D657" s="237" t="s">
        <v>262</v>
      </c>
      <c r="E657" s="270" t="s">
        <v>19</v>
      </c>
      <c r="F657" s="271" t="s">
        <v>333</v>
      </c>
      <c r="G657" s="269"/>
      <c r="H657" s="272">
        <v>12.5528</v>
      </c>
      <c r="I657" s="273"/>
      <c r="J657" s="269"/>
      <c r="K657" s="269"/>
      <c r="L657" s="274"/>
      <c r="M657" s="275"/>
      <c r="N657" s="276"/>
      <c r="O657" s="276"/>
      <c r="P657" s="276"/>
      <c r="Q657" s="276"/>
      <c r="R657" s="276"/>
      <c r="S657" s="276"/>
      <c r="T657" s="277"/>
      <c r="U657" s="16"/>
      <c r="V657" s="16"/>
      <c r="W657" s="16"/>
      <c r="X657" s="16"/>
      <c r="Y657" s="16"/>
      <c r="Z657" s="16"/>
      <c r="AA657" s="16"/>
      <c r="AB657" s="16"/>
      <c r="AC657" s="16"/>
      <c r="AD657" s="16"/>
      <c r="AE657" s="16"/>
      <c r="AT657" s="278" t="s">
        <v>262</v>
      </c>
      <c r="AU657" s="278" t="s">
        <v>78</v>
      </c>
      <c r="AV657" s="16" t="s">
        <v>85</v>
      </c>
      <c r="AW657" s="16" t="s">
        <v>31</v>
      </c>
      <c r="AX657" s="16" t="s">
        <v>69</v>
      </c>
      <c r="AY657" s="278" t="s">
        <v>252</v>
      </c>
    </row>
    <row r="658" s="13" customFormat="1">
      <c r="A658" s="13"/>
      <c r="B658" s="235"/>
      <c r="C658" s="236"/>
      <c r="D658" s="237" t="s">
        <v>262</v>
      </c>
      <c r="E658" s="238" t="s">
        <v>19</v>
      </c>
      <c r="F658" s="239" t="s">
        <v>916</v>
      </c>
      <c r="G658" s="236"/>
      <c r="H658" s="238" t="s">
        <v>19</v>
      </c>
      <c r="I658" s="240"/>
      <c r="J658" s="236"/>
      <c r="K658" s="236"/>
      <c r="L658" s="241"/>
      <c r="M658" s="242"/>
      <c r="N658" s="243"/>
      <c r="O658" s="243"/>
      <c r="P658" s="243"/>
      <c r="Q658" s="243"/>
      <c r="R658" s="243"/>
      <c r="S658" s="243"/>
      <c r="T658" s="244"/>
      <c r="U658" s="13"/>
      <c r="V658" s="13"/>
      <c r="W658" s="13"/>
      <c r="X658" s="13"/>
      <c r="Y658" s="13"/>
      <c r="Z658" s="13"/>
      <c r="AA658" s="13"/>
      <c r="AB658" s="13"/>
      <c r="AC658" s="13"/>
      <c r="AD658" s="13"/>
      <c r="AE658" s="13"/>
      <c r="AT658" s="245" t="s">
        <v>262</v>
      </c>
      <c r="AU658" s="245" t="s">
        <v>78</v>
      </c>
      <c r="AV658" s="13" t="s">
        <v>76</v>
      </c>
      <c r="AW658" s="13" t="s">
        <v>31</v>
      </c>
      <c r="AX658" s="13" t="s">
        <v>69</v>
      </c>
      <c r="AY658" s="245" t="s">
        <v>252</v>
      </c>
    </row>
    <row r="659" s="14" customFormat="1">
      <c r="A659" s="14"/>
      <c r="B659" s="246"/>
      <c r="C659" s="247"/>
      <c r="D659" s="237" t="s">
        <v>262</v>
      </c>
      <c r="E659" s="248" t="s">
        <v>19</v>
      </c>
      <c r="F659" s="249" t="s">
        <v>945</v>
      </c>
      <c r="G659" s="247"/>
      <c r="H659" s="250">
        <v>3.7050000000000001</v>
      </c>
      <c r="I659" s="251"/>
      <c r="J659" s="247"/>
      <c r="K659" s="247"/>
      <c r="L659" s="252"/>
      <c r="M659" s="253"/>
      <c r="N659" s="254"/>
      <c r="O659" s="254"/>
      <c r="P659" s="254"/>
      <c r="Q659" s="254"/>
      <c r="R659" s="254"/>
      <c r="S659" s="254"/>
      <c r="T659" s="255"/>
      <c r="U659" s="14"/>
      <c r="V659" s="14"/>
      <c r="W659" s="14"/>
      <c r="X659" s="14"/>
      <c r="Y659" s="14"/>
      <c r="Z659" s="14"/>
      <c r="AA659" s="14"/>
      <c r="AB659" s="14"/>
      <c r="AC659" s="14"/>
      <c r="AD659" s="14"/>
      <c r="AE659" s="14"/>
      <c r="AT659" s="256" t="s">
        <v>262</v>
      </c>
      <c r="AU659" s="256" t="s">
        <v>78</v>
      </c>
      <c r="AV659" s="14" t="s">
        <v>78</v>
      </c>
      <c r="AW659" s="14" t="s">
        <v>31</v>
      </c>
      <c r="AX659" s="14" t="s">
        <v>69</v>
      </c>
      <c r="AY659" s="256" t="s">
        <v>252</v>
      </c>
    </row>
    <row r="660" s="16" customFormat="1">
      <c r="A660" s="16"/>
      <c r="B660" s="268"/>
      <c r="C660" s="269"/>
      <c r="D660" s="237" t="s">
        <v>262</v>
      </c>
      <c r="E660" s="270" t="s">
        <v>19</v>
      </c>
      <c r="F660" s="271" t="s">
        <v>333</v>
      </c>
      <c r="G660" s="269"/>
      <c r="H660" s="272">
        <v>3.7050000000000001</v>
      </c>
      <c r="I660" s="273"/>
      <c r="J660" s="269"/>
      <c r="K660" s="269"/>
      <c r="L660" s="274"/>
      <c r="M660" s="275"/>
      <c r="N660" s="276"/>
      <c r="O660" s="276"/>
      <c r="P660" s="276"/>
      <c r="Q660" s="276"/>
      <c r="R660" s="276"/>
      <c r="S660" s="276"/>
      <c r="T660" s="277"/>
      <c r="U660" s="16"/>
      <c r="V660" s="16"/>
      <c r="W660" s="16"/>
      <c r="X660" s="16"/>
      <c r="Y660" s="16"/>
      <c r="Z660" s="16"/>
      <c r="AA660" s="16"/>
      <c r="AB660" s="16"/>
      <c r="AC660" s="16"/>
      <c r="AD660" s="16"/>
      <c r="AE660" s="16"/>
      <c r="AT660" s="278" t="s">
        <v>262</v>
      </c>
      <c r="AU660" s="278" t="s">
        <v>78</v>
      </c>
      <c r="AV660" s="16" t="s">
        <v>85</v>
      </c>
      <c r="AW660" s="16" t="s">
        <v>31</v>
      </c>
      <c r="AX660" s="16" t="s">
        <v>69</v>
      </c>
      <c r="AY660" s="278" t="s">
        <v>252</v>
      </c>
    </row>
    <row r="661" s="13" customFormat="1">
      <c r="A661" s="13"/>
      <c r="B661" s="235"/>
      <c r="C661" s="236"/>
      <c r="D661" s="237" t="s">
        <v>262</v>
      </c>
      <c r="E661" s="238" t="s">
        <v>19</v>
      </c>
      <c r="F661" s="239" t="s">
        <v>946</v>
      </c>
      <c r="G661" s="236"/>
      <c r="H661" s="238" t="s">
        <v>19</v>
      </c>
      <c r="I661" s="240"/>
      <c r="J661" s="236"/>
      <c r="K661" s="236"/>
      <c r="L661" s="241"/>
      <c r="M661" s="242"/>
      <c r="N661" s="243"/>
      <c r="O661" s="243"/>
      <c r="P661" s="243"/>
      <c r="Q661" s="243"/>
      <c r="R661" s="243"/>
      <c r="S661" s="243"/>
      <c r="T661" s="244"/>
      <c r="U661" s="13"/>
      <c r="V661" s="13"/>
      <c r="W661" s="13"/>
      <c r="X661" s="13"/>
      <c r="Y661" s="13"/>
      <c r="Z661" s="13"/>
      <c r="AA661" s="13"/>
      <c r="AB661" s="13"/>
      <c r="AC661" s="13"/>
      <c r="AD661" s="13"/>
      <c r="AE661" s="13"/>
      <c r="AT661" s="245" t="s">
        <v>262</v>
      </c>
      <c r="AU661" s="245" t="s">
        <v>78</v>
      </c>
      <c r="AV661" s="13" t="s">
        <v>76</v>
      </c>
      <c r="AW661" s="13" t="s">
        <v>31</v>
      </c>
      <c r="AX661" s="13" t="s">
        <v>69</v>
      </c>
      <c r="AY661" s="245" t="s">
        <v>252</v>
      </c>
    </row>
    <row r="662" s="14" customFormat="1">
      <c r="A662" s="14"/>
      <c r="B662" s="246"/>
      <c r="C662" s="247"/>
      <c r="D662" s="237" t="s">
        <v>262</v>
      </c>
      <c r="E662" s="248" t="s">
        <v>19</v>
      </c>
      <c r="F662" s="249" t="s">
        <v>947</v>
      </c>
      <c r="G662" s="247"/>
      <c r="H662" s="250">
        <v>5.2706</v>
      </c>
      <c r="I662" s="251"/>
      <c r="J662" s="247"/>
      <c r="K662" s="247"/>
      <c r="L662" s="252"/>
      <c r="M662" s="253"/>
      <c r="N662" s="254"/>
      <c r="O662" s="254"/>
      <c r="P662" s="254"/>
      <c r="Q662" s="254"/>
      <c r="R662" s="254"/>
      <c r="S662" s="254"/>
      <c r="T662" s="255"/>
      <c r="U662" s="14"/>
      <c r="V662" s="14"/>
      <c r="W662" s="14"/>
      <c r="X662" s="14"/>
      <c r="Y662" s="14"/>
      <c r="Z662" s="14"/>
      <c r="AA662" s="14"/>
      <c r="AB662" s="14"/>
      <c r="AC662" s="14"/>
      <c r="AD662" s="14"/>
      <c r="AE662" s="14"/>
      <c r="AT662" s="256" t="s">
        <v>262</v>
      </c>
      <c r="AU662" s="256" t="s">
        <v>78</v>
      </c>
      <c r="AV662" s="14" t="s">
        <v>78</v>
      </c>
      <c r="AW662" s="14" t="s">
        <v>31</v>
      </c>
      <c r="AX662" s="14" t="s">
        <v>69</v>
      </c>
      <c r="AY662" s="256" t="s">
        <v>252</v>
      </c>
    </row>
    <row r="663" s="16" customFormat="1">
      <c r="A663" s="16"/>
      <c r="B663" s="268"/>
      <c r="C663" s="269"/>
      <c r="D663" s="237" t="s">
        <v>262</v>
      </c>
      <c r="E663" s="270" t="s">
        <v>19</v>
      </c>
      <c r="F663" s="271" t="s">
        <v>333</v>
      </c>
      <c r="G663" s="269"/>
      <c r="H663" s="272">
        <v>5.2706</v>
      </c>
      <c r="I663" s="273"/>
      <c r="J663" s="269"/>
      <c r="K663" s="269"/>
      <c r="L663" s="274"/>
      <c r="M663" s="275"/>
      <c r="N663" s="276"/>
      <c r="O663" s="276"/>
      <c r="P663" s="276"/>
      <c r="Q663" s="276"/>
      <c r="R663" s="276"/>
      <c r="S663" s="276"/>
      <c r="T663" s="277"/>
      <c r="U663" s="16"/>
      <c r="V663" s="16"/>
      <c r="W663" s="16"/>
      <c r="X663" s="16"/>
      <c r="Y663" s="16"/>
      <c r="Z663" s="16"/>
      <c r="AA663" s="16"/>
      <c r="AB663" s="16"/>
      <c r="AC663" s="16"/>
      <c r="AD663" s="16"/>
      <c r="AE663" s="16"/>
      <c r="AT663" s="278" t="s">
        <v>262</v>
      </c>
      <c r="AU663" s="278" t="s">
        <v>78</v>
      </c>
      <c r="AV663" s="16" t="s">
        <v>85</v>
      </c>
      <c r="AW663" s="16" t="s">
        <v>31</v>
      </c>
      <c r="AX663" s="16" t="s">
        <v>69</v>
      </c>
      <c r="AY663" s="278" t="s">
        <v>252</v>
      </c>
    </row>
    <row r="664" s="15" customFormat="1">
      <c r="A664" s="15"/>
      <c r="B664" s="257"/>
      <c r="C664" s="258"/>
      <c r="D664" s="237" t="s">
        <v>262</v>
      </c>
      <c r="E664" s="259" t="s">
        <v>19</v>
      </c>
      <c r="F664" s="260" t="s">
        <v>265</v>
      </c>
      <c r="G664" s="258"/>
      <c r="H664" s="261">
        <v>88.2089</v>
      </c>
      <c r="I664" s="262"/>
      <c r="J664" s="258"/>
      <c r="K664" s="258"/>
      <c r="L664" s="263"/>
      <c r="M664" s="264"/>
      <c r="N664" s="265"/>
      <c r="O664" s="265"/>
      <c r="P664" s="265"/>
      <c r="Q664" s="265"/>
      <c r="R664" s="265"/>
      <c r="S664" s="265"/>
      <c r="T664" s="266"/>
      <c r="U664" s="15"/>
      <c r="V664" s="15"/>
      <c r="W664" s="15"/>
      <c r="X664" s="15"/>
      <c r="Y664" s="15"/>
      <c r="Z664" s="15"/>
      <c r="AA664" s="15"/>
      <c r="AB664" s="15"/>
      <c r="AC664" s="15"/>
      <c r="AD664" s="15"/>
      <c r="AE664" s="15"/>
      <c r="AT664" s="267" t="s">
        <v>262</v>
      </c>
      <c r="AU664" s="267" t="s">
        <v>78</v>
      </c>
      <c r="AV664" s="15" t="s">
        <v>258</v>
      </c>
      <c r="AW664" s="15" t="s">
        <v>31</v>
      </c>
      <c r="AX664" s="15" t="s">
        <v>76</v>
      </c>
      <c r="AY664" s="267" t="s">
        <v>252</v>
      </c>
    </row>
    <row r="665" s="12" customFormat="1" ht="22.8" customHeight="1">
      <c r="A665" s="12"/>
      <c r="B665" s="201"/>
      <c r="C665" s="202"/>
      <c r="D665" s="203" t="s">
        <v>68</v>
      </c>
      <c r="E665" s="215" t="s">
        <v>948</v>
      </c>
      <c r="F665" s="215" t="s">
        <v>949</v>
      </c>
      <c r="G665" s="202"/>
      <c r="H665" s="202"/>
      <c r="I665" s="205"/>
      <c r="J665" s="216">
        <f>BK665</f>
        <v>0</v>
      </c>
      <c r="K665" s="202"/>
      <c r="L665" s="207"/>
      <c r="M665" s="208"/>
      <c r="N665" s="209"/>
      <c r="O665" s="209"/>
      <c r="P665" s="210">
        <f>P666+P688</f>
        <v>0</v>
      </c>
      <c r="Q665" s="209"/>
      <c r="R665" s="210">
        <f>R666+R688</f>
        <v>15.481253120000002</v>
      </c>
      <c r="S665" s="209"/>
      <c r="T665" s="211">
        <f>T666+T688</f>
        <v>0</v>
      </c>
      <c r="U665" s="12"/>
      <c r="V665" s="12"/>
      <c r="W665" s="12"/>
      <c r="X665" s="12"/>
      <c r="Y665" s="12"/>
      <c r="Z665" s="12"/>
      <c r="AA665" s="12"/>
      <c r="AB665" s="12"/>
      <c r="AC665" s="12"/>
      <c r="AD665" s="12"/>
      <c r="AE665" s="12"/>
      <c r="AR665" s="212" t="s">
        <v>76</v>
      </c>
      <c r="AT665" s="213" t="s">
        <v>68</v>
      </c>
      <c r="AU665" s="213" t="s">
        <v>76</v>
      </c>
      <c r="AY665" s="212" t="s">
        <v>252</v>
      </c>
      <c r="BK665" s="214">
        <f>BK666+BK688</f>
        <v>0</v>
      </c>
    </row>
    <row r="666" s="12" customFormat="1" ht="20.88" customHeight="1">
      <c r="A666" s="12"/>
      <c r="B666" s="201"/>
      <c r="C666" s="202"/>
      <c r="D666" s="203" t="s">
        <v>68</v>
      </c>
      <c r="E666" s="215" t="s">
        <v>950</v>
      </c>
      <c r="F666" s="215" t="s">
        <v>951</v>
      </c>
      <c r="G666" s="202"/>
      <c r="H666" s="202"/>
      <c r="I666" s="205"/>
      <c r="J666" s="216">
        <f>BK666</f>
        <v>0</v>
      </c>
      <c r="K666" s="202"/>
      <c r="L666" s="207"/>
      <c r="M666" s="208"/>
      <c r="N666" s="209"/>
      <c r="O666" s="209"/>
      <c r="P666" s="210">
        <f>SUM(P667:P687)</f>
        <v>0</v>
      </c>
      <c r="Q666" s="209"/>
      <c r="R666" s="210">
        <f>SUM(R667:R687)</f>
        <v>2.5437509999999999</v>
      </c>
      <c r="S666" s="209"/>
      <c r="T666" s="211">
        <f>SUM(T667:T687)</f>
        <v>0</v>
      </c>
      <c r="U666" s="12"/>
      <c r="V666" s="12"/>
      <c r="W666" s="12"/>
      <c r="X666" s="12"/>
      <c r="Y666" s="12"/>
      <c r="Z666" s="12"/>
      <c r="AA666" s="12"/>
      <c r="AB666" s="12"/>
      <c r="AC666" s="12"/>
      <c r="AD666" s="12"/>
      <c r="AE666" s="12"/>
      <c r="AR666" s="212" t="s">
        <v>76</v>
      </c>
      <c r="AT666" s="213" t="s">
        <v>68</v>
      </c>
      <c r="AU666" s="213" t="s">
        <v>78</v>
      </c>
      <c r="AY666" s="212" t="s">
        <v>252</v>
      </c>
      <c r="BK666" s="214">
        <f>SUM(BK667:BK687)</f>
        <v>0</v>
      </c>
    </row>
    <row r="667" s="2" customFormat="1" ht="37.8" customHeight="1">
      <c r="A667" s="40"/>
      <c r="B667" s="41"/>
      <c r="C667" s="217" t="s">
        <v>594</v>
      </c>
      <c r="D667" s="217" t="s">
        <v>254</v>
      </c>
      <c r="E667" s="218" t="s">
        <v>952</v>
      </c>
      <c r="F667" s="219" t="s">
        <v>953</v>
      </c>
      <c r="G667" s="220" t="s">
        <v>187</v>
      </c>
      <c r="H667" s="221">
        <v>49.297499999999999</v>
      </c>
      <c r="I667" s="222"/>
      <c r="J667" s="223">
        <f>ROUND(I667*H667,2)</f>
        <v>0</v>
      </c>
      <c r="K667" s="219" t="s">
        <v>257</v>
      </c>
      <c r="L667" s="46"/>
      <c r="M667" s="224" t="s">
        <v>19</v>
      </c>
      <c r="N667" s="225" t="s">
        <v>40</v>
      </c>
      <c r="O667" s="86"/>
      <c r="P667" s="226">
        <f>O667*H667</f>
        <v>0</v>
      </c>
      <c r="Q667" s="226">
        <v>0.012</v>
      </c>
      <c r="R667" s="226">
        <f>Q667*H667</f>
        <v>0.59157000000000004</v>
      </c>
      <c r="S667" s="226">
        <v>0</v>
      </c>
      <c r="T667" s="227">
        <f>S667*H667</f>
        <v>0</v>
      </c>
      <c r="U667" s="40"/>
      <c r="V667" s="40"/>
      <c r="W667" s="40"/>
      <c r="X667" s="40"/>
      <c r="Y667" s="40"/>
      <c r="Z667" s="40"/>
      <c r="AA667" s="40"/>
      <c r="AB667" s="40"/>
      <c r="AC667" s="40"/>
      <c r="AD667" s="40"/>
      <c r="AE667" s="40"/>
      <c r="AR667" s="228" t="s">
        <v>258</v>
      </c>
      <c r="AT667" s="228" t="s">
        <v>254</v>
      </c>
      <c r="AU667" s="228" t="s">
        <v>85</v>
      </c>
      <c r="AY667" s="19" t="s">
        <v>252</v>
      </c>
      <c r="BE667" s="229">
        <f>IF(N667="základní",J667,0)</f>
        <v>0</v>
      </c>
      <c r="BF667" s="229">
        <f>IF(N667="snížená",J667,0)</f>
        <v>0</v>
      </c>
      <c r="BG667" s="229">
        <f>IF(N667="zákl. přenesená",J667,0)</f>
        <v>0</v>
      </c>
      <c r="BH667" s="229">
        <f>IF(N667="sníž. přenesená",J667,0)</f>
        <v>0</v>
      </c>
      <c r="BI667" s="229">
        <f>IF(N667="nulová",J667,0)</f>
        <v>0</v>
      </c>
      <c r="BJ667" s="19" t="s">
        <v>76</v>
      </c>
      <c r="BK667" s="229">
        <f>ROUND(I667*H667,2)</f>
        <v>0</v>
      </c>
      <c r="BL667" s="19" t="s">
        <v>258</v>
      </c>
      <c r="BM667" s="228" t="s">
        <v>954</v>
      </c>
    </row>
    <row r="668" s="2" customFormat="1">
      <c r="A668" s="40"/>
      <c r="B668" s="41"/>
      <c r="C668" s="42"/>
      <c r="D668" s="230" t="s">
        <v>260</v>
      </c>
      <c r="E668" s="42"/>
      <c r="F668" s="231" t="s">
        <v>955</v>
      </c>
      <c r="G668" s="42"/>
      <c r="H668" s="42"/>
      <c r="I668" s="232"/>
      <c r="J668" s="42"/>
      <c r="K668" s="42"/>
      <c r="L668" s="46"/>
      <c r="M668" s="233"/>
      <c r="N668" s="234"/>
      <c r="O668" s="86"/>
      <c r="P668" s="86"/>
      <c r="Q668" s="86"/>
      <c r="R668" s="86"/>
      <c r="S668" s="86"/>
      <c r="T668" s="87"/>
      <c r="U668" s="40"/>
      <c r="V668" s="40"/>
      <c r="W668" s="40"/>
      <c r="X668" s="40"/>
      <c r="Y668" s="40"/>
      <c r="Z668" s="40"/>
      <c r="AA668" s="40"/>
      <c r="AB668" s="40"/>
      <c r="AC668" s="40"/>
      <c r="AD668" s="40"/>
      <c r="AE668" s="40"/>
      <c r="AT668" s="19" t="s">
        <v>260</v>
      </c>
      <c r="AU668" s="19" t="s">
        <v>85</v>
      </c>
    </row>
    <row r="669" s="13" customFormat="1">
      <c r="A669" s="13"/>
      <c r="B669" s="235"/>
      <c r="C669" s="236"/>
      <c r="D669" s="237" t="s">
        <v>262</v>
      </c>
      <c r="E669" s="238" t="s">
        <v>19</v>
      </c>
      <c r="F669" s="239" t="s">
        <v>956</v>
      </c>
      <c r="G669" s="236"/>
      <c r="H669" s="238" t="s">
        <v>19</v>
      </c>
      <c r="I669" s="240"/>
      <c r="J669" s="236"/>
      <c r="K669" s="236"/>
      <c r="L669" s="241"/>
      <c r="M669" s="242"/>
      <c r="N669" s="243"/>
      <c r="O669" s="243"/>
      <c r="P669" s="243"/>
      <c r="Q669" s="243"/>
      <c r="R669" s="243"/>
      <c r="S669" s="243"/>
      <c r="T669" s="244"/>
      <c r="U669" s="13"/>
      <c r="V669" s="13"/>
      <c r="W669" s="13"/>
      <c r="X669" s="13"/>
      <c r="Y669" s="13"/>
      <c r="Z669" s="13"/>
      <c r="AA669" s="13"/>
      <c r="AB669" s="13"/>
      <c r="AC669" s="13"/>
      <c r="AD669" s="13"/>
      <c r="AE669" s="13"/>
      <c r="AT669" s="245" t="s">
        <v>262</v>
      </c>
      <c r="AU669" s="245" t="s">
        <v>85</v>
      </c>
      <c r="AV669" s="13" t="s">
        <v>76</v>
      </c>
      <c r="AW669" s="13" t="s">
        <v>31</v>
      </c>
      <c r="AX669" s="13" t="s">
        <v>69</v>
      </c>
      <c r="AY669" s="245" t="s">
        <v>252</v>
      </c>
    </row>
    <row r="670" s="13" customFormat="1">
      <c r="A670" s="13"/>
      <c r="B670" s="235"/>
      <c r="C670" s="236"/>
      <c r="D670" s="237" t="s">
        <v>262</v>
      </c>
      <c r="E670" s="238" t="s">
        <v>19</v>
      </c>
      <c r="F670" s="239" t="s">
        <v>891</v>
      </c>
      <c r="G670" s="236"/>
      <c r="H670" s="238" t="s">
        <v>19</v>
      </c>
      <c r="I670" s="240"/>
      <c r="J670" s="236"/>
      <c r="K670" s="236"/>
      <c r="L670" s="241"/>
      <c r="M670" s="242"/>
      <c r="N670" s="243"/>
      <c r="O670" s="243"/>
      <c r="P670" s="243"/>
      <c r="Q670" s="243"/>
      <c r="R670" s="243"/>
      <c r="S670" s="243"/>
      <c r="T670" s="244"/>
      <c r="U670" s="13"/>
      <c r="V670" s="13"/>
      <c r="W670" s="13"/>
      <c r="X670" s="13"/>
      <c r="Y670" s="13"/>
      <c r="Z670" s="13"/>
      <c r="AA670" s="13"/>
      <c r="AB670" s="13"/>
      <c r="AC670" s="13"/>
      <c r="AD670" s="13"/>
      <c r="AE670" s="13"/>
      <c r="AT670" s="245" t="s">
        <v>262</v>
      </c>
      <c r="AU670" s="245" t="s">
        <v>85</v>
      </c>
      <c r="AV670" s="13" t="s">
        <v>76</v>
      </c>
      <c r="AW670" s="13" t="s">
        <v>31</v>
      </c>
      <c r="AX670" s="13" t="s">
        <v>69</v>
      </c>
      <c r="AY670" s="245" t="s">
        <v>252</v>
      </c>
    </row>
    <row r="671" s="14" customFormat="1">
      <c r="A671" s="14"/>
      <c r="B671" s="246"/>
      <c r="C671" s="247"/>
      <c r="D671" s="237" t="s">
        <v>262</v>
      </c>
      <c r="E671" s="248" t="s">
        <v>19</v>
      </c>
      <c r="F671" s="249" t="s">
        <v>957</v>
      </c>
      <c r="G671" s="247"/>
      <c r="H671" s="250">
        <v>26.202999999999999</v>
      </c>
      <c r="I671" s="251"/>
      <c r="J671" s="247"/>
      <c r="K671" s="247"/>
      <c r="L671" s="252"/>
      <c r="M671" s="253"/>
      <c r="N671" s="254"/>
      <c r="O671" s="254"/>
      <c r="P671" s="254"/>
      <c r="Q671" s="254"/>
      <c r="R671" s="254"/>
      <c r="S671" s="254"/>
      <c r="T671" s="255"/>
      <c r="U671" s="14"/>
      <c r="V671" s="14"/>
      <c r="W671" s="14"/>
      <c r="X671" s="14"/>
      <c r="Y671" s="14"/>
      <c r="Z671" s="14"/>
      <c r="AA671" s="14"/>
      <c r="AB671" s="14"/>
      <c r="AC671" s="14"/>
      <c r="AD671" s="14"/>
      <c r="AE671" s="14"/>
      <c r="AT671" s="256" t="s">
        <v>262</v>
      </c>
      <c r="AU671" s="256" t="s">
        <v>85</v>
      </c>
      <c r="AV671" s="14" t="s">
        <v>78</v>
      </c>
      <c r="AW671" s="14" t="s">
        <v>31</v>
      </c>
      <c r="AX671" s="14" t="s">
        <v>69</v>
      </c>
      <c r="AY671" s="256" t="s">
        <v>252</v>
      </c>
    </row>
    <row r="672" s="14" customFormat="1">
      <c r="A672" s="14"/>
      <c r="B672" s="246"/>
      <c r="C672" s="247"/>
      <c r="D672" s="237" t="s">
        <v>262</v>
      </c>
      <c r="E672" s="248" t="s">
        <v>19</v>
      </c>
      <c r="F672" s="249" t="s">
        <v>958</v>
      </c>
      <c r="G672" s="247"/>
      <c r="H672" s="250">
        <v>23.0945</v>
      </c>
      <c r="I672" s="251"/>
      <c r="J672" s="247"/>
      <c r="K672" s="247"/>
      <c r="L672" s="252"/>
      <c r="M672" s="253"/>
      <c r="N672" s="254"/>
      <c r="O672" s="254"/>
      <c r="P672" s="254"/>
      <c r="Q672" s="254"/>
      <c r="R672" s="254"/>
      <c r="S672" s="254"/>
      <c r="T672" s="255"/>
      <c r="U672" s="14"/>
      <c r="V672" s="14"/>
      <c r="W672" s="14"/>
      <c r="X672" s="14"/>
      <c r="Y672" s="14"/>
      <c r="Z672" s="14"/>
      <c r="AA672" s="14"/>
      <c r="AB672" s="14"/>
      <c r="AC672" s="14"/>
      <c r="AD672" s="14"/>
      <c r="AE672" s="14"/>
      <c r="AT672" s="256" t="s">
        <v>262</v>
      </c>
      <c r="AU672" s="256" t="s">
        <v>85</v>
      </c>
      <c r="AV672" s="14" t="s">
        <v>78</v>
      </c>
      <c r="AW672" s="14" t="s">
        <v>31</v>
      </c>
      <c r="AX672" s="14" t="s">
        <v>69</v>
      </c>
      <c r="AY672" s="256" t="s">
        <v>252</v>
      </c>
    </row>
    <row r="673" s="15" customFormat="1">
      <c r="A673" s="15"/>
      <c r="B673" s="257"/>
      <c r="C673" s="258"/>
      <c r="D673" s="237" t="s">
        <v>262</v>
      </c>
      <c r="E673" s="259" t="s">
        <v>19</v>
      </c>
      <c r="F673" s="260" t="s">
        <v>265</v>
      </c>
      <c r="G673" s="258"/>
      <c r="H673" s="261">
        <v>49.297499999999999</v>
      </c>
      <c r="I673" s="262"/>
      <c r="J673" s="258"/>
      <c r="K673" s="258"/>
      <c r="L673" s="263"/>
      <c r="M673" s="264"/>
      <c r="N673" s="265"/>
      <c r="O673" s="265"/>
      <c r="P673" s="265"/>
      <c r="Q673" s="265"/>
      <c r="R673" s="265"/>
      <c r="S673" s="265"/>
      <c r="T673" s="266"/>
      <c r="U673" s="15"/>
      <c r="V673" s="15"/>
      <c r="W673" s="15"/>
      <c r="X673" s="15"/>
      <c r="Y673" s="15"/>
      <c r="Z673" s="15"/>
      <c r="AA673" s="15"/>
      <c r="AB673" s="15"/>
      <c r="AC673" s="15"/>
      <c r="AD673" s="15"/>
      <c r="AE673" s="15"/>
      <c r="AT673" s="267" t="s">
        <v>262</v>
      </c>
      <c r="AU673" s="267" t="s">
        <v>85</v>
      </c>
      <c r="AV673" s="15" t="s">
        <v>258</v>
      </c>
      <c r="AW673" s="15" t="s">
        <v>31</v>
      </c>
      <c r="AX673" s="15" t="s">
        <v>76</v>
      </c>
      <c r="AY673" s="267" t="s">
        <v>252</v>
      </c>
    </row>
    <row r="674" s="2" customFormat="1" ht="55.5" customHeight="1">
      <c r="A674" s="40"/>
      <c r="B674" s="41"/>
      <c r="C674" s="217" t="s">
        <v>601</v>
      </c>
      <c r="D674" s="217" t="s">
        <v>254</v>
      </c>
      <c r="E674" s="218" t="s">
        <v>959</v>
      </c>
      <c r="F674" s="219" t="s">
        <v>960</v>
      </c>
      <c r="G674" s="220" t="s">
        <v>187</v>
      </c>
      <c r="H674" s="221">
        <v>49.297499999999999</v>
      </c>
      <c r="I674" s="222"/>
      <c r="J674" s="223">
        <f>ROUND(I674*H674,2)</f>
        <v>0</v>
      </c>
      <c r="K674" s="219" t="s">
        <v>257</v>
      </c>
      <c r="L674" s="46"/>
      <c r="M674" s="224" t="s">
        <v>19</v>
      </c>
      <c r="N674" s="225" t="s">
        <v>40</v>
      </c>
      <c r="O674" s="86"/>
      <c r="P674" s="226">
        <f>O674*H674</f>
        <v>0</v>
      </c>
      <c r="Q674" s="226">
        <v>0.0060000000000000001</v>
      </c>
      <c r="R674" s="226">
        <f>Q674*H674</f>
        <v>0.29578500000000002</v>
      </c>
      <c r="S674" s="226">
        <v>0</v>
      </c>
      <c r="T674" s="227">
        <f>S674*H674</f>
        <v>0</v>
      </c>
      <c r="U674" s="40"/>
      <c r="V674" s="40"/>
      <c r="W674" s="40"/>
      <c r="X674" s="40"/>
      <c r="Y674" s="40"/>
      <c r="Z674" s="40"/>
      <c r="AA674" s="40"/>
      <c r="AB674" s="40"/>
      <c r="AC674" s="40"/>
      <c r="AD674" s="40"/>
      <c r="AE674" s="40"/>
      <c r="AR674" s="228" t="s">
        <v>258</v>
      </c>
      <c r="AT674" s="228" t="s">
        <v>254</v>
      </c>
      <c r="AU674" s="228" t="s">
        <v>85</v>
      </c>
      <c r="AY674" s="19" t="s">
        <v>252</v>
      </c>
      <c r="BE674" s="229">
        <f>IF(N674="základní",J674,0)</f>
        <v>0</v>
      </c>
      <c r="BF674" s="229">
        <f>IF(N674="snížená",J674,0)</f>
        <v>0</v>
      </c>
      <c r="BG674" s="229">
        <f>IF(N674="zákl. přenesená",J674,0)</f>
        <v>0</v>
      </c>
      <c r="BH674" s="229">
        <f>IF(N674="sníž. přenesená",J674,0)</f>
        <v>0</v>
      </c>
      <c r="BI674" s="229">
        <f>IF(N674="nulová",J674,0)</f>
        <v>0</v>
      </c>
      <c r="BJ674" s="19" t="s">
        <v>76</v>
      </c>
      <c r="BK674" s="229">
        <f>ROUND(I674*H674,2)</f>
        <v>0</v>
      </c>
      <c r="BL674" s="19" t="s">
        <v>258</v>
      </c>
      <c r="BM674" s="228" t="s">
        <v>961</v>
      </c>
    </row>
    <row r="675" s="2" customFormat="1">
      <c r="A675" s="40"/>
      <c r="B675" s="41"/>
      <c r="C675" s="42"/>
      <c r="D675" s="230" t="s">
        <v>260</v>
      </c>
      <c r="E675" s="42"/>
      <c r="F675" s="231" t="s">
        <v>962</v>
      </c>
      <c r="G675" s="42"/>
      <c r="H675" s="42"/>
      <c r="I675" s="232"/>
      <c r="J675" s="42"/>
      <c r="K675" s="42"/>
      <c r="L675" s="46"/>
      <c r="M675" s="233"/>
      <c r="N675" s="234"/>
      <c r="O675" s="86"/>
      <c r="P675" s="86"/>
      <c r="Q675" s="86"/>
      <c r="R675" s="86"/>
      <c r="S675" s="86"/>
      <c r="T675" s="87"/>
      <c r="U675" s="40"/>
      <c r="V675" s="40"/>
      <c r="W675" s="40"/>
      <c r="X675" s="40"/>
      <c r="Y675" s="40"/>
      <c r="Z675" s="40"/>
      <c r="AA675" s="40"/>
      <c r="AB675" s="40"/>
      <c r="AC675" s="40"/>
      <c r="AD675" s="40"/>
      <c r="AE675" s="40"/>
      <c r="AT675" s="19" t="s">
        <v>260</v>
      </c>
      <c r="AU675" s="19" t="s">
        <v>85</v>
      </c>
    </row>
    <row r="676" s="2" customFormat="1">
      <c r="A676" s="40"/>
      <c r="B676" s="41"/>
      <c r="C676" s="42"/>
      <c r="D676" s="237" t="s">
        <v>963</v>
      </c>
      <c r="E676" s="42"/>
      <c r="F676" s="289" t="s">
        <v>964</v>
      </c>
      <c r="G676" s="42"/>
      <c r="H676" s="42"/>
      <c r="I676" s="232"/>
      <c r="J676" s="42"/>
      <c r="K676" s="42"/>
      <c r="L676" s="46"/>
      <c r="M676" s="233"/>
      <c r="N676" s="234"/>
      <c r="O676" s="86"/>
      <c r="P676" s="86"/>
      <c r="Q676" s="86"/>
      <c r="R676" s="86"/>
      <c r="S676" s="86"/>
      <c r="T676" s="87"/>
      <c r="U676" s="40"/>
      <c r="V676" s="40"/>
      <c r="W676" s="40"/>
      <c r="X676" s="40"/>
      <c r="Y676" s="40"/>
      <c r="Z676" s="40"/>
      <c r="AA676" s="40"/>
      <c r="AB676" s="40"/>
      <c r="AC676" s="40"/>
      <c r="AD676" s="40"/>
      <c r="AE676" s="40"/>
      <c r="AT676" s="19" t="s">
        <v>963</v>
      </c>
      <c r="AU676" s="19" t="s">
        <v>85</v>
      </c>
    </row>
    <row r="677" s="2" customFormat="1" ht="33" customHeight="1">
      <c r="A677" s="40"/>
      <c r="B677" s="41"/>
      <c r="C677" s="217" t="s">
        <v>616</v>
      </c>
      <c r="D677" s="217" t="s">
        <v>254</v>
      </c>
      <c r="E677" s="218" t="s">
        <v>965</v>
      </c>
      <c r="F677" s="219" t="s">
        <v>966</v>
      </c>
      <c r="G677" s="220" t="s">
        <v>187</v>
      </c>
      <c r="H677" s="221">
        <v>49.297499999999999</v>
      </c>
      <c r="I677" s="222"/>
      <c r="J677" s="223">
        <f>ROUND(I677*H677,2)</f>
        <v>0</v>
      </c>
      <c r="K677" s="219" t="s">
        <v>19</v>
      </c>
      <c r="L677" s="46"/>
      <c r="M677" s="224" t="s">
        <v>19</v>
      </c>
      <c r="N677" s="225" t="s">
        <v>40</v>
      </c>
      <c r="O677" s="86"/>
      <c r="P677" s="226">
        <f>O677*H677</f>
        <v>0</v>
      </c>
      <c r="Q677" s="226">
        <v>0</v>
      </c>
      <c r="R677" s="226">
        <f>Q677*H677</f>
        <v>0</v>
      </c>
      <c r="S677" s="226">
        <v>0</v>
      </c>
      <c r="T677" s="227">
        <f>S677*H677</f>
        <v>0</v>
      </c>
      <c r="U677" s="40"/>
      <c r="V677" s="40"/>
      <c r="W677" s="40"/>
      <c r="X677" s="40"/>
      <c r="Y677" s="40"/>
      <c r="Z677" s="40"/>
      <c r="AA677" s="40"/>
      <c r="AB677" s="40"/>
      <c r="AC677" s="40"/>
      <c r="AD677" s="40"/>
      <c r="AE677" s="40"/>
      <c r="AR677" s="228" t="s">
        <v>258</v>
      </c>
      <c r="AT677" s="228" t="s">
        <v>254</v>
      </c>
      <c r="AU677" s="228" t="s">
        <v>85</v>
      </c>
      <c r="AY677" s="19" t="s">
        <v>252</v>
      </c>
      <c r="BE677" s="229">
        <f>IF(N677="základní",J677,0)</f>
        <v>0</v>
      </c>
      <c r="BF677" s="229">
        <f>IF(N677="snížená",J677,0)</f>
        <v>0</v>
      </c>
      <c r="BG677" s="229">
        <f>IF(N677="zákl. přenesená",J677,0)</f>
        <v>0</v>
      </c>
      <c r="BH677" s="229">
        <f>IF(N677="sníž. přenesená",J677,0)</f>
        <v>0</v>
      </c>
      <c r="BI677" s="229">
        <f>IF(N677="nulová",J677,0)</f>
        <v>0</v>
      </c>
      <c r="BJ677" s="19" t="s">
        <v>76</v>
      </c>
      <c r="BK677" s="229">
        <f>ROUND(I677*H677,2)</f>
        <v>0</v>
      </c>
      <c r="BL677" s="19" t="s">
        <v>258</v>
      </c>
      <c r="BM677" s="228" t="s">
        <v>967</v>
      </c>
    </row>
    <row r="678" s="2" customFormat="1" ht="33" customHeight="1">
      <c r="A678" s="40"/>
      <c r="B678" s="41"/>
      <c r="C678" s="217" t="s">
        <v>968</v>
      </c>
      <c r="D678" s="217" t="s">
        <v>254</v>
      </c>
      <c r="E678" s="218" t="s">
        <v>969</v>
      </c>
      <c r="F678" s="219" t="s">
        <v>970</v>
      </c>
      <c r="G678" s="220" t="s">
        <v>187</v>
      </c>
      <c r="H678" s="221">
        <v>49.297499999999999</v>
      </c>
      <c r="I678" s="222"/>
      <c r="J678" s="223">
        <f>ROUND(I678*H678,2)</f>
        <v>0</v>
      </c>
      <c r="K678" s="219" t="s">
        <v>257</v>
      </c>
      <c r="L678" s="46"/>
      <c r="M678" s="224" t="s">
        <v>19</v>
      </c>
      <c r="N678" s="225" t="s">
        <v>40</v>
      </c>
      <c r="O678" s="86"/>
      <c r="P678" s="226">
        <f>O678*H678</f>
        <v>0</v>
      </c>
      <c r="Q678" s="226">
        <v>0.0080000000000000002</v>
      </c>
      <c r="R678" s="226">
        <f>Q678*H678</f>
        <v>0.39438000000000001</v>
      </c>
      <c r="S678" s="226">
        <v>0</v>
      </c>
      <c r="T678" s="227">
        <f>S678*H678</f>
        <v>0</v>
      </c>
      <c r="U678" s="40"/>
      <c r="V678" s="40"/>
      <c r="W678" s="40"/>
      <c r="X678" s="40"/>
      <c r="Y678" s="40"/>
      <c r="Z678" s="40"/>
      <c r="AA678" s="40"/>
      <c r="AB678" s="40"/>
      <c r="AC678" s="40"/>
      <c r="AD678" s="40"/>
      <c r="AE678" s="40"/>
      <c r="AR678" s="228" t="s">
        <v>258</v>
      </c>
      <c r="AT678" s="228" t="s">
        <v>254</v>
      </c>
      <c r="AU678" s="228" t="s">
        <v>85</v>
      </c>
      <c r="AY678" s="19" t="s">
        <v>252</v>
      </c>
      <c r="BE678" s="229">
        <f>IF(N678="základní",J678,0)</f>
        <v>0</v>
      </c>
      <c r="BF678" s="229">
        <f>IF(N678="snížená",J678,0)</f>
        <v>0</v>
      </c>
      <c r="BG678" s="229">
        <f>IF(N678="zákl. přenesená",J678,0)</f>
        <v>0</v>
      </c>
      <c r="BH678" s="229">
        <f>IF(N678="sníž. přenesená",J678,0)</f>
        <v>0</v>
      </c>
      <c r="BI678" s="229">
        <f>IF(N678="nulová",J678,0)</f>
        <v>0</v>
      </c>
      <c r="BJ678" s="19" t="s">
        <v>76</v>
      </c>
      <c r="BK678" s="229">
        <f>ROUND(I678*H678,2)</f>
        <v>0</v>
      </c>
      <c r="BL678" s="19" t="s">
        <v>258</v>
      </c>
      <c r="BM678" s="228" t="s">
        <v>971</v>
      </c>
    </row>
    <row r="679" s="2" customFormat="1">
      <c r="A679" s="40"/>
      <c r="B679" s="41"/>
      <c r="C679" s="42"/>
      <c r="D679" s="230" t="s">
        <v>260</v>
      </c>
      <c r="E679" s="42"/>
      <c r="F679" s="231" t="s">
        <v>972</v>
      </c>
      <c r="G679" s="42"/>
      <c r="H679" s="42"/>
      <c r="I679" s="232"/>
      <c r="J679" s="42"/>
      <c r="K679" s="42"/>
      <c r="L679" s="46"/>
      <c r="M679" s="233"/>
      <c r="N679" s="234"/>
      <c r="O679" s="86"/>
      <c r="P679" s="86"/>
      <c r="Q679" s="86"/>
      <c r="R679" s="86"/>
      <c r="S679" s="86"/>
      <c r="T679" s="87"/>
      <c r="U679" s="40"/>
      <c r="V679" s="40"/>
      <c r="W679" s="40"/>
      <c r="X679" s="40"/>
      <c r="Y679" s="40"/>
      <c r="Z679" s="40"/>
      <c r="AA679" s="40"/>
      <c r="AB679" s="40"/>
      <c r="AC679" s="40"/>
      <c r="AD679" s="40"/>
      <c r="AE679" s="40"/>
      <c r="AT679" s="19" t="s">
        <v>260</v>
      </c>
      <c r="AU679" s="19" t="s">
        <v>85</v>
      </c>
    </row>
    <row r="680" s="2" customFormat="1">
      <c r="A680" s="40"/>
      <c r="B680" s="41"/>
      <c r="C680" s="42"/>
      <c r="D680" s="237" t="s">
        <v>963</v>
      </c>
      <c r="E680" s="42"/>
      <c r="F680" s="289" t="s">
        <v>973</v>
      </c>
      <c r="G680" s="42"/>
      <c r="H680" s="42"/>
      <c r="I680" s="232"/>
      <c r="J680" s="42"/>
      <c r="K680" s="42"/>
      <c r="L680" s="46"/>
      <c r="M680" s="233"/>
      <c r="N680" s="234"/>
      <c r="O680" s="86"/>
      <c r="P680" s="86"/>
      <c r="Q680" s="86"/>
      <c r="R680" s="86"/>
      <c r="S680" s="86"/>
      <c r="T680" s="87"/>
      <c r="U680" s="40"/>
      <c r="V680" s="40"/>
      <c r="W680" s="40"/>
      <c r="X680" s="40"/>
      <c r="Y680" s="40"/>
      <c r="Z680" s="40"/>
      <c r="AA680" s="40"/>
      <c r="AB680" s="40"/>
      <c r="AC680" s="40"/>
      <c r="AD680" s="40"/>
      <c r="AE680" s="40"/>
      <c r="AT680" s="19" t="s">
        <v>963</v>
      </c>
      <c r="AU680" s="19" t="s">
        <v>85</v>
      </c>
    </row>
    <row r="681" s="2" customFormat="1" ht="33" customHeight="1">
      <c r="A681" s="40"/>
      <c r="B681" s="41"/>
      <c r="C681" s="217" t="s">
        <v>807</v>
      </c>
      <c r="D681" s="217" t="s">
        <v>254</v>
      </c>
      <c r="E681" s="218" t="s">
        <v>974</v>
      </c>
      <c r="F681" s="219" t="s">
        <v>975</v>
      </c>
      <c r="G681" s="220" t="s">
        <v>187</v>
      </c>
      <c r="H681" s="221">
        <v>49.297499999999999</v>
      </c>
      <c r="I681" s="222"/>
      <c r="J681" s="223">
        <f>ROUND(I681*H681,2)</f>
        <v>0</v>
      </c>
      <c r="K681" s="219" t="s">
        <v>257</v>
      </c>
      <c r="L681" s="46"/>
      <c r="M681" s="224" t="s">
        <v>19</v>
      </c>
      <c r="N681" s="225" t="s">
        <v>40</v>
      </c>
      <c r="O681" s="86"/>
      <c r="P681" s="226">
        <f>O681*H681</f>
        <v>0</v>
      </c>
      <c r="Q681" s="226">
        <v>0.016199999999999999</v>
      </c>
      <c r="R681" s="226">
        <f>Q681*H681</f>
        <v>0.79861949999999993</v>
      </c>
      <c r="S681" s="226">
        <v>0</v>
      </c>
      <c r="T681" s="227">
        <f>S681*H681</f>
        <v>0</v>
      </c>
      <c r="U681" s="40"/>
      <c r="V681" s="40"/>
      <c r="W681" s="40"/>
      <c r="X681" s="40"/>
      <c r="Y681" s="40"/>
      <c r="Z681" s="40"/>
      <c r="AA681" s="40"/>
      <c r="AB681" s="40"/>
      <c r="AC681" s="40"/>
      <c r="AD681" s="40"/>
      <c r="AE681" s="40"/>
      <c r="AR681" s="228" t="s">
        <v>258</v>
      </c>
      <c r="AT681" s="228" t="s">
        <v>254</v>
      </c>
      <c r="AU681" s="228" t="s">
        <v>85</v>
      </c>
      <c r="AY681" s="19" t="s">
        <v>252</v>
      </c>
      <c r="BE681" s="229">
        <f>IF(N681="základní",J681,0)</f>
        <v>0</v>
      </c>
      <c r="BF681" s="229">
        <f>IF(N681="snížená",J681,0)</f>
        <v>0</v>
      </c>
      <c r="BG681" s="229">
        <f>IF(N681="zákl. přenesená",J681,0)</f>
        <v>0</v>
      </c>
      <c r="BH681" s="229">
        <f>IF(N681="sníž. přenesená",J681,0)</f>
        <v>0</v>
      </c>
      <c r="BI681" s="229">
        <f>IF(N681="nulová",J681,0)</f>
        <v>0</v>
      </c>
      <c r="BJ681" s="19" t="s">
        <v>76</v>
      </c>
      <c r="BK681" s="229">
        <f>ROUND(I681*H681,2)</f>
        <v>0</v>
      </c>
      <c r="BL681" s="19" t="s">
        <v>258</v>
      </c>
      <c r="BM681" s="228" t="s">
        <v>976</v>
      </c>
    </row>
    <row r="682" s="2" customFormat="1">
      <c r="A682" s="40"/>
      <c r="B682" s="41"/>
      <c r="C682" s="42"/>
      <c r="D682" s="230" t="s">
        <v>260</v>
      </c>
      <c r="E682" s="42"/>
      <c r="F682" s="231" t="s">
        <v>977</v>
      </c>
      <c r="G682" s="42"/>
      <c r="H682" s="42"/>
      <c r="I682" s="232"/>
      <c r="J682" s="42"/>
      <c r="K682" s="42"/>
      <c r="L682" s="46"/>
      <c r="M682" s="233"/>
      <c r="N682" s="234"/>
      <c r="O682" s="86"/>
      <c r="P682" s="86"/>
      <c r="Q682" s="86"/>
      <c r="R682" s="86"/>
      <c r="S682" s="86"/>
      <c r="T682" s="87"/>
      <c r="U682" s="40"/>
      <c r="V682" s="40"/>
      <c r="W682" s="40"/>
      <c r="X682" s="40"/>
      <c r="Y682" s="40"/>
      <c r="Z682" s="40"/>
      <c r="AA682" s="40"/>
      <c r="AB682" s="40"/>
      <c r="AC682" s="40"/>
      <c r="AD682" s="40"/>
      <c r="AE682" s="40"/>
      <c r="AT682" s="19" t="s">
        <v>260</v>
      </c>
      <c r="AU682" s="19" t="s">
        <v>85</v>
      </c>
    </row>
    <row r="683" s="2" customFormat="1" ht="37.8" customHeight="1">
      <c r="A683" s="40"/>
      <c r="B683" s="41"/>
      <c r="C683" s="217" t="s">
        <v>978</v>
      </c>
      <c r="D683" s="217" t="s">
        <v>254</v>
      </c>
      <c r="E683" s="218" t="s">
        <v>979</v>
      </c>
      <c r="F683" s="219" t="s">
        <v>980</v>
      </c>
      <c r="G683" s="220" t="s">
        <v>187</v>
      </c>
      <c r="H683" s="221">
        <v>49.297499999999999</v>
      </c>
      <c r="I683" s="222"/>
      <c r="J683" s="223">
        <f>ROUND(I683*H683,2)</f>
        <v>0</v>
      </c>
      <c r="K683" s="219" t="s">
        <v>257</v>
      </c>
      <c r="L683" s="46"/>
      <c r="M683" s="224" t="s">
        <v>19</v>
      </c>
      <c r="N683" s="225" t="s">
        <v>40</v>
      </c>
      <c r="O683" s="86"/>
      <c r="P683" s="226">
        <f>O683*H683</f>
        <v>0</v>
      </c>
      <c r="Q683" s="226">
        <v>0.0054000000000000003</v>
      </c>
      <c r="R683" s="226">
        <f>Q683*H683</f>
        <v>0.26620650000000001</v>
      </c>
      <c r="S683" s="226">
        <v>0</v>
      </c>
      <c r="T683" s="227">
        <f>S683*H683</f>
        <v>0</v>
      </c>
      <c r="U683" s="40"/>
      <c r="V683" s="40"/>
      <c r="W683" s="40"/>
      <c r="X683" s="40"/>
      <c r="Y683" s="40"/>
      <c r="Z683" s="40"/>
      <c r="AA683" s="40"/>
      <c r="AB683" s="40"/>
      <c r="AC683" s="40"/>
      <c r="AD683" s="40"/>
      <c r="AE683" s="40"/>
      <c r="AR683" s="228" t="s">
        <v>258</v>
      </c>
      <c r="AT683" s="228" t="s">
        <v>254</v>
      </c>
      <c r="AU683" s="228" t="s">
        <v>85</v>
      </c>
      <c r="AY683" s="19" t="s">
        <v>252</v>
      </c>
      <c r="BE683" s="229">
        <f>IF(N683="základní",J683,0)</f>
        <v>0</v>
      </c>
      <c r="BF683" s="229">
        <f>IF(N683="snížená",J683,0)</f>
        <v>0</v>
      </c>
      <c r="BG683" s="229">
        <f>IF(N683="zákl. přenesená",J683,0)</f>
        <v>0</v>
      </c>
      <c r="BH683" s="229">
        <f>IF(N683="sníž. přenesená",J683,0)</f>
        <v>0</v>
      </c>
      <c r="BI683" s="229">
        <f>IF(N683="nulová",J683,0)</f>
        <v>0</v>
      </c>
      <c r="BJ683" s="19" t="s">
        <v>76</v>
      </c>
      <c r="BK683" s="229">
        <f>ROUND(I683*H683,2)</f>
        <v>0</v>
      </c>
      <c r="BL683" s="19" t="s">
        <v>258</v>
      </c>
      <c r="BM683" s="228" t="s">
        <v>981</v>
      </c>
    </row>
    <row r="684" s="2" customFormat="1">
      <c r="A684" s="40"/>
      <c r="B684" s="41"/>
      <c r="C684" s="42"/>
      <c r="D684" s="230" t="s">
        <v>260</v>
      </c>
      <c r="E684" s="42"/>
      <c r="F684" s="231" t="s">
        <v>982</v>
      </c>
      <c r="G684" s="42"/>
      <c r="H684" s="42"/>
      <c r="I684" s="232"/>
      <c r="J684" s="42"/>
      <c r="K684" s="42"/>
      <c r="L684" s="46"/>
      <c r="M684" s="233"/>
      <c r="N684" s="234"/>
      <c r="O684" s="86"/>
      <c r="P684" s="86"/>
      <c r="Q684" s="86"/>
      <c r="R684" s="86"/>
      <c r="S684" s="86"/>
      <c r="T684" s="87"/>
      <c r="U684" s="40"/>
      <c r="V684" s="40"/>
      <c r="W684" s="40"/>
      <c r="X684" s="40"/>
      <c r="Y684" s="40"/>
      <c r="Z684" s="40"/>
      <c r="AA684" s="40"/>
      <c r="AB684" s="40"/>
      <c r="AC684" s="40"/>
      <c r="AD684" s="40"/>
      <c r="AE684" s="40"/>
      <c r="AT684" s="19" t="s">
        <v>260</v>
      </c>
      <c r="AU684" s="19" t="s">
        <v>85</v>
      </c>
    </row>
    <row r="685" s="2" customFormat="1">
      <c r="A685" s="40"/>
      <c r="B685" s="41"/>
      <c r="C685" s="42"/>
      <c r="D685" s="237" t="s">
        <v>963</v>
      </c>
      <c r="E685" s="42"/>
      <c r="F685" s="289" t="s">
        <v>983</v>
      </c>
      <c r="G685" s="42"/>
      <c r="H685" s="42"/>
      <c r="I685" s="232"/>
      <c r="J685" s="42"/>
      <c r="K685" s="42"/>
      <c r="L685" s="46"/>
      <c r="M685" s="233"/>
      <c r="N685" s="234"/>
      <c r="O685" s="86"/>
      <c r="P685" s="86"/>
      <c r="Q685" s="86"/>
      <c r="R685" s="86"/>
      <c r="S685" s="86"/>
      <c r="T685" s="87"/>
      <c r="U685" s="40"/>
      <c r="V685" s="40"/>
      <c r="W685" s="40"/>
      <c r="X685" s="40"/>
      <c r="Y685" s="40"/>
      <c r="Z685" s="40"/>
      <c r="AA685" s="40"/>
      <c r="AB685" s="40"/>
      <c r="AC685" s="40"/>
      <c r="AD685" s="40"/>
      <c r="AE685" s="40"/>
      <c r="AT685" s="19" t="s">
        <v>963</v>
      </c>
      <c r="AU685" s="19" t="s">
        <v>85</v>
      </c>
    </row>
    <row r="686" s="2" customFormat="1" ht="24.15" customHeight="1">
      <c r="A686" s="40"/>
      <c r="B686" s="41"/>
      <c r="C686" s="217" t="s">
        <v>984</v>
      </c>
      <c r="D686" s="217" t="s">
        <v>254</v>
      </c>
      <c r="E686" s="218" t="s">
        <v>985</v>
      </c>
      <c r="F686" s="219" t="s">
        <v>986</v>
      </c>
      <c r="G686" s="220" t="s">
        <v>187</v>
      </c>
      <c r="H686" s="221">
        <v>49.297499999999999</v>
      </c>
      <c r="I686" s="222"/>
      <c r="J686" s="223">
        <f>ROUND(I686*H686,2)</f>
        <v>0</v>
      </c>
      <c r="K686" s="219" t="s">
        <v>257</v>
      </c>
      <c r="L686" s="46"/>
      <c r="M686" s="224" t="s">
        <v>19</v>
      </c>
      <c r="N686" s="225" t="s">
        <v>40</v>
      </c>
      <c r="O686" s="86"/>
      <c r="P686" s="226">
        <f>O686*H686</f>
        <v>0</v>
      </c>
      <c r="Q686" s="226">
        <v>0.0040000000000000001</v>
      </c>
      <c r="R686" s="226">
        <f>Q686*H686</f>
        <v>0.19719</v>
      </c>
      <c r="S686" s="226">
        <v>0</v>
      </c>
      <c r="T686" s="227">
        <f>S686*H686</f>
        <v>0</v>
      </c>
      <c r="U686" s="40"/>
      <c r="V686" s="40"/>
      <c r="W686" s="40"/>
      <c r="X686" s="40"/>
      <c r="Y686" s="40"/>
      <c r="Z686" s="40"/>
      <c r="AA686" s="40"/>
      <c r="AB686" s="40"/>
      <c r="AC686" s="40"/>
      <c r="AD686" s="40"/>
      <c r="AE686" s="40"/>
      <c r="AR686" s="228" t="s">
        <v>258</v>
      </c>
      <c r="AT686" s="228" t="s">
        <v>254</v>
      </c>
      <c r="AU686" s="228" t="s">
        <v>85</v>
      </c>
      <c r="AY686" s="19" t="s">
        <v>252</v>
      </c>
      <c r="BE686" s="229">
        <f>IF(N686="základní",J686,0)</f>
        <v>0</v>
      </c>
      <c r="BF686" s="229">
        <f>IF(N686="snížená",J686,0)</f>
        <v>0</v>
      </c>
      <c r="BG686" s="229">
        <f>IF(N686="zákl. přenesená",J686,0)</f>
        <v>0</v>
      </c>
      <c r="BH686" s="229">
        <f>IF(N686="sníž. přenesená",J686,0)</f>
        <v>0</v>
      </c>
      <c r="BI686" s="229">
        <f>IF(N686="nulová",J686,0)</f>
        <v>0</v>
      </c>
      <c r="BJ686" s="19" t="s">
        <v>76</v>
      </c>
      <c r="BK686" s="229">
        <f>ROUND(I686*H686,2)</f>
        <v>0</v>
      </c>
      <c r="BL686" s="19" t="s">
        <v>258</v>
      </c>
      <c r="BM686" s="228" t="s">
        <v>987</v>
      </c>
    </row>
    <row r="687" s="2" customFormat="1">
      <c r="A687" s="40"/>
      <c r="B687" s="41"/>
      <c r="C687" s="42"/>
      <c r="D687" s="230" t="s">
        <v>260</v>
      </c>
      <c r="E687" s="42"/>
      <c r="F687" s="231" t="s">
        <v>988</v>
      </c>
      <c r="G687" s="42"/>
      <c r="H687" s="42"/>
      <c r="I687" s="232"/>
      <c r="J687" s="42"/>
      <c r="K687" s="42"/>
      <c r="L687" s="46"/>
      <c r="M687" s="233"/>
      <c r="N687" s="234"/>
      <c r="O687" s="86"/>
      <c r="P687" s="86"/>
      <c r="Q687" s="86"/>
      <c r="R687" s="86"/>
      <c r="S687" s="86"/>
      <c r="T687" s="87"/>
      <c r="U687" s="40"/>
      <c r="V687" s="40"/>
      <c r="W687" s="40"/>
      <c r="X687" s="40"/>
      <c r="Y687" s="40"/>
      <c r="Z687" s="40"/>
      <c r="AA687" s="40"/>
      <c r="AB687" s="40"/>
      <c r="AC687" s="40"/>
      <c r="AD687" s="40"/>
      <c r="AE687" s="40"/>
      <c r="AT687" s="19" t="s">
        <v>260</v>
      </c>
      <c r="AU687" s="19" t="s">
        <v>85</v>
      </c>
    </row>
    <row r="688" s="12" customFormat="1" ht="20.88" customHeight="1">
      <c r="A688" s="12"/>
      <c r="B688" s="201"/>
      <c r="C688" s="202"/>
      <c r="D688" s="203" t="s">
        <v>68</v>
      </c>
      <c r="E688" s="215" t="s">
        <v>989</v>
      </c>
      <c r="F688" s="215" t="s">
        <v>990</v>
      </c>
      <c r="G688" s="202"/>
      <c r="H688" s="202"/>
      <c r="I688" s="205"/>
      <c r="J688" s="216">
        <f>BK688</f>
        <v>0</v>
      </c>
      <c r="K688" s="202"/>
      <c r="L688" s="207"/>
      <c r="M688" s="208"/>
      <c r="N688" s="209"/>
      <c r="O688" s="209"/>
      <c r="P688" s="210">
        <f>SUM(P689:P769)</f>
        <v>0</v>
      </c>
      <c r="Q688" s="209"/>
      <c r="R688" s="210">
        <f>SUM(R689:R769)</f>
        <v>12.937502120000001</v>
      </c>
      <c r="S688" s="209"/>
      <c r="T688" s="211">
        <f>SUM(T689:T769)</f>
        <v>0</v>
      </c>
      <c r="U688" s="12"/>
      <c r="V688" s="12"/>
      <c r="W688" s="12"/>
      <c r="X688" s="12"/>
      <c r="Y688" s="12"/>
      <c r="Z688" s="12"/>
      <c r="AA688" s="12"/>
      <c r="AB688" s="12"/>
      <c r="AC688" s="12"/>
      <c r="AD688" s="12"/>
      <c r="AE688" s="12"/>
      <c r="AR688" s="212" t="s">
        <v>76</v>
      </c>
      <c r="AT688" s="213" t="s">
        <v>68</v>
      </c>
      <c r="AU688" s="213" t="s">
        <v>78</v>
      </c>
      <c r="AY688" s="212" t="s">
        <v>252</v>
      </c>
      <c r="BK688" s="214">
        <f>SUM(BK689:BK769)</f>
        <v>0</v>
      </c>
    </row>
    <row r="689" s="2" customFormat="1" ht="37.8" customHeight="1">
      <c r="A689" s="40"/>
      <c r="B689" s="41"/>
      <c r="C689" s="217" t="s">
        <v>991</v>
      </c>
      <c r="D689" s="217" t="s">
        <v>254</v>
      </c>
      <c r="E689" s="218" t="s">
        <v>952</v>
      </c>
      <c r="F689" s="219" t="s">
        <v>953</v>
      </c>
      <c r="G689" s="220" t="s">
        <v>187</v>
      </c>
      <c r="H689" s="221">
        <v>252.3407</v>
      </c>
      <c r="I689" s="222"/>
      <c r="J689" s="223">
        <f>ROUND(I689*H689,2)</f>
        <v>0</v>
      </c>
      <c r="K689" s="219" t="s">
        <v>257</v>
      </c>
      <c r="L689" s="46"/>
      <c r="M689" s="224" t="s">
        <v>19</v>
      </c>
      <c r="N689" s="225" t="s">
        <v>40</v>
      </c>
      <c r="O689" s="86"/>
      <c r="P689" s="226">
        <f>O689*H689</f>
        <v>0</v>
      </c>
      <c r="Q689" s="226">
        <v>0.012</v>
      </c>
      <c r="R689" s="226">
        <f>Q689*H689</f>
        <v>3.0280884000000001</v>
      </c>
      <c r="S689" s="226">
        <v>0</v>
      </c>
      <c r="T689" s="227">
        <f>S689*H689</f>
        <v>0</v>
      </c>
      <c r="U689" s="40"/>
      <c r="V689" s="40"/>
      <c r="W689" s="40"/>
      <c r="X689" s="40"/>
      <c r="Y689" s="40"/>
      <c r="Z689" s="40"/>
      <c r="AA689" s="40"/>
      <c r="AB689" s="40"/>
      <c r="AC689" s="40"/>
      <c r="AD689" s="40"/>
      <c r="AE689" s="40"/>
      <c r="AR689" s="228" t="s">
        <v>258</v>
      </c>
      <c r="AT689" s="228" t="s">
        <v>254</v>
      </c>
      <c r="AU689" s="228" t="s">
        <v>85</v>
      </c>
      <c r="AY689" s="19" t="s">
        <v>252</v>
      </c>
      <c r="BE689" s="229">
        <f>IF(N689="základní",J689,0)</f>
        <v>0</v>
      </c>
      <c r="BF689" s="229">
        <f>IF(N689="snížená",J689,0)</f>
        <v>0</v>
      </c>
      <c r="BG689" s="229">
        <f>IF(N689="zákl. přenesená",J689,0)</f>
        <v>0</v>
      </c>
      <c r="BH689" s="229">
        <f>IF(N689="sníž. přenesená",J689,0)</f>
        <v>0</v>
      </c>
      <c r="BI689" s="229">
        <f>IF(N689="nulová",J689,0)</f>
        <v>0</v>
      </c>
      <c r="BJ689" s="19" t="s">
        <v>76</v>
      </c>
      <c r="BK689" s="229">
        <f>ROUND(I689*H689,2)</f>
        <v>0</v>
      </c>
      <c r="BL689" s="19" t="s">
        <v>258</v>
      </c>
      <c r="BM689" s="228" t="s">
        <v>992</v>
      </c>
    </row>
    <row r="690" s="2" customFormat="1">
      <c r="A690" s="40"/>
      <c r="B690" s="41"/>
      <c r="C690" s="42"/>
      <c r="D690" s="230" t="s">
        <v>260</v>
      </c>
      <c r="E690" s="42"/>
      <c r="F690" s="231" t="s">
        <v>955</v>
      </c>
      <c r="G690" s="42"/>
      <c r="H690" s="42"/>
      <c r="I690" s="232"/>
      <c r="J690" s="42"/>
      <c r="K690" s="42"/>
      <c r="L690" s="46"/>
      <c r="M690" s="233"/>
      <c r="N690" s="234"/>
      <c r="O690" s="86"/>
      <c r="P690" s="86"/>
      <c r="Q690" s="86"/>
      <c r="R690" s="86"/>
      <c r="S690" s="86"/>
      <c r="T690" s="87"/>
      <c r="U690" s="40"/>
      <c r="V690" s="40"/>
      <c r="W690" s="40"/>
      <c r="X690" s="40"/>
      <c r="Y690" s="40"/>
      <c r="Z690" s="40"/>
      <c r="AA690" s="40"/>
      <c r="AB690" s="40"/>
      <c r="AC690" s="40"/>
      <c r="AD690" s="40"/>
      <c r="AE690" s="40"/>
      <c r="AT690" s="19" t="s">
        <v>260</v>
      </c>
      <c r="AU690" s="19" t="s">
        <v>85</v>
      </c>
    </row>
    <row r="691" s="13" customFormat="1">
      <c r="A691" s="13"/>
      <c r="B691" s="235"/>
      <c r="C691" s="236"/>
      <c r="D691" s="237" t="s">
        <v>262</v>
      </c>
      <c r="E691" s="238" t="s">
        <v>19</v>
      </c>
      <c r="F691" s="239" t="s">
        <v>956</v>
      </c>
      <c r="G691" s="236"/>
      <c r="H691" s="238" t="s">
        <v>19</v>
      </c>
      <c r="I691" s="240"/>
      <c r="J691" s="236"/>
      <c r="K691" s="236"/>
      <c r="L691" s="241"/>
      <c r="M691" s="242"/>
      <c r="N691" s="243"/>
      <c r="O691" s="243"/>
      <c r="P691" s="243"/>
      <c r="Q691" s="243"/>
      <c r="R691" s="243"/>
      <c r="S691" s="243"/>
      <c r="T691" s="244"/>
      <c r="U691" s="13"/>
      <c r="V691" s="13"/>
      <c r="W691" s="13"/>
      <c r="X691" s="13"/>
      <c r="Y691" s="13"/>
      <c r="Z691" s="13"/>
      <c r="AA691" s="13"/>
      <c r="AB691" s="13"/>
      <c r="AC691" s="13"/>
      <c r="AD691" s="13"/>
      <c r="AE691" s="13"/>
      <c r="AT691" s="245" t="s">
        <v>262</v>
      </c>
      <c r="AU691" s="245" t="s">
        <v>85</v>
      </c>
      <c r="AV691" s="13" t="s">
        <v>76</v>
      </c>
      <c r="AW691" s="13" t="s">
        <v>31</v>
      </c>
      <c r="AX691" s="13" t="s">
        <v>69</v>
      </c>
      <c r="AY691" s="245" t="s">
        <v>252</v>
      </c>
    </row>
    <row r="692" s="13" customFormat="1">
      <c r="A692" s="13"/>
      <c r="B692" s="235"/>
      <c r="C692" s="236"/>
      <c r="D692" s="237" t="s">
        <v>262</v>
      </c>
      <c r="E692" s="238" t="s">
        <v>19</v>
      </c>
      <c r="F692" s="239" t="s">
        <v>891</v>
      </c>
      <c r="G692" s="236"/>
      <c r="H692" s="238" t="s">
        <v>19</v>
      </c>
      <c r="I692" s="240"/>
      <c r="J692" s="236"/>
      <c r="K692" s="236"/>
      <c r="L692" s="241"/>
      <c r="M692" s="242"/>
      <c r="N692" s="243"/>
      <c r="O692" s="243"/>
      <c r="P692" s="243"/>
      <c r="Q692" s="243"/>
      <c r="R692" s="243"/>
      <c r="S692" s="243"/>
      <c r="T692" s="244"/>
      <c r="U692" s="13"/>
      <c r="V692" s="13"/>
      <c r="W692" s="13"/>
      <c r="X692" s="13"/>
      <c r="Y692" s="13"/>
      <c r="Z692" s="13"/>
      <c r="AA692" s="13"/>
      <c r="AB692" s="13"/>
      <c r="AC692" s="13"/>
      <c r="AD692" s="13"/>
      <c r="AE692" s="13"/>
      <c r="AT692" s="245" t="s">
        <v>262</v>
      </c>
      <c r="AU692" s="245" t="s">
        <v>85</v>
      </c>
      <c r="AV692" s="13" t="s">
        <v>76</v>
      </c>
      <c r="AW692" s="13" t="s">
        <v>31</v>
      </c>
      <c r="AX692" s="13" t="s">
        <v>69</v>
      </c>
      <c r="AY692" s="245" t="s">
        <v>252</v>
      </c>
    </row>
    <row r="693" s="13" customFormat="1">
      <c r="A693" s="13"/>
      <c r="B693" s="235"/>
      <c r="C693" s="236"/>
      <c r="D693" s="237" t="s">
        <v>262</v>
      </c>
      <c r="E693" s="238" t="s">
        <v>19</v>
      </c>
      <c r="F693" s="239" t="s">
        <v>653</v>
      </c>
      <c r="G693" s="236"/>
      <c r="H693" s="238" t="s">
        <v>19</v>
      </c>
      <c r="I693" s="240"/>
      <c r="J693" s="236"/>
      <c r="K693" s="236"/>
      <c r="L693" s="241"/>
      <c r="M693" s="242"/>
      <c r="N693" s="243"/>
      <c r="O693" s="243"/>
      <c r="P693" s="243"/>
      <c r="Q693" s="243"/>
      <c r="R693" s="243"/>
      <c r="S693" s="243"/>
      <c r="T693" s="244"/>
      <c r="U693" s="13"/>
      <c r="V693" s="13"/>
      <c r="W693" s="13"/>
      <c r="X693" s="13"/>
      <c r="Y693" s="13"/>
      <c r="Z693" s="13"/>
      <c r="AA693" s="13"/>
      <c r="AB693" s="13"/>
      <c r="AC693" s="13"/>
      <c r="AD693" s="13"/>
      <c r="AE693" s="13"/>
      <c r="AT693" s="245" t="s">
        <v>262</v>
      </c>
      <c r="AU693" s="245" t="s">
        <v>85</v>
      </c>
      <c r="AV693" s="13" t="s">
        <v>76</v>
      </c>
      <c r="AW693" s="13" t="s">
        <v>31</v>
      </c>
      <c r="AX693" s="13" t="s">
        <v>69</v>
      </c>
      <c r="AY693" s="245" t="s">
        <v>252</v>
      </c>
    </row>
    <row r="694" s="14" customFormat="1">
      <c r="A694" s="14"/>
      <c r="B694" s="246"/>
      <c r="C694" s="247"/>
      <c r="D694" s="237" t="s">
        <v>262</v>
      </c>
      <c r="E694" s="248" t="s">
        <v>19</v>
      </c>
      <c r="F694" s="249" t="s">
        <v>993</v>
      </c>
      <c r="G694" s="247"/>
      <c r="H694" s="250">
        <v>2.8069999999999999</v>
      </c>
      <c r="I694" s="251"/>
      <c r="J694" s="247"/>
      <c r="K694" s="247"/>
      <c r="L694" s="252"/>
      <c r="M694" s="253"/>
      <c r="N694" s="254"/>
      <c r="O694" s="254"/>
      <c r="P694" s="254"/>
      <c r="Q694" s="254"/>
      <c r="R694" s="254"/>
      <c r="S694" s="254"/>
      <c r="T694" s="255"/>
      <c r="U694" s="14"/>
      <c r="V694" s="14"/>
      <c r="W694" s="14"/>
      <c r="X694" s="14"/>
      <c r="Y694" s="14"/>
      <c r="Z694" s="14"/>
      <c r="AA694" s="14"/>
      <c r="AB694" s="14"/>
      <c r="AC694" s="14"/>
      <c r="AD694" s="14"/>
      <c r="AE694" s="14"/>
      <c r="AT694" s="256" t="s">
        <v>262</v>
      </c>
      <c r="AU694" s="256" t="s">
        <v>85</v>
      </c>
      <c r="AV694" s="14" t="s">
        <v>78</v>
      </c>
      <c r="AW694" s="14" t="s">
        <v>31</v>
      </c>
      <c r="AX694" s="14" t="s">
        <v>69</v>
      </c>
      <c r="AY694" s="256" t="s">
        <v>252</v>
      </c>
    </row>
    <row r="695" s="14" customFormat="1">
      <c r="A695" s="14"/>
      <c r="B695" s="246"/>
      <c r="C695" s="247"/>
      <c r="D695" s="237" t="s">
        <v>262</v>
      </c>
      <c r="E695" s="248" t="s">
        <v>19</v>
      </c>
      <c r="F695" s="249" t="s">
        <v>994</v>
      </c>
      <c r="G695" s="247"/>
      <c r="H695" s="250">
        <v>6.1398000000000001</v>
      </c>
      <c r="I695" s="251"/>
      <c r="J695" s="247"/>
      <c r="K695" s="247"/>
      <c r="L695" s="252"/>
      <c r="M695" s="253"/>
      <c r="N695" s="254"/>
      <c r="O695" s="254"/>
      <c r="P695" s="254"/>
      <c r="Q695" s="254"/>
      <c r="R695" s="254"/>
      <c r="S695" s="254"/>
      <c r="T695" s="255"/>
      <c r="U695" s="14"/>
      <c r="V695" s="14"/>
      <c r="W695" s="14"/>
      <c r="X695" s="14"/>
      <c r="Y695" s="14"/>
      <c r="Z695" s="14"/>
      <c r="AA695" s="14"/>
      <c r="AB695" s="14"/>
      <c r="AC695" s="14"/>
      <c r="AD695" s="14"/>
      <c r="AE695" s="14"/>
      <c r="AT695" s="256" t="s">
        <v>262</v>
      </c>
      <c r="AU695" s="256" t="s">
        <v>85</v>
      </c>
      <c r="AV695" s="14" t="s">
        <v>78</v>
      </c>
      <c r="AW695" s="14" t="s">
        <v>31</v>
      </c>
      <c r="AX695" s="14" t="s">
        <v>69</v>
      </c>
      <c r="AY695" s="256" t="s">
        <v>252</v>
      </c>
    </row>
    <row r="696" s="14" customFormat="1">
      <c r="A696" s="14"/>
      <c r="B696" s="246"/>
      <c r="C696" s="247"/>
      <c r="D696" s="237" t="s">
        <v>262</v>
      </c>
      <c r="E696" s="248" t="s">
        <v>19</v>
      </c>
      <c r="F696" s="249" t="s">
        <v>995</v>
      </c>
      <c r="G696" s="247"/>
      <c r="H696" s="250">
        <v>23.271100000000001</v>
      </c>
      <c r="I696" s="251"/>
      <c r="J696" s="247"/>
      <c r="K696" s="247"/>
      <c r="L696" s="252"/>
      <c r="M696" s="253"/>
      <c r="N696" s="254"/>
      <c r="O696" s="254"/>
      <c r="P696" s="254"/>
      <c r="Q696" s="254"/>
      <c r="R696" s="254"/>
      <c r="S696" s="254"/>
      <c r="T696" s="255"/>
      <c r="U696" s="14"/>
      <c r="V696" s="14"/>
      <c r="W696" s="14"/>
      <c r="X696" s="14"/>
      <c r="Y696" s="14"/>
      <c r="Z696" s="14"/>
      <c r="AA696" s="14"/>
      <c r="AB696" s="14"/>
      <c r="AC696" s="14"/>
      <c r="AD696" s="14"/>
      <c r="AE696" s="14"/>
      <c r="AT696" s="256" t="s">
        <v>262</v>
      </c>
      <c r="AU696" s="256" t="s">
        <v>85</v>
      </c>
      <c r="AV696" s="14" t="s">
        <v>78</v>
      </c>
      <c r="AW696" s="14" t="s">
        <v>31</v>
      </c>
      <c r="AX696" s="14" t="s">
        <v>69</v>
      </c>
      <c r="AY696" s="256" t="s">
        <v>252</v>
      </c>
    </row>
    <row r="697" s="14" customFormat="1">
      <c r="A697" s="14"/>
      <c r="B697" s="246"/>
      <c r="C697" s="247"/>
      <c r="D697" s="237" t="s">
        <v>262</v>
      </c>
      <c r="E697" s="248" t="s">
        <v>19</v>
      </c>
      <c r="F697" s="249" t="s">
        <v>996</v>
      </c>
      <c r="G697" s="247"/>
      <c r="H697" s="250">
        <v>21.171600000000002</v>
      </c>
      <c r="I697" s="251"/>
      <c r="J697" s="247"/>
      <c r="K697" s="247"/>
      <c r="L697" s="252"/>
      <c r="M697" s="253"/>
      <c r="N697" s="254"/>
      <c r="O697" s="254"/>
      <c r="P697" s="254"/>
      <c r="Q697" s="254"/>
      <c r="R697" s="254"/>
      <c r="S697" s="254"/>
      <c r="T697" s="255"/>
      <c r="U697" s="14"/>
      <c r="V697" s="14"/>
      <c r="W697" s="14"/>
      <c r="X697" s="14"/>
      <c r="Y697" s="14"/>
      <c r="Z697" s="14"/>
      <c r="AA697" s="14"/>
      <c r="AB697" s="14"/>
      <c r="AC697" s="14"/>
      <c r="AD697" s="14"/>
      <c r="AE697" s="14"/>
      <c r="AT697" s="256" t="s">
        <v>262</v>
      </c>
      <c r="AU697" s="256" t="s">
        <v>85</v>
      </c>
      <c r="AV697" s="14" t="s">
        <v>78</v>
      </c>
      <c r="AW697" s="14" t="s">
        <v>31</v>
      </c>
      <c r="AX697" s="14" t="s">
        <v>69</v>
      </c>
      <c r="AY697" s="256" t="s">
        <v>252</v>
      </c>
    </row>
    <row r="698" s="14" customFormat="1">
      <c r="A698" s="14"/>
      <c r="B698" s="246"/>
      <c r="C698" s="247"/>
      <c r="D698" s="237" t="s">
        <v>262</v>
      </c>
      <c r="E698" s="248" t="s">
        <v>19</v>
      </c>
      <c r="F698" s="249" t="s">
        <v>997</v>
      </c>
      <c r="G698" s="247"/>
      <c r="H698" s="250">
        <v>18.3416</v>
      </c>
      <c r="I698" s="251"/>
      <c r="J698" s="247"/>
      <c r="K698" s="247"/>
      <c r="L698" s="252"/>
      <c r="M698" s="253"/>
      <c r="N698" s="254"/>
      <c r="O698" s="254"/>
      <c r="P698" s="254"/>
      <c r="Q698" s="254"/>
      <c r="R698" s="254"/>
      <c r="S698" s="254"/>
      <c r="T698" s="255"/>
      <c r="U698" s="14"/>
      <c r="V698" s="14"/>
      <c r="W698" s="14"/>
      <c r="X698" s="14"/>
      <c r="Y698" s="14"/>
      <c r="Z698" s="14"/>
      <c r="AA698" s="14"/>
      <c r="AB698" s="14"/>
      <c r="AC698" s="14"/>
      <c r="AD698" s="14"/>
      <c r="AE698" s="14"/>
      <c r="AT698" s="256" t="s">
        <v>262</v>
      </c>
      <c r="AU698" s="256" t="s">
        <v>85</v>
      </c>
      <c r="AV698" s="14" t="s">
        <v>78</v>
      </c>
      <c r="AW698" s="14" t="s">
        <v>31</v>
      </c>
      <c r="AX698" s="14" t="s">
        <v>69</v>
      </c>
      <c r="AY698" s="256" t="s">
        <v>252</v>
      </c>
    </row>
    <row r="699" s="14" customFormat="1">
      <c r="A699" s="14"/>
      <c r="B699" s="246"/>
      <c r="C699" s="247"/>
      <c r="D699" s="237" t="s">
        <v>262</v>
      </c>
      <c r="E699" s="248" t="s">
        <v>19</v>
      </c>
      <c r="F699" s="249" t="s">
        <v>998</v>
      </c>
      <c r="G699" s="247"/>
      <c r="H699" s="250">
        <v>10.1182</v>
      </c>
      <c r="I699" s="251"/>
      <c r="J699" s="247"/>
      <c r="K699" s="247"/>
      <c r="L699" s="252"/>
      <c r="M699" s="253"/>
      <c r="N699" s="254"/>
      <c r="O699" s="254"/>
      <c r="P699" s="254"/>
      <c r="Q699" s="254"/>
      <c r="R699" s="254"/>
      <c r="S699" s="254"/>
      <c r="T699" s="255"/>
      <c r="U699" s="14"/>
      <c r="V699" s="14"/>
      <c r="W699" s="14"/>
      <c r="X699" s="14"/>
      <c r="Y699" s="14"/>
      <c r="Z699" s="14"/>
      <c r="AA699" s="14"/>
      <c r="AB699" s="14"/>
      <c r="AC699" s="14"/>
      <c r="AD699" s="14"/>
      <c r="AE699" s="14"/>
      <c r="AT699" s="256" t="s">
        <v>262</v>
      </c>
      <c r="AU699" s="256" t="s">
        <v>85</v>
      </c>
      <c r="AV699" s="14" t="s">
        <v>78</v>
      </c>
      <c r="AW699" s="14" t="s">
        <v>31</v>
      </c>
      <c r="AX699" s="14" t="s">
        <v>69</v>
      </c>
      <c r="AY699" s="256" t="s">
        <v>252</v>
      </c>
    </row>
    <row r="700" s="14" customFormat="1">
      <c r="A700" s="14"/>
      <c r="B700" s="246"/>
      <c r="C700" s="247"/>
      <c r="D700" s="237" t="s">
        <v>262</v>
      </c>
      <c r="E700" s="248" t="s">
        <v>19</v>
      </c>
      <c r="F700" s="249" t="s">
        <v>999</v>
      </c>
      <c r="G700" s="247"/>
      <c r="H700" s="250">
        <v>12.8352</v>
      </c>
      <c r="I700" s="251"/>
      <c r="J700" s="247"/>
      <c r="K700" s="247"/>
      <c r="L700" s="252"/>
      <c r="M700" s="253"/>
      <c r="N700" s="254"/>
      <c r="O700" s="254"/>
      <c r="P700" s="254"/>
      <c r="Q700" s="254"/>
      <c r="R700" s="254"/>
      <c r="S700" s="254"/>
      <c r="T700" s="255"/>
      <c r="U700" s="14"/>
      <c r="V700" s="14"/>
      <c r="W700" s="14"/>
      <c r="X700" s="14"/>
      <c r="Y700" s="14"/>
      <c r="Z700" s="14"/>
      <c r="AA700" s="14"/>
      <c r="AB700" s="14"/>
      <c r="AC700" s="14"/>
      <c r="AD700" s="14"/>
      <c r="AE700" s="14"/>
      <c r="AT700" s="256" t="s">
        <v>262</v>
      </c>
      <c r="AU700" s="256" t="s">
        <v>85</v>
      </c>
      <c r="AV700" s="14" t="s">
        <v>78</v>
      </c>
      <c r="AW700" s="14" t="s">
        <v>31</v>
      </c>
      <c r="AX700" s="14" t="s">
        <v>69</v>
      </c>
      <c r="AY700" s="256" t="s">
        <v>252</v>
      </c>
    </row>
    <row r="701" s="14" customFormat="1">
      <c r="A701" s="14"/>
      <c r="B701" s="246"/>
      <c r="C701" s="247"/>
      <c r="D701" s="237" t="s">
        <v>262</v>
      </c>
      <c r="E701" s="248" t="s">
        <v>19</v>
      </c>
      <c r="F701" s="249" t="s">
        <v>1000</v>
      </c>
      <c r="G701" s="247"/>
      <c r="H701" s="250">
        <v>10.887499999999999</v>
      </c>
      <c r="I701" s="251"/>
      <c r="J701" s="247"/>
      <c r="K701" s="247"/>
      <c r="L701" s="252"/>
      <c r="M701" s="253"/>
      <c r="N701" s="254"/>
      <c r="O701" s="254"/>
      <c r="P701" s="254"/>
      <c r="Q701" s="254"/>
      <c r="R701" s="254"/>
      <c r="S701" s="254"/>
      <c r="T701" s="255"/>
      <c r="U701" s="14"/>
      <c r="V701" s="14"/>
      <c r="W701" s="14"/>
      <c r="X701" s="14"/>
      <c r="Y701" s="14"/>
      <c r="Z701" s="14"/>
      <c r="AA701" s="14"/>
      <c r="AB701" s="14"/>
      <c r="AC701" s="14"/>
      <c r="AD701" s="14"/>
      <c r="AE701" s="14"/>
      <c r="AT701" s="256" t="s">
        <v>262</v>
      </c>
      <c r="AU701" s="256" t="s">
        <v>85</v>
      </c>
      <c r="AV701" s="14" t="s">
        <v>78</v>
      </c>
      <c r="AW701" s="14" t="s">
        <v>31</v>
      </c>
      <c r="AX701" s="14" t="s">
        <v>69</v>
      </c>
      <c r="AY701" s="256" t="s">
        <v>252</v>
      </c>
    </row>
    <row r="702" s="14" customFormat="1">
      <c r="A702" s="14"/>
      <c r="B702" s="246"/>
      <c r="C702" s="247"/>
      <c r="D702" s="237" t="s">
        <v>262</v>
      </c>
      <c r="E702" s="248" t="s">
        <v>19</v>
      </c>
      <c r="F702" s="249" t="s">
        <v>1001</v>
      </c>
      <c r="G702" s="247"/>
      <c r="H702" s="250">
        <v>42.594999999999999</v>
      </c>
      <c r="I702" s="251"/>
      <c r="J702" s="247"/>
      <c r="K702" s="247"/>
      <c r="L702" s="252"/>
      <c r="M702" s="253"/>
      <c r="N702" s="254"/>
      <c r="O702" s="254"/>
      <c r="P702" s="254"/>
      <c r="Q702" s="254"/>
      <c r="R702" s="254"/>
      <c r="S702" s="254"/>
      <c r="T702" s="255"/>
      <c r="U702" s="14"/>
      <c r="V702" s="14"/>
      <c r="W702" s="14"/>
      <c r="X702" s="14"/>
      <c r="Y702" s="14"/>
      <c r="Z702" s="14"/>
      <c r="AA702" s="14"/>
      <c r="AB702" s="14"/>
      <c r="AC702" s="14"/>
      <c r="AD702" s="14"/>
      <c r="AE702" s="14"/>
      <c r="AT702" s="256" t="s">
        <v>262</v>
      </c>
      <c r="AU702" s="256" t="s">
        <v>85</v>
      </c>
      <c r="AV702" s="14" t="s">
        <v>78</v>
      </c>
      <c r="AW702" s="14" t="s">
        <v>31</v>
      </c>
      <c r="AX702" s="14" t="s">
        <v>69</v>
      </c>
      <c r="AY702" s="256" t="s">
        <v>252</v>
      </c>
    </row>
    <row r="703" s="14" customFormat="1">
      <c r="A703" s="14"/>
      <c r="B703" s="246"/>
      <c r="C703" s="247"/>
      <c r="D703" s="237" t="s">
        <v>262</v>
      </c>
      <c r="E703" s="248" t="s">
        <v>19</v>
      </c>
      <c r="F703" s="249" t="s">
        <v>1002</v>
      </c>
      <c r="G703" s="247"/>
      <c r="H703" s="250">
        <v>4.7830000000000004</v>
      </c>
      <c r="I703" s="251"/>
      <c r="J703" s="247"/>
      <c r="K703" s="247"/>
      <c r="L703" s="252"/>
      <c r="M703" s="253"/>
      <c r="N703" s="254"/>
      <c r="O703" s="254"/>
      <c r="P703" s="254"/>
      <c r="Q703" s="254"/>
      <c r="R703" s="254"/>
      <c r="S703" s="254"/>
      <c r="T703" s="255"/>
      <c r="U703" s="14"/>
      <c r="V703" s="14"/>
      <c r="W703" s="14"/>
      <c r="X703" s="14"/>
      <c r="Y703" s="14"/>
      <c r="Z703" s="14"/>
      <c r="AA703" s="14"/>
      <c r="AB703" s="14"/>
      <c r="AC703" s="14"/>
      <c r="AD703" s="14"/>
      <c r="AE703" s="14"/>
      <c r="AT703" s="256" t="s">
        <v>262</v>
      </c>
      <c r="AU703" s="256" t="s">
        <v>85</v>
      </c>
      <c r="AV703" s="14" t="s">
        <v>78</v>
      </c>
      <c r="AW703" s="14" t="s">
        <v>31</v>
      </c>
      <c r="AX703" s="14" t="s">
        <v>69</v>
      </c>
      <c r="AY703" s="256" t="s">
        <v>252</v>
      </c>
    </row>
    <row r="704" s="14" customFormat="1">
      <c r="A704" s="14"/>
      <c r="B704" s="246"/>
      <c r="C704" s="247"/>
      <c r="D704" s="237" t="s">
        <v>262</v>
      </c>
      <c r="E704" s="248" t="s">
        <v>19</v>
      </c>
      <c r="F704" s="249" t="s">
        <v>1003</v>
      </c>
      <c r="G704" s="247"/>
      <c r="H704" s="250">
        <v>12.9649</v>
      </c>
      <c r="I704" s="251"/>
      <c r="J704" s="247"/>
      <c r="K704" s="247"/>
      <c r="L704" s="252"/>
      <c r="M704" s="253"/>
      <c r="N704" s="254"/>
      <c r="O704" s="254"/>
      <c r="P704" s="254"/>
      <c r="Q704" s="254"/>
      <c r="R704" s="254"/>
      <c r="S704" s="254"/>
      <c r="T704" s="255"/>
      <c r="U704" s="14"/>
      <c r="V704" s="14"/>
      <c r="W704" s="14"/>
      <c r="X704" s="14"/>
      <c r="Y704" s="14"/>
      <c r="Z704" s="14"/>
      <c r="AA704" s="14"/>
      <c r="AB704" s="14"/>
      <c r="AC704" s="14"/>
      <c r="AD704" s="14"/>
      <c r="AE704" s="14"/>
      <c r="AT704" s="256" t="s">
        <v>262</v>
      </c>
      <c r="AU704" s="256" t="s">
        <v>85</v>
      </c>
      <c r="AV704" s="14" t="s">
        <v>78</v>
      </c>
      <c r="AW704" s="14" t="s">
        <v>31</v>
      </c>
      <c r="AX704" s="14" t="s">
        <v>69</v>
      </c>
      <c r="AY704" s="256" t="s">
        <v>252</v>
      </c>
    </row>
    <row r="705" s="14" customFormat="1">
      <c r="A705" s="14"/>
      <c r="B705" s="246"/>
      <c r="C705" s="247"/>
      <c r="D705" s="237" t="s">
        <v>262</v>
      </c>
      <c r="E705" s="248" t="s">
        <v>19</v>
      </c>
      <c r="F705" s="249" t="s">
        <v>1004</v>
      </c>
      <c r="G705" s="247"/>
      <c r="H705" s="250">
        <v>12.406499999999999</v>
      </c>
      <c r="I705" s="251"/>
      <c r="J705" s="247"/>
      <c r="K705" s="247"/>
      <c r="L705" s="252"/>
      <c r="M705" s="253"/>
      <c r="N705" s="254"/>
      <c r="O705" s="254"/>
      <c r="P705" s="254"/>
      <c r="Q705" s="254"/>
      <c r="R705" s="254"/>
      <c r="S705" s="254"/>
      <c r="T705" s="255"/>
      <c r="U705" s="14"/>
      <c r="V705" s="14"/>
      <c r="W705" s="14"/>
      <c r="X705" s="14"/>
      <c r="Y705" s="14"/>
      <c r="Z705" s="14"/>
      <c r="AA705" s="14"/>
      <c r="AB705" s="14"/>
      <c r="AC705" s="14"/>
      <c r="AD705" s="14"/>
      <c r="AE705" s="14"/>
      <c r="AT705" s="256" t="s">
        <v>262</v>
      </c>
      <c r="AU705" s="256" t="s">
        <v>85</v>
      </c>
      <c r="AV705" s="14" t="s">
        <v>78</v>
      </c>
      <c r="AW705" s="14" t="s">
        <v>31</v>
      </c>
      <c r="AX705" s="14" t="s">
        <v>69</v>
      </c>
      <c r="AY705" s="256" t="s">
        <v>252</v>
      </c>
    </row>
    <row r="706" s="13" customFormat="1">
      <c r="A706" s="13"/>
      <c r="B706" s="235"/>
      <c r="C706" s="236"/>
      <c r="D706" s="237" t="s">
        <v>262</v>
      </c>
      <c r="E706" s="238" t="s">
        <v>19</v>
      </c>
      <c r="F706" s="239" t="s">
        <v>1005</v>
      </c>
      <c r="G706" s="236"/>
      <c r="H706" s="238" t="s">
        <v>19</v>
      </c>
      <c r="I706" s="240"/>
      <c r="J706" s="236"/>
      <c r="K706" s="236"/>
      <c r="L706" s="241"/>
      <c r="M706" s="242"/>
      <c r="N706" s="243"/>
      <c r="O706" s="243"/>
      <c r="P706" s="243"/>
      <c r="Q706" s="243"/>
      <c r="R706" s="243"/>
      <c r="S706" s="243"/>
      <c r="T706" s="244"/>
      <c r="U706" s="13"/>
      <c r="V706" s="13"/>
      <c r="W706" s="13"/>
      <c r="X706" s="13"/>
      <c r="Y706" s="13"/>
      <c r="Z706" s="13"/>
      <c r="AA706" s="13"/>
      <c r="AB706" s="13"/>
      <c r="AC706" s="13"/>
      <c r="AD706" s="13"/>
      <c r="AE706" s="13"/>
      <c r="AT706" s="245" t="s">
        <v>262</v>
      </c>
      <c r="AU706" s="245" t="s">
        <v>85</v>
      </c>
      <c r="AV706" s="13" t="s">
        <v>76</v>
      </c>
      <c r="AW706" s="13" t="s">
        <v>31</v>
      </c>
      <c r="AX706" s="13" t="s">
        <v>69</v>
      </c>
      <c r="AY706" s="245" t="s">
        <v>252</v>
      </c>
    </row>
    <row r="707" s="14" customFormat="1">
      <c r="A707" s="14"/>
      <c r="B707" s="246"/>
      <c r="C707" s="247"/>
      <c r="D707" s="237" t="s">
        <v>262</v>
      </c>
      <c r="E707" s="248" t="s">
        <v>19</v>
      </c>
      <c r="F707" s="249" t="s">
        <v>1006</v>
      </c>
      <c r="G707" s="247"/>
      <c r="H707" s="250">
        <v>-26.202999999999999</v>
      </c>
      <c r="I707" s="251"/>
      <c r="J707" s="247"/>
      <c r="K707" s="247"/>
      <c r="L707" s="252"/>
      <c r="M707" s="253"/>
      <c r="N707" s="254"/>
      <c r="O707" s="254"/>
      <c r="P707" s="254"/>
      <c r="Q707" s="254"/>
      <c r="R707" s="254"/>
      <c r="S707" s="254"/>
      <c r="T707" s="255"/>
      <c r="U707" s="14"/>
      <c r="V707" s="14"/>
      <c r="W707" s="14"/>
      <c r="X707" s="14"/>
      <c r="Y707" s="14"/>
      <c r="Z707" s="14"/>
      <c r="AA707" s="14"/>
      <c r="AB707" s="14"/>
      <c r="AC707" s="14"/>
      <c r="AD707" s="14"/>
      <c r="AE707" s="14"/>
      <c r="AT707" s="256" t="s">
        <v>262</v>
      </c>
      <c r="AU707" s="256" t="s">
        <v>85</v>
      </c>
      <c r="AV707" s="14" t="s">
        <v>78</v>
      </c>
      <c r="AW707" s="14" t="s">
        <v>31</v>
      </c>
      <c r="AX707" s="14" t="s">
        <v>69</v>
      </c>
      <c r="AY707" s="256" t="s">
        <v>252</v>
      </c>
    </row>
    <row r="708" s="14" customFormat="1">
      <c r="A708" s="14"/>
      <c r="B708" s="246"/>
      <c r="C708" s="247"/>
      <c r="D708" s="237" t="s">
        <v>262</v>
      </c>
      <c r="E708" s="248" t="s">
        <v>19</v>
      </c>
      <c r="F708" s="249" t="s">
        <v>1007</v>
      </c>
      <c r="G708" s="247"/>
      <c r="H708" s="250">
        <v>-23.0945</v>
      </c>
      <c r="I708" s="251"/>
      <c r="J708" s="247"/>
      <c r="K708" s="247"/>
      <c r="L708" s="252"/>
      <c r="M708" s="253"/>
      <c r="N708" s="254"/>
      <c r="O708" s="254"/>
      <c r="P708" s="254"/>
      <c r="Q708" s="254"/>
      <c r="R708" s="254"/>
      <c r="S708" s="254"/>
      <c r="T708" s="255"/>
      <c r="U708" s="14"/>
      <c r="V708" s="14"/>
      <c r="W708" s="14"/>
      <c r="X708" s="14"/>
      <c r="Y708" s="14"/>
      <c r="Z708" s="14"/>
      <c r="AA708" s="14"/>
      <c r="AB708" s="14"/>
      <c r="AC708" s="14"/>
      <c r="AD708" s="14"/>
      <c r="AE708" s="14"/>
      <c r="AT708" s="256" t="s">
        <v>262</v>
      </c>
      <c r="AU708" s="256" t="s">
        <v>85</v>
      </c>
      <c r="AV708" s="14" t="s">
        <v>78</v>
      </c>
      <c r="AW708" s="14" t="s">
        <v>31</v>
      </c>
      <c r="AX708" s="14" t="s">
        <v>69</v>
      </c>
      <c r="AY708" s="256" t="s">
        <v>252</v>
      </c>
    </row>
    <row r="709" s="16" customFormat="1">
      <c r="A709" s="16"/>
      <c r="B709" s="268"/>
      <c r="C709" s="269"/>
      <c r="D709" s="237" t="s">
        <v>262</v>
      </c>
      <c r="E709" s="270" t="s">
        <v>19</v>
      </c>
      <c r="F709" s="271" t="s">
        <v>333</v>
      </c>
      <c r="G709" s="269"/>
      <c r="H709" s="272">
        <v>129.0239</v>
      </c>
      <c r="I709" s="273"/>
      <c r="J709" s="269"/>
      <c r="K709" s="269"/>
      <c r="L709" s="274"/>
      <c r="M709" s="275"/>
      <c r="N709" s="276"/>
      <c r="O709" s="276"/>
      <c r="P709" s="276"/>
      <c r="Q709" s="276"/>
      <c r="R709" s="276"/>
      <c r="S709" s="276"/>
      <c r="T709" s="277"/>
      <c r="U709" s="16"/>
      <c r="V709" s="16"/>
      <c r="W709" s="16"/>
      <c r="X709" s="16"/>
      <c r="Y709" s="16"/>
      <c r="Z709" s="16"/>
      <c r="AA709" s="16"/>
      <c r="AB709" s="16"/>
      <c r="AC709" s="16"/>
      <c r="AD709" s="16"/>
      <c r="AE709" s="16"/>
      <c r="AT709" s="278" t="s">
        <v>262</v>
      </c>
      <c r="AU709" s="278" t="s">
        <v>85</v>
      </c>
      <c r="AV709" s="16" t="s">
        <v>85</v>
      </c>
      <c r="AW709" s="16" t="s">
        <v>31</v>
      </c>
      <c r="AX709" s="16" t="s">
        <v>69</v>
      </c>
      <c r="AY709" s="278" t="s">
        <v>252</v>
      </c>
    </row>
    <row r="710" s="13" customFormat="1">
      <c r="A710" s="13"/>
      <c r="B710" s="235"/>
      <c r="C710" s="236"/>
      <c r="D710" s="237" t="s">
        <v>262</v>
      </c>
      <c r="E710" s="238" t="s">
        <v>19</v>
      </c>
      <c r="F710" s="239" t="s">
        <v>666</v>
      </c>
      <c r="G710" s="236"/>
      <c r="H710" s="238" t="s">
        <v>19</v>
      </c>
      <c r="I710" s="240"/>
      <c r="J710" s="236"/>
      <c r="K710" s="236"/>
      <c r="L710" s="241"/>
      <c r="M710" s="242"/>
      <c r="N710" s="243"/>
      <c r="O710" s="243"/>
      <c r="P710" s="243"/>
      <c r="Q710" s="243"/>
      <c r="R710" s="243"/>
      <c r="S710" s="243"/>
      <c r="T710" s="244"/>
      <c r="U710" s="13"/>
      <c r="V710" s="13"/>
      <c r="W710" s="13"/>
      <c r="X710" s="13"/>
      <c r="Y710" s="13"/>
      <c r="Z710" s="13"/>
      <c r="AA710" s="13"/>
      <c r="AB710" s="13"/>
      <c r="AC710" s="13"/>
      <c r="AD710" s="13"/>
      <c r="AE710" s="13"/>
      <c r="AT710" s="245" t="s">
        <v>262</v>
      </c>
      <c r="AU710" s="245" t="s">
        <v>85</v>
      </c>
      <c r="AV710" s="13" t="s">
        <v>76</v>
      </c>
      <c r="AW710" s="13" t="s">
        <v>31</v>
      </c>
      <c r="AX710" s="13" t="s">
        <v>69</v>
      </c>
      <c r="AY710" s="245" t="s">
        <v>252</v>
      </c>
    </row>
    <row r="711" s="14" customFormat="1">
      <c r="A711" s="14"/>
      <c r="B711" s="246"/>
      <c r="C711" s="247"/>
      <c r="D711" s="237" t="s">
        <v>262</v>
      </c>
      <c r="E711" s="248" t="s">
        <v>19</v>
      </c>
      <c r="F711" s="249" t="s">
        <v>667</v>
      </c>
      <c r="G711" s="247"/>
      <c r="H711" s="250">
        <v>23.251200000000001</v>
      </c>
      <c r="I711" s="251"/>
      <c r="J711" s="247"/>
      <c r="K711" s="247"/>
      <c r="L711" s="252"/>
      <c r="M711" s="253"/>
      <c r="N711" s="254"/>
      <c r="O711" s="254"/>
      <c r="P711" s="254"/>
      <c r="Q711" s="254"/>
      <c r="R711" s="254"/>
      <c r="S711" s="254"/>
      <c r="T711" s="255"/>
      <c r="U711" s="14"/>
      <c r="V711" s="14"/>
      <c r="W711" s="14"/>
      <c r="X711" s="14"/>
      <c r="Y711" s="14"/>
      <c r="Z711" s="14"/>
      <c r="AA711" s="14"/>
      <c r="AB711" s="14"/>
      <c r="AC711" s="14"/>
      <c r="AD711" s="14"/>
      <c r="AE711" s="14"/>
      <c r="AT711" s="256" t="s">
        <v>262</v>
      </c>
      <c r="AU711" s="256" t="s">
        <v>85</v>
      </c>
      <c r="AV711" s="14" t="s">
        <v>78</v>
      </c>
      <c r="AW711" s="14" t="s">
        <v>31</v>
      </c>
      <c r="AX711" s="14" t="s">
        <v>69</v>
      </c>
      <c r="AY711" s="256" t="s">
        <v>252</v>
      </c>
    </row>
    <row r="712" s="14" customFormat="1">
      <c r="A712" s="14"/>
      <c r="B712" s="246"/>
      <c r="C712" s="247"/>
      <c r="D712" s="237" t="s">
        <v>262</v>
      </c>
      <c r="E712" s="248" t="s">
        <v>19</v>
      </c>
      <c r="F712" s="249" t="s">
        <v>668</v>
      </c>
      <c r="G712" s="247"/>
      <c r="H712" s="250">
        <v>2.3967999999999998</v>
      </c>
      <c r="I712" s="251"/>
      <c r="J712" s="247"/>
      <c r="K712" s="247"/>
      <c r="L712" s="252"/>
      <c r="M712" s="253"/>
      <c r="N712" s="254"/>
      <c r="O712" s="254"/>
      <c r="P712" s="254"/>
      <c r="Q712" s="254"/>
      <c r="R712" s="254"/>
      <c r="S712" s="254"/>
      <c r="T712" s="255"/>
      <c r="U712" s="14"/>
      <c r="V712" s="14"/>
      <c r="W712" s="14"/>
      <c r="X712" s="14"/>
      <c r="Y712" s="14"/>
      <c r="Z712" s="14"/>
      <c r="AA712" s="14"/>
      <c r="AB712" s="14"/>
      <c r="AC712" s="14"/>
      <c r="AD712" s="14"/>
      <c r="AE712" s="14"/>
      <c r="AT712" s="256" t="s">
        <v>262</v>
      </c>
      <c r="AU712" s="256" t="s">
        <v>85</v>
      </c>
      <c r="AV712" s="14" t="s">
        <v>78</v>
      </c>
      <c r="AW712" s="14" t="s">
        <v>31</v>
      </c>
      <c r="AX712" s="14" t="s">
        <v>69</v>
      </c>
      <c r="AY712" s="256" t="s">
        <v>252</v>
      </c>
    </row>
    <row r="713" s="14" customFormat="1">
      <c r="A713" s="14"/>
      <c r="B713" s="246"/>
      <c r="C713" s="247"/>
      <c r="D713" s="237" t="s">
        <v>262</v>
      </c>
      <c r="E713" s="248" t="s">
        <v>19</v>
      </c>
      <c r="F713" s="249" t="s">
        <v>1008</v>
      </c>
      <c r="G713" s="247"/>
      <c r="H713" s="250">
        <v>2.6208</v>
      </c>
      <c r="I713" s="251"/>
      <c r="J713" s="247"/>
      <c r="K713" s="247"/>
      <c r="L713" s="252"/>
      <c r="M713" s="253"/>
      <c r="N713" s="254"/>
      <c r="O713" s="254"/>
      <c r="P713" s="254"/>
      <c r="Q713" s="254"/>
      <c r="R713" s="254"/>
      <c r="S713" s="254"/>
      <c r="T713" s="255"/>
      <c r="U713" s="14"/>
      <c r="V713" s="14"/>
      <c r="W713" s="14"/>
      <c r="X713" s="14"/>
      <c r="Y713" s="14"/>
      <c r="Z713" s="14"/>
      <c r="AA713" s="14"/>
      <c r="AB713" s="14"/>
      <c r="AC713" s="14"/>
      <c r="AD713" s="14"/>
      <c r="AE713" s="14"/>
      <c r="AT713" s="256" t="s">
        <v>262</v>
      </c>
      <c r="AU713" s="256" t="s">
        <v>85</v>
      </c>
      <c r="AV713" s="14" t="s">
        <v>78</v>
      </c>
      <c r="AW713" s="14" t="s">
        <v>31</v>
      </c>
      <c r="AX713" s="14" t="s">
        <v>69</v>
      </c>
      <c r="AY713" s="256" t="s">
        <v>252</v>
      </c>
    </row>
    <row r="714" s="14" customFormat="1">
      <c r="A714" s="14"/>
      <c r="B714" s="246"/>
      <c r="C714" s="247"/>
      <c r="D714" s="237" t="s">
        <v>262</v>
      </c>
      <c r="E714" s="248" t="s">
        <v>19</v>
      </c>
      <c r="F714" s="249" t="s">
        <v>670</v>
      </c>
      <c r="G714" s="247"/>
      <c r="H714" s="250">
        <v>0.99680000000000002</v>
      </c>
      <c r="I714" s="251"/>
      <c r="J714" s="247"/>
      <c r="K714" s="247"/>
      <c r="L714" s="252"/>
      <c r="M714" s="253"/>
      <c r="N714" s="254"/>
      <c r="O714" s="254"/>
      <c r="P714" s="254"/>
      <c r="Q714" s="254"/>
      <c r="R714" s="254"/>
      <c r="S714" s="254"/>
      <c r="T714" s="255"/>
      <c r="U714" s="14"/>
      <c r="V714" s="14"/>
      <c r="W714" s="14"/>
      <c r="X714" s="14"/>
      <c r="Y714" s="14"/>
      <c r="Z714" s="14"/>
      <c r="AA714" s="14"/>
      <c r="AB714" s="14"/>
      <c r="AC714" s="14"/>
      <c r="AD714" s="14"/>
      <c r="AE714" s="14"/>
      <c r="AT714" s="256" t="s">
        <v>262</v>
      </c>
      <c r="AU714" s="256" t="s">
        <v>85</v>
      </c>
      <c r="AV714" s="14" t="s">
        <v>78</v>
      </c>
      <c r="AW714" s="14" t="s">
        <v>31</v>
      </c>
      <c r="AX714" s="14" t="s">
        <v>69</v>
      </c>
      <c r="AY714" s="256" t="s">
        <v>252</v>
      </c>
    </row>
    <row r="715" s="14" customFormat="1">
      <c r="A715" s="14"/>
      <c r="B715" s="246"/>
      <c r="C715" s="247"/>
      <c r="D715" s="237" t="s">
        <v>262</v>
      </c>
      <c r="E715" s="248" t="s">
        <v>19</v>
      </c>
      <c r="F715" s="249" t="s">
        <v>671</v>
      </c>
      <c r="G715" s="247"/>
      <c r="H715" s="250">
        <v>7.7615999999999996</v>
      </c>
      <c r="I715" s="251"/>
      <c r="J715" s="247"/>
      <c r="K715" s="247"/>
      <c r="L715" s="252"/>
      <c r="M715" s="253"/>
      <c r="N715" s="254"/>
      <c r="O715" s="254"/>
      <c r="P715" s="254"/>
      <c r="Q715" s="254"/>
      <c r="R715" s="254"/>
      <c r="S715" s="254"/>
      <c r="T715" s="255"/>
      <c r="U715" s="14"/>
      <c r="V715" s="14"/>
      <c r="W715" s="14"/>
      <c r="X715" s="14"/>
      <c r="Y715" s="14"/>
      <c r="Z715" s="14"/>
      <c r="AA715" s="14"/>
      <c r="AB715" s="14"/>
      <c r="AC715" s="14"/>
      <c r="AD715" s="14"/>
      <c r="AE715" s="14"/>
      <c r="AT715" s="256" t="s">
        <v>262</v>
      </c>
      <c r="AU715" s="256" t="s">
        <v>85</v>
      </c>
      <c r="AV715" s="14" t="s">
        <v>78</v>
      </c>
      <c r="AW715" s="14" t="s">
        <v>31</v>
      </c>
      <c r="AX715" s="14" t="s">
        <v>69</v>
      </c>
      <c r="AY715" s="256" t="s">
        <v>252</v>
      </c>
    </row>
    <row r="716" s="14" customFormat="1">
      <c r="A716" s="14"/>
      <c r="B716" s="246"/>
      <c r="C716" s="247"/>
      <c r="D716" s="237" t="s">
        <v>262</v>
      </c>
      <c r="E716" s="248" t="s">
        <v>19</v>
      </c>
      <c r="F716" s="249" t="s">
        <v>672</v>
      </c>
      <c r="G716" s="247"/>
      <c r="H716" s="250">
        <v>1.4224000000000001</v>
      </c>
      <c r="I716" s="251"/>
      <c r="J716" s="247"/>
      <c r="K716" s="247"/>
      <c r="L716" s="252"/>
      <c r="M716" s="253"/>
      <c r="N716" s="254"/>
      <c r="O716" s="254"/>
      <c r="P716" s="254"/>
      <c r="Q716" s="254"/>
      <c r="R716" s="254"/>
      <c r="S716" s="254"/>
      <c r="T716" s="255"/>
      <c r="U716" s="14"/>
      <c r="V716" s="14"/>
      <c r="W716" s="14"/>
      <c r="X716" s="14"/>
      <c r="Y716" s="14"/>
      <c r="Z716" s="14"/>
      <c r="AA716" s="14"/>
      <c r="AB716" s="14"/>
      <c r="AC716" s="14"/>
      <c r="AD716" s="14"/>
      <c r="AE716" s="14"/>
      <c r="AT716" s="256" t="s">
        <v>262</v>
      </c>
      <c r="AU716" s="256" t="s">
        <v>85</v>
      </c>
      <c r="AV716" s="14" t="s">
        <v>78</v>
      </c>
      <c r="AW716" s="14" t="s">
        <v>31</v>
      </c>
      <c r="AX716" s="14" t="s">
        <v>69</v>
      </c>
      <c r="AY716" s="256" t="s">
        <v>252</v>
      </c>
    </row>
    <row r="717" s="14" customFormat="1">
      <c r="A717" s="14"/>
      <c r="B717" s="246"/>
      <c r="C717" s="247"/>
      <c r="D717" s="237" t="s">
        <v>262</v>
      </c>
      <c r="E717" s="248" t="s">
        <v>19</v>
      </c>
      <c r="F717" s="249" t="s">
        <v>673</v>
      </c>
      <c r="G717" s="247"/>
      <c r="H717" s="250">
        <v>3.976</v>
      </c>
      <c r="I717" s="251"/>
      <c r="J717" s="247"/>
      <c r="K717" s="247"/>
      <c r="L717" s="252"/>
      <c r="M717" s="253"/>
      <c r="N717" s="254"/>
      <c r="O717" s="254"/>
      <c r="P717" s="254"/>
      <c r="Q717" s="254"/>
      <c r="R717" s="254"/>
      <c r="S717" s="254"/>
      <c r="T717" s="255"/>
      <c r="U717" s="14"/>
      <c r="V717" s="14"/>
      <c r="W717" s="14"/>
      <c r="X717" s="14"/>
      <c r="Y717" s="14"/>
      <c r="Z717" s="14"/>
      <c r="AA717" s="14"/>
      <c r="AB717" s="14"/>
      <c r="AC717" s="14"/>
      <c r="AD717" s="14"/>
      <c r="AE717" s="14"/>
      <c r="AT717" s="256" t="s">
        <v>262</v>
      </c>
      <c r="AU717" s="256" t="s">
        <v>85</v>
      </c>
      <c r="AV717" s="14" t="s">
        <v>78</v>
      </c>
      <c r="AW717" s="14" t="s">
        <v>31</v>
      </c>
      <c r="AX717" s="14" t="s">
        <v>69</v>
      </c>
      <c r="AY717" s="256" t="s">
        <v>252</v>
      </c>
    </row>
    <row r="718" s="14" customFormat="1">
      <c r="A718" s="14"/>
      <c r="B718" s="246"/>
      <c r="C718" s="247"/>
      <c r="D718" s="237" t="s">
        <v>262</v>
      </c>
      <c r="E718" s="248" t="s">
        <v>19</v>
      </c>
      <c r="F718" s="249" t="s">
        <v>674</v>
      </c>
      <c r="G718" s="247"/>
      <c r="H718" s="250">
        <v>4.6984000000000004</v>
      </c>
      <c r="I718" s="251"/>
      <c r="J718" s="247"/>
      <c r="K718" s="247"/>
      <c r="L718" s="252"/>
      <c r="M718" s="253"/>
      <c r="N718" s="254"/>
      <c r="O718" s="254"/>
      <c r="P718" s="254"/>
      <c r="Q718" s="254"/>
      <c r="R718" s="254"/>
      <c r="S718" s="254"/>
      <c r="T718" s="255"/>
      <c r="U718" s="14"/>
      <c r="V718" s="14"/>
      <c r="W718" s="14"/>
      <c r="X718" s="14"/>
      <c r="Y718" s="14"/>
      <c r="Z718" s="14"/>
      <c r="AA718" s="14"/>
      <c r="AB718" s="14"/>
      <c r="AC718" s="14"/>
      <c r="AD718" s="14"/>
      <c r="AE718" s="14"/>
      <c r="AT718" s="256" t="s">
        <v>262</v>
      </c>
      <c r="AU718" s="256" t="s">
        <v>85</v>
      </c>
      <c r="AV718" s="14" t="s">
        <v>78</v>
      </c>
      <c r="AW718" s="14" t="s">
        <v>31</v>
      </c>
      <c r="AX718" s="14" t="s">
        <v>69</v>
      </c>
      <c r="AY718" s="256" t="s">
        <v>252</v>
      </c>
    </row>
    <row r="719" s="14" customFormat="1">
      <c r="A719" s="14"/>
      <c r="B719" s="246"/>
      <c r="C719" s="247"/>
      <c r="D719" s="237" t="s">
        <v>262</v>
      </c>
      <c r="E719" s="248" t="s">
        <v>19</v>
      </c>
      <c r="F719" s="249" t="s">
        <v>675</v>
      </c>
      <c r="G719" s="247"/>
      <c r="H719" s="250">
        <v>1.3216000000000001</v>
      </c>
      <c r="I719" s="251"/>
      <c r="J719" s="247"/>
      <c r="K719" s="247"/>
      <c r="L719" s="252"/>
      <c r="M719" s="253"/>
      <c r="N719" s="254"/>
      <c r="O719" s="254"/>
      <c r="P719" s="254"/>
      <c r="Q719" s="254"/>
      <c r="R719" s="254"/>
      <c r="S719" s="254"/>
      <c r="T719" s="255"/>
      <c r="U719" s="14"/>
      <c r="V719" s="14"/>
      <c r="W719" s="14"/>
      <c r="X719" s="14"/>
      <c r="Y719" s="14"/>
      <c r="Z719" s="14"/>
      <c r="AA719" s="14"/>
      <c r="AB719" s="14"/>
      <c r="AC719" s="14"/>
      <c r="AD719" s="14"/>
      <c r="AE719" s="14"/>
      <c r="AT719" s="256" t="s">
        <v>262</v>
      </c>
      <c r="AU719" s="256" t="s">
        <v>85</v>
      </c>
      <c r="AV719" s="14" t="s">
        <v>78</v>
      </c>
      <c r="AW719" s="14" t="s">
        <v>31</v>
      </c>
      <c r="AX719" s="14" t="s">
        <v>69</v>
      </c>
      <c r="AY719" s="256" t="s">
        <v>252</v>
      </c>
    </row>
    <row r="720" s="14" customFormat="1">
      <c r="A720" s="14"/>
      <c r="B720" s="246"/>
      <c r="C720" s="247"/>
      <c r="D720" s="237" t="s">
        <v>262</v>
      </c>
      <c r="E720" s="248" t="s">
        <v>19</v>
      </c>
      <c r="F720" s="249" t="s">
        <v>1009</v>
      </c>
      <c r="G720" s="247"/>
      <c r="H720" s="250">
        <v>9.5144000000000002</v>
      </c>
      <c r="I720" s="251"/>
      <c r="J720" s="247"/>
      <c r="K720" s="247"/>
      <c r="L720" s="252"/>
      <c r="M720" s="253"/>
      <c r="N720" s="254"/>
      <c r="O720" s="254"/>
      <c r="P720" s="254"/>
      <c r="Q720" s="254"/>
      <c r="R720" s="254"/>
      <c r="S720" s="254"/>
      <c r="T720" s="255"/>
      <c r="U720" s="14"/>
      <c r="V720" s="14"/>
      <c r="W720" s="14"/>
      <c r="X720" s="14"/>
      <c r="Y720" s="14"/>
      <c r="Z720" s="14"/>
      <c r="AA720" s="14"/>
      <c r="AB720" s="14"/>
      <c r="AC720" s="14"/>
      <c r="AD720" s="14"/>
      <c r="AE720" s="14"/>
      <c r="AT720" s="256" t="s">
        <v>262</v>
      </c>
      <c r="AU720" s="256" t="s">
        <v>85</v>
      </c>
      <c r="AV720" s="14" t="s">
        <v>78</v>
      </c>
      <c r="AW720" s="14" t="s">
        <v>31</v>
      </c>
      <c r="AX720" s="14" t="s">
        <v>69</v>
      </c>
      <c r="AY720" s="256" t="s">
        <v>252</v>
      </c>
    </row>
    <row r="721" s="14" customFormat="1">
      <c r="A721" s="14"/>
      <c r="B721" s="246"/>
      <c r="C721" s="247"/>
      <c r="D721" s="237" t="s">
        <v>262</v>
      </c>
      <c r="E721" s="248" t="s">
        <v>19</v>
      </c>
      <c r="F721" s="249" t="s">
        <v>1010</v>
      </c>
      <c r="G721" s="247"/>
      <c r="H721" s="250">
        <v>7.5152000000000001</v>
      </c>
      <c r="I721" s="251"/>
      <c r="J721" s="247"/>
      <c r="K721" s="247"/>
      <c r="L721" s="252"/>
      <c r="M721" s="253"/>
      <c r="N721" s="254"/>
      <c r="O721" s="254"/>
      <c r="P721" s="254"/>
      <c r="Q721" s="254"/>
      <c r="R721" s="254"/>
      <c r="S721" s="254"/>
      <c r="T721" s="255"/>
      <c r="U721" s="14"/>
      <c r="V721" s="14"/>
      <c r="W721" s="14"/>
      <c r="X721" s="14"/>
      <c r="Y721" s="14"/>
      <c r="Z721" s="14"/>
      <c r="AA721" s="14"/>
      <c r="AB721" s="14"/>
      <c r="AC721" s="14"/>
      <c r="AD721" s="14"/>
      <c r="AE721" s="14"/>
      <c r="AT721" s="256" t="s">
        <v>262</v>
      </c>
      <c r="AU721" s="256" t="s">
        <v>85</v>
      </c>
      <c r="AV721" s="14" t="s">
        <v>78</v>
      </c>
      <c r="AW721" s="14" t="s">
        <v>31</v>
      </c>
      <c r="AX721" s="14" t="s">
        <v>69</v>
      </c>
      <c r="AY721" s="256" t="s">
        <v>252</v>
      </c>
    </row>
    <row r="722" s="14" customFormat="1">
      <c r="A722" s="14"/>
      <c r="B722" s="246"/>
      <c r="C722" s="247"/>
      <c r="D722" s="237" t="s">
        <v>262</v>
      </c>
      <c r="E722" s="248" t="s">
        <v>19</v>
      </c>
      <c r="F722" s="249" t="s">
        <v>678</v>
      </c>
      <c r="G722" s="247"/>
      <c r="H722" s="250">
        <v>8.8704000000000001</v>
      </c>
      <c r="I722" s="251"/>
      <c r="J722" s="247"/>
      <c r="K722" s="247"/>
      <c r="L722" s="252"/>
      <c r="M722" s="253"/>
      <c r="N722" s="254"/>
      <c r="O722" s="254"/>
      <c r="P722" s="254"/>
      <c r="Q722" s="254"/>
      <c r="R722" s="254"/>
      <c r="S722" s="254"/>
      <c r="T722" s="255"/>
      <c r="U722" s="14"/>
      <c r="V722" s="14"/>
      <c r="W722" s="14"/>
      <c r="X722" s="14"/>
      <c r="Y722" s="14"/>
      <c r="Z722" s="14"/>
      <c r="AA722" s="14"/>
      <c r="AB722" s="14"/>
      <c r="AC722" s="14"/>
      <c r="AD722" s="14"/>
      <c r="AE722" s="14"/>
      <c r="AT722" s="256" t="s">
        <v>262</v>
      </c>
      <c r="AU722" s="256" t="s">
        <v>85</v>
      </c>
      <c r="AV722" s="14" t="s">
        <v>78</v>
      </c>
      <c r="AW722" s="14" t="s">
        <v>31</v>
      </c>
      <c r="AX722" s="14" t="s">
        <v>69</v>
      </c>
      <c r="AY722" s="256" t="s">
        <v>252</v>
      </c>
    </row>
    <row r="723" s="14" customFormat="1">
      <c r="A723" s="14"/>
      <c r="B723" s="246"/>
      <c r="C723" s="247"/>
      <c r="D723" s="237" t="s">
        <v>262</v>
      </c>
      <c r="E723" s="248" t="s">
        <v>19</v>
      </c>
      <c r="F723" s="249" t="s">
        <v>679</v>
      </c>
      <c r="G723" s="247"/>
      <c r="H723" s="250">
        <v>2</v>
      </c>
      <c r="I723" s="251"/>
      <c r="J723" s="247"/>
      <c r="K723" s="247"/>
      <c r="L723" s="252"/>
      <c r="M723" s="253"/>
      <c r="N723" s="254"/>
      <c r="O723" s="254"/>
      <c r="P723" s="254"/>
      <c r="Q723" s="254"/>
      <c r="R723" s="254"/>
      <c r="S723" s="254"/>
      <c r="T723" s="255"/>
      <c r="U723" s="14"/>
      <c r="V723" s="14"/>
      <c r="W723" s="14"/>
      <c r="X723" s="14"/>
      <c r="Y723" s="14"/>
      <c r="Z723" s="14"/>
      <c r="AA723" s="14"/>
      <c r="AB723" s="14"/>
      <c r="AC723" s="14"/>
      <c r="AD723" s="14"/>
      <c r="AE723" s="14"/>
      <c r="AT723" s="256" t="s">
        <v>262</v>
      </c>
      <c r="AU723" s="256" t="s">
        <v>85</v>
      </c>
      <c r="AV723" s="14" t="s">
        <v>78</v>
      </c>
      <c r="AW723" s="14" t="s">
        <v>31</v>
      </c>
      <c r="AX723" s="14" t="s">
        <v>69</v>
      </c>
      <c r="AY723" s="256" t="s">
        <v>252</v>
      </c>
    </row>
    <row r="724" s="16" customFormat="1">
      <c r="A724" s="16"/>
      <c r="B724" s="268"/>
      <c r="C724" s="269"/>
      <c r="D724" s="237" t="s">
        <v>262</v>
      </c>
      <c r="E724" s="270" t="s">
        <v>19</v>
      </c>
      <c r="F724" s="271" t="s">
        <v>333</v>
      </c>
      <c r="G724" s="269"/>
      <c r="H724" s="272">
        <v>76.345600000000005</v>
      </c>
      <c r="I724" s="273"/>
      <c r="J724" s="269"/>
      <c r="K724" s="269"/>
      <c r="L724" s="274"/>
      <c r="M724" s="275"/>
      <c r="N724" s="276"/>
      <c r="O724" s="276"/>
      <c r="P724" s="276"/>
      <c r="Q724" s="276"/>
      <c r="R724" s="276"/>
      <c r="S724" s="276"/>
      <c r="T724" s="277"/>
      <c r="U724" s="16"/>
      <c r="V724" s="16"/>
      <c r="W724" s="16"/>
      <c r="X724" s="16"/>
      <c r="Y724" s="16"/>
      <c r="Z724" s="16"/>
      <c r="AA724" s="16"/>
      <c r="AB724" s="16"/>
      <c r="AC724" s="16"/>
      <c r="AD724" s="16"/>
      <c r="AE724" s="16"/>
      <c r="AT724" s="278" t="s">
        <v>262</v>
      </c>
      <c r="AU724" s="278" t="s">
        <v>85</v>
      </c>
      <c r="AV724" s="16" t="s">
        <v>85</v>
      </c>
      <c r="AW724" s="16" t="s">
        <v>31</v>
      </c>
      <c r="AX724" s="16" t="s">
        <v>69</v>
      </c>
      <c r="AY724" s="278" t="s">
        <v>252</v>
      </c>
    </row>
    <row r="725" s="13" customFormat="1">
      <c r="A725" s="13"/>
      <c r="B725" s="235"/>
      <c r="C725" s="236"/>
      <c r="D725" s="237" t="s">
        <v>262</v>
      </c>
      <c r="E725" s="238" t="s">
        <v>19</v>
      </c>
      <c r="F725" s="239" t="s">
        <v>680</v>
      </c>
      <c r="G725" s="236"/>
      <c r="H725" s="238" t="s">
        <v>19</v>
      </c>
      <c r="I725" s="240"/>
      <c r="J725" s="236"/>
      <c r="K725" s="236"/>
      <c r="L725" s="241"/>
      <c r="M725" s="242"/>
      <c r="N725" s="243"/>
      <c r="O725" s="243"/>
      <c r="P725" s="243"/>
      <c r="Q725" s="243"/>
      <c r="R725" s="243"/>
      <c r="S725" s="243"/>
      <c r="T725" s="244"/>
      <c r="U725" s="13"/>
      <c r="V725" s="13"/>
      <c r="W725" s="13"/>
      <c r="X725" s="13"/>
      <c r="Y725" s="13"/>
      <c r="Z725" s="13"/>
      <c r="AA725" s="13"/>
      <c r="AB725" s="13"/>
      <c r="AC725" s="13"/>
      <c r="AD725" s="13"/>
      <c r="AE725" s="13"/>
      <c r="AT725" s="245" t="s">
        <v>262</v>
      </c>
      <c r="AU725" s="245" t="s">
        <v>85</v>
      </c>
      <c r="AV725" s="13" t="s">
        <v>76</v>
      </c>
      <c r="AW725" s="13" t="s">
        <v>31</v>
      </c>
      <c r="AX725" s="13" t="s">
        <v>69</v>
      </c>
      <c r="AY725" s="245" t="s">
        <v>252</v>
      </c>
    </row>
    <row r="726" s="14" customFormat="1">
      <c r="A726" s="14"/>
      <c r="B726" s="246"/>
      <c r="C726" s="247"/>
      <c r="D726" s="237" t="s">
        <v>262</v>
      </c>
      <c r="E726" s="248" t="s">
        <v>19</v>
      </c>
      <c r="F726" s="249" t="s">
        <v>681</v>
      </c>
      <c r="G726" s="247"/>
      <c r="H726" s="250">
        <v>2.2785000000000002</v>
      </c>
      <c r="I726" s="251"/>
      <c r="J726" s="247"/>
      <c r="K726" s="247"/>
      <c r="L726" s="252"/>
      <c r="M726" s="253"/>
      <c r="N726" s="254"/>
      <c r="O726" s="254"/>
      <c r="P726" s="254"/>
      <c r="Q726" s="254"/>
      <c r="R726" s="254"/>
      <c r="S726" s="254"/>
      <c r="T726" s="255"/>
      <c r="U726" s="14"/>
      <c r="V726" s="14"/>
      <c r="W726" s="14"/>
      <c r="X726" s="14"/>
      <c r="Y726" s="14"/>
      <c r="Z726" s="14"/>
      <c r="AA726" s="14"/>
      <c r="AB726" s="14"/>
      <c r="AC726" s="14"/>
      <c r="AD726" s="14"/>
      <c r="AE726" s="14"/>
      <c r="AT726" s="256" t="s">
        <v>262</v>
      </c>
      <c r="AU726" s="256" t="s">
        <v>85</v>
      </c>
      <c r="AV726" s="14" t="s">
        <v>78</v>
      </c>
      <c r="AW726" s="14" t="s">
        <v>31</v>
      </c>
      <c r="AX726" s="14" t="s">
        <v>69</v>
      </c>
      <c r="AY726" s="256" t="s">
        <v>252</v>
      </c>
    </row>
    <row r="727" s="14" customFormat="1">
      <c r="A727" s="14"/>
      <c r="B727" s="246"/>
      <c r="C727" s="247"/>
      <c r="D727" s="237" t="s">
        <v>262</v>
      </c>
      <c r="E727" s="248" t="s">
        <v>19</v>
      </c>
      <c r="F727" s="249" t="s">
        <v>1011</v>
      </c>
      <c r="G727" s="247"/>
      <c r="H727" s="250">
        <v>3.0876000000000001</v>
      </c>
      <c r="I727" s="251"/>
      <c r="J727" s="247"/>
      <c r="K727" s="247"/>
      <c r="L727" s="252"/>
      <c r="M727" s="253"/>
      <c r="N727" s="254"/>
      <c r="O727" s="254"/>
      <c r="P727" s="254"/>
      <c r="Q727" s="254"/>
      <c r="R727" s="254"/>
      <c r="S727" s="254"/>
      <c r="T727" s="255"/>
      <c r="U727" s="14"/>
      <c r="V727" s="14"/>
      <c r="W727" s="14"/>
      <c r="X727" s="14"/>
      <c r="Y727" s="14"/>
      <c r="Z727" s="14"/>
      <c r="AA727" s="14"/>
      <c r="AB727" s="14"/>
      <c r="AC727" s="14"/>
      <c r="AD727" s="14"/>
      <c r="AE727" s="14"/>
      <c r="AT727" s="256" t="s">
        <v>262</v>
      </c>
      <c r="AU727" s="256" t="s">
        <v>85</v>
      </c>
      <c r="AV727" s="14" t="s">
        <v>78</v>
      </c>
      <c r="AW727" s="14" t="s">
        <v>31</v>
      </c>
      <c r="AX727" s="14" t="s">
        <v>69</v>
      </c>
      <c r="AY727" s="256" t="s">
        <v>252</v>
      </c>
    </row>
    <row r="728" s="14" customFormat="1">
      <c r="A728" s="14"/>
      <c r="B728" s="246"/>
      <c r="C728" s="247"/>
      <c r="D728" s="237" t="s">
        <v>262</v>
      </c>
      <c r="E728" s="248" t="s">
        <v>19</v>
      </c>
      <c r="F728" s="249" t="s">
        <v>683</v>
      </c>
      <c r="G728" s="247"/>
      <c r="H728" s="250">
        <v>0.092999999999999999</v>
      </c>
      <c r="I728" s="251"/>
      <c r="J728" s="247"/>
      <c r="K728" s="247"/>
      <c r="L728" s="252"/>
      <c r="M728" s="253"/>
      <c r="N728" s="254"/>
      <c r="O728" s="254"/>
      <c r="P728" s="254"/>
      <c r="Q728" s="254"/>
      <c r="R728" s="254"/>
      <c r="S728" s="254"/>
      <c r="T728" s="255"/>
      <c r="U728" s="14"/>
      <c r="V728" s="14"/>
      <c r="W728" s="14"/>
      <c r="X728" s="14"/>
      <c r="Y728" s="14"/>
      <c r="Z728" s="14"/>
      <c r="AA728" s="14"/>
      <c r="AB728" s="14"/>
      <c r="AC728" s="14"/>
      <c r="AD728" s="14"/>
      <c r="AE728" s="14"/>
      <c r="AT728" s="256" t="s">
        <v>262</v>
      </c>
      <c r="AU728" s="256" t="s">
        <v>85</v>
      </c>
      <c r="AV728" s="14" t="s">
        <v>78</v>
      </c>
      <c r="AW728" s="14" t="s">
        <v>31</v>
      </c>
      <c r="AX728" s="14" t="s">
        <v>69</v>
      </c>
      <c r="AY728" s="256" t="s">
        <v>252</v>
      </c>
    </row>
    <row r="729" s="14" customFormat="1">
      <c r="A729" s="14"/>
      <c r="B729" s="246"/>
      <c r="C729" s="247"/>
      <c r="D729" s="237" t="s">
        <v>262</v>
      </c>
      <c r="E729" s="248" t="s">
        <v>19</v>
      </c>
      <c r="F729" s="249" t="s">
        <v>1012</v>
      </c>
      <c r="G729" s="247"/>
      <c r="H729" s="250">
        <v>1.798</v>
      </c>
      <c r="I729" s="251"/>
      <c r="J729" s="247"/>
      <c r="K729" s="247"/>
      <c r="L729" s="252"/>
      <c r="M729" s="253"/>
      <c r="N729" s="254"/>
      <c r="O729" s="254"/>
      <c r="P729" s="254"/>
      <c r="Q729" s="254"/>
      <c r="R729" s="254"/>
      <c r="S729" s="254"/>
      <c r="T729" s="255"/>
      <c r="U729" s="14"/>
      <c r="V729" s="14"/>
      <c r="W729" s="14"/>
      <c r="X729" s="14"/>
      <c r="Y729" s="14"/>
      <c r="Z729" s="14"/>
      <c r="AA729" s="14"/>
      <c r="AB729" s="14"/>
      <c r="AC729" s="14"/>
      <c r="AD729" s="14"/>
      <c r="AE729" s="14"/>
      <c r="AT729" s="256" t="s">
        <v>262</v>
      </c>
      <c r="AU729" s="256" t="s">
        <v>85</v>
      </c>
      <c r="AV729" s="14" t="s">
        <v>78</v>
      </c>
      <c r="AW729" s="14" t="s">
        <v>31</v>
      </c>
      <c r="AX729" s="14" t="s">
        <v>69</v>
      </c>
      <c r="AY729" s="256" t="s">
        <v>252</v>
      </c>
    </row>
    <row r="730" s="14" customFormat="1">
      <c r="A730" s="14"/>
      <c r="B730" s="246"/>
      <c r="C730" s="247"/>
      <c r="D730" s="237" t="s">
        <v>262</v>
      </c>
      <c r="E730" s="248" t="s">
        <v>19</v>
      </c>
      <c r="F730" s="249" t="s">
        <v>685</v>
      </c>
      <c r="G730" s="247"/>
      <c r="H730" s="250">
        <v>2.4304000000000001</v>
      </c>
      <c r="I730" s="251"/>
      <c r="J730" s="247"/>
      <c r="K730" s="247"/>
      <c r="L730" s="252"/>
      <c r="M730" s="253"/>
      <c r="N730" s="254"/>
      <c r="O730" s="254"/>
      <c r="P730" s="254"/>
      <c r="Q730" s="254"/>
      <c r="R730" s="254"/>
      <c r="S730" s="254"/>
      <c r="T730" s="255"/>
      <c r="U730" s="14"/>
      <c r="V730" s="14"/>
      <c r="W730" s="14"/>
      <c r="X730" s="14"/>
      <c r="Y730" s="14"/>
      <c r="Z730" s="14"/>
      <c r="AA730" s="14"/>
      <c r="AB730" s="14"/>
      <c r="AC730" s="14"/>
      <c r="AD730" s="14"/>
      <c r="AE730" s="14"/>
      <c r="AT730" s="256" t="s">
        <v>262</v>
      </c>
      <c r="AU730" s="256" t="s">
        <v>85</v>
      </c>
      <c r="AV730" s="14" t="s">
        <v>78</v>
      </c>
      <c r="AW730" s="14" t="s">
        <v>31</v>
      </c>
      <c r="AX730" s="14" t="s">
        <v>69</v>
      </c>
      <c r="AY730" s="256" t="s">
        <v>252</v>
      </c>
    </row>
    <row r="731" s="14" customFormat="1">
      <c r="A731" s="14"/>
      <c r="B731" s="246"/>
      <c r="C731" s="247"/>
      <c r="D731" s="237" t="s">
        <v>262</v>
      </c>
      <c r="E731" s="248" t="s">
        <v>19</v>
      </c>
      <c r="F731" s="249" t="s">
        <v>1013</v>
      </c>
      <c r="G731" s="247"/>
      <c r="H731" s="250">
        <v>5.4870000000000001</v>
      </c>
      <c r="I731" s="251"/>
      <c r="J731" s="247"/>
      <c r="K731" s="247"/>
      <c r="L731" s="252"/>
      <c r="M731" s="253"/>
      <c r="N731" s="254"/>
      <c r="O731" s="254"/>
      <c r="P731" s="254"/>
      <c r="Q731" s="254"/>
      <c r="R731" s="254"/>
      <c r="S731" s="254"/>
      <c r="T731" s="255"/>
      <c r="U731" s="14"/>
      <c r="V731" s="14"/>
      <c r="W731" s="14"/>
      <c r="X731" s="14"/>
      <c r="Y731" s="14"/>
      <c r="Z731" s="14"/>
      <c r="AA731" s="14"/>
      <c r="AB731" s="14"/>
      <c r="AC731" s="14"/>
      <c r="AD731" s="14"/>
      <c r="AE731" s="14"/>
      <c r="AT731" s="256" t="s">
        <v>262</v>
      </c>
      <c r="AU731" s="256" t="s">
        <v>85</v>
      </c>
      <c r="AV731" s="14" t="s">
        <v>78</v>
      </c>
      <c r="AW731" s="14" t="s">
        <v>31</v>
      </c>
      <c r="AX731" s="14" t="s">
        <v>69</v>
      </c>
      <c r="AY731" s="256" t="s">
        <v>252</v>
      </c>
    </row>
    <row r="732" s="14" customFormat="1">
      <c r="A732" s="14"/>
      <c r="B732" s="246"/>
      <c r="C732" s="247"/>
      <c r="D732" s="237" t="s">
        <v>262</v>
      </c>
      <c r="E732" s="248" t="s">
        <v>19</v>
      </c>
      <c r="F732" s="249" t="s">
        <v>687</v>
      </c>
      <c r="G732" s="247"/>
      <c r="H732" s="250">
        <v>6.9501999999999997</v>
      </c>
      <c r="I732" s="251"/>
      <c r="J732" s="247"/>
      <c r="K732" s="247"/>
      <c r="L732" s="252"/>
      <c r="M732" s="253"/>
      <c r="N732" s="254"/>
      <c r="O732" s="254"/>
      <c r="P732" s="254"/>
      <c r="Q732" s="254"/>
      <c r="R732" s="254"/>
      <c r="S732" s="254"/>
      <c r="T732" s="255"/>
      <c r="U732" s="14"/>
      <c r="V732" s="14"/>
      <c r="W732" s="14"/>
      <c r="X732" s="14"/>
      <c r="Y732" s="14"/>
      <c r="Z732" s="14"/>
      <c r="AA732" s="14"/>
      <c r="AB732" s="14"/>
      <c r="AC732" s="14"/>
      <c r="AD732" s="14"/>
      <c r="AE732" s="14"/>
      <c r="AT732" s="256" t="s">
        <v>262</v>
      </c>
      <c r="AU732" s="256" t="s">
        <v>85</v>
      </c>
      <c r="AV732" s="14" t="s">
        <v>78</v>
      </c>
      <c r="AW732" s="14" t="s">
        <v>31</v>
      </c>
      <c r="AX732" s="14" t="s">
        <v>69</v>
      </c>
      <c r="AY732" s="256" t="s">
        <v>252</v>
      </c>
    </row>
    <row r="733" s="14" customFormat="1">
      <c r="A733" s="14"/>
      <c r="B733" s="246"/>
      <c r="C733" s="247"/>
      <c r="D733" s="237" t="s">
        <v>262</v>
      </c>
      <c r="E733" s="248" t="s">
        <v>19</v>
      </c>
      <c r="F733" s="249" t="s">
        <v>688</v>
      </c>
      <c r="G733" s="247"/>
      <c r="H733" s="250">
        <v>6.4665999999999997</v>
      </c>
      <c r="I733" s="251"/>
      <c r="J733" s="247"/>
      <c r="K733" s="247"/>
      <c r="L733" s="252"/>
      <c r="M733" s="253"/>
      <c r="N733" s="254"/>
      <c r="O733" s="254"/>
      <c r="P733" s="254"/>
      <c r="Q733" s="254"/>
      <c r="R733" s="254"/>
      <c r="S733" s="254"/>
      <c r="T733" s="255"/>
      <c r="U733" s="14"/>
      <c r="V733" s="14"/>
      <c r="W733" s="14"/>
      <c r="X733" s="14"/>
      <c r="Y733" s="14"/>
      <c r="Z733" s="14"/>
      <c r="AA733" s="14"/>
      <c r="AB733" s="14"/>
      <c r="AC733" s="14"/>
      <c r="AD733" s="14"/>
      <c r="AE733" s="14"/>
      <c r="AT733" s="256" t="s">
        <v>262</v>
      </c>
      <c r="AU733" s="256" t="s">
        <v>85</v>
      </c>
      <c r="AV733" s="14" t="s">
        <v>78</v>
      </c>
      <c r="AW733" s="14" t="s">
        <v>31</v>
      </c>
      <c r="AX733" s="14" t="s">
        <v>69</v>
      </c>
      <c r="AY733" s="256" t="s">
        <v>252</v>
      </c>
    </row>
    <row r="734" s="14" customFormat="1">
      <c r="A734" s="14"/>
      <c r="B734" s="246"/>
      <c r="C734" s="247"/>
      <c r="D734" s="237" t="s">
        <v>262</v>
      </c>
      <c r="E734" s="248" t="s">
        <v>19</v>
      </c>
      <c r="F734" s="249" t="s">
        <v>689</v>
      </c>
      <c r="G734" s="247"/>
      <c r="H734" s="250">
        <v>6.1256000000000004</v>
      </c>
      <c r="I734" s="251"/>
      <c r="J734" s="247"/>
      <c r="K734" s="247"/>
      <c r="L734" s="252"/>
      <c r="M734" s="253"/>
      <c r="N734" s="254"/>
      <c r="O734" s="254"/>
      <c r="P734" s="254"/>
      <c r="Q734" s="254"/>
      <c r="R734" s="254"/>
      <c r="S734" s="254"/>
      <c r="T734" s="255"/>
      <c r="U734" s="14"/>
      <c r="V734" s="14"/>
      <c r="W734" s="14"/>
      <c r="X734" s="14"/>
      <c r="Y734" s="14"/>
      <c r="Z734" s="14"/>
      <c r="AA734" s="14"/>
      <c r="AB734" s="14"/>
      <c r="AC734" s="14"/>
      <c r="AD734" s="14"/>
      <c r="AE734" s="14"/>
      <c r="AT734" s="256" t="s">
        <v>262</v>
      </c>
      <c r="AU734" s="256" t="s">
        <v>85</v>
      </c>
      <c r="AV734" s="14" t="s">
        <v>78</v>
      </c>
      <c r="AW734" s="14" t="s">
        <v>31</v>
      </c>
      <c r="AX734" s="14" t="s">
        <v>69</v>
      </c>
      <c r="AY734" s="256" t="s">
        <v>252</v>
      </c>
    </row>
    <row r="735" s="14" customFormat="1">
      <c r="A735" s="14"/>
      <c r="B735" s="246"/>
      <c r="C735" s="247"/>
      <c r="D735" s="237" t="s">
        <v>262</v>
      </c>
      <c r="E735" s="248" t="s">
        <v>19</v>
      </c>
      <c r="F735" s="249" t="s">
        <v>690</v>
      </c>
      <c r="G735" s="247"/>
      <c r="H735" s="250">
        <v>5.9210000000000003</v>
      </c>
      <c r="I735" s="251"/>
      <c r="J735" s="247"/>
      <c r="K735" s="247"/>
      <c r="L735" s="252"/>
      <c r="M735" s="253"/>
      <c r="N735" s="254"/>
      <c r="O735" s="254"/>
      <c r="P735" s="254"/>
      <c r="Q735" s="254"/>
      <c r="R735" s="254"/>
      <c r="S735" s="254"/>
      <c r="T735" s="255"/>
      <c r="U735" s="14"/>
      <c r="V735" s="14"/>
      <c r="W735" s="14"/>
      <c r="X735" s="14"/>
      <c r="Y735" s="14"/>
      <c r="Z735" s="14"/>
      <c r="AA735" s="14"/>
      <c r="AB735" s="14"/>
      <c r="AC735" s="14"/>
      <c r="AD735" s="14"/>
      <c r="AE735" s="14"/>
      <c r="AT735" s="256" t="s">
        <v>262</v>
      </c>
      <c r="AU735" s="256" t="s">
        <v>85</v>
      </c>
      <c r="AV735" s="14" t="s">
        <v>78</v>
      </c>
      <c r="AW735" s="14" t="s">
        <v>31</v>
      </c>
      <c r="AX735" s="14" t="s">
        <v>69</v>
      </c>
      <c r="AY735" s="256" t="s">
        <v>252</v>
      </c>
    </row>
    <row r="736" s="14" customFormat="1">
      <c r="A736" s="14"/>
      <c r="B736" s="246"/>
      <c r="C736" s="247"/>
      <c r="D736" s="237" t="s">
        <v>262</v>
      </c>
      <c r="E736" s="248" t="s">
        <v>19</v>
      </c>
      <c r="F736" s="249" t="s">
        <v>691</v>
      </c>
      <c r="G736" s="247"/>
      <c r="H736" s="250">
        <v>4.2594000000000003</v>
      </c>
      <c r="I736" s="251"/>
      <c r="J736" s="247"/>
      <c r="K736" s="247"/>
      <c r="L736" s="252"/>
      <c r="M736" s="253"/>
      <c r="N736" s="254"/>
      <c r="O736" s="254"/>
      <c r="P736" s="254"/>
      <c r="Q736" s="254"/>
      <c r="R736" s="254"/>
      <c r="S736" s="254"/>
      <c r="T736" s="255"/>
      <c r="U736" s="14"/>
      <c r="V736" s="14"/>
      <c r="W736" s="14"/>
      <c r="X736" s="14"/>
      <c r="Y736" s="14"/>
      <c r="Z736" s="14"/>
      <c r="AA736" s="14"/>
      <c r="AB736" s="14"/>
      <c r="AC736" s="14"/>
      <c r="AD736" s="14"/>
      <c r="AE736" s="14"/>
      <c r="AT736" s="256" t="s">
        <v>262</v>
      </c>
      <c r="AU736" s="256" t="s">
        <v>85</v>
      </c>
      <c r="AV736" s="14" t="s">
        <v>78</v>
      </c>
      <c r="AW736" s="14" t="s">
        <v>31</v>
      </c>
      <c r="AX736" s="14" t="s">
        <v>69</v>
      </c>
      <c r="AY736" s="256" t="s">
        <v>252</v>
      </c>
    </row>
    <row r="737" s="14" customFormat="1">
      <c r="A737" s="14"/>
      <c r="B737" s="246"/>
      <c r="C737" s="247"/>
      <c r="D737" s="237" t="s">
        <v>262</v>
      </c>
      <c r="E737" s="248" t="s">
        <v>19</v>
      </c>
      <c r="F737" s="249" t="s">
        <v>692</v>
      </c>
      <c r="G737" s="247"/>
      <c r="H737" s="250">
        <v>2.0739000000000001</v>
      </c>
      <c r="I737" s="251"/>
      <c r="J737" s="247"/>
      <c r="K737" s="247"/>
      <c r="L737" s="252"/>
      <c r="M737" s="253"/>
      <c r="N737" s="254"/>
      <c r="O737" s="254"/>
      <c r="P737" s="254"/>
      <c r="Q737" s="254"/>
      <c r="R737" s="254"/>
      <c r="S737" s="254"/>
      <c r="T737" s="255"/>
      <c r="U737" s="14"/>
      <c r="V737" s="14"/>
      <c r="W737" s="14"/>
      <c r="X737" s="14"/>
      <c r="Y737" s="14"/>
      <c r="Z737" s="14"/>
      <c r="AA737" s="14"/>
      <c r="AB737" s="14"/>
      <c r="AC737" s="14"/>
      <c r="AD737" s="14"/>
      <c r="AE737" s="14"/>
      <c r="AT737" s="256" t="s">
        <v>262</v>
      </c>
      <c r="AU737" s="256" t="s">
        <v>85</v>
      </c>
      <c r="AV737" s="14" t="s">
        <v>78</v>
      </c>
      <c r="AW737" s="14" t="s">
        <v>31</v>
      </c>
      <c r="AX737" s="14" t="s">
        <v>69</v>
      </c>
      <c r="AY737" s="256" t="s">
        <v>252</v>
      </c>
    </row>
    <row r="738" s="16" customFormat="1">
      <c r="A738" s="16"/>
      <c r="B738" s="268"/>
      <c r="C738" s="269"/>
      <c r="D738" s="237" t="s">
        <v>262</v>
      </c>
      <c r="E738" s="270" t="s">
        <v>19</v>
      </c>
      <c r="F738" s="271" t="s">
        <v>333</v>
      </c>
      <c r="G738" s="269"/>
      <c r="H738" s="272">
        <v>46.971200000000003</v>
      </c>
      <c r="I738" s="273"/>
      <c r="J738" s="269"/>
      <c r="K738" s="269"/>
      <c r="L738" s="274"/>
      <c r="M738" s="275"/>
      <c r="N738" s="276"/>
      <c r="O738" s="276"/>
      <c r="P738" s="276"/>
      <c r="Q738" s="276"/>
      <c r="R738" s="276"/>
      <c r="S738" s="276"/>
      <c r="T738" s="277"/>
      <c r="U738" s="16"/>
      <c r="V738" s="16"/>
      <c r="W738" s="16"/>
      <c r="X738" s="16"/>
      <c r="Y738" s="16"/>
      <c r="Z738" s="16"/>
      <c r="AA738" s="16"/>
      <c r="AB738" s="16"/>
      <c r="AC738" s="16"/>
      <c r="AD738" s="16"/>
      <c r="AE738" s="16"/>
      <c r="AT738" s="278" t="s">
        <v>262</v>
      </c>
      <c r="AU738" s="278" t="s">
        <v>85</v>
      </c>
      <c r="AV738" s="16" t="s">
        <v>85</v>
      </c>
      <c r="AW738" s="16" t="s">
        <v>31</v>
      </c>
      <c r="AX738" s="16" t="s">
        <v>69</v>
      </c>
      <c r="AY738" s="278" t="s">
        <v>252</v>
      </c>
    </row>
    <row r="739" s="15" customFormat="1">
      <c r="A739" s="15"/>
      <c r="B739" s="257"/>
      <c r="C739" s="258"/>
      <c r="D739" s="237" t="s">
        <v>262</v>
      </c>
      <c r="E739" s="259" t="s">
        <v>1014</v>
      </c>
      <c r="F739" s="260" t="s">
        <v>265</v>
      </c>
      <c r="G739" s="258"/>
      <c r="H739" s="261">
        <v>252.3407</v>
      </c>
      <c r="I739" s="262"/>
      <c r="J739" s="258"/>
      <c r="K739" s="258"/>
      <c r="L739" s="263"/>
      <c r="M739" s="264"/>
      <c r="N739" s="265"/>
      <c r="O739" s="265"/>
      <c r="P739" s="265"/>
      <c r="Q739" s="265"/>
      <c r="R739" s="265"/>
      <c r="S739" s="265"/>
      <c r="T739" s="266"/>
      <c r="U739" s="15"/>
      <c r="V739" s="15"/>
      <c r="W739" s="15"/>
      <c r="X739" s="15"/>
      <c r="Y739" s="15"/>
      <c r="Z739" s="15"/>
      <c r="AA739" s="15"/>
      <c r="AB739" s="15"/>
      <c r="AC739" s="15"/>
      <c r="AD739" s="15"/>
      <c r="AE739" s="15"/>
      <c r="AT739" s="267" t="s">
        <v>262</v>
      </c>
      <c r="AU739" s="267" t="s">
        <v>85</v>
      </c>
      <c r="AV739" s="15" t="s">
        <v>258</v>
      </c>
      <c r="AW739" s="15" t="s">
        <v>31</v>
      </c>
      <c r="AX739" s="15" t="s">
        <v>76</v>
      </c>
      <c r="AY739" s="267" t="s">
        <v>252</v>
      </c>
    </row>
    <row r="740" s="2" customFormat="1" ht="55.5" customHeight="1">
      <c r="A740" s="40"/>
      <c r="B740" s="41"/>
      <c r="C740" s="217" t="s">
        <v>1015</v>
      </c>
      <c r="D740" s="217" t="s">
        <v>254</v>
      </c>
      <c r="E740" s="218" t="s">
        <v>959</v>
      </c>
      <c r="F740" s="219" t="s">
        <v>960</v>
      </c>
      <c r="G740" s="220" t="s">
        <v>187</v>
      </c>
      <c r="H740" s="221">
        <v>252.3407</v>
      </c>
      <c r="I740" s="222"/>
      <c r="J740" s="223">
        <f>ROUND(I740*H740,2)</f>
        <v>0</v>
      </c>
      <c r="K740" s="219" t="s">
        <v>257</v>
      </c>
      <c r="L740" s="46"/>
      <c r="M740" s="224" t="s">
        <v>19</v>
      </c>
      <c r="N740" s="225" t="s">
        <v>40</v>
      </c>
      <c r="O740" s="86"/>
      <c r="P740" s="226">
        <f>O740*H740</f>
        <v>0</v>
      </c>
      <c r="Q740" s="226">
        <v>0.0060000000000000001</v>
      </c>
      <c r="R740" s="226">
        <f>Q740*H740</f>
        <v>1.5140442000000001</v>
      </c>
      <c r="S740" s="226">
        <v>0</v>
      </c>
      <c r="T740" s="227">
        <f>S740*H740</f>
        <v>0</v>
      </c>
      <c r="U740" s="40"/>
      <c r="V740" s="40"/>
      <c r="W740" s="40"/>
      <c r="X740" s="40"/>
      <c r="Y740" s="40"/>
      <c r="Z740" s="40"/>
      <c r="AA740" s="40"/>
      <c r="AB740" s="40"/>
      <c r="AC740" s="40"/>
      <c r="AD740" s="40"/>
      <c r="AE740" s="40"/>
      <c r="AR740" s="228" t="s">
        <v>258</v>
      </c>
      <c r="AT740" s="228" t="s">
        <v>254</v>
      </c>
      <c r="AU740" s="228" t="s">
        <v>85</v>
      </c>
      <c r="AY740" s="19" t="s">
        <v>252</v>
      </c>
      <c r="BE740" s="229">
        <f>IF(N740="základní",J740,0)</f>
        <v>0</v>
      </c>
      <c r="BF740" s="229">
        <f>IF(N740="snížená",J740,0)</f>
        <v>0</v>
      </c>
      <c r="BG740" s="229">
        <f>IF(N740="zákl. přenesená",J740,0)</f>
        <v>0</v>
      </c>
      <c r="BH740" s="229">
        <f>IF(N740="sníž. přenesená",J740,0)</f>
        <v>0</v>
      </c>
      <c r="BI740" s="229">
        <f>IF(N740="nulová",J740,0)</f>
        <v>0</v>
      </c>
      <c r="BJ740" s="19" t="s">
        <v>76</v>
      </c>
      <c r="BK740" s="229">
        <f>ROUND(I740*H740,2)</f>
        <v>0</v>
      </c>
      <c r="BL740" s="19" t="s">
        <v>258</v>
      </c>
      <c r="BM740" s="228" t="s">
        <v>1016</v>
      </c>
    </row>
    <row r="741" s="2" customFormat="1">
      <c r="A741" s="40"/>
      <c r="B741" s="41"/>
      <c r="C741" s="42"/>
      <c r="D741" s="230" t="s">
        <v>260</v>
      </c>
      <c r="E741" s="42"/>
      <c r="F741" s="231" t="s">
        <v>962</v>
      </c>
      <c r="G741" s="42"/>
      <c r="H741" s="42"/>
      <c r="I741" s="232"/>
      <c r="J741" s="42"/>
      <c r="K741" s="42"/>
      <c r="L741" s="46"/>
      <c r="M741" s="233"/>
      <c r="N741" s="234"/>
      <c r="O741" s="86"/>
      <c r="P741" s="86"/>
      <c r="Q741" s="86"/>
      <c r="R741" s="86"/>
      <c r="S741" s="86"/>
      <c r="T741" s="87"/>
      <c r="U741" s="40"/>
      <c r="V741" s="40"/>
      <c r="W741" s="40"/>
      <c r="X741" s="40"/>
      <c r="Y741" s="40"/>
      <c r="Z741" s="40"/>
      <c r="AA741" s="40"/>
      <c r="AB741" s="40"/>
      <c r="AC741" s="40"/>
      <c r="AD741" s="40"/>
      <c r="AE741" s="40"/>
      <c r="AT741" s="19" t="s">
        <v>260</v>
      </c>
      <c r="AU741" s="19" t="s">
        <v>85</v>
      </c>
    </row>
    <row r="742" s="2" customFormat="1">
      <c r="A742" s="40"/>
      <c r="B742" s="41"/>
      <c r="C742" s="42"/>
      <c r="D742" s="237" t="s">
        <v>963</v>
      </c>
      <c r="E742" s="42"/>
      <c r="F742" s="289" t="s">
        <v>964</v>
      </c>
      <c r="G742" s="42"/>
      <c r="H742" s="42"/>
      <c r="I742" s="232"/>
      <c r="J742" s="42"/>
      <c r="K742" s="42"/>
      <c r="L742" s="46"/>
      <c r="M742" s="233"/>
      <c r="N742" s="234"/>
      <c r="O742" s="86"/>
      <c r="P742" s="86"/>
      <c r="Q742" s="86"/>
      <c r="R742" s="86"/>
      <c r="S742" s="86"/>
      <c r="T742" s="87"/>
      <c r="U742" s="40"/>
      <c r="V742" s="40"/>
      <c r="W742" s="40"/>
      <c r="X742" s="40"/>
      <c r="Y742" s="40"/>
      <c r="Z742" s="40"/>
      <c r="AA742" s="40"/>
      <c r="AB742" s="40"/>
      <c r="AC742" s="40"/>
      <c r="AD742" s="40"/>
      <c r="AE742" s="40"/>
      <c r="AT742" s="19" t="s">
        <v>963</v>
      </c>
      <c r="AU742" s="19" t="s">
        <v>85</v>
      </c>
    </row>
    <row r="743" s="2" customFormat="1" ht="24.15" customHeight="1">
      <c r="A743" s="40"/>
      <c r="B743" s="41"/>
      <c r="C743" s="217" t="s">
        <v>1017</v>
      </c>
      <c r="D743" s="217" t="s">
        <v>254</v>
      </c>
      <c r="E743" s="218" t="s">
        <v>1018</v>
      </c>
      <c r="F743" s="219" t="s">
        <v>1019</v>
      </c>
      <c r="G743" s="220" t="s">
        <v>187</v>
      </c>
      <c r="H743" s="221">
        <v>252.3407</v>
      </c>
      <c r="I743" s="222"/>
      <c r="J743" s="223">
        <f>ROUND(I743*H743,2)</f>
        <v>0</v>
      </c>
      <c r="K743" s="219" t="s">
        <v>19</v>
      </c>
      <c r="L743" s="46"/>
      <c r="M743" s="224" t="s">
        <v>19</v>
      </c>
      <c r="N743" s="225" t="s">
        <v>40</v>
      </c>
      <c r="O743" s="86"/>
      <c r="P743" s="226">
        <f>O743*H743</f>
        <v>0</v>
      </c>
      <c r="Q743" s="226">
        <v>0</v>
      </c>
      <c r="R743" s="226">
        <f>Q743*H743</f>
        <v>0</v>
      </c>
      <c r="S743" s="226">
        <v>0</v>
      </c>
      <c r="T743" s="227">
        <f>S743*H743</f>
        <v>0</v>
      </c>
      <c r="U743" s="40"/>
      <c r="V743" s="40"/>
      <c r="W743" s="40"/>
      <c r="X743" s="40"/>
      <c r="Y743" s="40"/>
      <c r="Z743" s="40"/>
      <c r="AA743" s="40"/>
      <c r="AB743" s="40"/>
      <c r="AC743" s="40"/>
      <c r="AD743" s="40"/>
      <c r="AE743" s="40"/>
      <c r="AR743" s="228" t="s">
        <v>258</v>
      </c>
      <c r="AT743" s="228" t="s">
        <v>254</v>
      </c>
      <c r="AU743" s="228" t="s">
        <v>85</v>
      </c>
      <c r="AY743" s="19" t="s">
        <v>252</v>
      </c>
      <c r="BE743" s="229">
        <f>IF(N743="základní",J743,0)</f>
        <v>0</v>
      </c>
      <c r="BF743" s="229">
        <f>IF(N743="snížená",J743,0)</f>
        <v>0</v>
      </c>
      <c r="BG743" s="229">
        <f>IF(N743="zákl. přenesená",J743,0)</f>
        <v>0</v>
      </c>
      <c r="BH743" s="229">
        <f>IF(N743="sníž. přenesená",J743,0)</f>
        <v>0</v>
      </c>
      <c r="BI743" s="229">
        <f>IF(N743="nulová",J743,0)</f>
        <v>0</v>
      </c>
      <c r="BJ743" s="19" t="s">
        <v>76</v>
      </c>
      <c r="BK743" s="229">
        <f>ROUND(I743*H743,2)</f>
        <v>0</v>
      </c>
      <c r="BL743" s="19" t="s">
        <v>258</v>
      </c>
      <c r="BM743" s="228" t="s">
        <v>1020</v>
      </c>
    </row>
    <row r="744" s="2" customFormat="1" ht="33" customHeight="1">
      <c r="A744" s="40"/>
      <c r="B744" s="41"/>
      <c r="C744" s="217" t="s">
        <v>1021</v>
      </c>
      <c r="D744" s="217" t="s">
        <v>254</v>
      </c>
      <c r="E744" s="218" t="s">
        <v>969</v>
      </c>
      <c r="F744" s="219" t="s">
        <v>970</v>
      </c>
      <c r="G744" s="220" t="s">
        <v>187</v>
      </c>
      <c r="H744" s="221">
        <v>252.3407</v>
      </c>
      <c r="I744" s="222"/>
      <c r="J744" s="223">
        <f>ROUND(I744*H744,2)</f>
        <v>0</v>
      </c>
      <c r="K744" s="219" t="s">
        <v>257</v>
      </c>
      <c r="L744" s="46"/>
      <c r="M744" s="224" t="s">
        <v>19</v>
      </c>
      <c r="N744" s="225" t="s">
        <v>40</v>
      </c>
      <c r="O744" s="86"/>
      <c r="P744" s="226">
        <f>O744*H744</f>
        <v>0</v>
      </c>
      <c r="Q744" s="226">
        <v>0.0080000000000000002</v>
      </c>
      <c r="R744" s="226">
        <f>Q744*H744</f>
        <v>2.0187256000000002</v>
      </c>
      <c r="S744" s="226">
        <v>0</v>
      </c>
      <c r="T744" s="227">
        <f>S744*H744</f>
        <v>0</v>
      </c>
      <c r="U744" s="40"/>
      <c r="V744" s="40"/>
      <c r="W744" s="40"/>
      <c r="X744" s="40"/>
      <c r="Y744" s="40"/>
      <c r="Z744" s="40"/>
      <c r="AA744" s="40"/>
      <c r="AB744" s="40"/>
      <c r="AC744" s="40"/>
      <c r="AD744" s="40"/>
      <c r="AE744" s="40"/>
      <c r="AR744" s="228" t="s">
        <v>258</v>
      </c>
      <c r="AT744" s="228" t="s">
        <v>254</v>
      </c>
      <c r="AU744" s="228" t="s">
        <v>85</v>
      </c>
      <c r="AY744" s="19" t="s">
        <v>252</v>
      </c>
      <c r="BE744" s="229">
        <f>IF(N744="základní",J744,0)</f>
        <v>0</v>
      </c>
      <c r="BF744" s="229">
        <f>IF(N744="snížená",J744,0)</f>
        <v>0</v>
      </c>
      <c r="BG744" s="229">
        <f>IF(N744="zákl. přenesená",J744,0)</f>
        <v>0</v>
      </c>
      <c r="BH744" s="229">
        <f>IF(N744="sníž. přenesená",J744,0)</f>
        <v>0</v>
      </c>
      <c r="BI744" s="229">
        <f>IF(N744="nulová",J744,0)</f>
        <v>0</v>
      </c>
      <c r="BJ744" s="19" t="s">
        <v>76</v>
      </c>
      <c r="BK744" s="229">
        <f>ROUND(I744*H744,2)</f>
        <v>0</v>
      </c>
      <c r="BL744" s="19" t="s">
        <v>258</v>
      </c>
      <c r="BM744" s="228" t="s">
        <v>1022</v>
      </c>
    </row>
    <row r="745" s="2" customFormat="1">
      <c r="A745" s="40"/>
      <c r="B745" s="41"/>
      <c r="C745" s="42"/>
      <c r="D745" s="230" t="s">
        <v>260</v>
      </c>
      <c r="E745" s="42"/>
      <c r="F745" s="231" t="s">
        <v>972</v>
      </c>
      <c r="G745" s="42"/>
      <c r="H745" s="42"/>
      <c r="I745" s="232"/>
      <c r="J745" s="42"/>
      <c r="K745" s="42"/>
      <c r="L745" s="46"/>
      <c r="M745" s="233"/>
      <c r="N745" s="234"/>
      <c r="O745" s="86"/>
      <c r="P745" s="86"/>
      <c r="Q745" s="86"/>
      <c r="R745" s="86"/>
      <c r="S745" s="86"/>
      <c r="T745" s="87"/>
      <c r="U745" s="40"/>
      <c r="V745" s="40"/>
      <c r="W745" s="40"/>
      <c r="X745" s="40"/>
      <c r="Y745" s="40"/>
      <c r="Z745" s="40"/>
      <c r="AA745" s="40"/>
      <c r="AB745" s="40"/>
      <c r="AC745" s="40"/>
      <c r="AD745" s="40"/>
      <c r="AE745" s="40"/>
      <c r="AT745" s="19" t="s">
        <v>260</v>
      </c>
      <c r="AU745" s="19" t="s">
        <v>85</v>
      </c>
    </row>
    <row r="746" s="2" customFormat="1">
      <c r="A746" s="40"/>
      <c r="B746" s="41"/>
      <c r="C746" s="42"/>
      <c r="D746" s="237" t="s">
        <v>963</v>
      </c>
      <c r="E746" s="42"/>
      <c r="F746" s="289" t="s">
        <v>973</v>
      </c>
      <c r="G746" s="42"/>
      <c r="H746" s="42"/>
      <c r="I746" s="232"/>
      <c r="J746" s="42"/>
      <c r="K746" s="42"/>
      <c r="L746" s="46"/>
      <c r="M746" s="233"/>
      <c r="N746" s="234"/>
      <c r="O746" s="86"/>
      <c r="P746" s="86"/>
      <c r="Q746" s="86"/>
      <c r="R746" s="86"/>
      <c r="S746" s="86"/>
      <c r="T746" s="87"/>
      <c r="U746" s="40"/>
      <c r="V746" s="40"/>
      <c r="W746" s="40"/>
      <c r="X746" s="40"/>
      <c r="Y746" s="40"/>
      <c r="Z746" s="40"/>
      <c r="AA746" s="40"/>
      <c r="AB746" s="40"/>
      <c r="AC746" s="40"/>
      <c r="AD746" s="40"/>
      <c r="AE746" s="40"/>
      <c r="AT746" s="19" t="s">
        <v>963</v>
      </c>
      <c r="AU746" s="19" t="s">
        <v>85</v>
      </c>
    </row>
    <row r="747" s="2" customFormat="1" ht="33" customHeight="1">
      <c r="A747" s="40"/>
      <c r="B747" s="41"/>
      <c r="C747" s="217" t="s">
        <v>1023</v>
      </c>
      <c r="D747" s="217" t="s">
        <v>254</v>
      </c>
      <c r="E747" s="218" t="s">
        <v>974</v>
      </c>
      <c r="F747" s="219" t="s">
        <v>975</v>
      </c>
      <c r="G747" s="220" t="s">
        <v>187</v>
      </c>
      <c r="H747" s="221">
        <v>252.3407</v>
      </c>
      <c r="I747" s="222"/>
      <c r="J747" s="223">
        <f>ROUND(I747*H747,2)</f>
        <v>0</v>
      </c>
      <c r="K747" s="219" t="s">
        <v>257</v>
      </c>
      <c r="L747" s="46"/>
      <c r="M747" s="224" t="s">
        <v>19</v>
      </c>
      <c r="N747" s="225" t="s">
        <v>40</v>
      </c>
      <c r="O747" s="86"/>
      <c r="P747" s="226">
        <f>O747*H747</f>
        <v>0</v>
      </c>
      <c r="Q747" s="226">
        <v>0.016199999999999999</v>
      </c>
      <c r="R747" s="226">
        <f>Q747*H747</f>
        <v>4.08791934</v>
      </c>
      <c r="S747" s="226">
        <v>0</v>
      </c>
      <c r="T747" s="227">
        <f>S747*H747</f>
        <v>0</v>
      </c>
      <c r="U747" s="40"/>
      <c r="V747" s="40"/>
      <c r="W747" s="40"/>
      <c r="X747" s="40"/>
      <c r="Y747" s="40"/>
      <c r="Z747" s="40"/>
      <c r="AA747" s="40"/>
      <c r="AB747" s="40"/>
      <c r="AC747" s="40"/>
      <c r="AD747" s="40"/>
      <c r="AE747" s="40"/>
      <c r="AR747" s="228" t="s">
        <v>258</v>
      </c>
      <c r="AT747" s="228" t="s">
        <v>254</v>
      </c>
      <c r="AU747" s="228" t="s">
        <v>85</v>
      </c>
      <c r="AY747" s="19" t="s">
        <v>252</v>
      </c>
      <c r="BE747" s="229">
        <f>IF(N747="základní",J747,0)</f>
        <v>0</v>
      </c>
      <c r="BF747" s="229">
        <f>IF(N747="snížená",J747,0)</f>
        <v>0</v>
      </c>
      <c r="BG747" s="229">
        <f>IF(N747="zákl. přenesená",J747,0)</f>
        <v>0</v>
      </c>
      <c r="BH747" s="229">
        <f>IF(N747="sníž. přenesená",J747,0)</f>
        <v>0</v>
      </c>
      <c r="BI747" s="229">
        <f>IF(N747="nulová",J747,0)</f>
        <v>0</v>
      </c>
      <c r="BJ747" s="19" t="s">
        <v>76</v>
      </c>
      <c r="BK747" s="229">
        <f>ROUND(I747*H747,2)</f>
        <v>0</v>
      </c>
      <c r="BL747" s="19" t="s">
        <v>258</v>
      </c>
      <c r="BM747" s="228" t="s">
        <v>1024</v>
      </c>
    </row>
    <row r="748" s="2" customFormat="1">
      <c r="A748" s="40"/>
      <c r="B748" s="41"/>
      <c r="C748" s="42"/>
      <c r="D748" s="230" t="s">
        <v>260</v>
      </c>
      <c r="E748" s="42"/>
      <c r="F748" s="231" t="s">
        <v>977</v>
      </c>
      <c r="G748" s="42"/>
      <c r="H748" s="42"/>
      <c r="I748" s="232"/>
      <c r="J748" s="42"/>
      <c r="K748" s="42"/>
      <c r="L748" s="46"/>
      <c r="M748" s="233"/>
      <c r="N748" s="234"/>
      <c r="O748" s="86"/>
      <c r="P748" s="86"/>
      <c r="Q748" s="86"/>
      <c r="R748" s="86"/>
      <c r="S748" s="86"/>
      <c r="T748" s="87"/>
      <c r="U748" s="40"/>
      <c r="V748" s="40"/>
      <c r="W748" s="40"/>
      <c r="X748" s="40"/>
      <c r="Y748" s="40"/>
      <c r="Z748" s="40"/>
      <c r="AA748" s="40"/>
      <c r="AB748" s="40"/>
      <c r="AC748" s="40"/>
      <c r="AD748" s="40"/>
      <c r="AE748" s="40"/>
      <c r="AT748" s="19" t="s">
        <v>260</v>
      </c>
      <c r="AU748" s="19" t="s">
        <v>85</v>
      </c>
    </row>
    <row r="749" s="2" customFormat="1" ht="37.8" customHeight="1">
      <c r="A749" s="40"/>
      <c r="B749" s="41"/>
      <c r="C749" s="217" t="s">
        <v>1025</v>
      </c>
      <c r="D749" s="217" t="s">
        <v>254</v>
      </c>
      <c r="E749" s="218" t="s">
        <v>979</v>
      </c>
      <c r="F749" s="219" t="s">
        <v>980</v>
      </c>
      <c r="G749" s="220" t="s">
        <v>187</v>
      </c>
      <c r="H749" s="221">
        <v>252.3407</v>
      </c>
      <c r="I749" s="222"/>
      <c r="J749" s="223">
        <f>ROUND(I749*H749,2)</f>
        <v>0</v>
      </c>
      <c r="K749" s="219" t="s">
        <v>257</v>
      </c>
      <c r="L749" s="46"/>
      <c r="M749" s="224" t="s">
        <v>19</v>
      </c>
      <c r="N749" s="225" t="s">
        <v>40</v>
      </c>
      <c r="O749" s="86"/>
      <c r="P749" s="226">
        <f>O749*H749</f>
        <v>0</v>
      </c>
      <c r="Q749" s="226">
        <v>0.0054000000000000003</v>
      </c>
      <c r="R749" s="226">
        <f>Q749*H749</f>
        <v>1.3626397800000001</v>
      </c>
      <c r="S749" s="226">
        <v>0</v>
      </c>
      <c r="T749" s="227">
        <f>S749*H749</f>
        <v>0</v>
      </c>
      <c r="U749" s="40"/>
      <c r="V749" s="40"/>
      <c r="W749" s="40"/>
      <c r="X749" s="40"/>
      <c r="Y749" s="40"/>
      <c r="Z749" s="40"/>
      <c r="AA749" s="40"/>
      <c r="AB749" s="40"/>
      <c r="AC749" s="40"/>
      <c r="AD749" s="40"/>
      <c r="AE749" s="40"/>
      <c r="AR749" s="228" t="s">
        <v>258</v>
      </c>
      <c r="AT749" s="228" t="s">
        <v>254</v>
      </c>
      <c r="AU749" s="228" t="s">
        <v>85</v>
      </c>
      <c r="AY749" s="19" t="s">
        <v>252</v>
      </c>
      <c r="BE749" s="229">
        <f>IF(N749="základní",J749,0)</f>
        <v>0</v>
      </c>
      <c r="BF749" s="229">
        <f>IF(N749="snížená",J749,0)</f>
        <v>0</v>
      </c>
      <c r="BG749" s="229">
        <f>IF(N749="zákl. přenesená",J749,0)</f>
        <v>0</v>
      </c>
      <c r="BH749" s="229">
        <f>IF(N749="sníž. přenesená",J749,0)</f>
        <v>0</v>
      </c>
      <c r="BI749" s="229">
        <f>IF(N749="nulová",J749,0)</f>
        <v>0</v>
      </c>
      <c r="BJ749" s="19" t="s">
        <v>76</v>
      </c>
      <c r="BK749" s="229">
        <f>ROUND(I749*H749,2)</f>
        <v>0</v>
      </c>
      <c r="BL749" s="19" t="s">
        <v>258</v>
      </c>
      <c r="BM749" s="228" t="s">
        <v>1026</v>
      </c>
    </row>
    <row r="750" s="2" customFormat="1">
      <c r="A750" s="40"/>
      <c r="B750" s="41"/>
      <c r="C750" s="42"/>
      <c r="D750" s="230" t="s">
        <v>260</v>
      </c>
      <c r="E750" s="42"/>
      <c r="F750" s="231" t="s">
        <v>982</v>
      </c>
      <c r="G750" s="42"/>
      <c r="H750" s="42"/>
      <c r="I750" s="232"/>
      <c r="J750" s="42"/>
      <c r="K750" s="42"/>
      <c r="L750" s="46"/>
      <c r="M750" s="233"/>
      <c r="N750" s="234"/>
      <c r="O750" s="86"/>
      <c r="P750" s="86"/>
      <c r="Q750" s="86"/>
      <c r="R750" s="86"/>
      <c r="S750" s="86"/>
      <c r="T750" s="87"/>
      <c r="U750" s="40"/>
      <c r="V750" s="40"/>
      <c r="W750" s="40"/>
      <c r="X750" s="40"/>
      <c r="Y750" s="40"/>
      <c r="Z750" s="40"/>
      <c r="AA750" s="40"/>
      <c r="AB750" s="40"/>
      <c r="AC750" s="40"/>
      <c r="AD750" s="40"/>
      <c r="AE750" s="40"/>
      <c r="AT750" s="19" t="s">
        <v>260</v>
      </c>
      <c r="AU750" s="19" t="s">
        <v>85</v>
      </c>
    </row>
    <row r="751" s="2" customFormat="1">
      <c r="A751" s="40"/>
      <c r="B751" s="41"/>
      <c r="C751" s="42"/>
      <c r="D751" s="237" t="s">
        <v>963</v>
      </c>
      <c r="E751" s="42"/>
      <c r="F751" s="289" t="s">
        <v>983</v>
      </c>
      <c r="G751" s="42"/>
      <c r="H751" s="42"/>
      <c r="I751" s="232"/>
      <c r="J751" s="42"/>
      <c r="K751" s="42"/>
      <c r="L751" s="46"/>
      <c r="M751" s="233"/>
      <c r="N751" s="234"/>
      <c r="O751" s="86"/>
      <c r="P751" s="86"/>
      <c r="Q751" s="86"/>
      <c r="R751" s="86"/>
      <c r="S751" s="86"/>
      <c r="T751" s="87"/>
      <c r="U751" s="40"/>
      <c r="V751" s="40"/>
      <c r="W751" s="40"/>
      <c r="X751" s="40"/>
      <c r="Y751" s="40"/>
      <c r="Z751" s="40"/>
      <c r="AA751" s="40"/>
      <c r="AB751" s="40"/>
      <c r="AC751" s="40"/>
      <c r="AD751" s="40"/>
      <c r="AE751" s="40"/>
      <c r="AT751" s="19" t="s">
        <v>963</v>
      </c>
      <c r="AU751" s="19" t="s">
        <v>85</v>
      </c>
    </row>
    <row r="752" s="2" customFormat="1" ht="24.15" customHeight="1">
      <c r="A752" s="40"/>
      <c r="B752" s="41"/>
      <c r="C752" s="217" t="s">
        <v>1027</v>
      </c>
      <c r="D752" s="217" t="s">
        <v>254</v>
      </c>
      <c r="E752" s="218" t="s">
        <v>985</v>
      </c>
      <c r="F752" s="219" t="s">
        <v>986</v>
      </c>
      <c r="G752" s="220" t="s">
        <v>187</v>
      </c>
      <c r="H752" s="221">
        <v>231.52119999999999</v>
      </c>
      <c r="I752" s="222"/>
      <c r="J752" s="223">
        <f>ROUND(I752*H752,2)</f>
        <v>0</v>
      </c>
      <c r="K752" s="219" t="s">
        <v>257</v>
      </c>
      <c r="L752" s="46"/>
      <c r="M752" s="224" t="s">
        <v>19</v>
      </c>
      <c r="N752" s="225" t="s">
        <v>40</v>
      </c>
      <c r="O752" s="86"/>
      <c r="P752" s="226">
        <f>O752*H752</f>
        <v>0</v>
      </c>
      <c r="Q752" s="226">
        <v>0.0040000000000000001</v>
      </c>
      <c r="R752" s="226">
        <f>Q752*H752</f>
        <v>0.92608480000000004</v>
      </c>
      <c r="S752" s="226">
        <v>0</v>
      </c>
      <c r="T752" s="227">
        <f>S752*H752</f>
        <v>0</v>
      </c>
      <c r="U752" s="40"/>
      <c r="V752" s="40"/>
      <c r="W752" s="40"/>
      <c r="X752" s="40"/>
      <c r="Y752" s="40"/>
      <c r="Z752" s="40"/>
      <c r="AA752" s="40"/>
      <c r="AB752" s="40"/>
      <c r="AC752" s="40"/>
      <c r="AD752" s="40"/>
      <c r="AE752" s="40"/>
      <c r="AR752" s="228" t="s">
        <v>258</v>
      </c>
      <c r="AT752" s="228" t="s">
        <v>254</v>
      </c>
      <c r="AU752" s="228" t="s">
        <v>85</v>
      </c>
      <c r="AY752" s="19" t="s">
        <v>252</v>
      </c>
      <c r="BE752" s="229">
        <f>IF(N752="základní",J752,0)</f>
        <v>0</v>
      </c>
      <c r="BF752" s="229">
        <f>IF(N752="snížená",J752,0)</f>
        <v>0</v>
      </c>
      <c r="BG752" s="229">
        <f>IF(N752="zákl. přenesená",J752,0)</f>
        <v>0</v>
      </c>
      <c r="BH752" s="229">
        <f>IF(N752="sníž. přenesená",J752,0)</f>
        <v>0</v>
      </c>
      <c r="BI752" s="229">
        <f>IF(N752="nulová",J752,0)</f>
        <v>0</v>
      </c>
      <c r="BJ752" s="19" t="s">
        <v>76</v>
      </c>
      <c r="BK752" s="229">
        <f>ROUND(I752*H752,2)</f>
        <v>0</v>
      </c>
      <c r="BL752" s="19" t="s">
        <v>258</v>
      </c>
      <c r="BM752" s="228" t="s">
        <v>1028</v>
      </c>
    </row>
    <row r="753" s="2" customFormat="1">
      <c r="A753" s="40"/>
      <c r="B753" s="41"/>
      <c r="C753" s="42"/>
      <c r="D753" s="230" t="s">
        <v>260</v>
      </c>
      <c r="E753" s="42"/>
      <c r="F753" s="231" t="s">
        <v>988</v>
      </c>
      <c r="G753" s="42"/>
      <c r="H753" s="42"/>
      <c r="I753" s="232"/>
      <c r="J753" s="42"/>
      <c r="K753" s="42"/>
      <c r="L753" s="46"/>
      <c r="M753" s="233"/>
      <c r="N753" s="234"/>
      <c r="O753" s="86"/>
      <c r="P753" s="86"/>
      <c r="Q753" s="86"/>
      <c r="R753" s="86"/>
      <c r="S753" s="86"/>
      <c r="T753" s="87"/>
      <c r="U753" s="40"/>
      <c r="V753" s="40"/>
      <c r="W753" s="40"/>
      <c r="X753" s="40"/>
      <c r="Y753" s="40"/>
      <c r="Z753" s="40"/>
      <c r="AA753" s="40"/>
      <c r="AB753" s="40"/>
      <c r="AC753" s="40"/>
      <c r="AD753" s="40"/>
      <c r="AE753" s="40"/>
      <c r="AT753" s="19" t="s">
        <v>260</v>
      </c>
      <c r="AU753" s="19" t="s">
        <v>85</v>
      </c>
    </row>
    <row r="754" s="14" customFormat="1">
      <c r="A754" s="14"/>
      <c r="B754" s="246"/>
      <c r="C754" s="247"/>
      <c r="D754" s="237" t="s">
        <v>262</v>
      </c>
      <c r="E754" s="248" t="s">
        <v>19</v>
      </c>
      <c r="F754" s="249" t="s">
        <v>1029</v>
      </c>
      <c r="G754" s="247"/>
      <c r="H754" s="250">
        <v>252.3407</v>
      </c>
      <c r="I754" s="251"/>
      <c r="J754" s="247"/>
      <c r="K754" s="247"/>
      <c r="L754" s="252"/>
      <c r="M754" s="253"/>
      <c r="N754" s="254"/>
      <c r="O754" s="254"/>
      <c r="P754" s="254"/>
      <c r="Q754" s="254"/>
      <c r="R754" s="254"/>
      <c r="S754" s="254"/>
      <c r="T754" s="255"/>
      <c r="U754" s="14"/>
      <c r="V754" s="14"/>
      <c r="W754" s="14"/>
      <c r="X754" s="14"/>
      <c r="Y754" s="14"/>
      <c r="Z754" s="14"/>
      <c r="AA754" s="14"/>
      <c r="AB754" s="14"/>
      <c r="AC754" s="14"/>
      <c r="AD754" s="14"/>
      <c r="AE754" s="14"/>
      <c r="AT754" s="256" t="s">
        <v>262</v>
      </c>
      <c r="AU754" s="256" t="s">
        <v>85</v>
      </c>
      <c r="AV754" s="14" t="s">
        <v>78</v>
      </c>
      <c r="AW754" s="14" t="s">
        <v>31</v>
      </c>
      <c r="AX754" s="14" t="s">
        <v>69</v>
      </c>
      <c r="AY754" s="256" t="s">
        <v>252</v>
      </c>
    </row>
    <row r="755" s="16" customFormat="1">
      <c r="A755" s="16"/>
      <c r="B755" s="268"/>
      <c r="C755" s="269"/>
      <c r="D755" s="237" t="s">
        <v>262</v>
      </c>
      <c r="E755" s="270" t="s">
        <v>19</v>
      </c>
      <c r="F755" s="271" t="s">
        <v>333</v>
      </c>
      <c r="G755" s="269"/>
      <c r="H755" s="272">
        <v>252.3407</v>
      </c>
      <c r="I755" s="273"/>
      <c r="J755" s="269"/>
      <c r="K755" s="269"/>
      <c r="L755" s="274"/>
      <c r="M755" s="275"/>
      <c r="N755" s="276"/>
      <c r="O755" s="276"/>
      <c r="P755" s="276"/>
      <c r="Q755" s="276"/>
      <c r="R755" s="276"/>
      <c r="S755" s="276"/>
      <c r="T755" s="277"/>
      <c r="U755" s="16"/>
      <c r="V755" s="16"/>
      <c r="W755" s="16"/>
      <c r="X755" s="16"/>
      <c r="Y755" s="16"/>
      <c r="Z755" s="16"/>
      <c r="AA755" s="16"/>
      <c r="AB755" s="16"/>
      <c r="AC755" s="16"/>
      <c r="AD755" s="16"/>
      <c r="AE755" s="16"/>
      <c r="AT755" s="278" t="s">
        <v>262</v>
      </c>
      <c r="AU755" s="278" t="s">
        <v>85</v>
      </c>
      <c r="AV755" s="16" t="s">
        <v>85</v>
      </c>
      <c r="AW755" s="16" t="s">
        <v>31</v>
      </c>
      <c r="AX755" s="16" t="s">
        <v>69</v>
      </c>
      <c r="AY755" s="278" t="s">
        <v>252</v>
      </c>
    </row>
    <row r="756" s="13" customFormat="1">
      <c r="A756" s="13"/>
      <c r="B756" s="235"/>
      <c r="C756" s="236"/>
      <c r="D756" s="237" t="s">
        <v>262</v>
      </c>
      <c r="E756" s="238" t="s">
        <v>19</v>
      </c>
      <c r="F756" s="239" t="s">
        <v>1030</v>
      </c>
      <c r="G756" s="236"/>
      <c r="H756" s="238" t="s">
        <v>19</v>
      </c>
      <c r="I756" s="240"/>
      <c r="J756" s="236"/>
      <c r="K756" s="236"/>
      <c r="L756" s="241"/>
      <c r="M756" s="242"/>
      <c r="N756" s="243"/>
      <c r="O756" s="243"/>
      <c r="P756" s="243"/>
      <c r="Q756" s="243"/>
      <c r="R756" s="243"/>
      <c r="S756" s="243"/>
      <c r="T756" s="244"/>
      <c r="U756" s="13"/>
      <c r="V756" s="13"/>
      <c r="W756" s="13"/>
      <c r="X756" s="13"/>
      <c r="Y756" s="13"/>
      <c r="Z756" s="13"/>
      <c r="AA756" s="13"/>
      <c r="AB756" s="13"/>
      <c r="AC756" s="13"/>
      <c r="AD756" s="13"/>
      <c r="AE756" s="13"/>
      <c r="AT756" s="245" t="s">
        <v>262</v>
      </c>
      <c r="AU756" s="245" t="s">
        <v>85</v>
      </c>
      <c r="AV756" s="13" t="s">
        <v>76</v>
      </c>
      <c r="AW756" s="13" t="s">
        <v>31</v>
      </c>
      <c r="AX756" s="13" t="s">
        <v>69</v>
      </c>
      <c r="AY756" s="245" t="s">
        <v>252</v>
      </c>
    </row>
    <row r="757" s="13" customFormat="1">
      <c r="A757" s="13"/>
      <c r="B757" s="235"/>
      <c r="C757" s="236"/>
      <c r="D757" s="237" t="s">
        <v>262</v>
      </c>
      <c r="E757" s="238" t="s">
        <v>19</v>
      </c>
      <c r="F757" s="239" t="s">
        <v>891</v>
      </c>
      <c r="G757" s="236"/>
      <c r="H757" s="238" t="s">
        <v>19</v>
      </c>
      <c r="I757" s="240"/>
      <c r="J757" s="236"/>
      <c r="K757" s="236"/>
      <c r="L757" s="241"/>
      <c r="M757" s="242"/>
      <c r="N757" s="243"/>
      <c r="O757" s="243"/>
      <c r="P757" s="243"/>
      <c r="Q757" s="243"/>
      <c r="R757" s="243"/>
      <c r="S757" s="243"/>
      <c r="T757" s="244"/>
      <c r="U757" s="13"/>
      <c r="V757" s="13"/>
      <c r="W757" s="13"/>
      <c r="X757" s="13"/>
      <c r="Y757" s="13"/>
      <c r="Z757" s="13"/>
      <c r="AA757" s="13"/>
      <c r="AB757" s="13"/>
      <c r="AC757" s="13"/>
      <c r="AD757" s="13"/>
      <c r="AE757" s="13"/>
      <c r="AT757" s="245" t="s">
        <v>262</v>
      </c>
      <c r="AU757" s="245" t="s">
        <v>85</v>
      </c>
      <c r="AV757" s="13" t="s">
        <v>76</v>
      </c>
      <c r="AW757" s="13" t="s">
        <v>31</v>
      </c>
      <c r="AX757" s="13" t="s">
        <v>69</v>
      </c>
      <c r="AY757" s="245" t="s">
        <v>252</v>
      </c>
    </row>
    <row r="758" s="13" customFormat="1">
      <c r="A758" s="13"/>
      <c r="B758" s="235"/>
      <c r="C758" s="236"/>
      <c r="D758" s="237" t="s">
        <v>262</v>
      </c>
      <c r="E758" s="238" t="s">
        <v>19</v>
      </c>
      <c r="F758" s="239" t="s">
        <v>653</v>
      </c>
      <c r="G758" s="236"/>
      <c r="H758" s="238" t="s">
        <v>19</v>
      </c>
      <c r="I758" s="240"/>
      <c r="J758" s="236"/>
      <c r="K758" s="236"/>
      <c r="L758" s="241"/>
      <c r="M758" s="242"/>
      <c r="N758" s="243"/>
      <c r="O758" s="243"/>
      <c r="P758" s="243"/>
      <c r="Q758" s="243"/>
      <c r="R758" s="243"/>
      <c r="S758" s="243"/>
      <c r="T758" s="244"/>
      <c r="U758" s="13"/>
      <c r="V758" s="13"/>
      <c r="W758" s="13"/>
      <c r="X758" s="13"/>
      <c r="Y758" s="13"/>
      <c r="Z758" s="13"/>
      <c r="AA758" s="13"/>
      <c r="AB758" s="13"/>
      <c r="AC758" s="13"/>
      <c r="AD758" s="13"/>
      <c r="AE758" s="13"/>
      <c r="AT758" s="245" t="s">
        <v>262</v>
      </c>
      <c r="AU758" s="245" t="s">
        <v>85</v>
      </c>
      <c r="AV758" s="13" t="s">
        <v>76</v>
      </c>
      <c r="AW758" s="13" t="s">
        <v>31</v>
      </c>
      <c r="AX758" s="13" t="s">
        <v>69</v>
      </c>
      <c r="AY758" s="245" t="s">
        <v>252</v>
      </c>
    </row>
    <row r="759" s="14" customFormat="1">
      <c r="A759" s="14"/>
      <c r="B759" s="246"/>
      <c r="C759" s="247"/>
      <c r="D759" s="237" t="s">
        <v>262</v>
      </c>
      <c r="E759" s="248" t="s">
        <v>19</v>
      </c>
      <c r="F759" s="249" t="s">
        <v>1031</v>
      </c>
      <c r="G759" s="247"/>
      <c r="H759" s="250">
        <v>-2.4300000000000002</v>
      </c>
      <c r="I759" s="251"/>
      <c r="J759" s="247"/>
      <c r="K759" s="247"/>
      <c r="L759" s="252"/>
      <c r="M759" s="253"/>
      <c r="N759" s="254"/>
      <c r="O759" s="254"/>
      <c r="P759" s="254"/>
      <c r="Q759" s="254"/>
      <c r="R759" s="254"/>
      <c r="S759" s="254"/>
      <c r="T759" s="255"/>
      <c r="U759" s="14"/>
      <c r="V759" s="14"/>
      <c r="W759" s="14"/>
      <c r="X759" s="14"/>
      <c r="Y759" s="14"/>
      <c r="Z759" s="14"/>
      <c r="AA759" s="14"/>
      <c r="AB759" s="14"/>
      <c r="AC759" s="14"/>
      <c r="AD759" s="14"/>
      <c r="AE759" s="14"/>
      <c r="AT759" s="256" t="s">
        <v>262</v>
      </c>
      <c r="AU759" s="256" t="s">
        <v>85</v>
      </c>
      <c r="AV759" s="14" t="s">
        <v>78</v>
      </c>
      <c r="AW759" s="14" t="s">
        <v>31</v>
      </c>
      <c r="AX759" s="14" t="s">
        <v>69</v>
      </c>
      <c r="AY759" s="256" t="s">
        <v>252</v>
      </c>
    </row>
    <row r="760" s="14" customFormat="1">
      <c r="A760" s="14"/>
      <c r="B760" s="246"/>
      <c r="C760" s="247"/>
      <c r="D760" s="237" t="s">
        <v>262</v>
      </c>
      <c r="E760" s="248" t="s">
        <v>19</v>
      </c>
      <c r="F760" s="249" t="s">
        <v>1032</v>
      </c>
      <c r="G760" s="247"/>
      <c r="H760" s="250">
        <v>-8.0594999999999999</v>
      </c>
      <c r="I760" s="251"/>
      <c r="J760" s="247"/>
      <c r="K760" s="247"/>
      <c r="L760" s="252"/>
      <c r="M760" s="253"/>
      <c r="N760" s="254"/>
      <c r="O760" s="254"/>
      <c r="P760" s="254"/>
      <c r="Q760" s="254"/>
      <c r="R760" s="254"/>
      <c r="S760" s="254"/>
      <c r="T760" s="255"/>
      <c r="U760" s="14"/>
      <c r="V760" s="14"/>
      <c r="W760" s="14"/>
      <c r="X760" s="14"/>
      <c r="Y760" s="14"/>
      <c r="Z760" s="14"/>
      <c r="AA760" s="14"/>
      <c r="AB760" s="14"/>
      <c r="AC760" s="14"/>
      <c r="AD760" s="14"/>
      <c r="AE760" s="14"/>
      <c r="AT760" s="256" t="s">
        <v>262</v>
      </c>
      <c r="AU760" s="256" t="s">
        <v>85</v>
      </c>
      <c r="AV760" s="14" t="s">
        <v>78</v>
      </c>
      <c r="AW760" s="14" t="s">
        <v>31</v>
      </c>
      <c r="AX760" s="14" t="s">
        <v>69</v>
      </c>
      <c r="AY760" s="256" t="s">
        <v>252</v>
      </c>
    </row>
    <row r="761" s="16" customFormat="1">
      <c r="A761" s="16"/>
      <c r="B761" s="268"/>
      <c r="C761" s="269"/>
      <c r="D761" s="237" t="s">
        <v>262</v>
      </c>
      <c r="E761" s="270" t="s">
        <v>19</v>
      </c>
      <c r="F761" s="271" t="s">
        <v>333</v>
      </c>
      <c r="G761" s="269"/>
      <c r="H761" s="272">
        <v>-10.4895</v>
      </c>
      <c r="I761" s="273"/>
      <c r="J761" s="269"/>
      <c r="K761" s="269"/>
      <c r="L761" s="274"/>
      <c r="M761" s="275"/>
      <c r="N761" s="276"/>
      <c r="O761" s="276"/>
      <c r="P761" s="276"/>
      <c r="Q761" s="276"/>
      <c r="R761" s="276"/>
      <c r="S761" s="276"/>
      <c r="T761" s="277"/>
      <c r="U761" s="16"/>
      <c r="V761" s="16"/>
      <c r="W761" s="16"/>
      <c r="X761" s="16"/>
      <c r="Y761" s="16"/>
      <c r="Z761" s="16"/>
      <c r="AA761" s="16"/>
      <c r="AB761" s="16"/>
      <c r="AC761" s="16"/>
      <c r="AD761" s="16"/>
      <c r="AE761" s="16"/>
      <c r="AT761" s="278" t="s">
        <v>262</v>
      </c>
      <c r="AU761" s="278" t="s">
        <v>85</v>
      </c>
      <c r="AV761" s="16" t="s">
        <v>85</v>
      </c>
      <c r="AW761" s="16" t="s">
        <v>31</v>
      </c>
      <c r="AX761" s="16" t="s">
        <v>69</v>
      </c>
      <c r="AY761" s="278" t="s">
        <v>252</v>
      </c>
    </row>
    <row r="762" s="13" customFormat="1">
      <c r="A762" s="13"/>
      <c r="B762" s="235"/>
      <c r="C762" s="236"/>
      <c r="D762" s="237" t="s">
        <v>262</v>
      </c>
      <c r="E762" s="238" t="s">
        <v>19</v>
      </c>
      <c r="F762" s="239" t="s">
        <v>666</v>
      </c>
      <c r="G762" s="236"/>
      <c r="H762" s="238" t="s">
        <v>19</v>
      </c>
      <c r="I762" s="240"/>
      <c r="J762" s="236"/>
      <c r="K762" s="236"/>
      <c r="L762" s="241"/>
      <c r="M762" s="242"/>
      <c r="N762" s="243"/>
      <c r="O762" s="243"/>
      <c r="P762" s="243"/>
      <c r="Q762" s="243"/>
      <c r="R762" s="243"/>
      <c r="S762" s="243"/>
      <c r="T762" s="244"/>
      <c r="U762" s="13"/>
      <c r="V762" s="13"/>
      <c r="W762" s="13"/>
      <c r="X762" s="13"/>
      <c r="Y762" s="13"/>
      <c r="Z762" s="13"/>
      <c r="AA762" s="13"/>
      <c r="AB762" s="13"/>
      <c r="AC762" s="13"/>
      <c r="AD762" s="13"/>
      <c r="AE762" s="13"/>
      <c r="AT762" s="245" t="s">
        <v>262</v>
      </c>
      <c r="AU762" s="245" t="s">
        <v>85</v>
      </c>
      <c r="AV762" s="13" t="s">
        <v>76</v>
      </c>
      <c r="AW762" s="13" t="s">
        <v>31</v>
      </c>
      <c r="AX762" s="13" t="s">
        <v>69</v>
      </c>
      <c r="AY762" s="245" t="s">
        <v>252</v>
      </c>
    </row>
    <row r="763" s="14" customFormat="1">
      <c r="A763" s="14"/>
      <c r="B763" s="246"/>
      <c r="C763" s="247"/>
      <c r="D763" s="237" t="s">
        <v>262</v>
      </c>
      <c r="E763" s="248" t="s">
        <v>19</v>
      </c>
      <c r="F763" s="249" t="s">
        <v>1033</v>
      </c>
      <c r="G763" s="247"/>
      <c r="H763" s="250">
        <v>-7.5152000000000001</v>
      </c>
      <c r="I763" s="251"/>
      <c r="J763" s="247"/>
      <c r="K763" s="247"/>
      <c r="L763" s="252"/>
      <c r="M763" s="253"/>
      <c r="N763" s="254"/>
      <c r="O763" s="254"/>
      <c r="P763" s="254"/>
      <c r="Q763" s="254"/>
      <c r="R763" s="254"/>
      <c r="S763" s="254"/>
      <c r="T763" s="255"/>
      <c r="U763" s="14"/>
      <c r="V763" s="14"/>
      <c r="W763" s="14"/>
      <c r="X763" s="14"/>
      <c r="Y763" s="14"/>
      <c r="Z763" s="14"/>
      <c r="AA763" s="14"/>
      <c r="AB763" s="14"/>
      <c r="AC763" s="14"/>
      <c r="AD763" s="14"/>
      <c r="AE763" s="14"/>
      <c r="AT763" s="256" t="s">
        <v>262</v>
      </c>
      <c r="AU763" s="256" t="s">
        <v>85</v>
      </c>
      <c r="AV763" s="14" t="s">
        <v>78</v>
      </c>
      <c r="AW763" s="14" t="s">
        <v>31</v>
      </c>
      <c r="AX763" s="14" t="s">
        <v>69</v>
      </c>
      <c r="AY763" s="256" t="s">
        <v>252</v>
      </c>
    </row>
    <row r="764" s="16" customFormat="1">
      <c r="A764" s="16"/>
      <c r="B764" s="268"/>
      <c r="C764" s="269"/>
      <c r="D764" s="237" t="s">
        <v>262</v>
      </c>
      <c r="E764" s="270" t="s">
        <v>19</v>
      </c>
      <c r="F764" s="271" t="s">
        <v>333</v>
      </c>
      <c r="G764" s="269"/>
      <c r="H764" s="272">
        <v>-7.5152000000000001</v>
      </c>
      <c r="I764" s="273"/>
      <c r="J764" s="269"/>
      <c r="K764" s="269"/>
      <c r="L764" s="274"/>
      <c r="M764" s="275"/>
      <c r="N764" s="276"/>
      <c r="O764" s="276"/>
      <c r="P764" s="276"/>
      <c r="Q764" s="276"/>
      <c r="R764" s="276"/>
      <c r="S764" s="276"/>
      <c r="T764" s="277"/>
      <c r="U764" s="16"/>
      <c r="V764" s="16"/>
      <c r="W764" s="16"/>
      <c r="X764" s="16"/>
      <c r="Y764" s="16"/>
      <c r="Z764" s="16"/>
      <c r="AA764" s="16"/>
      <c r="AB764" s="16"/>
      <c r="AC764" s="16"/>
      <c r="AD764" s="16"/>
      <c r="AE764" s="16"/>
      <c r="AT764" s="278" t="s">
        <v>262</v>
      </c>
      <c r="AU764" s="278" t="s">
        <v>85</v>
      </c>
      <c r="AV764" s="16" t="s">
        <v>85</v>
      </c>
      <c r="AW764" s="16" t="s">
        <v>31</v>
      </c>
      <c r="AX764" s="16" t="s">
        <v>69</v>
      </c>
      <c r="AY764" s="278" t="s">
        <v>252</v>
      </c>
    </row>
    <row r="765" s="13" customFormat="1">
      <c r="A765" s="13"/>
      <c r="B765" s="235"/>
      <c r="C765" s="236"/>
      <c r="D765" s="237" t="s">
        <v>262</v>
      </c>
      <c r="E765" s="238" t="s">
        <v>19</v>
      </c>
      <c r="F765" s="239" t="s">
        <v>680</v>
      </c>
      <c r="G765" s="236"/>
      <c r="H765" s="238" t="s">
        <v>19</v>
      </c>
      <c r="I765" s="240"/>
      <c r="J765" s="236"/>
      <c r="K765" s="236"/>
      <c r="L765" s="241"/>
      <c r="M765" s="242"/>
      <c r="N765" s="243"/>
      <c r="O765" s="243"/>
      <c r="P765" s="243"/>
      <c r="Q765" s="243"/>
      <c r="R765" s="243"/>
      <c r="S765" s="243"/>
      <c r="T765" s="244"/>
      <c r="U765" s="13"/>
      <c r="V765" s="13"/>
      <c r="W765" s="13"/>
      <c r="X765" s="13"/>
      <c r="Y765" s="13"/>
      <c r="Z765" s="13"/>
      <c r="AA765" s="13"/>
      <c r="AB765" s="13"/>
      <c r="AC765" s="13"/>
      <c r="AD765" s="13"/>
      <c r="AE765" s="13"/>
      <c r="AT765" s="245" t="s">
        <v>262</v>
      </c>
      <c r="AU765" s="245" t="s">
        <v>85</v>
      </c>
      <c r="AV765" s="13" t="s">
        <v>76</v>
      </c>
      <c r="AW765" s="13" t="s">
        <v>31</v>
      </c>
      <c r="AX765" s="13" t="s">
        <v>69</v>
      </c>
      <c r="AY765" s="245" t="s">
        <v>252</v>
      </c>
    </row>
    <row r="766" s="14" customFormat="1">
      <c r="A766" s="14"/>
      <c r="B766" s="246"/>
      <c r="C766" s="247"/>
      <c r="D766" s="237" t="s">
        <v>262</v>
      </c>
      <c r="E766" s="248" t="s">
        <v>19</v>
      </c>
      <c r="F766" s="249" t="s">
        <v>1034</v>
      </c>
      <c r="G766" s="247"/>
      <c r="H766" s="250">
        <v>-1.4508000000000001</v>
      </c>
      <c r="I766" s="251"/>
      <c r="J766" s="247"/>
      <c r="K766" s="247"/>
      <c r="L766" s="252"/>
      <c r="M766" s="253"/>
      <c r="N766" s="254"/>
      <c r="O766" s="254"/>
      <c r="P766" s="254"/>
      <c r="Q766" s="254"/>
      <c r="R766" s="254"/>
      <c r="S766" s="254"/>
      <c r="T766" s="255"/>
      <c r="U766" s="14"/>
      <c r="V766" s="14"/>
      <c r="W766" s="14"/>
      <c r="X766" s="14"/>
      <c r="Y766" s="14"/>
      <c r="Z766" s="14"/>
      <c r="AA766" s="14"/>
      <c r="AB766" s="14"/>
      <c r="AC766" s="14"/>
      <c r="AD766" s="14"/>
      <c r="AE766" s="14"/>
      <c r="AT766" s="256" t="s">
        <v>262</v>
      </c>
      <c r="AU766" s="256" t="s">
        <v>85</v>
      </c>
      <c r="AV766" s="14" t="s">
        <v>78</v>
      </c>
      <c r="AW766" s="14" t="s">
        <v>31</v>
      </c>
      <c r="AX766" s="14" t="s">
        <v>69</v>
      </c>
      <c r="AY766" s="256" t="s">
        <v>252</v>
      </c>
    </row>
    <row r="767" s="14" customFormat="1">
      <c r="A767" s="14"/>
      <c r="B767" s="246"/>
      <c r="C767" s="247"/>
      <c r="D767" s="237" t="s">
        <v>262</v>
      </c>
      <c r="E767" s="248" t="s">
        <v>19</v>
      </c>
      <c r="F767" s="249" t="s">
        <v>1035</v>
      </c>
      <c r="G767" s="247"/>
      <c r="H767" s="250">
        <v>-1.3640000000000001</v>
      </c>
      <c r="I767" s="251"/>
      <c r="J767" s="247"/>
      <c r="K767" s="247"/>
      <c r="L767" s="252"/>
      <c r="M767" s="253"/>
      <c r="N767" s="254"/>
      <c r="O767" s="254"/>
      <c r="P767" s="254"/>
      <c r="Q767" s="254"/>
      <c r="R767" s="254"/>
      <c r="S767" s="254"/>
      <c r="T767" s="255"/>
      <c r="U767" s="14"/>
      <c r="V767" s="14"/>
      <c r="W767" s="14"/>
      <c r="X767" s="14"/>
      <c r="Y767" s="14"/>
      <c r="Z767" s="14"/>
      <c r="AA767" s="14"/>
      <c r="AB767" s="14"/>
      <c r="AC767" s="14"/>
      <c r="AD767" s="14"/>
      <c r="AE767" s="14"/>
      <c r="AT767" s="256" t="s">
        <v>262</v>
      </c>
      <c r="AU767" s="256" t="s">
        <v>85</v>
      </c>
      <c r="AV767" s="14" t="s">
        <v>78</v>
      </c>
      <c r="AW767" s="14" t="s">
        <v>31</v>
      </c>
      <c r="AX767" s="14" t="s">
        <v>69</v>
      </c>
      <c r="AY767" s="256" t="s">
        <v>252</v>
      </c>
    </row>
    <row r="768" s="16" customFormat="1">
      <c r="A768" s="16"/>
      <c r="B768" s="268"/>
      <c r="C768" s="269"/>
      <c r="D768" s="237" t="s">
        <v>262</v>
      </c>
      <c r="E768" s="270" t="s">
        <v>19</v>
      </c>
      <c r="F768" s="271" t="s">
        <v>333</v>
      </c>
      <c r="G768" s="269"/>
      <c r="H768" s="272">
        <v>-2.8148</v>
      </c>
      <c r="I768" s="273"/>
      <c r="J768" s="269"/>
      <c r="K768" s="269"/>
      <c r="L768" s="274"/>
      <c r="M768" s="275"/>
      <c r="N768" s="276"/>
      <c r="O768" s="276"/>
      <c r="P768" s="276"/>
      <c r="Q768" s="276"/>
      <c r="R768" s="276"/>
      <c r="S768" s="276"/>
      <c r="T768" s="277"/>
      <c r="U768" s="16"/>
      <c r="V768" s="16"/>
      <c r="W768" s="16"/>
      <c r="X768" s="16"/>
      <c r="Y768" s="16"/>
      <c r="Z768" s="16"/>
      <c r="AA768" s="16"/>
      <c r="AB768" s="16"/>
      <c r="AC768" s="16"/>
      <c r="AD768" s="16"/>
      <c r="AE768" s="16"/>
      <c r="AT768" s="278" t="s">
        <v>262</v>
      </c>
      <c r="AU768" s="278" t="s">
        <v>85</v>
      </c>
      <c r="AV768" s="16" t="s">
        <v>85</v>
      </c>
      <c r="AW768" s="16" t="s">
        <v>31</v>
      </c>
      <c r="AX768" s="16" t="s">
        <v>69</v>
      </c>
      <c r="AY768" s="278" t="s">
        <v>252</v>
      </c>
    </row>
    <row r="769" s="15" customFormat="1">
      <c r="A769" s="15"/>
      <c r="B769" s="257"/>
      <c r="C769" s="258"/>
      <c r="D769" s="237" t="s">
        <v>262</v>
      </c>
      <c r="E769" s="259" t="s">
        <v>19</v>
      </c>
      <c r="F769" s="260" t="s">
        <v>265</v>
      </c>
      <c r="G769" s="258"/>
      <c r="H769" s="261">
        <v>231.52119999999999</v>
      </c>
      <c r="I769" s="262"/>
      <c r="J769" s="258"/>
      <c r="K769" s="258"/>
      <c r="L769" s="263"/>
      <c r="M769" s="264"/>
      <c r="N769" s="265"/>
      <c r="O769" s="265"/>
      <c r="P769" s="265"/>
      <c r="Q769" s="265"/>
      <c r="R769" s="265"/>
      <c r="S769" s="265"/>
      <c r="T769" s="266"/>
      <c r="U769" s="15"/>
      <c r="V769" s="15"/>
      <c r="W769" s="15"/>
      <c r="X769" s="15"/>
      <c r="Y769" s="15"/>
      <c r="Z769" s="15"/>
      <c r="AA769" s="15"/>
      <c r="AB769" s="15"/>
      <c r="AC769" s="15"/>
      <c r="AD769" s="15"/>
      <c r="AE769" s="15"/>
      <c r="AT769" s="267" t="s">
        <v>262</v>
      </c>
      <c r="AU769" s="267" t="s">
        <v>85</v>
      </c>
      <c r="AV769" s="15" t="s">
        <v>258</v>
      </c>
      <c r="AW769" s="15" t="s">
        <v>31</v>
      </c>
      <c r="AX769" s="15" t="s">
        <v>76</v>
      </c>
      <c r="AY769" s="267" t="s">
        <v>252</v>
      </c>
    </row>
    <row r="770" s="12" customFormat="1" ht="22.8" customHeight="1">
      <c r="A770" s="12"/>
      <c r="B770" s="201"/>
      <c r="C770" s="202"/>
      <c r="D770" s="203" t="s">
        <v>68</v>
      </c>
      <c r="E770" s="215" t="s">
        <v>1036</v>
      </c>
      <c r="F770" s="215" t="s">
        <v>1037</v>
      </c>
      <c r="G770" s="202"/>
      <c r="H770" s="202"/>
      <c r="I770" s="205"/>
      <c r="J770" s="216">
        <f>BK770</f>
        <v>0</v>
      </c>
      <c r="K770" s="202"/>
      <c r="L770" s="207"/>
      <c r="M770" s="208"/>
      <c r="N770" s="209"/>
      <c r="O770" s="209"/>
      <c r="P770" s="210">
        <f>SUM(P771:P783)</f>
        <v>0</v>
      </c>
      <c r="Q770" s="209"/>
      <c r="R770" s="210">
        <f>SUM(R771:R783)</f>
        <v>0</v>
      </c>
      <c r="S770" s="209"/>
      <c r="T770" s="211">
        <f>SUM(T771:T783)</f>
        <v>0</v>
      </c>
      <c r="U770" s="12"/>
      <c r="V770" s="12"/>
      <c r="W770" s="12"/>
      <c r="X770" s="12"/>
      <c r="Y770" s="12"/>
      <c r="Z770" s="12"/>
      <c r="AA770" s="12"/>
      <c r="AB770" s="12"/>
      <c r="AC770" s="12"/>
      <c r="AD770" s="12"/>
      <c r="AE770" s="12"/>
      <c r="AR770" s="212" t="s">
        <v>76</v>
      </c>
      <c r="AT770" s="213" t="s">
        <v>68</v>
      </c>
      <c r="AU770" s="213" t="s">
        <v>76</v>
      </c>
      <c r="AY770" s="212" t="s">
        <v>252</v>
      </c>
      <c r="BK770" s="214">
        <f>SUM(BK771:BK783)</f>
        <v>0</v>
      </c>
    </row>
    <row r="771" s="2" customFormat="1" ht="37.8" customHeight="1">
      <c r="A771" s="40"/>
      <c r="B771" s="41"/>
      <c r="C771" s="217" t="s">
        <v>1038</v>
      </c>
      <c r="D771" s="217" t="s">
        <v>254</v>
      </c>
      <c r="E771" s="218" t="s">
        <v>1039</v>
      </c>
      <c r="F771" s="219" t="s">
        <v>1040</v>
      </c>
      <c r="G771" s="220" t="s">
        <v>485</v>
      </c>
      <c r="H771" s="221">
        <v>115.411</v>
      </c>
      <c r="I771" s="222"/>
      <c r="J771" s="223">
        <f>ROUND(I771*H771,2)</f>
        <v>0</v>
      </c>
      <c r="K771" s="219" t="s">
        <v>257</v>
      </c>
      <c r="L771" s="46"/>
      <c r="M771" s="224" t="s">
        <v>19</v>
      </c>
      <c r="N771" s="225" t="s">
        <v>40</v>
      </c>
      <c r="O771" s="86"/>
      <c r="P771" s="226">
        <f>O771*H771</f>
        <v>0</v>
      </c>
      <c r="Q771" s="226">
        <v>0</v>
      </c>
      <c r="R771" s="226">
        <f>Q771*H771</f>
        <v>0</v>
      </c>
      <c r="S771" s="226">
        <v>0</v>
      </c>
      <c r="T771" s="227">
        <f>S771*H771</f>
        <v>0</v>
      </c>
      <c r="U771" s="40"/>
      <c r="V771" s="40"/>
      <c r="W771" s="40"/>
      <c r="X771" s="40"/>
      <c r="Y771" s="40"/>
      <c r="Z771" s="40"/>
      <c r="AA771" s="40"/>
      <c r="AB771" s="40"/>
      <c r="AC771" s="40"/>
      <c r="AD771" s="40"/>
      <c r="AE771" s="40"/>
      <c r="AR771" s="228" t="s">
        <v>258</v>
      </c>
      <c r="AT771" s="228" t="s">
        <v>254</v>
      </c>
      <c r="AU771" s="228" t="s">
        <v>78</v>
      </c>
      <c r="AY771" s="19" t="s">
        <v>252</v>
      </c>
      <c r="BE771" s="229">
        <f>IF(N771="základní",J771,0)</f>
        <v>0</v>
      </c>
      <c r="BF771" s="229">
        <f>IF(N771="snížená",J771,0)</f>
        <v>0</v>
      </c>
      <c r="BG771" s="229">
        <f>IF(N771="zákl. přenesená",J771,0)</f>
        <v>0</v>
      </c>
      <c r="BH771" s="229">
        <f>IF(N771="sníž. přenesená",J771,0)</f>
        <v>0</v>
      </c>
      <c r="BI771" s="229">
        <f>IF(N771="nulová",J771,0)</f>
        <v>0</v>
      </c>
      <c r="BJ771" s="19" t="s">
        <v>76</v>
      </c>
      <c r="BK771" s="229">
        <f>ROUND(I771*H771,2)</f>
        <v>0</v>
      </c>
      <c r="BL771" s="19" t="s">
        <v>258</v>
      </c>
      <c r="BM771" s="228" t="s">
        <v>1041</v>
      </c>
    </row>
    <row r="772" s="2" customFormat="1">
      <c r="A772" s="40"/>
      <c r="B772" s="41"/>
      <c r="C772" s="42"/>
      <c r="D772" s="230" t="s">
        <v>260</v>
      </c>
      <c r="E772" s="42"/>
      <c r="F772" s="231" t="s">
        <v>1042</v>
      </c>
      <c r="G772" s="42"/>
      <c r="H772" s="42"/>
      <c r="I772" s="232"/>
      <c r="J772" s="42"/>
      <c r="K772" s="42"/>
      <c r="L772" s="46"/>
      <c r="M772" s="233"/>
      <c r="N772" s="234"/>
      <c r="O772" s="86"/>
      <c r="P772" s="86"/>
      <c r="Q772" s="86"/>
      <c r="R772" s="86"/>
      <c r="S772" s="86"/>
      <c r="T772" s="87"/>
      <c r="U772" s="40"/>
      <c r="V772" s="40"/>
      <c r="W772" s="40"/>
      <c r="X772" s="40"/>
      <c r="Y772" s="40"/>
      <c r="Z772" s="40"/>
      <c r="AA772" s="40"/>
      <c r="AB772" s="40"/>
      <c r="AC772" s="40"/>
      <c r="AD772" s="40"/>
      <c r="AE772" s="40"/>
      <c r="AT772" s="19" t="s">
        <v>260</v>
      </c>
      <c r="AU772" s="19" t="s">
        <v>78</v>
      </c>
    </row>
    <row r="773" s="2" customFormat="1" ht="33" customHeight="1">
      <c r="A773" s="40"/>
      <c r="B773" s="41"/>
      <c r="C773" s="217" t="s">
        <v>1043</v>
      </c>
      <c r="D773" s="217" t="s">
        <v>254</v>
      </c>
      <c r="E773" s="218" t="s">
        <v>1044</v>
      </c>
      <c r="F773" s="219" t="s">
        <v>1045</v>
      </c>
      <c r="G773" s="220" t="s">
        <v>485</v>
      </c>
      <c r="H773" s="221">
        <v>115.411</v>
      </c>
      <c r="I773" s="222"/>
      <c r="J773" s="223">
        <f>ROUND(I773*H773,2)</f>
        <v>0</v>
      </c>
      <c r="K773" s="219" t="s">
        <v>257</v>
      </c>
      <c r="L773" s="46"/>
      <c r="M773" s="224" t="s">
        <v>19</v>
      </c>
      <c r="N773" s="225" t="s">
        <v>40</v>
      </c>
      <c r="O773" s="86"/>
      <c r="P773" s="226">
        <f>O773*H773</f>
        <v>0</v>
      </c>
      <c r="Q773" s="226">
        <v>0</v>
      </c>
      <c r="R773" s="226">
        <f>Q773*H773</f>
        <v>0</v>
      </c>
      <c r="S773" s="226">
        <v>0</v>
      </c>
      <c r="T773" s="227">
        <f>S773*H773</f>
        <v>0</v>
      </c>
      <c r="U773" s="40"/>
      <c r="V773" s="40"/>
      <c r="W773" s="40"/>
      <c r="X773" s="40"/>
      <c r="Y773" s="40"/>
      <c r="Z773" s="40"/>
      <c r="AA773" s="40"/>
      <c r="AB773" s="40"/>
      <c r="AC773" s="40"/>
      <c r="AD773" s="40"/>
      <c r="AE773" s="40"/>
      <c r="AR773" s="228" t="s">
        <v>258</v>
      </c>
      <c r="AT773" s="228" t="s">
        <v>254</v>
      </c>
      <c r="AU773" s="228" t="s">
        <v>78</v>
      </c>
      <c r="AY773" s="19" t="s">
        <v>252</v>
      </c>
      <c r="BE773" s="229">
        <f>IF(N773="základní",J773,0)</f>
        <v>0</v>
      </c>
      <c r="BF773" s="229">
        <f>IF(N773="snížená",J773,0)</f>
        <v>0</v>
      </c>
      <c r="BG773" s="229">
        <f>IF(N773="zákl. přenesená",J773,0)</f>
        <v>0</v>
      </c>
      <c r="BH773" s="229">
        <f>IF(N773="sníž. přenesená",J773,0)</f>
        <v>0</v>
      </c>
      <c r="BI773" s="229">
        <f>IF(N773="nulová",J773,0)</f>
        <v>0</v>
      </c>
      <c r="BJ773" s="19" t="s">
        <v>76</v>
      </c>
      <c r="BK773" s="229">
        <f>ROUND(I773*H773,2)</f>
        <v>0</v>
      </c>
      <c r="BL773" s="19" t="s">
        <v>258</v>
      </c>
      <c r="BM773" s="228" t="s">
        <v>1046</v>
      </c>
    </row>
    <row r="774" s="2" customFormat="1">
      <c r="A774" s="40"/>
      <c r="B774" s="41"/>
      <c r="C774" s="42"/>
      <c r="D774" s="230" t="s">
        <v>260</v>
      </c>
      <c r="E774" s="42"/>
      <c r="F774" s="231" t="s">
        <v>1047</v>
      </c>
      <c r="G774" s="42"/>
      <c r="H774" s="42"/>
      <c r="I774" s="232"/>
      <c r="J774" s="42"/>
      <c r="K774" s="42"/>
      <c r="L774" s="46"/>
      <c r="M774" s="233"/>
      <c r="N774" s="234"/>
      <c r="O774" s="86"/>
      <c r="P774" s="86"/>
      <c r="Q774" s="86"/>
      <c r="R774" s="86"/>
      <c r="S774" s="86"/>
      <c r="T774" s="87"/>
      <c r="U774" s="40"/>
      <c r="V774" s="40"/>
      <c r="W774" s="40"/>
      <c r="X774" s="40"/>
      <c r="Y774" s="40"/>
      <c r="Z774" s="40"/>
      <c r="AA774" s="40"/>
      <c r="AB774" s="40"/>
      <c r="AC774" s="40"/>
      <c r="AD774" s="40"/>
      <c r="AE774" s="40"/>
      <c r="AT774" s="19" t="s">
        <v>260</v>
      </c>
      <c r="AU774" s="19" t="s">
        <v>78</v>
      </c>
    </row>
    <row r="775" s="2" customFormat="1" ht="44.25" customHeight="1">
      <c r="A775" s="40"/>
      <c r="B775" s="41"/>
      <c r="C775" s="217" t="s">
        <v>1048</v>
      </c>
      <c r="D775" s="217" t="s">
        <v>254</v>
      </c>
      <c r="E775" s="218" t="s">
        <v>1049</v>
      </c>
      <c r="F775" s="219" t="s">
        <v>1050</v>
      </c>
      <c r="G775" s="220" t="s">
        <v>485</v>
      </c>
      <c r="H775" s="221">
        <v>1615.7539999999999</v>
      </c>
      <c r="I775" s="222"/>
      <c r="J775" s="223">
        <f>ROUND(I775*H775,2)</f>
        <v>0</v>
      </c>
      <c r="K775" s="219" t="s">
        <v>257</v>
      </c>
      <c r="L775" s="46"/>
      <c r="M775" s="224" t="s">
        <v>19</v>
      </c>
      <c r="N775" s="225" t="s">
        <v>40</v>
      </c>
      <c r="O775" s="86"/>
      <c r="P775" s="226">
        <f>O775*H775</f>
        <v>0</v>
      </c>
      <c r="Q775" s="226">
        <v>0</v>
      </c>
      <c r="R775" s="226">
        <f>Q775*H775</f>
        <v>0</v>
      </c>
      <c r="S775" s="226">
        <v>0</v>
      </c>
      <c r="T775" s="227">
        <f>S775*H775</f>
        <v>0</v>
      </c>
      <c r="U775" s="40"/>
      <c r="V775" s="40"/>
      <c r="W775" s="40"/>
      <c r="X775" s="40"/>
      <c r="Y775" s="40"/>
      <c r="Z775" s="40"/>
      <c r="AA775" s="40"/>
      <c r="AB775" s="40"/>
      <c r="AC775" s="40"/>
      <c r="AD775" s="40"/>
      <c r="AE775" s="40"/>
      <c r="AR775" s="228" t="s">
        <v>258</v>
      </c>
      <c r="AT775" s="228" t="s">
        <v>254</v>
      </c>
      <c r="AU775" s="228" t="s">
        <v>78</v>
      </c>
      <c r="AY775" s="19" t="s">
        <v>252</v>
      </c>
      <c r="BE775" s="229">
        <f>IF(N775="základní",J775,0)</f>
        <v>0</v>
      </c>
      <c r="BF775" s="229">
        <f>IF(N775="snížená",J775,0)</f>
        <v>0</v>
      </c>
      <c r="BG775" s="229">
        <f>IF(N775="zákl. přenesená",J775,0)</f>
        <v>0</v>
      </c>
      <c r="BH775" s="229">
        <f>IF(N775="sníž. přenesená",J775,0)</f>
        <v>0</v>
      </c>
      <c r="BI775" s="229">
        <f>IF(N775="nulová",J775,0)</f>
        <v>0</v>
      </c>
      <c r="BJ775" s="19" t="s">
        <v>76</v>
      </c>
      <c r="BK775" s="229">
        <f>ROUND(I775*H775,2)</f>
        <v>0</v>
      </c>
      <c r="BL775" s="19" t="s">
        <v>258</v>
      </c>
      <c r="BM775" s="228" t="s">
        <v>1051</v>
      </c>
    </row>
    <row r="776" s="2" customFormat="1">
      <c r="A776" s="40"/>
      <c r="B776" s="41"/>
      <c r="C776" s="42"/>
      <c r="D776" s="230" t="s">
        <v>260</v>
      </c>
      <c r="E776" s="42"/>
      <c r="F776" s="231" t="s">
        <v>1052</v>
      </c>
      <c r="G776" s="42"/>
      <c r="H776" s="42"/>
      <c r="I776" s="232"/>
      <c r="J776" s="42"/>
      <c r="K776" s="42"/>
      <c r="L776" s="46"/>
      <c r="M776" s="233"/>
      <c r="N776" s="234"/>
      <c r="O776" s="86"/>
      <c r="P776" s="86"/>
      <c r="Q776" s="86"/>
      <c r="R776" s="86"/>
      <c r="S776" s="86"/>
      <c r="T776" s="87"/>
      <c r="U776" s="40"/>
      <c r="V776" s="40"/>
      <c r="W776" s="40"/>
      <c r="X776" s="40"/>
      <c r="Y776" s="40"/>
      <c r="Z776" s="40"/>
      <c r="AA776" s="40"/>
      <c r="AB776" s="40"/>
      <c r="AC776" s="40"/>
      <c r="AD776" s="40"/>
      <c r="AE776" s="40"/>
      <c r="AT776" s="19" t="s">
        <v>260</v>
      </c>
      <c r="AU776" s="19" t="s">
        <v>78</v>
      </c>
    </row>
    <row r="777" s="14" customFormat="1">
      <c r="A777" s="14"/>
      <c r="B777" s="246"/>
      <c r="C777" s="247"/>
      <c r="D777" s="237" t="s">
        <v>262</v>
      </c>
      <c r="E777" s="247"/>
      <c r="F777" s="249" t="s">
        <v>1053</v>
      </c>
      <c r="G777" s="247"/>
      <c r="H777" s="250">
        <v>1615.7539999999999</v>
      </c>
      <c r="I777" s="251"/>
      <c r="J777" s="247"/>
      <c r="K777" s="247"/>
      <c r="L777" s="252"/>
      <c r="M777" s="253"/>
      <c r="N777" s="254"/>
      <c r="O777" s="254"/>
      <c r="P777" s="254"/>
      <c r="Q777" s="254"/>
      <c r="R777" s="254"/>
      <c r="S777" s="254"/>
      <c r="T777" s="255"/>
      <c r="U777" s="14"/>
      <c r="V777" s="14"/>
      <c r="W777" s="14"/>
      <c r="X777" s="14"/>
      <c r="Y777" s="14"/>
      <c r="Z777" s="14"/>
      <c r="AA777" s="14"/>
      <c r="AB777" s="14"/>
      <c r="AC777" s="14"/>
      <c r="AD777" s="14"/>
      <c r="AE777" s="14"/>
      <c r="AT777" s="256" t="s">
        <v>262</v>
      </c>
      <c r="AU777" s="256" t="s">
        <v>78</v>
      </c>
      <c r="AV777" s="14" t="s">
        <v>78</v>
      </c>
      <c r="AW777" s="14" t="s">
        <v>4</v>
      </c>
      <c r="AX777" s="14" t="s">
        <v>76</v>
      </c>
      <c r="AY777" s="256" t="s">
        <v>252</v>
      </c>
    </row>
    <row r="778" s="2" customFormat="1" ht="55.5" customHeight="1">
      <c r="A778" s="40"/>
      <c r="B778" s="41"/>
      <c r="C778" s="217" t="s">
        <v>1054</v>
      </c>
      <c r="D778" s="217" t="s">
        <v>254</v>
      </c>
      <c r="E778" s="218" t="s">
        <v>1055</v>
      </c>
      <c r="F778" s="219" t="s">
        <v>1056</v>
      </c>
      <c r="G778" s="220" t="s">
        <v>485</v>
      </c>
      <c r="H778" s="221">
        <v>114.1165</v>
      </c>
      <c r="I778" s="222"/>
      <c r="J778" s="223">
        <f>ROUND(I778*H778,2)</f>
        <v>0</v>
      </c>
      <c r="K778" s="219" t="s">
        <v>257</v>
      </c>
      <c r="L778" s="46"/>
      <c r="M778" s="224" t="s">
        <v>19</v>
      </c>
      <c r="N778" s="225" t="s">
        <v>40</v>
      </c>
      <c r="O778" s="86"/>
      <c r="P778" s="226">
        <f>O778*H778</f>
        <v>0</v>
      </c>
      <c r="Q778" s="226">
        <v>0</v>
      </c>
      <c r="R778" s="226">
        <f>Q778*H778</f>
        <v>0</v>
      </c>
      <c r="S778" s="226">
        <v>0</v>
      </c>
      <c r="T778" s="227">
        <f>S778*H778</f>
        <v>0</v>
      </c>
      <c r="U778" s="40"/>
      <c r="V778" s="40"/>
      <c r="W778" s="40"/>
      <c r="X778" s="40"/>
      <c r="Y778" s="40"/>
      <c r="Z778" s="40"/>
      <c r="AA778" s="40"/>
      <c r="AB778" s="40"/>
      <c r="AC778" s="40"/>
      <c r="AD778" s="40"/>
      <c r="AE778" s="40"/>
      <c r="AR778" s="228" t="s">
        <v>258</v>
      </c>
      <c r="AT778" s="228" t="s">
        <v>254</v>
      </c>
      <c r="AU778" s="228" t="s">
        <v>78</v>
      </c>
      <c r="AY778" s="19" t="s">
        <v>252</v>
      </c>
      <c r="BE778" s="229">
        <f>IF(N778="základní",J778,0)</f>
        <v>0</v>
      </c>
      <c r="BF778" s="229">
        <f>IF(N778="snížená",J778,0)</f>
        <v>0</v>
      </c>
      <c r="BG778" s="229">
        <f>IF(N778="zákl. přenesená",J778,0)</f>
        <v>0</v>
      </c>
      <c r="BH778" s="229">
        <f>IF(N778="sníž. přenesená",J778,0)</f>
        <v>0</v>
      </c>
      <c r="BI778" s="229">
        <f>IF(N778="nulová",J778,0)</f>
        <v>0</v>
      </c>
      <c r="BJ778" s="19" t="s">
        <v>76</v>
      </c>
      <c r="BK778" s="229">
        <f>ROUND(I778*H778,2)</f>
        <v>0</v>
      </c>
      <c r="BL778" s="19" t="s">
        <v>258</v>
      </c>
      <c r="BM778" s="228" t="s">
        <v>1057</v>
      </c>
    </row>
    <row r="779" s="2" customFormat="1">
      <c r="A779" s="40"/>
      <c r="B779" s="41"/>
      <c r="C779" s="42"/>
      <c r="D779" s="230" t="s">
        <v>260</v>
      </c>
      <c r="E779" s="42"/>
      <c r="F779" s="231" t="s">
        <v>1058</v>
      </c>
      <c r="G779" s="42"/>
      <c r="H779" s="42"/>
      <c r="I779" s="232"/>
      <c r="J779" s="42"/>
      <c r="K779" s="42"/>
      <c r="L779" s="46"/>
      <c r="M779" s="233"/>
      <c r="N779" s="234"/>
      <c r="O779" s="86"/>
      <c r="P779" s="86"/>
      <c r="Q779" s="86"/>
      <c r="R779" s="86"/>
      <c r="S779" s="86"/>
      <c r="T779" s="87"/>
      <c r="U779" s="40"/>
      <c r="V779" s="40"/>
      <c r="W779" s="40"/>
      <c r="X779" s="40"/>
      <c r="Y779" s="40"/>
      <c r="Z779" s="40"/>
      <c r="AA779" s="40"/>
      <c r="AB779" s="40"/>
      <c r="AC779" s="40"/>
      <c r="AD779" s="40"/>
      <c r="AE779" s="40"/>
      <c r="AT779" s="19" t="s">
        <v>260</v>
      </c>
      <c r="AU779" s="19" t="s">
        <v>78</v>
      </c>
    </row>
    <row r="780" s="2" customFormat="1">
      <c r="A780" s="40"/>
      <c r="B780" s="41"/>
      <c r="C780" s="42"/>
      <c r="D780" s="237" t="s">
        <v>963</v>
      </c>
      <c r="E780" s="42"/>
      <c r="F780" s="289" t="s">
        <v>1059</v>
      </c>
      <c r="G780" s="42"/>
      <c r="H780" s="42"/>
      <c r="I780" s="232"/>
      <c r="J780" s="42"/>
      <c r="K780" s="42"/>
      <c r="L780" s="46"/>
      <c r="M780" s="233"/>
      <c r="N780" s="234"/>
      <c r="O780" s="86"/>
      <c r="P780" s="86"/>
      <c r="Q780" s="86"/>
      <c r="R780" s="86"/>
      <c r="S780" s="86"/>
      <c r="T780" s="87"/>
      <c r="U780" s="40"/>
      <c r="V780" s="40"/>
      <c r="W780" s="40"/>
      <c r="X780" s="40"/>
      <c r="Y780" s="40"/>
      <c r="Z780" s="40"/>
      <c r="AA780" s="40"/>
      <c r="AB780" s="40"/>
      <c r="AC780" s="40"/>
      <c r="AD780" s="40"/>
      <c r="AE780" s="40"/>
      <c r="AT780" s="19" t="s">
        <v>963</v>
      </c>
      <c r="AU780" s="19" t="s">
        <v>78</v>
      </c>
    </row>
    <row r="781" s="2" customFormat="1" ht="49.05" customHeight="1">
      <c r="A781" s="40"/>
      <c r="B781" s="41"/>
      <c r="C781" s="217" t="s">
        <v>1060</v>
      </c>
      <c r="D781" s="217" t="s">
        <v>254</v>
      </c>
      <c r="E781" s="218" t="s">
        <v>1061</v>
      </c>
      <c r="F781" s="219" t="s">
        <v>1062</v>
      </c>
      <c r="G781" s="220" t="s">
        <v>485</v>
      </c>
      <c r="H781" s="221">
        <v>1.2945</v>
      </c>
      <c r="I781" s="222"/>
      <c r="J781" s="223">
        <f>ROUND(I781*H781,2)</f>
        <v>0</v>
      </c>
      <c r="K781" s="219" t="s">
        <v>257</v>
      </c>
      <c r="L781" s="46"/>
      <c r="M781" s="224" t="s">
        <v>19</v>
      </c>
      <c r="N781" s="225" t="s">
        <v>40</v>
      </c>
      <c r="O781" s="86"/>
      <c r="P781" s="226">
        <f>O781*H781</f>
        <v>0</v>
      </c>
      <c r="Q781" s="226">
        <v>0</v>
      </c>
      <c r="R781" s="226">
        <f>Q781*H781</f>
        <v>0</v>
      </c>
      <c r="S781" s="226">
        <v>0</v>
      </c>
      <c r="T781" s="227">
        <f>S781*H781</f>
        <v>0</v>
      </c>
      <c r="U781" s="40"/>
      <c r="V781" s="40"/>
      <c r="W781" s="40"/>
      <c r="X781" s="40"/>
      <c r="Y781" s="40"/>
      <c r="Z781" s="40"/>
      <c r="AA781" s="40"/>
      <c r="AB781" s="40"/>
      <c r="AC781" s="40"/>
      <c r="AD781" s="40"/>
      <c r="AE781" s="40"/>
      <c r="AR781" s="228" t="s">
        <v>258</v>
      </c>
      <c r="AT781" s="228" t="s">
        <v>254</v>
      </c>
      <c r="AU781" s="228" t="s">
        <v>78</v>
      </c>
      <c r="AY781" s="19" t="s">
        <v>252</v>
      </c>
      <c r="BE781" s="229">
        <f>IF(N781="základní",J781,0)</f>
        <v>0</v>
      </c>
      <c r="BF781" s="229">
        <f>IF(N781="snížená",J781,0)</f>
        <v>0</v>
      </c>
      <c r="BG781" s="229">
        <f>IF(N781="zákl. přenesená",J781,0)</f>
        <v>0</v>
      </c>
      <c r="BH781" s="229">
        <f>IF(N781="sníž. přenesená",J781,0)</f>
        <v>0</v>
      </c>
      <c r="BI781" s="229">
        <f>IF(N781="nulová",J781,0)</f>
        <v>0</v>
      </c>
      <c r="BJ781" s="19" t="s">
        <v>76</v>
      </c>
      <c r="BK781" s="229">
        <f>ROUND(I781*H781,2)</f>
        <v>0</v>
      </c>
      <c r="BL781" s="19" t="s">
        <v>258</v>
      </c>
      <c r="BM781" s="228" t="s">
        <v>1063</v>
      </c>
    </row>
    <row r="782" s="2" customFormat="1">
      <c r="A782" s="40"/>
      <c r="B782" s="41"/>
      <c r="C782" s="42"/>
      <c r="D782" s="230" t="s">
        <v>260</v>
      </c>
      <c r="E782" s="42"/>
      <c r="F782" s="231" t="s">
        <v>1064</v>
      </c>
      <c r="G782" s="42"/>
      <c r="H782" s="42"/>
      <c r="I782" s="232"/>
      <c r="J782" s="42"/>
      <c r="K782" s="42"/>
      <c r="L782" s="46"/>
      <c r="M782" s="233"/>
      <c r="N782" s="234"/>
      <c r="O782" s="86"/>
      <c r="P782" s="86"/>
      <c r="Q782" s="86"/>
      <c r="R782" s="86"/>
      <c r="S782" s="86"/>
      <c r="T782" s="87"/>
      <c r="U782" s="40"/>
      <c r="V782" s="40"/>
      <c r="W782" s="40"/>
      <c r="X782" s="40"/>
      <c r="Y782" s="40"/>
      <c r="Z782" s="40"/>
      <c r="AA782" s="40"/>
      <c r="AB782" s="40"/>
      <c r="AC782" s="40"/>
      <c r="AD782" s="40"/>
      <c r="AE782" s="40"/>
      <c r="AT782" s="19" t="s">
        <v>260</v>
      </c>
      <c r="AU782" s="19" t="s">
        <v>78</v>
      </c>
    </row>
    <row r="783" s="2" customFormat="1">
      <c r="A783" s="40"/>
      <c r="B783" s="41"/>
      <c r="C783" s="42"/>
      <c r="D783" s="237" t="s">
        <v>963</v>
      </c>
      <c r="E783" s="42"/>
      <c r="F783" s="289" t="s">
        <v>1065</v>
      </c>
      <c r="G783" s="42"/>
      <c r="H783" s="42"/>
      <c r="I783" s="232"/>
      <c r="J783" s="42"/>
      <c r="K783" s="42"/>
      <c r="L783" s="46"/>
      <c r="M783" s="233"/>
      <c r="N783" s="234"/>
      <c r="O783" s="86"/>
      <c r="P783" s="86"/>
      <c r="Q783" s="86"/>
      <c r="R783" s="86"/>
      <c r="S783" s="86"/>
      <c r="T783" s="87"/>
      <c r="U783" s="40"/>
      <c r="V783" s="40"/>
      <c r="W783" s="40"/>
      <c r="X783" s="40"/>
      <c r="Y783" s="40"/>
      <c r="Z783" s="40"/>
      <c r="AA783" s="40"/>
      <c r="AB783" s="40"/>
      <c r="AC783" s="40"/>
      <c r="AD783" s="40"/>
      <c r="AE783" s="40"/>
      <c r="AT783" s="19" t="s">
        <v>963</v>
      </c>
      <c r="AU783" s="19" t="s">
        <v>78</v>
      </c>
    </row>
    <row r="784" s="12" customFormat="1" ht="22.8" customHeight="1">
      <c r="A784" s="12"/>
      <c r="B784" s="201"/>
      <c r="C784" s="202"/>
      <c r="D784" s="203" t="s">
        <v>68</v>
      </c>
      <c r="E784" s="215" t="s">
        <v>1066</v>
      </c>
      <c r="F784" s="215" t="s">
        <v>1067</v>
      </c>
      <c r="G784" s="202"/>
      <c r="H784" s="202"/>
      <c r="I784" s="205"/>
      <c r="J784" s="216">
        <f>BK784</f>
        <v>0</v>
      </c>
      <c r="K784" s="202"/>
      <c r="L784" s="207"/>
      <c r="M784" s="208"/>
      <c r="N784" s="209"/>
      <c r="O784" s="209"/>
      <c r="P784" s="210">
        <f>SUM(P785:P786)</f>
        <v>0</v>
      </c>
      <c r="Q784" s="209"/>
      <c r="R784" s="210">
        <f>SUM(R785:R786)</f>
        <v>0</v>
      </c>
      <c r="S784" s="209"/>
      <c r="T784" s="211">
        <f>SUM(T785:T786)</f>
        <v>0</v>
      </c>
      <c r="U784" s="12"/>
      <c r="V784" s="12"/>
      <c r="W784" s="12"/>
      <c r="X784" s="12"/>
      <c r="Y784" s="12"/>
      <c r="Z784" s="12"/>
      <c r="AA784" s="12"/>
      <c r="AB784" s="12"/>
      <c r="AC784" s="12"/>
      <c r="AD784" s="12"/>
      <c r="AE784" s="12"/>
      <c r="AR784" s="212" t="s">
        <v>76</v>
      </c>
      <c r="AT784" s="213" t="s">
        <v>68</v>
      </c>
      <c r="AU784" s="213" t="s">
        <v>76</v>
      </c>
      <c r="AY784" s="212" t="s">
        <v>252</v>
      </c>
      <c r="BK784" s="214">
        <f>SUM(BK785:BK786)</f>
        <v>0</v>
      </c>
    </row>
    <row r="785" s="2" customFormat="1" ht="55.5" customHeight="1">
      <c r="A785" s="40"/>
      <c r="B785" s="41"/>
      <c r="C785" s="217" t="s">
        <v>1068</v>
      </c>
      <c r="D785" s="217" t="s">
        <v>254</v>
      </c>
      <c r="E785" s="218" t="s">
        <v>1069</v>
      </c>
      <c r="F785" s="219" t="s">
        <v>1070</v>
      </c>
      <c r="G785" s="220" t="s">
        <v>485</v>
      </c>
      <c r="H785" s="221">
        <v>75.324100000000001</v>
      </c>
      <c r="I785" s="222"/>
      <c r="J785" s="223">
        <f>ROUND(I785*H785,2)</f>
        <v>0</v>
      </c>
      <c r="K785" s="219" t="s">
        <v>257</v>
      </c>
      <c r="L785" s="46"/>
      <c r="M785" s="224" t="s">
        <v>19</v>
      </c>
      <c r="N785" s="225" t="s">
        <v>40</v>
      </c>
      <c r="O785" s="86"/>
      <c r="P785" s="226">
        <f>O785*H785</f>
        <v>0</v>
      </c>
      <c r="Q785" s="226">
        <v>0</v>
      </c>
      <c r="R785" s="226">
        <f>Q785*H785</f>
        <v>0</v>
      </c>
      <c r="S785" s="226">
        <v>0</v>
      </c>
      <c r="T785" s="227">
        <f>S785*H785</f>
        <v>0</v>
      </c>
      <c r="U785" s="40"/>
      <c r="V785" s="40"/>
      <c r="W785" s="40"/>
      <c r="X785" s="40"/>
      <c r="Y785" s="40"/>
      <c r="Z785" s="40"/>
      <c r="AA785" s="40"/>
      <c r="AB785" s="40"/>
      <c r="AC785" s="40"/>
      <c r="AD785" s="40"/>
      <c r="AE785" s="40"/>
      <c r="AR785" s="228" t="s">
        <v>258</v>
      </c>
      <c r="AT785" s="228" t="s">
        <v>254</v>
      </c>
      <c r="AU785" s="228" t="s">
        <v>78</v>
      </c>
      <c r="AY785" s="19" t="s">
        <v>252</v>
      </c>
      <c r="BE785" s="229">
        <f>IF(N785="základní",J785,0)</f>
        <v>0</v>
      </c>
      <c r="BF785" s="229">
        <f>IF(N785="snížená",J785,0)</f>
        <v>0</v>
      </c>
      <c r="BG785" s="229">
        <f>IF(N785="zákl. přenesená",J785,0)</f>
        <v>0</v>
      </c>
      <c r="BH785" s="229">
        <f>IF(N785="sníž. přenesená",J785,0)</f>
        <v>0</v>
      </c>
      <c r="BI785" s="229">
        <f>IF(N785="nulová",J785,0)</f>
        <v>0</v>
      </c>
      <c r="BJ785" s="19" t="s">
        <v>76</v>
      </c>
      <c r="BK785" s="229">
        <f>ROUND(I785*H785,2)</f>
        <v>0</v>
      </c>
      <c r="BL785" s="19" t="s">
        <v>258</v>
      </c>
      <c r="BM785" s="228" t="s">
        <v>1071</v>
      </c>
    </row>
    <row r="786" s="2" customFormat="1">
      <c r="A786" s="40"/>
      <c r="B786" s="41"/>
      <c r="C786" s="42"/>
      <c r="D786" s="230" t="s">
        <v>260</v>
      </c>
      <c r="E786" s="42"/>
      <c r="F786" s="231" t="s">
        <v>1072</v>
      </c>
      <c r="G786" s="42"/>
      <c r="H786" s="42"/>
      <c r="I786" s="232"/>
      <c r="J786" s="42"/>
      <c r="K786" s="42"/>
      <c r="L786" s="46"/>
      <c r="M786" s="233"/>
      <c r="N786" s="234"/>
      <c r="O786" s="86"/>
      <c r="P786" s="86"/>
      <c r="Q786" s="86"/>
      <c r="R786" s="86"/>
      <c r="S786" s="86"/>
      <c r="T786" s="87"/>
      <c r="U786" s="40"/>
      <c r="V786" s="40"/>
      <c r="W786" s="40"/>
      <c r="X786" s="40"/>
      <c r="Y786" s="40"/>
      <c r="Z786" s="40"/>
      <c r="AA786" s="40"/>
      <c r="AB786" s="40"/>
      <c r="AC786" s="40"/>
      <c r="AD786" s="40"/>
      <c r="AE786" s="40"/>
      <c r="AT786" s="19" t="s">
        <v>260</v>
      </c>
      <c r="AU786" s="19" t="s">
        <v>78</v>
      </c>
    </row>
    <row r="787" s="12" customFormat="1" ht="25.92" customHeight="1">
      <c r="A787" s="12"/>
      <c r="B787" s="201"/>
      <c r="C787" s="202"/>
      <c r="D787" s="203" t="s">
        <v>68</v>
      </c>
      <c r="E787" s="204" t="s">
        <v>1073</v>
      </c>
      <c r="F787" s="204" t="s">
        <v>1074</v>
      </c>
      <c r="G787" s="202"/>
      <c r="H787" s="202"/>
      <c r="I787" s="205"/>
      <c r="J787" s="206">
        <f>BK787</f>
        <v>0</v>
      </c>
      <c r="K787" s="202"/>
      <c r="L787" s="207"/>
      <c r="M787" s="208"/>
      <c r="N787" s="209"/>
      <c r="O787" s="209"/>
      <c r="P787" s="210">
        <f>P788+P823+P844+P874+P880+P953+P967+P1021+P1074</f>
        <v>0</v>
      </c>
      <c r="Q787" s="209"/>
      <c r="R787" s="210">
        <f>R788+R823+R844+R874+R880+R953+R967+R1021+R1074</f>
        <v>10.482405842</v>
      </c>
      <c r="S787" s="209"/>
      <c r="T787" s="211">
        <f>T788+T823+T844+T874+T880+T953+T967+T1021+T1074</f>
        <v>1.294493831</v>
      </c>
      <c r="U787" s="12"/>
      <c r="V787" s="12"/>
      <c r="W787" s="12"/>
      <c r="X787" s="12"/>
      <c r="Y787" s="12"/>
      <c r="Z787" s="12"/>
      <c r="AA787" s="12"/>
      <c r="AB787" s="12"/>
      <c r="AC787" s="12"/>
      <c r="AD787" s="12"/>
      <c r="AE787" s="12"/>
      <c r="AR787" s="212" t="s">
        <v>78</v>
      </c>
      <c r="AT787" s="213" t="s">
        <v>68</v>
      </c>
      <c r="AU787" s="213" t="s">
        <v>69</v>
      </c>
      <c r="AY787" s="212" t="s">
        <v>252</v>
      </c>
      <c r="BK787" s="214">
        <f>BK788+BK823+BK844+BK874+BK880+BK953+BK967+BK1021+BK1074</f>
        <v>0</v>
      </c>
    </row>
    <row r="788" s="12" customFormat="1" ht="22.8" customHeight="1">
      <c r="A788" s="12"/>
      <c r="B788" s="201"/>
      <c r="C788" s="202"/>
      <c r="D788" s="203" t="s">
        <v>68</v>
      </c>
      <c r="E788" s="215" t="s">
        <v>1075</v>
      </c>
      <c r="F788" s="215" t="s">
        <v>1076</v>
      </c>
      <c r="G788" s="202"/>
      <c r="H788" s="202"/>
      <c r="I788" s="205"/>
      <c r="J788" s="216">
        <f>BK788</f>
        <v>0</v>
      </c>
      <c r="K788" s="202"/>
      <c r="L788" s="207"/>
      <c r="M788" s="208"/>
      <c r="N788" s="209"/>
      <c r="O788" s="209"/>
      <c r="P788" s="210">
        <f>SUM(P789:P822)</f>
        <v>0</v>
      </c>
      <c r="Q788" s="209"/>
      <c r="R788" s="210">
        <f>SUM(R789:R822)</f>
        <v>1.7028860700000001</v>
      </c>
      <c r="S788" s="209"/>
      <c r="T788" s="211">
        <f>SUM(T789:T822)</f>
        <v>0.92988000000000004</v>
      </c>
      <c r="U788" s="12"/>
      <c r="V788" s="12"/>
      <c r="W788" s="12"/>
      <c r="X788" s="12"/>
      <c r="Y788" s="12"/>
      <c r="Z788" s="12"/>
      <c r="AA788" s="12"/>
      <c r="AB788" s="12"/>
      <c r="AC788" s="12"/>
      <c r="AD788" s="12"/>
      <c r="AE788" s="12"/>
      <c r="AR788" s="212" t="s">
        <v>78</v>
      </c>
      <c r="AT788" s="213" t="s">
        <v>68</v>
      </c>
      <c r="AU788" s="213" t="s">
        <v>76</v>
      </c>
      <c r="AY788" s="212" t="s">
        <v>252</v>
      </c>
      <c r="BK788" s="214">
        <f>SUM(BK789:BK822)</f>
        <v>0</v>
      </c>
    </row>
    <row r="789" s="2" customFormat="1" ht="24.15" customHeight="1">
      <c r="A789" s="40"/>
      <c r="B789" s="41"/>
      <c r="C789" s="217" t="s">
        <v>1077</v>
      </c>
      <c r="D789" s="217" t="s">
        <v>254</v>
      </c>
      <c r="E789" s="218" t="s">
        <v>1078</v>
      </c>
      <c r="F789" s="219" t="s">
        <v>1079</v>
      </c>
      <c r="G789" s="220" t="s">
        <v>187</v>
      </c>
      <c r="H789" s="221">
        <v>232.47</v>
      </c>
      <c r="I789" s="222"/>
      <c r="J789" s="223">
        <f>ROUND(I789*H789,2)</f>
        <v>0</v>
      </c>
      <c r="K789" s="219" t="s">
        <v>257</v>
      </c>
      <c r="L789" s="46"/>
      <c r="M789" s="224" t="s">
        <v>19</v>
      </c>
      <c r="N789" s="225" t="s">
        <v>40</v>
      </c>
      <c r="O789" s="86"/>
      <c r="P789" s="226">
        <f>O789*H789</f>
        <v>0</v>
      </c>
      <c r="Q789" s="226">
        <v>0</v>
      </c>
      <c r="R789" s="226">
        <f>Q789*H789</f>
        <v>0</v>
      </c>
      <c r="S789" s="226">
        <v>0.0040000000000000001</v>
      </c>
      <c r="T789" s="227">
        <f>S789*H789</f>
        <v>0.92988000000000004</v>
      </c>
      <c r="U789" s="40"/>
      <c r="V789" s="40"/>
      <c r="W789" s="40"/>
      <c r="X789" s="40"/>
      <c r="Y789" s="40"/>
      <c r="Z789" s="40"/>
      <c r="AA789" s="40"/>
      <c r="AB789" s="40"/>
      <c r="AC789" s="40"/>
      <c r="AD789" s="40"/>
      <c r="AE789" s="40"/>
      <c r="AR789" s="228" t="s">
        <v>360</v>
      </c>
      <c r="AT789" s="228" t="s">
        <v>254</v>
      </c>
      <c r="AU789" s="228" t="s">
        <v>78</v>
      </c>
      <c r="AY789" s="19" t="s">
        <v>252</v>
      </c>
      <c r="BE789" s="229">
        <f>IF(N789="základní",J789,0)</f>
        <v>0</v>
      </c>
      <c r="BF789" s="229">
        <f>IF(N789="snížená",J789,0)</f>
        <v>0</v>
      </c>
      <c r="BG789" s="229">
        <f>IF(N789="zákl. přenesená",J789,0)</f>
        <v>0</v>
      </c>
      <c r="BH789" s="229">
        <f>IF(N789="sníž. přenesená",J789,0)</f>
        <v>0</v>
      </c>
      <c r="BI789" s="229">
        <f>IF(N789="nulová",J789,0)</f>
        <v>0</v>
      </c>
      <c r="BJ789" s="19" t="s">
        <v>76</v>
      </c>
      <c r="BK789" s="229">
        <f>ROUND(I789*H789,2)</f>
        <v>0</v>
      </c>
      <c r="BL789" s="19" t="s">
        <v>360</v>
      </c>
      <c r="BM789" s="228" t="s">
        <v>1080</v>
      </c>
    </row>
    <row r="790" s="2" customFormat="1">
      <c r="A790" s="40"/>
      <c r="B790" s="41"/>
      <c r="C790" s="42"/>
      <c r="D790" s="230" t="s">
        <v>260</v>
      </c>
      <c r="E790" s="42"/>
      <c r="F790" s="231" t="s">
        <v>1081</v>
      </c>
      <c r="G790" s="42"/>
      <c r="H790" s="42"/>
      <c r="I790" s="232"/>
      <c r="J790" s="42"/>
      <c r="K790" s="42"/>
      <c r="L790" s="46"/>
      <c r="M790" s="233"/>
      <c r="N790" s="234"/>
      <c r="O790" s="86"/>
      <c r="P790" s="86"/>
      <c r="Q790" s="86"/>
      <c r="R790" s="86"/>
      <c r="S790" s="86"/>
      <c r="T790" s="87"/>
      <c r="U790" s="40"/>
      <c r="V790" s="40"/>
      <c r="W790" s="40"/>
      <c r="X790" s="40"/>
      <c r="Y790" s="40"/>
      <c r="Z790" s="40"/>
      <c r="AA790" s="40"/>
      <c r="AB790" s="40"/>
      <c r="AC790" s="40"/>
      <c r="AD790" s="40"/>
      <c r="AE790" s="40"/>
      <c r="AT790" s="19" t="s">
        <v>260</v>
      </c>
      <c r="AU790" s="19" t="s">
        <v>78</v>
      </c>
    </row>
    <row r="791" s="13" customFormat="1">
      <c r="A791" s="13"/>
      <c r="B791" s="235"/>
      <c r="C791" s="236"/>
      <c r="D791" s="237" t="s">
        <v>262</v>
      </c>
      <c r="E791" s="238" t="s">
        <v>19</v>
      </c>
      <c r="F791" s="239" t="s">
        <v>480</v>
      </c>
      <c r="G791" s="236"/>
      <c r="H791" s="238" t="s">
        <v>19</v>
      </c>
      <c r="I791" s="240"/>
      <c r="J791" s="236"/>
      <c r="K791" s="236"/>
      <c r="L791" s="241"/>
      <c r="M791" s="242"/>
      <c r="N791" s="243"/>
      <c r="O791" s="243"/>
      <c r="P791" s="243"/>
      <c r="Q791" s="243"/>
      <c r="R791" s="243"/>
      <c r="S791" s="243"/>
      <c r="T791" s="244"/>
      <c r="U791" s="13"/>
      <c r="V791" s="13"/>
      <c r="W791" s="13"/>
      <c r="X791" s="13"/>
      <c r="Y791" s="13"/>
      <c r="Z791" s="13"/>
      <c r="AA791" s="13"/>
      <c r="AB791" s="13"/>
      <c r="AC791" s="13"/>
      <c r="AD791" s="13"/>
      <c r="AE791" s="13"/>
      <c r="AT791" s="245" t="s">
        <v>262</v>
      </c>
      <c r="AU791" s="245" t="s">
        <v>78</v>
      </c>
      <c r="AV791" s="13" t="s">
        <v>76</v>
      </c>
      <c r="AW791" s="13" t="s">
        <v>31</v>
      </c>
      <c r="AX791" s="13" t="s">
        <v>69</v>
      </c>
      <c r="AY791" s="245" t="s">
        <v>252</v>
      </c>
    </row>
    <row r="792" s="14" customFormat="1">
      <c r="A792" s="14"/>
      <c r="B792" s="246"/>
      <c r="C792" s="247"/>
      <c r="D792" s="237" t="s">
        <v>262</v>
      </c>
      <c r="E792" s="248" t="s">
        <v>19</v>
      </c>
      <c r="F792" s="249" t="s">
        <v>1082</v>
      </c>
      <c r="G792" s="247"/>
      <c r="H792" s="250">
        <v>232.47</v>
      </c>
      <c r="I792" s="251"/>
      <c r="J792" s="247"/>
      <c r="K792" s="247"/>
      <c r="L792" s="252"/>
      <c r="M792" s="253"/>
      <c r="N792" s="254"/>
      <c r="O792" s="254"/>
      <c r="P792" s="254"/>
      <c r="Q792" s="254"/>
      <c r="R792" s="254"/>
      <c r="S792" s="254"/>
      <c r="T792" s="255"/>
      <c r="U792" s="14"/>
      <c r="V792" s="14"/>
      <c r="W792" s="14"/>
      <c r="X792" s="14"/>
      <c r="Y792" s="14"/>
      <c r="Z792" s="14"/>
      <c r="AA792" s="14"/>
      <c r="AB792" s="14"/>
      <c r="AC792" s="14"/>
      <c r="AD792" s="14"/>
      <c r="AE792" s="14"/>
      <c r="AT792" s="256" t="s">
        <v>262</v>
      </c>
      <c r="AU792" s="256" t="s">
        <v>78</v>
      </c>
      <c r="AV792" s="14" t="s">
        <v>78</v>
      </c>
      <c r="AW792" s="14" t="s">
        <v>31</v>
      </c>
      <c r="AX792" s="14" t="s">
        <v>69</v>
      </c>
      <c r="AY792" s="256" t="s">
        <v>252</v>
      </c>
    </row>
    <row r="793" s="15" customFormat="1">
      <c r="A793" s="15"/>
      <c r="B793" s="257"/>
      <c r="C793" s="258"/>
      <c r="D793" s="237" t="s">
        <v>262</v>
      </c>
      <c r="E793" s="259" t="s">
        <v>19</v>
      </c>
      <c r="F793" s="260" t="s">
        <v>265</v>
      </c>
      <c r="G793" s="258"/>
      <c r="H793" s="261">
        <v>232.47</v>
      </c>
      <c r="I793" s="262"/>
      <c r="J793" s="258"/>
      <c r="K793" s="258"/>
      <c r="L793" s="263"/>
      <c r="M793" s="264"/>
      <c r="N793" s="265"/>
      <c r="O793" s="265"/>
      <c r="P793" s="265"/>
      <c r="Q793" s="265"/>
      <c r="R793" s="265"/>
      <c r="S793" s="265"/>
      <c r="T793" s="266"/>
      <c r="U793" s="15"/>
      <c r="V793" s="15"/>
      <c r="W793" s="15"/>
      <c r="X793" s="15"/>
      <c r="Y793" s="15"/>
      <c r="Z793" s="15"/>
      <c r="AA793" s="15"/>
      <c r="AB793" s="15"/>
      <c r="AC793" s="15"/>
      <c r="AD793" s="15"/>
      <c r="AE793" s="15"/>
      <c r="AT793" s="267" t="s">
        <v>262</v>
      </c>
      <c r="AU793" s="267" t="s">
        <v>78</v>
      </c>
      <c r="AV793" s="15" t="s">
        <v>258</v>
      </c>
      <c r="AW793" s="15" t="s">
        <v>31</v>
      </c>
      <c r="AX793" s="15" t="s">
        <v>76</v>
      </c>
      <c r="AY793" s="267" t="s">
        <v>252</v>
      </c>
    </row>
    <row r="794" s="2" customFormat="1" ht="21.75" customHeight="1">
      <c r="A794" s="40"/>
      <c r="B794" s="41"/>
      <c r="C794" s="217" t="s">
        <v>1083</v>
      </c>
      <c r="D794" s="217" t="s">
        <v>254</v>
      </c>
      <c r="E794" s="218" t="s">
        <v>1084</v>
      </c>
      <c r="F794" s="219" t="s">
        <v>1085</v>
      </c>
      <c r="G794" s="220" t="s">
        <v>187</v>
      </c>
      <c r="H794" s="221">
        <v>232.47</v>
      </c>
      <c r="I794" s="222"/>
      <c r="J794" s="223">
        <f>ROUND(I794*H794,2)</f>
        <v>0</v>
      </c>
      <c r="K794" s="219" t="s">
        <v>19</v>
      </c>
      <c r="L794" s="46"/>
      <c r="M794" s="224" t="s">
        <v>19</v>
      </c>
      <c r="N794" s="225" t="s">
        <v>40</v>
      </c>
      <c r="O794" s="86"/>
      <c r="P794" s="226">
        <f>O794*H794</f>
        <v>0</v>
      </c>
      <c r="Q794" s="226">
        <v>0</v>
      </c>
      <c r="R794" s="226">
        <f>Q794*H794</f>
        <v>0</v>
      </c>
      <c r="S794" s="226">
        <v>0</v>
      </c>
      <c r="T794" s="227">
        <f>S794*H794</f>
        <v>0</v>
      </c>
      <c r="U794" s="40"/>
      <c r="V794" s="40"/>
      <c r="W794" s="40"/>
      <c r="X794" s="40"/>
      <c r="Y794" s="40"/>
      <c r="Z794" s="40"/>
      <c r="AA794" s="40"/>
      <c r="AB794" s="40"/>
      <c r="AC794" s="40"/>
      <c r="AD794" s="40"/>
      <c r="AE794" s="40"/>
      <c r="AR794" s="228" t="s">
        <v>360</v>
      </c>
      <c r="AT794" s="228" t="s">
        <v>254</v>
      </c>
      <c r="AU794" s="228" t="s">
        <v>78</v>
      </c>
      <c r="AY794" s="19" t="s">
        <v>252</v>
      </c>
      <c r="BE794" s="229">
        <f>IF(N794="základní",J794,0)</f>
        <v>0</v>
      </c>
      <c r="BF794" s="229">
        <f>IF(N794="snížená",J794,0)</f>
        <v>0</v>
      </c>
      <c r="BG794" s="229">
        <f>IF(N794="zákl. přenesená",J794,0)</f>
        <v>0</v>
      </c>
      <c r="BH794" s="229">
        <f>IF(N794="sníž. přenesená",J794,0)</f>
        <v>0</v>
      </c>
      <c r="BI794" s="229">
        <f>IF(N794="nulová",J794,0)</f>
        <v>0</v>
      </c>
      <c r="BJ794" s="19" t="s">
        <v>76</v>
      </c>
      <c r="BK794" s="229">
        <f>ROUND(I794*H794,2)</f>
        <v>0</v>
      </c>
      <c r="BL794" s="19" t="s">
        <v>360</v>
      </c>
      <c r="BM794" s="228" t="s">
        <v>1086</v>
      </c>
    </row>
    <row r="795" s="2" customFormat="1" ht="37.8" customHeight="1">
      <c r="A795" s="40"/>
      <c r="B795" s="41"/>
      <c r="C795" s="217" t="s">
        <v>1087</v>
      </c>
      <c r="D795" s="217" t="s">
        <v>254</v>
      </c>
      <c r="E795" s="218" t="s">
        <v>1088</v>
      </c>
      <c r="F795" s="219" t="s">
        <v>1089</v>
      </c>
      <c r="G795" s="220" t="s">
        <v>187</v>
      </c>
      <c r="H795" s="221">
        <v>242.97</v>
      </c>
      <c r="I795" s="222"/>
      <c r="J795" s="223">
        <f>ROUND(I795*H795,2)</f>
        <v>0</v>
      </c>
      <c r="K795" s="219" t="s">
        <v>257</v>
      </c>
      <c r="L795" s="46"/>
      <c r="M795" s="224" t="s">
        <v>19</v>
      </c>
      <c r="N795" s="225" t="s">
        <v>40</v>
      </c>
      <c r="O795" s="86"/>
      <c r="P795" s="226">
        <f>O795*H795</f>
        <v>0</v>
      </c>
      <c r="Q795" s="226">
        <v>0</v>
      </c>
      <c r="R795" s="226">
        <f>Q795*H795</f>
        <v>0</v>
      </c>
      <c r="S795" s="226">
        <v>0</v>
      </c>
      <c r="T795" s="227">
        <f>S795*H795</f>
        <v>0</v>
      </c>
      <c r="U795" s="40"/>
      <c r="V795" s="40"/>
      <c r="W795" s="40"/>
      <c r="X795" s="40"/>
      <c r="Y795" s="40"/>
      <c r="Z795" s="40"/>
      <c r="AA795" s="40"/>
      <c r="AB795" s="40"/>
      <c r="AC795" s="40"/>
      <c r="AD795" s="40"/>
      <c r="AE795" s="40"/>
      <c r="AR795" s="228" t="s">
        <v>360</v>
      </c>
      <c r="AT795" s="228" t="s">
        <v>254</v>
      </c>
      <c r="AU795" s="228" t="s">
        <v>78</v>
      </c>
      <c r="AY795" s="19" t="s">
        <v>252</v>
      </c>
      <c r="BE795" s="229">
        <f>IF(N795="základní",J795,0)</f>
        <v>0</v>
      </c>
      <c r="BF795" s="229">
        <f>IF(N795="snížená",J795,0)</f>
        <v>0</v>
      </c>
      <c r="BG795" s="229">
        <f>IF(N795="zákl. přenesená",J795,0)</f>
        <v>0</v>
      </c>
      <c r="BH795" s="229">
        <f>IF(N795="sníž. přenesená",J795,0)</f>
        <v>0</v>
      </c>
      <c r="BI795" s="229">
        <f>IF(N795="nulová",J795,0)</f>
        <v>0</v>
      </c>
      <c r="BJ795" s="19" t="s">
        <v>76</v>
      </c>
      <c r="BK795" s="229">
        <f>ROUND(I795*H795,2)</f>
        <v>0</v>
      </c>
      <c r="BL795" s="19" t="s">
        <v>360</v>
      </c>
      <c r="BM795" s="228" t="s">
        <v>1090</v>
      </c>
    </row>
    <row r="796" s="2" customFormat="1">
      <c r="A796" s="40"/>
      <c r="B796" s="41"/>
      <c r="C796" s="42"/>
      <c r="D796" s="230" t="s">
        <v>260</v>
      </c>
      <c r="E796" s="42"/>
      <c r="F796" s="231" t="s">
        <v>1091</v>
      </c>
      <c r="G796" s="42"/>
      <c r="H796" s="42"/>
      <c r="I796" s="232"/>
      <c r="J796" s="42"/>
      <c r="K796" s="42"/>
      <c r="L796" s="46"/>
      <c r="M796" s="233"/>
      <c r="N796" s="234"/>
      <c r="O796" s="86"/>
      <c r="P796" s="86"/>
      <c r="Q796" s="86"/>
      <c r="R796" s="86"/>
      <c r="S796" s="86"/>
      <c r="T796" s="87"/>
      <c r="U796" s="40"/>
      <c r="V796" s="40"/>
      <c r="W796" s="40"/>
      <c r="X796" s="40"/>
      <c r="Y796" s="40"/>
      <c r="Z796" s="40"/>
      <c r="AA796" s="40"/>
      <c r="AB796" s="40"/>
      <c r="AC796" s="40"/>
      <c r="AD796" s="40"/>
      <c r="AE796" s="40"/>
      <c r="AT796" s="19" t="s">
        <v>260</v>
      </c>
      <c r="AU796" s="19" t="s">
        <v>78</v>
      </c>
    </row>
    <row r="797" s="2" customFormat="1" ht="16.5" customHeight="1">
      <c r="A797" s="40"/>
      <c r="B797" s="41"/>
      <c r="C797" s="279" t="s">
        <v>1092</v>
      </c>
      <c r="D797" s="279" t="s">
        <v>468</v>
      </c>
      <c r="E797" s="280" t="s">
        <v>1093</v>
      </c>
      <c r="F797" s="281" t="s">
        <v>1094</v>
      </c>
      <c r="G797" s="282" t="s">
        <v>485</v>
      </c>
      <c r="H797" s="283">
        <v>0.080199999999999994</v>
      </c>
      <c r="I797" s="284"/>
      <c r="J797" s="285">
        <f>ROUND(I797*H797,2)</f>
        <v>0</v>
      </c>
      <c r="K797" s="281" t="s">
        <v>257</v>
      </c>
      <c r="L797" s="286"/>
      <c r="M797" s="287" t="s">
        <v>19</v>
      </c>
      <c r="N797" s="288" t="s">
        <v>40</v>
      </c>
      <c r="O797" s="86"/>
      <c r="P797" s="226">
        <f>O797*H797</f>
        <v>0</v>
      </c>
      <c r="Q797" s="226">
        <v>1</v>
      </c>
      <c r="R797" s="226">
        <f>Q797*H797</f>
        <v>0.080199999999999994</v>
      </c>
      <c r="S797" s="226">
        <v>0</v>
      </c>
      <c r="T797" s="227">
        <f>S797*H797</f>
        <v>0</v>
      </c>
      <c r="U797" s="40"/>
      <c r="V797" s="40"/>
      <c r="W797" s="40"/>
      <c r="X797" s="40"/>
      <c r="Y797" s="40"/>
      <c r="Z797" s="40"/>
      <c r="AA797" s="40"/>
      <c r="AB797" s="40"/>
      <c r="AC797" s="40"/>
      <c r="AD797" s="40"/>
      <c r="AE797" s="40"/>
      <c r="AR797" s="228" t="s">
        <v>509</v>
      </c>
      <c r="AT797" s="228" t="s">
        <v>468</v>
      </c>
      <c r="AU797" s="228" t="s">
        <v>78</v>
      </c>
      <c r="AY797" s="19" t="s">
        <v>252</v>
      </c>
      <c r="BE797" s="229">
        <f>IF(N797="základní",J797,0)</f>
        <v>0</v>
      </c>
      <c r="BF797" s="229">
        <f>IF(N797="snížená",J797,0)</f>
        <v>0</v>
      </c>
      <c r="BG797" s="229">
        <f>IF(N797="zákl. přenesená",J797,0)</f>
        <v>0</v>
      </c>
      <c r="BH797" s="229">
        <f>IF(N797="sníž. přenesená",J797,0)</f>
        <v>0</v>
      </c>
      <c r="BI797" s="229">
        <f>IF(N797="nulová",J797,0)</f>
        <v>0</v>
      </c>
      <c r="BJ797" s="19" t="s">
        <v>76</v>
      </c>
      <c r="BK797" s="229">
        <f>ROUND(I797*H797,2)</f>
        <v>0</v>
      </c>
      <c r="BL797" s="19" t="s">
        <v>360</v>
      </c>
      <c r="BM797" s="228" t="s">
        <v>1095</v>
      </c>
    </row>
    <row r="798" s="14" customFormat="1">
      <c r="A798" s="14"/>
      <c r="B798" s="246"/>
      <c r="C798" s="247"/>
      <c r="D798" s="237" t="s">
        <v>262</v>
      </c>
      <c r="E798" s="247"/>
      <c r="F798" s="249" t="s">
        <v>1096</v>
      </c>
      <c r="G798" s="247"/>
      <c r="H798" s="250">
        <v>0.080199999999999994</v>
      </c>
      <c r="I798" s="251"/>
      <c r="J798" s="247"/>
      <c r="K798" s="247"/>
      <c r="L798" s="252"/>
      <c r="M798" s="253"/>
      <c r="N798" s="254"/>
      <c r="O798" s="254"/>
      <c r="P798" s="254"/>
      <c r="Q798" s="254"/>
      <c r="R798" s="254"/>
      <c r="S798" s="254"/>
      <c r="T798" s="255"/>
      <c r="U798" s="14"/>
      <c r="V798" s="14"/>
      <c r="W798" s="14"/>
      <c r="X798" s="14"/>
      <c r="Y798" s="14"/>
      <c r="Z798" s="14"/>
      <c r="AA798" s="14"/>
      <c r="AB798" s="14"/>
      <c r="AC798" s="14"/>
      <c r="AD798" s="14"/>
      <c r="AE798" s="14"/>
      <c r="AT798" s="256" t="s">
        <v>262</v>
      </c>
      <c r="AU798" s="256" t="s">
        <v>78</v>
      </c>
      <c r="AV798" s="14" t="s">
        <v>78</v>
      </c>
      <c r="AW798" s="14" t="s">
        <v>4</v>
      </c>
      <c r="AX798" s="14" t="s">
        <v>76</v>
      </c>
      <c r="AY798" s="256" t="s">
        <v>252</v>
      </c>
    </row>
    <row r="799" s="2" customFormat="1" ht="24.15" customHeight="1">
      <c r="A799" s="40"/>
      <c r="B799" s="41"/>
      <c r="C799" s="217" t="s">
        <v>1097</v>
      </c>
      <c r="D799" s="217" t="s">
        <v>254</v>
      </c>
      <c r="E799" s="218" t="s">
        <v>1098</v>
      </c>
      <c r="F799" s="219" t="s">
        <v>1099</v>
      </c>
      <c r="G799" s="220" t="s">
        <v>187</v>
      </c>
      <c r="H799" s="221">
        <v>242.97</v>
      </c>
      <c r="I799" s="222"/>
      <c r="J799" s="223">
        <f>ROUND(I799*H799,2)</f>
        <v>0</v>
      </c>
      <c r="K799" s="219" t="s">
        <v>257</v>
      </c>
      <c r="L799" s="46"/>
      <c r="M799" s="224" t="s">
        <v>19</v>
      </c>
      <c r="N799" s="225" t="s">
        <v>40</v>
      </c>
      <c r="O799" s="86"/>
      <c r="P799" s="226">
        <f>O799*H799</f>
        <v>0</v>
      </c>
      <c r="Q799" s="226">
        <v>0.00040000000000000002</v>
      </c>
      <c r="R799" s="226">
        <f>Q799*H799</f>
        <v>0.09718800000000001</v>
      </c>
      <c r="S799" s="226">
        <v>0</v>
      </c>
      <c r="T799" s="227">
        <f>S799*H799</f>
        <v>0</v>
      </c>
      <c r="U799" s="40"/>
      <c r="V799" s="40"/>
      <c r="W799" s="40"/>
      <c r="X799" s="40"/>
      <c r="Y799" s="40"/>
      <c r="Z799" s="40"/>
      <c r="AA799" s="40"/>
      <c r="AB799" s="40"/>
      <c r="AC799" s="40"/>
      <c r="AD799" s="40"/>
      <c r="AE799" s="40"/>
      <c r="AR799" s="228" t="s">
        <v>360</v>
      </c>
      <c r="AT799" s="228" t="s">
        <v>254</v>
      </c>
      <c r="AU799" s="228" t="s">
        <v>78</v>
      </c>
      <c r="AY799" s="19" t="s">
        <v>252</v>
      </c>
      <c r="BE799" s="229">
        <f>IF(N799="základní",J799,0)</f>
        <v>0</v>
      </c>
      <c r="BF799" s="229">
        <f>IF(N799="snížená",J799,0)</f>
        <v>0</v>
      </c>
      <c r="BG799" s="229">
        <f>IF(N799="zákl. přenesená",J799,0)</f>
        <v>0</v>
      </c>
      <c r="BH799" s="229">
        <f>IF(N799="sníž. přenesená",J799,0)</f>
        <v>0</v>
      </c>
      <c r="BI799" s="229">
        <f>IF(N799="nulová",J799,0)</f>
        <v>0</v>
      </c>
      <c r="BJ799" s="19" t="s">
        <v>76</v>
      </c>
      <c r="BK799" s="229">
        <f>ROUND(I799*H799,2)</f>
        <v>0</v>
      </c>
      <c r="BL799" s="19" t="s">
        <v>360</v>
      </c>
      <c r="BM799" s="228" t="s">
        <v>1100</v>
      </c>
    </row>
    <row r="800" s="2" customFormat="1">
      <c r="A800" s="40"/>
      <c r="B800" s="41"/>
      <c r="C800" s="42"/>
      <c r="D800" s="230" t="s">
        <v>260</v>
      </c>
      <c r="E800" s="42"/>
      <c r="F800" s="231" t="s">
        <v>1101</v>
      </c>
      <c r="G800" s="42"/>
      <c r="H800" s="42"/>
      <c r="I800" s="232"/>
      <c r="J800" s="42"/>
      <c r="K800" s="42"/>
      <c r="L800" s="46"/>
      <c r="M800" s="233"/>
      <c r="N800" s="234"/>
      <c r="O800" s="86"/>
      <c r="P800" s="86"/>
      <c r="Q800" s="86"/>
      <c r="R800" s="86"/>
      <c r="S800" s="86"/>
      <c r="T800" s="87"/>
      <c r="U800" s="40"/>
      <c r="V800" s="40"/>
      <c r="W800" s="40"/>
      <c r="X800" s="40"/>
      <c r="Y800" s="40"/>
      <c r="Z800" s="40"/>
      <c r="AA800" s="40"/>
      <c r="AB800" s="40"/>
      <c r="AC800" s="40"/>
      <c r="AD800" s="40"/>
      <c r="AE800" s="40"/>
      <c r="AT800" s="19" t="s">
        <v>260</v>
      </c>
      <c r="AU800" s="19" t="s">
        <v>78</v>
      </c>
    </row>
    <row r="801" s="13" customFormat="1">
      <c r="A801" s="13"/>
      <c r="B801" s="235"/>
      <c r="C801" s="236"/>
      <c r="D801" s="237" t="s">
        <v>262</v>
      </c>
      <c r="E801" s="238" t="s">
        <v>19</v>
      </c>
      <c r="F801" s="239" t="s">
        <v>1102</v>
      </c>
      <c r="G801" s="236"/>
      <c r="H801" s="238" t="s">
        <v>19</v>
      </c>
      <c r="I801" s="240"/>
      <c r="J801" s="236"/>
      <c r="K801" s="236"/>
      <c r="L801" s="241"/>
      <c r="M801" s="242"/>
      <c r="N801" s="243"/>
      <c r="O801" s="243"/>
      <c r="P801" s="243"/>
      <c r="Q801" s="243"/>
      <c r="R801" s="243"/>
      <c r="S801" s="243"/>
      <c r="T801" s="244"/>
      <c r="U801" s="13"/>
      <c r="V801" s="13"/>
      <c r="W801" s="13"/>
      <c r="X801" s="13"/>
      <c r="Y801" s="13"/>
      <c r="Z801" s="13"/>
      <c r="AA801" s="13"/>
      <c r="AB801" s="13"/>
      <c r="AC801" s="13"/>
      <c r="AD801" s="13"/>
      <c r="AE801" s="13"/>
      <c r="AT801" s="245" t="s">
        <v>262</v>
      </c>
      <c r="AU801" s="245" t="s">
        <v>78</v>
      </c>
      <c r="AV801" s="13" t="s">
        <v>76</v>
      </c>
      <c r="AW801" s="13" t="s">
        <v>31</v>
      </c>
      <c r="AX801" s="13" t="s">
        <v>69</v>
      </c>
      <c r="AY801" s="245" t="s">
        <v>252</v>
      </c>
    </row>
    <row r="802" s="13" customFormat="1">
      <c r="A802" s="13"/>
      <c r="B802" s="235"/>
      <c r="C802" s="236"/>
      <c r="D802" s="237" t="s">
        <v>262</v>
      </c>
      <c r="E802" s="238" t="s">
        <v>19</v>
      </c>
      <c r="F802" s="239" t="s">
        <v>1103</v>
      </c>
      <c r="G802" s="236"/>
      <c r="H802" s="238" t="s">
        <v>19</v>
      </c>
      <c r="I802" s="240"/>
      <c r="J802" s="236"/>
      <c r="K802" s="236"/>
      <c r="L802" s="241"/>
      <c r="M802" s="242"/>
      <c r="N802" s="243"/>
      <c r="O802" s="243"/>
      <c r="P802" s="243"/>
      <c r="Q802" s="243"/>
      <c r="R802" s="243"/>
      <c r="S802" s="243"/>
      <c r="T802" s="244"/>
      <c r="U802" s="13"/>
      <c r="V802" s="13"/>
      <c r="W802" s="13"/>
      <c r="X802" s="13"/>
      <c r="Y802" s="13"/>
      <c r="Z802" s="13"/>
      <c r="AA802" s="13"/>
      <c r="AB802" s="13"/>
      <c r="AC802" s="13"/>
      <c r="AD802" s="13"/>
      <c r="AE802" s="13"/>
      <c r="AT802" s="245" t="s">
        <v>262</v>
      </c>
      <c r="AU802" s="245" t="s">
        <v>78</v>
      </c>
      <c r="AV802" s="13" t="s">
        <v>76</v>
      </c>
      <c r="AW802" s="13" t="s">
        <v>31</v>
      </c>
      <c r="AX802" s="13" t="s">
        <v>69</v>
      </c>
      <c r="AY802" s="245" t="s">
        <v>252</v>
      </c>
    </row>
    <row r="803" s="14" customFormat="1">
      <c r="A803" s="14"/>
      <c r="B803" s="246"/>
      <c r="C803" s="247"/>
      <c r="D803" s="237" t="s">
        <v>262</v>
      </c>
      <c r="E803" s="248" t="s">
        <v>19</v>
      </c>
      <c r="F803" s="249" t="s">
        <v>1104</v>
      </c>
      <c r="G803" s="247"/>
      <c r="H803" s="250">
        <v>232.97</v>
      </c>
      <c r="I803" s="251"/>
      <c r="J803" s="247"/>
      <c r="K803" s="247"/>
      <c r="L803" s="252"/>
      <c r="M803" s="253"/>
      <c r="N803" s="254"/>
      <c r="O803" s="254"/>
      <c r="P803" s="254"/>
      <c r="Q803" s="254"/>
      <c r="R803" s="254"/>
      <c r="S803" s="254"/>
      <c r="T803" s="255"/>
      <c r="U803" s="14"/>
      <c r="V803" s="14"/>
      <c r="W803" s="14"/>
      <c r="X803" s="14"/>
      <c r="Y803" s="14"/>
      <c r="Z803" s="14"/>
      <c r="AA803" s="14"/>
      <c r="AB803" s="14"/>
      <c r="AC803" s="14"/>
      <c r="AD803" s="14"/>
      <c r="AE803" s="14"/>
      <c r="AT803" s="256" t="s">
        <v>262</v>
      </c>
      <c r="AU803" s="256" t="s">
        <v>78</v>
      </c>
      <c r="AV803" s="14" t="s">
        <v>78</v>
      </c>
      <c r="AW803" s="14" t="s">
        <v>31</v>
      </c>
      <c r="AX803" s="14" t="s">
        <v>69</v>
      </c>
      <c r="AY803" s="256" t="s">
        <v>252</v>
      </c>
    </row>
    <row r="804" s="14" customFormat="1">
      <c r="A804" s="14"/>
      <c r="B804" s="246"/>
      <c r="C804" s="247"/>
      <c r="D804" s="237" t="s">
        <v>262</v>
      </c>
      <c r="E804" s="248" t="s">
        <v>19</v>
      </c>
      <c r="F804" s="249" t="s">
        <v>1105</v>
      </c>
      <c r="G804" s="247"/>
      <c r="H804" s="250">
        <v>10</v>
      </c>
      <c r="I804" s="251"/>
      <c r="J804" s="247"/>
      <c r="K804" s="247"/>
      <c r="L804" s="252"/>
      <c r="M804" s="253"/>
      <c r="N804" s="254"/>
      <c r="O804" s="254"/>
      <c r="P804" s="254"/>
      <c r="Q804" s="254"/>
      <c r="R804" s="254"/>
      <c r="S804" s="254"/>
      <c r="T804" s="255"/>
      <c r="U804" s="14"/>
      <c r="V804" s="14"/>
      <c r="W804" s="14"/>
      <c r="X804" s="14"/>
      <c r="Y804" s="14"/>
      <c r="Z804" s="14"/>
      <c r="AA804" s="14"/>
      <c r="AB804" s="14"/>
      <c r="AC804" s="14"/>
      <c r="AD804" s="14"/>
      <c r="AE804" s="14"/>
      <c r="AT804" s="256" t="s">
        <v>262</v>
      </c>
      <c r="AU804" s="256" t="s">
        <v>78</v>
      </c>
      <c r="AV804" s="14" t="s">
        <v>78</v>
      </c>
      <c r="AW804" s="14" t="s">
        <v>31</v>
      </c>
      <c r="AX804" s="14" t="s">
        <v>69</v>
      </c>
      <c r="AY804" s="256" t="s">
        <v>252</v>
      </c>
    </row>
    <row r="805" s="15" customFormat="1">
      <c r="A805" s="15"/>
      <c r="B805" s="257"/>
      <c r="C805" s="258"/>
      <c r="D805" s="237" t="s">
        <v>262</v>
      </c>
      <c r="E805" s="259" t="s">
        <v>19</v>
      </c>
      <c r="F805" s="260" t="s">
        <v>265</v>
      </c>
      <c r="G805" s="258"/>
      <c r="H805" s="261">
        <v>242.97</v>
      </c>
      <c r="I805" s="262"/>
      <c r="J805" s="258"/>
      <c r="K805" s="258"/>
      <c r="L805" s="263"/>
      <c r="M805" s="264"/>
      <c r="N805" s="265"/>
      <c r="O805" s="265"/>
      <c r="P805" s="265"/>
      <c r="Q805" s="265"/>
      <c r="R805" s="265"/>
      <c r="S805" s="265"/>
      <c r="T805" s="266"/>
      <c r="U805" s="15"/>
      <c r="V805" s="15"/>
      <c r="W805" s="15"/>
      <c r="X805" s="15"/>
      <c r="Y805" s="15"/>
      <c r="Z805" s="15"/>
      <c r="AA805" s="15"/>
      <c r="AB805" s="15"/>
      <c r="AC805" s="15"/>
      <c r="AD805" s="15"/>
      <c r="AE805" s="15"/>
      <c r="AT805" s="267" t="s">
        <v>262</v>
      </c>
      <c r="AU805" s="267" t="s">
        <v>78</v>
      </c>
      <c r="AV805" s="15" t="s">
        <v>258</v>
      </c>
      <c r="AW805" s="15" t="s">
        <v>31</v>
      </c>
      <c r="AX805" s="15" t="s">
        <v>76</v>
      </c>
      <c r="AY805" s="267" t="s">
        <v>252</v>
      </c>
    </row>
    <row r="806" s="2" customFormat="1" ht="49.05" customHeight="1">
      <c r="A806" s="40"/>
      <c r="B806" s="41"/>
      <c r="C806" s="279" t="s">
        <v>1106</v>
      </c>
      <c r="D806" s="279" t="s">
        <v>468</v>
      </c>
      <c r="E806" s="280" t="s">
        <v>1107</v>
      </c>
      <c r="F806" s="281" t="s">
        <v>1108</v>
      </c>
      <c r="G806" s="282" t="s">
        <v>187</v>
      </c>
      <c r="H806" s="283">
        <v>283.18150000000003</v>
      </c>
      <c r="I806" s="284"/>
      <c r="J806" s="285">
        <f>ROUND(I806*H806,2)</f>
        <v>0</v>
      </c>
      <c r="K806" s="281" t="s">
        <v>257</v>
      </c>
      <c r="L806" s="286"/>
      <c r="M806" s="287" t="s">
        <v>19</v>
      </c>
      <c r="N806" s="288" t="s">
        <v>40</v>
      </c>
      <c r="O806" s="86"/>
      <c r="P806" s="226">
        <f>O806*H806</f>
        <v>0</v>
      </c>
      <c r="Q806" s="226">
        <v>0.0047000000000000002</v>
      </c>
      <c r="R806" s="226">
        <f>Q806*H806</f>
        <v>1.3309530500000002</v>
      </c>
      <c r="S806" s="226">
        <v>0</v>
      </c>
      <c r="T806" s="227">
        <f>S806*H806</f>
        <v>0</v>
      </c>
      <c r="U806" s="40"/>
      <c r="V806" s="40"/>
      <c r="W806" s="40"/>
      <c r="X806" s="40"/>
      <c r="Y806" s="40"/>
      <c r="Z806" s="40"/>
      <c r="AA806" s="40"/>
      <c r="AB806" s="40"/>
      <c r="AC806" s="40"/>
      <c r="AD806" s="40"/>
      <c r="AE806" s="40"/>
      <c r="AR806" s="228" t="s">
        <v>509</v>
      </c>
      <c r="AT806" s="228" t="s">
        <v>468</v>
      </c>
      <c r="AU806" s="228" t="s">
        <v>78</v>
      </c>
      <c r="AY806" s="19" t="s">
        <v>252</v>
      </c>
      <c r="BE806" s="229">
        <f>IF(N806="základní",J806,0)</f>
        <v>0</v>
      </c>
      <c r="BF806" s="229">
        <f>IF(N806="snížená",J806,0)</f>
        <v>0</v>
      </c>
      <c r="BG806" s="229">
        <f>IF(N806="zákl. přenesená",J806,0)</f>
        <v>0</v>
      </c>
      <c r="BH806" s="229">
        <f>IF(N806="sníž. přenesená",J806,0)</f>
        <v>0</v>
      </c>
      <c r="BI806" s="229">
        <f>IF(N806="nulová",J806,0)</f>
        <v>0</v>
      </c>
      <c r="BJ806" s="19" t="s">
        <v>76</v>
      </c>
      <c r="BK806" s="229">
        <f>ROUND(I806*H806,2)</f>
        <v>0</v>
      </c>
      <c r="BL806" s="19" t="s">
        <v>360</v>
      </c>
      <c r="BM806" s="228" t="s">
        <v>1109</v>
      </c>
    </row>
    <row r="807" s="14" customFormat="1">
      <c r="A807" s="14"/>
      <c r="B807" s="246"/>
      <c r="C807" s="247"/>
      <c r="D807" s="237" t="s">
        <v>262</v>
      </c>
      <c r="E807" s="247"/>
      <c r="F807" s="249" t="s">
        <v>1110</v>
      </c>
      <c r="G807" s="247"/>
      <c r="H807" s="250">
        <v>283.18150000000003</v>
      </c>
      <c r="I807" s="251"/>
      <c r="J807" s="247"/>
      <c r="K807" s="247"/>
      <c r="L807" s="252"/>
      <c r="M807" s="253"/>
      <c r="N807" s="254"/>
      <c r="O807" s="254"/>
      <c r="P807" s="254"/>
      <c r="Q807" s="254"/>
      <c r="R807" s="254"/>
      <c r="S807" s="254"/>
      <c r="T807" s="255"/>
      <c r="U807" s="14"/>
      <c r="V807" s="14"/>
      <c r="W807" s="14"/>
      <c r="X807" s="14"/>
      <c r="Y807" s="14"/>
      <c r="Z807" s="14"/>
      <c r="AA807" s="14"/>
      <c r="AB807" s="14"/>
      <c r="AC807" s="14"/>
      <c r="AD807" s="14"/>
      <c r="AE807" s="14"/>
      <c r="AT807" s="256" t="s">
        <v>262</v>
      </c>
      <c r="AU807" s="256" t="s">
        <v>78</v>
      </c>
      <c r="AV807" s="14" t="s">
        <v>78</v>
      </c>
      <c r="AW807" s="14" t="s">
        <v>4</v>
      </c>
      <c r="AX807" s="14" t="s">
        <v>76</v>
      </c>
      <c r="AY807" s="256" t="s">
        <v>252</v>
      </c>
    </row>
    <row r="808" s="2" customFormat="1" ht="33" customHeight="1">
      <c r="A808" s="40"/>
      <c r="B808" s="41"/>
      <c r="C808" s="217" t="s">
        <v>1111</v>
      </c>
      <c r="D808" s="217" t="s">
        <v>254</v>
      </c>
      <c r="E808" s="218" t="s">
        <v>1112</v>
      </c>
      <c r="F808" s="219" t="s">
        <v>1113</v>
      </c>
      <c r="G808" s="220" t="s">
        <v>187</v>
      </c>
      <c r="H808" s="221">
        <v>30.030000000000001</v>
      </c>
      <c r="I808" s="222"/>
      <c r="J808" s="223">
        <f>ROUND(I808*H808,2)</f>
        <v>0</v>
      </c>
      <c r="K808" s="219" t="s">
        <v>257</v>
      </c>
      <c r="L808" s="46"/>
      <c r="M808" s="224" t="s">
        <v>19</v>
      </c>
      <c r="N808" s="225" t="s">
        <v>40</v>
      </c>
      <c r="O808" s="86"/>
      <c r="P808" s="226">
        <f>O808*H808</f>
        <v>0</v>
      </c>
      <c r="Q808" s="226">
        <v>0</v>
      </c>
      <c r="R808" s="226">
        <f>Q808*H808</f>
        <v>0</v>
      </c>
      <c r="S808" s="226">
        <v>0</v>
      </c>
      <c r="T808" s="227">
        <f>S808*H808</f>
        <v>0</v>
      </c>
      <c r="U808" s="40"/>
      <c r="V808" s="40"/>
      <c r="W808" s="40"/>
      <c r="X808" s="40"/>
      <c r="Y808" s="40"/>
      <c r="Z808" s="40"/>
      <c r="AA808" s="40"/>
      <c r="AB808" s="40"/>
      <c r="AC808" s="40"/>
      <c r="AD808" s="40"/>
      <c r="AE808" s="40"/>
      <c r="AR808" s="228" t="s">
        <v>360</v>
      </c>
      <c r="AT808" s="228" t="s">
        <v>254</v>
      </c>
      <c r="AU808" s="228" t="s">
        <v>78</v>
      </c>
      <c r="AY808" s="19" t="s">
        <v>252</v>
      </c>
      <c r="BE808" s="229">
        <f>IF(N808="základní",J808,0)</f>
        <v>0</v>
      </c>
      <c r="BF808" s="229">
        <f>IF(N808="snížená",J808,0)</f>
        <v>0</v>
      </c>
      <c r="BG808" s="229">
        <f>IF(N808="zákl. přenesená",J808,0)</f>
        <v>0</v>
      </c>
      <c r="BH808" s="229">
        <f>IF(N808="sníž. přenesená",J808,0)</f>
        <v>0</v>
      </c>
      <c r="BI808" s="229">
        <f>IF(N808="nulová",J808,0)</f>
        <v>0</v>
      </c>
      <c r="BJ808" s="19" t="s">
        <v>76</v>
      </c>
      <c r="BK808" s="229">
        <f>ROUND(I808*H808,2)</f>
        <v>0</v>
      </c>
      <c r="BL808" s="19" t="s">
        <v>360</v>
      </c>
      <c r="BM808" s="228" t="s">
        <v>1114</v>
      </c>
    </row>
    <row r="809" s="2" customFormat="1">
      <c r="A809" s="40"/>
      <c r="B809" s="41"/>
      <c r="C809" s="42"/>
      <c r="D809" s="230" t="s">
        <v>260</v>
      </c>
      <c r="E809" s="42"/>
      <c r="F809" s="231" t="s">
        <v>1115</v>
      </c>
      <c r="G809" s="42"/>
      <c r="H809" s="42"/>
      <c r="I809" s="232"/>
      <c r="J809" s="42"/>
      <c r="K809" s="42"/>
      <c r="L809" s="46"/>
      <c r="M809" s="233"/>
      <c r="N809" s="234"/>
      <c r="O809" s="86"/>
      <c r="P809" s="86"/>
      <c r="Q809" s="86"/>
      <c r="R809" s="86"/>
      <c r="S809" s="86"/>
      <c r="T809" s="87"/>
      <c r="U809" s="40"/>
      <c r="V809" s="40"/>
      <c r="W809" s="40"/>
      <c r="X809" s="40"/>
      <c r="Y809" s="40"/>
      <c r="Z809" s="40"/>
      <c r="AA809" s="40"/>
      <c r="AB809" s="40"/>
      <c r="AC809" s="40"/>
      <c r="AD809" s="40"/>
      <c r="AE809" s="40"/>
      <c r="AT809" s="19" t="s">
        <v>260</v>
      </c>
      <c r="AU809" s="19" t="s">
        <v>78</v>
      </c>
    </row>
    <row r="810" s="2" customFormat="1" ht="16.5" customHeight="1">
      <c r="A810" s="40"/>
      <c r="B810" s="41"/>
      <c r="C810" s="279" t="s">
        <v>1116</v>
      </c>
      <c r="D810" s="279" t="s">
        <v>468</v>
      </c>
      <c r="E810" s="280" t="s">
        <v>1093</v>
      </c>
      <c r="F810" s="281" t="s">
        <v>1094</v>
      </c>
      <c r="G810" s="282" t="s">
        <v>485</v>
      </c>
      <c r="H810" s="283">
        <v>0.010200000000000001</v>
      </c>
      <c r="I810" s="284"/>
      <c r="J810" s="285">
        <f>ROUND(I810*H810,2)</f>
        <v>0</v>
      </c>
      <c r="K810" s="281" t="s">
        <v>257</v>
      </c>
      <c r="L810" s="286"/>
      <c r="M810" s="287" t="s">
        <v>19</v>
      </c>
      <c r="N810" s="288" t="s">
        <v>40</v>
      </c>
      <c r="O810" s="86"/>
      <c r="P810" s="226">
        <f>O810*H810</f>
        <v>0</v>
      </c>
      <c r="Q810" s="226">
        <v>1</v>
      </c>
      <c r="R810" s="226">
        <f>Q810*H810</f>
        <v>0.010200000000000001</v>
      </c>
      <c r="S810" s="226">
        <v>0</v>
      </c>
      <c r="T810" s="227">
        <f>S810*H810</f>
        <v>0</v>
      </c>
      <c r="U810" s="40"/>
      <c r="V810" s="40"/>
      <c r="W810" s="40"/>
      <c r="X810" s="40"/>
      <c r="Y810" s="40"/>
      <c r="Z810" s="40"/>
      <c r="AA810" s="40"/>
      <c r="AB810" s="40"/>
      <c r="AC810" s="40"/>
      <c r="AD810" s="40"/>
      <c r="AE810" s="40"/>
      <c r="AR810" s="228" t="s">
        <v>509</v>
      </c>
      <c r="AT810" s="228" t="s">
        <v>468</v>
      </c>
      <c r="AU810" s="228" t="s">
        <v>78</v>
      </c>
      <c r="AY810" s="19" t="s">
        <v>252</v>
      </c>
      <c r="BE810" s="229">
        <f>IF(N810="základní",J810,0)</f>
        <v>0</v>
      </c>
      <c r="BF810" s="229">
        <f>IF(N810="snížená",J810,0)</f>
        <v>0</v>
      </c>
      <c r="BG810" s="229">
        <f>IF(N810="zákl. přenesená",J810,0)</f>
        <v>0</v>
      </c>
      <c r="BH810" s="229">
        <f>IF(N810="sníž. přenesená",J810,0)</f>
        <v>0</v>
      </c>
      <c r="BI810" s="229">
        <f>IF(N810="nulová",J810,0)</f>
        <v>0</v>
      </c>
      <c r="BJ810" s="19" t="s">
        <v>76</v>
      </c>
      <c r="BK810" s="229">
        <f>ROUND(I810*H810,2)</f>
        <v>0</v>
      </c>
      <c r="BL810" s="19" t="s">
        <v>360</v>
      </c>
      <c r="BM810" s="228" t="s">
        <v>1117</v>
      </c>
    </row>
    <row r="811" s="14" customFormat="1">
      <c r="A811" s="14"/>
      <c r="B811" s="246"/>
      <c r="C811" s="247"/>
      <c r="D811" s="237" t="s">
        <v>262</v>
      </c>
      <c r="E811" s="247"/>
      <c r="F811" s="249" t="s">
        <v>1118</v>
      </c>
      <c r="G811" s="247"/>
      <c r="H811" s="250">
        <v>0.010200000000000001</v>
      </c>
      <c r="I811" s="251"/>
      <c r="J811" s="247"/>
      <c r="K811" s="247"/>
      <c r="L811" s="252"/>
      <c r="M811" s="253"/>
      <c r="N811" s="254"/>
      <c r="O811" s="254"/>
      <c r="P811" s="254"/>
      <c r="Q811" s="254"/>
      <c r="R811" s="254"/>
      <c r="S811" s="254"/>
      <c r="T811" s="255"/>
      <c r="U811" s="14"/>
      <c r="V811" s="14"/>
      <c r="W811" s="14"/>
      <c r="X811" s="14"/>
      <c r="Y811" s="14"/>
      <c r="Z811" s="14"/>
      <c r="AA811" s="14"/>
      <c r="AB811" s="14"/>
      <c r="AC811" s="14"/>
      <c r="AD811" s="14"/>
      <c r="AE811" s="14"/>
      <c r="AT811" s="256" t="s">
        <v>262</v>
      </c>
      <c r="AU811" s="256" t="s">
        <v>78</v>
      </c>
      <c r="AV811" s="14" t="s">
        <v>78</v>
      </c>
      <c r="AW811" s="14" t="s">
        <v>4</v>
      </c>
      <c r="AX811" s="14" t="s">
        <v>76</v>
      </c>
      <c r="AY811" s="256" t="s">
        <v>252</v>
      </c>
    </row>
    <row r="812" s="2" customFormat="1" ht="24.15" customHeight="1">
      <c r="A812" s="40"/>
      <c r="B812" s="41"/>
      <c r="C812" s="217" t="s">
        <v>1119</v>
      </c>
      <c r="D812" s="217" t="s">
        <v>254</v>
      </c>
      <c r="E812" s="218" t="s">
        <v>1120</v>
      </c>
      <c r="F812" s="219" t="s">
        <v>1121</v>
      </c>
      <c r="G812" s="220" t="s">
        <v>187</v>
      </c>
      <c r="H812" s="221">
        <v>30.030000000000001</v>
      </c>
      <c r="I812" s="222"/>
      <c r="J812" s="223">
        <f>ROUND(I812*H812,2)</f>
        <v>0</v>
      </c>
      <c r="K812" s="219" t="s">
        <v>257</v>
      </c>
      <c r="L812" s="46"/>
      <c r="M812" s="224" t="s">
        <v>19</v>
      </c>
      <c r="N812" s="225" t="s">
        <v>40</v>
      </c>
      <c r="O812" s="86"/>
      <c r="P812" s="226">
        <f>O812*H812</f>
        <v>0</v>
      </c>
      <c r="Q812" s="226">
        <v>0.00040000000000000002</v>
      </c>
      <c r="R812" s="226">
        <f>Q812*H812</f>
        <v>0.012012000000000002</v>
      </c>
      <c r="S812" s="226">
        <v>0</v>
      </c>
      <c r="T812" s="227">
        <f>S812*H812</f>
        <v>0</v>
      </c>
      <c r="U812" s="40"/>
      <c r="V812" s="40"/>
      <c r="W812" s="40"/>
      <c r="X812" s="40"/>
      <c r="Y812" s="40"/>
      <c r="Z812" s="40"/>
      <c r="AA812" s="40"/>
      <c r="AB812" s="40"/>
      <c r="AC812" s="40"/>
      <c r="AD812" s="40"/>
      <c r="AE812" s="40"/>
      <c r="AR812" s="228" t="s">
        <v>360</v>
      </c>
      <c r="AT812" s="228" t="s">
        <v>254</v>
      </c>
      <c r="AU812" s="228" t="s">
        <v>78</v>
      </c>
      <c r="AY812" s="19" t="s">
        <v>252</v>
      </c>
      <c r="BE812" s="229">
        <f>IF(N812="základní",J812,0)</f>
        <v>0</v>
      </c>
      <c r="BF812" s="229">
        <f>IF(N812="snížená",J812,0)</f>
        <v>0</v>
      </c>
      <c r="BG812" s="229">
        <f>IF(N812="zákl. přenesená",J812,0)</f>
        <v>0</v>
      </c>
      <c r="BH812" s="229">
        <f>IF(N812="sníž. přenesená",J812,0)</f>
        <v>0</v>
      </c>
      <c r="BI812" s="229">
        <f>IF(N812="nulová",J812,0)</f>
        <v>0</v>
      </c>
      <c r="BJ812" s="19" t="s">
        <v>76</v>
      </c>
      <c r="BK812" s="229">
        <f>ROUND(I812*H812,2)</f>
        <v>0</v>
      </c>
      <c r="BL812" s="19" t="s">
        <v>360</v>
      </c>
      <c r="BM812" s="228" t="s">
        <v>1122</v>
      </c>
    </row>
    <row r="813" s="2" customFormat="1">
      <c r="A813" s="40"/>
      <c r="B813" s="41"/>
      <c r="C813" s="42"/>
      <c r="D813" s="230" t="s">
        <v>260</v>
      </c>
      <c r="E813" s="42"/>
      <c r="F813" s="231" t="s">
        <v>1123</v>
      </c>
      <c r="G813" s="42"/>
      <c r="H813" s="42"/>
      <c r="I813" s="232"/>
      <c r="J813" s="42"/>
      <c r="K813" s="42"/>
      <c r="L813" s="46"/>
      <c r="M813" s="233"/>
      <c r="N813" s="234"/>
      <c r="O813" s="86"/>
      <c r="P813" s="86"/>
      <c r="Q813" s="86"/>
      <c r="R813" s="86"/>
      <c r="S813" s="86"/>
      <c r="T813" s="87"/>
      <c r="U813" s="40"/>
      <c r="V813" s="40"/>
      <c r="W813" s="40"/>
      <c r="X813" s="40"/>
      <c r="Y813" s="40"/>
      <c r="Z813" s="40"/>
      <c r="AA813" s="40"/>
      <c r="AB813" s="40"/>
      <c r="AC813" s="40"/>
      <c r="AD813" s="40"/>
      <c r="AE813" s="40"/>
      <c r="AT813" s="19" t="s">
        <v>260</v>
      </c>
      <c r="AU813" s="19" t="s">
        <v>78</v>
      </c>
    </row>
    <row r="814" s="13" customFormat="1">
      <c r="A814" s="13"/>
      <c r="B814" s="235"/>
      <c r="C814" s="236"/>
      <c r="D814" s="237" t="s">
        <v>262</v>
      </c>
      <c r="E814" s="238" t="s">
        <v>19</v>
      </c>
      <c r="F814" s="239" t="s">
        <v>1124</v>
      </c>
      <c r="G814" s="236"/>
      <c r="H814" s="238" t="s">
        <v>19</v>
      </c>
      <c r="I814" s="240"/>
      <c r="J814" s="236"/>
      <c r="K814" s="236"/>
      <c r="L814" s="241"/>
      <c r="M814" s="242"/>
      <c r="N814" s="243"/>
      <c r="O814" s="243"/>
      <c r="P814" s="243"/>
      <c r="Q814" s="243"/>
      <c r="R814" s="243"/>
      <c r="S814" s="243"/>
      <c r="T814" s="244"/>
      <c r="U814" s="13"/>
      <c r="V814" s="13"/>
      <c r="W814" s="13"/>
      <c r="X814" s="13"/>
      <c r="Y814" s="13"/>
      <c r="Z814" s="13"/>
      <c r="AA814" s="13"/>
      <c r="AB814" s="13"/>
      <c r="AC814" s="13"/>
      <c r="AD814" s="13"/>
      <c r="AE814" s="13"/>
      <c r="AT814" s="245" t="s">
        <v>262</v>
      </c>
      <c r="AU814" s="245" t="s">
        <v>78</v>
      </c>
      <c r="AV814" s="13" t="s">
        <v>76</v>
      </c>
      <c r="AW814" s="13" t="s">
        <v>31</v>
      </c>
      <c r="AX814" s="13" t="s">
        <v>69</v>
      </c>
      <c r="AY814" s="245" t="s">
        <v>252</v>
      </c>
    </row>
    <row r="815" s="13" customFormat="1">
      <c r="A815" s="13"/>
      <c r="B815" s="235"/>
      <c r="C815" s="236"/>
      <c r="D815" s="237" t="s">
        <v>262</v>
      </c>
      <c r="E815" s="238" t="s">
        <v>19</v>
      </c>
      <c r="F815" s="239" t="s">
        <v>1125</v>
      </c>
      <c r="G815" s="236"/>
      <c r="H815" s="238" t="s">
        <v>19</v>
      </c>
      <c r="I815" s="240"/>
      <c r="J815" s="236"/>
      <c r="K815" s="236"/>
      <c r="L815" s="241"/>
      <c r="M815" s="242"/>
      <c r="N815" s="243"/>
      <c r="O815" s="243"/>
      <c r="P815" s="243"/>
      <c r="Q815" s="243"/>
      <c r="R815" s="243"/>
      <c r="S815" s="243"/>
      <c r="T815" s="244"/>
      <c r="U815" s="13"/>
      <c r="V815" s="13"/>
      <c r="W815" s="13"/>
      <c r="X815" s="13"/>
      <c r="Y815" s="13"/>
      <c r="Z815" s="13"/>
      <c r="AA815" s="13"/>
      <c r="AB815" s="13"/>
      <c r="AC815" s="13"/>
      <c r="AD815" s="13"/>
      <c r="AE815" s="13"/>
      <c r="AT815" s="245" t="s">
        <v>262</v>
      </c>
      <c r="AU815" s="245" t="s">
        <v>78</v>
      </c>
      <c r="AV815" s="13" t="s">
        <v>76</v>
      </c>
      <c r="AW815" s="13" t="s">
        <v>31</v>
      </c>
      <c r="AX815" s="13" t="s">
        <v>69</v>
      </c>
      <c r="AY815" s="245" t="s">
        <v>252</v>
      </c>
    </row>
    <row r="816" s="14" customFormat="1">
      <c r="A816" s="14"/>
      <c r="B816" s="246"/>
      <c r="C816" s="247"/>
      <c r="D816" s="237" t="s">
        <v>262</v>
      </c>
      <c r="E816" s="248" t="s">
        <v>19</v>
      </c>
      <c r="F816" s="249" t="s">
        <v>1126</v>
      </c>
      <c r="G816" s="247"/>
      <c r="H816" s="250">
        <v>30.030000000000001</v>
      </c>
      <c r="I816" s="251"/>
      <c r="J816" s="247"/>
      <c r="K816" s="247"/>
      <c r="L816" s="252"/>
      <c r="M816" s="253"/>
      <c r="N816" s="254"/>
      <c r="O816" s="254"/>
      <c r="P816" s="254"/>
      <c r="Q816" s="254"/>
      <c r="R816" s="254"/>
      <c r="S816" s="254"/>
      <c r="T816" s="255"/>
      <c r="U816" s="14"/>
      <c r="V816" s="14"/>
      <c r="W816" s="14"/>
      <c r="X816" s="14"/>
      <c r="Y816" s="14"/>
      <c r="Z816" s="14"/>
      <c r="AA816" s="14"/>
      <c r="AB816" s="14"/>
      <c r="AC816" s="14"/>
      <c r="AD816" s="14"/>
      <c r="AE816" s="14"/>
      <c r="AT816" s="256" t="s">
        <v>262</v>
      </c>
      <c r="AU816" s="256" t="s">
        <v>78</v>
      </c>
      <c r="AV816" s="14" t="s">
        <v>78</v>
      </c>
      <c r="AW816" s="14" t="s">
        <v>31</v>
      </c>
      <c r="AX816" s="14" t="s">
        <v>76</v>
      </c>
      <c r="AY816" s="256" t="s">
        <v>252</v>
      </c>
    </row>
    <row r="817" s="2" customFormat="1" ht="49.05" customHeight="1">
      <c r="A817" s="40"/>
      <c r="B817" s="41"/>
      <c r="C817" s="279" t="s">
        <v>1127</v>
      </c>
      <c r="D817" s="279" t="s">
        <v>468</v>
      </c>
      <c r="E817" s="280" t="s">
        <v>1107</v>
      </c>
      <c r="F817" s="281" t="s">
        <v>1108</v>
      </c>
      <c r="G817" s="282" t="s">
        <v>187</v>
      </c>
      <c r="H817" s="283">
        <v>36.666600000000003</v>
      </c>
      <c r="I817" s="284"/>
      <c r="J817" s="285">
        <f>ROUND(I817*H817,2)</f>
        <v>0</v>
      </c>
      <c r="K817" s="281" t="s">
        <v>257</v>
      </c>
      <c r="L817" s="286"/>
      <c r="M817" s="287" t="s">
        <v>19</v>
      </c>
      <c r="N817" s="288" t="s">
        <v>40</v>
      </c>
      <c r="O817" s="86"/>
      <c r="P817" s="226">
        <f>O817*H817</f>
        <v>0</v>
      </c>
      <c r="Q817" s="226">
        <v>0.0047000000000000002</v>
      </c>
      <c r="R817" s="226">
        <f>Q817*H817</f>
        <v>0.17233302000000003</v>
      </c>
      <c r="S817" s="226">
        <v>0</v>
      </c>
      <c r="T817" s="227">
        <f>S817*H817</f>
        <v>0</v>
      </c>
      <c r="U817" s="40"/>
      <c r="V817" s="40"/>
      <c r="W817" s="40"/>
      <c r="X817" s="40"/>
      <c r="Y817" s="40"/>
      <c r="Z817" s="40"/>
      <c r="AA817" s="40"/>
      <c r="AB817" s="40"/>
      <c r="AC817" s="40"/>
      <c r="AD817" s="40"/>
      <c r="AE817" s="40"/>
      <c r="AR817" s="228" t="s">
        <v>509</v>
      </c>
      <c r="AT817" s="228" t="s">
        <v>468</v>
      </c>
      <c r="AU817" s="228" t="s">
        <v>78</v>
      </c>
      <c r="AY817" s="19" t="s">
        <v>252</v>
      </c>
      <c r="BE817" s="229">
        <f>IF(N817="základní",J817,0)</f>
        <v>0</v>
      </c>
      <c r="BF817" s="229">
        <f>IF(N817="snížená",J817,0)</f>
        <v>0</v>
      </c>
      <c r="BG817" s="229">
        <f>IF(N817="zákl. přenesená",J817,0)</f>
        <v>0</v>
      </c>
      <c r="BH817" s="229">
        <f>IF(N817="sníž. přenesená",J817,0)</f>
        <v>0</v>
      </c>
      <c r="BI817" s="229">
        <f>IF(N817="nulová",J817,0)</f>
        <v>0</v>
      </c>
      <c r="BJ817" s="19" t="s">
        <v>76</v>
      </c>
      <c r="BK817" s="229">
        <f>ROUND(I817*H817,2)</f>
        <v>0</v>
      </c>
      <c r="BL817" s="19" t="s">
        <v>360</v>
      </c>
      <c r="BM817" s="228" t="s">
        <v>1128</v>
      </c>
    </row>
    <row r="818" s="14" customFormat="1">
      <c r="A818" s="14"/>
      <c r="B818" s="246"/>
      <c r="C818" s="247"/>
      <c r="D818" s="237" t="s">
        <v>262</v>
      </c>
      <c r="E818" s="247"/>
      <c r="F818" s="249" t="s">
        <v>1129</v>
      </c>
      <c r="G818" s="247"/>
      <c r="H818" s="250">
        <v>36.666600000000003</v>
      </c>
      <c r="I818" s="251"/>
      <c r="J818" s="247"/>
      <c r="K818" s="247"/>
      <c r="L818" s="252"/>
      <c r="M818" s="253"/>
      <c r="N818" s="254"/>
      <c r="O818" s="254"/>
      <c r="P818" s="254"/>
      <c r="Q818" s="254"/>
      <c r="R818" s="254"/>
      <c r="S818" s="254"/>
      <c r="T818" s="255"/>
      <c r="U818" s="14"/>
      <c r="V818" s="14"/>
      <c r="W818" s="14"/>
      <c r="X818" s="14"/>
      <c r="Y818" s="14"/>
      <c r="Z818" s="14"/>
      <c r="AA818" s="14"/>
      <c r="AB818" s="14"/>
      <c r="AC818" s="14"/>
      <c r="AD818" s="14"/>
      <c r="AE818" s="14"/>
      <c r="AT818" s="256" t="s">
        <v>262</v>
      </c>
      <c r="AU818" s="256" t="s">
        <v>78</v>
      </c>
      <c r="AV818" s="14" t="s">
        <v>78</v>
      </c>
      <c r="AW818" s="14" t="s">
        <v>4</v>
      </c>
      <c r="AX818" s="14" t="s">
        <v>76</v>
      </c>
      <c r="AY818" s="256" t="s">
        <v>252</v>
      </c>
    </row>
    <row r="819" s="2" customFormat="1" ht="49.05" customHeight="1">
      <c r="A819" s="40"/>
      <c r="B819" s="41"/>
      <c r="C819" s="217" t="s">
        <v>1130</v>
      </c>
      <c r="D819" s="217" t="s">
        <v>254</v>
      </c>
      <c r="E819" s="218" t="s">
        <v>1131</v>
      </c>
      <c r="F819" s="219" t="s">
        <v>1132</v>
      </c>
      <c r="G819" s="220" t="s">
        <v>485</v>
      </c>
      <c r="H819" s="221">
        <v>1.7029000000000001</v>
      </c>
      <c r="I819" s="222"/>
      <c r="J819" s="223">
        <f>ROUND(I819*H819,2)</f>
        <v>0</v>
      </c>
      <c r="K819" s="219" t="s">
        <v>257</v>
      </c>
      <c r="L819" s="46"/>
      <c r="M819" s="224" t="s">
        <v>19</v>
      </c>
      <c r="N819" s="225" t="s">
        <v>40</v>
      </c>
      <c r="O819" s="86"/>
      <c r="P819" s="226">
        <f>O819*H819</f>
        <v>0</v>
      </c>
      <c r="Q819" s="226">
        <v>0</v>
      </c>
      <c r="R819" s="226">
        <f>Q819*H819</f>
        <v>0</v>
      </c>
      <c r="S819" s="226">
        <v>0</v>
      </c>
      <c r="T819" s="227">
        <f>S819*H819</f>
        <v>0</v>
      </c>
      <c r="U819" s="40"/>
      <c r="V819" s="40"/>
      <c r="W819" s="40"/>
      <c r="X819" s="40"/>
      <c r="Y819" s="40"/>
      <c r="Z819" s="40"/>
      <c r="AA819" s="40"/>
      <c r="AB819" s="40"/>
      <c r="AC819" s="40"/>
      <c r="AD819" s="40"/>
      <c r="AE819" s="40"/>
      <c r="AR819" s="228" t="s">
        <v>360</v>
      </c>
      <c r="AT819" s="228" t="s">
        <v>254</v>
      </c>
      <c r="AU819" s="228" t="s">
        <v>78</v>
      </c>
      <c r="AY819" s="19" t="s">
        <v>252</v>
      </c>
      <c r="BE819" s="229">
        <f>IF(N819="základní",J819,0)</f>
        <v>0</v>
      </c>
      <c r="BF819" s="229">
        <f>IF(N819="snížená",J819,0)</f>
        <v>0</v>
      </c>
      <c r="BG819" s="229">
        <f>IF(N819="zákl. přenesená",J819,0)</f>
        <v>0</v>
      </c>
      <c r="BH819" s="229">
        <f>IF(N819="sníž. přenesená",J819,0)</f>
        <v>0</v>
      </c>
      <c r="BI819" s="229">
        <f>IF(N819="nulová",J819,0)</f>
        <v>0</v>
      </c>
      <c r="BJ819" s="19" t="s">
        <v>76</v>
      </c>
      <c r="BK819" s="229">
        <f>ROUND(I819*H819,2)</f>
        <v>0</v>
      </c>
      <c r="BL819" s="19" t="s">
        <v>360</v>
      </c>
      <c r="BM819" s="228" t="s">
        <v>1133</v>
      </c>
    </row>
    <row r="820" s="2" customFormat="1">
      <c r="A820" s="40"/>
      <c r="B820" s="41"/>
      <c r="C820" s="42"/>
      <c r="D820" s="230" t="s">
        <v>260</v>
      </c>
      <c r="E820" s="42"/>
      <c r="F820" s="231" t="s">
        <v>1134</v>
      </c>
      <c r="G820" s="42"/>
      <c r="H820" s="42"/>
      <c r="I820" s="232"/>
      <c r="J820" s="42"/>
      <c r="K820" s="42"/>
      <c r="L820" s="46"/>
      <c r="M820" s="233"/>
      <c r="N820" s="234"/>
      <c r="O820" s="86"/>
      <c r="P820" s="86"/>
      <c r="Q820" s="86"/>
      <c r="R820" s="86"/>
      <c r="S820" s="86"/>
      <c r="T820" s="87"/>
      <c r="U820" s="40"/>
      <c r="V820" s="40"/>
      <c r="W820" s="40"/>
      <c r="X820" s="40"/>
      <c r="Y820" s="40"/>
      <c r="Z820" s="40"/>
      <c r="AA820" s="40"/>
      <c r="AB820" s="40"/>
      <c r="AC820" s="40"/>
      <c r="AD820" s="40"/>
      <c r="AE820" s="40"/>
      <c r="AT820" s="19" t="s">
        <v>260</v>
      </c>
      <c r="AU820" s="19" t="s">
        <v>78</v>
      </c>
    </row>
    <row r="821" s="2" customFormat="1" ht="55.5" customHeight="1">
      <c r="A821" s="40"/>
      <c r="B821" s="41"/>
      <c r="C821" s="217" t="s">
        <v>1135</v>
      </c>
      <c r="D821" s="217" t="s">
        <v>254</v>
      </c>
      <c r="E821" s="218" t="s">
        <v>1136</v>
      </c>
      <c r="F821" s="219" t="s">
        <v>1137</v>
      </c>
      <c r="G821" s="220" t="s">
        <v>485</v>
      </c>
      <c r="H821" s="221">
        <v>1.7029000000000001</v>
      </c>
      <c r="I821" s="222"/>
      <c r="J821" s="223">
        <f>ROUND(I821*H821,2)</f>
        <v>0</v>
      </c>
      <c r="K821" s="219" t="s">
        <v>257</v>
      </c>
      <c r="L821" s="46"/>
      <c r="M821" s="224" t="s">
        <v>19</v>
      </c>
      <c r="N821" s="225" t="s">
        <v>40</v>
      </c>
      <c r="O821" s="86"/>
      <c r="P821" s="226">
        <f>O821*H821</f>
        <v>0</v>
      </c>
      <c r="Q821" s="226">
        <v>0</v>
      </c>
      <c r="R821" s="226">
        <f>Q821*H821</f>
        <v>0</v>
      </c>
      <c r="S821" s="226">
        <v>0</v>
      </c>
      <c r="T821" s="227">
        <f>S821*H821</f>
        <v>0</v>
      </c>
      <c r="U821" s="40"/>
      <c r="V821" s="40"/>
      <c r="W821" s="40"/>
      <c r="X821" s="40"/>
      <c r="Y821" s="40"/>
      <c r="Z821" s="40"/>
      <c r="AA821" s="40"/>
      <c r="AB821" s="40"/>
      <c r="AC821" s="40"/>
      <c r="AD821" s="40"/>
      <c r="AE821" s="40"/>
      <c r="AR821" s="228" t="s">
        <v>360</v>
      </c>
      <c r="AT821" s="228" t="s">
        <v>254</v>
      </c>
      <c r="AU821" s="228" t="s">
        <v>78</v>
      </c>
      <c r="AY821" s="19" t="s">
        <v>252</v>
      </c>
      <c r="BE821" s="229">
        <f>IF(N821="základní",J821,0)</f>
        <v>0</v>
      </c>
      <c r="BF821" s="229">
        <f>IF(N821="snížená",J821,0)</f>
        <v>0</v>
      </c>
      <c r="BG821" s="229">
        <f>IF(N821="zákl. přenesená",J821,0)</f>
        <v>0</v>
      </c>
      <c r="BH821" s="229">
        <f>IF(N821="sníž. přenesená",J821,0)</f>
        <v>0</v>
      </c>
      <c r="BI821" s="229">
        <f>IF(N821="nulová",J821,0)</f>
        <v>0</v>
      </c>
      <c r="BJ821" s="19" t="s">
        <v>76</v>
      </c>
      <c r="BK821" s="229">
        <f>ROUND(I821*H821,2)</f>
        <v>0</v>
      </c>
      <c r="BL821" s="19" t="s">
        <v>360</v>
      </c>
      <c r="BM821" s="228" t="s">
        <v>1138</v>
      </c>
    </row>
    <row r="822" s="2" customFormat="1">
      <c r="A822" s="40"/>
      <c r="B822" s="41"/>
      <c r="C822" s="42"/>
      <c r="D822" s="230" t="s">
        <v>260</v>
      </c>
      <c r="E822" s="42"/>
      <c r="F822" s="231" t="s">
        <v>1139</v>
      </c>
      <c r="G822" s="42"/>
      <c r="H822" s="42"/>
      <c r="I822" s="232"/>
      <c r="J822" s="42"/>
      <c r="K822" s="42"/>
      <c r="L822" s="46"/>
      <c r="M822" s="233"/>
      <c r="N822" s="234"/>
      <c r="O822" s="86"/>
      <c r="P822" s="86"/>
      <c r="Q822" s="86"/>
      <c r="R822" s="86"/>
      <c r="S822" s="86"/>
      <c r="T822" s="87"/>
      <c r="U822" s="40"/>
      <c r="V822" s="40"/>
      <c r="W822" s="40"/>
      <c r="X822" s="40"/>
      <c r="Y822" s="40"/>
      <c r="Z822" s="40"/>
      <c r="AA822" s="40"/>
      <c r="AB822" s="40"/>
      <c r="AC822" s="40"/>
      <c r="AD822" s="40"/>
      <c r="AE822" s="40"/>
      <c r="AT822" s="19" t="s">
        <v>260</v>
      </c>
      <c r="AU822" s="19" t="s">
        <v>78</v>
      </c>
    </row>
    <row r="823" s="12" customFormat="1" ht="22.8" customHeight="1">
      <c r="A823" s="12"/>
      <c r="B823" s="201"/>
      <c r="C823" s="202"/>
      <c r="D823" s="203" t="s">
        <v>68</v>
      </c>
      <c r="E823" s="215" t="s">
        <v>1140</v>
      </c>
      <c r="F823" s="215" t="s">
        <v>1141</v>
      </c>
      <c r="G823" s="202"/>
      <c r="H823" s="202"/>
      <c r="I823" s="205"/>
      <c r="J823" s="216">
        <f>BK823</f>
        <v>0</v>
      </c>
      <c r="K823" s="202"/>
      <c r="L823" s="207"/>
      <c r="M823" s="208"/>
      <c r="N823" s="209"/>
      <c r="O823" s="209"/>
      <c r="P823" s="210">
        <f>SUM(P824:P843)</f>
        <v>0</v>
      </c>
      <c r="Q823" s="209"/>
      <c r="R823" s="210">
        <f>SUM(R824:R843)</f>
        <v>0.24835564800000001</v>
      </c>
      <c r="S823" s="209"/>
      <c r="T823" s="211">
        <f>SUM(T824:T843)</f>
        <v>0</v>
      </c>
      <c r="U823" s="12"/>
      <c r="V823" s="12"/>
      <c r="W823" s="12"/>
      <c r="X823" s="12"/>
      <c r="Y823" s="12"/>
      <c r="Z823" s="12"/>
      <c r="AA823" s="12"/>
      <c r="AB823" s="12"/>
      <c r="AC823" s="12"/>
      <c r="AD823" s="12"/>
      <c r="AE823" s="12"/>
      <c r="AR823" s="212" t="s">
        <v>78</v>
      </c>
      <c r="AT823" s="213" t="s">
        <v>68</v>
      </c>
      <c r="AU823" s="213" t="s">
        <v>76</v>
      </c>
      <c r="AY823" s="212" t="s">
        <v>252</v>
      </c>
      <c r="BK823" s="214">
        <f>SUM(BK824:BK843)</f>
        <v>0</v>
      </c>
    </row>
    <row r="824" s="2" customFormat="1" ht="37.8" customHeight="1">
      <c r="A824" s="40"/>
      <c r="B824" s="41"/>
      <c r="C824" s="217" t="s">
        <v>1142</v>
      </c>
      <c r="D824" s="217" t="s">
        <v>254</v>
      </c>
      <c r="E824" s="218" t="s">
        <v>1143</v>
      </c>
      <c r="F824" s="219" t="s">
        <v>1144</v>
      </c>
      <c r="G824" s="220" t="s">
        <v>187</v>
      </c>
      <c r="H824" s="221">
        <v>1.161</v>
      </c>
      <c r="I824" s="222"/>
      <c r="J824" s="223">
        <f>ROUND(I824*H824,2)</f>
        <v>0</v>
      </c>
      <c r="K824" s="219" t="s">
        <v>257</v>
      </c>
      <c r="L824" s="46"/>
      <c r="M824" s="224" t="s">
        <v>19</v>
      </c>
      <c r="N824" s="225" t="s">
        <v>40</v>
      </c>
      <c r="O824" s="86"/>
      <c r="P824" s="226">
        <f>O824*H824</f>
        <v>0</v>
      </c>
      <c r="Q824" s="226">
        <v>0.0060000000000000001</v>
      </c>
      <c r="R824" s="226">
        <f>Q824*H824</f>
        <v>0.006966</v>
      </c>
      <c r="S824" s="226">
        <v>0</v>
      </c>
      <c r="T824" s="227">
        <f>S824*H824</f>
        <v>0</v>
      </c>
      <c r="U824" s="40"/>
      <c r="V824" s="40"/>
      <c r="W824" s="40"/>
      <c r="X824" s="40"/>
      <c r="Y824" s="40"/>
      <c r="Z824" s="40"/>
      <c r="AA824" s="40"/>
      <c r="AB824" s="40"/>
      <c r="AC824" s="40"/>
      <c r="AD824" s="40"/>
      <c r="AE824" s="40"/>
      <c r="AR824" s="228" t="s">
        <v>360</v>
      </c>
      <c r="AT824" s="228" t="s">
        <v>254</v>
      </c>
      <c r="AU824" s="228" t="s">
        <v>78</v>
      </c>
      <c r="AY824" s="19" t="s">
        <v>252</v>
      </c>
      <c r="BE824" s="229">
        <f>IF(N824="základní",J824,0)</f>
        <v>0</v>
      </c>
      <c r="BF824" s="229">
        <f>IF(N824="snížená",J824,0)</f>
        <v>0</v>
      </c>
      <c r="BG824" s="229">
        <f>IF(N824="zákl. přenesená",J824,0)</f>
        <v>0</v>
      </c>
      <c r="BH824" s="229">
        <f>IF(N824="sníž. přenesená",J824,0)</f>
        <v>0</v>
      </c>
      <c r="BI824" s="229">
        <f>IF(N824="nulová",J824,0)</f>
        <v>0</v>
      </c>
      <c r="BJ824" s="19" t="s">
        <v>76</v>
      </c>
      <c r="BK824" s="229">
        <f>ROUND(I824*H824,2)</f>
        <v>0</v>
      </c>
      <c r="BL824" s="19" t="s">
        <v>360</v>
      </c>
      <c r="BM824" s="228" t="s">
        <v>1145</v>
      </c>
    </row>
    <row r="825" s="2" customFormat="1">
      <c r="A825" s="40"/>
      <c r="B825" s="41"/>
      <c r="C825" s="42"/>
      <c r="D825" s="230" t="s">
        <v>260</v>
      </c>
      <c r="E825" s="42"/>
      <c r="F825" s="231" t="s">
        <v>1146</v>
      </c>
      <c r="G825" s="42"/>
      <c r="H825" s="42"/>
      <c r="I825" s="232"/>
      <c r="J825" s="42"/>
      <c r="K825" s="42"/>
      <c r="L825" s="46"/>
      <c r="M825" s="233"/>
      <c r="N825" s="234"/>
      <c r="O825" s="86"/>
      <c r="P825" s="86"/>
      <c r="Q825" s="86"/>
      <c r="R825" s="86"/>
      <c r="S825" s="86"/>
      <c r="T825" s="87"/>
      <c r="U825" s="40"/>
      <c r="V825" s="40"/>
      <c r="W825" s="40"/>
      <c r="X825" s="40"/>
      <c r="Y825" s="40"/>
      <c r="Z825" s="40"/>
      <c r="AA825" s="40"/>
      <c r="AB825" s="40"/>
      <c r="AC825" s="40"/>
      <c r="AD825" s="40"/>
      <c r="AE825" s="40"/>
      <c r="AT825" s="19" t="s">
        <v>260</v>
      </c>
      <c r="AU825" s="19" t="s">
        <v>78</v>
      </c>
    </row>
    <row r="826" s="13" customFormat="1">
      <c r="A826" s="13"/>
      <c r="B826" s="235"/>
      <c r="C826" s="236"/>
      <c r="D826" s="237" t="s">
        <v>262</v>
      </c>
      <c r="E826" s="238" t="s">
        <v>19</v>
      </c>
      <c r="F826" s="239" t="s">
        <v>1147</v>
      </c>
      <c r="G826" s="236"/>
      <c r="H826" s="238" t="s">
        <v>19</v>
      </c>
      <c r="I826" s="240"/>
      <c r="J826" s="236"/>
      <c r="K826" s="236"/>
      <c r="L826" s="241"/>
      <c r="M826" s="242"/>
      <c r="N826" s="243"/>
      <c r="O826" s="243"/>
      <c r="P826" s="243"/>
      <c r="Q826" s="243"/>
      <c r="R826" s="243"/>
      <c r="S826" s="243"/>
      <c r="T826" s="244"/>
      <c r="U826" s="13"/>
      <c r="V826" s="13"/>
      <c r="W826" s="13"/>
      <c r="X826" s="13"/>
      <c r="Y826" s="13"/>
      <c r="Z826" s="13"/>
      <c r="AA826" s="13"/>
      <c r="AB826" s="13"/>
      <c r="AC826" s="13"/>
      <c r="AD826" s="13"/>
      <c r="AE826" s="13"/>
      <c r="AT826" s="245" t="s">
        <v>262</v>
      </c>
      <c r="AU826" s="245" t="s">
        <v>78</v>
      </c>
      <c r="AV826" s="13" t="s">
        <v>76</v>
      </c>
      <c r="AW826" s="13" t="s">
        <v>31</v>
      </c>
      <c r="AX826" s="13" t="s">
        <v>69</v>
      </c>
      <c r="AY826" s="245" t="s">
        <v>252</v>
      </c>
    </row>
    <row r="827" s="13" customFormat="1">
      <c r="A827" s="13"/>
      <c r="B827" s="235"/>
      <c r="C827" s="236"/>
      <c r="D827" s="237" t="s">
        <v>262</v>
      </c>
      <c r="E827" s="238" t="s">
        <v>19</v>
      </c>
      <c r="F827" s="239" t="s">
        <v>1148</v>
      </c>
      <c r="G827" s="236"/>
      <c r="H827" s="238" t="s">
        <v>19</v>
      </c>
      <c r="I827" s="240"/>
      <c r="J827" s="236"/>
      <c r="K827" s="236"/>
      <c r="L827" s="241"/>
      <c r="M827" s="242"/>
      <c r="N827" s="243"/>
      <c r="O827" s="243"/>
      <c r="P827" s="243"/>
      <c r="Q827" s="243"/>
      <c r="R827" s="243"/>
      <c r="S827" s="243"/>
      <c r="T827" s="244"/>
      <c r="U827" s="13"/>
      <c r="V827" s="13"/>
      <c r="W827" s="13"/>
      <c r="X827" s="13"/>
      <c r="Y827" s="13"/>
      <c r="Z827" s="13"/>
      <c r="AA827" s="13"/>
      <c r="AB827" s="13"/>
      <c r="AC827" s="13"/>
      <c r="AD827" s="13"/>
      <c r="AE827" s="13"/>
      <c r="AT827" s="245" t="s">
        <v>262</v>
      </c>
      <c r="AU827" s="245" t="s">
        <v>78</v>
      </c>
      <c r="AV827" s="13" t="s">
        <v>76</v>
      </c>
      <c r="AW827" s="13" t="s">
        <v>31</v>
      </c>
      <c r="AX827" s="13" t="s">
        <v>69</v>
      </c>
      <c r="AY827" s="245" t="s">
        <v>252</v>
      </c>
    </row>
    <row r="828" s="13" customFormat="1">
      <c r="A828" s="13"/>
      <c r="B828" s="235"/>
      <c r="C828" s="236"/>
      <c r="D828" s="237" t="s">
        <v>262</v>
      </c>
      <c r="E828" s="238" t="s">
        <v>19</v>
      </c>
      <c r="F828" s="239" t="s">
        <v>1149</v>
      </c>
      <c r="G828" s="236"/>
      <c r="H828" s="238" t="s">
        <v>19</v>
      </c>
      <c r="I828" s="240"/>
      <c r="J828" s="236"/>
      <c r="K828" s="236"/>
      <c r="L828" s="241"/>
      <c r="M828" s="242"/>
      <c r="N828" s="243"/>
      <c r="O828" s="243"/>
      <c r="P828" s="243"/>
      <c r="Q828" s="243"/>
      <c r="R828" s="243"/>
      <c r="S828" s="243"/>
      <c r="T828" s="244"/>
      <c r="U828" s="13"/>
      <c r="V828" s="13"/>
      <c r="W828" s="13"/>
      <c r="X828" s="13"/>
      <c r="Y828" s="13"/>
      <c r="Z828" s="13"/>
      <c r="AA828" s="13"/>
      <c r="AB828" s="13"/>
      <c r="AC828" s="13"/>
      <c r="AD828" s="13"/>
      <c r="AE828" s="13"/>
      <c r="AT828" s="245" t="s">
        <v>262</v>
      </c>
      <c r="AU828" s="245" t="s">
        <v>78</v>
      </c>
      <c r="AV828" s="13" t="s">
        <v>76</v>
      </c>
      <c r="AW828" s="13" t="s">
        <v>31</v>
      </c>
      <c r="AX828" s="13" t="s">
        <v>69</v>
      </c>
      <c r="AY828" s="245" t="s">
        <v>252</v>
      </c>
    </row>
    <row r="829" s="14" customFormat="1">
      <c r="A829" s="14"/>
      <c r="B829" s="246"/>
      <c r="C829" s="247"/>
      <c r="D829" s="237" t="s">
        <v>262</v>
      </c>
      <c r="E829" s="248" t="s">
        <v>19</v>
      </c>
      <c r="F829" s="249" t="s">
        <v>1150</v>
      </c>
      <c r="G829" s="247"/>
      <c r="H829" s="250">
        <v>1.161</v>
      </c>
      <c r="I829" s="251"/>
      <c r="J829" s="247"/>
      <c r="K829" s="247"/>
      <c r="L829" s="252"/>
      <c r="M829" s="253"/>
      <c r="N829" s="254"/>
      <c r="O829" s="254"/>
      <c r="P829" s="254"/>
      <c r="Q829" s="254"/>
      <c r="R829" s="254"/>
      <c r="S829" s="254"/>
      <c r="T829" s="255"/>
      <c r="U829" s="14"/>
      <c r="V829" s="14"/>
      <c r="W829" s="14"/>
      <c r="X829" s="14"/>
      <c r="Y829" s="14"/>
      <c r="Z829" s="14"/>
      <c r="AA829" s="14"/>
      <c r="AB829" s="14"/>
      <c r="AC829" s="14"/>
      <c r="AD829" s="14"/>
      <c r="AE829" s="14"/>
      <c r="AT829" s="256" t="s">
        <v>262</v>
      </c>
      <c r="AU829" s="256" t="s">
        <v>78</v>
      </c>
      <c r="AV829" s="14" t="s">
        <v>78</v>
      </c>
      <c r="AW829" s="14" t="s">
        <v>31</v>
      </c>
      <c r="AX829" s="14" t="s">
        <v>76</v>
      </c>
      <c r="AY829" s="256" t="s">
        <v>252</v>
      </c>
    </row>
    <row r="830" s="2" customFormat="1" ht="16.5" customHeight="1">
      <c r="A830" s="40"/>
      <c r="B830" s="41"/>
      <c r="C830" s="279" t="s">
        <v>1151</v>
      </c>
      <c r="D830" s="279" t="s">
        <v>468</v>
      </c>
      <c r="E830" s="280" t="s">
        <v>1152</v>
      </c>
      <c r="F830" s="281" t="s">
        <v>1153</v>
      </c>
      <c r="G830" s="282" t="s">
        <v>187</v>
      </c>
      <c r="H830" s="283">
        <v>1.1841999999999999</v>
      </c>
      <c r="I830" s="284"/>
      <c r="J830" s="285">
        <f>ROUND(I830*H830,2)</f>
        <v>0</v>
      </c>
      <c r="K830" s="281" t="s">
        <v>257</v>
      </c>
      <c r="L830" s="286"/>
      <c r="M830" s="287" t="s">
        <v>19</v>
      </c>
      <c r="N830" s="288" t="s">
        <v>40</v>
      </c>
      <c r="O830" s="86"/>
      <c r="P830" s="226">
        <f>O830*H830</f>
        <v>0</v>
      </c>
      <c r="Q830" s="226">
        <v>0.0020400000000000001</v>
      </c>
      <c r="R830" s="226">
        <f>Q830*H830</f>
        <v>0.002415768</v>
      </c>
      <c r="S830" s="226">
        <v>0</v>
      </c>
      <c r="T830" s="227">
        <f>S830*H830</f>
        <v>0</v>
      </c>
      <c r="U830" s="40"/>
      <c r="V830" s="40"/>
      <c r="W830" s="40"/>
      <c r="X830" s="40"/>
      <c r="Y830" s="40"/>
      <c r="Z830" s="40"/>
      <c r="AA830" s="40"/>
      <c r="AB830" s="40"/>
      <c r="AC830" s="40"/>
      <c r="AD830" s="40"/>
      <c r="AE830" s="40"/>
      <c r="AR830" s="228" t="s">
        <v>509</v>
      </c>
      <c r="AT830" s="228" t="s">
        <v>468</v>
      </c>
      <c r="AU830" s="228" t="s">
        <v>78</v>
      </c>
      <c r="AY830" s="19" t="s">
        <v>252</v>
      </c>
      <c r="BE830" s="229">
        <f>IF(N830="základní",J830,0)</f>
        <v>0</v>
      </c>
      <c r="BF830" s="229">
        <f>IF(N830="snížená",J830,0)</f>
        <v>0</v>
      </c>
      <c r="BG830" s="229">
        <f>IF(N830="zákl. přenesená",J830,0)</f>
        <v>0</v>
      </c>
      <c r="BH830" s="229">
        <f>IF(N830="sníž. přenesená",J830,0)</f>
        <v>0</v>
      </c>
      <c r="BI830" s="229">
        <f>IF(N830="nulová",J830,0)</f>
        <v>0</v>
      </c>
      <c r="BJ830" s="19" t="s">
        <v>76</v>
      </c>
      <c r="BK830" s="229">
        <f>ROUND(I830*H830,2)</f>
        <v>0</v>
      </c>
      <c r="BL830" s="19" t="s">
        <v>360</v>
      </c>
      <c r="BM830" s="228" t="s">
        <v>1154</v>
      </c>
    </row>
    <row r="831" s="14" customFormat="1">
      <c r="A831" s="14"/>
      <c r="B831" s="246"/>
      <c r="C831" s="247"/>
      <c r="D831" s="237" t="s">
        <v>262</v>
      </c>
      <c r="E831" s="247"/>
      <c r="F831" s="249" t="s">
        <v>1155</v>
      </c>
      <c r="G831" s="247"/>
      <c r="H831" s="250">
        <v>1.1841999999999999</v>
      </c>
      <c r="I831" s="251"/>
      <c r="J831" s="247"/>
      <c r="K831" s="247"/>
      <c r="L831" s="252"/>
      <c r="M831" s="253"/>
      <c r="N831" s="254"/>
      <c r="O831" s="254"/>
      <c r="P831" s="254"/>
      <c r="Q831" s="254"/>
      <c r="R831" s="254"/>
      <c r="S831" s="254"/>
      <c r="T831" s="255"/>
      <c r="U831" s="14"/>
      <c r="V831" s="14"/>
      <c r="W831" s="14"/>
      <c r="X831" s="14"/>
      <c r="Y831" s="14"/>
      <c r="Z831" s="14"/>
      <c r="AA831" s="14"/>
      <c r="AB831" s="14"/>
      <c r="AC831" s="14"/>
      <c r="AD831" s="14"/>
      <c r="AE831" s="14"/>
      <c r="AT831" s="256" t="s">
        <v>262</v>
      </c>
      <c r="AU831" s="256" t="s">
        <v>78</v>
      </c>
      <c r="AV831" s="14" t="s">
        <v>78</v>
      </c>
      <c r="AW831" s="14" t="s">
        <v>4</v>
      </c>
      <c r="AX831" s="14" t="s">
        <v>76</v>
      </c>
      <c r="AY831" s="256" t="s">
        <v>252</v>
      </c>
    </row>
    <row r="832" s="2" customFormat="1" ht="37.8" customHeight="1">
      <c r="A832" s="40"/>
      <c r="B832" s="41"/>
      <c r="C832" s="217" t="s">
        <v>1156</v>
      </c>
      <c r="D832" s="217" t="s">
        <v>254</v>
      </c>
      <c r="E832" s="218" t="s">
        <v>1157</v>
      </c>
      <c r="F832" s="219" t="s">
        <v>1158</v>
      </c>
      <c r="G832" s="220" t="s">
        <v>187</v>
      </c>
      <c r="H832" s="221">
        <v>195.24010000000001</v>
      </c>
      <c r="I832" s="222"/>
      <c r="J832" s="223">
        <f>ROUND(I832*H832,2)</f>
        <v>0</v>
      </c>
      <c r="K832" s="219" t="s">
        <v>257</v>
      </c>
      <c r="L832" s="46"/>
      <c r="M832" s="224" t="s">
        <v>19</v>
      </c>
      <c r="N832" s="225" t="s">
        <v>40</v>
      </c>
      <c r="O832" s="86"/>
      <c r="P832" s="226">
        <f>O832*H832</f>
        <v>0</v>
      </c>
      <c r="Q832" s="226">
        <v>0</v>
      </c>
      <c r="R832" s="226">
        <f>Q832*H832</f>
        <v>0</v>
      </c>
      <c r="S832" s="226">
        <v>0</v>
      </c>
      <c r="T832" s="227">
        <f>S832*H832</f>
        <v>0</v>
      </c>
      <c r="U832" s="40"/>
      <c r="V832" s="40"/>
      <c r="W832" s="40"/>
      <c r="X832" s="40"/>
      <c r="Y832" s="40"/>
      <c r="Z832" s="40"/>
      <c r="AA832" s="40"/>
      <c r="AB832" s="40"/>
      <c r="AC832" s="40"/>
      <c r="AD832" s="40"/>
      <c r="AE832" s="40"/>
      <c r="AR832" s="228" t="s">
        <v>360</v>
      </c>
      <c r="AT832" s="228" t="s">
        <v>254</v>
      </c>
      <c r="AU832" s="228" t="s">
        <v>78</v>
      </c>
      <c r="AY832" s="19" t="s">
        <v>252</v>
      </c>
      <c r="BE832" s="229">
        <f>IF(N832="základní",J832,0)</f>
        <v>0</v>
      </c>
      <c r="BF832" s="229">
        <f>IF(N832="snížená",J832,0)</f>
        <v>0</v>
      </c>
      <c r="BG832" s="229">
        <f>IF(N832="zákl. přenesená",J832,0)</f>
        <v>0</v>
      </c>
      <c r="BH832" s="229">
        <f>IF(N832="sníž. přenesená",J832,0)</f>
        <v>0</v>
      </c>
      <c r="BI832" s="229">
        <f>IF(N832="nulová",J832,0)</f>
        <v>0</v>
      </c>
      <c r="BJ832" s="19" t="s">
        <v>76</v>
      </c>
      <c r="BK832" s="229">
        <f>ROUND(I832*H832,2)</f>
        <v>0</v>
      </c>
      <c r="BL832" s="19" t="s">
        <v>360</v>
      </c>
      <c r="BM832" s="228" t="s">
        <v>1159</v>
      </c>
    </row>
    <row r="833" s="2" customFormat="1">
      <c r="A833" s="40"/>
      <c r="B833" s="41"/>
      <c r="C833" s="42"/>
      <c r="D833" s="230" t="s">
        <v>260</v>
      </c>
      <c r="E833" s="42"/>
      <c r="F833" s="231" t="s">
        <v>1160</v>
      </c>
      <c r="G833" s="42"/>
      <c r="H833" s="42"/>
      <c r="I833" s="232"/>
      <c r="J833" s="42"/>
      <c r="K833" s="42"/>
      <c r="L833" s="46"/>
      <c r="M833" s="233"/>
      <c r="N833" s="234"/>
      <c r="O833" s="86"/>
      <c r="P833" s="86"/>
      <c r="Q833" s="86"/>
      <c r="R833" s="86"/>
      <c r="S833" s="86"/>
      <c r="T833" s="87"/>
      <c r="U833" s="40"/>
      <c r="V833" s="40"/>
      <c r="W833" s="40"/>
      <c r="X833" s="40"/>
      <c r="Y833" s="40"/>
      <c r="Z833" s="40"/>
      <c r="AA833" s="40"/>
      <c r="AB833" s="40"/>
      <c r="AC833" s="40"/>
      <c r="AD833" s="40"/>
      <c r="AE833" s="40"/>
      <c r="AT833" s="19" t="s">
        <v>260</v>
      </c>
      <c r="AU833" s="19" t="s">
        <v>78</v>
      </c>
    </row>
    <row r="834" s="13" customFormat="1">
      <c r="A834" s="13"/>
      <c r="B834" s="235"/>
      <c r="C834" s="236"/>
      <c r="D834" s="237" t="s">
        <v>262</v>
      </c>
      <c r="E834" s="238" t="s">
        <v>19</v>
      </c>
      <c r="F834" s="239" t="s">
        <v>263</v>
      </c>
      <c r="G834" s="236"/>
      <c r="H834" s="238" t="s">
        <v>19</v>
      </c>
      <c r="I834" s="240"/>
      <c r="J834" s="236"/>
      <c r="K834" s="236"/>
      <c r="L834" s="241"/>
      <c r="M834" s="242"/>
      <c r="N834" s="243"/>
      <c r="O834" s="243"/>
      <c r="P834" s="243"/>
      <c r="Q834" s="243"/>
      <c r="R834" s="243"/>
      <c r="S834" s="243"/>
      <c r="T834" s="244"/>
      <c r="U834" s="13"/>
      <c r="V834" s="13"/>
      <c r="W834" s="13"/>
      <c r="X834" s="13"/>
      <c r="Y834" s="13"/>
      <c r="Z834" s="13"/>
      <c r="AA834" s="13"/>
      <c r="AB834" s="13"/>
      <c r="AC834" s="13"/>
      <c r="AD834" s="13"/>
      <c r="AE834" s="13"/>
      <c r="AT834" s="245" t="s">
        <v>262</v>
      </c>
      <c r="AU834" s="245" t="s">
        <v>78</v>
      </c>
      <c r="AV834" s="13" t="s">
        <v>76</v>
      </c>
      <c r="AW834" s="13" t="s">
        <v>31</v>
      </c>
      <c r="AX834" s="13" t="s">
        <v>69</v>
      </c>
      <c r="AY834" s="245" t="s">
        <v>252</v>
      </c>
    </row>
    <row r="835" s="14" customFormat="1">
      <c r="A835" s="14"/>
      <c r="B835" s="246"/>
      <c r="C835" s="247"/>
      <c r="D835" s="237" t="s">
        <v>262</v>
      </c>
      <c r="E835" s="248" t="s">
        <v>19</v>
      </c>
      <c r="F835" s="249" t="s">
        <v>539</v>
      </c>
      <c r="G835" s="247"/>
      <c r="H835" s="250">
        <v>177.81299999999999</v>
      </c>
      <c r="I835" s="251"/>
      <c r="J835" s="247"/>
      <c r="K835" s="247"/>
      <c r="L835" s="252"/>
      <c r="M835" s="253"/>
      <c r="N835" s="254"/>
      <c r="O835" s="254"/>
      <c r="P835" s="254"/>
      <c r="Q835" s="254"/>
      <c r="R835" s="254"/>
      <c r="S835" s="254"/>
      <c r="T835" s="255"/>
      <c r="U835" s="14"/>
      <c r="V835" s="14"/>
      <c r="W835" s="14"/>
      <c r="X835" s="14"/>
      <c r="Y835" s="14"/>
      <c r="Z835" s="14"/>
      <c r="AA835" s="14"/>
      <c r="AB835" s="14"/>
      <c r="AC835" s="14"/>
      <c r="AD835" s="14"/>
      <c r="AE835" s="14"/>
      <c r="AT835" s="256" t="s">
        <v>262</v>
      </c>
      <c r="AU835" s="256" t="s">
        <v>78</v>
      </c>
      <c r="AV835" s="14" t="s">
        <v>78</v>
      </c>
      <c r="AW835" s="14" t="s">
        <v>31</v>
      </c>
      <c r="AX835" s="14" t="s">
        <v>69</v>
      </c>
      <c r="AY835" s="256" t="s">
        <v>252</v>
      </c>
    </row>
    <row r="836" s="14" customFormat="1">
      <c r="A836" s="14"/>
      <c r="B836" s="246"/>
      <c r="C836" s="247"/>
      <c r="D836" s="237" t="s">
        <v>262</v>
      </c>
      <c r="E836" s="248" t="s">
        <v>19</v>
      </c>
      <c r="F836" s="249" t="s">
        <v>540</v>
      </c>
      <c r="G836" s="247"/>
      <c r="H836" s="250">
        <v>17.427099999999999</v>
      </c>
      <c r="I836" s="251"/>
      <c r="J836" s="247"/>
      <c r="K836" s="247"/>
      <c r="L836" s="252"/>
      <c r="M836" s="253"/>
      <c r="N836" s="254"/>
      <c r="O836" s="254"/>
      <c r="P836" s="254"/>
      <c r="Q836" s="254"/>
      <c r="R836" s="254"/>
      <c r="S836" s="254"/>
      <c r="T836" s="255"/>
      <c r="U836" s="14"/>
      <c r="V836" s="14"/>
      <c r="W836" s="14"/>
      <c r="X836" s="14"/>
      <c r="Y836" s="14"/>
      <c r="Z836" s="14"/>
      <c r="AA836" s="14"/>
      <c r="AB836" s="14"/>
      <c r="AC836" s="14"/>
      <c r="AD836" s="14"/>
      <c r="AE836" s="14"/>
      <c r="AT836" s="256" t="s">
        <v>262</v>
      </c>
      <c r="AU836" s="256" t="s">
        <v>78</v>
      </c>
      <c r="AV836" s="14" t="s">
        <v>78</v>
      </c>
      <c r="AW836" s="14" t="s">
        <v>31</v>
      </c>
      <c r="AX836" s="14" t="s">
        <v>69</v>
      </c>
      <c r="AY836" s="256" t="s">
        <v>252</v>
      </c>
    </row>
    <row r="837" s="15" customFormat="1">
      <c r="A837" s="15"/>
      <c r="B837" s="257"/>
      <c r="C837" s="258"/>
      <c r="D837" s="237" t="s">
        <v>262</v>
      </c>
      <c r="E837" s="259" t="s">
        <v>19</v>
      </c>
      <c r="F837" s="260" t="s">
        <v>265</v>
      </c>
      <c r="G837" s="258"/>
      <c r="H837" s="261">
        <v>195.24010000000001</v>
      </c>
      <c r="I837" s="262"/>
      <c r="J837" s="258"/>
      <c r="K837" s="258"/>
      <c r="L837" s="263"/>
      <c r="M837" s="264"/>
      <c r="N837" s="265"/>
      <c r="O837" s="265"/>
      <c r="P837" s="265"/>
      <c r="Q837" s="265"/>
      <c r="R837" s="265"/>
      <c r="S837" s="265"/>
      <c r="T837" s="266"/>
      <c r="U837" s="15"/>
      <c r="V837" s="15"/>
      <c r="W837" s="15"/>
      <c r="X837" s="15"/>
      <c r="Y837" s="15"/>
      <c r="Z837" s="15"/>
      <c r="AA837" s="15"/>
      <c r="AB837" s="15"/>
      <c r="AC837" s="15"/>
      <c r="AD837" s="15"/>
      <c r="AE837" s="15"/>
      <c r="AT837" s="267" t="s">
        <v>262</v>
      </c>
      <c r="AU837" s="267" t="s">
        <v>78</v>
      </c>
      <c r="AV837" s="15" t="s">
        <v>258</v>
      </c>
      <c r="AW837" s="15" t="s">
        <v>31</v>
      </c>
      <c r="AX837" s="15" t="s">
        <v>76</v>
      </c>
      <c r="AY837" s="267" t="s">
        <v>252</v>
      </c>
    </row>
    <row r="838" s="2" customFormat="1" ht="24.15" customHeight="1">
      <c r="A838" s="40"/>
      <c r="B838" s="41"/>
      <c r="C838" s="279" t="s">
        <v>1161</v>
      </c>
      <c r="D838" s="279" t="s">
        <v>468</v>
      </c>
      <c r="E838" s="280" t="s">
        <v>1162</v>
      </c>
      <c r="F838" s="281" t="s">
        <v>1163</v>
      </c>
      <c r="G838" s="282" t="s">
        <v>187</v>
      </c>
      <c r="H838" s="283">
        <v>199.14490000000001</v>
      </c>
      <c r="I838" s="284"/>
      <c r="J838" s="285">
        <f>ROUND(I838*H838,2)</f>
        <v>0</v>
      </c>
      <c r="K838" s="281" t="s">
        <v>257</v>
      </c>
      <c r="L838" s="286"/>
      <c r="M838" s="287" t="s">
        <v>19</v>
      </c>
      <c r="N838" s="288" t="s">
        <v>40</v>
      </c>
      <c r="O838" s="86"/>
      <c r="P838" s="226">
        <f>O838*H838</f>
        <v>0</v>
      </c>
      <c r="Q838" s="226">
        <v>0.0011999999999999999</v>
      </c>
      <c r="R838" s="226">
        <f>Q838*H838</f>
        <v>0.23897388</v>
      </c>
      <c r="S838" s="226">
        <v>0</v>
      </c>
      <c r="T838" s="227">
        <f>S838*H838</f>
        <v>0</v>
      </c>
      <c r="U838" s="40"/>
      <c r="V838" s="40"/>
      <c r="W838" s="40"/>
      <c r="X838" s="40"/>
      <c r="Y838" s="40"/>
      <c r="Z838" s="40"/>
      <c r="AA838" s="40"/>
      <c r="AB838" s="40"/>
      <c r="AC838" s="40"/>
      <c r="AD838" s="40"/>
      <c r="AE838" s="40"/>
      <c r="AR838" s="228" t="s">
        <v>509</v>
      </c>
      <c r="AT838" s="228" t="s">
        <v>468</v>
      </c>
      <c r="AU838" s="228" t="s">
        <v>78</v>
      </c>
      <c r="AY838" s="19" t="s">
        <v>252</v>
      </c>
      <c r="BE838" s="229">
        <f>IF(N838="základní",J838,0)</f>
        <v>0</v>
      </c>
      <c r="BF838" s="229">
        <f>IF(N838="snížená",J838,0)</f>
        <v>0</v>
      </c>
      <c r="BG838" s="229">
        <f>IF(N838="zákl. přenesená",J838,0)</f>
        <v>0</v>
      </c>
      <c r="BH838" s="229">
        <f>IF(N838="sníž. přenesená",J838,0)</f>
        <v>0</v>
      </c>
      <c r="BI838" s="229">
        <f>IF(N838="nulová",J838,0)</f>
        <v>0</v>
      </c>
      <c r="BJ838" s="19" t="s">
        <v>76</v>
      </c>
      <c r="BK838" s="229">
        <f>ROUND(I838*H838,2)</f>
        <v>0</v>
      </c>
      <c r="BL838" s="19" t="s">
        <v>360</v>
      </c>
      <c r="BM838" s="228" t="s">
        <v>1164</v>
      </c>
    </row>
    <row r="839" s="14" customFormat="1">
      <c r="A839" s="14"/>
      <c r="B839" s="246"/>
      <c r="C839" s="247"/>
      <c r="D839" s="237" t="s">
        <v>262</v>
      </c>
      <c r="E839" s="247"/>
      <c r="F839" s="249" t="s">
        <v>1165</v>
      </c>
      <c r="G839" s="247"/>
      <c r="H839" s="250">
        <v>199.14490000000001</v>
      </c>
      <c r="I839" s="251"/>
      <c r="J839" s="247"/>
      <c r="K839" s="247"/>
      <c r="L839" s="252"/>
      <c r="M839" s="253"/>
      <c r="N839" s="254"/>
      <c r="O839" s="254"/>
      <c r="P839" s="254"/>
      <c r="Q839" s="254"/>
      <c r="R839" s="254"/>
      <c r="S839" s="254"/>
      <c r="T839" s="255"/>
      <c r="U839" s="14"/>
      <c r="V839" s="14"/>
      <c r="W839" s="14"/>
      <c r="X839" s="14"/>
      <c r="Y839" s="14"/>
      <c r="Z839" s="14"/>
      <c r="AA839" s="14"/>
      <c r="AB839" s="14"/>
      <c r="AC839" s="14"/>
      <c r="AD839" s="14"/>
      <c r="AE839" s="14"/>
      <c r="AT839" s="256" t="s">
        <v>262</v>
      </c>
      <c r="AU839" s="256" t="s">
        <v>78</v>
      </c>
      <c r="AV839" s="14" t="s">
        <v>78</v>
      </c>
      <c r="AW839" s="14" t="s">
        <v>4</v>
      </c>
      <c r="AX839" s="14" t="s">
        <v>76</v>
      </c>
      <c r="AY839" s="256" t="s">
        <v>252</v>
      </c>
    </row>
    <row r="840" s="2" customFormat="1" ht="44.25" customHeight="1">
      <c r="A840" s="40"/>
      <c r="B840" s="41"/>
      <c r="C840" s="217" t="s">
        <v>1166</v>
      </c>
      <c r="D840" s="217" t="s">
        <v>254</v>
      </c>
      <c r="E840" s="218" t="s">
        <v>1167</v>
      </c>
      <c r="F840" s="219" t="s">
        <v>1168</v>
      </c>
      <c r="G840" s="220" t="s">
        <v>485</v>
      </c>
      <c r="H840" s="221">
        <v>0.24840000000000001</v>
      </c>
      <c r="I840" s="222"/>
      <c r="J840" s="223">
        <f>ROUND(I840*H840,2)</f>
        <v>0</v>
      </c>
      <c r="K840" s="219" t="s">
        <v>257</v>
      </c>
      <c r="L840" s="46"/>
      <c r="M840" s="224" t="s">
        <v>19</v>
      </c>
      <c r="N840" s="225" t="s">
        <v>40</v>
      </c>
      <c r="O840" s="86"/>
      <c r="P840" s="226">
        <f>O840*H840</f>
        <v>0</v>
      </c>
      <c r="Q840" s="226">
        <v>0</v>
      </c>
      <c r="R840" s="226">
        <f>Q840*H840</f>
        <v>0</v>
      </c>
      <c r="S840" s="226">
        <v>0</v>
      </c>
      <c r="T840" s="227">
        <f>S840*H840</f>
        <v>0</v>
      </c>
      <c r="U840" s="40"/>
      <c r="V840" s="40"/>
      <c r="W840" s="40"/>
      <c r="X840" s="40"/>
      <c r="Y840" s="40"/>
      <c r="Z840" s="40"/>
      <c r="AA840" s="40"/>
      <c r="AB840" s="40"/>
      <c r="AC840" s="40"/>
      <c r="AD840" s="40"/>
      <c r="AE840" s="40"/>
      <c r="AR840" s="228" t="s">
        <v>360</v>
      </c>
      <c r="AT840" s="228" t="s">
        <v>254</v>
      </c>
      <c r="AU840" s="228" t="s">
        <v>78</v>
      </c>
      <c r="AY840" s="19" t="s">
        <v>252</v>
      </c>
      <c r="BE840" s="229">
        <f>IF(N840="základní",J840,0)</f>
        <v>0</v>
      </c>
      <c r="BF840" s="229">
        <f>IF(N840="snížená",J840,0)</f>
        <v>0</v>
      </c>
      <c r="BG840" s="229">
        <f>IF(N840="zákl. přenesená",J840,0)</f>
        <v>0</v>
      </c>
      <c r="BH840" s="229">
        <f>IF(N840="sníž. přenesená",J840,0)</f>
        <v>0</v>
      </c>
      <c r="BI840" s="229">
        <f>IF(N840="nulová",J840,0)</f>
        <v>0</v>
      </c>
      <c r="BJ840" s="19" t="s">
        <v>76</v>
      </c>
      <c r="BK840" s="229">
        <f>ROUND(I840*H840,2)</f>
        <v>0</v>
      </c>
      <c r="BL840" s="19" t="s">
        <v>360</v>
      </c>
      <c r="BM840" s="228" t="s">
        <v>1169</v>
      </c>
    </row>
    <row r="841" s="2" customFormat="1">
      <c r="A841" s="40"/>
      <c r="B841" s="41"/>
      <c r="C841" s="42"/>
      <c r="D841" s="230" t="s">
        <v>260</v>
      </c>
      <c r="E841" s="42"/>
      <c r="F841" s="231" t="s">
        <v>1170</v>
      </c>
      <c r="G841" s="42"/>
      <c r="H841" s="42"/>
      <c r="I841" s="232"/>
      <c r="J841" s="42"/>
      <c r="K841" s="42"/>
      <c r="L841" s="46"/>
      <c r="M841" s="233"/>
      <c r="N841" s="234"/>
      <c r="O841" s="86"/>
      <c r="P841" s="86"/>
      <c r="Q841" s="86"/>
      <c r="R841" s="86"/>
      <c r="S841" s="86"/>
      <c r="T841" s="87"/>
      <c r="U841" s="40"/>
      <c r="V841" s="40"/>
      <c r="W841" s="40"/>
      <c r="X841" s="40"/>
      <c r="Y841" s="40"/>
      <c r="Z841" s="40"/>
      <c r="AA841" s="40"/>
      <c r="AB841" s="40"/>
      <c r="AC841" s="40"/>
      <c r="AD841" s="40"/>
      <c r="AE841" s="40"/>
      <c r="AT841" s="19" t="s">
        <v>260</v>
      </c>
      <c r="AU841" s="19" t="s">
        <v>78</v>
      </c>
    </row>
    <row r="842" s="2" customFormat="1" ht="49.05" customHeight="1">
      <c r="A842" s="40"/>
      <c r="B842" s="41"/>
      <c r="C842" s="217" t="s">
        <v>1171</v>
      </c>
      <c r="D842" s="217" t="s">
        <v>254</v>
      </c>
      <c r="E842" s="218" t="s">
        <v>1172</v>
      </c>
      <c r="F842" s="219" t="s">
        <v>1173</v>
      </c>
      <c r="G842" s="220" t="s">
        <v>485</v>
      </c>
      <c r="H842" s="221">
        <v>0.24840000000000001</v>
      </c>
      <c r="I842" s="222"/>
      <c r="J842" s="223">
        <f>ROUND(I842*H842,2)</f>
        <v>0</v>
      </c>
      <c r="K842" s="219" t="s">
        <v>257</v>
      </c>
      <c r="L842" s="46"/>
      <c r="M842" s="224" t="s">
        <v>19</v>
      </c>
      <c r="N842" s="225" t="s">
        <v>40</v>
      </c>
      <c r="O842" s="86"/>
      <c r="P842" s="226">
        <f>O842*H842</f>
        <v>0</v>
      </c>
      <c r="Q842" s="226">
        <v>0</v>
      </c>
      <c r="R842" s="226">
        <f>Q842*H842</f>
        <v>0</v>
      </c>
      <c r="S842" s="226">
        <v>0</v>
      </c>
      <c r="T842" s="227">
        <f>S842*H842</f>
        <v>0</v>
      </c>
      <c r="U842" s="40"/>
      <c r="V842" s="40"/>
      <c r="W842" s="40"/>
      <c r="X842" s="40"/>
      <c r="Y842" s="40"/>
      <c r="Z842" s="40"/>
      <c r="AA842" s="40"/>
      <c r="AB842" s="40"/>
      <c r="AC842" s="40"/>
      <c r="AD842" s="40"/>
      <c r="AE842" s="40"/>
      <c r="AR842" s="228" t="s">
        <v>360</v>
      </c>
      <c r="AT842" s="228" t="s">
        <v>254</v>
      </c>
      <c r="AU842" s="228" t="s">
        <v>78</v>
      </c>
      <c r="AY842" s="19" t="s">
        <v>252</v>
      </c>
      <c r="BE842" s="229">
        <f>IF(N842="základní",J842,0)</f>
        <v>0</v>
      </c>
      <c r="BF842" s="229">
        <f>IF(N842="snížená",J842,0)</f>
        <v>0</v>
      </c>
      <c r="BG842" s="229">
        <f>IF(N842="zákl. přenesená",J842,0)</f>
        <v>0</v>
      </c>
      <c r="BH842" s="229">
        <f>IF(N842="sníž. přenesená",J842,0)</f>
        <v>0</v>
      </c>
      <c r="BI842" s="229">
        <f>IF(N842="nulová",J842,0)</f>
        <v>0</v>
      </c>
      <c r="BJ842" s="19" t="s">
        <v>76</v>
      </c>
      <c r="BK842" s="229">
        <f>ROUND(I842*H842,2)</f>
        <v>0</v>
      </c>
      <c r="BL842" s="19" t="s">
        <v>360</v>
      </c>
      <c r="BM842" s="228" t="s">
        <v>1174</v>
      </c>
    </row>
    <row r="843" s="2" customFormat="1">
      <c r="A843" s="40"/>
      <c r="B843" s="41"/>
      <c r="C843" s="42"/>
      <c r="D843" s="230" t="s">
        <v>260</v>
      </c>
      <c r="E843" s="42"/>
      <c r="F843" s="231" t="s">
        <v>1175</v>
      </c>
      <c r="G843" s="42"/>
      <c r="H843" s="42"/>
      <c r="I843" s="232"/>
      <c r="J843" s="42"/>
      <c r="K843" s="42"/>
      <c r="L843" s="46"/>
      <c r="M843" s="233"/>
      <c r="N843" s="234"/>
      <c r="O843" s="86"/>
      <c r="P843" s="86"/>
      <c r="Q843" s="86"/>
      <c r="R843" s="86"/>
      <c r="S843" s="86"/>
      <c r="T843" s="87"/>
      <c r="U843" s="40"/>
      <c r="V843" s="40"/>
      <c r="W843" s="40"/>
      <c r="X843" s="40"/>
      <c r="Y843" s="40"/>
      <c r="Z843" s="40"/>
      <c r="AA843" s="40"/>
      <c r="AB843" s="40"/>
      <c r="AC843" s="40"/>
      <c r="AD843" s="40"/>
      <c r="AE843" s="40"/>
      <c r="AT843" s="19" t="s">
        <v>260</v>
      </c>
      <c r="AU843" s="19" t="s">
        <v>78</v>
      </c>
    </row>
    <row r="844" s="12" customFormat="1" ht="22.8" customHeight="1">
      <c r="A844" s="12"/>
      <c r="B844" s="201"/>
      <c r="C844" s="202"/>
      <c r="D844" s="203" t="s">
        <v>68</v>
      </c>
      <c r="E844" s="215" t="s">
        <v>1176</v>
      </c>
      <c r="F844" s="215" t="s">
        <v>1177</v>
      </c>
      <c r="G844" s="202"/>
      <c r="H844" s="202"/>
      <c r="I844" s="205"/>
      <c r="J844" s="216">
        <f>BK844</f>
        <v>0</v>
      </c>
      <c r="K844" s="202"/>
      <c r="L844" s="207"/>
      <c r="M844" s="208"/>
      <c r="N844" s="209"/>
      <c r="O844" s="209"/>
      <c r="P844" s="210">
        <f>SUM(P845:P873)</f>
        <v>0</v>
      </c>
      <c r="Q844" s="209"/>
      <c r="R844" s="210">
        <f>SUM(R845:R873)</f>
        <v>0.0018699999999999999</v>
      </c>
      <c r="S844" s="209"/>
      <c r="T844" s="211">
        <f>SUM(T845:T873)</f>
        <v>0.080786490000000002</v>
      </c>
      <c r="U844" s="12"/>
      <c r="V844" s="12"/>
      <c r="W844" s="12"/>
      <c r="X844" s="12"/>
      <c r="Y844" s="12"/>
      <c r="Z844" s="12"/>
      <c r="AA844" s="12"/>
      <c r="AB844" s="12"/>
      <c r="AC844" s="12"/>
      <c r="AD844" s="12"/>
      <c r="AE844" s="12"/>
      <c r="AR844" s="212" t="s">
        <v>78</v>
      </c>
      <c r="AT844" s="213" t="s">
        <v>68</v>
      </c>
      <c r="AU844" s="213" t="s">
        <v>76</v>
      </c>
      <c r="AY844" s="212" t="s">
        <v>252</v>
      </c>
      <c r="BK844" s="214">
        <f>SUM(BK845:BK873)</f>
        <v>0</v>
      </c>
    </row>
    <row r="845" s="2" customFormat="1" ht="16.5" customHeight="1">
      <c r="A845" s="40"/>
      <c r="B845" s="41"/>
      <c r="C845" s="217" t="s">
        <v>1178</v>
      </c>
      <c r="D845" s="217" t="s">
        <v>254</v>
      </c>
      <c r="E845" s="218" t="s">
        <v>1179</v>
      </c>
      <c r="F845" s="219" t="s">
        <v>1180</v>
      </c>
      <c r="G845" s="220" t="s">
        <v>187</v>
      </c>
      <c r="H845" s="221">
        <v>4.0582000000000003</v>
      </c>
      <c r="I845" s="222"/>
      <c r="J845" s="223">
        <f>ROUND(I845*H845,2)</f>
        <v>0</v>
      </c>
      <c r="K845" s="219" t="s">
        <v>257</v>
      </c>
      <c r="L845" s="46"/>
      <c r="M845" s="224" t="s">
        <v>19</v>
      </c>
      <c r="N845" s="225" t="s">
        <v>40</v>
      </c>
      <c r="O845" s="86"/>
      <c r="P845" s="226">
        <f>O845*H845</f>
        <v>0</v>
      </c>
      <c r="Q845" s="226">
        <v>0</v>
      </c>
      <c r="R845" s="226">
        <f>Q845*H845</f>
        <v>0</v>
      </c>
      <c r="S845" s="226">
        <v>0.01695</v>
      </c>
      <c r="T845" s="227">
        <f>S845*H845</f>
        <v>0.068786490000000006</v>
      </c>
      <c r="U845" s="40"/>
      <c r="V845" s="40"/>
      <c r="W845" s="40"/>
      <c r="X845" s="40"/>
      <c r="Y845" s="40"/>
      <c r="Z845" s="40"/>
      <c r="AA845" s="40"/>
      <c r="AB845" s="40"/>
      <c r="AC845" s="40"/>
      <c r="AD845" s="40"/>
      <c r="AE845" s="40"/>
      <c r="AR845" s="228" t="s">
        <v>360</v>
      </c>
      <c r="AT845" s="228" t="s">
        <v>254</v>
      </c>
      <c r="AU845" s="228" t="s">
        <v>78</v>
      </c>
      <c r="AY845" s="19" t="s">
        <v>252</v>
      </c>
      <c r="BE845" s="229">
        <f>IF(N845="základní",J845,0)</f>
        <v>0</v>
      </c>
      <c r="BF845" s="229">
        <f>IF(N845="snížená",J845,0)</f>
        <v>0</v>
      </c>
      <c r="BG845" s="229">
        <f>IF(N845="zákl. přenesená",J845,0)</f>
        <v>0</v>
      </c>
      <c r="BH845" s="229">
        <f>IF(N845="sníž. přenesená",J845,0)</f>
        <v>0</v>
      </c>
      <c r="BI845" s="229">
        <f>IF(N845="nulová",J845,0)</f>
        <v>0</v>
      </c>
      <c r="BJ845" s="19" t="s">
        <v>76</v>
      </c>
      <c r="BK845" s="229">
        <f>ROUND(I845*H845,2)</f>
        <v>0</v>
      </c>
      <c r="BL845" s="19" t="s">
        <v>360</v>
      </c>
      <c r="BM845" s="228" t="s">
        <v>1181</v>
      </c>
    </row>
    <row r="846" s="2" customFormat="1">
      <c r="A846" s="40"/>
      <c r="B846" s="41"/>
      <c r="C846" s="42"/>
      <c r="D846" s="230" t="s">
        <v>260</v>
      </c>
      <c r="E846" s="42"/>
      <c r="F846" s="231" t="s">
        <v>1182</v>
      </c>
      <c r="G846" s="42"/>
      <c r="H846" s="42"/>
      <c r="I846" s="232"/>
      <c r="J846" s="42"/>
      <c r="K846" s="42"/>
      <c r="L846" s="46"/>
      <c r="M846" s="233"/>
      <c r="N846" s="234"/>
      <c r="O846" s="86"/>
      <c r="P846" s="86"/>
      <c r="Q846" s="86"/>
      <c r="R846" s="86"/>
      <c r="S846" s="86"/>
      <c r="T846" s="87"/>
      <c r="U846" s="40"/>
      <c r="V846" s="40"/>
      <c r="W846" s="40"/>
      <c r="X846" s="40"/>
      <c r="Y846" s="40"/>
      <c r="Z846" s="40"/>
      <c r="AA846" s="40"/>
      <c r="AB846" s="40"/>
      <c r="AC846" s="40"/>
      <c r="AD846" s="40"/>
      <c r="AE846" s="40"/>
      <c r="AT846" s="19" t="s">
        <v>260</v>
      </c>
      <c r="AU846" s="19" t="s">
        <v>78</v>
      </c>
    </row>
    <row r="847" s="14" customFormat="1">
      <c r="A847" s="14"/>
      <c r="B847" s="246"/>
      <c r="C847" s="247"/>
      <c r="D847" s="237" t="s">
        <v>262</v>
      </c>
      <c r="E847" s="248" t="s">
        <v>19</v>
      </c>
      <c r="F847" s="249" t="s">
        <v>1183</v>
      </c>
      <c r="G847" s="247"/>
      <c r="H847" s="250">
        <v>4.0582000000000003</v>
      </c>
      <c r="I847" s="251"/>
      <c r="J847" s="247"/>
      <c r="K847" s="247"/>
      <c r="L847" s="252"/>
      <c r="M847" s="253"/>
      <c r="N847" s="254"/>
      <c r="O847" s="254"/>
      <c r="P847" s="254"/>
      <c r="Q847" s="254"/>
      <c r="R847" s="254"/>
      <c r="S847" s="254"/>
      <c r="T847" s="255"/>
      <c r="U847" s="14"/>
      <c r="V847" s="14"/>
      <c r="W847" s="14"/>
      <c r="X847" s="14"/>
      <c r="Y847" s="14"/>
      <c r="Z847" s="14"/>
      <c r="AA847" s="14"/>
      <c r="AB847" s="14"/>
      <c r="AC847" s="14"/>
      <c r="AD847" s="14"/>
      <c r="AE847" s="14"/>
      <c r="AT847" s="256" t="s">
        <v>262</v>
      </c>
      <c r="AU847" s="256" t="s">
        <v>78</v>
      </c>
      <c r="AV847" s="14" t="s">
        <v>78</v>
      </c>
      <c r="AW847" s="14" t="s">
        <v>31</v>
      </c>
      <c r="AX847" s="14" t="s">
        <v>76</v>
      </c>
      <c r="AY847" s="256" t="s">
        <v>252</v>
      </c>
    </row>
    <row r="848" s="2" customFormat="1" ht="33" customHeight="1">
      <c r="A848" s="40"/>
      <c r="B848" s="41"/>
      <c r="C848" s="217" t="s">
        <v>1184</v>
      </c>
      <c r="D848" s="217" t="s">
        <v>254</v>
      </c>
      <c r="E848" s="218" t="s">
        <v>1185</v>
      </c>
      <c r="F848" s="219" t="s">
        <v>1186</v>
      </c>
      <c r="G848" s="220" t="s">
        <v>274</v>
      </c>
      <c r="H848" s="221">
        <v>4</v>
      </c>
      <c r="I848" s="222"/>
      <c r="J848" s="223">
        <f>ROUND(I848*H848,2)</f>
        <v>0</v>
      </c>
      <c r="K848" s="219" t="s">
        <v>257</v>
      </c>
      <c r="L848" s="46"/>
      <c r="M848" s="224" t="s">
        <v>19</v>
      </c>
      <c r="N848" s="225" t="s">
        <v>40</v>
      </c>
      <c r="O848" s="86"/>
      <c r="P848" s="226">
        <f>O848*H848</f>
        <v>0</v>
      </c>
      <c r="Q848" s="226">
        <v>0</v>
      </c>
      <c r="R848" s="226">
        <f>Q848*H848</f>
        <v>0</v>
      </c>
      <c r="S848" s="226">
        <v>0.0030000000000000001</v>
      </c>
      <c r="T848" s="227">
        <f>S848*H848</f>
        <v>0.012</v>
      </c>
      <c r="U848" s="40"/>
      <c r="V848" s="40"/>
      <c r="W848" s="40"/>
      <c r="X848" s="40"/>
      <c r="Y848" s="40"/>
      <c r="Z848" s="40"/>
      <c r="AA848" s="40"/>
      <c r="AB848" s="40"/>
      <c r="AC848" s="40"/>
      <c r="AD848" s="40"/>
      <c r="AE848" s="40"/>
      <c r="AR848" s="228" t="s">
        <v>360</v>
      </c>
      <c r="AT848" s="228" t="s">
        <v>254</v>
      </c>
      <c r="AU848" s="228" t="s">
        <v>78</v>
      </c>
      <c r="AY848" s="19" t="s">
        <v>252</v>
      </c>
      <c r="BE848" s="229">
        <f>IF(N848="základní",J848,0)</f>
        <v>0</v>
      </c>
      <c r="BF848" s="229">
        <f>IF(N848="snížená",J848,0)</f>
        <v>0</v>
      </c>
      <c r="BG848" s="229">
        <f>IF(N848="zákl. přenesená",J848,0)</f>
        <v>0</v>
      </c>
      <c r="BH848" s="229">
        <f>IF(N848="sníž. přenesená",J848,0)</f>
        <v>0</v>
      </c>
      <c r="BI848" s="229">
        <f>IF(N848="nulová",J848,0)</f>
        <v>0</v>
      </c>
      <c r="BJ848" s="19" t="s">
        <v>76</v>
      </c>
      <c r="BK848" s="229">
        <f>ROUND(I848*H848,2)</f>
        <v>0</v>
      </c>
      <c r="BL848" s="19" t="s">
        <v>360</v>
      </c>
      <c r="BM848" s="228" t="s">
        <v>1187</v>
      </c>
    </row>
    <row r="849" s="2" customFormat="1">
      <c r="A849" s="40"/>
      <c r="B849" s="41"/>
      <c r="C849" s="42"/>
      <c r="D849" s="230" t="s">
        <v>260</v>
      </c>
      <c r="E849" s="42"/>
      <c r="F849" s="231" t="s">
        <v>1188</v>
      </c>
      <c r="G849" s="42"/>
      <c r="H849" s="42"/>
      <c r="I849" s="232"/>
      <c r="J849" s="42"/>
      <c r="K849" s="42"/>
      <c r="L849" s="46"/>
      <c r="M849" s="233"/>
      <c r="N849" s="234"/>
      <c r="O849" s="86"/>
      <c r="P849" s="86"/>
      <c r="Q849" s="86"/>
      <c r="R849" s="86"/>
      <c r="S849" s="86"/>
      <c r="T849" s="87"/>
      <c r="U849" s="40"/>
      <c r="V849" s="40"/>
      <c r="W849" s="40"/>
      <c r="X849" s="40"/>
      <c r="Y849" s="40"/>
      <c r="Z849" s="40"/>
      <c r="AA849" s="40"/>
      <c r="AB849" s="40"/>
      <c r="AC849" s="40"/>
      <c r="AD849" s="40"/>
      <c r="AE849" s="40"/>
      <c r="AT849" s="19" t="s">
        <v>260</v>
      </c>
      <c r="AU849" s="19" t="s">
        <v>78</v>
      </c>
    </row>
    <row r="850" s="13" customFormat="1">
      <c r="A850" s="13"/>
      <c r="B850" s="235"/>
      <c r="C850" s="236"/>
      <c r="D850" s="237" t="s">
        <v>262</v>
      </c>
      <c r="E850" s="238" t="s">
        <v>19</v>
      </c>
      <c r="F850" s="239" t="s">
        <v>480</v>
      </c>
      <c r="G850" s="236"/>
      <c r="H850" s="238" t="s">
        <v>19</v>
      </c>
      <c r="I850" s="240"/>
      <c r="J850" s="236"/>
      <c r="K850" s="236"/>
      <c r="L850" s="241"/>
      <c r="M850" s="242"/>
      <c r="N850" s="243"/>
      <c r="O850" s="243"/>
      <c r="P850" s="243"/>
      <c r="Q850" s="243"/>
      <c r="R850" s="243"/>
      <c r="S850" s="243"/>
      <c r="T850" s="244"/>
      <c r="U850" s="13"/>
      <c r="V850" s="13"/>
      <c r="W850" s="13"/>
      <c r="X850" s="13"/>
      <c r="Y850" s="13"/>
      <c r="Z850" s="13"/>
      <c r="AA850" s="13"/>
      <c r="AB850" s="13"/>
      <c r="AC850" s="13"/>
      <c r="AD850" s="13"/>
      <c r="AE850" s="13"/>
      <c r="AT850" s="245" t="s">
        <v>262</v>
      </c>
      <c r="AU850" s="245" t="s">
        <v>78</v>
      </c>
      <c r="AV850" s="13" t="s">
        <v>76</v>
      </c>
      <c r="AW850" s="13" t="s">
        <v>31</v>
      </c>
      <c r="AX850" s="13" t="s">
        <v>69</v>
      </c>
      <c r="AY850" s="245" t="s">
        <v>252</v>
      </c>
    </row>
    <row r="851" s="14" customFormat="1">
      <c r="A851" s="14"/>
      <c r="B851" s="246"/>
      <c r="C851" s="247"/>
      <c r="D851" s="237" t="s">
        <v>262</v>
      </c>
      <c r="E851" s="248" t="s">
        <v>19</v>
      </c>
      <c r="F851" s="249" t="s">
        <v>258</v>
      </c>
      <c r="G851" s="247"/>
      <c r="H851" s="250">
        <v>4</v>
      </c>
      <c r="I851" s="251"/>
      <c r="J851" s="247"/>
      <c r="K851" s="247"/>
      <c r="L851" s="252"/>
      <c r="M851" s="253"/>
      <c r="N851" s="254"/>
      <c r="O851" s="254"/>
      <c r="P851" s="254"/>
      <c r="Q851" s="254"/>
      <c r="R851" s="254"/>
      <c r="S851" s="254"/>
      <c r="T851" s="255"/>
      <c r="U851" s="14"/>
      <c r="V851" s="14"/>
      <c r="W851" s="14"/>
      <c r="X851" s="14"/>
      <c r="Y851" s="14"/>
      <c r="Z851" s="14"/>
      <c r="AA851" s="14"/>
      <c r="AB851" s="14"/>
      <c r="AC851" s="14"/>
      <c r="AD851" s="14"/>
      <c r="AE851" s="14"/>
      <c r="AT851" s="256" t="s">
        <v>262</v>
      </c>
      <c r="AU851" s="256" t="s">
        <v>78</v>
      </c>
      <c r="AV851" s="14" t="s">
        <v>78</v>
      </c>
      <c r="AW851" s="14" t="s">
        <v>31</v>
      </c>
      <c r="AX851" s="14" t="s">
        <v>76</v>
      </c>
      <c r="AY851" s="256" t="s">
        <v>252</v>
      </c>
    </row>
    <row r="852" s="2" customFormat="1" ht="24.15" customHeight="1">
      <c r="A852" s="40"/>
      <c r="B852" s="41"/>
      <c r="C852" s="217" t="s">
        <v>1189</v>
      </c>
      <c r="D852" s="217" t="s">
        <v>254</v>
      </c>
      <c r="E852" s="218" t="s">
        <v>1190</v>
      </c>
      <c r="F852" s="219" t="s">
        <v>1191</v>
      </c>
      <c r="G852" s="220" t="s">
        <v>183</v>
      </c>
      <c r="H852" s="221">
        <v>9.0199999999999996</v>
      </c>
      <c r="I852" s="222"/>
      <c r="J852" s="223">
        <f>ROUND(I852*H852,2)</f>
        <v>0</v>
      </c>
      <c r="K852" s="219" t="s">
        <v>19</v>
      </c>
      <c r="L852" s="46"/>
      <c r="M852" s="224" t="s">
        <v>19</v>
      </c>
      <c r="N852" s="225" t="s">
        <v>40</v>
      </c>
      <c r="O852" s="86"/>
      <c r="P852" s="226">
        <f>O852*H852</f>
        <v>0</v>
      </c>
      <c r="Q852" s="226">
        <v>0</v>
      </c>
      <c r="R852" s="226">
        <f>Q852*H852</f>
        <v>0</v>
      </c>
      <c r="S852" s="226">
        <v>0</v>
      </c>
      <c r="T852" s="227">
        <f>S852*H852</f>
        <v>0</v>
      </c>
      <c r="U852" s="40"/>
      <c r="V852" s="40"/>
      <c r="W852" s="40"/>
      <c r="X852" s="40"/>
      <c r="Y852" s="40"/>
      <c r="Z852" s="40"/>
      <c r="AA852" s="40"/>
      <c r="AB852" s="40"/>
      <c r="AC852" s="40"/>
      <c r="AD852" s="40"/>
      <c r="AE852" s="40"/>
      <c r="AR852" s="228" t="s">
        <v>360</v>
      </c>
      <c r="AT852" s="228" t="s">
        <v>254</v>
      </c>
      <c r="AU852" s="228" t="s">
        <v>78</v>
      </c>
      <c r="AY852" s="19" t="s">
        <v>252</v>
      </c>
      <c r="BE852" s="229">
        <f>IF(N852="základní",J852,0)</f>
        <v>0</v>
      </c>
      <c r="BF852" s="229">
        <f>IF(N852="snížená",J852,0)</f>
        <v>0</v>
      </c>
      <c r="BG852" s="229">
        <f>IF(N852="zákl. přenesená",J852,0)</f>
        <v>0</v>
      </c>
      <c r="BH852" s="229">
        <f>IF(N852="sníž. přenesená",J852,0)</f>
        <v>0</v>
      </c>
      <c r="BI852" s="229">
        <f>IF(N852="nulová",J852,0)</f>
        <v>0</v>
      </c>
      <c r="BJ852" s="19" t="s">
        <v>76</v>
      </c>
      <c r="BK852" s="229">
        <f>ROUND(I852*H852,2)</f>
        <v>0</v>
      </c>
      <c r="BL852" s="19" t="s">
        <v>360</v>
      </c>
      <c r="BM852" s="228" t="s">
        <v>1192</v>
      </c>
    </row>
    <row r="853" s="13" customFormat="1">
      <c r="A853" s="13"/>
      <c r="B853" s="235"/>
      <c r="C853" s="236"/>
      <c r="D853" s="237" t="s">
        <v>262</v>
      </c>
      <c r="E853" s="238" t="s">
        <v>19</v>
      </c>
      <c r="F853" s="239" t="s">
        <v>1193</v>
      </c>
      <c r="G853" s="236"/>
      <c r="H853" s="238" t="s">
        <v>19</v>
      </c>
      <c r="I853" s="240"/>
      <c r="J853" s="236"/>
      <c r="K853" s="236"/>
      <c r="L853" s="241"/>
      <c r="M853" s="242"/>
      <c r="N853" s="243"/>
      <c r="O853" s="243"/>
      <c r="P853" s="243"/>
      <c r="Q853" s="243"/>
      <c r="R853" s="243"/>
      <c r="S853" s="243"/>
      <c r="T853" s="244"/>
      <c r="U853" s="13"/>
      <c r="V853" s="13"/>
      <c r="W853" s="13"/>
      <c r="X853" s="13"/>
      <c r="Y853" s="13"/>
      <c r="Z853" s="13"/>
      <c r="AA853" s="13"/>
      <c r="AB853" s="13"/>
      <c r="AC853" s="13"/>
      <c r="AD853" s="13"/>
      <c r="AE853" s="13"/>
      <c r="AT853" s="245" t="s">
        <v>262</v>
      </c>
      <c r="AU853" s="245" t="s">
        <v>78</v>
      </c>
      <c r="AV853" s="13" t="s">
        <v>76</v>
      </c>
      <c r="AW853" s="13" t="s">
        <v>31</v>
      </c>
      <c r="AX853" s="13" t="s">
        <v>69</v>
      </c>
      <c r="AY853" s="245" t="s">
        <v>252</v>
      </c>
    </row>
    <row r="854" s="14" customFormat="1">
      <c r="A854" s="14"/>
      <c r="B854" s="246"/>
      <c r="C854" s="247"/>
      <c r="D854" s="237" t="s">
        <v>262</v>
      </c>
      <c r="E854" s="248" t="s">
        <v>19</v>
      </c>
      <c r="F854" s="249" t="s">
        <v>1194</v>
      </c>
      <c r="G854" s="247"/>
      <c r="H854" s="250">
        <v>9.0199999999999996</v>
      </c>
      <c r="I854" s="251"/>
      <c r="J854" s="247"/>
      <c r="K854" s="247"/>
      <c r="L854" s="252"/>
      <c r="M854" s="253"/>
      <c r="N854" s="254"/>
      <c r="O854" s="254"/>
      <c r="P854" s="254"/>
      <c r="Q854" s="254"/>
      <c r="R854" s="254"/>
      <c r="S854" s="254"/>
      <c r="T854" s="255"/>
      <c r="U854" s="14"/>
      <c r="V854" s="14"/>
      <c r="W854" s="14"/>
      <c r="X854" s="14"/>
      <c r="Y854" s="14"/>
      <c r="Z854" s="14"/>
      <c r="AA854" s="14"/>
      <c r="AB854" s="14"/>
      <c r="AC854" s="14"/>
      <c r="AD854" s="14"/>
      <c r="AE854" s="14"/>
      <c r="AT854" s="256" t="s">
        <v>262</v>
      </c>
      <c r="AU854" s="256" t="s">
        <v>78</v>
      </c>
      <c r="AV854" s="14" t="s">
        <v>78</v>
      </c>
      <c r="AW854" s="14" t="s">
        <v>31</v>
      </c>
      <c r="AX854" s="14" t="s">
        <v>76</v>
      </c>
      <c r="AY854" s="256" t="s">
        <v>252</v>
      </c>
    </row>
    <row r="855" s="2" customFormat="1" ht="49.05" customHeight="1">
      <c r="A855" s="40"/>
      <c r="B855" s="41"/>
      <c r="C855" s="217" t="s">
        <v>1195</v>
      </c>
      <c r="D855" s="217" t="s">
        <v>254</v>
      </c>
      <c r="E855" s="218" t="s">
        <v>1196</v>
      </c>
      <c r="F855" s="219" t="s">
        <v>1197</v>
      </c>
      <c r="G855" s="220" t="s">
        <v>274</v>
      </c>
      <c r="H855" s="221">
        <v>7</v>
      </c>
      <c r="I855" s="222"/>
      <c r="J855" s="223">
        <f>ROUND(I855*H855,2)</f>
        <v>0</v>
      </c>
      <c r="K855" s="219" t="s">
        <v>257</v>
      </c>
      <c r="L855" s="46"/>
      <c r="M855" s="224" t="s">
        <v>19</v>
      </c>
      <c r="N855" s="225" t="s">
        <v>40</v>
      </c>
      <c r="O855" s="86"/>
      <c r="P855" s="226">
        <f>O855*H855</f>
        <v>0</v>
      </c>
      <c r="Q855" s="226">
        <v>1.0000000000000001E-05</v>
      </c>
      <c r="R855" s="226">
        <f>Q855*H855</f>
        <v>7.0000000000000007E-05</v>
      </c>
      <c r="S855" s="226">
        <v>0</v>
      </c>
      <c r="T855" s="227">
        <f>S855*H855</f>
        <v>0</v>
      </c>
      <c r="U855" s="40"/>
      <c r="V855" s="40"/>
      <c r="W855" s="40"/>
      <c r="X855" s="40"/>
      <c r="Y855" s="40"/>
      <c r="Z855" s="40"/>
      <c r="AA855" s="40"/>
      <c r="AB855" s="40"/>
      <c r="AC855" s="40"/>
      <c r="AD855" s="40"/>
      <c r="AE855" s="40"/>
      <c r="AR855" s="228" t="s">
        <v>360</v>
      </c>
      <c r="AT855" s="228" t="s">
        <v>254</v>
      </c>
      <c r="AU855" s="228" t="s">
        <v>78</v>
      </c>
      <c r="AY855" s="19" t="s">
        <v>252</v>
      </c>
      <c r="BE855" s="229">
        <f>IF(N855="základní",J855,0)</f>
        <v>0</v>
      </c>
      <c r="BF855" s="229">
        <f>IF(N855="snížená",J855,0)</f>
        <v>0</v>
      </c>
      <c r="BG855" s="229">
        <f>IF(N855="zákl. přenesená",J855,0)</f>
        <v>0</v>
      </c>
      <c r="BH855" s="229">
        <f>IF(N855="sníž. přenesená",J855,0)</f>
        <v>0</v>
      </c>
      <c r="BI855" s="229">
        <f>IF(N855="nulová",J855,0)</f>
        <v>0</v>
      </c>
      <c r="BJ855" s="19" t="s">
        <v>76</v>
      </c>
      <c r="BK855" s="229">
        <f>ROUND(I855*H855,2)</f>
        <v>0</v>
      </c>
      <c r="BL855" s="19" t="s">
        <v>360</v>
      </c>
      <c r="BM855" s="228" t="s">
        <v>1198</v>
      </c>
    </row>
    <row r="856" s="2" customFormat="1">
      <c r="A856" s="40"/>
      <c r="B856" s="41"/>
      <c r="C856" s="42"/>
      <c r="D856" s="230" t="s">
        <v>260</v>
      </c>
      <c r="E856" s="42"/>
      <c r="F856" s="231" t="s">
        <v>1199</v>
      </c>
      <c r="G856" s="42"/>
      <c r="H856" s="42"/>
      <c r="I856" s="232"/>
      <c r="J856" s="42"/>
      <c r="K856" s="42"/>
      <c r="L856" s="46"/>
      <c r="M856" s="233"/>
      <c r="N856" s="234"/>
      <c r="O856" s="86"/>
      <c r="P856" s="86"/>
      <c r="Q856" s="86"/>
      <c r="R856" s="86"/>
      <c r="S856" s="86"/>
      <c r="T856" s="87"/>
      <c r="U856" s="40"/>
      <c r="V856" s="40"/>
      <c r="W856" s="40"/>
      <c r="X856" s="40"/>
      <c r="Y856" s="40"/>
      <c r="Z856" s="40"/>
      <c r="AA856" s="40"/>
      <c r="AB856" s="40"/>
      <c r="AC856" s="40"/>
      <c r="AD856" s="40"/>
      <c r="AE856" s="40"/>
      <c r="AT856" s="19" t="s">
        <v>260</v>
      </c>
      <c r="AU856" s="19" t="s">
        <v>78</v>
      </c>
    </row>
    <row r="857" s="13" customFormat="1">
      <c r="A857" s="13"/>
      <c r="B857" s="235"/>
      <c r="C857" s="236"/>
      <c r="D857" s="237" t="s">
        <v>262</v>
      </c>
      <c r="E857" s="238" t="s">
        <v>19</v>
      </c>
      <c r="F857" s="239" t="s">
        <v>1200</v>
      </c>
      <c r="G857" s="236"/>
      <c r="H857" s="238" t="s">
        <v>19</v>
      </c>
      <c r="I857" s="240"/>
      <c r="J857" s="236"/>
      <c r="K857" s="236"/>
      <c r="L857" s="241"/>
      <c r="M857" s="242"/>
      <c r="N857" s="243"/>
      <c r="O857" s="243"/>
      <c r="P857" s="243"/>
      <c r="Q857" s="243"/>
      <c r="R857" s="243"/>
      <c r="S857" s="243"/>
      <c r="T857" s="244"/>
      <c r="U857" s="13"/>
      <c r="V857" s="13"/>
      <c r="W857" s="13"/>
      <c r="X857" s="13"/>
      <c r="Y857" s="13"/>
      <c r="Z857" s="13"/>
      <c r="AA857" s="13"/>
      <c r="AB857" s="13"/>
      <c r="AC857" s="13"/>
      <c r="AD857" s="13"/>
      <c r="AE857" s="13"/>
      <c r="AT857" s="245" t="s">
        <v>262</v>
      </c>
      <c r="AU857" s="245" t="s">
        <v>78</v>
      </c>
      <c r="AV857" s="13" t="s">
        <v>76</v>
      </c>
      <c r="AW857" s="13" t="s">
        <v>31</v>
      </c>
      <c r="AX857" s="13" t="s">
        <v>69</v>
      </c>
      <c r="AY857" s="245" t="s">
        <v>252</v>
      </c>
    </row>
    <row r="858" s="14" customFormat="1">
      <c r="A858" s="14"/>
      <c r="B858" s="246"/>
      <c r="C858" s="247"/>
      <c r="D858" s="237" t="s">
        <v>262</v>
      </c>
      <c r="E858" s="248" t="s">
        <v>19</v>
      </c>
      <c r="F858" s="249" t="s">
        <v>1201</v>
      </c>
      <c r="G858" s="247"/>
      <c r="H858" s="250">
        <v>7</v>
      </c>
      <c r="I858" s="251"/>
      <c r="J858" s="247"/>
      <c r="K858" s="247"/>
      <c r="L858" s="252"/>
      <c r="M858" s="253"/>
      <c r="N858" s="254"/>
      <c r="O858" s="254"/>
      <c r="P858" s="254"/>
      <c r="Q858" s="254"/>
      <c r="R858" s="254"/>
      <c r="S858" s="254"/>
      <c r="T858" s="255"/>
      <c r="U858" s="14"/>
      <c r="V858" s="14"/>
      <c r="W858" s="14"/>
      <c r="X858" s="14"/>
      <c r="Y858" s="14"/>
      <c r="Z858" s="14"/>
      <c r="AA858" s="14"/>
      <c r="AB858" s="14"/>
      <c r="AC858" s="14"/>
      <c r="AD858" s="14"/>
      <c r="AE858" s="14"/>
      <c r="AT858" s="256" t="s">
        <v>262</v>
      </c>
      <c r="AU858" s="256" t="s">
        <v>78</v>
      </c>
      <c r="AV858" s="14" t="s">
        <v>78</v>
      </c>
      <c r="AW858" s="14" t="s">
        <v>31</v>
      </c>
      <c r="AX858" s="14" t="s">
        <v>76</v>
      </c>
      <c r="AY858" s="256" t="s">
        <v>252</v>
      </c>
    </row>
    <row r="859" s="2" customFormat="1" ht="37.8" customHeight="1">
      <c r="A859" s="40"/>
      <c r="B859" s="41"/>
      <c r="C859" s="217" t="s">
        <v>1202</v>
      </c>
      <c r="D859" s="217" t="s">
        <v>254</v>
      </c>
      <c r="E859" s="218" t="s">
        <v>1203</v>
      </c>
      <c r="F859" s="219" t="s">
        <v>1204</v>
      </c>
      <c r="G859" s="220" t="s">
        <v>274</v>
      </c>
      <c r="H859" s="221">
        <v>6</v>
      </c>
      <c r="I859" s="222"/>
      <c r="J859" s="223">
        <f>ROUND(I859*H859,2)</f>
        <v>0</v>
      </c>
      <c r="K859" s="219" t="s">
        <v>257</v>
      </c>
      <c r="L859" s="46"/>
      <c r="M859" s="224" t="s">
        <v>19</v>
      </c>
      <c r="N859" s="225" t="s">
        <v>40</v>
      </c>
      <c r="O859" s="86"/>
      <c r="P859" s="226">
        <f>O859*H859</f>
        <v>0</v>
      </c>
      <c r="Q859" s="226">
        <v>2.0000000000000002E-05</v>
      </c>
      <c r="R859" s="226">
        <f>Q859*H859</f>
        <v>0.00012000000000000002</v>
      </c>
      <c r="S859" s="226">
        <v>0</v>
      </c>
      <c r="T859" s="227">
        <f>S859*H859</f>
        <v>0</v>
      </c>
      <c r="U859" s="40"/>
      <c r="V859" s="40"/>
      <c r="W859" s="40"/>
      <c r="X859" s="40"/>
      <c r="Y859" s="40"/>
      <c r="Z859" s="40"/>
      <c r="AA859" s="40"/>
      <c r="AB859" s="40"/>
      <c r="AC859" s="40"/>
      <c r="AD859" s="40"/>
      <c r="AE859" s="40"/>
      <c r="AR859" s="228" t="s">
        <v>360</v>
      </c>
      <c r="AT859" s="228" t="s">
        <v>254</v>
      </c>
      <c r="AU859" s="228" t="s">
        <v>78</v>
      </c>
      <c r="AY859" s="19" t="s">
        <v>252</v>
      </c>
      <c r="BE859" s="229">
        <f>IF(N859="základní",J859,0)</f>
        <v>0</v>
      </c>
      <c r="BF859" s="229">
        <f>IF(N859="snížená",J859,0)</f>
        <v>0</v>
      </c>
      <c r="BG859" s="229">
        <f>IF(N859="zákl. přenesená",J859,0)</f>
        <v>0</v>
      </c>
      <c r="BH859" s="229">
        <f>IF(N859="sníž. přenesená",J859,0)</f>
        <v>0</v>
      </c>
      <c r="BI859" s="229">
        <f>IF(N859="nulová",J859,0)</f>
        <v>0</v>
      </c>
      <c r="BJ859" s="19" t="s">
        <v>76</v>
      </c>
      <c r="BK859" s="229">
        <f>ROUND(I859*H859,2)</f>
        <v>0</v>
      </c>
      <c r="BL859" s="19" t="s">
        <v>360</v>
      </c>
      <c r="BM859" s="228" t="s">
        <v>1205</v>
      </c>
    </row>
    <row r="860" s="2" customFormat="1">
      <c r="A860" s="40"/>
      <c r="B860" s="41"/>
      <c r="C860" s="42"/>
      <c r="D860" s="230" t="s">
        <v>260</v>
      </c>
      <c r="E860" s="42"/>
      <c r="F860" s="231" t="s">
        <v>1206</v>
      </c>
      <c r="G860" s="42"/>
      <c r="H860" s="42"/>
      <c r="I860" s="232"/>
      <c r="J860" s="42"/>
      <c r="K860" s="42"/>
      <c r="L860" s="46"/>
      <c r="M860" s="233"/>
      <c r="N860" s="234"/>
      <c r="O860" s="86"/>
      <c r="P860" s="86"/>
      <c r="Q860" s="86"/>
      <c r="R860" s="86"/>
      <c r="S860" s="86"/>
      <c r="T860" s="87"/>
      <c r="U860" s="40"/>
      <c r="V860" s="40"/>
      <c r="W860" s="40"/>
      <c r="X860" s="40"/>
      <c r="Y860" s="40"/>
      <c r="Z860" s="40"/>
      <c r="AA860" s="40"/>
      <c r="AB860" s="40"/>
      <c r="AC860" s="40"/>
      <c r="AD860" s="40"/>
      <c r="AE860" s="40"/>
      <c r="AT860" s="19" t="s">
        <v>260</v>
      </c>
      <c r="AU860" s="19" t="s">
        <v>78</v>
      </c>
    </row>
    <row r="861" s="13" customFormat="1">
      <c r="A861" s="13"/>
      <c r="B861" s="235"/>
      <c r="C861" s="236"/>
      <c r="D861" s="237" t="s">
        <v>262</v>
      </c>
      <c r="E861" s="238" t="s">
        <v>19</v>
      </c>
      <c r="F861" s="239" t="s">
        <v>1207</v>
      </c>
      <c r="G861" s="236"/>
      <c r="H861" s="238" t="s">
        <v>19</v>
      </c>
      <c r="I861" s="240"/>
      <c r="J861" s="236"/>
      <c r="K861" s="236"/>
      <c r="L861" s="241"/>
      <c r="M861" s="242"/>
      <c r="N861" s="243"/>
      <c r="O861" s="243"/>
      <c r="P861" s="243"/>
      <c r="Q861" s="243"/>
      <c r="R861" s="243"/>
      <c r="S861" s="243"/>
      <c r="T861" s="244"/>
      <c r="U861" s="13"/>
      <c r="V861" s="13"/>
      <c r="W861" s="13"/>
      <c r="X861" s="13"/>
      <c r="Y861" s="13"/>
      <c r="Z861" s="13"/>
      <c r="AA861" s="13"/>
      <c r="AB861" s="13"/>
      <c r="AC861" s="13"/>
      <c r="AD861" s="13"/>
      <c r="AE861" s="13"/>
      <c r="AT861" s="245" t="s">
        <v>262</v>
      </c>
      <c r="AU861" s="245" t="s">
        <v>78</v>
      </c>
      <c r="AV861" s="13" t="s">
        <v>76</v>
      </c>
      <c r="AW861" s="13" t="s">
        <v>31</v>
      </c>
      <c r="AX861" s="13" t="s">
        <v>69</v>
      </c>
      <c r="AY861" s="245" t="s">
        <v>252</v>
      </c>
    </row>
    <row r="862" s="14" customFormat="1">
      <c r="A862" s="14"/>
      <c r="B862" s="246"/>
      <c r="C862" s="247"/>
      <c r="D862" s="237" t="s">
        <v>262</v>
      </c>
      <c r="E862" s="248" t="s">
        <v>19</v>
      </c>
      <c r="F862" s="249" t="s">
        <v>1208</v>
      </c>
      <c r="G862" s="247"/>
      <c r="H862" s="250">
        <v>6</v>
      </c>
      <c r="I862" s="251"/>
      <c r="J862" s="247"/>
      <c r="K862" s="247"/>
      <c r="L862" s="252"/>
      <c r="M862" s="253"/>
      <c r="N862" s="254"/>
      <c r="O862" s="254"/>
      <c r="P862" s="254"/>
      <c r="Q862" s="254"/>
      <c r="R862" s="254"/>
      <c r="S862" s="254"/>
      <c r="T862" s="255"/>
      <c r="U862" s="14"/>
      <c r="V862" s="14"/>
      <c r="W862" s="14"/>
      <c r="X862" s="14"/>
      <c r="Y862" s="14"/>
      <c r="Z862" s="14"/>
      <c r="AA862" s="14"/>
      <c r="AB862" s="14"/>
      <c r="AC862" s="14"/>
      <c r="AD862" s="14"/>
      <c r="AE862" s="14"/>
      <c r="AT862" s="256" t="s">
        <v>262</v>
      </c>
      <c r="AU862" s="256" t="s">
        <v>78</v>
      </c>
      <c r="AV862" s="14" t="s">
        <v>78</v>
      </c>
      <c r="AW862" s="14" t="s">
        <v>31</v>
      </c>
      <c r="AX862" s="14" t="s">
        <v>76</v>
      </c>
      <c r="AY862" s="256" t="s">
        <v>252</v>
      </c>
    </row>
    <row r="863" s="2" customFormat="1" ht="33" customHeight="1">
      <c r="A863" s="40"/>
      <c r="B863" s="41"/>
      <c r="C863" s="217" t="s">
        <v>1209</v>
      </c>
      <c r="D863" s="217" t="s">
        <v>254</v>
      </c>
      <c r="E863" s="218" t="s">
        <v>1210</v>
      </c>
      <c r="F863" s="219" t="s">
        <v>1211</v>
      </c>
      <c r="G863" s="220" t="s">
        <v>274</v>
      </c>
      <c r="H863" s="221">
        <v>6</v>
      </c>
      <c r="I863" s="222"/>
      <c r="J863" s="223">
        <f>ROUND(I863*H863,2)</f>
        <v>0</v>
      </c>
      <c r="K863" s="219" t="s">
        <v>257</v>
      </c>
      <c r="L863" s="46"/>
      <c r="M863" s="224" t="s">
        <v>19</v>
      </c>
      <c r="N863" s="225" t="s">
        <v>40</v>
      </c>
      <c r="O863" s="86"/>
      <c r="P863" s="226">
        <f>O863*H863</f>
        <v>0</v>
      </c>
      <c r="Q863" s="226">
        <v>0.00027999999999999998</v>
      </c>
      <c r="R863" s="226">
        <f>Q863*H863</f>
        <v>0.0016799999999999999</v>
      </c>
      <c r="S863" s="226">
        <v>0</v>
      </c>
      <c r="T863" s="227">
        <f>S863*H863</f>
        <v>0</v>
      </c>
      <c r="U863" s="40"/>
      <c r="V863" s="40"/>
      <c r="W863" s="40"/>
      <c r="X863" s="40"/>
      <c r="Y863" s="40"/>
      <c r="Z863" s="40"/>
      <c r="AA863" s="40"/>
      <c r="AB863" s="40"/>
      <c r="AC863" s="40"/>
      <c r="AD863" s="40"/>
      <c r="AE863" s="40"/>
      <c r="AR863" s="228" t="s">
        <v>360</v>
      </c>
      <c r="AT863" s="228" t="s">
        <v>254</v>
      </c>
      <c r="AU863" s="228" t="s">
        <v>78</v>
      </c>
      <c r="AY863" s="19" t="s">
        <v>252</v>
      </c>
      <c r="BE863" s="229">
        <f>IF(N863="základní",J863,0)</f>
        <v>0</v>
      </c>
      <c r="BF863" s="229">
        <f>IF(N863="snížená",J863,0)</f>
        <v>0</v>
      </c>
      <c r="BG863" s="229">
        <f>IF(N863="zákl. přenesená",J863,0)</f>
        <v>0</v>
      </c>
      <c r="BH863" s="229">
        <f>IF(N863="sníž. přenesená",J863,0)</f>
        <v>0</v>
      </c>
      <c r="BI863" s="229">
        <f>IF(N863="nulová",J863,0)</f>
        <v>0</v>
      </c>
      <c r="BJ863" s="19" t="s">
        <v>76</v>
      </c>
      <c r="BK863" s="229">
        <f>ROUND(I863*H863,2)</f>
        <v>0</v>
      </c>
      <c r="BL863" s="19" t="s">
        <v>360</v>
      </c>
      <c r="BM863" s="228" t="s">
        <v>1212</v>
      </c>
    </row>
    <row r="864" s="2" customFormat="1">
      <c r="A864" s="40"/>
      <c r="B864" s="41"/>
      <c r="C864" s="42"/>
      <c r="D864" s="230" t="s">
        <v>260</v>
      </c>
      <c r="E864" s="42"/>
      <c r="F864" s="231" t="s">
        <v>1213</v>
      </c>
      <c r="G864" s="42"/>
      <c r="H864" s="42"/>
      <c r="I864" s="232"/>
      <c r="J864" s="42"/>
      <c r="K864" s="42"/>
      <c r="L864" s="46"/>
      <c r="M864" s="233"/>
      <c r="N864" s="234"/>
      <c r="O864" s="86"/>
      <c r="P864" s="86"/>
      <c r="Q864" s="86"/>
      <c r="R864" s="86"/>
      <c r="S864" s="86"/>
      <c r="T864" s="87"/>
      <c r="U864" s="40"/>
      <c r="V864" s="40"/>
      <c r="W864" s="40"/>
      <c r="X864" s="40"/>
      <c r="Y864" s="40"/>
      <c r="Z864" s="40"/>
      <c r="AA864" s="40"/>
      <c r="AB864" s="40"/>
      <c r="AC864" s="40"/>
      <c r="AD864" s="40"/>
      <c r="AE864" s="40"/>
      <c r="AT864" s="19" t="s">
        <v>260</v>
      </c>
      <c r="AU864" s="19" t="s">
        <v>78</v>
      </c>
    </row>
    <row r="865" s="13" customFormat="1">
      <c r="A865" s="13"/>
      <c r="B865" s="235"/>
      <c r="C865" s="236"/>
      <c r="D865" s="237" t="s">
        <v>262</v>
      </c>
      <c r="E865" s="238" t="s">
        <v>19</v>
      </c>
      <c r="F865" s="239" t="s">
        <v>1207</v>
      </c>
      <c r="G865" s="236"/>
      <c r="H865" s="238" t="s">
        <v>19</v>
      </c>
      <c r="I865" s="240"/>
      <c r="J865" s="236"/>
      <c r="K865" s="236"/>
      <c r="L865" s="241"/>
      <c r="M865" s="242"/>
      <c r="N865" s="243"/>
      <c r="O865" s="243"/>
      <c r="P865" s="243"/>
      <c r="Q865" s="243"/>
      <c r="R865" s="243"/>
      <c r="S865" s="243"/>
      <c r="T865" s="244"/>
      <c r="U865" s="13"/>
      <c r="V865" s="13"/>
      <c r="W865" s="13"/>
      <c r="X865" s="13"/>
      <c r="Y865" s="13"/>
      <c r="Z865" s="13"/>
      <c r="AA865" s="13"/>
      <c r="AB865" s="13"/>
      <c r="AC865" s="13"/>
      <c r="AD865" s="13"/>
      <c r="AE865" s="13"/>
      <c r="AT865" s="245" t="s">
        <v>262</v>
      </c>
      <c r="AU865" s="245" t="s">
        <v>78</v>
      </c>
      <c r="AV865" s="13" t="s">
        <v>76</v>
      </c>
      <c r="AW865" s="13" t="s">
        <v>31</v>
      </c>
      <c r="AX865" s="13" t="s">
        <v>69</v>
      </c>
      <c r="AY865" s="245" t="s">
        <v>252</v>
      </c>
    </row>
    <row r="866" s="14" customFormat="1">
      <c r="A866" s="14"/>
      <c r="B866" s="246"/>
      <c r="C866" s="247"/>
      <c r="D866" s="237" t="s">
        <v>262</v>
      </c>
      <c r="E866" s="248" t="s">
        <v>19</v>
      </c>
      <c r="F866" s="249" t="s">
        <v>1214</v>
      </c>
      <c r="G866" s="247"/>
      <c r="H866" s="250">
        <v>6</v>
      </c>
      <c r="I866" s="251"/>
      <c r="J866" s="247"/>
      <c r="K866" s="247"/>
      <c r="L866" s="252"/>
      <c r="M866" s="253"/>
      <c r="N866" s="254"/>
      <c r="O866" s="254"/>
      <c r="P866" s="254"/>
      <c r="Q866" s="254"/>
      <c r="R866" s="254"/>
      <c r="S866" s="254"/>
      <c r="T866" s="255"/>
      <c r="U866" s="14"/>
      <c r="V866" s="14"/>
      <c r="W866" s="14"/>
      <c r="X866" s="14"/>
      <c r="Y866" s="14"/>
      <c r="Z866" s="14"/>
      <c r="AA866" s="14"/>
      <c r="AB866" s="14"/>
      <c r="AC866" s="14"/>
      <c r="AD866" s="14"/>
      <c r="AE866" s="14"/>
      <c r="AT866" s="256" t="s">
        <v>262</v>
      </c>
      <c r="AU866" s="256" t="s">
        <v>78</v>
      </c>
      <c r="AV866" s="14" t="s">
        <v>78</v>
      </c>
      <c r="AW866" s="14" t="s">
        <v>31</v>
      </c>
      <c r="AX866" s="14" t="s">
        <v>76</v>
      </c>
      <c r="AY866" s="256" t="s">
        <v>252</v>
      </c>
    </row>
    <row r="867" s="2" customFormat="1" ht="37.8" customHeight="1">
      <c r="A867" s="40"/>
      <c r="B867" s="41"/>
      <c r="C867" s="217" t="s">
        <v>1215</v>
      </c>
      <c r="D867" s="217" t="s">
        <v>254</v>
      </c>
      <c r="E867" s="218" t="s">
        <v>1216</v>
      </c>
      <c r="F867" s="219" t="s">
        <v>1217</v>
      </c>
      <c r="G867" s="220" t="s">
        <v>274</v>
      </c>
      <c r="H867" s="221">
        <v>4</v>
      </c>
      <c r="I867" s="222"/>
      <c r="J867" s="223">
        <f>ROUND(I867*H867,2)</f>
        <v>0</v>
      </c>
      <c r="K867" s="219" t="s">
        <v>19</v>
      </c>
      <c r="L867" s="46"/>
      <c r="M867" s="224" t="s">
        <v>19</v>
      </c>
      <c r="N867" s="225" t="s">
        <v>40</v>
      </c>
      <c r="O867" s="86"/>
      <c r="P867" s="226">
        <f>O867*H867</f>
        <v>0</v>
      </c>
      <c r="Q867" s="226">
        <v>0</v>
      </c>
      <c r="R867" s="226">
        <f>Q867*H867</f>
        <v>0</v>
      </c>
      <c r="S867" s="226">
        <v>0</v>
      </c>
      <c r="T867" s="227">
        <f>S867*H867</f>
        <v>0</v>
      </c>
      <c r="U867" s="40"/>
      <c r="V867" s="40"/>
      <c r="W867" s="40"/>
      <c r="X867" s="40"/>
      <c r="Y867" s="40"/>
      <c r="Z867" s="40"/>
      <c r="AA867" s="40"/>
      <c r="AB867" s="40"/>
      <c r="AC867" s="40"/>
      <c r="AD867" s="40"/>
      <c r="AE867" s="40"/>
      <c r="AR867" s="228" t="s">
        <v>360</v>
      </c>
      <c r="AT867" s="228" t="s">
        <v>254</v>
      </c>
      <c r="AU867" s="228" t="s">
        <v>78</v>
      </c>
      <c r="AY867" s="19" t="s">
        <v>252</v>
      </c>
      <c r="BE867" s="229">
        <f>IF(N867="základní",J867,0)</f>
        <v>0</v>
      </c>
      <c r="BF867" s="229">
        <f>IF(N867="snížená",J867,0)</f>
        <v>0</v>
      </c>
      <c r="BG867" s="229">
        <f>IF(N867="zákl. přenesená",J867,0)</f>
        <v>0</v>
      </c>
      <c r="BH867" s="229">
        <f>IF(N867="sníž. přenesená",J867,0)</f>
        <v>0</v>
      </c>
      <c r="BI867" s="229">
        <f>IF(N867="nulová",J867,0)</f>
        <v>0</v>
      </c>
      <c r="BJ867" s="19" t="s">
        <v>76</v>
      </c>
      <c r="BK867" s="229">
        <f>ROUND(I867*H867,2)</f>
        <v>0</v>
      </c>
      <c r="BL867" s="19" t="s">
        <v>360</v>
      </c>
      <c r="BM867" s="228" t="s">
        <v>1218</v>
      </c>
    </row>
    <row r="868" s="2" customFormat="1" ht="37.8" customHeight="1">
      <c r="A868" s="40"/>
      <c r="B868" s="41"/>
      <c r="C868" s="217" t="s">
        <v>1219</v>
      </c>
      <c r="D868" s="217" t="s">
        <v>254</v>
      </c>
      <c r="E868" s="218" t="s">
        <v>1220</v>
      </c>
      <c r="F868" s="219" t="s">
        <v>1221</v>
      </c>
      <c r="G868" s="220" t="s">
        <v>274</v>
      </c>
      <c r="H868" s="221">
        <v>6</v>
      </c>
      <c r="I868" s="222"/>
      <c r="J868" s="223">
        <f>ROUND(I868*H868,2)</f>
        <v>0</v>
      </c>
      <c r="K868" s="219" t="s">
        <v>19</v>
      </c>
      <c r="L868" s="46"/>
      <c r="M868" s="224" t="s">
        <v>19</v>
      </c>
      <c r="N868" s="225" t="s">
        <v>40</v>
      </c>
      <c r="O868" s="86"/>
      <c r="P868" s="226">
        <f>O868*H868</f>
        <v>0</v>
      </c>
      <c r="Q868" s="226">
        <v>0</v>
      </c>
      <c r="R868" s="226">
        <f>Q868*H868</f>
        <v>0</v>
      </c>
      <c r="S868" s="226">
        <v>0</v>
      </c>
      <c r="T868" s="227">
        <f>S868*H868</f>
        <v>0</v>
      </c>
      <c r="U868" s="40"/>
      <c r="V868" s="40"/>
      <c r="W868" s="40"/>
      <c r="X868" s="40"/>
      <c r="Y868" s="40"/>
      <c r="Z868" s="40"/>
      <c r="AA868" s="40"/>
      <c r="AB868" s="40"/>
      <c r="AC868" s="40"/>
      <c r="AD868" s="40"/>
      <c r="AE868" s="40"/>
      <c r="AR868" s="228" t="s">
        <v>360</v>
      </c>
      <c r="AT868" s="228" t="s">
        <v>254</v>
      </c>
      <c r="AU868" s="228" t="s">
        <v>78</v>
      </c>
      <c r="AY868" s="19" t="s">
        <v>252</v>
      </c>
      <c r="BE868" s="229">
        <f>IF(N868="základní",J868,0)</f>
        <v>0</v>
      </c>
      <c r="BF868" s="229">
        <f>IF(N868="snížená",J868,0)</f>
        <v>0</v>
      </c>
      <c r="BG868" s="229">
        <f>IF(N868="zákl. přenesená",J868,0)</f>
        <v>0</v>
      </c>
      <c r="BH868" s="229">
        <f>IF(N868="sníž. přenesená",J868,0)</f>
        <v>0</v>
      </c>
      <c r="BI868" s="229">
        <f>IF(N868="nulová",J868,0)</f>
        <v>0</v>
      </c>
      <c r="BJ868" s="19" t="s">
        <v>76</v>
      </c>
      <c r="BK868" s="229">
        <f>ROUND(I868*H868,2)</f>
        <v>0</v>
      </c>
      <c r="BL868" s="19" t="s">
        <v>360</v>
      </c>
      <c r="BM868" s="228" t="s">
        <v>1222</v>
      </c>
    </row>
    <row r="869" s="2" customFormat="1" ht="37.8" customHeight="1">
      <c r="A869" s="40"/>
      <c r="B869" s="41"/>
      <c r="C869" s="217" t="s">
        <v>1223</v>
      </c>
      <c r="D869" s="217" t="s">
        <v>254</v>
      </c>
      <c r="E869" s="218" t="s">
        <v>1224</v>
      </c>
      <c r="F869" s="219" t="s">
        <v>1225</v>
      </c>
      <c r="G869" s="220" t="s">
        <v>274</v>
      </c>
      <c r="H869" s="221">
        <v>1</v>
      </c>
      <c r="I869" s="222"/>
      <c r="J869" s="223">
        <f>ROUND(I869*H869,2)</f>
        <v>0</v>
      </c>
      <c r="K869" s="219" t="s">
        <v>19</v>
      </c>
      <c r="L869" s="46"/>
      <c r="M869" s="224" t="s">
        <v>19</v>
      </c>
      <c r="N869" s="225" t="s">
        <v>40</v>
      </c>
      <c r="O869" s="86"/>
      <c r="P869" s="226">
        <f>O869*H869</f>
        <v>0</v>
      </c>
      <c r="Q869" s="226">
        <v>0</v>
      </c>
      <c r="R869" s="226">
        <f>Q869*H869</f>
        <v>0</v>
      </c>
      <c r="S869" s="226">
        <v>0</v>
      </c>
      <c r="T869" s="227">
        <f>S869*H869</f>
        <v>0</v>
      </c>
      <c r="U869" s="40"/>
      <c r="V869" s="40"/>
      <c r="W869" s="40"/>
      <c r="X869" s="40"/>
      <c r="Y869" s="40"/>
      <c r="Z869" s="40"/>
      <c r="AA869" s="40"/>
      <c r="AB869" s="40"/>
      <c r="AC869" s="40"/>
      <c r="AD869" s="40"/>
      <c r="AE869" s="40"/>
      <c r="AR869" s="228" t="s">
        <v>360</v>
      </c>
      <c r="AT869" s="228" t="s">
        <v>254</v>
      </c>
      <c r="AU869" s="228" t="s">
        <v>78</v>
      </c>
      <c r="AY869" s="19" t="s">
        <v>252</v>
      </c>
      <c r="BE869" s="229">
        <f>IF(N869="základní",J869,0)</f>
        <v>0</v>
      </c>
      <c r="BF869" s="229">
        <f>IF(N869="snížená",J869,0)</f>
        <v>0</v>
      </c>
      <c r="BG869" s="229">
        <f>IF(N869="zákl. přenesená",J869,0)</f>
        <v>0</v>
      </c>
      <c r="BH869" s="229">
        <f>IF(N869="sníž. přenesená",J869,0)</f>
        <v>0</v>
      </c>
      <c r="BI869" s="229">
        <f>IF(N869="nulová",J869,0)</f>
        <v>0</v>
      </c>
      <c r="BJ869" s="19" t="s">
        <v>76</v>
      </c>
      <c r="BK869" s="229">
        <f>ROUND(I869*H869,2)</f>
        <v>0</v>
      </c>
      <c r="BL869" s="19" t="s">
        <v>360</v>
      </c>
      <c r="BM869" s="228" t="s">
        <v>1226</v>
      </c>
    </row>
    <row r="870" s="2" customFormat="1" ht="37.8" customHeight="1">
      <c r="A870" s="40"/>
      <c r="B870" s="41"/>
      <c r="C870" s="217" t="s">
        <v>1227</v>
      </c>
      <c r="D870" s="217" t="s">
        <v>254</v>
      </c>
      <c r="E870" s="218" t="s">
        <v>1228</v>
      </c>
      <c r="F870" s="219" t="s">
        <v>1229</v>
      </c>
      <c r="G870" s="220" t="s">
        <v>274</v>
      </c>
      <c r="H870" s="221">
        <v>1</v>
      </c>
      <c r="I870" s="222"/>
      <c r="J870" s="223">
        <f>ROUND(I870*H870,2)</f>
        <v>0</v>
      </c>
      <c r="K870" s="219" t="s">
        <v>19</v>
      </c>
      <c r="L870" s="46"/>
      <c r="M870" s="224" t="s">
        <v>19</v>
      </c>
      <c r="N870" s="225" t="s">
        <v>40</v>
      </c>
      <c r="O870" s="86"/>
      <c r="P870" s="226">
        <f>O870*H870</f>
        <v>0</v>
      </c>
      <c r="Q870" s="226">
        <v>0</v>
      </c>
      <c r="R870" s="226">
        <f>Q870*H870</f>
        <v>0</v>
      </c>
      <c r="S870" s="226">
        <v>0</v>
      </c>
      <c r="T870" s="227">
        <f>S870*H870</f>
        <v>0</v>
      </c>
      <c r="U870" s="40"/>
      <c r="V870" s="40"/>
      <c r="W870" s="40"/>
      <c r="X870" s="40"/>
      <c r="Y870" s="40"/>
      <c r="Z870" s="40"/>
      <c r="AA870" s="40"/>
      <c r="AB870" s="40"/>
      <c r="AC870" s="40"/>
      <c r="AD870" s="40"/>
      <c r="AE870" s="40"/>
      <c r="AR870" s="228" t="s">
        <v>360</v>
      </c>
      <c r="AT870" s="228" t="s">
        <v>254</v>
      </c>
      <c r="AU870" s="228" t="s">
        <v>78</v>
      </c>
      <c r="AY870" s="19" t="s">
        <v>252</v>
      </c>
      <c r="BE870" s="229">
        <f>IF(N870="základní",J870,0)</f>
        <v>0</v>
      </c>
      <c r="BF870" s="229">
        <f>IF(N870="snížená",J870,0)</f>
        <v>0</v>
      </c>
      <c r="BG870" s="229">
        <f>IF(N870="zákl. přenesená",J870,0)</f>
        <v>0</v>
      </c>
      <c r="BH870" s="229">
        <f>IF(N870="sníž. přenesená",J870,0)</f>
        <v>0</v>
      </c>
      <c r="BI870" s="229">
        <f>IF(N870="nulová",J870,0)</f>
        <v>0</v>
      </c>
      <c r="BJ870" s="19" t="s">
        <v>76</v>
      </c>
      <c r="BK870" s="229">
        <f>ROUND(I870*H870,2)</f>
        <v>0</v>
      </c>
      <c r="BL870" s="19" t="s">
        <v>360</v>
      </c>
      <c r="BM870" s="228" t="s">
        <v>1230</v>
      </c>
    </row>
    <row r="871" s="2" customFormat="1" ht="37.8" customHeight="1">
      <c r="A871" s="40"/>
      <c r="B871" s="41"/>
      <c r="C871" s="217" t="s">
        <v>1231</v>
      </c>
      <c r="D871" s="217" t="s">
        <v>254</v>
      </c>
      <c r="E871" s="218" t="s">
        <v>1232</v>
      </c>
      <c r="F871" s="219" t="s">
        <v>1233</v>
      </c>
      <c r="G871" s="220" t="s">
        <v>274</v>
      </c>
      <c r="H871" s="221">
        <v>1</v>
      </c>
      <c r="I871" s="222"/>
      <c r="J871" s="223">
        <f>ROUND(I871*H871,2)</f>
        <v>0</v>
      </c>
      <c r="K871" s="219" t="s">
        <v>19</v>
      </c>
      <c r="L871" s="46"/>
      <c r="M871" s="224" t="s">
        <v>19</v>
      </c>
      <c r="N871" s="225" t="s">
        <v>40</v>
      </c>
      <c r="O871" s="86"/>
      <c r="P871" s="226">
        <f>O871*H871</f>
        <v>0</v>
      </c>
      <c r="Q871" s="226">
        <v>0</v>
      </c>
      <c r="R871" s="226">
        <f>Q871*H871</f>
        <v>0</v>
      </c>
      <c r="S871" s="226">
        <v>0</v>
      </c>
      <c r="T871" s="227">
        <f>S871*H871</f>
        <v>0</v>
      </c>
      <c r="U871" s="40"/>
      <c r="V871" s="40"/>
      <c r="W871" s="40"/>
      <c r="X871" s="40"/>
      <c r="Y871" s="40"/>
      <c r="Z871" s="40"/>
      <c r="AA871" s="40"/>
      <c r="AB871" s="40"/>
      <c r="AC871" s="40"/>
      <c r="AD871" s="40"/>
      <c r="AE871" s="40"/>
      <c r="AR871" s="228" t="s">
        <v>360</v>
      </c>
      <c r="AT871" s="228" t="s">
        <v>254</v>
      </c>
      <c r="AU871" s="228" t="s">
        <v>78</v>
      </c>
      <c r="AY871" s="19" t="s">
        <v>252</v>
      </c>
      <c r="BE871" s="229">
        <f>IF(N871="základní",J871,0)</f>
        <v>0</v>
      </c>
      <c r="BF871" s="229">
        <f>IF(N871="snížená",J871,0)</f>
        <v>0</v>
      </c>
      <c r="BG871" s="229">
        <f>IF(N871="zákl. přenesená",J871,0)</f>
        <v>0</v>
      </c>
      <c r="BH871" s="229">
        <f>IF(N871="sníž. přenesená",J871,0)</f>
        <v>0</v>
      </c>
      <c r="BI871" s="229">
        <f>IF(N871="nulová",J871,0)</f>
        <v>0</v>
      </c>
      <c r="BJ871" s="19" t="s">
        <v>76</v>
      </c>
      <c r="BK871" s="229">
        <f>ROUND(I871*H871,2)</f>
        <v>0</v>
      </c>
      <c r="BL871" s="19" t="s">
        <v>360</v>
      </c>
      <c r="BM871" s="228" t="s">
        <v>1234</v>
      </c>
    </row>
    <row r="872" s="2" customFormat="1" ht="44.25" customHeight="1">
      <c r="A872" s="40"/>
      <c r="B872" s="41"/>
      <c r="C872" s="217" t="s">
        <v>1235</v>
      </c>
      <c r="D872" s="217" t="s">
        <v>254</v>
      </c>
      <c r="E872" s="218" t="s">
        <v>1236</v>
      </c>
      <c r="F872" s="219" t="s">
        <v>1237</v>
      </c>
      <c r="G872" s="220" t="s">
        <v>485</v>
      </c>
      <c r="H872" s="221">
        <v>0.0019</v>
      </c>
      <c r="I872" s="222"/>
      <c r="J872" s="223">
        <f>ROUND(I872*H872,2)</f>
        <v>0</v>
      </c>
      <c r="K872" s="219" t="s">
        <v>257</v>
      </c>
      <c r="L872" s="46"/>
      <c r="M872" s="224" t="s">
        <v>19</v>
      </c>
      <c r="N872" s="225" t="s">
        <v>40</v>
      </c>
      <c r="O872" s="86"/>
      <c r="P872" s="226">
        <f>O872*H872</f>
        <v>0</v>
      </c>
      <c r="Q872" s="226">
        <v>0</v>
      </c>
      <c r="R872" s="226">
        <f>Q872*H872</f>
        <v>0</v>
      </c>
      <c r="S872" s="226">
        <v>0</v>
      </c>
      <c r="T872" s="227">
        <f>S872*H872</f>
        <v>0</v>
      </c>
      <c r="U872" s="40"/>
      <c r="V872" s="40"/>
      <c r="W872" s="40"/>
      <c r="X872" s="40"/>
      <c r="Y872" s="40"/>
      <c r="Z872" s="40"/>
      <c r="AA872" s="40"/>
      <c r="AB872" s="40"/>
      <c r="AC872" s="40"/>
      <c r="AD872" s="40"/>
      <c r="AE872" s="40"/>
      <c r="AR872" s="228" t="s">
        <v>360</v>
      </c>
      <c r="AT872" s="228" t="s">
        <v>254</v>
      </c>
      <c r="AU872" s="228" t="s">
        <v>78</v>
      </c>
      <c r="AY872" s="19" t="s">
        <v>252</v>
      </c>
      <c r="BE872" s="229">
        <f>IF(N872="základní",J872,0)</f>
        <v>0</v>
      </c>
      <c r="BF872" s="229">
        <f>IF(N872="snížená",J872,0)</f>
        <v>0</v>
      </c>
      <c r="BG872" s="229">
        <f>IF(N872="zákl. přenesená",J872,0)</f>
        <v>0</v>
      </c>
      <c r="BH872" s="229">
        <f>IF(N872="sníž. přenesená",J872,0)</f>
        <v>0</v>
      </c>
      <c r="BI872" s="229">
        <f>IF(N872="nulová",J872,0)</f>
        <v>0</v>
      </c>
      <c r="BJ872" s="19" t="s">
        <v>76</v>
      </c>
      <c r="BK872" s="229">
        <f>ROUND(I872*H872,2)</f>
        <v>0</v>
      </c>
      <c r="BL872" s="19" t="s">
        <v>360</v>
      </c>
      <c r="BM872" s="228" t="s">
        <v>1238</v>
      </c>
    </row>
    <row r="873" s="2" customFormat="1">
      <c r="A873" s="40"/>
      <c r="B873" s="41"/>
      <c r="C873" s="42"/>
      <c r="D873" s="230" t="s">
        <v>260</v>
      </c>
      <c r="E873" s="42"/>
      <c r="F873" s="231" t="s">
        <v>1239</v>
      </c>
      <c r="G873" s="42"/>
      <c r="H873" s="42"/>
      <c r="I873" s="232"/>
      <c r="J873" s="42"/>
      <c r="K873" s="42"/>
      <c r="L873" s="46"/>
      <c r="M873" s="233"/>
      <c r="N873" s="234"/>
      <c r="O873" s="86"/>
      <c r="P873" s="86"/>
      <c r="Q873" s="86"/>
      <c r="R873" s="86"/>
      <c r="S873" s="86"/>
      <c r="T873" s="87"/>
      <c r="U873" s="40"/>
      <c r="V873" s="40"/>
      <c r="W873" s="40"/>
      <c r="X873" s="40"/>
      <c r="Y873" s="40"/>
      <c r="Z873" s="40"/>
      <c r="AA873" s="40"/>
      <c r="AB873" s="40"/>
      <c r="AC873" s="40"/>
      <c r="AD873" s="40"/>
      <c r="AE873" s="40"/>
      <c r="AT873" s="19" t="s">
        <v>260</v>
      </c>
      <c r="AU873" s="19" t="s">
        <v>78</v>
      </c>
    </row>
    <row r="874" s="12" customFormat="1" ht="22.8" customHeight="1">
      <c r="A874" s="12"/>
      <c r="B874" s="201"/>
      <c r="C874" s="202"/>
      <c r="D874" s="203" t="s">
        <v>68</v>
      </c>
      <c r="E874" s="215" t="s">
        <v>1240</v>
      </c>
      <c r="F874" s="215" t="s">
        <v>1241</v>
      </c>
      <c r="G874" s="202"/>
      <c r="H874" s="202"/>
      <c r="I874" s="205"/>
      <c r="J874" s="216">
        <f>BK874</f>
        <v>0</v>
      </c>
      <c r="K874" s="202"/>
      <c r="L874" s="207"/>
      <c r="M874" s="208"/>
      <c r="N874" s="209"/>
      <c r="O874" s="209"/>
      <c r="P874" s="210">
        <f>SUM(P875:P879)</f>
        <v>0</v>
      </c>
      <c r="Q874" s="209"/>
      <c r="R874" s="210">
        <f>SUM(R875:R879)</f>
        <v>0</v>
      </c>
      <c r="S874" s="209"/>
      <c r="T874" s="211">
        <f>SUM(T875:T879)</f>
        <v>0.021600000000000001</v>
      </c>
      <c r="U874" s="12"/>
      <c r="V874" s="12"/>
      <c r="W874" s="12"/>
      <c r="X874" s="12"/>
      <c r="Y874" s="12"/>
      <c r="Z874" s="12"/>
      <c r="AA874" s="12"/>
      <c r="AB874" s="12"/>
      <c r="AC874" s="12"/>
      <c r="AD874" s="12"/>
      <c r="AE874" s="12"/>
      <c r="AR874" s="212" t="s">
        <v>78</v>
      </c>
      <c r="AT874" s="213" t="s">
        <v>68</v>
      </c>
      <c r="AU874" s="213" t="s">
        <v>76</v>
      </c>
      <c r="AY874" s="212" t="s">
        <v>252</v>
      </c>
      <c r="BK874" s="214">
        <f>SUM(BK875:BK879)</f>
        <v>0</v>
      </c>
    </row>
    <row r="875" s="2" customFormat="1" ht="16.5" customHeight="1">
      <c r="A875" s="40"/>
      <c r="B875" s="41"/>
      <c r="C875" s="217" t="s">
        <v>1242</v>
      </c>
      <c r="D875" s="217" t="s">
        <v>254</v>
      </c>
      <c r="E875" s="218" t="s">
        <v>1243</v>
      </c>
      <c r="F875" s="219" t="s">
        <v>1244</v>
      </c>
      <c r="G875" s="220" t="s">
        <v>187</v>
      </c>
      <c r="H875" s="221">
        <v>1.0800000000000001</v>
      </c>
      <c r="I875" s="222"/>
      <c r="J875" s="223">
        <f>ROUND(I875*H875,2)</f>
        <v>0</v>
      </c>
      <c r="K875" s="219" t="s">
        <v>257</v>
      </c>
      <c r="L875" s="46"/>
      <c r="M875" s="224" t="s">
        <v>19</v>
      </c>
      <c r="N875" s="225" t="s">
        <v>40</v>
      </c>
      <c r="O875" s="86"/>
      <c r="P875" s="226">
        <f>O875*H875</f>
        <v>0</v>
      </c>
      <c r="Q875" s="226">
        <v>0</v>
      </c>
      <c r="R875" s="226">
        <f>Q875*H875</f>
        <v>0</v>
      </c>
      <c r="S875" s="226">
        <v>0.02</v>
      </c>
      <c r="T875" s="227">
        <f>S875*H875</f>
        <v>0.021600000000000001</v>
      </c>
      <c r="U875" s="40"/>
      <c r="V875" s="40"/>
      <c r="W875" s="40"/>
      <c r="X875" s="40"/>
      <c r="Y875" s="40"/>
      <c r="Z875" s="40"/>
      <c r="AA875" s="40"/>
      <c r="AB875" s="40"/>
      <c r="AC875" s="40"/>
      <c r="AD875" s="40"/>
      <c r="AE875" s="40"/>
      <c r="AR875" s="228" t="s">
        <v>360</v>
      </c>
      <c r="AT875" s="228" t="s">
        <v>254</v>
      </c>
      <c r="AU875" s="228" t="s">
        <v>78</v>
      </c>
      <c r="AY875" s="19" t="s">
        <v>252</v>
      </c>
      <c r="BE875" s="229">
        <f>IF(N875="základní",J875,0)</f>
        <v>0</v>
      </c>
      <c r="BF875" s="229">
        <f>IF(N875="snížená",J875,0)</f>
        <v>0</v>
      </c>
      <c r="BG875" s="229">
        <f>IF(N875="zákl. přenesená",J875,0)</f>
        <v>0</v>
      </c>
      <c r="BH875" s="229">
        <f>IF(N875="sníž. přenesená",J875,0)</f>
        <v>0</v>
      </c>
      <c r="BI875" s="229">
        <f>IF(N875="nulová",J875,0)</f>
        <v>0</v>
      </c>
      <c r="BJ875" s="19" t="s">
        <v>76</v>
      </c>
      <c r="BK875" s="229">
        <f>ROUND(I875*H875,2)</f>
        <v>0</v>
      </c>
      <c r="BL875" s="19" t="s">
        <v>360</v>
      </c>
      <c r="BM875" s="228" t="s">
        <v>1245</v>
      </c>
    </row>
    <row r="876" s="2" customFormat="1">
      <c r="A876" s="40"/>
      <c r="B876" s="41"/>
      <c r="C876" s="42"/>
      <c r="D876" s="230" t="s">
        <v>260</v>
      </c>
      <c r="E876" s="42"/>
      <c r="F876" s="231" t="s">
        <v>1246</v>
      </c>
      <c r="G876" s="42"/>
      <c r="H876" s="42"/>
      <c r="I876" s="232"/>
      <c r="J876" s="42"/>
      <c r="K876" s="42"/>
      <c r="L876" s="46"/>
      <c r="M876" s="233"/>
      <c r="N876" s="234"/>
      <c r="O876" s="86"/>
      <c r="P876" s="86"/>
      <c r="Q876" s="86"/>
      <c r="R876" s="86"/>
      <c r="S876" s="86"/>
      <c r="T876" s="87"/>
      <c r="U876" s="40"/>
      <c r="V876" s="40"/>
      <c r="W876" s="40"/>
      <c r="X876" s="40"/>
      <c r="Y876" s="40"/>
      <c r="Z876" s="40"/>
      <c r="AA876" s="40"/>
      <c r="AB876" s="40"/>
      <c r="AC876" s="40"/>
      <c r="AD876" s="40"/>
      <c r="AE876" s="40"/>
      <c r="AT876" s="19" t="s">
        <v>260</v>
      </c>
      <c r="AU876" s="19" t="s">
        <v>78</v>
      </c>
    </row>
    <row r="877" s="14" customFormat="1">
      <c r="A877" s="14"/>
      <c r="B877" s="246"/>
      <c r="C877" s="247"/>
      <c r="D877" s="237" t="s">
        <v>262</v>
      </c>
      <c r="E877" s="248" t="s">
        <v>19</v>
      </c>
      <c r="F877" s="249" t="s">
        <v>1247</v>
      </c>
      <c r="G877" s="247"/>
      <c r="H877" s="250">
        <v>1.0800000000000001</v>
      </c>
      <c r="I877" s="251"/>
      <c r="J877" s="247"/>
      <c r="K877" s="247"/>
      <c r="L877" s="252"/>
      <c r="M877" s="253"/>
      <c r="N877" s="254"/>
      <c r="O877" s="254"/>
      <c r="P877" s="254"/>
      <c r="Q877" s="254"/>
      <c r="R877" s="254"/>
      <c r="S877" s="254"/>
      <c r="T877" s="255"/>
      <c r="U877" s="14"/>
      <c r="V877" s="14"/>
      <c r="W877" s="14"/>
      <c r="X877" s="14"/>
      <c r="Y877" s="14"/>
      <c r="Z877" s="14"/>
      <c r="AA877" s="14"/>
      <c r="AB877" s="14"/>
      <c r="AC877" s="14"/>
      <c r="AD877" s="14"/>
      <c r="AE877" s="14"/>
      <c r="AT877" s="256" t="s">
        <v>262</v>
      </c>
      <c r="AU877" s="256" t="s">
        <v>78</v>
      </c>
      <c r="AV877" s="14" t="s">
        <v>78</v>
      </c>
      <c r="AW877" s="14" t="s">
        <v>31</v>
      </c>
      <c r="AX877" s="14" t="s">
        <v>76</v>
      </c>
      <c r="AY877" s="256" t="s">
        <v>252</v>
      </c>
    </row>
    <row r="878" s="2" customFormat="1" ht="37.8" customHeight="1">
      <c r="A878" s="40"/>
      <c r="B878" s="41"/>
      <c r="C878" s="217" t="s">
        <v>1248</v>
      </c>
      <c r="D878" s="217" t="s">
        <v>254</v>
      </c>
      <c r="E878" s="218" t="s">
        <v>1249</v>
      </c>
      <c r="F878" s="219" t="s">
        <v>1250</v>
      </c>
      <c r="G878" s="220" t="s">
        <v>274</v>
      </c>
      <c r="H878" s="221">
        <v>2</v>
      </c>
      <c r="I878" s="222"/>
      <c r="J878" s="223">
        <f>ROUND(I878*H878,2)</f>
        <v>0</v>
      </c>
      <c r="K878" s="219" t="s">
        <v>19</v>
      </c>
      <c r="L878" s="46"/>
      <c r="M878" s="224" t="s">
        <v>19</v>
      </c>
      <c r="N878" s="225" t="s">
        <v>40</v>
      </c>
      <c r="O878" s="86"/>
      <c r="P878" s="226">
        <f>O878*H878</f>
        <v>0</v>
      </c>
      <c r="Q878" s="226">
        <v>0</v>
      </c>
      <c r="R878" s="226">
        <f>Q878*H878</f>
        <v>0</v>
      </c>
      <c r="S878" s="226">
        <v>0</v>
      </c>
      <c r="T878" s="227">
        <f>S878*H878</f>
        <v>0</v>
      </c>
      <c r="U878" s="40"/>
      <c r="V878" s="40"/>
      <c r="W878" s="40"/>
      <c r="X878" s="40"/>
      <c r="Y878" s="40"/>
      <c r="Z878" s="40"/>
      <c r="AA878" s="40"/>
      <c r="AB878" s="40"/>
      <c r="AC878" s="40"/>
      <c r="AD878" s="40"/>
      <c r="AE878" s="40"/>
      <c r="AR878" s="228" t="s">
        <v>360</v>
      </c>
      <c r="AT878" s="228" t="s">
        <v>254</v>
      </c>
      <c r="AU878" s="228" t="s">
        <v>78</v>
      </c>
      <c r="AY878" s="19" t="s">
        <v>252</v>
      </c>
      <c r="BE878" s="229">
        <f>IF(N878="základní",J878,0)</f>
        <v>0</v>
      </c>
      <c r="BF878" s="229">
        <f>IF(N878="snížená",J878,0)</f>
        <v>0</v>
      </c>
      <c r="BG878" s="229">
        <f>IF(N878="zákl. přenesená",J878,0)</f>
        <v>0</v>
      </c>
      <c r="BH878" s="229">
        <f>IF(N878="sníž. přenesená",J878,0)</f>
        <v>0</v>
      </c>
      <c r="BI878" s="229">
        <f>IF(N878="nulová",J878,0)</f>
        <v>0</v>
      </c>
      <c r="BJ878" s="19" t="s">
        <v>76</v>
      </c>
      <c r="BK878" s="229">
        <f>ROUND(I878*H878,2)</f>
        <v>0</v>
      </c>
      <c r="BL878" s="19" t="s">
        <v>360</v>
      </c>
      <c r="BM878" s="228" t="s">
        <v>1251</v>
      </c>
    </row>
    <row r="879" s="2" customFormat="1">
      <c r="A879" s="40"/>
      <c r="B879" s="41"/>
      <c r="C879" s="42"/>
      <c r="D879" s="237" t="s">
        <v>963</v>
      </c>
      <c r="E879" s="42"/>
      <c r="F879" s="289" t="s">
        <v>1252</v>
      </c>
      <c r="G879" s="42"/>
      <c r="H879" s="42"/>
      <c r="I879" s="232"/>
      <c r="J879" s="42"/>
      <c r="K879" s="42"/>
      <c r="L879" s="46"/>
      <c r="M879" s="233"/>
      <c r="N879" s="234"/>
      <c r="O879" s="86"/>
      <c r="P879" s="86"/>
      <c r="Q879" s="86"/>
      <c r="R879" s="86"/>
      <c r="S879" s="86"/>
      <c r="T879" s="87"/>
      <c r="U879" s="40"/>
      <c r="V879" s="40"/>
      <c r="W879" s="40"/>
      <c r="X879" s="40"/>
      <c r="Y879" s="40"/>
      <c r="Z879" s="40"/>
      <c r="AA879" s="40"/>
      <c r="AB879" s="40"/>
      <c r="AC879" s="40"/>
      <c r="AD879" s="40"/>
      <c r="AE879" s="40"/>
      <c r="AT879" s="19" t="s">
        <v>963</v>
      </c>
      <c r="AU879" s="19" t="s">
        <v>78</v>
      </c>
    </row>
    <row r="880" s="12" customFormat="1" ht="22.8" customHeight="1">
      <c r="A880" s="12"/>
      <c r="B880" s="201"/>
      <c r="C880" s="202"/>
      <c r="D880" s="203" t="s">
        <v>68</v>
      </c>
      <c r="E880" s="215" t="s">
        <v>1253</v>
      </c>
      <c r="F880" s="215" t="s">
        <v>1254</v>
      </c>
      <c r="G880" s="202"/>
      <c r="H880" s="202"/>
      <c r="I880" s="205"/>
      <c r="J880" s="216">
        <f>BK880</f>
        <v>0</v>
      </c>
      <c r="K880" s="202"/>
      <c r="L880" s="207"/>
      <c r="M880" s="208"/>
      <c r="N880" s="209"/>
      <c r="O880" s="209"/>
      <c r="P880" s="210">
        <f>SUM(P881:P952)</f>
        <v>0</v>
      </c>
      <c r="Q880" s="209"/>
      <c r="R880" s="210">
        <f>SUM(R881:R952)</f>
        <v>6.3905886179999998</v>
      </c>
      <c r="S880" s="209"/>
      <c r="T880" s="211">
        <f>SUM(T881:T952)</f>
        <v>0</v>
      </c>
      <c r="U880" s="12"/>
      <c r="V880" s="12"/>
      <c r="W880" s="12"/>
      <c r="X880" s="12"/>
      <c r="Y880" s="12"/>
      <c r="Z880" s="12"/>
      <c r="AA880" s="12"/>
      <c r="AB880" s="12"/>
      <c r="AC880" s="12"/>
      <c r="AD880" s="12"/>
      <c r="AE880" s="12"/>
      <c r="AR880" s="212" t="s">
        <v>78</v>
      </c>
      <c r="AT880" s="213" t="s">
        <v>68</v>
      </c>
      <c r="AU880" s="213" t="s">
        <v>76</v>
      </c>
      <c r="AY880" s="212" t="s">
        <v>252</v>
      </c>
      <c r="BK880" s="214">
        <f>SUM(BK881:BK952)</f>
        <v>0</v>
      </c>
    </row>
    <row r="881" s="2" customFormat="1" ht="24.15" customHeight="1">
      <c r="A881" s="40"/>
      <c r="B881" s="41"/>
      <c r="C881" s="217" t="s">
        <v>1255</v>
      </c>
      <c r="D881" s="217" t="s">
        <v>254</v>
      </c>
      <c r="E881" s="218" t="s">
        <v>1256</v>
      </c>
      <c r="F881" s="219" t="s">
        <v>1257</v>
      </c>
      <c r="G881" s="220" t="s">
        <v>187</v>
      </c>
      <c r="H881" s="221">
        <v>17.427099999999999</v>
      </c>
      <c r="I881" s="222"/>
      <c r="J881" s="223">
        <f>ROUND(I881*H881,2)</f>
        <v>0</v>
      </c>
      <c r="K881" s="219" t="s">
        <v>257</v>
      </c>
      <c r="L881" s="46"/>
      <c r="M881" s="224" t="s">
        <v>19</v>
      </c>
      <c r="N881" s="225" t="s">
        <v>40</v>
      </c>
      <c r="O881" s="86"/>
      <c r="P881" s="226">
        <f>O881*H881</f>
        <v>0</v>
      </c>
      <c r="Q881" s="226">
        <v>0.0015</v>
      </c>
      <c r="R881" s="226">
        <f>Q881*H881</f>
        <v>0.026140649999999998</v>
      </c>
      <c r="S881" s="226">
        <v>0</v>
      </c>
      <c r="T881" s="227">
        <f>S881*H881</f>
        <v>0</v>
      </c>
      <c r="U881" s="40"/>
      <c r="V881" s="40"/>
      <c r="W881" s="40"/>
      <c r="X881" s="40"/>
      <c r="Y881" s="40"/>
      <c r="Z881" s="40"/>
      <c r="AA881" s="40"/>
      <c r="AB881" s="40"/>
      <c r="AC881" s="40"/>
      <c r="AD881" s="40"/>
      <c r="AE881" s="40"/>
      <c r="AR881" s="228" t="s">
        <v>360</v>
      </c>
      <c r="AT881" s="228" t="s">
        <v>254</v>
      </c>
      <c r="AU881" s="228" t="s">
        <v>78</v>
      </c>
      <c r="AY881" s="19" t="s">
        <v>252</v>
      </c>
      <c r="BE881" s="229">
        <f>IF(N881="základní",J881,0)</f>
        <v>0</v>
      </c>
      <c r="BF881" s="229">
        <f>IF(N881="snížená",J881,0)</f>
        <v>0</v>
      </c>
      <c r="BG881" s="229">
        <f>IF(N881="zákl. přenesená",J881,0)</f>
        <v>0</v>
      </c>
      <c r="BH881" s="229">
        <f>IF(N881="sníž. přenesená",J881,0)</f>
        <v>0</v>
      </c>
      <c r="BI881" s="229">
        <f>IF(N881="nulová",J881,0)</f>
        <v>0</v>
      </c>
      <c r="BJ881" s="19" t="s">
        <v>76</v>
      </c>
      <c r="BK881" s="229">
        <f>ROUND(I881*H881,2)</f>
        <v>0</v>
      </c>
      <c r="BL881" s="19" t="s">
        <v>360</v>
      </c>
      <c r="BM881" s="228" t="s">
        <v>1258</v>
      </c>
    </row>
    <row r="882" s="2" customFormat="1">
      <c r="A882" s="40"/>
      <c r="B882" s="41"/>
      <c r="C882" s="42"/>
      <c r="D882" s="230" t="s">
        <v>260</v>
      </c>
      <c r="E882" s="42"/>
      <c r="F882" s="231" t="s">
        <v>1259</v>
      </c>
      <c r="G882" s="42"/>
      <c r="H882" s="42"/>
      <c r="I882" s="232"/>
      <c r="J882" s="42"/>
      <c r="K882" s="42"/>
      <c r="L882" s="46"/>
      <c r="M882" s="233"/>
      <c r="N882" s="234"/>
      <c r="O882" s="86"/>
      <c r="P882" s="86"/>
      <c r="Q882" s="86"/>
      <c r="R882" s="86"/>
      <c r="S882" s="86"/>
      <c r="T882" s="87"/>
      <c r="U882" s="40"/>
      <c r="V882" s="40"/>
      <c r="W882" s="40"/>
      <c r="X882" s="40"/>
      <c r="Y882" s="40"/>
      <c r="Z882" s="40"/>
      <c r="AA882" s="40"/>
      <c r="AB882" s="40"/>
      <c r="AC882" s="40"/>
      <c r="AD882" s="40"/>
      <c r="AE882" s="40"/>
      <c r="AT882" s="19" t="s">
        <v>260</v>
      </c>
      <c r="AU882" s="19" t="s">
        <v>78</v>
      </c>
    </row>
    <row r="883" s="13" customFormat="1">
      <c r="A883" s="13"/>
      <c r="B883" s="235"/>
      <c r="C883" s="236"/>
      <c r="D883" s="237" t="s">
        <v>262</v>
      </c>
      <c r="E883" s="238" t="s">
        <v>19</v>
      </c>
      <c r="F883" s="239" t="s">
        <v>1260</v>
      </c>
      <c r="G883" s="236"/>
      <c r="H883" s="238" t="s">
        <v>19</v>
      </c>
      <c r="I883" s="240"/>
      <c r="J883" s="236"/>
      <c r="K883" s="236"/>
      <c r="L883" s="241"/>
      <c r="M883" s="242"/>
      <c r="N883" s="243"/>
      <c r="O883" s="243"/>
      <c r="P883" s="243"/>
      <c r="Q883" s="243"/>
      <c r="R883" s="243"/>
      <c r="S883" s="243"/>
      <c r="T883" s="244"/>
      <c r="U883" s="13"/>
      <c r="V883" s="13"/>
      <c r="W883" s="13"/>
      <c r="X883" s="13"/>
      <c r="Y883" s="13"/>
      <c r="Z883" s="13"/>
      <c r="AA883" s="13"/>
      <c r="AB883" s="13"/>
      <c r="AC883" s="13"/>
      <c r="AD883" s="13"/>
      <c r="AE883" s="13"/>
      <c r="AT883" s="245" t="s">
        <v>262</v>
      </c>
      <c r="AU883" s="245" t="s">
        <v>78</v>
      </c>
      <c r="AV883" s="13" t="s">
        <v>76</v>
      </c>
      <c r="AW883" s="13" t="s">
        <v>31</v>
      </c>
      <c r="AX883" s="13" t="s">
        <v>69</v>
      </c>
      <c r="AY883" s="245" t="s">
        <v>252</v>
      </c>
    </row>
    <row r="884" s="14" customFormat="1">
      <c r="A884" s="14"/>
      <c r="B884" s="246"/>
      <c r="C884" s="247"/>
      <c r="D884" s="237" t="s">
        <v>262</v>
      </c>
      <c r="E884" s="248" t="s">
        <v>19</v>
      </c>
      <c r="F884" s="249" t="s">
        <v>1261</v>
      </c>
      <c r="G884" s="247"/>
      <c r="H884" s="250">
        <v>17.427099999999999</v>
      </c>
      <c r="I884" s="251"/>
      <c r="J884" s="247"/>
      <c r="K884" s="247"/>
      <c r="L884" s="252"/>
      <c r="M884" s="253"/>
      <c r="N884" s="254"/>
      <c r="O884" s="254"/>
      <c r="P884" s="254"/>
      <c r="Q884" s="254"/>
      <c r="R884" s="254"/>
      <c r="S884" s="254"/>
      <c r="T884" s="255"/>
      <c r="U884" s="14"/>
      <c r="V884" s="14"/>
      <c r="W884" s="14"/>
      <c r="X884" s="14"/>
      <c r="Y884" s="14"/>
      <c r="Z884" s="14"/>
      <c r="AA884" s="14"/>
      <c r="AB884" s="14"/>
      <c r="AC884" s="14"/>
      <c r="AD884" s="14"/>
      <c r="AE884" s="14"/>
      <c r="AT884" s="256" t="s">
        <v>262</v>
      </c>
      <c r="AU884" s="256" t="s">
        <v>78</v>
      </c>
      <c r="AV884" s="14" t="s">
        <v>78</v>
      </c>
      <c r="AW884" s="14" t="s">
        <v>31</v>
      </c>
      <c r="AX884" s="14" t="s">
        <v>76</v>
      </c>
      <c r="AY884" s="256" t="s">
        <v>252</v>
      </c>
    </row>
    <row r="885" s="2" customFormat="1" ht="24.15" customHeight="1">
      <c r="A885" s="40"/>
      <c r="B885" s="41"/>
      <c r="C885" s="217" t="s">
        <v>1262</v>
      </c>
      <c r="D885" s="217" t="s">
        <v>254</v>
      </c>
      <c r="E885" s="218" t="s">
        <v>1263</v>
      </c>
      <c r="F885" s="219" t="s">
        <v>1264</v>
      </c>
      <c r="G885" s="220" t="s">
        <v>187</v>
      </c>
      <c r="H885" s="221">
        <v>195.24010000000001</v>
      </c>
      <c r="I885" s="222"/>
      <c r="J885" s="223">
        <f>ROUND(I885*H885,2)</f>
        <v>0</v>
      </c>
      <c r="K885" s="219" t="s">
        <v>257</v>
      </c>
      <c r="L885" s="46"/>
      <c r="M885" s="224" t="s">
        <v>19</v>
      </c>
      <c r="N885" s="225" t="s">
        <v>40</v>
      </c>
      <c r="O885" s="86"/>
      <c r="P885" s="226">
        <f>O885*H885</f>
        <v>0</v>
      </c>
      <c r="Q885" s="226">
        <v>0</v>
      </c>
      <c r="R885" s="226">
        <f>Q885*H885</f>
        <v>0</v>
      </c>
      <c r="S885" s="226">
        <v>0</v>
      </c>
      <c r="T885" s="227">
        <f>S885*H885</f>
        <v>0</v>
      </c>
      <c r="U885" s="40"/>
      <c r="V885" s="40"/>
      <c r="W885" s="40"/>
      <c r="X885" s="40"/>
      <c r="Y885" s="40"/>
      <c r="Z885" s="40"/>
      <c r="AA885" s="40"/>
      <c r="AB885" s="40"/>
      <c r="AC885" s="40"/>
      <c r="AD885" s="40"/>
      <c r="AE885" s="40"/>
      <c r="AR885" s="228" t="s">
        <v>360</v>
      </c>
      <c r="AT885" s="228" t="s">
        <v>254</v>
      </c>
      <c r="AU885" s="228" t="s">
        <v>78</v>
      </c>
      <c r="AY885" s="19" t="s">
        <v>252</v>
      </c>
      <c r="BE885" s="229">
        <f>IF(N885="základní",J885,0)</f>
        <v>0</v>
      </c>
      <c r="BF885" s="229">
        <f>IF(N885="snížená",J885,0)</f>
        <v>0</v>
      </c>
      <c r="BG885" s="229">
        <f>IF(N885="zákl. přenesená",J885,0)</f>
        <v>0</v>
      </c>
      <c r="BH885" s="229">
        <f>IF(N885="sníž. přenesená",J885,0)</f>
        <v>0</v>
      </c>
      <c r="BI885" s="229">
        <f>IF(N885="nulová",J885,0)</f>
        <v>0</v>
      </c>
      <c r="BJ885" s="19" t="s">
        <v>76</v>
      </c>
      <c r="BK885" s="229">
        <f>ROUND(I885*H885,2)</f>
        <v>0</v>
      </c>
      <c r="BL885" s="19" t="s">
        <v>360</v>
      </c>
      <c r="BM885" s="228" t="s">
        <v>1265</v>
      </c>
    </row>
    <row r="886" s="2" customFormat="1">
      <c r="A886" s="40"/>
      <c r="B886" s="41"/>
      <c r="C886" s="42"/>
      <c r="D886" s="230" t="s">
        <v>260</v>
      </c>
      <c r="E886" s="42"/>
      <c r="F886" s="231" t="s">
        <v>1266</v>
      </c>
      <c r="G886" s="42"/>
      <c r="H886" s="42"/>
      <c r="I886" s="232"/>
      <c r="J886" s="42"/>
      <c r="K886" s="42"/>
      <c r="L886" s="46"/>
      <c r="M886" s="233"/>
      <c r="N886" s="234"/>
      <c r="O886" s="86"/>
      <c r="P886" s="86"/>
      <c r="Q886" s="86"/>
      <c r="R886" s="86"/>
      <c r="S886" s="86"/>
      <c r="T886" s="87"/>
      <c r="U886" s="40"/>
      <c r="V886" s="40"/>
      <c r="W886" s="40"/>
      <c r="X886" s="40"/>
      <c r="Y886" s="40"/>
      <c r="Z886" s="40"/>
      <c r="AA886" s="40"/>
      <c r="AB886" s="40"/>
      <c r="AC886" s="40"/>
      <c r="AD886" s="40"/>
      <c r="AE886" s="40"/>
      <c r="AT886" s="19" t="s">
        <v>260</v>
      </c>
      <c r="AU886" s="19" t="s">
        <v>78</v>
      </c>
    </row>
    <row r="887" s="2" customFormat="1" ht="24.15" customHeight="1">
      <c r="A887" s="40"/>
      <c r="B887" s="41"/>
      <c r="C887" s="217" t="s">
        <v>1267</v>
      </c>
      <c r="D887" s="217" t="s">
        <v>254</v>
      </c>
      <c r="E887" s="218" t="s">
        <v>1268</v>
      </c>
      <c r="F887" s="219" t="s">
        <v>1269</v>
      </c>
      <c r="G887" s="220" t="s">
        <v>187</v>
      </c>
      <c r="H887" s="221">
        <v>195.24010000000001</v>
      </c>
      <c r="I887" s="222"/>
      <c r="J887" s="223">
        <f>ROUND(I887*H887,2)</f>
        <v>0</v>
      </c>
      <c r="K887" s="219" t="s">
        <v>257</v>
      </c>
      <c r="L887" s="46"/>
      <c r="M887" s="224" t="s">
        <v>19</v>
      </c>
      <c r="N887" s="225" t="s">
        <v>40</v>
      </c>
      <c r="O887" s="86"/>
      <c r="P887" s="226">
        <f>O887*H887</f>
        <v>0</v>
      </c>
      <c r="Q887" s="226">
        <v>0</v>
      </c>
      <c r="R887" s="226">
        <f>Q887*H887</f>
        <v>0</v>
      </c>
      <c r="S887" s="226">
        <v>0</v>
      </c>
      <c r="T887" s="227">
        <f>S887*H887</f>
        <v>0</v>
      </c>
      <c r="U887" s="40"/>
      <c r="V887" s="40"/>
      <c r="W887" s="40"/>
      <c r="X887" s="40"/>
      <c r="Y887" s="40"/>
      <c r="Z887" s="40"/>
      <c r="AA887" s="40"/>
      <c r="AB887" s="40"/>
      <c r="AC887" s="40"/>
      <c r="AD887" s="40"/>
      <c r="AE887" s="40"/>
      <c r="AR887" s="228" t="s">
        <v>360</v>
      </c>
      <c r="AT887" s="228" t="s">
        <v>254</v>
      </c>
      <c r="AU887" s="228" t="s">
        <v>78</v>
      </c>
      <c r="AY887" s="19" t="s">
        <v>252</v>
      </c>
      <c r="BE887" s="229">
        <f>IF(N887="základní",J887,0)</f>
        <v>0</v>
      </c>
      <c r="BF887" s="229">
        <f>IF(N887="snížená",J887,0)</f>
        <v>0</v>
      </c>
      <c r="BG887" s="229">
        <f>IF(N887="zákl. přenesená",J887,0)</f>
        <v>0</v>
      </c>
      <c r="BH887" s="229">
        <f>IF(N887="sníž. přenesená",J887,0)</f>
        <v>0</v>
      </c>
      <c r="BI887" s="229">
        <f>IF(N887="nulová",J887,0)</f>
        <v>0</v>
      </c>
      <c r="BJ887" s="19" t="s">
        <v>76</v>
      </c>
      <c r="BK887" s="229">
        <f>ROUND(I887*H887,2)</f>
        <v>0</v>
      </c>
      <c r="BL887" s="19" t="s">
        <v>360</v>
      </c>
      <c r="BM887" s="228" t="s">
        <v>1270</v>
      </c>
    </row>
    <row r="888" s="2" customFormat="1">
      <c r="A888" s="40"/>
      <c r="B888" s="41"/>
      <c r="C888" s="42"/>
      <c r="D888" s="230" t="s">
        <v>260</v>
      </c>
      <c r="E888" s="42"/>
      <c r="F888" s="231" t="s">
        <v>1271</v>
      </c>
      <c r="G888" s="42"/>
      <c r="H888" s="42"/>
      <c r="I888" s="232"/>
      <c r="J888" s="42"/>
      <c r="K888" s="42"/>
      <c r="L888" s="46"/>
      <c r="M888" s="233"/>
      <c r="N888" s="234"/>
      <c r="O888" s="86"/>
      <c r="P888" s="86"/>
      <c r="Q888" s="86"/>
      <c r="R888" s="86"/>
      <c r="S888" s="86"/>
      <c r="T888" s="87"/>
      <c r="U888" s="40"/>
      <c r="V888" s="40"/>
      <c r="W888" s="40"/>
      <c r="X888" s="40"/>
      <c r="Y888" s="40"/>
      <c r="Z888" s="40"/>
      <c r="AA888" s="40"/>
      <c r="AB888" s="40"/>
      <c r="AC888" s="40"/>
      <c r="AD888" s="40"/>
      <c r="AE888" s="40"/>
      <c r="AT888" s="19" t="s">
        <v>260</v>
      </c>
      <c r="AU888" s="19" t="s">
        <v>78</v>
      </c>
    </row>
    <row r="889" s="2" customFormat="1" ht="24.15" customHeight="1">
      <c r="A889" s="40"/>
      <c r="B889" s="41"/>
      <c r="C889" s="217" t="s">
        <v>1272</v>
      </c>
      <c r="D889" s="217" t="s">
        <v>254</v>
      </c>
      <c r="E889" s="218" t="s">
        <v>1273</v>
      </c>
      <c r="F889" s="219" t="s">
        <v>1274</v>
      </c>
      <c r="G889" s="220" t="s">
        <v>187</v>
      </c>
      <c r="H889" s="221">
        <v>195.24010000000001</v>
      </c>
      <c r="I889" s="222"/>
      <c r="J889" s="223">
        <f>ROUND(I889*H889,2)</f>
        <v>0</v>
      </c>
      <c r="K889" s="219" t="s">
        <v>257</v>
      </c>
      <c r="L889" s="46"/>
      <c r="M889" s="224" t="s">
        <v>19</v>
      </c>
      <c r="N889" s="225" t="s">
        <v>40</v>
      </c>
      <c r="O889" s="86"/>
      <c r="P889" s="226">
        <f>O889*H889</f>
        <v>0</v>
      </c>
      <c r="Q889" s="226">
        <v>0.00029999999999999997</v>
      </c>
      <c r="R889" s="226">
        <f>Q889*H889</f>
        <v>0.058572029999999997</v>
      </c>
      <c r="S889" s="226">
        <v>0</v>
      </c>
      <c r="T889" s="227">
        <f>S889*H889</f>
        <v>0</v>
      </c>
      <c r="U889" s="40"/>
      <c r="V889" s="40"/>
      <c r="W889" s="40"/>
      <c r="X889" s="40"/>
      <c r="Y889" s="40"/>
      <c r="Z889" s="40"/>
      <c r="AA889" s="40"/>
      <c r="AB889" s="40"/>
      <c r="AC889" s="40"/>
      <c r="AD889" s="40"/>
      <c r="AE889" s="40"/>
      <c r="AR889" s="228" t="s">
        <v>360</v>
      </c>
      <c r="AT889" s="228" t="s">
        <v>254</v>
      </c>
      <c r="AU889" s="228" t="s">
        <v>78</v>
      </c>
      <c r="AY889" s="19" t="s">
        <v>252</v>
      </c>
      <c r="BE889" s="229">
        <f>IF(N889="základní",J889,0)</f>
        <v>0</v>
      </c>
      <c r="BF889" s="229">
        <f>IF(N889="snížená",J889,0)</f>
        <v>0</v>
      </c>
      <c r="BG889" s="229">
        <f>IF(N889="zákl. přenesená",J889,0)</f>
        <v>0</v>
      </c>
      <c r="BH889" s="229">
        <f>IF(N889="sníž. přenesená",J889,0)</f>
        <v>0</v>
      </c>
      <c r="BI889" s="229">
        <f>IF(N889="nulová",J889,0)</f>
        <v>0</v>
      </c>
      <c r="BJ889" s="19" t="s">
        <v>76</v>
      </c>
      <c r="BK889" s="229">
        <f>ROUND(I889*H889,2)</f>
        <v>0</v>
      </c>
      <c r="BL889" s="19" t="s">
        <v>360</v>
      </c>
      <c r="BM889" s="228" t="s">
        <v>1275</v>
      </c>
    </row>
    <row r="890" s="2" customFormat="1">
      <c r="A890" s="40"/>
      <c r="B890" s="41"/>
      <c r="C890" s="42"/>
      <c r="D890" s="230" t="s">
        <v>260</v>
      </c>
      <c r="E890" s="42"/>
      <c r="F890" s="231" t="s">
        <v>1276</v>
      </c>
      <c r="G890" s="42"/>
      <c r="H890" s="42"/>
      <c r="I890" s="232"/>
      <c r="J890" s="42"/>
      <c r="K890" s="42"/>
      <c r="L890" s="46"/>
      <c r="M890" s="233"/>
      <c r="N890" s="234"/>
      <c r="O890" s="86"/>
      <c r="P890" s="86"/>
      <c r="Q890" s="86"/>
      <c r="R890" s="86"/>
      <c r="S890" s="86"/>
      <c r="T890" s="87"/>
      <c r="U890" s="40"/>
      <c r="V890" s="40"/>
      <c r="W890" s="40"/>
      <c r="X890" s="40"/>
      <c r="Y890" s="40"/>
      <c r="Z890" s="40"/>
      <c r="AA890" s="40"/>
      <c r="AB890" s="40"/>
      <c r="AC890" s="40"/>
      <c r="AD890" s="40"/>
      <c r="AE890" s="40"/>
      <c r="AT890" s="19" t="s">
        <v>260</v>
      </c>
      <c r="AU890" s="19" t="s">
        <v>78</v>
      </c>
    </row>
    <row r="891" s="2" customFormat="1" ht="37.8" customHeight="1">
      <c r="A891" s="40"/>
      <c r="B891" s="41"/>
      <c r="C891" s="217" t="s">
        <v>1277</v>
      </c>
      <c r="D891" s="217" t="s">
        <v>254</v>
      </c>
      <c r="E891" s="218" t="s">
        <v>1278</v>
      </c>
      <c r="F891" s="219" t="s">
        <v>1279</v>
      </c>
      <c r="G891" s="220" t="s">
        <v>187</v>
      </c>
      <c r="H891" s="221">
        <v>195.24010000000001</v>
      </c>
      <c r="I891" s="222"/>
      <c r="J891" s="223">
        <f>ROUND(I891*H891,2)</f>
        <v>0</v>
      </c>
      <c r="K891" s="219" t="s">
        <v>257</v>
      </c>
      <c r="L891" s="46"/>
      <c r="M891" s="224" t="s">
        <v>19</v>
      </c>
      <c r="N891" s="225" t="s">
        <v>40</v>
      </c>
      <c r="O891" s="86"/>
      <c r="P891" s="226">
        <f>O891*H891</f>
        <v>0</v>
      </c>
      <c r="Q891" s="226">
        <v>0.0053800000000000002</v>
      </c>
      <c r="R891" s="226">
        <f>Q891*H891</f>
        <v>1.0503917380000001</v>
      </c>
      <c r="S891" s="226">
        <v>0</v>
      </c>
      <c r="T891" s="227">
        <f>S891*H891</f>
        <v>0</v>
      </c>
      <c r="U891" s="40"/>
      <c r="V891" s="40"/>
      <c r="W891" s="40"/>
      <c r="X891" s="40"/>
      <c r="Y891" s="40"/>
      <c r="Z891" s="40"/>
      <c r="AA891" s="40"/>
      <c r="AB891" s="40"/>
      <c r="AC891" s="40"/>
      <c r="AD891" s="40"/>
      <c r="AE891" s="40"/>
      <c r="AR891" s="228" t="s">
        <v>360</v>
      </c>
      <c r="AT891" s="228" t="s">
        <v>254</v>
      </c>
      <c r="AU891" s="228" t="s">
        <v>78</v>
      </c>
      <c r="AY891" s="19" t="s">
        <v>252</v>
      </c>
      <c r="BE891" s="229">
        <f>IF(N891="základní",J891,0)</f>
        <v>0</v>
      </c>
      <c r="BF891" s="229">
        <f>IF(N891="snížená",J891,0)</f>
        <v>0</v>
      </c>
      <c r="BG891" s="229">
        <f>IF(N891="zákl. přenesená",J891,0)</f>
        <v>0</v>
      </c>
      <c r="BH891" s="229">
        <f>IF(N891="sníž. přenesená",J891,0)</f>
        <v>0</v>
      </c>
      <c r="BI891" s="229">
        <f>IF(N891="nulová",J891,0)</f>
        <v>0</v>
      </c>
      <c r="BJ891" s="19" t="s">
        <v>76</v>
      </c>
      <c r="BK891" s="229">
        <f>ROUND(I891*H891,2)</f>
        <v>0</v>
      </c>
      <c r="BL891" s="19" t="s">
        <v>360</v>
      </c>
      <c r="BM891" s="228" t="s">
        <v>1280</v>
      </c>
    </row>
    <row r="892" s="2" customFormat="1">
      <c r="A892" s="40"/>
      <c r="B892" s="41"/>
      <c r="C892" s="42"/>
      <c r="D892" s="230" t="s">
        <v>260</v>
      </c>
      <c r="E892" s="42"/>
      <c r="F892" s="231" t="s">
        <v>1281</v>
      </c>
      <c r="G892" s="42"/>
      <c r="H892" s="42"/>
      <c r="I892" s="232"/>
      <c r="J892" s="42"/>
      <c r="K892" s="42"/>
      <c r="L892" s="46"/>
      <c r="M892" s="233"/>
      <c r="N892" s="234"/>
      <c r="O892" s="86"/>
      <c r="P892" s="86"/>
      <c r="Q892" s="86"/>
      <c r="R892" s="86"/>
      <c r="S892" s="86"/>
      <c r="T892" s="87"/>
      <c r="U892" s="40"/>
      <c r="V892" s="40"/>
      <c r="W892" s="40"/>
      <c r="X892" s="40"/>
      <c r="Y892" s="40"/>
      <c r="Z892" s="40"/>
      <c r="AA892" s="40"/>
      <c r="AB892" s="40"/>
      <c r="AC892" s="40"/>
      <c r="AD892" s="40"/>
      <c r="AE892" s="40"/>
      <c r="AT892" s="19" t="s">
        <v>260</v>
      </c>
      <c r="AU892" s="19" t="s">
        <v>78</v>
      </c>
    </row>
    <row r="893" s="13" customFormat="1">
      <c r="A893" s="13"/>
      <c r="B893" s="235"/>
      <c r="C893" s="236"/>
      <c r="D893" s="237" t="s">
        <v>262</v>
      </c>
      <c r="E893" s="238" t="s">
        <v>19</v>
      </c>
      <c r="F893" s="239" t="s">
        <v>263</v>
      </c>
      <c r="G893" s="236"/>
      <c r="H893" s="238" t="s">
        <v>19</v>
      </c>
      <c r="I893" s="240"/>
      <c r="J893" s="236"/>
      <c r="K893" s="236"/>
      <c r="L893" s="241"/>
      <c r="M893" s="242"/>
      <c r="N893" s="243"/>
      <c r="O893" s="243"/>
      <c r="P893" s="243"/>
      <c r="Q893" s="243"/>
      <c r="R893" s="243"/>
      <c r="S893" s="243"/>
      <c r="T893" s="244"/>
      <c r="U893" s="13"/>
      <c r="V893" s="13"/>
      <c r="W893" s="13"/>
      <c r="X893" s="13"/>
      <c r="Y893" s="13"/>
      <c r="Z893" s="13"/>
      <c r="AA893" s="13"/>
      <c r="AB893" s="13"/>
      <c r="AC893" s="13"/>
      <c r="AD893" s="13"/>
      <c r="AE893" s="13"/>
      <c r="AT893" s="245" t="s">
        <v>262</v>
      </c>
      <c r="AU893" s="245" t="s">
        <v>78</v>
      </c>
      <c r="AV893" s="13" t="s">
        <v>76</v>
      </c>
      <c r="AW893" s="13" t="s">
        <v>31</v>
      </c>
      <c r="AX893" s="13" t="s">
        <v>69</v>
      </c>
      <c r="AY893" s="245" t="s">
        <v>252</v>
      </c>
    </row>
    <row r="894" s="13" customFormat="1">
      <c r="A894" s="13"/>
      <c r="B894" s="235"/>
      <c r="C894" s="236"/>
      <c r="D894" s="237" t="s">
        <v>262</v>
      </c>
      <c r="E894" s="238" t="s">
        <v>19</v>
      </c>
      <c r="F894" s="239" t="s">
        <v>1282</v>
      </c>
      <c r="G894" s="236"/>
      <c r="H894" s="238" t="s">
        <v>19</v>
      </c>
      <c r="I894" s="240"/>
      <c r="J894" s="236"/>
      <c r="K894" s="236"/>
      <c r="L894" s="241"/>
      <c r="M894" s="242"/>
      <c r="N894" s="243"/>
      <c r="O894" s="243"/>
      <c r="P894" s="243"/>
      <c r="Q894" s="243"/>
      <c r="R894" s="243"/>
      <c r="S894" s="243"/>
      <c r="T894" s="244"/>
      <c r="U894" s="13"/>
      <c r="V894" s="13"/>
      <c r="W894" s="13"/>
      <c r="X894" s="13"/>
      <c r="Y894" s="13"/>
      <c r="Z894" s="13"/>
      <c r="AA894" s="13"/>
      <c r="AB894" s="13"/>
      <c r="AC894" s="13"/>
      <c r="AD894" s="13"/>
      <c r="AE894" s="13"/>
      <c r="AT894" s="245" t="s">
        <v>262</v>
      </c>
      <c r="AU894" s="245" t="s">
        <v>78</v>
      </c>
      <c r="AV894" s="13" t="s">
        <v>76</v>
      </c>
      <c r="AW894" s="13" t="s">
        <v>31</v>
      </c>
      <c r="AX894" s="13" t="s">
        <v>69</v>
      </c>
      <c r="AY894" s="245" t="s">
        <v>252</v>
      </c>
    </row>
    <row r="895" s="14" customFormat="1">
      <c r="A895" s="14"/>
      <c r="B895" s="246"/>
      <c r="C895" s="247"/>
      <c r="D895" s="237" t="s">
        <v>262</v>
      </c>
      <c r="E895" s="248" t="s">
        <v>19</v>
      </c>
      <c r="F895" s="249" t="s">
        <v>1283</v>
      </c>
      <c r="G895" s="247"/>
      <c r="H895" s="250">
        <v>56.020000000000003</v>
      </c>
      <c r="I895" s="251"/>
      <c r="J895" s="247"/>
      <c r="K895" s="247"/>
      <c r="L895" s="252"/>
      <c r="M895" s="253"/>
      <c r="N895" s="254"/>
      <c r="O895" s="254"/>
      <c r="P895" s="254"/>
      <c r="Q895" s="254"/>
      <c r="R895" s="254"/>
      <c r="S895" s="254"/>
      <c r="T895" s="255"/>
      <c r="U895" s="14"/>
      <c r="V895" s="14"/>
      <c r="W895" s="14"/>
      <c r="X895" s="14"/>
      <c r="Y895" s="14"/>
      <c r="Z895" s="14"/>
      <c r="AA895" s="14"/>
      <c r="AB895" s="14"/>
      <c r="AC895" s="14"/>
      <c r="AD895" s="14"/>
      <c r="AE895" s="14"/>
      <c r="AT895" s="256" t="s">
        <v>262</v>
      </c>
      <c r="AU895" s="256" t="s">
        <v>78</v>
      </c>
      <c r="AV895" s="14" t="s">
        <v>78</v>
      </c>
      <c r="AW895" s="14" t="s">
        <v>31</v>
      </c>
      <c r="AX895" s="14" t="s">
        <v>69</v>
      </c>
      <c r="AY895" s="256" t="s">
        <v>252</v>
      </c>
    </row>
    <row r="896" s="14" customFormat="1">
      <c r="A896" s="14"/>
      <c r="B896" s="246"/>
      <c r="C896" s="247"/>
      <c r="D896" s="237" t="s">
        <v>262</v>
      </c>
      <c r="E896" s="248" t="s">
        <v>19</v>
      </c>
      <c r="F896" s="249" t="s">
        <v>1284</v>
      </c>
      <c r="G896" s="247"/>
      <c r="H896" s="250">
        <v>88.650000000000006</v>
      </c>
      <c r="I896" s="251"/>
      <c r="J896" s="247"/>
      <c r="K896" s="247"/>
      <c r="L896" s="252"/>
      <c r="M896" s="253"/>
      <c r="N896" s="254"/>
      <c r="O896" s="254"/>
      <c r="P896" s="254"/>
      <c r="Q896" s="254"/>
      <c r="R896" s="254"/>
      <c r="S896" s="254"/>
      <c r="T896" s="255"/>
      <c r="U896" s="14"/>
      <c r="V896" s="14"/>
      <c r="W896" s="14"/>
      <c r="X896" s="14"/>
      <c r="Y896" s="14"/>
      <c r="Z896" s="14"/>
      <c r="AA896" s="14"/>
      <c r="AB896" s="14"/>
      <c r="AC896" s="14"/>
      <c r="AD896" s="14"/>
      <c r="AE896" s="14"/>
      <c r="AT896" s="256" t="s">
        <v>262</v>
      </c>
      <c r="AU896" s="256" t="s">
        <v>78</v>
      </c>
      <c r="AV896" s="14" t="s">
        <v>78</v>
      </c>
      <c r="AW896" s="14" t="s">
        <v>31</v>
      </c>
      <c r="AX896" s="14" t="s">
        <v>69</v>
      </c>
      <c r="AY896" s="256" t="s">
        <v>252</v>
      </c>
    </row>
    <row r="897" s="14" customFormat="1">
      <c r="A897" s="14"/>
      <c r="B897" s="246"/>
      <c r="C897" s="247"/>
      <c r="D897" s="237" t="s">
        <v>262</v>
      </c>
      <c r="E897" s="248" t="s">
        <v>19</v>
      </c>
      <c r="F897" s="249" t="s">
        <v>1285</v>
      </c>
      <c r="G897" s="247"/>
      <c r="H897" s="250">
        <v>24.059999999999999</v>
      </c>
      <c r="I897" s="251"/>
      <c r="J897" s="247"/>
      <c r="K897" s="247"/>
      <c r="L897" s="252"/>
      <c r="M897" s="253"/>
      <c r="N897" s="254"/>
      <c r="O897" s="254"/>
      <c r="P897" s="254"/>
      <c r="Q897" s="254"/>
      <c r="R897" s="254"/>
      <c r="S897" s="254"/>
      <c r="T897" s="255"/>
      <c r="U897" s="14"/>
      <c r="V897" s="14"/>
      <c r="W897" s="14"/>
      <c r="X897" s="14"/>
      <c r="Y897" s="14"/>
      <c r="Z897" s="14"/>
      <c r="AA897" s="14"/>
      <c r="AB897" s="14"/>
      <c r="AC897" s="14"/>
      <c r="AD897" s="14"/>
      <c r="AE897" s="14"/>
      <c r="AT897" s="256" t="s">
        <v>262</v>
      </c>
      <c r="AU897" s="256" t="s">
        <v>78</v>
      </c>
      <c r="AV897" s="14" t="s">
        <v>78</v>
      </c>
      <c r="AW897" s="14" t="s">
        <v>31</v>
      </c>
      <c r="AX897" s="14" t="s">
        <v>69</v>
      </c>
      <c r="AY897" s="256" t="s">
        <v>252</v>
      </c>
    </row>
    <row r="898" s="14" customFormat="1">
      <c r="A898" s="14"/>
      <c r="B898" s="246"/>
      <c r="C898" s="247"/>
      <c r="D898" s="237" t="s">
        <v>262</v>
      </c>
      <c r="E898" s="248" t="s">
        <v>19</v>
      </c>
      <c r="F898" s="249" t="s">
        <v>1286</v>
      </c>
      <c r="G898" s="247"/>
      <c r="H898" s="250">
        <v>5.4930000000000003</v>
      </c>
      <c r="I898" s="251"/>
      <c r="J898" s="247"/>
      <c r="K898" s="247"/>
      <c r="L898" s="252"/>
      <c r="M898" s="253"/>
      <c r="N898" s="254"/>
      <c r="O898" s="254"/>
      <c r="P898" s="254"/>
      <c r="Q898" s="254"/>
      <c r="R898" s="254"/>
      <c r="S898" s="254"/>
      <c r="T898" s="255"/>
      <c r="U898" s="14"/>
      <c r="V898" s="14"/>
      <c r="W898" s="14"/>
      <c r="X898" s="14"/>
      <c r="Y898" s="14"/>
      <c r="Z898" s="14"/>
      <c r="AA898" s="14"/>
      <c r="AB898" s="14"/>
      <c r="AC898" s="14"/>
      <c r="AD898" s="14"/>
      <c r="AE898" s="14"/>
      <c r="AT898" s="256" t="s">
        <v>262</v>
      </c>
      <c r="AU898" s="256" t="s">
        <v>78</v>
      </c>
      <c r="AV898" s="14" t="s">
        <v>78</v>
      </c>
      <c r="AW898" s="14" t="s">
        <v>31</v>
      </c>
      <c r="AX898" s="14" t="s">
        <v>69</v>
      </c>
      <c r="AY898" s="256" t="s">
        <v>252</v>
      </c>
    </row>
    <row r="899" s="14" customFormat="1">
      <c r="A899" s="14"/>
      <c r="B899" s="246"/>
      <c r="C899" s="247"/>
      <c r="D899" s="237" t="s">
        <v>262</v>
      </c>
      <c r="E899" s="248" t="s">
        <v>19</v>
      </c>
      <c r="F899" s="249" t="s">
        <v>633</v>
      </c>
      <c r="G899" s="247"/>
      <c r="H899" s="250">
        <v>3.5899999999999999</v>
      </c>
      <c r="I899" s="251"/>
      <c r="J899" s="247"/>
      <c r="K899" s="247"/>
      <c r="L899" s="252"/>
      <c r="M899" s="253"/>
      <c r="N899" s="254"/>
      <c r="O899" s="254"/>
      <c r="P899" s="254"/>
      <c r="Q899" s="254"/>
      <c r="R899" s="254"/>
      <c r="S899" s="254"/>
      <c r="T899" s="255"/>
      <c r="U899" s="14"/>
      <c r="V899" s="14"/>
      <c r="W899" s="14"/>
      <c r="X899" s="14"/>
      <c r="Y899" s="14"/>
      <c r="Z899" s="14"/>
      <c r="AA899" s="14"/>
      <c r="AB899" s="14"/>
      <c r="AC899" s="14"/>
      <c r="AD899" s="14"/>
      <c r="AE899" s="14"/>
      <c r="AT899" s="256" t="s">
        <v>262</v>
      </c>
      <c r="AU899" s="256" t="s">
        <v>78</v>
      </c>
      <c r="AV899" s="14" t="s">
        <v>78</v>
      </c>
      <c r="AW899" s="14" t="s">
        <v>31</v>
      </c>
      <c r="AX899" s="14" t="s">
        <v>69</v>
      </c>
      <c r="AY899" s="256" t="s">
        <v>252</v>
      </c>
    </row>
    <row r="900" s="16" customFormat="1">
      <c r="A900" s="16"/>
      <c r="B900" s="268"/>
      <c r="C900" s="269"/>
      <c r="D900" s="237" t="s">
        <v>262</v>
      </c>
      <c r="E900" s="270" t="s">
        <v>190</v>
      </c>
      <c r="F900" s="271" t="s">
        <v>333</v>
      </c>
      <c r="G900" s="269"/>
      <c r="H900" s="272">
        <v>177.81300000000002</v>
      </c>
      <c r="I900" s="273"/>
      <c r="J900" s="269"/>
      <c r="K900" s="269"/>
      <c r="L900" s="274"/>
      <c r="M900" s="275"/>
      <c r="N900" s="276"/>
      <c r="O900" s="276"/>
      <c r="P900" s="276"/>
      <c r="Q900" s="276"/>
      <c r="R900" s="276"/>
      <c r="S900" s="276"/>
      <c r="T900" s="277"/>
      <c r="U900" s="16"/>
      <c r="V900" s="16"/>
      <c r="W900" s="16"/>
      <c r="X900" s="16"/>
      <c r="Y900" s="16"/>
      <c r="Z900" s="16"/>
      <c r="AA900" s="16"/>
      <c r="AB900" s="16"/>
      <c r="AC900" s="16"/>
      <c r="AD900" s="16"/>
      <c r="AE900" s="16"/>
      <c r="AT900" s="278" t="s">
        <v>262</v>
      </c>
      <c r="AU900" s="278" t="s">
        <v>78</v>
      </c>
      <c r="AV900" s="16" t="s">
        <v>85</v>
      </c>
      <c r="AW900" s="16" t="s">
        <v>31</v>
      </c>
      <c r="AX900" s="16" t="s">
        <v>69</v>
      </c>
      <c r="AY900" s="278" t="s">
        <v>252</v>
      </c>
    </row>
    <row r="901" s="13" customFormat="1">
      <c r="A901" s="13"/>
      <c r="B901" s="235"/>
      <c r="C901" s="236"/>
      <c r="D901" s="237" t="s">
        <v>262</v>
      </c>
      <c r="E901" s="238" t="s">
        <v>19</v>
      </c>
      <c r="F901" s="239" t="s">
        <v>1287</v>
      </c>
      <c r="G901" s="236"/>
      <c r="H901" s="238" t="s">
        <v>19</v>
      </c>
      <c r="I901" s="240"/>
      <c r="J901" s="236"/>
      <c r="K901" s="236"/>
      <c r="L901" s="241"/>
      <c r="M901" s="242"/>
      <c r="N901" s="243"/>
      <c r="O901" s="243"/>
      <c r="P901" s="243"/>
      <c r="Q901" s="243"/>
      <c r="R901" s="243"/>
      <c r="S901" s="243"/>
      <c r="T901" s="244"/>
      <c r="U901" s="13"/>
      <c r="V901" s="13"/>
      <c r="W901" s="13"/>
      <c r="X901" s="13"/>
      <c r="Y901" s="13"/>
      <c r="Z901" s="13"/>
      <c r="AA901" s="13"/>
      <c r="AB901" s="13"/>
      <c r="AC901" s="13"/>
      <c r="AD901" s="13"/>
      <c r="AE901" s="13"/>
      <c r="AT901" s="245" t="s">
        <v>262</v>
      </c>
      <c r="AU901" s="245" t="s">
        <v>78</v>
      </c>
      <c r="AV901" s="13" t="s">
        <v>76</v>
      </c>
      <c r="AW901" s="13" t="s">
        <v>31</v>
      </c>
      <c r="AX901" s="13" t="s">
        <v>69</v>
      </c>
      <c r="AY901" s="245" t="s">
        <v>252</v>
      </c>
    </row>
    <row r="902" s="14" customFormat="1">
      <c r="A902" s="14"/>
      <c r="B902" s="246"/>
      <c r="C902" s="247"/>
      <c r="D902" s="237" t="s">
        <v>262</v>
      </c>
      <c r="E902" s="248" t="s">
        <v>19</v>
      </c>
      <c r="F902" s="249" t="s">
        <v>1288</v>
      </c>
      <c r="G902" s="247"/>
      <c r="H902" s="250">
        <v>14.66</v>
      </c>
      <c r="I902" s="251"/>
      <c r="J902" s="247"/>
      <c r="K902" s="247"/>
      <c r="L902" s="252"/>
      <c r="M902" s="253"/>
      <c r="N902" s="254"/>
      <c r="O902" s="254"/>
      <c r="P902" s="254"/>
      <c r="Q902" s="254"/>
      <c r="R902" s="254"/>
      <c r="S902" s="254"/>
      <c r="T902" s="255"/>
      <c r="U902" s="14"/>
      <c r="V902" s="14"/>
      <c r="W902" s="14"/>
      <c r="X902" s="14"/>
      <c r="Y902" s="14"/>
      <c r="Z902" s="14"/>
      <c r="AA902" s="14"/>
      <c r="AB902" s="14"/>
      <c r="AC902" s="14"/>
      <c r="AD902" s="14"/>
      <c r="AE902" s="14"/>
      <c r="AT902" s="256" t="s">
        <v>262</v>
      </c>
      <c r="AU902" s="256" t="s">
        <v>78</v>
      </c>
      <c r="AV902" s="14" t="s">
        <v>78</v>
      </c>
      <c r="AW902" s="14" t="s">
        <v>31</v>
      </c>
      <c r="AX902" s="14" t="s">
        <v>69</v>
      </c>
      <c r="AY902" s="256" t="s">
        <v>252</v>
      </c>
    </row>
    <row r="903" s="14" customFormat="1">
      <c r="A903" s="14"/>
      <c r="B903" s="246"/>
      <c r="C903" s="247"/>
      <c r="D903" s="237" t="s">
        <v>262</v>
      </c>
      <c r="E903" s="248" t="s">
        <v>19</v>
      </c>
      <c r="F903" s="249" t="s">
        <v>1289</v>
      </c>
      <c r="G903" s="247"/>
      <c r="H903" s="250">
        <v>2.7671000000000001</v>
      </c>
      <c r="I903" s="251"/>
      <c r="J903" s="247"/>
      <c r="K903" s="247"/>
      <c r="L903" s="252"/>
      <c r="M903" s="253"/>
      <c r="N903" s="254"/>
      <c r="O903" s="254"/>
      <c r="P903" s="254"/>
      <c r="Q903" s="254"/>
      <c r="R903" s="254"/>
      <c r="S903" s="254"/>
      <c r="T903" s="255"/>
      <c r="U903" s="14"/>
      <c r="V903" s="14"/>
      <c r="W903" s="14"/>
      <c r="X903" s="14"/>
      <c r="Y903" s="14"/>
      <c r="Z903" s="14"/>
      <c r="AA903" s="14"/>
      <c r="AB903" s="14"/>
      <c r="AC903" s="14"/>
      <c r="AD903" s="14"/>
      <c r="AE903" s="14"/>
      <c r="AT903" s="256" t="s">
        <v>262</v>
      </c>
      <c r="AU903" s="256" t="s">
        <v>78</v>
      </c>
      <c r="AV903" s="14" t="s">
        <v>78</v>
      </c>
      <c r="AW903" s="14" t="s">
        <v>31</v>
      </c>
      <c r="AX903" s="14" t="s">
        <v>69</v>
      </c>
      <c r="AY903" s="256" t="s">
        <v>252</v>
      </c>
    </row>
    <row r="904" s="16" customFormat="1">
      <c r="A904" s="16"/>
      <c r="B904" s="268"/>
      <c r="C904" s="269"/>
      <c r="D904" s="237" t="s">
        <v>262</v>
      </c>
      <c r="E904" s="270" t="s">
        <v>193</v>
      </c>
      <c r="F904" s="271" t="s">
        <v>333</v>
      </c>
      <c r="G904" s="269"/>
      <c r="H904" s="272">
        <v>17.427099999999999</v>
      </c>
      <c r="I904" s="273"/>
      <c r="J904" s="269"/>
      <c r="K904" s="269"/>
      <c r="L904" s="274"/>
      <c r="M904" s="275"/>
      <c r="N904" s="276"/>
      <c r="O904" s="276"/>
      <c r="P904" s="276"/>
      <c r="Q904" s="276"/>
      <c r="R904" s="276"/>
      <c r="S904" s="276"/>
      <c r="T904" s="277"/>
      <c r="U904" s="16"/>
      <c r="V904" s="16"/>
      <c r="W904" s="16"/>
      <c r="X904" s="16"/>
      <c r="Y904" s="16"/>
      <c r="Z904" s="16"/>
      <c r="AA904" s="16"/>
      <c r="AB904" s="16"/>
      <c r="AC904" s="16"/>
      <c r="AD904" s="16"/>
      <c r="AE904" s="16"/>
      <c r="AT904" s="278" t="s">
        <v>262</v>
      </c>
      <c r="AU904" s="278" t="s">
        <v>78</v>
      </c>
      <c r="AV904" s="16" t="s">
        <v>85</v>
      </c>
      <c r="AW904" s="16" t="s">
        <v>31</v>
      </c>
      <c r="AX904" s="16" t="s">
        <v>69</v>
      </c>
      <c r="AY904" s="278" t="s">
        <v>252</v>
      </c>
    </row>
    <row r="905" s="15" customFormat="1">
      <c r="A905" s="15"/>
      <c r="B905" s="257"/>
      <c r="C905" s="258"/>
      <c r="D905" s="237" t="s">
        <v>262</v>
      </c>
      <c r="E905" s="259" t="s">
        <v>19</v>
      </c>
      <c r="F905" s="260" t="s">
        <v>265</v>
      </c>
      <c r="G905" s="258"/>
      <c r="H905" s="261">
        <v>195.24010000000001</v>
      </c>
      <c r="I905" s="262"/>
      <c r="J905" s="258"/>
      <c r="K905" s="258"/>
      <c r="L905" s="263"/>
      <c r="M905" s="264"/>
      <c r="N905" s="265"/>
      <c r="O905" s="265"/>
      <c r="P905" s="265"/>
      <c r="Q905" s="265"/>
      <c r="R905" s="265"/>
      <c r="S905" s="265"/>
      <c r="T905" s="266"/>
      <c r="U905" s="15"/>
      <c r="V905" s="15"/>
      <c r="W905" s="15"/>
      <c r="X905" s="15"/>
      <c r="Y905" s="15"/>
      <c r="Z905" s="15"/>
      <c r="AA905" s="15"/>
      <c r="AB905" s="15"/>
      <c r="AC905" s="15"/>
      <c r="AD905" s="15"/>
      <c r="AE905" s="15"/>
      <c r="AT905" s="267" t="s">
        <v>262</v>
      </c>
      <c r="AU905" s="267" t="s">
        <v>78</v>
      </c>
      <c r="AV905" s="15" t="s">
        <v>258</v>
      </c>
      <c r="AW905" s="15" t="s">
        <v>31</v>
      </c>
      <c r="AX905" s="15" t="s">
        <v>76</v>
      </c>
      <c r="AY905" s="267" t="s">
        <v>252</v>
      </c>
    </row>
    <row r="906" s="2" customFormat="1" ht="37.8" customHeight="1">
      <c r="A906" s="40"/>
      <c r="B906" s="41"/>
      <c r="C906" s="217" t="s">
        <v>1290</v>
      </c>
      <c r="D906" s="217" t="s">
        <v>254</v>
      </c>
      <c r="E906" s="218" t="s">
        <v>1291</v>
      </c>
      <c r="F906" s="219" t="s">
        <v>1292</v>
      </c>
      <c r="G906" s="220" t="s">
        <v>183</v>
      </c>
      <c r="H906" s="221">
        <v>175</v>
      </c>
      <c r="I906" s="222"/>
      <c r="J906" s="223">
        <f>ROUND(I906*H906,2)</f>
        <v>0</v>
      </c>
      <c r="K906" s="219" t="s">
        <v>257</v>
      </c>
      <c r="L906" s="46"/>
      <c r="M906" s="224" t="s">
        <v>19</v>
      </c>
      <c r="N906" s="225" t="s">
        <v>40</v>
      </c>
      <c r="O906" s="86"/>
      <c r="P906" s="226">
        <f>O906*H906</f>
        <v>0</v>
      </c>
      <c r="Q906" s="226">
        <v>0.00058</v>
      </c>
      <c r="R906" s="226">
        <f>Q906*H906</f>
        <v>0.10150000000000001</v>
      </c>
      <c r="S906" s="226">
        <v>0</v>
      </c>
      <c r="T906" s="227">
        <f>S906*H906</f>
        <v>0</v>
      </c>
      <c r="U906" s="40"/>
      <c r="V906" s="40"/>
      <c r="W906" s="40"/>
      <c r="X906" s="40"/>
      <c r="Y906" s="40"/>
      <c r="Z906" s="40"/>
      <c r="AA906" s="40"/>
      <c r="AB906" s="40"/>
      <c r="AC906" s="40"/>
      <c r="AD906" s="40"/>
      <c r="AE906" s="40"/>
      <c r="AR906" s="228" t="s">
        <v>360</v>
      </c>
      <c r="AT906" s="228" t="s">
        <v>254</v>
      </c>
      <c r="AU906" s="228" t="s">
        <v>78</v>
      </c>
      <c r="AY906" s="19" t="s">
        <v>252</v>
      </c>
      <c r="BE906" s="229">
        <f>IF(N906="základní",J906,0)</f>
        <v>0</v>
      </c>
      <c r="BF906" s="229">
        <f>IF(N906="snížená",J906,0)</f>
        <v>0</v>
      </c>
      <c r="BG906" s="229">
        <f>IF(N906="zákl. přenesená",J906,0)</f>
        <v>0</v>
      </c>
      <c r="BH906" s="229">
        <f>IF(N906="sníž. přenesená",J906,0)</f>
        <v>0</v>
      </c>
      <c r="BI906" s="229">
        <f>IF(N906="nulová",J906,0)</f>
        <v>0</v>
      </c>
      <c r="BJ906" s="19" t="s">
        <v>76</v>
      </c>
      <c r="BK906" s="229">
        <f>ROUND(I906*H906,2)</f>
        <v>0</v>
      </c>
      <c r="BL906" s="19" t="s">
        <v>360</v>
      </c>
      <c r="BM906" s="228" t="s">
        <v>1293</v>
      </c>
    </row>
    <row r="907" s="2" customFormat="1">
      <c r="A907" s="40"/>
      <c r="B907" s="41"/>
      <c r="C907" s="42"/>
      <c r="D907" s="230" t="s">
        <v>260</v>
      </c>
      <c r="E907" s="42"/>
      <c r="F907" s="231" t="s">
        <v>1294</v>
      </c>
      <c r="G907" s="42"/>
      <c r="H907" s="42"/>
      <c r="I907" s="232"/>
      <c r="J907" s="42"/>
      <c r="K907" s="42"/>
      <c r="L907" s="46"/>
      <c r="M907" s="233"/>
      <c r="N907" s="234"/>
      <c r="O907" s="86"/>
      <c r="P907" s="86"/>
      <c r="Q907" s="86"/>
      <c r="R907" s="86"/>
      <c r="S907" s="86"/>
      <c r="T907" s="87"/>
      <c r="U907" s="40"/>
      <c r="V907" s="40"/>
      <c r="W907" s="40"/>
      <c r="X907" s="40"/>
      <c r="Y907" s="40"/>
      <c r="Z907" s="40"/>
      <c r="AA907" s="40"/>
      <c r="AB907" s="40"/>
      <c r="AC907" s="40"/>
      <c r="AD907" s="40"/>
      <c r="AE907" s="40"/>
      <c r="AT907" s="19" t="s">
        <v>260</v>
      </c>
      <c r="AU907" s="19" t="s">
        <v>78</v>
      </c>
    </row>
    <row r="908" s="13" customFormat="1">
      <c r="A908" s="13"/>
      <c r="B908" s="235"/>
      <c r="C908" s="236"/>
      <c r="D908" s="237" t="s">
        <v>262</v>
      </c>
      <c r="E908" s="238" t="s">
        <v>19</v>
      </c>
      <c r="F908" s="239" t="s">
        <v>1295</v>
      </c>
      <c r="G908" s="236"/>
      <c r="H908" s="238" t="s">
        <v>19</v>
      </c>
      <c r="I908" s="240"/>
      <c r="J908" s="236"/>
      <c r="K908" s="236"/>
      <c r="L908" s="241"/>
      <c r="M908" s="242"/>
      <c r="N908" s="243"/>
      <c r="O908" s="243"/>
      <c r="P908" s="243"/>
      <c r="Q908" s="243"/>
      <c r="R908" s="243"/>
      <c r="S908" s="243"/>
      <c r="T908" s="244"/>
      <c r="U908" s="13"/>
      <c r="V908" s="13"/>
      <c r="W908" s="13"/>
      <c r="X908" s="13"/>
      <c r="Y908" s="13"/>
      <c r="Z908" s="13"/>
      <c r="AA908" s="13"/>
      <c r="AB908" s="13"/>
      <c r="AC908" s="13"/>
      <c r="AD908" s="13"/>
      <c r="AE908" s="13"/>
      <c r="AT908" s="245" t="s">
        <v>262</v>
      </c>
      <c r="AU908" s="245" t="s">
        <v>78</v>
      </c>
      <c r="AV908" s="13" t="s">
        <v>76</v>
      </c>
      <c r="AW908" s="13" t="s">
        <v>31</v>
      </c>
      <c r="AX908" s="13" t="s">
        <v>69</v>
      </c>
      <c r="AY908" s="245" t="s">
        <v>252</v>
      </c>
    </row>
    <row r="909" s="13" customFormat="1">
      <c r="A909" s="13"/>
      <c r="B909" s="235"/>
      <c r="C909" s="236"/>
      <c r="D909" s="237" t="s">
        <v>262</v>
      </c>
      <c r="E909" s="238" t="s">
        <v>19</v>
      </c>
      <c r="F909" s="239" t="s">
        <v>263</v>
      </c>
      <c r="G909" s="236"/>
      <c r="H909" s="238" t="s">
        <v>19</v>
      </c>
      <c r="I909" s="240"/>
      <c r="J909" s="236"/>
      <c r="K909" s="236"/>
      <c r="L909" s="241"/>
      <c r="M909" s="242"/>
      <c r="N909" s="243"/>
      <c r="O909" s="243"/>
      <c r="P909" s="243"/>
      <c r="Q909" s="243"/>
      <c r="R909" s="243"/>
      <c r="S909" s="243"/>
      <c r="T909" s="244"/>
      <c r="U909" s="13"/>
      <c r="V909" s="13"/>
      <c r="W909" s="13"/>
      <c r="X909" s="13"/>
      <c r="Y909" s="13"/>
      <c r="Z909" s="13"/>
      <c r="AA909" s="13"/>
      <c r="AB909" s="13"/>
      <c r="AC909" s="13"/>
      <c r="AD909" s="13"/>
      <c r="AE909" s="13"/>
      <c r="AT909" s="245" t="s">
        <v>262</v>
      </c>
      <c r="AU909" s="245" t="s">
        <v>78</v>
      </c>
      <c r="AV909" s="13" t="s">
        <v>76</v>
      </c>
      <c r="AW909" s="13" t="s">
        <v>31</v>
      </c>
      <c r="AX909" s="13" t="s">
        <v>69</v>
      </c>
      <c r="AY909" s="245" t="s">
        <v>252</v>
      </c>
    </row>
    <row r="910" s="14" customFormat="1">
      <c r="A910" s="14"/>
      <c r="B910" s="246"/>
      <c r="C910" s="247"/>
      <c r="D910" s="237" t="s">
        <v>262</v>
      </c>
      <c r="E910" s="248" t="s">
        <v>19</v>
      </c>
      <c r="F910" s="249" t="s">
        <v>1296</v>
      </c>
      <c r="G910" s="247"/>
      <c r="H910" s="250">
        <v>26.670000000000002</v>
      </c>
      <c r="I910" s="251"/>
      <c r="J910" s="247"/>
      <c r="K910" s="247"/>
      <c r="L910" s="252"/>
      <c r="M910" s="253"/>
      <c r="N910" s="254"/>
      <c r="O910" s="254"/>
      <c r="P910" s="254"/>
      <c r="Q910" s="254"/>
      <c r="R910" s="254"/>
      <c r="S910" s="254"/>
      <c r="T910" s="255"/>
      <c r="U910" s="14"/>
      <c r="V910" s="14"/>
      <c r="W910" s="14"/>
      <c r="X910" s="14"/>
      <c r="Y910" s="14"/>
      <c r="Z910" s="14"/>
      <c r="AA910" s="14"/>
      <c r="AB910" s="14"/>
      <c r="AC910" s="14"/>
      <c r="AD910" s="14"/>
      <c r="AE910" s="14"/>
      <c r="AT910" s="256" t="s">
        <v>262</v>
      </c>
      <c r="AU910" s="256" t="s">
        <v>78</v>
      </c>
      <c r="AV910" s="14" t="s">
        <v>78</v>
      </c>
      <c r="AW910" s="14" t="s">
        <v>31</v>
      </c>
      <c r="AX910" s="14" t="s">
        <v>69</v>
      </c>
      <c r="AY910" s="256" t="s">
        <v>252</v>
      </c>
    </row>
    <row r="911" s="14" customFormat="1">
      <c r="A911" s="14"/>
      <c r="B911" s="246"/>
      <c r="C911" s="247"/>
      <c r="D911" s="237" t="s">
        <v>262</v>
      </c>
      <c r="E911" s="248" t="s">
        <v>19</v>
      </c>
      <c r="F911" s="249" t="s">
        <v>1297</v>
      </c>
      <c r="G911" s="247"/>
      <c r="H911" s="250">
        <v>22.039999999999999</v>
      </c>
      <c r="I911" s="251"/>
      <c r="J911" s="247"/>
      <c r="K911" s="247"/>
      <c r="L911" s="252"/>
      <c r="M911" s="253"/>
      <c r="N911" s="254"/>
      <c r="O911" s="254"/>
      <c r="P911" s="254"/>
      <c r="Q911" s="254"/>
      <c r="R911" s="254"/>
      <c r="S911" s="254"/>
      <c r="T911" s="255"/>
      <c r="U911" s="14"/>
      <c r="V911" s="14"/>
      <c r="W911" s="14"/>
      <c r="X911" s="14"/>
      <c r="Y911" s="14"/>
      <c r="Z911" s="14"/>
      <c r="AA911" s="14"/>
      <c r="AB911" s="14"/>
      <c r="AC911" s="14"/>
      <c r="AD911" s="14"/>
      <c r="AE911" s="14"/>
      <c r="AT911" s="256" t="s">
        <v>262</v>
      </c>
      <c r="AU911" s="256" t="s">
        <v>78</v>
      </c>
      <c r="AV911" s="14" t="s">
        <v>78</v>
      </c>
      <c r="AW911" s="14" t="s">
        <v>31</v>
      </c>
      <c r="AX911" s="14" t="s">
        <v>69</v>
      </c>
      <c r="AY911" s="256" t="s">
        <v>252</v>
      </c>
    </row>
    <row r="912" s="14" customFormat="1">
      <c r="A912" s="14"/>
      <c r="B912" s="246"/>
      <c r="C912" s="247"/>
      <c r="D912" s="237" t="s">
        <v>262</v>
      </c>
      <c r="E912" s="248" t="s">
        <v>19</v>
      </c>
      <c r="F912" s="249" t="s">
        <v>1298</v>
      </c>
      <c r="G912" s="247"/>
      <c r="H912" s="250">
        <v>2.8999999999999999</v>
      </c>
      <c r="I912" s="251"/>
      <c r="J912" s="247"/>
      <c r="K912" s="247"/>
      <c r="L912" s="252"/>
      <c r="M912" s="253"/>
      <c r="N912" s="254"/>
      <c r="O912" s="254"/>
      <c r="P912" s="254"/>
      <c r="Q912" s="254"/>
      <c r="R912" s="254"/>
      <c r="S912" s="254"/>
      <c r="T912" s="255"/>
      <c r="U912" s="14"/>
      <c r="V912" s="14"/>
      <c r="W912" s="14"/>
      <c r="X912" s="14"/>
      <c r="Y912" s="14"/>
      <c r="Z912" s="14"/>
      <c r="AA912" s="14"/>
      <c r="AB912" s="14"/>
      <c r="AC912" s="14"/>
      <c r="AD912" s="14"/>
      <c r="AE912" s="14"/>
      <c r="AT912" s="256" t="s">
        <v>262</v>
      </c>
      <c r="AU912" s="256" t="s">
        <v>78</v>
      </c>
      <c r="AV912" s="14" t="s">
        <v>78</v>
      </c>
      <c r="AW912" s="14" t="s">
        <v>31</v>
      </c>
      <c r="AX912" s="14" t="s">
        <v>69</v>
      </c>
      <c r="AY912" s="256" t="s">
        <v>252</v>
      </c>
    </row>
    <row r="913" s="14" customFormat="1">
      <c r="A913" s="14"/>
      <c r="B913" s="246"/>
      <c r="C913" s="247"/>
      <c r="D913" s="237" t="s">
        <v>262</v>
      </c>
      <c r="E913" s="248" t="s">
        <v>19</v>
      </c>
      <c r="F913" s="249" t="s">
        <v>1299</v>
      </c>
      <c r="G913" s="247"/>
      <c r="H913" s="250">
        <v>15.060000000000001</v>
      </c>
      <c r="I913" s="251"/>
      <c r="J913" s="247"/>
      <c r="K913" s="247"/>
      <c r="L913" s="252"/>
      <c r="M913" s="253"/>
      <c r="N913" s="254"/>
      <c r="O913" s="254"/>
      <c r="P913" s="254"/>
      <c r="Q913" s="254"/>
      <c r="R913" s="254"/>
      <c r="S913" s="254"/>
      <c r="T913" s="255"/>
      <c r="U913" s="14"/>
      <c r="V913" s="14"/>
      <c r="W913" s="14"/>
      <c r="X913" s="14"/>
      <c r="Y913" s="14"/>
      <c r="Z913" s="14"/>
      <c r="AA913" s="14"/>
      <c r="AB913" s="14"/>
      <c r="AC913" s="14"/>
      <c r="AD913" s="14"/>
      <c r="AE913" s="14"/>
      <c r="AT913" s="256" t="s">
        <v>262</v>
      </c>
      <c r="AU913" s="256" t="s">
        <v>78</v>
      </c>
      <c r="AV913" s="14" t="s">
        <v>78</v>
      </c>
      <c r="AW913" s="14" t="s">
        <v>31</v>
      </c>
      <c r="AX913" s="14" t="s">
        <v>69</v>
      </c>
      <c r="AY913" s="256" t="s">
        <v>252</v>
      </c>
    </row>
    <row r="914" s="14" customFormat="1">
      <c r="A914" s="14"/>
      <c r="B914" s="246"/>
      <c r="C914" s="247"/>
      <c r="D914" s="237" t="s">
        <v>262</v>
      </c>
      <c r="E914" s="248" t="s">
        <v>19</v>
      </c>
      <c r="F914" s="249" t="s">
        <v>1300</v>
      </c>
      <c r="G914" s="247"/>
      <c r="H914" s="250">
        <v>19.359999999999999</v>
      </c>
      <c r="I914" s="251"/>
      <c r="J914" s="247"/>
      <c r="K914" s="247"/>
      <c r="L914" s="252"/>
      <c r="M914" s="253"/>
      <c r="N914" s="254"/>
      <c r="O914" s="254"/>
      <c r="P914" s="254"/>
      <c r="Q914" s="254"/>
      <c r="R914" s="254"/>
      <c r="S914" s="254"/>
      <c r="T914" s="255"/>
      <c r="U914" s="14"/>
      <c r="V914" s="14"/>
      <c r="W914" s="14"/>
      <c r="X914" s="14"/>
      <c r="Y914" s="14"/>
      <c r="Z914" s="14"/>
      <c r="AA914" s="14"/>
      <c r="AB914" s="14"/>
      <c r="AC914" s="14"/>
      <c r="AD914" s="14"/>
      <c r="AE914" s="14"/>
      <c r="AT914" s="256" t="s">
        <v>262</v>
      </c>
      <c r="AU914" s="256" t="s">
        <v>78</v>
      </c>
      <c r="AV914" s="14" t="s">
        <v>78</v>
      </c>
      <c r="AW914" s="14" t="s">
        <v>31</v>
      </c>
      <c r="AX914" s="14" t="s">
        <v>69</v>
      </c>
      <c r="AY914" s="256" t="s">
        <v>252</v>
      </c>
    </row>
    <row r="915" s="14" customFormat="1">
      <c r="A915" s="14"/>
      <c r="B915" s="246"/>
      <c r="C915" s="247"/>
      <c r="D915" s="237" t="s">
        <v>262</v>
      </c>
      <c r="E915" s="248" t="s">
        <v>19</v>
      </c>
      <c r="F915" s="249" t="s">
        <v>1301</v>
      </c>
      <c r="G915" s="247"/>
      <c r="H915" s="250">
        <v>16.539999999999999</v>
      </c>
      <c r="I915" s="251"/>
      <c r="J915" s="247"/>
      <c r="K915" s="247"/>
      <c r="L915" s="252"/>
      <c r="M915" s="253"/>
      <c r="N915" s="254"/>
      <c r="O915" s="254"/>
      <c r="P915" s="254"/>
      <c r="Q915" s="254"/>
      <c r="R915" s="254"/>
      <c r="S915" s="254"/>
      <c r="T915" s="255"/>
      <c r="U915" s="14"/>
      <c r="V915" s="14"/>
      <c r="W915" s="14"/>
      <c r="X915" s="14"/>
      <c r="Y915" s="14"/>
      <c r="Z915" s="14"/>
      <c r="AA915" s="14"/>
      <c r="AB915" s="14"/>
      <c r="AC915" s="14"/>
      <c r="AD915" s="14"/>
      <c r="AE915" s="14"/>
      <c r="AT915" s="256" t="s">
        <v>262</v>
      </c>
      <c r="AU915" s="256" t="s">
        <v>78</v>
      </c>
      <c r="AV915" s="14" t="s">
        <v>78</v>
      </c>
      <c r="AW915" s="14" t="s">
        <v>31</v>
      </c>
      <c r="AX915" s="14" t="s">
        <v>69</v>
      </c>
      <c r="AY915" s="256" t="s">
        <v>252</v>
      </c>
    </row>
    <row r="916" s="14" customFormat="1">
      <c r="A916" s="14"/>
      <c r="B916" s="246"/>
      <c r="C916" s="247"/>
      <c r="D916" s="237" t="s">
        <v>262</v>
      </c>
      <c r="E916" s="248" t="s">
        <v>19</v>
      </c>
      <c r="F916" s="249" t="s">
        <v>1302</v>
      </c>
      <c r="G916" s="247"/>
      <c r="H916" s="250">
        <v>19.140000000000001</v>
      </c>
      <c r="I916" s="251"/>
      <c r="J916" s="247"/>
      <c r="K916" s="247"/>
      <c r="L916" s="252"/>
      <c r="M916" s="253"/>
      <c r="N916" s="254"/>
      <c r="O916" s="254"/>
      <c r="P916" s="254"/>
      <c r="Q916" s="254"/>
      <c r="R916" s="254"/>
      <c r="S916" s="254"/>
      <c r="T916" s="255"/>
      <c r="U916" s="14"/>
      <c r="V916" s="14"/>
      <c r="W916" s="14"/>
      <c r="X916" s="14"/>
      <c r="Y916" s="14"/>
      <c r="Z916" s="14"/>
      <c r="AA916" s="14"/>
      <c r="AB916" s="14"/>
      <c r="AC916" s="14"/>
      <c r="AD916" s="14"/>
      <c r="AE916" s="14"/>
      <c r="AT916" s="256" t="s">
        <v>262</v>
      </c>
      <c r="AU916" s="256" t="s">
        <v>78</v>
      </c>
      <c r="AV916" s="14" t="s">
        <v>78</v>
      </c>
      <c r="AW916" s="14" t="s">
        <v>31</v>
      </c>
      <c r="AX916" s="14" t="s">
        <v>69</v>
      </c>
      <c r="AY916" s="256" t="s">
        <v>252</v>
      </c>
    </row>
    <row r="917" s="14" customFormat="1">
      <c r="A917" s="14"/>
      <c r="B917" s="246"/>
      <c r="C917" s="247"/>
      <c r="D917" s="237" t="s">
        <v>262</v>
      </c>
      <c r="E917" s="248" t="s">
        <v>19</v>
      </c>
      <c r="F917" s="249" t="s">
        <v>1303</v>
      </c>
      <c r="G917" s="247"/>
      <c r="H917" s="250">
        <v>18.41</v>
      </c>
      <c r="I917" s="251"/>
      <c r="J917" s="247"/>
      <c r="K917" s="247"/>
      <c r="L917" s="252"/>
      <c r="M917" s="253"/>
      <c r="N917" s="254"/>
      <c r="O917" s="254"/>
      <c r="P917" s="254"/>
      <c r="Q917" s="254"/>
      <c r="R917" s="254"/>
      <c r="S917" s="254"/>
      <c r="T917" s="255"/>
      <c r="U917" s="14"/>
      <c r="V917" s="14"/>
      <c r="W917" s="14"/>
      <c r="X917" s="14"/>
      <c r="Y917" s="14"/>
      <c r="Z917" s="14"/>
      <c r="AA917" s="14"/>
      <c r="AB917" s="14"/>
      <c r="AC917" s="14"/>
      <c r="AD917" s="14"/>
      <c r="AE917" s="14"/>
      <c r="AT917" s="256" t="s">
        <v>262</v>
      </c>
      <c r="AU917" s="256" t="s">
        <v>78</v>
      </c>
      <c r="AV917" s="14" t="s">
        <v>78</v>
      </c>
      <c r="AW917" s="14" t="s">
        <v>31</v>
      </c>
      <c r="AX917" s="14" t="s">
        <v>69</v>
      </c>
      <c r="AY917" s="256" t="s">
        <v>252</v>
      </c>
    </row>
    <row r="918" s="14" customFormat="1">
      <c r="A918" s="14"/>
      <c r="B918" s="246"/>
      <c r="C918" s="247"/>
      <c r="D918" s="237" t="s">
        <v>262</v>
      </c>
      <c r="E918" s="248" t="s">
        <v>19</v>
      </c>
      <c r="F918" s="249" t="s">
        <v>1304</v>
      </c>
      <c r="G918" s="247"/>
      <c r="H918" s="250">
        <v>9.9499999999999993</v>
      </c>
      <c r="I918" s="251"/>
      <c r="J918" s="247"/>
      <c r="K918" s="247"/>
      <c r="L918" s="252"/>
      <c r="M918" s="253"/>
      <c r="N918" s="254"/>
      <c r="O918" s="254"/>
      <c r="P918" s="254"/>
      <c r="Q918" s="254"/>
      <c r="R918" s="254"/>
      <c r="S918" s="254"/>
      <c r="T918" s="255"/>
      <c r="U918" s="14"/>
      <c r="V918" s="14"/>
      <c r="W918" s="14"/>
      <c r="X918" s="14"/>
      <c r="Y918" s="14"/>
      <c r="Z918" s="14"/>
      <c r="AA918" s="14"/>
      <c r="AB918" s="14"/>
      <c r="AC918" s="14"/>
      <c r="AD918" s="14"/>
      <c r="AE918" s="14"/>
      <c r="AT918" s="256" t="s">
        <v>262</v>
      </c>
      <c r="AU918" s="256" t="s">
        <v>78</v>
      </c>
      <c r="AV918" s="14" t="s">
        <v>78</v>
      </c>
      <c r="AW918" s="14" t="s">
        <v>31</v>
      </c>
      <c r="AX918" s="14" t="s">
        <v>69</v>
      </c>
      <c r="AY918" s="256" t="s">
        <v>252</v>
      </c>
    </row>
    <row r="919" s="14" customFormat="1">
      <c r="A919" s="14"/>
      <c r="B919" s="246"/>
      <c r="C919" s="247"/>
      <c r="D919" s="237" t="s">
        <v>262</v>
      </c>
      <c r="E919" s="248" t="s">
        <v>19</v>
      </c>
      <c r="F919" s="249" t="s">
        <v>1305</v>
      </c>
      <c r="G919" s="247"/>
      <c r="H919" s="250">
        <v>17.010000000000002</v>
      </c>
      <c r="I919" s="251"/>
      <c r="J919" s="247"/>
      <c r="K919" s="247"/>
      <c r="L919" s="252"/>
      <c r="M919" s="253"/>
      <c r="N919" s="254"/>
      <c r="O919" s="254"/>
      <c r="P919" s="254"/>
      <c r="Q919" s="254"/>
      <c r="R919" s="254"/>
      <c r="S919" s="254"/>
      <c r="T919" s="255"/>
      <c r="U919" s="14"/>
      <c r="V919" s="14"/>
      <c r="W919" s="14"/>
      <c r="X919" s="14"/>
      <c r="Y919" s="14"/>
      <c r="Z919" s="14"/>
      <c r="AA919" s="14"/>
      <c r="AB919" s="14"/>
      <c r="AC919" s="14"/>
      <c r="AD919" s="14"/>
      <c r="AE919" s="14"/>
      <c r="AT919" s="256" t="s">
        <v>262</v>
      </c>
      <c r="AU919" s="256" t="s">
        <v>78</v>
      </c>
      <c r="AV919" s="14" t="s">
        <v>78</v>
      </c>
      <c r="AW919" s="14" t="s">
        <v>31</v>
      </c>
      <c r="AX919" s="14" t="s">
        <v>69</v>
      </c>
      <c r="AY919" s="256" t="s">
        <v>252</v>
      </c>
    </row>
    <row r="920" s="14" customFormat="1">
      <c r="A920" s="14"/>
      <c r="B920" s="246"/>
      <c r="C920" s="247"/>
      <c r="D920" s="237" t="s">
        <v>262</v>
      </c>
      <c r="E920" s="248" t="s">
        <v>19</v>
      </c>
      <c r="F920" s="249" t="s">
        <v>1306</v>
      </c>
      <c r="G920" s="247"/>
      <c r="H920" s="250">
        <v>7.9199999999999999</v>
      </c>
      <c r="I920" s="251"/>
      <c r="J920" s="247"/>
      <c r="K920" s="247"/>
      <c r="L920" s="252"/>
      <c r="M920" s="253"/>
      <c r="N920" s="254"/>
      <c r="O920" s="254"/>
      <c r="P920" s="254"/>
      <c r="Q920" s="254"/>
      <c r="R920" s="254"/>
      <c r="S920" s="254"/>
      <c r="T920" s="255"/>
      <c r="U920" s="14"/>
      <c r="V920" s="14"/>
      <c r="W920" s="14"/>
      <c r="X920" s="14"/>
      <c r="Y920" s="14"/>
      <c r="Z920" s="14"/>
      <c r="AA920" s="14"/>
      <c r="AB920" s="14"/>
      <c r="AC920" s="14"/>
      <c r="AD920" s="14"/>
      <c r="AE920" s="14"/>
      <c r="AT920" s="256" t="s">
        <v>262</v>
      </c>
      <c r="AU920" s="256" t="s">
        <v>78</v>
      </c>
      <c r="AV920" s="14" t="s">
        <v>78</v>
      </c>
      <c r="AW920" s="14" t="s">
        <v>31</v>
      </c>
      <c r="AX920" s="14" t="s">
        <v>69</v>
      </c>
      <c r="AY920" s="256" t="s">
        <v>252</v>
      </c>
    </row>
    <row r="921" s="16" customFormat="1">
      <c r="A921" s="16"/>
      <c r="B921" s="268"/>
      <c r="C921" s="269"/>
      <c r="D921" s="237" t="s">
        <v>262</v>
      </c>
      <c r="E921" s="270" t="s">
        <v>196</v>
      </c>
      <c r="F921" s="271" t="s">
        <v>333</v>
      </c>
      <c r="G921" s="269"/>
      <c r="H921" s="272">
        <v>175</v>
      </c>
      <c r="I921" s="273"/>
      <c r="J921" s="269"/>
      <c r="K921" s="269"/>
      <c r="L921" s="274"/>
      <c r="M921" s="275"/>
      <c r="N921" s="276"/>
      <c r="O921" s="276"/>
      <c r="P921" s="276"/>
      <c r="Q921" s="276"/>
      <c r="R921" s="276"/>
      <c r="S921" s="276"/>
      <c r="T921" s="277"/>
      <c r="U921" s="16"/>
      <c r="V921" s="16"/>
      <c r="W921" s="16"/>
      <c r="X921" s="16"/>
      <c r="Y921" s="16"/>
      <c r="Z921" s="16"/>
      <c r="AA921" s="16"/>
      <c r="AB921" s="16"/>
      <c r="AC921" s="16"/>
      <c r="AD921" s="16"/>
      <c r="AE921" s="16"/>
      <c r="AT921" s="278" t="s">
        <v>262</v>
      </c>
      <c r="AU921" s="278" t="s">
        <v>78</v>
      </c>
      <c r="AV921" s="16" t="s">
        <v>85</v>
      </c>
      <c r="AW921" s="16" t="s">
        <v>31</v>
      </c>
      <c r="AX921" s="16" t="s">
        <v>69</v>
      </c>
      <c r="AY921" s="278" t="s">
        <v>252</v>
      </c>
    </row>
    <row r="922" s="15" customFormat="1">
      <c r="A922" s="15"/>
      <c r="B922" s="257"/>
      <c r="C922" s="258"/>
      <c r="D922" s="237" t="s">
        <v>262</v>
      </c>
      <c r="E922" s="259" t="s">
        <v>19</v>
      </c>
      <c r="F922" s="260" t="s">
        <v>265</v>
      </c>
      <c r="G922" s="258"/>
      <c r="H922" s="261">
        <v>175</v>
      </c>
      <c r="I922" s="262"/>
      <c r="J922" s="258"/>
      <c r="K922" s="258"/>
      <c r="L922" s="263"/>
      <c r="M922" s="264"/>
      <c r="N922" s="265"/>
      <c r="O922" s="265"/>
      <c r="P922" s="265"/>
      <c r="Q922" s="265"/>
      <c r="R922" s="265"/>
      <c r="S922" s="265"/>
      <c r="T922" s="266"/>
      <c r="U922" s="15"/>
      <c r="V922" s="15"/>
      <c r="W922" s="15"/>
      <c r="X922" s="15"/>
      <c r="Y922" s="15"/>
      <c r="Z922" s="15"/>
      <c r="AA922" s="15"/>
      <c r="AB922" s="15"/>
      <c r="AC922" s="15"/>
      <c r="AD922" s="15"/>
      <c r="AE922" s="15"/>
      <c r="AT922" s="267" t="s">
        <v>262</v>
      </c>
      <c r="AU922" s="267" t="s">
        <v>78</v>
      </c>
      <c r="AV922" s="15" t="s">
        <v>258</v>
      </c>
      <c r="AW922" s="15" t="s">
        <v>31</v>
      </c>
      <c r="AX922" s="15" t="s">
        <v>76</v>
      </c>
      <c r="AY922" s="267" t="s">
        <v>252</v>
      </c>
    </row>
    <row r="923" s="2" customFormat="1" ht="16.5" customHeight="1">
      <c r="A923" s="40"/>
      <c r="B923" s="41"/>
      <c r="C923" s="217" t="s">
        <v>1307</v>
      </c>
      <c r="D923" s="217" t="s">
        <v>254</v>
      </c>
      <c r="E923" s="218" t="s">
        <v>1308</v>
      </c>
      <c r="F923" s="219" t="s">
        <v>1309</v>
      </c>
      <c r="G923" s="220" t="s">
        <v>183</v>
      </c>
      <c r="H923" s="221">
        <v>175</v>
      </c>
      <c r="I923" s="222"/>
      <c r="J923" s="223">
        <f>ROUND(I923*H923,2)</f>
        <v>0</v>
      </c>
      <c r="K923" s="219" t="s">
        <v>257</v>
      </c>
      <c r="L923" s="46"/>
      <c r="M923" s="224" t="s">
        <v>19</v>
      </c>
      <c r="N923" s="225" t="s">
        <v>40</v>
      </c>
      <c r="O923" s="86"/>
      <c r="P923" s="226">
        <f>O923*H923</f>
        <v>0</v>
      </c>
      <c r="Q923" s="226">
        <v>3.0000000000000001E-05</v>
      </c>
      <c r="R923" s="226">
        <f>Q923*H923</f>
        <v>0.0052500000000000003</v>
      </c>
      <c r="S923" s="226">
        <v>0</v>
      </c>
      <c r="T923" s="227">
        <f>S923*H923</f>
        <v>0</v>
      </c>
      <c r="U923" s="40"/>
      <c r="V923" s="40"/>
      <c r="W923" s="40"/>
      <c r="X923" s="40"/>
      <c r="Y923" s="40"/>
      <c r="Z923" s="40"/>
      <c r="AA923" s="40"/>
      <c r="AB923" s="40"/>
      <c r="AC923" s="40"/>
      <c r="AD923" s="40"/>
      <c r="AE923" s="40"/>
      <c r="AR923" s="228" t="s">
        <v>360</v>
      </c>
      <c r="AT923" s="228" t="s">
        <v>254</v>
      </c>
      <c r="AU923" s="228" t="s">
        <v>78</v>
      </c>
      <c r="AY923" s="19" t="s">
        <v>252</v>
      </c>
      <c r="BE923" s="229">
        <f>IF(N923="základní",J923,0)</f>
        <v>0</v>
      </c>
      <c r="BF923" s="229">
        <f>IF(N923="snížená",J923,0)</f>
        <v>0</v>
      </c>
      <c r="BG923" s="229">
        <f>IF(N923="zákl. přenesená",J923,0)</f>
        <v>0</v>
      </c>
      <c r="BH923" s="229">
        <f>IF(N923="sníž. přenesená",J923,0)</f>
        <v>0</v>
      </c>
      <c r="BI923" s="229">
        <f>IF(N923="nulová",J923,0)</f>
        <v>0</v>
      </c>
      <c r="BJ923" s="19" t="s">
        <v>76</v>
      </c>
      <c r="BK923" s="229">
        <f>ROUND(I923*H923,2)</f>
        <v>0</v>
      </c>
      <c r="BL923" s="19" t="s">
        <v>360</v>
      </c>
      <c r="BM923" s="228" t="s">
        <v>1310</v>
      </c>
    </row>
    <row r="924" s="2" customFormat="1">
      <c r="A924" s="40"/>
      <c r="B924" s="41"/>
      <c r="C924" s="42"/>
      <c r="D924" s="230" t="s">
        <v>260</v>
      </c>
      <c r="E924" s="42"/>
      <c r="F924" s="231" t="s">
        <v>1311</v>
      </c>
      <c r="G924" s="42"/>
      <c r="H924" s="42"/>
      <c r="I924" s="232"/>
      <c r="J924" s="42"/>
      <c r="K924" s="42"/>
      <c r="L924" s="46"/>
      <c r="M924" s="233"/>
      <c r="N924" s="234"/>
      <c r="O924" s="86"/>
      <c r="P924" s="86"/>
      <c r="Q924" s="86"/>
      <c r="R924" s="86"/>
      <c r="S924" s="86"/>
      <c r="T924" s="87"/>
      <c r="U924" s="40"/>
      <c r="V924" s="40"/>
      <c r="W924" s="40"/>
      <c r="X924" s="40"/>
      <c r="Y924" s="40"/>
      <c r="Z924" s="40"/>
      <c r="AA924" s="40"/>
      <c r="AB924" s="40"/>
      <c r="AC924" s="40"/>
      <c r="AD924" s="40"/>
      <c r="AE924" s="40"/>
      <c r="AT924" s="19" t="s">
        <v>260</v>
      </c>
      <c r="AU924" s="19" t="s">
        <v>78</v>
      </c>
    </row>
    <row r="925" s="2" customFormat="1" ht="24.15" customHeight="1">
      <c r="A925" s="40"/>
      <c r="B925" s="41"/>
      <c r="C925" s="217" t="s">
        <v>1312</v>
      </c>
      <c r="D925" s="217" t="s">
        <v>254</v>
      </c>
      <c r="E925" s="218" t="s">
        <v>1313</v>
      </c>
      <c r="F925" s="219" t="s">
        <v>1314</v>
      </c>
      <c r="G925" s="220" t="s">
        <v>183</v>
      </c>
      <c r="H925" s="221">
        <v>175</v>
      </c>
      <c r="I925" s="222"/>
      <c r="J925" s="223">
        <f>ROUND(I925*H925,2)</f>
        <v>0</v>
      </c>
      <c r="K925" s="219" t="s">
        <v>257</v>
      </c>
      <c r="L925" s="46"/>
      <c r="M925" s="224" t="s">
        <v>19</v>
      </c>
      <c r="N925" s="225" t="s">
        <v>40</v>
      </c>
      <c r="O925" s="86"/>
      <c r="P925" s="226">
        <f>O925*H925</f>
        <v>0</v>
      </c>
      <c r="Q925" s="226">
        <v>0</v>
      </c>
      <c r="R925" s="226">
        <f>Q925*H925</f>
        <v>0</v>
      </c>
      <c r="S925" s="226">
        <v>0</v>
      </c>
      <c r="T925" s="227">
        <f>S925*H925</f>
        <v>0</v>
      </c>
      <c r="U925" s="40"/>
      <c r="V925" s="40"/>
      <c r="W925" s="40"/>
      <c r="X925" s="40"/>
      <c r="Y925" s="40"/>
      <c r="Z925" s="40"/>
      <c r="AA925" s="40"/>
      <c r="AB925" s="40"/>
      <c r="AC925" s="40"/>
      <c r="AD925" s="40"/>
      <c r="AE925" s="40"/>
      <c r="AR925" s="228" t="s">
        <v>360</v>
      </c>
      <c r="AT925" s="228" t="s">
        <v>254</v>
      </c>
      <c r="AU925" s="228" t="s">
        <v>78</v>
      </c>
      <c r="AY925" s="19" t="s">
        <v>252</v>
      </c>
      <c r="BE925" s="229">
        <f>IF(N925="základní",J925,0)</f>
        <v>0</v>
      </c>
      <c r="BF925" s="229">
        <f>IF(N925="snížená",J925,0)</f>
        <v>0</v>
      </c>
      <c r="BG925" s="229">
        <f>IF(N925="zákl. přenesená",J925,0)</f>
        <v>0</v>
      </c>
      <c r="BH925" s="229">
        <f>IF(N925="sníž. přenesená",J925,0)</f>
        <v>0</v>
      </c>
      <c r="BI925" s="229">
        <f>IF(N925="nulová",J925,0)</f>
        <v>0</v>
      </c>
      <c r="BJ925" s="19" t="s">
        <v>76</v>
      </c>
      <c r="BK925" s="229">
        <f>ROUND(I925*H925,2)</f>
        <v>0</v>
      </c>
      <c r="BL925" s="19" t="s">
        <v>360</v>
      </c>
      <c r="BM925" s="228" t="s">
        <v>1315</v>
      </c>
    </row>
    <row r="926" s="2" customFormat="1">
      <c r="A926" s="40"/>
      <c r="B926" s="41"/>
      <c r="C926" s="42"/>
      <c r="D926" s="230" t="s">
        <v>260</v>
      </c>
      <c r="E926" s="42"/>
      <c r="F926" s="231" t="s">
        <v>1316</v>
      </c>
      <c r="G926" s="42"/>
      <c r="H926" s="42"/>
      <c r="I926" s="232"/>
      <c r="J926" s="42"/>
      <c r="K926" s="42"/>
      <c r="L926" s="46"/>
      <c r="M926" s="233"/>
      <c r="N926" s="234"/>
      <c r="O926" s="86"/>
      <c r="P926" s="86"/>
      <c r="Q926" s="86"/>
      <c r="R926" s="86"/>
      <c r="S926" s="86"/>
      <c r="T926" s="87"/>
      <c r="U926" s="40"/>
      <c r="V926" s="40"/>
      <c r="W926" s="40"/>
      <c r="X926" s="40"/>
      <c r="Y926" s="40"/>
      <c r="Z926" s="40"/>
      <c r="AA926" s="40"/>
      <c r="AB926" s="40"/>
      <c r="AC926" s="40"/>
      <c r="AD926" s="40"/>
      <c r="AE926" s="40"/>
      <c r="AT926" s="19" t="s">
        <v>260</v>
      </c>
      <c r="AU926" s="19" t="s">
        <v>78</v>
      </c>
    </row>
    <row r="927" s="2" customFormat="1" ht="37.8" customHeight="1">
      <c r="A927" s="40"/>
      <c r="B927" s="41"/>
      <c r="C927" s="279" t="s">
        <v>1317</v>
      </c>
      <c r="D927" s="279" t="s">
        <v>468</v>
      </c>
      <c r="E927" s="280" t="s">
        <v>1318</v>
      </c>
      <c r="F927" s="281" t="s">
        <v>1319</v>
      </c>
      <c r="G927" s="282" t="s">
        <v>187</v>
      </c>
      <c r="H927" s="283">
        <v>234.01410000000001</v>
      </c>
      <c r="I927" s="284"/>
      <c r="J927" s="285">
        <f>ROUND(I927*H927,2)</f>
        <v>0</v>
      </c>
      <c r="K927" s="281" t="s">
        <v>257</v>
      </c>
      <c r="L927" s="286"/>
      <c r="M927" s="287" t="s">
        <v>19</v>
      </c>
      <c r="N927" s="288" t="s">
        <v>40</v>
      </c>
      <c r="O927" s="86"/>
      <c r="P927" s="226">
        <f>O927*H927</f>
        <v>0</v>
      </c>
      <c r="Q927" s="226">
        <v>0.021999999999999999</v>
      </c>
      <c r="R927" s="226">
        <f>Q927*H927</f>
        <v>5.1483102000000001</v>
      </c>
      <c r="S927" s="226">
        <v>0</v>
      </c>
      <c r="T927" s="227">
        <f>S927*H927</f>
        <v>0</v>
      </c>
      <c r="U927" s="40"/>
      <c r="V927" s="40"/>
      <c r="W927" s="40"/>
      <c r="X927" s="40"/>
      <c r="Y927" s="40"/>
      <c r="Z927" s="40"/>
      <c r="AA927" s="40"/>
      <c r="AB927" s="40"/>
      <c r="AC927" s="40"/>
      <c r="AD927" s="40"/>
      <c r="AE927" s="40"/>
      <c r="AR927" s="228" t="s">
        <v>509</v>
      </c>
      <c r="AT927" s="228" t="s">
        <v>468</v>
      </c>
      <c r="AU927" s="228" t="s">
        <v>78</v>
      </c>
      <c r="AY927" s="19" t="s">
        <v>252</v>
      </c>
      <c r="BE927" s="229">
        <f>IF(N927="základní",J927,0)</f>
        <v>0</v>
      </c>
      <c r="BF927" s="229">
        <f>IF(N927="snížená",J927,0)</f>
        <v>0</v>
      </c>
      <c r="BG927" s="229">
        <f>IF(N927="zákl. přenesená",J927,0)</f>
        <v>0</v>
      </c>
      <c r="BH927" s="229">
        <f>IF(N927="sníž. přenesená",J927,0)</f>
        <v>0</v>
      </c>
      <c r="BI927" s="229">
        <f>IF(N927="nulová",J927,0)</f>
        <v>0</v>
      </c>
      <c r="BJ927" s="19" t="s">
        <v>76</v>
      </c>
      <c r="BK927" s="229">
        <f>ROUND(I927*H927,2)</f>
        <v>0</v>
      </c>
      <c r="BL927" s="19" t="s">
        <v>360</v>
      </c>
      <c r="BM927" s="228" t="s">
        <v>1320</v>
      </c>
    </row>
    <row r="928" s="14" customFormat="1">
      <c r="A928" s="14"/>
      <c r="B928" s="246"/>
      <c r="C928" s="247"/>
      <c r="D928" s="237" t="s">
        <v>262</v>
      </c>
      <c r="E928" s="248" t="s">
        <v>19</v>
      </c>
      <c r="F928" s="249" t="s">
        <v>190</v>
      </c>
      <c r="G928" s="247"/>
      <c r="H928" s="250">
        <v>177.81299999999999</v>
      </c>
      <c r="I928" s="251"/>
      <c r="J928" s="247"/>
      <c r="K928" s="247"/>
      <c r="L928" s="252"/>
      <c r="M928" s="253"/>
      <c r="N928" s="254"/>
      <c r="O928" s="254"/>
      <c r="P928" s="254"/>
      <c r="Q928" s="254"/>
      <c r="R928" s="254"/>
      <c r="S928" s="254"/>
      <c r="T928" s="255"/>
      <c r="U928" s="14"/>
      <c r="V928" s="14"/>
      <c r="W928" s="14"/>
      <c r="X928" s="14"/>
      <c r="Y928" s="14"/>
      <c r="Z928" s="14"/>
      <c r="AA928" s="14"/>
      <c r="AB928" s="14"/>
      <c r="AC928" s="14"/>
      <c r="AD928" s="14"/>
      <c r="AE928" s="14"/>
      <c r="AT928" s="256" t="s">
        <v>262</v>
      </c>
      <c r="AU928" s="256" t="s">
        <v>78</v>
      </c>
      <c r="AV928" s="14" t="s">
        <v>78</v>
      </c>
      <c r="AW928" s="14" t="s">
        <v>31</v>
      </c>
      <c r="AX928" s="14" t="s">
        <v>69</v>
      </c>
      <c r="AY928" s="256" t="s">
        <v>252</v>
      </c>
    </row>
    <row r="929" s="14" customFormat="1">
      <c r="A929" s="14"/>
      <c r="B929" s="246"/>
      <c r="C929" s="247"/>
      <c r="D929" s="237" t="s">
        <v>262</v>
      </c>
      <c r="E929" s="248" t="s">
        <v>19</v>
      </c>
      <c r="F929" s="249" t="s">
        <v>193</v>
      </c>
      <c r="G929" s="247"/>
      <c r="H929" s="250">
        <v>17.427099999999999</v>
      </c>
      <c r="I929" s="251"/>
      <c r="J929" s="247"/>
      <c r="K929" s="247"/>
      <c r="L929" s="252"/>
      <c r="M929" s="253"/>
      <c r="N929" s="254"/>
      <c r="O929" s="254"/>
      <c r="P929" s="254"/>
      <c r="Q929" s="254"/>
      <c r="R929" s="254"/>
      <c r="S929" s="254"/>
      <c r="T929" s="255"/>
      <c r="U929" s="14"/>
      <c r="V929" s="14"/>
      <c r="W929" s="14"/>
      <c r="X929" s="14"/>
      <c r="Y929" s="14"/>
      <c r="Z929" s="14"/>
      <c r="AA929" s="14"/>
      <c r="AB929" s="14"/>
      <c r="AC929" s="14"/>
      <c r="AD929" s="14"/>
      <c r="AE929" s="14"/>
      <c r="AT929" s="256" t="s">
        <v>262</v>
      </c>
      <c r="AU929" s="256" t="s">
        <v>78</v>
      </c>
      <c r="AV929" s="14" t="s">
        <v>78</v>
      </c>
      <c r="AW929" s="14" t="s">
        <v>31</v>
      </c>
      <c r="AX929" s="14" t="s">
        <v>69</v>
      </c>
      <c r="AY929" s="256" t="s">
        <v>252</v>
      </c>
    </row>
    <row r="930" s="14" customFormat="1">
      <c r="A930" s="14"/>
      <c r="B930" s="246"/>
      <c r="C930" s="247"/>
      <c r="D930" s="237" t="s">
        <v>262</v>
      </c>
      <c r="E930" s="248" t="s">
        <v>19</v>
      </c>
      <c r="F930" s="249" t="s">
        <v>1321</v>
      </c>
      <c r="G930" s="247"/>
      <c r="H930" s="250">
        <v>17.5</v>
      </c>
      <c r="I930" s="251"/>
      <c r="J930" s="247"/>
      <c r="K930" s="247"/>
      <c r="L930" s="252"/>
      <c r="M930" s="253"/>
      <c r="N930" s="254"/>
      <c r="O930" s="254"/>
      <c r="P930" s="254"/>
      <c r="Q930" s="254"/>
      <c r="R930" s="254"/>
      <c r="S930" s="254"/>
      <c r="T930" s="255"/>
      <c r="U930" s="14"/>
      <c r="V930" s="14"/>
      <c r="W930" s="14"/>
      <c r="X930" s="14"/>
      <c r="Y930" s="14"/>
      <c r="Z930" s="14"/>
      <c r="AA930" s="14"/>
      <c r="AB930" s="14"/>
      <c r="AC930" s="14"/>
      <c r="AD930" s="14"/>
      <c r="AE930" s="14"/>
      <c r="AT930" s="256" t="s">
        <v>262</v>
      </c>
      <c r="AU930" s="256" t="s">
        <v>78</v>
      </c>
      <c r="AV930" s="14" t="s">
        <v>78</v>
      </c>
      <c r="AW930" s="14" t="s">
        <v>31</v>
      </c>
      <c r="AX930" s="14" t="s">
        <v>69</v>
      </c>
      <c r="AY930" s="256" t="s">
        <v>252</v>
      </c>
    </row>
    <row r="931" s="15" customFormat="1">
      <c r="A931" s="15"/>
      <c r="B931" s="257"/>
      <c r="C931" s="258"/>
      <c r="D931" s="237" t="s">
        <v>262</v>
      </c>
      <c r="E931" s="259" t="s">
        <v>19</v>
      </c>
      <c r="F931" s="260" t="s">
        <v>265</v>
      </c>
      <c r="G931" s="258"/>
      <c r="H931" s="261">
        <v>212.74009999999998</v>
      </c>
      <c r="I931" s="262"/>
      <c r="J931" s="258"/>
      <c r="K931" s="258"/>
      <c r="L931" s="263"/>
      <c r="M931" s="264"/>
      <c r="N931" s="265"/>
      <c r="O931" s="265"/>
      <c r="P931" s="265"/>
      <c r="Q931" s="265"/>
      <c r="R931" s="265"/>
      <c r="S931" s="265"/>
      <c r="T931" s="266"/>
      <c r="U931" s="15"/>
      <c r="V931" s="15"/>
      <c r="W931" s="15"/>
      <c r="X931" s="15"/>
      <c r="Y931" s="15"/>
      <c r="Z931" s="15"/>
      <c r="AA931" s="15"/>
      <c r="AB931" s="15"/>
      <c r="AC931" s="15"/>
      <c r="AD931" s="15"/>
      <c r="AE931" s="15"/>
      <c r="AT931" s="267" t="s">
        <v>262</v>
      </c>
      <c r="AU931" s="267" t="s">
        <v>78</v>
      </c>
      <c r="AV931" s="15" t="s">
        <v>258</v>
      </c>
      <c r="AW931" s="15" t="s">
        <v>31</v>
      </c>
      <c r="AX931" s="15" t="s">
        <v>76</v>
      </c>
      <c r="AY931" s="267" t="s">
        <v>252</v>
      </c>
    </row>
    <row r="932" s="14" customFormat="1">
      <c r="A932" s="14"/>
      <c r="B932" s="246"/>
      <c r="C932" s="247"/>
      <c r="D932" s="237" t="s">
        <v>262</v>
      </c>
      <c r="E932" s="247"/>
      <c r="F932" s="249" t="s">
        <v>1322</v>
      </c>
      <c r="G932" s="247"/>
      <c r="H932" s="250">
        <v>234.01410000000001</v>
      </c>
      <c r="I932" s="251"/>
      <c r="J932" s="247"/>
      <c r="K932" s="247"/>
      <c r="L932" s="252"/>
      <c r="M932" s="253"/>
      <c r="N932" s="254"/>
      <c r="O932" s="254"/>
      <c r="P932" s="254"/>
      <c r="Q932" s="254"/>
      <c r="R932" s="254"/>
      <c r="S932" s="254"/>
      <c r="T932" s="255"/>
      <c r="U932" s="14"/>
      <c r="V932" s="14"/>
      <c r="W932" s="14"/>
      <c r="X932" s="14"/>
      <c r="Y932" s="14"/>
      <c r="Z932" s="14"/>
      <c r="AA932" s="14"/>
      <c r="AB932" s="14"/>
      <c r="AC932" s="14"/>
      <c r="AD932" s="14"/>
      <c r="AE932" s="14"/>
      <c r="AT932" s="256" t="s">
        <v>262</v>
      </c>
      <c r="AU932" s="256" t="s">
        <v>78</v>
      </c>
      <c r="AV932" s="14" t="s">
        <v>78</v>
      </c>
      <c r="AW932" s="14" t="s">
        <v>4</v>
      </c>
      <c r="AX932" s="14" t="s">
        <v>76</v>
      </c>
      <c r="AY932" s="256" t="s">
        <v>252</v>
      </c>
    </row>
    <row r="933" s="2" customFormat="1" ht="24.15" customHeight="1">
      <c r="A933" s="40"/>
      <c r="B933" s="41"/>
      <c r="C933" s="217" t="s">
        <v>1323</v>
      </c>
      <c r="D933" s="217" t="s">
        <v>254</v>
      </c>
      <c r="E933" s="218" t="s">
        <v>1324</v>
      </c>
      <c r="F933" s="219" t="s">
        <v>1325</v>
      </c>
      <c r="G933" s="220" t="s">
        <v>183</v>
      </c>
      <c r="H933" s="221">
        <v>12.914999999999999</v>
      </c>
      <c r="I933" s="222"/>
      <c r="J933" s="223">
        <f>ROUND(I933*H933,2)</f>
        <v>0</v>
      </c>
      <c r="K933" s="219" t="s">
        <v>257</v>
      </c>
      <c r="L933" s="46"/>
      <c r="M933" s="224" t="s">
        <v>19</v>
      </c>
      <c r="N933" s="225" t="s">
        <v>40</v>
      </c>
      <c r="O933" s="86"/>
      <c r="P933" s="226">
        <f>O933*H933</f>
        <v>0</v>
      </c>
      <c r="Q933" s="226">
        <v>0</v>
      </c>
      <c r="R933" s="226">
        <f>Q933*H933</f>
        <v>0</v>
      </c>
      <c r="S933" s="226">
        <v>0</v>
      </c>
      <c r="T933" s="227">
        <f>S933*H933</f>
        <v>0</v>
      </c>
      <c r="U933" s="40"/>
      <c r="V933" s="40"/>
      <c r="W933" s="40"/>
      <c r="X933" s="40"/>
      <c r="Y933" s="40"/>
      <c r="Z933" s="40"/>
      <c r="AA933" s="40"/>
      <c r="AB933" s="40"/>
      <c r="AC933" s="40"/>
      <c r="AD933" s="40"/>
      <c r="AE933" s="40"/>
      <c r="AR933" s="228" t="s">
        <v>360</v>
      </c>
      <c r="AT933" s="228" t="s">
        <v>254</v>
      </c>
      <c r="AU933" s="228" t="s">
        <v>78</v>
      </c>
      <c r="AY933" s="19" t="s">
        <v>252</v>
      </c>
      <c r="BE933" s="229">
        <f>IF(N933="základní",J933,0)</f>
        <v>0</v>
      </c>
      <c r="BF933" s="229">
        <f>IF(N933="snížená",J933,0)</f>
        <v>0</v>
      </c>
      <c r="BG933" s="229">
        <f>IF(N933="zákl. přenesená",J933,0)</f>
        <v>0</v>
      </c>
      <c r="BH933" s="229">
        <f>IF(N933="sníž. přenesená",J933,0)</f>
        <v>0</v>
      </c>
      <c r="BI933" s="229">
        <f>IF(N933="nulová",J933,0)</f>
        <v>0</v>
      </c>
      <c r="BJ933" s="19" t="s">
        <v>76</v>
      </c>
      <c r="BK933" s="229">
        <f>ROUND(I933*H933,2)</f>
        <v>0</v>
      </c>
      <c r="BL933" s="19" t="s">
        <v>360</v>
      </c>
      <c r="BM933" s="228" t="s">
        <v>1326</v>
      </c>
    </row>
    <row r="934" s="2" customFormat="1">
      <c r="A934" s="40"/>
      <c r="B934" s="41"/>
      <c r="C934" s="42"/>
      <c r="D934" s="230" t="s">
        <v>260</v>
      </c>
      <c r="E934" s="42"/>
      <c r="F934" s="231" t="s">
        <v>1327</v>
      </c>
      <c r="G934" s="42"/>
      <c r="H934" s="42"/>
      <c r="I934" s="232"/>
      <c r="J934" s="42"/>
      <c r="K934" s="42"/>
      <c r="L934" s="46"/>
      <c r="M934" s="233"/>
      <c r="N934" s="234"/>
      <c r="O934" s="86"/>
      <c r="P934" s="86"/>
      <c r="Q934" s="86"/>
      <c r="R934" s="86"/>
      <c r="S934" s="86"/>
      <c r="T934" s="87"/>
      <c r="U934" s="40"/>
      <c r="V934" s="40"/>
      <c r="W934" s="40"/>
      <c r="X934" s="40"/>
      <c r="Y934" s="40"/>
      <c r="Z934" s="40"/>
      <c r="AA934" s="40"/>
      <c r="AB934" s="40"/>
      <c r="AC934" s="40"/>
      <c r="AD934" s="40"/>
      <c r="AE934" s="40"/>
      <c r="AT934" s="19" t="s">
        <v>260</v>
      </c>
      <c r="AU934" s="19" t="s">
        <v>78</v>
      </c>
    </row>
    <row r="935" s="13" customFormat="1">
      <c r="A935" s="13"/>
      <c r="B935" s="235"/>
      <c r="C935" s="236"/>
      <c r="D935" s="237" t="s">
        <v>262</v>
      </c>
      <c r="E935" s="238" t="s">
        <v>19</v>
      </c>
      <c r="F935" s="239" t="s">
        <v>566</v>
      </c>
      <c r="G935" s="236"/>
      <c r="H935" s="238" t="s">
        <v>19</v>
      </c>
      <c r="I935" s="240"/>
      <c r="J935" s="236"/>
      <c r="K935" s="236"/>
      <c r="L935" s="241"/>
      <c r="M935" s="242"/>
      <c r="N935" s="243"/>
      <c r="O935" s="243"/>
      <c r="P935" s="243"/>
      <c r="Q935" s="243"/>
      <c r="R935" s="243"/>
      <c r="S935" s="243"/>
      <c r="T935" s="244"/>
      <c r="U935" s="13"/>
      <c r="V935" s="13"/>
      <c r="W935" s="13"/>
      <c r="X935" s="13"/>
      <c r="Y935" s="13"/>
      <c r="Z935" s="13"/>
      <c r="AA935" s="13"/>
      <c r="AB935" s="13"/>
      <c r="AC935" s="13"/>
      <c r="AD935" s="13"/>
      <c r="AE935" s="13"/>
      <c r="AT935" s="245" t="s">
        <v>262</v>
      </c>
      <c r="AU935" s="245" t="s">
        <v>78</v>
      </c>
      <c r="AV935" s="13" t="s">
        <v>76</v>
      </c>
      <c r="AW935" s="13" t="s">
        <v>31</v>
      </c>
      <c r="AX935" s="13" t="s">
        <v>69</v>
      </c>
      <c r="AY935" s="245" t="s">
        <v>252</v>
      </c>
    </row>
    <row r="936" s="14" customFormat="1">
      <c r="A936" s="14"/>
      <c r="B936" s="246"/>
      <c r="C936" s="247"/>
      <c r="D936" s="237" t="s">
        <v>262</v>
      </c>
      <c r="E936" s="248" t="s">
        <v>19</v>
      </c>
      <c r="F936" s="249" t="s">
        <v>567</v>
      </c>
      <c r="G936" s="247"/>
      <c r="H936" s="250">
        <v>6.125</v>
      </c>
      <c r="I936" s="251"/>
      <c r="J936" s="247"/>
      <c r="K936" s="247"/>
      <c r="L936" s="252"/>
      <c r="M936" s="253"/>
      <c r="N936" s="254"/>
      <c r="O936" s="254"/>
      <c r="P936" s="254"/>
      <c r="Q936" s="254"/>
      <c r="R936" s="254"/>
      <c r="S936" s="254"/>
      <c r="T936" s="255"/>
      <c r="U936" s="14"/>
      <c r="V936" s="14"/>
      <c r="W936" s="14"/>
      <c r="X936" s="14"/>
      <c r="Y936" s="14"/>
      <c r="Z936" s="14"/>
      <c r="AA936" s="14"/>
      <c r="AB936" s="14"/>
      <c r="AC936" s="14"/>
      <c r="AD936" s="14"/>
      <c r="AE936" s="14"/>
      <c r="AT936" s="256" t="s">
        <v>262</v>
      </c>
      <c r="AU936" s="256" t="s">
        <v>78</v>
      </c>
      <c r="AV936" s="14" t="s">
        <v>78</v>
      </c>
      <c r="AW936" s="14" t="s">
        <v>31</v>
      </c>
      <c r="AX936" s="14" t="s">
        <v>69</v>
      </c>
      <c r="AY936" s="256" t="s">
        <v>252</v>
      </c>
    </row>
    <row r="937" s="14" customFormat="1">
      <c r="A937" s="14"/>
      <c r="B937" s="246"/>
      <c r="C937" s="247"/>
      <c r="D937" s="237" t="s">
        <v>262</v>
      </c>
      <c r="E937" s="248" t="s">
        <v>19</v>
      </c>
      <c r="F937" s="249" t="s">
        <v>568</v>
      </c>
      <c r="G937" s="247"/>
      <c r="H937" s="250">
        <v>1.9099999999999999</v>
      </c>
      <c r="I937" s="251"/>
      <c r="J937" s="247"/>
      <c r="K937" s="247"/>
      <c r="L937" s="252"/>
      <c r="M937" s="253"/>
      <c r="N937" s="254"/>
      <c r="O937" s="254"/>
      <c r="P937" s="254"/>
      <c r="Q937" s="254"/>
      <c r="R937" s="254"/>
      <c r="S937" s="254"/>
      <c r="T937" s="255"/>
      <c r="U937" s="14"/>
      <c r="V937" s="14"/>
      <c r="W937" s="14"/>
      <c r="X937" s="14"/>
      <c r="Y937" s="14"/>
      <c r="Z937" s="14"/>
      <c r="AA937" s="14"/>
      <c r="AB937" s="14"/>
      <c r="AC937" s="14"/>
      <c r="AD937" s="14"/>
      <c r="AE937" s="14"/>
      <c r="AT937" s="256" t="s">
        <v>262</v>
      </c>
      <c r="AU937" s="256" t="s">
        <v>78</v>
      </c>
      <c r="AV937" s="14" t="s">
        <v>78</v>
      </c>
      <c r="AW937" s="14" t="s">
        <v>31</v>
      </c>
      <c r="AX937" s="14" t="s">
        <v>69</v>
      </c>
      <c r="AY937" s="256" t="s">
        <v>252</v>
      </c>
    </row>
    <row r="938" s="14" customFormat="1">
      <c r="A938" s="14"/>
      <c r="B938" s="246"/>
      <c r="C938" s="247"/>
      <c r="D938" s="237" t="s">
        <v>262</v>
      </c>
      <c r="E938" s="248" t="s">
        <v>19</v>
      </c>
      <c r="F938" s="249" t="s">
        <v>569</v>
      </c>
      <c r="G938" s="247"/>
      <c r="H938" s="250">
        <v>3.0099999999999998</v>
      </c>
      <c r="I938" s="251"/>
      <c r="J938" s="247"/>
      <c r="K938" s="247"/>
      <c r="L938" s="252"/>
      <c r="M938" s="253"/>
      <c r="N938" s="254"/>
      <c r="O938" s="254"/>
      <c r="P938" s="254"/>
      <c r="Q938" s="254"/>
      <c r="R938" s="254"/>
      <c r="S938" s="254"/>
      <c r="T938" s="255"/>
      <c r="U938" s="14"/>
      <c r="V938" s="14"/>
      <c r="W938" s="14"/>
      <c r="X938" s="14"/>
      <c r="Y938" s="14"/>
      <c r="Z938" s="14"/>
      <c r="AA938" s="14"/>
      <c r="AB938" s="14"/>
      <c r="AC938" s="14"/>
      <c r="AD938" s="14"/>
      <c r="AE938" s="14"/>
      <c r="AT938" s="256" t="s">
        <v>262</v>
      </c>
      <c r="AU938" s="256" t="s">
        <v>78</v>
      </c>
      <c r="AV938" s="14" t="s">
        <v>78</v>
      </c>
      <c r="AW938" s="14" t="s">
        <v>31</v>
      </c>
      <c r="AX938" s="14" t="s">
        <v>69</v>
      </c>
      <c r="AY938" s="256" t="s">
        <v>252</v>
      </c>
    </row>
    <row r="939" s="14" customFormat="1">
      <c r="A939" s="14"/>
      <c r="B939" s="246"/>
      <c r="C939" s="247"/>
      <c r="D939" s="237" t="s">
        <v>262</v>
      </c>
      <c r="E939" s="248" t="s">
        <v>19</v>
      </c>
      <c r="F939" s="249" t="s">
        <v>570</v>
      </c>
      <c r="G939" s="247"/>
      <c r="H939" s="250">
        <v>1.8700000000000001</v>
      </c>
      <c r="I939" s="251"/>
      <c r="J939" s="247"/>
      <c r="K939" s="247"/>
      <c r="L939" s="252"/>
      <c r="M939" s="253"/>
      <c r="N939" s="254"/>
      <c r="O939" s="254"/>
      <c r="P939" s="254"/>
      <c r="Q939" s="254"/>
      <c r="R939" s="254"/>
      <c r="S939" s="254"/>
      <c r="T939" s="255"/>
      <c r="U939" s="14"/>
      <c r="V939" s="14"/>
      <c r="W939" s="14"/>
      <c r="X939" s="14"/>
      <c r="Y939" s="14"/>
      <c r="Z939" s="14"/>
      <c r="AA939" s="14"/>
      <c r="AB939" s="14"/>
      <c r="AC939" s="14"/>
      <c r="AD939" s="14"/>
      <c r="AE939" s="14"/>
      <c r="AT939" s="256" t="s">
        <v>262</v>
      </c>
      <c r="AU939" s="256" t="s">
        <v>78</v>
      </c>
      <c r="AV939" s="14" t="s">
        <v>78</v>
      </c>
      <c r="AW939" s="14" t="s">
        <v>31</v>
      </c>
      <c r="AX939" s="14" t="s">
        <v>69</v>
      </c>
      <c r="AY939" s="256" t="s">
        <v>252</v>
      </c>
    </row>
    <row r="940" s="15" customFormat="1">
      <c r="A940" s="15"/>
      <c r="B940" s="257"/>
      <c r="C940" s="258"/>
      <c r="D940" s="237" t="s">
        <v>262</v>
      </c>
      <c r="E940" s="259" t="s">
        <v>19</v>
      </c>
      <c r="F940" s="260" t="s">
        <v>265</v>
      </c>
      <c r="G940" s="258"/>
      <c r="H940" s="261">
        <v>12.914999999999999</v>
      </c>
      <c r="I940" s="262"/>
      <c r="J940" s="258"/>
      <c r="K940" s="258"/>
      <c r="L940" s="263"/>
      <c r="M940" s="264"/>
      <c r="N940" s="265"/>
      <c r="O940" s="265"/>
      <c r="P940" s="265"/>
      <c r="Q940" s="265"/>
      <c r="R940" s="265"/>
      <c r="S940" s="265"/>
      <c r="T940" s="266"/>
      <c r="U940" s="15"/>
      <c r="V940" s="15"/>
      <c r="W940" s="15"/>
      <c r="X940" s="15"/>
      <c r="Y940" s="15"/>
      <c r="Z940" s="15"/>
      <c r="AA940" s="15"/>
      <c r="AB940" s="15"/>
      <c r="AC940" s="15"/>
      <c r="AD940" s="15"/>
      <c r="AE940" s="15"/>
      <c r="AT940" s="267" t="s">
        <v>262</v>
      </c>
      <c r="AU940" s="267" t="s">
        <v>78</v>
      </c>
      <c r="AV940" s="15" t="s">
        <v>258</v>
      </c>
      <c r="AW940" s="15" t="s">
        <v>31</v>
      </c>
      <c r="AX940" s="15" t="s">
        <v>76</v>
      </c>
      <c r="AY940" s="267" t="s">
        <v>252</v>
      </c>
    </row>
    <row r="941" s="2" customFormat="1" ht="16.5" customHeight="1">
      <c r="A941" s="40"/>
      <c r="B941" s="41"/>
      <c r="C941" s="279" t="s">
        <v>1328</v>
      </c>
      <c r="D941" s="279" t="s">
        <v>468</v>
      </c>
      <c r="E941" s="280" t="s">
        <v>1329</v>
      </c>
      <c r="F941" s="281" t="s">
        <v>1330</v>
      </c>
      <c r="G941" s="282" t="s">
        <v>183</v>
      </c>
      <c r="H941" s="283">
        <v>14.2065</v>
      </c>
      <c r="I941" s="284"/>
      <c r="J941" s="285">
        <f>ROUND(I941*H941,2)</f>
        <v>0</v>
      </c>
      <c r="K941" s="281" t="s">
        <v>19</v>
      </c>
      <c r="L941" s="286"/>
      <c r="M941" s="287" t="s">
        <v>19</v>
      </c>
      <c r="N941" s="288" t="s">
        <v>40</v>
      </c>
      <c r="O941" s="86"/>
      <c r="P941" s="226">
        <f>O941*H941</f>
        <v>0</v>
      </c>
      <c r="Q941" s="226">
        <v>0</v>
      </c>
      <c r="R941" s="226">
        <f>Q941*H941</f>
        <v>0</v>
      </c>
      <c r="S941" s="226">
        <v>0</v>
      </c>
      <c r="T941" s="227">
        <f>S941*H941</f>
        <v>0</v>
      </c>
      <c r="U941" s="40"/>
      <c r="V941" s="40"/>
      <c r="W941" s="40"/>
      <c r="X941" s="40"/>
      <c r="Y941" s="40"/>
      <c r="Z941" s="40"/>
      <c r="AA941" s="40"/>
      <c r="AB941" s="40"/>
      <c r="AC941" s="40"/>
      <c r="AD941" s="40"/>
      <c r="AE941" s="40"/>
      <c r="AR941" s="228" t="s">
        <v>509</v>
      </c>
      <c r="AT941" s="228" t="s">
        <v>468</v>
      </c>
      <c r="AU941" s="228" t="s">
        <v>78</v>
      </c>
      <c r="AY941" s="19" t="s">
        <v>252</v>
      </c>
      <c r="BE941" s="229">
        <f>IF(N941="základní",J941,0)</f>
        <v>0</v>
      </c>
      <c r="BF941" s="229">
        <f>IF(N941="snížená",J941,0)</f>
        <v>0</v>
      </c>
      <c r="BG941" s="229">
        <f>IF(N941="zákl. přenesená",J941,0)</f>
        <v>0</v>
      </c>
      <c r="BH941" s="229">
        <f>IF(N941="sníž. přenesená",J941,0)</f>
        <v>0</v>
      </c>
      <c r="BI941" s="229">
        <f>IF(N941="nulová",J941,0)</f>
        <v>0</v>
      </c>
      <c r="BJ941" s="19" t="s">
        <v>76</v>
      </c>
      <c r="BK941" s="229">
        <f>ROUND(I941*H941,2)</f>
        <v>0</v>
      </c>
      <c r="BL941" s="19" t="s">
        <v>360</v>
      </c>
      <c r="BM941" s="228" t="s">
        <v>1331</v>
      </c>
    </row>
    <row r="942" s="14" customFormat="1">
      <c r="A942" s="14"/>
      <c r="B942" s="246"/>
      <c r="C942" s="247"/>
      <c r="D942" s="237" t="s">
        <v>262</v>
      </c>
      <c r="E942" s="247"/>
      <c r="F942" s="249" t="s">
        <v>1332</v>
      </c>
      <c r="G942" s="247"/>
      <c r="H942" s="250">
        <v>14.2065</v>
      </c>
      <c r="I942" s="251"/>
      <c r="J942" s="247"/>
      <c r="K942" s="247"/>
      <c r="L942" s="252"/>
      <c r="M942" s="253"/>
      <c r="N942" s="254"/>
      <c r="O942" s="254"/>
      <c r="P942" s="254"/>
      <c r="Q942" s="254"/>
      <c r="R942" s="254"/>
      <c r="S942" s="254"/>
      <c r="T942" s="255"/>
      <c r="U942" s="14"/>
      <c r="V942" s="14"/>
      <c r="W942" s="14"/>
      <c r="X942" s="14"/>
      <c r="Y942" s="14"/>
      <c r="Z942" s="14"/>
      <c r="AA942" s="14"/>
      <c r="AB942" s="14"/>
      <c r="AC942" s="14"/>
      <c r="AD942" s="14"/>
      <c r="AE942" s="14"/>
      <c r="AT942" s="256" t="s">
        <v>262</v>
      </c>
      <c r="AU942" s="256" t="s">
        <v>78</v>
      </c>
      <c r="AV942" s="14" t="s">
        <v>78</v>
      </c>
      <c r="AW942" s="14" t="s">
        <v>4</v>
      </c>
      <c r="AX942" s="14" t="s">
        <v>76</v>
      </c>
      <c r="AY942" s="256" t="s">
        <v>252</v>
      </c>
    </row>
    <row r="943" s="2" customFormat="1" ht="37.8" customHeight="1">
      <c r="A943" s="40"/>
      <c r="B943" s="41"/>
      <c r="C943" s="217" t="s">
        <v>1333</v>
      </c>
      <c r="D943" s="217" t="s">
        <v>254</v>
      </c>
      <c r="E943" s="218" t="s">
        <v>1334</v>
      </c>
      <c r="F943" s="219" t="s">
        <v>1335</v>
      </c>
      <c r="G943" s="220" t="s">
        <v>183</v>
      </c>
      <c r="H943" s="221">
        <v>0.80000000000000004</v>
      </c>
      <c r="I943" s="222"/>
      <c r="J943" s="223">
        <f>ROUND(I943*H943,2)</f>
        <v>0</v>
      </c>
      <c r="K943" s="219" t="s">
        <v>257</v>
      </c>
      <c r="L943" s="46"/>
      <c r="M943" s="224" t="s">
        <v>19</v>
      </c>
      <c r="N943" s="225" t="s">
        <v>40</v>
      </c>
      <c r="O943" s="86"/>
      <c r="P943" s="226">
        <f>O943*H943</f>
        <v>0</v>
      </c>
      <c r="Q943" s="226">
        <v>0.00020000000000000001</v>
      </c>
      <c r="R943" s="226">
        <f>Q943*H943</f>
        <v>0.00016000000000000001</v>
      </c>
      <c r="S943" s="226">
        <v>0</v>
      </c>
      <c r="T943" s="227">
        <f>S943*H943</f>
        <v>0</v>
      </c>
      <c r="U943" s="40"/>
      <c r="V943" s="40"/>
      <c r="W943" s="40"/>
      <c r="X943" s="40"/>
      <c r="Y943" s="40"/>
      <c r="Z943" s="40"/>
      <c r="AA943" s="40"/>
      <c r="AB943" s="40"/>
      <c r="AC943" s="40"/>
      <c r="AD943" s="40"/>
      <c r="AE943" s="40"/>
      <c r="AR943" s="228" t="s">
        <v>360</v>
      </c>
      <c r="AT943" s="228" t="s">
        <v>254</v>
      </c>
      <c r="AU943" s="228" t="s">
        <v>78</v>
      </c>
      <c r="AY943" s="19" t="s">
        <v>252</v>
      </c>
      <c r="BE943" s="229">
        <f>IF(N943="základní",J943,0)</f>
        <v>0</v>
      </c>
      <c r="BF943" s="229">
        <f>IF(N943="snížená",J943,0)</f>
        <v>0</v>
      </c>
      <c r="BG943" s="229">
        <f>IF(N943="zákl. přenesená",J943,0)</f>
        <v>0</v>
      </c>
      <c r="BH943" s="229">
        <f>IF(N943="sníž. přenesená",J943,0)</f>
        <v>0</v>
      </c>
      <c r="BI943" s="229">
        <f>IF(N943="nulová",J943,0)</f>
        <v>0</v>
      </c>
      <c r="BJ943" s="19" t="s">
        <v>76</v>
      </c>
      <c r="BK943" s="229">
        <f>ROUND(I943*H943,2)</f>
        <v>0</v>
      </c>
      <c r="BL943" s="19" t="s">
        <v>360</v>
      </c>
      <c r="BM943" s="228" t="s">
        <v>1336</v>
      </c>
    </row>
    <row r="944" s="2" customFormat="1">
      <c r="A944" s="40"/>
      <c r="B944" s="41"/>
      <c r="C944" s="42"/>
      <c r="D944" s="230" t="s">
        <v>260</v>
      </c>
      <c r="E944" s="42"/>
      <c r="F944" s="231" t="s">
        <v>1337</v>
      </c>
      <c r="G944" s="42"/>
      <c r="H944" s="42"/>
      <c r="I944" s="232"/>
      <c r="J944" s="42"/>
      <c r="K944" s="42"/>
      <c r="L944" s="46"/>
      <c r="M944" s="233"/>
      <c r="N944" s="234"/>
      <c r="O944" s="86"/>
      <c r="P944" s="86"/>
      <c r="Q944" s="86"/>
      <c r="R944" s="86"/>
      <c r="S944" s="86"/>
      <c r="T944" s="87"/>
      <c r="U944" s="40"/>
      <c r="V944" s="40"/>
      <c r="W944" s="40"/>
      <c r="X944" s="40"/>
      <c r="Y944" s="40"/>
      <c r="Z944" s="40"/>
      <c r="AA944" s="40"/>
      <c r="AB944" s="40"/>
      <c r="AC944" s="40"/>
      <c r="AD944" s="40"/>
      <c r="AE944" s="40"/>
      <c r="AT944" s="19" t="s">
        <v>260</v>
      </c>
      <c r="AU944" s="19" t="s">
        <v>78</v>
      </c>
    </row>
    <row r="945" s="13" customFormat="1">
      <c r="A945" s="13"/>
      <c r="B945" s="235"/>
      <c r="C945" s="236"/>
      <c r="D945" s="237" t="s">
        <v>262</v>
      </c>
      <c r="E945" s="238" t="s">
        <v>19</v>
      </c>
      <c r="F945" s="239" t="s">
        <v>1338</v>
      </c>
      <c r="G945" s="236"/>
      <c r="H945" s="238" t="s">
        <v>19</v>
      </c>
      <c r="I945" s="240"/>
      <c r="J945" s="236"/>
      <c r="K945" s="236"/>
      <c r="L945" s="241"/>
      <c r="M945" s="242"/>
      <c r="N945" s="243"/>
      <c r="O945" s="243"/>
      <c r="P945" s="243"/>
      <c r="Q945" s="243"/>
      <c r="R945" s="243"/>
      <c r="S945" s="243"/>
      <c r="T945" s="244"/>
      <c r="U945" s="13"/>
      <c r="V945" s="13"/>
      <c r="W945" s="13"/>
      <c r="X945" s="13"/>
      <c r="Y945" s="13"/>
      <c r="Z945" s="13"/>
      <c r="AA945" s="13"/>
      <c r="AB945" s="13"/>
      <c r="AC945" s="13"/>
      <c r="AD945" s="13"/>
      <c r="AE945" s="13"/>
      <c r="AT945" s="245" t="s">
        <v>262</v>
      </c>
      <c r="AU945" s="245" t="s">
        <v>78</v>
      </c>
      <c r="AV945" s="13" t="s">
        <v>76</v>
      </c>
      <c r="AW945" s="13" t="s">
        <v>31</v>
      </c>
      <c r="AX945" s="13" t="s">
        <v>69</v>
      </c>
      <c r="AY945" s="245" t="s">
        <v>252</v>
      </c>
    </row>
    <row r="946" s="14" customFormat="1">
      <c r="A946" s="14"/>
      <c r="B946" s="246"/>
      <c r="C946" s="247"/>
      <c r="D946" s="237" t="s">
        <v>262</v>
      </c>
      <c r="E946" s="248" t="s">
        <v>19</v>
      </c>
      <c r="F946" s="249" t="s">
        <v>1339</v>
      </c>
      <c r="G946" s="247"/>
      <c r="H946" s="250">
        <v>0.80000000000000004</v>
      </c>
      <c r="I946" s="251"/>
      <c r="J946" s="247"/>
      <c r="K946" s="247"/>
      <c r="L946" s="252"/>
      <c r="M946" s="253"/>
      <c r="N946" s="254"/>
      <c r="O946" s="254"/>
      <c r="P946" s="254"/>
      <c r="Q946" s="254"/>
      <c r="R946" s="254"/>
      <c r="S946" s="254"/>
      <c r="T946" s="255"/>
      <c r="U946" s="14"/>
      <c r="V946" s="14"/>
      <c r="W946" s="14"/>
      <c r="X946" s="14"/>
      <c r="Y946" s="14"/>
      <c r="Z946" s="14"/>
      <c r="AA946" s="14"/>
      <c r="AB946" s="14"/>
      <c r="AC946" s="14"/>
      <c r="AD946" s="14"/>
      <c r="AE946" s="14"/>
      <c r="AT946" s="256" t="s">
        <v>262</v>
      </c>
      <c r="AU946" s="256" t="s">
        <v>78</v>
      </c>
      <c r="AV946" s="14" t="s">
        <v>78</v>
      </c>
      <c r="AW946" s="14" t="s">
        <v>31</v>
      </c>
      <c r="AX946" s="14" t="s">
        <v>76</v>
      </c>
      <c r="AY946" s="256" t="s">
        <v>252</v>
      </c>
    </row>
    <row r="947" s="2" customFormat="1" ht="24.15" customHeight="1">
      <c r="A947" s="40"/>
      <c r="B947" s="41"/>
      <c r="C947" s="279" t="s">
        <v>1340</v>
      </c>
      <c r="D947" s="279" t="s">
        <v>468</v>
      </c>
      <c r="E947" s="280" t="s">
        <v>1341</v>
      </c>
      <c r="F947" s="281" t="s">
        <v>1342</v>
      </c>
      <c r="G947" s="282" t="s">
        <v>183</v>
      </c>
      <c r="H947" s="283">
        <v>0.88</v>
      </c>
      <c r="I947" s="284"/>
      <c r="J947" s="285">
        <f>ROUND(I947*H947,2)</f>
        <v>0</v>
      </c>
      <c r="K947" s="281" t="s">
        <v>257</v>
      </c>
      <c r="L947" s="286"/>
      <c r="M947" s="287" t="s">
        <v>19</v>
      </c>
      <c r="N947" s="288" t="s">
        <v>40</v>
      </c>
      <c r="O947" s="86"/>
      <c r="P947" s="226">
        <f>O947*H947</f>
        <v>0</v>
      </c>
      <c r="Q947" s="226">
        <v>0.00029999999999999997</v>
      </c>
      <c r="R947" s="226">
        <f>Q947*H947</f>
        <v>0.00026399999999999997</v>
      </c>
      <c r="S947" s="226">
        <v>0</v>
      </c>
      <c r="T947" s="227">
        <f>S947*H947</f>
        <v>0</v>
      </c>
      <c r="U947" s="40"/>
      <c r="V947" s="40"/>
      <c r="W947" s="40"/>
      <c r="X947" s="40"/>
      <c r="Y947" s="40"/>
      <c r="Z947" s="40"/>
      <c r="AA947" s="40"/>
      <c r="AB947" s="40"/>
      <c r="AC947" s="40"/>
      <c r="AD947" s="40"/>
      <c r="AE947" s="40"/>
      <c r="AR947" s="228" t="s">
        <v>509</v>
      </c>
      <c r="AT947" s="228" t="s">
        <v>468</v>
      </c>
      <c r="AU947" s="228" t="s">
        <v>78</v>
      </c>
      <c r="AY947" s="19" t="s">
        <v>252</v>
      </c>
      <c r="BE947" s="229">
        <f>IF(N947="základní",J947,0)</f>
        <v>0</v>
      </c>
      <c r="BF947" s="229">
        <f>IF(N947="snížená",J947,0)</f>
        <v>0</v>
      </c>
      <c r="BG947" s="229">
        <f>IF(N947="zákl. přenesená",J947,0)</f>
        <v>0</v>
      </c>
      <c r="BH947" s="229">
        <f>IF(N947="sníž. přenesená",J947,0)</f>
        <v>0</v>
      </c>
      <c r="BI947" s="229">
        <f>IF(N947="nulová",J947,0)</f>
        <v>0</v>
      </c>
      <c r="BJ947" s="19" t="s">
        <v>76</v>
      </c>
      <c r="BK947" s="229">
        <f>ROUND(I947*H947,2)</f>
        <v>0</v>
      </c>
      <c r="BL947" s="19" t="s">
        <v>360</v>
      </c>
      <c r="BM947" s="228" t="s">
        <v>1343</v>
      </c>
    </row>
    <row r="948" s="14" customFormat="1">
      <c r="A948" s="14"/>
      <c r="B948" s="246"/>
      <c r="C948" s="247"/>
      <c r="D948" s="237" t="s">
        <v>262</v>
      </c>
      <c r="E948" s="247"/>
      <c r="F948" s="249" t="s">
        <v>1344</v>
      </c>
      <c r="G948" s="247"/>
      <c r="H948" s="250">
        <v>0.88</v>
      </c>
      <c r="I948" s="251"/>
      <c r="J948" s="247"/>
      <c r="K948" s="247"/>
      <c r="L948" s="252"/>
      <c r="M948" s="253"/>
      <c r="N948" s="254"/>
      <c r="O948" s="254"/>
      <c r="P948" s="254"/>
      <c r="Q948" s="254"/>
      <c r="R948" s="254"/>
      <c r="S948" s="254"/>
      <c r="T948" s="255"/>
      <c r="U948" s="14"/>
      <c r="V948" s="14"/>
      <c r="W948" s="14"/>
      <c r="X948" s="14"/>
      <c r="Y948" s="14"/>
      <c r="Z948" s="14"/>
      <c r="AA948" s="14"/>
      <c r="AB948" s="14"/>
      <c r="AC948" s="14"/>
      <c r="AD948" s="14"/>
      <c r="AE948" s="14"/>
      <c r="AT948" s="256" t="s">
        <v>262</v>
      </c>
      <c r="AU948" s="256" t="s">
        <v>78</v>
      </c>
      <c r="AV948" s="14" t="s">
        <v>78</v>
      </c>
      <c r="AW948" s="14" t="s">
        <v>4</v>
      </c>
      <c r="AX948" s="14" t="s">
        <v>76</v>
      </c>
      <c r="AY948" s="256" t="s">
        <v>252</v>
      </c>
    </row>
    <row r="949" s="2" customFormat="1" ht="44.25" customHeight="1">
      <c r="A949" s="40"/>
      <c r="B949" s="41"/>
      <c r="C949" s="217" t="s">
        <v>1345</v>
      </c>
      <c r="D949" s="217" t="s">
        <v>254</v>
      </c>
      <c r="E949" s="218" t="s">
        <v>1346</v>
      </c>
      <c r="F949" s="219" t="s">
        <v>1347</v>
      </c>
      <c r="G949" s="220" t="s">
        <v>485</v>
      </c>
      <c r="H949" s="221">
        <v>6.3906000000000001</v>
      </c>
      <c r="I949" s="222"/>
      <c r="J949" s="223">
        <f>ROUND(I949*H949,2)</f>
        <v>0</v>
      </c>
      <c r="K949" s="219" t="s">
        <v>257</v>
      </c>
      <c r="L949" s="46"/>
      <c r="M949" s="224" t="s">
        <v>19</v>
      </c>
      <c r="N949" s="225" t="s">
        <v>40</v>
      </c>
      <c r="O949" s="86"/>
      <c r="P949" s="226">
        <f>O949*H949</f>
        <v>0</v>
      </c>
      <c r="Q949" s="226">
        <v>0</v>
      </c>
      <c r="R949" s="226">
        <f>Q949*H949</f>
        <v>0</v>
      </c>
      <c r="S949" s="226">
        <v>0</v>
      </c>
      <c r="T949" s="227">
        <f>S949*H949</f>
        <v>0</v>
      </c>
      <c r="U949" s="40"/>
      <c r="V949" s="40"/>
      <c r="W949" s="40"/>
      <c r="X949" s="40"/>
      <c r="Y949" s="40"/>
      <c r="Z949" s="40"/>
      <c r="AA949" s="40"/>
      <c r="AB949" s="40"/>
      <c r="AC949" s="40"/>
      <c r="AD949" s="40"/>
      <c r="AE949" s="40"/>
      <c r="AR949" s="228" t="s">
        <v>360</v>
      </c>
      <c r="AT949" s="228" t="s">
        <v>254</v>
      </c>
      <c r="AU949" s="228" t="s">
        <v>78</v>
      </c>
      <c r="AY949" s="19" t="s">
        <v>252</v>
      </c>
      <c r="BE949" s="229">
        <f>IF(N949="základní",J949,0)</f>
        <v>0</v>
      </c>
      <c r="BF949" s="229">
        <f>IF(N949="snížená",J949,0)</f>
        <v>0</v>
      </c>
      <c r="BG949" s="229">
        <f>IF(N949="zákl. přenesená",J949,0)</f>
        <v>0</v>
      </c>
      <c r="BH949" s="229">
        <f>IF(N949="sníž. přenesená",J949,0)</f>
        <v>0</v>
      </c>
      <c r="BI949" s="229">
        <f>IF(N949="nulová",J949,0)</f>
        <v>0</v>
      </c>
      <c r="BJ949" s="19" t="s">
        <v>76</v>
      </c>
      <c r="BK949" s="229">
        <f>ROUND(I949*H949,2)</f>
        <v>0</v>
      </c>
      <c r="BL949" s="19" t="s">
        <v>360</v>
      </c>
      <c r="BM949" s="228" t="s">
        <v>1348</v>
      </c>
    </row>
    <row r="950" s="2" customFormat="1">
      <c r="A950" s="40"/>
      <c r="B950" s="41"/>
      <c r="C950" s="42"/>
      <c r="D950" s="230" t="s">
        <v>260</v>
      </c>
      <c r="E950" s="42"/>
      <c r="F950" s="231" t="s">
        <v>1349</v>
      </c>
      <c r="G950" s="42"/>
      <c r="H950" s="42"/>
      <c r="I950" s="232"/>
      <c r="J950" s="42"/>
      <c r="K950" s="42"/>
      <c r="L950" s="46"/>
      <c r="M950" s="233"/>
      <c r="N950" s="234"/>
      <c r="O950" s="86"/>
      <c r="P950" s="86"/>
      <c r="Q950" s="86"/>
      <c r="R950" s="86"/>
      <c r="S950" s="86"/>
      <c r="T950" s="87"/>
      <c r="U950" s="40"/>
      <c r="V950" s="40"/>
      <c r="W950" s="40"/>
      <c r="X950" s="40"/>
      <c r="Y950" s="40"/>
      <c r="Z950" s="40"/>
      <c r="AA950" s="40"/>
      <c r="AB950" s="40"/>
      <c r="AC950" s="40"/>
      <c r="AD950" s="40"/>
      <c r="AE950" s="40"/>
      <c r="AT950" s="19" t="s">
        <v>260</v>
      </c>
      <c r="AU950" s="19" t="s">
        <v>78</v>
      </c>
    </row>
    <row r="951" s="2" customFormat="1" ht="49.05" customHeight="1">
      <c r="A951" s="40"/>
      <c r="B951" s="41"/>
      <c r="C951" s="217" t="s">
        <v>1350</v>
      </c>
      <c r="D951" s="217" t="s">
        <v>254</v>
      </c>
      <c r="E951" s="218" t="s">
        <v>1351</v>
      </c>
      <c r="F951" s="219" t="s">
        <v>1352</v>
      </c>
      <c r="G951" s="220" t="s">
        <v>485</v>
      </c>
      <c r="H951" s="221">
        <v>6.3906000000000001</v>
      </c>
      <c r="I951" s="222"/>
      <c r="J951" s="223">
        <f>ROUND(I951*H951,2)</f>
        <v>0</v>
      </c>
      <c r="K951" s="219" t="s">
        <v>257</v>
      </c>
      <c r="L951" s="46"/>
      <c r="M951" s="224" t="s">
        <v>19</v>
      </c>
      <c r="N951" s="225" t="s">
        <v>40</v>
      </c>
      <c r="O951" s="86"/>
      <c r="P951" s="226">
        <f>O951*H951</f>
        <v>0</v>
      </c>
      <c r="Q951" s="226">
        <v>0</v>
      </c>
      <c r="R951" s="226">
        <f>Q951*H951</f>
        <v>0</v>
      </c>
      <c r="S951" s="226">
        <v>0</v>
      </c>
      <c r="T951" s="227">
        <f>S951*H951</f>
        <v>0</v>
      </c>
      <c r="U951" s="40"/>
      <c r="V951" s="40"/>
      <c r="W951" s="40"/>
      <c r="X951" s="40"/>
      <c r="Y951" s="40"/>
      <c r="Z951" s="40"/>
      <c r="AA951" s="40"/>
      <c r="AB951" s="40"/>
      <c r="AC951" s="40"/>
      <c r="AD951" s="40"/>
      <c r="AE951" s="40"/>
      <c r="AR951" s="228" t="s">
        <v>360</v>
      </c>
      <c r="AT951" s="228" t="s">
        <v>254</v>
      </c>
      <c r="AU951" s="228" t="s">
        <v>78</v>
      </c>
      <c r="AY951" s="19" t="s">
        <v>252</v>
      </c>
      <c r="BE951" s="229">
        <f>IF(N951="základní",J951,0)</f>
        <v>0</v>
      </c>
      <c r="BF951" s="229">
        <f>IF(N951="snížená",J951,0)</f>
        <v>0</v>
      </c>
      <c r="BG951" s="229">
        <f>IF(N951="zákl. přenesená",J951,0)</f>
        <v>0</v>
      </c>
      <c r="BH951" s="229">
        <f>IF(N951="sníž. přenesená",J951,0)</f>
        <v>0</v>
      </c>
      <c r="BI951" s="229">
        <f>IF(N951="nulová",J951,0)</f>
        <v>0</v>
      </c>
      <c r="BJ951" s="19" t="s">
        <v>76</v>
      </c>
      <c r="BK951" s="229">
        <f>ROUND(I951*H951,2)</f>
        <v>0</v>
      </c>
      <c r="BL951" s="19" t="s">
        <v>360</v>
      </c>
      <c r="BM951" s="228" t="s">
        <v>1353</v>
      </c>
    </row>
    <row r="952" s="2" customFormat="1">
      <c r="A952" s="40"/>
      <c r="B952" s="41"/>
      <c r="C952" s="42"/>
      <c r="D952" s="230" t="s">
        <v>260</v>
      </c>
      <c r="E952" s="42"/>
      <c r="F952" s="231" t="s">
        <v>1354</v>
      </c>
      <c r="G952" s="42"/>
      <c r="H952" s="42"/>
      <c r="I952" s="232"/>
      <c r="J952" s="42"/>
      <c r="K952" s="42"/>
      <c r="L952" s="46"/>
      <c r="M952" s="233"/>
      <c r="N952" s="234"/>
      <c r="O952" s="86"/>
      <c r="P952" s="86"/>
      <c r="Q952" s="86"/>
      <c r="R952" s="86"/>
      <c r="S952" s="86"/>
      <c r="T952" s="87"/>
      <c r="U952" s="40"/>
      <c r="V952" s="40"/>
      <c r="W952" s="40"/>
      <c r="X952" s="40"/>
      <c r="Y952" s="40"/>
      <c r="Z952" s="40"/>
      <c r="AA952" s="40"/>
      <c r="AB952" s="40"/>
      <c r="AC952" s="40"/>
      <c r="AD952" s="40"/>
      <c r="AE952" s="40"/>
      <c r="AT952" s="19" t="s">
        <v>260</v>
      </c>
      <c r="AU952" s="19" t="s">
        <v>78</v>
      </c>
    </row>
    <row r="953" s="12" customFormat="1" ht="22.8" customHeight="1">
      <c r="A953" s="12"/>
      <c r="B953" s="201"/>
      <c r="C953" s="202"/>
      <c r="D953" s="203" t="s">
        <v>68</v>
      </c>
      <c r="E953" s="215" t="s">
        <v>1355</v>
      </c>
      <c r="F953" s="215" t="s">
        <v>1356</v>
      </c>
      <c r="G953" s="202"/>
      <c r="H953" s="202"/>
      <c r="I953" s="205"/>
      <c r="J953" s="216">
        <f>BK953</f>
        <v>0</v>
      </c>
      <c r="K953" s="202"/>
      <c r="L953" s="207"/>
      <c r="M953" s="208"/>
      <c r="N953" s="209"/>
      <c r="O953" s="209"/>
      <c r="P953" s="210">
        <f>SUM(P954:P966)</f>
        <v>0</v>
      </c>
      <c r="Q953" s="209"/>
      <c r="R953" s="210">
        <f>SUM(R954:R966)</f>
        <v>0</v>
      </c>
      <c r="S953" s="209"/>
      <c r="T953" s="211">
        <f>SUM(T954:T966)</f>
        <v>0.11817000000000001</v>
      </c>
      <c r="U953" s="12"/>
      <c r="V953" s="12"/>
      <c r="W953" s="12"/>
      <c r="X953" s="12"/>
      <c r="Y953" s="12"/>
      <c r="Z953" s="12"/>
      <c r="AA953" s="12"/>
      <c r="AB953" s="12"/>
      <c r="AC953" s="12"/>
      <c r="AD953" s="12"/>
      <c r="AE953" s="12"/>
      <c r="AR953" s="212" t="s">
        <v>78</v>
      </c>
      <c r="AT953" s="213" t="s">
        <v>68</v>
      </c>
      <c r="AU953" s="213" t="s">
        <v>76</v>
      </c>
      <c r="AY953" s="212" t="s">
        <v>252</v>
      </c>
      <c r="BK953" s="214">
        <f>SUM(BK954:BK966)</f>
        <v>0</v>
      </c>
    </row>
    <row r="954" s="2" customFormat="1" ht="24.15" customHeight="1">
      <c r="A954" s="40"/>
      <c r="B954" s="41"/>
      <c r="C954" s="217" t="s">
        <v>1357</v>
      </c>
      <c r="D954" s="217" t="s">
        <v>254</v>
      </c>
      <c r="E954" s="218" t="s">
        <v>1358</v>
      </c>
      <c r="F954" s="219" t="s">
        <v>1359</v>
      </c>
      <c r="G954" s="220" t="s">
        <v>187</v>
      </c>
      <c r="H954" s="221">
        <v>42.840000000000003</v>
      </c>
      <c r="I954" s="222"/>
      <c r="J954" s="223">
        <f>ROUND(I954*H954,2)</f>
        <v>0</v>
      </c>
      <c r="K954" s="219" t="s">
        <v>257</v>
      </c>
      <c r="L954" s="46"/>
      <c r="M954" s="224" t="s">
        <v>19</v>
      </c>
      <c r="N954" s="225" t="s">
        <v>40</v>
      </c>
      <c r="O954" s="86"/>
      <c r="P954" s="226">
        <f>O954*H954</f>
        <v>0</v>
      </c>
      <c r="Q954" s="226">
        <v>0</v>
      </c>
      <c r="R954" s="226">
        <f>Q954*H954</f>
        <v>0</v>
      </c>
      <c r="S954" s="226">
        <v>0.0025000000000000001</v>
      </c>
      <c r="T954" s="227">
        <f>S954*H954</f>
        <v>0.10710000000000002</v>
      </c>
      <c r="U954" s="40"/>
      <c r="V954" s="40"/>
      <c r="W954" s="40"/>
      <c r="X954" s="40"/>
      <c r="Y954" s="40"/>
      <c r="Z954" s="40"/>
      <c r="AA954" s="40"/>
      <c r="AB954" s="40"/>
      <c r="AC954" s="40"/>
      <c r="AD954" s="40"/>
      <c r="AE954" s="40"/>
      <c r="AR954" s="228" t="s">
        <v>360</v>
      </c>
      <c r="AT954" s="228" t="s">
        <v>254</v>
      </c>
      <c r="AU954" s="228" t="s">
        <v>78</v>
      </c>
      <c r="AY954" s="19" t="s">
        <v>252</v>
      </c>
      <c r="BE954" s="229">
        <f>IF(N954="základní",J954,0)</f>
        <v>0</v>
      </c>
      <c r="BF954" s="229">
        <f>IF(N954="snížená",J954,0)</f>
        <v>0</v>
      </c>
      <c r="BG954" s="229">
        <f>IF(N954="zákl. přenesená",J954,0)</f>
        <v>0</v>
      </c>
      <c r="BH954" s="229">
        <f>IF(N954="sníž. přenesená",J954,0)</f>
        <v>0</v>
      </c>
      <c r="BI954" s="229">
        <f>IF(N954="nulová",J954,0)</f>
        <v>0</v>
      </c>
      <c r="BJ954" s="19" t="s">
        <v>76</v>
      </c>
      <c r="BK954" s="229">
        <f>ROUND(I954*H954,2)</f>
        <v>0</v>
      </c>
      <c r="BL954" s="19" t="s">
        <v>360</v>
      </c>
      <c r="BM954" s="228" t="s">
        <v>1360</v>
      </c>
    </row>
    <row r="955" s="2" customFormat="1">
      <c r="A955" s="40"/>
      <c r="B955" s="41"/>
      <c r="C955" s="42"/>
      <c r="D955" s="230" t="s">
        <v>260</v>
      </c>
      <c r="E955" s="42"/>
      <c r="F955" s="231" t="s">
        <v>1361</v>
      </c>
      <c r="G955" s="42"/>
      <c r="H955" s="42"/>
      <c r="I955" s="232"/>
      <c r="J955" s="42"/>
      <c r="K955" s="42"/>
      <c r="L955" s="46"/>
      <c r="M955" s="233"/>
      <c r="N955" s="234"/>
      <c r="O955" s="86"/>
      <c r="P955" s="86"/>
      <c r="Q955" s="86"/>
      <c r="R955" s="86"/>
      <c r="S955" s="86"/>
      <c r="T955" s="87"/>
      <c r="U955" s="40"/>
      <c r="V955" s="40"/>
      <c r="W955" s="40"/>
      <c r="X955" s="40"/>
      <c r="Y955" s="40"/>
      <c r="Z955" s="40"/>
      <c r="AA955" s="40"/>
      <c r="AB955" s="40"/>
      <c r="AC955" s="40"/>
      <c r="AD955" s="40"/>
      <c r="AE955" s="40"/>
      <c r="AT955" s="19" t="s">
        <v>260</v>
      </c>
      <c r="AU955" s="19" t="s">
        <v>78</v>
      </c>
    </row>
    <row r="956" s="13" customFormat="1">
      <c r="A956" s="13"/>
      <c r="B956" s="235"/>
      <c r="C956" s="236"/>
      <c r="D956" s="237" t="s">
        <v>262</v>
      </c>
      <c r="E956" s="238" t="s">
        <v>19</v>
      </c>
      <c r="F956" s="239" t="s">
        <v>480</v>
      </c>
      <c r="G956" s="236"/>
      <c r="H956" s="238" t="s">
        <v>19</v>
      </c>
      <c r="I956" s="240"/>
      <c r="J956" s="236"/>
      <c r="K956" s="236"/>
      <c r="L956" s="241"/>
      <c r="M956" s="242"/>
      <c r="N956" s="243"/>
      <c r="O956" s="243"/>
      <c r="P956" s="243"/>
      <c r="Q956" s="243"/>
      <c r="R956" s="243"/>
      <c r="S956" s="243"/>
      <c r="T956" s="244"/>
      <c r="U956" s="13"/>
      <c r="V956" s="13"/>
      <c r="W956" s="13"/>
      <c r="X956" s="13"/>
      <c r="Y956" s="13"/>
      <c r="Z956" s="13"/>
      <c r="AA956" s="13"/>
      <c r="AB956" s="13"/>
      <c r="AC956" s="13"/>
      <c r="AD956" s="13"/>
      <c r="AE956" s="13"/>
      <c r="AT956" s="245" t="s">
        <v>262</v>
      </c>
      <c r="AU956" s="245" t="s">
        <v>78</v>
      </c>
      <c r="AV956" s="13" t="s">
        <v>76</v>
      </c>
      <c r="AW956" s="13" t="s">
        <v>31</v>
      </c>
      <c r="AX956" s="13" t="s">
        <v>69</v>
      </c>
      <c r="AY956" s="245" t="s">
        <v>252</v>
      </c>
    </row>
    <row r="957" s="13" customFormat="1">
      <c r="A957" s="13"/>
      <c r="B957" s="235"/>
      <c r="C957" s="236"/>
      <c r="D957" s="237" t="s">
        <v>262</v>
      </c>
      <c r="E957" s="238" t="s">
        <v>19</v>
      </c>
      <c r="F957" s="239" t="s">
        <v>629</v>
      </c>
      <c r="G957" s="236"/>
      <c r="H957" s="238" t="s">
        <v>19</v>
      </c>
      <c r="I957" s="240"/>
      <c r="J957" s="236"/>
      <c r="K957" s="236"/>
      <c r="L957" s="241"/>
      <c r="M957" s="242"/>
      <c r="N957" s="243"/>
      <c r="O957" s="243"/>
      <c r="P957" s="243"/>
      <c r="Q957" s="243"/>
      <c r="R957" s="243"/>
      <c r="S957" s="243"/>
      <c r="T957" s="244"/>
      <c r="U957" s="13"/>
      <c r="V957" s="13"/>
      <c r="W957" s="13"/>
      <c r="X957" s="13"/>
      <c r="Y957" s="13"/>
      <c r="Z957" s="13"/>
      <c r="AA957" s="13"/>
      <c r="AB957" s="13"/>
      <c r="AC957" s="13"/>
      <c r="AD957" s="13"/>
      <c r="AE957" s="13"/>
      <c r="AT957" s="245" t="s">
        <v>262</v>
      </c>
      <c r="AU957" s="245" t="s">
        <v>78</v>
      </c>
      <c r="AV957" s="13" t="s">
        <v>76</v>
      </c>
      <c r="AW957" s="13" t="s">
        <v>31</v>
      </c>
      <c r="AX957" s="13" t="s">
        <v>69</v>
      </c>
      <c r="AY957" s="245" t="s">
        <v>252</v>
      </c>
    </row>
    <row r="958" s="14" customFormat="1">
      <c r="A958" s="14"/>
      <c r="B958" s="246"/>
      <c r="C958" s="247"/>
      <c r="D958" s="237" t="s">
        <v>262</v>
      </c>
      <c r="E958" s="248" t="s">
        <v>19</v>
      </c>
      <c r="F958" s="249" t="s">
        <v>1362</v>
      </c>
      <c r="G958" s="247"/>
      <c r="H958" s="250">
        <v>23.109999999999999</v>
      </c>
      <c r="I958" s="251"/>
      <c r="J958" s="247"/>
      <c r="K958" s="247"/>
      <c r="L958" s="252"/>
      <c r="M958" s="253"/>
      <c r="N958" s="254"/>
      <c r="O958" s="254"/>
      <c r="P958" s="254"/>
      <c r="Q958" s="254"/>
      <c r="R958" s="254"/>
      <c r="S958" s="254"/>
      <c r="T958" s="255"/>
      <c r="U958" s="14"/>
      <c r="V958" s="14"/>
      <c r="W958" s="14"/>
      <c r="X958" s="14"/>
      <c r="Y958" s="14"/>
      <c r="Z958" s="14"/>
      <c r="AA958" s="14"/>
      <c r="AB958" s="14"/>
      <c r="AC958" s="14"/>
      <c r="AD958" s="14"/>
      <c r="AE958" s="14"/>
      <c r="AT958" s="256" t="s">
        <v>262</v>
      </c>
      <c r="AU958" s="256" t="s">
        <v>78</v>
      </c>
      <c r="AV958" s="14" t="s">
        <v>78</v>
      </c>
      <c r="AW958" s="14" t="s">
        <v>31</v>
      </c>
      <c r="AX958" s="14" t="s">
        <v>69</v>
      </c>
      <c r="AY958" s="256" t="s">
        <v>252</v>
      </c>
    </row>
    <row r="959" s="14" customFormat="1">
      <c r="A959" s="14"/>
      <c r="B959" s="246"/>
      <c r="C959" s="247"/>
      <c r="D959" s="237" t="s">
        <v>262</v>
      </c>
      <c r="E959" s="248" t="s">
        <v>19</v>
      </c>
      <c r="F959" s="249" t="s">
        <v>1363</v>
      </c>
      <c r="G959" s="247"/>
      <c r="H959" s="250">
        <v>19.73</v>
      </c>
      <c r="I959" s="251"/>
      <c r="J959" s="247"/>
      <c r="K959" s="247"/>
      <c r="L959" s="252"/>
      <c r="M959" s="253"/>
      <c r="N959" s="254"/>
      <c r="O959" s="254"/>
      <c r="P959" s="254"/>
      <c r="Q959" s="254"/>
      <c r="R959" s="254"/>
      <c r="S959" s="254"/>
      <c r="T959" s="255"/>
      <c r="U959" s="14"/>
      <c r="V959" s="14"/>
      <c r="W959" s="14"/>
      <c r="X959" s="14"/>
      <c r="Y959" s="14"/>
      <c r="Z959" s="14"/>
      <c r="AA959" s="14"/>
      <c r="AB959" s="14"/>
      <c r="AC959" s="14"/>
      <c r="AD959" s="14"/>
      <c r="AE959" s="14"/>
      <c r="AT959" s="256" t="s">
        <v>262</v>
      </c>
      <c r="AU959" s="256" t="s">
        <v>78</v>
      </c>
      <c r="AV959" s="14" t="s">
        <v>78</v>
      </c>
      <c r="AW959" s="14" t="s">
        <v>31</v>
      </c>
      <c r="AX959" s="14" t="s">
        <v>69</v>
      </c>
      <c r="AY959" s="256" t="s">
        <v>252</v>
      </c>
    </row>
    <row r="960" s="15" customFormat="1">
      <c r="A960" s="15"/>
      <c r="B960" s="257"/>
      <c r="C960" s="258"/>
      <c r="D960" s="237" t="s">
        <v>262</v>
      </c>
      <c r="E960" s="259" t="s">
        <v>19</v>
      </c>
      <c r="F960" s="260" t="s">
        <v>265</v>
      </c>
      <c r="G960" s="258"/>
      <c r="H960" s="261">
        <v>42.840000000000003</v>
      </c>
      <c r="I960" s="262"/>
      <c r="J960" s="258"/>
      <c r="K960" s="258"/>
      <c r="L960" s="263"/>
      <c r="M960" s="264"/>
      <c r="N960" s="265"/>
      <c r="O960" s="265"/>
      <c r="P960" s="265"/>
      <c r="Q960" s="265"/>
      <c r="R960" s="265"/>
      <c r="S960" s="265"/>
      <c r="T960" s="266"/>
      <c r="U960" s="15"/>
      <c r="V960" s="15"/>
      <c r="W960" s="15"/>
      <c r="X960" s="15"/>
      <c r="Y960" s="15"/>
      <c r="Z960" s="15"/>
      <c r="AA960" s="15"/>
      <c r="AB960" s="15"/>
      <c r="AC960" s="15"/>
      <c r="AD960" s="15"/>
      <c r="AE960" s="15"/>
      <c r="AT960" s="267" t="s">
        <v>262</v>
      </c>
      <c r="AU960" s="267" t="s">
        <v>78</v>
      </c>
      <c r="AV960" s="15" t="s">
        <v>258</v>
      </c>
      <c r="AW960" s="15" t="s">
        <v>31</v>
      </c>
      <c r="AX960" s="15" t="s">
        <v>76</v>
      </c>
      <c r="AY960" s="267" t="s">
        <v>252</v>
      </c>
    </row>
    <row r="961" s="2" customFormat="1" ht="24.15" customHeight="1">
      <c r="A961" s="40"/>
      <c r="B961" s="41"/>
      <c r="C961" s="217" t="s">
        <v>1364</v>
      </c>
      <c r="D961" s="217" t="s">
        <v>254</v>
      </c>
      <c r="E961" s="218" t="s">
        <v>1365</v>
      </c>
      <c r="F961" s="219" t="s">
        <v>1366</v>
      </c>
      <c r="G961" s="220" t="s">
        <v>187</v>
      </c>
      <c r="H961" s="221">
        <v>3.6899999999999999</v>
      </c>
      <c r="I961" s="222"/>
      <c r="J961" s="223">
        <f>ROUND(I961*H961,2)</f>
        <v>0</v>
      </c>
      <c r="K961" s="219" t="s">
        <v>257</v>
      </c>
      <c r="L961" s="46"/>
      <c r="M961" s="224" t="s">
        <v>19</v>
      </c>
      <c r="N961" s="225" t="s">
        <v>40</v>
      </c>
      <c r="O961" s="86"/>
      <c r="P961" s="226">
        <f>O961*H961</f>
        <v>0</v>
      </c>
      <c r="Q961" s="226">
        <v>0</v>
      </c>
      <c r="R961" s="226">
        <f>Q961*H961</f>
        <v>0</v>
      </c>
      <c r="S961" s="226">
        <v>0.0030000000000000001</v>
      </c>
      <c r="T961" s="227">
        <f>S961*H961</f>
        <v>0.01107</v>
      </c>
      <c r="U961" s="40"/>
      <c r="V961" s="40"/>
      <c r="W961" s="40"/>
      <c r="X961" s="40"/>
      <c r="Y961" s="40"/>
      <c r="Z961" s="40"/>
      <c r="AA961" s="40"/>
      <c r="AB961" s="40"/>
      <c r="AC961" s="40"/>
      <c r="AD961" s="40"/>
      <c r="AE961" s="40"/>
      <c r="AR961" s="228" t="s">
        <v>360</v>
      </c>
      <c r="AT961" s="228" t="s">
        <v>254</v>
      </c>
      <c r="AU961" s="228" t="s">
        <v>78</v>
      </c>
      <c r="AY961" s="19" t="s">
        <v>252</v>
      </c>
      <c r="BE961" s="229">
        <f>IF(N961="základní",J961,0)</f>
        <v>0</v>
      </c>
      <c r="BF961" s="229">
        <f>IF(N961="snížená",J961,0)</f>
        <v>0</v>
      </c>
      <c r="BG961" s="229">
        <f>IF(N961="zákl. přenesená",J961,0)</f>
        <v>0</v>
      </c>
      <c r="BH961" s="229">
        <f>IF(N961="sníž. přenesená",J961,0)</f>
        <v>0</v>
      </c>
      <c r="BI961" s="229">
        <f>IF(N961="nulová",J961,0)</f>
        <v>0</v>
      </c>
      <c r="BJ961" s="19" t="s">
        <v>76</v>
      </c>
      <c r="BK961" s="229">
        <f>ROUND(I961*H961,2)</f>
        <v>0</v>
      </c>
      <c r="BL961" s="19" t="s">
        <v>360</v>
      </c>
      <c r="BM961" s="228" t="s">
        <v>1367</v>
      </c>
    </row>
    <row r="962" s="2" customFormat="1">
      <c r="A962" s="40"/>
      <c r="B962" s="41"/>
      <c r="C962" s="42"/>
      <c r="D962" s="230" t="s">
        <v>260</v>
      </c>
      <c r="E962" s="42"/>
      <c r="F962" s="231" t="s">
        <v>1368</v>
      </c>
      <c r="G962" s="42"/>
      <c r="H962" s="42"/>
      <c r="I962" s="232"/>
      <c r="J962" s="42"/>
      <c r="K962" s="42"/>
      <c r="L962" s="46"/>
      <c r="M962" s="233"/>
      <c r="N962" s="234"/>
      <c r="O962" s="86"/>
      <c r="P962" s="86"/>
      <c r="Q962" s="86"/>
      <c r="R962" s="86"/>
      <c r="S962" s="86"/>
      <c r="T962" s="87"/>
      <c r="U962" s="40"/>
      <c r="V962" s="40"/>
      <c r="W962" s="40"/>
      <c r="X962" s="40"/>
      <c r="Y962" s="40"/>
      <c r="Z962" s="40"/>
      <c r="AA962" s="40"/>
      <c r="AB962" s="40"/>
      <c r="AC962" s="40"/>
      <c r="AD962" s="40"/>
      <c r="AE962" s="40"/>
      <c r="AT962" s="19" t="s">
        <v>260</v>
      </c>
      <c r="AU962" s="19" t="s">
        <v>78</v>
      </c>
    </row>
    <row r="963" s="13" customFormat="1">
      <c r="A963" s="13"/>
      <c r="B963" s="235"/>
      <c r="C963" s="236"/>
      <c r="D963" s="237" t="s">
        <v>262</v>
      </c>
      <c r="E963" s="238" t="s">
        <v>19</v>
      </c>
      <c r="F963" s="239" t="s">
        <v>480</v>
      </c>
      <c r="G963" s="236"/>
      <c r="H963" s="238" t="s">
        <v>19</v>
      </c>
      <c r="I963" s="240"/>
      <c r="J963" s="236"/>
      <c r="K963" s="236"/>
      <c r="L963" s="241"/>
      <c r="M963" s="242"/>
      <c r="N963" s="243"/>
      <c r="O963" s="243"/>
      <c r="P963" s="243"/>
      <c r="Q963" s="243"/>
      <c r="R963" s="243"/>
      <c r="S963" s="243"/>
      <c r="T963" s="244"/>
      <c r="U963" s="13"/>
      <c r="V963" s="13"/>
      <c r="W963" s="13"/>
      <c r="X963" s="13"/>
      <c r="Y963" s="13"/>
      <c r="Z963" s="13"/>
      <c r="AA963" s="13"/>
      <c r="AB963" s="13"/>
      <c r="AC963" s="13"/>
      <c r="AD963" s="13"/>
      <c r="AE963" s="13"/>
      <c r="AT963" s="245" t="s">
        <v>262</v>
      </c>
      <c r="AU963" s="245" t="s">
        <v>78</v>
      </c>
      <c r="AV963" s="13" t="s">
        <v>76</v>
      </c>
      <c r="AW963" s="13" t="s">
        <v>31</v>
      </c>
      <c r="AX963" s="13" t="s">
        <v>69</v>
      </c>
      <c r="AY963" s="245" t="s">
        <v>252</v>
      </c>
    </row>
    <row r="964" s="13" customFormat="1">
      <c r="A964" s="13"/>
      <c r="B964" s="235"/>
      <c r="C964" s="236"/>
      <c r="D964" s="237" t="s">
        <v>262</v>
      </c>
      <c r="E964" s="238" t="s">
        <v>19</v>
      </c>
      <c r="F964" s="239" t="s">
        <v>629</v>
      </c>
      <c r="G964" s="236"/>
      <c r="H964" s="238" t="s">
        <v>19</v>
      </c>
      <c r="I964" s="240"/>
      <c r="J964" s="236"/>
      <c r="K964" s="236"/>
      <c r="L964" s="241"/>
      <c r="M964" s="242"/>
      <c r="N964" s="243"/>
      <c r="O964" s="243"/>
      <c r="P964" s="243"/>
      <c r="Q964" s="243"/>
      <c r="R964" s="243"/>
      <c r="S964" s="243"/>
      <c r="T964" s="244"/>
      <c r="U964" s="13"/>
      <c r="V964" s="13"/>
      <c r="W964" s="13"/>
      <c r="X964" s="13"/>
      <c r="Y964" s="13"/>
      <c r="Z964" s="13"/>
      <c r="AA964" s="13"/>
      <c r="AB964" s="13"/>
      <c r="AC964" s="13"/>
      <c r="AD964" s="13"/>
      <c r="AE964" s="13"/>
      <c r="AT964" s="245" t="s">
        <v>262</v>
      </c>
      <c r="AU964" s="245" t="s">
        <v>78</v>
      </c>
      <c r="AV964" s="13" t="s">
        <v>76</v>
      </c>
      <c r="AW964" s="13" t="s">
        <v>31</v>
      </c>
      <c r="AX964" s="13" t="s">
        <v>69</v>
      </c>
      <c r="AY964" s="245" t="s">
        <v>252</v>
      </c>
    </row>
    <row r="965" s="14" customFormat="1">
      <c r="A965" s="14"/>
      <c r="B965" s="246"/>
      <c r="C965" s="247"/>
      <c r="D965" s="237" t="s">
        <v>262</v>
      </c>
      <c r="E965" s="248" t="s">
        <v>19</v>
      </c>
      <c r="F965" s="249" t="s">
        <v>1369</v>
      </c>
      <c r="G965" s="247"/>
      <c r="H965" s="250">
        <v>3.6899999999999999</v>
      </c>
      <c r="I965" s="251"/>
      <c r="J965" s="247"/>
      <c r="K965" s="247"/>
      <c r="L965" s="252"/>
      <c r="M965" s="253"/>
      <c r="N965" s="254"/>
      <c r="O965" s="254"/>
      <c r="P965" s="254"/>
      <c r="Q965" s="254"/>
      <c r="R965" s="254"/>
      <c r="S965" s="254"/>
      <c r="T965" s="255"/>
      <c r="U965" s="14"/>
      <c r="V965" s="14"/>
      <c r="W965" s="14"/>
      <c r="X965" s="14"/>
      <c r="Y965" s="14"/>
      <c r="Z965" s="14"/>
      <c r="AA965" s="14"/>
      <c r="AB965" s="14"/>
      <c r="AC965" s="14"/>
      <c r="AD965" s="14"/>
      <c r="AE965" s="14"/>
      <c r="AT965" s="256" t="s">
        <v>262</v>
      </c>
      <c r="AU965" s="256" t="s">
        <v>78</v>
      </c>
      <c r="AV965" s="14" t="s">
        <v>78</v>
      </c>
      <c r="AW965" s="14" t="s">
        <v>31</v>
      </c>
      <c r="AX965" s="14" t="s">
        <v>69</v>
      </c>
      <c r="AY965" s="256" t="s">
        <v>252</v>
      </c>
    </row>
    <row r="966" s="15" customFormat="1">
      <c r="A966" s="15"/>
      <c r="B966" s="257"/>
      <c r="C966" s="258"/>
      <c r="D966" s="237" t="s">
        <v>262</v>
      </c>
      <c r="E966" s="259" t="s">
        <v>19</v>
      </c>
      <c r="F966" s="260" t="s">
        <v>265</v>
      </c>
      <c r="G966" s="258"/>
      <c r="H966" s="261">
        <v>3.6899999999999999</v>
      </c>
      <c r="I966" s="262"/>
      <c r="J966" s="258"/>
      <c r="K966" s="258"/>
      <c r="L966" s="263"/>
      <c r="M966" s="264"/>
      <c r="N966" s="265"/>
      <c r="O966" s="265"/>
      <c r="P966" s="265"/>
      <c r="Q966" s="265"/>
      <c r="R966" s="265"/>
      <c r="S966" s="265"/>
      <c r="T966" s="266"/>
      <c r="U966" s="15"/>
      <c r="V966" s="15"/>
      <c r="W966" s="15"/>
      <c r="X966" s="15"/>
      <c r="Y966" s="15"/>
      <c r="Z966" s="15"/>
      <c r="AA966" s="15"/>
      <c r="AB966" s="15"/>
      <c r="AC966" s="15"/>
      <c r="AD966" s="15"/>
      <c r="AE966" s="15"/>
      <c r="AT966" s="267" t="s">
        <v>262</v>
      </c>
      <c r="AU966" s="267" t="s">
        <v>78</v>
      </c>
      <c r="AV966" s="15" t="s">
        <v>258</v>
      </c>
      <c r="AW966" s="15" t="s">
        <v>31</v>
      </c>
      <c r="AX966" s="15" t="s">
        <v>76</v>
      </c>
      <c r="AY966" s="267" t="s">
        <v>252</v>
      </c>
    </row>
    <row r="967" s="12" customFormat="1" ht="22.8" customHeight="1">
      <c r="A967" s="12"/>
      <c r="B967" s="201"/>
      <c r="C967" s="202"/>
      <c r="D967" s="203" t="s">
        <v>68</v>
      </c>
      <c r="E967" s="215" t="s">
        <v>1370</v>
      </c>
      <c r="F967" s="215" t="s">
        <v>1371</v>
      </c>
      <c r="G967" s="202"/>
      <c r="H967" s="202"/>
      <c r="I967" s="205"/>
      <c r="J967" s="216">
        <f>BK967</f>
        <v>0</v>
      </c>
      <c r="K967" s="202"/>
      <c r="L967" s="207"/>
      <c r="M967" s="208"/>
      <c r="N967" s="209"/>
      <c r="O967" s="209"/>
      <c r="P967" s="210">
        <f>SUM(P968:P1020)</f>
        <v>0</v>
      </c>
      <c r="Q967" s="209"/>
      <c r="R967" s="210">
        <f>SUM(R968:R1020)</f>
        <v>0.88952220000000004</v>
      </c>
      <c r="S967" s="209"/>
      <c r="T967" s="211">
        <f>SUM(T968:T1020)</f>
        <v>0</v>
      </c>
      <c r="U967" s="12"/>
      <c r="V967" s="12"/>
      <c r="W967" s="12"/>
      <c r="X967" s="12"/>
      <c r="Y967" s="12"/>
      <c r="Z967" s="12"/>
      <c r="AA967" s="12"/>
      <c r="AB967" s="12"/>
      <c r="AC967" s="12"/>
      <c r="AD967" s="12"/>
      <c r="AE967" s="12"/>
      <c r="AR967" s="212" t="s">
        <v>78</v>
      </c>
      <c r="AT967" s="213" t="s">
        <v>68</v>
      </c>
      <c r="AU967" s="213" t="s">
        <v>76</v>
      </c>
      <c r="AY967" s="212" t="s">
        <v>252</v>
      </c>
      <c r="BK967" s="214">
        <f>SUM(BK968:BK1020)</f>
        <v>0</v>
      </c>
    </row>
    <row r="968" s="2" customFormat="1" ht="24.15" customHeight="1">
      <c r="A968" s="40"/>
      <c r="B968" s="41"/>
      <c r="C968" s="217" t="s">
        <v>1372</v>
      </c>
      <c r="D968" s="217" t="s">
        <v>254</v>
      </c>
      <c r="E968" s="218" t="s">
        <v>1373</v>
      </c>
      <c r="F968" s="219" t="s">
        <v>1374</v>
      </c>
      <c r="G968" s="220" t="s">
        <v>187</v>
      </c>
      <c r="H968" s="221">
        <v>4</v>
      </c>
      <c r="I968" s="222"/>
      <c r="J968" s="223">
        <f>ROUND(I968*H968,2)</f>
        <v>0</v>
      </c>
      <c r="K968" s="219" t="s">
        <v>257</v>
      </c>
      <c r="L968" s="46"/>
      <c r="M968" s="224" t="s">
        <v>19</v>
      </c>
      <c r="N968" s="225" t="s">
        <v>40</v>
      </c>
      <c r="O968" s="86"/>
      <c r="P968" s="226">
        <f>O968*H968</f>
        <v>0</v>
      </c>
      <c r="Q968" s="226">
        <v>0.0015</v>
      </c>
      <c r="R968" s="226">
        <f>Q968*H968</f>
        <v>0.0060000000000000001</v>
      </c>
      <c r="S968" s="226">
        <v>0</v>
      </c>
      <c r="T968" s="227">
        <f>S968*H968</f>
        <v>0</v>
      </c>
      <c r="U968" s="40"/>
      <c r="V968" s="40"/>
      <c r="W968" s="40"/>
      <c r="X968" s="40"/>
      <c r="Y968" s="40"/>
      <c r="Z968" s="40"/>
      <c r="AA968" s="40"/>
      <c r="AB968" s="40"/>
      <c r="AC968" s="40"/>
      <c r="AD968" s="40"/>
      <c r="AE968" s="40"/>
      <c r="AR968" s="228" t="s">
        <v>360</v>
      </c>
      <c r="AT968" s="228" t="s">
        <v>254</v>
      </c>
      <c r="AU968" s="228" t="s">
        <v>78</v>
      </c>
      <c r="AY968" s="19" t="s">
        <v>252</v>
      </c>
      <c r="BE968" s="229">
        <f>IF(N968="základní",J968,0)</f>
        <v>0</v>
      </c>
      <c r="BF968" s="229">
        <f>IF(N968="snížená",J968,0)</f>
        <v>0</v>
      </c>
      <c r="BG968" s="229">
        <f>IF(N968="zákl. přenesená",J968,0)</f>
        <v>0</v>
      </c>
      <c r="BH968" s="229">
        <f>IF(N968="sníž. přenesená",J968,0)</f>
        <v>0</v>
      </c>
      <c r="BI968" s="229">
        <f>IF(N968="nulová",J968,0)</f>
        <v>0</v>
      </c>
      <c r="BJ968" s="19" t="s">
        <v>76</v>
      </c>
      <c r="BK968" s="229">
        <f>ROUND(I968*H968,2)</f>
        <v>0</v>
      </c>
      <c r="BL968" s="19" t="s">
        <v>360</v>
      </c>
      <c r="BM968" s="228" t="s">
        <v>1375</v>
      </c>
    </row>
    <row r="969" s="2" customFormat="1">
      <c r="A969" s="40"/>
      <c r="B969" s="41"/>
      <c r="C969" s="42"/>
      <c r="D969" s="230" t="s">
        <v>260</v>
      </c>
      <c r="E969" s="42"/>
      <c r="F969" s="231" t="s">
        <v>1376</v>
      </c>
      <c r="G969" s="42"/>
      <c r="H969" s="42"/>
      <c r="I969" s="232"/>
      <c r="J969" s="42"/>
      <c r="K969" s="42"/>
      <c r="L969" s="46"/>
      <c r="M969" s="233"/>
      <c r="N969" s="234"/>
      <c r="O969" s="86"/>
      <c r="P969" s="86"/>
      <c r="Q969" s="86"/>
      <c r="R969" s="86"/>
      <c r="S969" s="86"/>
      <c r="T969" s="87"/>
      <c r="U969" s="40"/>
      <c r="V969" s="40"/>
      <c r="W969" s="40"/>
      <c r="X969" s="40"/>
      <c r="Y969" s="40"/>
      <c r="Z969" s="40"/>
      <c r="AA969" s="40"/>
      <c r="AB969" s="40"/>
      <c r="AC969" s="40"/>
      <c r="AD969" s="40"/>
      <c r="AE969" s="40"/>
      <c r="AT969" s="19" t="s">
        <v>260</v>
      </c>
      <c r="AU969" s="19" t="s">
        <v>78</v>
      </c>
    </row>
    <row r="970" s="13" customFormat="1">
      <c r="A970" s="13"/>
      <c r="B970" s="235"/>
      <c r="C970" s="236"/>
      <c r="D970" s="237" t="s">
        <v>262</v>
      </c>
      <c r="E970" s="238" t="s">
        <v>19</v>
      </c>
      <c r="F970" s="239" t="s">
        <v>1377</v>
      </c>
      <c r="G970" s="236"/>
      <c r="H970" s="238" t="s">
        <v>19</v>
      </c>
      <c r="I970" s="240"/>
      <c r="J970" s="236"/>
      <c r="K970" s="236"/>
      <c r="L970" s="241"/>
      <c r="M970" s="242"/>
      <c r="N970" s="243"/>
      <c r="O970" s="243"/>
      <c r="P970" s="243"/>
      <c r="Q970" s="243"/>
      <c r="R970" s="243"/>
      <c r="S970" s="243"/>
      <c r="T970" s="244"/>
      <c r="U970" s="13"/>
      <c r="V970" s="13"/>
      <c r="W970" s="13"/>
      <c r="X970" s="13"/>
      <c r="Y970" s="13"/>
      <c r="Z970" s="13"/>
      <c r="AA970" s="13"/>
      <c r="AB970" s="13"/>
      <c r="AC970" s="13"/>
      <c r="AD970" s="13"/>
      <c r="AE970" s="13"/>
      <c r="AT970" s="245" t="s">
        <v>262</v>
      </c>
      <c r="AU970" s="245" t="s">
        <v>78</v>
      </c>
      <c r="AV970" s="13" t="s">
        <v>76</v>
      </c>
      <c r="AW970" s="13" t="s">
        <v>31</v>
      </c>
      <c r="AX970" s="13" t="s">
        <v>69</v>
      </c>
      <c r="AY970" s="245" t="s">
        <v>252</v>
      </c>
    </row>
    <row r="971" s="14" customFormat="1">
      <c r="A971" s="14"/>
      <c r="B971" s="246"/>
      <c r="C971" s="247"/>
      <c r="D971" s="237" t="s">
        <v>262</v>
      </c>
      <c r="E971" s="248" t="s">
        <v>19</v>
      </c>
      <c r="F971" s="249" t="s">
        <v>1378</v>
      </c>
      <c r="G971" s="247"/>
      <c r="H971" s="250">
        <v>4</v>
      </c>
      <c r="I971" s="251"/>
      <c r="J971" s="247"/>
      <c r="K971" s="247"/>
      <c r="L971" s="252"/>
      <c r="M971" s="253"/>
      <c r="N971" s="254"/>
      <c r="O971" s="254"/>
      <c r="P971" s="254"/>
      <c r="Q971" s="254"/>
      <c r="R971" s="254"/>
      <c r="S971" s="254"/>
      <c r="T971" s="255"/>
      <c r="U971" s="14"/>
      <c r="V971" s="14"/>
      <c r="W971" s="14"/>
      <c r="X971" s="14"/>
      <c r="Y971" s="14"/>
      <c r="Z971" s="14"/>
      <c r="AA971" s="14"/>
      <c r="AB971" s="14"/>
      <c r="AC971" s="14"/>
      <c r="AD971" s="14"/>
      <c r="AE971" s="14"/>
      <c r="AT971" s="256" t="s">
        <v>262</v>
      </c>
      <c r="AU971" s="256" t="s">
        <v>78</v>
      </c>
      <c r="AV971" s="14" t="s">
        <v>78</v>
      </c>
      <c r="AW971" s="14" t="s">
        <v>31</v>
      </c>
      <c r="AX971" s="14" t="s">
        <v>76</v>
      </c>
      <c r="AY971" s="256" t="s">
        <v>252</v>
      </c>
    </row>
    <row r="972" s="2" customFormat="1" ht="24.15" customHeight="1">
      <c r="A972" s="40"/>
      <c r="B972" s="41"/>
      <c r="C972" s="217" t="s">
        <v>1379</v>
      </c>
      <c r="D972" s="217" t="s">
        <v>254</v>
      </c>
      <c r="E972" s="218" t="s">
        <v>1380</v>
      </c>
      <c r="F972" s="219" t="s">
        <v>1381</v>
      </c>
      <c r="G972" s="220" t="s">
        <v>183</v>
      </c>
      <c r="H972" s="221">
        <v>4</v>
      </c>
      <c r="I972" s="222"/>
      <c r="J972" s="223">
        <f>ROUND(I972*H972,2)</f>
        <v>0</v>
      </c>
      <c r="K972" s="219" t="s">
        <v>257</v>
      </c>
      <c r="L972" s="46"/>
      <c r="M972" s="224" t="s">
        <v>19</v>
      </c>
      <c r="N972" s="225" t="s">
        <v>40</v>
      </c>
      <c r="O972" s="86"/>
      <c r="P972" s="226">
        <f>O972*H972</f>
        <v>0</v>
      </c>
      <c r="Q972" s="226">
        <v>0.00032000000000000003</v>
      </c>
      <c r="R972" s="226">
        <f>Q972*H972</f>
        <v>0.0012800000000000001</v>
      </c>
      <c r="S972" s="226">
        <v>0</v>
      </c>
      <c r="T972" s="227">
        <f>S972*H972</f>
        <v>0</v>
      </c>
      <c r="U972" s="40"/>
      <c r="V972" s="40"/>
      <c r="W972" s="40"/>
      <c r="X972" s="40"/>
      <c r="Y972" s="40"/>
      <c r="Z972" s="40"/>
      <c r="AA972" s="40"/>
      <c r="AB972" s="40"/>
      <c r="AC972" s="40"/>
      <c r="AD972" s="40"/>
      <c r="AE972" s="40"/>
      <c r="AR972" s="228" t="s">
        <v>360</v>
      </c>
      <c r="AT972" s="228" t="s">
        <v>254</v>
      </c>
      <c r="AU972" s="228" t="s">
        <v>78</v>
      </c>
      <c r="AY972" s="19" t="s">
        <v>252</v>
      </c>
      <c r="BE972" s="229">
        <f>IF(N972="základní",J972,0)</f>
        <v>0</v>
      </c>
      <c r="BF972" s="229">
        <f>IF(N972="snížená",J972,0)</f>
        <v>0</v>
      </c>
      <c r="BG972" s="229">
        <f>IF(N972="zákl. přenesená",J972,0)</f>
        <v>0</v>
      </c>
      <c r="BH972" s="229">
        <f>IF(N972="sníž. přenesená",J972,0)</f>
        <v>0</v>
      </c>
      <c r="BI972" s="229">
        <f>IF(N972="nulová",J972,0)</f>
        <v>0</v>
      </c>
      <c r="BJ972" s="19" t="s">
        <v>76</v>
      </c>
      <c r="BK972" s="229">
        <f>ROUND(I972*H972,2)</f>
        <v>0</v>
      </c>
      <c r="BL972" s="19" t="s">
        <v>360</v>
      </c>
      <c r="BM972" s="228" t="s">
        <v>1382</v>
      </c>
    </row>
    <row r="973" s="2" customFormat="1">
      <c r="A973" s="40"/>
      <c r="B973" s="41"/>
      <c r="C973" s="42"/>
      <c r="D973" s="230" t="s">
        <v>260</v>
      </c>
      <c r="E973" s="42"/>
      <c r="F973" s="231" t="s">
        <v>1383</v>
      </c>
      <c r="G973" s="42"/>
      <c r="H973" s="42"/>
      <c r="I973" s="232"/>
      <c r="J973" s="42"/>
      <c r="K973" s="42"/>
      <c r="L973" s="46"/>
      <c r="M973" s="233"/>
      <c r="N973" s="234"/>
      <c r="O973" s="86"/>
      <c r="P973" s="86"/>
      <c r="Q973" s="86"/>
      <c r="R973" s="86"/>
      <c r="S973" s="86"/>
      <c r="T973" s="87"/>
      <c r="U973" s="40"/>
      <c r="V973" s="40"/>
      <c r="W973" s="40"/>
      <c r="X973" s="40"/>
      <c r="Y973" s="40"/>
      <c r="Z973" s="40"/>
      <c r="AA973" s="40"/>
      <c r="AB973" s="40"/>
      <c r="AC973" s="40"/>
      <c r="AD973" s="40"/>
      <c r="AE973" s="40"/>
      <c r="AT973" s="19" t="s">
        <v>260</v>
      </c>
      <c r="AU973" s="19" t="s">
        <v>78</v>
      </c>
    </row>
    <row r="974" s="13" customFormat="1">
      <c r="A974" s="13"/>
      <c r="B974" s="235"/>
      <c r="C974" s="236"/>
      <c r="D974" s="237" t="s">
        <v>262</v>
      </c>
      <c r="E974" s="238" t="s">
        <v>19</v>
      </c>
      <c r="F974" s="239" t="s">
        <v>1377</v>
      </c>
      <c r="G974" s="236"/>
      <c r="H974" s="238" t="s">
        <v>19</v>
      </c>
      <c r="I974" s="240"/>
      <c r="J974" s="236"/>
      <c r="K974" s="236"/>
      <c r="L974" s="241"/>
      <c r="M974" s="242"/>
      <c r="N974" s="243"/>
      <c r="O974" s="243"/>
      <c r="P974" s="243"/>
      <c r="Q974" s="243"/>
      <c r="R974" s="243"/>
      <c r="S974" s="243"/>
      <c r="T974" s="244"/>
      <c r="U974" s="13"/>
      <c r="V974" s="13"/>
      <c r="W974" s="13"/>
      <c r="X974" s="13"/>
      <c r="Y974" s="13"/>
      <c r="Z974" s="13"/>
      <c r="AA974" s="13"/>
      <c r="AB974" s="13"/>
      <c r="AC974" s="13"/>
      <c r="AD974" s="13"/>
      <c r="AE974" s="13"/>
      <c r="AT974" s="245" t="s">
        <v>262</v>
      </c>
      <c r="AU974" s="245" t="s">
        <v>78</v>
      </c>
      <c r="AV974" s="13" t="s">
        <v>76</v>
      </c>
      <c r="AW974" s="13" t="s">
        <v>31</v>
      </c>
      <c r="AX974" s="13" t="s">
        <v>69</v>
      </c>
      <c r="AY974" s="245" t="s">
        <v>252</v>
      </c>
    </row>
    <row r="975" s="14" customFormat="1">
      <c r="A975" s="14"/>
      <c r="B975" s="246"/>
      <c r="C975" s="247"/>
      <c r="D975" s="237" t="s">
        <v>262</v>
      </c>
      <c r="E975" s="248" t="s">
        <v>19</v>
      </c>
      <c r="F975" s="249" t="s">
        <v>1384</v>
      </c>
      <c r="G975" s="247"/>
      <c r="H975" s="250">
        <v>4</v>
      </c>
      <c r="I975" s="251"/>
      <c r="J975" s="247"/>
      <c r="K975" s="247"/>
      <c r="L975" s="252"/>
      <c r="M975" s="253"/>
      <c r="N975" s="254"/>
      <c r="O975" s="254"/>
      <c r="P975" s="254"/>
      <c r="Q975" s="254"/>
      <c r="R975" s="254"/>
      <c r="S975" s="254"/>
      <c r="T975" s="255"/>
      <c r="U975" s="14"/>
      <c r="V975" s="14"/>
      <c r="W975" s="14"/>
      <c r="X975" s="14"/>
      <c r="Y975" s="14"/>
      <c r="Z975" s="14"/>
      <c r="AA975" s="14"/>
      <c r="AB975" s="14"/>
      <c r="AC975" s="14"/>
      <c r="AD975" s="14"/>
      <c r="AE975" s="14"/>
      <c r="AT975" s="256" t="s">
        <v>262</v>
      </c>
      <c r="AU975" s="256" t="s">
        <v>78</v>
      </c>
      <c r="AV975" s="14" t="s">
        <v>78</v>
      </c>
      <c r="AW975" s="14" t="s">
        <v>31</v>
      </c>
      <c r="AX975" s="14" t="s">
        <v>76</v>
      </c>
      <c r="AY975" s="256" t="s">
        <v>252</v>
      </c>
    </row>
    <row r="976" s="2" customFormat="1" ht="24.15" customHeight="1">
      <c r="A976" s="40"/>
      <c r="B976" s="41"/>
      <c r="C976" s="217" t="s">
        <v>1385</v>
      </c>
      <c r="D976" s="217" t="s">
        <v>254</v>
      </c>
      <c r="E976" s="218" t="s">
        <v>1386</v>
      </c>
      <c r="F976" s="219" t="s">
        <v>1387</v>
      </c>
      <c r="G976" s="220" t="s">
        <v>187</v>
      </c>
      <c r="H976" s="221">
        <v>44.384999999999998</v>
      </c>
      <c r="I976" s="222"/>
      <c r="J976" s="223">
        <f>ROUND(I976*H976,2)</f>
        <v>0</v>
      </c>
      <c r="K976" s="219" t="s">
        <v>257</v>
      </c>
      <c r="L976" s="46"/>
      <c r="M976" s="224" t="s">
        <v>19</v>
      </c>
      <c r="N976" s="225" t="s">
        <v>40</v>
      </c>
      <c r="O976" s="86"/>
      <c r="P976" s="226">
        <f>O976*H976</f>
        <v>0</v>
      </c>
      <c r="Q976" s="226">
        <v>0</v>
      </c>
      <c r="R976" s="226">
        <f>Q976*H976</f>
        <v>0</v>
      </c>
      <c r="S976" s="226">
        <v>0</v>
      </c>
      <c r="T976" s="227">
        <f>S976*H976</f>
        <v>0</v>
      </c>
      <c r="U976" s="40"/>
      <c r="V976" s="40"/>
      <c r="W976" s="40"/>
      <c r="X976" s="40"/>
      <c r="Y976" s="40"/>
      <c r="Z976" s="40"/>
      <c r="AA976" s="40"/>
      <c r="AB976" s="40"/>
      <c r="AC976" s="40"/>
      <c r="AD976" s="40"/>
      <c r="AE976" s="40"/>
      <c r="AR976" s="228" t="s">
        <v>360</v>
      </c>
      <c r="AT976" s="228" t="s">
        <v>254</v>
      </c>
      <c r="AU976" s="228" t="s">
        <v>78</v>
      </c>
      <c r="AY976" s="19" t="s">
        <v>252</v>
      </c>
      <c r="BE976" s="229">
        <f>IF(N976="základní",J976,0)</f>
        <v>0</v>
      </c>
      <c r="BF976" s="229">
        <f>IF(N976="snížená",J976,0)</f>
        <v>0</v>
      </c>
      <c r="BG976" s="229">
        <f>IF(N976="zákl. přenesená",J976,0)</f>
        <v>0</v>
      </c>
      <c r="BH976" s="229">
        <f>IF(N976="sníž. přenesená",J976,0)</f>
        <v>0</v>
      </c>
      <c r="BI976" s="229">
        <f>IF(N976="nulová",J976,0)</f>
        <v>0</v>
      </c>
      <c r="BJ976" s="19" t="s">
        <v>76</v>
      </c>
      <c r="BK976" s="229">
        <f>ROUND(I976*H976,2)</f>
        <v>0</v>
      </c>
      <c r="BL976" s="19" t="s">
        <v>360</v>
      </c>
      <c r="BM976" s="228" t="s">
        <v>1388</v>
      </c>
    </row>
    <row r="977" s="2" customFormat="1">
      <c r="A977" s="40"/>
      <c r="B977" s="41"/>
      <c r="C977" s="42"/>
      <c r="D977" s="230" t="s">
        <v>260</v>
      </c>
      <c r="E977" s="42"/>
      <c r="F977" s="231" t="s">
        <v>1389</v>
      </c>
      <c r="G977" s="42"/>
      <c r="H977" s="42"/>
      <c r="I977" s="232"/>
      <c r="J977" s="42"/>
      <c r="K977" s="42"/>
      <c r="L977" s="46"/>
      <c r="M977" s="233"/>
      <c r="N977" s="234"/>
      <c r="O977" s="86"/>
      <c r="P977" s="86"/>
      <c r="Q977" s="86"/>
      <c r="R977" s="86"/>
      <c r="S977" s="86"/>
      <c r="T977" s="87"/>
      <c r="U977" s="40"/>
      <c r="V977" s="40"/>
      <c r="W977" s="40"/>
      <c r="X977" s="40"/>
      <c r="Y977" s="40"/>
      <c r="Z977" s="40"/>
      <c r="AA977" s="40"/>
      <c r="AB977" s="40"/>
      <c r="AC977" s="40"/>
      <c r="AD977" s="40"/>
      <c r="AE977" s="40"/>
      <c r="AT977" s="19" t="s">
        <v>260</v>
      </c>
      <c r="AU977" s="19" t="s">
        <v>78</v>
      </c>
    </row>
    <row r="978" s="2" customFormat="1" ht="24.15" customHeight="1">
      <c r="A978" s="40"/>
      <c r="B978" s="41"/>
      <c r="C978" s="217" t="s">
        <v>1390</v>
      </c>
      <c r="D978" s="217" t="s">
        <v>254</v>
      </c>
      <c r="E978" s="218" t="s">
        <v>1391</v>
      </c>
      <c r="F978" s="219" t="s">
        <v>1392</v>
      </c>
      <c r="G978" s="220" t="s">
        <v>187</v>
      </c>
      <c r="H978" s="221">
        <v>44.384999999999998</v>
      </c>
      <c r="I978" s="222"/>
      <c r="J978" s="223">
        <f>ROUND(I978*H978,2)</f>
        <v>0</v>
      </c>
      <c r="K978" s="219" t="s">
        <v>257</v>
      </c>
      <c r="L978" s="46"/>
      <c r="M978" s="224" t="s">
        <v>19</v>
      </c>
      <c r="N978" s="225" t="s">
        <v>40</v>
      </c>
      <c r="O978" s="86"/>
      <c r="P978" s="226">
        <f>O978*H978</f>
        <v>0</v>
      </c>
      <c r="Q978" s="226">
        <v>0.00029999999999999997</v>
      </c>
      <c r="R978" s="226">
        <f>Q978*H978</f>
        <v>0.013315499999999998</v>
      </c>
      <c r="S978" s="226">
        <v>0</v>
      </c>
      <c r="T978" s="227">
        <f>S978*H978</f>
        <v>0</v>
      </c>
      <c r="U978" s="40"/>
      <c r="V978" s="40"/>
      <c r="W978" s="40"/>
      <c r="X978" s="40"/>
      <c r="Y978" s="40"/>
      <c r="Z978" s="40"/>
      <c r="AA978" s="40"/>
      <c r="AB978" s="40"/>
      <c r="AC978" s="40"/>
      <c r="AD978" s="40"/>
      <c r="AE978" s="40"/>
      <c r="AR978" s="228" t="s">
        <v>360</v>
      </c>
      <c r="AT978" s="228" t="s">
        <v>254</v>
      </c>
      <c r="AU978" s="228" t="s">
        <v>78</v>
      </c>
      <c r="AY978" s="19" t="s">
        <v>252</v>
      </c>
      <c r="BE978" s="229">
        <f>IF(N978="základní",J978,0)</f>
        <v>0</v>
      </c>
      <c r="BF978" s="229">
        <f>IF(N978="snížená",J978,0)</f>
        <v>0</v>
      </c>
      <c r="BG978" s="229">
        <f>IF(N978="zákl. přenesená",J978,0)</f>
        <v>0</v>
      </c>
      <c r="BH978" s="229">
        <f>IF(N978="sníž. přenesená",J978,0)</f>
        <v>0</v>
      </c>
      <c r="BI978" s="229">
        <f>IF(N978="nulová",J978,0)</f>
        <v>0</v>
      </c>
      <c r="BJ978" s="19" t="s">
        <v>76</v>
      </c>
      <c r="BK978" s="229">
        <f>ROUND(I978*H978,2)</f>
        <v>0</v>
      </c>
      <c r="BL978" s="19" t="s">
        <v>360</v>
      </c>
      <c r="BM978" s="228" t="s">
        <v>1393</v>
      </c>
    </row>
    <row r="979" s="2" customFormat="1">
      <c r="A979" s="40"/>
      <c r="B979" s="41"/>
      <c r="C979" s="42"/>
      <c r="D979" s="230" t="s">
        <v>260</v>
      </c>
      <c r="E979" s="42"/>
      <c r="F979" s="231" t="s">
        <v>1394</v>
      </c>
      <c r="G979" s="42"/>
      <c r="H979" s="42"/>
      <c r="I979" s="232"/>
      <c r="J979" s="42"/>
      <c r="K979" s="42"/>
      <c r="L979" s="46"/>
      <c r="M979" s="233"/>
      <c r="N979" s="234"/>
      <c r="O979" s="86"/>
      <c r="P979" s="86"/>
      <c r="Q979" s="86"/>
      <c r="R979" s="86"/>
      <c r="S979" s="86"/>
      <c r="T979" s="87"/>
      <c r="U979" s="40"/>
      <c r="V979" s="40"/>
      <c r="W979" s="40"/>
      <c r="X979" s="40"/>
      <c r="Y979" s="40"/>
      <c r="Z979" s="40"/>
      <c r="AA979" s="40"/>
      <c r="AB979" s="40"/>
      <c r="AC979" s="40"/>
      <c r="AD979" s="40"/>
      <c r="AE979" s="40"/>
      <c r="AT979" s="19" t="s">
        <v>260</v>
      </c>
      <c r="AU979" s="19" t="s">
        <v>78</v>
      </c>
    </row>
    <row r="980" s="2" customFormat="1" ht="37.8" customHeight="1">
      <c r="A980" s="40"/>
      <c r="B980" s="41"/>
      <c r="C980" s="217" t="s">
        <v>198</v>
      </c>
      <c r="D980" s="217" t="s">
        <v>254</v>
      </c>
      <c r="E980" s="218" t="s">
        <v>1395</v>
      </c>
      <c r="F980" s="219" t="s">
        <v>1396</v>
      </c>
      <c r="G980" s="220" t="s">
        <v>187</v>
      </c>
      <c r="H980" s="221">
        <v>44.384999999999998</v>
      </c>
      <c r="I980" s="222"/>
      <c r="J980" s="223">
        <f>ROUND(I980*H980,2)</f>
        <v>0</v>
      </c>
      <c r="K980" s="219" t="s">
        <v>257</v>
      </c>
      <c r="L980" s="46"/>
      <c r="M980" s="224" t="s">
        <v>19</v>
      </c>
      <c r="N980" s="225" t="s">
        <v>40</v>
      </c>
      <c r="O980" s="86"/>
      <c r="P980" s="226">
        <f>O980*H980</f>
        <v>0</v>
      </c>
      <c r="Q980" s="226">
        <v>0.0051999999999999998</v>
      </c>
      <c r="R980" s="226">
        <f>Q980*H980</f>
        <v>0.23080199999999998</v>
      </c>
      <c r="S980" s="226">
        <v>0</v>
      </c>
      <c r="T980" s="227">
        <f>S980*H980</f>
        <v>0</v>
      </c>
      <c r="U980" s="40"/>
      <c r="V980" s="40"/>
      <c r="W980" s="40"/>
      <c r="X980" s="40"/>
      <c r="Y980" s="40"/>
      <c r="Z980" s="40"/>
      <c r="AA980" s="40"/>
      <c r="AB980" s="40"/>
      <c r="AC980" s="40"/>
      <c r="AD980" s="40"/>
      <c r="AE980" s="40"/>
      <c r="AR980" s="228" t="s">
        <v>360</v>
      </c>
      <c r="AT980" s="228" t="s">
        <v>254</v>
      </c>
      <c r="AU980" s="228" t="s">
        <v>78</v>
      </c>
      <c r="AY980" s="19" t="s">
        <v>252</v>
      </c>
      <c r="BE980" s="229">
        <f>IF(N980="základní",J980,0)</f>
        <v>0</v>
      </c>
      <c r="BF980" s="229">
        <f>IF(N980="snížená",J980,0)</f>
        <v>0</v>
      </c>
      <c r="BG980" s="229">
        <f>IF(N980="zákl. přenesená",J980,0)</f>
        <v>0</v>
      </c>
      <c r="BH980" s="229">
        <f>IF(N980="sníž. přenesená",J980,0)</f>
        <v>0</v>
      </c>
      <c r="BI980" s="229">
        <f>IF(N980="nulová",J980,0)</f>
        <v>0</v>
      </c>
      <c r="BJ980" s="19" t="s">
        <v>76</v>
      </c>
      <c r="BK980" s="229">
        <f>ROUND(I980*H980,2)</f>
        <v>0</v>
      </c>
      <c r="BL980" s="19" t="s">
        <v>360</v>
      </c>
      <c r="BM980" s="228" t="s">
        <v>1397</v>
      </c>
    </row>
    <row r="981" s="2" customFormat="1">
      <c r="A981" s="40"/>
      <c r="B981" s="41"/>
      <c r="C981" s="42"/>
      <c r="D981" s="230" t="s">
        <v>260</v>
      </c>
      <c r="E981" s="42"/>
      <c r="F981" s="231" t="s">
        <v>1398</v>
      </c>
      <c r="G981" s="42"/>
      <c r="H981" s="42"/>
      <c r="I981" s="232"/>
      <c r="J981" s="42"/>
      <c r="K981" s="42"/>
      <c r="L981" s="46"/>
      <c r="M981" s="233"/>
      <c r="N981" s="234"/>
      <c r="O981" s="86"/>
      <c r="P981" s="86"/>
      <c r="Q981" s="86"/>
      <c r="R981" s="86"/>
      <c r="S981" s="86"/>
      <c r="T981" s="87"/>
      <c r="U981" s="40"/>
      <c r="V981" s="40"/>
      <c r="W981" s="40"/>
      <c r="X981" s="40"/>
      <c r="Y981" s="40"/>
      <c r="Z981" s="40"/>
      <c r="AA981" s="40"/>
      <c r="AB981" s="40"/>
      <c r="AC981" s="40"/>
      <c r="AD981" s="40"/>
      <c r="AE981" s="40"/>
      <c r="AT981" s="19" t="s">
        <v>260</v>
      </c>
      <c r="AU981" s="19" t="s">
        <v>78</v>
      </c>
    </row>
    <row r="982" s="13" customFormat="1">
      <c r="A982" s="13"/>
      <c r="B982" s="235"/>
      <c r="C982" s="236"/>
      <c r="D982" s="237" t="s">
        <v>262</v>
      </c>
      <c r="E982" s="238" t="s">
        <v>19</v>
      </c>
      <c r="F982" s="239" t="s">
        <v>263</v>
      </c>
      <c r="G982" s="236"/>
      <c r="H982" s="238" t="s">
        <v>19</v>
      </c>
      <c r="I982" s="240"/>
      <c r="J982" s="236"/>
      <c r="K982" s="236"/>
      <c r="L982" s="241"/>
      <c r="M982" s="242"/>
      <c r="N982" s="243"/>
      <c r="O982" s="243"/>
      <c r="P982" s="243"/>
      <c r="Q982" s="243"/>
      <c r="R982" s="243"/>
      <c r="S982" s="243"/>
      <c r="T982" s="244"/>
      <c r="U982" s="13"/>
      <c r="V982" s="13"/>
      <c r="W982" s="13"/>
      <c r="X982" s="13"/>
      <c r="Y982" s="13"/>
      <c r="Z982" s="13"/>
      <c r="AA982" s="13"/>
      <c r="AB982" s="13"/>
      <c r="AC982" s="13"/>
      <c r="AD982" s="13"/>
      <c r="AE982" s="13"/>
      <c r="AT982" s="245" t="s">
        <v>262</v>
      </c>
      <c r="AU982" s="245" t="s">
        <v>78</v>
      </c>
      <c r="AV982" s="13" t="s">
        <v>76</v>
      </c>
      <c r="AW982" s="13" t="s">
        <v>31</v>
      </c>
      <c r="AX982" s="13" t="s">
        <v>69</v>
      </c>
      <c r="AY982" s="245" t="s">
        <v>252</v>
      </c>
    </row>
    <row r="983" s="14" customFormat="1">
      <c r="A983" s="14"/>
      <c r="B983" s="246"/>
      <c r="C983" s="247"/>
      <c r="D983" s="237" t="s">
        <v>262</v>
      </c>
      <c r="E983" s="248" t="s">
        <v>19</v>
      </c>
      <c r="F983" s="249" t="s">
        <v>1399</v>
      </c>
      <c r="G983" s="247"/>
      <c r="H983" s="250">
        <v>4.9950000000000001</v>
      </c>
      <c r="I983" s="251"/>
      <c r="J983" s="247"/>
      <c r="K983" s="247"/>
      <c r="L983" s="252"/>
      <c r="M983" s="253"/>
      <c r="N983" s="254"/>
      <c r="O983" s="254"/>
      <c r="P983" s="254"/>
      <c r="Q983" s="254"/>
      <c r="R983" s="254"/>
      <c r="S983" s="254"/>
      <c r="T983" s="255"/>
      <c r="U983" s="14"/>
      <c r="V983" s="14"/>
      <c r="W983" s="14"/>
      <c r="X983" s="14"/>
      <c r="Y983" s="14"/>
      <c r="Z983" s="14"/>
      <c r="AA983" s="14"/>
      <c r="AB983" s="14"/>
      <c r="AC983" s="14"/>
      <c r="AD983" s="14"/>
      <c r="AE983" s="14"/>
      <c r="AT983" s="256" t="s">
        <v>262</v>
      </c>
      <c r="AU983" s="256" t="s">
        <v>78</v>
      </c>
      <c r="AV983" s="14" t="s">
        <v>78</v>
      </c>
      <c r="AW983" s="14" t="s">
        <v>31</v>
      </c>
      <c r="AX983" s="14" t="s">
        <v>69</v>
      </c>
      <c r="AY983" s="256" t="s">
        <v>252</v>
      </c>
    </row>
    <row r="984" s="14" customFormat="1">
      <c r="A984" s="14"/>
      <c r="B984" s="246"/>
      <c r="C984" s="247"/>
      <c r="D984" s="237" t="s">
        <v>262</v>
      </c>
      <c r="E984" s="248" t="s">
        <v>19</v>
      </c>
      <c r="F984" s="249" t="s">
        <v>1400</v>
      </c>
      <c r="G984" s="247"/>
      <c r="H984" s="250">
        <v>5.7000000000000002</v>
      </c>
      <c r="I984" s="251"/>
      <c r="J984" s="247"/>
      <c r="K984" s="247"/>
      <c r="L984" s="252"/>
      <c r="M984" s="253"/>
      <c r="N984" s="254"/>
      <c r="O984" s="254"/>
      <c r="P984" s="254"/>
      <c r="Q984" s="254"/>
      <c r="R984" s="254"/>
      <c r="S984" s="254"/>
      <c r="T984" s="255"/>
      <c r="U984" s="14"/>
      <c r="V984" s="14"/>
      <c r="W984" s="14"/>
      <c r="X984" s="14"/>
      <c r="Y984" s="14"/>
      <c r="Z984" s="14"/>
      <c r="AA984" s="14"/>
      <c r="AB984" s="14"/>
      <c r="AC984" s="14"/>
      <c r="AD984" s="14"/>
      <c r="AE984" s="14"/>
      <c r="AT984" s="256" t="s">
        <v>262</v>
      </c>
      <c r="AU984" s="256" t="s">
        <v>78</v>
      </c>
      <c r="AV984" s="14" t="s">
        <v>78</v>
      </c>
      <c r="AW984" s="14" t="s">
        <v>31</v>
      </c>
      <c r="AX984" s="14" t="s">
        <v>69</v>
      </c>
      <c r="AY984" s="256" t="s">
        <v>252</v>
      </c>
    </row>
    <row r="985" s="14" customFormat="1">
      <c r="A985" s="14"/>
      <c r="B985" s="246"/>
      <c r="C985" s="247"/>
      <c r="D985" s="237" t="s">
        <v>262</v>
      </c>
      <c r="E985" s="248" t="s">
        <v>19</v>
      </c>
      <c r="F985" s="249" t="s">
        <v>1401</v>
      </c>
      <c r="G985" s="247"/>
      <c r="H985" s="250">
        <v>5.5499999999999998</v>
      </c>
      <c r="I985" s="251"/>
      <c r="J985" s="247"/>
      <c r="K985" s="247"/>
      <c r="L985" s="252"/>
      <c r="M985" s="253"/>
      <c r="N985" s="254"/>
      <c r="O985" s="254"/>
      <c r="P985" s="254"/>
      <c r="Q985" s="254"/>
      <c r="R985" s="254"/>
      <c r="S985" s="254"/>
      <c r="T985" s="255"/>
      <c r="U985" s="14"/>
      <c r="V985" s="14"/>
      <c r="W985" s="14"/>
      <c r="X985" s="14"/>
      <c r="Y985" s="14"/>
      <c r="Z985" s="14"/>
      <c r="AA985" s="14"/>
      <c r="AB985" s="14"/>
      <c r="AC985" s="14"/>
      <c r="AD985" s="14"/>
      <c r="AE985" s="14"/>
      <c r="AT985" s="256" t="s">
        <v>262</v>
      </c>
      <c r="AU985" s="256" t="s">
        <v>78</v>
      </c>
      <c r="AV985" s="14" t="s">
        <v>78</v>
      </c>
      <c r="AW985" s="14" t="s">
        <v>31</v>
      </c>
      <c r="AX985" s="14" t="s">
        <v>69</v>
      </c>
      <c r="AY985" s="256" t="s">
        <v>252</v>
      </c>
    </row>
    <row r="986" s="14" customFormat="1">
      <c r="A986" s="14"/>
      <c r="B986" s="246"/>
      <c r="C986" s="247"/>
      <c r="D986" s="237" t="s">
        <v>262</v>
      </c>
      <c r="E986" s="248" t="s">
        <v>19</v>
      </c>
      <c r="F986" s="249" t="s">
        <v>1402</v>
      </c>
      <c r="G986" s="247"/>
      <c r="H986" s="250">
        <v>28.140000000000001</v>
      </c>
      <c r="I986" s="251"/>
      <c r="J986" s="247"/>
      <c r="K986" s="247"/>
      <c r="L986" s="252"/>
      <c r="M986" s="253"/>
      <c r="N986" s="254"/>
      <c r="O986" s="254"/>
      <c r="P986" s="254"/>
      <c r="Q986" s="254"/>
      <c r="R986" s="254"/>
      <c r="S986" s="254"/>
      <c r="T986" s="255"/>
      <c r="U986" s="14"/>
      <c r="V986" s="14"/>
      <c r="W986" s="14"/>
      <c r="X986" s="14"/>
      <c r="Y986" s="14"/>
      <c r="Z986" s="14"/>
      <c r="AA986" s="14"/>
      <c r="AB986" s="14"/>
      <c r="AC986" s="14"/>
      <c r="AD986" s="14"/>
      <c r="AE986" s="14"/>
      <c r="AT986" s="256" t="s">
        <v>262</v>
      </c>
      <c r="AU986" s="256" t="s">
        <v>78</v>
      </c>
      <c r="AV986" s="14" t="s">
        <v>78</v>
      </c>
      <c r="AW986" s="14" t="s">
        <v>31</v>
      </c>
      <c r="AX986" s="14" t="s">
        <v>69</v>
      </c>
      <c r="AY986" s="256" t="s">
        <v>252</v>
      </c>
    </row>
    <row r="987" s="15" customFormat="1">
      <c r="A987" s="15"/>
      <c r="B987" s="257"/>
      <c r="C987" s="258"/>
      <c r="D987" s="237" t="s">
        <v>262</v>
      </c>
      <c r="E987" s="259" t="s">
        <v>19</v>
      </c>
      <c r="F987" s="260" t="s">
        <v>265</v>
      </c>
      <c r="G987" s="258"/>
      <c r="H987" s="261">
        <v>44.384999999999998</v>
      </c>
      <c r="I987" s="262"/>
      <c r="J987" s="258"/>
      <c r="K987" s="258"/>
      <c r="L987" s="263"/>
      <c r="M987" s="264"/>
      <c r="N987" s="265"/>
      <c r="O987" s="265"/>
      <c r="P987" s="265"/>
      <c r="Q987" s="265"/>
      <c r="R987" s="265"/>
      <c r="S987" s="265"/>
      <c r="T987" s="266"/>
      <c r="U987" s="15"/>
      <c r="V987" s="15"/>
      <c r="W987" s="15"/>
      <c r="X987" s="15"/>
      <c r="Y987" s="15"/>
      <c r="Z987" s="15"/>
      <c r="AA987" s="15"/>
      <c r="AB987" s="15"/>
      <c r="AC987" s="15"/>
      <c r="AD987" s="15"/>
      <c r="AE987" s="15"/>
      <c r="AT987" s="267" t="s">
        <v>262</v>
      </c>
      <c r="AU987" s="267" t="s">
        <v>78</v>
      </c>
      <c r="AV987" s="15" t="s">
        <v>258</v>
      </c>
      <c r="AW987" s="15" t="s">
        <v>31</v>
      </c>
      <c r="AX987" s="15" t="s">
        <v>76</v>
      </c>
      <c r="AY987" s="267" t="s">
        <v>252</v>
      </c>
    </row>
    <row r="988" s="2" customFormat="1" ht="16.5" customHeight="1">
      <c r="A988" s="40"/>
      <c r="B988" s="41"/>
      <c r="C988" s="279" t="s">
        <v>1403</v>
      </c>
      <c r="D988" s="279" t="s">
        <v>468</v>
      </c>
      <c r="E988" s="280" t="s">
        <v>1404</v>
      </c>
      <c r="F988" s="281" t="s">
        <v>1405</v>
      </c>
      <c r="G988" s="282" t="s">
        <v>187</v>
      </c>
      <c r="H988" s="283">
        <v>48.823500000000003</v>
      </c>
      <c r="I988" s="284"/>
      <c r="J988" s="285">
        <f>ROUND(I988*H988,2)</f>
        <v>0</v>
      </c>
      <c r="K988" s="281" t="s">
        <v>257</v>
      </c>
      <c r="L988" s="286"/>
      <c r="M988" s="287" t="s">
        <v>19</v>
      </c>
      <c r="N988" s="288" t="s">
        <v>40</v>
      </c>
      <c r="O988" s="86"/>
      <c r="P988" s="226">
        <f>O988*H988</f>
        <v>0</v>
      </c>
      <c r="Q988" s="226">
        <v>0.0126</v>
      </c>
      <c r="R988" s="226">
        <f>Q988*H988</f>
        <v>0.6151761</v>
      </c>
      <c r="S988" s="226">
        <v>0</v>
      </c>
      <c r="T988" s="227">
        <f>S988*H988</f>
        <v>0</v>
      </c>
      <c r="U988" s="40"/>
      <c r="V988" s="40"/>
      <c r="W988" s="40"/>
      <c r="X988" s="40"/>
      <c r="Y988" s="40"/>
      <c r="Z988" s="40"/>
      <c r="AA988" s="40"/>
      <c r="AB988" s="40"/>
      <c r="AC988" s="40"/>
      <c r="AD988" s="40"/>
      <c r="AE988" s="40"/>
      <c r="AR988" s="228" t="s">
        <v>509</v>
      </c>
      <c r="AT988" s="228" t="s">
        <v>468</v>
      </c>
      <c r="AU988" s="228" t="s">
        <v>78</v>
      </c>
      <c r="AY988" s="19" t="s">
        <v>252</v>
      </c>
      <c r="BE988" s="229">
        <f>IF(N988="základní",J988,0)</f>
        <v>0</v>
      </c>
      <c r="BF988" s="229">
        <f>IF(N988="snížená",J988,0)</f>
        <v>0</v>
      </c>
      <c r="BG988" s="229">
        <f>IF(N988="zákl. přenesená",J988,0)</f>
        <v>0</v>
      </c>
      <c r="BH988" s="229">
        <f>IF(N988="sníž. přenesená",J988,0)</f>
        <v>0</v>
      </c>
      <c r="BI988" s="229">
        <f>IF(N988="nulová",J988,0)</f>
        <v>0</v>
      </c>
      <c r="BJ988" s="19" t="s">
        <v>76</v>
      </c>
      <c r="BK988" s="229">
        <f>ROUND(I988*H988,2)</f>
        <v>0</v>
      </c>
      <c r="BL988" s="19" t="s">
        <v>360</v>
      </c>
      <c r="BM988" s="228" t="s">
        <v>1406</v>
      </c>
    </row>
    <row r="989" s="14" customFormat="1">
      <c r="A989" s="14"/>
      <c r="B989" s="246"/>
      <c r="C989" s="247"/>
      <c r="D989" s="237" t="s">
        <v>262</v>
      </c>
      <c r="E989" s="247"/>
      <c r="F989" s="249" t="s">
        <v>1407</v>
      </c>
      <c r="G989" s="247"/>
      <c r="H989" s="250">
        <v>48.823500000000003</v>
      </c>
      <c r="I989" s="251"/>
      <c r="J989" s="247"/>
      <c r="K989" s="247"/>
      <c r="L989" s="252"/>
      <c r="M989" s="253"/>
      <c r="N989" s="254"/>
      <c r="O989" s="254"/>
      <c r="P989" s="254"/>
      <c r="Q989" s="254"/>
      <c r="R989" s="254"/>
      <c r="S989" s="254"/>
      <c r="T989" s="255"/>
      <c r="U989" s="14"/>
      <c r="V989" s="14"/>
      <c r="W989" s="14"/>
      <c r="X989" s="14"/>
      <c r="Y989" s="14"/>
      <c r="Z989" s="14"/>
      <c r="AA989" s="14"/>
      <c r="AB989" s="14"/>
      <c r="AC989" s="14"/>
      <c r="AD989" s="14"/>
      <c r="AE989" s="14"/>
      <c r="AT989" s="256" t="s">
        <v>262</v>
      </c>
      <c r="AU989" s="256" t="s">
        <v>78</v>
      </c>
      <c r="AV989" s="14" t="s">
        <v>78</v>
      </c>
      <c r="AW989" s="14" t="s">
        <v>4</v>
      </c>
      <c r="AX989" s="14" t="s">
        <v>76</v>
      </c>
      <c r="AY989" s="256" t="s">
        <v>252</v>
      </c>
    </row>
    <row r="990" s="2" customFormat="1" ht="24.15" customHeight="1">
      <c r="A990" s="40"/>
      <c r="B990" s="41"/>
      <c r="C990" s="217" t="s">
        <v>1408</v>
      </c>
      <c r="D990" s="217" t="s">
        <v>254</v>
      </c>
      <c r="E990" s="218" t="s">
        <v>1409</v>
      </c>
      <c r="F990" s="219" t="s">
        <v>1410</v>
      </c>
      <c r="G990" s="220" t="s">
        <v>183</v>
      </c>
      <c r="H990" s="221">
        <v>6.9000000000000004</v>
      </c>
      <c r="I990" s="222"/>
      <c r="J990" s="223">
        <f>ROUND(I990*H990,2)</f>
        <v>0</v>
      </c>
      <c r="K990" s="219" t="s">
        <v>1411</v>
      </c>
      <c r="L990" s="46"/>
      <c r="M990" s="224" t="s">
        <v>19</v>
      </c>
      <c r="N990" s="225" t="s">
        <v>40</v>
      </c>
      <c r="O990" s="86"/>
      <c r="P990" s="226">
        <f>O990*H990</f>
        <v>0</v>
      </c>
      <c r="Q990" s="226">
        <v>0.00055000000000000003</v>
      </c>
      <c r="R990" s="226">
        <f>Q990*H990</f>
        <v>0.0037950000000000006</v>
      </c>
      <c r="S990" s="226">
        <v>0</v>
      </c>
      <c r="T990" s="227">
        <f>S990*H990</f>
        <v>0</v>
      </c>
      <c r="U990" s="40"/>
      <c r="V990" s="40"/>
      <c r="W990" s="40"/>
      <c r="X990" s="40"/>
      <c r="Y990" s="40"/>
      <c r="Z990" s="40"/>
      <c r="AA990" s="40"/>
      <c r="AB990" s="40"/>
      <c r="AC990" s="40"/>
      <c r="AD990" s="40"/>
      <c r="AE990" s="40"/>
      <c r="AR990" s="228" t="s">
        <v>360</v>
      </c>
      <c r="AT990" s="228" t="s">
        <v>254</v>
      </c>
      <c r="AU990" s="228" t="s">
        <v>78</v>
      </c>
      <c r="AY990" s="19" t="s">
        <v>252</v>
      </c>
      <c r="BE990" s="229">
        <f>IF(N990="základní",J990,0)</f>
        <v>0</v>
      </c>
      <c r="BF990" s="229">
        <f>IF(N990="snížená",J990,0)</f>
        <v>0</v>
      </c>
      <c r="BG990" s="229">
        <f>IF(N990="zákl. přenesená",J990,0)</f>
        <v>0</v>
      </c>
      <c r="BH990" s="229">
        <f>IF(N990="sníž. přenesená",J990,0)</f>
        <v>0</v>
      </c>
      <c r="BI990" s="229">
        <f>IF(N990="nulová",J990,0)</f>
        <v>0</v>
      </c>
      <c r="BJ990" s="19" t="s">
        <v>76</v>
      </c>
      <c r="BK990" s="229">
        <f>ROUND(I990*H990,2)</f>
        <v>0</v>
      </c>
      <c r="BL990" s="19" t="s">
        <v>360</v>
      </c>
      <c r="BM990" s="228" t="s">
        <v>1412</v>
      </c>
    </row>
    <row r="991" s="2" customFormat="1">
      <c r="A991" s="40"/>
      <c r="B991" s="41"/>
      <c r="C991" s="42"/>
      <c r="D991" s="230" t="s">
        <v>260</v>
      </c>
      <c r="E991" s="42"/>
      <c r="F991" s="231" t="s">
        <v>1413</v>
      </c>
      <c r="G991" s="42"/>
      <c r="H991" s="42"/>
      <c r="I991" s="232"/>
      <c r="J991" s="42"/>
      <c r="K991" s="42"/>
      <c r="L991" s="46"/>
      <c r="M991" s="233"/>
      <c r="N991" s="234"/>
      <c r="O991" s="86"/>
      <c r="P991" s="86"/>
      <c r="Q991" s="86"/>
      <c r="R991" s="86"/>
      <c r="S991" s="86"/>
      <c r="T991" s="87"/>
      <c r="U991" s="40"/>
      <c r="V991" s="40"/>
      <c r="W991" s="40"/>
      <c r="X991" s="40"/>
      <c r="Y991" s="40"/>
      <c r="Z991" s="40"/>
      <c r="AA991" s="40"/>
      <c r="AB991" s="40"/>
      <c r="AC991" s="40"/>
      <c r="AD991" s="40"/>
      <c r="AE991" s="40"/>
      <c r="AT991" s="19" t="s">
        <v>260</v>
      </c>
      <c r="AU991" s="19" t="s">
        <v>78</v>
      </c>
    </row>
    <row r="992" s="13" customFormat="1">
      <c r="A992" s="13"/>
      <c r="B992" s="235"/>
      <c r="C992" s="236"/>
      <c r="D992" s="237" t="s">
        <v>262</v>
      </c>
      <c r="E992" s="238" t="s">
        <v>19</v>
      </c>
      <c r="F992" s="239" t="s">
        <v>263</v>
      </c>
      <c r="G992" s="236"/>
      <c r="H992" s="238" t="s">
        <v>19</v>
      </c>
      <c r="I992" s="240"/>
      <c r="J992" s="236"/>
      <c r="K992" s="236"/>
      <c r="L992" s="241"/>
      <c r="M992" s="242"/>
      <c r="N992" s="243"/>
      <c r="O992" s="243"/>
      <c r="P992" s="243"/>
      <c r="Q992" s="243"/>
      <c r="R992" s="243"/>
      <c r="S992" s="243"/>
      <c r="T992" s="244"/>
      <c r="U992" s="13"/>
      <c r="V992" s="13"/>
      <c r="W992" s="13"/>
      <c r="X992" s="13"/>
      <c r="Y992" s="13"/>
      <c r="Z992" s="13"/>
      <c r="AA992" s="13"/>
      <c r="AB992" s="13"/>
      <c r="AC992" s="13"/>
      <c r="AD992" s="13"/>
      <c r="AE992" s="13"/>
      <c r="AT992" s="245" t="s">
        <v>262</v>
      </c>
      <c r="AU992" s="245" t="s">
        <v>78</v>
      </c>
      <c r="AV992" s="13" t="s">
        <v>76</v>
      </c>
      <c r="AW992" s="13" t="s">
        <v>31</v>
      </c>
      <c r="AX992" s="13" t="s">
        <v>69</v>
      </c>
      <c r="AY992" s="245" t="s">
        <v>252</v>
      </c>
    </row>
    <row r="993" s="14" customFormat="1">
      <c r="A993" s="14"/>
      <c r="B993" s="246"/>
      <c r="C993" s="247"/>
      <c r="D993" s="237" t="s">
        <v>262</v>
      </c>
      <c r="E993" s="248" t="s">
        <v>19</v>
      </c>
      <c r="F993" s="249" t="s">
        <v>1414</v>
      </c>
      <c r="G993" s="247"/>
      <c r="H993" s="250">
        <v>0.90000000000000002</v>
      </c>
      <c r="I993" s="251"/>
      <c r="J993" s="247"/>
      <c r="K993" s="247"/>
      <c r="L993" s="252"/>
      <c r="M993" s="253"/>
      <c r="N993" s="254"/>
      <c r="O993" s="254"/>
      <c r="P993" s="254"/>
      <c r="Q993" s="254"/>
      <c r="R993" s="254"/>
      <c r="S993" s="254"/>
      <c r="T993" s="255"/>
      <c r="U993" s="14"/>
      <c r="V993" s="14"/>
      <c r="W993" s="14"/>
      <c r="X993" s="14"/>
      <c r="Y993" s="14"/>
      <c r="Z993" s="14"/>
      <c r="AA993" s="14"/>
      <c r="AB993" s="14"/>
      <c r="AC993" s="14"/>
      <c r="AD993" s="14"/>
      <c r="AE993" s="14"/>
      <c r="AT993" s="256" t="s">
        <v>262</v>
      </c>
      <c r="AU993" s="256" t="s">
        <v>78</v>
      </c>
      <c r="AV993" s="14" t="s">
        <v>78</v>
      </c>
      <c r="AW993" s="14" t="s">
        <v>31</v>
      </c>
      <c r="AX993" s="14" t="s">
        <v>69</v>
      </c>
      <c r="AY993" s="256" t="s">
        <v>252</v>
      </c>
    </row>
    <row r="994" s="14" customFormat="1">
      <c r="A994" s="14"/>
      <c r="B994" s="246"/>
      <c r="C994" s="247"/>
      <c r="D994" s="237" t="s">
        <v>262</v>
      </c>
      <c r="E994" s="248" t="s">
        <v>19</v>
      </c>
      <c r="F994" s="249" t="s">
        <v>1415</v>
      </c>
      <c r="G994" s="247"/>
      <c r="H994" s="250">
        <v>6</v>
      </c>
      <c r="I994" s="251"/>
      <c r="J994" s="247"/>
      <c r="K994" s="247"/>
      <c r="L994" s="252"/>
      <c r="M994" s="253"/>
      <c r="N994" s="254"/>
      <c r="O994" s="254"/>
      <c r="P994" s="254"/>
      <c r="Q994" s="254"/>
      <c r="R994" s="254"/>
      <c r="S994" s="254"/>
      <c r="T994" s="255"/>
      <c r="U994" s="14"/>
      <c r="V994" s="14"/>
      <c r="W994" s="14"/>
      <c r="X994" s="14"/>
      <c r="Y994" s="14"/>
      <c r="Z994" s="14"/>
      <c r="AA994" s="14"/>
      <c r="AB994" s="14"/>
      <c r="AC994" s="14"/>
      <c r="AD994" s="14"/>
      <c r="AE994" s="14"/>
      <c r="AT994" s="256" t="s">
        <v>262</v>
      </c>
      <c r="AU994" s="256" t="s">
        <v>78</v>
      </c>
      <c r="AV994" s="14" t="s">
        <v>78</v>
      </c>
      <c r="AW994" s="14" t="s">
        <v>31</v>
      </c>
      <c r="AX994" s="14" t="s">
        <v>69</v>
      </c>
      <c r="AY994" s="256" t="s">
        <v>252</v>
      </c>
    </row>
    <row r="995" s="15" customFormat="1">
      <c r="A995" s="15"/>
      <c r="B995" s="257"/>
      <c r="C995" s="258"/>
      <c r="D995" s="237" t="s">
        <v>262</v>
      </c>
      <c r="E995" s="259" t="s">
        <v>19</v>
      </c>
      <c r="F995" s="260" t="s">
        <v>265</v>
      </c>
      <c r="G995" s="258"/>
      <c r="H995" s="261">
        <v>6.9000000000000004</v>
      </c>
      <c r="I995" s="262"/>
      <c r="J995" s="258"/>
      <c r="K995" s="258"/>
      <c r="L995" s="263"/>
      <c r="M995" s="264"/>
      <c r="N995" s="265"/>
      <c r="O995" s="265"/>
      <c r="P995" s="265"/>
      <c r="Q995" s="265"/>
      <c r="R995" s="265"/>
      <c r="S995" s="265"/>
      <c r="T995" s="266"/>
      <c r="U995" s="15"/>
      <c r="V995" s="15"/>
      <c r="W995" s="15"/>
      <c r="X995" s="15"/>
      <c r="Y995" s="15"/>
      <c r="Z995" s="15"/>
      <c r="AA995" s="15"/>
      <c r="AB995" s="15"/>
      <c r="AC995" s="15"/>
      <c r="AD995" s="15"/>
      <c r="AE995" s="15"/>
      <c r="AT995" s="267" t="s">
        <v>262</v>
      </c>
      <c r="AU995" s="267" t="s">
        <v>78</v>
      </c>
      <c r="AV995" s="15" t="s">
        <v>258</v>
      </c>
      <c r="AW995" s="15" t="s">
        <v>31</v>
      </c>
      <c r="AX995" s="15" t="s">
        <v>76</v>
      </c>
      <c r="AY995" s="267" t="s">
        <v>252</v>
      </c>
    </row>
    <row r="996" s="2" customFormat="1" ht="24.15" customHeight="1">
      <c r="A996" s="40"/>
      <c r="B996" s="41"/>
      <c r="C996" s="217" t="s">
        <v>1416</v>
      </c>
      <c r="D996" s="217" t="s">
        <v>254</v>
      </c>
      <c r="E996" s="218" t="s">
        <v>1417</v>
      </c>
      <c r="F996" s="219" t="s">
        <v>1418</v>
      </c>
      <c r="G996" s="220" t="s">
        <v>183</v>
      </c>
      <c r="H996" s="221">
        <v>36.619999999999997</v>
      </c>
      <c r="I996" s="222"/>
      <c r="J996" s="223">
        <f>ROUND(I996*H996,2)</f>
        <v>0</v>
      </c>
      <c r="K996" s="219" t="s">
        <v>1411</v>
      </c>
      <c r="L996" s="46"/>
      <c r="M996" s="224" t="s">
        <v>19</v>
      </c>
      <c r="N996" s="225" t="s">
        <v>40</v>
      </c>
      <c r="O996" s="86"/>
      <c r="P996" s="226">
        <f>O996*H996</f>
        <v>0</v>
      </c>
      <c r="Q996" s="226">
        <v>0.00050000000000000001</v>
      </c>
      <c r="R996" s="226">
        <f>Q996*H996</f>
        <v>0.01831</v>
      </c>
      <c r="S996" s="226">
        <v>0</v>
      </c>
      <c r="T996" s="227">
        <f>S996*H996</f>
        <v>0</v>
      </c>
      <c r="U996" s="40"/>
      <c r="V996" s="40"/>
      <c r="W996" s="40"/>
      <c r="X996" s="40"/>
      <c r="Y996" s="40"/>
      <c r="Z996" s="40"/>
      <c r="AA996" s="40"/>
      <c r="AB996" s="40"/>
      <c r="AC996" s="40"/>
      <c r="AD996" s="40"/>
      <c r="AE996" s="40"/>
      <c r="AR996" s="228" t="s">
        <v>360</v>
      </c>
      <c r="AT996" s="228" t="s">
        <v>254</v>
      </c>
      <c r="AU996" s="228" t="s">
        <v>78</v>
      </c>
      <c r="AY996" s="19" t="s">
        <v>252</v>
      </c>
      <c r="BE996" s="229">
        <f>IF(N996="základní",J996,0)</f>
        <v>0</v>
      </c>
      <c r="BF996" s="229">
        <f>IF(N996="snížená",J996,0)</f>
        <v>0</v>
      </c>
      <c r="BG996" s="229">
        <f>IF(N996="zákl. přenesená",J996,0)</f>
        <v>0</v>
      </c>
      <c r="BH996" s="229">
        <f>IF(N996="sníž. přenesená",J996,0)</f>
        <v>0</v>
      </c>
      <c r="BI996" s="229">
        <f>IF(N996="nulová",J996,0)</f>
        <v>0</v>
      </c>
      <c r="BJ996" s="19" t="s">
        <v>76</v>
      </c>
      <c r="BK996" s="229">
        <f>ROUND(I996*H996,2)</f>
        <v>0</v>
      </c>
      <c r="BL996" s="19" t="s">
        <v>360</v>
      </c>
      <c r="BM996" s="228" t="s">
        <v>1419</v>
      </c>
    </row>
    <row r="997" s="2" customFormat="1">
      <c r="A997" s="40"/>
      <c r="B997" s="41"/>
      <c r="C997" s="42"/>
      <c r="D997" s="230" t="s">
        <v>260</v>
      </c>
      <c r="E997" s="42"/>
      <c r="F997" s="231" t="s">
        <v>1420</v>
      </c>
      <c r="G997" s="42"/>
      <c r="H997" s="42"/>
      <c r="I997" s="232"/>
      <c r="J997" s="42"/>
      <c r="K997" s="42"/>
      <c r="L997" s="46"/>
      <c r="M997" s="233"/>
      <c r="N997" s="234"/>
      <c r="O997" s="86"/>
      <c r="P997" s="86"/>
      <c r="Q997" s="86"/>
      <c r="R997" s="86"/>
      <c r="S997" s="86"/>
      <c r="T997" s="87"/>
      <c r="U997" s="40"/>
      <c r="V997" s="40"/>
      <c r="W997" s="40"/>
      <c r="X997" s="40"/>
      <c r="Y997" s="40"/>
      <c r="Z997" s="40"/>
      <c r="AA997" s="40"/>
      <c r="AB997" s="40"/>
      <c r="AC997" s="40"/>
      <c r="AD997" s="40"/>
      <c r="AE997" s="40"/>
      <c r="AT997" s="19" t="s">
        <v>260</v>
      </c>
      <c r="AU997" s="19" t="s">
        <v>78</v>
      </c>
    </row>
    <row r="998" s="13" customFormat="1">
      <c r="A998" s="13"/>
      <c r="B998" s="235"/>
      <c r="C998" s="236"/>
      <c r="D998" s="237" t="s">
        <v>262</v>
      </c>
      <c r="E998" s="238" t="s">
        <v>19</v>
      </c>
      <c r="F998" s="239" t="s">
        <v>263</v>
      </c>
      <c r="G998" s="236"/>
      <c r="H998" s="238" t="s">
        <v>19</v>
      </c>
      <c r="I998" s="240"/>
      <c r="J998" s="236"/>
      <c r="K998" s="236"/>
      <c r="L998" s="241"/>
      <c r="M998" s="242"/>
      <c r="N998" s="243"/>
      <c r="O998" s="243"/>
      <c r="P998" s="243"/>
      <c r="Q998" s="243"/>
      <c r="R998" s="243"/>
      <c r="S998" s="243"/>
      <c r="T998" s="244"/>
      <c r="U998" s="13"/>
      <c r="V998" s="13"/>
      <c r="W998" s="13"/>
      <c r="X998" s="13"/>
      <c r="Y998" s="13"/>
      <c r="Z998" s="13"/>
      <c r="AA998" s="13"/>
      <c r="AB998" s="13"/>
      <c r="AC998" s="13"/>
      <c r="AD998" s="13"/>
      <c r="AE998" s="13"/>
      <c r="AT998" s="245" t="s">
        <v>262</v>
      </c>
      <c r="AU998" s="245" t="s">
        <v>78</v>
      </c>
      <c r="AV998" s="13" t="s">
        <v>76</v>
      </c>
      <c r="AW998" s="13" t="s">
        <v>31</v>
      </c>
      <c r="AX998" s="13" t="s">
        <v>69</v>
      </c>
      <c r="AY998" s="245" t="s">
        <v>252</v>
      </c>
    </row>
    <row r="999" s="14" customFormat="1">
      <c r="A999" s="14"/>
      <c r="B999" s="246"/>
      <c r="C999" s="247"/>
      <c r="D999" s="237" t="s">
        <v>262</v>
      </c>
      <c r="E999" s="248" t="s">
        <v>19</v>
      </c>
      <c r="F999" s="249" t="s">
        <v>1421</v>
      </c>
      <c r="G999" s="247"/>
      <c r="H999" s="250">
        <v>6.5</v>
      </c>
      <c r="I999" s="251"/>
      <c r="J999" s="247"/>
      <c r="K999" s="247"/>
      <c r="L999" s="252"/>
      <c r="M999" s="253"/>
      <c r="N999" s="254"/>
      <c r="O999" s="254"/>
      <c r="P999" s="254"/>
      <c r="Q999" s="254"/>
      <c r="R999" s="254"/>
      <c r="S999" s="254"/>
      <c r="T999" s="255"/>
      <c r="U999" s="14"/>
      <c r="V999" s="14"/>
      <c r="W999" s="14"/>
      <c r="X999" s="14"/>
      <c r="Y999" s="14"/>
      <c r="Z999" s="14"/>
      <c r="AA999" s="14"/>
      <c r="AB999" s="14"/>
      <c r="AC999" s="14"/>
      <c r="AD999" s="14"/>
      <c r="AE999" s="14"/>
      <c r="AT999" s="256" t="s">
        <v>262</v>
      </c>
      <c r="AU999" s="256" t="s">
        <v>78</v>
      </c>
      <c r="AV999" s="14" t="s">
        <v>78</v>
      </c>
      <c r="AW999" s="14" t="s">
        <v>31</v>
      </c>
      <c r="AX999" s="14" t="s">
        <v>69</v>
      </c>
      <c r="AY999" s="256" t="s">
        <v>252</v>
      </c>
    </row>
    <row r="1000" s="14" customFormat="1">
      <c r="A1000" s="14"/>
      <c r="B1000" s="246"/>
      <c r="C1000" s="247"/>
      <c r="D1000" s="237" t="s">
        <v>262</v>
      </c>
      <c r="E1000" s="248" t="s">
        <v>19</v>
      </c>
      <c r="F1000" s="249" t="s">
        <v>1422</v>
      </c>
      <c r="G1000" s="247"/>
      <c r="H1000" s="250">
        <v>3.7999999999999998</v>
      </c>
      <c r="I1000" s="251"/>
      <c r="J1000" s="247"/>
      <c r="K1000" s="247"/>
      <c r="L1000" s="252"/>
      <c r="M1000" s="253"/>
      <c r="N1000" s="254"/>
      <c r="O1000" s="254"/>
      <c r="P1000" s="254"/>
      <c r="Q1000" s="254"/>
      <c r="R1000" s="254"/>
      <c r="S1000" s="254"/>
      <c r="T1000" s="255"/>
      <c r="U1000" s="14"/>
      <c r="V1000" s="14"/>
      <c r="W1000" s="14"/>
      <c r="X1000" s="14"/>
      <c r="Y1000" s="14"/>
      <c r="Z1000" s="14"/>
      <c r="AA1000" s="14"/>
      <c r="AB1000" s="14"/>
      <c r="AC1000" s="14"/>
      <c r="AD1000" s="14"/>
      <c r="AE1000" s="14"/>
      <c r="AT1000" s="256" t="s">
        <v>262</v>
      </c>
      <c r="AU1000" s="256" t="s">
        <v>78</v>
      </c>
      <c r="AV1000" s="14" t="s">
        <v>78</v>
      </c>
      <c r="AW1000" s="14" t="s">
        <v>31</v>
      </c>
      <c r="AX1000" s="14" t="s">
        <v>69</v>
      </c>
      <c r="AY1000" s="256" t="s">
        <v>252</v>
      </c>
    </row>
    <row r="1001" s="14" customFormat="1">
      <c r="A1001" s="14"/>
      <c r="B1001" s="246"/>
      <c r="C1001" s="247"/>
      <c r="D1001" s="237" t="s">
        <v>262</v>
      </c>
      <c r="E1001" s="248" t="s">
        <v>19</v>
      </c>
      <c r="F1001" s="249" t="s">
        <v>1423</v>
      </c>
      <c r="G1001" s="247"/>
      <c r="H1001" s="250">
        <v>6.7000000000000002</v>
      </c>
      <c r="I1001" s="251"/>
      <c r="J1001" s="247"/>
      <c r="K1001" s="247"/>
      <c r="L1001" s="252"/>
      <c r="M1001" s="253"/>
      <c r="N1001" s="254"/>
      <c r="O1001" s="254"/>
      <c r="P1001" s="254"/>
      <c r="Q1001" s="254"/>
      <c r="R1001" s="254"/>
      <c r="S1001" s="254"/>
      <c r="T1001" s="255"/>
      <c r="U1001" s="14"/>
      <c r="V1001" s="14"/>
      <c r="W1001" s="14"/>
      <c r="X1001" s="14"/>
      <c r="Y1001" s="14"/>
      <c r="Z1001" s="14"/>
      <c r="AA1001" s="14"/>
      <c r="AB1001" s="14"/>
      <c r="AC1001" s="14"/>
      <c r="AD1001" s="14"/>
      <c r="AE1001" s="14"/>
      <c r="AT1001" s="256" t="s">
        <v>262</v>
      </c>
      <c r="AU1001" s="256" t="s">
        <v>78</v>
      </c>
      <c r="AV1001" s="14" t="s">
        <v>78</v>
      </c>
      <c r="AW1001" s="14" t="s">
        <v>31</v>
      </c>
      <c r="AX1001" s="14" t="s">
        <v>69</v>
      </c>
      <c r="AY1001" s="256" t="s">
        <v>252</v>
      </c>
    </row>
    <row r="1002" s="14" customFormat="1">
      <c r="A1002" s="14"/>
      <c r="B1002" s="246"/>
      <c r="C1002" s="247"/>
      <c r="D1002" s="237" t="s">
        <v>262</v>
      </c>
      <c r="E1002" s="248" t="s">
        <v>19</v>
      </c>
      <c r="F1002" s="249" t="s">
        <v>1424</v>
      </c>
      <c r="G1002" s="247"/>
      <c r="H1002" s="250">
        <v>19.620000000000001</v>
      </c>
      <c r="I1002" s="251"/>
      <c r="J1002" s="247"/>
      <c r="K1002" s="247"/>
      <c r="L1002" s="252"/>
      <c r="M1002" s="253"/>
      <c r="N1002" s="254"/>
      <c r="O1002" s="254"/>
      <c r="P1002" s="254"/>
      <c r="Q1002" s="254"/>
      <c r="R1002" s="254"/>
      <c r="S1002" s="254"/>
      <c r="T1002" s="255"/>
      <c r="U1002" s="14"/>
      <c r="V1002" s="14"/>
      <c r="W1002" s="14"/>
      <c r="X1002" s="14"/>
      <c r="Y1002" s="14"/>
      <c r="Z1002" s="14"/>
      <c r="AA1002" s="14"/>
      <c r="AB1002" s="14"/>
      <c r="AC1002" s="14"/>
      <c r="AD1002" s="14"/>
      <c r="AE1002" s="14"/>
      <c r="AT1002" s="256" t="s">
        <v>262</v>
      </c>
      <c r="AU1002" s="256" t="s">
        <v>78</v>
      </c>
      <c r="AV1002" s="14" t="s">
        <v>78</v>
      </c>
      <c r="AW1002" s="14" t="s">
        <v>31</v>
      </c>
      <c r="AX1002" s="14" t="s">
        <v>69</v>
      </c>
      <c r="AY1002" s="256" t="s">
        <v>252</v>
      </c>
    </row>
    <row r="1003" s="15" customFormat="1">
      <c r="A1003" s="15"/>
      <c r="B1003" s="257"/>
      <c r="C1003" s="258"/>
      <c r="D1003" s="237" t="s">
        <v>262</v>
      </c>
      <c r="E1003" s="259" t="s">
        <v>19</v>
      </c>
      <c r="F1003" s="260" t="s">
        <v>265</v>
      </c>
      <c r="G1003" s="258"/>
      <c r="H1003" s="261">
        <v>36.619999999999997</v>
      </c>
      <c r="I1003" s="262"/>
      <c r="J1003" s="258"/>
      <c r="K1003" s="258"/>
      <c r="L1003" s="263"/>
      <c r="M1003" s="264"/>
      <c r="N1003" s="265"/>
      <c r="O1003" s="265"/>
      <c r="P1003" s="265"/>
      <c r="Q1003" s="265"/>
      <c r="R1003" s="265"/>
      <c r="S1003" s="265"/>
      <c r="T1003" s="266"/>
      <c r="U1003" s="15"/>
      <c r="V1003" s="15"/>
      <c r="W1003" s="15"/>
      <c r="X1003" s="15"/>
      <c r="Y1003" s="15"/>
      <c r="Z1003" s="15"/>
      <c r="AA1003" s="15"/>
      <c r="AB1003" s="15"/>
      <c r="AC1003" s="15"/>
      <c r="AD1003" s="15"/>
      <c r="AE1003" s="15"/>
      <c r="AT1003" s="267" t="s">
        <v>262</v>
      </c>
      <c r="AU1003" s="267" t="s">
        <v>78</v>
      </c>
      <c r="AV1003" s="15" t="s">
        <v>258</v>
      </c>
      <c r="AW1003" s="15" t="s">
        <v>31</v>
      </c>
      <c r="AX1003" s="15" t="s">
        <v>76</v>
      </c>
      <c r="AY1003" s="267" t="s">
        <v>252</v>
      </c>
    </row>
    <row r="1004" s="2" customFormat="1" ht="24.15" customHeight="1">
      <c r="A1004" s="40"/>
      <c r="B1004" s="41"/>
      <c r="C1004" s="217" t="s">
        <v>1425</v>
      </c>
      <c r="D1004" s="217" t="s">
        <v>254</v>
      </c>
      <c r="E1004" s="218" t="s">
        <v>1426</v>
      </c>
      <c r="F1004" s="219" t="s">
        <v>1427</v>
      </c>
      <c r="G1004" s="220" t="s">
        <v>183</v>
      </c>
      <c r="H1004" s="221">
        <v>28.120000000000001</v>
      </c>
      <c r="I1004" s="222"/>
      <c r="J1004" s="223">
        <f>ROUND(I1004*H1004,2)</f>
        <v>0</v>
      </c>
      <c r="K1004" s="219" t="s">
        <v>257</v>
      </c>
      <c r="L1004" s="46"/>
      <c r="M1004" s="224" t="s">
        <v>19</v>
      </c>
      <c r="N1004" s="225" t="s">
        <v>40</v>
      </c>
      <c r="O1004" s="86"/>
      <c r="P1004" s="226">
        <f>O1004*H1004</f>
        <v>0</v>
      </c>
      <c r="Q1004" s="226">
        <v>3.0000000000000001E-05</v>
      </c>
      <c r="R1004" s="226">
        <f>Q1004*H1004</f>
        <v>0.00084360000000000001</v>
      </c>
      <c r="S1004" s="226">
        <v>0</v>
      </c>
      <c r="T1004" s="227">
        <f>S1004*H1004</f>
        <v>0</v>
      </c>
      <c r="U1004" s="40"/>
      <c r="V1004" s="40"/>
      <c r="W1004" s="40"/>
      <c r="X1004" s="40"/>
      <c r="Y1004" s="40"/>
      <c r="Z1004" s="40"/>
      <c r="AA1004" s="40"/>
      <c r="AB1004" s="40"/>
      <c r="AC1004" s="40"/>
      <c r="AD1004" s="40"/>
      <c r="AE1004" s="40"/>
      <c r="AR1004" s="228" t="s">
        <v>360</v>
      </c>
      <c r="AT1004" s="228" t="s">
        <v>254</v>
      </c>
      <c r="AU1004" s="228" t="s">
        <v>78</v>
      </c>
      <c r="AY1004" s="19" t="s">
        <v>252</v>
      </c>
      <c r="BE1004" s="229">
        <f>IF(N1004="základní",J1004,0)</f>
        <v>0</v>
      </c>
      <c r="BF1004" s="229">
        <f>IF(N1004="snížená",J1004,0)</f>
        <v>0</v>
      </c>
      <c r="BG1004" s="229">
        <f>IF(N1004="zákl. přenesená",J1004,0)</f>
        <v>0</v>
      </c>
      <c r="BH1004" s="229">
        <f>IF(N1004="sníž. přenesená",J1004,0)</f>
        <v>0</v>
      </c>
      <c r="BI1004" s="229">
        <f>IF(N1004="nulová",J1004,0)</f>
        <v>0</v>
      </c>
      <c r="BJ1004" s="19" t="s">
        <v>76</v>
      </c>
      <c r="BK1004" s="229">
        <f>ROUND(I1004*H1004,2)</f>
        <v>0</v>
      </c>
      <c r="BL1004" s="19" t="s">
        <v>360</v>
      </c>
      <c r="BM1004" s="228" t="s">
        <v>1428</v>
      </c>
    </row>
    <row r="1005" s="2" customFormat="1">
      <c r="A1005" s="40"/>
      <c r="B1005" s="41"/>
      <c r="C1005" s="42"/>
      <c r="D1005" s="230" t="s">
        <v>260</v>
      </c>
      <c r="E1005" s="42"/>
      <c r="F1005" s="231" t="s">
        <v>1429</v>
      </c>
      <c r="G1005" s="42"/>
      <c r="H1005" s="42"/>
      <c r="I1005" s="232"/>
      <c r="J1005" s="42"/>
      <c r="K1005" s="42"/>
      <c r="L1005" s="46"/>
      <c r="M1005" s="233"/>
      <c r="N1005" s="234"/>
      <c r="O1005" s="86"/>
      <c r="P1005" s="86"/>
      <c r="Q1005" s="86"/>
      <c r="R1005" s="86"/>
      <c r="S1005" s="86"/>
      <c r="T1005" s="87"/>
      <c r="U1005" s="40"/>
      <c r="V1005" s="40"/>
      <c r="W1005" s="40"/>
      <c r="X1005" s="40"/>
      <c r="Y1005" s="40"/>
      <c r="Z1005" s="40"/>
      <c r="AA1005" s="40"/>
      <c r="AB1005" s="40"/>
      <c r="AC1005" s="40"/>
      <c r="AD1005" s="40"/>
      <c r="AE1005" s="40"/>
      <c r="AT1005" s="19" t="s">
        <v>260</v>
      </c>
      <c r="AU1005" s="19" t="s">
        <v>78</v>
      </c>
    </row>
    <row r="1006" s="13" customFormat="1">
      <c r="A1006" s="13"/>
      <c r="B1006" s="235"/>
      <c r="C1006" s="236"/>
      <c r="D1006" s="237" t="s">
        <v>262</v>
      </c>
      <c r="E1006" s="238" t="s">
        <v>19</v>
      </c>
      <c r="F1006" s="239" t="s">
        <v>263</v>
      </c>
      <c r="G1006" s="236"/>
      <c r="H1006" s="238" t="s">
        <v>19</v>
      </c>
      <c r="I1006" s="240"/>
      <c r="J1006" s="236"/>
      <c r="K1006" s="236"/>
      <c r="L1006" s="241"/>
      <c r="M1006" s="242"/>
      <c r="N1006" s="243"/>
      <c r="O1006" s="243"/>
      <c r="P1006" s="243"/>
      <c r="Q1006" s="243"/>
      <c r="R1006" s="243"/>
      <c r="S1006" s="243"/>
      <c r="T1006" s="244"/>
      <c r="U1006" s="13"/>
      <c r="V1006" s="13"/>
      <c r="W1006" s="13"/>
      <c r="X1006" s="13"/>
      <c r="Y1006" s="13"/>
      <c r="Z1006" s="13"/>
      <c r="AA1006" s="13"/>
      <c r="AB1006" s="13"/>
      <c r="AC1006" s="13"/>
      <c r="AD1006" s="13"/>
      <c r="AE1006" s="13"/>
      <c r="AT1006" s="245" t="s">
        <v>262</v>
      </c>
      <c r="AU1006" s="245" t="s">
        <v>78</v>
      </c>
      <c r="AV1006" s="13" t="s">
        <v>76</v>
      </c>
      <c r="AW1006" s="13" t="s">
        <v>31</v>
      </c>
      <c r="AX1006" s="13" t="s">
        <v>69</v>
      </c>
      <c r="AY1006" s="245" t="s">
        <v>252</v>
      </c>
    </row>
    <row r="1007" s="14" customFormat="1">
      <c r="A1007" s="14"/>
      <c r="B1007" s="246"/>
      <c r="C1007" s="247"/>
      <c r="D1007" s="237" t="s">
        <v>262</v>
      </c>
      <c r="E1007" s="248" t="s">
        <v>19</v>
      </c>
      <c r="F1007" s="249" t="s">
        <v>1430</v>
      </c>
      <c r="G1007" s="247"/>
      <c r="H1007" s="250">
        <v>1.2</v>
      </c>
      <c r="I1007" s="251"/>
      <c r="J1007" s="247"/>
      <c r="K1007" s="247"/>
      <c r="L1007" s="252"/>
      <c r="M1007" s="253"/>
      <c r="N1007" s="254"/>
      <c r="O1007" s="254"/>
      <c r="P1007" s="254"/>
      <c r="Q1007" s="254"/>
      <c r="R1007" s="254"/>
      <c r="S1007" s="254"/>
      <c r="T1007" s="255"/>
      <c r="U1007" s="14"/>
      <c r="V1007" s="14"/>
      <c r="W1007" s="14"/>
      <c r="X1007" s="14"/>
      <c r="Y1007" s="14"/>
      <c r="Z1007" s="14"/>
      <c r="AA1007" s="14"/>
      <c r="AB1007" s="14"/>
      <c r="AC1007" s="14"/>
      <c r="AD1007" s="14"/>
      <c r="AE1007" s="14"/>
      <c r="AT1007" s="256" t="s">
        <v>262</v>
      </c>
      <c r="AU1007" s="256" t="s">
        <v>78</v>
      </c>
      <c r="AV1007" s="14" t="s">
        <v>78</v>
      </c>
      <c r="AW1007" s="14" t="s">
        <v>31</v>
      </c>
      <c r="AX1007" s="14" t="s">
        <v>69</v>
      </c>
      <c r="AY1007" s="256" t="s">
        <v>252</v>
      </c>
    </row>
    <row r="1008" s="14" customFormat="1">
      <c r="A1008" s="14"/>
      <c r="B1008" s="246"/>
      <c r="C1008" s="247"/>
      <c r="D1008" s="237" t="s">
        <v>262</v>
      </c>
      <c r="E1008" s="248" t="s">
        <v>19</v>
      </c>
      <c r="F1008" s="249" t="s">
        <v>1431</v>
      </c>
      <c r="G1008" s="247"/>
      <c r="H1008" s="250">
        <v>2</v>
      </c>
      <c r="I1008" s="251"/>
      <c r="J1008" s="247"/>
      <c r="K1008" s="247"/>
      <c r="L1008" s="252"/>
      <c r="M1008" s="253"/>
      <c r="N1008" s="254"/>
      <c r="O1008" s="254"/>
      <c r="P1008" s="254"/>
      <c r="Q1008" s="254"/>
      <c r="R1008" s="254"/>
      <c r="S1008" s="254"/>
      <c r="T1008" s="255"/>
      <c r="U1008" s="14"/>
      <c r="V1008" s="14"/>
      <c r="W1008" s="14"/>
      <c r="X1008" s="14"/>
      <c r="Y1008" s="14"/>
      <c r="Z1008" s="14"/>
      <c r="AA1008" s="14"/>
      <c r="AB1008" s="14"/>
      <c r="AC1008" s="14"/>
      <c r="AD1008" s="14"/>
      <c r="AE1008" s="14"/>
      <c r="AT1008" s="256" t="s">
        <v>262</v>
      </c>
      <c r="AU1008" s="256" t="s">
        <v>78</v>
      </c>
      <c r="AV1008" s="14" t="s">
        <v>78</v>
      </c>
      <c r="AW1008" s="14" t="s">
        <v>31</v>
      </c>
      <c r="AX1008" s="14" t="s">
        <v>69</v>
      </c>
      <c r="AY1008" s="256" t="s">
        <v>252</v>
      </c>
    </row>
    <row r="1009" s="16" customFormat="1">
      <c r="A1009" s="16"/>
      <c r="B1009" s="268"/>
      <c r="C1009" s="269"/>
      <c r="D1009" s="237" t="s">
        <v>262</v>
      </c>
      <c r="E1009" s="270" t="s">
        <v>19</v>
      </c>
      <c r="F1009" s="271" t="s">
        <v>333</v>
      </c>
      <c r="G1009" s="269"/>
      <c r="H1009" s="272">
        <v>3.2000000000000002</v>
      </c>
      <c r="I1009" s="273"/>
      <c r="J1009" s="269"/>
      <c r="K1009" s="269"/>
      <c r="L1009" s="274"/>
      <c r="M1009" s="275"/>
      <c r="N1009" s="276"/>
      <c r="O1009" s="276"/>
      <c r="P1009" s="276"/>
      <c r="Q1009" s="276"/>
      <c r="R1009" s="276"/>
      <c r="S1009" s="276"/>
      <c r="T1009" s="277"/>
      <c r="U1009" s="16"/>
      <c r="V1009" s="16"/>
      <c r="W1009" s="16"/>
      <c r="X1009" s="16"/>
      <c r="Y1009" s="16"/>
      <c r="Z1009" s="16"/>
      <c r="AA1009" s="16"/>
      <c r="AB1009" s="16"/>
      <c r="AC1009" s="16"/>
      <c r="AD1009" s="16"/>
      <c r="AE1009" s="16"/>
      <c r="AT1009" s="278" t="s">
        <v>262</v>
      </c>
      <c r="AU1009" s="278" t="s">
        <v>78</v>
      </c>
      <c r="AV1009" s="16" t="s">
        <v>85</v>
      </c>
      <c r="AW1009" s="16" t="s">
        <v>31</v>
      </c>
      <c r="AX1009" s="16" t="s">
        <v>69</v>
      </c>
      <c r="AY1009" s="278" t="s">
        <v>252</v>
      </c>
    </row>
    <row r="1010" s="13" customFormat="1">
      <c r="A1010" s="13"/>
      <c r="B1010" s="235"/>
      <c r="C1010" s="236"/>
      <c r="D1010" s="237" t="s">
        <v>262</v>
      </c>
      <c r="E1010" s="238" t="s">
        <v>19</v>
      </c>
      <c r="F1010" s="239" t="s">
        <v>1432</v>
      </c>
      <c r="G1010" s="236"/>
      <c r="H1010" s="238" t="s">
        <v>19</v>
      </c>
      <c r="I1010" s="240"/>
      <c r="J1010" s="236"/>
      <c r="K1010" s="236"/>
      <c r="L1010" s="241"/>
      <c r="M1010" s="242"/>
      <c r="N1010" s="243"/>
      <c r="O1010" s="243"/>
      <c r="P1010" s="243"/>
      <c r="Q1010" s="243"/>
      <c r="R1010" s="243"/>
      <c r="S1010" s="243"/>
      <c r="T1010" s="244"/>
      <c r="U1010" s="13"/>
      <c r="V1010" s="13"/>
      <c r="W1010" s="13"/>
      <c r="X1010" s="13"/>
      <c r="Y1010" s="13"/>
      <c r="Z1010" s="13"/>
      <c r="AA1010" s="13"/>
      <c r="AB1010" s="13"/>
      <c r="AC1010" s="13"/>
      <c r="AD1010" s="13"/>
      <c r="AE1010" s="13"/>
      <c r="AT1010" s="245" t="s">
        <v>262</v>
      </c>
      <c r="AU1010" s="245" t="s">
        <v>78</v>
      </c>
      <c r="AV1010" s="13" t="s">
        <v>76</v>
      </c>
      <c r="AW1010" s="13" t="s">
        <v>31</v>
      </c>
      <c r="AX1010" s="13" t="s">
        <v>69</v>
      </c>
      <c r="AY1010" s="245" t="s">
        <v>252</v>
      </c>
    </row>
    <row r="1011" s="14" customFormat="1">
      <c r="A1011" s="14"/>
      <c r="B1011" s="246"/>
      <c r="C1011" s="247"/>
      <c r="D1011" s="237" t="s">
        <v>262</v>
      </c>
      <c r="E1011" s="248" t="s">
        <v>19</v>
      </c>
      <c r="F1011" s="249" t="s">
        <v>1433</v>
      </c>
      <c r="G1011" s="247"/>
      <c r="H1011" s="250">
        <v>3.2000000000000002</v>
      </c>
      <c r="I1011" s="251"/>
      <c r="J1011" s="247"/>
      <c r="K1011" s="247"/>
      <c r="L1011" s="252"/>
      <c r="M1011" s="253"/>
      <c r="N1011" s="254"/>
      <c r="O1011" s="254"/>
      <c r="P1011" s="254"/>
      <c r="Q1011" s="254"/>
      <c r="R1011" s="254"/>
      <c r="S1011" s="254"/>
      <c r="T1011" s="255"/>
      <c r="U1011" s="14"/>
      <c r="V1011" s="14"/>
      <c r="W1011" s="14"/>
      <c r="X1011" s="14"/>
      <c r="Y1011" s="14"/>
      <c r="Z1011" s="14"/>
      <c r="AA1011" s="14"/>
      <c r="AB1011" s="14"/>
      <c r="AC1011" s="14"/>
      <c r="AD1011" s="14"/>
      <c r="AE1011" s="14"/>
      <c r="AT1011" s="256" t="s">
        <v>262</v>
      </c>
      <c r="AU1011" s="256" t="s">
        <v>78</v>
      </c>
      <c r="AV1011" s="14" t="s">
        <v>78</v>
      </c>
      <c r="AW1011" s="14" t="s">
        <v>31</v>
      </c>
      <c r="AX1011" s="14" t="s">
        <v>69</v>
      </c>
      <c r="AY1011" s="256" t="s">
        <v>252</v>
      </c>
    </row>
    <row r="1012" s="14" customFormat="1">
      <c r="A1012" s="14"/>
      <c r="B1012" s="246"/>
      <c r="C1012" s="247"/>
      <c r="D1012" s="237" t="s">
        <v>262</v>
      </c>
      <c r="E1012" s="248" t="s">
        <v>19</v>
      </c>
      <c r="F1012" s="249" t="s">
        <v>1422</v>
      </c>
      <c r="G1012" s="247"/>
      <c r="H1012" s="250">
        <v>3.7999999999999998</v>
      </c>
      <c r="I1012" s="251"/>
      <c r="J1012" s="247"/>
      <c r="K1012" s="247"/>
      <c r="L1012" s="252"/>
      <c r="M1012" s="253"/>
      <c r="N1012" s="254"/>
      <c r="O1012" s="254"/>
      <c r="P1012" s="254"/>
      <c r="Q1012" s="254"/>
      <c r="R1012" s="254"/>
      <c r="S1012" s="254"/>
      <c r="T1012" s="255"/>
      <c r="U1012" s="14"/>
      <c r="V1012" s="14"/>
      <c r="W1012" s="14"/>
      <c r="X1012" s="14"/>
      <c r="Y1012" s="14"/>
      <c r="Z1012" s="14"/>
      <c r="AA1012" s="14"/>
      <c r="AB1012" s="14"/>
      <c r="AC1012" s="14"/>
      <c r="AD1012" s="14"/>
      <c r="AE1012" s="14"/>
      <c r="AT1012" s="256" t="s">
        <v>262</v>
      </c>
      <c r="AU1012" s="256" t="s">
        <v>78</v>
      </c>
      <c r="AV1012" s="14" t="s">
        <v>78</v>
      </c>
      <c r="AW1012" s="14" t="s">
        <v>31</v>
      </c>
      <c r="AX1012" s="14" t="s">
        <v>69</v>
      </c>
      <c r="AY1012" s="256" t="s">
        <v>252</v>
      </c>
    </row>
    <row r="1013" s="14" customFormat="1">
      <c r="A1013" s="14"/>
      <c r="B1013" s="246"/>
      <c r="C1013" s="247"/>
      <c r="D1013" s="237" t="s">
        <v>262</v>
      </c>
      <c r="E1013" s="248" t="s">
        <v>19</v>
      </c>
      <c r="F1013" s="249" t="s">
        <v>1434</v>
      </c>
      <c r="G1013" s="247"/>
      <c r="H1013" s="250">
        <v>3.7000000000000002</v>
      </c>
      <c r="I1013" s="251"/>
      <c r="J1013" s="247"/>
      <c r="K1013" s="247"/>
      <c r="L1013" s="252"/>
      <c r="M1013" s="253"/>
      <c r="N1013" s="254"/>
      <c r="O1013" s="254"/>
      <c r="P1013" s="254"/>
      <c r="Q1013" s="254"/>
      <c r="R1013" s="254"/>
      <c r="S1013" s="254"/>
      <c r="T1013" s="255"/>
      <c r="U1013" s="14"/>
      <c r="V1013" s="14"/>
      <c r="W1013" s="14"/>
      <c r="X1013" s="14"/>
      <c r="Y1013" s="14"/>
      <c r="Z1013" s="14"/>
      <c r="AA1013" s="14"/>
      <c r="AB1013" s="14"/>
      <c r="AC1013" s="14"/>
      <c r="AD1013" s="14"/>
      <c r="AE1013" s="14"/>
      <c r="AT1013" s="256" t="s">
        <v>262</v>
      </c>
      <c r="AU1013" s="256" t="s">
        <v>78</v>
      </c>
      <c r="AV1013" s="14" t="s">
        <v>78</v>
      </c>
      <c r="AW1013" s="14" t="s">
        <v>31</v>
      </c>
      <c r="AX1013" s="14" t="s">
        <v>69</v>
      </c>
      <c r="AY1013" s="256" t="s">
        <v>252</v>
      </c>
    </row>
    <row r="1014" s="14" customFormat="1">
      <c r="A1014" s="14"/>
      <c r="B1014" s="246"/>
      <c r="C1014" s="247"/>
      <c r="D1014" s="237" t="s">
        <v>262</v>
      </c>
      <c r="E1014" s="248" t="s">
        <v>19</v>
      </c>
      <c r="F1014" s="249" t="s">
        <v>1435</v>
      </c>
      <c r="G1014" s="247"/>
      <c r="H1014" s="250">
        <v>14.220000000000001</v>
      </c>
      <c r="I1014" s="251"/>
      <c r="J1014" s="247"/>
      <c r="K1014" s="247"/>
      <c r="L1014" s="252"/>
      <c r="M1014" s="253"/>
      <c r="N1014" s="254"/>
      <c r="O1014" s="254"/>
      <c r="P1014" s="254"/>
      <c r="Q1014" s="254"/>
      <c r="R1014" s="254"/>
      <c r="S1014" s="254"/>
      <c r="T1014" s="255"/>
      <c r="U1014" s="14"/>
      <c r="V1014" s="14"/>
      <c r="W1014" s="14"/>
      <c r="X1014" s="14"/>
      <c r="Y1014" s="14"/>
      <c r="Z1014" s="14"/>
      <c r="AA1014" s="14"/>
      <c r="AB1014" s="14"/>
      <c r="AC1014" s="14"/>
      <c r="AD1014" s="14"/>
      <c r="AE1014" s="14"/>
      <c r="AT1014" s="256" t="s">
        <v>262</v>
      </c>
      <c r="AU1014" s="256" t="s">
        <v>78</v>
      </c>
      <c r="AV1014" s="14" t="s">
        <v>78</v>
      </c>
      <c r="AW1014" s="14" t="s">
        <v>31</v>
      </c>
      <c r="AX1014" s="14" t="s">
        <v>69</v>
      </c>
      <c r="AY1014" s="256" t="s">
        <v>252</v>
      </c>
    </row>
    <row r="1015" s="16" customFormat="1">
      <c r="A1015" s="16"/>
      <c r="B1015" s="268"/>
      <c r="C1015" s="269"/>
      <c r="D1015" s="237" t="s">
        <v>262</v>
      </c>
      <c r="E1015" s="270" t="s">
        <v>19</v>
      </c>
      <c r="F1015" s="271" t="s">
        <v>333</v>
      </c>
      <c r="G1015" s="269"/>
      <c r="H1015" s="272">
        <v>24.920000000000002</v>
      </c>
      <c r="I1015" s="273"/>
      <c r="J1015" s="269"/>
      <c r="K1015" s="269"/>
      <c r="L1015" s="274"/>
      <c r="M1015" s="275"/>
      <c r="N1015" s="276"/>
      <c r="O1015" s="276"/>
      <c r="P1015" s="276"/>
      <c r="Q1015" s="276"/>
      <c r="R1015" s="276"/>
      <c r="S1015" s="276"/>
      <c r="T1015" s="277"/>
      <c r="U1015" s="16"/>
      <c r="V1015" s="16"/>
      <c r="W1015" s="16"/>
      <c r="X1015" s="16"/>
      <c r="Y1015" s="16"/>
      <c r="Z1015" s="16"/>
      <c r="AA1015" s="16"/>
      <c r="AB1015" s="16"/>
      <c r="AC1015" s="16"/>
      <c r="AD1015" s="16"/>
      <c r="AE1015" s="16"/>
      <c r="AT1015" s="278" t="s">
        <v>262</v>
      </c>
      <c r="AU1015" s="278" t="s">
        <v>78</v>
      </c>
      <c r="AV1015" s="16" t="s">
        <v>85</v>
      </c>
      <c r="AW1015" s="16" t="s">
        <v>31</v>
      </c>
      <c r="AX1015" s="16" t="s">
        <v>69</v>
      </c>
      <c r="AY1015" s="278" t="s">
        <v>252</v>
      </c>
    </row>
    <row r="1016" s="15" customFormat="1">
      <c r="A1016" s="15"/>
      <c r="B1016" s="257"/>
      <c r="C1016" s="258"/>
      <c r="D1016" s="237" t="s">
        <v>262</v>
      </c>
      <c r="E1016" s="259" t="s">
        <v>19</v>
      </c>
      <c r="F1016" s="260" t="s">
        <v>265</v>
      </c>
      <c r="G1016" s="258"/>
      <c r="H1016" s="261">
        <v>28.120000000000001</v>
      </c>
      <c r="I1016" s="262"/>
      <c r="J1016" s="258"/>
      <c r="K1016" s="258"/>
      <c r="L1016" s="263"/>
      <c r="M1016" s="264"/>
      <c r="N1016" s="265"/>
      <c r="O1016" s="265"/>
      <c r="P1016" s="265"/>
      <c r="Q1016" s="265"/>
      <c r="R1016" s="265"/>
      <c r="S1016" s="265"/>
      <c r="T1016" s="266"/>
      <c r="U1016" s="15"/>
      <c r="V1016" s="15"/>
      <c r="W1016" s="15"/>
      <c r="X1016" s="15"/>
      <c r="Y1016" s="15"/>
      <c r="Z1016" s="15"/>
      <c r="AA1016" s="15"/>
      <c r="AB1016" s="15"/>
      <c r="AC1016" s="15"/>
      <c r="AD1016" s="15"/>
      <c r="AE1016" s="15"/>
      <c r="AT1016" s="267" t="s">
        <v>262</v>
      </c>
      <c r="AU1016" s="267" t="s">
        <v>78</v>
      </c>
      <c r="AV1016" s="15" t="s">
        <v>258</v>
      </c>
      <c r="AW1016" s="15" t="s">
        <v>31</v>
      </c>
      <c r="AX1016" s="15" t="s">
        <v>76</v>
      </c>
      <c r="AY1016" s="267" t="s">
        <v>252</v>
      </c>
    </row>
    <row r="1017" s="2" customFormat="1" ht="44.25" customHeight="1">
      <c r="A1017" s="40"/>
      <c r="B1017" s="41"/>
      <c r="C1017" s="217" t="s">
        <v>1436</v>
      </c>
      <c r="D1017" s="217" t="s">
        <v>254</v>
      </c>
      <c r="E1017" s="218" t="s">
        <v>1437</v>
      </c>
      <c r="F1017" s="219" t="s">
        <v>1438</v>
      </c>
      <c r="G1017" s="220" t="s">
        <v>485</v>
      </c>
      <c r="H1017" s="221">
        <v>0.88949999999999996</v>
      </c>
      <c r="I1017" s="222"/>
      <c r="J1017" s="223">
        <f>ROUND(I1017*H1017,2)</f>
        <v>0</v>
      </c>
      <c r="K1017" s="219" t="s">
        <v>257</v>
      </c>
      <c r="L1017" s="46"/>
      <c r="M1017" s="224" t="s">
        <v>19</v>
      </c>
      <c r="N1017" s="225" t="s">
        <v>40</v>
      </c>
      <c r="O1017" s="86"/>
      <c r="P1017" s="226">
        <f>O1017*H1017</f>
        <v>0</v>
      </c>
      <c r="Q1017" s="226">
        <v>0</v>
      </c>
      <c r="R1017" s="226">
        <f>Q1017*H1017</f>
        <v>0</v>
      </c>
      <c r="S1017" s="226">
        <v>0</v>
      </c>
      <c r="T1017" s="227">
        <f>S1017*H1017</f>
        <v>0</v>
      </c>
      <c r="U1017" s="40"/>
      <c r="V1017" s="40"/>
      <c r="W1017" s="40"/>
      <c r="X1017" s="40"/>
      <c r="Y1017" s="40"/>
      <c r="Z1017" s="40"/>
      <c r="AA1017" s="40"/>
      <c r="AB1017" s="40"/>
      <c r="AC1017" s="40"/>
      <c r="AD1017" s="40"/>
      <c r="AE1017" s="40"/>
      <c r="AR1017" s="228" t="s">
        <v>360</v>
      </c>
      <c r="AT1017" s="228" t="s">
        <v>254</v>
      </c>
      <c r="AU1017" s="228" t="s">
        <v>78</v>
      </c>
      <c r="AY1017" s="19" t="s">
        <v>252</v>
      </c>
      <c r="BE1017" s="229">
        <f>IF(N1017="základní",J1017,0)</f>
        <v>0</v>
      </c>
      <c r="BF1017" s="229">
        <f>IF(N1017="snížená",J1017,0)</f>
        <v>0</v>
      </c>
      <c r="BG1017" s="229">
        <f>IF(N1017="zákl. přenesená",J1017,0)</f>
        <v>0</v>
      </c>
      <c r="BH1017" s="229">
        <f>IF(N1017="sníž. přenesená",J1017,0)</f>
        <v>0</v>
      </c>
      <c r="BI1017" s="229">
        <f>IF(N1017="nulová",J1017,0)</f>
        <v>0</v>
      </c>
      <c r="BJ1017" s="19" t="s">
        <v>76</v>
      </c>
      <c r="BK1017" s="229">
        <f>ROUND(I1017*H1017,2)</f>
        <v>0</v>
      </c>
      <c r="BL1017" s="19" t="s">
        <v>360</v>
      </c>
      <c r="BM1017" s="228" t="s">
        <v>1439</v>
      </c>
    </row>
    <row r="1018" s="2" customFormat="1">
      <c r="A1018" s="40"/>
      <c r="B1018" s="41"/>
      <c r="C1018" s="42"/>
      <c r="D1018" s="230" t="s">
        <v>260</v>
      </c>
      <c r="E1018" s="42"/>
      <c r="F1018" s="231" t="s">
        <v>1440</v>
      </c>
      <c r="G1018" s="42"/>
      <c r="H1018" s="42"/>
      <c r="I1018" s="232"/>
      <c r="J1018" s="42"/>
      <c r="K1018" s="42"/>
      <c r="L1018" s="46"/>
      <c r="M1018" s="233"/>
      <c r="N1018" s="234"/>
      <c r="O1018" s="86"/>
      <c r="P1018" s="86"/>
      <c r="Q1018" s="86"/>
      <c r="R1018" s="86"/>
      <c r="S1018" s="86"/>
      <c r="T1018" s="87"/>
      <c r="U1018" s="40"/>
      <c r="V1018" s="40"/>
      <c r="W1018" s="40"/>
      <c r="X1018" s="40"/>
      <c r="Y1018" s="40"/>
      <c r="Z1018" s="40"/>
      <c r="AA1018" s="40"/>
      <c r="AB1018" s="40"/>
      <c r="AC1018" s="40"/>
      <c r="AD1018" s="40"/>
      <c r="AE1018" s="40"/>
      <c r="AT1018" s="19" t="s">
        <v>260</v>
      </c>
      <c r="AU1018" s="19" t="s">
        <v>78</v>
      </c>
    </row>
    <row r="1019" s="2" customFormat="1" ht="49.05" customHeight="1">
      <c r="A1019" s="40"/>
      <c r="B1019" s="41"/>
      <c r="C1019" s="217" t="s">
        <v>1441</v>
      </c>
      <c r="D1019" s="217" t="s">
        <v>254</v>
      </c>
      <c r="E1019" s="218" t="s">
        <v>1442</v>
      </c>
      <c r="F1019" s="219" t="s">
        <v>1443</v>
      </c>
      <c r="G1019" s="220" t="s">
        <v>485</v>
      </c>
      <c r="H1019" s="221">
        <v>0.88949999999999996</v>
      </c>
      <c r="I1019" s="222"/>
      <c r="J1019" s="223">
        <f>ROUND(I1019*H1019,2)</f>
        <v>0</v>
      </c>
      <c r="K1019" s="219" t="s">
        <v>257</v>
      </c>
      <c r="L1019" s="46"/>
      <c r="M1019" s="224" t="s">
        <v>19</v>
      </c>
      <c r="N1019" s="225" t="s">
        <v>40</v>
      </c>
      <c r="O1019" s="86"/>
      <c r="P1019" s="226">
        <f>O1019*H1019</f>
        <v>0</v>
      </c>
      <c r="Q1019" s="226">
        <v>0</v>
      </c>
      <c r="R1019" s="226">
        <f>Q1019*H1019</f>
        <v>0</v>
      </c>
      <c r="S1019" s="226">
        <v>0</v>
      </c>
      <c r="T1019" s="227">
        <f>S1019*H1019</f>
        <v>0</v>
      </c>
      <c r="U1019" s="40"/>
      <c r="V1019" s="40"/>
      <c r="W1019" s="40"/>
      <c r="X1019" s="40"/>
      <c r="Y1019" s="40"/>
      <c r="Z1019" s="40"/>
      <c r="AA1019" s="40"/>
      <c r="AB1019" s="40"/>
      <c r="AC1019" s="40"/>
      <c r="AD1019" s="40"/>
      <c r="AE1019" s="40"/>
      <c r="AR1019" s="228" t="s">
        <v>360</v>
      </c>
      <c r="AT1019" s="228" t="s">
        <v>254</v>
      </c>
      <c r="AU1019" s="228" t="s">
        <v>78</v>
      </c>
      <c r="AY1019" s="19" t="s">
        <v>252</v>
      </c>
      <c r="BE1019" s="229">
        <f>IF(N1019="základní",J1019,0)</f>
        <v>0</v>
      </c>
      <c r="BF1019" s="229">
        <f>IF(N1019="snížená",J1019,0)</f>
        <v>0</v>
      </c>
      <c r="BG1019" s="229">
        <f>IF(N1019="zákl. přenesená",J1019,0)</f>
        <v>0</v>
      </c>
      <c r="BH1019" s="229">
        <f>IF(N1019="sníž. přenesená",J1019,0)</f>
        <v>0</v>
      </c>
      <c r="BI1019" s="229">
        <f>IF(N1019="nulová",J1019,0)</f>
        <v>0</v>
      </c>
      <c r="BJ1019" s="19" t="s">
        <v>76</v>
      </c>
      <c r="BK1019" s="229">
        <f>ROUND(I1019*H1019,2)</f>
        <v>0</v>
      </c>
      <c r="BL1019" s="19" t="s">
        <v>360</v>
      </c>
      <c r="BM1019" s="228" t="s">
        <v>1444</v>
      </c>
    </row>
    <row r="1020" s="2" customFormat="1">
      <c r="A1020" s="40"/>
      <c r="B1020" s="41"/>
      <c r="C1020" s="42"/>
      <c r="D1020" s="230" t="s">
        <v>260</v>
      </c>
      <c r="E1020" s="42"/>
      <c r="F1020" s="231" t="s">
        <v>1445</v>
      </c>
      <c r="G1020" s="42"/>
      <c r="H1020" s="42"/>
      <c r="I1020" s="232"/>
      <c r="J1020" s="42"/>
      <c r="K1020" s="42"/>
      <c r="L1020" s="46"/>
      <c r="M1020" s="233"/>
      <c r="N1020" s="234"/>
      <c r="O1020" s="86"/>
      <c r="P1020" s="86"/>
      <c r="Q1020" s="86"/>
      <c r="R1020" s="86"/>
      <c r="S1020" s="86"/>
      <c r="T1020" s="87"/>
      <c r="U1020" s="40"/>
      <c r="V1020" s="40"/>
      <c r="W1020" s="40"/>
      <c r="X1020" s="40"/>
      <c r="Y1020" s="40"/>
      <c r="Z1020" s="40"/>
      <c r="AA1020" s="40"/>
      <c r="AB1020" s="40"/>
      <c r="AC1020" s="40"/>
      <c r="AD1020" s="40"/>
      <c r="AE1020" s="40"/>
      <c r="AT1020" s="19" t="s">
        <v>260</v>
      </c>
      <c r="AU1020" s="19" t="s">
        <v>78</v>
      </c>
    </row>
    <row r="1021" s="12" customFormat="1" ht="22.8" customHeight="1">
      <c r="A1021" s="12"/>
      <c r="B1021" s="201"/>
      <c r="C1021" s="202"/>
      <c r="D1021" s="203" t="s">
        <v>68</v>
      </c>
      <c r="E1021" s="215" t="s">
        <v>1446</v>
      </c>
      <c r="F1021" s="215" t="s">
        <v>1447</v>
      </c>
      <c r="G1021" s="202"/>
      <c r="H1021" s="202"/>
      <c r="I1021" s="205"/>
      <c r="J1021" s="216">
        <f>BK1021</f>
        <v>0</v>
      </c>
      <c r="K1021" s="202"/>
      <c r="L1021" s="207"/>
      <c r="M1021" s="208"/>
      <c r="N1021" s="209"/>
      <c r="O1021" s="209"/>
      <c r="P1021" s="210">
        <f>SUM(P1022:P1073)</f>
        <v>0</v>
      </c>
      <c r="Q1021" s="209"/>
      <c r="R1021" s="210">
        <f>SUM(R1022:R1073)</f>
        <v>0.34144534999999998</v>
      </c>
      <c r="S1021" s="209"/>
      <c r="T1021" s="211">
        <f>SUM(T1022:T1073)</f>
        <v>0</v>
      </c>
      <c r="U1021" s="12"/>
      <c r="V1021" s="12"/>
      <c r="W1021" s="12"/>
      <c r="X1021" s="12"/>
      <c r="Y1021" s="12"/>
      <c r="Z1021" s="12"/>
      <c r="AA1021" s="12"/>
      <c r="AB1021" s="12"/>
      <c r="AC1021" s="12"/>
      <c r="AD1021" s="12"/>
      <c r="AE1021" s="12"/>
      <c r="AR1021" s="212" t="s">
        <v>78</v>
      </c>
      <c r="AT1021" s="213" t="s">
        <v>68</v>
      </c>
      <c r="AU1021" s="213" t="s">
        <v>76</v>
      </c>
      <c r="AY1021" s="212" t="s">
        <v>252</v>
      </c>
      <c r="BK1021" s="214">
        <f>SUM(BK1022:BK1073)</f>
        <v>0</v>
      </c>
    </row>
    <row r="1022" s="2" customFormat="1" ht="37.8" customHeight="1">
      <c r="A1022" s="40"/>
      <c r="B1022" s="41"/>
      <c r="C1022" s="217" t="s">
        <v>1448</v>
      </c>
      <c r="D1022" s="217" t="s">
        <v>254</v>
      </c>
      <c r="E1022" s="218" t="s">
        <v>1449</v>
      </c>
      <c r="F1022" s="219" t="s">
        <v>1450</v>
      </c>
      <c r="G1022" s="220" t="s">
        <v>274</v>
      </c>
      <c r="H1022" s="221">
        <v>1</v>
      </c>
      <c r="I1022" s="222"/>
      <c r="J1022" s="223">
        <f>ROUND(I1022*H1022,2)</f>
        <v>0</v>
      </c>
      <c r="K1022" s="219" t="s">
        <v>19</v>
      </c>
      <c r="L1022" s="46"/>
      <c r="M1022" s="224" t="s">
        <v>19</v>
      </c>
      <c r="N1022" s="225" t="s">
        <v>40</v>
      </c>
      <c r="O1022" s="86"/>
      <c r="P1022" s="226">
        <f>O1022*H1022</f>
        <v>0</v>
      </c>
      <c r="Q1022" s="226">
        <v>0</v>
      </c>
      <c r="R1022" s="226">
        <f>Q1022*H1022</f>
        <v>0</v>
      </c>
      <c r="S1022" s="226">
        <v>0</v>
      </c>
      <c r="T1022" s="227">
        <f>S1022*H1022</f>
        <v>0</v>
      </c>
      <c r="U1022" s="40"/>
      <c r="V1022" s="40"/>
      <c r="W1022" s="40"/>
      <c r="X1022" s="40"/>
      <c r="Y1022" s="40"/>
      <c r="Z1022" s="40"/>
      <c r="AA1022" s="40"/>
      <c r="AB1022" s="40"/>
      <c r="AC1022" s="40"/>
      <c r="AD1022" s="40"/>
      <c r="AE1022" s="40"/>
      <c r="AR1022" s="228" t="s">
        <v>360</v>
      </c>
      <c r="AT1022" s="228" t="s">
        <v>254</v>
      </c>
      <c r="AU1022" s="228" t="s">
        <v>78</v>
      </c>
      <c r="AY1022" s="19" t="s">
        <v>252</v>
      </c>
      <c r="BE1022" s="229">
        <f>IF(N1022="základní",J1022,0)</f>
        <v>0</v>
      </c>
      <c r="BF1022" s="229">
        <f>IF(N1022="snížená",J1022,0)</f>
        <v>0</v>
      </c>
      <c r="BG1022" s="229">
        <f>IF(N1022="zákl. přenesená",J1022,0)</f>
        <v>0</v>
      </c>
      <c r="BH1022" s="229">
        <f>IF(N1022="sníž. přenesená",J1022,0)</f>
        <v>0</v>
      </c>
      <c r="BI1022" s="229">
        <f>IF(N1022="nulová",J1022,0)</f>
        <v>0</v>
      </c>
      <c r="BJ1022" s="19" t="s">
        <v>76</v>
      </c>
      <c r="BK1022" s="229">
        <f>ROUND(I1022*H1022,2)</f>
        <v>0</v>
      </c>
      <c r="BL1022" s="19" t="s">
        <v>360</v>
      </c>
      <c r="BM1022" s="228" t="s">
        <v>1451</v>
      </c>
    </row>
    <row r="1023" s="2" customFormat="1" ht="24.15" customHeight="1">
      <c r="A1023" s="40"/>
      <c r="B1023" s="41"/>
      <c r="C1023" s="217" t="s">
        <v>1452</v>
      </c>
      <c r="D1023" s="217" t="s">
        <v>254</v>
      </c>
      <c r="E1023" s="218" t="s">
        <v>1453</v>
      </c>
      <c r="F1023" s="219" t="s">
        <v>1454</v>
      </c>
      <c r="G1023" s="220" t="s">
        <v>183</v>
      </c>
      <c r="H1023" s="221">
        <v>160</v>
      </c>
      <c r="I1023" s="222"/>
      <c r="J1023" s="223">
        <f>ROUND(I1023*H1023,2)</f>
        <v>0</v>
      </c>
      <c r="K1023" s="219" t="s">
        <v>257</v>
      </c>
      <c r="L1023" s="46"/>
      <c r="M1023" s="224" t="s">
        <v>19</v>
      </c>
      <c r="N1023" s="225" t="s">
        <v>40</v>
      </c>
      <c r="O1023" s="86"/>
      <c r="P1023" s="226">
        <f>O1023*H1023</f>
        <v>0</v>
      </c>
      <c r="Q1023" s="226">
        <v>0</v>
      </c>
      <c r="R1023" s="226">
        <f>Q1023*H1023</f>
        <v>0</v>
      </c>
      <c r="S1023" s="226">
        <v>0</v>
      </c>
      <c r="T1023" s="227">
        <f>S1023*H1023</f>
        <v>0</v>
      </c>
      <c r="U1023" s="40"/>
      <c r="V1023" s="40"/>
      <c r="W1023" s="40"/>
      <c r="X1023" s="40"/>
      <c r="Y1023" s="40"/>
      <c r="Z1023" s="40"/>
      <c r="AA1023" s="40"/>
      <c r="AB1023" s="40"/>
      <c r="AC1023" s="40"/>
      <c r="AD1023" s="40"/>
      <c r="AE1023" s="40"/>
      <c r="AR1023" s="228" t="s">
        <v>360</v>
      </c>
      <c r="AT1023" s="228" t="s">
        <v>254</v>
      </c>
      <c r="AU1023" s="228" t="s">
        <v>78</v>
      </c>
      <c r="AY1023" s="19" t="s">
        <v>252</v>
      </c>
      <c r="BE1023" s="229">
        <f>IF(N1023="základní",J1023,0)</f>
        <v>0</v>
      </c>
      <c r="BF1023" s="229">
        <f>IF(N1023="snížená",J1023,0)</f>
        <v>0</v>
      </c>
      <c r="BG1023" s="229">
        <f>IF(N1023="zákl. přenesená",J1023,0)</f>
        <v>0</v>
      </c>
      <c r="BH1023" s="229">
        <f>IF(N1023="sníž. přenesená",J1023,0)</f>
        <v>0</v>
      </c>
      <c r="BI1023" s="229">
        <f>IF(N1023="nulová",J1023,0)</f>
        <v>0</v>
      </c>
      <c r="BJ1023" s="19" t="s">
        <v>76</v>
      </c>
      <c r="BK1023" s="229">
        <f>ROUND(I1023*H1023,2)</f>
        <v>0</v>
      </c>
      <c r="BL1023" s="19" t="s">
        <v>360</v>
      </c>
      <c r="BM1023" s="228" t="s">
        <v>1455</v>
      </c>
    </row>
    <row r="1024" s="2" customFormat="1">
      <c r="A1024" s="40"/>
      <c r="B1024" s="41"/>
      <c r="C1024" s="42"/>
      <c r="D1024" s="230" t="s">
        <v>260</v>
      </c>
      <c r="E1024" s="42"/>
      <c r="F1024" s="231" t="s">
        <v>1456</v>
      </c>
      <c r="G1024" s="42"/>
      <c r="H1024" s="42"/>
      <c r="I1024" s="232"/>
      <c r="J1024" s="42"/>
      <c r="K1024" s="42"/>
      <c r="L1024" s="46"/>
      <c r="M1024" s="233"/>
      <c r="N1024" s="234"/>
      <c r="O1024" s="86"/>
      <c r="P1024" s="86"/>
      <c r="Q1024" s="86"/>
      <c r="R1024" s="86"/>
      <c r="S1024" s="86"/>
      <c r="T1024" s="87"/>
      <c r="U1024" s="40"/>
      <c r="V1024" s="40"/>
      <c r="W1024" s="40"/>
      <c r="X1024" s="40"/>
      <c r="Y1024" s="40"/>
      <c r="Z1024" s="40"/>
      <c r="AA1024" s="40"/>
      <c r="AB1024" s="40"/>
      <c r="AC1024" s="40"/>
      <c r="AD1024" s="40"/>
      <c r="AE1024" s="40"/>
      <c r="AT1024" s="19" t="s">
        <v>260</v>
      </c>
      <c r="AU1024" s="19" t="s">
        <v>78</v>
      </c>
    </row>
    <row r="1025" s="13" customFormat="1">
      <c r="A1025" s="13"/>
      <c r="B1025" s="235"/>
      <c r="C1025" s="236"/>
      <c r="D1025" s="237" t="s">
        <v>262</v>
      </c>
      <c r="E1025" s="238" t="s">
        <v>19</v>
      </c>
      <c r="F1025" s="239" t="s">
        <v>480</v>
      </c>
      <c r="G1025" s="236"/>
      <c r="H1025" s="238" t="s">
        <v>19</v>
      </c>
      <c r="I1025" s="240"/>
      <c r="J1025" s="236"/>
      <c r="K1025" s="236"/>
      <c r="L1025" s="241"/>
      <c r="M1025" s="242"/>
      <c r="N1025" s="243"/>
      <c r="O1025" s="243"/>
      <c r="P1025" s="243"/>
      <c r="Q1025" s="243"/>
      <c r="R1025" s="243"/>
      <c r="S1025" s="243"/>
      <c r="T1025" s="244"/>
      <c r="U1025" s="13"/>
      <c r="V1025" s="13"/>
      <c r="W1025" s="13"/>
      <c r="X1025" s="13"/>
      <c r="Y1025" s="13"/>
      <c r="Z1025" s="13"/>
      <c r="AA1025" s="13"/>
      <c r="AB1025" s="13"/>
      <c r="AC1025" s="13"/>
      <c r="AD1025" s="13"/>
      <c r="AE1025" s="13"/>
      <c r="AT1025" s="245" t="s">
        <v>262</v>
      </c>
      <c r="AU1025" s="245" t="s">
        <v>78</v>
      </c>
      <c r="AV1025" s="13" t="s">
        <v>76</v>
      </c>
      <c r="AW1025" s="13" t="s">
        <v>31</v>
      </c>
      <c r="AX1025" s="13" t="s">
        <v>69</v>
      </c>
      <c r="AY1025" s="245" t="s">
        <v>252</v>
      </c>
    </row>
    <row r="1026" s="14" customFormat="1">
      <c r="A1026" s="14"/>
      <c r="B1026" s="246"/>
      <c r="C1026" s="247"/>
      <c r="D1026" s="237" t="s">
        <v>262</v>
      </c>
      <c r="E1026" s="248" t="s">
        <v>19</v>
      </c>
      <c r="F1026" s="249" t="s">
        <v>1457</v>
      </c>
      <c r="G1026" s="247"/>
      <c r="H1026" s="250">
        <v>110</v>
      </c>
      <c r="I1026" s="251"/>
      <c r="J1026" s="247"/>
      <c r="K1026" s="247"/>
      <c r="L1026" s="252"/>
      <c r="M1026" s="253"/>
      <c r="N1026" s="254"/>
      <c r="O1026" s="254"/>
      <c r="P1026" s="254"/>
      <c r="Q1026" s="254"/>
      <c r="R1026" s="254"/>
      <c r="S1026" s="254"/>
      <c r="T1026" s="255"/>
      <c r="U1026" s="14"/>
      <c r="V1026" s="14"/>
      <c r="W1026" s="14"/>
      <c r="X1026" s="14"/>
      <c r="Y1026" s="14"/>
      <c r="Z1026" s="14"/>
      <c r="AA1026" s="14"/>
      <c r="AB1026" s="14"/>
      <c r="AC1026" s="14"/>
      <c r="AD1026" s="14"/>
      <c r="AE1026" s="14"/>
      <c r="AT1026" s="256" t="s">
        <v>262</v>
      </c>
      <c r="AU1026" s="256" t="s">
        <v>78</v>
      </c>
      <c r="AV1026" s="14" t="s">
        <v>78</v>
      </c>
      <c r="AW1026" s="14" t="s">
        <v>31</v>
      </c>
      <c r="AX1026" s="14" t="s">
        <v>69</v>
      </c>
      <c r="AY1026" s="256" t="s">
        <v>252</v>
      </c>
    </row>
    <row r="1027" s="14" customFormat="1">
      <c r="A1027" s="14"/>
      <c r="B1027" s="246"/>
      <c r="C1027" s="247"/>
      <c r="D1027" s="237" t="s">
        <v>262</v>
      </c>
      <c r="E1027" s="248" t="s">
        <v>19</v>
      </c>
      <c r="F1027" s="249" t="s">
        <v>1458</v>
      </c>
      <c r="G1027" s="247"/>
      <c r="H1027" s="250">
        <v>50</v>
      </c>
      <c r="I1027" s="251"/>
      <c r="J1027" s="247"/>
      <c r="K1027" s="247"/>
      <c r="L1027" s="252"/>
      <c r="M1027" s="253"/>
      <c r="N1027" s="254"/>
      <c r="O1027" s="254"/>
      <c r="P1027" s="254"/>
      <c r="Q1027" s="254"/>
      <c r="R1027" s="254"/>
      <c r="S1027" s="254"/>
      <c r="T1027" s="255"/>
      <c r="U1027" s="14"/>
      <c r="V1027" s="14"/>
      <c r="W1027" s="14"/>
      <c r="X1027" s="14"/>
      <c r="Y1027" s="14"/>
      <c r="Z1027" s="14"/>
      <c r="AA1027" s="14"/>
      <c r="AB1027" s="14"/>
      <c r="AC1027" s="14"/>
      <c r="AD1027" s="14"/>
      <c r="AE1027" s="14"/>
      <c r="AT1027" s="256" t="s">
        <v>262</v>
      </c>
      <c r="AU1027" s="256" t="s">
        <v>78</v>
      </c>
      <c r="AV1027" s="14" t="s">
        <v>78</v>
      </c>
      <c r="AW1027" s="14" t="s">
        <v>31</v>
      </c>
      <c r="AX1027" s="14" t="s">
        <v>69</v>
      </c>
      <c r="AY1027" s="256" t="s">
        <v>252</v>
      </c>
    </row>
    <row r="1028" s="15" customFormat="1">
      <c r="A1028" s="15"/>
      <c r="B1028" s="257"/>
      <c r="C1028" s="258"/>
      <c r="D1028" s="237" t="s">
        <v>262</v>
      </c>
      <c r="E1028" s="259" t="s">
        <v>19</v>
      </c>
      <c r="F1028" s="260" t="s">
        <v>265</v>
      </c>
      <c r="G1028" s="258"/>
      <c r="H1028" s="261">
        <v>160</v>
      </c>
      <c r="I1028" s="262"/>
      <c r="J1028" s="258"/>
      <c r="K1028" s="258"/>
      <c r="L1028" s="263"/>
      <c r="M1028" s="264"/>
      <c r="N1028" s="265"/>
      <c r="O1028" s="265"/>
      <c r="P1028" s="265"/>
      <c r="Q1028" s="265"/>
      <c r="R1028" s="265"/>
      <c r="S1028" s="265"/>
      <c r="T1028" s="266"/>
      <c r="U1028" s="15"/>
      <c r="V1028" s="15"/>
      <c r="W1028" s="15"/>
      <c r="X1028" s="15"/>
      <c r="Y1028" s="15"/>
      <c r="Z1028" s="15"/>
      <c r="AA1028" s="15"/>
      <c r="AB1028" s="15"/>
      <c r="AC1028" s="15"/>
      <c r="AD1028" s="15"/>
      <c r="AE1028" s="15"/>
      <c r="AT1028" s="267" t="s">
        <v>262</v>
      </c>
      <c r="AU1028" s="267" t="s">
        <v>78</v>
      </c>
      <c r="AV1028" s="15" t="s">
        <v>258</v>
      </c>
      <c r="AW1028" s="15" t="s">
        <v>31</v>
      </c>
      <c r="AX1028" s="15" t="s">
        <v>76</v>
      </c>
      <c r="AY1028" s="267" t="s">
        <v>252</v>
      </c>
    </row>
    <row r="1029" s="2" customFormat="1" ht="21.75" customHeight="1">
      <c r="A1029" s="40"/>
      <c r="B1029" s="41"/>
      <c r="C1029" s="279" t="s">
        <v>1459</v>
      </c>
      <c r="D1029" s="279" t="s">
        <v>468</v>
      </c>
      <c r="E1029" s="280" t="s">
        <v>1460</v>
      </c>
      <c r="F1029" s="281" t="s">
        <v>1461</v>
      </c>
      <c r="G1029" s="282" t="s">
        <v>183</v>
      </c>
      <c r="H1029" s="283">
        <v>168</v>
      </c>
      <c r="I1029" s="284"/>
      <c r="J1029" s="285">
        <f>ROUND(I1029*H1029,2)</f>
        <v>0</v>
      </c>
      <c r="K1029" s="281" t="s">
        <v>257</v>
      </c>
      <c r="L1029" s="286"/>
      <c r="M1029" s="287" t="s">
        <v>19</v>
      </c>
      <c r="N1029" s="288" t="s">
        <v>40</v>
      </c>
      <c r="O1029" s="86"/>
      <c r="P1029" s="226">
        <f>O1029*H1029</f>
        <v>0</v>
      </c>
      <c r="Q1029" s="226">
        <v>0</v>
      </c>
      <c r="R1029" s="226">
        <f>Q1029*H1029</f>
        <v>0</v>
      </c>
      <c r="S1029" s="226">
        <v>0</v>
      </c>
      <c r="T1029" s="227">
        <f>S1029*H1029</f>
        <v>0</v>
      </c>
      <c r="U1029" s="40"/>
      <c r="V1029" s="40"/>
      <c r="W1029" s="40"/>
      <c r="X1029" s="40"/>
      <c r="Y1029" s="40"/>
      <c r="Z1029" s="40"/>
      <c r="AA1029" s="40"/>
      <c r="AB1029" s="40"/>
      <c r="AC1029" s="40"/>
      <c r="AD1029" s="40"/>
      <c r="AE1029" s="40"/>
      <c r="AR1029" s="228" t="s">
        <v>509</v>
      </c>
      <c r="AT1029" s="228" t="s">
        <v>468</v>
      </c>
      <c r="AU1029" s="228" t="s">
        <v>78</v>
      </c>
      <c r="AY1029" s="19" t="s">
        <v>252</v>
      </c>
      <c r="BE1029" s="229">
        <f>IF(N1029="základní",J1029,0)</f>
        <v>0</v>
      </c>
      <c r="BF1029" s="229">
        <f>IF(N1029="snížená",J1029,0)</f>
        <v>0</v>
      </c>
      <c r="BG1029" s="229">
        <f>IF(N1029="zákl. přenesená",J1029,0)</f>
        <v>0</v>
      </c>
      <c r="BH1029" s="229">
        <f>IF(N1029="sníž. přenesená",J1029,0)</f>
        <v>0</v>
      </c>
      <c r="BI1029" s="229">
        <f>IF(N1029="nulová",J1029,0)</f>
        <v>0</v>
      </c>
      <c r="BJ1029" s="19" t="s">
        <v>76</v>
      </c>
      <c r="BK1029" s="229">
        <f>ROUND(I1029*H1029,2)</f>
        <v>0</v>
      </c>
      <c r="BL1029" s="19" t="s">
        <v>360</v>
      </c>
      <c r="BM1029" s="228" t="s">
        <v>1462</v>
      </c>
    </row>
    <row r="1030" s="14" customFormat="1">
      <c r="A1030" s="14"/>
      <c r="B1030" s="246"/>
      <c r="C1030" s="247"/>
      <c r="D1030" s="237" t="s">
        <v>262</v>
      </c>
      <c r="E1030" s="247"/>
      <c r="F1030" s="249" t="s">
        <v>1463</v>
      </c>
      <c r="G1030" s="247"/>
      <c r="H1030" s="250">
        <v>168</v>
      </c>
      <c r="I1030" s="251"/>
      <c r="J1030" s="247"/>
      <c r="K1030" s="247"/>
      <c r="L1030" s="252"/>
      <c r="M1030" s="253"/>
      <c r="N1030" s="254"/>
      <c r="O1030" s="254"/>
      <c r="P1030" s="254"/>
      <c r="Q1030" s="254"/>
      <c r="R1030" s="254"/>
      <c r="S1030" s="254"/>
      <c r="T1030" s="255"/>
      <c r="U1030" s="14"/>
      <c r="V1030" s="14"/>
      <c r="W1030" s="14"/>
      <c r="X1030" s="14"/>
      <c r="Y1030" s="14"/>
      <c r="Z1030" s="14"/>
      <c r="AA1030" s="14"/>
      <c r="AB1030" s="14"/>
      <c r="AC1030" s="14"/>
      <c r="AD1030" s="14"/>
      <c r="AE1030" s="14"/>
      <c r="AT1030" s="256" t="s">
        <v>262</v>
      </c>
      <c r="AU1030" s="256" t="s">
        <v>78</v>
      </c>
      <c r="AV1030" s="14" t="s">
        <v>78</v>
      </c>
      <c r="AW1030" s="14" t="s">
        <v>4</v>
      </c>
      <c r="AX1030" s="14" t="s">
        <v>76</v>
      </c>
      <c r="AY1030" s="256" t="s">
        <v>252</v>
      </c>
    </row>
    <row r="1031" s="2" customFormat="1" ht="24.15" customHeight="1">
      <c r="A1031" s="40"/>
      <c r="B1031" s="41"/>
      <c r="C1031" s="217" t="s">
        <v>1464</v>
      </c>
      <c r="D1031" s="217" t="s">
        <v>254</v>
      </c>
      <c r="E1031" s="218" t="s">
        <v>1465</v>
      </c>
      <c r="F1031" s="219" t="s">
        <v>1466</v>
      </c>
      <c r="G1031" s="220" t="s">
        <v>187</v>
      </c>
      <c r="H1031" s="221">
        <v>12.753</v>
      </c>
      <c r="I1031" s="222"/>
      <c r="J1031" s="223">
        <f>ROUND(I1031*H1031,2)</f>
        <v>0</v>
      </c>
      <c r="K1031" s="219" t="s">
        <v>257</v>
      </c>
      <c r="L1031" s="46"/>
      <c r="M1031" s="224" t="s">
        <v>19</v>
      </c>
      <c r="N1031" s="225" t="s">
        <v>40</v>
      </c>
      <c r="O1031" s="86"/>
      <c r="P1031" s="226">
        <f>O1031*H1031</f>
        <v>0</v>
      </c>
      <c r="Q1031" s="226">
        <v>6.0000000000000002E-05</v>
      </c>
      <c r="R1031" s="226">
        <f>Q1031*H1031</f>
        <v>0.00076518000000000007</v>
      </c>
      <c r="S1031" s="226">
        <v>0</v>
      </c>
      <c r="T1031" s="227">
        <f>S1031*H1031</f>
        <v>0</v>
      </c>
      <c r="U1031" s="40"/>
      <c r="V1031" s="40"/>
      <c r="W1031" s="40"/>
      <c r="X1031" s="40"/>
      <c r="Y1031" s="40"/>
      <c r="Z1031" s="40"/>
      <c r="AA1031" s="40"/>
      <c r="AB1031" s="40"/>
      <c r="AC1031" s="40"/>
      <c r="AD1031" s="40"/>
      <c r="AE1031" s="40"/>
      <c r="AR1031" s="228" t="s">
        <v>360</v>
      </c>
      <c r="AT1031" s="228" t="s">
        <v>254</v>
      </c>
      <c r="AU1031" s="228" t="s">
        <v>78</v>
      </c>
      <c r="AY1031" s="19" t="s">
        <v>252</v>
      </c>
      <c r="BE1031" s="229">
        <f>IF(N1031="základní",J1031,0)</f>
        <v>0</v>
      </c>
      <c r="BF1031" s="229">
        <f>IF(N1031="snížená",J1031,0)</f>
        <v>0</v>
      </c>
      <c r="BG1031" s="229">
        <f>IF(N1031="zákl. přenesená",J1031,0)</f>
        <v>0</v>
      </c>
      <c r="BH1031" s="229">
        <f>IF(N1031="sníž. přenesená",J1031,0)</f>
        <v>0</v>
      </c>
      <c r="BI1031" s="229">
        <f>IF(N1031="nulová",J1031,0)</f>
        <v>0</v>
      </c>
      <c r="BJ1031" s="19" t="s">
        <v>76</v>
      </c>
      <c r="BK1031" s="229">
        <f>ROUND(I1031*H1031,2)</f>
        <v>0</v>
      </c>
      <c r="BL1031" s="19" t="s">
        <v>360</v>
      </c>
      <c r="BM1031" s="228" t="s">
        <v>1467</v>
      </c>
    </row>
    <row r="1032" s="2" customFormat="1">
      <c r="A1032" s="40"/>
      <c r="B1032" s="41"/>
      <c r="C1032" s="42"/>
      <c r="D1032" s="230" t="s">
        <v>260</v>
      </c>
      <c r="E1032" s="42"/>
      <c r="F1032" s="231" t="s">
        <v>1468</v>
      </c>
      <c r="G1032" s="42"/>
      <c r="H1032" s="42"/>
      <c r="I1032" s="232"/>
      <c r="J1032" s="42"/>
      <c r="K1032" s="42"/>
      <c r="L1032" s="46"/>
      <c r="M1032" s="233"/>
      <c r="N1032" s="234"/>
      <c r="O1032" s="86"/>
      <c r="P1032" s="86"/>
      <c r="Q1032" s="86"/>
      <c r="R1032" s="86"/>
      <c r="S1032" s="86"/>
      <c r="T1032" s="87"/>
      <c r="U1032" s="40"/>
      <c r="V1032" s="40"/>
      <c r="W1032" s="40"/>
      <c r="X1032" s="40"/>
      <c r="Y1032" s="40"/>
      <c r="Z1032" s="40"/>
      <c r="AA1032" s="40"/>
      <c r="AB1032" s="40"/>
      <c r="AC1032" s="40"/>
      <c r="AD1032" s="40"/>
      <c r="AE1032" s="40"/>
      <c r="AT1032" s="19" t="s">
        <v>260</v>
      </c>
      <c r="AU1032" s="19" t="s">
        <v>78</v>
      </c>
    </row>
    <row r="1033" s="13" customFormat="1">
      <c r="A1033" s="13"/>
      <c r="B1033" s="235"/>
      <c r="C1033" s="236"/>
      <c r="D1033" s="237" t="s">
        <v>262</v>
      </c>
      <c r="E1033" s="238" t="s">
        <v>19</v>
      </c>
      <c r="F1033" s="239" t="s">
        <v>480</v>
      </c>
      <c r="G1033" s="236"/>
      <c r="H1033" s="238" t="s">
        <v>19</v>
      </c>
      <c r="I1033" s="240"/>
      <c r="J1033" s="236"/>
      <c r="K1033" s="236"/>
      <c r="L1033" s="241"/>
      <c r="M1033" s="242"/>
      <c r="N1033" s="243"/>
      <c r="O1033" s="243"/>
      <c r="P1033" s="243"/>
      <c r="Q1033" s="243"/>
      <c r="R1033" s="243"/>
      <c r="S1033" s="243"/>
      <c r="T1033" s="244"/>
      <c r="U1033" s="13"/>
      <c r="V1033" s="13"/>
      <c r="W1033" s="13"/>
      <c r="X1033" s="13"/>
      <c r="Y1033" s="13"/>
      <c r="Z1033" s="13"/>
      <c r="AA1033" s="13"/>
      <c r="AB1033" s="13"/>
      <c r="AC1033" s="13"/>
      <c r="AD1033" s="13"/>
      <c r="AE1033" s="13"/>
      <c r="AT1033" s="245" t="s">
        <v>262</v>
      </c>
      <c r="AU1033" s="245" t="s">
        <v>78</v>
      </c>
      <c r="AV1033" s="13" t="s">
        <v>76</v>
      </c>
      <c r="AW1033" s="13" t="s">
        <v>31</v>
      </c>
      <c r="AX1033" s="13" t="s">
        <v>69</v>
      </c>
      <c r="AY1033" s="245" t="s">
        <v>252</v>
      </c>
    </row>
    <row r="1034" s="13" customFormat="1">
      <c r="A1034" s="13"/>
      <c r="B1034" s="235"/>
      <c r="C1034" s="236"/>
      <c r="D1034" s="237" t="s">
        <v>262</v>
      </c>
      <c r="E1034" s="238" t="s">
        <v>19</v>
      </c>
      <c r="F1034" s="239" t="s">
        <v>1469</v>
      </c>
      <c r="G1034" s="236"/>
      <c r="H1034" s="238" t="s">
        <v>19</v>
      </c>
      <c r="I1034" s="240"/>
      <c r="J1034" s="236"/>
      <c r="K1034" s="236"/>
      <c r="L1034" s="241"/>
      <c r="M1034" s="242"/>
      <c r="N1034" s="243"/>
      <c r="O1034" s="243"/>
      <c r="P1034" s="243"/>
      <c r="Q1034" s="243"/>
      <c r="R1034" s="243"/>
      <c r="S1034" s="243"/>
      <c r="T1034" s="244"/>
      <c r="U1034" s="13"/>
      <c r="V1034" s="13"/>
      <c r="W1034" s="13"/>
      <c r="X1034" s="13"/>
      <c r="Y1034" s="13"/>
      <c r="Z1034" s="13"/>
      <c r="AA1034" s="13"/>
      <c r="AB1034" s="13"/>
      <c r="AC1034" s="13"/>
      <c r="AD1034" s="13"/>
      <c r="AE1034" s="13"/>
      <c r="AT1034" s="245" t="s">
        <v>262</v>
      </c>
      <c r="AU1034" s="245" t="s">
        <v>78</v>
      </c>
      <c r="AV1034" s="13" t="s">
        <v>76</v>
      </c>
      <c r="AW1034" s="13" t="s">
        <v>31</v>
      </c>
      <c r="AX1034" s="13" t="s">
        <v>69</v>
      </c>
      <c r="AY1034" s="245" t="s">
        <v>252</v>
      </c>
    </row>
    <row r="1035" s="14" customFormat="1">
      <c r="A1035" s="14"/>
      <c r="B1035" s="246"/>
      <c r="C1035" s="247"/>
      <c r="D1035" s="237" t="s">
        <v>262</v>
      </c>
      <c r="E1035" s="248" t="s">
        <v>19</v>
      </c>
      <c r="F1035" s="249" t="s">
        <v>1470</v>
      </c>
      <c r="G1035" s="247"/>
      <c r="H1035" s="250">
        <v>9.8800000000000008</v>
      </c>
      <c r="I1035" s="251"/>
      <c r="J1035" s="247"/>
      <c r="K1035" s="247"/>
      <c r="L1035" s="252"/>
      <c r="M1035" s="253"/>
      <c r="N1035" s="254"/>
      <c r="O1035" s="254"/>
      <c r="P1035" s="254"/>
      <c r="Q1035" s="254"/>
      <c r="R1035" s="254"/>
      <c r="S1035" s="254"/>
      <c r="T1035" s="255"/>
      <c r="U1035" s="14"/>
      <c r="V1035" s="14"/>
      <c r="W1035" s="14"/>
      <c r="X1035" s="14"/>
      <c r="Y1035" s="14"/>
      <c r="Z1035" s="14"/>
      <c r="AA1035" s="14"/>
      <c r="AB1035" s="14"/>
      <c r="AC1035" s="14"/>
      <c r="AD1035" s="14"/>
      <c r="AE1035" s="14"/>
      <c r="AT1035" s="256" t="s">
        <v>262</v>
      </c>
      <c r="AU1035" s="256" t="s">
        <v>78</v>
      </c>
      <c r="AV1035" s="14" t="s">
        <v>78</v>
      </c>
      <c r="AW1035" s="14" t="s">
        <v>31</v>
      </c>
      <c r="AX1035" s="14" t="s">
        <v>69</v>
      </c>
      <c r="AY1035" s="256" t="s">
        <v>252</v>
      </c>
    </row>
    <row r="1036" s="14" customFormat="1">
      <c r="A1036" s="14"/>
      <c r="B1036" s="246"/>
      <c r="C1036" s="247"/>
      <c r="D1036" s="237" t="s">
        <v>262</v>
      </c>
      <c r="E1036" s="248" t="s">
        <v>19</v>
      </c>
      <c r="F1036" s="249" t="s">
        <v>1471</v>
      </c>
      <c r="G1036" s="247"/>
      <c r="H1036" s="250">
        <v>0.94799999999999995</v>
      </c>
      <c r="I1036" s="251"/>
      <c r="J1036" s="247"/>
      <c r="K1036" s="247"/>
      <c r="L1036" s="252"/>
      <c r="M1036" s="253"/>
      <c r="N1036" s="254"/>
      <c r="O1036" s="254"/>
      <c r="P1036" s="254"/>
      <c r="Q1036" s="254"/>
      <c r="R1036" s="254"/>
      <c r="S1036" s="254"/>
      <c r="T1036" s="255"/>
      <c r="U1036" s="14"/>
      <c r="V1036" s="14"/>
      <c r="W1036" s="14"/>
      <c r="X1036" s="14"/>
      <c r="Y1036" s="14"/>
      <c r="Z1036" s="14"/>
      <c r="AA1036" s="14"/>
      <c r="AB1036" s="14"/>
      <c r="AC1036" s="14"/>
      <c r="AD1036" s="14"/>
      <c r="AE1036" s="14"/>
      <c r="AT1036" s="256" t="s">
        <v>262</v>
      </c>
      <c r="AU1036" s="256" t="s">
        <v>78</v>
      </c>
      <c r="AV1036" s="14" t="s">
        <v>78</v>
      </c>
      <c r="AW1036" s="14" t="s">
        <v>31</v>
      </c>
      <c r="AX1036" s="14" t="s">
        <v>69</v>
      </c>
      <c r="AY1036" s="256" t="s">
        <v>252</v>
      </c>
    </row>
    <row r="1037" s="16" customFormat="1">
      <c r="A1037" s="16"/>
      <c r="B1037" s="268"/>
      <c r="C1037" s="269"/>
      <c r="D1037" s="237" t="s">
        <v>262</v>
      </c>
      <c r="E1037" s="270" t="s">
        <v>19</v>
      </c>
      <c r="F1037" s="271" t="s">
        <v>333</v>
      </c>
      <c r="G1037" s="269"/>
      <c r="H1037" s="272">
        <v>10.827999999999999</v>
      </c>
      <c r="I1037" s="273"/>
      <c r="J1037" s="269"/>
      <c r="K1037" s="269"/>
      <c r="L1037" s="274"/>
      <c r="M1037" s="275"/>
      <c r="N1037" s="276"/>
      <c r="O1037" s="276"/>
      <c r="P1037" s="276"/>
      <c r="Q1037" s="276"/>
      <c r="R1037" s="276"/>
      <c r="S1037" s="276"/>
      <c r="T1037" s="277"/>
      <c r="U1037" s="16"/>
      <c r="V1037" s="16"/>
      <c r="W1037" s="16"/>
      <c r="X1037" s="16"/>
      <c r="Y1037" s="16"/>
      <c r="Z1037" s="16"/>
      <c r="AA1037" s="16"/>
      <c r="AB1037" s="16"/>
      <c r="AC1037" s="16"/>
      <c r="AD1037" s="16"/>
      <c r="AE1037" s="16"/>
      <c r="AT1037" s="278" t="s">
        <v>262</v>
      </c>
      <c r="AU1037" s="278" t="s">
        <v>78</v>
      </c>
      <c r="AV1037" s="16" t="s">
        <v>85</v>
      </c>
      <c r="AW1037" s="16" t="s">
        <v>31</v>
      </c>
      <c r="AX1037" s="16" t="s">
        <v>69</v>
      </c>
      <c r="AY1037" s="278" t="s">
        <v>252</v>
      </c>
    </row>
    <row r="1038" s="13" customFormat="1">
      <c r="A1038" s="13"/>
      <c r="B1038" s="235"/>
      <c r="C1038" s="236"/>
      <c r="D1038" s="237" t="s">
        <v>262</v>
      </c>
      <c r="E1038" s="238" t="s">
        <v>19</v>
      </c>
      <c r="F1038" s="239" t="s">
        <v>1472</v>
      </c>
      <c r="G1038" s="236"/>
      <c r="H1038" s="238" t="s">
        <v>19</v>
      </c>
      <c r="I1038" s="240"/>
      <c r="J1038" s="236"/>
      <c r="K1038" s="236"/>
      <c r="L1038" s="241"/>
      <c r="M1038" s="242"/>
      <c r="N1038" s="243"/>
      <c r="O1038" s="243"/>
      <c r="P1038" s="243"/>
      <c r="Q1038" s="243"/>
      <c r="R1038" s="243"/>
      <c r="S1038" s="243"/>
      <c r="T1038" s="244"/>
      <c r="U1038" s="13"/>
      <c r="V1038" s="13"/>
      <c r="W1038" s="13"/>
      <c r="X1038" s="13"/>
      <c r="Y1038" s="13"/>
      <c r="Z1038" s="13"/>
      <c r="AA1038" s="13"/>
      <c r="AB1038" s="13"/>
      <c r="AC1038" s="13"/>
      <c r="AD1038" s="13"/>
      <c r="AE1038" s="13"/>
      <c r="AT1038" s="245" t="s">
        <v>262</v>
      </c>
      <c r="AU1038" s="245" t="s">
        <v>78</v>
      </c>
      <c r="AV1038" s="13" t="s">
        <v>76</v>
      </c>
      <c r="AW1038" s="13" t="s">
        <v>31</v>
      </c>
      <c r="AX1038" s="13" t="s">
        <v>69</v>
      </c>
      <c r="AY1038" s="245" t="s">
        <v>252</v>
      </c>
    </row>
    <row r="1039" s="13" customFormat="1">
      <c r="A1039" s="13"/>
      <c r="B1039" s="235"/>
      <c r="C1039" s="236"/>
      <c r="D1039" s="237" t="s">
        <v>262</v>
      </c>
      <c r="E1039" s="238" t="s">
        <v>19</v>
      </c>
      <c r="F1039" s="239" t="s">
        <v>1473</v>
      </c>
      <c r="G1039" s="236"/>
      <c r="H1039" s="238" t="s">
        <v>19</v>
      </c>
      <c r="I1039" s="240"/>
      <c r="J1039" s="236"/>
      <c r="K1039" s="236"/>
      <c r="L1039" s="241"/>
      <c r="M1039" s="242"/>
      <c r="N1039" s="243"/>
      <c r="O1039" s="243"/>
      <c r="P1039" s="243"/>
      <c r="Q1039" s="243"/>
      <c r="R1039" s="243"/>
      <c r="S1039" s="243"/>
      <c r="T1039" s="244"/>
      <c r="U1039" s="13"/>
      <c r="V1039" s="13"/>
      <c r="W1039" s="13"/>
      <c r="X1039" s="13"/>
      <c r="Y1039" s="13"/>
      <c r="Z1039" s="13"/>
      <c r="AA1039" s="13"/>
      <c r="AB1039" s="13"/>
      <c r="AC1039" s="13"/>
      <c r="AD1039" s="13"/>
      <c r="AE1039" s="13"/>
      <c r="AT1039" s="245" t="s">
        <v>262</v>
      </c>
      <c r="AU1039" s="245" t="s">
        <v>78</v>
      </c>
      <c r="AV1039" s="13" t="s">
        <v>76</v>
      </c>
      <c r="AW1039" s="13" t="s">
        <v>31</v>
      </c>
      <c r="AX1039" s="13" t="s">
        <v>69</v>
      </c>
      <c r="AY1039" s="245" t="s">
        <v>252</v>
      </c>
    </row>
    <row r="1040" s="14" customFormat="1">
      <c r="A1040" s="14"/>
      <c r="B1040" s="246"/>
      <c r="C1040" s="247"/>
      <c r="D1040" s="237" t="s">
        <v>262</v>
      </c>
      <c r="E1040" s="248" t="s">
        <v>19</v>
      </c>
      <c r="F1040" s="249" t="s">
        <v>1474</v>
      </c>
      <c r="G1040" s="247"/>
      <c r="H1040" s="250">
        <v>1.925</v>
      </c>
      <c r="I1040" s="251"/>
      <c r="J1040" s="247"/>
      <c r="K1040" s="247"/>
      <c r="L1040" s="252"/>
      <c r="M1040" s="253"/>
      <c r="N1040" s="254"/>
      <c r="O1040" s="254"/>
      <c r="P1040" s="254"/>
      <c r="Q1040" s="254"/>
      <c r="R1040" s="254"/>
      <c r="S1040" s="254"/>
      <c r="T1040" s="255"/>
      <c r="U1040" s="14"/>
      <c r="V1040" s="14"/>
      <c r="W1040" s="14"/>
      <c r="X1040" s="14"/>
      <c r="Y1040" s="14"/>
      <c r="Z1040" s="14"/>
      <c r="AA1040" s="14"/>
      <c r="AB1040" s="14"/>
      <c r="AC1040" s="14"/>
      <c r="AD1040" s="14"/>
      <c r="AE1040" s="14"/>
      <c r="AT1040" s="256" t="s">
        <v>262</v>
      </c>
      <c r="AU1040" s="256" t="s">
        <v>78</v>
      </c>
      <c r="AV1040" s="14" t="s">
        <v>78</v>
      </c>
      <c r="AW1040" s="14" t="s">
        <v>31</v>
      </c>
      <c r="AX1040" s="14" t="s">
        <v>69</v>
      </c>
      <c r="AY1040" s="256" t="s">
        <v>252</v>
      </c>
    </row>
    <row r="1041" s="16" customFormat="1">
      <c r="A1041" s="16"/>
      <c r="B1041" s="268"/>
      <c r="C1041" s="269"/>
      <c r="D1041" s="237" t="s">
        <v>262</v>
      </c>
      <c r="E1041" s="270" t="s">
        <v>19</v>
      </c>
      <c r="F1041" s="271" t="s">
        <v>333</v>
      </c>
      <c r="G1041" s="269"/>
      <c r="H1041" s="272">
        <v>1.925</v>
      </c>
      <c r="I1041" s="273"/>
      <c r="J1041" s="269"/>
      <c r="K1041" s="269"/>
      <c r="L1041" s="274"/>
      <c r="M1041" s="275"/>
      <c r="N1041" s="276"/>
      <c r="O1041" s="276"/>
      <c r="P1041" s="276"/>
      <c r="Q1041" s="276"/>
      <c r="R1041" s="276"/>
      <c r="S1041" s="276"/>
      <c r="T1041" s="277"/>
      <c r="U1041" s="16"/>
      <c r="V1041" s="16"/>
      <c r="W1041" s="16"/>
      <c r="X1041" s="16"/>
      <c r="Y1041" s="16"/>
      <c r="Z1041" s="16"/>
      <c r="AA1041" s="16"/>
      <c r="AB1041" s="16"/>
      <c r="AC1041" s="16"/>
      <c r="AD1041" s="16"/>
      <c r="AE1041" s="16"/>
      <c r="AT1041" s="278" t="s">
        <v>262</v>
      </c>
      <c r="AU1041" s="278" t="s">
        <v>78</v>
      </c>
      <c r="AV1041" s="16" t="s">
        <v>85</v>
      </c>
      <c r="AW1041" s="16" t="s">
        <v>31</v>
      </c>
      <c r="AX1041" s="16" t="s">
        <v>69</v>
      </c>
      <c r="AY1041" s="278" t="s">
        <v>252</v>
      </c>
    </row>
    <row r="1042" s="15" customFormat="1">
      <c r="A1042" s="15"/>
      <c r="B1042" s="257"/>
      <c r="C1042" s="258"/>
      <c r="D1042" s="237" t="s">
        <v>262</v>
      </c>
      <c r="E1042" s="259" t="s">
        <v>19</v>
      </c>
      <c r="F1042" s="260" t="s">
        <v>265</v>
      </c>
      <c r="G1042" s="258"/>
      <c r="H1042" s="261">
        <v>12.753</v>
      </c>
      <c r="I1042" s="262"/>
      <c r="J1042" s="258"/>
      <c r="K1042" s="258"/>
      <c r="L1042" s="263"/>
      <c r="M1042" s="264"/>
      <c r="N1042" s="265"/>
      <c r="O1042" s="265"/>
      <c r="P1042" s="265"/>
      <c r="Q1042" s="265"/>
      <c r="R1042" s="265"/>
      <c r="S1042" s="265"/>
      <c r="T1042" s="266"/>
      <c r="U1042" s="15"/>
      <c r="V1042" s="15"/>
      <c r="W1042" s="15"/>
      <c r="X1042" s="15"/>
      <c r="Y1042" s="15"/>
      <c r="Z1042" s="15"/>
      <c r="AA1042" s="15"/>
      <c r="AB1042" s="15"/>
      <c r="AC1042" s="15"/>
      <c r="AD1042" s="15"/>
      <c r="AE1042" s="15"/>
      <c r="AT1042" s="267" t="s">
        <v>262</v>
      </c>
      <c r="AU1042" s="267" t="s">
        <v>78</v>
      </c>
      <c r="AV1042" s="15" t="s">
        <v>258</v>
      </c>
      <c r="AW1042" s="15" t="s">
        <v>31</v>
      </c>
      <c r="AX1042" s="15" t="s">
        <v>76</v>
      </c>
      <c r="AY1042" s="267" t="s">
        <v>252</v>
      </c>
    </row>
    <row r="1043" s="2" customFormat="1" ht="37.8" customHeight="1">
      <c r="A1043" s="40"/>
      <c r="B1043" s="41"/>
      <c r="C1043" s="217" t="s">
        <v>1475</v>
      </c>
      <c r="D1043" s="217" t="s">
        <v>254</v>
      </c>
      <c r="E1043" s="218" t="s">
        <v>1476</v>
      </c>
      <c r="F1043" s="219" t="s">
        <v>1477</v>
      </c>
      <c r="G1043" s="220" t="s">
        <v>187</v>
      </c>
      <c r="H1043" s="221">
        <v>12.753</v>
      </c>
      <c r="I1043" s="222"/>
      <c r="J1043" s="223">
        <f>ROUND(I1043*H1043,2)</f>
        <v>0</v>
      </c>
      <c r="K1043" s="219" t="s">
        <v>257</v>
      </c>
      <c r="L1043" s="46"/>
      <c r="M1043" s="224" t="s">
        <v>19</v>
      </c>
      <c r="N1043" s="225" t="s">
        <v>40</v>
      </c>
      <c r="O1043" s="86"/>
      <c r="P1043" s="226">
        <f>O1043*H1043</f>
        <v>0</v>
      </c>
      <c r="Q1043" s="226">
        <v>6.9999999999999994E-05</v>
      </c>
      <c r="R1043" s="226">
        <f>Q1043*H1043</f>
        <v>0.0008927099999999999</v>
      </c>
      <c r="S1043" s="226">
        <v>0</v>
      </c>
      <c r="T1043" s="227">
        <f>S1043*H1043</f>
        <v>0</v>
      </c>
      <c r="U1043" s="40"/>
      <c r="V1043" s="40"/>
      <c r="W1043" s="40"/>
      <c r="X1043" s="40"/>
      <c r="Y1043" s="40"/>
      <c r="Z1043" s="40"/>
      <c r="AA1043" s="40"/>
      <c r="AB1043" s="40"/>
      <c r="AC1043" s="40"/>
      <c r="AD1043" s="40"/>
      <c r="AE1043" s="40"/>
      <c r="AR1043" s="228" t="s">
        <v>360</v>
      </c>
      <c r="AT1043" s="228" t="s">
        <v>254</v>
      </c>
      <c r="AU1043" s="228" t="s">
        <v>78</v>
      </c>
      <c r="AY1043" s="19" t="s">
        <v>252</v>
      </c>
      <c r="BE1043" s="229">
        <f>IF(N1043="základní",J1043,0)</f>
        <v>0</v>
      </c>
      <c r="BF1043" s="229">
        <f>IF(N1043="snížená",J1043,0)</f>
        <v>0</v>
      </c>
      <c r="BG1043" s="229">
        <f>IF(N1043="zákl. přenesená",J1043,0)</f>
        <v>0</v>
      </c>
      <c r="BH1043" s="229">
        <f>IF(N1043="sníž. přenesená",J1043,0)</f>
        <v>0</v>
      </c>
      <c r="BI1043" s="229">
        <f>IF(N1043="nulová",J1043,0)</f>
        <v>0</v>
      </c>
      <c r="BJ1043" s="19" t="s">
        <v>76</v>
      </c>
      <c r="BK1043" s="229">
        <f>ROUND(I1043*H1043,2)</f>
        <v>0</v>
      </c>
      <c r="BL1043" s="19" t="s">
        <v>360</v>
      </c>
      <c r="BM1043" s="228" t="s">
        <v>1478</v>
      </c>
    </row>
    <row r="1044" s="2" customFormat="1">
      <c r="A1044" s="40"/>
      <c r="B1044" s="41"/>
      <c r="C1044" s="42"/>
      <c r="D1044" s="230" t="s">
        <v>260</v>
      </c>
      <c r="E1044" s="42"/>
      <c r="F1044" s="231" t="s">
        <v>1479</v>
      </c>
      <c r="G1044" s="42"/>
      <c r="H1044" s="42"/>
      <c r="I1044" s="232"/>
      <c r="J1044" s="42"/>
      <c r="K1044" s="42"/>
      <c r="L1044" s="46"/>
      <c r="M1044" s="233"/>
      <c r="N1044" s="234"/>
      <c r="O1044" s="86"/>
      <c r="P1044" s="86"/>
      <c r="Q1044" s="86"/>
      <c r="R1044" s="86"/>
      <c r="S1044" s="86"/>
      <c r="T1044" s="87"/>
      <c r="U1044" s="40"/>
      <c r="V1044" s="40"/>
      <c r="W1044" s="40"/>
      <c r="X1044" s="40"/>
      <c r="Y1044" s="40"/>
      <c r="Z1044" s="40"/>
      <c r="AA1044" s="40"/>
      <c r="AB1044" s="40"/>
      <c r="AC1044" s="40"/>
      <c r="AD1044" s="40"/>
      <c r="AE1044" s="40"/>
      <c r="AT1044" s="19" t="s">
        <v>260</v>
      </c>
      <c r="AU1044" s="19" t="s">
        <v>78</v>
      </c>
    </row>
    <row r="1045" s="2" customFormat="1" ht="24.15" customHeight="1">
      <c r="A1045" s="40"/>
      <c r="B1045" s="41"/>
      <c r="C1045" s="217" t="s">
        <v>1480</v>
      </c>
      <c r="D1045" s="217" t="s">
        <v>254</v>
      </c>
      <c r="E1045" s="218" t="s">
        <v>1481</v>
      </c>
      <c r="F1045" s="219" t="s">
        <v>1482</v>
      </c>
      <c r="G1045" s="220" t="s">
        <v>187</v>
      </c>
      <c r="H1045" s="221">
        <v>25.506</v>
      </c>
      <c r="I1045" s="222"/>
      <c r="J1045" s="223">
        <f>ROUND(I1045*H1045,2)</f>
        <v>0</v>
      </c>
      <c r="K1045" s="219" t="s">
        <v>257</v>
      </c>
      <c r="L1045" s="46"/>
      <c r="M1045" s="224" t="s">
        <v>19</v>
      </c>
      <c r="N1045" s="225" t="s">
        <v>40</v>
      </c>
      <c r="O1045" s="86"/>
      <c r="P1045" s="226">
        <f>O1045*H1045</f>
        <v>0</v>
      </c>
      <c r="Q1045" s="226">
        <v>0.00013999999999999999</v>
      </c>
      <c r="R1045" s="226">
        <f>Q1045*H1045</f>
        <v>0.0035708399999999996</v>
      </c>
      <c r="S1045" s="226">
        <v>0</v>
      </c>
      <c r="T1045" s="227">
        <f>S1045*H1045</f>
        <v>0</v>
      </c>
      <c r="U1045" s="40"/>
      <c r="V1045" s="40"/>
      <c r="W1045" s="40"/>
      <c r="X1045" s="40"/>
      <c r="Y1045" s="40"/>
      <c r="Z1045" s="40"/>
      <c r="AA1045" s="40"/>
      <c r="AB1045" s="40"/>
      <c r="AC1045" s="40"/>
      <c r="AD1045" s="40"/>
      <c r="AE1045" s="40"/>
      <c r="AR1045" s="228" t="s">
        <v>360</v>
      </c>
      <c r="AT1045" s="228" t="s">
        <v>254</v>
      </c>
      <c r="AU1045" s="228" t="s">
        <v>78</v>
      </c>
      <c r="AY1045" s="19" t="s">
        <v>252</v>
      </c>
      <c r="BE1045" s="229">
        <f>IF(N1045="základní",J1045,0)</f>
        <v>0</v>
      </c>
      <c r="BF1045" s="229">
        <f>IF(N1045="snížená",J1045,0)</f>
        <v>0</v>
      </c>
      <c r="BG1045" s="229">
        <f>IF(N1045="zákl. přenesená",J1045,0)</f>
        <v>0</v>
      </c>
      <c r="BH1045" s="229">
        <f>IF(N1045="sníž. přenesená",J1045,0)</f>
        <v>0</v>
      </c>
      <c r="BI1045" s="229">
        <f>IF(N1045="nulová",J1045,0)</f>
        <v>0</v>
      </c>
      <c r="BJ1045" s="19" t="s">
        <v>76</v>
      </c>
      <c r="BK1045" s="229">
        <f>ROUND(I1045*H1045,2)</f>
        <v>0</v>
      </c>
      <c r="BL1045" s="19" t="s">
        <v>360</v>
      </c>
      <c r="BM1045" s="228" t="s">
        <v>1483</v>
      </c>
    </row>
    <row r="1046" s="2" customFormat="1">
      <c r="A1046" s="40"/>
      <c r="B1046" s="41"/>
      <c r="C1046" s="42"/>
      <c r="D1046" s="230" t="s">
        <v>260</v>
      </c>
      <c r="E1046" s="42"/>
      <c r="F1046" s="231" t="s">
        <v>1484</v>
      </c>
      <c r="G1046" s="42"/>
      <c r="H1046" s="42"/>
      <c r="I1046" s="232"/>
      <c r="J1046" s="42"/>
      <c r="K1046" s="42"/>
      <c r="L1046" s="46"/>
      <c r="M1046" s="233"/>
      <c r="N1046" s="234"/>
      <c r="O1046" s="86"/>
      <c r="P1046" s="86"/>
      <c r="Q1046" s="86"/>
      <c r="R1046" s="86"/>
      <c r="S1046" s="86"/>
      <c r="T1046" s="87"/>
      <c r="U1046" s="40"/>
      <c r="V1046" s="40"/>
      <c r="W1046" s="40"/>
      <c r="X1046" s="40"/>
      <c r="Y1046" s="40"/>
      <c r="Z1046" s="40"/>
      <c r="AA1046" s="40"/>
      <c r="AB1046" s="40"/>
      <c r="AC1046" s="40"/>
      <c r="AD1046" s="40"/>
      <c r="AE1046" s="40"/>
      <c r="AT1046" s="19" t="s">
        <v>260</v>
      </c>
      <c r="AU1046" s="19" t="s">
        <v>78</v>
      </c>
    </row>
    <row r="1047" s="14" customFormat="1">
      <c r="A1047" s="14"/>
      <c r="B1047" s="246"/>
      <c r="C1047" s="247"/>
      <c r="D1047" s="237" t="s">
        <v>262</v>
      </c>
      <c r="E1047" s="247"/>
      <c r="F1047" s="249" t="s">
        <v>1485</v>
      </c>
      <c r="G1047" s="247"/>
      <c r="H1047" s="250">
        <v>25.506</v>
      </c>
      <c r="I1047" s="251"/>
      <c r="J1047" s="247"/>
      <c r="K1047" s="247"/>
      <c r="L1047" s="252"/>
      <c r="M1047" s="253"/>
      <c r="N1047" s="254"/>
      <c r="O1047" s="254"/>
      <c r="P1047" s="254"/>
      <c r="Q1047" s="254"/>
      <c r="R1047" s="254"/>
      <c r="S1047" s="254"/>
      <c r="T1047" s="255"/>
      <c r="U1047" s="14"/>
      <c r="V1047" s="14"/>
      <c r="W1047" s="14"/>
      <c r="X1047" s="14"/>
      <c r="Y1047" s="14"/>
      <c r="Z1047" s="14"/>
      <c r="AA1047" s="14"/>
      <c r="AB1047" s="14"/>
      <c r="AC1047" s="14"/>
      <c r="AD1047" s="14"/>
      <c r="AE1047" s="14"/>
      <c r="AT1047" s="256" t="s">
        <v>262</v>
      </c>
      <c r="AU1047" s="256" t="s">
        <v>78</v>
      </c>
      <c r="AV1047" s="14" t="s">
        <v>78</v>
      </c>
      <c r="AW1047" s="14" t="s">
        <v>4</v>
      </c>
      <c r="AX1047" s="14" t="s">
        <v>76</v>
      </c>
      <c r="AY1047" s="256" t="s">
        <v>252</v>
      </c>
    </row>
    <row r="1048" s="2" customFormat="1" ht="24.15" customHeight="1">
      <c r="A1048" s="40"/>
      <c r="B1048" s="41"/>
      <c r="C1048" s="217" t="s">
        <v>1486</v>
      </c>
      <c r="D1048" s="217" t="s">
        <v>254</v>
      </c>
      <c r="E1048" s="218" t="s">
        <v>1487</v>
      </c>
      <c r="F1048" s="219" t="s">
        <v>1488</v>
      </c>
      <c r="G1048" s="220" t="s">
        <v>187</v>
      </c>
      <c r="H1048" s="221">
        <v>25.506</v>
      </c>
      <c r="I1048" s="222"/>
      <c r="J1048" s="223">
        <f>ROUND(I1048*H1048,2)</f>
        <v>0</v>
      </c>
      <c r="K1048" s="219" t="s">
        <v>257</v>
      </c>
      <c r="L1048" s="46"/>
      <c r="M1048" s="224" t="s">
        <v>19</v>
      </c>
      <c r="N1048" s="225" t="s">
        <v>40</v>
      </c>
      <c r="O1048" s="86"/>
      <c r="P1048" s="226">
        <f>O1048*H1048</f>
        <v>0</v>
      </c>
      <c r="Q1048" s="226">
        <v>0.00012</v>
      </c>
      <c r="R1048" s="226">
        <f>Q1048*H1048</f>
        <v>0.0030607200000000003</v>
      </c>
      <c r="S1048" s="226">
        <v>0</v>
      </c>
      <c r="T1048" s="227">
        <f>S1048*H1048</f>
        <v>0</v>
      </c>
      <c r="U1048" s="40"/>
      <c r="V1048" s="40"/>
      <c r="W1048" s="40"/>
      <c r="X1048" s="40"/>
      <c r="Y1048" s="40"/>
      <c r="Z1048" s="40"/>
      <c r="AA1048" s="40"/>
      <c r="AB1048" s="40"/>
      <c r="AC1048" s="40"/>
      <c r="AD1048" s="40"/>
      <c r="AE1048" s="40"/>
      <c r="AR1048" s="228" t="s">
        <v>360</v>
      </c>
      <c r="AT1048" s="228" t="s">
        <v>254</v>
      </c>
      <c r="AU1048" s="228" t="s">
        <v>78</v>
      </c>
      <c r="AY1048" s="19" t="s">
        <v>252</v>
      </c>
      <c r="BE1048" s="229">
        <f>IF(N1048="základní",J1048,0)</f>
        <v>0</v>
      </c>
      <c r="BF1048" s="229">
        <f>IF(N1048="snížená",J1048,0)</f>
        <v>0</v>
      </c>
      <c r="BG1048" s="229">
        <f>IF(N1048="zákl. přenesená",J1048,0)</f>
        <v>0</v>
      </c>
      <c r="BH1048" s="229">
        <f>IF(N1048="sníž. přenesená",J1048,0)</f>
        <v>0</v>
      </c>
      <c r="BI1048" s="229">
        <f>IF(N1048="nulová",J1048,0)</f>
        <v>0</v>
      </c>
      <c r="BJ1048" s="19" t="s">
        <v>76</v>
      </c>
      <c r="BK1048" s="229">
        <f>ROUND(I1048*H1048,2)</f>
        <v>0</v>
      </c>
      <c r="BL1048" s="19" t="s">
        <v>360</v>
      </c>
      <c r="BM1048" s="228" t="s">
        <v>1489</v>
      </c>
    </row>
    <row r="1049" s="2" customFormat="1">
      <c r="A1049" s="40"/>
      <c r="B1049" s="41"/>
      <c r="C1049" s="42"/>
      <c r="D1049" s="230" t="s">
        <v>260</v>
      </c>
      <c r="E1049" s="42"/>
      <c r="F1049" s="231" t="s">
        <v>1490</v>
      </c>
      <c r="G1049" s="42"/>
      <c r="H1049" s="42"/>
      <c r="I1049" s="232"/>
      <c r="J1049" s="42"/>
      <c r="K1049" s="42"/>
      <c r="L1049" s="46"/>
      <c r="M1049" s="233"/>
      <c r="N1049" s="234"/>
      <c r="O1049" s="86"/>
      <c r="P1049" s="86"/>
      <c r="Q1049" s="86"/>
      <c r="R1049" s="86"/>
      <c r="S1049" s="86"/>
      <c r="T1049" s="87"/>
      <c r="U1049" s="40"/>
      <c r="V1049" s="40"/>
      <c r="W1049" s="40"/>
      <c r="X1049" s="40"/>
      <c r="Y1049" s="40"/>
      <c r="Z1049" s="40"/>
      <c r="AA1049" s="40"/>
      <c r="AB1049" s="40"/>
      <c r="AC1049" s="40"/>
      <c r="AD1049" s="40"/>
      <c r="AE1049" s="40"/>
      <c r="AT1049" s="19" t="s">
        <v>260</v>
      </c>
      <c r="AU1049" s="19" t="s">
        <v>78</v>
      </c>
    </row>
    <row r="1050" s="14" customFormat="1">
      <c r="A1050" s="14"/>
      <c r="B1050" s="246"/>
      <c r="C1050" s="247"/>
      <c r="D1050" s="237" t="s">
        <v>262</v>
      </c>
      <c r="E1050" s="247"/>
      <c r="F1050" s="249" t="s">
        <v>1485</v>
      </c>
      <c r="G1050" s="247"/>
      <c r="H1050" s="250">
        <v>25.506</v>
      </c>
      <c r="I1050" s="251"/>
      <c r="J1050" s="247"/>
      <c r="K1050" s="247"/>
      <c r="L1050" s="252"/>
      <c r="M1050" s="253"/>
      <c r="N1050" s="254"/>
      <c r="O1050" s="254"/>
      <c r="P1050" s="254"/>
      <c r="Q1050" s="254"/>
      <c r="R1050" s="254"/>
      <c r="S1050" s="254"/>
      <c r="T1050" s="255"/>
      <c r="U1050" s="14"/>
      <c r="V1050" s="14"/>
      <c r="W1050" s="14"/>
      <c r="X1050" s="14"/>
      <c r="Y1050" s="14"/>
      <c r="Z1050" s="14"/>
      <c r="AA1050" s="14"/>
      <c r="AB1050" s="14"/>
      <c r="AC1050" s="14"/>
      <c r="AD1050" s="14"/>
      <c r="AE1050" s="14"/>
      <c r="AT1050" s="256" t="s">
        <v>262</v>
      </c>
      <c r="AU1050" s="256" t="s">
        <v>78</v>
      </c>
      <c r="AV1050" s="14" t="s">
        <v>78</v>
      </c>
      <c r="AW1050" s="14" t="s">
        <v>4</v>
      </c>
      <c r="AX1050" s="14" t="s">
        <v>76</v>
      </c>
      <c r="AY1050" s="256" t="s">
        <v>252</v>
      </c>
    </row>
    <row r="1051" s="2" customFormat="1" ht="24.15" customHeight="1">
      <c r="A1051" s="40"/>
      <c r="B1051" s="41"/>
      <c r="C1051" s="217" t="s">
        <v>1491</v>
      </c>
      <c r="D1051" s="217" t="s">
        <v>254</v>
      </c>
      <c r="E1051" s="218" t="s">
        <v>1492</v>
      </c>
      <c r="F1051" s="219" t="s">
        <v>1493</v>
      </c>
      <c r="G1051" s="220" t="s">
        <v>187</v>
      </c>
      <c r="H1051" s="221">
        <v>37.729999999999997</v>
      </c>
      <c r="I1051" s="222"/>
      <c r="J1051" s="223">
        <f>ROUND(I1051*H1051,2)</f>
        <v>0</v>
      </c>
      <c r="K1051" s="219" t="s">
        <v>257</v>
      </c>
      <c r="L1051" s="46"/>
      <c r="M1051" s="224" t="s">
        <v>19</v>
      </c>
      <c r="N1051" s="225" t="s">
        <v>40</v>
      </c>
      <c r="O1051" s="86"/>
      <c r="P1051" s="226">
        <f>O1051*H1051</f>
        <v>0</v>
      </c>
      <c r="Q1051" s="226">
        <v>4.0000000000000003E-05</v>
      </c>
      <c r="R1051" s="226">
        <f>Q1051*H1051</f>
        <v>0.0015092</v>
      </c>
      <c r="S1051" s="226">
        <v>0</v>
      </c>
      <c r="T1051" s="227">
        <f>S1051*H1051</f>
        <v>0</v>
      </c>
      <c r="U1051" s="40"/>
      <c r="V1051" s="40"/>
      <c r="W1051" s="40"/>
      <c r="X1051" s="40"/>
      <c r="Y1051" s="40"/>
      <c r="Z1051" s="40"/>
      <c r="AA1051" s="40"/>
      <c r="AB1051" s="40"/>
      <c r="AC1051" s="40"/>
      <c r="AD1051" s="40"/>
      <c r="AE1051" s="40"/>
      <c r="AR1051" s="228" t="s">
        <v>360</v>
      </c>
      <c r="AT1051" s="228" t="s">
        <v>254</v>
      </c>
      <c r="AU1051" s="228" t="s">
        <v>78</v>
      </c>
      <c r="AY1051" s="19" t="s">
        <v>252</v>
      </c>
      <c r="BE1051" s="229">
        <f>IF(N1051="základní",J1051,0)</f>
        <v>0</v>
      </c>
      <c r="BF1051" s="229">
        <f>IF(N1051="snížená",J1051,0)</f>
        <v>0</v>
      </c>
      <c r="BG1051" s="229">
        <f>IF(N1051="zákl. přenesená",J1051,0)</f>
        <v>0</v>
      </c>
      <c r="BH1051" s="229">
        <f>IF(N1051="sníž. přenesená",J1051,0)</f>
        <v>0</v>
      </c>
      <c r="BI1051" s="229">
        <f>IF(N1051="nulová",J1051,0)</f>
        <v>0</v>
      </c>
      <c r="BJ1051" s="19" t="s">
        <v>76</v>
      </c>
      <c r="BK1051" s="229">
        <f>ROUND(I1051*H1051,2)</f>
        <v>0</v>
      </c>
      <c r="BL1051" s="19" t="s">
        <v>360</v>
      </c>
      <c r="BM1051" s="228" t="s">
        <v>1494</v>
      </c>
    </row>
    <row r="1052" s="2" customFormat="1">
      <c r="A1052" s="40"/>
      <c r="B1052" s="41"/>
      <c r="C1052" s="42"/>
      <c r="D1052" s="230" t="s">
        <v>260</v>
      </c>
      <c r="E1052" s="42"/>
      <c r="F1052" s="231" t="s">
        <v>1495</v>
      </c>
      <c r="G1052" s="42"/>
      <c r="H1052" s="42"/>
      <c r="I1052" s="232"/>
      <c r="J1052" s="42"/>
      <c r="K1052" s="42"/>
      <c r="L1052" s="46"/>
      <c r="M1052" s="233"/>
      <c r="N1052" s="234"/>
      <c r="O1052" s="86"/>
      <c r="P1052" s="86"/>
      <c r="Q1052" s="86"/>
      <c r="R1052" s="86"/>
      <c r="S1052" s="86"/>
      <c r="T1052" s="87"/>
      <c r="U1052" s="40"/>
      <c r="V1052" s="40"/>
      <c r="W1052" s="40"/>
      <c r="X1052" s="40"/>
      <c r="Y1052" s="40"/>
      <c r="Z1052" s="40"/>
      <c r="AA1052" s="40"/>
      <c r="AB1052" s="40"/>
      <c r="AC1052" s="40"/>
      <c r="AD1052" s="40"/>
      <c r="AE1052" s="40"/>
      <c r="AT1052" s="19" t="s">
        <v>260</v>
      </c>
      <c r="AU1052" s="19" t="s">
        <v>78</v>
      </c>
    </row>
    <row r="1053" s="2" customFormat="1" ht="24.15" customHeight="1">
      <c r="A1053" s="40"/>
      <c r="B1053" s="41"/>
      <c r="C1053" s="217" t="s">
        <v>1496</v>
      </c>
      <c r="D1053" s="217" t="s">
        <v>254</v>
      </c>
      <c r="E1053" s="218" t="s">
        <v>1497</v>
      </c>
      <c r="F1053" s="219" t="s">
        <v>1498</v>
      </c>
      <c r="G1053" s="220" t="s">
        <v>187</v>
      </c>
      <c r="H1053" s="221">
        <v>37.729999999999997</v>
      </c>
      <c r="I1053" s="222"/>
      <c r="J1053" s="223">
        <f>ROUND(I1053*H1053,2)</f>
        <v>0</v>
      </c>
      <c r="K1053" s="219" t="s">
        <v>257</v>
      </c>
      <c r="L1053" s="46"/>
      <c r="M1053" s="224" t="s">
        <v>19</v>
      </c>
      <c r="N1053" s="225" t="s">
        <v>40</v>
      </c>
      <c r="O1053" s="86"/>
      <c r="P1053" s="226">
        <f>O1053*H1053</f>
        <v>0</v>
      </c>
      <c r="Q1053" s="226">
        <v>0</v>
      </c>
      <c r="R1053" s="226">
        <f>Q1053*H1053</f>
        <v>0</v>
      </c>
      <c r="S1053" s="226">
        <v>0</v>
      </c>
      <c r="T1053" s="227">
        <f>S1053*H1053</f>
        <v>0</v>
      </c>
      <c r="U1053" s="40"/>
      <c r="V1053" s="40"/>
      <c r="W1053" s="40"/>
      <c r="X1053" s="40"/>
      <c r="Y1053" s="40"/>
      <c r="Z1053" s="40"/>
      <c r="AA1053" s="40"/>
      <c r="AB1053" s="40"/>
      <c r="AC1053" s="40"/>
      <c r="AD1053" s="40"/>
      <c r="AE1053" s="40"/>
      <c r="AR1053" s="228" t="s">
        <v>360</v>
      </c>
      <c r="AT1053" s="228" t="s">
        <v>254</v>
      </c>
      <c r="AU1053" s="228" t="s">
        <v>78</v>
      </c>
      <c r="AY1053" s="19" t="s">
        <v>252</v>
      </c>
      <c r="BE1053" s="229">
        <f>IF(N1053="základní",J1053,0)</f>
        <v>0</v>
      </c>
      <c r="BF1053" s="229">
        <f>IF(N1053="snížená",J1053,0)</f>
        <v>0</v>
      </c>
      <c r="BG1053" s="229">
        <f>IF(N1053="zákl. přenesená",J1053,0)</f>
        <v>0</v>
      </c>
      <c r="BH1053" s="229">
        <f>IF(N1053="sníž. přenesená",J1053,0)</f>
        <v>0</v>
      </c>
      <c r="BI1053" s="229">
        <f>IF(N1053="nulová",J1053,0)</f>
        <v>0</v>
      </c>
      <c r="BJ1053" s="19" t="s">
        <v>76</v>
      </c>
      <c r="BK1053" s="229">
        <f>ROUND(I1053*H1053,2)</f>
        <v>0</v>
      </c>
      <c r="BL1053" s="19" t="s">
        <v>360</v>
      </c>
      <c r="BM1053" s="228" t="s">
        <v>1499</v>
      </c>
    </row>
    <row r="1054" s="2" customFormat="1">
      <c r="A1054" s="40"/>
      <c r="B1054" s="41"/>
      <c r="C1054" s="42"/>
      <c r="D1054" s="230" t="s">
        <v>260</v>
      </c>
      <c r="E1054" s="42"/>
      <c r="F1054" s="231" t="s">
        <v>1500</v>
      </c>
      <c r="G1054" s="42"/>
      <c r="H1054" s="42"/>
      <c r="I1054" s="232"/>
      <c r="J1054" s="42"/>
      <c r="K1054" s="42"/>
      <c r="L1054" s="46"/>
      <c r="M1054" s="233"/>
      <c r="N1054" s="234"/>
      <c r="O1054" s="86"/>
      <c r="P1054" s="86"/>
      <c r="Q1054" s="86"/>
      <c r="R1054" s="86"/>
      <c r="S1054" s="86"/>
      <c r="T1054" s="87"/>
      <c r="U1054" s="40"/>
      <c r="V1054" s="40"/>
      <c r="W1054" s="40"/>
      <c r="X1054" s="40"/>
      <c r="Y1054" s="40"/>
      <c r="Z1054" s="40"/>
      <c r="AA1054" s="40"/>
      <c r="AB1054" s="40"/>
      <c r="AC1054" s="40"/>
      <c r="AD1054" s="40"/>
      <c r="AE1054" s="40"/>
      <c r="AT1054" s="19" t="s">
        <v>260</v>
      </c>
      <c r="AU1054" s="19" t="s">
        <v>78</v>
      </c>
    </row>
    <row r="1055" s="2" customFormat="1" ht="33" customHeight="1">
      <c r="A1055" s="40"/>
      <c r="B1055" s="41"/>
      <c r="C1055" s="217" t="s">
        <v>1501</v>
      </c>
      <c r="D1055" s="217" t="s">
        <v>254</v>
      </c>
      <c r="E1055" s="218" t="s">
        <v>1502</v>
      </c>
      <c r="F1055" s="219" t="s">
        <v>1503</v>
      </c>
      <c r="G1055" s="220" t="s">
        <v>187</v>
      </c>
      <c r="H1055" s="221">
        <v>37.729999999999997</v>
      </c>
      <c r="I1055" s="222"/>
      <c r="J1055" s="223">
        <f>ROUND(I1055*H1055,2)</f>
        <v>0</v>
      </c>
      <c r="K1055" s="219" t="s">
        <v>257</v>
      </c>
      <c r="L1055" s="46"/>
      <c r="M1055" s="224" t="s">
        <v>19</v>
      </c>
      <c r="N1055" s="225" t="s">
        <v>40</v>
      </c>
      <c r="O1055" s="86"/>
      <c r="P1055" s="226">
        <f>O1055*H1055</f>
        <v>0</v>
      </c>
      <c r="Q1055" s="226">
        <v>0.0047999999999999996</v>
      </c>
      <c r="R1055" s="226">
        <f>Q1055*H1055</f>
        <v>0.18110399999999996</v>
      </c>
      <c r="S1055" s="226">
        <v>0</v>
      </c>
      <c r="T1055" s="227">
        <f>S1055*H1055</f>
        <v>0</v>
      </c>
      <c r="U1055" s="40"/>
      <c r="V1055" s="40"/>
      <c r="W1055" s="40"/>
      <c r="X1055" s="40"/>
      <c r="Y1055" s="40"/>
      <c r="Z1055" s="40"/>
      <c r="AA1055" s="40"/>
      <c r="AB1055" s="40"/>
      <c r="AC1055" s="40"/>
      <c r="AD1055" s="40"/>
      <c r="AE1055" s="40"/>
      <c r="AR1055" s="228" t="s">
        <v>360</v>
      </c>
      <c r="AT1055" s="228" t="s">
        <v>254</v>
      </c>
      <c r="AU1055" s="228" t="s">
        <v>78</v>
      </c>
      <c r="AY1055" s="19" t="s">
        <v>252</v>
      </c>
      <c r="BE1055" s="229">
        <f>IF(N1055="základní",J1055,0)</f>
        <v>0</v>
      </c>
      <c r="BF1055" s="229">
        <f>IF(N1055="snížená",J1055,0)</f>
        <v>0</v>
      </c>
      <c r="BG1055" s="229">
        <f>IF(N1055="zákl. přenesená",J1055,0)</f>
        <v>0</v>
      </c>
      <c r="BH1055" s="229">
        <f>IF(N1055="sníž. přenesená",J1055,0)</f>
        <v>0</v>
      </c>
      <c r="BI1055" s="229">
        <f>IF(N1055="nulová",J1055,0)</f>
        <v>0</v>
      </c>
      <c r="BJ1055" s="19" t="s">
        <v>76</v>
      </c>
      <c r="BK1055" s="229">
        <f>ROUND(I1055*H1055,2)</f>
        <v>0</v>
      </c>
      <c r="BL1055" s="19" t="s">
        <v>360</v>
      </c>
      <c r="BM1055" s="228" t="s">
        <v>1504</v>
      </c>
    </row>
    <row r="1056" s="2" customFormat="1">
      <c r="A1056" s="40"/>
      <c r="B1056" s="41"/>
      <c r="C1056" s="42"/>
      <c r="D1056" s="230" t="s">
        <v>260</v>
      </c>
      <c r="E1056" s="42"/>
      <c r="F1056" s="231" t="s">
        <v>1505</v>
      </c>
      <c r="G1056" s="42"/>
      <c r="H1056" s="42"/>
      <c r="I1056" s="232"/>
      <c r="J1056" s="42"/>
      <c r="K1056" s="42"/>
      <c r="L1056" s="46"/>
      <c r="M1056" s="233"/>
      <c r="N1056" s="234"/>
      <c r="O1056" s="86"/>
      <c r="P1056" s="86"/>
      <c r="Q1056" s="86"/>
      <c r="R1056" s="86"/>
      <c r="S1056" s="86"/>
      <c r="T1056" s="87"/>
      <c r="U1056" s="40"/>
      <c r="V1056" s="40"/>
      <c r="W1056" s="40"/>
      <c r="X1056" s="40"/>
      <c r="Y1056" s="40"/>
      <c r="Z1056" s="40"/>
      <c r="AA1056" s="40"/>
      <c r="AB1056" s="40"/>
      <c r="AC1056" s="40"/>
      <c r="AD1056" s="40"/>
      <c r="AE1056" s="40"/>
      <c r="AT1056" s="19" t="s">
        <v>260</v>
      </c>
      <c r="AU1056" s="19" t="s">
        <v>78</v>
      </c>
    </row>
    <row r="1057" s="2" customFormat="1" ht="24.15" customHeight="1">
      <c r="A1057" s="40"/>
      <c r="B1057" s="41"/>
      <c r="C1057" s="217" t="s">
        <v>1506</v>
      </c>
      <c r="D1057" s="217" t="s">
        <v>254</v>
      </c>
      <c r="E1057" s="218" t="s">
        <v>1507</v>
      </c>
      <c r="F1057" s="219" t="s">
        <v>1508</v>
      </c>
      <c r="G1057" s="220" t="s">
        <v>187</v>
      </c>
      <c r="H1057" s="221">
        <v>75.459999999999994</v>
      </c>
      <c r="I1057" s="222"/>
      <c r="J1057" s="223">
        <f>ROUND(I1057*H1057,2)</f>
        <v>0</v>
      </c>
      <c r="K1057" s="219" t="s">
        <v>257</v>
      </c>
      <c r="L1057" s="46"/>
      <c r="M1057" s="224" t="s">
        <v>19</v>
      </c>
      <c r="N1057" s="225" t="s">
        <v>40</v>
      </c>
      <c r="O1057" s="86"/>
      <c r="P1057" s="226">
        <f>O1057*H1057</f>
        <v>0</v>
      </c>
      <c r="Q1057" s="226">
        <v>0.0016000000000000001</v>
      </c>
      <c r="R1057" s="226">
        <f>Q1057*H1057</f>
        <v>0.120736</v>
      </c>
      <c r="S1057" s="226">
        <v>0</v>
      </c>
      <c r="T1057" s="227">
        <f>S1057*H1057</f>
        <v>0</v>
      </c>
      <c r="U1057" s="40"/>
      <c r="V1057" s="40"/>
      <c r="W1057" s="40"/>
      <c r="X1057" s="40"/>
      <c r="Y1057" s="40"/>
      <c r="Z1057" s="40"/>
      <c r="AA1057" s="40"/>
      <c r="AB1057" s="40"/>
      <c r="AC1057" s="40"/>
      <c r="AD1057" s="40"/>
      <c r="AE1057" s="40"/>
      <c r="AR1057" s="228" t="s">
        <v>360</v>
      </c>
      <c r="AT1057" s="228" t="s">
        <v>254</v>
      </c>
      <c r="AU1057" s="228" t="s">
        <v>78</v>
      </c>
      <c r="AY1057" s="19" t="s">
        <v>252</v>
      </c>
      <c r="BE1057" s="229">
        <f>IF(N1057="základní",J1057,0)</f>
        <v>0</v>
      </c>
      <c r="BF1057" s="229">
        <f>IF(N1057="snížená",J1057,0)</f>
        <v>0</v>
      </c>
      <c r="BG1057" s="229">
        <f>IF(N1057="zákl. přenesená",J1057,0)</f>
        <v>0</v>
      </c>
      <c r="BH1057" s="229">
        <f>IF(N1057="sníž. přenesená",J1057,0)</f>
        <v>0</v>
      </c>
      <c r="BI1057" s="229">
        <f>IF(N1057="nulová",J1057,0)</f>
        <v>0</v>
      </c>
      <c r="BJ1057" s="19" t="s">
        <v>76</v>
      </c>
      <c r="BK1057" s="229">
        <f>ROUND(I1057*H1057,2)</f>
        <v>0</v>
      </c>
      <c r="BL1057" s="19" t="s">
        <v>360</v>
      </c>
      <c r="BM1057" s="228" t="s">
        <v>1509</v>
      </c>
    </row>
    <row r="1058" s="2" customFormat="1">
      <c r="A1058" s="40"/>
      <c r="B1058" s="41"/>
      <c r="C1058" s="42"/>
      <c r="D1058" s="230" t="s">
        <v>260</v>
      </c>
      <c r="E1058" s="42"/>
      <c r="F1058" s="231" t="s">
        <v>1510</v>
      </c>
      <c r="G1058" s="42"/>
      <c r="H1058" s="42"/>
      <c r="I1058" s="232"/>
      <c r="J1058" s="42"/>
      <c r="K1058" s="42"/>
      <c r="L1058" s="46"/>
      <c r="M1058" s="233"/>
      <c r="N1058" s="234"/>
      <c r="O1058" s="86"/>
      <c r="P1058" s="86"/>
      <c r="Q1058" s="86"/>
      <c r="R1058" s="86"/>
      <c r="S1058" s="86"/>
      <c r="T1058" s="87"/>
      <c r="U1058" s="40"/>
      <c r="V1058" s="40"/>
      <c r="W1058" s="40"/>
      <c r="X1058" s="40"/>
      <c r="Y1058" s="40"/>
      <c r="Z1058" s="40"/>
      <c r="AA1058" s="40"/>
      <c r="AB1058" s="40"/>
      <c r="AC1058" s="40"/>
      <c r="AD1058" s="40"/>
      <c r="AE1058" s="40"/>
      <c r="AT1058" s="19" t="s">
        <v>260</v>
      </c>
      <c r="AU1058" s="19" t="s">
        <v>78</v>
      </c>
    </row>
    <row r="1059" s="14" customFormat="1">
      <c r="A1059" s="14"/>
      <c r="B1059" s="246"/>
      <c r="C1059" s="247"/>
      <c r="D1059" s="237" t="s">
        <v>262</v>
      </c>
      <c r="E1059" s="247"/>
      <c r="F1059" s="249" t="s">
        <v>1511</v>
      </c>
      <c r="G1059" s="247"/>
      <c r="H1059" s="250">
        <v>75.459999999999994</v>
      </c>
      <c r="I1059" s="251"/>
      <c r="J1059" s="247"/>
      <c r="K1059" s="247"/>
      <c r="L1059" s="252"/>
      <c r="M1059" s="253"/>
      <c r="N1059" s="254"/>
      <c r="O1059" s="254"/>
      <c r="P1059" s="254"/>
      <c r="Q1059" s="254"/>
      <c r="R1059" s="254"/>
      <c r="S1059" s="254"/>
      <c r="T1059" s="255"/>
      <c r="U1059" s="14"/>
      <c r="V1059" s="14"/>
      <c r="W1059" s="14"/>
      <c r="X1059" s="14"/>
      <c r="Y1059" s="14"/>
      <c r="Z1059" s="14"/>
      <c r="AA1059" s="14"/>
      <c r="AB1059" s="14"/>
      <c r="AC1059" s="14"/>
      <c r="AD1059" s="14"/>
      <c r="AE1059" s="14"/>
      <c r="AT1059" s="256" t="s">
        <v>262</v>
      </c>
      <c r="AU1059" s="256" t="s">
        <v>78</v>
      </c>
      <c r="AV1059" s="14" t="s">
        <v>78</v>
      </c>
      <c r="AW1059" s="14" t="s">
        <v>4</v>
      </c>
      <c r="AX1059" s="14" t="s">
        <v>76</v>
      </c>
      <c r="AY1059" s="256" t="s">
        <v>252</v>
      </c>
    </row>
    <row r="1060" s="2" customFormat="1" ht="37.8" customHeight="1">
      <c r="A1060" s="40"/>
      <c r="B1060" s="41"/>
      <c r="C1060" s="217" t="s">
        <v>1512</v>
      </c>
      <c r="D1060" s="217" t="s">
        <v>254</v>
      </c>
      <c r="E1060" s="218" t="s">
        <v>1513</v>
      </c>
      <c r="F1060" s="219" t="s">
        <v>1514</v>
      </c>
      <c r="G1060" s="220" t="s">
        <v>187</v>
      </c>
      <c r="H1060" s="221">
        <v>37.729999999999997</v>
      </c>
      <c r="I1060" s="222"/>
      <c r="J1060" s="223">
        <f>ROUND(I1060*H1060,2)</f>
        <v>0</v>
      </c>
      <c r="K1060" s="219" t="s">
        <v>257</v>
      </c>
      <c r="L1060" s="46"/>
      <c r="M1060" s="224" t="s">
        <v>19</v>
      </c>
      <c r="N1060" s="225" t="s">
        <v>40</v>
      </c>
      <c r="O1060" s="86"/>
      <c r="P1060" s="226">
        <f>O1060*H1060</f>
        <v>0</v>
      </c>
      <c r="Q1060" s="226">
        <v>0.00029</v>
      </c>
      <c r="R1060" s="226">
        <f>Q1060*H1060</f>
        <v>0.010941699999999999</v>
      </c>
      <c r="S1060" s="226">
        <v>0</v>
      </c>
      <c r="T1060" s="227">
        <f>S1060*H1060</f>
        <v>0</v>
      </c>
      <c r="U1060" s="40"/>
      <c r="V1060" s="40"/>
      <c r="W1060" s="40"/>
      <c r="X1060" s="40"/>
      <c r="Y1060" s="40"/>
      <c r="Z1060" s="40"/>
      <c r="AA1060" s="40"/>
      <c r="AB1060" s="40"/>
      <c r="AC1060" s="40"/>
      <c r="AD1060" s="40"/>
      <c r="AE1060" s="40"/>
      <c r="AR1060" s="228" t="s">
        <v>360</v>
      </c>
      <c r="AT1060" s="228" t="s">
        <v>254</v>
      </c>
      <c r="AU1060" s="228" t="s">
        <v>78</v>
      </c>
      <c r="AY1060" s="19" t="s">
        <v>252</v>
      </c>
      <c r="BE1060" s="229">
        <f>IF(N1060="základní",J1060,0)</f>
        <v>0</v>
      </c>
      <c r="BF1060" s="229">
        <f>IF(N1060="snížená",J1060,0)</f>
        <v>0</v>
      </c>
      <c r="BG1060" s="229">
        <f>IF(N1060="zákl. přenesená",J1060,0)</f>
        <v>0</v>
      </c>
      <c r="BH1060" s="229">
        <f>IF(N1060="sníž. přenesená",J1060,0)</f>
        <v>0</v>
      </c>
      <c r="BI1060" s="229">
        <f>IF(N1060="nulová",J1060,0)</f>
        <v>0</v>
      </c>
      <c r="BJ1060" s="19" t="s">
        <v>76</v>
      </c>
      <c r="BK1060" s="229">
        <f>ROUND(I1060*H1060,2)</f>
        <v>0</v>
      </c>
      <c r="BL1060" s="19" t="s">
        <v>360</v>
      </c>
      <c r="BM1060" s="228" t="s">
        <v>1515</v>
      </c>
    </row>
    <row r="1061" s="2" customFormat="1">
      <c r="A1061" s="40"/>
      <c r="B1061" s="41"/>
      <c r="C1061" s="42"/>
      <c r="D1061" s="230" t="s">
        <v>260</v>
      </c>
      <c r="E1061" s="42"/>
      <c r="F1061" s="231" t="s">
        <v>1516</v>
      </c>
      <c r="G1061" s="42"/>
      <c r="H1061" s="42"/>
      <c r="I1061" s="232"/>
      <c r="J1061" s="42"/>
      <c r="K1061" s="42"/>
      <c r="L1061" s="46"/>
      <c r="M1061" s="233"/>
      <c r="N1061" s="234"/>
      <c r="O1061" s="86"/>
      <c r="P1061" s="86"/>
      <c r="Q1061" s="86"/>
      <c r="R1061" s="86"/>
      <c r="S1061" s="86"/>
      <c r="T1061" s="87"/>
      <c r="U1061" s="40"/>
      <c r="V1061" s="40"/>
      <c r="W1061" s="40"/>
      <c r="X1061" s="40"/>
      <c r="Y1061" s="40"/>
      <c r="Z1061" s="40"/>
      <c r="AA1061" s="40"/>
      <c r="AB1061" s="40"/>
      <c r="AC1061" s="40"/>
      <c r="AD1061" s="40"/>
      <c r="AE1061" s="40"/>
      <c r="AT1061" s="19" t="s">
        <v>260</v>
      </c>
      <c r="AU1061" s="19" t="s">
        <v>78</v>
      </c>
    </row>
    <row r="1062" s="2" customFormat="1" ht="24.15" customHeight="1">
      <c r="A1062" s="40"/>
      <c r="B1062" s="41"/>
      <c r="C1062" s="217" t="s">
        <v>1517</v>
      </c>
      <c r="D1062" s="217" t="s">
        <v>254</v>
      </c>
      <c r="E1062" s="218" t="s">
        <v>1518</v>
      </c>
      <c r="F1062" s="219" t="s">
        <v>1519</v>
      </c>
      <c r="G1062" s="220" t="s">
        <v>187</v>
      </c>
      <c r="H1062" s="221">
        <v>37.729999999999997</v>
      </c>
      <c r="I1062" s="222"/>
      <c r="J1062" s="223">
        <f>ROUND(I1062*H1062,2)</f>
        <v>0</v>
      </c>
      <c r="K1062" s="219" t="s">
        <v>1411</v>
      </c>
      <c r="L1062" s="46"/>
      <c r="M1062" s="224" t="s">
        <v>19</v>
      </c>
      <c r="N1062" s="225" t="s">
        <v>40</v>
      </c>
      <c r="O1062" s="86"/>
      <c r="P1062" s="226">
        <f>O1062*H1062</f>
        <v>0</v>
      </c>
      <c r="Q1062" s="226">
        <v>0.00050000000000000001</v>
      </c>
      <c r="R1062" s="226">
        <f>Q1062*H1062</f>
        <v>0.018865</v>
      </c>
      <c r="S1062" s="226">
        <v>0</v>
      </c>
      <c r="T1062" s="227">
        <f>S1062*H1062</f>
        <v>0</v>
      </c>
      <c r="U1062" s="40"/>
      <c r="V1062" s="40"/>
      <c r="W1062" s="40"/>
      <c r="X1062" s="40"/>
      <c r="Y1062" s="40"/>
      <c r="Z1062" s="40"/>
      <c r="AA1062" s="40"/>
      <c r="AB1062" s="40"/>
      <c r="AC1062" s="40"/>
      <c r="AD1062" s="40"/>
      <c r="AE1062" s="40"/>
      <c r="AR1062" s="228" t="s">
        <v>360</v>
      </c>
      <c r="AT1062" s="228" t="s">
        <v>254</v>
      </c>
      <c r="AU1062" s="228" t="s">
        <v>78</v>
      </c>
      <c r="AY1062" s="19" t="s">
        <v>252</v>
      </c>
      <c r="BE1062" s="229">
        <f>IF(N1062="základní",J1062,0)</f>
        <v>0</v>
      </c>
      <c r="BF1062" s="229">
        <f>IF(N1062="snížená",J1062,0)</f>
        <v>0</v>
      </c>
      <c r="BG1062" s="229">
        <f>IF(N1062="zákl. přenesená",J1062,0)</f>
        <v>0</v>
      </c>
      <c r="BH1062" s="229">
        <f>IF(N1062="sníž. přenesená",J1062,0)</f>
        <v>0</v>
      </c>
      <c r="BI1062" s="229">
        <f>IF(N1062="nulová",J1062,0)</f>
        <v>0</v>
      </c>
      <c r="BJ1062" s="19" t="s">
        <v>76</v>
      </c>
      <c r="BK1062" s="229">
        <f>ROUND(I1062*H1062,2)</f>
        <v>0</v>
      </c>
      <c r="BL1062" s="19" t="s">
        <v>360</v>
      </c>
      <c r="BM1062" s="228" t="s">
        <v>1520</v>
      </c>
    </row>
    <row r="1063" s="2" customFormat="1">
      <c r="A1063" s="40"/>
      <c r="B1063" s="41"/>
      <c r="C1063" s="42"/>
      <c r="D1063" s="230" t="s">
        <v>260</v>
      </c>
      <c r="E1063" s="42"/>
      <c r="F1063" s="231" t="s">
        <v>1521</v>
      </c>
      <c r="G1063" s="42"/>
      <c r="H1063" s="42"/>
      <c r="I1063" s="232"/>
      <c r="J1063" s="42"/>
      <c r="K1063" s="42"/>
      <c r="L1063" s="46"/>
      <c r="M1063" s="233"/>
      <c r="N1063" s="234"/>
      <c r="O1063" s="86"/>
      <c r="P1063" s="86"/>
      <c r="Q1063" s="86"/>
      <c r="R1063" s="86"/>
      <c r="S1063" s="86"/>
      <c r="T1063" s="87"/>
      <c r="U1063" s="40"/>
      <c r="V1063" s="40"/>
      <c r="W1063" s="40"/>
      <c r="X1063" s="40"/>
      <c r="Y1063" s="40"/>
      <c r="Z1063" s="40"/>
      <c r="AA1063" s="40"/>
      <c r="AB1063" s="40"/>
      <c r="AC1063" s="40"/>
      <c r="AD1063" s="40"/>
      <c r="AE1063" s="40"/>
      <c r="AT1063" s="19" t="s">
        <v>260</v>
      </c>
      <c r="AU1063" s="19" t="s">
        <v>78</v>
      </c>
    </row>
    <row r="1064" s="13" customFormat="1">
      <c r="A1064" s="13"/>
      <c r="B1064" s="235"/>
      <c r="C1064" s="236"/>
      <c r="D1064" s="237" t="s">
        <v>262</v>
      </c>
      <c r="E1064" s="238" t="s">
        <v>19</v>
      </c>
      <c r="F1064" s="239" t="s">
        <v>263</v>
      </c>
      <c r="G1064" s="236"/>
      <c r="H1064" s="238" t="s">
        <v>19</v>
      </c>
      <c r="I1064" s="240"/>
      <c r="J1064" s="236"/>
      <c r="K1064" s="236"/>
      <c r="L1064" s="241"/>
      <c r="M1064" s="242"/>
      <c r="N1064" s="243"/>
      <c r="O1064" s="243"/>
      <c r="P1064" s="243"/>
      <c r="Q1064" s="243"/>
      <c r="R1064" s="243"/>
      <c r="S1064" s="243"/>
      <c r="T1064" s="244"/>
      <c r="U1064" s="13"/>
      <c r="V1064" s="13"/>
      <c r="W1064" s="13"/>
      <c r="X1064" s="13"/>
      <c r="Y1064" s="13"/>
      <c r="Z1064" s="13"/>
      <c r="AA1064" s="13"/>
      <c r="AB1064" s="13"/>
      <c r="AC1064" s="13"/>
      <c r="AD1064" s="13"/>
      <c r="AE1064" s="13"/>
      <c r="AT1064" s="245" t="s">
        <v>262</v>
      </c>
      <c r="AU1064" s="245" t="s">
        <v>78</v>
      </c>
      <c r="AV1064" s="13" t="s">
        <v>76</v>
      </c>
      <c r="AW1064" s="13" t="s">
        <v>31</v>
      </c>
      <c r="AX1064" s="13" t="s">
        <v>69</v>
      </c>
      <c r="AY1064" s="245" t="s">
        <v>252</v>
      </c>
    </row>
    <row r="1065" s="13" customFormat="1">
      <c r="A1065" s="13"/>
      <c r="B1065" s="235"/>
      <c r="C1065" s="236"/>
      <c r="D1065" s="237" t="s">
        <v>262</v>
      </c>
      <c r="E1065" s="238" t="s">
        <v>19</v>
      </c>
      <c r="F1065" s="239" t="s">
        <v>1522</v>
      </c>
      <c r="G1065" s="236"/>
      <c r="H1065" s="238" t="s">
        <v>19</v>
      </c>
      <c r="I1065" s="240"/>
      <c r="J1065" s="236"/>
      <c r="K1065" s="236"/>
      <c r="L1065" s="241"/>
      <c r="M1065" s="242"/>
      <c r="N1065" s="243"/>
      <c r="O1065" s="243"/>
      <c r="P1065" s="243"/>
      <c r="Q1065" s="243"/>
      <c r="R1065" s="243"/>
      <c r="S1065" s="243"/>
      <c r="T1065" s="244"/>
      <c r="U1065" s="13"/>
      <c r="V1065" s="13"/>
      <c r="W1065" s="13"/>
      <c r="X1065" s="13"/>
      <c r="Y1065" s="13"/>
      <c r="Z1065" s="13"/>
      <c r="AA1065" s="13"/>
      <c r="AB1065" s="13"/>
      <c r="AC1065" s="13"/>
      <c r="AD1065" s="13"/>
      <c r="AE1065" s="13"/>
      <c r="AT1065" s="245" t="s">
        <v>262</v>
      </c>
      <c r="AU1065" s="245" t="s">
        <v>78</v>
      </c>
      <c r="AV1065" s="13" t="s">
        <v>76</v>
      </c>
      <c r="AW1065" s="13" t="s">
        <v>31</v>
      </c>
      <c r="AX1065" s="13" t="s">
        <v>69</v>
      </c>
      <c r="AY1065" s="245" t="s">
        <v>252</v>
      </c>
    </row>
    <row r="1066" s="14" customFormat="1">
      <c r="A1066" s="14"/>
      <c r="B1066" s="246"/>
      <c r="C1066" s="247"/>
      <c r="D1066" s="237" t="s">
        <v>262</v>
      </c>
      <c r="E1066" s="248" t="s">
        <v>19</v>
      </c>
      <c r="F1066" s="249" t="s">
        <v>1523</v>
      </c>
      <c r="G1066" s="247"/>
      <c r="H1066" s="250">
        <v>37.729999999999997</v>
      </c>
      <c r="I1066" s="251"/>
      <c r="J1066" s="247"/>
      <c r="K1066" s="247"/>
      <c r="L1066" s="252"/>
      <c r="M1066" s="253"/>
      <c r="N1066" s="254"/>
      <c r="O1066" s="254"/>
      <c r="P1066" s="254"/>
      <c r="Q1066" s="254"/>
      <c r="R1066" s="254"/>
      <c r="S1066" s="254"/>
      <c r="T1066" s="255"/>
      <c r="U1066" s="14"/>
      <c r="V1066" s="14"/>
      <c r="W1066" s="14"/>
      <c r="X1066" s="14"/>
      <c r="Y1066" s="14"/>
      <c r="Z1066" s="14"/>
      <c r="AA1066" s="14"/>
      <c r="AB1066" s="14"/>
      <c r="AC1066" s="14"/>
      <c r="AD1066" s="14"/>
      <c r="AE1066" s="14"/>
      <c r="AT1066" s="256" t="s">
        <v>262</v>
      </c>
      <c r="AU1066" s="256" t="s">
        <v>78</v>
      </c>
      <c r="AV1066" s="14" t="s">
        <v>78</v>
      </c>
      <c r="AW1066" s="14" t="s">
        <v>31</v>
      </c>
      <c r="AX1066" s="14" t="s">
        <v>69</v>
      </c>
      <c r="AY1066" s="256" t="s">
        <v>252</v>
      </c>
    </row>
    <row r="1067" s="16" customFormat="1">
      <c r="A1067" s="16"/>
      <c r="B1067" s="268"/>
      <c r="C1067" s="269"/>
      <c r="D1067" s="237" t="s">
        <v>262</v>
      </c>
      <c r="E1067" s="270" t="s">
        <v>185</v>
      </c>
      <c r="F1067" s="271" t="s">
        <v>333</v>
      </c>
      <c r="G1067" s="269"/>
      <c r="H1067" s="272">
        <v>37.729999999999997</v>
      </c>
      <c r="I1067" s="273"/>
      <c r="J1067" s="269"/>
      <c r="K1067" s="269"/>
      <c r="L1067" s="274"/>
      <c r="M1067" s="275"/>
      <c r="N1067" s="276"/>
      <c r="O1067" s="276"/>
      <c r="P1067" s="276"/>
      <c r="Q1067" s="276"/>
      <c r="R1067" s="276"/>
      <c r="S1067" s="276"/>
      <c r="T1067" s="277"/>
      <c r="U1067" s="16"/>
      <c r="V1067" s="16"/>
      <c r="W1067" s="16"/>
      <c r="X1067" s="16"/>
      <c r="Y1067" s="16"/>
      <c r="Z1067" s="16"/>
      <c r="AA1067" s="16"/>
      <c r="AB1067" s="16"/>
      <c r="AC1067" s="16"/>
      <c r="AD1067" s="16"/>
      <c r="AE1067" s="16"/>
      <c r="AT1067" s="278" t="s">
        <v>262</v>
      </c>
      <c r="AU1067" s="278" t="s">
        <v>78</v>
      </c>
      <c r="AV1067" s="16" t="s">
        <v>85</v>
      </c>
      <c r="AW1067" s="16" t="s">
        <v>31</v>
      </c>
      <c r="AX1067" s="16" t="s">
        <v>69</v>
      </c>
      <c r="AY1067" s="278" t="s">
        <v>252</v>
      </c>
    </row>
    <row r="1068" s="15" customFormat="1">
      <c r="A1068" s="15"/>
      <c r="B1068" s="257"/>
      <c r="C1068" s="258"/>
      <c r="D1068" s="237" t="s">
        <v>262</v>
      </c>
      <c r="E1068" s="259" t="s">
        <v>19</v>
      </c>
      <c r="F1068" s="260" t="s">
        <v>265</v>
      </c>
      <c r="G1068" s="258"/>
      <c r="H1068" s="261">
        <v>37.729999999999997</v>
      </c>
      <c r="I1068" s="262"/>
      <c r="J1068" s="258"/>
      <c r="K1068" s="258"/>
      <c r="L1068" s="263"/>
      <c r="M1068" s="264"/>
      <c r="N1068" s="265"/>
      <c r="O1068" s="265"/>
      <c r="P1068" s="265"/>
      <c r="Q1068" s="265"/>
      <c r="R1068" s="265"/>
      <c r="S1068" s="265"/>
      <c r="T1068" s="266"/>
      <c r="U1068" s="15"/>
      <c r="V1068" s="15"/>
      <c r="W1068" s="15"/>
      <c r="X1068" s="15"/>
      <c r="Y1068" s="15"/>
      <c r="Z1068" s="15"/>
      <c r="AA1068" s="15"/>
      <c r="AB1068" s="15"/>
      <c r="AC1068" s="15"/>
      <c r="AD1068" s="15"/>
      <c r="AE1068" s="15"/>
      <c r="AT1068" s="267" t="s">
        <v>262</v>
      </c>
      <c r="AU1068" s="267" t="s">
        <v>78</v>
      </c>
      <c r="AV1068" s="15" t="s">
        <v>258</v>
      </c>
      <c r="AW1068" s="15" t="s">
        <v>31</v>
      </c>
      <c r="AX1068" s="15" t="s">
        <v>76</v>
      </c>
      <c r="AY1068" s="267" t="s">
        <v>252</v>
      </c>
    </row>
    <row r="1069" s="2" customFormat="1" ht="16.5" customHeight="1">
      <c r="A1069" s="40"/>
      <c r="B1069" s="41"/>
      <c r="C1069" s="217" t="s">
        <v>1524</v>
      </c>
      <c r="D1069" s="217" t="s">
        <v>254</v>
      </c>
      <c r="E1069" s="218" t="s">
        <v>1525</v>
      </c>
      <c r="F1069" s="219" t="s">
        <v>1526</v>
      </c>
      <c r="G1069" s="220" t="s">
        <v>183</v>
      </c>
      <c r="H1069" s="221">
        <v>26.899999999999999</v>
      </c>
      <c r="I1069" s="222"/>
      <c r="J1069" s="223">
        <f>ROUND(I1069*H1069,2)</f>
        <v>0</v>
      </c>
      <c r="K1069" s="219" t="s">
        <v>19</v>
      </c>
      <c r="L1069" s="46"/>
      <c r="M1069" s="224" t="s">
        <v>19</v>
      </c>
      <c r="N1069" s="225" t="s">
        <v>40</v>
      </c>
      <c r="O1069" s="86"/>
      <c r="P1069" s="226">
        <f>O1069*H1069</f>
        <v>0</v>
      </c>
      <c r="Q1069" s="226">
        <v>0</v>
      </c>
      <c r="R1069" s="226">
        <f>Q1069*H1069</f>
        <v>0</v>
      </c>
      <c r="S1069" s="226">
        <v>0</v>
      </c>
      <c r="T1069" s="227">
        <f>S1069*H1069</f>
        <v>0</v>
      </c>
      <c r="U1069" s="40"/>
      <c r="V1069" s="40"/>
      <c r="W1069" s="40"/>
      <c r="X1069" s="40"/>
      <c r="Y1069" s="40"/>
      <c r="Z1069" s="40"/>
      <c r="AA1069" s="40"/>
      <c r="AB1069" s="40"/>
      <c r="AC1069" s="40"/>
      <c r="AD1069" s="40"/>
      <c r="AE1069" s="40"/>
      <c r="AR1069" s="228" t="s">
        <v>360</v>
      </c>
      <c r="AT1069" s="228" t="s">
        <v>254</v>
      </c>
      <c r="AU1069" s="228" t="s">
        <v>78</v>
      </c>
      <c r="AY1069" s="19" t="s">
        <v>252</v>
      </c>
      <c r="BE1069" s="229">
        <f>IF(N1069="základní",J1069,0)</f>
        <v>0</v>
      </c>
      <c r="BF1069" s="229">
        <f>IF(N1069="snížená",J1069,0)</f>
        <v>0</v>
      </c>
      <c r="BG1069" s="229">
        <f>IF(N1069="zákl. přenesená",J1069,0)</f>
        <v>0</v>
      </c>
      <c r="BH1069" s="229">
        <f>IF(N1069="sníž. přenesená",J1069,0)</f>
        <v>0</v>
      </c>
      <c r="BI1069" s="229">
        <f>IF(N1069="nulová",J1069,0)</f>
        <v>0</v>
      </c>
      <c r="BJ1069" s="19" t="s">
        <v>76</v>
      </c>
      <c r="BK1069" s="229">
        <f>ROUND(I1069*H1069,2)</f>
        <v>0</v>
      </c>
      <c r="BL1069" s="19" t="s">
        <v>360</v>
      </c>
      <c r="BM1069" s="228" t="s">
        <v>1527</v>
      </c>
    </row>
    <row r="1070" s="13" customFormat="1">
      <c r="A1070" s="13"/>
      <c r="B1070" s="235"/>
      <c r="C1070" s="236"/>
      <c r="D1070" s="237" t="s">
        <v>262</v>
      </c>
      <c r="E1070" s="238" t="s">
        <v>19</v>
      </c>
      <c r="F1070" s="239" t="s">
        <v>263</v>
      </c>
      <c r="G1070" s="236"/>
      <c r="H1070" s="238" t="s">
        <v>19</v>
      </c>
      <c r="I1070" s="240"/>
      <c r="J1070" s="236"/>
      <c r="K1070" s="236"/>
      <c r="L1070" s="241"/>
      <c r="M1070" s="242"/>
      <c r="N1070" s="243"/>
      <c r="O1070" s="243"/>
      <c r="P1070" s="243"/>
      <c r="Q1070" s="243"/>
      <c r="R1070" s="243"/>
      <c r="S1070" s="243"/>
      <c r="T1070" s="244"/>
      <c r="U1070" s="13"/>
      <c r="V1070" s="13"/>
      <c r="W1070" s="13"/>
      <c r="X1070" s="13"/>
      <c r="Y1070" s="13"/>
      <c r="Z1070" s="13"/>
      <c r="AA1070" s="13"/>
      <c r="AB1070" s="13"/>
      <c r="AC1070" s="13"/>
      <c r="AD1070" s="13"/>
      <c r="AE1070" s="13"/>
      <c r="AT1070" s="245" t="s">
        <v>262</v>
      </c>
      <c r="AU1070" s="245" t="s">
        <v>78</v>
      </c>
      <c r="AV1070" s="13" t="s">
        <v>76</v>
      </c>
      <c r="AW1070" s="13" t="s">
        <v>31</v>
      </c>
      <c r="AX1070" s="13" t="s">
        <v>69</v>
      </c>
      <c r="AY1070" s="245" t="s">
        <v>252</v>
      </c>
    </row>
    <row r="1071" s="14" customFormat="1">
      <c r="A1071" s="14"/>
      <c r="B1071" s="246"/>
      <c r="C1071" s="247"/>
      <c r="D1071" s="237" t="s">
        <v>262</v>
      </c>
      <c r="E1071" s="248" t="s">
        <v>19</v>
      </c>
      <c r="F1071" s="249" t="s">
        <v>1528</v>
      </c>
      <c r="G1071" s="247"/>
      <c r="H1071" s="250">
        <v>26.899999999999999</v>
      </c>
      <c r="I1071" s="251"/>
      <c r="J1071" s="247"/>
      <c r="K1071" s="247"/>
      <c r="L1071" s="252"/>
      <c r="M1071" s="253"/>
      <c r="N1071" s="254"/>
      <c r="O1071" s="254"/>
      <c r="P1071" s="254"/>
      <c r="Q1071" s="254"/>
      <c r="R1071" s="254"/>
      <c r="S1071" s="254"/>
      <c r="T1071" s="255"/>
      <c r="U1071" s="14"/>
      <c r="V1071" s="14"/>
      <c r="W1071" s="14"/>
      <c r="X1071" s="14"/>
      <c r="Y1071" s="14"/>
      <c r="Z1071" s="14"/>
      <c r="AA1071" s="14"/>
      <c r="AB1071" s="14"/>
      <c r="AC1071" s="14"/>
      <c r="AD1071" s="14"/>
      <c r="AE1071" s="14"/>
      <c r="AT1071" s="256" t="s">
        <v>262</v>
      </c>
      <c r="AU1071" s="256" t="s">
        <v>78</v>
      </c>
      <c r="AV1071" s="14" t="s">
        <v>78</v>
      </c>
      <c r="AW1071" s="14" t="s">
        <v>31</v>
      </c>
      <c r="AX1071" s="14" t="s">
        <v>69</v>
      </c>
      <c r="AY1071" s="256" t="s">
        <v>252</v>
      </c>
    </row>
    <row r="1072" s="16" customFormat="1">
      <c r="A1072" s="16"/>
      <c r="B1072" s="268"/>
      <c r="C1072" s="269"/>
      <c r="D1072" s="237" t="s">
        <v>262</v>
      </c>
      <c r="E1072" s="270" t="s">
        <v>19</v>
      </c>
      <c r="F1072" s="271" t="s">
        <v>333</v>
      </c>
      <c r="G1072" s="269"/>
      <c r="H1072" s="272">
        <v>26.899999999999999</v>
      </c>
      <c r="I1072" s="273"/>
      <c r="J1072" s="269"/>
      <c r="K1072" s="269"/>
      <c r="L1072" s="274"/>
      <c r="M1072" s="275"/>
      <c r="N1072" s="276"/>
      <c r="O1072" s="276"/>
      <c r="P1072" s="276"/>
      <c r="Q1072" s="276"/>
      <c r="R1072" s="276"/>
      <c r="S1072" s="276"/>
      <c r="T1072" s="277"/>
      <c r="U1072" s="16"/>
      <c r="V1072" s="16"/>
      <c r="W1072" s="16"/>
      <c r="X1072" s="16"/>
      <c r="Y1072" s="16"/>
      <c r="Z1072" s="16"/>
      <c r="AA1072" s="16"/>
      <c r="AB1072" s="16"/>
      <c r="AC1072" s="16"/>
      <c r="AD1072" s="16"/>
      <c r="AE1072" s="16"/>
      <c r="AT1072" s="278" t="s">
        <v>262</v>
      </c>
      <c r="AU1072" s="278" t="s">
        <v>78</v>
      </c>
      <c r="AV1072" s="16" t="s">
        <v>85</v>
      </c>
      <c r="AW1072" s="16" t="s">
        <v>31</v>
      </c>
      <c r="AX1072" s="16" t="s">
        <v>69</v>
      </c>
      <c r="AY1072" s="278" t="s">
        <v>252</v>
      </c>
    </row>
    <row r="1073" s="15" customFormat="1">
      <c r="A1073" s="15"/>
      <c r="B1073" s="257"/>
      <c r="C1073" s="258"/>
      <c r="D1073" s="237" t="s">
        <v>262</v>
      </c>
      <c r="E1073" s="259" t="s">
        <v>19</v>
      </c>
      <c r="F1073" s="260" t="s">
        <v>265</v>
      </c>
      <c r="G1073" s="258"/>
      <c r="H1073" s="261">
        <v>26.899999999999999</v>
      </c>
      <c r="I1073" s="262"/>
      <c r="J1073" s="258"/>
      <c r="K1073" s="258"/>
      <c r="L1073" s="263"/>
      <c r="M1073" s="264"/>
      <c r="N1073" s="265"/>
      <c r="O1073" s="265"/>
      <c r="P1073" s="265"/>
      <c r="Q1073" s="265"/>
      <c r="R1073" s="265"/>
      <c r="S1073" s="265"/>
      <c r="T1073" s="266"/>
      <c r="U1073" s="15"/>
      <c r="V1073" s="15"/>
      <c r="W1073" s="15"/>
      <c r="X1073" s="15"/>
      <c r="Y1073" s="15"/>
      <c r="Z1073" s="15"/>
      <c r="AA1073" s="15"/>
      <c r="AB1073" s="15"/>
      <c r="AC1073" s="15"/>
      <c r="AD1073" s="15"/>
      <c r="AE1073" s="15"/>
      <c r="AT1073" s="267" t="s">
        <v>262</v>
      </c>
      <c r="AU1073" s="267" t="s">
        <v>78</v>
      </c>
      <c r="AV1073" s="15" t="s">
        <v>258</v>
      </c>
      <c r="AW1073" s="15" t="s">
        <v>31</v>
      </c>
      <c r="AX1073" s="15" t="s">
        <v>76</v>
      </c>
      <c r="AY1073" s="267" t="s">
        <v>252</v>
      </c>
    </row>
    <row r="1074" s="12" customFormat="1" ht="22.8" customHeight="1">
      <c r="A1074" s="12"/>
      <c r="B1074" s="201"/>
      <c r="C1074" s="202"/>
      <c r="D1074" s="203" t="s">
        <v>68</v>
      </c>
      <c r="E1074" s="215" t="s">
        <v>1529</v>
      </c>
      <c r="F1074" s="215" t="s">
        <v>1530</v>
      </c>
      <c r="G1074" s="202"/>
      <c r="H1074" s="202"/>
      <c r="I1074" s="205"/>
      <c r="J1074" s="216">
        <f>BK1074</f>
        <v>0</v>
      </c>
      <c r="K1074" s="202"/>
      <c r="L1074" s="207"/>
      <c r="M1074" s="208"/>
      <c r="N1074" s="209"/>
      <c r="O1074" s="209"/>
      <c r="P1074" s="210">
        <f>SUM(P1075:P1170)</f>
        <v>0</v>
      </c>
      <c r="Q1074" s="209"/>
      <c r="R1074" s="210">
        <f>SUM(R1075:R1170)</f>
        <v>0.90773795600000007</v>
      </c>
      <c r="S1074" s="209"/>
      <c r="T1074" s="211">
        <f>SUM(T1075:T1170)</f>
        <v>0.14405734100000001</v>
      </c>
      <c r="U1074" s="12"/>
      <c r="V1074" s="12"/>
      <c r="W1074" s="12"/>
      <c r="X1074" s="12"/>
      <c r="Y1074" s="12"/>
      <c r="Z1074" s="12"/>
      <c r="AA1074" s="12"/>
      <c r="AB1074" s="12"/>
      <c r="AC1074" s="12"/>
      <c r="AD1074" s="12"/>
      <c r="AE1074" s="12"/>
      <c r="AR1074" s="212" t="s">
        <v>78</v>
      </c>
      <c r="AT1074" s="213" t="s">
        <v>68</v>
      </c>
      <c r="AU1074" s="213" t="s">
        <v>76</v>
      </c>
      <c r="AY1074" s="212" t="s">
        <v>252</v>
      </c>
      <c r="BK1074" s="214">
        <f>SUM(BK1075:BK1170)</f>
        <v>0</v>
      </c>
    </row>
    <row r="1075" s="2" customFormat="1" ht="16.5" customHeight="1">
      <c r="A1075" s="40"/>
      <c r="B1075" s="41"/>
      <c r="C1075" s="217" t="s">
        <v>1531</v>
      </c>
      <c r="D1075" s="217" t="s">
        <v>254</v>
      </c>
      <c r="E1075" s="218" t="s">
        <v>1532</v>
      </c>
      <c r="F1075" s="219" t="s">
        <v>1533</v>
      </c>
      <c r="G1075" s="220" t="s">
        <v>187</v>
      </c>
      <c r="H1075" s="221">
        <v>464.7011</v>
      </c>
      <c r="I1075" s="222"/>
      <c r="J1075" s="223">
        <f>ROUND(I1075*H1075,2)</f>
        <v>0</v>
      </c>
      <c r="K1075" s="219" t="s">
        <v>257</v>
      </c>
      <c r="L1075" s="46"/>
      <c r="M1075" s="224" t="s">
        <v>19</v>
      </c>
      <c r="N1075" s="225" t="s">
        <v>40</v>
      </c>
      <c r="O1075" s="86"/>
      <c r="P1075" s="226">
        <f>O1075*H1075</f>
        <v>0</v>
      </c>
      <c r="Q1075" s="226">
        <v>0.001</v>
      </c>
      <c r="R1075" s="226">
        <f>Q1075*H1075</f>
        <v>0.46470110000000003</v>
      </c>
      <c r="S1075" s="226">
        <v>0.00031</v>
      </c>
      <c r="T1075" s="227">
        <f>S1075*H1075</f>
        <v>0.14405734100000001</v>
      </c>
      <c r="U1075" s="40"/>
      <c r="V1075" s="40"/>
      <c r="W1075" s="40"/>
      <c r="X1075" s="40"/>
      <c r="Y1075" s="40"/>
      <c r="Z1075" s="40"/>
      <c r="AA1075" s="40"/>
      <c r="AB1075" s="40"/>
      <c r="AC1075" s="40"/>
      <c r="AD1075" s="40"/>
      <c r="AE1075" s="40"/>
      <c r="AR1075" s="228" t="s">
        <v>360</v>
      </c>
      <c r="AT1075" s="228" t="s">
        <v>254</v>
      </c>
      <c r="AU1075" s="228" t="s">
        <v>78</v>
      </c>
      <c r="AY1075" s="19" t="s">
        <v>252</v>
      </c>
      <c r="BE1075" s="229">
        <f>IF(N1075="základní",J1075,0)</f>
        <v>0</v>
      </c>
      <c r="BF1075" s="229">
        <f>IF(N1075="snížená",J1075,0)</f>
        <v>0</v>
      </c>
      <c r="BG1075" s="229">
        <f>IF(N1075="zákl. přenesená",J1075,0)</f>
        <v>0</v>
      </c>
      <c r="BH1075" s="229">
        <f>IF(N1075="sníž. přenesená",J1075,0)</f>
        <v>0</v>
      </c>
      <c r="BI1075" s="229">
        <f>IF(N1075="nulová",J1075,0)</f>
        <v>0</v>
      </c>
      <c r="BJ1075" s="19" t="s">
        <v>76</v>
      </c>
      <c r="BK1075" s="229">
        <f>ROUND(I1075*H1075,2)</f>
        <v>0</v>
      </c>
      <c r="BL1075" s="19" t="s">
        <v>360</v>
      </c>
      <c r="BM1075" s="228" t="s">
        <v>1534</v>
      </c>
    </row>
    <row r="1076" s="2" customFormat="1">
      <c r="A1076" s="40"/>
      <c r="B1076" s="41"/>
      <c r="C1076" s="42"/>
      <c r="D1076" s="230" t="s">
        <v>260</v>
      </c>
      <c r="E1076" s="42"/>
      <c r="F1076" s="231" t="s">
        <v>1535</v>
      </c>
      <c r="G1076" s="42"/>
      <c r="H1076" s="42"/>
      <c r="I1076" s="232"/>
      <c r="J1076" s="42"/>
      <c r="K1076" s="42"/>
      <c r="L1076" s="46"/>
      <c r="M1076" s="233"/>
      <c r="N1076" s="234"/>
      <c r="O1076" s="86"/>
      <c r="P1076" s="86"/>
      <c r="Q1076" s="86"/>
      <c r="R1076" s="86"/>
      <c r="S1076" s="86"/>
      <c r="T1076" s="87"/>
      <c r="U1076" s="40"/>
      <c r="V1076" s="40"/>
      <c r="W1076" s="40"/>
      <c r="X1076" s="40"/>
      <c r="Y1076" s="40"/>
      <c r="Z1076" s="40"/>
      <c r="AA1076" s="40"/>
      <c r="AB1076" s="40"/>
      <c r="AC1076" s="40"/>
      <c r="AD1076" s="40"/>
      <c r="AE1076" s="40"/>
      <c r="AT1076" s="19" t="s">
        <v>260</v>
      </c>
      <c r="AU1076" s="19" t="s">
        <v>78</v>
      </c>
    </row>
    <row r="1077" s="13" customFormat="1">
      <c r="A1077" s="13"/>
      <c r="B1077" s="235"/>
      <c r="C1077" s="236"/>
      <c r="D1077" s="237" t="s">
        <v>262</v>
      </c>
      <c r="E1077" s="238" t="s">
        <v>19</v>
      </c>
      <c r="F1077" s="239" t="s">
        <v>652</v>
      </c>
      <c r="G1077" s="236"/>
      <c r="H1077" s="238" t="s">
        <v>19</v>
      </c>
      <c r="I1077" s="240"/>
      <c r="J1077" s="236"/>
      <c r="K1077" s="236"/>
      <c r="L1077" s="241"/>
      <c r="M1077" s="242"/>
      <c r="N1077" s="243"/>
      <c r="O1077" s="243"/>
      <c r="P1077" s="243"/>
      <c r="Q1077" s="243"/>
      <c r="R1077" s="243"/>
      <c r="S1077" s="243"/>
      <c r="T1077" s="244"/>
      <c r="U1077" s="13"/>
      <c r="V1077" s="13"/>
      <c r="W1077" s="13"/>
      <c r="X1077" s="13"/>
      <c r="Y1077" s="13"/>
      <c r="Z1077" s="13"/>
      <c r="AA1077" s="13"/>
      <c r="AB1077" s="13"/>
      <c r="AC1077" s="13"/>
      <c r="AD1077" s="13"/>
      <c r="AE1077" s="13"/>
      <c r="AT1077" s="245" t="s">
        <v>262</v>
      </c>
      <c r="AU1077" s="245" t="s">
        <v>78</v>
      </c>
      <c r="AV1077" s="13" t="s">
        <v>76</v>
      </c>
      <c r="AW1077" s="13" t="s">
        <v>31</v>
      </c>
      <c r="AX1077" s="13" t="s">
        <v>69</v>
      </c>
      <c r="AY1077" s="245" t="s">
        <v>252</v>
      </c>
    </row>
    <row r="1078" s="13" customFormat="1">
      <c r="A1078" s="13"/>
      <c r="B1078" s="235"/>
      <c r="C1078" s="236"/>
      <c r="D1078" s="237" t="s">
        <v>262</v>
      </c>
      <c r="E1078" s="238" t="s">
        <v>19</v>
      </c>
      <c r="F1078" s="239" t="s">
        <v>398</v>
      </c>
      <c r="G1078" s="236"/>
      <c r="H1078" s="238" t="s">
        <v>19</v>
      </c>
      <c r="I1078" s="240"/>
      <c r="J1078" s="236"/>
      <c r="K1078" s="236"/>
      <c r="L1078" s="241"/>
      <c r="M1078" s="242"/>
      <c r="N1078" s="243"/>
      <c r="O1078" s="243"/>
      <c r="P1078" s="243"/>
      <c r="Q1078" s="243"/>
      <c r="R1078" s="243"/>
      <c r="S1078" s="243"/>
      <c r="T1078" s="244"/>
      <c r="U1078" s="13"/>
      <c r="V1078" s="13"/>
      <c r="W1078" s="13"/>
      <c r="X1078" s="13"/>
      <c r="Y1078" s="13"/>
      <c r="Z1078" s="13"/>
      <c r="AA1078" s="13"/>
      <c r="AB1078" s="13"/>
      <c r="AC1078" s="13"/>
      <c r="AD1078" s="13"/>
      <c r="AE1078" s="13"/>
      <c r="AT1078" s="245" t="s">
        <v>262</v>
      </c>
      <c r="AU1078" s="245" t="s">
        <v>78</v>
      </c>
      <c r="AV1078" s="13" t="s">
        <v>76</v>
      </c>
      <c r="AW1078" s="13" t="s">
        <v>31</v>
      </c>
      <c r="AX1078" s="13" t="s">
        <v>69</v>
      </c>
      <c r="AY1078" s="245" t="s">
        <v>252</v>
      </c>
    </row>
    <row r="1079" s="14" customFormat="1">
      <c r="A1079" s="14"/>
      <c r="B1079" s="246"/>
      <c r="C1079" s="247"/>
      <c r="D1079" s="237" t="s">
        <v>262</v>
      </c>
      <c r="E1079" s="248" t="s">
        <v>19</v>
      </c>
      <c r="F1079" s="249" t="s">
        <v>399</v>
      </c>
      <c r="G1079" s="247"/>
      <c r="H1079" s="250">
        <v>30.039000000000001</v>
      </c>
      <c r="I1079" s="251"/>
      <c r="J1079" s="247"/>
      <c r="K1079" s="247"/>
      <c r="L1079" s="252"/>
      <c r="M1079" s="253"/>
      <c r="N1079" s="254"/>
      <c r="O1079" s="254"/>
      <c r="P1079" s="254"/>
      <c r="Q1079" s="254"/>
      <c r="R1079" s="254"/>
      <c r="S1079" s="254"/>
      <c r="T1079" s="255"/>
      <c r="U1079" s="14"/>
      <c r="V1079" s="14"/>
      <c r="W1079" s="14"/>
      <c r="X1079" s="14"/>
      <c r="Y1079" s="14"/>
      <c r="Z1079" s="14"/>
      <c r="AA1079" s="14"/>
      <c r="AB1079" s="14"/>
      <c r="AC1079" s="14"/>
      <c r="AD1079" s="14"/>
      <c r="AE1079" s="14"/>
      <c r="AT1079" s="256" t="s">
        <v>262</v>
      </c>
      <c r="AU1079" s="256" t="s">
        <v>78</v>
      </c>
      <c r="AV1079" s="14" t="s">
        <v>78</v>
      </c>
      <c r="AW1079" s="14" t="s">
        <v>31</v>
      </c>
      <c r="AX1079" s="14" t="s">
        <v>69</v>
      </c>
      <c r="AY1079" s="256" t="s">
        <v>252</v>
      </c>
    </row>
    <row r="1080" s="14" customFormat="1">
      <c r="A1080" s="14"/>
      <c r="B1080" s="246"/>
      <c r="C1080" s="247"/>
      <c r="D1080" s="237" t="s">
        <v>262</v>
      </c>
      <c r="E1080" s="248" t="s">
        <v>19</v>
      </c>
      <c r="F1080" s="249" t="s">
        <v>400</v>
      </c>
      <c r="G1080" s="247"/>
      <c r="H1080" s="250">
        <v>4.1048</v>
      </c>
      <c r="I1080" s="251"/>
      <c r="J1080" s="247"/>
      <c r="K1080" s="247"/>
      <c r="L1080" s="252"/>
      <c r="M1080" s="253"/>
      <c r="N1080" s="254"/>
      <c r="O1080" s="254"/>
      <c r="P1080" s="254"/>
      <c r="Q1080" s="254"/>
      <c r="R1080" s="254"/>
      <c r="S1080" s="254"/>
      <c r="T1080" s="255"/>
      <c r="U1080" s="14"/>
      <c r="V1080" s="14"/>
      <c r="W1080" s="14"/>
      <c r="X1080" s="14"/>
      <c r="Y1080" s="14"/>
      <c r="Z1080" s="14"/>
      <c r="AA1080" s="14"/>
      <c r="AB1080" s="14"/>
      <c r="AC1080" s="14"/>
      <c r="AD1080" s="14"/>
      <c r="AE1080" s="14"/>
      <c r="AT1080" s="256" t="s">
        <v>262</v>
      </c>
      <c r="AU1080" s="256" t="s">
        <v>78</v>
      </c>
      <c r="AV1080" s="14" t="s">
        <v>78</v>
      </c>
      <c r="AW1080" s="14" t="s">
        <v>31</v>
      </c>
      <c r="AX1080" s="14" t="s">
        <v>69</v>
      </c>
      <c r="AY1080" s="256" t="s">
        <v>252</v>
      </c>
    </row>
    <row r="1081" s="14" customFormat="1">
      <c r="A1081" s="14"/>
      <c r="B1081" s="246"/>
      <c r="C1081" s="247"/>
      <c r="D1081" s="237" t="s">
        <v>262</v>
      </c>
      <c r="E1081" s="248" t="s">
        <v>19</v>
      </c>
      <c r="F1081" s="249" t="s">
        <v>1536</v>
      </c>
      <c r="G1081" s="247"/>
      <c r="H1081" s="250">
        <v>3.294</v>
      </c>
      <c r="I1081" s="251"/>
      <c r="J1081" s="247"/>
      <c r="K1081" s="247"/>
      <c r="L1081" s="252"/>
      <c r="M1081" s="253"/>
      <c r="N1081" s="254"/>
      <c r="O1081" s="254"/>
      <c r="P1081" s="254"/>
      <c r="Q1081" s="254"/>
      <c r="R1081" s="254"/>
      <c r="S1081" s="254"/>
      <c r="T1081" s="255"/>
      <c r="U1081" s="14"/>
      <c r="V1081" s="14"/>
      <c r="W1081" s="14"/>
      <c r="X1081" s="14"/>
      <c r="Y1081" s="14"/>
      <c r="Z1081" s="14"/>
      <c r="AA1081" s="14"/>
      <c r="AB1081" s="14"/>
      <c r="AC1081" s="14"/>
      <c r="AD1081" s="14"/>
      <c r="AE1081" s="14"/>
      <c r="AT1081" s="256" t="s">
        <v>262</v>
      </c>
      <c r="AU1081" s="256" t="s">
        <v>78</v>
      </c>
      <c r="AV1081" s="14" t="s">
        <v>78</v>
      </c>
      <c r="AW1081" s="14" t="s">
        <v>31</v>
      </c>
      <c r="AX1081" s="14" t="s">
        <v>69</v>
      </c>
      <c r="AY1081" s="256" t="s">
        <v>252</v>
      </c>
    </row>
    <row r="1082" s="14" customFormat="1">
      <c r="A1082" s="14"/>
      <c r="B1082" s="246"/>
      <c r="C1082" s="247"/>
      <c r="D1082" s="237" t="s">
        <v>262</v>
      </c>
      <c r="E1082" s="248" t="s">
        <v>19</v>
      </c>
      <c r="F1082" s="249" t="s">
        <v>402</v>
      </c>
      <c r="G1082" s="247"/>
      <c r="H1082" s="250">
        <v>2.1778</v>
      </c>
      <c r="I1082" s="251"/>
      <c r="J1082" s="247"/>
      <c r="K1082" s="247"/>
      <c r="L1082" s="252"/>
      <c r="M1082" s="253"/>
      <c r="N1082" s="254"/>
      <c r="O1082" s="254"/>
      <c r="P1082" s="254"/>
      <c r="Q1082" s="254"/>
      <c r="R1082" s="254"/>
      <c r="S1082" s="254"/>
      <c r="T1082" s="255"/>
      <c r="U1082" s="14"/>
      <c r="V1082" s="14"/>
      <c r="W1082" s="14"/>
      <c r="X1082" s="14"/>
      <c r="Y1082" s="14"/>
      <c r="Z1082" s="14"/>
      <c r="AA1082" s="14"/>
      <c r="AB1082" s="14"/>
      <c r="AC1082" s="14"/>
      <c r="AD1082" s="14"/>
      <c r="AE1082" s="14"/>
      <c r="AT1082" s="256" t="s">
        <v>262</v>
      </c>
      <c r="AU1082" s="256" t="s">
        <v>78</v>
      </c>
      <c r="AV1082" s="14" t="s">
        <v>78</v>
      </c>
      <c r="AW1082" s="14" t="s">
        <v>31</v>
      </c>
      <c r="AX1082" s="14" t="s">
        <v>69</v>
      </c>
      <c r="AY1082" s="256" t="s">
        <v>252</v>
      </c>
    </row>
    <row r="1083" s="14" customFormat="1">
      <c r="A1083" s="14"/>
      <c r="B1083" s="246"/>
      <c r="C1083" s="247"/>
      <c r="D1083" s="237" t="s">
        <v>262</v>
      </c>
      <c r="E1083" s="248" t="s">
        <v>19</v>
      </c>
      <c r="F1083" s="249" t="s">
        <v>403</v>
      </c>
      <c r="G1083" s="247"/>
      <c r="H1083" s="250">
        <v>9.9736999999999991</v>
      </c>
      <c r="I1083" s="251"/>
      <c r="J1083" s="247"/>
      <c r="K1083" s="247"/>
      <c r="L1083" s="252"/>
      <c r="M1083" s="253"/>
      <c r="N1083" s="254"/>
      <c r="O1083" s="254"/>
      <c r="P1083" s="254"/>
      <c r="Q1083" s="254"/>
      <c r="R1083" s="254"/>
      <c r="S1083" s="254"/>
      <c r="T1083" s="255"/>
      <c r="U1083" s="14"/>
      <c r="V1083" s="14"/>
      <c r="W1083" s="14"/>
      <c r="X1083" s="14"/>
      <c r="Y1083" s="14"/>
      <c r="Z1083" s="14"/>
      <c r="AA1083" s="14"/>
      <c r="AB1083" s="14"/>
      <c r="AC1083" s="14"/>
      <c r="AD1083" s="14"/>
      <c r="AE1083" s="14"/>
      <c r="AT1083" s="256" t="s">
        <v>262</v>
      </c>
      <c r="AU1083" s="256" t="s">
        <v>78</v>
      </c>
      <c r="AV1083" s="14" t="s">
        <v>78</v>
      </c>
      <c r="AW1083" s="14" t="s">
        <v>31</v>
      </c>
      <c r="AX1083" s="14" t="s">
        <v>69</v>
      </c>
      <c r="AY1083" s="256" t="s">
        <v>252</v>
      </c>
    </row>
    <row r="1084" s="14" customFormat="1">
      <c r="A1084" s="14"/>
      <c r="B1084" s="246"/>
      <c r="C1084" s="247"/>
      <c r="D1084" s="237" t="s">
        <v>262</v>
      </c>
      <c r="E1084" s="248" t="s">
        <v>19</v>
      </c>
      <c r="F1084" s="249" t="s">
        <v>404</v>
      </c>
      <c r="G1084" s="247"/>
      <c r="H1084" s="250">
        <v>2.1857000000000002</v>
      </c>
      <c r="I1084" s="251"/>
      <c r="J1084" s="247"/>
      <c r="K1084" s="247"/>
      <c r="L1084" s="252"/>
      <c r="M1084" s="253"/>
      <c r="N1084" s="254"/>
      <c r="O1084" s="254"/>
      <c r="P1084" s="254"/>
      <c r="Q1084" s="254"/>
      <c r="R1084" s="254"/>
      <c r="S1084" s="254"/>
      <c r="T1084" s="255"/>
      <c r="U1084" s="14"/>
      <c r="V1084" s="14"/>
      <c r="W1084" s="14"/>
      <c r="X1084" s="14"/>
      <c r="Y1084" s="14"/>
      <c r="Z1084" s="14"/>
      <c r="AA1084" s="14"/>
      <c r="AB1084" s="14"/>
      <c r="AC1084" s="14"/>
      <c r="AD1084" s="14"/>
      <c r="AE1084" s="14"/>
      <c r="AT1084" s="256" t="s">
        <v>262</v>
      </c>
      <c r="AU1084" s="256" t="s">
        <v>78</v>
      </c>
      <c r="AV1084" s="14" t="s">
        <v>78</v>
      </c>
      <c r="AW1084" s="14" t="s">
        <v>31</v>
      </c>
      <c r="AX1084" s="14" t="s">
        <v>69</v>
      </c>
      <c r="AY1084" s="256" t="s">
        <v>252</v>
      </c>
    </row>
    <row r="1085" s="14" customFormat="1">
      <c r="A1085" s="14"/>
      <c r="B1085" s="246"/>
      <c r="C1085" s="247"/>
      <c r="D1085" s="237" t="s">
        <v>262</v>
      </c>
      <c r="E1085" s="248" t="s">
        <v>19</v>
      </c>
      <c r="F1085" s="249" t="s">
        <v>405</v>
      </c>
      <c r="G1085" s="247"/>
      <c r="H1085" s="250">
        <v>5.4260999999999999</v>
      </c>
      <c r="I1085" s="251"/>
      <c r="J1085" s="247"/>
      <c r="K1085" s="247"/>
      <c r="L1085" s="252"/>
      <c r="M1085" s="253"/>
      <c r="N1085" s="254"/>
      <c r="O1085" s="254"/>
      <c r="P1085" s="254"/>
      <c r="Q1085" s="254"/>
      <c r="R1085" s="254"/>
      <c r="S1085" s="254"/>
      <c r="T1085" s="255"/>
      <c r="U1085" s="14"/>
      <c r="V1085" s="14"/>
      <c r="W1085" s="14"/>
      <c r="X1085" s="14"/>
      <c r="Y1085" s="14"/>
      <c r="Z1085" s="14"/>
      <c r="AA1085" s="14"/>
      <c r="AB1085" s="14"/>
      <c r="AC1085" s="14"/>
      <c r="AD1085" s="14"/>
      <c r="AE1085" s="14"/>
      <c r="AT1085" s="256" t="s">
        <v>262</v>
      </c>
      <c r="AU1085" s="256" t="s">
        <v>78</v>
      </c>
      <c r="AV1085" s="14" t="s">
        <v>78</v>
      </c>
      <c r="AW1085" s="14" t="s">
        <v>31</v>
      </c>
      <c r="AX1085" s="14" t="s">
        <v>69</v>
      </c>
      <c r="AY1085" s="256" t="s">
        <v>252</v>
      </c>
    </row>
    <row r="1086" s="14" customFormat="1">
      <c r="A1086" s="14"/>
      <c r="B1086" s="246"/>
      <c r="C1086" s="247"/>
      <c r="D1086" s="237" t="s">
        <v>262</v>
      </c>
      <c r="E1086" s="248" t="s">
        <v>19</v>
      </c>
      <c r="F1086" s="249" t="s">
        <v>406</v>
      </c>
      <c r="G1086" s="247"/>
      <c r="H1086" s="250">
        <v>6.1241000000000003</v>
      </c>
      <c r="I1086" s="251"/>
      <c r="J1086" s="247"/>
      <c r="K1086" s="247"/>
      <c r="L1086" s="252"/>
      <c r="M1086" s="253"/>
      <c r="N1086" s="254"/>
      <c r="O1086" s="254"/>
      <c r="P1086" s="254"/>
      <c r="Q1086" s="254"/>
      <c r="R1086" s="254"/>
      <c r="S1086" s="254"/>
      <c r="T1086" s="255"/>
      <c r="U1086" s="14"/>
      <c r="V1086" s="14"/>
      <c r="W1086" s="14"/>
      <c r="X1086" s="14"/>
      <c r="Y1086" s="14"/>
      <c r="Z1086" s="14"/>
      <c r="AA1086" s="14"/>
      <c r="AB1086" s="14"/>
      <c r="AC1086" s="14"/>
      <c r="AD1086" s="14"/>
      <c r="AE1086" s="14"/>
      <c r="AT1086" s="256" t="s">
        <v>262</v>
      </c>
      <c r="AU1086" s="256" t="s">
        <v>78</v>
      </c>
      <c r="AV1086" s="14" t="s">
        <v>78</v>
      </c>
      <c r="AW1086" s="14" t="s">
        <v>31</v>
      </c>
      <c r="AX1086" s="14" t="s">
        <v>69</v>
      </c>
      <c r="AY1086" s="256" t="s">
        <v>252</v>
      </c>
    </row>
    <row r="1087" s="14" customFormat="1">
      <c r="A1087" s="14"/>
      <c r="B1087" s="246"/>
      <c r="C1087" s="247"/>
      <c r="D1087" s="237" t="s">
        <v>262</v>
      </c>
      <c r="E1087" s="248" t="s">
        <v>19</v>
      </c>
      <c r="F1087" s="249" t="s">
        <v>407</v>
      </c>
      <c r="G1087" s="247"/>
      <c r="H1087" s="250">
        <v>2.0259</v>
      </c>
      <c r="I1087" s="251"/>
      <c r="J1087" s="247"/>
      <c r="K1087" s="247"/>
      <c r="L1087" s="252"/>
      <c r="M1087" s="253"/>
      <c r="N1087" s="254"/>
      <c r="O1087" s="254"/>
      <c r="P1087" s="254"/>
      <c r="Q1087" s="254"/>
      <c r="R1087" s="254"/>
      <c r="S1087" s="254"/>
      <c r="T1087" s="255"/>
      <c r="U1087" s="14"/>
      <c r="V1087" s="14"/>
      <c r="W1087" s="14"/>
      <c r="X1087" s="14"/>
      <c r="Y1087" s="14"/>
      <c r="Z1087" s="14"/>
      <c r="AA1087" s="14"/>
      <c r="AB1087" s="14"/>
      <c r="AC1087" s="14"/>
      <c r="AD1087" s="14"/>
      <c r="AE1087" s="14"/>
      <c r="AT1087" s="256" t="s">
        <v>262</v>
      </c>
      <c r="AU1087" s="256" t="s">
        <v>78</v>
      </c>
      <c r="AV1087" s="14" t="s">
        <v>78</v>
      </c>
      <c r="AW1087" s="14" t="s">
        <v>31</v>
      </c>
      <c r="AX1087" s="14" t="s">
        <v>69</v>
      </c>
      <c r="AY1087" s="256" t="s">
        <v>252</v>
      </c>
    </row>
    <row r="1088" s="14" customFormat="1">
      <c r="A1088" s="14"/>
      <c r="B1088" s="246"/>
      <c r="C1088" s="247"/>
      <c r="D1088" s="237" t="s">
        <v>262</v>
      </c>
      <c r="E1088" s="248" t="s">
        <v>19</v>
      </c>
      <c r="F1088" s="249" t="s">
        <v>408</v>
      </c>
      <c r="G1088" s="247"/>
      <c r="H1088" s="250">
        <v>10.7263</v>
      </c>
      <c r="I1088" s="251"/>
      <c r="J1088" s="247"/>
      <c r="K1088" s="247"/>
      <c r="L1088" s="252"/>
      <c r="M1088" s="253"/>
      <c r="N1088" s="254"/>
      <c r="O1088" s="254"/>
      <c r="P1088" s="254"/>
      <c r="Q1088" s="254"/>
      <c r="R1088" s="254"/>
      <c r="S1088" s="254"/>
      <c r="T1088" s="255"/>
      <c r="U1088" s="14"/>
      <c r="V1088" s="14"/>
      <c r="W1088" s="14"/>
      <c r="X1088" s="14"/>
      <c r="Y1088" s="14"/>
      <c r="Z1088" s="14"/>
      <c r="AA1088" s="14"/>
      <c r="AB1088" s="14"/>
      <c r="AC1088" s="14"/>
      <c r="AD1088" s="14"/>
      <c r="AE1088" s="14"/>
      <c r="AT1088" s="256" t="s">
        <v>262</v>
      </c>
      <c r="AU1088" s="256" t="s">
        <v>78</v>
      </c>
      <c r="AV1088" s="14" t="s">
        <v>78</v>
      </c>
      <c r="AW1088" s="14" t="s">
        <v>31</v>
      </c>
      <c r="AX1088" s="14" t="s">
        <v>69</v>
      </c>
      <c r="AY1088" s="256" t="s">
        <v>252</v>
      </c>
    </row>
    <row r="1089" s="14" customFormat="1">
      <c r="A1089" s="14"/>
      <c r="B1089" s="246"/>
      <c r="C1089" s="247"/>
      <c r="D1089" s="237" t="s">
        <v>262</v>
      </c>
      <c r="E1089" s="248" t="s">
        <v>19</v>
      </c>
      <c r="F1089" s="249" t="s">
        <v>1537</v>
      </c>
      <c r="G1089" s="247"/>
      <c r="H1089" s="250">
        <v>6.1261999999999999</v>
      </c>
      <c r="I1089" s="251"/>
      <c r="J1089" s="247"/>
      <c r="K1089" s="247"/>
      <c r="L1089" s="252"/>
      <c r="M1089" s="253"/>
      <c r="N1089" s="254"/>
      <c r="O1089" s="254"/>
      <c r="P1089" s="254"/>
      <c r="Q1089" s="254"/>
      <c r="R1089" s="254"/>
      <c r="S1089" s="254"/>
      <c r="T1089" s="255"/>
      <c r="U1089" s="14"/>
      <c r="V1089" s="14"/>
      <c r="W1089" s="14"/>
      <c r="X1089" s="14"/>
      <c r="Y1089" s="14"/>
      <c r="Z1089" s="14"/>
      <c r="AA1089" s="14"/>
      <c r="AB1089" s="14"/>
      <c r="AC1089" s="14"/>
      <c r="AD1089" s="14"/>
      <c r="AE1089" s="14"/>
      <c r="AT1089" s="256" t="s">
        <v>262</v>
      </c>
      <c r="AU1089" s="256" t="s">
        <v>78</v>
      </c>
      <c r="AV1089" s="14" t="s">
        <v>78</v>
      </c>
      <c r="AW1089" s="14" t="s">
        <v>31</v>
      </c>
      <c r="AX1089" s="14" t="s">
        <v>69</v>
      </c>
      <c r="AY1089" s="256" t="s">
        <v>252</v>
      </c>
    </row>
    <row r="1090" s="14" customFormat="1">
      <c r="A1090" s="14"/>
      <c r="B1090" s="246"/>
      <c r="C1090" s="247"/>
      <c r="D1090" s="237" t="s">
        <v>262</v>
      </c>
      <c r="E1090" s="248" t="s">
        <v>19</v>
      </c>
      <c r="F1090" s="249" t="s">
        <v>1538</v>
      </c>
      <c r="G1090" s="247"/>
      <c r="H1090" s="250">
        <v>5.3871000000000002</v>
      </c>
      <c r="I1090" s="251"/>
      <c r="J1090" s="247"/>
      <c r="K1090" s="247"/>
      <c r="L1090" s="252"/>
      <c r="M1090" s="253"/>
      <c r="N1090" s="254"/>
      <c r="O1090" s="254"/>
      <c r="P1090" s="254"/>
      <c r="Q1090" s="254"/>
      <c r="R1090" s="254"/>
      <c r="S1090" s="254"/>
      <c r="T1090" s="255"/>
      <c r="U1090" s="14"/>
      <c r="V1090" s="14"/>
      <c r="W1090" s="14"/>
      <c r="X1090" s="14"/>
      <c r="Y1090" s="14"/>
      <c r="Z1090" s="14"/>
      <c r="AA1090" s="14"/>
      <c r="AB1090" s="14"/>
      <c r="AC1090" s="14"/>
      <c r="AD1090" s="14"/>
      <c r="AE1090" s="14"/>
      <c r="AT1090" s="256" t="s">
        <v>262</v>
      </c>
      <c r="AU1090" s="256" t="s">
        <v>78</v>
      </c>
      <c r="AV1090" s="14" t="s">
        <v>78</v>
      </c>
      <c r="AW1090" s="14" t="s">
        <v>31</v>
      </c>
      <c r="AX1090" s="14" t="s">
        <v>69</v>
      </c>
      <c r="AY1090" s="256" t="s">
        <v>252</v>
      </c>
    </row>
    <row r="1091" s="14" customFormat="1">
      <c r="A1091" s="14"/>
      <c r="B1091" s="246"/>
      <c r="C1091" s="247"/>
      <c r="D1091" s="237" t="s">
        <v>262</v>
      </c>
      <c r="E1091" s="248" t="s">
        <v>19</v>
      </c>
      <c r="F1091" s="249" t="s">
        <v>1539</v>
      </c>
      <c r="G1091" s="247"/>
      <c r="H1091" s="250">
        <v>3.3149999999999999</v>
      </c>
      <c r="I1091" s="251"/>
      <c r="J1091" s="247"/>
      <c r="K1091" s="247"/>
      <c r="L1091" s="252"/>
      <c r="M1091" s="253"/>
      <c r="N1091" s="254"/>
      <c r="O1091" s="254"/>
      <c r="P1091" s="254"/>
      <c r="Q1091" s="254"/>
      <c r="R1091" s="254"/>
      <c r="S1091" s="254"/>
      <c r="T1091" s="255"/>
      <c r="U1091" s="14"/>
      <c r="V1091" s="14"/>
      <c r="W1091" s="14"/>
      <c r="X1091" s="14"/>
      <c r="Y1091" s="14"/>
      <c r="Z1091" s="14"/>
      <c r="AA1091" s="14"/>
      <c r="AB1091" s="14"/>
      <c r="AC1091" s="14"/>
      <c r="AD1091" s="14"/>
      <c r="AE1091" s="14"/>
      <c r="AT1091" s="256" t="s">
        <v>262</v>
      </c>
      <c r="AU1091" s="256" t="s">
        <v>78</v>
      </c>
      <c r="AV1091" s="14" t="s">
        <v>78</v>
      </c>
      <c r="AW1091" s="14" t="s">
        <v>31</v>
      </c>
      <c r="AX1091" s="14" t="s">
        <v>69</v>
      </c>
      <c r="AY1091" s="256" t="s">
        <v>252</v>
      </c>
    </row>
    <row r="1092" s="16" customFormat="1">
      <c r="A1092" s="16"/>
      <c r="B1092" s="268"/>
      <c r="C1092" s="269"/>
      <c r="D1092" s="237" t="s">
        <v>262</v>
      </c>
      <c r="E1092" s="270" t="s">
        <v>19</v>
      </c>
      <c r="F1092" s="271" t="s">
        <v>333</v>
      </c>
      <c r="G1092" s="269"/>
      <c r="H1092" s="272">
        <v>90.905699999999996</v>
      </c>
      <c r="I1092" s="273"/>
      <c r="J1092" s="269"/>
      <c r="K1092" s="269"/>
      <c r="L1092" s="274"/>
      <c r="M1092" s="275"/>
      <c r="N1092" s="276"/>
      <c r="O1092" s="276"/>
      <c r="P1092" s="276"/>
      <c r="Q1092" s="276"/>
      <c r="R1092" s="276"/>
      <c r="S1092" s="276"/>
      <c r="T1092" s="277"/>
      <c r="U1092" s="16"/>
      <c r="V1092" s="16"/>
      <c r="W1092" s="16"/>
      <c r="X1092" s="16"/>
      <c r="Y1092" s="16"/>
      <c r="Z1092" s="16"/>
      <c r="AA1092" s="16"/>
      <c r="AB1092" s="16"/>
      <c r="AC1092" s="16"/>
      <c r="AD1092" s="16"/>
      <c r="AE1092" s="16"/>
      <c r="AT1092" s="278" t="s">
        <v>262</v>
      </c>
      <c r="AU1092" s="278" t="s">
        <v>78</v>
      </c>
      <c r="AV1092" s="16" t="s">
        <v>85</v>
      </c>
      <c r="AW1092" s="16" t="s">
        <v>31</v>
      </c>
      <c r="AX1092" s="16" t="s">
        <v>69</v>
      </c>
      <c r="AY1092" s="278" t="s">
        <v>252</v>
      </c>
    </row>
    <row r="1093" s="13" customFormat="1">
      <c r="A1093" s="13"/>
      <c r="B1093" s="235"/>
      <c r="C1093" s="236"/>
      <c r="D1093" s="237" t="s">
        <v>262</v>
      </c>
      <c r="E1093" s="238" t="s">
        <v>19</v>
      </c>
      <c r="F1093" s="239" t="s">
        <v>412</v>
      </c>
      <c r="G1093" s="236"/>
      <c r="H1093" s="238" t="s">
        <v>19</v>
      </c>
      <c r="I1093" s="240"/>
      <c r="J1093" s="236"/>
      <c r="K1093" s="236"/>
      <c r="L1093" s="241"/>
      <c r="M1093" s="242"/>
      <c r="N1093" s="243"/>
      <c r="O1093" s="243"/>
      <c r="P1093" s="243"/>
      <c r="Q1093" s="243"/>
      <c r="R1093" s="243"/>
      <c r="S1093" s="243"/>
      <c r="T1093" s="244"/>
      <c r="U1093" s="13"/>
      <c r="V1093" s="13"/>
      <c r="W1093" s="13"/>
      <c r="X1093" s="13"/>
      <c r="Y1093" s="13"/>
      <c r="Z1093" s="13"/>
      <c r="AA1093" s="13"/>
      <c r="AB1093" s="13"/>
      <c r="AC1093" s="13"/>
      <c r="AD1093" s="13"/>
      <c r="AE1093" s="13"/>
      <c r="AT1093" s="245" t="s">
        <v>262</v>
      </c>
      <c r="AU1093" s="245" t="s">
        <v>78</v>
      </c>
      <c r="AV1093" s="13" t="s">
        <v>76</v>
      </c>
      <c r="AW1093" s="13" t="s">
        <v>31</v>
      </c>
      <c r="AX1093" s="13" t="s">
        <v>69</v>
      </c>
      <c r="AY1093" s="245" t="s">
        <v>252</v>
      </c>
    </row>
    <row r="1094" s="14" customFormat="1">
      <c r="A1094" s="14"/>
      <c r="B1094" s="246"/>
      <c r="C1094" s="247"/>
      <c r="D1094" s="237" t="s">
        <v>262</v>
      </c>
      <c r="E1094" s="248" t="s">
        <v>19</v>
      </c>
      <c r="F1094" s="249" t="s">
        <v>413</v>
      </c>
      <c r="G1094" s="247"/>
      <c r="H1094" s="250">
        <v>7.6898</v>
      </c>
      <c r="I1094" s="251"/>
      <c r="J1094" s="247"/>
      <c r="K1094" s="247"/>
      <c r="L1094" s="252"/>
      <c r="M1094" s="253"/>
      <c r="N1094" s="254"/>
      <c r="O1094" s="254"/>
      <c r="P1094" s="254"/>
      <c r="Q1094" s="254"/>
      <c r="R1094" s="254"/>
      <c r="S1094" s="254"/>
      <c r="T1094" s="255"/>
      <c r="U1094" s="14"/>
      <c r="V1094" s="14"/>
      <c r="W1094" s="14"/>
      <c r="X1094" s="14"/>
      <c r="Y1094" s="14"/>
      <c r="Z1094" s="14"/>
      <c r="AA1094" s="14"/>
      <c r="AB1094" s="14"/>
      <c r="AC1094" s="14"/>
      <c r="AD1094" s="14"/>
      <c r="AE1094" s="14"/>
      <c r="AT1094" s="256" t="s">
        <v>262</v>
      </c>
      <c r="AU1094" s="256" t="s">
        <v>78</v>
      </c>
      <c r="AV1094" s="14" t="s">
        <v>78</v>
      </c>
      <c r="AW1094" s="14" t="s">
        <v>31</v>
      </c>
      <c r="AX1094" s="14" t="s">
        <v>69</v>
      </c>
      <c r="AY1094" s="256" t="s">
        <v>252</v>
      </c>
    </row>
    <row r="1095" s="14" customFormat="1">
      <c r="A1095" s="14"/>
      <c r="B1095" s="246"/>
      <c r="C1095" s="247"/>
      <c r="D1095" s="237" t="s">
        <v>262</v>
      </c>
      <c r="E1095" s="248" t="s">
        <v>19</v>
      </c>
      <c r="F1095" s="249" t="s">
        <v>1540</v>
      </c>
      <c r="G1095" s="247"/>
      <c r="H1095" s="250">
        <v>9.2324999999999999</v>
      </c>
      <c r="I1095" s="251"/>
      <c r="J1095" s="247"/>
      <c r="K1095" s="247"/>
      <c r="L1095" s="252"/>
      <c r="M1095" s="253"/>
      <c r="N1095" s="254"/>
      <c r="O1095" s="254"/>
      <c r="P1095" s="254"/>
      <c r="Q1095" s="254"/>
      <c r="R1095" s="254"/>
      <c r="S1095" s="254"/>
      <c r="T1095" s="255"/>
      <c r="U1095" s="14"/>
      <c r="V1095" s="14"/>
      <c r="W1095" s="14"/>
      <c r="X1095" s="14"/>
      <c r="Y1095" s="14"/>
      <c r="Z1095" s="14"/>
      <c r="AA1095" s="14"/>
      <c r="AB1095" s="14"/>
      <c r="AC1095" s="14"/>
      <c r="AD1095" s="14"/>
      <c r="AE1095" s="14"/>
      <c r="AT1095" s="256" t="s">
        <v>262</v>
      </c>
      <c r="AU1095" s="256" t="s">
        <v>78</v>
      </c>
      <c r="AV1095" s="14" t="s">
        <v>78</v>
      </c>
      <c r="AW1095" s="14" t="s">
        <v>31</v>
      </c>
      <c r="AX1095" s="14" t="s">
        <v>69</v>
      </c>
      <c r="AY1095" s="256" t="s">
        <v>252</v>
      </c>
    </row>
    <row r="1096" s="14" customFormat="1">
      <c r="A1096" s="14"/>
      <c r="B1096" s="246"/>
      <c r="C1096" s="247"/>
      <c r="D1096" s="237" t="s">
        <v>262</v>
      </c>
      <c r="E1096" s="248" t="s">
        <v>19</v>
      </c>
      <c r="F1096" s="249" t="s">
        <v>415</v>
      </c>
      <c r="G1096" s="247"/>
      <c r="H1096" s="250">
        <v>0.27750000000000002</v>
      </c>
      <c r="I1096" s="251"/>
      <c r="J1096" s="247"/>
      <c r="K1096" s="247"/>
      <c r="L1096" s="252"/>
      <c r="M1096" s="253"/>
      <c r="N1096" s="254"/>
      <c r="O1096" s="254"/>
      <c r="P1096" s="254"/>
      <c r="Q1096" s="254"/>
      <c r="R1096" s="254"/>
      <c r="S1096" s="254"/>
      <c r="T1096" s="255"/>
      <c r="U1096" s="14"/>
      <c r="V1096" s="14"/>
      <c r="W1096" s="14"/>
      <c r="X1096" s="14"/>
      <c r="Y1096" s="14"/>
      <c r="Z1096" s="14"/>
      <c r="AA1096" s="14"/>
      <c r="AB1096" s="14"/>
      <c r="AC1096" s="14"/>
      <c r="AD1096" s="14"/>
      <c r="AE1096" s="14"/>
      <c r="AT1096" s="256" t="s">
        <v>262</v>
      </c>
      <c r="AU1096" s="256" t="s">
        <v>78</v>
      </c>
      <c r="AV1096" s="14" t="s">
        <v>78</v>
      </c>
      <c r="AW1096" s="14" t="s">
        <v>31</v>
      </c>
      <c r="AX1096" s="14" t="s">
        <v>69</v>
      </c>
      <c r="AY1096" s="256" t="s">
        <v>252</v>
      </c>
    </row>
    <row r="1097" s="14" customFormat="1">
      <c r="A1097" s="14"/>
      <c r="B1097" s="246"/>
      <c r="C1097" s="247"/>
      <c r="D1097" s="237" t="s">
        <v>262</v>
      </c>
      <c r="E1097" s="248" t="s">
        <v>19</v>
      </c>
      <c r="F1097" s="249" t="s">
        <v>1541</v>
      </c>
      <c r="G1097" s="247"/>
      <c r="H1097" s="250">
        <v>5.8470000000000004</v>
      </c>
      <c r="I1097" s="251"/>
      <c r="J1097" s="247"/>
      <c r="K1097" s="247"/>
      <c r="L1097" s="252"/>
      <c r="M1097" s="253"/>
      <c r="N1097" s="254"/>
      <c r="O1097" s="254"/>
      <c r="P1097" s="254"/>
      <c r="Q1097" s="254"/>
      <c r="R1097" s="254"/>
      <c r="S1097" s="254"/>
      <c r="T1097" s="255"/>
      <c r="U1097" s="14"/>
      <c r="V1097" s="14"/>
      <c r="W1097" s="14"/>
      <c r="X1097" s="14"/>
      <c r="Y1097" s="14"/>
      <c r="Z1097" s="14"/>
      <c r="AA1097" s="14"/>
      <c r="AB1097" s="14"/>
      <c r="AC1097" s="14"/>
      <c r="AD1097" s="14"/>
      <c r="AE1097" s="14"/>
      <c r="AT1097" s="256" t="s">
        <v>262</v>
      </c>
      <c r="AU1097" s="256" t="s">
        <v>78</v>
      </c>
      <c r="AV1097" s="14" t="s">
        <v>78</v>
      </c>
      <c r="AW1097" s="14" t="s">
        <v>31</v>
      </c>
      <c r="AX1097" s="14" t="s">
        <v>69</v>
      </c>
      <c r="AY1097" s="256" t="s">
        <v>252</v>
      </c>
    </row>
    <row r="1098" s="14" customFormat="1">
      <c r="A1098" s="14"/>
      <c r="B1098" s="246"/>
      <c r="C1098" s="247"/>
      <c r="D1098" s="237" t="s">
        <v>262</v>
      </c>
      <c r="E1098" s="248" t="s">
        <v>19</v>
      </c>
      <c r="F1098" s="249" t="s">
        <v>418</v>
      </c>
      <c r="G1098" s="247"/>
      <c r="H1098" s="250">
        <v>7.5490000000000004</v>
      </c>
      <c r="I1098" s="251"/>
      <c r="J1098" s="247"/>
      <c r="K1098" s="247"/>
      <c r="L1098" s="252"/>
      <c r="M1098" s="253"/>
      <c r="N1098" s="254"/>
      <c r="O1098" s="254"/>
      <c r="P1098" s="254"/>
      <c r="Q1098" s="254"/>
      <c r="R1098" s="254"/>
      <c r="S1098" s="254"/>
      <c r="T1098" s="255"/>
      <c r="U1098" s="14"/>
      <c r="V1098" s="14"/>
      <c r="W1098" s="14"/>
      <c r="X1098" s="14"/>
      <c r="Y1098" s="14"/>
      <c r="Z1098" s="14"/>
      <c r="AA1098" s="14"/>
      <c r="AB1098" s="14"/>
      <c r="AC1098" s="14"/>
      <c r="AD1098" s="14"/>
      <c r="AE1098" s="14"/>
      <c r="AT1098" s="256" t="s">
        <v>262</v>
      </c>
      <c r="AU1098" s="256" t="s">
        <v>78</v>
      </c>
      <c r="AV1098" s="14" t="s">
        <v>78</v>
      </c>
      <c r="AW1098" s="14" t="s">
        <v>31</v>
      </c>
      <c r="AX1098" s="14" t="s">
        <v>69</v>
      </c>
      <c r="AY1098" s="256" t="s">
        <v>252</v>
      </c>
    </row>
    <row r="1099" s="14" customFormat="1">
      <c r="A1099" s="14"/>
      <c r="B1099" s="246"/>
      <c r="C1099" s="247"/>
      <c r="D1099" s="237" t="s">
        <v>262</v>
      </c>
      <c r="E1099" s="248" t="s">
        <v>19</v>
      </c>
      <c r="F1099" s="249" t="s">
        <v>1542</v>
      </c>
      <c r="G1099" s="247"/>
      <c r="H1099" s="250">
        <v>16.669499999999999</v>
      </c>
      <c r="I1099" s="251"/>
      <c r="J1099" s="247"/>
      <c r="K1099" s="247"/>
      <c r="L1099" s="252"/>
      <c r="M1099" s="253"/>
      <c r="N1099" s="254"/>
      <c r="O1099" s="254"/>
      <c r="P1099" s="254"/>
      <c r="Q1099" s="254"/>
      <c r="R1099" s="254"/>
      <c r="S1099" s="254"/>
      <c r="T1099" s="255"/>
      <c r="U1099" s="14"/>
      <c r="V1099" s="14"/>
      <c r="W1099" s="14"/>
      <c r="X1099" s="14"/>
      <c r="Y1099" s="14"/>
      <c r="Z1099" s="14"/>
      <c r="AA1099" s="14"/>
      <c r="AB1099" s="14"/>
      <c r="AC1099" s="14"/>
      <c r="AD1099" s="14"/>
      <c r="AE1099" s="14"/>
      <c r="AT1099" s="256" t="s">
        <v>262</v>
      </c>
      <c r="AU1099" s="256" t="s">
        <v>78</v>
      </c>
      <c r="AV1099" s="14" t="s">
        <v>78</v>
      </c>
      <c r="AW1099" s="14" t="s">
        <v>31</v>
      </c>
      <c r="AX1099" s="14" t="s">
        <v>69</v>
      </c>
      <c r="AY1099" s="256" t="s">
        <v>252</v>
      </c>
    </row>
    <row r="1100" s="14" customFormat="1">
      <c r="A1100" s="14"/>
      <c r="B1100" s="246"/>
      <c r="C1100" s="247"/>
      <c r="D1100" s="237" t="s">
        <v>262</v>
      </c>
      <c r="E1100" s="248" t="s">
        <v>19</v>
      </c>
      <c r="F1100" s="249" t="s">
        <v>420</v>
      </c>
      <c r="G1100" s="247"/>
      <c r="H1100" s="250">
        <v>21.454799999999999</v>
      </c>
      <c r="I1100" s="251"/>
      <c r="J1100" s="247"/>
      <c r="K1100" s="247"/>
      <c r="L1100" s="252"/>
      <c r="M1100" s="253"/>
      <c r="N1100" s="254"/>
      <c r="O1100" s="254"/>
      <c r="P1100" s="254"/>
      <c r="Q1100" s="254"/>
      <c r="R1100" s="254"/>
      <c r="S1100" s="254"/>
      <c r="T1100" s="255"/>
      <c r="U1100" s="14"/>
      <c r="V1100" s="14"/>
      <c r="W1100" s="14"/>
      <c r="X1100" s="14"/>
      <c r="Y1100" s="14"/>
      <c r="Z1100" s="14"/>
      <c r="AA1100" s="14"/>
      <c r="AB1100" s="14"/>
      <c r="AC1100" s="14"/>
      <c r="AD1100" s="14"/>
      <c r="AE1100" s="14"/>
      <c r="AT1100" s="256" t="s">
        <v>262</v>
      </c>
      <c r="AU1100" s="256" t="s">
        <v>78</v>
      </c>
      <c r="AV1100" s="14" t="s">
        <v>78</v>
      </c>
      <c r="AW1100" s="14" t="s">
        <v>31</v>
      </c>
      <c r="AX1100" s="14" t="s">
        <v>69</v>
      </c>
      <c r="AY1100" s="256" t="s">
        <v>252</v>
      </c>
    </row>
    <row r="1101" s="14" customFormat="1">
      <c r="A1101" s="14"/>
      <c r="B1101" s="246"/>
      <c r="C1101" s="247"/>
      <c r="D1101" s="237" t="s">
        <v>262</v>
      </c>
      <c r="E1101" s="248" t="s">
        <v>19</v>
      </c>
      <c r="F1101" s="249" t="s">
        <v>421</v>
      </c>
      <c r="G1101" s="247"/>
      <c r="H1101" s="250">
        <v>21.084800000000001</v>
      </c>
      <c r="I1101" s="251"/>
      <c r="J1101" s="247"/>
      <c r="K1101" s="247"/>
      <c r="L1101" s="252"/>
      <c r="M1101" s="253"/>
      <c r="N1101" s="254"/>
      <c r="O1101" s="254"/>
      <c r="P1101" s="254"/>
      <c r="Q1101" s="254"/>
      <c r="R1101" s="254"/>
      <c r="S1101" s="254"/>
      <c r="T1101" s="255"/>
      <c r="U1101" s="14"/>
      <c r="V1101" s="14"/>
      <c r="W1101" s="14"/>
      <c r="X1101" s="14"/>
      <c r="Y1101" s="14"/>
      <c r="Z1101" s="14"/>
      <c r="AA1101" s="14"/>
      <c r="AB1101" s="14"/>
      <c r="AC1101" s="14"/>
      <c r="AD1101" s="14"/>
      <c r="AE1101" s="14"/>
      <c r="AT1101" s="256" t="s">
        <v>262</v>
      </c>
      <c r="AU1101" s="256" t="s">
        <v>78</v>
      </c>
      <c r="AV1101" s="14" t="s">
        <v>78</v>
      </c>
      <c r="AW1101" s="14" t="s">
        <v>31</v>
      </c>
      <c r="AX1101" s="14" t="s">
        <v>69</v>
      </c>
      <c r="AY1101" s="256" t="s">
        <v>252</v>
      </c>
    </row>
    <row r="1102" s="14" customFormat="1">
      <c r="A1102" s="14"/>
      <c r="B1102" s="246"/>
      <c r="C1102" s="247"/>
      <c r="D1102" s="237" t="s">
        <v>262</v>
      </c>
      <c r="E1102" s="248" t="s">
        <v>19</v>
      </c>
      <c r="F1102" s="249" t="s">
        <v>422</v>
      </c>
      <c r="G1102" s="247"/>
      <c r="H1102" s="250">
        <v>18.277999999999999</v>
      </c>
      <c r="I1102" s="251"/>
      <c r="J1102" s="247"/>
      <c r="K1102" s="247"/>
      <c r="L1102" s="252"/>
      <c r="M1102" s="253"/>
      <c r="N1102" s="254"/>
      <c r="O1102" s="254"/>
      <c r="P1102" s="254"/>
      <c r="Q1102" s="254"/>
      <c r="R1102" s="254"/>
      <c r="S1102" s="254"/>
      <c r="T1102" s="255"/>
      <c r="U1102" s="14"/>
      <c r="V1102" s="14"/>
      <c r="W1102" s="14"/>
      <c r="X1102" s="14"/>
      <c r="Y1102" s="14"/>
      <c r="Z1102" s="14"/>
      <c r="AA1102" s="14"/>
      <c r="AB1102" s="14"/>
      <c r="AC1102" s="14"/>
      <c r="AD1102" s="14"/>
      <c r="AE1102" s="14"/>
      <c r="AT1102" s="256" t="s">
        <v>262</v>
      </c>
      <c r="AU1102" s="256" t="s">
        <v>78</v>
      </c>
      <c r="AV1102" s="14" t="s">
        <v>78</v>
      </c>
      <c r="AW1102" s="14" t="s">
        <v>31</v>
      </c>
      <c r="AX1102" s="14" t="s">
        <v>69</v>
      </c>
      <c r="AY1102" s="256" t="s">
        <v>252</v>
      </c>
    </row>
    <row r="1103" s="14" customFormat="1">
      <c r="A1103" s="14"/>
      <c r="B1103" s="246"/>
      <c r="C1103" s="247"/>
      <c r="D1103" s="237" t="s">
        <v>262</v>
      </c>
      <c r="E1103" s="248" t="s">
        <v>19</v>
      </c>
      <c r="F1103" s="249" t="s">
        <v>423</v>
      </c>
      <c r="G1103" s="247"/>
      <c r="H1103" s="250">
        <v>17.964500000000001</v>
      </c>
      <c r="I1103" s="251"/>
      <c r="J1103" s="247"/>
      <c r="K1103" s="247"/>
      <c r="L1103" s="252"/>
      <c r="M1103" s="253"/>
      <c r="N1103" s="254"/>
      <c r="O1103" s="254"/>
      <c r="P1103" s="254"/>
      <c r="Q1103" s="254"/>
      <c r="R1103" s="254"/>
      <c r="S1103" s="254"/>
      <c r="T1103" s="255"/>
      <c r="U1103" s="14"/>
      <c r="V1103" s="14"/>
      <c r="W1103" s="14"/>
      <c r="X1103" s="14"/>
      <c r="Y1103" s="14"/>
      <c r="Z1103" s="14"/>
      <c r="AA1103" s="14"/>
      <c r="AB1103" s="14"/>
      <c r="AC1103" s="14"/>
      <c r="AD1103" s="14"/>
      <c r="AE1103" s="14"/>
      <c r="AT1103" s="256" t="s">
        <v>262</v>
      </c>
      <c r="AU1103" s="256" t="s">
        <v>78</v>
      </c>
      <c r="AV1103" s="14" t="s">
        <v>78</v>
      </c>
      <c r="AW1103" s="14" t="s">
        <v>31</v>
      </c>
      <c r="AX1103" s="14" t="s">
        <v>69</v>
      </c>
      <c r="AY1103" s="256" t="s">
        <v>252</v>
      </c>
    </row>
    <row r="1104" s="14" customFormat="1">
      <c r="A1104" s="14"/>
      <c r="B1104" s="246"/>
      <c r="C1104" s="247"/>
      <c r="D1104" s="237" t="s">
        <v>262</v>
      </c>
      <c r="E1104" s="248" t="s">
        <v>19</v>
      </c>
      <c r="F1104" s="249" t="s">
        <v>424</v>
      </c>
      <c r="G1104" s="247"/>
      <c r="H1104" s="250">
        <v>12.657299999999999</v>
      </c>
      <c r="I1104" s="251"/>
      <c r="J1104" s="247"/>
      <c r="K1104" s="247"/>
      <c r="L1104" s="252"/>
      <c r="M1104" s="253"/>
      <c r="N1104" s="254"/>
      <c r="O1104" s="254"/>
      <c r="P1104" s="254"/>
      <c r="Q1104" s="254"/>
      <c r="R1104" s="254"/>
      <c r="S1104" s="254"/>
      <c r="T1104" s="255"/>
      <c r="U1104" s="14"/>
      <c r="V1104" s="14"/>
      <c r="W1104" s="14"/>
      <c r="X1104" s="14"/>
      <c r="Y1104" s="14"/>
      <c r="Z1104" s="14"/>
      <c r="AA1104" s="14"/>
      <c r="AB1104" s="14"/>
      <c r="AC1104" s="14"/>
      <c r="AD1104" s="14"/>
      <c r="AE1104" s="14"/>
      <c r="AT1104" s="256" t="s">
        <v>262</v>
      </c>
      <c r="AU1104" s="256" t="s">
        <v>78</v>
      </c>
      <c r="AV1104" s="14" t="s">
        <v>78</v>
      </c>
      <c r="AW1104" s="14" t="s">
        <v>31</v>
      </c>
      <c r="AX1104" s="14" t="s">
        <v>69</v>
      </c>
      <c r="AY1104" s="256" t="s">
        <v>252</v>
      </c>
    </row>
    <row r="1105" s="14" customFormat="1">
      <c r="A1105" s="14"/>
      <c r="B1105" s="246"/>
      <c r="C1105" s="247"/>
      <c r="D1105" s="237" t="s">
        <v>262</v>
      </c>
      <c r="E1105" s="248" t="s">
        <v>19</v>
      </c>
      <c r="F1105" s="249" t="s">
        <v>425</v>
      </c>
      <c r="G1105" s="247"/>
      <c r="H1105" s="250">
        <v>6.1882999999999999</v>
      </c>
      <c r="I1105" s="251"/>
      <c r="J1105" s="247"/>
      <c r="K1105" s="247"/>
      <c r="L1105" s="252"/>
      <c r="M1105" s="253"/>
      <c r="N1105" s="254"/>
      <c r="O1105" s="254"/>
      <c r="P1105" s="254"/>
      <c r="Q1105" s="254"/>
      <c r="R1105" s="254"/>
      <c r="S1105" s="254"/>
      <c r="T1105" s="255"/>
      <c r="U1105" s="14"/>
      <c r="V1105" s="14"/>
      <c r="W1105" s="14"/>
      <c r="X1105" s="14"/>
      <c r="Y1105" s="14"/>
      <c r="Z1105" s="14"/>
      <c r="AA1105" s="14"/>
      <c r="AB1105" s="14"/>
      <c r="AC1105" s="14"/>
      <c r="AD1105" s="14"/>
      <c r="AE1105" s="14"/>
      <c r="AT1105" s="256" t="s">
        <v>262</v>
      </c>
      <c r="AU1105" s="256" t="s">
        <v>78</v>
      </c>
      <c r="AV1105" s="14" t="s">
        <v>78</v>
      </c>
      <c r="AW1105" s="14" t="s">
        <v>31</v>
      </c>
      <c r="AX1105" s="14" t="s">
        <v>69</v>
      </c>
      <c r="AY1105" s="256" t="s">
        <v>252</v>
      </c>
    </row>
    <row r="1106" s="16" customFormat="1">
      <c r="A1106" s="16"/>
      <c r="B1106" s="268"/>
      <c r="C1106" s="269"/>
      <c r="D1106" s="237" t="s">
        <v>262</v>
      </c>
      <c r="E1106" s="270" t="s">
        <v>19</v>
      </c>
      <c r="F1106" s="271" t="s">
        <v>333</v>
      </c>
      <c r="G1106" s="269"/>
      <c r="H1106" s="272">
        <v>144.893</v>
      </c>
      <c r="I1106" s="273"/>
      <c r="J1106" s="269"/>
      <c r="K1106" s="269"/>
      <c r="L1106" s="274"/>
      <c r="M1106" s="275"/>
      <c r="N1106" s="276"/>
      <c r="O1106" s="276"/>
      <c r="P1106" s="276"/>
      <c r="Q1106" s="276"/>
      <c r="R1106" s="276"/>
      <c r="S1106" s="276"/>
      <c r="T1106" s="277"/>
      <c r="U1106" s="16"/>
      <c r="V1106" s="16"/>
      <c r="W1106" s="16"/>
      <c r="X1106" s="16"/>
      <c r="Y1106" s="16"/>
      <c r="Z1106" s="16"/>
      <c r="AA1106" s="16"/>
      <c r="AB1106" s="16"/>
      <c r="AC1106" s="16"/>
      <c r="AD1106" s="16"/>
      <c r="AE1106" s="16"/>
      <c r="AT1106" s="278" t="s">
        <v>262</v>
      </c>
      <c r="AU1106" s="278" t="s">
        <v>78</v>
      </c>
      <c r="AV1106" s="16" t="s">
        <v>85</v>
      </c>
      <c r="AW1106" s="16" t="s">
        <v>31</v>
      </c>
      <c r="AX1106" s="16" t="s">
        <v>69</v>
      </c>
      <c r="AY1106" s="278" t="s">
        <v>252</v>
      </c>
    </row>
    <row r="1107" s="13" customFormat="1">
      <c r="A1107" s="13"/>
      <c r="B1107" s="235"/>
      <c r="C1107" s="236"/>
      <c r="D1107" s="237" t="s">
        <v>262</v>
      </c>
      <c r="E1107" s="238" t="s">
        <v>19</v>
      </c>
      <c r="F1107" s="239" t="s">
        <v>1543</v>
      </c>
      <c r="G1107" s="236"/>
      <c r="H1107" s="238" t="s">
        <v>19</v>
      </c>
      <c r="I1107" s="240"/>
      <c r="J1107" s="236"/>
      <c r="K1107" s="236"/>
      <c r="L1107" s="241"/>
      <c r="M1107" s="242"/>
      <c r="N1107" s="243"/>
      <c r="O1107" s="243"/>
      <c r="P1107" s="243"/>
      <c r="Q1107" s="243"/>
      <c r="R1107" s="243"/>
      <c r="S1107" s="243"/>
      <c r="T1107" s="244"/>
      <c r="U1107" s="13"/>
      <c r="V1107" s="13"/>
      <c r="W1107" s="13"/>
      <c r="X1107" s="13"/>
      <c r="Y1107" s="13"/>
      <c r="Z1107" s="13"/>
      <c r="AA1107" s="13"/>
      <c r="AB1107" s="13"/>
      <c r="AC1107" s="13"/>
      <c r="AD1107" s="13"/>
      <c r="AE1107" s="13"/>
      <c r="AT1107" s="245" t="s">
        <v>262</v>
      </c>
      <c r="AU1107" s="245" t="s">
        <v>78</v>
      </c>
      <c r="AV1107" s="13" t="s">
        <v>76</v>
      </c>
      <c r="AW1107" s="13" t="s">
        <v>31</v>
      </c>
      <c r="AX1107" s="13" t="s">
        <v>69</v>
      </c>
      <c r="AY1107" s="245" t="s">
        <v>252</v>
      </c>
    </row>
    <row r="1108" s="14" customFormat="1">
      <c r="A1108" s="14"/>
      <c r="B1108" s="246"/>
      <c r="C1108" s="247"/>
      <c r="D1108" s="237" t="s">
        <v>262</v>
      </c>
      <c r="E1108" s="248" t="s">
        <v>19</v>
      </c>
      <c r="F1108" s="249" t="s">
        <v>1544</v>
      </c>
      <c r="G1108" s="247"/>
      <c r="H1108" s="250">
        <v>22.824999999999999</v>
      </c>
      <c r="I1108" s="251"/>
      <c r="J1108" s="247"/>
      <c r="K1108" s="247"/>
      <c r="L1108" s="252"/>
      <c r="M1108" s="253"/>
      <c r="N1108" s="254"/>
      <c r="O1108" s="254"/>
      <c r="P1108" s="254"/>
      <c r="Q1108" s="254"/>
      <c r="R1108" s="254"/>
      <c r="S1108" s="254"/>
      <c r="T1108" s="255"/>
      <c r="U1108" s="14"/>
      <c r="V1108" s="14"/>
      <c r="W1108" s="14"/>
      <c r="X1108" s="14"/>
      <c r="Y1108" s="14"/>
      <c r="Z1108" s="14"/>
      <c r="AA1108" s="14"/>
      <c r="AB1108" s="14"/>
      <c r="AC1108" s="14"/>
      <c r="AD1108" s="14"/>
      <c r="AE1108" s="14"/>
      <c r="AT1108" s="256" t="s">
        <v>262</v>
      </c>
      <c r="AU1108" s="256" t="s">
        <v>78</v>
      </c>
      <c r="AV1108" s="14" t="s">
        <v>78</v>
      </c>
      <c r="AW1108" s="14" t="s">
        <v>31</v>
      </c>
      <c r="AX1108" s="14" t="s">
        <v>69</v>
      </c>
      <c r="AY1108" s="256" t="s">
        <v>252</v>
      </c>
    </row>
    <row r="1109" s="14" customFormat="1">
      <c r="A1109" s="14"/>
      <c r="B1109" s="246"/>
      <c r="C1109" s="247"/>
      <c r="D1109" s="237" t="s">
        <v>262</v>
      </c>
      <c r="E1109" s="248" t="s">
        <v>19</v>
      </c>
      <c r="F1109" s="249" t="s">
        <v>1545</v>
      </c>
      <c r="G1109" s="247"/>
      <c r="H1109" s="250">
        <v>7.9325999999999999</v>
      </c>
      <c r="I1109" s="251"/>
      <c r="J1109" s="247"/>
      <c r="K1109" s="247"/>
      <c r="L1109" s="252"/>
      <c r="M1109" s="253"/>
      <c r="N1109" s="254"/>
      <c r="O1109" s="254"/>
      <c r="P1109" s="254"/>
      <c r="Q1109" s="254"/>
      <c r="R1109" s="254"/>
      <c r="S1109" s="254"/>
      <c r="T1109" s="255"/>
      <c r="U1109" s="14"/>
      <c r="V1109" s="14"/>
      <c r="W1109" s="14"/>
      <c r="X1109" s="14"/>
      <c r="Y1109" s="14"/>
      <c r="Z1109" s="14"/>
      <c r="AA1109" s="14"/>
      <c r="AB1109" s="14"/>
      <c r="AC1109" s="14"/>
      <c r="AD1109" s="14"/>
      <c r="AE1109" s="14"/>
      <c r="AT1109" s="256" t="s">
        <v>262</v>
      </c>
      <c r="AU1109" s="256" t="s">
        <v>78</v>
      </c>
      <c r="AV1109" s="14" t="s">
        <v>78</v>
      </c>
      <c r="AW1109" s="14" t="s">
        <v>31</v>
      </c>
      <c r="AX1109" s="14" t="s">
        <v>69</v>
      </c>
      <c r="AY1109" s="256" t="s">
        <v>252</v>
      </c>
    </row>
    <row r="1110" s="14" customFormat="1">
      <c r="A1110" s="14"/>
      <c r="B1110" s="246"/>
      <c r="C1110" s="247"/>
      <c r="D1110" s="237" t="s">
        <v>262</v>
      </c>
      <c r="E1110" s="248" t="s">
        <v>19</v>
      </c>
      <c r="F1110" s="249" t="s">
        <v>1546</v>
      </c>
      <c r="G1110" s="247"/>
      <c r="H1110" s="250">
        <v>19.149999999999999</v>
      </c>
      <c r="I1110" s="251"/>
      <c r="J1110" s="247"/>
      <c r="K1110" s="247"/>
      <c r="L1110" s="252"/>
      <c r="M1110" s="253"/>
      <c r="N1110" s="254"/>
      <c r="O1110" s="254"/>
      <c r="P1110" s="254"/>
      <c r="Q1110" s="254"/>
      <c r="R1110" s="254"/>
      <c r="S1110" s="254"/>
      <c r="T1110" s="255"/>
      <c r="U1110" s="14"/>
      <c r="V1110" s="14"/>
      <c r="W1110" s="14"/>
      <c r="X1110" s="14"/>
      <c r="Y1110" s="14"/>
      <c r="Z1110" s="14"/>
      <c r="AA1110" s="14"/>
      <c r="AB1110" s="14"/>
      <c r="AC1110" s="14"/>
      <c r="AD1110" s="14"/>
      <c r="AE1110" s="14"/>
      <c r="AT1110" s="256" t="s">
        <v>262</v>
      </c>
      <c r="AU1110" s="256" t="s">
        <v>78</v>
      </c>
      <c r="AV1110" s="14" t="s">
        <v>78</v>
      </c>
      <c r="AW1110" s="14" t="s">
        <v>31</v>
      </c>
      <c r="AX1110" s="14" t="s">
        <v>69</v>
      </c>
      <c r="AY1110" s="256" t="s">
        <v>252</v>
      </c>
    </row>
    <row r="1111" s="14" customFormat="1">
      <c r="A1111" s="14"/>
      <c r="B1111" s="246"/>
      <c r="C1111" s="247"/>
      <c r="D1111" s="237" t="s">
        <v>262</v>
      </c>
      <c r="E1111" s="248" t="s">
        <v>19</v>
      </c>
      <c r="F1111" s="249" t="s">
        <v>1547</v>
      </c>
      <c r="G1111" s="247"/>
      <c r="H1111" s="250">
        <v>3.5623999999999998</v>
      </c>
      <c r="I1111" s="251"/>
      <c r="J1111" s="247"/>
      <c r="K1111" s="247"/>
      <c r="L1111" s="252"/>
      <c r="M1111" s="253"/>
      <c r="N1111" s="254"/>
      <c r="O1111" s="254"/>
      <c r="P1111" s="254"/>
      <c r="Q1111" s="254"/>
      <c r="R1111" s="254"/>
      <c r="S1111" s="254"/>
      <c r="T1111" s="255"/>
      <c r="U1111" s="14"/>
      <c r="V1111" s="14"/>
      <c r="W1111" s="14"/>
      <c r="X1111" s="14"/>
      <c r="Y1111" s="14"/>
      <c r="Z1111" s="14"/>
      <c r="AA1111" s="14"/>
      <c r="AB1111" s="14"/>
      <c r="AC1111" s="14"/>
      <c r="AD1111" s="14"/>
      <c r="AE1111" s="14"/>
      <c r="AT1111" s="256" t="s">
        <v>262</v>
      </c>
      <c r="AU1111" s="256" t="s">
        <v>78</v>
      </c>
      <c r="AV1111" s="14" t="s">
        <v>78</v>
      </c>
      <c r="AW1111" s="14" t="s">
        <v>31</v>
      </c>
      <c r="AX1111" s="14" t="s">
        <v>69</v>
      </c>
      <c r="AY1111" s="256" t="s">
        <v>252</v>
      </c>
    </row>
    <row r="1112" s="14" customFormat="1">
      <c r="A1112" s="14"/>
      <c r="B1112" s="246"/>
      <c r="C1112" s="247"/>
      <c r="D1112" s="237" t="s">
        <v>262</v>
      </c>
      <c r="E1112" s="248" t="s">
        <v>19</v>
      </c>
      <c r="F1112" s="249" t="s">
        <v>1548</v>
      </c>
      <c r="G1112" s="247"/>
      <c r="H1112" s="250">
        <v>14.3154</v>
      </c>
      <c r="I1112" s="251"/>
      <c r="J1112" s="247"/>
      <c r="K1112" s="247"/>
      <c r="L1112" s="252"/>
      <c r="M1112" s="253"/>
      <c r="N1112" s="254"/>
      <c r="O1112" s="254"/>
      <c r="P1112" s="254"/>
      <c r="Q1112" s="254"/>
      <c r="R1112" s="254"/>
      <c r="S1112" s="254"/>
      <c r="T1112" s="255"/>
      <c r="U1112" s="14"/>
      <c r="V1112" s="14"/>
      <c r="W1112" s="14"/>
      <c r="X1112" s="14"/>
      <c r="Y1112" s="14"/>
      <c r="Z1112" s="14"/>
      <c r="AA1112" s="14"/>
      <c r="AB1112" s="14"/>
      <c r="AC1112" s="14"/>
      <c r="AD1112" s="14"/>
      <c r="AE1112" s="14"/>
      <c r="AT1112" s="256" t="s">
        <v>262</v>
      </c>
      <c r="AU1112" s="256" t="s">
        <v>78</v>
      </c>
      <c r="AV1112" s="14" t="s">
        <v>78</v>
      </c>
      <c r="AW1112" s="14" t="s">
        <v>31</v>
      </c>
      <c r="AX1112" s="14" t="s">
        <v>69</v>
      </c>
      <c r="AY1112" s="256" t="s">
        <v>252</v>
      </c>
    </row>
    <row r="1113" s="14" customFormat="1">
      <c r="A1113" s="14"/>
      <c r="B1113" s="246"/>
      <c r="C1113" s="247"/>
      <c r="D1113" s="237" t="s">
        <v>262</v>
      </c>
      <c r="E1113" s="248" t="s">
        <v>19</v>
      </c>
      <c r="F1113" s="249" t="s">
        <v>1549</v>
      </c>
      <c r="G1113" s="247"/>
      <c r="H1113" s="250">
        <v>35.456800000000001</v>
      </c>
      <c r="I1113" s="251"/>
      <c r="J1113" s="247"/>
      <c r="K1113" s="247"/>
      <c r="L1113" s="252"/>
      <c r="M1113" s="253"/>
      <c r="N1113" s="254"/>
      <c r="O1113" s="254"/>
      <c r="P1113" s="254"/>
      <c r="Q1113" s="254"/>
      <c r="R1113" s="254"/>
      <c r="S1113" s="254"/>
      <c r="T1113" s="255"/>
      <c r="U1113" s="14"/>
      <c r="V1113" s="14"/>
      <c r="W1113" s="14"/>
      <c r="X1113" s="14"/>
      <c r="Y1113" s="14"/>
      <c r="Z1113" s="14"/>
      <c r="AA1113" s="14"/>
      <c r="AB1113" s="14"/>
      <c r="AC1113" s="14"/>
      <c r="AD1113" s="14"/>
      <c r="AE1113" s="14"/>
      <c r="AT1113" s="256" t="s">
        <v>262</v>
      </c>
      <c r="AU1113" s="256" t="s">
        <v>78</v>
      </c>
      <c r="AV1113" s="14" t="s">
        <v>78</v>
      </c>
      <c r="AW1113" s="14" t="s">
        <v>31</v>
      </c>
      <c r="AX1113" s="14" t="s">
        <v>69</v>
      </c>
      <c r="AY1113" s="256" t="s">
        <v>252</v>
      </c>
    </row>
    <row r="1114" s="14" customFormat="1">
      <c r="A1114" s="14"/>
      <c r="B1114" s="246"/>
      <c r="C1114" s="247"/>
      <c r="D1114" s="237" t="s">
        <v>262</v>
      </c>
      <c r="E1114" s="248" t="s">
        <v>19</v>
      </c>
      <c r="F1114" s="249" t="s">
        <v>1550</v>
      </c>
      <c r="G1114" s="247"/>
      <c r="H1114" s="250">
        <v>11.135300000000001</v>
      </c>
      <c r="I1114" s="251"/>
      <c r="J1114" s="247"/>
      <c r="K1114" s="247"/>
      <c r="L1114" s="252"/>
      <c r="M1114" s="253"/>
      <c r="N1114" s="254"/>
      <c r="O1114" s="254"/>
      <c r="P1114" s="254"/>
      <c r="Q1114" s="254"/>
      <c r="R1114" s="254"/>
      <c r="S1114" s="254"/>
      <c r="T1114" s="255"/>
      <c r="U1114" s="14"/>
      <c r="V1114" s="14"/>
      <c r="W1114" s="14"/>
      <c r="X1114" s="14"/>
      <c r="Y1114" s="14"/>
      <c r="Z1114" s="14"/>
      <c r="AA1114" s="14"/>
      <c r="AB1114" s="14"/>
      <c r="AC1114" s="14"/>
      <c r="AD1114" s="14"/>
      <c r="AE1114" s="14"/>
      <c r="AT1114" s="256" t="s">
        <v>262</v>
      </c>
      <c r="AU1114" s="256" t="s">
        <v>78</v>
      </c>
      <c r="AV1114" s="14" t="s">
        <v>78</v>
      </c>
      <c r="AW1114" s="14" t="s">
        <v>31</v>
      </c>
      <c r="AX1114" s="14" t="s">
        <v>69</v>
      </c>
      <c r="AY1114" s="256" t="s">
        <v>252</v>
      </c>
    </row>
    <row r="1115" s="14" customFormat="1">
      <c r="A1115" s="14"/>
      <c r="B1115" s="246"/>
      <c r="C1115" s="247"/>
      <c r="D1115" s="237" t="s">
        <v>262</v>
      </c>
      <c r="E1115" s="248" t="s">
        <v>19</v>
      </c>
      <c r="F1115" s="249" t="s">
        <v>1551</v>
      </c>
      <c r="G1115" s="247"/>
      <c r="H1115" s="250">
        <v>17.548300000000001</v>
      </c>
      <c r="I1115" s="251"/>
      <c r="J1115" s="247"/>
      <c r="K1115" s="247"/>
      <c r="L1115" s="252"/>
      <c r="M1115" s="253"/>
      <c r="N1115" s="254"/>
      <c r="O1115" s="254"/>
      <c r="P1115" s="254"/>
      <c r="Q1115" s="254"/>
      <c r="R1115" s="254"/>
      <c r="S1115" s="254"/>
      <c r="T1115" s="255"/>
      <c r="U1115" s="14"/>
      <c r="V1115" s="14"/>
      <c r="W1115" s="14"/>
      <c r="X1115" s="14"/>
      <c r="Y1115" s="14"/>
      <c r="Z1115" s="14"/>
      <c r="AA1115" s="14"/>
      <c r="AB1115" s="14"/>
      <c r="AC1115" s="14"/>
      <c r="AD1115" s="14"/>
      <c r="AE1115" s="14"/>
      <c r="AT1115" s="256" t="s">
        <v>262</v>
      </c>
      <c r="AU1115" s="256" t="s">
        <v>78</v>
      </c>
      <c r="AV1115" s="14" t="s">
        <v>78</v>
      </c>
      <c r="AW1115" s="14" t="s">
        <v>31</v>
      </c>
      <c r="AX1115" s="14" t="s">
        <v>69</v>
      </c>
      <c r="AY1115" s="256" t="s">
        <v>252</v>
      </c>
    </row>
    <row r="1116" s="14" customFormat="1">
      <c r="A1116" s="14"/>
      <c r="B1116" s="246"/>
      <c r="C1116" s="247"/>
      <c r="D1116" s="237" t="s">
        <v>262</v>
      </c>
      <c r="E1116" s="248" t="s">
        <v>19</v>
      </c>
      <c r="F1116" s="249" t="s">
        <v>1552</v>
      </c>
      <c r="G1116" s="247"/>
      <c r="H1116" s="250">
        <v>21.306899999999999</v>
      </c>
      <c r="I1116" s="251"/>
      <c r="J1116" s="247"/>
      <c r="K1116" s="247"/>
      <c r="L1116" s="252"/>
      <c r="M1116" s="253"/>
      <c r="N1116" s="254"/>
      <c r="O1116" s="254"/>
      <c r="P1116" s="254"/>
      <c r="Q1116" s="254"/>
      <c r="R1116" s="254"/>
      <c r="S1116" s="254"/>
      <c r="T1116" s="255"/>
      <c r="U1116" s="14"/>
      <c r="V1116" s="14"/>
      <c r="W1116" s="14"/>
      <c r="X1116" s="14"/>
      <c r="Y1116" s="14"/>
      <c r="Z1116" s="14"/>
      <c r="AA1116" s="14"/>
      <c r="AB1116" s="14"/>
      <c r="AC1116" s="14"/>
      <c r="AD1116" s="14"/>
      <c r="AE1116" s="14"/>
      <c r="AT1116" s="256" t="s">
        <v>262</v>
      </c>
      <c r="AU1116" s="256" t="s">
        <v>78</v>
      </c>
      <c r="AV1116" s="14" t="s">
        <v>78</v>
      </c>
      <c r="AW1116" s="14" t="s">
        <v>31</v>
      </c>
      <c r="AX1116" s="14" t="s">
        <v>69</v>
      </c>
      <c r="AY1116" s="256" t="s">
        <v>252</v>
      </c>
    </row>
    <row r="1117" s="14" customFormat="1">
      <c r="A1117" s="14"/>
      <c r="B1117" s="246"/>
      <c r="C1117" s="247"/>
      <c r="D1117" s="237" t="s">
        <v>262</v>
      </c>
      <c r="E1117" s="248" t="s">
        <v>19</v>
      </c>
      <c r="F1117" s="249" t="s">
        <v>1553</v>
      </c>
      <c r="G1117" s="247"/>
      <c r="H1117" s="250">
        <v>39.167999999999999</v>
      </c>
      <c r="I1117" s="251"/>
      <c r="J1117" s="247"/>
      <c r="K1117" s="247"/>
      <c r="L1117" s="252"/>
      <c r="M1117" s="253"/>
      <c r="N1117" s="254"/>
      <c r="O1117" s="254"/>
      <c r="P1117" s="254"/>
      <c r="Q1117" s="254"/>
      <c r="R1117" s="254"/>
      <c r="S1117" s="254"/>
      <c r="T1117" s="255"/>
      <c r="U1117" s="14"/>
      <c r="V1117" s="14"/>
      <c r="W1117" s="14"/>
      <c r="X1117" s="14"/>
      <c r="Y1117" s="14"/>
      <c r="Z1117" s="14"/>
      <c r="AA1117" s="14"/>
      <c r="AB1117" s="14"/>
      <c r="AC1117" s="14"/>
      <c r="AD1117" s="14"/>
      <c r="AE1117" s="14"/>
      <c r="AT1117" s="256" t="s">
        <v>262</v>
      </c>
      <c r="AU1117" s="256" t="s">
        <v>78</v>
      </c>
      <c r="AV1117" s="14" t="s">
        <v>78</v>
      </c>
      <c r="AW1117" s="14" t="s">
        <v>31</v>
      </c>
      <c r="AX1117" s="14" t="s">
        <v>69</v>
      </c>
      <c r="AY1117" s="256" t="s">
        <v>252</v>
      </c>
    </row>
    <row r="1118" s="14" customFormat="1">
      <c r="A1118" s="14"/>
      <c r="B1118" s="246"/>
      <c r="C1118" s="247"/>
      <c r="D1118" s="237" t="s">
        <v>262</v>
      </c>
      <c r="E1118" s="248" t="s">
        <v>19</v>
      </c>
      <c r="F1118" s="249" t="s">
        <v>375</v>
      </c>
      <c r="G1118" s="247"/>
      <c r="H1118" s="250">
        <v>6.3555000000000001</v>
      </c>
      <c r="I1118" s="251"/>
      <c r="J1118" s="247"/>
      <c r="K1118" s="247"/>
      <c r="L1118" s="252"/>
      <c r="M1118" s="253"/>
      <c r="N1118" s="254"/>
      <c r="O1118" s="254"/>
      <c r="P1118" s="254"/>
      <c r="Q1118" s="254"/>
      <c r="R1118" s="254"/>
      <c r="S1118" s="254"/>
      <c r="T1118" s="255"/>
      <c r="U1118" s="14"/>
      <c r="V1118" s="14"/>
      <c r="W1118" s="14"/>
      <c r="X1118" s="14"/>
      <c r="Y1118" s="14"/>
      <c r="Z1118" s="14"/>
      <c r="AA1118" s="14"/>
      <c r="AB1118" s="14"/>
      <c r="AC1118" s="14"/>
      <c r="AD1118" s="14"/>
      <c r="AE1118" s="14"/>
      <c r="AT1118" s="256" t="s">
        <v>262</v>
      </c>
      <c r="AU1118" s="256" t="s">
        <v>78</v>
      </c>
      <c r="AV1118" s="14" t="s">
        <v>78</v>
      </c>
      <c r="AW1118" s="14" t="s">
        <v>31</v>
      </c>
      <c r="AX1118" s="14" t="s">
        <v>69</v>
      </c>
      <c r="AY1118" s="256" t="s">
        <v>252</v>
      </c>
    </row>
    <row r="1119" s="14" customFormat="1">
      <c r="A1119" s="14"/>
      <c r="B1119" s="246"/>
      <c r="C1119" s="247"/>
      <c r="D1119" s="237" t="s">
        <v>262</v>
      </c>
      <c r="E1119" s="248" t="s">
        <v>19</v>
      </c>
      <c r="F1119" s="249" t="s">
        <v>1554</v>
      </c>
      <c r="G1119" s="247"/>
      <c r="H1119" s="250">
        <v>17.223500000000001</v>
      </c>
      <c r="I1119" s="251"/>
      <c r="J1119" s="247"/>
      <c r="K1119" s="247"/>
      <c r="L1119" s="252"/>
      <c r="M1119" s="253"/>
      <c r="N1119" s="254"/>
      <c r="O1119" s="254"/>
      <c r="P1119" s="254"/>
      <c r="Q1119" s="254"/>
      <c r="R1119" s="254"/>
      <c r="S1119" s="254"/>
      <c r="T1119" s="255"/>
      <c r="U1119" s="14"/>
      <c r="V1119" s="14"/>
      <c r="W1119" s="14"/>
      <c r="X1119" s="14"/>
      <c r="Y1119" s="14"/>
      <c r="Z1119" s="14"/>
      <c r="AA1119" s="14"/>
      <c r="AB1119" s="14"/>
      <c r="AC1119" s="14"/>
      <c r="AD1119" s="14"/>
      <c r="AE1119" s="14"/>
      <c r="AT1119" s="256" t="s">
        <v>262</v>
      </c>
      <c r="AU1119" s="256" t="s">
        <v>78</v>
      </c>
      <c r="AV1119" s="14" t="s">
        <v>78</v>
      </c>
      <c r="AW1119" s="14" t="s">
        <v>31</v>
      </c>
      <c r="AX1119" s="14" t="s">
        <v>69</v>
      </c>
      <c r="AY1119" s="256" t="s">
        <v>252</v>
      </c>
    </row>
    <row r="1120" s="14" customFormat="1">
      <c r="A1120" s="14"/>
      <c r="B1120" s="246"/>
      <c r="C1120" s="247"/>
      <c r="D1120" s="237" t="s">
        <v>262</v>
      </c>
      <c r="E1120" s="248" t="s">
        <v>19</v>
      </c>
      <c r="F1120" s="249" t="s">
        <v>1555</v>
      </c>
      <c r="G1120" s="247"/>
      <c r="H1120" s="250">
        <v>8.8546999999999993</v>
      </c>
      <c r="I1120" s="251"/>
      <c r="J1120" s="247"/>
      <c r="K1120" s="247"/>
      <c r="L1120" s="252"/>
      <c r="M1120" s="253"/>
      <c r="N1120" s="254"/>
      <c r="O1120" s="254"/>
      <c r="P1120" s="254"/>
      <c r="Q1120" s="254"/>
      <c r="R1120" s="254"/>
      <c r="S1120" s="254"/>
      <c r="T1120" s="255"/>
      <c r="U1120" s="14"/>
      <c r="V1120" s="14"/>
      <c r="W1120" s="14"/>
      <c r="X1120" s="14"/>
      <c r="Y1120" s="14"/>
      <c r="Z1120" s="14"/>
      <c r="AA1120" s="14"/>
      <c r="AB1120" s="14"/>
      <c r="AC1120" s="14"/>
      <c r="AD1120" s="14"/>
      <c r="AE1120" s="14"/>
      <c r="AT1120" s="256" t="s">
        <v>262</v>
      </c>
      <c r="AU1120" s="256" t="s">
        <v>78</v>
      </c>
      <c r="AV1120" s="14" t="s">
        <v>78</v>
      </c>
      <c r="AW1120" s="14" t="s">
        <v>31</v>
      </c>
      <c r="AX1120" s="14" t="s">
        <v>69</v>
      </c>
      <c r="AY1120" s="256" t="s">
        <v>252</v>
      </c>
    </row>
    <row r="1121" s="14" customFormat="1">
      <c r="A1121" s="14"/>
      <c r="B1121" s="246"/>
      <c r="C1121" s="247"/>
      <c r="D1121" s="237" t="s">
        <v>262</v>
      </c>
      <c r="E1121" s="248" t="s">
        <v>19</v>
      </c>
      <c r="F1121" s="249" t="s">
        <v>1556</v>
      </c>
      <c r="G1121" s="247"/>
      <c r="H1121" s="250">
        <v>4.0679999999999996</v>
      </c>
      <c r="I1121" s="251"/>
      <c r="J1121" s="247"/>
      <c r="K1121" s="247"/>
      <c r="L1121" s="252"/>
      <c r="M1121" s="253"/>
      <c r="N1121" s="254"/>
      <c r="O1121" s="254"/>
      <c r="P1121" s="254"/>
      <c r="Q1121" s="254"/>
      <c r="R1121" s="254"/>
      <c r="S1121" s="254"/>
      <c r="T1121" s="255"/>
      <c r="U1121" s="14"/>
      <c r="V1121" s="14"/>
      <c r="W1121" s="14"/>
      <c r="X1121" s="14"/>
      <c r="Y1121" s="14"/>
      <c r="Z1121" s="14"/>
      <c r="AA1121" s="14"/>
      <c r="AB1121" s="14"/>
      <c r="AC1121" s="14"/>
      <c r="AD1121" s="14"/>
      <c r="AE1121" s="14"/>
      <c r="AT1121" s="256" t="s">
        <v>262</v>
      </c>
      <c r="AU1121" s="256" t="s">
        <v>78</v>
      </c>
      <c r="AV1121" s="14" t="s">
        <v>78</v>
      </c>
      <c r="AW1121" s="14" t="s">
        <v>31</v>
      </c>
      <c r="AX1121" s="14" t="s">
        <v>69</v>
      </c>
      <c r="AY1121" s="256" t="s">
        <v>252</v>
      </c>
    </row>
    <row r="1122" s="16" customFormat="1">
      <c r="A1122" s="16"/>
      <c r="B1122" s="268"/>
      <c r="C1122" s="269"/>
      <c r="D1122" s="237" t="s">
        <v>262</v>
      </c>
      <c r="E1122" s="270" t="s">
        <v>19</v>
      </c>
      <c r="F1122" s="271" t="s">
        <v>333</v>
      </c>
      <c r="G1122" s="269"/>
      <c r="H1122" s="272">
        <v>228.9024</v>
      </c>
      <c r="I1122" s="273"/>
      <c r="J1122" s="269"/>
      <c r="K1122" s="269"/>
      <c r="L1122" s="274"/>
      <c r="M1122" s="275"/>
      <c r="N1122" s="276"/>
      <c r="O1122" s="276"/>
      <c r="P1122" s="276"/>
      <c r="Q1122" s="276"/>
      <c r="R1122" s="276"/>
      <c r="S1122" s="276"/>
      <c r="T1122" s="277"/>
      <c r="U1122" s="16"/>
      <c r="V1122" s="16"/>
      <c r="W1122" s="16"/>
      <c r="X1122" s="16"/>
      <c r="Y1122" s="16"/>
      <c r="Z1122" s="16"/>
      <c r="AA1122" s="16"/>
      <c r="AB1122" s="16"/>
      <c r="AC1122" s="16"/>
      <c r="AD1122" s="16"/>
      <c r="AE1122" s="16"/>
      <c r="AT1122" s="278" t="s">
        <v>262</v>
      </c>
      <c r="AU1122" s="278" t="s">
        <v>78</v>
      </c>
      <c r="AV1122" s="16" t="s">
        <v>85</v>
      </c>
      <c r="AW1122" s="16" t="s">
        <v>31</v>
      </c>
      <c r="AX1122" s="16" t="s">
        <v>69</v>
      </c>
      <c r="AY1122" s="278" t="s">
        <v>252</v>
      </c>
    </row>
    <row r="1123" s="15" customFormat="1">
      <c r="A1123" s="15"/>
      <c r="B1123" s="257"/>
      <c r="C1123" s="258"/>
      <c r="D1123" s="237" t="s">
        <v>262</v>
      </c>
      <c r="E1123" s="259" t="s">
        <v>19</v>
      </c>
      <c r="F1123" s="260" t="s">
        <v>265</v>
      </c>
      <c r="G1123" s="258"/>
      <c r="H1123" s="261">
        <v>464.7011</v>
      </c>
      <c r="I1123" s="262"/>
      <c r="J1123" s="258"/>
      <c r="K1123" s="258"/>
      <c r="L1123" s="263"/>
      <c r="M1123" s="264"/>
      <c r="N1123" s="265"/>
      <c r="O1123" s="265"/>
      <c r="P1123" s="265"/>
      <c r="Q1123" s="265"/>
      <c r="R1123" s="265"/>
      <c r="S1123" s="265"/>
      <c r="T1123" s="266"/>
      <c r="U1123" s="15"/>
      <c r="V1123" s="15"/>
      <c r="W1123" s="15"/>
      <c r="X1123" s="15"/>
      <c r="Y1123" s="15"/>
      <c r="Z1123" s="15"/>
      <c r="AA1123" s="15"/>
      <c r="AB1123" s="15"/>
      <c r="AC1123" s="15"/>
      <c r="AD1123" s="15"/>
      <c r="AE1123" s="15"/>
      <c r="AT1123" s="267" t="s">
        <v>262</v>
      </c>
      <c r="AU1123" s="267" t="s">
        <v>78</v>
      </c>
      <c r="AV1123" s="15" t="s">
        <v>258</v>
      </c>
      <c r="AW1123" s="15" t="s">
        <v>31</v>
      </c>
      <c r="AX1123" s="15" t="s">
        <v>76</v>
      </c>
      <c r="AY1123" s="267" t="s">
        <v>252</v>
      </c>
    </row>
    <row r="1124" s="2" customFormat="1" ht="24.15" customHeight="1">
      <c r="A1124" s="40"/>
      <c r="B1124" s="41"/>
      <c r="C1124" s="217" t="s">
        <v>1557</v>
      </c>
      <c r="D1124" s="217" t="s">
        <v>254</v>
      </c>
      <c r="E1124" s="218" t="s">
        <v>1558</v>
      </c>
      <c r="F1124" s="219" t="s">
        <v>1559</v>
      </c>
      <c r="G1124" s="220" t="s">
        <v>187</v>
      </c>
      <c r="H1124" s="221">
        <v>12.025</v>
      </c>
      <c r="I1124" s="222"/>
      <c r="J1124" s="223">
        <f>ROUND(I1124*H1124,2)</f>
        <v>0</v>
      </c>
      <c r="K1124" s="219" t="s">
        <v>257</v>
      </c>
      <c r="L1124" s="46"/>
      <c r="M1124" s="224" t="s">
        <v>19</v>
      </c>
      <c r="N1124" s="225" t="s">
        <v>40</v>
      </c>
      <c r="O1124" s="86"/>
      <c r="P1124" s="226">
        <f>O1124*H1124</f>
        <v>0</v>
      </c>
      <c r="Q1124" s="226">
        <v>0</v>
      </c>
      <c r="R1124" s="226">
        <f>Q1124*H1124</f>
        <v>0</v>
      </c>
      <c r="S1124" s="226">
        <v>0</v>
      </c>
      <c r="T1124" s="227">
        <f>S1124*H1124</f>
        <v>0</v>
      </c>
      <c r="U1124" s="40"/>
      <c r="V1124" s="40"/>
      <c r="W1124" s="40"/>
      <c r="X1124" s="40"/>
      <c r="Y1124" s="40"/>
      <c r="Z1124" s="40"/>
      <c r="AA1124" s="40"/>
      <c r="AB1124" s="40"/>
      <c r="AC1124" s="40"/>
      <c r="AD1124" s="40"/>
      <c r="AE1124" s="40"/>
      <c r="AR1124" s="228" t="s">
        <v>360</v>
      </c>
      <c r="AT1124" s="228" t="s">
        <v>254</v>
      </c>
      <c r="AU1124" s="228" t="s">
        <v>78</v>
      </c>
      <c r="AY1124" s="19" t="s">
        <v>252</v>
      </c>
      <c r="BE1124" s="229">
        <f>IF(N1124="základní",J1124,0)</f>
        <v>0</v>
      </c>
      <c r="BF1124" s="229">
        <f>IF(N1124="snížená",J1124,0)</f>
        <v>0</v>
      </c>
      <c r="BG1124" s="229">
        <f>IF(N1124="zákl. přenesená",J1124,0)</f>
        <v>0</v>
      </c>
      <c r="BH1124" s="229">
        <f>IF(N1124="sníž. přenesená",J1124,0)</f>
        <v>0</v>
      </c>
      <c r="BI1124" s="229">
        <f>IF(N1124="nulová",J1124,0)</f>
        <v>0</v>
      </c>
      <c r="BJ1124" s="19" t="s">
        <v>76</v>
      </c>
      <c r="BK1124" s="229">
        <f>ROUND(I1124*H1124,2)</f>
        <v>0</v>
      </c>
      <c r="BL1124" s="19" t="s">
        <v>360</v>
      </c>
      <c r="BM1124" s="228" t="s">
        <v>1560</v>
      </c>
    </row>
    <row r="1125" s="2" customFormat="1">
      <c r="A1125" s="40"/>
      <c r="B1125" s="41"/>
      <c r="C1125" s="42"/>
      <c r="D1125" s="230" t="s">
        <v>260</v>
      </c>
      <c r="E1125" s="42"/>
      <c r="F1125" s="231" t="s">
        <v>1561</v>
      </c>
      <c r="G1125" s="42"/>
      <c r="H1125" s="42"/>
      <c r="I1125" s="232"/>
      <c r="J1125" s="42"/>
      <c r="K1125" s="42"/>
      <c r="L1125" s="46"/>
      <c r="M1125" s="233"/>
      <c r="N1125" s="234"/>
      <c r="O1125" s="86"/>
      <c r="P1125" s="86"/>
      <c r="Q1125" s="86"/>
      <c r="R1125" s="86"/>
      <c r="S1125" s="86"/>
      <c r="T1125" s="87"/>
      <c r="U1125" s="40"/>
      <c r="V1125" s="40"/>
      <c r="W1125" s="40"/>
      <c r="X1125" s="40"/>
      <c r="Y1125" s="40"/>
      <c r="Z1125" s="40"/>
      <c r="AA1125" s="40"/>
      <c r="AB1125" s="40"/>
      <c r="AC1125" s="40"/>
      <c r="AD1125" s="40"/>
      <c r="AE1125" s="40"/>
      <c r="AT1125" s="19" t="s">
        <v>260</v>
      </c>
      <c r="AU1125" s="19" t="s">
        <v>78</v>
      </c>
    </row>
    <row r="1126" s="13" customFormat="1">
      <c r="A1126" s="13"/>
      <c r="B1126" s="235"/>
      <c r="C1126" s="236"/>
      <c r="D1126" s="237" t="s">
        <v>262</v>
      </c>
      <c r="E1126" s="238" t="s">
        <v>19</v>
      </c>
      <c r="F1126" s="239" t="s">
        <v>480</v>
      </c>
      <c r="G1126" s="236"/>
      <c r="H1126" s="238" t="s">
        <v>19</v>
      </c>
      <c r="I1126" s="240"/>
      <c r="J1126" s="236"/>
      <c r="K1126" s="236"/>
      <c r="L1126" s="241"/>
      <c r="M1126" s="242"/>
      <c r="N1126" s="243"/>
      <c r="O1126" s="243"/>
      <c r="P1126" s="243"/>
      <c r="Q1126" s="243"/>
      <c r="R1126" s="243"/>
      <c r="S1126" s="243"/>
      <c r="T1126" s="244"/>
      <c r="U1126" s="13"/>
      <c r="V1126" s="13"/>
      <c r="W1126" s="13"/>
      <c r="X1126" s="13"/>
      <c r="Y1126" s="13"/>
      <c r="Z1126" s="13"/>
      <c r="AA1126" s="13"/>
      <c r="AB1126" s="13"/>
      <c r="AC1126" s="13"/>
      <c r="AD1126" s="13"/>
      <c r="AE1126" s="13"/>
      <c r="AT1126" s="245" t="s">
        <v>262</v>
      </c>
      <c r="AU1126" s="245" t="s">
        <v>78</v>
      </c>
      <c r="AV1126" s="13" t="s">
        <v>76</v>
      </c>
      <c r="AW1126" s="13" t="s">
        <v>31</v>
      </c>
      <c r="AX1126" s="13" t="s">
        <v>69</v>
      </c>
      <c r="AY1126" s="245" t="s">
        <v>252</v>
      </c>
    </row>
    <row r="1127" s="13" customFormat="1">
      <c r="A1127" s="13"/>
      <c r="B1127" s="235"/>
      <c r="C1127" s="236"/>
      <c r="D1127" s="237" t="s">
        <v>262</v>
      </c>
      <c r="E1127" s="238" t="s">
        <v>19</v>
      </c>
      <c r="F1127" s="239" t="s">
        <v>1562</v>
      </c>
      <c r="G1127" s="236"/>
      <c r="H1127" s="238" t="s">
        <v>19</v>
      </c>
      <c r="I1127" s="240"/>
      <c r="J1127" s="236"/>
      <c r="K1127" s="236"/>
      <c r="L1127" s="241"/>
      <c r="M1127" s="242"/>
      <c r="N1127" s="243"/>
      <c r="O1127" s="243"/>
      <c r="P1127" s="243"/>
      <c r="Q1127" s="243"/>
      <c r="R1127" s="243"/>
      <c r="S1127" s="243"/>
      <c r="T1127" s="244"/>
      <c r="U1127" s="13"/>
      <c r="V1127" s="13"/>
      <c r="W1127" s="13"/>
      <c r="X1127" s="13"/>
      <c r="Y1127" s="13"/>
      <c r="Z1127" s="13"/>
      <c r="AA1127" s="13"/>
      <c r="AB1127" s="13"/>
      <c r="AC1127" s="13"/>
      <c r="AD1127" s="13"/>
      <c r="AE1127" s="13"/>
      <c r="AT1127" s="245" t="s">
        <v>262</v>
      </c>
      <c r="AU1127" s="245" t="s">
        <v>78</v>
      </c>
      <c r="AV1127" s="13" t="s">
        <v>76</v>
      </c>
      <c r="AW1127" s="13" t="s">
        <v>31</v>
      </c>
      <c r="AX1127" s="13" t="s">
        <v>69</v>
      </c>
      <c r="AY1127" s="245" t="s">
        <v>252</v>
      </c>
    </row>
    <row r="1128" s="14" customFormat="1">
      <c r="A1128" s="14"/>
      <c r="B1128" s="246"/>
      <c r="C1128" s="247"/>
      <c r="D1128" s="237" t="s">
        <v>262</v>
      </c>
      <c r="E1128" s="248" t="s">
        <v>19</v>
      </c>
      <c r="F1128" s="249" t="s">
        <v>1563</v>
      </c>
      <c r="G1128" s="247"/>
      <c r="H1128" s="250">
        <v>7.1399999999999997</v>
      </c>
      <c r="I1128" s="251"/>
      <c r="J1128" s="247"/>
      <c r="K1128" s="247"/>
      <c r="L1128" s="252"/>
      <c r="M1128" s="253"/>
      <c r="N1128" s="254"/>
      <c r="O1128" s="254"/>
      <c r="P1128" s="254"/>
      <c r="Q1128" s="254"/>
      <c r="R1128" s="254"/>
      <c r="S1128" s="254"/>
      <c r="T1128" s="255"/>
      <c r="U1128" s="14"/>
      <c r="V1128" s="14"/>
      <c r="W1128" s="14"/>
      <c r="X1128" s="14"/>
      <c r="Y1128" s="14"/>
      <c r="Z1128" s="14"/>
      <c r="AA1128" s="14"/>
      <c r="AB1128" s="14"/>
      <c r="AC1128" s="14"/>
      <c r="AD1128" s="14"/>
      <c r="AE1128" s="14"/>
      <c r="AT1128" s="256" t="s">
        <v>262</v>
      </c>
      <c r="AU1128" s="256" t="s">
        <v>78</v>
      </c>
      <c r="AV1128" s="14" t="s">
        <v>78</v>
      </c>
      <c r="AW1128" s="14" t="s">
        <v>31</v>
      </c>
      <c r="AX1128" s="14" t="s">
        <v>69</v>
      </c>
      <c r="AY1128" s="256" t="s">
        <v>252</v>
      </c>
    </row>
    <row r="1129" s="14" customFormat="1">
      <c r="A1129" s="14"/>
      <c r="B1129" s="246"/>
      <c r="C1129" s="247"/>
      <c r="D1129" s="237" t="s">
        <v>262</v>
      </c>
      <c r="E1129" s="248" t="s">
        <v>19</v>
      </c>
      <c r="F1129" s="249" t="s">
        <v>1564</v>
      </c>
      <c r="G1129" s="247"/>
      <c r="H1129" s="250">
        <v>6.8849999999999998</v>
      </c>
      <c r="I1129" s="251"/>
      <c r="J1129" s="247"/>
      <c r="K1129" s="247"/>
      <c r="L1129" s="252"/>
      <c r="M1129" s="253"/>
      <c r="N1129" s="254"/>
      <c r="O1129" s="254"/>
      <c r="P1129" s="254"/>
      <c r="Q1129" s="254"/>
      <c r="R1129" s="254"/>
      <c r="S1129" s="254"/>
      <c r="T1129" s="255"/>
      <c r="U1129" s="14"/>
      <c r="V1129" s="14"/>
      <c r="W1129" s="14"/>
      <c r="X1129" s="14"/>
      <c r="Y1129" s="14"/>
      <c r="Z1129" s="14"/>
      <c r="AA1129" s="14"/>
      <c r="AB1129" s="14"/>
      <c r="AC1129" s="14"/>
      <c r="AD1129" s="14"/>
      <c r="AE1129" s="14"/>
      <c r="AT1129" s="256" t="s">
        <v>262</v>
      </c>
      <c r="AU1129" s="256" t="s">
        <v>78</v>
      </c>
      <c r="AV1129" s="14" t="s">
        <v>78</v>
      </c>
      <c r="AW1129" s="14" t="s">
        <v>31</v>
      </c>
      <c r="AX1129" s="14" t="s">
        <v>69</v>
      </c>
      <c r="AY1129" s="256" t="s">
        <v>252</v>
      </c>
    </row>
    <row r="1130" s="14" customFormat="1">
      <c r="A1130" s="14"/>
      <c r="B1130" s="246"/>
      <c r="C1130" s="247"/>
      <c r="D1130" s="237" t="s">
        <v>262</v>
      </c>
      <c r="E1130" s="248" t="s">
        <v>19</v>
      </c>
      <c r="F1130" s="249" t="s">
        <v>1565</v>
      </c>
      <c r="G1130" s="247"/>
      <c r="H1130" s="250">
        <v>-2</v>
      </c>
      <c r="I1130" s="251"/>
      <c r="J1130" s="247"/>
      <c r="K1130" s="247"/>
      <c r="L1130" s="252"/>
      <c r="M1130" s="253"/>
      <c r="N1130" s="254"/>
      <c r="O1130" s="254"/>
      <c r="P1130" s="254"/>
      <c r="Q1130" s="254"/>
      <c r="R1130" s="254"/>
      <c r="S1130" s="254"/>
      <c r="T1130" s="255"/>
      <c r="U1130" s="14"/>
      <c r="V1130" s="14"/>
      <c r="W1130" s="14"/>
      <c r="X1130" s="14"/>
      <c r="Y1130" s="14"/>
      <c r="Z1130" s="14"/>
      <c r="AA1130" s="14"/>
      <c r="AB1130" s="14"/>
      <c r="AC1130" s="14"/>
      <c r="AD1130" s="14"/>
      <c r="AE1130" s="14"/>
      <c r="AT1130" s="256" t="s">
        <v>262</v>
      </c>
      <c r="AU1130" s="256" t="s">
        <v>78</v>
      </c>
      <c r="AV1130" s="14" t="s">
        <v>78</v>
      </c>
      <c r="AW1130" s="14" t="s">
        <v>31</v>
      </c>
      <c r="AX1130" s="14" t="s">
        <v>69</v>
      </c>
      <c r="AY1130" s="256" t="s">
        <v>252</v>
      </c>
    </row>
    <row r="1131" s="16" customFormat="1">
      <c r="A1131" s="16"/>
      <c r="B1131" s="268"/>
      <c r="C1131" s="269"/>
      <c r="D1131" s="237" t="s">
        <v>262</v>
      </c>
      <c r="E1131" s="270" t="s">
        <v>19</v>
      </c>
      <c r="F1131" s="271" t="s">
        <v>333</v>
      </c>
      <c r="G1131" s="269"/>
      <c r="H1131" s="272">
        <v>12.025</v>
      </c>
      <c r="I1131" s="273"/>
      <c r="J1131" s="269"/>
      <c r="K1131" s="269"/>
      <c r="L1131" s="274"/>
      <c r="M1131" s="275"/>
      <c r="N1131" s="276"/>
      <c r="O1131" s="276"/>
      <c r="P1131" s="276"/>
      <c r="Q1131" s="276"/>
      <c r="R1131" s="276"/>
      <c r="S1131" s="276"/>
      <c r="T1131" s="277"/>
      <c r="U1131" s="16"/>
      <c r="V1131" s="16"/>
      <c r="W1131" s="16"/>
      <c r="X1131" s="16"/>
      <c r="Y1131" s="16"/>
      <c r="Z1131" s="16"/>
      <c r="AA1131" s="16"/>
      <c r="AB1131" s="16"/>
      <c r="AC1131" s="16"/>
      <c r="AD1131" s="16"/>
      <c r="AE1131" s="16"/>
      <c r="AT1131" s="278" t="s">
        <v>262</v>
      </c>
      <c r="AU1131" s="278" t="s">
        <v>78</v>
      </c>
      <c r="AV1131" s="16" t="s">
        <v>85</v>
      </c>
      <c r="AW1131" s="16" t="s">
        <v>31</v>
      </c>
      <c r="AX1131" s="16" t="s">
        <v>76</v>
      </c>
      <c r="AY1131" s="278" t="s">
        <v>252</v>
      </c>
    </row>
    <row r="1132" s="2" customFormat="1" ht="37.8" customHeight="1">
      <c r="A1132" s="40"/>
      <c r="B1132" s="41"/>
      <c r="C1132" s="217" t="s">
        <v>1566</v>
      </c>
      <c r="D1132" s="217" t="s">
        <v>254</v>
      </c>
      <c r="E1132" s="218" t="s">
        <v>1567</v>
      </c>
      <c r="F1132" s="219" t="s">
        <v>1568</v>
      </c>
      <c r="G1132" s="220" t="s">
        <v>183</v>
      </c>
      <c r="H1132" s="221">
        <v>150</v>
      </c>
      <c r="I1132" s="222"/>
      <c r="J1132" s="223">
        <f>ROUND(I1132*H1132,2)</f>
        <v>0</v>
      </c>
      <c r="K1132" s="219" t="s">
        <v>257</v>
      </c>
      <c r="L1132" s="46"/>
      <c r="M1132" s="224" t="s">
        <v>19</v>
      </c>
      <c r="N1132" s="225" t="s">
        <v>40</v>
      </c>
      <c r="O1132" s="86"/>
      <c r="P1132" s="226">
        <f>O1132*H1132</f>
        <v>0</v>
      </c>
      <c r="Q1132" s="226">
        <v>0</v>
      </c>
      <c r="R1132" s="226">
        <f>Q1132*H1132</f>
        <v>0</v>
      </c>
      <c r="S1132" s="226">
        <v>0</v>
      </c>
      <c r="T1132" s="227">
        <f>S1132*H1132</f>
        <v>0</v>
      </c>
      <c r="U1132" s="40"/>
      <c r="V1132" s="40"/>
      <c r="W1132" s="40"/>
      <c r="X1132" s="40"/>
      <c r="Y1132" s="40"/>
      <c r="Z1132" s="40"/>
      <c r="AA1132" s="40"/>
      <c r="AB1132" s="40"/>
      <c r="AC1132" s="40"/>
      <c r="AD1132" s="40"/>
      <c r="AE1132" s="40"/>
      <c r="AR1132" s="228" t="s">
        <v>360</v>
      </c>
      <c r="AT1132" s="228" t="s">
        <v>254</v>
      </c>
      <c r="AU1132" s="228" t="s">
        <v>78</v>
      </c>
      <c r="AY1132" s="19" t="s">
        <v>252</v>
      </c>
      <c r="BE1132" s="229">
        <f>IF(N1132="základní",J1132,0)</f>
        <v>0</v>
      </c>
      <c r="BF1132" s="229">
        <f>IF(N1132="snížená",J1132,0)</f>
        <v>0</v>
      </c>
      <c r="BG1132" s="229">
        <f>IF(N1132="zákl. přenesená",J1132,0)</f>
        <v>0</v>
      </c>
      <c r="BH1132" s="229">
        <f>IF(N1132="sníž. přenesená",J1132,0)</f>
        <v>0</v>
      </c>
      <c r="BI1132" s="229">
        <f>IF(N1132="nulová",J1132,0)</f>
        <v>0</v>
      </c>
      <c r="BJ1132" s="19" t="s">
        <v>76</v>
      </c>
      <c r="BK1132" s="229">
        <f>ROUND(I1132*H1132,2)</f>
        <v>0</v>
      </c>
      <c r="BL1132" s="19" t="s">
        <v>360</v>
      </c>
      <c r="BM1132" s="228" t="s">
        <v>1569</v>
      </c>
    </row>
    <row r="1133" s="2" customFormat="1">
      <c r="A1133" s="40"/>
      <c r="B1133" s="41"/>
      <c r="C1133" s="42"/>
      <c r="D1133" s="230" t="s">
        <v>260</v>
      </c>
      <c r="E1133" s="42"/>
      <c r="F1133" s="231" t="s">
        <v>1570</v>
      </c>
      <c r="G1133" s="42"/>
      <c r="H1133" s="42"/>
      <c r="I1133" s="232"/>
      <c r="J1133" s="42"/>
      <c r="K1133" s="42"/>
      <c r="L1133" s="46"/>
      <c r="M1133" s="233"/>
      <c r="N1133" s="234"/>
      <c r="O1133" s="86"/>
      <c r="P1133" s="86"/>
      <c r="Q1133" s="86"/>
      <c r="R1133" s="86"/>
      <c r="S1133" s="86"/>
      <c r="T1133" s="87"/>
      <c r="U1133" s="40"/>
      <c r="V1133" s="40"/>
      <c r="W1133" s="40"/>
      <c r="X1133" s="40"/>
      <c r="Y1133" s="40"/>
      <c r="Z1133" s="40"/>
      <c r="AA1133" s="40"/>
      <c r="AB1133" s="40"/>
      <c r="AC1133" s="40"/>
      <c r="AD1133" s="40"/>
      <c r="AE1133" s="40"/>
      <c r="AT1133" s="19" t="s">
        <v>260</v>
      </c>
      <c r="AU1133" s="19" t="s">
        <v>78</v>
      </c>
    </row>
    <row r="1134" s="14" customFormat="1">
      <c r="A1134" s="14"/>
      <c r="B1134" s="246"/>
      <c r="C1134" s="247"/>
      <c r="D1134" s="237" t="s">
        <v>262</v>
      </c>
      <c r="E1134" s="248" t="s">
        <v>19</v>
      </c>
      <c r="F1134" s="249" t="s">
        <v>1571</v>
      </c>
      <c r="G1134" s="247"/>
      <c r="H1134" s="250">
        <v>150</v>
      </c>
      <c r="I1134" s="251"/>
      <c r="J1134" s="247"/>
      <c r="K1134" s="247"/>
      <c r="L1134" s="252"/>
      <c r="M1134" s="253"/>
      <c r="N1134" s="254"/>
      <c r="O1134" s="254"/>
      <c r="P1134" s="254"/>
      <c r="Q1134" s="254"/>
      <c r="R1134" s="254"/>
      <c r="S1134" s="254"/>
      <c r="T1134" s="255"/>
      <c r="U1134" s="14"/>
      <c r="V1134" s="14"/>
      <c r="W1134" s="14"/>
      <c r="X1134" s="14"/>
      <c r="Y1134" s="14"/>
      <c r="Z1134" s="14"/>
      <c r="AA1134" s="14"/>
      <c r="AB1134" s="14"/>
      <c r="AC1134" s="14"/>
      <c r="AD1134" s="14"/>
      <c r="AE1134" s="14"/>
      <c r="AT1134" s="256" t="s">
        <v>262</v>
      </c>
      <c r="AU1134" s="256" t="s">
        <v>78</v>
      </c>
      <c r="AV1134" s="14" t="s">
        <v>78</v>
      </c>
      <c r="AW1134" s="14" t="s">
        <v>31</v>
      </c>
      <c r="AX1134" s="14" t="s">
        <v>76</v>
      </c>
      <c r="AY1134" s="256" t="s">
        <v>252</v>
      </c>
    </row>
    <row r="1135" s="2" customFormat="1" ht="21.75" customHeight="1">
      <c r="A1135" s="40"/>
      <c r="B1135" s="41"/>
      <c r="C1135" s="279" t="s">
        <v>1572</v>
      </c>
      <c r="D1135" s="279" t="s">
        <v>468</v>
      </c>
      <c r="E1135" s="280" t="s">
        <v>1460</v>
      </c>
      <c r="F1135" s="281" t="s">
        <v>1461</v>
      </c>
      <c r="G1135" s="282" t="s">
        <v>183</v>
      </c>
      <c r="H1135" s="283">
        <v>157.5</v>
      </c>
      <c r="I1135" s="284"/>
      <c r="J1135" s="285">
        <f>ROUND(I1135*H1135,2)</f>
        <v>0</v>
      </c>
      <c r="K1135" s="281" t="s">
        <v>257</v>
      </c>
      <c r="L1135" s="286"/>
      <c r="M1135" s="287" t="s">
        <v>19</v>
      </c>
      <c r="N1135" s="288" t="s">
        <v>40</v>
      </c>
      <c r="O1135" s="86"/>
      <c r="P1135" s="226">
        <f>O1135*H1135</f>
        <v>0</v>
      </c>
      <c r="Q1135" s="226">
        <v>0</v>
      </c>
      <c r="R1135" s="226">
        <f>Q1135*H1135</f>
        <v>0</v>
      </c>
      <c r="S1135" s="226">
        <v>0</v>
      </c>
      <c r="T1135" s="227">
        <f>S1135*H1135</f>
        <v>0</v>
      </c>
      <c r="U1135" s="40"/>
      <c r="V1135" s="40"/>
      <c r="W1135" s="40"/>
      <c r="X1135" s="40"/>
      <c r="Y1135" s="40"/>
      <c r="Z1135" s="40"/>
      <c r="AA1135" s="40"/>
      <c r="AB1135" s="40"/>
      <c r="AC1135" s="40"/>
      <c r="AD1135" s="40"/>
      <c r="AE1135" s="40"/>
      <c r="AR1135" s="228" t="s">
        <v>509</v>
      </c>
      <c r="AT1135" s="228" t="s">
        <v>468</v>
      </c>
      <c r="AU1135" s="228" t="s">
        <v>78</v>
      </c>
      <c r="AY1135" s="19" t="s">
        <v>252</v>
      </c>
      <c r="BE1135" s="229">
        <f>IF(N1135="základní",J1135,0)</f>
        <v>0</v>
      </c>
      <c r="BF1135" s="229">
        <f>IF(N1135="snížená",J1135,0)</f>
        <v>0</v>
      </c>
      <c r="BG1135" s="229">
        <f>IF(N1135="zákl. přenesená",J1135,0)</f>
        <v>0</v>
      </c>
      <c r="BH1135" s="229">
        <f>IF(N1135="sníž. přenesená",J1135,0)</f>
        <v>0</v>
      </c>
      <c r="BI1135" s="229">
        <f>IF(N1135="nulová",J1135,0)</f>
        <v>0</v>
      </c>
      <c r="BJ1135" s="19" t="s">
        <v>76</v>
      </c>
      <c r="BK1135" s="229">
        <f>ROUND(I1135*H1135,2)</f>
        <v>0</v>
      </c>
      <c r="BL1135" s="19" t="s">
        <v>360</v>
      </c>
      <c r="BM1135" s="228" t="s">
        <v>1573</v>
      </c>
    </row>
    <row r="1136" s="14" customFormat="1">
      <c r="A1136" s="14"/>
      <c r="B1136" s="246"/>
      <c r="C1136" s="247"/>
      <c r="D1136" s="237" t="s">
        <v>262</v>
      </c>
      <c r="E1136" s="247"/>
      <c r="F1136" s="249" t="s">
        <v>1574</v>
      </c>
      <c r="G1136" s="247"/>
      <c r="H1136" s="250">
        <v>157.5</v>
      </c>
      <c r="I1136" s="251"/>
      <c r="J1136" s="247"/>
      <c r="K1136" s="247"/>
      <c r="L1136" s="252"/>
      <c r="M1136" s="253"/>
      <c r="N1136" s="254"/>
      <c r="O1136" s="254"/>
      <c r="P1136" s="254"/>
      <c r="Q1136" s="254"/>
      <c r="R1136" s="254"/>
      <c r="S1136" s="254"/>
      <c r="T1136" s="255"/>
      <c r="U1136" s="14"/>
      <c r="V1136" s="14"/>
      <c r="W1136" s="14"/>
      <c r="X1136" s="14"/>
      <c r="Y1136" s="14"/>
      <c r="Z1136" s="14"/>
      <c r="AA1136" s="14"/>
      <c r="AB1136" s="14"/>
      <c r="AC1136" s="14"/>
      <c r="AD1136" s="14"/>
      <c r="AE1136" s="14"/>
      <c r="AT1136" s="256" t="s">
        <v>262</v>
      </c>
      <c r="AU1136" s="256" t="s">
        <v>78</v>
      </c>
      <c r="AV1136" s="14" t="s">
        <v>78</v>
      </c>
      <c r="AW1136" s="14" t="s">
        <v>4</v>
      </c>
      <c r="AX1136" s="14" t="s">
        <v>76</v>
      </c>
      <c r="AY1136" s="256" t="s">
        <v>252</v>
      </c>
    </row>
    <row r="1137" s="2" customFormat="1" ht="55.5" customHeight="1">
      <c r="A1137" s="40"/>
      <c r="B1137" s="41"/>
      <c r="C1137" s="217" t="s">
        <v>1575</v>
      </c>
      <c r="D1137" s="217" t="s">
        <v>254</v>
      </c>
      <c r="E1137" s="218" t="s">
        <v>1576</v>
      </c>
      <c r="F1137" s="219" t="s">
        <v>1577</v>
      </c>
      <c r="G1137" s="220" t="s">
        <v>187</v>
      </c>
      <c r="H1137" s="221">
        <v>100</v>
      </c>
      <c r="I1137" s="222"/>
      <c r="J1137" s="223">
        <f>ROUND(I1137*H1137,2)</f>
        <v>0</v>
      </c>
      <c r="K1137" s="219" t="s">
        <v>257</v>
      </c>
      <c r="L1137" s="46"/>
      <c r="M1137" s="224" t="s">
        <v>19</v>
      </c>
      <c r="N1137" s="225" t="s">
        <v>40</v>
      </c>
      <c r="O1137" s="86"/>
      <c r="P1137" s="226">
        <f>O1137*H1137</f>
        <v>0</v>
      </c>
      <c r="Q1137" s="226">
        <v>0</v>
      </c>
      <c r="R1137" s="226">
        <f>Q1137*H1137</f>
        <v>0</v>
      </c>
      <c r="S1137" s="226">
        <v>0</v>
      </c>
      <c r="T1137" s="227">
        <f>S1137*H1137</f>
        <v>0</v>
      </c>
      <c r="U1137" s="40"/>
      <c r="V1137" s="40"/>
      <c r="W1137" s="40"/>
      <c r="X1137" s="40"/>
      <c r="Y1137" s="40"/>
      <c r="Z1137" s="40"/>
      <c r="AA1137" s="40"/>
      <c r="AB1137" s="40"/>
      <c r="AC1137" s="40"/>
      <c r="AD1137" s="40"/>
      <c r="AE1137" s="40"/>
      <c r="AR1137" s="228" t="s">
        <v>360</v>
      </c>
      <c r="AT1137" s="228" t="s">
        <v>254</v>
      </c>
      <c r="AU1137" s="228" t="s">
        <v>78</v>
      </c>
      <c r="AY1137" s="19" t="s">
        <v>252</v>
      </c>
      <c r="BE1137" s="229">
        <f>IF(N1137="základní",J1137,0)</f>
        <v>0</v>
      </c>
      <c r="BF1137" s="229">
        <f>IF(N1137="snížená",J1137,0)</f>
        <v>0</v>
      </c>
      <c r="BG1137" s="229">
        <f>IF(N1137="zákl. přenesená",J1137,0)</f>
        <v>0</v>
      </c>
      <c r="BH1137" s="229">
        <f>IF(N1137="sníž. přenesená",J1137,0)</f>
        <v>0</v>
      </c>
      <c r="BI1137" s="229">
        <f>IF(N1137="nulová",J1137,0)</f>
        <v>0</v>
      </c>
      <c r="BJ1137" s="19" t="s">
        <v>76</v>
      </c>
      <c r="BK1137" s="229">
        <f>ROUND(I1137*H1137,2)</f>
        <v>0</v>
      </c>
      <c r="BL1137" s="19" t="s">
        <v>360</v>
      </c>
      <c r="BM1137" s="228" t="s">
        <v>1578</v>
      </c>
    </row>
    <row r="1138" s="2" customFormat="1">
      <c r="A1138" s="40"/>
      <c r="B1138" s="41"/>
      <c r="C1138" s="42"/>
      <c r="D1138" s="230" t="s">
        <v>260</v>
      </c>
      <c r="E1138" s="42"/>
      <c r="F1138" s="231" t="s">
        <v>1579</v>
      </c>
      <c r="G1138" s="42"/>
      <c r="H1138" s="42"/>
      <c r="I1138" s="232"/>
      <c r="J1138" s="42"/>
      <c r="K1138" s="42"/>
      <c r="L1138" s="46"/>
      <c r="M1138" s="233"/>
      <c r="N1138" s="234"/>
      <c r="O1138" s="86"/>
      <c r="P1138" s="86"/>
      <c r="Q1138" s="86"/>
      <c r="R1138" s="86"/>
      <c r="S1138" s="86"/>
      <c r="T1138" s="87"/>
      <c r="U1138" s="40"/>
      <c r="V1138" s="40"/>
      <c r="W1138" s="40"/>
      <c r="X1138" s="40"/>
      <c r="Y1138" s="40"/>
      <c r="Z1138" s="40"/>
      <c r="AA1138" s="40"/>
      <c r="AB1138" s="40"/>
      <c r="AC1138" s="40"/>
      <c r="AD1138" s="40"/>
      <c r="AE1138" s="40"/>
      <c r="AT1138" s="19" t="s">
        <v>260</v>
      </c>
      <c r="AU1138" s="19" t="s">
        <v>78</v>
      </c>
    </row>
    <row r="1139" s="14" customFormat="1">
      <c r="A1139" s="14"/>
      <c r="B1139" s="246"/>
      <c r="C1139" s="247"/>
      <c r="D1139" s="237" t="s">
        <v>262</v>
      </c>
      <c r="E1139" s="248" t="s">
        <v>19</v>
      </c>
      <c r="F1139" s="249" t="s">
        <v>1580</v>
      </c>
      <c r="G1139" s="247"/>
      <c r="H1139" s="250">
        <v>100</v>
      </c>
      <c r="I1139" s="251"/>
      <c r="J1139" s="247"/>
      <c r="K1139" s="247"/>
      <c r="L1139" s="252"/>
      <c r="M1139" s="253"/>
      <c r="N1139" s="254"/>
      <c r="O1139" s="254"/>
      <c r="P1139" s="254"/>
      <c r="Q1139" s="254"/>
      <c r="R1139" s="254"/>
      <c r="S1139" s="254"/>
      <c r="T1139" s="255"/>
      <c r="U1139" s="14"/>
      <c r="V1139" s="14"/>
      <c r="W1139" s="14"/>
      <c r="X1139" s="14"/>
      <c r="Y1139" s="14"/>
      <c r="Z1139" s="14"/>
      <c r="AA1139" s="14"/>
      <c r="AB1139" s="14"/>
      <c r="AC1139" s="14"/>
      <c r="AD1139" s="14"/>
      <c r="AE1139" s="14"/>
      <c r="AT1139" s="256" t="s">
        <v>262</v>
      </c>
      <c r="AU1139" s="256" t="s">
        <v>78</v>
      </c>
      <c r="AV1139" s="14" t="s">
        <v>78</v>
      </c>
      <c r="AW1139" s="14" t="s">
        <v>31</v>
      </c>
      <c r="AX1139" s="14" t="s">
        <v>76</v>
      </c>
      <c r="AY1139" s="256" t="s">
        <v>252</v>
      </c>
    </row>
    <row r="1140" s="2" customFormat="1" ht="16.5" customHeight="1">
      <c r="A1140" s="40"/>
      <c r="B1140" s="41"/>
      <c r="C1140" s="279" t="s">
        <v>1581</v>
      </c>
      <c r="D1140" s="279" t="s">
        <v>468</v>
      </c>
      <c r="E1140" s="280" t="s">
        <v>1582</v>
      </c>
      <c r="F1140" s="281" t="s">
        <v>1583</v>
      </c>
      <c r="G1140" s="282" t="s">
        <v>187</v>
      </c>
      <c r="H1140" s="283">
        <v>105</v>
      </c>
      <c r="I1140" s="284"/>
      <c r="J1140" s="285">
        <f>ROUND(I1140*H1140,2)</f>
        <v>0</v>
      </c>
      <c r="K1140" s="281" t="s">
        <v>257</v>
      </c>
      <c r="L1140" s="286"/>
      <c r="M1140" s="287" t="s">
        <v>19</v>
      </c>
      <c r="N1140" s="288" t="s">
        <v>40</v>
      </c>
      <c r="O1140" s="86"/>
      <c r="P1140" s="226">
        <f>O1140*H1140</f>
        <v>0</v>
      </c>
      <c r="Q1140" s="226">
        <v>5.0000000000000002E-05</v>
      </c>
      <c r="R1140" s="226">
        <f>Q1140*H1140</f>
        <v>0.0052500000000000003</v>
      </c>
      <c r="S1140" s="226">
        <v>0</v>
      </c>
      <c r="T1140" s="227">
        <f>S1140*H1140</f>
        <v>0</v>
      </c>
      <c r="U1140" s="40"/>
      <c r="V1140" s="40"/>
      <c r="W1140" s="40"/>
      <c r="X1140" s="40"/>
      <c r="Y1140" s="40"/>
      <c r="Z1140" s="40"/>
      <c r="AA1140" s="40"/>
      <c r="AB1140" s="40"/>
      <c r="AC1140" s="40"/>
      <c r="AD1140" s="40"/>
      <c r="AE1140" s="40"/>
      <c r="AR1140" s="228" t="s">
        <v>509</v>
      </c>
      <c r="AT1140" s="228" t="s">
        <v>468</v>
      </c>
      <c r="AU1140" s="228" t="s">
        <v>78</v>
      </c>
      <c r="AY1140" s="19" t="s">
        <v>252</v>
      </c>
      <c r="BE1140" s="229">
        <f>IF(N1140="základní",J1140,0)</f>
        <v>0</v>
      </c>
      <c r="BF1140" s="229">
        <f>IF(N1140="snížená",J1140,0)</f>
        <v>0</v>
      </c>
      <c r="BG1140" s="229">
        <f>IF(N1140="zákl. přenesená",J1140,0)</f>
        <v>0</v>
      </c>
      <c r="BH1140" s="229">
        <f>IF(N1140="sníž. přenesená",J1140,0)</f>
        <v>0</v>
      </c>
      <c r="BI1140" s="229">
        <f>IF(N1140="nulová",J1140,0)</f>
        <v>0</v>
      </c>
      <c r="BJ1140" s="19" t="s">
        <v>76</v>
      </c>
      <c r="BK1140" s="229">
        <f>ROUND(I1140*H1140,2)</f>
        <v>0</v>
      </c>
      <c r="BL1140" s="19" t="s">
        <v>360</v>
      </c>
      <c r="BM1140" s="228" t="s">
        <v>1584</v>
      </c>
    </row>
    <row r="1141" s="14" customFormat="1">
      <c r="A1141" s="14"/>
      <c r="B1141" s="246"/>
      <c r="C1141" s="247"/>
      <c r="D1141" s="237" t="s">
        <v>262</v>
      </c>
      <c r="E1141" s="247"/>
      <c r="F1141" s="249" t="s">
        <v>1585</v>
      </c>
      <c r="G1141" s="247"/>
      <c r="H1141" s="250">
        <v>105</v>
      </c>
      <c r="I1141" s="251"/>
      <c r="J1141" s="247"/>
      <c r="K1141" s="247"/>
      <c r="L1141" s="252"/>
      <c r="M1141" s="253"/>
      <c r="N1141" s="254"/>
      <c r="O1141" s="254"/>
      <c r="P1141" s="254"/>
      <c r="Q1141" s="254"/>
      <c r="R1141" s="254"/>
      <c r="S1141" s="254"/>
      <c r="T1141" s="255"/>
      <c r="U1141" s="14"/>
      <c r="V1141" s="14"/>
      <c r="W1141" s="14"/>
      <c r="X1141" s="14"/>
      <c r="Y1141" s="14"/>
      <c r="Z1141" s="14"/>
      <c r="AA1141" s="14"/>
      <c r="AB1141" s="14"/>
      <c r="AC1141" s="14"/>
      <c r="AD1141" s="14"/>
      <c r="AE1141" s="14"/>
      <c r="AT1141" s="256" t="s">
        <v>262</v>
      </c>
      <c r="AU1141" s="256" t="s">
        <v>78</v>
      </c>
      <c r="AV1141" s="14" t="s">
        <v>78</v>
      </c>
      <c r="AW1141" s="14" t="s">
        <v>4</v>
      </c>
      <c r="AX1141" s="14" t="s">
        <v>76</v>
      </c>
      <c r="AY1141" s="256" t="s">
        <v>252</v>
      </c>
    </row>
    <row r="1142" s="2" customFormat="1" ht="24.15" customHeight="1">
      <c r="A1142" s="40"/>
      <c r="B1142" s="41"/>
      <c r="C1142" s="217" t="s">
        <v>1586</v>
      </c>
      <c r="D1142" s="217" t="s">
        <v>254</v>
      </c>
      <c r="E1142" s="218" t="s">
        <v>1587</v>
      </c>
      <c r="F1142" s="219" t="s">
        <v>1588</v>
      </c>
      <c r="G1142" s="220" t="s">
        <v>187</v>
      </c>
      <c r="H1142" s="221">
        <v>810.71640000000002</v>
      </c>
      <c r="I1142" s="222"/>
      <c r="J1142" s="223">
        <f>ROUND(I1142*H1142,2)</f>
        <v>0</v>
      </c>
      <c r="K1142" s="219" t="s">
        <v>257</v>
      </c>
      <c r="L1142" s="46"/>
      <c r="M1142" s="224" t="s">
        <v>19</v>
      </c>
      <c r="N1142" s="225" t="s">
        <v>40</v>
      </c>
      <c r="O1142" s="86"/>
      <c r="P1142" s="226">
        <f>O1142*H1142</f>
        <v>0</v>
      </c>
      <c r="Q1142" s="226">
        <v>0</v>
      </c>
      <c r="R1142" s="226">
        <f>Q1142*H1142</f>
        <v>0</v>
      </c>
      <c r="S1142" s="226">
        <v>0</v>
      </c>
      <c r="T1142" s="227">
        <f>S1142*H1142</f>
        <v>0</v>
      </c>
      <c r="U1142" s="40"/>
      <c r="V1142" s="40"/>
      <c r="W1142" s="40"/>
      <c r="X1142" s="40"/>
      <c r="Y1142" s="40"/>
      <c r="Z1142" s="40"/>
      <c r="AA1142" s="40"/>
      <c r="AB1142" s="40"/>
      <c r="AC1142" s="40"/>
      <c r="AD1142" s="40"/>
      <c r="AE1142" s="40"/>
      <c r="AR1142" s="228" t="s">
        <v>360</v>
      </c>
      <c r="AT1142" s="228" t="s">
        <v>254</v>
      </c>
      <c r="AU1142" s="228" t="s">
        <v>78</v>
      </c>
      <c r="AY1142" s="19" t="s">
        <v>252</v>
      </c>
      <c r="BE1142" s="229">
        <f>IF(N1142="základní",J1142,0)</f>
        <v>0</v>
      </c>
      <c r="BF1142" s="229">
        <f>IF(N1142="snížená",J1142,0)</f>
        <v>0</v>
      </c>
      <c r="BG1142" s="229">
        <f>IF(N1142="zákl. přenesená",J1142,0)</f>
        <v>0</v>
      </c>
      <c r="BH1142" s="229">
        <f>IF(N1142="sníž. přenesená",J1142,0)</f>
        <v>0</v>
      </c>
      <c r="BI1142" s="229">
        <f>IF(N1142="nulová",J1142,0)</f>
        <v>0</v>
      </c>
      <c r="BJ1142" s="19" t="s">
        <v>76</v>
      </c>
      <c r="BK1142" s="229">
        <f>ROUND(I1142*H1142,2)</f>
        <v>0</v>
      </c>
      <c r="BL1142" s="19" t="s">
        <v>360</v>
      </c>
      <c r="BM1142" s="228" t="s">
        <v>1589</v>
      </c>
    </row>
    <row r="1143" s="2" customFormat="1">
      <c r="A1143" s="40"/>
      <c r="B1143" s="41"/>
      <c r="C1143" s="42"/>
      <c r="D1143" s="230" t="s">
        <v>260</v>
      </c>
      <c r="E1143" s="42"/>
      <c r="F1143" s="231" t="s">
        <v>1590</v>
      </c>
      <c r="G1143" s="42"/>
      <c r="H1143" s="42"/>
      <c r="I1143" s="232"/>
      <c r="J1143" s="42"/>
      <c r="K1143" s="42"/>
      <c r="L1143" s="46"/>
      <c r="M1143" s="233"/>
      <c r="N1143" s="234"/>
      <c r="O1143" s="86"/>
      <c r="P1143" s="86"/>
      <c r="Q1143" s="86"/>
      <c r="R1143" s="86"/>
      <c r="S1143" s="86"/>
      <c r="T1143" s="87"/>
      <c r="U1143" s="40"/>
      <c r="V1143" s="40"/>
      <c r="W1143" s="40"/>
      <c r="X1143" s="40"/>
      <c r="Y1143" s="40"/>
      <c r="Z1143" s="40"/>
      <c r="AA1143" s="40"/>
      <c r="AB1143" s="40"/>
      <c r="AC1143" s="40"/>
      <c r="AD1143" s="40"/>
      <c r="AE1143" s="40"/>
      <c r="AT1143" s="19" t="s">
        <v>260</v>
      </c>
      <c r="AU1143" s="19" t="s">
        <v>78</v>
      </c>
    </row>
    <row r="1144" s="2" customFormat="1" ht="33" customHeight="1">
      <c r="A1144" s="40"/>
      <c r="B1144" s="41"/>
      <c r="C1144" s="217" t="s">
        <v>1591</v>
      </c>
      <c r="D1144" s="217" t="s">
        <v>254</v>
      </c>
      <c r="E1144" s="218" t="s">
        <v>1592</v>
      </c>
      <c r="F1144" s="219" t="s">
        <v>1593</v>
      </c>
      <c r="G1144" s="220" t="s">
        <v>187</v>
      </c>
      <c r="H1144" s="221">
        <v>810.71640000000002</v>
      </c>
      <c r="I1144" s="222"/>
      <c r="J1144" s="223">
        <f>ROUND(I1144*H1144,2)</f>
        <v>0</v>
      </c>
      <c r="K1144" s="219" t="s">
        <v>257</v>
      </c>
      <c r="L1144" s="46"/>
      <c r="M1144" s="224" t="s">
        <v>19</v>
      </c>
      <c r="N1144" s="225" t="s">
        <v>40</v>
      </c>
      <c r="O1144" s="86"/>
      <c r="P1144" s="226">
        <f>O1144*H1144</f>
        <v>0</v>
      </c>
      <c r="Q1144" s="226">
        <v>0.00021000000000000001</v>
      </c>
      <c r="R1144" s="226">
        <f>Q1144*H1144</f>
        <v>0.170250444</v>
      </c>
      <c r="S1144" s="226">
        <v>0</v>
      </c>
      <c r="T1144" s="227">
        <f>S1144*H1144</f>
        <v>0</v>
      </c>
      <c r="U1144" s="40"/>
      <c r="V1144" s="40"/>
      <c r="W1144" s="40"/>
      <c r="X1144" s="40"/>
      <c r="Y1144" s="40"/>
      <c r="Z1144" s="40"/>
      <c r="AA1144" s="40"/>
      <c r="AB1144" s="40"/>
      <c r="AC1144" s="40"/>
      <c r="AD1144" s="40"/>
      <c r="AE1144" s="40"/>
      <c r="AR1144" s="228" t="s">
        <v>360</v>
      </c>
      <c r="AT1144" s="228" t="s">
        <v>254</v>
      </c>
      <c r="AU1144" s="228" t="s">
        <v>78</v>
      </c>
      <c r="AY1144" s="19" t="s">
        <v>252</v>
      </c>
      <c r="BE1144" s="229">
        <f>IF(N1144="základní",J1144,0)</f>
        <v>0</v>
      </c>
      <c r="BF1144" s="229">
        <f>IF(N1144="snížená",J1144,0)</f>
        <v>0</v>
      </c>
      <c r="BG1144" s="229">
        <f>IF(N1144="zákl. přenesená",J1144,0)</f>
        <v>0</v>
      </c>
      <c r="BH1144" s="229">
        <f>IF(N1144="sníž. přenesená",J1144,0)</f>
        <v>0</v>
      </c>
      <c r="BI1144" s="229">
        <f>IF(N1144="nulová",J1144,0)</f>
        <v>0</v>
      </c>
      <c r="BJ1144" s="19" t="s">
        <v>76</v>
      </c>
      <c r="BK1144" s="229">
        <f>ROUND(I1144*H1144,2)</f>
        <v>0</v>
      </c>
      <c r="BL1144" s="19" t="s">
        <v>360</v>
      </c>
      <c r="BM1144" s="228" t="s">
        <v>1594</v>
      </c>
    </row>
    <row r="1145" s="2" customFormat="1">
      <c r="A1145" s="40"/>
      <c r="B1145" s="41"/>
      <c r="C1145" s="42"/>
      <c r="D1145" s="230" t="s">
        <v>260</v>
      </c>
      <c r="E1145" s="42"/>
      <c r="F1145" s="231" t="s">
        <v>1595</v>
      </c>
      <c r="G1145" s="42"/>
      <c r="H1145" s="42"/>
      <c r="I1145" s="232"/>
      <c r="J1145" s="42"/>
      <c r="K1145" s="42"/>
      <c r="L1145" s="46"/>
      <c r="M1145" s="233"/>
      <c r="N1145" s="234"/>
      <c r="O1145" s="86"/>
      <c r="P1145" s="86"/>
      <c r="Q1145" s="86"/>
      <c r="R1145" s="86"/>
      <c r="S1145" s="86"/>
      <c r="T1145" s="87"/>
      <c r="U1145" s="40"/>
      <c r="V1145" s="40"/>
      <c r="W1145" s="40"/>
      <c r="X1145" s="40"/>
      <c r="Y1145" s="40"/>
      <c r="Z1145" s="40"/>
      <c r="AA1145" s="40"/>
      <c r="AB1145" s="40"/>
      <c r="AC1145" s="40"/>
      <c r="AD1145" s="40"/>
      <c r="AE1145" s="40"/>
      <c r="AT1145" s="19" t="s">
        <v>260</v>
      </c>
      <c r="AU1145" s="19" t="s">
        <v>78</v>
      </c>
    </row>
    <row r="1146" s="2" customFormat="1" ht="24.15" customHeight="1">
      <c r="A1146" s="40"/>
      <c r="B1146" s="41"/>
      <c r="C1146" s="217" t="s">
        <v>1596</v>
      </c>
      <c r="D1146" s="217" t="s">
        <v>254</v>
      </c>
      <c r="E1146" s="218" t="s">
        <v>1597</v>
      </c>
      <c r="F1146" s="219" t="s">
        <v>1598</v>
      </c>
      <c r="G1146" s="220" t="s">
        <v>187</v>
      </c>
      <c r="H1146" s="221">
        <v>810.71640000000002</v>
      </c>
      <c r="I1146" s="222"/>
      <c r="J1146" s="223">
        <f>ROUND(I1146*H1146,2)</f>
        <v>0</v>
      </c>
      <c r="K1146" s="219" t="s">
        <v>257</v>
      </c>
      <c r="L1146" s="46"/>
      <c r="M1146" s="224" t="s">
        <v>19</v>
      </c>
      <c r="N1146" s="225" t="s">
        <v>40</v>
      </c>
      <c r="O1146" s="86"/>
      <c r="P1146" s="226">
        <f>O1146*H1146</f>
        <v>0</v>
      </c>
      <c r="Q1146" s="226">
        <v>0.00033</v>
      </c>
      <c r="R1146" s="226">
        <f>Q1146*H1146</f>
        <v>0.267536412</v>
      </c>
      <c r="S1146" s="226">
        <v>0</v>
      </c>
      <c r="T1146" s="227">
        <f>S1146*H1146</f>
        <v>0</v>
      </c>
      <c r="U1146" s="40"/>
      <c r="V1146" s="40"/>
      <c r="W1146" s="40"/>
      <c r="X1146" s="40"/>
      <c r="Y1146" s="40"/>
      <c r="Z1146" s="40"/>
      <c r="AA1146" s="40"/>
      <c r="AB1146" s="40"/>
      <c r="AC1146" s="40"/>
      <c r="AD1146" s="40"/>
      <c r="AE1146" s="40"/>
      <c r="AR1146" s="228" t="s">
        <v>360</v>
      </c>
      <c r="AT1146" s="228" t="s">
        <v>254</v>
      </c>
      <c r="AU1146" s="228" t="s">
        <v>78</v>
      </c>
      <c r="AY1146" s="19" t="s">
        <v>252</v>
      </c>
      <c r="BE1146" s="229">
        <f>IF(N1146="základní",J1146,0)</f>
        <v>0</v>
      </c>
      <c r="BF1146" s="229">
        <f>IF(N1146="snížená",J1146,0)</f>
        <v>0</v>
      </c>
      <c r="BG1146" s="229">
        <f>IF(N1146="zákl. přenesená",J1146,0)</f>
        <v>0</v>
      </c>
      <c r="BH1146" s="229">
        <f>IF(N1146="sníž. přenesená",J1146,0)</f>
        <v>0</v>
      </c>
      <c r="BI1146" s="229">
        <f>IF(N1146="nulová",J1146,0)</f>
        <v>0</v>
      </c>
      <c r="BJ1146" s="19" t="s">
        <v>76</v>
      </c>
      <c r="BK1146" s="229">
        <f>ROUND(I1146*H1146,2)</f>
        <v>0</v>
      </c>
      <c r="BL1146" s="19" t="s">
        <v>360</v>
      </c>
      <c r="BM1146" s="228" t="s">
        <v>1599</v>
      </c>
    </row>
    <row r="1147" s="2" customFormat="1">
      <c r="A1147" s="40"/>
      <c r="B1147" s="41"/>
      <c r="C1147" s="42"/>
      <c r="D1147" s="230" t="s">
        <v>260</v>
      </c>
      <c r="E1147" s="42"/>
      <c r="F1147" s="231" t="s">
        <v>1600</v>
      </c>
      <c r="G1147" s="42"/>
      <c r="H1147" s="42"/>
      <c r="I1147" s="232"/>
      <c r="J1147" s="42"/>
      <c r="K1147" s="42"/>
      <c r="L1147" s="46"/>
      <c r="M1147" s="233"/>
      <c r="N1147" s="234"/>
      <c r="O1147" s="86"/>
      <c r="P1147" s="86"/>
      <c r="Q1147" s="86"/>
      <c r="R1147" s="86"/>
      <c r="S1147" s="86"/>
      <c r="T1147" s="87"/>
      <c r="U1147" s="40"/>
      <c r="V1147" s="40"/>
      <c r="W1147" s="40"/>
      <c r="X1147" s="40"/>
      <c r="Y1147" s="40"/>
      <c r="Z1147" s="40"/>
      <c r="AA1147" s="40"/>
      <c r="AB1147" s="40"/>
      <c r="AC1147" s="40"/>
      <c r="AD1147" s="40"/>
      <c r="AE1147" s="40"/>
      <c r="AT1147" s="19" t="s">
        <v>260</v>
      </c>
      <c r="AU1147" s="19" t="s">
        <v>78</v>
      </c>
    </row>
    <row r="1148" s="13" customFormat="1">
      <c r="A1148" s="13"/>
      <c r="B1148" s="235"/>
      <c r="C1148" s="236"/>
      <c r="D1148" s="237" t="s">
        <v>262</v>
      </c>
      <c r="E1148" s="238" t="s">
        <v>19</v>
      </c>
      <c r="F1148" s="239" t="s">
        <v>1601</v>
      </c>
      <c r="G1148" s="236"/>
      <c r="H1148" s="238" t="s">
        <v>19</v>
      </c>
      <c r="I1148" s="240"/>
      <c r="J1148" s="236"/>
      <c r="K1148" s="236"/>
      <c r="L1148" s="241"/>
      <c r="M1148" s="242"/>
      <c r="N1148" s="243"/>
      <c r="O1148" s="243"/>
      <c r="P1148" s="243"/>
      <c r="Q1148" s="243"/>
      <c r="R1148" s="243"/>
      <c r="S1148" s="243"/>
      <c r="T1148" s="244"/>
      <c r="U1148" s="13"/>
      <c r="V1148" s="13"/>
      <c r="W1148" s="13"/>
      <c r="X1148" s="13"/>
      <c r="Y1148" s="13"/>
      <c r="Z1148" s="13"/>
      <c r="AA1148" s="13"/>
      <c r="AB1148" s="13"/>
      <c r="AC1148" s="13"/>
      <c r="AD1148" s="13"/>
      <c r="AE1148" s="13"/>
      <c r="AT1148" s="245" t="s">
        <v>262</v>
      </c>
      <c r="AU1148" s="245" t="s">
        <v>78</v>
      </c>
      <c r="AV1148" s="13" t="s">
        <v>76</v>
      </c>
      <c r="AW1148" s="13" t="s">
        <v>31</v>
      </c>
      <c r="AX1148" s="13" t="s">
        <v>69</v>
      </c>
      <c r="AY1148" s="245" t="s">
        <v>252</v>
      </c>
    </row>
    <row r="1149" s="13" customFormat="1">
      <c r="A1149" s="13"/>
      <c r="B1149" s="235"/>
      <c r="C1149" s="236"/>
      <c r="D1149" s="237" t="s">
        <v>262</v>
      </c>
      <c r="E1149" s="238" t="s">
        <v>19</v>
      </c>
      <c r="F1149" s="239" t="s">
        <v>1602</v>
      </c>
      <c r="G1149" s="236"/>
      <c r="H1149" s="238" t="s">
        <v>19</v>
      </c>
      <c r="I1149" s="240"/>
      <c r="J1149" s="236"/>
      <c r="K1149" s="236"/>
      <c r="L1149" s="241"/>
      <c r="M1149" s="242"/>
      <c r="N1149" s="243"/>
      <c r="O1149" s="243"/>
      <c r="P1149" s="243"/>
      <c r="Q1149" s="243"/>
      <c r="R1149" s="243"/>
      <c r="S1149" s="243"/>
      <c r="T1149" s="244"/>
      <c r="U1149" s="13"/>
      <c r="V1149" s="13"/>
      <c r="W1149" s="13"/>
      <c r="X1149" s="13"/>
      <c r="Y1149" s="13"/>
      <c r="Z1149" s="13"/>
      <c r="AA1149" s="13"/>
      <c r="AB1149" s="13"/>
      <c r="AC1149" s="13"/>
      <c r="AD1149" s="13"/>
      <c r="AE1149" s="13"/>
      <c r="AT1149" s="245" t="s">
        <v>262</v>
      </c>
      <c r="AU1149" s="245" t="s">
        <v>78</v>
      </c>
      <c r="AV1149" s="13" t="s">
        <v>76</v>
      </c>
      <c r="AW1149" s="13" t="s">
        <v>31</v>
      </c>
      <c r="AX1149" s="13" t="s">
        <v>69</v>
      </c>
      <c r="AY1149" s="245" t="s">
        <v>252</v>
      </c>
    </row>
    <row r="1150" s="13" customFormat="1">
      <c r="A1150" s="13"/>
      <c r="B1150" s="235"/>
      <c r="C1150" s="236"/>
      <c r="D1150" s="237" t="s">
        <v>262</v>
      </c>
      <c r="E1150" s="238" t="s">
        <v>19</v>
      </c>
      <c r="F1150" s="239" t="s">
        <v>263</v>
      </c>
      <c r="G1150" s="236"/>
      <c r="H1150" s="238" t="s">
        <v>19</v>
      </c>
      <c r="I1150" s="240"/>
      <c r="J1150" s="236"/>
      <c r="K1150" s="236"/>
      <c r="L1150" s="241"/>
      <c r="M1150" s="242"/>
      <c r="N1150" s="243"/>
      <c r="O1150" s="243"/>
      <c r="P1150" s="243"/>
      <c r="Q1150" s="243"/>
      <c r="R1150" s="243"/>
      <c r="S1150" s="243"/>
      <c r="T1150" s="244"/>
      <c r="U1150" s="13"/>
      <c r="V1150" s="13"/>
      <c r="W1150" s="13"/>
      <c r="X1150" s="13"/>
      <c r="Y1150" s="13"/>
      <c r="Z1150" s="13"/>
      <c r="AA1150" s="13"/>
      <c r="AB1150" s="13"/>
      <c r="AC1150" s="13"/>
      <c r="AD1150" s="13"/>
      <c r="AE1150" s="13"/>
      <c r="AT1150" s="245" t="s">
        <v>262</v>
      </c>
      <c r="AU1150" s="245" t="s">
        <v>78</v>
      </c>
      <c r="AV1150" s="13" t="s">
        <v>76</v>
      </c>
      <c r="AW1150" s="13" t="s">
        <v>31</v>
      </c>
      <c r="AX1150" s="13" t="s">
        <v>69</v>
      </c>
      <c r="AY1150" s="245" t="s">
        <v>252</v>
      </c>
    </row>
    <row r="1151" s="14" customFormat="1">
      <c r="A1151" s="14"/>
      <c r="B1151" s="246"/>
      <c r="C1151" s="247"/>
      <c r="D1151" s="237" t="s">
        <v>262</v>
      </c>
      <c r="E1151" s="248" t="s">
        <v>19</v>
      </c>
      <c r="F1151" s="249" t="s">
        <v>1603</v>
      </c>
      <c r="G1151" s="247"/>
      <c r="H1151" s="250">
        <v>229.44499999999999</v>
      </c>
      <c r="I1151" s="251"/>
      <c r="J1151" s="247"/>
      <c r="K1151" s="247"/>
      <c r="L1151" s="252"/>
      <c r="M1151" s="253"/>
      <c r="N1151" s="254"/>
      <c r="O1151" s="254"/>
      <c r="P1151" s="254"/>
      <c r="Q1151" s="254"/>
      <c r="R1151" s="254"/>
      <c r="S1151" s="254"/>
      <c r="T1151" s="255"/>
      <c r="U1151" s="14"/>
      <c r="V1151" s="14"/>
      <c r="W1151" s="14"/>
      <c r="X1151" s="14"/>
      <c r="Y1151" s="14"/>
      <c r="Z1151" s="14"/>
      <c r="AA1151" s="14"/>
      <c r="AB1151" s="14"/>
      <c r="AC1151" s="14"/>
      <c r="AD1151" s="14"/>
      <c r="AE1151" s="14"/>
      <c r="AT1151" s="256" t="s">
        <v>262</v>
      </c>
      <c r="AU1151" s="256" t="s">
        <v>78</v>
      </c>
      <c r="AV1151" s="14" t="s">
        <v>78</v>
      </c>
      <c r="AW1151" s="14" t="s">
        <v>31</v>
      </c>
      <c r="AX1151" s="14" t="s">
        <v>69</v>
      </c>
      <c r="AY1151" s="256" t="s">
        <v>252</v>
      </c>
    </row>
    <row r="1152" s="16" customFormat="1">
      <c r="A1152" s="16"/>
      <c r="B1152" s="268"/>
      <c r="C1152" s="269"/>
      <c r="D1152" s="237" t="s">
        <v>262</v>
      </c>
      <c r="E1152" s="270" t="s">
        <v>19</v>
      </c>
      <c r="F1152" s="271" t="s">
        <v>333</v>
      </c>
      <c r="G1152" s="269"/>
      <c r="H1152" s="272">
        <v>229.44499999999999</v>
      </c>
      <c r="I1152" s="273"/>
      <c r="J1152" s="269"/>
      <c r="K1152" s="269"/>
      <c r="L1152" s="274"/>
      <c r="M1152" s="275"/>
      <c r="N1152" s="276"/>
      <c r="O1152" s="276"/>
      <c r="P1152" s="276"/>
      <c r="Q1152" s="276"/>
      <c r="R1152" s="276"/>
      <c r="S1152" s="276"/>
      <c r="T1152" s="277"/>
      <c r="U1152" s="16"/>
      <c r="V1152" s="16"/>
      <c r="W1152" s="16"/>
      <c r="X1152" s="16"/>
      <c r="Y1152" s="16"/>
      <c r="Z1152" s="16"/>
      <c r="AA1152" s="16"/>
      <c r="AB1152" s="16"/>
      <c r="AC1152" s="16"/>
      <c r="AD1152" s="16"/>
      <c r="AE1152" s="16"/>
      <c r="AT1152" s="278" t="s">
        <v>262</v>
      </c>
      <c r="AU1152" s="278" t="s">
        <v>78</v>
      </c>
      <c r="AV1152" s="16" t="s">
        <v>85</v>
      </c>
      <c r="AW1152" s="16" t="s">
        <v>31</v>
      </c>
      <c r="AX1152" s="16" t="s">
        <v>69</v>
      </c>
      <c r="AY1152" s="278" t="s">
        <v>252</v>
      </c>
    </row>
    <row r="1153" s="13" customFormat="1">
      <c r="A1153" s="13"/>
      <c r="B1153" s="235"/>
      <c r="C1153" s="236"/>
      <c r="D1153" s="237" t="s">
        <v>262</v>
      </c>
      <c r="E1153" s="238" t="s">
        <v>19</v>
      </c>
      <c r="F1153" s="239" t="s">
        <v>1604</v>
      </c>
      <c r="G1153" s="236"/>
      <c r="H1153" s="238" t="s">
        <v>19</v>
      </c>
      <c r="I1153" s="240"/>
      <c r="J1153" s="236"/>
      <c r="K1153" s="236"/>
      <c r="L1153" s="241"/>
      <c r="M1153" s="242"/>
      <c r="N1153" s="243"/>
      <c r="O1153" s="243"/>
      <c r="P1153" s="243"/>
      <c r="Q1153" s="243"/>
      <c r="R1153" s="243"/>
      <c r="S1153" s="243"/>
      <c r="T1153" s="244"/>
      <c r="U1153" s="13"/>
      <c r="V1153" s="13"/>
      <c r="W1153" s="13"/>
      <c r="X1153" s="13"/>
      <c r="Y1153" s="13"/>
      <c r="Z1153" s="13"/>
      <c r="AA1153" s="13"/>
      <c r="AB1153" s="13"/>
      <c r="AC1153" s="13"/>
      <c r="AD1153" s="13"/>
      <c r="AE1153" s="13"/>
      <c r="AT1153" s="245" t="s">
        <v>262</v>
      </c>
      <c r="AU1153" s="245" t="s">
        <v>78</v>
      </c>
      <c r="AV1153" s="13" t="s">
        <v>76</v>
      </c>
      <c r="AW1153" s="13" t="s">
        <v>31</v>
      </c>
      <c r="AX1153" s="13" t="s">
        <v>69</v>
      </c>
      <c r="AY1153" s="245" t="s">
        <v>252</v>
      </c>
    </row>
    <row r="1154" s="14" customFormat="1">
      <c r="A1154" s="14"/>
      <c r="B1154" s="246"/>
      <c r="C1154" s="247"/>
      <c r="D1154" s="237" t="s">
        <v>262</v>
      </c>
      <c r="E1154" s="248" t="s">
        <v>19</v>
      </c>
      <c r="F1154" s="249" t="s">
        <v>1605</v>
      </c>
      <c r="G1154" s="247"/>
      <c r="H1154" s="250">
        <v>85.864500000000007</v>
      </c>
      <c r="I1154" s="251"/>
      <c r="J1154" s="247"/>
      <c r="K1154" s="247"/>
      <c r="L1154" s="252"/>
      <c r="M1154" s="253"/>
      <c r="N1154" s="254"/>
      <c r="O1154" s="254"/>
      <c r="P1154" s="254"/>
      <c r="Q1154" s="254"/>
      <c r="R1154" s="254"/>
      <c r="S1154" s="254"/>
      <c r="T1154" s="255"/>
      <c r="U1154" s="14"/>
      <c r="V1154" s="14"/>
      <c r="W1154" s="14"/>
      <c r="X1154" s="14"/>
      <c r="Y1154" s="14"/>
      <c r="Z1154" s="14"/>
      <c r="AA1154" s="14"/>
      <c r="AB1154" s="14"/>
      <c r="AC1154" s="14"/>
      <c r="AD1154" s="14"/>
      <c r="AE1154" s="14"/>
      <c r="AT1154" s="256" t="s">
        <v>262</v>
      </c>
      <c r="AU1154" s="256" t="s">
        <v>78</v>
      </c>
      <c r="AV1154" s="14" t="s">
        <v>78</v>
      </c>
      <c r="AW1154" s="14" t="s">
        <v>31</v>
      </c>
      <c r="AX1154" s="14" t="s">
        <v>69</v>
      </c>
      <c r="AY1154" s="256" t="s">
        <v>252</v>
      </c>
    </row>
    <row r="1155" s="14" customFormat="1">
      <c r="A1155" s="14"/>
      <c r="B1155" s="246"/>
      <c r="C1155" s="247"/>
      <c r="D1155" s="237" t="s">
        <v>262</v>
      </c>
      <c r="E1155" s="248" t="s">
        <v>19</v>
      </c>
      <c r="F1155" s="249" t="s">
        <v>1606</v>
      </c>
      <c r="G1155" s="247"/>
      <c r="H1155" s="250">
        <v>2.5924999999999998</v>
      </c>
      <c r="I1155" s="251"/>
      <c r="J1155" s="247"/>
      <c r="K1155" s="247"/>
      <c r="L1155" s="252"/>
      <c r="M1155" s="253"/>
      <c r="N1155" s="254"/>
      <c r="O1155" s="254"/>
      <c r="P1155" s="254"/>
      <c r="Q1155" s="254"/>
      <c r="R1155" s="254"/>
      <c r="S1155" s="254"/>
      <c r="T1155" s="255"/>
      <c r="U1155" s="14"/>
      <c r="V1155" s="14"/>
      <c r="W1155" s="14"/>
      <c r="X1155" s="14"/>
      <c r="Y1155" s="14"/>
      <c r="Z1155" s="14"/>
      <c r="AA1155" s="14"/>
      <c r="AB1155" s="14"/>
      <c r="AC1155" s="14"/>
      <c r="AD1155" s="14"/>
      <c r="AE1155" s="14"/>
      <c r="AT1155" s="256" t="s">
        <v>262</v>
      </c>
      <c r="AU1155" s="256" t="s">
        <v>78</v>
      </c>
      <c r="AV1155" s="14" t="s">
        <v>78</v>
      </c>
      <c r="AW1155" s="14" t="s">
        <v>31</v>
      </c>
      <c r="AX1155" s="14" t="s">
        <v>69</v>
      </c>
      <c r="AY1155" s="256" t="s">
        <v>252</v>
      </c>
    </row>
    <row r="1156" s="14" customFormat="1">
      <c r="A1156" s="14"/>
      <c r="B1156" s="246"/>
      <c r="C1156" s="247"/>
      <c r="D1156" s="237" t="s">
        <v>262</v>
      </c>
      <c r="E1156" s="248" t="s">
        <v>19</v>
      </c>
      <c r="F1156" s="249" t="s">
        <v>1607</v>
      </c>
      <c r="G1156" s="247"/>
      <c r="H1156" s="250">
        <v>55.094000000000001</v>
      </c>
      <c r="I1156" s="251"/>
      <c r="J1156" s="247"/>
      <c r="K1156" s="247"/>
      <c r="L1156" s="252"/>
      <c r="M1156" s="253"/>
      <c r="N1156" s="254"/>
      <c r="O1156" s="254"/>
      <c r="P1156" s="254"/>
      <c r="Q1156" s="254"/>
      <c r="R1156" s="254"/>
      <c r="S1156" s="254"/>
      <c r="T1156" s="255"/>
      <c r="U1156" s="14"/>
      <c r="V1156" s="14"/>
      <c r="W1156" s="14"/>
      <c r="X1156" s="14"/>
      <c r="Y1156" s="14"/>
      <c r="Z1156" s="14"/>
      <c r="AA1156" s="14"/>
      <c r="AB1156" s="14"/>
      <c r="AC1156" s="14"/>
      <c r="AD1156" s="14"/>
      <c r="AE1156" s="14"/>
      <c r="AT1156" s="256" t="s">
        <v>262</v>
      </c>
      <c r="AU1156" s="256" t="s">
        <v>78</v>
      </c>
      <c r="AV1156" s="14" t="s">
        <v>78</v>
      </c>
      <c r="AW1156" s="14" t="s">
        <v>31</v>
      </c>
      <c r="AX1156" s="14" t="s">
        <v>69</v>
      </c>
      <c r="AY1156" s="256" t="s">
        <v>252</v>
      </c>
    </row>
    <row r="1157" s="14" customFormat="1">
      <c r="A1157" s="14"/>
      <c r="B1157" s="246"/>
      <c r="C1157" s="247"/>
      <c r="D1157" s="237" t="s">
        <v>262</v>
      </c>
      <c r="E1157" s="248" t="s">
        <v>19</v>
      </c>
      <c r="F1157" s="249" t="s">
        <v>1608</v>
      </c>
      <c r="G1157" s="247"/>
      <c r="H1157" s="250">
        <v>12.16</v>
      </c>
      <c r="I1157" s="251"/>
      <c r="J1157" s="247"/>
      <c r="K1157" s="247"/>
      <c r="L1157" s="252"/>
      <c r="M1157" s="253"/>
      <c r="N1157" s="254"/>
      <c r="O1157" s="254"/>
      <c r="P1157" s="254"/>
      <c r="Q1157" s="254"/>
      <c r="R1157" s="254"/>
      <c r="S1157" s="254"/>
      <c r="T1157" s="255"/>
      <c r="U1157" s="14"/>
      <c r="V1157" s="14"/>
      <c r="W1157" s="14"/>
      <c r="X1157" s="14"/>
      <c r="Y1157" s="14"/>
      <c r="Z1157" s="14"/>
      <c r="AA1157" s="14"/>
      <c r="AB1157" s="14"/>
      <c r="AC1157" s="14"/>
      <c r="AD1157" s="14"/>
      <c r="AE1157" s="14"/>
      <c r="AT1157" s="256" t="s">
        <v>262</v>
      </c>
      <c r="AU1157" s="256" t="s">
        <v>78</v>
      </c>
      <c r="AV1157" s="14" t="s">
        <v>78</v>
      </c>
      <c r="AW1157" s="14" t="s">
        <v>31</v>
      </c>
      <c r="AX1157" s="14" t="s">
        <v>69</v>
      </c>
      <c r="AY1157" s="256" t="s">
        <v>252</v>
      </c>
    </row>
    <row r="1158" s="14" customFormat="1">
      <c r="A1158" s="14"/>
      <c r="B1158" s="246"/>
      <c r="C1158" s="247"/>
      <c r="D1158" s="237" t="s">
        <v>262</v>
      </c>
      <c r="E1158" s="248" t="s">
        <v>19</v>
      </c>
      <c r="F1158" s="249" t="s">
        <v>1609</v>
      </c>
      <c r="G1158" s="247"/>
      <c r="H1158" s="250">
        <v>39.121299999999998</v>
      </c>
      <c r="I1158" s="251"/>
      <c r="J1158" s="247"/>
      <c r="K1158" s="247"/>
      <c r="L1158" s="252"/>
      <c r="M1158" s="253"/>
      <c r="N1158" s="254"/>
      <c r="O1158" s="254"/>
      <c r="P1158" s="254"/>
      <c r="Q1158" s="254"/>
      <c r="R1158" s="254"/>
      <c r="S1158" s="254"/>
      <c r="T1158" s="255"/>
      <c r="U1158" s="14"/>
      <c r="V1158" s="14"/>
      <c r="W1158" s="14"/>
      <c r="X1158" s="14"/>
      <c r="Y1158" s="14"/>
      <c r="Z1158" s="14"/>
      <c r="AA1158" s="14"/>
      <c r="AB1158" s="14"/>
      <c r="AC1158" s="14"/>
      <c r="AD1158" s="14"/>
      <c r="AE1158" s="14"/>
      <c r="AT1158" s="256" t="s">
        <v>262</v>
      </c>
      <c r="AU1158" s="256" t="s">
        <v>78</v>
      </c>
      <c r="AV1158" s="14" t="s">
        <v>78</v>
      </c>
      <c r="AW1158" s="14" t="s">
        <v>31</v>
      </c>
      <c r="AX1158" s="14" t="s">
        <v>69</v>
      </c>
      <c r="AY1158" s="256" t="s">
        <v>252</v>
      </c>
    </row>
    <row r="1159" s="14" customFormat="1">
      <c r="A1159" s="14"/>
      <c r="B1159" s="246"/>
      <c r="C1159" s="247"/>
      <c r="D1159" s="237" t="s">
        <v>262</v>
      </c>
      <c r="E1159" s="248" t="s">
        <v>19</v>
      </c>
      <c r="F1159" s="249" t="s">
        <v>1610</v>
      </c>
      <c r="G1159" s="247"/>
      <c r="H1159" s="250">
        <v>55.712200000000003</v>
      </c>
      <c r="I1159" s="251"/>
      <c r="J1159" s="247"/>
      <c r="K1159" s="247"/>
      <c r="L1159" s="252"/>
      <c r="M1159" s="253"/>
      <c r="N1159" s="254"/>
      <c r="O1159" s="254"/>
      <c r="P1159" s="254"/>
      <c r="Q1159" s="254"/>
      <c r="R1159" s="254"/>
      <c r="S1159" s="254"/>
      <c r="T1159" s="255"/>
      <c r="U1159" s="14"/>
      <c r="V1159" s="14"/>
      <c r="W1159" s="14"/>
      <c r="X1159" s="14"/>
      <c r="Y1159" s="14"/>
      <c r="Z1159" s="14"/>
      <c r="AA1159" s="14"/>
      <c r="AB1159" s="14"/>
      <c r="AC1159" s="14"/>
      <c r="AD1159" s="14"/>
      <c r="AE1159" s="14"/>
      <c r="AT1159" s="256" t="s">
        <v>262</v>
      </c>
      <c r="AU1159" s="256" t="s">
        <v>78</v>
      </c>
      <c r="AV1159" s="14" t="s">
        <v>78</v>
      </c>
      <c r="AW1159" s="14" t="s">
        <v>31</v>
      </c>
      <c r="AX1159" s="14" t="s">
        <v>69</v>
      </c>
      <c r="AY1159" s="256" t="s">
        <v>252</v>
      </c>
    </row>
    <row r="1160" s="14" customFormat="1">
      <c r="A1160" s="14"/>
      <c r="B1160" s="246"/>
      <c r="C1160" s="247"/>
      <c r="D1160" s="237" t="s">
        <v>262</v>
      </c>
      <c r="E1160" s="248" t="s">
        <v>19</v>
      </c>
      <c r="F1160" s="249" t="s">
        <v>1611</v>
      </c>
      <c r="G1160" s="247"/>
      <c r="H1160" s="250">
        <v>47.284999999999997</v>
      </c>
      <c r="I1160" s="251"/>
      <c r="J1160" s="247"/>
      <c r="K1160" s="247"/>
      <c r="L1160" s="252"/>
      <c r="M1160" s="253"/>
      <c r="N1160" s="254"/>
      <c r="O1160" s="254"/>
      <c r="P1160" s="254"/>
      <c r="Q1160" s="254"/>
      <c r="R1160" s="254"/>
      <c r="S1160" s="254"/>
      <c r="T1160" s="255"/>
      <c r="U1160" s="14"/>
      <c r="V1160" s="14"/>
      <c r="W1160" s="14"/>
      <c r="X1160" s="14"/>
      <c r="Y1160" s="14"/>
      <c r="Z1160" s="14"/>
      <c r="AA1160" s="14"/>
      <c r="AB1160" s="14"/>
      <c r="AC1160" s="14"/>
      <c r="AD1160" s="14"/>
      <c r="AE1160" s="14"/>
      <c r="AT1160" s="256" t="s">
        <v>262</v>
      </c>
      <c r="AU1160" s="256" t="s">
        <v>78</v>
      </c>
      <c r="AV1160" s="14" t="s">
        <v>78</v>
      </c>
      <c r="AW1160" s="14" t="s">
        <v>31</v>
      </c>
      <c r="AX1160" s="14" t="s">
        <v>69</v>
      </c>
      <c r="AY1160" s="256" t="s">
        <v>252</v>
      </c>
    </row>
    <row r="1161" s="14" customFormat="1">
      <c r="A1161" s="14"/>
      <c r="B1161" s="246"/>
      <c r="C1161" s="247"/>
      <c r="D1161" s="237" t="s">
        <v>262</v>
      </c>
      <c r="E1161" s="248" t="s">
        <v>19</v>
      </c>
      <c r="F1161" s="249" t="s">
        <v>1612</v>
      </c>
      <c r="G1161" s="247"/>
      <c r="H1161" s="250">
        <v>57.631799999999998</v>
      </c>
      <c r="I1161" s="251"/>
      <c r="J1161" s="247"/>
      <c r="K1161" s="247"/>
      <c r="L1161" s="252"/>
      <c r="M1161" s="253"/>
      <c r="N1161" s="254"/>
      <c r="O1161" s="254"/>
      <c r="P1161" s="254"/>
      <c r="Q1161" s="254"/>
      <c r="R1161" s="254"/>
      <c r="S1161" s="254"/>
      <c r="T1161" s="255"/>
      <c r="U1161" s="14"/>
      <c r="V1161" s="14"/>
      <c r="W1161" s="14"/>
      <c r="X1161" s="14"/>
      <c r="Y1161" s="14"/>
      <c r="Z1161" s="14"/>
      <c r="AA1161" s="14"/>
      <c r="AB1161" s="14"/>
      <c r="AC1161" s="14"/>
      <c r="AD1161" s="14"/>
      <c r="AE1161" s="14"/>
      <c r="AT1161" s="256" t="s">
        <v>262</v>
      </c>
      <c r="AU1161" s="256" t="s">
        <v>78</v>
      </c>
      <c r="AV1161" s="14" t="s">
        <v>78</v>
      </c>
      <c r="AW1161" s="14" t="s">
        <v>31</v>
      </c>
      <c r="AX1161" s="14" t="s">
        <v>69</v>
      </c>
      <c r="AY1161" s="256" t="s">
        <v>252</v>
      </c>
    </row>
    <row r="1162" s="14" customFormat="1">
      <c r="A1162" s="14"/>
      <c r="B1162" s="246"/>
      <c r="C1162" s="247"/>
      <c r="D1162" s="237" t="s">
        <v>262</v>
      </c>
      <c r="E1162" s="248" t="s">
        <v>19</v>
      </c>
      <c r="F1162" s="249" t="s">
        <v>1613</v>
      </c>
      <c r="G1162" s="247"/>
      <c r="H1162" s="250">
        <v>45.542299999999997</v>
      </c>
      <c r="I1162" s="251"/>
      <c r="J1162" s="247"/>
      <c r="K1162" s="247"/>
      <c r="L1162" s="252"/>
      <c r="M1162" s="253"/>
      <c r="N1162" s="254"/>
      <c r="O1162" s="254"/>
      <c r="P1162" s="254"/>
      <c r="Q1162" s="254"/>
      <c r="R1162" s="254"/>
      <c r="S1162" s="254"/>
      <c r="T1162" s="255"/>
      <c r="U1162" s="14"/>
      <c r="V1162" s="14"/>
      <c r="W1162" s="14"/>
      <c r="X1162" s="14"/>
      <c r="Y1162" s="14"/>
      <c r="Z1162" s="14"/>
      <c r="AA1162" s="14"/>
      <c r="AB1162" s="14"/>
      <c r="AC1162" s="14"/>
      <c r="AD1162" s="14"/>
      <c r="AE1162" s="14"/>
      <c r="AT1162" s="256" t="s">
        <v>262</v>
      </c>
      <c r="AU1162" s="256" t="s">
        <v>78</v>
      </c>
      <c r="AV1162" s="14" t="s">
        <v>78</v>
      </c>
      <c r="AW1162" s="14" t="s">
        <v>31</v>
      </c>
      <c r="AX1162" s="14" t="s">
        <v>69</v>
      </c>
      <c r="AY1162" s="256" t="s">
        <v>252</v>
      </c>
    </row>
    <row r="1163" s="14" customFormat="1">
      <c r="A1163" s="14"/>
      <c r="B1163" s="246"/>
      <c r="C1163" s="247"/>
      <c r="D1163" s="237" t="s">
        <v>262</v>
      </c>
      <c r="E1163" s="248" t="s">
        <v>19</v>
      </c>
      <c r="F1163" s="249" t="s">
        <v>1614</v>
      </c>
      <c r="G1163" s="247"/>
      <c r="H1163" s="250">
        <v>65.959999999999994</v>
      </c>
      <c r="I1163" s="251"/>
      <c r="J1163" s="247"/>
      <c r="K1163" s="247"/>
      <c r="L1163" s="252"/>
      <c r="M1163" s="253"/>
      <c r="N1163" s="254"/>
      <c r="O1163" s="254"/>
      <c r="P1163" s="254"/>
      <c r="Q1163" s="254"/>
      <c r="R1163" s="254"/>
      <c r="S1163" s="254"/>
      <c r="T1163" s="255"/>
      <c r="U1163" s="14"/>
      <c r="V1163" s="14"/>
      <c r="W1163" s="14"/>
      <c r="X1163" s="14"/>
      <c r="Y1163" s="14"/>
      <c r="Z1163" s="14"/>
      <c r="AA1163" s="14"/>
      <c r="AB1163" s="14"/>
      <c r="AC1163" s="14"/>
      <c r="AD1163" s="14"/>
      <c r="AE1163" s="14"/>
      <c r="AT1163" s="256" t="s">
        <v>262</v>
      </c>
      <c r="AU1163" s="256" t="s">
        <v>78</v>
      </c>
      <c r="AV1163" s="14" t="s">
        <v>78</v>
      </c>
      <c r="AW1163" s="14" t="s">
        <v>31</v>
      </c>
      <c r="AX1163" s="14" t="s">
        <v>69</v>
      </c>
      <c r="AY1163" s="256" t="s">
        <v>252</v>
      </c>
    </row>
    <row r="1164" s="14" customFormat="1">
      <c r="A1164" s="14"/>
      <c r="B1164" s="246"/>
      <c r="C1164" s="247"/>
      <c r="D1164" s="237" t="s">
        <v>262</v>
      </c>
      <c r="E1164" s="248" t="s">
        <v>19</v>
      </c>
      <c r="F1164" s="249" t="s">
        <v>1615</v>
      </c>
      <c r="G1164" s="247"/>
      <c r="H1164" s="250">
        <v>26.211200000000002</v>
      </c>
      <c r="I1164" s="251"/>
      <c r="J1164" s="247"/>
      <c r="K1164" s="247"/>
      <c r="L1164" s="252"/>
      <c r="M1164" s="253"/>
      <c r="N1164" s="254"/>
      <c r="O1164" s="254"/>
      <c r="P1164" s="254"/>
      <c r="Q1164" s="254"/>
      <c r="R1164" s="254"/>
      <c r="S1164" s="254"/>
      <c r="T1164" s="255"/>
      <c r="U1164" s="14"/>
      <c r="V1164" s="14"/>
      <c r="W1164" s="14"/>
      <c r="X1164" s="14"/>
      <c r="Y1164" s="14"/>
      <c r="Z1164" s="14"/>
      <c r="AA1164" s="14"/>
      <c r="AB1164" s="14"/>
      <c r="AC1164" s="14"/>
      <c r="AD1164" s="14"/>
      <c r="AE1164" s="14"/>
      <c r="AT1164" s="256" t="s">
        <v>262</v>
      </c>
      <c r="AU1164" s="256" t="s">
        <v>78</v>
      </c>
      <c r="AV1164" s="14" t="s">
        <v>78</v>
      </c>
      <c r="AW1164" s="14" t="s">
        <v>31</v>
      </c>
      <c r="AX1164" s="14" t="s">
        <v>69</v>
      </c>
      <c r="AY1164" s="256" t="s">
        <v>252</v>
      </c>
    </row>
    <row r="1165" s="14" customFormat="1">
      <c r="A1165" s="14"/>
      <c r="B1165" s="246"/>
      <c r="C1165" s="247"/>
      <c r="D1165" s="237" t="s">
        <v>262</v>
      </c>
      <c r="E1165" s="248" t="s">
        <v>19</v>
      </c>
      <c r="F1165" s="249" t="s">
        <v>1616</v>
      </c>
      <c r="G1165" s="247"/>
      <c r="H1165" s="250">
        <v>42.698099999999997</v>
      </c>
      <c r="I1165" s="251"/>
      <c r="J1165" s="247"/>
      <c r="K1165" s="247"/>
      <c r="L1165" s="252"/>
      <c r="M1165" s="253"/>
      <c r="N1165" s="254"/>
      <c r="O1165" s="254"/>
      <c r="P1165" s="254"/>
      <c r="Q1165" s="254"/>
      <c r="R1165" s="254"/>
      <c r="S1165" s="254"/>
      <c r="T1165" s="255"/>
      <c r="U1165" s="14"/>
      <c r="V1165" s="14"/>
      <c r="W1165" s="14"/>
      <c r="X1165" s="14"/>
      <c r="Y1165" s="14"/>
      <c r="Z1165" s="14"/>
      <c r="AA1165" s="14"/>
      <c r="AB1165" s="14"/>
      <c r="AC1165" s="14"/>
      <c r="AD1165" s="14"/>
      <c r="AE1165" s="14"/>
      <c r="AT1165" s="256" t="s">
        <v>262</v>
      </c>
      <c r="AU1165" s="256" t="s">
        <v>78</v>
      </c>
      <c r="AV1165" s="14" t="s">
        <v>78</v>
      </c>
      <c r="AW1165" s="14" t="s">
        <v>31</v>
      </c>
      <c r="AX1165" s="14" t="s">
        <v>69</v>
      </c>
      <c r="AY1165" s="256" t="s">
        <v>252</v>
      </c>
    </row>
    <row r="1166" s="14" customFormat="1">
      <c r="A1166" s="14"/>
      <c r="B1166" s="246"/>
      <c r="C1166" s="247"/>
      <c r="D1166" s="237" t="s">
        <v>262</v>
      </c>
      <c r="E1166" s="248" t="s">
        <v>19</v>
      </c>
      <c r="F1166" s="249" t="s">
        <v>1617</v>
      </c>
      <c r="G1166" s="247"/>
      <c r="H1166" s="250">
        <v>14.707000000000001</v>
      </c>
      <c r="I1166" s="251"/>
      <c r="J1166" s="247"/>
      <c r="K1166" s="247"/>
      <c r="L1166" s="252"/>
      <c r="M1166" s="253"/>
      <c r="N1166" s="254"/>
      <c r="O1166" s="254"/>
      <c r="P1166" s="254"/>
      <c r="Q1166" s="254"/>
      <c r="R1166" s="254"/>
      <c r="S1166" s="254"/>
      <c r="T1166" s="255"/>
      <c r="U1166" s="14"/>
      <c r="V1166" s="14"/>
      <c r="W1166" s="14"/>
      <c r="X1166" s="14"/>
      <c r="Y1166" s="14"/>
      <c r="Z1166" s="14"/>
      <c r="AA1166" s="14"/>
      <c r="AB1166" s="14"/>
      <c r="AC1166" s="14"/>
      <c r="AD1166" s="14"/>
      <c r="AE1166" s="14"/>
      <c r="AT1166" s="256" t="s">
        <v>262</v>
      </c>
      <c r="AU1166" s="256" t="s">
        <v>78</v>
      </c>
      <c r="AV1166" s="14" t="s">
        <v>78</v>
      </c>
      <c r="AW1166" s="14" t="s">
        <v>31</v>
      </c>
      <c r="AX1166" s="14" t="s">
        <v>69</v>
      </c>
      <c r="AY1166" s="256" t="s">
        <v>252</v>
      </c>
    </row>
    <row r="1167" s="14" customFormat="1">
      <c r="A1167" s="14"/>
      <c r="B1167" s="246"/>
      <c r="C1167" s="247"/>
      <c r="D1167" s="237" t="s">
        <v>262</v>
      </c>
      <c r="E1167" s="248" t="s">
        <v>19</v>
      </c>
      <c r="F1167" s="249" t="s">
        <v>1618</v>
      </c>
      <c r="G1167" s="247"/>
      <c r="H1167" s="250">
        <v>16.921500000000002</v>
      </c>
      <c r="I1167" s="251"/>
      <c r="J1167" s="247"/>
      <c r="K1167" s="247"/>
      <c r="L1167" s="252"/>
      <c r="M1167" s="253"/>
      <c r="N1167" s="254"/>
      <c r="O1167" s="254"/>
      <c r="P1167" s="254"/>
      <c r="Q1167" s="254"/>
      <c r="R1167" s="254"/>
      <c r="S1167" s="254"/>
      <c r="T1167" s="255"/>
      <c r="U1167" s="14"/>
      <c r="V1167" s="14"/>
      <c r="W1167" s="14"/>
      <c r="X1167" s="14"/>
      <c r="Y1167" s="14"/>
      <c r="Z1167" s="14"/>
      <c r="AA1167" s="14"/>
      <c r="AB1167" s="14"/>
      <c r="AC1167" s="14"/>
      <c r="AD1167" s="14"/>
      <c r="AE1167" s="14"/>
      <c r="AT1167" s="256" t="s">
        <v>262</v>
      </c>
      <c r="AU1167" s="256" t="s">
        <v>78</v>
      </c>
      <c r="AV1167" s="14" t="s">
        <v>78</v>
      </c>
      <c r="AW1167" s="14" t="s">
        <v>31</v>
      </c>
      <c r="AX1167" s="14" t="s">
        <v>69</v>
      </c>
      <c r="AY1167" s="256" t="s">
        <v>252</v>
      </c>
    </row>
    <row r="1168" s="14" customFormat="1">
      <c r="A1168" s="14"/>
      <c r="B1168" s="246"/>
      <c r="C1168" s="247"/>
      <c r="D1168" s="237" t="s">
        <v>262</v>
      </c>
      <c r="E1168" s="248" t="s">
        <v>19</v>
      </c>
      <c r="F1168" s="249" t="s">
        <v>1619</v>
      </c>
      <c r="G1168" s="247"/>
      <c r="H1168" s="250">
        <v>13.77</v>
      </c>
      <c r="I1168" s="251"/>
      <c r="J1168" s="247"/>
      <c r="K1168" s="247"/>
      <c r="L1168" s="252"/>
      <c r="M1168" s="253"/>
      <c r="N1168" s="254"/>
      <c r="O1168" s="254"/>
      <c r="P1168" s="254"/>
      <c r="Q1168" s="254"/>
      <c r="R1168" s="254"/>
      <c r="S1168" s="254"/>
      <c r="T1168" s="255"/>
      <c r="U1168" s="14"/>
      <c r="V1168" s="14"/>
      <c r="W1168" s="14"/>
      <c r="X1168" s="14"/>
      <c r="Y1168" s="14"/>
      <c r="Z1168" s="14"/>
      <c r="AA1168" s="14"/>
      <c r="AB1168" s="14"/>
      <c r="AC1168" s="14"/>
      <c r="AD1168" s="14"/>
      <c r="AE1168" s="14"/>
      <c r="AT1168" s="256" t="s">
        <v>262</v>
      </c>
      <c r="AU1168" s="256" t="s">
        <v>78</v>
      </c>
      <c r="AV1168" s="14" t="s">
        <v>78</v>
      </c>
      <c r="AW1168" s="14" t="s">
        <v>31</v>
      </c>
      <c r="AX1168" s="14" t="s">
        <v>69</v>
      </c>
      <c r="AY1168" s="256" t="s">
        <v>252</v>
      </c>
    </row>
    <row r="1169" s="16" customFormat="1">
      <c r="A1169" s="16"/>
      <c r="B1169" s="268"/>
      <c r="C1169" s="269"/>
      <c r="D1169" s="237" t="s">
        <v>262</v>
      </c>
      <c r="E1169" s="270" t="s">
        <v>19</v>
      </c>
      <c r="F1169" s="271" t="s">
        <v>333</v>
      </c>
      <c r="G1169" s="269"/>
      <c r="H1169" s="272">
        <v>581.27139999999997</v>
      </c>
      <c r="I1169" s="273"/>
      <c r="J1169" s="269"/>
      <c r="K1169" s="269"/>
      <c r="L1169" s="274"/>
      <c r="M1169" s="275"/>
      <c r="N1169" s="276"/>
      <c r="O1169" s="276"/>
      <c r="P1169" s="276"/>
      <c r="Q1169" s="276"/>
      <c r="R1169" s="276"/>
      <c r="S1169" s="276"/>
      <c r="T1169" s="277"/>
      <c r="U1169" s="16"/>
      <c r="V1169" s="16"/>
      <c r="W1169" s="16"/>
      <c r="X1169" s="16"/>
      <c r="Y1169" s="16"/>
      <c r="Z1169" s="16"/>
      <c r="AA1169" s="16"/>
      <c r="AB1169" s="16"/>
      <c r="AC1169" s="16"/>
      <c r="AD1169" s="16"/>
      <c r="AE1169" s="16"/>
      <c r="AT1169" s="278" t="s">
        <v>262</v>
      </c>
      <c r="AU1169" s="278" t="s">
        <v>78</v>
      </c>
      <c r="AV1169" s="16" t="s">
        <v>85</v>
      </c>
      <c r="AW1169" s="16" t="s">
        <v>31</v>
      </c>
      <c r="AX1169" s="16" t="s">
        <v>69</v>
      </c>
      <c r="AY1169" s="278" t="s">
        <v>252</v>
      </c>
    </row>
    <row r="1170" s="15" customFormat="1">
      <c r="A1170" s="15"/>
      <c r="B1170" s="257"/>
      <c r="C1170" s="258"/>
      <c r="D1170" s="237" t="s">
        <v>262</v>
      </c>
      <c r="E1170" s="259" t="s">
        <v>19</v>
      </c>
      <c r="F1170" s="260" t="s">
        <v>265</v>
      </c>
      <c r="G1170" s="258"/>
      <c r="H1170" s="261">
        <v>810.71640000000002</v>
      </c>
      <c r="I1170" s="262"/>
      <c r="J1170" s="258"/>
      <c r="K1170" s="258"/>
      <c r="L1170" s="263"/>
      <c r="M1170" s="290"/>
      <c r="N1170" s="291"/>
      <c r="O1170" s="291"/>
      <c r="P1170" s="291"/>
      <c r="Q1170" s="291"/>
      <c r="R1170" s="291"/>
      <c r="S1170" s="291"/>
      <c r="T1170" s="292"/>
      <c r="U1170" s="15"/>
      <c r="V1170" s="15"/>
      <c r="W1170" s="15"/>
      <c r="X1170" s="15"/>
      <c r="Y1170" s="15"/>
      <c r="Z1170" s="15"/>
      <c r="AA1170" s="15"/>
      <c r="AB1170" s="15"/>
      <c r="AC1170" s="15"/>
      <c r="AD1170" s="15"/>
      <c r="AE1170" s="15"/>
      <c r="AT1170" s="267" t="s">
        <v>262</v>
      </c>
      <c r="AU1170" s="267" t="s">
        <v>78</v>
      </c>
      <c r="AV1170" s="15" t="s">
        <v>258</v>
      </c>
      <c r="AW1170" s="15" t="s">
        <v>31</v>
      </c>
      <c r="AX1170" s="15" t="s">
        <v>76</v>
      </c>
      <c r="AY1170" s="267" t="s">
        <v>252</v>
      </c>
    </row>
    <row r="1171" s="2" customFormat="1" ht="6.96" customHeight="1">
      <c r="A1171" s="40"/>
      <c r="B1171" s="61"/>
      <c r="C1171" s="62"/>
      <c r="D1171" s="62"/>
      <c r="E1171" s="62"/>
      <c r="F1171" s="62"/>
      <c r="G1171" s="62"/>
      <c r="H1171" s="62"/>
      <c r="I1171" s="62"/>
      <c r="J1171" s="62"/>
      <c r="K1171" s="62"/>
      <c r="L1171" s="46"/>
      <c r="M1171" s="40"/>
      <c r="O1171" s="40"/>
      <c r="P1171" s="40"/>
      <c r="Q1171" s="40"/>
      <c r="R1171" s="40"/>
      <c r="S1171" s="40"/>
      <c r="T1171" s="40"/>
      <c r="U1171" s="40"/>
      <c r="V1171" s="40"/>
      <c r="W1171" s="40"/>
      <c r="X1171" s="40"/>
      <c r="Y1171" s="40"/>
      <c r="Z1171" s="40"/>
      <c r="AA1171" s="40"/>
      <c r="AB1171" s="40"/>
      <c r="AC1171" s="40"/>
      <c r="AD1171" s="40"/>
      <c r="AE1171" s="40"/>
    </row>
  </sheetData>
  <sheetProtection sheet="1" autoFilter="0" formatColumns="0" formatRows="0" objects="1" scenarios="1" spinCount="100000" saltValue="gblM+bIX88zEkktYqUGfU8EL4uqLuRdOLIxjqiQC57dbGyYzqoQsyYPmssPXdrIbGUk+Noh144qqvh63wi/6BQ==" hashValue="5YDnXSaLPlig+K5O1mix8SNpI+0nIQBC5Qxniy9Ki9YLV4VWuTsioIGp6QtA3G2nzi5tp/dAtgwPi0dVoKk+jw==" algorithmName="SHA-512" password="CC35"/>
  <autoFilter ref="C115:K1170"/>
  <mergeCells count="15">
    <mergeCell ref="E7:H7"/>
    <mergeCell ref="E11:H11"/>
    <mergeCell ref="E9:H9"/>
    <mergeCell ref="E13:H13"/>
    <mergeCell ref="E22:H22"/>
    <mergeCell ref="E31:H31"/>
    <mergeCell ref="E52:H52"/>
    <mergeCell ref="E56:H56"/>
    <mergeCell ref="E54:H54"/>
    <mergeCell ref="E58:H58"/>
    <mergeCell ref="E102:H102"/>
    <mergeCell ref="E106:H106"/>
    <mergeCell ref="E104:H104"/>
    <mergeCell ref="E108:H108"/>
    <mergeCell ref="L2:V2"/>
  </mergeCells>
  <hyperlinks>
    <hyperlink ref="F120" r:id="rId1" display="https://podminky.urs.cz/item/CS_URS_2023_02/310231045"/>
    <hyperlink ref="F125" r:id="rId2" display="https://podminky.urs.cz/item/CS_URS_2023_02/310231055"/>
    <hyperlink ref="F129" r:id="rId3" display="https://podminky.urs.cz/item/CS_URS_2023_02/310236251"/>
    <hyperlink ref="F132" r:id="rId4" display="https://podminky.urs.cz/item/CS_URS_2023_02/310238211"/>
    <hyperlink ref="F135" r:id="rId5" display="https://podminky.urs.cz/item/CS_URS_2023_02/342244101"/>
    <hyperlink ref="F140" r:id="rId6" display="https://podminky.urs.cz/item/CS_URS_2023_02/342244111"/>
    <hyperlink ref="F145" r:id="rId7" display="https://podminky.urs.cz/item/CS_URS_2023_02/342244121"/>
    <hyperlink ref="F151" r:id="rId8" display="https://podminky.urs.cz/item/CS_URS_2023_02/346244352"/>
    <hyperlink ref="F156" r:id="rId9" display="https://podminky.urs.cz/item/CS_URS_2023_02/342291111"/>
    <hyperlink ref="F161" r:id="rId10" display="https://podminky.urs.cz/item/CS_URS_2023_02/342291112"/>
    <hyperlink ref="F168" r:id="rId11" display="https://podminky.urs.cz/item/CS_URS_2023_02/342291121"/>
    <hyperlink ref="F177" r:id="rId12" display="https://podminky.urs.cz/item/CS_URS_2023_02/317168011"/>
    <hyperlink ref="F183" r:id="rId13" display="https://podminky.urs.cz/item/CS_URS_2023_02/611325101"/>
    <hyperlink ref="F187" r:id="rId14" display="https://podminky.urs.cz/item/CS_URS_2023_02/612325101"/>
    <hyperlink ref="F191" r:id="rId15" display="https://podminky.urs.cz/item/CS_URS_2023_02/611131121"/>
    <hyperlink ref="F193" r:id="rId16" display="https://podminky.urs.cz/item/CS_URS_2023_02/611142001"/>
    <hyperlink ref="F212" r:id="rId17" display="https://podminky.urs.cz/item/CS_URS_2023_02/611131121"/>
    <hyperlink ref="F214" r:id="rId18" display="https://podminky.urs.cz/item/CS_URS_2023_02/611321131"/>
    <hyperlink ref="F216" r:id="rId19" display="https://podminky.urs.cz/item/CS_URS_2023_02/612131121"/>
    <hyperlink ref="F218" r:id="rId20" display="https://podminky.urs.cz/item/CS_URS_2023_02/612142001"/>
    <hyperlink ref="F253" r:id="rId21" display="https://podminky.urs.cz/item/CS_URS_2023_02/612131121"/>
    <hyperlink ref="F255" r:id="rId22" display="https://podminky.urs.cz/item/CS_URS_2023_02/612321131"/>
    <hyperlink ref="F257" r:id="rId23" display="https://podminky.urs.cz/item/CS_URS_2023_02/612131101"/>
    <hyperlink ref="F259" r:id="rId24" display="https://podminky.urs.cz/item/CS_URS_2023_02/612321141"/>
    <hyperlink ref="F271" r:id="rId25" display="https://podminky.urs.cz/item/CS_URS_2023_02/612131101"/>
    <hyperlink ref="F273" r:id="rId26" display="https://podminky.urs.cz/item/CS_URS_2023_02/612321111"/>
    <hyperlink ref="F281" r:id="rId27" display="https://podminky.urs.cz/item/CS_URS_2023_02/622143004"/>
    <hyperlink ref="F288" r:id="rId28" display="https://podminky.urs.cz/item/CS_URS_2023_02/631312141"/>
    <hyperlink ref="F293" r:id="rId29" display="https://podminky.urs.cz/item/CS_URS_2023_02/631362021"/>
    <hyperlink ref="F316" r:id="rId30" display="https://podminky.urs.cz/item/CS_URS_2023_02/631311115"/>
    <hyperlink ref="F323" r:id="rId31" display="https://podminky.urs.cz/item/CS_URS_2023_02/631319171"/>
    <hyperlink ref="F325" r:id="rId32" display="https://podminky.urs.cz/item/CS_URS_2023_02/631311125"/>
    <hyperlink ref="F330" r:id="rId33" display="https://podminky.urs.cz/item/CS_URS_2023_02/631319173"/>
    <hyperlink ref="F332" r:id="rId34" display="https://podminky.urs.cz/item/CS_URS_2023_02/632481111"/>
    <hyperlink ref="F340" r:id="rId35" display="https://podminky.urs.cz/item/CS_URS_2023_02/632481213"/>
    <hyperlink ref="F346" r:id="rId36" display="https://podminky.urs.cz/item/CS_URS_2023_02/634112113"/>
    <hyperlink ref="F363" r:id="rId37" display="https://podminky.urs.cz/item/CS_URS_2023_02/634112114"/>
    <hyperlink ref="F369" r:id="rId38" display="https://podminky.urs.cz/item/CS_URS_2023_02/634911113"/>
    <hyperlink ref="F381" r:id="rId39" display="https://podminky.urs.cz/item/CS_URS_2023_02/634661111"/>
    <hyperlink ref="F384" r:id="rId40" display="https://podminky.urs.cz/item/CS_URS_2023_02/642942611"/>
    <hyperlink ref="F394" r:id="rId41" display="https://podminky.urs.cz/item/CS_URS_2023_02/949101111"/>
    <hyperlink ref="F398" r:id="rId42" display="https://podminky.urs.cz/item/CS_URS_2023_02/952901111"/>
    <hyperlink ref="F412" r:id="rId43" display="https://podminky.urs.cz/item/CS_URS_2023_02/965081213"/>
    <hyperlink ref="F421" r:id="rId44" display="https://podminky.urs.cz/item/CS_URS_2023_02/965042241"/>
    <hyperlink ref="F426" r:id="rId45" display="https://podminky.urs.cz/item/CS_URS_2023_02/782631811"/>
    <hyperlink ref="F431" r:id="rId46" display="https://podminky.urs.cz/item/CS_URS_2023_02/978013191"/>
    <hyperlink ref="F480" r:id="rId47" display="https://podminky.urs.cz/item/CS_URS_2023_02/977312112"/>
    <hyperlink ref="F485" r:id="rId48" display="https://podminky.urs.cz/item/CS_URS_2023_02/965042141"/>
    <hyperlink ref="F490" r:id="rId49" display="https://podminky.urs.cz/item/CS_URS_2023_02/965049111"/>
    <hyperlink ref="F492" r:id="rId50" display="https://podminky.urs.cz/item/CS_URS_2023_02/976085311"/>
    <hyperlink ref="F497" r:id="rId51" display="https://podminky.urs.cz/item/CS_URS_2023_02/890311811"/>
    <hyperlink ref="F503" r:id="rId52" display="https://podminky.urs.cz/item/CS_URS_2023_02/968072455"/>
    <hyperlink ref="F509" r:id="rId53" display="https://podminky.urs.cz/item/CS_URS_2023_02/967031132"/>
    <hyperlink ref="F512" r:id="rId54" display="https://podminky.urs.cz/item/CS_URS_2023_02/962031133"/>
    <hyperlink ref="F517" r:id="rId55" display="https://podminky.urs.cz/item/CS_URS_2023_02/971033531"/>
    <hyperlink ref="F520" r:id="rId56" display="https://podminky.urs.cz/item/CS_URS_2023_02/978059541"/>
    <hyperlink ref="F526" r:id="rId57" display="https://podminky.urs.cz/item/CS_URS_2023_02/976074131"/>
    <hyperlink ref="F529" r:id="rId58" display="https://podminky.urs.cz/item/CS_URS_2023_02/968072558"/>
    <hyperlink ref="F532" r:id="rId59" display="https://podminky.urs.cz/item/CS_URS_2023_02/963051213"/>
    <hyperlink ref="F536" r:id="rId60" display="https://podminky.urs.cz/item/CS_URS_2023_02/962052211"/>
    <hyperlink ref="F540" r:id="rId61" display="https://podminky.urs.cz/item/CS_URS_2023_02/961044111"/>
    <hyperlink ref="F546" r:id="rId62" display="https://podminky.urs.cz/item/CS_URS_2023_02/751398821"/>
    <hyperlink ref="F550" r:id="rId63" display="https://podminky.urs.cz/item/CS_URS_2023_02/985112122"/>
    <hyperlink ref="F553" r:id="rId64" display="https://podminky.urs.cz/item/CS_URS_2023_02/985112193"/>
    <hyperlink ref="F555" r:id="rId65" display="https://podminky.urs.cz/item/CS_URS_2023_02/985132311"/>
    <hyperlink ref="F557" r:id="rId66" display="https://podminky.urs.cz/item/CS_URS_2023_02/985139112"/>
    <hyperlink ref="F559" r:id="rId67" display="https://podminky.urs.cz/item/CS_URS_2023_02/985321111"/>
    <hyperlink ref="F561" r:id="rId68" display="https://podminky.urs.cz/item/CS_URS_2023_02/985321912"/>
    <hyperlink ref="F563" r:id="rId69" display="https://podminky.urs.cz/item/CS_URS_2023_02/985323112"/>
    <hyperlink ref="F565" r:id="rId70" display="https://podminky.urs.cz/item/CS_URS_2023_02/985323912"/>
    <hyperlink ref="F567" r:id="rId71" display="https://podminky.urs.cz/item/CS_URS_2023_02/985311213"/>
    <hyperlink ref="F569" r:id="rId72" display="https://podminky.urs.cz/item/CS_URS_2023_02/985311912"/>
    <hyperlink ref="F571" r:id="rId73" display="https://podminky.urs.cz/item/CS_URS_2023_02/985312122"/>
    <hyperlink ref="F573" r:id="rId74" display="https://podminky.urs.cz/item/CS_URS_2023_02/985312192"/>
    <hyperlink ref="F575" r:id="rId75" display="https://podminky.urs.cz/item/CS_URS_2023_02/985324111"/>
    <hyperlink ref="F577" r:id="rId76" display="https://podminky.urs.cz/item/CS_URS_2023_02/985324912"/>
    <hyperlink ref="F580" r:id="rId77" display="https://podminky.urs.cz/item/CS_URS_2023_02/319202211"/>
    <hyperlink ref="F593" r:id="rId78" display="https://podminky.urs.cz/item/CS_URS_2023_02/319202212"/>
    <hyperlink ref="F606" r:id="rId79" display="https://podminky.urs.cz/item/CS_URS_2023_02/319202213"/>
    <hyperlink ref="F626" r:id="rId80" display="https://podminky.urs.cz/item/CS_URS_2023_02/319202214"/>
    <hyperlink ref="F668" r:id="rId81" display="https://podminky.urs.cz/item/CS_URS_2023_02/612324111"/>
    <hyperlink ref="F675" r:id="rId82" display="https://podminky.urs.cz/item/CS_URS_2023_02/612324191"/>
    <hyperlink ref="F679" r:id="rId83" display="https://podminky.urs.cz/item/CS_URS_2023_02/612131151"/>
    <hyperlink ref="F682" r:id="rId84" display="https://podminky.urs.cz/item/CS_URS_2023_02/612325131"/>
    <hyperlink ref="F684" r:id="rId85" display="https://podminky.urs.cz/item/CS_URS_2023_02/612325191"/>
    <hyperlink ref="F687" r:id="rId86" display="https://podminky.urs.cz/item/CS_URS_2023_02/612328131"/>
    <hyperlink ref="F690" r:id="rId87" display="https://podminky.urs.cz/item/CS_URS_2023_02/612324111"/>
    <hyperlink ref="F741" r:id="rId88" display="https://podminky.urs.cz/item/CS_URS_2023_02/612324191"/>
    <hyperlink ref="F745" r:id="rId89" display="https://podminky.urs.cz/item/CS_URS_2023_02/612131151"/>
    <hyperlink ref="F748" r:id="rId90" display="https://podminky.urs.cz/item/CS_URS_2023_02/612325131"/>
    <hyperlink ref="F750" r:id="rId91" display="https://podminky.urs.cz/item/CS_URS_2023_02/612325191"/>
    <hyperlink ref="F753" r:id="rId92" display="https://podminky.urs.cz/item/CS_URS_2023_02/612328131"/>
    <hyperlink ref="F772" r:id="rId93" display="https://podminky.urs.cz/item/CS_URS_2023_02/997013211"/>
    <hyperlink ref="F774" r:id="rId94" display="https://podminky.urs.cz/item/CS_URS_2023_02/997013501"/>
    <hyperlink ref="F776" r:id="rId95" display="https://podminky.urs.cz/item/CS_URS_2023_02/997013509"/>
    <hyperlink ref="F779" r:id="rId96" display="https://podminky.urs.cz/item/CS_URS_2023_02/997013869"/>
    <hyperlink ref="F782" r:id="rId97" display="https://podminky.urs.cz/item/CS_URS_2023_02/997013871"/>
    <hyperlink ref="F786" r:id="rId98" display="https://podminky.urs.cz/item/CS_URS_2023_02/998017001"/>
    <hyperlink ref="F790" r:id="rId99" display="https://podminky.urs.cz/item/CS_URS_2023_02/711131811"/>
    <hyperlink ref="F796" r:id="rId100" display="https://podminky.urs.cz/item/CS_URS_2023_02/711111001"/>
    <hyperlink ref="F800" r:id="rId101" display="https://podminky.urs.cz/item/CS_URS_2023_02/711141559"/>
    <hyperlink ref="F809" r:id="rId102" display="https://podminky.urs.cz/item/CS_URS_2023_02/711112001"/>
    <hyperlink ref="F813" r:id="rId103" display="https://podminky.urs.cz/item/CS_URS_2023_02/711142559"/>
    <hyperlink ref="F820" r:id="rId104" display="https://podminky.urs.cz/item/CS_URS_2023_02/998711101"/>
    <hyperlink ref="F822" r:id="rId105" display="https://podminky.urs.cz/item/CS_URS_2023_02/998711181"/>
    <hyperlink ref="F825" r:id="rId106" display="https://podminky.urs.cz/item/CS_URS_2023_02/713111127"/>
    <hyperlink ref="F833" r:id="rId107" display="https://podminky.urs.cz/item/CS_URS_2023_02/713121111"/>
    <hyperlink ref="F841" r:id="rId108" display="https://podminky.urs.cz/item/CS_URS_2023_02/998713101"/>
    <hyperlink ref="F843" r:id="rId109" display="https://podminky.urs.cz/item/CS_URS_2023_02/998713181"/>
    <hyperlink ref="F846" r:id="rId110" display="https://podminky.urs.cz/item/CS_URS_2023_02/766111820"/>
    <hyperlink ref="F849" r:id="rId111" display="https://podminky.urs.cz/item/CS_URS_2023_02/766441811"/>
    <hyperlink ref="F856" r:id="rId112" display="https://podminky.urs.cz/item/CS_URS_2023_02/953991121"/>
    <hyperlink ref="F860" r:id="rId113" display="https://podminky.urs.cz/item/CS_URS_2023_02/953961114"/>
    <hyperlink ref="F864" r:id="rId114" display="https://podminky.urs.cz/item/CS_URS_2023_02/953965131"/>
    <hyperlink ref="F873" r:id="rId115" display="https://podminky.urs.cz/item/CS_URS_2023_02/998766101"/>
    <hyperlink ref="F876" r:id="rId116" display="https://podminky.urs.cz/item/CS_URS_2023_02/767661811"/>
    <hyperlink ref="F882" r:id="rId117" display="https://podminky.urs.cz/item/CS_URS_2023_02/771591112"/>
    <hyperlink ref="F886" r:id="rId118" display="https://podminky.urs.cz/item/CS_URS_2023_02/776111112"/>
    <hyperlink ref="F888" r:id="rId119" display="https://podminky.urs.cz/item/CS_URS_2023_02/771111011"/>
    <hyperlink ref="F890" r:id="rId120" display="https://podminky.urs.cz/item/CS_URS_2023_02/771121011"/>
    <hyperlink ref="F892" r:id="rId121" display="https://podminky.urs.cz/item/CS_URS_2023_02/771574419"/>
    <hyperlink ref="F907" r:id="rId122" display="https://podminky.urs.cz/item/CS_URS_2023_02/771474113"/>
    <hyperlink ref="F924" r:id="rId123" display="https://podminky.urs.cz/item/CS_URS_2023_02/771591115"/>
    <hyperlink ref="F926" r:id="rId124" display="https://podminky.urs.cz/item/CS_URS_2023_02/771591184"/>
    <hyperlink ref="F934" r:id="rId125" display="https://podminky.urs.cz/item/CS_URS_2023_02/771161011"/>
    <hyperlink ref="F944" r:id="rId126" display="https://podminky.urs.cz/item/CS_URS_2023_02/771161021"/>
    <hyperlink ref="F950" r:id="rId127" display="https://podminky.urs.cz/item/CS_URS_2023_02/998771101"/>
    <hyperlink ref="F952" r:id="rId128" display="https://podminky.urs.cz/item/CS_URS_2023_02/998771181"/>
    <hyperlink ref="F955" r:id="rId129" display="https://podminky.urs.cz/item/CS_URS_2023_02/776201811"/>
    <hyperlink ref="F962" r:id="rId130" display="https://podminky.urs.cz/item/CS_URS_2023_02/776201814"/>
    <hyperlink ref="F969" r:id="rId131" display="https://podminky.urs.cz/item/CS_URS_2023_02/781131112"/>
    <hyperlink ref="F973" r:id="rId132" display="https://podminky.urs.cz/item/CS_URS_2023_02/781131264"/>
    <hyperlink ref="F977" r:id="rId133" display="https://podminky.urs.cz/item/CS_URS_2023_02/781111011"/>
    <hyperlink ref="F979" r:id="rId134" display="https://podminky.urs.cz/item/CS_URS_2023_02/781121011"/>
    <hyperlink ref="F981" r:id="rId135" display="https://podminky.urs.cz/item/CS_URS_2023_02/781474115"/>
    <hyperlink ref="F991" r:id="rId136" display="https://podminky.urs.cz/item/CS_URS_2022_01/781494111"/>
    <hyperlink ref="F997" r:id="rId137" display="https://podminky.urs.cz/item/CS_URS_2022_01/781494511"/>
    <hyperlink ref="F1005" r:id="rId138" display="https://podminky.urs.cz/item/CS_URS_2023_02/781495115"/>
    <hyperlink ref="F1018" r:id="rId139" display="https://podminky.urs.cz/item/CS_URS_2023_02/998781101"/>
    <hyperlink ref="F1020" r:id="rId140" display="https://podminky.urs.cz/item/CS_URS_2023_02/998781181"/>
    <hyperlink ref="F1024" r:id="rId141" display="https://podminky.urs.cz/item/CS_URS_2023_02/783000111"/>
    <hyperlink ref="F1032" r:id="rId142" display="https://podminky.urs.cz/item/CS_URS_2023_02/783306801"/>
    <hyperlink ref="F1044" r:id="rId143" display="https://podminky.urs.cz/item/CS_URS_2023_02/783301313"/>
    <hyperlink ref="F1046" r:id="rId144" display="https://podminky.urs.cz/item/CS_URS_2023_02/783314101"/>
    <hyperlink ref="F1049" r:id="rId145" display="https://podminky.urs.cz/item/CS_URS_2023_02/783317101"/>
    <hyperlink ref="F1052" r:id="rId146" display="https://podminky.urs.cz/item/CS_URS_2023_02/777111123"/>
    <hyperlink ref="F1054" r:id="rId147" display="https://podminky.urs.cz/item/CS_URS_2023_02/783901453"/>
    <hyperlink ref="F1056" r:id="rId148" display="https://podminky.urs.cz/item/CS_URS_2023_02/783932171"/>
    <hyperlink ref="F1058" r:id="rId149" display="https://podminky.urs.cz/item/CS_URS_2023_02/783932181"/>
    <hyperlink ref="F1061" r:id="rId150" display="https://podminky.urs.cz/item/CS_URS_2023_02/783933151"/>
    <hyperlink ref="F1063" r:id="rId151" display="https://podminky.urs.cz/item/CS_URS_2022_01/783937161"/>
    <hyperlink ref="F1076" r:id="rId152" display="https://podminky.urs.cz/item/CS_URS_2023_02/784121001"/>
    <hyperlink ref="F1125" r:id="rId153" display="https://podminky.urs.cz/item/CS_URS_2023_02/784131111"/>
    <hyperlink ref="F1133" r:id="rId154" display="https://podminky.urs.cz/item/CS_URS_2023_02/784171001"/>
    <hyperlink ref="F1138" r:id="rId155" display="https://podminky.urs.cz/item/CS_URS_2023_02/784171121"/>
    <hyperlink ref="F1143" r:id="rId156" display="https://podminky.urs.cz/item/CS_URS_2023_02/784111001"/>
    <hyperlink ref="F1145" r:id="rId157" display="https://podminky.urs.cz/item/CS_URS_2023_02/784181111"/>
    <hyperlink ref="F1147" r:id="rId158" display="https://podminky.urs.cz/item/CS_URS_2023_02/784321031"/>
  </hyperlinks>
  <pageMargins left="0.39375" right="0.39375" top="0.39375" bottom="0.39375" header="0" footer="0"/>
  <pageSetup paperSize="9" orientation="portrait" blackAndWhite="1" fitToHeight="100"/>
  <headerFooter>
    <oddFooter>&amp;CStrana &amp;P z &amp;N</oddFooter>
  </headerFooter>
  <drawing r:id="rId159"/>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89</v>
      </c>
    </row>
    <row r="3" s="1" customFormat="1" ht="6.96" customHeight="1">
      <c r="B3" s="142"/>
      <c r="C3" s="143"/>
      <c r="D3" s="143"/>
      <c r="E3" s="143"/>
      <c r="F3" s="143"/>
      <c r="G3" s="143"/>
      <c r="H3" s="143"/>
      <c r="I3" s="143"/>
      <c r="J3" s="143"/>
      <c r="K3" s="143"/>
      <c r="L3" s="22"/>
      <c r="AT3" s="19" t="s">
        <v>78</v>
      </c>
    </row>
    <row r="4" s="1" customFormat="1" ht="24.96" customHeight="1">
      <c r="B4" s="22"/>
      <c r="D4" s="144" t="s">
        <v>189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Snížení energetické náročnosti budovy MŠ Strojařů, Chrudim</v>
      </c>
      <c r="F7" s="146"/>
      <c r="G7" s="146"/>
      <c r="H7" s="146"/>
      <c r="L7" s="22"/>
    </row>
    <row r="8">
      <c r="B8" s="22"/>
      <c r="D8" s="146" t="s">
        <v>202</v>
      </c>
      <c r="L8" s="22"/>
    </row>
    <row r="9" s="1" customFormat="1" ht="16.5" customHeight="1">
      <c r="B9" s="22"/>
      <c r="E9" s="147" t="s">
        <v>203</v>
      </c>
      <c r="F9" s="1"/>
      <c r="G9" s="1"/>
      <c r="H9" s="1"/>
      <c r="L9" s="22"/>
    </row>
    <row r="10" s="1" customFormat="1" ht="12" customHeight="1">
      <c r="B10" s="22"/>
      <c r="D10" s="146" t="s">
        <v>204</v>
      </c>
      <c r="L10" s="22"/>
    </row>
    <row r="11" s="2" customFormat="1" ht="16.5" customHeight="1">
      <c r="A11" s="40"/>
      <c r="B11" s="46"/>
      <c r="C11" s="40"/>
      <c r="D11" s="40"/>
      <c r="E11" s="148" t="s">
        <v>205</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206</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1620</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28. 2. 2022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27</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28</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27</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30</v>
      </c>
      <c r="E24" s="40"/>
      <c r="F24" s="40"/>
      <c r="G24" s="40"/>
      <c r="H24" s="40"/>
      <c r="I24" s="146" t="s">
        <v>26</v>
      </c>
      <c r="J24" s="135" t="str">
        <f>IF('Rekapitulace stavby'!AN16="","",'Rekapitulace stavby'!AN16)</f>
        <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6" t="s">
        <v>27</v>
      </c>
      <c r="J25" s="135" t="str">
        <f>IF('Rekapitulace stavby'!AN17="","",'Rekapitulace stavby'!AN17)</f>
        <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32</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27</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33</v>
      </c>
      <c r="E30" s="40"/>
      <c r="F30" s="40"/>
      <c r="G30" s="40"/>
      <c r="H30" s="40"/>
      <c r="I30" s="40"/>
      <c r="J30" s="40"/>
      <c r="K30" s="40"/>
      <c r="L30" s="149"/>
      <c r="S30" s="40"/>
      <c r="T30" s="40"/>
      <c r="U30" s="40"/>
      <c r="V30" s="40"/>
      <c r="W30" s="40"/>
      <c r="X30" s="40"/>
      <c r="Y30" s="40"/>
      <c r="Z30" s="40"/>
      <c r="AA30" s="40"/>
      <c r="AB30" s="40"/>
      <c r="AC30" s="40"/>
      <c r="AD30" s="40"/>
      <c r="AE30" s="40"/>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35</v>
      </c>
      <c r="E34" s="40"/>
      <c r="F34" s="40"/>
      <c r="G34" s="40"/>
      <c r="H34" s="40"/>
      <c r="I34" s="40"/>
      <c r="J34" s="158">
        <f>ROUND(J98,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37</v>
      </c>
      <c r="G36" s="40"/>
      <c r="H36" s="40"/>
      <c r="I36" s="159" t="s">
        <v>36</v>
      </c>
      <c r="J36" s="159" t="s">
        <v>38</v>
      </c>
      <c r="K36" s="40"/>
      <c r="L36" s="149"/>
      <c r="S36" s="40"/>
      <c r="T36" s="40"/>
      <c r="U36" s="40"/>
      <c r="V36" s="40"/>
      <c r="W36" s="40"/>
      <c r="X36" s="40"/>
      <c r="Y36" s="40"/>
      <c r="Z36" s="40"/>
      <c r="AA36" s="40"/>
      <c r="AB36" s="40"/>
      <c r="AC36" s="40"/>
      <c r="AD36" s="40"/>
      <c r="AE36" s="40"/>
    </row>
    <row r="37" s="2" customFormat="1" ht="14.4" customHeight="1">
      <c r="A37" s="40"/>
      <c r="B37" s="46"/>
      <c r="C37" s="40"/>
      <c r="D37" s="148" t="s">
        <v>39</v>
      </c>
      <c r="E37" s="146" t="s">
        <v>40</v>
      </c>
      <c r="F37" s="160">
        <f>ROUND((SUM(BE98:BE139)),  2)</f>
        <v>0</v>
      </c>
      <c r="G37" s="40"/>
      <c r="H37" s="40"/>
      <c r="I37" s="161">
        <v>0.20999999999999999</v>
      </c>
      <c r="J37" s="160">
        <f>ROUND(((SUM(BE98:BE139))*I37),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41</v>
      </c>
      <c r="F38" s="160">
        <f>ROUND((SUM(BF98:BF139)),  2)</f>
        <v>0</v>
      </c>
      <c r="G38" s="40"/>
      <c r="H38" s="40"/>
      <c r="I38" s="161">
        <v>0.14999999999999999</v>
      </c>
      <c r="J38" s="160">
        <f>ROUND(((SUM(BF98:BF139))*I38),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42</v>
      </c>
      <c r="F39" s="160">
        <f>ROUND((SUM(BG98:BG139)),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43</v>
      </c>
      <c r="F40" s="160">
        <f>ROUND((SUM(BH98:BH139)),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44</v>
      </c>
      <c r="F41" s="160">
        <f>ROUND((SUM(BI98:BI139)),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45</v>
      </c>
      <c r="E43" s="164"/>
      <c r="F43" s="164"/>
      <c r="G43" s="165" t="s">
        <v>46</v>
      </c>
      <c r="H43" s="166" t="s">
        <v>47</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208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Snížení energetické náročnosti budovy MŠ Strojařů, Chrudim</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202</v>
      </c>
      <c r="D53" s="24"/>
      <c r="E53" s="24"/>
      <c r="F53" s="24"/>
      <c r="G53" s="24"/>
      <c r="H53" s="24"/>
      <c r="I53" s="24"/>
      <c r="J53" s="24"/>
      <c r="K53" s="24"/>
      <c r="L53" s="22"/>
    </row>
    <row r="54" s="1" customFormat="1" ht="16.5" customHeight="1">
      <c r="B54" s="23"/>
      <c r="C54" s="24"/>
      <c r="D54" s="24"/>
      <c r="E54" s="173" t="s">
        <v>203</v>
      </c>
      <c r="F54" s="24"/>
      <c r="G54" s="24"/>
      <c r="H54" s="24"/>
      <c r="I54" s="24"/>
      <c r="J54" s="24"/>
      <c r="K54" s="24"/>
      <c r="L54" s="22"/>
    </row>
    <row r="55" s="1" customFormat="1" ht="12" customHeight="1">
      <c r="B55" s="23"/>
      <c r="C55" s="34" t="s">
        <v>204</v>
      </c>
      <c r="D55" s="24"/>
      <c r="E55" s="24"/>
      <c r="F55" s="24"/>
      <c r="G55" s="24"/>
      <c r="H55" s="24"/>
      <c r="I55" s="24"/>
      <c r="J55" s="24"/>
      <c r="K55" s="24"/>
      <c r="L55" s="22"/>
    </row>
    <row r="56" s="2" customFormat="1" ht="16.5" customHeight="1">
      <c r="A56" s="40"/>
      <c r="B56" s="41"/>
      <c r="C56" s="42"/>
      <c r="D56" s="42"/>
      <c r="E56" s="174" t="s">
        <v>205</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206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1s(ZV) - Suterén - okna (ZV - způsobilé výdaje)</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28. 2. 2022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30</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28</v>
      </c>
      <c r="D63" s="42"/>
      <c r="E63" s="42"/>
      <c r="F63" s="29" t="str">
        <f>IF(E22="","",E22)</f>
        <v>Vyplň údaj</v>
      </c>
      <c r="G63" s="42"/>
      <c r="H63" s="42"/>
      <c r="I63" s="34" t="s">
        <v>32</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209</v>
      </c>
      <c r="D65" s="176"/>
      <c r="E65" s="176"/>
      <c r="F65" s="176"/>
      <c r="G65" s="176"/>
      <c r="H65" s="176"/>
      <c r="I65" s="176"/>
      <c r="J65" s="177" t="s">
        <v>210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67</v>
      </c>
      <c r="D67" s="42"/>
      <c r="E67" s="42"/>
      <c r="F67" s="42"/>
      <c r="G67" s="42"/>
      <c r="H67" s="42"/>
      <c r="I67" s="42"/>
      <c r="J67" s="104">
        <f>J98</f>
        <v>0</v>
      </c>
      <c r="K67" s="42"/>
      <c r="L67" s="149"/>
      <c r="S67" s="40"/>
      <c r="T67" s="40"/>
      <c r="U67" s="40"/>
      <c r="V67" s="40"/>
      <c r="W67" s="40"/>
      <c r="X67" s="40"/>
      <c r="Y67" s="40"/>
      <c r="Z67" s="40"/>
      <c r="AA67" s="40"/>
      <c r="AB67" s="40"/>
      <c r="AC67" s="40"/>
      <c r="AD67" s="40"/>
      <c r="AE67" s="40"/>
      <c r="AU67" s="19" t="s">
        <v>211</v>
      </c>
    </row>
    <row r="68" s="9" customFormat="1" ht="24.96" customHeight="1">
      <c r="A68" s="9"/>
      <c r="B68" s="179"/>
      <c r="C68" s="180"/>
      <c r="D68" s="181" t="s">
        <v>212</v>
      </c>
      <c r="E68" s="182"/>
      <c r="F68" s="182"/>
      <c r="G68" s="182"/>
      <c r="H68" s="182"/>
      <c r="I68" s="182"/>
      <c r="J68" s="183">
        <f>J99</f>
        <v>0</v>
      </c>
      <c r="K68" s="180"/>
      <c r="L68" s="184"/>
      <c r="S68" s="9"/>
      <c r="T68" s="9"/>
      <c r="U68" s="9"/>
      <c r="V68" s="9"/>
      <c r="W68" s="9"/>
      <c r="X68" s="9"/>
      <c r="Y68" s="9"/>
      <c r="Z68" s="9"/>
      <c r="AA68" s="9"/>
      <c r="AB68" s="9"/>
      <c r="AC68" s="9"/>
      <c r="AD68" s="9"/>
      <c r="AE68" s="9"/>
    </row>
    <row r="69" s="10" customFormat="1" ht="19.92" customHeight="1">
      <c r="A69" s="10"/>
      <c r="B69" s="185"/>
      <c r="C69" s="126"/>
      <c r="D69" s="186" t="s">
        <v>219</v>
      </c>
      <c r="E69" s="187"/>
      <c r="F69" s="187"/>
      <c r="G69" s="187"/>
      <c r="H69" s="187"/>
      <c r="I69" s="187"/>
      <c r="J69" s="188">
        <f>J100</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225</v>
      </c>
      <c r="E70" s="187"/>
      <c r="F70" s="187"/>
      <c r="G70" s="187"/>
      <c r="H70" s="187"/>
      <c r="I70" s="187"/>
      <c r="J70" s="188">
        <f>J111</f>
        <v>0</v>
      </c>
      <c r="K70" s="126"/>
      <c r="L70" s="189"/>
      <c r="S70" s="10"/>
      <c r="T70" s="10"/>
      <c r="U70" s="10"/>
      <c r="V70" s="10"/>
      <c r="W70" s="10"/>
      <c r="X70" s="10"/>
      <c r="Y70" s="10"/>
      <c r="Z70" s="10"/>
      <c r="AA70" s="10"/>
      <c r="AB70" s="10"/>
      <c r="AC70" s="10"/>
      <c r="AD70" s="10"/>
      <c r="AE70" s="10"/>
    </row>
    <row r="71" s="9" customFormat="1" ht="24.96" customHeight="1">
      <c r="A71" s="9"/>
      <c r="B71" s="179"/>
      <c r="C71" s="180"/>
      <c r="D71" s="181" t="s">
        <v>227</v>
      </c>
      <c r="E71" s="182"/>
      <c r="F71" s="182"/>
      <c r="G71" s="182"/>
      <c r="H71" s="182"/>
      <c r="I71" s="182"/>
      <c r="J71" s="183">
        <f>J125</f>
        <v>0</v>
      </c>
      <c r="K71" s="180"/>
      <c r="L71" s="184"/>
      <c r="S71" s="9"/>
      <c r="T71" s="9"/>
      <c r="U71" s="9"/>
      <c r="V71" s="9"/>
      <c r="W71" s="9"/>
      <c r="X71" s="9"/>
      <c r="Y71" s="9"/>
      <c r="Z71" s="9"/>
      <c r="AA71" s="9"/>
      <c r="AB71" s="9"/>
      <c r="AC71" s="9"/>
      <c r="AD71" s="9"/>
      <c r="AE71" s="9"/>
    </row>
    <row r="72" s="10" customFormat="1" ht="19.92" customHeight="1">
      <c r="A72" s="10"/>
      <c r="B72" s="185"/>
      <c r="C72" s="126"/>
      <c r="D72" s="186" t="s">
        <v>1621</v>
      </c>
      <c r="E72" s="187"/>
      <c r="F72" s="187"/>
      <c r="G72" s="187"/>
      <c r="H72" s="187"/>
      <c r="I72" s="187"/>
      <c r="J72" s="188">
        <f>J126</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230</v>
      </c>
      <c r="E73" s="187"/>
      <c r="F73" s="187"/>
      <c r="G73" s="187"/>
      <c r="H73" s="187"/>
      <c r="I73" s="187"/>
      <c r="J73" s="188">
        <f>J131</f>
        <v>0</v>
      </c>
      <c r="K73" s="126"/>
      <c r="L73" s="189"/>
      <c r="S73" s="10"/>
      <c r="T73" s="10"/>
      <c r="U73" s="10"/>
      <c r="V73" s="10"/>
      <c r="W73" s="10"/>
      <c r="X73" s="10"/>
      <c r="Y73" s="10"/>
      <c r="Z73" s="10"/>
      <c r="AA73" s="10"/>
      <c r="AB73" s="10"/>
      <c r="AC73" s="10"/>
      <c r="AD73" s="10"/>
      <c r="AE73" s="10"/>
    </row>
    <row r="74" s="10" customFormat="1" ht="19.92" customHeight="1">
      <c r="A74" s="10"/>
      <c r="B74" s="185"/>
      <c r="C74" s="126"/>
      <c r="D74" s="186" t="s">
        <v>1622</v>
      </c>
      <c r="E74" s="187"/>
      <c r="F74" s="187"/>
      <c r="G74" s="187"/>
      <c r="H74" s="187"/>
      <c r="I74" s="187"/>
      <c r="J74" s="188">
        <f>J134</f>
        <v>0</v>
      </c>
      <c r="K74" s="126"/>
      <c r="L74" s="189"/>
      <c r="S74" s="10"/>
      <c r="T74" s="10"/>
      <c r="U74" s="10"/>
      <c r="V74" s="10"/>
      <c r="W74" s="10"/>
      <c r="X74" s="10"/>
      <c r="Y74" s="10"/>
      <c r="Z74" s="10"/>
      <c r="AA74" s="10"/>
      <c r="AB74" s="10"/>
      <c r="AC74" s="10"/>
      <c r="AD74" s="10"/>
      <c r="AE74" s="10"/>
    </row>
    <row r="75" s="2" customFormat="1" ht="21.84" customHeight="1">
      <c r="A75" s="40"/>
      <c r="B75" s="41"/>
      <c r="C75" s="42"/>
      <c r="D75" s="42"/>
      <c r="E75" s="42"/>
      <c r="F75" s="42"/>
      <c r="G75" s="42"/>
      <c r="H75" s="42"/>
      <c r="I75" s="42"/>
      <c r="J75" s="42"/>
      <c r="K75" s="42"/>
      <c r="L75" s="149"/>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9"/>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9"/>
      <c r="S80" s="40"/>
      <c r="T80" s="40"/>
      <c r="U80" s="40"/>
      <c r="V80" s="40"/>
      <c r="W80" s="40"/>
      <c r="X80" s="40"/>
      <c r="Y80" s="40"/>
      <c r="Z80" s="40"/>
      <c r="AA80" s="40"/>
      <c r="AB80" s="40"/>
      <c r="AC80" s="40"/>
      <c r="AD80" s="40"/>
      <c r="AE80" s="40"/>
    </row>
    <row r="81" s="2" customFormat="1" ht="24.96" customHeight="1">
      <c r="A81" s="40"/>
      <c r="B81" s="41"/>
      <c r="C81" s="25" t="s">
        <v>237</v>
      </c>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9"/>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9"/>
      <c r="S83" s="40"/>
      <c r="T83" s="40"/>
      <c r="U83" s="40"/>
      <c r="V83" s="40"/>
      <c r="W83" s="40"/>
      <c r="X83" s="40"/>
      <c r="Y83" s="40"/>
      <c r="Z83" s="40"/>
      <c r="AA83" s="40"/>
      <c r="AB83" s="40"/>
      <c r="AC83" s="40"/>
      <c r="AD83" s="40"/>
      <c r="AE83" s="40"/>
    </row>
    <row r="84" s="2" customFormat="1" ht="16.5" customHeight="1">
      <c r="A84" s="40"/>
      <c r="B84" s="41"/>
      <c r="C84" s="42"/>
      <c r="D84" s="42"/>
      <c r="E84" s="173" t="str">
        <f>E7</f>
        <v>Snížení energetické náročnosti budovy MŠ Strojařů, Chrudim</v>
      </c>
      <c r="F84" s="34"/>
      <c r="G84" s="34"/>
      <c r="H84" s="34"/>
      <c r="I84" s="42"/>
      <c r="J84" s="42"/>
      <c r="K84" s="42"/>
      <c r="L84" s="149"/>
      <c r="S84" s="40"/>
      <c r="T84" s="40"/>
      <c r="U84" s="40"/>
      <c r="V84" s="40"/>
      <c r="W84" s="40"/>
      <c r="X84" s="40"/>
      <c r="Y84" s="40"/>
      <c r="Z84" s="40"/>
      <c r="AA84" s="40"/>
      <c r="AB84" s="40"/>
      <c r="AC84" s="40"/>
      <c r="AD84" s="40"/>
      <c r="AE84" s="40"/>
    </row>
    <row r="85" s="1" customFormat="1" ht="12" customHeight="1">
      <c r="B85" s="23"/>
      <c r="C85" s="34" t="s">
        <v>202</v>
      </c>
      <c r="D85" s="24"/>
      <c r="E85" s="24"/>
      <c r="F85" s="24"/>
      <c r="G85" s="24"/>
      <c r="H85" s="24"/>
      <c r="I85" s="24"/>
      <c r="J85" s="24"/>
      <c r="K85" s="24"/>
      <c r="L85" s="22"/>
    </row>
    <row r="86" s="1" customFormat="1" ht="16.5" customHeight="1">
      <c r="B86" s="23"/>
      <c r="C86" s="24"/>
      <c r="D86" s="24"/>
      <c r="E86" s="173" t="s">
        <v>203</v>
      </c>
      <c r="F86" s="24"/>
      <c r="G86" s="24"/>
      <c r="H86" s="24"/>
      <c r="I86" s="24"/>
      <c r="J86" s="24"/>
      <c r="K86" s="24"/>
      <c r="L86" s="22"/>
    </row>
    <row r="87" s="1" customFormat="1" ht="12" customHeight="1">
      <c r="B87" s="23"/>
      <c r="C87" s="34" t="s">
        <v>204</v>
      </c>
      <c r="D87" s="24"/>
      <c r="E87" s="24"/>
      <c r="F87" s="24"/>
      <c r="G87" s="24"/>
      <c r="H87" s="24"/>
      <c r="I87" s="24"/>
      <c r="J87" s="24"/>
      <c r="K87" s="24"/>
      <c r="L87" s="22"/>
    </row>
    <row r="88" s="2" customFormat="1" ht="16.5" customHeight="1">
      <c r="A88" s="40"/>
      <c r="B88" s="41"/>
      <c r="C88" s="42"/>
      <c r="D88" s="42"/>
      <c r="E88" s="174" t="s">
        <v>205</v>
      </c>
      <c r="F88" s="42"/>
      <c r="G88" s="42"/>
      <c r="H88" s="42"/>
      <c r="I88" s="42"/>
      <c r="J88" s="42"/>
      <c r="K88" s="42"/>
      <c r="L88" s="149"/>
      <c r="S88" s="40"/>
      <c r="T88" s="40"/>
      <c r="U88" s="40"/>
      <c r="V88" s="40"/>
      <c r="W88" s="40"/>
      <c r="X88" s="40"/>
      <c r="Y88" s="40"/>
      <c r="Z88" s="40"/>
      <c r="AA88" s="40"/>
      <c r="AB88" s="40"/>
      <c r="AC88" s="40"/>
      <c r="AD88" s="40"/>
      <c r="AE88" s="40"/>
    </row>
    <row r="89" s="2" customFormat="1" ht="12" customHeight="1">
      <c r="A89" s="40"/>
      <c r="B89" s="41"/>
      <c r="C89" s="34" t="s">
        <v>206</v>
      </c>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16.5" customHeight="1">
      <c r="A90" s="40"/>
      <c r="B90" s="41"/>
      <c r="C90" s="42"/>
      <c r="D90" s="42"/>
      <c r="E90" s="71" t="str">
        <f>E13</f>
        <v>1s(ZV) - Suterén - okna (ZV - způsobilé výdaje)</v>
      </c>
      <c r="F90" s="42"/>
      <c r="G90" s="42"/>
      <c r="H90" s="42"/>
      <c r="I90" s="42"/>
      <c r="J90" s="42"/>
      <c r="K90" s="42"/>
      <c r="L90" s="149"/>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9"/>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 xml:space="preserve"> </v>
      </c>
      <c r="G92" s="42"/>
      <c r="H92" s="42"/>
      <c r="I92" s="34" t="s">
        <v>23</v>
      </c>
      <c r="J92" s="74" t="str">
        <f>IF(J16="","",J16)</f>
        <v>28. 2. 2022</v>
      </c>
      <c r="K92" s="42"/>
      <c r="L92" s="149"/>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9"/>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E19</f>
        <v xml:space="preserve"> </v>
      </c>
      <c r="G94" s="42"/>
      <c r="H94" s="42"/>
      <c r="I94" s="34" t="s">
        <v>30</v>
      </c>
      <c r="J94" s="38" t="str">
        <f>E25</f>
        <v xml:space="preserve"> </v>
      </c>
      <c r="K94" s="42"/>
      <c r="L94" s="149"/>
      <c r="S94" s="40"/>
      <c r="T94" s="40"/>
      <c r="U94" s="40"/>
      <c r="V94" s="40"/>
      <c r="W94" s="40"/>
      <c r="X94" s="40"/>
      <c r="Y94" s="40"/>
      <c r="Z94" s="40"/>
      <c r="AA94" s="40"/>
      <c r="AB94" s="40"/>
      <c r="AC94" s="40"/>
      <c r="AD94" s="40"/>
      <c r="AE94" s="40"/>
    </row>
    <row r="95" s="2" customFormat="1" ht="15.15" customHeight="1">
      <c r="A95" s="40"/>
      <c r="B95" s="41"/>
      <c r="C95" s="34" t="s">
        <v>28</v>
      </c>
      <c r="D95" s="42"/>
      <c r="E95" s="42"/>
      <c r="F95" s="29" t="str">
        <f>IF(E22="","",E22)</f>
        <v>Vyplň údaj</v>
      </c>
      <c r="G95" s="42"/>
      <c r="H95" s="42"/>
      <c r="I95" s="34" t="s">
        <v>32</v>
      </c>
      <c r="J95" s="38" t="str">
        <f>E28</f>
        <v xml:space="preserve"> </v>
      </c>
      <c r="K95" s="42"/>
      <c r="L95" s="149"/>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9"/>
      <c r="S96" s="40"/>
      <c r="T96" s="40"/>
      <c r="U96" s="40"/>
      <c r="V96" s="40"/>
      <c r="W96" s="40"/>
      <c r="X96" s="40"/>
      <c r="Y96" s="40"/>
      <c r="Z96" s="40"/>
      <c r="AA96" s="40"/>
      <c r="AB96" s="40"/>
      <c r="AC96" s="40"/>
      <c r="AD96" s="40"/>
      <c r="AE96" s="40"/>
    </row>
    <row r="97" s="11" customFormat="1" ht="29.28" customHeight="1">
      <c r="A97" s="190"/>
      <c r="B97" s="191"/>
      <c r="C97" s="192" t="s">
        <v>238</v>
      </c>
      <c r="D97" s="193" t="s">
        <v>54</v>
      </c>
      <c r="E97" s="193" t="s">
        <v>50</v>
      </c>
      <c r="F97" s="193" t="s">
        <v>51</v>
      </c>
      <c r="G97" s="193" t="s">
        <v>239</v>
      </c>
      <c r="H97" s="193" t="s">
        <v>240</v>
      </c>
      <c r="I97" s="193" t="s">
        <v>241</v>
      </c>
      <c r="J97" s="193" t="s">
        <v>210</v>
      </c>
      <c r="K97" s="194" t="s">
        <v>242</v>
      </c>
      <c r="L97" s="195"/>
      <c r="M97" s="94" t="s">
        <v>19</v>
      </c>
      <c r="N97" s="95" t="s">
        <v>39</v>
      </c>
      <c r="O97" s="95" t="s">
        <v>243</v>
      </c>
      <c r="P97" s="95" t="s">
        <v>244</v>
      </c>
      <c r="Q97" s="95" t="s">
        <v>245</v>
      </c>
      <c r="R97" s="95" t="s">
        <v>246</v>
      </c>
      <c r="S97" s="95" t="s">
        <v>247</v>
      </c>
      <c r="T97" s="96" t="s">
        <v>248</v>
      </c>
      <c r="U97" s="190"/>
      <c r="V97" s="190"/>
      <c r="W97" s="190"/>
      <c r="X97" s="190"/>
      <c r="Y97" s="190"/>
      <c r="Z97" s="190"/>
      <c r="AA97" s="190"/>
      <c r="AB97" s="190"/>
      <c r="AC97" s="190"/>
      <c r="AD97" s="190"/>
      <c r="AE97" s="190"/>
    </row>
    <row r="98" s="2" customFormat="1" ht="22.8" customHeight="1">
      <c r="A98" s="40"/>
      <c r="B98" s="41"/>
      <c r="C98" s="101" t="s">
        <v>249</v>
      </c>
      <c r="D98" s="42"/>
      <c r="E98" s="42"/>
      <c r="F98" s="42"/>
      <c r="G98" s="42"/>
      <c r="H98" s="42"/>
      <c r="I98" s="42"/>
      <c r="J98" s="196">
        <f>BK98</f>
        <v>0</v>
      </c>
      <c r="K98" s="42"/>
      <c r="L98" s="46"/>
      <c r="M98" s="97"/>
      <c r="N98" s="197"/>
      <c r="O98" s="98"/>
      <c r="P98" s="198">
        <f>P99+P125</f>
        <v>0</v>
      </c>
      <c r="Q98" s="98"/>
      <c r="R98" s="198">
        <f>R99+R125</f>
        <v>0</v>
      </c>
      <c r="S98" s="98"/>
      <c r="T98" s="199">
        <f>T99+T125</f>
        <v>0.59760000000000002</v>
      </c>
      <c r="U98" s="40"/>
      <c r="V98" s="40"/>
      <c r="W98" s="40"/>
      <c r="X98" s="40"/>
      <c r="Y98" s="40"/>
      <c r="Z98" s="40"/>
      <c r="AA98" s="40"/>
      <c r="AB98" s="40"/>
      <c r="AC98" s="40"/>
      <c r="AD98" s="40"/>
      <c r="AE98" s="40"/>
      <c r="AT98" s="19" t="s">
        <v>68</v>
      </c>
      <c r="AU98" s="19" t="s">
        <v>211</v>
      </c>
      <c r="BK98" s="200">
        <f>BK99+BK125</f>
        <v>0</v>
      </c>
    </row>
    <row r="99" s="12" customFormat="1" ht="25.92" customHeight="1">
      <c r="A99" s="12"/>
      <c r="B99" s="201"/>
      <c r="C99" s="202"/>
      <c r="D99" s="203" t="s">
        <v>68</v>
      </c>
      <c r="E99" s="204" t="s">
        <v>250</v>
      </c>
      <c r="F99" s="204" t="s">
        <v>251</v>
      </c>
      <c r="G99" s="202"/>
      <c r="H99" s="202"/>
      <c r="I99" s="205"/>
      <c r="J99" s="206">
        <f>BK99</f>
        <v>0</v>
      </c>
      <c r="K99" s="202"/>
      <c r="L99" s="207"/>
      <c r="M99" s="208"/>
      <c r="N99" s="209"/>
      <c r="O99" s="209"/>
      <c r="P99" s="210">
        <f>P100+P111</f>
        <v>0</v>
      </c>
      <c r="Q99" s="209"/>
      <c r="R99" s="210">
        <f>R100+R111</f>
        <v>0</v>
      </c>
      <c r="S99" s="209"/>
      <c r="T99" s="211">
        <f>T100+T111</f>
        <v>0.56754000000000004</v>
      </c>
      <c r="U99" s="12"/>
      <c r="V99" s="12"/>
      <c r="W99" s="12"/>
      <c r="X99" s="12"/>
      <c r="Y99" s="12"/>
      <c r="Z99" s="12"/>
      <c r="AA99" s="12"/>
      <c r="AB99" s="12"/>
      <c r="AC99" s="12"/>
      <c r="AD99" s="12"/>
      <c r="AE99" s="12"/>
      <c r="AR99" s="212" t="s">
        <v>76</v>
      </c>
      <c r="AT99" s="213" t="s">
        <v>68</v>
      </c>
      <c r="AU99" s="213" t="s">
        <v>69</v>
      </c>
      <c r="AY99" s="212" t="s">
        <v>252</v>
      </c>
      <c r="BK99" s="214">
        <f>BK100+BK111</f>
        <v>0</v>
      </c>
    </row>
    <row r="100" s="12" customFormat="1" ht="22.8" customHeight="1">
      <c r="A100" s="12"/>
      <c r="B100" s="201"/>
      <c r="C100" s="202"/>
      <c r="D100" s="203" t="s">
        <v>68</v>
      </c>
      <c r="E100" s="215" t="s">
        <v>616</v>
      </c>
      <c r="F100" s="215" t="s">
        <v>617</v>
      </c>
      <c r="G100" s="202"/>
      <c r="H100" s="202"/>
      <c r="I100" s="205"/>
      <c r="J100" s="216">
        <f>BK100</f>
        <v>0</v>
      </c>
      <c r="K100" s="202"/>
      <c r="L100" s="207"/>
      <c r="M100" s="208"/>
      <c r="N100" s="209"/>
      <c r="O100" s="209"/>
      <c r="P100" s="210">
        <f>SUM(P101:P110)</f>
        <v>0</v>
      </c>
      <c r="Q100" s="209"/>
      <c r="R100" s="210">
        <f>SUM(R101:R110)</f>
        <v>0</v>
      </c>
      <c r="S100" s="209"/>
      <c r="T100" s="211">
        <f>SUM(T101:T110)</f>
        <v>0.56754000000000004</v>
      </c>
      <c r="U100" s="12"/>
      <c r="V100" s="12"/>
      <c r="W100" s="12"/>
      <c r="X100" s="12"/>
      <c r="Y100" s="12"/>
      <c r="Z100" s="12"/>
      <c r="AA100" s="12"/>
      <c r="AB100" s="12"/>
      <c r="AC100" s="12"/>
      <c r="AD100" s="12"/>
      <c r="AE100" s="12"/>
      <c r="AR100" s="212" t="s">
        <v>76</v>
      </c>
      <c r="AT100" s="213" t="s">
        <v>68</v>
      </c>
      <c r="AU100" s="213" t="s">
        <v>76</v>
      </c>
      <c r="AY100" s="212" t="s">
        <v>252</v>
      </c>
      <c r="BK100" s="214">
        <f>SUM(BK101:BK110)</f>
        <v>0</v>
      </c>
    </row>
    <row r="101" s="2" customFormat="1" ht="44.25" customHeight="1">
      <c r="A101" s="40"/>
      <c r="B101" s="41"/>
      <c r="C101" s="217" t="s">
        <v>1623</v>
      </c>
      <c r="D101" s="217" t="s">
        <v>254</v>
      </c>
      <c r="E101" s="218" t="s">
        <v>1624</v>
      </c>
      <c r="F101" s="219" t="s">
        <v>1625</v>
      </c>
      <c r="G101" s="220" t="s">
        <v>187</v>
      </c>
      <c r="H101" s="221">
        <v>3.7799999999999998</v>
      </c>
      <c r="I101" s="222"/>
      <c r="J101" s="223">
        <f>ROUND(I101*H101,2)</f>
        <v>0</v>
      </c>
      <c r="K101" s="219" t="s">
        <v>257</v>
      </c>
      <c r="L101" s="46"/>
      <c r="M101" s="224" t="s">
        <v>19</v>
      </c>
      <c r="N101" s="225" t="s">
        <v>40</v>
      </c>
      <c r="O101" s="86"/>
      <c r="P101" s="226">
        <f>O101*H101</f>
        <v>0</v>
      </c>
      <c r="Q101" s="226">
        <v>0</v>
      </c>
      <c r="R101" s="226">
        <f>Q101*H101</f>
        <v>0</v>
      </c>
      <c r="S101" s="226">
        <v>0.048000000000000001</v>
      </c>
      <c r="T101" s="227">
        <f>S101*H101</f>
        <v>0.18143999999999999</v>
      </c>
      <c r="U101" s="40"/>
      <c r="V101" s="40"/>
      <c r="W101" s="40"/>
      <c r="X101" s="40"/>
      <c r="Y101" s="40"/>
      <c r="Z101" s="40"/>
      <c r="AA101" s="40"/>
      <c r="AB101" s="40"/>
      <c r="AC101" s="40"/>
      <c r="AD101" s="40"/>
      <c r="AE101" s="40"/>
      <c r="AR101" s="228" t="s">
        <v>258</v>
      </c>
      <c r="AT101" s="228" t="s">
        <v>254</v>
      </c>
      <c r="AU101" s="228" t="s">
        <v>78</v>
      </c>
      <c r="AY101" s="19" t="s">
        <v>252</v>
      </c>
      <c r="BE101" s="229">
        <f>IF(N101="základní",J101,0)</f>
        <v>0</v>
      </c>
      <c r="BF101" s="229">
        <f>IF(N101="snížená",J101,0)</f>
        <v>0</v>
      </c>
      <c r="BG101" s="229">
        <f>IF(N101="zákl. přenesená",J101,0)</f>
        <v>0</v>
      </c>
      <c r="BH101" s="229">
        <f>IF(N101="sníž. přenesená",J101,0)</f>
        <v>0</v>
      </c>
      <c r="BI101" s="229">
        <f>IF(N101="nulová",J101,0)</f>
        <v>0</v>
      </c>
      <c r="BJ101" s="19" t="s">
        <v>76</v>
      </c>
      <c r="BK101" s="229">
        <f>ROUND(I101*H101,2)</f>
        <v>0</v>
      </c>
      <c r="BL101" s="19" t="s">
        <v>258</v>
      </c>
      <c r="BM101" s="228" t="s">
        <v>1626</v>
      </c>
    </row>
    <row r="102" s="2" customFormat="1">
      <c r="A102" s="40"/>
      <c r="B102" s="41"/>
      <c r="C102" s="42"/>
      <c r="D102" s="230" t="s">
        <v>260</v>
      </c>
      <c r="E102" s="42"/>
      <c r="F102" s="231" t="s">
        <v>1627</v>
      </c>
      <c r="G102" s="42"/>
      <c r="H102" s="42"/>
      <c r="I102" s="232"/>
      <c r="J102" s="42"/>
      <c r="K102" s="42"/>
      <c r="L102" s="46"/>
      <c r="M102" s="233"/>
      <c r="N102" s="234"/>
      <c r="O102" s="86"/>
      <c r="P102" s="86"/>
      <c r="Q102" s="86"/>
      <c r="R102" s="86"/>
      <c r="S102" s="86"/>
      <c r="T102" s="87"/>
      <c r="U102" s="40"/>
      <c r="V102" s="40"/>
      <c r="W102" s="40"/>
      <c r="X102" s="40"/>
      <c r="Y102" s="40"/>
      <c r="Z102" s="40"/>
      <c r="AA102" s="40"/>
      <c r="AB102" s="40"/>
      <c r="AC102" s="40"/>
      <c r="AD102" s="40"/>
      <c r="AE102" s="40"/>
      <c r="AT102" s="19" t="s">
        <v>260</v>
      </c>
      <c r="AU102" s="19" t="s">
        <v>78</v>
      </c>
    </row>
    <row r="103" s="13" customFormat="1">
      <c r="A103" s="13"/>
      <c r="B103" s="235"/>
      <c r="C103" s="236"/>
      <c r="D103" s="237" t="s">
        <v>262</v>
      </c>
      <c r="E103" s="238" t="s">
        <v>19</v>
      </c>
      <c r="F103" s="239" t="s">
        <v>480</v>
      </c>
      <c r="G103" s="236"/>
      <c r="H103" s="238" t="s">
        <v>19</v>
      </c>
      <c r="I103" s="240"/>
      <c r="J103" s="236"/>
      <c r="K103" s="236"/>
      <c r="L103" s="241"/>
      <c r="M103" s="242"/>
      <c r="N103" s="243"/>
      <c r="O103" s="243"/>
      <c r="P103" s="243"/>
      <c r="Q103" s="243"/>
      <c r="R103" s="243"/>
      <c r="S103" s="243"/>
      <c r="T103" s="244"/>
      <c r="U103" s="13"/>
      <c r="V103" s="13"/>
      <c r="W103" s="13"/>
      <c r="X103" s="13"/>
      <c r="Y103" s="13"/>
      <c r="Z103" s="13"/>
      <c r="AA103" s="13"/>
      <c r="AB103" s="13"/>
      <c r="AC103" s="13"/>
      <c r="AD103" s="13"/>
      <c r="AE103" s="13"/>
      <c r="AT103" s="245" t="s">
        <v>262</v>
      </c>
      <c r="AU103" s="245" t="s">
        <v>78</v>
      </c>
      <c r="AV103" s="13" t="s">
        <v>76</v>
      </c>
      <c r="AW103" s="13" t="s">
        <v>31</v>
      </c>
      <c r="AX103" s="13" t="s">
        <v>69</v>
      </c>
      <c r="AY103" s="245" t="s">
        <v>252</v>
      </c>
    </row>
    <row r="104" s="14" customFormat="1">
      <c r="A104" s="14"/>
      <c r="B104" s="246"/>
      <c r="C104" s="247"/>
      <c r="D104" s="237" t="s">
        <v>262</v>
      </c>
      <c r="E104" s="248" t="s">
        <v>19</v>
      </c>
      <c r="F104" s="249" t="s">
        <v>1628</v>
      </c>
      <c r="G104" s="247"/>
      <c r="H104" s="250">
        <v>3.7799999999999998</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262</v>
      </c>
      <c r="AU104" s="256" t="s">
        <v>78</v>
      </c>
      <c r="AV104" s="14" t="s">
        <v>78</v>
      </c>
      <c r="AW104" s="14" t="s">
        <v>31</v>
      </c>
      <c r="AX104" s="14" t="s">
        <v>69</v>
      </c>
      <c r="AY104" s="256" t="s">
        <v>252</v>
      </c>
    </row>
    <row r="105" s="15" customFormat="1">
      <c r="A105" s="15"/>
      <c r="B105" s="257"/>
      <c r="C105" s="258"/>
      <c r="D105" s="237" t="s">
        <v>262</v>
      </c>
      <c r="E105" s="259" t="s">
        <v>19</v>
      </c>
      <c r="F105" s="260" t="s">
        <v>265</v>
      </c>
      <c r="G105" s="258"/>
      <c r="H105" s="261">
        <v>3.7799999999999998</v>
      </c>
      <c r="I105" s="262"/>
      <c r="J105" s="258"/>
      <c r="K105" s="258"/>
      <c r="L105" s="263"/>
      <c r="M105" s="264"/>
      <c r="N105" s="265"/>
      <c r="O105" s="265"/>
      <c r="P105" s="265"/>
      <c r="Q105" s="265"/>
      <c r="R105" s="265"/>
      <c r="S105" s="265"/>
      <c r="T105" s="266"/>
      <c r="U105" s="15"/>
      <c r="V105" s="15"/>
      <c r="W105" s="15"/>
      <c r="X105" s="15"/>
      <c r="Y105" s="15"/>
      <c r="Z105" s="15"/>
      <c r="AA105" s="15"/>
      <c r="AB105" s="15"/>
      <c r="AC105" s="15"/>
      <c r="AD105" s="15"/>
      <c r="AE105" s="15"/>
      <c r="AT105" s="267" t="s">
        <v>262</v>
      </c>
      <c r="AU105" s="267" t="s">
        <v>78</v>
      </c>
      <c r="AV105" s="15" t="s">
        <v>258</v>
      </c>
      <c r="AW105" s="15" t="s">
        <v>31</v>
      </c>
      <c r="AX105" s="15" t="s">
        <v>76</v>
      </c>
      <c r="AY105" s="267" t="s">
        <v>252</v>
      </c>
    </row>
    <row r="106" s="2" customFormat="1" ht="44.25" customHeight="1">
      <c r="A106" s="40"/>
      <c r="B106" s="41"/>
      <c r="C106" s="217" t="s">
        <v>1629</v>
      </c>
      <c r="D106" s="217" t="s">
        <v>254</v>
      </c>
      <c r="E106" s="218" t="s">
        <v>1630</v>
      </c>
      <c r="F106" s="219" t="s">
        <v>1631</v>
      </c>
      <c r="G106" s="220" t="s">
        <v>187</v>
      </c>
      <c r="H106" s="221">
        <v>5.9400000000000004</v>
      </c>
      <c r="I106" s="222"/>
      <c r="J106" s="223">
        <f>ROUND(I106*H106,2)</f>
        <v>0</v>
      </c>
      <c r="K106" s="219" t="s">
        <v>257</v>
      </c>
      <c r="L106" s="46"/>
      <c r="M106" s="224" t="s">
        <v>19</v>
      </c>
      <c r="N106" s="225" t="s">
        <v>40</v>
      </c>
      <c r="O106" s="86"/>
      <c r="P106" s="226">
        <f>O106*H106</f>
        <v>0</v>
      </c>
      <c r="Q106" s="226">
        <v>0</v>
      </c>
      <c r="R106" s="226">
        <f>Q106*H106</f>
        <v>0</v>
      </c>
      <c r="S106" s="226">
        <v>0.065000000000000002</v>
      </c>
      <c r="T106" s="227">
        <f>S106*H106</f>
        <v>0.38610000000000005</v>
      </c>
      <c r="U106" s="40"/>
      <c r="V106" s="40"/>
      <c r="W106" s="40"/>
      <c r="X106" s="40"/>
      <c r="Y106" s="40"/>
      <c r="Z106" s="40"/>
      <c r="AA106" s="40"/>
      <c r="AB106" s="40"/>
      <c r="AC106" s="40"/>
      <c r="AD106" s="40"/>
      <c r="AE106" s="40"/>
      <c r="AR106" s="228" t="s">
        <v>258</v>
      </c>
      <c r="AT106" s="228" t="s">
        <v>254</v>
      </c>
      <c r="AU106" s="228" t="s">
        <v>78</v>
      </c>
      <c r="AY106" s="19" t="s">
        <v>252</v>
      </c>
      <c r="BE106" s="229">
        <f>IF(N106="základní",J106,0)</f>
        <v>0</v>
      </c>
      <c r="BF106" s="229">
        <f>IF(N106="snížená",J106,0)</f>
        <v>0</v>
      </c>
      <c r="BG106" s="229">
        <f>IF(N106="zákl. přenesená",J106,0)</f>
        <v>0</v>
      </c>
      <c r="BH106" s="229">
        <f>IF(N106="sníž. přenesená",J106,0)</f>
        <v>0</v>
      </c>
      <c r="BI106" s="229">
        <f>IF(N106="nulová",J106,0)</f>
        <v>0</v>
      </c>
      <c r="BJ106" s="19" t="s">
        <v>76</v>
      </c>
      <c r="BK106" s="229">
        <f>ROUND(I106*H106,2)</f>
        <v>0</v>
      </c>
      <c r="BL106" s="19" t="s">
        <v>258</v>
      </c>
      <c r="BM106" s="228" t="s">
        <v>1632</v>
      </c>
    </row>
    <row r="107" s="2" customFormat="1">
      <c r="A107" s="40"/>
      <c r="B107" s="41"/>
      <c r="C107" s="42"/>
      <c r="D107" s="230" t="s">
        <v>260</v>
      </c>
      <c r="E107" s="42"/>
      <c r="F107" s="231" t="s">
        <v>1633</v>
      </c>
      <c r="G107" s="42"/>
      <c r="H107" s="42"/>
      <c r="I107" s="232"/>
      <c r="J107" s="42"/>
      <c r="K107" s="42"/>
      <c r="L107" s="46"/>
      <c r="M107" s="233"/>
      <c r="N107" s="234"/>
      <c r="O107" s="86"/>
      <c r="P107" s="86"/>
      <c r="Q107" s="86"/>
      <c r="R107" s="86"/>
      <c r="S107" s="86"/>
      <c r="T107" s="87"/>
      <c r="U107" s="40"/>
      <c r="V107" s="40"/>
      <c r="W107" s="40"/>
      <c r="X107" s="40"/>
      <c r="Y107" s="40"/>
      <c r="Z107" s="40"/>
      <c r="AA107" s="40"/>
      <c r="AB107" s="40"/>
      <c r="AC107" s="40"/>
      <c r="AD107" s="40"/>
      <c r="AE107" s="40"/>
      <c r="AT107" s="19" t="s">
        <v>260</v>
      </c>
      <c r="AU107" s="19" t="s">
        <v>78</v>
      </c>
    </row>
    <row r="108" s="13" customFormat="1">
      <c r="A108" s="13"/>
      <c r="B108" s="235"/>
      <c r="C108" s="236"/>
      <c r="D108" s="237" t="s">
        <v>262</v>
      </c>
      <c r="E108" s="238" t="s">
        <v>19</v>
      </c>
      <c r="F108" s="239" t="s">
        <v>480</v>
      </c>
      <c r="G108" s="236"/>
      <c r="H108" s="238" t="s">
        <v>19</v>
      </c>
      <c r="I108" s="240"/>
      <c r="J108" s="236"/>
      <c r="K108" s="236"/>
      <c r="L108" s="241"/>
      <c r="M108" s="242"/>
      <c r="N108" s="243"/>
      <c r="O108" s="243"/>
      <c r="P108" s="243"/>
      <c r="Q108" s="243"/>
      <c r="R108" s="243"/>
      <c r="S108" s="243"/>
      <c r="T108" s="244"/>
      <c r="U108" s="13"/>
      <c r="V108" s="13"/>
      <c r="W108" s="13"/>
      <c r="X108" s="13"/>
      <c r="Y108" s="13"/>
      <c r="Z108" s="13"/>
      <c r="AA108" s="13"/>
      <c r="AB108" s="13"/>
      <c r="AC108" s="13"/>
      <c r="AD108" s="13"/>
      <c r="AE108" s="13"/>
      <c r="AT108" s="245" t="s">
        <v>262</v>
      </c>
      <c r="AU108" s="245" t="s">
        <v>78</v>
      </c>
      <c r="AV108" s="13" t="s">
        <v>76</v>
      </c>
      <c r="AW108" s="13" t="s">
        <v>31</v>
      </c>
      <c r="AX108" s="13" t="s">
        <v>69</v>
      </c>
      <c r="AY108" s="245" t="s">
        <v>252</v>
      </c>
    </row>
    <row r="109" s="14" customFormat="1">
      <c r="A109" s="14"/>
      <c r="B109" s="246"/>
      <c r="C109" s="247"/>
      <c r="D109" s="237" t="s">
        <v>262</v>
      </c>
      <c r="E109" s="248" t="s">
        <v>19</v>
      </c>
      <c r="F109" s="249" t="s">
        <v>1634</v>
      </c>
      <c r="G109" s="247"/>
      <c r="H109" s="250">
        <v>5.9400000000000004</v>
      </c>
      <c r="I109" s="251"/>
      <c r="J109" s="247"/>
      <c r="K109" s="247"/>
      <c r="L109" s="252"/>
      <c r="M109" s="253"/>
      <c r="N109" s="254"/>
      <c r="O109" s="254"/>
      <c r="P109" s="254"/>
      <c r="Q109" s="254"/>
      <c r="R109" s="254"/>
      <c r="S109" s="254"/>
      <c r="T109" s="255"/>
      <c r="U109" s="14"/>
      <c r="V109" s="14"/>
      <c r="W109" s="14"/>
      <c r="X109" s="14"/>
      <c r="Y109" s="14"/>
      <c r="Z109" s="14"/>
      <c r="AA109" s="14"/>
      <c r="AB109" s="14"/>
      <c r="AC109" s="14"/>
      <c r="AD109" s="14"/>
      <c r="AE109" s="14"/>
      <c r="AT109" s="256" t="s">
        <v>262</v>
      </c>
      <c r="AU109" s="256" t="s">
        <v>78</v>
      </c>
      <c r="AV109" s="14" t="s">
        <v>78</v>
      </c>
      <c r="AW109" s="14" t="s">
        <v>31</v>
      </c>
      <c r="AX109" s="14" t="s">
        <v>69</v>
      </c>
      <c r="AY109" s="256" t="s">
        <v>252</v>
      </c>
    </row>
    <row r="110" s="15" customFormat="1">
      <c r="A110" s="15"/>
      <c r="B110" s="257"/>
      <c r="C110" s="258"/>
      <c r="D110" s="237" t="s">
        <v>262</v>
      </c>
      <c r="E110" s="259" t="s">
        <v>19</v>
      </c>
      <c r="F110" s="260" t="s">
        <v>265</v>
      </c>
      <c r="G110" s="258"/>
      <c r="H110" s="261">
        <v>5.9400000000000004</v>
      </c>
      <c r="I110" s="262"/>
      <c r="J110" s="258"/>
      <c r="K110" s="258"/>
      <c r="L110" s="263"/>
      <c r="M110" s="264"/>
      <c r="N110" s="265"/>
      <c r="O110" s="265"/>
      <c r="P110" s="265"/>
      <c r="Q110" s="265"/>
      <c r="R110" s="265"/>
      <c r="S110" s="265"/>
      <c r="T110" s="266"/>
      <c r="U110" s="15"/>
      <c r="V110" s="15"/>
      <c r="W110" s="15"/>
      <c r="X110" s="15"/>
      <c r="Y110" s="15"/>
      <c r="Z110" s="15"/>
      <c r="AA110" s="15"/>
      <c r="AB110" s="15"/>
      <c r="AC110" s="15"/>
      <c r="AD110" s="15"/>
      <c r="AE110" s="15"/>
      <c r="AT110" s="267" t="s">
        <v>262</v>
      </c>
      <c r="AU110" s="267" t="s">
        <v>78</v>
      </c>
      <c r="AV110" s="15" t="s">
        <v>258</v>
      </c>
      <c r="AW110" s="15" t="s">
        <v>31</v>
      </c>
      <c r="AX110" s="15" t="s">
        <v>76</v>
      </c>
      <c r="AY110" s="267" t="s">
        <v>252</v>
      </c>
    </row>
    <row r="111" s="12" customFormat="1" ht="22.8" customHeight="1">
      <c r="A111" s="12"/>
      <c r="B111" s="201"/>
      <c r="C111" s="202"/>
      <c r="D111" s="203" t="s">
        <v>68</v>
      </c>
      <c r="E111" s="215" t="s">
        <v>1036</v>
      </c>
      <c r="F111" s="215" t="s">
        <v>1037</v>
      </c>
      <c r="G111" s="202"/>
      <c r="H111" s="202"/>
      <c r="I111" s="205"/>
      <c r="J111" s="216">
        <f>BK111</f>
        <v>0</v>
      </c>
      <c r="K111" s="202"/>
      <c r="L111" s="207"/>
      <c r="M111" s="208"/>
      <c r="N111" s="209"/>
      <c r="O111" s="209"/>
      <c r="P111" s="210">
        <f>SUM(P112:P124)</f>
        <v>0</v>
      </c>
      <c r="Q111" s="209"/>
      <c r="R111" s="210">
        <f>SUM(R112:R124)</f>
        <v>0</v>
      </c>
      <c r="S111" s="209"/>
      <c r="T111" s="211">
        <f>SUM(T112:T124)</f>
        <v>0</v>
      </c>
      <c r="U111" s="12"/>
      <c r="V111" s="12"/>
      <c r="W111" s="12"/>
      <c r="X111" s="12"/>
      <c r="Y111" s="12"/>
      <c r="Z111" s="12"/>
      <c r="AA111" s="12"/>
      <c r="AB111" s="12"/>
      <c r="AC111" s="12"/>
      <c r="AD111" s="12"/>
      <c r="AE111" s="12"/>
      <c r="AR111" s="212" t="s">
        <v>76</v>
      </c>
      <c r="AT111" s="213" t="s">
        <v>68</v>
      </c>
      <c r="AU111" s="213" t="s">
        <v>76</v>
      </c>
      <c r="AY111" s="212" t="s">
        <v>252</v>
      </c>
      <c r="BK111" s="214">
        <f>SUM(BK112:BK124)</f>
        <v>0</v>
      </c>
    </row>
    <row r="112" s="2" customFormat="1" ht="37.8" customHeight="1">
      <c r="A112" s="40"/>
      <c r="B112" s="41"/>
      <c r="C112" s="217" t="s">
        <v>1038</v>
      </c>
      <c r="D112" s="217" t="s">
        <v>254</v>
      </c>
      <c r="E112" s="218" t="s">
        <v>1039</v>
      </c>
      <c r="F112" s="219" t="s">
        <v>1040</v>
      </c>
      <c r="G112" s="220" t="s">
        <v>485</v>
      </c>
      <c r="H112" s="221">
        <v>0.59760000000000002</v>
      </c>
      <c r="I112" s="222"/>
      <c r="J112" s="223">
        <f>ROUND(I112*H112,2)</f>
        <v>0</v>
      </c>
      <c r="K112" s="219" t="s">
        <v>257</v>
      </c>
      <c r="L112" s="46"/>
      <c r="M112" s="224" t="s">
        <v>19</v>
      </c>
      <c r="N112" s="225" t="s">
        <v>40</v>
      </c>
      <c r="O112" s="86"/>
      <c r="P112" s="226">
        <f>O112*H112</f>
        <v>0</v>
      </c>
      <c r="Q112" s="226">
        <v>0</v>
      </c>
      <c r="R112" s="226">
        <f>Q112*H112</f>
        <v>0</v>
      </c>
      <c r="S112" s="226">
        <v>0</v>
      </c>
      <c r="T112" s="227">
        <f>S112*H112</f>
        <v>0</v>
      </c>
      <c r="U112" s="40"/>
      <c r="V112" s="40"/>
      <c r="W112" s="40"/>
      <c r="X112" s="40"/>
      <c r="Y112" s="40"/>
      <c r="Z112" s="40"/>
      <c r="AA112" s="40"/>
      <c r="AB112" s="40"/>
      <c r="AC112" s="40"/>
      <c r="AD112" s="40"/>
      <c r="AE112" s="40"/>
      <c r="AR112" s="228" t="s">
        <v>258</v>
      </c>
      <c r="AT112" s="228" t="s">
        <v>254</v>
      </c>
      <c r="AU112" s="228" t="s">
        <v>78</v>
      </c>
      <c r="AY112" s="19" t="s">
        <v>252</v>
      </c>
      <c r="BE112" s="229">
        <f>IF(N112="základní",J112,0)</f>
        <v>0</v>
      </c>
      <c r="BF112" s="229">
        <f>IF(N112="snížená",J112,0)</f>
        <v>0</v>
      </c>
      <c r="BG112" s="229">
        <f>IF(N112="zákl. přenesená",J112,0)</f>
        <v>0</v>
      </c>
      <c r="BH112" s="229">
        <f>IF(N112="sníž. přenesená",J112,0)</f>
        <v>0</v>
      </c>
      <c r="BI112" s="229">
        <f>IF(N112="nulová",J112,0)</f>
        <v>0</v>
      </c>
      <c r="BJ112" s="19" t="s">
        <v>76</v>
      </c>
      <c r="BK112" s="229">
        <f>ROUND(I112*H112,2)</f>
        <v>0</v>
      </c>
      <c r="BL112" s="19" t="s">
        <v>258</v>
      </c>
      <c r="BM112" s="228" t="s">
        <v>1041</v>
      </c>
    </row>
    <row r="113" s="2" customFormat="1">
      <c r="A113" s="40"/>
      <c r="B113" s="41"/>
      <c r="C113" s="42"/>
      <c r="D113" s="230" t="s">
        <v>260</v>
      </c>
      <c r="E113" s="42"/>
      <c r="F113" s="231" t="s">
        <v>1042</v>
      </c>
      <c r="G113" s="42"/>
      <c r="H113" s="42"/>
      <c r="I113" s="232"/>
      <c r="J113" s="42"/>
      <c r="K113" s="42"/>
      <c r="L113" s="46"/>
      <c r="M113" s="233"/>
      <c r="N113" s="234"/>
      <c r="O113" s="86"/>
      <c r="P113" s="86"/>
      <c r="Q113" s="86"/>
      <c r="R113" s="86"/>
      <c r="S113" s="86"/>
      <c r="T113" s="87"/>
      <c r="U113" s="40"/>
      <c r="V113" s="40"/>
      <c r="W113" s="40"/>
      <c r="X113" s="40"/>
      <c r="Y113" s="40"/>
      <c r="Z113" s="40"/>
      <c r="AA113" s="40"/>
      <c r="AB113" s="40"/>
      <c r="AC113" s="40"/>
      <c r="AD113" s="40"/>
      <c r="AE113" s="40"/>
      <c r="AT113" s="19" t="s">
        <v>260</v>
      </c>
      <c r="AU113" s="19" t="s">
        <v>78</v>
      </c>
    </row>
    <row r="114" s="2" customFormat="1" ht="33" customHeight="1">
      <c r="A114" s="40"/>
      <c r="B114" s="41"/>
      <c r="C114" s="217" t="s">
        <v>1043</v>
      </c>
      <c r="D114" s="217" t="s">
        <v>254</v>
      </c>
      <c r="E114" s="218" t="s">
        <v>1044</v>
      </c>
      <c r="F114" s="219" t="s">
        <v>1045</v>
      </c>
      <c r="G114" s="220" t="s">
        <v>485</v>
      </c>
      <c r="H114" s="221">
        <v>0.59760000000000002</v>
      </c>
      <c r="I114" s="222"/>
      <c r="J114" s="223">
        <f>ROUND(I114*H114,2)</f>
        <v>0</v>
      </c>
      <c r="K114" s="219" t="s">
        <v>257</v>
      </c>
      <c r="L114" s="46"/>
      <c r="M114" s="224" t="s">
        <v>19</v>
      </c>
      <c r="N114" s="225" t="s">
        <v>40</v>
      </c>
      <c r="O114" s="86"/>
      <c r="P114" s="226">
        <f>O114*H114</f>
        <v>0</v>
      </c>
      <c r="Q114" s="226">
        <v>0</v>
      </c>
      <c r="R114" s="226">
        <f>Q114*H114</f>
        <v>0</v>
      </c>
      <c r="S114" s="226">
        <v>0</v>
      </c>
      <c r="T114" s="227">
        <f>S114*H114</f>
        <v>0</v>
      </c>
      <c r="U114" s="40"/>
      <c r="V114" s="40"/>
      <c r="W114" s="40"/>
      <c r="X114" s="40"/>
      <c r="Y114" s="40"/>
      <c r="Z114" s="40"/>
      <c r="AA114" s="40"/>
      <c r="AB114" s="40"/>
      <c r="AC114" s="40"/>
      <c r="AD114" s="40"/>
      <c r="AE114" s="40"/>
      <c r="AR114" s="228" t="s">
        <v>258</v>
      </c>
      <c r="AT114" s="228" t="s">
        <v>254</v>
      </c>
      <c r="AU114" s="228" t="s">
        <v>78</v>
      </c>
      <c r="AY114" s="19" t="s">
        <v>252</v>
      </c>
      <c r="BE114" s="229">
        <f>IF(N114="základní",J114,0)</f>
        <v>0</v>
      </c>
      <c r="BF114" s="229">
        <f>IF(N114="snížená",J114,0)</f>
        <v>0</v>
      </c>
      <c r="BG114" s="229">
        <f>IF(N114="zákl. přenesená",J114,0)</f>
        <v>0</v>
      </c>
      <c r="BH114" s="229">
        <f>IF(N114="sníž. přenesená",J114,0)</f>
        <v>0</v>
      </c>
      <c r="BI114" s="229">
        <f>IF(N114="nulová",J114,0)</f>
        <v>0</v>
      </c>
      <c r="BJ114" s="19" t="s">
        <v>76</v>
      </c>
      <c r="BK114" s="229">
        <f>ROUND(I114*H114,2)</f>
        <v>0</v>
      </c>
      <c r="BL114" s="19" t="s">
        <v>258</v>
      </c>
      <c r="BM114" s="228" t="s">
        <v>1046</v>
      </c>
    </row>
    <row r="115" s="2" customFormat="1">
      <c r="A115" s="40"/>
      <c r="B115" s="41"/>
      <c r="C115" s="42"/>
      <c r="D115" s="230" t="s">
        <v>260</v>
      </c>
      <c r="E115" s="42"/>
      <c r="F115" s="231" t="s">
        <v>1047</v>
      </c>
      <c r="G115" s="42"/>
      <c r="H115" s="42"/>
      <c r="I115" s="232"/>
      <c r="J115" s="42"/>
      <c r="K115" s="42"/>
      <c r="L115" s="46"/>
      <c r="M115" s="233"/>
      <c r="N115" s="234"/>
      <c r="O115" s="86"/>
      <c r="P115" s="86"/>
      <c r="Q115" s="86"/>
      <c r="R115" s="86"/>
      <c r="S115" s="86"/>
      <c r="T115" s="87"/>
      <c r="U115" s="40"/>
      <c r="V115" s="40"/>
      <c r="W115" s="40"/>
      <c r="X115" s="40"/>
      <c r="Y115" s="40"/>
      <c r="Z115" s="40"/>
      <c r="AA115" s="40"/>
      <c r="AB115" s="40"/>
      <c r="AC115" s="40"/>
      <c r="AD115" s="40"/>
      <c r="AE115" s="40"/>
      <c r="AT115" s="19" t="s">
        <v>260</v>
      </c>
      <c r="AU115" s="19" t="s">
        <v>78</v>
      </c>
    </row>
    <row r="116" s="2" customFormat="1" ht="44.25" customHeight="1">
      <c r="A116" s="40"/>
      <c r="B116" s="41"/>
      <c r="C116" s="217" t="s">
        <v>1048</v>
      </c>
      <c r="D116" s="217" t="s">
        <v>254</v>
      </c>
      <c r="E116" s="218" t="s">
        <v>1049</v>
      </c>
      <c r="F116" s="219" t="s">
        <v>1050</v>
      </c>
      <c r="G116" s="220" t="s">
        <v>485</v>
      </c>
      <c r="H116" s="221">
        <v>8.3664000000000005</v>
      </c>
      <c r="I116" s="222"/>
      <c r="J116" s="223">
        <f>ROUND(I116*H116,2)</f>
        <v>0</v>
      </c>
      <c r="K116" s="219" t="s">
        <v>257</v>
      </c>
      <c r="L116" s="46"/>
      <c r="M116" s="224" t="s">
        <v>19</v>
      </c>
      <c r="N116" s="225" t="s">
        <v>40</v>
      </c>
      <c r="O116" s="86"/>
      <c r="P116" s="226">
        <f>O116*H116</f>
        <v>0</v>
      </c>
      <c r="Q116" s="226">
        <v>0</v>
      </c>
      <c r="R116" s="226">
        <f>Q116*H116</f>
        <v>0</v>
      </c>
      <c r="S116" s="226">
        <v>0</v>
      </c>
      <c r="T116" s="227">
        <f>S116*H116</f>
        <v>0</v>
      </c>
      <c r="U116" s="40"/>
      <c r="V116" s="40"/>
      <c r="W116" s="40"/>
      <c r="X116" s="40"/>
      <c r="Y116" s="40"/>
      <c r="Z116" s="40"/>
      <c r="AA116" s="40"/>
      <c r="AB116" s="40"/>
      <c r="AC116" s="40"/>
      <c r="AD116" s="40"/>
      <c r="AE116" s="40"/>
      <c r="AR116" s="228" t="s">
        <v>258</v>
      </c>
      <c r="AT116" s="228" t="s">
        <v>254</v>
      </c>
      <c r="AU116" s="228" t="s">
        <v>78</v>
      </c>
      <c r="AY116" s="19" t="s">
        <v>252</v>
      </c>
      <c r="BE116" s="229">
        <f>IF(N116="základní",J116,0)</f>
        <v>0</v>
      </c>
      <c r="BF116" s="229">
        <f>IF(N116="snížená",J116,0)</f>
        <v>0</v>
      </c>
      <c r="BG116" s="229">
        <f>IF(N116="zákl. přenesená",J116,0)</f>
        <v>0</v>
      </c>
      <c r="BH116" s="229">
        <f>IF(N116="sníž. přenesená",J116,0)</f>
        <v>0</v>
      </c>
      <c r="BI116" s="229">
        <f>IF(N116="nulová",J116,0)</f>
        <v>0</v>
      </c>
      <c r="BJ116" s="19" t="s">
        <v>76</v>
      </c>
      <c r="BK116" s="229">
        <f>ROUND(I116*H116,2)</f>
        <v>0</v>
      </c>
      <c r="BL116" s="19" t="s">
        <v>258</v>
      </c>
      <c r="BM116" s="228" t="s">
        <v>1051</v>
      </c>
    </row>
    <row r="117" s="2" customFormat="1">
      <c r="A117" s="40"/>
      <c r="B117" s="41"/>
      <c r="C117" s="42"/>
      <c r="D117" s="230" t="s">
        <v>260</v>
      </c>
      <c r="E117" s="42"/>
      <c r="F117" s="231" t="s">
        <v>1052</v>
      </c>
      <c r="G117" s="42"/>
      <c r="H117" s="42"/>
      <c r="I117" s="232"/>
      <c r="J117" s="42"/>
      <c r="K117" s="42"/>
      <c r="L117" s="46"/>
      <c r="M117" s="233"/>
      <c r="N117" s="234"/>
      <c r="O117" s="86"/>
      <c r="P117" s="86"/>
      <c r="Q117" s="86"/>
      <c r="R117" s="86"/>
      <c r="S117" s="86"/>
      <c r="T117" s="87"/>
      <c r="U117" s="40"/>
      <c r="V117" s="40"/>
      <c r="W117" s="40"/>
      <c r="X117" s="40"/>
      <c r="Y117" s="40"/>
      <c r="Z117" s="40"/>
      <c r="AA117" s="40"/>
      <c r="AB117" s="40"/>
      <c r="AC117" s="40"/>
      <c r="AD117" s="40"/>
      <c r="AE117" s="40"/>
      <c r="AT117" s="19" t="s">
        <v>260</v>
      </c>
      <c r="AU117" s="19" t="s">
        <v>78</v>
      </c>
    </row>
    <row r="118" s="14" customFormat="1">
      <c r="A118" s="14"/>
      <c r="B118" s="246"/>
      <c r="C118" s="247"/>
      <c r="D118" s="237" t="s">
        <v>262</v>
      </c>
      <c r="E118" s="247"/>
      <c r="F118" s="249" t="s">
        <v>1635</v>
      </c>
      <c r="G118" s="247"/>
      <c r="H118" s="250">
        <v>8.3664000000000005</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262</v>
      </c>
      <c r="AU118" s="256" t="s">
        <v>78</v>
      </c>
      <c r="AV118" s="14" t="s">
        <v>78</v>
      </c>
      <c r="AW118" s="14" t="s">
        <v>4</v>
      </c>
      <c r="AX118" s="14" t="s">
        <v>76</v>
      </c>
      <c r="AY118" s="256" t="s">
        <v>252</v>
      </c>
    </row>
    <row r="119" s="2" customFormat="1" ht="55.5" customHeight="1">
      <c r="A119" s="40"/>
      <c r="B119" s="41"/>
      <c r="C119" s="217" t="s">
        <v>1054</v>
      </c>
      <c r="D119" s="217" t="s">
        <v>254</v>
      </c>
      <c r="E119" s="218" t="s">
        <v>1055</v>
      </c>
      <c r="F119" s="219" t="s">
        <v>1056</v>
      </c>
      <c r="G119" s="220" t="s">
        <v>485</v>
      </c>
      <c r="H119" s="221">
        <v>0.5675</v>
      </c>
      <c r="I119" s="222"/>
      <c r="J119" s="223">
        <f>ROUND(I119*H119,2)</f>
        <v>0</v>
      </c>
      <c r="K119" s="219" t="s">
        <v>257</v>
      </c>
      <c r="L119" s="46"/>
      <c r="M119" s="224" t="s">
        <v>19</v>
      </c>
      <c r="N119" s="225" t="s">
        <v>40</v>
      </c>
      <c r="O119" s="86"/>
      <c r="P119" s="226">
        <f>O119*H119</f>
        <v>0</v>
      </c>
      <c r="Q119" s="226">
        <v>0</v>
      </c>
      <c r="R119" s="226">
        <f>Q119*H119</f>
        <v>0</v>
      </c>
      <c r="S119" s="226">
        <v>0</v>
      </c>
      <c r="T119" s="227">
        <f>S119*H119</f>
        <v>0</v>
      </c>
      <c r="U119" s="40"/>
      <c r="V119" s="40"/>
      <c r="W119" s="40"/>
      <c r="X119" s="40"/>
      <c r="Y119" s="40"/>
      <c r="Z119" s="40"/>
      <c r="AA119" s="40"/>
      <c r="AB119" s="40"/>
      <c r="AC119" s="40"/>
      <c r="AD119" s="40"/>
      <c r="AE119" s="40"/>
      <c r="AR119" s="228" t="s">
        <v>258</v>
      </c>
      <c r="AT119" s="228" t="s">
        <v>254</v>
      </c>
      <c r="AU119" s="228" t="s">
        <v>78</v>
      </c>
      <c r="AY119" s="19" t="s">
        <v>252</v>
      </c>
      <c r="BE119" s="229">
        <f>IF(N119="základní",J119,0)</f>
        <v>0</v>
      </c>
      <c r="BF119" s="229">
        <f>IF(N119="snížená",J119,0)</f>
        <v>0</v>
      </c>
      <c r="BG119" s="229">
        <f>IF(N119="zákl. přenesená",J119,0)</f>
        <v>0</v>
      </c>
      <c r="BH119" s="229">
        <f>IF(N119="sníž. přenesená",J119,0)</f>
        <v>0</v>
      </c>
      <c r="BI119" s="229">
        <f>IF(N119="nulová",J119,0)</f>
        <v>0</v>
      </c>
      <c r="BJ119" s="19" t="s">
        <v>76</v>
      </c>
      <c r="BK119" s="229">
        <f>ROUND(I119*H119,2)</f>
        <v>0</v>
      </c>
      <c r="BL119" s="19" t="s">
        <v>258</v>
      </c>
      <c r="BM119" s="228" t="s">
        <v>1057</v>
      </c>
    </row>
    <row r="120" s="2" customFormat="1">
      <c r="A120" s="40"/>
      <c r="B120" s="41"/>
      <c r="C120" s="42"/>
      <c r="D120" s="230" t="s">
        <v>260</v>
      </c>
      <c r="E120" s="42"/>
      <c r="F120" s="231" t="s">
        <v>1058</v>
      </c>
      <c r="G120" s="42"/>
      <c r="H120" s="42"/>
      <c r="I120" s="232"/>
      <c r="J120" s="42"/>
      <c r="K120" s="42"/>
      <c r="L120" s="46"/>
      <c r="M120" s="233"/>
      <c r="N120" s="234"/>
      <c r="O120" s="86"/>
      <c r="P120" s="86"/>
      <c r="Q120" s="86"/>
      <c r="R120" s="86"/>
      <c r="S120" s="86"/>
      <c r="T120" s="87"/>
      <c r="U120" s="40"/>
      <c r="V120" s="40"/>
      <c r="W120" s="40"/>
      <c r="X120" s="40"/>
      <c r="Y120" s="40"/>
      <c r="Z120" s="40"/>
      <c r="AA120" s="40"/>
      <c r="AB120" s="40"/>
      <c r="AC120" s="40"/>
      <c r="AD120" s="40"/>
      <c r="AE120" s="40"/>
      <c r="AT120" s="19" t="s">
        <v>260</v>
      </c>
      <c r="AU120" s="19" t="s">
        <v>78</v>
      </c>
    </row>
    <row r="121" s="2" customFormat="1">
      <c r="A121" s="40"/>
      <c r="B121" s="41"/>
      <c r="C121" s="42"/>
      <c r="D121" s="237" t="s">
        <v>963</v>
      </c>
      <c r="E121" s="42"/>
      <c r="F121" s="289" t="s">
        <v>1059</v>
      </c>
      <c r="G121" s="42"/>
      <c r="H121" s="42"/>
      <c r="I121" s="232"/>
      <c r="J121" s="42"/>
      <c r="K121" s="42"/>
      <c r="L121" s="46"/>
      <c r="M121" s="233"/>
      <c r="N121" s="234"/>
      <c r="O121" s="86"/>
      <c r="P121" s="86"/>
      <c r="Q121" s="86"/>
      <c r="R121" s="86"/>
      <c r="S121" s="86"/>
      <c r="T121" s="87"/>
      <c r="U121" s="40"/>
      <c r="V121" s="40"/>
      <c r="W121" s="40"/>
      <c r="X121" s="40"/>
      <c r="Y121" s="40"/>
      <c r="Z121" s="40"/>
      <c r="AA121" s="40"/>
      <c r="AB121" s="40"/>
      <c r="AC121" s="40"/>
      <c r="AD121" s="40"/>
      <c r="AE121" s="40"/>
      <c r="AT121" s="19" t="s">
        <v>963</v>
      </c>
      <c r="AU121" s="19" t="s">
        <v>78</v>
      </c>
    </row>
    <row r="122" s="2" customFormat="1" ht="49.05" customHeight="1">
      <c r="A122" s="40"/>
      <c r="B122" s="41"/>
      <c r="C122" s="217" t="s">
        <v>1060</v>
      </c>
      <c r="D122" s="217" t="s">
        <v>254</v>
      </c>
      <c r="E122" s="218" t="s">
        <v>1061</v>
      </c>
      <c r="F122" s="219" t="s">
        <v>1062</v>
      </c>
      <c r="G122" s="220" t="s">
        <v>485</v>
      </c>
      <c r="H122" s="221">
        <v>0.030099999999999998</v>
      </c>
      <c r="I122" s="222"/>
      <c r="J122" s="223">
        <f>ROUND(I122*H122,2)</f>
        <v>0</v>
      </c>
      <c r="K122" s="219" t="s">
        <v>257</v>
      </c>
      <c r="L122" s="46"/>
      <c r="M122" s="224" t="s">
        <v>19</v>
      </c>
      <c r="N122" s="225" t="s">
        <v>40</v>
      </c>
      <c r="O122" s="86"/>
      <c r="P122" s="226">
        <f>O122*H122</f>
        <v>0</v>
      </c>
      <c r="Q122" s="226">
        <v>0</v>
      </c>
      <c r="R122" s="226">
        <f>Q122*H122</f>
        <v>0</v>
      </c>
      <c r="S122" s="226">
        <v>0</v>
      </c>
      <c r="T122" s="227">
        <f>S122*H122</f>
        <v>0</v>
      </c>
      <c r="U122" s="40"/>
      <c r="V122" s="40"/>
      <c r="W122" s="40"/>
      <c r="X122" s="40"/>
      <c r="Y122" s="40"/>
      <c r="Z122" s="40"/>
      <c r="AA122" s="40"/>
      <c r="AB122" s="40"/>
      <c r="AC122" s="40"/>
      <c r="AD122" s="40"/>
      <c r="AE122" s="40"/>
      <c r="AR122" s="228" t="s">
        <v>258</v>
      </c>
      <c r="AT122" s="228" t="s">
        <v>254</v>
      </c>
      <c r="AU122" s="228" t="s">
        <v>78</v>
      </c>
      <c r="AY122" s="19" t="s">
        <v>252</v>
      </c>
      <c r="BE122" s="229">
        <f>IF(N122="základní",J122,0)</f>
        <v>0</v>
      </c>
      <c r="BF122" s="229">
        <f>IF(N122="snížená",J122,0)</f>
        <v>0</v>
      </c>
      <c r="BG122" s="229">
        <f>IF(N122="zákl. přenesená",J122,0)</f>
        <v>0</v>
      </c>
      <c r="BH122" s="229">
        <f>IF(N122="sníž. přenesená",J122,0)</f>
        <v>0</v>
      </c>
      <c r="BI122" s="229">
        <f>IF(N122="nulová",J122,0)</f>
        <v>0</v>
      </c>
      <c r="BJ122" s="19" t="s">
        <v>76</v>
      </c>
      <c r="BK122" s="229">
        <f>ROUND(I122*H122,2)</f>
        <v>0</v>
      </c>
      <c r="BL122" s="19" t="s">
        <v>258</v>
      </c>
      <c r="BM122" s="228" t="s">
        <v>1063</v>
      </c>
    </row>
    <row r="123" s="2" customFormat="1">
      <c r="A123" s="40"/>
      <c r="B123" s="41"/>
      <c r="C123" s="42"/>
      <c r="D123" s="230" t="s">
        <v>260</v>
      </c>
      <c r="E123" s="42"/>
      <c r="F123" s="231" t="s">
        <v>1064</v>
      </c>
      <c r="G123" s="42"/>
      <c r="H123" s="42"/>
      <c r="I123" s="232"/>
      <c r="J123" s="42"/>
      <c r="K123" s="42"/>
      <c r="L123" s="46"/>
      <c r="M123" s="233"/>
      <c r="N123" s="234"/>
      <c r="O123" s="86"/>
      <c r="P123" s="86"/>
      <c r="Q123" s="86"/>
      <c r="R123" s="86"/>
      <c r="S123" s="86"/>
      <c r="T123" s="87"/>
      <c r="U123" s="40"/>
      <c r="V123" s="40"/>
      <c r="W123" s="40"/>
      <c r="X123" s="40"/>
      <c r="Y123" s="40"/>
      <c r="Z123" s="40"/>
      <c r="AA123" s="40"/>
      <c r="AB123" s="40"/>
      <c r="AC123" s="40"/>
      <c r="AD123" s="40"/>
      <c r="AE123" s="40"/>
      <c r="AT123" s="19" t="s">
        <v>260</v>
      </c>
      <c r="AU123" s="19" t="s">
        <v>78</v>
      </c>
    </row>
    <row r="124" s="2" customFormat="1">
      <c r="A124" s="40"/>
      <c r="B124" s="41"/>
      <c r="C124" s="42"/>
      <c r="D124" s="237" t="s">
        <v>963</v>
      </c>
      <c r="E124" s="42"/>
      <c r="F124" s="289" t="s">
        <v>1065</v>
      </c>
      <c r="G124" s="42"/>
      <c r="H124" s="42"/>
      <c r="I124" s="232"/>
      <c r="J124" s="42"/>
      <c r="K124" s="42"/>
      <c r="L124" s="46"/>
      <c r="M124" s="233"/>
      <c r="N124" s="234"/>
      <c r="O124" s="86"/>
      <c r="P124" s="86"/>
      <c r="Q124" s="86"/>
      <c r="R124" s="86"/>
      <c r="S124" s="86"/>
      <c r="T124" s="87"/>
      <c r="U124" s="40"/>
      <c r="V124" s="40"/>
      <c r="W124" s="40"/>
      <c r="X124" s="40"/>
      <c r="Y124" s="40"/>
      <c r="Z124" s="40"/>
      <c r="AA124" s="40"/>
      <c r="AB124" s="40"/>
      <c r="AC124" s="40"/>
      <c r="AD124" s="40"/>
      <c r="AE124" s="40"/>
      <c r="AT124" s="19" t="s">
        <v>963</v>
      </c>
      <c r="AU124" s="19" t="s">
        <v>78</v>
      </c>
    </row>
    <row r="125" s="12" customFormat="1" ht="25.92" customHeight="1">
      <c r="A125" s="12"/>
      <c r="B125" s="201"/>
      <c r="C125" s="202"/>
      <c r="D125" s="203" t="s">
        <v>68</v>
      </c>
      <c r="E125" s="204" t="s">
        <v>1073</v>
      </c>
      <c r="F125" s="204" t="s">
        <v>1074</v>
      </c>
      <c r="G125" s="202"/>
      <c r="H125" s="202"/>
      <c r="I125" s="205"/>
      <c r="J125" s="206">
        <f>BK125</f>
        <v>0</v>
      </c>
      <c r="K125" s="202"/>
      <c r="L125" s="207"/>
      <c r="M125" s="208"/>
      <c r="N125" s="209"/>
      <c r="O125" s="209"/>
      <c r="P125" s="210">
        <f>P126+P131+P134</f>
        <v>0</v>
      </c>
      <c r="Q125" s="209"/>
      <c r="R125" s="210">
        <f>R126+R131+R134</f>
        <v>0</v>
      </c>
      <c r="S125" s="209"/>
      <c r="T125" s="211">
        <f>T126+T131+T134</f>
        <v>0.03006</v>
      </c>
      <c r="U125" s="12"/>
      <c r="V125" s="12"/>
      <c r="W125" s="12"/>
      <c r="X125" s="12"/>
      <c r="Y125" s="12"/>
      <c r="Z125" s="12"/>
      <c r="AA125" s="12"/>
      <c r="AB125" s="12"/>
      <c r="AC125" s="12"/>
      <c r="AD125" s="12"/>
      <c r="AE125" s="12"/>
      <c r="AR125" s="212" t="s">
        <v>78</v>
      </c>
      <c r="AT125" s="213" t="s">
        <v>68</v>
      </c>
      <c r="AU125" s="213" t="s">
        <v>69</v>
      </c>
      <c r="AY125" s="212" t="s">
        <v>252</v>
      </c>
      <c r="BK125" s="214">
        <f>BK126+BK131+BK134</f>
        <v>0</v>
      </c>
    </row>
    <row r="126" s="12" customFormat="1" ht="22.8" customHeight="1">
      <c r="A126" s="12"/>
      <c r="B126" s="201"/>
      <c r="C126" s="202"/>
      <c r="D126" s="203" t="s">
        <v>68</v>
      </c>
      <c r="E126" s="215" t="s">
        <v>1636</v>
      </c>
      <c r="F126" s="215" t="s">
        <v>1637</v>
      </c>
      <c r="G126" s="202"/>
      <c r="H126" s="202"/>
      <c r="I126" s="205"/>
      <c r="J126" s="216">
        <f>BK126</f>
        <v>0</v>
      </c>
      <c r="K126" s="202"/>
      <c r="L126" s="207"/>
      <c r="M126" s="208"/>
      <c r="N126" s="209"/>
      <c r="O126" s="209"/>
      <c r="P126" s="210">
        <f>SUM(P127:P130)</f>
        <v>0</v>
      </c>
      <c r="Q126" s="209"/>
      <c r="R126" s="210">
        <f>SUM(R127:R130)</f>
        <v>0</v>
      </c>
      <c r="S126" s="209"/>
      <c r="T126" s="211">
        <f>SUM(T127:T130)</f>
        <v>0.03006</v>
      </c>
      <c r="U126" s="12"/>
      <c r="V126" s="12"/>
      <c r="W126" s="12"/>
      <c r="X126" s="12"/>
      <c r="Y126" s="12"/>
      <c r="Z126" s="12"/>
      <c r="AA126" s="12"/>
      <c r="AB126" s="12"/>
      <c r="AC126" s="12"/>
      <c r="AD126" s="12"/>
      <c r="AE126" s="12"/>
      <c r="AR126" s="212" t="s">
        <v>78</v>
      </c>
      <c r="AT126" s="213" t="s">
        <v>68</v>
      </c>
      <c r="AU126" s="213" t="s">
        <v>76</v>
      </c>
      <c r="AY126" s="212" t="s">
        <v>252</v>
      </c>
      <c r="BK126" s="214">
        <f>SUM(BK127:BK130)</f>
        <v>0</v>
      </c>
    </row>
    <row r="127" s="2" customFormat="1" ht="24.15" customHeight="1">
      <c r="A127" s="40"/>
      <c r="B127" s="41"/>
      <c r="C127" s="217" t="s">
        <v>1638</v>
      </c>
      <c r="D127" s="217" t="s">
        <v>254</v>
      </c>
      <c r="E127" s="218" t="s">
        <v>1639</v>
      </c>
      <c r="F127" s="219" t="s">
        <v>1640</v>
      </c>
      <c r="G127" s="220" t="s">
        <v>183</v>
      </c>
      <c r="H127" s="221">
        <v>18</v>
      </c>
      <c r="I127" s="222"/>
      <c r="J127" s="223">
        <f>ROUND(I127*H127,2)</f>
        <v>0</v>
      </c>
      <c r="K127" s="219" t="s">
        <v>257</v>
      </c>
      <c r="L127" s="46"/>
      <c r="M127" s="224" t="s">
        <v>19</v>
      </c>
      <c r="N127" s="225" t="s">
        <v>40</v>
      </c>
      <c r="O127" s="86"/>
      <c r="P127" s="226">
        <f>O127*H127</f>
        <v>0</v>
      </c>
      <c r="Q127" s="226">
        <v>0</v>
      </c>
      <c r="R127" s="226">
        <f>Q127*H127</f>
        <v>0</v>
      </c>
      <c r="S127" s="226">
        <v>0.00167</v>
      </c>
      <c r="T127" s="227">
        <f>S127*H127</f>
        <v>0.03006</v>
      </c>
      <c r="U127" s="40"/>
      <c r="V127" s="40"/>
      <c r="W127" s="40"/>
      <c r="X127" s="40"/>
      <c r="Y127" s="40"/>
      <c r="Z127" s="40"/>
      <c r="AA127" s="40"/>
      <c r="AB127" s="40"/>
      <c r="AC127" s="40"/>
      <c r="AD127" s="40"/>
      <c r="AE127" s="40"/>
      <c r="AR127" s="228" t="s">
        <v>360</v>
      </c>
      <c r="AT127" s="228" t="s">
        <v>254</v>
      </c>
      <c r="AU127" s="228" t="s">
        <v>78</v>
      </c>
      <c r="AY127" s="19" t="s">
        <v>252</v>
      </c>
      <c r="BE127" s="229">
        <f>IF(N127="základní",J127,0)</f>
        <v>0</v>
      </c>
      <c r="BF127" s="229">
        <f>IF(N127="snížená",J127,0)</f>
        <v>0</v>
      </c>
      <c r="BG127" s="229">
        <f>IF(N127="zákl. přenesená",J127,0)</f>
        <v>0</v>
      </c>
      <c r="BH127" s="229">
        <f>IF(N127="sníž. přenesená",J127,0)</f>
        <v>0</v>
      </c>
      <c r="BI127" s="229">
        <f>IF(N127="nulová",J127,0)</f>
        <v>0</v>
      </c>
      <c r="BJ127" s="19" t="s">
        <v>76</v>
      </c>
      <c r="BK127" s="229">
        <f>ROUND(I127*H127,2)</f>
        <v>0</v>
      </c>
      <c r="BL127" s="19" t="s">
        <v>360</v>
      </c>
      <c r="BM127" s="228" t="s">
        <v>1641</v>
      </c>
    </row>
    <row r="128" s="2" customFormat="1">
      <c r="A128" s="40"/>
      <c r="B128" s="41"/>
      <c r="C128" s="42"/>
      <c r="D128" s="230" t="s">
        <v>260</v>
      </c>
      <c r="E128" s="42"/>
      <c r="F128" s="231" t="s">
        <v>1642</v>
      </c>
      <c r="G128" s="42"/>
      <c r="H128" s="42"/>
      <c r="I128" s="232"/>
      <c r="J128" s="42"/>
      <c r="K128" s="42"/>
      <c r="L128" s="46"/>
      <c r="M128" s="233"/>
      <c r="N128" s="234"/>
      <c r="O128" s="86"/>
      <c r="P128" s="86"/>
      <c r="Q128" s="86"/>
      <c r="R128" s="86"/>
      <c r="S128" s="86"/>
      <c r="T128" s="87"/>
      <c r="U128" s="40"/>
      <c r="V128" s="40"/>
      <c r="W128" s="40"/>
      <c r="X128" s="40"/>
      <c r="Y128" s="40"/>
      <c r="Z128" s="40"/>
      <c r="AA128" s="40"/>
      <c r="AB128" s="40"/>
      <c r="AC128" s="40"/>
      <c r="AD128" s="40"/>
      <c r="AE128" s="40"/>
      <c r="AT128" s="19" t="s">
        <v>260</v>
      </c>
      <c r="AU128" s="19" t="s">
        <v>78</v>
      </c>
    </row>
    <row r="129" s="13" customFormat="1">
      <c r="A129" s="13"/>
      <c r="B129" s="235"/>
      <c r="C129" s="236"/>
      <c r="D129" s="237" t="s">
        <v>262</v>
      </c>
      <c r="E129" s="238" t="s">
        <v>19</v>
      </c>
      <c r="F129" s="239" t="s">
        <v>480</v>
      </c>
      <c r="G129" s="236"/>
      <c r="H129" s="238" t="s">
        <v>19</v>
      </c>
      <c r="I129" s="240"/>
      <c r="J129" s="236"/>
      <c r="K129" s="236"/>
      <c r="L129" s="241"/>
      <c r="M129" s="242"/>
      <c r="N129" s="243"/>
      <c r="O129" s="243"/>
      <c r="P129" s="243"/>
      <c r="Q129" s="243"/>
      <c r="R129" s="243"/>
      <c r="S129" s="243"/>
      <c r="T129" s="244"/>
      <c r="U129" s="13"/>
      <c r="V129" s="13"/>
      <c r="W129" s="13"/>
      <c r="X129" s="13"/>
      <c r="Y129" s="13"/>
      <c r="Z129" s="13"/>
      <c r="AA129" s="13"/>
      <c r="AB129" s="13"/>
      <c r="AC129" s="13"/>
      <c r="AD129" s="13"/>
      <c r="AE129" s="13"/>
      <c r="AT129" s="245" t="s">
        <v>262</v>
      </c>
      <c r="AU129" s="245" t="s">
        <v>78</v>
      </c>
      <c r="AV129" s="13" t="s">
        <v>76</v>
      </c>
      <c r="AW129" s="13" t="s">
        <v>31</v>
      </c>
      <c r="AX129" s="13" t="s">
        <v>69</v>
      </c>
      <c r="AY129" s="245" t="s">
        <v>252</v>
      </c>
    </row>
    <row r="130" s="14" customFormat="1">
      <c r="A130" s="14"/>
      <c r="B130" s="246"/>
      <c r="C130" s="247"/>
      <c r="D130" s="237" t="s">
        <v>262</v>
      </c>
      <c r="E130" s="248" t="s">
        <v>19</v>
      </c>
      <c r="F130" s="249" t="s">
        <v>1643</v>
      </c>
      <c r="G130" s="247"/>
      <c r="H130" s="250">
        <v>18</v>
      </c>
      <c r="I130" s="251"/>
      <c r="J130" s="247"/>
      <c r="K130" s="247"/>
      <c r="L130" s="252"/>
      <c r="M130" s="253"/>
      <c r="N130" s="254"/>
      <c r="O130" s="254"/>
      <c r="P130" s="254"/>
      <c r="Q130" s="254"/>
      <c r="R130" s="254"/>
      <c r="S130" s="254"/>
      <c r="T130" s="255"/>
      <c r="U130" s="14"/>
      <c r="V130" s="14"/>
      <c r="W130" s="14"/>
      <c r="X130" s="14"/>
      <c r="Y130" s="14"/>
      <c r="Z130" s="14"/>
      <c r="AA130" s="14"/>
      <c r="AB130" s="14"/>
      <c r="AC130" s="14"/>
      <c r="AD130" s="14"/>
      <c r="AE130" s="14"/>
      <c r="AT130" s="256" t="s">
        <v>262</v>
      </c>
      <c r="AU130" s="256" t="s">
        <v>78</v>
      </c>
      <c r="AV130" s="14" t="s">
        <v>78</v>
      </c>
      <c r="AW130" s="14" t="s">
        <v>31</v>
      </c>
      <c r="AX130" s="14" t="s">
        <v>76</v>
      </c>
      <c r="AY130" s="256" t="s">
        <v>252</v>
      </c>
    </row>
    <row r="131" s="12" customFormat="1" ht="22.8" customHeight="1">
      <c r="A131" s="12"/>
      <c r="B131" s="201"/>
      <c r="C131" s="202"/>
      <c r="D131" s="203" t="s">
        <v>68</v>
      </c>
      <c r="E131" s="215" t="s">
        <v>1176</v>
      </c>
      <c r="F131" s="215" t="s">
        <v>1177</v>
      </c>
      <c r="G131" s="202"/>
      <c r="H131" s="202"/>
      <c r="I131" s="205"/>
      <c r="J131" s="216">
        <f>BK131</f>
        <v>0</v>
      </c>
      <c r="K131" s="202"/>
      <c r="L131" s="207"/>
      <c r="M131" s="208"/>
      <c r="N131" s="209"/>
      <c r="O131" s="209"/>
      <c r="P131" s="210">
        <f>SUM(P132:P133)</f>
        <v>0</v>
      </c>
      <c r="Q131" s="209"/>
      <c r="R131" s="210">
        <f>SUM(R132:R133)</f>
        <v>0</v>
      </c>
      <c r="S131" s="209"/>
      <c r="T131" s="211">
        <f>SUM(T132:T133)</f>
        <v>0</v>
      </c>
      <c r="U131" s="12"/>
      <c r="V131" s="12"/>
      <c r="W131" s="12"/>
      <c r="X131" s="12"/>
      <c r="Y131" s="12"/>
      <c r="Z131" s="12"/>
      <c r="AA131" s="12"/>
      <c r="AB131" s="12"/>
      <c r="AC131" s="12"/>
      <c r="AD131" s="12"/>
      <c r="AE131" s="12"/>
      <c r="AR131" s="212" t="s">
        <v>78</v>
      </c>
      <c r="AT131" s="213" t="s">
        <v>68</v>
      </c>
      <c r="AU131" s="213" t="s">
        <v>76</v>
      </c>
      <c r="AY131" s="212" t="s">
        <v>252</v>
      </c>
      <c r="BK131" s="214">
        <f>SUM(BK132:BK133)</f>
        <v>0</v>
      </c>
    </row>
    <row r="132" s="2" customFormat="1" ht="37.8" customHeight="1">
      <c r="A132" s="40"/>
      <c r="B132" s="41"/>
      <c r="C132" s="217" t="s">
        <v>1644</v>
      </c>
      <c r="D132" s="217" t="s">
        <v>254</v>
      </c>
      <c r="E132" s="218" t="s">
        <v>1645</v>
      </c>
      <c r="F132" s="219" t="s">
        <v>1646</v>
      </c>
      <c r="G132" s="220" t="s">
        <v>274</v>
      </c>
      <c r="H132" s="221">
        <v>18</v>
      </c>
      <c r="I132" s="222"/>
      <c r="J132" s="223">
        <f>ROUND(I132*H132,2)</f>
        <v>0</v>
      </c>
      <c r="K132" s="219" t="s">
        <v>19</v>
      </c>
      <c r="L132" s="46"/>
      <c r="M132" s="224" t="s">
        <v>19</v>
      </c>
      <c r="N132" s="225" t="s">
        <v>40</v>
      </c>
      <c r="O132" s="86"/>
      <c r="P132" s="226">
        <f>O132*H132</f>
        <v>0</v>
      </c>
      <c r="Q132" s="226">
        <v>0</v>
      </c>
      <c r="R132" s="226">
        <f>Q132*H132</f>
        <v>0</v>
      </c>
      <c r="S132" s="226">
        <v>0</v>
      </c>
      <c r="T132" s="227">
        <f>S132*H132</f>
        <v>0</v>
      </c>
      <c r="U132" s="40"/>
      <c r="V132" s="40"/>
      <c r="W132" s="40"/>
      <c r="X132" s="40"/>
      <c r="Y132" s="40"/>
      <c r="Z132" s="40"/>
      <c r="AA132" s="40"/>
      <c r="AB132" s="40"/>
      <c r="AC132" s="40"/>
      <c r="AD132" s="40"/>
      <c r="AE132" s="40"/>
      <c r="AR132" s="228" t="s">
        <v>360</v>
      </c>
      <c r="AT132" s="228" t="s">
        <v>254</v>
      </c>
      <c r="AU132" s="228" t="s">
        <v>78</v>
      </c>
      <c r="AY132" s="19" t="s">
        <v>252</v>
      </c>
      <c r="BE132" s="229">
        <f>IF(N132="základní",J132,0)</f>
        <v>0</v>
      </c>
      <c r="BF132" s="229">
        <f>IF(N132="snížená",J132,0)</f>
        <v>0</v>
      </c>
      <c r="BG132" s="229">
        <f>IF(N132="zákl. přenesená",J132,0)</f>
        <v>0</v>
      </c>
      <c r="BH132" s="229">
        <f>IF(N132="sníž. přenesená",J132,0)</f>
        <v>0</v>
      </c>
      <c r="BI132" s="229">
        <f>IF(N132="nulová",J132,0)</f>
        <v>0</v>
      </c>
      <c r="BJ132" s="19" t="s">
        <v>76</v>
      </c>
      <c r="BK132" s="229">
        <f>ROUND(I132*H132,2)</f>
        <v>0</v>
      </c>
      <c r="BL132" s="19" t="s">
        <v>360</v>
      </c>
      <c r="BM132" s="228" t="s">
        <v>1647</v>
      </c>
    </row>
    <row r="133" s="2" customFormat="1" ht="37.8" customHeight="1">
      <c r="A133" s="40"/>
      <c r="B133" s="41"/>
      <c r="C133" s="217" t="s">
        <v>1648</v>
      </c>
      <c r="D133" s="217" t="s">
        <v>254</v>
      </c>
      <c r="E133" s="218" t="s">
        <v>1649</v>
      </c>
      <c r="F133" s="219" t="s">
        <v>1650</v>
      </c>
      <c r="G133" s="220" t="s">
        <v>274</v>
      </c>
      <c r="H133" s="221">
        <v>1</v>
      </c>
      <c r="I133" s="222"/>
      <c r="J133" s="223">
        <f>ROUND(I133*H133,2)</f>
        <v>0</v>
      </c>
      <c r="K133" s="219" t="s">
        <v>19</v>
      </c>
      <c r="L133" s="46"/>
      <c r="M133" s="224" t="s">
        <v>19</v>
      </c>
      <c r="N133" s="225" t="s">
        <v>40</v>
      </c>
      <c r="O133" s="86"/>
      <c r="P133" s="226">
        <f>O133*H133</f>
        <v>0</v>
      </c>
      <c r="Q133" s="226">
        <v>0</v>
      </c>
      <c r="R133" s="226">
        <f>Q133*H133</f>
        <v>0</v>
      </c>
      <c r="S133" s="226">
        <v>0</v>
      </c>
      <c r="T133" s="227">
        <f>S133*H133</f>
        <v>0</v>
      </c>
      <c r="U133" s="40"/>
      <c r="V133" s="40"/>
      <c r="W133" s="40"/>
      <c r="X133" s="40"/>
      <c r="Y133" s="40"/>
      <c r="Z133" s="40"/>
      <c r="AA133" s="40"/>
      <c r="AB133" s="40"/>
      <c r="AC133" s="40"/>
      <c r="AD133" s="40"/>
      <c r="AE133" s="40"/>
      <c r="AR133" s="228" t="s">
        <v>360</v>
      </c>
      <c r="AT133" s="228" t="s">
        <v>254</v>
      </c>
      <c r="AU133" s="228" t="s">
        <v>78</v>
      </c>
      <c r="AY133" s="19" t="s">
        <v>252</v>
      </c>
      <c r="BE133" s="229">
        <f>IF(N133="základní",J133,0)</f>
        <v>0</v>
      </c>
      <c r="BF133" s="229">
        <f>IF(N133="snížená",J133,0)</f>
        <v>0</v>
      </c>
      <c r="BG133" s="229">
        <f>IF(N133="zákl. přenesená",J133,0)</f>
        <v>0</v>
      </c>
      <c r="BH133" s="229">
        <f>IF(N133="sníž. přenesená",J133,0)</f>
        <v>0</v>
      </c>
      <c r="BI133" s="229">
        <f>IF(N133="nulová",J133,0)</f>
        <v>0</v>
      </c>
      <c r="BJ133" s="19" t="s">
        <v>76</v>
      </c>
      <c r="BK133" s="229">
        <f>ROUND(I133*H133,2)</f>
        <v>0</v>
      </c>
      <c r="BL133" s="19" t="s">
        <v>360</v>
      </c>
      <c r="BM133" s="228" t="s">
        <v>1651</v>
      </c>
    </row>
    <row r="134" s="12" customFormat="1" ht="22.8" customHeight="1">
      <c r="A134" s="12"/>
      <c r="B134" s="201"/>
      <c r="C134" s="202"/>
      <c r="D134" s="203" t="s">
        <v>68</v>
      </c>
      <c r="E134" s="215" t="s">
        <v>1652</v>
      </c>
      <c r="F134" s="215" t="s">
        <v>1653</v>
      </c>
      <c r="G134" s="202"/>
      <c r="H134" s="202"/>
      <c r="I134" s="205"/>
      <c r="J134" s="216">
        <f>BK134</f>
        <v>0</v>
      </c>
      <c r="K134" s="202"/>
      <c r="L134" s="207"/>
      <c r="M134" s="208"/>
      <c r="N134" s="209"/>
      <c r="O134" s="209"/>
      <c r="P134" s="210">
        <f>SUM(P135:P139)</f>
        <v>0</v>
      </c>
      <c r="Q134" s="209"/>
      <c r="R134" s="210">
        <f>SUM(R135:R139)</f>
        <v>0</v>
      </c>
      <c r="S134" s="209"/>
      <c r="T134" s="211">
        <f>SUM(T135:T139)</f>
        <v>0</v>
      </c>
      <c r="U134" s="12"/>
      <c r="V134" s="12"/>
      <c r="W134" s="12"/>
      <c r="X134" s="12"/>
      <c r="Y134" s="12"/>
      <c r="Z134" s="12"/>
      <c r="AA134" s="12"/>
      <c r="AB134" s="12"/>
      <c r="AC134" s="12"/>
      <c r="AD134" s="12"/>
      <c r="AE134" s="12"/>
      <c r="AR134" s="212" t="s">
        <v>78</v>
      </c>
      <c r="AT134" s="213" t="s">
        <v>68</v>
      </c>
      <c r="AU134" s="213" t="s">
        <v>76</v>
      </c>
      <c r="AY134" s="212" t="s">
        <v>252</v>
      </c>
      <c r="BK134" s="214">
        <f>SUM(BK135:BK139)</f>
        <v>0</v>
      </c>
    </row>
    <row r="135" s="2" customFormat="1" ht="37.8" customHeight="1">
      <c r="A135" s="40"/>
      <c r="B135" s="41"/>
      <c r="C135" s="217" t="s">
        <v>1654</v>
      </c>
      <c r="D135" s="217" t="s">
        <v>254</v>
      </c>
      <c r="E135" s="218" t="s">
        <v>1655</v>
      </c>
      <c r="F135" s="219" t="s">
        <v>1656</v>
      </c>
      <c r="G135" s="220" t="s">
        <v>274</v>
      </c>
      <c r="H135" s="221">
        <v>2</v>
      </c>
      <c r="I135" s="222"/>
      <c r="J135" s="223">
        <f>ROUND(I135*H135,2)</f>
        <v>0</v>
      </c>
      <c r="K135" s="219" t="s">
        <v>19</v>
      </c>
      <c r="L135" s="46"/>
      <c r="M135" s="224" t="s">
        <v>19</v>
      </c>
      <c r="N135" s="225" t="s">
        <v>40</v>
      </c>
      <c r="O135" s="86"/>
      <c r="P135" s="226">
        <f>O135*H135</f>
        <v>0</v>
      </c>
      <c r="Q135" s="226">
        <v>0</v>
      </c>
      <c r="R135" s="226">
        <f>Q135*H135</f>
        <v>0</v>
      </c>
      <c r="S135" s="226">
        <v>0</v>
      </c>
      <c r="T135" s="227">
        <f>S135*H135</f>
        <v>0</v>
      </c>
      <c r="U135" s="40"/>
      <c r="V135" s="40"/>
      <c r="W135" s="40"/>
      <c r="X135" s="40"/>
      <c r="Y135" s="40"/>
      <c r="Z135" s="40"/>
      <c r="AA135" s="40"/>
      <c r="AB135" s="40"/>
      <c r="AC135" s="40"/>
      <c r="AD135" s="40"/>
      <c r="AE135" s="40"/>
      <c r="AR135" s="228" t="s">
        <v>360</v>
      </c>
      <c r="AT135" s="228" t="s">
        <v>254</v>
      </c>
      <c r="AU135" s="228" t="s">
        <v>78</v>
      </c>
      <c r="AY135" s="19" t="s">
        <v>252</v>
      </c>
      <c r="BE135" s="229">
        <f>IF(N135="základní",J135,0)</f>
        <v>0</v>
      </c>
      <c r="BF135" s="229">
        <f>IF(N135="snížená",J135,0)</f>
        <v>0</v>
      </c>
      <c r="BG135" s="229">
        <f>IF(N135="zákl. přenesená",J135,0)</f>
        <v>0</v>
      </c>
      <c r="BH135" s="229">
        <f>IF(N135="sníž. přenesená",J135,0)</f>
        <v>0</v>
      </c>
      <c r="BI135" s="229">
        <f>IF(N135="nulová",J135,0)</f>
        <v>0</v>
      </c>
      <c r="BJ135" s="19" t="s">
        <v>76</v>
      </c>
      <c r="BK135" s="229">
        <f>ROUND(I135*H135,2)</f>
        <v>0</v>
      </c>
      <c r="BL135" s="19" t="s">
        <v>360</v>
      </c>
      <c r="BM135" s="228" t="s">
        <v>1657</v>
      </c>
    </row>
    <row r="136" s="2" customFormat="1" ht="37.8" customHeight="1">
      <c r="A136" s="40"/>
      <c r="B136" s="41"/>
      <c r="C136" s="217" t="s">
        <v>1658</v>
      </c>
      <c r="D136" s="217" t="s">
        <v>254</v>
      </c>
      <c r="E136" s="218" t="s">
        <v>1659</v>
      </c>
      <c r="F136" s="219" t="s">
        <v>1660</v>
      </c>
      <c r="G136" s="220" t="s">
        <v>274</v>
      </c>
      <c r="H136" s="221">
        <v>1</v>
      </c>
      <c r="I136" s="222"/>
      <c r="J136" s="223">
        <f>ROUND(I136*H136,2)</f>
        <v>0</v>
      </c>
      <c r="K136" s="219" t="s">
        <v>19</v>
      </c>
      <c r="L136" s="46"/>
      <c r="M136" s="224" t="s">
        <v>19</v>
      </c>
      <c r="N136" s="225" t="s">
        <v>40</v>
      </c>
      <c r="O136" s="86"/>
      <c r="P136" s="226">
        <f>O136*H136</f>
        <v>0</v>
      </c>
      <c r="Q136" s="226">
        <v>0</v>
      </c>
      <c r="R136" s="226">
        <f>Q136*H136</f>
        <v>0</v>
      </c>
      <c r="S136" s="226">
        <v>0</v>
      </c>
      <c r="T136" s="227">
        <f>S136*H136</f>
        <v>0</v>
      </c>
      <c r="U136" s="40"/>
      <c r="V136" s="40"/>
      <c r="W136" s="40"/>
      <c r="X136" s="40"/>
      <c r="Y136" s="40"/>
      <c r="Z136" s="40"/>
      <c r="AA136" s="40"/>
      <c r="AB136" s="40"/>
      <c r="AC136" s="40"/>
      <c r="AD136" s="40"/>
      <c r="AE136" s="40"/>
      <c r="AR136" s="228" t="s">
        <v>360</v>
      </c>
      <c r="AT136" s="228" t="s">
        <v>254</v>
      </c>
      <c r="AU136" s="228" t="s">
        <v>78</v>
      </c>
      <c r="AY136" s="19" t="s">
        <v>252</v>
      </c>
      <c r="BE136" s="229">
        <f>IF(N136="základní",J136,0)</f>
        <v>0</v>
      </c>
      <c r="BF136" s="229">
        <f>IF(N136="snížená",J136,0)</f>
        <v>0</v>
      </c>
      <c r="BG136" s="229">
        <f>IF(N136="zákl. přenesená",J136,0)</f>
        <v>0</v>
      </c>
      <c r="BH136" s="229">
        <f>IF(N136="sníž. přenesená",J136,0)</f>
        <v>0</v>
      </c>
      <c r="BI136" s="229">
        <f>IF(N136="nulová",J136,0)</f>
        <v>0</v>
      </c>
      <c r="BJ136" s="19" t="s">
        <v>76</v>
      </c>
      <c r="BK136" s="229">
        <f>ROUND(I136*H136,2)</f>
        <v>0</v>
      </c>
      <c r="BL136" s="19" t="s">
        <v>360</v>
      </c>
      <c r="BM136" s="228" t="s">
        <v>1661</v>
      </c>
    </row>
    <row r="137" s="2" customFormat="1" ht="37.8" customHeight="1">
      <c r="A137" s="40"/>
      <c r="B137" s="41"/>
      <c r="C137" s="217" t="s">
        <v>1662</v>
      </c>
      <c r="D137" s="217" t="s">
        <v>254</v>
      </c>
      <c r="E137" s="218" t="s">
        <v>1663</v>
      </c>
      <c r="F137" s="219" t="s">
        <v>1664</v>
      </c>
      <c r="G137" s="220" t="s">
        <v>274</v>
      </c>
      <c r="H137" s="221">
        <v>2</v>
      </c>
      <c r="I137" s="222"/>
      <c r="J137" s="223">
        <f>ROUND(I137*H137,2)</f>
        <v>0</v>
      </c>
      <c r="K137" s="219" t="s">
        <v>19</v>
      </c>
      <c r="L137" s="46"/>
      <c r="M137" s="224" t="s">
        <v>19</v>
      </c>
      <c r="N137" s="225" t="s">
        <v>40</v>
      </c>
      <c r="O137" s="86"/>
      <c r="P137" s="226">
        <f>O137*H137</f>
        <v>0</v>
      </c>
      <c r="Q137" s="226">
        <v>0</v>
      </c>
      <c r="R137" s="226">
        <f>Q137*H137</f>
        <v>0</v>
      </c>
      <c r="S137" s="226">
        <v>0</v>
      </c>
      <c r="T137" s="227">
        <f>S137*H137</f>
        <v>0</v>
      </c>
      <c r="U137" s="40"/>
      <c r="V137" s="40"/>
      <c r="W137" s="40"/>
      <c r="X137" s="40"/>
      <c r="Y137" s="40"/>
      <c r="Z137" s="40"/>
      <c r="AA137" s="40"/>
      <c r="AB137" s="40"/>
      <c r="AC137" s="40"/>
      <c r="AD137" s="40"/>
      <c r="AE137" s="40"/>
      <c r="AR137" s="228" t="s">
        <v>360</v>
      </c>
      <c r="AT137" s="228" t="s">
        <v>254</v>
      </c>
      <c r="AU137" s="228" t="s">
        <v>78</v>
      </c>
      <c r="AY137" s="19" t="s">
        <v>252</v>
      </c>
      <c r="BE137" s="229">
        <f>IF(N137="základní",J137,0)</f>
        <v>0</v>
      </c>
      <c r="BF137" s="229">
        <f>IF(N137="snížená",J137,0)</f>
        <v>0</v>
      </c>
      <c r="BG137" s="229">
        <f>IF(N137="zákl. přenesená",J137,0)</f>
        <v>0</v>
      </c>
      <c r="BH137" s="229">
        <f>IF(N137="sníž. přenesená",J137,0)</f>
        <v>0</v>
      </c>
      <c r="BI137" s="229">
        <f>IF(N137="nulová",J137,0)</f>
        <v>0</v>
      </c>
      <c r="BJ137" s="19" t="s">
        <v>76</v>
      </c>
      <c r="BK137" s="229">
        <f>ROUND(I137*H137,2)</f>
        <v>0</v>
      </c>
      <c r="BL137" s="19" t="s">
        <v>360</v>
      </c>
      <c r="BM137" s="228" t="s">
        <v>1665</v>
      </c>
    </row>
    <row r="138" s="2" customFormat="1" ht="37.8" customHeight="1">
      <c r="A138" s="40"/>
      <c r="B138" s="41"/>
      <c r="C138" s="217" t="s">
        <v>1666</v>
      </c>
      <c r="D138" s="217" t="s">
        <v>254</v>
      </c>
      <c r="E138" s="218" t="s">
        <v>1667</v>
      </c>
      <c r="F138" s="219" t="s">
        <v>1668</v>
      </c>
      <c r="G138" s="220" t="s">
        <v>274</v>
      </c>
      <c r="H138" s="221">
        <v>10</v>
      </c>
      <c r="I138" s="222"/>
      <c r="J138" s="223">
        <f>ROUND(I138*H138,2)</f>
        <v>0</v>
      </c>
      <c r="K138" s="219" t="s">
        <v>19</v>
      </c>
      <c r="L138" s="46"/>
      <c r="M138" s="224" t="s">
        <v>19</v>
      </c>
      <c r="N138" s="225" t="s">
        <v>40</v>
      </c>
      <c r="O138" s="86"/>
      <c r="P138" s="226">
        <f>O138*H138</f>
        <v>0</v>
      </c>
      <c r="Q138" s="226">
        <v>0</v>
      </c>
      <c r="R138" s="226">
        <f>Q138*H138</f>
        <v>0</v>
      </c>
      <c r="S138" s="226">
        <v>0</v>
      </c>
      <c r="T138" s="227">
        <f>S138*H138</f>
        <v>0</v>
      </c>
      <c r="U138" s="40"/>
      <c r="V138" s="40"/>
      <c r="W138" s="40"/>
      <c r="X138" s="40"/>
      <c r="Y138" s="40"/>
      <c r="Z138" s="40"/>
      <c r="AA138" s="40"/>
      <c r="AB138" s="40"/>
      <c r="AC138" s="40"/>
      <c r="AD138" s="40"/>
      <c r="AE138" s="40"/>
      <c r="AR138" s="228" t="s">
        <v>360</v>
      </c>
      <c r="AT138" s="228" t="s">
        <v>254</v>
      </c>
      <c r="AU138" s="228" t="s">
        <v>78</v>
      </c>
      <c r="AY138" s="19" t="s">
        <v>252</v>
      </c>
      <c r="BE138" s="229">
        <f>IF(N138="základní",J138,0)</f>
        <v>0</v>
      </c>
      <c r="BF138" s="229">
        <f>IF(N138="snížená",J138,0)</f>
        <v>0</v>
      </c>
      <c r="BG138" s="229">
        <f>IF(N138="zákl. přenesená",J138,0)</f>
        <v>0</v>
      </c>
      <c r="BH138" s="229">
        <f>IF(N138="sníž. přenesená",J138,0)</f>
        <v>0</v>
      </c>
      <c r="BI138" s="229">
        <f>IF(N138="nulová",J138,0)</f>
        <v>0</v>
      </c>
      <c r="BJ138" s="19" t="s">
        <v>76</v>
      </c>
      <c r="BK138" s="229">
        <f>ROUND(I138*H138,2)</f>
        <v>0</v>
      </c>
      <c r="BL138" s="19" t="s">
        <v>360</v>
      </c>
      <c r="BM138" s="228" t="s">
        <v>1669</v>
      </c>
    </row>
    <row r="139" s="2" customFormat="1" ht="37.8" customHeight="1">
      <c r="A139" s="40"/>
      <c r="B139" s="41"/>
      <c r="C139" s="217" t="s">
        <v>1670</v>
      </c>
      <c r="D139" s="217" t="s">
        <v>254</v>
      </c>
      <c r="E139" s="218" t="s">
        <v>1671</v>
      </c>
      <c r="F139" s="219" t="s">
        <v>1672</v>
      </c>
      <c r="G139" s="220" t="s">
        <v>274</v>
      </c>
      <c r="H139" s="221">
        <v>4</v>
      </c>
      <c r="I139" s="222"/>
      <c r="J139" s="223">
        <f>ROUND(I139*H139,2)</f>
        <v>0</v>
      </c>
      <c r="K139" s="219" t="s">
        <v>19</v>
      </c>
      <c r="L139" s="46"/>
      <c r="M139" s="293" t="s">
        <v>19</v>
      </c>
      <c r="N139" s="294" t="s">
        <v>40</v>
      </c>
      <c r="O139" s="295"/>
      <c r="P139" s="296">
        <f>O139*H139</f>
        <v>0</v>
      </c>
      <c r="Q139" s="296">
        <v>0</v>
      </c>
      <c r="R139" s="296">
        <f>Q139*H139</f>
        <v>0</v>
      </c>
      <c r="S139" s="296">
        <v>0</v>
      </c>
      <c r="T139" s="297">
        <f>S139*H139</f>
        <v>0</v>
      </c>
      <c r="U139" s="40"/>
      <c r="V139" s="40"/>
      <c r="W139" s="40"/>
      <c r="X139" s="40"/>
      <c r="Y139" s="40"/>
      <c r="Z139" s="40"/>
      <c r="AA139" s="40"/>
      <c r="AB139" s="40"/>
      <c r="AC139" s="40"/>
      <c r="AD139" s="40"/>
      <c r="AE139" s="40"/>
      <c r="AR139" s="228" t="s">
        <v>360</v>
      </c>
      <c r="AT139" s="228" t="s">
        <v>254</v>
      </c>
      <c r="AU139" s="228" t="s">
        <v>78</v>
      </c>
      <c r="AY139" s="19" t="s">
        <v>252</v>
      </c>
      <c r="BE139" s="229">
        <f>IF(N139="základní",J139,0)</f>
        <v>0</v>
      </c>
      <c r="BF139" s="229">
        <f>IF(N139="snížená",J139,0)</f>
        <v>0</v>
      </c>
      <c r="BG139" s="229">
        <f>IF(N139="zákl. přenesená",J139,0)</f>
        <v>0</v>
      </c>
      <c r="BH139" s="229">
        <f>IF(N139="sníž. přenesená",J139,0)</f>
        <v>0</v>
      </c>
      <c r="BI139" s="229">
        <f>IF(N139="nulová",J139,0)</f>
        <v>0</v>
      </c>
      <c r="BJ139" s="19" t="s">
        <v>76</v>
      </c>
      <c r="BK139" s="229">
        <f>ROUND(I139*H139,2)</f>
        <v>0</v>
      </c>
      <c r="BL139" s="19" t="s">
        <v>360</v>
      </c>
      <c r="BM139" s="228" t="s">
        <v>1673</v>
      </c>
    </row>
    <row r="140" s="2" customFormat="1" ht="6.96" customHeight="1">
      <c r="A140" s="40"/>
      <c r="B140" s="61"/>
      <c r="C140" s="62"/>
      <c r="D140" s="62"/>
      <c r="E140" s="62"/>
      <c r="F140" s="62"/>
      <c r="G140" s="62"/>
      <c r="H140" s="62"/>
      <c r="I140" s="62"/>
      <c r="J140" s="62"/>
      <c r="K140" s="62"/>
      <c r="L140" s="46"/>
      <c r="M140" s="40"/>
      <c r="O140" s="40"/>
      <c r="P140" s="40"/>
      <c r="Q140" s="40"/>
      <c r="R140" s="40"/>
      <c r="S140" s="40"/>
      <c r="T140" s="40"/>
      <c r="U140" s="40"/>
      <c r="V140" s="40"/>
      <c r="W140" s="40"/>
      <c r="X140" s="40"/>
      <c r="Y140" s="40"/>
      <c r="Z140" s="40"/>
      <c r="AA140" s="40"/>
      <c r="AB140" s="40"/>
      <c r="AC140" s="40"/>
      <c r="AD140" s="40"/>
      <c r="AE140" s="40"/>
    </row>
  </sheetData>
  <sheetProtection sheet="1" autoFilter="0" formatColumns="0" formatRows="0" objects="1" scenarios="1" spinCount="100000" saltValue="3iYmR6TGhpg+q9Go227BMQYZv5D5G7zz4+U7QthnNmLCyzgFZSn1eCNUN90XWHS5lzuaudSBfonyWXsV6zrFyg==" hashValue="z4Tfz2m9lCl61guXxd6X8ARkHLr9sDRb1EiBM/EuLanpqqO8WsIMqytBsAwuQmslfC7sUtNNMxZzClU2AL9HqA==" algorithmName="SHA-512" password="CC35"/>
  <autoFilter ref="C97:K139"/>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hyperlinks>
    <hyperlink ref="F102" r:id="rId1" display="https://podminky.urs.cz/item/CS_URS_2023_02/968062374"/>
    <hyperlink ref="F107" r:id="rId2" display="https://podminky.urs.cz/item/CS_URS_2023_02/968072244"/>
    <hyperlink ref="F113" r:id="rId3" display="https://podminky.urs.cz/item/CS_URS_2023_02/997013211"/>
    <hyperlink ref="F115" r:id="rId4" display="https://podminky.urs.cz/item/CS_URS_2023_02/997013501"/>
    <hyperlink ref="F117" r:id="rId5" display="https://podminky.urs.cz/item/CS_URS_2023_02/997013509"/>
    <hyperlink ref="F120" r:id="rId6" display="https://podminky.urs.cz/item/CS_URS_2023_02/997013869"/>
    <hyperlink ref="F123" r:id="rId7" display="https://podminky.urs.cz/item/CS_URS_2023_02/997013871"/>
    <hyperlink ref="F128" r:id="rId8" display="https://podminky.urs.cz/item/CS_URS_2023_02/764002851"/>
  </hyperlinks>
  <pageMargins left="0.39375" right="0.39375" top="0.39375" bottom="0.39375" header="0" footer="0"/>
  <pageSetup paperSize="9" orientation="portrait" blackAndWhite="1" fitToHeight="100"/>
  <headerFooter>
    <oddFooter>&amp;CStrana &amp;P z &amp;N</oddFooter>
  </headerFooter>
  <drawing r:id="rId9"/>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92</v>
      </c>
      <c r="AZ2" s="141" t="s">
        <v>1674</v>
      </c>
      <c r="BA2" s="141" t="s">
        <v>1675</v>
      </c>
      <c r="BB2" s="141" t="s">
        <v>187</v>
      </c>
      <c r="BC2" s="141" t="s">
        <v>1676</v>
      </c>
      <c r="BD2" s="141" t="s">
        <v>78</v>
      </c>
    </row>
    <row r="3" s="1" customFormat="1" ht="6.96" customHeight="1">
      <c r="B3" s="142"/>
      <c r="C3" s="143"/>
      <c r="D3" s="143"/>
      <c r="E3" s="143"/>
      <c r="F3" s="143"/>
      <c r="G3" s="143"/>
      <c r="H3" s="143"/>
      <c r="I3" s="143"/>
      <c r="J3" s="143"/>
      <c r="K3" s="143"/>
      <c r="L3" s="22"/>
      <c r="AT3" s="19" t="s">
        <v>78</v>
      </c>
      <c r="AZ3" s="141" t="s">
        <v>1677</v>
      </c>
      <c r="BA3" s="141" t="s">
        <v>1678</v>
      </c>
      <c r="BB3" s="141" t="s">
        <v>187</v>
      </c>
      <c r="BC3" s="141" t="s">
        <v>1679</v>
      </c>
      <c r="BD3" s="141" t="s">
        <v>78</v>
      </c>
    </row>
    <row r="4" s="1" customFormat="1" ht="24.96" customHeight="1">
      <c r="B4" s="22"/>
      <c r="D4" s="144" t="s">
        <v>189</v>
      </c>
      <c r="L4" s="22"/>
      <c r="M4" s="145" t="s">
        <v>10</v>
      </c>
      <c r="AT4" s="19" t="s">
        <v>4</v>
      </c>
      <c r="AZ4" s="141" t="s">
        <v>1680</v>
      </c>
      <c r="BA4" s="141" t="s">
        <v>1681</v>
      </c>
      <c r="BB4" s="141" t="s">
        <v>187</v>
      </c>
      <c r="BC4" s="141" t="s">
        <v>1682</v>
      </c>
      <c r="BD4" s="141" t="s">
        <v>78</v>
      </c>
    </row>
    <row r="5" s="1" customFormat="1" ht="6.96" customHeight="1">
      <c r="B5" s="22"/>
      <c r="L5" s="22"/>
    </row>
    <row r="6" s="1" customFormat="1" ht="12" customHeight="1">
      <c r="B6" s="22"/>
      <c r="D6" s="146" t="s">
        <v>16</v>
      </c>
      <c r="L6" s="22"/>
    </row>
    <row r="7" s="1" customFormat="1" ht="16.5" customHeight="1">
      <c r="B7" s="22"/>
      <c r="E7" s="147" t="str">
        <f>'Rekapitulace stavby'!K6</f>
        <v>Snížení energetické náročnosti budovy MŠ Strojařů, Chrudim</v>
      </c>
      <c r="F7" s="146"/>
      <c r="G7" s="146"/>
      <c r="H7" s="146"/>
      <c r="L7" s="22"/>
    </row>
    <row r="8">
      <c r="B8" s="22"/>
      <c r="D8" s="146" t="s">
        <v>202</v>
      </c>
      <c r="L8" s="22"/>
    </row>
    <row r="9" s="1" customFormat="1" ht="16.5" customHeight="1">
      <c r="B9" s="22"/>
      <c r="E9" s="147" t="s">
        <v>203</v>
      </c>
      <c r="F9" s="1"/>
      <c r="G9" s="1"/>
      <c r="H9" s="1"/>
      <c r="L9" s="22"/>
    </row>
    <row r="10" s="1" customFormat="1" ht="12" customHeight="1">
      <c r="B10" s="22"/>
      <c r="D10" s="146" t="s">
        <v>204</v>
      </c>
      <c r="L10" s="22"/>
    </row>
    <row r="11" s="2" customFormat="1" ht="16.5" customHeight="1">
      <c r="A11" s="40"/>
      <c r="B11" s="46"/>
      <c r="C11" s="40"/>
      <c r="D11" s="40"/>
      <c r="E11" s="148" t="s">
        <v>205</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206</v>
      </c>
      <c r="E12" s="40"/>
      <c r="F12" s="40"/>
      <c r="G12" s="40"/>
      <c r="H12" s="40"/>
      <c r="I12" s="40"/>
      <c r="J12" s="40"/>
      <c r="K12" s="40"/>
      <c r="L12" s="149"/>
      <c r="S12" s="40"/>
      <c r="T12" s="40"/>
      <c r="U12" s="40"/>
      <c r="V12" s="40"/>
      <c r="W12" s="40"/>
      <c r="X12" s="40"/>
      <c r="Y12" s="40"/>
      <c r="Z12" s="40"/>
      <c r="AA12" s="40"/>
      <c r="AB12" s="40"/>
      <c r="AC12" s="40"/>
      <c r="AD12" s="40"/>
      <c r="AE12" s="40"/>
    </row>
    <row r="13" s="2" customFormat="1" ht="30" customHeight="1">
      <c r="A13" s="40"/>
      <c r="B13" s="46"/>
      <c r="C13" s="40"/>
      <c r="D13" s="40"/>
      <c r="E13" s="150" t="s">
        <v>1683</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28. 2. 2022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27</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28</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27</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30</v>
      </c>
      <c r="E24" s="40"/>
      <c r="F24" s="40"/>
      <c r="G24" s="40"/>
      <c r="H24" s="40"/>
      <c r="I24" s="146" t="s">
        <v>26</v>
      </c>
      <c r="J24" s="135" t="str">
        <f>IF('Rekapitulace stavby'!AN16="","",'Rekapitulace stavby'!AN16)</f>
        <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6" t="s">
        <v>27</v>
      </c>
      <c r="J25" s="135" t="str">
        <f>IF('Rekapitulace stavby'!AN17="","",'Rekapitulace stavby'!AN17)</f>
        <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32</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27</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33</v>
      </c>
      <c r="E30" s="40"/>
      <c r="F30" s="40"/>
      <c r="G30" s="40"/>
      <c r="H30" s="40"/>
      <c r="I30" s="40"/>
      <c r="J30" s="40"/>
      <c r="K30" s="40"/>
      <c r="L30" s="149"/>
      <c r="S30" s="40"/>
      <c r="T30" s="40"/>
      <c r="U30" s="40"/>
      <c r="V30" s="40"/>
      <c r="W30" s="40"/>
      <c r="X30" s="40"/>
      <c r="Y30" s="40"/>
      <c r="Z30" s="40"/>
      <c r="AA30" s="40"/>
      <c r="AB30" s="40"/>
      <c r="AC30" s="40"/>
      <c r="AD30" s="40"/>
      <c r="AE30" s="40"/>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35</v>
      </c>
      <c r="E34" s="40"/>
      <c r="F34" s="40"/>
      <c r="G34" s="40"/>
      <c r="H34" s="40"/>
      <c r="I34" s="40"/>
      <c r="J34" s="158">
        <f>ROUND(J116,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37</v>
      </c>
      <c r="G36" s="40"/>
      <c r="H36" s="40"/>
      <c r="I36" s="159" t="s">
        <v>36</v>
      </c>
      <c r="J36" s="159" t="s">
        <v>38</v>
      </c>
      <c r="K36" s="40"/>
      <c r="L36" s="149"/>
      <c r="S36" s="40"/>
      <c r="T36" s="40"/>
      <c r="U36" s="40"/>
      <c r="V36" s="40"/>
      <c r="W36" s="40"/>
      <c r="X36" s="40"/>
      <c r="Y36" s="40"/>
      <c r="Z36" s="40"/>
      <c r="AA36" s="40"/>
      <c r="AB36" s="40"/>
      <c r="AC36" s="40"/>
      <c r="AD36" s="40"/>
      <c r="AE36" s="40"/>
    </row>
    <row r="37" s="2" customFormat="1" ht="14.4" customHeight="1">
      <c r="A37" s="40"/>
      <c r="B37" s="46"/>
      <c r="C37" s="40"/>
      <c r="D37" s="148" t="s">
        <v>39</v>
      </c>
      <c r="E37" s="146" t="s">
        <v>40</v>
      </c>
      <c r="F37" s="160">
        <f>ROUND((SUM(BE116:BE1234)),  2)</f>
        <v>0</v>
      </c>
      <c r="G37" s="40"/>
      <c r="H37" s="40"/>
      <c r="I37" s="161">
        <v>0.20999999999999999</v>
      </c>
      <c r="J37" s="160">
        <f>ROUND(((SUM(BE116:BE1234))*I37),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41</v>
      </c>
      <c r="F38" s="160">
        <f>ROUND((SUM(BF116:BF1234)),  2)</f>
        <v>0</v>
      </c>
      <c r="G38" s="40"/>
      <c r="H38" s="40"/>
      <c r="I38" s="161">
        <v>0.14999999999999999</v>
      </c>
      <c r="J38" s="160">
        <f>ROUND(((SUM(BF116:BF1234))*I38),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42</v>
      </c>
      <c r="F39" s="160">
        <f>ROUND((SUM(BG116:BG1234)),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43</v>
      </c>
      <c r="F40" s="160">
        <f>ROUND((SUM(BH116:BH1234)),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44</v>
      </c>
      <c r="F41" s="160">
        <f>ROUND((SUM(BI116:BI1234)),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45</v>
      </c>
      <c r="E43" s="164"/>
      <c r="F43" s="164"/>
      <c r="G43" s="165" t="s">
        <v>46</v>
      </c>
      <c r="H43" s="166" t="s">
        <v>47</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208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Snížení energetické náročnosti budovy MŠ Strojařů, Chrudim</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202</v>
      </c>
      <c r="D53" s="24"/>
      <c r="E53" s="24"/>
      <c r="F53" s="24"/>
      <c r="G53" s="24"/>
      <c r="H53" s="24"/>
      <c r="I53" s="24"/>
      <c r="J53" s="24"/>
      <c r="K53" s="24"/>
      <c r="L53" s="22"/>
    </row>
    <row r="54" s="1" customFormat="1" ht="16.5" customHeight="1">
      <c r="B54" s="23"/>
      <c r="C54" s="24"/>
      <c r="D54" s="24"/>
      <c r="E54" s="173" t="s">
        <v>203</v>
      </c>
      <c r="F54" s="24"/>
      <c r="G54" s="24"/>
      <c r="H54" s="24"/>
      <c r="I54" s="24"/>
      <c r="J54" s="24"/>
      <c r="K54" s="24"/>
      <c r="L54" s="22"/>
    </row>
    <row r="55" s="1" customFormat="1" ht="12" customHeight="1">
      <c r="B55" s="23"/>
      <c r="C55" s="34" t="s">
        <v>204</v>
      </c>
      <c r="D55" s="24"/>
      <c r="E55" s="24"/>
      <c r="F55" s="24"/>
      <c r="G55" s="24"/>
      <c r="H55" s="24"/>
      <c r="I55" s="24"/>
      <c r="J55" s="24"/>
      <c r="K55" s="24"/>
      <c r="L55" s="22"/>
    </row>
    <row r="56" s="2" customFormat="1" ht="16.5" customHeight="1">
      <c r="A56" s="40"/>
      <c r="B56" s="41"/>
      <c r="C56" s="42"/>
      <c r="D56" s="42"/>
      <c r="E56" s="174" t="s">
        <v>205</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206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30" customHeight="1">
      <c r="A58" s="40"/>
      <c r="B58" s="41"/>
      <c r="C58" s="42"/>
      <c r="D58" s="42"/>
      <c r="E58" s="71" t="str">
        <f>E13</f>
        <v>2p(NZV) - Přízemí - vnitřní úpravy a sanace injektáží z exteriéru (NZV)</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28. 2. 2022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30</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28</v>
      </c>
      <c r="D63" s="42"/>
      <c r="E63" s="42"/>
      <c r="F63" s="29" t="str">
        <f>IF(E22="","",E22)</f>
        <v>Vyplň údaj</v>
      </c>
      <c r="G63" s="42"/>
      <c r="H63" s="42"/>
      <c r="I63" s="34" t="s">
        <v>32</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209</v>
      </c>
      <c r="D65" s="176"/>
      <c r="E65" s="176"/>
      <c r="F65" s="176"/>
      <c r="G65" s="176"/>
      <c r="H65" s="176"/>
      <c r="I65" s="176"/>
      <c r="J65" s="177" t="s">
        <v>210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67</v>
      </c>
      <c r="D67" s="42"/>
      <c r="E67" s="42"/>
      <c r="F67" s="42"/>
      <c r="G67" s="42"/>
      <c r="H67" s="42"/>
      <c r="I67" s="42"/>
      <c r="J67" s="104">
        <f>J116</f>
        <v>0</v>
      </c>
      <c r="K67" s="42"/>
      <c r="L67" s="149"/>
      <c r="S67" s="40"/>
      <c r="T67" s="40"/>
      <c r="U67" s="40"/>
      <c r="V67" s="40"/>
      <c r="W67" s="40"/>
      <c r="X67" s="40"/>
      <c r="Y67" s="40"/>
      <c r="Z67" s="40"/>
      <c r="AA67" s="40"/>
      <c r="AB67" s="40"/>
      <c r="AC67" s="40"/>
      <c r="AD67" s="40"/>
      <c r="AE67" s="40"/>
      <c r="AU67" s="19" t="s">
        <v>211</v>
      </c>
    </row>
    <row r="68" s="9" customFormat="1" ht="24.96" customHeight="1">
      <c r="A68" s="9"/>
      <c r="B68" s="179"/>
      <c r="C68" s="180"/>
      <c r="D68" s="181" t="s">
        <v>212</v>
      </c>
      <c r="E68" s="182"/>
      <c r="F68" s="182"/>
      <c r="G68" s="182"/>
      <c r="H68" s="182"/>
      <c r="I68" s="182"/>
      <c r="J68" s="183">
        <f>J117</f>
        <v>0</v>
      </c>
      <c r="K68" s="180"/>
      <c r="L68" s="184"/>
      <c r="S68" s="9"/>
      <c r="T68" s="9"/>
      <c r="U68" s="9"/>
      <c r="V68" s="9"/>
      <c r="W68" s="9"/>
      <c r="X68" s="9"/>
      <c r="Y68" s="9"/>
      <c r="Z68" s="9"/>
      <c r="AA68" s="9"/>
      <c r="AB68" s="9"/>
      <c r="AC68" s="9"/>
      <c r="AD68" s="9"/>
      <c r="AE68" s="9"/>
    </row>
    <row r="69" s="10" customFormat="1" ht="19.92" customHeight="1">
      <c r="A69" s="10"/>
      <c r="B69" s="185"/>
      <c r="C69" s="126"/>
      <c r="D69" s="186" t="s">
        <v>213</v>
      </c>
      <c r="E69" s="187"/>
      <c r="F69" s="187"/>
      <c r="G69" s="187"/>
      <c r="H69" s="187"/>
      <c r="I69" s="187"/>
      <c r="J69" s="188">
        <f>J118</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1684</v>
      </c>
      <c r="E70" s="187"/>
      <c r="F70" s="187"/>
      <c r="G70" s="187"/>
      <c r="H70" s="187"/>
      <c r="I70" s="187"/>
      <c r="J70" s="188">
        <f>J194</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214</v>
      </c>
      <c r="E71" s="187"/>
      <c r="F71" s="187"/>
      <c r="G71" s="187"/>
      <c r="H71" s="187"/>
      <c r="I71" s="187"/>
      <c r="J71" s="188">
        <f>J217</f>
        <v>0</v>
      </c>
      <c r="K71" s="126"/>
      <c r="L71" s="189"/>
      <c r="S71" s="10"/>
      <c r="T71" s="10"/>
      <c r="U71" s="10"/>
      <c r="V71" s="10"/>
      <c r="W71" s="10"/>
      <c r="X71" s="10"/>
      <c r="Y71" s="10"/>
      <c r="Z71" s="10"/>
      <c r="AA71" s="10"/>
      <c r="AB71" s="10"/>
      <c r="AC71" s="10"/>
      <c r="AD71" s="10"/>
      <c r="AE71" s="10"/>
    </row>
    <row r="72" s="10" customFormat="1" ht="19.92" customHeight="1">
      <c r="A72" s="10"/>
      <c r="B72" s="185"/>
      <c r="C72" s="126"/>
      <c r="D72" s="186" t="s">
        <v>215</v>
      </c>
      <c r="E72" s="187"/>
      <c r="F72" s="187"/>
      <c r="G72" s="187"/>
      <c r="H72" s="187"/>
      <c r="I72" s="187"/>
      <c r="J72" s="188">
        <f>J366</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1685</v>
      </c>
      <c r="E73" s="187"/>
      <c r="F73" s="187"/>
      <c r="G73" s="187"/>
      <c r="H73" s="187"/>
      <c r="I73" s="187"/>
      <c r="J73" s="188">
        <f>J407</f>
        <v>0</v>
      </c>
      <c r="K73" s="126"/>
      <c r="L73" s="189"/>
      <c r="S73" s="10"/>
      <c r="T73" s="10"/>
      <c r="U73" s="10"/>
      <c r="V73" s="10"/>
      <c r="W73" s="10"/>
      <c r="X73" s="10"/>
      <c r="Y73" s="10"/>
      <c r="Z73" s="10"/>
      <c r="AA73" s="10"/>
      <c r="AB73" s="10"/>
      <c r="AC73" s="10"/>
      <c r="AD73" s="10"/>
      <c r="AE73" s="10"/>
    </row>
    <row r="74" s="10" customFormat="1" ht="19.92" customHeight="1">
      <c r="A74" s="10"/>
      <c r="B74" s="185"/>
      <c r="C74" s="126"/>
      <c r="D74" s="186" t="s">
        <v>216</v>
      </c>
      <c r="E74" s="187"/>
      <c r="F74" s="187"/>
      <c r="G74" s="187"/>
      <c r="H74" s="187"/>
      <c r="I74" s="187"/>
      <c r="J74" s="188">
        <f>J445</f>
        <v>0</v>
      </c>
      <c r="K74" s="126"/>
      <c r="L74" s="189"/>
      <c r="S74" s="10"/>
      <c r="T74" s="10"/>
      <c r="U74" s="10"/>
      <c r="V74" s="10"/>
      <c r="W74" s="10"/>
      <c r="X74" s="10"/>
      <c r="Y74" s="10"/>
      <c r="Z74" s="10"/>
      <c r="AA74" s="10"/>
      <c r="AB74" s="10"/>
      <c r="AC74" s="10"/>
      <c r="AD74" s="10"/>
      <c r="AE74" s="10"/>
    </row>
    <row r="75" s="10" customFormat="1" ht="19.92" customHeight="1">
      <c r="A75" s="10"/>
      <c r="B75" s="185"/>
      <c r="C75" s="126"/>
      <c r="D75" s="186" t="s">
        <v>217</v>
      </c>
      <c r="E75" s="187"/>
      <c r="F75" s="187"/>
      <c r="G75" s="187"/>
      <c r="H75" s="187"/>
      <c r="I75" s="187"/>
      <c r="J75" s="188">
        <f>J454</f>
        <v>0</v>
      </c>
      <c r="K75" s="126"/>
      <c r="L75" s="189"/>
      <c r="S75" s="10"/>
      <c r="T75" s="10"/>
      <c r="U75" s="10"/>
      <c r="V75" s="10"/>
      <c r="W75" s="10"/>
      <c r="X75" s="10"/>
      <c r="Y75" s="10"/>
      <c r="Z75" s="10"/>
      <c r="AA75" s="10"/>
      <c r="AB75" s="10"/>
      <c r="AC75" s="10"/>
      <c r="AD75" s="10"/>
      <c r="AE75" s="10"/>
    </row>
    <row r="76" s="10" customFormat="1" ht="19.92" customHeight="1">
      <c r="A76" s="10"/>
      <c r="B76" s="185"/>
      <c r="C76" s="126"/>
      <c r="D76" s="186" t="s">
        <v>218</v>
      </c>
      <c r="E76" s="187"/>
      <c r="F76" s="187"/>
      <c r="G76" s="187"/>
      <c r="H76" s="187"/>
      <c r="I76" s="187"/>
      <c r="J76" s="188">
        <f>J459</f>
        <v>0</v>
      </c>
      <c r="K76" s="126"/>
      <c r="L76" s="189"/>
      <c r="S76" s="10"/>
      <c r="T76" s="10"/>
      <c r="U76" s="10"/>
      <c r="V76" s="10"/>
      <c r="W76" s="10"/>
      <c r="X76" s="10"/>
      <c r="Y76" s="10"/>
      <c r="Z76" s="10"/>
      <c r="AA76" s="10"/>
      <c r="AB76" s="10"/>
      <c r="AC76" s="10"/>
      <c r="AD76" s="10"/>
      <c r="AE76" s="10"/>
    </row>
    <row r="77" s="10" customFormat="1" ht="19.92" customHeight="1">
      <c r="A77" s="10"/>
      <c r="B77" s="185"/>
      <c r="C77" s="126"/>
      <c r="D77" s="186" t="s">
        <v>219</v>
      </c>
      <c r="E77" s="187"/>
      <c r="F77" s="187"/>
      <c r="G77" s="187"/>
      <c r="H77" s="187"/>
      <c r="I77" s="187"/>
      <c r="J77" s="188">
        <f>J475</f>
        <v>0</v>
      </c>
      <c r="K77" s="126"/>
      <c r="L77" s="189"/>
      <c r="S77" s="10"/>
      <c r="T77" s="10"/>
      <c r="U77" s="10"/>
      <c r="V77" s="10"/>
      <c r="W77" s="10"/>
      <c r="X77" s="10"/>
      <c r="Y77" s="10"/>
      <c r="Z77" s="10"/>
      <c r="AA77" s="10"/>
      <c r="AB77" s="10"/>
      <c r="AC77" s="10"/>
      <c r="AD77" s="10"/>
      <c r="AE77" s="10"/>
    </row>
    <row r="78" s="10" customFormat="1" ht="19.92" customHeight="1">
      <c r="A78" s="10"/>
      <c r="B78" s="185"/>
      <c r="C78" s="126"/>
      <c r="D78" s="186" t="s">
        <v>221</v>
      </c>
      <c r="E78" s="187"/>
      <c r="F78" s="187"/>
      <c r="G78" s="187"/>
      <c r="H78" s="187"/>
      <c r="I78" s="187"/>
      <c r="J78" s="188">
        <f>J644</f>
        <v>0</v>
      </c>
      <c r="K78" s="126"/>
      <c r="L78" s="189"/>
      <c r="S78" s="10"/>
      <c r="T78" s="10"/>
      <c r="U78" s="10"/>
      <c r="V78" s="10"/>
      <c r="W78" s="10"/>
      <c r="X78" s="10"/>
      <c r="Y78" s="10"/>
      <c r="Z78" s="10"/>
      <c r="AA78" s="10"/>
      <c r="AB78" s="10"/>
      <c r="AC78" s="10"/>
      <c r="AD78" s="10"/>
      <c r="AE78" s="10"/>
    </row>
    <row r="79" s="10" customFormat="1" ht="19.92" customHeight="1">
      <c r="A79" s="10"/>
      <c r="B79" s="185"/>
      <c r="C79" s="126"/>
      <c r="D79" s="186" t="s">
        <v>225</v>
      </c>
      <c r="E79" s="187"/>
      <c r="F79" s="187"/>
      <c r="G79" s="187"/>
      <c r="H79" s="187"/>
      <c r="I79" s="187"/>
      <c r="J79" s="188">
        <f>J682</f>
        <v>0</v>
      </c>
      <c r="K79" s="126"/>
      <c r="L79" s="189"/>
      <c r="S79" s="10"/>
      <c r="T79" s="10"/>
      <c r="U79" s="10"/>
      <c r="V79" s="10"/>
      <c r="W79" s="10"/>
      <c r="X79" s="10"/>
      <c r="Y79" s="10"/>
      <c r="Z79" s="10"/>
      <c r="AA79" s="10"/>
      <c r="AB79" s="10"/>
      <c r="AC79" s="10"/>
      <c r="AD79" s="10"/>
      <c r="AE79" s="10"/>
    </row>
    <row r="80" s="10" customFormat="1" ht="19.92" customHeight="1">
      <c r="A80" s="10"/>
      <c r="B80" s="185"/>
      <c r="C80" s="126"/>
      <c r="D80" s="186" t="s">
        <v>226</v>
      </c>
      <c r="E80" s="187"/>
      <c r="F80" s="187"/>
      <c r="G80" s="187"/>
      <c r="H80" s="187"/>
      <c r="I80" s="187"/>
      <c r="J80" s="188">
        <f>J696</f>
        <v>0</v>
      </c>
      <c r="K80" s="126"/>
      <c r="L80" s="189"/>
      <c r="S80" s="10"/>
      <c r="T80" s="10"/>
      <c r="U80" s="10"/>
      <c r="V80" s="10"/>
      <c r="W80" s="10"/>
      <c r="X80" s="10"/>
      <c r="Y80" s="10"/>
      <c r="Z80" s="10"/>
      <c r="AA80" s="10"/>
      <c r="AB80" s="10"/>
      <c r="AC80" s="10"/>
      <c r="AD80" s="10"/>
      <c r="AE80" s="10"/>
    </row>
    <row r="81" s="9" customFormat="1" ht="24.96" customHeight="1">
      <c r="A81" s="9"/>
      <c r="B81" s="179"/>
      <c r="C81" s="180"/>
      <c r="D81" s="181" t="s">
        <v>227</v>
      </c>
      <c r="E81" s="182"/>
      <c r="F81" s="182"/>
      <c r="G81" s="182"/>
      <c r="H81" s="182"/>
      <c r="I81" s="182"/>
      <c r="J81" s="183">
        <f>J699</f>
        <v>0</v>
      </c>
      <c r="K81" s="180"/>
      <c r="L81" s="184"/>
      <c r="S81" s="9"/>
      <c r="T81" s="9"/>
      <c r="U81" s="9"/>
      <c r="V81" s="9"/>
      <c r="W81" s="9"/>
      <c r="X81" s="9"/>
      <c r="Y81" s="9"/>
      <c r="Z81" s="9"/>
      <c r="AA81" s="9"/>
      <c r="AB81" s="9"/>
      <c r="AC81" s="9"/>
      <c r="AD81" s="9"/>
      <c r="AE81" s="9"/>
    </row>
    <row r="82" s="10" customFormat="1" ht="19.92" customHeight="1">
      <c r="A82" s="10"/>
      <c r="B82" s="185"/>
      <c r="C82" s="126"/>
      <c r="D82" s="186" t="s">
        <v>228</v>
      </c>
      <c r="E82" s="187"/>
      <c r="F82" s="187"/>
      <c r="G82" s="187"/>
      <c r="H82" s="187"/>
      <c r="I82" s="187"/>
      <c r="J82" s="188">
        <f>J700</f>
        <v>0</v>
      </c>
      <c r="K82" s="126"/>
      <c r="L82" s="189"/>
      <c r="S82" s="10"/>
      <c r="T82" s="10"/>
      <c r="U82" s="10"/>
      <c r="V82" s="10"/>
      <c r="W82" s="10"/>
      <c r="X82" s="10"/>
      <c r="Y82" s="10"/>
      <c r="Z82" s="10"/>
      <c r="AA82" s="10"/>
      <c r="AB82" s="10"/>
      <c r="AC82" s="10"/>
      <c r="AD82" s="10"/>
      <c r="AE82" s="10"/>
    </row>
    <row r="83" s="10" customFormat="1" ht="19.92" customHeight="1">
      <c r="A83" s="10"/>
      <c r="B83" s="185"/>
      <c r="C83" s="126"/>
      <c r="D83" s="186" t="s">
        <v>229</v>
      </c>
      <c r="E83" s="187"/>
      <c r="F83" s="187"/>
      <c r="G83" s="187"/>
      <c r="H83" s="187"/>
      <c r="I83" s="187"/>
      <c r="J83" s="188">
        <f>J724</f>
        <v>0</v>
      </c>
      <c r="K83" s="126"/>
      <c r="L83" s="189"/>
      <c r="S83" s="10"/>
      <c r="T83" s="10"/>
      <c r="U83" s="10"/>
      <c r="V83" s="10"/>
      <c r="W83" s="10"/>
      <c r="X83" s="10"/>
      <c r="Y83" s="10"/>
      <c r="Z83" s="10"/>
      <c r="AA83" s="10"/>
      <c r="AB83" s="10"/>
      <c r="AC83" s="10"/>
      <c r="AD83" s="10"/>
      <c r="AE83" s="10"/>
    </row>
    <row r="84" s="10" customFormat="1" ht="19.92" customHeight="1">
      <c r="A84" s="10"/>
      <c r="B84" s="185"/>
      <c r="C84" s="126"/>
      <c r="D84" s="186" t="s">
        <v>1686</v>
      </c>
      <c r="E84" s="187"/>
      <c r="F84" s="187"/>
      <c r="G84" s="187"/>
      <c r="H84" s="187"/>
      <c r="I84" s="187"/>
      <c r="J84" s="188">
        <f>J744</f>
        <v>0</v>
      </c>
      <c r="K84" s="126"/>
      <c r="L84" s="189"/>
      <c r="S84" s="10"/>
      <c r="T84" s="10"/>
      <c r="U84" s="10"/>
      <c r="V84" s="10"/>
      <c r="W84" s="10"/>
      <c r="X84" s="10"/>
      <c r="Y84" s="10"/>
      <c r="Z84" s="10"/>
      <c r="AA84" s="10"/>
      <c r="AB84" s="10"/>
      <c r="AC84" s="10"/>
      <c r="AD84" s="10"/>
      <c r="AE84" s="10"/>
    </row>
    <row r="85" s="10" customFormat="1" ht="19.92" customHeight="1">
      <c r="A85" s="10"/>
      <c r="B85" s="185"/>
      <c r="C85" s="126"/>
      <c r="D85" s="186" t="s">
        <v>230</v>
      </c>
      <c r="E85" s="187"/>
      <c r="F85" s="187"/>
      <c r="G85" s="187"/>
      <c r="H85" s="187"/>
      <c r="I85" s="187"/>
      <c r="J85" s="188">
        <f>J754</f>
        <v>0</v>
      </c>
      <c r="K85" s="126"/>
      <c r="L85" s="189"/>
      <c r="S85" s="10"/>
      <c r="T85" s="10"/>
      <c r="U85" s="10"/>
      <c r="V85" s="10"/>
      <c r="W85" s="10"/>
      <c r="X85" s="10"/>
      <c r="Y85" s="10"/>
      <c r="Z85" s="10"/>
      <c r="AA85" s="10"/>
      <c r="AB85" s="10"/>
      <c r="AC85" s="10"/>
      <c r="AD85" s="10"/>
      <c r="AE85" s="10"/>
    </row>
    <row r="86" s="10" customFormat="1" ht="19.92" customHeight="1">
      <c r="A86" s="10"/>
      <c r="B86" s="185"/>
      <c r="C86" s="126"/>
      <c r="D86" s="186" t="s">
        <v>231</v>
      </c>
      <c r="E86" s="187"/>
      <c r="F86" s="187"/>
      <c r="G86" s="187"/>
      <c r="H86" s="187"/>
      <c r="I86" s="187"/>
      <c r="J86" s="188">
        <f>J834</f>
        <v>0</v>
      </c>
      <c r="K86" s="126"/>
      <c r="L86" s="189"/>
      <c r="S86" s="10"/>
      <c r="T86" s="10"/>
      <c r="U86" s="10"/>
      <c r="V86" s="10"/>
      <c r="W86" s="10"/>
      <c r="X86" s="10"/>
      <c r="Y86" s="10"/>
      <c r="Z86" s="10"/>
      <c r="AA86" s="10"/>
      <c r="AB86" s="10"/>
      <c r="AC86" s="10"/>
      <c r="AD86" s="10"/>
      <c r="AE86" s="10"/>
    </row>
    <row r="87" s="10" customFormat="1" ht="19.92" customHeight="1">
      <c r="A87" s="10"/>
      <c r="B87" s="185"/>
      <c r="C87" s="126"/>
      <c r="D87" s="186" t="s">
        <v>232</v>
      </c>
      <c r="E87" s="187"/>
      <c r="F87" s="187"/>
      <c r="G87" s="187"/>
      <c r="H87" s="187"/>
      <c r="I87" s="187"/>
      <c r="J87" s="188">
        <f>J837</f>
        <v>0</v>
      </c>
      <c r="K87" s="126"/>
      <c r="L87" s="189"/>
      <c r="S87" s="10"/>
      <c r="T87" s="10"/>
      <c r="U87" s="10"/>
      <c r="V87" s="10"/>
      <c r="W87" s="10"/>
      <c r="X87" s="10"/>
      <c r="Y87" s="10"/>
      <c r="Z87" s="10"/>
      <c r="AA87" s="10"/>
      <c r="AB87" s="10"/>
      <c r="AC87" s="10"/>
      <c r="AD87" s="10"/>
      <c r="AE87" s="10"/>
    </row>
    <row r="88" s="10" customFormat="1" ht="19.92" customHeight="1">
      <c r="A88" s="10"/>
      <c r="B88" s="185"/>
      <c r="C88" s="126"/>
      <c r="D88" s="186" t="s">
        <v>233</v>
      </c>
      <c r="E88" s="187"/>
      <c r="F88" s="187"/>
      <c r="G88" s="187"/>
      <c r="H88" s="187"/>
      <c r="I88" s="187"/>
      <c r="J88" s="188">
        <f>J908</f>
        <v>0</v>
      </c>
      <c r="K88" s="126"/>
      <c r="L88" s="189"/>
      <c r="S88" s="10"/>
      <c r="T88" s="10"/>
      <c r="U88" s="10"/>
      <c r="V88" s="10"/>
      <c r="W88" s="10"/>
      <c r="X88" s="10"/>
      <c r="Y88" s="10"/>
      <c r="Z88" s="10"/>
      <c r="AA88" s="10"/>
      <c r="AB88" s="10"/>
      <c r="AC88" s="10"/>
      <c r="AD88" s="10"/>
      <c r="AE88" s="10"/>
    </row>
    <row r="89" s="10" customFormat="1" ht="19.92" customHeight="1">
      <c r="A89" s="10"/>
      <c r="B89" s="185"/>
      <c r="C89" s="126"/>
      <c r="D89" s="186" t="s">
        <v>234</v>
      </c>
      <c r="E89" s="187"/>
      <c r="F89" s="187"/>
      <c r="G89" s="187"/>
      <c r="H89" s="187"/>
      <c r="I89" s="187"/>
      <c r="J89" s="188">
        <f>J1008</f>
        <v>0</v>
      </c>
      <c r="K89" s="126"/>
      <c r="L89" s="189"/>
      <c r="S89" s="10"/>
      <c r="T89" s="10"/>
      <c r="U89" s="10"/>
      <c r="V89" s="10"/>
      <c r="W89" s="10"/>
      <c r="X89" s="10"/>
      <c r="Y89" s="10"/>
      <c r="Z89" s="10"/>
      <c r="AA89" s="10"/>
      <c r="AB89" s="10"/>
      <c r="AC89" s="10"/>
      <c r="AD89" s="10"/>
      <c r="AE89" s="10"/>
    </row>
    <row r="90" s="10" customFormat="1" ht="19.92" customHeight="1">
      <c r="A90" s="10"/>
      <c r="B90" s="185"/>
      <c r="C90" s="126"/>
      <c r="D90" s="186" t="s">
        <v>235</v>
      </c>
      <c r="E90" s="187"/>
      <c r="F90" s="187"/>
      <c r="G90" s="187"/>
      <c r="H90" s="187"/>
      <c r="I90" s="187"/>
      <c r="J90" s="188">
        <f>J1062</f>
        <v>0</v>
      </c>
      <c r="K90" s="126"/>
      <c r="L90" s="189"/>
      <c r="S90" s="10"/>
      <c r="T90" s="10"/>
      <c r="U90" s="10"/>
      <c r="V90" s="10"/>
      <c r="W90" s="10"/>
      <c r="X90" s="10"/>
      <c r="Y90" s="10"/>
      <c r="Z90" s="10"/>
      <c r="AA90" s="10"/>
      <c r="AB90" s="10"/>
      <c r="AC90" s="10"/>
      <c r="AD90" s="10"/>
      <c r="AE90" s="10"/>
    </row>
    <row r="91" s="10" customFormat="1" ht="19.92" customHeight="1">
      <c r="A91" s="10"/>
      <c r="B91" s="185"/>
      <c r="C91" s="126"/>
      <c r="D91" s="186" t="s">
        <v>236</v>
      </c>
      <c r="E91" s="187"/>
      <c r="F91" s="187"/>
      <c r="G91" s="187"/>
      <c r="H91" s="187"/>
      <c r="I91" s="187"/>
      <c r="J91" s="188">
        <f>J1120</f>
        <v>0</v>
      </c>
      <c r="K91" s="126"/>
      <c r="L91" s="189"/>
      <c r="S91" s="10"/>
      <c r="T91" s="10"/>
      <c r="U91" s="10"/>
      <c r="V91" s="10"/>
      <c r="W91" s="10"/>
      <c r="X91" s="10"/>
      <c r="Y91" s="10"/>
      <c r="Z91" s="10"/>
      <c r="AA91" s="10"/>
      <c r="AB91" s="10"/>
      <c r="AC91" s="10"/>
      <c r="AD91" s="10"/>
      <c r="AE91" s="10"/>
    </row>
    <row r="92" s="10" customFormat="1" ht="19.92" customHeight="1">
      <c r="A92" s="10"/>
      <c r="B92" s="185"/>
      <c r="C92" s="126"/>
      <c r="D92" s="186" t="s">
        <v>1687</v>
      </c>
      <c r="E92" s="187"/>
      <c r="F92" s="187"/>
      <c r="G92" s="187"/>
      <c r="H92" s="187"/>
      <c r="I92" s="187"/>
      <c r="J92" s="188">
        <f>J1222</f>
        <v>0</v>
      </c>
      <c r="K92" s="126"/>
      <c r="L92" s="189"/>
      <c r="S92" s="10"/>
      <c r="T92" s="10"/>
      <c r="U92" s="10"/>
      <c r="V92" s="10"/>
      <c r="W92" s="10"/>
      <c r="X92" s="10"/>
      <c r="Y92" s="10"/>
      <c r="Z92" s="10"/>
      <c r="AA92" s="10"/>
      <c r="AB92" s="10"/>
      <c r="AC92" s="10"/>
      <c r="AD92" s="10"/>
      <c r="AE92" s="10"/>
    </row>
    <row r="93" s="2" customFormat="1" ht="21.84" customHeight="1">
      <c r="A93" s="40"/>
      <c r="B93" s="41"/>
      <c r="C93" s="42"/>
      <c r="D93" s="42"/>
      <c r="E93" s="42"/>
      <c r="F93" s="42"/>
      <c r="G93" s="42"/>
      <c r="H93" s="42"/>
      <c r="I93" s="42"/>
      <c r="J93" s="42"/>
      <c r="K93" s="42"/>
      <c r="L93" s="149"/>
      <c r="S93" s="40"/>
      <c r="T93" s="40"/>
      <c r="U93" s="40"/>
      <c r="V93" s="40"/>
      <c r="W93" s="40"/>
      <c r="X93" s="40"/>
      <c r="Y93" s="40"/>
      <c r="Z93" s="40"/>
      <c r="AA93" s="40"/>
      <c r="AB93" s="40"/>
      <c r="AC93" s="40"/>
      <c r="AD93" s="40"/>
      <c r="AE93" s="40"/>
    </row>
    <row r="94" s="2" customFormat="1" ht="6.96" customHeight="1">
      <c r="A94" s="40"/>
      <c r="B94" s="61"/>
      <c r="C94" s="62"/>
      <c r="D94" s="62"/>
      <c r="E94" s="62"/>
      <c r="F94" s="62"/>
      <c r="G94" s="62"/>
      <c r="H94" s="62"/>
      <c r="I94" s="62"/>
      <c r="J94" s="62"/>
      <c r="K94" s="62"/>
      <c r="L94" s="149"/>
      <c r="S94" s="40"/>
      <c r="T94" s="40"/>
      <c r="U94" s="40"/>
      <c r="V94" s="40"/>
      <c r="W94" s="40"/>
      <c r="X94" s="40"/>
      <c r="Y94" s="40"/>
      <c r="Z94" s="40"/>
      <c r="AA94" s="40"/>
      <c r="AB94" s="40"/>
      <c r="AC94" s="40"/>
      <c r="AD94" s="40"/>
      <c r="AE94" s="40"/>
    </row>
    <row r="98" s="2" customFormat="1" ht="6.96" customHeight="1">
      <c r="A98" s="40"/>
      <c r="B98" s="63"/>
      <c r="C98" s="64"/>
      <c r="D98" s="64"/>
      <c r="E98" s="64"/>
      <c r="F98" s="64"/>
      <c r="G98" s="64"/>
      <c r="H98" s="64"/>
      <c r="I98" s="64"/>
      <c r="J98" s="64"/>
      <c r="K98" s="64"/>
      <c r="L98" s="149"/>
      <c r="S98" s="40"/>
      <c r="T98" s="40"/>
      <c r="U98" s="40"/>
      <c r="V98" s="40"/>
      <c r="W98" s="40"/>
      <c r="X98" s="40"/>
      <c r="Y98" s="40"/>
      <c r="Z98" s="40"/>
      <c r="AA98" s="40"/>
      <c r="AB98" s="40"/>
      <c r="AC98" s="40"/>
      <c r="AD98" s="40"/>
      <c r="AE98" s="40"/>
    </row>
    <row r="99" s="2" customFormat="1" ht="24.96" customHeight="1">
      <c r="A99" s="40"/>
      <c r="B99" s="41"/>
      <c r="C99" s="25" t="s">
        <v>237</v>
      </c>
      <c r="D99" s="42"/>
      <c r="E99" s="42"/>
      <c r="F99" s="42"/>
      <c r="G99" s="42"/>
      <c r="H99" s="42"/>
      <c r="I99" s="42"/>
      <c r="J99" s="42"/>
      <c r="K99" s="42"/>
      <c r="L99" s="149"/>
      <c r="S99" s="40"/>
      <c r="T99" s="40"/>
      <c r="U99" s="40"/>
      <c r="V99" s="40"/>
      <c r="W99" s="40"/>
      <c r="X99" s="40"/>
      <c r="Y99" s="40"/>
      <c r="Z99" s="40"/>
      <c r="AA99" s="40"/>
      <c r="AB99" s="40"/>
      <c r="AC99" s="40"/>
      <c r="AD99" s="40"/>
      <c r="AE99" s="40"/>
    </row>
    <row r="100" s="2" customFormat="1" ht="6.96" customHeight="1">
      <c r="A100" s="40"/>
      <c r="B100" s="41"/>
      <c r="C100" s="42"/>
      <c r="D100" s="42"/>
      <c r="E100" s="42"/>
      <c r="F100" s="42"/>
      <c r="G100" s="42"/>
      <c r="H100" s="42"/>
      <c r="I100" s="42"/>
      <c r="J100" s="42"/>
      <c r="K100" s="42"/>
      <c r="L100" s="149"/>
      <c r="S100" s="40"/>
      <c r="T100" s="40"/>
      <c r="U100" s="40"/>
      <c r="V100" s="40"/>
      <c r="W100" s="40"/>
      <c r="X100" s="40"/>
      <c r="Y100" s="40"/>
      <c r="Z100" s="40"/>
      <c r="AA100" s="40"/>
      <c r="AB100" s="40"/>
      <c r="AC100" s="40"/>
      <c r="AD100" s="40"/>
      <c r="AE100" s="40"/>
    </row>
    <row r="101" s="2" customFormat="1" ht="12" customHeight="1">
      <c r="A101" s="40"/>
      <c r="B101" s="41"/>
      <c r="C101" s="34" t="s">
        <v>16</v>
      </c>
      <c r="D101" s="42"/>
      <c r="E101" s="42"/>
      <c r="F101" s="42"/>
      <c r="G101" s="42"/>
      <c r="H101" s="42"/>
      <c r="I101" s="42"/>
      <c r="J101" s="42"/>
      <c r="K101" s="42"/>
      <c r="L101" s="149"/>
      <c r="S101" s="40"/>
      <c r="T101" s="40"/>
      <c r="U101" s="40"/>
      <c r="V101" s="40"/>
      <c r="W101" s="40"/>
      <c r="X101" s="40"/>
      <c r="Y101" s="40"/>
      <c r="Z101" s="40"/>
      <c r="AA101" s="40"/>
      <c r="AB101" s="40"/>
      <c r="AC101" s="40"/>
      <c r="AD101" s="40"/>
      <c r="AE101" s="40"/>
    </row>
    <row r="102" s="2" customFormat="1" ht="16.5" customHeight="1">
      <c r="A102" s="40"/>
      <c r="B102" s="41"/>
      <c r="C102" s="42"/>
      <c r="D102" s="42"/>
      <c r="E102" s="173" t="str">
        <f>E7</f>
        <v>Snížení energetické náročnosti budovy MŠ Strojařů, Chrudim</v>
      </c>
      <c r="F102" s="34"/>
      <c r="G102" s="34"/>
      <c r="H102" s="34"/>
      <c r="I102" s="42"/>
      <c r="J102" s="42"/>
      <c r="K102" s="42"/>
      <c r="L102" s="149"/>
      <c r="S102" s="40"/>
      <c r="T102" s="40"/>
      <c r="U102" s="40"/>
      <c r="V102" s="40"/>
      <c r="W102" s="40"/>
      <c r="X102" s="40"/>
      <c r="Y102" s="40"/>
      <c r="Z102" s="40"/>
      <c r="AA102" s="40"/>
      <c r="AB102" s="40"/>
      <c r="AC102" s="40"/>
      <c r="AD102" s="40"/>
      <c r="AE102" s="40"/>
    </row>
    <row r="103" s="1" customFormat="1" ht="12" customHeight="1">
      <c r="B103" s="23"/>
      <c r="C103" s="34" t="s">
        <v>202</v>
      </c>
      <c r="D103" s="24"/>
      <c r="E103" s="24"/>
      <c r="F103" s="24"/>
      <c r="G103" s="24"/>
      <c r="H103" s="24"/>
      <c r="I103" s="24"/>
      <c r="J103" s="24"/>
      <c r="K103" s="24"/>
      <c r="L103" s="22"/>
    </row>
    <row r="104" s="1" customFormat="1" ht="16.5" customHeight="1">
      <c r="B104" s="23"/>
      <c r="C104" s="24"/>
      <c r="D104" s="24"/>
      <c r="E104" s="173" t="s">
        <v>203</v>
      </c>
      <c r="F104" s="24"/>
      <c r="G104" s="24"/>
      <c r="H104" s="24"/>
      <c r="I104" s="24"/>
      <c r="J104" s="24"/>
      <c r="K104" s="24"/>
      <c r="L104" s="22"/>
    </row>
    <row r="105" s="1" customFormat="1" ht="12" customHeight="1">
      <c r="B105" s="23"/>
      <c r="C105" s="34" t="s">
        <v>204</v>
      </c>
      <c r="D105" s="24"/>
      <c r="E105" s="24"/>
      <c r="F105" s="24"/>
      <c r="G105" s="24"/>
      <c r="H105" s="24"/>
      <c r="I105" s="24"/>
      <c r="J105" s="24"/>
      <c r="K105" s="24"/>
      <c r="L105" s="22"/>
    </row>
    <row r="106" s="2" customFormat="1" ht="16.5" customHeight="1">
      <c r="A106" s="40"/>
      <c r="B106" s="41"/>
      <c r="C106" s="42"/>
      <c r="D106" s="42"/>
      <c r="E106" s="174" t="s">
        <v>205</v>
      </c>
      <c r="F106" s="42"/>
      <c r="G106" s="42"/>
      <c r="H106" s="42"/>
      <c r="I106" s="42"/>
      <c r="J106" s="42"/>
      <c r="K106" s="42"/>
      <c r="L106" s="149"/>
      <c r="S106" s="40"/>
      <c r="T106" s="40"/>
      <c r="U106" s="40"/>
      <c r="V106" s="40"/>
      <c r="W106" s="40"/>
      <c r="X106" s="40"/>
      <c r="Y106" s="40"/>
      <c r="Z106" s="40"/>
      <c r="AA106" s="40"/>
      <c r="AB106" s="40"/>
      <c r="AC106" s="40"/>
      <c r="AD106" s="40"/>
      <c r="AE106" s="40"/>
    </row>
    <row r="107" s="2" customFormat="1" ht="12" customHeight="1">
      <c r="A107" s="40"/>
      <c r="B107" s="41"/>
      <c r="C107" s="34" t="s">
        <v>206</v>
      </c>
      <c r="D107" s="42"/>
      <c r="E107" s="42"/>
      <c r="F107" s="42"/>
      <c r="G107" s="42"/>
      <c r="H107" s="42"/>
      <c r="I107" s="42"/>
      <c r="J107" s="42"/>
      <c r="K107" s="42"/>
      <c r="L107" s="149"/>
      <c r="S107" s="40"/>
      <c r="T107" s="40"/>
      <c r="U107" s="40"/>
      <c r="V107" s="40"/>
      <c r="W107" s="40"/>
      <c r="X107" s="40"/>
      <c r="Y107" s="40"/>
      <c r="Z107" s="40"/>
      <c r="AA107" s="40"/>
      <c r="AB107" s="40"/>
      <c r="AC107" s="40"/>
      <c r="AD107" s="40"/>
      <c r="AE107" s="40"/>
    </row>
    <row r="108" s="2" customFormat="1" ht="30" customHeight="1">
      <c r="A108" s="40"/>
      <c r="B108" s="41"/>
      <c r="C108" s="42"/>
      <c r="D108" s="42"/>
      <c r="E108" s="71" t="str">
        <f>E13</f>
        <v>2p(NZV) - Přízemí - vnitřní úpravy a sanace injektáží z exteriéru (NZV)</v>
      </c>
      <c r="F108" s="42"/>
      <c r="G108" s="42"/>
      <c r="H108" s="42"/>
      <c r="I108" s="42"/>
      <c r="J108" s="42"/>
      <c r="K108" s="42"/>
      <c r="L108" s="149"/>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42"/>
      <c r="J109" s="42"/>
      <c r="K109" s="42"/>
      <c r="L109" s="149"/>
      <c r="S109" s="40"/>
      <c r="T109" s="40"/>
      <c r="U109" s="40"/>
      <c r="V109" s="40"/>
      <c r="W109" s="40"/>
      <c r="X109" s="40"/>
      <c r="Y109" s="40"/>
      <c r="Z109" s="40"/>
      <c r="AA109" s="40"/>
      <c r="AB109" s="40"/>
      <c r="AC109" s="40"/>
      <c r="AD109" s="40"/>
      <c r="AE109" s="40"/>
    </row>
    <row r="110" s="2" customFormat="1" ht="12" customHeight="1">
      <c r="A110" s="40"/>
      <c r="B110" s="41"/>
      <c r="C110" s="34" t="s">
        <v>21</v>
      </c>
      <c r="D110" s="42"/>
      <c r="E110" s="42"/>
      <c r="F110" s="29" t="str">
        <f>F16</f>
        <v xml:space="preserve"> </v>
      </c>
      <c r="G110" s="42"/>
      <c r="H110" s="42"/>
      <c r="I110" s="34" t="s">
        <v>23</v>
      </c>
      <c r="J110" s="74" t="str">
        <f>IF(J16="","",J16)</f>
        <v>28. 2. 2022</v>
      </c>
      <c r="K110" s="42"/>
      <c r="L110" s="149"/>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42"/>
      <c r="J111" s="42"/>
      <c r="K111" s="42"/>
      <c r="L111" s="149"/>
      <c r="S111" s="40"/>
      <c r="T111" s="40"/>
      <c r="U111" s="40"/>
      <c r="V111" s="40"/>
      <c r="W111" s="40"/>
      <c r="X111" s="40"/>
      <c r="Y111" s="40"/>
      <c r="Z111" s="40"/>
      <c r="AA111" s="40"/>
      <c r="AB111" s="40"/>
      <c r="AC111" s="40"/>
      <c r="AD111" s="40"/>
      <c r="AE111" s="40"/>
    </row>
    <row r="112" s="2" customFormat="1" ht="15.15" customHeight="1">
      <c r="A112" s="40"/>
      <c r="B112" s="41"/>
      <c r="C112" s="34" t="s">
        <v>25</v>
      </c>
      <c r="D112" s="42"/>
      <c r="E112" s="42"/>
      <c r="F112" s="29" t="str">
        <f>E19</f>
        <v xml:space="preserve"> </v>
      </c>
      <c r="G112" s="42"/>
      <c r="H112" s="42"/>
      <c r="I112" s="34" t="s">
        <v>30</v>
      </c>
      <c r="J112" s="38" t="str">
        <f>E25</f>
        <v xml:space="preserve"> </v>
      </c>
      <c r="K112" s="42"/>
      <c r="L112" s="149"/>
      <c r="S112" s="40"/>
      <c r="T112" s="40"/>
      <c r="U112" s="40"/>
      <c r="V112" s="40"/>
      <c r="W112" s="40"/>
      <c r="X112" s="40"/>
      <c r="Y112" s="40"/>
      <c r="Z112" s="40"/>
      <c r="AA112" s="40"/>
      <c r="AB112" s="40"/>
      <c r="AC112" s="40"/>
      <c r="AD112" s="40"/>
      <c r="AE112" s="40"/>
    </row>
    <row r="113" s="2" customFormat="1" ht="15.15" customHeight="1">
      <c r="A113" s="40"/>
      <c r="B113" s="41"/>
      <c r="C113" s="34" t="s">
        <v>28</v>
      </c>
      <c r="D113" s="42"/>
      <c r="E113" s="42"/>
      <c r="F113" s="29" t="str">
        <f>IF(E22="","",E22)</f>
        <v>Vyplň údaj</v>
      </c>
      <c r="G113" s="42"/>
      <c r="H113" s="42"/>
      <c r="I113" s="34" t="s">
        <v>32</v>
      </c>
      <c r="J113" s="38" t="str">
        <f>E28</f>
        <v xml:space="preserve"> </v>
      </c>
      <c r="K113" s="42"/>
      <c r="L113" s="149"/>
      <c r="S113" s="40"/>
      <c r="T113" s="40"/>
      <c r="U113" s="40"/>
      <c r="V113" s="40"/>
      <c r="W113" s="40"/>
      <c r="X113" s="40"/>
      <c r="Y113" s="40"/>
      <c r="Z113" s="40"/>
      <c r="AA113" s="40"/>
      <c r="AB113" s="40"/>
      <c r="AC113" s="40"/>
      <c r="AD113" s="40"/>
      <c r="AE113" s="40"/>
    </row>
    <row r="114" s="2" customFormat="1" ht="10.32" customHeight="1">
      <c r="A114" s="40"/>
      <c r="B114" s="41"/>
      <c r="C114" s="42"/>
      <c r="D114" s="42"/>
      <c r="E114" s="42"/>
      <c r="F114" s="42"/>
      <c r="G114" s="42"/>
      <c r="H114" s="42"/>
      <c r="I114" s="42"/>
      <c r="J114" s="42"/>
      <c r="K114" s="42"/>
      <c r="L114" s="149"/>
      <c r="S114" s="40"/>
      <c r="T114" s="40"/>
      <c r="U114" s="40"/>
      <c r="V114" s="40"/>
      <c r="W114" s="40"/>
      <c r="X114" s="40"/>
      <c r="Y114" s="40"/>
      <c r="Z114" s="40"/>
      <c r="AA114" s="40"/>
      <c r="AB114" s="40"/>
      <c r="AC114" s="40"/>
      <c r="AD114" s="40"/>
      <c r="AE114" s="40"/>
    </row>
    <row r="115" s="11" customFormat="1" ht="29.28" customHeight="1">
      <c r="A115" s="190"/>
      <c r="B115" s="191"/>
      <c r="C115" s="192" t="s">
        <v>238</v>
      </c>
      <c r="D115" s="193" t="s">
        <v>54</v>
      </c>
      <c r="E115" s="193" t="s">
        <v>50</v>
      </c>
      <c r="F115" s="193" t="s">
        <v>51</v>
      </c>
      <c r="G115" s="193" t="s">
        <v>239</v>
      </c>
      <c r="H115" s="193" t="s">
        <v>240</v>
      </c>
      <c r="I115" s="193" t="s">
        <v>241</v>
      </c>
      <c r="J115" s="193" t="s">
        <v>210</v>
      </c>
      <c r="K115" s="194" t="s">
        <v>242</v>
      </c>
      <c r="L115" s="195"/>
      <c r="M115" s="94" t="s">
        <v>19</v>
      </c>
      <c r="N115" s="95" t="s">
        <v>39</v>
      </c>
      <c r="O115" s="95" t="s">
        <v>243</v>
      </c>
      <c r="P115" s="95" t="s">
        <v>244</v>
      </c>
      <c r="Q115" s="95" t="s">
        <v>245</v>
      </c>
      <c r="R115" s="95" t="s">
        <v>246</v>
      </c>
      <c r="S115" s="95" t="s">
        <v>247</v>
      </c>
      <c r="T115" s="96" t="s">
        <v>248</v>
      </c>
      <c r="U115" s="190"/>
      <c r="V115" s="190"/>
      <c r="W115" s="190"/>
      <c r="X115" s="190"/>
      <c r="Y115" s="190"/>
      <c r="Z115" s="190"/>
      <c r="AA115" s="190"/>
      <c r="AB115" s="190"/>
      <c r="AC115" s="190"/>
      <c r="AD115" s="190"/>
      <c r="AE115" s="190"/>
    </row>
    <row r="116" s="2" customFormat="1" ht="22.8" customHeight="1">
      <c r="A116" s="40"/>
      <c r="B116" s="41"/>
      <c r="C116" s="101" t="s">
        <v>249</v>
      </c>
      <c r="D116" s="42"/>
      <c r="E116" s="42"/>
      <c r="F116" s="42"/>
      <c r="G116" s="42"/>
      <c r="H116" s="42"/>
      <c r="I116" s="42"/>
      <c r="J116" s="196">
        <f>BK116</f>
        <v>0</v>
      </c>
      <c r="K116" s="42"/>
      <c r="L116" s="46"/>
      <c r="M116" s="97"/>
      <c r="N116" s="197"/>
      <c r="O116" s="98"/>
      <c r="P116" s="198">
        <f>P117+P699</f>
        <v>0</v>
      </c>
      <c r="Q116" s="98"/>
      <c r="R116" s="198">
        <f>R117+R699</f>
        <v>46.514321785000007</v>
      </c>
      <c r="S116" s="98"/>
      <c r="T116" s="199">
        <f>T117+T699</f>
        <v>37.640543696000009</v>
      </c>
      <c r="U116" s="40"/>
      <c r="V116" s="40"/>
      <c r="W116" s="40"/>
      <c r="X116" s="40"/>
      <c r="Y116" s="40"/>
      <c r="Z116" s="40"/>
      <c r="AA116" s="40"/>
      <c r="AB116" s="40"/>
      <c r="AC116" s="40"/>
      <c r="AD116" s="40"/>
      <c r="AE116" s="40"/>
      <c r="AT116" s="19" t="s">
        <v>68</v>
      </c>
      <c r="AU116" s="19" t="s">
        <v>211</v>
      </c>
      <c r="BK116" s="200">
        <f>BK117+BK699</f>
        <v>0</v>
      </c>
    </row>
    <row r="117" s="12" customFormat="1" ht="25.92" customHeight="1">
      <c r="A117" s="12"/>
      <c r="B117" s="201"/>
      <c r="C117" s="202"/>
      <c r="D117" s="203" t="s">
        <v>68</v>
      </c>
      <c r="E117" s="204" t="s">
        <v>250</v>
      </c>
      <c r="F117" s="204" t="s">
        <v>251</v>
      </c>
      <c r="G117" s="202"/>
      <c r="H117" s="202"/>
      <c r="I117" s="205"/>
      <c r="J117" s="206">
        <f>BK117</f>
        <v>0</v>
      </c>
      <c r="K117" s="202"/>
      <c r="L117" s="207"/>
      <c r="M117" s="208"/>
      <c r="N117" s="209"/>
      <c r="O117" s="209"/>
      <c r="P117" s="210">
        <f>P118+P194+P217+P366+P407+P445+P454+P459+P475+P644+P682+P696</f>
        <v>0</v>
      </c>
      <c r="Q117" s="209"/>
      <c r="R117" s="210">
        <f>R118+R194+R217+R366+R407+R445+R454+R459+R475+R644+R682+R696</f>
        <v>38.145460621000005</v>
      </c>
      <c r="S117" s="209"/>
      <c r="T117" s="211">
        <f>T118+T194+T217+T366+T407+T445+T454+T459+T475+T644+T682+T696</f>
        <v>33.452044000000008</v>
      </c>
      <c r="U117" s="12"/>
      <c r="V117" s="12"/>
      <c r="W117" s="12"/>
      <c r="X117" s="12"/>
      <c r="Y117" s="12"/>
      <c r="Z117" s="12"/>
      <c r="AA117" s="12"/>
      <c r="AB117" s="12"/>
      <c r="AC117" s="12"/>
      <c r="AD117" s="12"/>
      <c r="AE117" s="12"/>
      <c r="AR117" s="212" t="s">
        <v>76</v>
      </c>
      <c r="AT117" s="213" t="s">
        <v>68</v>
      </c>
      <c r="AU117" s="213" t="s">
        <v>69</v>
      </c>
      <c r="AY117" s="212" t="s">
        <v>252</v>
      </c>
      <c r="BK117" s="214">
        <f>BK118+BK194+BK217+BK366+BK407+BK445+BK454+BK459+BK475+BK644+BK682+BK696</f>
        <v>0</v>
      </c>
    </row>
    <row r="118" s="12" customFormat="1" ht="22.8" customHeight="1">
      <c r="A118" s="12"/>
      <c r="B118" s="201"/>
      <c r="C118" s="202"/>
      <c r="D118" s="203" t="s">
        <v>68</v>
      </c>
      <c r="E118" s="215" t="s">
        <v>85</v>
      </c>
      <c r="F118" s="215" t="s">
        <v>253</v>
      </c>
      <c r="G118" s="202"/>
      <c r="H118" s="202"/>
      <c r="I118" s="205"/>
      <c r="J118" s="216">
        <f>BK118</f>
        <v>0</v>
      </c>
      <c r="K118" s="202"/>
      <c r="L118" s="207"/>
      <c r="M118" s="208"/>
      <c r="N118" s="209"/>
      <c r="O118" s="209"/>
      <c r="P118" s="210">
        <f>SUM(P119:P193)</f>
        <v>0</v>
      </c>
      <c r="Q118" s="209"/>
      <c r="R118" s="210">
        <f>SUM(R119:R193)</f>
        <v>5.7738414250000005</v>
      </c>
      <c r="S118" s="209"/>
      <c r="T118" s="211">
        <f>SUM(T119:T193)</f>
        <v>0</v>
      </c>
      <c r="U118" s="12"/>
      <c r="V118" s="12"/>
      <c r="W118" s="12"/>
      <c r="X118" s="12"/>
      <c r="Y118" s="12"/>
      <c r="Z118" s="12"/>
      <c r="AA118" s="12"/>
      <c r="AB118" s="12"/>
      <c r="AC118" s="12"/>
      <c r="AD118" s="12"/>
      <c r="AE118" s="12"/>
      <c r="AR118" s="212" t="s">
        <v>76</v>
      </c>
      <c r="AT118" s="213" t="s">
        <v>68</v>
      </c>
      <c r="AU118" s="213" t="s">
        <v>76</v>
      </c>
      <c r="AY118" s="212" t="s">
        <v>252</v>
      </c>
      <c r="BK118" s="214">
        <f>SUM(BK119:BK193)</f>
        <v>0</v>
      </c>
    </row>
    <row r="119" s="2" customFormat="1" ht="24.15" customHeight="1">
      <c r="A119" s="40"/>
      <c r="B119" s="41"/>
      <c r="C119" s="217" t="s">
        <v>76</v>
      </c>
      <c r="D119" s="217" t="s">
        <v>254</v>
      </c>
      <c r="E119" s="218" t="s">
        <v>1688</v>
      </c>
      <c r="F119" s="219" t="s">
        <v>1689</v>
      </c>
      <c r="G119" s="220" t="s">
        <v>187</v>
      </c>
      <c r="H119" s="221">
        <v>1.26</v>
      </c>
      <c r="I119" s="222"/>
      <c r="J119" s="223">
        <f>ROUND(I119*H119,2)</f>
        <v>0</v>
      </c>
      <c r="K119" s="219" t="s">
        <v>257</v>
      </c>
      <c r="L119" s="46"/>
      <c r="M119" s="224" t="s">
        <v>19</v>
      </c>
      <c r="N119" s="225" t="s">
        <v>40</v>
      </c>
      <c r="O119" s="86"/>
      <c r="P119" s="226">
        <f>O119*H119</f>
        <v>0</v>
      </c>
      <c r="Q119" s="226">
        <v>0.25364999999999999</v>
      </c>
      <c r="R119" s="226">
        <f>Q119*H119</f>
        <v>0.31959899999999997</v>
      </c>
      <c r="S119" s="226">
        <v>0</v>
      </c>
      <c r="T119" s="227">
        <f>S119*H119</f>
        <v>0</v>
      </c>
      <c r="U119" s="40"/>
      <c r="V119" s="40"/>
      <c r="W119" s="40"/>
      <c r="X119" s="40"/>
      <c r="Y119" s="40"/>
      <c r="Z119" s="40"/>
      <c r="AA119" s="40"/>
      <c r="AB119" s="40"/>
      <c r="AC119" s="40"/>
      <c r="AD119" s="40"/>
      <c r="AE119" s="40"/>
      <c r="AR119" s="228" t="s">
        <v>258</v>
      </c>
      <c r="AT119" s="228" t="s">
        <v>254</v>
      </c>
      <c r="AU119" s="228" t="s">
        <v>78</v>
      </c>
      <c r="AY119" s="19" t="s">
        <v>252</v>
      </c>
      <c r="BE119" s="229">
        <f>IF(N119="základní",J119,0)</f>
        <v>0</v>
      </c>
      <c r="BF119" s="229">
        <f>IF(N119="snížená",J119,0)</f>
        <v>0</v>
      </c>
      <c r="BG119" s="229">
        <f>IF(N119="zákl. přenesená",J119,0)</f>
        <v>0</v>
      </c>
      <c r="BH119" s="229">
        <f>IF(N119="sníž. přenesená",J119,0)</f>
        <v>0</v>
      </c>
      <c r="BI119" s="229">
        <f>IF(N119="nulová",J119,0)</f>
        <v>0</v>
      </c>
      <c r="BJ119" s="19" t="s">
        <v>76</v>
      </c>
      <c r="BK119" s="229">
        <f>ROUND(I119*H119,2)</f>
        <v>0</v>
      </c>
      <c r="BL119" s="19" t="s">
        <v>258</v>
      </c>
      <c r="BM119" s="228" t="s">
        <v>1690</v>
      </c>
    </row>
    <row r="120" s="2" customFormat="1">
      <c r="A120" s="40"/>
      <c r="B120" s="41"/>
      <c r="C120" s="42"/>
      <c r="D120" s="230" t="s">
        <v>260</v>
      </c>
      <c r="E120" s="42"/>
      <c r="F120" s="231" t="s">
        <v>1691</v>
      </c>
      <c r="G120" s="42"/>
      <c r="H120" s="42"/>
      <c r="I120" s="232"/>
      <c r="J120" s="42"/>
      <c r="K120" s="42"/>
      <c r="L120" s="46"/>
      <c r="M120" s="233"/>
      <c r="N120" s="234"/>
      <c r="O120" s="86"/>
      <c r="P120" s="86"/>
      <c r="Q120" s="86"/>
      <c r="R120" s="86"/>
      <c r="S120" s="86"/>
      <c r="T120" s="87"/>
      <c r="U120" s="40"/>
      <c r="V120" s="40"/>
      <c r="W120" s="40"/>
      <c r="X120" s="40"/>
      <c r="Y120" s="40"/>
      <c r="Z120" s="40"/>
      <c r="AA120" s="40"/>
      <c r="AB120" s="40"/>
      <c r="AC120" s="40"/>
      <c r="AD120" s="40"/>
      <c r="AE120" s="40"/>
      <c r="AT120" s="19" t="s">
        <v>260</v>
      </c>
      <c r="AU120" s="19" t="s">
        <v>78</v>
      </c>
    </row>
    <row r="121" s="13" customFormat="1">
      <c r="A121" s="13"/>
      <c r="B121" s="235"/>
      <c r="C121" s="236"/>
      <c r="D121" s="237" t="s">
        <v>262</v>
      </c>
      <c r="E121" s="238" t="s">
        <v>19</v>
      </c>
      <c r="F121" s="239" t="s">
        <v>1692</v>
      </c>
      <c r="G121" s="236"/>
      <c r="H121" s="238" t="s">
        <v>19</v>
      </c>
      <c r="I121" s="240"/>
      <c r="J121" s="236"/>
      <c r="K121" s="236"/>
      <c r="L121" s="241"/>
      <c r="M121" s="242"/>
      <c r="N121" s="243"/>
      <c r="O121" s="243"/>
      <c r="P121" s="243"/>
      <c r="Q121" s="243"/>
      <c r="R121" s="243"/>
      <c r="S121" s="243"/>
      <c r="T121" s="244"/>
      <c r="U121" s="13"/>
      <c r="V121" s="13"/>
      <c r="W121" s="13"/>
      <c r="X121" s="13"/>
      <c r="Y121" s="13"/>
      <c r="Z121" s="13"/>
      <c r="AA121" s="13"/>
      <c r="AB121" s="13"/>
      <c r="AC121" s="13"/>
      <c r="AD121" s="13"/>
      <c r="AE121" s="13"/>
      <c r="AT121" s="245" t="s">
        <v>262</v>
      </c>
      <c r="AU121" s="245" t="s">
        <v>78</v>
      </c>
      <c r="AV121" s="13" t="s">
        <v>76</v>
      </c>
      <c r="AW121" s="13" t="s">
        <v>31</v>
      </c>
      <c r="AX121" s="13" t="s">
        <v>69</v>
      </c>
      <c r="AY121" s="245" t="s">
        <v>252</v>
      </c>
    </row>
    <row r="122" s="13" customFormat="1">
      <c r="A122" s="13"/>
      <c r="B122" s="235"/>
      <c r="C122" s="236"/>
      <c r="D122" s="237" t="s">
        <v>262</v>
      </c>
      <c r="E122" s="238" t="s">
        <v>19</v>
      </c>
      <c r="F122" s="239" t="s">
        <v>1693</v>
      </c>
      <c r="G122" s="236"/>
      <c r="H122" s="238" t="s">
        <v>19</v>
      </c>
      <c r="I122" s="240"/>
      <c r="J122" s="236"/>
      <c r="K122" s="236"/>
      <c r="L122" s="241"/>
      <c r="M122" s="242"/>
      <c r="N122" s="243"/>
      <c r="O122" s="243"/>
      <c r="P122" s="243"/>
      <c r="Q122" s="243"/>
      <c r="R122" s="243"/>
      <c r="S122" s="243"/>
      <c r="T122" s="244"/>
      <c r="U122" s="13"/>
      <c r="V122" s="13"/>
      <c r="W122" s="13"/>
      <c r="X122" s="13"/>
      <c r="Y122" s="13"/>
      <c r="Z122" s="13"/>
      <c r="AA122" s="13"/>
      <c r="AB122" s="13"/>
      <c r="AC122" s="13"/>
      <c r="AD122" s="13"/>
      <c r="AE122" s="13"/>
      <c r="AT122" s="245" t="s">
        <v>262</v>
      </c>
      <c r="AU122" s="245" t="s">
        <v>78</v>
      </c>
      <c r="AV122" s="13" t="s">
        <v>76</v>
      </c>
      <c r="AW122" s="13" t="s">
        <v>31</v>
      </c>
      <c r="AX122" s="13" t="s">
        <v>69</v>
      </c>
      <c r="AY122" s="245" t="s">
        <v>252</v>
      </c>
    </row>
    <row r="123" s="14" customFormat="1">
      <c r="A123" s="14"/>
      <c r="B123" s="246"/>
      <c r="C123" s="247"/>
      <c r="D123" s="237" t="s">
        <v>262</v>
      </c>
      <c r="E123" s="248" t="s">
        <v>19</v>
      </c>
      <c r="F123" s="249" t="s">
        <v>1694</v>
      </c>
      <c r="G123" s="247"/>
      <c r="H123" s="250">
        <v>0.35999999999999999</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262</v>
      </c>
      <c r="AU123" s="256" t="s">
        <v>78</v>
      </c>
      <c r="AV123" s="14" t="s">
        <v>78</v>
      </c>
      <c r="AW123" s="14" t="s">
        <v>31</v>
      </c>
      <c r="AX123" s="14" t="s">
        <v>69</v>
      </c>
      <c r="AY123" s="256" t="s">
        <v>252</v>
      </c>
    </row>
    <row r="124" s="14" customFormat="1">
      <c r="A124" s="14"/>
      <c r="B124" s="246"/>
      <c r="C124" s="247"/>
      <c r="D124" s="237" t="s">
        <v>262</v>
      </c>
      <c r="E124" s="248" t="s">
        <v>19</v>
      </c>
      <c r="F124" s="249" t="s">
        <v>1695</v>
      </c>
      <c r="G124" s="247"/>
      <c r="H124" s="250">
        <v>0.90000000000000002</v>
      </c>
      <c r="I124" s="251"/>
      <c r="J124" s="247"/>
      <c r="K124" s="247"/>
      <c r="L124" s="252"/>
      <c r="M124" s="253"/>
      <c r="N124" s="254"/>
      <c r="O124" s="254"/>
      <c r="P124" s="254"/>
      <c r="Q124" s="254"/>
      <c r="R124" s="254"/>
      <c r="S124" s="254"/>
      <c r="T124" s="255"/>
      <c r="U124" s="14"/>
      <c r="V124" s="14"/>
      <c r="W124" s="14"/>
      <c r="X124" s="14"/>
      <c r="Y124" s="14"/>
      <c r="Z124" s="14"/>
      <c r="AA124" s="14"/>
      <c r="AB124" s="14"/>
      <c r="AC124" s="14"/>
      <c r="AD124" s="14"/>
      <c r="AE124" s="14"/>
      <c r="AT124" s="256" t="s">
        <v>262</v>
      </c>
      <c r="AU124" s="256" t="s">
        <v>78</v>
      </c>
      <c r="AV124" s="14" t="s">
        <v>78</v>
      </c>
      <c r="AW124" s="14" t="s">
        <v>31</v>
      </c>
      <c r="AX124" s="14" t="s">
        <v>69</v>
      </c>
      <c r="AY124" s="256" t="s">
        <v>252</v>
      </c>
    </row>
    <row r="125" s="15" customFormat="1">
      <c r="A125" s="15"/>
      <c r="B125" s="257"/>
      <c r="C125" s="258"/>
      <c r="D125" s="237" t="s">
        <v>262</v>
      </c>
      <c r="E125" s="259" t="s">
        <v>19</v>
      </c>
      <c r="F125" s="260" t="s">
        <v>265</v>
      </c>
      <c r="G125" s="258"/>
      <c r="H125" s="261">
        <v>1.26</v>
      </c>
      <c r="I125" s="262"/>
      <c r="J125" s="258"/>
      <c r="K125" s="258"/>
      <c r="L125" s="263"/>
      <c r="M125" s="264"/>
      <c r="N125" s="265"/>
      <c r="O125" s="265"/>
      <c r="P125" s="265"/>
      <c r="Q125" s="265"/>
      <c r="R125" s="265"/>
      <c r="S125" s="265"/>
      <c r="T125" s="266"/>
      <c r="U125" s="15"/>
      <c r="V125" s="15"/>
      <c r="W125" s="15"/>
      <c r="X125" s="15"/>
      <c r="Y125" s="15"/>
      <c r="Z125" s="15"/>
      <c r="AA125" s="15"/>
      <c r="AB125" s="15"/>
      <c r="AC125" s="15"/>
      <c r="AD125" s="15"/>
      <c r="AE125" s="15"/>
      <c r="AT125" s="267" t="s">
        <v>262</v>
      </c>
      <c r="AU125" s="267" t="s">
        <v>78</v>
      </c>
      <c r="AV125" s="15" t="s">
        <v>258</v>
      </c>
      <c r="AW125" s="15" t="s">
        <v>31</v>
      </c>
      <c r="AX125" s="15" t="s">
        <v>76</v>
      </c>
      <c r="AY125" s="267" t="s">
        <v>252</v>
      </c>
    </row>
    <row r="126" s="2" customFormat="1" ht="37.8" customHeight="1">
      <c r="A126" s="40"/>
      <c r="B126" s="41"/>
      <c r="C126" s="217" t="s">
        <v>78</v>
      </c>
      <c r="D126" s="217" t="s">
        <v>254</v>
      </c>
      <c r="E126" s="218" t="s">
        <v>1696</v>
      </c>
      <c r="F126" s="219" t="s">
        <v>1697</v>
      </c>
      <c r="G126" s="220" t="s">
        <v>274</v>
      </c>
      <c r="H126" s="221">
        <v>2</v>
      </c>
      <c r="I126" s="222"/>
      <c r="J126" s="223">
        <f>ROUND(I126*H126,2)</f>
        <v>0</v>
      </c>
      <c r="K126" s="219" t="s">
        <v>257</v>
      </c>
      <c r="L126" s="46"/>
      <c r="M126" s="224" t="s">
        <v>19</v>
      </c>
      <c r="N126" s="225" t="s">
        <v>40</v>
      </c>
      <c r="O126" s="86"/>
      <c r="P126" s="226">
        <f>O126*H126</f>
        <v>0</v>
      </c>
      <c r="Q126" s="226">
        <v>0.18142</v>
      </c>
      <c r="R126" s="226">
        <f>Q126*H126</f>
        <v>0.36284</v>
      </c>
      <c r="S126" s="226">
        <v>0</v>
      </c>
      <c r="T126" s="227">
        <f>S126*H126</f>
        <v>0</v>
      </c>
      <c r="U126" s="40"/>
      <c r="V126" s="40"/>
      <c r="W126" s="40"/>
      <c r="X126" s="40"/>
      <c r="Y126" s="40"/>
      <c r="Z126" s="40"/>
      <c r="AA126" s="40"/>
      <c r="AB126" s="40"/>
      <c r="AC126" s="40"/>
      <c r="AD126" s="40"/>
      <c r="AE126" s="40"/>
      <c r="AR126" s="228" t="s">
        <v>258</v>
      </c>
      <c r="AT126" s="228" t="s">
        <v>254</v>
      </c>
      <c r="AU126" s="228" t="s">
        <v>78</v>
      </c>
      <c r="AY126" s="19" t="s">
        <v>252</v>
      </c>
      <c r="BE126" s="229">
        <f>IF(N126="základní",J126,0)</f>
        <v>0</v>
      </c>
      <c r="BF126" s="229">
        <f>IF(N126="snížená",J126,0)</f>
        <v>0</v>
      </c>
      <c r="BG126" s="229">
        <f>IF(N126="zákl. přenesená",J126,0)</f>
        <v>0</v>
      </c>
      <c r="BH126" s="229">
        <f>IF(N126="sníž. přenesená",J126,0)</f>
        <v>0</v>
      </c>
      <c r="BI126" s="229">
        <f>IF(N126="nulová",J126,0)</f>
        <v>0</v>
      </c>
      <c r="BJ126" s="19" t="s">
        <v>76</v>
      </c>
      <c r="BK126" s="229">
        <f>ROUND(I126*H126,2)</f>
        <v>0</v>
      </c>
      <c r="BL126" s="19" t="s">
        <v>258</v>
      </c>
      <c r="BM126" s="228" t="s">
        <v>1698</v>
      </c>
    </row>
    <row r="127" s="2" customFormat="1">
      <c r="A127" s="40"/>
      <c r="B127" s="41"/>
      <c r="C127" s="42"/>
      <c r="D127" s="230" t="s">
        <v>260</v>
      </c>
      <c r="E127" s="42"/>
      <c r="F127" s="231" t="s">
        <v>1699</v>
      </c>
      <c r="G127" s="42"/>
      <c r="H127" s="42"/>
      <c r="I127" s="232"/>
      <c r="J127" s="42"/>
      <c r="K127" s="42"/>
      <c r="L127" s="46"/>
      <c r="M127" s="233"/>
      <c r="N127" s="234"/>
      <c r="O127" s="86"/>
      <c r="P127" s="86"/>
      <c r="Q127" s="86"/>
      <c r="R127" s="86"/>
      <c r="S127" s="86"/>
      <c r="T127" s="87"/>
      <c r="U127" s="40"/>
      <c r="V127" s="40"/>
      <c r="W127" s="40"/>
      <c r="X127" s="40"/>
      <c r="Y127" s="40"/>
      <c r="Z127" s="40"/>
      <c r="AA127" s="40"/>
      <c r="AB127" s="40"/>
      <c r="AC127" s="40"/>
      <c r="AD127" s="40"/>
      <c r="AE127" s="40"/>
      <c r="AT127" s="19" t="s">
        <v>260</v>
      </c>
      <c r="AU127" s="19" t="s">
        <v>78</v>
      </c>
    </row>
    <row r="128" s="14" customFormat="1">
      <c r="A128" s="14"/>
      <c r="B128" s="246"/>
      <c r="C128" s="247"/>
      <c r="D128" s="237" t="s">
        <v>262</v>
      </c>
      <c r="E128" s="248" t="s">
        <v>19</v>
      </c>
      <c r="F128" s="249" t="s">
        <v>1700</v>
      </c>
      <c r="G128" s="247"/>
      <c r="H128" s="250">
        <v>1</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262</v>
      </c>
      <c r="AU128" s="256" t="s">
        <v>78</v>
      </c>
      <c r="AV128" s="14" t="s">
        <v>78</v>
      </c>
      <c r="AW128" s="14" t="s">
        <v>31</v>
      </c>
      <c r="AX128" s="14" t="s">
        <v>69</v>
      </c>
      <c r="AY128" s="256" t="s">
        <v>252</v>
      </c>
    </row>
    <row r="129" s="14" customFormat="1">
      <c r="A129" s="14"/>
      <c r="B129" s="246"/>
      <c r="C129" s="247"/>
      <c r="D129" s="237" t="s">
        <v>262</v>
      </c>
      <c r="E129" s="248" t="s">
        <v>19</v>
      </c>
      <c r="F129" s="249" t="s">
        <v>1701</v>
      </c>
      <c r="G129" s="247"/>
      <c r="H129" s="250">
        <v>1</v>
      </c>
      <c r="I129" s="251"/>
      <c r="J129" s="247"/>
      <c r="K129" s="247"/>
      <c r="L129" s="252"/>
      <c r="M129" s="253"/>
      <c r="N129" s="254"/>
      <c r="O129" s="254"/>
      <c r="P129" s="254"/>
      <c r="Q129" s="254"/>
      <c r="R129" s="254"/>
      <c r="S129" s="254"/>
      <c r="T129" s="255"/>
      <c r="U129" s="14"/>
      <c r="V129" s="14"/>
      <c r="W129" s="14"/>
      <c r="X129" s="14"/>
      <c r="Y129" s="14"/>
      <c r="Z129" s="14"/>
      <c r="AA129" s="14"/>
      <c r="AB129" s="14"/>
      <c r="AC129" s="14"/>
      <c r="AD129" s="14"/>
      <c r="AE129" s="14"/>
      <c r="AT129" s="256" t="s">
        <v>262</v>
      </c>
      <c r="AU129" s="256" t="s">
        <v>78</v>
      </c>
      <c r="AV129" s="14" t="s">
        <v>78</v>
      </c>
      <c r="AW129" s="14" t="s">
        <v>31</v>
      </c>
      <c r="AX129" s="14" t="s">
        <v>69</v>
      </c>
      <c r="AY129" s="256" t="s">
        <v>252</v>
      </c>
    </row>
    <row r="130" s="15" customFormat="1">
      <c r="A130" s="15"/>
      <c r="B130" s="257"/>
      <c r="C130" s="258"/>
      <c r="D130" s="237" t="s">
        <v>262</v>
      </c>
      <c r="E130" s="259" t="s">
        <v>19</v>
      </c>
      <c r="F130" s="260" t="s">
        <v>265</v>
      </c>
      <c r="G130" s="258"/>
      <c r="H130" s="261">
        <v>2</v>
      </c>
      <c r="I130" s="262"/>
      <c r="J130" s="258"/>
      <c r="K130" s="258"/>
      <c r="L130" s="263"/>
      <c r="M130" s="264"/>
      <c r="N130" s="265"/>
      <c r="O130" s="265"/>
      <c r="P130" s="265"/>
      <c r="Q130" s="265"/>
      <c r="R130" s="265"/>
      <c r="S130" s="265"/>
      <c r="T130" s="266"/>
      <c r="U130" s="15"/>
      <c r="V130" s="15"/>
      <c r="W130" s="15"/>
      <c r="X130" s="15"/>
      <c r="Y130" s="15"/>
      <c r="Z130" s="15"/>
      <c r="AA130" s="15"/>
      <c r="AB130" s="15"/>
      <c r="AC130" s="15"/>
      <c r="AD130" s="15"/>
      <c r="AE130" s="15"/>
      <c r="AT130" s="267" t="s">
        <v>262</v>
      </c>
      <c r="AU130" s="267" t="s">
        <v>78</v>
      </c>
      <c r="AV130" s="15" t="s">
        <v>258</v>
      </c>
      <c r="AW130" s="15" t="s">
        <v>31</v>
      </c>
      <c r="AX130" s="15" t="s">
        <v>76</v>
      </c>
      <c r="AY130" s="267" t="s">
        <v>252</v>
      </c>
    </row>
    <row r="131" s="2" customFormat="1" ht="37.8" customHeight="1">
      <c r="A131" s="40"/>
      <c r="B131" s="41"/>
      <c r="C131" s="217" t="s">
        <v>85</v>
      </c>
      <c r="D131" s="217" t="s">
        <v>254</v>
      </c>
      <c r="E131" s="218" t="s">
        <v>266</v>
      </c>
      <c r="F131" s="219" t="s">
        <v>267</v>
      </c>
      <c r="G131" s="220" t="s">
        <v>187</v>
      </c>
      <c r="H131" s="221">
        <v>7.4447999999999999</v>
      </c>
      <c r="I131" s="222"/>
      <c r="J131" s="223">
        <f>ROUND(I131*H131,2)</f>
        <v>0</v>
      </c>
      <c r="K131" s="219" t="s">
        <v>257</v>
      </c>
      <c r="L131" s="46"/>
      <c r="M131" s="224" t="s">
        <v>19</v>
      </c>
      <c r="N131" s="225" t="s">
        <v>40</v>
      </c>
      <c r="O131" s="86"/>
      <c r="P131" s="226">
        <f>O131*H131</f>
        <v>0</v>
      </c>
      <c r="Q131" s="226">
        <v>0.34839999999999999</v>
      </c>
      <c r="R131" s="226">
        <f>Q131*H131</f>
        <v>2.5937683199999997</v>
      </c>
      <c r="S131" s="226">
        <v>0</v>
      </c>
      <c r="T131" s="227">
        <f>S131*H131</f>
        <v>0</v>
      </c>
      <c r="U131" s="40"/>
      <c r="V131" s="40"/>
      <c r="W131" s="40"/>
      <c r="X131" s="40"/>
      <c r="Y131" s="40"/>
      <c r="Z131" s="40"/>
      <c r="AA131" s="40"/>
      <c r="AB131" s="40"/>
      <c r="AC131" s="40"/>
      <c r="AD131" s="40"/>
      <c r="AE131" s="40"/>
      <c r="AR131" s="228" t="s">
        <v>258</v>
      </c>
      <c r="AT131" s="228" t="s">
        <v>254</v>
      </c>
      <c r="AU131" s="228" t="s">
        <v>78</v>
      </c>
      <c r="AY131" s="19" t="s">
        <v>252</v>
      </c>
      <c r="BE131" s="229">
        <f>IF(N131="základní",J131,0)</f>
        <v>0</v>
      </c>
      <c r="BF131" s="229">
        <f>IF(N131="snížená",J131,0)</f>
        <v>0</v>
      </c>
      <c r="BG131" s="229">
        <f>IF(N131="zákl. přenesená",J131,0)</f>
        <v>0</v>
      </c>
      <c r="BH131" s="229">
        <f>IF(N131="sníž. přenesená",J131,0)</f>
        <v>0</v>
      </c>
      <c r="BI131" s="229">
        <f>IF(N131="nulová",J131,0)</f>
        <v>0</v>
      </c>
      <c r="BJ131" s="19" t="s">
        <v>76</v>
      </c>
      <c r="BK131" s="229">
        <f>ROUND(I131*H131,2)</f>
        <v>0</v>
      </c>
      <c r="BL131" s="19" t="s">
        <v>258</v>
      </c>
      <c r="BM131" s="228" t="s">
        <v>1702</v>
      </c>
    </row>
    <row r="132" s="2" customFormat="1">
      <c r="A132" s="40"/>
      <c r="B132" s="41"/>
      <c r="C132" s="42"/>
      <c r="D132" s="230" t="s">
        <v>260</v>
      </c>
      <c r="E132" s="42"/>
      <c r="F132" s="231" t="s">
        <v>269</v>
      </c>
      <c r="G132" s="42"/>
      <c r="H132" s="42"/>
      <c r="I132" s="232"/>
      <c r="J132" s="42"/>
      <c r="K132" s="42"/>
      <c r="L132" s="46"/>
      <c r="M132" s="233"/>
      <c r="N132" s="234"/>
      <c r="O132" s="86"/>
      <c r="P132" s="86"/>
      <c r="Q132" s="86"/>
      <c r="R132" s="86"/>
      <c r="S132" s="86"/>
      <c r="T132" s="87"/>
      <c r="U132" s="40"/>
      <c r="V132" s="40"/>
      <c r="W132" s="40"/>
      <c r="X132" s="40"/>
      <c r="Y132" s="40"/>
      <c r="Z132" s="40"/>
      <c r="AA132" s="40"/>
      <c r="AB132" s="40"/>
      <c r="AC132" s="40"/>
      <c r="AD132" s="40"/>
      <c r="AE132" s="40"/>
      <c r="AT132" s="19" t="s">
        <v>260</v>
      </c>
      <c r="AU132" s="19" t="s">
        <v>78</v>
      </c>
    </row>
    <row r="133" s="13" customFormat="1">
      <c r="A133" s="13"/>
      <c r="B133" s="235"/>
      <c r="C133" s="236"/>
      <c r="D133" s="237" t="s">
        <v>262</v>
      </c>
      <c r="E133" s="238" t="s">
        <v>19</v>
      </c>
      <c r="F133" s="239" t="s">
        <v>1703</v>
      </c>
      <c r="G133" s="236"/>
      <c r="H133" s="238" t="s">
        <v>19</v>
      </c>
      <c r="I133" s="240"/>
      <c r="J133" s="236"/>
      <c r="K133" s="236"/>
      <c r="L133" s="241"/>
      <c r="M133" s="242"/>
      <c r="N133" s="243"/>
      <c r="O133" s="243"/>
      <c r="P133" s="243"/>
      <c r="Q133" s="243"/>
      <c r="R133" s="243"/>
      <c r="S133" s="243"/>
      <c r="T133" s="244"/>
      <c r="U133" s="13"/>
      <c r="V133" s="13"/>
      <c r="W133" s="13"/>
      <c r="X133" s="13"/>
      <c r="Y133" s="13"/>
      <c r="Z133" s="13"/>
      <c r="AA133" s="13"/>
      <c r="AB133" s="13"/>
      <c r="AC133" s="13"/>
      <c r="AD133" s="13"/>
      <c r="AE133" s="13"/>
      <c r="AT133" s="245" t="s">
        <v>262</v>
      </c>
      <c r="AU133" s="245" t="s">
        <v>78</v>
      </c>
      <c r="AV133" s="13" t="s">
        <v>76</v>
      </c>
      <c r="AW133" s="13" t="s">
        <v>31</v>
      </c>
      <c r="AX133" s="13" t="s">
        <v>69</v>
      </c>
      <c r="AY133" s="245" t="s">
        <v>252</v>
      </c>
    </row>
    <row r="134" s="14" customFormat="1">
      <c r="A134" s="14"/>
      <c r="B134" s="246"/>
      <c r="C134" s="247"/>
      <c r="D134" s="237" t="s">
        <v>262</v>
      </c>
      <c r="E134" s="248" t="s">
        <v>19</v>
      </c>
      <c r="F134" s="249" t="s">
        <v>1704</v>
      </c>
      <c r="G134" s="247"/>
      <c r="H134" s="250">
        <v>1.8</v>
      </c>
      <c r="I134" s="251"/>
      <c r="J134" s="247"/>
      <c r="K134" s="247"/>
      <c r="L134" s="252"/>
      <c r="M134" s="253"/>
      <c r="N134" s="254"/>
      <c r="O134" s="254"/>
      <c r="P134" s="254"/>
      <c r="Q134" s="254"/>
      <c r="R134" s="254"/>
      <c r="S134" s="254"/>
      <c r="T134" s="255"/>
      <c r="U134" s="14"/>
      <c r="V134" s="14"/>
      <c r="W134" s="14"/>
      <c r="X134" s="14"/>
      <c r="Y134" s="14"/>
      <c r="Z134" s="14"/>
      <c r="AA134" s="14"/>
      <c r="AB134" s="14"/>
      <c r="AC134" s="14"/>
      <c r="AD134" s="14"/>
      <c r="AE134" s="14"/>
      <c r="AT134" s="256" t="s">
        <v>262</v>
      </c>
      <c r="AU134" s="256" t="s">
        <v>78</v>
      </c>
      <c r="AV134" s="14" t="s">
        <v>78</v>
      </c>
      <c r="AW134" s="14" t="s">
        <v>31</v>
      </c>
      <c r="AX134" s="14" t="s">
        <v>69</v>
      </c>
      <c r="AY134" s="256" t="s">
        <v>252</v>
      </c>
    </row>
    <row r="135" s="14" customFormat="1">
      <c r="A135" s="14"/>
      <c r="B135" s="246"/>
      <c r="C135" s="247"/>
      <c r="D135" s="237" t="s">
        <v>262</v>
      </c>
      <c r="E135" s="248" t="s">
        <v>19</v>
      </c>
      <c r="F135" s="249" t="s">
        <v>1705</v>
      </c>
      <c r="G135" s="247"/>
      <c r="H135" s="250">
        <v>2.0448</v>
      </c>
      <c r="I135" s="251"/>
      <c r="J135" s="247"/>
      <c r="K135" s="247"/>
      <c r="L135" s="252"/>
      <c r="M135" s="253"/>
      <c r="N135" s="254"/>
      <c r="O135" s="254"/>
      <c r="P135" s="254"/>
      <c r="Q135" s="254"/>
      <c r="R135" s="254"/>
      <c r="S135" s="254"/>
      <c r="T135" s="255"/>
      <c r="U135" s="14"/>
      <c r="V135" s="14"/>
      <c r="W135" s="14"/>
      <c r="X135" s="14"/>
      <c r="Y135" s="14"/>
      <c r="Z135" s="14"/>
      <c r="AA135" s="14"/>
      <c r="AB135" s="14"/>
      <c r="AC135" s="14"/>
      <c r="AD135" s="14"/>
      <c r="AE135" s="14"/>
      <c r="AT135" s="256" t="s">
        <v>262</v>
      </c>
      <c r="AU135" s="256" t="s">
        <v>78</v>
      </c>
      <c r="AV135" s="14" t="s">
        <v>78</v>
      </c>
      <c r="AW135" s="14" t="s">
        <v>31</v>
      </c>
      <c r="AX135" s="14" t="s">
        <v>69</v>
      </c>
      <c r="AY135" s="256" t="s">
        <v>252</v>
      </c>
    </row>
    <row r="136" s="14" customFormat="1">
      <c r="A136" s="14"/>
      <c r="B136" s="246"/>
      <c r="C136" s="247"/>
      <c r="D136" s="237" t="s">
        <v>262</v>
      </c>
      <c r="E136" s="248" t="s">
        <v>19</v>
      </c>
      <c r="F136" s="249" t="s">
        <v>1706</v>
      </c>
      <c r="G136" s="247"/>
      <c r="H136" s="250">
        <v>3.6000000000000001</v>
      </c>
      <c r="I136" s="251"/>
      <c r="J136" s="247"/>
      <c r="K136" s="247"/>
      <c r="L136" s="252"/>
      <c r="M136" s="253"/>
      <c r="N136" s="254"/>
      <c r="O136" s="254"/>
      <c r="P136" s="254"/>
      <c r="Q136" s="254"/>
      <c r="R136" s="254"/>
      <c r="S136" s="254"/>
      <c r="T136" s="255"/>
      <c r="U136" s="14"/>
      <c r="V136" s="14"/>
      <c r="W136" s="14"/>
      <c r="X136" s="14"/>
      <c r="Y136" s="14"/>
      <c r="Z136" s="14"/>
      <c r="AA136" s="14"/>
      <c r="AB136" s="14"/>
      <c r="AC136" s="14"/>
      <c r="AD136" s="14"/>
      <c r="AE136" s="14"/>
      <c r="AT136" s="256" t="s">
        <v>262</v>
      </c>
      <c r="AU136" s="256" t="s">
        <v>78</v>
      </c>
      <c r="AV136" s="14" t="s">
        <v>78</v>
      </c>
      <c r="AW136" s="14" t="s">
        <v>31</v>
      </c>
      <c r="AX136" s="14" t="s">
        <v>69</v>
      </c>
      <c r="AY136" s="256" t="s">
        <v>252</v>
      </c>
    </row>
    <row r="137" s="15" customFormat="1">
      <c r="A137" s="15"/>
      <c r="B137" s="257"/>
      <c r="C137" s="258"/>
      <c r="D137" s="237" t="s">
        <v>262</v>
      </c>
      <c r="E137" s="259" t="s">
        <v>19</v>
      </c>
      <c r="F137" s="260" t="s">
        <v>265</v>
      </c>
      <c r="G137" s="258"/>
      <c r="H137" s="261">
        <v>7.4447999999999999</v>
      </c>
      <c r="I137" s="262"/>
      <c r="J137" s="258"/>
      <c r="K137" s="258"/>
      <c r="L137" s="263"/>
      <c r="M137" s="264"/>
      <c r="N137" s="265"/>
      <c r="O137" s="265"/>
      <c r="P137" s="265"/>
      <c r="Q137" s="265"/>
      <c r="R137" s="265"/>
      <c r="S137" s="265"/>
      <c r="T137" s="266"/>
      <c r="U137" s="15"/>
      <c r="V137" s="15"/>
      <c r="W137" s="15"/>
      <c r="X137" s="15"/>
      <c r="Y137" s="15"/>
      <c r="Z137" s="15"/>
      <c r="AA137" s="15"/>
      <c r="AB137" s="15"/>
      <c r="AC137" s="15"/>
      <c r="AD137" s="15"/>
      <c r="AE137" s="15"/>
      <c r="AT137" s="267" t="s">
        <v>262</v>
      </c>
      <c r="AU137" s="267" t="s">
        <v>78</v>
      </c>
      <c r="AV137" s="15" t="s">
        <v>258</v>
      </c>
      <c r="AW137" s="15" t="s">
        <v>31</v>
      </c>
      <c r="AX137" s="15" t="s">
        <v>76</v>
      </c>
      <c r="AY137" s="267" t="s">
        <v>252</v>
      </c>
    </row>
    <row r="138" s="2" customFormat="1" ht="44.25" customHeight="1">
      <c r="A138" s="40"/>
      <c r="B138" s="41"/>
      <c r="C138" s="217" t="s">
        <v>258</v>
      </c>
      <c r="D138" s="217" t="s">
        <v>254</v>
      </c>
      <c r="E138" s="218" t="s">
        <v>1707</v>
      </c>
      <c r="F138" s="219" t="s">
        <v>1708</v>
      </c>
      <c r="G138" s="220" t="s">
        <v>187</v>
      </c>
      <c r="H138" s="221">
        <v>2.242</v>
      </c>
      <c r="I138" s="222"/>
      <c r="J138" s="223">
        <f>ROUND(I138*H138,2)</f>
        <v>0</v>
      </c>
      <c r="K138" s="219" t="s">
        <v>257</v>
      </c>
      <c r="L138" s="46"/>
      <c r="M138" s="224" t="s">
        <v>19</v>
      </c>
      <c r="N138" s="225" t="s">
        <v>40</v>
      </c>
      <c r="O138" s="86"/>
      <c r="P138" s="226">
        <f>O138*H138</f>
        <v>0</v>
      </c>
      <c r="Q138" s="226">
        <v>0.31433</v>
      </c>
      <c r="R138" s="226">
        <f>Q138*H138</f>
        <v>0.70472785999999998</v>
      </c>
      <c r="S138" s="226">
        <v>0</v>
      </c>
      <c r="T138" s="227">
        <f>S138*H138</f>
        <v>0</v>
      </c>
      <c r="U138" s="40"/>
      <c r="V138" s="40"/>
      <c r="W138" s="40"/>
      <c r="X138" s="40"/>
      <c r="Y138" s="40"/>
      <c r="Z138" s="40"/>
      <c r="AA138" s="40"/>
      <c r="AB138" s="40"/>
      <c r="AC138" s="40"/>
      <c r="AD138" s="40"/>
      <c r="AE138" s="40"/>
      <c r="AR138" s="228" t="s">
        <v>258</v>
      </c>
      <c r="AT138" s="228" t="s">
        <v>254</v>
      </c>
      <c r="AU138" s="228" t="s">
        <v>78</v>
      </c>
      <c r="AY138" s="19" t="s">
        <v>252</v>
      </c>
      <c r="BE138" s="229">
        <f>IF(N138="základní",J138,0)</f>
        <v>0</v>
      </c>
      <c r="BF138" s="229">
        <f>IF(N138="snížená",J138,0)</f>
        <v>0</v>
      </c>
      <c r="BG138" s="229">
        <f>IF(N138="zákl. přenesená",J138,0)</f>
        <v>0</v>
      </c>
      <c r="BH138" s="229">
        <f>IF(N138="sníž. přenesená",J138,0)</f>
        <v>0</v>
      </c>
      <c r="BI138" s="229">
        <f>IF(N138="nulová",J138,0)</f>
        <v>0</v>
      </c>
      <c r="BJ138" s="19" t="s">
        <v>76</v>
      </c>
      <c r="BK138" s="229">
        <f>ROUND(I138*H138,2)</f>
        <v>0</v>
      </c>
      <c r="BL138" s="19" t="s">
        <v>258</v>
      </c>
      <c r="BM138" s="228" t="s">
        <v>1709</v>
      </c>
    </row>
    <row r="139" s="2" customFormat="1">
      <c r="A139" s="40"/>
      <c r="B139" s="41"/>
      <c r="C139" s="42"/>
      <c r="D139" s="230" t="s">
        <v>260</v>
      </c>
      <c r="E139" s="42"/>
      <c r="F139" s="231" t="s">
        <v>1710</v>
      </c>
      <c r="G139" s="42"/>
      <c r="H139" s="42"/>
      <c r="I139" s="232"/>
      <c r="J139" s="42"/>
      <c r="K139" s="42"/>
      <c r="L139" s="46"/>
      <c r="M139" s="233"/>
      <c r="N139" s="234"/>
      <c r="O139" s="86"/>
      <c r="P139" s="86"/>
      <c r="Q139" s="86"/>
      <c r="R139" s="86"/>
      <c r="S139" s="86"/>
      <c r="T139" s="87"/>
      <c r="U139" s="40"/>
      <c r="V139" s="40"/>
      <c r="W139" s="40"/>
      <c r="X139" s="40"/>
      <c r="Y139" s="40"/>
      <c r="Z139" s="40"/>
      <c r="AA139" s="40"/>
      <c r="AB139" s="40"/>
      <c r="AC139" s="40"/>
      <c r="AD139" s="40"/>
      <c r="AE139" s="40"/>
      <c r="AT139" s="19" t="s">
        <v>260</v>
      </c>
      <c r="AU139" s="19" t="s">
        <v>78</v>
      </c>
    </row>
    <row r="140" s="13" customFormat="1">
      <c r="A140" s="13"/>
      <c r="B140" s="235"/>
      <c r="C140" s="236"/>
      <c r="D140" s="237" t="s">
        <v>262</v>
      </c>
      <c r="E140" s="238" t="s">
        <v>19</v>
      </c>
      <c r="F140" s="239" t="s">
        <v>1711</v>
      </c>
      <c r="G140" s="236"/>
      <c r="H140" s="238" t="s">
        <v>19</v>
      </c>
      <c r="I140" s="240"/>
      <c r="J140" s="236"/>
      <c r="K140" s="236"/>
      <c r="L140" s="241"/>
      <c r="M140" s="242"/>
      <c r="N140" s="243"/>
      <c r="O140" s="243"/>
      <c r="P140" s="243"/>
      <c r="Q140" s="243"/>
      <c r="R140" s="243"/>
      <c r="S140" s="243"/>
      <c r="T140" s="244"/>
      <c r="U140" s="13"/>
      <c r="V140" s="13"/>
      <c r="W140" s="13"/>
      <c r="X140" s="13"/>
      <c r="Y140" s="13"/>
      <c r="Z140" s="13"/>
      <c r="AA140" s="13"/>
      <c r="AB140" s="13"/>
      <c r="AC140" s="13"/>
      <c r="AD140" s="13"/>
      <c r="AE140" s="13"/>
      <c r="AT140" s="245" t="s">
        <v>262</v>
      </c>
      <c r="AU140" s="245" t="s">
        <v>78</v>
      </c>
      <c r="AV140" s="13" t="s">
        <v>76</v>
      </c>
      <c r="AW140" s="13" t="s">
        <v>31</v>
      </c>
      <c r="AX140" s="13" t="s">
        <v>69</v>
      </c>
      <c r="AY140" s="245" t="s">
        <v>252</v>
      </c>
    </row>
    <row r="141" s="13" customFormat="1">
      <c r="A141" s="13"/>
      <c r="B141" s="235"/>
      <c r="C141" s="236"/>
      <c r="D141" s="237" t="s">
        <v>262</v>
      </c>
      <c r="E141" s="238" t="s">
        <v>19</v>
      </c>
      <c r="F141" s="239" t="s">
        <v>1703</v>
      </c>
      <c r="G141" s="236"/>
      <c r="H141" s="238" t="s">
        <v>19</v>
      </c>
      <c r="I141" s="240"/>
      <c r="J141" s="236"/>
      <c r="K141" s="236"/>
      <c r="L141" s="241"/>
      <c r="M141" s="242"/>
      <c r="N141" s="243"/>
      <c r="O141" s="243"/>
      <c r="P141" s="243"/>
      <c r="Q141" s="243"/>
      <c r="R141" s="243"/>
      <c r="S141" s="243"/>
      <c r="T141" s="244"/>
      <c r="U141" s="13"/>
      <c r="V141" s="13"/>
      <c r="W141" s="13"/>
      <c r="X141" s="13"/>
      <c r="Y141" s="13"/>
      <c r="Z141" s="13"/>
      <c r="AA141" s="13"/>
      <c r="AB141" s="13"/>
      <c r="AC141" s="13"/>
      <c r="AD141" s="13"/>
      <c r="AE141" s="13"/>
      <c r="AT141" s="245" t="s">
        <v>262</v>
      </c>
      <c r="AU141" s="245" t="s">
        <v>78</v>
      </c>
      <c r="AV141" s="13" t="s">
        <v>76</v>
      </c>
      <c r="AW141" s="13" t="s">
        <v>31</v>
      </c>
      <c r="AX141" s="13" t="s">
        <v>69</v>
      </c>
      <c r="AY141" s="245" t="s">
        <v>252</v>
      </c>
    </row>
    <row r="142" s="14" customFormat="1">
      <c r="A142" s="14"/>
      <c r="B142" s="246"/>
      <c r="C142" s="247"/>
      <c r="D142" s="237" t="s">
        <v>262</v>
      </c>
      <c r="E142" s="248" t="s">
        <v>19</v>
      </c>
      <c r="F142" s="249" t="s">
        <v>1712</v>
      </c>
      <c r="G142" s="247"/>
      <c r="H142" s="250">
        <v>2.242</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262</v>
      </c>
      <c r="AU142" s="256" t="s">
        <v>78</v>
      </c>
      <c r="AV142" s="14" t="s">
        <v>78</v>
      </c>
      <c r="AW142" s="14" t="s">
        <v>31</v>
      </c>
      <c r="AX142" s="14" t="s">
        <v>76</v>
      </c>
      <c r="AY142" s="256" t="s">
        <v>252</v>
      </c>
    </row>
    <row r="143" s="2" customFormat="1" ht="24.15" customHeight="1">
      <c r="A143" s="40"/>
      <c r="B143" s="41"/>
      <c r="C143" s="217" t="s">
        <v>284</v>
      </c>
      <c r="D143" s="217" t="s">
        <v>254</v>
      </c>
      <c r="E143" s="218" t="s">
        <v>326</v>
      </c>
      <c r="F143" s="219" t="s">
        <v>327</v>
      </c>
      <c r="G143" s="220" t="s">
        <v>183</v>
      </c>
      <c r="H143" s="221">
        <v>4.7199999999999998</v>
      </c>
      <c r="I143" s="222"/>
      <c r="J143" s="223">
        <f>ROUND(I143*H143,2)</f>
        <v>0</v>
      </c>
      <c r="K143" s="219" t="s">
        <v>257</v>
      </c>
      <c r="L143" s="46"/>
      <c r="M143" s="224" t="s">
        <v>19</v>
      </c>
      <c r="N143" s="225" t="s">
        <v>40</v>
      </c>
      <c r="O143" s="86"/>
      <c r="P143" s="226">
        <f>O143*H143</f>
        <v>0</v>
      </c>
      <c r="Q143" s="226">
        <v>0.00012999999999999999</v>
      </c>
      <c r="R143" s="226">
        <f>Q143*H143</f>
        <v>0.00061359999999999995</v>
      </c>
      <c r="S143" s="226">
        <v>0</v>
      </c>
      <c r="T143" s="227">
        <f>S143*H143</f>
        <v>0</v>
      </c>
      <c r="U143" s="40"/>
      <c r="V143" s="40"/>
      <c r="W143" s="40"/>
      <c r="X143" s="40"/>
      <c r="Y143" s="40"/>
      <c r="Z143" s="40"/>
      <c r="AA143" s="40"/>
      <c r="AB143" s="40"/>
      <c r="AC143" s="40"/>
      <c r="AD143" s="40"/>
      <c r="AE143" s="40"/>
      <c r="AR143" s="228" t="s">
        <v>258</v>
      </c>
      <c r="AT143" s="228" t="s">
        <v>254</v>
      </c>
      <c r="AU143" s="228" t="s">
        <v>78</v>
      </c>
      <c r="AY143" s="19" t="s">
        <v>252</v>
      </c>
      <c r="BE143" s="229">
        <f>IF(N143="základní",J143,0)</f>
        <v>0</v>
      </c>
      <c r="BF143" s="229">
        <f>IF(N143="snížená",J143,0)</f>
        <v>0</v>
      </c>
      <c r="BG143" s="229">
        <f>IF(N143="zákl. přenesená",J143,0)</f>
        <v>0</v>
      </c>
      <c r="BH143" s="229">
        <f>IF(N143="sníž. přenesená",J143,0)</f>
        <v>0</v>
      </c>
      <c r="BI143" s="229">
        <f>IF(N143="nulová",J143,0)</f>
        <v>0</v>
      </c>
      <c r="BJ143" s="19" t="s">
        <v>76</v>
      </c>
      <c r="BK143" s="229">
        <f>ROUND(I143*H143,2)</f>
        <v>0</v>
      </c>
      <c r="BL143" s="19" t="s">
        <v>258</v>
      </c>
      <c r="BM143" s="228" t="s">
        <v>1713</v>
      </c>
    </row>
    <row r="144" s="2" customFormat="1">
      <c r="A144" s="40"/>
      <c r="B144" s="41"/>
      <c r="C144" s="42"/>
      <c r="D144" s="230" t="s">
        <v>260</v>
      </c>
      <c r="E144" s="42"/>
      <c r="F144" s="231" t="s">
        <v>329</v>
      </c>
      <c r="G144" s="42"/>
      <c r="H144" s="42"/>
      <c r="I144" s="232"/>
      <c r="J144" s="42"/>
      <c r="K144" s="42"/>
      <c r="L144" s="46"/>
      <c r="M144" s="233"/>
      <c r="N144" s="234"/>
      <c r="O144" s="86"/>
      <c r="P144" s="86"/>
      <c r="Q144" s="86"/>
      <c r="R144" s="86"/>
      <c r="S144" s="86"/>
      <c r="T144" s="87"/>
      <c r="U144" s="40"/>
      <c r="V144" s="40"/>
      <c r="W144" s="40"/>
      <c r="X144" s="40"/>
      <c r="Y144" s="40"/>
      <c r="Z144" s="40"/>
      <c r="AA144" s="40"/>
      <c r="AB144" s="40"/>
      <c r="AC144" s="40"/>
      <c r="AD144" s="40"/>
      <c r="AE144" s="40"/>
      <c r="AT144" s="19" t="s">
        <v>260</v>
      </c>
      <c r="AU144" s="19" t="s">
        <v>78</v>
      </c>
    </row>
    <row r="145" s="13" customFormat="1">
      <c r="A145" s="13"/>
      <c r="B145" s="235"/>
      <c r="C145" s="236"/>
      <c r="D145" s="237" t="s">
        <v>262</v>
      </c>
      <c r="E145" s="238" t="s">
        <v>19</v>
      </c>
      <c r="F145" s="239" t="s">
        <v>1714</v>
      </c>
      <c r="G145" s="236"/>
      <c r="H145" s="238" t="s">
        <v>19</v>
      </c>
      <c r="I145" s="240"/>
      <c r="J145" s="236"/>
      <c r="K145" s="236"/>
      <c r="L145" s="241"/>
      <c r="M145" s="242"/>
      <c r="N145" s="243"/>
      <c r="O145" s="243"/>
      <c r="P145" s="243"/>
      <c r="Q145" s="243"/>
      <c r="R145" s="243"/>
      <c r="S145" s="243"/>
      <c r="T145" s="244"/>
      <c r="U145" s="13"/>
      <c r="V145" s="13"/>
      <c r="W145" s="13"/>
      <c r="X145" s="13"/>
      <c r="Y145" s="13"/>
      <c r="Z145" s="13"/>
      <c r="AA145" s="13"/>
      <c r="AB145" s="13"/>
      <c r="AC145" s="13"/>
      <c r="AD145" s="13"/>
      <c r="AE145" s="13"/>
      <c r="AT145" s="245" t="s">
        <v>262</v>
      </c>
      <c r="AU145" s="245" t="s">
        <v>78</v>
      </c>
      <c r="AV145" s="13" t="s">
        <v>76</v>
      </c>
      <c r="AW145" s="13" t="s">
        <v>31</v>
      </c>
      <c r="AX145" s="13" t="s">
        <v>69</v>
      </c>
      <c r="AY145" s="245" t="s">
        <v>252</v>
      </c>
    </row>
    <row r="146" s="13" customFormat="1">
      <c r="A146" s="13"/>
      <c r="B146" s="235"/>
      <c r="C146" s="236"/>
      <c r="D146" s="237" t="s">
        <v>262</v>
      </c>
      <c r="E146" s="238" t="s">
        <v>19</v>
      </c>
      <c r="F146" s="239" t="s">
        <v>1703</v>
      </c>
      <c r="G146" s="236"/>
      <c r="H146" s="238" t="s">
        <v>19</v>
      </c>
      <c r="I146" s="240"/>
      <c r="J146" s="236"/>
      <c r="K146" s="236"/>
      <c r="L146" s="241"/>
      <c r="M146" s="242"/>
      <c r="N146" s="243"/>
      <c r="O146" s="243"/>
      <c r="P146" s="243"/>
      <c r="Q146" s="243"/>
      <c r="R146" s="243"/>
      <c r="S146" s="243"/>
      <c r="T146" s="244"/>
      <c r="U146" s="13"/>
      <c r="V146" s="13"/>
      <c r="W146" s="13"/>
      <c r="X146" s="13"/>
      <c r="Y146" s="13"/>
      <c r="Z146" s="13"/>
      <c r="AA146" s="13"/>
      <c r="AB146" s="13"/>
      <c r="AC146" s="13"/>
      <c r="AD146" s="13"/>
      <c r="AE146" s="13"/>
      <c r="AT146" s="245" t="s">
        <v>262</v>
      </c>
      <c r="AU146" s="245" t="s">
        <v>78</v>
      </c>
      <c r="AV146" s="13" t="s">
        <v>76</v>
      </c>
      <c r="AW146" s="13" t="s">
        <v>31</v>
      </c>
      <c r="AX146" s="13" t="s">
        <v>69</v>
      </c>
      <c r="AY146" s="245" t="s">
        <v>252</v>
      </c>
    </row>
    <row r="147" s="14" customFormat="1">
      <c r="A147" s="14"/>
      <c r="B147" s="246"/>
      <c r="C147" s="247"/>
      <c r="D147" s="237" t="s">
        <v>262</v>
      </c>
      <c r="E147" s="248" t="s">
        <v>19</v>
      </c>
      <c r="F147" s="249" t="s">
        <v>1715</v>
      </c>
      <c r="G147" s="247"/>
      <c r="H147" s="250">
        <v>4.7199999999999998</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262</v>
      </c>
      <c r="AU147" s="256" t="s">
        <v>78</v>
      </c>
      <c r="AV147" s="14" t="s">
        <v>78</v>
      </c>
      <c r="AW147" s="14" t="s">
        <v>31</v>
      </c>
      <c r="AX147" s="14" t="s">
        <v>76</v>
      </c>
      <c r="AY147" s="256" t="s">
        <v>252</v>
      </c>
    </row>
    <row r="148" s="2" customFormat="1" ht="24.15" customHeight="1">
      <c r="A148" s="40"/>
      <c r="B148" s="41"/>
      <c r="C148" s="217" t="s">
        <v>290</v>
      </c>
      <c r="D148" s="217" t="s">
        <v>254</v>
      </c>
      <c r="E148" s="218" t="s">
        <v>1716</v>
      </c>
      <c r="F148" s="219" t="s">
        <v>1717</v>
      </c>
      <c r="G148" s="220" t="s">
        <v>187</v>
      </c>
      <c r="H148" s="221">
        <v>4.6935000000000002</v>
      </c>
      <c r="I148" s="222"/>
      <c r="J148" s="223">
        <f>ROUND(I148*H148,2)</f>
        <v>0</v>
      </c>
      <c r="K148" s="219" t="s">
        <v>257</v>
      </c>
      <c r="L148" s="46"/>
      <c r="M148" s="224" t="s">
        <v>19</v>
      </c>
      <c r="N148" s="225" t="s">
        <v>40</v>
      </c>
      <c r="O148" s="86"/>
      <c r="P148" s="226">
        <f>O148*H148</f>
        <v>0</v>
      </c>
      <c r="Q148" s="226">
        <v>0.12335</v>
      </c>
      <c r="R148" s="226">
        <f>Q148*H148</f>
        <v>0.57894322500000006</v>
      </c>
      <c r="S148" s="226">
        <v>0</v>
      </c>
      <c r="T148" s="227">
        <f>S148*H148</f>
        <v>0</v>
      </c>
      <c r="U148" s="40"/>
      <c r="V148" s="40"/>
      <c r="W148" s="40"/>
      <c r="X148" s="40"/>
      <c r="Y148" s="40"/>
      <c r="Z148" s="40"/>
      <c r="AA148" s="40"/>
      <c r="AB148" s="40"/>
      <c r="AC148" s="40"/>
      <c r="AD148" s="40"/>
      <c r="AE148" s="40"/>
      <c r="AR148" s="228" t="s">
        <v>258</v>
      </c>
      <c r="AT148" s="228" t="s">
        <v>254</v>
      </c>
      <c r="AU148" s="228" t="s">
        <v>78</v>
      </c>
      <c r="AY148" s="19" t="s">
        <v>252</v>
      </c>
      <c r="BE148" s="229">
        <f>IF(N148="základní",J148,0)</f>
        <v>0</v>
      </c>
      <c r="BF148" s="229">
        <f>IF(N148="snížená",J148,0)</f>
        <v>0</v>
      </c>
      <c r="BG148" s="229">
        <f>IF(N148="zákl. přenesená",J148,0)</f>
        <v>0</v>
      </c>
      <c r="BH148" s="229">
        <f>IF(N148="sníž. přenesená",J148,0)</f>
        <v>0</v>
      </c>
      <c r="BI148" s="229">
        <f>IF(N148="nulová",J148,0)</f>
        <v>0</v>
      </c>
      <c r="BJ148" s="19" t="s">
        <v>76</v>
      </c>
      <c r="BK148" s="229">
        <f>ROUND(I148*H148,2)</f>
        <v>0</v>
      </c>
      <c r="BL148" s="19" t="s">
        <v>258</v>
      </c>
      <c r="BM148" s="228" t="s">
        <v>1718</v>
      </c>
    </row>
    <row r="149" s="2" customFormat="1">
      <c r="A149" s="40"/>
      <c r="B149" s="41"/>
      <c r="C149" s="42"/>
      <c r="D149" s="230" t="s">
        <v>260</v>
      </c>
      <c r="E149" s="42"/>
      <c r="F149" s="231" t="s">
        <v>1719</v>
      </c>
      <c r="G149" s="42"/>
      <c r="H149" s="42"/>
      <c r="I149" s="232"/>
      <c r="J149" s="42"/>
      <c r="K149" s="42"/>
      <c r="L149" s="46"/>
      <c r="M149" s="233"/>
      <c r="N149" s="234"/>
      <c r="O149" s="86"/>
      <c r="P149" s="86"/>
      <c r="Q149" s="86"/>
      <c r="R149" s="86"/>
      <c r="S149" s="86"/>
      <c r="T149" s="87"/>
      <c r="U149" s="40"/>
      <c r="V149" s="40"/>
      <c r="W149" s="40"/>
      <c r="X149" s="40"/>
      <c r="Y149" s="40"/>
      <c r="Z149" s="40"/>
      <c r="AA149" s="40"/>
      <c r="AB149" s="40"/>
      <c r="AC149" s="40"/>
      <c r="AD149" s="40"/>
      <c r="AE149" s="40"/>
      <c r="AT149" s="19" t="s">
        <v>260</v>
      </c>
      <c r="AU149" s="19" t="s">
        <v>78</v>
      </c>
    </row>
    <row r="150" s="13" customFormat="1">
      <c r="A150" s="13"/>
      <c r="B150" s="235"/>
      <c r="C150" s="236"/>
      <c r="D150" s="237" t="s">
        <v>262</v>
      </c>
      <c r="E150" s="238" t="s">
        <v>19</v>
      </c>
      <c r="F150" s="239" t="s">
        <v>1720</v>
      </c>
      <c r="G150" s="236"/>
      <c r="H150" s="238" t="s">
        <v>19</v>
      </c>
      <c r="I150" s="240"/>
      <c r="J150" s="236"/>
      <c r="K150" s="236"/>
      <c r="L150" s="241"/>
      <c r="M150" s="242"/>
      <c r="N150" s="243"/>
      <c r="O150" s="243"/>
      <c r="P150" s="243"/>
      <c r="Q150" s="243"/>
      <c r="R150" s="243"/>
      <c r="S150" s="243"/>
      <c r="T150" s="244"/>
      <c r="U150" s="13"/>
      <c r="V150" s="13"/>
      <c r="W150" s="13"/>
      <c r="X150" s="13"/>
      <c r="Y150" s="13"/>
      <c r="Z150" s="13"/>
      <c r="AA150" s="13"/>
      <c r="AB150" s="13"/>
      <c r="AC150" s="13"/>
      <c r="AD150" s="13"/>
      <c r="AE150" s="13"/>
      <c r="AT150" s="245" t="s">
        <v>262</v>
      </c>
      <c r="AU150" s="245" t="s">
        <v>78</v>
      </c>
      <c r="AV150" s="13" t="s">
        <v>76</v>
      </c>
      <c r="AW150" s="13" t="s">
        <v>31</v>
      </c>
      <c r="AX150" s="13" t="s">
        <v>69</v>
      </c>
      <c r="AY150" s="245" t="s">
        <v>252</v>
      </c>
    </row>
    <row r="151" s="13" customFormat="1">
      <c r="A151" s="13"/>
      <c r="B151" s="235"/>
      <c r="C151" s="236"/>
      <c r="D151" s="237" t="s">
        <v>262</v>
      </c>
      <c r="E151" s="238" t="s">
        <v>19</v>
      </c>
      <c r="F151" s="239" t="s">
        <v>1693</v>
      </c>
      <c r="G151" s="236"/>
      <c r="H151" s="238" t="s">
        <v>19</v>
      </c>
      <c r="I151" s="240"/>
      <c r="J151" s="236"/>
      <c r="K151" s="236"/>
      <c r="L151" s="241"/>
      <c r="M151" s="242"/>
      <c r="N151" s="243"/>
      <c r="O151" s="243"/>
      <c r="P151" s="243"/>
      <c r="Q151" s="243"/>
      <c r="R151" s="243"/>
      <c r="S151" s="243"/>
      <c r="T151" s="244"/>
      <c r="U151" s="13"/>
      <c r="V151" s="13"/>
      <c r="W151" s="13"/>
      <c r="X151" s="13"/>
      <c r="Y151" s="13"/>
      <c r="Z151" s="13"/>
      <c r="AA151" s="13"/>
      <c r="AB151" s="13"/>
      <c r="AC151" s="13"/>
      <c r="AD151" s="13"/>
      <c r="AE151" s="13"/>
      <c r="AT151" s="245" t="s">
        <v>262</v>
      </c>
      <c r="AU151" s="245" t="s">
        <v>78</v>
      </c>
      <c r="AV151" s="13" t="s">
        <v>76</v>
      </c>
      <c r="AW151" s="13" t="s">
        <v>31</v>
      </c>
      <c r="AX151" s="13" t="s">
        <v>69</v>
      </c>
      <c r="AY151" s="245" t="s">
        <v>252</v>
      </c>
    </row>
    <row r="152" s="14" customFormat="1">
      <c r="A152" s="14"/>
      <c r="B152" s="246"/>
      <c r="C152" s="247"/>
      <c r="D152" s="237" t="s">
        <v>262</v>
      </c>
      <c r="E152" s="248" t="s">
        <v>19</v>
      </c>
      <c r="F152" s="249" t="s">
        <v>1721</v>
      </c>
      <c r="G152" s="247"/>
      <c r="H152" s="250">
        <v>1.4750000000000001</v>
      </c>
      <c r="I152" s="251"/>
      <c r="J152" s="247"/>
      <c r="K152" s="247"/>
      <c r="L152" s="252"/>
      <c r="M152" s="253"/>
      <c r="N152" s="254"/>
      <c r="O152" s="254"/>
      <c r="P152" s="254"/>
      <c r="Q152" s="254"/>
      <c r="R152" s="254"/>
      <c r="S152" s="254"/>
      <c r="T152" s="255"/>
      <c r="U152" s="14"/>
      <c r="V152" s="14"/>
      <c r="W152" s="14"/>
      <c r="X152" s="14"/>
      <c r="Y152" s="14"/>
      <c r="Z152" s="14"/>
      <c r="AA152" s="14"/>
      <c r="AB152" s="14"/>
      <c r="AC152" s="14"/>
      <c r="AD152" s="14"/>
      <c r="AE152" s="14"/>
      <c r="AT152" s="256" t="s">
        <v>262</v>
      </c>
      <c r="AU152" s="256" t="s">
        <v>78</v>
      </c>
      <c r="AV152" s="14" t="s">
        <v>78</v>
      </c>
      <c r="AW152" s="14" t="s">
        <v>31</v>
      </c>
      <c r="AX152" s="14" t="s">
        <v>69</v>
      </c>
      <c r="AY152" s="256" t="s">
        <v>252</v>
      </c>
    </row>
    <row r="153" s="14" customFormat="1">
      <c r="A153" s="14"/>
      <c r="B153" s="246"/>
      <c r="C153" s="247"/>
      <c r="D153" s="237" t="s">
        <v>262</v>
      </c>
      <c r="E153" s="248" t="s">
        <v>19</v>
      </c>
      <c r="F153" s="249" t="s">
        <v>1722</v>
      </c>
      <c r="G153" s="247"/>
      <c r="H153" s="250">
        <v>1.7995000000000001</v>
      </c>
      <c r="I153" s="251"/>
      <c r="J153" s="247"/>
      <c r="K153" s="247"/>
      <c r="L153" s="252"/>
      <c r="M153" s="253"/>
      <c r="N153" s="254"/>
      <c r="O153" s="254"/>
      <c r="P153" s="254"/>
      <c r="Q153" s="254"/>
      <c r="R153" s="254"/>
      <c r="S153" s="254"/>
      <c r="T153" s="255"/>
      <c r="U153" s="14"/>
      <c r="V153" s="14"/>
      <c r="W153" s="14"/>
      <c r="X153" s="14"/>
      <c r="Y153" s="14"/>
      <c r="Z153" s="14"/>
      <c r="AA153" s="14"/>
      <c r="AB153" s="14"/>
      <c r="AC153" s="14"/>
      <c r="AD153" s="14"/>
      <c r="AE153" s="14"/>
      <c r="AT153" s="256" t="s">
        <v>262</v>
      </c>
      <c r="AU153" s="256" t="s">
        <v>78</v>
      </c>
      <c r="AV153" s="14" t="s">
        <v>78</v>
      </c>
      <c r="AW153" s="14" t="s">
        <v>31</v>
      </c>
      <c r="AX153" s="14" t="s">
        <v>69</v>
      </c>
      <c r="AY153" s="256" t="s">
        <v>252</v>
      </c>
    </row>
    <row r="154" s="14" customFormat="1">
      <c r="A154" s="14"/>
      <c r="B154" s="246"/>
      <c r="C154" s="247"/>
      <c r="D154" s="237" t="s">
        <v>262</v>
      </c>
      <c r="E154" s="248" t="s">
        <v>19</v>
      </c>
      <c r="F154" s="249" t="s">
        <v>1723</v>
      </c>
      <c r="G154" s="247"/>
      <c r="H154" s="250">
        <v>1.419</v>
      </c>
      <c r="I154" s="251"/>
      <c r="J154" s="247"/>
      <c r="K154" s="247"/>
      <c r="L154" s="252"/>
      <c r="M154" s="253"/>
      <c r="N154" s="254"/>
      <c r="O154" s="254"/>
      <c r="P154" s="254"/>
      <c r="Q154" s="254"/>
      <c r="R154" s="254"/>
      <c r="S154" s="254"/>
      <c r="T154" s="255"/>
      <c r="U154" s="14"/>
      <c r="V154" s="14"/>
      <c r="W154" s="14"/>
      <c r="X154" s="14"/>
      <c r="Y154" s="14"/>
      <c r="Z154" s="14"/>
      <c r="AA154" s="14"/>
      <c r="AB154" s="14"/>
      <c r="AC154" s="14"/>
      <c r="AD154" s="14"/>
      <c r="AE154" s="14"/>
      <c r="AT154" s="256" t="s">
        <v>262</v>
      </c>
      <c r="AU154" s="256" t="s">
        <v>78</v>
      </c>
      <c r="AV154" s="14" t="s">
        <v>78</v>
      </c>
      <c r="AW154" s="14" t="s">
        <v>31</v>
      </c>
      <c r="AX154" s="14" t="s">
        <v>69</v>
      </c>
      <c r="AY154" s="256" t="s">
        <v>252</v>
      </c>
    </row>
    <row r="155" s="15" customFormat="1">
      <c r="A155" s="15"/>
      <c r="B155" s="257"/>
      <c r="C155" s="258"/>
      <c r="D155" s="237" t="s">
        <v>262</v>
      </c>
      <c r="E155" s="259" t="s">
        <v>19</v>
      </c>
      <c r="F155" s="260" t="s">
        <v>265</v>
      </c>
      <c r="G155" s="258"/>
      <c r="H155" s="261">
        <v>4.6935000000000002</v>
      </c>
      <c r="I155" s="262"/>
      <c r="J155" s="258"/>
      <c r="K155" s="258"/>
      <c r="L155" s="263"/>
      <c r="M155" s="264"/>
      <c r="N155" s="265"/>
      <c r="O155" s="265"/>
      <c r="P155" s="265"/>
      <c r="Q155" s="265"/>
      <c r="R155" s="265"/>
      <c r="S155" s="265"/>
      <c r="T155" s="266"/>
      <c r="U155" s="15"/>
      <c r="V155" s="15"/>
      <c r="W155" s="15"/>
      <c r="X155" s="15"/>
      <c r="Y155" s="15"/>
      <c r="Z155" s="15"/>
      <c r="AA155" s="15"/>
      <c r="AB155" s="15"/>
      <c r="AC155" s="15"/>
      <c r="AD155" s="15"/>
      <c r="AE155" s="15"/>
      <c r="AT155" s="267" t="s">
        <v>262</v>
      </c>
      <c r="AU155" s="267" t="s">
        <v>78</v>
      </c>
      <c r="AV155" s="15" t="s">
        <v>258</v>
      </c>
      <c r="AW155" s="15" t="s">
        <v>31</v>
      </c>
      <c r="AX155" s="15" t="s">
        <v>76</v>
      </c>
      <c r="AY155" s="267" t="s">
        <v>252</v>
      </c>
    </row>
    <row r="156" s="2" customFormat="1" ht="33" customHeight="1">
      <c r="A156" s="40"/>
      <c r="B156" s="41"/>
      <c r="C156" s="217" t="s">
        <v>296</v>
      </c>
      <c r="D156" s="217" t="s">
        <v>254</v>
      </c>
      <c r="E156" s="218" t="s">
        <v>1724</v>
      </c>
      <c r="F156" s="219" t="s">
        <v>1725</v>
      </c>
      <c r="G156" s="220" t="s">
        <v>187</v>
      </c>
      <c r="H156" s="221">
        <v>2.5009999999999999</v>
      </c>
      <c r="I156" s="222"/>
      <c r="J156" s="223">
        <f>ROUND(I156*H156,2)</f>
        <v>0</v>
      </c>
      <c r="K156" s="219" t="s">
        <v>257</v>
      </c>
      <c r="L156" s="46"/>
      <c r="M156" s="224" t="s">
        <v>19</v>
      </c>
      <c r="N156" s="225" t="s">
        <v>40</v>
      </c>
      <c r="O156" s="86"/>
      <c r="P156" s="226">
        <f>O156*H156</f>
        <v>0</v>
      </c>
      <c r="Q156" s="226">
        <v>0.12623999999999999</v>
      </c>
      <c r="R156" s="226">
        <f>Q156*H156</f>
        <v>0.31572623999999999</v>
      </c>
      <c r="S156" s="226">
        <v>0</v>
      </c>
      <c r="T156" s="227">
        <f>S156*H156</f>
        <v>0</v>
      </c>
      <c r="U156" s="40"/>
      <c r="V156" s="40"/>
      <c r="W156" s="40"/>
      <c r="X156" s="40"/>
      <c r="Y156" s="40"/>
      <c r="Z156" s="40"/>
      <c r="AA156" s="40"/>
      <c r="AB156" s="40"/>
      <c r="AC156" s="40"/>
      <c r="AD156" s="40"/>
      <c r="AE156" s="40"/>
      <c r="AR156" s="228" t="s">
        <v>258</v>
      </c>
      <c r="AT156" s="228" t="s">
        <v>254</v>
      </c>
      <c r="AU156" s="228" t="s">
        <v>78</v>
      </c>
      <c r="AY156" s="19" t="s">
        <v>252</v>
      </c>
      <c r="BE156" s="229">
        <f>IF(N156="základní",J156,0)</f>
        <v>0</v>
      </c>
      <c r="BF156" s="229">
        <f>IF(N156="snížená",J156,0)</f>
        <v>0</v>
      </c>
      <c r="BG156" s="229">
        <f>IF(N156="zákl. přenesená",J156,0)</f>
        <v>0</v>
      </c>
      <c r="BH156" s="229">
        <f>IF(N156="sníž. přenesená",J156,0)</f>
        <v>0</v>
      </c>
      <c r="BI156" s="229">
        <f>IF(N156="nulová",J156,0)</f>
        <v>0</v>
      </c>
      <c r="BJ156" s="19" t="s">
        <v>76</v>
      </c>
      <c r="BK156" s="229">
        <f>ROUND(I156*H156,2)</f>
        <v>0</v>
      </c>
      <c r="BL156" s="19" t="s">
        <v>258</v>
      </c>
      <c r="BM156" s="228" t="s">
        <v>1726</v>
      </c>
    </row>
    <row r="157" s="2" customFormat="1">
      <c r="A157" s="40"/>
      <c r="B157" s="41"/>
      <c r="C157" s="42"/>
      <c r="D157" s="230" t="s">
        <v>260</v>
      </c>
      <c r="E157" s="42"/>
      <c r="F157" s="231" t="s">
        <v>1727</v>
      </c>
      <c r="G157" s="42"/>
      <c r="H157" s="42"/>
      <c r="I157" s="232"/>
      <c r="J157" s="42"/>
      <c r="K157" s="42"/>
      <c r="L157" s="46"/>
      <c r="M157" s="233"/>
      <c r="N157" s="234"/>
      <c r="O157" s="86"/>
      <c r="P157" s="86"/>
      <c r="Q157" s="86"/>
      <c r="R157" s="86"/>
      <c r="S157" s="86"/>
      <c r="T157" s="87"/>
      <c r="U157" s="40"/>
      <c r="V157" s="40"/>
      <c r="W157" s="40"/>
      <c r="X157" s="40"/>
      <c r="Y157" s="40"/>
      <c r="Z157" s="40"/>
      <c r="AA157" s="40"/>
      <c r="AB157" s="40"/>
      <c r="AC157" s="40"/>
      <c r="AD157" s="40"/>
      <c r="AE157" s="40"/>
      <c r="AT157" s="19" t="s">
        <v>260</v>
      </c>
      <c r="AU157" s="19" t="s">
        <v>78</v>
      </c>
    </row>
    <row r="158" s="13" customFormat="1">
      <c r="A158" s="13"/>
      <c r="B158" s="235"/>
      <c r="C158" s="236"/>
      <c r="D158" s="237" t="s">
        <v>262</v>
      </c>
      <c r="E158" s="238" t="s">
        <v>19</v>
      </c>
      <c r="F158" s="239" t="s">
        <v>1703</v>
      </c>
      <c r="G158" s="236"/>
      <c r="H158" s="238" t="s">
        <v>19</v>
      </c>
      <c r="I158" s="240"/>
      <c r="J158" s="236"/>
      <c r="K158" s="236"/>
      <c r="L158" s="241"/>
      <c r="M158" s="242"/>
      <c r="N158" s="243"/>
      <c r="O158" s="243"/>
      <c r="P158" s="243"/>
      <c r="Q158" s="243"/>
      <c r="R158" s="243"/>
      <c r="S158" s="243"/>
      <c r="T158" s="244"/>
      <c r="U158" s="13"/>
      <c r="V158" s="13"/>
      <c r="W158" s="13"/>
      <c r="X158" s="13"/>
      <c r="Y158" s="13"/>
      <c r="Z158" s="13"/>
      <c r="AA158" s="13"/>
      <c r="AB158" s="13"/>
      <c r="AC158" s="13"/>
      <c r="AD158" s="13"/>
      <c r="AE158" s="13"/>
      <c r="AT158" s="245" t="s">
        <v>262</v>
      </c>
      <c r="AU158" s="245" t="s">
        <v>78</v>
      </c>
      <c r="AV158" s="13" t="s">
        <v>76</v>
      </c>
      <c r="AW158" s="13" t="s">
        <v>31</v>
      </c>
      <c r="AX158" s="13" t="s">
        <v>69</v>
      </c>
      <c r="AY158" s="245" t="s">
        <v>252</v>
      </c>
    </row>
    <row r="159" s="14" customFormat="1">
      <c r="A159" s="14"/>
      <c r="B159" s="246"/>
      <c r="C159" s="247"/>
      <c r="D159" s="237" t="s">
        <v>262</v>
      </c>
      <c r="E159" s="248" t="s">
        <v>19</v>
      </c>
      <c r="F159" s="249" t="s">
        <v>1728</v>
      </c>
      <c r="G159" s="247"/>
      <c r="H159" s="250">
        <v>2.5009999999999999</v>
      </c>
      <c r="I159" s="251"/>
      <c r="J159" s="247"/>
      <c r="K159" s="247"/>
      <c r="L159" s="252"/>
      <c r="M159" s="253"/>
      <c r="N159" s="254"/>
      <c r="O159" s="254"/>
      <c r="P159" s="254"/>
      <c r="Q159" s="254"/>
      <c r="R159" s="254"/>
      <c r="S159" s="254"/>
      <c r="T159" s="255"/>
      <c r="U159" s="14"/>
      <c r="V159" s="14"/>
      <c r="W159" s="14"/>
      <c r="X159" s="14"/>
      <c r="Y159" s="14"/>
      <c r="Z159" s="14"/>
      <c r="AA159" s="14"/>
      <c r="AB159" s="14"/>
      <c r="AC159" s="14"/>
      <c r="AD159" s="14"/>
      <c r="AE159" s="14"/>
      <c r="AT159" s="256" t="s">
        <v>262</v>
      </c>
      <c r="AU159" s="256" t="s">
        <v>78</v>
      </c>
      <c r="AV159" s="14" t="s">
        <v>78</v>
      </c>
      <c r="AW159" s="14" t="s">
        <v>31</v>
      </c>
      <c r="AX159" s="14" t="s">
        <v>76</v>
      </c>
      <c r="AY159" s="256" t="s">
        <v>252</v>
      </c>
    </row>
    <row r="160" s="2" customFormat="1" ht="37.8" customHeight="1">
      <c r="A160" s="40"/>
      <c r="B160" s="41"/>
      <c r="C160" s="217" t="s">
        <v>303</v>
      </c>
      <c r="D160" s="217" t="s">
        <v>254</v>
      </c>
      <c r="E160" s="218" t="s">
        <v>291</v>
      </c>
      <c r="F160" s="219" t="s">
        <v>292</v>
      </c>
      <c r="G160" s="220" t="s">
        <v>187</v>
      </c>
      <c r="H160" s="221">
        <v>6.1020000000000003</v>
      </c>
      <c r="I160" s="222"/>
      <c r="J160" s="223">
        <f>ROUND(I160*H160,2)</f>
        <v>0</v>
      </c>
      <c r="K160" s="219" t="s">
        <v>257</v>
      </c>
      <c r="L160" s="46"/>
      <c r="M160" s="224" t="s">
        <v>19</v>
      </c>
      <c r="N160" s="225" t="s">
        <v>40</v>
      </c>
      <c r="O160" s="86"/>
      <c r="P160" s="226">
        <f>O160*H160</f>
        <v>0</v>
      </c>
      <c r="Q160" s="226">
        <v>0.11549</v>
      </c>
      <c r="R160" s="226">
        <f>Q160*H160</f>
        <v>0.70471998000000002</v>
      </c>
      <c r="S160" s="226">
        <v>0</v>
      </c>
      <c r="T160" s="227">
        <f>S160*H160</f>
        <v>0</v>
      </c>
      <c r="U160" s="40"/>
      <c r="V160" s="40"/>
      <c r="W160" s="40"/>
      <c r="X160" s="40"/>
      <c r="Y160" s="40"/>
      <c r="Z160" s="40"/>
      <c r="AA160" s="40"/>
      <c r="AB160" s="40"/>
      <c r="AC160" s="40"/>
      <c r="AD160" s="40"/>
      <c r="AE160" s="40"/>
      <c r="AR160" s="228" t="s">
        <v>258</v>
      </c>
      <c r="AT160" s="228" t="s">
        <v>254</v>
      </c>
      <c r="AU160" s="228" t="s">
        <v>78</v>
      </c>
      <c r="AY160" s="19" t="s">
        <v>252</v>
      </c>
      <c r="BE160" s="229">
        <f>IF(N160="základní",J160,0)</f>
        <v>0</v>
      </c>
      <c r="BF160" s="229">
        <f>IF(N160="snížená",J160,0)</f>
        <v>0</v>
      </c>
      <c r="BG160" s="229">
        <f>IF(N160="zákl. přenesená",J160,0)</f>
        <v>0</v>
      </c>
      <c r="BH160" s="229">
        <f>IF(N160="sníž. přenesená",J160,0)</f>
        <v>0</v>
      </c>
      <c r="BI160" s="229">
        <f>IF(N160="nulová",J160,0)</f>
        <v>0</v>
      </c>
      <c r="BJ160" s="19" t="s">
        <v>76</v>
      </c>
      <c r="BK160" s="229">
        <f>ROUND(I160*H160,2)</f>
        <v>0</v>
      </c>
      <c r="BL160" s="19" t="s">
        <v>258</v>
      </c>
      <c r="BM160" s="228" t="s">
        <v>1729</v>
      </c>
    </row>
    <row r="161" s="2" customFormat="1">
      <c r="A161" s="40"/>
      <c r="B161" s="41"/>
      <c r="C161" s="42"/>
      <c r="D161" s="230" t="s">
        <v>260</v>
      </c>
      <c r="E161" s="42"/>
      <c r="F161" s="231" t="s">
        <v>294</v>
      </c>
      <c r="G161" s="42"/>
      <c r="H161" s="42"/>
      <c r="I161" s="232"/>
      <c r="J161" s="42"/>
      <c r="K161" s="42"/>
      <c r="L161" s="46"/>
      <c r="M161" s="233"/>
      <c r="N161" s="234"/>
      <c r="O161" s="86"/>
      <c r="P161" s="86"/>
      <c r="Q161" s="86"/>
      <c r="R161" s="86"/>
      <c r="S161" s="86"/>
      <c r="T161" s="87"/>
      <c r="U161" s="40"/>
      <c r="V161" s="40"/>
      <c r="W161" s="40"/>
      <c r="X161" s="40"/>
      <c r="Y161" s="40"/>
      <c r="Z161" s="40"/>
      <c r="AA161" s="40"/>
      <c r="AB161" s="40"/>
      <c r="AC161" s="40"/>
      <c r="AD161" s="40"/>
      <c r="AE161" s="40"/>
      <c r="AT161" s="19" t="s">
        <v>260</v>
      </c>
      <c r="AU161" s="19" t="s">
        <v>78</v>
      </c>
    </row>
    <row r="162" s="13" customFormat="1">
      <c r="A162" s="13"/>
      <c r="B162" s="235"/>
      <c r="C162" s="236"/>
      <c r="D162" s="237" t="s">
        <v>262</v>
      </c>
      <c r="E162" s="238" t="s">
        <v>19</v>
      </c>
      <c r="F162" s="239" t="s">
        <v>1703</v>
      </c>
      <c r="G162" s="236"/>
      <c r="H162" s="238" t="s">
        <v>19</v>
      </c>
      <c r="I162" s="240"/>
      <c r="J162" s="236"/>
      <c r="K162" s="236"/>
      <c r="L162" s="241"/>
      <c r="M162" s="242"/>
      <c r="N162" s="243"/>
      <c r="O162" s="243"/>
      <c r="P162" s="243"/>
      <c r="Q162" s="243"/>
      <c r="R162" s="243"/>
      <c r="S162" s="243"/>
      <c r="T162" s="244"/>
      <c r="U162" s="13"/>
      <c r="V162" s="13"/>
      <c r="W162" s="13"/>
      <c r="X162" s="13"/>
      <c r="Y162" s="13"/>
      <c r="Z162" s="13"/>
      <c r="AA162" s="13"/>
      <c r="AB162" s="13"/>
      <c r="AC162" s="13"/>
      <c r="AD162" s="13"/>
      <c r="AE162" s="13"/>
      <c r="AT162" s="245" t="s">
        <v>262</v>
      </c>
      <c r="AU162" s="245" t="s">
        <v>78</v>
      </c>
      <c r="AV162" s="13" t="s">
        <v>76</v>
      </c>
      <c r="AW162" s="13" t="s">
        <v>31</v>
      </c>
      <c r="AX162" s="13" t="s">
        <v>69</v>
      </c>
      <c r="AY162" s="245" t="s">
        <v>252</v>
      </c>
    </row>
    <row r="163" s="14" customFormat="1">
      <c r="A163" s="14"/>
      <c r="B163" s="246"/>
      <c r="C163" s="247"/>
      <c r="D163" s="237" t="s">
        <v>262</v>
      </c>
      <c r="E163" s="248" t="s">
        <v>19</v>
      </c>
      <c r="F163" s="249" t="s">
        <v>1730</v>
      </c>
      <c r="G163" s="247"/>
      <c r="H163" s="250">
        <v>6.1020000000000003</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262</v>
      </c>
      <c r="AU163" s="256" t="s">
        <v>78</v>
      </c>
      <c r="AV163" s="14" t="s">
        <v>78</v>
      </c>
      <c r="AW163" s="14" t="s">
        <v>31</v>
      </c>
      <c r="AX163" s="14" t="s">
        <v>76</v>
      </c>
      <c r="AY163" s="256" t="s">
        <v>252</v>
      </c>
    </row>
    <row r="164" s="2" customFormat="1" ht="37.8" customHeight="1">
      <c r="A164" s="40"/>
      <c r="B164" s="41"/>
      <c r="C164" s="217" t="s">
        <v>311</v>
      </c>
      <c r="D164" s="217" t="s">
        <v>254</v>
      </c>
      <c r="E164" s="218" t="s">
        <v>336</v>
      </c>
      <c r="F164" s="219" t="s">
        <v>337</v>
      </c>
      <c r="G164" s="220" t="s">
        <v>274</v>
      </c>
      <c r="H164" s="221">
        <v>1</v>
      </c>
      <c r="I164" s="222"/>
      <c r="J164" s="223">
        <f>ROUND(I164*H164,2)</f>
        <v>0</v>
      </c>
      <c r="K164" s="219" t="s">
        <v>257</v>
      </c>
      <c r="L164" s="46"/>
      <c r="M164" s="224" t="s">
        <v>19</v>
      </c>
      <c r="N164" s="225" t="s">
        <v>40</v>
      </c>
      <c r="O164" s="86"/>
      <c r="P164" s="226">
        <f>O164*H164</f>
        <v>0</v>
      </c>
      <c r="Q164" s="226">
        <v>0.017940000000000001</v>
      </c>
      <c r="R164" s="226">
        <f>Q164*H164</f>
        <v>0.017940000000000001</v>
      </c>
      <c r="S164" s="226">
        <v>0</v>
      </c>
      <c r="T164" s="227">
        <f>S164*H164</f>
        <v>0</v>
      </c>
      <c r="U164" s="40"/>
      <c r="V164" s="40"/>
      <c r="W164" s="40"/>
      <c r="X164" s="40"/>
      <c r="Y164" s="40"/>
      <c r="Z164" s="40"/>
      <c r="AA164" s="40"/>
      <c r="AB164" s="40"/>
      <c r="AC164" s="40"/>
      <c r="AD164" s="40"/>
      <c r="AE164" s="40"/>
      <c r="AR164" s="228" t="s">
        <v>258</v>
      </c>
      <c r="AT164" s="228" t="s">
        <v>254</v>
      </c>
      <c r="AU164" s="228" t="s">
        <v>78</v>
      </c>
      <c r="AY164" s="19" t="s">
        <v>252</v>
      </c>
      <c r="BE164" s="229">
        <f>IF(N164="základní",J164,0)</f>
        <v>0</v>
      </c>
      <c r="BF164" s="229">
        <f>IF(N164="snížená",J164,0)</f>
        <v>0</v>
      </c>
      <c r="BG164" s="229">
        <f>IF(N164="zákl. přenesená",J164,0)</f>
        <v>0</v>
      </c>
      <c r="BH164" s="229">
        <f>IF(N164="sníž. přenesená",J164,0)</f>
        <v>0</v>
      </c>
      <c r="BI164" s="229">
        <f>IF(N164="nulová",J164,0)</f>
        <v>0</v>
      </c>
      <c r="BJ164" s="19" t="s">
        <v>76</v>
      </c>
      <c r="BK164" s="229">
        <f>ROUND(I164*H164,2)</f>
        <v>0</v>
      </c>
      <c r="BL164" s="19" t="s">
        <v>258</v>
      </c>
      <c r="BM164" s="228" t="s">
        <v>1731</v>
      </c>
    </row>
    <row r="165" s="2" customFormat="1">
      <c r="A165" s="40"/>
      <c r="B165" s="41"/>
      <c r="C165" s="42"/>
      <c r="D165" s="230" t="s">
        <v>260</v>
      </c>
      <c r="E165" s="42"/>
      <c r="F165" s="231" t="s">
        <v>339</v>
      </c>
      <c r="G165" s="42"/>
      <c r="H165" s="42"/>
      <c r="I165" s="232"/>
      <c r="J165" s="42"/>
      <c r="K165" s="42"/>
      <c r="L165" s="46"/>
      <c r="M165" s="233"/>
      <c r="N165" s="234"/>
      <c r="O165" s="86"/>
      <c r="P165" s="86"/>
      <c r="Q165" s="86"/>
      <c r="R165" s="86"/>
      <c r="S165" s="86"/>
      <c r="T165" s="87"/>
      <c r="U165" s="40"/>
      <c r="V165" s="40"/>
      <c r="W165" s="40"/>
      <c r="X165" s="40"/>
      <c r="Y165" s="40"/>
      <c r="Z165" s="40"/>
      <c r="AA165" s="40"/>
      <c r="AB165" s="40"/>
      <c r="AC165" s="40"/>
      <c r="AD165" s="40"/>
      <c r="AE165" s="40"/>
      <c r="AT165" s="19" t="s">
        <v>260</v>
      </c>
      <c r="AU165" s="19" t="s">
        <v>78</v>
      </c>
    </row>
    <row r="166" s="14" customFormat="1">
      <c r="A166" s="14"/>
      <c r="B166" s="246"/>
      <c r="C166" s="247"/>
      <c r="D166" s="237" t="s">
        <v>262</v>
      </c>
      <c r="E166" s="248" t="s">
        <v>19</v>
      </c>
      <c r="F166" s="249" t="s">
        <v>1732</v>
      </c>
      <c r="G166" s="247"/>
      <c r="H166" s="250">
        <v>1</v>
      </c>
      <c r="I166" s="251"/>
      <c r="J166" s="247"/>
      <c r="K166" s="247"/>
      <c r="L166" s="252"/>
      <c r="M166" s="253"/>
      <c r="N166" s="254"/>
      <c r="O166" s="254"/>
      <c r="P166" s="254"/>
      <c r="Q166" s="254"/>
      <c r="R166" s="254"/>
      <c r="S166" s="254"/>
      <c r="T166" s="255"/>
      <c r="U166" s="14"/>
      <c r="V166" s="14"/>
      <c r="W166" s="14"/>
      <c r="X166" s="14"/>
      <c r="Y166" s="14"/>
      <c r="Z166" s="14"/>
      <c r="AA166" s="14"/>
      <c r="AB166" s="14"/>
      <c r="AC166" s="14"/>
      <c r="AD166" s="14"/>
      <c r="AE166" s="14"/>
      <c r="AT166" s="256" t="s">
        <v>262</v>
      </c>
      <c r="AU166" s="256" t="s">
        <v>78</v>
      </c>
      <c r="AV166" s="14" t="s">
        <v>78</v>
      </c>
      <c r="AW166" s="14" t="s">
        <v>31</v>
      </c>
      <c r="AX166" s="14" t="s">
        <v>76</v>
      </c>
      <c r="AY166" s="256" t="s">
        <v>252</v>
      </c>
    </row>
    <row r="167" s="2" customFormat="1" ht="37.8" customHeight="1">
      <c r="A167" s="40"/>
      <c r="B167" s="41"/>
      <c r="C167" s="217" t="s">
        <v>317</v>
      </c>
      <c r="D167" s="217" t="s">
        <v>254</v>
      </c>
      <c r="E167" s="218" t="s">
        <v>1733</v>
      </c>
      <c r="F167" s="219" t="s">
        <v>1734</v>
      </c>
      <c r="G167" s="220" t="s">
        <v>274</v>
      </c>
      <c r="H167" s="221">
        <v>1</v>
      </c>
      <c r="I167" s="222"/>
      <c r="J167" s="223">
        <f>ROUND(I167*H167,2)</f>
        <v>0</v>
      </c>
      <c r="K167" s="219" t="s">
        <v>257</v>
      </c>
      <c r="L167" s="46"/>
      <c r="M167" s="224" t="s">
        <v>19</v>
      </c>
      <c r="N167" s="225" t="s">
        <v>40</v>
      </c>
      <c r="O167" s="86"/>
      <c r="P167" s="226">
        <f>O167*H167</f>
        <v>0</v>
      </c>
      <c r="Q167" s="226">
        <v>0.022780000000000002</v>
      </c>
      <c r="R167" s="226">
        <f>Q167*H167</f>
        <v>0.022780000000000002</v>
      </c>
      <c r="S167" s="226">
        <v>0</v>
      </c>
      <c r="T167" s="227">
        <f>S167*H167</f>
        <v>0</v>
      </c>
      <c r="U167" s="40"/>
      <c r="V167" s="40"/>
      <c r="W167" s="40"/>
      <c r="X167" s="40"/>
      <c r="Y167" s="40"/>
      <c r="Z167" s="40"/>
      <c r="AA167" s="40"/>
      <c r="AB167" s="40"/>
      <c r="AC167" s="40"/>
      <c r="AD167" s="40"/>
      <c r="AE167" s="40"/>
      <c r="AR167" s="228" t="s">
        <v>258</v>
      </c>
      <c r="AT167" s="228" t="s">
        <v>254</v>
      </c>
      <c r="AU167" s="228" t="s">
        <v>78</v>
      </c>
      <c r="AY167" s="19" t="s">
        <v>252</v>
      </c>
      <c r="BE167" s="229">
        <f>IF(N167="základní",J167,0)</f>
        <v>0</v>
      </c>
      <c r="BF167" s="229">
        <f>IF(N167="snížená",J167,0)</f>
        <v>0</v>
      </c>
      <c r="BG167" s="229">
        <f>IF(N167="zákl. přenesená",J167,0)</f>
        <v>0</v>
      </c>
      <c r="BH167" s="229">
        <f>IF(N167="sníž. přenesená",J167,0)</f>
        <v>0</v>
      </c>
      <c r="BI167" s="229">
        <f>IF(N167="nulová",J167,0)</f>
        <v>0</v>
      </c>
      <c r="BJ167" s="19" t="s">
        <v>76</v>
      </c>
      <c r="BK167" s="229">
        <f>ROUND(I167*H167,2)</f>
        <v>0</v>
      </c>
      <c r="BL167" s="19" t="s">
        <v>258</v>
      </c>
      <c r="BM167" s="228" t="s">
        <v>1735</v>
      </c>
    </row>
    <row r="168" s="2" customFormat="1">
      <c r="A168" s="40"/>
      <c r="B168" s="41"/>
      <c r="C168" s="42"/>
      <c r="D168" s="230" t="s">
        <v>260</v>
      </c>
      <c r="E168" s="42"/>
      <c r="F168" s="231" t="s">
        <v>1736</v>
      </c>
      <c r="G168" s="42"/>
      <c r="H168" s="42"/>
      <c r="I168" s="232"/>
      <c r="J168" s="42"/>
      <c r="K168" s="42"/>
      <c r="L168" s="46"/>
      <c r="M168" s="233"/>
      <c r="N168" s="234"/>
      <c r="O168" s="86"/>
      <c r="P168" s="86"/>
      <c r="Q168" s="86"/>
      <c r="R168" s="86"/>
      <c r="S168" s="86"/>
      <c r="T168" s="87"/>
      <c r="U168" s="40"/>
      <c r="V168" s="40"/>
      <c r="W168" s="40"/>
      <c r="X168" s="40"/>
      <c r="Y168" s="40"/>
      <c r="Z168" s="40"/>
      <c r="AA168" s="40"/>
      <c r="AB168" s="40"/>
      <c r="AC168" s="40"/>
      <c r="AD168" s="40"/>
      <c r="AE168" s="40"/>
      <c r="AT168" s="19" t="s">
        <v>260</v>
      </c>
      <c r="AU168" s="19" t="s">
        <v>78</v>
      </c>
    </row>
    <row r="169" s="13" customFormat="1">
      <c r="A169" s="13"/>
      <c r="B169" s="235"/>
      <c r="C169" s="236"/>
      <c r="D169" s="237" t="s">
        <v>262</v>
      </c>
      <c r="E169" s="238" t="s">
        <v>19</v>
      </c>
      <c r="F169" s="239" t="s">
        <v>1703</v>
      </c>
      <c r="G169" s="236"/>
      <c r="H169" s="238" t="s">
        <v>19</v>
      </c>
      <c r="I169" s="240"/>
      <c r="J169" s="236"/>
      <c r="K169" s="236"/>
      <c r="L169" s="241"/>
      <c r="M169" s="242"/>
      <c r="N169" s="243"/>
      <c r="O169" s="243"/>
      <c r="P169" s="243"/>
      <c r="Q169" s="243"/>
      <c r="R169" s="243"/>
      <c r="S169" s="243"/>
      <c r="T169" s="244"/>
      <c r="U169" s="13"/>
      <c r="V169" s="13"/>
      <c r="W169" s="13"/>
      <c r="X169" s="13"/>
      <c r="Y169" s="13"/>
      <c r="Z169" s="13"/>
      <c r="AA169" s="13"/>
      <c r="AB169" s="13"/>
      <c r="AC169" s="13"/>
      <c r="AD169" s="13"/>
      <c r="AE169" s="13"/>
      <c r="AT169" s="245" t="s">
        <v>262</v>
      </c>
      <c r="AU169" s="245" t="s">
        <v>78</v>
      </c>
      <c r="AV169" s="13" t="s">
        <v>76</v>
      </c>
      <c r="AW169" s="13" t="s">
        <v>31</v>
      </c>
      <c r="AX169" s="13" t="s">
        <v>69</v>
      </c>
      <c r="AY169" s="245" t="s">
        <v>252</v>
      </c>
    </row>
    <row r="170" s="14" customFormat="1">
      <c r="A170" s="14"/>
      <c r="B170" s="246"/>
      <c r="C170" s="247"/>
      <c r="D170" s="237" t="s">
        <v>262</v>
      </c>
      <c r="E170" s="248" t="s">
        <v>19</v>
      </c>
      <c r="F170" s="249" t="s">
        <v>1737</v>
      </c>
      <c r="G170" s="247"/>
      <c r="H170" s="250">
        <v>1</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262</v>
      </c>
      <c r="AU170" s="256" t="s">
        <v>78</v>
      </c>
      <c r="AV170" s="14" t="s">
        <v>78</v>
      </c>
      <c r="AW170" s="14" t="s">
        <v>31</v>
      </c>
      <c r="AX170" s="14" t="s">
        <v>76</v>
      </c>
      <c r="AY170" s="256" t="s">
        <v>252</v>
      </c>
    </row>
    <row r="171" s="2" customFormat="1" ht="37.8" customHeight="1">
      <c r="A171" s="40"/>
      <c r="B171" s="41"/>
      <c r="C171" s="217" t="s">
        <v>325</v>
      </c>
      <c r="D171" s="217" t="s">
        <v>254</v>
      </c>
      <c r="E171" s="218" t="s">
        <v>304</v>
      </c>
      <c r="F171" s="219" t="s">
        <v>305</v>
      </c>
      <c r="G171" s="220" t="s">
        <v>187</v>
      </c>
      <c r="H171" s="221">
        <v>2.8500000000000001</v>
      </c>
      <c r="I171" s="222"/>
      <c r="J171" s="223">
        <f>ROUND(I171*H171,2)</f>
        <v>0</v>
      </c>
      <c r="K171" s="219" t="s">
        <v>257</v>
      </c>
      <c r="L171" s="46"/>
      <c r="M171" s="224" t="s">
        <v>19</v>
      </c>
      <c r="N171" s="225" t="s">
        <v>40</v>
      </c>
      <c r="O171" s="86"/>
      <c r="P171" s="226">
        <f>O171*H171</f>
        <v>0</v>
      </c>
      <c r="Q171" s="226">
        <v>0.052519999999999997</v>
      </c>
      <c r="R171" s="226">
        <f>Q171*H171</f>
        <v>0.14968200000000001</v>
      </c>
      <c r="S171" s="226">
        <v>0</v>
      </c>
      <c r="T171" s="227">
        <f>S171*H171</f>
        <v>0</v>
      </c>
      <c r="U171" s="40"/>
      <c r="V171" s="40"/>
      <c r="W171" s="40"/>
      <c r="X171" s="40"/>
      <c r="Y171" s="40"/>
      <c r="Z171" s="40"/>
      <c r="AA171" s="40"/>
      <c r="AB171" s="40"/>
      <c r="AC171" s="40"/>
      <c r="AD171" s="40"/>
      <c r="AE171" s="40"/>
      <c r="AR171" s="228" t="s">
        <v>258</v>
      </c>
      <c r="AT171" s="228" t="s">
        <v>254</v>
      </c>
      <c r="AU171" s="228" t="s">
        <v>78</v>
      </c>
      <c r="AY171" s="19" t="s">
        <v>252</v>
      </c>
      <c r="BE171" s="229">
        <f>IF(N171="základní",J171,0)</f>
        <v>0</v>
      </c>
      <c r="BF171" s="229">
        <f>IF(N171="snížená",J171,0)</f>
        <v>0</v>
      </c>
      <c r="BG171" s="229">
        <f>IF(N171="zákl. přenesená",J171,0)</f>
        <v>0</v>
      </c>
      <c r="BH171" s="229">
        <f>IF(N171="sníž. přenesená",J171,0)</f>
        <v>0</v>
      </c>
      <c r="BI171" s="229">
        <f>IF(N171="nulová",J171,0)</f>
        <v>0</v>
      </c>
      <c r="BJ171" s="19" t="s">
        <v>76</v>
      </c>
      <c r="BK171" s="229">
        <f>ROUND(I171*H171,2)</f>
        <v>0</v>
      </c>
      <c r="BL171" s="19" t="s">
        <v>258</v>
      </c>
      <c r="BM171" s="228" t="s">
        <v>1738</v>
      </c>
    </row>
    <row r="172" s="2" customFormat="1">
      <c r="A172" s="40"/>
      <c r="B172" s="41"/>
      <c r="C172" s="42"/>
      <c r="D172" s="230" t="s">
        <v>260</v>
      </c>
      <c r="E172" s="42"/>
      <c r="F172" s="231" t="s">
        <v>307</v>
      </c>
      <c r="G172" s="42"/>
      <c r="H172" s="42"/>
      <c r="I172" s="232"/>
      <c r="J172" s="42"/>
      <c r="K172" s="42"/>
      <c r="L172" s="46"/>
      <c r="M172" s="233"/>
      <c r="N172" s="234"/>
      <c r="O172" s="86"/>
      <c r="P172" s="86"/>
      <c r="Q172" s="86"/>
      <c r="R172" s="86"/>
      <c r="S172" s="86"/>
      <c r="T172" s="87"/>
      <c r="U172" s="40"/>
      <c r="V172" s="40"/>
      <c r="W172" s="40"/>
      <c r="X172" s="40"/>
      <c r="Y172" s="40"/>
      <c r="Z172" s="40"/>
      <c r="AA172" s="40"/>
      <c r="AB172" s="40"/>
      <c r="AC172" s="40"/>
      <c r="AD172" s="40"/>
      <c r="AE172" s="40"/>
      <c r="AT172" s="19" t="s">
        <v>260</v>
      </c>
      <c r="AU172" s="19" t="s">
        <v>78</v>
      </c>
    </row>
    <row r="173" s="13" customFormat="1">
      <c r="A173" s="13"/>
      <c r="B173" s="235"/>
      <c r="C173" s="236"/>
      <c r="D173" s="237" t="s">
        <v>262</v>
      </c>
      <c r="E173" s="238" t="s">
        <v>19</v>
      </c>
      <c r="F173" s="239" t="s">
        <v>1739</v>
      </c>
      <c r="G173" s="236"/>
      <c r="H173" s="238" t="s">
        <v>19</v>
      </c>
      <c r="I173" s="240"/>
      <c r="J173" s="236"/>
      <c r="K173" s="236"/>
      <c r="L173" s="241"/>
      <c r="M173" s="242"/>
      <c r="N173" s="243"/>
      <c r="O173" s="243"/>
      <c r="P173" s="243"/>
      <c r="Q173" s="243"/>
      <c r="R173" s="243"/>
      <c r="S173" s="243"/>
      <c r="T173" s="244"/>
      <c r="U173" s="13"/>
      <c r="V173" s="13"/>
      <c r="W173" s="13"/>
      <c r="X173" s="13"/>
      <c r="Y173" s="13"/>
      <c r="Z173" s="13"/>
      <c r="AA173" s="13"/>
      <c r="AB173" s="13"/>
      <c r="AC173" s="13"/>
      <c r="AD173" s="13"/>
      <c r="AE173" s="13"/>
      <c r="AT173" s="245" t="s">
        <v>262</v>
      </c>
      <c r="AU173" s="245" t="s">
        <v>78</v>
      </c>
      <c r="AV173" s="13" t="s">
        <v>76</v>
      </c>
      <c r="AW173" s="13" t="s">
        <v>31</v>
      </c>
      <c r="AX173" s="13" t="s">
        <v>69</v>
      </c>
      <c r="AY173" s="245" t="s">
        <v>252</v>
      </c>
    </row>
    <row r="174" s="14" customFormat="1">
      <c r="A174" s="14"/>
      <c r="B174" s="246"/>
      <c r="C174" s="247"/>
      <c r="D174" s="237" t="s">
        <v>262</v>
      </c>
      <c r="E174" s="248" t="s">
        <v>19</v>
      </c>
      <c r="F174" s="249" t="s">
        <v>1740</v>
      </c>
      <c r="G174" s="247"/>
      <c r="H174" s="250">
        <v>0.98999999999999999</v>
      </c>
      <c r="I174" s="251"/>
      <c r="J174" s="247"/>
      <c r="K174" s="247"/>
      <c r="L174" s="252"/>
      <c r="M174" s="253"/>
      <c r="N174" s="254"/>
      <c r="O174" s="254"/>
      <c r="P174" s="254"/>
      <c r="Q174" s="254"/>
      <c r="R174" s="254"/>
      <c r="S174" s="254"/>
      <c r="T174" s="255"/>
      <c r="U174" s="14"/>
      <c r="V174" s="14"/>
      <c r="W174" s="14"/>
      <c r="X174" s="14"/>
      <c r="Y174" s="14"/>
      <c r="Z174" s="14"/>
      <c r="AA174" s="14"/>
      <c r="AB174" s="14"/>
      <c r="AC174" s="14"/>
      <c r="AD174" s="14"/>
      <c r="AE174" s="14"/>
      <c r="AT174" s="256" t="s">
        <v>262</v>
      </c>
      <c r="AU174" s="256" t="s">
        <v>78</v>
      </c>
      <c r="AV174" s="14" t="s">
        <v>78</v>
      </c>
      <c r="AW174" s="14" t="s">
        <v>31</v>
      </c>
      <c r="AX174" s="14" t="s">
        <v>69</v>
      </c>
      <c r="AY174" s="256" t="s">
        <v>252</v>
      </c>
    </row>
    <row r="175" s="13" customFormat="1">
      <c r="A175" s="13"/>
      <c r="B175" s="235"/>
      <c r="C175" s="236"/>
      <c r="D175" s="237" t="s">
        <v>262</v>
      </c>
      <c r="E175" s="238" t="s">
        <v>19</v>
      </c>
      <c r="F175" s="239" t="s">
        <v>1741</v>
      </c>
      <c r="G175" s="236"/>
      <c r="H175" s="238" t="s">
        <v>19</v>
      </c>
      <c r="I175" s="240"/>
      <c r="J175" s="236"/>
      <c r="K175" s="236"/>
      <c r="L175" s="241"/>
      <c r="M175" s="242"/>
      <c r="N175" s="243"/>
      <c r="O175" s="243"/>
      <c r="P175" s="243"/>
      <c r="Q175" s="243"/>
      <c r="R175" s="243"/>
      <c r="S175" s="243"/>
      <c r="T175" s="244"/>
      <c r="U175" s="13"/>
      <c r="V175" s="13"/>
      <c r="W175" s="13"/>
      <c r="X175" s="13"/>
      <c r="Y175" s="13"/>
      <c r="Z175" s="13"/>
      <c r="AA175" s="13"/>
      <c r="AB175" s="13"/>
      <c r="AC175" s="13"/>
      <c r="AD175" s="13"/>
      <c r="AE175" s="13"/>
      <c r="AT175" s="245" t="s">
        <v>262</v>
      </c>
      <c r="AU175" s="245" t="s">
        <v>78</v>
      </c>
      <c r="AV175" s="13" t="s">
        <v>76</v>
      </c>
      <c r="AW175" s="13" t="s">
        <v>31</v>
      </c>
      <c r="AX175" s="13" t="s">
        <v>69</v>
      </c>
      <c r="AY175" s="245" t="s">
        <v>252</v>
      </c>
    </row>
    <row r="176" s="14" customFormat="1">
      <c r="A176" s="14"/>
      <c r="B176" s="246"/>
      <c r="C176" s="247"/>
      <c r="D176" s="237" t="s">
        <v>262</v>
      </c>
      <c r="E176" s="248" t="s">
        <v>19</v>
      </c>
      <c r="F176" s="249" t="s">
        <v>1742</v>
      </c>
      <c r="G176" s="247"/>
      <c r="H176" s="250">
        <v>1.8600000000000001</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262</v>
      </c>
      <c r="AU176" s="256" t="s">
        <v>78</v>
      </c>
      <c r="AV176" s="14" t="s">
        <v>78</v>
      </c>
      <c r="AW176" s="14" t="s">
        <v>31</v>
      </c>
      <c r="AX176" s="14" t="s">
        <v>69</v>
      </c>
      <c r="AY176" s="256" t="s">
        <v>252</v>
      </c>
    </row>
    <row r="177" s="15" customFormat="1">
      <c r="A177" s="15"/>
      <c r="B177" s="257"/>
      <c r="C177" s="258"/>
      <c r="D177" s="237" t="s">
        <v>262</v>
      </c>
      <c r="E177" s="259" t="s">
        <v>19</v>
      </c>
      <c r="F177" s="260" t="s">
        <v>265</v>
      </c>
      <c r="G177" s="258"/>
      <c r="H177" s="261">
        <v>2.8500000000000001</v>
      </c>
      <c r="I177" s="262"/>
      <c r="J177" s="258"/>
      <c r="K177" s="258"/>
      <c r="L177" s="263"/>
      <c r="M177" s="264"/>
      <c r="N177" s="265"/>
      <c r="O177" s="265"/>
      <c r="P177" s="265"/>
      <c r="Q177" s="265"/>
      <c r="R177" s="265"/>
      <c r="S177" s="265"/>
      <c r="T177" s="266"/>
      <c r="U177" s="15"/>
      <c r="V177" s="15"/>
      <c r="W177" s="15"/>
      <c r="X177" s="15"/>
      <c r="Y177" s="15"/>
      <c r="Z177" s="15"/>
      <c r="AA177" s="15"/>
      <c r="AB177" s="15"/>
      <c r="AC177" s="15"/>
      <c r="AD177" s="15"/>
      <c r="AE177" s="15"/>
      <c r="AT177" s="267" t="s">
        <v>262</v>
      </c>
      <c r="AU177" s="267" t="s">
        <v>78</v>
      </c>
      <c r="AV177" s="15" t="s">
        <v>258</v>
      </c>
      <c r="AW177" s="15" t="s">
        <v>31</v>
      </c>
      <c r="AX177" s="15" t="s">
        <v>76</v>
      </c>
      <c r="AY177" s="267" t="s">
        <v>252</v>
      </c>
    </row>
    <row r="178" s="2" customFormat="1" ht="24.15" customHeight="1">
      <c r="A178" s="40"/>
      <c r="B178" s="41"/>
      <c r="C178" s="217" t="s">
        <v>335</v>
      </c>
      <c r="D178" s="217" t="s">
        <v>254</v>
      </c>
      <c r="E178" s="218" t="s">
        <v>318</v>
      </c>
      <c r="F178" s="219" t="s">
        <v>319</v>
      </c>
      <c r="G178" s="220" t="s">
        <v>183</v>
      </c>
      <c r="H178" s="221">
        <v>4.1600000000000001</v>
      </c>
      <c r="I178" s="222"/>
      <c r="J178" s="223">
        <f>ROUND(I178*H178,2)</f>
        <v>0</v>
      </c>
      <c r="K178" s="219" t="s">
        <v>257</v>
      </c>
      <c r="L178" s="46"/>
      <c r="M178" s="224" t="s">
        <v>19</v>
      </c>
      <c r="N178" s="225" t="s">
        <v>40</v>
      </c>
      <c r="O178" s="86"/>
      <c r="P178" s="226">
        <f>O178*H178</f>
        <v>0</v>
      </c>
      <c r="Q178" s="226">
        <v>0.00012</v>
      </c>
      <c r="R178" s="226">
        <f>Q178*H178</f>
        <v>0.00049919999999999999</v>
      </c>
      <c r="S178" s="226">
        <v>0</v>
      </c>
      <c r="T178" s="227">
        <f>S178*H178</f>
        <v>0</v>
      </c>
      <c r="U178" s="40"/>
      <c r="V178" s="40"/>
      <c r="W178" s="40"/>
      <c r="X178" s="40"/>
      <c r="Y178" s="40"/>
      <c r="Z178" s="40"/>
      <c r="AA178" s="40"/>
      <c r="AB178" s="40"/>
      <c r="AC178" s="40"/>
      <c r="AD178" s="40"/>
      <c r="AE178" s="40"/>
      <c r="AR178" s="228" t="s">
        <v>258</v>
      </c>
      <c r="AT178" s="228" t="s">
        <v>254</v>
      </c>
      <c r="AU178" s="228" t="s">
        <v>78</v>
      </c>
      <c r="AY178" s="19" t="s">
        <v>252</v>
      </c>
      <c r="BE178" s="229">
        <f>IF(N178="základní",J178,0)</f>
        <v>0</v>
      </c>
      <c r="BF178" s="229">
        <f>IF(N178="snížená",J178,0)</f>
        <v>0</v>
      </c>
      <c r="BG178" s="229">
        <f>IF(N178="zákl. přenesená",J178,0)</f>
        <v>0</v>
      </c>
      <c r="BH178" s="229">
        <f>IF(N178="sníž. přenesená",J178,0)</f>
        <v>0</v>
      </c>
      <c r="BI178" s="229">
        <f>IF(N178="nulová",J178,0)</f>
        <v>0</v>
      </c>
      <c r="BJ178" s="19" t="s">
        <v>76</v>
      </c>
      <c r="BK178" s="229">
        <f>ROUND(I178*H178,2)</f>
        <v>0</v>
      </c>
      <c r="BL178" s="19" t="s">
        <v>258</v>
      </c>
      <c r="BM178" s="228" t="s">
        <v>1743</v>
      </c>
    </row>
    <row r="179" s="2" customFormat="1">
      <c r="A179" s="40"/>
      <c r="B179" s="41"/>
      <c r="C179" s="42"/>
      <c r="D179" s="230" t="s">
        <v>260</v>
      </c>
      <c r="E179" s="42"/>
      <c r="F179" s="231" t="s">
        <v>321</v>
      </c>
      <c r="G179" s="42"/>
      <c r="H179" s="42"/>
      <c r="I179" s="232"/>
      <c r="J179" s="42"/>
      <c r="K179" s="42"/>
      <c r="L179" s="46"/>
      <c r="M179" s="233"/>
      <c r="N179" s="234"/>
      <c r="O179" s="86"/>
      <c r="P179" s="86"/>
      <c r="Q179" s="86"/>
      <c r="R179" s="86"/>
      <c r="S179" s="86"/>
      <c r="T179" s="87"/>
      <c r="U179" s="40"/>
      <c r="V179" s="40"/>
      <c r="W179" s="40"/>
      <c r="X179" s="40"/>
      <c r="Y179" s="40"/>
      <c r="Z179" s="40"/>
      <c r="AA179" s="40"/>
      <c r="AB179" s="40"/>
      <c r="AC179" s="40"/>
      <c r="AD179" s="40"/>
      <c r="AE179" s="40"/>
      <c r="AT179" s="19" t="s">
        <v>260</v>
      </c>
      <c r="AU179" s="19" t="s">
        <v>78</v>
      </c>
    </row>
    <row r="180" s="13" customFormat="1">
      <c r="A180" s="13"/>
      <c r="B180" s="235"/>
      <c r="C180" s="236"/>
      <c r="D180" s="237" t="s">
        <v>262</v>
      </c>
      <c r="E180" s="238" t="s">
        <v>19</v>
      </c>
      <c r="F180" s="239" t="s">
        <v>1703</v>
      </c>
      <c r="G180" s="236"/>
      <c r="H180" s="238" t="s">
        <v>19</v>
      </c>
      <c r="I180" s="240"/>
      <c r="J180" s="236"/>
      <c r="K180" s="236"/>
      <c r="L180" s="241"/>
      <c r="M180" s="242"/>
      <c r="N180" s="243"/>
      <c r="O180" s="243"/>
      <c r="P180" s="243"/>
      <c r="Q180" s="243"/>
      <c r="R180" s="243"/>
      <c r="S180" s="243"/>
      <c r="T180" s="244"/>
      <c r="U180" s="13"/>
      <c r="V180" s="13"/>
      <c r="W180" s="13"/>
      <c r="X180" s="13"/>
      <c r="Y180" s="13"/>
      <c r="Z180" s="13"/>
      <c r="AA180" s="13"/>
      <c r="AB180" s="13"/>
      <c r="AC180" s="13"/>
      <c r="AD180" s="13"/>
      <c r="AE180" s="13"/>
      <c r="AT180" s="245" t="s">
        <v>262</v>
      </c>
      <c r="AU180" s="245" t="s">
        <v>78</v>
      </c>
      <c r="AV180" s="13" t="s">
        <v>76</v>
      </c>
      <c r="AW180" s="13" t="s">
        <v>31</v>
      </c>
      <c r="AX180" s="13" t="s">
        <v>69</v>
      </c>
      <c r="AY180" s="245" t="s">
        <v>252</v>
      </c>
    </row>
    <row r="181" s="14" customFormat="1">
      <c r="A181" s="14"/>
      <c r="B181" s="246"/>
      <c r="C181" s="247"/>
      <c r="D181" s="237" t="s">
        <v>262</v>
      </c>
      <c r="E181" s="248" t="s">
        <v>19</v>
      </c>
      <c r="F181" s="249" t="s">
        <v>1744</v>
      </c>
      <c r="G181" s="247"/>
      <c r="H181" s="250">
        <v>3.5600000000000001</v>
      </c>
      <c r="I181" s="251"/>
      <c r="J181" s="247"/>
      <c r="K181" s="247"/>
      <c r="L181" s="252"/>
      <c r="M181" s="253"/>
      <c r="N181" s="254"/>
      <c r="O181" s="254"/>
      <c r="P181" s="254"/>
      <c r="Q181" s="254"/>
      <c r="R181" s="254"/>
      <c r="S181" s="254"/>
      <c r="T181" s="255"/>
      <c r="U181" s="14"/>
      <c r="V181" s="14"/>
      <c r="W181" s="14"/>
      <c r="X181" s="14"/>
      <c r="Y181" s="14"/>
      <c r="Z181" s="14"/>
      <c r="AA181" s="14"/>
      <c r="AB181" s="14"/>
      <c r="AC181" s="14"/>
      <c r="AD181" s="14"/>
      <c r="AE181" s="14"/>
      <c r="AT181" s="256" t="s">
        <v>262</v>
      </c>
      <c r="AU181" s="256" t="s">
        <v>78</v>
      </c>
      <c r="AV181" s="14" t="s">
        <v>78</v>
      </c>
      <c r="AW181" s="14" t="s">
        <v>31</v>
      </c>
      <c r="AX181" s="14" t="s">
        <v>69</v>
      </c>
      <c r="AY181" s="256" t="s">
        <v>252</v>
      </c>
    </row>
    <row r="182" s="13" customFormat="1">
      <c r="A182" s="13"/>
      <c r="B182" s="235"/>
      <c r="C182" s="236"/>
      <c r="D182" s="237" t="s">
        <v>262</v>
      </c>
      <c r="E182" s="238" t="s">
        <v>19</v>
      </c>
      <c r="F182" s="239" t="s">
        <v>1739</v>
      </c>
      <c r="G182" s="236"/>
      <c r="H182" s="238" t="s">
        <v>19</v>
      </c>
      <c r="I182" s="240"/>
      <c r="J182" s="236"/>
      <c r="K182" s="236"/>
      <c r="L182" s="241"/>
      <c r="M182" s="242"/>
      <c r="N182" s="243"/>
      <c r="O182" s="243"/>
      <c r="P182" s="243"/>
      <c r="Q182" s="243"/>
      <c r="R182" s="243"/>
      <c r="S182" s="243"/>
      <c r="T182" s="244"/>
      <c r="U182" s="13"/>
      <c r="V182" s="13"/>
      <c r="W182" s="13"/>
      <c r="X182" s="13"/>
      <c r="Y182" s="13"/>
      <c r="Z182" s="13"/>
      <c r="AA182" s="13"/>
      <c r="AB182" s="13"/>
      <c r="AC182" s="13"/>
      <c r="AD182" s="13"/>
      <c r="AE182" s="13"/>
      <c r="AT182" s="245" t="s">
        <v>262</v>
      </c>
      <c r="AU182" s="245" t="s">
        <v>78</v>
      </c>
      <c r="AV182" s="13" t="s">
        <v>76</v>
      </c>
      <c r="AW182" s="13" t="s">
        <v>31</v>
      </c>
      <c r="AX182" s="13" t="s">
        <v>69</v>
      </c>
      <c r="AY182" s="245" t="s">
        <v>252</v>
      </c>
    </row>
    <row r="183" s="14" customFormat="1">
      <c r="A183" s="14"/>
      <c r="B183" s="246"/>
      <c r="C183" s="247"/>
      <c r="D183" s="237" t="s">
        <v>262</v>
      </c>
      <c r="E183" s="248" t="s">
        <v>19</v>
      </c>
      <c r="F183" s="249" t="s">
        <v>1745</v>
      </c>
      <c r="G183" s="247"/>
      <c r="H183" s="250">
        <v>0.59999999999999998</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262</v>
      </c>
      <c r="AU183" s="256" t="s">
        <v>78</v>
      </c>
      <c r="AV183" s="14" t="s">
        <v>78</v>
      </c>
      <c r="AW183" s="14" t="s">
        <v>31</v>
      </c>
      <c r="AX183" s="14" t="s">
        <v>69</v>
      </c>
      <c r="AY183" s="256" t="s">
        <v>252</v>
      </c>
    </row>
    <row r="184" s="15" customFormat="1">
      <c r="A184" s="15"/>
      <c r="B184" s="257"/>
      <c r="C184" s="258"/>
      <c r="D184" s="237" t="s">
        <v>262</v>
      </c>
      <c r="E184" s="259" t="s">
        <v>19</v>
      </c>
      <c r="F184" s="260" t="s">
        <v>265</v>
      </c>
      <c r="G184" s="258"/>
      <c r="H184" s="261">
        <v>4.1600000000000001</v>
      </c>
      <c r="I184" s="262"/>
      <c r="J184" s="258"/>
      <c r="K184" s="258"/>
      <c r="L184" s="263"/>
      <c r="M184" s="264"/>
      <c r="N184" s="265"/>
      <c r="O184" s="265"/>
      <c r="P184" s="265"/>
      <c r="Q184" s="265"/>
      <c r="R184" s="265"/>
      <c r="S184" s="265"/>
      <c r="T184" s="266"/>
      <c r="U184" s="15"/>
      <c r="V184" s="15"/>
      <c r="W184" s="15"/>
      <c r="X184" s="15"/>
      <c r="Y184" s="15"/>
      <c r="Z184" s="15"/>
      <c r="AA184" s="15"/>
      <c r="AB184" s="15"/>
      <c r="AC184" s="15"/>
      <c r="AD184" s="15"/>
      <c r="AE184" s="15"/>
      <c r="AT184" s="267" t="s">
        <v>262</v>
      </c>
      <c r="AU184" s="267" t="s">
        <v>78</v>
      </c>
      <c r="AV184" s="15" t="s">
        <v>258</v>
      </c>
      <c r="AW184" s="15" t="s">
        <v>31</v>
      </c>
      <c r="AX184" s="15" t="s">
        <v>76</v>
      </c>
      <c r="AY184" s="267" t="s">
        <v>252</v>
      </c>
    </row>
    <row r="185" s="2" customFormat="1" ht="24.15" customHeight="1">
      <c r="A185" s="40"/>
      <c r="B185" s="41"/>
      <c r="C185" s="217" t="s">
        <v>343</v>
      </c>
      <c r="D185" s="217" t="s">
        <v>254</v>
      </c>
      <c r="E185" s="218" t="s">
        <v>326</v>
      </c>
      <c r="F185" s="219" t="s">
        <v>327</v>
      </c>
      <c r="G185" s="220" t="s">
        <v>183</v>
      </c>
      <c r="H185" s="221">
        <v>15.4</v>
      </c>
      <c r="I185" s="222"/>
      <c r="J185" s="223">
        <f>ROUND(I185*H185,2)</f>
        <v>0</v>
      </c>
      <c r="K185" s="219" t="s">
        <v>257</v>
      </c>
      <c r="L185" s="46"/>
      <c r="M185" s="224" t="s">
        <v>19</v>
      </c>
      <c r="N185" s="225" t="s">
        <v>40</v>
      </c>
      <c r="O185" s="86"/>
      <c r="P185" s="226">
        <f>O185*H185</f>
        <v>0</v>
      </c>
      <c r="Q185" s="226">
        <v>0.00012999999999999999</v>
      </c>
      <c r="R185" s="226">
        <f>Q185*H185</f>
        <v>0.0020019999999999999</v>
      </c>
      <c r="S185" s="226">
        <v>0</v>
      </c>
      <c r="T185" s="227">
        <f>S185*H185</f>
        <v>0</v>
      </c>
      <c r="U185" s="40"/>
      <c r="V185" s="40"/>
      <c r="W185" s="40"/>
      <c r="X185" s="40"/>
      <c r="Y185" s="40"/>
      <c r="Z185" s="40"/>
      <c r="AA185" s="40"/>
      <c r="AB185" s="40"/>
      <c r="AC185" s="40"/>
      <c r="AD185" s="40"/>
      <c r="AE185" s="40"/>
      <c r="AR185" s="228" t="s">
        <v>258</v>
      </c>
      <c r="AT185" s="228" t="s">
        <v>254</v>
      </c>
      <c r="AU185" s="228" t="s">
        <v>78</v>
      </c>
      <c r="AY185" s="19" t="s">
        <v>252</v>
      </c>
      <c r="BE185" s="229">
        <f>IF(N185="základní",J185,0)</f>
        <v>0</v>
      </c>
      <c r="BF185" s="229">
        <f>IF(N185="snížená",J185,0)</f>
        <v>0</v>
      </c>
      <c r="BG185" s="229">
        <f>IF(N185="zákl. přenesená",J185,0)</f>
        <v>0</v>
      </c>
      <c r="BH185" s="229">
        <f>IF(N185="sníž. přenesená",J185,0)</f>
        <v>0</v>
      </c>
      <c r="BI185" s="229">
        <f>IF(N185="nulová",J185,0)</f>
        <v>0</v>
      </c>
      <c r="BJ185" s="19" t="s">
        <v>76</v>
      </c>
      <c r="BK185" s="229">
        <f>ROUND(I185*H185,2)</f>
        <v>0</v>
      </c>
      <c r="BL185" s="19" t="s">
        <v>258</v>
      </c>
      <c r="BM185" s="228" t="s">
        <v>1746</v>
      </c>
    </row>
    <row r="186" s="2" customFormat="1">
      <c r="A186" s="40"/>
      <c r="B186" s="41"/>
      <c r="C186" s="42"/>
      <c r="D186" s="230" t="s">
        <v>260</v>
      </c>
      <c r="E186" s="42"/>
      <c r="F186" s="231" t="s">
        <v>329</v>
      </c>
      <c r="G186" s="42"/>
      <c r="H186" s="42"/>
      <c r="I186" s="232"/>
      <c r="J186" s="42"/>
      <c r="K186" s="42"/>
      <c r="L186" s="46"/>
      <c r="M186" s="233"/>
      <c r="N186" s="234"/>
      <c r="O186" s="86"/>
      <c r="P186" s="86"/>
      <c r="Q186" s="86"/>
      <c r="R186" s="86"/>
      <c r="S186" s="86"/>
      <c r="T186" s="87"/>
      <c r="U186" s="40"/>
      <c r="V186" s="40"/>
      <c r="W186" s="40"/>
      <c r="X186" s="40"/>
      <c r="Y186" s="40"/>
      <c r="Z186" s="40"/>
      <c r="AA186" s="40"/>
      <c r="AB186" s="40"/>
      <c r="AC186" s="40"/>
      <c r="AD186" s="40"/>
      <c r="AE186" s="40"/>
      <c r="AT186" s="19" t="s">
        <v>260</v>
      </c>
      <c r="AU186" s="19" t="s">
        <v>78</v>
      </c>
    </row>
    <row r="187" s="13" customFormat="1">
      <c r="A187" s="13"/>
      <c r="B187" s="235"/>
      <c r="C187" s="236"/>
      <c r="D187" s="237" t="s">
        <v>262</v>
      </c>
      <c r="E187" s="238" t="s">
        <v>19</v>
      </c>
      <c r="F187" s="239" t="s">
        <v>1703</v>
      </c>
      <c r="G187" s="236"/>
      <c r="H187" s="238" t="s">
        <v>19</v>
      </c>
      <c r="I187" s="240"/>
      <c r="J187" s="236"/>
      <c r="K187" s="236"/>
      <c r="L187" s="241"/>
      <c r="M187" s="242"/>
      <c r="N187" s="243"/>
      <c r="O187" s="243"/>
      <c r="P187" s="243"/>
      <c r="Q187" s="243"/>
      <c r="R187" s="243"/>
      <c r="S187" s="243"/>
      <c r="T187" s="244"/>
      <c r="U187" s="13"/>
      <c r="V187" s="13"/>
      <c r="W187" s="13"/>
      <c r="X187" s="13"/>
      <c r="Y187" s="13"/>
      <c r="Z187" s="13"/>
      <c r="AA187" s="13"/>
      <c r="AB187" s="13"/>
      <c r="AC187" s="13"/>
      <c r="AD187" s="13"/>
      <c r="AE187" s="13"/>
      <c r="AT187" s="245" t="s">
        <v>262</v>
      </c>
      <c r="AU187" s="245" t="s">
        <v>78</v>
      </c>
      <c r="AV187" s="13" t="s">
        <v>76</v>
      </c>
      <c r="AW187" s="13" t="s">
        <v>31</v>
      </c>
      <c r="AX187" s="13" t="s">
        <v>69</v>
      </c>
      <c r="AY187" s="245" t="s">
        <v>252</v>
      </c>
    </row>
    <row r="188" s="14" customFormat="1">
      <c r="A188" s="14"/>
      <c r="B188" s="246"/>
      <c r="C188" s="247"/>
      <c r="D188" s="237" t="s">
        <v>262</v>
      </c>
      <c r="E188" s="248" t="s">
        <v>19</v>
      </c>
      <c r="F188" s="249" t="s">
        <v>1747</v>
      </c>
      <c r="G188" s="247"/>
      <c r="H188" s="250">
        <v>4.5</v>
      </c>
      <c r="I188" s="251"/>
      <c r="J188" s="247"/>
      <c r="K188" s="247"/>
      <c r="L188" s="252"/>
      <c r="M188" s="253"/>
      <c r="N188" s="254"/>
      <c r="O188" s="254"/>
      <c r="P188" s="254"/>
      <c r="Q188" s="254"/>
      <c r="R188" s="254"/>
      <c r="S188" s="254"/>
      <c r="T188" s="255"/>
      <c r="U188" s="14"/>
      <c r="V188" s="14"/>
      <c r="W188" s="14"/>
      <c r="X188" s="14"/>
      <c r="Y188" s="14"/>
      <c r="Z188" s="14"/>
      <c r="AA188" s="14"/>
      <c r="AB188" s="14"/>
      <c r="AC188" s="14"/>
      <c r="AD188" s="14"/>
      <c r="AE188" s="14"/>
      <c r="AT188" s="256" t="s">
        <v>262</v>
      </c>
      <c r="AU188" s="256" t="s">
        <v>78</v>
      </c>
      <c r="AV188" s="14" t="s">
        <v>78</v>
      </c>
      <c r="AW188" s="14" t="s">
        <v>31</v>
      </c>
      <c r="AX188" s="14" t="s">
        <v>69</v>
      </c>
      <c r="AY188" s="256" t="s">
        <v>252</v>
      </c>
    </row>
    <row r="189" s="13" customFormat="1">
      <c r="A189" s="13"/>
      <c r="B189" s="235"/>
      <c r="C189" s="236"/>
      <c r="D189" s="237" t="s">
        <v>262</v>
      </c>
      <c r="E189" s="238" t="s">
        <v>19</v>
      </c>
      <c r="F189" s="239" t="s">
        <v>1739</v>
      </c>
      <c r="G189" s="236"/>
      <c r="H189" s="238" t="s">
        <v>19</v>
      </c>
      <c r="I189" s="240"/>
      <c r="J189" s="236"/>
      <c r="K189" s="236"/>
      <c r="L189" s="241"/>
      <c r="M189" s="242"/>
      <c r="N189" s="243"/>
      <c r="O189" s="243"/>
      <c r="P189" s="243"/>
      <c r="Q189" s="243"/>
      <c r="R189" s="243"/>
      <c r="S189" s="243"/>
      <c r="T189" s="244"/>
      <c r="U189" s="13"/>
      <c r="V189" s="13"/>
      <c r="W189" s="13"/>
      <c r="X189" s="13"/>
      <c r="Y189" s="13"/>
      <c r="Z189" s="13"/>
      <c r="AA189" s="13"/>
      <c r="AB189" s="13"/>
      <c r="AC189" s="13"/>
      <c r="AD189" s="13"/>
      <c r="AE189" s="13"/>
      <c r="AT189" s="245" t="s">
        <v>262</v>
      </c>
      <c r="AU189" s="245" t="s">
        <v>78</v>
      </c>
      <c r="AV189" s="13" t="s">
        <v>76</v>
      </c>
      <c r="AW189" s="13" t="s">
        <v>31</v>
      </c>
      <c r="AX189" s="13" t="s">
        <v>69</v>
      </c>
      <c r="AY189" s="245" t="s">
        <v>252</v>
      </c>
    </row>
    <row r="190" s="14" customFormat="1">
      <c r="A190" s="14"/>
      <c r="B190" s="246"/>
      <c r="C190" s="247"/>
      <c r="D190" s="237" t="s">
        <v>262</v>
      </c>
      <c r="E190" s="248" t="s">
        <v>19</v>
      </c>
      <c r="F190" s="249" t="s">
        <v>1748</v>
      </c>
      <c r="G190" s="247"/>
      <c r="H190" s="250">
        <v>6.5999999999999996</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262</v>
      </c>
      <c r="AU190" s="256" t="s">
        <v>78</v>
      </c>
      <c r="AV190" s="14" t="s">
        <v>78</v>
      </c>
      <c r="AW190" s="14" t="s">
        <v>31</v>
      </c>
      <c r="AX190" s="14" t="s">
        <v>69</v>
      </c>
      <c r="AY190" s="256" t="s">
        <v>252</v>
      </c>
    </row>
    <row r="191" s="13" customFormat="1">
      <c r="A191" s="13"/>
      <c r="B191" s="235"/>
      <c r="C191" s="236"/>
      <c r="D191" s="237" t="s">
        <v>262</v>
      </c>
      <c r="E191" s="238" t="s">
        <v>19</v>
      </c>
      <c r="F191" s="239" t="s">
        <v>1741</v>
      </c>
      <c r="G191" s="236"/>
      <c r="H191" s="238" t="s">
        <v>19</v>
      </c>
      <c r="I191" s="240"/>
      <c r="J191" s="236"/>
      <c r="K191" s="236"/>
      <c r="L191" s="241"/>
      <c r="M191" s="242"/>
      <c r="N191" s="243"/>
      <c r="O191" s="243"/>
      <c r="P191" s="243"/>
      <c r="Q191" s="243"/>
      <c r="R191" s="243"/>
      <c r="S191" s="243"/>
      <c r="T191" s="244"/>
      <c r="U191" s="13"/>
      <c r="V191" s="13"/>
      <c r="W191" s="13"/>
      <c r="X191" s="13"/>
      <c r="Y191" s="13"/>
      <c r="Z191" s="13"/>
      <c r="AA191" s="13"/>
      <c r="AB191" s="13"/>
      <c r="AC191" s="13"/>
      <c r="AD191" s="13"/>
      <c r="AE191" s="13"/>
      <c r="AT191" s="245" t="s">
        <v>262</v>
      </c>
      <c r="AU191" s="245" t="s">
        <v>78</v>
      </c>
      <c r="AV191" s="13" t="s">
        <v>76</v>
      </c>
      <c r="AW191" s="13" t="s">
        <v>31</v>
      </c>
      <c r="AX191" s="13" t="s">
        <v>69</v>
      </c>
      <c r="AY191" s="245" t="s">
        <v>252</v>
      </c>
    </row>
    <row r="192" s="14" customFormat="1">
      <c r="A192" s="14"/>
      <c r="B192" s="246"/>
      <c r="C192" s="247"/>
      <c r="D192" s="237" t="s">
        <v>262</v>
      </c>
      <c r="E192" s="248" t="s">
        <v>19</v>
      </c>
      <c r="F192" s="249" t="s">
        <v>1749</v>
      </c>
      <c r="G192" s="247"/>
      <c r="H192" s="250">
        <v>4.2999999999999998</v>
      </c>
      <c r="I192" s="251"/>
      <c r="J192" s="247"/>
      <c r="K192" s="247"/>
      <c r="L192" s="252"/>
      <c r="M192" s="253"/>
      <c r="N192" s="254"/>
      <c r="O192" s="254"/>
      <c r="P192" s="254"/>
      <c r="Q192" s="254"/>
      <c r="R192" s="254"/>
      <c r="S192" s="254"/>
      <c r="T192" s="255"/>
      <c r="U192" s="14"/>
      <c r="V192" s="14"/>
      <c r="W192" s="14"/>
      <c r="X192" s="14"/>
      <c r="Y192" s="14"/>
      <c r="Z192" s="14"/>
      <c r="AA192" s="14"/>
      <c r="AB192" s="14"/>
      <c r="AC192" s="14"/>
      <c r="AD192" s="14"/>
      <c r="AE192" s="14"/>
      <c r="AT192" s="256" t="s">
        <v>262</v>
      </c>
      <c r="AU192" s="256" t="s">
        <v>78</v>
      </c>
      <c r="AV192" s="14" t="s">
        <v>78</v>
      </c>
      <c r="AW192" s="14" t="s">
        <v>31</v>
      </c>
      <c r="AX192" s="14" t="s">
        <v>69</v>
      </c>
      <c r="AY192" s="256" t="s">
        <v>252</v>
      </c>
    </row>
    <row r="193" s="15" customFormat="1">
      <c r="A193" s="15"/>
      <c r="B193" s="257"/>
      <c r="C193" s="258"/>
      <c r="D193" s="237" t="s">
        <v>262</v>
      </c>
      <c r="E193" s="259" t="s">
        <v>19</v>
      </c>
      <c r="F193" s="260" t="s">
        <v>265</v>
      </c>
      <c r="G193" s="258"/>
      <c r="H193" s="261">
        <v>15.4</v>
      </c>
      <c r="I193" s="262"/>
      <c r="J193" s="258"/>
      <c r="K193" s="258"/>
      <c r="L193" s="263"/>
      <c r="M193" s="264"/>
      <c r="N193" s="265"/>
      <c r="O193" s="265"/>
      <c r="P193" s="265"/>
      <c r="Q193" s="265"/>
      <c r="R193" s="265"/>
      <c r="S193" s="265"/>
      <c r="T193" s="266"/>
      <c r="U193" s="15"/>
      <c r="V193" s="15"/>
      <c r="W193" s="15"/>
      <c r="X193" s="15"/>
      <c r="Y193" s="15"/>
      <c r="Z193" s="15"/>
      <c r="AA193" s="15"/>
      <c r="AB193" s="15"/>
      <c r="AC193" s="15"/>
      <c r="AD193" s="15"/>
      <c r="AE193" s="15"/>
      <c r="AT193" s="267" t="s">
        <v>262</v>
      </c>
      <c r="AU193" s="267" t="s">
        <v>78</v>
      </c>
      <c r="AV193" s="15" t="s">
        <v>258</v>
      </c>
      <c r="AW193" s="15" t="s">
        <v>31</v>
      </c>
      <c r="AX193" s="15" t="s">
        <v>76</v>
      </c>
      <c r="AY193" s="267" t="s">
        <v>252</v>
      </c>
    </row>
    <row r="194" s="12" customFormat="1" ht="22.8" customHeight="1">
      <c r="A194" s="12"/>
      <c r="B194" s="201"/>
      <c r="C194" s="202"/>
      <c r="D194" s="203" t="s">
        <v>68</v>
      </c>
      <c r="E194" s="215" t="s">
        <v>258</v>
      </c>
      <c r="F194" s="215" t="s">
        <v>1750</v>
      </c>
      <c r="G194" s="202"/>
      <c r="H194" s="202"/>
      <c r="I194" s="205"/>
      <c r="J194" s="216">
        <f>BK194</f>
        <v>0</v>
      </c>
      <c r="K194" s="202"/>
      <c r="L194" s="207"/>
      <c r="M194" s="208"/>
      <c r="N194" s="209"/>
      <c r="O194" s="209"/>
      <c r="P194" s="210">
        <f>SUM(P195:P216)</f>
        <v>0</v>
      </c>
      <c r="Q194" s="209"/>
      <c r="R194" s="210">
        <f>SUM(R195:R216)</f>
        <v>0.43546262000000002</v>
      </c>
      <c r="S194" s="209"/>
      <c r="T194" s="211">
        <f>SUM(T195:T216)</f>
        <v>0</v>
      </c>
      <c r="U194" s="12"/>
      <c r="V194" s="12"/>
      <c r="W194" s="12"/>
      <c r="X194" s="12"/>
      <c r="Y194" s="12"/>
      <c r="Z194" s="12"/>
      <c r="AA194" s="12"/>
      <c r="AB194" s="12"/>
      <c r="AC194" s="12"/>
      <c r="AD194" s="12"/>
      <c r="AE194" s="12"/>
      <c r="AR194" s="212" t="s">
        <v>76</v>
      </c>
      <c r="AT194" s="213" t="s">
        <v>68</v>
      </c>
      <c r="AU194" s="213" t="s">
        <v>76</v>
      </c>
      <c r="AY194" s="212" t="s">
        <v>252</v>
      </c>
      <c r="BK194" s="214">
        <f>SUM(BK195:BK216)</f>
        <v>0</v>
      </c>
    </row>
    <row r="195" s="2" customFormat="1" ht="24.15" customHeight="1">
      <c r="A195" s="40"/>
      <c r="B195" s="41"/>
      <c r="C195" s="217" t="s">
        <v>350</v>
      </c>
      <c r="D195" s="217" t="s">
        <v>254</v>
      </c>
      <c r="E195" s="218" t="s">
        <v>1751</v>
      </c>
      <c r="F195" s="219" t="s">
        <v>1752</v>
      </c>
      <c r="G195" s="220" t="s">
        <v>280</v>
      </c>
      <c r="H195" s="221">
        <v>0.033000000000000002</v>
      </c>
      <c r="I195" s="222"/>
      <c r="J195" s="223">
        <f>ROUND(I195*H195,2)</f>
        <v>0</v>
      </c>
      <c r="K195" s="219" t="s">
        <v>257</v>
      </c>
      <c r="L195" s="46"/>
      <c r="M195" s="224" t="s">
        <v>19</v>
      </c>
      <c r="N195" s="225" t="s">
        <v>40</v>
      </c>
      <c r="O195" s="86"/>
      <c r="P195" s="226">
        <f>O195*H195</f>
        <v>0</v>
      </c>
      <c r="Q195" s="226">
        <v>2.5019800000000001</v>
      </c>
      <c r="R195" s="226">
        <f>Q195*H195</f>
        <v>0.082565340000000001</v>
      </c>
      <c r="S195" s="226">
        <v>0</v>
      </c>
      <c r="T195" s="227">
        <f>S195*H195</f>
        <v>0</v>
      </c>
      <c r="U195" s="40"/>
      <c r="V195" s="40"/>
      <c r="W195" s="40"/>
      <c r="X195" s="40"/>
      <c r="Y195" s="40"/>
      <c r="Z195" s="40"/>
      <c r="AA195" s="40"/>
      <c r="AB195" s="40"/>
      <c r="AC195" s="40"/>
      <c r="AD195" s="40"/>
      <c r="AE195" s="40"/>
      <c r="AR195" s="228" t="s">
        <v>258</v>
      </c>
      <c r="AT195" s="228" t="s">
        <v>254</v>
      </c>
      <c r="AU195" s="228" t="s">
        <v>78</v>
      </c>
      <c r="AY195" s="19" t="s">
        <v>252</v>
      </c>
      <c r="BE195" s="229">
        <f>IF(N195="základní",J195,0)</f>
        <v>0</v>
      </c>
      <c r="BF195" s="229">
        <f>IF(N195="snížená",J195,0)</f>
        <v>0</v>
      </c>
      <c r="BG195" s="229">
        <f>IF(N195="zákl. přenesená",J195,0)</f>
        <v>0</v>
      </c>
      <c r="BH195" s="229">
        <f>IF(N195="sníž. přenesená",J195,0)</f>
        <v>0</v>
      </c>
      <c r="BI195" s="229">
        <f>IF(N195="nulová",J195,0)</f>
        <v>0</v>
      </c>
      <c r="BJ195" s="19" t="s">
        <v>76</v>
      </c>
      <c r="BK195" s="229">
        <f>ROUND(I195*H195,2)</f>
        <v>0</v>
      </c>
      <c r="BL195" s="19" t="s">
        <v>258</v>
      </c>
      <c r="BM195" s="228" t="s">
        <v>1753</v>
      </c>
    </row>
    <row r="196" s="2" customFormat="1">
      <c r="A196" s="40"/>
      <c r="B196" s="41"/>
      <c r="C196" s="42"/>
      <c r="D196" s="230" t="s">
        <v>260</v>
      </c>
      <c r="E196" s="42"/>
      <c r="F196" s="231" t="s">
        <v>1754</v>
      </c>
      <c r="G196" s="42"/>
      <c r="H196" s="42"/>
      <c r="I196" s="232"/>
      <c r="J196" s="42"/>
      <c r="K196" s="42"/>
      <c r="L196" s="46"/>
      <c r="M196" s="233"/>
      <c r="N196" s="234"/>
      <c r="O196" s="86"/>
      <c r="P196" s="86"/>
      <c r="Q196" s="86"/>
      <c r="R196" s="86"/>
      <c r="S196" s="86"/>
      <c r="T196" s="87"/>
      <c r="U196" s="40"/>
      <c r="V196" s="40"/>
      <c r="W196" s="40"/>
      <c r="X196" s="40"/>
      <c r="Y196" s="40"/>
      <c r="Z196" s="40"/>
      <c r="AA196" s="40"/>
      <c r="AB196" s="40"/>
      <c r="AC196" s="40"/>
      <c r="AD196" s="40"/>
      <c r="AE196" s="40"/>
      <c r="AT196" s="19" t="s">
        <v>260</v>
      </c>
      <c r="AU196" s="19" t="s">
        <v>78</v>
      </c>
    </row>
    <row r="197" s="13" customFormat="1">
      <c r="A197" s="13"/>
      <c r="B197" s="235"/>
      <c r="C197" s="236"/>
      <c r="D197" s="237" t="s">
        <v>262</v>
      </c>
      <c r="E197" s="238" t="s">
        <v>19</v>
      </c>
      <c r="F197" s="239" t="s">
        <v>1755</v>
      </c>
      <c r="G197" s="236"/>
      <c r="H197" s="238" t="s">
        <v>19</v>
      </c>
      <c r="I197" s="240"/>
      <c r="J197" s="236"/>
      <c r="K197" s="236"/>
      <c r="L197" s="241"/>
      <c r="M197" s="242"/>
      <c r="N197" s="243"/>
      <c r="O197" s="243"/>
      <c r="P197" s="243"/>
      <c r="Q197" s="243"/>
      <c r="R197" s="243"/>
      <c r="S197" s="243"/>
      <c r="T197" s="244"/>
      <c r="U197" s="13"/>
      <c r="V197" s="13"/>
      <c r="W197" s="13"/>
      <c r="X197" s="13"/>
      <c r="Y197" s="13"/>
      <c r="Z197" s="13"/>
      <c r="AA197" s="13"/>
      <c r="AB197" s="13"/>
      <c r="AC197" s="13"/>
      <c r="AD197" s="13"/>
      <c r="AE197" s="13"/>
      <c r="AT197" s="245" t="s">
        <v>262</v>
      </c>
      <c r="AU197" s="245" t="s">
        <v>78</v>
      </c>
      <c r="AV197" s="13" t="s">
        <v>76</v>
      </c>
      <c r="AW197" s="13" t="s">
        <v>31</v>
      </c>
      <c r="AX197" s="13" t="s">
        <v>69</v>
      </c>
      <c r="AY197" s="245" t="s">
        <v>252</v>
      </c>
    </row>
    <row r="198" s="13" customFormat="1">
      <c r="A198" s="13"/>
      <c r="B198" s="235"/>
      <c r="C198" s="236"/>
      <c r="D198" s="237" t="s">
        <v>262</v>
      </c>
      <c r="E198" s="238" t="s">
        <v>19</v>
      </c>
      <c r="F198" s="239" t="s">
        <v>1693</v>
      </c>
      <c r="G198" s="236"/>
      <c r="H198" s="238" t="s">
        <v>19</v>
      </c>
      <c r="I198" s="240"/>
      <c r="J198" s="236"/>
      <c r="K198" s="236"/>
      <c r="L198" s="241"/>
      <c r="M198" s="242"/>
      <c r="N198" s="243"/>
      <c r="O198" s="243"/>
      <c r="P198" s="243"/>
      <c r="Q198" s="243"/>
      <c r="R198" s="243"/>
      <c r="S198" s="243"/>
      <c r="T198" s="244"/>
      <c r="U198" s="13"/>
      <c r="V198" s="13"/>
      <c r="W198" s="13"/>
      <c r="X198" s="13"/>
      <c r="Y198" s="13"/>
      <c r="Z198" s="13"/>
      <c r="AA198" s="13"/>
      <c r="AB198" s="13"/>
      <c r="AC198" s="13"/>
      <c r="AD198" s="13"/>
      <c r="AE198" s="13"/>
      <c r="AT198" s="245" t="s">
        <v>262</v>
      </c>
      <c r="AU198" s="245" t="s">
        <v>78</v>
      </c>
      <c r="AV198" s="13" t="s">
        <v>76</v>
      </c>
      <c r="AW198" s="13" t="s">
        <v>31</v>
      </c>
      <c r="AX198" s="13" t="s">
        <v>69</v>
      </c>
      <c r="AY198" s="245" t="s">
        <v>252</v>
      </c>
    </row>
    <row r="199" s="14" customFormat="1">
      <c r="A199" s="14"/>
      <c r="B199" s="246"/>
      <c r="C199" s="247"/>
      <c r="D199" s="237" t="s">
        <v>262</v>
      </c>
      <c r="E199" s="248" t="s">
        <v>19</v>
      </c>
      <c r="F199" s="249" t="s">
        <v>1756</v>
      </c>
      <c r="G199" s="247"/>
      <c r="H199" s="250">
        <v>0.033000000000000002</v>
      </c>
      <c r="I199" s="251"/>
      <c r="J199" s="247"/>
      <c r="K199" s="247"/>
      <c r="L199" s="252"/>
      <c r="M199" s="253"/>
      <c r="N199" s="254"/>
      <c r="O199" s="254"/>
      <c r="P199" s="254"/>
      <c r="Q199" s="254"/>
      <c r="R199" s="254"/>
      <c r="S199" s="254"/>
      <c r="T199" s="255"/>
      <c r="U199" s="14"/>
      <c r="V199" s="14"/>
      <c r="W199" s="14"/>
      <c r="X199" s="14"/>
      <c r="Y199" s="14"/>
      <c r="Z199" s="14"/>
      <c r="AA199" s="14"/>
      <c r="AB199" s="14"/>
      <c r="AC199" s="14"/>
      <c r="AD199" s="14"/>
      <c r="AE199" s="14"/>
      <c r="AT199" s="256" t="s">
        <v>262</v>
      </c>
      <c r="AU199" s="256" t="s">
        <v>78</v>
      </c>
      <c r="AV199" s="14" t="s">
        <v>78</v>
      </c>
      <c r="AW199" s="14" t="s">
        <v>31</v>
      </c>
      <c r="AX199" s="14" t="s">
        <v>76</v>
      </c>
      <c r="AY199" s="256" t="s">
        <v>252</v>
      </c>
    </row>
    <row r="200" s="2" customFormat="1" ht="24.15" customHeight="1">
      <c r="A200" s="40"/>
      <c r="B200" s="41"/>
      <c r="C200" s="217" t="s">
        <v>8</v>
      </c>
      <c r="D200" s="217" t="s">
        <v>254</v>
      </c>
      <c r="E200" s="218" t="s">
        <v>1757</v>
      </c>
      <c r="F200" s="219" t="s">
        <v>1758</v>
      </c>
      <c r="G200" s="220" t="s">
        <v>187</v>
      </c>
      <c r="H200" s="221">
        <v>0.378</v>
      </c>
      <c r="I200" s="222"/>
      <c r="J200" s="223">
        <f>ROUND(I200*H200,2)</f>
        <v>0</v>
      </c>
      <c r="K200" s="219" t="s">
        <v>257</v>
      </c>
      <c r="L200" s="46"/>
      <c r="M200" s="224" t="s">
        <v>19</v>
      </c>
      <c r="N200" s="225" t="s">
        <v>40</v>
      </c>
      <c r="O200" s="86"/>
      <c r="P200" s="226">
        <f>O200*H200</f>
        <v>0</v>
      </c>
      <c r="Q200" s="226">
        <v>0.0057600000000000004</v>
      </c>
      <c r="R200" s="226">
        <f>Q200*H200</f>
        <v>0.0021772800000000002</v>
      </c>
      <c r="S200" s="226">
        <v>0</v>
      </c>
      <c r="T200" s="227">
        <f>S200*H200</f>
        <v>0</v>
      </c>
      <c r="U200" s="40"/>
      <c r="V200" s="40"/>
      <c r="W200" s="40"/>
      <c r="X200" s="40"/>
      <c r="Y200" s="40"/>
      <c r="Z200" s="40"/>
      <c r="AA200" s="40"/>
      <c r="AB200" s="40"/>
      <c r="AC200" s="40"/>
      <c r="AD200" s="40"/>
      <c r="AE200" s="40"/>
      <c r="AR200" s="228" t="s">
        <v>258</v>
      </c>
      <c r="AT200" s="228" t="s">
        <v>254</v>
      </c>
      <c r="AU200" s="228" t="s">
        <v>78</v>
      </c>
      <c r="AY200" s="19" t="s">
        <v>252</v>
      </c>
      <c r="BE200" s="229">
        <f>IF(N200="základní",J200,0)</f>
        <v>0</v>
      </c>
      <c r="BF200" s="229">
        <f>IF(N200="snížená",J200,0)</f>
        <v>0</v>
      </c>
      <c r="BG200" s="229">
        <f>IF(N200="zákl. přenesená",J200,0)</f>
        <v>0</v>
      </c>
      <c r="BH200" s="229">
        <f>IF(N200="sníž. přenesená",J200,0)</f>
        <v>0</v>
      </c>
      <c r="BI200" s="229">
        <f>IF(N200="nulová",J200,0)</f>
        <v>0</v>
      </c>
      <c r="BJ200" s="19" t="s">
        <v>76</v>
      </c>
      <c r="BK200" s="229">
        <f>ROUND(I200*H200,2)</f>
        <v>0</v>
      </c>
      <c r="BL200" s="19" t="s">
        <v>258</v>
      </c>
      <c r="BM200" s="228" t="s">
        <v>1759</v>
      </c>
    </row>
    <row r="201" s="2" customFormat="1">
      <c r="A201" s="40"/>
      <c r="B201" s="41"/>
      <c r="C201" s="42"/>
      <c r="D201" s="230" t="s">
        <v>260</v>
      </c>
      <c r="E201" s="42"/>
      <c r="F201" s="231" t="s">
        <v>1760</v>
      </c>
      <c r="G201" s="42"/>
      <c r="H201" s="42"/>
      <c r="I201" s="232"/>
      <c r="J201" s="42"/>
      <c r="K201" s="42"/>
      <c r="L201" s="46"/>
      <c r="M201" s="233"/>
      <c r="N201" s="234"/>
      <c r="O201" s="86"/>
      <c r="P201" s="86"/>
      <c r="Q201" s="86"/>
      <c r="R201" s="86"/>
      <c r="S201" s="86"/>
      <c r="T201" s="87"/>
      <c r="U201" s="40"/>
      <c r="V201" s="40"/>
      <c r="W201" s="40"/>
      <c r="X201" s="40"/>
      <c r="Y201" s="40"/>
      <c r="Z201" s="40"/>
      <c r="AA201" s="40"/>
      <c r="AB201" s="40"/>
      <c r="AC201" s="40"/>
      <c r="AD201" s="40"/>
      <c r="AE201" s="40"/>
      <c r="AT201" s="19" t="s">
        <v>260</v>
      </c>
      <c r="AU201" s="19" t="s">
        <v>78</v>
      </c>
    </row>
    <row r="202" s="13" customFormat="1">
      <c r="A202" s="13"/>
      <c r="B202" s="235"/>
      <c r="C202" s="236"/>
      <c r="D202" s="237" t="s">
        <v>262</v>
      </c>
      <c r="E202" s="238" t="s">
        <v>19</v>
      </c>
      <c r="F202" s="239" t="s">
        <v>1755</v>
      </c>
      <c r="G202" s="236"/>
      <c r="H202" s="238" t="s">
        <v>19</v>
      </c>
      <c r="I202" s="240"/>
      <c r="J202" s="236"/>
      <c r="K202" s="236"/>
      <c r="L202" s="241"/>
      <c r="M202" s="242"/>
      <c r="N202" s="243"/>
      <c r="O202" s="243"/>
      <c r="P202" s="243"/>
      <c r="Q202" s="243"/>
      <c r="R202" s="243"/>
      <c r="S202" s="243"/>
      <c r="T202" s="244"/>
      <c r="U202" s="13"/>
      <c r="V202" s="13"/>
      <c r="W202" s="13"/>
      <c r="X202" s="13"/>
      <c r="Y202" s="13"/>
      <c r="Z202" s="13"/>
      <c r="AA202" s="13"/>
      <c r="AB202" s="13"/>
      <c r="AC202" s="13"/>
      <c r="AD202" s="13"/>
      <c r="AE202" s="13"/>
      <c r="AT202" s="245" t="s">
        <v>262</v>
      </c>
      <c r="AU202" s="245" t="s">
        <v>78</v>
      </c>
      <c r="AV202" s="13" t="s">
        <v>76</v>
      </c>
      <c r="AW202" s="13" t="s">
        <v>31</v>
      </c>
      <c r="AX202" s="13" t="s">
        <v>69</v>
      </c>
      <c r="AY202" s="245" t="s">
        <v>252</v>
      </c>
    </row>
    <row r="203" s="13" customFormat="1">
      <c r="A203" s="13"/>
      <c r="B203" s="235"/>
      <c r="C203" s="236"/>
      <c r="D203" s="237" t="s">
        <v>262</v>
      </c>
      <c r="E203" s="238" t="s">
        <v>19</v>
      </c>
      <c r="F203" s="239" t="s">
        <v>1693</v>
      </c>
      <c r="G203" s="236"/>
      <c r="H203" s="238" t="s">
        <v>19</v>
      </c>
      <c r="I203" s="240"/>
      <c r="J203" s="236"/>
      <c r="K203" s="236"/>
      <c r="L203" s="241"/>
      <c r="M203" s="242"/>
      <c r="N203" s="243"/>
      <c r="O203" s="243"/>
      <c r="P203" s="243"/>
      <c r="Q203" s="243"/>
      <c r="R203" s="243"/>
      <c r="S203" s="243"/>
      <c r="T203" s="244"/>
      <c r="U203" s="13"/>
      <c r="V203" s="13"/>
      <c r="W203" s="13"/>
      <c r="X203" s="13"/>
      <c r="Y203" s="13"/>
      <c r="Z203" s="13"/>
      <c r="AA203" s="13"/>
      <c r="AB203" s="13"/>
      <c r="AC203" s="13"/>
      <c r="AD203" s="13"/>
      <c r="AE203" s="13"/>
      <c r="AT203" s="245" t="s">
        <v>262</v>
      </c>
      <c r="AU203" s="245" t="s">
        <v>78</v>
      </c>
      <c r="AV203" s="13" t="s">
        <v>76</v>
      </c>
      <c r="AW203" s="13" t="s">
        <v>31</v>
      </c>
      <c r="AX203" s="13" t="s">
        <v>69</v>
      </c>
      <c r="AY203" s="245" t="s">
        <v>252</v>
      </c>
    </row>
    <row r="204" s="14" customFormat="1">
      <c r="A204" s="14"/>
      <c r="B204" s="246"/>
      <c r="C204" s="247"/>
      <c r="D204" s="237" t="s">
        <v>262</v>
      </c>
      <c r="E204" s="248" t="s">
        <v>19</v>
      </c>
      <c r="F204" s="249" t="s">
        <v>1761</v>
      </c>
      <c r="G204" s="247"/>
      <c r="H204" s="250">
        <v>0.378</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262</v>
      </c>
      <c r="AU204" s="256" t="s">
        <v>78</v>
      </c>
      <c r="AV204" s="14" t="s">
        <v>78</v>
      </c>
      <c r="AW204" s="14" t="s">
        <v>31</v>
      </c>
      <c r="AX204" s="14" t="s">
        <v>76</v>
      </c>
      <c r="AY204" s="256" t="s">
        <v>252</v>
      </c>
    </row>
    <row r="205" s="2" customFormat="1" ht="24.15" customHeight="1">
      <c r="A205" s="40"/>
      <c r="B205" s="41"/>
      <c r="C205" s="217" t="s">
        <v>360</v>
      </c>
      <c r="D205" s="217" t="s">
        <v>254</v>
      </c>
      <c r="E205" s="218" t="s">
        <v>1762</v>
      </c>
      <c r="F205" s="219" t="s">
        <v>1763</v>
      </c>
      <c r="G205" s="220" t="s">
        <v>187</v>
      </c>
      <c r="H205" s="221">
        <v>0.378</v>
      </c>
      <c r="I205" s="222"/>
      <c r="J205" s="223">
        <f>ROUND(I205*H205,2)</f>
        <v>0</v>
      </c>
      <c r="K205" s="219" t="s">
        <v>257</v>
      </c>
      <c r="L205" s="46"/>
      <c r="M205" s="224" t="s">
        <v>19</v>
      </c>
      <c r="N205" s="225" t="s">
        <v>40</v>
      </c>
      <c r="O205" s="86"/>
      <c r="P205" s="226">
        <f>O205*H205</f>
        <v>0</v>
      </c>
      <c r="Q205" s="226">
        <v>0</v>
      </c>
      <c r="R205" s="226">
        <f>Q205*H205</f>
        <v>0</v>
      </c>
      <c r="S205" s="226">
        <v>0</v>
      </c>
      <c r="T205" s="227">
        <f>S205*H205</f>
        <v>0</v>
      </c>
      <c r="U205" s="40"/>
      <c r="V205" s="40"/>
      <c r="W205" s="40"/>
      <c r="X205" s="40"/>
      <c r="Y205" s="40"/>
      <c r="Z205" s="40"/>
      <c r="AA205" s="40"/>
      <c r="AB205" s="40"/>
      <c r="AC205" s="40"/>
      <c r="AD205" s="40"/>
      <c r="AE205" s="40"/>
      <c r="AR205" s="228" t="s">
        <v>258</v>
      </c>
      <c r="AT205" s="228" t="s">
        <v>254</v>
      </c>
      <c r="AU205" s="228" t="s">
        <v>78</v>
      </c>
      <c r="AY205" s="19" t="s">
        <v>252</v>
      </c>
      <c r="BE205" s="229">
        <f>IF(N205="základní",J205,0)</f>
        <v>0</v>
      </c>
      <c r="BF205" s="229">
        <f>IF(N205="snížená",J205,0)</f>
        <v>0</v>
      </c>
      <c r="BG205" s="229">
        <f>IF(N205="zákl. přenesená",J205,0)</f>
        <v>0</v>
      </c>
      <c r="BH205" s="229">
        <f>IF(N205="sníž. přenesená",J205,0)</f>
        <v>0</v>
      </c>
      <c r="BI205" s="229">
        <f>IF(N205="nulová",J205,0)</f>
        <v>0</v>
      </c>
      <c r="BJ205" s="19" t="s">
        <v>76</v>
      </c>
      <c r="BK205" s="229">
        <f>ROUND(I205*H205,2)</f>
        <v>0</v>
      </c>
      <c r="BL205" s="19" t="s">
        <v>258</v>
      </c>
      <c r="BM205" s="228" t="s">
        <v>1764</v>
      </c>
    </row>
    <row r="206" s="2" customFormat="1">
      <c r="A206" s="40"/>
      <c r="B206" s="41"/>
      <c r="C206" s="42"/>
      <c r="D206" s="230" t="s">
        <v>260</v>
      </c>
      <c r="E206" s="42"/>
      <c r="F206" s="231" t="s">
        <v>1765</v>
      </c>
      <c r="G206" s="42"/>
      <c r="H206" s="42"/>
      <c r="I206" s="232"/>
      <c r="J206" s="42"/>
      <c r="K206" s="42"/>
      <c r="L206" s="46"/>
      <c r="M206" s="233"/>
      <c r="N206" s="234"/>
      <c r="O206" s="86"/>
      <c r="P206" s="86"/>
      <c r="Q206" s="86"/>
      <c r="R206" s="86"/>
      <c r="S206" s="86"/>
      <c r="T206" s="87"/>
      <c r="U206" s="40"/>
      <c r="V206" s="40"/>
      <c r="W206" s="40"/>
      <c r="X206" s="40"/>
      <c r="Y206" s="40"/>
      <c r="Z206" s="40"/>
      <c r="AA206" s="40"/>
      <c r="AB206" s="40"/>
      <c r="AC206" s="40"/>
      <c r="AD206" s="40"/>
      <c r="AE206" s="40"/>
      <c r="AT206" s="19" t="s">
        <v>260</v>
      </c>
      <c r="AU206" s="19" t="s">
        <v>78</v>
      </c>
    </row>
    <row r="207" s="2" customFormat="1" ht="49.05" customHeight="1">
      <c r="A207" s="40"/>
      <c r="B207" s="41"/>
      <c r="C207" s="217" t="s">
        <v>379</v>
      </c>
      <c r="D207" s="217" t="s">
        <v>254</v>
      </c>
      <c r="E207" s="218" t="s">
        <v>1766</v>
      </c>
      <c r="F207" s="219" t="s">
        <v>1767</v>
      </c>
      <c r="G207" s="220" t="s">
        <v>274</v>
      </c>
      <c r="H207" s="221">
        <v>2</v>
      </c>
      <c r="I207" s="222"/>
      <c r="J207" s="223">
        <f>ROUND(I207*H207,2)</f>
        <v>0</v>
      </c>
      <c r="K207" s="219" t="s">
        <v>257</v>
      </c>
      <c r="L207" s="46"/>
      <c r="M207" s="224" t="s">
        <v>19</v>
      </c>
      <c r="N207" s="225" t="s">
        <v>40</v>
      </c>
      <c r="O207" s="86"/>
      <c r="P207" s="226">
        <f>O207*H207</f>
        <v>0</v>
      </c>
      <c r="Q207" s="226">
        <v>0.0045900000000000003</v>
      </c>
      <c r="R207" s="226">
        <f>Q207*H207</f>
        <v>0.0091800000000000007</v>
      </c>
      <c r="S207" s="226">
        <v>0</v>
      </c>
      <c r="T207" s="227">
        <f>S207*H207</f>
        <v>0</v>
      </c>
      <c r="U207" s="40"/>
      <c r="V207" s="40"/>
      <c r="W207" s="40"/>
      <c r="X207" s="40"/>
      <c r="Y207" s="40"/>
      <c r="Z207" s="40"/>
      <c r="AA207" s="40"/>
      <c r="AB207" s="40"/>
      <c r="AC207" s="40"/>
      <c r="AD207" s="40"/>
      <c r="AE207" s="40"/>
      <c r="AR207" s="228" t="s">
        <v>258</v>
      </c>
      <c r="AT207" s="228" t="s">
        <v>254</v>
      </c>
      <c r="AU207" s="228" t="s">
        <v>78</v>
      </c>
      <c r="AY207" s="19" t="s">
        <v>252</v>
      </c>
      <c r="BE207" s="229">
        <f>IF(N207="základní",J207,0)</f>
        <v>0</v>
      </c>
      <c r="BF207" s="229">
        <f>IF(N207="snížená",J207,0)</f>
        <v>0</v>
      </c>
      <c r="BG207" s="229">
        <f>IF(N207="zákl. přenesená",J207,0)</f>
        <v>0</v>
      </c>
      <c r="BH207" s="229">
        <f>IF(N207="sníž. přenesená",J207,0)</f>
        <v>0</v>
      </c>
      <c r="BI207" s="229">
        <f>IF(N207="nulová",J207,0)</f>
        <v>0</v>
      </c>
      <c r="BJ207" s="19" t="s">
        <v>76</v>
      </c>
      <c r="BK207" s="229">
        <f>ROUND(I207*H207,2)</f>
        <v>0</v>
      </c>
      <c r="BL207" s="19" t="s">
        <v>258</v>
      </c>
      <c r="BM207" s="228" t="s">
        <v>1768</v>
      </c>
    </row>
    <row r="208" s="2" customFormat="1">
      <c r="A208" s="40"/>
      <c r="B208" s="41"/>
      <c r="C208" s="42"/>
      <c r="D208" s="230" t="s">
        <v>260</v>
      </c>
      <c r="E208" s="42"/>
      <c r="F208" s="231" t="s">
        <v>1769</v>
      </c>
      <c r="G208" s="42"/>
      <c r="H208" s="42"/>
      <c r="I208" s="232"/>
      <c r="J208" s="42"/>
      <c r="K208" s="42"/>
      <c r="L208" s="46"/>
      <c r="M208" s="233"/>
      <c r="N208" s="234"/>
      <c r="O208" s="86"/>
      <c r="P208" s="86"/>
      <c r="Q208" s="86"/>
      <c r="R208" s="86"/>
      <c r="S208" s="86"/>
      <c r="T208" s="87"/>
      <c r="U208" s="40"/>
      <c r="V208" s="40"/>
      <c r="W208" s="40"/>
      <c r="X208" s="40"/>
      <c r="Y208" s="40"/>
      <c r="Z208" s="40"/>
      <c r="AA208" s="40"/>
      <c r="AB208" s="40"/>
      <c r="AC208" s="40"/>
      <c r="AD208" s="40"/>
      <c r="AE208" s="40"/>
      <c r="AT208" s="19" t="s">
        <v>260</v>
      </c>
      <c r="AU208" s="19" t="s">
        <v>78</v>
      </c>
    </row>
    <row r="209" s="13" customFormat="1">
      <c r="A209" s="13"/>
      <c r="B209" s="235"/>
      <c r="C209" s="236"/>
      <c r="D209" s="237" t="s">
        <v>262</v>
      </c>
      <c r="E209" s="238" t="s">
        <v>19</v>
      </c>
      <c r="F209" s="239" t="s">
        <v>1693</v>
      </c>
      <c r="G209" s="236"/>
      <c r="H209" s="238" t="s">
        <v>19</v>
      </c>
      <c r="I209" s="240"/>
      <c r="J209" s="236"/>
      <c r="K209" s="236"/>
      <c r="L209" s="241"/>
      <c r="M209" s="242"/>
      <c r="N209" s="243"/>
      <c r="O209" s="243"/>
      <c r="P209" s="243"/>
      <c r="Q209" s="243"/>
      <c r="R209" s="243"/>
      <c r="S209" s="243"/>
      <c r="T209" s="244"/>
      <c r="U209" s="13"/>
      <c r="V209" s="13"/>
      <c r="W209" s="13"/>
      <c r="X209" s="13"/>
      <c r="Y209" s="13"/>
      <c r="Z209" s="13"/>
      <c r="AA209" s="13"/>
      <c r="AB209" s="13"/>
      <c r="AC209" s="13"/>
      <c r="AD209" s="13"/>
      <c r="AE209" s="13"/>
      <c r="AT209" s="245" t="s">
        <v>262</v>
      </c>
      <c r="AU209" s="245" t="s">
        <v>78</v>
      </c>
      <c r="AV209" s="13" t="s">
        <v>76</v>
      </c>
      <c r="AW209" s="13" t="s">
        <v>31</v>
      </c>
      <c r="AX209" s="13" t="s">
        <v>69</v>
      </c>
      <c r="AY209" s="245" t="s">
        <v>252</v>
      </c>
    </row>
    <row r="210" s="14" customFormat="1">
      <c r="A210" s="14"/>
      <c r="B210" s="246"/>
      <c r="C210" s="247"/>
      <c r="D210" s="237" t="s">
        <v>262</v>
      </c>
      <c r="E210" s="248" t="s">
        <v>19</v>
      </c>
      <c r="F210" s="249" t="s">
        <v>1770</v>
      </c>
      <c r="G210" s="247"/>
      <c r="H210" s="250">
        <v>2</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262</v>
      </c>
      <c r="AU210" s="256" t="s">
        <v>78</v>
      </c>
      <c r="AV210" s="14" t="s">
        <v>78</v>
      </c>
      <c r="AW210" s="14" t="s">
        <v>31</v>
      </c>
      <c r="AX210" s="14" t="s">
        <v>76</v>
      </c>
      <c r="AY210" s="256" t="s">
        <v>252</v>
      </c>
    </row>
    <row r="211" s="2" customFormat="1" ht="24.15" customHeight="1">
      <c r="A211" s="40"/>
      <c r="B211" s="41"/>
      <c r="C211" s="279" t="s">
        <v>381</v>
      </c>
      <c r="D211" s="279" t="s">
        <v>468</v>
      </c>
      <c r="E211" s="280" t="s">
        <v>1771</v>
      </c>
      <c r="F211" s="281" t="s">
        <v>1772</v>
      </c>
      <c r="G211" s="282" t="s">
        <v>274</v>
      </c>
      <c r="H211" s="283">
        <v>2</v>
      </c>
      <c r="I211" s="284"/>
      <c r="J211" s="285">
        <f>ROUND(I211*H211,2)</f>
        <v>0</v>
      </c>
      <c r="K211" s="281" t="s">
        <v>257</v>
      </c>
      <c r="L211" s="286"/>
      <c r="M211" s="287" t="s">
        <v>19</v>
      </c>
      <c r="N211" s="288" t="s">
        <v>40</v>
      </c>
      <c r="O211" s="86"/>
      <c r="P211" s="226">
        <f>O211*H211</f>
        <v>0</v>
      </c>
      <c r="Q211" s="226">
        <v>0.157</v>
      </c>
      <c r="R211" s="226">
        <f>Q211*H211</f>
        <v>0.314</v>
      </c>
      <c r="S211" s="226">
        <v>0</v>
      </c>
      <c r="T211" s="227">
        <f>S211*H211</f>
        <v>0</v>
      </c>
      <c r="U211" s="40"/>
      <c r="V211" s="40"/>
      <c r="W211" s="40"/>
      <c r="X211" s="40"/>
      <c r="Y211" s="40"/>
      <c r="Z211" s="40"/>
      <c r="AA211" s="40"/>
      <c r="AB211" s="40"/>
      <c r="AC211" s="40"/>
      <c r="AD211" s="40"/>
      <c r="AE211" s="40"/>
      <c r="AR211" s="228" t="s">
        <v>303</v>
      </c>
      <c r="AT211" s="228" t="s">
        <v>468</v>
      </c>
      <c r="AU211" s="228" t="s">
        <v>78</v>
      </c>
      <c r="AY211" s="19" t="s">
        <v>252</v>
      </c>
      <c r="BE211" s="229">
        <f>IF(N211="základní",J211,0)</f>
        <v>0</v>
      </c>
      <c r="BF211" s="229">
        <f>IF(N211="snížená",J211,0)</f>
        <v>0</v>
      </c>
      <c r="BG211" s="229">
        <f>IF(N211="zákl. přenesená",J211,0)</f>
        <v>0</v>
      </c>
      <c r="BH211" s="229">
        <f>IF(N211="sníž. přenesená",J211,0)</f>
        <v>0</v>
      </c>
      <c r="BI211" s="229">
        <f>IF(N211="nulová",J211,0)</f>
        <v>0</v>
      </c>
      <c r="BJ211" s="19" t="s">
        <v>76</v>
      </c>
      <c r="BK211" s="229">
        <f>ROUND(I211*H211,2)</f>
        <v>0</v>
      </c>
      <c r="BL211" s="19" t="s">
        <v>258</v>
      </c>
      <c r="BM211" s="228" t="s">
        <v>1773</v>
      </c>
    </row>
    <row r="212" s="2" customFormat="1">
      <c r="A212" s="40"/>
      <c r="B212" s="41"/>
      <c r="C212" s="42"/>
      <c r="D212" s="237" t="s">
        <v>963</v>
      </c>
      <c r="E212" s="42"/>
      <c r="F212" s="289" t="s">
        <v>1774</v>
      </c>
      <c r="G212" s="42"/>
      <c r="H212" s="42"/>
      <c r="I212" s="232"/>
      <c r="J212" s="42"/>
      <c r="K212" s="42"/>
      <c r="L212" s="46"/>
      <c r="M212" s="233"/>
      <c r="N212" s="234"/>
      <c r="O212" s="86"/>
      <c r="P212" s="86"/>
      <c r="Q212" s="86"/>
      <c r="R212" s="86"/>
      <c r="S212" s="86"/>
      <c r="T212" s="87"/>
      <c r="U212" s="40"/>
      <c r="V212" s="40"/>
      <c r="W212" s="40"/>
      <c r="X212" s="40"/>
      <c r="Y212" s="40"/>
      <c r="Z212" s="40"/>
      <c r="AA212" s="40"/>
      <c r="AB212" s="40"/>
      <c r="AC212" s="40"/>
      <c r="AD212" s="40"/>
      <c r="AE212" s="40"/>
      <c r="AT212" s="19" t="s">
        <v>963</v>
      </c>
      <c r="AU212" s="19" t="s">
        <v>78</v>
      </c>
    </row>
    <row r="213" s="2" customFormat="1" ht="49.05" customHeight="1">
      <c r="A213" s="40"/>
      <c r="B213" s="41"/>
      <c r="C213" s="217" t="s">
        <v>386</v>
      </c>
      <c r="D213" s="217" t="s">
        <v>254</v>
      </c>
      <c r="E213" s="218" t="s">
        <v>1775</v>
      </c>
      <c r="F213" s="219" t="s">
        <v>1776</v>
      </c>
      <c r="G213" s="220" t="s">
        <v>274</v>
      </c>
      <c r="H213" s="221">
        <v>6</v>
      </c>
      <c r="I213" s="222"/>
      <c r="J213" s="223">
        <f>ROUND(I213*H213,2)</f>
        <v>0</v>
      </c>
      <c r="K213" s="219" t="s">
        <v>257</v>
      </c>
      <c r="L213" s="46"/>
      <c r="M213" s="224" t="s">
        <v>19</v>
      </c>
      <c r="N213" s="225" t="s">
        <v>40</v>
      </c>
      <c r="O213" s="86"/>
      <c r="P213" s="226">
        <f>O213*H213</f>
        <v>0</v>
      </c>
      <c r="Q213" s="226">
        <v>0.0045900000000000003</v>
      </c>
      <c r="R213" s="226">
        <f>Q213*H213</f>
        <v>0.027540000000000002</v>
      </c>
      <c r="S213" s="226">
        <v>0</v>
      </c>
      <c r="T213" s="227">
        <f>S213*H213</f>
        <v>0</v>
      </c>
      <c r="U213" s="40"/>
      <c r="V213" s="40"/>
      <c r="W213" s="40"/>
      <c r="X213" s="40"/>
      <c r="Y213" s="40"/>
      <c r="Z213" s="40"/>
      <c r="AA213" s="40"/>
      <c r="AB213" s="40"/>
      <c r="AC213" s="40"/>
      <c r="AD213" s="40"/>
      <c r="AE213" s="40"/>
      <c r="AR213" s="228" t="s">
        <v>258</v>
      </c>
      <c r="AT213" s="228" t="s">
        <v>254</v>
      </c>
      <c r="AU213" s="228" t="s">
        <v>78</v>
      </c>
      <c r="AY213" s="19" t="s">
        <v>252</v>
      </c>
      <c r="BE213" s="229">
        <f>IF(N213="základní",J213,0)</f>
        <v>0</v>
      </c>
      <c r="BF213" s="229">
        <f>IF(N213="snížená",J213,0)</f>
        <v>0</v>
      </c>
      <c r="BG213" s="229">
        <f>IF(N213="zákl. přenesená",J213,0)</f>
        <v>0</v>
      </c>
      <c r="BH213" s="229">
        <f>IF(N213="sníž. přenesená",J213,0)</f>
        <v>0</v>
      </c>
      <c r="BI213" s="229">
        <f>IF(N213="nulová",J213,0)</f>
        <v>0</v>
      </c>
      <c r="BJ213" s="19" t="s">
        <v>76</v>
      </c>
      <c r="BK213" s="229">
        <f>ROUND(I213*H213,2)</f>
        <v>0</v>
      </c>
      <c r="BL213" s="19" t="s">
        <v>258</v>
      </c>
      <c r="BM213" s="228" t="s">
        <v>1777</v>
      </c>
    </row>
    <row r="214" s="2" customFormat="1">
      <c r="A214" s="40"/>
      <c r="B214" s="41"/>
      <c r="C214" s="42"/>
      <c r="D214" s="230" t="s">
        <v>260</v>
      </c>
      <c r="E214" s="42"/>
      <c r="F214" s="231" t="s">
        <v>1778</v>
      </c>
      <c r="G214" s="42"/>
      <c r="H214" s="42"/>
      <c r="I214" s="232"/>
      <c r="J214" s="42"/>
      <c r="K214" s="42"/>
      <c r="L214" s="46"/>
      <c r="M214" s="233"/>
      <c r="N214" s="234"/>
      <c r="O214" s="86"/>
      <c r="P214" s="86"/>
      <c r="Q214" s="86"/>
      <c r="R214" s="86"/>
      <c r="S214" s="86"/>
      <c r="T214" s="87"/>
      <c r="U214" s="40"/>
      <c r="V214" s="40"/>
      <c r="W214" s="40"/>
      <c r="X214" s="40"/>
      <c r="Y214" s="40"/>
      <c r="Z214" s="40"/>
      <c r="AA214" s="40"/>
      <c r="AB214" s="40"/>
      <c r="AC214" s="40"/>
      <c r="AD214" s="40"/>
      <c r="AE214" s="40"/>
      <c r="AT214" s="19" t="s">
        <v>260</v>
      </c>
      <c r="AU214" s="19" t="s">
        <v>78</v>
      </c>
    </row>
    <row r="215" s="2" customFormat="1">
      <c r="A215" s="40"/>
      <c r="B215" s="41"/>
      <c r="C215" s="42"/>
      <c r="D215" s="237" t="s">
        <v>963</v>
      </c>
      <c r="E215" s="42"/>
      <c r="F215" s="289" t="s">
        <v>1779</v>
      </c>
      <c r="G215" s="42"/>
      <c r="H215" s="42"/>
      <c r="I215" s="232"/>
      <c r="J215" s="42"/>
      <c r="K215" s="42"/>
      <c r="L215" s="46"/>
      <c r="M215" s="233"/>
      <c r="N215" s="234"/>
      <c r="O215" s="86"/>
      <c r="P215" s="86"/>
      <c r="Q215" s="86"/>
      <c r="R215" s="86"/>
      <c r="S215" s="86"/>
      <c r="T215" s="87"/>
      <c r="U215" s="40"/>
      <c r="V215" s="40"/>
      <c r="W215" s="40"/>
      <c r="X215" s="40"/>
      <c r="Y215" s="40"/>
      <c r="Z215" s="40"/>
      <c r="AA215" s="40"/>
      <c r="AB215" s="40"/>
      <c r="AC215" s="40"/>
      <c r="AD215" s="40"/>
      <c r="AE215" s="40"/>
      <c r="AT215" s="19" t="s">
        <v>963</v>
      </c>
      <c r="AU215" s="19" t="s">
        <v>78</v>
      </c>
    </row>
    <row r="216" s="14" customFormat="1">
      <c r="A216" s="14"/>
      <c r="B216" s="246"/>
      <c r="C216" s="247"/>
      <c r="D216" s="237" t="s">
        <v>262</v>
      </c>
      <c r="E216" s="248" t="s">
        <v>19</v>
      </c>
      <c r="F216" s="249" t="s">
        <v>1780</v>
      </c>
      <c r="G216" s="247"/>
      <c r="H216" s="250">
        <v>6</v>
      </c>
      <c r="I216" s="251"/>
      <c r="J216" s="247"/>
      <c r="K216" s="247"/>
      <c r="L216" s="252"/>
      <c r="M216" s="253"/>
      <c r="N216" s="254"/>
      <c r="O216" s="254"/>
      <c r="P216" s="254"/>
      <c r="Q216" s="254"/>
      <c r="R216" s="254"/>
      <c r="S216" s="254"/>
      <c r="T216" s="255"/>
      <c r="U216" s="14"/>
      <c r="V216" s="14"/>
      <c r="W216" s="14"/>
      <c r="X216" s="14"/>
      <c r="Y216" s="14"/>
      <c r="Z216" s="14"/>
      <c r="AA216" s="14"/>
      <c r="AB216" s="14"/>
      <c r="AC216" s="14"/>
      <c r="AD216" s="14"/>
      <c r="AE216" s="14"/>
      <c r="AT216" s="256" t="s">
        <v>262</v>
      </c>
      <c r="AU216" s="256" t="s">
        <v>78</v>
      </c>
      <c r="AV216" s="14" t="s">
        <v>78</v>
      </c>
      <c r="AW216" s="14" t="s">
        <v>31</v>
      </c>
      <c r="AX216" s="14" t="s">
        <v>76</v>
      </c>
      <c r="AY216" s="256" t="s">
        <v>252</v>
      </c>
    </row>
    <row r="217" s="12" customFormat="1" ht="22.8" customHeight="1">
      <c r="A217" s="12"/>
      <c r="B217" s="201"/>
      <c r="C217" s="202"/>
      <c r="D217" s="203" t="s">
        <v>68</v>
      </c>
      <c r="E217" s="215" t="s">
        <v>341</v>
      </c>
      <c r="F217" s="215" t="s">
        <v>342</v>
      </c>
      <c r="G217" s="202"/>
      <c r="H217" s="202"/>
      <c r="I217" s="205"/>
      <c r="J217" s="216">
        <f>BK217</f>
        <v>0</v>
      </c>
      <c r="K217" s="202"/>
      <c r="L217" s="207"/>
      <c r="M217" s="208"/>
      <c r="N217" s="209"/>
      <c r="O217" s="209"/>
      <c r="P217" s="210">
        <f>SUM(P218:P365)</f>
        <v>0</v>
      </c>
      <c r="Q217" s="209"/>
      <c r="R217" s="210">
        <f>SUM(R218:R365)</f>
        <v>15.833079763999999</v>
      </c>
      <c r="S217" s="209"/>
      <c r="T217" s="211">
        <f>SUM(T218:T365)</f>
        <v>0</v>
      </c>
      <c r="U217" s="12"/>
      <c r="V217" s="12"/>
      <c r="W217" s="12"/>
      <c r="X217" s="12"/>
      <c r="Y217" s="12"/>
      <c r="Z217" s="12"/>
      <c r="AA217" s="12"/>
      <c r="AB217" s="12"/>
      <c r="AC217" s="12"/>
      <c r="AD217" s="12"/>
      <c r="AE217" s="12"/>
      <c r="AR217" s="212" t="s">
        <v>76</v>
      </c>
      <c r="AT217" s="213" t="s">
        <v>68</v>
      </c>
      <c r="AU217" s="213" t="s">
        <v>76</v>
      </c>
      <c r="AY217" s="212" t="s">
        <v>252</v>
      </c>
      <c r="BK217" s="214">
        <f>SUM(BK218:BK365)</f>
        <v>0</v>
      </c>
    </row>
    <row r="218" s="2" customFormat="1" ht="24.15" customHeight="1">
      <c r="A218" s="40"/>
      <c r="B218" s="41"/>
      <c r="C218" s="217" t="s">
        <v>391</v>
      </c>
      <c r="D218" s="217" t="s">
        <v>254</v>
      </c>
      <c r="E218" s="218" t="s">
        <v>344</v>
      </c>
      <c r="F218" s="219" t="s">
        <v>345</v>
      </c>
      <c r="G218" s="220" t="s">
        <v>187</v>
      </c>
      <c r="H218" s="221">
        <v>9</v>
      </c>
      <c r="I218" s="222"/>
      <c r="J218" s="223">
        <f>ROUND(I218*H218,2)</f>
        <v>0</v>
      </c>
      <c r="K218" s="219" t="s">
        <v>257</v>
      </c>
      <c r="L218" s="46"/>
      <c r="M218" s="224" t="s">
        <v>19</v>
      </c>
      <c r="N218" s="225" t="s">
        <v>40</v>
      </c>
      <c r="O218" s="86"/>
      <c r="P218" s="226">
        <f>O218*H218</f>
        <v>0</v>
      </c>
      <c r="Q218" s="226">
        <v>0.038899999999999997</v>
      </c>
      <c r="R218" s="226">
        <f>Q218*H218</f>
        <v>0.35009999999999997</v>
      </c>
      <c r="S218" s="226">
        <v>0</v>
      </c>
      <c r="T218" s="227">
        <f>S218*H218</f>
        <v>0</v>
      </c>
      <c r="U218" s="40"/>
      <c r="V218" s="40"/>
      <c r="W218" s="40"/>
      <c r="X218" s="40"/>
      <c r="Y218" s="40"/>
      <c r="Z218" s="40"/>
      <c r="AA218" s="40"/>
      <c r="AB218" s="40"/>
      <c r="AC218" s="40"/>
      <c r="AD218" s="40"/>
      <c r="AE218" s="40"/>
      <c r="AR218" s="228" t="s">
        <v>258</v>
      </c>
      <c r="AT218" s="228" t="s">
        <v>254</v>
      </c>
      <c r="AU218" s="228" t="s">
        <v>78</v>
      </c>
      <c r="AY218" s="19" t="s">
        <v>252</v>
      </c>
      <c r="BE218" s="229">
        <f>IF(N218="základní",J218,0)</f>
        <v>0</v>
      </c>
      <c r="BF218" s="229">
        <f>IF(N218="snížená",J218,0)</f>
        <v>0</v>
      </c>
      <c r="BG218" s="229">
        <f>IF(N218="zákl. přenesená",J218,0)</f>
        <v>0</v>
      </c>
      <c r="BH218" s="229">
        <f>IF(N218="sníž. přenesená",J218,0)</f>
        <v>0</v>
      </c>
      <c r="BI218" s="229">
        <f>IF(N218="nulová",J218,0)</f>
        <v>0</v>
      </c>
      <c r="BJ218" s="19" t="s">
        <v>76</v>
      </c>
      <c r="BK218" s="229">
        <f>ROUND(I218*H218,2)</f>
        <v>0</v>
      </c>
      <c r="BL218" s="19" t="s">
        <v>258</v>
      </c>
      <c r="BM218" s="228" t="s">
        <v>1781</v>
      </c>
    </row>
    <row r="219" s="2" customFormat="1">
      <c r="A219" s="40"/>
      <c r="B219" s="41"/>
      <c r="C219" s="42"/>
      <c r="D219" s="230" t="s">
        <v>260</v>
      </c>
      <c r="E219" s="42"/>
      <c r="F219" s="231" t="s">
        <v>347</v>
      </c>
      <c r="G219" s="42"/>
      <c r="H219" s="42"/>
      <c r="I219" s="232"/>
      <c r="J219" s="42"/>
      <c r="K219" s="42"/>
      <c r="L219" s="46"/>
      <c r="M219" s="233"/>
      <c r="N219" s="234"/>
      <c r="O219" s="86"/>
      <c r="P219" s="86"/>
      <c r="Q219" s="86"/>
      <c r="R219" s="86"/>
      <c r="S219" s="86"/>
      <c r="T219" s="87"/>
      <c r="U219" s="40"/>
      <c r="V219" s="40"/>
      <c r="W219" s="40"/>
      <c r="X219" s="40"/>
      <c r="Y219" s="40"/>
      <c r="Z219" s="40"/>
      <c r="AA219" s="40"/>
      <c r="AB219" s="40"/>
      <c r="AC219" s="40"/>
      <c r="AD219" s="40"/>
      <c r="AE219" s="40"/>
      <c r="AT219" s="19" t="s">
        <v>260</v>
      </c>
      <c r="AU219" s="19" t="s">
        <v>78</v>
      </c>
    </row>
    <row r="220" s="13" customFormat="1">
      <c r="A220" s="13"/>
      <c r="B220" s="235"/>
      <c r="C220" s="236"/>
      <c r="D220" s="237" t="s">
        <v>262</v>
      </c>
      <c r="E220" s="238" t="s">
        <v>19</v>
      </c>
      <c r="F220" s="239" t="s">
        <v>348</v>
      </c>
      <c r="G220" s="236"/>
      <c r="H220" s="238" t="s">
        <v>19</v>
      </c>
      <c r="I220" s="240"/>
      <c r="J220" s="236"/>
      <c r="K220" s="236"/>
      <c r="L220" s="241"/>
      <c r="M220" s="242"/>
      <c r="N220" s="243"/>
      <c r="O220" s="243"/>
      <c r="P220" s="243"/>
      <c r="Q220" s="243"/>
      <c r="R220" s="243"/>
      <c r="S220" s="243"/>
      <c r="T220" s="244"/>
      <c r="U220" s="13"/>
      <c r="V220" s="13"/>
      <c r="W220" s="13"/>
      <c r="X220" s="13"/>
      <c r="Y220" s="13"/>
      <c r="Z220" s="13"/>
      <c r="AA220" s="13"/>
      <c r="AB220" s="13"/>
      <c r="AC220" s="13"/>
      <c r="AD220" s="13"/>
      <c r="AE220" s="13"/>
      <c r="AT220" s="245" t="s">
        <v>262</v>
      </c>
      <c r="AU220" s="245" t="s">
        <v>78</v>
      </c>
      <c r="AV220" s="13" t="s">
        <v>76</v>
      </c>
      <c r="AW220" s="13" t="s">
        <v>31</v>
      </c>
      <c r="AX220" s="13" t="s">
        <v>69</v>
      </c>
      <c r="AY220" s="245" t="s">
        <v>252</v>
      </c>
    </row>
    <row r="221" s="14" customFormat="1">
      <c r="A221" s="14"/>
      <c r="B221" s="246"/>
      <c r="C221" s="247"/>
      <c r="D221" s="237" t="s">
        <v>262</v>
      </c>
      <c r="E221" s="248" t="s">
        <v>19</v>
      </c>
      <c r="F221" s="249" t="s">
        <v>1782</v>
      </c>
      <c r="G221" s="247"/>
      <c r="H221" s="250">
        <v>1.5</v>
      </c>
      <c r="I221" s="251"/>
      <c r="J221" s="247"/>
      <c r="K221" s="247"/>
      <c r="L221" s="252"/>
      <c r="M221" s="253"/>
      <c r="N221" s="254"/>
      <c r="O221" s="254"/>
      <c r="P221" s="254"/>
      <c r="Q221" s="254"/>
      <c r="R221" s="254"/>
      <c r="S221" s="254"/>
      <c r="T221" s="255"/>
      <c r="U221" s="14"/>
      <c r="V221" s="14"/>
      <c r="W221" s="14"/>
      <c r="X221" s="14"/>
      <c r="Y221" s="14"/>
      <c r="Z221" s="14"/>
      <c r="AA221" s="14"/>
      <c r="AB221" s="14"/>
      <c r="AC221" s="14"/>
      <c r="AD221" s="14"/>
      <c r="AE221" s="14"/>
      <c r="AT221" s="256" t="s">
        <v>262</v>
      </c>
      <c r="AU221" s="256" t="s">
        <v>78</v>
      </c>
      <c r="AV221" s="14" t="s">
        <v>78</v>
      </c>
      <c r="AW221" s="14" t="s">
        <v>31</v>
      </c>
      <c r="AX221" s="14" t="s">
        <v>69</v>
      </c>
      <c r="AY221" s="256" t="s">
        <v>252</v>
      </c>
    </row>
    <row r="222" s="14" customFormat="1">
      <c r="A222" s="14"/>
      <c r="B222" s="246"/>
      <c r="C222" s="247"/>
      <c r="D222" s="237" t="s">
        <v>262</v>
      </c>
      <c r="E222" s="248" t="s">
        <v>19</v>
      </c>
      <c r="F222" s="249" t="s">
        <v>1783</v>
      </c>
      <c r="G222" s="247"/>
      <c r="H222" s="250">
        <v>7.5</v>
      </c>
      <c r="I222" s="251"/>
      <c r="J222" s="247"/>
      <c r="K222" s="247"/>
      <c r="L222" s="252"/>
      <c r="M222" s="253"/>
      <c r="N222" s="254"/>
      <c r="O222" s="254"/>
      <c r="P222" s="254"/>
      <c r="Q222" s="254"/>
      <c r="R222" s="254"/>
      <c r="S222" s="254"/>
      <c r="T222" s="255"/>
      <c r="U222" s="14"/>
      <c r="V222" s="14"/>
      <c r="W222" s="14"/>
      <c r="X222" s="14"/>
      <c r="Y222" s="14"/>
      <c r="Z222" s="14"/>
      <c r="AA222" s="14"/>
      <c r="AB222" s="14"/>
      <c r="AC222" s="14"/>
      <c r="AD222" s="14"/>
      <c r="AE222" s="14"/>
      <c r="AT222" s="256" t="s">
        <v>262</v>
      </c>
      <c r="AU222" s="256" t="s">
        <v>78</v>
      </c>
      <c r="AV222" s="14" t="s">
        <v>78</v>
      </c>
      <c r="AW222" s="14" t="s">
        <v>31</v>
      </c>
      <c r="AX222" s="14" t="s">
        <v>69</v>
      </c>
      <c r="AY222" s="256" t="s">
        <v>252</v>
      </c>
    </row>
    <row r="223" s="15" customFormat="1">
      <c r="A223" s="15"/>
      <c r="B223" s="257"/>
      <c r="C223" s="258"/>
      <c r="D223" s="237" t="s">
        <v>262</v>
      </c>
      <c r="E223" s="259" t="s">
        <v>19</v>
      </c>
      <c r="F223" s="260" t="s">
        <v>265</v>
      </c>
      <c r="G223" s="258"/>
      <c r="H223" s="261">
        <v>9</v>
      </c>
      <c r="I223" s="262"/>
      <c r="J223" s="258"/>
      <c r="K223" s="258"/>
      <c r="L223" s="263"/>
      <c r="M223" s="264"/>
      <c r="N223" s="265"/>
      <c r="O223" s="265"/>
      <c r="P223" s="265"/>
      <c r="Q223" s="265"/>
      <c r="R223" s="265"/>
      <c r="S223" s="265"/>
      <c r="T223" s="266"/>
      <c r="U223" s="15"/>
      <c r="V223" s="15"/>
      <c r="W223" s="15"/>
      <c r="X223" s="15"/>
      <c r="Y223" s="15"/>
      <c r="Z223" s="15"/>
      <c r="AA223" s="15"/>
      <c r="AB223" s="15"/>
      <c r="AC223" s="15"/>
      <c r="AD223" s="15"/>
      <c r="AE223" s="15"/>
      <c r="AT223" s="267" t="s">
        <v>262</v>
      </c>
      <c r="AU223" s="267" t="s">
        <v>78</v>
      </c>
      <c r="AV223" s="15" t="s">
        <v>258</v>
      </c>
      <c r="AW223" s="15" t="s">
        <v>31</v>
      </c>
      <c r="AX223" s="15" t="s">
        <v>76</v>
      </c>
      <c r="AY223" s="267" t="s">
        <v>252</v>
      </c>
    </row>
    <row r="224" s="2" customFormat="1" ht="24.15" customHeight="1">
      <c r="A224" s="40"/>
      <c r="B224" s="41"/>
      <c r="C224" s="217" t="s">
        <v>7</v>
      </c>
      <c r="D224" s="217" t="s">
        <v>254</v>
      </c>
      <c r="E224" s="218" t="s">
        <v>351</v>
      </c>
      <c r="F224" s="219" t="s">
        <v>352</v>
      </c>
      <c r="G224" s="220" t="s">
        <v>187</v>
      </c>
      <c r="H224" s="221">
        <v>18.126999999999999</v>
      </c>
      <c r="I224" s="222"/>
      <c r="J224" s="223">
        <f>ROUND(I224*H224,2)</f>
        <v>0</v>
      </c>
      <c r="K224" s="219" t="s">
        <v>257</v>
      </c>
      <c r="L224" s="46"/>
      <c r="M224" s="224" t="s">
        <v>19</v>
      </c>
      <c r="N224" s="225" t="s">
        <v>40</v>
      </c>
      <c r="O224" s="86"/>
      <c r="P224" s="226">
        <f>O224*H224</f>
        <v>0</v>
      </c>
      <c r="Q224" s="226">
        <v>0.038899999999999997</v>
      </c>
      <c r="R224" s="226">
        <f>Q224*H224</f>
        <v>0.70514029999999994</v>
      </c>
      <c r="S224" s="226">
        <v>0</v>
      </c>
      <c r="T224" s="227">
        <f>S224*H224</f>
        <v>0</v>
      </c>
      <c r="U224" s="40"/>
      <c r="V224" s="40"/>
      <c r="W224" s="40"/>
      <c r="X224" s="40"/>
      <c r="Y224" s="40"/>
      <c r="Z224" s="40"/>
      <c r="AA224" s="40"/>
      <c r="AB224" s="40"/>
      <c r="AC224" s="40"/>
      <c r="AD224" s="40"/>
      <c r="AE224" s="40"/>
      <c r="AR224" s="228" t="s">
        <v>258</v>
      </c>
      <c r="AT224" s="228" t="s">
        <v>254</v>
      </c>
      <c r="AU224" s="228" t="s">
        <v>78</v>
      </c>
      <c r="AY224" s="19" t="s">
        <v>252</v>
      </c>
      <c r="BE224" s="229">
        <f>IF(N224="základní",J224,0)</f>
        <v>0</v>
      </c>
      <c r="BF224" s="229">
        <f>IF(N224="snížená",J224,0)</f>
        <v>0</v>
      </c>
      <c r="BG224" s="229">
        <f>IF(N224="zákl. přenesená",J224,0)</f>
        <v>0</v>
      </c>
      <c r="BH224" s="229">
        <f>IF(N224="sníž. přenesená",J224,0)</f>
        <v>0</v>
      </c>
      <c r="BI224" s="229">
        <f>IF(N224="nulová",J224,0)</f>
        <v>0</v>
      </c>
      <c r="BJ224" s="19" t="s">
        <v>76</v>
      </c>
      <c r="BK224" s="229">
        <f>ROUND(I224*H224,2)</f>
        <v>0</v>
      </c>
      <c r="BL224" s="19" t="s">
        <v>258</v>
      </c>
      <c r="BM224" s="228" t="s">
        <v>1784</v>
      </c>
    </row>
    <row r="225" s="2" customFormat="1">
      <c r="A225" s="40"/>
      <c r="B225" s="41"/>
      <c r="C225" s="42"/>
      <c r="D225" s="230" t="s">
        <v>260</v>
      </c>
      <c r="E225" s="42"/>
      <c r="F225" s="231" t="s">
        <v>354</v>
      </c>
      <c r="G225" s="42"/>
      <c r="H225" s="42"/>
      <c r="I225" s="232"/>
      <c r="J225" s="42"/>
      <c r="K225" s="42"/>
      <c r="L225" s="46"/>
      <c r="M225" s="233"/>
      <c r="N225" s="234"/>
      <c r="O225" s="86"/>
      <c r="P225" s="86"/>
      <c r="Q225" s="86"/>
      <c r="R225" s="86"/>
      <c r="S225" s="86"/>
      <c r="T225" s="87"/>
      <c r="U225" s="40"/>
      <c r="V225" s="40"/>
      <c r="W225" s="40"/>
      <c r="X225" s="40"/>
      <c r="Y225" s="40"/>
      <c r="Z225" s="40"/>
      <c r="AA225" s="40"/>
      <c r="AB225" s="40"/>
      <c r="AC225" s="40"/>
      <c r="AD225" s="40"/>
      <c r="AE225" s="40"/>
      <c r="AT225" s="19" t="s">
        <v>260</v>
      </c>
      <c r="AU225" s="19" t="s">
        <v>78</v>
      </c>
    </row>
    <row r="226" s="13" customFormat="1">
      <c r="A226" s="13"/>
      <c r="B226" s="235"/>
      <c r="C226" s="236"/>
      <c r="D226" s="237" t="s">
        <v>262</v>
      </c>
      <c r="E226" s="238" t="s">
        <v>19</v>
      </c>
      <c r="F226" s="239" t="s">
        <v>355</v>
      </c>
      <c r="G226" s="236"/>
      <c r="H226" s="238" t="s">
        <v>19</v>
      </c>
      <c r="I226" s="240"/>
      <c r="J226" s="236"/>
      <c r="K226" s="236"/>
      <c r="L226" s="241"/>
      <c r="M226" s="242"/>
      <c r="N226" s="243"/>
      <c r="O226" s="243"/>
      <c r="P226" s="243"/>
      <c r="Q226" s="243"/>
      <c r="R226" s="243"/>
      <c r="S226" s="243"/>
      <c r="T226" s="244"/>
      <c r="U226" s="13"/>
      <c r="V226" s="13"/>
      <c r="W226" s="13"/>
      <c r="X226" s="13"/>
      <c r="Y226" s="13"/>
      <c r="Z226" s="13"/>
      <c r="AA226" s="13"/>
      <c r="AB226" s="13"/>
      <c r="AC226" s="13"/>
      <c r="AD226" s="13"/>
      <c r="AE226" s="13"/>
      <c r="AT226" s="245" t="s">
        <v>262</v>
      </c>
      <c r="AU226" s="245" t="s">
        <v>78</v>
      </c>
      <c r="AV226" s="13" t="s">
        <v>76</v>
      </c>
      <c r="AW226" s="13" t="s">
        <v>31</v>
      </c>
      <c r="AX226" s="13" t="s">
        <v>69</v>
      </c>
      <c r="AY226" s="245" t="s">
        <v>252</v>
      </c>
    </row>
    <row r="227" s="14" customFormat="1">
      <c r="A227" s="14"/>
      <c r="B227" s="246"/>
      <c r="C227" s="247"/>
      <c r="D227" s="237" t="s">
        <v>262</v>
      </c>
      <c r="E227" s="248" t="s">
        <v>19</v>
      </c>
      <c r="F227" s="249" t="s">
        <v>1785</v>
      </c>
      <c r="G227" s="247"/>
      <c r="H227" s="250">
        <v>1.5</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262</v>
      </c>
      <c r="AU227" s="256" t="s">
        <v>78</v>
      </c>
      <c r="AV227" s="14" t="s">
        <v>78</v>
      </c>
      <c r="AW227" s="14" t="s">
        <v>31</v>
      </c>
      <c r="AX227" s="14" t="s">
        <v>69</v>
      </c>
      <c r="AY227" s="256" t="s">
        <v>252</v>
      </c>
    </row>
    <row r="228" s="16" customFormat="1">
      <c r="A228" s="16"/>
      <c r="B228" s="268"/>
      <c r="C228" s="269"/>
      <c r="D228" s="237" t="s">
        <v>262</v>
      </c>
      <c r="E228" s="270" t="s">
        <v>19</v>
      </c>
      <c r="F228" s="271" t="s">
        <v>333</v>
      </c>
      <c r="G228" s="269"/>
      <c r="H228" s="272">
        <v>1.5</v>
      </c>
      <c r="I228" s="273"/>
      <c r="J228" s="269"/>
      <c r="K228" s="269"/>
      <c r="L228" s="274"/>
      <c r="M228" s="275"/>
      <c r="N228" s="276"/>
      <c r="O228" s="276"/>
      <c r="P228" s="276"/>
      <c r="Q228" s="276"/>
      <c r="R228" s="276"/>
      <c r="S228" s="276"/>
      <c r="T228" s="277"/>
      <c r="U228" s="16"/>
      <c r="V228" s="16"/>
      <c r="W228" s="16"/>
      <c r="X228" s="16"/>
      <c r="Y228" s="16"/>
      <c r="Z228" s="16"/>
      <c r="AA228" s="16"/>
      <c r="AB228" s="16"/>
      <c r="AC228" s="16"/>
      <c r="AD228" s="16"/>
      <c r="AE228" s="16"/>
      <c r="AT228" s="278" t="s">
        <v>262</v>
      </c>
      <c r="AU228" s="278" t="s">
        <v>78</v>
      </c>
      <c r="AV228" s="16" t="s">
        <v>85</v>
      </c>
      <c r="AW228" s="16" t="s">
        <v>31</v>
      </c>
      <c r="AX228" s="16" t="s">
        <v>69</v>
      </c>
      <c r="AY228" s="278" t="s">
        <v>252</v>
      </c>
    </row>
    <row r="229" s="13" customFormat="1">
      <c r="A229" s="13"/>
      <c r="B229" s="235"/>
      <c r="C229" s="236"/>
      <c r="D229" s="237" t="s">
        <v>262</v>
      </c>
      <c r="E229" s="238" t="s">
        <v>19</v>
      </c>
      <c r="F229" s="239" t="s">
        <v>1693</v>
      </c>
      <c r="G229" s="236"/>
      <c r="H229" s="238" t="s">
        <v>19</v>
      </c>
      <c r="I229" s="240"/>
      <c r="J229" s="236"/>
      <c r="K229" s="236"/>
      <c r="L229" s="241"/>
      <c r="M229" s="242"/>
      <c r="N229" s="243"/>
      <c r="O229" s="243"/>
      <c r="P229" s="243"/>
      <c r="Q229" s="243"/>
      <c r="R229" s="243"/>
      <c r="S229" s="243"/>
      <c r="T229" s="244"/>
      <c r="U229" s="13"/>
      <c r="V229" s="13"/>
      <c r="W229" s="13"/>
      <c r="X229" s="13"/>
      <c r="Y229" s="13"/>
      <c r="Z229" s="13"/>
      <c r="AA229" s="13"/>
      <c r="AB229" s="13"/>
      <c r="AC229" s="13"/>
      <c r="AD229" s="13"/>
      <c r="AE229" s="13"/>
      <c r="AT229" s="245" t="s">
        <v>262</v>
      </c>
      <c r="AU229" s="245" t="s">
        <v>78</v>
      </c>
      <c r="AV229" s="13" t="s">
        <v>76</v>
      </c>
      <c r="AW229" s="13" t="s">
        <v>31</v>
      </c>
      <c r="AX229" s="13" t="s">
        <v>69</v>
      </c>
      <c r="AY229" s="245" t="s">
        <v>252</v>
      </c>
    </row>
    <row r="230" s="14" customFormat="1">
      <c r="A230" s="14"/>
      <c r="B230" s="246"/>
      <c r="C230" s="247"/>
      <c r="D230" s="237" t="s">
        <v>262</v>
      </c>
      <c r="E230" s="248" t="s">
        <v>19</v>
      </c>
      <c r="F230" s="249" t="s">
        <v>1786</v>
      </c>
      <c r="G230" s="247"/>
      <c r="H230" s="250">
        <v>0.72699999999999998</v>
      </c>
      <c r="I230" s="251"/>
      <c r="J230" s="247"/>
      <c r="K230" s="247"/>
      <c r="L230" s="252"/>
      <c r="M230" s="253"/>
      <c r="N230" s="254"/>
      <c r="O230" s="254"/>
      <c r="P230" s="254"/>
      <c r="Q230" s="254"/>
      <c r="R230" s="254"/>
      <c r="S230" s="254"/>
      <c r="T230" s="255"/>
      <c r="U230" s="14"/>
      <c r="V230" s="14"/>
      <c r="W230" s="14"/>
      <c r="X230" s="14"/>
      <c r="Y230" s="14"/>
      <c r="Z230" s="14"/>
      <c r="AA230" s="14"/>
      <c r="AB230" s="14"/>
      <c r="AC230" s="14"/>
      <c r="AD230" s="14"/>
      <c r="AE230" s="14"/>
      <c r="AT230" s="256" t="s">
        <v>262</v>
      </c>
      <c r="AU230" s="256" t="s">
        <v>78</v>
      </c>
      <c r="AV230" s="14" t="s">
        <v>78</v>
      </c>
      <c r="AW230" s="14" t="s">
        <v>31</v>
      </c>
      <c r="AX230" s="14" t="s">
        <v>69</v>
      </c>
      <c r="AY230" s="256" t="s">
        <v>252</v>
      </c>
    </row>
    <row r="231" s="16" customFormat="1">
      <c r="A231" s="16"/>
      <c r="B231" s="268"/>
      <c r="C231" s="269"/>
      <c r="D231" s="237" t="s">
        <v>262</v>
      </c>
      <c r="E231" s="270" t="s">
        <v>19</v>
      </c>
      <c r="F231" s="271" t="s">
        <v>333</v>
      </c>
      <c r="G231" s="269"/>
      <c r="H231" s="272">
        <v>0.72699999999999998</v>
      </c>
      <c r="I231" s="273"/>
      <c r="J231" s="269"/>
      <c r="K231" s="269"/>
      <c r="L231" s="274"/>
      <c r="M231" s="275"/>
      <c r="N231" s="276"/>
      <c r="O231" s="276"/>
      <c r="P231" s="276"/>
      <c r="Q231" s="276"/>
      <c r="R231" s="276"/>
      <c r="S231" s="276"/>
      <c r="T231" s="277"/>
      <c r="U231" s="16"/>
      <c r="V231" s="16"/>
      <c r="W231" s="16"/>
      <c r="X231" s="16"/>
      <c r="Y231" s="16"/>
      <c r="Z231" s="16"/>
      <c r="AA231" s="16"/>
      <c r="AB231" s="16"/>
      <c r="AC231" s="16"/>
      <c r="AD231" s="16"/>
      <c r="AE231" s="16"/>
      <c r="AT231" s="278" t="s">
        <v>262</v>
      </c>
      <c r="AU231" s="278" t="s">
        <v>78</v>
      </c>
      <c r="AV231" s="16" t="s">
        <v>85</v>
      </c>
      <c r="AW231" s="16" t="s">
        <v>31</v>
      </c>
      <c r="AX231" s="16" t="s">
        <v>69</v>
      </c>
      <c r="AY231" s="278" t="s">
        <v>252</v>
      </c>
    </row>
    <row r="232" s="14" customFormat="1">
      <c r="A232" s="14"/>
      <c r="B232" s="246"/>
      <c r="C232" s="247"/>
      <c r="D232" s="237" t="s">
        <v>262</v>
      </c>
      <c r="E232" s="248" t="s">
        <v>19</v>
      </c>
      <c r="F232" s="249" t="s">
        <v>1695</v>
      </c>
      <c r="G232" s="247"/>
      <c r="H232" s="250">
        <v>0.90000000000000002</v>
      </c>
      <c r="I232" s="251"/>
      <c r="J232" s="247"/>
      <c r="K232" s="247"/>
      <c r="L232" s="252"/>
      <c r="M232" s="253"/>
      <c r="N232" s="254"/>
      <c r="O232" s="254"/>
      <c r="P232" s="254"/>
      <c r="Q232" s="254"/>
      <c r="R232" s="254"/>
      <c r="S232" s="254"/>
      <c r="T232" s="255"/>
      <c r="U232" s="14"/>
      <c r="V232" s="14"/>
      <c r="W232" s="14"/>
      <c r="X232" s="14"/>
      <c r="Y232" s="14"/>
      <c r="Z232" s="14"/>
      <c r="AA232" s="14"/>
      <c r="AB232" s="14"/>
      <c r="AC232" s="14"/>
      <c r="AD232" s="14"/>
      <c r="AE232" s="14"/>
      <c r="AT232" s="256" t="s">
        <v>262</v>
      </c>
      <c r="AU232" s="256" t="s">
        <v>78</v>
      </c>
      <c r="AV232" s="14" t="s">
        <v>78</v>
      </c>
      <c r="AW232" s="14" t="s">
        <v>31</v>
      </c>
      <c r="AX232" s="14" t="s">
        <v>69</v>
      </c>
      <c r="AY232" s="256" t="s">
        <v>252</v>
      </c>
    </row>
    <row r="233" s="16" customFormat="1">
      <c r="A233" s="16"/>
      <c r="B233" s="268"/>
      <c r="C233" s="269"/>
      <c r="D233" s="237" t="s">
        <v>262</v>
      </c>
      <c r="E233" s="270" t="s">
        <v>19</v>
      </c>
      <c r="F233" s="271" t="s">
        <v>333</v>
      </c>
      <c r="G233" s="269"/>
      <c r="H233" s="272">
        <v>0.90000000000000002</v>
      </c>
      <c r="I233" s="273"/>
      <c r="J233" s="269"/>
      <c r="K233" s="269"/>
      <c r="L233" s="274"/>
      <c r="M233" s="275"/>
      <c r="N233" s="276"/>
      <c r="O233" s="276"/>
      <c r="P233" s="276"/>
      <c r="Q233" s="276"/>
      <c r="R233" s="276"/>
      <c r="S233" s="276"/>
      <c r="T233" s="277"/>
      <c r="U233" s="16"/>
      <c r="V233" s="16"/>
      <c r="W233" s="16"/>
      <c r="X233" s="16"/>
      <c r="Y233" s="16"/>
      <c r="Z233" s="16"/>
      <c r="AA233" s="16"/>
      <c r="AB233" s="16"/>
      <c r="AC233" s="16"/>
      <c r="AD233" s="16"/>
      <c r="AE233" s="16"/>
      <c r="AT233" s="278" t="s">
        <v>262</v>
      </c>
      <c r="AU233" s="278" t="s">
        <v>78</v>
      </c>
      <c r="AV233" s="16" t="s">
        <v>85</v>
      </c>
      <c r="AW233" s="16" t="s">
        <v>31</v>
      </c>
      <c r="AX233" s="16" t="s">
        <v>69</v>
      </c>
      <c r="AY233" s="278" t="s">
        <v>252</v>
      </c>
    </row>
    <row r="234" s="14" customFormat="1">
      <c r="A234" s="14"/>
      <c r="B234" s="246"/>
      <c r="C234" s="247"/>
      <c r="D234" s="237" t="s">
        <v>262</v>
      </c>
      <c r="E234" s="248" t="s">
        <v>19</v>
      </c>
      <c r="F234" s="249" t="s">
        <v>1787</v>
      </c>
      <c r="G234" s="247"/>
      <c r="H234" s="250">
        <v>15</v>
      </c>
      <c r="I234" s="251"/>
      <c r="J234" s="247"/>
      <c r="K234" s="247"/>
      <c r="L234" s="252"/>
      <c r="M234" s="253"/>
      <c r="N234" s="254"/>
      <c r="O234" s="254"/>
      <c r="P234" s="254"/>
      <c r="Q234" s="254"/>
      <c r="R234" s="254"/>
      <c r="S234" s="254"/>
      <c r="T234" s="255"/>
      <c r="U234" s="14"/>
      <c r="V234" s="14"/>
      <c r="W234" s="14"/>
      <c r="X234" s="14"/>
      <c r="Y234" s="14"/>
      <c r="Z234" s="14"/>
      <c r="AA234" s="14"/>
      <c r="AB234" s="14"/>
      <c r="AC234" s="14"/>
      <c r="AD234" s="14"/>
      <c r="AE234" s="14"/>
      <c r="AT234" s="256" t="s">
        <v>262</v>
      </c>
      <c r="AU234" s="256" t="s">
        <v>78</v>
      </c>
      <c r="AV234" s="14" t="s">
        <v>78</v>
      </c>
      <c r="AW234" s="14" t="s">
        <v>31</v>
      </c>
      <c r="AX234" s="14" t="s">
        <v>69</v>
      </c>
      <c r="AY234" s="256" t="s">
        <v>252</v>
      </c>
    </row>
    <row r="235" s="15" customFormat="1">
      <c r="A235" s="15"/>
      <c r="B235" s="257"/>
      <c r="C235" s="258"/>
      <c r="D235" s="237" t="s">
        <v>262</v>
      </c>
      <c r="E235" s="259" t="s">
        <v>19</v>
      </c>
      <c r="F235" s="260" t="s">
        <v>265</v>
      </c>
      <c r="G235" s="258"/>
      <c r="H235" s="261">
        <v>18.126999999999999</v>
      </c>
      <c r="I235" s="262"/>
      <c r="J235" s="258"/>
      <c r="K235" s="258"/>
      <c r="L235" s="263"/>
      <c r="M235" s="264"/>
      <c r="N235" s="265"/>
      <c r="O235" s="265"/>
      <c r="P235" s="265"/>
      <c r="Q235" s="265"/>
      <c r="R235" s="265"/>
      <c r="S235" s="265"/>
      <c r="T235" s="266"/>
      <c r="U235" s="15"/>
      <c r="V235" s="15"/>
      <c r="W235" s="15"/>
      <c r="X235" s="15"/>
      <c r="Y235" s="15"/>
      <c r="Z235" s="15"/>
      <c r="AA235" s="15"/>
      <c r="AB235" s="15"/>
      <c r="AC235" s="15"/>
      <c r="AD235" s="15"/>
      <c r="AE235" s="15"/>
      <c r="AT235" s="267" t="s">
        <v>262</v>
      </c>
      <c r="AU235" s="267" t="s">
        <v>78</v>
      </c>
      <c r="AV235" s="15" t="s">
        <v>258</v>
      </c>
      <c r="AW235" s="15" t="s">
        <v>31</v>
      </c>
      <c r="AX235" s="15" t="s">
        <v>76</v>
      </c>
      <c r="AY235" s="267" t="s">
        <v>252</v>
      </c>
    </row>
    <row r="236" s="2" customFormat="1" ht="44.25" customHeight="1">
      <c r="A236" s="40"/>
      <c r="B236" s="41"/>
      <c r="C236" s="217" t="s">
        <v>427</v>
      </c>
      <c r="D236" s="217" t="s">
        <v>254</v>
      </c>
      <c r="E236" s="218" t="s">
        <v>1788</v>
      </c>
      <c r="F236" s="219" t="s">
        <v>1789</v>
      </c>
      <c r="G236" s="220" t="s">
        <v>183</v>
      </c>
      <c r="H236" s="221">
        <v>9</v>
      </c>
      <c r="I236" s="222"/>
      <c r="J236" s="223">
        <f>ROUND(I236*H236,2)</f>
        <v>0</v>
      </c>
      <c r="K236" s="219" t="s">
        <v>257</v>
      </c>
      <c r="L236" s="46"/>
      <c r="M236" s="224" t="s">
        <v>19</v>
      </c>
      <c r="N236" s="225" t="s">
        <v>40</v>
      </c>
      <c r="O236" s="86"/>
      <c r="P236" s="226">
        <f>O236*H236</f>
        <v>0</v>
      </c>
      <c r="Q236" s="226">
        <v>0</v>
      </c>
      <c r="R236" s="226">
        <f>Q236*H236</f>
        <v>0</v>
      </c>
      <c r="S236" s="226">
        <v>0</v>
      </c>
      <c r="T236" s="227">
        <f>S236*H236</f>
        <v>0</v>
      </c>
      <c r="U236" s="40"/>
      <c r="V236" s="40"/>
      <c r="W236" s="40"/>
      <c r="X236" s="40"/>
      <c r="Y236" s="40"/>
      <c r="Z236" s="40"/>
      <c r="AA236" s="40"/>
      <c r="AB236" s="40"/>
      <c r="AC236" s="40"/>
      <c r="AD236" s="40"/>
      <c r="AE236" s="40"/>
      <c r="AR236" s="228" t="s">
        <v>258</v>
      </c>
      <c r="AT236" s="228" t="s">
        <v>254</v>
      </c>
      <c r="AU236" s="228" t="s">
        <v>78</v>
      </c>
      <c r="AY236" s="19" t="s">
        <v>252</v>
      </c>
      <c r="BE236" s="229">
        <f>IF(N236="základní",J236,0)</f>
        <v>0</v>
      </c>
      <c r="BF236" s="229">
        <f>IF(N236="snížená",J236,0)</f>
        <v>0</v>
      </c>
      <c r="BG236" s="229">
        <f>IF(N236="zákl. přenesená",J236,0)</f>
        <v>0</v>
      </c>
      <c r="BH236" s="229">
        <f>IF(N236="sníž. přenesená",J236,0)</f>
        <v>0</v>
      </c>
      <c r="BI236" s="229">
        <f>IF(N236="nulová",J236,0)</f>
        <v>0</v>
      </c>
      <c r="BJ236" s="19" t="s">
        <v>76</v>
      </c>
      <c r="BK236" s="229">
        <f>ROUND(I236*H236,2)</f>
        <v>0</v>
      </c>
      <c r="BL236" s="19" t="s">
        <v>258</v>
      </c>
      <c r="BM236" s="228" t="s">
        <v>1790</v>
      </c>
    </row>
    <row r="237" s="2" customFormat="1">
      <c r="A237" s="40"/>
      <c r="B237" s="41"/>
      <c r="C237" s="42"/>
      <c r="D237" s="230" t="s">
        <v>260</v>
      </c>
      <c r="E237" s="42"/>
      <c r="F237" s="231" t="s">
        <v>1791</v>
      </c>
      <c r="G237" s="42"/>
      <c r="H237" s="42"/>
      <c r="I237" s="232"/>
      <c r="J237" s="42"/>
      <c r="K237" s="42"/>
      <c r="L237" s="46"/>
      <c r="M237" s="233"/>
      <c r="N237" s="234"/>
      <c r="O237" s="86"/>
      <c r="P237" s="86"/>
      <c r="Q237" s="86"/>
      <c r="R237" s="86"/>
      <c r="S237" s="86"/>
      <c r="T237" s="87"/>
      <c r="U237" s="40"/>
      <c r="V237" s="40"/>
      <c r="W237" s="40"/>
      <c r="X237" s="40"/>
      <c r="Y237" s="40"/>
      <c r="Z237" s="40"/>
      <c r="AA237" s="40"/>
      <c r="AB237" s="40"/>
      <c r="AC237" s="40"/>
      <c r="AD237" s="40"/>
      <c r="AE237" s="40"/>
      <c r="AT237" s="19" t="s">
        <v>260</v>
      </c>
      <c r="AU237" s="19" t="s">
        <v>78</v>
      </c>
    </row>
    <row r="238" s="14" customFormat="1">
      <c r="A238" s="14"/>
      <c r="B238" s="246"/>
      <c r="C238" s="247"/>
      <c r="D238" s="237" t="s">
        <v>262</v>
      </c>
      <c r="E238" s="248" t="s">
        <v>19</v>
      </c>
      <c r="F238" s="249" t="s">
        <v>1792</v>
      </c>
      <c r="G238" s="247"/>
      <c r="H238" s="250">
        <v>9</v>
      </c>
      <c r="I238" s="251"/>
      <c r="J238" s="247"/>
      <c r="K238" s="247"/>
      <c r="L238" s="252"/>
      <c r="M238" s="253"/>
      <c r="N238" s="254"/>
      <c r="O238" s="254"/>
      <c r="P238" s="254"/>
      <c r="Q238" s="254"/>
      <c r="R238" s="254"/>
      <c r="S238" s="254"/>
      <c r="T238" s="255"/>
      <c r="U238" s="14"/>
      <c r="V238" s="14"/>
      <c r="W238" s="14"/>
      <c r="X238" s="14"/>
      <c r="Y238" s="14"/>
      <c r="Z238" s="14"/>
      <c r="AA238" s="14"/>
      <c r="AB238" s="14"/>
      <c r="AC238" s="14"/>
      <c r="AD238" s="14"/>
      <c r="AE238" s="14"/>
      <c r="AT238" s="256" t="s">
        <v>262</v>
      </c>
      <c r="AU238" s="256" t="s">
        <v>78</v>
      </c>
      <c r="AV238" s="14" t="s">
        <v>78</v>
      </c>
      <c r="AW238" s="14" t="s">
        <v>31</v>
      </c>
      <c r="AX238" s="14" t="s">
        <v>69</v>
      </c>
      <c r="AY238" s="256" t="s">
        <v>252</v>
      </c>
    </row>
    <row r="239" s="16" customFormat="1">
      <c r="A239" s="16"/>
      <c r="B239" s="268"/>
      <c r="C239" s="269"/>
      <c r="D239" s="237" t="s">
        <v>262</v>
      </c>
      <c r="E239" s="270" t="s">
        <v>19</v>
      </c>
      <c r="F239" s="271" t="s">
        <v>333</v>
      </c>
      <c r="G239" s="269"/>
      <c r="H239" s="272">
        <v>9</v>
      </c>
      <c r="I239" s="273"/>
      <c r="J239" s="269"/>
      <c r="K239" s="269"/>
      <c r="L239" s="274"/>
      <c r="M239" s="275"/>
      <c r="N239" s="276"/>
      <c r="O239" s="276"/>
      <c r="P239" s="276"/>
      <c r="Q239" s="276"/>
      <c r="R239" s="276"/>
      <c r="S239" s="276"/>
      <c r="T239" s="277"/>
      <c r="U239" s="16"/>
      <c r="V239" s="16"/>
      <c r="W239" s="16"/>
      <c r="X239" s="16"/>
      <c r="Y239" s="16"/>
      <c r="Z239" s="16"/>
      <c r="AA239" s="16"/>
      <c r="AB239" s="16"/>
      <c r="AC239" s="16"/>
      <c r="AD239" s="16"/>
      <c r="AE239" s="16"/>
      <c r="AT239" s="278" t="s">
        <v>262</v>
      </c>
      <c r="AU239" s="278" t="s">
        <v>78</v>
      </c>
      <c r="AV239" s="16" t="s">
        <v>85</v>
      </c>
      <c r="AW239" s="16" t="s">
        <v>31</v>
      </c>
      <c r="AX239" s="16" t="s">
        <v>76</v>
      </c>
      <c r="AY239" s="278" t="s">
        <v>252</v>
      </c>
    </row>
    <row r="240" s="2" customFormat="1" ht="16.5" customHeight="1">
      <c r="A240" s="40"/>
      <c r="B240" s="41"/>
      <c r="C240" s="279" t="s">
        <v>432</v>
      </c>
      <c r="D240" s="279" t="s">
        <v>468</v>
      </c>
      <c r="E240" s="280" t="s">
        <v>1793</v>
      </c>
      <c r="F240" s="281" t="s">
        <v>1794</v>
      </c>
      <c r="G240" s="282" t="s">
        <v>183</v>
      </c>
      <c r="H240" s="283">
        <v>9.4499999999999993</v>
      </c>
      <c r="I240" s="284"/>
      <c r="J240" s="285">
        <f>ROUND(I240*H240,2)</f>
        <v>0</v>
      </c>
      <c r="K240" s="281" t="s">
        <v>19</v>
      </c>
      <c r="L240" s="286"/>
      <c r="M240" s="287" t="s">
        <v>19</v>
      </c>
      <c r="N240" s="288" t="s">
        <v>40</v>
      </c>
      <c r="O240" s="86"/>
      <c r="P240" s="226">
        <f>O240*H240</f>
        <v>0</v>
      </c>
      <c r="Q240" s="226">
        <v>0</v>
      </c>
      <c r="R240" s="226">
        <f>Q240*H240</f>
        <v>0</v>
      </c>
      <c r="S240" s="226">
        <v>0</v>
      </c>
      <c r="T240" s="227">
        <f>S240*H240</f>
        <v>0</v>
      </c>
      <c r="U240" s="40"/>
      <c r="V240" s="40"/>
      <c r="W240" s="40"/>
      <c r="X240" s="40"/>
      <c r="Y240" s="40"/>
      <c r="Z240" s="40"/>
      <c r="AA240" s="40"/>
      <c r="AB240" s="40"/>
      <c r="AC240" s="40"/>
      <c r="AD240" s="40"/>
      <c r="AE240" s="40"/>
      <c r="AR240" s="228" t="s">
        <v>303</v>
      </c>
      <c r="AT240" s="228" t="s">
        <v>468</v>
      </c>
      <c r="AU240" s="228" t="s">
        <v>78</v>
      </c>
      <c r="AY240" s="19" t="s">
        <v>252</v>
      </c>
      <c r="BE240" s="229">
        <f>IF(N240="základní",J240,0)</f>
        <v>0</v>
      </c>
      <c r="BF240" s="229">
        <f>IF(N240="snížená",J240,0)</f>
        <v>0</v>
      </c>
      <c r="BG240" s="229">
        <f>IF(N240="zákl. přenesená",J240,0)</f>
        <v>0</v>
      </c>
      <c r="BH240" s="229">
        <f>IF(N240="sníž. přenesená",J240,0)</f>
        <v>0</v>
      </c>
      <c r="BI240" s="229">
        <f>IF(N240="nulová",J240,0)</f>
        <v>0</v>
      </c>
      <c r="BJ240" s="19" t="s">
        <v>76</v>
      </c>
      <c r="BK240" s="229">
        <f>ROUND(I240*H240,2)</f>
        <v>0</v>
      </c>
      <c r="BL240" s="19" t="s">
        <v>258</v>
      </c>
      <c r="BM240" s="228" t="s">
        <v>1795</v>
      </c>
    </row>
    <row r="241" s="14" customFormat="1">
      <c r="A241" s="14"/>
      <c r="B241" s="246"/>
      <c r="C241" s="247"/>
      <c r="D241" s="237" t="s">
        <v>262</v>
      </c>
      <c r="E241" s="247"/>
      <c r="F241" s="249" t="s">
        <v>1796</v>
      </c>
      <c r="G241" s="247"/>
      <c r="H241" s="250">
        <v>9.4499999999999993</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262</v>
      </c>
      <c r="AU241" s="256" t="s">
        <v>78</v>
      </c>
      <c r="AV241" s="14" t="s">
        <v>78</v>
      </c>
      <c r="AW241" s="14" t="s">
        <v>4</v>
      </c>
      <c r="AX241" s="14" t="s">
        <v>76</v>
      </c>
      <c r="AY241" s="256" t="s">
        <v>252</v>
      </c>
    </row>
    <row r="242" s="2" customFormat="1" ht="37.8" customHeight="1">
      <c r="A242" s="40"/>
      <c r="B242" s="41"/>
      <c r="C242" s="217" t="s">
        <v>437</v>
      </c>
      <c r="D242" s="217" t="s">
        <v>254</v>
      </c>
      <c r="E242" s="218" t="s">
        <v>1797</v>
      </c>
      <c r="F242" s="219" t="s">
        <v>1798</v>
      </c>
      <c r="G242" s="220" t="s">
        <v>274</v>
      </c>
      <c r="H242" s="221">
        <v>7</v>
      </c>
      <c r="I242" s="222"/>
      <c r="J242" s="223">
        <f>ROUND(I242*H242,2)</f>
        <v>0</v>
      </c>
      <c r="K242" s="219" t="s">
        <v>257</v>
      </c>
      <c r="L242" s="46"/>
      <c r="M242" s="224" t="s">
        <v>19</v>
      </c>
      <c r="N242" s="225" t="s">
        <v>40</v>
      </c>
      <c r="O242" s="86"/>
      <c r="P242" s="226">
        <f>O242*H242</f>
        <v>0</v>
      </c>
      <c r="Q242" s="226">
        <v>0.0097000000000000003</v>
      </c>
      <c r="R242" s="226">
        <f>Q242*H242</f>
        <v>0.067900000000000002</v>
      </c>
      <c r="S242" s="226">
        <v>0</v>
      </c>
      <c r="T242" s="227">
        <f>S242*H242</f>
        <v>0</v>
      </c>
      <c r="U242" s="40"/>
      <c r="V242" s="40"/>
      <c r="W242" s="40"/>
      <c r="X242" s="40"/>
      <c r="Y242" s="40"/>
      <c r="Z242" s="40"/>
      <c r="AA242" s="40"/>
      <c r="AB242" s="40"/>
      <c r="AC242" s="40"/>
      <c r="AD242" s="40"/>
      <c r="AE242" s="40"/>
      <c r="AR242" s="228" t="s">
        <v>258</v>
      </c>
      <c r="AT242" s="228" t="s">
        <v>254</v>
      </c>
      <c r="AU242" s="228" t="s">
        <v>78</v>
      </c>
      <c r="AY242" s="19" t="s">
        <v>252</v>
      </c>
      <c r="BE242" s="229">
        <f>IF(N242="základní",J242,0)</f>
        <v>0</v>
      </c>
      <c r="BF242" s="229">
        <f>IF(N242="snížená",J242,0)</f>
        <v>0</v>
      </c>
      <c r="BG242" s="229">
        <f>IF(N242="zákl. přenesená",J242,0)</f>
        <v>0</v>
      </c>
      <c r="BH242" s="229">
        <f>IF(N242="sníž. přenesená",J242,0)</f>
        <v>0</v>
      </c>
      <c r="BI242" s="229">
        <f>IF(N242="nulová",J242,0)</f>
        <v>0</v>
      </c>
      <c r="BJ242" s="19" t="s">
        <v>76</v>
      </c>
      <c r="BK242" s="229">
        <f>ROUND(I242*H242,2)</f>
        <v>0</v>
      </c>
      <c r="BL242" s="19" t="s">
        <v>258</v>
      </c>
      <c r="BM242" s="228" t="s">
        <v>1799</v>
      </c>
    </row>
    <row r="243" s="2" customFormat="1">
      <c r="A243" s="40"/>
      <c r="B243" s="41"/>
      <c r="C243" s="42"/>
      <c r="D243" s="230" t="s">
        <v>260</v>
      </c>
      <c r="E243" s="42"/>
      <c r="F243" s="231" t="s">
        <v>1800</v>
      </c>
      <c r="G243" s="42"/>
      <c r="H243" s="42"/>
      <c r="I243" s="232"/>
      <c r="J243" s="42"/>
      <c r="K243" s="42"/>
      <c r="L243" s="46"/>
      <c r="M243" s="233"/>
      <c r="N243" s="234"/>
      <c r="O243" s="86"/>
      <c r="P243" s="86"/>
      <c r="Q243" s="86"/>
      <c r="R243" s="86"/>
      <c r="S243" s="86"/>
      <c r="T243" s="87"/>
      <c r="U243" s="40"/>
      <c r="V243" s="40"/>
      <c r="W243" s="40"/>
      <c r="X243" s="40"/>
      <c r="Y243" s="40"/>
      <c r="Z243" s="40"/>
      <c r="AA243" s="40"/>
      <c r="AB243" s="40"/>
      <c r="AC243" s="40"/>
      <c r="AD243" s="40"/>
      <c r="AE243" s="40"/>
      <c r="AT243" s="19" t="s">
        <v>260</v>
      </c>
      <c r="AU243" s="19" t="s">
        <v>78</v>
      </c>
    </row>
    <row r="244" s="13" customFormat="1">
      <c r="A244" s="13"/>
      <c r="B244" s="235"/>
      <c r="C244" s="236"/>
      <c r="D244" s="237" t="s">
        <v>262</v>
      </c>
      <c r="E244" s="238" t="s">
        <v>19</v>
      </c>
      <c r="F244" s="239" t="s">
        <v>1801</v>
      </c>
      <c r="G244" s="236"/>
      <c r="H244" s="238" t="s">
        <v>19</v>
      </c>
      <c r="I244" s="240"/>
      <c r="J244" s="236"/>
      <c r="K244" s="236"/>
      <c r="L244" s="241"/>
      <c r="M244" s="242"/>
      <c r="N244" s="243"/>
      <c r="O244" s="243"/>
      <c r="P244" s="243"/>
      <c r="Q244" s="243"/>
      <c r="R244" s="243"/>
      <c r="S244" s="243"/>
      <c r="T244" s="244"/>
      <c r="U244" s="13"/>
      <c r="V244" s="13"/>
      <c r="W244" s="13"/>
      <c r="X244" s="13"/>
      <c r="Y244" s="13"/>
      <c r="Z244" s="13"/>
      <c r="AA244" s="13"/>
      <c r="AB244" s="13"/>
      <c r="AC244" s="13"/>
      <c r="AD244" s="13"/>
      <c r="AE244" s="13"/>
      <c r="AT244" s="245" t="s">
        <v>262</v>
      </c>
      <c r="AU244" s="245" t="s">
        <v>78</v>
      </c>
      <c r="AV244" s="13" t="s">
        <v>76</v>
      </c>
      <c r="AW244" s="13" t="s">
        <v>31</v>
      </c>
      <c r="AX244" s="13" t="s">
        <v>69</v>
      </c>
      <c r="AY244" s="245" t="s">
        <v>252</v>
      </c>
    </row>
    <row r="245" s="14" customFormat="1">
      <c r="A245" s="14"/>
      <c r="B245" s="246"/>
      <c r="C245" s="247"/>
      <c r="D245" s="237" t="s">
        <v>262</v>
      </c>
      <c r="E245" s="248" t="s">
        <v>19</v>
      </c>
      <c r="F245" s="249" t="s">
        <v>1802</v>
      </c>
      <c r="G245" s="247"/>
      <c r="H245" s="250">
        <v>7</v>
      </c>
      <c r="I245" s="251"/>
      <c r="J245" s="247"/>
      <c r="K245" s="247"/>
      <c r="L245" s="252"/>
      <c r="M245" s="253"/>
      <c r="N245" s="254"/>
      <c r="O245" s="254"/>
      <c r="P245" s="254"/>
      <c r="Q245" s="254"/>
      <c r="R245" s="254"/>
      <c r="S245" s="254"/>
      <c r="T245" s="255"/>
      <c r="U245" s="14"/>
      <c r="V245" s="14"/>
      <c r="W245" s="14"/>
      <c r="X245" s="14"/>
      <c r="Y245" s="14"/>
      <c r="Z245" s="14"/>
      <c r="AA245" s="14"/>
      <c r="AB245" s="14"/>
      <c r="AC245" s="14"/>
      <c r="AD245" s="14"/>
      <c r="AE245" s="14"/>
      <c r="AT245" s="256" t="s">
        <v>262</v>
      </c>
      <c r="AU245" s="256" t="s">
        <v>78</v>
      </c>
      <c r="AV245" s="14" t="s">
        <v>78</v>
      </c>
      <c r="AW245" s="14" t="s">
        <v>31</v>
      </c>
      <c r="AX245" s="14" t="s">
        <v>76</v>
      </c>
      <c r="AY245" s="256" t="s">
        <v>252</v>
      </c>
    </row>
    <row r="246" s="2" customFormat="1" ht="33" customHeight="1">
      <c r="A246" s="40"/>
      <c r="B246" s="41"/>
      <c r="C246" s="217" t="s">
        <v>450</v>
      </c>
      <c r="D246" s="217" t="s">
        <v>254</v>
      </c>
      <c r="E246" s="218" t="s">
        <v>1803</v>
      </c>
      <c r="F246" s="219" t="s">
        <v>1804</v>
      </c>
      <c r="G246" s="220" t="s">
        <v>274</v>
      </c>
      <c r="H246" s="221">
        <v>1</v>
      </c>
      <c r="I246" s="222"/>
      <c r="J246" s="223">
        <f>ROUND(I246*H246,2)</f>
        <v>0</v>
      </c>
      <c r="K246" s="219" t="s">
        <v>257</v>
      </c>
      <c r="L246" s="46"/>
      <c r="M246" s="224" t="s">
        <v>19</v>
      </c>
      <c r="N246" s="225" t="s">
        <v>40</v>
      </c>
      <c r="O246" s="86"/>
      <c r="P246" s="226">
        <f>O246*H246</f>
        <v>0</v>
      </c>
      <c r="Q246" s="226">
        <v>0.038899999999999997</v>
      </c>
      <c r="R246" s="226">
        <f>Q246*H246</f>
        <v>0.038899999999999997</v>
      </c>
      <c r="S246" s="226">
        <v>0</v>
      </c>
      <c r="T246" s="227">
        <f>S246*H246</f>
        <v>0</v>
      </c>
      <c r="U246" s="40"/>
      <c r="V246" s="40"/>
      <c r="W246" s="40"/>
      <c r="X246" s="40"/>
      <c r="Y246" s="40"/>
      <c r="Z246" s="40"/>
      <c r="AA246" s="40"/>
      <c r="AB246" s="40"/>
      <c r="AC246" s="40"/>
      <c r="AD246" s="40"/>
      <c r="AE246" s="40"/>
      <c r="AR246" s="228" t="s">
        <v>258</v>
      </c>
      <c r="AT246" s="228" t="s">
        <v>254</v>
      </c>
      <c r="AU246" s="228" t="s">
        <v>78</v>
      </c>
      <c r="AY246" s="19" t="s">
        <v>252</v>
      </c>
      <c r="BE246" s="229">
        <f>IF(N246="základní",J246,0)</f>
        <v>0</v>
      </c>
      <c r="BF246" s="229">
        <f>IF(N246="snížená",J246,0)</f>
        <v>0</v>
      </c>
      <c r="BG246" s="229">
        <f>IF(N246="zákl. přenesená",J246,0)</f>
        <v>0</v>
      </c>
      <c r="BH246" s="229">
        <f>IF(N246="sníž. přenesená",J246,0)</f>
        <v>0</v>
      </c>
      <c r="BI246" s="229">
        <f>IF(N246="nulová",J246,0)</f>
        <v>0</v>
      </c>
      <c r="BJ246" s="19" t="s">
        <v>76</v>
      </c>
      <c r="BK246" s="229">
        <f>ROUND(I246*H246,2)</f>
        <v>0</v>
      </c>
      <c r="BL246" s="19" t="s">
        <v>258</v>
      </c>
      <c r="BM246" s="228" t="s">
        <v>1805</v>
      </c>
    </row>
    <row r="247" s="2" customFormat="1">
      <c r="A247" s="40"/>
      <c r="B247" s="41"/>
      <c r="C247" s="42"/>
      <c r="D247" s="230" t="s">
        <v>260</v>
      </c>
      <c r="E247" s="42"/>
      <c r="F247" s="231" t="s">
        <v>1806</v>
      </c>
      <c r="G247" s="42"/>
      <c r="H247" s="42"/>
      <c r="I247" s="232"/>
      <c r="J247" s="42"/>
      <c r="K247" s="42"/>
      <c r="L247" s="46"/>
      <c r="M247" s="233"/>
      <c r="N247" s="234"/>
      <c r="O247" s="86"/>
      <c r="P247" s="86"/>
      <c r="Q247" s="86"/>
      <c r="R247" s="86"/>
      <c r="S247" s="86"/>
      <c r="T247" s="87"/>
      <c r="U247" s="40"/>
      <c r="V247" s="40"/>
      <c r="W247" s="40"/>
      <c r="X247" s="40"/>
      <c r="Y247" s="40"/>
      <c r="Z247" s="40"/>
      <c r="AA247" s="40"/>
      <c r="AB247" s="40"/>
      <c r="AC247" s="40"/>
      <c r="AD247" s="40"/>
      <c r="AE247" s="40"/>
      <c r="AT247" s="19" t="s">
        <v>260</v>
      </c>
      <c r="AU247" s="19" t="s">
        <v>78</v>
      </c>
    </row>
    <row r="248" s="14" customFormat="1">
      <c r="A248" s="14"/>
      <c r="B248" s="246"/>
      <c r="C248" s="247"/>
      <c r="D248" s="237" t="s">
        <v>262</v>
      </c>
      <c r="E248" s="248" t="s">
        <v>19</v>
      </c>
      <c r="F248" s="249" t="s">
        <v>1807</v>
      </c>
      <c r="G248" s="247"/>
      <c r="H248" s="250">
        <v>1</v>
      </c>
      <c r="I248" s="251"/>
      <c r="J248" s="247"/>
      <c r="K248" s="247"/>
      <c r="L248" s="252"/>
      <c r="M248" s="253"/>
      <c r="N248" s="254"/>
      <c r="O248" s="254"/>
      <c r="P248" s="254"/>
      <c r="Q248" s="254"/>
      <c r="R248" s="254"/>
      <c r="S248" s="254"/>
      <c r="T248" s="255"/>
      <c r="U248" s="14"/>
      <c r="V248" s="14"/>
      <c r="W248" s="14"/>
      <c r="X248" s="14"/>
      <c r="Y248" s="14"/>
      <c r="Z248" s="14"/>
      <c r="AA248" s="14"/>
      <c r="AB248" s="14"/>
      <c r="AC248" s="14"/>
      <c r="AD248" s="14"/>
      <c r="AE248" s="14"/>
      <c r="AT248" s="256" t="s">
        <v>262</v>
      </c>
      <c r="AU248" s="256" t="s">
        <v>78</v>
      </c>
      <c r="AV248" s="14" t="s">
        <v>78</v>
      </c>
      <c r="AW248" s="14" t="s">
        <v>31</v>
      </c>
      <c r="AX248" s="14" t="s">
        <v>76</v>
      </c>
      <c r="AY248" s="256" t="s">
        <v>252</v>
      </c>
    </row>
    <row r="249" s="2" customFormat="1" ht="33" customHeight="1">
      <c r="A249" s="40"/>
      <c r="B249" s="41"/>
      <c r="C249" s="217" t="s">
        <v>452</v>
      </c>
      <c r="D249" s="217" t="s">
        <v>254</v>
      </c>
      <c r="E249" s="218" t="s">
        <v>1808</v>
      </c>
      <c r="F249" s="219" t="s">
        <v>1809</v>
      </c>
      <c r="G249" s="220" t="s">
        <v>274</v>
      </c>
      <c r="H249" s="221">
        <v>10</v>
      </c>
      <c r="I249" s="222"/>
      <c r="J249" s="223">
        <f>ROUND(I249*H249,2)</f>
        <v>0</v>
      </c>
      <c r="K249" s="219" t="s">
        <v>257</v>
      </c>
      <c r="L249" s="46"/>
      <c r="M249" s="224" t="s">
        <v>19</v>
      </c>
      <c r="N249" s="225" t="s">
        <v>40</v>
      </c>
      <c r="O249" s="86"/>
      <c r="P249" s="226">
        <f>O249*H249</f>
        <v>0</v>
      </c>
      <c r="Q249" s="226">
        <v>0.14699999999999999</v>
      </c>
      <c r="R249" s="226">
        <f>Q249*H249</f>
        <v>1.47</v>
      </c>
      <c r="S249" s="226">
        <v>0</v>
      </c>
      <c r="T249" s="227">
        <f>S249*H249</f>
        <v>0</v>
      </c>
      <c r="U249" s="40"/>
      <c r="V249" s="40"/>
      <c r="W249" s="40"/>
      <c r="X249" s="40"/>
      <c r="Y249" s="40"/>
      <c r="Z249" s="40"/>
      <c r="AA249" s="40"/>
      <c r="AB249" s="40"/>
      <c r="AC249" s="40"/>
      <c r="AD249" s="40"/>
      <c r="AE249" s="40"/>
      <c r="AR249" s="228" t="s">
        <v>258</v>
      </c>
      <c r="AT249" s="228" t="s">
        <v>254</v>
      </c>
      <c r="AU249" s="228" t="s">
        <v>78</v>
      </c>
      <c r="AY249" s="19" t="s">
        <v>252</v>
      </c>
      <c r="BE249" s="229">
        <f>IF(N249="základní",J249,0)</f>
        <v>0</v>
      </c>
      <c r="BF249" s="229">
        <f>IF(N249="snížená",J249,0)</f>
        <v>0</v>
      </c>
      <c r="BG249" s="229">
        <f>IF(N249="zákl. přenesená",J249,0)</f>
        <v>0</v>
      </c>
      <c r="BH249" s="229">
        <f>IF(N249="sníž. přenesená",J249,0)</f>
        <v>0</v>
      </c>
      <c r="BI249" s="229">
        <f>IF(N249="nulová",J249,0)</f>
        <v>0</v>
      </c>
      <c r="BJ249" s="19" t="s">
        <v>76</v>
      </c>
      <c r="BK249" s="229">
        <f>ROUND(I249*H249,2)</f>
        <v>0</v>
      </c>
      <c r="BL249" s="19" t="s">
        <v>258</v>
      </c>
      <c r="BM249" s="228" t="s">
        <v>1810</v>
      </c>
    </row>
    <row r="250" s="2" customFormat="1">
      <c r="A250" s="40"/>
      <c r="B250" s="41"/>
      <c r="C250" s="42"/>
      <c r="D250" s="230" t="s">
        <v>260</v>
      </c>
      <c r="E250" s="42"/>
      <c r="F250" s="231" t="s">
        <v>1811</v>
      </c>
      <c r="G250" s="42"/>
      <c r="H250" s="42"/>
      <c r="I250" s="232"/>
      <c r="J250" s="42"/>
      <c r="K250" s="42"/>
      <c r="L250" s="46"/>
      <c r="M250" s="233"/>
      <c r="N250" s="234"/>
      <c r="O250" s="86"/>
      <c r="P250" s="86"/>
      <c r="Q250" s="86"/>
      <c r="R250" s="86"/>
      <c r="S250" s="86"/>
      <c r="T250" s="87"/>
      <c r="U250" s="40"/>
      <c r="V250" s="40"/>
      <c r="W250" s="40"/>
      <c r="X250" s="40"/>
      <c r="Y250" s="40"/>
      <c r="Z250" s="40"/>
      <c r="AA250" s="40"/>
      <c r="AB250" s="40"/>
      <c r="AC250" s="40"/>
      <c r="AD250" s="40"/>
      <c r="AE250" s="40"/>
      <c r="AT250" s="19" t="s">
        <v>260</v>
      </c>
      <c r="AU250" s="19" t="s">
        <v>78</v>
      </c>
    </row>
    <row r="251" s="13" customFormat="1">
      <c r="A251" s="13"/>
      <c r="B251" s="235"/>
      <c r="C251" s="236"/>
      <c r="D251" s="237" t="s">
        <v>262</v>
      </c>
      <c r="E251" s="238" t="s">
        <v>19</v>
      </c>
      <c r="F251" s="239" t="s">
        <v>1812</v>
      </c>
      <c r="G251" s="236"/>
      <c r="H251" s="238" t="s">
        <v>19</v>
      </c>
      <c r="I251" s="240"/>
      <c r="J251" s="236"/>
      <c r="K251" s="236"/>
      <c r="L251" s="241"/>
      <c r="M251" s="242"/>
      <c r="N251" s="243"/>
      <c r="O251" s="243"/>
      <c r="P251" s="243"/>
      <c r="Q251" s="243"/>
      <c r="R251" s="243"/>
      <c r="S251" s="243"/>
      <c r="T251" s="244"/>
      <c r="U251" s="13"/>
      <c r="V251" s="13"/>
      <c r="W251" s="13"/>
      <c r="X251" s="13"/>
      <c r="Y251" s="13"/>
      <c r="Z251" s="13"/>
      <c r="AA251" s="13"/>
      <c r="AB251" s="13"/>
      <c r="AC251" s="13"/>
      <c r="AD251" s="13"/>
      <c r="AE251" s="13"/>
      <c r="AT251" s="245" t="s">
        <v>262</v>
      </c>
      <c r="AU251" s="245" t="s">
        <v>78</v>
      </c>
      <c r="AV251" s="13" t="s">
        <v>76</v>
      </c>
      <c r="AW251" s="13" t="s">
        <v>31</v>
      </c>
      <c r="AX251" s="13" t="s">
        <v>69</v>
      </c>
      <c r="AY251" s="245" t="s">
        <v>252</v>
      </c>
    </row>
    <row r="252" s="14" customFormat="1">
      <c r="A252" s="14"/>
      <c r="B252" s="246"/>
      <c r="C252" s="247"/>
      <c r="D252" s="237" t="s">
        <v>262</v>
      </c>
      <c r="E252" s="248" t="s">
        <v>19</v>
      </c>
      <c r="F252" s="249" t="s">
        <v>1813</v>
      </c>
      <c r="G252" s="247"/>
      <c r="H252" s="250">
        <v>1</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262</v>
      </c>
      <c r="AU252" s="256" t="s">
        <v>78</v>
      </c>
      <c r="AV252" s="14" t="s">
        <v>78</v>
      </c>
      <c r="AW252" s="14" t="s">
        <v>31</v>
      </c>
      <c r="AX252" s="14" t="s">
        <v>69</v>
      </c>
      <c r="AY252" s="256" t="s">
        <v>252</v>
      </c>
    </row>
    <row r="253" s="14" customFormat="1">
      <c r="A253" s="14"/>
      <c r="B253" s="246"/>
      <c r="C253" s="247"/>
      <c r="D253" s="237" t="s">
        <v>262</v>
      </c>
      <c r="E253" s="248" t="s">
        <v>19</v>
      </c>
      <c r="F253" s="249" t="s">
        <v>1814</v>
      </c>
      <c r="G253" s="247"/>
      <c r="H253" s="250">
        <v>1</v>
      </c>
      <c r="I253" s="251"/>
      <c r="J253" s="247"/>
      <c r="K253" s="247"/>
      <c r="L253" s="252"/>
      <c r="M253" s="253"/>
      <c r="N253" s="254"/>
      <c r="O253" s="254"/>
      <c r="P253" s="254"/>
      <c r="Q253" s="254"/>
      <c r="R253" s="254"/>
      <c r="S253" s="254"/>
      <c r="T253" s="255"/>
      <c r="U253" s="14"/>
      <c r="V253" s="14"/>
      <c r="W253" s="14"/>
      <c r="X253" s="14"/>
      <c r="Y253" s="14"/>
      <c r="Z253" s="14"/>
      <c r="AA253" s="14"/>
      <c r="AB253" s="14"/>
      <c r="AC253" s="14"/>
      <c r="AD253" s="14"/>
      <c r="AE253" s="14"/>
      <c r="AT253" s="256" t="s">
        <v>262</v>
      </c>
      <c r="AU253" s="256" t="s">
        <v>78</v>
      </c>
      <c r="AV253" s="14" t="s">
        <v>78</v>
      </c>
      <c r="AW253" s="14" t="s">
        <v>31</v>
      </c>
      <c r="AX253" s="14" t="s">
        <v>69</v>
      </c>
      <c r="AY253" s="256" t="s">
        <v>252</v>
      </c>
    </row>
    <row r="254" s="14" customFormat="1">
      <c r="A254" s="14"/>
      <c r="B254" s="246"/>
      <c r="C254" s="247"/>
      <c r="D254" s="237" t="s">
        <v>262</v>
      </c>
      <c r="E254" s="248" t="s">
        <v>19</v>
      </c>
      <c r="F254" s="249" t="s">
        <v>1815</v>
      </c>
      <c r="G254" s="247"/>
      <c r="H254" s="250">
        <v>2</v>
      </c>
      <c r="I254" s="251"/>
      <c r="J254" s="247"/>
      <c r="K254" s="247"/>
      <c r="L254" s="252"/>
      <c r="M254" s="253"/>
      <c r="N254" s="254"/>
      <c r="O254" s="254"/>
      <c r="P254" s="254"/>
      <c r="Q254" s="254"/>
      <c r="R254" s="254"/>
      <c r="S254" s="254"/>
      <c r="T254" s="255"/>
      <c r="U254" s="14"/>
      <c r="V254" s="14"/>
      <c r="W254" s="14"/>
      <c r="X254" s="14"/>
      <c r="Y254" s="14"/>
      <c r="Z254" s="14"/>
      <c r="AA254" s="14"/>
      <c r="AB254" s="14"/>
      <c r="AC254" s="14"/>
      <c r="AD254" s="14"/>
      <c r="AE254" s="14"/>
      <c r="AT254" s="256" t="s">
        <v>262</v>
      </c>
      <c r="AU254" s="256" t="s">
        <v>78</v>
      </c>
      <c r="AV254" s="14" t="s">
        <v>78</v>
      </c>
      <c r="AW254" s="14" t="s">
        <v>31</v>
      </c>
      <c r="AX254" s="14" t="s">
        <v>69</v>
      </c>
      <c r="AY254" s="256" t="s">
        <v>252</v>
      </c>
    </row>
    <row r="255" s="14" customFormat="1">
      <c r="A255" s="14"/>
      <c r="B255" s="246"/>
      <c r="C255" s="247"/>
      <c r="D255" s="237" t="s">
        <v>262</v>
      </c>
      <c r="E255" s="248" t="s">
        <v>19</v>
      </c>
      <c r="F255" s="249" t="s">
        <v>1816</v>
      </c>
      <c r="G255" s="247"/>
      <c r="H255" s="250">
        <v>4</v>
      </c>
      <c r="I255" s="251"/>
      <c r="J255" s="247"/>
      <c r="K255" s="247"/>
      <c r="L255" s="252"/>
      <c r="M255" s="253"/>
      <c r="N255" s="254"/>
      <c r="O255" s="254"/>
      <c r="P255" s="254"/>
      <c r="Q255" s="254"/>
      <c r="R255" s="254"/>
      <c r="S255" s="254"/>
      <c r="T255" s="255"/>
      <c r="U255" s="14"/>
      <c r="V255" s="14"/>
      <c r="W255" s="14"/>
      <c r="X255" s="14"/>
      <c r="Y255" s="14"/>
      <c r="Z255" s="14"/>
      <c r="AA255" s="14"/>
      <c r="AB255" s="14"/>
      <c r="AC255" s="14"/>
      <c r="AD255" s="14"/>
      <c r="AE255" s="14"/>
      <c r="AT255" s="256" t="s">
        <v>262</v>
      </c>
      <c r="AU255" s="256" t="s">
        <v>78</v>
      </c>
      <c r="AV255" s="14" t="s">
        <v>78</v>
      </c>
      <c r="AW255" s="14" t="s">
        <v>31</v>
      </c>
      <c r="AX255" s="14" t="s">
        <v>69</v>
      </c>
      <c r="AY255" s="256" t="s">
        <v>252</v>
      </c>
    </row>
    <row r="256" s="14" customFormat="1">
      <c r="A256" s="14"/>
      <c r="B256" s="246"/>
      <c r="C256" s="247"/>
      <c r="D256" s="237" t="s">
        <v>262</v>
      </c>
      <c r="E256" s="248" t="s">
        <v>19</v>
      </c>
      <c r="F256" s="249" t="s">
        <v>1817</v>
      </c>
      <c r="G256" s="247"/>
      <c r="H256" s="250">
        <v>2</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262</v>
      </c>
      <c r="AU256" s="256" t="s">
        <v>78</v>
      </c>
      <c r="AV256" s="14" t="s">
        <v>78</v>
      </c>
      <c r="AW256" s="14" t="s">
        <v>31</v>
      </c>
      <c r="AX256" s="14" t="s">
        <v>69</v>
      </c>
      <c r="AY256" s="256" t="s">
        <v>252</v>
      </c>
    </row>
    <row r="257" s="15" customFormat="1">
      <c r="A257" s="15"/>
      <c r="B257" s="257"/>
      <c r="C257" s="258"/>
      <c r="D257" s="237" t="s">
        <v>262</v>
      </c>
      <c r="E257" s="259" t="s">
        <v>19</v>
      </c>
      <c r="F257" s="260" t="s">
        <v>265</v>
      </c>
      <c r="G257" s="258"/>
      <c r="H257" s="261">
        <v>10</v>
      </c>
      <c r="I257" s="262"/>
      <c r="J257" s="258"/>
      <c r="K257" s="258"/>
      <c r="L257" s="263"/>
      <c r="M257" s="264"/>
      <c r="N257" s="265"/>
      <c r="O257" s="265"/>
      <c r="P257" s="265"/>
      <c r="Q257" s="265"/>
      <c r="R257" s="265"/>
      <c r="S257" s="265"/>
      <c r="T257" s="266"/>
      <c r="U257" s="15"/>
      <c r="V257" s="15"/>
      <c r="W257" s="15"/>
      <c r="X257" s="15"/>
      <c r="Y257" s="15"/>
      <c r="Z257" s="15"/>
      <c r="AA257" s="15"/>
      <c r="AB257" s="15"/>
      <c r="AC257" s="15"/>
      <c r="AD257" s="15"/>
      <c r="AE257" s="15"/>
      <c r="AT257" s="267" t="s">
        <v>262</v>
      </c>
      <c r="AU257" s="267" t="s">
        <v>78</v>
      </c>
      <c r="AV257" s="15" t="s">
        <v>258</v>
      </c>
      <c r="AW257" s="15" t="s">
        <v>31</v>
      </c>
      <c r="AX257" s="15" t="s">
        <v>76</v>
      </c>
      <c r="AY257" s="267" t="s">
        <v>252</v>
      </c>
    </row>
    <row r="258" s="2" customFormat="1" ht="33" customHeight="1">
      <c r="A258" s="40"/>
      <c r="B258" s="41"/>
      <c r="C258" s="217" t="s">
        <v>461</v>
      </c>
      <c r="D258" s="217" t="s">
        <v>254</v>
      </c>
      <c r="E258" s="218" t="s">
        <v>433</v>
      </c>
      <c r="F258" s="219" t="s">
        <v>434</v>
      </c>
      <c r="G258" s="220" t="s">
        <v>187</v>
      </c>
      <c r="H258" s="221">
        <v>147.8305</v>
      </c>
      <c r="I258" s="222"/>
      <c r="J258" s="223">
        <f>ROUND(I258*H258,2)</f>
        <v>0</v>
      </c>
      <c r="K258" s="219" t="s">
        <v>257</v>
      </c>
      <c r="L258" s="46"/>
      <c r="M258" s="224" t="s">
        <v>19</v>
      </c>
      <c r="N258" s="225" t="s">
        <v>40</v>
      </c>
      <c r="O258" s="86"/>
      <c r="P258" s="226">
        <f>O258*H258</f>
        <v>0</v>
      </c>
      <c r="Q258" s="226">
        <v>0.0073499999999999998</v>
      </c>
      <c r="R258" s="226">
        <f>Q258*H258</f>
        <v>1.0865541750000001</v>
      </c>
      <c r="S258" s="226">
        <v>0</v>
      </c>
      <c r="T258" s="227">
        <f>S258*H258</f>
        <v>0</v>
      </c>
      <c r="U258" s="40"/>
      <c r="V258" s="40"/>
      <c r="W258" s="40"/>
      <c r="X258" s="40"/>
      <c r="Y258" s="40"/>
      <c r="Z258" s="40"/>
      <c r="AA258" s="40"/>
      <c r="AB258" s="40"/>
      <c r="AC258" s="40"/>
      <c r="AD258" s="40"/>
      <c r="AE258" s="40"/>
      <c r="AR258" s="228" t="s">
        <v>258</v>
      </c>
      <c r="AT258" s="228" t="s">
        <v>254</v>
      </c>
      <c r="AU258" s="228" t="s">
        <v>78</v>
      </c>
      <c r="AY258" s="19" t="s">
        <v>252</v>
      </c>
      <c r="BE258" s="229">
        <f>IF(N258="základní",J258,0)</f>
        <v>0</v>
      </c>
      <c r="BF258" s="229">
        <f>IF(N258="snížená",J258,0)</f>
        <v>0</v>
      </c>
      <c r="BG258" s="229">
        <f>IF(N258="zákl. přenesená",J258,0)</f>
        <v>0</v>
      </c>
      <c r="BH258" s="229">
        <f>IF(N258="sníž. přenesená",J258,0)</f>
        <v>0</v>
      </c>
      <c r="BI258" s="229">
        <f>IF(N258="nulová",J258,0)</f>
        <v>0</v>
      </c>
      <c r="BJ258" s="19" t="s">
        <v>76</v>
      </c>
      <c r="BK258" s="229">
        <f>ROUND(I258*H258,2)</f>
        <v>0</v>
      </c>
      <c r="BL258" s="19" t="s">
        <v>258</v>
      </c>
      <c r="BM258" s="228" t="s">
        <v>1818</v>
      </c>
    </row>
    <row r="259" s="2" customFormat="1">
      <c r="A259" s="40"/>
      <c r="B259" s="41"/>
      <c r="C259" s="42"/>
      <c r="D259" s="230" t="s">
        <v>260</v>
      </c>
      <c r="E259" s="42"/>
      <c r="F259" s="231" t="s">
        <v>436</v>
      </c>
      <c r="G259" s="42"/>
      <c r="H259" s="42"/>
      <c r="I259" s="232"/>
      <c r="J259" s="42"/>
      <c r="K259" s="42"/>
      <c r="L259" s="46"/>
      <c r="M259" s="233"/>
      <c r="N259" s="234"/>
      <c r="O259" s="86"/>
      <c r="P259" s="86"/>
      <c r="Q259" s="86"/>
      <c r="R259" s="86"/>
      <c r="S259" s="86"/>
      <c r="T259" s="87"/>
      <c r="U259" s="40"/>
      <c r="V259" s="40"/>
      <c r="W259" s="40"/>
      <c r="X259" s="40"/>
      <c r="Y259" s="40"/>
      <c r="Z259" s="40"/>
      <c r="AA259" s="40"/>
      <c r="AB259" s="40"/>
      <c r="AC259" s="40"/>
      <c r="AD259" s="40"/>
      <c r="AE259" s="40"/>
      <c r="AT259" s="19" t="s">
        <v>260</v>
      </c>
      <c r="AU259" s="19" t="s">
        <v>78</v>
      </c>
    </row>
    <row r="260" s="2" customFormat="1" ht="37.8" customHeight="1">
      <c r="A260" s="40"/>
      <c r="B260" s="41"/>
      <c r="C260" s="217" t="s">
        <v>467</v>
      </c>
      <c r="D260" s="217" t="s">
        <v>254</v>
      </c>
      <c r="E260" s="218" t="s">
        <v>453</v>
      </c>
      <c r="F260" s="219" t="s">
        <v>454</v>
      </c>
      <c r="G260" s="220" t="s">
        <v>187</v>
      </c>
      <c r="H260" s="221">
        <v>147.8305</v>
      </c>
      <c r="I260" s="222"/>
      <c r="J260" s="223">
        <f>ROUND(I260*H260,2)</f>
        <v>0</v>
      </c>
      <c r="K260" s="219" t="s">
        <v>257</v>
      </c>
      <c r="L260" s="46"/>
      <c r="M260" s="224" t="s">
        <v>19</v>
      </c>
      <c r="N260" s="225" t="s">
        <v>40</v>
      </c>
      <c r="O260" s="86"/>
      <c r="P260" s="226">
        <f>O260*H260</f>
        <v>0</v>
      </c>
      <c r="Q260" s="226">
        <v>0.01575</v>
      </c>
      <c r="R260" s="226">
        <f>Q260*H260</f>
        <v>2.3283303750000002</v>
      </c>
      <c r="S260" s="226">
        <v>0</v>
      </c>
      <c r="T260" s="227">
        <f>S260*H260</f>
        <v>0</v>
      </c>
      <c r="U260" s="40"/>
      <c r="V260" s="40"/>
      <c r="W260" s="40"/>
      <c r="X260" s="40"/>
      <c r="Y260" s="40"/>
      <c r="Z260" s="40"/>
      <c r="AA260" s="40"/>
      <c r="AB260" s="40"/>
      <c r="AC260" s="40"/>
      <c r="AD260" s="40"/>
      <c r="AE260" s="40"/>
      <c r="AR260" s="228" t="s">
        <v>258</v>
      </c>
      <c r="AT260" s="228" t="s">
        <v>254</v>
      </c>
      <c r="AU260" s="228" t="s">
        <v>78</v>
      </c>
      <c r="AY260" s="19" t="s">
        <v>252</v>
      </c>
      <c r="BE260" s="229">
        <f>IF(N260="základní",J260,0)</f>
        <v>0</v>
      </c>
      <c r="BF260" s="229">
        <f>IF(N260="snížená",J260,0)</f>
        <v>0</v>
      </c>
      <c r="BG260" s="229">
        <f>IF(N260="zákl. přenesená",J260,0)</f>
        <v>0</v>
      </c>
      <c r="BH260" s="229">
        <f>IF(N260="sníž. přenesená",J260,0)</f>
        <v>0</v>
      </c>
      <c r="BI260" s="229">
        <f>IF(N260="nulová",J260,0)</f>
        <v>0</v>
      </c>
      <c r="BJ260" s="19" t="s">
        <v>76</v>
      </c>
      <c r="BK260" s="229">
        <f>ROUND(I260*H260,2)</f>
        <v>0</v>
      </c>
      <c r="BL260" s="19" t="s">
        <v>258</v>
      </c>
      <c r="BM260" s="228" t="s">
        <v>1819</v>
      </c>
    </row>
    <row r="261" s="2" customFormat="1">
      <c r="A261" s="40"/>
      <c r="B261" s="41"/>
      <c r="C261" s="42"/>
      <c r="D261" s="230" t="s">
        <v>260</v>
      </c>
      <c r="E261" s="42"/>
      <c r="F261" s="231" t="s">
        <v>456</v>
      </c>
      <c r="G261" s="42"/>
      <c r="H261" s="42"/>
      <c r="I261" s="232"/>
      <c r="J261" s="42"/>
      <c r="K261" s="42"/>
      <c r="L261" s="46"/>
      <c r="M261" s="233"/>
      <c r="N261" s="234"/>
      <c r="O261" s="86"/>
      <c r="P261" s="86"/>
      <c r="Q261" s="86"/>
      <c r="R261" s="86"/>
      <c r="S261" s="86"/>
      <c r="T261" s="87"/>
      <c r="U261" s="40"/>
      <c r="V261" s="40"/>
      <c r="W261" s="40"/>
      <c r="X261" s="40"/>
      <c r="Y261" s="40"/>
      <c r="Z261" s="40"/>
      <c r="AA261" s="40"/>
      <c r="AB261" s="40"/>
      <c r="AC261" s="40"/>
      <c r="AD261" s="40"/>
      <c r="AE261" s="40"/>
      <c r="AT261" s="19" t="s">
        <v>260</v>
      </c>
      <c r="AU261" s="19" t="s">
        <v>78</v>
      </c>
    </row>
    <row r="262" s="13" customFormat="1">
      <c r="A262" s="13"/>
      <c r="B262" s="235"/>
      <c r="C262" s="236"/>
      <c r="D262" s="237" t="s">
        <v>262</v>
      </c>
      <c r="E262" s="238" t="s">
        <v>19</v>
      </c>
      <c r="F262" s="239" t="s">
        <v>1693</v>
      </c>
      <c r="G262" s="236"/>
      <c r="H262" s="238" t="s">
        <v>19</v>
      </c>
      <c r="I262" s="240"/>
      <c r="J262" s="236"/>
      <c r="K262" s="236"/>
      <c r="L262" s="241"/>
      <c r="M262" s="242"/>
      <c r="N262" s="243"/>
      <c r="O262" s="243"/>
      <c r="P262" s="243"/>
      <c r="Q262" s="243"/>
      <c r="R262" s="243"/>
      <c r="S262" s="243"/>
      <c r="T262" s="244"/>
      <c r="U262" s="13"/>
      <c r="V262" s="13"/>
      <c r="W262" s="13"/>
      <c r="X262" s="13"/>
      <c r="Y262" s="13"/>
      <c r="Z262" s="13"/>
      <c r="AA262" s="13"/>
      <c r="AB262" s="13"/>
      <c r="AC262" s="13"/>
      <c r="AD262" s="13"/>
      <c r="AE262" s="13"/>
      <c r="AT262" s="245" t="s">
        <v>262</v>
      </c>
      <c r="AU262" s="245" t="s">
        <v>78</v>
      </c>
      <c r="AV262" s="13" t="s">
        <v>76</v>
      </c>
      <c r="AW262" s="13" t="s">
        <v>31</v>
      </c>
      <c r="AX262" s="13" t="s">
        <v>69</v>
      </c>
      <c r="AY262" s="245" t="s">
        <v>252</v>
      </c>
    </row>
    <row r="263" s="14" customFormat="1">
      <c r="A263" s="14"/>
      <c r="B263" s="246"/>
      <c r="C263" s="247"/>
      <c r="D263" s="237" t="s">
        <v>262</v>
      </c>
      <c r="E263" s="248" t="s">
        <v>19</v>
      </c>
      <c r="F263" s="249" t="s">
        <v>1820</v>
      </c>
      <c r="G263" s="247"/>
      <c r="H263" s="250">
        <v>57.054000000000002</v>
      </c>
      <c r="I263" s="251"/>
      <c r="J263" s="247"/>
      <c r="K263" s="247"/>
      <c r="L263" s="252"/>
      <c r="M263" s="253"/>
      <c r="N263" s="254"/>
      <c r="O263" s="254"/>
      <c r="P263" s="254"/>
      <c r="Q263" s="254"/>
      <c r="R263" s="254"/>
      <c r="S263" s="254"/>
      <c r="T263" s="255"/>
      <c r="U263" s="14"/>
      <c r="V263" s="14"/>
      <c r="W263" s="14"/>
      <c r="X263" s="14"/>
      <c r="Y263" s="14"/>
      <c r="Z263" s="14"/>
      <c r="AA263" s="14"/>
      <c r="AB263" s="14"/>
      <c r="AC263" s="14"/>
      <c r="AD263" s="14"/>
      <c r="AE263" s="14"/>
      <c r="AT263" s="256" t="s">
        <v>262</v>
      </c>
      <c r="AU263" s="256" t="s">
        <v>78</v>
      </c>
      <c r="AV263" s="14" t="s">
        <v>78</v>
      </c>
      <c r="AW263" s="14" t="s">
        <v>31</v>
      </c>
      <c r="AX263" s="14" t="s">
        <v>69</v>
      </c>
      <c r="AY263" s="256" t="s">
        <v>252</v>
      </c>
    </row>
    <row r="264" s="13" customFormat="1">
      <c r="A264" s="13"/>
      <c r="B264" s="235"/>
      <c r="C264" s="236"/>
      <c r="D264" s="237" t="s">
        <v>262</v>
      </c>
      <c r="E264" s="238" t="s">
        <v>19</v>
      </c>
      <c r="F264" s="239" t="s">
        <v>1703</v>
      </c>
      <c r="G264" s="236"/>
      <c r="H264" s="238" t="s">
        <v>19</v>
      </c>
      <c r="I264" s="240"/>
      <c r="J264" s="236"/>
      <c r="K264" s="236"/>
      <c r="L264" s="241"/>
      <c r="M264" s="242"/>
      <c r="N264" s="243"/>
      <c r="O264" s="243"/>
      <c r="P264" s="243"/>
      <c r="Q264" s="243"/>
      <c r="R264" s="243"/>
      <c r="S264" s="243"/>
      <c r="T264" s="244"/>
      <c r="U264" s="13"/>
      <c r="V264" s="13"/>
      <c r="W264" s="13"/>
      <c r="X264" s="13"/>
      <c r="Y264" s="13"/>
      <c r="Z264" s="13"/>
      <c r="AA264" s="13"/>
      <c r="AB264" s="13"/>
      <c r="AC264" s="13"/>
      <c r="AD264" s="13"/>
      <c r="AE264" s="13"/>
      <c r="AT264" s="245" t="s">
        <v>262</v>
      </c>
      <c r="AU264" s="245" t="s">
        <v>78</v>
      </c>
      <c r="AV264" s="13" t="s">
        <v>76</v>
      </c>
      <c r="AW264" s="13" t="s">
        <v>31</v>
      </c>
      <c r="AX264" s="13" t="s">
        <v>69</v>
      </c>
      <c r="AY264" s="245" t="s">
        <v>252</v>
      </c>
    </row>
    <row r="265" s="14" customFormat="1">
      <c r="A265" s="14"/>
      <c r="B265" s="246"/>
      <c r="C265" s="247"/>
      <c r="D265" s="237" t="s">
        <v>262</v>
      </c>
      <c r="E265" s="248" t="s">
        <v>19</v>
      </c>
      <c r="F265" s="249" t="s">
        <v>1821</v>
      </c>
      <c r="G265" s="247"/>
      <c r="H265" s="250">
        <v>12.204000000000001</v>
      </c>
      <c r="I265" s="251"/>
      <c r="J265" s="247"/>
      <c r="K265" s="247"/>
      <c r="L265" s="252"/>
      <c r="M265" s="253"/>
      <c r="N265" s="254"/>
      <c r="O265" s="254"/>
      <c r="P265" s="254"/>
      <c r="Q265" s="254"/>
      <c r="R265" s="254"/>
      <c r="S265" s="254"/>
      <c r="T265" s="255"/>
      <c r="U265" s="14"/>
      <c r="V265" s="14"/>
      <c r="W265" s="14"/>
      <c r="X265" s="14"/>
      <c r="Y265" s="14"/>
      <c r="Z265" s="14"/>
      <c r="AA265" s="14"/>
      <c r="AB265" s="14"/>
      <c r="AC265" s="14"/>
      <c r="AD265" s="14"/>
      <c r="AE265" s="14"/>
      <c r="AT265" s="256" t="s">
        <v>262</v>
      </c>
      <c r="AU265" s="256" t="s">
        <v>78</v>
      </c>
      <c r="AV265" s="14" t="s">
        <v>78</v>
      </c>
      <c r="AW265" s="14" t="s">
        <v>31</v>
      </c>
      <c r="AX265" s="14" t="s">
        <v>69</v>
      </c>
      <c r="AY265" s="256" t="s">
        <v>252</v>
      </c>
    </row>
    <row r="266" s="13" customFormat="1">
      <c r="A266" s="13"/>
      <c r="B266" s="235"/>
      <c r="C266" s="236"/>
      <c r="D266" s="237" t="s">
        <v>262</v>
      </c>
      <c r="E266" s="238" t="s">
        <v>19</v>
      </c>
      <c r="F266" s="239" t="s">
        <v>1822</v>
      </c>
      <c r="G266" s="236"/>
      <c r="H266" s="238" t="s">
        <v>19</v>
      </c>
      <c r="I266" s="240"/>
      <c r="J266" s="236"/>
      <c r="K266" s="236"/>
      <c r="L266" s="241"/>
      <c r="M266" s="242"/>
      <c r="N266" s="243"/>
      <c r="O266" s="243"/>
      <c r="P266" s="243"/>
      <c r="Q266" s="243"/>
      <c r="R266" s="243"/>
      <c r="S266" s="243"/>
      <c r="T266" s="244"/>
      <c r="U266" s="13"/>
      <c r="V266" s="13"/>
      <c r="W266" s="13"/>
      <c r="X266" s="13"/>
      <c r="Y266" s="13"/>
      <c r="Z266" s="13"/>
      <c r="AA266" s="13"/>
      <c r="AB266" s="13"/>
      <c r="AC266" s="13"/>
      <c r="AD266" s="13"/>
      <c r="AE266" s="13"/>
      <c r="AT266" s="245" t="s">
        <v>262</v>
      </c>
      <c r="AU266" s="245" t="s">
        <v>78</v>
      </c>
      <c r="AV266" s="13" t="s">
        <v>76</v>
      </c>
      <c r="AW266" s="13" t="s">
        <v>31</v>
      </c>
      <c r="AX266" s="13" t="s">
        <v>69</v>
      </c>
      <c r="AY266" s="245" t="s">
        <v>252</v>
      </c>
    </row>
    <row r="267" s="14" customFormat="1">
      <c r="A267" s="14"/>
      <c r="B267" s="246"/>
      <c r="C267" s="247"/>
      <c r="D267" s="237" t="s">
        <v>262</v>
      </c>
      <c r="E267" s="248" t="s">
        <v>19</v>
      </c>
      <c r="F267" s="249" t="s">
        <v>1823</v>
      </c>
      <c r="G267" s="247"/>
      <c r="H267" s="250">
        <v>62.063499999999998</v>
      </c>
      <c r="I267" s="251"/>
      <c r="J267" s="247"/>
      <c r="K267" s="247"/>
      <c r="L267" s="252"/>
      <c r="M267" s="253"/>
      <c r="N267" s="254"/>
      <c r="O267" s="254"/>
      <c r="P267" s="254"/>
      <c r="Q267" s="254"/>
      <c r="R267" s="254"/>
      <c r="S267" s="254"/>
      <c r="T267" s="255"/>
      <c r="U267" s="14"/>
      <c r="V267" s="14"/>
      <c r="W267" s="14"/>
      <c r="X267" s="14"/>
      <c r="Y267" s="14"/>
      <c r="Z267" s="14"/>
      <c r="AA267" s="14"/>
      <c r="AB267" s="14"/>
      <c r="AC267" s="14"/>
      <c r="AD267" s="14"/>
      <c r="AE267" s="14"/>
      <c r="AT267" s="256" t="s">
        <v>262</v>
      </c>
      <c r="AU267" s="256" t="s">
        <v>78</v>
      </c>
      <c r="AV267" s="14" t="s">
        <v>78</v>
      </c>
      <c r="AW267" s="14" t="s">
        <v>31</v>
      </c>
      <c r="AX267" s="14" t="s">
        <v>69</v>
      </c>
      <c r="AY267" s="256" t="s">
        <v>252</v>
      </c>
    </row>
    <row r="268" s="14" customFormat="1">
      <c r="A268" s="14"/>
      <c r="B268" s="246"/>
      <c r="C268" s="247"/>
      <c r="D268" s="237" t="s">
        <v>262</v>
      </c>
      <c r="E268" s="248" t="s">
        <v>19</v>
      </c>
      <c r="F268" s="249" t="s">
        <v>1824</v>
      </c>
      <c r="G268" s="247"/>
      <c r="H268" s="250">
        <v>16.509</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262</v>
      </c>
      <c r="AU268" s="256" t="s">
        <v>78</v>
      </c>
      <c r="AV268" s="14" t="s">
        <v>78</v>
      </c>
      <c r="AW268" s="14" t="s">
        <v>31</v>
      </c>
      <c r="AX268" s="14" t="s">
        <v>69</v>
      </c>
      <c r="AY268" s="256" t="s">
        <v>252</v>
      </c>
    </row>
    <row r="269" s="15" customFormat="1">
      <c r="A269" s="15"/>
      <c r="B269" s="257"/>
      <c r="C269" s="258"/>
      <c r="D269" s="237" t="s">
        <v>262</v>
      </c>
      <c r="E269" s="259" t="s">
        <v>19</v>
      </c>
      <c r="F269" s="260" t="s">
        <v>265</v>
      </c>
      <c r="G269" s="258"/>
      <c r="H269" s="261">
        <v>147.8305</v>
      </c>
      <c r="I269" s="262"/>
      <c r="J269" s="258"/>
      <c r="K269" s="258"/>
      <c r="L269" s="263"/>
      <c r="M269" s="264"/>
      <c r="N269" s="265"/>
      <c r="O269" s="265"/>
      <c r="P269" s="265"/>
      <c r="Q269" s="265"/>
      <c r="R269" s="265"/>
      <c r="S269" s="265"/>
      <c r="T269" s="266"/>
      <c r="U269" s="15"/>
      <c r="V269" s="15"/>
      <c r="W269" s="15"/>
      <c r="X269" s="15"/>
      <c r="Y269" s="15"/>
      <c r="Z269" s="15"/>
      <c r="AA269" s="15"/>
      <c r="AB269" s="15"/>
      <c r="AC269" s="15"/>
      <c r="AD269" s="15"/>
      <c r="AE269" s="15"/>
      <c r="AT269" s="267" t="s">
        <v>262</v>
      </c>
      <c r="AU269" s="267" t="s">
        <v>78</v>
      </c>
      <c r="AV269" s="15" t="s">
        <v>258</v>
      </c>
      <c r="AW269" s="15" t="s">
        <v>31</v>
      </c>
      <c r="AX269" s="15" t="s">
        <v>76</v>
      </c>
      <c r="AY269" s="267" t="s">
        <v>252</v>
      </c>
    </row>
    <row r="270" s="2" customFormat="1" ht="24.15" customHeight="1">
      <c r="A270" s="40"/>
      <c r="B270" s="41"/>
      <c r="C270" s="217" t="s">
        <v>475</v>
      </c>
      <c r="D270" s="217" t="s">
        <v>254</v>
      </c>
      <c r="E270" s="218" t="s">
        <v>1825</v>
      </c>
      <c r="F270" s="219" t="s">
        <v>1826</v>
      </c>
      <c r="G270" s="220" t="s">
        <v>183</v>
      </c>
      <c r="H270" s="221">
        <v>31.559999999999999</v>
      </c>
      <c r="I270" s="222"/>
      <c r="J270" s="223">
        <f>ROUND(I270*H270,2)</f>
        <v>0</v>
      </c>
      <c r="K270" s="219" t="s">
        <v>257</v>
      </c>
      <c r="L270" s="46"/>
      <c r="M270" s="224" t="s">
        <v>19</v>
      </c>
      <c r="N270" s="225" t="s">
        <v>40</v>
      </c>
      <c r="O270" s="86"/>
      <c r="P270" s="226">
        <f>O270*H270</f>
        <v>0</v>
      </c>
      <c r="Q270" s="226">
        <v>0.0015</v>
      </c>
      <c r="R270" s="226">
        <f>Q270*H270</f>
        <v>0.04734</v>
      </c>
      <c r="S270" s="226">
        <v>0</v>
      </c>
      <c r="T270" s="227">
        <f>S270*H270</f>
        <v>0</v>
      </c>
      <c r="U270" s="40"/>
      <c r="V270" s="40"/>
      <c r="W270" s="40"/>
      <c r="X270" s="40"/>
      <c r="Y270" s="40"/>
      <c r="Z270" s="40"/>
      <c r="AA270" s="40"/>
      <c r="AB270" s="40"/>
      <c r="AC270" s="40"/>
      <c r="AD270" s="40"/>
      <c r="AE270" s="40"/>
      <c r="AR270" s="228" t="s">
        <v>258</v>
      </c>
      <c r="AT270" s="228" t="s">
        <v>254</v>
      </c>
      <c r="AU270" s="228" t="s">
        <v>78</v>
      </c>
      <c r="AY270" s="19" t="s">
        <v>252</v>
      </c>
      <c r="BE270" s="229">
        <f>IF(N270="základní",J270,0)</f>
        <v>0</v>
      </c>
      <c r="BF270" s="229">
        <f>IF(N270="snížená",J270,0)</f>
        <v>0</v>
      </c>
      <c r="BG270" s="229">
        <f>IF(N270="zákl. přenesená",J270,0)</f>
        <v>0</v>
      </c>
      <c r="BH270" s="229">
        <f>IF(N270="sníž. přenesená",J270,0)</f>
        <v>0</v>
      </c>
      <c r="BI270" s="229">
        <f>IF(N270="nulová",J270,0)</f>
        <v>0</v>
      </c>
      <c r="BJ270" s="19" t="s">
        <v>76</v>
      </c>
      <c r="BK270" s="229">
        <f>ROUND(I270*H270,2)</f>
        <v>0</v>
      </c>
      <c r="BL270" s="19" t="s">
        <v>258</v>
      </c>
      <c r="BM270" s="228" t="s">
        <v>1827</v>
      </c>
    </row>
    <row r="271" s="2" customFormat="1">
      <c r="A271" s="40"/>
      <c r="B271" s="41"/>
      <c r="C271" s="42"/>
      <c r="D271" s="230" t="s">
        <v>260</v>
      </c>
      <c r="E271" s="42"/>
      <c r="F271" s="231" t="s">
        <v>1828</v>
      </c>
      <c r="G271" s="42"/>
      <c r="H271" s="42"/>
      <c r="I271" s="232"/>
      <c r="J271" s="42"/>
      <c r="K271" s="42"/>
      <c r="L271" s="46"/>
      <c r="M271" s="233"/>
      <c r="N271" s="234"/>
      <c r="O271" s="86"/>
      <c r="P271" s="86"/>
      <c r="Q271" s="86"/>
      <c r="R271" s="86"/>
      <c r="S271" s="86"/>
      <c r="T271" s="87"/>
      <c r="U271" s="40"/>
      <c r="V271" s="40"/>
      <c r="W271" s="40"/>
      <c r="X271" s="40"/>
      <c r="Y271" s="40"/>
      <c r="Z271" s="40"/>
      <c r="AA271" s="40"/>
      <c r="AB271" s="40"/>
      <c r="AC271" s="40"/>
      <c r="AD271" s="40"/>
      <c r="AE271" s="40"/>
      <c r="AT271" s="19" t="s">
        <v>260</v>
      </c>
      <c r="AU271" s="19" t="s">
        <v>78</v>
      </c>
    </row>
    <row r="272" s="13" customFormat="1">
      <c r="A272" s="13"/>
      <c r="B272" s="235"/>
      <c r="C272" s="236"/>
      <c r="D272" s="237" t="s">
        <v>262</v>
      </c>
      <c r="E272" s="238" t="s">
        <v>19</v>
      </c>
      <c r="F272" s="239" t="s">
        <v>1801</v>
      </c>
      <c r="G272" s="236"/>
      <c r="H272" s="238" t="s">
        <v>19</v>
      </c>
      <c r="I272" s="240"/>
      <c r="J272" s="236"/>
      <c r="K272" s="236"/>
      <c r="L272" s="241"/>
      <c r="M272" s="242"/>
      <c r="N272" s="243"/>
      <c r="O272" s="243"/>
      <c r="P272" s="243"/>
      <c r="Q272" s="243"/>
      <c r="R272" s="243"/>
      <c r="S272" s="243"/>
      <c r="T272" s="244"/>
      <c r="U272" s="13"/>
      <c r="V272" s="13"/>
      <c r="W272" s="13"/>
      <c r="X272" s="13"/>
      <c r="Y272" s="13"/>
      <c r="Z272" s="13"/>
      <c r="AA272" s="13"/>
      <c r="AB272" s="13"/>
      <c r="AC272" s="13"/>
      <c r="AD272" s="13"/>
      <c r="AE272" s="13"/>
      <c r="AT272" s="245" t="s">
        <v>262</v>
      </c>
      <c r="AU272" s="245" t="s">
        <v>78</v>
      </c>
      <c r="AV272" s="13" t="s">
        <v>76</v>
      </c>
      <c r="AW272" s="13" t="s">
        <v>31</v>
      </c>
      <c r="AX272" s="13" t="s">
        <v>69</v>
      </c>
      <c r="AY272" s="245" t="s">
        <v>252</v>
      </c>
    </row>
    <row r="273" s="14" customFormat="1">
      <c r="A273" s="14"/>
      <c r="B273" s="246"/>
      <c r="C273" s="247"/>
      <c r="D273" s="237" t="s">
        <v>262</v>
      </c>
      <c r="E273" s="248" t="s">
        <v>19</v>
      </c>
      <c r="F273" s="249" t="s">
        <v>1829</v>
      </c>
      <c r="G273" s="247"/>
      <c r="H273" s="250">
        <v>14.380000000000001</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262</v>
      </c>
      <c r="AU273" s="256" t="s">
        <v>78</v>
      </c>
      <c r="AV273" s="14" t="s">
        <v>78</v>
      </c>
      <c r="AW273" s="14" t="s">
        <v>31</v>
      </c>
      <c r="AX273" s="14" t="s">
        <v>69</v>
      </c>
      <c r="AY273" s="256" t="s">
        <v>252</v>
      </c>
    </row>
    <row r="274" s="14" customFormat="1">
      <c r="A274" s="14"/>
      <c r="B274" s="246"/>
      <c r="C274" s="247"/>
      <c r="D274" s="237" t="s">
        <v>262</v>
      </c>
      <c r="E274" s="248" t="s">
        <v>19</v>
      </c>
      <c r="F274" s="249" t="s">
        <v>1830</v>
      </c>
      <c r="G274" s="247"/>
      <c r="H274" s="250">
        <v>3.48</v>
      </c>
      <c r="I274" s="251"/>
      <c r="J274" s="247"/>
      <c r="K274" s="247"/>
      <c r="L274" s="252"/>
      <c r="M274" s="253"/>
      <c r="N274" s="254"/>
      <c r="O274" s="254"/>
      <c r="P274" s="254"/>
      <c r="Q274" s="254"/>
      <c r="R274" s="254"/>
      <c r="S274" s="254"/>
      <c r="T274" s="255"/>
      <c r="U274" s="14"/>
      <c r="V274" s="14"/>
      <c r="W274" s="14"/>
      <c r="X274" s="14"/>
      <c r="Y274" s="14"/>
      <c r="Z274" s="14"/>
      <c r="AA274" s="14"/>
      <c r="AB274" s="14"/>
      <c r="AC274" s="14"/>
      <c r="AD274" s="14"/>
      <c r="AE274" s="14"/>
      <c r="AT274" s="256" t="s">
        <v>262</v>
      </c>
      <c r="AU274" s="256" t="s">
        <v>78</v>
      </c>
      <c r="AV274" s="14" t="s">
        <v>78</v>
      </c>
      <c r="AW274" s="14" t="s">
        <v>31</v>
      </c>
      <c r="AX274" s="14" t="s">
        <v>69</v>
      </c>
      <c r="AY274" s="256" t="s">
        <v>252</v>
      </c>
    </row>
    <row r="275" s="14" customFormat="1">
      <c r="A275" s="14"/>
      <c r="B275" s="246"/>
      <c r="C275" s="247"/>
      <c r="D275" s="237" t="s">
        <v>262</v>
      </c>
      <c r="E275" s="248" t="s">
        <v>19</v>
      </c>
      <c r="F275" s="249" t="s">
        <v>1831</v>
      </c>
      <c r="G275" s="247"/>
      <c r="H275" s="250">
        <v>13.699999999999999</v>
      </c>
      <c r="I275" s="251"/>
      <c r="J275" s="247"/>
      <c r="K275" s="247"/>
      <c r="L275" s="252"/>
      <c r="M275" s="253"/>
      <c r="N275" s="254"/>
      <c r="O275" s="254"/>
      <c r="P275" s="254"/>
      <c r="Q275" s="254"/>
      <c r="R275" s="254"/>
      <c r="S275" s="254"/>
      <c r="T275" s="255"/>
      <c r="U275" s="14"/>
      <c r="V275" s="14"/>
      <c r="W275" s="14"/>
      <c r="X275" s="14"/>
      <c r="Y275" s="14"/>
      <c r="Z275" s="14"/>
      <c r="AA275" s="14"/>
      <c r="AB275" s="14"/>
      <c r="AC275" s="14"/>
      <c r="AD275" s="14"/>
      <c r="AE275" s="14"/>
      <c r="AT275" s="256" t="s">
        <v>262</v>
      </c>
      <c r="AU275" s="256" t="s">
        <v>78</v>
      </c>
      <c r="AV275" s="14" t="s">
        <v>78</v>
      </c>
      <c r="AW275" s="14" t="s">
        <v>31</v>
      </c>
      <c r="AX275" s="14" t="s">
        <v>69</v>
      </c>
      <c r="AY275" s="256" t="s">
        <v>252</v>
      </c>
    </row>
    <row r="276" s="15" customFormat="1">
      <c r="A276" s="15"/>
      <c r="B276" s="257"/>
      <c r="C276" s="258"/>
      <c r="D276" s="237" t="s">
        <v>262</v>
      </c>
      <c r="E276" s="259" t="s">
        <v>19</v>
      </c>
      <c r="F276" s="260" t="s">
        <v>265</v>
      </c>
      <c r="G276" s="258"/>
      <c r="H276" s="261">
        <v>31.559999999999999</v>
      </c>
      <c r="I276" s="262"/>
      <c r="J276" s="258"/>
      <c r="K276" s="258"/>
      <c r="L276" s="263"/>
      <c r="M276" s="264"/>
      <c r="N276" s="265"/>
      <c r="O276" s="265"/>
      <c r="P276" s="265"/>
      <c r="Q276" s="265"/>
      <c r="R276" s="265"/>
      <c r="S276" s="265"/>
      <c r="T276" s="266"/>
      <c r="U276" s="15"/>
      <c r="V276" s="15"/>
      <c r="W276" s="15"/>
      <c r="X276" s="15"/>
      <c r="Y276" s="15"/>
      <c r="Z276" s="15"/>
      <c r="AA276" s="15"/>
      <c r="AB276" s="15"/>
      <c r="AC276" s="15"/>
      <c r="AD276" s="15"/>
      <c r="AE276" s="15"/>
      <c r="AT276" s="267" t="s">
        <v>262</v>
      </c>
      <c r="AU276" s="267" t="s">
        <v>78</v>
      </c>
      <c r="AV276" s="15" t="s">
        <v>258</v>
      </c>
      <c r="AW276" s="15" t="s">
        <v>31</v>
      </c>
      <c r="AX276" s="15" t="s">
        <v>76</v>
      </c>
      <c r="AY276" s="267" t="s">
        <v>252</v>
      </c>
    </row>
    <row r="277" s="2" customFormat="1" ht="21.75" customHeight="1">
      <c r="A277" s="40"/>
      <c r="B277" s="41"/>
      <c r="C277" s="217" t="s">
        <v>482</v>
      </c>
      <c r="D277" s="217" t="s">
        <v>254</v>
      </c>
      <c r="E277" s="218" t="s">
        <v>1832</v>
      </c>
      <c r="F277" s="219" t="s">
        <v>1833</v>
      </c>
      <c r="G277" s="220" t="s">
        <v>187</v>
      </c>
      <c r="H277" s="221">
        <v>21.960000000000001</v>
      </c>
      <c r="I277" s="222"/>
      <c r="J277" s="223">
        <f>ROUND(I277*H277,2)</f>
        <v>0</v>
      </c>
      <c r="K277" s="219" t="s">
        <v>257</v>
      </c>
      <c r="L277" s="46"/>
      <c r="M277" s="224" t="s">
        <v>19</v>
      </c>
      <c r="N277" s="225" t="s">
        <v>40</v>
      </c>
      <c r="O277" s="86"/>
      <c r="P277" s="226">
        <f>O277*H277</f>
        <v>0</v>
      </c>
      <c r="Q277" s="226">
        <v>0.030450000000000001</v>
      </c>
      <c r="R277" s="226">
        <f>Q277*H277</f>
        <v>0.66868200000000011</v>
      </c>
      <c r="S277" s="226">
        <v>0</v>
      </c>
      <c r="T277" s="227">
        <f>S277*H277</f>
        <v>0</v>
      </c>
      <c r="U277" s="40"/>
      <c r="V277" s="40"/>
      <c r="W277" s="40"/>
      <c r="X277" s="40"/>
      <c r="Y277" s="40"/>
      <c r="Z277" s="40"/>
      <c r="AA277" s="40"/>
      <c r="AB277" s="40"/>
      <c r="AC277" s="40"/>
      <c r="AD277" s="40"/>
      <c r="AE277" s="40"/>
      <c r="AR277" s="228" t="s">
        <v>258</v>
      </c>
      <c r="AT277" s="228" t="s">
        <v>254</v>
      </c>
      <c r="AU277" s="228" t="s">
        <v>78</v>
      </c>
      <c r="AY277" s="19" t="s">
        <v>252</v>
      </c>
      <c r="BE277" s="229">
        <f>IF(N277="základní",J277,0)</f>
        <v>0</v>
      </c>
      <c r="BF277" s="229">
        <f>IF(N277="snížená",J277,0)</f>
        <v>0</v>
      </c>
      <c r="BG277" s="229">
        <f>IF(N277="zákl. přenesená",J277,0)</f>
        <v>0</v>
      </c>
      <c r="BH277" s="229">
        <f>IF(N277="sníž. přenesená",J277,0)</f>
        <v>0</v>
      </c>
      <c r="BI277" s="229">
        <f>IF(N277="nulová",J277,0)</f>
        <v>0</v>
      </c>
      <c r="BJ277" s="19" t="s">
        <v>76</v>
      </c>
      <c r="BK277" s="229">
        <f>ROUND(I277*H277,2)</f>
        <v>0</v>
      </c>
      <c r="BL277" s="19" t="s">
        <v>258</v>
      </c>
      <c r="BM277" s="228" t="s">
        <v>1834</v>
      </c>
    </row>
    <row r="278" s="2" customFormat="1">
      <c r="A278" s="40"/>
      <c r="B278" s="41"/>
      <c r="C278" s="42"/>
      <c r="D278" s="230" t="s">
        <v>260</v>
      </c>
      <c r="E278" s="42"/>
      <c r="F278" s="231" t="s">
        <v>1835</v>
      </c>
      <c r="G278" s="42"/>
      <c r="H278" s="42"/>
      <c r="I278" s="232"/>
      <c r="J278" s="42"/>
      <c r="K278" s="42"/>
      <c r="L278" s="46"/>
      <c r="M278" s="233"/>
      <c r="N278" s="234"/>
      <c r="O278" s="86"/>
      <c r="P278" s="86"/>
      <c r="Q278" s="86"/>
      <c r="R278" s="86"/>
      <c r="S278" s="86"/>
      <c r="T278" s="87"/>
      <c r="U278" s="40"/>
      <c r="V278" s="40"/>
      <c r="W278" s="40"/>
      <c r="X278" s="40"/>
      <c r="Y278" s="40"/>
      <c r="Z278" s="40"/>
      <c r="AA278" s="40"/>
      <c r="AB278" s="40"/>
      <c r="AC278" s="40"/>
      <c r="AD278" s="40"/>
      <c r="AE278" s="40"/>
      <c r="AT278" s="19" t="s">
        <v>260</v>
      </c>
      <c r="AU278" s="19" t="s">
        <v>78</v>
      </c>
    </row>
    <row r="279" s="13" customFormat="1">
      <c r="A279" s="13"/>
      <c r="B279" s="235"/>
      <c r="C279" s="236"/>
      <c r="D279" s="237" t="s">
        <v>262</v>
      </c>
      <c r="E279" s="238" t="s">
        <v>19</v>
      </c>
      <c r="F279" s="239" t="s">
        <v>1703</v>
      </c>
      <c r="G279" s="236"/>
      <c r="H279" s="238" t="s">
        <v>19</v>
      </c>
      <c r="I279" s="240"/>
      <c r="J279" s="236"/>
      <c r="K279" s="236"/>
      <c r="L279" s="241"/>
      <c r="M279" s="242"/>
      <c r="N279" s="243"/>
      <c r="O279" s="243"/>
      <c r="P279" s="243"/>
      <c r="Q279" s="243"/>
      <c r="R279" s="243"/>
      <c r="S279" s="243"/>
      <c r="T279" s="244"/>
      <c r="U279" s="13"/>
      <c r="V279" s="13"/>
      <c r="W279" s="13"/>
      <c r="X279" s="13"/>
      <c r="Y279" s="13"/>
      <c r="Z279" s="13"/>
      <c r="AA279" s="13"/>
      <c r="AB279" s="13"/>
      <c r="AC279" s="13"/>
      <c r="AD279" s="13"/>
      <c r="AE279" s="13"/>
      <c r="AT279" s="245" t="s">
        <v>262</v>
      </c>
      <c r="AU279" s="245" t="s">
        <v>78</v>
      </c>
      <c r="AV279" s="13" t="s">
        <v>76</v>
      </c>
      <c r="AW279" s="13" t="s">
        <v>31</v>
      </c>
      <c r="AX279" s="13" t="s">
        <v>69</v>
      </c>
      <c r="AY279" s="245" t="s">
        <v>252</v>
      </c>
    </row>
    <row r="280" s="14" customFormat="1">
      <c r="A280" s="14"/>
      <c r="B280" s="246"/>
      <c r="C280" s="247"/>
      <c r="D280" s="237" t="s">
        <v>262</v>
      </c>
      <c r="E280" s="248" t="s">
        <v>19</v>
      </c>
      <c r="F280" s="249" t="s">
        <v>1836</v>
      </c>
      <c r="G280" s="247"/>
      <c r="H280" s="250">
        <v>9</v>
      </c>
      <c r="I280" s="251"/>
      <c r="J280" s="247"/>
      <c r="K280" s="247"/>
      <c r="L280" s="252"/>
      <c r="M280" s="253"/>
      <c r="N280" s="254"/>
      <c r="O280" s="254"/>
      <c r="P280" s="254"/>
      <c r="Q280" s="254"/>
      <c r="R280" s="254"/>
      <c r="S280" s="254"/>
      <c r="T280" s="255"/>
      <c r="U280" s="14"/>
      <c r="V280" s="14"/>
      <c r="W280" s="14"/>
      <c r="X280" s="14"/>
      <c r="Y280" s="14"/>
      <c r="Z280" s="14"/>
      <c r="AA280" s="14"/>
      <c r="AB280" s="14"/>
      <c r="AC280" s="14"/>
      <c r="AD280" s="14"/>
      <c r="AE280" s="14"/>
      <c r="AT280" s="256" t="s">
        <v>262</v>
      </c>
      <c r="AU280" s="256" t="s">
        <v>78</v>
      </c>
      <c r="AV280" s="14" t="s">
        <v>78</v>
      </c>
      <c r="AW280" s="14" t="s">
        <v>31</v>
      </c>
      <c r="AX280" s="14" t="s">
        <v>69</v>
      </c>
      <c r="AY280" s="256" t="s">
        <v>252</v>
      </c>
    </row>
    <row r="281" s="14" customFormat="1">
      <c r="A281" s="14"/>
      <c r="B281" s="246"/>
      <c r="C281" s="247"/>
      <c r="D281" s="237" t="s">
        <v>262</v>
      </c>
      <c r="E281" s="248" t="s">
        <v>19</v>
      </c>
      <c r="F281" s="249" t="s">
        <v>1837</v>
      </c>
      <c r="G281" s="247"/>
      <c r="H281" s="250">
        <v>1.6200000000000001</v>
      </c>
      <c r="I281" s="251"/>
      <c r="J281" s="247"/>
      <c r="K281" s="247"/>
      <c r="L281" s="252"/>
      <c r="M281" s="253"/>
      <c r="N281" s="254"/>
      <c r="O281" s="254"/>
      <c r="P281" s="254"/>
      <c r="Q281" s="254"/>
      <c r="R281" s="254"/>
      <c r="S281" s="254"/>
      <c r="T281" s="255"/>
      <c r="U281" s="14"/>
      <c r="V281" s="14"/>
      <c r="W281" s="14"/>
      <c r="X281" s="14"/>
      <c r="Y281" s="14"/>
      <c r="Z281" s="14"/>
      <c r="AA281" s="14"/>
      <c r="AB281" s="14"/>
      <c r="AC281" s="14"/>
      <c r="AD281" s="14"/>
      <c r="AE281" s="14"/>
      <c r="AT281" s="256" t="s">
        <v>262</v>
      </c>
      <c r="AU281" s="256" t="s">
        <v>78</v>
      </c>
      <c r="AV281" s="14" t="s">
        <v>78</v>
      </c>
      <c r="AW281" s="14" t="s">
        <v>31</v>
      </c>
      <c r="AX281" s="14" t="s">
        <v>69</v>
      </c>
      <c r="AY281" s="256" t="s">
        <v>252</v>
      </c>
    </row>
    <row r="282" s="14" customFormat="1">
      <c r="A282" s="14"/>
      <c r="B282" s="246"/>
      <c r="C282" s="247"/>
      <c r="D282" s="237" t="s">
        <v>262</v>
      </c>
      <c r="E282" s="248" t="s">
        <v>19</v>
      </c>
      <c r="F282" s="249" t="s">
        <v>1838</v>
      </c>
      <c r="G282" s="247"/>
      <c r="H282" s="250">
        <v>11.34</v>
      </c>
      <c r="I282" s="251"/>
      <c r="J282" s="247"/>
      <c r="K282" s="247"/>
      <c r="L282" s="252"/>
      <c r="M282" s="253"/>
      <c r="N282" s="254"/>
      <c r="O282" s="254"/>
      <c r="P282" s="254"/>
      <c r="Q282" s="254"/>
      <c r="R282" s="254"/>
      <c r="S282" s="254"/>
      <c r="T282" s="255"/>
      <c r="U282" s="14"/>
      <c r="V282" s="14"/>
      <c r="W282" s="14"/>
      <c r="X282" s="14"/>
      <c r="Y282" s="14"/>
      <c r="Z282" s="14"/>
      <c r="AA282" s="14"/>
      <c r="AB282" s="14"/>
      <c r="AC282" s="14"/>
      <c r="AD282" s="14"/>
      <c r="AE282" s="14"/>
      <c r="AT282" s="256" t="s">
        <v>262</v>
      </c>
      <c r="AU282" s="256" t="s">
        <v>78</v>
      </c>
      <c r="AV282" s="14" t="s">
        <v>78</v>
      </c>
      <c r="AW282" s="14" t="s">
        <v>31</v>
      </c>
      <c r="AX282" s="14" t="s">
        <v>69</v>
      </c>
      <c r="AY282" s="256" t="s">
        <v>252</v>
      </c>
    </row>
    <row r="283" s="15" customFormat="1">
      <c r="A283" s="15"/>
      <c r="B283" s="257"/>
      <c r="C283" s="258"/>
      <c r="D283" s="237" t="s">
        <v>262</v>
      </c>
      <c r="E283" s="259" t="s">
        <v>19</v>
      </c>
      <c r="F283" s="260" t="s">
        <v>265</v>
      </c>
      <c r="G283" s="258"/>
      <c r="H283" s="261">
        <v>21.960000000000001</v>
      </c>
      <c r="I283" s="262"/>
      <c r="J283" s="258"/>
      <c r="K283" s="258"/>
      <c r="L283" s="263"/>
      <c r="M283" s="264"/>
      <c r="N283" s="265"/>
      <c r="O283" s="265"/>
      <c r="P283" s="265"/>
      <c r="Q283" s="265"/>
      <c r="R283" s="265"/>
      <c r="S283" s="265"/>
      <c r="T283" s="266"/>
      <c r="U283" s="15"/>
      <c r="V283" s="15"/>
      <c r="W283" s="15"/>
      <c r="X283" s="15"/>
      <c r="Y283" s="15"/>
      <c r="Z283" s="15"/>
      <c r="AA283" s="15"/>
      <c r="AB283" s="15"/>
      <c r="AC283" s="15"/>
      <c r="AD283" s="15"/>
      <c r="AE283" s="15"/>
      <c r="AT283" s="267" t="s">
        <v>262</v>
      </c>
      <c r="AU283" s="267" t="s">
        <v>78</v>
      </c>
      <c r="AV283" s="15" t="s">
        <v>258</v>
      </c>
      <c r="AW283" s="15" t="s">
        <v>31</v>
      </c>
      <c r="AX283" s="15" t="s">
        <v>76</v>
      </c>
      <c r="AY283" s="267" t="s">
        <v>252</v>
      </c>
    </row>
    <row r="284" s="2" customFormat="1" ht="55.5" customHeight="1">
      <c r="A284" s="40"/>
      <c r="B284" s="41"/>
      <c r="C284" s="217" t="s">
        <v>490</v>
      </c>
      <c r="D284" s="217" t="s">
        <v>254</v>
      </c>
      <c r="E284" s="218" t="s">
        <v>462</v>
      </c>
      <c r="F284" s="219" t="s">
        <v>463</v>
      </c>
      <c r="G284" s="220" t="s">
        <v>183</v>
      </c>
      <c r="H284" s="221">
        <v>156.78</v>
      </c>
      <c r="I284" s="222"/>
      <c r="J284" s="223">
        <f>ROUND(I284*H284,2)</f>
        <v>0</v>
      </c>
      <c r="K284" s="219" t="s">
        <v>257</v>
      </c>
      <c r="L284" s="46"/>
      <c r="M284" s="224" t="s">
        <v>19</v>
      </c>
      <c r="N284" s="225" t="s">
        <v>40</v>
      </c>
      <c r="O284" s="86"/>
      <c r="P284" s="226">
        <f>O284*H284</f>
        <v>0</v>
      </c>
      <c r="Q284" s="226">
        <v>0</v>
      </c>
      <c r="R284" s="226">
        <f>Q284*H284</f>
        <v>0</v>
      </c>
      <c r="S284" s="226">
        <v>0</v>
      </c>
      <c r="T284" s="227">
        <f>S284*H284</f>
        <v>0</v>
      </c>
      <c r="U284" s="40"/>
      <c r="V284" s="40"/>
      <c r="W284" s="40"/>
      <c r="X284" s="40"/>
      <c r="Y284" s="40"/>
      <c r="Z284" s="40"/>
      <c r="AA284" s="40"/>
      <c r="AB284" s="40"/>
      <c r="AC284" s="40"/>
      <c r="AD284" s="40"/>
      <c r="AE284" s="40"/>
      <c r="AR284" s="228" t="s">
        <v>258</v>
      </c>
      <c r="AT284" s="228" t="s">
        <v>254</v>
      </c>
      <c r="AU284" s="228" t="s">
        <v>78</v>
      </c>
      <c r="AY284" s="19" t="s">
        <v>252</v>
      </c>
      <c r="BE284" s="229">
        <f>IF(N284="základní",J284,0)</f>
        <v>0</v>
      </c>
      <c r="BF284" s="229">
        <f>IF(N284="snížená",J284,0)</f>
        <v>0</v>
      </c>
      <c r="BG284" s="229">
        <f>IF(N284="zákl. přenesená",J284,0)</f>
        <v>0</v>
      </c>
      <c r="BH284" s="229">
        <f>IF(N284="sníž. přenesená",J284,0)</f>
        <v>0</v>
      </c>
      <c r="BI284" s="229">
        <f>IF(N284="nulová",J284,0)</f>
        <v>0</v>
      </c>
      <c r="BJ284" s="19" t="s">
        <v>76</v>
      </c>
      <c r="BK284" s="229">
        <f>ROUND(I284*H284,2)</f>
        <v>0</v>
      </c>
      <c r="BL284" s="19" t="s">
        <v>258</v>
      </c>
      <c r="BM284" s="228" t="s">
        <v>1839</v>
      </c>
    </row>
    <row r="285" s="2" customFormat="1">
      <c r="A285" s="40"/>
      <c r="B285" s="41"/>
      <c r="C285" s="42"/>
      <c r="D285" s="230" t="s">
        <v>260</v>
      </c>
      <c r="E285" s="42"/>
      <c r="F285" s="231" t="s">
        <v>465</v>
      </c>
      <c r="G285" s="42"/>
      <c r="H285" s="42"/>
      <c r="I285" s="232"/>
      <c r="J285" s="42"/>
      <c r="K285" s="42"/>
      <c r="L285" s="46"/>
      <c r="M285" s="233"/>
      <c r="N285" s="234"/>
      <c r="O285" s="86"/>
      <c r="P285" s="86"/>
      <c r="Q285" s="86"/>
      <c r="R285" s="86"/>
      <c r="S285" s="86"/>
      <c r="T285" s="87"/>
      <c r="U285" s="40"/>
      <c r="V285" s="40"/>
      <c r="W285" s="40"/>
      <c r="X285" s="40"/>
      <c r="Y285" s="40"/>
      <c r="Z285" s="40"/>
      <c r="AA285" s="40"/>
      <c r="AB285" s="40"/>
      <c r="AC285" s="40"/>
      <c r="AD285" s="40"/>
      <c r="AE285" s="40"/>
      <c r="AT285" s="19" t="s">
        <v>260</v>
      </c>
      <c r="AU285" s="19" t="s">
        <v>78</v>
      </c>
    </row>
    <row r="286" s="13" customFormat="1">
      <c r="A286" s="13"/>
      <c r="B286" s="235"/>
      <c r="C286" s="236"/>
      <c r="D286" s="237" t="s">
        <v>262</v>
      </c>
      <c r="E286" s="238" t="s">
        <v>19</v>
      </c>
      <c r="F286" s="239" t="s">
        <v>1703</v>
      </c>
      <c r="G286" s="236"/>
      <c r="H286" s="238" t="s">
        <v>19</v>
      </c>
      <c r="I286" s="240"/>
      <c r="J286" s="236"/>
      <c r="K286" s="236"/>
      <c r="L286" s="241"/>
      <c r="M286" s="242"/>
      <c r="N286" s="243"/>
      <c r="O286" s="243"/>
      <c r="P286" s="243"/>
      <c r="Q286" s="243"/>
      <c r="R286" s="243"/>
      <c r="S286" s="243"/>
      <c r="T286" s="244"/>
      <c r="U286" s="13"/>
      <c r="V286" s="13"/>
      <c r="W286" s="13"/>
      <c r="X286" s="13"/>
      <c r="Y286" s="13"/>
      <c r="Z286" s="13"/>
      <c r="AA286" s="13"/>
      <c r="AB286" s="13"/>
      <c r="AC286" s="13"/>
      <c r="AD286" s="13"/>
      <c r="AE286" s="13"/>
      <c r="AT286" s="245" t="s">
        <v>262</v>
      </c>
      <c r="AU286" s="245" t="s">
        <v>78</v>
      </c>
      <c r="AV286" s="13" t="s">
        <v>76</v>
      </c>
      <c r="AW286" s="13" t="s">
        <v>31</v>
      </c>
      <c r="AX286" s="13" t="s">
        <v>69</v>
      </c>
      <c r="AY286" s="245" t="s">
        <v>252</v>
      </c>
    </row>
    <row r="287" s="13" customFormat="1">
      <c r="A287" s="13"/>
      <c r="B287" s="235"/>
      <c r="C287" s="236"/>
      <c r="D287" s="237" t="s">
        <v>262</v>
      </c>
      <c r="E287" s="238" t="s">
        <v>19</v>
      </c>
      <c r="F287" s="239" t="s">
        <v>1840</v>
      </c>
      <c r="G287" s="236"/>
      <c r="H287" s="238" t="s">
        <v>19</v>
      </c>
      <c r="I287" s="240"/>
      <c r="J287" s="236"/>
      <c r="K287" s="236"/>
      <c r="L287" s="241"/>
      <c r="M287" s="242"/>
      <c r="N287" s="243"/>
      <c r="O287" s="243"/>
      <c r="P287" s="243"/>
      <c r="Q287" s="243"/>
      <c r="R287" s="243"/>
      <c r="S287" s="243"/>
      <c r="T287" s="244"/>
      <c r="U287" s="13"/>
      <c r="V287" s="13"/>
      <c r="W287" s="13"/>
      <c r="X287" s="13"/>
      <c r="Y287" s="13"/>
      <c r="Z287" s="13"/>
      <c r="AA287" s="13"/>
      <c r="AB287" s="13"/>
      <c r="AC287" s="13"/>
      <c r="AD287" s="13"/>
      <c r="AE287" s="13"/>
      <c r="AT287" s="245" t="s">
        <v>262</v>
      </c>
      <c r="AU287" s="245" t="s">
        <v>78</v>
      </c>
      <c r="AV287" s="13" t="s">
        <v>76</v>
      </c>
      <c r="AW287" s="13" t="s">
        <v>31</v>
      </c>
      <c r="AX287" s="13" t="s">
        <v>69</v>
      </c>
      <c r="AY287" s="245" t="s">
        <v>252</v>
      </c>
    </row>
    <row r="288" s="14" customFormat="1">
      <c r="A288" s="14"/>
      <c r="B288" s="246"/>
      <c r="C288" s="247"/>
      <c r="D288" s="237" t="s">
        <v>262</v>
      </c>
      <c r="E288" s="248" t="s">
        <v>19</v>
      </c>
      <c r="F288" s="249" t="s">
        <v>1841</v>
      </c>
      <c r="G288" s="247"/>
      <c r="H288" s="250">
        <v>79.180000000000007</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262</v>
      </c>
      <c r="AU288" s="256" t="s">
        <v>78</v>
      </c>
      <c r="AV288" s="14" t="s">
        <v>78</v>
      </c>
      <c r="AW288" s="14" t="s">
        <v>31</v>
      </c>
      <c r="AX288" s="14" t="s">
        <v>69</v>
      </c>
      <c r="AY288" s="256" t="s">
        <v>252</v>
      </c>
    </row>
    <row r="289" s="14" customFormat="1">
      <c r="A289" s="14"/>
      <c r="B289" s="246"/>
      <c r="C289" s="247"/>
      <c r="D289" s="237" t="s">
        <v>262</v>
      </c>
      <c r="E289" s="248" t="s">
        <v>19</v>
      </c>
      <c r="F289" s="249" t="s">
        <v>1842</v>
      </c>
      <c r="G289" s="247"/>
      <c r="H289" s="250">
        <v>63.899999999999999</v>
      </c>
      <c r="I289" s="251"/>
      <c r="J289" s="247"/>
      <c r="K289" s="247"/>
      <c r="L289" s="252"/>
      <c r="M289" s="253"/>
      <c r="N289" s="254"/>
      <c r="O289" s="254"/>
      <c r="P289" s="254"/>
      <c r="Q289" s="254"/>
      <c r="R289" s="254"/>
      <c r="S289" s="254"/>
      <c r="T289" s="255"/>
      <c r="U289" s="14"/>
      <c r="V289" s="14"/>
      <c r="W289" s="14"/>
      <c r="X289" s="14"/>
      <c r="Y289" s="14"/>
      <c r="Z289" s="14"/>
      <c r="AA289" s="14"/>
      <c r="AB289" s="14"/>
      <c r="AC289" s="14"/>
      <c r="AD289" s="14"/>
      <c r="AE289" s="14"/>
      <c r="AT289" s="256" t="s">
        <v>262</v>
      </c>
      <c r="AU289" s="256" t="s">
        <v>78</v>
      </c>
      <c r="AV289" s="14" t="s">
        <v>78</v>
      </c>
      <c r="AW289" s="14" t="s">
        <v>31</v>
      </c>
      <c r="AX289" s="14" t="s">
        <v>69</v>
      </c>
      <c r="AY289" s="256" t="s">
        <v>252</v>
      </c>
    </row>
    <row r="290" s="14" customFormat="1">
      <c r="A290" s="14"/>
      <c r="B290" s="246"/>
      <c r="C290" s="247"/>
      <c r="D290" s="237" t="s">
        <v>262</v>
      </c>
      <c r="E290" s="248" t="s">
        <v>19</v>
      </c>
      <c r="F290" s="249" t="s">
        <v>1831</v>
      </c>
      <c r="G290" s="247"/>
      <c r="H290" s="250">
        <v>13.699999999999999</v>
      </c>
      <c r="I290" s="251"/>
      <c r="J290" s="247"/>
      <c r="K290" s="247"/>
      <c r="L290" s="252"/>
      <c r="M290" s="253"/>
      <c r="N290" s="254"/>
      <c r="O290" s="254"/>
      <c r="P290" s="254"/>
      <c r="Q290" s="254"/>
      <c r="R290" s="254"/>
      <c r="S290" s="254"/>
      <c r="T290" s="255"/>
      <c r="U290" s="14"/>
      <c r="V290" s="14"/>
      <c r="W290" s="14"/>
      <c r="X290" s="14"/>
      <c r="Y290" s="14"/>
      <c r="Z290" s="14"/>
      <c r="AA290" s="14"/>
      <c r="AB290" s="14"/>
      <c r="AC290" s="14"/>
      <c r="AD290" s="14"/>
      <c r="AE290" s="14"/>
      <c r="AT290" s="256" t="s">
        <v>262</v>
      </c>
      <c r="AU290" s="256" t="s">
        <v>78</v>
      </c>
      <c r="AV290" s="14" t="s">
        <v>78</v>
      </c>
      <c r="AW290" s="14" t="s">
        <v>31</v>
      </c>
      <c r="AX290" s="14" t="s">
        <v>69</v>
      </c>
      <c r="AY290" s="256" t="s">
        <v>252</v>
      </c>
    </row>
    <row r="291" s="15" customFormat="1">
      <c r="A291" s="15"/>
      <c r="B291" s="257"/>
      <c r="C291" s="258"/>
      <c r="D291" s="237" t="s">
        <v>262</v>
      </c>
      <c r="E291" s="259" t="s">
        <v>19</v>
      </c>
      <c r="F291" s="260" t="s">
        <v>265</v>
      </c>
      <c r="G291" s="258"/>
      <c r="H291" s="261">
        <v>156.78</v>
      </c>
      <c r="I291" s="262"/>
      <c r="J291" s="258"/>
      <c r="K291" s="258"/>
      <c r="L291" s="263"/>
      <c r="M291" s="264"/>
      <c r="N291" s="265"/>
      <c r="O291" s="265"/>
      <c r="P291" s="265"/>
      <c r="Q291" s="265"/>
      <c r="R291" s="265"/>
      <c r="S291" s="265"/>
      <c r="T291" s="266"/>
      <c r="U291" s="15"/>
      <c r="V291" s="15"/>
      <c r="W291" s="15"/>
      <c r="X291" s="15"/>
      <c r="Y291" s="15"/>
      <c r="Z291" s="15"/>
      <c r="AA291" s="15"/>
      <c r="AB291" s="15"/>
      <c r="AC291" s="15"/>
      <c r="AD291" s="15"/>
      <c r="AE291" s="15"/>
      <c r="AT291" s="267" t="s">
        <v>262</v>
      </c>
      <c r="AU291" s="267" t="s">
        <v>78</v>
      </c>
      <c r="AV291" s="15" t="s">
        <v>258</v>
      </c>
      <c r="AW291" s="15" t="s">
        <v>31</v>
      </c>
      <c r="AX291" s="15" t="s">
        <v>76</v>
      </c>
      <c r="AY291" s="267" t="s">
        <v>252</v>
      </c>
    </row>
    <row r="292" s="2" customFormat="1" ht="24.15" customHeight="1">
      <c r="A292" s="40"/>
      <c r="B292" s="41"/>
      <c r="C292" s="279" t="s">
        <v>509</v>
      </c>
      <c r="D292" s="279" t="s">
        <v>468</v>
      </c>
      <c r="E292" s="280" t="s">
        <v>469</v>
      </c>
      <c r="F292" s="281" t="s">
        <v>470</v>
      </c>
      <c r="G292" s="282" t="s">
        <v>183</v>
      </c>
      <c r="H292" s="283">
        <v>164.619</v>
      </c>
      <c r="I292" s="284"/>
      <c r="J292" s="285">
        <f>ROUND(I292*H292,2)</f>
        <v>0</v>
      </c>
      <c r="K292" s="281" t="s">
        <v>257</v>
      </c>
      <c r="L292" s="286"/>
      <c r="M292" s="287" t="s">
        <v>19</v>
      </c>
      <c r="N292" s="288" t="s">
        <v>40</v>
      </c>
      <c r="O292" s="86"/>
      <c r="P292" s="226">
        <f>O292*H292</f>
        <v>0</v>
      </c>
      <c r="Q292" s="226">
        <v>4.0000000000000003E-05</v>
      </c>
      <c r="R292" s="226">
        <f>Q292*H292</f>
        <v>0.0065847600000000003</v>
      </c>
      <c r="S292" s="226">
        <v>0</v>
      </c>
      <c r="T292" s="227">
        <f>S292*H292</f>
        <v>0</v>
      </c>
      <c r="U292" s="40"/>
      <c r="V292" s="40"/>
      <c r="W292" s="40"/>
      <c r="X292" s="40"/>
      <c r="Y292" s="40"/>
      <c r="Z292" s="40"/>
      <c r="AA292" s="40"/>
      <c r="AB292" s="40"/>
      <c r="AC292" s="40"/>
      <c r="AD292" s="40"/>
      <c r="AE292" s="40"/>
      <c r="AR292" s="228" t="s">
        <v>303</v>
      </c>
      <c r="AT292" s="228" t="s">
        <v>468</v>
      </c>
      <c r="AU292" s="228" t="s">
        <v>78</v>
      </c>
      <c r="AY292" s="19" t="s">
        <v>252</v>
      </c>
      <c r="BE292" s="229">
        <f>IF(N292="základní",J292,0)</f>
        <v>0</v>
      </c>
      <c r="BF292" s="229">
        <f>IF(N292="snížená",J292,0)</f>
        <v>0</v>
      </c>
      <c r="BG292" s="229">
        <f>IF(N292="zákl. přenesená",J292,0)</f>
        <v>0</v>
      </c>
      <c r="BH292" s="229">
        <f>IF(N292="sníž. přenesená",J292,0)</f>
        <v>0</v>
      </c>
      <c r="BI292" s="229">
        <f>IF(N292="nulová",J292,0)</f>
        <v>0</v>
      </c>
      <c r="BJ292" s="19" t="s">
        <v>76</v>
      </c>
      <c r="BK292" s="229">
        <f>ROUND(I292*H292,2)</f>
        <v>0</v>
      </c>
      <c r="BL292" s="19" t="s">
        <v>258</v>
      </c>
      <c r="BM292" s="228" t="s">
        <v>1843</v>
      </c>
    </row>
    <row r="293" s="14" customFormat="1">
      <c r="A293" s="14"/>
      <c r="B293" s="246"/>
      <c r="C293" s="247"/>
      <c r="D293" s="237" t="s">
        <v>262</v>
      </c>
      <c r="E293" s="247"/>
      <c r="F293" s="249" t="s">
        <v>1844</v>
      </c>
      <c r="G293" s="247"/>
      <c r="H293" s="250">
        <v>164.619</v>
      </c>
      <c r="I293" s="251"/>
      <c r="J293" s="247"/>
      <c r="K293" s="247"/>
      <c r="L293" s="252"/>
      <c r="M293" s="253"/>
      <c r="N293" s="254"/>
      <c r="O293" s="254"/>
      <c r="P293" s="254"/>
      <c r="Q293" s="254"/>
      <c r="R293" s="254"/>
      <c r="S293" s="254"/>
      <c r="T293" s="255"/>
      <c r="U293" s="14"/>
      <c r="V293" s="14"/>
      <c r="W293" s="14"/>
      <c r="X293" s="14"/>
      <c r="Y293" s="14"/>
      <c r="Z293" s="14"/>
      <c r="AA293" s="14"/>
      <c r="AB293" s="14"/>
      <c r="AC293" s="14"/>
      <c r="AD293" s="14"/>
      <c r="AE293" s="14"/>
      <c r="AT293" s="256" t="s">
        <v>262</v>
      </c>
      <c r="AU293" s="256" t="s">
        <v>78</v>
      </c>
      <c r="AV293" s="14" t="s">
        <v>78</v>
      </c>
      <c r="AW293" s="14" t="s">
        <v>4</v>
      </c>
      <c r="AX293" s="14" t="s">
        <v>76</v>
      </c>
      <c r="AY293" s="256" t="s">
        <v>252</v>
      </c>
    </row>
    <row r="294" s="2" customFormat="1" ht="24.15" customHeight="1">
      <c r="A294" s="40"/>
      <c r="B294" s="41"/>
      <c r="C294" s="217" t="s">
        <v>517</v>
      </c>
      <c r="D294" s="217" t="s">
        <v>254</v>
      </c>
      <c r="E294" s="218" t="s">
        <v>356</v>
      </c>
      <c r="F294" s="219" t="s">
        <v>357</v>
      </c>
      <c r="G294" s="220" t="s">
        <v>187</v>
      </c>
      <c r="H294" s="221">
        <v>326.97410000000002</v>
      </c>
      <c r="I294" s="222"/>
      <c r="J294" s="223">
        <f>ROUND(I294*H294,2)</f>
        <v>0</v>
      </c>
      <c r="K294" s="219" t="s">
        <v>257</v>
      </c>
      <c r="L294" s="46"/>
      <c r="M294" s="224" t="s">
        <v>19</v>
      </c>
      <c r="N294" s="225" t="s">
        <v>40</v>
      </c>
      <c r="O294" s="86"/>
      <c r="P294" s="226">
        <f>O294*H294</f>
        <v>0</v>
      </c>
      <c r="Q294" s="226">
        <v>0.00025999999999999998</v>
      </c>
      <c r="R294" s="226">
        <f>Q294*H294</f>
        <v>0.085013266000000004</v>
      </c>
      <c r="S294" s="226">
        <v>0</v>
      </c>
      <c r="T294" s="227">
        <f>S294*H294</f>
        <v>0</v>
      </c>
      <c r="U294" s="40"/>
      <c r="V294" s="40"/>
      <c r="W294" s="40"/>
      <c r="X294" s="40"/>
      <c r="Y294" s="40"/>
      <c r="Z294" s="40"/>
      <c r="AA294" s="40"/>
      <c r="AB294" s="40"/>
      <c r="AC294" s="40"/>
      <c r="AD294" s="40"/>
      <c r="AE294" s="40"/>
      <c r="AR294" s="228" t="s">
        <v>258</v>
      </c>
      <c r="AT294" s="228" t="s">
        <v>254</v>
      </c>
      <c r="AU294" s="228" t="s">
        <v>78</v>
      </c>
      <c r="AY294" s="19" t="s">
        <v>252</v>
      </c>
      <c r="BE294" s="229">
        <f>IF(N294="základní",J294,0)</f>
        <v>0</v>
      </c>
      <c r="BF294" s="229">
        <f>IF(N294="snížená",J294,0)</f>
        <v>0</v>
      </c>
      <c r="BG294" s="229">
        <f>IF(N294="zákl. přenesená",J294,0)</f>
        <v>0</v>
      </c>
      <c r="BH294" s="229">
        <f>IF(N294="sníž. přenesená",J294,0)</f>
        <v>0</v>
      </c>
      <c r="BI294" s="229">
        <f>IF(N294="nulová",J294,0)</f>
        <v>0</v>
      </c>
      <c r="BJ294" s="19" t="s">
        <v>76</v>
      </c>
      <c r="BK294" s="229">
        <f>ROUND(I294*H294,2)</f>
        <v>0</v>
      </c>
      <c r="BL294" s="19" t="s">
        <v>258</v>
      </c>
      <c r="BM294" s="228" t="s">
        <v>1845</v>
      </c>
    </row>
    <row r="295" s="2" customFormat="1">
      <c r="A295" s="40"/>
      <c r="B295" s="41"/>
      <c r="C295" s="42"/>
      <c r="D295" s="230" t="s">
        <v>260</v>
      </c>
      <c r="E295" s="42"/>
      <c r="F295" s="231" t="s">
        <v>359</v>
      </c>
      <c r="G295" s="42"/>
      <c r="H295" s="42"/>
      <c r="I295" s="232"/>
      <c r="J295" s="42"/>
      <c r="K295" s="42"/>
      <c r="L295" s="46"/>
      <c r="M295" s="233"/>
      <c r="N295" s="234"/>
      <c r="O295" s="86"/>
      <c r="P295" s="86"/>
      <c r="Q295" s="86"/>
      <c r="R295" s="86"/>
      <c r="S295" s="86"/>
      <c r="T295" s="87"/>
      <c r="U295" s="40"/>
      <c r="V295" s="40"/>
      <c r="W295" s="40"/>
      <c r="X295" s="40"/>
      <c r="Y295" s="40"/>
      <c r="Z295" s="40"/>
      <c r="AA295" s="40"/>
      <c r="AB295" s="40"/>
      <c r="AC295" s="40"/>
      <c r="AD295" s="40"/>
      <c r="AE295" s="40"/>
      <c r="AT295" s="19" t="s">
        <v>260</v>
      </c>
      <c r="AU295" s="19" t="s">
        <v>78</v>
      </c>
    </row>
    <row r="296" s="2" customFormat="1" ht="37.8" customHeight="1">
      <c r="A296" s="40"/>
      <c r="B296" s="41"/>
      <c r="C296" s="217" t="s">
        <v>522</v>
      </c>
      <c r="D296" s="217" t="s">
        <v>254</v>
      </c>
      <c r="E296" s="218" t="s">
        <v>361</v>
      </c>
      <c r="F296" s="219" t="s">
        <v>362</v>
      </c>
      <c r="G296" s="220" t="s">
        <v>187</v>
      </c>
      <c r="H296" s="221">
        <v>326.97410000000002</v>
      </c>
      <c r="I296" s="222"/>
      <c r="J296" s="223">
        <f>ROUND(I296*H296,2)</f>
        <v>0</v>
      </c>
      <c r="K296" s="219" t="s">
        <v>257</v>
      </c>
      <c r="L296" s="46"/>
      <c r="M296" s="224" t="s">
        <v>19</v>
      </c>
      <c r="N296" s="225" t="s">
        <v>40</v>
      </c>
      <c r="O296" s="86"/>
      <c r="P296" s="226">
        <f>O296*H296</f>
        <v>0</v>
      </c>
      <c r="Q296" s="226">
        <v>0.0043800000000000002</v>
      </c>
      <c r="R296" s="226">
        <f>Q296*H296</f>
        <v>1.4321465580000001</v>
      </c>
      <c r="S296" s="226">
        <v>0</v>
      </c>
      <c r="T296" s="227">
        <f>S296*H296</f>
        <v>0</v>
      </c>
      <c r="U296" s="40"/>
      <c r="V296" s="40"/>
      <c r="W296" s="40"/>
      <c r="X296" s="40"/>
      <c r="Y296" s="40"/>
      <c r="Z296" s="40"/>
      <c r="AA296" s="40"/>
      <c r="AB296" s="40"/>
      <c r="AC296" s="40"/>
      <c r="AD296" s="40"/>
      <c r="AE296" s="40"/>
      <c r="AR296" s="228" t="s">
        <v>258</v>
      </c>
      <c r="AT296" s="228" t="s">
        <v>254</v>
      </c>
      <c r="AU296" s="228" t="s">
        <v>78</v>
      </c>
      <c r="AY296" s="19" t="s">
        <v>252</v>
      </c>
      <c r="BE296" s="229">
        <f>IF(N296="základní",J296,0)</f>
        <v>0</v>
      </c>
      <c r="BF296" s="229">
        <f>IF(N296="snížená",J296,0)</f>
        <v>0</v>
      </c>
      <c r="BG296" s="229">
        <f>IF(N296="zákl. přenesená",J296,0)</f>
        <v>0</v>
      </c>
      <c r="BH296" s="229">
        <f>IF(N296="sníž. přenesená",J296,0)</f>
        <v>0</v>
      </c>
      <c r="BI296" s="229">
        <f>IF(N296="nulová",J296,0)</f>
        <v>0</v>
      </c>
      <c r="BJ296" s="19" t="s">
        <v>76</v>
      </c>
      <c r="BK296" s="229">
        <f>ROUND(I296*H296,2)</f>
        <v>0</v>
      </c>
      <c r="BL296" s="19" t="s">
        <v>258</v>
      </c>
      <c r="BM296" s="228" t="s">
        <v>1846</v>
      </c>
    </row>
    <row r="297" s="2" customFormat="1">
      <c r="A297" s="40"/>
      <c r="B297" s="41"/>
      <c r="C297" s="42"/>
      <c r="D297" s="230" t="s">
        <v>260</v>
      </c>
      <c r="E297" s="42"/>
      <c r="F297" s="231" t="s">
        <v>364</v>
      </c>
      <c r="G297" s="42"/>
      <c r="H297" s="42"/>
      <c r="I297" s="232"/>
      <c r="J297" s="42"/>
      <c r="K297" s="42"/>
      <c r="L297" s="46"/>
      <c r="M297" s="233"/>
      <c r="N297" s="234"/>
      <c r="O297" s="86"/>
      <c r="P297" s="86"/>
      <c r="Q297" s="86"/>
      <c r="R297" s="86"/>
      <c r="S297" s="86"/>
      <c r="T297" s="87"/>
      <c r="U297" s="40"/>
      <c r="V297" s="40"/>
      <c r="W297" s="40"/>
      <c r="X297" s="40"/>
      <c r="Y297" s="40"/>
      <c r="Z297" s="40"/>
      <c r="AA297" s="40"/>
      <c r="AB297" s="40"/>
      <c r="AC297" s="40"/>
      <c r="AD297" s="40"/>
      <c r="AE297" s="40"/>
      <c r="AT297" s="19" t="s">
        <v>260</v>
      </c>
      <c r="AU297" s="19" t="s">
        <v>78</v>
      </c>
    </row>
    <row r="298" s="13" customFormat="1">
      <c r="A298" s="13"/>
      <c r="B298" s="235"/>
      <c r="C298" s="236"/>
      <c r="D298" s="237" t="s">
        <v>262</v>
      </c>
      <c r="E298" s="238" t="s">
        <v>19</v>
      </c>
      <c r="F298" s="239" t="s">
        <v>1703</v>
      </c>
      <c r="G298" s="236"/>
      <c r="H298" s="238" t="s">
        <v>19</v>
      </c>
      <c r="I298" s="240"/>
      <c r="J298" s="236"/>
      <c r="K298" s="236"/>
      <c r="L298" s="241"/>
      <c r="M298" s="242"/>
      <c r="N298" s="243"/>
      <c r="O298" s="243"/>
      <c r="P298" s="243"/>
      <c r="Q298" s="243"/>
      <c r="R298" s="243"/>
      <c r="S298" s="243"/>
      <c r="T298" s="244"/>
      <c r="U298" s="13"/>
      <c r="V298" s="13"/>
      <c r="W298" s="13"/>
      <c r="X298" s="13"/>
      <c r="Y298" s="13"/>
      <c r="Z298" s="13"/>
      <c r="AA298" s="13"/>
      <c r="AB298" s="13"/>
      <c r="AC298" s="13"/>
      <c r="AD298" s="13"/>
      <c r="AE298" s="13"/>
      <c r="AT298" s="245" t="s">
        <v>262</v>
      </c>
      <c r="AU298" s="245" t="s">
        <v>78</v>
      </c>
      <c r="AV298" s="13" t="s">
        <v>76</v>
      </c>
      <c r="AW298" s="13" t="s">
        <v>31</v>
      </c>
      <c r="AX298" s="13" t="s">
        <v>69</v>
      </c>
      <c r="AY298" s="245" t="s">
        <v>252</v>
      </c>
    </row>
    <row r="299" s="13" customFormat="1">
      <c r="A299" s="13"/>
      <c r="B299" s="235"/>
      <c r="C299" s="236"/>
      <c r="D299" s="237" t="s">
        <v>262</v>
      </c>
      <c r="E299" s="238" t="s">
        <v>19</v>
      </c>
      <c r="F299" s="239" t="s">
        <v>1543</v>
      </c>
      <c r="G299" s="236"/>
      <c r="H299" s="238" t="s">
        <v>19</v>
      </c>
      <c r="I299" s="240"/>
      <c r="J299" s="236"/>
      <c r="K299" s="236"/>
      <c r="L299" s="241"/>
      <c r="M299" s="242"/>
      <c r="N299" s="243"/>
      <c r="O299" s="243"/>
      <c r="P299" s="243"/>
      <c r="Q299" s="243"/>
      <c r="R299" s="243"/>
      <c r="S299" s="243"/>
      <c r="T299" s="244"/>
      <c r="U299" s="13"/>
      <c r="V299" s="13"/>
      <c r="W299" s="13"/>
      <c r="X299" s="13"/>
      <c r="Y299" s="13"/>
      <c r="Z299" s="13"/>
      <c r="AA299" s="13"/>
      <c r="AB299" s="13"/>
      <c r="AC299" s="13"/>
      <c r="AD299" s="13"/>
      <c r="AE299" s="13"/>
      <c r="AT299" s="245" t="s">
        <v>262</v>
      </c>
      <c r="AU299" s="245" t="s">
        <v>78</v>
      </c>
      <c r="AV299" s="13" t="s">
        <v>76</v>
      </c>
      <c r="AW299" s="13" t="s">
        <v>31</v>
      </c>
      <c r="AX299" s="13" t="s">
        <v>69</v>
      </c>
      <c r="AY299" s="245" t="s">
        <v>252</v>
      </c>
    </row>
    <row r="300" s="14" customFormat="1">
      <c r="A300" s="14"/>
      <c r="B300" s="246"/>
      <c r="C300" s="247"/>
      <c r="D300" s="237" t="s">
        <v>262</v>
      </c>
      <c r="E300" s="248" t="s">
        <v>19</v>
      </c>
      <c r="F300" s="249" t="s">
        <v>1847</v>
      </c>
      <c r="G300" s="247"/>
      <c r="H300" s="250">
        <v>3.9159999999999999</v>
      </c>
      <c r="I300" s="251"/>
      <c r="J300" s="247"/>
      <c r="K300" s="247"/>
      <c r="L300" s="252"/>
      <c r="M300" s="253"/>
      <c r="N300" s="254"/>
      <c r="O300" s="254"/>
      <c r="P300" s="254"/>
      <c r="Q300" s="254"/>
      <c r="R300" s="254"/>
      <c r="S300" s="254"/>
      <c r="T300" s="255"/>
      <c r="U300" s="14"/>
      <c r="V300" s="14"/>
      <c r="W300" s="14"/>
      <c r="X300" s="14"/>
      <c r="Y300" s="14"/>
      <c r="Z300" s="14"/>
      <c r="AA300" s="14"/>
      <c r="AB300" s="14"/>
      <c r="AC300" s="14"/>
      <c r="AD300" s="14"/>
      <c r="AE300" s="14"/>
      <c r="AT300" s="256" t="s">
        <v>262</v>
      </c>
      <c r="AU300" s="256" t="s">
        <v>78</v>
      </c>
      <c r="AV300" s="14" t="s">
        <v>78</v>
      </c>
      <c r="AW300" s="14" t="s">
        <v>31</v>
      </c>
      <c r="AX300" s="14" t="s">
        <v>69</v>
      </c>
      <c r="AY300" s="256" t="s">
        <v>252</v>
      </c>
    </row>
    <row r="301" s="14" customFormat="1">
      <c r="A301" s="14"/>
      <c r="B301" s="246"/>
      <c r="C301" s="247"/>
      <c r="D301" s="237" t="s">
        <v>262</v>
      </c>
      <c r="E301" s="248" t="s">
        <v>19</v>
      </c>
      <c r="F301" s="249" t="s">
        <v>1848</v>
      </c>
      <c r="G301" s="247"/>
      <c r="H301" s="250">
        <v>28.8156</v>
      </c>
      <c r="I301" s="251"/>
      <c r="J301" s="247"/>
      <c r="K301" s="247"/>
      <c r="L301" s="252"/>
      <c r="M301" s="253"/>
      <c r="N301" s="254"/>
      <c r="O301" s="254"/>
      <c r="P301" s="254"/>
      <c r="Q301" s="254"/>
      <c r="R301" s="254"/>
      <c r="S301" s="254"/>
      <c r="T301" s="255"/>
      <c r="U301" s="14"/>
      <c r="V301" s="14"/>
      <c r="W301" s="14"/>
      <c r="X301" s="14"/>
      <c r="Y301" s="14"/>
      <c r="Z301" s="14"/>
      <c r="AA301" s="14"/>
      <c r="AB301" s="14"/>
      <c r="AC301" s="14"/>
      <c r="AD301" s="14"/>
      <c r="AE301" s="14"/>
      <c r="AT301" s="256" t="s">
        <v>262</v>
      </c>
      <c r="AU301" s="256" t="s">
        <v>78</v>
      </c>
      <c r="AV301" s="14" t="s">
        <v>78</v>
      </c>
      <c r="AW301" s="14" t="s">
        <v>31</v>
      </c>
      <c r="AX301" s="14" t="s">
        <v>69</v>
      </c>
      <c r="AY301" s="256" t="s">
        <v>252</v>
      </c>
    </row>
    <row r="302" s="14" customFormat="1">
      <c r="A302" s="14"/>
      <c r="B302" s="246"/>
      <c r="C302" s="247"/>
      <c r="D302" s="237" t="s">
        <v>262</v>
      </c>
      <c r="E302" s="248" t="s">
        <v>19</v>
      </c>
      <c r="F302" s="249" t="s">
        <v>1849</v>
      </c>
      <c r="G302" s="247"/>
      <c r="H302" s="250">
        <v>11.4582</v>
      </c>
      <c r="I302" s="251"/>
      <c r="J302" s="247"/>
      <c r="K302" s="247"/>
      <c r="L302" s="252"/>
      <c r="M302" s="253"/>
      <c r="N302" s="254"/>
      <c r="O302" s="254"/>
      <c r="P302" s="254"/>
      <c r="Q302" s="254"/>
      <c r="R302" s="254"/>
      <c r="S302" s="254"/>
      <c r="T302" s="255"/>
      <c r="U302" s="14"/>
      <c r="V302" s="14"/>
      <c r="W302" s="14"/>
      <c r="X302" s="14"/>
      <c r="Y302" s="14"/>
      <c r="Z302" s="14"/>
      <c r="AA302" s="14"/>
      <c r="AB302" s="14"/>
      <c r="AC302" s="14"/>
      <c r="AD302" s="14"/>
      <c r="AE302" s="14"/>
      <c r="AT302" s="256" t="s">
        <v>262</v>
      </c>
      <c r="AU302" s="256" t="s">
        <v>78</v>
      </c>
      <c r="AV302" s="14" t="s">
        <v>78</v>
      </c>
      <c r="AW302" s="14" t="s">
        <v>31</v>
      </c>
      <c r="AX302" s="14" t="s">
        <v>69</v>
      </c>
      <c r="AY302" s="256" t="s">
        <v>252</v>
      </c>
    </row>
    <row r="303" s="14" customFormat="1">
      <c r="A303" s="14"/>
      <c r="B303" s="246"/>
      <c r="C303" s="247"/>
      <c r="D303" s="237" t="s">
        <v>262</v>
      </c>
      <c r="E303" s="248" t="s">
        <v>19</v>
      </c>
      <c r="F303" s="249" t="s">
        <v>1850</v>
      </c>
      <c r="G303" s="247"/>
      <c r="H303" s="250">
        <v>34.070399999999999</v>
      </c>
      <c r="I303" s="251"/>
      <c r="J303" s="247"/>
      <c r="K303" s="247"/>
      <c r="L303" s="252"/>
      <c r="M303" s="253"/>
      <c r="N303" s="254"/>
      <c r="O303" s="254"/>
      <c r="P303" s="254"/>
      <c r="Q303" s="254"/>
      <c r="R303" s="254"/>
      <c r="S303" s="254"/>
      <c r="T303" s="255"/>
      <c r="U303" s="14"/>
      <c r="V303" s="14"/>
      <c r="W303" s="14"/>
      <c r="X303" s="14"/>
      <c r="Y303" s="14"/>
      <c r="Z303" s="14"/>
      <c r="AA303" s="14"/>
      <c r="AB303" s="14"/>
      <c r="AC303" s="14"/>
      <c r="AD303" s="14"/>
      <c r="AE303" s="14"/>
      <c r="AT303" s="256" t="s">
        <v>262</v>
      </c>
      <c r="AU303" s="256" t="s">
        <v>78</v>
      </c>
      <c r="AV303" s="14" t="s">
        <v>78</v>
      </c>
      <c r="AW303" s="14" t="s">
        <v>31</v>
      </c>
      <c r="AX303" s="14" t="s">
        <v>69</v>
      </c>
      <c r="AY303" s="256" t="s">
        <v>252</v>
      </c>
    </row>
    <row r="304" s="14" customFormat="1">
      <c r="A304" s="14"/>
      <c r="B304" s="246"/>
      <c r="C304" s="247"/>
      <c r="D304" s="237" t="s">
        <v>262</v>
      </c>
      <c r="E304" s="248" t="s">
        <v>19</v>
      </c>
      <c r="F304" s="249" t="s">
        <v>1851</v>
      </c>
      <c r="G304" s="247"/>
      <c r="H304" s="250">
        <v>7.8390000000000004</v>
      </c>
      <c r="I304" s="251"/>
      <c r="J304" s="247"/>
      <c r="K304" s="247"/>
      <c r="L304" s="252"/>
      <c r="M304" s="253"/>
      <c r="N304" s="254"/>
      <c r="O304" s="254"/>
      <c r="P304" s="254"/>
      <c r="Q304" s="254"/>
      <c r="R304" s="254"/>
      <c r="S304" s="254"/>
      <c r="T304" s="255"/>
      <c r="U304" s="14"/>
      <c r="V304" s="14"/>
      <c r="W304" s="14"/>
      <c r="X304" s="14"/>
      <c r="Y304" s="14"/>
      <c r="Z304" s="14"/>
      <c r="AA304" s="14"/>
      <c r="AB304" s="14"/>
      <c r="AC304" s="14"/>
      <c r="AD304" s="14"/>
      <c r="AE304" s="14"/>
      <c r="AT304" s="256" t="s">
        <v>262</v>
      </c>
      <c r="AU304" s="256" t="s">
        <v>78</v>
      </c>
      <c r="AV304" s="14" t="s">
        <v>78</v>
      </c>
      <c r="AW304" s="14" t="s">
        <v>31</v>
      </c>
      <c r="AX304" s="14" t="s">
        <v>69</v>
      </c>
      <c r="AY304" s="256" t="s">
        <v>252</v>
      </c>
    </row>
    <row r="305" s="14" customFormat="1">
      <c r="A305" s="14"/>
      <c r="B305" s="246"/>
      <c r="C305" s="247"/>
      <c r="D305" s="237" t="s">
        <v>262</v>
      </c>
      <c r="E305" s="248" t="s">
        <v>19</v>
      </c>
      <c r="F305" s="249" t="s">
        <v>1852</v>
      </c>
      <c r="G305" s="247"/>
      <c r="H305" s="250">
        <v>18.524999999999999</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262</v>
      </c>
      <c r="AU305" s="256" t="s">
        <v>78</v>
      </c>
      <c r="AV305" s="14" t="s">
        <v>78</v>
      </c>
      <c r="AW305" s="14" t="s">
        <v>31</v>
      </c>
      <c r="AX305" s="14" t="s">
        <v>69</v>
      </c>
      <c r="AY305" s="256" t="s">
        <v>252</v>
      </c>
    </row>
    <row r="306" s="14" customFormat="1">
      <c r="A306" s="14"/>
      <c r="B306" s="246"/>
      <c r="C306" s="247"/>
      <c r="D306" s="237" t="s">
        <v>262</v>
      </c>
      <c r="E306" s="248" t="s">
        <v>19</v>
      </c>
      <c r="F306" s="249" t="s">
        <v>1853</v>
      </c>
      <c r="G306" s="247"/>
      <c r="H306" s="250">
        <v>13.2288</v>
      </c>
      <c r="I306" s="251"/>
      <c r="J306" s="247"/>
      <c r="K306" s="247"/>
      <c r="L306" s="252"/>
      <c r="M306" s="253"/>
      <c r="N306" s="254"/>
      <c r="O306" s="254"/>
      <c r="P306" s="254"/>
      <c r="Q306" s="254"/>
      <c r="R306" s="254"/>
      <c r="S306" s="254"/>
      <c r="T306" s="255"/>
      <c r="U306" s="14"/>
      <c r="V306" s="14"/>
      <c r="W306" s="14"/>
      <c r="X306" s="14"/>
      <c r="Y306" s="14"/>
      <c r="Z306" s="14"/>
      <c r="AA306" s="14"/>
      <c r="AB306" s="14"/>
      <c r="AC306" s="14"/>
      <c r="AD306" s="14"/>
      <c r="AE306" s="14"/>
      <c r="AT306" s="256" t="s">
        <v>262</v>
      </c>
      <c r="AU306" s="256" t="s">
        <v>78</v>
      </c>
      <c r="AV306" s="14" t="s">
        <v>78</v>
      </c>
      <c r="AW306" s="14" t="s">
        <v>31</v>
      </c>
      <c r="AX306" s="14" t="s">
        <v>69</v>
      </c>
      <c r="AY306" s="256" t="s">
        <v>252</v>
      </c>
    </row>
    <row r="307" s="14" customFormat="1">
      <c r="A307" s="14"/>
      <c r="B307" s="246"/>
      <c r="C307" s="247"/>
      <c r="D307" s="237" t="s">
        <v>262</v>
      </c>
      <c r="E307" s="248" t="s">
        <v>19</v>
      </c>
      <c r="F307" s="249" t="s">
        <v>1854</v>
      </c>
      <c r="G307" s="247"/>
      <c r="H307" s="250">
        <v>13.3414</v>
      </c>
      <c r="I307" s="251"/>
      <c r="J307" s="247"/>
      <c r="K307" s="247"/>
      <c r="L307" s="252"/>
      <c r="M307" s="253"/>
      <c r="N307" s="254"/>
      <c r="O307" s="254"/>
      <c r="P307" s="254"/>
      <c r="Q307" s="254"/>
      <c r="R307" s="254"/>
      <c r="S307" s="254"/>
      <c r="T307" s="255"/>
      <c r="U307" s="14"/>
      <c r="V307" s="14"/>
      <c r="W307" s="14"/>
      <c r="X307" s="14"/>
      <c r="Y307" s="14"/>
      <c r="Z307" s="14"/>
      <c r="AA307" s="14"/>
      <c r="AB307" s="14"/>
      <c r="AC307" s="14"/>
      <c r="AD307" s="14"/>
      <c r="AE307" s="14"/>
      <c r="AT307" s="256" t="s">
        <v>262</v>
      </c>
      <c r="AU307" s="256" t="s">
        <v>78</v>
      </c>
      <c r="AV307" s="14" t="s">
        <v>78</v>
      </c>
      <c r="AW307" s="14" t="s">
        <v>31</v>
      </c>
      <c r="AX307" s="14" t="s">
        <v>69</v>
      </c>
      <c r="AY307" s="256" t="s">
        <v>252</v>
      </c>
    </row>
    <row r="308" s="14" customFormat="1">
      <c r="A308" s="14"/>
      <c r="B308" s="246"/>
      <c r="C308" s="247"/>
      <c r="D308" s="237" t="s">
        <v>262</v>
      </c>
      <c r="E308" s="248" t="s">
        <v>19</v>
      </c>
      <c r="F308" s="249" t="s">
        <v>1855</v>
      </c>
      <c r="G308" s="247"/>
      <c r="H308" s="250">
        <v>47.959000000000003</v>
      </c>
      <c r="I308" s="251"/>
      <c r="J308" s="247"/>
      <c r="K308" s="247"/>
      <c r="L308" s="252"/>
      <c r="M308" s="253"/>
      <c r="N308" s="254"/>
      <c r="O308" s="254"/>
      <c r="P308" s="254"/>
      <c r="Q308" s="254"/>
      <c r="R308" s="254"/>
      <c r="S308" s="254"/>
      <c r="T308" s="255"/>
      <c r="U308" s="14"/>
      <c r="V308" s="14"/>
      <c r="W308" s="14"/>
      <c r="X308" s="14"/>
      <c r="Y308" s="14"/>
      <c r="Z308" s="14"/>
      <c r="AA308" s="14"/>
      <c r="AB308" s="14"/>
      <c r="AC308" s="14"/>
      <c r="AD308" s="14"/>
      <c r="AE308" s="14"/>
      <c r="AT308" s="256" t="s">
        <v>262</v>
      </c>
      <c r="AU308" s="256" t="s">
        <v>78</v>
      </c>
      <c r="AV308" s="14" t="s">
        <v>78</v>
      </c>
      <c r="AW308" s="14" t="s">
        <v>31</v>
      </c>
      <c r="AX308" s="14" t="s">
        <v>69</v>
      </c>
      <c r="AY308" s="256" t="s">
        <v>252</v>
      </c>
    </row>
    <row r="309" s="14" customFormat="1">
      <c r="A309" s="14"/>
      <c r="B309" s="246"/>
      <c r="C309" s="247"/>
      <c r="D309" s="237" t="s">
        <v>262</v>
      </c>
      <c r="E309" s="248" t="s">
        <v>19</v>
      </c>
      <c r="F309" s="249" t="s">
        <v>1856</v>
      </c>
      <c r="G309" s="247"/>
      <c r="H309" s="250">
        <v>33.484299999999998</v>
      </c>
      <c r="I309" s="251"/>
      <c r="J309" s="247"/>
      <c r="K309" s="247"/>
      <c r="L309" s="252"/>
      <c r="M309" s="253"/>
      <c r="N309" s="254"/>
      <c r="O309" s="254"/>
      <c r="P309" s="254"/>
      <c r="Q309" s="254"/>
      <c r="R309" s="254"/>
      <c r="S309" s="254"/>
      <c r="T309" s="255"/>
      <c r="U309" s="14"/>
      <c r="V309" s="14"/>
      <c r="W309" s="14"/>
      <c r="X309" s="14"/>
      <c r="Y309" s="14"/>
      <c r="Z309" s="14"/>
      <c r="AA309" s="14"/>
      <c r="AB309" s="14"/>
      <c r="AC309" s="14"/>
      <c r="AD309" s="14"/>
      <c r="AE309" s="14"/>
      <c r="AT309" s="256" t="s">
        <v>262</v>
      </c>
      <c r="AU309" s="256" t="s">
        <v>78</v>
      </c>
      <c r="AV309" s="14" t="s">
        <v>78</v>
      </c>
      <c r="AW309" s="14" t="s">
        <v>31</v>
      </c>
      <c r="AX309" s="14" t="s">
        <v>69</v>
      </c>
      <c r="AY309" s="256" t="s">
        <v>252</v>
      </c>
    </row>
    <row r="310" s="14" customFormat="1">
      <c r="A310" s="14"/>
      <c r="B310" s="246"/>
      <c r="C310" s="247"/>
      <c r="D310" s="237" t="s">
        <v>262</v>
      </c>
      <c r="E310" s="248" t="s">
        <v>19</v>
      </c>
      <c r="F310" s="249" t="s">
        <v>1857</v>
      </c>
      <c r="G310" s="247"/>
      <c r="H310" s="250">
        <v>4.2229999999999999</v>
      </c>
      <c r="I310" s="251"/>
      <c r="J310" s="247"/>
      <c r="K310" s="247"/>
      <c r="L310" s="252"/>
      <c r="M310" s="253"/>
      <c r="N310" s="254"/>
      <c r="O310" s="254"/>
      <c r="P310" s="254"/>
      <c r="Q310" s="254"/>
      <c r="R310" s="254"/>
      <c r="S310" s="254"/>
      <c r="T310" s="255"/>
      <c r="U310" s="14"/>
      <c r="V310" s="14"/>
      <c r="W310" s="14"/>
      <c r="X310" s="14"/>
      <c r="Y310" s="14"/>
      <c r="Z310" s="14"/>
      <c r="AA310" s="14"/>
      <c r="AB310" s="14"/>
      <c r="AC310" s="14"/>
      <c r="AD310" s="14"/>
      <c r="AE310" s="14"/>
      <c r="AT310" s="256" t="s">
        <v>262</v>
      </c>
      <c r="AU310" s="256" t="s">
        <v>78</v>
      </c>
      <c r="AV310" s="14" t="s">
        <v>78</v>
      </c>
      <c r="AW310" s="14" t="s">
        <v>31</v>
      </c>
      <c r="AX310" s="14" t="s">
        <v>69</v>
      </c>
      <c r="AY310" s="256" t="s">
        <v>252</v>
      </c>
    </row>
    <row r="311" s="14" customFormat="1">
      <c r="A311" s="14"/>
      <c r="B311" s="246"/>
      <c r="C311" s="247"/>
      <c r="D311" s="237" t="s">
        <v>262</v>
      </c>
      <c r="E311" s="248" t="s">
        <v>19</v>
      </c>
      <c r="F311" s="249" t="s">
        <v>1858</v>
      </c>
      <c r="G311" s="247"/>
      <c r="H311" s="250">
        <v>7.9562999999999997</v>
      </c>
      <c r="I311" s="251"/>
      <c r="J311" s="247"/>
      <c r="K311" s="247"/>
      <c r="L311" s="252"/>
      <c r="M311" s="253"/>
      <c r="N311" s="254"/>
      <c r="O311" s="254"/>
      <c r="P311" s="254"/>
      <c r="Q311" s="254"/>
      <c r="R311" s="254"/>
      <c r="S311" s="254"/>
      <c r="T311" s="255"/>
      <c r="U311" s="14"/>
      <c r="V311" s="14"/>
      <c r="W311" s="14"/>
      <c r="X311" s="14"/>
      <c r="Y311" s="14"/>
      <c r="Z311" s="14"/>
      <c r="AA311" s="14"/>
      <c r="AB311" s="14"/>
      <c r="AC311" s="14"/>
      <c r="AD311" s="14"/>
      <c r="AE311" s="14"/>
      <c r="AT311" s="256" t="s">
        <v>262</v>
      </c>
      <c r="AU311" s="256" t="s">
        <v>78</v>
      </c>
      <c r="AV311" s="14" t="s">
        <v>78</v>
      </c>
      <c r="AW311" s="14" t="s">
        <v>31</v>
      </c>
      <c r="AX311" s="14" t="s">
        <v>69</v>
      </c>
      <c r="AY311" s="256" t="s">
        <v>252</v>
      </c>
    </row>
    <row r="312" s="14" customFormat="1">
      <c r="A312" s="14"/>
      <c r="B312" s="246"/>
      <c r="C312" s="247"/>
      <c r="D312" s="237" t="s">
        <v>262</v>
      </c>
      <c r="E312" s="248" t="s">
        <v>19</v>
      </c>
      <c r="F312" s="249" t="s">
        <v>1859</v>
      </c>
      <c r="G312" s="247"/>
      <c r="H312" s="250">
        <v>7.9394999999999998</v>
      </c>
      <c r="I312" s="251"/>
      <c r="J312" s="247"/>
      <c r="K312" s="247"/>
      <c r="L312" s="252"/>
      <c r="M312" s="253"/>
      <c r="N312" s="254"/>
      <c r="O312" s="254"/>
      <c r="P312" s="254"/>
      <c r="Q312" s="254"/>
      <c r="R312" s="254"/>
      <c r="S312" s="254"/>
      <c r="T312" s="255"/>
      <c r="U312" s="14"/>
      <c r="V312" s="14"/>
      <c r="W312" s="14"/>
      <c r="X312" s="14"/>
      <c r="Y312" s="14"/>
      <c r="Z312" s="14"/>
      <c r="AA312" s="14"/>
      <c r="AB312" s="14"/>
      <c r="AC312" s="14"/>
      <c r="AD312" s="14"/>
      <c r="AE312" s="14"/>
      <c r="AT312" s="256" t="s">
        <v>262</v>
      </c>
      <c r="AU312" s="256" t="s">
        <v>78</v>
      </c>
      <c r="AV312" s="14" t="s">
        <v>78</v>
      </c>
      <c r="AW312" s="14" t="s">
        <v>31</v>
      </c>
      <c r="AX312" s="14" t="s">
        <v>69</v>
      </c>
      <c r="AY312" s="256" t="s">
        <v>252</v>
      </c>
    </row>
    <row r="313" s="14" customFormat="1">
      <c r="A313" s="14"/>
      <c r="B313" s="246"/>
      <c r="C313" s="247"/>
      <c r="D313" s="237" t="s">
        <v>262</v>
      </c>
      <c r="E313" s="248" t="s">
        <v>19</v>
      </c>
      <c r="F313" s="249" t="s">
        <v>1860</v>
      </c>
      <c r="G313" s="247"/>
      <c r="H313" s="250">
        <v>8.0734999999999992</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262</v>
      </c>
      <c r="AU313" s="256" t="s">
        <v>78</v>
      </c>
      <c r="AV313" s="14" t="s">
        <v>78</v>
      </c>
      <c r="AW313" s="14" t="s">
        <v>31</v>
      </c>
      <c r="AX313" s="14" t="s">
        <v>69</v>
      </c>
      <c r="AY313" s="256" t="s">
        <v>252</v>
      </c>
    </row>
    <row r="314" s="14" customFormat="1">
      <c r="A314" s="14"/>
      <c r="B314" s="246"/>
      <c r="C314" s="247"/>
      <c r="D314" s="237" t="s">
        <v>262</v>
      </c>
      <c r="E314" s="248" t="s">
        <v>19</v>
      </c>
      <c r="F314" s="249" t="s">
        <v>1861</v>
      </c>
      <c r="G314" s="247"/>
      <c r="H314" s="250">
        <v>2.2200000000000002</v>
      </c>
      <c r="I314" s="251"/>
      <c r="J314" s="247"/>
      <c r="K314" s="247"/>
      <c r="L314" s="252"/>
      <c r="M314" s="253"/>
      <c r="N314" s="254"/>
      <c r="O314" s="254"/>
      <c r="P314" s="254"/>
      <c r="Q314" s="254"/>
      <c r="R314" s="254"/>
      <c r="S314" s="254"/>
      <c r="T314" s="255"/>
      <c r="U314" s="14"/>
      <c r="V314" s="14"/>
      <c r="W314" s="14"/>
      <c r="X314" s="14"/>
      <c r="Y314" s="14"/>
      <c r="Z314" s="14"/>
      <c r="AA314" s="14"/>
      <c r="AB314" s="14"/>
      <c r="AC314" s="14"/>
      <c r="AD314" s="14"/>
      <c r="AE314" s="14"/>
      <c r="AT314" s="256" t="s">
        <v>262</v>
      </c>
      <c r="AU314" s="256" t="s">
        <v>78</v>
      </c>
      <c r="AV314" s="14" t="s">
        <v>78</v>
      </c>
      <c r="AW314" s="14" t="s">
        <v>31</v>
      </c>
      <c r="AX314" s="14" t="s">
        <v>69</v>
      </c>
      <c r="AY314" s="256" t="s">
        <v>252</v>
      </c>
    </row>
    <row r="315" s="14" customFormat="1">
      <c r="A315" s="14"/>
      <c r="B315" s="246"/>
      <c r="C315" s="247"/>
      <c r="D315" s="237" t="s">
        <v>262</v>
      </c>
      <c r="E315" s="248" t="s">
        <v>19</v>
      </c>
      <c r="F315" s="249" t="s">
        <v>1862</v>
      </c>
      <c r="G315" s="247"/>
      <c r="H315" s="250">
        <v>1.6200000000000001</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262</v>
      </c>
      <c r="AU315" s="256" t="s">
        <v>78</v>
      </c>
      <c r="AV315" s="14" t="s">
        <v>78</v>
      </c>
      <c r="AW315" s="14" t="s">
        <v>31</v>
      </c>
      <c r="AX315" s="14" t="s">
        <v>69</v>
      </c>
      <c r="AY315" s="256" t="s">
        <v>252</v>
      </c>
    </row>
    <row r="316" s="14" customFormat="1">
      <c r="A316" s="14"/>
      <c r="B316" s="246"/>
      <c r="C316" s="247"/>
      <c r="D316" s="237" t="s">
        <v>262</v>
      </c>
      <c r="E316" s="248" t="s">
        <v>19</v>
      </c>
      <c r="F316" s="249" t="s">
        <v>1863</v>
      </c>
      <c r="G316" s="247"/>
      <c r="H316" s="250">
        <v>37.028799999999997</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262</v>
      </c>
      <c r="AU316" s="256" t="s">
        <v>78</v>
      </c>
      <c r="AV316" s="14" t="s">
        <v>78</v>
      </c>
      <c r="AW316" s="14" t="s">
        <v>31</v>
      </c>
      <c r="AX316" s="14" t="s">
        <v>69</v>
      </c>
      <c r="AY316" s="256" t="s">
        <v>252</v>
      </c>
    </row>
    <row r="317" s="14" customFormat="1">
      <c r="A317" s="14"/>
      <c r="B317" s="246"/>
      <c r="C317" s="247"/>
      <c r="D317" s="237" t="s">
        <v>262</v>
      </c>
      <c r="E317" s="248" t="s">
        <v>19</v>
      </c>
      <c r="F317" s="249" t="s">
        <v>1864</v>
      </c>
      <c r="G317" s="247"/>
      <c r="H317" s="250">
        <v>0.71779999999999999</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262</v>
      </c>
      <c r="AU317" s="256" t="s">
        <v>78</v>
      </c>
      <c r="AV317" s="14" t="s">
        <v>78</v>
      </c>
      <c r="AW317" s="14" t="s">
        <v>31</v>
      </c>
      <c r="AX317" s="14" t="s">
        <v>69</v>
      </c>
      <c r="AY317" s="256" t="s">
        <v>252</v>
      </c>
    </row>
    <row r="318" s="14" customFormat="1">
      <c r="A318" s="14"/>
      <c r="B318" s="246"/>
      <c r="C318" s="247"/>
      <c r="D318" s="237" t="s">
        <v>262</v>
      </c>
      <c r="E318" s="248" t="s">
        <v>19</v>
      </c>
      <c r="F318" s="249" t="s">
        <v>1865</v>
      </c>
      <c r="G318" s="247"/>
      <c r="H318" s="250">
        <v>0.93600000000000005</v>
      </c>
      <c r="I318" s="251"/>
      <c r="J318" s="247"/>
      <c r="K318" s="247"/>
      <c r="L318" s="252"/>
      <c r="M318" s="253"/>
      <c r="N318" s="254"/>
      <c r="O318" s="254"/>
      <c r="P318" s="254"/>
      <c r="Q318" s="254"/>
      <c r="R318" s="254"/>
      <c r="S318" s="254"/>
      <c r="T318" s="255"/>
      <c r="U318" s="14"/>
      <c r="V318" s="14"/>
      <c r="W318" s="14"/>
      <c r="X318" s="14"/>
      <c r="Y318" s="14"/>
      <c r="Z318" s="14"/>
      <c r="AA318" s="14"/>
      <c r="AB318" s="14"/>
      <c r="AC318" s="14"/>
      <c r="AD318" s="14"/>
      <c r="AE318" s="14"/>
      <c r="AT318" s="256" t="s">
        <v>262</v>
      </c>
      <c r="AU318" s="256" t="s">
        <v>78</v>
      </c>
      <c r="AV318" s="14" t="s">
        <v>78</v>
      </c>
      <c r="AW318" s="14" t="s">
        <v>31</v>
      </c>
      <c r="AX318" s="14" t="s">
        <v>69</v>
      </c>
      <c r="AY318" s="256" t="s">
        <v>252</v>
      </c>
    </row>
    <row r="319" s="14" customFormat="1">
      <c r="A319" s="14"/>
      <c r="B319" s="246"/>
      <c r="C319" s="247"/>
      <c r="D319" s="237" t="s">
        <v>262</v>
      </c>
      <c r="E319" s="248" t="s">
        <v>19</v>
      </c>
      <c r="F319" s="249" t="s">
        <v>1866</v>
      </c>
      <c r="G319" s="247"/>
      <c r="H319" s="250">
        <v>19.277999999999999</v>
      </c>
      <c r="I319" s="251"/>
      <c r="J319" s="247"/>
      <c r="K319" s="247"/>
      <c r="L319" s="252"/>
      <c r="M319" s="253"/>
      <c r="N319" s="254"/>
      <c r="O319" s="254"/>
      <c r="P319" s="254"/>
      <c r="Q319" s="254"/>
      <c r="R319" s="254"/>
      <c r="S319" s="254"/>
      <c r="T319" s="255"/>
      <c r="U319" s="14"/>
      <c r="V319" s="14"/>
      <c r="W319" s="14"/>
      <c r="X319" s="14"/>
      <c r="Y319" s="14"/>
      <c r="Z319" s="14"/>
      <c r="AA319" s="14"/>
      <c r="AB319" s="14"/>
      <c r="AC319" s="14"/>
      <c r="AD319" s="14"/>
      <c r="AE319" s="14"/>
      <c r="AT319" s="256" t="s">
        <v>262</v>
      </c>
      <c r="AU319" s="256" t="s">
        <v>78</v>
      </c>
      <c r="AV319" s="14" t="s">
        <v>78</v>
      </c>
      <c r="AW319" s="14" t="s">
        <v>31</v>
      </c>
      <c r="AX319" s="14" t="s">
        <v>69</v>
      </c>
      <c r="AY319" s="256" t="s">
        <v>252</v>
      </c>
    </row>
    <row r="320" s="14" customFormat="1">
      <c r="A320" s="14"/>
      <c r="B320" s="246"/>
      <c r="C320" s="247"/>
      <c r="D320" s="237" t="s">
        <v>262</v>
      </c>
      <c r="E320" s="248" t="s">
        <v>19</v>
      </c>
      <c r="F320" s="249" t="s">
        <v>1867</v>
      </c>
      <c r="G320" s="247"/>
      <c r="H320" s="250">
        <v>5.8334999999999999</v>
      </c>
      <c r="I320" s="251"/>
      <c r="J320" s="247"/>
      <c r="K320" s="247"/>
      <c r="L320" s="252"/>
      <c r="M320" s="253"/>
      <c r="N320" s="254"/>
      <c r="O320" s="254"/>
      <c r="P320" s="254"/>
      <c r="Q320" s="254"/>
      <c r="R320" s="254"/>
      <c r="S320" s="254"/>
      <c r="T320" s="255"/>
      <c r="U320" s="14"/>
      <c r="V320" s="14"/>
      <c r="W320" s="14"/>
      <c r="X320" s="14"/>
      <c r="Y320" s="14"/>
      <c r="Z320" s="14"/>
      <c r="AA320" s="14"/>
      <c r="AB320" s="14"/>
      <c r="AC320" s="14"/>
      <c r="AD320" s="14"/>
      <c r="AE320" s="14"/>
      <c r="AT320" s="256" t="s">
        <v>262</v>
      </c>
      <c r="AU320" s="256" t="s">
        <v>78</v>
      </c>
      <c r="AV320" s="14" t="s">
        <v>78</v>
      </c>
      <c r="AW320" s="14" t="s">
        <v>31</v>
      </c>
      <c r="AX320" s="14" t="s">
        <v>69</v>
      </c>
      <c r="AY320" s="256" t="s">
        <v>252</v>
      </c>
    </row>
    <row r="321" s="14" customFormat="1">
      <c r="A321" s="14"/>
      <c r="B321" s="246"/>
      <c r="C321" s="247"/>
      <c r="D321" s="237" t="s">
        <v>262</v>
      </c>
      <c r="E321" s="248" t="s">
        <v>19</v>
      </c>
      <c r="F321" s="249" t="s">
        <v>1868</v>
      </c>
      <c r="G321" s="247"/>
      <c r="H321" s="250">
        <v>18.510000000000002</v>
      </c>
      <c r="I321" s="251"/>
      <c r="J321" s="247"/>
      <c r="K321" s="247"/>
      <c r="L321" s="252"/>
      <c r="M321" s="253"/>
      <c r="N321" s="254"/>
      <c r="O321" s="254"/>
      <c r="P321" s="254"/>
      <c r="Q321" s="254"/>
      <c r="R321" s="254"/>
      <c r="S321" s="254"/>
      <c r="T321" s="255"/>
      <c r="U321" s="14"/>
      <c r="V321" s="14"/>
      <c r="W321" s="14"/>
      <c r="X321" s="14"/>
      <c r="Y321" s="14"/>
      <c r="Z321" s="14"/>
      <c r="AA321" s="14"/>
      <c r="AB321" s="14"/>
      <c r="AC321" s="14"/>
      <c r="AD321" s="14"/>
      <c r="AE321" s="14"/>
      <c r="AT321" s="256" t="s">
        <v>262</v>
      </c>
      <c r="AU321" s="256" t="s">
        <v>78</v>
      </c>
      <c r="AV321" s="14" t="s">
        <v>78</v>
      </c>
      <c r="AW321" s="14" t="s">
        <v>31</v>
      </c>
      <c r="AX321" s="14" t="s">
        <v>69</v>
      </c>
      <c r="AY321" s="256" t="s">
        <v>252</v>
      </c>
    </row>
    <row r="322" s="16" customFormat="1">
      <c r="A322" s="16"/>
      <c r="B322" s="268"/>
      <c r="C322" s="269"/>
      <c r="D322" s="237" t="s">
        <v>262</v>
      </c>
      <c r="E322" s="270" t="s">
        <v>199</v>
      </c>
      <c r="F322" s="271" t="s">
        <v>333</v>
      </c>
      <c r="G322" s="269"/>
      <c r="H322" s="272">
        <v>326.97410000000002</v>
      </c>
      <c r="I322" s="273"/>
      <c r="J322" s="269"/>
      <c r="K322" s="269"/>
      <c r="L322" s="274"/>
      <c r="M322" s="275"/>
      <c r="N322" s="276"/>
      <c r="O322" s="276"/>
      <c r="P322" s="276"/>
      <c r="Q322" s="276"/>
      <c r="R322" s="276"/>
      <c r="S322" s="276"/>
      <c r="T322" s="277"/>
      <c r="U322" s="16"/>
      <c r="V322" s="16"/>
      <c r="W322" s="16"/>
      <c r="X322" s="16"/>
      <c r="Y322" s="16"/>
      <c r="Z322" s="16"/>
      <c r="AA322" s="16"/>
      <c r="AB322" s="16"/>
      <c r="AC322" s="16"/>
      <c r="AD322" s="16"/>
      <c r="AE322" s="16"/>
      <c r="AT322" s="278" t="s">
        <v>262</v>
      </c>
      <c r="AU322" s="278" t="s">
        <v>78</v>
      </c>
      <c r="AV322" s="16" t="s">
        <v>85</v>
      </c>
      <c r="AW322" s="16" t="s">
        <v>31</v>
      </c>
      <c r="AX322" s="16" t="s">
        <v>69</v>
      </c>
      <c r="AY322" s="278" t="s">
        <v>252</v>
      </c>
    </row>
    <row r="323" s="15" customFormat="1">
      <c r="A323" s="15"/>
      <c r="B323" s="257"/>
      <c r="C323" s="258"/>
      <c r="D323" s="237" t="s">
        <v>262</v>
      </c>
      <c r="E323" s="259" t="s">
        <v>19</v>
      </c>
      <c r="F323" s="260" t="s">
        <v>265</v>
      </c>
      <c r="G323" s="258"/>
      <c r="H323" s="261">
        <v>326.97410000000002</v>
      </c>
      <c r="I323" s="262"/>
      <c r="J323" s="258"/>
      <c r="K323" s="258"/>
      <c r="L323" s="263"/>
      <c r="M323" s="264"/>
      <c r="N323" s="265"/>
      <c r="O323" s="265"/>
      <c r="P323" s="265"/>
      <c r="Q323" s="265"/>
      <c r="R323" s="265"/>
      <c r="S323" s="265"/>
      <c r="T323" s="266"/>
      <c r="U323" s="15"/>
      <c r="V323" s="15"/>
      <c r="W323" s="15"/>
      <c r="X323" s="15"/>
      <c r="Y323" s="15"/>
      <c r="Z323" s="15"/>
      <c r="AA323" s="15"/>
      <c r="AB323" s="15"/>
      <c r="AC323" s="15"/>
      <c r="AD323" s="15"/>
      <c r="AE323" s="15"/>
      <c r="AT323" s="267" t="s">
        <v>262</v>
      </c>
      <c r="AU323" s="267" t="s">
        <v>78</v>
      </c>
      <c r="AV323" s="15" t="s">
        <v>258</v>
      </c>
      <c r="AW323" s="15" t="s">
        <v>31</v>
      </c>
      <c r="AX323" s="15" t="s">
        <v>76</v>
      </c>
      <c r="AY323" s="267" t="s">
        <v>252</v>
      </c>
    </row>
    <row r="324" s="2" customFormat="1" ht="24.15" customHeight="1">
      <c r="A324" s="40"/>
      <c r="B324" s="41"/>
      <c r="C324" s="217" t="s">
        <v>528</v>
      </c>
      <c r="D324" s="217" t="s">
        <v>254</v>
      </c>
      <c r="E324" s="218" t="s">
        <v>356</v>
      </c>
      <c r="F324" s="219" t="s">
        <v>357</v>
      </c>
      <c r="G324" s="220" t="s">
        <v>187</v>
      </c>
      <c r="H324" s="221">
        <v>326.97399999999999</v>
      </c>
      <c r="I324" s="222"/>
      <c r="J324" s="223">
        <f>ROUND(I324*H324,2)</f>
        <v>0</v>
      </c>
      <c r="K324" s="219" t="s">
        <v>257</v>
      </c>
      <c r="L324" s="46"/>
      <c r="M324" s="224" t="s">
        <v>19</v>
      </c>
      <c r="N324" s="225" t="s">
        <v>40</v>
      </c>
      <c r="O324" s="86"/>
      <c r="P324" s="226">
        <f>O324*H324</f>
        <v>0</v>
      </c>
      <c r="Q324" s="226">
        <v>0.00025999999999999998</v>
      </c>
      <c r="R324" s="226">
        <f>Q324*H324</f>
        <v>0.08501323999999999</v>
      </c>
      <c r="S324" s="226">
        <v>0</v>
      </c>
      <c r="T324" s="227">
        <f>S324*H324</f>
        <v>0</v>
      </c>
      <c r="U324" s="40"/>
      <c r="V324" s="40"/>
      <c r="W324" s="40"/>
      <c r="X324" s="40"/>
      <c r="Y324" s="40"/>
      <c r="Z324" s="40"/>
      <c r="AA324" s="40"/>
      <c r="AB324" s="40"/>
      <c r="AC324" s="40"/>
      <c r="AD324" s="40"/>
      <c r="AE324" s="40"/>
      <c r="AR324" s="228" t="s">
        <v>258</v>
      </c>
      <c r="AT324" s="228" t="s">
        <v>254</v>
      </c>
      <c r="AU324" s="228" t="s">
        <v>78</v>
      </c>
      <c r="AY324" s="19" t="s">
        <v>252</v>
      </c>
      <c r="BE324" s="229">
        <f>IF(N324="základní",J324,0)</f>
        <v>0</v>
      </c>
      <c r="BF324" s="229">
        <f>IF(N324="snížená",J324,0)</f>
        <v>0</v>
      </c>
      <c r="BG324" s="229">
        <f>IF(N324="zákl. přenesená",J324,0)</f>
        <v>0</v>
      </c>
      <c r="BH324" s="229">
        <f>IF(N324="sníž. přenesená",J324,0)</f>
        <v>0</v>
      </c>
      <c r="BI324" s="229">
        <f>IF(N324="nulová",J324,0)</f>
        <v>0</v>
      </c>
      <c r="BJ324" s="19" t="s">
        <v>76</v>
      </c>
      <c r="BK324" s="229">
        <f>ROUND(I324*H324,2)</f>
        <v>0</v>
      </c>
      <c r="BL324" s="19" t="s">
        <v>258</v>
      </c>
      <c r="BM324" s="228" t="s">
        <v>1869</v>
      </c>
    </row>
    <row r="325" s="2" customFormat="1">
      <c r="A325" s="40"/>
      <c r="B325" s="41"/>
      <c r="C325" s="42"/>
      <c r="D325" s="230" t="s">
        <v>260</v>
      </c>
      <c r="E325" s="42"/>
      <c r="F325" s="231" t="s">
        <v>359</v>
      </c>
      <c r="G325" s="42"/>
      <c r="H325" s="42"/>
      <c r="I325" s="232"/>
      <c r="J325" s="42"/>
      <c r="K325" s="42"/>
      <c r="L325" s="46"/>
      <c r="M325" s="233"/>
      <c r="N325" s="234"/>
      <c r="O325" s="86"/>
      <c r="P325" s="86"/>
      <c r="Q325" s="86"/>
      <c r="R325" s="86"/>
      <c r="S325" s="86"/>
      <c r="T325" s="87"/>
      <c r="U325" s="40"/>
      <c r="V325" s="40"/>
      <c r="W325" s="40"/>
      <c r="X325" s="40"/>
      <c r="Y325" s="40"/>
      <c r="Z325" s="40"/>
      <c r="AA325" s="40"/>
      <c r="AB325" s="40"/>
      <c r="AC325" s="40"/>
      <c r="AD325" s="40"/>
      <c r="AE325" s="40"/>
      <c r="AT325" s="19" t="s">
        <v>260</v>
      </c>
      <c r="AU325" s="19" t="s">
        <v>78</v>
      </c>
    </row>
    <row r="326" s="2" customFormat="1" ht="33" customHeight="1">
      <c r="A326" s="40"/>
      <c r="B326" s="41"/>
      <c r="C326" s="217" t="s">
        <v>533</v>
      </c>
      <c r="D326" s="217" t="s">
        <v>254</v>
      </c>
      <c r="E326" s="218" t="s">
        <v>1870</v>
      </c>
      <c r="F326" s="219" t="s">
        <v>1871</v>
      </c>
      <c r="G326" s="220" t="s">
        <v>187</v>
      </c>
      <c r="H326" s="221">
        <v>326.97410000000002</v>
      </c>
      <c r="I326" s="222"/>
      <c r="J326" s="223">
        <f>ROUND(I326*H326,2)</f>
        <v>0</v>
      </c>
      <c r="K326" s="219" t="s">
        <v>257</v>
      </c>
      <c r="L326" s="46"/>
      <c r="M326" s="224" t="s">
        <v>19</v>
      </c>
      <c r="N326" s="225" t="s">
        <v>40</v>
      </c>
      <c r="O326" s="86"/>
      <c r="P326" s="226">
        <f>O326*H326</f>
        <v>0</v>
      </c>
      <c r="Q326" s="226">
        <v>0.0040000000000000001</v>
      </c>
      <c r="R326" s="226">
        <f>Q326*H326</f>
        <v>1.3078964000000002</v>
      </c>
      <c r="S326" s="226">
        <v>0</v>
      </c>
      <c r="T326" s="227">
        <f>S326*H326</f>
        <v>0</v>
      </c>
      <c r="U326" s="40"/>
      <c r="V326" s="40"/>
      <c r="W326" s="40"/>
      <c r="X326" s="40"/>
      <c r="Y326" s="40"/>
      <c r="Z326" s="40"/>
      <c r="AA326" s="40"/>
      <c r="AB326" s="40"/>
      <c r="AC326" s="40"/>
      <c r="AD326" s="40"/>
      <c r="AE326" s="40"/>
      <c r="AR326" s="228" t="s">
        <v>258</v>
      </c>
      <c r="AT326" s="228" t="s">
        <v>254</v>
      </c>
      <c r="AU326" s="228" t="s">
        <v>78</v>
      </c>
      <c r="AY326" s="19" t="s">
        <v>252</v>
      </c>
      <c r="BE326" s="229">
        <f>IF(N326="základní",J326,0)</f>
        <v>0</v>
      </c>
      <c r="BF326" s="229">
        <f>IF(N326="snížená",J326,0)</f>
        <v>0</v>
      </c>
      <c r="BG326" s="229">
        <f>IF(N326="zákl. přenesená",J326,0)</f>
        <v>0</v>
      </c>
      <c r="BH326" s="229">
        <f>IF(N326="sníž. přenesená",J326,0)</f>
        <v>0</v>
      </c>
      <c r="BI326" s="229">
        <f>IF(N326="nulová",J326,0)</f>
        <v>0</v>
      </c>
      <c r="BJ326" s="19" t="s">
        <v>76</v>
      </c>
      <c r="BK326" s="229">
        <f>ROUND(I326*H326,2)</f>
        <v>0</v>
      </c>
      <c r="BL326" s="19" t="s">
        <v>258</v>
      </c>
      <c r="BM326" s="228" t="s">
        <v>1872</v>
      </c>
    </row>
    <row r="327" s="2" customFormat="1">
      <c r="A327" s="40"/>
      <c r="B327" s="41"/>
      <c r="C327" s="42"/>
      <c r="D327" s="230" t="s">
        <v>260</v>
      </c>
      <c r="E327" s="42"/>
      <c r="F327" s="231" t="s">
        <v>1873</v>
      </c>
      <c r="G327" s="42"/>
      <c r="H327" s="42"/>
      <c r="I327" s="232"/>
      <c r="J327" s="42"/>
      <c r="K327" s="42"/>
      <c r="L327" s="46"/>
      <c r="M327" s="233"/>
      <c r="N327" s="234"/>
      <c r="O327" s="86"/>
      <c r="P327" s="86"/>
      <c r="Q327" s="86"/>
      <c r="R327" s="86"/>
      <c r="S327" s="86"/>
      <c r="T327" s="87"/>
      <c r="U327" s="40"/>
      <c r="V327" s="40"/>
      <c r="W327" s="40"/>
      <c r="X327" s="40"/>
      <c r="Y327" s="40"/>
      <c r="Z327" s="40"/>
      <c r="AA327" s="40"/>
      <c r="AB327" s="40"/>
      <c r="AC327" s="40"/>
      <c r="AD327" s="40"/>
      <c r="AE327" s="40"/>
      <c r="AT327" s="19" t="s">
        <v>260</v>
      </c>
      <c r="AU327" s="19" t="s">
        <v>78</v>
      </c>
    </row>
    <row r="328" s="2" customFormat="1" ht="24.15" customHeight="1">
      <c r="A328" s="40"/>
      <c r="B328" s="41"/>
      <c r="C328" s="217" t="s">
        <v>542</v>
      </c>
      <c r="D328" s="217" t="s">
        <v>254</v>
      </c>
      <c r="E328" s="218" t="s">
        <v>387</v>
      </c>
      <c r="F328" s="219" t="s">
        <v>388</v>
      </c>
      <c r="G328" s="220" t="s">
        <v>187</v>
      </c>
      <c r="H328" s="221">
        <v>691.40210000000002</v>
      </c>
      <c r="I328" s="222"/>
      <c r="J328" s="223">
        <f>ROUND(I328*H328,2)</f>
        <v>0</v>
      </c>
      <c r="K328" s="219" t="s">
        <v>257</v>
      </c>
      <c r="L328" s="46"/>
      <c r="M328" s="224" t="s">
        <v>19</v>
      </c>
      <c r="N328" s="225" t="s">
        <v>40</v>
      </c>
      <c r="O328" s="86"/>
      <c r="P328" s="226">
        <f>O328*H328</f>
        <v>0</v>
      </c>
      <c r="Q328" s="226">
        <v>0.00025999999999999998</v>
      </c>
      <c r="R328" s="226">
        <f>Q328*H328</f>
        <v>0.179764546</v>
      </c>
      <c r="S328" s="226">
        <v>0</v>
      </c>
      <c r="T328" s="227">
        <f>S328*H328</f>
        <v>0</v>
      </c>
      <c r="U328" s="40"/>
      <c r="V328" s="40"/>
      <c r="W328" s="40"/>
      <c r="X328" s="40"/>
      <c r="Y328" s="40"/>
      <c r="Z328" s="40"/>
      <c r="AA328" s="40"/>
      <c r="AB328" s="40"/>
      <c r="AC328" s="40"/>
      <c r="AD328" s="40"/>
      <c r="AE328" s="40"/>
      <c r="AR328" s="228" t="s">
        <v>258</v>
      </c>
      <c r="AT328" s="228" t="s">
        <v>254</v>
      </c>
      <c r="AU328" s="228" t="s">
        <v>78</v>
      </c>
      <c r="AY328" s="19" t="s">
        <v>252</v>
      </c>
      <c r="BE328" s="229">
        <f>IF(N328="základní",J328,0)</f>
        <v>0</v>
      </c>
      <c r="BF328" s="229">
        <f>IF(N328="snížená",J328,0)</f>
        <v>0</v>
      </c>
      <c r="BG328" s="229">
        <f>IF(N328="zákl. přenesená",J328,0)</f>
        <v>0</v>
      </c>
      <c r="BH328" s="229">
        <f>IF(N328="sníž. přenesená",J328,0)</f>
        <v>0</v>
      </c>
      <c r="BI328" s="229">
        <f>IF(N328="nulová",J328,0)</f>
        <v>0</v>
      </c>
      <c r="BJ328" s="19" t="s">
        <v>76</v>
      </c>
      <c r="BK328" s="229">
        <f>ROUND(I328*H328,2)</f>
        <v>0</v>
      </c>
      <c r="BL328" s="19" t="s">
        <v>258</v>
      </c>
      <c r="BM328" s="228" t="s">
        <v>1874</v>
      </c>
    </row>
    <row r="329" s="2" customFormat="1">
      <c r="A329" s="40"/>
      <c r="B329" s="41"/>
      <c r="C329" s="42"/>
      <c r="D329" s="230" t="s">
        <v>260</v>
      </c>
      <c r="E329" s="42"/>
      <c r="F329" s="231" t="s">
        <v>390</v>
      </c>
      <c r="G329" s="42"/>
      <c r="H329" s="42"/>
      <c r="I329" s="232"/>
      <c r="J329" s="42"/>
      <c r="K329" s="42"/>
      <c r="L329" s="46"/>
      <c r="M329" s="233"/>
      <c r="N329" s="234"/>
      <c r="O329" s="86"/>
      <c r="P329" s="86"/>
      <c r="Q329" s="86"/>
      <c r="R329" s="86"/>
      <c r="S329" s="86"/>
      <c r="T329" s="87"/>
      <c r="U329" s="40"/>
      <c r="V329" s="40"/>
      <c r="W329" s="40"/>
      <c r="X329" s="40"/>
      <c r="Y329" s="40"/>
      <c r="Z329" s="40"/>
      <c r="AA329" s="40"/>
      <c r="AB329" s="40"/>
      <c r="AC329" s="40"/>
      <c r="AD329" s="40"/>
      <c r="AE329" s="40"/>
      <c r="AT329" s="19" t="s">
        <v>260</v>
      </c>
      <c r="AU329" s="19" t="s">
        <v>78</v>
      </c>
    </row>
    <row r="330" s="2" customFormat="1" ht="37.8" customHeight="1">
      <c r="A330" s="40"/>
      <c r="B330" s="41"/>
      <c r="C330" s="217" t="s">
        <v>547</v>
      </c>
      <c r="D330" s="217" t="s">
        <v>254</v>
      </c>
      <c r="E330" s="218" t="s">
        <v>392</v>
      </c>
      <c r="F330" s="219" t="s">
        <v>393</v>
      </c>
      <c r="G330" s="220" t="s">
        <v>187</v>
      </c>
      <c r="H330" s="221">
        <v>691.40210000000002</v>
      </c>
      <c r="I330" s="222"/>
      <c r="J330" s="223">
        <f>ROUND(I330*H330,2)</f>
        <v>0</v>
      </c>
      <c r="K330" s="219" t="s">
        <v>257</v>
      </c>
      <c r="L330" s="46"/>
      <c r="M330" s="224" t="s">
        <v>19</v>
      </c>
      <c r="N330" s="225" t="s">
        <v>40</v>
      </c>
      <c r="O330" s="86"/>
      <c r="P330" s="226">
        <f>O330*H330</f>
        <v>0</v>
      </c>
      <c r="Q330" s="226">
        <v>0.0043800000000000002</v>
      </c>
      <c r="R330" s="226">
        <f>Q330*H330</f>
        <v>3.0283411980000001</v>
      </c>
      <c r="S330" s="226">
        <v>0</v>
      </c>
      <c r="T330" s="227">
        <f>S330*H330</f>
        <v>0</v>
      </c>
      <c r="U330" s="40"/>
      <c r="V330" s="40"/>
      <c r="W330" s="40"/>
      <c r="X330" s="40"/>
      <c r="Y330" s="40"/>
      <c r="Z330" s="40"/>
      <c r="AA330" s="40"/>
      <c r="AB330" s="40"/>
      <c r="AC330" s="40"/>
      <c r="AD330" s="40"/>
      <c r="AE330" s="40"/>
      <c r="AR330" s="228" t="s">
        <v>258</v>
      </c>
      <c r="AT330" s="228" t="s">
        <v>254</v>
      </c>
      <c r="AU330" s="228" t="s">
        <v>78</v>
      </c>
      <c r="AY330" s="19" t="s">
        <v>252</v>
      </c>
      <c r="BE330" s="229">
        <f>IF(N330="základní",J330,0)</f>
        <v>0</v>
      </c>
      <c r="BF330" s="229">
        <f>IF(N330="snížená",J330,0)</f>
        <v>0</v>
      </c>
      <c r="BG330" s="229">
        <f>IF(N330="zákl. přenesená",J330,0)</f>
        <v>0</v>
      </c>
      <c r="BH330" s="229">
        <f>IF(N330="sníž. přenesená",J330,0)</f>
        <v>0</v>
      </c>
      <c r="BI330" s="229">
        <f>IF(N330="nulová",J330,0)</f>
        <v>0</v>
      </c>
      <c r="BJ330" s="19" t="s">
        <v>76</v>
      </c>
      <c r="BK330" s="229">
        <f>ROUND(I330*H330,2)</f>
        <v>0</v>
      </c>
      <c r="BL330" s="19" t="s">
        <v>258</v>
      </c>
      <c r="BM330" s="228" t="s">
        <v>1875</v>
      </c>
    </row>
    <row r="331" s="2" customFormat="1">
      <c r="A331" s="40"/>
      <c r="B331" s="41"/>
      <c r="C331" s="42"/>
      <c r="D331" s="230" t="s">
        <v>260</v>
      </c>
      <c r="E331" s="42"/>
      <c r="F331" s="231" t="s">
        <v>395</v>
      </c>
      <c r="G331" s="42"/>
      <c r="H331" s="42"/>
      <c r="I331" s="232"/>
      <c r="J331" s="42"/>
      <c r="K331" s="42"/>
      <c r="L331" s="46"/>
      <c r="M331" s="233"/>
      <c r="N331" s="234"/>
      <c r="O331" s="86"/>
      <c r="P331" s="86"/>
      <c r="Q331" s="86"/>
      <c r="R331" s="86"/>
      <c r="S331" s="86"/>
      <c r="T331" s="87"/>
      <c r="U331" s="40"/>
      <c r="V331" s="40"/>
      <c r="W331" s="40"/>
      <c r="X331" s="40"/>
      <c r="Y331" s="40"/>
      <c r="Z331" s="40"/>
      <c r="AA331" s="40"/>
      <c r="AB331" s="40"/>
      <c r="AC331" s="40"/>
      <c r="AD331" s="40"/>
      <c r="AE331" s="40"/>
      <c r="AT331" s="19" t="s">
        <v>260</v>
      </c>
      <c r="AU331" s="19" t="s">
        <v>78</v>
      </c>
    </row>
    <row r="332" s="13" customFormat="1">
      <c r="A332" s="13"/>
      <c r="B332" s="235"/>
      <c r="C332" s="236"/>
      <c r="D332" s="237" t="s">
        <v>262</v>
      </c>
      <c r="E332" s="238" t="s">
        <v>19</v>
      </c>
      <c r="F332" s="239" t="s">
        <v>1703</v>
      </c>
      <c r="G332" s="236"/>
      <c r="H332" s="238" t="s">
        <v>19</v>
      </c>
      <c r="I332" s="240"/>
      <c r="J332" s="236"/>
      <c r="K332" s="236"/>
      <c r="L332" s="241"/>
      <c r="M332" s="242"/>
      <c r="N332" s="243"/>
      <c r="O332" s="243"/>
      <c r="P332" s="243"/>
      <c r="Q332" s="243"/>
      <c r="R332" s="243"/>
      <c r="S332" s="243"/>
      <c r="T332" s="244"/>
      <c r="U332" s="13"/>
      <c r="V332" s="13"/>
      <c r="W332" s="13"/>
      <c r="X332" s="13"/>
      <c r="Y332" s="13"/>
      <c r="Z332" s="13"/>
      <c r="AA332" s="13"/>
      <c r="AB332" s="13"/>
      <c r="AC332" s="13"/>
      <c r="AD332" s="13"/>
      <c r="AE332" s="13"/>
      <c r="AT332" s="245" t="s">
        <v>262</v>
      </c>
      <c r="AU332" s="245" t="s">
        <v>78</v>
      </c>
      <c r="AV332" s="13" t="s">
        <v>76</v>
      </c>
      <c r="AW332" s="13" t="s">
        <v>31</v>
      </c>
      <c r="AX332" s="13" t="s">
        <v>69</v>
      </c>
      <c r="AY332" s="245" t="s">
        <v>252</v>
      </c>
    </row>
    <row r="333" s="13" customFormat="1">
      <c r="A333" s="13"/>
      <c r="B333" s="235"/>
      <c r="C333" s="236"/>
      <c r="D333" s="237" t="s">
        <v>262</v>
      </c>
      <c r="E333" s="238" t="s">
        <v>19</v>
      </c>
      <c r="F333" s="239" t="s">
        <v>1604</v>
      </c>
      <c r="G333" s="236"/>
      <c r="H333" s="238" t="s">
        <v>19</v>
      </c>
      <c r="I333" s="240"/>
      <c r="J333" s="236"/>
      <c r="K333" s="236"/>
      <c r="L333" s="241"/>
      <c r="M333" s="242"/>
      <c r="N333" s="243"/>
      <c r="O333" s="243"/>
      <c r="P333" s="243"/>
      <c r="Q333" s="243"/>
      <c r="R333" s="243"/>
      <c r="S333" s="243"/>
      <c r="T333" s="244"/>
      <c r="U333" s="13"/>
      <c r="V333" s="13"/>
      <c r="W333" s="13"/>
      <c r="X333" s="13"/>
      <c r="Y333" s="13"/>
      <c r="Z333" s="13"/>
      <c r="AA333" s="13"/>
      <c r="AB333" s="13"/>
      <c r="AC333" s="13"/>
      <c r="AD333" s="13"/>
      <c r="AE333" s="13"/>
      <c r="AT333" s="245" t="s">
        <v>262</v>
      </c>
      <c r="AU333" s="245" t="s">
        <v>78</v>
      </c>
      <c r="AV333" s="13" t="s">
        <v>76</v>
      </c>
      <c r="AW333" s="13" t="s">
        <v>31</v>
      </c>
      <c r="AX333" s="13" t="s">
        <v>69</v>
      </c>
      <c r="AY333" s="245" t="s">
        <v>252</v>
      </c>
    </row>
    <row r="334" s="14" customFormat="1">
      <c r="A334" s="14"/>
      <c r="B334" s="246"/>
      <c r="C334" s="247"/>
      <c r="D334" s="237" t="s">
        <v>262</v>
      </c>
      <c r="E334" s="248" t="s">
        <v>19</v>
      </c>
      <c r="F334" s="249" t="s">
        <v>1876</v>
      </c>
      <c r="G334" s="247"/>
      <c r="H334" s="250">
        <v>9.7614999999999998</v>
      </c>
      <c r="I334" s="251"/>
      <c r="J334" s="247"/>
      <c r="K334" s="247"/>
      <c r="L334" s="252"/>
      <c r="M334" s="253"/>
      <c r="N334" s="254"/>
      <c r="O334" s="254"/>
      <c r="P334" s="254"/>
      <c r="Q334" s="254"/>
      <c r="R334" s="254"/>
      <c r="S334" s="254"/>
      <c r="T334" s="255"/>
      <c r="U334" s="14"/>
      <c r="V334" s="14"/>
      <c r="W334" s="14"/>
      <c r="X334" s="14"/>
      <c r="Y334" s="14"/>
      <c r="Z334" s="14"/>
      <c r="AA334" s="14"/>
      <c r="AB334" s="14"/>
      <c r="AC334" s="14"/>
      <c r="AD334" s="14"/>
      <c r="AE334" s="14"/>
      <c r="AT334" s="256" t="s">
        <v>262</v>
      </c>
      <c r="AU334" s="256" t="s">
        <v>78</v>
      </c>
      <c r="AV334" s="14" t="s">
        <v>78</v>
      </c>
      <c r="AW334" s="14" t="s">
        <v>31</v>
      </c>
      <c r="AX334" s="14" t="s">
        <v>69</v>
      </c>
      <c r="AY334" s="256" t="s">
        <v>252</v>
      </c>
    </row>
    <row r="335" s="14" customFormat="1">
      <c r="A335" s="14"/>
      <c r="B335" s="246"/>
      <c r="C335" s="247"/>
      <c r="D335" s="237" t="s">
        <v>262</v>
      </c>
      <c r="E335" s="248" t="s">
        <v>19</v>
      </c>
      <c r="F335" s="249" t="s">
        <v>1877</v>
      </c>
      <c r="G335" s="247"/>
      <c r="H335" s="250">
        <v>67.372500000000002</v>
      </c>
      <c r="I335" s="251"/>
      <c r="J335" s="247"/>
      <c r="K335" s="247"/>
      <c r="L335" s="252"/>
      <c r="M335" s="253"/>
      <c r="N335" s="254"/>
      <c r="O335" s="254"/>
      <c r="P335" s="254"/>
      <c r="Q335" s="254"/>
      <c r="R335" s="254"/>
      <c r="S335" s="254"/>
      <c r="T335" s="255"/>
      <c r="U335" s="14"/>
      <c r="V335" s="14"/>
      <c r="W335" s="14"/>
      <c r="X335" s="14"/>
      <c r="Y335" s="14"/>
      <c r="Z335" s="14"/>
      <c r="AA335" s="14"/>
      <c r="AB335" s="14"/>
      <c r="AC335" s="14"/>
      <c r="AD335" s="14"/>
      <c r="AE335" s="14"/>
      <c r="AT335" s="256" t="s">
        <v>262</v>
      </c>
      <c r="AU335" s="256" t="s">
        <v>78</v>
      </c>
      <c r="AV335" s="14" t="s">
        <v>78</v>
      </c>
      <c r="AW335" s="14" t="s">
        <v>31</v>
      </c>
      <c r="AX335" s="14" t="s">
        <v>69</v>
      </c>
      <c r="AY335" s="256" t="s">
        <v>252</v>
      </c>
    </row>
    <row r="336" s="14" customFormat="1">
      <c r="A336" s="14"/>
      <c r="B336" s="246"/>
      <c r="C336" s="247"/>
      <c r="D336" s="237" t="s">
        <v>262</v>
      </c>
      <c r="E336" s="248" t="s">
        <v>19</v>
      </c>
      <c r="F336" s="249" t="s">
        <v>1878</v>
      </c>
      <c r="G336" s="247"/>
      <c r="H336" s="250">
        <v>-7.7549999999999999</v>
      </c>
      <c r="I336" s="251"/>
      <c r="J336" s="247"/>
      <c r="K336" s="247"/>
      <c r="L336" s="252"/>
      <c r="M336" s="253"/>
      <c r="N336" s="254"/>
      <c r="O336" s="254"/>
      <c r="P336" s="254"/>
      <c r="Q336" s="254"/>
      <c r="R336" s="254"/>
      <c r="S336" s="254"/>
      <c r="T336" s="255"/>
      <c r="U336" s="14"/>
      <c r="V336" s="14"/>
      <c r="W336" s="14"/>
      <c r="X336" s="14"/>
      <c r="Y336" s="14"/>
      <c r="Z336" s="14"/>
      <c r="AA336" s="14"/>
      <c r="AB336" s="14"/>
      <c r="AC336" s="14"/>
      <c r="AD336" s="14"/>
      <c r="AE336" s="14"/>
      <c r="AT336" s="256" t="s">
        <v>262</v>
      </c>
      <c r="AU336" s="256" t="s">
        <v>78</v>
      </c>
      <c r="AV336" s="14" t="s">
        <v>78</v>
      </c>
      <c r="AW336" s="14" t="s">
        <v>31</v>
      </c>
      <c r="AX336" s="14" t="s">
        <v>69</v>
      </c>
      <c r="AY336" s="256" t="s">
        <v>252</v>
      </c>
    </row>
    <row r="337" s="14" customFormat="1">
      <c r="A337" s="14"/>
      <c r="B337" s="246"/>
      <c r="C337" s="247"/>
      <c r="D337" s="237" t="s">
        <v>262</v>
      </c>
      <c r="E337" s="248" t="s">
        <v>19</v>
      </c>
      <c r="F337" s="249" t="s">
        <v>1879</v>
      </c>
      <c r="G337" s="247"/>
      <c r="H337" s="250">
        <v>20.085899999999999</v>
      </c>
      <c r="I337" s="251"/>
      <c r="J337" s="247"/>
      <c r="K337" s="247"/>
      <c r="L337" s="252"/>
      <c r="M337" s="253"/>
      <c r="N337" s="254"/>
      <c r="O337" s="254"/>
      <c r="P337" s="254"/>
      <c r="Q337" s="254"/>
      <c r="R337" s="254"/>
      <c r="S337" s="254"/>
      <c r="T337" s="255"/>
      <c r="U337" s="14"/>
      <c r="V337" s="14"/>
      <c r="W337" s="14"/>
      <c r="X337" s="14"/>
      <c r="Y337" s="14"/>
      <c r="Z337" s="14"/>
      <c r="AA337" s="14"/>
      <c r="AB337" s="14"/>
      <c r="AC337" s="14"/>
      <c r="AD337" s="14"/>
      <c r="AE337" s="14"/>
      <c r="AT337" s="256" t="s">
        <v>262</v>
      </c>
      <c r="AU337" s="256" t="s">
        <v>78</v>
      </c>
      <c r="AV337" s="14" t="s">
        <v>78</v>
      </c>
      <c r="AW337" s="14" t="s">
        <v>31</v>
      </c>
      <c r="AX337" s="14" t="s">
        <v>69</v>
      </c>
      <c r="AY337" s="256" t="s">
        <v>252</v>
      </c>
    </row>
    <row r="338" s="14" customFormat="1">
      <c r="A338" s="14"/>
      <c r="B338" s="246"/>
      <c r="C338" s="247"/>
      <c r="D338" s="237" t="s">
        <v>262</v>
      </c>
      <c r="E338" s="248" t="s">
        <v>19</v>
      </c>
      <c r="F338" s="249" t="s">
        <v>1880</v>
      </c>
      <c r="G338" s="247"/>
      <c r="H338" s="250">
        <v>19.9788</v>
      </c>
      <c r="I338" s="251"/>
      <c r="J338" s="247"/>
      <c r="K338" s="247"/>
      <c r="L338" s="252"/>
      <c r="M338" s="253"/>
      <c r="N338" s="254"/>
      <c r="O338" s="254"/>
      <c r="P338" s="254"/>
      <c r="Q338" s="254"/>
      <c r="R338" s="254"/>
      <c r="S338" s="254"/>
      <c r="T338" s="255"/>
      <c r="U338" s="14"/>
      <c r="V338" s="14"/>
      <c r="W338" s="14"/>
      <c r="X338" s="14"/>
      <c r="Y338" s="14"/>
      <c r="Z338" s="14"/>
      <c r="AA338" s="14"/>
      <c r="AB338" s="14"/>
      <c r="AC338" s="14"/>
      <c r="AD338" s="14"/>
      <c r="AE338" s="14"/>
      <c r="AT338" s="256" t="s">
        <v>262</v>
      </c>
      <c r="AU338" s="256" t="s">
        <v>78</v>
      </c>
      <c r="AV338" s="14" t="s">
        <v>78</v>
      </c>
      <c r="AW338" s="14" t="s">
        <v>31</v>
      </c>
      <c r="AX338" s="14" t="s">
        <v>69</v>
      </c>
      <c r="AY338" s="256" t="s">
        <v>252</v>
      </c>
    </row>
    <row r="339" s="14" customFormat="1">
      <c r="A339" s="14"/>
      <c r="B339" s="246"/>
      <c r="C339" s="247"/>
      <c r="D339" s="237" t="s">
        <v>262</v>
      </c>
      <c r="E339" s="248" t="s">
        <v>19</v>
      </c>
      <c r="F339" s="249" t="s">
        <v>1881</v>
      </c>
      <c r="G339" s="247"/>
      <c r="H339" s="250">
        <v>19.9788</v>
      </c>
      <c r="I339" s="251"/>
      <c r="J339" s="247"/>
      <c r="K339" s="247"/>
      <c r="L339" s="252"/>
      <c r="M339" s="253"/>
      <c r="N339" s="254"/>
      <c r="O339" s="254"/>
      <c r="P339" s="254"/>
      <c r="Q339" s="254"/>
      <c r="R339" s="254"/>
      <c r="S339" s="254"/>
      <c r="T339" s="255"/>
      <c r="U339" s="14"/>
      <c r="V339" s="14"/>
      <c r="W339" s="14"/>
      <c r="X339" s="14"/>
      <c r="Y339" s="14"/>
      <c r="Z339" s="14"/>
      <c r="AA339" s="14"/>
      <c r="AB339" s="14"/>
      <c r="AC339" s="14"/>
      <c r="AD339" s="14"/>
      <c r="AE339" s="14"/>
      <c r="AT339" s="256" t="s">
        <v>262</v>
      </c>
      <c r="AU339" s="256" t="s">
        <v>78</v>
      </c>
      <c r="AV339" s="14" t="s">
        <v>78</v>
      </c>
      <c r="AW339" s="14" t="s">
        <v>31</v>
      </c>
      <c r="AX339" s="14" t="s">
        <v>69</v>
      </c>
      <c r="AY339" s="256" t="s">
        <v>252</v>
      </c>
    </row>
    <row r="340" s="14" customFormat="1">
      <c r="A340" s="14"/>
      <c r="B340" s="246"/>
      <c r="C340" s="247"/>
      <c r="D340" s="237" t="s">
        <v>262</v>
      </c>
      <c r="E340" s="248" t="s">
        <v>19</v>
      </c>
      <c r="F340" s="249" t="s">
        <v>1882</v>
      </c>
      <c r="G340" s="247"/>
      <c r="H340" s="250">
        <v>19.9788</v>
      </c>
      <c r="I340" s="251"/>
      <c r="J340" s="247"/>
      <c r="K340" s="247"/>
      <c r="L340" s="252"/>
      <c r="M340" s="253"/>
      <c r="N340" s="254"/>
      <c r="O340" s="254"/>
      <c r="P340" s="254"/>
      <c r="Q340" s="254"/>
      <c r="R340" s="254"/>
      <c r="S340" s="254"/>
      <c r="T340" s="255"/>
      <c r="U340" s="14"/>
      <c r="V340" s="14"/>
      <c r="W340" s="14"/>
      <c r="X340" s="14"/>
      <c r="Y340" s="14"/>
      <c r="Z340" s="14"/>
      <c r="AA340" s="14"/>
      <c r="AB340" s="14"/>
      <c r="AC340" s="14"/>
      <c r="AD340" s="14"/>
      <c r="AE340" s="14"/>
      <c r="AT340" s="256" t="s">
        <v>262</v>
      </c>
      <c r="AU340" s="256" t="s">
        <v>78</v>
      </c>
      <c r="AV340" s="14" t="s">
        <v>78</v>
      </c>
      <c r="AW340" s="14" t="s">
        <v>31</v>
      </c>
      <c r="AX340" s="14" t="s">
        <v>69</v>
      </c>
      <c r="AY340" s="256" t="s">
        <v>252</v>
      </c>
    </row>
    <row r="341" s="14" customFormat="1">
      <c r="A341" s="14"/>
      <c r="B341" s="246"/>
      <c r="C341" s="247"/>
      <c r="D341" s="237" t="s">
        <v>262</v>
      </c>
      <c r="E341" s="248" t="s">
        <v>19</v>
      </c>
      <c r="F341" s="249" t="s">
        <v>1883</v>
      </c>
      <c r="G341" s="247"/>
      <c r="H341" s="250">
        <v>33.195999999999998</v>
      </c>
      <c r="I341" s="251"/>
      <c r="J341" s="247"/>
      <c r="K341" s="247"/>
      <c r="L341" s="252"/>
      <c r="M341" s="253"/>
      <c r="N341" s="254"/>
      <c r="O341" s="254"/>
      <c r="P341" s="254"/>
      <c r="Q341" s="254"/>
      <c r="R341" s="254"/>
      <c r="S341" s="254"/>
      <c r="T341" s="255"/>
      <c r="U341" s="14"/>
      <c r="V341" s="14"/>
      <c r="W341" s="14"/>
      <c r="X341" s="14"/>
      <c r="Y341" s="14"/>
      <c r="Z341" s="14"/>
      <c r="AA341" s="14"/>
      <c r="AB341" s="14"/>
      <c r="AC341" s="14"/>
      <c r="AD341" s="14"/>
      <c r="AE341" s="14"/>
      <c r="AT341" s="256" t="s">
        <v>262</v>
      </c>
      <c r="AU341" s="256" t="s">
        <v>78</v>
      </c>
      <c r="AV341" s="14" t="s">
        <v>78</v>
      </c>
      <c r="AW341" s="14" t="s">
        <v>31</v>
      </c>
      <c r="AX341" s="14" t="s">
        <v>69</v>
      </c>
      <c r="AY341" s="256" t="s">
        <v>252</v>
      </c>
    </row>
    <row r="342" s="14" customFormat="1">
      <c r="A342" s="14"/>
      <c r="B342" s="246"/>
      <c r="C342" s="247"/>
      <c r="D342" s="237" t="s">
        <v>262</v>
      </c>
      <c r="E342" s="248" t="s">
        <v>19</v>
      </c>
      <c r="F342" s="249" t="s">
        <v>1884</v>
      </c>
      <c r="G342" s="247"/>
      <c r="H342" s="250">
        <v>47.329599999999999</v>
      </c>
      <c r="I342" s="251"/>
      <c r="J342" s="247"/>
      <c r="K342" s="247"/>
      <c r="L342" s="252"/>
      <c r="M342" s="253"/>
      <c r="N342" s="254"/>
      <c r="O342" s="254"/>
      <c r="P342" s="254"/>
      <c r="Q342" s="254"/>
      <c r="R342" s="254"/>
      <c r="S342" s="254"/>
      <c r="T342" s="255"/>
      <c r="U342" s="14"/>
      <c r="V342" s="14"/>
      <c r="W342" s="14"/>
      <c r="X342" s="14"/>
      <c r="Y342" s="14"/>
      <c r="Z342" s="14"/>
      <c r="AA342" s="14"/>
      <c r="AB342" s="14"/>
      <c r="AC342" s="14"/>
      <c r="AD342" s="14"/>
      <c r="AE342" s="14"/>
      <c r="AT342" s="256" t="s">
        <v>262</v>
      </c>
      <c r="AU342" s="256" t="s">
        <v>78</v>
      </c>
      <c r="AV342" s="14" t="s">
        <v>78</v>
      </c>
      <c r="AW342" s="14" t="s">
        <v>31</v>
      </c>
      <c r="AX342" s="14" t="s">
        <v>69</v>
      </c>
      <c r="AY342" s="256" t="s">
        <v>252</v>
      </c>
    </row>
    <row r="343" s="14" customFormat="1">
      <c r="A343" s="14"/>
      <c r="B343" s="246"/>
      <c r="C343" s="247"/>
      <c r="D343" s="237" t="s">
        <v>262</v>
      </c>
      <c r="E343" s="248" t="s">
        <v>19</v>
      </c>
      <c r="F343" s="249" t="s">
        <v>1885</v>
      </c>
      <c r="G343" s="247"/>
      <c r="H343" s="250">
        <v>29.417100000000001</v>
      </c>
      <c r="I343" s="251"/>
      <c r="J343" s="247"/>
      <c r="K343" s="247"/>
      <c r="L343" s="252"/>
      <c r="M343" s="253"/>
      <c r="N343" s="254"/>
      <c r="O343" s="254"/>
      <c r="P343" s="254"/>
      <c r="Q343" s="254"/>
      <c r="R343" s="254"/>
      <c r="S343" s="254"/>
      <c r="T343" s="255"/>
      <c r="U343" s="14"/>
      <c r="V343" s="14"/>
      <c r="W343" s="14"/>
      <c r="X343" s="14"/>
      <c r="Y343" s="14"/>
      <c r="Z343" s="14"/>
      <c r="AA343" s="14"/>
      <c r="AB343" s="14"/>
      <c r="AC343" s="14"/>
      <c r="AD343" s="14"/>
      <c r="AE343" s="14"/>
      <c r="AT343" s="256" t="s">
        <v>262</v>
      </c>
      <c r="AU343" s="256" t="s">
        <v>78</v>
      </c>
      <c r="AV343" s="14" t="s">
        <v>78</v>
      </c>
      <c r="AW343" s="14" t="s">
        <v>31</v>
      </c>
      <c r="AX343" s="14" t="s">
        <v>69</v>
      </c>
      <c r="AY343" s="256" t="s">
        <v>252</v>
      </c>
    </row>
    <row r="344" s="14" customFormat="1">
      <c r="A344" s="14"/>
      <c r="B344" s="246"/>
      <c r="C344" s="247"/>
      <c r="D344" s="237" t="s">
        <v>262</v>
      </c>
      <c r="E344" s="248" t="s">
        <v>19</v>
      </c>
      <c r="F344" s="249" t="s">
        <v>1886</v>
      </c>
      <c r="G344" s="247"/>
      <c r="H344" s="250">
        <v>44.002600000000001</v>
      </c>
      <c r="I344" s="251"/>
      <c r="J344" s="247"/>
      <c r="K344" s="247"/>
      <c r="L344" s="252"/>
      <c r="M344" s="253"/>
      <c r="N344" s="254"/>
      <c r="O344" s="254"/>
      <c r="P344" s="254"/>
      <c r="Q344" s="254"/>
      <c r="R344" s="254"/>
      <c r="S344" s="254"/>
      <c r="T344" s="255"/>
      <c r="U344" s="14"/>
      <c r="V344" s="14"/>
      <c r="W344" s="14"/>
      <c r="X344" s="14"/>
      <c r="Y344" s="14"/>
      <c r="Z344" s="14"/>
      <c r="AA344" s="14"/>
      <c r="AB344" s="14"/>
      <c r="AC344" s="14"/>
      <c r="AD344" s="14"/>
      <c r="AE344" s="14"/>
      <c r="AT344" s="256" t="s">
        <v>262</v>
      </c>
      <c r="AU344" s="256" t="s">
        <v>78</v>
      </c>
      <c r="AV344" s="14" t="s">
        <v>78</v>
      </c>
      <c r="AW344" s="14" t="s">
        <v>31</v>
      </c>
      <c r="AX344" s="14" t="s">
        <v>69</v>
      </c>
      <c r="AY344" s="256" t="s">
        <v>252</v>
      </c>
    </row>
    <row r="345" s="14" customFormat="1">
      <c r="A345" s="14"/>
      <c r="B345" s="246"/>
      <c r="C345" s="247"/>
      <c r="D345" s="237" t="s">
        <v>262</v>
      </c>
      <c r="E345" s="248" t="s">
        <v>19</v>
      </c>
      <c r="F345" s="249" t="s">
        <v>1887</v>
      </c>
      <c r="G345" s="247"/>
      <c r="H345" s="250">
        <v>2.1539999999999999</v>
      </c>
      <c r="I345" s="251"/>
      <c r="J345" s="247"/>
      <c r="K345" s="247"/>
      <c r="L345" s="252"/>
      <c r="M345" s="253"/>
      <c r="N345" s="254"/>
      <c r="O345" s="254"/>
      <c r="P345" s="254"/>
      <c r="Q345" s="254"/>
      <c r="R345" s="254"/>
      <c r="S345" s="254"/>
      <c r="T345" s="255"/>
      <c r="U345" s="14"/>
      <c r="V345" s="14"/>
      <c r="W345" s="14"/>
      <c r="X345" s="14"/>
      <c r="Y345" s="14"/>
      <c r="Z345" s="14"/>
      <c r="AA345" s="14"/>
      <c r="AB345" s="14"/>
      <c r="AC345" s="14"/>
      <c r="AD345" s="14"/>
      <c r="AE345" s="14"/>
      <c r="AT345" s="256" t="s">
        <v>262</v>
      </c>
      <c r="AU345" s="256" t="s">
        <v>78</v>
      </c>
      <c r="AV345" s="14" t="s">
        <v>78</v>
      </c>
      <c r="AW345" s="14" t="s">
        <v>31</v>
      </c>
      <c r="AX345" s="14" t="s">
        <v>69</v>
      </c>
      <c r="AY345" s="256" t="s">
        <v>252</v>
      </c>
    </row>
    <row r="346" s="14" customFormat="1">
      <c r="A346" s="14"/>
      <c r="B346" s="246"/>
      <c r="C346" s="247"/>
      <c r="D346" s="237" t="s">
        <v>262</v>
      </c>
      <c r="E346" s="248" t="s">
        <v>19</v>
      </c>
      <c r="F346" s="249" t="s">
        <v>1888</v>
      </c>
      <c r="G346" s="247"/>
      <c r="H346" s="250">
        <v>33.407499999999999</v>
      </c>
      <c r="I346" s="251"/>
      <c r="J346" s="247"/>
      <c r="K346" s="247"/>
      <c r="L346" s="252"/>
      <c r="M346" s="253"/>
      <c r="N346" s="254"/>
      <c r="O346" s="254"/>
      <c r="P346" s="254"/>
      <c r="Q346" s="254"/>
      <c r="R346" s="254"/>
      <c r="S346" s="254"/>
      <c r="T346" s="255"/>
      <c r="U346" s="14"/>
      <c r="V346" s="14"/>
      <c r="W346" s="14"/>
      <c r="X346" s="14"/>
      <c r="Y346" s="14"/>
      <c r="Z346" s="14"/>
      <c r="AA346" s="14"/>
      <c r="AB346" s="14"/>
      <c r="AC346" s="14"/>
      <c r="AD346" s="14"/>
      <c r="AE346" s="14"/>
      <c r="AT346" s="256" t="s">
        <v>262</v>
      </c>
      <c r="AU346" s="256" t="s">
        <v>78</v>
      </c>
      <c r="AV346" s="14" t="s">
        <v>78</v>
      </c>
      <c r="AW346" s="14" t="s">
        <v>31</v>
      </c>
      <c r="AX346" s="14" t="s">
        <v>69</v>
      </c>
      <c r="AY346" s="256" t="s">
        <v>252</v>
      </c>
    </row>
    <row r="347" s="14" customFormat="1">
      <c r="A347" s="14"/>
      <c r="B347" s="246"/>
      <c r="C347" s="247"/>
      <c r="D347" s="237" t="s">
        <v>262</v>
      </c>
      <c r="E347" s="248" t="s">
        <v>19</v>
      </c>
      <c r="F347" s="249" t="s">
        <v>1889</v>
      </c>
      <c r="G347" s="247"/>
      <c r="H347" s="250">
        <v>67.941500000000005</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262</v>
      </c>
      <c r="AU347" s="256" t="s">
        <v>78</v>
      </c>
      <c r="AV347" s="14" t="s">
        <v>78</v>
      </c>
      <c r="AW347" s="14" t="s">
        <v>31</v>
      </c>
      <c r="AX347" s="14" t="s">
        <v>69</v>
      </c>
      <c r="AY347" s="256" t="s">
        <v>252</v>
      </c>
    </row>
    <row r="348" s="14" customFormat="1">
      <c r="A348" s="14"/>
      <c r="B348" s="246"/>
      <c r="C348" s="247"/>
      <c r="D348" s="237" t="s">
        <v>262</v>
      </c>
      <c r="E348" s="248" t="s">
        <v>19</v>
      </c>
      <c r="F348" s="249" t="s">
        <v>1890</v>
      </c>
      <c r="G348" s="247"/>
      <c r="H348" s="250">
        <v>10.1685</v>
      </c>
      <c r="I348" s="251"/>
      <c r="J348" s="247"/>
      <c r="K348" s="247"/>
      <c r="L348" s="252"/>
      <c r="M348" s="253"/>
      <c r="N348" s="254"/>
      <c r="O348" s="254"/>
      <c r="P348" s="254"/>
      <c r="Q348" s="254"/>
      <c r="R348" s="254"/>
      <c r="S348" s="254"/>
      <c r="T348" s="255"/>
      <c r="U348" s="14"/>
      <c r="V348" s="14"/>
      <c r="W348" s="14"/>
      <c r="X348" s="14"/>
      <c r="Y348" s="14"/>
      <c r="Z348" s="14"/>
      <c r="AA348" s="14"/>
      <c r="AB348" s="14"/>
      <c r="AC348" s="14"/>
      <c r="AD348" s="14"/>
      <c r="AE348" s="14"/>
      <c r="AT348" s="256" t="s">
        <v>262</v>
      </c>
      <c r="AU348" s="256" t="s">
        <v>78</v>
      </c>
      <c r="AV348" s="14" t="s">
        <v>78</v>
      </c>
      <c r="AW348" s="14" t="s">
        <v>31</v>
      </c>
      <c r="AX348" s="14" t="s">
        <v>69</v>
      </c>
      <c r="AY348" s="256" t="s">
        <v>252</v>
      </c>
    </row>
    <row r="349" s="14" customFormat="1">
      <c r="A349" s="14"/>
      <c r="B349" s="246"/>
      <c r="C349" s="247"/>
      <c r="D349" s="237" t="s">
        <v>262</v>
      </c>
      <c r="E349" s="248" t="s">
        <v>19</v>
      </c>
      <c r="F349" s="249" t="s">
        <v>1891</v>
      </c>
      <c r="G349" s="247"/>
      <c r="H349" s="250">
        <v>10.8325</v>
      </c>
      <c r="I349" s="251"/>
      <c r="J349" s="247"/>
      <c r="K349" s="247"/>
      <c r="L349" s="252"/>
      <c r="M349" s="253"/>
      <c r="N349" s="254"/>
      <c r="O349" s="254"/>
      <c r="P349" s="254"/>
      <c r="Q349" s="254"/>
      <c r="R349" s="254"/>
      <c r="S349" s="254"/>
      <c r="T349" s="255"/>
      <c r="U349" s="14"/>
      <c r="V349" s="14"/>
      <c r="W349" s="14"/>
      <c r="X349" s="14"/>
      <c r="Y349" s="14"/>
      <c r="Z349" s="14"/>
      <c r="AA349" s="14"/>
      <c r="AB349" s="14"/>
      <c r="AC349" s="14"/>
      <c r="AD349" s="14"/>
      <c r="AE349" s="14"/>
      <c r="AT349" s="256" t="s">
        <v>262</v>
      </c>
      <c r="AU349" s="256" t="s">
        <v>78</v>
      </c>
      <c r="AV349" s="14" t="s">
        <v>78</v>
      </c>
      <c r="AW349" s="14" t="s">
        <v>31</v>
      </c>
      <c r="AX349" s="14" t="s">
        <v>69</v>
      </c>
      <c r="AY349" s="256" t="s">
        <v>252</v>
      </c>
    </row>
    <row r="350" s="14" customFormat="1">
      <c r="A350" s="14"/>
      <c r="B350" s="246"/>
      <c r="C350" s="247"/>
      <c r="D350" s="237" t="s">
        <v>262</v>
      </c>
      <c r="E350" s="248" t="s">
        <v>19</v>
      </c>
      <c r="F350" s="249" t="s">
        <v>1892</v>
      </c>
      <c r="G350" s="247"/>
      <c r="H350" s="250">
        <v>31.608000000000001</v>
      </c>
      <c r="I350" s="251"/>
      <c r="J350" s="247"/>
      <c r="K350" s="247"/>
      <c r="L350" s="252"/>
      <c r="M350" s="253"/>
      <c r="N350" s="254"/>
      <c r="O350" s="254"/>
      <c r="P350" s="254"/>
      <c r="Q350" s="254"/>
      <c r="R350" s="254"/>
      <c r="S350" s="254"/>
      <c r="T350" s="255"/>
      <c r="U350" s="14"/>
      <c r="V350" s="14"/>
      <c r="W350" s="14"/>
      <c r="X350" s="14"/>
      <c r="Y350" s="14"/>
      <c r="Z350" s="14"/>
      <c r="AA350" s="14"/>
      <c r="AB350" s="14"/>
      <c r="AC350" s="14"/>
      <c r="AD350" s="14"/>
      <c r="AE350" s="14"/>
      <c r="AT350" s="256" t="s">
        <v>262</v>
      </c>
      <c r="AU350" s="256" t="s">
        <v>78</v>
      </c>
      <c r="AV350" s="14" t="s">
        <v>78</v>
      </c>
      <c r="AW350" s="14" t="s">
        <v>31</v>
      </c>
      <c r="AX350" s="14" t="s">
        <v>69</v>
      </c>
      <c r="AY350" s="256" t="s">
        <v>252</v>
      </c>
    </row>
    <row r="351" s="14" customFormat="1">
      <c r="A351" s="14"/>
      <c r="B351" s="246"/>
      <c r="C351" s="247"/>
      <c r="D351" s="237" t="s">
        <v>262</v>
      </c>
      <c r="E351" s="248" t="s">
        <v>19</v>
      </c>
      <c r="F351" s="249" t="s">
        <v>1893</v>
      </c>
      <c r="G351" s="247"/>
      <c r="H351" s="250">
        <v>27.943999999999999</v>
      </c>
      <c r="I351" s="251"/>
      <c r="J351" s="247"/>
      <c r="K351" s="247"/>
      <c r="L351" s="252"/>
      <c r="M351" s="253"/>
      <c r="N351" s="254"/>
      <c r="O351" s="254"/>
      <c r="P351" s="254"/>
      <c r="Q351" s="254"/>
      <c r="R351" s="254"/>
      <c r="S351" s="254"/>
      <c r="T351" s="255"/>
      <c r="U351" s="14"/>
      <c r="V351" s="14"/>
      <c r="W351" s="14"/>
      <c r="X351" s="14"/>
      <c r="Y351" s="14"/>
      <c r="Z351" s="14"/>
      <c r="AA351" s="14"/>
      <c r="AB351" s="14"/>
      <c r="AC351" s="14"/>
      <c r="AD351" s="14"/>
      <c r="AE351" s="14"/>
      <c r="AT351" s="256" t="s">
        <v>262</v>
      </c>
      <c r="AU351" s="256" t="s">
        <v>78</v>
      </c>
      <c r="AV351" s="14" t="s">
        <v>78</v>
      </c>
      <c r="AW351" s="14" t="s">
        <v>31</v>
      </c>
      <c r="AX351" s="14" t="s">
        <v>69</v>
      </c>
      <c r="AY351" s="256" t="s">
        <v>252</v>
      </c>
    </row>
    <row r="352" s="14" customFormat="1">
      <c r="A352" s="14"/>
      <c r="B352" s="246"/>
      <c r="C352" s="247"/>
      <c r="D352" s="237" t="s">
        <v>262</v>
      </c>
      <c r="E352" s="248" t="s">
        <v>19</v>
      </c>
      <c r="F352" s="249" t="s">
        <v>1894</v>
      </c>
      <c r="G352" s="247"/>
      <c r="H352" s="250">
        <v>8.8409999999999993</v>
      </c>
      <c r="I352" s="251"/>
      <c r="J352" s="247"/>
      <c r="K352" s="247"/>
      <c r="L352" s="252"/>
      <c r="M352" s="253"/>
      <c r="N352" s="254"/>
      <c r="O352" s="254"/>
      <c r="P352" s="254"/>
      <c r="Q352" s="254"/>
      <c r="R352" s="254"/>
      <c r="S352" s="254"/>
      <c r="T352" s="255"/>
      <c r="U352" s="14"/>
      <c r="V352" s="14"/>
      <c r="W352" s="14"/>
      <c r="X352" s="14"/>
      <c r="Y352" s="14"/>
      <c r="Z352" s="14"/>
      <c r="AA352" s="14"/>
      <c r="AB352" s="14"/>
      <c r="AC352" s="14"/>
      <c r="AD352" s="14"/>
      <c r="AE352" s="14"/>
      <c r="AT352" s="256" t="s">
        <v>262</v>
      </c>
      <c r="AU352" s="256" t="s">
        <v>78</v>
      </c>
      <c r="AV352" s="14" t="s">
        <v>78</v>
      </c>
      <c r="AW352" s="14" t="s">
        <v>31</v>
      </c>
      <c r="AX352" s="14" t="s">
        <v>69</v>
      </c>
      <c r="AY352" s="256" t="s">
        <v>252</v>
      </c>
    </row>
    <row r="353" s="14" customFormat="1">
      <c r="A353" s="14"/>
      <c r="B353" s="246"/>
      <c r="C353" s="247"/>
      <c r="D353" s="237" t="s">
        <v>262</v>
      </c>
      <c r="E353" s="248" t="s">
        <v>19</v>
      </c>
      <c r="F353" s="249" t="s">
        <v>1895</v>
      </c>
      <c r="G353" s="247"/>
      <c r="H353" s="250">
        <v>6.8470000000000004</v>
      </c>
      <c r="I353" s="251"/>
      <c r="J353" s="247"/>
      <c r="K353" s="247"/>
      <c r="L353" s="252"/>
      <c r="M353" s="253"/>
      <c r="N353" s="254"/>
      <c r="O353" s="254"/>
      <c r="P353" s="254"/>
      <c r="Q353" s="254"/>
      <c r="R353" s="254"/>
      <c r="S353" s="254"/>
      <c r="T353" s="255"/>
      <c r="U353" s="14"/>
      <c r="V353" s="14"/>
      <c r="W353" s="14"/>
      <c r="X353" s="14"/>
      <c r="Y353" s="14"/>
      <c r="Z353" s="14"/>
      <c r="AA353" s="14"/>
      <c r="AB353" s="14"/>
      <c r="AC353" s="14"/>
      <c r="AD353" s="14"/>
      <c r="AE353" s="14"/>
      <c r="AT353" s="256" t="s">
        <v>262</v>
      </c>
      <c r="AU353" s="256" t="s">
        <v>78</v>
      </c>
      <c r="AV353" s="14" t="s">
        <v>78</v>
      </c>
      <c r="AW353" s="14" t="s">
        <v>31</v>
      </c>
      <c r="AX353" s="14" t="s">
        <v>69</v>
      </c>
      <c r="AY353" s="256" t="s">
        <v>252</v>
      </c>
    </row>
    <row r="354" s="14" customFormat="1">
      <c r="A354" s="14"/>
      <c r="B354" s="246"/>
      <c r="C354" s="247"/>
      <c r="D354" s="237" t="s">
        <v>262</v>
      </c>
      <c r="E354" s="248" t="s">
        <v>19</v>
      </c>
      <c r="F354" s="249" t="s">
        <v>1896</v>
      </c>
      <c r="G354" s="247"/>
      <c r="H354" s="250">
        <v>69.748500000000007</v>
      </c>
      <c r="I354" s="251"/>
      <c r="J354" s="247"/>
      <c r="K354" s="247"/>
      <c r="L354" s="252"/>
      <c r="M354" s="253"/>
      <c r="N354" s="254"/>
      <c r="O354" s="254"/>
      <c r="P354" s="254"/>
      <c r="Q354" s="254"/>
      <c r="R354" s="254"/>
      <c r="S354" s="254"/>
      <c r="T354" s="255"/>
      <c r="U354" s="14"/>
      <c r="V354" s="14"/>
      <c r="W354" s="14"/>
      <c r="X354" s="14"/>
      <c r="Y354" s="14"/>
      <c r="Z354" s="14"/>
      <c r="AA354" s="14"/>
      <c r="AB354" s="14"/>
      <c r="AC354" s="14"/>
      <c r="AD354" s="14"/>
      <c r="AE354" s="14"/>
      <c r="AT354" s="256" t="s">
        <v>262</v>
      </c>
      <c r="AU354" s="256" t="s">
        <v>78</v>
      </c>
      <c r="AV354" s="14" t="s">
        <v>78</v>
      </c>
      <c r="AW354" s="14" t="s">
        <v>31</v>
      </c>
      <c r="AX354" s="14" t="s">
        <v>69</v>
      </c>
      <c r="AY354" s="256" t="s">
        <v>252</v>
      </c>
    </row>
    <row r="355" s="14" customFormat="1">
      <c r="A355" s="14"/>
      <c r="B355" s="246"/>
      <c r="C355" s="247"/>
      <c r="D355" s="237" t="s">
        <v>262</v>
      </c>
      <c r="E355" s="248" t="s">
        <v>19</v>
      </c>
      <c r="F355" s="249" t="s">
        <v>1897</v>
      </c>
      <c r="G355" s="247"/>
      <c r="H355" s="250">
        <v>6.2534000000000001</v>
      </c>
      <c r="I355" s="251"/>
      <c r="J355" s="247"/>
      <c r="K355" s="247"/>
      <c r="L355" s="252"/>
      <c r="M355" s="253"/>
      <c r="N355" s="254"/>
      <c r="O355" s="254"/>
      <c r="P355" s="254"/>
      <c r="Q355" s="254"/>
      <c r="R355" s="254"/>
      <c r="S355" s="254"/>
      <c r="T355" s="255"/>
      <c r="U355" s="14"/>
      <c r="V355" s="14"/>
      <c r="W355" s="14"/>
      <c r="X355" s="14"/>
      <c r="Y355" s="14"/>
      <c r="Z355" s="14"/>
      <c r="AA355" s="14"/>
      <c r="AB355" s="14"/>
      <c r="AC355" s="14"/>
      <c r="AD355" s="14"/>
      <c r="AE355" s="14"/>
      <c r="AT355" s="256" t="s">
        <v>262</v>
      </c>
      <c r="AU355" s="256" t="s">
        <v>78</v>
      </c>
      <c r="AV355" s="14" t="s">
        <v>78</v>
      </c>
      <c r="AW355" s="14" t="s">
        <v>31</v>
      </c>
      <c r="AX355" s="14" t="s">
        <v>69</v>
      </c>
      <c r="AY355" s="256" t="s">
        <v>252</v>
      </c>
    </row>
    <row r="356" s="14" customFormat="1">
      <c r="A356" s="14"/>
      <c r="B356" s="246"/>
      <c r="C356" s="247"/>
      <c r="D356" s="237" t="s">
        <v>262</v>
      </c>
      <c r="E356" s="248" t="s">
        <v>19</v>
      </c>
      <c r="F356" s="249" t="s">
        <v>1898</v>
      </c>
      <c r="G356" s="247"/>
      <c r="H356" s="250">
        <v>6.5481999999999996</v>
      </c>
      <c r="I356" s="251"/>
      <c r="J356" s="247"/>
      <c r="K356" s="247"/>
      <c r="L356" s="252"/>
      <c r="M356" s="253"/>
      <c r="N356" s="254"/>
      <c r="O356" s="254"/>
      <c r="P356" s="254"/>
      <c r="Q356" s="254"/>
      <c r="R356" s="254"/>
      <c r="S356" s="254"/>
      <c r="T356" s="255"/>
      <c r="U356" s="14"/>
      <c r="V356" s="14"/>
      <c r="W356" s="14"/>
      <c r="X356" s="14"/>
      <c r="Y356" s="14"/>
      <c r="Z356" s="14"/>
      <c r="AA356" s="14"/>
      <c r="AB356" s="14"/>
      <c r="AC356" s="14"/>
      <c r="AD356" s="14"/>
      <c r="AE356" s="14"/>
      <c r="AT356" s="256" t="s">
        <v>262</v>
      </c>
      <c r="AU356" s="256" t="s">
        <v>78</v>
      </c>
      <c r="AV356" s="14" t="s">
        <v>78</v>
      </c>
      <c r="AW356" s="14" t="s">
        <v>31</v>
      </c>
      <c r="AX356" s="14" t="s">
        <v>69</v>
      </c>
      <c r="AY356" s="256" t="s">
        <v>252</v>
      </c>
    </row>
    <row r="357" s="14" customFormat="1">
      <c r="A357" s="14"/>
      <c r="B357" s="246"/>
      <c r="C357" s="247"/>
      <c r="D357" s="237" t="s">
        <v>262</v>
      </c>
      <c r="E357" s="248" t="s">
        <v>19</v>
      </c>
      <c r="F357" s="249" t="s">
        <v>1899</v>
      </c>
      <c r="G357" s="247"/>
      <c r="H357" s="250">
        <v>43.0229</v>
      </c>
      <c r="I357" s="251"/>
      <c r="J357" s="247"/>
      <c r="K357" s="247"/>
      <c r="L357" s="252"/>
      <c r="M357" s="253"/>
      <c r="N357" s="254"/>
      <c r="O357" s="254"/>
      <c r="P357" s="254"/>
      <c r="Q357" s="254"/>
      <c r="R357" s="254"/>
      <c r="S357" s="254"/>
      <c r="T357" s="255"/>
      <c r="U357" s="14"/>
      <c r="V357" s="14"/>
      <c r="W357" s="14"/>
      <c r="X357" s="14"/>
      <c r="Y357" s="14"/>
      <c r="Z357" s="14"/>
      <c r="AA357" s="14"/>
      <c r="AB357" s="14"/>
      <c r="AC357" s="14"/>
      <c r="AD357" s="14"/>
      <c r="AE357" s="14"/>
      <c r="AT357" s="256" t="s">
        <v>262</v>
      </c>
      <c r="AU357" s="256" t="s">
        <v>78</v>
      </c>
      <c r="AV357" s="14" t="s">
        <v>78</v>
      </c>
      <c r="AW357" s="14" t="s">
        <v>31</v>
      </c>
      <c r="AX357" s="14" t="s">
        <v>69</v>
      </c>
      <c r="AY357" s="256" t="s">
        <v>252</v>
      </c>
    </row>
    <row r="358" s="14" customFormat="1">
      <c r="A358" s="14"/>
      <c r="B358" s="246"/>
      <c r="C358" s="247"/>
      <c r="D358" s="237" t="s">
        <v>262</v>
      </c>
      <c r="E358" s="248" t="s">
        <v>19</v>
      </c>
      <c r="F358" s="249" t="s">
        <v>1900</v>
      </c>
      <c r="G358" s="247"/>
      <c r="H358" s="250">
        <v>21.8307</v>
      </c>
      <c r="I358" s="251"/>
      <c r="J358" s="247"/>
      <c r="K358" s="247"/>
      <c r="L358" s="252"/>
      <c r="M358" s="253"/>
      <c r="N358" s="254"/>
      <c r="O358" s="254"/>
      <c r="P358" s="254"/>
      <c r="Q358" s="254"/>
      <c r="R358" s="254"/>
      <c r="S358" s="254"/>
      <c r="T358" s="255"/>
      <c r="U358" s="14"/>
      <c r="V358" s="14"/>
      <c r="W358" s="14"/>
      <c r="X358" s="14"/>
      <c r="Y358" s="14"/>
      <c r="Z358" s="14"/>
      <c r="AA358" s="14"/>
      <c r="AB358" s="14"/>
      <c r="AC358" s="14"/>
      <c r="AD358" s="14"/>
      <c r="AE358" s="14"/>
      <c r="AT358" s="256" t="s">
        <v>262</v>
      </c>
      <c r="AU358" s="256" t="s">
        <v>78</v>
      </c>
      <c r="AV358" s="14" t="s">
        <v>78</v>
      </c>
      <c r="AW358" s="14" t="s">
        <v>31</v>
      </c>
      <c r="AX358" s="14" t="s">
        <v>69</v>
      </c>
      <c r="AY358" s="256" t="s">
        <v>252</v>
      </c>
    </row>
    <row r="359" s="14" customFormat="1">
      <c r="A359" s="14"/>
      <c r="B359" s="246"/>
      <c r="C359" s="247"/>
      <c r="D359" s="237" t="s">
        <v>262</v>
      </c>
      <c r="E359" s="248" t="s">
        <v>19</v>
      </c>
      <c r="F359" s="249" t="s">
        <v>1901</v>
      </c>
      <c r="G359" s="247"/>
      <c r="H359" s="250">
        <v>40.907800000000002</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262</v>
      </c>
      <c r="AU359" s="256" t="s">
        <v>78</v>
      </c>
      <c r="AV359" s="14" t="s">
        <v>78</v>
      </c>
      <c r="AW359" s="14" t="s">
        <v>31</v>
      </c>
      <c r="AX359" s="14" t="s">
        <v>69</v>
      </c>
      <c r="AY359" s="256" t="s">
        <v>252</v>
      </c>
    </row>
    <row r="360" s="16" customFormat="1">
      <c r="A360" s="16"/>
      <c r="B360" s="268"/>
      <c r="C360" s="269"/>
      <c r="D360" s="237" t="s">
        <v>262</v>
      </c>
      <c r="E360" s="270" t="s">
        <v>1902</v>
      </c>
      <c r="F360" s="271" t="s">
        <v>333</v>
      </c>
      <c r="G360" s="269"/>
      <c r="H360" s="272">
        <v>691.40210000000002</v>
      </c>
      <c r="I360" s="273"/>
      <c r="J360" s="269"/>
      <c r="K360" s="269"/>
      <c r="L360" s="274"/>
      <c r="M360" s="275"/>
      <c r="N360" s="276"/>
      <c r="O360" s="276"/>
      <c r="P360" s="276"/>
      <c r="Q360" s="276"/>
      <c r="R360" s="276"/>
      <c r="S360" s="276"/>
      <c r="T360" s="277"/>
      <c r="U360" s="16"/>
      <c r="V360" s="16"/>
      <c r="W360" s="16"/>
      <c r="X360" s="16"/>
      <c r="Y360" s="16"/>
      <c r="Z360" s="16"/>
      <c r="AA360" s="16"/>
      <c r="AB360" s="16"/>
      <c r="AC360" s="16"/>
      <c r="AD360" s="16"/>
      <c r="AE360" s="16"/>
      <c r="AT360" s="278" t="s">
        <v>262</v>
      </c>
      <c r="AU360" s="278" t="s">
        <v>78</v>
      </c>
      <c r="AV360" s="16" t="s">
        <v>85</v>
      </c>
      <c r="AW360" s="16" t="s">
        <v>31</v>
      </c>
      <c r="AX360" s="16" t="s">
        <v>76</v>
      </c>
      <c r="AY360" s="278" t="s">
        <v>252</v>
      </c>
    </row>
    <row r="361" s="2" customFormat="1" ht="24.15" customHeight="1">
      <c r="A361" s="40"/>
      <c r="B361" s="41"/>
      <c r="C361" s="217" t="s">
        <v>553</v>
      </c>
      <c r="D361" s="217" t="s">
        <v>254</v>
      </c>
      <c r="E361" s="218" t="s">
        <v>387</v>
      </c>
      <c r="F361" s="219" t="s">
        <v>388</v>
      </c>
      <c r="G361" s="220" t="s">
        <v>187</v>
      </c>
      <c r="H361" s="221">
        <v>691.40210000000002</v>
      </c>
      <c r="I361" s="222"/>
      <c r="J361" s="223">
        <f>ROUND(I361*H361,2)</f>
        <v>0</v>
      </c>
      <c r="K361" s="219" t="s">
        <v>257</v>
      </c>
      <c r="L361" s="46"/>
      <c r="M361" s="224" t="s">
        <v>19</v>
      </c>
      <c r="N361" s="225" t="s">
        <v>40</v>
      </c>
      <c r="O361" s="86"/>
      <c r="P361" s="226">
        <f>O361*H361</f>
        <v>0</v>
      </c>
      <c r="Q361" s="226">
        <v>0.00025999999999999998</v>
      </c>
      <c r="R361" s="226">
        <f>Q361*H361</f>
        <v>0.179764546</v>
      </c>
      <c r="S361" s="226">
        <v>0</v>
      </c>
      <c r="T361" s="227">
        <f>S361*H361</f>
        <v>0</v>
      </c>
      <c r="U361" s="40"/>
      <c r="V361" s="40"/>
      <c r="W361" s="40"/>
      <c r="X361" s="40"/>
      <c r="Y361" s="40"/>
      <c r="Z361" s="40"/>
      <c r="AA361" s="40"/>
      <c r="AB361" s="40"/>
      <c r="AC361" s="40"/>
      <c r="AD361" s="40"/>
      <c r="AE361" s="40"/>
      <c r="AR361" s="228" t="s">
        <v>258</v>
      </c>
      <c r="AT361" s="228" t="s">
        <v>254</v>
      </c>
      <c r="AU361" s="228" t="s">
        <v>78</v>
      </c>
      <c r="AY361" s="19" t="s">
        <v>252</v>
      </c>
      <c r="BE361" s="229">
        <f>IF(N361="základní",J361,0)</f>
        <v>0</v>
      </c>
      <c r="BF361" s="229">
        <f>IF(N361="snížená",J361,0)</f>
        <v>0</v>
      </c>
      <c r="BG361" s="229">
        <f>IF(N361="zákl. přenesená",J361,0)</f>
        <v>0</v>
      </c>
      <c r="BH361" s="229">
        <f>IF(N361="sníž. přenesená",J361,0)</f>
        <v>0</v>
      </c>
      <c r="BI361" s="229">
        <f>IF(N361="nulová",J361,0)</f>
        <v>0</v>
      </c>
      <c r="BJ361" s="19" t="s">
        <v>76</v>
      </c>
      <c r="BK361" s="229">
        <f>ROUND(I361*H361,2)</f>
        <v>0</v>
      </c>
      <c r="BL361" s="19" t="s">
        <v>258</v>
      </c>
      <c r="BM361" s="228" t="s">
        <v>1903</v>
      </c>
    </row>
    <row r="362" s="2" customFormat="1">
      <c r="A362" s="40"/>
      <c r="B362" s="41"/>
      <c r="C362" s="42"/>
      <c r="D362" s="230" t="s">
        <v>260</v>
      </c>
      <c r="E362" s="42"/>
      <c r="F362" s="231" t="s">
        <v>390</v>
      </c>
      <c r="G362" s="42"/>
      <c r="H362" s="42"/>
      <c r="I362" s="232"/>
      <c r="J362" s="42"/>
      <c r="K362" s="42"/>
      <c r="L362" s="46"/>
      <c r="M362" s="233"/>
      <c r="N362" s="234"/>
      <c r="O362" s="86"/>
      <c r="P362" s="86"/>
      <c r="Q362" s="86"/>
      <c r="R362" s="86"/>
      <c r="S362" s="86"/>
      <c r="T362" s="87"/>
      <c r="U362" s="40"/>
      <c r="V362" s="40"/>
      <c r="W362" s="40"/>
      <c r="X362" s="40"/>
      <c r="Y362" s="40"/>
      <c r="Z362" s="40"/>
      <c r="AA362" s="40"/>
      <c r="AB362" s="40"/>
      <c r="AC362" s="40"/>
      <c r="AD362" s="40"/>
      <c r="AE362" s="40"/>
      <c r="AT362" s="19" t="s">
        <v>260</v>
      </c>
      <c r="AU362" s="19" t="s">
        <v>78</v>
      </c>
    </row>
    <row r="363" s="2" customFormat="1" ht="24.15" customHeight="1">
      <c r="A363" s="40"/>
      <c r="B363" s="41"/>
      <c r="C363" s="217" t="s">
        <v>559</v>
      </c>
      <c r="D363" s="217" t="s">
        <v>254</v>
      </c>
      <c r="E363" s="218" t="s">
        <v>1904</v>
      </c>
      <c r="F363" s="219" t="s">
        <v>1905</v>
      </c>
      <c r="G363" s="220" t="s">
        <v>187</v>
      </c>
      <c r="H363" s="221">
        <v>691.40210000000002</v>
      </c>
      <c r="I363" s="222"/>
      <c r="J363" s="223">
        <f>ROUND(I363*H363,2)</f>
        <v>0</v>
      </c>
      <c r="K363" s="219" t="s">
        <v>257</v>
      </c>
      <c r="L363" s="46"/>
      <c r="M363" s="224" t="s">
        <v>19</v>
      </c>
      <c r="N363" s="225" t="s">
        <v>40</v>
      </c>
      <c r="O363" s="86"/>
      <c r="P363" s="226">
        <f>O363*H363</f>
        <v>0</v>
      </c>
      <c r="Q363" s="226">
        <v>0.0040000000000000001</v>
      </c>
      <c r="R363" s="226">
        <f>Q363*H363</f>
        <v>2.7656084000000001</v>
      </c>
      <c r="S363" s="226">
        <v>0</v>
      </c>
      <c r="T363" s="227">
        <f>S363*H363</f>
        <v>0</v>
      </c>
      <c r="U363" s="40"/>
      <c r="V363" s="40"/>
      <c r="W363" s="40"/>
      <c r="X363" s="40"/>
      <c r="Y363" s="40"/>
      <c r="Z363" s="40"/>
      <c r="AA363" s="40"/>
      <c r="AB363" s="40"/>
      <c r="AC363" s="40"/>
      <c r="AD363" s="40"/>
      <c r="AE363" s="40"/>
      <c r="AR363" s="228" t="s">
        <v>258</v>
      </c>
      <c r="AT363" s="228" t="s">
        <v>254</v>
      </c>
      <c r="AU363" s="228" t="s">
        <v>78</v>
      </c>
      <c r="AY363" s="19" t="s">
        <v>252</v>
      </c>
      <c r="BE363" s="229">
        <f>IF(N363="základní",J363,0)</f>
        <v>0</v>
      </c>
      <c r="BF363" s="229">
        <f>IF(N363="snížená",J363,0)</f>
        <v>0</v>
      </c>
      <c r="BG363" s="229">
        <f>IF(N363="zákl. přenesená",J363,0)</f>
        <v>0</v>
      </c>
      <c r="BH363" s="229">
        <f>IF(N363="sníž. přenesená",J363,0)</f>
        <v>0</v>
      </c>
      <c r="BI363" s="229">
        <f>IF(N363="nulová",J363,0)</f>
        <v>0</v>
      </c>
      <c r="BJ363" s="19" t="s">
        <v>76</v>
      </c>
      <c r="BK363" s="229">
        <f>ROUND(I363*H363,2)</f>
        <v>0</v>
      </c>
      <c r="BL363" s="19" t="s">
        <v>258</v>
      </c>
      <c r="BM363" s="228" t="s">
        <v>1906</v>
      </c>
    </row>
    <row r="364" s="2" customFormat="1">
      <c r="A364" s="40"/>
      <c r="B364" s="41"/>
      <c r="C364" s="42"/>
      <c r="D364" s="230" t="s">
        <v>260</v>
      </c>
      <c r="E364" s="42"/>
      <c r="F364" s="231" t="s">
        <v>1907</v>
      </c>
      <c r="G364" s="42"/>
      <c r="H364" s="42"/>
      <c r="I364" s="232"/>
      <c r="J364" s="42"/>
      <c r="K364" s="42"/>
      <c r="L364" s="46"/>
      <c r="M364" s="233"/>
      <c r="N364" s="234"/>
      <c r="O364" s="86"/>
      <c r="P364" s="86"/>
      <c r="Q364" s="86"/>
      <c r="R364" s="86"/>
      <c r="S364" s="86"/>
      <c r="T364" s="87"/>
      <c r="U364" s="40"/>
      <c r="V364" s="40"/>
      <c r="W364" s="40"/>
      <c r="X364" s="40"/>
      <c r="Y364" s="40"/>
      <c r="Z364" s="40"/>
      <c r="AA364" s="40"/>
      <c r="AB364" s="40"/>
      <c r="AC364" s="40"/>
      <c r="AD364" s="40"/>
      <c r="AE364" s="40"/>
      <c r="AT364" s="19" t="s">
        <v>260</v>
      </c>
      <c r="AU364" s="19" t="s">
        <v>78</v>
      </c>
    </row>
    <row r="365" s="2" customFormat="1">
      <c r="A365" s="40"/>
      <c r="B365" s="41"/>
      <c r="C365" s="42"/>
      <c r="D365" s="237" t="s">
        <v>963</v>
      </c>
      <c r="E365" s="42"/>
      <c r="F365" s="289" t="s">
        <v>1908</v>
      </c>
      <c r="G365" s="42"/>
      <c r="H365" s="42"/>
      <c r="I365" s="232"/>
      <c r="J365" s="42"/>
      <c r="K365" s="42"/>
      <c r="L365" s="46"/>
      <c r="M365" s="233"/>
      <c r="N365" s="234"/>
      <c r="O365" s="86"/>
      <c r="P365" s="86"/>
      <c r="Q365" s="86"/>
      <c r="R365" s="86"/>
      <c r="S365" s="86"/>
      <c r="T365" s="87"/>
      <c r="U365" s="40"/>
      <c r="V365" s="40"/>
      <c r="W365" s="40"/>
      <c r="X365" s="40"/>
      <c r="Y365" s="40"/>
      <c r="Z365" s="40"/>
      <c r="AA365" s="40"/>
      <c r="AB365" s="40"/>
      <c r="AC365" s="40"/>
      <c r="AD365" s="40"/>
      <c r="AE365" s="40"/>
      <c r="AT365" s="19" t="s">
        <v>963</v>
      </c>
      <c r="AU365" s="19" t="s">
        <v>78</v>
      </c>
    </row>
    <row r="366" s="12" customFormat="1" ht="22.8" customHeight="1">
      <c r="A366" s="12"/>
      <c r="B366" s="201"/>
      <c r="C366" s="202"/>
      <c r="D366" s="203" t="s">
        <v>68</v>
      </c>
      <c r="E366" s="215" t="s">
        <v>473</v>
      </c>
      <c r="F366" s="215" t="s">
        <v>474</v>
      </c>
      <c r="G366" s="202"/>
      <c r="H366" s="202"/>
      <c r="I366" s="205"/>
      <c r="J366" s="216">
        <f>BK366</f>
        <v>0</v>
      </c>
      <c r="K366" s="202"/>
      <c r="L366" s="207"/>
      <c r="M366" s="208"/>
      <c r="N366" s="209"/>
      <c r="O366" s="209"/>
      <c r="P366" s="210">
        <f>SUM(P367:P406)</f>
        <v>0</v>
      </c>
      <c r="Q366" s="209"/>
      <c r="R366" s="210">
        <f>SUM(R367:R406)</f>
        <v>2.4767664119999999</v>
      </c>
      <c r="S366" s="209"/>
      <c r="T366" s="211">
        <f>SUM(T367:T406)</f>
        <v>0</v>
      </c>
      <c r="U366" s="12"/>
      <c r="V366" s="12"/>
      <c r="W366" s="12"/>
      <c r="X366" s="12"/>
      <c r="Y366" s="12"/>
      <c r="Z366" s="12"/>
      <c r="AA366" s="12"/>
      <c r="AB366" s="12"/>
      <c r="AC366" s="12"/>
      <c r="AD366" s="12"/>
      <c r="AE366" s="12"/>
      <c r="AR366" s="212" t="s">
        <v>76</v>
      </c>
      <c r="AT366" s="213" t="s">
        <v>68</v>
      </c>
      <c r="AU366" s="213" t="s">
        <v>76</v>
      </c>
      <c r="AY366" s="212" t="s">
        <v>252</v>
      </c>
      <c r="BK366" s="214">
        <f>SUM(BK367:BK406)</f>
        <v>0</v>
      </c>
    </row>
    <row r="367" s="2" customFormat="1" ht="37.8" customHeight="1">
      <c r="A367" s="40"/>
      <c r="B367" s="41"/>
      <c r="C367" s="217" t="s">
        <v>571</v>
      </c>
      <c r="D367" s="217" t="s">
        <v>254</v>
      </c>
      <c r="E367" s="218" t="s">
        <v>1909</v>
      </c>
      <c r="F367" s="219" t="s">
        <v>1910</v>
      </c>
      <c r="G367" s="220" t="s">
        <v>280</v>
      </c>
      <c r="H367" s="221">
        <v>0.19620000000000001</v>
      </c>
      <c r="I367" s="222"/>
      <c r="J367" s="223">
        <f>ROUND(I367*H367,2)</f>
        <v>0</v>
      </c>
      <c r="K367" s="219" t="s">
        <v>257</v>
      </c>
      <c r="L367" s="46"/>
      <c r="M367" s="224" t="s">
        <v>19</v>
      </c>
      <c r="N367" s="225" t="s">
        <v>40</v>
      </c>
      <c r="O367" s="86"/>
      <c r="P367" s="226">
        <f>O367*H367</f>
        <v>0</v>
      </c>
      <c r="Q367" s="226">
        <v>2.3010199999999998</v>
      </c>
      <c r="R367" s="226">
        <f>Q367*H367</f>
        <v>0.45146012400000002</v>
      </c>
      <c r="S367" s="226">
        <v>0</v>
      </c>
      <c r="T367" s="227">
        <f>S367*H367</f>
        <v>0</v>
      </c>
      <c r="U367" s="40"/>
      <c r="V367" s="40"/>
      <c r="W367" s="40"/>
      <c r="X367" s="40"/>
      <c r="Y367" s="40"/>
      <c r="Z367" s="40"/>
      <c r="AA367" s="40"/>
      <c r="AB367" s="40"/>
      <c r="AC367" s="40"/>
      <c r="AD367" s="40"/>
      <c r="AE367" s="40"/>
      <c r="AR367" s="228" t="s">
        <v>258</v>
      </c>
      <c r="AT367" s="228" t="s">
        <v>254</v>
      </c>
      <c r="AU367" s="228" t="s">
        <v>78</v>
      </c>
      <c r="AY367" s="19" t="s">
        <v>252</v>
      </c>
      <c r="BE367" s="229">
        <f>IF(N367="základní",J367,0)</f>
        <v>0</v>
      </c>
      <c r="BF367" s="229">
        <f>IF(N367="snížená",J367,0)</f>
        <v>0</v>
      </c>
      <c r="BG367" s="229">
        <f>IF(N367="zákl. přenesená",J367,0)</f>
        <v>0</v>
      </c>
      <c r="BH367" s="229">
        <f>IF(N367="sníž. přenesená",J367,0)</f>
        <v>0</v>
      </c>
      <c r="BI367" s="229">
        <f>IF(N367="nulová",J367,0)</f>
        <v>0</v>
      </c>
      <c r="BJ367" s="19" t="s">
        <v>76</v>
      </c>
      <c r="BK367" s="229">
        <f>ROUND(I367*H367,2)</f>
        <v>0</v>
      </c>
      <c r="BL367" s="19" t="s">
        <v>258</v>
      </c>
      <c r="BM367" s="228" t="s">
        <v>1911</v>
      </c>
    </row>
    <row r="368" s="2" customFormat="1">
      <c r="A368" s="40"/>
      <c r="B368" s="41"/>
      <c r="C368" s="42"/>
      <c r="D368" s="230" t="s">
        <v>260</v>
      </c>
      <c r="E368" s="42"/>
      <c r="F368" s="231" t="s">
        <v>1912</v>
      </c>
      <c r="G368" s="42"/>
      <c r="H368" s="42"/>
      <c r="I368" s="232"/>
      <c r="J368" s="42"/>
      <c r="K368" s="42"/>
      <c r="L368" s="46"/>
      <c r="M368" s="233"/>
      <c r="N368" s="234"/>
      <c r="O368" s="86"/>
      <c r="P368" s="86"/>
      <c r="Q368" s="86"/>
      <c r="R368" s="86"/>
      <c r="S368" s="86"/>
      <c r="T368" s="87"/>
      <c r="U368" s="40"/>
      <c r="V368" s="40"/>
      <c r="W368" s="40"/>
      <c r="X368" s="40"/>
      <c r="Y368" s="40"/>
      <c r="Z368" s="40"/>
      <c r="AA368" s="40"/>
      <c r="AB368" s="40"/>
      <c r="AC368" s="40"/>
      <c r="AD368" s="40"/>
      <c r="AE368" s="40"/>
      <c r="AT368" s="19" t="s">
        <v>260</v>
      </c>
      <c r="AU368" s="19" t="s">
        <v>78</v>
      </c>
    </row>
    <row r="369" s="13" customFormat="1">
      <c r="A369" s="13"/>
      <c r="B369" s="235"/>
      <c r="C369" s="236"/>
      <c r="D369" s="237" t="s">
        <v>262</v>
      </c>
      <c r="E369" s="238" t="s">
        <v>19</v>
      </c>
      <c r="F369" s="239" t="s">
        <v>1913</v>
      </c>
      <c r="G369" s="236"/>
      <c r="H369" s="238" t="s">
        <v>19</v>
      </c>
      <c r="I369" s="240"/>
      <c r="J369" s="236"/>
      <c r="K369" s="236"/>
      <c r="L369" s="241"/>
      <c r="M369" s="242"/>
      <c r="N369" s="243"/>
      <c r="O369" s="243"/>
      <c r="P369" s="243"/>
      <c r="Q369" s="243"/>
      <c r="R369" s="243"/>
      <c r="S369" s="243"/>
      <c r="T369" s="244"/>
      <c r="U369" s="13"/>
      <c r="V369" s="13"/>
      <c r="W369" s="13"/>
      <c r="X369" s="13"/>
      <c r="Y369" s="13"/>
      <c r="Z369" s="13"/>
      <c r="AA369" s="13"/>
      <c r="AB369" s="13"/>
      <c r="AC369" s="13"/>
      <c r="AD369" s="13"/>
      <c r="AE369" s="13"/>
      <c r="AT369" s="245" t="s">
        <v>262</v>
      </c>
      <c r="AU369" s="245" t="s">
        <v>78</v>
      </c>
      <c r="AV369" s="13" t="s">
        <v>76</v>
      </c>
      <c r="AW369" s="13" t="s">
        <v>31</v>
      </c>
      <c r="AX369" s="13" t="s">
        <v>69</v>
      </c>
      <c r="AY369" s="245" t="s">
        <v>252</v>
      </c>
    </row>
    <row r="370" s="14" customFormat="1">
      <c r="A370" s="14"/>
      <c r="B370" s="246"/>
      <c r="C370" s="247"/>
      <c r="D370" s="237" t="s">
        <v>262</v>
      </c>
      <c r="E370" s="248" t="s">
        <v>19</v>
      </c>
      <c r="F370" s="249" t="s">
        <v>1914</v>
      </c>
      <c r="G370" s="247"/>
      <c r="H370" s="250">
        <v>0.109</v>
      </c>
      <c r="I370" s="251"/>
      <c r="J370" s="247"/>
      <c r="K370" s="247"/>
      <c r="L370" s="252"/>
      <c r="M370" s="253"/>
      <c r="N370" s="254"/>
      <c r="O370" s="254"/>
      <c r="P370" s="254"/>
      <c r="Q370" s="254"/>
      <c r="R370" s="254"/>
      <c r="S370" s="254"/>
      <c r="T370" s="255"/>
      <c r="U370" s="14"/>
      <c r="V370" s="14"/>
      <c r="W370" s="14"/>
      <c r="X370" s="14"/>
      <c r="Y370" s="14"/>
      <c r="Z370" s="14"/>
      <c r="AA370" s="14"/>
      <c r="AB370" s="14"/>
      <c r="AC370" s="14"/>
      <c r="AD370" s="14"/>
      <c r="AE370" s="14"/>
      <c r="AT370" s="256" t="s">
        <v>262</v>
      </c>
      <c r="AU370" s="256" t="s">
        <v>78</v>
      </c>
      <c r="AV370" s="14" t="s">
        <v>78</v>
      </c>
      <c r="AW370" s="14" t="s">
        <v>31</v>
      </c>
      <c r="AX370" s="14" t="s">
        <v>69</v>
      </c>
      <c r="AY370" s="256" t="s">
        <v>252</v>
      </c>
    </row>
    <row r="371" s="16" customFormat="1">
      <c r="A371" s="16"/>
      <c r="B371" s="268"/>
      <c r="C371" s="269"/>
      <c r="D371" s="237" t="s">
        <v>262</v>
      </c>
      <c r="E371" s="270" t="s">
        <v>19</v>
      </c>
      <c r="F371" s="271" t="s">
        <v>333</v>
      </c>
      <c r="G371" s="269"/>
      <c r="H371" s="272">
        <v>0.109</v>
      </c>
      <c r="I371" s="273"/>
      <c r="J371" s="269"/>
      <c r="K371" s="269"/>
      <c r="L371" s="274"/>
      <c r="M371" s="275"/>
      <c r="N371" s="276"/>
      <c r="O371" s="276"/>
      <c r="P371" s="276"/>
      <c r="Q371" s="276"/>
      <c r="R371" s="276"/>
      <c r="S371" s="276"/>
      <c r="T371" s="277"/>
      <c r="U371" s="16"/>
      <c r="V371" s="16"/>
      <c r="W371" s="16"/>
      <c r="X371" s="16"/>
      <c r="Y371" s="16"/>
      <c r="Z371" s="16"/>
      <c r="AA371" s="16"/>
      <c r="AB371" s="16"/>
      <c r="AC371" s="16"/>
      <c r="AD371" s="16"/>
      <c r="AE371" s="16"/>
      <c r="AT371" s="278" t="s">
        <v>262</v>
      </c>
      <c r="AU371" s="278" t="s">
        <v>78</v>
      </c>
      <c r="AV371" s="16" t="s">
        <v>85</v>
      </c>
      <c r="AW371" s="16" t="s">
        <v>31</v>
      </c>
      <c r="AX371" s="16" t="s">
        <v>69</v>
      </c>
      <c r="AY371" s="278" t="s">
        <v>252</v>
      </c>
    </row>
    <row r="372" s="13" customFormat="1">
      <c r="A372" s="13"/>
      <c r="B372" s="235"/>
      <c r="C372" s="236"/>
      <c r="D372" s="237" t="s">
        <v>262</v>
      </c>
      <c r="E372" s="238" t="s">
        <v>19</v>
      </c>
      <c r="F372" s="239" t="s">
        <v>1915</v>
      </c>
      <c r="G372" s="236"/>
      <c r="H372" s="238" t="s">
        <v>19</v>
      </c>
      <c r="I372" s="240"/>
      <c r="J372" s="236"/>
      <c r="K372" s="236"/>
      <c r="L372" s="241"/>
      <c r="M372" s="242"/>
      <c r="N372" s="243"/>
      <c r="O372" s="243"/>
      <c r="P372" s="243"/>
      <c r="Q372" s="243"/>
      <c r="R372" s="243"/>
      <c r="S372" s="243"/>
      <c r="T372" s="244"/>
      <c r="U372" s="13"/>
      <c r="V372" s="13"/>
      <c r="W372" s="13"/>
      <c r="X372" s="13"/>
      <c r="Y372" s="13"/>
      <c r="Z372" s="13"/>
      <c r="AA372" s="13"/>
      <c r="AB372" s="13"/>
      <c r="AC372" s="13"/>
      <c r="AD372" s="13"/>
      <c r="AE372" s="13"/>
      <c r="AT372" s="245" t="s">
        <v>262</v>
      </c>
      <c r="AU372" s="245" t="s">
        <v>78</v>
      </c>
      <c r="AV372" s="13" t="s">
        <v>76</v>
      </c>
      <c r="AW372" s="13" t="s">
        <v>31</v>
      </c>
      <c r="AX372" s="13" t="s">
        <v>69</v>
      </c>
      <c r="AY372" s="245" t="s">
        <v>252</v>
      </c>
    </row>
    <row r="373" s="14" customFormat="1">
      <c r="A373" s="14"/>
      <c r="B373" s="246"/>
      <c r="C373" s="247"/>
      <c r="D373" s="237" t="s">
        <v>262</v>
      </c>
      <c r="E373" s="248" t="s">
        <v>19</v>
      </c>
      <c r="F373" s="249" t="s">
        <v>1916</v>
      </c>
      <c r="G373" s="247"/>
      <c r="H373" s="250">
        <v>0.0872</v>
      </c>
      <c r="I373" s="251"/>
      <c r="J373" s="247"/>
      <c r="K373" s="247"/>
      <c r="L373" s="252"/>
      <c r="M373" s="253"/>
      <c r="N373" s="254"/>
      <c r="O373" s="254"/>
      <c r="P373" s="254"/>
      <c r="Q373" s="254"/>
      <c r="R373" s="254"/>
      <c r="S373" s="254"/>
      <c r="T373" s="255"/>
      <c r="U373" s="14"/>
      <c r="V373" s="14"/>
      <c r="W373" s="14"/>
      <c r="X373" s="14"/>
      <c r="Y373" s="14"/>
      <c r="Z373" s="14"/>
      <c r="AA373" s="14"/>
      <c r="AB373" s="14"/>
      <c r="AC373" s="14"/>
      <c r="AD373" s="14"/>
      <c r="AE373" s="14"/>
      <c r="AT373" s="256" t="s">
        <v>262</v>
      </c>
      <c r="AU373" s="256" t="s">
        <v>78</v>
      </c>
      <c r="AV373" s="14" t="s">
        <v>78</v>
      </c>
      <c r="AW373" s="14" t="s">
        <v>31</v>
      </c>
      <c r="AX373" s="14" t="s">
        <v>69</v>
      </c>
      <c r="AY373" s="256" t="s">
        <v>252</v>
      </c>
    </row>
    <row r="374" s="16" customFormat="1">
      <c r="A374" s="16"/>
      <c r="B374" s="268"/>
      <c r="C374" s="269"/>
      <c r="D374" s="237" t="s">
        <v>262</v>
      </c>
      <c r="E374" s="270" t="s">
        <v>19</v>
      </c>
      <c r="F374" s="271" t="s">
        <v>333</v>
      </c>
      <c r="G374" s="269"/>
      <c r="H374" s="272">
        <v>0.0872</v>
      </c>
      <c r="I374" s="273"/>
      <c r="J374" s="269"/>
      <c r="K374" s="269"/>
      <c r="L374" s="274"/>
      <c r="M374" s="275"/>
      <c r="N374" s="276"/>
      <c r="O374" s="276"/>
      <c r="P374" s="276"/>
      <c r="Q374" s="276"/>
      <c r="R374" s="276"/>
      <c r="S374" s="276"/>
      <c r="T374" s="277"/>
      <c r="U374" s="16"/>
      <c r="V374" s="16"/>
      <c r="W374" s="16"/>
      <c r="X374" s="16"/>
      <c r="Y374" s="16"/>
      <c r="Z374" s="16"/>
      <c r="AA374" s="16"/>
      <c r="AB374" s="16"/>
      <c r="AC374" s="16"/>
      <c r="AD374" s="16"/>
      <c r="AE374" s="16"/>
      <c r="AT374" s="278" t="s">
        <v>262</v>
      </c>
      <c r="AU374" s="278" t="s">
        <v>78</v>
      </c>
      <c r="AV374" s="16" t="s">
        <v>85</v>
      </c>
      <c r="AW374" s="16" t="s">
        <v>31</v>
      </c>
      <c r="AX374" s="16" t="s">
        <v>69</v>
      </c>
      <c r="AY374" s="278" t="s">
        <v>252</v>
      </c>
    </row>
    <row r="375" s="15" customFormat="1">
      <c r="A375" s="15"/>
      <c r="B375" s="257"/>
      <c r="C375" s="258"/>
      <c r="D375" s="237" t="s">
        <v>262</v>
      </c>
      <c r="E375" s="259" t="s">
        <v>19</v>
      </c>
      <c r="F375" s="260" t="s">
        <v>265</v>
      </c>
      <c r="G375" s="258"/>
      <c r="H375" s="261">
        <v>0.19620000000000001</v>
      </c>
      <c r="I375" s="262"/>
      <c r="J375" s="258"/>
      <c r="K375" s="258"/>
      <c r="L375" s="263"/>
      <c r="M375" s="264"/>
      <c r="N375" s="265"/>
      <c r="O375" s="265"/>
      <c r="P375" s="265"/>
      <c r="Q375" s="265"/>
      <c r="R375" s="265"/>
      <c r="S375" s="265"/>
      <c r="T375" s="266"/>
      <c r="U375" s="15"/>
      <c r="V375" s="15"/>
      <c r="W375" s="15"/>
      <c r="X375" s="15"/>
      <c r="Y375" s="15"/>
      <c r="Z375" s="15"/>
      <c r="AA375" s="15"/>
      <c r="AB375" s="15"/>
      <c r="AC375" s="15"/>
      <c r="AD375" s="15"/>
      <c r="AE375" s="15"/>
      <c r="AT375" s="267" t="s">
        <v>262</v>
      </c>
      <c r="AU375" s="267" t="s">
        <v>78</v>
      </c>
      <c r="AV375" s="15" t="s">
        <v>258</v>
      </c>
      <c r="AW375" s="15" t="s">
        <v>31</v>
      </c>
      <c r="AX375" s="15" t="s">
        <v>76</v>
      </c>
      <c r="AY375" s="267" t="s">
        <v>252</v>
      </c>
    </row>
    <row r="376" s="2" customFormat="1" ht="33" customHeight="1">
      <c r="A376" s="40"/>
      <c r="B376" s="41"/>
      <c r="C376" s="217" t="s">
        <v>578</v>
      </c>
      <c r="D376" s="217" t="s">
        <v>254</v>
      </c>
      <c r="E376" s="218" t="s">
        <v>510</v>
      </c>
      <c r="F376" s="219" t="s">
        <v>511</v>
      </c>
      <c r="G376" s="220" t="s">
        <v>280</v>
      </c>
      <c r="H376" s="221">
        <v>0.40000000000000002</v>
      </c>
      <c r="I376" s="222"/>
      <c r="J376" s="223">
        <f>ROUND(I376*H376,2)</f>
        <v>0</v>
      </c>
      <c r="K376" s="219" t="s">
        <v>257</v>
      </c>
      <c r="L376" s="46"/>
      <c r="M376" s="224" t="s">
        <v>19</v>
      </c>
      <c r="N376" s="225" t="s">
        <v>40</v>
      </c>
      <c r="O376" s="86"/>
      <c r="P376" s="226">
        <f>O376*H376</f>
        <v>0</v>
      </c>
      <c r="Q376" s="226">
        <v>2.5018699999999998</v>
      </c>
      <c r="R376" s="226">
        <f>Q376*H376</f>
        <v>1.000748</v>
      </c>
      <c r="S376" s="226">
        <v>0</v>
      </c>
      <c r="T376" s="227">
        <f>S376*H376</f>
        <v>0</v>
      </c>
      <c r="U376" s="40"/>
      <c r="V376" s="40"/>
      <c r="W376" s="40"/>
      <c r="X376" s="40"/>
      <c r="Y376" s="40"/>
      <c r="Z376" s="40"/>
      <c r="AA376" s="40"/>
      <c r="AB376" s="40"/>
      <c r="AC376" s="40"/>
      <c r="AD376" s="40"/>
      <c r="AE376" s="40"/>
      <c r="AR376" s="228" t="s">
        <v>258</v>
      </c>
      <c r="AT376" s="228" t="s">
        <v>254</v>
      </c>
      <c r="AU376" s="228" t="s">
        <v>78</v>
      </c>
      <c r="AY376" s="19" t="s">
        <v>252</v>
      </c>
      <c r="BE376" s="229">
        <f>IF(N376="základní",J376,0)</f>
        <v>0</v>
      </c>
      <c r="BF376" s="229">
        <f>IF(N376="snížená",J376,0)</f>
        <v>0</v>
      </c>
      <c r="BG376" s="229">
        <f>IF(N376="zákl. přenesená",J376,0)</f>
        <v>0</v>
      </c>
      <c r="BH376" s="229">
        <f>IF(N376="sníž. přenesená",J376,0)</f>
        <v>0</v>
      </c>
      <c r="BI376" s="229">
        <f>IF(N376="nulová",J376,0)</f>
        <v>0</v>
      </c>
      <c r="BJ376" s="19" t="s">
        <v>76</v>
      </c>
      <c r="BK376" s="229">
        <f>ROUND(I376*H376,2)</f>
        <v>0</v>
      </c>
      <c r="BL376" s="19" t="s">
        <v>258</v>
      </c>
      <c r="BM376" s="228" t="s">
        <v>1917</v>
      </c>
    </row>
    <row r="377" s="2" customFormat="1">
      <c r="A377" s="40"/>
      <c r="B377" s="41"/>
      <c r="C377" s="42"/>
      <c r="D377" s="230" t="s">
        <v>260</v>
      </c>
      <c r="E377" s="42"/>
      <c r="F377" s="231" t="s">
        <v>513</v>
      </c>
      <c r="G377" s="42"/>
      <c r="H377" s="42"/>
      <c r="I377" s="232"/>
      <c r="J377" s="42"/>
      <c r="K377" s="42"/>
      <c r="L377" s="46"/>
      <c r="M377" s="233"/>
      <c r="N377" s="234"/>
      <c r="O377" s="86"/>
      <c r="P377" s="86"/>
      <c r="Q377" s="86"/>
      <c r="R377" s="86"/>
      <c r="S377" s="86"/>
      <c r="T377" s="87"/>
      <c r="U377" s="40"/>
      <c r="V377" s="40"/>
      <c r="W377" s="40"/>
      <c r="X377" s="40"/>
      <c r="Y377" s="40"/>
      <c r="Z377" s="40"/>
      <c r="AA377" s="40"/>
      <c r="AB377" s="40"/>
      <c r="AC377" s="40"/>
      <c r="AD377" s="40"/>
      <c r="AE377" s="40"/>
      <c r="AT377" s="19" t="s">
        <v>260</v>
      </c>
      <c r="AU377" s="19" t="s">
        <v>78</v>
      </c>
    </row>
    <row r="378" s="13" customFormat="1">
      <c r="A378" s="13"/>
      <c r="B378" s="235"/>
      <c r="C378" s="236"/>
      <c r="D378" s="237" t="s">
        <v>262</v>
      </c>
      <c r="E378" s="238" t="s">
        <v>19</v>
      </c>
      <c r="F378" s="239" t="s">
        <v>1918</v>
      </c>
      <c r="G378" s="236"/>
      <c r="H378" s="238" t="s">
        <v>19</v>
      </c>
      <c r="I378" s="240"/>
      <c r="J378" s="236"/>
      <c r="K378" s="236"/>
      <c r="L378" s="241"/>
      <c r="M378" s="242"/>
      <c r="N378" s="243"/>
      <c r="O378" s="243"/>
      <c r="P378" s="243"/>
      <c r="Q378" s="243"/>
      <c r="R378" s="243"/>
      <c r="S378" s="243"/>
      <c r="T378" s="244"/>
      <c r="U378" s="13"/>
      <c r="V378" s="13"/>
      <c r="W378" s="13"/>
      <c r="X378" s="13"/>
      <c r="Y378" s="13"/>
      <c r="Z378" s="13"/>
      <c r="AA378" s="13"/>
      <c r="AB378" s="13"/>
      <c r="AC378" s="13"/>
      <c r="AD378" s="13"/>
      <c r="AE378" s="13"/>
      <c r="AT378" s="245" t="s">
        <v>262</v>
      </c>
      <c r="AU378" s="245" t="s">
        <v>78</v>
      </c>
      <c r="AV378" s="13" t="s">
        <v>76</v>
      </c>
      <c r="AW378" s="13" t="s">
        <v>31</v>
      </c>
      <c r="AX378" s="13" t="s">
        <v>69</v>
      </c>
      <c r="AY378" s="245" t="s">
        <v>252</v>
      </c>
    </row>
    <row r="379" s="13" customFormat="1">
      <c r="A379" s="13"/>
      <c r="B379" s="235"/>
      <c r="C379" s="236"/>
      <c r="D379" s="237" t="s">
        <v>262</v>
      </c>
      <c r="E379" s="238" t="s">
        <v>19</v>
      </c>
      <c r="F379" s="239" t="s">
        <v>1919</v>
      </c>
      <c r="G379" s="236"/>
      <c r="H379" s="238" t="s">
        <v>19</v>
      </c>
      <c r="I379" s="240"/>
      <c r="J379" s="236"/>
      <c r="K379" s="236"/>
      <c r="L379" s="241"/>
      <c r="M379" s="242"/>
      <c r="N379" s="243"/>
      <c r="O379" s="243"/>
      <c r="P379" s="243"/>
      <c r="Q379" s="243"/>
      <c r="R379" s="243"/>
      <c r="S379" s="243"/>
      <c r="T379" s="244"/>
      <c r="U379" s="13"/>
      <c r="V379" s="13"/>
      <c r="W379" s="13"/>
      <c r="X379" s="13"/>
      <c r="Y379" s="13"/>
      <c r="Z379" s="13"/>
      <c r="AA379" s="13"/>
      <c r="AB379" s="13"/>
      <c r="AC379" s="13"/>
      <c r="AD379" s="13"/>
      <c r="AE379" s="13"/>
      <c r="AT379" s="245" t="s">
        <v>262</v>
      </c>
      <c r="AU379" s="245" t="s">
        <v>78</v>
      </c>
      <c r="AV379" s="13" t="s">
        <v>76</v>
      </c>
      <c r="AW379" s="13" t="s">
        <v>31</v>
      </c>
      <c r="AX379" s="13" t="s">
        <v>69</v>
      </c>
      <c r="AY379" s="245" t="s">
        <v>252</v>
      </c>
    </row>
    <row r="380" s="14" customFormat="1">
      <c r="A380" s="14"/>
      <c r="B380" s="246"/>
      <c r="C380" s="247"/>
      <c r="D380" s="237" t="s">
        <v>262</v>
      </c>
      <c r="E380" s="248" t="s">
        <v>19</v>
      </c>
      <c r="F380" s="249" t="s">
        <v>1920</v>
      </c>
      <c r="G380" s="247"/>
      <c r="H380" s="250">
        <v>0.40000000000000002</v>
      </c>
      <c r="I380" s="251"/>
      <c r="J380" s="247"/>
      <c r="K380" s="247"/>
      <c r="L380" s="252"/>
      <c r="M380" s="253"/>
      <c r="N380" s="254"/>
      <c r="O380" s="254"/>
      <c r="P380" s="254"/>
      <c r="Q380" s="254"/>
      <c r="R380" s="254"/>
      <c r="S380" s="254"/>
      <c r="T380" s="255"/>
      <c r="U380" s="14"/>
      <c r="V380" s="14"/>
      <c r="W380" s="14"/>
      <c r="X380" s="14"/>
      <c r="Y380" s="14"/>
      <c r="Z380" s="14"/>
      <c r="AA380" s="14"/>
      <c r="AB380" s="14"/>
      <c r="AC380" s="14"/>
      <c r="AD380" s="14"/>
      <c r="AE380" s="14"/>
      <c r="AT380" s="256" t="s">
        <v>262</v>
      </c>
      <c r="AU380" s="256" t="s">
        <v>78</v>
      </c>
      <c r="AV380" s="14" t="s">
        <v>78</v>
      </c>
      <c r="AW380" s="14" t="s">
        <v>31</v>
      </c>
      <c r="AX380" s="14" t="s">
        <v>76</v>
      </c>
      <c r="AY380" s="256" t="s">
        <v>252</v>
      </c>
    </row>
    <row r="381" s="2" customFormat="1" ht="33" customHeight="1">
      <c r="A381" s="40"/>
      <c r="B381" s="41"/>
      <c r="C381" s="217" t="s">
        <v>586</v>
      </c>
      <c r="D381" s="217" t="s">
        <v>254</v>
      </c>
      <c r="E381" s="218" t="s">
        <v>1921</v>
      </c>
      <c r="F381" s="219" t="s">
        <v>1922</v>
      </c>
      <c r="G381" s="220" t="s">
        <v>187</v>
      </c>
      <c r="H381" s="221">
        <v>3.0600000000000001</v>
      </c>
      <c r="I381" s="222"/>
      <c r="J381" s="223">
        <f>ROUND(I381*H381,2)</f>
        <v>0</v>
      </c>
      <c r="K381" s="219" t="s">
        <v>257</v>
      </c>
      <c r="L381" s="46"/>
      <c r="M381" s="224" t="s">
        <v>19</v>
      </c>
      <c r="N381" s="225" t="s">
        <v>40</v>
      </c>
      <c r="O381" s="86"/>
      <c r="P381" s="226">
        <f>O381*H381</f>
        <v>0</v>
      </c>
      <c r="Q381" s="226">
        <v>0.074260000000000007</v>
      </c>
      <c r="R381" s="226">
        <f>Q381*H381</f>
        <v>0.22723560000000004</v>
      </c>
      <c r="S381" s="226">
        <v>0</v>
      </c>
      <c r="T381" s="227">
        <f>S381*H381</f>
        <v>0</v>
      </c>
      <c r="U381" s="40"/>
      <c r="V381" s="40"/>
      <c r="W381" s="40"/>
      <c r="X381" s="40"/>
      <c r="Y381" s="40"/>
      <c r="Z381" s="40"/>
      <c r="AA381" s="40"/>
      <c r="AB381" s="40"/>
      <c r="AC381" s="40"/>
      <c r="AD381" s="40"/>
      <c r="AE381" s="40"/>
      <c r="AR381" s="228" t="s">
        <v>258</v>
      </c>
      <c r="AT381" s="228" t="s">
        <v>254</v>
      </c>
      <c r="AU381" s="228" t="s">
        <v>78</v>
      </c>
      <c r="AY381" s="19" t="s">
        <v>252</v>
      </c>
      <c r="BE381" s="229">
        <f>IF(N381="základní",J381,0)</f>
        <v>0</v>
      </c>
      <c r="BF381" s="229">
        <f>IF(N381="snížená",J381,0)</f>
        <v>0</v>
      </c>
      <c r="BG381" s="229">
        <f>IF(N381="zákl. přenesená",J381,0)</f>
        <v>0</v>
      </c>
      <c r="BH381" s="229">
        <f>IF(N381="sníž. přenesená",J381,0)</f>
        <v>0</v>
      </c>
      <c r="BI381" s="229">
        <f>IF(N381="nulová",J381,0)</f>
        <v>0</v>
      </c>
      <c r="BJ381" s="19" t="s">
        <v>76</v>
      </c>
      <c r="BK381" s="229">
        <f>ROUND(I381*H381,2)</f>
        <v>0</v>
      </c>
      <c r="BL381" s="19" t="s">
        <v>258</v>
      </c>
      <c r="BM381" s="228" t="s">
        <v>1923</v>
      </c>
    </row>
    <row r="382" s="2" customFormat="1">
      <c r="A382" s="40"/>
      <c r="B382" s="41"/>
      <c r="C382" s="42"/>
      <c r="D382" s="230" t="s">
        <v>260</v>
      </c>
      <c r="E382" s="42"/>
      <c r="F382" s="231" t="s">
        <v>1924</v>
      </c>
      <c r="G382" s="42"/>
      <c r="H382" s="42"/>
      <c r="I382" s="232"/>
      <c r="J382" s="42"/>
      <c r="K382" s="42"/>
      <c r="L382" s="46"/>
      <c r="M382" s="233"/>
      <c r="N382" s="234"/>
      <c r="O382" s="86"/>
      <c r="P382" s="86"/>
      <c r="Q382" s="86"/>
      <c r="R382" s="86"/>
      <c r="S382" s="86"/>
      <c r="T382" s="87"/>
      <c r="U382" s="40"/>
      <c r="V382" s="40"/>
      <c r="W382" s="40"/>
      <c r="X382" s="40"/>
      <c r="Y382" s="40"/>
      <c r="Z382" s="40"/>
      <c r="AA382" s="40"/>
      <c r="AB382" s="40"/>
      <c r="AC382" s="40"/>
      <c r="AD382" s="40"/>
      <c r="AE382" s="40"/>
      <c r="AT382" s="19" t="s">
        <v>260</v>
      </c>
      <c r="AU382" s="19" t="s">
        <v>78</v>
      </c>
    </row>
    <row r="383" s="13" customFormat="1">
      <c r="A383" s="13"/>
      <c r="B383" s="235"/>
      <c r="C383" s="236"/>
      <c r="D383" s="237" t="s">
        <v>262</v>
      </c>
      <c r="E383" s="238" t="s">
        <v>19</v>
      </c>
      <c r="F383" s="239" t="s">
        <v>1925</v>
      </c>
      <c r="G383" s="236"/>
      <c r="H383" s="238" t="s">
        <v>19</v>
      </c>
      <c r="I383" s="240"/>
      <c r="J383" s="236"/>
      <c r="K383" s="236"/>
      <c r="L383" s="241"/>
      <c r="M383" s="242"/>
      <c r="N383" s="243"/>
      <c r="O383" s="243"/>
      <c r="P383" s="243"/>
      <c r="Q383" s="243"/>
      <c r="R383" s="243"/>
      <c r="S383" s="243"/>
      <c r="T383" s="244"/>
      <c r="U383" s="13"/>
      <c r="V383" s="13"/>
      <c r="W383" s="13"/>
      <c r="X383" s="13"/>
      <c r="Y383" s="13"/>
      <c r="Z383" s="13"/>
      <c r="AA383" s="13"/>
      <c r="AB383" s="13"/>
      <c r="AC383" s="13"/>
      <c r="AD383" s="13"/>
      <c r="AE383" s="13"/>
      <c r="AT383" s="245" t="s">
        <v>262</v>
      </c>
      <c r="AU383" s="245" t="s">
        <v>78</v>
      </c>
      <c r="AV383" s="13" t="s">
        <v>76</v>
      </c>
      <c r="AW383" s="13" t="s">
        <v>31</v>
      </c>
      <c r="AX383" s="13" t="s">
        <v>69</v>
      </c>
      <c r="AY383" s="245" t="s">
        <v>252</v>
      </c>
    </row>
    <row r="384" s="14" customFormat="1">
      <c r="A384" s="14"/>
      <c r="B384" s="246"/>
      <c r="C384" s="247"/>
      <c r="D384" s="237" t="s">
        <v>262</v>
      </c>
      <c r="E384" s="248" t="s">
        <v>19</v>
      </c>
      <c r="F384" s="249" t="s">
        <v>1926</v>
      </c>
      <c r="G384" s="247"/>
      <c r="H384" s="250">
        <v>2.52</v>
      </c>
      <c r="I384" s="251"/>
      <c r="J384" s="247"/>
      <c r="K384" s="247"/>
      <c r="L384" s="252"/>
      <c r="M384" s="253"/>
      <c r="N384" s="254"/>
      <c r="O384" s="254"/>
      <c r="P384" s="254"/>
      <c r="Q384" s="254"/>
      <c r="R384" s="254"/>
      <c r="S384" s="254"/>
      <c r="T384" s="255"/>
      <c r="U384" s="14"/>
      <c r="V384" s="14"/>
      <c r="W384" s="14"/>
      <c r="X384" s="14"/>
      <c r="Y384" s="14"/>
      <c r="Z384" s="14"/>
      <c r="AA384" s="14"/>
      <c r="AB384" s="14"/>
      <c r="AC384" s="14"/>
      <c r="AD384" s="14"/>
      <c r="AE384" s="14"/>
      <c r="AT384" s="256" t="s">
        <v>262</v>
      </c>
      <c r="AU384" s="256" t="s">
        <v>78</v>
      </c>
      <c r="AV384" s="14" t="s">
        <v>78</v>
      </c>
      <c r="AW384" s="14" t="s">
        <v>31</v>
      </c>
      <c r="AX384" s="14" t="s">
        <v>69</v>
      </c>
      <c r="AY384" s="256" t="s">
        <v>252</v>
      </c>
    </row>
    <row r="385" s="14" customFormat="1">
      <c r="A385" s="14"/>
      <c r="B385" s="246"/>
      <c r="C385" s="247"/>
      <c r="D385" s="237" t="s">
        <v>262</v>
      </c>
      <c r="E385" s="248" t="s">
        <v>19</v>
      </c>
      <c r="F385" s="249" t="s">
        <v>1927</v>
      </c>
      <c r="G385" s="247"/>
      <c r="H385" s="250">
        <v>0.54000000000000004</v>
      </c>
      <c r="I385" s="251"/>
      <c r="J385" s="247"/>
      <c r="K385" s="247"/>
      <c r="L385" s="252"/>
      <c r="M385" s="253"/>
      <c r="N385" s="254"/>
      <c r="O385" s="254"/>
      <c r="P385" s="254"/>
      <c r="Q385" s="254"/>
      <c r="R385" s="254"/>
      <c r="S385" s="254"/>
      <c r="T385" s="255"/>
      <c r="U385" s="14"/>
      <c r="V385" s="14"/>
      <c r="W385" s="14"/>
      <c r="X385" s="14"/>
      <c r="Y385" s="14"/>
      <c r="Z385" s="14"/>
      <c r="AA385" s="14"/>
      <c r="AB385" s="14"/>
      <c r="AC385" s="14"/>
      <c r="AD385" s="14"/>
      <c r="AE385" s="14"/>
      <c r="AT385" s="256" t="s">
        <v>262</v>
      </c>
      <c r="AU385" s="256" t="s">
        <v>78</v>
      </c>
      <c r="AV385" s="14" t="s">
        <v>78</v>
      </c>
      <c r="AW385" s="14" t="s">
        <v>31</v>
      </c>
      <c r="AX385" s="14" t="s">
        <v>69</v>
      </c>
      <c r="AY385" s="256" t="s">
        <v>252</v>
      </c>
    </row>
    <row r="386" s="15" customFormat="1">
      <c r="A386" s="15"/>
      <c r="B386" s="257"/>
      <c r="C386" s="258"/>
      <c r="D386" s="237" t="s">
        <v>262</v>
      </c>
      <c r="E386" s="259" t="s">
        <v>19</v>
      </c>
      <c r="F386" s="260" t="s">
        <v>265</v>
      </c>
      <c r="G386" s="258"/>
      <c r="H386" s="261">
        <v>3.0600000000000001</v>
      </c>
      <c r="I386" s="262"/>
      <c r="J386" s="258"/>
      <c r="K386" s="258"/>
      <c r="L386" s="263"/>
      <c r="M386" s="264"/>
      <c r="N386" s="265"/>
      <c r="O386" s="265"/>
      <c r="P386" s="265"/>
      <c r="Q386" s="265"/>
      <c r="R386" s="265"/>
      <c r="S386" s="265"/>
      <c r="T386" s="266"/>
      <c r="U386" s="15"/>
      <c r="V386" s="15"/>
      <c r="W386" s="15"/>
      <c r="X386" s="15"/>
      <c r="Y386" s="15"/>
      <c r="Z386" s="15"/>
      <c r="AA386" s="15"/>
      <c r="AB386" s="15"/>
      <c r="AC386" s="15"/>
      <c r="AD386" s="15"/>
      <c r="AE386" s="15"/>
      <c r="AT386" s="267" t="s">
        <v>262</v>
      </c>
      <c r="AU386" s="267" t="s">
        <v>78</v>
      </c>
      <c r="AV386" s="15" t="s">
        <v>258</v>
      </c>
      <c r="AW386" s="15" t="s">
        <v>31</v>
      </c>
      <c r="AX386" s="15" t="s">
        <v>76</v>
      </c>
      <c r="AY386" s="267" t="s">
        <v>252</v>
      </c>
    </row>
    <row r="387" s="2" customFormat="1" ht="33" customHeight="1">
      <c r="A387" s="40"/>
      <c r="B387" s="41"/>
      <c r="C387" s="217" t="s">
        <v>590</v>
      </c>
      <c r="D387" s="217" t="s">
        <v>254</v>
      </c>
      <c r="E387" s="218" t="s">
        <v>510</v>
      </c>
      <c r="F387" s="219" t="s">
        <v>511</v>
      </c>
      <c r="G387" s="220" t="s">
        <v>280</v>
      </c>
      <c r="H387" s="221">
        <v>0.31740000000000002</v>
      </c>
      <c r="I387" s="222"/>
      <c r="J387" s="223">
        <f>ROUND(I387*H387,2)</f>
        <v>0</v>
      </c>
      <c r="K387" s="219" t="s">
        <v>257</v>
      </c>
      <c r="L387" s="46"/>
      <c r="M387" s="224" t="s">
        <v>19</v>
      </c>
      <c r="N387" s="225" t="s">
        <v>40</v>
      </c>
      <c r="O387" s="86"/>
      <c r="P387" s="226">
        <f>O387*H387</f>
        <v>0</v>
      </c>
      <c r="Q387" s="226">
        <v>2.5018699999999998</v>
      </c>
      <c r="R387" s="226">
        <f>Q387*H387</f>
        <v>0.79409353799999993</v>
      </c>
      <c r="S387" s="226">
        <v>0</v>
      </c>
      <c r="T387" s="227">
        <f>S387*H387</f>
        <v>0</v>
      </c>
      <c r="U387" s="40"/>
      <c r="V387" s="40"/>
      <c r="W387" s="40"/>
      <c r="X387" s="40"/>
      <c r="Y387" s="40"/>
      <c r="Z387" s="40"/>
      <c r="AA387" s="40"/>
      <c r="AB387" s="40"/>
      <c r="AC387" s="40"/>
      <c r="AD387" s="40"/>
      <c r="AE387" s="40"/>
      <c r="AR387" s="228" t="s">
        <v>258</v>
      </c>
      <c r="AT387" s="228" t="s">
        <v>254</v>
      </c>
      <c r="AU387" s="228" t="s">
        <v>78</v>
      </c>
      <c r="AY387" s="19" t="s">
        <v>252</v>
      </c>
      <c r="BE387" s="229">
        <f>IF(N387="základní",J387,0)</f>
        <v>0</v>
      </c>
      <c r="BF387" s="229">
        <f>IF(N387="snížená",J387,0)</f>
        <v>0</v>
      </c>
      <c r="BG387" s="229">
        <f>IF(N387="zákl. přenesená",J387,0)</f>
        <v>0</v>
      </c>
      <c r="BH387" s="229">
        <f>IF(N387="sníž. přenesená",J387,0)</f>
        <v>0</v>
      </c>
      <c r="BI387" s="229">
        <f>IF(N387="nulová",J387,0)</f>
        <v>0</v>
      </c>
      <c r="BJ387" s="19" t="s">
        <v>76</v>
      </c>
      <c r="BK387" s="229">
        <f>ROUND(I387*H387,2)</f>
        <v>0</v>
      </c>
      <c r="BL387" s="19" t="s">
        <v>258</v>
      </c>
      <c r="BM387" s="228" t="s">
        <v>1928</v>
      </c>
    </row>
    <row r="388" s="2" customFormat="1">
      <c r="A388" s="40"/>
      <c r="B388" s="41"/>
      <c r="C388" s="42"/>
      <c r="D388" s="230" t="s">
        <v>260</v>
      </c>
      <c r="E388" s="42"/>
      <c r="F388" s="231" t="s">
        <v>513</v>
      </c>
      <c r="G388" s="42"/>
      <c r="H388" s="42"/>
      <c r="I388" s="232"/>
      <c r="J388" s="42"/>
      <c r="K388" s="42"/>
      <c r="L388" s="46"/>
      <c r="M388" s="233"/>
      <c r="N388" s="234"/>
      <c r="O388" s="86"/>
      <c r="P388" s="86"/>
      <c r="Q388" s="86"/>
      <c r="R388" s="86"/>
      <c r="S388" s="86"/>
      <c r="T388" s="87"/>
      <c r="U388" s="40"/>
      <c r="V388" s="40"/>
      <c r="W388" s="40"/>
      <c r="X388" s="40"/>
      <c r="Y388" s="40"/>
      <c r="Z388" s="40"/>
      <c r="AA388" s="40"/>
      <c r="AB388" s="40"/>
      <c r="AC388" s="40"/>
      <c r="AD388" s="40"/>
      <c r="AE388" s="40"/>
      <c r="AT388" s="19" t="s">
        <v>260</v>
      </c>
      <c r="AU388" s="19" t="s">
        <v>78</v>
      </c>
    </row>
    <row r="389" s="13" customFormat="1">
      <c r="A389" s="13"/>
      <c r="B389" s="235"/>
      <c r="C389" s="236"/>
      <c r="D389" s="237" t="s">
        <v>262</v>
      </c>
      <c r="E389" s="238" t="s">
        <v>19</v>
      </c>
      <c r="F389" s="239" t="s">
        <v>1929</v>
      </c>
      <c r="G389" s="236"/>
      <c r="H389" s="238" t="s">
        <v>19</v>
      </c>
      <c r="I389" s="240"/>
      <c r="J389" s="236"/>
      <c r="K389" s="236"/>
      <c r="L389" s="241"/>
      <c r="M389" s="242"/>
      <c r="N389" s="243"/>
      <c r="O389" s="243"/>
      <c r="P389" s="243"/>
      <c r="Q389" s="243"/>
      <c r="R389" s="243"/>
      <c r="S389" s="243"/>
      <c r="T389" s="244"/>
      <c r="U389" s="13"/>
      <c r="V389" s="13"/>
      <c r="W389" s="13"/>
      <c r="X389" s="13"/>
      <c r="Y389" s="13"/>
      <c r="Z389" s="13"/>
      <c r="AA389" s="13"/>
      <c r="AB389" s="13"/>
      <c r="AC389" s="13"/>
      <c r="AD389" s="13"/>
      <c r="AE389" s="13"/>
      <c r="AT389" s="245" t="s">
        <v>262</v>
      </c>
      <c r="AU389" s="245" t="s">
        <v>78</v>
      </c>
      <c r="AV389" s="13" t="s">
        <v>76</v>
      </c>
      <c r="AW389" s="13" t="s">
        <v>31</v>
      </c>
      <c r="AX389" s="13" t="s">
        <v>69</v>
      </c>
      <c r="AY389" s="245" t="s">
        <v>252</v>
      </c>
    </row>
    <row r="390" s="14" customFormat="1">
      <c r="A390" s="14"/>
      <c r="B390" s="246"/>
      <c r="C390" s="247"/>
      <c r="D390" s="237" t="s">
        <v>262</v>
      </c>
      <c r="E390" s="248" t="s">
        <v>19</v>
      </c>
      <c r="F390" s="249" t="s">
        <v>1930</v>
      </c>
      <c r="G390" s="247"/>
      <c r="H390" s="250">
        <v>0.31740000000000002</v>
      </c>
      <c r="I390" s="251"/>
      <c r="J390" s="247"/>
      <c r="K390" s="247"/>
      <c r="L390" s="252"/>
      <c r="M390" s="253"/>
      <c r="N390" s="254"/>
      <c r="O390" s="254"/>
      <c r="P390" s="254"/>
      <c r="Q390" s="254"/>
      <c r="R390" s="254"/>
      <c r="S390" s="254"/>
      <c r="T390" s="255"/>
      <c r="U390" s="14"/>
      <c r="V390" s="14"/>
      <c r="W390" s="14"/>
      <c r="X390" s="14"/>
      <c r="Y390" s="14"/>
      <c r="Z390" s="14"/>
      <c r="AA390" s="14"/>
      <c r="AB390" s="14"/>
      <c r="AC390" s="14"/>
      <c r="AD390" s="14"/>
      <c r="AE390" s="14"/>
      <c r="AT390" s="256" t="s">
        <v>262</v>
      </c>
      <c r="AU390" s="256" t="s">
        <v>78</v>
      </c>
      <c r="AV390" s="14" t="s">
        <v>78</v>
      </c>
      <c r="AW390" s="14" t="s">
        <v>31</v>
      </c>
      <c r="AX390" s="14" t="s">
        <v>76</v>
      </c>
      <c r="AY390" s="256" t="s">
        <v>252</v>
      </c>
    </row>
    <row r="391" s="2" customFormat="1" ht="44.25" customHeight="1">
      <c r="A391" s="40"/>
      <c r="B391" s="41"/>
      <c r="C391" s="217" t="s">
        <v>596</v>
      </c>
      <c r="D391" s="217" t="s">
        <v>254</v>
      </c>
      <c r="E391" s="218" t="s">
        <v>518</v>
      </c>
      <c r="F391" s="219" t="s">
        <v>519</v>
      </c>
      <c r="G391" s="220" t="s">
        <v>280</v>
      </c>
      <c r="H391" s="221">
        <v>0.317</v>
      </c>
      <c r="I391" s="222"/>
      <c r="J391" s="223">
        <f>ROUND(I391*H391,2)</f>
        <v>0</v>
      </c>
      <c r="K391" s="219" t="s">
        <v>257</v>
      </c>
      <c r="L391" s="46"/>
      <c r="M391" s="224" t="s">
        <v>19</v>
      </c>
      <c r="N391" s="225" t="s">
        <v>40</v>
      </c>
      <c r="O391" s="86"/>
      <c r="P391" s="226">
        <f>O391*H391</f>
        <v>0</v>
      </c>
      <c r="Q391" s="226">
        <v>0</v>
      </c>
      <c r="R391" s="226">
        <f>Q391*H391</f>
        <v>0</v>
      </c>
      <c r="S391" s="226">
        <v>0</v>
      </c>
      <c r="T391" s="227">
        <f>S391*H391</f>
        <v>0</v>
      </c>
      <c r="U391" s="40"/>
      <c r="V391" s="40"/>
      <c r="W391" s="40"/>
      <c r="X391" s="40"/>
      <c r="Y391" s="40"/>
      <c r="Z391" s="40"/>
      <c r="AA391" s="40"/>
      <c r="AB391" s="40"/>
      <c r="AC391" s="40"/>
      <c r="AD391" s="40"/>
      <c r="AE391" s="40"/>
      <c r="AR391" s="228" t="s">
        <v>258</v>
      </c>
      <c r="AT391" s="228" t="s">
        <v>254</v>
      </c>
      <c r="AU391" s="228" t="s">
        <v>78</v>
      </c>
      <c r="AY391" s="19" t="s">
        <v>252</v>
      </c>
      <c r="BE391" s="229">
        <f>IF(N391="základní",J391,0)</f>
        <v>0</v>
      </c>
      <c r="BF391" s="229">
        <f>IF(N391="snížená",J391,0)</f>
        <v>0</v>
      </c>
      <c r="BG391" s="229">
        <f>IF(N391="zákl. přenesená",J391,0)</f>
        <v>0</v>
      </c>
      <c r="BH391" s="229">
        <f>IF(N391="sníž. přenesená",J391,0)</f>
        <v>0</v>
      </c>
      <c r="BI391" s="229">
        <f>IF(N391="nulová",J391,0)</f>
        <v>0</v>
      </c>
      <c r="BJ391" s="19" t="s">
        <v>76</v>
      </c>
      <c r="BK391" s="229">
        <f>ROUND(I391*H391,2)</f>
        <v>0</v>
      </c>
      <c r="BL391" s="19" t="s">
        <v>258</v>
      </c>
      <c r="BM391" s="228" t="s">
        <v>1931</v>
      </c>
    </row>
    <row r="392" s="2" customFormat="1">
      <c r="A392" s="40"/>
      <c r="B392" s="41"/>
      <c r="C392" s="42"/>
      <c r="D392" s="230" t="s">
        <v>260</v>
      </c>
      <c r="E392" s="42"/>
      <c r="F392" s="231" t="s">
        <v>521</v>
      </c>
      <c r="G392" s="42"/>
      <c r="H392" s="42"/>
      <c r="I392" s="232"/>
      <c r="J392" s="42"/>
      <c r="K392" s="42"/>
      <c r="L392" s="46"/>
      <c r="M392" s="233"/>
      <c r="N392" s="234"/>
      <c r="O392" s="86"/>
      <c r="P392" s="86"/>
      <c r="Q392" s="86"/>
      <c r="R392" s="86"/>
      <c r="S392" s="86"/>
      <c r="T392" s="87"/>
      <c r="U392" s="40"/>
      <c r="V392" s="40"/>
      <c r="W392" s="40"/>
      <c r="X392" s="40"/>
      <c r="Y392" s="40"/>
      <c r="Z392" s="40"/>
      <c r="AA392" s="40"/>
      <c r="AB392" s="40"/>
      <c r="AC392" s="40"/>
      <c r="AD392" s="40"/>
      <c r="AE392" s="40"/>
      <c r="AT392" s="19" t="s">
        <v>260</v>
      </c>
      <c r="AU392" s="19" t="s">
        <v>78</v>
      </c>
    </row>
    <row r="393" s="2" customFormat="1" ht="24.15" customHeight="1">
      <c r="A393" s="40"/>
      <c r="B393" s="41"/>
      <c r="C393" s="217" t="s">
        <v>603</v>
      </c>
      <c r="D393" s="217" t="s">
        <v>254</v>
      </c>
      <c r="E393" s="218" t="s">
        <v>534</v>
      </c>
      <c r="F393" s="219" t="s">
        <v>535</v>
      </c>
      <c r="G393" s="220" t="s">
        <v>187</v>
      </c>
      <c r="H393" s="221">
        <v>4.6669999999999998</v>
      </c>
      <c r="I393" s="222"/>
      <c r="J393" s="223">
        <f>ROUND(I393*H393,2)</f>
        <v>0</v>
      </c>
      <c r="K393" s="219" t="s">
        <v>257</v>
      </c>
      <c r="L393" s="46"/>
      <c r="M393" s="224" t="s">
        <v>19</v>
      </c>
      <c r="N393" s="225" t="s">
        <v>40</v>
      </c>
      <c r="O393" s="86"/>
      <c r="P393" s="226">
        <f>O393*H393</f>
        <v>0</v>
      </c>
      <c r="Q393" s="226">
        <v>0.00056999999999999998</v>
      </c>
      <c r="R393" s="226">
        <f>Q393*H393</f>
        <v>0.0026601899999999998</v>
      </c>
      <c r="S393" s="226">
        <v>0</v>
      </c>
      <c r="T393" s="227">
        <f>S393*H393</f>
        <v>0</v>
      </c>
      <c r="U393" s="40"/>
      <c r="V393" s="40"/>
      <c r="W393" s="40"/>
      <c r="X393" s="40"/>
      <c r="Y393" s="40"/>
      <c r="Z393" s="40"/>
      <c r="AA393" s="40"/>
      <c r="AB393" s="40"/>
      <c r="AC393" s="40"/>
      <c r="AD393" s="40"/>
      <c r="AE393" s="40"/>
      <c r="AR393" s="228" t="s">
        <v>258</v>
      </c>
      <c r="AT393" s="228" t="s">
        <v>254</v>
      </c>
      <c r="AU393" s="228" t="s">
        <v>78</v>
      </c>
      <c r="AY393" s="19" t="s">
        <v>252</v>
      </c>
      <c r="BE393" s="229">
        <f>IF(N393="základní",J393,0)</f>
        <v>0</v>
      </c>
      <c r="BF393" s="229">
        <f>IF(N393="snížená",J393,0)</f>
        <v>0</v>
      </c>
      <c r="BG393" s="229">
        <f>IF(N393="zákl. přenesená",J393,0)</f>
        <v>0</v>
      </c>
      <c r="BH393" s="229">
        <f>IF(N393="sníž. přenesená",J393,0)</f>
        <v>0</v>
      </c>
      <c r="BI393" s="229">
        <f>IF(N393="nulová",J393,0)</f>
        <v>0</v>
      </c>
      <c r="BJ393" s="19" t="s">
        <v>76</v>
      </c>
      <c r="BK393" s="229">
        <f>ROUND(I393*H393,2)</f>
        <v>0</v>
      </c>
      <c r="BL393" s="19" t="s">
        <v>258</v>
      </c>
      <c r="BM393" s="228" t="s">
        <v>1932</v>
      </c>
    </row>
    <row r="394" s="2" customFormat="1">
      <c r="A394" s="40"/>
      <c r="B394" s="41"/>
      <c r="C394" s="42"/>
      <c r="D394" s="230" t="s">
        <v>260</v>
      </c>
      <c r="E394" s="42"/>
      <c r="F394" s="231" t="s">
        <v>537</v>
      </c>
      <c r="G394" s="42"/>
      <c r="H394" s="42"/>
      <c r="I394" s="232"/>
      <c r="J394" s="42"/>
      <c r="K394" s="42"/>
      <c r="L394" s="46"/>
      <c r="M394" s="233"/>
      <c r="N394" s="234"/>
      <c r="O394" s="86"/>
      <c r="P394" s="86"/>
      <c r="Q394" s="86"/>
      <c r="R394" s="86"/>
      <c r="S394" s="86"/>
      <c r="T394" s="87"/>
      <c r="U394" s="40"/>
      <c r="V394" s="40"/>
      <c r="W394" s="40"/>
      <c r="X394" s="40"/>
      <c r="Y394" s="40"/>
      <c r="Z394" s="40"/>
      <c r="AA394" s="40"/>
      <c r="AB394" s="40"/>
      <c r="AC394" s="40"/>
      <c r="AD394" s="40"/>
      <c r="AE394" s="40"/>
      <c r="AT394" s="19" t="s">
        <v>260</v>
      </c>
      <c r="AU394" s="19" t="s">
        <v>78</v>
      </c>
    </row>
    <row r="395" s="13" customFormat="1">
      <c r="A395" s="13"/>
      <c r="B395" s="235"/>
      <c r="C395" s="236"/>
      <c r="D395" s="237" t="s">
        <v>262</v>
      </c>
      <c r="E395" s="238" t="s">
        <v>19</v>
      </c>
      <c r="F395" s="239" t="s">
        <v>538</v>
      </c>
      <c r="G395" s="236"/>
      <c r="H395" s="238" t="s">
        <v>19</v>
      </c>
      <c r="I395" s="240"/>
      <c r="J395" s="236"/>
      <c r="K395" s="236"/>
      <c r="L395" s="241"/>
      <c r="M395" s="242"/>
      <c r="N395" s="243"/>
      <c r="O395" s="243"/>
      <c r="P395" s="243"/>
      <c r="Q395" s="243"/>
      <c r="R395" s="243"/>
      <c r="S395" s="243"/>
      <c r="T395" s="244"/>
      <c r="U395" s="13"/>
      <c r="V395" s="13"/>
      <c r="W395" s="13"/>
      <c r="X395" s="13"/>
      <c r="Y395" s="13"/>
      <c r="Z395" s="13"/>
      <c r="AA395" s="13"/>
      <c r="AB395" s="13"/>
      <c r="AC395" s="13"/>
      <c r="AD395" s="13"/>
      <c r="AE395" s="13"/>
      <c r="AT395" s="245" t="s">
        <v>262</v>
      </c>
      <c r="AU395" s="245" t="s">
        <v>78</v>
      </c>
      <c r="AV395" s="13" t="s">
        <v>76</v>
      </c>
      <c r="AW395" s="13" t="s">
        <v>31</v>
      </c>
      <c r="AX395" s="13" t="s">
        <v>69</v>
      </c>
      <c r="AY395" s="245" t="s">
        <v>252</v>
      </c>
    </row>
    <row r="396" s="13" customFormat="1">
      <c r="A396" s="13"/>
      <c r="B396" s="235"/>
      <c r="C396" s="236"/>
      <c r="D396" s="237" t="s">
        <v>262</v>
      </c>
      <c r="E396" s="238" t="s">
        <v>19</v>
      </c>
      <c r="F396" s="239" t="s">
        <v>1929</v>
      </c>
      <c r="G396" s="236"/>
      <c r="H396" s="238" t="s">
        <v>19</v>
      </c>
      <c r="I396" s="240"/>
      <c r="J396" s="236"/>
      <c r="K396" s="236"/>
      <c r="L396" s="241"/>
      <c r="M396" s="242"/>
      <c r="N396" s="243"/>
      <c r="O396" s="243"/>
      <c r="P396" s="243"/>
      <c r="Q396" s="243"/>
      <c r="R396" s="243"/>
      <c r="S396" s="243"/>
      <c r="T396" s="244"/>
      <c r="U396" s="13"/>
      <c r="V396" s="13"/>
      <c r="W396" s="13"/>
      <c r="X396" s="13"/>
      <c r="Y396" s="13"/>
      <c r="Z396" s="13"/>
      <c r="AA396" s="13"/>
      <c r="AB396" s="13"/>
      <c r="AC396" s="13"/>
      <c r="AD396" s="13"/>
      <c r="AE396" s="13"/>
      <c r="AT396" s="245" t="s">
        <v>262</v>
      </c>
      <c r="AU396" s="245" t="s">
        <v>78</v>
      </c>
      <c r="AV396" s="13" t="s">
        <v>76</v>
      </c>
      <c r="AW396" s="13" t="s">
        <v>31</v>
      </c>
      <c r="AX396" s="13" t="s">
        <v>69</v>
      </c>
      <c r="AY396" s="245" t="s">
        <v>252</v>
      </c>
    </row>
    <row r="397" s="14" customFormat="1">
      <c r="A397" s="14"/>
      <c r="B397" s="246"/>
      <c r="C397" s="247"/>
      <c r="D397" s="237" t="s">
        <v>262</v>
      </c>
      <c r="E397" s="248" t="s">
        <v>19</v>
      </c>
      <c r="F397" s="249" t="s">
        <v>1933</v>
      </c>
      <c r="G397" s="247"/>
      <c r="H397" s="250">
        <v>4.6669999999999998</v>
      </c>
      <c r="I397" s="251"/>
      <c r="J397" s="247"/>
      <c r="K397" s="247"/>
      <c r="L397" s="252"/>
      <c r="M397" s="253"/>
      <c r="N397" s="254"/>
      <c r="O397" s="254"/>
      <c r="P397" s="254"/>
      <c r="Q397" s="254"/>
      <c r="R397" s="254"/>
      <c r="S397" s="254"/>
      <c r="T397" s="255"/>
      <c r="U397" s="14"/>
      <c r="V397" s="14"/>
      <c r="W397" s="14"/>
      <c r="X397" s="14"/>
      <c r="Y397" s="14"/>
      <c r="Z397" s="14"/>
      <c r="AA397" s="14"/>
      <c r="AB397" s="14"/>
      <c r="AC397" s="14"/>
      <c r="AD397" s="14"/>
      <c r="AE397" s="14"/>
      <c r="AT397" s="256" t="s">
        <v>262</v>
      </c>
      <c r="AU397" s="256" t="s">
        <v>78</v>
      </c>
      <c r="AV397" s="14" t="s">
        <v>78</v>
      </c>
      <c r="AW397" s="14" t="s">
        <v>31</v>
      </c>
      <c r="AX397" s="14" t="s">
        <v>69</v>
      </c>
      <c r="AY397" s="256" t="s">
        <v>252</v>
      </c>
    </row>
    <row r="398" s="15" customFormat="1">
      <c r="A398" s="15"/>
      <c r="B398" s="257"/>
      <c r="C398" s="258"/>
      <c r="D398" s="237" t="s">
        <v>262</v>
      </c>
      <c r="E398" s="259" t="s">
        <v>19</v>
      </c>
      <c r="F398" s="260" t="s">
        <v>265</v>
      </c>
      <c r="G398" s="258"/>
      <c r="H398" s="261">
        <v>4.6669999999999998</v>
      </c>
      <c r="I398" s="262"/>
      <c r="J398" s="258"/>
      <c r="K398" s="258"/>
      <c r="L398" s="263"/>
      <c r="M398" s="264"/>
      <c r="N398" s="265"/>
      <c r="O398" s="265"/>
      <c r="P398" s="265"/>
      <c r="Q398" s="265"/>
      <c r="R398" s="265"/>
      <c r="S398" s="265"/>
      <c r="T398" s="266"/>
      <c r="U398" s="15"/>
      <c r="V398" s="15"/>
      <c r="W398" s="15"/>
      <c r="X398" s="15"/>
      <c r="Y398" s="15"/>
      <c r="Z398" s="15"/>
      <c r="AA398" s="15"/>
      <c r="AB398" s="15"/>
      <c r="AC398" s="15"/>
      <c r="AD398" s="15"/>
      <c r="AE398" s="15"/>
      <c r="AT398" s="267" t="s">
        <v>262</v>
      </c>
      <c r="AU398" s="267" t="s">
        <v>78</v>
      </c>
      <c r="AV398" s="15" t="s">
        <v>258</v>
      </c>
      <c r="AW398" s="15" t="s">
        <v>31</v>
      </c>
      <c r="AX398" s="15" t="s">
        <v>76</v>
      </c>
      <c r="AY398" s="267" t="s">
        <v>252</v>
      </c>
    </row>
    <row r="399" s="2" customFormat="1" ht="24.15" customHeight="1">
      <c r="A399" s="40"/>
      <c r="B399" s="41"/>
      <c r="C399" s="217" t="s">
        <v>608</v>
      </c>
      <c r="D399" s="217" t="s">
        <v>254</v>
      </c>
      <c r="E399" s="218" t="s">
        <v>543</v>
      </c>
      <c r="F399" s="219" t="s">
        <v>544</v>
      </c>
      <c r="G399" s="220" t="s">
        <v>187</v>
      </c>
      <c r="H399" s="221">
        <v>2.8719999999999999</v>
      </c>
      <c r="I399" s="222"/>
      <c r="J399" s="223">
        <f>ROUND(I399*H399,2)</f>
        <v>0</v>
      </c>
      <c r="K399" s="219" t="s">
        <v>257</v>
      </c>
      <c r="L399" s="46"/>
      <c r="M399" s="224" t="s">
        <v>19</v>
      </c>
      <c r="N399" s="225" t="s">
        <v>40</v>
      </c>
      <c r="O399" s="86"/>
      <c r="P399" s="226">
        <f>O399*H399</f>
        <v>0</v>
      </c>
      <c r="Q399" s="226">
        <v>0.00012999999999999999</v>
      </c>
      <c r="R399" s="226">
        <f>Q399*H399</f>
        <v>0.00037335999999999994</v>
      </c>
      <c r="S399" s="226">
        <v>0</v>
      </c>
      <c r="T399" s="227">
        <f>S399*H399</f>
        <v>0</v>
      </c>
      <c r="U399" s="40"/>
      <c r="V399" s="40"/>
      <c r="W399" s="40"/>
      <c r="X399" s="40"/>
      <c r="Y399" s="40"/>
      <c r="Z399" s="40"/>
      <c r="AA399" s="40"/>
      <c r="AB399" s="40"/>
      <c r="AC399" s="40"/>
      <c r="AD399" s="40"/>
      <c r="AE399" s="40"/>
      <c r="AR399" s="228" t="s">
        <v>258</v>
      </c>
      <c r="AT399" s="228" t="s">
        <v>254</v>
      </c>
      <c r="AU399" s="228" t="s">
        <v>78</v>
      </c>
      <c r="AY399" s="19" t="s">
        <v>252</v>
      </c>
      <c r="BE399" s="229">
        <f>IF(N399="základní",J399,0)</f>
        <v>0</v>
      </c>
      <c r="BF399" s="229">
        <f>IF(N399="snížená",J399,0)</f>
        <v>0</v>
      </c>
      <c r="BG399" s="229">
        <f>IF(N399="zákl. přenesená",J399,0)</f>
        <v>0</v>
      </c>
      <c r="BH399" s="229">
        <f>IF(N399="sníž. přenesená",J399,0)</f>
        <v>0</v>
      </c>
      <c r="BI399" s="229">
        <f>IF(N399="nulová",J399,0)</f>
        <v>0</v>
      </c>
      <c r="BJ399" s="19" t="s">
        <v>76</v>
      </c>
      <c r="BK399" s="229">
        <f>ROUND(I399*H399,2)</f>
        <v>0</v>
      </c>
      <c r="BL399" s="19" t="s">
        <v>258</v>
      </c>
      <c r="BM399" s="228" t="s">
        <v>1934</v>
      </c>
    </row>
    <row r="400" s="2" customFormat="1">
      <c r="A400" s="40"/>
      <c r="B400" s="41"/>
      <c r="C400" s="42"/>
      <c r="D400" s="230" t="s">
        <v>260</v>
      </c>
      <c r="E400" s="42"/>
      <c r="F400" s="231" t="s">
        <v>546</v>
      </c>
      <c r="G400" s="42"/>
      <c r="H400" s="42"/>
      <c r="I400" s="232"/>
      <c r="J400" s="42"/>
      <c r="K400" s="42"/>
      <c r="L400" s="46"/>
      <c r="M400" s="233"/>
      <c r="N400" s="234"/>
      <c r="O400" s="86"/>
      <c r="P400" s="86"/>
      <c r="Q400" s="86"/>
      <c r="R400" s="86"/>
      <c r="S400" s="86"/>
      <c r="T400" s="87"/>
      <c r="U400" s="40"/>
      <c r="V400" s="40"/>
      <c r="W400" s="40"/>
      <c r="X400" s="40"/>
      <c r="Y400" s="40"/>
      <c r="Z400" s="40"/>
      <c r="AA400" s="40"/>
      <c r="AB400" s="40"/>
      <c r="AC400" s="40"/>
      <c r="AD400" s="40"/>
      <c r="AE400" s="40"/>
      <c r="AT400" s="19" t="s">
        <v>260</v>
      </c>
      <c r="AU400" s="19" t="s">
        <v>78</v>
      </c>
    </row>
    <row r="401" s="13" customFormat="1">
      <c r="A401" s="13"/>
      <c r="B401" s="235"/>
      <c r="C401" s="236"/>
      <c r="D401" s="237" t="s">
        <v>262</v>
      </c>
      <c r="E401" s="238" t="s">
        <v>19</v>
      </c>
      <c r="F401" s="239" t="s">
        <v>1929</v>
      </c>
      <c r="G401" s="236"/>
      <c r="H401" s="238" t="s">
        <v>19</v>
      </c>
      <c r="I401" s="240"/>
      <c r="J401" s="236"/>
      <c r="K401" s="236"/>
      <c r="L401" s="241"/>
      <c r="M401" s="242"/>
      <c r="N401" s="243"/>
      <c r="O401" s="243"/>
      <c r="P401" s="243"/>
      <c r="Q401" s="243"/>
      <c r="R401" s="243"/>
      <c r="S401" s="243"/>
      <c r="T401" s="244"/>
      <c r="U401" s="13"/>
      <c r="V401" s="13"/>
      <c r="W401" s="13"/>
      <c r="X401" s="13"/>
      <c r="Y401" s="13"/>
      <c r="Z401" s="13"/>
      <c r="AA401" s="13"/>
      <c r="AB401" s="13"/>
      <c r="AC401" s="13"/>
      <c r="AD401" s="13"/>
      <c r="AE401" s="13"/>
      <c r="AT401" s="245" t="s">
        <v>262</v>
      </c>
      <c r="AU401" s="245" t="s">
        <v>78</v>
      </c>
      <c r="AV401" s="13" t="s">
        <v>76</v>
      </c>
      <c r="AW401" s="13" t="s">
        <v>31</v>
      </c>
      <c r="AX401" s="13" t="s">
        <v>69</v>
      </c>
      <c r="AY401" s="245" t="s">
        <v>252</v>
      </c>
    </row>
    <row r="402" s="14" customFormat="1">
      <c r="A402" s="14"/>
      <c r="B402" s="246"/>
      <c r="C402" s="247"/>
      <c r="D402" s="237" t="s">
        <v>262</v>
      </c>
      <c r="E402" s="248" t="s">
        <v>19</v>
      </c>
      <c r="F402" s="249" t="s">
        <v>1935</v>
      </c>
      <c r="G402" s="247"/>
      <c r="H402" s="250">
        <v>2.8719999999999999</v>
      </c>
      <c r="I402" s="251"/>
      <c r="J402" s="247"/>
      <c r="K402" s="247"/>
      <c r="L402" s="252"/>
      <c r="M402" s="253"/>
      <c r="N402" s="254"/>
      <c r="O402" s="254"/>
      <c r="P402" s="254"/>
      <c r="Q402" s="254"/>
      <c r="R402" s="254"/>
      <c r="S402" s="254"/>
      <c r="T402" s="255"/>
      <c r="U402" s="14"/>
      <c r="V402" s="14"/>
      <c r="W402" s="14"/>
      <c r="X402" s="14"/>
      <c r="Y402" s="14"/>
      <c r="Z402" s="14"/>
      <c r="AA402" s="14"/>
      <c r="AB402" s="14"/>
      <c r="AC402" s="14"/>
      <c r="AD402" s="14"/>
      <c r="AE402" s="14"/>
      <c r="AT402" s="256" t="s">
        <v>262</v>
      </c>
      <c r="AU402" s="256" t="s">
        <v>78</v>
      </c>
      <c r="AV402" s="14" t="s">
        <v>78</v>
      </c>
      <c r="AW402" s="14" t="s">
        <v>31</v>
      </c>
      <c r="AX402" s="14" t="s">
        <v>76</v>
      </c>
      <c r="AY402" s="256" t="s">
        <v>252</v>
      </c>
    </row>
    <row r="403" s="2" customFormat="1" ht="37.8" customHeight="1">
      <c r="A403" s="40"/>
      <c r="B403" s="41"/>
      <c r="C403" s="217" t="s">
        <v>612</v>
      </c>
      <c r="D403" s="217" t="s">
        <v>254</v>
      </c>
      <c r="E403" s="218" t="s">
        <v>548</v>
      </c>
      <c r="F403" s="219" t="s">
        <v>549</v>
      </c>
      <c r="G403" s="220" t="s">
        <v>183</v>
      </c>
      <c r="H403" s="221">
        <v>9.7799999999999994</v>
      </c>
      <c r="I403" s="222"/>
      <c r="J403" s="223">
        <f>ROUND(I403*H403,2)</f>
        <v>0</v>
      </c>
      <c r="K403" s="219" t="s">
        <v>257</v>
      </c>
      <c r="L403" s="46"/>
      <c r="M403" s="224" t="s">
        <v>19</v>
      </c>
      <c r="N403" s="225" t="s">
        <v>40</v>
      </c>
      <c r="O403" s="86"/>
      <c r="P403" s="226">
        <f>O403*H403</f>
        <v>0</v>
      </c>
      <c r="Q403" s="226">
        <v>2.0000000000000002E-05</v>
      </c>
      <c r="R403" s="226">
        <f>Q403*H403</f>
        <v>0.00019560000000000001</v>
      </c>
      <c r="S403" s="226">
        <v>0</v>
      </c>
      <c r="T403" s="227">
        <f>S403*H403</f>
        <v>0</v>
      </c>
      <c r="U403" s="40"/>
      <c r="V403" s="40"/>
      <c r="W403" s="40"/>
      <c r="X403" s="40"/>
      <c r="Y403" s="40"/>
      <c r="Z403" s="40"/>
      <c r="AA403" s="40"/>
      <c r="AB403" s="40"/>
      <c r="AC403" s="40"/>
      <c r="AD403" s="40"/>
      <c r="AE403" s="40"/>
      <c r="AR403" s="228" t="s">
        <v>258</v>
      </c>
      <c r="AT403" s="228" t="s">
        <v>254</v>
      </c>
      <c r="AU403" s="228" t="s">
        <v>78</v>
      </c>
      <c r="AY403" s="19" t="s">
        <v>252</v>
      </c>
      <c r="BE403" s="229">
        <f>IF(N403="základní",J403,0)</f>
        <v>0</v>
      </c>
      <c r="BF403" s="229">
        <f>IF(N403="snížená",J403,0)</f>
        <v>0</v>
      </c>
      <c r="BG403" s="229">
        <f>IF(N403="zákl. přenesená",J403,0)</f>
        <v>0</v>
      </c>
      <c r="BH403" s="229">
        <f>IF(N403="sníž. přenesená",J403,0)</f>
        <v>0</v>
      </c>
      <c r="BI403" s="229">
        <f>IF(N403="nulová",J403,0)</f>
        <v>0</v>
      </c>
      <c r="BJ403" s="19" t="s">
        <v>76</v>
      </c>
      <c r="BK403" s="229">
        <f>ROUND(I403*H403,2)</f>
        <v>0</v>
      </c>
      <c r="BL403" s="19" t="s">
        <v>258</v>
      </c>
      <c r="BM403" s="228" t="s">
        <v>1936</v>
      </c>
    </row>
    <row r="404" s="2" customFormat="1">
      <c r="A404" s="40"/>
      <c r="B404" s="41"/>
      <c r="C404" s="42"/>
      <c r="D404" s="230" t="s">
        <v>260</v>
      </c>
      <c r="E404" s="42"/>
      <c r="F404" s="231" t="s">
        <v>551</v>
      </c>
      <c r="G404" s="42"/>
      <c r="H404" s="42"/>
      <c r="I404" s="232"/>
      <c r="J404" s="42"/>
      <c r="K404" s="42"/>
      <c r="L404" s="46"/>
      <c r="M404" s="233"/>
      <c r="N404" s="234"/>
      <c r="O404" s="86"/>
      <c r="P404" s="86"/>
      <c r="Q404" s="86"/>
      <c r="R404" s="86"/>
      <c r="S404" s="86"/>
      <c r="T404" s="87"/>
      <c r="U404" s="40"/>
      <c r="V404" s="40"/>
      <c r="W404" s="40"/>
      <c r="X404" s="40"/>
      <c r="Y404" s="40"/>
      <c r="Z404" s="40"/>
      <c r="AA404" s="40"/>
      <c r="AB404" s="40"/>
      <c r="AC404" s="40"/>
      <c r="AD404" s="40"/>
      <c r="AE404" s="40"/>
      <c r="AT404" s="19" t="s">
        <v>260</v>
      </c>
      <c r="AU404" s="19" t="s">
        <v>78</v>
      </c>
    </row>
    <row r="405" s="13" customFormat="1">
      <c r="A405" s="13"/>
      <c r="B405" s="235"/>
      <c r="C405" s="236"/>
      <c r="D405" s="237" t="s">
        <v>262</v>
      </c>
      <c r="E405" s="238" t="s">
        <v>19</v>
      </c>
      <c r="F405" s="239" t="s">
        <v>1929</v>
      </c>
      <c r="G405" s="236"/>
      <c r="H405" s="238" t="s">
        <v>19</v>
      </c>
      <c r="I405" s="240"/>
      <c r="J405" s="236"/>
      <c r="K405" s="236"/>
      <c r="L405" s="241"/>
      <c r="M405" s="242"/>
      <c r="N405" s="243"/>
      <c r="O405" s="243"/>
      <c r="P405" s="243"/>
      <c r="Q405" s="243"/>
      <c r="R405" s="243"/>
      <c r="S405" s="243"/>
      <c r="T405" s="244"/>
      <c r="U405" s="13"/>
      <c r="V405" s="13"/>
      <c r="W405" s="13"/>
      <c r="X405" s="13"/>
      <c r="Y405" s="13"/>
      <c r="Z405" s="13"/>
      <c r="AA405" s="13"/>
      <c r="AB405" s="13"/>
      <c r="AC405" s="13"/>
      <c r="AD405" s="13"/>
      <c r="AE405" s="13"/>
      <c r="AT405" s="245" t="s">
        <v>262</v>
      </c>
      <c r="AU405" s="245" t="s">
        <v>78</v>
      </c>
      <c r="AV405" s="13" t="s">
        <v>76</v>
      </c>
      <c r="AW405" s="13" t="s">
        <v>31</v>
      </c>
      <c r="AX405" s="13" t="s">
        <v>69</v>
      </c>
      <c r="AY405" s="245" t="s">
        <v>252</v>
      </c>
    </row>
    <row r="406" s="14" customFormat="1">
      <c r="A406" s="14"/>
      <c r="B406" s="246"/>
      <c r="C406" s="247"/>
      <c r="D406" s="237" t="s">
        <v>262</v>
      </c>
      <c r="E406" s="248" t="s">
        <v>19</v>
      </c>
      <c r="F406" s="249" t="s">
        <v>1937</v>
      </c>
      <c r="G406" s="247"/>
      <c r="H406" s="250">
        <v>9.7799999999999994</v>
      </c>
      <c r="I406" s="251"/>
      <c r="J406" s="247"/>
      <c r="K406" s="247"/>
      <c r="L406" s="252"/>
      <c r="M406" s="253"/>
      <c r="N406" s="254"/>
      <c r="O406" s="254"/>
      <c r="P406" s="254"/>
      <c r="Q406" s="254"/>
      <c r="R406" s="254"/>
      <c r="S406" s="254"/>
      <c r="T406" s="255"/>
      <c r="U406" s="14"/>
      <c r="V406" s="14"/>
      <c r="W406" s="14"/>
      <c r="X406" s="14"/>
      <c r="Y406" s="14"/>
      <c r="Z406" s="14"/>
      <c r="AA406" s="14"/>
      <c r="AB406" s="14"/>
      <c r="AC406" s="14"/>
      <c r="AD406" s="14"/>
      <c r="AE406" s="14"/>
      <c r="AT406" s="256" t="s">
        <v>262</v>
      </c>
      <c r="AU406" s="256" t="s">
        <v>78</v>
      </c>
      <c r="AV406" s="14" t="s">
        <v>78</v>
      </c>
      <c r="AW406" s="14" t="s">
        <v>31</v>
      </c>
      <c r="AX406" s="14" t="s">
        <v>76</v>
      </c>
      <c r="AY406" s="256" t="s">
        <v>252</v>
      </c>
    </row>
    <row r="407" s="12" customFormat="1" ht="22.8" customHeight="1">
      <c r="A407" s="12"/>
      <c r="B407" s="201"/>
      <c r="C407" s="202"/>
      <c r="D407" s="203" t="s">
        <v>68</v>
      </c>
      <c r="E407" s="215" t="s">
        <v>1938</v>
      </c>
      <c r="F407" s="215" t="s">
        <v>1939</v>
      </c>
      <c r="G407" s="202"/>
      <c r="H407" s="202"/>
      <c r="I407" s="205"/>
      <c r="J407" s="216">
        <f>BK407</f>
        <v>0</v>
      </c>
      <c r="K407" s="202"/>
      <c r="L407" s="207"/>
      <c r="M407" s="208"/>
      <c r="N407" s="209"/>
      <c r="O407" s="209"/>
      <c r="P407" s="210">
        <f>SUM(P408:P444)</f>
        <v>0</v>
      </c>
      <c r="Q407" s="209"/>
      <c r="R407" s="210">
        <f>SUM(R408:R444)</f>
        <v>13.466501752999999</v>
      </c>
      <c r="S407" s="209"/>
      <c r="T407" s="211">
        <f>SUM(T408:T444)</f>
        <v>0</v>
      </c>
      <c r="U407" s="12"/>
      <c r="V407" s="12"/>
      <c r="W407" s="12"/>
      <c r="X407" s="12"/>
      <c r="Y407" s="12"/>
      <c r="Z407" s="12"/>
      <c r="AA407" s="12"/>
      <c r="AB407" s="12"/>
      <c r="AC407" s="12"/>
      <c r="AD407" s="12"/>
      <c r="AE407" s="12"/>
      <c r="AR407" s="212" t="s">
        <v>76</v>
      </c>
      <c r="AT407" s="213" t="s">
        <v>68</v>
      </c>
      <c r="AU407" s="213" t="s">
        <v>76</v>
      </c>
      <c r="AY407" s="212" t="s">
        <v>252</v>
      </c>
      <c r="BK407" s="214">
        <f>SUM(BK408:BK444)</f>
        <v>0</v>
      </c>
    </row>
    <row r="408" s="2" customFormat="1" ht="24.15" customHeight="1">
      <c r="A408" s="40"/>
      <c r="B408" s="41"/>
      <c r="C408" s="217" t="s">
        <v>618</v>
      </c>
      <c r="D408" s="217" t="s">
        <v>254</v>
      </c>
      <c r="E408" s="218" t="s">
        <v>1940</v>
      </c>
      <c r="F408" s="219" t="s">
        <v>1941</v>
      </c>
      <c r="G408" s="220" t="s">
        <v>187</v>
      </c>
      <c r="H408" s="221">
        <v>47.310000000000002</v>
      </c>
      <c r="I408" s="222"/>
      <c r="J408" s="223">
        <f>ROUND(I408*H408,2)</f>
        <v>0</v>
      </c>
      <c r="K408" s="219" t="s">
        <v>257</v>
      </c>
      <c r="L408" s="46"/>
      <c r="M408" s="224" t="s">
        <v>19</v>
      </c>
      <c r="N408" s="225" t="s">
        <v>40</v>
      </c>
      <c r="O408" s="86"/>
      <c r="P408" s="226">
        <f>O408*H408</f>
        <v>0</v>
      </c>
      <c r="Q408" s="226">
        <v>0.00069999999999999999</v>
      </c>
      <c r="R408" s="226">
        <f>Q408*H408</f>
        <v>0.033117000000000001</v>
      </c>
      <c r="S408" s="226">
        <v>0</v>
      </c>
      <c r="T408" s="227">
        <f>S408*H408</f>
        <v>0</v>
      </c>
      <c r="U408" s="40"/>
      <c r="V408" s="40"/>
      <c r="W408" s="40"/>
      <c r="X408" s="40"/>
      <c r="Y408" s="40"/>
      <c r="Z408" s="40"/>
      <c r="AA408" s="40"/>
      <c r="AB408" s="40"/>
      <c r="AC408" s="40"/>
      <c r="AD408" s="40"/>
      <c r="AE408" s="40"/>
      <c r="AR408" s="228" t="s">
        <v>258</v>
      </c>
      <c r="AT408" s="228" t="s">
        <v>254</v>
      </c>
      <c r="AU408" s="228" t="s">
        <v>78</v>
      </c>
      <c r="AY408" s="19" t="s">
        <v>252</v>
      </c>
      <c r="BE408" s="229">
        <f>IF(N408="základní",J408,0)</f>
        <v>0</v>
      </c>
      <c r="BF408" s="229">
        <f>IF(N408="snížená",J408,0)</f>
        <v>0</v>
      </c>
      <c r="BG408" s="229">
        <f>IF(N408="zákl. přenesená",J408,0)</f>
        <v>0</v>
      </c>
      <c r="BH408" s="229">
        <f>IF(N408="sníž. přenesená",J408,0)</f>
        <v>0</v>
      </c>
      <c r="BI408" s="229">
        <f>IF(N408="nulová",J408,0)</f>
        <v>0</v>
      </c>
      <c r="BJ408" s="19" t="s">
        <v>76</v>
      </c>
      <c r="BK408" s="229">
        <f>ROUND(I408*H408,2)</f>
        <v>0</v>
      </c>
      <c r="BL408" s="19" t="s">
        <v>258</v>
      </c>
      <c r="BM408" s="228" t="s">
        <v>1942</v>
      </c>
    </row>
    <row r="409" s="2" customFormat="1">
      <c r="A409" s="40"/>
      <c r="B409" s="41"/>
      <c r="C409" s="42"/>
      <c r="D409" s="230" t="s">
        <v>260</v>
      </c>
      <c r="E409" s="42"/>
      <c r="F409" s="231" t="s">
        <v>1943</v>
      </c>
      <c r="G409" s="42"/>
      <c r="H409" s="42"/>
      <c r="I409" s="232"/>
      <c r="J409" s="42"/>
      <c r="K409" s="42"/>
      <c r="L409" s="46"/>
      <c r="M409" s="233"/>
      <c r="N409" s="234"/>
      <c r="O409" s="86"/>
      <c r="P409" s="86"/>
      <c r="Q409" s="86"/>
      <c r="R409" s="86"/>
      <c r="S409" s="86"/>
      <c r="T409" s="87"/>
      <c r="U409" s="40"/>
      <c r="V409" s="40"/>
      <c r="W409" s="40"/>
      <c r="X409" s="40"/>
      <c r="Y409" s="40"/>
      <c r="Z409" s="40"/>
      <c r="AA409" s="40"/>
      <c r="AB409" s="40"/>
      <c r="AC409" s="40"/>
      <c r="AD409" s="40"/>
      <c r="AE409" s="40"/>
      <c r="AT409" s="19" t="s">
        <v>260</v>
      </c>
      <c r="AU409" s="19" t="s">
        <v>78</v>
      </c>
    </row>
    <row r="410" s="13" customFormat="1">
      <c r="A410" s="13"/>
      <c r="B410" s="235"/>
      <c r="C410" s="236"/>
      <c r="D410" s="237" t="s">
        <v>262</v>
      </c>
      <c r="E410" s="238" t="s">
        <v>19</v>
      </c>
      <c r="F410" s="239" t="s">
        <v>1944</v>
      </c>
      <c r="G410" s="236"/>
      <c r="H410" s="238" t="s">
        <v>19</v>
      </c>
      <c r="I410" s="240"/>
      <c r="J410" s="236"/>
      <c r="K410" s="236"/>
      <c r="L410" s="241"/>
      <c r="M410" s="242"/>
      <c r="N410" s="243"/>
      <c r="O410" s="243"/>
      <c r="P410" s="243"/>
      <c r="Q410" s="243"/>
      <c r="R410" s="243"/>
      <c r="S410" s="243"/>
      <c r="T410" s="244"/>
      <c r="U410" s="13"/>
      <c r="V410" s="13"/>
      <c r="W410" s="13"/>
      <c r="X410" s="13"/>
      <c r="Y410" s="13"/>
      <c r="Z410" s="13"/>
      <c r="AA410" s="13"/>
      <c r="AB410" s="13"/>
      <c r="AC410" s="13"/>
      <c r="AD410" s="13"/>
      <c r="AE410" s="13"/>
      <c r="AT410" s="245" t="s">
        <v>262</v>
      </c>
      <c r="AU410" s="245" t="s">
        <v>78</v>
      </c>
      <c r="AV410" s="13" t="s">
        <v>76</v>
      </c>
      <c r="AW410" s="13" t="s">
        <v>31</v>
      </c>
      <c r="AX410" s="13" t="s">
        <v>69</v>
      </c>
      <c r="AY410" s="245" t="s">
        <v>252</v>
      </c>
    </row>
    <row r="411" s="14" customFormat="1">
      <c r="A411" s="14"/>
      <c r="B411" s="246"/>
      <c r="C411" s="247"/>
      <c r="D411" s="237" t="s">
        <v>262</v>
      </c>
      <c r="E411" s="248" t="s">
        <v>19</v>
      </c>
      <c r="F411" s="249" t="s">
        <v>1945</v>
      </c>
      <c r="G411" s="247"/>
      <c r="H411" s="250">
        <v>47.310000000000002</v>
      </c>
      <c r="I411" s="251"/>
      <c r="J411" s="247"/>
      <c r="K411" s="247"/>
      <c r="L411" s="252"/>
      <c r="M411" s="253"/>
      <c r="N411" s="254"/>
      <c r="O411" s="254"/>
      <c r="P411" s="254"/>
      <c r="Q411" s="254"/>
      <c r="R411" s="254"/>
      <c r="S411" s="254"/>
      <c r="T411" s="255"/>
      <c r="U411" s="14"/>
      <c r="V411" s="14"/>
      <c r="W411" s="14"/>
      <c r="X411" s="14"/>
      <c r="Y411" s="14"/>
      <c r="Z411" s="14"/>
      <c r="AA411" s="14"/>
      <c r="AB411" s="14"/>
      <c r="AC411" s="14"/>
      <c r="AD411" s="14"/>
      <c r="AE411" s="14"/>
      <c r="AT411" s="256" t="s">
        <v>262</v>
      </c>
      <c r="AU411" s="256" t="s">
        <v>78</v>
      </c>
      <c r="AV411" s="14" t="s">
        <v>78</v>
      </c>
      <c r="AW411" s="14" t="s">
        <v>31</v>
      </c>
      <c r="AX411" s="14" t="s">
        <v>76</v>
      </c>
      <c r="AY411" s="256" t="s">
        <v>252</v>
      </c>
    </row>
    <row r="412" s="2" customFormat="1" ht="37.8" customHeight="1">
      <c r="A412" s="40"/>
      <c r="B412" s="41"/>
      <c r="C412" s="217" t="s">
        <v>624</v>
      </c>
      <c r="D412" s="217" t="s">
        <v>254</v>
      </c>
      <c r="E412" s="218" t="s">
        <v>554</v>
      </c>
      <c r="F412" s="219" t="s">
        <v>555</v>
      </c>
      <c r="G412" s="220" t="s">
        <v>183</v>
      </c>
      <c r="H412" s="221">
        <v>35.450000000000003</v>
      </c>
      <c r="I412" s="222"/>
      <c r="J412" s="223">
        <f>ROUND(I412*H412,2)</f>
        <v>0</v>
      </c>
      <c r="K412" s="219" t="s">
        <v>257</v>
      </c>
      <c r="L412" s="46"/>
      <c r="M412" s="224" t="s">
        <v>19</v>
      </c>
      <c r="N412" s="225" t="s">
        <v>40</v>
      </c>
      <c r="O412" s="86"/>
      <c r="P412" s="226">
        <f>O412*H412</f>
        <v>0</v>
      </c>
      <c r="Q412" s="226">
        <v>2.0000000000000002E-05</v>
      </c>
      <c r="R412" s="226">
        <f>Q412*H412</f>
        <v>0.0007090000000000001</v>
      </c>
      <c r="S412" s="226">
        <v>0</v>
      </c>
      <c r="T412" s="227">
        <f>S412*H412</f>
        <v>0</v>
      </c>
      <c r="U412" s="40"/>
      <c r="V412" s="40"/>
      <c r="W412" s="40"/>
      <c r="X412" s="40"/>
      <c r="Y412" s="40"/>
      <c r="Z412" s="40"/>
      <c r="AA412" s="40"/>
      <c r="AB412" s="40"/>
      <c r="AC412" s="40"/>
      <c r="AD412" s="40"/>
      <c r="AE412" s="40"/>
      <c r="AR412" s="228" t="s">
        <v>258</v>
      </c>
      <c r="AT412" s="228" t="s">
        <v>254</v>
      </c>
      <c r="AU412" s="228" t="s">
        <v>78</v>
      </c>
      <c r="AY412" s="19" t="s">
        <v>252</v>
      </c>
      <c r="BE412" s="229">
        <f>IF(N412="základní",J412,0)</f>
        <v>0</v>
      </c>
      <c r="BF412" s="229">
        <f>IF(N412="snížená",J412,0)</f>
        <v>0</v>
      </c>
      <c r="BG412" s="229">
        <f>IF(N412="zákl. přenesená",J412,0)</f>
        <v>0</v>
      </c>
      <c r="BH412" s="229">
        <f>IF(N412="sníž. přenesená",J412,0)</f>
        <v>0</v>
      </c>
      <c r="BI412" s="229">
        <f>IF(N412="nulová",J412,0)</f>
        <v>0</v>
      </c>
      <c r="BJ412" s="19" t="s">
        <v>76</v>
      </c>
      <c r="BK412" s="229">
        <f>ROUND(I412*H412,2)</f>
        <v>0</v>
      </c>
      <c r="BL412" s="19" t="s">
        <v>258</v>
      </c>
      <c r="BM412" s="228" t="s">
        <v>1946</v>
      </c>
    </row>
    <row r="413" s="2" customFormat="1">
      <c r="A413" s="40"/>
      <c r="B413" s="41"/>
      <c r="C413" s="42"/>
      <c r="D413" s="230" t="s">
        <v>260</v>
      </c>
      <c r="E413" s="42"/>
      <c r="F413" s="231" t="s">
        <v>557</v>
      </c>
      <c r="G413" s="42"/>
      <c r="H413" s="42"/>
      <c r="I413" s="232"/>
      <c r="J413" s="42"/>
      <c r="K413" s="42"/>
      <c r="L413" s="46"/>
      <c r="M413" s="233"/>
      <c r="N413" s="234"/>
      <c r="O413" s="86"/>
      <c r="P413" s="86"/>
      <c r="Q413" s="86"/>
      <c r="R413" s="86"/>
      <c r="S413" s="86"/>
      <c r="T413" s="87"/>
      <c r="U413" s="40"/>
      <c r="V413" s="40"/>
      <c r="W413" s="40"/>
      <c r="X413" s="40"/>
      <c r="Y413" s="40"/>
      <c r="Z413" s="40"/>
      <c r="AA413" s="40"/>
      <c r="AB413" s="40"/>
      <c r="AC413" s="40"/>
      <c r="AD413" s="40"/>
      <c r="AE413" s="40"/>
      <c r="AT413" s="19" t="s">
        <v>260</v>
      </c>
      <c r="AU413" s="19" t="s">
        <v>78</v>
      </c>
    </row>
    <row r="414" s="13" customFormat="1">
      <c r="A414" s="13"/>
      <c r="B414" s="235"/>
      <c r="C414" s="236"/>
      <c r="D414" s="237" t="s">
        <v>262</v>
      </c>
      <c r="E414" s="238" t="s">
        <v>19</v>
      </c>
      <c r="F414" s="239" t="s">
        <v>1944</v>
      </c>
      <c r="G414" s="236"/>
      <c r="H414" s="238" t="s">
        <v>19</v>
      </c>
      <c r="I414" s="240"/>
      <c r="J414" s="236"/>
      <c r="K414" s="236"/>
      <c r="L414" s="241"/>
      <c r="M414" s="242"/>
      <c r="N414" s="243"/>
      <c r="O414" s="243"/>
      <c r="P414" s="243"/>
      <c r="Q414" s="243"/>
      <c r="R414" s="243"/>
      <c r="S414" s="243"/>
      <c r="T414" s="244"/>
      <c r="U414" s="13"/>
      <c r="V414" s="13"/>
      <c r="W414" s="13"/>
      <c r="X414" s="13"/>
      <c r="Y414" s="13"/>
      <c r="Z414" s="13"/>
      <c r="AA414" s="13"/>
      <c r="AB414" s="13"/>
      <c r="AC414" s="13"/>
      <c r="AD414" s="13"/>
      <c r="AE414" s="13"/>
      <c r="AT414" s="245" t="s">
        <v>262</v>
      </c>
      <c r="AU414" s="245" t="s">
        <v>78</v>
      </c>
      <c r="AV414" s="13" t="s">
        <v>76</v>
      </c>
      <c r="AW414" s="13" t="s">
        <v>31</v>
      </c>
      <c r="AX414" s="13" t="s">
        <v>69</v>
      </c>
      <c r="AY414" s="245" t="s">
        <v>252</v>
      </c>
    </row>
    <row r="415" s="14" customFormat="1">
      <c r="A415" s="14"/>
      <c r="B415" s="246"/>
      <c r="C415" s="247"/>
      <c r="D415" s="237" t="s">
        <v>262</v>
      </c>
      <c r="E415" s="248" t="s">
        <v>19</v>
      </c>
      <c r="F415" s="249" t="s">
        <v>1947</v>
      </c>
      <c r="G415" s="247"/>
      <c r="H415" s="250">
        <v>35.450000000000003</v>
      </c>
      <c r="I415" s="251"/>
      <c r="J415" s="247"/>
      <c r="K415" s="247"/>
      <c r="L415" s="252"/>
      <c r="M415" s="253"/>
      <c r="N415" s="254"/>
      <c r="O415" s="254"/>
      <c r="P415" s="254"/>
      <c r="Q415" s="254"/>
      <c r="R415" s="254"/>
      <c r="S415" s="254"/>
      <c r="T415" s="255"/>
      <c r="U415" s="14"/>
      <c r="V415" s="14"/>
      <c r="W415" s="14"/>
      <c r="X415" s="14"/>
      <c r="Y415" s="14"/>
      <c r="Z415" s="14"/>
      <c r="AA415" s="14"/>
      <c r="AB415" s="14"/>
      <c r="AC415" s="14"/>
      <c r="AD415" s="14"/>
      <c r="AE415" s="14"/>
      <c r="AT415" s="256" t="s">
        <v>262</v>
      </c>
      <c r="AU415" s="256" t="s">
        <v>78</v>
      </c>
      <c r="AV415" s="14" t="s">
        <v>78</v>
      </c>
      <c r="AW415" s="14" t="s">
        <v>31</v>
      </c>
      <c r="AX415" s="14" t="s">
        <v>76</v>
      </c>
      <c r="AY415" s="256" t="s">
        <v>252</v>
      </c>
    </row>
    <row r="416" s="2" customFormat="1" ht="33" customHeight="1">
      <c r="A416" s="40"/>
      <c r="B416" s="41"/>
      <c r="C416" s="217" t="s">
        <v>634</v>
      </c>
      <c r="D416" s="217" t="s">
        <v>254</v>
      </c>
      <c r="E416" s="218" t="s">
        <v>1948</v>
      </c>
      <c r="F416" s="219" t="s">
        <v>1949</v>
      </c>
      <c r="G416" s="220" t="s">
        <v>280</v>
      </c>
      <c r="H416" s="221">
        <v>4.8098999999999998</v>
      </c>
      <c r="I416" s="222"/>
      <c r="J416" s="223">
        <f>ROUND(I416*H416,2)</f>
        <v>0</v>
      </c>
      <c r="K416" s="219" t="s">
        <v>257</v>
      </c>
      <c r="L416" s="46"/>
      <c r="M416" s="224" t="s">
        <v>19</v>
      </c>
      <c r="N416" s="225" t="s">
        <v>40</v>
      </c>
      <c r="O416" s="86"/>
      <c r="P416" s="226">
        <f>O416*H416</f>
        <v>0</v>
      </c>
      <c r="Q416" s="226">
        <v>2.5018699999999998</v>
      </c>
      <c r="R416" s="226">
        <f>Q416*H416</f>
        <v>12.033744512999999</v>
      </c>
      <c r="S416" s="226">
        <v>0</v>
      </c>
      <c r="T416" s="227">
        <f>S416*H416</f>
        <v>0</v>
      </c>
      <c r="U416" s="40"/>
      <c r="V416" s="40"/>
      <c r="W416" s="40"/>
      <c r="X416" s="40"/>
      <c r="Y416" s="40"/>
      <c r="Z416" s="40"/>
      <c r="AA416" s="40"/>
      <c r="AB416" s="40"/>
      <c r="AC416" s="40"/>
      <c r="AD416" s="40"/>
      <c r="AE416" s="40"/>
      <c r="AR416" s="228" t="s">
        <v>258</v>
      </c>
      <c r="AT416" s="228" t="s">
        <v>254</v>
      </c>
      <c r="AU416" s="228" t="s">
        <v>78</v>
      </c>
      <c r="AY416" s="19" t="s">
        <v>252</v>
      </c>
      <c r="BE416" s="229">
        <f>IF(N416="základní",J416,0)</f>
        <v>0</v>
      </c>
      <c r="BF416" s="229">
        <f>IF(N416="snížená",J416,0)</f>
        <v>0</v>
      </c>
      <c r="BG416" s="229">
        <f>IF(N416="zákl. přenesená",J416,0)</f>
        <v>0</v>
      </c>
      <c r="BH416" s="229">
        <f>IF(N416="sníž. přenesená",J416,0)</f>
        <v>0</v>
      </c>
      <c r="BI416" s="229">
        <f>IF(N416="nulová",J416,0)</f>
        <v>0</v>
      </c>
      <c r="BJ416" s="19" t="s">
        <v>76</v>
      </c>
      <c r="BK416" s="229">
        <f>ROUND(I416*H416,2)</f>
        <v>0</v>
      </c>
      <c r="BL416" s="19" t="s">
        <v>258</v>
      </c>
      <c r="BM416" s="228" t="s">
        <v>1950</v>
      </c>
    </row>
    <row r="417" s="2" customFormat="1">
      <c r="A417" s="40"/>
      <c r="B417" s="41"/>
      <c r="C417" s="42"/>
      <c r="D417" s="230" t="s">
        <v>260</v>
      </c>
      <c r="E417" s="42"/>
      <c r="F417" s="231" t="s">
        <v>1951</v>
      </c>
      <c r="G417" s="42"/>
      <c r="H417" s="42"/>
      <c r="I417" s="232"/>
      <c r="J417" s="42"/>
      <c r="K417" s="42"/>
      <c r="L417" s="46"/>
      <c r="M417" s="233"/>
      <c r="N417" s="234"/>
      <c r="O417" s="86"/>
      <c r="P417" s="86"/>
      <c r="Q417" s="86"/>
      <c r="R417" s="86"/>
      <c r="S417" s="86"/>
      <c r="T417" s="87"/>
      <c r="U417" s="40"/>
      <c r="V417" s="40"/>
      <c r="W417" s="40"/>
      <c r="X417" s="40"/>
      <c r="Y417" s="40"/>
      <c r="Z417" s="40"/>
      <c r="AA417" s="40"/>
      <c r="AB417" s="40"/>
      <c r="AC417" s="40"/>
      <c r="AD417" s="40"/>
      <c r="AE417" s="40"/>
      <c r="AT417" s="19" t="s">
        <v>260</v>
      </c>
      <c r="AU417" s="19" t="s">
        <v>78</v>
      </c>
    </row>
    <row r="418" s="13" customFormat="1">
      <c r="A418" s="13"/>
      <c r="B418" s="235"/>
      <c r="C418" s="236"/>
      <c r="D418" s="237" t="s">
        <v>262</v>
      </c>
      <c r="E418" s="238" t="s">
        <v>19</v>
      </c>
      <c r="F418" s="239" t="s">
        <v>1944</v>
      </c>
      <c r="G418" s="236"/>
      <c r="H418" s="238" t="s">
        <v>19</v>
      </c>
      <c r="I418" s="240"/>
      <c r="J418" s="236"/>
      <c r="K418" s="236"/>
      <c r="L418" s="241"/>
      <c r="M418" s="242"/>
      <c r="N418" s="243"/>
      <c r="O418" s="243"/>
      <c r="P418" s="243"/>
      <c r="Q418" s="243"/>
      <c r="R418" s="243"/>
      <c r="S418" s="243"/>
      <c r="T418" s="244"/>
      <c r="U418" s="13"/>
      <c r="V418" s="13"/>
      <c r="W418" s="13"/>
      <c r="X418" s="13"/>
      <c r="Y418" s="13"/>
      <c r="Z418" s="13"/>
      <c r="AA418" s="13"/>
      <c r="AB418" s="13"/>
      <c r="AC418" s="13"/>
      <c r="AD418" s="13"/>
      <c r="AE418" s="13"/>
      <c r="AT418" s="245" t="s">
        <v>262</v>
      </c>
      <c r="AU418" s="245" t="s">
        <v>78</v>
      </c>
      <c r="AV418" s="13" t="s">
        <v>76</v>
      </c>
      <c r="AW418" s="13" t="s">
        <v>31</v>
      </c>
      <c r="AX418" s="13" t="s">
        <v>69</v>
      </c>
      <c r="AY418" s="245" t="s">
        <v>252</v>
      </c>
    </row>
    <row r="419" s="14" customFormat="1">
      <c r="A419" s="14"/>
      <c r="B419" s="246"/>
      <c r="C419" s="247"/>
      <c r="D419" s="237" t="s">
        <v>262</v>
      </c>
      <c r="E419" s="248" t="s">
        <v>19</v>
      </c>
      <c r="F419" s="249" t="s">
        <v>1952</v>
      </c>
      <c r="G419" s="247"/>
      <c r="H419" s="250">
        <v>4.8098999999999998</v>
      </c>
      <c r="I419" s="251"/>
      <c r="J419" s="247"/>
      <c r="K419" s="247"/>
      <c r="L419" s="252"/>
      <c r="M419" s="253"/>
      <c r="N419" s="254"/>
      <c r="O419" s="254"/>
      <c r="P419" s="254"/>
      <c r="Q419" s="254"/>
      <c r="R419" s="254"/>
      <c r="S419" s="254"/>
      <c r="T419" s="255"/>
      <c r="U419" s="14"/>
      <c r="V419" s="14"/>
      <c r="W419" s="14"/>
      <c r="X419" s="14"/>
      <c r="Y419" s="14"/>
      <c r="Z419" s="14"/>
      <c r="AA419" s="14"/>
      <c r="AB419" s="14"/>
      <c r="AC419" s="14"/>
      <c r="AD419" s="14"/>
      <c r="AE419" s="14"/>
      <c r="AT419" s="256" t="s">
        <v>262</v>
      </c>
      <c r="AU419" s="256" t="s">
        <v>78</v>
      </c>
      <c r="AV419" s="14" t="s">
        <v>78</v>
      </c>
      <c r="AW419" s="14" t="s">
        <v>31</v>
      </c>
      <c r="AX419" s="14" t="s">
        <v>76</v>
      </c>
      <c r="AY419" s="256" t="s">
        <v>252</v>
      </c>
    </row>
    <row r="420" s="2" customFormat="1" ht="37.8" customHeight="1">
      <c r="A420" s="40"/>
      <c r="B420" s="41"/>
      <c r="C420" s="217" t="s">
        <v>1623</v>
      </c>
      <c r="D420" s="217" t="s">
        <v>254</v>
      </c>
      <c r="E420" s="218" t="s">
        <v>1953</v>
      </c>
      <c r="F420" s="219" t="s">
        <v>1954</v>
      </c>
      <c r="G420" s="220" t="s">
        <v>280</v>
      </c>
      <c r="H420" s="221">
        <v>4.8098999999999998</v>
      </c>
      <c r="I420" s="222"/>
      <c r="J420" s="223">
        <f>ROUND(I420*H420,2)</f>
        <v>0</v>
      </c>
      <c r="K420" s="219" t="s">
        <v>257</v>
      </c>
      <c r="L420" s="46"/>
      <c r="M420" s="224" t="s">
        <v>19</v>
      </c>
      <c r="N420" s="225" t="s">
        <v>40</v>
      </c>
      <c r="O420" s="86"/>
      <c r="P420" s="226">
        <f>O420*H420</f>
        <v>0</v>
      </c>
      <c r="Q420" s="226">
        <v>0</v>
      </c>
      <c r="R420" s="226">
        <f>Q420*H420</f>
        <v>0</v>
      </c>
      <c r="S420" s="226">
        <v>0</v>
      </c>
      <c r="T420" s="227">
        <f>S420*H420</f>
        <v>0</v>
      </c>
      <c r="U420" s="40"/>
      <c r="V420" s="40"/>
      <c r="W420" s="40"/>
      <c r="X420" s="40"/>
      <c r="Y420" s="40"/>
      <c r="Z420" s="40"/>
      <c r="AA420" s="40"/>
      <c r="AB420" s="40"/>
      <c r="AC420" s="40"/>
      <c r="AD420" s="40"/>
      <c r="AE420" s="40"/>
      <c r="AR420" s="228" t="s">
        <v>258</v>
      </c>
      <c r="AT420" s="228" t="s">
        <v>254</v>
      </c>
      <c r="AU420" s="228" t="s">
        <v>78</v>
      </c>
      <c r="AY420" s="19" t="s">
        <v>252</v>
      </c>
      <c r="BE420" s="229">
        <f>IF(N420="základní",J420,0)</f>
        <v>0</v>
      </c>
      <c r="BF420" s="229">
        <f>IF(N420="snížená",J420,0)</f>
        <v>0</v>
      </c>
      <c r="BG420" s="229">
        <f>IF(N420="zákl. přenesená",J420,0)</f>
        <v>0</v>
      </c>
      <c r="BH420" s="229">
        <f>IF(N420="sníž. přenesená",J420,0)</f>
        <v>0</v>
      </c>
      <c r="BI420" s="229">
        <f>IF(N420="nulová",J420,0)</f>
        <v>0</v>
      </c>
      <c r="BJ420" s="19" t="s">
        <v>76</v>
      </c>
      <c r="BK420" s="229">
        <f>ROUND(I420*H420,2)</f>
        <v>0</v>
      </c>
      <c r="BL420" s="19" t="s">
        <v>258</v>
      </c>
      <c r="BM420" s="228" t="s">
        <v>1955</v>
      </c>
    </row>
    <row r="421" s="2" customFormat="1">
      <c r="A421" s="40"/>
      <c r="B421" s="41"/>
      <c r="C421" s="42"/>
      <c r="D421" s="230" t="s">
        <v>260</v>
      </c>
      <c r="E421" s="42"/>
      <c r="F421" s="231" t="s">
        <v>1956</v>
      </c>
      <c r="G421" s="42"/>
      <c r="H421" s="42"/>
      <c r="I421" s="232"/>
      <c r="J421" s="42"/>
      <c r="K421" s="42"/>
      <c r="L421" s="46"/>
      <c r="M421" s="233"/>
      <c r="N421" s="234"/>
      <c r="O421" s="86"/>
      <c r="P421" s="86"/>
      <c r="Q421" s="86"/>
      <c r="R421" s="86"/>
      <c r="S421" s="86"/>
      <c r="T421" s="87"/>
      <c r="U421" s="40"/>
      <c r="V421" s="40"/>
      <c r="W421" s="40"/>
      <c r="X421" s="40"/>
      <c r="Y421" s="40"/>
      <c r="Z421" s="40"/>
      <c r="AA421" s="40"/>
      <c r="AB421" s="40"/>
      <c r="AC421" s="40"/>
      <c r="AD421" s="40"/>
      <c r="AE421" s="40"/>
      <c r="AT421" s="19" t="s">
        <v>260</v>
      </c>
      <c r="AU421" s="19" t="s">
        <v>78</v>
      </c>
    </row>
    <row r="422" s="2" customFormat="1" ht="33" customHeight="1">
      <c r="A422" s="40"/>
      <c r="B422" s="41"/>
      <c r="C422" s="217" t="s">
        <v>1629</v>
      </c>
      <c r="D422" s="217" t="s">
        <v>254</v>
      </c>
      <c r="E422" s="218" t="s">
        <v>1957</v>
      </c>
      <c r="F422" s="219" t="s">
        <v>1958</v>
      </c>
      <c r="G422" s="220" t="s">
        <v>280</v>
      </c>
      <c r="H422" s="221">
        <v>4.8098999999999998</v>
      </c>
      <c r="I422" s="222"/>
      <c r="J422" s="223">
        <f>ROUND(I422*H422,2)</f>
        <v>0</v>
      </c>
      <c r="K422" s="219" t="s">
        <v>257</v>
      </c>
      <c r="L422" s="46"/>
      <c r="M422" s="224" t="s">
        <v>19</v>
      </c>
      <c r="N422" s="225" t="s">
        <v>40</v>
      </c>
      <c r="O422" s="86"/>
      <c r="P422" s="226">
        <f>O422*H422</f>
        <v>0</v>
      </c>
      <c r="Q422" s="226">
        <v>0</v>
      </c>
      <c r="R422" s="226">
        <f>Q422*H422</f>
        <v>0</v>
      </c>
      <c r="S422" s="226">
        <v>0</v>
      </c>
      <c r="T422" s="227">
        <f>S422*H422</f>
        <v>0</v>
      </c>
      <c r="U422" s="40"/>
      <c r="V422" s="40"/>
      <c r="W422" s="40"/>
      <c r="X422" s="40"/>
      <c r="Y422" s="40"/>
      <c r="Z422" s="40"/>
      <c r="AA422" s="40"/>
      <c r="AB422" s="40"/>
      <c r="AC422" s="40"/>
      <c r="AD422" s="40"/>
      <c r="AE422" s="40"/>
      <c r="AR422" s="228" t="s">
        <v>258</v>
      </c>
      <c r="AT422" s="228" t="s">
        <v>254</v>
      </c>
      <c r="AU422" s="228" t="s">
        <v>78</v>
      </c>
      <c r="AY422" s="19" t="s">
        <v>252</v>
      </c>
      <c r="BE422" s="229">
        <f>IF(N422="základní",J422,0)</f>
        <v>0</v>
      </c>
      <c r="BF422" s="229">
        <f>IF(N422="snížená",J422,0)</f>
        <v>0</v>
      </c>
      <c r="BG422" s="229">
        <f>IF(N422="zákl. přenesená",J422,0)</f>
        <v>0</v>
      </c>
      <c r="BH422" s="229">
        <f>IF(N422="sníž. přenesená",J422,0)</f>
        <v>0</v>
      </c>
      <c r="BI422" s="229">
        <f>IF(N422="nulová",J422,0)</f>
        <v>0</v>
      </c>
      <c r="BJ422" s="19" t="s">
        <v>76</v>
      </c>
      <c r="BK422" s="229">
        <f>ROUND(I422*H422,2)</f>
        <v>0</v>
      </c>
      <c r="BL422" s="19" t="s">
        <v>258</v>
      </c>
      <c r="BM422" s="228" t="s">
        <v>1959</v>
      </c>
    </row>
    <row r="423" s="2" customFormat="1">
      <c r="A423" s="40"/>
      <c r="B423" s="41"/>
      <c r="C423" s="42"/>
      <c r="D423" s="230" t="s">
        <v>260</v>
      </c>
      <c r="E423" s="42"/>
      <c r="F423" s="231" t="s">
        <v>1960</v>
      </c>
      <c r="G423" s="42"/>
      <c r="H423" s="42"/>
      <c r="I423" s="232"/>
      <c r="J423" s="42"/>
      <c r="K423" s="42"/>
      <c r="L423" s="46"/>
      <c r="M423" s="233"/>
      <c r="N423" s="234"/>
      <c r="O423" s="86"/>
      <c r="P423" s="86"/>
      <c r="Q423" s="86"/>
      <c r="R423" s="86"/>
      <c r="S423" s="86"/>
      <c r="T423" s="87"/>
      <c r="U423" s="40"/>
      <c r="V423" s="40"/>
      <c r="W423" s="40"/>
      <c r="X423" s="40"/>
      <c r="Y423" s="40"/>
      <c r="Z423" s="40"/>
      <c r="AA423" s="40"/>
      <c r="AB423" s="40"/>
      <c r="AC423" s="40"/>
      <c r="AD423" s="40"/>
      <c r="AE423" s="40"/>
      <c r="AT423" s="19" t="s">
        <v>260</v>
      </c>
      <c r="AU423" s="19" t="s">
        <v>78</v>
      </c>
    </row>
    <row r="424" s="2" customFormat="1" ht="37.8" customHeight="1">
      <c r="A424" s="40"/>
      <c r="B424" s="41"/>
      <c r="C424" s="217" t="s">
        <v>640</v>
      </c>
      <c r="D424" s="217" t="s">
        <v>254</v>
      </c>
      <c r="E424" s="218" t="s">
        <v>1961</v>
      </c>
      <c r="F424" s="219" t="s">
        <v>1962</v>
      </c>
      <c r="G424" s="220" t="s">
        <v>280</v>
      </c>
      <c r="H424" s="221">
        <v>4.8098999999999998</v>
      </c>
      <c r="I424" s="222"/>
      <c r="J424" s="223">
        <f>ROUND(I424*H424,2)</f>
        <v>0</v>
      </c>
      <c r="K424" s="219" t="s">
        <v>257</v>
      </c>
      <c r="L424" s="46"/>
      <c r="M424" s="224" t="s">
        <v>19</v>
      </c>
      <c r="N424" s="225" t="s">
        <v>40</v>
      </c>
      <c r="O424" s="86"/>
      <c r="P424" s="226">
        <f>O424*H424</f>
        <v>0</v>
      </c>
      <c r="Q424" s="226">
        <v>0.040399999999999998</v>
      </c>
      <c r="R424" s="226">
        <f>Q424*H424</f>
        <v>0.19431995999999999</v>
      </c>
      <c r="S424" s="226">
        <v>0</v>
      </c>
      <c r="T424" s="227">
        <f>S424*H424</f>
        <v>0</v>
      </c>
      <c r="U424" s="40"/>
      <c r="V424" s="40"/>
      <c r="W424" s="40"/>
      <c r="X424" s="40"/>
      <c r="Y424" s="40"/>
      <c r="Z424" s="40"/>
      <c r="AA424" s="40"/>
      <c r="AB424" s="40"/>
      <c r="AC424" s="40"/>
      <c r="AD424" s="40"/>
      <c r="AE424" s="40"/>
      <c r="AR424" s="228" t="s">
        <v>258</v>
      </c>
      <c r="AT424" s="228" t="s">
        <v>254</v>
      </c>
      <c r="AU424" s="228" t="s">
        <v>78</v>
      </c>
      <c r="AY424" s="19" t="s">
        <v>252</v>
      </c>
      <c r="BE424" s="229">
        <f>IF(N424="základní",J424,0)</f>
        <v>0</v>
      </c>
      <c r="BF424" s="229">
        <f>IF(N424="snížená",J424,0)</f>
        <v>0</v>
      </c>
      <c r="BG424" s="229">
        <f>IF(N424="zákl. přenesená",J424,0)</f>
        <v>0</v>
      </c>
      <c r="BH424" s="229">
        <f>IF(N424="sníž. přenesená",J424,0)</f>
        <v>0</v>
      </c>
      <c r="BI424" s="229">
        <f>IF(N424="nulová",J424,0)</f>
        <v>0</v>
      </c>
      <c r="BJ424" s="19" t="s">
        <v>76</v>
      </c>
      <c r="BK424" s="229">
        <f>ROUND(I424*H424,2)</f>
        <v>0</v>
      </c>
      <c r="BL424" s="19" t="s">
        <v>258</v>
      </c>
      <c r="BM424" s="228" t="s">
        <v>1963</v>
      </c>
    </row>
    <row r="425" s="2" customFormat="1">
      <c r="A425" s="40"/>
      <c r="B425" s="41"/>
      <c r="C425" s="42"/>
      <c r="D425" s="230" t="s">
        <v>260</v>
      </c>
      <c r="E425" s="42"/>
      <c r="F425" s="231" t="s">
        <v>1964</v>
      </c>
      <c r="G425" s="42"/>
      <c r="H425" s="42"/>
      <c r="I425" s="232"/>
      <c r="J425" s="42"/>
      <c r="K425" s="42"/>
      <c r="L425" s="46"/>
      <c r="M425" s="233"/>
      <c r="N425" s="234"/>
      <c r="O425" s="86"/>
      <c r="P425" s="86"/>
      <c r="Q425" s="86"/>
      <c r="R425" s="86"/>
      <c r="S425" s="86"/>
      <c r="T425" s="87"/>
      <c r="U425" s="40"/>
      <c r="V425" s="40"/>
      <c r="W425" s="40"/>
      <c r="X425" s="40"/>
      <c r="Y425" s="40"/>
      <c r="Z425" s="40"/>
      <c r="AA425" s="40"/>
      <c r="AB425" s="40"/>
      <c r="AC425" s="40"/>
      <c r="AD425" s="40"/>
      <c r="AE425" s="40"/>
      <c r="AT425" s="19" t="s">
        <v>260</v>
      </c>
      <c r="AU425" s="19" t="s">
        <v>78</v>
      </c>
    </row>
    <row r="426" s="2" customFormat="1" ht="16.5" customHeight="1">
      <c r="A426" s="40"/>
      <c r="B426" s="41"/>
      <c r="C426" s="217" t="s">
        <v>647</v>
      </c>
      <c r="D426" s="217" t="s">
        <v>254</v>
      </c>
      <c r="E426" s="218" t="s">
        <v>1965</v>
      </c>
      <c r="F426" s="219" t="s">
        <v>1966</v>
      </c>
      <c r="G426" s="220" t="s">
        <v>187</v>
      </c>
      <c r="H426" s="221">
        <v>5.1040000000000001</v>
      </c>
      <c r="I426" s="222"/>
      <c r="J426" s="223">
        <f>ROUND(I426*H426,2)</f>
        <v>0</v>
      </c>
      <c r="K426" s="219" t="s">
        <v>257</v>
      </c>
      <c r="L426" s="46"/>
      <c r="M426" s="224" t="s">
        <v>19</v>
      </c>
      <c r="N426" s="225" t="s">
        <v>40</v>
      </c>
      <c r="O426" s="86"/>
      <c r="P426" s="226">
        <f>O426*H426</f>
        <v>0</v>
      </c>
      <c r="Q426" s="226">
        <v>0.013520000000000001</v>
      </c>
      <c r="R426" s="226">
        <f>Q426*H426</f>
        <v>0.069006080000000011</v>
      </c>
      <c r="S426" s="226">
        <v>0</v>
      </c>
      <c r="T426" s="227">
        <f>S426*H426</f>
        <v>0</v>
      </c>
      <c r="U426" s="40"/>
      <c r="V426" s="40"/>
      <c r="W426" s="40"/>
      <c r="X426" s="40"/>
      <c r="Y426" s="40"/>
      <c r="Z426" s="40"/>
      <c r="AA426" s="40"/>
      <c r="AB426" s="40"/>
      <c r="AC426" s="40"/>
      <c r="AD426" s="40"/>
      <c r="AE426" s="40"/>
      <c r="AR426" s="228" t="s">
        <v>258</v>
      </c>
      <c r="AT426" s="228" t="s">
        <v>254</v>
      </c>
      <c r="AU426" s="228" t="s">
        <v>78</v>
      </c>
      <c r="AY426" s="19" t="s">
        <v>252</v>
      </c>
      <c r="BE426" s="229">
        <f>IF(N426="základní",J426,0)</f>
        <v>0</v>
      </c>
      <c r="BF426" s="229">
        <f>IF(N426="snížená",J426,0)</f>
        <v>0</v>
      </c>
      <c r="BG426" s="229">
        <f>IF(N426="zákl. přenesená",J426,0)</f>
        <v>0</v>
      </c>
      <c r="BH426" s="229">
        <f>IF(N426="sníž. přenesená",J426,0)</f>
        <v>0</v>
      </c>
      <c r="BI426" s="229">
        <f>IF(N426="nulová",J426,0)</f>
        <v>0</v>
      </c>
      <c r="BJ426" s="19" t="s">
        <v>76</v>
      </c>
      <c r="BK426" s="229">
        <f>ROUND(I426*H426,2)</f>
        <v>0</v>
      </c>
      <c r="BL426" s="19" t="s">
        <v>258</v>
      </c>
      <c r="BM426" s="228" t="s">
        <v>1967</v>
      </c>
    </row>
    <row r="427" s="2" customFormat="1">
      <c r="A427" s="40"/>
      <c r="B427" s="41"/>
      <c r="C427" s="42"/>
      <c r="D427" s="230" t="s">
        <v>260</v>
      </c>
      <c r="E427" s="42"/>
      <c r="F427" s="231" t="s">
        <v>1968</v>
      </c>
      <c r="G427" s="42"/>
      <c r="H427" s="42"/>
      <c r="I427" s="232"/>
      <c r="J427" s="42"/>
      <c r="K427" s="42"/>
      <c r="L427" s="46"/>
      <c r="M427" s="233"/>
      <c r="N427" s="234"/>
      <c r="O427" s="86"/>
      <c r="P427" s="86"/>
      <c r="Q427" s="86"/>
      <c r="R427" s="86"/>
      <c r="S427" s="86"/>
      <c r="T427" s="87"/>
      <c r="U427" s="40"/>
      <c r="V427" s="40"/>
      <c r="W427" s="40"/>
      <c r="X427" s="40"/>
      <c r="Y427" s="40"/>
      <c r="Z427" s="40"/>
      <c r="AA427" s="40"/>
      <c r="AB427" s="40"/>
      <c r="AC427" s="40"/>
      <c r="AD427" s="40"/>
      <c r="AE427" s="40"/>
      <c r="AT427" s="19" t="s">
        <v>260</v>
      </c>
      <c r="AU427" s="19" t="s">
        <v>78</v>
      </c>
    </row>
    <row r="428" s="13" customFormat="1">
      <c r="A428" s="13"/>
      <c r="B428" s="235"/>
      <c r="C428" s="236"/>
      <c r="D428" s="237" t="s">
        <v>262</v>
      </c>
      <c r="E428" s="238" t="s">
        <v>19</v>
      </c>
      <c r="F428" s="239" t="s">
        <v>1969</v>
      </c>
      <c r="G428" s="236"/>
      <c r="H428" s="238" t="s">
        <v>19</v>
      </c>
      <c r="I428" s="240"/>
      <c r="J428" s="236"/>
      <c r="K428" s="236"/>
      <c r="L428" s="241"/>
      <c r="M428" s="242"/>
      <c r="N428" s="243"/>
      <c r="O428" s="243"/>
      <c r="P428" s="243"/>
      <c r="Q428" s="243"/>
      <c r="R428" s="243"/>
      <c r="S428" s="243"/>
      <c r="T428" s="244"/>
      <c r="U428" s="13"/>
      <c r="V428" s="13"/>
      <c r="W428" s="13"/>
      <c r="X428" s="13"/>
      <c r="Y428" s="13"/>
      <c r="Z428" s="13"/>
      <c r="AA428" s="13"/>
      <c r="AB428" s="13"/>
      <c r="AC428" s="13"/>
      <c r="AD428" s="13"/>
      <c r="AE428" s="13"/>
      <c r="AT428" s="245" t="s">
        <v>262</v>
      </c>
      <c r="AU428" s="245" t="s">
        <v>78</v>
      </c>
      <c r="AV428" s="13" t="s">
        <v>76</v>
      </c>
      <c r="AW428" s="13" t="s">
        <v>31</v>
      </c>
      <c r="AX428" s="13" t="s">
        <v>69</v>
      </c>
      <c r="AY428" s="245" t="s">
        <v>252</v>
      </c>
    </row>
    <row r="429" s="14" customFormat="1">
      <c r="A429" s="14"/>
      <c r="B429" s="246"/>
      <c r="C429" s="247"/>
      <c r="D429" s="237" t="s">
        <v>262</v>
      </c>
      <c r="E429" s="248" t="s">
        <v>19</v>
      </c>
      <c r="F429" s="249" t="s">
        <v>1970</v>
      </c>
      <c r="G429" s="247"/>
      <c r="H429" s="250">
        <v>5.1040000000000001</v>
      </c>
      <c r="I429" s="251"/>
      <c r="J429" s="247"/>
      <c r="K429" s="247"/>
      <c r="L429" s="252"/>
      <c r="M429" s="253"/>
      <c r="N429" s="254"/>
      <c r="O429" s="254"/>
      <c r="P429" s="254"/>
      <c r="Q429" s="254"/>
      <c r="R429" s="254"/>
      <c r="S429" s="254"/>
      <c r="T429" s="255"/>
      <c r="U429" s="14"/>
      <c r="V429" s="14"/>
      <c r="W429" s="14"/>
      <c r="X429" s="14"/>
      <c r="Y429" s="14"/>
      <c r="Z429" s="14"/>
      <c r="AA429" s="14"/>
      <c r="AB429" s="14"/>
      <c r="AC429" s="14"/>
      <c r="AD429" s="14"/>
      <c r="AE429" s="14"/>
      <c r="AT429" s="256" t="s">
        <v>262</v>
      </c>
      <c r="AU429" s="256" t="s">
        <v>78</v>
      </c>
      <c r="AV429" s="14" t="s">
        <v>78</v>
      </c>
      <c r="AW429" s="14" t="s">
        <v>31</v>
      </c>
      <c r="AX429" s="14" t="s">
        <v>76</v>
      </c>
      <c r="AY429" s="256" t="s">
        <v>252</v>
      </c>
    </row>
    <row r="430" s="2" customFormat="1" ht="16.5" customHeight="1">
      <c r="A430" s="40"/>
      <c r="B430" s="41"/>
      <c r="C430" s="217" t="s">
        <v>694</v>
      </c>
      <c r="D430" s="217" t="s">
        <v>254</v>
      </c>
      <c r="E430" s="218" t="s">
        <v>1971</v>
      </c>
      <c r="F430" s="219" t="s">
        <v>1972</v>
      </c>
      <c r="G430" s="220" t="s">
        <v>187</v>
      </c>
      <c r="H430" s="221">
        <v>5.1040000000000001</v>
      </c>
      <c r="I430" s="222"/>
      <c r="J430" s="223">
        <f>ROUND(I430*H430,2)</f>
        <v>0</v>
      </c>
      <c r="K430" s="219" t="s">
        <v>257</v>
      </c>
      <c r="L430" s="46"/>
      <c r="M430" s="224" t="s">
        <v>19</v>
      </c>
      <c r="N430" s="225" t="s">
        <v>40</v>
      </c>
      <c r="O430" s="86"/>
      <c r="P430" s="226">
        <f>O430*H430</f>
        <v>0</v>
      </c>
      <c r="Q430" s="226">
        <v>0</v>
      </c>
      <c r="R430" s="226">
        <f>Q430*H430</f>
        <v>0</v>
      </c>
      <c r="S430" s="226">
        <v>0</v>
      </c>
      <c r="T430" s="227">
        <f>S430*H430</f>
        <v>0</v>
      </c>
      <c r="U430" s="40"/>
      <c r="V430" s="40"/>
      <c r="W430" s="40"/>
      <c r="X430" s="40"/>
      <c r="Y430" s="40"/>
      <c r="Z430" s="40"/>
      <c r="AA430" s="40"/>
      <c r="AB430" s="40"/>
      <c r="AC430" s="40"/>
      <c r="AD430" s="40"/>
      <c r="AE430" s="40"/>
      <c r="AR430" s="228" t="s">
        <v>258</v>
      </c>
      <c r="AT430" s="228" t="s">
        <v>254</v>
      </c>
      <c r="AU430" s="228" t="s">
        <v>78</v>
      </c>
      <c r="AY430" s="19" t="s">
        <v>252</v>
      </c>
      <c r="BE430" s="229">
        <f>IF(N430="základní",J430,0)</f>
        <v>0</v>
      </c>
      <c r="BF430" s="229">
        <f>IF(N430="snížená",J430,0)</f>
        <v>0</v>
      </c>
      <c r="BG430" s="229">
        <f>IF(N430="zákl. přenesená",J430,0)</f>
        <v>0</v>
      </c>
      <c r="BH430" s="229">
        <f>IF(N430="sníž. přenesená",J430,0)</f>
        <v>0</v>
      </c>
      <c r="BI430" s="229">
        <f>IF(N430="nulová",J430,0)</f>
        <v>0</v>
      </c>
      <c r="BJ430" s="19" t="s">
        <v>76</v>
      </c>
      <c r="BK430" s="229">
        <f>ROUND(I430*H430,2)</f>
        <v>0</v>
      </c>
      <c r="BL430" s="19" t="s">
        <v>258</v>
      </c>
      <c r="BM430" s="228" t="s">
        <v>1973</v>
      </c>
    </row>
    <row r="431" s="2" customFormat="1">
      <c r="A431" s="40"/>
      <c r="B431" s="41"/>
      <c r="C431" s="42"/>
      <c r="D431" s="230" t="s">
        <v>260</v>
      </c>
      <c r="E431" s="42"/>
      <c r="F431" s="231" t="s">
        <v>1974</v>
      </c>
      <c r="G431" s="42"/>
      <c r="H431" s="42"/>
      <c r="I431" s="232"/>
      <c r="J431" s="42"/>
      <c r="K431" s="42"/>
      <c r="L431" s="46"/>
      <c r="M431" s="233"/>
      <c r="N431" s="234"/>
      <c r="O431" s="86"/>
      <c r="P431" s="86"/>
      <c r="Q431" s="86"/>
      <c r="R431" s="86"/>
      <c r="S431" s="86"/>
      <c r="T431" s="87"/>
      <c r="U431" s="40"/>
      <c r="V431" s="40"/>
      <c r="W431" s="40"/>
      <c r="X431" s="40"/>
      <c r="Y431" s="40"/>
      <c r="Z431" s="40"/>
      <c r="AA431" s="40"/>
      <c r="AB431" s="40"/>
      <c r="AC431" s="40"/>
      <c r="AD431" s="40"/>
      <c r="AE431" s="40"/>
      <c r="AT431" s="19" t="s">
        <v>260</v>
      </c>
      <c r="AU431" s="19" t="s">
        <v>78</v>
      </c>
    </row>
    <row r="432" s="2" customFormat="1" ht="37.8" customHeight="1">
      <c r="A432" s="40"/>
      <c r="B432" s="41"/>
      <c r="C432" s="217" t="s">
        <v>701</v>
      </c>
      <c r="D432" s="217" t="s">
        <v>254</v>
      </c>
      <c r="E432" s="218" t="s">
        <v>560</v>
      </c>
      <c r="F432" s="219" t="s">
        <v>561</v>
      </c>
      <c r="G432" s="220" t="s">
        <v>183</v>
      </c>
      <c r="H432" s="221">
        <v>16.52</v>
      </c>
      <c r="I432" s="222"/>
      <c r="J432" s="223">
        <f>ROUND(I432*H432,2)</f>
        <v>0</v>
      </c>
      <c r="K432" s="219" t="s">
        <v>257</v>
      </c>
      <c r="L432" s="46"/>
      <c r="M432" s="224" t="s">
        <v>19</v>
      </c>
      <c r="N432" s="225" t="s">
        <v>40</v>
      </c>
      <c r="O432" s="86"/>
      <c r="P432" s="226">
        <f>O432*H432</f>
        <v>0</v>
      </c>
      <c r="Q432" s="226">
        <v>1.0000000000000001E-05</v>
      </c>
      <c r="R432" s="226">
        <f>Q432*H432</f>
        <v>0.0001652</v>
      </c>
      <c r="S432" s="226">
        <v>0</v>
      </c>
      <c r="T432" s="227">
        <f>S432*H432</f>
        <v>0</v>
      </c>
      <c r="U432" s="40"/>
      <c r="V432" s="40"/>
      <c r="W432" s="40"/>
      <c r="X432" s="40"/>
      <c r="Y432" s="40"/>
      <c r="Z432" s="40"/>
      <c r="AA432" s="40"/>
      <c r="AB432" s="40"/>
      <c r="AC432" s="40"/>
      <c r="AD432" s="40"/>
      <c r="AE432" s="40"/>
      <c r="AR432" s="228" t="s">
        <v>258</v>
      </c>
      <c r="AT432" s="228" t="s">
        <v>254</v>
      </c>
      <c r="AU432" s="228" t="s">
        <v>78</v>
      </c>
      <c r="AY432" s="19" t="s">
        <v>252</v>
      </c>
      <c r="BE432" s="229">
        <f>IF(N432="základní",J432,0)</f>
        <v>0</v>
      </c>
      <c r="BF432" s="229">
        <f>IF(N432="snížená",J432,0)</f>
        <v>0</v>
      </c>
      <c r="BG432" s="229">
        <f>IF(N432="zákl. přenesená",J432,0)</f>
        <v>0</v>
      </c>
      <c r="BH432" s="229">
        <f>IF(N432="sníž. přenesená",J432,0)</f>
        <v>0</v>
      </c>
      <c r="BI432" s="229">
        <f>IF(N432="nulová",J432,0)</f>
        <v>0</v>
      </c>
      <c r="BJ432" s="19" t="s">
        <v>76</v>
      </c>
      <c r="BK432" s="229">
        <f>ROUND(I432*H432,2)</f>
        <v>0</v>
      </c>
      <c r="BL432" s="19" t="s">
        <v>258</v>
      </c>
      <c r="BM432" s="228" t="s">
        <v>1975</v>
      </c>
    </row>
    <row r="433" s="2" customFormat="1">
      <c r="A433" s="40"/>
      <c r="B433" s="41"/>
      <c r="C433" s="42"/>
      <c r="D433" s="230" t="s">
        <v>260</v>
      </c>
      <c r="E433" s="42"/>
      <c r="F433" s="231" t="s">
        <v>563</v>
      </c>
      <c r="G433" s="42"/>
      <c r="H433" s="42"/>
      <c r="I433" s="232"/>
      <c r="J433" s="42"/>
      <c r="K433" s="42"/>
      <c r="L433" s="46"/>
      <c r="M433" s="233"/>
      <c r="N433" s="234"/>
      <c r="O433" s="86"/>
      <c r="P433" s="86"/>
      <c r="Q433" s="86"/>
      <c r="R433" s="86"/>
      <c r="S433" s="86"/>
      <c r="T433" s="87"/>
      <c r="U433" s="40"/>
      <c r="V433" s="40"/>
      <c r="W433" s="40"/>
      <c r="X433" s="40"/>
      <c r="Y433" s="40"/>
      <c r="Z433" s="40"/>
      <c r="AA433" s="40"/>
      <c r="AB433" s="40"/>
      <c r="AC433" s="40"/>
      <c r="AD433" s="40"/>
      <c r="AE433" s="40"/>
      <c r="AT433" s="19" t="s">
        <v>260</v>
      </c>
      <c r="AU433" s="19" t="s">
        <v>78</v>
      </c>
    </row>
    <row r="434" s="2" customFormat="1" ht="24.15" customHeight="1">
      <c r="A434" s="40"/>
      <c r="B434" s="41"/>
      <c r="C434" s="217" t="s">
        <v>707</v>
      </c>
      <c r="D434" s="217" t="s">
        <v>254</v>
      </c>
      <c r="E434" s="218" t="s">
        <v>1976</v>
      </c>
      <c r="F434" s="219" t="s">
        <v>1977</v>
      </c>
      <c r="G434" s="220" t="s">
        <v>187</v>
      </c>
      <c r="H434" s="221">
        <v>47.310000000000002</v>
      </c>
      <c r="I434" s="222"/>
      <c r="J434" s="223">
        <f>ROUND(I434*H434,2)</f>
        <v>0</v>
      </c>
      <c r="K434" s="219" t="s">
        <v>257</v>
      </c>
      <c r="L434" s="46"/>
      <c r="M434" s="224" t="s">
        <v>19</v>
      </c>
      <c r="N434" s="225" t="s">
        <v>40</v>
      </c>
      <c r="O434" s="86"/>
      <c r="P434" s="226">
        <f>O434*H434</f>
        <v>0</v>
      </c>
      <c r="Q434" s="226">
        <v>0.024</v>
      </c>
      <c r="R434" s="226">
        <f>Q434*H434</f>
        <v>1.13544</v>
      </c>
      <c r="S434" s="226">
        <v>0</v>
      </c>
      <c r="T434" s="227">
        <f>S434*H434</f>
        <v>0</v>
      </c>
      <c r="U434" s="40"/>
      <c r="V434" s="40"/>
      <c r="W434" s="40"/>
      <c r="X434" s="40"/>
      <c r="Y434" s="40"/>
      <c r="Z434" s="40"/>
      <c r="AA434" s="40"/>
      <c r="AB434" s="40"/>
      <c r="AC434" s="40"/>
      <c r="AD434" s="40"/>
      <c r="AE434" s="40"/>
      <c r="AR434" s="228" t="s">
        <v>258</v>
      </c>
      <c r="AT434" s="228" t="s">
        <v>254</v>
      </c>
      <c r="AU434" s="228" t="s">
        <v>78</v>
      </c>
      <c r="AY434" s="19" t="s">
        <v>252</v>
      </c>
      <c r="BE434" s="229">
        <f>IF(N434="základní",J434,0)</f>
        <v>0</v>
      </c>
      <c r="BF434" s="229">
        <f>IF(N434="snížená",J434,0)</f>
        <v>0</v>
      </c>
      <c r="BG434" s="229">
        <f>IF(N434="zákl. přenesená",J434,0)</f>
        <v>0</v>
      </c>
      <c r="BH434" s="229">
        <f>IF(N434="sníž. přenesená",J434,0)</f>
        <v>0</v>
      </c>
      <c r="BI434" s="229">
        <f>IF(N434="nulová",J434,0)</f>
        <v>0</v>
      </c>
      <c r="BJ434" s="19" t="s">
        <v>76</v>
      </c>
      <c r="BK434" s="229">
        <f>ROUND(I434*H434,2)</f>
        <v>0</v>
      </c>
      <c r="BL434" s="19" t="s">
        <v>258</v>
      </c>
      <c r="BM434" s="228" t="s">
        <v>1978</v>
      </c>
    </row>
    <row r="435" s="2" customFormat="1">
      <c r="A435" s="40"/>
      <c r="B435" s="41"/>
      <c r="C435" s="42"/>
      <c r="D435" s="230" t="s">
        <v>260</v>
      </c>
      <c r="E435" s="42"/>
      <c r="F435" s="231" t="s">
        <v>1979</v>
      </c>
      <c r="G435" s="42"/>
      <c r="H435" s="42"/>
      <c r="I435" s="232"/>
      <c r="J435" s="42"/>
      <c r="K435" s="42"/>
      <c r="L435" s="46"/>
      <c r="M435" s="233"/>
      <c r="N435" s="234"/>
      <c r="O435" s="86"/>
      <c r="P435" s="86"/>
      <c r="Q435" s="86"/>
      <c r="R435" s="86"/>
      <c r="S435" s="86"/>
      <c r="T435" s="87"/>
      <c r="U435" s="40"/>
      <c r="V435" s="40"/>
      <c r="W435" s="40"/>
      <c r="X435" s="40"/>
      <c r="Y435" s="40"/>
      <c r="Z435" s="40"/>
      <c r="AA435" s="40"/>
      <c r="AB435" s="40"/>
      <c r="AC435" s="40"/>
      <c r="AD435" s="40"/>
      <c r="AE435" s="40"/>
      <c r="AT435" s="19" t="s">
        <v>260</v>
      </c>
      <c r="AU435" s="19" t="s">
        <v>78</v>
      </c>
    </row>
    <row r="436" s="2" customFormat="1" ht="21.75" customHeight="1">
      <c r="A436" s="40"/>
      <c r="B436" s="41"/>
      <c r="C436" s="217" t="s">
        <v>712</v>
      </c>
      <c r="D436" s="217" t="s">
        <v>254</v>
      </c>
      <c r="E436" s="218" t="s">
        <v>1980</v>
      </c>
      <c r="F436" s="219" t="s">
        <v>1981</v>
      </c>
      <c r="G436" s="220" t="s">
        <v>187</v>
      </c>
      <c r="H436" s="221">
        <v>47.310000000000002</v>
      </c>
      <c r="I436" s="222"/>
      <c r="J436" s="223">
        <f>ROUND(I436*H436,2)</f>
        <v>0</v>
      </c>
      <c r="K436" s="219" t="s">
        <v>19</v>
      </c>
      <c r="L436" s="46"/>
      <c r="M436" s="224" t="s">
        <v>19</v>
      </c>
      <c r="N436" s="225" t="s">
        <v>40</v>
      </c>
      <c r="O436" s="86"/>
      <c r="P436" s="226">
        <f>O436*H436</f>
        <v>0</v>
      </c>
      <c r="Q436" s="226">
        <v>0</v>
      </c>
      <c r="R436" s="226">
        <f>Q436*H436</f>
        <v>0</v>
      </c>
      <c r="S436" s="226">
        <v>0</v>
      </c>
      <c r="T436" s="227">
        <f>S436*H436</f>
        <v>0</v>
      </c>
      <c r="U436" s="40"/>
      <c r="V436" s="40"/>
      <c r="W436" s="40"/>
      <c r="X436" s="40"/>
      <c r="Y436" s="40"/>
      <c r="Z436" s="40"/>
      <c r="AA436" s="40"/>
      <c r="AB436" s="40"/>
      <c r="AC436" s="40"/>
      <c r="AD436" s="40"/>
      <c r="AE436" s="40"/>
      <c r="AR436" s="228" t="s">
        <v>258</v>
      </c>
      <c r="AT436" s="228" t="s">
        <v>254</v>
      </c>
      <c r="AU436" s="228" t="s">
        <v>78</v>
      </c>
      <c r="AY436" s="19" t="s">
        <v>252</v>
      </c>
      <c r="BE436" s="229">
        <f>IF(N436="základní",J436,0)</f>
        <v>0</v>
      </c>
      <c r="BF436" s="229">
        <f>IF(N436="snížená",J436,0)</f>
        <v>0</v>
      </c>
      <c r="BG436" s="229">
        <f>IF(N436="zákl. přenesená",J436,0)</f>
        <v>0</v>
      </c>
      <c r="BH436" s="229">
        <f>IF(N436="sníž. přenesená",J436,0)</f>
        <v>0</v>
      </c>
      <c r="BI436" s="229">
        <f>IF(N436="nulová",J436,0)</f>
        <v>0</v>
      </c>
      <c r="BJ436" s="19" t="s">
        <v>76</v>
      </c>
      <c r="BK436" s="229">
        <f>ROUND(I436*H436,2)</f>
        <v>0</v>
      </c>
      <c r="BL436" s="19" t="s">
        <v>258</v>
      </c>
      <c r="BM436" s="228" t="s">
        <v>1982</v>
      </c>
    </row>
    <row r="437" s="13" customFormat="1">
      <c r="A437" s="13"/>
      <c r="B437" s="235"/>
      <c r="C437" s="236"/>
      <c r="D437" s="237" t="s">
        <v>262</v>
      </c>
      <c r="E437" s="238" t="s">
        <v>19</v>
      </c>
      <c r="F437" s="239" t="s">
        <v>1983</v>
      </c>
      <c r="G437" s="236"/>
      <c r="H437" s="238" t="s">
        <v>19</v>
      </c>
      <c r="I437" s="240"/>
      <c r="J437" s="236"/>
      <c r="K437" s="236"/>
      <c r="L437" s="241"/>
      <c r="M437" s="242"/>
      <c r="N437" s="243"/>
      <c r="O437" s="243"/>
      <c r="P437" s="243"/>
      <c r="Q437" s="243"/>
      <c r="R437" s="243"/>
      <c r="S437" s="243"/>
      <c r="T437" s="244"/>
      <c r="U437" s="13"/>
      <c r="V437" s="13"/>
      <c r="W437" s="13"/>
      <c r="X437" s="13"/>
      <c r="Y437" s="13"/>
      <c r="Z437" s="13"/>
      <c r="AA437" s="13"/>
      <c r="AB437" s="13"/>
      <c r="AC437" s="13"/>
      <c r="AD437" s="13"/>
      <c r="AE437" s="13"/>
      <c r="AT437" s="245" t="s">
        <v>262</v>
      </c>
      <c r="AU437" s="245" t="s">
        <v>78</v>
      </c>
      <c r="AV437" s="13" t="s">
        <v>76</v>
      </c>
      <c r="AW437" s="13" t="s">
        <v>31</v>
      </c>
      <c r="AX437" s="13" t="s">
        <v>69</v>
      </c>
      <c r="AY437" s="245" t="s">
        <v>252</v>
      </c>
    </row>
    <row r="438" s="13" customFormat="1">
      <c r="A438" s="13"/>
      <c r="B438" s="235"/>
      <c r="C438" s="236"/>
      <c r="D438" s="237" t="s">
        <v>262</v>
      </c>
      <c r="E438" s="238" t="s">
        <v>19</v>
      </c>
      <c r="F438" s="239" t="s">
        <v>1944</v>
      </c>
      <c r="G438" s="236"/>
      <c r="H438" s="238" t="s">
        <v>19</v>
      </c>
      <c r="I438" s="240"/>
      <c r="J438" s="236"/>
      <c r="K438" s="236"/>
      <c r="L438" s="241"/>
      <c r="M438" s="242"/>
      <c r="N438" s="243"/>
      <c r="O438" s="243"/>
      <c r="P438" s="243"/>
      <c r="Q438" s="243"/>
      <c r="R438" s="243"/>
      <c r="S438" s="243"/>
      <c r="T438" s="244"/>
      <c r="U438" s="13"/>
      <c r="V438" s="13"/>
      <c r="W438" s="13"/>
      <c r="X438" s="13"/>
      <c r="Y438" s="13"/>
      <c r="Z438" s="13"/>
      <c r="AA438" s="13"/>
      <c r="AB438" s="13"/>
      <c r="AC438" s="13"/>
      <c r="AD438" s="13"/>
      <c r="AE438" s="13"/>
      <c r="AT438" s="245" t="s">
        <v>262</v>
      </c>
      <c r="AU438" s="245" t="s">
        <v>78</v>
      </c>
      <c r="AV438" s="13" t="s">
        <v>76</v>
      </c>
      <c r="AW438" s="13" t="s">
        <v>31</v>
      </c>
      <c r="AX438" s="13" t="s">
        <v>69</v>
      </c>
      <c r="AY438" s="245" t="s">
        <v>252</v>
      </c>
    </row>
    <row r="439" s="14" customFormat="1">
      <c r="A439" s="14"/>
      <c r="B439" s="246"/>
      <c r="C439" s="247"/>
      <c r="D439" s="237" t="s">
        <v>262</v>
      </c>
      <c r="E439" s="248" t="s">
        <v>19</v>
      </c>
      <c r="F439" s="249" t="s">
        <v>1984</v>
      </c>
      <c r="G439" s="247"/>
      <c r="H439" s="250">
        <v>47.310000000000002</v>
      </c>
      <c r="I439" s="251"/>
      <c r="J439" s="247"/>
      <c r="K439" s="247"/>
      <c r="L439" s="252"/>
      <c r="M439" s="253"/>
      <c r="N439" s="254"/>
      <c r="O439" s="254"/>
      <c r="P439" s="254"/>
      <c r="Q439" s="254"/>
      <c r="R439" s="254"/>
      <c r="S439" s="254"/>
      <c r="T439" s="255"/>
      <c r="U439" s="14"/>
      <c r="V439" s="14"/>
      <c r="W439" s="14"/>
      <c r="X439" s="14"/>
      <c r="Y439" s="14"/>
      <c r="Z439" s="14"/>
      <c r="AA439" s="14"/>
      <c r="AB439" s="14"/>
      <c r="AC439" s="14"/>
      <c r="AD439" s="14"/>
      <c r="AE439" s="14"/>
      <c r="AT439" s="256" t="s">
        <v>262</v>
      </c>
      <c r="AU439" s="256" t="s">
        <v>78</v>
      </c>
      <c r="AV439" s="14" t="s">
        <v>78</v>
      </c>
      <c r="AW439" s="14" t="s">
        <v>31</v>
      </c>
      <c r="AX439" s="14" t="s">
        <v>76</v>
      </c>
      <c r="AY439" s="256" t="s">
        <v>252</v>
      </c>
    </row>
    <row r="440" s="2" customFormat="1" ht="21.75" customHeight="1">
      <c r="A440" s="40"/>
      <c r="B440" s="41"/>
      <c r="C440" s="217" t="s">
        <v>718</v>
      </c>
      <c r="D440" s="217" t="s">
        <v>254</v>
      </c>
      <c r="E440" s="218" t="s">
        <v>1985</v>
      </c>
      <c r="F440" s="219" t="s">
        <v>1986</v>
      </c>
      <c r="G440" s="220" t="s">
        <v>183</v>
      </c>
      <c r="H440" s="221">
        <v>33.5</v>
      </c>
      <c r="I440" s="222"/>
      <c r="J440" s="223">
        <f>ROUND(I440*H440,2)</f>
        <v>0</v>
      </c>
      <c r="K440" s="219" t="s">
        <v>19</v>
      </c>
      <c r="L440" s="46"/>
      <c r="M440" s="224" t="s">
        <v>19</v>
      </c>
      <c r="N440" s="225" t="s">
        <v>40</v>
      </c>
      <c r="O440" s="86"/>
      <c r="P440" s="226">
        <f>O440*H440</f>
        <v>0</v>
      </c>
      <c r="Q440" s="226">
        <v>0</v>
      </c>
      <c r="R440" s="226">
        <f>Q440*H440</f>
        <v>0</v>
      </c>
      <c r="S440" s="226">
        <v>0</v>
      </c>
      <c r="T440" s="227">
        <f>S440*H440</f>
        <v>0</v>
      </c>
      <c r="U440" s="40"/>
      <c r="V440" s="40"/>
      <c r="W440" s="40"/>
      <c r="X440" s="40"/>
      <c r="Y440" s="40"/>
      <c r="Z440" s="40"/>
      <c r="AA440" s="40"/>
      <c r="AB440" s="40"/>
      <c r="AC440" s="40"/>
      <c r="AD440" s="40"/>
      <c r="AE440" s="40"/>
      <c r="AR440" s="228" t="s">
        <v>258</v>
      </c>
      <c r="AT440" s="228" t="s">
        <v>254</v>
      </c>
      <c r="AU440" s="228" t="s">
        <v>78</v>
      </c>
      <c r="AY440" s="19" t="s">
        <v>252</v>
      </c>
      <c r="BE440" s="229">
        <f>IF(N440="základní",J440,0)</f>
        <v>0</v>
      </c>
      <c r="BF440" s="229">
        <f>IF(N440="snížená",J440,0)</f>
        <v>0</v>
      </c>
      <c r="BG440" s="229">
        <f>IF(N440="zákl. přenesená",J440,0)</f>
        <v>0</v>
      </c>
      <c r="BH440" s="229">
        <f>IF(N440="sníž. přenesená",J440,0)</f>
        <v>0</v>
      </c>
      <c r="BI440" s="229">
        <f>IF(N440="nulová",J440,0)</f>
        <v>0</v>
      </c>
      <c r="BJ440" s="19" t="s">
        <v>76</v>
      </c>
      <c r="BK440" s="229">
        <f>ROUND(I440*H440,2)</f>
        <v>0</v>
      </c>
      <c r="BL440" s="19" t="s">
        <v>258</v>
      </c>
      <c r="BM440" s="228" t="s">
        <v>1987</v>
      </c>
    </row>
    <row r="441" s="2" customFormat="1" ht="21.75" customHeight="1">
      <c r="A441" s="40"/>
      <c r="B441" s="41"/>
      <c r="C441" s="217" t="s">
        <v>341</v>
      </c>
      <c r="D441" s="217" t="s">
        <v>254</v>
      </c>
      <c r="E441" s="218" t="s">
        <v>1988</v>
      </c>
      <c r="F441" s="219" t="s">
        <v>1989</v>
      </c>
      <c r="G441" s="220" t="s">
        <v>183</v>
      </c>
      <c r="H441" s="221">
        <v>26.52</v>
      </c>
      <c r="I441" s="222"/>
      <c r="J441" s="223">
        <f>ROUND(I441*H441,2)</f>
        <v>0</v>
      </c>
      <c r="K441" s="219" t="s">
        <v>19</v>
      </c>
      <c r="L441" s="46"/>
      <c r="M441" s="224" t="s">
        <v>19</v>
      </c>
      <c r="N441" s="225" t="s">
        <v>40</v>
      </c>
      <c r="O441" s="86"/>
      <c r="P441" s="226">
        <f>O441*H441</f>
        <v>0</v>
      </c>
      <c r="Q441" s="226">
        <v>0</v>
      </c>
      <c r="R441" s="226">
        <f>Q441*H441</f>
        <v>0</v>
      </c>
      <c r="S441" s="226">
        <v>0</v>
      </c>
      <c r="T441" s="227">
        <f>S441*H441</f>
        <v>0</v>
      </c>
      <c r="U441" s="40"/>
      <c r="V441" s="40"/>
      <c r="W441" s="40"/>
      <c r="X441" s="40"/>
      <c r="Y441" s="40"/>
      <c r="Z441" s="40"/>
      <c r="AA441" s="40"/>
      <c r="AB441" s="40"/>
      <c r="AC441" s="40"/>
      <c r="AD441" s="40"/>
      <c r="AE441" s="40"/>
      <c r="AR441" s="228" t="s">
        <v>258</v>
      </c>
      <c r="AT441" s="228" t="s">
        <v>254</v>
      </c>
      <c r="AU441" s="228" t="s">
        <v>78</v>
      </c>
      <c r="AY441" s="19" t="s">
        <v>252</v>
      </c>
      <c r="BE441" s="229">
        <f>IF(N441="základní",J441,0)</f>
        <v>0</v>
      </c>
      <c r="BF441" s="229">
        <f>IF(N441="snížená",J441,0)</f>
        <v>0</v>
      </c>
      <c r="BG441" s="229">
        <f>IF(N441="zákl. přenesená",J441,0)</f>
        <v>0</v>
      </c>
      <c r="BH441" s="229">
        <f>IF(N441="sníž. přenesená",J441,0)</f>
        <v>0</v>
      </c>
      <c r="BI441" s="229">
        <f>IF(N441="nulová",J441,0)</f>
        <v>0</v>
      </c>
      <c r="BJ441" s="19" t="s">
        <v>76</v>
      </c>
      <c r="BK441" s="229">
        <f>ROUND(I441*H441,2)</f>
        <v>0</v>
      </c>
      <c r="BL441" s="19" t="s">
        <v>258</v>
      </c>
      <c r="BM441" s="228" t="s">
        <v>1990</v>
      </c>
    </row>
    <row r="442" s="13" customFormat="1">
      <c r="A442" s="13"/>
      <c r="B442" s="235"/>
      <c r="C442" s="236"/>
      <c r="D442" s="237" t="s">
        <v>262</v>
      </c>
      <c r="E442" s="238" t="s">
        <v>19</v>
      </c>
      <c r="F442" s="239" t="s">
        <v>1944</v>
      </c>
      <c r="G442" s="236"/>
      <c r="H442" s="238" t="s">
        <v>19</v>
      </c>
      <c r="I442" s="240"/>
      <c r="J442" s="236"/>
      <c r="K442" s="236"/>
      <c r="L442" s="241"/>
      <c r="M442" s="242"/>
      <c r="N442" s="243"/>
      <c r="O442" s="243"/>
      <c r="P442" s="243"/>
      <c r="Q442" s="243"/>
      <c r="R442" s="243"/>
      <c r="S442" s="243"/>
      <c r="T442" s="244"/>
      <c r="U442" s="13"/>
      <c r="V442" s="13"/>
      <c r="W442" s="13"/>
      <c r="X442" s="13"/>
      <c r="Y442" s="13"/>
      <c r="Z442" s="13"/>
      <c r="AA442" s="13"/>
      <c r="AB442" s="13"/>
      <c r="AC442" s="13"/>
      <c r="AD442" s="13"/>
      <c r="AE442" s="13"/>
      <c r="AT442" s="245" t="s">
        <v>262</v>
      </c>
      <c r="AU442" s="245" t="s">
        <v>78</v>
      </c>
      <c r="AV442" s="13" t="s">
        <v>76</v>
      </c>
      <c r="AW442" s="13" t="s">
        <v>31</v>
      </c>
      <c r="AX442" s="13" t="s">
        <v>69</v>
      </c>
      <c r="AY442" s="245" t="s">
        <v>252</v>
      </c>
    </row>
    <row r="443" s="14" customFormat="1">
      <c r="A443" s="14"/>
      <c r="B443" s="246"/>
      <c r="C443" s="247"/>
      <c r="D443" s="237" t="s">
        <v>262</v>
      </c>
      <c r="E443" s="248" t="s">
        <v>19</v>
      </c>
      <c r="F443" s="249" t="s">
        <v>1991</v>
      </c>
      <c r="G443" s="247"/>
      <c r="H443" s="250">
        <v>26.52</v>
      </c>
      <c r="I443" s="251"/>
      <c r="J443" s="247"/>
      <c r="K443" s="247"/>
      <c r="L443" s="252"/>
      <c r="M443" s="253"/>
      <c r="N443" s="254"/>
      <c r="O443" s="254"/>
      <c r="P443" s="254"/>
      <c r="Q443" s="254"/>
      <c r="R443" s="254"/>
      <c r="S443" s="254"/>
      <c r="T443" s="255"/>
      <c r="U443" s="14"/>
      <c r="V443" s="14"/>
      <c r="W443" s="14"/>
      <c r="X443" s="14"/>
      <c r="Y443" s="14"/>
      <c r="Z443" s="14"/>
      <c r="AA443" s="14"/>
      <c r="AB443" s="14"/>
      <c r="AC443" s="14"/>
      <c r="AD443" s="14"/>
      <c r="AE443" s="14"/>
      <c r="AT443" s="256" t="s">
        <v>262</v>
      </c>
      <c r="AU443" s="256" t="s">
        <v>78</v>
      </c>
      <c r="AV443" s="14" t="s">
        <v>78</v>
      </c>
      <c r="AW443" s="14" t="s">
        <v>31</v>
      </c>
      <c r="AX443" s="14" t="s">
        <v>69</v>
      </c>
      <c r="AY443" s="256" t="s">
        <v>252</v>
      </c>
    </row>
    <row r="444" s="15" customFormat="1">
      <c r="A444" s="15"/>
      <c r="B444" s="257"/>
      <c r="C444" s="258"/>
      <c r="D444" s="237" t="s">
        <v>262</v>
      </c>
      <c r="E444" s="259" t="s">
        <v>19</v>
      </c>
      <c r="F444" s="260" t="s">
        <v>265</v>
      </c>
      <c r="G444" s="258"/>
      <c r="H444" s="261">
        <v>26.52</v>
      </c>
      <c r="I444" s="262"/>
      <c r="J444" s="258"/>
      <c r="K444" s="258"/>
      <c r="L444" s="263"/>
      <c r="M444" s="264"/>
      <c r="N444" s="265"/>
      <c r="O444" s="265"/>
      <c r="P444" s="265"/>
      <c r="Q444" s="265"/>
      <c r="R444" s="265"/>
      <c r="S444" s="265"/>
      <c r="T444" s="266"/>
      <c r="U444" s="15"/>
      <c r="V444" s="15"/>
      <c r="W444" s="15"/>
      <c r="X444" s="15"/>
      <c r="Y444" s="15"/>
      <c r="Z444" s="15"/>
      <c r="AA444" s="15"/>
      <c r="AB444" s="15"/>
      <c r="AC444" s="15"/>
      <c r="AD444" s="15"/>
      <c r="AE444" s="15"/>
      <c r="AT444" s="267" t="s">
        <v>262</v>
      </c>
      <c r="AU444" s="267" t="s">
        <v>78</v>
      </c>
      <c r="AV444" s="15" t="s">
        <v>258</v>
      </c>
      <c r="AW444" s="15" t="s">
        <v>31</v>
      </c>
      <c r="AX444" s="15" t="s">
        <v>76</v>
      </c>
      <c r="AY444" s="267" t="s">
        <v>252</v>
      </c>
    </row>
    <row r="445" s="12" customFormat="1" ht="22.8" customHeight="1">
      <c r="A445" s="12"/>
      <c r="B445" s="201"/>
      <c r="C445" s="202"/>
      <c r="D445" s="203" t="s">
        <v>68</v>
      </c>
      <c r="E445" s="215" t="s">
        <v>576</v>
      </c>
      <c r="F445" s="215" t="s">
        <v>577</v>
      </c>
      <c r="G445" s="202"/>
      <c r="H445" s="202"/>
      <c r="I445" s="205"/>
      <c r="J445" s="216">
        <f>BK445</f>
        <v>0</v>
      </c>
      <c r="K445" s="202"/>
      <c r="L445" s="207"/>
      <c r="M445" s="208"/>
      <c r="N445" s="209"/>
      <c r="O445" s="209"/>
      <c r="P445" s="210">
        <f>SUM(P446:P453)</f>
        <v>0</v>
      </c>
      <c r="Q445" s="209"/>
      <c r="R445" s="210">
        <f>SUM(R446:R453)</f>
        <v>0.00096000000000000002</v>
      </c>
      <c r="S445" s="209"/>
      <c r="T445" s="211">
        <f>SUM(T446:T453)</f>
        <v>0</v>
      </c>
      <c r="U445" s="12"/>
      <c r="V445" s="12"/>
      <c r="W445" s="12"/>
      <c r="X445" s="12"/>
      <c r="Y445" s="12"/>
      <c r="Z445" s="12"/>
      <c r="AA445" s="12"/>
      <c r="AB445" s="12"/>
      <c r="AC445" s="12"/>
      <c r="AD445" s="12"/>
      <c r="AE445" s="12"/>
      <c r="AR445" s="212" t="s">
        <v>76</v>
      </c>
      <c r="AT445" s="213" t="s">
        <v>68</v>
      </c>
      <c r="AU445" s="213" t="s">
        <v>76</v>
      </c>
      <c r="AY445" s="212" t="s">
        <v>252</v>
      </c>
      <c r="BK445" s="214">
        <f>SUM(BK446:BK453)</f>
        <v>0</v>
      </c>
    </row>
    <row r="446" s="2" customFormat="1" ht="37.8" customHeight="1">
      <c r="A446" s="40"/>
      <c r="B446" s="41"/>
      <c r="C446" s="217" t="s">
        <v>730</v>
      </c>
      <c r="D446" s="217" t="s">
        <v>254</v>
      </c>
      <c r="E446" s="218" t="s">
        <v>579</v>
      </c>
      <c r="F446" s="219" t="s">
        <v>580</v>
      </c>
      <c r="G446" s="220" t="s">
        <v>274</v>
      </c>
      <c r="H446" s="221">
        <v>2</v>
      </c>
      <c r="I446" s="222"/>
      <c r="J446" s="223">
        <f>ROUND(I446*H446,2)</f>
        <v>0</v>
      </c>
      <c r="K446" s="219" t="s">
        <v>257</v>
      </c>
      <c r="L446" s="46"/>
      <c r="M446" s="224" t="s">
        <v>19</v>
      </c>
      <c r="N446" s="225" t="s">
        <v>40</v>
      </c>
      <c r="O446" s="86"/>
      <c r="P446" s="226">
        <f>O446*H446</f>
        <v>0</v>
      </c>
      <c r="Q446" s="226">
        <v>0.00048000000000000001</v>
      </c>
      <c r="R446" s="226">
        <f>Q446*H446</f>
        <v>0.00096000000000000002</v>
      </c>
      <c r="S446" s="226">
        <v>0</v>
      </c>
      <c r="T446" s="227">
        <f>S446*H446</f>
        <v>0</v>
      </c>
      <c r="U446" s="40"/>
      <c r="V446" s="40"/>
      <c r="W446" s="40"/>
      <c r="X446" s="40"/>
      <c r="Y446" s="40"/>
      <c r="Z446" s="40"/>
      <c r="AA446" s="40"/>
      <c r="AB446" s="40"/>
      <c r="AC446" s="40"/>
      <c r="AD446" s="40"/>
      <c r="AE446" s="40"/>
      <c r="AR446" s="228" t="s">
        <v>258</v>
      </c>
      <c r="AT446" s="228" t="s">
        <v>254</v>
      </c>
      <c r="AU446" s="228" t="s">
        <v>78</v>
      </c>
      <c r="AY446" s="19" t="s">
        <v>252</v>
      </c>
      <c r="BE446" s="229">
        <f>IF(N446="základní",J446,0)</f>
        <v>0</v>
      </c>
      <c r="BF446" s="229">
        <f>IF(N446="snížená",J446,0)</f>
        <v>0</v>
      </c>
      <c r="BG446" s="229">
        <f>IF(N446="zákl. přenesená",J446,0)</f>
        <v>0</v>
      </c>
      <c r="BH446" s="229">
        <f>IF(N446="sníž. přenesená",J446,0)</f>
        <v>0</v>
      </c>
      <c r="BI446" s="229">
        <f>IF(N446="nulová",J446,0)</f>
        <v>0</v>
      </c>
      <c r="BJ446" s="19" t="s">
        <v>76</v>
      </c>
      <c r="BK446" s="229">
        <f>ROUND(I446*H446,2)</f>
        <v>0</v>
      </c>
      <c r="BL446" s="19" t="s">
        <v>258</v>
      </c>
      <c r="BM446" s="228" t="s">
        <v>1992</v>
      </c>
    </row>
    <row r="447" s="2" customFormat="1">
      <c r="A447" s="40"/>
      <c r="B447" s="41"/>
      <c r="C447" s="42"/>
      <c r="D447" s="230" t="s">
        <v>260</v>
      </c>
      <c r="E447" s="42"/>
      <c r="F447" s="231" t="s">
        <v>582</v>
      </c>
      <c r="G447" s="42"/>
      <c r="H447" s="42"/>
      <c r="I447" s="232"/>
      <c r="J447" s="42"/>
      <c r="K447" s="42"/>
      <c r="L447" s="46"/>
      <c r="M447" s="233"/>
      <c r="N447" s="234"/>
      <c r="O447" s="86"/>
      <c r="P447" s="86"/>
      <c r="Q447" s="86"/>
      <c r="R447" s="86"/>
      <c r="S447" s="86"/>
      <c r="T447" s="87"/>
      <c r="U447" s="40"/>
      <c r="V447" s="40"/>
      <c r="W447" s="40"/>
      <c r="X447" s="40"/>
      <c r="Y447" s="40"/>
      <c r="Z447" s="40"/>
      <c r="AA447" s="40"/>
      <c r="AB447" s="40"/>
      <c r="AC447" s="40"/>
      <c r="AD447" s="40"/>
      <c r="AE447" s="40"/>
      <c r="AT447" s="19" t="s">
        <v>260</v>
      </c>
      <c r="AU447" s="19" t="s">
        <v>78</v>
      </c>
    </row>
    <row r="448" s="13" customFormat="1">
      <c r="A448" s="13"/>
      <c r="B448" s="235"/>
      <c r="C448" s="236"/>
      <c r="D448" s="237" t="s">
        <v>262</v>
      </c>
      <c r="E448" s="238" t="s">
        <v>19</v>
      </c>
      <c r="F448" s="239" t="s">
        <v>1703</v>
      </c>
      <c r="G448" s="236"/>
      <c r="H448" s="238" t="s">
        <v>19</v>
      </c>
      <c r="I448" s="240"/>
      <c r="J448" s="236"/>
      <c r="K448" s="236"/>
      <c r="L448" s="241"/>
      <c r="M448" s="242"/>
      <c r="N448" s="243"/>
      <c r="O448" s="243"/>
      <c r="P448" s="243"/>
      <c r="Q448" s="243"/>
      <c r="R448" s="243"/>
      <c r="S448" s="243"/>
      <c r="T448" s="244"/>
      <c r="U448" s="13"/>
      <c r="V448" s="13"/>
      <c r="W448" s="13"/>
      <c r="X448" s="13"/>
      <c r="Y448" s="13"/>
      <c r="Z448" s="13"/>
      <c r="AA448" s="13"/>
      <c r="AB448" s="13"/>
      <c r="AC448" s="13"/>
      <c r="AD448" s="13"/>
      <c r="AE448" s="13"/>
      <c r="AT448" s="245" t="s">
        <v>262</v>
      </c>
      <c r="AU448" s="245" t="s">
        <v>78</v>
      </c>
      <c r="AV448" s="13" t="s">
        <v>76</v>
      </c>
      <c r="AW448" s="13" t="s">
        <v>31</v>
      </c>
      <c r="AX448" s="13" t="s">
        <v>69</v>
      </c>
      <c r="AY448" s="245" t="s">
        <v>252</v>
      </c>
    </row>
    <row r="449" s="14" customFormat="1">
      <c r="A449" s="14"/>
      <c r="B449" s="246"/>
      <c r="C449" s="247"/>
      <c r="D449" s="237" t="s">
        <v>262</v>
      </c>
      <c r="E449" s="248" t="s">
        <v>19</v>
      </c>
      <c r="F449" s="249" t="s">
        <v>1993</v>
      </c>
      <c r="G449" s="247"/>
      <c r="H449" s="250">
        <v>1</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262</v>
      </c>
      <c r="AU449" s="256" t="s">
        <v>78</v>
      </c>
      <c r="AV449" s="14" t="s">
        <v>78</v>
      </c>
      <c r="AW449" s="14" t="s">
        <v>31</v>
      </c>
      <c r="AX449" s="14" t="s">
        <v>69</v>
      </c>
      <c r="AY449" s="256" t="s">
        <v>252</v>
      </c>
    </row>
    <row r="450" s="14" customFormat="1">
      <c r="A450" s="14"/>
      <c r="B450" s="246"/>
      <c r="C450" s="247"/>
      <c r="D450" s="237" t="s">
        <v>262</v>
      </c>
      <c r="E450" s="248" t="s">
        <v>19</v>
      </c>
      <c r="F450" s="249" t="s">
        <v>1994</v>
      </c>
      <c r="G450" s="247"/>
      <c r="H450" s="250">
        <v>1</v>
      </c>
      <c r="I450" s="251"/>
      <c r="J450" s="247"/>
      <c r="K450" s="247"/>
      <c r="L450" s="252"/>
      <c r="M450" s="253"/>
      <c r="N450" s="254"/>
      <c r="O450" s="254"/>
      <c r="P450" s="254"/>
      <c r="Q450" s="254"/>
      <c r="R450" s="254"/>
      <c r="S450" s="254"/>
      <c r="T450" s="255"/>
      <c r="U450" s="14"/>
      <c r="V450" s="14"/>
      <c r="W450" s="14"/>
      <c r="X450" s="14"/>
      <c r="Y450" s="14"/>
      <c r="Z450" s="14"/>
      <c r="AA450" s="14"/>
      <c r="AB450" s="14"/>
      <c r="AC450" s="14"/>
      <c r="AD450" s="14"/>
      <c r="AE450" s="14"/>
      <c r="AT450" s="256" t="s">
        <v>262</v>
      </c>
      <c r="AU450" s="256" t="s">
        <v>78</v>
      </c>
      <c r="AV450" s="14" t="s">
        <v>78</v>
      </c>
      <c r="AW450" s="14" t="s">
        <v>31</v>
      </c>
      <c r="AX450" s="14" t="s">
        <v>69</v>
      </c>
      <c r="AY450" s="256" t="s">
        <v>252</v>
      </c>
    </row>
    <row r="451" s="15" customFormat="1">
      <c r="A451" s="15"/>
      <c r="B451" s="257"/>
      <c r="C451" s="258"/>
      <c r="D451" s="237" t="s">
        <v>262</v>
      </c>
      <c r="E451" s="259" t="s">
        <v>19</v>
      </c>
      <c r="F451" s="260" t="s">
        <v>265</v>
      </c>
      <c r="G451" s="258"/>
      <c r="H451" s="261">
        <v>2</v>
      </c>
      <c r="I451" s="262"/>
      <c r="J451" s="258"/>
      <c r="K451" s="258"/>
      <c r="L451" s="263"/>
      <c r="M451" s="264"/>
      <c r="N451" s="265"/>
      <c r="O451" s="265"/>
      <c r="P451" s="265"/>
      <c r="Q451" s="265"/>
      <c r="R451" s="265"/>
      <c r="S451" s="265"/>
      <c r="T451" s="266"/>
      <c r="U451" s="15"/>
      <c r="V451" s="15"/>
      <c r="W451" s="15"/>
      <c r="X451" s="15"/>
      <c r="Y451" s="15"/>
      <c r="Z451" s="15"/>
      <c r="AA451" s="15"/>
      <c r="AB451" s="15"/>
      <c r="AC451" s="15"/>
      <c r="AD451" s="15"/>
      <c r="AE451" s="15"/>
      <c r="AT451" s="267" t="s">
        <v>262</v>
      </c>
      <c r="AU451" s="267" t="s">
        <v>78</v>
      </c>
      <c r="AV451" s="15" t="s">
        <v>258</v>
      </c>
      <c r="AW451" s="15" t="s">
        <v>31</v>
      </c>
      <c r="AX451" s="15" t="s">
        <v>76</v>
      </c>
      <c r="AY451" s="267" t="s">
        <v>252</v>
      </c>
    </row>
    <row r="452" s="2" customFormat="1" ht="24.15" customHeight="1">
      <c r="A452" s="40"/>
      <c r="B452" s="41"/>
      <c r="C452" s="279" t="s">
        <v>473</v>
      </c>
      <c r="D452" s="279" t="s">
        <v>468</v>
      </c>
      <c r="E452" s="280" t="s">
        <v>1995</v>
      </c>
      <c r="F452" s="281" t="s">
        <v>1996</v>
      </c>
      <c r="G452" s="282" t="s">
        <v>274</v>
      </c>
      <c r="H452" s="283">
        <v>1</v>
      </c>
      <c r="I452" s="284"/>
      <c r="J452" s="285">
        <f>ROUND(I452*H452,2)</f>
        <v>0</v>
      </c>
      <c r="K452" s="281" t="s">
        <v>19</v>
      </c>
      <c r="L452" s="286"/>
      <c r="M452" s="287" t="s">
        <v>19</v>
      </c>
      <c r="N452" s="288" t="s">
        <v>40</v>
      </c>
      <c r="O452" s="86"/>
      <c r="P452" s="226">
        <f>O452*H452</f>
        <v>0</v>
      </c>
      <c r="Q452" s="226">
        <v>0</v>
      </c>
      <c r="R452" s="226">
        <f>Q452*H452</f>
        <v>0</v>
      </c>
      <c r="S452" s="226">
        <v>0</v>
      </c>
      <c r="T452" s="227">
        <f>S452*H452</f>
        <v>0</v>
      </c>
      <c r="U452" s="40"/>
      <c r="V452" s="40"/>
      <c r="W452" s="40"/>
      <c r="X452" s="40"/>
      <c r="Y452" s="40"/>
      <c r="Z452" s="40"/>
      <c r="AA452" s="40"/>
      <c r="AB452" s="40"/>
      <c r="AC452" s="40"/>
      <c r="AD452" s="40"/>
      <c r="AE452" s="40"/>
      <c r="AR452" s="228" t="s">
        <v>303</v>
      </c>
      <c r="AT452" s="228" t="s">
        <v>468</v>
      </c>
      <c r="AU452" s="228" t="s">
        <v>78</v>
      </c>
      <c r="AY452" s="19" t="s">
        <v>252</v>
      </c>
      <c r="BE452" s="229">
        <f>IF(N452="základní",J452,0)</f>
        <v>0</v>
      </c>
      <c r="BF452" s="229">
        <f>IF(N452="snížená",J452,0)</f>
        <v>0</v>
      </c>
      <c r="BG452" s="229">
        <f>IF(N452="zákl. přenesená",J452,0)</f>
        <v>0</v>
      </c>
      <c r="BH452" s="229">
        <f>IF(N452="sníž. přenesená",J452,0)</f>
        <v>0</v>
      </c>
      <c r="BI452" s="229">
        <f>IF(N452="nulová",J452,0)</f>
        <v>0</v>
      </c>
      <c r="BJ452" s="19" t="s">
        <v>76</v>
      </c>
      <c r="BK452" s="229">
        <f>ROUND(I452*H452,2)</f>
        <v>0</v>
      </c>
      <c r="BL452" s="19" t="s">
        <v>258</v>
      </c>
      <c r="BM452" s="228" t="s">
        <v>1997</v>
      </c>
    </row>
    <row r="453" s="2" customFormat="1" ht="24.15" customHeight="1">
      <c r="A453" s="40"/>
      <c r="B453" s="41"/>
      <c r="C453" s="279" t="s">
        <v>576</v>
      </c>
      <c r="D453" s="279" t="s">
        <v>468</v>
      </c>
      <c r="E453" s="280" t="s">
        <v>1998</v>
      </c>
      <c r="F453" s="281" t="s">
        <v>1999</v>
      </c>
      <c r="G453" s="282" t="s">
        <v>274</v>
      </c>
      <c r="H453" s="283">
        <v>1</v>
      </c>
      <c r="I453" s="284"/>
      <c r="J453" s="285">
        <f>ROUND(I453*H453,2)</f>
        <v>0</v>
      </c>
      <c r="K453" s="281" t="s">
        <v>19</v>
      </c>
      <c r="L453" s="286"/>
      <c r="M453" s="287" t="s">
        <v>19</v>
      </c>
      <c r="N453" s="288" t="s">
        <v>40</v>
      </c>
      <c r="O453" s="86"/>
      <c r="P453" s="226">
        <f>O453*H453</f>
        <v>0</v>
      </c>
      <c r="Q453" s="226">
        <v>0</v>
      </c>
      <c r="R453" s="226">
        <f>Q453*H453</f>
        <v>0</v>
      </c>
      <c r="S453" s="226">
        <v>0</v>
      </c>
      <c r="T453" s="227">
        <f>S453*H453</f>
        <v>0</v>
      </c>
      <c r="U453" s="40"/>
      <c r="V453" s="40"/>
      <c r="W453" s="40"/>
      <c r="X453" s="40"/>
      <c r="Y453" s="40"/>
      <c r="Z453" s="40"/>
      <c r="AA453" s="40"/>
      <c r="AB453" s="40"/>
      <c r="AC453" s="40"/>
      <c r="AD453" s="40"/>
      <c r="AE453" s="40"/>
      <c r="AR453" s="228" t="s">
        <v>303</v>
      </c>
      <c r="AT453" s="228" t="s">
        <v>468</v>
      </c>
      <c r="AU453" s="228" t="s">
        <v>78</v>
      </c>
      <c r="AY453" s="19" t="s">
        <v>252</v>
      </c>
      <c r="BE453" s="229">
        <f>IF(N453="základní",J453,0)</f>
        <v>0</v>
      </c>
      <c r="BF453" s="229">
        <f>IF(N453="snížená",J453,0)</f>
        <v>0</v>
      </c>
      <c r="BG453" s="229">
        <f>IF(N453="zákl. přenesená",J453,0)</f>
        <v>0</v>
      </c>
      <c r="BH453" s="229">
        <f>IF(N453="sníž. přenesená",J453,0)</f>
        <v>0</v>
      </c>
      <c r="BI453" s="229">
        <f>IF(N453="nulová",J453,0)</f>
        <v>0</v>
      </c>
      <c r="BJ453" s="19" t="s">
        <v>76</v>
      </c>
      <c r="BK453" s="229">
        <f>ROUND(I453*H453,2)</f>
        <v>0</v>
      </c>
      <c r="BL453" s="19" t="s">
        <v>258</v>
      </c>
      <c r="BM453" s="228" t="s">
        <v>2000</v>
      </c>
    </row>
    <row r="454" s="12" customFormat="1" ht="22.8" customHeight="1">
      <c r="A454" s="12"/>
      <c r="B454" s="201"/>
      <c r="C454" s="202"/>
      <c r="D454" s="203" t="s">
        <v>68</v>
      </c>
      <c r="E454" s="215" t="s">
        <v>594</v>
      </c>
      <c r="F454" s="215" t="s">
        <v>595</v>
      </c>
      <c r="G454" s="202"/>
      <c r="H454" s="202"/>
      <c r="I454" s="205"/>
      <c r="J454" s="216">
        <f>BK454</f>
        <v>0</v>
      </c>
      <c r="K454" s="202"/>
      <c r="L454" s="207"/>
      <c r="M454" s="208"/>
      <c r="N454" s="209"/>
      <c r="O454" s="209"/>
      <c r="P454" s="210">
        <f>SUM(P455:P458)</f>
        <v>0</v>
      </c>
      <c r="Q454" s="209"/>
      <c r="R454" s="210">
        <f>SUM(R455:R458)</f>
        <v>0.042506633000000002</v>
      </c>
      <c r="S454" s="209"/>
      <c r="T454" s="211">
        <f>SUM(T455:T458)</f>
        <v>0</v>
      </c>
      <c r="U454" s="12"/>
      <c r="V454" s="12"/>
      <c r="W454" s="12"/>
      <c r="X454" s="12"/>
      <c r="Y454" s="12"/>
      <c r="Z454" s="12"/>
      <c r="AA454" s="12"/>
      <c r="AB454" s="12"/>
      <c r="AC454" s="12"/>
      <c r="AD454" s="12"/>
      <c r="AE454" s="12"/>
      <c r="AR454" s="212" t="s">
        <v>76</v>
      </c>
      <c r="AT454" s="213" t="s">
        <v>68</v>
      </c>
      <c r="AU454" s="213" t="s">
        <v>76</v>
      </c>
      <c r="AY454" s="212" t="s">
        <v>252</v>
      </c>
      <c r="BK454" s="214">
        <f>SUM(BK455:BK458)</f>
        <v>0</v>
      </c>
    </row>
    <row r="455" s="2" customFormat="1" ht="37.8" customHeight="1">
      <c r="A455" s="40"/>
      <c r="B455" s="41"/>
      <c r="C455" s="217" t="s">
        <v>749</v>
      </c>
      <c r="D455" s="217" t="s">
        <v>254</v>
      </c>
      <c r="E455" s="218" t="s">
        <v>597</v>
      </c>
      <c r="F455" s="219" t="s">
        <v>598</v>
      </c>
      <c r="G455" s="220" t="s">
        <v>187</v>
      </c>
      <c r="H455" s="221">
        <v>326.97410000000002</v>
      </c>
      <c r="I455" s="222"/>
      <c r="J455" s="223">
        <f>ROUND(I455*H455,2)</f>
        <v>0</v>
      </c>
      <c r="K455" s="219" t="s">
        <v>257</v>
      </c>
      <c r="L455" s="46"/>
      <c r="M455" s="224" t="s">
        <v>19</v>
      </c>
      <c r="N455" s="225" t="s">
        <v>40</v>
      </c>
      <c r="O455" s="86"/>
      <c r="P455" s="226">
        <f>O455*H455</f>
        <v>0</v>
      </c>
      <c r="Q455" s="226">
        <v>0.00012999999999999999</v>
      </c>
      <c r="R455" s="226">
        <f>Q455*H455</f>
        <v>0.042506633000000002</v>
      </c>
      <c r="S455" s="226">
        <v>0</v>
      </c>
      <c r="T455" s="227">
        <f>S455*H455</f>
        <v>0</v>
      </c>
      <c r="U455" s="40"/>
      <c r="V455" s="40"/>
      <c r="W455" s="40"/>
      <c r="X455" s="40"/>
      <c r="Y455" s="40"/>
      <c r="Z455" s="40"/>
      <c r="AA455" s="40"/>
      <c r="AB455" s="40"/>
      <c r="AC455" s="40"/>
      <c r="AD455" s="40"/>
      <c r="AE455" s="40"/>
      <c r="AR455" s="228" t="s">
        <v>258</v>
      </c>
      <c r="AT455" s="228" t="s">
        <v>254</v>
      </c>
      <c r="AU455" s="228" t="s">
        <v>78</v>
      </c>
      <c r="AY455" s="19" t="s">
        <v>252</v>
      </c>
      <c r="BE455" s="229">
        <f>IF(N455="základní",J455,0)</f>
        <v>0</v>
      </c>
      <c r="BF455" s="229">
        <f>IF(N455="snížená",J455,0)</f>
        <v>0</v>
      </c>
      <c r="BG455" s="229">
        <f>IF(N455="zákl. přenesená",J455,0)</f>
        <v>0</v>
      </c>
      <c r="BH455" s="229">
        <f>IF(N455="sníž. přenesená",J455,0)</f>
        <v>0</v>
      </c>
      <c r="BI455" s="229">
        <f>IF(N455="nulová",J455,0)</f>
        <v>0</v>
      </c>
      <c r="BJ455" s="19" t="s">
        <v>76</v>
      </c>
      <c r="BK455" s="229">
        <f>ROUND(I455*H455,2)</f>
        <v>0</v>
      </c>
      <c r="BL455" s="19" t="s">
        <v>258</v>
      </c>
      <c r="BM455" s="228" t="s">
        <v>2001</v>
      </c>
    </row>
    <row r="456" s="2" customFormat="1">
      <c r="A456" s="40"/>
      <c r="B456" s="41"/>
      <c r="C456" s="42"/>
      <c r="D456" s="230" t="s">
        <v>260</v>
      </c>
      <c r="E456" s="42"/>
      <c r="F456" s="231" t="s">
        <v>600</v>
      </c>
      <c r="G456" s="42"/>
      <c r="H456" s="42"/>
      <c r="I456" s="232"/>
      <c r="J456" s="42"/>
      <c r="K456" s="42"/>
      <c r="L456" s="46"/>
      <c r="M456" s="233"/>
      <c r="N456" s="234"/>
      <c r="O456" s="86"/>
      <c r="P456" s="86"/>
      <c r="Q456" s="86"/>
      <c r="R456" s="86"/>
      <c r="S456" s="86"/>
      <c r="T456" s="87"/>
      <c r="U456" s="40"/>
      <c r="V456" s="40"/>
      <c r="W456" s="40"/>
      <c r="X456" s="40"/>
      <c r="Y456" s="40"/>
      <c r="Z456" s="40"/>
      <c r="AA456" s="40"/>
      <c r="AB456" s="40"/>
      <c r="AC456" s="40"/>
      <c r="AD456" s="40"/>
      <c r="AE456" s="40"/>
      <c r="AT456" s="19" t="s">
        <v>260</v>
      </c>
      <c r="AU456" s="19" t="s">
        <v>78</v>
      </c>
    </row>
    <row r="457" s="13" customFormat="1">
      <c r="A457" s="13"/>
      <c r="B457" s="235"/>
      <c r="C457" s="236"/>
      <c r="D457" s="237" t="s">
        <v>262</v>
      </c>
      <c r="E457" s="238" t="s">
        <v>19</v>
      </c>
      <c r="F457" s="239" t="s">
        <v>1703</v>
      </c>
      <c r="G457" s="236"/>
      <c r="H457" s="238" t="s">
        <v>19</v>
      </c>
      <c r="I457" s="240"/>
      <c r="J457" s="236"/>
      <c r="K457" s="236"/>
      <c r="L457" s="241"/>
      <c r="M457" s="242"/>
      <c r="N457" s="243"/>
      <c r="O457" s="243"/>
      <c r="P457" s="243"/>
      <c r="Q457" s="243"/>
      <c r="R457" s="243"/>
      <c r="S457" s="243"/>
      <c r="T457" s="244"/>
      <c r="U457" s="13"/>
      <c r="V457" s="13"/>
      <c r="W457" s="13"/>
      <c r="X457" s="13"/>
      <c r="Y457" s="13"/>
      <c r="Z457" s="13"/>
      <c r="AA457" s="13"/>
      <c r="AB457" s="13"/>
      <c r="AC457" s="13"/>
      <c r="AD457" s="13"/>
      <c r="AE457" s="13"/>
      <c r="AT457" s="245" t="s">
        <v>262</v>
      </c>
      <c r="AU457" s="245" t="s">
        <v>78</v>
      </c>
      <c r="AV457" s="13" t="s">
        <v>76</v>
      </c>
      <c r="AW457" s="13" t="s">
        <v>31</v>
      </c>
      <c r="AX457" s="13" t="s">
        <v>69</v>
      </c>
      <c r="AY457" s="245" t="s">
        <v>252</v>
      </c>
    </row>
    <row r="458" s="14" customFormat="1">
      <c r="A458" s="14"/>
      <c r="B458" s="246"/>
      <c r="C458" s="247"/>
      <c r="D458" s="237" t="s">
        <v>262</v>
      </c>
      <c r="E458" s="248" t="s">
        <v>19</v>
      </c>
      <c r="F458" s="249" t="s">
        <v>2002</v>
      </c>
      <c r="G458" s="247"/>
      <c r="H458" s="250">
        <v>326.97410000000002</v>
      </c>
      <c r="I458" s="251"/>
      <c r="J458" s="247"/>
      <c r="K458" s="247"/>
      <c r="L458" s="252"/>
      <c r="M458" s="253"/>
      <c r="N458" s="254"/>
      <c r="O458" s="254"/>
      <c r="P458" s="254"/>
      <c r="Q458" s="254"/>
      <c r="R458" s="254"/>
      <c r="S458" s="254"/>
      <c r="T458" s="255"/>
      <c r="U458" s="14"/>
      <c r="V458" s="14"/>
      <c r="W458" s="14"/>
      <c r="X458" s="14"/>
      <c r="Y458" s="14"/>
      <c r="Z458" s="14"/>
      <c r="AA458" s="14"/>
      <c r="AB458" s="14"/>
      <c r="AC458" s="14"/>
      <c r="AD458" s="14"/>
      <c r="AE458" s="14"/>
      <c r="AT458" s="256" t="s">
        <v>262</v>
      </c>
      <c r="AU458" s="256" t="s">
        <v>78</v>
      </c>
      <c r="AV458" s="14" t="s">
        <v>78</v>
      </c>
      <c r="AW458" s="14" t="s">
        <v>31</v>
      </c>
      <c r="AX458" s="14" t="s">
        <v>76</v>
      </c>
      <c r="AY458" s="256" t="s">
        <v>252</v>
      </c>
    </row>
    <row r="459" s="12" customFormat="1" ht="22.8" customHeight="1">
      <c r="A459" s="12"/>
      <c r="B459" s="201"/>
      <c r="C459" s="202"/>
      <c r="D459" s="203" t="s">
        <v>68</v>
      </c>
      <c r="E459" s="215" t="s">
        <v>601</v>
      </c>
      <c r="F459" s="215" t="s">
        <v>602</v>
      </c>
      <c r="G459" s="202"/>
      <c r="H459" s="202"/>
      <c r="I459" s="205"/>
      <c r="J459" s="216">
        <f>BK459</f>
        <v>0</v>
      </c>
      <c r="K459" s="202"/>
      <c r="L459" s="207"/>
      <c r="M459" s="208"/>
      <c r="N459" s="209"/>
      <c r="O459" s="209"/>
      <c r="P459" s="210">
        <f>SUM(P460:P474)</f>
        <v>0</v>
      </c>
      <c r="Q459" s="209"/>
      <c r="R459" s="210">
        <f>SUM(R460:R474)</f>
        <v>0.013078964000000002</v>
      </c>
      <c r="S459" s="209"/>
      <c r="T459" s="211">
        <f>SUM(T460:T474)</f>
        <v>0</v>
      </c>
      <c r="U459" s="12"/>
      <c r="V459" s="12"/>
      <c r="W459" s="12"/>
      <c r="X459" s="12"/>
      <c r="Y459" s="12"/>
      <c r="Z459" s="12"/>
      <c r="AA459" s="12"/>
      <c r="AB459" s="12"/>
      <c r="AC459" s="12"/>
      <c r="AD459" s="12"/>
      <c r="AE459" s="12"/>
      <c r="AR459" s="212" t="s">
        <v>76</v>
      </c>
      <c r="AT459" s="213" t="s">
        <v>68</v>
      </c>
      <c r="AU459" s="213" t="s">
        <v>76</v>
      </c>
      <c r="AY459" s="212" t="s">
        <v>252</v>
      </c>
      <c r="BK459" s="214">
        <f>SUM(BK460:BK474)</f>
        <v>0</v>
      </c>
    </row>
    <row r="460" s="2" customFormat="1" ht="37.8" customHeight="1">
      <c r="A460" s="40"/>
      <c r="B460" s="41"/>
      <c r="C460" s="217" t="s">
        <v>755</v>
      </c>
      <c r="D460" s="217" t="s">
        <v>254</v>
      </c>
      <c r="E460" s="218" t="s">
        <v>604</v>
      </c>
      <c r="F460" s="219" t="s">
        <v>605</v>
      </c>
      <c r="G460" s="220" t="s">
        <v>187</v>
      </c>
      <c r="H460" s="221">
        <v>326.97410000000002</v>
      </c>
      <c r="I460" s="222"/>
      <c r="J460" s="223">
        <f>ROUND(I460*H460,2)</f>
        <v>0</v>
      </c>
      <c r="K460" s="219" t="s">
        <v>257</v>
      </c>
      <c r="L460" s="46"/>
      <c r="M460" s="224" t="s">
        <v>19</v>
      </c>
      <c r="N460" s="225" t="s">
        <v>40</v>
      </c>
      <c r="O460" s="86"/>
      <c r="P460" s="226">
        <f>O460*H460</f>
        <v>0</v>
      </c>
      <c r="Q460" s="226">
        <v>4.0000000000000003E-05</v>
      </c>
      <c r="R460" s="226">
        <f>Q460*H460</f>
        <v>0.013078964000000002</v>
      </c>
      <c r="S460" s="226">
        <v>0</v>
      </c>
      <c r="T460" s="227">
        <f>S460*H460</f>
        <v>0</v>
      </c>
      <c r="U460" s="40"/>
      <c r="V460" s="40"/>
      <c r="W460" s="40"/>
      <c r="X460" s="40"/>
      <c r="Y460" s="40"/>
      <c r="Z460" s="40"/>
      <c r="AA460" s="40"/>
      <c r="AB460" s="40"/>
      <c r="AC460" s="40"/>
      <c r="AD460" s="40"/>
      <c r="AE460" s="40"/>
      <c r="AR460" s="228" t="s">
        <v>258</v>
      </c>
      <c r="AT460" s="228" t="s">
        <v>254</v>
      </c>
      <c r="AU460" s="228" t="s">
        <v>78</v>
      </c>
      <c r="AY460" s="19" t="s">
        <v>252</v>
      </c>
      <c r="BE460" s="229">
        <f>IF(N460="základní",J460,0)</f>
        <v>0</v>
      </c>
      <c r="BF460" s="229">
        <f>IF(N460="snížená",J460,0)</f>
        <v>0</v>
      </c>
      <c r="BG460" s="229">
        <f>IF(N460="zákl. přenesená",J460,0)</f>
        <v>0</v>
      </c>
      <c r="BH460" s="229">
        <f>IF(N460="sníž. přenesená",J460,0)</f>
        <v>0</v>
      </c>
      <c r="BI460" s="229">
        <f>IF(N460="nulová",J460,0)</f>
        <v>0</v>
      </c>
      <c r="BJ460" s="19" t="s">
        <v>76</v>
      </c>
      <c r="BK460" s="229">
        <f>ROUND(I460*H460,2)</f>
        <v>0</v>
      </c>
      <c r="BL460" s="19" t="s">
        <v>258</v>
      </c>
      <c r="BM460" s="228" t="s">
        <v>2003</v>
      </c>
    </row>
    <row r="461" s="2" customFormat="1">
      <c r="A461" s="40"/>
      <c r="B461" s="41"/>
      <c r="C461" s="42"/>
      <c r="D461" s="230" t="s">
        <v>260</v>
      </c>
      <c r="E461" s="42"/>
      <c r="F461" s="231" t="s">
        <v>607</v>
      </c>
      <c r="G461" s="42"/>
      <c r="H461" s="42"/>
      <c r="I461" s="232"/>
      <c r="J461" s="42"/>
      <c r="K461" s="42"/>
      <c r="L461" s="46"/>
      <c r="M461" s="233"/>
      <c r="N461" s="234"/>
      <c r="O461" s="86"/>
      <c r="P461" s="86"/>
      <c r="Q461" s="86"/>
      <c r="R461" s="86"/>
      <c r="S461" s="86"/>
      <c r="T461" s="87"/>
      <c r="U461" s="40"/>
      <c r="V461" s="40"/>
      <c r="W461" s="40"/>
      <c r="X461" s="40"/>
      <c r="Y461" s="40"/>
      <c r="Z461" s="40"/>
      <c r="AA461" s="40"/>
      <c r="AB461" s="40"/>
      <c r="AC461" s="40"/>
      <c r="AD461" s="40"/>
      <c r="AE461" s="40"/>
      <c r="AT461" s="19" t="s">
        <v>260</v>
      </c>
      <c r="AU461" s="19" t="s">
        <v>78</v>
      </c>
    </row>
    <row r="462" s="13" customFormat="1">
      <c r="A462" s="13"/>
      <c r="B462" s="235"/>
      <c r="C462" s="236"/>
      <c r="D462" s="237" t="s">
        <v>262</v>
      </c>
      <c r="E462" s="238" t="s">
        <v>19</v>
      </c>
      <c r="F462" s="239" t="s">
        <v>2004</v>
      </c>
      <c r="G462" s="236"/>
      <c r="H462" s="238" t="s">
        <v>19</v>
      </c>
      <c r="I462" s="240"/>
      <c r="J462" s="236"/>
      <c r="K462" s="236"/>
      <c r="L462" s="241"/>
      <c r="M462" s="242"/>
      <c r="N462" s="243"/>
      <c r="O462" s="243"/>
      <c r="P462" s="243"/>
      <c r="Q462" s="243"/>
      <c r="R462" s="243"/>
      <c r="S462" s="243"/>
      <c r="T462" s="244"/>
      <c r="U462" s="13"/>
      <c r="V462" s="13"/>
      <c r="W462" s="13"/>
      <c r="X462" s="13"/>
      <c r="Y462" s="13"/>
      <c r="Z462" s="13"/>
      <c r="AA462" s="13"/>
      <c r="AB462" s="13"/>
      <c r="AC462" s="13"/>
      <c r="AD462" s="13"/>
      <c r="AE462" s="13"/>
      <c r="AT462" s="245" t="s">
        <v>262</v>
      </c>
      <c r="AU462" s="245" t="s">
        <v>78</v>
      </c>
      <c r="AV462" s="13" t="s">
        <v>76</v>
      </c>
      <c r="AW462" s="13" t="s">
        <v>31</v>
      </c>
      <c r="AX462" s="13" t="s">
        <v>69</v>
      </c>
      <c r="AY462" s="245" t="s">
        <v>252</v>
      </c>
    </row>
    <row r="463" s="13" customFormat="1">
      <c r="A463" s="13"/>
      <c r="B463" s="235"/>
      <c r="C463" s="236"/>
      <c r="D463" s="237" t="s">
        <v>262</v>
      </c>
      <c r="E463" s="238" t="s">
        <v>19</v>
      </c>
      <c r="F463" s="239" t="s">
        <v>1703</v>
      </c>
      <c r="G463" s="236"/>
      <c r="H463" s="238" t="s">
        <v>19</v>
      </c>
      <c r="I463" s="240"/>
      <c r="J463" s="236"/>
      <c r="K463" s="236"/>
      <c r="L463" s="241"/>
      <c r="M463" s="242"/>
      <c r="N463" s="243"/>
      <c r="O463" s="243"/>
      <c r="P463" s="243"/>
      <c r="Q463" s="243"/>
      <c r="R463" s="243"/>
      <c r="S463" s="243"/>
      <c r="T463" s="244"/>
      <c r="U463" s="13"/>
      <c r="V463" s="13"/>
      <c r="W463" s="13"/>
      <c r="X463" s="13"/>
      <c r="Y463" s="13"/>
      <c r="Z463" s="13"/>
      <c r="AA463" s="13"/>
      <c r="AB463" s="13"/>
      <c r="AC463" s="13"/>
      <c r="AD463" s="13"/>
      <c r="AE463" s="13"/>
      <c r="AT463" s="245" t="s">
        <v>262</v>
      </c>
      <c r="AU463" s="245" t="s">
        <v>78</v>
      </c>
      <c r="AV463" s="13" t="s">
        <v>76</v>
      </c>
      <c r="AW463" s="13" t="s">
        <v>31</v>
      </c>
      <c r="AX463" s="13" t="s">
        <v>69</v>
      </c>
      <c r="AY463" s="245" t="s">
        <v>252</v>
      </c>
    </row>
    <row r="464" s="14" customFormat="1">
      <c r="A464" s="14"/>
      <c r="B464" s="246"/>
      <c r="C464" s="247"/>
      <c r="D464" s="237" t="s">
        <v>262</v>
      </c>
      <c r="E464" s="248" t="s">
        <v>19</v>
      </c>
      <c r="F464" s="249" t="s">
        <v>2002</v>
      </c>
      <c r="G464" s="247"/>
      <c r="H464" s="250">
        <v>326.97410000000002</v>
      </c>
      <c r="I464" s="251"/>
      <c r="J464" s="247"/>
      <c r="K464" s="247"/>
      <c r="L464" s="252"/>
      <c r="M464" s="253"/>
      <c r="N464" s="254"/>
      <c r="O464" s="254"/>
      <c r="P464" s="254"/>
      <c r="Q464" s="254"/>
      <c r="R464" s="254"/>
      <c r="S464" s="254"/>
      <c r="T464" s="255"/>
      <c r="U464" s="14"/>
      <c r="V464" s="14"/>
      <c r="W464" s="14"/>
      <c r="X464" s="14"/>
      <c r="Y464" s="14"/>
      <c r="Z464" s="14"/>
      <c r="AA464" s="14"/>
      <c r="AB464" s="14"/>
      <c r="AC464" s="14"/>
      <c r="AD464" s="14"/>
      <c r="AE464" s="14"/>
      <c r="AT464" s="256" t="s">
        <v>262</v>
      </c>
      <c r="AU464" s="256" t="s">
        <v>78</v>
      </c>
      <c r="AV464" s="14" t="s">
        <v>78</v>
      </c>
      <c r="AW464" s="14" t="s">
        <v>31</v>
      </c>
      <c r="AX464" s="14" t="s">
        <v>76</v>
      </c>
      <c r="AY464" s="256" t="s">
        <v>252</v>
      </c>
    </row>
    <row r="465" s="2" customFormat="1" ht="24.15" customHeight="1">
      <c r="A465" s="40"/>
      <c r="B465" s="41"/>
      <c r="C465" s="217" t="s">
        <v>763</v>
      </c>
      <c r="D465" s="217" t="s">
        <v>254</v>
      </c>
      <c r="E465" s="218" t="s">
        <v>2005</v>
      </c>
      <c r="F465" s="219" t="s">
        <v>2006</v>
      </c>
      <c r="G465" s="220" t="s">
        <v>183</v>
      </c>
      <c r="H465" s="221">
        <v>2.3700000000000001</v>
      </c>
      <c r="I465" s="222"/>
      <c r="J465" s="223">
        <f>ROUND(I465*H465,2)</f>
        <v>0</v>
      </c>
      <c r="K465" s="219" t="s">
        <v>19</v>
      </c>
      <c r="L465" s="46"/>
      <c r="M465" s="224" t="s">
        <v>19</v>
      </c>
      <c r="N465" s="225" t="s">
        <v>40</v>
      </c>
      <c r="O465" s="86"/>
      <c r="P465" s="226">
        <f>O465*H465</f>
        <v>0</v>
      </c>
      <c r="Q465" s="226">
        <v>0</v>
      </c>
      <c r="R465" s="226">
        <f>Q465*H465</f>
        <v>0</v>
      </c>
      <c r="S465" s="226">
        <v>0</v>
      </c>
      <c r="T465" s="227">
        <f>S465*H465</f>
        <v>0</v>
      </c>
      <c r="U465" s="40"/>
      <c r="V465" s="40"/>
      <c r="W465" s="40"/>
      <c r="X465" s="40"/>
      <c r="Y465" s="40"/>
      <c r="Z465" s="40"/>
      <c r="AA465" s="40"/>
      <c r="AB465" s="40"/>
      <c r="AC465" s="40"/>
      <c r="AD465" s="40"/>
      <c r="AE465" s="40"/>
      <c r="AR465" s="228" t="s">
        <v>258</v>
      </c>
      <c r="AT465" s="228" t="s">
        <v>254</v>
      </c>
      <c r="AU465" s="228" t="s">
        <v>78</v>
      </c>
      <c r="AY465" s="19" t="s">
        <v>252</v>
      </c>
      <c r="BE465" s="229">
        <f>IF(N465="základní",J465,0)</f>
        <v>0</v>
      </c>
      <c r="BF465" s="229">
        <f>IF(N465="snížená",J465,0)</f>
        <v>0</v>
      </c>
      <c r="BG465" s="229">
        <f>IF(N465="zákl. přenesená",J465,0)</f>
        <v>0</v>
      </c>
      <c r="BH465" s="229">
        <f>IF(N465="sníž. přenesená",J465,0)</f>
        <v>0</v>
      </c>
      <c r="BI465" s="229">
        <f>IF(N465="nulová",J465,0)</f>
        <v>0</v>
      </c>
      <c r="BJ465" s="19" t="s">
        <v>76</v>
      </c>
      <c r="BK465" s="229">
        <f>ROUND(I465*H465,2)</f>
        <v>0</v>
      </c>
      <c r="BL465" s="19" t="s">
        <v>258</v>
      </c>
      <c r="BM465" s="228" t="s">
        <v>2007</v>
      </c>
    </row>
    <row r="466" s="14" customFormat="1">
      <c r="A466" s="14"/>
      <c r="B466" s="246"/>
      <c r="C466" s="247"/>
      <c r="D466" s="237" t="s">
        <v>262</v>
      </c>
      <c r="E466" s="248" t="s">
        <v>19</v>
      </c>
      <c r="F466" s="249" t="s">
        <v>2008</v>
      </c>
      <c r="G466" s="247"/>
      <c r="H466" s="250">
        <v>2.3700000000000001</v>
      </c>
      <c r="I466" s="251"/>
      <c r="J466" s="247"/>
      <c r="K466" s="247"/>
      <c r="L466" s="252"/>
      <c r="M466" s="253"/>
      <c r="N466" s="254"/>
      <c r="O466" s="254"/>
      <c r="P466" s="254"/>
      <c r="Q466" s="254"/>
      <c r="R466" s="254"/>
      <c r="S466" s="254"/>
      <c r="T466" s="255"/>
      <c r="U466" s="14"/>
      <c r="V466" s="14"/>
      <c r="W466" s="14"/>
      <c r="X466" s="14"/>
      <c r="Y466" s="14"/>
      <c r="Z466" s="14"/>
      <c r="AA466" s="14"/>
      <c r="AB466" s="14"/>
      <c r="AC466" s="14"/>
      <c r="AD466" s="14"/>
      <c r="AE466" s="14"/>
      <c r="AT466" s="256" t="s">
        <v>262</v>
      </c>
      <c r="AU466" s="256" t="s">
        <v>78</v>
      </c>
      <c r="AV466" s="14" t="s">
        <v>78</v>
      </c>
      <c r="AW466" s="14" t="s">
        <v>31</v>
      </c>
      <c r="AX466" s="14" t="s">
        <v>69</v>
      </c>
      <c r="AY466" s="256" t="s">
        <v>252</v>
      </c>
    </row>
    <row r="467" s="15" customFormat="1">
      <c r="A467" s="15"/>
      <c r="B467" s="257"/>
      <c r="C467" s="258"/>
      <c r="D467" s="237" t="s">
        <v>262</v>
      </c>
      <c r="E467" s="259" t="s">
        <v>19</v>
      </c>
      <c r="F467" s="260" t="s">
        <v>265</v>
      </c>
      <c r="G467" s="258"/>
      <c r="H467" s="261">
        <v>2.3700000000000001</v>
      </c>
      <c r="I467" s="262"/>
      <c r="J467" s="258"/>
      <c r="K467" s="258"/>
      <c r="L467" s="263"/>
      <c r="M467" s="264"/>
      <c r="N467" s="265"/>
      <c r="O467" s="265"/>
      <c r="P467" s="265"/>
      <c r="Q467" s="265"/>
      <c r="R467" s="265"/>
      <c r="S467" s="265"/>
      <c r="T467" s="266"/>
      <c r="U467" s="15"/>
      <c r="V467" s="15"/>
      <c r="W467" s="15"/>
      <c r="X467" s="15"/>
      <c r="Y467" s="15"/>
      <c r="Z467" s="15"/>
      <c r="AA467" s="15"/>
      <c r="AB467" s="15"/>
      <c r="AC467" s="15"/>
      <c r="AD467" s="15"/>
      <c r="AE467" s="15"/>
      <c r="AT467" s="267" t="s">
        <v>262</v>
      </c>
      <c r="AU467" s="267" t="s">
        <v>78</v>
      </c>
      <c r="AV467" s="15" t="s">
        <v>258</v>
      </c>
      <c r="AW467" s="15" t="s">
        <v>31</v>
      </c>
      <c r="AX467" s="15" t="s">
        <v>76</v>
      </c>
      <c r="AY467" s="267" t="s">
        <v>252</v>
      </c>
    </row>
    <row r="468" s="2" customFormat="1" ht="24.15" customHeight="1">
      <c r="A468" s="40"/>
      <c r="B468" s="41"/>
      <c r="C468" s="217" t="s">
        <v>769</v>
      </c>
      <c r="D468" s="217" t="s">
        <v>254</v>
      </c>
      <c r="E468" s="218" t="s">
        <v>2009</v>
      </c>
      <c r="F468" s="219" t="s">
        <v>2010</v>
      </c>
      <c r="G468" s="220" t="s">
        <v>274</v>
      </c>
      <c r="H468" s="221">
        <v>1</v>
      </c>
      <c r="I468" s="222"/>
      <c r="J468" s="223">
        <f>ROUND(I468*H468,2)</f>
        <v>0</v>
      </c>
      <c r="K468" s="219" t="s">
        <v>19</v>
      </c>
      <c r="L468" s="46"/>
      <c r="M468" s="224" t="s">
        <v>19</v>
      </c>
      <c r="N468" s="225" t="s">
        <v>40</v>
      </c>
      <c r="O468" s="86"/>
      <c r="P468" s="226">
        <f>O468*H468</f>
        <v>0</v>
      </c>
      <c r="Q468" s="226">
        <v>0</v>
      </c>
      <c r="R468" s="226">
        <f>Q468*H468</f>
        <v>0</v>
      </c>
      <c r="S468" s="226">
        <v>0</v>
      </c>
      <c r="T468" s="227">
        <f>S468*H468</f>
        <v>0</v>
      </c>
      <c r="U468" s="40"/>
      <c r="V468" s="40"/>
      <c r="W468" s="40"/>
      <c r="X468" s="40"/>
      <c r="Y468" s="40"/>
      <c r="Z468" s="40"/>
      <c r="AA468" s="40"/>
      <c r="AB468" s="40"/>
      <c r="AC468" s="40"/>
      <c r="AD468" s="40"/>
      <c r="AE468" s="40"/>
      <c r="AR468" s="228" t="s">
        <v>258</v>
      </c>
      <c r="AT468" s="228" t="s">
        <v>254</v>
      </c>
      <c r="AU468" s="228" t="s">
        <v>78</v>
      </c>
      <c r="AY468" s="19" t="s">
        <v>252</v>
      </c>
      <c r="BE468" s="229">
        <f>IF(N468="základní",J468,0)</f>
        <v>0</v>
      </c>
      <c r="BF468" s="229">
        <f>IF(N468="snížená",J468,0)</f>
        <v>0</v>
      </c>
      <c r="BG468" s="229">
        <f>IF(N468="zákl. přenesená",J468,0)</f>
        <v>0</v>
      </c>
      <c r="BH468" s="229">
        <f>IF(N468="sníž. přenesená",J468,0)</f>
        <v>0</v>
      </c>
      <c r="BI468" s="229">
        <f>IF(N468="nulová",J468,0)</f>
        <v>0</v>
      </c>
      <c r="BJ468" s="19" t="s">
        <v>76</v>
      </c>
      <c r="BK468" s="229">
        <f>ROUND(I468*H468,2)</f>
        <v>0</v>
      </c>
      <c r="BL468" s="19" t="s">
        <v>258</v>
      </c>
      <c r="BM468" s="228" t="s">
        <v>2011</v>
      </c>
    </row>
    <row r="469" s="2" customFormat="1" ht="24.15" customHeight="1">
      <c r="A469" s="40"/>
      <c r="B469" s="41"/>
      <c r="C469" s="217" t="s">
        <v>775</v>
      </c>
      <c r="D469" s="217" t="s">
        <v>254</v>
      </c>
      <c r="E469" s="218" t="s">
        <v>2012</v>
      </c>
      <c r="F469" s="219" t="s">
        <v>2013</v>
      </c>
      <c r="G469" s="220" t="s">
        <v>728</v>
      </c>
      <c r="H469" s="221">
        <v>1</v>
      </c>
      <c r="I469" s="222"/>
      <c r="J469" s="223">
        <f>ROUND(I469*H469,2)</f>
        <v>0</v>
      </c>
      <c r="K469" s="219" t="s">
        <v>19</v>
      </c>
      <c r="L469" s="46"/>
      <c r="M469" s="224" t="s">
        <v>19</v>
      </c>
      <c r="N469" s="225" t="s">
        <v>40</v>
      </c>
      <c r="O469" s="86"/>
      <c r="P469" s="226">
        <f>O469*H469</f>
        <v>0</v>
      </c>
      <c r="Q469" s="226">
        <v>0</v>
      </c>
      <c r="R469" s="226">
        <f>Q469*H469</f>
        <v>0</v>
      </c>
      <c r="S469" s="226">
        <v>0</v>
      </c>
      <c r="T469" s="227">
        <f>S469*H469</f>
        <v>0</v>
      </c>
      <c r="U469" s="40"/>
      <c r="V469" s="40"/>
      <c r="W469" s="40"/>
      <c r="X469" s="40"/>
      <c r="Y469" s="40"/>
      <c r="Z469" s="40"/>
      <c r="AA469" s="40"/>
      <c r="AB469" s="40"/>
      <c r="AC469" s="40"/>
      <c r="AD469" s="40"/>
      <c r="AE469" s="40"/>
      <c r="AR469" s="228" t="s">
        <v>258</v>
      </c>
      <c r="AT469" s="228" t="s">
        <v>254</v>
      </c>
      <c r="AU469" s="228" t="s">
        <v>78</v>
      </c>
      <c r="AY469" s="19" t="s">
        <v>252</v>
      </c>
      <c r="BE469" s="229">
        <f>IF(N469="základní",J469,0)</f>
        <v>0</v>
      </c>
      <c r="BF469" s="229">
        <f>IF(N469="snížená",J469,0)</f>
        <v>0</v>
      </c>
      <c r="BG469" s="229">
        <f>IF(N469="zákl. přenesená",J469,0)</f>
        <v>0</v>
      </c>
      <c r="BH469" s="229">
        <f>IF(N469="sníž. přenesená",J469,0)</f>
        <v>0</v>
      </c>
      <c r="BI469" s="229">
        <f>IF(N469="nulová",J469,0)</f>
        <v>0</v>
      </c>
      <c r="BJ469" s="19" t="s">
        <v>76</v>
      </c>
      <c r="BK469" s="229">
        <f>ROUND(I469*H469,2)</f>
        <v>0</v>
      </c>
      <c r="BL469" s="19" t="s">
        <v>258</v>
      </c>
      <c r="BM469" s="228" t="s">
        <v>2014</v>
      </c>
    </row>
    <row r="470" s="2" customFormat="1" ht="21.75" customHeight="1">
      <c r="A470" s="40"/>
      <c r="B470" s="41"/>
      <c r="C470" s="217" t="s">
        <v>781</v>
      </c>
      <c r="D470" s="217" t="s">
        <v>254</v>
      </c>
      <c r="E470" s="218" t="s">
        <v>2015</v>
      </c>
      <c r="F470" s="219" t="s">
        <v>2016</v>
      </c>
      <c r="G470" s="220" t="s">
        <v>183</v>
      </c>
      <c r="H470" s="221">
        <v>7.2000000000000002</v>
      </c>
      <c r="I470" s="222"/>
      <c r="J470" s="223">
        <f>ROUND(I470*H470,2)</f>
        <v>0</v>
      </c>
      <c r="K470" s="219" t="s">
        <v>19</v>
      </c>
      <c r="L470" s="46"/>
      <c r="M470" s="224" t="s">
        <v>19</v>
      </c>
      <c r="N470" s="225" t="s">
        <v>40</v>
      </c>
      <c r="O470" s="86"/>
      <c r="P470" s="226">
        <f>O470*H470</f>
        <v>0</v>
      </c>
      <c r="Q470" s="226">
        <v>0</v>
      </c>
      <c r="R470" s="226">
        <f>Q470*H470</f>
        <v>0</v>
      </c>
      <c r="S470" s="226">
        <v>0</v>
      </c>
      <c r="T470" s="227">
        <f>S470*H470</f>
        <v>0</v>
      </c>
      <c r="U470" s="40"/>
      <c r="V470" s="40"/>
      <c r="W470" s="40"/>
      <c r="X470" s="40"/>
      <c r="Y470" s="40"/>
      <c r="Z470" s="40"/>
      <c r="AA470" s="40"/>
      <c r="AB470" s="40"/>
      <c r="AC470" s="40"/>
      <c r="AD470" s="40"/>
      <c r="AE470" s="40"/>
      <c r="AR470" s="228" t="s">
        <v>258</v>
      </c>
      <c r="AT470" s="228" t="s">
        <v>254</v>
      </c>
      <c r="AU470" s="228" t="s">
        <v>78</v>
      </c>
      <c r="AY470" s="19" t="s">
        <v>252</v>
      </c>
      <c r="BE470" s="229">
        <f>IF(N470="základní",J470,0)</f>
        <v>0</v>
      </c>
      <c r="BF470" s="229">
        <f>IF(N470="snížená",J470,0)</f>
        <v>0</v>
      </c>
      <c r="BG470" s="229">
        <f>IF(N470="zákl. přenesená",J470,0)</f>
        <v>0</v>
      </c>
      <c r="BH470" s="229">
        <f>IF(N470="sníž. přenesená",J470,0)</f>
        <v>0</v>
      </c>
      <c r="BI470" s="229">
        <f>IF(N470="nulová",J470,0)</f>
        <v>0</v>
      </c>
      <c r="BJ470" s="19" t="s">
        <v>76</v>
      </c>
      <c r="BK470" s="229">
        <f>ROUND(I470*H470,2)</f>
        <v>0</v>
      </c>
      <c r="BL470" s="19" t="s">
        <v>258</v>
      </c>
      <c r="BM470" s="228" t="s">
        <v>2017</v>
      </c>
    </row>
    <row r="471" s="14" customFormat="1">
      <c r="A471" s="14"/>
      <c r="B471" s="246"/>
      <c r="C471" s="247"/>
      <c r="D471" s="237" t="s">
        <v>262</v>
      </c>
      <c r="E471" s="248" t="s">
        <v>19</v>
      </c>
      <c r="F471" s="249" t="s">
        <v>2018</v>
      </c>
      <c r="G471" s="247"/>
      <c r="H471" s="250">
        <v>7.2000000000000002</v>
      </c>
      <c r="I471" s="251"/>
      <c r="J471" s="247"/>
      <c r="K471" s="247"/>
      <c r="L471" s="252"/>
      <c r="M471" s="253"/>
      <c r="N471" s="254"/>
      <c r="O471" s="254"/>
      <c r="P471" s="254"/>
      <c r="Q471" s="254"/>
      <c r="R471" s="254"/>
      <c r="S471" s="254"/>
      <c r="T471" s="255"/>
      <c r="U471" s="14"/>
      <c r="V471" s="14"/>
      <c r="W471" s="14"/>
      <c r="X471" s="14"/>
      <c r="Y471" s="14"/>
      <c r="Z471" s="14"/>
      <c r="AA471" s="14"/>
      <c r="AB471" s="14"/>
      <c r="AC471" s="14"/>
      <c r="AD471" s="14"/>
      <c r="AE471" s="14"/>
      <c r="AT471" s="256" t="s">
        <v>262</v>
      </c>
      <c r="AU471" s="256" t="s">
        <v>78</v>
      </c>
      <c r="AV471" s="14" t="s">
        <v>78</v>
      </c>
      <c r="AW471" s="14" t="s">
        <v>31</v>
      </c>
      <c r="AX471" s="14" t="s">
        <v>76</v>
      </c>
      <c r="AY471" s="256" t="s">
        <v>252</v>
      </c>
    </row>
    <row r="472" s="2" customFormat="1" ht="44.25" customHeight="1">
      <c r="A472" s="40"/>
      <c r="B472" s="41"/>
      <c r="C472" s="217" t="s">
        <v>787</v>
      </c>
      <c r="D472" s="217" t="s">
        <v>254</v>
      </c>
      <c r="E472" s="218" t="s">
        <v>2019</v>
      </c>
      <c r="F472" s="219" t="s">
        <v>2020</v>
      </c>
      <c r="G472" s="220" t="s">
        <v>728</v>
      </c>
      <c r="H472" s="221">
        <v>1</v>
      </c>
      <c r="I472" s="222"/>
      <c r="J472" s="223">
        <f>ROUND(I472*H472,2)</f>
        <v>0</v>
      </c>
      <c r="K472" s="219" t="s">
        <v>19</v>
      </c>
      <c r="L472" s="46"/>
      <c r="M472" s="224" t="s">
        <v>19</v>
      </c>
      <c r="N472" s="225" t="s">
        <v>40</v>
      </c>
      <c r="O472" s="86"/>
      <c r="P472" s="226">
        <f>O472*H472</f>
        <v>0</v>
      </c>
      <c r="Q472" s="226">
        <v>0</v>
      </c>
      <c r="R472" s="226">
        <f>Q472*H472</f>
        <v>0</v>
      </c>
      <c r="S472" s="226">
        <v>0</v>
      </c>
      <c r="T472" s="227">
        <f>S472*H472</f>
        <v>0</v>
      </c>
      <c r="U472" s="40"/>
      <c r="V472" s="40"/>
      <c r="W472" s="40"/>
      <c r="X472" s="40"/>
      <c r="Y472" s="40"/>
      <c r="Z472" s="40"/>
      <c r="AA472" s="40"/>
      <c r="AB472" s="40"/>
      <c r="AC472" s="40"/>
      <c r="AD472" s="40"/>
      <c r="AE472" s="40"/>
      <c r="AR472" s="228" t="s">
        <v>258</v>
      </c>
      <c r="AT472" s="228" t="s">
        <v>254</v>
      </c>
      <c r="AU472" s="228" t="s">
        <v>78</v>
      </c>
      <c r="AY472" s="19" t="s">
        <v>252</v>
      </c>
      <c r="BE472" s="229">
        <f>IF(N472="základní",J472,0)</f>
        <v>0</v>
      </c>
      <c r="BF472" s="229">
        <f>IF(N472="snížená",J472,0)</f>
        <v>0</v>
      </c>
      <c r="BG472" s="229">
        <f>IF(N472="zákl. přenesená",J472,0)</f>
        <v>0</v>
      </c>
      <c r="BH472" s="229">
        <f>IF(N472="sníž. přenesená",J472,0)</f>
        <v>0</v>
      </c>
      <c r="BI472" s="229">
        <f>IF(N472="nulová",J472,0)</f>
        <v>0</v>
      </c>
      <c r="BJ472" s="19" t="s">
        <v>76</v>
      </c>
      <c r="BK472" s="229">
        <f>ROUND(I472*H472,2)</f>
        <v>0</v>
      </c>
      <c r="BL472" s="19" t="s">
        <v>258</v>
      </c>
      <c r="BM472" s="228" t="s">
        <v>2021</v>
      </c>
    </row>
    <row r="473" s="2" customFormat="1">
      <c r="A473" s="40"/>
      <c r="B473" s="41"/>
      <c r="C473" s="42"/>
      <c r="D473" s="237" t="s">
        <v>963</v>
      </c>
      <c r="E473" s="42"/>
      <c r="F473" s="289" t="s">
        <v>2022</v>
      </c>
      <c r="G473" s="42"/>
      <c r="H473" s="42"/>
      <c r="I473" s="232"/>
      <c r="J473" s="42"/>
      <c r="K473" s="42"/>
      <c r="L473" s="46"/>
      <c r="M473" s="233"/>
      <c r="N473" s="234"/>
      <c r="O473" s="86"/>
      <c r="P473" s="86"/>
      <c r="Q473" s="86"/>
      <c r="R473" s="86"/>
      <c r="S473" s="86"/>
      <c r="T473" s="87"/>
      <c r="U473" s="40"/>
      <c r="V473" s="40"/>
      <c r="W473" s="40"/>
      <c r="X473" s="40"/>
      <c r="Y473" s="40"/>
      <c r="Z473" s="40"/>
      <c r="AA473" s="40"/>
      <c r="AB473" s="40"/>
      <c r="AC473" s="40"/>
      <c r="AD473" s="40"/>
      <c r="AE473" s="40"/>
      <c r="AT473" s="19" t="s">
        <v>963</v>
      </c>
      <c r="AU473" s="19" t="s">
        <v>78</v>
      </c>
    </row>
    <row r="474" s="2" customFormat="1" ht="24.15" customHeight="1">
      <c r="A474" s="40"/>
      <c r="B474" s="41"/>
      <c r="C474" s="217" t="s">
        <v>793</v>
      </c>
      <c r="D474" s="217" t="s">
        <v>254</v>
      </c>
      <c r="E474" s="218" t="s">
        <v>2023</v>
      </c>
      <c r="F474" s="219" t="s">
        <v>2024</v>
      </c>
      <c r="G474" s="220" t="s">
        <v>728</v>
      </c>
      <c r="H474" s="221">
        <v>1</v>
      </c>
      <c r="I474" s="222"/>
      <c r="J474" s="223">
        <f>ROUND(I474*H474,2)</f>
        <v>0</v>
      </c>
      <c r="K474" s="219" t="s">
        <v>19</v>
      </c>
      <c r="L474" s="46"/>
      <c r="M474" s="224" t="s">
        <v>19</v>
      </c>
      <c r="N474" s="225" t="s">
        <v>40</v>
      </c>
      <c r="O474" s="86"/>
      <c r="P474" s="226">
        <f>O474*H474</f>
        <v>0</v>
      </c>
      <c r="Q474" s="226">
        <v>0</v>
      </c>
      <c r="R474" s="226">
        <f>Q474*H474</f>
        <v>0</v>
      </c>
      <c r="S474" s="226">
        <v>0</v>
      </c>
      <c r="T474" s="227">
        <f>S474*H474</f>
        <v>0</v>
      </c>
      <c r="U474" s="40"/>
      <c r="V474" s="40"/>
      <c r="W474" s="40"/>
      <c r="X474" s="40"/>
      <c r="Y474" s="40"/>
      <c r="Z474" s="40"/>
      <c r="AA474" s="40"/>
      <c r="AB474" s="40"/>
      <c r="AC474" s="40"/>
      <c r="AD474" s="40"/>
      <c r="AE474" s="40"/>
      <c r="AR474" s="228" t="s">
        <v>258</v>
      </c>
      <c r="AT474" s="228" t="s">
        <v>254</v>
      </c>
      <c r="AU474" s="228" t="s">
        <v>78</v>
      </c>
      <c r="AY474" s="19" t="s">
        <v>252</v>
      </c>
      <c r="BE474" s="229">
        <f>IF(N474="základní",J474,0)</f>
        <v>0</v>
      </c>
      <c r="BF474" s="229">
        <f>IF(N474="snížená",J474,0)</f>
        <v>0</v>
      </c>
      <c r="BG474" s="229">
        <f>IF(N474="zákl. přenesená",J474,0)</f>
        <v>0</v>
      </c>
      <c r="BH474" s="229">
        <f>IF(N474="sníž. přenesená",J474,0)</f>
        <v>0</v>
      </c>
      <c r="BI474" s="229">
        <f>IF(N474="nulová",J474,0)</f>
        <v>0</v>
      </c>
      <c r="BJ474" s="19" t="s">
        <v>76</v>
      </c>
      <c r="BK474" s="229">
        <f>ROUND(I474*H474,2)</f>
        <v>0</v>
      </c>
      <c r="BL474" s="19" t="s">
        <v>258</v>
      </c>
      <c r="BM474" s="228" t="s">
        <v>2025</v>
      </c>
    </row>
    <row r="475" s="12" customFormat="1" ht="22.8" customHeight="1">
      <c r="A475" s="12"/>
      <c r="B475" s="201"/>
      <c r="C475" s="202"/>
      <c r="D475" s="203" t="s">
        <v>68</v>
      </c>
      <c r="E475" s="215" t="s">
        <v>616</v>
      </c>
      <c r="F475" s="215" t="s">
        <v>617</v>
      </c>
      <c r="G475" s="202"/>
      <c r="H475" s="202"/>
      <c r="I475" s="205"/>
      <c r="J475" s="216">
        <f>BK475</f>
        <v>0</v>
      </c>
      <c r="K475" s="202"/>
      <c r="L475" s="207"/>
      <c r="M475" s="208"/>
      <c r="N475" s="209"/>
      <c r="O475" s="209"/>
      <c r="P475" s="210">
        <f>SUM(P476:P643)</f>
        <v>0</v>
      </c>
      <c r="Q475" s="209"/>
      <c r="R475" s="210">
        <f>SUM(R476:R643)</f>
        <v>0.010166049999999999</v>
      </c>
      <c r="S475" s="209"/>
      <c r="T475" s="211">
        <f>SUM(T476:T643)</f>
        <v>33.448186000000007</v>
      </c>
      <c r="U475" s="12"/>
      <c r="V475" s="12"/>
      <c r="W475" s="12"/>
      <c r="X475" s="12"/>
      <c r="Y475" s="12"/>
      <c r="Z475" s="12"/>
      <c r="AA475" s="12"/>
      <c r="AB475" s="12"/>
      <c r="AC475" s="12"/>
      <c r="AD475" s="12"/>
      <c r="AE475" s="12"/>
      <c r="AR475" s="212" t="s">
        <v>76</v>
      </c>
      <c r="AT475" s="213" t="s">
        <v>68</v>
      </c>
      <c r="AU475" s="213" t="s">
        <v>76</v>
      </c>
      <c r="AY475" s="212" t="s">
        <v>252</v>
      </c>
      <c r="BK475" s="214">
        <f>SUM(BK476:BK643)</f>
        <v>0</v>
      </c>
    </row>
    <row r="476" s="2" customFormat="1" ht="21.75" customHeight="1">
      <c r="A476" s="40"/>
      <c r="B476" s="41"/>
      <c r="C476" s="217" t="s">
        <v>797</v>
      </c>
      <c r="D476" s="217" t="s">
        <v>254</v>
      </c>
      <c r="E476" s="218" t="s">
        <v>619</v>
      </c>
      <c r="F476" s="219" t="s">
        <v>620</v>
      </c>
      <c r="G476" s="220" t="s">
        <v>274</v>
      </c>
      <c r="H476" s="221">
        <v>20</v>
      </c>
      <c r="I476" s="222"/>
      <c r="J476" s="223">
        <f>ROUND(I476*H476,2)</f>
        <v>0</v>
      </c>
      <c r="K476" s="219" t="s">
        <v>19</v>
      </c>
      <c r="L476" s="46"/>
      <c r="M476" s="224" t="s">
        <v>19</v>
      </c>
      <c r="N476" s="225" t="s">
        <v>40</v>
      </c>
      <c r="O476" s="86"/>
      <c r="P476" s="226">
        <f>O476*H476</f>
        <v>0</v>
      </c>
      <c r="Q476" s="226">
        <v>0</v>
      </c>
      <c r="R476" s="226">
        <f>Q476*H476</f>
        <v>0</v>
      </c>
      <c r="S476" s="226">
        <v>0</v>
      </c>
      <c r="T476" s="227">
        <f>S476*H476</f>
        <v>0</v>
      </c>
      <c r="U476" s="40"/>
      <c r="V476" s="40"/>
      <c r="W476" s="40"/>
      <c r="X476" s="40"/>
      <c r="Y476" s="40"/>
      <c r="Z476" s="40"/>
      <c r="AA476" s="40"/>
      <c r="AB476" s="40"/>
      <c r="AC476" s="40"/>
      <c r="AD476" s="40"/>
      <c r="AE476" s="40"/>
      <c r="AR476" s="228" t="s">
        <v>258</v>
      </c>
      <c r="AT476" s="228" t="s">
        <v>254</v>
      </c>
      <c r="AU476" s="228" t="s">
        <v>78</v>
      </c>
      <c r="AY476" s="19" t="s">
        <v>252</v>
      </c>
      <c r="BE476" s="229">
        <f>IF(N476="základní",J476,0)</f>
        <v>0</v>
      </c>
      <c r="BF476" s="229">
        <f>IF(N476="snížená",J476,0)</f>
        <v>0</v>
      </c>
      <c r="BG476" s="229">
        <f>IF(N476="zákl. přenesená",J476,0)</f>
        <v>0</v>
      </c>
      <c r="BH476" s="229">
        <f>IF(N476="sníž. přenesená",J476,0)</f>
        <v>0</v>
      </c>
      <c r="BI476" s="229">
        <f>IF(N476="nulová",J476,0)</f>
        <v>0</v>
      </c>
      <c r="BJ476" s="19" t="s">
        <v>76</v>
      </c>
      <c r="BK476" s="229">
        <f>ROUND(I476*H476,2)</f>
        <v>0</v>
      </c>
      <c r="BL476" s="19" t="s">
        <v>258</v>
      </c>
      <c r="BM476" s="228" t="s">
        <v>2026</v>
      </c>
    </row>
    <row r="477" s="13" customFormat="1">
      <c r="A477" s="13"/>
      <c r="B477" s="235"/>
      <c r="C477" s="236"/>
      <c r="D477" s="237" t="s">
        <v>262</v>
      </c>
      <c r="E477" s="238" t="s">
        <v>19</v>
      </c>
      <c r="F477" s="239" t="s">
        <v>2027</v>
      </c>
      <c r="G477" s="236"/>
      <c r="H477" s="238" t="s">
        <v>19</v>
      </c>
      <c r="I477" s="240"/>
      <c r="J477" s="236"/>
      <c r="K477" s="236"/>
      <c r="L477" s="241"/>
      <c r="M477" s="242"/>
      <c r="N477" s="243"/>
      <c r="O477" s="243"/>
      <c r="P477" s="243"/>
      <c r="Q477" s="243"/>
      <c r="R477" s="243"/>
      <c r="S477" s="243"/>
      <c r="T477" s="244"/>
      <c r="U477" s="13"/>
      <c r="V477" s="13"/>
      <c r="W477" s="13"/>
      <c r="X477" s="13"/>
      <c r="Y477" s="13"/>
      <c r="Z477" s="13"/>
      <c r="AA477" s="13"/>
      <c r="AB477" s="13"/>
      <c r="AC477" s="13"/>
      <c r="AD477" s="13"/>
      <c r="AE477" s="13"/>
      <c r="AT477" s="245" t="s">
        <v>262</v>
      </c>
      <c r="AU477" s="245" t="s">
        <v>78</v>
      </c>
      <c r="AV477" s="13" t="s">
        <v>76</v>
      </c>
      <c r="AW477" s="13" t="s">
        <v>31</v>
      </c>
      <c r="AX477" s="13" t="s">
        <v>69</v>
      </c>
      <c r="AY477" s="245" t="s">
        <v>252</v>
      </c>
    </row>
    <row r="478" s="14" customFormat="1">
      <c r="A478" s="14"/>
      <c r="B478" s="246"/>
      <c r="C478" s="247"/>
      <c r="D478" s="237" t="s">
        <v>262</v>
      </c>
      <c r="E478" s="248" t="s">
        <v>19</v>
      </c>
      <c r="F478" s="249" t="s">
        <v>2028</v>
      </c>
      <c r="G478" s="247"/>
      <c r="H478" s="250">
        <v>6</v>
      </c>
      <c r="I478" s="251"/>
      <c r="J478" s="247"/>
      <c r="K478" s="247"/>
      <c r="L478" s="252"/>
      <c r="M478" s="253"/>
      <c r="N478" s="254"/>
      <c r="O478" s="254"/>
      <c r="P478" s="254"/>
      <c r="Q478" s="254"/>
      <c r="R478" s="254"/>
      <c r="S478" s="254"/>
      <c r="T478" s="255"/>
      <c r="U478" s="14"/>
      <c r="V478" s="14"/>
      <c r="W478" s="14"/>
      <c r="X478" s="14"/>
      <c r="Y478" s="14"/>
      <c r="Z478" s="14"/>
      <c r="AA478" s="14"/>
      <c r="AB478" s="14"/>
      <c r="AC478" s="14"/>
      <c r="AD478" s="14"/>
      <c r="AE478" s="14"/>
      <c r="AT478" s="256" t="s">
        <v>262</v>
      </c>
      <c r="AU478" s="256" t="s">
        <v>78</v>
      </c>
      <c r="AV478" s="14" t="s">
        <v>78</v>
      </c>
      <c r="AW478" s="14" t="s">
        <v>31</v>
      </c>
      <c r="AX478" s="14" t="s">
        <v>69</v>
      </c>
      <c r="AY478" s="256" t="s">
        <v>252</v>
      </c>
    </row>
    <row r="479" s="14" customFormat="1">
      <c r="A479" s="14"/>
      <c r="B479" s="246"/>
      <c r="C479" s="247"/>
      <c r="D479" s="237" t="s">
        <v>262</v>
      </c>
      <c r="E479" s="248" t="s">
        <v>19</v>
      </c>
      <c r="F479" s="249" t="s">
        <v>2029</v>
      </c>
      <c r="G479" s="247"/>
      <c r="H479" s="250">
        <v>12</v>
      </c>
      <c r="I479" s="251"/>
      <c r="J479" s="247"/>
      <c r="K479" s="247"/>
      <c r="L479" s="252"/>
      <c r="M479" s="253"/>
      <c r="N479" s="254"/>
      <c r="O479" s="254"/>
      <c r="P479" s="254"/>
      <c r="Q479" s="254"/>
      <c r="R479" s="254"/>
      <c r="S479" s="254"/>
      <c r="T479" s="255"/>
      <c r="U479" s="14"/>
      <c r="V479" s="14"/>
      <c r="W479" s="14"/>
      <c r="X479" s="14"/>
      <c r="Y479" s="14"/>
      <c r="Z479" s="14"/>
      <c r="AA479" s="14"/>
      <c r="AB479" s="14"/>
      <c r="AC479" s="14"/>
      <c r="AD479" s="14"/>
      <c r="AE479" s="14"/>
      <c r="AT479" s="256" t="s">
        <v>262</v>
      </c>
      <c r="AU479" s="256" t="s">
        <v>78</v>
      </c>
      <c r="AV479" s="14" t="s">
        <v>78</v>
      </c>
      <c r="AW479" s="14" t="s">
        <v>31</v>
      </c>
      <c r="AX479" s="14" t="s">
        <v>69</v>
      </c>
      <c r="AY479" s="256" t="s">
        <v>252</v>
      </c>
    </row>
    <row r="480" s="14" customFormat="1">
      <c r="A480" s="14"/>
      <c r="B480" s="246"/>
      <c r="C480" s="247"/>
      <c r="D480" s="237" t="s">
        <v>262</v>
      </c>
      <c r="E480" s="248" t="s">
        <v>19</v>
      </c>
      <c r="F480" s="249" t="s">
        <v>2030</v>
      </c>
      <c r="G480" s="247"/>
      <c r="H480" s="250">
        <v>2</v>
      </c>
      <c r="I480" s="251"/>
      <c r="J480" s="247"/>
      <c r="K480" s="247"/>
      <c r="L480" s="252"/>
      <c r="M480" s="253"/>
      <c r="N480" s="254"/>
      <c r="O480" s="254"/>
      <c r="P480" s="254"/>
      <c r="Q480" s="254"/>
      <c r="R480" s="254"/>
      <c r="S480" s="254"/>
      <c r="T480" s="255"/>
      <c r="U480" s="14"/>
      <c r="V480" s="14"/>
      <c r="W480" s="14"/>
      <c r="X480" s="14"/>
      <c r="Y480" s="14"/>
      <c r="Z480" s="14"/>
      <c r="AA480" s="14"/>
      <c r="AB480" s="14"/>
      <c r="AC480" s="14"/>
      <c r="AD480" s="14"/>
      <c r="AE480" s="14"/>
      <c r="AT480" s="256" t="s">
        <v>262</v>
      </c>
      <c r="AU480" s="256" t="s">
        <v>78</v>
      </c>
      <c r="AV480" s="14" t="s">
        <v>78</v>
      </c>
      <c r="AW480" s="14" t="s">
        <v>31</v>
      </c>
      <c r="AX480" s="14" t="s">
        <v>69</v>
      </c>
      <c r="AY480" s="256" t="s">
        <v>252</v>
      </c>
    </row>
    <row r="481" s="15" customFormat="1">
      <c r="A481" s="15"/>
      <c r="B481" s="257"/>
      <c r="C481" s="258"/>
      <c r="D481" s="237" t="s">
        <v>262</v>
      </c>
      <c r="E481" s="259" t="s">
        <v>19</v>
      </c>
      <c r="F481" s="260" t="s">
        <v>265</v>
      </c>
      <c r="G481" s="258"/>
      <c r="H481" s="261">
        <v>20</v>
      </c>
      <c r="I481" s="262"/>
      <c r="J481" s="258"/>
      <c r="K481" s="258"/>
      <c r="L481" s="263"/>
      <c r="M481" s="264"/>
      <c r="N481" s="265"/>
      <c r="O481" s="265"/>
      <c r="P481" s="265"/>
      <c r="Q481" s="265"/>
      <c r="R481" s="265"/>
      <c r="S481" s="265"/>
      <c r="T481" s="266"/>
      <c r="U481" s="15"/>
      <c r="V481" s="15"/>
      <c r="W481" s="15"/>
      <c r="X481" s="15"/>
      <c r="Y481" s="15"/>
      <c r="Z481" s="15"/>
      <c r="AA481" s="15"/>
      <c r="AB481" s="15"/>
      <c r="AC481" s="15"/>
      <c r="AD481" s="15"/>
      <c r="AE481" s="15"/>
      <c r="AT481" s="267" t="s">
        <v>262</v>
      </c>
      <c r="AU481" s="267" t="s">
        <v>78</v>
      </c>
      <c r="AV481" s="15" t="s">
        <v>258</v>
      </c>
      <c r="AW481" s="15" t="s">
        <v>31</v>
      </c>
      <c r="AX481" s="15" t="s">
        <v>76</v>
      </c>
      <c r="AY481" s="267" t="s">
        <v>252</v>
      </c>
    </row>
    <row r="482" s="2" customFormat="1" ht="24.15" customHeight="1">
      <c r="A482" s="40"/>
      <c r="B482" s="41"/>
      <c r="C482" s="217" t="s">
        <v>845</v>
      </c>
      <c r="D482" s="217" t="s">
        <v>254</v>
      </c>
      <c r="E482" s="218" t="s">
        <v>641</v>
      </c>
      <c r="F482" s="219" t="s">
        <v>642</v>
      </c>
      <c r="G482" s="220" t="s">
        <v>187</v>
      </c>
      <c r="H482" s="221">
        <v>3.5960000000000001</v>
      </c>
      <c r="I482" s="222"/>
      <c r="J482" s="223">
        <f>ROUND(I482*H482,2)</f>
        <v>0</v>
      </c>
      <c r="K482" s="219" t="s">
        <v>257</v>
      </c>
      <c r="L482" s="46"/>
      <c r="M482" s="224" t="s">
        <v>19</v>
      </c>
      <c r="N482" s="225" t="s">
        <v>40</v>
      </c>
      <c r="O482" s="86"/>
      <c r="P482" s="226">
        <f>O482*H482</f>
        <v>0</v>
      </c>
      <c r="Q482" s="226">
        <v>0</v>
      </c>
      <c r="R482" s="226">
        <f>Q482*H482</f>
        <v>0</v>
      </c>
      <c r="S482" s="226">
        <v>0.127</v>
      </c>
      <c r="T482" s="227">
        <f>S482*H482</f>
        <v>0.45669200000000004</v>
      </c>
      <c r="U482" s="40"/>
      <c r="V482" s="40"/>
      <c r="W482" s="40"/>
      <c r="X482" s="40"/>
      <c r="Y482" s="40"/>
      <c r="Z482" s="40"/>
      <c r="AA482" s="40"/>
      <c r="AB482" s="40"/>
      <c r="AC482" s="40"/>
      <c r="AD482" s="40"/>
      <c r="AE482" s="40"/>
      <c r="AR482" s="228" t="s">
        <v>258</v>
      </c>
      <c r="AT482" s="228" t="s">
        <v>254</v>
      </c>
      <c r="AU482" s="228" t="s">
        <v>78</v>
      </c>
      <c r="AY482" s="19" t="s">
        <v>252</v>
      </c>
      <c r="BE482" s="229">
        <f>IF(N482="základní",J482,0)</f>
        <v>0</v>
      </c>
      <c r="BF482" s="229">
        <f>IF(N482="snížená",J482,0)</f>
        <v>0</v>
      </c>
      <c r="BG482" s="229">
        <f>IF(N482="zákl. přenesená",J482,0)</f>
        <v>0</v>
      </c>
      <c r="BH482" s="229">
        <f>IF(N482="sníž. přenesená",J482,0)</f>
        <v>0</v>
      </c>
      <c r="BI482" s="229">
        <f>IF(N482="nulová",J482,0)</f>
        <v>0</v>
      </c>
      <c r="BJ482" s="19" t="s">
        <v>76</v>
      </c>
      <c r="BK482" s="229">
        <f>ROUND(I482*H482,2)</f>
        <v>0</v>
      </c>
      <c r="BL482" s="19" t="s">
        <v>258</v>
      </c>
      <c r="BM482" s="228" t="s">
        <v>2031</v>
      </c>
    </row>
    <row r="483" s="2" customFormat="1">
      <c r="A483" s="40"/>
      <c r="B483" s="41"/>
      <c r="C483" s="42"/>
      <c r="D483" s="230" t="s">
        <v>260</v>
      </c>
      <c r="E483" s="42"/>
      <c r="F483" s="231" t="s">
        <v>644</v>
      </c>
      <c r="G483" s="42"/>
      <c r="H483" s="42"/>
      <c r="I483" s="232"/>
      <c r="J483" s="42"/>
      <c r="K483" s="42"/>
      <c r="L483" s="46"/>
      <c r="M483" s="233"/>
      <c r="N483" s="234"/>
      <c r="O483" s="86"/>
      <c r="P483" s="86"/>
      <c r="Q483" s="86"/>
      <c r="R483" s="86"/>
      <c r="S483" s="86"/>
      <c r="T483" s="87"/>
      <c r="U483" s="40"/>
      <c r="V483" s="40"/>
      <c r="W483" s="40"/>
      <c r="X483" s="40"/>
      <c r="Y483" s="40"/>
      <c r="Z483" s="40"/>
      <c r="AA483" s="40"/>
      <c r="AB483" s="40"/>
      <c r="AC483" s="40"/>
      <c r="AD483" s="40"/>
      <c r="AE483" s="40"/>
      <c r="AT483" s="19" t="s">
        <v>260</v>
      </c>
      <c r="AU483" s="19" t="s">
        <v>78</v>
      </c>
    </row>
    <row r="484" s="13" customFormat="1">
      <c r="A484" s="13"/>
      <c r="B484" s="235"/>
      <c r="C484" s="236"/>
      <c r="D484" s="237" t="s">
        <v>262</v>
      </c>
      <c r="E484" s="238" t="s">
        <v>19</v>
      </c>
      <c r="F484" s="239" t="s">
        <v>645</v>
      </c>
      <c r="G484" s="236"/>
      <c r="H484" s="238" t="s">
        <v>19</v>
      </c>
      <c r="I484" s="240"/>
      <c r="J484" s="236"/>
      <c r="K484" s="236"/>
      <c r="L484" s="241"/>
      <c r="M484" s="242"/>
      <c r="N484" s="243"/>
      <c r="O484" s="243"/>
      <c r="P484" s="243"/>
      <c r="Q484" s="243"/>
      <c r="R484" s="243"/>
      <c r="S484" s="243"/>
      <c r="T484" s="244"/>
      <c r="U484" s="13"/>
      <c r="V484" s="13"/>
      <c r="W484" s="13"/>
      <c r="X484" s="13"/>
      <c r="Y484" s="13"/>
      <c r="Z484" s="13"/>
      <c r="AA484" s="13"/>
      <c r="AB484" s="13"/>
      <c r="AC484" s="13"/>
      <c r="AD484" s="13"/>
      <c r="AE484" s="13"/>
      <c r="AT484" s="245" t="s">
        <v>262</v>
      </c>
      <c r="AU484" s="245" t="s">
        <v>78</v>
      </c>
      <c r="AV484" s="13" t="s">
        <v>76</v>
      </c>
      <c r="AW484" s="13" t="s">
        <v>31</v>
      </c>
      <c r="AX484" s="13" t="s">
        <v>69</v>
      </c>
      <c r="AY484" s="245" t="s">
        <v>252</v>
      </c>
    </row>
    <row r="485" s="13" customFormat="1">
      <c r="A485" s="13"/>
      <c r="B485" s="235"/>
      <c r="C485" s="236"/>
      <c r="D485" s="237" t="s">
        <v>262</v>
      </c>
      <c r="E485" s="238" t="s">
        <v>19</v>
      </c>
      <c r="F485" s="239" t="s">
        <v>2032</v>
      </c>
      <c r="G485" s="236"/>
      <c r="H485" s="238" t="s">
        <v>19</v>
      </c>
      <c r="I485" s="240"/>
      <c r="J485" s="236"/>
      <c r="K485" s="236"/>
      <c r="L485" s="241"/>
      <c r="M485" s="242"/>
      <c r="N485" s="243"/>
      <c r="O485" s="243"/>
      <c r="P485" s="243"/>
      <c r="Q485" s="243"/>
      <c r="R485" s="243"/>
      <c r="S485" s="243"/>
      <c r="T485" s="244"/>
      <c r="U485" s="13"/>
      <c r="V485" s="13"/>
      <c r="W485" s="13"/>
      <c r="X485" s="13"/>
      <c r="Y485" s="13"/>
      <c r="Z485" s="13"/>
      <c r="AA485" s="13"/>
      <c r="AB485" s="13"/>
      <c r="AC485" s="13"/>
      <c r="AD485" s="13"/>
      <c r="AE485" s="13"/>
      <c r="AT485" s="245" t="s">
        <v>262</v>
      </c>
      <c r="AU485" s="245" t="s">
        <v>78</v>
      </c>
      <c r="AV485" s="13" t="s">
        <v>76</v>
      </c>
      <c r="AW485" s="13" t="s">
        <v>31</v>
      </c>
      <c r="AX485" s="13" t="s">
        <v>69</v>
      </c>
      <c r="AY485" s="245" t="s">
        <v>252</v>
      </c>
    </row>
    <row r="486" s="14" customFormat="1">
      <c r="A486" s="14"/>
      <c r="B486" s="246"/>
      <c r="C486" s="247"/>
      <c r="D486" s="237" t="s">
        <v>262</v>
      </c>
      <c r="E486" s="248" t="s">
        <v>19</v>
      </c>
      <c r="F486" s="249" t="s">
        <v>2033</v>
      </c>
      <c r="G486" s="247"/>
      <c r="H486" s="250">
        <v>2.8799999999999999</v>
      </c>
      <c r="I486" s="251"/>
      <c r="J486" s="247"/>
      <c r="K486" s="247"/>
      <c r="L486" s="252"/>
      <c r="M486" s="253"/>
      <c r="N486" s="254"/>
      <c r="O486" s="254"/>
      <c r="P486" s="254"/>
      <c r="Q486" s="254"/>
      <c r="R486" s="254"/>
      <c r="S486" s="254"/>
      <c r="T486" s="255"/>
      <c r="U486" s="14"/>
      <c r="V486" s="14"/>
      <c r="W486" s="14"/>
      <c r="X486" s="14"/>
      <c r="Y486" s="14"/>
      <c r="Z486" s="14"/>
      <c r="AA486" s="14"/>
      <c r="AB486" s="14"/>
      <c r="AC486" s="14"/>
      <c r="AD486" s="14"/>
      <c r="AE486" s="14"/>
      <c r="AT486" s="256" t="s">
        <v>262</v>
      </c>
      <c r="AU486" s="256" t="s">
        <v>78</v>
      </c>
      <c r="AV486" s="14" t="s">
        <v>78</v>
      </c>
      <c r="AW486" s="14" t="s">
        <v>31</v>
      </c>
      <c r="AX486" s="14" t="s">
        <v>69</v>
      </c>
      <c r="AY486" s="256" t="s">
        <v>252</v>
      </c>
    </row>
    <row r="487" s="14" customFormat="1">
      <c r="A487" s="14"/>
      <c r="B487" s="246"/>
      <c r="C487" s="247"/>
      <c r="D487" s="237" t="s">
        <v>262</v>
      </c>
      <c r="E487" s="248" t="s">
        <v>19</v>
      </c>
      <c r="F487" s="249" t="s">
        <v>2034</v>
      </c>
      <c r="G487" s="247"/>
      <c r="H487" s="250">
        <v>0.71599999999999997</v>
      </c>
      <c r="I487" s="251"/>
      <c r="J487" s="247"/>
      <c r="K487" s="247"/>
      <c r="L487" s="252"/>
      <c r="M487" s="253"/>
      <c r="N487" s="254"/>
      <c r="O487" s="254"/>
      <c r="P487" s="254"/>
      <c r="Q487" s="254"/>
      <c r="R487" s="254"/>
      <c r="S487" s="254"/>
      <c r="T487" s="255"/>
      <c r="U487" s="14"/>
      <c r="V487" s="14"/>
      <c r="W487" s="14"/>
      <c r="X487" s="14"/>
      <c r="Y487" s="14"/>
      <c r="Z487" s="14"/>
      <c r="AA487" s="14"/>
      <c r="AB487" s="14"/>
      <c r="AC487" s="14"/>
      <c r="AD487" s="14"/>
      <c r="AE487" s="14"/>
      <c r="AT487" s="256" t="s">
        <v>262</v>
      </c>
      <c r="AU487" s="256" t="s">
        <v>78</v>
      </c>
      <c r="AV487" s="14" t="s">
        <v>78</v>
      </c>
      <c r="AW487" s="14" t="s">
        <v>31</v>
      </c>
      <c r="AX487" s="14" t="s">
        <v>69</v>
      </c>
      <c r="AY487" s="256" t="s">
        <v>252</v>
      </c>
    </row>
    <row r="488" s="15" customFormat="1">
      <c r="A488" s="15"/>
      <c r="B488" s="257"/>
      <c r="C488" s="258"/>
      <c r="D488" s="237" t="s">
        <v>262</v>
      </c>
      <c r="E488" s="259" t="s">
        <v>19</v>
      </c>
      <c r="F488" s="260" t="s">
        <v>265</v>
      </c>
      <c r="G488" s="258"/>
      <c r="H488" s="261">
        <v>3.5960000000000001</v>
      </c>
      <c r="I488" s="262"/>
      <c r="J488" s="258"/>
      <c r="K488" s="258"/>
      <c r="L488" s="263"/>
      <c r="M488" s="264"/>
      <c r="N488" s="265"/>
      <c r="O488" s="265"/>
      <c r="P488" s="265"/>
      <c r="Q488" s="265"/>
      <c r="R488" s="265"/>
      <c r="S488" s="265"/>
      <c r="T488" s="266"/>
      <c r="U488" s="15"/>
      <c r="V488" s="15"/>
      <c r="W488" s="15"/>
      <c r="X488" s="15"/>
      <c r="Y488" s="15"/>
      <c r="Z488" s="15"/>
      <c r="AA488" s="15"/>
      <c r="AB488" s="15"/>
      <c r="AC488" s="15"/>
      <c r="AD488" s="15"/>
      <c r="AE488" s="15"/>
      <c r="AT488" s="267" t="s">
        <v>262</v>
      </c>
      <c r="AU488" s="267" t="s">
        <v>78</v>
      </c>
      <c r="AV488" s="15" t="s">
        <v>258</v>
      </c>
      <c r="AW488" s="15" t="s">
        <v>31</v>
      </c>
      <c r="AX488" s="15" t="s">
        <v>76</v>
      </c>
      <c r="AY488" s="267" t="s">
        <v>252</v>
      </c>
    </row>
    <row r="489" s="2" customFormat="1" ht="37.8" customHeight="1">
      <c r="A489" s="40"/>
      <c r="B489" s="41"/>
      <c r="C489" s="217" t="s">
        <v>850</v>
      </c>
      <c r="D489" s="217" t="s">
        <v>254</v>
      </c>
      <c r="E489" s="218" t="s">
        <v>2035</v>
      </c>
      <c r="F489" s="219" t="s">
        <v>2036</v>
      </c>
      <c r="G489" s="220" t="s">
        <v>187</v>
      </c>
      <c r="H489" s="221">
        <v>6.4080000000000004</v>
      </c>
      <c r="I489" s="222"/>
      <c r="J489" s="223">
        <f>ROUND(I489*H489,2)</f>
        <v>0</v>
      </c>
      <c r="K489" s="219" t="s">
        <v>257</v>
      </c>
      <c r="L489" s="46"/>
      <c r="M489" s="224" t="s">
        <v>19</v>
      </c>
      <c r="N489" s="225" t="s">
        <v>40</v>
      </c>
      <c r="O489" s="86"/>
      <c r="P489" s="226">
        <f>O489*H489</f>
        <v>0</v>
      </c>
      <c r="Q489" s="226">
        <v>0</v>
      </c>
      <c r="R489" s="226">
        <f>Q489*H489</f>
        <v>0</v>
      </c>
      <c r="S489" s="226">
        <v>0.025000000000000001</v>
      </c>
      <c r="T489" s="227">
        <f>S489*H489</f>
        <v>0.16020000000000001</v>
      </c>
      <c r="U489" s="40"/>
      <c r="V489" s="40"/>
      <c r="W489" s="40"/>
      <c r="X489" s="40"/>
      <c r="Y489" s="40"/>
      <c r="Z489" s="40"/>
      <c r="AA489" s="40"/>
      <c r="AB489" s="40"/>
      <c r="AC489" s="40"/>
      <c r="AD489" s="40"/>
      <c r="AE489" s="40"/>
      <c r="AR489" s="228" t="s">
        <v>258</v>
      </c>
      <c r="AT489" s="228" t="s">
        <v>254</v>
      </c>
      <c r="AU489" s="228" t="s">
        <v>78</v>
      </c>
      <c r="AY489" s="19" t="s">
        <v>252</v>
      </c>
      <c r="BE489" s="229">
        <f>IF(N489="základní",J489,0)</f>
        <v>0</v>
      </c>
      <c r="BF489" s="229">
        <f>IF(N489="snížená",J489,0)</f>
        <v>0</v>
      </c>
      <c r="BG489" s="229">
        <f>IF(N489="zákl. přenesená",J489,0)</f>
        <v>0</v>
      </c>
      <c r="BH489" s="229">
        <f>IF(N489="sníž. přenesená",J489,0)</f>
        <v>0</v>
      </c>
      <c r="BI489" s="229">
        <f>IF(N489="nulová",J489,0)</f>
        <v>0</v>
      </c>
      <c r="BJ489" s="19" t="s">
        <v>76</v>
      </c>
      <c r="BK489" s="229">
        <f>ROUND(I489*H489,2)</f>
        <v>0</v>
      </c>
      <c r="BL489" s="19" t="s">
        <v>258</v>
      </c>
      <c r="BM489" s="228" t="s">
        <v>2037</v>
      </c>
    </row>
    <row r="490" s="2" customFormat="1">
      <c r="A490" s="40"/>
      <c r="B490" s="41"/>
      <c r="C490" s="42"/>
      <c r="D490" s="230" t="s">
        <v>260</v>
      </c>
      <c r="E490" s="42"/>
      <c r="F490" s="231" t="s">
        <v>2038</v>
      </c>
      <c r="G490" s="42"/>
      <c r="H490" s="42"/>
      <c r="I490" s="232"/>
      <c r="J490" s="42"/>
      <c r="K490" s="42"/>
      <c r="L490" s="46"/>
      <c r="M490" s="233"/>
      <c r="N490" s="234"/>
      <c r="O490" s="86"/>
      <c r="P490" s="86"/>
      <c r="Q490" s="86"/>
      <c r="R490" s="86"/>
      <c r="S490" s="86"/>
      <c r="T490" s="87"/>
      <c r="U490" s="40"/>
      <c r="V490" s="40"/>
      <c r="W490" s="40"/>
      <c r="X490" s="40"/>
      <c r="Y490" s="40"/>
      <c r="Z490" s="40"/>
      <c r="AA490" s="40"/>
      <c r="AB490" s="40"/>
      <c r="AC490" s="40"/>
      <c r="AD490" s="40"/>
      <c r="AE490" s="40"/>
      <c r="AT490" s="19" t="s">
        <v>260</v>
      </c>
      <c r="AU490" s="19" t="s">
        <v>78</v>
      </c>
    </row>
    <row r="491" s="13" customFormat="1">
      <c r="A491" s="13"/>
      <c r="B491" s="235"/>
      <c r="C491" s="236"/>
      <c r="D491" s="237" t="s">
        <v>262</v>
      </c>
      <c r="E491" s="238" t="s">
        <v>19</v>
      </c>
      <c r="F491" s="239" t="s">
        <v>2039</v>
      </c>
      <c r="G491" s="236"/>
      <c r="H491" s="238" t="s">
        <v>19</v>
      </c>
      <c r="I491" s="240"/>
      <c r="J491" s="236"/>
      <c r="K491" s="236"/>
      <c r="L491" s="241"/>
      <c r="M491" s="242"/>
      <c r="N491" s="243"/>
      <c r="O491" s="243"/>
      <c r="P491" s="243"/>
      <c r="Q491" s="243"/>
      <c r="R491" s="243"/>
      <c r="S491" s="243"/>
      <c r="T491" s="244"/>
      <c r="U491" s="13"/>
      <c r="V491" s="13"/>
      <c r="W491" s="13"/>
      <c r="X491" s="13"/>
      <c r="Y491" s="13"/>
      <c r="Z491" s="13"/>
      <c r="AA491" s="13"/>
      <c r="AB491" s="13"/>
      <c r="AC491" s="13"/>
      <c r="AD491" s="13"/>
      <c r="AE491" s="13"/>
      <c r="AT491" s="245" t="s">
        <v>262</v>
      </c>
      <c r="AU491" s="245" t="s">
        <v>78</v>
      </c>
      <c r="AV491" s="13" t="s">
        <v>76</v>
      </c>
      <c r="AW491" s="13" t="s">
        <v>31</v>
      </c>
      <c r="AX491" s="13" t="s">
        <v>69</v>
      </c>
      <c r="AY491" s="245" t="s">
        <v>252</v>
      </c>
    </row>
    <row r="492" s="14" customFormat="1">
      <c r="A492" s="14"/>
      <c r="B492" s="246"/>
      <c r="C492" s="247"/>
      <c r="D492" s="237" t="s">
        <v>262</v>
      </c>
      <c r="E492" s="248" t="s">
        <v>19</v>
      </c>
      <c r="F492" s="249" t="s">
        <v>2040</v>
      </c>
      <c r="G492" s="247"/>
      <c r="H492" s="250">
        <v>6.4080000000000004</v>
      </c>
      <c r="I492" s="251"/>
      <c r="J492" s="247"/>
      <c r="K492" s="247"/>
      <c r="L492" s="252"/>
      <c r="M492" s="253"/>
      <c r="N492" s="254"/>
      <c r="O492" s="254"/>
      <c r="P492" s="254"/>
      <c r="Q492" s="254"/>
      <c r="R492" s="254"/>
      <c r="S492" s="254"/>
      <c r="T492" s="255"/>
      <c r="U492" s="14"/>
      <c r="V492" s="14"/>
      <c r="W492" s="14"/>
      <c r="X492" s="14"/>
      <c r="Y492" s="14"/>
      <c r="Z492" s="14"/>
      <c r="AA492" s="14"/>
      <c r="AB492" s="14"/>
      <c r="AC492" s="14"/>
      <c r="AD492" s="14"/>
      <c r="AE492" s="14"/>
      <c r="AT492" s="256" t="s">
        <v>262</v>
      </c>
      <c r="AU492" s="256" t="s">
        <v>78</v>
      </c>
      <c r="AV492" s="14" t="s">
        <v>78</v>
      </c>
      <c r="AW492" s="14" t="s">
        <v>31</v>
      </c>
      <c r="AX492" s="14" t="s">
        <v>76</v>
      </c>
      <c r="AY492" s="256" t="s">
        <v>252</v>
      </c>
    </row>
    <row r="493" s="2" customFormat="1" ht="24.15" customHeight="1">
      <c r="A493" s="40"/>
      <c r="B493" s="41"/>
      <c r="C493" s="217" t="s">
        <v>855</v>
      </c>
      <c r="D493" s="217" t="s">
        <v>254</v>
      </c>
      <c r="E493" s="218" t="s">
        <v>2041</v>
      </c>
      <c r="F493" s="219" t="s">
        <v>2042</v>
      </c>
      <c r="G493" s="220" t="s">
        <v>187</v>
      </c>
      <c r="H493" s="221">
        <v>12.816000000000001</v>
      </c>
      <c r="I493" s="222"/>
      <c r="J493" s="223">
        <f>ROUND(I493*H493,2)</f>
        <v>0</v>
      </c>
      <c r="K493" s="219" t="s">
        <v>257</v>
      </c>
      <c r="L493" s="46"/>
      <c r="M493" s="224" t="s">
        <v>19</v>
      </c>
      <c r="N493" s="225" t="s">
        <v>40</v>
      </c>
      <c r="O493" s="86"/>
      <c r="P493" s="226">
        <f>O493*H493</f>
        <v>0</v>
      </c>
      <c r="Q493" s="226">
        <v>0</v>
      </c>
      <c r="R493" s="226">
        <f>Q493*H493</f>
        <v>0</v>
      </c>
      <c r="S493" s="226">
        <v>0.025399999999999999</v>
      </c>
      <c r="T493" s="227">
        <f>S493*H493</f>
        <v>0.32552639999999999</v>
      </c>
      <c r="U493" s="40"/>
      <c r="V493" s="40"/>
      <c r="W493" s="40"/>
      <c r="X493" s="40"/>
      <c r="Y493" s="40"/>
      <c r="Z493" s="40"/>
      <c r="AA493" s="40"/>
      <c r="AB493" s="40"/>
      <c r="AC493" s="40"/>
      <c r="AD493" s="40"/>
      <c r="AE493" s="40"/>
      <c r="AR493" s="228" t="s">
        <v>258</v>
      </c>
      <c r="AT493" s="228" t="s">
        <v>254</v>
      </c>
      <c r="AU493" s="228" t="s">
        <v>78</v>
      </c>
      <c r="AY493" s="19" t="s">
        <v>252</v>
      </c>
      <c r="BE493" s="229">
        <f>IF(N493="základní",J493,0)</f>
        <v>0</v>
      </c>
      <c r="BF493" s="229">
        <f>IF(N493="snížená",J493,0)</f>
        <v>0</v>
      </c>
      <c r="BG493" s="229">
        <f>IF(N493="zákl. přenesená",J493,0)</f>
        <v>0</v>
      </c>
      <c r="BH493" s="229">
        <f>IF(N493="sníž. přenesená",J493,0)</f>
        <v>0</v>
      </c>
      <c r="BI493" s="229">
        <f>IF(N493="nulová",J493,0)</f>
        <v>0</v>
      </c>
      <c r="BJ493" s="19" t="s">
        <v>76</v>
      </c>
      <c r="BK493" s="229">
        <f>ROUND(I493*H493,2)</f>
        <v>0</v>
      </c>
      <c r="BL493" s="19" t="s">
        <v>258</v>
      </c>
      <c r="BM493" s="228" t="s">
        <v>2043</v>
      </c>
    </row>
    <row r="494" s="2" customFormat="1">
      <c r="A494" s="40"/>
      <c r="B494" s="41"/>
      <c r="C494" s="42"/>
      <c r="D494" s="230" t="s">
        <v>260</v>
      </c>
      <c r="E494" s="42"/>
      <c r="F494" s="231" t="s">
        <v>2044</v>
      </c>
      <c r="G494" s="42"/>
      <c r="H494" s="42"/>
      <c r="I494" s="232"/>
      <c r="J494" s="42"/>
      <c r="K494" s="42"/>
      <c r="L494" s="46"/>
      <c r="M494" s="233"/>
      <c r="N494" s="234"/>
      <c r="O494" s="86"/>
      <c r="P494" s="86"/>
      <c r="Q494" s="86"/>
      <c r="R494" s="86"/>
      <c r="S494" s="86"/>
      <c r="T494" s="87"/>
      <c r="U494" s="40"/>
      <c r="V494" s="40"/>
      <c r="W494" s="40"/>
      <c r="X494" s="40"/>
      <c r="Y494" s="40"/>
      <c r="Z494" s="40"/>
      <c r="AA494" s="40"/>
      <c r="AB494" s="40"/>
      <c r="AC494" s="40"/>
      <c r="AD494" s="40"/>
      <c r="AE494" s="40"/>
      <c r="AT494" s="19" t="s">
        <v>260</v>
      </c>
      <c r="AU494" s="19" t="s">
        <v>78</v>
      </c>
    </row>
    <row r="495" s="14" customFormat="1">
      <c r="A495" s="14"/>
      <c r="B495" s="246"/>
      <c r="C495" s="247"/>
      <c r="D495" s="237" t="s">
        <v>262</v>
      </c>
      <c r="E495" s="247"/>
      <c r="F495" s="249" t="s">
        <v>2045</v>
      </c>
      <c r="G495" s="247"/>
      <c r="H495" s="250">
        <v>12.816000000000001</v>
      </c>
      <c r="I495" s="251"/>
      <c r="J495" s="247"/>
      <c r="K495" s="247"/>
      <c r="L495" s="252"/>
      <c r="M495" s="253"/>
      <c r="N495" s="254"/>
      <c r="O495" s="254"/>
      <c r="P495" s="254"/>
      <c r="Q495" s="254"/>
      <c r="R495" s="254"/>
      <c r="S495" s="254"/>
      <c r="T495" s="255"/>
      <c r="U495" s="14"/>
      <c r="V495" s="14"/>
      <c r="W495" s="14"/>
      <c r="X495" s="14"/>
      <c r="Y495" s="14"/>
      <c r="Z495" s="14"/>
      <c r="AA495" s="14"/>
      <c r="AB495" s="14"/>
      <c r="AC495" s="14"/>
      <c r="AD495" s="14"/>
      <c r="AE495" s="14"/>
      <c r="AT495" s="256" t="s">
        <v>262</v>
      </c>
      <c r="AU495" s="256" t="s">
        <v>78</v>
      </c>
      <c r="AV495" s="14" t="s">
        <v>78</v>
      </c>
      <c r="AW495" s="14" t="s">
        <v>4</v>
      </c>
      <c r="AX495" s="14" t="s">
        <v>76</v>
      </c>
      <c r="AY495" s="256" t="s">
        <v>252</v>
      </c>
    </row>
    <row r="496" s="2" customFormat="1" ht="49.05" customHeight="1">
      <c r="A496" s="40"/>
      <c r="B496" s="41"/>
      <c r="C496" s="217" t="s">
        <v>860</v>
      </c>
      <c r="D496" s="217" t="s">
        <v>254</v>
      </c>
      <c r="E496" s="218" t="s">
        <v>2046</v>
      </c>
      <c r="F496" s="219" t="s">
        <v>2047</v>
      </c>
      <c r="G496" s="220" t="s">
        <v>280</v>
      </c>
      <c r="H496" s="221">
        <v>2.1856</v>
      </c>
      <c r="I496" s="222"/>
      <c r="J496" s="223">
        <f>ROUND(I496*H496,2)</f>
        <v>0</v>
      </c>
      <c r="K496" s="219" t="s">
        <v>257</v>
      </c>
      <c r="L496" s="46"/>
      <c r="M496" s="224" t="s">
        <v>19</v>
      </c>
      <c r="N496" s="225" t="s">
        <v>40</v>
      </c>
      <c r="O496" s="86"/>
      <c r="P496" s="226">
        <f>O496*H496</f>
        <v>0</v>
      </c>
      <c r="Q496" s="226">
        <v>0</v>
      </c>
      <c r="R496" s="226">
        <f>Q496*H496</f>
        <v>0</v>
      </c>
      <c r="S496" s="226">
        <v>1.8</v>
      </c>
      <c r="T496" s="227">
        <f>S496*H496</f>
        <v>3.9340800000000002</v>
      </c>
      <c r="U496" s="40"/>
      <c r="V496" s="40"/>
      <c r="W496" s="40"/>
      <c r="X496" s="40"/>
      <c r="Y496" s="40"/>
      <c r="Z496" s="40"/>
      <c r="AA496" s="40"/>
      <c r="AB496" s="40"/>
      <c r="AC496" s="40"/>
      <c r="AD496" s="40"/>
      <c r="AE496" s="40"/>
      <c r="AR496" s="228" t="s">
        <v>258</v>
      </c>
      <c r="AT496" s="228" t="s">
        <v>254</v>
      </c>
      <c r="AU496" s="228" t="s">
        <v>78</v>
      </c>
      <c r="AY496" s="19" t="s">
        <v>252</v>
      </c>
      <c r="BE496" s="229">
        <f>IF(N496="základní",J496,0)</f>
        <v>0</v>
      </c>
      <c r="BF496" s="229">
        <f>IF(N496="snížená",J496,0)</f>
        <v>0</v>
      </c>
      <c r="BG496" s="229">
        <f>IF(N496="zákl. přenesená",J496,0)</f>
        <v>0</v>
      </c>
      <c r="BH496" s="229">
        <f>IF(N496="sníž. přenesená",J496,0)</f>
        <v>0</v>
      </c>
      <c r="BI496" s="229">
        <f>IF(N496="nulová",J496,0)</f>
        <v>0</v>
      </c>
      <c r="BJ496" s="19" t="s">
        <v>76</v>
      </c>
      <c r="BK496" s="229">
        <f>ROUND(I496*H496,2)</f>
        <v>0</v>
      </c>
      <c r="BL496" s="19" t="s">
        <v>258</v>
      </c>
      <c r="BM496" s="228" t="s">
        <v>2048</v>
      </c>
    </row>
    <row r="497" s="2" customFormat="1">
      <c r="A497" s="40"/>
      <c r="B497" s="41"/>
      <c r="C497" s="42"/>
      <c r="D497" s="230" t="s">
        <v>260</v>
      </c>
      <c r="E497" s="42"/>
      <c r="F497" s="231" t="s">
        <v>2049</v>
      </c>
      <c r="G497" s="42"/>
      <c r="H497" s="42"/>
      <c r="I497" s="232"/>
      <c r="J497" s="42"/>
      <c r="K497" s="42"/>
      <c r="L497" s="46"/>
      <c r="M497" s="233"/>
      <c r="N497" s="234"/>
      <c r="O497" s="86"/>
      <c r="P497" s="86"/>
      <c r="Q497" s="86"/>
      <c r="R497" s="86"/>
      <c r="S497" s="86"/>
      <c r="T497" s="87"/>
      <c r="U497" s="40"/>
      <c r="V497" s="40"/>
      <c r="W497" s="40"/>
      <c r="X497" s="40"/>
      <c r="Y497" s="40"/>
      <c r="Z497" s="40"/>
      <c r="AA497" s="40"/>
      <c r="AB497" s="40"/>
      <c r="AC497" s="40"/>
      <c r="AD497" s="40"/>
      <c r="AE497" s="40"/>
      <c r="AT497" s="19" t="s">
        <v>260</v>
      </c>
      <c r="AU497" s="19" t="s">
        <v>78</v>
      </c>
    </row>
    <row r="498" s="13" customFormat="1">
      <c r="A498" s="13"/>
      <c r="B498" s="235"/>
      <c r="C498" s="236"/>
      <c r="D498" s="237" t="s">
        <v>262</v>
      </c>
      <c r="E498" s="238" t="s">
        <v>19</v>
      </c>
      <c r="F498" s="239" t="s">
        <v>2039</v>
      </c>
      <c r="G498" s="236"/>
      <c r="H498" s="238" t="s">
        <v>19</v>
      </c>
      <c r="I498" s="240"/>
      <c r="J498" s="236"/>
      <c r="K498" s="236"/>
      <c r="L498" s="241"/>
      <c r="M498" s="242"/>
      <c r="N498" s="243"/>
      <c r="O498" s="243"/>
      <c r="P498" s="243"/>
      <c r="Q498" s="243"/>
      <c r="R498" s="243"/>
      <c r="S498" s="243"/>
      <c r="T498" s="244"/>
      <c r="U498" s="13"/>
      <c r="V498" s="13"/>
      <c r="W498" s="13"/>
      <c r="X498" s="13"/>
      <c r="Y498" s="13"/>
      <c r="Z498" s="13"/>
      <c r="AA498" s="13"/>
      <c r="AB498" s="13"/>
      <c r="AC498" s="13"/>
      <c r="AD498" s="13"/>
      <c r="AE498" s="13"/>
      <c r="AT498" s="245" t="s">
        <v>262</v>
      </c>
      <c r="AU498" s="245" t="s">
        <v>78</v>
      </c>
      <c r="AV498" s="13" t="s">
        <v>76</v>
      </c>
      <c r="AW498" s="13" t="s">
        <v>31</v>
      </c>
      <c r="AX498" s="13" t="s">
        <v>69</v>
      </c>
      <c r="AY498" s="245" t="s">
        <v>252</v>
      </c>
    </row>
    <row r="499" s="14" customFormat="1">
      <c r="A499" s="14"/>
      <c r="B499" s="246"/>
      <c r="C499" s="247"/>
      <c r="D499" s="237" t="s">
        <v>262</v>
      </c>
      <c r="E499" s="248" t="s">
        <v>19</v>
      </c>
      <c r="F499" s="249" t="s">
        <v>2050</v>
      </c>
      <c r="G499" s="247"/>
      <c r="H499" s="250">
        <v>0.72450000000000003</v>
      </c>
      <c r="I499" s="251"/>
      <c r="J499" s="247"/>
      <c r="K499" s="247"/>
      <c r="L499" s="252"/>
      <c r="M499" s="253"/>
      <c r="N499" s="254"/>
      <c r="O499" s="254"/>
      <c r="P499" s="254"/>
      <c r="Q499" s="254"/>
      <c r="R499" s="254"/>
      <c r="S499" s="254"/>
      <c r="T499" s="255"/>
      <c r="U499" s="14"/>
      <c r="V499" s="14"/>
      <c r="W499" s="14"/>
      <c r="X499" s="14"/>
      <c r="Y499" s="14"/>
      <c r="Z499" s="14"/>
      <c r="AA499" s="14"/>
      <c r="AB499" s="14"/>
      <c r="AC499" s="14"/>
      <c r="AD499" s="14"/>
      <c r="AE499" s="14"/>
      <c r="AT499" s="256" t="s">
        <v>262</v>
      </c>
      <c r="AU499" s="256" t="s">
        <v>78</v>
      </c>
      <c r="AV499" s="14" t="s">
        <v>78</v>
      </c>
      <c r="AW499" s="14" t="s">
        <v>31</v>
      </c>
      <c r="AX499" s="14" t="s">
        <v>69</v>
      </c>
      <c r="AY499" s="256" t="s">
        <v>252</v>
      </c>
    </row>
    <row r="500" s="13" customFormat="1">
      <c r="A500" s="13"/>
      <c r="B500" s="235"/>
      <c r="C500" s="236"/>
      <c r="D500" s="237" t="s">
        <v>262</v>
      </c>
      <c r="E500" s="238" t="s">
        <v>19</v>
      </c>
      <c r="F500" s="239" t="s">
        <v>2051</v>
      </c>
      <c r="G500" s="236"/>
      <c r="H500" s="238" t="s">
        <v>19</v>
      </c>
      <c r="I500" s="240"/>
      <c r="J500" s="236"/>
      <c r="K500" s="236"/>
      <c r="L500" s="241"/>
      <c r="M500" s="242"/>
      <c r="N500" s="243"/>
      <c r="O500" s="243"/>
      <c r="P500" s="243"/>
      <c r="Q500" s="243"/>
      <c r="R500" s="243"/>
      <c r="S500" s="243"/>
      <c r="T500" s="244"/>
      <c r="U500" s="13"/>
      <c r="V500" s="13"/>
      <c r="W500" s="13"/>
      <c r="X500" s="13"/>
      <c r="Y500" s="13"/>
      <c r="Z500" s="13"/>
      <c r="AA500" s="13"/>
      <c r="AB500" s="13"/>
      <c r="AC500" s="13"/>
      <c r="AD500" s="13"/>
      <c r="AE500" s="13"/>
      <c r="AT500" s="245" t="s">
        <v>262</v>
      </c>
      <c r="AU500" s="245" t="s">
        <v>78</v>
      </c>
      <c r="AV500" s="13" t="s">
        <v>76</v>
      </c>
      <c r="AW500" s="13" t="s">
        <v>31</v>
      </c>
      <c r="AX500" s="13" t="s">
        <v>69</v>
      </c>
      <c r="AY500" s="245" t="s">
        <v>252</v>
      </c>
    </row>
    <row r="501" s="14" customFormat="1">
      <c r="A501" s="14"/>
      <c r="B501" s="246"/>
      <c r="C501" s="247"/>
      <c r="D501" s="237" t="s">
        <v>262</v>
      </c>
      <c r="E501" s="248" t="s">
        <v>19</v>
      </c>
      <c r="F501" s="249" t="s">
        <v>2052</v>
      </c>
      <c r="G501" s="247"/>
      <c r="H501" s="250">
        <v>1.4611000000000001</v>
      </c>
      <c r="I501" s="251"/>
      <c r="J501" s="247"/>
      <c r="K501" s="247"/>
      <c r="L501" s="252"/>
      <c r="M501" s="253"/>
      <c r="N501" s="254"/>
      <c r="O501" s="254"/>
      <c r="P501" s="254"/>
      <c r="Q501" s="254"/>
      <c r="R501" s="254"/>
      <c r="S501" s="254"/>
      <c r="T501" s="255"/>
      <c r="U501" s="14"/>
      <c r="V501" s="14"/>
      <c r="W501" s="14"/>
      <c r="X501" s="14"/>
      <c r="Y501" s="14"/>
      <c r="Z501" s="14"/>
      <c r="AA501" s="14"/>
      <c r="AB501" s="14"/>
      <c r="AC501" s="14"/>
      <c r="AD501" s="14"/>
      <c r="AE501" s="14"/>
      <c r="AT501" s="256" t="s">
        <v>262</v>
      </c>
      <c r="AU501" s="256" t="s">
        <v>78</v>
      </c>
      <c r="AV501" s="14" t="s">
        <v>78</v>
      </c>
      <c r="AW501" s="14" t="s">
        <v>31</v>
      </c>
      <c r="AX501" s="14" t="s">
        <v>69</v>
      </c>
      <c r="AY501" s="256" t="s">
        <v>252</v>
      </c>
    </row>
    <row r="502" s="15" customFormat="1">
      <c r="A502" s="15"/>
      <c r="B502" s="257"/>
      <c r="C502" s="258"/>
      <c r="D502" s="237" t="s">
        <v>262</v>
      </c>
      <c r="E502" s="259" t="s">
        <v>19</v>
      </c>
      <c r="F502" s="260" t="s">
        <v>265</v>
      </c>
      <c r="G502" s="258"/>
      <c r="H502" s="261">
        <v>2.1856</v>
      </c>
      <c r="I502" s="262"/>
      <c r="J502" s="258"/>
      <c r="K502" s="258"/>
      <c r="L502" s="263"/>
      <c r="M502" s="264"/>
      <c r="N502" s="265"/>
      <c r="O502" s="265"/>
      <c r="P502" s="265"/>
      <c r="Q502" s="265"/>
      <c r="R502" s="265"/>
      <c r="S502" s="265"/>
      <c r="T502" s="266"/>
      <c r="U502" s="15"/>
      <c r="V502" s="15"/>
      <c r="W502" s="15"/>
      <c r="X502" s="15"/>
      <c r="Y502" s="15"/>
      <c r="Z502" s="15"/>
      <c r="AA502" s="15"/>
      <c r="AB502" s="15"/>
      <c r="AC502" s="15"/>
      <c r="AD502" s="15"/>
      <c r="AE502" s="15"/>
      <c r="AT502" s="267" t="s">
        <v>262</v>
      </c>
      <c r="AU502" s="267" t="s">
        <v>78</v>
      </c>
      <c r="AV502" s="15" t="s">
        <v>258</v>
      </c>
      <c r="AW502" s="15" t="s">
        <v>31</v>
      </c>
      <c r="AX502" s="15" t="s">
        <v>76</v>
      </c>
      <c r="AY502" s="267" t="s">
        <v>252</v>
      </c>
    </row>
    <row r="503" s="2" customFormat="1" ht="24.15" customHeight="1">
      <c r="A503" s="40"/>
      <c r="B503" s="41"/>
      <c r="C503" s="217" t="s">
        <v>865</v>
      </c>
      <c r="D503" s="217" t="s">
        <v>254</v>
      </c>
      <c r="E503" s="218" t="s">
        <v>2053</v>
      </c>
      <c r="F503" s="219" t="s">
        <v>2054</v>
      </c>
      <c r="G503" s="220" t="s">
        <v>183</v>
      </c>
      <c r="H503" s="221">
        <v>6.5999999999999996</v>
      </c>
      <c r="I503" s="222"/>
      <c r="J503" s="223">
        <f>ROUND(I503*H503,2)</f>
        <v>0</v>
      </c>
      <c r="K503" s="219" t="s">
        <v>257</v>
      </c>
      <c r="L503" s="46"/>
      <c r="M503" s="224" t="s">
        <v>19</v>
      </c>
      <c r="N503" s="225" t="s">
        <v>40</v>
      </c>
      <c r="O503" s="86"/>
      <c r="P503" s="226">
        <f>O503*H503</f>
        <v>0</v>
      </c>
      <c r="Q503" s="226">
        <v>0</v>
      </c>
      <c r="R503" s="226">
        <f>Q503*H503</f>
        <v>0</v>
      </c>
      <c r="S503" s="226">
        <v>0</v>
      </c>
      <c r="T503" s="227">
        <f>S503*H503</f>
        <v>0</v>
      </c>
      <c r="U503" s="40"/>
      <c r="V503" s="40"/>
      <c r="W503" s="40"/>
      <c r="X503" s="40"/>
      <c r="Y503" s="40"/>
      <c r="Z503" s="40"/>
      <c r="AA503" s="40"/>
      <c r="AB503" s="40"/>
      <c r="AC503" s="40"/>
      <c r="AD503" s="40"/>
      <c r="AE503" s="40"/>
      <c r="AR503" s="228" t="s">
        <v>258</v>
      </c>
      <c r="AT503" s="228" t="s">
        <v>254</v>
      </c>
      <c r="AU503" s="228" t="s">
        <v>78</v>
      </c>
      <c r="AY503" s="19" t="s">
        <v>252</v>
      </c>
      <c r="BE503" s="229">
        <f>IF(N503="základní",J503,0)</f>
        <v>0</v>
      </c>
      <c r="BF503" s="229">
        <f>IF(N503="snížená",J503,0)</f>
        <v>0</v>
      </c>
      <c r="BG503" s="229">
        <f>IF(N503="zákl. přenesená",J503,0)</f>
        <v>0</v>
      </c>
      <c r="BH503" s="229">
        <f>IF(N503="sníž. přenesená",J503,0)</f>
        <v>0</v>
      </c>
      <c r="BI503" s="229">
        <f>IF(N503="nulová",J503,0)</f>
        <v>0</v>
      </c>
      <c r="BJ503" s="19" t="s">
        <v>76</v>
      </c>
      <c r="BK503" s="229">
        <f>ROUND(I503*H503,2)</f>
        <v>0</v>
      </c>
      <c r="BL503" s="19" t="s">
        <v>258</v>
      </c>
      <c r="BM503" s="228" t="s">
        <v>2055</v>
      </c>
    </row>
    <row r="504" s="2" customFormat="1">
      <c r="A504" s="40"/>
      <c r="B504" s="41"/>
      <c r="C504" s="42"/>
      <c r="D504" s="230" t="s">
        <v>260</v>
      </c>
      <c r="E504" s="42"/>
      <c r="F504" s="231" t="s">
        <v>2056</v>
      </c>
      <c r="G504" s="42"/>
      <c r="H504" s="42"/>
      <c r="I504" s="232"/>
      <c r="J504" s="42"/>
      <c r="K504" s="42"/>
      <c r="L504" s="46"/>
      <c r="M504" s="233"/>
      <c r="N504" s="234"/>
      <c r="O504" s="86"/>
      <c r="P504" s="86"/>
      <c r="Q504" s="86"/>
      <c r="R504" s="86"/>
      <c r="S504" s="86"/>
      <c r="T504" s="87"/>
      <c r="U504" s="40"/>
      <c r="V504" s="40"/>
      <c r="W504" s="40"/>
      <c r="X504" s="40"/>
      <c r="Y504" s="40"/>
      <c r="Z504" s="40"/>
      <c r="AA504" s="40"/>
      <c r="AB504" s="40"/>
      <c r="AC504" s="40"/>
      <c r="AD504" s="40"/>
      <c r="AE504" s="40"/>
      <c r="AT504" s="19" t="s">
        <v>260</v>
      </c>
      <c r="AU504" s="19" t="s">
        <v>78</v>
      </c>
    </row>
    <row r="505" s="13" customFormat="1">
      <c r="A505" s="13"/>
      <c r="B505" s="235"/>
      <c r="C505" s="236"/>
      <c r="D505" s="237" t="s">
        <v>262</v>
      </c>
      <c r="E505" s="238" t="s">
        <v>19</v>
      </c>
      <c r="F505" s="239" t="s">
        <v>2057</v>
      </c>
      <c r="G505" s="236"/>
      <c r="H505" s="238" t="s">
        <v>19</v>
      </c>
      <c r="I505" s="240"/>
      <c r="J505" s="236"/>
      <c r="K505" s="236"/>
      <c r="L505" s="241"/>
      <c r="M505" s="242"/>
      <c r="N505" s="243"/>
      <c r="O505" s="243"/>
      <c r="P505" s="243"/>
      <c r="Q505" s="243"/>
      <c r="R505" s="243"/>
      <c r="S505" s="243"/>
      <c r="T505" s="244"/>
      <c r="U505" s="13"/>
      <c r="V505" s="13"/>
      <c r="W505" s="13"/>
      <c r="X505" s="13"/>
      <c r="Y505" s="13"/>
      <c r="Z505" s="13"/>
      <c r="AA505" s="13"/>
      <c r="AB505" s="13"/>
      <c r="AC505" s="13"/>
      <c r="AD505" s="13"/>
      <c r="AE505" s="13"/>
      <c r="AT505" s="245" t="s">
        <v>262</v>
      </c>
      <c r="AU505" s="245" t="s">
        <v>78</v>
      </c>
      <c r="AV505" s="13" t="s">
        <v>76</v>
      </c>
      <c r="AW505" s="13" t="s">
        <v>31</v>
      </c>
      <c r="AX505" s="13" t="s">
        <v>69</v>
      </c>
      <c r="AY505" s="245" t="s">
        <v>252</v>
      </c>
    </row>
    <row r="506" s="13" customFormat="1">
      <c r="A506" s="13"/>
      <c r="B506" s="235"/>
      <c r="C506" s="236"/>
      <c r="D506" s="237" t="s">
        <v>262</v>
      </c>
      <c r="E506" s="238" t="s">
        <v>19</v>
      </c>
      <c r="F506" s="239" t="s">
        <v>2058</v>
      </c>
      <c r="G506" s="236"/>
      <c r="H506" s="238" t="s">
        <v>19</v>
      </c>
      <c r="I506" s="240"/>
      <c r="J506" s="236"/>
      <c r="K506" s="236"/>
      <c r="L506" s="241"/>
      <c r="M506" s="242"/>
      <c r="N506" s="243"/>
      <c r="O506" s="243"/>
      <c r="P506" s="243"/>
      <c r="Q506" s="243"/>
      <c r="R506" s="243"/>
      <c r="S506" s="243"/>
      <c r="T506" s="244"/>
      <c r="U506" s="13"/>
      <c r="V506" s="13"/>
      <c r="W506" s="13"/>
      <c r="X506" s="13"/>
      <c r="Y506" s="13"/>
      <c r="Z506" s="13"/>
      <c r="AA506" s="13"/>
      <c r="AB506" s="13"/>
      <c r="AC506" s="13"/>
      <c r="AD506" s="13"/>
      <c r="AE506" s="13"/>
      <c r="AT506" s="245" t="s">
        <v>262</v>
      </c>
      <c r="AU506" s="245" t="s">
        <v>78</v>
      </c>
      <c r="AV506" s="13" t="s">
        <v>76</v>
      </c>
      <c r="AW506" s="13" t="s">
        <v>31</v>
      </c>
      <c r="AX506" s="13" t="s">
        <v>69</v>
      </c>
      <c r="AY506" s="245" t="s">
        <v>252</v>
      </c>
    </row>
    <row r="507" s="13" customFormat="1">
      <c r="A507" s="13"/>
      <c r="B507" s="235"/>
      <c r="C507" s="236"/>
      <c r="D507" s="237" t="s">
        <v>262</v>
      </c>
      <c r="E507" s="238" t="s">
        <v>19</v>
      </c>
      <c r="F507" s="239" t="s">
        <v>2039</v>
      </c>
      <c r="G507" s="236"/>
      <c r="H507" s="238" t="s">
        <v>19</v>
      </c>
      <c r="I507" s="240"/>
      <c r="J507" s="236"/>
      <c r="K507" s="236"/>
      <c r="L507" s="241"/>
      <c r="M507" s="242"/>
      <c r="N507" s="243"/>
      <c r="O507" s="243"/>
      <c r="P507" s="243"/>
      <c r="Q507" s="243"/>
      <c r="R507" s="243"/>
      <c r="S507" s="243"/>
      <c r="T507" s="244"/>
      <c r="U507" s="13"/>
      <c r="V507" s="13"/>
      <c r="W507" s="13"/>
      <c r="X507" s="13"/>
      <c r="Y507" s="13"/>
      <c r="Z507" s="13"/>
      <c r="AA507" s="13"/>
      <c r="AB507" s="13"/>
      <c r="AC507" s="13"/>
      <c r="AD507" s="13"/>
      <c r="AE507" s="13"/>
      <c r="AT507" s="245" t="s">
        <v>262</v>
      </c>
      <c r="AU507" s="245" t="s">
        <v>78</v>
      </c>
      <c r="AV507" s="13" t="s">
        <v>76</v>
      </c>
      <c r="AW507" s="13" t="s">
        <v>31</v>
      </c>
      <c r="AX507" s="13" t="s">
        <v>69</v>
      </c>
      <c r="AY507" s="245" t="s">
        <v>252</v>
      </c>
    </row>
    <row r="508" s="14" customFormat="1">
      <c r="A508" s="14"/>
      <c r="B508" s="246"/>
      <c r="C508" s="247"/>
      <c r="D508" s="237" t="s">
        <v>262</v>
      </c>
      <c r="E508" s="248" t="s">
        <v>19</v>
      </c>
      <c r="F508" s="249" t="s">
        <v>2059</v>
      </c>
      <c r="G508" s="247"/>
      <c r="H508" s="250">
        <v>2.2000000000000002</v>
      </c>
      <c r="I508" s="251"/>
      <c r="J508" s="247"/>
      <c r="K508" s="247"/>
      <c r="L508" s="252"/>
      <c r="M508" s="253"/>
      <c r="N508" s="254"/>
      <c r="O508" s="254"/>
      <c r="P508" s="254"/>
      <c r="Q508" s="254"/>
      <c r="R508" s="254"/>
      <c r="S508" s="254"/>
      <c r="T508" s="255"/>
      <c r="U508" s="14"/>
      <c r="V508" s="14"/>
      <c r="W508" s="14"/>
      <c r="X508" s="14"/>
      <c r="Y508" s="14"/>
      <c r="Z508" s="14"/>
      <c r="AA508" s="14"/>
      <c r="AB508" s="14"/>
      <c r="AC508" s="14"/>
      <c r="AD508" s="14"/>
      <c r="AE508" s="14"/>
      <c r="AT508" s="256" t="s">
        <v>262</v>
      </c>
      <c r="AU508" s="256" t="s">
        <v>78</v>
      </c>
      <c r="AV508" s="14" t="s">
        <v>78</v>
      </c>
      <c r="AW508" s="14" t="s">
        <v>31</v>
      </c>
      <c r="AX508" s="14" t="s">
        <v>69</v>
      </c>
      <c r="AY508" s="256" t="s">
        <v>252</v>
      </c>
    </row>
    <row r="509" s="13" customFormat="1">
      <c r="A509" s="13"/>
      <c r="B509" s="235"/>
      <c r="C509" s="236"/>
      <c r="D509" s="237" t="s">
        <v>262</v>
      </c>
      <c r="E509" s="238" t="s">
        <v>19</v>
      </c>
      <c r="F509" s="239" t="s">
        <v>2051</v>
      </c>
      <c r="G509" s="236"/>
      <c r="H509" s="238" t="s">
        <v>19</v>
      </c>
      <c r="I509" s="240"/>
      <c r="J509" s="236"/>
      <c r="K509" s="236"/>
      <c r="L509" s="241"/>
      <c r="M509" s="242"/>
      <c r="N509" s="243"/>
      <c r="O509" s="243"/>
      <c r="P509" s="243"/>
      <c r="Q509" s="243"/>
      <c r="R509" s="243"/>
      <c r="S509" s="243"/>
      <c r="T509" s="244"/>
      <c r="U509" s="13"/>
      <c r="V509" s="13"/>
      <c r="W509" s="13"/>
      <c r="X509" s="13"/>
      <c r="Y509" s="13"/>
      <c r="Z509" s="13"/>
      <c r="AA509" s="13"/>
      <c r="AB509" s="13"/>
      <c r="AC509" s="13"/>
      <c r="AD509" s="13"/>
      <c r="AE509" s="13"/>
      <c r="AT509" s="245" t="s">
        <v>262</v>
      </c>
      <c r="AU509" s="245" t="s">
        <v>78</v>
      </c>
      <c r="AV509" s="13" t="s">
        <v>76</v>
      </c>
      <c r="AW509" s="13" t="s">
        <v>31</v>
      </c>
      <c r="AX509" s="13" t="s">
        <v>69</v>
      </c>
      <c r="AY509" s="245" t="s">
        <v>252</v>
      </c>
    </row>
    <row r="510" s="14" customFormat="1">
      <c r="A510" s="14"/>
      <c r="B510" s="246"/>
      <c r="C510" s="247"/>
      <c r="D510" s="237" t="s">
        <v>262</v>
      </c>
      <c r="E510" s="248" t="s">
        <v>19</v>
      </c>
      <c r="F510" s="249" t="s">
        <v>2060</v>
      </c>
      <c r="G510" s="247"/>
      <c r="H510" s="250">
        <v>4.4000000000000004</v>
      </c>
      <c r="I510" s="251"/>
      <c r="J510" s="247"/>
      <c r="K510" s="247"/>
      <c r="L510" s="252"/>
      <c r="M510" s="253"/>
      <c r="N510" s="254"/>
      <c r="O510" s="254"/>
      <c r="P510" s="254"/>
      <c r="Q510" s="254"/>
      <c r="R510" s="254"/>
      <c r="S510" s="254"/>
      <c r="T510" s="255"/>
      <c r="U510" s="14"/>
      <c r="V510" s="14"/>
      <c r="W510" s="14"/>
      <c r="X510" s="14"/>
      <c r="Y510" s="14"/>
      <c r="Z510" s="14"/>
      <c r="AA510" s="14"/>
      <c r="AB510" s="14"/>
      <c r="AC510" s="14"/>
      <c r="AD510" s="14"/>
      <c r="AE510" s="14"/>
      <c r="AT510" s="256" t="s">
        <v>262</v>
      </c>
      <c r="AU510" s="256" t="s">
        <v>78</v>
      </c>
      <c r="AV510" s="14" t="s">
        <v>78</v>
      </c>
      <c r="AW510" s="14" t="s">
        <v>31</v>
      </c>
      <c r="AX510" s="14" t="s">
        <v>69</v>
      </c>
      <c r="AY510" s="256" t="s">
        <v>252</v>
      </c>
    </row>
    <row r="511" s="15" customFormat="1">
      <c r="A511" s="15"/>
      <c r="B511" s="257"/>
      <c r="C511" s="258"/>
      <c r="D511" s="237" t="s">
        <v>262</v>
      </c>
      <c r="E511" s="259" t="s">
        <v>19</v>
      </c>
      <c r="F511" s="260" t="s">
        <v>265</v>
      </c>
      <c r="G511" s="258"/>
      <c r="H511" s="261">
        <v>6.5999999999999996</v>
      </c>
      <c r="I511" s="262"/>
      <c r="J511" s="258"/>
      <c r="K511" s="258"/>
      <c r="L511" s="263"/>
      <c r="M511" s="264"/>
      <c r="N511" s="265"/>
      <c r="O511" s="265"/>
      <c r="P511" s="265"/>
      <c r="Q511" s="265"/>
      <c r="R511" s="265"/>
      <c r="S511" s="265"/>
      <c r="T511" s="266"/>
      <c r="U511" s="15"/>
      <c r="V511" s="15"/>
      <c r="W511" s="15"/>
      <c r="X511" s="15"/>
      <c r="Y511" s="15"/>
      <c r="Z511" s="15"/>
      <c r="AA511" s="15"/>
      <c r="AB511" s="15"/>
      <c r="AC511" s="15"/>
      <c r="AD511" s="15"/>
      <c r="AE511" s="15"/>
      <c r="AT511" s="267" t="s">
        <v>262</v>
      </c>
      <c r="AU511" s="267" t="s">
        <v>78</v>
      </c>
      <c r="AV511" s="15" t="s">
        <v>258</v>
      </c>
      <c r="AW511" s="15" t="s">
        <v>31</v>
      </c>
      <c r="AX511" s="15" t="s">
        <v>76</v>
      </c>
      <c r="AY511" s="267" t="s">
        <v>252</v>
      </c>
    </row>
    <row r="512" s="2" customFormat="1" ht="24.15" customHeight="1">
      <c r="A512" s="40"/>
      <c r="B512" s="41"/>
      <c r="C512" s="217" t="s">
        <v>870</v>
      </c>
      <c r="D512" s="217" t="s">
        <v>254</v>
      </c>
      <c r="E512" s="218" t="s">
        <v>2061</v>
      </c>
      <c r="F512" s="219" t="s">
        <v>2062</v>
      </c>
      <c r="G512" s="220" t="s">
        <v>280</v>
      </c>
      <c r="H512" s="221">
        <v>0.109</v>
      </c>
      <c r="I512" s="222"/>
      <c r="J512" s="223">
        <f>ROUND(I512*H512,2)</f>
        <v>0</v>
      </c>
      <c r="K512" s="219" t="s">
        <v>257</v>
      </c>
      <c r="L512" s="46"/>
      <c r="M512" s="224" t="s">
        <v>19</v>
      </c>
      <c r="N512" s="225" t="s">
        <v>40</v>
      </c>
      <c r="O512" s="86"/>
      <c r="P512" s="226">
        <f>O512*H512</f>
        <v>0</v>
      </c>
      <c r="Q512" s="226">
        <v>0</v>
      </c>
      <c r="R512" s="226">
        <f>Q512*H512</f>
        <v>0</v>
      </c>
      <c r="S512" s="226">
        <v>2.2000000000000002</v>
      </c>
      <c r="T512" s="227">
        <f>S512*H512</f>
        <v>0.23980000000000001</v>
      </c>
      <c r="U512" s="40"/>
      <c r="V512" s="40"/>
      <c r="W512" s="40"/>
      <c r="X512" s="40"/>
      <c r="Y512" s="40"/>
      <c r="Z512" s="40"/>
      <c r="AA512" s="40"/>
      <c r="AB512" s="40"/>
      <c r="AC512" s="40"/>
      <c r="AD512" s="40"/>
      <c r="AE512" s="40"/>
      <c r="AR512" s="228" t="s">
        <v>258</v>
      </c>
      <c r="AT512" s="228" t="s">
        <v>254</v>
      </c>
      <c r="AU512" s="228" t="s">
        <v>78</v>
      </c>
      <c r="AY512" s="19" t="s">
        <v>252</v>
      </c>
      <c r="BE512" s="229">
        <f>IF(N512="základní",J512,0)</f>
        <v>0</v>
      </c>
      <c r="BF512" s="229">
        <f>IF(N512="snížená",J512,0)</f>
        <v>0</v>
      </c>
      <c r="BG512" s="229">
        <f>IF(N512="zákl. přenesená",J512,0)</f>
        <v>0</v>
      </c>
      <c r="BH512" s="229">
        <f>IF(N512="sníž. přenesená",J512,0)</f>
        <v>0</v>
      </c>
      <c r="BI512" s="229">
        <f>IF(N512="nulová",J512,0)</f>
        <v>0</v>
      </c>
      <c r="BJ512" s="19" t="s">
        <v>76</v>
      </c>
      <c r="BK512" s="229">
        <f>ROUND(I512*H512,2)</f>
        <v>0</v>
      </c>
      <c r="BL512" s="19" t="s">
        <v>258</v>
      </c>
      <c r="BM512" s="228" t="s">
        <v>2063</v>
      </c>
    </row>
    <row r="513" s="2" customFormat="1">
      <c r="A513" s="40"/>
      <c r="B513" s="41"/>
      <c r="C513" s="42"/>
      <c r="D513" s="230" t="s">
        <v>260</v>
      </c>
      <c r="E513" s="42"/>
      <c r="F513" s="231" t="s">
        <v>2064</v>
      </c>
      <c r="G513" s="42"/>
      <c r="H513" s="42"/>
      <c r="I513" s="232"/>
      <c r="J513" s="42"/>
      <c r="K513" s="42"/>
      <c r="L513" s="46"/>
      <c r="M513" s="233"/>
      <c r="N513" s="234"/>
      <c r="O513" s="86"/>
      <c r="P513" s="86"/>
      <c r="Q513" s="86"/>
      <c r="R513" s="86"/>
      <c r="S513" s="86"/>
      <c r="T513" s="87"/>
      <c r="U513" s="40"/>
      <c r="V513" s="40"/>
      <c r="W513" s="40"/>
      <c r="X513" s="40"/>
      <c r="Y513" s="40"/>
      <c r="Z513" s="40"/>
      <c r="AA513" s="40"/>
      <c r="AB513" s="40"/>
      <c r="AC513" s="40"/>
      <c r="AD513" s="40"/>
      <c r="AE513" s="40"/>
      <c r="AT513" s="19" t="s">
        <v>260</v>
      </c>
      <c r="AU513" s="19" t="s">
        <v>78</v>
      </c>
    </row>
    <row r="514" s="13" customFormat="1">
      <c r="A514" s="13"/>
      <c r="B514" s="235"/>
      <c r="C514" s="236"/>
      <c r="D514" s="237" t="s">
        <v>262</v>
      </c>
      <c r="E514" s="238" t="s">
        <v>19</v>
      </c>
      <c r="F514" s="239" t="s">
        <v>2065</v>
      </c>
      <c r="G514" s="236"/>
      <c r="H514" s="238" t="s">
        <v>19</v>
      </c>
      <c r="I514" s="240"/>
      <c r="J514" s="236"/>
      <c r="K514" s="236"/>
      <c r="L514" s="241"/>
      <c r="M514" s="242"/>
      <c r="N514" s="243"/>
      <c r="O514" s="243"/>
      <c r="P514" s="243"/>
      <c r="Q514" s="243"/>
      <c r="R514" s="243"/>
      <c r="S514" s="243"/>
      <c r="T514" s="244"/>
      <c r="U514" s="13"/>
      <c r="V514" s="13"/>
      <c r="W514" s="13"/>
      <c r="X514" s="13"/>
      <c r="Y514" s="13"/>
      <c r="Z514" s="13"/>
      <c r="AA514" s="13"/>
      <c r="AB514" s="13"/>
      <c r="AC514" s="13"/>
      <c r="AD514" s="13"/>
      <c r="AE514" s="13"/>
      <c r="AT514" s="245" t="s">
        <v>262</v>
      </c>
      <c r="AU514" s="245" t="s">
        <v>78</v>
      </c>
      <c r="AV514" s="13" t="s">
        <v>76</v>
      </c>
      <c r="AW514" s="13" t="s">
        <v>31</v>
      </c>
      <c r="AX514" s="13" t="s">
        <v>69</v>
      </c>
      <c r="AY514" s="245" t="s">
        <v>252</v>
      </c>
    </row>
    <row r="515" s="14" customFormat="1">
      <c r="A515" s="14"/>
      <c r="B515" s="246"/>
      <c r="C515" s="247"/>
      <c r="D515" s="237" t="s">
        <v>262</v>
      </c>
      <c r="E515" s="248" t="s">
        <v>19</v>
      </c>
      <c r="F515" s="249" t="s">
        <v>2066</v>
      </c>
      <c r="G515" s="247"/>
      <c r="H515" s="250">
        <v>0.109</v>
      </c>
      <c r="I515" s="251"/>
      <c r="J515" s="247"/>
      <c r="K515" s="247"/>
      <c r="L515" s="252"/>
      <c r="M515" s="253"/>
      <c r="N515" s="254"/>
      <c r="O515" s="254"/>
      <c r="P515" s="254"/>
      <c r="Q515" s="254"/>
      <c r="R515" s="254"/>
      <c r="S515" s="254"/>
      <c r="T515" s="255"/>
      <c r="U515" s="14"/>
      <c r="V515" s="14"/>
      <c r="W515" s="14"/>
      <c r="X515" s="14"/>
      <c r="Y515" s="14"/>
      <c r="Z515" s="14"/>
      <c r="AA515" s="14"/>
      <c r="AB515" s="14"/>
      <c r="AC515" s="14"/>
      <c r="AD515" s="14"/>
      <c r="AE515" s="14"/>
      <c r="AT515" s="256" t="s">
        <v>262</v>
      </c>
      <c r="AU515" s="256" t="s">
        <v>78</v>
      </c>
      <c r="AV515" s="14" t="s">
        <v>78</v>
      </c>
      <c r="AW515" s="14" t="s">
        <v>31</v>
      </c>
      <c r="AX515" s="14" t="s">
        <v>76</v>
      </c>
      <c r="AY515" s="256" t="s">
        <v>252</v>
      </c>
    </row>
    <row r="516" s="2" customFormat="1" ht="16.5" customHeight="1">
      <c r="A516" s="40"/>
      <c r="B516" s="41"/>
      <c r="C516" s="217" t="s">
        <v>875</v>
      </c>
      <c r="D516" s="217" t="s">
        <v>254</v>
      </c>
      <c r="E516" s="218" t="s">
        <v>2067</v>
      </c>
      <c r="F516" s="219" t="s">
        <v>2068</v>
      </c>
      <c r="G516" s="220" t="s">
        <v>183</v>
      </c>
      <c r="H516" s="221">
        <v>3.8500000000000001</v>
      </c>
      <c r="I516" s="222"/>
      <c r="J516" s="223">
        <f>ROUND(I516*H516,2)</f>
        <v>0</v>
      </c>
      <c r="K516" s="219" t="s">
        <v>19</v>
      </c>
      <c r="L516" s="46"/>
      <c r="M516" s="224" t="s">
        <v>19</v>
      </c>
      <c r="N516" s="225" t="s">
        <v>40</v>
      </c>
      <c r="O516" s="86"/>
      <c r="P516" s="226">
        <f>O516*H516</f>
        <v>0</v>
      </c>
      <c r="Q516" s="226">
        <v>0</v>
      </c>
      <c r="R516" s="226">
        <f>Q516*H516</f>
        <v>0</v>
      </c>
      <c r="S516" s="226">
        <v>0</v>
      </c>
      <c r="T516" s="227">
        <f>S516*H516</f>
        <v>0</v>
      </c>
      <c r="U516" s="40"/>
      <c r="V516" s="40"/>
      <c r="W516" s="40"/>
      <c r="X516" s="40"/>
      <c r="Y516" s="40"/>
      <c r="Z516" s="40"/>
      <c r="AA516" s="40"/>
      <c r="AB516" s="40"/>
      <c r="AC516" s="40"/>
      <c r="AD516" s="40"/>
      <c r="AE516" s="40"/>
      <c r="AR516" s="228" t="s">
        <v>258</v>
      </c>
      <c r="AT516" s="228" t="s">
        <v>254</v>
      </c>
      <c r="AU516" s="228" t="s">
        <v>78</v>
      </c>
      <c r="AY516" s="19" t="s">
        <v>252</v>
      </c>
      <c r="BE516" s="229">
        <f>IF(N516="základní",J516,0)</f>
        <v>0</v>
      </c>
      <c r="BF516" s="229">
        <f>IF(N516="snížená",J516,0)</f>
        <v>0</v>
      </c>
      <c r="BG516" s="229">
        <f>IF(N516="zákl. přenesená",J516,0)</f>
        <v>0</v>
      </c>
      <c r="BH516" s="229">
        <f>IF(N516="sníž. přenesená",J516,0)</f>
        <v>0</v>
      </c>
      <c r="BI516" s="229">
        <f>IF(N516="nulová",J516,0)</f>
        <v>0</v>
      </c>
      <c r="BJ516" s="19" t="s">
        <v>76</v>
      </c>
      <c r="BK516" s="229">
        <f>ROUND(I516*H516,2)</f>
        <v>0</v>
      </c>
      <c r="BL516" s="19" t="s">
        <v>258</v>
      </c>
      <c r="BM516" s="228" t="s">
        <v>2069</v>
      </c>
    </row>
    <row r="517" s="13" customFormat="1">
      <c r="A517" s="13"/>
      <c r="B517" s="235"/>
      <c r="C517" s="236"/>
      <c r="D517" s="237" t="s">
        <v>262</v>
      </c>
      <c r="E517" s="238" t="s">
        <v>19</v>
      </c>
      <c r="F517" s="239" t="s">
        <v>2070</v>
      </c>
      <c r="G517" s="236"/>
      <c r="H517" s="238" t="s">
        <v>19</v>
      </c>
      <c r="I517" s="240"/>
      <c r="J517" s="236"/>
      <c r="K517" s="236"/>
      <c r="L517" s="241"/>
      <c r="M517" s="242"/>
      <c r="N517" s="243"/>
      <c r="O517" s="243"/>
      <c r="P517" s="243"/>
      <c r="Q517" s="243"/>
      <c r="R517" s="243"/>
      <c r="S517" s="243"/>
      <c r="T517" s="244"/>
      <c r="U517" s="13"/>
      <c r="V517" s="13"/>
      <c r="W517" s="13"/>
      <c r="X517" s="13"/>
      <c r="Y517" s="13"/>
      <c r="Z517" s="13"/>
      <c r="AA517" s="13"/>
      <c r="AB517" s="13"/>
      <c r="AC517" s="13"/>
      <c r="AD517" s="13"/>
      <c r="AE517" s="13"/>
      <c r="AT517" s="245" t="s">
        <v>262</v>
      </c>
      <c r="AU517" s="245" t="s">
        <v>78</v>
      </c>
      <c r="AV517" s="13" t="s">
        <v>76</v>
      </c>
      <c r="AW517" s="13" t="s">
        <v>31</v>
      </c>
      <c r="AX517" s="13" t="s">
        <v>69</v>
      </c>
      <c r="AY517" s="245" t="s">
        <v>252</v>
      </c>
    </row>
    <row r="518" s="14" customFormat="1">
      <c r="A518" s="14"/>
      <c r="B518" s="246"/>
      <c r="C518" s="247"/>
      <c r="D518" s="237" t="s">
        <v>262</v>
      </c>
      <c r="E518" s="248" t="s">
        <v>19</v>
      </c>
      <c r="F518" s="249" t="s">
        <v>2071</v>
      </c>
      <c r="G518" s="247"/>
      <c r="H518" s="250">
        <v>3.8500000000000001</v>
      </c>
      <c r="I518" s="251"/>
      <c r="J518" s="247"/>
      <c r="K518" s="247"/>
      <c r="L518" s="252"/>
      <c r="M518" s="253"/>
      <c r="N518" s="254"/>
      <c r="O518" s="254"/>
      <c r="P518" s="254"/>
      <c r="Q518" s="254"/>
      <c r="R518" s="254"/>
      <c r="S518" s="254"/>
      <c r="T518" s="255"/>
      <c r="U518" s="14"/>
      <c r="V518" s="14"/>
      <c r="W518" s="14"/>
      <c r="X518" s="14"/>
      <c r="Y518" s="14"/>
      <c r="Z518" s="14"/>
      <c r="AA518" s="14"/>
      <c r="AB518" s="14"/>
      <c r="AC518" s="14"/>
      <c r="AD518" s="14"/>
      <c r="AE518" s="14"/>
      <c r="AT518" s="256" t="s">
        <v>262</v>
      </c>
      <c r="AU518" s="256" t="s">
        <v>78</v>
      </c>
      <c r="AV518" s="14" t="s">
        <v>78</v>
      </c>
      <c r="AW518" s="14" t="s">
        <v>31</v>
      </c>
      <c r="AX518" s="14" t="s">
        <v>69</v>
      </c>
      <c r="AY518" s="256" t="s">
        <v>252</v>
      </c>
    </row>
    <row r="519" s="15" customFormat="1">
      <c r="A519" s="15"/>
      <c r="B519" s="257"/>
      <c r="C519" s="258"/>
      <c r="D519" s="237" t="s">
        <v>262</v>
      </c>
      <c r="E519" s="259" t="s">
        <v>19</v>
      </c>
      <c r="F519" s="260" t="s">
        <v>265</v>
      </c>
      <c r="G519" s="258"/>
      <c r="H519" s="261">
        <v>3.8500000000000001</v>
      </c>
      <c r="I519" s="262"/>
      <c r="J519" s="258"/>
      <c r="K519" s="258"/>
      <c r="L519" s="263"/>
      <c r="M519" s="264"/>
      <c r="N519" s="265"/>
      <c r="O519" s="265"/>
      <c r="P519" s="265"/>
      <c r="Q519" s="265"/>
      <c r="R519" s="265"/>
      <c r="S519" s="265"/>
      <c r="T519" s="266"/>
      <c r="U519" s="15"/>
      <c r="V519" s="15"/>
      <c r="W519" s="15"/>
      <c r="X519" s="15"/>
      <c r="Y519" s="15"/>
      <c r="Z519" s="15"/>
      <c r="AA519" s="15"/>
      <c r="AB519" s="15"/>
      <c r="AC519" s="15"/>
      <c r="AD519" s="15"/>
      <c r="AE519" s="15"/>
      <c r="AT519" s="267" t="s">
        <v>262</v>
      </c>
      <c r="AU519" s="267" t="s">
        <v>78</v>
      </c>
      <c r="AV519" s="15" t="s">
        <v>258</v>
      </c>
      <c r="AW519" s="15" t="s">
        <v>31</v>
      </c>
      <c r="AX519" s="15" t="s">
        <v>76</v>
      </c>
      <c r="AY519" s="267" t="s">
        <v>252</v>
      </c>
    </row>
    <row r="520" s="2" customFormat="1" ht="44.25" customHeight="1">
      <c r="A520" s="40"/>
      <c r="B520" s="41"/>
      <c r="C520" s="217" t="s">
        <v>882</v>
      </c>
      <c r="D520" s="217" t="s">
        <v>254</v>
      </c>
      <c r="E520" s="218" t="s">
        <v>743</v>
      </c>
      <c r="F520" s="219" t="s">
        <v>744</v>
      </c>
      <c r="G520" s="220" t="s">
        <v>187</v>
      </c>
      <c r="H520" s="221">
        <v>12.468500000000001</v>
      </c>
      <c r="I520" s="222"/>
      <c r="J520" s="223">
        <f>ROUND(I520*H520,2)</f>
        <v>0</v>
      </c>
      <c r="K520" s="219" t="s">
        <v>257</v>
      </c>
      <c r="L520" s="46"/>
      <c r="M520" s="224" t="s">
        <v>19</v>
      </c>
      <c r="N520" s="225" t="s">
        <v>40</v>
      </c>
      <c r="O520" s="86"/>
      <c r="P520" s="226">
        <f>O520*H520</f>
        <v>0</v>
      </c>
      <c r="Q520" s="226">
        <v>0</v>
      </c>
      <c r="R520" s="226">
        <f>Q520*H520</f>
        <v>0</v>
      </c>
      <c r="S520" s="226">
        <v>0.26100000000000001</v>
      </c>
      <c r="T520" s="227">
        <f>S520*H520</f>
        <v>3.2542785000000003</v>
      </c>
      <c r="U520" s="40"/>
      <c r="V520" s="40"/>
      <c r="W520" s="40"/>
      <c r="X520" s="40"/>
      <c r="Y520" s="40"/>
      <c r="Z520" s="40"/>
      <c r="AA520" s="40"/>
      <c r="AB520" s="40"/>
      <c r="AC520" s="40"/>
      <c r="AD520" s="40"/>
      <c r="AE520" s="40"/>
      <c r="AR520" s="228" t="s">
        <v>258</v>
      </c>
      <c r="AT520" s="228" t="s">
        <v>254</v>
      </c>
      <c r="AU520" s="228" t="s">
        <v>78</v>
      </c>
      <c r="AY520" s="19" t="s">
        <v>252</v>
      </c>
      <c r="BE520" s="229">
        <f>IF(N520="základní",J520,0)</f>
        <v>0</v>
      </c>
      <c r="BF520" s="229">
        <f>IF(N520="snížená",J520,0)</f>
        <v>0</v>
      </c>
      <c r="BG520" s="229">
        <f>IF(N520="zákl. přenesená",J520,0)</f>
        <v>0</v>
      </c>
      <c r="BH520" s="229">
        <f>IF(N520="sníž. přenesená",J520,0)</f>
        <v>0</v>
      </c>
      <c r="BI520" s="229">
        <f>IF(N520="nulová",J520,0)</f>
        <v>0</v>
      </c>
      <c r="BJ520" s="19" t="s">
        <v>76</v>
      </c>
      <c r="BK520" s="229">
        <f>ROUND(I520*H520,2)</f>
        <v>0</v>
      </c>
      <c r="BL520" s="19" t="s">
        <v>258</v>
      </c>
      <c r="BM520" s="228" t="s">
        <v>2072</v>
      </c>
    </row>
    <row r="521" s="2" customFormat="1">
      <c r="A521" s="40"/>
      <c r="B521" s="41"/>
      <c r="C521" s="42"/>
      <c r="D521" s="230" t="s">
        <v>260</v>
      </c>
      <c r="E521" s="42"/>
      <c r="F521" s="231" t="s">
        <v>746</v>
      </c>
      <c r="G521" s="42"/>
      <c r="H521" s="42"/>
      <c r="I521" s="232"/>
      <c r="J521" s="42"/>
      <c r="K521" s="42"/>
      <c r="L521" s="46"/>
      <c r="M521" s="233"/>
      <c r="N521" s="234"/>
      <c r="O521" s="86"/>
      <c r="P521" s="86"/>
      <c r="Q521" s="86"/>
      <c r="R521" s="86"/>
      <c r="S521" s="86"/>
      <c r="T521" s="87"/>
      <c r="U521" s="40"/>
      <c r="V521" s="40"/>
      <c r="W521" s="40"/>
      <c r="X521" s="40"/>
      <c r="Y521" s="40"/>
      <c r="Z521" s="40"/>
      <c r="AA521" s="40"/>
      <c r="AB521" s="40"/>
      <c r="AC521" s="40"/>
      <c r="AD521" s="40"/>
      <c r="AE521" s="40"/>
      <c r="AT521" s="19" t="s">
        <v>260</v>
      </c>
      <c r="AU521" s="19" t="s">
        <v>78</v>
      </c>
    </row>
    <row r="522" s="13" customFormat="1">
      <c r="A522" s="13"/>
      <c r="B522" s="235"/>
      <c r="C522" s="236"/>
      <c r="D522" s="237" t="s">
        <v>262</v>
      </c>
      <c r="E522" s="238" t="s">
        <v>19</v>
      </c>
      <c r="F522" s="239" t="s">
        <v>1693</v>
      </c>
      <c r="G522" s="236"/>
      <c r="H522" s="238" t="s">
        <v>19</v>
      </c>
      <c r="I522" s="240"/>
      <c r="J522" s="236"/>
      <c r="K522" s="236"/>
      <c r="L522" s="241"/>
      <c r="M522" s="242"/>
      <c r="N522" s="243"/>
      <c r="O522" s="243"/>
      <c r="P522" s="243"/>
      <c r="Q522" s="243"/>
      <c r="R522" s="243"/>
      <c r="S522" s="243"/>
      <c r="T522" s="244"/>
      <c r="U522" s="13"/>
      <c r="V522" s="13"/>
      <c r="W522" s="13"/>
      <c r="X522" s="13"/>
      <c r="Y522" s="13"/>
      <c r="Z522" s="13"/>
      <c r="AA522" s="13"/>
      <c r="AB522" s="13"/>
      <c r="AC522" s="13"/>
      <c r="AD522" s="13"/>
      <c r="AE522" s="13"/>
      <c r="AT522" s="245" t="s">
        <v>262</v>
      </c>
      <c r="AU522" s="245" t="s">
        <v>78</v>
      </c>
      <c r="AV522" s="13" t="s">
        <v>76</v>
      </c>
      <c r="AW522" s="13" t="s">
        <v>31</v>
      </c>
      <c r="AX522" s="13" t="s">
        <v>69</v>
      </c>
      <c r="AY522" s="245" t="s">
        <v>252</v>
      </c>
    </row>
    <row r="523" s="14" customFormat="1">
      <c r="A523" s="14"/>
      <c r="B523" s="246"/>
      <c r="C523" s="247"/>
      <c r="D523" s="237" t="s">
        <v>262</v>
      </c>
      <c r="E523" s="248" t="s">
        <v>19</v>
      </c>
      <c r="F523" s="249" t="s">
        <v>2073</v>
      </c>
      <c r="G523" s="247"/>
      <c r="H523" s="250">
        <v>7.5075000000000003</v>
      </c>
      <c r="I523" s="251"/>
      <c r="J523" s="247"/>
      <c r="K523" s="247"/>
      <c r="L523" s="252"/>
      <c r="M523" s="253"/>
      <c r="N523" s="254"/>
      <c r="O523" s="254"/>
      <c r="P523" s="254"/>
      <c r="Q523" s="254"/>
      <c r="R523" s="254"/>
      <c r="S523" s="254"/>
      <c r="T523" s="255"/>
      <c r="U523" s="14"/>
      <c r="V523" s="14"/>
      <c r="W523" s="14"/>
      <c r="X523" s="14"/>
      <c r="Y523" s="14"/>
      <c r="Z523" s="14"/>
      <c r="AA523" s="14"/>
      <c r="AB523" s="14"/>
      <c r="AC523" s="14"/>
      <c r="AD523" s="14"/>
      <c r="AE523" s="14"/>
      <c r="AT523" s="256" t="s">
        <v>262</v>
      </c>
      <c r="AU523" s="256" t="s">
        <v>78</v>
      </c>
      <c r="AV523" s="14" t="s">
        <v>78</v>
      </c>
      <c r="AW523" s="14" t="s">
        <v>31</v>
      </c>
      <c r="AX523" s="14" t="s">
        <v>69</v>
      </c>
      <c r="AY523" s="256" t="s">
        <v>252</v>
      </c>
    </row>
    <row r="524" s="14" customFormat="1">
      <c r="A524" s="14"/>
      <c r="B524" s="246"/>
      <c r="C524" s="247"/>
      <c r="D524" s="237" t="s">
        <v>262</v>
      </c>
      <c r="E524" s="248" t="s">
        <v>19</v>
      </c>
      <c r="F524" s="249" t="s">
        <v>2074</v>
      </c>
      <c r="G524" s="247"/>
      <c r="H524" s="250">
        <v>4.9610000000000003</v>
      </c>
      <c r="I524" s="251"/>
      <c r="J524" s="247"/>
      <c r="K524" s="247"/>
      <c r="L524" s="252"/>
      <c r="M524" s="253"/>
      <c r="N524" s="254"/>
      <c r="O524" s="254"/>
      <c r="P524" s="254"/>
      <c r="Q524" s="254"/>
      <c r="R524" s="254"/>
      <c r="S524" s="254"/>
      <c r="T524" s="255"/>
      <c r="U524" s="14"/>
      <c r="V524" s="14"/>
      <c r="W524" s="14"/>
      <c r="X524" s="14"/>
      <c r="Y524" s="14"/>
      <c r="Z524" s="14"/>
      <c r="AA524" s="14"/>
      <c r="AB524" s="14"/>
      <c r="AC524" s="14"/>
      <c r="AD524" s="14"/>
      <c r="AE524" s="14"/>
      <c r="AT524" s="256" t="s">
        <v>262</v>
      </c>
      <c r="AU524" s="256" t="s">
        <v>78</v>
      </c>
      <c r="AV524" s="14" t="s">
        <v>78</v>
      </c>
      <c r="AW524" s="14" t="s">
        <v>31</v>
      </c>
      <c r="AX524" s="14" t="s">
        <v>69</v>
      </c>
      <c r="AY524" s="256" t="s">
        <v>252</v>
      </c>
    </row>
    <row r="525" s="15" customFormat="1">
      <c r="A525" s="15"/>
      <c r="B525" s="257"/>
      <c r="C525" s="258"/>
      <c r="D525" s="237" t="s">
        <v>262</v>
      </c>
      <c r="E525" s="259" t="s">
        <v>19</v>
      </c>
      <c r="F525" s="260" t="s">
        <v>265</v>
      </c>
      <c r="G525" s="258"/>
      <c r="H525" s="261">
        <v>12.468500000000001</v>
      </c>
      <c r="I525" s="262"/>
      <c r="J525" s="258"/>
      <c r="K525" s="258"/>
      <c r="L525" s="263"/>
      <c r="M525" s="264"/>
      <c r="N525" s="265"/>
      <c r="O525" s="265"/>
      <c r="P525" s="265"/>
      <c r="Q525" s="265"/>
      <c r="R525" s="265"/>
      <c r="S525" s="265"/>
      <c r="T525" s="266"/>
      <c r="U525" s="15"/>
      <c r="V525" s="15"/>
      <c r="W525" s="15"/>
      <c r="X525" s="15"/>
      <c r="Y525" s="15"/>
      <c r="Z525" s="15"/>
      <c r="AA525" s="15"/>
      <c r="AB525" s="15"/>
      <c r="AC525" s="15"/>
      <c r="AD525" s="15"/>
      <c r="AE525" s="15"/>
      <c r="AT525" s="267" t="s">
        <v>262</v>
      </c>
      <c r="AU525" s="267" t="s">
        <v>78</v>
      </c>
      <c r="AV525" s="15" t="s">
        <v>258</v>
      </c>
      <c r="AW525" s="15" t="s">
        <v>31</v>
      </c>
      <c r="AX525" s="15" t="s">
        <v>76</v>
      </c>
      <c r="AY525" s="267" t="s">
        <v>252</v>
      </c>
    </row>
    <row r="526" s="2" customFormat="1" ht="37.8" customHeight="1">
      <c r="A526" s="40"/>
      <c r="B526" s="41"/>
      <c r="C526" s="217" t="s">
        <v>896</v>
      </c>
      <c r="D526" s="217" t="s">
        <v>254</v>
      </c>
      <c r="E526" s="218" t="s">
        <v>2075</v>
      </c>
      <c r="F526" s="219" t="s">
        <v>2076</v>
      </c>
      <c r="G526" s="220" t="s">
        <v>280</v>
      </c>
      <c r="H526" s="221">
        <v>0.186</v>
      </c>
      <c r="I526" s="222"/>
      <c r="J526" s="223">
        <f>ROUND(I526*H526,2)</f>
        <v>0</v>
      </c>
      <c r="K526" s="219" t="s">
        <v>257</v>
      </c>
      <c r="L526" s="46"/>
      <c r="M526" s="224" t="s">
        <v>19</v>
      </c>
      <c r="N526" s="225" t="s">
        <v>40</v>
      </c>
      <c r="O526" s="86"/>
      <c r="P526" s="226">
        <f>O526*H526</f>
        <v>0</v>
      </c>
      <c r="Q526" s="226">
        <v>0</v>
      </c>
      <c r="R526" s="226">
        <f>Q526*H526</f>
        <v>0</v>
      </c>
      <c r="S526" s="226">
        <v>1.6000000000000001</v>
      </c>
      <c r="T526" s="227">
        <f>S526*H526</f>
        <v>0.29760000000000003</v>
      </c>
      <c r="U526" s="40"/>
      <c r="V526" s="40"/>
      <c r="W526" s="40"/>
      <c r="X526" s="40"/>
      <c r="Y526" s="40"/>
      <c r="Z526" s="40"/>
      <c r="AA526" s="40"/>
      <c r="AB526" s="40"/>
      <c r="AC526" s="40"/>
      <c r="AD526" s="40"/>
      <c r="AE526" s="40"/>
      <c r="AR526" s="228" t="s">
        <v>258</v>
      </c>
      <c r="AT526" s="228" t="s">
        <v>254</v>
      </c>
      <c r="AU526" s="228" t="s">
        <v>78</v>
      </c>
      <c r="AY526" s="19" t="s">
        <v>252</v>
      </c>
      <c r="BE526" s="229">
        <f>IF(N526="základní",J526,0)</f>
        <v>0</v>
      </c>
      <c r="BF526" s="229">
        <f>IF(N526="snížená",J526,0)</f>
        <v>0</v>
      </c>
      <c r="BG526" s="229">
        <f>IF(N526="zákl. přenesená",J526,0)</f>
        <v>0</v>
      </c>
      <c r="BH526" s="229">
        <f>IF(N526="sníž. přenesená",J526,0)</f>
        <v>0</v>
      </c>
      <c r="BI526" s="229">
        <f>IF(N526="nulová",J526,0)</f>
        <v>0</v>
      </c>
      <c r="BJ526" s="19" t="s">
        <v>76</v>
      </c>
      <c r="BK526" s="229">
        <f>ROUND(I526*H526,2)</f>
        <v>0</v>
      </c>
      <c r="BL526" s="19" t="s">
        <v>258</v>
      </c>
      <c r="BM526" s="228" t="s">
        <v>2077</v>
      </c>
    </row>
    <row r="527" s="2" customFormat="1">
      <c r="A527" s="40"/>
      <c r="B527" s="41"/>
      <c r="C527" s="42"/>
      <c r="D527" s="230" t="s">
        <v>260</v>
      </c>
      <c r="E527" s="42"/>
      <c r="F527" s="231" t="s">
        <v>2078</v>
      </c>
      <c r="G527" s="42"/>
      <c r="H527" s="42"/>
      <c r="I527" s="232"/>
      <c r="J527" s="42"/>
      <c r="K527" s="42"/>
      <c r="L527" s="46"/>
      <c r="M527" s="233"/>
      <c r="N527" s="234"/>
      <c r="O527" s="86"/>
      <c r="P527" s="86"/>
      <c r="Q527" s="86"/>
      <c r="R527" s="86"/>
      <c r="S527" s="86"/>
      <c r="T527" s="87"/>
      <c r="U527" s="40"/>
      <c r="V527" s="40"/>
      <c r="W527" s="40"/>
      <c r="X527" s="40"/>
      <c r="Y527" s="40"/>
      <c r="Z527" s="40"/>
      <c r="AA527" s="40"/>
      <c r="AB527" s="40"/>
      <c r="AC527" s="40"/>
      <c r="AD527" s="40"/>
      <c r="AE527" s="40"/>
      <c r="AT527" s="19" t="s">
        <v>260</v>
      </c>
      <c r="AU527" s="19" t="s">
        <v>78</v>
      </c>
    </row>
    <row r="528" s="13" customFormat="1">
      <c r="A528" s="13"/>
      <c r="B528" s="235"/>
      <c r="C528" s="236"/>
      <c r="D528" s="237" t="s">
        <v>262</v>
      </c>
      <c r="E528" s="238" t="s">
        <v>19</v>
      </c>
      <c r="F528" s="239" t="s">
        <v>1693</v>
      </c>
      <c r="G528" s="236"/>
      <c r="H528" s="238" t="s">
        <v>19</v>
      </c>
      <c r="I528" s="240"/>
      <c r="J528" s="236"/>
      <c r="K528" s="236"/>
      <c r="L528" s="241"/>
      <c r="M528" s="242"/>
      <c r="N528" s="243"/>
      <c r="O528" s="243"/>
      <c r="P528" s="243"/>
      <c r="Q528" s="243"/>
      <c r="R528" s="243"/>
      <c r="S528" s="243"/>
      <c r="T528" s="244"/>
      <c r="U528" s="13"/>
      <c r="V528" s="13"/>
      <c r="W528" s="13"/>
      <c r="X528" s="13"/>
      <c r="Y528" s="13"/>
      <c r="Z528" s="13"/>
      <c r="AA528" s="13"/>
      <c r="AB528" s="13"/>
      <c r="AC528" s="13"/>
      <c r="AD528" s="13"/>
      <c r="AE528" s="13"/>
      <c r="AT528" s="245" t="s">
        <v>262</v>
      </c>
      <c r="AU528" s="245" t="s">
        <v>78</v>
      </c>
      <c r="AV528" s="13" t="s">
        <v>76</v>
      </c>
      <c r="AW528" s="13" t="s">
        <v>31</v>
      </c>
      <c r="AX528" s="13" t="s">
        <v>69</v>
      </c>
      <c r="AY528" s="245" t="s">
        <v>252</v>
      </c>
    </row>
    <row r="529" s="14" customFormat="1">
      <c r="A529" s="14"/>
      <c r="B529" s="246"/>
      <c r="C529" s="247"/>
      <c r="D529" s="237" t="s">
        <v>262</v>
      </c>
      <c r="E529" s="248" t="s">
        <v>19</v>
      </c>
      <c r="F529" s="249" t="s">
        <v>2079</v>
      </c>
      <c r="G529" s="247"/>
      <c r="H529" s="250">
        <v>0.186</v>
      </c>
      <c r="I529" s="251"/>
      <c r="J529" s="247"/>
      <c r="K529" s="247"/>
      <c r="L529" s="252"/>
      <c r="M529" s="253"/>
      <c r="N529" s="254"/>
      <c r="O529" s="254"/>
      <c r="P529" s="254"/>
      <c r="Q529" s="254"/>
      <c r="R529" s="254"/>
      <c r="S529" s="254"/>
      <c r="T529" s="255"/>
      <c r="U529" s="14"/>
      <c r="V529" s="14"/>
      <c r="W529" s="14"/>
      <c r="X529" s="14"/>
      <c r="Y529" s="14"/>
      <c r="Z529" s="14"/>
      <c r="AA529" s="14"/>
      <c r="AB529" s="14"/>
      <c r="AC529" s="14"/>
      <c r="AD529" s="14"/>
      <c r="AE529" s="14"/>
      <c r="AT529" s="256" t="s">
        <v>262</v>
      </c>
      <c r="AU529" s="256" t="s">
        <v>78</v>
      </c>
      <c r="AV529" s="14" t="s">
        <v>78</v>
      </c>
      <c r="AW529" s="14" t="s">
        <v>31</v>
      </c>
      <c r="AX529" s="14" t="s">
        <v>76</v>
      </c>
      <c r="AY529" s="256" t="s">
        <v>252</v>
      </c>
    </row>
    <row r="530" s="2" customFormat="1" ht="24.15" customHeight="1">
      <c r="A530" s="40"/>
      <c r="B530" s="41"/>
      <c r="C530" s="217" t="s">
        <v>904</v>
      </c>
      <c r="D530" s="217" t="s">
        <v>254</v>
      </c>
      <c r="E530" s="218" t="s">
        <v>2080</v>
      </c>
      <c r="F530" s="219" t="s">
        <v>2081</v>
      </c>
      <c r="G530" s="220" t="s">
        <v>183</v>
      </c>
      <c r="H530" s="221">
        <v>1.96</v>
      </c>
      <c r="I530" s="222"/>
      <c r="J530" s="223">
        <f>ROUND(I530*H530,2)</f>
        <v>0</v>
      </c>
      <c r="K530" s="219" t="s">
        <v>257</v>
      </c>
      <c r="L530" s="46"/>
      <c r="M530" s="224" t="s">
        <v>19</v>
      </c>
      <c r="N530" s="225" t="s">
        <v>40</v>
      </c>
      <c r="O530" s="86"/>
      <c r="P530" s="226">
        <f>O530*H530</f>
        <v>0</v>
      </c>
      <c r="Q530" s="226">
        <v>1.0000000000000001E-05</v>
      </c>
      <c r="R530" s="226">
        <f>Q530*H530</f>
        <v>1.9600000000000002E-05</v>
      </c>
      <c r="S530" s="226">
        <v>0</v>
      </c>
      <c r="T530" s="227">
        <f>S530*H530</f>
        <v>0</v>
      </c>
      <c r="U530" s="40"/>
      <c r="V530" s="40"/>
      <c r="W530" s="40"/>
      <c r="X530" s="40"/>
      <c r="Y530" s="40"/>
      <c r="Z530" s="40"/>
      <c r="AA530" s="40"/>
      <c r="AB530" s="40"/>
      <c r="AC530" s="40"/>
      <c r="AD530" s="40"/>
      <c r="AE530" s="40"/>
      <c r="AR530" s="228" t="s">
        <v>258</v>
      </c>
      <c r="AT530" s="228" t="s">
        <v>254</v>
      </c>
      <c r="AU530" s="228" t="s">
        <v>78</v>
      </c>
      <c r="AY530" s="19" t="s">
        <v>252</v>
      </c>
      <c r="BE530" s="229">
        <f>IF(N530="základní",J530,0)</f>
        <v>0</v>
      </c>
      <c r="BF530" s="229">
        <f>IF(N530="snížená",J530,0)</f>
        <v>0</v>
      </c>
      <c r="BG530" s="229">
        <f>IF(N530="zákl. přenesená",J530,0)</f>
        <v>0</v>
      </c>
      <c r="BH530" s="229">
        <f>IF(N530="sníž. přenesená",J530,0)</f>
        <v>0</v>
      </c>
      <c r="BI530" s="229">
        <f>IF(N530="nulová",J530,0)</f>
        <v>0</v>
      </c>
      <c r="BJ530" s="19" t="s">
        <v>76</v>
      </c>
      <c r="BK530" s="229">
        <f>ROUND(I530*H530,2)</f>
        <v>0</v>
      </c>
      <c r="BL530" s="19" t="s">
        <v>258</v>
      </c>
      <c r="BM530" s="228" t="s">
        <v>2082</v>
      </c>
    </row>
    <row r="531" s="2" customFormat="1">
      <c r="A531" s="40"/>
      <c r="B531" s="41"/>
      <c r="C531" s="42"/>
      <c r="D531" s="230" t="s">
        <v>260</v>
      </c>
      <c r="E531" s="42"/>
      <c r="F531" s="231" t="s">
        <v>2083</v>
      </c>
      <c r="G531" s="42"/>
      <c r="H531" s="42"/>
      <c r="I531" s="232"/>
      <c r="J531" s="42"/>
      <c r="K531" s="42"/>
      <c r="L531" s="46"/>
      <c r="M531" s="233"/>
      <c r="N531" s="234"/>
      <c r="O531" s="86"/>
      <c r="P531" s="86"/>
      <c r="Q531" s="86"/>
      <c r="R531" s="86"/>
      <c r="S531" s="86"/>
      <c r="T531" s="87"/>
      <c r="U531" s="40"/>
      <c r="V531" s="40"/>
      <c r="W531" s="40"/>
      <c r="X531" s="40"/>
      <c r="Y531" s="40"/>
      <c r="Z531" s="40"/>
      <c r="AA531" s="40"/>
      <c r="AB531" s="40"/>
      <c r="AC531" s="40"/>
      <c r="AD531" s="40"/>
      <c r="AE531" s="40"/>
      <c r="AT531" s="19" t="s">
        <v>260</v>
      </c>
      <c r="AU531" s="19" t="s">
        <v>78</v>
      </c>
    </row>
    <row r="532" s="13" customFormat="1">
      <c r="A532" s="13"/>
      <c r="B532" s="235"/>
      <c r="C532" s="236"/>
      <c r="D532" s="237" t="s">
        <v>262</v>
      </c>
      <c r="E532" s="238" t="s">
        <v>19</v>
      </c>
      <c r="F532" s="239" t="s">
        <v>2084</v>
      </c>
      <c r="G532" s="236"/>
      <c r="H532" s="238" t="s">
        <v>19</v>
      </c>
      <c r="I532" s="240"/>
      <c r="J532" s="236"/>
      <c r="K532" s="236"/>
      <c r="L532" s="241"/>
      <c r="M532" s="242"/>
      <c r="N532" s="243"/>
      <c r="O532" s="243"/>
      <c r="P532" s="243"/>
      <c r="Q532" s="243"/>
      <c r="R532" s="243"/>
      <c r="S532" s="243"/>
      <c r="T532" s="244"/>
      <c r="U532" s="13"/>
      <c r="V532" s="13"/>
      <c r="W532" s="13"/>
      <c r="X532" s="13"/>
      <c r="Y532" s="13"/>
      <c r="Z532" s="13"/>
      <c r="AA532" s="13"/>
      <c r="AB532" s="13"/>
      <c r="AC532" s="13"/>
      <c r="AD532" s="13"/>
      <c r="AE532" s="13"/>
      <c r="AT532" s="245" t="s">
        <v>262</v>
      </c>
      <c r="AU532" s="245" t="s">
        <v>78</v>
      </c>
      <c r="AV532" s="13" t="s">
        <v>76</v>
      </c>
      <c r="AW532" s="13" t="s">
        <v>31</v>
      </c>
      <c r="AX532" s="13" t="s">
        <v>69</v>
      </c>
      <c r="AY532" s="245" t="s">
        <v>252</v>
      </c>
    </row>
    <row r="533" s="13" customFormat="1">
      <c r="A533" s="13"/>
      <c r="B533" s="235"/>
      <c r="C533" s="236"/>
      <c r="D533" s="237" t="s">
        <v>262</v>
      </c>
      <c r="E533" s="238" t="s">
        <v>19</v>
      </c>
      <c r="F533" s="239" t="s">
        <v>2085</v>
      </c>
      <c r="G533" s="236"/>
      <c r="H533" s="238" t="s">
        <v>19</v>
      </c>
      <c r="I533" s="240"/>
      <c r="J533" s="236"/>
      <c r="K533" s="236"/>
      <c r="L533" s="241"/>
      <c r="M533" s="242"/>
      <c r="N533" s="243"/>
      <c r="O533" s="243"/>
      <c r="P533" s="243"/>
      <c r="Q533" s="243"/>
      <c r="R533" s="243"/>
      <c r="S533" s="243"/>
      <c r="T533" s="244"/>
      <c r="U533" s="13"/>
      <c r="V533" s="13"/>
      <c r="W533" s="13"/>
      <c r="X533" s="13"/>
      <c r="Y533" s="13"/>
      <c r="Z533" s="13"/>
      <c r="AA533" s="13"/>
      <c r="AB533" s="13"/>
      <c r="AC533" s="13"/>
      <c r="AD533" s="13"/>
      <c r="AE533" s="13"/>
      <c r="AT533" s="245" t="s">
        <v>262</v>
      </c>
      <c r="AU533" s="245" t="s">
        <v>78</v>
      </c>
      <c r="AV533" s="13" t="s">
        <v>76</v>
      </c>
      <c r="AW533" s="13" t="s">
        <v>31</v>
      </c>
      <c r="AX533" s="13" t="s">
        <v>69</v>
      </c>
      <c r="AY533" s="245" t="s">
        <v>252</v>
      </c>
    </row>
    <row r="534" s="13" customFormat="1">
      <c r="A534" s="13"/>
      <c r="B534" s="235"/>
      <c r="C534" s="236"/>
      <c r="D534" s="237" t="s">
        <v>262</v>
      </c>
      <c r="E534" s="238" t="s">
        <v>19</v>
      </c>
      <c r="F534" s="239" t="s">
        <v>2086</v>
      </c>
      <c r="G534" s="236"/>
      <c r="H534" s="238" t="s">
        <v>19</v>
      </c>
      <c r="I534" s="240"/>
      <c r="J534" s="236"/>
      <c r="K534" s="236"/>
      <c r="L534" s="241"/>
      <c r="M534" s="242"/>
      <c r="N534" s="243"/>
      <c r="O534" s="243"/>
      <c r="P534" s="243"/>
      <c r="Q534" s="243"/>
      <c r="R534" s="243"/>
      <c r="S534" s="243"/>
      <c r="T534" s="244"/>
      <c r="U534" s="13"/>
      <c r="V534" s="13"/>
      <c r="W534" s="13"/>
      <c r="X534" s="13"/>
      <c r="Y534" s="13"/>
      <c r="Z534" s="13"/>
      <c r="AA534" s="13"/>
      <c r="AB534" s="13"/>
      <c r="AC534" s="13"/>
      <c r="AD534" s="13"/>
      <c r="AE534" s="13"/>
      <c r="AT534" s="245" t="s">
        <v>262</v>
      </c>
      <c r="AU534" s="245" t="s">
        <v>78</v>
      </c>
      <c r="AV534" s="13" t="s">
        <v>76</v>
      </c>
      <c r="AW534" s="13" t="s">
        <v>31</v>
      </c>
      <c r="AX534" s="13" t="s">
        <v>69</v>
      </c>
      <c r="AY534" s="245" t="s">
        <v>252</v>
      </c>
    </row>
    <row r="535" s="14" customFormat="1">
      <c r="A535" s="14"/>
      <c r="B535" s="246"/>
      <c r="C535" s="247"/>
      <c r="D535" s="237" t="s">
        <v>262</v>
      </c>
      <c r="E535" s="248" t="s">
        <v>19</v>
      </c>
      <c r="F535" s="249" t="s">
        <v>2087</v>
      </c>
      <c r="G535" s="247"/>
      <c r="H535" s="250">
        <v>1.96</v>
      </c>
      <c r="I535" s="251"/>
      <c r="J535" s="247"/>
      <c r="K535" s="247"/>
      <c r="L535" s="252"/>
      <c r="M535" s="253"/>
      <c r="N535" s="254"/>
      <c r="O535" s="254"/>
      <c r="P535" s="254"/>
      <c r="Q535" s="254"/>
      <c r="R535" s="254"/>
      <c r="S535" s="254"/>
      <c r="T535" s="255"/>
      <c r="U535" s="14"/>
      <c r="V535" s="14"/>
      <c r="W535" s="14"/>
      <c r="X535" s="14"/>
      <c r="Y535" s="14"/>
      <c r="Z535" s="14"/>
      <c r="AA535" s="14"/>
      <c r="AB535" s="14"/>
      <c r="AC535" s="14"/>
      <c r="AD535" s="14"/>
      <c r="AE535" s="14"/>
      <c r="AT535" s="256" t="s">
        <v>262</v>
      </c>
      <c r="AU535" s="256" t="s">
        <v>78</v>
      </c>
      <c r="AV535" s="14" t="s">
        <v>78</v>
      </c>
      <c r="AW535" s="14" t="s">
        <v>31</v>
      </c>
      <c r="AX535" s="14" t="s">
        <v>76</v>
      </c>
      <c r="AY535" s="256" t="s">
        <v>252</v>
      </c>
    </row>
    <row r="536" s="2" customFormat="1" ht="44.25" customHeight="1">
      <c r="A536" s="40"/>
      <c r="B536" s="41"/>
      <c r="C536" s="217" t="s">
        <v>918</v>
      </c>
      <c r="D536" s="217" t="s">
        <v>254</v>
      </c>
      <c r="E536" s="218" t="s">
        <v>2088</v>
      </c>
      <c r="F536" s="219" t="s">
        <v>2089</v>
      </c>
      <c r="G536" s="220" t="s">
        <v>183</v>
      </c>
      <c r="H536" s="221">
        <v>1.2</v>
      </c>
      <c r="I536" s="222"/>
      <c r="J536" s="223">
        <f>ROUND(I536*H536,2)</f>
        <v>0</v>
      </c>
      <c r="K536" s="219" t="s">
        <v>257</v>
      </c>
      <c r="L536" s="46"/>
      <c r="M536" s="224" t="s">
        <v>19</v>
      </c>
      <c r="N536" s="225" t="s">
        <v>40</v>
      </c>
      <c r="O536" s="86"/>
      <c r="P536" s="226">
        <f>O536*H536</f>
        <v>0</v>
      </c>
      <c r="Q536" s="226">
        <v>0</v>
      </c>
      <c r="R536" s="226">
        <f>Q536*H536</f>
        <v>0</v>
      </c>
      <c r="S536" s="226">
        <v>0.10100000000000001</v>
      </c>
      <c r="T536" s="227">
        <f>S536*H536</f>
        <v>0.1212</v>
      </c>
      <c r="U536" s="40"/>
      <c r="V536" s="40"/>
      <c r="W536" s="40"/>
      <c r="X536" s="40"/>
      <c r="Y536" s="40"/>
      <c r="Z536" s="40"/>
      <c r="AA536" s="40"/>
      <c r="AB536" s="40"/>
      <c r="AC536" s="40"/>
      <c r="AD536" s="40"/>
      <c r="AE536" s="40"/>
      <c r="AR536" s="228" t="s">
        <v>258</v>
      </c>
      <c r="AT536" s="228" t="s">
        <v>254</v>
      </c>
      <c r="AU536" s="228" t="s">
        <v>78</v>
      </c>
      <c r="AY536" s="19" t="s">
        <v>252</v>
      </c>
      <c r="BE536" s="229">
        <f>IF(N536="základní",J536,0)</f>
        <v>0</v>
      </c>
      <c r="BF536" s="229">
        <f>IF(N536="snížená",J536,0)</f>
        <v>0</v>
      </c>
      <c r="BG536" s="229">
        <f>IF(N536="zákl. přenesená",J536,0)</f>
        <v>0</v>
      </c>
      <c r="BH536" s="229">
        <f>IF(N536="sníž. přenesená",J536,0)</f>
        <v>0</v>
      </c>
      <c r="BI536" s="229">
        <f>IF(N536="nulová",J536,0)</f>
        <v>0</v>
      </c>
      <c r="BJ536" s="19" t="s">
        <v>76</v>
      </c>
      <c r="BK536" s="229">
        <f>ROUND(I536*H536,2)</f>
        <v>0</v>
      </c>
      <c r="BL536" s="19" t="s">
        <v>258</v>
      </c>
      <c r="BM536" s="228" t="s">
        <v>2090</v>
      </c>
    </row>
    <row r="537" s="2" customFormat="1">
      <c r="A537" s="40"/>
      <c r="B537" s="41"/>
      <c r="C537" s="42"/>
      <c r="D537" s="230" t="s">
        <v>260</v>
      </c>
      <c r="E537" s="42"/>
      <c r="F537" s="231" t="s">
        <v>2091</v>
      </c>
      <c r="G537" s="42"/>
      <c r="H537" s="42"/>
      <c r="I537" s="232"/>
      <c r="J537" s="42"/>
      <c r="K537" s="42"/>
      <c r="L537" s="46"/>
      <c r="M537" s="233"/>
      <c r="N537" s="234"/>
      <c r="O537" s="86"/>
      <c r="P537" s="86"/>
      <c r="Q537" s="86"/>
      <c r="R537" s="86"/>
      <c r="S537" s="86"/>
      <c r="T537" s="87"/>
      <c r="U537" s="40"/>
      <c r="V537" s="40"/>
      <c r="W537" s="40"/>
      <c r="X537" s="40"/>
      <c r="Y537" s="40"/>
      <c r="Z537" s="40"/>
      <c r="AA537" s="40"/>
      <c r="AB537" s="40"/>
      <c r="AC537" s="40"/>
      <c r="AD537" s="40"/>
      <c r="AE537" s="40"/>
      <c r="AT537" s="19" t="s">
        <v>260</v>
      </c>
      <c r="AU537" s="19" t="s">
        <v>78</v>
      </c>
    </row>
    <row r="538" s="13" customFormat="1">
      <c r="A538" s="13"/>
      <c r="B538" s="235"/>
      <c r="C538" s="236"/>
      <c r="D538" s="237" t="s">
        <v>262</v>
      </c>
      <c r="E538" s="238" t="s">
        <v>19</v>
      </c>
      <c r="F538" s="239" t="s">
        <v>2092</v>
      </c>
      <c r="G538" s="236"/>
      <c r="H538" s="238" t="s">
        <v>19</v>
      </c>
      <c r="I538" s="240"/>
      <c r="J538" s="236"/>
      <c r="K538" s="236"/>
      <c r="L538" s="241"/>
      <c r="M538" s="242"/>
      <c r="N538" s="243"/>
      <c r="O538" s="243"/>
      <c r="P538" s="243"/>
      <c r="Q538" s="243"/>
      <c r="R538" s="243"/>
      <c r="S538" s="243"/>
      <c r="T538" s="244"/>
      <c r="U538" s="13"/>
      <c r="V538" s="13"/>
      <c r="W538" s="13"/>
      <c r="X538" s="13"/>
      <c r="Y538" s="13"/>
      <c r="Z538" s="13"/>
      <c r="AA538" s="13"/>
      <c r="AB538" s="13"/>
      <c r="AC538" s="13"/>
      <c r="AD538" s="13"/>
      <c r="AE538" s="13"/>
      <c r="AT538" s="245" t="s">
        <v>262</v>
      </c>
      <c r="AU538" s="245" t="s">
        <v>78</v>
      </c>
      <c r="AV538" s="13" t="s">
        <v>76</v>
      </c>
      <c r="AW538" s="13" t="s">
        <v>31</v>
      </c>
      <c r="AX538" s="13" t="s">
        <v>69</v>
      </c>
      <c r="AY538" s="245" t="s">
        <v>252</v>
      </c>
    </row>
    <row r="539" s="13" customFormat="1">
      <c r="A539" s="13"/>
      <c r="B539" s="235"/>
      <c r="C539" s="236"/>
      <c r="D539" s="237" t="s">
        <v>262</v>
      </c>
      <c r="E539" s="238" t="s">
        <v>19</v>
      </c>
      <c r="F539" s="239" t="s">
        <v>1693</v>
      </c>
      <c r="G539" s="236"/>
      <c r="H539" s="238" t="s">
        <v>19</v>
      </c>
      <c r="I539" s="240"/>
      <c r="J539" s="236"/>
      <c r="K539" s="236"/>
      <c r="L539" s="241"/>
      <c r="M539" s="242"/>
      <c r="N539" s="243"/>
      <c r="O539" s="243"/>
      <c r="P539" s="243"/>
      <c r="Q539" s="243"/>
      <c r="R539" s="243"/>
      <c r="S539" s="243"/>
      <c r="T539" s="244"/>
      <c r="U539" s="13"/>
      <c r="V539" s="13"/>
      <c r="W539" s="13"/>
      <c r="X539" s="13"/>
      <c r="Y539" s="13"/>
      <c r="Z539" s="13"/>
      <c r="AA539" s="13"/>
      <c r="AB539" s="13"/>
      <c r="AC539" s="13"/>
      <c r="AD539" s="13"/>
      <c r="AE539" s="13"/>
      <c r="AT539" s="245" t="s">
        <v>262</v>
      </c>
      <c r="AU539" s="245" t="s">
        <v>78</v>
      </c>
      <c r="AV539" s="13" t="s">
        <v>76</v>
      </c>
      <c r="AW539" s="13" t="s">
        <v>31</v>
      </c>
      <c r="AX539" s="13" t="s">
        <v>69</v>
      </c>
      <c r="AY539" s="245" t="s">
        <v>252</v>
      </c>
    </row>
    <row r="540" s="14" customFormat="1">
      <c r="A540" s="14"/>
      <c r="B540" s="246"/>
      <c r="C540" s="247"/>
      <c r="D540" s="237" t="s">
        <v>262</v>
      </c>
      <c r="E540" s="248" t="s">
        <v>19</v>
      </c>
      <c r="F540" s="249" t="s">
        <v>2093</v>
      </c>
      <c r="G540" s="247"/>
      <c r="H540" s="250">
        <v>1.2</v>
      </c>
      <c r="I540" s="251"/>
      <c r="J540" s="247"/>
      <c r="K540" s="247"/>
      <c r="L540" s="252"/>
      <c r="M540" s="253"/>
      <c r="N540" s="254"/>
      <c r="O540" s="254"/>
      <c r="P540" s="254"/>
      <c r="Q540" s="254"/>
      <c r="R540" s="254"/>
      <c r="S540" s="254"/>
      <c r="T540" s="255"/>
      <c r="U540" s="14"/>
      <c r="V540" s="14"/>
      <c r="W540" s="14"/>
      <c r="X540" s="14"/>
      <c r="Y540" s="14"/>
      <c r="Z540" s="14"/>
      <c r="AA540" s="14"/>
      <c r="AB540" s="14"/>
      <c r="AC540" s="14"/>
      <c r="AD540" s="14"/>
      <c r="AE540" s="14"/>
      <c r="AT540" s="256" t="s">
        <v>262</v>
      </c>
      <c r="AU540" s="256" t="s">
        <v>78</v>
      </c>
      <c r="AV540" s="14" t="s">
        <v>78</v>
      </c>
      <c r="AW540" s="14" t="s">
        <v>31</v>
      </c>
      <c r="AX540" s="14" t="s">
        <v>76</v>
      </c>
      <c r="AY540" s="256" t="s">
        <v>252</v>
      </c>
    </row>
    <row r="541" s="2" customFormat="1" ht="55.5" customHeight="1">
      <c r="A541" s="40"/>
      <c r="B541" s="41"/>
      <c r="C541" s="217" t="s">
        <v>925</v>
      </c>
      <c r="D541" s="217" t="s">
        <v>254</v>
      </c>
      <c r="E541" s="218" t="s">
        <v>2094</v>
      </c>
      <c r="F541" s="219" t="s">
        <v>2095</v>
      </c>
      <c r="G541" s="220" t="s">
        <v>183</v>
      </c>
      <c r="H541" s="221">
        <v>1.2</v>
      </c>
      <c r="I541" s="222"/>
      <c r="J541" s="223">
        <f>ROUND(I541*H541,2)</f>
        <v>0</v>
      </c>
      <c r="K541" s="219" t="s">
        <v>257</v>
      </c>
      <c r="L541" s="46"/>
      <c r="M541" s="224" t="s">
        <v>19</v>
      </c>
      <c r="N541" s="225" t="s">
        <v>40</v>
      </c>
      <c r="O541" s="86"/>
      <c r="P541" s="226">
        <f>O541*H541</f>
        <v>0</v>
      </c>
      <c r="Q541" s="226">
        <v>0</v>
      </c>
      <c r="R541" s="226">
        <f>Q541*H541</f>
        <v>0</v>
      </c>
      <c r="S541" s="226">
        <v>0.040000000000000001</v>
      </c>
      <c r="T541" s="227">
        <f>S541*H541</f>
        <v>0.048000000000000001</v>
      </c>
      <c r="U541" s="40"/>
      <c r="V541" s="40"/>
      <c r="W541" s="40"/>
      <c r="X541" s="40"/>
      <c r="Y541" s="40"/>
      <c r="Z541" s="40"/>
      <c r="AA541" s="40"/>
      <c r="AB541" s="40"/>
      <c r="AC541" s="40"/>
      <c r="AD541" s="40"/>
      <c r="AE541" s="40"/>
      <c r="AR541" s="228" t="s">
        <v>258</v>
      </c>
      <c r="AT541" s="228" t="s">
        <v>254</v>
      </c>
      <c r="AU541" s="228" t="s">
        <v>78</v>
      </c>
      <c r="AY541" s="19" t="s">
        <v>252</v>
      </c>
      <c r="BE541" s="229">
        <f>IF(N541="základní",J541,0)</f>
        <v>0</v>
      </c>
      <c r="BF541" s="229">
        <f>IF(N541="snížená",J541,0)</f>
        <v>0</v>
      </c>
      <c r="BG541" s="229">
        <f>IF(N541="zákl. přenesená",J541,0)</f>
        <v>0</v>
      </c>
      <c r="BH541" s="229">
        <f>IF(N541="sníž. přenesená",J541,0)</f>
        <v>0</v>
      </c>
      <c r="BI541" s="229">
        <f>IF(N541="nulová",J541,0)</f>
        <v>0</v>
      </c>
      <c r="BJ541" s="19" t="s">
        <v>76</v>
      </c>
      <c r="BK541" s="229">
        <f>ROUND(I541*H541,2)</f>
        <v>0</v>
      </c>
      <c r="BL541" s="19" t="s">
        <v>258</v>
      </c>
      <c r="BM541" s="228" t="s">
        <v>2096</v>
      </c>
    </row>
    <row r="542" s="2" customFormat="1">
      <c r="A542" s="40"/>
      <c r="B542" s="41"/>
      <c r="C542" s="42"/>
      <c r="D542" s="230" t="s">
        <v>260</v>
      </c>
      <c r="E542" s="42"/>
      <c r="F542" s="231" t="s">
        <v>2097</v>
      </c>
      <c r="G542" s="42"/>
      <c r="H542" s="42"/>
      <c r="I542" s="232"/>
      <c r="J542" s="42"/>
      <c r="K542" s="42"/>
      <c r="L542" s="46"/>
      <c r="M542" s="233"/>
      <c r="N542" s="234"/>
      <c r="O542" s="86"/>
      <c r="P542" s="86"/>
      <c r="Q542" s="86"/>
      <c r="R542" s="86"/>
      <c r="S542" s="86"/>
      <c r="T542" s="87"/>
      <c r="U542" s="40"/>
      <c r="V542" s="40"/>
      <c r="W542" s="40"/>
      <c r="X542" s="40"/>
      <c r="Y542" s="40"/>
      <c r="Z542" s="40"/>
      <c r="AA542" s="40"/>
      <c r="AB542" s="40"/>
      <c r="AC542" s="40"/>
      <c r="AD542" s="40"/>
      <c r="AE542" s="40"/>
      <c r="AT542" s="19" t="s">
        <v>260</v>
      </c>
      <c r="AU542" s="19" t="s">
        <v>78</v>
      </c>
    </row>
    <row r="543" s="2" customFormat="1" ht="37.8" customHeight="1">
      <c r="A543" s="40"/>
      <c r="B543" s="41"/>
      <c r="C543" s="217" t="s">
        <v>594</v>
      </c>
      <c r="D543" s="217" t="s">
        <v>254</v>
      </c>
      <c r="E543" s="218" t="s">
        <v>756</v>
      </c>
      <c r="F543" s="219" t="s">
        <v>757</v>
      </c>
      <c r="G543" s="220" t="s">
        <v>187</v>
      </c>
      <c r="H543" s="221">
        <v>62.063499999999998</v>
      </c>
      <c r="I543" s="222"/>
      <c r="J543" s="223">
        <f>ROUND(I543*H543,2)</f>
        <v>0</v>
      </c>
      <c r="K543" s="219" t="s">
        <v>257</v>
      </c>
      <c r="L543" s="46"/>
      <c r="M543" s="224" t="s">
        <v>19</v>
      </c>
      <c r="N543" s="225" t="s">
        <v>40</v>
      </c>
      <c r="O543" s="86"/>
      <c r="P543" s="226">
        <f>O543*H543</f>
        <v>0</v>
      </c>
      <c r="Q543" s="226">
        <v>0</v>
      </c>
      <c r="R543" s="226">
        <f>Q543*H543</f>
        <v>0</v>
      </c>
      <c r="S543" s="226">
        <v>0.068000000000000005</v>
      </c>
      <c r="T543" s="227">
        <f>S543*H543</f>
        <v>4.2203179999999998</v>
      </c>
      <c r="U543" s="40"/>
      <c r="V543" s="40"/>
      <c r="W543" s="40"/>
      <c r="X543" s="40"/>
      <c r="Y543" s="40"/>
      <c r="Z543" s="40"/>
      <c r="AA543" s="40"/>
      <c r="AB543" s="40"/>
      <c r="AC543" s="40"/>
      <c r="AD543" s="40"/>
      <c r="AE543" s="40"/>
      <c r="AR543" s="228" t="s">
        <v>258</v>
      </c>
      <c r="AT543" s="228" t="s">
        <v>254</v>
      </c>
      <c r="AU543" s="228" t="s">
        <v>78</v>
      </c>
      <c r="AY543" s="19" t="s">
        <v>252</v>
      </c>
      <c r="BE543" s="229">
        <f>IF(N543="základní",J543,0)</f>
        <v>0</v>
      </c>
      <c r="BF543" s="229">
        <f>IF(N543="snížená",J543,0)</f>
        <v>0</v>
      </c>
      <c r="BG543" s="229">
        <f>IF(N543="zákl. přenesená",J543,0)</f>
        <v>0</v>
      </c>
      <c r="BH543" s="229">
        <f>IF(N543="sníž. přenesená",J543,0)</f>
        <v>0</v>
      </c>
      <c r="BI543" s="229">
        <f>IF(N543="nulová",J543,0)</f>
        <v>0</v>
      </c>
      <c r="BJ543" s="19" t="s">
        <v>76</v>
      </c>
      <c r="BK543" s="229">
        <f>ROUND(I543*H543,2)</f>
        <v>0</v>
      </c>
      <c r="BL543" s="19" t="s">
        <v>258</v>
      </c>
      <c r="BM543" s="228" t="s">
        <v>2098</v>
      </c>
    </row>
    <row r="544" s="2" customFormat="1">
      <c r="A544" s="40"/>
      <c r="B544" s="41"/>
      <c r="C544" s="42"/>
      <c r="D544" s="230" t="s">
        <v>260</v>
      </c>
      <c r="E544" s="42"/>
      <c r="F544" s="231" t="s">
        <v>759</v>
      </c>
      <c r="G544" s="42"/>
      <c r="H544" s="42"/>
      <c r="I544" s="232"/>
      <c r="J544" s="42"/>
      <c r="K544" s="42"/>
      <c r="L544" s="46"/>
      <c r="M544" s="233"/>
      <c r="N544" s="234"/>
      <c r="O544" s="86"/>
      <c r="P544" s="86"/>
      <c r="Q544" s="86"/>
      <c r="R544" s="86"/>
      <c r="S544" s="86"/>
      <c r="T544" s="87"/>
      <c r="U544" s="40"/>
      <c r="V544" s="40"/>
      <c r="W544" s="40"/>
      <c r="X544" s="40"/>
      <c r="Y544" s="40"/>
      <c r="Z544" s="40"/>
      <c r="AA544" s="40"/>
      <c r="AB544" s="40"/>
      <c r="AC544" s="40"/>
      <c r="AD544" s="40"/>
      <c r="AE544" s="40"/>
      <c r="AT544" s="19" t="s">
        <v>260</v>
      </c>
      <c r="AU544" s="19" t="s">
        <v>78</v>
      </c>
    </row>
    <row r="545" s="13" customFormat="1">
      <c r="A545" s="13"/>
      <c r="B545" s="235"/>
      <c r="C545" s="236"/>
      <c r="D545" s="237" t="s">
        <v>262</v>
      </c>
      <c r="E545" s="238" t="s">
        <v>19</v>
      </c>
      <c r="F545" s="239" t="s">
        <v>1693</v>
      </c>
      <c r="G545" s="236"/>
      <c r="H545" s="238" t="s">
        <v>19</v>
      </c>
      <c r="I545" s="240"/>
      <c r="J545" s="236"/>
      <c r="K545" s="236"/>
      <c r="L545" s="241"/>
      <c r="M545" s="242"/>
      <c r="N545" s="243"/>
      <c r="O545" s="243"/>
      <c r="P545" s="243"/>
      <c r="Q545" s="243"/>
      <c r="R545" s="243"/>
      <c r="S545" s="243"/>
      <c r="T545" s="244"/>
      <c r="U545" s="13"/>
      <c r="V545" s="13"/>
      <c r="W545" s="13"/>
      <c r="X545" s="13"/>
      <c r="Y545" s="13"/>
      <c r="Z545" s="13"/>
      <c r="AA545" s="13"/>
      <c r="AB545" s="13"/>
      <c r="AC545" s="13"/>
      <c r="AD545" s="13"/>
      <c r="AE545" s="13"/>
      <c r="AT545" s="245" t="s">
        <v>262</v>
      </c>
      <c r="AU545" s="245" t="s">
        <v>78</v>
      </c>
      <c r="AV545" s="13" t="s">
        <v>76</v>
      </c>
      <c r="AW545" s="13" t="s">
        <v>31</v>
      </c>
      <c r="AX545" s="13" t="s">
        <v>69</v>
      </c>
      <c r="AY545" s="245" t="s">
        <v>252</v>
      </c>
    </row>
    <row r="546" s="14" customFormat="1">
      <c r="A546" s="14"/>
      <c r="B546" s="246"/>
      <c r="C546" s="247"/>
      <c r="D546" s="237" t="s">
        <v>262</v>
      </c>
      <c r="E546" s="248" t="s">
        <v>19</v>
      </c>
      <c r="F546" s="249" t="s">
        <v>2099</v>
      </c>
      <c r="G546" s="247"/>
      <c r="H546" s="250">
        <v>1.26</v>
      </c>
      <c r="I546" s="251"/>
      <c r="J546" s="247"/>
      <c r="K546" s="247"/>
      <c r="L546" s="252"/>
      <c r="M546" s="253"/>
      <c r="N546" s="254"/>
      <c r="O546" s="254"/>
      <c r="P546" s="254"/>
      <c r="Q546" s="254"/>
      <c r="R546" s="254"/>
      <c r="S546" s="254"/>
      <c r="T546" s="255"/>
      <c r="U546" s="14"/>
      <c r="V546" s="14"/>
      <c r="W546" s="14"/>
      <c r="X546" s="14"/>
      <c r="Y546" s="14"/>
      <c r="Z546" s="14"/>
      <c r="AA546" s="14"/>
      <c r="AB546" s="14"/>
      <c r="AC546" s="14"/>
      <c r="AD546" s="14"/>
      <c r="AE546" s="14"/>
      <c r="AT546" s="256" t="s">
        <v>262</v>
      </c>
      <c r="AU546" s="256" t="s">
        <v>78</v>
      </c>
      <c r="AV546" s="14" t="s">
        <v>78</v>
      </c>
      <c r="AW546" s="14" t="s">
        <v>31</v>
      </c>
      <c r="AX546" s="14" t="s">
        <v>69</v>
      </c>
      <c r="AY546" s="256" t="s">
        <v>252</v>
      </c>
    </row>
    <row r="547" s="16" customFormat="1">
      <c r="A547" s="16"/>
      <c r="B547" s="268"/>
      <c r="C547" s="269"/>
      <c r="D547" s="237" t="s">
        <v>262</v>
      </c>
      <c r="E547" s="270" t="s">
        <v>19</v>
      </c>
      <c r="F547" s="271" t="s">
        <v>333</v>
      </c>
      <c r="G547" s="269"/>
      <c r="H547" s="272">
        <v>1.26</v>
      </c>
      <c r="I547" s="273"/>
      <c r="J547" s="269"/>
      <c r="K547" s="269"/>
      <c r="L547" s="274"/>
      <c r="M547" s="275"/>
      <c r="N547" s="276"/>
      <c r="O547" s="276"/>
      <c r="P547" s="276"/>
      <c r="Q547" s="276"/>
      <c r="R547" s="276"/>
      <c r="S547" s="276"/>
      <c r="T547" s="277"/>
      <c r="U547" s="16"/>
      <c r="V547" s="16"/>
      <c r="W547" s="16"/>
      <c r="X547" s="16"/>
      <c r="Y547" s="16"/>
      <c r="Z547" s="16"/>
      <c r="AA547" s="16"/>
      <c r="AB547" s="16"/>
      <c r="AC547" s="16"/>
      <c r="AD547" s="16"/>
      <c r="AE547" s="16"/>
      <c r="AT547" s="278" t="s">
        <v>262</v>
      </c>
      <c r="AU547" s="278" t="s">
        <v>78</v>
      </c>
      <c r="AV547" s="16" t="s">
        <v>85</v>
      </c>
      <c r="AW547" s="16" t="s">
        <v>31</v>
      </c>
      <c r="AX547" s="16" t="s">
        <v>69</v>
      </c>
      <c r="AY547" s="278" t="s">
        <v>252</v>
      </c>
    </row>
    <row r="548" s="14" customFormat="1">
      <c r="A548" s="14"/>
      <c r="B548" s="246"/>
      <c r="C548" s="247"/>
      <c r="D548" s="237" t="s">
        <v>262</v>
      </c>
      <c r="E548" s="248" t="s">
        <v>19</v>
      </c>
      <c r="F548" s="249" t="s">
        <v>2100</v>
      </c>
      <c r="G548" s="247"/>
      <c r="H548" s="250">
        <v>3.7949999999999999</v>
      </c>
      <c r="I548" s="251"/>
      <c r="J548" s="247"/>
      <c r="K548" s="247"/>
      <c r="L548" s="252"/>
      <c r="M548" s="253"/>
      <c r="N548" s="254"/>
      <c r="O548" s="254"/>
      <c r="P548" s="254"/>
      <c r="Q548" s="254"/>
      <c r="R548" s="254"/>
      <c r="S548" s="254"/>
      <c r="T548" s="255"/>
      <c r="U548" s="14"/>
      <c r="V548" s="14"/>
      <c r="W548" s="14"/>
      <c r="X548" s="14"/>
      <c r="Y548" s="14"/>
      <c r="Z548" s="14"/>
      <c r="AA548" s="14"/>
      <c r="AB548" s="14"/>
      <c r="AC548" s="14"/>
      <c r="AD548" s="14"/>
      <c r="AE548" s="14"/>
      <c r="AT548" s="256" t="s">
        <v>262</v>
      </c>
      <c r="AU548" s="256" t="s">
        <v>78</v>
      </c>
      <c r="AV548" s="14" t="s">
        <v>78</v>
      </c>
      <c r="AW548" s="14" t="s">
        <v>31</v>
      </c>
      <c r="AX548" s="14" t="s">
        <v>69</v>
      </c>
      <c r="AY548" s="256" t="s">
        <v>252</v>
      </c>
    </row>
    <row r="549" s="14" customFormat="1">
      <c r="A549" s="14"/>
      <c r="B549" s="246"/>
      <c r="C549" s="247"/>
      <c r="D549" s="237" t="s">
        <v>262</v>
      </c>
      <c r="E549" s="248" t="s">
        <v>19</v>
      </c>
      <c r="F549" s="249" t="s">
        <v>2101</v>
      </c>
      <c r="G549" s="247"/>
      <c r="H549" s="250">
        <v>4.1399999999999997</v>
      </c>
      <c r="I549" s="251"/>
      <c r="J549" s="247"/>
      <c r="K549" s="247"/>
      <c r="L549" s="252"/>
      <c r="M549" s="253"/>
      <c r="N549" s="254"/>
      <c r="O549" s="254"/>
      <c r="P549" s="254"/>
      <c r="Q549" s="254"/>
      <c r="R549" s="254"/>
      <c r="S549" s="254"/>
      <c r="T549" s="255"/>
      <c r="U549" s="14"/>
      <c r="V549" s="14"/>
      <c r="W549" s="14"/>
      <c r="X549" s="14"/>
      <c r="Y549" s="14"/>
      <c r="Z549" s="14"/>
      <c r="AA549" s="14"/>
      <c r="AB549" s="14"/>
      <c r="AC549" s="14"/>
      <c r="AD549" s="14"/>
      <c r="AE549" s="14"/>
      <c r="AT549" s="256" t="s">
        <v>262</v>
      </c>
      <c r="AU549" s="256" t="s">
        <v>78</v>
      </c>
      <c r="AV549" s="14" t="s">
        <v>78</v>
      </c>
      <c r="AW549" s="14" t="s">
        <v>31</v>
      </c>
      <c r="AX549" s="14" t="s">
        <v>69</v>
      </c>
      <c r="AY549" s="256" t="s">
        <v>252</v>
      </c>
    </row>
    <row r="550" s="14" customFormat="1">
      <c r="A550" s="14"/>
      <c r="B550" s="246"/>
      <c r="C550" s="247"/>
      <c r="D550" s="237" t="s">
        <v>262</v>
      </c>
      <c r="E550" s="248" t="s">
        <v>19</v>
      </c>
      <c r="F550" s="249" t="s">
        <v>2102</v>
      </c>
      <c r="G550" s="247"/>
      <c r="H550" s="250">
        <v>3.3900000000000001</v>
      </c>
      <c r="I550" s="251"/>
      <c r="J550" s="247"/>
      <c r="K550" s="247"/>
      <c r="L550" s="252"/>
      <c r="M550" s="253"/>
      <c r="N550" s="254"/>
      <c r="O550" s="254"/>
      <c r="P550" s="254"/>
      <c r="Q550" s="254"/>
      <c r="R550" s="254"/>
      <c r="S550" s="254"/>
      <c r="T550" s="255"/>
      <c r="U550" s="14"/>
      <c r="V550" s="14"/>
      <c r="W550" s="14"/>
      <c r="X550" s="14"/>
      <c r="Y550" s="14"/>
      <c r="Z550" s="14"/>
      <c r="AA550" s="14"/>
      <c r="AB550" s="14"/>
      <c r="AC550" s="14"/>
      <c r="AD550" s="14"/>
      <c r="AE550" s="14"/>
      <c r="AT550" s="256" t="s">
        <v>262</v>
      </c>
      <c r="AU550" s="256" t="s">
        <v>78</v>
      </c>
      <c r="AV550" s="14" t="s">
        <v>78</v>
      </c>
      <c r="AW550" s="14" t="s">
        <v>31</v>
      </c>
      <c r="AX550" s="14" t="s">
        <v>69</v>
      </c>
      <c r="AY550" s="256" t="s">
        <v>252</v>
      </c>
    </row>
    <row r="551" s="14" customFormat="1">
      <c r="A551" s="14"/>
      <c r="B551" s="246"/>
      <c r="C551" s="247"/>
      <c r="D551" s="237" t="s">
        <v>262</v>
      </c>
      <c r="E551" s="248" t="s">
        <v>19</v>
      </c>
      <c r="F551" s="249" t="s">
        <v>2103</v>
      </c>
      <c r="G551" s="247"/>
      <c r="H551" s="250">
        <v>5.5499999999999998</v>
      </c>
      <c r="I551" s="251"/>
      <c r="J551" s="247"/>
      <c r="K551" s="247"/>
      <c r="L551" s="252"/>
      <c r="M551" s="253"/>
      <c r="N551" s="254"/>
      <c r="O551" s="254"/>
      <c r="P551" s="254"/>
      <c r="Q551" s="254"/>
      <c r="R551" s="254"/>
      <c r="S551" s="254"/>
      <c r="T551" s="255"/>
      <c r="U551" s="14"/>
      <c r="V551" s="14"/>
      <c r="W551" s="14"/>
      <c r="X551" s="14"/>
      <c r="Y551" s="14"/>
      <c r="Z551" s="14"/>
      <c r="AA551" s="14"/>
      <c r="AB551" s="14"/>
      <c r="AC551" s="14"/>
      <c r="AD551" s="14"/>
      <c r="AE551" s="14"/>
      <c r="AT551" s="256" t="s">
        <v>262</v>
      </c>
      <c r="AU551" s="256" t="s">
        <v>78</v>
      </c>
      <c r="AV551" s="14" t="s">
        <v>78</v>
      </c>
      <c r="AW551" s="14" t="s">
        <v>31</v>
      </c>
      <c r="AX551" s="14" t="s">
        <v>69</v>
      </c>
      <c r="AY551" s="256" t="s">
        <v>252</v>
      </c>
    </row>
    <row r="552" s="16" customFormat="1">
      <c r="A552" s="16"/>
      <c r="B552" s="268"/>
      <c r="C552" s="269"/>
      <c r="D552" s="237" t="s">
        <v>262</v>
      </c>
      <c r="E552" s="270" t="s">
        <v>19</v>
      </c>
      <c r="F552" s="271" t="s">
        <v>333</v>
      </c>
      <c r="G552" s="269"/>
      <c r="H552" s="272">
        <v>16.875</v>
      </c>
      <c r="I552" s="273"/>
      <c r="J552" s="269"/>
      <c r="K552" s="269"/>
      <c r="L552" s="274"/>
      <c r="M552" s="275"/>
      <c r="N552" s="276"/>
      <c r="O552" s="276"/>
      <c r="P552" s="276"/>
      <c r="Q552" s="276"/>
      <c r="R552" s="276"/>
      <c r="S552" s="276"/>
      <c r="T552" s="277"/>
      <c r="U552" s="16"/>
      <c r="V552" s="16"/>
      <c r="W552" s="16"/>
      <c r="X552" s="16"/>
      <c r="Y552" s="16"/>
      <c r="Z552" s="16"/>
      <c r="AA552" s="16"/>
      <c r="AB552" s="16"/>
      <c r="AC552" s="16"/>
      <c r="AD552" s="16"/>
      <c r="AE552" s="16"/>
      <c r="AT552" s="278" t="s">
        <v>262</v>
      </c>
      <c r="AU552" s="278" t="s">
        <v>78</v>
      </c>
      <c r="AV552" s="16" t="s">
        <v>85</v>
      </c>
      <c r="AW552" s="16" t="s">
        <v>31</v>
      </c>
      <c r="AX552" s="16" t="s">
        <v>69</v>
      </c>
      <c r="AY552" s="278" t="s">
        <v>252</v>
      </c>
    </row>
    <row r="553" s="13" customFormat="1">
      <c r="A553" s="13"/>
      <c r="B553" s="235"/>
      <c r="C553" s="236"/>
      <c r="D553" s="237" t="s">
        <v>262</v>
      </c>
      <c r="E553" s="238" t="s">
        <v>19</v>
      </c>
      <c r="F553" s="239" t="s">
        <v>1693</v>
      </c>
      <c r="G553" s="236"/>
      <c r="H553" s="238" t="s">
        <v>19</v>
      </c>
      <c r="I553" s="240"/>
      <c r="J553" s="236"/>
      <c r="K553" s="236"/>
      <c r="L553" s="241"/>
      <c r="M553" s="242"/>
      <c r="N553" s="243"/>
      <c r="O553" s="243"/>
      <c r="P553" s="243"/>
      <c r="Q553" s="243"/>
      <c r="R553" s="243"/>
      <c r="S553" s="243"/>
      <c r="T553" s="244"/>
      <c r="U553" s="13"/>
      <c r="V553" s="13"/>
      <c r="W553" s="13"/>
      <c r="X553" s="13"/>
      <c r="Y553" s="13"/>
      <c r="Z553" s="13"/>
      <c r="AA553" s="13"/>
      <c r="AB553" s="13"/>
      <c r="AC553" s="13"/>
      <c r="AD553" s="13"/>
      <c r="AE553" s="13"/>
      <c r="AT553" s="245" t="s">
        <v>262</v>
      </c>
      <c r="AU553" s="245" t="s">
        <v>78</v>
      </c>
      <c r="AV553" s="13" t="s">
        <v>76</v>
      </c>
      <c r="AW553" s="13" t="s">
        <v>31</v>
      </c>
      <c r="AX553" s="13" t="s">
        <v>69</v>
      </c>
      <c r="AY553" s="245" t="s">
        <v>252</v>
      </c>
    </row>
    <row r="554" s="14" customFormat="1">
      <c r="A554" s="14"/>
      <c r="B554" s="246"/>
      <c r="C554" s="247"/>
      <c r="D554" s="237" t="s">
        <v>262</v>
      </c>
      <c r="E554" s="248" t="s">
        <v>19</v>
      </c>
      <c r="F554" s="249" t="s">
        <v>2104</v>
      </c>
      <c r="G554" s="247"/>
      <c r="H554" s="250">
        <v>43.9285</v>
      </c>
      <c r="I554" s="251"/>
      <c r="J554" s="247"/>
      <c r="K554" s="247"/>
      <c r="L554" s="252"/>
      <c r="M554" s="253"/>
      <c r="N554" s="254"/>
      <c r="O554" s="254"/>
      <c r="P554" s="254"/>
      <c r="Q554" s="254"/>
      <c r="R554" s="254"/>
      <c r="S554" s="254"/>
      <c r="T554" s="255"/>
      <c r="U554" s="14"/>
      <c r="V554" s="14"/>
      <c r="W554" s="14"/>
      <c r="X554" s="14"/>
      <c r="Y554" s="14"/>
      <c r="Z554" s="14"/>
      <c r="AA554" s="14"/>
      <c r="AB554" s="14"/>
      <c r="AC554" s="14"/>
      <c r="AD554" s="14"/>
      <c r="AE554" s="14"/>
      <c r="AT554" s="256" t="s">
        <v>262</v>
      </c>
      <c r="AU554" s="256" t="s">
        <v>78</v>
      </c>
      <c r="AV554" s="14" t="s">
        <v>78</v>
      </c>
      <c r="AW554" s="14" t="s">
        <v>31</v>
      </c>
      <c r="AX554" s="14" t="s">
        <v>69</v>
      </c>
      <c r="AY554" s="256" t="s">
        <v>252</v>
      </c>
    </row>
    <row r="555" s="16" customFormat="1">
      <c r="A555" s="16"/>
      <c r="B555" s="268"/>
      <c r="C555" s="269"/>
      <c r="D555" s="237" t="s">
        <v>262</v>
      </c>
      <c r="E555" s="270" t="s">
        <v>19</v>
      </c>
      <c r="F555" s="271" t="s">
        <v>333</v>
      </c>
      <c r="G555" s="269"/>
      <c r="H555" s="272">
        <v>43.9285</v>
      </c>
      <c r="I555" s="273"/>
      <c r="J555" s="269"/>
      <c r="K555" s="269"/>
      <c r="L555" s="274"/>
      <c r="M555" s="275"/>
      <c r="N555" s="276"/>
      <c r="O555" s="276"/>
      <c r="P555" s="276"/>
      <c r="Q555" s="276"/>
      <c r="R555" s="276"/>
      <c r="S555" s="276"/>
      <c r="T555" s="277"/>
      <c r="U555" s="16"/>
      <c r="V555" s="16"/>
      <c r="W555" s="16"/>
      <c r="X555" s="16"/>
      <c r="Y555" s="16"/>
      <c r="Z555" s="16"/>
      <c r="AA555" s="16"/>
      <c r="AB555" s="16"/>
      <c r="AC555" s="16"/>
      <c r="AD555" s="16"/>
      <c r="AE555" s="16"/>
      <c r="AT555" s="278" t="s">
        <v>262</v>
      </c>
      <c r="AU555" s="278" t="s">
        <v>78</v>
      </c>
      <c r="AV555" s="16" t="s">
        <v>85</v>
      </c>
      <c r="AW555" s="16" t="s">
        <v>31</v>
      </c>
      <c r="AX555" s="16" t="s">
        <v>69</v>
      </c>
      <c r="AY555" s="278" t="s">
        <v>252</v>
      </c>
    </row>
    <row r="556" s="15" customFormat="1">
      <c r="A556" s="15"/>
      <c r="B556" s="257"/>
      <c r="C556" s="258"/>
      <c r="D556" s="237" t="s">
        <v>262</v>
      </c>
      <c r="E556" s="259" t="s">
        <v>2105</v>
      </c>
      <c r="F556" s="260" t="s">
        <v>265</v>
      </c>
      <c r="G556" s="258"/>
      <c r="H556" s="261">
        <v>62.063499999999998</v>
      </c>
      <c r="I556" s="262"/>
      <c r="J556" s="258"/>
      <c r="K556" s="258"/>
      <c r="L556" s="263"/>
      <c r="M556" s="264"/>
      <c r="N556" s="265"/>
      <c r="O556" s="265"/>
      <c r="P556" s="265"/>
      <c r="Q556" s="265"/>
      <c r="R556" s="265"/>
      <c r="S556" s="265"/>
      <c r="T556" s="266"/>
      <c r="U556" s="15"/>
      <c r="V556" s="15"/>
      <c r="W556" s="15"/>
      <c r="X556" s="15"/>
      <c r="Y556" s="15"/>
      <c r="Z556" s="15"/>
      <c r="AA556" s="15"/>
      <c r="AB556" s="15"/>
      <c r="AC556" s="15"/>
      <c r="AD556" s="15"/>
      <c r="AE556" s="15"/>
      <c r="AT556" s="267" t="s">
        <v>262</v>
      </c>
      <c r="AU556" s="267" t="s">
        <v>78</v>
      </c>
      <c r="AV556" s="15" t="s">
        <v>258</v>
      </c>
      <c r="AW556" s="15" t="s">
        <v>31</v>
      </c>
      <c r="AX556" s="15" t="s">
        <v>76</v>
      </c>
      <c r="AY556" s="267" t="s">
        <v>252</v>
      </c>
    </row>
    <row r="557" s="2" customFormat="1" ht="24.15" customHeight="1">
      <c r="A557" s="40"/>
      <c r="B557" s="41"/>
      <c r="C557" s="217" t="s">
        <v>601</v>
      </c>
      <c r="D557" s="217" t="s">
        <v>254</v>
      </c>
      <c r="E557" s="218" t="s">
        <v>2106</v>
      </c>
      <c r="F557" s="219" t="s">
        <v>2107</v>
      </c>
      <c r="G557" s="220" t="s">
        <v>183</v>
      </c>
      <c r="H557" s="221">
        <v>5.8499999999999996</v>
      </c>
      <c r="I557" s="222"/>
      <c r="J557" s="223">
        <f>ROUND(I557*H557,2)</f>
        <v>0</v>
      </c>
      <c r="K557" s="219" t="s">
        <v>257</v>
      </c>
      <c r="L557" s="46"/>
      <c r="M557" s="224" t="s">
        <v>19</v>
      </c>
      <c r="N557" s="225" t="s">
        <v>40</v>
      </c>
      <c r="O557" s="86"/>
      <c r="P557" s="226">
        <f>O557*H557</f>
        <v>0</v>
      </c>
      <c r="Q557" s="226">
        <v>0</v>
      </c>
      <c r="R557" s="226">
        <f>Q557*H557</f>
        <v>0</v>
      </c>
      <c r="S557" s="226">
        <v>0</v>
      </c>
      <c r="T557" s="227">
        <f>S557*H557</f>
        <v>0</v>
      </c>
      <c r="U557" s="40"/>
      <c r="V557" s="40"/>
      <c r="W557" s="40"/>
      <c r="X557" s="40"/>
      <c r="Y557" s="40"/>
      <c r="Z557" s="40"/>
      <c r="AA557" s="40"/>
      <c r="AB557" s="40"/>
      <c r="AC557" s="40"/>
      <c r="AD557" s="40"/>
      <c r="AE557" s="40"/>
      <c r="AR557" s="228" t="s">
        <v>258</v>
      </c>
      <c r="AT557" s="228" t="s">
        <v>254</v>
      </c>
      <c r="AU557" s="228" t="s">
        <v>78</v>
      </c>
      <c r="AY557" s="19" t="s">
        <v>252</v>
      </c>
      <c r="BE557" s="229">
        <f>IF(N557="základní",J557,0)</f>
        <v>0</v>
      </c>
      <c r="BF557" s="229">
        <f>IF(N557="snížená",J557,0)</f>
        <v>0</v>
      </c>
      <c r="BG557" s="229">
        <f>IF(N557="zákl. přenesená",J557,0)</f>
        <v>0</v>
      </c>
      <c r="BH557" s="229">
        <f>IF(N557="sníž. přenesená",J557,0)</f>
        <v>0</v>
      </c>
      <c r="BI557" s="229">
        <f>IF(N557="nulová",J557,0)</f>
        <v>0</v>
      </c>
      <c r="BJ557" s="19" t="s">
        <v>76</v>
      </c>
      <c r="BK557" s="229">
        <f>ROUND(I557*H557,2)</f>
        <v>0</v>
      </c>
      <c r="BL557" s="19" t="s">
        <v>258</v>
      </c>
      <c r="BM557" s="228" t="s">
        <v>2108</v>
      </c>
    </row>
    <row r="558" s="2" customFormat="1">
      <c r="A558" s="40"/>
      <c r="B558" s="41"/>
      <c r="C558" s="42"/>
      <c r="D558" s="230" t="s">
        <v>260</v>
      </c>
      <c r="E558" s="42"/>
      <c r="F558" s="231" t="s">
        <v>2109</v>
      </c>
      <c r="G558" s="42"/>
      <c r="H558" s="42"/>
      <c r="I558" s="232"/>
      <c r="J558" s="42"/>
      <c r="K558" s="42"/>
      <c r="L558" s="46"/>
      <c r="M558" s="233"/>
      <c r="N558" s="234"/>
      <c r="O558" s="86"/>
      <c r="P558" s="86"/>
      <c r="Q558" s="86"/>
      <c r="R558" s="86"/>
      <c r="S558" s="86"/>
      <c r="T558" s="87"/>
      <c r="U558" s="40"/>
      <c r="V558" s="40"/>
      <c r="W558" s="40"/>
      <c r="X558" s="40"/>
      <c r="Y558" s="40"/>
      <c r="Z558" s="40"/>
      <c r="AA558" s="40"/>
      <c r="AB558" s="40"/>
      <c r="AC558" s="40"/>
      <c r="AD558" s="40"/>
      <c r="AE558" s="40"/>
      <c r="AT558" s="19" t="s">
        <v>260</v>
      </c>
      <c r="AU558" s="19" t="s">
        <v>78</v>
      </c>
    </row>
    <row r="559" s="13" customFormat="1">
      <c r="A559" s="13"/>
      <c r="B559" s="235"/>
      <c r="C559" s="236"/>
      <c r="D559" s="237" t="s">
        <v>262</v>
      </c>
      <c r="E559" s="238" t="s">
        <v>19</v>
      </c>
      <c r="F559" s="239" t="s">
        <v>2110</v>
      </c>
      <c r="G559" s="236"/>
      <c r="H559" s="238" t="s">
        <v>19</v>
      </c>
      <c r="I559" s="240"/>
      <c r="J559" s="236"/>
      <c r="K559" s="236"/>
      <c r="L559" s="241"/>
      <c r="M559" s="242"/>
      <c r="N559" s="243"/>
      <c r="O559" s="243"/>
      <c r="P559" s="243"/>
      <c r="Q559" s="243"/>
      <c r="R559" s="243"/>
      <c r="S559" s="243"/>
      <c r="T559" s="244"/>
      <c r="U559" s="13"/>
      <c r="V559" s="13"/>
      <c r="W559" s="13"/>
      <c r="X559" s="13"/>
      <c r="Y559" s="13"/>
      <c r="Z559" s="13"/>
      <c r="AA559" s="13"/>
      <c r="AB559" s="13"/>
      <c r="AC559" s="13"/>
      <c r="AD559" s="13"/>
      <c r="AE559" s="13"/>
      <c r="AT559" s="245" t="s">
        <v>262</v>
      </c>
      <c r="AU559" s="245" t="s">
        <v>78</v>
      </c>
      <c r="AV559" s="13" t="s">
        <v>76</v>
      </c>
      <c r="AW559" s="13" t="s">
        <v>31</v>
      </c>
      <c r="AX559" s="13" t="s">
        <v>69</v>
      </c>
      <c r="AY559" s="245" t="s">
        <v>252</v>
      </c>
    </row>
    <row r="560" s="13" customFormat="1">
      <c r="A560" s="13"/>
      <c r="B560" s="235"/>
      <c r="C560" s="236"/>
      <c r="D560" s="237" t="s">
        <v>262</v>
      </c>
      <c r="E560" s="238" t="s">
        <v>19</v>
      </c>
      <c r="F560" s="239" t="s">
        <v>2111</v>
      </c>
      <c r="G560" s="236"/>
      <c r="H560" s="238" t="s">
        <v>19</v>
      </c>
      <c r="I560" s="240"/>
      <c r="J560" s="236"/>
      <c r="K560" s="236"/>
      <c r="L560" s="241"/>
      <c r="M560" s="242"/>
      <c r="N560" s="243"/>
      <c r="O560" s="243"/>
      <c r="P560" s="243"/>
      <c r="Q560" s="243"/>
      <c r="R560" s="243"/>
      <c r="S560" s="243"/>
      <c r="T560" s="244"/>
      <c r="U560" s="13"/>
      <c r="V560" s="13"/>
      <c r="W560" s="13"/>
      <c r="X560" s="13"/>
      <c r="Y560" s="13"/>
      <c r="Z560" s="13"/>
      <c r="AA560" s="13"/>
      <c r="AB560" s="13"/>
      <c r="AC560" s="13"/>
      <c r="AD560" s="13"/>
      <c r="AE560" s="13"/>
      <c r="AT560" s="245" t="s">
        <v>262</v>
      </c>
      <c r="AU560" s="245" t="s">
        <v>78</v>
      </c>
      <c r="AV560" s="13" t="s">
        <v>76</v>
      </c>
      <c r="AW560" s="13" t="s">
        <v>31</v>
      </c>
      <c r="AX560" s="13" t="s">
        <v>69</v>
      </c>
      <c r="AY560" s="245" t="s">
        <v>252</v>
      </c>
    </row>
    <row r="561" s="14" customFormat="1">
      <c r="A561" s="14"/>
      <c r="B561" s="246"/>
      <c r="C561" s="247"/>
      <c r="D561" s="237" t="s">
        <v>262</v>
      </c>
      <c r="E561" s="248" t="s">
        <v>19</v>
      </c>
      <c r="F561" s="249" t="s">
        <v>2112</v>
      </c>
      <c r="G561" s="247"/>
      <c r="H561" s="250">
        <v>2.98</v>
      </c>
      <c r="I561" s="251"/>
      <c r="J561" s="247"/>
      <c r="K561" s="247"/>
      <c r="L561" s="252"/>
      <c r="M561" s="253"/>
      <c r="N561" s="254"/>
      <c r="O561" s="254"/>
      <c r="P561" s="254"/>
      <c r="Q561" s="254"/>
      <c r="R561" s="254"/>
      <c r="S561" s="254"/>
      <c r="T561" s="255"/>
      <c r="U561" s="14"/>
      <c r="V561" s="14"/>
      <c r="W561" s="14"/>
      <c r="X561" s="14"/>
      <c r="Y561" s="14"/>
      <c r="Z561" s="14"/>
      <c r="AA561" s="14"/>
      <c r="AB561" s="14"/>
      <c r="AC561" s="14"/>
      <c r="AD561" s="14"/>
      <c r="AE561" s="14"/>
      <c r="AT561" s="256" t="s">
        <v>262</v>
      </c>
      <c r="AU561" s="256" t="s">
        <v>78</v>
      </c>
      <c r="AV561" s="14" t="s">
        <v>78</v>
      </c>
      <c r="AW561" s="14" t="s">
        <v>31</v>
      </c>
      <c r="AX561" s="14" t="s">
        <v>69</v>
      </c>
      <c r="AY561" s="256" t="s">
        <v>252</v>
      </c>
    </row>
    <row r="562" s="16" customFormat="1">
      <c r="A562" s="16"/>
      <c r="B562" s="268"/>
      <c r="C562" s="269"/>
      <c r="D562" s="237" t="s">
        <v>262</v>
      </c>
      <c r="E562" s="270" t="s">
        <v>19</v>
      </c>
      <c r="F562" s="271" t="s">
        <v>333</v>
      </c>
      <c r="G562" s="269"/>
      <c r="H562" s="272">
        <v>2.98</v>
      </c>
      <c r="I562" s="273"/>
      <c r="J562" s="269"/>
      <c r="K562" s="269"/>
      <c r="L562" s="274"/>
      <c r="M562" s="275"/>
      <c r="N562" s="276"/>
      <c r="O562" s="276"/>
      <c r="P562" s="276"/>
      <c r="Q562" s="276"/>
      <c r="R562" s="276"/>
      <c r="S562" s="276"/>
      <c r="T562" s="277"/>
      <c r="U562" s="16"/>
      <c r="V562" s="16"/>
      <c r="W562" s="16"/>
      <c r="X562" s="16"/>
      <c r="Y562" s="16"/>
      <c r="Z562" s="16"/>
      <c r="AA562" s="16"/>
      <c r="AB562" s="16"/>
      <c r="AC562" s="16"/>
      <c r="AD562" s="16"/>
      <c r="AE562" s="16"/>
      <c r="AT562" s="278" t="s">
        <v>262</v>
      </c>
      <c r="AU562" s="278" t="s">
        <v>78</v>
      </c>
      <c r="AV562" s="16" t="s">
        <v>85</v>
      </c>
      <c r="AW562" s="16" t="s">
        <v>31</v>
      </c>
      <c r="AX562" s="16" t="s">
        <v>69</v>
      </c>
      <c r="AY562" s="278" t="s">
        <v>252</v>
      </c>
    </row>
    <row r="563" s="13" customFormat="1">
      <c r="A563" s="13"/>
      <c r="B563" s="235"/>
      <c r="C563" s="236"/>
      <c r="D563" s="237" t="s">
        <v>262</v>
      </c>
      <c r="E563" s="238" t="s">
        <v>19</v>
      </c>
      <c r="F563" s="239" t="s">
        <v>2113</v>
      </c>
      <c r="G563" s="236"/>
      <c r="H563" s="238" t="s">
        <v>19</v>
      </c>
      <c r="I563" s="240"/>
      <c r="J563" s="236"/>
      <c r="K563" s="236"/>
      <c r="L563" s="241"/>
      <c r="M563" s="242"/>
      <c r="N563" s="243"/>
      <c r="O563" s="243"/>
      <c r="P563" s="243"/>
      <c r="Q563" s="243"/>
      <c r="R563" s="243"/>
      <c r="S563" s="243"/>
      <c r="T563" s="244"/>
      <c r="U563" s="13"/>
      <c r="V563" s="13"/>
      <c r="W563" s="13"/>
      <c r="X563" s="13"/>
      <c r="Y563" s="13"/>
      <c r="Z563" s="13"/>
      <c r="AA563" s="13"/>
      <c r="AB563" s="13"/>
      <c r="AC563" s="13"/>
      <c r="AD563" s="13"/>
      <c r="AE563" s="13"/>
      <c r="AT563" s="245" t="s">
        <v>262</v>
      </c>
      <c r="AU563" s="245" t="s">
        <v>78</v>
      </c>
      <c r="AV563" s="13" t="s">
        <v>76</v>
      </c>
      <c r="AW563" s="13" t="s">
        <v>31</v>
      </c>
      <c r="AX563" s="13" t="s">
        <v>69</v>
      </c>
      <c r="AY563" s="245" t="s">
        <v>252</v>
      </c>
    </row>
    <row r="564" s="14" customFormat="1">
      <c r="A564" s="14"/>
      <c r="B564" s="246"/>
      <c r="C564" s="247"/>
      <c r="D564" s="237" t="s">
        <v>262</v>
      </c>
      <c r="E564" s="248" t="s">
        <v>19</v>
      </c>
      <c r="F564" s="249" t="s">
        <v>2114</v>
      </c>
      <c r="G564" s="247"/>
      <c r="H564" s="250">
        <v>2.8700000000000001</v>
      </c>
      <c r="I564" s="251"/>
      <c r="J564" s="247"/>
      <c r="K564" s="247"/>
      <c r="L564" s="252"/>
      <c r="M564" s="253"/>
      <c r="N564" s="254"/>
      <c r="O564" s="254"/>
      <c r="P564" s="254"/>
      <c r="Q564" s="254"/>
      <c r="R564" s="254"/>
      <c r="S564" s="254"/>
      <c r="T564" s="255"/>
      <c r="U564" s="14"/>
      <c r="V564" s="14"/>
      <c r="W564" s="14"/>
      <c r="X564" s="14"/>
      <c r="Y564" s="14"/>
      <c r="Z564" s="14"/>
      <c r="AA564" s="14"/>
      <c r="AB564" s="14"/>
      <c r="AC564" s="14"/>
      <c r="AD564" s="14"/>
      <c r="AE564" s="14"/>
      <c r="AT564" s="256" t="s">
        <v>262</v>
      </c>
      <c r="AU564" s="256" t="s">
        <v>78</v>
      </c>
      <c r="AV564" s="14" t="s">
        <v>78</v>
      </c>
      <c r="AW564" s="14" t="s">
        <v>31</v>
      </c>
      <c r="AX564" s="14" t="s">
        <v>69</v>
      </c>
      <c r="AY564" s="256" t="s">
        <v>252</v>
      </c>
    </row>
    <row r="565" s="16" customFormat="1">
      <c r="A565" s="16"/>
      <c r="B565" s="268"/>
      <c r="C565" s="269"/>
      <c r="D565" s="237" t="s">
        <v>262</v>
      </c>
      <c r="E565" s="270" t="s">
        <v>19</v>
      </c>
      <c r="F565" s="271" t="s">
        <v>333</v>
      </c>
      <c r="G565" s="269"/>
      <c r="H565" s="272">
        <v>2.8700000000000001</v>
      </c>
      <c r="I565" s="273"/>
      <c r="J565" s="269"/>
      <c r="K565" s="269"/>
      <c r="L565" s="274"/>
      <c r="M565" s="275"/>
      <c r="N565" s="276"/>
      <c r="O565" s="276"/>
      <c r="P565" s="276"/>
      <c r="Q565" s="276"/>
      <c r="R565" s="276"/>
      <c r="S565" s="276"/>
      <c r="T565" s="277"/>
      <c r="U565" s="16"/>
      <c r="V565" s="16"/>
      <c r="W565" s="16"/>
      <c r="X565" s="16"/>
      <c r="Y565" s="16"/>
      <c r="Z565" s="16"/>
      <c r="AA565" s="16"/>
      <c r="AB565" s="16"/>
      <c r="AC565" s="16"/>
      <c r="AD565" s="16"/>
      <c r="AE565" s="16"/>
      <c r="AT565" s="278" t="s">
        <v>262</v>
      </c>
      <c r="AU565" s="278" t="s">
        <v>78</v>
      </c>
      <c r="AV565" s="16" t="s">
        <v>85</v>
      </c>
      <c r="AW565" s="16" t="s">
        <v>31</v>
      </c>
      <c r="AX565" s="16" t="s">
        <v>69</v>
      </c>
      <c r="AY565" s="278" t="s">
        <v>252</v>
      </c>
    </row>
    <row r="566" s="15" customFormat="1">
      <c r="A566" s="15"/>
      <c r="B566" s="257"/>
      <c r="C566" s="258"/>
      <c r="D566" s="237" t="s">
        <v>262</v>
      </c>
      <c r="E566" s="259" t="s">
        <v>19</v>
      </c>
      <c r="F566" s="260" t="s">
        <v>265</v>
      </c>
      <c r="G566" s="258"/>
      <c r="H566" s="261">
        <v>5.8499999999999996</v>
      </c>
      <c r="I566" s="262"/>
      <c r="J566" s="258"/>
      <c r="K566" s="258"/>
      <c r="L566" s="263"/>
      <c r="M566" s="264"/>
      <c r="N566" s="265"/>
      <c r="O566" s="265"/>
      <c r="P566" s="265"/>
      <c r="Q566" s="265"/>
      <c r="R566" s="265"/>
      <c r="S566" s="265"/>
      <c r="T566" s="266"/>
      <c r="U566" s="15"/>
      <c r="V566" s="15"/>
      <c r="W566" s="15"/>
      <c r="X566" s="15"/>
      <c r="Y566" s="15"/>
      <c r="Z566" s="15"/>
      <c r="AA566" s="15"/>
      <c r="AB566" s="15"/>
      <c r="AC566" s="15"/>
      <c r="AD566" s="15"/>
      <c r="AE566" s="15"/>
      <c r="AT566" s="267" t="s">
        <v>262</v>
      </c>
      <c r="AU566" s="267" t="s">
        <v>78</v>
      </c>
      <c r="AV566" s="15" t="s">
        <v>258</v>
      </c>
      <c r="AW566" s="15" t="s">
        <v>31</v>
      </c>
      <c r="AX566" s="15" t="s">
        <v>76</v>
      </c>
      <c r="AY566" s="267" t="s">
        <v>252</v>
      </c>
    </row>
    <row r="567" s="2" customFormat="1" ht="24.15" customHeight="1">
      <c r="A567" s="40"/>
      <c r="B567" s="41"/>
      <c r="C567" s="217" t="s">
        <v>616</v>
      </c>
      <c r="D567" s="217" t="s">
        <v>254</v>
      </c>
      <c r="E567" s="218" t="s">
        <v>2115</v>
      </c>
      <c r="F567" s="219" t="s">
        <v>2116</v>
      </c>
      <c r="G567" s="220" t="s">
        <v>280</v>
      </c>
      <c r="H567" s="221">
        <v>0.081199999999999994</v>
      </c>
      <c r="I567" s="222"/>
      <c r="J567" s="223">
        <f>ROUND(I567*H567,2)</f>
        <v>0</v>
      </c>
      <c r="K567" s="219" t="s">
        <v>257</v>
      </c>
      <c r="L567" s="46"/>
      <c r="M567" s="224" t="s">
        <v>19</v>
      </c>
      <c r="N567" s="225" t="s">
        <v>40</v>
      </c>
      <c r="O567" s="86"/>
      <c r="P567" s="226">
        <f>O567*H567</f>
        <v>0</v>
      </c>
      <c r="Q567" s="226">
        <v>0</v>
      </c>
      <c r="R567" s="226">
        <f>Q567*H567</f>
        <v>0</v>
      </c>
      <c r="S567" s="226">
        <v>2.2000000000000002</v>
      </c>
      <c r="T567" s="227">
        <f>S567*H567</f>
        <v>0.17863999999999999</v>
      </c>
      <c r="U567" s="40"/>
      <c r="V567" s="40"/>
      <c r="W567" s="40"/>
      <c r="X567" s="40"/>
      <c r="Y567" s="40"/>
      <c r="Z567" s="40"/>
      <c r="AA567" s="40"/>
      <c r="AB567" s="40"/>
      <c r="AC567" s="40"/>
      <c r="AD567" s="40"/>
      <c r="AE567" s="40"/>
      <c r="AR567" s="228" t="s">
        <v>258</v>
      </c>
      <c r="AT567" s="228" t="s">
        <v>254</v>
      </c>
      <c r="AU567" s="228" t="s">
        <v>78</v>
      </c>
      <c r="AY567" s="19" t="s">
        <v>252</v>
      </c>
      <c r="BE567" s="229">
        <f>IF(N567="základní",J567,0)</f>
        <v>0</v>
      </c>
      <c r="BF567" s="229">
        <f>IF(N567="snížená",J567,0)</f>
        <v>0</v>
      </c>
      <c r="BG567" s="229">
        <f>IF(N567="zákl. přenesená",J567,0)</f>
        <v>0</v>
      </c>
      <c r="BH567" s="229">
        <f>IF(N567="sníž. přenesená",J567,0)</f>
        <v>0</v>
      </c>
      <c r="BI567" s="229">
        <f>IF(N567="nulová",J567,0)</f>
        <v>0</v>
      </c>
      <c r="BJ567" s="19" t="s">
        <v>76</v>
      </c>
      <c r="BK567" s="229">
        <f>ROUND(I567*H567,2)</f>
        <v>0</v>
      </c>
      <c r="BL567" s="19" t="s">
        <v>258</v>
      </c>
      <c r="BM567" s="228" t="s">
        <v>2117</v>
      </c>
    </row>
    <row r="568" s="2" customFormat="1">
      <c r="A568" s="40"/>
      <c r="B568" s="41"/>
      <c r="C568" s="42"/>
      <c r="D568" s="230" t="s">
        <v>260</v>
      </c>
      <c r="E568" s="42"/>
      <c r="F568" s="231" t="s">
        <v>2118</v>
      </c>
      <c r="G568" s="42"/>
      <c r="H568" s="42"/>
      <c r="I568" s="232"/>
      <c r="J568" s="42"/>
      <c r="K568" s="42"/>
      <c r="L568" s="46"/>
      <c r="M568" s="233"/>
      <c r="N568" s="234"/>
      <c r="O568" s="86"/>
      <c r="P568" s="86"/>
      <c r="Q568" s="86"/>
      <c r="R568" s="86"/>
      <c r="S568" s="86"/>
      <c r="T568" s="87"/>
      <c r="U568" s="40"/>
      <c r="V568" s="40"/>
      <c r="W568" s="40"/>
      <c r="X568" s="40"/>
      <c r="Y568" s="40"/>
      <c r="Z568" s="40"/>
      <c r="AA568" s="40"/>
      <c r="AB568" s="40"/>
      <c r="AC568" s="40"/>
      <c r="AD568" s="40"/>
      <c r="AE568" s="40"/>
      <c r="AT568" s="19" t="s">
        <v>260</v>
      </c>
      <c r="AU568" s="19" t="s">
        <v>78</v>
      </c>
    </row>
    <row r="569" s="13" customFormat="1">
      <c r="A569" s="13"/>
      <c r="B569" s="235"/>
      <c r="C569" s="236"/>
      <c r="D569" s="237" t="s">
        <v>262</v>
      </c>
      <c r="E569" s="238" t="s">
        <v>19</v>
      </c>
      <c r="F569" s="239" t="s">
        <v>2119</v>
      </c>
      <c r="G569" s="236"/>
      <c r="H569" s="238" t="s">
        <v>19</v>
      </c>
      <c r="I569" s="240"/>
      <c r="J569" s="236"/>
      <c r="K569" s="236"/>
      <c r="L569" s="241"/>
      <c r="M569" s="242"/>
      <c r="N569" s="243"/>
      <c r="O569" s="243"/>
      <c r="P569" s="243"/>
      <c r="Q569" s="243"/>
      <c r="R569" s="243"/>
      <c r="S569" s="243"/>
      <c r="T569" s="244"/>
      <c r="U569" s="13"/>
      <c r="V569" s="13"/>
      <c r="W569" s="13"/>
      <c r="X569" s="13"/>
      <c r="Y569" s="13"/>
      <c r="Z569" s="13"/>
      <c r="AA569" s="13"/>
      <c r="AB569" s="13"/>
      <c r="AC569" s="13"/>
      <c r="AD569" s="13"/>
      <c r="AE569" s="13"/>
      <c r="AT569" s="245" t="s">
        <v>262</v>
      </c>
      <c r="AU569" s="245" t="s">
        <v>78</v>
      </c>
      <c r="AV569" s="13" t="s">
        <v>76</v>
      </c>
      <c r="AW569" s="13" t="s">
        <v>31</v>
      </c>
      <c r="AX569" s="13" t="s">
        <v>69</v>
      </c>
      <c r="AY569" s="245" t="s">
        <v>252</v>
      </c>
    </row>
    <row r="570" s="14" customFormat="1">
      <c r="A570" s="14"/>
      <c r="B570" s="246"/>
      <c r="C570" s="247"/>
      <c r="D570" s="237" t="s">
        <v>262</v>
      </c>
      <c r="E570" s="248" t="s">
        <v>19</v>
      </c>
      <c r="F570" s="249" t="s">
        <v>2120</v>
      </c>
      <c r="G570" s="247"/>
      <c r="H570" s="250">
        <v>0.081199999999999994</v>
      </c>
      <c r="I570" s="251"/>
      <c r="J570" s="247"/>
      <c r="K570" s="247"/>
      <c r="L570" s="252"/>
      <c r="M570" s="253"/>
      <c r="N570" s="254"/>
      <c r="O570" s="254"/>
      <c r="P570" s="254"/>
      <c r="Q570" s="254"/>
      <c r="R570" s="254"/>
      <c r="S570" s="254"/>
      <c r="T570" s="255"/>
      <c r="U570" s="14"/>
      <c r="V570" s="14"/>
      <c r="W570" s="14"/>
      <c r="X570" s="14"/>
      <c r="Y570" s="14"/>
      <c r="Z570" s="14"/>
      <c r="AA570" s="14"/>
      <c r="AB570" s="14"/>
      <c r="AC570" s="14"/>
      <c r="AD570" s="14"/>
      <c r="AE570" s="14"/>
      <c r="AT570" s="256" t="s">
        <v>262</v>
      </c>
      <c r="AU570" s="256" t="s">
        <v>78</v>
      </c>
      <c r="AV570" s="14" t="s">
        <v>78</v>
      </c>
      <c r="AW570" s="14" t="s">
        <v>31</v>
      </c>
      <c r="AX570" s="14" t="s">
        <v>69</v>
      </c>
      <c r="AY570" s="256" t="s">
        <v>252</v>
      </c>
    </row>
    <row r="571" s="16" customFormat="1">
      <c r="A571" s="16"/>
      <c r="B571" s="268"/>
      <c r="C571" s="269"/>
      <c r="D571" s="237" t="s">
        <v>262</v>
      </c>
      <c r="E571" s="270" t="s">
        <v>19</v>
      </c>
      <c r="F571" s="271" t="s">
        <v>333</v>
      </c>
      <c r="G571" s="269"/>
      <c r="H571" s="272">
        <v>0.081199999999999994</v>
      </c>
      <c r="I571" s="273"/>
      <c r="J571" s="269"/>
      <c r="K571" s="269"/>
      <c r="L571" s="274"/>
      <c r="M571" s="275"/>
      <c r="N571" s="276"/>
      <c r="O571" s="276"/>
      <c r="P571" s="276"/>
      <c r="Q571" s="276"/>
      <c r="R571" s="276"/>
      <c r="S571" s="276"/>
      <c r="T571" s="277"/>
      <c r="U571" s="16"/>
      <c r="V571" s="16"/>
      <c r="W571" s="16"/>
      <c r="X571" s="16"/>
      <c r="Y571" s="16"/>
      <c r="Z571" s="16"/>
      <c r="AA571" s="16"/>
      <c r="AB571" s="16"/>
      <c r="AC571" s="16"/>
      <c r="AD571" s="16"/>
      <c r="AE571" s="16"/>
      <c r="AT571" s="278" t="s">
        <v>262</v>
      </c>
      <c r="AU571" s="278" t="s">
        <v>78</v>
      </c>
      <c r="AV571" s="16" t="s">
        <v>85</v>
      </c>
      <c r="AW571" s="16" t="s">
        <v>31</v>
      </c>
      <c r="AX571" s="16" t="s">
        <v>76</v>
      </c>
      <c r="AY571" s="278" t="s">
        <v>252</v>
      </c>
    </row>
    <row r="572" s="2" customFormat="1" ht="24.15" customHeight="1">
      <c r="A572" s="40"/>
      <c r="B572" s="41"/>
      <c r="C572" s="217" t="s">
        <v>968</v>
      </c>
      <c r="D572" s="217" t="s">
        <v>254</v>
      </c>
      <c r="E572" s="218" t="s">
        <v>702</v>
      </c>
      <c r="F572" s="219" t="s">
        <v>703</v>
      </c>
      <c r="G572" s="220" t="s">
        <v>280</v>
      </c>
      <c r="H572" s="221">
        <v>5.6040999999999999</v>
      </c>
      <c r="I572" s="222"/>
      <c r="J572" s="223">
        <f>ROUND(I572*H572,2)</f>
        <v>0</v>
      </c>
      <c r="K572" s="219" t="s">
        <v>257</v>
      </c>
      <c r="L572" s="46"/>
      <c r="M572" s="224" t="s">
        <v>19</v>
      </c>
      <c r="N572" s="225" t="s">
        <v>40</v>
      </c>
      <c r="O572" s="86"/>
      <c r="P572" s="226">
        <f>O572*H572</f>
        <v>0</v>
      </c>
      <c r="Q572" s="226">
        <v>0</v>
      </c>
      <c r="R572" s="226">
        <f>Q572*H572</f>
        <v>0</v>
      </c>
      <c r="S572" s="226">
        <v>2.2000000000000002</v>
      </c>
      <c r="T572" s="227">
        <f>S572*H572</f>
        <v>12.32902</v>
      </c>
      <c r="U572" s="40"/>
      <c r="V572" s="40"/>
      <c r="W572" s="40"/>
      <c r="X572" s="40"/>
      <c r="Y572" s="40"/>
      <c r="Z572" s="40"/>
      <c r="AA572" s="40"/>
      <c r="AB572" s="40"/>
      <c r="AC572" s="40"/>
      <c r="AD572" s="40"/>
      <c r="AE572" s="40"/>
      <c r="AR572" s="228" t="s">
        <v>258</v>
      </c>
      <c r="AT572" s="228" t="s">
        <v>254</v>
      </c>
      <c r="AU572" s="228" t="s">
        <v>78</v>
      </c>
      <c r="AY572" s="19" t="s">
        <v>252</v>
      </c>
      <c r="BE572" s="229">
        <f>IF(N572="základní",J572,0)</f>
        <v>0</v>
      </c>
      <c r="BF572" s="229">
        <f>IF(N572="snížená",J572,0)</f>
        <v>0</v>
      </c>
      <c r="BG572" s="229">
        <f>IF(N572="zákl. přenesená",J572,0)</f>
        <v>0</v>
      </c>
      <c r="BH572" s="229">
        <f>IF(N572="sníž. přenesená",J572,0)</f>
        <v>0</v>
      </c>
      <c r="BI572" s="229">
        <f>IF(N572="nulová",J572,0)</f>
        <v>0</v>
      </c>
      <c r="BJ572" s="19" t="s">
        <v>76</v>
      </c>
      <c r="BK572" s="229">
        <f>ROUND(I572*H572,2)</f>
        <v>0</v>
      </c>
      <c r="BL572" s="19" t="s">
        <v>258</v>
      </c>
      <c r="BM572" s="228" t="s">
        <v>2121</v>
      </c>
    </row>
    <row r="573" s="2" customFormat="1">
      <c r="A573" s="40"/>
      <c r="B573" s="41"/>
      <c r="C573" s="42"/>
      <c r="D573" s="230" t="s">
        <v>260</v>
      </c>
      <c r="E573" s="42"/>
      <c r="F573" s="231" t="s">
        <v>705</v>
      </c>
      <c r="G573" s="42"/>
      <c r="H573" s="42"/>
      <c r="I573" s="232"/>
      <c r="J573" s="42"/>
      <c r="K573" s="42"/>
      <c r="L573" s="46"/>
      <c r="M573" s="233"/>
      <c r="N573" s="234"/>
      <c r="O573" s="86"/>
      <c r="P573" s="86"/>
      <c r="Q573" s="86"/>
      <c r="R573" s="86"/>
      <c r="S573" s="86"/>
      <c r="T573" s="87"/>
      <c r="U573" s="40"/>
      <c r="V573" s="40"/>
      <c r="W573" s="40"/>
      <c r="X573" s="40"/>
      <c r="Y573" s="40"/>
      <c r="Z573" s="40"/>
      <c r="AA573" s="40"/>
      <c r="AB573" s="40"/>
      <c r="AC573" s="40"/>
      <c r="AD573" s="40"/>
      <c r="AE573" s="40"/>
      <c r="AT573" s="19" t="s">
        <v>260</v>
      </c>
      <c r="AU573" s="19" t="s">
        <v>78</v>
      </c>
    </row>
    <row r="574" s="13" customFormat="1">
      <c r="A574" s="13"/>
      <c r="B574" s="235"/>
      <c r="C574" s="236"/>
      <c r="D574" s="237" t="s">
        <v>262</v>
      </c>
      <c r="E574" s="238" t="s">
        <v>19</v>
      </c>
      <c r="F574" s="239" t="s">
        <v>2110</v>
      </c>
      <c r="G574" s="236"/>
      <c r="H574" s="238" t="s">
        <v>19</v>
      </c>
      <c r="I574" s="240"/>
      <c r="J574" s="236"/>
      <c r="K574" s="236"/>
      <c r="L574" s="241"/>
      <c r="M574" s="242"/>
      <c r="N574" s="243"/>
      <c r="O574" s="243"/>
      <c r="P574" s="243"/>
      <c r="Q574" s="243"/>
      <c r="R574" s="243"/>
      <c r="S574" s="243"/>
      <c r="T574" s="244"/>
      <c r="U574" s="13"/>
      <c r="V574" s="13"/>
      <c r="W574" s="13"/>
      <c r="X574" s="13"/>
      <c r="Y574" s="13"/>
      <c r="Z574" s="13"/>
      <c r="AA574" s="13"/>
      <c r="AB574" s="13"/>
      <c r="AC574" s="13"/>
      <c r="AD574" s="13"/>
      <c r="AE574" s="13"/>
      <c r="AT574" s="245" t="s">
        <v>262</v>
      </c>
      <c r="AU574" s="245" t="s">
        <v>78</v>
      </c>
      <c r="AV574" s="13" t="s">
        <v>76</v>
      </c>
      <c r="AW574" s="13" t="s">
        <v>31</v>
      </c>
      <c r="AX574" s="13" t="s">
        <v>69</v>
      </c>
      <c r="AY574" s="245" t="s">
        <v>252</v>
      </c>
    </row>
    <row r="575" s="13" customFormat="1">
      <c r="A575" s="13"/>
      <c r="B575" s="235"/>
      <c r="C575" s="236"/>
      <c r="D575" s="237" t="s">
        <v>262</v>
      </c>
      <c r="E575" s="238" t="s">
        <v>19</v>
      </c>
      <c r="F575" s="239" t="s">
        <v>2122</v>
      </c>
      <c r="G575" s="236"/>
      <c r="H575" s="238" t="s">
        <v>19</v>
      </c>
      <c r="I575" s="240"/>
      <c r="J575" s="236"/>
      <c r="K575" s="236"/>
      <c r="L575" s="241"/>
      <c r="M575" s="242"/>
      <c r="N575" s="243"/>
      <c r="O575" s="243"/>
      <c r="P575" s="243"/>
      <c r="Q575" s="243"/>
      <c r="R575" s="243"/>
      <c r="S575" s="243"/>
      <c r="T575" s="244"/>
      <c r="U575" s="13"/>
      <c r="V575" s="13"/>
      <c r="W575" s="13"/>
      <c r="X575" s="13"/>
      <c r="Y575" s="13"/>
      <c r="Z575" s="13"/>
      <c r="AA575" s="13"/>
      <c r="AB575" s="13"/>
      <c r="AC575" s="13"/>
      <c r="AD575" s="13"/>
      <c r="AE575" s="13"/>
      <c r="AT575" s="245" t="s">
        <v>262</v>
      </c>
      <c r="AU575" s="245" t="s">
        <v>78</v>
      </c>
      <c r="AV575" s="13" t="s">
        <v>76</v>
      </c>
      <c r="AW575" s="13" t="s">
        <v>31</v>
      </c>
      <c r="AX575" s="13" t="s">
        <v>69</v>
      </c>
      <c r="AY575" s="245" t="s">
        <v>252</v>
      </c>
    </row>
    <row r="576" s="14" customFormat="1">
      <c r="A576" s="14"/>
      <c r="B576" s="246"/>
      <c r="C576" s="247"/>
      <c r="D576" s="237" t="s">
        <v>262</v>
      </c>
      <c r="E576" s="248" t="s">
        <v>19</v>
      </c>
      <c r="F576" s="249" t="s">
        <v>1920</v>
      </c>
      <c r="G576" s="247"/>
      <c r="H576" s="250">
        <v>0.40000000000000002</v>
      </c>
      <c r="I576" s="251"/>
      <c r="J576" s="247"/>
      <c r="K576" s="247"/>
      <c r="L576" s="252"/>
      <c r="M576" s="253"/>
      <c r="N576" s="254"/>
      <c r="O576" s="254"/>
      <c r="P576" s="254"/>
      <c r="Q576" s="254"/>
      <c r="R576" s="254"/>
      <c r="S576" s="254"/>
      <c r="T576" s="255"/>
      <c r="U576" s="14"/>
      <c r="V576" s="14"/>
      <c r="W576" s="14"/>
      <c r="X576" s="14"/>
      <c r="Y576" s="14"/>
      <c r="Z576" s="14"/>
      <c r="AA576" s="14"/>
      <c r="AB576" s="14"/>
      <c r="AC576" s="14"/>
      <c r="AD576" s="14"/>
      <c r="AE576" s="14"/>
      <c r="AT576" s="256" t="s">
        <v>262</v>
      </c>
      <c r="AU576" s="256" t="s">
        <v>78</v>
      </c>
      <c r="AV576" s="14" t="s">
        <v>78</v>
      </c>
      <c r="AW576" s="14" t="s">
        <v>31</v>
      </c>
      <c r="AX576" s="14" t="s">
        <v>69</v>
      </c>
      <c r="AY576" s="256" t="s">
        <v>252</v>
      </c>
    </row>
    <row r="577" s="16" customFormat="1">
      <c r="A577" s="16"/>
      <c r="B577" s="268"/>
      <c r="C577" s="269"/>
      <c r="D577" s="237" t="s">
        <v>262</v>
      </c>
      <c r="E577" s="270" t="s">
        <v>19</v>
      </c>
      <c r="F577" s="271" t="s">
        <v>333</v>
      </c>
      <c r="G577" s="269"/>
      <c r="H577" s="272">
        <v>0.40000000000000002</v>
      </c>
      <c r="I577" s="273"/>
      <c r="J577" s="269"/>
      <c r="K577" s="269"/>
      <c r="L577" s="274"/>
      <c r="M577" s="275"/>
      <c r="N577" s="276"/>
      <c r="O577" s="276"/>
      <c r="P577" s="276"/>
      <c r="Q577" s="276"/>
      <c r="R577" s="276"/>
      <c r="S577" s="276"/>
      <c r="T577" s="277"/>
      <c r="U577" s="16"/>
      <c r="V577" s="16"/>
      <c r="W577" s="16"/>
      <c r="X577" s="16"/>
      <c r="Y577" s="16"/>
      <c r="Z577" s="16"/>
      <c r="AA577" s="16"/>
      <c r="AB577" s="16"/>
      <c r="AC577" s="16"/>
      <c r="AD577" s="16"/>
      <c r="AE577" s="16"/>
      <c r="AT577" s="278" t="s">
        <v>262</v>
      </c>
      <c r="AU577" s="278" t="s">
        <v>78</v>
      </c>
      <c r="AV577" s="16" t="s">
        <v>85</v>
      </c>
      <c r="AW577" s="16" t="s">
        <v>31</v>
      </c>
      <c r="AX577" s="16" t="s">
        <v>69</v>
      </c>
      <c r="AY577" s="278" t="s">
        <v>252</v>
      </c>
    </row>
    <row r="578" s="14" customFormat="1">
      <c r="A578" s="14"/>
      <c r="B578" s="246"/>
      <c r="C578" s="247"/>
      <c r="D578" s="237" t="s">
        <v>262</v>
      </c>
      <c r="E578" s="248" t="s">
        <v>19</v>
      </c>
      <c r="F578" s="249" t="s">
        <v>2123</v>
      </c>
      <c r="G578" s="247"/>
      <c r="H578" s="250">
        <v>5.2041000000000004</v>
      </c>
      <c r="I578" s="251"/>
      <c r="J578" s="247"/>
      <c r="K578" s="247"/>
      <c r="L578" s="252"/>
      <c r="M578" s="253"/>
      <c r="N578" s="254"/>
      <c r="O578" s="254"/>
      <c r="P578" s="254"/>
      <c r="Q578" s="254"/>
      <c r="R578" s="254"/>
      <c r="S578" s="254"/>
      <c r="T578" s="255"/>
      <c r="U578" s="14"/>
      <c r="V578" s="14"/>
      <c r="W578" s="14"/>
      <c r="X578" s="14"/>
      <c r="Y578" s="14"/>
      <c r="Z578" s="14"/>
      <c r="AA578" s="14"/>
      <c r="AB578" s="14"/>
      <c r="AC578" s="14"/>
      <c r="AD578" s="14"/>
      <c r="AE578" s="14"/>
      <c r="AT578" s="256" t="s">
        <v>262</v>
      </c>
      <c r="AU578" s="256" t="s">
        <v>78</v>
      </c>
      <c r="AV578" s="14" t="s">
        <v>78</v>
      </c>
      <c r="AW578" s="14" t="s">
        <v>31</v>
      </c>
      <c r="AX578" s="14" t="s">
        <v>69</v>
      </c>
      <c r="AY578" s="256" t="s">
        <v>252</v>
      </c>
    </row>
    <row r="579" s="16" customFormat="1">
      <c r="A579" s="16"/>
      <c r="B579" s="268"/>
      <c r="C579" s="269"/>
      <c r="D579" s="237" t="s">
        <v>262</v>
      </c>
      <c r="E579" s="270" t="s">
        <v>19</v>
      </c>
      <c r="F579" s="271" t="s">
        <v>333</v>
      </c>
      <c r="G579" s="269"/>
      <c r="H579" s="272">
        <v>5.2041000000000004</v>
      </c>
      <c r="I579" s="273"/>
      <c r="J579" s="269"/>
      <c r="K579" s="269"/>
      <c r="L579" s="274"/>
      <c r="M579" s="275"/>
      <c r="N579" s="276"/>
      <c r="O579" s="276"/>
      <c r="P579" s="276"/>
      <c r="Q579" s="276"/>
      <c r="R579" s="276"/>
      <c r="S579" s="276"/>
      <c r="T579" s="277"/>
      <c r="U579" s="16"/>
      <c r="V579" s="16"/>
      <c r="W579" s="16"/>
      <c r="X579" s="16"/>
      <c r="Y579" s="16"/>
      <c r="Z579" s="16"/>
      <c r="AA579" s="16"/>
      <c r="AB579" s="16"/>
      <c r="AC579" s="16"/>
      <c r="AD579" s="16"/>
      <c r="AE579" s="16"/>
      <c r="AT579" s="278" t="s">
        <v>262</v>
      </c>
      <c r="AU579" s="278" t="s">
        <v>78</v>
      </c>
      <c r="AV579" s="16" t="s">
        <v>85</v>
      </c>
      <c r="AW579" s="16" t="s">
        <v>31</v>
      </c>
      <c r="AX579" s="16" t="s">
        <v>69</v>
      </c>
      <c r="AY579" s="278" t="s">
        <v>252</v>
      </c>
    </row>
    <row r="580" s="15" customFormat="1">
      <c r="A580" s="15"/>
      <c r="B580" s="257"/>
      <c r="C580" s="258"/>
      <c r="D580" s="237" t="s">
        <v>262</v>
      </c>
      <c r="E580" s="259" t="s">
        <v>19</v>
      </c>
      <c r="F580" s="260" t="s">
        <v>265</v>
      </c>
      <c r="G580" s="258"/>
      <c r="H580" s="261">
        <v>5.6040999999999999</v>
      </c>
      <c r="I580" s="262"/>
      <c r="J580" s="258"/>
      <c r="K580" s="258"/>
      <c r="L580" s="263"/>
      <c r="M580" s="264"/>
      <c r="N580" s="265"/>
      <c r="O580" s="265"/>
      <c r="P580" s="265"/>
      <c r="Q580" s="265"/>
      <c r="R580" s="265"/>
      <c r="S580" s="265"/>
      <c r="T580" s="266"/>
      <c r="U580" s="15"/>
      <c r="V580" s="15"/>
      <c r="W580" s="15"/>
      <c r="X580" s="15"/>
      <c r="Y580" s="15"/>
      <c r="Z580" s="15"/>
      <c r="AA580" s="15"/>
      <c r="AB580" s="15"/>
      <c r="AC580" s="15"/>
      <c r="AD580" s="15"/>
      <c r="AE580" s="15"/>
      <c r="AT580" s="267" t="s">
        <v>262</v>
      </c>
      <c r="AU580" s="267" t="s">
        <v>78</v>
      </c>
      <c r="AV580" s="15" t="s">
        <v>258</v>
      </c>
      <c r="AW580" s="15" t="s">
        <v>31</v>
      </c>
      <c r="AX580" s="15" t="s">
        <v>76</v>
      </c>
      <c r="AY580" s="267" t="s">
        <v>252</v>
      </c>
    </row>
    <row r="581" s="2" customFormat="1" ht="24.15" customHeight="1">
      <c r="A581" s="40"/>
      <c r="B581" s="41"/>
      <c r="C581" s="217" t="s">
        <v>807</v>
      </c>
      <c r="D581" s="217" t="s">
        <v>254</v>
      </c>
      <c r="E581" s="218" t="s">
        <v>2124</v>
      </c>
      <c r="F581" s="219" t="s">
        <v>2125</v>
      </c>
      <c r="G581" s="220" t="s">
        <v>274</v>
      </c>
      <c r="H581" s="221">
        <v>6</v>
      </c>
      <c r="I581" s="222"/>
      <c r="J581" s="223">
        <f>ROUND(I581*H581,2)</f>
        <v>0</v>
      </c>
      <c r="K581" s="219" t="s">
        <v>257</v>
      </c>
      <c r="L581" s="46"/>
      <c r="M581" s="224" t="s">
        <v>19</v>
      </c>
      <c r="N581" s="225" t="s">
        <v>40</v>
      </c>
      <c r="O581" s="86"/>
      <c r="P581" s="226">
        <f>O581*H581</f>
        <v>0</v>
      </c>
      <c r="Q581" s="226">
        <v>0</v>
      </c>
      <c r="R581" s="226">
        <f>Q581*H581</f>
        <v>0</v>
      </c>
      <c r="S581" s="226">
        <v>0</v>
      </c>
      <c r="T581" s="227">
        <f>S581*H581</f>
        <v>0</v>
      </c>
      <c r="U581" s="40"/>
      <c r="V581" s="40"/>
      <c r="W581" s="40"/>
      <c r="X581" s="40"/>
      <c r="Y581" s="40"/>
      <c r="Z581" s="40"/>
      <c r="AA581" s="40"/>
      <c r="AB581" s="40"/>
      <c r="AC581" s="40"/>
      <c r="AD581" s="40"/>
      <c r="AE581" s="40"/>
      <c r="AR581" s="228" t="s">
        <v>258</v>
      </c>
      <c r="AT581" s="228" t="s">
        <v>254</v>
      </c>
      <c r="AU581" s="228" t="s">
        <v>78</v>
      </c>
      <c r="AY581" s="19" t="s">
        <v>252</v>
      </c>
      <c r="BE581" s="229">
        <f>IF(N581="základní",J581,0)</f>
        <v>0</v>
      </c>
      <c r="BF581" s="229">
        <f>IF(N581="snížená",J581,0)</f>
        <v>0</v>
      </c>
      <c r="BG581" s="229">
        <f>IF(N581="zákl. přenesená",J581,0)</f>
        <v>0</v>
      </c>
      <c r="BH581" s="229">
        <f>IF(N581="sníž. přenesená",J581,0)</f>
        <v>0</v>
      </c>
      <c r="BI581" s="229">
        <f>IF(N581="nulová",J581,0)</f>
        <v>0</v>
      </c>
      <c r="BJ581" s="19" t="s">
        <v>76</v>
      </c>
      <c r="BK581" s="229">
        <f>ROUND(I581*H581,2)</f>
        <v>0</v>
      </c>
      <c r="BL581" s="19" t="s">
        <v>258</v>
      </c>
      <c r="BM581" s="228" t="s">
        <v>2126</v>
      </c>
    </row>
    <row r="582" s="2" customFormat="1">
      <c r="A582" s="40"/>
      <c r="B582" s="41"/>
      <c r="C582" s="42"/>
      <c r="D582" s="230" t="s">
        <v>260</v>
      </c>
      <c r="E582" s="42"/>
      <c r="F582" s="231" t="s">
        <v>2127</v>
      </c>
      <c r="G582" s="42"/>
      <c r="H582" s="42"/>
      <c r="I582" s="232"/>
      <c r="J582" s="42"/>
      <c r="K582" s="42"/>
      <c r="L582" s="46"/>
      <c r="M582" s="233"/>
      <c r="N582" s="234"/>
      <c r="O582" s="86"/>
      <c r="P582" s="86"/>
      <c r="Q582" s="86"/>
      <c r="R582" s="86"/>
      <c r="S582" s="86"/>
      <c r="T582" s="87"/>
      <c r="U582" s="40"/>
      <c r="V582" s="40"/>
      <c r="W582" s="40"/>
      <c r="X582" s="40"/>
      <c r="Y582" s="40"/>
      <c r="Z582" s="40"/>
      <c r="AA582" s="40"/>
      <c r="AB582" s="40"/>
      <c r="AC582" s="40"/>
      <c r="AD582" s="40"/>
      <c r="AE582" s="40"/>
      <c r="AT582" s="19" t="s">
        <v>260</v>
      </c>
      <c r="AU582" s="19" t="s">
        <v>78</v>
      </c>
    </row>
    <row r="583" s="2" customFormat="1">
      <c r="A583" s="40"/>
      <c r="B583" s="41"/>
      <c r="C583" s="42"/>
      <c r="D583" s="237" t="s">
        <v>963</v>
      </c>
      <c r="E583" s="42"/>
      <c r="F583" s="289" t="s">
        <v>2128</v>
      </c>
      <c r="G583" s="42"/>
      <c r="H583" s="42"/>
      <c r="I583" s="232"/>
      <c r="J583" s="42"/>
      <c r="K583" s="42"/>
      <c r="L583" s="46"/>
      <c r="M583" s="233"/>
      <c r="N583" s="234"/>
      <c r="O583" s="86"/>
      <c r="P583" s="86"/>
      <c r="Q583" s="86"/>
      <c r="R583" s="86"/>
      <c r="S583" s="86"/>
      <c r="T583" s="87"/>
      <c r="U583" s="40"/>
      <c r="V583" s="40"/>
      <c r="W583" s="40"/>
      <c r="X583" s="40"/>
      <c r="Y583" s="40"/>
      <c r="Z583" s="40"/>
      <c r="AA583" s="40"/>
      <c r="AB583" s="40"/>
      <c r="AC583" s="40"/>
      <c r="AD583" s="40"/>
      <c r="AE583" s="40"/>
      <c r="AT583" s="19" t="s">
        <v>963</v>
      </c>
      <c r="AU583" s="19" t="s">
        <v>78</v>
      </c>
    </row>
    <row r="584" s="13" customFormat="1">
      <c r="A584" s="13"/>
      <c r="B584" s="235"/>
      <c r="C584" s="236"/>
      <c r="D584" s="237" t="s">
        <v>262</v>
      </c>
      <c r="E584" s="238" t="s">
        <v>19</v>
      </c>
      <c r="F584" s="239" t="s">
        <v>2110</v>
      </c>
      <c r="G584" s="236"/>
      <c r="H584" s="238" t="s">
        <v>19</v>
      </c>
      <c r="I584" s="240"/>
      <c r="J584" s="236"/>
      <c r="K584" s="236"/>
      <c r="L584" s="241"/>
      <c r="M584" s="242"/>
      <c r="N584" s="243"/>
      <c r="O584" s="243"/>
      <c r="P584" s="243"/>
      <c r="Q584" s="243"/>
      <c r="R584" s="243"/>
      <c r="S584" s="243"/>
      <c r="T584" s="244"/>
      <c r="U584" s="13"/>
      <c r="V584" s="13"/>
      <c r="W584" s="13"/>
      <c r="X584" s="13"/>
      <c r="Y584" s="13"/>
      <c r="Z584" s="13"/>
      <c r="AA584" s="13"/>
      <c r="AB584" s="13"/>
      <c r="AC584" s="13"/>
      <c r="AD584" s="13"/>
      <c r="AE584" s="13"/>
      <c r="AT584" s="245" t="s">
        <v>262</v>
      </c>
      <c r="AU584" s="245" t="s">
        <v>78</v>
      </c>
      <c r="AV584" s="13" t="s">
        <v>76</v>
      </c>
      <c r="AW584" s="13" t="s">
        <v>31</v>
      </c>
      <c r="AX584" s="13" t="s">
        <v>69</v>
      </c>
      <c r="AY584" s="245" t="s">
        <v>252</v>
      </c>
    </row>
    <row r="585" s="13" customFormat="1">
      <c r="A585" s="13"/>
      <c r="B585" s="235"/>
      <c r="C585" s="236"/>
      <c r="D585" s="237" t="s">
        <v>262</v>
      </c>
      <c r="E585" s="238" t="s">
        <v>19</v>
      </c>
      <c r="F585" s="239" t="s">
        <v>2129</v>
      </c>
      <c r="G585" s="236"/>
      <c r="H585" s="238" t="s">
        <v>19</v>
      </c>
      <c r="I585" s="240"/>
      <c r="J585" s="236"/>
      <c r="K585" s="236"/>
      <c r="L585" s="241"/>
      <c r="M585" s="242"/>
      <c r="N585" s="243"/>
      <c r="O585" s="243"/>
      <c r="P585" s="243"/>
      <c r="Q585" s="243"/>
      <c r="R585" s="243"/>
      <c r="S585" s="243"/>
      <c r="T585" s="244"/>
      <c r="U585" s="13"/>
      <c r="V585" s="13"/>
      <c r="W585" s="13"/>
      <c r="X585" s="13"/>
      <c r="Y585" s="13"/>
      <c r="Z585" s="13"/>
      <c r="AA585" s="13"/>
      <c r="AB585" s="13"/>
      <c r="AC585" s="13"/>
      <c r="AD585" s="13"/>
      <c r="AE585" s="13"/>
      <c r="AT585" s="245" t="s">
        <v>262</v>
      </c>
      <c r="AU585" s="245" t="s">
        <v>78</v>
      </c>
      <c r="AV585" s="13" t="s">
        <v>76</v>
      </c>
      <c r="AW585" s="13" t="s">
        <v>31</v>
      </c>
      <c r="AX585" s="13" t="s">
        <v>69</v>
      </c>
      <c r="AY585" s="245" t="s">
        <v>252</v>
      </c>
    </row>
    <row r="586" s="14" customFormat="1">
      <c r="A586" s="14"/>
      <c r="B586" s="246"/>
      <c r="C586" s="247"/>
      <c r="D586" s="237" t="s">
        <v>262</v>
      </c>
      <c r="E586" s="248" t="s">
        <v>19</v>
      </c>
      <c r="F586" s="249" t="s">
        <v>2130</v>
      </c>
      <c r="G586" s="247"/>
      <c r="H586" s="250">
        <v>6</v>
      </c>
      <c r="I586" s="251"/>
      <c r="J586" s="247"/>
      <c r="K586" s="247"/>
      <c r="L586" s="252"/>
      <c r="M586" s="253"/>
      <c r="N586" s="254"/>
      <c r="O586" s="254"/>
      <c r="P586" s="254"/>
      <c r="Q586" s="254"/>
      <c r="R586" s="254"/>
      <c r="S586" s="254"/>
      <c r="T586" s="255"/>
      <c r="U586" s="14"/>
      <c r="V586" s="14"/>
      <c r="W586" s="14"/>
      <c r="X586" s="14"/>
      <c r="Y586" s="14"/>
      <c r="Z586" s="14"/>
      <c r="AA586" s="14"/>
      <c r="AB586" s="14"/>
      <c r="AC586" s="14"/>
      <c r="AD586" s="14"/>
      <c r="AE586" s="14"/>
      <c r="AT586" s="256" t="s">
        <v>262</v>
      </c>
      <c r="AU586" s="256" t="s">
        <v>78</v>
      </c>
      <c r="AV586" s="14" t="s">
        <v>78</v>
      </c>
      <c r="AW586" s="14" t="s">
        <v>31</v>
      </c>
      <c r="AX586" s="14" t="s">
        <v>76</v>
      </c>
      <c r="AY586" s="256" t="s">
        <v>252</v>
      </c>
    </row>
    <row r="587" s="2" customFormat="1" ht="37.8" customHeight="1">
      <c r="A587" s="40"/>
      <c r="B587" s="41"/>
      <c r="C587" s="217" t="s">
        <v>978</v>
      </c>
      <c r="D587" s="217" t="s">
        <v>254</v>
      </c>
      <c r="E587" s="218" t="s">
        <v>648</v>
      </c>
      <c r="F587" s="219" t="s">
        <v>649</v>
      </c>
      <c r="G587" s="220" t="s">
        <v>187</v>
      </c>
      <c r="H587" s="221">
        <v>70.147599999999997</v>
      </c>
      <c r="I587" s="222"/>
      <c r="J587" s="223">
        <f>ROUND(I587*H587,2)</f>
        <v>0</v>
      </c>
      <c r="K587" s="219" t="s">
        <v>257</v>
      </c>
      <c r="L587" s="46"/>
      <c r="M587" s="224" t="s">
        <v>19</v>
      </c>
      <c r="N587" s="225" t="s">
        <v>40</v>
      </c>
      <c r="O587" s="86"/>
      <c r="P587" s="226">
        <f>O587*H587</f>
        <v>0</v>
      </c>
      <c r="Q587" s="226">
        <v>0</v>
      </c>
      <c r="R587" s="226">
        <f>Q587*H587</f>
        <v>0</v>
      </c>
      <c r="S587" s="226">
        <v>0.045999999999999999</v>
      </c>
      <c r="T587" s="227">
        <f>S587*H587</f>
        <v>3.2267895999999996</v>
      </c>
      <c r="U587" s="40"/>
      <c r="V587" s="40"/>
      <c r="W587" s="40"/>
      <c r="X587" s="40"/>
      <c r="Y587" s="40"/>
      <c r="Z587" s="40"/>
      <c r="AA587" s="40"/>
      <c r="AB587" s="40"/>
      <c r="AC587" s="40"/>
      <c r="AD587" s="40"/>
      <c r="AE587" s="40"/>
      <c r="AR587" s="228" t="s">
        <v>258</v>
      </c>
      <c r="AT587" s="228" t="s">
        <v>254</v>
      </c>
      <c r="AU587" s="228" t="s">
        <v>78</v>
      </c>
      <c r="AY587" s="19" t="s">
        <v>252</v>
      </c>
      <c r="BE587" s="229">
        <f>IF(N587="základní",J587,0)</f>
        <v>0</v>
      </c>
      <c r="BF587" s="229">
        <f>IF(N587="snížená",J587,0)</f>
        <v>0</v>
      </c>
      <c r="BG587" s="229">
        <f>IF(N587="zákl. přenesená",J587,0)</f>
        <v>0</v>
      </c>
      <c r="BH587" s="229">
        <f>IF(N587="sníž. přenesená",J587,0)</f>
        <v>0</v>
      </c>
      <c r="BI587" s="229">
        <f>IF(N587="nulová",J587,0)</f>
        <v>0</v>
      </c>
      <c r="BJ587" s="19" t="s">
        <v>76</v>
      </c>
      <c r="BK587" s="229">
        <f>ROUND(I587*H587,2)</f>
        <v>0</v>
      </c>
      <c r="BL587" s="19" t="s">
        <v>258</v>
      </c>
      <c r="BM587" s="228" t="s">
        <v>2131</v>
      </c>
    </row>
    <row r="588" s="2" customFormat="1">
      <c r="A588" s="40"/>
      <c r="B588" s="41"/>
      <c r="C588" s="42"/>
      <c r="D588" s="230" t="s">
        <v>260</v>
      </c>
      <c r="E588" s="42"/>
      <c r="F588" s="231" t="s">
        <v>651</v>
      </c>
      <c r="G588" s="42"/>
      <c r="H588" s="42"/>
      <c r="I588" s="232"/>
      <c r="J588" s="42"/>
      <c r="K588" s="42"/>
      <c r="L588" s="46"/>
      <c r="M588" s="233"/>
      <c r="N588" s="234"/>
      <c r="O588" s="86"/>
      <c r="P588" s="86"/>
      <c r="Q588" s="86"/>
      <c r="R588" s="86"/>
      <c r="S588" s="86"/>
      <c r="T588" s="87"/>
      <c r="U588" s="40"/>
      <c r="V588" s="40"/>
      <c r="W588" s="40"/>
      <c r="X588" s="40"/>
      <c r="Y588" s="40"/>
      <c r="Z588" s="40"/>
      <c r="AA588" s="40"/>
      <c r="AB588" s="40"/>
      <c r="AC588" s="40"/>
      <c r="AD588" s="40"/>
      <c r="AE588" s="40"/>
      <c r="AT588" s="19" t="s">
        <v>260</v>
      </c>
      <c r="AU588" s="19" t="s">
        <v>78</v>
      </c>
    </row>
    <row r="589" s="14" customFormat="1">
      <c r="A589" s="14"/>
      <c r="B589" s="246"/>
      <c r="C589" s="247"/>
      <c r="D589" s="237" t="s">
        <v>262</v>
      </c>
      <c r="E589" s="248" t="s">
        <v>19</v>
      </c>
      <c r="F589" s="249" t="s">
        <v>2132</v>
      </c>
      <c r="G589" s="247"/>
      <c r="H589" s="250">
        <v>0.75</v>
      </c>
      <c r="I589" s="251"/>
      <c r="J589" s="247"/>
      <c r="K589" s="247"/>
      <c r="L589" s="252"/>
      <c r="M589" s="253"/>
      <c r="N589" s="254"/>
      <c r="O589" s="254"/>
      <c r="P589" s="254"/>
      <c r="Q589" s="254"/>
      <c r="R589" s="254"/>
      <c r="S589" s="254"/>
      <c r="T589" s="255"/>
      <c r="U589" s="14"/>
      <c r="V589" s="14"/>
      <c r="W589" s="14"/>
      <c r="X589" s="14"/>
      <c r="Y589" s="14"/>
      <c r="Z589" s="14"/>
      <c r="AA589" s="14"/>
      <c r="AB589" s="14"/>
      <c r="AC589" s="14"/>
      <c r="AD589" s="14"/>
      <c r="AE589" s="14"/>
      <c r="AT589" s="256" t="s">
        <v>262</v>
      </c>
      <c r="AU589" s="256" t="s">
        <v>78</v>
      </c>
      <c r="AV589" s="14" t="s">
        <v>78</v>
      </c>
      <c r="AW589" s="14" t="s">
        <v>31</v>
      </c>
      <c r="AX589" s="14" t="s">
        <v>69</v>
      </c>
      <c r="AY589" s="256" t="s">
        <v>252</v>
      </c>
    </row>
    <row r="590" s="14" customFormat="1">
      <c r="A590" s="14"/>
      <c r="B590" s="246"/>
      <c r="C590" s="247"/>
      <c r="D590" s="237" t="s">
        <v>262</v>
      </c>
      <c r="E590" s="248" t="s">
        <v>19</v>
      </c>
      <c r="F590" s="249" t="s">
        <v>2133</v>
      </c>
      <c r="G590" s="247"/>
      <c r="H590" s="250">
        <v>57.054000000000002</v>
      </c>
      <c r="I590" s="251"/>
      <c r="J590" s="247"/>
      <c r="K590" s="247"/>
      <c r="L590" s="252"/>
      <c r="M590" s="253"/>
      <c r="N590" s="254"/>
      <c r="O590" s="254"/>
      <c r="P590" s="254"/>
      <c r="Q590" s="254"/>
      <c r="R590" s="254"/>
      <c r="S590" s="254"/>
      <c r="T590" s="255"/>
      <c r="U590" s="14"/>
      <c r="V590" s="14"/>
      <c r="W590" s="14"/>
      <c r="X590" s="14"/>
      <c r="Y590" s="14"/>
      <c r="Z590" s="14"/>
      <c r="AA590" s="14"/>
      <c r="AB590" s="14"/>
      <c r="AC590" s="14"/>
      <c r="AD590" s="14"/>
      <c r="AE590" s="14"/>
      <c r="AT590" s="256" t="s">
        <v>262</v>
      </c>
      <c r="AU590" s="256" t="s">
        <v>78</v>
      </c>
      <c r="AV590" s="14" t="s">
        <v>78</v>
      </c>
      <c r="AW590" s="14" t="s">
        <v>31</v>
      </c>
      <c r="AX590" s="14" t="s">
        <v>69</v>
      </c>
      <c r="AY590" s="256" t="s">
        <v>252</v>
      </c>
    </row>
    <row r="591" s="14" customFormat="1">
      <c r="A591" s="14"/>
      <c r="B591" s="246"/>
      <c r="C591" s="247"/>
      <c r="D591" s="237" t="s">
        <v>262</v>
      </c>
      <c r="E591" s="248" t="s">
        <v>19</v>
      </c>
      <c r="F591" s="249" t="s">
        <v>2134</v>
      </c>
      <c r="G591" s="247"/>
      <c r="H591" s="250">
        <v>0.46360000000000001</v>
      </c>
      <c r="I591" s="251"/>
      <c r="J591" s="247"/>
      <c r="K591" s="247"/>
      <c r="L591" s="252"/>
      <c r="M591" s="253"/>
      <c r="N591" s="254"/>
      <c r="O591" s="254"/>
      <c r="P591" s="254"/>
      <c r="Q591" s="254"/>
      <c r="R591" s="254"/>
      <c r="S591" s="254"/>
      <c r="T591" s="255"/>
      <c r="U591" s="14"/>
      <c r="V591" s="14"/>
      <c r="W591" s="14"/>
      <c r="X591" s="14"/>
      <c r="Y591" s="14"/>
      <c r="Z591" s="14"/>
      <c r="AA591" s="14"/>
      <c r="AB591" s="14"/>
      <c r="AC591" s="14"/>
      <c r="AD591" s="14"/>
      <c r="AE591" s="14"/>
      <c r="AT591" s="256" t="s">
        <v>262</v>
      </c>
      <c r="AU591" s="256" t="s">
        <v>78</v>
      </c>
      <c r="AV591" s="14" t="s">
        <v>78</v>
      </c>
      <c r="AW591" s="14" t="s">
        <v>31</v>
      </c>
      <c r="AX591" s="14" t="s">
        <v>69</v>
      </c>
      <c r="AY591" s="256" t="s">
        <v>252</v>
      </c>
    </row>
    <row r="592" s="14" customFormat="1">
      <c r="A592" s="14"/>
      <c r="B592" s="246"/>
      <c r="C592" s="247"/>
      <c r="D592" s="237" t="s">
        <v>262</v>
      </c>
      <c r="E592" s="248" t="s">
        <v>19</v>
      </c>
      <c r="F592" s="249" t="s">
        <v>2135</v>
      </c>
      <c r="G592" s="247"/>
      <c r="H592" s="250">
        <v>11.880000000000001</v>
      </c>
      <c r="I592" s="251"/>
      <c r="J592" s="247"/>
      <c r="K592" s="247"/>
      <c r="L592" s="252"/>
      <c r="M592" s="253"/>
      <c r="N592" s="254"/>
      <c r="O592" s="254"/>
      <c r="P592" s="254"/>
      <c r="Q592" s="254"/>
      <c r="R592" s="254"/>
      <c r="S592" s="254"/>
      <c r="T592" s="255"/>
      <c r="U592" s="14"/>
      <c r="V592" s="14"/>
      <c r="W592" s="14"/>
      <c r="X592" s="14"/>
      <c r="Y592" s="14"/>
      <c r="Z592" s="14"/>
      <c r="AA592" s="14"/>
      <c r="AB592" s="14"/>
      <c r="AC592" s="14"/>
      <c r="AD592" s="14"/>
      <c r="AE592" s="14"/>
      <c r="AT592" s="256" t="s">
        <v>262</v>
      </c>
      <c r="AU592" s="256" t="s">
        <v>78</v>
      </c>
      <c r="AV592" s="14" t="s">
        <v>78</v>
      </c>
      <c r="AW592" s="14" t="s">
        <v>31</v>
      </c>
      <c r="AX592" s="14" t="s">
        <v>69</v>
      </c>
      <c r="AY592" s="256" t="s">
        <v>252</v>
      </c>
    </row>
    <row r="593" s="15" customFormat="1">
      <c r="A593" s="15"/>
      <c r="B593" s="257"/>
      <c r="C593" s="258"/>
      <c r="D593" s="237" t="s">
        <v>262</v>
      </c>
      <c r="E593" s="259" t="s">
        <v>19</v>
      </c>
      <c r="F593" s="260" t="s">
        <v>265</v>
      </c>
      <c r="G593" s="258"/>
      <c r="H593" s="261">
        <v>70.147599999999997</v>
      </c>
      <c r="I593" s="262"/>
      <c r="J593" s="258"/>
      <c r="K593" s="258"/>
      <c r="L593" s="263"/>
      <c r="M593" s="264"/>
      <c r="N593" s="265"/>
      <c r="O593" s="265"/>
      <c r="P593" s="265"/>
      <c r="Q593" s="265"/>
      <c r="R593" s="265"/>
      <c r="S593" s="265"/>
      <c r="T593" s="266"/>
      <c r="U593" s="15"/>
      <c r="V593" s="15"/>
      <c r="W593" s="15"/>
      <c r="X593" s="15"/>
      <c r="Y593" s="15"/>
      <c r="Z593" s="15"/>
      <c r="AA593" s="15"/>
      <c r="AB593" s="15"/>
      <c r="AC593" s="15"/>
      <c r="AD593" s="15"/>
      <c r="AE593" s="15"/>
      <c r="AT593" s="267" t="s">
        <v>262</v>
      </c>
      <c r="AU593" s="267" t="s">
        <v>78</v>
      </c>
      <c r="AV593" s="15" t="s">
        <v>258</v>
      </c>
      <c r="AW593" s="15" t="s">
        <v>31</v>
      </c>
      <c r="AX593" s="15" t="s">
        <v>76</v>
      </c>
      <c r="AY593" s="267" t="s">
        <v>252</v>
      </c>
    </row>
    <row r="594" s="2" customFormat="1" ht="37.8" customHeight="1">
      <c r="A594" s="40"/>
      <c r="B594" s="41"/>
      <c r="C594" s="217" t="s">
        <v>984</v>
      </c>
      <c r="D594" s="217" t="s">
        <v>254</v>
      </c>
      <c r="E594" s="218" t="s">
        <v>731</v>
      </c>
      <c r="F594" s="219" t="s">
        <v>732</v>
      </c>
      <c r="G594" s="220" t="s">
        <v>187</v>
      </c>
      <c r="H594" s="221">
        <v>6.4640000000000004</v>
      </c>
      <c r="I594" s="222"/>
      <c r="J594" s="223">
        <f>ROUND(I594*H594,2)</f>
        <v>0</v>
      </c>
      <c r="K594" s="219" t="s">
        <v>257</v>
      </c>
      <c r="L594" s="46"/>
      <c r="M594" s="224" t="s">
        <v>19</v>
      </c>
      <c r="N594" s="225" t="s">
        <v>40</v>
      </c>
      <c r="O594" s="86"/>
      <c r="P594" s="226">
        <f>O594*H594</f>
        <v>0</v>
      </c>
      <c r="Q594" s="226">
        <v>0</v>
      </c>
      <c r="R594" s="226">
        <f>Q594*H594</f>
        <v>0</v>
      </c>
      <c r="S594" s="226">
        <v>0.075999999999999998</v>
      </c>
      <c r="T594" s="227">
        <f>S594*H594</f>
        <v>0.49126400000000003</v>
      </c>
      <c r="U594" s="40"/>
      <c r="V594" s="40"/>
      <c r="W594" s="40"/>
      <c r="X594" s="40"/>
      <c r="Y594" s="40"/>
      <c r="Z594" s="40"/>
      <c r="AA594" s="40"/>
      <c r="AB594" s="40"/>
      <c r="AC594" s="40"/>
      <c r="AD594" s="40"/>
      <c r="AE594" s="40"/>
      <c r="AR594" s="228" t="s">
        <v>258</v>
      </c>
      <c r="AT594" s="228" t="s">
        <v>254</v>
      </c>
      <c r="AU594" s="228" t="s">
        <v>78</v>
      </c>
      <c r="AY594" s="19" t="s">
        <v>252</v>
      </c>
      <c r="BE594" s="229">
        <f>IF(N594="základní",J594,0)</f>
        <v>0</v>
      </c>
      <c r="BF594" s="229">
        <f>IF(N594="snížená",J594,0)</f>
        <v>0</v>
      </c>
      <c r="BG594" s="229">
        <f>IF(N594="zákl. přenesená",J594,0)</f>
        <v>0</v>
      </c>
      <c r="BH594" s="229">
        <f>IF(N594="sníž. přenesená",J594,0)</f>
        <v>0</v>
      </c>
      <c r="BI594" s="229">
        <f>IF(N594="nulová",J594,0)</f>
        <v>0</v>
      </c>
      <c r="BJ594" s="19" t="s">
        <v>76</v>
      </c>
      <c r="BK594" s="229">
        <f>ROUND(I594*H594,2)</f>
        <v>0</v>
      </c>
      <c r="BL594" s="19" t="s">
        <v>258</v>
      </c>
      <c r="BM594" s="228" t="s">
        <v>2136</v>
      </c>
    </row>
    <row r="595" s="2" customFormat="1">
      <c r="A595" s="40"/>
      <c r="B595" s="41"/>
      <c r="C595" s="42"/>
      <c r="D595" s="230" t="s">
        <v>260</v>
      </c>
      <c r="E595" s="42"/>
      <c r="F595" s="231" t="s">
        <v>734</v>
      </c>
      <c r="G595" s="42"/>
      <c r="H595" s="42"/>
      <c r="I595" s="232"/>
      <c r="J595" s="42"/>
      <c r="K595" s="42"/>
      <c r="L595" s="46"/>
      <c r="M595" s="233"/>
      <c r="N595" s="234"/>
      <c r="O595" s="86"/>
      <c r="P595" s="86"/>
      <c r="Q595" s="86"/>
      <c r="R595" s="86"/>
      <c r="S595" s="86"/>
      <c r="T595" s="87"/>
      <c r="U595" s="40"/>
      <c r="V595" s="40"/>
      <c r="W595" s="40"/>
      <c r="X595" s="40"/>
      <c r="Y595" s="40"/>
      <c r="Z595" s="40"/>
      <c r="AA595" s="40"/>
      <c r="AB595" s="40"/>
      <c r="AC595" s="40"/>
      <c r="AD595" s="40"/>
      <c r="AE595" s="40"/>
      <c r="AT595" s="19" t="s">
        <v>260</v>
      </c>
      <c r="AU595" s="19" t="s">
        <v>78</v>
      </c>
    </row>
    <row r="596" s="13" customFormat="1">
      <c r="A596" s="13"/>
      <c r="B596" s="235"/>
      <c r="C596" s="236"/>
      <c r="D596" s="237" t="s">
        <v>262</v>
      </c>
      <c r="E596" s="238" t="s">
        <v>19</v>
      </c>
      <c r="F596" s="239" t="s">
        <v>1693</v>
      </c>
      <c r="G596" s="236"/>
      <c r="H596" s="238" t="s">
        <v>19</v>
      </c>
      <c r="I596" s="240"/>
      <c r="J596" s="236"/>
      <c r="K596" s="236"/>
      <c r="L596" s="241"/>
      <c r="M596" s="242"/>
      <c r="N596" s="243"/>
      <c r="O596" s="243"/>
      <c r="P596" s="243"/>
      <c r="Q596" s="243"/>
      <c r="R596" s="243"/>
      <c r="S596" s="243"/>
      <c r="T596" s="244"/>
      <c r="U596" s="13"/>
      <c r="V596" s="13"/>
      <c r="W596" s="13"/>
      <c r="X596" s="13"/>
      <c r="Y596" s="13"/>
      <c r="Z596" s="13"/>
      <c r="AA596" s="13"/>
      <c r="AB596" s="13"/>
      <c r="AC596" s="13"/>
      <c r="AD596" s="13"/>
      <c r="AE596" s="13"/>
      <c r="AT596" s="245" t="s">
        <v>262</v>
      </c>
      <c r="AU596" s="245" t="s">
        <v>78</v>
      </c>
      <c r="AV596" s="13" t="s">
        <v>76</v>
      </c>
      <c r="AW596" s="13" t="s">
        <v>31</v>
      </c>
      <c r="AX596" s="13" t="s">
        <v>69</v>
      </c>
      <c r="AY596" s="245" t="s">
        <v>252</v>
      </c>
    </row>
    <row r="597" s="14" customFormat="1">
      <c r="A597" s="14"/>
      <c r="B597" s="246"/>
      <c r="C597" s="247"/>
      <c r="D597" s="237" t="s">
        <v>262</v>
      </c>
      <c r="E597" s="248" t="s">
        <v>19</v>
      </c>
      <c r="F597" s="249" t="s">
        <v>2137</v>
      </c>
      <c r="G597" s="247"/>
      <c r="H597" s="250">
        <v>1.4139999999999999</v>
      </c>
      <c r="I597" s="251"/>
      <c r="J597" s="247"/>
      <c r="K597" s="247"/>
      <c r="L597" s="252"/>
      <c r="M597" s="253"/>
      <c r="N597" s="254"/>
      <c r="O597" s="254"/>
      <c r="P597" s="254"/>
      <c r="Q597" s="254"/>
      <c r="R597" s="254"/>
      <c r="S597" s="254"/>
      <c r="T597" s="255"/>
      <c r="U597" s="14"/>
      <c r="V597" s="14"/>
      <c r="W597" s="14"/>
      <c r="X597" s="14"/>
      <c r="Y597" s="14"/>
      <c r="Z597" s="14"/>
      <c r="AA597" s="14"/>
      <c r="AB597" s="14"/>
      <c r="AC597" s="14"/>
      <c r="AD597" s="14"/>
      <c r="AE597" s="14"/>
      <c r="AT597" s="256" t="s">
        <v>262</v>
      </c>
      <c r="AU597" s="256" t="s">
        <v>78</v>
      </c>
      <c r="AV597" s="14" t="s">
        <v>78</v>
      </c>
      <c r="AW597" s="14" t="s">
        <v>31</v>
      </c>
      <c r="AX597" s="14" t="s">
        <v>69</v>
      </c>
      <c r="AY597" s="256" t="s">
        <v>252</v>
      </c>
    </row>
    <row r="598" s="14" customFormat="1">
      <c r="A598" s="14"/>
      <c r="B598" s="246"/>
      <c r="C598" s="247"/>
      <c r="D598" s="237" t="s">
        <v>262</v>
      </c>
      <c r="E598" s="248" t="s">
        <v>19</v>
      </c>
      <c r="F598" s="249" t="s">
        <v>2138</v>
      </c>
      <c r="G598" s="247"/>
      <c r="H598" s="250">
        <v>1.4139999999999999</v>
      </c>
      <c r="I598" s="251"/>
      <c r="J598" s="247"/>
      <c r="K598" s="247"/>
      <c r="L598" s="252"/>
      <c r="M598" s="253"/>
      <c r="N598" s="254"/>
      <c r="O598" s="254"/>
      <c r="P598" s="254"/>
      <c r="Q598" s="254"/>
      <c r="R598" s="254"/>
      <c r="S598" s="254"/>
      <c r="T598" s="255"/>
      <c r="U598" s="14"/>
      <c r="V598" s="14"/>
      <c r="W598" s="14"/>
      <c r="X598" s="14"/>
      <c r="Y598" s="14"/>
      <c r="Z598" s="14"/>
      <c r="AA598" s="14"/>
      <c r="AB598" s="14"/>
      <c r="AC598" s="14"/>
      <c r="AD598" s="14"/>
      <c r="AE598" s="14"/>
      <c r="AT598" s="256" t="s">
        <v>262</v>
      </c>
      <c r="AU598" s="256" t="s">
        <v>78</v>
      </c>
      <c r="AV598" s="14" t="s">
        <v>78</v>
      </c>
      <c r="AW598" s="14" t="s">
        <v>31</v>
      </c>
      <c r="AX598" s="14" t="s">
        <v>69</v>
      </c>
      <c r="AY598" s="256" t="s">
        <v>252</v>
      </c>
    </row>
    <row r="599" s="14" customFormat="1">
      <c r="A599" s="14"/>
      <c r="B599" s="246"/>
      <c r="C599" s="247"/>
      <c r="D599" s="237" t="s">
        <v>262</v>
      </c>
      <c r="E599" s="248" t="s">
        <v>19</v>
      </c>
      <c r="F599" s="249" t="s">
        <v>2139</v>
      </c>
      <c r="G599" s="247"/>
      <c r="H599" s="250">
        <v>3.6360000000000001</v>
      </c>
      <c r="I599" s="251"/>
      <c r="J599" s="247"/>
      <c r="K599" s="247"/>
      <c r="L599" s="252"/>
      <c r="M599" s="253"/>
      <c r="N599" s="254"/>
      <c r="O599" s="254"/>
      <c r="P599" s="254"/>
      <c r="Q599" s="254"/>
      <c r="R599" s="254"/>
      <c r="S599" s="254"/>
      <c r="T599" s="255"/>
      <c r="U599" s="14"/>
      <c r="V599" s="14"/>
      <c r="W599" s="14"/>
      <c r="X599" s="14"/>
      <c r="Y599" s="14"/>
      <c r="Z599" s="14"/>
      <c r="AA599" s="14"/>
      <c r="AB599" s="14"/>
      <c r="AC599" s="14"/>
      <c r="AD599" s="14"/>
      <c r="AE599" s="14"/>
      <c r="AT599" s="256" t="s">
        <v>262</v>
      </c>
      <c r="AU599" s="256" t="s">
        <v>78</v>
      </c>
      <c r="AV599" s="14" t="s">
        <v>78</v>
      </c>
      <c r="AW599" s="14" t="s">
        <v>31</v>
      </c>
      <c r="AX599" s="14" t="s">
        <v>69</v>
      </c>
      <c r="AY599" s="256" t="s">
        <v>252</v>
      </c>
    </row>
    <row r="600" s="15" customFormat="1">
      <c r="A600" s="15"/>
      <c r="B600" s="257"/>
      <c r="C600" s="258"/>
      <c r="D600" s="237" t="s">
        <v>262</v>
      </c>
      <c r="E600" s="259" t="s">
        <v>19</v>
      </c>
      <c r="F600" s="260" t="s">
        <v>265</v>
      </c>
      <c r="G600" s="258"/>
      <c r="H600" s="261">
        <v>6.4640000000000004</v>
      </c>
      <c r="I600" s="262"/>
      <c r="J600" s="258"/>
      <c r="K600" s="258"/>
      <c r="L600" s="263"/>
      <c r="M600" s="264"/>
      <c r="N600" s="265"/>
      <c r="O600" s="265"/>
      <c r="P600" s="265"/>
      <c r="Q600" s="265"/>
      <c r="R600" s="265"/>
      <c r="S600" s="265"/>
      <c r="T600" s="266"/>
      <c r="U600" s="15"/>
      <c r="V600" s="15"/>
      <c r="W600" s="15"/>
      <c r="X600" s="15"/>
      <c r="Y600" s="15"/>
      <c r="Z600" s="15"/>
      <c r="AA600" s="15"/>
      <c r="AB600" s="15"/>
      <c r="AC600" s="15"/>
      <c r="AD600" s="15"/>
      <c r="AE600" s="15"/>
      <c r="AT600" s="267" t="s">
        <v>262</v>
      </c>
      <c r="AU600" s="267" t="s">
        <v>78</v>
      </c>
      <c r="AV600" s="15" t="s">
        <v>258</v>
      </c>
      <c r="AW600" s="15" t="s">
        <v>31</v>
      </c>
      <c r="AX600" s="15" t="s">
        <v>76</v>
      </c>
      <c r="AY600" s="267" t="s">
        <v>252</v>
      </c>
    </row>
    <row r="601" s="2" customFormat="1" ht="44.25" customHeight="1">
      <c r="A601" s="40"/>
      <c r="B601" s="41"/>
      <c r="C601" s="217" t="s">
        <v>991</v>
      </c>
      <c r="D601" s="217" t="s">
        <v>254</v>
      </c>
      <c r="E601" s="218" t="s">
        <v>625</v>
      </c>
      <c r="F601" s="219" t="s">
        <v>626</v>
      </c>
      <c r="G601" s="220" t="s">
        <v>187</v>
      </c>
      <c r="H601" s="221">
        <v>58.130000000000003</v>
      </c>
      <c r="I601" s="222"/>
      <c r="J601" s="223">
        <f>ROUND(I601*H601,2)</f>
        <v>0</v>
      </c>
      <c r="K601" s="219" t="s">
        <v>257</v>
      </c>
      <c r="L601" s="46"/>
      <c r="M601" s="224" t="s">
        <v>19</v>
      </c>
      <c r="N601" s="225" t="s">
        <v>40</v>
      </c>
      <c r="O601" s="86"/>
      <c r="P601" s="226">
        <f>O601*H601</f>
        <v>0</v>
      </c>
      <c r="Q601" s="226">
        <v>0</v>
      </c>
      <c r="R601" s="226">
        <f>Q601*H601</f>
        <v>0</v>
      </c>
      <c r="S601" s="226">
        <v>0.035000000000000003</v>
      </c>
      <c r="T601" s="227">
        <f>S601*H601</f>
        <v>2.0345500000000003</v>
      </c>
      <c r="U601" s="40"/>
      <c r="V601" s="40"/>
      <c r="W601" s="40"/>
      <c r="X601" s="40"/>
      <c r="Y601" s="40"/>
      <c r="Z601" s="40"/>
      <c r="AA601" s="40"/>
      <c r="AB601" s="40"/>
      <c r="AC601" s="40"/>
      <c r="AD601" s="40"/>
      <c r="AE601" s="40"/>
      <c r="AR601" s="228" t="s">
        <v>258</v>
      </c>
      <c r="AT601" s="228" t="s">
        <v>254</v>
      </c>
      <c r="AU601" s="228" t="s">
        <v>78</v>
      </c>
      <c r="AY601" s="19" t="s">
        <v>252</v>
      </c>
      <c r="BE601" s="229">
        <f>IF(N601="základní",J601,0)</f>
        <v>0</v>
      </c>
      <c r="BF601" s="229">
        <f>IF(N601="snížená",J601,0)</f>
        <v>0</v>
      </c>
      <c r="BG601" s="229">
        <f>IF(N601="zákl. přenesená",J601,0)</f>
        <v>0</v>
      </c>
      <c r="BH601" s="229">
        <f>IF(N601="sníž. přenesená",J601,0)</f>
        <v>0</v>
      </c>
      <c r="BI601" s="229">
        <f>IF(N601="nulová",J601,0)</f>
        <v>0</v>
      </c>
      <c r="BJ601" s="19" t="s">
        <v>76</v>
      </c>
      <c r="BK601" s="229">
        <f>ROUND(I601*H601,2)</f>
        <v>0</v>
      </c>
      <c r="BL601" s="19" t="s">
        <v>258</v>
      </c>
      <c r="BM601" s="228" t="s">
        <v>2140</v>
      </c>
    </row>
    <row r="602" s="2" customFormat="1">
      <c r="A602" s="40"/>
      <c r="B602" s="41"/>
      <c r="C602" s="42"/>
      <c r="D602" s="230" t="s">
        <v>260</v>
      </c>
      <c r="E602" s="42"/>
      <c r="F602" s="231" t="s">
        <v>628</v>
      </c>
      <c r="G602" s="42"/>
      <c r="H602" s="42"/>
      <c r="I602" s="232"/>
      <c r="J602" s="42"/>
      <c r="K602" s="42"/>
      <c r="L602" s="46"/>
      <c r="M602" s="233"/>
      <c r="N602" s="234"/>
      <c r="O602" s="86"/>
      <c r="P602" s="86"/>
      <c r="Q602" s="86"/>
      <c r="R602" s="86"/>
      <c r="S602" s="86"/>
      <c r="T602" s="87"/>
      <c r="U602" s="40"/>
      <c r="V602" s="40"/>
      <c r="W602" s="40"/>
      <c r="X602" s="40"/>
      <c r="Y602" s="40"/>
      <c r="Z602" s="40"/>
      <c r="AA602" s="40"/>
      <c r="AB602" s="40"/>
      <c r="AC602" s="40"/>
      <c r="AD602" s="40"/>
      <c r="AE602" s="40"/>
      <c r="AT602" s="19" t="s">
        <v>260</v>
      </c>
      <c r="AU602" s="19" t="s">
        <v>78</v>
      </c>
    </row>
    <row r="603" s="13" customFormat="1">
      <c r="A603" s="13"/>
      <c r="B603" s="235"/>
      <c r="C603" s="236"/>
      <c r="D603" s="237" t="s">
        <v>262</v>
      </c>
      <c r="E603" s="238" t="s">
        <v>19</v>
      </c>
      <c r="F603" s="239" t="s">
        <v>1693</v>
      </c>
      <c r="G603" s="236"/>
      <c r="H603" s="238" t="s">
        <v>19</v>
      </c>
      <c r="I603" s="240"/>
      <c r="J603" s="236"/>
      <c r="K603" s="236"/>
      <c r="L603" s="241"/>
      <c r="M603" s="242"/>
      <c r="N603" s="243"/>
      <c r="O603" s="243"/>
      <c r="P603" s="243"/>
      <c r="Q603" s="243"/>
      <c r="R603" s="243"/>
      <c r="S603" s="243"/>
      <c r="T603" s="244"/>
      <c r="U603" s="13"/>
      <c r="V603" s="13"/>
      <c r="W603" s="13"/>
      <c r="X603" s="13"/>
      <c r="Y603" s="13"/>
      <c r="Z603" s="13"/>
      <c r="AA603" s="13"/>
      <c r="AB603" s="13"/>
      <c r="AC603" s="13"/>
      <c r="AD603" s="13"/>
      <c r="AE603" s="13"/>
      <c r="AT603" s="245" t="s">
        <v>262</v>
      </c>
      <c r="AU603" s="245" t="s">
        <v>78</v>
      </c>
      <c r="AV603" s="13" t="s">
        <v>76</v>
      </c>
      <c r="AW603" s="13" t="s">
        <v>31</v>
      </c>
      <c r="AX603" s="13" t="s">
        <v>69</v>
      </c>
      <c r="AY603" s="245" t="s">
        <v>252</v>
      </c>
    </row>
    <row r="604" s="14" customFormat="1">
      <c r="A604" s="14"/>
      <c r="B604" s="246"/>
      <c r="C604" s="247"/>
      <c r="D604" s="237" t="s">
        <v>262</v>
      </c>
      <c r="E604" s="248" t="s">
        <v>19</v>
      </c>
      <c r="F604" s="249" t="s">
        <v>2141</v>
      </c>
      <c r="G604" s="247"/>
      <c r="H604" s="250">
        <v>8.0099999999999998</v>
      </c>
      <c r="I604" s="251"/>
      <c r="J604" s="247"/>
      <c r="K604" s="247"/>
      <c r="L604" s="252"/>
      <c r="M604" s="253"/>
      <c r="N604" s="254"/>
      <c r="O604" s="254"/>
      <c r="P604" s="254"/>
      <c r="Q604" s="254"/>
      <c r="R604" s="254"/>
      <c r="S604" s="254"/>
      <c r="T604" s="255"/>
      <c r="U604" s="14"/>
      <c r="V604" s="14"/>
      <c r="W604" s="14"/>
      <c r="X604" s="14"/>
      <c r="Y604" s="14"/>
      <c r="Z604" s="14"/>
      <c r="AA604" s="14"/>
      <c r="AB604" s="14"/>
      <c r="AC604" s="14"/>
      <c r="AD604" s="14"/>
      <c r="AE604" s="14"/>
      <c r="AT604" s="256" t="s">
        <v>262</v>
      </c>
      <c r="AU604" s="256" t="s">
        <v>78</v>
      </c>
      <c r="AV604" s="14" t="s">
        <v>78</v>
      </c>
      <c r="AW604" s="14" t="s">
        <v>31</v>
      </c>
      <c r="AX604" s="14" t="s">
        <v>69</v>
      </c>
      <c r="AY604" s="256" t="s">
        <v>252</v>
      </c>
    </row>
    <row r="605" s="14" customFormat="1">
      <c r="A605" s="14"/>
      <c r="B605" s="246"/>
      <c r="C605" s="247"/>
      <c r="D605" s="237" t="s">
        <v>262</v>
      </c>
      <c r="E605" s="248" t="s">
        <v>19</v>
      </c>
      <c r="F605" s="249" t="s">
        <v>2142</v>
      </c>
      <c r="G605" s="247"/>
      <c r="H605" s="250">
        <v>1.1100000000000001</v>
      </c>
      <c r="I605" s="251"/>
      <c r="J605" s="247"/>
      <c r="K605" s="247"/>
      <c r="L605" s="252"/>
      <c r="M605" s="253"/>
      <c r="N605" s="254"/>
      <c r="O605" s="254"/>
      <c r="P605" s="254"/>
      <c r="Q605" s="254"/>
      <c r="R605" s="254"/>
      <c r="S605" s="254"/>
      <c r="T605" s="255"/>
      <c r="U605" s="14"/>
      <c r="V605" s="14"/>
      <c r="W605" s="14"/>
      <c r="X605" s="14"/>
      <c r="Y605" s="14"/>
      <c r="Z605" s="14"/>
      <c r="AA605" s="14"/>
      <c r="AB605" s="14"/>
      <c r="AC605" s="14"/>
      <c r="AD605" s="14"/>
      <c r="AE605" s="14"/>
      <c r="AT605" s="256" t="s">
        <v>262</v>
      </c>
      <c r="AU605" s="256" t="s">
        <v>78</v>
      </c>
      <c r="AV605" s="14" t="s">
        <v>78</v>
      </c>
      <c r="AW605" s="14" t="s">
        <v>31</v>
      </c>
      <c r="AX605" s="14" t="s">
        <v>69</v>
      </c>
      <c r="AY605" s="256" t="s">
        <v>252</v>
      </c>
    </row>
    <row r="606" s="14" customFormat="1">
      <c r="A606" s="14"/>
      <c r="B606" s="246"/>
      <c r="C606" s="247"/>
      <c r="D606" s="237" t="s">
        <v>262</v>
      </c>
      <c r="E606" s="248" t="s">
        <v>19</v>
      </c>
      <c r="F606" s="249" t="s">
        <v>2143</v>
      </c>
      <c r="G606" s="247"/>
      <c r="H606" s="250">
        <v>1.7</v>
      </c>
      <c r="I606" s="251"/>
      <c r="J606" s="247"/>
      <c r="K606" s="247"/>
      <c r="L606" s="252"/>
      <c r="M606" s="253"/>
      <c r="N606" s="254"/>
      <c r="O606" s="254"/>
      <c r="P606" s="254"/>
      <c r="Q606" s="254"/>
      <c r="R606" s="254"/>
      <c r="S606" s="254"/>
      <c r="T606" s="255"/>
      <c r="U606" s="14"/>
      <c r="V606" s="14"/>
      <c r="W606" s="14"/>
      <c r="X606" s="14"/>
      <c r="Y606" s="14"/>
      <c r="Z606" s="14"/>
      <c r="AA606" s="14"/>
      <c r="AB606" s="14"/>
      <c r="AC606" s="14"/>
      <c r="AD606" s="14"/>
      <c r="AE606" s="14"/>
      <c r="AT606" s="256" t="s">
        <v>262</v>
      </c>
      <c r="AU606" s="256" t="s">
        <v>78</v>
      </c>
      <c r="AV606" s="14" t="s">
        <v>78</v>
      </c>
      <c r="AW606" s="14" t="s">
        <v>31</v>
      </c>
      <c r="AX606" s="14" t="s">
        <v>69</v>
      </c>
      <c r="AY606" s="256" t="s">
        <v>252</v>
      </c>
    </row>
    <row r="607" s="16" customFormat="1">
      <c r="A607" s="16"/>
      <c r="B607" s="268"/>
      <c r="C607" s="269"/>
      <c r="D607" s="237" t="s">
        <v>262</v>
      </c>
      <c r="E607" s="270" t="s">
        <v>19</v>
      </c>
      <c r="F607" s="271" t="s">
        <v>333</v>
      </c>
      <c r="G607" s="269"/>
      <c r="H607" s="272">
        <v>10.82</v>
      </c>
      <c r="I607" s="273"/>
      <c r="J607" s="269"/>
      <c r="K607" s="269"/>
      <c r="L607" s="274"/>
      <c r="M607" s="275"/>
      <c r="N607" s="276"/>
      <c r="O607" s="276"/>
      <c r="P607" s="276"/>
      <c r="Q607" s="276"/>
      <c r="R607" s="276"/>
      <c r="S607" s="276"/>
      <c r="T607" s="277"/>
      <c r="U607" s="16"/>
      <c r="V607" s="16"/>
      <c r="W607" s="16"/>
      <c r="X607" s="16"/>
      <c r="Y607" s="16"/>
      <c r="Z607" s="16"/>
      <c r="AA607" s="16"/>
      <c r="AB607" s="16"/>
      <c r="AC607" s="16"/>
      <c r="AD607" s="16"/>
      <c r="AE607" s="16"/>
      <c r="AT607" s="278" t="s">
        <v>262</v>
      </c>
      <c r="AU607" s="278" t="s">
        <v>78</v>
      </c>
      <c r="AV607" s="16" t="s">
        <v>85</v>
      </c>
      <c r="AW607" s="16" t="s">
        <v>31</v>
      </c>
      <c r="AX607" s="16" t="s">
        <v>69</v>
      </c>
      <c r="AY607" s="278" t="s">
        <v>252</v>
      </c>
    </row>
    <row r="608" s="14" customFormat="1">
      <c r="A608" s="14"/>
      <c r="B608" s="246"/>
      <c r="C608" s="247"/>
      <c r="D608" s="237" t="s">
        <v>262</v>
      </c>
      <c r="E608" s="248" t="s">
        <v>19</v>
      </c>
      <c r="F608" s="249" t="s">
        <v>2144</v>
      </c>
      <c r="G608" s="247"/>
      <c r="H608" s="250">
        <v>47.310000000000002</v>
      </c>
      <c r="I608" s="251"/>
      <c r="J608" s="247"/>
      <c r="K608" s="247"/>
      <c r="L608" s="252"/>
      <c r="M608" s="253"/>
      <c r="N608" s="254"/>
      <c r="O608" s="254"/>
      <c r="P608" s="254"/>
      <c r="Q608" s="254"/>
      <c r="R608" s="254"/>
      <c r="S608" s="254"/>
      <c r="T608" s="255"/>
      <c r="U608" s="14"/>
      <c r="V608" s="14"/>
      <c r="W608" s="14"/>
      <c r="X608" s="14"/>
      <c r="Y608" s="14"/>
      <c r="Z608" s="14"/>
      <c r="AA608" s="14"/>
      <c r="AB608" s="14"/>
      <c r="AC608" s="14"/>
      <c r="AD608" s="14"/>
      <c r="AE608" s="14"/>
      <c r="AT608" s="256" t="s">
        <v>262</v>
      </c>
      <c r="AU608" s="256" t="s">
        <v>78</v>
      </c>
      <c r="AV608" s="14" t="s">
        <v>78</v>
      </c>
      <c r="AW608" s="14" t="s">
        <v>31</v>
      </c>
      <c r="AX608" s="14" t="s">
        <v>69</v>
      </c>
      <c r="AY608" s="256" t="s">
        <v>252</v>
      </c>
    </row>
    <row r="609" s="16" customFormat="1">
      <c r="A609" s="16"/>
      <c r="B609" s="268"/>
      <c r="C609" s="269"/>
      <c r="D609" s="237" t="s">
        <v>262</v>
      </c>
      <c r="E609" s="270" t="s">
        <v>19</v>
      </c>
      <c r="F609" s="271" t="s">
        <v>333</v>
      </c>
      <c r="G609" s="269"/>
      <c r="H609" s="272">
        <v>47.310000000000002</v>
      </c>
      <c r="I609" s="273"/>
      <c r="J609" s="269"/>
      <c r="K609" s="269"/>
      <c r="L609" s="274"/>
      <c r="M609" s="275"/>
      <c r="N609" s="276"/>
      <c r="O609" s="276"/>
      <c r="P609" s="276"/>
      <c r="Q609" s="276"/>
      <c r="R609" s="276"/>
      <c r="S609" s="276"/>
      <c r="T609" s="277"/>
      <c r="U609" s="16"/>
      <c r="V609" s="16"/>
      <c r="W609" s="16"/>
      <c r="X609" s="16"/>
      <c r="Y609" s="16"/>
      <c r="Z609" s="16"/>
      <c r="AA609" s="16"/>
      <c r="AB609" s="16"/>
      <c r="AC609" s="16"/>
      <c r="AD609" s="16"/>
      <c r="AE609" s="16"/>
      <c r="AT609" s="278" t="s">
        <v>262</v>
      </c>
      <c r="AU609" s="278" t="s">
        <v>78</v>
      </c>
      <c r="AV609" s="16" t="s">
        <v>85</v>
      </c>
      <c r="AW609" s="16" t="s">
        <v>31</v>
      </c>
      <c r="AX609" s="16" t="s">
        <v>69</v>
      </c>
      <c r="AY609" s="278" t="s">
        <v>252</v>
      </c>
    </row>
    <row r="610" s="15" customFormat="1">
      <c r="A610" s="15"/>
      <c r="B610" s="257"/>
      <c r="C610" s="258"/>
      <c r="D610" s="237" t="s">
        <v>262</v>
      </c>
      <c r="E610" s="259" t="s">
        <v>19</v>
      </c>
      <c r="F610" s="260" t="s">
        <v>265</v>
      </c>
      <c r="G610" s="258"/>
      <c r="H610" s="261">
        <v>58.130000000000003</v>
      </c>
      <c r="I610" s="262"/>
      <c r="J610" s="258"/>
      <c r="K610" s="258"/>
      <c r="L610" s="263"/>
      <c r="M610" s="264"/>
      <c r="N610" s="265"/>
      <c r="O610" s="265"/>
      <c r="P610" s="265"/>
      <c r="Q610" s="265"/>
      <c r="R610" s="265"/>
      <c r="S610" s="265"/>
      <c r="T610" s="266"/>
      <c r="U610" s="15"/>
      <c r="V610" s="15"/>
      <c r="W610" s="15"/>
      <c r="X610" s="15"/>
      <c r="Y610" s="15"/>
      <c r="Z610" s="15"/>
      <c r="AA610" s="15"/>
      <c r="AB610" s="15"/>
      <c r="AC610" s="15"/>
      <c r="AD610" s="15"/>
      <c r="AE610" s="15"/>
      <c r="AT610" s="267" t="s">
        <v>262</v>
      </c>
      <c r="AU610" s="267" t="s">
        <v>78</v>
      </c>
      <c r="AV610" s="15" t="s">
        <v>258</v>
      </c>
      <c r="AW610" s="15" t="s">
        <v>31</v>
      </c>
      <c r="AX610" s="15" t="s">
        <v>76</v>
      </c>
      <c r="AY610" s="267" t="s">
        <v>252</v>
      </c>
    </row>
    <row r="611" s="2" customFormat="1" ht="24.15" customHeight="1">
      <c r="A611" s="40"/>
      <c r="B611" s="41"/>
      <c r="C611" s="217" t="s">
        <v>1015</v>
      </c>
      <c r="D611" s="217" t="s">
        <v>254</v>
      </c>
      <c r="E611" s="218" t="s">
        <v>2145</v>
      </c>
      <c r="F611" s="219" t="s">
        <v>2146</v>
      </c>
      <c r="G611" s="220" t="s">
        <v>183</v>
      </c>
      <c r="H611" s="221">
        <v>10.449999999999999</v>
      </c>
      <c r="I611" s="222"/>
      <c r="J611" s="223">
        <f>ROUND(I611*H611,2)</f>
        <v>0</v>
      </c>
      <c r="K611" s="219" t="s">
        <v>257</v>
      </c>
      <c r="L611" s="46"/>
      <c r="M611" s="224" t="s">
        <v>19</v>
      </c>
      <c r="N611" s="225" t="s">
        <v>40</v>
      </c>
      <c r="O611" s="86"/>
      <c r="P611" s="226">
        <f>O611*H611</f>
        <v>0</v>
      </c>
      <c r="Q611" s="226">
        <v>0</v>
      </c>
      <c r="R611" s="226">
        <f>Q611*H611</f>
        <v>0</v>
      </c>
      <c r="S611" s="226">
        <v>0.0032499999999999999</v>
      </c>
      <c r="T611" s="227">
        <f>S611*H611</f>
        <v>0.033962499999999993</v>
      </c>
      <c r="U611" s="40"/>
      <c r="V611" s="40"/>
      <c r="W611" s="40"/>
      <c r="X611" s="40"/>
      <c r="Y611" s="40"/>
      <c r="Z611" s="40"/>
      <c r="AA611" s="40"/>
      <c r="AB611" s="40"/>
      <c r="AC611" s="40"/>
      <c r="AD611" s="40"/>
      <c r="AE611" s="40"/>
      <c r="AR611" s="228" t="s">
        <v>258</v>
      </c>
      <c r="AT611" s="228" t="s">
        <v>254</v>
      </c>
      <c r="AU611" s="228" t="s">
        <v>78</v>
      </c>
      <c r="AY611" s="19" t="s">
        <v>252</v>
      </c>
      <c r="BE611" s="229">
        <f>IF(N611="základní",J611,0)</f>
        <v>0</v>
      </c>
      <c r="BF611" s="229">
        <f>IF(N611="snížená",J611,0)</f>
        <v>0</v>
      </c>
      <c r="BG611" s="229">
        <f>IF(N611="zákl. přenesená",J611,0)</f>
        <v>0</v>
      </c>
      <c r="BH611" s="229">
        <f>IF(N611="sníž. přenesená",J611,0)</f>
        <v>0</v>
      </c>
      <c r="BI611" s="229">
        <f>IF(N611="nulová",J611,0)</f>
        <v>0</v>
      </c>
      <c r="BJ611" s="19" t="s">
        <v>76</v>
      </c>
      <c r="BK611" s="229">
        <f>ROUND(I611*H611,2)</f>
        <v>0</v>
      </c>
      <c r="BL611" s="19" t="s">
        <v>258</v>
      </c>
      <c r="BM611" s="228" t="s">
        <v>2147</v>
      </c>
    </row>
    <row r="612" s="2" customFormat="1">
      <c r="A612" s="40"/>
      <c r="B612" s="41"/>
      <c r="C612" s="42"/>
      <c r="D612" s="230" t="s">
        <v>260</v>
      </c>
      <c r="E612" s="42"/>
      <c r="F612" s="231" t="s">
        <v>2148</v>
      </c>
      <c r="G612" s="42"/>
      <c r="H612" s="42"/>
      <c r="I612" s="232"/>
      <c r="J612" s="42"/>
      <c r="K612" s="42"/>
      <c r="L612" s="46"/>
      <c r="M612" s="233"/>
      <c r="N612" s="234"/>
      <c r="O612" s="86"/>
      <c r="P612" s="86"/>
      <c r="Q612" s="86"/>
      <c r="R612" s="86"/>
      <c r="S612" s="86"/>
      <c r="T612" s="87"/>
      <c r="U612" s="40"/>
      <c r="V612" s="40"/>
      <c r="W612" s="40"/>
      <c r="X612" s="40"/>
      <c r="Y612" s="40"/>
      <c r="Z612" s="40"/>
      <c r="AA612" s="40"/>
      <c r="AB612" s="40"/>
      <c r="AC612" s="40"/>
      <c r="AD612" s="40"/>
      <c r="AE612" s="40"/>
      <c r="AT612" s="19" t="s">
        <v>260</v>
      </c>
      <c r="AU612" s="19" t="s">
        <v>78</v>
      </c>
    </row>
    <row r="613" s="13" customFormat="1">
      <c r="A613" s="13"/>
      <c r="B613" s="235"/>
      <c r="C613" s="236"/>
      <c r="D613" s="237" t="s">
        <v>262</v>
      </c>
      <c r="E613" s="238" t="s">
        <v>19</v>
      </c>
      <c r="F613" s="239" t="s">
        <v>1693</v>
      </c>
      <c r="G613" s="236"/>
      <c r="H613" s="238" t="s">
        <v>19</v>
      </c>
      <c r="I613" s="240"/>
      <c r="J613" s="236"/>
      <c r="K613" s="236"/>
      <c r="L613" s="241"/>
      <c r="M613" s="242"/>
      <c r="N613" s="243"/>
      <c r="O613" s="243"/>
      <c r="P613" s="243"/>
      <c r="Q613" s="243"/>
      <c r="R613" s="243"/>
      <c r="S613" s="243"/>
      <c r="T613" s="244"/>
      <c r="U613" s="13"/>
      <c r="V613" s="13"/>
      <c r="W613" s="13"/>
      <c r="X613" s="13"/>
      <c r="Y613" s="13"/>
      <c r="Z613" s="13"/>
      <c r="AA613" s="13"/>
      <c r="AB613" s="13"/>
      <c r="AC613" s="13"/>
      <c r="AD613" s="13"/>
      <c r="AE613" s="13"/>
      <c r="AT613" s="245" t="s">
        <v>262</v>
      </c>
      <c r="AU613" s="245" t="s">
        <v>78</v>
      </c>
      <c r="AV613" s="13" t="s">
        <v>76</v>
      </c>
      <c r="AW613" s="13" t="s">
        <v>31</v>
      </c>
      <c r="AX613" s="13" t="s">
        <v>69</v>
      </c>
      <c r="AY613" s="245" t="s">
        <v>252</v>
      </c>
    </row>
    <row r="614" s="14" customFormat="1">
      <c r="A614" s="14"/>
      <c r="B614" s="246"/>
      <c r="C614" s="247"/>
      <c r="D614" s="237" t="s">
        <v>262</v>
      </c>
      <c r="E614" s="248" t="s">
        <v>19</v>
      </c>
      <c r="F614" s="249" t="s">
        <v>2149</v>
      </c>
      <c r="G614" s="247"/>
      <c r="H614" s="250">
        <v>10.449999999999999</v>
      </c>
      <c r="I614" s="251"/>
      <c r="J614" s="247"/>
      <c r="K614" s="247"/>
      <c r="L614" s="252"/>
      <c r="M614" s="253"/>
      <c r="N614" s="254"/>
      <c r="O614" s="254"/>
      <c r="P614" s="254"/>
      <c r="Q614" s="254"/>
      <c r="R614" s="254"/>
      <c r="S614" s="254"/>
      <c r="T614" s="255"/>
      <c r="U614" s="14"/>
      <c r="V614" s="14"/>
      <c r="W614" s="14"/>
      <c r="X614" s="14"/>
      <c r="Y614" s="14"/>
      <c r="Z614" s="14"/>
      <c r="AA614" s="14"/>
      <c r="AB614" s="14"/>
      <c r="AC614" s="14"/>
      <c r="AD614" s="14"/>
      <c r="AE614" s="14"/>
      <c r="AT614" s="256" t="s">
        <v>262</v>
      </c>
      <c r="AU614" s="256" t="s">
        <v>78</v>
      </c>
      <c r="AV614" s="14" t="s">
        <v>78</v>
      </c>
      <c r="AW614" s="14" t="s">
        <v>31</v>
      </c>
      <c r="AX614" s="14" t="s">
        <v>76</v>
      </c>
      <c r="AY614" s="256" t="s">
        <v>252</v>
      </c>
    </row>
    <row r="615" s="2" customFormat="1" ht="33" customHeight="1">
      <c r="A615" s="40"/>
      <c r="B615" s="41"/>
      <c r="C615" s="217" t="s">
        <v>1017</v>
      </c>
      <c r="D615" s="217" t="s">
        <v>254</v>
      </c>
      <c r="E615" s="218" t="s">
        <v>2150</v>
      </c>
      <c r="F615" s="219" t="s">
        <v>2151</v>
      </c>
      <c r="G615" s="220" t="s">
        <v>187</v>
      </c>
      <c r="H615" s="221">
        <v>8.8469999999999995</v>
      </c>
      <c r="I615" s="222"/>
      <c r="J615" s="223">
        <f>ROUND(I615*H615,2)</f>
        <v>0</v>
      </c>
      <c r="K615" s="219" t="s">
        <v>257</v>
      </c>
      <c r="L615" s="46"/>
      <c r="M615" s="224" t="s">
        <v>19</v>
      </c>
      <c r="N615" s="225" t="s">
        <v>40</v>
      </c>
      <c r="O615" s="86"/>
      <c r="P615" s="226">
        <f>O615*H615</f>
        <v>0</v>
      </c>
      <c r="Q615" s="226">
        <v>0</v>
      </c>
      <c r="R615" s="226">
        <f>Q615*H615</f>
        <v>0</v>
      </c>
      <c r="S615" s="226">
        <v>0.074999999999999997</v>
      </c>
      <c r="T615" s="227">
        <f>S615*H615</f>
        <v>0.66352499999999992</v>
      </c>
      <c r="U615" s="40"/>
      <c r="V615" s="40"/>
      <c r="W615" s="40"/>
      <c r="X615" s="40"/>
      <c r="Y615" s="40"/>
      <c r="Z615" s="40"/>
      <c r="AA615" s="40"/>
      <c r="AB615" s="40"/>
      <c r="AC615" s="40"/>
      <c r="AD615" s="40"/>
      <c r="AE615" s="40"/>
      <c r="AR615" s="228" t="s">
        <v>258</v>
      </c>
      <c r="AT615" s="228" t="s">
        <v>254</v>
      </c>
      <c r="AU615" s="228" t="s">
        <v>78</v>
      </c>
      <c r="AY615" s="19" t="s">
        <v>252</v>
      </c>
      <c r="BE615" s="229">
        <f>IF(N615="základní",J615,0)</f>
        <v>0</v>
      </c>
      <c r="BF615" s="229">
        <f>IF(N615="snížená",J615,0)</f>
        <v>0</v>
      </c>
      <c r="BG615" s="229">
        <f>IF(N615="zákl. přenesená",J615,0)</f>
        <v>0</v>
      </c>
      <c r="BH615" s="229">
        <f>IF(N615="sníž. přenesená",J615,0)</f>
        <v>0</v>
      </c>
      <c r="BI615" s="229">
        <f>IF(N615="nulová",J615,0)</f>
        <v>0</v>
      </c>
      <c r="BJ615" s="19" t="s">
        <v>76</v>
      </c>
      <c r="BK615" s="229">
        <f>ROUND(I615*H615,2)</f>
        <v>0</v>
      </c>
      <c r="BL615" s="19" t="s">
        <v>258</v>
      </c>
      <c r="BM615" s="228" t="s">
        <v>2152</v>
      </c>
    </row>
    <row r="616" s="2" customFormat="1">
      <c r="A616" s="40"/>
      <c r="B616" s="41"/>
      <c r="C616" s="42"/>
      <c r="D616" s="230" t="s">
        <v>260</v>
      </c>
      <c r="E616" s="42"/>
      <c r="F616" s="231" t="s">
        <v>2153</v>
      </c>
      <c r="G616" s="42"/>
      <c r="H616" s="42"/>
      <c r="I616" s="232"/>
      <c r="J616" s="42"/>
      <c r="K616" s="42"/>
      <c r="L616" s="46"/>
      <c r="M616" s="233"/>
      <c r="N616" s="234"/>
      <c r="O616" s="86"/>
      <c r="P616" s="86"/>
      <c r="Q616" s="86"/>
      <c r="R616" s="86"/>
      <c r="S616" s="86"/>
      <c r="T616" s="87"/>
      <c r="U616" s="40"/>
      <c r="V616" s="40"/>
      <c r="W616" s="40"/>
      <c r="X616" s="40"/>
      <c r="Y616" s="40"/>
      <c r="Z616" s="40"/>
      <c r="AA616" s="40"/>
      <c r="AB616" s="40"/>
      <c r="AC616" s="40"/>
      <c r="AD616" s="40"/>
      <c r="AE616" s="40"/>
      <c r="AT616" s="19" t="s">
        <v>260</v>
      </c>
      <c r="AU616" s="19" t="s">
        <v>78</v>
      </c>
    </row>
    <row r="617" s="13" customFormat="1">
      <c r="A617" s="13"/>
      <c r="B617" s="235"/>
      <c r="C617" s="236"/>
      <c r="D617" s="237" t="s">
        <v>262</v>
      </c>
      <c r="E617" s="238" t="s">
        <v>19</v>
      </c>
      <c r="F617" s="239" t="s">
        <v>2154</v>
      </c>
      <c r="G617" s="236"/>
      <c r="H617" s="238" t="s">
        <v>19</v>
      </c>
      <c r="I617" s="240"/>
      <c r="J617" s="236"/>
      <c r="K617" s="236"/>
      <c r="L617" s="241"/>
      <c r="M617" s="242"/>
      <c r="N617" s="243"/>
      <c r="O617" s="243"/>
      <c r="P617" s="243"/>
      <c r="Q617" s="243"/>
      <c r="R617" s="243"/>
      <c r="S617" s="243"/>
      <c r="T617" s="244"/>
      <c r="U617" s="13"/>
      <c r="V617" s="13"/>
      <c r="W617" s="13"/>
      <c r="X617" s="13"/>
      <c r="Y617" s="13"/>
      <c r="Z617" s="13"/>
      <c r="AA617" s="13"/>
      <c r="AB617" s="13"/>
      <c r="AC617" s="13"/>
      <c r="AD617" s="13"/>
      <c r="AE617" s="13"/>
      <c r="AT617" s="245" t="s">
        <v>262</v>
      </c>
      <c r="AU617" s="245" t="s">
        <v>78</v>
      </c>
      <c r="AV617" s="13" t="s">
        <v>76</v>
      </c>
      <c r="AW617" s="13" t="s">
        <v>31</v>
      </c>
      <c r="AX617" s="13" t="s">
        <v>69</v>
      </c>
      <c r="AY617" s="245" t="s">
        <v>252</v>
      </c>
    </row>
    <row r="618" s="13" customFormat="1">
      <c r="A618" s="13"/>
      <c r="B618" s="235"/>
      <c r="C618" s="236"/>
      <c r="D618" s="237" t="s">
        <v>262</v>
      </c>
      <c r="E618" s="238" t="s">
        <v>19</v>
      </c>
      <c r="F618" s="239" t="s">
        <v>1693</v>
      </c>
      <c r="G618" s="236"/>
      <c r="H618" s="238" t="s">
        <v>19</v>
      </c>
      <c r="I618" s="240"/>
      <c r="J618" s="236"/>
      <c r="K618" s="236"/>
      <c r="L618" s="241"/>
      <c r="M618" s="242"/>
      <c r="N618" s="243"/>
      <c r="O618" s="243"/>
      <c r="P618" s="243"/>
      <c r="Q618" s="243"/>
      <c r="R618" s="243"/>
      <c r="S618" s="243"/>
      <c r="T618" s="244"/>
      <c r="U618" s="13"/>
      <c r="V618" s="13"/>
      <c r="W618" s="13"/>
      <c r="X618" s="13"/>
      <c r="Y618" s="13"/>
      <c r="Z618" s="13"/>
      <c r="AA618" s="13"/>
      <c r="AB618" s="13"/>
      <c r="AC618" s="13"/>
      <c r="AD618" s="13"/>
      <c r="AE618" s="13"/>
      <c r="AT618" s="245" t="s">
        <v>262</v>
      </c>
      <c r="AU618" s="245" t="s">
        <v>78</v>
      </c>
      <c r="AV618" s="13" t="s">
        <v>76</v>
      </c>
      <c r="AW618" s="13" t="s">
        <v>31</v>
      </c>
      <c r="AX618" s="13" t="s">
        <v>69</v>
      </c>
      <c r="AY618" s="245" t="s">
        <v>252</v>
      </c>
    </row>
    <row r="619" s="14" customFormat="1">
      <c r="A619" s="14"/>
      <c r="B619" s="246"/>
      <c r="C619" s="247"/>
      <c r="D619" s="237" t="s">
        <v>262</v>
      </c>
      <c r="E619" s="248" t="s">
        <v>19</v>
      </c>
      <c r="F619" s="249" t="s">
        <v>2155</v>
      </c>
      <c r="G619" s="247"/>
      <c r="H619" s="250">
        <v>8.1199999999999992</v>
      </c>
      <c r="I619" s="251"/>
      <c r="J619" s="247"/>
      <c r="K619" s="247"/>
      <c r="L619" s="252"/>
      <c r="M619" s="253"/>
      <c r="N619" s="254"/>
      <c r="O619" s="254"/>
      <c r="P619" s="254"/>
      <c r="Q619" s="254"/>
      <c r="R619" s="254"/>
      <c r="S619" s="254"/>
      <c r="T619" s="255"/>
      <c r="U619" s="14"/>
      <c r="V619" s="14"/>
      <c r="W619" s="14"/>
      <c r="X619" s="14"/>
      <c r="Y619" s="14"/>
      <c r="Z619" s="14"/>
      <c r="AA619" s="14"/>
      <c r="AB619" s="14"/>
      <c r="AC619" s="14"/>
      <c r="AD619" s="14"/>
      <c r="AE619" s="14"/>
      <c r="AT619" s="256" t="s">
        <v>262</v>
      </c>
      <c r="AU619" s="256" t="s">
        <v>78</v>
      </c>
      <c r="AV619" s="14" t="s">
        <v>78</v>
      </c>
      <c r="AW619" s="14" t="s">
        <v>31</v>
      </c>
      <c r="AX619" s="14" t="s">
        <v>69</v>
      </c>
      <c r="AY619" s="256" t="s">
        <v>252</v>
      </c>
    </row>
    <row r="620" s="14" customFormat="1">
      <c r="A620" s="14"/>
      <c r="B620" s="246"/>
      <c r="C620" s="247"/>
      <c r="D620" s="237" t="s">
        <v>262</v>
      </c>
      <c r="E620" s="248" t="s">
        <v>19</v>
      </c>
      <c r="F620" s="249" t="s">
        <v>2156</v>
      </c>
      <c r="G620" s="247"/>
      <c r="H620" s="250">
        <v>0.72699999999999998</v>
      </c>
      <c r="I620" s="251"/>
      <c r="J620" s="247"/>
      <c r="K620" s="247"/>
      <c r="L620" s="252"/>
      <c r="M620" s="253"/>
      <c r="N620" s="254"/>
      <c r="O620" s="254"/>
      <c r="P620" s="254"/>
      <c r="Q620" s="254"/>
      <c r="R620" s="254"/>
      <c r="S620" s="254"/>
      <c r="T620" s="255"/>
      <c r="U620" s="14"/>
      <c r="V620" s="14"/>
      <c r="W620" s="14"/>
      <c r="X620" s="14"/>
      <c r="Y620" s="14"/>
      <c r="Z620" s="14"/>
      <c r="AA620" s="14"/>
      <c r="AB620" s="14"/>
      <c r="AC620" s="14"/>
      <c r="AD620" s="14"/>
      <c r="AE620" s="14"/>
      <c r="AT620" s="256" t="s">
        <v>262</v>
      </c>
      <c r="AU620" s="256" t="s">
        <v>78</v>
      </c>
      <c r="AV620" s="14" t="s">
        <v>78</v>
      </c>
      <c r="AW620" s="14" t="s">
        <v>31</v>
      </c>
      <c r="AX620" s="14" t="s">
        <v>69</v>
      </c>
      <c r="AY620" s="256" t="s">
        <v>252</v>
      </c>
    </row>
    <row r="621" s="15" customFormat="1">
      <c r="A621" s="15"/>
      <c r="B621" s="257"/>
      <c r="C621" s="258"/>
      <c r="D621" s="237" t="s">
        <v>262</v>
      </c>
      <c r="E621" s="259" t="s">
        <v>19</v>
      </c>
      <c r="F621" s="260" t="s">
        <v>265</v>
      </c>
      <c r="G621" s="258"/>
      <c r="H621" s="261">
        <v>8.8469999999999995</v>
      </c>
      <c r="I621" s="262"/>
      <c r="J621" s="258"/>
      <c r="K621" s="258"/>
      <c r="L621" s="263"/>
      <c r="M621" s="264"/>
      <c r="N621" s="265"/>
      <c r="O621" s="265"/>
      <c r="P621" s="265"/>
      <c r="Q621" s="265"/>
      <c r="R621" s="265"/>
      <c r="S621" s="265"/>
      <c r="T621" s="266"/>
      <c r="U621" s="15"/>
      <c r="V621" s="15"/>
      <c r="W621" s="15"/>
      <c r="X621" s="15"/>
      <c r="Y621" s="15"/>
      <c r="Z621" s="15"/>
      <c r="AA621" s="15"/>
      <c r="AB621" s="15"/>
      <c r="AC621" s="15"/>
      <c r="AD621" s="15"/>
      <c r="AE621" s="15"/>
      <c r="AT621" s="267" t="s">
        <v>262</v>
      </c>
      <c r="AU621" s="267" t="s">
        <v>78</v>
      </c>
      <c r="AV621" s="15" t="s">
        <v>258</v>
      </c>
      <c r="AW621" s="15" t="s">
        <v>31</v>
      </c>
      <c r="AX621" s="15" t="s">
        <v>76</v>
      </c>
      <c r="AY621" s="267" t="s">
        <v>252</v>
      </c>
    </row>
    <row r="622" s="2" customFormat="1" ht="21.75" customHeight="1">
      <c r="A622" s="40"/>
      <c r="B622" s="41"/>
      <c r="C622" s="217" t="s">
        <v>1021</v>
      </c>
      <c r="D622" s="217" t="s">
        <v>254</v>
      </c>
      <c r="E622" s="218" t="s">
        <v>2157</v>
      </c>
      <c r="F622" s="219" t="s">
        <v>2158</v>
      </c>
      <c r="G622" s="220" t="s">
        <v>187</v>
      </c>
      <c r="H622" s="221">
        <v>7.7800000000000002</v>
      </c>
      <c r="I622" s="222"/>
      <c r="J622" s="223">
        <f>ROUND(I622*H622,2)</f>
        <v>0</v>
      </c>
      <c r="K622" s="219" t="s">
        <v>257</v>
      </c>
      <c r="L622" s="46"/>
      <c r="M622" s="224" t="s">
        <v>19</v>
      </c>
      <c r="N622" s="225" t="s">
        <v>40</v>
      </c>
      <c r="O622" s="86"/>
      <c r="P622" s="226">
        <f>O622*H622</f>
        <v>0</v>
      </c>
      <c r="Q622" s="226">
        <v>0</v>
      </c>
      <c r="R622" s="226">
        <f>Q622*H622</f>
        <v>0</v>
      </c>
      <c r="S622" s="226">
        <v>0</v>
      </c>
      <c r="T622" s="227">
        <f>S622*H622</f>
        <v>0</v>
      </c>
      <c r="U622" s="40"/>
      <c r="V622" s="40"/>
      <c r="W622" s="40"/>
      <c r="X622" s="40"/>
      <c r="Y622" s="40"/>
      <c r="Z622" s="40"/>
      <c r="AA622" s="40"/>
      <c r="AB622" s="40"/>
      <c r="AC622" s="40"/>
      <c r="AD622" s="40"/>
      <c r="AE622" s="40"/>
      <c r="AR622" s="228" t="s">
        <v>258</v>
      </c>
      <c r="AT622" s="228" t="s">
        <v>254</v>
      </c>
      <c r="AU622" s="228" t="s">
        <v>78</v>
      </c>
      <c r="AY622" s="19" t="s">
        <v>252</v>
      </c>
      <c r="BE622" s="229">
        <f>IF(N622="základní",J622,0)</f>
        <v>0</v>
      </c>
      <c r="BF622" s="229">
        <f>IF(N622="snížená",J622,0)</f>
        <v>0</v>
      </c>
      <c r="BG622" s="229">
        <f>IF(N622="zákl. přenesená",J622,0)</f>
        <v>0</v>
      </c>
      <c r="BH622" s="229">
        <f>IF(N622="sníž. přenesená",J622,0)</f>
        <v>0</v>
      </c>
      <c r="BI622" s="229">
        <f>IF(N622="nulová",J622,0)</f>
        <v>0</v>
      </c>
      <c r="BJ622" s="19" t="s">
        <v>76</v>
      </c>
      <c r="BK622" s="229">
        <f>ROUND(I622*H622,2)</f>
        <v>0</v>
      </c>
      <c r="BL622" s="19" t="s">
        <v>258</v>
      </c>
      <c r="BM622" s="228" t="s">
        <v>2159</v>
      </c>
    </row>
    <row r="623" s="2" customFormat="1">
      <c r="A623" s="40"/>
      <c r="B623" s="41"/>
      <c r="C623" s="42"/>
      <c r="D623" s="230" t="s">
        <v>260</v>
      </c>
      <c r="E623" s="42"/>
      <c r="F623" s="231" t="s">
        <v>2160</v>
      </c>
      <c r="G623" s="42"/>
      <c r="H623" s="42"/>
      <c r="I623" s="232"/>
      <c r="J623" s="42"/>
      <c r="K623" s="42"/>
      <c r="L623" s="46"/>
      <c r="M623" s="233"/>
      <c r="N623" s="234"/>
      <c r="O623" s="86"/>
      <c r="P623" s="86"/>
      <c r="Q623" s="86"/>
      <c r="R623" s="86"/>
      <c r="S623" s="86"/>
      <c r="T623" s="87"/>
      <c r="U623" s="40"/>
      <c r="V623" s="40"/>
      <c r="W623" s="40"/>
      <c r="X623" s="40"/>
      <c r="Y623" s="40"/>
      <c r="Z623" s="40"/>
      <c r="AA623" s="40"/>
      <c r="AB623" s="40"/>
      <c r="AC623" s="40"/>
      <c r="AD623" s="40"/>
      <c r="AE623" s="40"/>
      <c r="AT623" s="19" t="s">
        <v>260</v>
      </c>
      <c r="AU623" s="19" t="s">
        <v>78</v>
      </c>
    </row>
    <row r="624" s="13" customFormat="1">
      <c r="A624" s="13"/>
      <c r="B624" s="235"/>
      <c r="C624" s="236"/>
      <c r="D624" s="237" t="s">
        <v>262</v>
      </c>
      <c r="E624" s="238" t="s">
        <v>19</v>
      </c>
      <c r="F624" s="239" t="s">
        <v>1693</v>
      </c>
      <c r="G624" s="236"/>
      <c r="H624" s="238" t="s">
        <v>19</v>
      </c>
      <c r="I624" s="240"/>
      <c r="J624" s="236"/>
      <c r="K624" s="236"/>
      <c r="L624" s="241"/>
      <c r="M624" s="242"/>
      <c r="N624" s="243"/>
      <c r="O624" s="243"/>
      <c r="P624" s="243"/>
      <c r="Q624" s="243"/>
      <c r="R624" s="243"/>
      <c r="S624" s="243"/>
      <c r="T624" s="244"/>
      <c r="U624" s="13"/>
      <c r="V624" s="13"/>
      <c r="W624" s="13"/>
      <c r="X624" s="13"/>
      <c r="Y624" s="13"/>
      <c r="Z624" s="13"/>
      <c r="AA624" s="13"/>
      <c r="AB624" s="13"/>
      <c r="AC624" s="13"/>
      <c r="AD624" s="13"/>
      <c r="AE624" s="13"/>
      <c r="AT624" s="245" t="s">
        <v>262</v>
      </c>
      <c r="AU624" s="245" t="s">
        <v>78</v>
      </c>
      <c r="AV624" s="13" t="s">
        <v>76</v>
      </c>
      <c r="AW624" s="13" t="s">
        <v>31</v>
      </c>
      <c r="AX624" s="13" t="s">
        <v>69</v>
      </c>
      <c r="AY624" s="245" t="s">
        <v>252</v>
      </c>
    </row>
    <row r="625" s="14" customFormat="1">
      <c r="A625" s="14"/>
      <c r="B625" s="246"/>
      <c r="C625" s="247"/>
      <c r="D625" s="237" t="s">
        <v>262</v>
      </c>
      <c r="E625" s="248" t="s">
        <v>19</v>
      </c>
      <c r="F625" s="249" t="s">
        <v>2161</v>
      </c>
      <c r="G625" s="247"/>
      <c r="H625" s="250">
        <v>7.7800000000000002</v>
      </c>
      <c r="I625" s="251"/>
      <c r="J625" s="247"/>
      <c r="K625" s="247"/>
      <c r="L625" s="252"/>
      <c r="M625" s="253"/>
      <c r="N625" s="254"/>
      <c r="O625" s="254"/>
      <c r="P625" s="254"/>
      <c r="Q625" s="254"/>
      <c r="R625" s="254"/>
      <c r="S625" s="254"/>
      <c r="T625" s="255"/>
      <c r="U625" s="14"/>
      <c r="V625" s="14"/>
      <c r="W625" s="14"/>
      <c r="X625" s="14"/>
      <c r="Y625" s="14"/>
      <c r="Z625" s="14"/>
      <c r="AA625" s="14"/>
      <c r="AB625" s="14"/>
      <c r="AC625" s="14"/>
      <c r="AD625" s="14"/>
      <c r="AE625" s="14"/>
      <c r="AT625" s="256" t="s">
        <v>262</v>
      </c>
      <c r="AU625" s="256" t="s">
        <v>78</v>
      </c>
      <c r="AV625" s="14" t="s">
        <v>78</v>
      </c>
      <c r="AW625" s="14" t="s">
        <v>31</v>
      </c>
      <c r="AX625" s="14" t="s">
        <v>76</v>
      </c>
      <c r="AY625" s="256" t="s">
        <v>252</v>
      </c>
    </row>
    <row r="626" s="2" customFormat="1" ht="24.15" customHeight="1">
      <c r="A626" s="40"/>
      <c r="B626" s="41"/>
      <c r="C626" s="217" t="s">
        <v>1023</v>
      </c>
      <c r="D626" s="217" t="s">
        <v>254</v>
      </c>
      <c r="E626" s="218" t="s">
        <v>2162</v>
      </c>
      <c r="F626" s="219" t="s">
        <v>2163</v>
      </c>
      <c r="G626" s="220" t="s">
        <v>187</v>
      </c>
      <c r="H626" s="221">
        <v>70.019999999999996</v>
      </c>
      <c r="I626" s="222"/>
      <c r="J626" s="223">
        <f>ROUND(I626*H626,2)</f>
        <v>0</v>
      </c>
      <c r="K626" s="219" t="s">
        <v>257</v>
      </c>
      <c r="L626" s="46"/>
      <c r="M626" s="224" t="s">
        <v>19</v>
      </c>
      <c r="N626" s="225" t="s">
        <v>40</v>
      </c>
      <c r="O626" s="86"/>
      <c r="P626" s="226">
        <f>O626*H626</f>
        <v>0</v>
      </c>
      <c r="Q626" s="226">
        <v>0</v>
      </c>
      <c r="R626" s="226">
        <f>Q626*H626</f>
        <v>0</v>
      </c>
      <c r="S626" s="226">
        <v>0</v>
      </c>
      <c r="T626" s="227">
        <f>S626*H626</f>
        <v>0</v>
      </c>
      <c r="U626" s="40"/>
      <c r="V626" s="40"/>
      <c r="W626" s="40"/>
      <c r="X626" s="40"/>
      <c r="Y626" s="40"/>
      <c r="Z626" s="40"/>
      <c r="AA626" s="40"/>
      <c r="AB626" s="40"/>
      <c r="AC626" s="40"/>
      <c r="AD626" s="40"/>
      <c r="AE626" s="40"/>
      <c r="AR626" s="228" t="s">
        <v>258</v>
      </c>
      <c r="AT626" s="228" t="s">
        <v>254</v>
      </c>
      <c r="AU626" s="228" t="s">
        <v>78</v>
      </c>
      <c r="AY626" s="19" t="s">
        <v>252</v>
      </c>
      <c r="BE626" s="229">
        <f>IF(N626="základní",J626,0)</f>
        <v>0</v>
      </c>
      <c r="BF626" s="229">
        <f>IF(N626="snížená",J626,0)</f>
        <v>0</v>
      </c>
      <c r="BG626" s="229">
        <f>IF(N626="zákl. přenesená",J626,0)</f>
        <v>0</v>
      </c>
      <c r="BH626" s="229">
        <f>IF(N626="sníž. přenesená",J626,0)</f>
        <v>0</v>
      </c>
      <c r="BI626" s="229">
        <f>IF(N626="nulová",J626,0)</f>
        <v>0</v>
      </c>
      <c r="BJ626" s="19" t="s">
        <v>76</v>
      </c>
      <c r="BK626" s="229">
        <f>ROUND(I626*H626,2)</f>
        <v>0</v>
      </c>
      <c r="BL626" s="19" t="s">
        <v>258</v>
      </c>
      <c r="BM626" s="228" t="s">
        <v>2164</v>
      </c>
    </row>
    <row r="627" s="2" customFormat="1">
      <c r="A627" s="40"/>
      <c r="B627" s="41"/>
      <c r="C627" s="42"/>
      <c r="D627" s="230" t="s">
        <v>260</v>
      </c>
      <c r="E627" s="42"/>
      <c r="F627" s="231" t="s">
        <v>2165</v>
      </c>
      <c r="G627" s="42"/>
      <c r="H627" s="42"/>
      <c r="I627" s="232"/>
      <c r="J627" s="42"/>
      <c r="K627" s="42"/>
      <c r="L627" s="46"/>
      <c r="M627" s="233"/>
      <c r="N627" s="234"/>
      <c r="O627" s="86"/>
      <c r="P627" s="86"/>
      <c r="Q627" s="86"/>
      <c r="R627" s="86"/>
      <c r="S627" s="86"/>
      <c r="T627" s="87"/>
      <c r="U627" s="40"/>
      <c r="V627" s="40"/>
      <c r="W627" s="40"/>
      <c r="X627" s="40"/>
      <c r="Y627" s="40"/>
      <c r="Z627" s="40"/>
      <c r="AA627" s="40"/>
      <c r="AB627" s="40"/>
      <c r="AC627" s="40"/>
      <c r="AD627" s="40"/>
      <c r="AE627" s="40"/>
      <c r="AT627" s="19" t="s">
        <v>260</v>
      </c>
      <c r="AU627" s="19" t="s">
        <v>78</v>
      </c>
    </row>
    <row r="628" s="2" customFormat="1">
      <c r="A628" s="40"/>
      <c r="B628" s="41"/>
      <c r="C628" s="42"/>
      <c r="D628" s="237" t="s">
        <v>963</v>
      </c>
      <c r="E628" s="42"/>
      <c r="F628" s="289" t="s">
        <v>2166</v>
      </c>
      <c r="G628" s="42"/>
      <c r="H628" s="42"/>
      <c r="I628" s="232"/>
      <c r="J628" s="42"/>
      <c r="K628" s="42"/>
      <c r="L628" s="46"/>
      <c r="M628" s="233"/>
      <c r="N628" s="234"/>
      <c r="O628" s="86"/>
      <c r="P628" s="86"/>
      <c r="Q628" s="86"/>
      <c r="R628" s="86"/>
      <c r="S628" s="86"/>
      <c r="T628" s="87"/>
      <c r="U628" s="40"/>
      <c r="V628" s="40"/>
      <c r="W628" s="40"/>
      <c r="X628" s="40"/>
      <c r="Y628" s="40"/>
      <c r="Z628" s="40"/>
      <c r="AA628" s="40"/>
      <c r="AB628" s="40"/>
      <c r="AC628" s="40"/>
      <c r="AD628" s="40"/>
      <c r="AE628" s="40"/>
      <c r="AT628" s="19" t="s">
        <v>963</v>
      </c>
      <c r="AU628" s="19" t="s">
        <v>78</v>
      </c>
    </row>
    <row r="629" s="14" customFormat="1">
      <c r="A629" s="14"/>
      <c r="B629" s="246"/>
      <c r="C629" s="247"/>
      <c r="D629" s="237" t="s">
        <v>262</v>
      </c>
      <c r="E629" s="247"/>
      <c r="F629" s="249" t="s">
        <v>2167</v>
      </c>
      <c r="G629" s="247"/>
      <c r="H629" s="250">
        <v>70.019999999999996</v>
      </c>
      <c r="I629" s="251"/>
      <c r="J629" s="247"/>
      <c r="K629" s="247"/>
      <c r="L629" s="252"/>
      <c r="M629" s="253"/>
      <c r="N629" s="254"/>
      <c r="O629" s="254"/>
      <c r="P629" s="254"/>
      <c r="Q629" s="254"/>
      <c r="R629" s="254"/>
      <c r="S629" s="254"/>
      <c r="T629" s="255"/>
      <c r="U629" s="14"/>
      <c r="V629" s="14"/>
      <c r="W629" s="14"/>
      <c r="X629" s="14"/>
      <c r="Y629" s="14"/>
      <c r="Z629" s="14"/>
      <c r="AA629" s="14"/>
      <c r="AB629" s="14"/>
      <c r="AC629" s="14"/>
      <c r="AD629" s="14"/>
      <c r="AE629" s="14"/>
      <c r="AT629" s="256" t="s">
        <v>262</v>
      </c>
      <c r="AU629" s="256" t="s">
        <v>78</v>
      </c>
      <c r="AV629" s="14" t="s">
        <v>78</v>
      </c>
      <c r="AW629" s="14" t="s">
        <v>4</v>
      </c>
      <c r="AX629" s="14" t="s">
        <v>76</v>
      </c>
      <c r="AY629" s="256" t="s">
        <v>252</v>
      </c>
    </row>
    <row r="630" s="2" customFormat="1" ht="37.8" customHeight="1">
      <c r="A630" s="40"/>
      <c r="B630" s="41"/>
      <c r="C630" s="217" t="s">
        <v>1025</v>
      </c>
      <c r="D630" s="217" t="s">
        <v>254</v>
      </c>
      <c r="E630" s="218" t="s">
        <v>2168</v>
      </c>
      <c r="F630" s="219" t="s">
        <v>2169</v>
      </c>
      <c r="G630" s="220" t="s">
        <v>280</v>
      </c>
      <c r="H630" s="221">
        <v>0.67659999999999998</v>
      </c>
      <c r="I630" s="222"/>
      <c r="J630" s="223">
        <f>ROUND(I630*H630,2)</f>
        <v>0</v>
      </c>
      <c r="K630" s="219" t="s">
        <v>257</v>
      </c>
      <c r="L630" s="46"/>
      <c r="M630" s="224" t="s">
        <v>19</v>
      </c>
      <c r="N630" s="225" t="s">
        <v>40</v>
      </c>
      <c r="O630" s="86"/>
      <c r="P630" s="226">
        <f>O630*H630</f>
        <v>0</v>
      </c>
      <c r="Q630" s="226">
        <v>0</v>
      </c>
      <c r="R630" s="226">
        <f>Q630*H630</f>
        <v>0</v>
      </c>
      <c r="S630" s="226">
        <v>1.8</v>
      </c>
      <c r="T630" s="227">
        <f>S630*H630</f>
        <v>1.2178800000000001</v>
      </c>
      <c r="U630" s="40"/>
      <c r="V630" s="40"/>
      <c r="W630" s="40"/>
      <c r="X630" s="40"/>
      <c r="Y630" s="40"/>
      <c r="Z630" s="40"/>
      <c r="AA630" s="40"/>
      <c r="AB630" s="40"/>
      <c r="AC630" s="40"/>
      <c r="AD630" s="40"/>
      <c r="AE630" s="40"/>
      <c r="AR630" s="228" t="s">
        <v>258</v>
      </c>
      <c r="AT630" s="228" t="s">
        <v>254</v>
      </c>
      <c r="AU630" s="228" t="s">
        <v>78</v>
      </c>
      <c r="AY630" s="19" t="s">
        <v>252</v>
      </c>
      <c r="BE630" s="229">
        <f>IF(N630="základní",J630,0)</f>
        <v>0</v>
      </c>
      <c r="BF630" s="229">
        <f>IF(N630="snížená",J630,0)</f>
        <v>0</v>
      </c>
      <c r="BG630" s="229">
        <f>IF(N630="zákl. přenesená",J630,0)</f>
        <v>0</v>
      </c>
      <c r="BH630" s="229">
        <f>IF(N630="sníž. přenesená",J630,0)</f>
        <v>0</v>
      </c>
      <c r="BI630" s="229">
        <f>IF(N630="nulová",J630,0)</f>
        <v>0</v>
      </c>
      <c r="BJ630" s="19" t="s">
        <v>76</v>
      </c>
      <c r="BK630" s="229">
        <f>ROUND(I630*H630,2)</f>
        <v>0</v>
      </c>
      <c r="BL630" s="19" t="s">
        <v>258</v>
      </c>
      <c r="BM630" s="228" t="s">
        <v>2170</v>
      </c>
    </row>
    <row r="631" s="2" customFormat="1">
      <c r="A631" s="40"/>
      <c r="B631" s="41"/>
      <c r="C631" s="42"/>
      <c r="D631" s="230" t="s">
        <v>260</v>
      </c>
      <c r="E631" s="42"/>
      <c r="F631" s="231" t="s">
        <v>2171</v>
      </c>
      <c r="G631" s="42"/>
      <c r="H631" s="42"/>
      <c r="I631" s="232"/>
      <c r="J631" s="42"/>
      <c r="K631" s="42"/>
      <c r="L631" s="46"/>
      <c r="M631" s="233"/>
      <c r="N631" s="234"/>
      <c r="O631" s="86"/>
      <c r="P631" s="86"/>
      <c r="Q631" s="86"/>
      <c r="R631" s="86"/>
      <c r="S631" s="86"/>
      <c r="T631" s="87"/>
      <c r="U631" s="40"/>
      <c r="V631" s="40"/>
      <c r="W631" s="40"/>
      <c r="X631" s="40"/>
      <c r="Y631" s="40"/>
      <c r="Z631" s="40"/>
      <c r="AA631" s="40"/>
      <c r="AB631" s="40"/>
      <c r="AC631" s="40"/>
      <c r="AD631" s="40"/>
      <c r="AE631" s="40"/>
      <c r="AT631" s="19" t="s">
        <v>260</v>
      </c>
      <c r="AU631" s="19" t="s">
        <v>78</v>
      </c>
    </row>
    <row r="632" s="13" customFormat="1">
      <c r="A632" s="13"/>
      <c r="B632" s="235"/>
      <c r="C632" s="236"/>
      <c r="D632" s="237" t="s">
        <v>262</v>
      </c>
      <c r="E632" s="238" t="s">
        <v>19</v>
      </c>
      <c r="F632" s="239" t="s">
        <v>2172</v>
      </c>
      <c r="G632" s="236"/>
      <c r="H632" s="238" t="s">
        <v>19</v>
      </c>
      <c r="I632" s="240"/>
      <c r="J632" s="236"/>
      <c r="K632" s="236"/>
      <c r="L632" s="241"/>
      <c r="M632" s="242"/>
      <c r="N632" s="243"/>
      <c r="O632" s="243"/>
      <c r="P632" s="243"/>
      <c r="Q632" s="243"/>
      <c r="R632" s="243"/>
      <c r="S632" s="243"/>
      <c r="T632" s="244"/>
      <c r="U632" s="13"/>
      <c r="V632" s="13"/>
      <c r="W632" s="13"/>
      <c r="X632" s="13"/>
      <c r="Y632" s="13"/>
      <c r="Z632" s="13"/>
      <c r="AA632" s="13"/>
      <c r="AB632" s="13"/>
      <c r="AC632" s="13"/>
      <c r="AD632" s="13"/>
      <c r="AE632" s="13"/>
      <c r="AT632" s="245" t="s">
        <v>262</v>
      </c>
      <c r="AU632" s="245" t="s">
        <v>78</v>
      </c>
      <c r="AV632" s="13" t="s">
        <v>76</v>
      </c>
      <c r="AW632" s="13" t="s">
        <v>31</v>
      </c>
      <c r="AX632" s="13" t="s">
        <v>69</v>
      </c>
      <c r="AY632" s="245" t="s">
        <v>252</v>
      </c>
    </row>
    <row r="633" s="13" customFormat="1">
      <c r="A633" s="13"/>
      <c r="B633" s="235"/>
      <c r="C633" s="236"/>
      <c r="D633" s="237" t="s">
        <v>262</v>
      </c>
      <c r="E633" s="238" t="s">
        <v>19</v>
      </c>
      <c r="F633" s="239" t="s">
        <v>1693</v>
      </c>
      <c r="G633" s="236"/>
      <c r="H633" s="238" t="s">
        <v>19</v>
      </c>
      <c r="I633" s="240"/>
      <c r="J633" s="236"/>
      <c r="K633" s="236"/>
      <c r="L633" s="241"/>
      <c r="M633" s="242"/>
      <c r="N633" s="243"/>
      <c r="O633" s="243"/>
      <c r="P633" s="243"/>
      <c r="Q633" s="243"/>
      <c r="R633" s="243"/>
      <c r="S633" s="243"/>
      <c r="T633" s="244"/>
      <c r="U633" s="13"/>
      <c r="V633" s="13"/>
      <c r="W633" s="13"/>
      <c r="X633" s="13"/>
      <c r="Y633" s="13"/>
      <c r="Z633" s="13"/>
      <c r="AA633" s="13"/>
      <c r="AB633" s="13"/>
      <c r="AC633" s="13"/>
      <c r="AD633" s="13"/>
      <c r="AE633" s="13"/>
      <c r="AT633" s="245" t="s">
        <v>262</v>
      </c>
      <c r="AU633" s="245" t="s">
        <v>78</v>
      </c>
      <c r="AV633" s="13" t="s">
        <v>76</v>
      </c>
      <c r="AW633" s="13" t="s">
        <v>31</v>
      </c>
      <c r="AX633" s="13" t="s">
        <v>69</v>
      </c>
      <c r="AY633" s="245" t="s">
        <v>252</v>
      </c>
    </row>
    <row r="634" s="14" customFormat="1">
      <c r="A634" s="14"/>
      <c r="B634" s="246"/>
      <c r="C634" s="247"/>
      <c r="D634" s="237" t="s">
        <v>262</v>
      </c>
      <c r="E634" s="248" t="s">
        <v>19</v>
      </c>
      <c r="F634" s="249" t="s">
        <v>2173</v>
      </c>
      <c r="G634" s="247"/>
      <c r="H634" s="250">
        <v>0.17699999999999999</v>
      </c>
      <c r="I634" s="251"/>
      <c r="J634" s="247"/>
      <c r="K634" s="247"/>
      <c r="L634" s="252"/>
      <c r="M634" s="253"/>
      <c r="N634" s="254"/>
      <c r="O634" s="254"/>
      <c r="P634" s="254"/>
      <c r="Q634" s="254"/>
      <c r="R634" s="254"/>
      <c r="S634" s="254"/>
      <c r="T634" s="255"/>
      <c r="U634" s="14"/>
      <c r="V634" s="14"/>
      <c r="W634" s="14"/>
      <c r="X634" s="14"/>
      <c r="Y634" s="14"/>
      <c r="Z634" s="14"/>
      <c r="AA634" s="14"/>
      <c r="AB634" s="14"/>
      <c r="AC634" s="14"/>
      <c r="AD634" s="14"/>
      <c r="AE634" s="14"/>
      <c r="AT634" s="256" t="s">
        <v>262</v>
      </c>
      <c r="AU634" s="256" t="s">
        <v>78</v>
      </c>
      <c r="AV634" s="14" t="s">
        <v>78</v>
      </c>
      <c r="AW634" s="14" t="s">
        <v>31</v>
      </c>
      <c r="AX634" s="14" t="s">
        <v>69</v>
      </c>
      <c r="AY634" s="256" t="s">
        <v>252</v>
      </c>
    </row>
    <row r="635" s="14" customFormat="1">
      <c r="A635" s="14"/>
      <c r="B635" s="246"/>
      <c r="C635" s="247"/>
      <c r="D635" s="237" t="s">
        <v>262</v>
      </c>
      <c r="E635" s="248" t="s">
        <v>19</v>
      </c>
      <c r="F635" s="249" t="s">
        <v>2174</v>
      </c>
      <c r="G635" s="247"/>
      <c r="H635" s="250">
        <v>0.26550000000000001</v>
      </c>
      <c r="I635" s="251"/>
      <c r="J635" s="247"/>
      <c r="K635" s="247"/>
      <c r="L635" s="252"/>
      <c r="M635" s="253"/>
      <c r="N635" s="254"/>
      <c r="O635" s="254"/>
      <c r="P635" s="254"/>
      <c r="Q635" s="254"/>
      <c r="R635" s="254"/>
      <c r="S635" s="254"/>
      <c r="T635" s="255"/>
      <c r="U635" s="14"/>
      <c r="V635" s="14"/>
      <c r="W635" s="14"/>
      <c r="X635" s="14"/>
      <c r="Y635" s="14"/>
      <c r="Z635" s="14"/>
      <c r="AA635" s="14"/>
      <c r="AB635" s="14"/>
      <c r="AC635" s="14"/>
      <c r="AD635" s="14"/>
      <c r="AE635" s="14"/>
      <c r="AT635" s="256" t="s">
        <v>262</v>
      </c>
      <c r="AU635" s="256" t="s">
        <v>78</v>
      </c>
      <c r="AV635" s="14" t="s">
        <v>78</v>
      </c>
      <c r="AW635" s="14" t="s">
        <v>31</v>
      </c>
      <c r="AX635" s="14" t="s">
        <v>69</v>
      </c>
      <c r="AY635" s="256" t="s">
        <v>252</v>
      </c>
    </row>
    <row r="636" s="14" customFormat="1">
      <c r="A636" s="14"/>
      <c r="B636" s="246"/>
      <c r="C636" s="247"/>
      <c r="D636" s="237" t="s">
        <v>262</v>
      </c>
      <c r="E636" s="248" t="s">
        <v>19</v>
      </c>
      <c r="F636" s="249" t="s">
        <v>2175</v>
      </c>
      <c r="G636" s="247"/>
      <c r="H636" s="250">
        <v>0.2341</v>
      </c>
      <c r="I636" s="251"/>
      <c r="J636" s="247"/>
      <c r="K636" s="247"/>
      <c r="L636" s="252"/>
      <c r="M636" s="253"/>
      <c r="N636" s="254"/>
      <c r="O636" s="254"/>
      <c r="P636" s="254"/>
      <c r="Q636" s="254"/>
      <c r="R636" s="254"/>
      <c r="S636" s="254"/>
      <c r="T636" s="255"/>
      <c r="U636" s="14"/>
      <c r="V636" s="14"/>
      <c r="W636" s="14"/>
      <c r="X636" s="14"/>
      <c r="Y636" s="14"/>
      <c r="Z636" s="14"/>
      <c r="AA636" s="14"/>
      <c r="AB636" s="14"/>
      <c r="AC636" s="14"/>
      <c r="AD636" s="14"/>
      <c r="AE636" s="14"/>
      <c r="AT636" s="256" t="s">
        <v>262</v>
      </c>
      <c r="AU636" s="256" t="s">
        <v>78</v>
      </c>
      <c r="AV636" s="14" t="s">
        <v>78</v>
      </c>
      <c r="AW636" s="14" t="s">
        <v>31</v>
      </c>
      <c r="AX636" s="14" t="s">
        <v>69</v>
      </c>
      <c r="AY636" s="256" t="s">
        <v>252</v>
      </c>
    </row>
    <row r="637" s="15" customFormat="1">
      <c r="A637" s="15"/>
      <c r="B637" s="257"/>
      <c r="C637" s="258"/>
      <c r="D637" s="237" t="s">
        <v>262</v>
      </c>
      <c r="E637" s="259" t="s">
        <v>19</v>
      </c>
      <c r="F637" s="260" t="s">
        <v>265</v>
      </c>
      <c r="G637" s="258"/>
      <c r="H637" s="261">
        <v>0.67659999999999998</v>
      </c>
      <c r="I637" s="262"/>
      <c r="J637" s="258"/>
      <c r="K637" s="258"/>
      <c r="L637" s="263"/>
      <c r="M637" s="264"/>
      <c r="N637" s="265"/>
      <c r="O637" s="265"/>
      <c r="P637" s="265"/>
      <c r="Q637" s="265"/>
      <c r="R637" s="265"/>
      <c r="S637" s="265"/>
      <c r="T637" s="266"/>
      <c r="U637" s="15"/>
      <c r="V637" s="15"/>
      <c r="W637" s="15"/>
      <c r="X637" s="15"/>
      <c r="Y637" s="15"/>
      <c r="Z637" s="15"/>
      <c r="AA637" s="15"/>
      <c r="AB637" s="15"/>
      <c r="AC637" s="15"/>
      <c r="AD637" s="15"/>
      <c r="AE637" s="15"/>
      <c r="AT637" s="267" t="s">
        <v>262</v>
      </c>
      <c r="AU637" s="267" t="s">
        <v>78</v>
      </c>
      <c r="AV637" s="15" t="s">
        <v>258</v>
      </c>
      <c r="AW637" s="15" t="s">
        <v>31</v>
      </c>
      <c r="AX637" s="15" t="s">
        <v>76</v>
      </c>
      <c r="AY637" s="267" t="s">
        <v>252</v>
      </c>
    </row>
    <row r="638" s="2" customFormat="1" ht="44.25" customHeight="1">
      <c r="A638" s="40"/>
      <c r="B638" s="41"/>
      <c r="C638" s="217" t="s">
        <v>1027</v>
      </c>
      <c r="D638" s="217" t="s">
        <v>254</v>
      </c>
      <c r="E638" s="218" t="s">
        <v>2176</v>
      </c>
      <c r="F638" s="219" t="s">
        <v>2177</v>
      </c>
      <c r="G638" s="220" t="s">
        <v>183</v>
      </c>
      <c r="H638" s="221">
        <v>1.1799999999999999</v>
      </c>
      <c r="I638" s="222"/>
      <c r="J638" s="223">
        <f>ROUND(I638*H638,2)</f>
        <v>0</v>
      </c>
      <c r="K638" s="219" t="s">
        <v>257</v>
      </c>
      <c r="L638" s="46"/>
      <c r="M638" s="224" t="s">
        <v>19</v>
      </c>
      <c r="N638" s="225" t="s">
        <v>40</v>
      </c>
      <c r="O638" s="86"/>
      <c r="P638" s="226">
        <f>O638*H638</f>
        <v>0</v>
      </c>
      <c r="Q638" s="226">
        <v>0.00147</v>
      </c>
      <c r="R638" s="226">
        <f>Q638*H638</f>
        <v>0.0017345999999999998</v>
      </c>
      <c r="S638" s="226">
        <v>0.039</v>
      </c>
      <c r="T638" s="227">
        <f>S638*H638</f>
        <v>0.046019999999999998</v>
      </c>
      <c r="U638" s="40"/>
      <c r="V638" s="40"/>
      <c r="W638" s="40"/>
      <c r="X638" s="40"/>
      <c r="Y638" s="40"/>
      <c r="Z638" s="40"/>
      <c r="AA638" s="40"/>
      <c r="AB638" s="40"/>
      <c r="AC638" s="40"/>
      <c r="AD638" s="40"/>
      <c r="AE638" s="40"/>
      <c r="AR638" s="228" t="s">
        <v>258</v>
      </c>
      <c r="AT638" s="228" t="s">
        <v>254</v>
      </c>
      <c r="AU638" s="228" t="s">
        <v>78</v>
      </c>
      <c r="AY638" s="19" t="s">
        <v>252</v>
      </c>
      <c r="BE638" s="229">
        <f>IF(N638="základní",J638,0)</f>
        <v>0</v>
      </c>
      <c r="BF638" s="229">
        <f>IF(N638="snížená",J638,0)</f>
        <v>0</v>
      </c>
      <c r="BG638" s="229">
        <f>IF(N638="zákl. přenesená",J638,0)</f>
        <v>0</v>
      </c>
      <c r="BH638" s="229">
        <f>IF(N638="sníž. přenesená",J638,0)</f>
        <v>0</v>
      </c>
      <c r="BI638" s="229">
        <f>IF(N638="nulová",J638,0)</f>
        <v>0</v>
      </c>
      <c r="BJ638" s="19" t="s">
        <v>76</v>
      </c>
      <c r="BK638" s="229">
        <f>ROUND(I638*H638,2)</f>
        <v>0</v>
      </c>
      <c r="BL638" s="19" t="s">
        <v>258</v>
      </c>
      <c r="BM638" s="228" t="s">
        <v>2178</v>
      </c>
    </row>
    <row r="639" s="2" customFormat="1">
      <c r="A639" s="40"/>
      <c r="B639" s="41"/>
      <c r="C639" s="42"/>
      <c r="D639" s="230" t="s">
        <v>260</v>
      </c>
      <c r="E639" s="42"/>
      <c r="F639" s="231" t="s">
        <v>2179</v>
      </c>
      <c r="G639" s="42"/>
      <c r="H639" s="42"/>
      <c r="I639" s="232"/>
      <c r="J639" s="42"/>
      <c r="K639" s="42"/>
      <c r="L639" s="46"/>
      <c r="M639" s="233"/>
      <c r="N639" s="234"/>
      <c r="O639" s="86"/>
      <c r="P639" s="86"/>
      <c r="Q639" s="86"/>
      <c r="R639" s="86"/>
      <c r="S639" s="86"/>
      <c r="T639" s="87"/>
      <c r="U639" s="40"/>
      <c r="V639" s="40"/>
      <c r="W639" s="40"/>
      <c r="X639" s="40"/>
      <c r="Y639" s="40"/>
      <c r="Z639" s="40"/>
      <c r="AA639" s="40"/>
      <c r="AB639" s="40"/>
      <c r="AC639" s="40"/>
      <c r="AD639" s="40"/>
      <c r="AE639" s="40"/>
      <c r="AT639" s="19" t="s">
        <v>260</v>
      </c>
      <c r="AU639" s="19" t="s">
        <v>78</v>
      </c>
    </row>
    <row r="640" s="14" customFormat="1">
      <c r="A640" s="14"/>
      <c r="B640" s="246"/>
      <c r="C640" s="247"/>
      <c r="D640" s="237" t="s">
        <v>262</v>
      </c>
      <c r="E640" s="248" t="s">
        <v>19</v>
      </c>
      <c r="F640" s="249" t="s">
        <v>2180</v>
      </c>
      <c r="G640" s="247"/>
      <c r="H640" s="250">
        <v>1.1799999999999999</v>
      </c>
      <c r="I640" s="251"/>
      <c r="J640" s="247"/>
      <c r="K640" s="247"/>
      <c r="L640" s="252"/>
      <c r="M640" s="253"/>
      <c r="N640" s="254"/>
      <c r="O640" s="254"/>
      <c r="P640" s="254"/>
      <c r="Q640" s="254"/>
      <c r="R640" s="254"/>
      <c r="S640" s="254"/>
      <c r="T640" s="255"/>
      <c r="U640" s="14"/>
      <c r="V640" s="14"/>
      <c r="W640" s="14"/>
      <c r="X640" s="14"/>
      <c r="Y640" s="14"/>
      <c r="Z640" s="14"/>
      <c r="AA640" s="14"/>
      <c r="AB640" s="14"/>
      <c r="AC640" s="14"/>
      <c r="AD640" s="14"/>
      <c r="AE640" s="14"/>
      <c r="AT640" s="256" t="s">
        <v>262</v>
      </c>
      <c r="AU640" s="256" t="s">
        <v>78</v>
      </c>
      <c r="AV640" s="14" t="s">
        <v>78</v>
      </c>
      <c r="AW640" s="14" t="s">
        <v>31</v>
      </c>
      <c r="AX640" s="14" t="s">
        <v>76</v>
      </c>
      <c r="AY640" s="256" t="s">
        <v>252</v>
      </c>
    </row>
    <row r="641" s="2" customFormat="1" ht="44.25" customHeight="1">
      <c r="A641" s="40"/>
      <c r="B641" s="41"/>
      <c r="C641" s="217" t="s">
        <v>1038</v>
      </c>
      <c r="D641" s="217" t="s">
        <v>254</v>
      </c>
      <c r="E641" s="218" t="s">
        <v>2181</v>
      </c>
      <c r="F641" s="219" t="s">
        <v>2182</v>
      </c>
      <c r="G641" s="220" t="s">
        <v>183</v>
      </c>
      <c r="H641" s="221">
        <v>3.0150000000000001</v>
      </c>
      <c r="I641" s="222"/>
      <c r="J641" s="223">
        <f>ROUND(I641*H641,2)</f>
        <v>0</v>
      </c>
      <c r="K641" s="219" t="s">
        <v>257</v>
      </c>
      <c r="L641" s="46"/>
      <c r="M641" s="224" t="s">
        <v>19</v>
      </c>
      <c r="N641" s="225" t="s">
        <v>40</v>
      </c>
      <c r="O641" s="86"/>
      <c r="P641" s="226">
        <f>O641*H641</f>
        <v>0</v>
      </c>
      <c r="Q641" s="226">
        <v>0.0027899999999999999</v>
      </c>
      <c r="R641" s="226">
        <f>Q641*H641</f>
        <v>0.0084118500000000002</v>
      </c>
      <c r="S641" s="226">
        <v>0.056000000000000001</v>
      </c>
      <c r="T641" s="227">
        <f>S641*H641</f>
        <v>0.16884000000000002</v>
      </c>
      <c r="U641" s="40"/>
      <c r="V641" s="40"/>
      <c r="W641" s="40"/>
      <c r="X641" s="40"/>
      <c r="Y641" s="40"/>
      <c r="Z641" s="40"/>
      <c r="AA641" s="40"/>
      <c r="AB641" s="40"/>
      <c r="AC641" s="40"/>
      <c r="AD641" s="40"/>
      <c r="AE641" s="40"/>
      <c r="AR641" s="228" t="s">
        <v>258</v>
      </c>
      <c r="AT641" s="228" t="s">
        <v>254</v>
      </c>
      <c r="AU641" s="228" t="s">
        <v>78</v>
      </c>
      <c r="AY641" s="19" t="s">
        <v>252</v>
      </c>
      <c r="BE641" s="229">
        <f>IF(N641="základní",J641,0)</f>
        <v>0</v>
      </c>
      <c r="BF641" s="229">
        <f>IF(N641="snížená",J641,0)</f>
        <v>0</v>
      </c>
      <c r="BG641" s="229">
        <f>IF(N641="zákl. přenesená",J641,0)</f>
        <v>0</v>
      </c>
      <c r="BH641" s="229">
        <f>IF(N641="sníž. přenesená",J641,0)</f>
        <v>0</v>
      </c>
      <c r="BI641" s="229">
        <f>IF(N641="nulová",J641,0)</f>
        <v>0</v>
      </c>
      <c r="BJ641" s="19" t="s">
        <v>76</v>
      </c>
      <c r="BK641" s="229">
        <f>ROUND(I641*H641,2)</f>
        <v>0</v>
      </c>
      <c r="BL641" s="19" t="s">
        <v>258</v>
      </c>
      <c r="BM641" s="228" t="s">
        <v>2183</v>
      </c>
    </row>
    <row r="642" s="2" customFormat="1">
      <c r="A642" s="40"/>
      <c r="B642" s="41"/>
      <c r="C642" s="42"/>
      <c r="D642" s="230" t="s">
        <v>260</v>
      </c>
      <c r="E642" s="42"/>
      <c r="F642" s="231" t="s">
        <v>2184</v>
      </c>
      <c r="G642" s="42"/>
      <c r="H642" s="42"/>
      <c r="I642" s="232"/>
      <c r="J642" s="42"/>
      <c r="K642" s="42"/>
      <c r="L642" s="46"/>
      <c r="M642" s="233"/>
      <c r="N642" s="234"/>
      <c r="O642" s="86"/>
      <c r="P642" s="86"/>
      <c r="Q642" s="86"/>
      <c r="R642" s="86"/>
      <c r="S642" s="86"/>
      <c r="T642" s="87"/>
      <c r="U642" s="40"/>
      <c r="V642" s="40"/>
      <c r="W642" s="40"/>
      <c r="X642" s="40"/>
      <c r="Y642" s="40"/>
      <c r="Z642" s="40"/>
      <c r="AA642" s="40"/>
      <c r="AB642" s="40"/>
      <c r="AC642" s="40"/>
      <c r="AD642" s="40"/>
      <c r="AE642" s="40"/>
      <c r="AT642" s="19" t="s">
        <v>260</v>
      </c>
      <c r="AU642" s="19" t="s">
        <v>78</v>
      </c>
    </row>
    <row r="643" s="14" customFormat="1">
      <c r="A643" s="14"/>
      <c r="B643" s="246"/>
      <c r="C643" s="247"/>
      <c r="D643" s="237" t="s">
        <v>262</v>
      </c>
      <c r="E643" s="248" t="s">
        <v>19</v>
      </c>
      <c r="F643" s="249" t="s">
        <v>2185</v>
      </c>
      <c r="G643" s="247"/>
      <c r="H643" s="250">
        <v>3.0150000000000001</v>
      </c>
      <c r="I643" s="251"/>
      <c r="J643" s="247"/>
      <c r="K643" s="247"/>
      <c r="L643" s="252"/>
      <c r="M643" s="253"/>
      <c r="N643" s="254"/>
      <c r="O643" s="254"/>
      <c r="P643" s="254"/>
      <c r="Q643" s="254"/>
      <c r="R643" s="254"/>
      <c r="S643" s="254"/>
      <c r="T643" s="255"/>
      <c r="U643" s="14"/>
      <c r="V643" s="14"/>
      <c r="W643" s="14"/>
      <c r="X643" s="14"/>
      <c r="Y643" s="14"/>
      <c r="Z643" s="14"/>
      <c r="AA643" s="14"/>
      <c r="AB643" s="14"/>
      <c r="AC643" s="14"/>
      <c r="AD643" s="14"/>
      <c r="AE643" s="14"/>
      <c r="AT643" s="256" t="s">
        <v>262</v>
      </c>
      <c r="AU643" s="256" t="s">
        <v>78</v>
      </c>
      <c r="AV643" s="14" t="s">
        <v>78</v>
      </c>
      <c r="AW643" s="14" t="s">
        <v>31</v>
      </c>
      <c r="AX643" s="14" t="s">
        <v>76</v>
      </c>
      <c r="AY643" s="256" t="s">
        <v>252</v>
      </c>
    </row>
    <row r="644" s="12" customFormat="1" ht="22.8" customHeight="1">
      <c r="A644" s="12"/>
      <c r="B644" s="201"/>
      <c r="C644" s="202"/>
      <c r="D644" s="203" t="s">
        <v>68</v>
      </c>
      <c r="E644" s="215" t="s">
        <v>880</v>
      </c>
      <c r="F644" s="215" t="s">
        <v>881</v>
      </c>
      <c r="G644" s="202"/>
      <c r="H644" s="202"/>
      <c r="I644" s="205"/>
      <c r="J644" s="216">
        <f>BK644</f>
        <v>0</v>
      </c>
      <c r="K644" s="202"/>
      <c r="L644" s="207"/>
      <c r="M644" s="208"/>
      <c r="N644" s="209"/>
      <c r="O644" s="209"/>
      <c r="P644" s="210">
        <f>SUM(P645:P681)</f>
        <v>0</v>
      </c>
      <c r="Q644" s="209"/>
      <c r="R644" s="210">
        <f>SUM(R645:R681)</f>
        <v>0.093096999999999999</v>
      </c>
      <c r="S644" s="209"/>
      <c r="T644" s="211">
        <f>SUM(T645:T681)</f>
        <v>0.0038580000000000003</v>
      </c>
      <c r="U644" s="12"/>
      <c r="V644" s="12"/>
      <c r="W644" s="12"/>
      <c r="X644" s="12"/>
      <c r="Y644" s="12"/>
      <c r="Z644" s="12"/>
      <c r="AA644" s="12"/>
      <c r="AB644" s="12"/>
      <c r="AC644" s="12"/>
      <c r="AD644" s="12"/>
      <c r="AE644" s="12"/>
      <c r="AR644" s="212" t="s">
        <v>76</v>
      </c>
      <c r="AT644" s="213" t="s">
        <v>68</v>
      </c>
      <c r="AU644" s="213" t="s">
        <v>76</v>
      </c>
      <c r="AY644" s="212" t="s">
        <v>252</v>
      </c>
      <c r="BK644" s="214">
        <f>SUM(BK645:BK681)</f>
        <v>0</v>
      </c>
    </row>
    <row r="645" s="2" customFormat="1" ht="37.8" customHeight="1">
      <c r="A645" s="40"/>
      <c r="B645" s="41"/>
      <c r="C645" s="217" t="s">
        <v>1043</v>
      </c>
      <c r="D645" s="217" t="s">
        <v>254</v>
      </c>
      <c r="E645" s="218" t="s">
        <v>905</v>
      </c>
      <c r="F645" s="219" t="s">
        <v>906</v>
      </c>
      <c r="G645" s="220" t="s">
        <v>183</v>
      </c>
      <c r="H645" s="221">
        <v>61.43</v>
      </c>
      <c r="I645" s="222"/>
      <c r="J645" s="223">
        <f>ROUND(I645*H645,2)</f>
        <v>0</v>
      </c>
      <c r="K645" s="219" t="s">
        <v>257</v>
      </c>
      <c r="L645" s="46"/>
      <c r="M645" s="224" t="s">
        <v>19</v>
      </c>
      <c r="N645" s="225" t="s">
        <v>40</v>
      </c>
      <c r="O645" s="86"/>
      <c r="P645" s="226">
        <f>O645*H645</f>
        <v>0</v>
      </c>
      <c r="Q645" s="226">
        <v>0.00081999999999999998</v>
      </c>
      <c r="R645" s="226">
        <f>Q645*H645</f>
        <v>0.050372599999999997</v>
      </c>
      <c r="S645" s="226">
        <v>4.0000000000000003E-05</v>
      </c>
      <c r="T645" s="227">
        <f>S645*H645</f>
        <v>0.0024572000000000001</v>
      </c>
      <c r="U645" s="40"/>
      <c r="V645" s="40"/>
      <c r="W645" s="40"/>
      <c r="X645" s="40"/>
      <c r="Y645" s="40"/>
      <c r="Z645" s="40"/>
      <c r="AA645" s="40"/>
      <c r="AB645" s="40"/>
      <c r="AC645" s="40"/>
      <c r="AD645" s="40"/>
      <c r="AE645" s="40"/>
      <c r="AR645" s="228" t="s">
        <v>258</v>
      </c>
      <c r="AT645" s="228" t="s">
        <v>254</v>
      </c>
      <c r="AU645" s="228" t="s">
        <v>78</v>
      </c>
      <c r="AY645" s="19" t="s">
        <v>252</v>
      </c>
      <c r="BE645" s="229">
        <f>IF(N645="základní",J645,0)</f>
        <v>0</v>
      </c>
      <c r="BF645" s="229">
        <f>IF(N645="snížená",J645,0)</f>
        <v>0</v>
      </c>
      <c r="BG645" s="229">
        <f>IF(N645="zákl. přenesená",J645,0)</f>
        <v>0</v>
      </c>
      <c r="BH645" s="229">
        <f>IF(N645="sníž. přenesená",J645,0)</f>
        <v>0</v>
      </c>
      <c r="BI645" s="229">
        <f>IF(N645="nulová",J645,0)</f>
        <v>0</v>
      </c>
      <c r="BJ645" s="19" t="s">
        <v>76</v>
      </c>
      <c r="BK645" s="229">
        <f>ROUND(I645*H645,2)</f>
        <v>0</v>
      </c>
      <c r="BL645" s="19" t="s">
        <v>258</v>
      </c>
      <c r="BM645" s="228" t="s">
        <v>2186</v>
      </c>
    </row>
    <row r="646" s="2" customFormat="1">
      <c r="A646" s="40"/>
      <c r="B646" s="41"/>
      <c r="C646" s="42"/>
      <c r="D646" s="230" t="s">
        <v>260</v>
      </c>
      <c r="E646" s="42"/>
      <c r="F646" s="231" t="s">
        <v>908</v>
      </c>
      <c r="G646" s="42"/>
      <c r="H646" s="42"/>
      <c r="I646" s="232"/>
      <c r="J646" s="42"/>
      <c r="K646" s="42"/>
      <c r="L646" s="46"/>
      <c r="M646" s="233"/>
      <c r="N646" s="234"/>
      <c r="O646" s="86"/>
      <c r="P646" s="86"/>
      <c r="Q646" s="86"/>
      <c r="R646" s="86"/>
      <c r="S646" s="86"/>
      <c r="T646" s="87"/>
      <c r="U646" s="40"/>
      <c r="V646" s="40"/>
      <c r="W646" s="40"/>
      <c r="X646" s="40"/>
      <c r="Y646" s="40"/>
      <c r="Z646" s="40"/>
      <c r="AA646" s="40"/>
      <c r="AB646" s="40"/>
      <c r="AC646" s="40"/>
      <c r="AD646" s="40"/>
      <c r="AE646" s="40"/>
      <c r="AT646" s="19" t="s">
        <v>260</v>
      </c>
      <c r="AU646" s="19" t="s">
        <v>78</v>
      </c>
    </row>
    <row r="647" s="13" customFormat="1">
      <c r="A647" s="13"/>
      <c r="B647" s="235"/>
      <c r="C647" s="236"/>
      <c r="D647" s="237" t="s">
        <v>262</v>
      </c>
      <c r="E647" s="238" t="s">
        <v>19</v>
      </c>
      <c r="F647" s="239" t="s">
        <v>887</v>
      </c>
      <c r="G647" s="236"/>
      <c r="H647" s="238" t="s">
        <v>19</v>
      </c>
      <c r="I647" s="240"/>
      <c r="J647" s="236"/>
      <c r="K647" s="236"/>
      <c r="L647" s="241"/>
      <c r="M647" s="242"/>
      <c r="N647" s="243"/>
      <c r="O647" s="243"/>
      <c r="P647" s="243"/>
      <c r="Q647" s="243"/>
      <c r="R647" s="243"/>
      <c r="S647" s="243"/>
      <c r="T647" s="244"/>
      <c r="U647" s="13"/>
      <c r="V647" s="13"/>
      <c r="W647" s="13"/>
      <c r="X647" s="13"/>
      <c r="Y647" s="13"/>
      <c r="Z647" s="13"/>
      <c r="AA647" s="13"/>
      <c r="AB647" s="13"/>
      <c r="AC647" s="13"/>
      <c r="AD647" s="13"/>
      <c r="AE647" s="13"/>
      <c r="AT647" s="245" t="s">
        <v>262</v>
      </c>
      <c r="AU647" s="245" t="s">
        <v>78</v>
      </c>
      <c r="AV647" s="13" t="s">
        <v>76</v>
      </c>
      <c r="AW647" s="13" t="s">
        <v>31</v>
      </c>
      <c r="AX647" s="13" t="s">
        <v>69</v>
      </c>
      <c r="AY647" s="245" t="s">
        <v>252</v>
      </c>
    </row>
    <row r="648" s="13" customFormat="1">
      <c r="A648" s="13"/>
      <c r="B648" s="235"/>
      <c r="C648" s="236"/>
      <c r="D648" s="237" t="s">
        <v>262</v>
      </c>
      <c r="E648" s="238" t="s">
        <v>19</v>
      </c>
      <c r="F648" s="239" t="s">
        <v>888</v>
      </c>
      <c r="G648" s="236"/>
      <c r="H648" s="238" t="s">
        <v>19</v>
      </c>
      <c r="I648" s="240"/>
      <c r="J648" s="236"/>
      <c r="K648" s="236"/>
      <c r="L648" s="241"/>
      <c r="M648" s="242"/>
      <c r="N648" s="243"/>
      <c r="O648" s="243"/>
      <c r="P648" s="243"/>
      <c r="Q648" s="243"/>
      <c r="R648" s="243"/>
      <c r="S648" s="243"/>
      <c r="T648" s="244"/>
      <c r="U648" s="13"/>
      <c r="V648" s="13"/>
      <c r="W648" s="13"/>
      <c r="X648" s="13"/>
      <c r="Y648" s="13"/>
      <c r="Z648" s="13"/>
      <c r="AA648" s="13"/>
      <c r="AB648" s="13"/>
      <c r="AC648" s="13"/>
      <c r="AD648" s="13"/>
      <c r="AE648" s="13"/>
      <c r="AT648" s="245" t="s">
        <v>262</v>
      </c>
      <c r="AU648" s="245" t="s">
        <v>78</v>
      </c>
      <c r="AV648" s="13" t="s">
        <v>76</v>
      </c>
      <c r="AW648" s="13" t="s">
        <v>31</v>
      </c>
      <c r="AX648" s="13" t="s">
        <v>69</v>
      </c>
      <c r="AY648" s="245" t="s">
        <v>252</v>
      </c>
    </row>
    <row r="649" s="13" customFormat="1">
      <c r="A649" s="13"/>
      <c r="B649" s="235"/>
      <c r="C649" s="236"/>
      <c r="D649" s="237" t="s">
        <v>262</v>
      </c>
      <c r="E649" s="238" t="s">
        <v>19</v>
      </c>
      <c r="F649" s="239" t="s">
        <v>2187</v>
      </c>
      <c r="G649" s="236"/>
      <c r="H649" s="238" t="s">
        <v>19</v>
      </c>
      <c r="I649" s="240"/>
      <c r="J649" s="236"/>
      <c r="K649" s="236"/>
      <c r="L649" s="241"/>
      <c r="M649" s="242"/>
      <c r="N649" s="243"/>
      <c r="O649" s="243"/>
      <c r="P649" s="243"/>
      <c r="Q649" s="243"/>
      <c r="R649" s="243"/>
      <c r="S649" s="243"/>
      <c r="T649" s="244"/>
      <c r="U649" s="13"/>
      <c r="V649" s="13"/>
      <c r="W649" s="13"/>
      <c r="X649" s="13"/>
      <c r="Y649" s="13"/>
      <c r="Z649" s="13"/>
      <c r="AA649" s="13"/>
      <c r="AB649" s="13"/>
      <c r="AC649" s="13"/>
      <c r="AD649" s="13"/>
      <c r="AE649" s="13"/>
      <c r="AT649" s="245" t="s">
        <v>262</v>
      </c>
      <c r="AU649" s="245" t="s">
        <v>78</v>
      </c>
      <c r="AV649" s="13" t="s">
        <v>76</v>
      </c>
      <c r="AW649" s="13" t="s">
        <v>31</v>
      </c>
      <c r="AX649" s="13" t="s">
        <v>69</v>
      </c>
      <c r="AY649" s="245" t="s">
        <v>252</v>
      </c>
    </row>
    <row r="650" s="13" customFormat="1">
      <c r="A650" s="13"/>
      <c r="B650" s="235"/>
      <c r="C650" s="236"/>
      <c r="D650" s="237" t="s">
        <v>262</v>
      </c>
      <c r="E650" s="238" t="s">
        <v>19</v>
      </c>
      <c r="F650" s="239" t="s">
        <v>890</v>
      </c>
      <c r="G650" s="236"/>
      <c r="H650" s="238" t="s">
        <v>19</v>
      </c>
      <c r="I650" s="240"/>
      <c r="J650" s="236"/>
      <c r="K650" s="236"/>
      <c r="L650" s="241"/>
      <c r="M650" s="242"/>
      <c r="N650" s="243"/>
      <c r="O650" s="243"/>
      <c r="P650" s="243"/>
      <c r="Q650" s="243"/>
      <c r="R650" s="243"/>
      <c r="S650" s="243"/>
      <c r="T650" s="244"/>
      <c r="U650" s="13"/>
      <c r="V650" s="13"/>
      <c r="W650" s="13"/>
      <c r="X650" s="13"/>
      <c r="Y650" s="13"/>
      <c r="Z650" s="13"/>
      <c r="AA650" s="13"/>
      <c r="AB650" s="13"/>
      <c r="AC650" s="13"/>
      <c r="AD650" s="13"/>
      <c r="AE650" s="13"/>
      <c r="AT650" s="245" t="s">
        <v>262</v>
      </c>
      <c r="AU650" s="245" t="s">
        <v>78</v>
      </c>
      <c r="AV650" s="13" t="s">
        <v>76</v>
      </c>
      <c r="AW650" s="13" t="s">
        <v>31</v>
      </c>
      <c r="AX650" s="13" t="s">
        <v>69</v>
      </c>
      <c r="AY650" s="245" t="s">
        <v>252</v>
      </c>
    </row>
    <row r="651" s="13" customFormat="1">
      <c r="A651" s="13"/>
      <c r="B651" s="235"/>
      <c r="C651" s="236"/>
      <c r="D651" s="237" t="s">
        <v>262</v>
      </c>
      <c r="E651" s="238" t="s">
        <v>19</v>
      </c>
      <c r="F651" s="239" t="s">
        <v>2188</v>
      </c>
      <c r="G651" s="236"/>
      <c r="H651" s="238" t="s">
        <v>19</v>
      </c>
      <c r="I651" s="240"/>
      <c r="J651" s="236"/>
      <c r="K651" s="236"/>
      <c r="L651" s="241"/>
      <c r="M651" s="242"/>
      <c r="N651" s="243"/>
      <c r="O651" s="243"/>
      <c r="P651" s="243"/>
      <c r="Q651" s="243"/>
      <c r="R651" s="243"/>
      <c r="S651" s="243"/>
      <c r="T651" s="244"/>
      <c r="U651" s="13"/>
      <c r="V651" s="13"/>
      <c r="W651" s="13"/>
      <c r="X651" s="13"/>
      <c r="Y651" s="13"/>
      <c r="Z651" s="13"/>
      <c r="AA651" s="13"/>
      <c r="AB651" s="13"/>
      <c r="AC651" s="13"/>
      <c r="AD651" s="13"/>
      <c r="AE651" s="13"/>
      <c r="AT651" s="245" t="s">
        <v>262</v>
      </c>
      <c r="AU651" s="245" t="s">
        <v>78</v>
      </c>
      <c r="AV651" s="13" t="s">
        <v>76</v>
      </c>
      <c r="AW651" s="13" t="s">
        <v>31</v>
      </c>
      <c r="AX651" s="13" t="s">
        <v>69</v>
      </c>
      <c r="AY651" s="245" t="s">
        <v>252</v>
      </c>
    </row>
    <row r="652" s="13" customFormat="1">
      <c r="A652" s="13"/>
      <c r="B652" s="235"/>
      <c r="C652" s="236"/>
      <c r="D652" s="237" t="s">
        <v>262</v>
      </c>
      <c r="E652" s="238" t="s">
        <v>19</v>
      </c>
      <c r="F652" s="239" t="s">
        <v>2189</v>
      </c>
      <c r="G652" s="236"/>
      <c r="H652" s="238" t="s">
        <v>19</v>
      </c>
      <c r="I652" s="240"/>
      <c r="J652" s="236"/>
      <c r="K652" s="236"/>
      <c r="L652" s="241"/>
      <c r="M652" s="242"/>
      <c r="N652" s="243"/>
      <c r="O652" s="243"/>
      <c r="P652" s="243"/>
      <c r="Q652" s="243"/>
      <c r="R652" s="243"/>
      <c r="S652" s="243"/>
      <c r="T652" s="244"/>
      <c r="U652" s="13"/>
      <c r="V652" s="13"/>
      <c r="W652" s="13"/>
      <c r="X652" s="13"/>
      <c r="Y652" s="13"/>
      <c r="Z652" s="13"/>
      <c r="AA652" s="13"/>
      <c r="AB652" s="13"/>
      <c r="AC652" s="13"/>
      <c r="AD652" s="13"/>
      <c r="AE652" s="13"/>
      <c r="AT652" s="245" t="s">
        <v>262</v>
      </c>
      <c r="AU652" s="245" t="s">
        <v>78</v>
      </c>
      <c r="AV652" s="13" t="s">
        <v>76</v>
      </c>
      <c r="AW652" s="13" t="s">
        <v>31</v>
      </c>
      <c r="AX652" s="13" t="s">
        <v>69</v>
      </c>
      <c r="AY652" s="245" t="s">
        <v>252</v>
      </c>
    </row>
    <row r="653" s="13" customFormat="1">
      <c r="A653" s="13"/>
      <c r="B653" s="235"/>
      <c r="C653" s="236"/>
      <c r="D653" s="237" t="s">
        <v>262</v>
      </c>
      <c r="E653" s="238" t="s">
        <v>19</v>
      </c>
      <c r="F653" s="239" t="s">
        <v>2190</v>
      </c>
      <c r="G653" s="236"/>
      <c r="H653" s="238" t="s">
        <v>19</v>
      </c>
      <c r="I653" s="240"/>
      <c r="J653" s="236"/>
      <c r="K653" s="236"/>
      <c r="L653" s="241"/>
      <c r="M653" s="242"/>
      <c r="N653" s="243"/>
      <c r="O653" s="243"/>
      <c r="P653" s="243"/>
      <c r="Q653" s="243"/>
      <c r="R653" s="243"/>
      <c r="S653" s="243"/>
      <c r="T653" s="244"/>
      <c r="U653" s="13"/>
      <c r="V653" s="13"/>
      <c r="W653" s="13"/>
      <c r="X653" s="13"/>
      <c r="Y653" s="13"/>
      <c r="Z653" s="13"/>
      <c r="AA653" s="13"/>
      <c r="AB653" s="13"/>
      <c r="AC653" s="13"/>
      <c r="AD653" s="13"/>
      <c r="AE653" s="13"/>
      <c r="AT653" s="245" t="s">
        <v>262</v>
      </c>
      <c r="AU653" s="245" t="s">
        <v>78</v>
      </c>
      <c r="AV653" s="13" t="s">
        <v>76</v>
      </c>
      <c r="AW653" s="13" t="s">
        <v>31</v>
      </c>
      <c r="AX653" s="13" t="s">
        <v>69</v>
      </c>
      <c r="AY653" s="245" t="s">
        <v>252</v>
      </c>
    </row>
    <row r="654" s="14" customFormat="1">
      <c r="A654" s="14"/>
      <c r="B654" s="246"/>
      <c r="C654" s="247"/>
      <c r="D654" s="237" t="s">
        <v>262</v>
      </c>
      <c r="E654" s="248" t="s">
        <v>19</v>
      </c>
      <c r="F654" s="249" t="s">
        <v>2191</v>
      </c>
      <c r="G654" s="247"/>
      <c r="H654" s="250">
        <v>35.960000000000001</v>
      </c>
      <c r="I654" s="251"/>
      <c r="J654" s="247"/>
      <c r="K654" s="247"/>
      <c r="L654" s="252"/>
      <c r="M654" s="253"/>
      <c r="N654" s="254"/>
      <c r="O654" s="254"/>
      <c r="P654" s="254"/>
      <c r="Q654" s="254"/>
      <c r="R654" s="254"/>
      <c r="S654" s="254"/>
      <c r="T654" s="255"/>
      <c r="U654" s="14"/>
      <c r="V654" s="14"/>
      <c r="W654" s="14"/>
      <c r="X654" s="14"/>
      <c r="Y654" s="14"/>
      <c r="Z654" s="14"/>
      <c r="AA654" s="14"/>
      <c r="AB654" s="14"/>
      <c r="AC654" s="14"/>
      <c r="AD654" s="14"/>
      <c r="AE654" s="14"/>
      <c r="AT654" s="256" t="s">
        <v>262</v>
      </c>
      <c r="AU654" s="256" t="s">
        <v>78</v>
      </c>
      <c r="AV654" s="14" t="s">
        <v>78</v>
      </c>
      <c r="AW654" s="14" t="s">
        <v>31</v>
      </c>
      <c r="AX654" s="14" t="s">
        <v>69</v>
      </c>
      <c r="AY654" s="256" t="s">
        <v>252</v>
      </c>
    </row>
    <row r="655" s="14" customFormat="1">
      <c r="A655" s="14"/>
      <c r="B655" s="246"/>
      <c r="C655" s="247"/>
      <c r="D655" s="237" t="s">
        <v>262</v>
      </c>
      <c r="E655" s="248" t="s">
        <v>19</v>
      </c>
      <c r="F655" s="249" t="s">
        <v>2192</v>
      </c>
      <c r="G655" s="247"/>
      <c r="H655" s="250">
        <v>4.0300000000000002</v>
      </c>
      <c r="I655" s="251"/>
      <c r="J655" s="247"/>
      <c r="K655" s="247"/>
      <c r="L655" s="252"/>
      <c r="M655" s="253"/>
      <c r="N655" s="254"/>
      <c r="O655" s="254"/>
      <c r="P655" s="254"/>
      <c r="Q655" s="254"/>
      <c r="R655" s="254"/>
      <c r="S655" s="254"/>
      <c r="T655" s="255"/>
      <c r="U655" s="14"/>
      <c r="V655" s="14"/>
      <c r="W655" s="14"/>
      <c r="X655" s="14"/>
      <c r="Y655" s="14"/>
      <c r="Z655" s="14"/>
      <c r="AA655" s="14"/>
      <c r="AB655" s="14"/>
      <c r="AC655" s="14"/>
      <c r="AD655" s="14"/>
      <c r="AE655" s="14"/>
      <c r="AT655" s="256" t="s">
        <v>262</v>
      </c>
      <c r="AU655" s="256" t="s">
        <v>78</v>
      </c>
      <c r="AV655" s="14" t="s">
        <v>78</v>
      </c>
      <c r="AW655" s="14" t="s">
        <v>31</v>
      </c>
      <c r="AX655" s="14" t="s">
        <v>69</v>
      </c>
      <c r="AY655" s="256" t="s">
        <v>252</v>
      </c>
    </row>
    <row r="656" s="14" customFormat="1">
      <c r="A656" s="14"/>
      <c r="B656" s="246"/>
      <c r="C656" s="247"/>
      <c r="D656" s="237" t="s">
        <v>262</v>
      </c>
      <c r="E656" s="248" t="s">
        <v>19</v>
      </c>
      <c r="F656" s="249" t="s">
        <v>2193</v>
      </c>
      <c r="G656" s="247"/>
      <c r="H656" s="250">
        <v>21.440000000000001</v>
      </c>
      <c r="I656" s="251"/>
      <c r="J656" s="247"/>
      <c r="K656" s="247"/>
      <c r="L656" s="252"/>
      <c r="M656" s="253"/>
      <c r="N656" s="254"/>
      <c r="O656" s="254"/>
      <c r="P656" s="254"/>
      <c r="Q656" s="254"/>
      <c r="R656" s="254"/>
      <c r="S656" s="254"/>
      <c r="T656" s="255"/>
      <c r="U656" s="14"/>
      <c r="V656" s="14"/>
      <c r="W656" s="14"/>
      <c r="X656" s="14"/>
      <c r="Y656" s="14"/>
      <c r="Z656" s="14"/>
      <c r="AA656" s="14"/>
      <c r="AB656" s="14"/>
      <c r="AC656" s="14"/>
      <c r="AD656" s="14"/>
      <c r="AE656" s="14"/>
      <c r="AT656" s="256" t="s">
        <v>262</v>
      </c>
      <c r="AU656" s="256" t="s">
        <v>78</v>
      </c>
      <c r="AV656" s="14" t="s">
        <v>78</v>
      </c>
      <c r="AW656" s="14" t="s">
        <v>31</v>
      </c>
      <c r="AX656" s="14" t="s">
        <v>69</v>
      </c>
      <c r="AY656" s="256" t="s">
        <v>252</v>
      </c>
    </row>
    <row r="657" s="16" customFormat="1">
      <c r="A657" s="16"/>
      <c r="B657" s="268"/>
      <c r="C657" s="269"/>
      <c r="D657" s="237" t="s">
        <v>262</v>
      </c>
      <c r="E657" s="270" t="s">
        <v>19</v>
      </c>
      <c r="F657" s="271" t="s">
        <v>333</v>
      </c>
      <c r="G657" s="269"/>
      <c r="H657" s="272">
        <v>61.43</v>
      </c>
      <c r="I657" s="273"/>
      <c r="J657" s="269"/>
      <c r="K657" s="269"/>
      <c r="L657" s="274"/>
      <c r="M657" s="275"/>
      <c r="N657" s="276"/>
      <c r="O657" s="276"/>
      <c r="P657" s="276"/>
      <c r="Q657" s="276"/>
      <c r="R657" s="276"/>
      <c r="S657" s="276"/>
      <c r="T657" s="277"/>
      <c r="U657" s="16"/>
      <c r="V657" s="16"/>
      <c r="W657" s="16"/>
      <c r="X657" s="16"/>
      <c r="Y657" s="16"/>
      <c r="Z657" s="16"/>
      <c r="AA657" s="16"/>
      <c r="AB657" s="16"/>
      <c r="AC657" s="16"/>
      <c r="AD657" s="16"/>
      <c r="AE657" s="16"/>
      <c r="AT657" s="278" t="s">
        <v>262</v>
      </c>
      <c r="AU657" s="278" t="s">
        <v>78</v>
      </c>
      <c r="AV657" s="16" t="s">
        <v>85</v>
      </c>
      <c r="AW657" s="16" t="s">
        <v>31</v>
      </c>
      <c r="AX657" s="16" t="s">
        <v>69</v>
      </c>
      <c r="AY657" s="278" t="s">
        <v>252</v>
      </c>
    </row>
    <row r="658" s="15" customFormat="1">
      <c r="A658" s="15"/>
      <c r="B658" s="257"/>
      <c r="C658" s="258"/>
      <c r="D658" s="237" t="s">
        <v>262</v>
      </c>
      <c r="E658" s="259" t="s">
        <v>19</v>
      </c>
      <c r="F658" s="260" t="s">
        <v>265</v>
      </c>
      <c r="G658" s="258"/>
      <c r="H658" s="261">
        <v>61.43</v>
      </c>
      <c r="I658" s="262"/>
      <c r="J658" s="258"/>
      <c r="K658" s="258"/>
      <c r="L658" s="263"/>
      <c r="M658" s="264"/>
      <c r="N658" s="265"/>
      <c r="O658" s="265"/>
      <c r="P658" s="265"/>
      <c r="Q658" s="265"/>
      <c r="R658" s="265"/>
      <c r="S658" s="265"/>
      <c r="T658" s="266"/>
      <c r="U658" s="15"/>
      <c r="V658" s="15"/>
      <c r="W658" s="15"/>
      <c r="X658" s="15"/>
      <c r="Y658" s="15"/>
      <c r="Z658" s="15"/>
      <c r="AA658" s="15"/>
      <c r="AB658" s="15"/>
      <c r="AC658" s="15"/>
      <c r="AD658" s="15"/>
      <c r="AE658" s="15"/>
      <c r="AT658" s="267" t="s">
        <v>262</v>
      </c>
      <c r="AU658" s="267" t="s">
        <v>78</v>
      </c>
      <c r="AV658" s="15" t="s">
        <v>258</v>
      </c>
      <c r="AW658" s="15" t="s">
        <v>31</v>
      </c>
      <c r="AX658" s="15" t="s">
        <v>76</v>
      </c>
      <c r="AY658" s="267" t="s">
        <v>252</v>
      </c>
    </row>
    <row r="659" s="2" customFormat="1" ht="37.8" customHeight="1">
      <c r="A659" s="40"/>
      <c r="B659" s="41"/>
      <c r="C659" s="217" t="s">
        <v>1048</v>
      </c>
      <c r="D659" s="217" t="s">
        <v>254</v>
      </c>
      <c r="E659" s="218" t="s">
        <v>919</v>
      </c>
      <c r="F659" s="219" t="s">
        <v>920</v>
      </c>
      <c r="G659" s="220" t="s">
        <v>183</v>
      </c>
      <c r="H659" s="221">
        <v>35.020000000000003</v>
      </c>
      <c r="I659" s="222"/>
      <c r="J659" s="223">
        <f>ROUND(I659*H659,2)</f>
        <v>0</v>
      </c>
      <c r="K659" s="219" t="s">
        <v>257</v>
      </c>
      <c r="L659" s="46"/>
      <c r="M659" s="224" t="s">
        <v>19</v>
      </c>
      <c r="N659" s="225" t="s">
        <v>40</v>
      </c>
      <c r="O659" s="86"/>
      <c r="P659" s="226">
        <f>O659*H659</f>
        <v>0</v>
      </c>
      <c r="Q659" s="226">
        <v>0.00122</v>
      </c>
      <c r="R659" s="226">
        <f>Q659*H659</f>
        <v>0.042724400000000003</v>
      </c>
      <c r="S659" s="226">
        <v>4.0000000000000003E-05</v>
      </c>
      <c r="T659" s="227">
        <f>S659*H659</f>
        <v>0.0014008000000000002</v>
      </c>
      <c r="U659" s="40"/>
      <c r="V659" s="40"/>
      <c r="W659" s="40"/>
      <c r="X659" s="40"/>
      <c r="Y659" s="40"/>
      <c r="Z659" s="40"/>
      <c r="AA659" s="40"/>
      <c r="AB659" s="40"/>
      <c r="AC659" s="40"/>
      <c r="AD659" s="40"/>
      <c r="AE659" s="40"/>
      <c r="AR659" s="228" t="s">
        <v>258</v>
      </c>
      <c r="AT659" s="228" t="s">
        <v>254</v>
      </c>
      <c r="AU659" s="228" t="s">
        <v>78</v>
      </c>
      <c r="AY659" s="19" t="s">
        <v>252</v>
      </c>
      <c r="BE659" s="229">
        <f>IF(N659="základní",J659,0)</f>
        <v>0</v>
      </c>
      <c r="BF659" s="229">
        <f>IF(N659="snížená",J659,0)</f>
        <v>0</v>
      </c>
      <c r="BG659" s="229">
        <f>IF(N659="zákl. přenesená",J659,0)</f>
        <v>0</v>
      </c>
      <c r="BH659" s="229">
        <f>IF(N659="sníž. přenesená",J659,0)</f>
        <v>0</v>
      </c>
      <c r="BI659" s="229">
        <f>IF(N659="nulová",J659,0)</f>
        <v>0</v>
      </c>
      <c r="BJ659" s="19" t="s">
        <v>76</v>
      </c>
      <c r="BK659" s="229">
        <f>ROUND(I659*H659,2)</f>
        <v>0</v>
      </c>
      <c r="BL659" s="19" t="s">
        <v>258</v>
      </c>
      <c r="BM659" s="228" t="s">
        <v>2194</v>
      </c>
    </row>
    <row r="660" s="2" customFormat="1">
      <c r="A660" s="40"/>
      <c r="B660" s="41"/>
      <c r="C660" s="42"/>
      <c r="D660" s="230" t="s">
        <v>260</v>
      </c>
      <c r="E660" s="42"/>
      <c r="F660" s="231" t="s">
        <v>922</v>
      </c>
      <c r="G660" s="42"/>
      <c r="H660" s="42"/>
      <c r="I660" s="232"/>
      <c r="J660" s="42"/>
      <c r="K660" s="42"/>
      <c r="L660" s="46"/>
      <c r="M660" s="233"/>
      <c r="N660" s="234"/>
      <c r="O660" s="86"/>
      <c r="P660" s="86"/>
      <c r="Q660" s="86"/>
      <c r="R660" s="86"/>
      <c r="S660" s="86"/>
      <c r="T660" s="87"/>
      <c r="U660" s="40"/>
      <c r="V660" s="40"/>
      <c r="W660" s="40"/>
      <c r="X660" s="40"/>
      <c r="Y660" s="40"/>
      <c r="Z660" s="40"/>
      <c r="AA660" s="40"/>
      <c r="AB660" s="40"/>
      <c r="AC660" s="40"/>
      <c r="AD660" s="40"/>
      <c r="AE660" s="40"/>
      <c r="AT660" s="19" t="s">
        <v>260</v>
      </c>
      <c r="AU660" s="19" t="s">
        <v>78</v>
      </c>
    </row>
    <row r="661" s="13" customFormat="1">
      <c r="A661" s="13"/>
      <c r="B661" s="235"/>
      <c r="C661" s="236"/>
      <c r="D661" s="237" t="s">
        <v>262</v>
      </c>
      <c r="E661" s="238" t="s">
        <v>19</v>
      </c>
      <c r="F661" s="239" t="s">
        <v>923</v>
      </c>
      <c r="G661" s="236"/>
      <c r="H661" s="238" t="s">
        <v>19</v>
      </c>
      <c r="I661" s="240"/>
      <c r="J661" s="236"/>
      <c r="K661" s="236"/>
      <c r="L661" s="241"/>
      <c r="M661" s="242"/>
      <c r="N661" s="243"/>
      <c r="O661" s="243"/>
      <c r="P661" s="243"/>
      <c r="Q661" s="243"/>
      <c r="R661" s="243"/>
      <c r="S661" s="243"/>
      <c r="T661" s="244"/>
      <c r="U661" s="13"/>
      <c r="V661" s="13"/>
      <c r="W661" s="13"/>
      <c r="X661" s="13"/>
      <c r="Y661" s="13"/>
      <c r="Z661" s="13"/>
      <c r="AA661" s="13"/>
      <c r="AB661" s="13"/>
      <c r="AC661" s="13"/>
      <c r="AD661" s="13"/>
      <c r="AE661" s="13"/>
      <c r="AT661" s="245" t="s">
        <v>262</v>
      </c>
      <c r="AU661" s="245" t="s">
        <v>78</v>
      </c>
      <c r="AV661" s="13" t="s">
        <v>76</v>
      </c>
      <c r="AW661" s="13" t="s">
        <v>31</v>
      </c>
      <c r="AX661" s="13" t="s">
        <v>69</v>
      </c>
      <c r="AY661" s="245" t="s">
        <v>252</v>
      </c>
    </row>
    <row r="662" s="13" customFormat="1">
      <c r="A662" s="13"/>
      <c r="B662" s="235"/>
      <c r="C662" s="236"/>
      <c r="D662" s="237" t="s">
        <v>262</v>
      </c>
      <c r="E662" s="238" t="s">
        <v>19</v>
      </c>
      <c r="F662" s="239" t="s">
        <v>887</v>
      </c>
      <c r="G662" s="236"/>
      <c r="H662" s="238" t="s">
        <v>19</v>
      </c>
      <c r="I662" s="240"/>
      <c r="J662" s="236"/>
      <c r="K662" s="236"/>
      <c r="L662" s="241"/>
      <c r="M662" s="242"/>
      <c r="N662" s="243"/>
      <c r="O662" s="243"/>
      <c r="P662" s="243"/>
      <c r="Q662" s="243"/>
      <c r="R662" s="243"/>
      <c r="S662" s="243"/>
      <c r="T662" s="244"/>
      <c r="U662" s="13"/>
      <c r="V662" s="13"/>
      <c r="W662" s="13"/>
      <c r="X662" s="13"/>
      <c r="Y662" s="13"/>
      <c r="Z662" s="13"/>
      <c r="AA662" s="13"/>
      <c r="AB662" s="13"/>
      <c r="AC662" s="13"/>
      <c r="AD662" s="13"/>
      <c r="AE662" s="13"/>
      <c r="AT662" s="245" t="s">
        <v>262</v>
      </c>
      <c r="AU662" s="245" t="s">
        <v>78</v>
      </c>
      <c r="AV662" s="13" t="s">
        <v>76</v>
      </c>
      <c r="AW662" s="13" t="s">
        <v>31</v>
      </c>
      <c r="AX662" s="13" t="s">
        <v>69</v>
      </c>
      <c r="AY662" s="245" t="s">
        <v>252</v>
      </c>
    </row>
    <row r="663" s="13" customFormat="1">
      <c r="A663" s="13"/>
      <c r="B663" s="235"/>
      <c r="C663" s="236"/>
      <c r="D663" s="237" t="s">
        <v>262</v>
      </c>
      <c r="E663" s="238" t="s">
        <v>19</v>
      </c>
      <c r="F663" s="239" t="s">
        <v>888</v>
      </c>
      <c r="G663" s="236"/>
      <c r="H663" s="238" t="s">
        <v>19</v>
      </c>
      <c r="I663" s="240"/>
      <c r="J663" s="236"/>
      <c r="K663" s="236"/>
      <c r="L663" s="241"/>
      <c r="M663" s="242"/>
      <c r="N663" s="243"/>
      <c r="O663" s="243"/>
      <c r="P663" s="243"/>
      <c r="Q663" s="243"/>
      <c r="R663" s="243"/>
      <c r="S663" s="243"/>
      <c r="T663" s="244"/>
      <c r="U663" s="13"/>
      <c r="V663" s="13"/>
      <c r="W663" s="13"/>
      <c r="X663" s="13"/>
      <c r="Y663" s="13"/>
      <c r="Z663" s="13"/>
      <c r="AA663" s="13"/>
      <c r="AB663" s="13"/>
      <c r="AC663" s="13"/>
      <c r="AD663" s="13"/>
      <c r="AE663" s="13"/>
      <c r="AT663" s="245" t="s">
        <v>262</v>
      </c>
      <c r="AU663" s="245" t="s">
        <v>78</v>
      </c>
      <c r="AV663" s="13" t="s">
        <v>76</v>
      </c>
      <c r="AW663" s="13" t="s">
        <v>31</v>
      </c>
      <c r="AX663" s="13" t="s">
        <v>69</v>
      </c>
      <c r="AY663" s="245" t="s">
        <v>252</v>
      </c>
    </row>
    <row r="664" s="13" customFormat="1">
      <c r="A664" s="13"/>
      <c r="B664" s="235"/>
      <c r="C664" s="236"/>
      <c r="D664" s="237" t="s">
        <v>262</v>
      </c>
      <c r="E664" s="238" t="s">
        <v>19</v>
      </c>
      <c r="F664" s="239" t="s">
        <v>2187</v>
      </c>
      <c r="G664" s="236"/>
      <c r="H664" s="238" t="s">
        <v>19</v>
      </c>
      <c r="I664" s="240"/>
      <c r="J664" s="236"/>
      <c r="K664" s="236"/>
      <c r="L664" s="241"/>
      <c r="M664" s="242"/>
      <c r="N664" s="243"/>
      <c r="O664" s="243"/>
      <c r="P664" s="243"/>
      <c r="Q664" s="243"/>
      <c r="R664" s="243"/>
      <c r="S664" s="243"/>
      <c r="T664" s="244"/>
      <c r="U664" s="13"/>
      <c r="V664" s="13"/>
      <c r="W664" s="13"/>
      <c r="X664" s="13"/>
      <c r="Y664" s="13"/>
      <c r="Z664" s="13"/>
      <c r="AA664" s="13"/>
      <c r="AB664" s="13"/>
      <c r="AC664" s="13"/>
      <c r="AD664" s="13"/>
      <c r="AE664" s="13"/>
      <c r="AT664" s="245" t="s">
        <v>262</v>
      </c>
      <c r="AU664" s="245" t="s">
        <v>78</v>
      </c>
      <c r="AV664" s="13" t="s">
        <v>76</v>
      </c>
      <c r="AW664" s="13" t="s">
        <v>31</v>
      </c>
      <c r="AX664" s="13" t="s">
        <v>69</v>
      </c>
      <c r="AY664" s="245" t="s">
        <v>252</v>
      </c>
    </row>
    <row r="665" s="13" customFormat="1">
      <c r="A665" s="13"/>
      <c r="B665" s="235"/>
      <c r="C665" s="236"/>
      <c r="D665" s="237" t="s">
        <v>262</v>
      </c>
      <c r="E665" s="238" t="s">
        <v>19</v>
      </c>
      <c r="F665" s="239" t="s">
        <v>890</v>
      </c>
      <c r="G665" s="236"/>
      <c r="H665" s="238" t="s">
        <v>19</v>
      </c>
      <c r="I665" s="240"/>
      <c r="J665" s="236"/>
      <c r="K665" s="236"/>
      <c r="L665" s="241"/>
      <c r="M665" s="242"/>
      <c r="N665" s="243"/>
      <c r="O665" s="243"/>
      <c r="P665" s="243"/>
      <c r="Q665" s="243"/>
      <c r="R665" s="243"/>
      <c r="S665" s="243"/>
      <c r="T665" s="244"/>
      <c r="U665" s="13"/>
      <c r="V665" s="13"/>
      <c r="W665" s="13"/>
      <c r="X665" s="13"/>
      <c r="Y665" s="13"/>
      <c r="Z665" s="13"/>
      <c r="AA665" s="13"/>
      <c r="AB665" s="13"/>
      <c r="AC665" s="13"/>
      <c r="AD665" s="13"/>
      <c r="AE665" s="13"/>
      <c r="AT665" s="245" t="s">
        <v>262</v>
      </c>
      <c r="AU665" s="245" t="s">
        <v>78</v>
      </c>
      <c r="AV665" s="13" t="s">
        <v>76</v>
      </c>
      <c r="AW665" s="13" t="s">
        <v>31</v>
      </c>
      <c r="AX665" s="13" t="s">
        <v>69</v>
      </c>
      <c r="AY665" s="245" t="s">
        <v>252</v>
      </c>
    </row>
    <row r="666" s="13" customFormat="1">
      <c r="A666" s="13"/>
      <c r="B666" s="235"/>
      <c r="C666" s="236"/>
      <c r="D666" s="237" t="s">
        <v>262</v>
      </c>
      <c r="E666" s="238" t="s">
        <v>19</v>
      </c>
      <c r="F666" s="239" t="s">
        <v>2189</v>
      </c>
      <c r="G666" s="236"/>
      <c r="H666" s="238" t="s">
        <v>19</v>
      </c>
      <c r="I666" s="240"/>
      <c r="J666" s="236"/>
      <c r="K666" s="236"/>
      <c r="L666" s="241"/>
      <c r="M666" s="242"/>
      <c r="N666" s="243"/>
      <c r="O666" s="243"/>
      <c r="P666" s="243"/>
      <c r="Q666" s="243"/>
      <c r="R666" s="243"/>
      <c r="S666" s="243"/>
      <c r="T666" s="244"/>
      <c r="U666" s="13"/>
      <c r="V666" s="13"/>
      <c r="W666" s="13"/>
      <c r="X666" s="13"/>
      <c r="Y666" s="13"/>
      <c r="Z666" s="13"/>
      <c r="AA666" s="13"/>
      <c r="AB666" s="13"/>
      <c r="AC666" s="13"/>
      <c r="AD666" s="13"/>
      <c r="AE666" s="13"/>
      <c r="AT666" s="245" t="s">
        <v>262</v>
      </c>
      <c r="AU666" s="245" t="s">
        <v>78</v>
      </c>
      <c r="AV666" s="13" t="s">
        <v>76</v>
      </c>
      <c r="AW666" s="13" t="s">
        <v>31</v>
      </c>
      <c r="AX666" s="13" t="s">
        <v>69</v>
      </c>
      <c r="AY666" s="245" t="s">
        <v>252</v>
      </c>
    </row>
    <row r="667" s="13" customFormat="1">
      <c r="A667" s="13"/>
      <c r="B667" s="235"/>
      <c r="C667" s="236"/>
      <c r="D667" s="237" t="s">
        <v>262</v>
      </c>
      <c r="E667" s="238" t="s">
        <v>19</v>
      </c>
      <c r="F667" s="239" t="s">
        <v>2190</v>
      </c>
      <c r="G667" s="236"/>
      <c r="H667" s="238" t="s">
        <v>19</v>
      </c>
      <c r="I667" s="240"/>
      <c r="J667" s="236"/>
      <c r="K667" s="236"/>
      <c r="L667" s="241"/>
      <c r="M667" s="242"/>
      <c r="N667" s="243"/>
      <c r="O667" s="243"/>
      <c r="P667" s="243"/>
      <c r="Q667" s="243"/>
      <c r="R667" s="243"/>
      <c r="S667" s="243"/>
      <c r="T667" s="244"/>
      <c r="U667" s="13"/>
      <c r="V667" s="13"/>
      <c r="W667" s="13"/>
      <c r="X667" s="13"/>
      <c r="Y667" s="13"/>
      <c r="Z667" s="13"/>
      <c r="AA667" s="13"/>
      <c r="AB667" s="13"/>
      <c r="AC667" s="13"/>
      <c r="AD667" s="13"/>
      <c r="AE667" s="13"/>
      <c r="AT667" s="245" t="s">
        <v>262</v>
      </c>
      <c r="AU667" s="245" t="s">
        <v>78</v>
      </c>
      <c r="AV667" s="13" t="s">
        <v>76</v>
      </c>
      <c r="AW667" s="13" t="s">
        <v>31</v>
      </c>
      <c r="AX667" s="13" t="s">
        <v>69</v>
      </c>
      <c r="AY667" s="245" t="s">
        <v>252</v>
      </c>
    </row>
    <row r="668" s="14" customFormat="1">
      <c r="A668" s="14"/>
      <c r="B668" s="246"/>
      <c r="C668" s="247"/>
      <c r="D668" s="237" t="s">
        <v>262</v>
      </c>
      <c r="E668" s="248" t="s">
        <v>19</v>
      </c>
      <c r="F668" s="249" t="s">
        <v>2195</v>
      </c>
      <c r="G668" s="247"/>
      <c r="H668" s="250">
        <v>4.1399999999999997</v>
      </c>
      <c r="I668" s="251"/>
      <c r="J668" s="247"/>
      <c r="K668" s="247"/>
      <c r="L668" s="252"/>
      <c r="M668" s="253"/>
      <c r="N668" s="254"/>
      <c r="O668" s="254"/>
      <c r="P668" s="254"/>
      <c r="Q668" s="254"/>
      <c r="R668" s="254"/>
      <c r="S668" s="254"/>
      <c r="T668" s="255"/>
      <c r="U668" s="14"/>
      <c r="V668" s="14"/>
      <c r="W668" s="14"/>
      <c r="X668" s="14"/>
      <c r="Y668" s="14"/>
      <c r="Z668" s="14"/>
      <c r="AA668" s="14"/>
      <c r="AB668" s="14"/>
      <c r="AC668" s="14"/>
      <c r="AD668" s="14"/>
      <c r="AE668" s="14"/>
      <c r="AT668" s="256" t="s">
        <v>262</v>
      </c>
      <c r="AU668" s="256" t="s">
        <v>78</v>
      </c>
      <c r="AV668" s="14" t="s">
        <v>78</v>
      </c>
      <c r="AW668" s="14" t="s">
        <v>31</v>
      </c>
      <c r="AX668" s="14" t="s">
        <v>69</v>
      </c>
      <c r="AY668" s="256" t="s">
        <v>252</v>
      </c>
    </row>
    <row r="669" s="14" customFormat="1">
      <c r="A669" s="14"/>
      <c r="B669" s="246"/>
      <c r="C669" s="247"/>
      <c r="D669" s="237" t="s">
        <v>262</v>
      </c>
      <c r="E669" s="248" t="s">
        <v>19</v>
      </c>
      <c r="F669" s="249" t="s">
        <v>2196</v>
      </c>
      <c r="G669" s="247"/>
      <c r="H669" s="250">
        <v>28.440000000000001</v>
      </c>
      <c r="I669" s="251"/>
      <c r="J669" s="247"/>
      <c r="K669" s="247"/>
      <c r="L669" s="252"/>
      <c r="M669" s="253"/>
      <c r="N669" s="254"/>
      <c r="O669" s="254"/>
      <c r="P669" s="254"/>
      <c r="Q669" s="254"/>
      <c r="R669" s="254"/>
      <c r="S669" s="254"/>
      <c r="T669" s="255"/>
      <c r="U669" s="14"/>
      <c r="V669" s="14"/>
      <c r="W669" s="14"/>
      <c r="X669" s="14"/>
      <c r="Y669" s="14"/>
      <c r="Z669" s="14"/>
      <c r="AA669" s="14"/>
      <c r="AB669" s="14"/>
      <c r="AC669" s="14"/>
      <c r="AD669" s="14"/>
      <c r="AE669" s="14"/>
      <c r="AT669" s="256" t="s">
        <v>262</v>
      </c>
      <c r="AU669" s="256" t="s">
        <v>78</v>
      </c>
      <c r="AV669" s="14" t="s">
        <v>78</v>
      </c>
      <c r="AW669" s="14" t="s">
        <v>31</v>
      </c>
      <c r="AX669" s="14" t="s">
        <v>69</v>
      </c>
      <c r="AY669" s="256" t="s">
        <v>252</v>
      </c>
    </row>
    <row r="670" s="14" customFormat="1">
      <c r="A670" s="14"/>
      <c r="B670" s="246"/>
      <c r="C670" s="247"/>
      <c r="D670" s="237" t="s">
        <v>262</v>
      </c>
      <c r="E670" s="248" t="s">
        <v>19</v>
      </c>
      <c r="F670" s="249" t="s">
        <v>2197</v>
      </c>
      <c r="G670" s="247"/>
      <c r="H670" s="250">
        <v>2.4399999999999999</v>
      </c>
      <c r="I670" s="251"/>
      <c r="J670" s="247"/>
      <c r="K670" s="247"/>
      <c r="L670" s="252"/>
      <c r="M670" s="253"/>
      <c r="N670" s="254"/>
      <c r="O670" s="254"/>
      <c r="P670" s="254"/>
      <c r="Q670" s="254"/>
      <c r="R670" s="254"/>
      <c r="S670" s="254"/>
      <c r="T670" s="255"/>
      <c r="U670" s="14"/>
      <c r="V670" s="14"/>
      <c r="W670" s="14"/>
      <c r="X670" s="14"/>
      <c r="Y670" s="14"/>
      <c r="Z670" s="14"/>
      <c r="AA670" s="14"/>
      <c r="AB670" s="14"/>
      <c r="AC670" s="14"/>
      <c r="AD670" s="14"/>
      <c r="AE670" s="14"/>
      <c r="AT670" s="256" t="s">
        <v>262</v>
      </c>
      <c r="AU670" s="256" t="s">
        <v>78</v>
      </c>
      <c r="AV670" s="14" t="s">
        <v>78</v>
      </c>
      <c r="AW670" s="14" t="s">
        <v>31</v>
      </c>
      <c r="AX670" s="14" t="s">
        <v>69</v>
      </c>
      <c r="AY670" s="256" t="s">
        <v>252</v>
      </c>
    </row>
    <row r="671" s="16" customFormat="1">
      <c r="A671" s="16"/>
      <c r="B671" s="268"/>
      <c r="C671" s="269"/>
      <c r="D671" s="237" t="s">
        <v>262</v>
      </c>
      <c r="E671" s="270" t="s">
        <v>19</v>
      </c>
      <c r="F671" s="271" t="s">
        <v>333</v>
      </c>
      <c r="G671" s="269"/>
      <c r="H671" s="272">
        <v>35.020000000000003</v>
      </c>
      <c r="I671" s="273"/>
      <c r="J671" s="269"/>
      <c r="K671" s="269"/>
      <c r="L671" s="274"/>
      <c r="M671" s="275"/>
      <c r="N671" s="276"/>
      <c r="O671" s="276"/>
      <c r="P671" s="276"/>
      <c r="Q671" s="276"/>
      <c r="R671" s="276"/>
      <c r="S671" s="276"/>
      <c r="T671" s="277"/>
      <c r="U671" s="16"/>
      <c r="V671" s="16"/>
      <c r="W671" s="16"/>
      <c r="X671" s="16"/>
      <c r="Y671" s="16"/>
      <c r="Z671" s="16"/>
      <c r="AA671" s="16"/>
      <c r="AB671" s="16"/>
      <c r="AC671" s="16"/>
      <c r="AD671" s="16"/>
      <c r="AE671" s="16"/>
      <c r="AT671" s="278" t="s">
        <v>262</v>
      </c>
      <c r="AU671" s="278" t="s">
        <v>78</v>
      </c>
      <c r="AV671" s="16" t="s">
        <v>85</v>
      </c>
      <c r="AW671" s="16" t="s">
        <v>31</v>
      </c>
      <c r="AX671" s="16" t="s">
        <v>69</v>
      </c>
      <c r="AY671" s="278" t="s">
        <v>252</v>
      </c>
    </row>
    <row r="672" s="15" customFormat="1">
      <c r="A672" s="15"/>
      <c r="B672" s="257"/>
      <c r="C672" s="258"/>
      <c r="D672" s="237" t="s">
        <v>262</v>
      </c>
      <c r="E672" s="259" t="s">
        <v>19</v>
      </c>
      <c r="F672" s="260" t="s">
        <v>265</v>
      </c>
      <c r="G672" s="258"/>
      <c r="H672" s="261">
        <v>35.020000000000003</v>
      </c>
      <c r="I672" s="262"/>
      <c r="J672" s="258"/>
      <c r="K672" s="258"/>
      <c r="L672" s="263"/>
      <c r="M672" s="264"/>
      <c r="N672" s="265"/>
      <c r="O672" s="265"/>
      <c r="P672" s="265"/>
      <c r="Q672" s="265"/>
      <c r="R672" s="265"/>
      <c r="S672" s="265"/>
      <c r="T672" s="266"/>
      <c r="U672" s="15"/>
      <c r="V672" s="15"/>
      <c r="W672" s="15"/>
      <c r="X672" s="15"/>
      <c r="Y672" s="15"/>
      <c r="Z672" s="15"/>
      <c r="AA672" s="15"/>
      <c r="AB672" s="15"/>
      <c r="AC672" s="15"/>
      <c r="AD672" s="15"/>
      <c r="AE672" s="15"/>
      <c r="AT672" s="267" t="s">
        <v>262</v>
      </c>
      <c r="AU672" s="267" t="s">
        <v>78</v>
      </c>
      <c r="AV672" s="15" t="s">
        <v>258</v>
      </c>
      <c r="AW672" s="15" t="s">
        <v>31</v>
      </c>
      <c r="AX672" s="15" t="s">
        <v>76</v>
      </c>
      <c r="AY672" s="267" t="s">
        <v>252</v>
      </c>
    </row>
    <row r="673" s="2" customFormat="1" ht="49.05" customHeight="1">
      <c r="A673" s="40"/>
      <c r="B673" s="41"/>
      <c r="C673" s="217" t="s">
        <v>1054</v>
      </c>
      <c r="D673" s="217" t="s">
        <v>254</v>
      </c>
      <c r="E673" s="218" t="s">
        <v>2198</v>
      </c>
      <c r="F673" s="219" t="s">
        <v>2199</v>
      </c>
      <c r="G673" s="220" t="s">
        <v>187</v>
      </c>
      <c r="H673" s="221">
        <v>20.3034</v>
      </c>
      <c r="I673" s="222"/>
      <c r="J673" s="223">
        <f>ROUND(I673*H673,2)</f>
        <v>0</v>
      </c>
      <c r="K673" s="219" t="s">
        <v>19</v>
      </c>
      <c r="L673" s="46"/>
      <c r="M673" s="224" t="s">
        <v>19</v>
      </c>
      <c r="N673" s="225" t="s">
        <v>40</v>
      </c>
      <c r="O673" s="86"/>
      <c r="P673" s="226">
        <f>O673*H673</f>
        <v>0</v>
      </c>
      <c r="Q673" s="226">
        <v>0</v>
      </c>
      <c r="R673" s="226">
        <f>Q673*H673</f>
        <v>0</v>
      </c>
      <c r="S673" s="226">
        <v>0</v>
      </c>
      <c r="T673" s="227">
        <f>S673*H673</f>
        <v>0</v>
      </c>
      <c r="U673" s="40"/>
      <c r="V673" s="40"/>
      <c r="W673" s="40"/>
      <c r="X673" s="40"/>
      <c r="Y673" s="40"/>
      <c r="Z673" s="40"/>
      <c r="AA673" s="40"/>
      <c r="AB673" s="40"/>
      <c r="AC673" s="40"/>
      <c r="AD673" s="40"/>
      <c r="AE673" s="40"/>
      <c r="AR673" s="228" t="s">
        <v>258</v>
      </c>
      <c r="AT673" s="228" t="s">
        <v>254</v>
      </c>
      <c r="AU673" s="228" t="s">
        <v>78</v>
      </c>
      <c r="AY673" s="19" t="s">
        <v>252</v>
      </c>
      <c r="BE673" s="229">
        <f>IF(N673="základní",J673,0)</f>
        <v>0</v>
      </c>
      <c r="BF673" s="229">
        <f>IF(N673="snížená",J673,0)</f>
        <v>0</v>
      </c>
      <c r="BG673" s="229">
        <f>IF(N673="zákl. přenesená",J673,0)</f>
        <v>0</v>
      </c>
      <c r="BH673" s="229">
        <f>IF(N673="sníž. přenesená",J673,0)</f>
        <v>0</v>
      </c>
      <c r="BI673" s="229">
        <f>IF(N673="nulová",J673,0)</f>
        <v>0</v>
      </c>
      <c r="BJ673" s="19" t="s">
        <v>76</v>
      </c>
      <c r="BK673" s="229">
        <f>ROUND(I673*H673,2)</f>
        <v>0</v>
      </c>
      <c r="BL673" s="19" t="s">
        <v>258</v>
      </c>
      <c r="BM673" s="228" t="s">
        <v>2200</v>
      </c>
    </row>
    <row r="674" s="13" customFormat="1">
      <c r="A674" s="13"/>
      <c r="B674" s="235"/>
      <c r="C674" s="236"/>
      <c r="D674" s="237" t="s">
        <v>262</v>
      </c>
      <c r="E674" s="238" t="s">
        <v>19</v>
      </c>
      <c r="F674" s="239" t="s">
        <v>2189</v>
      </c>
      <c r="G674" s="236"/>
      <c r="H674" s="238" t="s">
        <v>19</v>
      </c>
      <c r="I674" s="240"/>
      <c r="J674" s="236"/>
      <c r="K674" s="236"/>
      <c r="L674" s="241"/>
      <c r="M674" s="242"/>
      <c r="N674" s="243"/>
      <c r="O674" s="243"/>
      <c r="P674" s="243"/>
      <c r="Q674" s="243"/>
      <c r="R674" s="243"/>
      <c r="S674" s="243"/>
      <c r="T674" s="244"/>
      <c r="U674" s="13"/>
      <c r="V674" s="13"/>
      <c r="W674" s="13"/>
      <c r="X674" s="13"/>
      <c r="Y674" s="13"/>
      <c r="Z674" s="13"/>
      <c r="AA674" s="13"/>
      <c r="AB674" s="13"/>
      <c r="AC674" s="13"/>
      <c r="AD674" s="13"/>
      <c r="AE674" s="13"/>
      <c r="AT674" s="245" t="s">
        <v>262</v>
      </c>
      <c r="AU674" s="245" t="s">
        <v>78</v>
      </c>
      <c r="AV674" s="13" t="s">
        <v>76</v>
      </c>
      <c r="AW674" s="13" t="s">
        <v>31</v>
      </c>
      <c r="AX674" s="13" t="s">
        <v>69</v>
      </c>
      <c r="AY674" s="245" t="s">
        <v>252</v>
      </c>
    </row>
    <row r="675" s="13" customFormat="1">
      <c r="A675" s="13"/>
      <c r="B675" s="235"/>
      <c r="C675" s="236"/>
      <c r="D675" s="237" t="s">
        <v>262</v>
      </c>
      <c r="E675" s="238" t="s">
        <v>19</v>
      </c>
      <c r="F675" s="239" t="s">
        <v>2190</v>
      </c>
      <c r="G675" s="236"/>
      <c r="H675" s="238" t="s">
        <v>19</v>
      </c>
      <c r="I675" s="240"/>
      <c r="J675" s="236"/>
      <c r="K675" s="236"/>
      <c r="L675" s="241"/>
      <c r="M675" s="242"/>
      <c r="N675" s="243"/>
      <c r="O675" s="243"/>
      <c r="P675" s="243"/>
      <c r="Q675" s="243"/>
      <c r="R675" s="243"/>
      <c r="S675" s="243"/>
      <c r="T675" s="244"/>
      <c r="U675" s="13"/>
      <c r="V675" s="13"/>
      <c r="W675" s="13"/>
      <c r="X675" s="13"/>
      <c r="Y675" s="13"/>
      <c r="Z675" s="13"/>
      <c r="AA675" s="13"/>
      <c r="AB675" s="13"/>
      <c r="AC675" s="13"/>
      <c r="AD675" s="13"/>
      <c r="AE675" s="13"/>
      <c r="AT675" s="245" t="s">
        <v>262</v>
      </c>
      <c r="AU675" s="245" t="s">
        <v>78</v>
      </c>
      <c r="AV675" s="13" t="s">
        <v>76</v>
      </c>
      <c r="AW675" s="13" t="s">
        <v>31</v>
      </c>
      <c r="AX675" s="13" t="s">
        <v>69</v>
      </c>
      <c r="AY675" s="245" t="s">
        <v>252</v>
      </c>
    </row>
    <row r="676" s="14" customFormat="1">
      <c r="A676" s="14"/>
      <c r="B676" s="246"/>
      <c r="C676" s="247"/>
      <c r="D676" s="237" t="s">
        <v>262</v>
      </c>
      <c r="E676" s="248" t="s">
        <v>19</v>
      </c>
      <c r="F676" s="249" t="s">
        <v>2201</v>
      </c>
      <c r="G676" s="247"/>
      <c r="H676" s="250">
        <v>8.0408000000000008</v>
      </c>
      <c r="I676" s="251"/>
      <c r="J676" s="247"/>
      <c r="K676" s="247"/>
      <c r="L676" s="252"/>
      <c r="M676" s="253"/>
      <c r="N676" s="254"/>
      <c r="O676" s="254"/>
      <c r="P676" s="254"/>
      <c r="Q676" s="254"/>
      <c r="R676" s="254"/>
      <c r="S676" s="254"/>
      <c r="T676" s="255"/>
      <c r="U676" s="14"/>
      <c r="V676" s="14"/>
      <c r="W676" s="14"/>
      <c r="X676" s="14"/>
      <c r="Y676" s="14"/>
      <c r="Z676" s="14"/>
      <c r="AA676" s="14"/>
      <c r="AB676" s="14"/>
      <c r="AC676" s="14"/>
      <c r="AD676" s="14"/>
      <c r="AE676" s="14"/>
      <c r="AT676" s="256" t="s">
        <v>262</v>
      </c>
      <c r="AU676" s="256" t="s">
        <v>78</v>
      </c>
      <c r="AV676" s="14" t="s">
        <v>78</v>
      </c>
      <c r="AW676" s="14" t="s">
        <v>31</v>
      </c>
      <c r="AX676" s="14" t="s">
        <v>69</v>
      </c>
      <c r="AY676" s="256" t="s">
        <v>252</v>
      </c>
    </row>
    <row r="677" s="14" customFormat="1">
      <c r="A677" s="14"/>
      <c r="B677" s="246"/>
      <c r="C677" s="247"/>
      <c r="D677" s="237" t="s">
        <v>262</v>
      </c>
      <c r="E677" s="248" t="s">
        <v>19</v>
      </c>
      <c r="F677" s="249" t="s">
        <v>2202</v>
      </c>
      <c r="G677" s="247"/>
      <c r="H677" s="250">
        <v>4.9324000000000003</v>
      </c>
      <c r="I677" s="251"/>
      <c r="J677" s="247"/>
      <c r="K677" s="247"/>
      <c r="L677" s="252"/>
      <c r="M677" s="253"/>
      <c r="N677" s="254"/>
      <c r="O677" s="254"/>
      <c r="P677" s="254"/>
      <c r="Q677" s="254"/>
      <c r="R677" s="254"/>
      <c r="S677" s="254"/>
      <c r="T677" s="255"/>
      <c r="U677" s="14"/>
      <c r="V677" s="14"/>
      <c r="W677" s="14"/>
      <c r="X677" s="14"/>
      <c r="Y677" s="14"/>
      <c r="Z677" s="14"/>
      <c r="AA677" s="14"/>
      <c r="AB677" s="14"/>
      <c r="AC677" s="14"/>
      <c r="AD677" s="14"/>
      <c r="AE677" s="14"/>
      <c r="AT677" s="256" t="s">
        <v>262</v>
      </c>
      <c r="AU677" s="256" t="s">
        <v>78</v>
      </c>
      <c r="AV677" s="14" t="s">
        <v>78</v>
      </c>
      <c r="AW677" s="14" t="s">
        <v>31</v>
      </c>
      <c r="AX677" s="14" t="s">
        <v>69</v>
      </c>
      <c r="AY677" s="256" t="s">
        <v>252</v>
      </c>
    </row>
    <row r="678" s="14" customFormat="1">
      <c r="A678" s="14"/>
      <c r="B678" s="246"/>
      <c r="C678" s="247"/>
      <c r="D678" s="237" t="s">
        <v>262</v>
      </c>
      <c r="E678" s="248" t="s">
        <v>19</v>
      </c>
      <c r="F678" s="249" t="s">
        <v>2203</v>
      </c>
      <c r="G678" s="247"/>
      <c r="H678" s="250">
        <v>5.5974000000000004</v>
      </c>
      <c r="I678" s="251"/>
      <c r="J678" s="247"/>
      <c r="K678" s="247"/>
      <c r="L678" s="252"/>
      <c r="M678" s="253"/>
      <c r="N678" s="254"/>
      <c r="O678" s="254"/>
      <c r="P678" s="254"/>
      <c r="Q678" s="254"/>
      <c r="R678" s="254"/>
      <c r="S678" s="254"/>
      <c r="T678" s="255"/>
      <c r="U678" s="14"/>
      <c r="V678" s="14"/>
      <c r="W678" s="14"/>
      <c r="X678" s="14"/>
      <c r="Y678" s="14"/>
      <c r="Z678" s="14"/>
      <c r="AA678" s="14"/>
      <c r="AB678" s="14"/>
      <c r="AC678" s="14"/>
      <c r="AD678" s="14"/>
      <c r="AE678" s="14"/>
      <c r="AT678" s="256" t="s">
        <v>262</v>
      </c>
      <c r="AU678" s="256" t="s">
        <v>78</v>
      </c>
      <c r="AV678" s="14" t="s">
        <v>78</v>
      </c>
      <c r="AW678" s="14" t="s">
        <v>31</v>
      </c>
      <c r="AX678" s="14" t="s">
        <v>69</v>
      </c>
      <c r="AY678" s="256" t="s">
        <v>252</v>
      </c>
    </row>
    <row r="679" s="14" customFormat="1">
      <c r="A679" s="14"/>
      <c r="B679" s="246"/>
      <c r="C679" s="247"/>
      <c r="D679" s="237" t="s">
        <v>262</v>
      </c>
      <c r="E679" s="248" t="s">
        <v>19</v>
      </c>
      <c r="F679" s="249" t="s">
        <v>2204</v>
      </c>
      <c r="G679" s="247"/>
      <c r="H679" s="250">
        <v>1.7327999999999999</v>
      </c>
      <c r="I679" s="251"/>
      <c r="J679" s="247"/>
      <c r="K679" s="247"/>
      <c r="L679" s="252"/>
      <c r="M679" s="253"/>
      <c r="N679" s="254"/>
      <c r="O679" s="254"/>
      <c r="P679" s="254"/>
      <c r="Q679" s="254"/>
      <c r="R679" s="254"/>
      <c r="S679" s="254"/>
      <c r="T679" s="255"/>
      <c r="U679" s="14"/>
      <c r="V679" s="14"/>
      <c r="W679" s="14"/>
      <c r="X679" s="14"/>
      <c r="Y679" s="14"/>
      <c r="Z679" s="14"/>
      <c r="AA679" s="14"/>
      <c r="AB679" s="14"/>
      <c r="AC679" s="14"/>
      <c r="AD679" s="14"/>
      <c r="AE679" s="14"/>
      <c r="AT679" s="256" t="s">
        <v>262</v>
      </c>
      <c r="AU679" s="256" t="s">
        <v>78</v>
      </c>
      <c r="AV679" s="14" t="s">
        <v>78</v>
      </c>
      <c r="AW679" s="14" t="s">
        <v>31</v>
      </c>
      <c r="AX679" s="14" t="s">
        <v>69</v>
      </c>
      <c r="AY679" s="256" t="s">
        <v>252</v>
      </c>
    </row>
    <row r="680" s="16" customFormat="1">
      <c r="A680" s="16"/>
      <c r="B680" s="268"/>
      <c r="C680" s="269"/>
      <c r="D680" s="237" t="s">
        <v>262</v>
      </c>
      <c r="E680" s="270" t="s">
        <v>19</v>
      </c>
      <c r="F680" s="271" t="s">
        <v>333</v>
      </c>
      <c r="G680" s="269"/>
      <c r="H680" s="272">
        <v>20.3034</v>
      </c>
      <c r="I680" s="273"/>
      <c r="J680" s="269"/>
      <c r="K680" s="269"/>
      <c r="L680" s="274"/>
      <c r="M680" s="275"/>
      <c r="N680" s="276"/>
      <c r="O680" s="276"/>
      <c r="P680" s="276"/>
      <c r="Q680" s="276"/>
      <c r="R680" s="276"/>
      <c r="S680" s="276"/>
      <c r="T680" s="277"/>
      <c r="U680" s="16"/>
      <c r="V680" s="16"/>
      <c r="W680" s="16"/>
      <c r="X680" s="16"/>
      <c r="Y680" s="16"/>
      <c r="Z680" s="16"/>
      <c r="AA680" s="16"/>
      <c r="AB680" s="16"/>
      <c r="AC680" s="16"/>
      <c r="AD680" s="16"/>
      <c r="AE680" s="16"/>
      <c r="AT680" s="278" t="s">
        <v>262</v>
      </c>
      <c r="AU680" s="278" t="s">
        <v>78</v>
      </c>
      <c r="AV680" s="16" t="s">
        <v>85</v>
      </c>
      <c r="AW680" s="16" t="s">
        <v>31</v>
      </c>
      <c r="AX680" s="16" t="s">
        <v>69</v>
      </c>
      <c r="AY680" s="278" t="s">
        <v>252</v>
      </c>
    </row>
    <row r="681" s="15" customFormat="1">
      <c r="A681" s="15"/>
      <c r="B681" s="257"/>
      <c r="C681" s="258"/>
      <c r="D681" s="237" t="s">
        <v>262</v>
      </c>
      <c r="E681" s="259" t="s">
        <v>19</v>
      </c>
      <c r="F681" s="260" t="s">
        <v>265</v>
      </c>
      <c r="G681" s="258"/>
      <c r="H681" s="261">
        <v>20.3034</v>
      </c>
      <c r="I681" s="262"/>
      <c r="J681" s="258"/>
      <c r="K681" s="258"/>
      <c r="L681" s="263"/>
      <c r="M681" s="264"/>
      <c r="N681" s="265"/>
      <c r="O681" s="265"/>
      <c r="P681" s="265"/>
      <c r="Q681" s="265"/>
      <c r="R681" s="265"/>
      <c r="S681" s="265"/>
      <c r="T681" s="266"/>
      <c r="U681" s="15"/>
      <c r="V681" s="15"/>
      <c r="W681" s="15"/>
      <c r="X681" s="15"/>
      <c r="Y681" s="15"/>
      <c r="Z681" s="15"/>
      <c r="AA681" s="15"/>
      <c r="AB681" s="15"/>
      <c r="AC681" s="15"/>
      <c r="AD681" s="15"/>
      <c r="AE681" s="15"/>
      <c r="AT681" s="267" t="s">
        <v>262</v>
      </c>
      <c r="AU681" s="267" t="s">
        <v>78</v>
      </c>
      <c r="AV681" s="15" t="s">
        <v>258</v>
      </c>
      <c r="AW681" s="15" t="s">
        <v>31</v>
      </c>
      <c r="AX681" s="15" t="s">
        <v>76</v>
      </c>
      <c r="AY681" s="267" t="s">
        <v>252</v>
      </c>
    </row>
    <row r="682" s="12" customFormat="1" ht="22.8" customHeight="1">
      <c r="A682" s="12"/>
      <c r="B682" s="201"/>
      <c r="C682" s="202"/>
      <c r="D682" s="203" t="s">
        <v>68</v>
      </c>
      <c r="E682" s="215" t="s">
        <v>1036</v>
      </c>
      <c r="F682" s="215" t="s">
        <v>1037</v>
      </c>
      <c r="G682" s="202"/>
      <c r="H682" s="202"/>
      <c r="I682" s="205"/>
      <c r="J682" s="216">
        <f>BK682</f>
        <v>0</v>
      </c>
      <c r="K682" s="202"/>
      <c r="L682" s="207"/>
      <c r="M682" s="208"/>
      <c r="N682" s="209"/>
      <c r="O682" s="209"/>
      <c r="P682" s="210">
        <f>SUM(P683:P695)</f>
        <v>0</v>
      </c>
      <c r="Q682" s="209"/>
      <c r="R682" s="210">
        <f>SUM(R683:R695)</f>
        <v>0</v>
      </c>
      <c r="S682" s="209"/>
      <c r="T682" s="211">
        <f>SUM(T683:T695)</f>
        <v>0</v>
      </c>
      <c r="U682" s="12"/>
      <c r="V682" s="12"/>
      <c r="W682" s="12"/>
      <c r="X682" s="12"/>
      <c r="Y682" s="12"/>
      <c r="Z682" s="12"/>
      <c r="AA682" s="12"/>
      <c r="AB682" s="12"/>
      <c r="AC682" s="12"/>
      <c r="AD682" s="12"/>
      <c r="AE682" s="12"/>
      <c r="AR682" s="212" t="s">
        <v>76</v>
      </c>
      <c r="AT682" s="213" t="s">
        <v>68</v>
      </c>
      <c r="AU682" s="213" t="s">
        <v>76</v>
      </c>
      <c r="AY682" s="212" t="s">
        <v>252</v>
      </c>
      <c r="BK682" s="214">
        <f>SUM(BK683:BK695)</f>
        <v>0</v>
      </c>
    </row>
    <row r="683" s="2" customFormat="1" ht="37.8" customHeight="1">
      <c r="A683" s="40"/>
      <c r="B683" s="41"/>
      <c r="C683" s="217" t="s">
        <v>1060</v>
      </c>
      <c r="D683" s="217" t="s">
        <v>254</v>
      </c>
      <c r="E683" s="218" t="s">
        <v>1039</v>
      </c>
      <c r="F683" s="219" t="s">
        <v>1040</v>
      </c>
      <c r="G683" s="220" t="s">
        <v>485</v>
      </c>
      <c r="H683" s="221">
        <v>37.640500000000003</v>
      </c>
      <c r="I683" s="222"/>
      <c r="J683" s="223">
        <f>ROUND(I683*H683,2)</f>
        <v>0</v>
      </c>
      <c r="K683" s="219" t="s">
        <v>257</v>
      </c>
      <c r="L683" s="46"/>
      <c r="M683" s="224" t="s">
        <v>19</v>
      </c>
      <c r="N683" s="225" t="s">
        <v>40</v>
      </c>
      <c r="O683" s="86"/>
      <c r="P683" s="226">
        <f>O683*H683</f>
        <v>0</v>
      </c>
      <c r="Q683" s="226">
        <v>0</v>
      </c>
      <c r="R683" s="226">
        <f>Q683*H683</f>
        <v>0</v>
      </c>
      <c r="S683" s="226">
        <v>0</v>
      </c>
      <c r="T683" s="227">
        <f>S683*H683</f>
        <v>0</v>
      </c>
      <c r="U683" s="40"/>
      <c r="V683" s="40"/>
      <c r="W683" s="40"/>
      <c r="X683" s="40"/>
      <c r="Y683" s="40"/>
      <c r="Z683" s="40"/>
      <c r="AA683" s="40"/>
      <c r="AB683" s="40"/>
      <c r="AC683" s="40"/>
      <c r="AD683" s="40"/>
      <c r="AE683" s="40"/>
      <c r="AR683" s="228" t="s">
        <v>258</v>
      </c>
      <c r="AT683" s="228" t="s">
        <v>254</v>
      </c>
      <c r="AU683" s="228" t="s">
        <v>78</v>
      </c>
      <c r="AY683" s="19" t="s">
        <v>252</v>
      </c>
      <c r="BE683" s="229">
        <f>IF(N683="základní",J683,0)</f>
        <v>0</v>
      </c>
      <c r="BF683" s="229">
        <f>IF(N683="snížená",J683,0)</f>
        <v>0</v>
      </c>
      <c r="BG683" s="229">
        <f>IF(N683="zákl. přenesená",J683,0)</f>
        <v>0</v>
      </c>
      <c r="BH683" s="229">
        <f>IF(N683="sníž. přenesená",J683,0)</f>
        <v>0</v>
      </c>
      <c r="BI683" s="229">
        <f>IF(N683="nulová",J683,0)</f>
        <v>0</v>
      </c>
      <c r="BJ683" s="19" t="s">
        <v>76</v>
      </c>
      <c r="BK683" s="229">
        <f>ROUND(I683*H683,2)</f>
        <v>0</v>
      </c>
      <c r="BL683" s="19" t="s">
        <v>258</v>
      </c>
      <c r="BM683" s="228" t="s">
        <v>2205</v>
      </c>
    </row>
    <row r="684" s="2" customFormat="1">
      <c r="A684" s="40"/>
      <c r="B684" s="41"/>
      <c r="C684" s="42"/>
      <c r="D684" s="230" t="s">
        <v>260</v>
      </c>
      <c r="E684" s="42"/>
      <c r="F684" s="231" t="s">
        <v>1042</v>
      </c>
      <c r="G684" s="42"/>
      <c r="H684" s="42"/>
      <c r="I684" s="232"/>
      <c r="J684" s="42"/>
      <c r="K684" s="42"/>
      <c r="L684" s="46"/>
      <c r="M684" s="233"/>
      <c r="N684" s="234"/>
      <c r="O684" s="86"/>
      <c r="P684" s="86"/>
      <c r="Q684" s="86"/>
      <c r="R684" s="86"/>
      <c r="S684" s="86"/>
      <c r="T684" s="87"/>
      <c r="U684" s="40"/>
      <c r="V684" s="40"/>
      <c r="W684" s="40"/>
      <c r="X684" s="40"/>
      <c r="Y684" s="40"/>
      <c r="Z684" s="40"/>
      <c r="AA684" s="40"/>
      <c r="AB684" s="40"/>
      <c r="AC684" s="40"/>
      <c r="AD684" s="40"/>
      <c r="AE684" s="40"/>
      <c r="AT684" s="19" t="s">
        <v>260</v>
      </c>
      <c r="AU684" s="19" t="s">
        <v>78</v>
      </c>
    </row>
    <row r="685" s="2" customFormat="1" ht="33" customHeight="1">
      <c r="A685" s="40"/>
      <c r="B685" s="41"/>
      <c r="C685" s="217" t="s">
        <v>1068</v>
      </c>
      <c r="D685" s="217" t="s">
        <v>254</v>
      </c>
      <c r="E685" s="218" t="s">
        <v>1044</v>
      </c>
      <c r="F685" s="219" t="s">
        <v>1045</v>
      </c>
      <c r="G685" s="220" t="s">
        <v>485</v>
      </c>
      <c r="H685" s="221">
        <v>37.640500000000003</v>
      </c>
      <c r="I685" s="222"/>
      <c r="J685" s="223">
        <f>ROUND(I685*H685,2)</f>
        <v>0</v>
      </c>
      <c r="K685" s="219" t="s">
        <v>257</v>
      </c>
      <c r="L685" s="46"/>
      <c r="M685" s="224" t="s">
        <v>19</v>
      </c>
      <c r="N685" s="225" t="s">
        <v>40</v>
      </c>
      <c r="O685" s="86"/>
      <c r="P685" s="226">
        <f>O685*H685</f>
        <v>0</v>
      </c>
      <c r="Q685" s="226">
        <v>0</v>
      </c>
      <c r="R685" s="226">
        <f>Q685*H685</f>
        <v>0</v>
      </c>
      <c r="S685" s="226">
        <v>0</v>
      </c>
      <c r="T685" s="227">
        <f>S685*H685</f>
        <v>0</v>
      </c>
      <c r="U685" s="40"/>
      <c r="V685" s="40"/>
      <c r="W685" s="40"/>
      <c r="X685" s="40"/>
      <c r="Y685" s="40"/>
      <c r="Z685" s="40"/>
      <c r="AA685" s="40"/>
      <c r="AB685" s="40"/>
      <c r="AC685" s="40"/>
      <c r="AD685" s="40"/>
      <c r="AE685" s="40"/>
      <c r="AR685" s="228" t="s">
        <v>258</v>
      </c>
      <c r="AT685" s="228" t="s">
        <v>254</v>
      </c>
      <c r="AU685" s="228" t="s">
        <v>78</v>
      </c>
      <c r="AY685" s="19" t="s">
        <v>252</v>
      </c>
      <c r="BE685" s="229">
        <f>IF(N685="základní",J685,0)</f>
        <v>0</v>
      </c>
      <c r="BF685" s="229">
        <f>IF(N685="snížená",J685,0)</f>
        <v>0</v>
      </c>
      <c r="BG685" s="229">
        <f>IF(N685="zákl. přenesená",J685,0)</f>
        <v>0</v>
      </c>
      <c r="BH685" s="229">
        <f>IF(N685="sníž. přenesená",J685,0)</f>
        <v>0</v>
      </c>
      <c r="BI685" s="229">
        <f>IF(N685="nulová",J685,0)</f>
        <v>0</v>
      </c>
      <c r="BJ685" s="19" t="s">
        <v>76</v>
      </c>
      <c r="BK685" s="229">
        <f>ROUND(I685*H685,2)</f>
        <v>0</v>
      </c>
      <c r="BL685" s="19" t="s">
        <v>258</v>
      </c>
      <c r="BM685" s="228" t="s">
        <v>2206</v>
      </c>
    </row>
    <row r="686" s="2" customFormat="1">
      <c r="A686" s="40"/>
      <c r="B686" s="41"/>
      <c r="C686" s="42"/>
      <c r="D686" s="230" t="s">
        <v>260</v>
      </c>
      <c r="E686" s="42"/>
      <c r="F686" s="231" t="s">
        <v>1047</v>
      </c>
      <c r="G686" s="42"/>
      <c r="H686" s="42"/>
      <c r="I686" s="232"/>
      <c r="J686" s="42"/>
      <c r="K686" s="42"/>
      <c r="L686" s="46"/>
      <c r="M686" s="233"/>
      <c r="N686" s="234"/>
      <c r="O686" s="86"/>
      <c r="P686" s="86"/>
      <c r="Q686" s="86"/>
      <c r="R686" s="86"/>
      <c r="S686" s="86"/>
      <c r="T686" s="87"/>
      <c r="U686" s="40"/>
      <c r="V686" s="40"/>
      <c r="W686" s="40"/>
      <c r="X686" s="40"/>
      <c r="Y686" s="40"/>
      <c r="Z686" s="40"/>
      <c r="AA686" s="40"/>
      <c r="AB686" s="40"/>
      <c r="AC686" s="40"/>
      <c r="AD686" s="40"/>
      <c r="AE686" s="40"/>
      <c r="AT686" s="19" t="s">
        <v>260</v>
      </c>
      <c r="AU686" s="19" t="s">
        <v>78</v>
      </c>
    </row>
    <row r="687" s="2" customFormat="1" ht="44.25" customHeight="1">
      <c r="A687" s="40"/>
      <c r="B687" s="41"/>
      <c r="C687" s="217" t="s">
        <v>1077</v>
      </c>
      <c r="D687" s="217" t="s">
        <v>254</v>
      </c>
      <c r="E687" s="218" t="s">
        <v>1049</v>
      </c>
      <c r="F687" s="219" t="s">
        <v>1050</v>
      </c>
      <c r="G687" s="220" t="s">
        <v>485</v>
      </c>
      <c r="H687" s="221">
        <v>526.96699999999998</v>
      </c>
      <c r="I687" s="222"/>
      <c r="J687" s="223">
        <f>ROUND(I687*H687,2)</f>
        <v>0</v>
      </c>
      <c r="K687" s="219" t="s">
        <v>257</v>
      </c>
      <c r="L687" s="46"/>
      <c r="M687" s="224" t="s">
        <v>19</v>
      </c>
      <c r="N687" s="225" t="s">
        <v>40</v>
      </c>
      <c r="O687" s="86"/>
      <c r="P687" s="226">
        <f>O687*H687</f>
        <v>0</v>
      </c>
      <c r="Q687" s="226">
        <v>0</v>
      </c>
      <c r="R687" s="226">
        <f>Q687*H687</f>
        <v>0</v>
      </c>
      <c r="S687" s="226">
        <v>0</v>
      </c>
      <c r="T687" s="227">
        <f>S687*H687</f>
        <v>0</v>
      </c>
      <c r="U687" s="40"/>
      <c r="V687" s="40"/>
      <c r="W687" s="40"/>
      <c r="X687" s="40"/>
      <c r="Y687" s="40"/>
      <c r="Z687" s="40"/>
      <c r="AA687" s="40"/>
      <c r="AB687" s="40"/>
      <c r="AC687" s="40"/>
      <c r="AD687" s="40"/>
      <c r="AE687" s="40"/>
      <c r="AR687" s="228" t="s">
        <v>258</v>
      </c>
      <c r="AT687" s="228" t="s">
        <v>254</v>
      </c>
      <c r="AU687" s="228" t="s">
        <v>78</v>
      </c>
      <c r="AY687" s="19" t="s">
        <v>252</v>
      </c>
      <c r="BE687" s="229">
        <f>IF(N687="základní",J687,0)</f>
        <v>0</v>
      </c>
      <c r="BF687" s="229">
        <f>IF(N687="snížená",J687,0)</f>
        <v>0</v>
      </c>
      <c r="BG687" s="229">
        <f>IF(N687="zákl. přenesená",J687,0)</f>
        <v>0</v>
      </c>
      <c r="BH687" s="229">
        <f>IF(N687="sníž. přenesená",J687,0)</f>
        <v>0</v>
      </c>
      <c r="BI687" s="229">
        <f>IF(N687="nulová",J687,0)</f>
        <v>0</v>
      </c>
      <c r="BJ687" s="19" t="s">
        <v>76</v>
      </c>
      <c r="BK687" s="229">
        <f>ROUND(I687*H687,2)</f>
        <v>0</v>
      </c>
      <c r="BL687" s="19" t="s">
        <v>258</v>
      </c>
      <c r="BM687" s="228" t="s">
        <v>2207</v>
      </c>
    </row>
    <row r="688" s="2" customFormat="1">
      <c r="A688" s="40"/>
      <c r="B688" s="41"/>
      <c r="C688" s="42"/>
      <c r="D688" s="230" t="s">
        <v>260</v>
      </c>
      <c r="E688" s="42"/>
      <c r="F688" s="231" t="s">
        <v>1052</v>
      </c>
      <c r="G688" s="42"/>
      <c r="H688" s="42"/>
      <c r="I688" s="232"/>
      <c r="J688" s="42"/>
      <c r="K688" s="42"/>
      <c r="L688" s="46"/>
      <c r="M688" s="233"/>
      <c r="N688" s="234"/>
      <c r="O688" s="86"/>
      <c r="P688" s="86"/>
      <c r="Q688" s="86"/>
      <c r="R688" s="86"/>
      <c r="S688" s="86"/>
      <c r="T688" s="87"/>
      <c r="U688" s="40"/>
      <c r="V688" s="40"/>
      <c r="W688" s="40"/>
      <c r="X688" s="40"/>
      <c r="Y688" s="40"/>
      <c r="Z688" s="40"/>
      <c r="AA688" s="40"/>
      <c r="AB688" s="40"/>
      <c r="AC688" s="40"/>
      <c r="AD688" s="40"/>
      <c r="AE688" s="40"/>
      <c r="AT688" s="19" t="s">
        <v>260</v>
      </c>
      <c r="AU688" s="19" t="s">
        <v>78</v>
      </c>
    </row>
    <row r="689" s="14" customFormat="1">
      <c r="A689" s="14"/>
      <c r="B689" s="246"/>
      <c r="C689" s="247"/>
      <c r="D689" s="237" t="s">
        <v>262</v>
      </c>
      <c r="E689" s="247"/>
      <c r="F689" s="249" t="s">
        <v>2208</v>
      </c>
      <c r="G689" s="247"/>
      <c r="H689" s="250">
        <v>526.96699999999998</v>
      </c>
      <c r="I689" s="251"/>
      <c r="J689" s="247"/>
      <c r="K689" s="247"/>
      <c r="L689" s="252"/>
      <c r="M689" s="253"/>
      <c r="N689" s="254"/>
      <c r="O689" s="254"/>
      <c r="P689" s="254"/>
      <c r="Q689" s="254"/>
      <c r="R689" s="254"/>
      <c r="S689" s="254"/>
      <c r="T689" s="255"/>
      <c r="U689" s="14"/>
      <c r="V689" s="14"/>
      <c r="W689" s="14"/>
      <c r="X689" s="14"/>
      <c r="Y689" s="14"/>
      <c r="Z689" s="14"/>
      <c r="AA689" s="14"/>
      <c r="AB689" s="14"/>
      <c r="AC689" s="14"/>
      <c r="AD689" s="14"/>
      <c r="AE689" s="14"/>
      <c r="AT689" s="256" t="s">
        <v>262</v>
      </c>
      <c r="AU689" s="256" t="s">
        <v>78</v>
      </c>
      <c r="AV689" s="14" t="s">
        <v>78</v>
      </c>
      <c r="AW689" s="14" t="s">
        <v>4</v>
      </c>
      <c r="AX689" s="14" t="s">
        <v>76</v>
      </c>
      <c r="AY689" s="256" t="s">
        <v>252</v>
      </c>
    </row>
    <row r="690" s="2" customFormat="1" ht="55.5" customHeight="1">
      <c r="A690" s="40"/>
      <c r="B690" s="41"/>
      <c r="C690" s="217" t="s">
        <v>1083</v>
      </c>
      <c r="D690" s="217" t="s">
        <v>254</v>
      </c>
      <c r="E690" s="218" t="s">
        <v>1055</v>
      </c>
      <c r="F690" s="219" t="s">
        <v>1056</v>
      </c>
      <c r="G690" s="220" t="s">
        <v>485</v>
      </c>
      <c r="H690" s="221">
        <v>33.451999999999998</v>
      </c>
      <c r="I690" s="222"/>
      <c r="J690" s="223">
        <f>ROUND(I690*H690,2)</f>
        <v>0</v>
      </c>
      <c r="K690" s="219" t="s">
        <v>257</v>
      </c>
      <c r="L690" s="46"/>
      <c r="M690" s="224" t="s">
        <v>19</v>
      </c>
      <c r="N690" s="225" t="s">
        <v>40</v>
      </c>
      <c r="O690" s="86"/>
      <c r="P690" s="226">
        <f>O690*H690</f>
        <v>0</v>
      </c>
      <c r="Q690" s="226">
        <v>0</v>
      </c>
      <c r="R690" s="226">
        <f>Q690*H690</f>
        <v>0</v>
      </c>
      <c r="S690" s="226">
        <v>0</v>
      </c>
      <c r="T690" s="227">
        <f>S690*H690</f>
        <v>0</v>
      </c>
      <c r="U690" s="40"/>
      <c r="V690" s="40"/>
      <c r="W690" s="40"/>
      <c r="X690" s="40"/>
      <c r="Y690" s="40"/>
      <c r="Z690" s="40"/>
      <c r="AA690" s="40"/>
      <c r="AB690" s="40"/>
      <c r="AC690" s="40"/>
      <c r="AD690" s="40"/>
      <c r="AE690" s="40"/>
      <c r="AR690" s="228" t="s">
        <v>258</v>
      </c>
      <c r="AT690" s="228" t="s">
        <v>254</v>
      </c>
      <c r="AU690" s="228" t="s">
        <v>78</v>
      </c>
      <c r="AY690" s="19" t="s">
        <v>252</v>
      </c>
      <c r="BE690" s="229">
        <f>IF(N690="základní",J690,0)</f>
        <v>0</v>
      </c>
      <c r="BF690" s="229">
        <f>IF(N690="snížená",J690,0)</f>
        <v>0</v>
      </c>
      <c r="BG690" s="229">
        <f>IF(N690="zákl. přenesená",J690,0)</f>
        <v>0</v>
      </c>
      <c r="BH690" s="229">
        <f>IF(N690="sníž. přenesená",J690,0)</f>
        <v>0</v>
      </c>
      <c r="BI690" s="229">
        <f>IF(N690="nulová",J690,0)</f>
        <v>0</v>
      </c>
      <c r="BJ690" s="19" t="s">
        <v>76</v>
      </c>
      <c r="BK690" s="229">
        <f>ROUND(I690*H690,2)</f>
        <v>0</v>
      </c>
      <c r="BL690" s="19" t="s">
        <v>258</v>
      </c>
      <c r="BM690" s="228" t="s">
        <v>2209</v>
      </c>
    </row>
    <row r="691" s="2" customFormat="1">
      <c r="A691" s="40"/>
      <c r="B691" s="41"/>
      <c r="C691" s="42"/>
      <c r="D691" s="230" t="s">
        <v>260</v>
      </c>
      <c r="E691" s="42"/>
      <c r="F691" s="231" t="s">
        <v>1058</v>
      </c>
      <c r="G691" s="42"/>
      <c r="H691" s="42"/>
      <c r="I691" s="232"/>
      <c r="J691" s="42"/>
      <c r="K691" s="42"/>
      <c r="L691" s="46"/>
      <c r="M691" s="233"/>
      <c r="N691" s="234"/>
      <c r="O691" s="86"/>
      <c r="P691" s="86"/>
      <c r="Q691" s="86"/>
      <c r="R691" s="86"/>
      <c r="S691" s="86"/>
      <c r="T691" s="87"/>
      <c r="U691" s="40"/>
      <c r="V691" s="40"/>
      <c r="W691" s="40"/>
      <c r="X691" s="40"/>
      <c r="Y691" s="40"/>
      <c r="Z691" s="40"/>
      <c r="AA691" s="40"/>
      <c r="AB691" s="40"/>
      <c r="AC691" s="40"/>
      <c r="AD691" s="40"/>
      <c r="AE691" s="40"/>
      <c r="AT691" s="19" t="s">
        <v>260</v>
      </c>
      <c r="AU691" s="19" t="s">
        <v>78</v>
      </c>
    </row>
    <row r="692" s="2" customFormat="1">
      <c r="A692" s="40"/>
      <c r="B692" s="41"/>
      <c r="C692" s="42"/>
      <c r="D692" s="237" t="s">
        <v>963</v>
      </c>
      <c r="E692" s="42"/>
      <c r="F692" s="289" t="s">
        <v>1059</v>
      </c>
      <c r="G692" s="42"/>
      <c r="H692" s="42"/>
      <c r="I692" s="232"/>
      <c r="J692" s="42"/>
      <c r="K692" s="42"/>
      <c r="L692" s="46"/>
      <c r="M692" s="233"/>
      <c r="N692" s="234"/>
      <c r="O692" s="86"/>
      <c r="P692" s="86"/>
      <c r="Q692" s="86"/>
      <c r="R692" s="86"/>
      <c r="S692" s="86"/>
      <c r="T692" s="87"/>
      <c r="U692" s="40"/>
      <c r="V692" s="40"/>
      <c r="W692" s="40"/>
      <c r="X692" s="40"/>
      <c r="Y692" s="40"/>
      <c r="Z692" s="40"/>
      <c r="AA692" s="40"/>
      <c r="AB692" s="40"/>
      <c r="AC692" s="40"/>
      <c r="AD692" s="40"/>
      <c r="AE692" s="40"/>
      <c r="AT692" s="19" t="s">
        <v>963</v>
      </c>
      <c r="AU692" s="19" t="s">
        <v>78</v>
      </c>
    </row>
    <row r="693" s="2" customFormat="1" ht="49.05" customHeight="1">
      <c r="A693" s="40"/>
      <c r="B693" s="41"/>
      <c r="C693" s="217" t="s">
        <v>1087</v>
      </c>
      <c r="D693" s="217" t="s">
        <v>254</v>
      </c>
      <c r="E693" s="218" t="s">
        <v>1061</v>
      </c>
      <c r="F693" s="219" t="s">
        <v>1062</v>
      </c>
      <c r="G693" s="220" t="s">
        <v>485</v>
      </c>
      <c r="H693" s="221">
        <v>4.1885000000000003</v>
      </c>
      <c r="I693" s="222"/>
      <c r="J693" s="223">
        <f>ROUND(I693*H693,2)</f>
        <v>0</v>
      </c>
      <c r="K693" s="219" t="s">
        <v>257</v>
      </c>
      <c r="L693" s="46"/>
      <c r="M693" s="224" t="s">
        <v>19</v>
      </c>
      <c r="N693" s="225" t="s">
        <v>40</v>
      </c>
      <c r="O693" s="86"/>
      <c r="P693" s="226">
        <f>O693*H693</f>
        <v>0</v>
      </c>
      <c r="Q693" s="226">
        <v>0</v>
      </c>
      <c r="R693" s="226">
        <f>Q693*H693</f>
        <v>0</v>
      </c>
      <c r="S693" s="226">
        <v>0</v>
      </c>
      <c r="T693" s="227">
        <f>S693*H693</f>
        <v>0</v>
      </c>
      <c r="U693" s="40"/>
      <c r="V693" s="40"/>
      <c r="W693" s="40"/>
      <c r="X693" s="40"/>
      <c r="Y693" s="40"/>
      <c r="Z693" s="40"/>
      <c r="AA693" s="40"/>
      <c r="AB693" s="40"/>
      <c r="AC693" s="40"/>
      <c r="AD693" s="40"/>
      <c r="AE693" s="40"/>
      <c r="AR693" s="228" t="s">
        <v>258</v>
      </c>
      <c r="AT693" s="228" t="s">
        <v>254</v>
      </c>
      <c r="AU693" s="228" t="s">
        <v>78</v>
      </c>
      <c r="AY693" s="19" t="s">
        <v>252</v>
      </c>
      <c r="BE693" s="229">
        <f>IF(N693="základní",J693,0)</f>
        <v>0</v>
      </c>
      <c r="BF693" s="229">
        <f>IF(N693="snížená",J693,0)</f>
        <v>0</v>
      </c>
      <c r="BG693" s="229">
        <f>IF(N693="zákl. přenesená",J693,0)</f>
        <v>0</v>
      </c>
      <c r="BH693" s="229">
        <f>IF(N693="sníž. přenesená",J693,0)</f>
        <v>0</v>
      </c>
      <c r="BI693" s="229">
        <f>IF(N693="nulová",J693,0)</f>
        <v>0</v>
      </c>
      <c r="BJ693" s="19" t="s">
        <v>76</v>
      </c>
      <c r="BK693" s="229">
        <f>ROUND(I693*H693,2)</f>
        <v>0</v>
      </c>
      <c r="BL693" s="19" t="s">
        <v>258</v>
      </c>
      <c r="BM693" s="228" t="s">
        <v>2210</v>
      </c>
    </row>
    <row r="694" s="2" customFormat="1">
      <c r="A694" s="40"/>
      <c r="B694" s="41"/>
      <c r="C694" s="42"/>
      <c r="D694" s="230" t="s">
        <v>260</v>
      </c>
      <c r="E694" s="42"/>
      <c r="F694" s="231" t="s">
        <v>1064</v>
      </c>
      <c r="G694" s="42"/>
      <c r="H694" s="42"/>
      <c r="I694" s="232"/>
      <c r="J694" s="42"/>
      <c r="K694" s="42"/>
      <c r="L694" s="46"/>
      <c r="M694" s="233"/>
      <c r="N694" s="234"/>
      <c r="O694" s="86"/>
      <c r="P694" s="86"/>
      <c r="Q694" s="86"/>
      <c r="R694" s="86"/>
      <c r="S694" s="86"/>
      <c r="T694" s="87"/>
      <c r="U694" s="40"/>
      <c r="V694" s="40"/>
      <c r="W694" s="40"/>
      <c r="X694" s="40"/>
      <c r="Y694" s="40"/>
      <c r="Z694" s="40"/>
      <c r="AA694" s="40"/>
      <c r="AB694" s="40"/>
      <c r="AC694" s="40"/>
      <c r="AD694" s="40"/>
      <c r="AE694" s="40"/>
      <c r="AT694" s="19" t="s">
        <v>260</v>
      </c>
      <c r="AU694" s="19" t="s">
        <v>78</v>
      </c>
    </row>
    <row r="695" s="2" customFormat="1">
      <c r="A695" s="40"/>
      <c r="B695" s="41"/>
      <c r="C695" s="42"/>
      <c r="D695" s="237" t="s">
        <v>963</v>
      </c>
      <c r="E695" s="42"/>
      <c r="F695" s="289" t="s">
        <v>1065</v>
      </c>
      <c r="G695" s="42"/>
      <c r="H695" s="42"/>
      <c r="I695" s="232"/>
      <c r="J695" s="42"/>
      <c r="K695" s="42"/>
      <c r="L695" s="46"/>
      <c r="M695" s="233"/>
      <c r="N695" s="234"/>
      <c r="O695" s="86"/>
      <c r="P695" s="86"/>
      <c r="Q695" s="86"/>
      <c r="R695" s="86"/>
      <c r="S695" s="86"/>
      <c r="T695" s="87"/>
      <c r="U695" s="40"/>
      <c r="V695" s="40"/>
      <c r="W695" s="40"/>
      <c r="X695" s="40"/>
      <c r="Y695" s="40"/>
      <c r="Z695" s="40"/>
      <c r="AA695" s="40"/>
      <c r="AB695" s="40"/>
      <c r="AC695" s="40"/>
      <c r="AD695" s="40"/>
      <c r="AE695" s="40"/>
      <c r="AT695" s="19" t="s">
        <v>963</v>
      </c>
      <c r="AU695" s="19" t="s">
        <v>78</v>
      </c>
    </row>
    <row r="696" s="12" customFormat="1" ht="22.8" customHeight="1">
      <c r="A696" s="12"/>
      <c r="B696" s="201"/>
      <c r="C696" s="202"/>
      <c r="D696" s="203" t="s">
        <v>68</v>
      </c>
      <c r="E696" s="215" t="s">
        <v>1066</v>
      </c>
      <c r="F696" s="215" t="s">
        <v>1067</v>
      </c>
      <c r="G696" s="202"/>
      <c r="H696" s="202"/>
      <c r="I696" s="205"/>
      <c r="J696" s="216">
        <f>BK696</f>
        <v>0</v>
      </c>
      <c r="K696" s="202"/>
      <c r="L696" s="207"/>
      <c r="M696" s="208"/>
      <c r="N696" s="209"/>
      <c r="O696" s="209"/>
      <c r="P696" s="210">
        <f>SUM(P697:P698)</f>
        <v>0</v>
      </c>
      <c r="Q696" s="209"/>
      <c r="R696" s="210">
        <f>SUM(R697:R698)</f>
        <v>0</v>
      </c>
      <c r="S696" s="209"/>
      <c r="T696" s="211">
        <f>SUM(T697:T698)</f>
        <v>0</v>
      </c>
      <c r="U696" s="12"/>
      <c r="V696" s="12"/>
      <c r="W696" s="12"/>
      <c r="X696" s="12"/>
      <c r="Y696" s="12"/>
      <c r="Z696" s="12"/>
      <c r="AA696" s="12"/>
      <c r="AB696" s="12"/>
      <c r="AC696" s="12"/>
      <c r="AD696" s="12"/>
      <c r="AE696" s="12"/>
      <c r="AR696" s="212" t="s">
        <v>76</v>
      </c>
      <c r="AT696" s="213" t="s">
        <v>68</v>
      </c>
      <c r="AU696" s="213" t="s">
        <v>76</v>
      </c>
      <c r="AY696" s="212" t="s">
        <v>252</v>
      </c>
      <c r="BK696" s="214">
        <f>SUM(BK697:BK698)</f>
        <v>0</v>
      </c>
    </row>
    <row r="697" s="2" customFormat="1" ht="55.5" customHeight="1">
      <c r="A697" s="40"/>
      <c r="B697" s="41"/>
      <c r="C697" s="217" t="s">
        <v>1092</v>
      </c>
      <c r="D697" s="217" t="s">
        <v>254</v>
      </c>
      <c r="E697" s="218" t="s">
        <v>1069</v>
      </c>
      <c r="F697" s="219" t="s">
        <v>1070</v>
      </c>
      <c r="G697" s="220" t="s">
        <v>485</v>
      </c>
      <c r="H697" s="221">
        <v>38.145499999999998</v>
      </c>
      <c r="I697" s="222"/>
      <c r="J697" s="223">
        <f>ROUND(I697*H697,2)</f>
        <v>0</v>
      </c>
      <c r="K697" s="219" t="s">
        <v>257</v>
      </c>
      <c r="L697" s="46"/>
      <c r="M697" s="224" t="s">
        <v>19</v>
      </c>
      <c r="N697" s="225" t="s">
        <v>40</v>
      </c>
      <c r="O697" s="86"/>
      <c r="P697" s="226">
        <f>O697*H697</f>
        <v>0</v>
      </c>
      <c r="Q697" s="226">
        <v>0</v>
      </c>
      <c r="R697" s="226">
        <f>Q697*H697</f>
        <v>0</v>
      </c>
      <c r="S697" s="226">
        <v>0</v>
      </c>
      <c r="T697" s="227">
        <f>S697*H697</f>
        <v>0</v>
      </c>
      <c r="U697" s="40"/>
      <c r="V697" s="40"/>
      <c r="W697" s="40"/>
      <c r="X697" s="40"/>
      <c r="Y697" s="40"/>
      <c r="Z697" s="40"/>
      <c r="AA697" s="40"/>
      <c r="AB697" s="40"/>
      <c r="AC697" s="40"/>
      <c r="AD697" s="40"/>
      <c r="AE697" s="40"/>
      <c r="AR697" s="228" t="s">
        <v>258</v>
      </c>
      <c r="AT697" s="228" t="s">
        <v>254</v>
      </c>
      <c r="AU697" s="228" t="s">
        <v>78</v>
      </c>
      <c r="AY697" s="19" t="s">
        <v>252</v>
      </c>
      <c r="BE697" s="229">
        <f>IF(N697="základní",J697,0)</f>
        <v>0</v>
      </c>
      <c r="BF697" s="229">
        <f>IF(N697="snížená",J697,0)</f>
        <v>0</v>
      </c>
      <c r="BG697" s="229">
        <f>IF(N697="zákl. přenesená",J697,0)</f>
        <v>0</v>
      </c>
      <c r="BH697" s="229">
        <f>IF(N697="sníž. přenesená",J697,0)</f>
        <v>0</v>
      </c>
      <c r="BI697" s="229">
        <f>IF(N697="nulová",J697,0)</f>
        <v>0</v>
      </c>
      <c r="BJ697" s="19" t="s">
        <v>76</v>
      </c>
      <c r="BK697" s="229">
        <f>ROUND(I697*H697,2)</f>
        <v>0</v>
      </c>
      <c r="BL697" s="19" t="s">
        <v>258</v>
      </c>
      <c r="BM697" s="228" t="s">
        <v>2211</v>
      </c>
    </row>
    <row r="698" s="2" customFormat="1">
      <c r="A698" s="40"/>
      <c r="B698" s="41"/>
      <c r="C698" s="42"/>
      <c r="D698" s="230" t="s">
        <v>260</v>
      </c>
      <c r="E698" s="42"/>
      <c r="F698" s="231" t="s">
        <v>1072</v>
      </c>
      <c r="G698" s="42"/>
      <c r="H698" s="42"/>
      <c r="I698" s="232"/>
      <c r="J698" s="42"/>
      <c r="K698" s="42"/>
      <c r="L698" s="46"/>
      <c r="M698" s="233"/>
      <c r="N698" s="234"/>
      <c r="O698" s="86"/>
      <c r="P698" s="86"/>
      <c r="Q698" s="86"/>
      <c r="R698" s="86"/>
      <c r="S698" s="86"/>
      <c r="T698" s="87"/>
      <c r="U698" s="40"/>
      <c r="V698" s="40"/>
      <c r="W698" s="40"/>
      <c r="X698" s="40"/>
      <c r="Y698" s="40"/>
      <c r="Z698" s="40"/>
      <c r="AA698" s="40"/>
      <c r="AB698" s="40"/>
      <c r="AC698" s="40"/>
      <c r="AD698" s="40"/>
      <c r="AE698" s="40"/>
      <c r="AT698" s="19" t="s">
        <v>260</v>
      </c>
      <c r="AU698" s="19" t="s">
        <v>78</v>
      </c>
    </row>
    <row r="699" s="12" customFormat="1" ht="25.92" customHeight="1">
      <c r="A699" s="12"/>
      <c r="B699" s="201"/>
      <c r="C699" s="202"/>
      <c r="D699" s="203" t="s">
        <v>68</v>
      </c>
      <c r="E699" s="204" t="s">
        <v>1073</v>
      </c>
      <c r="F699" s="204" t="s">
        <v>1074</v>
      </c>
      <c r="G699" s="202"/>
      <c r="H699" s="202"/>
      <c r="I699" s="205"/>
      <c r="J699" s="206">
        <f>BK699</f>
        <v>0</v>
      </c>
      <c r="K699" s="202"/>
      <c r="L699" s="207"/>
      <c r="M699" s="208"/>
      <c r="N699" s="209"/>
      <c r="O699" s="209"/>
      <c r="P699" s="210">
        <f>P700+P724+P744+P754+P834+P837+P908+P1008+P1062+P1120+P1222</f>
        <v>0</v>
      </c>
      <c r="Q699" s="209"/>
      <c r="R699" s="210">
        <f>R700+R724+R744+R754+R834+R837+R908+R1008+R1062+R1120+R1222</f>
        <v>8.3688611640000001</v>
      </c>
      <c r="S699" s="209"/>
      <c r="T699" s="211">
        <f>T700+T724+T744+T754+T834+T837+T908+T1008+T1062+T1120+T1222</f>
        <v>4.1884996959999992</v>
      </c>
      <c r="U699" s="12"/>
      <c r="V699" s="12"/>
      <c r="W699" s="12"/>
      <c r="X699" s="12"/>
      <c r="Y699" s="12"/>
      <c r="Z699" s="12"/>
      <c r="AA699" s="12"/>
      <c r="AB699" s="12"/>
      <c r="AC699" s="12"/>
      <c r="AD699" s="12"/>
      <c r="AE699" s="12"/>
      <c r="AR699" s="212" t="s">
        <v>78</v>
      </c>
      <c r="AT699" s="213" t="s">
        <v>68</v>
      </c>
      <c r="AU699" s="213" t="s">
        <v>69</v>
      </c>
      <c r="AY699" s="212" t="s">
        <v>252</v>
      </c>
      <c r="BK699" s="214">
        <f>BK700+BK724+BK744+BK754+BK834+BK837+BK908+BK1008+BK1062+BK1120+BK1222</f>
        <v>0</v>
      </c>
    </row>
    <row r="700" s="12" customFormat="1" ht="22.8" customHeight="1">
      <c r="A700" s="12"/>
      <c r="B700" s="201"/>
      <c r="C700" s="202"/>
      <c r="D700" s="203" t="s">
        <v>68</v>
      </c>
      <c r="E700" s="215" t="s">
        <v>1075</v>
      </c>
      <c r="F700" s="215" t="s">
        <v>1076</v>
      </c>
      <c r="G700" s="202"/>
      <c r="H700" s="202"/>
      <c r="I700" s="205"/>
      <c r="J700" s="216">
        <f>BK700</f>
        <v>0</v>
      </c>
      <c r="K700" s="202"/>
      <c r="L700" s="207"/>
      <c r="M700" s="208"/>
      <c r="N700" s="209"/>
      <c r="O700" s="209"/>
      <c r="P700" s="210">
        <f>SUM(P701:P723)</f>
        <v>0</v>
      </c>
      <c r="Q700" s="209"/>
      <c r="R700" s="210">
        <f>SUM(R701:R723)</f>
        <v>0.013212179999999999</v>
      </c>
      <c r="S700" s="209"/>
      <c r="T700" s="211">
        <f>SUM(T701:T723)</f>
        <v>0</v>
      </c>
      <c r="U700" s="12"/>
      <c r="V700" s="12"/>
      <c r="W700" s="12"/>
      <c r="X700" s="12"/>
      <c r="Y700" s="12"/>
      <c r="Z700" s="12"/>
      <c r="AA700" s="12"/>
      <c r="AB700" s="12"/>
      <c r="AC700" s="12"/>
      <c r="AD700" s="12"/>
      <c r="AE700" s="12"/>
      <c r="AR700" s="212" t="s">
        <v>78</v>
      </c>
      <c r="AT700" s="213" t="s">
        <v>68</v>
      </c>
      <c r="AU700" s="213" t="s">
        <v>76</v>
      </c>
      <c r="AY700" s="212" t="s">
        <v>252</v>
      </c>
      <c r="BK700" s="214">
        <f>SUM(BK701:BK723)</f>
        <v>0</v>
      </c>
    </row>
    <row r="701" s="2" customFormat="1" ht="37.8" customHeight="1">
      <c r="A701" s="40"/>
      <c r="B701" s="41"/>
      <c r="C701" s="217" t="s">
        <v>1097</v>
      </c>
      <c r="D701" s="217" t="s">
        <v>254</v>
      </c>
      <c r="E701" s="218" t="s">
        <v>1088</v>
      </c>
      <c r="F701" s="219" t="s">
        <v>1089</v>
      </c>
      <c r="G701" s="220" t="s">
        <v>187</v>
      </c>
      <c r="H701" s="221">
        <v>2.1286999999999998</v>
      </c>
      <c r="I701" s="222"/>
      <c r="J701" s="223">
        <f>ROUND(I701*H701,2)</f>
        <v>0</v>
      </c>
      <c r="K701" s="219" t="s">
        <v>257</v>
      </c>
      <c r="L701" s="46"/>
      <c r="M701" s="224" t="s">
        <v>19</v>
      </c>
      <c r="N701" s="225" t="s">
        <v>40</v>
      </c>
      <c r="O701" s="86"/>
      <c r="P701" s="226">
        <f>O701*H701</f>
        <v>0</v>
      </c>
      <c r="Q701" s="226">
        <v>0</v>
      </c>
      <c r="R701" s="226">
        <f>Q701*H701</f>
        <v>0</v>
      </c>
      <c r="S701" s="226">
        <v>0</v>
      </c>
      <c r="T701" s="227">
        <f>S701*H701</f>
        <v>0</v>
      </c>
      <c r="U701" s="40"/>
      <c r="V701" s="40"/>
      <c r="W701" s="40"/>
      <c r="X701" s="40"/>
      <c r="Y701" s="40"/>
      <c r="Z701" s="40"/>
      <c r="AA701" s="40"/>
      <c r="AB701" s="40"/>
      <c r="AC701" s="40"/>
      <c r="AD701" s="40"/>
      <c r="AE701" s="40"/>
      <c r="AR701" s="228" t="s">
        <v>360</v>
      </c>
      <c r="AT701" s="228" t="s">
        <v>254</v>
      </c>
      <c r="AU701" s="228" t="s">
        <v>78</v>
      </c>
      <c r="AY701" s="19" t="s">
        <v>252</v>
      </c>
      <c r="BE701" s="229">
        <f>IF(N701="základní",J701,0)</f>
        <v>0</v>
      </c>
      <c r="BF701" s="229">
        <f>IF(N701="snížená",J701,0)</f>
        <v>0</v>
      </c>
      <c r="BG701" s="229">
        <f>IF(N701="zákl. přenesená",J701,0)</f>
        <v>0</v>
      </c>
      <c r="BH701" s="229">
        <f>IF(N701="sníž. přenesená",J701,0)</f>
        <v>0</v>
      </c>
      <c r="BI701" s="229">
        <f>IF(N701="nulová",J701,0)</f>
        <v>0</v>
      </c>
      <c r="BJ701" s="19" t="s">
        <v>76</v>
      </c>
      <c r="BK701" s="229">
        <f>ROUND(I701*H701,2)</f>
        <v>0</v>
      </c>
      <c r="BL701" s="19" t="s">
        <v>360</v>
      </c>
      <c r="BM701" s="228" t="s">
        <v>2212</v>
      </c>
    </row>
    <row r="702" s="2" customFormat="1">
      <c r="A702" s="40"/>
      <c r="B702" s="41"/>
      <c r="C702" s="42"/>
      <c r="D702" s="230" t="s">
        <v>260</v>
      </c>
      <c r="E702" s="42"/>
      <c r="F702" s="231" t="s">
        <v>1091</v>
      </c>
      <c r="G702" s="42"/>
      <c r="H702" s="42"/>
      <c r="I702" s="232"/>
      <c r="J702" s="42"/>
      <c r="K702" s="42"/>
      <c r="L702" s="46"/>
      <c r="M702" s="233"/>
      <c r="N702" s="234"/>
      <c r="O702" s="86"/>
      <c r="P702" s="86"/>
      <c r="Q702" s="86"/>
      <c r="R702" s="86"/>
      <c r="S702" s="86"/>
      <c r="T702" s="87"/>
      <c r="U702" s="40"/>
      <c r="V702" s="40"/>
      <c r="W702" s="40"/>
      <c r="X702" s="40"/>
      <c r="Y702" s="40"/>
      <c r="Z702" s="40"/>
      <c r="AA702" s="40"/>
      <c r="AB702" s="40"/>
      <c r="AC702" s="40"/>
      <c r="AD702" s="40"/>
      <c r="AE702" s="40"/>
      <c r="AT702" s="19" t="s">
        <v>260</v>
      </c>
      <c r="AU702" s="19" t="s">
        <v>78</v>
      </c>
    </row>
    <row r="703" s="2" customFormat="1" ht="16.5" customHeight="1">
      <c r="A703" s="40"/>
      <c r="B703" s="41"/>
      <c r="C703" s="279" t="s">
        <v>1106</v>
      </c>
      <c r="D703" s="279" t="s">
        <v>468</v>
      </c>
      <c r="E703" s="280" t="s">
        <v>1093</v>
      </c>
      <c r="F703" s="281" t="s">
        <v>1094</v>
      </c>
      <c r="G703" s="282" t="s">
        <v>485</v>
      </c>
      <c r="H703" s="283">
        <v>0.00069999999999999999</v>
      </c>
      <c r="I703" s="284"/>
      <c r="J703" s="285">
        <f>ROUND(I703*H703,2)</f>
        <v>0</v>
      </c>
      <c r="K703" s="281" t="s">
        <v>257</v>
      </c>
      <c r="L703" s="286"/>
      <c r="M703" s="287" t="s">
        <v>19</v>
      </c>
      <c r="N703" s="288" t="s">
        <v>40</v>
      </c>
      <c r="O703" s="86"/>
      <c r="P703" s="226">
        <f>O703*H703</f>
        <v>0</v>
      </c>
      <c r="Q703" s="226">
        <v>1</v>
      </c>
      <c r="R703" s="226">
        <f>Q703*H703</f>
        <v>0.00069999999999999999</v>
      </c>
      <c r="S703" s="226">
        <v>0</v>
      </c>
      <c r="T703" s="227">
        <f>S703*H703</f>
        <v>0</v>
      </c>
      <c r="U703" s="40"/>
      <c r="V703" s="40"/>
      <c r="W703" s="40"/>
      <c r="X703" s="40"/>
      <c r="Y703" s="40"/>
      <c r="Z703" s="40"/>
      <c r="AA703" s="40"/>
      <c r="AB703" s="40"/>
      <c r="AC703" s="40"/>
      <c r="AD703" s="40"/>
      <c r="AE703" s="40"/>
      <c r="AR703" s="228" t="s">
        <v>509</v>
      </c>
      <c r="AT703" s="228" t="s">
        <v>468</v>
      </c>
      <c r="AU703" s="228" t="s">
        <v>78</v>
      </c>
      <c r="AY703" s="19" t="s">
        <v>252</v>
      </c>
      <c r="BE703" s="229">
        <f>IF(N703="základní",J703,0)</f>
        <v>0</v>
      </c>
      <c r="BF703" s="229">
        <f>IF(N703="snížená",J703,0)</f>
        <v>0</v>
      </c>
      <c r="BG703" s="229">
        <f>IF(N703="zákl. přenesená",J703,0)</f>
        <v>0</v>
      </c>
      <c r="BH703" s="229">
        <f>IF(N703="sníž. přenesená",J703,0)</f>
        <v>0</v>
      </c>
      <c r="BI703" s="229">
        <f>IF(N703="nulová",J703,0)</f>
        <v>0</v>
      </c>
      <c r="BJ703" s="19" t="s">
        <v>76</v>
      </c>
      <c r="BK703" s="229">
        <f>ROUND(I703*H703,2)</f>
        <v>0</v>
      </c>
      <c r="BL703" s="19" t="s">
        <v>360</v>
      </c>
      <c r="BM703" s="228" t="s">
        <v>2213</v>
      </c>
    </row>
    <row r="704" s="14" customFormat="1">
      <c r="A704" s="14"/>
      <c r="B704" s="246"/>
      <c r="C704" s="247"/>
      <c r="D704" s="237" t="s">
        <v>262</v>
      </c>
      <c r="E704" s="247"/>
      <c r="F704" s="249" t="s">
        <v>2214</v>
      </c>
      <c r="G704" s="247"/>
      <c r="H704" s="250">
        <v>0.00069999999999999999</v>
      </c>
      <c r="I704" s="251"/>
      <c r="J704" s="247"/>
      <c r="K704" s="247"/>
      <c r="L704" s="252"/>
      <c r="M704" s="253"/>
      <c r="N704" s="254"/>
      <c r="O704" s="254"/>
      <c r="P704" s="254"/>
      <c r="Q704" s="254"/>
      <c r="R704" s="254"/>
      <c r="S704" s="254"/>
      <c r="T704" s="255"/>
      <c r="U704" s="14"/>
      <c r="V704" s="14"/>
      <c r="W704" s="14"/>
      <c r="X704" s="14"/>
      <c r="Y704" s="14"/>
      <c r="Z704" s="14"/>
      <c r="AA704" s="14"/>
      <c r="AB704" s="14"/>
      <c r="AC704" s="14"/>
      <c r="AD704" s="14"/>
      <c r="AE704" s="14"/>
      <c r="AT704" s="256" t="s">
        <v>262</v>
      </c>
      <c r="AU704" s="256" t="s">
        <v>78</v>
      </c>
      <c r="AV704" s="14" t="s">
        <v>78</v>
      </c>
      <c r="AW704" s="14" t="s">
        <v>4</v>
      </c>
      <c r="AX704" s="14" t="s">
        <v>76</v>
      </c>
      <c r="AY704" s="256" t="s">
        <v>252</v>
      </c>
    </row>
    <row r="705" s="2" customFormat="1" ht="24.15" customHeight="1">
      <c r="A705" s="40"/>
      <c r="B705" s="41"/>
      <c r="C705" s="217" t="s">
        <v>1111</v>
      </c>
      <c r="D705" s="217" t="s">
        <v>254</v>
      </c>
      <c r="E705" s="218" t="s">
        <v>1098</v>
      </c>
      <c r="F705" s="219" t="s">
        <v>1099</v>
      </c>
      <c r="G705" s="220" t="s">
        <v>187</v>
      </c>
      <c r="H705" s="221">
        <v>2.1286999999999998</v>
      </c>
      <c r="I705" s="222"/>
      <c r="J705" s="223">
        <f>ROUND(I705*H705,2)</f>
        <v>0</v>
      </c>
      <c r="K705" s="219" t="s">
        <v>257</v>
      </c>
      <c r="L705" s="46"/>
      <c r="M705" s="224" t="s">
        <v>19</v>
      </c>
      <c r="N705" s="225" t="s">
        <v>40</v>
      </c>
      <c r="O705" s="86"/>
      <c r="P705" s="226">
        <f>O705*H705</f>
        <v>0</v>
      </c>
      <c r="Q705" s="226">
        <v>0.00040000000000000002</v>
      </c>
      <c r="R705" s="226">
        <f>Q705*H705</f>
        <v>0.00085147999999999995</v>
      </c>
      <c r="S705" s="226">
        <v>0</v>
      </c>
      <c r="T705" s="227">
        <f>S705*H705</f>
        <v>0</v>
      </c>
      <c r="U705" s="40"/>
      <c r="V705" s="40"/>
      <c r="W705" s="40"/>
      <c r="X705" s="40"/>
      <c r="Y705" s="40"/>
      <c r="Z705" s="40"/>
      <c r="AA705" s="40"/>
      <c r="AB705" s="40"/>
      <c r="AC705" s="40"/>
      <c r="AD705" s="40"/>
      <c r="AE705" s="40"/>
      <c r="AR705" s="228" t="s">
        <v>360</v>
      </c>
      <c r="AT705" s="228" t="s">
        <v>254</v>
      </c>
      <c r="AU705" s="228" t="s">
        <v>78</v>
      </c>
      <c r="AY705" s="19" t="s">
        <v>252</v>
      </c>
      <c r="BE705" s="229">
        <f>IF(N705="základní",J705,0)</f>
        <v>0</v>
      </c>
      <c r="BF705" s="229">
        <f>IF(N705="snížená",J705,0)</f>
        <v>0</v>
      </c>
      <c r="BG705" s="229">
        <f>IF(N705="zákl. přenesená",J705,0)</f>
        <v>0</v>
      </c>
      <c r="BH705" s="229">
        <f>IF(N705="sníž. přenesená",J705,0)</f>
        <v>0</v>
      </c>
      <c r="BI705" s="229">
        <f>IF(N705="nulová",J705,0)</f>
        <v>0</v>
      </c>
      <c r="BJ705" s="19" t="s">
        <v>76</v>
      </c>
      <c r="BK705" s="229">
        <f>ROUND(I705*H705,2)</f>
        <v>0</v>
      </c>
      <c r="BL705" s="19" t="s">
        <v>360</v>
      </c>
      <c r="BM705" s="228" t="s">
        <v>2215</v>
      </c>
    </row>
    <row r="706" s="2" customFormat="1">
      <c r="A706" s="40"/>
      <c r="B706" s="41"/>
      <c r="C706" s="42"/>
      <c r="D706" s="230" t="s">
        <v>260</v>
      </c>
      <c r="E706" s="42"/>
      <c r="F706" s="231" t="s">
        <v>1101</v>
      </c>
      <c r="G706" s="42"/>
      <c r="H706" s="42"/>
      <c r="I706" s="232"/>
      <c r="J706" s="42"/>
      <c r="K706" s="42"/>
      <c r="L706" s="46"/>
      <c r="M706" s="233"/>
      <c r="N706" s="234"/>
      <c r="O706" s="86"/>
      <c r="P706" s="86"/>
      <c r="Q706" s="86"/>
      <c r="R706" s="86"/>
      <c r="S706" s="86"/>
      <c r="T706" s="87"/>
      <c r="U706" s="40"/>
      <c r="V706" s="40"/>
      <c r="W706" s="40"/>
      <c r="X706" s="40"/>
      <c r="Y706" s="40"/>
      <c r="Z706" s="40"/>
      <c r="AA706" s="40"/>
      <c r="AB706" s="40"/>
      <c r="AC706" s="40"/>
      <c r="AD706" s="40"/>
      <c r="AE706" s="40"/>
      <c r="AT706" s="19" t="s">
        <v>260</v>
      </c>
      <c r="AU706" s="19" t="s">
        <v>78</v>
      </c>
    </row>
    <row r="707" s="13" customFormat="1">
      <c r="A707" s="13"/>
      <c r="B707" s="235"/>
      <c r="C707" s="236"/>
      <c r="D707" s="237" t="s">
        <v>262</v>
      </c>
      <c r="E707" s="238" t="s">
        <v>19</v>
      </c>
      <c r="F707" s="239" t="s">
        <v>2216</v>
      </c>
      <c r="G707" s="236"/>
      <c r="H707" s="238" t="s">
        <v>19</v>
      </c>
      <c r="I707" s="240"/>
      <c r="J707" s="236"/>
      <c r="K707" s="236"/>
      <c r="L707" s="241"/>
      <c r="M707" s="242"/>
      <c r="N707" s="243"/>
      <c r="O707" s="243"/>
      <c r="P707" s="243"/>
      <c r="Q707" s="243"/>
      <c r="R707" s="243"/>
      <c r="S707" s="243"/>
      <c r="T707" s="244"/>
      <c r="U707" s="13"/>
      <c r="V707" s="13"/>
      <c r="W707" s="13"/>
      <c r="X707" s="13"/>
      <c r="Y707" s="13"/>
      <c r="Z707" s="13"/>
      <c r="AA707" s="13"/>
      <c r="AB707" s="13"/>
      <c r="AC707" s="13"/>
      <c r="AD707" s="13"/>
      <c r="AE707" s="13"/>
      <c r="AT707" s="245" t="s">
        <v>262</v>
      </c>
      <c r="AU707" s="245" t="s">
        <v>78</v>
      </c>
      <c r="AV707" s="13" t="s">
        <v>76</v>
      </c>
      <c r="AW707" s="13" t="s">
        <v>31</v>
      </c>
      <c r="AX707" s="13" t="s">
        <v>69</v>
      </c>
      <c r="AY707" s="245" t="s">
        <v>252</v>
      </c>
    </row>
    <row r="708" s="14" customFormat="1">
      <c r="A708" s="14"/>
      <c r="B708" s="246"/>
      <c r="C708" s="247"/>
      <c r="D708" s="237" t="s">
        <v>262</v>
      </c>
      <c r="E708" s="248" t="s">
        <v>19</v>
      </c>
      <c r="F708" s="249" t="s">
        <v>2217</v>
      </c>
      <c r="G708" s="247"/>
      <c r="H708" s="250">
        <v>0.8115</v>
      </c>
      <c r="I708" s="251"/>
      <c r="J708" s="247"/>
      <c r="K708" s="247"/>
      <c r="L708" s="252"/>
      <c r="M708" s="253"/>
      <c r="N708" s="254"/>
      <c r="O708" s="254"/>
      <c r="P708" s="254"/>
      <c r="Q708" s="254"/>
      <c r="R708" s="254"/>
      <c r="S708" s="254"/>
      <c r="T708" s="255"/>
      <c r="U708" s="14"/>
      <c r="V708" s="14"/>
      <c r="W708" s="14"/>
      <c r="X708" s="14"/>
      <c r="Y708" s="14"/>
      <c r="Z708" s="14"/>
      <c r="AA708" s="14"/>
      <c r="AB708" s="14"/>
      <c r="AC708" s="14"/>
      <c r="AD708" s="14"/>
      <c r="AE708" s="14"/>
      <c r="AT708" s="256" t="s">
        <v>262</v>
      </c>
      <c r="AU708" s="256" t="s">
        <v>78</v>
      </c>
      <c r="AV708" s="14" t="s">
        <v>78</v>
      </c>
      <c r="AW708" s="14" t="s">
        <v>31</v>
      </c>
      <c r="AX708" s="14" t="s">
        <v>69</v>
      </c>
      <c r="AY708" s="256" t="s">
        <v>252</v>
      </c>
    </row>
    <row r="709" s="16" customFormat="1">
      <c r="A709" s="16"/>
      <c r="B709" s="268"/>
      <c r="C709" s="269"/>
      <c r="D709" s="237" t="s">
        <v>262</v>
      </c>
      <c r="E709" s="270" t="s">
        <v>19</v>
      </c>
      <c r="F709" s="271" t="s">
        <v>333</v>
      </c>
      <c r="G709" s="269"/>
      <c r="H709" s="272">
        <v>0.8115</v>
      </c>
      <c r="I709" s="273"/>
      <c r="J709" s="269"/>
      <c r="K709" s="269"/>
      <c r="L709" s="274"/>
      <c r="M709" s="275"/>
      <c r="N709" s="276"/>
      <c r="O709" s="276"/>
      <c r="P709" s="276"/>
      <c r="Q709" s="276"/>
      <c r="R709" s="276"/>
      <c r="S709" s="276"/>
      <c r="T709" s="277"/>
      <c r="U709" s="16"/>
      <c r="V709" s="16"/>
      <c r="W709" s="16"/>
      <c r="X709" s="16"/>
      <c r="Y709" s="16"/>
      <c r="Z709" s="16"/>
      <c r="AA709" s="16"/>
      <c r="AB709" s="16"/>
      <c r="AC709" s="16"/>
      <c r="AD709" s="16"/>
      <c r="AE709" s="16"/>
      <c r="AT709" s="278" t="s">
        <v>262</v>
      </c>
      <c r="AU709" s="278" t="s">
        <v>78</v>
      </c>
      <c r="AV709" s="16" t="s">
        <v>85</v>
      </c>
      <c r="AW709" s="16" t="s">
        <v>31</v>
      </c>
      <c r="AX709" s="16" t="s">
        <v>69</v>
      </c>
      <c r="AY709" s="278" t="s">
        <v>252</v>
      </c>
    </row>
    <row r="710" s="13" customFormat="1">
      <c r="A710" s="13"/>
      <c r="B710" s="235"/>
      <c r="C710" s="236"/>
      <c r="D710" s="237" t="s">
        <v>262</v>
      </c>
      <c r="E710" s="238" t="s">
        <v>19</v>
      </c>
      <c r="F710" s="239" t="s">
        <v>2218</v>
      </c>
      <c r="G710" s="236"/>
      <c r="H710" s="238" t="s">
        <v>19</v>
      </c>
      <c r="I710" s="240"/>
      <c r="J710" s="236"/>
      <c r="K710" s="236"/>
      <c r="L710" s="241"/>
      <c r="M710" s="242"/>
      <c r="N710" s="243"/>
      <c r="O710" s="243"/>
      <c r="P710" s="243"/>
      <c r="Q710" s="243"/>
      <c r="R710" s="243"/>
      <c r="S710" s="243"/>
      <c r="T710" s="244"/>
      <c r="U710" s="13"/>
      <c r="V710" s="13"/>
      <c r="W710" s="13"/>
      <c r="X710" s="13"/>
      <c r="Y710" s="13"/>
      <c r="Z710" s="13"/>
      <c r="AA710" s="13"/>
      <c r="AB710" s="13"/>
      <c r="AC710" s="13"/>
      <c r="AD710" s="13"/>
      <c r="AE710" s="13"/>
      <c r="AT710" s="245" t="s">
        <v>262</v>
      </c>
      <c r="AU710" s="245" t="s">
        <v>78</v>
      </c>
      <c r="AV710" s="13" t="s">
        <v>76</v>
      </c>
      <c r="AW710" s="13" t="s">
        <v>31</v>
      </c>
      <c r="AX710" s="13" t="s">
        <v>69</v>
      </c>
      <c r="AY710" s="245" t="s">
        <v>252</v>
      </c>
    </row>
    <row r="711" s="14" customFormat="1">
      <c r="A711" s="14"/>
      <c r="B711" s="246"/>
      <c r="C711" s="247"/>
      <c r="D711" s="237" t="s">
        <v>262</v>
      </c>
      <c r="E711" s="248" t="s">
        <v>19</v>
      </c>
      <c r="F711" s="249" t="s">
        <v>2219</v>
      </c>
      <c r="G711" s="247"/>
      <c r="H711" s="250">
        <v>1.3171999999999999</v>
      </c>
      <c r="I711" s="251"/>
      <c r="J711" s="247"/>
      <c r="K711" s="247"/>
      <c r="L711" s="252"/>
      <c r="M711" s="253"/>
      <c r="N711" s="254"/>
      <c r="O711" s="254"/>
      <c r="P711" s="254"/>
      <c r="Q711" s="254"/>
      <c r="R711" s="254"/>
      <c r="S711" s="254"/>
      <c r="T711" s="255"/>
      <c r="U711" s="14"/>
      <c r="V711" s="14"/>
      <c r="W711" s="14"/>
      <c r="X711" s="14"/>
      <c r="Y711" s="14"/>
      <c r="Z711" s="14"/>
      <c r="AA711" s="14"/>
      <c r="AB711" s="14"/>
      <c r="AC711" s="14"/>
      <c r="AD711" s="14"/>
      <c r="AE711" s="14"/>
      <c r="AT711" s="256" t="s">
        <v>262</v>
      </c>
      <c r="AU711" s="256" t="s">
        <v>78</v>
      </c>
      <c r="AV711" s="14" t="s">
        <v>78</v>
      </c>
      <c r="AW711" s="14" t="s">
        <v>31</v>
      </c>
      <c r="AX711" s="14" t="s">
        <v>69</v>
      </c>
      <c r="AY711" s="256" t="s">
        <v>252</v>
      </c>
    </row>
    <row r="712" s="16" customFormat="1">
      <c r="A712" s="16"/>
      <c r="B712" s="268"/>
      <c r="C712" s="269"/>
      <c r="D712" s="237" t="s">
        <v>262</v>
      </c>
      <c r="E712" s="270" t="s">
        <v>19</v>
      </c>
      <c r="F712" s="271" t="s">
        <v>333</v>
      </c>
      <c r="G712" s="269"/>
      <c r="H712" s="272">
        <v>1.3171999999999999</v>
      </c>
      <c r="I712" s="273"/>
      <c r="J712" s="269"/>
      <c r="K712" s="269"/>
      <c r="L712" s="274"/>
      <c r="M712" s="275"/>
      <c r="N712" s="276"/>
      <c r="O712" s="276"/>
      <c r="P712" s="276"/>
      <c r="Q712" s="276"/>
      <c r="R712" s="276"/>
      <c r="S712" s="276"/>
      <c r="T712" s="277"/>
      <c r="U712" s="16"/>
      <c r="V712" s="16"/>
      <c r="W712" s="16"/>
      <c r="X712" s="16"/>
      <c r="Y712" s="16"/>
      <c r="Z712" s="16"/>
      <c r="AA712" s="16"/>
      <c r="AB712" s="16"/>
      <c r="AC712" s="16"/>
      <c r="AD712" s="16"/>
      <c r="AE712" s="16"/>
      <c r="AT712" s="278" t="s">
        <v>262</v>
      </c>
      <c r="AU712" s="278" t="s">
        <v>78</v>
      </c>
      <c r="AV712" s="16" t="s">
        <v>85</v>
      </c>
      <c r="AW712" s="16" t="s">
        <v>31</v>
      </c>
      <c r="AX712" s="16" t="s">
        <v>69</v>
      </c>
      <c r="AY712" s="278" t="s">
        <v>252</v>
      </c>
    </row>
    <row r="713" s="15" customFormat="1">
      <c r="A713" s="15"/>
      <c r="B713" s="257"/>
      <c r="C713" s="258"/>
      <c r="D713" s="237" t="s">
        <v>262</v>
      </c>
      <c r="E713" s="259" t="s">
        <v>19</v>
      </c>
      <c r="F713" s="260" t="s">
        <v>265</v>
      </c>
      <c r="G713" s="258"/>
      <c r="H713" s="261">
        <v>2.1286999999999998</v>
      </c>
      <c r="I713" s="262"/>
      <c r="J713" s="258"/>
      <c r="K713" s="258"/>
      <c r="L713" s="263"/>
      <c r="M713" s="264"/>
      <c r="N713" s="265"/>
      <c r="O713" s="265"/>
      <c r="P713" s="265"/>
      <c r="Q713" s="265"/>
      <c r="R713" s="265"/>
      <c r="S713" s="265"/>
      <c r="T713" s="266"/>
      <c r="U713" s="15"/>
      <c r="V713" s="15"/>
      <c r="W713" s="15"/>
      <c r="X713" s="15"/>
      <c r="Y713" s="15"/>
      <c r="Z713" s="15"/>
      <c r="AA713" s="15"/>
      <c r="AB713" s="15"/>
      <c r="AC713" s="15"/>
      <c r="AD713" s="15"/>
      <c r="AE713" s="15"/>
      <c r="AT713" s="267" t="s">
        <v>262</v>
      </c>
      <c r="AU713" s="267" t="s">
        <v>78</v>
      </c>
      <c r="AV713" s="15" t="s">
        <v>258</v>
      </c>
      <c r="AW713" s="15" t="s">
        <v>31</v>
      </c>
      <c r="AX713" s="15" t="s">
        <v>76</v>
      </c>
      <c r="AY713" s="267" t="s">
        <v>252</v>
      </c>
    </row>
    <row r="714" s="2" customFormat="1" ht="49.05" customHeight="1">
      <c r="A714" s="40"/>
      <c r="B714" s="41"/>
      <c r="C714" s="279" t="s">
        <v>1116</v>
      </c>
      <c r="D714" s="279" t="s">
        <v>468</v>
      </c>
      <c r="E714" s="280" t="s">
        <v>1107</v>
      </c>
      <c r="F714" s="281" t="s">
        <v>1108</v>
      </c>
      <c r="G714" s="282" t="s">
        <v>187</v>
      </c>
      <c r="H714" s="283">
        <v>2.4809999999999999</v>
      </c>
      <c r="I714" s="284"/>
      <c r="J714" s="285">
        <f>ROUND(I714*H714,2)</f>
        <v>0</v>
      </c>
      <c r="K714" s="281" t="s">
        <v>257</v>
      </c>
      <c r="L714" s="286"/>
      <c r="M714" s="287" t="s">
        <v>19</v>
      </c>
      <c r="N714" s="288" t="s">
        <v>40</v>
      </c>
      <c r="O714" s="86"/>
      <c r="P714" s="226">
        <f>O714*H714</f>
        <v>0</v>
      </c>
      <c r="Q714" s="226">
        <v>0.0047000000000000002</v>
      </c>
      <c r="R714" s="226">
        <f>Q714*H714</f>
        <v>0.0116607</v>
      </c>
      <c r="S714" s="226">
        <v>0</v>
      </c>
      <c r="T714" s="227">
        <f>S714*H714</f>
        <v>0</v>
      </c>
      <c r="U714" s="40"/>
      <c r="V714" s="40"/>
      <c r="W714" s="40"/>
      <c r="X714" s="40"/>
      <c r="Y714" s="40"/>
      <c r="Z714" s="40"/>
      <c r="AA714" s="40"/>
      <c r="AB714" s="40"/>
      <c r="AC714" s="40"/>
      <c r="AD714" s="40"/>
      <c r="AE714" s="40"/>
      <c r="AR714" s="228" t="s">
        <v>509</v>
      </c>
      <c r="AT714" s="228" t="s">
        <v>468</v>
      </c>
      <c r="AU714" s="228" t="s">
        <v>78</v>
      </c>
      <c r="AY714" s="19" t="s">
        <v>252</v>
      </c>
      <c r="BE714" s="229">
        <f>IF(N714="základní",J714,0)</f>
        <v>0</v>
      </c>
      <c r="BF714" s="229">
        <f>IF(N714="snížená",J714,0)</f>
        <v>0</v>
      </c>
      <c r="BG714" s="229">
        <f>IF(N714="zákl. přenesená",J714,0)</f>
        <v>0</v>
      </c>
      <c r="BH714" s="229">
        <f>IF(N714="sníž. přenesená",J714,0)</f>
        <v>0</v>
      </c>
      <c r="BI714" s="229">
        <f>IF(N714="nulová",J714,0)</f>
        <v>0</v>
      </c>
      <c r="BJ714" s="19" t="s">
        <v>76</v>
      </c>
      <c r="BK714" s="229">
        <f>ROUND(I714*H714,2)</f>
        <v>0</v>
      </c>
      <c r="BL714" s="19" t="s">
        <v>360</v>
      </c>
      <c r="BM714" s="228" t="s">
        <v>2220</v>
      </c>
    </row>
    <row r="715" s="14" customFormat="1">
      <c r="A715" s="14"/>
      <c r="B715" s="246"/>
      <c r="C715" s="247"/>
      <c r="D715" s="237" t="s">
        <v>262</v>
      </c>
      <c r="E715" s="247"/>
      <c r="F715" s="249" t="s">
        <v>2221</v>
      </c>
      <c r="G715" s="247"/>
      <c r="H715" s="250">
        <v>2.4809999999999999</v>
      </c>
      <c r="I715" s="251"/>
      <c r="J715" s="247"/>
      <c r="K715" s="247"/>
      <c r="L715" s="252"/>
      <c r="M715" s="253"/>
      <c r="N715" s="254"/>
      <c r="O715" s="254"/>
      <c r="P715" s="254"/>
      <c r="Q715" s="254"/>
      <c r="R715" s="254"/>
      <c r="S715" s="254"/>
      <c r="T715" s="255"/>
      <c r="U715" s="14"/>
      <c r="V715" s="14"/>
      <c r="W715" s="14"/>
      <c r="X715" s="14"/>
      <c r="Y715" s="14"/>
      <c r="Z715" s="14"/>
      <c r="AA715" s="14"/>
      <c r="AB715" s="14"/>
      <c r="AC715" s="14"/>
      <c r="AD715" s="14"/>
      <c r="AE715" s="14"/>
      <c r="AT715" s="256" t="s">
        <v>262</v>
      </c>
      <c r="AU715" s="256" t="s">
        <v>78</v>
      </c>
      <c r="AV715" s="14" t="s">
        <v>78</v>
      </c>
      <c r="AW715" s="14" t="s">
        <v>4</v>
      </c>
      <c r="AX715" s="14" t="s">
        <v>76</v>
      </c>
      <c r="AY715" s="256" t="s">
        <v>252</v>
      </c>
    </row>
    <row r="716" s="2" customFormat="1" ht="37.8" customHeight="1">
      <c r="A716" s="40"/>
      <c r="B716" s="41"/>
      <c r="C716" s="217" t="s">
        <v>1119</v>
      </c>
      <c r="D716" s="217" t="s">
        <v>254</v>
      </c>
      <c r="E716" s="218" t="s">
        <v>2222</v>
      </c>
      <c r="F716" s="219" t="s">
        <v>2223</v>
      </c>
      <c r="G716" s="220" t="s">
        <v>187</v>
      </c>
      <c r="H716" s="221">
        <v>2.1286999999999998</v>
      </c>
      <c r="I716" s="222"/>
      <c r="J716" s="223">
        <f>ROUND(I716*H716,2)</f>
        <v>0</v>
      </c>
      <c r="K716" s="219" t="s">
        <v>257</v>
      </c>
      <c r="L716" s="46"/>
      <c r="M716" s="224" t="s">
        <v>19</v>
      </c>
      <c r="N716" s="225" t="s">
        <v>40</v>
      </c>
      <c r="O716" s="86"/>
      <c r="P716" s="226">
        <f>O716*H716</f>
        <v>0</v>
      </c>
      <c r="Q716" s="226">
        <v>0</v>
      </c>
      <c r="R716" s="226">
        <f>Q716*H716</f>
        <v>0</v>
      </c>
      <c r="S716" s="226">
        <v>0</v>
      </c>
      <c r="T716" s="227">
        <f>S716*H716</f>
        <v>0</v>
      </c>
      <c r="U716" s="40"/>
      <c r="V716" s="40"/>
      <c r="W716" s="40"/>
      <c r="X716" s="40"/>
      <c r="Y716" s="40"/>
      <c r="Z716" s="40"/>
      <c r="AA716" s="40"/>
      <c r="AB716" s="40"/>
      <c r="AC716" s="40"/>
      <c r="AD716" s="40"/>
      <c r="AE716" s="40"/>
      <c r="AR716" s="228" t="s">
        <v>360</v>
      </c>
      <c r="AT716" s="228" t="s">
        <v>254</v>
      </c>
      <c r="AU716" s="228" t="s">
        <v>78</v>
      </c>
      <c r="AY716" s="19" t="s">
        <v>252</v>
      </c>
      <c r="BE716" s="229">
        <f>IF(N716="základní",J716,0)</f>
        <v>0</v>
      </c>
      <c r="BF716" s="229">
        <f>IF(N716="snížená",J716,0)</f>
        <v>0</v>
      </c>
      <c r="BG716" s="229">
        <f>IF(N716="zákl. přenesená",J716,0)</f>
        <v>0</v>
      </c>
      <c r="BH716" s="229">
        <f>IF(N716="sníž. přenesená",J716,0)</f>
        <v>0</v>
      </c>
      <c r="BI716" s="229">
        <f>IF(N716="nulová",J716,0)</f>
        <v>0</v>
      </c>
      <c r="BJ716" s="19" t="s">
        <v>76</v>
      </c>
      <c r="BK716" s="229">
        <f>ROUND(I716*H716,2)</f>
        <v>0</v>
      </c>
      <c r="BL716" s="19" t="s">
        <v>360</v>
      </c>
      <c r="BM716" s="228" t="s">
        <v>2224</v>
      </c>
    </row>
    <row r="717" s="2" customFormat="1">
      <c r="A717" s="40"/>
      <c r="B717" s="41"/>
      <c r="C717" s="42"/>
      <c r="D717" s="230" t="s">
        <v>260</v>
      </c>
      <c r="E717" s="42"/>
      <c r="F717" s="231" t="s">
        <v>2225</v>
      </c>
      <c r="G717" s="42"/>
      <c r="H717" s="42"/>
      <c r="I717" s="232"/>
      <c r="J717" s="42"/>
      <c r="K717" s="42"/>
      <c r="L717" s="46"/>
      <c r="M717" s="233"/>
      <c r="N717" s="234"/>
      <c r="O717" s="86"/>
      <c r="P717" s="86"/>
      <c r="Q717" s="86"/>
      <c r="R717" s="86"/>
      <c r="S717" s="86"/>
      <c r="T717" s="87"/>
      <c r="U717" s="40"/>
      <c r="V717" s="40"/>
      <c r="W717" s="40"/>
      <c r="X717" s="40"/>
      <c r="Y717" s="40"/>
      <c r="Z717" s="40"/>
      <c r="AA717" s="40"/>
      <c r="AB717" s="40"/>
      <c r="AC717" s="40"/>
      <c r="AD717" s="40"/>
      <c r="AE717" s="40"/>
      <c r="AT717" s="19" t="s">
        <v>260</v>
      </c>
      <c r="AU717" s="19" t="s">
        <v>78</v>
      </c>
    </row>
    <row r="718" s="2" customFormat="1" ht="37.8" customHeight="1">
      <c r="A718" s="40"/>
      <c r="B718" s="41"/>
      <c r="C718" s="217" t="s">
        <v>1127</v>
      </c>
      <c r="D718" s="217" t="s">
        <v>254</v>
      </c>
      <c r="E718" s="218" t="s">
        <v>2226</v>
      </c>
      <c r="F718" s="219" t="s">
        <v>2227</v>
      </c>
      <c r="G718" s="220" t="s">
        <v>187</v>
      </c>
      <c r="H718" s="221">
        <v>2.1286999999999998</v>
      </c>
      <c r="I718" s="222"/>
      <c r="J718" s="223">
        <f>ROUND(I718*H718,2)</f>
        <v>0</v>
      </c>
      <c r="K718" s="219" t="s">
        <v>257</v>
      </c>
      <c r="L718" s="46"/>
      <c r="M718" s="224" t="s">
        <v>19</v>
      </c>
      <c r="N718" s="225" t="s">
        <v>40</v>
      </c>
      <c r="O718" s="86"/>
      <c r="P718" s="226">
        <f>O718*H718</f>
        <v>0</v>
      </c>
      <c r="Q718" s="226">
        <v>0</v>
      </c>
      <c r="R718" s="226">
        <f>Q718*H718</f>
        <v>0</v>
      </c>
      <c r="S718" s="226">
        <v>0</v>
      </c>
      <c r="T718" s="227">
        <f>S718*H718</f>
        <v>0</v>
      </c>
      <c r="U718" s="40"/>
      <c r="V718" s="40"/>
      <c r="W718" s="40"/>
      <c r="X718" s="40"/>
      <c r="Y718" s="40"/>
      <c r="Z718" s="40"/>
      <c r="AA718" s="40"/>
      <c r="AB718" s="40"/>
      <c r="AC718" s="40"/>
      <c r="AD718" s="40"/>
      <c r="AE718" s="40"/>
      <c r="AR718" s="228" t="s">
        <v>360</v>
      </c>
      <c r="AT718" s="228" t="s">
        <v>254</v>
      </c>
      <c r="AU718" s="228" t="s">
        <v>78</v>
      </c>
      <c r="AY718" s="19" t="s">
        <v>252</v>
      </c>
      <c r="BE718" s="229">
        <f>IF(N718="základní",J718,0)</f>
        <v>0</v>
      </c>
      <c r="BF718" s="229">
        <f>IF(N718="snížená",J718,0)</f>
        <v>0</v>
      </c>
      <c r="BG718" s="229">
        <f>IF(N718="zákl. přenesená",J718,0)</f>
        <v>0</v>
      </c>
      <c r="BH718" s="229">
        <f>IF(N718="sníž. přenesená",J718,0)</f>
        <v>0</v>
      </c>
      <c r="BI718" s="229">
        <f>IF(N718="nulová",J718,0)</f>
        <v>0</v>
      </c>
      <c r="BJ718" s="19" t="s">
        <v>76</v>
      </c>
      <c r="BK718" s="229">
        <f>ROUND(I718*H718,2)</f>
        <v>0</v>
      </c>
      <c r="BL718" s="19" t="s">
        <v>360</v>
      </c>
      <c r="BM718" s="228" t="s">
        <v>2228</v>
      </c>
    </row>
    <row r="719" s="2" customFormat="1">
      <c r="A719" s="40"/>
      <c r="B719" s="41"/>
      <c r="C719" s="42"/>
      <c r="D719" s="230" t="s">
        <v>260</v>
      </c>
      <c r="E719" s="42"/>
      <c r="F719" s="231" t="s">
        <v>2229</v>
      </c>
      <c r="G719" s="42"/>
      <c r="H719" s="42"/>
      <c r="I719" s="232"/>
      <c r="J719" s="42"/>
      <c r="K719" s="42"/>
      <c r="L719" s="46"/>
      <c r="M719" s="233"/>
      <c r="N719" s="234"/>
      <c r="O719" s="86"/>
      <c r="P719" s="86"/>
      <c r="Q719" s="86"/>
      <c r="R719" s="86"/>
      <c r="S719" s="86"/>
      <c r="T719" s="87"/>
      <c r="U719" s="40"/>
      <c r="V719" s="40"/>
      <c r="W719" s="40"/>
      <c r="X719" s="40"/>
      <c r="Y719" s="40"/>
      <c r="Z719" s="40"/>
      <c r="AA719" s="40"/>
      <c r="AB719" s="40"/>
      <c r="AC719" s="40"/>
      <c r="AD719" s="40"/>
      <c r="AE719" s="40"/>
      <c r="AT719" s="19" t="s">
        <v>260</v>
      </c>
      <c r="AU719" s="19" t="s">
        <v>78</v>
      </c>
    </row>
    <row r="720" s="2" customFormat="1" ht="49.05" customHeight="1">
      <c r="A720" s="40"/>
      <c r="B720" s="41"/>
      <c r="C720" s="217" t="s">
        <v>1130</v>
      </c>
      <c r="D720" s="217" t="s">
        <v>254</v>
      </c>
      <c r="E720" s="218" t="s">
        <v>1131</v>
      </c>
      <c r="F720" s="219" t="s">
        <v>1132</v>
      </c>
      <c r="G720" s="220" t="s">
        <v>485</v>
      </c>
      <c r="H720" s="221">
        <v>0.0132</v>
      </c>
      <c r="I720" s="222"/>
      <c r="J720" s="223">
        <f>ROUND(I720*H720,2)</f>
        <v>0</v>
      </c>
      <c r="K720" s="219" t="s">
        <v>257</v>
      </c>
      <c r="L720" s="46"/>
      <c r="M720" s="224" t="s">
        <v>19</v>
      </c>
      <c r="N720" s="225" t="s">
        <v>40</v>
      </c>
      <c r="O720" s="86"/>
      <c r="P720" s="226">
        <f>O720*H720</f>
        <v>0</v>
      </c>
      <c r="Q720" s="226">
        <v>0</v>
      </c>
      <c r="R720" s="226">
        <f>Q720*H720</f>
        <v>0</v>
      </c>
      <c r="S720" s="226">
        <v>0</v>
      </c>
      <c r="T720" s="227">
        <f>S720*H720</f>
        <v>0</v>
      </c>
      <c r="U720" s="40"/>
      <c r="V720" s="40"/>
      <c r="W720" s="40"/>
      <c r="X720" s="40"/>
      <c r="Y720" s="40"/>
      <c r="Z720" s="40"/>
      <c r="AA720" s="40"/>
      <c r="AB720" s="40"/>
      <c r="AC720" s="40"/>
      <c r="AD720" s="40"/>
      <c r="AE720" s="40"/>
      <c r="AR720" s="228" t="s">
        <v>360</v>
      </c>
      <c r="AT720" s="228" t="s">
        <v>254</v>
      </c>
      <c r="AU720" s="228" t="s">
        <v>78</v>
      </c>
      <c r="AY720" s="19" t="s">
        <v>252</v>
      </c>
      <c r="BE720" s="229">
        <f>IF(N720="základní",J720,0)</f>
        <v>0</v>
      </c>
      <c r="BF720" s="229">
        <f>IF(N720="snížená",J720,0)</f>
        <v>0</v>
      </c>
      <c r="BG720" s="229">
        <f>IF(N720="zákl. přenesená",J720,0)</f>
        <v>0</v>
      </c>
      <c r="BH720" s="229">
        <f>IF(N720="sníž. přenesená",J720,0)</f>
        <v>0</v>
      </c>
      <c r="BI720" s="229">
        <f>IF(N720="nulová",J720,0)</f>
        <v>0</v>
      </c>
      <c r="BJ720" s="19" t="s">
        <v>76</v>
      </c>
      <c r="BK720" s="229">
        <f>ROUND(I720*H720,2)</f>
        <v>0</v>
      </c>
      <c r="BL720" s="19" t="s">
        <v>360</v>
      </c>
      <c r="BM720" s="228" t="s">
        <v>2230</v>
      </c>
    </row>
    <row r="721" s="2" customFormat="1">
      <c r="A721" s="40"/>
      <c r="B721" s="41"/>
      <c r="C721" s="42"/>
      <c r="D721" s="230" t="s">
        <v>260</v>
      </c>
      <c r="E721" s="42"/>
      <c r="F721" s="231" t="s">
        <v>1134</v>
      </c>
      <c r="G721" s="42"/>
      <c r="H721" s="42"/>
      <c r="I721" s="232"/>
      <c r="J721" s="42"/>
      <c r="K721" s="42"/>
      <c r="L721" s="46"/>
      <c r="M721" s="233"/>
      <c r="N721" s="234"/>
      <c r="O721" s="86"/>
      <c r="P721" s="86"/>
      <c r="Q721" s="86"/>
      <c r="R721" s="86"/>
      <c r="S721" s="86"/>
      <c r="T721" s="87"/>
      <c r="U721" s="40"/>
      <c r="V721" s="40"/>
      <c r="W721" s="40"/>
      <c r="X721" s="40"/>
      <c r="Y721" s="40"/>
      <c r="Z721" s="40"/>
      <c r="AA721" s="40"/>
      <c r="AB721" s="40"/>
      <c r="AC721" s="40"/>
      <c r="AD721" s="40"/>
      <c r="AE721" s="40"/>
      <c r="AT721" s="19" t="s">
        <v>260</v>
      </c>
      <c r="AU721" s="19" t="s">
        <v>78</v>
      </c>
    </row>
    <row r="722" s="2" customFormat="1" ht="55.5" customHeight="1">
      <c r="A722" s="40"/>
      <c r="B722" s="41"/>
      <c r="C722" s="217" t="s">
        <v>1135</v>
      </c>
      <c r="D722" s="217" t="s">
        <v>254</v>
      </c>
      <c r="E722" s="218" t="s">
        <v>1136</v>
      </c>
      <c r="F722" s="219" t="s">
        <v>1137</v>
      </c>
      <c r="G722" s="220" t="s">
        <v>485</v>
      </c>
      <c r="H722" s="221">
        <v>0.0132</v>
      </c>
      <c r="I722" s="222"/>
      <c r="J722" s="223">
        <f>ROUND(I722*H722,2)</f>
        <v>0</v>
      </c>
      <c r="K722" s="219" t="s">
        <v>257</v>
      </c>
      <c r="L722" s="46"/>
      <c r="M722" s="224" t="s">
        <v>19</v>
      </c>
      <c r="N722" s="225" t="s">
        <v>40</v>
      </c>
      <c r="O722" s="86"/>
      <c r="P722" s="226">
        <f>O722*H722</f>
        <v>0</v>
      </c>
      <c r="Q722" s="226">
        <v>0</v>
      </c>
      <c r="R722" s="226">
        <f>Q722*H722</f>
        <v>0</v>
      </c>
      <c r="S722" s="226">
        <v>0</v>
      </c>
      <c r="T722" s="227">
        <f>S722*H722</f>
        <v>0</v>
      </c>
      <c r="U722" s="40"/>
      <c r="V722" s="40"/>
      <c r="W722" s="40"/>
      <c r="X722" s="40"/>
      <c r="Y722" s="40"/>
      <c r="Z722" s="40"/>
      <c r="AA722" s="40"/>
      <c r="AB722" s="40"/>
      <c r="AC722" s="40"/>
      <c r="AD722" s="40"/>
      <c r="AE722" s="40"/>
      <c r="AR722" s="228" t="s">
        <v>360</v>
      </c>
      <c r="AT722" s="228" t="s">
        <v>254</v>
      </c>
      <c r="AU722" s="228" t="s">
        <v>78</v>
      </c>
      <c r="AY722" s="19" t="s">
        <v>252</v>
      </c>
      <c r="BE722" s="229">
        <f>IF(N722="základní",J722,0)</f>
        <v>0</v>
      </c>
      <c r="BF722" s="229">
        <f>IF(N722="snížená",J722,0)</f>
        <v>0</v>
      </c>
      <c r="BG722" s="229">
        <f>IF(N722="zákl. přenesená",J722,0)</f>
        <v>0</v>
      </c>
      <c r="BH722" s="229">
        <f>IF(N722="sníž. přenesená",J722,0)</f>
        <v>0</v>
      </c>
      <c r="BI722" s="229">
        <f>IF(N722="nulová",J722,0)</f>
        <v>0</v>
      </c>
      <c r="BJ722" s="19" t="s">
        <v>76</v>
      </c>
      <c r="BK722" s="229">
        <f>ROUND(I722*H722,2)</f>
        <v>0</v>
      </c>
      <c r="BL722" s="19" t="s">
        <v>360</v>
      </c>
      <c r="BM722" s="228" t="s">
        <v>2231</v>
      </c>
    </row>
    <row r="723" s="2" customFormat="1">
      <c r="A723" s="40"/>
      <c r="B723" s="41"/>
      <c r="C723" s="42"/>
      <c r="D723" s="230" t="s">
        <v>260</v>
      </c>
      <c r="E723" s="42"/>
      <c r="F723" s="231" t="s">
        <v>1139</v>
      </c>
      <c r="G723" s="42"/>
      <c r="H723" s="42"/>
      <c r="I723" s="232"/>
      <c r="J723" s="42"/>
      <c r="K723" s="42"/>
      <c r="L723" s="46"/>
      <c r="M723" s="233"/>
      <c r="N723" s="234"/>
      <c r="O723" s="86"/>
      <c r="P723" s="86"/>
      <c r="Q723" s="86"/>
      <c r="R723" s="86"/>
      <c r="S723" s="86"/>
      <c r="T723" s="87"/>
      <c r="U723" s="40"/>
      <c r="V723" s="40"/>
      <c r="W723" s="40"/>
      <c r="X723" s="40"/>
      <c r="Y723" s="40"/>
      <c r="Z723" s="40"/>
      <c r="AA723" s="40"/>
      <c r="AB723" s="40"/>
      <c r="AC723" s="40"/>
      <c r="AD723" s="40"/>
      <c r="AE723" s="40"/>
      <c r="AT723" s="19" t="s">
        <v>260</v>
      </c>
      <c r="AU723" s="19" t="s">
        <v>78</v>
      </c>
    </row>
    <row r="724" s="12" customFormat="1" ht="22.8" customHeight="1">
      <c r="A724" s="12"/>
      <c r="B724" s="201"/>
      <c r="C724" s="202"/>
      <c r="D724" s="203" t="s">
        <v>68</v>
      </c>
      <c r="E724" s="215" t="s">
        <v>1140</v>
      </c>
      <c r="F724" s="215" t="s">
        <v>1141</v>
      </c>
      <c r="G724" s="202"/>
      <c r="H724" s="202"/>
      <c r="I724" s="205"/>
      <c r="J724" s="216">
        <f>BK724</f>
        <v>0</v>
      </c>
      <c r="K724" s="202"/>
      <c r="L724" s="207"/>
      <c r="M724" s="208"/>
      <c r="N724" s="209"/>
      <c r="O724" s="209"/>
      <c r="P724" s="210">
        <f>SUM(P725:P743)</f>
        <v>0</v>
      </c>
      <c r="Q724" s="209"/>
      <c r="R724" s="210">
        <f>SUM(R725:R743)</f>
        <v>0.025090984</v>
      </c>
      <c r="S724" s="209"/>
      <c r="T724" s="211">
        <f>SUM(T725:T743)</f>
        <v>0</v>
      </c>
      <c r="U724" s="12"/>
      <c r="V724" s="12"/>
      <c r="W724" s="12"/>
      <c r="X724" s="12"/>
      <c r="Y724" s="12"/>
      <c r="Z724" s="12"/>
      <c r="AA724" s="12"/>
      <c r="AB724" s="12"/>
      <c r="AC724" s="12"/>
      <c r="AD724" s="12"/>
      <c r="AE724" s="12"/>
      <c r="AR724" s="212" t="s">
        <v>78</v>
      </c>
      <c r="AT724" s="213" t="s">
        <v>68</v>
      </c>
      <c r="AU724" s="213" t="s">
        <v>76</v>
      </c>
      <c r="AY724" s="212" t="s">
        <v>252</v>
      </c>
      <c r="BK724" s="214">
        <f>SUM(BK725:BK743)</f>
        <v>0</v>
      </c>
    </row>
    <row r="725" s="2" customFormat="1" ht="44.25" customHeight="1">
      <c r="A725" s="40"/>
      <c r="B725" s="41"/>
      <c r="C725" s="217" t="s">
        <v>1142</v>
      </c>
      <c r="D725" s="217" t="s">
        <v>254</v>
      </c>
      <c r="E725" s="218" t="s">
        <v>2232</v>
      </c>
      <c r="F725" s="219" t="s">
        <v>2233</v>
      </c>
      <c r="G725" s="220" t="s">
        <v>187</v>
      </c>
      <c r="H725" s="221">
        <v>2.0800000000000001</v>
      </c>
      <c r="I725" s="222"/>
      <c r="J725" s="223">
        <f>ROUND(I725*H725,2)</f>
        <v>0</v>
      </c>
      <c r="K725" s="219" t="s">
        <v>257</v>
      </c>
      <c r="L725" s="46"/>
      <c r="M725" s="224" t="s">
        <v>19</v>
      </c>
      <c r="N725" s="225" t="s">
        <v>40</v>
      </c>
      <c r="O725" s="86"/>
      <c r="P725" s="226">
        <f>O725*H725</f>
        <v>0</v>
      </c>
      <c r="Q725" s="226">
        <v>0.0060000000000000001</v>
      </c>
      <c r="R725" s="226">
        <f>Q725*H725</f>
        <v>0.012480000000000002</v>
      </c>
      <c r="S725" s="226">
        <v>0</v>
      </c>
      <c r="T725" s="227">
        <f>S725*H725</f>
        <v>0</v>
      </c>
      <c r="U725" s="40"/>
      <c r="V725" s="40"/>
      <c r="W725" s="40"/>
      <c r="X725" s="40"/>
      <c r="Y725" s="40"/>
      <c r="Z725" s="40"/>
      <c r="AA725" s="40"/>
      <c r="AB725" s="40"/>
      <c r="AC725" s="40"/>
      <c r="AD725" s="40"/>
      <c r="AE725" s="40"/>
      <c r="AR725" s="228" t="s">
        <v>360</v>
      </c>
      <c r="AT725" s="228" t="s">
        <v>254</v>
      </c>
      <c r="AU725" s="228" t="s">
        <v>78</v>
      </c>
      <c r="AY725" s="19" t="s">
        <v>252</v>
      </c>
      <c r="BE725" s="229">
        <f>IF(N725="základní",J725,0)</f>
        <v>0</v>
      </c>
      <c r="BF725" s="229">
        <f>IF(N725="snížená",J725,0)</f>
        <v>0</v>
      </c>
      <c r="BG725" s="229">
        <f>IF(N725="zákl. přenesená",J725,0)</f>
        <v>0</v>
      </c>
      <c r="BH725" s="229">
        <f>IF(N725="sníž. přenesená",J725,0)</f>
        <v>0</v>
      </c>
      <c r="BI725" s="229">
        <f>IF(N725="nulová",J725,0)</f>
        <v>0</v>
      </c>
      <c r="BJ725" s="19" t="s">
        <v>76</v>
      </c>
      <c r="BK725" s="229">
        <f>ROUND(I725*H725,2)</f>
        <v>0</v>
      </c>
      <c r="BL725" s="19" t="s">
        <v>360</v>
      </c>
      <c r="BM725" s="228" t="s">
        <v>2234</v>
      </c>
    </row>
    <row r="726" s="2" customFormat="1">
      <c r="A726" s="40"/>
      <c r="B726" s="41"/>
      <c r="C726" s="42"/>
      <c r="D726" s="230" t="s">
        <v>260</v>
      </c>
      <c r="E726" s="42"/>
      <c r="F726" s="231" t="s">
        <v>2235</v>
      </c>
      <c r="G726" s="42"/>
      <c r="H726" s="42"/>
      <c r="I726" s="232"/>
      <c r="J726" s="42"/>
      <c r="K726" s="42"/>
      <c r="L726" s="46"/>
      <c r="M726" s="233"/>
      <c r="N726" s="234"/>
      <c r="O726" s="86"/>
      <c r="P726" s="86"/>
      <c r="Q726" s="86"/>
      <c r="R726" s="86"/>
      <c r="S726" s="86"/>
      <c r="T726" s="87"/>
      <c r="U726" s="40"/>
      <c r="V726" s="40"/>
      <c r="W726" s="40"/>
      <c r="X726" s="40"/>
      <c r="Y726" s="40"/>
      <c r="Z726" s="40"/>
      <c r="AA726" s="40"/>
      <c r="AB726" s="40"/>
      <c r="AC726" s="40"/>
      <c r="AD726" s="40"/>
      <c r="AE726" s="40"/>
      <c r="AT726" s="19" t="s">
        <v>260</v>
      </c>
      <c r="AU726" s="19" t="s">
        <v>78</v>
      </c>
    </row>
    <row r="727" s="13" customFormat="1">
      <c r="A727" s="13"/>
      <c r="B727" s="235"/>
      <c r="C727" s="236"/>
      <c r="D727" s="237" t="s">
        <v>262</v>
      </c>
      <c r="E727" s="238" t="s">
        <v>19</v>
      </c>
      <c r="F727" s="239" t="s">
        <v>2236</v>
      </c>
      <c r="G727" s="236"/>
      <c r="H727" s="238" t="s">
        <v>19</v>
      </c>
      <c r="I727" s="240"/>
      <c r="J727" s="236"/>
      <c r="K727" s="236"/>
      <c r="L727" s="241"/>
      <c r="M727" s="242"/>
      <c r="N727" s="243"/>
      <c r="O727" s="243"/>
      <c r="P727" s="243"/>
      <c r="Q727" s="243"/>
      <c r="R727" s="243"/>
      <c r="S727" s="243"/>
      <c r="T727" s="244"/>
      <c r="U727" s="13"/>
      <c r="V727" s="13"/>
      <c r="W727" s="13"/>
      <c r="X727" s="13"/>
      <c r="Y727" s="13"/>
      <c r="Z727" s="13"/>
      <c r="AA727" s="13"/>
      <c r="AB727" s="13"/>
      <c r="AC727" s="13"/>
      <c r="AD727" s="13"/>
      <c r="AE727" s="13"/>
      <c r="AT727" s="245" t="s">
        <v>262</v>
      </c>
      <c r="AU727" s="245" t="s">
        <v>78</v>
      </c>
      <c r="AV727" s="13" t="s">
        <v>76</v>
      </c>
      <c r="AW727" s="13" t="s">
        <v>31</v>
      </c>
      <c r="AX727" s="13" t="s">
        <v>69</v>
      </c>
      <c r="AY727" s="245" t="s">
        <v>252</v>
      </c>
    </row>
    <row r="728" s="13" customFormat="1">
      <c r="A728" s="13"/>
      <c r="B728" s="235"/>
      <c r="C728" s="236"/>
      <c r="D728" s="237" t="s">
        <v>262</v>
      </c>
      <c r="E728" s="238" t="s">
        <v>19</v>
      </c>
      <c r="F728" s="239" t="s">
        <v>2237</v>
      </c>
      <c r="G728" s="236"/>
      <c r="H728" s="238" t="s">
        <v>19</v>
      </c>
      <c r="I728" s="240"/>
      <c r="J728" s="236"/>
      <c r="K728" s="236"/>
      <c r="L728" s="241"/>
      <c r="M728" s="242"/>
      <c r="N728" s="243"/>
      <c r="O728" s="243"/>
      <c r="P728" s="243"/>
      <c r="Q728" s="243"/>
      <c r="R728" s="243"/>
      <c r="S728" s="243"/>
      <c r="T728" s="244"/>
      <c r="U728" s="13"/>
      <c r="V728" s="13"/>
      <c r="W728" s="13"/>
      <c r="X728" s="13"/>
      <c r="Y728" s="13"/>
      <c r="Z728" s="13"/>
      <c r="AA728" s="13"/>
      <c r="AB728" s="13"/>
      <c r="AC728" s="13"/>
      <c r="AD728" s="13"/>
      <c r="AE728" s="13"/>
      <c r="AT728" s="245" t="s">
        <v>262</v>
      </c>
      <c r="AU728" s="245" t="s">
        <v>78</v>
      </c>
      <c r="AV728" s="13" t="s">
        <v>76</v>
      </c>
      <c r="AW728" s="13" t="s">
        <v>31</v>
      </c>
      <c r="AX728" s="13" t="s">
        <v>69</v>
      </c>
      <c r="AY728" s="245" t="s">
        <v>252</v>
      </c>
    </row>
    <row r="729" s="14" customFormat="1">
      <c r="A729" s="14"/>
      <c r="B729" s="246"/>
      <c r="C729" s="247"/>
      <c r="D729" s="237" t="s">
        <v>262</v>
      </c>
      <c r="E729" s="248" t="s">
        <v>19</v>
      </c>
      <c r="F729" s="249" t="s">
        <v>2238</v>
      </c>
      <c r="G729" s="247"/>
      <c r="H729" s="250">
        <v>2.0800000000000001</v>
      </c>
      <c r="I729" s="251"/>
      <c r="J729" s="247"/>
      <c r="K729" s="247"/>
      <c r="L729" s="252"/>
      <c r="M729" s="253"/>
      <c r="N729" s="254"/>
      <c r="O729" s="254"/>
      <c r="P729" s="254"/>
      <c r="Q729" s="254"/>
      <c r="R729" s="254"/>
      <c r="S729" s="254"/>
      <c r="T729" s="255"/>
      <c r="U729" s="14"/>
      <c r="V729" s="14"/>
      <c r="W729" s="14"/>
      <c r="X729" s="14"/>
      <c r="Y729" s="14"/>
      <c r="Z729" s="14"/>
      <c r="AA729" s="14"/>
      <c r="AB729" s="14"/>
      <c r="AC729" s="14"/>
      <c r="AD729" s="14"/>
      <c r="AE729" s="14"/>
      <c r="AT729" s="256" t="s">
        <v>262</v>
      </c>
      <c r="AU729" s="256" t="s">
        <v>78</v>
      </c>
      <c r="AV729" s="14" t="s">
        <v>78</v>
      </c>
      <c r="AW729" s="14" t="s">
        <v>31</v>
      </c>
      <c r="AX729" s="14" t="s">
        <v>76</v>
      </c>
      <c r="AY729" s="256" t="s">
        <v>252</v>
      </c>
    </row>
    <row r="730" s="2" customFormat="1" ht="16.5" customHeight="1">
      <c r="A730" s="40"/>
      <c r="B730" s="41"/>
      <c r="C730" s="279" t="s">
        <v>1151</v>
      </c>
      <c r="D730" s="279" t="s">
        <v>468</v>
      </c>
      <c r="E730" s="280" t="s">
        <v>2239</v>
      </c>
      <c r="F730" s="281" t="s">
        <v>2240</v>
      </c>
      <c r="G730" s="282" t="s">
        <v>187</v>
      </c>
      <c r="H730" s="283">
        <v>2.1215999999999999</v>
      </c>
      <c r="I730" s="284"/>
      <c r="J730" s="285">
        <f>ROUND(I730*H730,2)</f>
        <v>0</v>
      </c>
      <c r="K730" s="281" t="s">
        <v>257</v>
      </c>
      <c r="L730" s="286"/>
      <c r="M730" s="287" t="s">
        <v>19</v>
      </c>
      <c r="N730" s="288" t="s">
        <v>40</v>
      </c>
      <c r="O730" s="86"/>
      <c r="P730" s="226">
        <f>O730*H730</f>
        <v>0</v>
      </c>
      <c r="Q730" s="226">
        <v>0.0013600000000000001</v>
      </c>
      <c r="R730" s="226">
        <f>Q730*H730</f>
        <v>0.0028853760000000003</v>
      </c>
      <c r="S730" s="226">
        <v>0</v>
      </c>
      <c r="T730" s="227">
        <f>S730*H730</f>
        <v>0</v>
      </c>
      <c r="U730" s="40"/>
      <c r="V730" s="40"/>
      <c r="W730" s="40"/>
      <c r="X730" s="40"/>
      <c r="Y730" s="40"/>
      <c r="Z730" s="40"/>
      <c r="AA730" s="40"/>
      <c r="AB730" s="40"/>
      <c r="AC730" s="40"/>
      <c r="AD730" s="40"/>
      <c r="AE730" s="40"/>
      <c r="AR730" s="228" t="s">
        <v>509</v>
      </c>
      <c r="AT730" s="228" t="s">
        <v>468</v>
      </c>
      <c r="AU730" s="228" t="s">
        <v>78</v>
      </c>
      <c r="AY730" s="19" t="s">
        <v>252</v>
      </c>
      <c r="BE730" s="229">
        <f>IF(N730="základní",J730,0)</f>
        <v>0</v>
      </c>
      <c r="BF730" s="229">
        <f>IF(N730="snížená",J730,0)</f>
        <v>0</v>
      </c>
      <c r="BG730" s="229">
        <f>IF(N730="zákl. přenesená",J730,0)</f>
        <v>0</v>
      </c>
      <c r="BH730" s="229">
        <f>IF(N730="sníž. přenesená",J730,0)</f>
        <v>0</v>
      </c>
      <c r="BI730" s="229">
        <f>IF(N730="nulová",J730,0)</f>
        <v>0</v>
      </c>
      <c r="BJ730" s="19" t="s">
        <v>76</v>
      </c>
      <c r="BK730" s="229">
        <f>ROUND(I730*H730,2)</f>
        <v>0</v>
      </c>
      <c r="BL730" s="19" t="s">
        <v>360</v>
      </c>
      <c r="BM730" s="228" t="s">
        <v>2241</v>
      </c>
    </row>
    <row r="731" s="14" customFormat="1">
      <c r="A731" s="14"/>
      <c r="B731" s="246"/>
      <c r="C731" s="247"/>
      <c r="D731" s="237" t="s">
        <v>262</v>
      </c>
      <c r="E731" s="247"/>
      <c r="F731" s="249" t="s">
        <v>2242</v>
      </c>
      <c r="G731" s="247"/>
      <c r="H731" s="250">
        <v>2.1215999999999999</v>
      </c>
      <c r="I731" s="251"/>
      <c r="J731" s="247"/>
      <c r="K731" s="247"/>
      <c r="L731" s="252"/>
      <c r="M731" s="253"/>
      <c r="N731" s="254"/>
      <c r="O731" s="254"/>
      <c r="P731" s="254"/>
      <c r="Q731" s="254"/>
      <c r="R731" s="254"/>
      <c r="S731" s="254"/>
      <c r="T731" s="255"/>
      <c r="U731" s="14"/>
      <c r="V731" s="14"/>
      <c r="W731" s="14"/>
      <c r="X731" s="14"/>
      <c r="Y731" s="14"/>
      <c r="Z731" s="14"/>
      <c r="AA731" s="14"/>
      <c r="AB731" s="14"/>
      <c r="AC731" s="14"/>
      <c r="AD731" s="14"/>
      <c r="AE731" s="14"/>
      <c r="AT731" s="256" t="s">
        <v>262</v>
      </c>
      <c r="AU731" s="256" t="s">
        <v>78</v>
      </c>
      <c r="AV731" s="14" t="s">
        <v>78</v>
      </c>
      <c r="AW731" s="14" t="s">
        <v>4</v>
      </c>
      <c r="AX731" s="14" t="s">
        <v>76</v>
      </c>
      <c r="AY731" s="256" t="s">
        <v>252</v>
      </c>
    </row>
    <row r="732" s="2" customFormat="1" ht="37.8" customHeight="1">
      <c r="A732" s="40"/>
      <c r="B732" s="41"/>
      <c r="C732" s="217" t="s">
        <v>1156</v>
      </c>
      <c r="D732" s="217" t="s">
        <v>254</v>
      </c>
      <c r="E732" s="218" t="s">
        <v>2243</v>
      </c>
      <c r="F732" s="219" t="s">
        <v>2244</v>
      </c>
      <c r="G732" s="220" t="s">
        <v>187</v>
      </c>
      <c r="H732" s="221">
        <v>2.8719999999999999</v>
      </c>
      <c r="I732" s="222"/>
      <c r="J732" s="223">
        <f>ROUND(I732*H732,2)</f>
        <v>0</v>
      </c>
      <c r="K732" s="219" t="s">
        <v>257</v>
      </c>
      <c r="L732" s="46"/>
      <c r="M732" s="224" t="s">
        <v>19</v>
      </c>
      <c r="N732" s="225" t="s">
        <v>40</v>
      </c>
      <c r="O732" s="86"/>
      <c r="P732" s="226">
        <f>O732*H732</f>
        <v>0</v>
      </c>
      <c r="Q732" s="226">
        <v>0</v>
      </c>
      <c r="R732" s="226">
        <f>Q732*H732</f>
        <v>0</v>
      </c>
      <c r="S732" s="226">
        <v>0</v>
      </c>
      <c r="T732" s="227">
        <f>S732*H732</f>
        <v>0</v>
      </c>
      <c r="U732" s="40"/>
      <c r="V732" s="40"/>
      <c r="W732" s="40"/>
      <c r="X732" s="40"/>
      <c r="Y732" s="40"/>
      <c r="Z732" s="40"/>
      <c r="AA732" s="40"/>
      <c r="AB732" s="40"/>
      <c r="AC732" s="40"/>
      <c r="AD732" s="40"/>
      <c r="AE732" s="40"/>
      <c r="AR732" s="228" t="s">
        <v>360</v>
      </c>
      <c r="AT732" s="228" t="s">
        <v>254</v>
      </c>
      <c r="AU732" s="228" t="s">
        <v>78</v>
      </c>
      <c r="AY732" s="19" t="s">
        <v>252</v>
      </c>
      <c r="BE732" s="229">
        <f>IF(N732="základní",J732,0)</f>
        <v>0</v>
      </c>
      <c r="BF732" s="229">
        <f>IF(N732="snížená",J732,0)</f>
        <v>0</v>
      </c>
      <c r="BG732" s="229">
        <f>IF(N732="zákl. přenesená",J732,0)</f>
        <v>0</v>
      </c>
      <c r="BH732" s="229">
        <f>IF(N732="sníž. přenesená",J732,0)</f>
        <v>0</v>
      </c>
      <c r="BI732" s="229">
        <f>IF(N732="nulová",J732,0)</f>
        <v>0</v>
      </c>
      <c r="BJ732" s="19" t="s">
        <v>76</v>
      </c>
      <c r="BK732" s="229">
        <f>ROUND(I732*H732,2)</f>
        <v>0</v>
      </c>
      <c r="BL732" s="19" t="s">
        <v>360</v>
      </c>
      <c r="BM732" s="228" t="s">
        <v>2245</v>
      </c>
    </row>
    <row r="733" s="2" customFormat="1">
      <c r="A733" s="40"/>
      <c r="B733" s="41"/>
      <c r="C733" s="42"/>
      <c r="D733" s="230" t="s">
        <v>260</v>
      </c>
      <c r="E733" s="42"/>
      <c r="F733" s="231" t="s">
        <v>2246</v>
      </c>
      <c r="G733" s="42"/>
      <c r="H733" s="42"/>
      <c r="I733" s="232"/>
      <c r="J733" s="42"/>
      <c r="K733" s="42"/>
      <c r="L733" s="46"/>
      <c r="M733" s="233"/>
      <c r="N733" s="234"/>
      <c r="O733" s="86"/>
      <c r="P733" s="86"/>
      <c r="Q733" s="86"/>
      <c r="R733" s="86"/>
      <c r="S733" s="86"/>
      <c r="T733" s="87"/>
      <c r="U733" s="40"/>
      <c r="V733" s="40"/>
      <c r="W733" s="40"/>
      <c r="X733" s="40"/>
      <c r="Y733" s="40"/>
      <c r="Z733" s="40"/>
      <c r="AA733" s="40"/>
      <c r="AB733" s="40"/>
      <c r="AC733" s="40"/>
      <c r="AD733" s="40"/>
      <c r="AE733" s="40"/>
      <c r="AT733" s="19" t="s">
        <v>260</v>
      </c>
      <c r="AU733" s="19" t="s">
        <v>78</v>
      </c>
    </row>
    <row r="734" s="13" customFormat="1">
      <c r="A734" s="13"/>
      <c r="B734" s="235"/>
      <c r="C734" s="236"/>
      <c r="D734" s="237" t="s">
        <v>262</v>
      </c>
      <c r="E734" s="238" t="s">
        <v>19</v>
      </c>
      <c r="F734" s="239" t="s">
        <v>1929</v>
      </c>
      <c r="G734" s="236"/>
      <c r="H734" s="238" t="s">
        <v>19</v>
      </c>
      <c r="I734" s="240"/>
      <c r="J734" s="236"/>
      <c r="K734" s="236"/>
      <c r="L734" s="241"/>
      <c r="M734" s="242"/>
      <c r="N734" s="243"/>
      <c r="O734" s="243"/>
      <c r="P734" s="243"/>
      <c r="Q734" s="243"/>
      <c r="R734" s="243"/>
      <c r="S734" s="243"/>
      <c r="T734" s="244"/>
      <c r="U734" s="13"/>
      <c r="V734" s="13"/>
      <c r="W734" s="13"/>
      <c r="X734" s="13"/>
      <c r="Y734" s="13"/>
      <c r="Z734" s="13"/>
      <c r="AA734" s="13"/>
      <c r="AB734" s="13"/>
      <c r="AC734" s="13"/>
      <c r="AD734" s="13"/>
      <c r="AE734" s="13"/>
      <c r="AT734" s="245" t="s">
        <v>262</v>
      </c>
      <c r="AU734" s="245" t="s">
        <v>78</v>
      </c>
      <c r="AV734" s="13" t="s">
        <v>76</v>
      </c>
      <c r="AW734" s="13" t="s">
        <v>31</v>
      </c>
      <c r="AX734" s="13" t="s">
        <v>69</v>
      </c>
      <c r="AY734" s="245" t="s">
        <v>252</v>
      </c>
    </row>
    <row r="735" s="14" customFormat="1">
      <c r="A735" s="14"/>
      <c r="B735" s="246"/>
      <c r="C735" s="247"/>
      <c r="D735" s="237" t="s">
        <v>262</v>
      </c>
      <c r="E735" s="248" t="s">
        <v>19</v>
      </c>
      <c r="F735" s="249" t="s">
        <v>1935</v>
      </c>
      <c r="G735" s="247"/>
      <c r="H735" s="250">
        <v>2.8719999999999999</v>
      </c>
      <c r="I735" s="251"/>
      <c r="J735" s="247"/>
      <c r="K735" s="247"/>
      <c r="L735" s="252"/>
      <c r="M735" s="253"/>
      <c r="N735" s="254"/>
      <c r="O735" s="254"/>
      <c r="P735" s="254"/>
      <c r="Q735" s="254"/>
      <c r="R735" s="254"/>
      <c r="S735" s="254"/>
      <c r="T735" s="255"/>
      <c r="U735" s="14"/>
      <c r="V735" s="14"/>
      <c r="W735" s="14"/>
      <c r="X735" s="14"/>
      <c r="Y735" s="14"/>
      <c r="Z735" s="14"/>
      <c r="AA735" s="14"/>
      <c r="AB735" s="14"/>
      <c r="AC735" s="14"/>
      <c r="AD735" s="14"/>
      <c r="AE735" s="14"/>
      <c r="AT735" s="256" t="s">
        <v>262</v>
      </c>
      <c r="AU735" s="256" t="s">
        <v>78</v>
      </c>
      <c r="AV735" s="14" t="s">
        <v>78</v>
      </c>
      <c r="AW735" s="14" t="s">
        <v>31</v>
      </c>
      <c r="AX735" s="14" t="s">
        <v>76</v>
      </c>
      <c r="AY735" s="256" t="s">
        <v>252</v>
      </c>
    </row>
    <row r="736" s="2" customFormat="1" ht="24.15" customHeight="1">
      <c r="A736" s="40"/>
      <c r="B736" s="41"/>
      <c r="C736" s="279" t="s">
        <v>1161</v>
      </c>
      <c r="D736" s="279" t="s">
        <v>468</v>
      </c>
      <c r="E736" s="280" t="s">
        <v>2247</v>
      </c>
      <c r="F736" s="281" t="s">
        <v>2248</v>
      </c>
      <c r="G736" s="282" t="s">
        <v>187</v>
      </c>
      <c r="H736" s="283">
        <v>2.9293999999999998</v>
      </c>
      <c r="I736" s="284"/>
      <c r="J736" s="285">
        <f>ROUND(I736*H736,2)</f>
        <v>0</v>
      </c>
      <c r="K736" s="281" t="s">
        <v>257</v>
      </c>
      <c r="L736" s="286"/>
      <c r="M736" s="287" t="s">
        <v>19</v>
      </c>
      <c r="N736" s="288" t="s">
        <v>40</v>
      </c>
      <c r="O736" s="86"/>
      <c r="P736" s="226">
        <f>O736*H736</f>
        <v>0</v>
      </c>
      <c r="Q736" s="226">
        <v>0.0028</v>
      </c>
      <c r="R736" s="226">
        <f>Q736*H736</f>
        <v>0.0082023199999999991</v>
      </c>
      <c r="S736" s="226">
        <v>0</v>
      </c>
      <c r="T736" s="227">
        <f>S736*H736</f>
        <v>0</v>
      </c>
      <c r="U736" s="40"/>
      <c r="V736" s="40"/>
      <c r="W736" s="40"/>
      <c r="X736" s="40"/>
      <c r="Y736" s="40"/>
      <c r="Z736" s="40"/>
      <c r="AA736" s="40"/>
      <c r="AB736" s="40"/>
      <c r="AC736" s="40"/>
      <c r="AD736" s="40"/>
      <c r="AE736" s="40"/>
      <c r="AR736" s="228" t="s">
        <v>509</v>
      </c>
      <c r="AT736" s="228" t="s">
        <v>468</v>
      </c>
      <c r="AU736" s="228" t="s">
        <v>78</v>
      </c>
      <c r="AY736" s="19" t="s">
        <v>252</v>
      </c>
      <c r="BE736" s="229">
        <f>IF(N736="základní",J736,0)</f>
        <v>0</v>
      </c>
      <c r="BF736" s="229">
        <f>IF(N736="snížená",J736,0)</f>
        <v>0</v>
      </c>
      <c r="BG736" s="229">
        <f>IF(N736="zákl. přenesená",J736,0)</f>
        <v>0</v>
      </c>
      <c r="BH736" s="229">
        <f>IF(N736="sníž. přenesená",J736,0)</f>
        <v>0</v>
      </c>
      <c r="BI736" s="229">
        <f>IF(N736="nulová",J736,0)</f>
        <v>0</v>
      </c>
      <c r="BJ736" s="19" t="s">
        <v>76</v>
      </c>
      <c r="BK736" s="229">
        <f>ROUND(I736*H736,2)</f>
        <v>0</v>
      </c>
      <c r="BL736" s="19" t="s">
        <v>360</v>
      </c>
      <c r="BM736" s="228" t="s">
        <v>2249</v>
      </c>
    </row>
    <row r="737" s="14" customFormat="1">
      <c r="A737" s="14"/>
      <c r="B737" s="246"/>
      <c r="C737" s="247"/>
      <c r="D737" s="237" t="s">
        <v>262</v>
      </c>
      <c r="E737" s="247"/>
      <c r="F737" s="249" t="s">
        <v>2250</v>
      </c>
      <c r="G737" s="247"/>
      <c r="H737" s="250">
        <v>2.9293999999999998</v>
      </c>
      <c r="I737" s="251"/>
      <c r="J737" s="247"/>
      <c r="K737" s="247"/>
      <c r="L737" s="252"/>
      <c r="M737" s="253"/>
      <c r="N737" s="254"/>
      <c r="O737" s="254"/>
      <c r="P737" s="254"/>
      <c r="Q737" s="254"/>
      <c r="R737" s="254"/>
      <c r="S737" s="254"/>
      <c r="T737" s="255"/>
      <c r="U737" s="14"/>
      <c r="V737" s="14"/>
      <c r="W737" s="14"/>
      <c r="X737" s="14"/>
      <c r="Y737" s="14"/>
      <c r="Z737" s="14"/>
      <c r="AA737" s="14"/>
      <c r="AB737" s="14"/>
      <c r="AC737" s="14"/>
      <c r="AD737" s="14"/>
      <c r="AE737" s="14"/>
      <c r="AT737" s="256" t="s">
        <v>262</v>
      </c>
      <c r="AU737" s="256" t="s">
        <v>78</v>
      </c>
      <c r="AV737" s="14" t="s">
        <v>78</v>
      </c>
      <c r="AW737" s="14" t="s">
        <v>4</v>
      </c>
      <c r="AX737" s="14" t="s">
        <v>76</v>
      </c>
      <c r="AY737" s="256" t="s">
        <v>252</v>
      </c>
    </row>
    <row r="738" s="2" customFormat="1" ht="24.15" customHeight="1">
      <c r="A738" s="40"/>
      <c r="B738" s="41"/>
      <c r="C738" s="279" t="s">
        <v>1166</v>
      </c>
      <c r="D738" s="279" t="s">
        <v>468</v>
      </c>
      <c r="E738" s="280" t="s">
        <v>2251</v>
      </c>
      <c r="F738" s="281" t="s">
        <v>2252</v>
      </c>
      <c r="G738" s="282" t="s">
        <v>187</v>
      </c>
      <c r="H738" s="283">
        <v>2.9293999999999998</v>
      </c>
      <c r="I738" s="284"/>
      <c r="J738" s="285">
        <f>ROUND(I738*H738,2)</f>
        <v>0</v>
      </c>
      <c r="K738" s="281" t="s">
        <v>257</v>
      </c>
      <c r="L738" s="286"/>
      <c r="M738" s="287" t="s">
        <v>19</v>
      </c>
      <c r="N738" s="288" t="s">
        <v>40</v>
      </c>
      <c r="O738" s="86"/>
      <c r="P738" s="226">
        <f>O738*H738</f>
        <v>0</v>
      </c>
      <c r="Q738" s="226">
        <v>0.00051999999999999995</v>
      </c>
      <c r="R738" s="226">
        <f>Q738*H738</f>
        <v>0.0015232879999999998</v>
      </c>
      <c r="S738" s="226">
        <v>0</v>
      </c>
      <c r="T738" s="227">
        <f>S738*H738</f>
        <v>0</v>
      </c>
      <c r="U738" s="40"/>
      <c r="V738" s="40"/>
      <c r="W738" s="40"/>
      <c r="X738" s="40"/>
      <c r="Y738" s="40"/>
      <c r="Z738" s="40"/>
      <c r="AA738" s="40"/>
      <c r="AB738" s="40"/>
      <c r="AC738" s="40"/>
      <c r="AD738" s="40"/>
      <c r="AE738" s="40"/>
      <c r="AR738" s="228" t="s">
        <v>509</v>
      </c>
      <c r="AT738" s="228" t="s">
        <v>468</v>
      </c>
      <c r="AU738" s="228" t="s">
        <v>78</v>
      </c>
      <c r="AY738" s="19" t="s">
        <v>252</v>
      </c>
      <c r="BE738" s="229">
        <f>IF(N738="základní",J738,0)</f>
        <v>0</v>
      </c>
      <c r="BF738" s="229">
        <f>IF(N738="snížená",J738,0)</f>
        <v>0</v>
      </c>
      <c r="BG738" s="229">
        <f>IF(N738="zákl. přenesená",J738,0)</f>
        <v>0</v>
      </c>
      <c r="BH738" s="229">
        <f>IF(N738="sníž. přenesená",J738,0)</f>
        <v>0</v>
      </c>
      <c r="BI738" s="229">
        <f>IF(N738="nulová",J738,0)</f>
        <v>0</v>
      </c>
      <c r="BJ738" s="19" t="s">
        <v>76</v>
      </c>
      <c r="BK738" s="229">
        <f>ROUND(I738*H738,2)</f>
        <v>0</v>
      </c>
      <c r="BL738" s="19" t="s">
        <v>360</v>
      </c>
      <c r="BM738" s="228" t="s">
        <v>2253</v>
      </c>
    </row>
    <row r="739" s="14" customFormat="1">
      <c r="A739" s="14"/>
      <c r="B739" s="246"/>
      <c r="C739" s="247"/>
      <c r="D739" s="237" t="s">
        <v>262</v>
      </c>
      <c r="E739" s="247"/>
      <c r="F739" s="249" t="s">
        <v>2250</v>
      </c>
      <c r="G739" s="247"/>
      <c r="H739" s="250">
        <v>2.9293999999999998</v>
      </c>
      <c r="I739" s="251"/>
      <c r="J739" s="247"/>
      <c r="K739" s="247"/>
      <c r="L739" s="252"/>
      <c r="M739" s="253"/>
      <c r="N739" s="254"/>
      <c r="O739" s="254"/>
      <c r="P739" s="254"/>
      <c r="Q739" s="254"/>
      <c r="R739" s="254"/>
      <c r="S739" s="254"/>
      <c r="T739" s="255"/>
      <c r="U739" s="14"/>
      <c r="V739" s="14"/>
      <c r="W739" s="14"/>
      <c r="X739" s="14"/>
      <c r="Y739" s="14"/>
      <c r="Z739" s="14"/>
      <c r="AA739" s="14"/>
      <c r="AB739" s="14"/>
      <c r="AC739" s="14"/>
      <c r="AD739" s="14"/>
      <c r="AE739" s="14"/>
      <c r="AT739" s="256" t="s">
        <v>262</v>
      </c>
      <c r="AU739" s="256" t="s">
        <v>78</v>
      </c>
      <c r="AV739" s="14" t="s">
        <v>78</v>
      </c>
      <c r="AW739" s="14" t="s">
        <v>4</v>
      </c>
      <c r="AX739" s="14" t="s">
        <v>76</v>
      </c>
      <c r="AY739" s="256" t="s">
        <v>252</v>
      </c>
    </row>
    <row r="740" s="2" customFormat="1" ht="44.25" customHeight="1">
      <c r="A740" s="40"/>
      <c r="B740" s="41"/>
      <c r="C740" s="217" t="s">
        <v>1171</v>
      </c>
      <c r="D740" s="217" t="s">
        <v>254</v>
      </c>
      <c r="E740" s="218" t="s">
        <v>1167</v>
      </c>
      <c r="F740" s="219" t="s">
        <v>1168</v>
      </c>
      <c r="G740" s="220" t="s">
        <v>485</v>
      </c>
      <c r="H740" s="221">
        <v>0.025100000000000001</v>
      </c>
      <c r="I740" s="222"/>
      <c r="J740" s="223">
        <f>ROUND(I740*H740,2)</f>
        <v>0</v>
      </c>
      <c r="K740" s="219" t="s">
        <v>257</v>
      </c>
      <c r="L740" s="46"/>
      <c r="M740" s="224" t="s">
        <v>19</v>
      </c>
      <c r="N740" s="225" t="s">
        <v>40</v>
      </c>
      <c r="O740" s="86"/>
      <c r="P740" s="226">
        <f>O740*H740</f>
        <v>0</v>
      </c>
      <c r="Q740" s="226">
        <v>0</v>
      </c>
      <c r="R740" s="226">
        <f>Q740*H740</f>
        <v>0</v>
      </c>
      <c r="S740" s="226">
        <v>0</v>
      </c>
      <c r="T740" s="227">
        <f>S740*H740</f>
        <v>0</v>
      </c>
      <c r="U740" s="40"/>
      <c r="V740" s="40"/>
      <c r="W740" s="40"/>
      <c r="X740" s="40"/>
      <c r="Y740" s="40"/>
      <c r="Z740" s="40"/>
      <c r="AA740" s="40"/>
      <c r="AB740" s="40"/>
      <c r="AC740" s="40"/>
      <c r="AD740" s="40"/>
      <c r="AE740" s="40"/>
      <c r="AR740" s="228" t="s">
        <v>360</v>
      </c>
      <c r="AT740" s="228" t="s">
        <v>254</v>
      </c>
      <c r="AU740" s="228" t="s">
        <v>78</v>
      </c>
      <c r="AY740" s="19" t="s">
        <v>252</v>
      </c>
      <c r="BE740" s="229">
        <f>IF(N740="základní",J740,0)</f>
        <v>0</v>
      </c>
      <c r="BF740" s="229">
        <f>IF(N740="snížená",J740,0)</f>
        <v>0</v>
      </c>
      <c r="BG740" s="229">
        <f>IF(N740="zákl. přenesená",J740,0)</f>
        <v>0</v>
      </c>
      <c r="BH740" s="229">
        <f>IF(N740="sníž. přenesená",J740,0)</f>
        <v>0</v>
      </c>
      <c r="BI740" s="229">
        <f>IF(N740="nulová",J740,0)</f>
        <v>0</v>
      </c>
      <c r="BJ740" s="19" t="s">
        <v>76</v>
      </c>
      <c r="BK740" s="229">
        <f>ROUND(I740*H740,2)</f>
        <v>0</v>
      </c>
      <c r="BL740" s="19" t="s">
        <v>360</v>
      </c>
      <c r="BM740" s="228" t="s">
        <v>2254</v>
      </c>
    </row>
    <row r="741" s="2" customFormat="1">
      <c r="A741" s="40"/>
      <c r="B741" s="41"/>
      <c r="C741" s="42"/>
      <c r="D741" s="230" t="s">
        <v>260</v>
      </c>
      <c r="E741" s="42"/>
      <c r="F741" s="231" t="s">
        <v>1170</v>
      </c>
      <c r="G741" s="42"/>
      <c r="H741" s="42"/>
      <c r="I741" s="232"/>
      <c r="J741" s="42"/>
      <c r="K741" s="42"/>
      <c r="L741" s="46"/>
      <c r="M741" s="233"/>
      <c r="N741" s="234"/>
      <c r="O741" s="86"/>
      <c r="P741" s="86"/>
      <c r="Q741" s="86"/>
      <c r="R741" s="86"/>
      <c r="S741" s="86"/>
      <c r="T741" s="87"/>
      <c r="U741" s="40"/>
      <c r="V741" s="40"/>
      <c r="W741" s="40"/>
      <c r="X741" s="40"/>
      <c r="Y741" s="40"/>
      <c r="Z741" s="40"/>
      <c r="AA741" s="40"/>
      <c r="AB741" s="40"/>
      <c r="AC741" s="40"/>
      <c r="AD741" s="40"/>
      <c r="AE741" s="40"/>
      <c r="AT741" s="19" t="s">
        <v>260</v>
      </c>
      <c r="AU741" s="19" t="s">
        <v>78</v>
      </c>
    </row>
    <row r="742" s="2" customFormat="1" ht="49.05" customHeight="1">
      <c r="A742" s="40"/>
      <c r="B742" s="41"/>
      <c r="C742" s="217" t="s">
        <v>1638</v>
      </c>
      <c r="D742" s="217" t="s">
        <v>254</v>
      </c>
      <c r="E742" s="218" t="s">
        <v>1172</v>
      </c>
      <c r="F742" s="219" t="s">
        <v>1173</v>
      </c>
      <c r="G742" s="220" t="s">
        <v>485</v>
      </c>
      <c r="H742" s="221">
        <v>0.025100000000000001</v>
      </c>
      <c r="I742" s="222"/>
      <c r="J742" s="223">
        <f>ROUND(I742*H742,2)</f>
        <v>0</v>
      </c>
      <c r="K742" s="219" t="s">
        <v>257</v>
      </c>
      <c r="L742" s="46"/>
      <c r="M742" s="224" t="s">
        <v>19</v>
      </c>
      <c r="N742" s="225" t="s">
        <v>40</v>
      </c>
      <c r="O742" s="86"/>
      <c r="P742" s="226">
        <f>O742*H742</f>
        <v>0</v>
      </c>
      <c r="Q742" s="226">
        <v>0</v>
      </c>
      <c r="R742" s="226">
        <f>Q742*H742</f>
        <v>0</v>
      </c>
      <c r="S742" s="226">
        <v>0</v>
      </c>
      <c r="T742" s="227">
        <f>S742*H742</f>
        <v>0</v>
      </c>
      <c r="U742" s="40"/>
      <c r="V742" s="40"/>
      <c r="W742" s="40"/>
      <c r="X742" s="40"/>
      <c r="Y742" s="40"/>
      <c r="Z742" s="40"/>
      <c r="AA742" s="40"/>
      <c r="AB742" s="40"/>
      <c r="AC742" s="40"/>
      <c r="AD742" s="40"/>
      <c r="AE742" s="40"/>
      <c r="AR742" s="228" t="s">
        <v>360</v>
      </c>
      <c r="AT742" s="228" t="s">
        <v>254</v>
      </c>
      <c r="AU742" s="228" t="s">
        <v>78</v>
      </c>
      <c r="AY742" s="19" t="s">
        <v>252</v>
      </c>
      <c r="BE742" s="229">
        <f>IF(N742="základní",J742,0)</f>
        <v>0</v>
      </c>
      <c r="BF742" s="229">
        <f>IF(N742="snížená",J742,0)</f>
        <v>0</v>
      </c>
      <c r="BG742" s="229">
        <f>IF(N742="zákl. přenesená",J742,0)</f>
        <v>0</v>
      </c>
      <c r="BH742" s="229">
        <f>IF(N742="sníž. přenesená",J742,0)</f>
        <v>0</v>
      </c>
      <c r="BI742" s="229">
        <f>IF(N742="nulová",J742,0)</f>
        <v>0</v>
      </c>
      <c r="BJ742" s="19" t="s">
        <v>76</v>
      </c>
      <c r="BK742" s="229">
        <f>ROUND(I742*H742,2)</f>
        <v>0</v>
      </c>
      <c r="BL742" s="19" t="s">
        <v>360</v>
      </c>
      <c r="BM742" s="228" t="s">
        <v>2255</v>
      </c>
    </row>
    <row r="743" s="2" customFormat="1">
      <c r="A743" s="40"/>
      <c r="B743" s="41"/>
      <c r="C743" s="42"/>
      <c r="D743" s="230" t="s">
        <v>260</v>
      </c>
      <c r="E743" s="42"/>
      <c r="F743" s="231" t="s">
        <v>1175</v>
      </c>
      <c r="G743" s="42"/>
      <c r="H743" s="42"/>
      <c r="I743" s="232"/>
      <c r="J743" s="42"/>
      <c r="K743" s="42"/>
      <c r="L743" s="46"/>
      <c r="M743" s="233"/>
      <c r="N743" s="234"/>
      <c r="O743" s="86"/>
      <c r="P743" s="86"/>
      <c r="Q743" s="86"/>
      <c r="R743" s="86"/>
      <c r="S743" s="86"/>
      <c r="T743" s="87"/>
      <c r="U743" s="40"/>
      <c r="V743" s="40"/>
      <c r="W743" s="40"/>
      <c r="X743" s="40"/>
      <c r="Y743" s="40"/>
      <c r="Z743" s="40"/>
      <c r="AA743" s="40"/>
      <c r="AB743" s="40"/>
      <c r="AC743" s="40"/>
      <c r="AD743" s="40"/>
      <c r="AE743" s="40"/>
      <c r="AT743" s="19" t="s">
        <v>260</v>
      </c>
      <c r="AU743" s="19" t="s">
        <v>78</v>
      </c>
    </row>
    <row r="744" s="12" customFormat="1" ht="22.8" customHeight="1">
      <c r="A744" s="12"/>
      <c r="B744" s="201"/>
      <c r="C744" s="202"/>
      <c r="D744" s="203" t="s">
        <v>68</v>
      </c>
      <c r="E744" s="215" t="s">
        <v>2256</v>
      </c>
      <c r="F744" s="215" t="s">
        <v>2257</v>
      </c>
      <c r="G744" s="202"/>
      <c r="H744" s="202"/>
      <c r="I744" s="205"/>
      <c r="J744" s="216">
        <f>BK744</f>
        <v>0</v>
      </c>
      <c r="K744" s="202"/>
      <c r="L744" s="207"/>
      <c r="M744" s="208"/>
      <c r="N744" s="209"/>
      <c r="O744" s="209"/>
      <c r="P744" s="210">
        <f>SUM(P745:P753)</f>
        <v>0</v>
      </c>
      <c r="Q744" s="209"/>
      <c r="R744" s="210">
        <f>SUM(R745:R753)</f>
        <v>0.098343</v>
      </c>
      <c r="S744" s="209"/>
      <c r="T744" s="211">
        <f>SUM(T745:T753)</f>
        <v>0</v>
      </c>
      <c r="U744" s="12"/>
      <c r="V744" s="12"/>
      <c r="W744" s="12"/>
      <c r="X744" s="12"/>
      <c r="Y744" s="12"/>
      <c r="Z744" s="12"/>
      <c r="AA744" s="12"/>
      <c r="AB744" s="12"/>
      <c r="AC744" s="12"/>
      <c r="AD744" s="12"/>
      <c r="AE744" s="12"/>
      <c r="AR744" s="212" t="s">
        <v>78</v>
      </c>
      <c r="AT744" s="213" t="s">
        <v>68</v>
      </c>
      <c r="AU744" s="213" t="s">
        <v>76</v>
      </c>
      <c r="AY744" s="212" t="s">
        <v>252</v>
      </c>
      <c r="BK744" s="214">
        <f>SUM(BK745:BK753)</f>
        <v>0</v>
      </c>
    </row>
    <row r="745" s="2" customFormat="1" ht="44.25" customHeight="1">
      <c r="A745" s="40"/>
      <c r="B745" s="41"/>
      <c r="C745" s="217" t="s">
        <v>1178</v>
      </c>
      <c r="D745" s="217" t="s">
        <v>254</v>
      </c>
      <c r="E745" s="218" t="s">
        <v>2258</v>
      </c>
      <c r="F745" s="219" t="s">
        <v>2259</v>
      </c>
      <c r="G745" s="220" t="s">
        <v>183</v>
      </c>
      <c r="H745" s="221">
        <v>11.15</v>
      </c>
      <c r="I745" s="222"/>
      <c r="J745" s="223">
        <f>ROUND(I745*H745,2)</f>
        <v>0</v>
      </c>
      <c r="K745" s="219" t="s">
        <v>257</v>
      </c>
      <c r="L745" s="46"/>
      <c r="M745" s="224" t="s">
        <v>19</v>
      </c>
      <c r="N745" s="225" t="s">
        <v>40</v>
      </c>
      <c r="O745" s="86"/>
      <c r="P745" s="226">
        <f>O745*H745</f>
        <v>0</v>
      </c>
      <c r="Q745" s="226">
        <v>0.0088199999999999997</v>
      </c>
      <c r="R745" s="226">
        <f>Q745*H745</f>
        <v>0.098343</v>
      </c>
      <c r="S745" s="226">
        <v>0</v>
      </c>
      <c r="T745" s="227">
        <f>S745*H745</f>
        <v>0</v>
      </c>
      <c r="U745" s="40"/>
      <c r="V745" s="40"/>
      <c r="W745" s="40"/>
      <c r="X745" s="40"/>
      <c r="Y745" s="40"/>
      <c r="Z745" s="40"/>
      <c r="AA745" s="40"/>
      <c r="AB745" s="40"/>
      <c r="AC745" s="40"/>
      <c r="AD745" s="40"/>
      <c r="AE745" s="40"/>
      <c r="AR745" s="228" t="s">
        <v>360</v>
      </c>
      <c r="AT745" s="228" t="s">
        <v>254</v>
      </c>
      <c r="AU745" s="228" t="s">
        <v>78</v>
      </c>
      <c r="AY745" s="19" t="s">
        <v>252</v>
      </c>
      <c r="BE745" s="229">
        <f>IF(N745="základní",J745,0)</f>
        <v>0</v>
      </c>
      <c r="BF745" s="229">
        <f>IF(N745="snížená",J745,0)</f>
        <v>0</v>
      </c>
      <c r="BG745" s="229">
        <f>IF(N745="zákl. přenesená",J745,0)</f>
        <v>0</v>
      </c>
      <c r="BH745" s="229">
        <f>IF(N745="sníž. přenesená",J745,0)</f>
        <v>0</v>
      </c>
      <c r="BI745" s="229">
        <f>IF(N745="nulová",J745,0)</f>
        <v>0</v>
      </c>
      <c r="BJ745" s="19" t="s">
        <v>76</v>
      </c>
      <c r="BK745" s="229">
        <f>ROUND(I745*H745,2)</f>
        <v>0</v>
      </c>
      <c r="BL745" s="19" t="s">
        <v>360</v>
      </c>
      <c r="BM745" s="228" t="s">
        <v>2260</v>
      </c>
    </row>
    <row r="746" s="2" customFormat="1">
      <c r="A746" s="40"/>
      <c r="B746" s="41"/>
      <c r="C746" s="42"/>
      <c r="D746" s="230" t="s">
        <v>260</v>
      </c>
      <c r="E746" s="42"/>
      <c r="F746" s="231" t="s">
        <v>2261</v>
      </c>
      <c r="G746" s="42"/>
      <c r="H746" s="42"/>
      <c r="I746" s="232"/>
      <c r="J746" s="42"/>
      <c r="K746" s="42"/>
      <c r="L746" s="46"/>
      <c r="M746" s="233"/>
      <c r="N746" s="234"/>
      <c r="O746" s="86"/>
      <c r="P746" s="86"/>
      <c r="Q746" s="86"/>
      <c r="R746" s="86"/>
      <c r="S746" s="86"/>
      <c r="T746" s="87"/>
      <c r="U746" s="40"/>
      <c r="V746" s="40"/>
      <c r="W746" s="40"/>
      <c r="X746" s="40"/>
      <c r="Y746" s="40"/>
      <c r="Z746" s="40"/>
      <c r="AA746" s="40"/>
      <c r="AB746" s="40"/>
      <c r="AC746" s="40"/>
      <c r="AD746" s="40"/>
      <c r="AE746" s="40"/>
      <c r="AT746" s="19" t="s">
        <v>260</v>
      </c>
      <c r="AU746" s="19" t="s">
        <v>78</v>
      </c>
    </row>
    <row r="747" s="13" customFormat="1">
      <c r="A747" s="13"/>
      <c r="B747" s="235"/>
      <c r="C747" s="236"/>
      <c r="D747" s="237" t="s">
        <v>262</v>
      </c>
      <c r="E747" s="238" t="s">
        <v>19</v>
      </c>
      <c r="F747" s="239" t="s">
        <v>2262</v>
      </c>
      <c r="G747" s="236"/>
      <c r="H747" s="238" t="s">
        <v>19</v>
      </c>
      <c r="I747" s="240"/>
      <c r="J747" s="236"/>
      <c r="K747" s="236"/>
      <c r="L747" s="241"/>
      <c r="M747" s="242"/>
      <c r="N747" s="243"/>
      <c r="O747" s="243"/>
      <c r="P747" s="243"/>
      <c r="Q747" s="243"/>
      <c r="R747" s="243"/>
      <c r="S747" s="243"/>
      <c r="T747" s="244"/>
      <c r="U747" s="13"/>
      <c r="V747" s="13"/>
      <c r="W747" s="13"/>
      <c r="X747" s="13"/>
      <c r="Y747" s="13"/>
      <c r="Z747" s="13"/>
      <c r="AA747" s="13"/>
      <c r="AB747" s="13"/>
      <c r="AC747" s="13"/>
      <c r="AD747" s="13"/>
      <c r="AE747" s="13"/>
      <c r="AT747" s="245" t="s">
        <v>262</v>
      </c>
      <c r="AU747" s="245" t="s">
        <v>78</v>
      </c>
      <c r="AV747" s="13" t="s">
        <v>76</v>
      </c>
      <c r="AW747" s="13" t="s">
        <v>31</v>
      </c>
      <c r="AX747" s="13" t="s">
        <v>69</v>
      </c>
      <c r="AY747" s="245" t="s">
        <v>252</v>
      </c>
    </row>
    <row r="748" s="13" customFormat="1">
      <c r="A748" s="13"/>
      <c r="B748" s="235"/>
      <c r="C748" s="236"/>
      <c r="D748" s="237" t="s">
        <v>262</v>
      </c>
      <c r="E748" s="238" t="s">
        <v>19</v>
      </c>
      <c r="F748" s="239" t="s">
        <v>2263</v>
      </c>
      <c r="G748" s="236"/>
      <c r="H748" s="238" t="s">
        <v>19</v>
      </c>
      <c r="I748" s="240"/>
      <c r="J748" s="236"/>
      <c r="K748" s="236"/>
      <c r="L748" s="241"/>
      <c r="M748" s="242"/>
      <c r="N748" s="243"/>
      <c r="O748" s="243"/>
      <c r="P748" s="243"/>
      <c r="Q748" s="243"/>
      <c r="R748" s="243"/>
      <c r="S748" s="243"/>
      <c r="T748" s="244"/>
      <c r="U748" s="13"/>
      <c r="V748" s="13"/>
      <c r="W748" s="13"/>
      <c r="X748" s="13"/>
      <c r="Y748" s="13"/>
      <c r="Z748" s="13"/>
      <c r="AA748" s="13"/>
      <c r="AB748" s="13"/>
      <c r="AC748" s="13"/>
      <c r="AD748" s="13"/>
      <c r="AE748" s="13"/>
      <c r="AT748" s="245" t="s">
        <v>262</v>
      </c>
      <c r="AU748" s="245" t="s">
        <v>78</v>
      </c>
      <c r="AV748" s="13" t="s">
        <v>76</v>
      </c>
      <c r="AW748" s="13" t="s">
        <v>31</v>
      </c>
      <c r="AX748" s="13" t="s">
        <v>69</v>
      </c>
      <c r="AY748" s="245" t="s">
        <v>252</v>
      </c>
    </row>
    <row r="749" s="14" customFormat="1">
      <c r="A749" s="14"/>
      <c r="B749" s="246"/>
      <c r="C749" s="247"/>
      <c r="D749" s="237" t="s">
        <v>262</v>
      </c>
      <c r="E749" s="248" t="s">
        <v>19</v>
      </c>
      <c r="F749" s="249" t="s">
        <v>2264</v>
      </c>
      <c r="G749" s="247"/>
      <c r="H749" s="250">
        <v>11.15</v>
      </c>
      <c r="I749" s="251"/>
      <c r="J749" s="247"/>
      <c r="K749" s="247"/>
      <c r="L749" s="252"/>
      <c r="M749" s="253"/>
      <c r="N749" s="254"/>
      <c r="O749" s="254"/>
      <c r="P749" s="254"/>
      <c r="Q749" s="254"/>
      <c r="R749" s="254"/>
      <c r="S749" s="254"/>
      <c r="T749" s="255"/>
      <c r="U749" s="14"/>
      <c r="V749" s="14"/>
      <c r="W749" s="14"/>
      <c r="X749" s="14"/>
      <c r="Y749" s="14"/>
      <c r="Z749" s="14"/>
      <c r="AA749" s="14"/>
      <c r="AB749" s="14"/>
      <c r="AC749" s="14"/>
      <c r="AD749" s="14"/>
      <c r="AE749" s="14"/>
      <c r="AT749" s="256" t="s">
        <v>262</v>
      </c>
      <c r="AU749" s="256" t="s">
        <v>78</v>
      </c>
      <c r="AV749" s="14" t="s">
        <v>78</v>
      </c>
      <c r="AW749" s="14" t="s">
        <v>31</v>
      </c>
      <c r="AX749" s="14" t="s">
        <v>76</v>
      </c>
      <c r="AY749" s="256" t="s">
        <v>252</v>
      </c>
    </row>
    <row r="750" s="2" customFormat="1" ht="66.75" customHeight="1">
      <c r="A750" s="40"/>
      <c r="B750" s="41"/>
      <c r="C750" s="217" t="s">
        <v>1184</v>
      </c>
      <c r="D750" s="217" t="s">
        <v>254</v>
      </c>
      <c r="E750" s="218" t="s">
        <v>2265</v>
      </c>
      <c r="F750" s="219" t="s">
        <v>2266</v>
      </c>
      <c r="G750" s="220" t="s">
        <v>485</v>
      </c>
      <c r="H750" s="221">
        <v>0.098299999999999998</v>
      </c>
      <c r="I750" s="222"/>
      <c r="J750" s="223">
        <f>ROUND(I750*H750,2)</f>
        <v>0</v>
      </c>
      <c r="K750" s="219" t="s">
        <v>257</v>
      </c>
      <c r="L750" s="46"/>
      <c r="M750" s="224" t="s">
        <v>19</v>
      </c>
      <c r="N750" s="225" t="s">
        <v>40</v>
      </c>
      <c r="O750" s="86"/>
      <c r="P750" s="226">
        <f>O750*H750</f>
        <v>0</v>
      </c>
      <c r="Q750" s="226">
        <v>0</v>
      </c>
      <c r="R750" s="226">
        <f>Q750*H750</f>
        <v>0</v>
      </c>
      <c r="S750" s="226">
        <v>0</v>
      </c>
      <c r="T750" s="227">
        <f>S750*H750</f>
        <v>0</v>
      </c>
      <c r="U750" s="40"/>
      <c r="V750" s="40"/>
      <c r="W750" s="40"/>
      <c r="X750" s="40"/>
      <c r="Y750" s="40"/>
      <c r="Z750" s="40"/>
      <c r="AA750" s="40"/>
      <c r="AB750" s="40"/>
      <c r="AC750" s="40"/>
      <c r="AD750" s="40"/>
      <c r="AE750" s="40"/>
      <c r="AR750" s="228" t="s">
        <v>360</v>
      </c>
      <c r="AT750" s="228" t="s">
        <v>254</v>
      </c>
      <c r="AU750" s="228" t="s">
        <v>78</v>
      </c>
      <c r="AY750" s="19" t="s">
        <v>252</v>
      </c>
      <c r="BE750" s="229">
        <f>IF(N750="základní",J750,0)</f>
        <v>0</v>
      </c>
      <c r="BF750" s="229">
        <f>IF(N750="snížená",J750,0)</f>
        <v>0</v>
      </c>
      <c r="BG750" s="229">
        <f>IF(N750="zákl. přenesená",J750,0)</f>
        <v>0</v>
      </c>
      <c r="BH750" s="229">
        <f>IF(N750="sníž. přenesená",J750,0)</f>
        <v>0</v>
      </c>
      <c r="BI750" s="229">
        <f>IF(N750="nulová",J750,0)</f>
        <v>0</v>
      </c>
      <c r="BJ750" s="19" t="s">
        <v>76</v>
      </c>
      <c r="BK750" s="229">
        <f>ROUND(I750*H750,2)</f>
        <v>0</v>
      </c>
      <c r="BL750" s="19" t="s">
        <v>360</v>
      </c>
      <c r="BM750" s="228" t="s">
        <v>2267</v>
      </c>
    </row>
    <row r="751" s="2" customFormat="1">
      <c r="A751" s="40"/>
      <c r="B751" s="41"/>
      <c r="C751" s="42"/>
      <c r="D751" s="230" t="s">
        <v>260</v>
      </c>
      <c r="E751" s="42"/>
      <c r="F751" s="231" t="s">
        <v>2268</v>
      </c>
      <c r="G751" s="42"/>
      <c r="H751" s="42"/>
      <c r="I751" s="232"/>
      <c r="J751" s="42"/>
      <c r="K751" s="42"/>
      <c r="L751" s="46"/>
      <c r="M751" s="233"/>
      <c r="N751" s="234"/>
      <c r="O751" s="86"/>
      <c r="P751" s="86"/>
      <c r="Q751" s="86"/>
      <c r="R751" s="86"/>
      <c r="S751" s="86"/>
      <c r="T751" s="87"/>
      <c r="U751" s="40"/>
      <c r="V751" s="40"/>
      <c r="W751" s="40"/>
      <c r="X751" s="40"/>
      <c r="Y751" s="40"/>
      <c r="Z751" s="40"/>
      <c r="AA751" s="40"/>
      <c r="AB751" s="40"/>
      <c r="AC751" s="40"/>
      <c r="AD751" s="40"/>
      <c r="AE751" s="40"/>
      <c r="AT751" s="19" t="s">
        <v>260</v>
      </c>
      <c r="AU751" s="19" t="s">
        <v>78</v>
      </c>
    </row>
    <row r="752" s="2" customFormat="1" ht="62.7" customHeight="1">
      <c r="A752" s="40"/>
      <c r="B752" s="41"/>
      <c r="C752" s="217" t="s">
        <v>1189</v>
      </c>
      <c r="D752" s="217" t="s">
        <v>254</v>
      </c>
      <c r="E752" s="218" t="s">
        <v>2269</v>
      </c>
      <c r="F752" s="219" t="s">
        <v>2270</v>
      </c>
      <c r="G752" s="220" t="s">
        <v>485</v>
      </c>
      <c r="H752" s="221">
        <v>0.098299999999999998</v>
      </c>
      <c r="I752" s="222"/>
      <c r="J752" s="223">
        <f>ROUND(I752*H752,2)</f>
        <v>0</v>
      </c>
      <c r="K752" s="219" t="s">
        <v>257</v>
      </c>
      <c r="L752" s="46"/>
      <c r="M752" s="224" t="s">
        <v>19</v>
      </c>
      <c r="N752" s="225" t="s">
        <v>40</v>
      </c>
      <c r="O752" s="86"/>
      <c r="P752" s="226">
        <f>O752*H752</f>
        <v>0</v>
      </c>
      <c r="Q752" s="226">
        <v>0</v>
      </c>
      <c r="R752" s="226">
        <f>Q752*H752</f>
        <v>0</v>
      </c>
      <c r="S752" s="226">
        <v>0</v>
      </c>
      <c r="T752" s="227">
        <f>S752*H752</f>
        <v>0</v>
      </c>
      <c r="U752" s="40"/>
      <c r="V752" s="40"/>
      <c r="W752" s="40"/>
      <c r="X752" s="40"/>
      <c r="Y752" s="40"/>
      <c r="Z752" s="40"/>
      <c r="AA752" s="40"/>
      <c r="AB752" s="40"/>
      <c r="AC752" s="40"/>
      <c r="AD752" s="40"/>
      <c r="AE752" s="40"/>
      <c r="AR752" s="228" t="s">
        <v>360</v>
      </c>
      <c r="AT752" s="228" t="s">
        <v>254</v>
      </c>
      <c r="AU752" s="228" t="s">
        <v>78</v>
      </c>
      <c r="AY752" s="19" t="s">
        <v>252</v>
      </c>
      <c r="BE752" s="229">
        <f>IF(N752="základní",J752,0)</f>
        <v>0</v>
      </c>
      <c r="BF752" s="229">
        <f>IF(N752="snížená",J752,0)</f>
        <v>0</v>
      </c>
      <c r="BG752" s="229">
        <f>IF(N752="zákl. přenesená",J752,0)</f>
        <v>0</v>
      </c>
      <c r="BH752" s="229">
        <f>IF(N752="sníž. přenesená",J752,0)</f>
        <v>0</v>
      </c>
      <c r="BI752" s="229">
        <f>IF(N752="nulová",J752,0)</f>
        <v>0</v>
      </c>
      <c r="BJ752" s="19" t="s">
        <v>76</v>
      </c>
      <c r="BK752" s="229">
        <f>ROUND(I752*H752,2)</f>
        <v>0</v>
      </c>
      <c r="BL752" s="19" t="s">
        <v>360</v>
      </c>
      <c r="BM752" s="228" t="s">
        <v>2271</v>
      </c>
    </row>
    <row r="753" s="2" customFormat="1">
      <c r="A753" s="40"/>
      <c r="B753" s="41"/>
      <c r="C753" s="42"/>
      <c r="D753" s="230" t="s">
        <v>260</v>
      </c>
      <c r="E753" s="42"/>
      <c r="F753" s="231" t="s">
        <v>2272</v>
      </c>
      <c r="G753" s="42"/>
      <c r="H753" s="42"/>
      <c r="I753" s="232"/>
      <c r="J753" s="42"/>
      <c r="K753" s="42"/>
      <c r="L753" s="46"/>
      <c r="M753" s="233"/>
      <c r="N753" s="234"/>
      <c r="O753" s="86"/>
      <c r="P753" s="86"/>
      <c r="Q753" s="86"/>
      <c r="R753" s="86"/>
      <c r="S753" s="86"/>
      <c r="T753" s="87"/>
      <c r="U753" s="40"/>
      <c r="V753" s="40"/>
      <c r="W753" s="40"/>
      <c r="X753" s="40"/>
      <c r="Y753" s="40"/>
      <c r="Z753" s="40"/>
      <c r="AA753" s="40"/>
      <c r="AB753" s="40"/>
      <c r="AC753" s="40"/>
      <c r="AD753" s="40"/>
      <c r="AE753" s="40"/>
      <c r="AT753" s="19" t="s">
        <v>260</v>
      </c>
      <c r="AU753" s="19" t="s">
        <v>78</v>
      </c>
    </row>
    <row r="754" s="12" customFormat="1" ht="22.8" customHeight="1">
      <c r="A754" s="12"/>
      <c r="B754" s="201"/>
      <c r="C754" s="202"/>
      <c r="D754" s="203" t="s">
        <v>68</v>
      </c>
      <c r="E754" s="215" t="s">
        <v>1176</v>
      </c>
      <c r="F754" s="215" t="s">
        <v>1177</v>
      </c>
      <c r="G754" s="202"/>
      <c r="H754" s="202"/>
      <c r="I754" s="205"/>
      <c r="J754" s="216">
        <f>BK754</f>
        <v>0</v>
      </c>
      <c r="K754" s="202"/>
      <c r="L754" s="207"/>
      <c r="M754" s="208"/>
      <c r="N754" s="209"/>
      <c r="O754" s="209"/>
      <c r="P754" s="210">
        <f>SUM(P755:P833)</f>
        <v>0</v>
      </c>
      <c r="Q754" s="209"/>
      <c r="R754" s="210">
        <f>SUM(R755:R833)</f>
        <v>1.7153822839999999</v>
      </c>
      <c r="S754" s="209"/>
      <c r="T754" s="211">
        <f>SUM(T755:T833)</f>
        <v>3.3318130999999998</v>
      </c>
      <c r="U754" s="12"/>
      <c r="V754" s="12"/>
      <c r="W754" s="12"/>
      <c r="X754" s="12"/>
      <c r="Y754" s="12"/>
      <c r="Z754" s="12"/>
      <c r="AA754" s="12"/>
      <c r="AB754" s="12"/>
      <c r="AC754" s="12"/>
      <c r="AD754" s="12"/>
      <c r="AE754" s="12"/>
      <c r="AR754" s="212" t="s">
        <v>78</v>
      </c>
      <c r="AT754" s="213" t="s">
        <v>68</v>
      </c>
      <c r="AU754" s="213" t="s">
        <v>76</v>
      </c>
      <c r="AY754" s="212" t="s">
        <v>252</v>
      </c>
      <c r="BK754" s="214">
        <f>SUM(BK755:BK833)</f>
        <v>0</v>
      </c>
    </row>
    <row r="755" s="2" customFormat="1" ht="21.75" customHeight="1">
      <c r="A755" s="40"/>
      <c r="B755" s="41"/>
      <c r="C755" s="217" t="s">
        <v>1202</v>
      </c>
      <c r="D755" s="217" t="s">
        <v>254</v>
      </c>
      <c r="E755" s="218" t="s">
        <v>2273</v>
      </c>
      <c r="F755" s="219" t="s">
        <v>2274</v>
      </c>
      <c r="G755" s="220" t="s">
        <v>187</v>
      </c>
      <c r="H755" s="221">
        <v>57.054000000000002</v>
      </c>
      <c r="I755" s="222"/>
      <c r="J755" s="223">
        <f>ROUND(I755*H755,2)</f>
        <v>0</v>
      </c>
      <c r="K755" s="219" t="s">
        <v>257</v>
      </c>
      <c r="L755" s="46"/>
      <c r="M755" s="224" t="s">
        <v>19</v>
      </c>
      <c r="N755" s="225" t="s">
        <v>40</v>
      </c>
      <c r="O755" s="86"/>
      <c r="P755" s="226">
        <f>O755*H755</f>
        <v>0</v>
      </c>
      <c r="Q755" s="226">
        <v>0</v>
      </c>
      <c r="R755" s="226">
        <f>Q755*H755</f>
        <v>0</v>
      </c>
      <c r="S755" s="226">
        <v>0.024649999999999998</v>
      </c>
      <c r="T755" s="227">
        <f>S755*H755</f>
        <v>1.4063810999999999</v>
      </c>
      <c r="U755" s="40"/>
      <c r="V755" s="40"/>
      <c r="W755" s="40"/>
      <c r="X755" s="40"/>
      <c r="Y755" s="40"/>
      <c r="Z755" s="40"/>
      <c r="AA755" s="40"/>
      <c r="AB755" s="40"/>
      <c r="AC755" s="40"/>
      <c r="AD755" s="40"/>
      <c r="AE755" s="40"/>
      <c r="AR755" s="228" t="s">
        <v>360</v>
      </c>
      <c r="AT755" s="228" t="s">
        <v>254</v>
      </c>
      <c r="AU755" s="228" t="s">
        <v>78</v>
      </c>
      <c r="AY755" s="19" t="s">
        <v>252</v>
      </c>
      <c r="BE755" s="229">
        <f>IF(N755="základní",J755,0)</f>
        <v>0</v>
      </c>
      <c r="BF755" s="229">
        <f>IF(N755="snížená",J755,0)</f>
        <v>0</v>
      </c>
      <c r="BG755" s="229">
        <f>IF(N755="zákl. přenesená",J755,0)</f>
        <v>0</v>
      </c>
      <c r="BH755" s="229">
        <f>IF(N755="sníž. přenesená",J755,0)</f>
        <v>0</v>
      </c>
      <c r="BI755" s="229">
        <f>IF(N755="nulová",J755,0)</f>
        <v>0</v>
      </c>
      <c r="BJ755" s="19" t="s">
        <v>76</v>
      </c>
      <c r="BK755" s="229">
        <f>ROUND(I755*H755,2)</f>
        <v>0</v>
      </c>
      <c r="BL755" s="19" t="s">
        <v>360</v>
      </c>
      <c r="BM755" s="228" t="s">
        <v>2275</v>
      </c>
    </row>
    <row r="756" s="2" customFormat="1">
      <c r="A756" s="40"/>
      <c r="B756" s="41"/>
      <c r="C756" s="42"/>
      <c r="D756" s="230" t="s">
        <v>260</v>
      </c>
      <c r="E756" s="42"/>
      <c r="F756" s="231" t="s">
        <v>2276</v>
      </c>
      <c r="G756" s="42"/>
      <c r="H756" s="42"/>
      <c r="I756" s="232"/>
      <c r="J756" s="42"/>
      <c r="K756" s="42"/>
      <c r="L756" s="46"/>
      <c r="M756" s="233"/>
      <c r="N756" s="234"/>
      <c r="O756" s="86"/>
      <c r="P756" s="86"/>
      <c r="Q756" s="86"/>
      <c r="R756" s="86"/>
      <c r="S756" s="86"/>
      <c r="T756" s="87"/>
      <c r="U756" s="40"/>
      <c r="V756" s="40"/>
      <c r="W756" s="40"/>
      <c r="X756" s="40"/>
      <c r="Y756" s="40"/>
      <c r="Z756" s="40"/>
      <c r="AA756" s="40"/>
      <c r="AB756" s="40"/>
      <c r="AC756" s="40"/>
      <c r="AD756" s="40"/>
      <c r="AE756" s="40"/>
      <c r="AT756" s="19" t="s">
        <v>260</v>
      </c>
      <c r="AU756" s="19" t="s">
        <v>78</v>
      </c>
    </row>
    <row r="757" s="13" customFormat="1">
      <c r="A757" s="13"/>
      <c r="B757" s="235"/>
      <c r="C757" s="236"/>
      <c r="D757" s="237" t="s">
        <v>262</v>
      </c>
      <c r="E757" s="238" t="s">
        <v>19</v>
      </c>
      <c r="F757" s="239" t="s">
        <v>2277</v>
      </c>
      <c r="G757" s="236"/>
      <c r="H757" s="238" t="s">
        <v>19</v>
      </c>
      <c r="I757" s="240"/>
      <c r="J757" s="236"/>
      <c r="K757" s="236"/>
      <c r="L757" s="241"/>
      <c r="M757" s="242"/>
      <c r="N757" s="243"/>
      <c r="O757" s="243"/>
      <c r="P757" s="243"/>
      <c r="Q757" s="243"/>
      <c r="R757" s="243"/>
      <c r="S757" s="243"/>
      <c r="T757" s="244"/>
      <c r="U757" s="13"/>
      <c r="V757" s="13"/>
      <c r="W757" s="13"/>
      <c r="X757" s="13"/>
      <c r="Y757" s="13"/>
      <c r="Z757" s="13"/>
      <c r="AA757" s="13"/>
      <c r="AB757" s="13"/>
      <c r="AC757" s="13"/>
      <c r="AD757" s="13"/>
      <c r="AE757" s="13"/>
      <c r="AT757" s="245" t="s">
        <v>262</v>
      </c>
      <c r="AU757" s="245" t="s">
        <v>78</v>
      </c>
      <c r="AV757" s="13" t="s">
        <v>76</v>
      </c>
      <c r="AW757" s="13" t="s">
        <v>31</v>
      </c>
      <c r="AX757" s="13" t="s">
        <v>69</v>
      </c>
      <c r="AY757" s="245" t="s">
        <v>252</v>
      </c>
    </row>
    <row r="758" s="13" customFormat="1">
      <c r="A758" s="13"/>
      <c r="B758" s="235"/>
      <c r="C758" s="236"/>
      <c r="D758" s="237" t="s">
        <v>262</v>
      </c>
      <c r="E758" s="238" t="s">
        <v>19</v>
      </c>
      <c r="F758" s="239" t="s">
        <v>1693</v>
      </c>
      <c r="G758" s="236"/>
      <c r="H758" s="238" t="s">
        <v>19</v>
      </c>
      <c r="I758" s="240"/>
      <c r="J758" s="236"/>
      <c r="K758" s="236"/>
      <c r="L758" s="241"/>
      <c r="M758" s="242"/>
      <c r="N758" s="243"/>
      <c r="O758" s="243"/>
      <c r="P758" s="243"/>
      <c r="Q758" s="243"/>
      <c r="R758" s="243"/>
      <c r="S758" s="243"/>
      <c r="T758" s="244"/>
      <c r="U758" s="13"/>
      <c r="V758" s="13"/>
      <c r="W758" s="13"/>
      <c r="X758" s="13"/>
      <c r="Y758" s="13"/>
      <c r="Z758" s="13"/>
      <c r="AA758" s="13"/>
      <c r="AB758" s="13"/>
      <c r="AC758" s="13"/>
      <c r="AD758" s="13"/>
      <c r="AE758" s="13"/>
      <c r="AT758" s="245" t="s">
        <v>262</v>
      </c>
      <c r="AU758" s="245" t="s">
        <v>78</v>
      </c>
      <c r="AV758" s="13" t="s">
        <v>76</v>
      </c>
      <c r="AW758" s="13" t="s">
        <v>31</v>
      </c>
      <c r="AX758" s="13" t="s">
        <v>69</v>
      </c>
      <c r="AY758" s="245" t="s">
        <v>252</v>
      </c>
    </row>
    <row r="759" s="14" customFormat="1">
      <c r="A759" s="14"/>
      <c r="B759" s="246"/>
      <c r="C759" s="247"/>
      <c r="D759" s="237" t="s">
        <v>262</v>
      </c>
      <c r="E759" s="248" t="s">
        <v>19</v>
      </c>
      <c r="F759" s="249" t="s">
        <v>2278</v>
      </c>
      <c r="G759" s="247"/>
      <c r="H759" s="250">
        <v>6.3700000000000001</v>
      </c>
      <c r="I759" s="251"/>
      <c r="J759" s="247"/>
      <c r="K759" s="247"/>
      <c r="L759" s="252"/>
      <c r="M759" s="253"/>
      <c r="N759" s="254"/>
      <c r="O759" s="254"/>
      <c r="P759" s="254"/>
      <c r="Q759" s="254"/>
      <c r="R759" s="254"/>
      <c r="S759" s="254"/>
      <c r="T759" s="255"/>
      <c r="U759" s="14"/>
      <c r="V759" s="14"/>
      <c r="W759" s="14"/>
      <c r="X759" s="14"/>
      <c r="Y759" s="14"/>
      <c r="Z759" s="14"/>
      <c r="AA759" s="14"/>
      <c r="AB759" s="14"/>
      <c r="AC759" s="14"/>
      <c r="AD759" s="14"/>
      <c r="AE759" s="14"/>
      <c r="AT759" s="256" t="s">
        <v>262</v>
      </c>
      <c r="AU759" s="256" t="s">
        <v>78</v>
      </c>
      <c r="AV759" s="14" t="s">
        <v>78</v>
      </c>
      <c r="AW759" s="14" t="s">
        <v>31</v>
      </c>
      <c r="AX759" s="14" t="s">
        <v>69</v>
      </c>
      <c r="AY759" s="256" t="s">
        <v>252</v>
      </c>
    </row>
    <row r="760" s="14" customFormat="1">
      <c r="A760" s="14"/>
      <c r="B760" s="246"/>
      <c r="C760" s="247"/>
      <c r="D760" s="237" t="s">
        <v>262</v>
      </c>
      <c r="E760" s="248" t="s">
        <v>19</v>
      </c>
      <c r="F760" s="249" t="s">
        <v>2279</v>
      </c>
      <c r="G760" s="247"/>
      <c r="H760" s="250">
        <v>35.902999999999999</v>
      </c>
      <c r="I760" s="251"/>
      <c r="J760" s="247"/>
      <c r="K760" s="247"/>
      <c r="L760" s="252"/>
      <c r="M760" s="253"/>
      <c r="N760" s="254"/>
      <c r="O760" s="254"/>
      <c r="P760" s="254"/>
      <c r="Q760" s="254"/>
      <c r="R760" s="254"/>
      <c r="S760" s="254"/>
      <c r="T760" s="255"/>
      <c r="U760" s="14"/>
      <c r="V760" s="14"/>
      <c r="W760" s="14"/>
      <c r="X760" s="14"/>
      <c r="Y760" s="14"/>
      <c r="Z760" s="14"/>
      <c r="AA760" s="14"/>
      <c r="AB760" s="14"/>
      <c r="AC760" s="14"/>
      <c r="AD760" s="14"/>
      <c r="AE760" s="14"/>
      <c r="AT760" s="256" t="s">
        <v>262</v>
      </c>
      <c r="AU760" s="256" t="s">
        <v>78</v>
      </c>
      <c r="AV760" s="14" t="s">
        <v>78</v>
      </c>
      <c r="AW760" s="14" t="s">
        <v>31</v>
      </c>
      <c r="AX760" s="14" t="s">
        <v>69</v>
      </c>
      <c r="AY760" s="256" t="s">
        <v>252</v>
      </c>
    </row>
    <row r="761" s="14" customFormat="1">
      <c r="A761" s="14"/>
      <c r="B761" s="246"/>
      <c r="C761" s="247"/>
      <c r="D761" s="237" t="s">
        <v>262</v>
      </c>
      <c r="E761" s="248" t="s">
        <v>19</v>
      </c>
      <c r="F761" s="249" t="s">
        <v>2280</v>
      </c>
      <c r="G761" s="247"/>
      <c r="H761" s="250">
        <v>7.7350000000000003</v>
      </c>
      <c r="I761" s="251"/>
      <c r="J761" s="247"/>
      <c r="K761" s="247"/>
      <c r="L761" s="252"/>
      <c r="M761" s="253"/>
      <c r="N761" s="254"/>
      <c r="O761" s="254"/>
      <c r="P761" s="254"/>
      <c r="Q761" s="254"/>
      <c r="R761" s="254"/>
      <c r="S761" s="254"/>
      <c r="T761" s="255"/>
      <c r="U761" s="14"/>
      <c r="V761" s="14"/>
      <c r="W761" s="14"/>
      <c r="X761" s="14"/>
      <c r="Y761" s="14"/>
      <c r="Z761" s="14"/>
      <c r="AA761" s="14"/>
      <c r="AB761" s="14"/>
      <c r="AC761" s="14"/>
      <c r="AD761" s="14"/>
      <c r="AE761" s="14"/>
      <c r="AT761" s="256" t="s">
        <v>262</v>
      </c>
      <c r="AU761" s="256" t="s">
        <v>78</v>
      </c>
      <c r="AV761" s="14" t="s">
        <v>78</v>
      </c>
      <c r="AW761" s="14" t="s">
        <v>31</v>
      </c>
      <c r="AX761" s="14" t="s">
        <v>69</v>
      </c>
      <c r="AY761" s="256" t="s">
        <v>252</v>
      </c>
    </row>
    <row r="762" s="14" customFormat="1">
      <c r="A762" s="14"/>
      <c r="B762" s="246"/>
      <c r="C762" s="247"/>
      <c r="D762" s="237" t="s">
        <v>262</v>
      </c>
      <c r="E762" s="248" t="s">
        <v>19</v>
      </c>
      <c r="F762" s="249" t="s">
        <v>2281</v>
      </c>
      <c r="G762" s="247"/>
      <c r="H762" s="250">
        <v>7.0460000000000003</v>
      </c>
      <c r="I762" s="251"/>
      <c r="J762" s="247"/>
      <c r="K762" s="247"/>
      <c r="L762" s="252"/>
      <c r="M762" s="253"/>
      <c r="N762" s="254"/>
      <c r="O762" s="254"/>
      <c r="P762" s="254"/>
      <c r="Q762" s="254"/>
      <c r="R762" s="254"/>
      <c r="S762" s="254"/>
      <c r="T762" s="255"/>
      <c r="U762" s="14"/>
      <c r="V762" s="14"/>
      <c r="W762" s="14"/>
      <c r="X762" s="14"/>
      <c r="Y762" s="14"/>
      <c r="Z762" s="14"/>
      <c r="AA762" s="14"/>
      <c r="AB762" s="14"/>
      <c r="AC762" s="14"/>
      <c r="AD762" s="14"/>
      <c r="AE762" s="14"/>
      <c r="AT762" s="256" t="s">
        <v>262</v>
      </c>
      <c r="AU762" s="256" t="s">
        <v>78</v>
      </c>
      <c r="AV762" s="14" t="s">
        <v>78</v>
      </c>
      <c r="AW762" s="14" t="s">
        <v>31</v>
      </c>
      <c r="AX762" s="14" t="s">
        <v>69</v>
      </c>
      <c r="AY762" s="256" t="s">
        <v>252</v>
      </c>
    </row>
    <row r="763" s="16" customFormat="1">
      <c r="A763" s="16"/>
      <c r="B763" s="268"/>
      <c r="C763" s="269"/>
      <c r="D763" s="237" t="s">
        <v>262</v>
      </c>
      <c r="E763" s="270" t="s">
        <v>2282</v>
      </c>
      <c r="F763" s="271" t="s">
        <v>333</v>
      </c>
      <c r="G763" s="269"/>
      <c r="H763" s="272">
        <v>57.054000000000002</v>
      </c>
      <c r="I763" s="273"/>
      <c r="J763" s="269"/>
      <c r="K763" s="269"/>
      <c r="L763" s="274"/>
      <c r="M763" s="275"/>
      <c r="N763" s="276"/>
      <c r="O763" s="276"/>
      <c r="P763" s="276"/>
      <c r="Q763" s="276"/>
      <c r="R763" s="276"/>
      <c r="S763" s="276"/>
      <c r="T763" s="277"/>
      <c r="U763" s="16"/>
      <c r="V763" s="16"/>
      <c r="W763" s="16"/>
      <c r="X763" s="16"/>
      <c r="Y763" s="16"/>
      <c r="Z763" s="16"/>
      <c r="AA763" s="16"/>
      <c r="AB763" s="16"/>
      <c r="AC763" s="16"/>
      <c r="AD763" s="16"/>
      <c r="AE763" s="16"/>
      <c r="AT763" s="278" t="s">
        <v>262</v>
      </c>
      <c r="AU763" s="278" t="s">
        <v>78</v>
      </c>
      <c r="AV763" s="16" t="s">
        <v>85</v>
      </c>
      <c r="AW763" s="16" t="s">
        <v>31</v>
      </c>
      <c r="AX763" s="16" t="s">
        <v>69</v>
      </c>
      <c r="AY763" s="278" t="s">
        <v>252</v>
      </c>
    </row>
    <row r="764" s="15" customFormat="1">
      <c r="A764" s="15"/>
      <c r="B764" s="257"/>
      <c r="C764" s="258"/>
      <c r="D764" s="237" t="s">
        <v>262</v>
      </c>
      <c r="E764" s="259" t="s">
        <v>19</v>
      </c>
      <c r="F764" s="260" t="s">
        <v>265</v>
      </c>
      <c r="G764" s="258"/>
      <c r="H764" s="261">
        <v>57.054000000000002</v>
      </c>
      <c r="I764" s="262"/>
      <c r="J764" s="258"/>
      <c r="K764" s="258"/>
      <c r="L764" s="263"/>
      <c r="M764" s="264"/>
      <c r="N764" s="265"/>
      <c r="O764" s="265"/>
      <c r="P764" s="265"/>
      <c r="Q764" s="265"/>
      <c r="R764" s="265"/>
      <c r="S764" s="265"/>
      <c r="T764" s="266"/>
      <c r="U764" s="15"/>
      <c r="V764" s="15"/>
      <c r="W764" s="15"/>
      <c r="X764" s="15"/>
      <c r="Y764" s="15"/>
      <c r="Z764" s="15"/>
      <c r="AA764" s="15"/>
      <c r="AB764" s="15"/>
      <c r="AC764" s="15"/>
      <c r="AD764" s="15"/>
      <c r="AE764" s="15"/>
      <c r="AT764" s="267" t="s">
        <v>262</v>
      </c>
      <c r="AU764" s="267" t="s">
        <v>78</v>
      </c>
      <c r="AV764" s="15" t="s">
        <v>258</v>
      </c>
      <c r="AW764" s="15" t="s">
        <v>31</v>
      </c>
      <c r="AX764" s="15" t="s">
        <v>76</v>
      </c>
      <c r="AY764" s="267" t="s">
        <v>252</v>
      </c>
    </row>
    <row r="765" s="2" customFormat="1" ht="16.5" customHeight="1">
      <c r="A765" s="40"/>
      <c r="B765" s="41"/>
      <c r="C765" s="217" t="s">
        <v>1209</v>
      </c>
      <c r="D765" s="217" t="s">
        <v>254</v>
      </c>
      <c r="E765" s="218" t="s">
        <v>2283</v>
      </c>
      <c r="F765" s="219" t="s">
        <v>2284</v>
      </c>
      <c r="G765" s="220" t="s">
        <v>187</v>
      </c>
      <c r="H765" s="221">
        <v>57.054000000000002</v>
      </c>
      <c r="I765" s="222"/>
      <c r="J765" s="223">
        <f>ROUND(I765*H765,2)</f>
        <v>0</v>
      </c>
      <c r="K765" s="219" t="s">
        <v>257</v>
      </c>
      <c r="L765" s="46"/>
      <c r="M765" s="224" t="s">
        <v>19</v>
      </c>
      <c r="N765" s="225" t="s">
        <v>40</v>
      </c>
      <c r="O765" s="86"/>
      <c r="P765" s="226">
        <f>O765*H765</f>
        <v>0</v>
      </c>
      <c r="Q765" s="226">
        <v>0</v>
      </c>
      <c r="R765" s="226">
        <f>Q765*H765</f>
        <v>0</v>
      </c>
      <c r="S765" s="226">
        <v>0.0080000000000000002</v>
      </c>
      <c r="T765" s="227">
        <f>S765*H765</f>
        <v>0.456432</v>
      </c>
      <c r="U765" s="40"/>
      <c r="V765" s="40"/>
      <c r="W765" s="40"/>
      <c r="X765" s="40"/>
      <c r="Y765" s="40"/>
      <c r="Z765" s="40"/>
      <c r="AA765" s="40"/>
      <c r="AB765" s="40"/>
      <c r="AC765" s="40"/>
      <c r="AD765" s="40"/>
      <c r="AE765" s="40"/>
      <c r="AR765" s="228" t="s">
        <v>360</v>
      </c>
      <c r="AT765" s="228" t="s">
        <v>254</v>
      </c>
      <c r="AU765" s="228" t="s">
        <v>78</v>
      </c>
      <c r="AY765" s="19" t="s">
        <v>252</v>
      </c>
      <c r="BE765" s="229">
        <f>IF(N765="základní",J765,0)</f>
        <v>0</v>
      </c>
      <c r="BF765" s="229">
        <f>IF(N765="snížená",J765,0)</f>
        <v>0</v>
      </c>
      <c r="BG765" s="229">
        <f>IF(N765="zákl. přenesená",J765,0)</f>
        <v>0</v>
      </c>
      <c r="BH765" s="229">
        <f>IF(N765="sníž. přenesená",J765,0)</f>
        <v>0</v>
      </c>
      <c r="BI765" s="229">
        <f>IF(N765="nulová",J765,0)</f>
        <v>0</v>
      </c>
      <c r="BJ765" s="19" t="s">
        <v>76</v>
      </c>
      <c r="BK765" s="229">
        <f>ROUND(I765*H765,2)</f>
        <v>0</v>
      </c>
      <c r="BL765" s="19" t="s">
        <v>360</v>
      </c>
      <c r="BM765" s="228" t="s">
        <v>2285</v>
      </c>
    </row>
    <row r="766" s="2" customFormat="1">
      <c r="A766" s="40"/>
      <c r="B766" s="41"/>
      <c r="C766" s="42"/>
      <c r="D766" s="230" t="s">
        <v>260</v>
      </c>
      <c r="E766" s="42"/>
      <c r="F766" s="231" t="s">
        <v>2286</v>
      </c>
      <c r="G766" s="42"/>
      <c r="H766" s="42"/>
      <c r="I766" s="232"/>
      <c r="J766" s="42"/>
      <c r="K766" s="42"/>
      <c r="L766" s="46"/>
      <c r="M766" s="233"/>
      <c r="N766" s="234"/>
      <c r="O766" s="86"/>
      <c r="P766" s="86"/>
      <c r="Q766" s="86"/>
      <c r="R766" s="86"/>
      <c r="S766" s="86"/>
      <c r="T766" s="87"/>
      <c r="U766" s="40"/>
      <c r="V766" s="40"/>
      <c r="W766" s="40"/>
      <c r="X766" s="40"/>
      <c r="Y766" s="40"/>
      <c r="Z766" s="40"/>
      <c r="AA766" s="40"/>
      <c r="AB766" s="40"/>
      <c r="AC766" s="40"/>
      <c r="AD766" s="40"/>
      <c r="AE766" s="40"/>
      <c r="AT766" s="19" t="s">
        <v>260</v>
      </c>
      <c r="AU766" s="19" t="s">
        <v>78</v>
      </c>
    </row>
    <row r="767" s="2" customFormat="1" ht="33" customHeight="1">
      <c r="A767" s="40"/>
      <c r="B767" s="41"/>
      <c r="C767" s="217" t="s">
        <v>1644</v>
      </c>
      <c r="D767" s="217" t="s">
        <v>254</v>
      </c>
      <c r="E767" s="218" t="s">
        <v>1185</v>
      </c>
      <c r="F767" s="219" t="s">
        <v>1186</v>
      </c>
      <c r="G767" s="220" t="s">
        <v>274</v>
      </c>
      <c r="H767" s="221">
        <v>3</v>
      </c>
      <c r="I767" s="222"/>
      <c r="J767" s="223">
        <f>ROUND(I767*H767,2)</f>
        <v>0</v>
      </c>
      <c r="K767" s="219" t="s">
        <v>257</v>
      </c>
      <c r="L767" s="46"/>
      <c r="M767" s="224" t="s">
        <v>19</v>
      </c>
      <c r="N767" s="225" t="s">
        <v>40</v>
      </c>
      <c r="O767" s="86"/>
      <c r="P767" s="226">
        <f>O767*H767</f>
        <v>0</v>
      </c>
      <c r="Q767" s="226">
        <v>0</v>
      </c>
      <c r="R767" s="226">
        <f>Q767*H767</f>
        <v>0</v>
      </c>
      <c r="S767" s="226">
        <v>0.0030000000000000001</v>
      </c>
      <c r="T767" s="227">
        <f>S767*H767</f>
        <v>0.0090000000000000011</v>
      </c>
      <c r="U767" s="40"/>
      <c r="V767" s="40"/>
      <c r="W767" s="40"/>
      <c r="X767" s="40"/>
      <c r="Y767" s="40"/>
      <c r="Z767" s="40"/>
      <c r="AA767" s="40"/>
      <c r="AB767" s="40"/>
      <c r="AC767" s="40"/>
      <c r="AD767" s="40"/>
      <c r="AE767" s="40"/>
      <c r="AR767" s="228" t="s">
        <v>360</v>
      </c>
      <c r="AT767" s="228" t="s">
        <v>254</v>
      </c>
      <c r="AU767" s="228" t="s">
        <v>78</v>
      </c>
      <c r="AY767" s="19" t="s">
        <v>252</v>
      </c>
      <c r="BE767" s="229">
        <f>IF(N767="základní",J767,0)</f>
        <v>0</v>
      </c>
      <c r="BF767" s="229">
        <f>IF(N767="snížená",J767,0)</f>
        <v>0</v>
      </c>
      <c r="BG767" s="229">
        <f>IF(N767="zákl. přenesená",J767,0)</f>
        <v>0</v>
      </c>
      <c r="BH767" s="229">
        <f>IF(N767="sníž. přenesená",J767,0)</f>
        <v>0</v>
      </c>
      <c r="BI767" s="229">
        <f>IF(N767="nulová",J767,0)</f>
        <v>0</v>
      </c>
      <c r="BJ767" s="19" t="s">
        <v>76</v>
      </c>
      <c r="BK767" s="229">
        <f>ROUND(I767*H767,2)</f>
        <v>0</v>
      </c>
      <c r="BL767" s="19" t="s">
        <v>360</v>
      </c>
      <c r="BM767" s="228" t="s">
        <v>2287</v>
      </c>
    </row>
    <row r="768" s="2" customFormat="1">
      <c r="A768" s="40"/>
      <c r="B768" s="41"/>
      <c r="C768" s="42"/>
      <c r="D768" s="230" t="s">
        <v>260</v>
      </c>
      <c r="E768" s="42"/>
      <c r="F768" s="231" t="s">
        <v>1188</v>
      </c>
      <c r="G768" s="42"/>
      <c r="H768" s="42"/>
      <c r="I768" s="232"/>
      <c r="J768" s="42"/>
      <c r="K768" s="42"/>
      <c r="L768" s="46"/>
      <c r="M768" s="233"/>
      <c r="N768" s="234"/>
      <c r="O768" s="86"/>
      <c r="P768" s="86"/>
      <c r="Q768" s="86"/>
      <c r="R768" s="86"/>
      <c r="S768" s="86"/>
      <c r="T768" s="87"/>
      <c r="U768" s="40"/>
      <c r="V768" s="40"/>
      <c r="W768" s="40"/>
      <c r="X768" s="40"/>
      <c r="Y768" s="40"/>
      <c r="Z768" s="40"/>
      <c r="AA768" s="40"/>
      <c r="AB768" s="40"/>
      <c r="AC768" s="40"/>
      <c r="AD768" s="40"/>
      <c r="AE768" s="40"/>
      <c r="AT768" s="19" t="s">
        <v>260</v>
      </c>
      <c r="AU768" s="19" t="s">
        <v>78</v>
      </c>
    </row>
    <row r="769" s="14" customFormat="1">
      <c r="A769" s="14"/>
      <c r="B769" s="246"/>
      <c r="C769" s="247"/>
      <c r="D769" s="237" t="s">
        <v>262</v>
      </c>
      <c r="E769" s="248" t="s">
        <v>19</v>
      </c>
      <c r="F769" s="249" t="s">
        <v>2288</v>
      </c>
      <c r="G769" s="247"/>
      <c r="H769" s="250">
        <v>3</v>
      </c>
      <c r="I769" s="251"/>
      <c r="J769" s="247"/>
      <c r="K769" s="247"/>
      <c r="L769" s="252"/>
      <c r="M769" s="253"/>
      <c r="N769" s="254"/>
      <c r="O769" s="254"/>
      <c r="P769" s="254"/>
      <c r="Q769" s="254"/>
      <c r="R769" s="254"/>
      <c r="S769" s="254"/>
      <c r="T769" s="255"/>
      <c r="U769" s="14"/>
      <c r="V769" s="14"/>
      <c r="W769" s="14"/>
      <c r="X769" s="14"/>
      <c r="Y769" s="14"/>
      <c r="Z769" s="14"/>
      <c r="AA769" s="14"/>
      <c r="AB769" s="14"/>
      <c r="AC769" s="14"/>
      <c r="AD769" s="14"/>
      <c r="AE769" s="14"/>
      <c r="AT769" s="256" t="s">
        <v>262</v>
      </c>
      <c r="AU769" s="256" t="s">
        <v>78</v>
      </c>
      <c r="AV769" s="14" t="s">
        <v>78</v>
      </c>
      <c r="AW769" s="14" t="s">
        <v>31</v>
      </c>
      <c r="AX769" s="14" t="s">
        <v>76</v>
      </c>
      <c r="AY769" s="256" t="s">
        <v>252</v>
      </c>
    </row>
    <row r="770" s="2" customFormat="1" ht="37.8" customHeight="1">
      <c r="A770" s="40"/>
      <c r="B770" s="41"/>
      <c r="C770" s="217" t="s">
        <v>1648</v>
      </c>
      <c r="D770" s="217" t="s">
        <v>254</v>
      </c>
      <c r="E770" s="218" t="s">
        <v>2289</v>
      </c>
      <c r="F770" s="219" t="s">
        <v>2290</v>
      </c>
      <c r="G770" s="220" t="s">
        <v>274</v>
      </c>
      <c r="H770" s="221">
        <v>12</v>
      </c>
      <c r="I770" s="222"/>
      <c r="J770" s="223">
        <f>ROUND(I770*H770,2)</f>
        <v>0</v>
      </c>
      <c r="K770" s="219" t="s">
        <v>257</v>
      </c>
      <c r="L770" s="46"/>
      <c r="M770" s="224" t="s">
        <v>19</v>
      </c>
      <c r="N770" s="225" t="s">
        <v>40</v>
      </c>
      <c r="O770" s="86"/>
      <c r="P770" s="226">
        <f>O770*H770</f>
        <v>0</v>
      </c>
      <c r="Q770" s="226">
        <v>0</v>
      </c>
      <c r="R770" s="226">
        <f>Q770*H770</f>
        <v>0</v>
      </c>
      <c r="S770" s="226">
        <v>0.0050000000000000001</v>
      </c>
      <c r="T770" s="227">
        <f>S770*H770</f>
        <v>0.059999999999999998</v>
      </c>
      <c r="U770" s="40"/>
      <c r="V770" s="40"/>
      <c r="W770" s="40"/>
      <c r="X770" s="40"/>
      <c r="Y770" s="40"/>
      <c r="Z770" s="40"/>
      <c r="AA770" s="40"/>
      <c r="AB770" s="40"/>
      <c r="AC770" s="40"/>
      <c r="AD770" s="40"/>
      <c r="AE770" s="40"/>
      <c r="AR770" s="228" t="s">
        <v>360</v>
      </c>
      <c r="AT770" s="228" t="s">
        <v>254</v>
      </c>
      <c r="AU770" s="228" t="s">
        <v>78</v>
      </c>
      <c r="AY770" s="19" t="s">
        <v>252</v>
      </c>
      <c r="BE770" s="229">
        <f>IF(N770="základní",J770,0)</f>
        <v>0</v>
      </c>
      <c r="BF770" s="229">
        <f>IF(N770="snížená",J770,0)</f>
        <v>0</v>
      </c>
      <c r="BG770" s="229">
        <f>IF(N770="zákl. přenesená",J770,0)</f>
        <v>0</v>
      </c>
      <c r="BH770" s="229">
        <f>IF(N770="sníž. přenesená",J770,0)</f>
        <v>0</v>
      </c>
      <c r="BI770" s="229">
        <f>IF(N770="nulová",J770,0)</f>
        <v>0</v>
      </c>
      <c r="BJ770" s="19" t="s">
        <v>76</v>
      </c>
      <c r="BK770" s="229">
        <f>ROUND(I770*H770,2)</f>
        <v>0</v>
      </c>
      <c r="BL770" s="19" t="s">
        <v>360</v>
      </c>
      <c r="BM770" s="228" t="s">
        <v>2291</v>
      </c>
    </row>
    <row r="771" s="2" customFormat="1">
      <c r="A771" s="40"/>
      <c r="B771" s="41"/>
      <c r="C771" s="42"/>
      <c r="D771" s="230" t="s">
        <v>260</v>
      </c>
      <c r="E771" s="42"/>
      <c r="F771" s="231" t="s">
        <v>2292</v>
      </c>
      <c r="G771" s="42"/>
      <c r="H771" s="42"/>
      <c r="I771" s="232"/>
      <c r="J771" s="42"/>
      <c r="K771" s="42"/>
      <c r="L771" s="46"/>
      <c r="M771" s="233"/>
      <c r="N771" s="234"/>
      <c r="O771" s="86"/>
      <c r="P771" s="86"/>
      <c r="Q771" s="86"/>
      <c r="R771" s="86"/>
      <c r="S771" s="86"/>
      <c r="T771" s="87"/>
      <c r="U771" s="40"/>
      <c r="V771" s="40"/>
      <c r="W771" s="40"/>
      <c r="X771" s="40"/>
      <c r="Y771" s="40"/>
      <c r="Z771" s="40"/>
      <c r="AA771" s="40"/>
      <c r="AB771" s="40"/>
      <c r="AC771" s="40"/>
      <c r="AD771" s="40"/>
      <c r="AE771" s="40"/>
      <c r="AT771" s="19" t="s">
        <v>260</v>
      </c>
      <c r="AU771" s="19" t="s">
        <v>78</v>
      </c>
    </row>
    <row r="772" s="14" customFormat="1">
      <c r="A772" s="14"/>
      <c r="B772" s="246"/>
      <c r="C772" s="247"/>
      <c r="D772" s="237" t="s">
        <v>262</v>
      </c>
      <c r="E772" s="248" t="s">
        <v>19</v>
      </c>
      <c r="F772" s="249" t="s">
        <v>2293</v>
      </c>
      <c r="G772" s="247"/>
      <c r="H772" s="250">
        <v>12</v>
      </c>
      <c r="I772" s="251"/>
      <c r="J772" s="247"/>
      <c r="K772" s="247"/>
      <c r="L772" s="252"/>
      <c r="M772" s="253"/>
      <c r="N772" s="254"/>
      <c r="O772" s="254"/>
      <c r="P772" s="254"/>
      <c r="Q772" s="254"/>
      <c r="R772" s="254"/>
      <c r="S772" s="254"/>
      <c r="T772" s="255"/>
      <c r="U772" s="14"/>
      <c r="V772" s="14"/>
      <c r="W772" s="14"/>
      <c r="X772" s="14"/>
      <c r="Y772" s="14"/>
      <c r="Z772" s="14"/>
      <c r="AA772" s="14"/>
      <c r="AB772" s="14"/>
      <c r="AC772" s="14"/>
      <c r="AD772" s="14"/>
      <c r="AE772" s="14"/>
      <c r="AT772" s="256" t="s">
        <v>262</v>
      </c>
      <c r="AU772" s="256" t="s">
        <v>78</v>
      </c>
      <c r="AV772" s="14" t="s">
        <v>78</v>
      </c>
      <c r="AW772" s="14" t="s">
        <v>31</v>
      </c>
      <c r="AX772" s="14" t="s">
        <v>76</v>
      </c>
      <c r="AY772" s="256" t="s">
        <v>252</v>
      </c>
    </row>
    <row r="773" s="2" customFormat="1" ht="33" customHeight="1">
      <c r="A773" s="40"/>
      <c r="B773" s="41"/>
      <c r="C773" s="217" t="s">
        <v>1215</v>
      </c>
      <c r="D773" s="217" t="s">
        <v>254</v>
      </c>
      <c r="E773" s="218" t="s">
        <v>2294</v>
      </c>
      <c r="F773" s="219" t="s">
        <v>2295</v>
      </c>
      <c r="G773" s="220" t="s">
        <v>274</v>
      </c>
      <c r="H773" s="221">
        <v>2</v>
      </c>
      <c r="I773" s="222"/>
      <c r="J773" s="223">
        <f>ROUND(I773*H773,2)</f>
        <v>0</v>
      </c>
      <c r="K773" s="219" t="s">
        <v>257</v>
      </c>
      <c r="L773" s="46"/>
      <c r="M773" s="224" t="s">
        <v>19</v>
      </c>
      <c r="N773" s="225" t="s">
        <v>40</v>
      </c>
      <c r="O773" s="86"/>
      <c r="P773" s="226">
        <f>O773*H773</f>
        <v>0</v>
      </c>
      <c r="Q773" s="226">
        <v>0</v>
      </c>
      <c r="R773" s="226">
        <f>Q773*H773</f>
        <v>0</v>
      </c>
      <c r="S773" s="226">
        <v>0.69999999999999996</v>
      </c>
      <c r="T773" s="227">
        <f>S773*H773</f>
        <v>1.3999999999999999</v>
      </c>
      <c r="U773" s="40"/>
      <c r="V773" s="40"/>
      <c r="W773" s="40"/>
      <c r="X773" s="40"/>
      <c r="Y773" s="40"/>
      <c r="Z773" s="40"/>
      <c r="AA773" s="40"/>
      <c r="AB773" s="40"/>
      <c r="AC773" s="40"/>
      <c r="AD773" s="40"/>
      <c r="AE773" s="40"/>
      <c r="AR773" s="228" t="s">
        <v>360</v>
      </c>
      <c r="AT773" s="228" t="s">
        <v>254</v>
      </c>
      <c r="AU773" s="228" t="s">
        <v>78</v>
      </c>
      <c r="AY773" s="19" t="s">
        <v>252</v>
      </c>
      <c r="BE773" s="229">
        <f>IF(N773="základní",J773,0)</f>
        <v>0</v>
      </c>
      <c r="BF773" s="229">
        <f>IF(N773="snížená",J773,0)</f>
        <v>0</v>
      </c>
      <c r="BG773" s="229">
        <f>IF(N773="zákl. přenesená",J773,0)</f>
        <v>0</v>
      </c>
      <c r="BH773" s="229">
        <f>IF(N773="sníž. přenesená",J773,0)</f>
        <v>0</v>
      </c>
      <c r="BI773" s="229">
        <f>IF(N773="nulová",J773,0)</f>
        <v>0</v>
      </c>
      <c r="BJ773" s="19" t="s">
        <v>76</v>
      </c>
      <c r="BK773" s="229">
        <f>ROUND(I773*H773,2)</f>
        <v>0</v>
      </c>
      <c r="BL773" s="19" t="s">
        <v>360</v>
      </c>
      <c r="BM773" s="228" t="s">
        <v>2296</v>
      </c>
    </row>
    <row r="774" s="2" customFormat="1">
      <c r="A774" s="40"/>
      <c r="B774" s="41"/>
      <c r="C774" s="42"/>
      <c r="D774" s="230" t="s">
        <v>260</v>
      </c>
      <c r="E774" s="42"/>
      <c r="F774" s="231" t="s">
        <v>2297</v>
      </c>
      <c r="G774" s="42"/>
      <c r="H774" s="42"/>
      <c r="I774" s="232"/>
      <c r="J774" s="42"/>
      <c r="K774" s="42"/>
      <c r="L774" s="46"/>
      <c r="M774" s="233"/>
      <c r="N774" s="234"/>
      <c r="O774" s="86"/>
      <c r="P774" s="86"/>
      <c r="Q774" s="86"/>
      <c r="R774" s="86"/>
      <c r="S774" s="86"/>
      <c r="T774" s="87"/>
      <c r="U774" s="40"/>
      <c r="V774" s="40"/>
      <c r="W774" s="40"/>
      <c r="X774" s="40"/>
      <c r="Y774" s="40"/>
      <c r="Z774" s="40"/>
      <c r="AA774" s="40"/>
      <c r="AB774" s="40"/>
      <c r="AC774" s="40"/>
      <c r="AD774" s="40"/>
      <c r="AE774" s="40"/>
      <c r="AT774" s="19" t="s">
        <v>260</v>
      </c>
      <c r="AU774" s="19" t="s">
        <v>78</v>
      </c>
    </row>
    <row r="775" s="14" customFormat="1">
      <c r="A775" s="14"/>
      <c r="B775" s="246"/>
      <c r="C775" s="247"/>
      <c r="D775" s="237" t="s">
        <v>262</v>
      </c>
      <c r="E775" s="248" t="s">
        <v>19</v>
      </c>
      <c r="F775" s="249" t="s">
        <v>2298</v>
      </c>
      <c r="G775" s="247"/>
      <c r="H775" s="250">
        <v>2</v>
      </c>
      <c r="I775" s="251"/>
      <c r="J775" s="247"/>
      <c r="K775" s="247"/>
      <c r="L775" s="252"/>
      <c r="M775" s="253"/>
      <c r="N775" s="254"/>
      <c r="O775" s="254"/>
      <c r="P775" s="254"/>
      <c r="Q775" s="254"/>
      <c r="R775" s="254"/>
      <c r="S775" s="254"/>
      <c r="T775" s="255"/>
      <c r="U775" s="14"/>
      <c r="V775" s="14"/>
      <c r="W775" s="14"/>
      <c r="X775" s="14"/>
      <c r="Y775" s="14"/>
      <c r="Z775" s="14"/>
      <c r="AA775" s="14"/>
      <c r="AB775" s="14"/>
      <c r="AC775" s="14"/>
      <c r="AD775" s="14"/>
      <c r="AE775" s="14"/>
      <c r="AT775" s="256" t="s">
        <v>262</v>
      </c>
      <c r="AU775" s="256" t="s">
        <v>78</v>
      </c>
      <c r="AV775" s="14" t="s">
        <v>78</v>
      </c>
      <c r="AW775" s="14" t="s">
        <v>31</v>
      </c>
      <c r="AX775" s="14" t="s">
        <v>76</v>
      </c>
      <c r="AY775" s="256" t="s">
        <v>252</v>
      </c>
    </row>
    <row r="776" s="2" customFormat="1" ht="24.15" customHeight="1">
      <c r="A776" s="40"/>
      <c r="B776" s="41"/>
      <c r="C776" s="217" t="s">
        <v>1219</v>
      </c>
      <c r="D776" s="217" t="s">
        <v>254</v>
      </c>
      <c r="E776" s="218" t="s">
        <v>2299</v>
      </c>
      <c r="F776" s="219" t="s">
        <v>2300</v>
      </c>
      <c r="G776" s="220" t="s">
        <v>187</v>
      </c>
      <c r="H776" s="221">
        <v>99.843000000000004</v>
      </c>
      <c r="I776" s="222"/>
      <c r="J776" s="223">
        <f>ROUND(I776*H776,2)</f>
        <v>0</v>
      </c>
      <c r="K776" s="219" t="s">
        <v>257</v>
      </c>
      <c r="L776" s="46"/>
      <c r="M776" s="224" t="s">
        <v>19</v>
      </c>
      <c r="N776" s="225" t="s">
        <v>40</v>
      </c>
      <c r="O776" s="86"/>
      <c r="P776" s="226">
        <f>O776*H776</f>
        <v>0</v>
      </c>
      <c r="Q776" s="226">
        <v>0</v>
      </c>
      <c r="R776" s="226">
        <f>Q776*H776</f>
        <v>0</v>
      </c>
      <c r="S776" s="226">
        <v>0</v>
      </c>
      <c r="T776" s="227">
        <f>S776*H776</f>
        <v>0</v>
      </c>
      <c r="U776" s="40"/>
      <c r="V776" s="40"/>
      <c r="W776" s="40"/>
      <c r="X776" s="40"/>
      <c r="Y776" s="40"/>
      <c r="Z776" s="40"/>
      <c r="AA776" s="40"/>
      <c r="AB776" s="40"/>
      <c r="AC776" s="40"/>
      <c r="AD776" s="40"/>
      <c r="AE776" s="40"/>
      <c r="AR776" s="228" t="s">
        <v>360</v>
      </c>
      <c r="AT776" s="228" t="s">
        <v>254</v>
      </c>
      <c r="AU776" s="228" t="s">
        <v>78</v>
      </c>
      <c r="AY776" s="19" t="s">
        <v>252</v>
      </c>
      <c r="BE776" s="229">
        <f>IF(N776="základní",J776,0)</f>
        <v>0</v>
      </c>
      <c r="BF776" s="229">
        <f>IF(N776="snížená",J776,0)</f>
        <v>0</v>
      </c>
      <c r="BG776" s="229">
        <f>IF(N776="zákl. přenesená",J776,0)</f>
        <v>0</v>
      </c>
      <c r="BH776" s="229">
        <f>IF(N776="sníž. přenesená",J776,0)</f>
        <v>0</v>
      </c>
      <c r="BI776" s="229">
        <f>IF(N776="nulová",J776,0)</f>
        <v>0</v>
      </c>
      <c r="BJ776" s="19" t="s">
        <v>76</v>
      </c>
      <c r="BK776" s="229">
        <f>ROUND(I776*H776,2)</f>
        <v>0</v>
      </c>
      <c r="BL776" s="19" t="s">
        <v>360</v>
      </c>
      <c r="BM776" s="228" t="s">
        <v>2301</v>
      </c>
    </row>
    <row r="777" s="2" customFormat="1">
      <c r="A777" s="40"/>
      <c r="B777" s="41"/>
      <c r="C777" s="42"/>
      <c r="D777" s="230" t="s">
        <v>260</v>
      </c>
      <c r="E777" s="42"/>
      <c r="F777" s="231" t="s">
        <v>2302</v>
      </c>
      <c r="G777" s="42"/>
      <c r="H777" s="42"/>
      <c r="I777" s="232"/>
      <c r="J777" s="42"/>
      <c r="K777" s="42"/>
      <c r="L777" s="46"/>
      <c r="M777" s="233"/>
      <c r="N777" s="234"/>
      <c r="O777" s="86"/>
      <c r="P777" s="86"/>
      <c r="Q777" s="86"/>
      <c r="R777" s="86"/>
      <c r="S777" s="86"/>
      <c r="T777" s="87"/>
      <c r="U777" s="40"/>
      <c r="V777" s="40"/>
      <c r="W777" s="40"/>
      <c r="X777" s="40"/>
      <c r="Y777" s="40"/>
      <c r="Z777" s="40"/>
      <c r="AA777" s="40"/>
      <c r="AB777" s="40"/>
      <c r="AC777" s="40"/>
      <c r="AD777" s="40"/>
      <c r="AE777" s="40"/>
      <c r="AT777" s="19" t="s">
        <v>260</v>
      </c>
      <c r="AU777" s="19" t="s">
        <v>78</v>
      </c>
    </row>
    <row r="778" s="13" customFormat="1">
      <c r="A778" s="13"/>
      <c r="B778" s="235"/>
      <c r="C778" s="236"/>
      <c r="D778" s="237" t="s">
        <v>262</v>
      </c>
      <c r="E778" s="238" t="s">
        <v>19</v>
      </c>
      <c r="F778" s="239" t="s">
        <v>2303</v>
      </c>
      <c r="G778" s="236"/>
      <c r="H778" s="238" t="s">
        <v>19</v>
      </c>
      <c r="I778" s="240"/>
      <c r="J778" s="236"/>
      <c r="K778" s="236"/>
      <c r="L778" s="241"/>
      <c r="M778" s="242"/>
      <c r="N778" s="243"/>
      <c r="O778" s="243"/>
      <c r="P778" s="243"/>
      <c r="Q778" s="243"/>
      <c r="R778" s="243"/>
      <c r="S778" s="243"/>
      <c r="T778" s="244"/>
      <c r="U778" s="13"/>
      <c r="V778" s="13"/>
      <c r="W778" s="13"/>
      <c r="X778" s="13"/>
      <c r="Y778" s="13"/>
      <c r="Z778" s="13"/>
      <c r="AA778" s="13"/>
      <c r="AB778" s="13"/>
      <c r="AC778" s="13"/>
      <c r="AD778" s="13"/>
      <c r="AE778" s="13"/>
      <c r="AT778" s="245" t="s">
        <v>262</v>
      </c>
      <c r="AU778" s="245" t="s">
        <v>78</v>
      </c>
      <c r="AV778" s="13" t="s">
        <v>76</v>
      </c>
      <c r="AW778" s="13" t="s">
        <v>31</v>
      </c>
      <c r="AX778" s="13" t="s">
        <v>69</v>
      </c>
      <c r="AY778" s="245" t="s">
        <v>252</v>
      </c>
    </row>
    <row r="779" s="13" customFormat="1">
      <c r="A779" s="13"/>
      <c r="B779" s="235"/>
      <c r="C779" s="236"/>
      <c r="D779" s="237" t="s">
        <v>262</v>
      </c>
      <c r="E779" s="238" t="s">
        <v>19</v>
      </c>
      <c r="F779" s="239" t="s">
        <v>2304</v>
      </c>
      <c r="G779" s="236"/>
      <c r="H779" s="238" t="s">
        <v>19</v>
      </c>
      <c r="I779" s="240"/>
      <c r="J779" s="236"/>
      <c r="K779" s="236"/>
      <c r="L779" s="241"/>
      <c r="M779" s="242"/>
      <c r="N779" s="243"/>
      <c r="O779" s="243"/>
      <c r="P779" s="243"/>
      <c r="Q779" s="243"/>
      <c r="R779" s="243"/>
      <c r="S779" s="243"/>
      <c r="T779" s="244"/>
      <c r="U779" s="13"/>
      <c r="V779" s="13"/>
      <c r="W779" s="13"/>
      <c r="X779" s="13"/>
      <c r="Y779" s="13"/>
      <c r="Z779" s="13"/>
      <c r="AA779" s="13"/>
      <c r="AB779" s="13"/>
      <c r="AC779" s="13"/>
      <c r="AD779" s="13"/>
      <c r="AE779" s="13"/>
      <c r="AT779" s="245" t="s">
        <v>262</v>
      </c>
      <c r="AU779" s="245" t="s">
        <v>78</v>
      </c>
      <c r="AV779" s="13" t="s">
        <v>76</v>
      </c>
      <c r="AW779" s="13" t="s">
        <v>31</v>
      </c>
      <c r="AX779" s="13" t="s">
        <v>69</v>
      </c>
      <c r="AY779" s="245" t="s">
        <v>252</v>
      </c>
    </row>
    <row r="780" s="14" customFormat="1">
      <c r="A780" s="14"/>
      <c r="B780" s="246"/>
      <c r="C780" s="247"/>
      <c r="D780" s="237" t="s">
        <v>262</v>
      </c>
      <c r="E780" s="248" t="s">
        <v>19</v>
      </c>
      <c r="F780" s="249" t="s">
        <v>2305</v>
      </c>
      <c r="G780" s="247"/>
      <c r="H780" s="250">
        <v>6.4169999999999998</v>
      </c>
      <c r="I780" s="251"/>
      <c r="J780" s="247"/>
      <c r="K780" s="247"/>
      <c r="L780" s="252"/>
      <c r="M780" s="253"/>
      <c r="N780" s="254"/>
      <c r="O780" s="254"/>
      <c r="P780" s="254"/>
      <c r="Q780" s="254"/>
      <c r="R780" s="254"/>
      <c r="S780" s="254"/>
      <c r="T780" s="255"/>
      <c r="U780" s="14"/>
      <c r="V780" s="14"/>
      <c r="W780" s="14"/>
      <c r="X780" s="14"/>
      <c r="Y780" s="14"/>
      <c r="Z780" s="14"/>
      <c r="AA780" s="14"/>
      <c r="AB780" s="14"/>
      <c r="AC780" s="14"/>
      <c r="AD780" s="14"/>
      <c r="AE780" s="14"/>
      <c r="AT780" s="256" t="s">
        <v>262</v>
      </c>
      <c r="AU780" s="256" t="s">
        <v>78</v>
      </c>
      <c r="AV780" s="14" t="s">
        <v>78</v>
      </c>
      <c r="AW780" s="14" t="s">
        <v>31</v>
      </c>
      <c r="AX780" s="14" t="s">
        <v>69</v>
      </c>
      <c r="AY780" s="256" t="s">
        <v>252</v>
      </c>
    </row>
    <row r="781" s="14" customFormat="1">
      <c r="A781" s="14"/>
      <c r="B781" s="246"/>
      <c r="C781" s="247"/>
      <c r="D781" s="237" t="s">
        <v>262</v>
      </c>
      <c r="E781" s="248" t="s">
        <v>19</v>
      </c>
      <c r="F781" s="249" t="s">
        <v>2306</v>
      </c>
      <c r="G781" s="247"/>
      <c r="H781" s="250">
        <v>37.616500000000002</v>
      </c>
      <c r="I781" s="251"/>
      <c r="J781" s="247"/>
      <c r="K781" s="247"/>
      <c r="L781" s="252"/>
      <c r="M781" s="253"/>
      <c r="N781" s="254"/>
      <c r="O781" s="254"/>
      <c r="P781" s="254"/>
      <c r="Q781" s="254"/>
      <c r="R781" s="254"/>
      <c r="S781" s="254"/>
      <c r="T781" s="255"/>
      <c r="U781" s="14"/>
      <c r="V781" s="14"/>
      <c r="W781" s="14"/>
      <c r="X781" s="14"/>
      <c r="Y781" s="14"/>
      <c r="Z781" s="14"/>
      <c r="AA781" s="14"/>
      <c r="AB781" s="14"/>
      <c r="AC781" s="14"/>
      <c r="AD781" s="14"/>
      <c r="AE781" s="14"/>
      <c r="AT781" s="256" t="s">
        <v>262</v>
      </c>
      <c r="AU781" s="256" t="s">
        <v>78</v>
      </c>
      <c r="AV781" s="14" t="s">
        <v>78</v>
      </c>
      <c r="AW781" s="14" t="s">
        <v>31</v>
      </c>
      <c r="AX781" s="14" t="s">
        <v>69</v>
      </c>
      <c r="AY781" s="256" t="s">
        <v>252</v>
      </c>
    </row>
    <row r="782" s="14" customFormat="1">
      <c r="A782" s="14"/>
      <c r="B782" s="246"/>
      <c r="C782" s="247"/>
      <c r="D782" s="237" t="s">
        <v>262</v>
      </c>
      <c r="E782" s="248" t="s">
        <v>19</v>
      </c>
      <c r="F782" s="249" t="s">
        <v>2307</v>
      </c>
      <c r="G782" s="247"/>
      <c r="H782" s="250">
        <v>20.952999999999999</v>
      </c>
      <c r="I782" s="251"/>
      <c r="J782" s="247"/>
      <c r="K782" s="247"/>
      <c r="L782" s="252"/>
      <c r="M782" s="253"/>
      <c r="N782" s="254"/>
      <c r="O782" s="254"/>
      <c r="P782" s="254"/>
      <c r="Q782" s="254"/>
      <c r="R782" s="254"/>
      <c r="S782" s="254"/>
      <c r="T782" s="255"/>
      <c r="U782" s="14"/>
      <c r="V782" s="14"/>
      <c r="W782" s="14"/>
      <c r="X782" s="14"/>
      <c r="Y782" s="14"/>
      <c r="Z782" s="14"/>
      <c r="AA782" s="14"/>
      <c r="AB782" s="14"/>
      <c r="AC782" s="14"/>
      <c r="AD782" s="14"/>
      <c r="AE782" s="14"/>
      <c r="AT782" s="256" t="s">
        <v>262</v>
      </c>
      <c r="AU782" s="256" t="s">
        <v>78</v>
      </c>
      <c r="AV782" s="14" t="s">
        <v>78</v>
      </c>
      <c r="AW782" s="14" t="s">
        <v>31</v>
      </c>
      <c r="AX782" s="14" t="s">
        <v>69</v>
      </c>
      <c r="AY782" s="256" t="s">
        <v>252</v>
      </c>
    </row>
    <row r="783" s="14" customFormat="1">
      <c r="A783" s="14"/>
      <c r="B783" s="246"/>
      <c r="C783" s="247"/>
      <c r="D783" s="237" t="s">
        <v>262</v>
      </c>
      <c r="E783" s="248" t="s">
        <v>19</v>
      </c>
      <c r="F783" s="249" t="s">
        <v>2308</v>
      </c>
      <c r="G783" s="247"/>
      <c r="H783" s="250">
        <v>28.3935</v>
      </c>
      <c r="I783" s="251"/>
      <c r="J783" s="247"/>
      <c r="K783" s="247"/>
      <c r="L783" s="252"/>
      <c r="M783" s="253"/>
      <c r="N783" s="254"/>
      <c r="O783" s="254"/>
      <c r="P783" s="254"/>
      <c r="Q783" s="254"/>
      <c r="R783" s="254"/>
      <c r="S783" s="254"/>
      <c r="T783" s="255"/>
      <c r="U783" s="14"/>
      <c r="V783" s="14"/>
      <c r="W783" s="14"/>
      <c r="X783" s="14"/>
      <c r="Y783" s="14"/>
      <c r="Z783" s="14"/>
      <c r="AA783" s="14"/>
      <c r="AB783" s="14"/>
      <c r="AC783" s="14"/>
      <c r="AD783" s="14"/>
      <c r="AE783" s="14"/>
      <c r="AT783" s="256" t="s">
        <v>262</v>
      </c>
      <c r="AU783" s="256" t="s">
        <v>78</v>
      </c>
      <c r="AV783" s="14" t="s">
        <v>78</v>
      </c>
      <c r="AW783" s="14" t="s">
        <v>31</v>
      </c>
      <c r="AX783" s="14" t="s">
        <v>69</v>
      </c>
      <c r="AY783" s="256" t="s">
        <v>252</v>
      </c>
    </row>
    <row r="784" s="14" customFormat="1">
      <c r="A784" s="14"/>
      <c r="B784" s="246"/>
      <c r="C784" s="247"/>
      <c r="D784" s="237" t="s">
        <v>262</v>
      </c>
      <c r="E784" s="248" t="s">
        <v>19</v>
      </c>
      <c r="F784" s="249" t="s">
        <v>2309</v>
      </c>
      <c r="G784" s="247"/>
      <c r="H784" s="250">
        <v>6.4630000000000001</v>
      </c>
      <c r="I784" s="251"/>
      <c r="J784" s="247"/>
      <c r="K784" s="247"/>
      <c r="L784" s="252"/>
      <c r="M784" s="253"/>
      <c r="N784" s="254"/>
      <c r="O784" s="254"/>
      <c r="P784" s="254"/>
      <c r="Q784" s="254"/>
      <c r="R784" s="254"/>
      <c r="S784" s="254"/>
      <c r="T784" s="255"/>
      <c r="U784" s="14"/>
      <c r="V784" s="14"/>
      <c r="W784" s="14"/>
      <c r="X784" s="14"/>
      <c r="Y784" s="14"/>
      <c r="Z784" s="14"/>
      <c r="AA784" s="14"/>
      <c r="AB784" s="14"/>
      <c r="AC784" s="14"/>
      <c r="AD784" s="14"/>
      <c r="AE784" s="14"/>
      <c r="AT784" s="256" t="s">
        <v>262</v>
      </c>
      <c r="AU784" s="256" t="s">
        <v>78</v>
      </c>
      <c r="AV784" s="14" t="s">
        <v>78</v>
      </c>
      <c r="AW784" s="14" t="s">
        <v>31</v>
      </c>
      <c r="AX784" s="14" t="s">
        <v>69</v>
      </c>
      <c r="AY784" s="256" t="s">
        <v>252</v>
      </c>
    </row>
    <row r="785" s="16" customFormat="1">
      <c r="A785" s="16"/>
      <c r="B785" s="268"/>
      <c r="C785" s="269"/>
      <c r="D785" s="237" t="s">
        <v>262</v>
      </c>
      <c r="E785" s="270" t="s">
        <v>19</v>
      </c>
      <c r="F785" s="271" t="s">
        <v>333</v>
      </c>
      <c r="G785" s="269"/>
      <c r="H785" s="272">
        <v>99.843000000000004</v>
      </c>
      <c r="I785" s="273"/>
      <c r="J785" s="269"/>
      <c r="K785" s="269"/>
      <c r="L785" s="274"/>
      <c r="M785" s="275"/>
      <c r="N785" s="276"/>
      <c r="O785" s="276"/>
      <c r="P785" s="276"/>
      <c r="Q785" s="276"/>
      <c r="R785" s="276"/>
      <c r="S785" s="276"/>
      <c r="T785" s="277"/>
      <c r="U785" s="16"/>
      <c r="V785" s="16"/>
      <c r="W785" s="16"/>
      <c r="X785" s="16"/>
      <c r="Y785" s="16"/>
      <c r="Z785" s="16"/>
      <c r="AA785" s="16"/>
      <c r="AB785" s="16"/>
      <c r="AC785" s="16"/>
      <c r="AD785" s="16"/>
      <c r="AE785" s="16"/>
      <c r="AT785" s="278" t="s">
        <v>262</v>
      </c>
      <c r="AU785" s="278" t="s">
        <v>78</v>
      </c>
      <c r="AV785" s="16" t="s">
        <v>85</v>
      </c>
      <c r="AW785" s="16" t="s">
        <v>31</v>
      </c>
      <c r="AX785" s="16" t="s">
        <v>69</v>
      </c>
      <c r="AY785" s="278" t="s">
        <v>252</v>
      </c>
    </row>
    <row r="786" s="15" customFormat="1">
      <c r="A786" s="15"/>
      <c r="B786" s="257"/>
      <c r="C786" s="258"/>
      <c r="D786" s="237" t="s">
        <v>262</v>
      </c>
      <c r="E786" s="259" t="s">
        <v>19</v>
      </c>
      <c r="F786" s="260" t="s">
        <v>265</v>
      </c>
      <c r="G786" s="258"/>
      <c r="H786" s="261">
        <v>99.843000000000004</v>
      </c>
      <c r="I786" s="262"/>
      <c r="J786" s="258"/>
      <c r="K786" s="258"/>
      <c r="L786" s="263"/>
      <c r="M786" s="264"/>
      <c r="N786" s="265"/>
      <c r="O786" s="265"/>
      <c r="P786" s="265"/>
      <c r="Q786" s="265"/>
      <c r="R786" s="265"/>
      <c r="S786" s="265"/>
      <c r="T786" s="266"/>
      <c r="U786" s="15"/>
      <c r="V786" s="15"/>
      <c r="W786" s="15"/>
      <c r="X786" s="15"/>
      <c r="Y786" s="15"/>
      <c r="Z786" s="15"/>
      <c r="AA786" s="15"/>
      <c r="AB786" s="15"/>
      <c r="AC786" s="15"/>
      <c r="AD786" s="15"/>
      <c r="AE786" s="15"/>
      <c r="AT786" s="267" t="s">
        <v>262</v>
      </c>
      <c r="AU786" s="267" t="s">
        <v>78</v>
      </c>
      <c r="AV786" s="15" t="s">
        <v>258</v>
      </c>
      <c r="AW786" s="15" t="s">
        <v>31</v>
      </c>
      <c r="AX786" s="15" t="s">
        <v>76</v>
      </c>
      <c r="AY786" s="267" t="s">
        <v>252</v>
      </c>
    </row>
    <row r="787" s="2" customFormat="1" ht="24.15" customHeight="1">
      <c r="A787" s="40"/>
      <c r="B787" s="41"/>
      <c r="C787" s="279" t="s">
        <v>1223</v>
      </c>
      <c r="D787" s="279" t="s">
        <v>468</v>
      </c>
      <c r="E787" s="280" t="s">
        <v>2310</v>
      </c>
      <c r="F787" s="281" t="s">
        <v>2311</v>
      </c>
      <c r="G787" s="282" t="s">
        <v>187</v>
      </c>
      <c r="H787" s="283">
        <v>103.83669999999999</v>
      </c>
      <c r="I787" s="284"/>
      <c r="J787" s="285">
        <f>ROUND(I787*H787,2)</f>
        <v>0</v>
      </c>
      <c r="K787" s="281" t="s">
        <v>257</v>
      </c>
      <c r="L787" s="286"/>
      <c r="M787" s="287" t="s">
        <v>19</v>
      </c>
      <c r="N787" s="288" t="s">
        <v>40</v>
      </c>
      <c r="O787" s="86"/>
      <c r="P787" s="226">
        <f>O787*H787</f>
        <v>0</v>
      </c>
      <c r="Q787" s="226">
        <v>0.01652</v>
      </c>
      <c r="R787" s="226">
        <f>Q787*H787</f>
        <v>1.7153822839999999</v>
      </c>
      <c r="S787" s="226">
        <v>0</v>
      </c>
      <c r="T787" s="227">
        <f>S787*H787</f>
        <v>0</v>
      </c>
      <c r="U787" s="40"/>
      <c r="V787" s="40"/>
      <c r="W787" s="40"/>
      <c r="X787" s="40"/>
      <c r="Y787" s="40"/>
      <c r="Z787" s="40"/>
      <c r="AA787" s="40"/>
      <c r="AB787" s="40"/>
      <c r="AC787" s="40"/>
      <c r="AD787" s="40"/>
      <c r="AE787" s="40"/>
      <c r="AR787" s="228" t="s">
        <v>509</v>
      </c>
      <c r="AT787" s="228" t="s">
        <v>468</v>
      </c>
      <c r="AU787" s="228" t="s">
        <v>78</v>
      </c>
      <c r="AY787" s="19" t="s">
        <v>252</v>
      </c>
      <c r="BE787" s="229">
        <f>IF(N787="základní",J787,0)</f>
        <v>0</v>
      </c>
      <c r="BF787" s="229">
        <f>IF(N787="snížená",J787,0)</f>
        <v>0</v>
      </c>
      <c r="BG787" s="229">
        <f>IF(N787="zákl. přenesená",J787,0)</f>
        <v>0</v>
      </c>
      <c r="BH787" s="229">
        <f>IF(N787="sníž. přenesená",J787,0)</f>
        <v>0</v>
      </c>
      <c r="BI787" s="229">
        <f>IF(N787="nulová",J787,0)</f>
        <v>0</v>
      </c>
      <c r="BJ787" s="19" t="s">
        <v>76</v>
      </c>
      <c r="BK787" s="229">
        <f>ROUND(I787*H787,2)</f>
        <v>0</v>
      </c>
      <c r="BL787" s="19" t="s">
        <v>360</v>
      </c>
      <c r="BM787" s="228" t="s">
        <v>2312</v>
      </c>
    </row>
    <row r="788" s="14" customFormat="1">
      <c r="A788" s="14"/>
      <c r="B788" s="246"/>
      <c r="C788" s="247"/>
      <c r="D788" s="237" t="s">
        <v>262</v>
      </c>
      <c r="E788" s="247"/>
      <c r="F788" s="249" t="s">
        <v>2313</v>
      </c>
      <c r="G788" s="247"/>
      <c r="H788" s="250">
        <v>103.83669999999999</v>
      </c>
      <c r="I788" s="251"/>
      <c r="J788" s="247"/>
      <c r="K788" s="247"/>
      <c r="L788" s="252"/>
      <c r="M788" s="253"/>
      <c r="N788" s="254"/>
      <c r="O788" s="254"/>
      <c r="P788" s="254"/>
      <c r="Q788" s="254"/>
      <c r="R788" s="254"/>
      <c r="S788" s="254"/>
      <c r="T788" s="255"/>
      <c r="U788" s="14"/>
      <c r="V788" s="14"/>
      <c r="W788" s="14"/>
      <c r="X788" s="14"/>
      <c r="Y788" s="14"/>
      <c r="Z788" s="14"/>
      <c r="AA788" s="14"/>
      <c r="AB788" s="14"/>
      <c r="AC788" s="14"/>
      <c r="AD788" s="14"/>
      <c r="AE788" s="14"/>
      <c r="AT788" s="256" t="s">
        <v>262</v>
      </c>
      <c r="AU788" s="256" t="s">
        <v>78</v>
      </c>
      <c r="AV788" s="14" t="s">
        <v>78</v>
      </c>
      <c r="AW788" s="14" t="s">
        <v>4</v>
      </c>
      <c r="AX788" s="14" t="s">
        <v>76</v>
      </c>
      <c r="AY788" s="256" t="s">
        <v>252</v>
      </c>
    </row>
    <row r="789" s="2" customFormat="1" ht="24.15" customHeight="1">
      <c r="A789" s="40"/>
      <c r="B789" s="41"/>
      <c r="C789" s="217" t="s">
        <v>1227</v>
      </c>
      <c r="D789" s="217" t="s">
        <v>254</v>
      </c>
      <c r="E789" s="218" t="s">
        <v>2314</v>
      </c>
      <c r="F789" s="219" t="s">
        <v>2315</v>
      </c>
      <c r="G789" s="220" t="s">
        <v>187</v>
      </c>
      <c r="H789" s="221">
        <v>99.843000000000004</v>
      </c>
      <c r="I789" s="222"/>
      <c r="J789" s="223">
        <f>ROUND(I789*H789,2)</f>
        <v>0</v>
      </c>
      <c r="K789" s="219" t="s">
        <v>19</v>
      </c>
      <c r="L789" s="46"/>
      <c r="M789" s="224" t="s">
        <v>19</v>
      </c>
      <c r="N789" s="225" t="s">
        <v>40</v>
      </c>
      <c r="O789" s="86"/>
      <c r="P789" s="226">
        <f>O789*H789</f>
        <v>0</v>
      </c>
      <c r="Q789" s="226">
        <v>0</v>
      </c>
      <c r="R789" s="226">
        <f>Q789*H789</f>
        <v>0</v>
      </c>
      <c r="S789" s="226">
        <v>0</v>
      </c>
      <c r="T789" s="227">
        <f>S789*H789</f>
        <v>0</v>
      </c>
      <c r="U789" s="40"/>
      <c r="V789" s="40"/>
      <c r="W789" s="40"/>
      <c r="X789" s="40"/>
      <c r="Y789" s="40"/>
      <c r="Z789" s="40"/>
      <c r="AA789" s="40"/>
      <c r="AB789" s="40"/>
      <c r="AC789" s="40"/>
      <c r="AD789" s="40"/>
      <c r="AE789" s="40"/>
      <c r="AR789" s="228" t="s">
        <v>360</v>
      </c>
      <c r="AT789" s="228" t="s">
        <v>254</v>
      </c>
      <c r="AU789" s="228" t="s">
        <v>78</v>
      </c>
      <c r="AY789" s="19" t="s">
        <v>252</v>
      </c>
      <c r="BE789" s="229">
        <f>IF(N789="základní",J789,0)</f>
        <v>0</v>
      </c>
      <c r="BF789" s="229">
        <f>IF(N789="snížená",J789,0)</f>
        <v>0</v>
      </c>
      <c r="BG789" s="229">
        <f>IF(N789="zákl. přenesená",J789,0)</f>
        <v>0</v>
      </c>
      <c r="BH789" s="229">
        <f>IF(N789="sníž. přenesená",J789,0)</f>
        <v>0</v>
      </c>
      <c r="BI789" s="229">
        <f>IF(N789="nulová",J789,0)</f>
        <v>0</v>
      </c>
      <c r="BJ789" s="19" t="s">
        <v>76</v>
      </c>
      <c r="BK789" s="229">
        <f>ROUND(I789*H789,2)</f>
        <v>0</v>
      </c>
      <c r="BL789" s="19" t="s">
        <v>360</v>
      </c>
      <c r="BM789" s="228" t="s">
        <v>2316</v>
      </c>
    </row>
    <row r="790" s="2" customFormat="1" ht="16.5" customHeight="1">
      <c r="A790" s="40"/>
      <c r="B790" s="41"/>
      <c r="C790" s="217" t="s">
        <v>1231</v>
      </c>
      <c r="D790" s="217" t="s">
        <v>254</v>
      </c>
      <c r="E790" s="218" t="s">
        <v>2317</v>
      </c>
      <c r="F790" s="219" t="s">
        <v>2318</v>
      </c>
      <c r="G790" s="220" t="s">
        <v>187</v>
      </c>
      <c r="H790" s="221">
        <v>99.843000000000004</v>
      </c>
      <c r="I790" s="222"/>
      <c r="J790" s="223">
        <f>ROUND(I790*H790,2)</f>
        <v>0</v>
      </c>
      <c r="K790" s="219" t="s">
        <v>19</v>
      </c>
      <c r="L790" s="46"/>
      <c r="M790" s="224" t="s">
        <v>19</v>
      </c>
      <c r="N790" s="225" t="s">
        <v>40</v>
      </c>
      <c r="O790" s="86"/>
      <c r="P790" s="226">
        <f>O790*H790</f>
        <v>0</v>
      </c>
      <c r="Q790" s="226">
        <v>0</v>
      </c>
      <c r="R790" s="226">
        <f>Q790*H790</f>
        <v>0</v>
      </c>
      <c r="S790" s="226">
        <v>0</v>
      </c>
      <c r="T790" s="227">
        <f>S790*H790</f>
        <v>0</v>
      </c>
      <c r="U790" s="40"/>
      <c r="V790" s="40"/>
      <c r="W790" s="40"/>
      <c r="X790" s="40"/>
      <c r="Y790" s="40"/>
      <c r="Z790" s="40"/>
      <c r="AA790" s="40"/>
      <c r="AB790" s="40"/>
      <c r="AC790" s="40"/>
      <c r="AD790" s="40"/>
      <c r="AE790" s="40"/>
      <c r="AR790" s="228" t="s">
        <v>360</v>
      </c>
      <c r="AT790" s="228" t="s">
        <v>254</v>
      </c>
      <c r="AU790" s="228" t="s">
        <v>78</v>
      </c>
      <c r="AY790" s="19" t="s">
        <v>252</v>
      </c>
      <c r="BE790" s="229">
        <f>IF(N790="základní",J790,0)</f>
        <v>0</v>
      </c>
      <c r="BF790" s="229">
        <f>IF(N790="snížená",J790,0)</f>
        <v>0</v>
      </c>
      <c r="BG790" s="229">
        <f>IF(N790="zákl. přenesená",J790,0)</f>
        <v>0</v>
      </c>
      <c r="BH790" s="229">
        <f>IF(N790="sníž. přenesená",J790,0)</f>
        <v>0</v>
      </c>
      <c r="BI790" s="229">
        <f>IF(N790="nulová",J790,0)</f>
        <v>0</v>
      </c>
      <c r="BJ790" s="19" t="s">
        <v>76</v>
      </c>
      <c r="BK790" s="229">
        <f>ROUND(I790*H790,2)</f>
        <v>0</v>
      </c>
      <c r="BL790" s="19" t="s">
        <v>360</v>
      </c>
      <c r="BM790" s="228" t="s">
        <v>2319</v>
      </c>
    </row>
    <row r="791" s="2" customFormat="1" ht="24.15" customHeight="1">
      <c r="A791" s="40"/>
      <c r="B791" s="41"/>
      <c r="C791" s="217" t="s">
        <v>1235</v>
      </c>
      <c r="D791" s="217" t="s">
        <v>254</v>
      </c>
      <c r="E791" s="218" t="s">
        <v>2320</v>
      </c>
      <c r="F791" s="219" t="s">
        <v>2321</v>
      </c>
      <c r="G791" s="220" t="s">
        <v>183</v>
      </c>
      <c r="H791" s="221">
        <v>86.079999999999998</v>
      </c>
      <c r="I791" s="222"/>
      <c r="J791" s="223">
        <f>ROUND(I791*H791,2)</f>
        <v>0</v>
      </c>
      <c r="K791" s="219" t="s">
        <v>257</v>
      </c>
      <c r="L791" s="46"/>
      <c r="M791" s="224" t="s">
        <v>19</v>
      </c>
      <c r="N791" s="225" t="s">
        <v>40</v>
      </c>
      <c r="O791" s="86"/>
      <c r="P791" s="226">
        <f>O791*H791</f>
        <v>0</v>
      </c>
      <c r="Q791" s="226">
        <v>0</v>
      </c>
      <c r="R791" s="226">
        <f>Q791*H791</f>
        <v>0</v>
      </c>
      <c r="S791" s="226">
        <v>0</v>
      </c>
      <c r="T791" s="227">
        <f>S791*H791</f>
        <v>0</v>
      </c>
      <c r="U791" s="40"/>
      <c r="V791" s="40"/>
      <c r="W791" s="40"/>
      <c r="X791" s="40"/>
      <c r="Y791" s="40"/>
      <c r="Z791" s="40"/>
      <c r="AA791" s="40"/>
      <c r="AB791" s="40"/>
      <c r="AC791" s="40"/>
      <c r="AD791" s="40"/>
      <c r="AE791" s="40"/>
      <c r="AR791" s="228" t="s">
        <v>360</v>
      </c>
      <c r="AT791" s="228" t="s">
        <v>254</v>
      </c>
      <c r="AU791" s="228" t="s">
        <v>78</v>
      </c>
      <c r="AY791" s="19" t="s">
        <v>252</v>
      </c>
      <c r="BE791" s="229">
        <f>IF(N791="základní",J791,0)</f>
        <v>0</v>
      </c>
      <c r="BF791" s="229">
        <f>IF(N791="snížená",J791,0)</f>
        <v>0</v>
      </c>
      <c r="BG791" s="229">
        <f>IF(N791="zákl. přenesená",J791,0)</f>
        <v>0</v>
      </c>
      <c r="BH791" s="229">
        <f>IF(N791="sníž. přenesená",J791,0)</f>
        <v>0</v>
      </c>
      <c r="BI791" s="229">
        <f>IF(N791="nulová",J791,0)</f>
        <v>0</v>
      </c>
      <c r="BJ791" s="19" t="s">
        <v>76</v>
      </c>
      <c r="BK791" s="229">
        <f>ROUND(I791*H791,2)</f>
        <v>0</v>
      </c>
      <c r="BL791" s="19" t="s">
        <v>360</v>
      </c>
      <c r="BM791" s="228" t="s">
        <v>2322</v>
      </c>
    </row>
    <row r="792" s="2" customFormat="1">
      <c r="A792" s="40"/>
      <c r="B792" s="41"/>
      <c r="C792" s="42"/>
      <c r="D792" s="230" t="s">
        <v>260</v>
      </c>
      <c r="E792" s="42"/>
      <c r="F792" s="231" t="s">
        <v>2323</v>
      </c>
      <c r="G792" s="42"/>
      <c r="H792" s="42"/>
      <c r="I792" s="232"/>
      <c r="J792" s="42"/>
      <c r="K792" s="42"/>
      <c r="L792" s="46"/>
      <c r="M792" s="233"/>
      <c r="N792" s="234"/>
      <c r="O792" s="86"/>
      <c r="P792" s="86"/>
      <c r="Q792" s="86"/>
      <c r="R792" s="86"/>
      <c r="S792" s="86"/>
      <c r="T792" s="87"/>
      <c r="U792" s="40"/>
      <c r="V792" s="40"/>
      <c r="W792" s="40"/>
      <c r="X792" s="40"/>
      <c r="Y792" s="40"/>
      <c r="Z792" s="40"/>
      <c r="AA792" s="40"/>
      <c r="AB792" s="40"/>
      <c r="AC792" s="40"/>
      <c r="AD792" s="40"/>
      <c r="AE792" s="40"/>
      <c r="AT792" s="19" t="s">
        <v>260</v>
      </c>
      <c r="AU792" s="19" t="s">
        <v>78</v>
      </c>
    </row>
    <row r="793" s="13" customFormat="1">
      <c r="A793" s="13"/>
      <c r="B793" s="235"/>
      <c r="C793" s="236"/>
      <c r="D793" s="237" t="s">
        <v>262</v>
      </c>
      <c r="E793" s="238" t="s">
        <v>19</v>
      </c>
      <c r="F793" s="239" t="s">
        <v>2324</v>
      </c>
      <c r="G793" s="236"/>
      <c r="H793" s="238" t="s">
        <v>19</v>
      </c>
      <c r="I793" s="240"/>
      <c r="J793" s="236"/>
      <c r="K793" s="236"/>
      <c r="L793" s="241"/>
      <c r="M793" s="242"/>
      <c r="N793" s="243"/>
      <c r="O793" s="243"/>
      <c r="P793" s="243"/>
      <c r="Q793" s="243"/>
      <c r="R793" s="243"/>
      <c r="S793" s="243"/>
      <c r="T793" s="244"/>
      <c r="U793" s="13"/>
      <c r="V793" s="13"/>
      <c r="W793" s="13"/>
      <c r="X793" s="13"/>
      <c r="Y793" s="13"/>
      <c r="Z793" s="13"/>
      <c r="AA793" s="13"/>
      <c r="AB793" s="13"/>
      <c r="AC793" s="13"/>
      <c r="AD793" s="13"/>
      <c r="AE793" s="13"/>
      <c r="AT793" s="245" t="s">
        <v>262</v>
      </c>
      <c r="AU793" s="245" t="s">
        <v>78</v>
      </c>
      <c r="AV793" s="13" t="s">
        <v>76</v>
      </c>
      <c r="AW793" s="13" t="s">
        <v>31</v>
      </c>
      <c r="AX793" s="13" t="s">
        <v>69</v>
      </c>
      <c r="AY793" s="245" t="s">
        <v>252</v>
      </c>
    </row>
    <row r="794" s="13" customFormat="1">
      <c r="A794" s="13"/>
      <c r="B794" s="235"/>
      <c r="C794" s="236"/>
      <c r="D794" s="237" t="s">
        <v>262</v>
      </c>
      <c r="E794" s="238" t="s">
        <v>19</v>
      </c>
      <c r="F794" s="239" t="s">
        <v>2304</v>
      </c>
      <c r="G794" s="236"/>
      <c r="H794" s="238" t="s">
        <v>19</v>
      </c>
      <c r="I794" s="240"/>
      <c r="J794" s="236"/>
      <c r="K794" s="236"/>
      <c r="L794" s="241"/>
      <c r="M794" s="242"/>
      <c r="N794" s="243"/>
      <c r="O794" s="243"/>
      <c r="P794" s="243"/>
      <c r="Q794" s="243"/>
      <c r="R794" s="243"/>
      <c r="S794" s="243"/>
      <c r="T794" s="244"/>
      <c r="U794" s="13"/>
      <c r="V794" s="13"/>
      <c r="W794" s="13"/>
      <c r="X794" s="13"/>
      <c r="Y794" s="13"/>
      <c r="Z794" s="13"/>
      <c r="AA794" s="13"/>
      <c r="AB794" s="13"/>
      <c r="AC794" s="13"/>
      <c r="AD794" s="13"/>
      <c r="AE794" s="13"/>
      <c r="AT794" s="245" t="s">
        <v>262</v>
      </c>
      <c r="AU794" s="245" t="s">
        <v>78</v>
      </c>
      <c r="AV794" s="13" t="s">
        <v>76</v>
      </c>
      <c r="AW794" s="13" t="s">
        <v>31</v>
      </c>
      <c r="AX794" s="13" t="s">
        <v>69</v>
      </c>
      <c r="AY794" s="245" t="s">
        <v>252</v>
      </c>
    </row>
    <row r="795" s="14" customFormat="1">
      <c r="A795" s="14"/>
      <c r="B795" s="246"/>
      <c r="C795" s="247"/>
      <c r="D795" s="237" t="s">
        <v>262</v>
      </c>
      <c r="E795" s="248" t="s">
        <v>19</v>
      </c>
      <c r="F795" s="249" t="s">
        <v>2325</v>
      </c>
      <c r="G795" s="247"/>
      <c r="H795" s="250">
        <v>5.5800000000000001</v>
      </c>
      <c r="I795" s="251"/>
      <c r="J795" s="247"/>
      <c r="K795" s="247"/>
      <c r="L795" s="252"/>
      <c r="M795" s="253"/>
      <c r="N795" s="254"/>
      <c r="O795" s="254"/>
      <c r="P795" s="254"/>
      <c r="Q795" s="254"/>
      <c r="R795" s="254"/>
      <c r="S795" s="254"/>
      <c r="T795" s="255"/>
      <c r="U795" s="14"/>
      <c r="V795" s="14"/>
      <c r="W795" s="14"/>
      <c r="X795" s="14"/>
      <c r="Y795" s="14"/>
      <c r="Z795" s="14"/>
      <c r="AA795" s="14"/>
      <c r="AB795" s="14"/>
      <c r="AC795" s="14"/>
      <c r="AD795" s="14"/>
      <c r="AE795" s="14"/>
      <c r="AT795" s="256" t="s">
        <v>262</v>
      </c>
      <c r="AU795" s="256" t="s">
        <v>78</v>
      </c>
      <c r="AV795" s="14" t="s">
        <v>78</v>
      </c>
      <c r="AW795" s="14" t="s">
        <v>31</v>
      </c>
      <c r="AX795" s="14" t="s">
        <v>69</v>
      </c>
      <c r="AY795" s="256" t="s">
        <v>252</v>
      </c>
    </row>
    <row r="796" s="14" customFormat="1">
      <c r="A796" s="14"/>
      <c r="B796" s="246"/>
      <c r="C796" s="247"/>
      <c r="D796" s="237" t="s">
        <v>262</v>
      </c>
      <c r="E796" s="248" t="s">
        <v>19</v>
      </c>
      <c r="F796" s="249" t="s">
        <v>2326</v>
      </c>
      <c r="G796" s="247"/>
      <c r="H796" s="250">
        <v>32.710000000000001</v>
      </c>
      <c r="I796" s="251"/>
      <c r="J796" s="247"/>
      <c r="K796" s="247"/>
      <c r="L796" s="252"/>
      <c r="M796" s="253"/>
      <c r="N796" s="254"/>
      <c r="O796" s="254"/>
      <c r="P796" s="254"/>
      <c r="Q796" s="254"/>
      <c r="R796" s="254"/>
      <c r="S796" s="254"/>
      <c r="T796" s="255"/>
      <c r="U796" s="14"/>
      <c r="V796" s="14"/>
      <c r="W796" s="14"/>
      <c r="X796" s="14"/>
      <c r="Y796" s="14"/>
      <c r="Z796" s="14"/>
      <c r="AA796" s="14"/>
      <c r="AB796" s="14"/>
      <c r="AC796" s="14"/>
      <c r="AD796" s="14"/>
      <c r="AE796" s="14"/>
      <c r="AT796" s="256" t="s">
        <v>262</v>
      </c>
      <c r="AU796" s="256" t="s">
        <v>78</v>
      </c>
      <c r="AV796" s="14" t="s">
        <v>78</v>
      </c>
      <c r="AW796" s="14" t="s">
        <v>31</v>
      </c>
      <c r="AX796" s="14" t="s">
        <v>69</v>
      </c>
      <c r="AY796" s="256" t="s">
        <v>252</v>
      </c>
    </row>
    <row r="797" s="14" customFormat="1">
      <c r="A797" s="14"/>
      <c r="B797" s="246"/>
      <c r="C797" s="247"/>
      <c r="D797" s="237" t="s">
        <v>262</v>
      </c>
      <c r="E797" s="248" t="s">
        <v>19</v>
      </c>
      <c r="F797" s="249" t="s">
        <v>2327</v>
      </c>
      <c r="G797" s="247"/>
      <c r="H797" s="250">
        <v>17.48</v>
      </c>
      <c r="I797" s="251"/>
      <c r="J797" s="247"/>
      <c r="K797" s="247"/>
      <c r="L797" s="252"/>
      <c r="M797" s="253"/>
      <c r="N797" s="254"/>
      <c r="O797" s="254"/>
      <c r="P797" s="254"/>
      <c r="Q797" s="254"/>
      <c r="R797" s="254"/>
      <c r="S797" s="254"/>
      <c r="T797" s="255"/>
      <c r="U797" s="14"/>
      <c r="V797" s="14"/>
      <c r="W797" s="14"/>
      <c r="X797" s="14"/>
      <c r="Y797" s="14"/>
      <c r="Z797" s="14"/>
      <c r="AA797" s="14"/>
      <c r="AB797" s="14"/>
      <c r="AC797" s="14"/>
      <c r="AD797" s="14"/>
      <c r="AE797" s="14"/>
      <c r="AT797" s="256" t="s">
        <v>262</v>
      </c>
      <c r="AU797" s="256" t="s">
        <v>78</v>
      </c>
      <c r="AV797" s="14" t="s">
        <v>78</v>
      </c>
      <c r="AW797" s="14" t="s">
        <v>31</v>
      </c>
      <c r="AX797" s="14" t="s">
        <v>69</v>
      </c>
      <c r="AY797" s="256" t="s">
        <v>252</v>
      </c>
    </row>
    <row r="798" s="14" customFormat="1">
      <c r="A798" s="14"/>
      <c r="B798" s="246"/>
      <c r="C798" s="247"/>
      <c r="D798" s="237" t="s">
        <v>262</v>
      </c>
      <c r="E798" s="248" t="s">
        <v>19</v>
      </c>
      <c r="F798" s="249" t="s">
        <v>2328</v>
      </c>
      <c r="G798" s="247"/>
      <c r="H798" s="250">
        <v>24.690000000000001</v>
      </c>
      <c r="I798" s="251"/>
      <c r="J798" s="247"/>
      <c r="K798" s="247"/>
      <c r="L798" s="252"/>
      <c r="M798" s="253"/>
      <c r="N798" s="254"/>
      <c r="O798" s="254"/>
      <c r="P798" s="254"/>
      <c r="Q798" s="254"/>
      <c r="R798" s="254"/>
      <c r="S798" s="254"/>
      <c r="T798" s="255"/>
      <c r="U798" s="14"/>
      <c r="V798" s="14"/>
      <c r="W798" s="14"/>
      <c r="X798" s="14"/>
      <c r="Y798" s="14"/>
      <c r="Z798" s="14"/>
      <c r="AA798" s="14"/>
      <c r="AB798" s="14"/>
      <c r="AC798" s="14"/>
      <c r="AD798" s="14"/>
      <c r="AE798" s="14"/>
      <c r="AT798" s="256" t="s">
        <v>262</v>
      </c>
      <c r="AU798" s="256" t="s">
        <v>78</v>
      </c>
      <c r="AV798" s="14" t="s">
        <v>78</v>
      </c>
      <c r="AW798" s="14" t="s">
        <v>31</v>
      </c>
      <c r="AX798" s="14" t="s">
        <v>69</v>
      </c>
      <c r="AY798" s="256" t="s">
        <v>252</v>
      </c>
    </row>
    <row r="799" s="14" customFormat="1">
      <c r="A799" s="14"/>
      <c r="B799" s="246"/>
      <c r="C799" s="247"/>
      <c r="D799" s="237" t="s">
        <v>262</v>
      </c>
      <c r="E799" s="248" t="s">
        <v>19</v>
      </c>
      <c r="F799" s="249" t="s">
        <v>2329</v>
      </c>
      <c r="G799" s="247"/>
      <c r="H799" s="250">
        <v>5.6200000000000001</v>
      </c>
      <c r="I799" s="251"/>
      <c r="J799" s="247"/>
      <c r="K799" s="247"/>
      <c r="L799" s="252"/>
      <c r="M799" s="253"/>
      <c r="N799" s="254"/>
      <c r="O799" s="254"/>
      <c r="P799" s="254"/>
      <c r="Q799" s="254"/>
      <c r="R799" s="254"/>
      <c r="S799" s="254"/>
      <c r="T799" s="255"/>
      <c r="U799" s="14"/>
      <c r="V799" s="14"/>
      <c r="W799" s="14"/>
      <c r="X799" s="14"/>
      <c r="Y799" s="14"/>
      <c r="Z799" s="14"/>
      <c r="AA799" s="14"/>
      <c r="AB799" s="14"/>
      <c r="AC799" s="14"/>
      <c r="AD799" s="14"/>
      <c r="AE799" s="14"/>
      <c r="AT799" s="256" t="s">
        <v>262</v>
      </c>
      <c r="AU799" s="256" t="s">
        <v>78</v>
      </c>
      <c r="AV799" s="14" t="s">
        <v>78</v>
      </c>
      <c r="AW799" s="14" t="s">
        <v>31</v>
      </c>
      <c r="AX799" s="14" t="s">
        <v>69</v>
      </c>
      <c r="AY799" s="256" t="s">
        <v>252</v>
      </c>
    </row>
    <row r="800" s="16" customFormat="1">
      <c r="A800" s="16"/>
      <c r="B800" s="268"/>
      <c r="C800" s="269"/>
      <c r="D800" s="237" t="s">
        <v>262</v>
      </c>
      <c r="E800" s="270" t="s">
        <v>19</v>
      </c>
      <c r="F800" s="271" t="s">
        <v>333</v>
      </c>
      <c r="G800" s="269"/>
      <c r="H800" s="272">
        <v>86.079999999999998</v>
      </c>
      <c r="I800" s="273"/>
      <c r="J800" s="269"/>
      <c r="K800" s="269"/>
      <c r="L800" s="274"/>
      <c r="M800" s="275"/>
      <c r="N800" s="276"/>
      <c r="O800" s="276"/>
      <c r="P800" s="276"/>
      <c r="Q800" s="276"/>
      <c r="R800" s="276"/>
      <c r="S800" s="276"/>
      <c r="T800" s="277"/>
      <c r="U800" s="16"/>
      <c r="V800" s="16"/>
      <c r="W800" s="16"/>
      <c r="X800" s="16"/>
      <c r="Y800" s="16"/>
      <c r="Z800" s="16"/>
      <c r="AA800" s="16"/>
      <c r="AB800" s="16"/>
      <c r="AC800" s="16"/>
      <c r="AD800" s="16"/>
      <c r="AE800" s="16"/>
      <c r="AT800" s="278" t="s">
        <v>262</v>
      </c>
      <c r="AU800" s="278" t="s">
        <v>78</v>
      </c>
      <c r="AV800" s="16" t="s">
        <v>85</v>
      </c>
      <c r="AW800" s="16" t="s">
        <v>31</v>
      </c>
      <c r="AX800" s="16" t="s">
        <v>69</v>
      </c>
      <c r="AY800" s="278" t="s">
        <v>252</v>
      </c>
    </row>
    <row r="801" s="15" customFormat="1">
      <c r="A801" s="15"/>
      <c r="B801" s="257"/>
      <c r="C801" s="258"/>
      <c r="D801" s="237" t="s">
        <v>262</v>
      </c>
      <c r="E801" s="259" t="s">
        <v>19</v>
      </c>
      <c r="F801" s="260" t="s">
        <v>265</v>
      </c>
      <c r="G801" s="258"/>
      <c r="H801" s="261">
        <v>86.079999999999998</v>
      </c>
      <c r="I801" s="262"/>
      <c r="J801" s="258"/>
      <c r="K801" s="258"/>
      <c r="L801" s="263"/>
      <c r="M801" s="264"/>
      <c r="N801" s="265"/>
      <c r="O801" s="265"/>
      <c r="P801" s="265"/>
      <c r="Q801" s="265"/>
      <c r="R801" s="265"/>
      <c r="S801" s="265"/>
      <c r="T801" s="266"/>
      <c r="U801" s="15"/>
      <c r="V801" s="15"/>
      <c r="W801" s="15"/>
      <c r="X801" s="15"/>
      <c r="Y801" s="15"/>
      <c r="Z801" s="15"/>
      <c r="AA801" s="15"/>
      <c r="AB801" s="15"/>
      <c r="AC801" s="15"/>
      <c r="AD801" s="15"/>
      <c r="AE801" s="15"/>
      <c r="AT801" s="267" t="s">
        <v>262</v>
      </c>
      <c r="AU801" s="267" t="s">
        <v>78</v>
      </c>
      <c r="AV801" s="15" t="s">
        <v>258</v>
      </c>
      <c r="AW801" s="15" t="s">
        <v>31</v>
      </c>
      <c r="AX801" s="15" t="s">
        <v>76</v>
      </c>
      <c r="AY801" s="267" t="s">
        <v>252</v>
      </c>
    </row>
    <row r="802" s="2" customFormat="1" ht="21.75" customHeight="1">
      <c r="A802" s="40"/>
      <c r="B802" s="41"/>
      <c r="C802" s="279" t="s">
        <v>1654</v>
      </c>
      <c r="D802" s="279" t="s">
        <v>468</v>
      </c>
      <c r="E802" s="280" t="s">
        <v>2330</v>
      </c>
      <c r="F802" s="281" t="s">
        <v>2331</v>
      </c>
      <c r="G802" s="282" t="s">
        <v>183</v>
      </c>
      <c r="H802" s="283">
        <v>89.523200000000003</v>
      </c>
      <c r="I802" s="284"/>
      <c r="J802" s="285">
        <f>ROUND(I802*H802,2)</f>
        <v>0</v>
      </c>
      <c r="K802" s="281" t="s">
        <v>19</v>
      </c>
      <c r="L802" s="286"/>
      <c r="M802" s="287" t="s">
        <v>19</v>
      </c>
      <c r="N802" s="288" t="s">
        <v>40</v>
      </c>
      <c r="O802" s="86"/>
      <c r="P802" s="226">
        <f>O802*H802</f>
        <v>0</v>
      </c>
      <c r="Q802" s="226">
        <v>0</v>
      </c>
      <c r="R802" s="226">
        <f>Q802*H802</f>
        <v>0</v>
      </c>
      <c r="S802" s="226">
        <v>0</v>
      </c>
      <c r="T802" s="227">
        <f>S802*H802</f>
        <v>0</v>
      </c>
      <c r="U802" s="40"/>
      <c r="V802" s="40"/>
      <c r="W802" s="40"/>
      <c r="X802" s="40"/>
      <c r="Y802" s="40"/>
      <c r="Z802" s="40"/>
      <c r="AA802" s="40"/>
      <c r="AB802" s="40"/>
      <c r="AC802" s="40"/>
      <c r="AD802" s="40"/>
      <c r="AE802" s="40"/>
      <c r="AR802" s="228" t="s">
        <v>509</v>
      </c>
      <c r="AT802" s="228" t="s">
        <v>468</v>
      </c>
      <c r="AU802" s="228" t="s">
        <v>78</v>
      </c>
      <c r="AY802" s="19" t="s">
        <v>252</v>
      </c>
      <c r="BE802" s="229">
        <f>IF(N802="základní",J802,0)</f>
        <v>0</v>
      </c>
      <c r="BF802" s="229">
        <f>IF(N802="snížená",J802,0)</f>
        <v>0</v>
      </c>
      <c r="BG802" s="229">
        <f>IF(N802="zákl. přenesená",J802,0)</f>
        <v>0</v>
      </c>
      <c r="BH802" s="229">
        <f>IF(N802="sníž. přenesená",J802,0)</f>
        <v>0</v>
      </c>
      <c r="BI802" s="229">
        <f>IF(N802="nulová",J802,0)</f>
        <v>0</v>
      </c>
      <c r="BJ802" s="19" t="s">
        <v>76</v>
      </c>
      <c r="BK802" s="229">
        <f>ROUND(I802*H802,2)</f>
        <v>0</v>
      </c>
      <c r="BL802" s="19" t="s">
        <v>360</v>
      </c>
      <c r="BM802" s="228" t="s">
        <v>2332</v>
      </c>
    </row>
    <row r="803" s="14" customFormat="1">
      <c r="A803" s="14"/>
      <c r="B803" s="246"/>
      <c r="C803" s="247"/>
      <c r="D803" s="237" t="s">
        <v>262</v>
      </c>
      <c r="E803" s="247"/>
      <c r="F803" s="249" t="s">
        <v>2333</v>
      </c>
      <c r="G803" s="247"/>
      <c r="H803" s="250">
        <v>89.523200000000003</v>
      </c>
      <c r="I803" s="251"/>
      <c r="J803" s="247"/>
      <c r="K803" s="247"/>
      <c r="L803" s="252"/>
      <c r="M803" s="253"/>
      <c r="N803" s="254"/>
      <c r="O803" s="254"/>
      <c r="P803" s="254"/>
      <c r="Q803" s="254"/>
      <c r="R803" s="254"/>
      <c r="S803" s="254"/>
      <c r="T803" s="255"/>
      <c r="U803" s="14"/>
      <c r="V803" s="14"/>
      <c r="W803" s="14"/>
      <c r="X803" s="14"/>
      <c r="Y803" s="14"/>
      <c r="Z803" s="14"/>
      <c r="AA803" s="14"/>
      <c r="AB803" s="14"/>
      <c r="AC803" s="14"/>
      <c r="AD803" s="14"/>
      <c r="AE803" s="14"/>
      <c r="AT803" s="256" t="s">
        <v>262</v>
      </c>
      <c r="AU803" s="256" t="s">
        <v>78</v>
      </c>
      <c r="AV803" s="14" t="s">
        <v>78</v>
      </c>
      <c r="AW803" s="14" t="s">
        <v>4</v>
      </c>
      <c r="AX803" s="14" t="s">
        <v>76</v>
      </c>
      <c r="AY803" s="256" t="s">
        <v>252</v>
      </c>
    </row>
    <row r="804" s="2" customFormat="1" ht="24.15" customHeight="1">
      <c r="A804" s="40"/>
      <c r="B804" s="41"/>
      <c r="C804" s="217" t="s">
        <v>1658</v>
      </c>
      <c r="D804" s="217" t="s">
        <v>254</v>
      </c>
      <c r="E804" s="218" t="s">
        <v>2334</v>
      </c>
      <c r="F804" s="219" t="s">
        <v>2335</v>
      </c>
      <c r="G804" s="220" t="s">
        <v>183</v>
      </c>
      <c r="H804" s="221">
        <v>125.34999999999999</v>
      </c>
      <c r="I804" s="222"/>
      <c r="J804" s="223">
        <f>ROUND(I804*H804,2)</f>
        <v>0</v>
      </c>
      <c r="K804" s="219" t="s">
        <v>257</v>
      </c>
      <c r="L804" s="46"/>
      <c r="M804" s="224" t="s">
        <v>19</v>
      </c>
      <c r="N804" s="225" t="s">
        <v>40</v>
      </c>
      <c r="O804" s="86"/>
      <c r="P804" s="226">
        <f>O804*H804</f>
        <v>0</v>
      </c>
      <c r="Q804" s="226">
        <v>0</v>
      </c>
      <c r="R804" s="226">
        <f>Q804*H804</f>
        <v>0</v>
      </c>
      <c r="S804" s="226">
        <v>0</v>
      </c>
      <c r="T804" s="227">
        <f>S804*H804</f>
        <v>0</v>
      </c>
      <c r="U804" s="40"/>
      <c r="V804" s="40"/>
      <c r="W804" s="40"/>
      <c r="X804" s="40"/>
      <c r="Y804" s="40"/>
      <c r="Z804" s="40"/>
      <c r="AA804" s="40"/>
      <c r="AB804" s="40"/>
      <c r="AC804" s="40"/>
      <c r="AD804" s="40"/>
      <c r="AE804" s="40"/>
      <c r="AR804" s="228" t="s">
        <v>360</v>
      </c>
      <c r="AT804" s="228" t="s">
        <v>254</v>
      </c>
      <c r="AU804" s="228" t="s">
        <v>78</v>
      </c>
      <c r="AY804" s="19" t="s">
        <v>252</v>
      </c>
      <c r="BE804" s="229">
        <f>IF(N804="základní",J804,0)</f>
        <v>0</v>
      </c>
      <c r="BF804" s="229">
        <f>IF(N804="snížená",J804,0)</f>
        <v>0</v>
      </c>
      <c r="BG804" s="229">
        <f>IF(N804="zákl. přenesená",J804,0)</f>
        <v>0</v>
      </c>
      <c r="BH804" s="229">
        <f>IF(N804="sníž. přenesená",J804,0)</f>
        <v>0</v>
      </c>
      <c r="BI804" s="229">
        <f>IF(N804="nulová",J804,0)</f>
        <v>0</v>
      </c>
      <c r="BJ804" s="19" t="s">
        <v>76</v>
      </c>
      <c r="BK804" s="229">
        <f>ROUND(I804*H804,2)</f>
        <v>0</v>
      </c>
      <c r="BL804" s="19" t="s">
        <v>360</v>
      </c>
      <c r="BM804" s="228" t="s">
        <v>2336</v>
      </c>
    </row>
    <row r="805" s="2" customFormat="1">
      <c r="A805" s="40"/>
      <c r="B805" s="41"/>
      <c r="C805" s="42"/>
      <c r="D805" s="230" t="s">
        <v>260</v>
      </c>
      <c r="E805" s="42"/>
      <c r="F805" s="231" t="s">
        <v>2337</v>
      </c>
      <c r="G805" s="42"/>
      <c r="H805" s="42"/>
      <c r="I805" s="232"/>
      <c r="J805" s="42"/>
      <c r="K805" s="42"/>
      <c r="L805" s="46"/>
      <c r="M805" s="233"/>
      <c r="N805" s="234"/>
      <c r="O805" s="86"/>
      <c r="P805" s="86"/>
      <c r="Q805" s="86"/>
      <c r="R805" s="86"/>
      <c r="S805" s="86"/>
      <c r="T805" s="87"/>
      <c r="U805" s="40"/>
      <c r="V805" s="40"/>
      <c r="W805" s="40"/>
      <c r="X805" s="40"/>
      <c r="Y805" s="40"/>
      <c r="Z805" s="40"/>
      <c r="AA805" s="40"/>
      <c r="AB805" s="40"/>
      <c r="AC805" s="40"/>
      <c r="AD805" s="40"/>
      <c r="AE805" s="40"/>
      <c r="AT805" s="19" t="s">
        <v>260</v>
      </c>
      <c r="AU805" s="19" t="s">
        <v>78</v>
      </c>
    </row>
    <row r="806" s="13" customFormat="1">
      <c r="A806" s="13"/>
      <c r="B806" s="235"/>
      <c r="C806" s="236"/>
      <c r="D806" s="237" t="s">
        <v>262</v>
      </c>
      <c r="E806" s="238" t="s">
        <v>19</v>
      </c>
      <c r="F806" s="239" t="s">
        <v>2338</v>
      </c>
      <c r="G806" s="236"/>
      <c r="H806" s="238" t="s">
        <v>19</v>
      </c>
      <c r="I806" s="240"/>
      <c r="J806" s="236"/>
      <c r="K806" s="236"/>
      <c r="L806" s="241"/>
      <c r="M806" s="242"/>
      <c r="N806" s="243"/>
      <c r="O806" s="243"/>
      <c r="P806" s="243"/>
      <c r="Q806" s="243"/>
      <c r="R806" s="243"/>
      <c r="S806" s="243"/>
      <c r="T806" s="244"/>
      <c r="U806" s="13"/>
      <c r="V806" s="13"/>
      <c r="W806" s="13"/>
      <c r="X806" s="13"/>
      <c r="Y806" s="13"/>
      <c r="Z806" s="13"/>
      <c r="AA806" s="13"/>
      <c r="AB806" s="13"/>
      <c r="AC806" s="13"/>
      <c r="AD806" s="13"/>
      <c r="AE806" s="13"/>
      <c r="AT806" s="245" t="s">
        <v>262</v>
      </c>
      <c r="AU806" s="245" t="s">
        <v>78</v>
      </c>
      <c r="AV806" s="13" t="s">
        <v>76</v>
      </c>
      <c r="AW806" s="13" t="s">
        <v>31</v>
      </c>
      <c r="AX806" s="13" t="s">
        <v>69</v>
      </c>
      <c r="AY806" s="245" t="s">
        <v>252</v>
      </c>
    </row>
    <row r="807" s="13" customFormat="1">
      <c r="A807" s="13"/>
      <c r="B807" s="235"/>
      <c r="C807" s="236"/>
      <c r="D807" s="237" t="s">
        <v>262</v>
      </c>
      <c r="E807" s="238" t="s">
        <v>19</v>
      </c>
      <c r="F807" s="239" t="s">
        <v>2304</v>
      </c>
      <c r="G807" s="236"/>
      <c r="H807" s="238" t="s">
        <v>19</v>
      </c>
      <c r="I807" s="240"/>
      <c r="J807" s="236"/>
      <c r="K807" s="236"/>
      <c r="L807" s="241"/>
      <c r="M807" s="242"/>
      <c r="N807" s="243"/>
      <c r="O807" s="243"/>
      <c r="P807" s="243"/>
      <c r="Q807" s="243"/>
      <c r="R807" s="243"/>
      <c r="S807" s="243"/>
      <c r="T807" s="244"/>
      <c r="U807" s="13"/>
      <c r="V807" s="13"/>
      <c r="W807" s="13"/>
      <c r="X807" s="13"/>
      <c r="Y807" s="13"/>
      <c r="Z807" s="13"/>
      <c r="AA807" s="13"/>
      <c r="AB807" s="13"/>
      <c r="AC807" s="13"/>
      <c r="AD807" s="13"/>
      <c r="AE807" s="13"/>
      <c r="AT807" s="245" t="s">
        <v>262</v>
      </c>
      <c r="AU807" s="245" t="s">
        <v>78</v>
      </c>
      <c r="AV807" s="13" t="s">
        <v>76</v>
      </c>
      <c r="AW807" s="13" t="s">
        <v>31</v>
      </c>
      <c r="AX807" s="13" t="s">
        <v>69</v>
      </c>
      <c r="AY807" s="245" t="s">
        <v>252</v>
      </c>
    </row>
    <row r="808" s="14" customFormat="1">
      <c r="A808" s="14"/>
      <c r="B808" s="246"/>
      <c r="C808" s="247"/>
      <c r="D808" s="237" t="s">
        <v>262</v>
      </c>
      <c r="E808" s="248" t="s">
        <v>19</v>
      </c>
      <c r="F808" s="249" t="s">
        <v>2339</v>
      </c>
      <c r="G808" s="247"/>
      <c r="H808" s="250">
        <v>9.1999999999999993</v>
      </c>
      <c r="I808" s="251"/>
      <c r="J808" s="247"/>
      <c r="K808" s="247"/>
      <c r="L808" s="252"/>
      <c r="M808" s="253"/>
      <c r="N808" s="254"/>
      <c r="O808" s="254"/>
      <c r="P808" s="254"/>
      <c r="Q808" s="254"/>
      <c r="R808" s="254"/>
      <c r="S808" s="254"/>
      <c r="T808" s="255"/>
      <c r="U808" s="14"/>
      <c r="V808" s="14"/>
      <c r="W808" s="14"/>
      <c r="X808" s="14"/>
      <c r="Y808" s="14"/>
      <c r="Z808" s="14"/>
      <c r="AA808" s="14"/>
      <c r="AB808" s="14"/>
      <c r="AC808" s="14"/>
      <c r="AD808" s="14"/>
      <c r="AE808" s="14"/>
      <c r="AT808" s="256" t="s">
        <v>262</v>
      </c>
      <c r="AU808" s="256" t="s">
        <v>78</v>
      </c>
      <c r="AV808" s="14" t="s">
        <v>78</v>
      </c>
      <c r="AW808" s="14" t="s">
        <v>31</v>
      </c>
      <c r="AX808" s="14" t="s">
        <v>69</v>
      </c>
      <c r="AY808" s="256" t="s">
        <v>252</v>
      </c>
    </row>
    <row r="809" s="14" customFormat="1">
      <c r="A809" s="14"/>
      <c r="B809" s="246"/>
      <c r="C809" s="247"/>
      <c r="D809" s="237" t="s">
        <v>262</v>
      </c>
      <c r="E809" s="248" t="s">
        <v>19</v>
      </c>
      <c r="F809" s="249" t="s">
        <v>2340</v>
      </c>
      <c r="G809" s="247"/>
      <c r="H809" s="250">
        <v>37.950000000000003</v>
      </c>
      <c r="I809" s="251"/>
      <c r="J809" s="247"/>
      <c r="K809" s="247"/>
      <c r="L809" s="252"/>
      <c r="M809" s="253"/>
      <c r="N809" s="254"/>
      <c r="O809" s="254"/>
      <c r="P809" s="254"/>
      <c r="Q809" s="254"/>
      <c r="R809" s="254"/>
      <c r="S809" s="254"/>
      <c r="T809" s="255"/>
      <c r="U809" s="14"/>
      <c r="V809" s="14"/>
      <c r="W809" s="14"/>
      <c r="X809" s="14"/>
      <c r="Y809" s="14"/>
      <c r="Z809" s="14"/>
      <c r="AA809" s="14"/>
      <c r="AB809" s="14"/>
      <c r="AC809" s="14"/>
      <c r="AD809" s="14"/>
      <c r="AE809" s="14"/>
      <c r="AT809" s="256" t="s">
        <v>262</v>
      </c>
      <c r="AU809" s="256" t="s">
        <v>78</v>
      </c>
      <c r="AV809" s="14" t="s">
        <v>78</v>
      </c>
      <c r="AW809" s="14" t="s">
        <v>31</v>
      </c>
      <c r="AX809" s="14" t="s">
        <v>69</v>
      </c>
      <c r="AY809" s="256" t="s">
        <v>252</v>
      </c>
    </row>
    <row r="810" s="14" customFormat="1">
      <c r="A810" s="14"/>
      <c r="B810" s="246"/>
      <c r="C810" s="247"/>
      <c r="D810" s="237" t="s">
        <v>262</v>
      </c>
      <c r="E810" s="248" t="s">
        <v>19</v>
      </c>
      <c r="F810" s="249" t="s">
        <v>2341</v>
      </c>
      <c r="G810" s="247"/>
      <c r="H810" s="250">
        <v>33.350000000000001</v>
      </c>
      <c r="I810" s="251"/>
      <c r="J810" s="247"/>
      <c r="K810" s="247"/>
      <c r="L810" s="252"/>
      <c r="M810" s="253"/>
      <c r="N810" s="254"/>
      <c r="O810" s="254"/>
      <c r="P810" s="254"/>
      <c r="Q810" s="254"/>
      <c r="R810" s="254"/>
      <c r="S810" s="254"/>
      <c r="T810" s="255"/>
      <c r="U810" s="14"/>
      <c r="V810" s="14"/>
      <c r="W810" s="14"/>
      <c r="X810" s="14"/>
      <c r="Y810" s="14"/>
      <c r="Z810" s="14"/>
      <c r="AA810" s="14"/>
      <c r="AB810" s="14"/>
      <c r="AC810" s="14"/>
      <c r="AD810" s="14"/>
      <c r="AE810" s="14"/>
      <c r="AT810" s="256" t="s">
        <v>262</v>
      </c>
      <c r="AU810" s="256" t="s">
        <v>78</v>
      </c>
      <c r="AV810" s="14" t="s">
        <v>78</v>
      </c>
      <c r="AW810" s="14" t="s">
        <v>31</v>
      </c>
      <c r="AX810" s="14" t="s">
        <v>69</v>
      </c>
      <c r="AY810" s="256" t="s">
        <v>252</v>
      </c>
    </row>
    <row r="811" s="14" customFormat="1">
      <c r="A811" s="14"/>
      <c r="B811" s="246"/>
      <c r="C811" s="247"/>
      <c r="D811" s="237" t="s">
        <v>262</v>
      </c>
      <c r="E811" s="248" t="s">
        <v>19</v>
      </c>
      <c r="F811" s="249" t="s">
        <v>2342</v>
      </c>
      <c r="G811" s="247"/>
      <c r="H811" s="250">
        <v>35.649999999999999</v>
      </c>
      <c r="I811" s="251"/>
      <c r="J811" s="247"/>
      <c r="K811" s="247"/>
      <c r="L811" s="252"/>
      <c r="M811" s="253"/>
      <c r="N811" s="254"/>
      <c r="O811" s="254"/>
      <c r="P811" s="254"/>
      <c r="Q811" s="254"/>
      <c r="R811" s="254"/>
      <c r="S811" s="254"/>
      <c r="T811" s="255"/>
      <c r="U811" s="14"/>
      <c r="V811" s="14"/>
      <c r="W811" s="14"/>
      <c r="X811" s="14"/>
      <c r="Y811" s="14"/>
      <c r="Z811" s="14"/>
      <c r="AA811" s="14"/>
      <c r="AB811" s="14"/>
      <c r="AC811" s="14"/>
      <c r="AD811" s="14"/>
      <c r="AE811" s="14"/>
      <c r="AT811" s="256" t="s">
        <v>262</v>
      </c>
      <c r="AU811" s="256" t="s">
        <v>78</v>
      </c>
      <c r="AV811" s="14" t="s">
        <v>78</v>
      </c>
      <c r="AW811" s="14" t="s">
        <v>31</v>
      </c>
      <c r="AX811" s="14" t="s">
        <v>69</v>
      </c>
      <c r="AY811" s="256" t="s">
        <v>252</v>
      </c>
    </row>
    <row r="812" s="14" customFormat="1">
      <c r="A812" s="14"/>
      <c r="B812" s="246"/>
      <c r="C812" s="247"/>
      <c r="D812" s="237" t="s">
        <v>262</v>
      </c>
      <c r="E812" s="248" t="s">
        <v>19</v>
      </c>
      <c r="F812" s="249" t="s">
        <v>2343</v>
      </c>
      <c r="G812" s="247"/>
      <c r="H812" s="250">
        <v>9.1999999999999993</v>
      </c>
      <c r="I812" s="251"/>
      <c r="J812" s="247"/>
      <c r="K812" s="247"/>
      <c r="L812" s="252"/>
      <c r="M812" s="253"/>
      <c r="N812" s="254"/>
      <c r="O812" s="254"/>
      <c r="P812" s="254"/>
      <c r="Q812" s="254"/>
      <c r="R812" s="254"/>
      <c r="S812" s="254"/>
      <c r="T812" s="255"/>
      <c r="U812" s="14"/>
      <c r="V812" s="14"/>
      <c r="W812" s="14"/>
      <c r="X812" s="14"/>
      <c r="Y812" s="14"/>
      <c r="Z812" s="14"/>
      <c r="AA812" s="14"/>
      <c r="AB812" s="14"/>
      <c r="AC812" s="14"/>
      <c r="AD812" s="14"/>
      <c r="AE812" s="14"/>
      <c r="AT812" s="256" t="s">
        <v>262</v>
      </c>
      <c r="AU812" s="256" t="s">
        <v>78</v>
      </c>
      <c r="AV812" s="14" t="s">
        <v>78</v>
      </c>
      <c r="AW812" s="14" t="s">
        <v>31</v>
      </c>
      <c r="AX812" s="14" t="s">
        <v>69</v>
      </c>
      <c r="AY812" s="256" t="s">
        <v>252</v>
      </c>
    </row>
    <row r="813" s="16" customFormat="1">
      <c r="A813" s="16"/>
      <c r="B813" s="268"/>
      <c r="C813" s="269"/>
      <c r="D813" s="237" t="s">
        <v>262</v>
      </c>
      <c r="E813" s="270" t="s">
        <v>19</v>
      </c>
      <c r="F813" s="271" t="s">
        <v>333</v>
      </c>
      <c r="G813" s="269"/>
      <c r="H813" s="272">
        <v>125.34999999999999</v>
      </c>
      <c r="I813" s="273"/>
      <c r="J813" s="269"/>
      <c r="K813" s="269"/>
      <c r="L813" s="274"/>
      <c r="M813" s="275"/>
      <c r="N813" s="276"/>
      <c r="O813" s="276"/>
      <c r="P813" s="276"/>
      <c r="Q813" s="276"/>
      <c r="R813" s="276"/>
      <c r="S813" s="276"/>
      <c r="T813" s="277"/>
      <c r="U813" s="16"/>
      <c r="V813" s="16"/>
      <c r="W813" s="16"/>
      <c r="X813" s="16"/>
      <c r="Y813" s="16"/>
      <c r="Z813" s="16"/>
      <c r="AA813" s="16"/>
      <c r="AB813" s="16"/>
      <c r="AC813" s="16"/>
      <c r="AD813" s="16"/>
      <c r="AE813" s="16"/>
      <c r="AT813" s="278" t="s">
        <v>262</v>
      </c>
      <c r="AU813" s="278" t="s">
        <v>78</v>
      </c>
      <c r="AV813" s="16" t="s">
        <v>85</v>
      </c>
      <c r="AW813" s="16" t="s">
        <v>31</v>
      </c>
      <c r="AX813" s="16" t="s">
        <v>69</v>
      </c>
      <c r="AY813" s="278" t="s">
        <v>252</v>
      </c>
    </row>
    <row r="814" s="15" customFormat="1">
      <c r="A814" s="15"/>
      <c r="B814" s="257"/>
      <c r="C814" s="258"/>
      <c r="D814" s="237" t="s">
        <v>262</v>
      </c>
      <c r="E814" s="259" t="s">
        <v>19</v>
      </c>
      <c r="F814" s="260" t="s">
        <v>265</v>
      </c>
      <c r="G814" s="258"/>
      <c r="H814" s="261">
        <v>125.34999999999999</v>
      </c>
      <c r="I814" s="262"/>
      <c r="J814" s="258"/>
      <c r="K814" s="258"/>
      <c r="L814" s="263"/>
      <c r="M814" s="264"/>
      <c r="N814" s="265"/>
      <c r="O814" s="265"/>
      <c r="P814" s="265"/>
      <c r="Q814" s="265"/>
      <c r="R814" s="265"/>
      <c r="S814" s="265"/>
      <c r="T814" s="266"/>
      <c r="U814" s="15"/>
      <c r="V814" s="15"/>
      <c r="W814" s="15"/>
      <c r="X814" s="15"/>
      <c r="Y814" s="15"/>
      <c r="Z814" s="15"/>
      <c r="AA814" s="15"/>
      <c r="AB814" s="15"/>
      <c r="AC814" s="15"/>
      <c r="AD814" s="15"/>
      <c r="AE814" s="15"/>
      <c r="AT814" s="267" t="s">
        <v>262</v>
      </c>
      <c r="AU814" s="267" t="s">
        <v>78</v>
      </c>
      <c r="AV814" s="15" t="s">
        <v>258</v>
      </c>
      <c r="AW814" s="15" t="s">
        <v>31</v>
      </c>
      <c r="AX814" s="15" t="s">
        <v>76</v>
      </c>
      <c r="AY814" s="267" t="s">
        <v>252</v>
      </c>
    </row>
    <row r="815" s="2" customFormat="1" ht="21.75" customHeight="1">
      <c r="A815" s="40"/>
      <c r="B815" s="41"/>
      <c r="C815" s="279" t="s">
        <v>1662</v>
      </c>
      <c r="D815" s="279" t="s">
        <v>468</v>
      </c>
      <c r="E815" s="280" t="s">
        <v>2344</v>
      </c>
      <c r="F815" s="281" t="s">
        <v>2345</v>
      </c>
      <c r="G815" s="282" t="s">
        <v>183</v>
      </c>
      <c r="H815" s="283">
        <v>130.364</v>
      </c>
      <c r="I815" s="284"/>
      <c r="J815" s="285">
        <f>ROUND(I815*H815,2)</f>
        <v>0</v>
      </c>
      <c r="K815" s="281" t="s">
        <v>19</v>
      </c>
      <c r="L815" s="286"/>
      <c r="M815" s="287" t="s">
        <v>19</v>
      </c>
      <c r="N815" s="288" t="s">
        <v>40</v>
      </c>
      <c r="O815" s="86"/>
      <c r="P815" s="226">
        <f>O815*H815</f>
        <v>0</v>
      </c>
      <c r="Q815" s="226">
        <v>0</v>
      </c>
      <c r="R815" s="226">
        <f>Q815*H815</f>
        <v>0</v>
      </c>
      <c r="S815" s="226">
        <v>0</v>
      </c>
      <c r="T815" s="227">
        <f>S815*H815</f>
        <v>0</v>
      </c>
      <c r="U815" s="40"/>
      <c r="V815" s="40"/>
      <c r="W815" s="40"/>
      <c r="X815" s="40"/>
      <c r="Y815" s="40"/>
      <c r="Z815" s="40"/>
      <c r="AA815" s="40"/>
      <c r="AB815" s="40"/>
      <c r="AC815" s="40"/>
      <c r="AD815" s="40"/>
      <c r="AE815" s="40"/>
      <c r="AR815" s="228" t="s">
        <v>509</v>
      </c>
      <c r="AT815" s="228" t="s">
        <v>468</v>
      </c>
      <c r="AU815" s="228" t="s">
        <v>78</v>
      </c>
      <c r="AY815" s="19" t="s">
        <v>252</v>
      </c>
      <c r="BE815" s="229">
        <f>IF(N815="základní",J815,0)</f>
        <v>0</v>
      </c>
      <c r="BF815" s="229">
        <f>IF(N815="snížená",J815,0)</f>
        <v>0</v>
      </c>
      <c r="BG815" s="229">
        <f>IF(N815="zákl. přenesená",J815,0)</f>
        <v>0</v>
      </c>
      <c r="BH815" s="229">
        <f>IF(N815="sníž. přenesená",J815,0)</f>
        <v>0</v>
      </c>
      <c r="BI815" s="229">
        <f>IF(N815="nulová",J815,0)</f>
        <v>0</v>
      </c>
      <c r="BJ815" s="19" t="s">
        <v>76</v>
      </c>
      <c r="BK815" s="229">
        <f>ROUND(I815*H815,2)</f>
        <v>0</v>
      </c>
      <c r="BL815" s="19" t="s">
        <v>360</v>
      </c>
      <c r="BM815" s="228" t="s">
        <v>2346</v>
      </c>
    </row>
    <row r="816" s="14" customFormat="1">
      <c r="A816" s="14"/>
      <c r="B816" s="246"/>
      <c r="C816" s="247"/>
      <c r="D816" s="237" t="s">
        <v>262</v>
      </c>
      <c r="E816" s="247"/>
      <c r="F816" s="249" t="s">
        <v>2347</v>
      </c>
      <c r="G816" s="247"/>
      <c r="H816" s="250">
        <v>130.364</v>
      </c>
      <c r="I816" s="251"/>
      <c r="J816" s="247"/>
      <c r="K816" s="247"/>
      <c r="L816" s="252"/>
      <c r="M816" s="253"/>
      <c r="N816" s="254"/>
      <c r="O816" s="254"/>
      <c r="P816" s="254"/>
      <c r="Q816" s="254"/>
      <c r="R816" s="254"/>
      <c r="S816" s="254"/>
      <c r="T816" s="255"/>
      <c r="U816" s="14"/>
      <c r="V816" s="14"/>
      <c r="W816" s="14"/>
      <c r="X816" s="14"/>
      <c r="Y816" s="14"/>
      <c r="Z816" s="14"/>
      <c r="AA816" s="14"/>
      <c r="AB816" s="14"/>
      <c r="AC816" s="14"/>
      <c r="AD816" s="14"/>
      <c r="AE816" s="14"/>
      <c r="AT816" s="256" t="s">
        <v>262</v>
      </c>
      <c r="AU816" s="256" t="s">
        <v>78</v>
      </c>
      <c r="AV816" s="14" t="s">
        <v>78</v>
      </c>
      <c r="AW816" s="14" t="s">
        <v>4</v>
      </c>
      <c r="AX816" s="14" t="s">
        <v>76</v>
      </c>
      <c r="AY816" s="256" t="s">
        <v>252</v>
      </c>
    </row>
    <row r="817" s="2" customFormat="1" ht="33" customHeight="1">
      <c r="A817" s="40"/>
      <c r="B817" s="41"/>
      <c r="C817" s="217" t="s">
        <v>1248</v>
      </c>
      <c r="D817" s="217" t="s">
        <v>254</v>
      </c>
      <c r="E817" s="218" t="s">
        <v>2348</v>
      </c>
      <c r="F817" s="219" t="s">
        <v>2349</v>
      </c>
      <c r="G817" s="220" t="s">
        <v>274</v>
      </c>
      <c r="H817" s="221">
        <v>1</v>
      </c>
      <c r="I817" s="222"/>
      <c r="J817" s="223">
        <f>ROUND(I817*H817,2)</f>
        <v>0</v>
      </c>
      <c r="K817" s="219" t="s">
        <v>19</v>
      </c>
      <c r="L817" s="46"/>
      <c r="M817" s="224" t="s">
        <v>19</v>
      </c>
      <c r="N817" s="225" t="s">
        <v>40</v>
      </c>
      <c r="O817" s="86"/>
      <c r="P817" s="226">
        <f>O817*H817</f>
        <v>0</v>
      </c>
      <c r="Q817" s="226">
        <v>0</v>
      </c>
      <c r="R817" s="226">
        <f>Q817*H817</f>
        <v>0</v>
      </c>
      <c r="S817" s="226">
        <v>0</v>
      </c>
      <c r="T817" s="227">
        <f>S817*H817</f>
        <v>0</v>
      </c>
      <c r="U817" s="40"/>
      <c r="V817" s="40"/>
      <c r="W817" s="40"/>
      <c r="X817" s="40"/>
      <c r="Y817" s="40"/>
      <c r="Z817" s="40"/>
      <c r="AA817" s="40"/>
      <c r="AB817" s="40"/>
      <c r="AC817" s="40"/>
      <c r="AD817" s="40"/>
      <c r="AE817" s="40"/>
      <c r="AR817" s="228" t="s">
        <v>360</v>
      </c>
      <c r="AT817" s="228" t="s">
        <v>254</v>
      </c>
      <c r="AU817" s="228" t="s">
        <v>78</v>
      </c>
      <c r="AY817" s="19" t="s">
        <v>252</v>
      </c>
      <c r="BE817" s="229">
        <f>IF(N817="základní",J817,0)</f>
        <v>0</v>
      </c>
      <c r="BF817" s="229">
        <f>IF(N817="snížená",J817,0)</f>
        <v>0</v>
      </c>
      <c r="BG817" s="229">
        <f>IF(N817="zákl. přenesená",J817,0)</f>
        <v>0</v>
      </c>
      <c r="BH817" s="229">
        <f>IF(N817="sníž. přenesená",J817,0)</f>
        <v>0</v>
      </c>
      <c r="BI817" s="229">
        <f>IF(N817="nulová",J817,0)</f>
        <v>0</v>
      </c>
      <c r="BJ817" s="19" t="s">
        <v>76</v>
      </c>
      <c r="BK817" s="229">
        <f>ROUND(I817*H817,2)</f>
        <v>0</v>
      </c>
      <c r="BL817" s="19" t="s">
        <v>360</v>
      </c>
      <c r="BM817" s="228" t="s">
        <v>2350</v>
      </c>
    </row>
    <row r="818" s="2" customFormat="1" ht="33" customHeight="1">
      <c r="A818" s="40"/>
      <c r="B818" s="41"/>
      <c r="C818" s="217" t="s">
        <v>1255</v>
      </c>
      <c r="D818" s="217" t="s">
        <v>254</v>
      </c>
      <c r="E818" s="218" t="s">
        <v>2351</v>
      </c>
      <c r="F818" s="219" t="s">
        <v>2352</v>
      </c>
      <c r="G818" s="220" t="s">
        <v>274</v>
      </c>
      <c r="H818" s="221">
        <v>1</v>
      </c>
      <c r="I818" s="222"/>
      <c r="J818" s="223">
        <f>ROUND(I818*H818,2)</f>
        <v>0</v>
      </c>
      <c r="K818" s="219" t="s">
        <v>19</v>
      </c>
      <c r="L818" s="46"/>
      <c r="M818" s="224" t="s">
        <v>19</v>
      </c>
      <c r="N818" s="225" t="s">
        <v>40</v>
      </c>
      <c r="O818" s="86"/>
      <c r="P818" s="226">
        <f>O818*H818</f>
        <v>0</v>
      </c>
      <c r="Q818" s="226">
        <v>0</v>
      </c>
      <c r="R818" s="226">
        <f>Q818*H818</f>
        <v>0</v>
      </c>
      <c r="S818" s="226">
        <v>0</v>
      </c>
      <c r="T818" s="227">
        <f>S818*H818</f>
        <v>0</v>
      </c>
      <c r="U818" s="40"/>
      <c r="V818" s="40"/>
      <c r="W818" s="40"/>
      <c r="X818" s="40"/>
      <c r="Y818" s="40"/>
      <c r="Z818" s="40"/>
      <c r="AA818" s="40"/>
      <c r="AB818" s="40"/>
      <c r="AC818" s="40"/>
      <c r="AD818" s="40"/>
      <c r="AE818" s="40"/>
      <c r="AR818" s="228" t="s">
        <v>360</v>
      </c>
      <c r="AT818" s="228" t="s">
        <v>254</v>
      </c>
      <c r="AU818" s="228" t="s">
        <v>78</v>
      </c>
      <c r="AY818" s="19" t="s">
        <v>252</v>
      </c>
      <c r="BE818" s="229">
        <f>IF(N818="základní",J818,0)</f>
        <v>0</v>
      </c>
      <c r="BF818" s="229">
        <f>IF(N818="snížená",J818,0)</f>
        <v>0</v>
      </c>
      <c r="BG818" s="229">
        <f>IF(N818="zákl. přenesená",J818,0)</f>
        <v>0</v>
      </c>
      <c r="BH818" s="229">
        <f>IF(N818="sníž. přenesená",J818,0)</f>
        <v>0</v>
      </c>
      <c r="BI818" s="229">
        <f>IF(N818="nulová",J818,0)</f>
        <v>0</v>
      </c>
      <c r="BJ818" s="19" t="s">
        <v>76</v>
      </c>
      <c r="BK818" s="229">
        <f>ROUND(I818*H818,2)</f>
        <v>0</v>
      </c>
      <c r="BL818" s="19" t="s">
        <v>360</v>
      </c>
      <c r="BM818" s="228" t="s">
        <v>2353</v>
      </c>
    </row>
    <row r="819" s="2" customFormat="1" ht="37.8" customHeight="1">
      <c r="A819" s="40"/>
      <c r="B819" s="41"/>
      <c r="C819" s="217" t="s">
        <v>1262</v>
      </c>
      <c r="D819" s="217" t="s">
        <v>254</v>
      </c>
      <c r="E819" s="218" t="s">
        <v>2354</v>
      </c>
      <c r="F819" s="219" t="s">
        <v>2355</v>
      </c>
      <c r="G819" s="220" t="s">
        <v>274</v>
      </c>
      <c r="H819" s="221">
        <v>1</v>
      </c>
      <c r="I819" s="222"/>
      <c r="J819" s="223">
        <f>ROUND(I819*H819,2)</f>
        <v>0</v>
      </c>
      <c r="K819" s="219" t="s">
        <v>19</v>
      </c>
      <c r="L819" s="46"/>
      <c r="M819" s="224" t="s">
        <v>19</v>
      </c>
      <c r="N819" s="225" t="s">
        <v>40</v>
      </c>
      <c r="O819" s="86"/>
      <c r="P819" s="226">
        <f>O819*H819</f>
        <v>0</v>
      </c>
      <c r="Q819" s="226">
        <v>0</v>
      </c>
      <c r="R819" s="226">
        <f>Q819*H819</f>
        <v>0</v>
      </c>
      <c r="S819" s="226">
        <v>0</v>
      </c>
      <c r="T819" s="227">
        <f>S819*H819</f>
        <v>0</v>
      </c>
      <c r="U819" s="40"/>
      <c r="V819" s="40"/>
      <c r="W819" s="40"/>
      <c r="X819" s="40"/>
      <c r="Y819" s="40"/>
      <c r="Z819" s="40"/>
      <c r="AA819" s="40"/>
      <c r="AB819" s="40"/>
      <c r="AC819" s="40"/>
      <c r="AD819" s="40"/>
      <c r="AE819" s="40"/>
      <c r="AR819" s="228" t="s">
        <v>360</v>
      </c>
      <c r="AT819" s="228" t="s">
        <v>254</v>
      </c>
      <c r="AU819" s="228" t="s">
        <v>78</v>
      </c>
      <c r="AY819" s="19" t="s">
        <v>252</v>
      </c>
      <c r="BE819" s="229">
        <f>IF(N819="základní",J819,0)</f>
        <v>0</v>
      </c>
      <c r="BF819" s="229">
        <f>IF(N819="snížená",J819,0)</f>
        <v>0</v>
      </c>
      <c r="BG819" s="229">
        <f>IF(N819="zákl. přenesená",J819,0)</f>
        <v>0</v>
      </c>
      <c r="BH819" s="229">
        <f>IF(N819="sníž. přenesená",J819,0)</f>
        <v>0</v>
      </c>
      <c r="BI819" s="229">
        <f>IF(N819="nulová",J819,0)</f>
        <v>0</v>
      </c>
      <c r="BJ819" s="19" t="s">
        <v>76</v>
      </c>
      <c r="BK819" s="229">
        <f>ROUND(I819*H819,2)</f>
        <v>0</v>
      </c>
      <c r="BL819" s="19" t="s">
        <v>360</v>
      </c>
      <c r="BM819" s="228" t="s">
        <v>2356</v>
      </c>
    </row>
    <row r="820" s="2" customFormat="1" ht="33" customHeight="1">
      <c r="A820" s="40"/>
      <c r="B820" s="41"/>
      <c r="C820" s="217" t="s">
        <v>1267</v>
      </c>
      <c r="D820" s="217" t="s">
        <v>254</v>
      </c>
      <c r="E820" s="218" t="s">
        <v>2357</v>
      </c>
      <c r="F820" s="219" t="s">
        <v>2358</v>
      </c>
      <c r="G820" s="220" t="s">
        <v>274</v>
      </c>
      <c r="H820" s="221">
        <v>1</v>
      </c>
      <c r="I820" s="222"/>
      <c r="J820" s="223">
        <f>ROUND(I820*H820,2)</f>
        <v>0</v>
      </c>
      <c r="K820" s="219" t="s">
        <v>19</v>
      </c>
      <c r="L820" s="46"/>
      <c r="M820" s="224" t="s">
        <v>19</v>
      </c>
      <c r="N820" s="225" t="s">
        <v>40</v>
      </c>
      <c r="O820" s="86"/>
      <c r="P820" s="226">
        <f>O820*H820</f>
        <v>0</v>
      </c>
      <c r="Q820" s="226">
        <v>0</v>
      </c>
      <c r="R820" s="226">
        <f>Q820*H820</f>
        <v>0</v>
      </c>
      <c r="S820" s="226">
        <v>0</v>
      </c>
      <c r="T820" s="227">
        <f>S820*H820</f>
        <v>0</v>
      </c>
      <c r="U820" s="40"/>
      <c r="V820" s="40"/>
      <c r="W820" s="40"/>
      <c r="X820" s="40"/>
      <c r="Y820" s="40"/>
      <c r="Z820" s="40"/>
      <c r="AA820" s="40"/>
      <c r="AB820" s="40"/>
      <c r="AC820" s="40"/>
      <c r="AD820" s="40"/>
      <c r="AE820" s="40"/>
      <c r="AR820" s="228" t="s">
        <v>360</v>
      </c>
      <c r="AT820" s="228" t="s">
        <v>254</v>
      </c>
      <c r="AU820" s="228" t="s">
        <v>78</v>
      </c>
      <c r="AY820" s="19" t="s">
        <v>252</v>
      </c>
      <c r="BE820" s="229">
        <f>IF(N820="základní",J820,0)</f>
        <v>0</v>
      </c>
      <c r="BF820" s="229">
        <f>IF(N820="snížená",J820,0)</f>
        <v>0</v>
      </c>
      <c r="BG820" s="229">
        <f>IF(N820="zákl. přenesená",J820,0)</f>
        <v>0</v>
      </c>
      <c r="BH820" s="229">
        <f>IF(N820="sníž. přenesená",J820,0)</f>
        <v>0</v>
      </c>
      <c r="BI820" s="229">
        <f>IF(N820="nulová",J820,0)</f>
        <v>0</v>
      </c>
      <c r="BJ820" s="19" t="s">
        <v>76</v>
      </c>
      <c r="BK820" s="229">
        <f>ROUND(I820*H820,2)</f>
        <v>0</v>
      </c>
      <c r="BL820" s="19" t="s">
        <v>360</v>
      </c>
      <c r="BM820" s="228" t="s">
        <v>2359</v>
      </c>
    </row>
    <row r="821" s="2" customFormat="1" ht="33" customHeight="1">
      <c r="A821" s="40"/>
      <c r="B821" s="41"/>
      <c r="C821" s="217" t="s">
        <v>1272</v>
      </c>
      <c r="D821" s="217" t="s">
        <v>254</v>
      </c>
      <c r="E821" s="218" t="s">
        <v>2360</v>
      </c>
      <c r="F821" s="219" t="s">
        <v>2361</v>
      </c>
      <c r="G821" s="220" t="s">
        <v>274</v>
      </c>
      <c r="H821" s="221">
        <v>1</v>
      </c>
      <c r="I821" s="222"/>
      <c r="J821" s="223">
        <f>ROUND(I821*H821,2)</f>
        <v>0</v>
      </c>
      <c r="K821" s="219" t="s">
        <v>19</v>
      </c>
      <c r="L821" s="46"/>
      <c r="M821" s="224" t="s">
        <v>19</v>
      </c>
      <c r="N821" s="225" t="s">
        <v>40</v>
      </c>
      <c r="O821" s="86"/>
      <c r="P821" s="226">
        <f>O821*H821</f>
        <v>0</v>
      </c>
      <c r="Q821" s="226">
        <v>0</v>
      </c>
      <c r="R821" s="226">
        <f>Q821*H821</f>
        <v>0</v>
      </c>
      <c r="S821" s="226">
        <v>0</v>
      </c>
      <c r="T821" s="227">
        <f>S821*H821</f>
        <v>0</v>
      </c>
      <c r="U821" s="40"/>
      <c r="V821" s="40"/>
      <c r="W821" s="40"/>
      <c r="X821" s="40"/>
      <c r="Y821" s="40"/>
      <c r="Z821" s="40"/>
      <c r="AA821" s="40"/>
      <c r="AB821" s="40"/>
      <c r="AC821" s="40"/>
      <c r="AD821" s="40"/>
      <c r="AE821" s="40"/>
      <c r="AR821" s="228" t="s">
        <v>360</v>
      </c>
      <c r="AT821" s="228" t="s">
        <v>254</v>
      </c>
      <c r="AU821" s="228" t="s">
        <v>78</v>
      </c>
      <c r="AY821" s="19" t="s">
        <v>252</v>
      </c>
      <c r="BE821" s="229">
        <f>IF(N821="základní",J821,0)</f>
        <v>0</v>
      </c>
      <c r="BF821" s="229">
        <f>IF(N821="snížená",J821,0)</f>
        <v>0</v>
      </c>
      <c r="BG821" s="229">
        <f>IF(N821="zákl. přenesená",J821,0)</f>
        <v>0</v>
      </c>
      <c r="BH821" s="229">
        <f>IF(N821="sníž. přenesená",J821,0)</f>
        <v>0</v>
      </c>
      <c r="BI821" s="229">
        <f>IF(N821="nulová",J821,0)</f>
        <v>0</v>
      </c>
      <c r="BJ821" s="19" t="s">
        <v>76</v>
      </c>
      <c r="BK821" s="229">
        <f>ROUND(I821*H821,2)</f>
        <v>0</v>
      </c>
      <c r="BL821" s="19" t="s">
        <v>360</v>
      </c>
      <c r="BM821" s="228" t="s">
        <v>2362</v>
      </c>
    </row>
    <row r="822" s="2" customFormat="1" ht="33" customHeight="1">
      <c r="A822" s="40"/>
      <c r="B822" s="41"/>
      <c r="C822" s="217" t="s">
        <v>1277</v>
      </c>
      <c r="D822" s="217" t="s">
        <v>254</v>
      </c>
      <c r="E822" s="218" t="s">
        <v>2363</v>
      </c>
      <c r="F822" s="219" t="s">
        <v>2364</v>
      </c>
      <c r="G822" s="220" t="s">
        <v>274</v>
      </c>
      <c r="H822" s="221">
        <v>2</v>
      </c>
      <c r="I822" s="222"/>
      <c r="J822" s="223">
        <f>ROUND(I822*H822,2)</f>
        <v>0</v>
      </c>
      <c r="K822" s="219" t="s">
        <v>19</v>
      </c>
      <c r="L822" s="46"/>
      <c r="M822" s="224" t="s">
        <v>19</v>
      </c>
      <c r="N822" s="225" t="s">
        <v>40</v>
      </c>
      <c r="O822" s="86"/>
      <c r="P822" s="226">
        <f>O822*H822</f>
        <v>0</v>
      </c>
      <c r="Q822" s="226">
        <v>0</v>
      </c>
      <c r="R822" s="226">
        <f>Q822*H822</f>
        <v>0</v>
      </c>
      <c r="S822" s="226">
        <v>0</v>
      </c>
      <c r="T822" s="227">
        <f>S822*H822</f>
        <v>0</v>
      </c>
      <c r="U822" s="40"/>
      <c r="V822" s="40"/>
      <c r="W822" s="40"/>
      <c r="X822" s="40"/>
      <c r="Y822" s="40"/>
      <c r="Z822" s="40"/>
      <c r="AA822" s="40"/>
      <c r="AB822" s="40"/>
      <c r="AC822" s="40"/>
      <c r="AD822" s="40"/>
      <c r="AE822" s="40"/>
      <c r="AR822" s="228" t="s">
        <v>360</v>
      </c>
      <c r="AT822" s="228" t="s">
        <v>254</v>
      </c>
      <c r="AU822" s="228" t="s">
        <v>78</v>
      </c>
      <c r="AY822" s="19" t="s">
        <v>252</v>
      </c>
      <c r="BE822" s="229">
        <f>IF(N822="základní",J822,0)</f>
        <v>0</v>
      </c>
      <c r="BF822" s="229">
        <f>IF(N822="snížená",J822,0)</f>
        <v>0</v>
      </c>
      <c r="BG822" s="229">
        <f>IF(N822="zákl. přenesená",J822,0)</f>
        <v>0</v>
      </c>
      <c r="BH822" s="229">
        <f>IF(N822="sníž. přenesená",J822,0)</f>
        <v>0</v>
      </c>
      <c r="BI822" s="229">
        <f>IF(N822="nulová",J822,0)</f>
        <v>0</v>
      </c>
      <c r="BJ822" s="19" t="s">
        <v>76</v>
      </c>
      <c r="BK822" s="229">
        <f>ROUND(I822*H822,2)</f>
        <v>0</v>
      </c>
      <c r="BL822" s="19" t="s">
        <v>360</v>
      </c>
      <c r="BM822" s="228" t="s">
        <v>2365</v>
      </c>
    </row>
    <row r="823" s="2" customFormat="1" ht="37.8" customHeight="1">
      <c r="A823" s="40"/>
      <c r="B823" s="41"/>
      <c r="C823" s="217" t="s">
        <v>1290</v>
      </c>
      <c r="D823" s="217" t="s">
        <v>254</v>
      </c>
      <c r="E823" s="218" t="s">
        <v>2366</v>
      </c>
      <c r="F823" s="219" t="s">
        <v>2367</v>
      </c>
      <c r="G823" s="220" t="s">
        <v>274</v>
      </c>
      <c r="H823" s="221">
        <v>1</v>
      </c>
      <c r="I823" s="222"/>
      <c r="J823" s="223">
        <f>ROUND(I823*H823,2)</f>
        <v>0</v>
      </c>
      <c r="K823" s="219" t="s">
        <v>19</v>
      </c>
      <c r="L823" s="46"/>
      <c r="M823" s="224" t="s">
        <v>19</v>
      </c>
      <c r="N823" s="225" t="s">
        <v>40</v>
      </c>
      <c r="O823" s="86"/>
      <c r="P823" s="226">
        <f>O823*H823</f>
        <v>0</v>
      </c>
      <c r="Q823" s="226">
        <v>0</v>
      </c>
      <c r="R823" s="226">
        <f>Q823*H823</f>
        <v>0</v>
      </c>
      <c r="S823" s="226">
        <v>0</v>
      </c>
      <c r="T823" s="227">
        <f>S823*H823</f>
        <v>0</v>
      </c>
      <c r="U823" s="40"/>
      <c r="V823" s="40"/>
      <c r="W823" s="40"/>
      <c r="X823" s="40"/>
      <c r="Y823" s="40"/>
      <c r="Z823" s="40"/>
      <c r="AA823" s="40"/>
      <c r="AB823" s="40"/>
      <c r="AC823" s="40"/>
      <c r="AD823" s="40"/>
      <c r="AE823" s="40"/>
      <c r="AR823" s="228" t="s">
        <v>360</v>
      </c>
      <c r="AT823" s="228" t="s">
        <v>254</v>
      </c>
      <c r="AU823" s="228" t="s">
        <v>78</v>
      </c>
      <c r="AY823" s="19" t="s">
        <v>252</v>
      </c>
      <c r="BE823" s="229">
        <f>IF(N823="základní",J823,0)</f>
        <v>0</v>
      </c>
      <c r="BF823" s="229">
        <f>IF(N823="snížená",J823,0)</f>
        <v>0</v>
      </c>
      <c r="BG823" s="229">
        <f>IF(N823="zákl. přenesená",J823,0)</f>
        <v>0</v>
      </c>
      <c r="BH823" s="229">
        <f>IF(N823="sníž. přenesená",J823,0)</f>
        <v>0</v>
      </c>
      <c r="BI823" s="229">
        <f>IF(N823="nulová",J823,0)</f>
        <v>0</v>
      </c>
      <c r="BJ823" s="19" t="s">
        <v>76</v>
      </c>
      <c r="BK823" s="229">
        <f>ROUND(I823*H823,2)</f>
        <v>0</v>
      </c>
      <c r="BL823" s="19" t="s">
        <v>360</v>
      </c>
      <c r="BM823" s="228" t="s">
        <v>2368</v>
      </c>
    </row>
    <row r="824" s="2" customFormat="1" ht="33" customHeight="1">
      <c r="A824" s="40"/>
      <c r="B824" s="41"/>
      <c r="C824" s="217" t="s">
        <v>1307</v>
      </c>
      <c r="D824" s="217" t="s">
        <v>254</v>
      </c>
      <c r="E824" s="218" t="s">
        <v>2369</v>
      </c>
      <c r="F824" s="219" t="s">
        <v>2370</v>
      </c>
      <c r="G824" s="220" t="s">
        <v>274</v>
      </c>
      <c r="H824" s="221">
        <v>1</v>
      </c>
      <c r="I824" s="222"/>
      <c r="J824" s="223">
        <f>ROUND(I824*H824,2)</f>
        <v>0</v>
      </c>
      <c r="K824" s="219" t="s">
        <v>19</v>
      </c>
      <c r="L824" s="46"/>
      <c r="M824" s="224" t="s">
        <v>19</v>
      </c>
      <c r="N824" s="225" t="s">
        <v>40</v>
      </c>
      <c r="O824" s="86"/>
      <c r="P824" s="226">
        <f>O824*H824</f>
        <v>0</v>
      </c>
      <c r="Q824" s="226">
        <v>0</v>
      </c>
      <c r="R824" s="226">
        <f>Q824*H824</f>
        <v>0</v>
      </c>
      <c r="S824" s="226">
        <v>0</v>
      </c>
      <c r="T824" s="227">
        <f>S824*H824</f>
        <v>0</v>
      </c>
      <c r="U824" s="40"/>
      <c r="V824" s="40"/>
      <c r="W824" s="40"/>
      <c r="X824" s="40"/>
      <c r="Y824" s="40"/>
      <c r="Z824" s="40"/>
      <c r="AA824" s="40"/>
      <c r="AB824" s="40"/>
      <c r="AC824" s="40"/>
      <c r="AD824" s="40"/>
      <c r="AE824" s="40"/>
      <c r="AR824" s="228" t="s">
        <v>360</v>
      </c>
      <c r="AT824" s="228" t="s">
        <v>254</v>
      </c>
      <c r="AU824" s="228" t="s">
        <v>78</v>
      </c>
      <c r="AY824" s="19" t="s">
        <v>252</v>
      </c>
      <c r="BE824" s="229">
        <f>IF(N824="základní",J824,0)</f>
        <v>0</v>
      </c>
      <c r="BF824" s="229">
        <f>IF(N824="snížená",J824,0)</f>
        <v>0</v>
      </c>
      <c r="BG824" s="229">
        <f>IF(N824="zákl. přenesená",J824,0)</f>
        <v>0</v>
      </c>
      <c r="BH824" s="229">
        <f>IF(N824="sníž. přenesená",J824,0)</f>
        <v>0</v>
      </c>
      <c r="BI824" s="229">
        <f>IF(N824="nulová",J824,0)</f>
        <v>0</v>
      </c>
      <c r="BJ824" s="19" t="s">
        <v>76</v>
      </c>
      <c r="BK824" s="229">
        <f>ROUND(I824*H824,2)</f>
        <v>0</v>
      </c>
      <c r="BL824" s="19" t="s">
        <v>360</v>
      </c>
      <c r="BM824" s="228" t="s">
        <v>2371</v>
      </c>
    </row>
    <row r="825" s="2" customFormat="1" ht="33" customHeight="1">
      <c r="A825" s="40"/>
      <c r="B825" s="41"/>
      <c r="C825" s="217" t="s">
        <v>1312</v>
      </c>
      <c r="D825" s="217" t="s">
        <v>254</v>
      </c>
      <c r="E825" s="218" t="s">
        <v>2372</v>
      </c>
      <c r="F825" s="219" t="s">
        <v>2373</v>
      </c>
      <c r="G825" s="220" t="s">
        <v>274</v>
      </c>
      <c r="H825" s="221">
        <v>4</v>
      </c>
      <c r="I825" s="222"/>
      <c r="J825" s="223">
        <f>ROUND(I825*H825,2)</f>
        <v>0</v>
      </c>
      <c r="K825" s="219" t="s">
        <v>19</v>
      </c>
      <c r="L825" s="46"/>
      <c r="M825" s="224" t="s">
        <v>19</v>
      </c>
      <c r="N825" s="225" t="s">
        <v>40</v>
      </c>
      <c r="O825" s="86"/>
      <c r="P825" s="226">
        <f>O825*H825</f>
        <v>0</v>
      </c>
      <c r="Q825" s="226">
        <v>0</v>
      </c>
      <c r="R825" s="226">
        <f>Q825*H825</f>
        <v>0</v>
      </c>
      <c r="S825" s="226">
        <v>0</v>
      </c>
      <c r="T825" s="227">
        <f>S825*H825</f>
        <v>0</v>
      </c>
      <c r="U825" s="40"/>
      <c r="V825" s="40"/>
      <c r="W825" s="40"/>
      <c r="X825" s="40"/>
      <c r="Y825" s="40"/>
      <c r="Z825" s="40"/>
      <c r="AA825" s="40"/>
      <c r="AB825" s="40"/>
      <c r="AC825" s="40"/>
      <c r="AD825" s="40"/>
      <c r="AE825" s="40"/>
      <c r="AR825" s="228" t="s">
        <v>360</v>
      </c>
      <c r="AT825" s="228" t="s">
        <v>254</v>
      </c>
      <c r="AU825" s="228" t="s">
        <v>78</v>
      </c>
      <c r="AY825" s="19" t="s">
        <v>252</v>
      </c>
      <c r="BE825" s="229">
        <f>IF(N825="základní",J825,0)</f>
        <v>0</v>
      </c>
      <c r="BF825" s="229">
        <f>IF(N825="snížená",J825,0)</f>
        <v>0</v>
      </c>
      <c r="BG825" s="229">
        <f>IF(N825="zákl. přenesená",J825,0)</f>
        <v>0</v>
      </c>
      <c r="BH825" s="229">
        <f>IF(N825="sníž. přenesená",J825,0)</f>
        <v>0</v>
      </c>
      <c r="BI825" s="229">
        <f>IF(N825="nulová",J825,0)</f>
        <v>0</v>
      </c>
      <c r="BJ825" s="19" t="s">
        <v>76</v>
      </c>
      <c r="BK825" s="229">
        <f>ROUND(I825*H825,2)</f>
        <v>0</v>
      </c>
      <c r="BL825" s="19" t="s">
        <v>360</v>
      </c>
      <c r="BM825" s="228" t="s">
        <v>2374</v>
      </c>
    </row>
    <row r="826" s="2" customFormat="1" ht="33" customHeight="1">
      <c r="A826" s="40"/>
      <c r="B826" s="41"/>
      <c r="C826" s="217" t="s">
        <v>1317</v>
      </c>
      <c r="D826" s="217" t="s">
        <v>254</v>
      </c>
      <c r="E826" s="218" t="s">
        <v>2375</v>
      </c>
      <c r="F826" s="219" t="s">
        <v>2376</v>
      </c>
      <c r="G826" s="220" t="s">
        <v>274</v>
      </c>
      <c r="H826" s="221">
        <v>3</v>
      </c>
      <c r="I826" s="222"/>
      <c r="J826" s="223">
        <f>ROUND(I826*H826,2)</f>
        <v>0</v>
      </c>
      <c r="K826" s="219" t="s">
        <v>19</v>
      </c>
      <c r="L826" s="46"/>
      <c r="M826" s="224" t="s">
        <v>19</v>
      </c>
      <c r="N826" s="225" t="s">
        <v>40</v>
      </c>
      <c r="O826" s="86"/>
      <c r="P826" s="226">
        <f>O826*H826</f>
        <v>0</v>
      </c>
      <c r="Q826" s="226">
        <v>0</v>
      </c>
      <c r="R826" s="226">
        <f>Q826*H826</f>
        <v>0</v>
      </c>
      <c r="S826" s="226">
        <v>0</v>
      </c>
      <c r="T826" s="227">
        <f>S826*H826</f>
        <v>0</v>
      </c>
      <c r="U826" s="40"/>
      <c r="V826" s="40"/>
      <c r="W826" s="40"/>
      <c r="X826" s="40"/>
      <c r="Y826" s="40"/>
      <c r="Z826" s="40"/>
      <c r="AA826" s="40"/>
      <c r="AB826" s="40"/>
      <c r="AC826" s="40"/>
      <c r="AD826" s="40"/>
      <c r="AE826" s="40"/>
      <c r="AR826" s="228" t="s">
        <v>360</v>
      </c>
      <c r="AT826" s="228" t="s">
        <v>254</v>
      </c>
      <c r="AU826" s="228" t="s">
        <v>78</v>
      </c>
      <c r="AY826" s="19" t="s">
        <v>252</v>
      </c>
      <c r="BE826" s="229">
        <f>IF(N826="základní",J826,0)</f>
        <v>0</v>
      </c>
      <c r="BF826" s="229">
        <f>IF(N826="snížená",J826,0)</f>
        <v>0</v>
      </c>
      <c r="BG826" s="229">
        <f>IF(N826="zákl. přenesená",J826,0)</f>
        <v>0</v>
      </c>
      <c r="BH826" s="229">
        <f>IF(N826="sníž. přenesená",J826,0)</f>
        <v>0</v>
      </c>
      <c r="BI826" s="229">
        <f>IF(N826="nulová",J826,0)</f>
        <v>0</v>
      </c>
      <c r="BJ826" s="19" t="s">
        <v>76</v>
      </c>
      <c r="BK826" s="229">
        <f>ROUND(I826*H826,2)</f>
        <v>0</v>
      </c>
      <c r="BL826" s="19" t="s">
        <v>360</v>
      </c>
      <c r="BM826" s="228" t="s">
        <v>2377</v>
      </c>
    </row>
    <row r="827" s="2" customFormat="1" ht="33" customHeight="1">
      <c r="A827" s="40"/>
      <c r="B827" s="41"/>
      <c r="C827" s="217" t="s">
        <v>1323</v>
      </c>
      <c r="D827" s="217" t="s">
        <v>254</v>
      </c>
      <c r="E827" s="218" t="s">
        <v>2378</v>
      </c>
      <c r="F827" s="219" t="s">
        <v>2379</v>
      </c>
      <c r="G827" s="220" t="s">
        <v>274</v>
      </c>
      <c r="H827" s="221">
        <v>2</v>
      </c>
      <c r="I827" s="222"/>
      <c r="J827" s="223">
        <f>ROUND(I827*H827,2)</f>
        <v>0</v>
      </c>
      <c r="K827" s="219" t="s">
        <v>19</v>
      </c>
      <c r="L827" s="46"/>
      <c r="M827" s="224" t="s">
        <v>19</v>
      </c>
      <c r="N827" s="225" t="s">
        <v>40</v>
      </c>
      <c r="O827" s="86"/>
      <c r="P827" s="226">
        <f>O827*H827</f>
        <v>0</v>
      </c>
      <c r="Q827" s="226">
        <v>0</v>
      </c>
      <c r="R827" s="226">
        <f>Q827*H827</f>
        <v>0</v>
      </c>
      <c r="S827" s="226">
        <v>0</v>
      </c>
      <c r="T827" s="227">
        <f>S827*H827</f>
        <v>0</v>
      </c>
      <c r="U827" s="40"/>
      <c r="V827" s="40"/>
      <c r="W827" s="40"/>
      <c r="X827" s="40"/>
      <c r="Y827" s="40"/>
      <c r="Z827" s="40"/>
      <c r="AA827" s="40"/>
      <c r="AB827" s="40"/>
      <c r="AC827" s="40"/>
      <c r="AD827" s="40"/>
      <c r="AE827" s="40"/>
      <c r="AR827" s="228" t="s">
        <v>360</v>
      </c>
      <c r="AT827" s="228" t="s">
        <v>254</v>
      </c>
      <c r="AU827" s="228" t="s">
        <v>78</v>
      </c>
      <c r="AY827" s="19" t="s">
        <v>252</v>
      </c>
      <c r="BE827" s="229">
        <f>IF(N827="základní",J827,0)</f>
        <v>0</v>
      </c>
      <c r="BF827" s="229">
        <f>IF(N827="snížená",J827,0)</f>
        <v>0</v>
      </c>
      <c r="BG827" s="229">
        <f>IF(N827="zákl. přenesená",J827,0)</f>
        <v>0</v>
      </c>
      <c r="BH827" s="229">
        <f>IF(N827="sníž. přenesená",J827,0)</f>
        <v>0</v>
      </c>
      <c r="BI827" s="229">
        <f>IF(N827="nulová",J827,0)</f>
        <v>0</v>
      </c>
      <c r="BJ827" s="19" t="s">
        <v>76</v>
      </c>
      <c r="BK827" s="229">
        <f>ROUND(I827*H827,2)</f>
        <v>0</v>
      </c>
      <c r="BL827" s="19" t="s">
        <v>360</v>
      </c>
      <c r="BM827" s="228" t="s">
        <v>2380</v>
      </c>
    </row>
    <row r="828" s="2" customFormat="1" ht="37.8" customHeight="1">
      <c r="A828" s="40"/>
      <c r="B828" s="41"/>
      <c r="C828" s="217" t="s">
        <v>1328</v>
      </c>
      <c r="D828" s="217" t="s">
        <v>254</v>
      </c>
      <c r="E828" s="218" t="s">
        <v>2381</v>
      </c>
      <c r="F828" s="219" t="s">
        <v>2382</v>
      </c>
      <c r="G828" s="220" t="s">
        <v>274</v>
      </c>
      <c r="H828" s="221">
        <v>1</v>
      </c>
      <c r="I828" s="222"/>
      <c r="J828" s="223">
        <f>ROUND(I828*H828,2)</f>
        <v>0</v>
      </c>
      <c r="K828" s="219" t="s">
        <v>19</v>
      </c>
      <c r="L828" s="46"/>
      <c r="M828" s="224" t="s">
        <v>19</v>
      </c>
      <c r="N828" s="225" t="s">
        <v>40</v>
      </c>
      <c r="O828" s="86"/>
      <c r="P828" s="226">
        <f>O828*H828</f>
        <v>0</v>
      </c>
      <c r="Q828" s="226">
        <v>0</v>
      </c>
      <c r="R828" s="226">
        <f>Q828*H828</f>
        <v>0</v>
      </c>
      <c r="S828" s="226">
        <v>0</v>
      </c>
      <c r="T828" s="227">
        <f>S828*H828</f>
        <v>0</v>
      </c>
      <c r="U828" s="40"/>
      <c r="V828" s="40"/>
      <c r="W828" s="40"/>
      <c r="X828" s="40"/>
      <c r="Y828" s="40"/>
      <c r="Z828" s="40"/>
      <c r="AA828" s="40"/>
      <c r="AB828" s="40"/>
      <c r="AC828" s="40"/>
      <c r="AD828" s="40"/>
      <c r="AE828" s="40"/>
      <c r="AR828" s="228" t="s">
        <v>360</v>
      </c>
      <c r="AT828" s="228" t="s">
        <v>254</v>
      </c>
      <c r="AU828" s="228" t="s">
        <v>78</v>
      </c>
      <c r="AY828" s="19" t="s">
        <v>252</v>
      </c>
      <c r="BE828" s="229">
        <f>IF(N828="základní",J828,0)</f>
        <v>0</v>
      </c>
      <c r="BF828" s="229">
        <f>IF(N828="snížená",J828,0)</f>
        <v>0</v>
      </c>
      <c r="BG828" s="229">
        <f>IF(N828="zákl. přenesená",J828,0)</f>
        <v>0</v>
      </c>
      <c r="BH828" s="229">
        <f>IF(N828="sníž. přenesená",J828,0)</f>
        <v>0</v>
      </c>
      <c r="BI828" s="229">
        <f>IF(N828="nulová",J828,0)</f>
        <v>0</v>
      </c>
      <c r="BJ828" s="19" t="s">
        <v>76</v>
      </c>
      <c r="BK828" s="229">
        <f>ROUND(I828*H828,2)</f>
        <v>0</v>
      </c>
      <c r="BL828" s="19" t="s">
        <v>360</v>
      </c>
      <c r="BM828" s="228" t="s">
        <v>2383</v>
      </c>
    </row>
    <row r="829" s="2" customFormat="1" ht="33" customHeight="1">
      <c r="A829" s="40"/>
      <c r="B829" s="41"/>
      <c r="C829" s="217" t="s">
        <v>1333</v>
      </c>
      <c r="D829" s="217" t="s">
        <v>254</v>
      </c>
      <c r="E829" s="218" t="s">
        <v>2384</v>
      </c>
      <c r="F829" s="219" t="s">
        <v>2385</v>
      </c>
      <c r="G829" s="220" t="s">
        <v>274</v>
      </c>
      <c r="H829" s="221">
        <v>1</v>
      </c>
      <c r="I829" s="222"/>
      <c r="J829" s="223">
        <f>ROUND(I829*H829,2)</f>
        <v>0</v>
      </c>
      <c r="K829" s="219" t="s">
        <v>19</v>
      </c>
      <c r="L829" s="46"/>
      <c r="M829" s="224" t="s">
        <v>19</v>
      </c>
      <c r="N829" s="225" t="s">
        <v>40</v>
      </c>
      <c r="O829" s="86"/>
      <c r="P829" s="226">
        <f>O829*H829</f>
        <v>0</v>
      </c>
      <c r="Q829" s="226">
        <v>0</v>
      </c>
      <c r="R829" s="226">
        <f>Q829*H829</f>
        <v>0</v>
      </c>
      <c r="S829" s="226">
        <v>0</v>
      </c>
      <c r="T829" s="227">
        <f>S829*H829</f>
        <v>0</v>
      </c>
      <c r="U829" s="40"/>
      <c r="V829" s="40"/>
      <c r="W829" s="40"/>
      <c r="X829" s="40"/>
      <c r="Y829" s="40"/>
      <c r="Z829" s="40"/>
      <c r="AA829" s="40"/>
      <c r="AB829" s="40"/>
      <c r="AC829" s="40"/>
      <c r="AD829" s="40"/>
      <c r="AE829" s="40"/>
      <c r="AR829" s="228" t="s">
        <v>360</v>
      </c>
      <c r="AT829" s="228" t="s">
        <v>254</v>
      </c>
      <c r="AU829" s="228" t="s">
        <v>78</v>
      </c>
      <c r="AY829" s="19" t="s">
        <v>252</v>
      </c>
      <c r="BE829" s="229">
        <f>IF(N829="základní",J829,0)</f>
        <v>0</v>
      </c>
      <c r="BF829" s="229">
        <f>IF(N829="snížená",J829,0)</f>
        <v>0</v>
      </c>
      <c r="BG829" s="229">
        <f>IF(N829="zákl. přenesená",J829,0)</f>
        <v>0</v>
      </c>
      <c r="BH829" s="229">
        <f>IF(N829="sníž. přenesená",J829,0)</f>
        <v>0</v>
      </c>
      <c r="BI829" s="229">
        <f>IF(N829="nulová",J829,0)</f>
        <v>0</v>
      </c>
      <c r="BJ829" s="19" t="s">
        <v>76</v>
      </c>
      <c r="BK829" s="229">
        <f>ROUND(I829*H829,2)</f>
        <v>0</v>
      </c>
      <c r="BL829" s="19" t="s">
        <v>360</v>
      </c>
      <c r="BM829" s="228" t="s">
        <v>2386</v>
      </c>
    </row>
    <row r="830" s="2" customFormat="1" ht="44.25" customHeight="1">
      <c r="A830" s="40"/>
      <c r="B830" s="41"/>
      <c r="C830" s="217" t="s">
        <v>1340</v>
      </c>
      <c r="D830" s="217" t="s">
        <v>254</v>
      </c>
      <c r="E830" s="218" t="s">
        <v>1236</v>
      </c>
      <c r="F830" s="219" t="s">
        <v>1237</v>
      </c>
      <c r="G830" s="220" t="s">
        <v>485</v>
      </c>
      <c r="H830" s="221">
        <v>1.7154</v>
      </c>
      <c r="I830" s="222"/>
      <c r="J830" s="223">
        <f>ROUND(I830*H830,2)</f>
        <v>0</v>
      </c>
      <c r="K830" s="219" t="s">
        <v>257</v>
      </c>
      <c r="L830" s="46"/>
      <c r="M830" s="224" t="s">
        <v>19</v>
      </c>
      <c r="N830" s="225" t="s">
        <v>40</v>
      </c>
      <c r="O830" s="86"/>
      <c r="P830" s="226">
        <f>O830*H830</f>
        <v>0</v>
      </c>
      <c r="Q830" s="226">
        <v>0</v>
      </c>
      <c r="R830" s="226">
        <f>Q830*H830</f>
        <v>0</v>
      </c>
      <c r="S830" s="226">
        <v>0</v>
      </c>
      <c r="T830" s="227">
        <f>S830*H830</f>
        <v>0</v>
      </c>
      <c r="U830" s="40"/>
      <c r="V830" s="40"/>
      <c r="W830" s="40"/>
      <c r="X830" s="40"/>
      <c r="Y830" s="40"/>
      <c r="Z830" s="40"/>
      <c r="AA830" s="40"/>
      <c r="AB830" s="40"/>
      <c r="AC830" s="40"/>
      <c r="AD830" s="40"/>
      <c r="AE830" s="40"/>
      <c r="AR830" s="228" t="s">
        <v>360</v>
      </c>
      <c r="AT830" s="228" t="s">
        <v>254</v>
      </c>
      <c r="AU830" s="228" t="s">
        <v>78</v>
      </c>
      <c r="AY830" s="19" t="s">
        <v>252</v>
      </c>
      <c r="BE830" s="229">
        <f>IF(N830="základní",J830,0)</f>
        <v>0</v>
      </c>
      <c r="BF830" s="229">
        <f>IF(N830="snížená",J830,0)</f>
        <v>0</v>
      </c>
      <c r="BG830" s="229">
        <f>IF(N830="zákl. přenesená",J830,0)</f>
        <v>0</v>
      </c>
      <c r="BH830" s="229">
        <f>IF(N830="sníž. přenesená",J830,0)</f>
        <v>0</v>
      </c>
      <c r="BI830" s="229">
        <f>IF(N830="nulová",J830,0)</f>
        <v>0</v>
      </c>
      <c r="BJ830" s="19" t="s">
        <v>76</v>
      </c>
      <c r="BK830" s="229">
        <f>ROUND(I830*H830,2)</f>
        <v>0</v>
      </c>
      <c r="BL830" s="19" t="s">
        <v>360</v>
      </c>
      <c r="BM830" s="228" t="s">
        <v>2387</v>
      </c>
    </row>
    <row r="831" s="2" customFormat="1">
      <c r="A831" s="40"/>
      <c r="B831" s="41"/>
      <c r="C831" s="42"/>
      <c r="D831" s="230" t="s">
        <v>260</v>
      </c>
      <c r="E831" s="42"/>
      <c r="F831" s="231" t="s">
        <v>1239</v>
      </c>
      <c r="G831" s="42"/>
      <c r="H831" s="42"/>
      <c r="I831" s="232"/>
      <c r="J831" s="42"/>
      <c r="K831" s="42"/>
      <c r="L831" s="46"/>
      <c r="M831" s="233"/>
      <c r="N831" s="234"/>
      <c r="O831" s="86"/>
      <c r="P831" s="86"/>
      <c r="Q831" s="86"/>
      <c r="R831" s="86"/>
      <c r="S831" s="86"/>
      <c r="T831" s="87"/>
      <c r="U831" s="40"/>
      <c r="V831" s="40"/>
      <c r="W831" s="40"/>
      <c r="X831" s="40"/>
      <c r="Y831" s="40"/>
      <c r="Z831" s="40"/>
      <c r="AA831" s="40"/>
      <c r="AB831" s="40"/>
      <c r="AC831" s="40"/>
      <c r="AD831" s="40"/>
      <c r="AE831" s="40"/>
      <c r="AT831" s="19" t="s">
        <v>260</v>
      </c>
      <c r="AU831" s="19" t="s">
        <v>78</v>
      </c>
    </row>
    <row r="832" s="2" customFormat="1" ht="49.05" customHeight="1">
      <c r="A832" s="40"/>
      <c r="B832" s="41"/>
      <c r="C832" s="217" t="s">
        <v>1345</v>
      </c>
      <c r="D832" s="217" t="s">
        <v>254</v>
      </c>
      <c r="E832" s="218" t="s">
        <v>2388</v>
      </c>
      <c r="F832" s="219" t="s">
        <v>2389</v>
      </c>
      <c r="G832" s="220" t="s">
        <v>485</v>
      </c>
      <c r="H832" s="221">
        <v>1.7154</v>
      </c>
      <c r="I832" s="222"/>
      <c r="J832" s="223">
        <f>ROUND(I832*H832,2)</f>
        <v>0</v>
      </c>
      <c r="K832" s="219" t="s">
        <v>257</v>
      </c>
      <c r="L832" s="46"/>
      <c r="M832" s="224" t="s">
        <v>19</v>
      </c>
      <c r="N832" s="225" t="s">
        <v>40</v>
      </c>
      <c r="O832" s="86"/>
      <c r="P832" s="226">
        <f>O832*H832</f>
        <v>0</v>
      </c>
      <c r="Q832" s="226">
        <v>0</v>
      </c>
      <c r="R832" s="226">
        <f>Q832*H832</f>
        <v>0</v>
      </c>
      <c r="S832" s="226">
        <v>0</v>
      </c>
      <c r="T832" s="227">
        <f>S832*H832</f>
        <v>0</v>
      </c>
      <c r="U832" s="40"/>
      <c r="V832" s="40"/>
      <c r="W832" s="40"/>
      <c r="X832" s="40"/>
      <c r="Y832" s="40"/>
      <c r="Z832" s="40"/>
      <c r="AA832" s="40"/>
      <c r="AB832" s="40"/>
      <c r="AC832" s="40"/>
      <c r="AD832" s="40"/>
      <c r="AE832" s="40"/>
      <c r="AR832" s="228" t="s">
        <v>360</v>
      </c>
      <c r="AT832" s="228" t="s">
        <v>254</v>
      </c>
      <c r="AU832" s="228" t="s">
        <v>78</v>
      </c>
      <c r="AY832" s="19" t="s">
        <v>252</v>
      </c>
      <c r="BE832" s="229">
        <f>IF(N832="základní",J832,0)</f>
        <v>0</v>
      </c>
      <c r="BF832" s="229">
        <f>IF(N832="snížená",J832,0)</f>
        <v>0</v>
      </c>
      <c r="BG832" s="229">
        <f>IF(N832="zákl. přenesená",J832,0)</f>
        <v>0</v>
      </c>
      <c r="BH832" s="229">
        <f>IF(N832="sníž. přenesená",J832,0)</f>
        <v>0</v>
      </c>
      <c r="BI832" s="229">
        <f>IF(N832="nulová",J832,0)</f>
        <v>0</v>
      </c>
      <c r="BJ832" s="19" t="s">
        <v>76</v>
      </c>
      <c r="BK832" s="229">
        <f>ROUND(I832*H832,2)</f>
        <v>0</v>
      </c>
      <c r="BL832" s="19" t="s">
        <v>360</v>
      </c>
      <c r="BM832" s="228" t="s">
        <v>2390</v>
      </c>
    </row>
    <row r="833" s="2" customFormat="1">
      <c r="A833" s="40"/>
      <c r="B833" s="41"/>
      <c r="C833" s="42"/>
      <c r="D833" s="230" t="s">
        <v>260</v>
      </c>
      <c r="E833" s="42"/>
      <c r="F833" s="231" t="s">
        <v>2391</v>
      </c>
      <c r="G833" s="42"/>
      <c r="H833" s="42"/>
      <c r="I833" s="232"/>
      <c r="J833" s="42"/>
      <c r="K833" s="42"/>
      <c r="L833" s="46"/>
      <c r="M833" s="233"/>
      <c r="N833" s="234"/>
      <c r="O833" s="86"/>
      <c r="P833" s="86"/>
      <c r="Q833" s="86"/>
      <c r="R833" s="86"/>
      <c r="S833" s="86"/>
      <c r="T833" s="87"/>
      <c r="U833" s="40"/>
      <c r="V833" s="40"/>
      <c r="W833" s="40"/>
      <c r="X833" s="40"/>
      <c r="Y833" s="40"/>
      <c r="Z833" s="40"/>
      <c r="AA833" s="40"/>
      <c r="AB833" s="40"/>
      <c r="AC833" s="40"/>
      <c r="AD833" s="40"/>
      <c r="AE833" s="40"/>
      <c r="AT833" s="19" t="s">
        <v>260</v>
      </c>
      <c r="AU833" s="19" t="s">
        <v>78</v>
      </c>
    </row>
    <row r="834" s="12" customFormat="1" ht="22.8" customHeight="1">
      <c r="A834" s="12"/>
      <c r="B834" s="201"/>
      <c r="C834" s="202"/>
      <c r="D834" s="203" t="s">
        <v>68</v>
      </c>
      <c r="E834" s="215" t="s">
        <v>1240</v>
      </c>
      <c r="F834" s="215" t="s">
        <v>1241</v>
      </c>
      <c r="G834" s="202"/>
      <c r="H834" s="202"/>
      <c r="I834" s="205"/>
      <c r="J834" s="216">
        <f>BK834</f>
        <v>0</v>
      </c>
      <c r="K834" s="202"/>
      <c r="L834" s="207"/>
      <c r="M834" s="208"/>
      <c r="N834" s="209"/>
      <c r="O834" s="209"/>
      <c r="P834" s="210">
        <f>SUM(P835:P836)</f>
        <v>0</v>
      </c>
      <c r="Q834" s="209"/>
      <c r="R834" s="210">
        <f>SUM(R835:R836)</f>
        <v>0</v>
      </c>
      <c r="S834" s="209"/>
      <c r="T834" s="211">
        <f>SUM(T835:T836)</f>
        <v>0</v>
      </c>
      <c r="U834" s="12"/>
      <c r="V834" s="12"/>
      <c r="W834" s="12"/>
      <c r="X834" s="12"/>
      <c r="Y834" s="12"/>
      <c r="Z834" s="12"/>
      <c r="AA834" s="12"/>
      <c r="AB834" s="12"/>
      <c r="AC834" s="12"/>
      <c r="AD834" s="12"/>
      <c r="AE834" s="12"/>
      <c r="AR834" s="212" t="s">
        <v>78</v>
      </c>
      <c r="AT834" s="213" t="s">
        <v>68</v>
      </c>
      <c r="AU834" s="213" t="s">
        <v>76</v>
      </c>
      <c r="AY834" s="212" t="s">
        <v>252</v>
      </c>
      <c r="BK834" s="214">
        <f>SUM(BK835:BK836)</f>
        <v>0</v>
      </c>
    </row>
    <row r="835" s="2" customFormat="1" ht="37.8" customHeight="1">
      <c r="A835" s="40"/>
      <c r="B835" s="41"/>
      <c r="C835" s="217" t="s">
        <v>1403</v>
      </c>
      <c r="D835" s="217" t="s">
        <v>254</v>
      </c>
      <c r="E835" s="218" t="s">
        <v>2392</v>
      </c>
      <c r="F835" s="219" t="s">
        <v>2393</v>
      </c>
      <c r="G835" s="220" t="s">
        <v>728</v>
      </c>
      <c r="H835" s="221">
        <v>1</v>
      </c>
      <c r="I835" s="222"/>
      <c r="J835" s="223">
        <f>ROUND(I835*H835,2)</f>
        <v>0</v>
      </c>
      <c r="K835" s="219" t="s">
        <v>19</v>
      </c>
      <c r="L835" s="46"/>
      <c r="M835" s="224" t="s">
        <v>19</v>
      </c>
      <c r="N835" s="225" t="s">
        <v>40</v>
      </c>
      <c r="O835" s="86"/>
      <c r="P835" s="226">
        <f>O835*H835</f>
        <v>0</v>
      </c>
      <c r="Q835" s="226">
        <v>0</v>
      </c>
      <c r="R835" s="226">
        <f>Q835*H835</f>
        <v>0</v>
      </c>
      <c r="S835" s="226">
        <v>0</v>
      </c>
      <c r="T835" s="227">
        <f>S835*H835</f>
        <v>0</v>
      </c>
      <c r="U835" s="40"/>
      <c r="V835" s="40"/>
      <c r="W835" s="40"/>
      <c r="X835" s="40"/>
      <c r="Y835" s="40"/>
      <c r="Z835" s="40"/>
      <c r="AA835" s="40"/>
      <c r="AB835" s="40"/>
      <c r="AC835" s="40"/>
      <c r="AD835" s="40"/>
      <c r="AE835" s="40"/>
      <c r="AR835" s="228" t="s">
        <v>360</v>
      </c>
      <c r="AT835" s="228" t="s">
        <v>254</v>
      </c>
      <c r="AU835" s="228" t="s">
        <v>78</v>
      </c>
      <c r="AY835" s="19" t="s">
        <v>252</v>
      </c>
      <c r="BE835" s="229">
        <f>IF(N835="základní",J835,0)</f>
        <v>0</v>
      </c>
      <c r="BF835" s="229">
        <f>IF(N835="snížená",J835,0)</f>
        <v>0</v>
      </c>
      <c r="BG835" s="229">
        <f>IF(N835="zákl. přenesená",J835,0)</f>
        <v>0</v>
      </c>
      <c r="BH835" s="229">
        <f>IF(N835="sníž. přenesená",J835,0)</f>
        <v>0</v>
      </c>
      <c r="BI835" s="229">
        <f>IF(N835="nulová",J835,0)</f>
        <v>0</v>
      </c>
      <c r="BJ835" s="19" t="s">
        <v>76</v>
      </c>
      <c r="BK835" s="229">
        <f>ROUND(I835*H835,2)</f>
        <v>0</v>
      </c>
      <c r="BL835" s="19" t="s">
        <v>360</v>
      </c>
      <c r="BM835" s="228" t="s">
        <v>2394</v>
      </c>
    </row>
    <row r="836" s="2" customFormat="1" ht="37.8" customHeight="1">
      <c r="A836" s="40"/>
      <c r="B836" s="41"/>
      <c r="C836" s="217" t="s">
        <v>1408</v>
      </c>
      <c r="D836" s="217" t="s">
        <v>254</v>
      </c>
      <c r="E836" s="218" t="s">
        <v>2395</v>
      </c>
      <c r="F836" s="219" t="s">
        <v>2396</v>
      </c>
      <c r="G836" s="220" t="s">
        <v>274</v>
      </c>
      <c r="H836" s="221">
        <v>3</v>
      </c>
      <c r="I836" s="222"/>
      <c r="J836" s="223">
        <f>ROUND(I836*H836,2)</f>
        <v>0</v>
      </c>
      <c r="K836" s="219" t="s">
        <v>19</v>
      </c>
      <c r="L836" s="46"/>
      <c r="M836" s="224" t="s">
        <v>19</v>
      </c>
      <c r="N836" s="225" t="s">
        <v>40</v>
      </c>
      <c r="O836" s="86"/>
      <c r="P836" s="226">
        <f>O836*H836</f>
        <v>0</v>
      </c>
      <c r="Q836" s="226">
        <v>0</v>
      </c>
      <c r="R836" s="226">
        <f>Q836*H836</f>
        <v>0</v>
      </c>
      <c r="S836" s="226">
        <v>0</v>
      </c>
      <c r="T836" s="227">
        <f>S836*H836</f>
        <v>0</v>
      </c>
      <c r="U836" s="40"/>
      <c r="V836" s="40"/>
      <c r="W836" s="40"/>
      <c r="X836" s="40"/>
      <c r="Y836" s="40"/>
      <c r="Z836" s="40"/>
      <c r="AA836" s="40"/>
      <c r="AB836" s="40"/>
      <c r="AC836" s="40"/>
      <c r="AD836" s="40"/>
      <c r="AE836" s="40"/>
      <c r="AR836" s="228" t="s">
        <v>360</v>
      </c>
      <c r="AT836" s="228" t="s">
        <v>254</v>
      </c>
      <c r="AU836" s="228" t="s">
        <v>78</v>
      </c>
      <c r="AY836" s="19" t="s">
        <v>252</v>
      </c>
      <c r="BE836" s="229">
        <f>IF(N836="základní",J836,0)</f>
        <v>0</v>
      </c>
      <c r="BF836" s="229">
        <f>IF(N836="snížená",J836,0)</f>
        <v>0</v>
      </c>
      <c r="BG836" s="229">
        <f>IF(N836="zákl. přenesená",J836,0)</f>
        <v>0</v>
      </c>
      <c r="BH836" s="229">
        <f>IF(N836="sníž. přenesená",J836,0)</f>
        <v>0</v>
      </c>
      <c r="BI836" s="229">
        <f>IF(N836="nulová",J836,0)</f>
        <v>0</v>
      </c>
      <c r="BJ836" s="19" t="s">
        <v>76</v>
      </c>
      <c r="BK836" s="229">
        <f>ROUND(I836*H836,2)</f>
        <v>0</v>
      </c>
      <c r="BL836" s="19" t="s">
        <v>360</v>
      </c>
      <c r="BM836" s="228" t="s">
        <v>2397</v>
      </c>
    </row>
    <row r="837" s="12" customFormat="1" ht="22.8" customHeight="1">
      <c r="A837" s="12"/>
      <c r="B837" s="201"/>
      <c r="C837" s="202"/>
      <c r="D837" s="203" t="s">
        <v>68</v>
      </c>
      <c r="E837" s="215" t="s">
        <v>1253</v>
      </c>
      <c r="F837" s="215" t="s">
        <v>1254</v>
      </c>
      <c r="G837" s="202"/>
      <c r="H837" s="202"/>
      <c r="I837" s="205"/>
      <c r="J837" s="216">
        <f>BK837</f>
        <v>0</v>
      </c>
      <c r="K837" s="202"/>
      <c r="L837" s="207"/>
      <c r="M837" s="208"/>
      <c r="N837" s="209"/>
      <c r="O837" s="209"/>
      <c r="P837" s="210">
        <f>SUM(P838:P907)</f>
        <v>0</v>
      </c>
      <c r="Q837" s="209"/>
      <c r="R837" s="210">
        <f>SUM(R838:R907)</f>
        <v>1.2591446</v>
      </c>
      <c r="S837" s="209"/>
      <c r="T837" s="211">
        <f>SUM(T838:T907)</f>
        <v>0</v>
      </c>
      <c r="U837" s="12"/>
      <c r="V837" s="12"/>
      <c r="W837" s="12"/>
      <c r="X837" s="12"/>
      <c r="Y837" s="12"/>
      <c r="Z837" s="12"/>
      <c r="AA837" s="12"/>
      <c r="AB837" s="12"/>
      <c r="AC837" s="12"/>
      <c r="AD837" s="12"/>
      <c r="AE837" s="12"/>
      <c r="AR837" s="212" t="s">
        <v>78</v>
      </c>
      <c r="AT837" s="213" t="s">
        <v>68</v>
      </c>
      <c r="AU837" s="213" t="s">
        <v>76</v>
      </c>
      <c r="AY837" s="212" t="s">
        <v>252</v>
      </c>
      <c r="BK837" s="214">
        <f>SUM(BK838:BK907)</f>
        <v>0</v>
      </c>
    </row>
    <row r="838" s="2" customFormat="1" ht="24.15" customHeight="1">
      <c r="A838" s="40"/>
      <c r="B838" s="41"/>
      <c r="C838" s="217" t="s">
        <v>1416</v>
      </c>
      <c r="D838" s="217" t="s">
        <v>254</v>
      </c>
      <c r="E838" s="218" t="s">
        <v>1256</v>
      </c>
      <c r="F838" s="219" t="s">
        <v>1257</v>
      </c>
      <c r="G838" s="220" t="s">
        <v>187</v>
      </c>
      <c r="H838" s="221">
        <v>11.145</v>
      </c>
      <c r="I838" s="222"/>
      <c r="J838" s="223">
        <f>ROUND(I838*H838,2)</f>
        <v>0</v>
      </c>
      <c r="K838" s="219" t="s">
        <v>257</v>
      </c>
      <c r="L838" s="46"/>
      <c r="M838" s="224" t="s">
        <v>19</v>
      </c>
      <c r="N838" s="225" t="s">
        <v>40</v>
      </c>
      <c r="O838" s="86"/>
      <c r="P838" s="226">
        <f>O838*H838</f>
        <v>0</v>
      </c>
      <c r="Q838" s="226">
        <v>0.0015</v>
      </c>
      <c r="R838" s="226">
        <f>Q838*H838</f>
        <v>0.0167175</v>
      </c>
      <c r="S838" s="226">
        <v>0</v>
      </c>
      <c r="T838" s="227">
        <f>S838*H838</f>
        <v>0</v>
      </c>
      <c r="U838" s="40"/>
      <c r="V838" s="40"/>
      <c r="W838" s="40"/>
      <c r="X838" s="40"/>
      <c r="Y838" s="40"/>
      <c r="Z838" s="40"/>
      <c r="AA838" s="40"/>
      <c r="AB838" s="40"/>
      <c r="AC838" s="40"/>
      <c r="AD838" s="40"/>
      <c r="AE838" s="40"/>
      <c r="AR838" s="228" t="s">
        <v>360</v>
      </c>
      <c r="AT838" s="228" t="s">
        <v>254</v>
      </c>
      <c r="AU838" s="228" t="s">
        <v>78</v>
      </c>
      <c r="AY838" s="19" t="s">
        <v>252</v>
      </c>
      <c r="BE838" s="229">
        <f>IF(N838="základní",J838,0)</f>
        <v>0</v>
      </c>
      <c r="BF838" s="229">
        <f>IF(N838="snížená",J838,0)</f>
        <v>0</v>
      </c>
      <c r="BG838" s="229">
        <f>IF(N838="zákl. přenesená",J838,0)</f>
        <v>0</v>
      </c>
      <c r="BH838" s="229">
        <f>IF(N838="sníž. přenesená",J838,0)</f>
        <v>0</v>
      </c>
      <c r="BI838" s="229">
        <f>IF(N838="nulová",J838,0)</f>
        <v>0</v>
      </c>
      <c r="BJ838" s="19" t="s">
        <v>76</v>
      </c>
      <c r="BK838" s="229">
        <f>ROUND(I838*H838,2)</f>
        <v>0</v>
      </c>
      <c r="BL838" s="19" t="s">
        <v>360</v>
      </c>
      <c r="BM838" s="228" t="s">
        <v>2398</v>
      </c>
    </row>
    <row r="839" s="2" customFormat="1">
      <c r="A839" s="40"/>
      <c r="B839" s="41"/>
      <c r="C839" s="42"/>
      <c r="D839" s="230" t="s">
        <v>260</v>
      </c>
      <c r="E839" s="42"/>
      <c r="F839" s="231" t="s">
        <v>1259</v>
      </c>
      <c r="G839" s="42"/>
      <c r="H839" s="42"/>
      <c r="I839" s="232"/>
      <c r="J839" s="42"/>
      <c r="K839" s="42"/>
      <c r="L839" s="46"/>
      <c r="M839" s="233"/>
      <c r="N839" s="234"/>
      <c r="O839" s="86"/>
      <c r="P839" s="86"/>
      <c r="Q839" s="86"/>
      <c r="R839" s="86"/>
      <c r="S839" s="86"/>
      <c r="T839" s="87"/>
      <c r="U839" s="40"/>
      <c r="V839" s="40"/>
      <c r="W839" s="40"/>
      <c r="X839" s="40"/>
      <c r="Y839" s="40"/>
      <c r="Z839" s="40"/>
      <c r="AA839" s="40"/>
      <c r="AB839" s="40"/>
      <c r="AC839" s="40"/>
      <c r="AD839" s="40"/>
      <c r="AE839" s="40"/>
      <c r="AT839" s="19" t="s">
        <v>260</v>
      </c>
      <c r="AU839" s="19" t="s">
        <v>78</v>
      </c>
    </row>
    <row r="840" s="13" customFormat="1">
      <c r="A840" s="13"/>
      <c r="B840" s="235"/>
      <c r="C840" s="236"/>
      <c r="D840" s="237" t="s">
        <v>262</v>
      </c>
      <c r="E840" s="238" t="s">
        <v>19</v>
      </c>
      <c r="F840" s="239" t="s">
        <v>1703</v>
      </c>
      <c r="G840" s="236"/>
      <c r="H840" s="238" t="s">
        <v>19</v>
      </c>
      <c r="I840" s="240"/>
      <c r="J840" s="236"/>
      <c r="K840" s="236"/>
      <c r="L840" s="241"/>
      <c r="M840" s="242"/>
      <c r="N840" s="243"/>
      <c r="O840" s="243"/>
      <c r="P840" s="243"/>
      <c r="Q840" s="243"/>
      <c r="R840" s="243"/>
      <c r="S840" s="243"/>
      <c r="T840" s="244"/>
      <c r="U840" s="13"/>
      <c r="V840" s="13"/>
      <c r="W840" s="13"/>
      <c r="X840" s="13"/>
      <c r="Y840" s="13"/>
      <c r="Z840" s="13"/>
      <c r="AA840" s="13"/>
      <c r="AB840" s="13"/>
      <c r="AC840" s="13"/>
      <c r="AD840" s="13"/>
      <c r="AE840" s="13"/>
      <c r="AT840" s="245" t="s">
        <v>262</v>
      </c>
      <c r="AU840" s="245" t="s">
        <v>78</v>
      </c>
      <c r="AV840" s="13" t="s">
        <v>76</v>
      </c>
      <c r="AW840" s="13" t="s">
        <v>31</v>
      </c>
      <c r="AX840" s="13" t="s">
        <v>69</v>
      </c>
      <c r="AY840" s="245" t="s">
        <v>252</v>
      </c>
    </row>
    <row r="841" s="14" customFormat="1">
      <c r="A841" s="14"/>
      <c r="B841" s="246"/>
      <c r="C841" s="247"/>
      <c r="D841" s="237" t="s">
        <v>262</v>
      </c>
      <c r="E841" s="248" t="s">
        <v>19</v>
      </c>
      <c r="F841" s="249" t="s">
        <v>2141</v>
      </c>
      <c r="G841" s="247"/>
      <c r="H841" s="250">
        <v>8.0099999999999998</v>
      </c>
      <c r="I841" s="251"/>
      <c r="J841" s="247"/>
      <c r="K841" s="247"/>
      <c r="L841" s="252"/>
      <c r="M841" s="253"/>
      <c r="N841" s="254"/>
      <c r="O841" s="254"/>
      <c r="P841" s="254"/>
      <c r="Q841" s="254"/>
      <c r="R841" s="254"/>
      <c r="S841" s="254"/>
      <c r="T841" s="255"/>
      <c r="U841" s="14"/>
      <c r="V841" s="14"/>
      <c r="W841" s="14"/>
      <c r="X841" s="14"/>
      <c r="Y841" s="14"/>
      <c r="Z841" s="14"/>
      <c r="AA841" s="14"/>
      <c r="AB841" s="14"/>
      <c r="AC841" s="14"/>
      <c r="AD841" s="14"/>
      <c r="AE841" s="14"/>
      <c r="AT841" s="256" t="s">
        <v>262</v>
      </c>
      <c r="AU841" s="256" t="s">
        <v>78</v>
      </c>
      <c r="AV841" s="14" t="s">
        <v>78</v>
      </c>
      <c r="AW841" s="14" t="s">
        <v>31</v>
      </c>
      <c r="AX841" s="14" t="s">
        <v>69</v>
      </c>
      <c r="AY841" s="256" t="s">
        <v>252</v>
      </c>
    </row>
    <row r="842" s="14" customFormat="1">
      <c r="A842" s="14"/>
      <c r="B842" s="246"/>
      <c r="C842" s="247"/>
      <c r="D842" s="237" t="s">
        <v>262</v>
      </c>
      <c r="E842" s="248" t="s">
        <v>19</v>
      </c>
      <c r="F842" s="249" t="s">
        <v>2399</v>
      </c>
      <c r="G842" s="247"/>
      <c r="H842" s="250">
        <v>3.1349999999999998</v>
      </c>
      <c r="I842" s="251"/>
      <c r="J842" s="247"/>
      <c r="K842" s="247"/>
      <c r="L842" s="252"/>
      <c r="M842" s="253"/>
      <c r="N842" s="254"/>
      <c r="O842" s="254"/>
      <c r="P842" s="254"/>
      <c r="Q842" s="254"/>
      <c r="R842" s="254"/>
      <c r="S842" s="254"/>
      <c r="T842" s="255"/>
      <c r="U842" s="14"/>
      <c r="V842" s="14"/>
      <c r="W842" s="14"/>
      <c r="X842" s="14"/>
      <c r="Y842" s="14"/>
      <c r="Z842" s="14"/>
      <c r="AA842" s="14"/>
      <c r="AB842" s="14"/>
      <c r="AC842" s="14"/>
      <c r="AD842" s="14"/>
      <c r="AE842" s="14"/>
      <c r="AT842" s="256" t="s">
        <v>262</v>
      </c>
      <c r="AU842" s="256" t="s">
        <v>78</v>
      </c>
      <c r="AV842" s="14" t="s">
        <v>78</v>
      </c>
      <c r="AW842" s="14" t="s">
        <v>31</v>
      </c>
      <c r="AX842" s="14" t="s">
        <v>69</v>
      </c>
      <c r="AY842" s="256" t="s">
        <v>252</v>
      </c>
    </row>
    <row r="843" s="15" customFormat="1">
      <c r="A843" s="15"/>
      <c r="B843" s="257"/>
      <c r="C843" s="258"/>
      <c r="D843" s="237" t="s">
        <v>262</v>
      </c>
      <c r="E843" s="259" t="s">
        <v>19</v>
      </c>
      <c r="F843" s="260" t="s">
        <v>265</v>
      </c>
      <c r="G843" s="258"/>
      <c r="H843" s="261">
        <v>11.145</v>
      </c>
      <c r="I843" s="262"/>
      <c r="J843" s="258"/>
      <c r="K843" s="258"/>
      <c r="L843" s="263"/>
      <c r="M843" s="264"/>
      <c r="N843" s="265"/>
      <c r="O843" s="265"/>
      <c r="P843" s="265"/>
      <c r="Q843" s="265"/>
      <c r="R843" s="265"/>
      <c r="S843" s="265"/>
      <c r="T843" s="266"/>
      <c r="U843" s="15"/>
      <c r="V843" s="15"/>
      <c r="W843" s="15"/>
      <c r="X843" s="15"/>
      <c r="Y843" s="15"/>
      <c r="Z843" s="15"/>
      <c r="AA843" s="15"/>
      <c r="AB843" s="15"/>
      <c r="AC843" s="15"/>
      <c r="AD843" s="15"/>
      <c r="AE843" s="15"/>
      <c r="AT843" s="267" t="s">
        <v>262</v>
      </c>
      <c r="AU843" s="267" t="s">
        <v>78</v>
      </c>
      <c r="AV843" s="15" t="s">
        <v>258</v>
      </c>
      <c r="AW843" s="15" t="s">
        <v>31</v>
      </c>
      <c r="AX843" s="15" t="s">
        <v>76</v>
      </c>
      <c r="AY843" s="267" t="s">
        <v>252</v>
      </c>
    </row>
    <row r="844" s="2" customFormat="1" ht="24.15" customHeight="1">
      <c r="A844" s="40"/>
      <c r="B844" s="41"/>
      <c r="C844" s="217" t="s">
        <v>1425</v>
      </c>
      <c r="D844" s="217" t="s">
        <v>254</v>
      </c>
      <c r="E844" s="218" t="s">
        <v>2400</v>
      </c>
      <c r="F844" s="219" t="s">
        <v>2401</v>
      </c>
      <c r="G844" s="220" t="s">
        <v>183</v>
      </c>
      <c r="H844" s="221">
        <v>11.65</v>
      </c>
      <c r="I844" s="222"/>
      <c r="J844" s="223">
        <f>ROUND(I844*H844,2)</f>
        <v>0</v>
      </c>
      <c r="K844" s="219" t="s">
        <v>257</v>
      </c>
      <c r="L844" s="46"/>
      <c r="M844" s="224" t="s">
        <v>19</v>
      </c>
      <c r="N844" s="225" t="s">
        <v>40</v>
      </c>
      <c r="O844" s="86"/>
      <c r="P844" s="226">
        <f>O844*H844</f>
        <v>0</v>
      </c>
      <c r="Q844" s="226">
        <v>0.00032000000000000003</v>
      </c>
      <c r="R844" s="226">
        <f>Q844*H844</f>
        <v>0.0037280000000000004</v>
      </c>
      <c r="S844" s="226">
        <v>0</v>
      </c>
      <c r="T844" s="227">
        <f>S844*H844</f>
        <v>0</v>
      </c>
      <c r="U844" s="40"/>
      <c r="V844" s="40"/>
      <c r="W844" s="40"/>
      <c r="X844" s="40"/>
      <c r="Y844" s="40"/>
      <c r="Z844" s="40"/>
      <c r="AA844" s="40"/>
      <c r="AB844" s="40"/>
      <c r="AC844" s="40"/>
      <c r="AD844" s="40"/>
      <c r="AE844" s="40"/>
      <c r="AR844" s="228" t="s">
        <v>360</v>
      </c>
      <c r="AT844" s="228" t="s">
        <v>254</v>
      </c>
      <c r="AU844" s="228" t="s">
        <v>78</v>
      </c>
      <c r="AY844" s="19" t="s">
        <v>252</v>
      </c>
      <c r="BE844" s="229">
        <f>IF(N844="základní",J844,0)</f>
        <v>0</v>
      </c>
      <c r="BF844" s="229">
        <f>IF(N844="snížená",J844,0)</f>
        <v>0</v>
      </c>
      <c r="BG844" s="229">
        <f>IF(N844="zákl. přenesená",J844,0)</f>
        <v>0</v>
      </c>
      <c r="BH844" s="229">
        <f>IF(N844="sníž. přenesená",J844,0)</f>
        <v>0</v>
      </c>
      <c r="BI844" s="229">
        <f>IF(N844="nulová",J844,0)</f>
        <v>0</v>
      </c>
      <c r="BJ844" s="19" t="s">
        <v>76</v>
      </c>
      <c r="BK844" s="229">
        <f>ROUND(I844*H844,2)</f>
        <v>0</v>
      </c>
      <c r="BL844" s="19" t="s">
        <v>360</v>
      </c>
      <c r="BM844" s="228" t="s">
        <v>2402</v>
      </c>
    </row>
    <row r="845" s="2" customFormat="1">
      <c r="A845" s="40"/>
      <c r="B845" s="41"/>
      <c r="C845" s="42"/>
      <c r="D845" s="230" t="s">
        <v>260</v>
      </c>
      <c r="E845" s="42"/>
      <c r="F845" s="231" t="s">
        <v>2403</v>
      </c>
      <c r="G845" s="42"/>
      <c r="H845" s="42"/>
      <c r="I845" s="232"/>
      <c r="J845" s="42"/>
      <c r="K845" s="42"/>
      <c r="L845" s="46"/>
      <c r="M845" s="233"/>
      <c r="N845" s="234"/>
      <c r="O845" s="86"/>
      <c r="P845" s="86"/>
      <c r="Q845" s="86"/>
      <c r="R845" s="86"/>
      <c r="S845" s="86"/>
      <c r="T845" s="87"/>
      <c r="U845" s="40"/>
      <c r="V845" s="40"/>
      <c r="W845" s="40"/>
      <c r="X845" s="40"/>
      <c r="Y845" s="40"/>
      <c r="Z845" s="40"/>
      <c r="AA845" s="40"/>
      <c r="AB845" s="40"/>
      <c r="AC845" s="40"/>
      <c r="AD845" s="40"/>
      <c r="AE845" s="40"/>
      <c r="AT845" s="19" t="s">
        <v>260</v>
      </c>
      <c r="AU845" s="19" t="s">
        <v>78</v>
      </c>
    </row>
    <row r="846" s="13" customFormat="1">
      <c r="A846" s="13"/>
      <c r="B846" s="235"/>
      <c r="C846" s="236"/>
      <c r="D846" s="237" t="s">
        <v>262</v>
      </c>
      <c r="E846" s="238" t="s">
        <v>19</v>
      </c>
      <c r="F846" s="239" t="s">
        <v>1703</v>
      </c>
      <c r="G846" s="236"/>
      <c r="H846" s="238" t="s">
        <v>19</v>
      </c>
      <c r="I846" s="240"/>
      <c r="J846" s="236"/>
      <c r="K846" s="236"/>
      <c r="L846" s="241"/>
      <c r="M846" s="242"/>
      <c r="N846" s="243"/>
      <c r="O846" s="243"/>
      <c r="P846" s="243"/>
      <c r="Q846" s="243"/>
      <c r="R846" s="243"/>
      <c r="S846" s="243"/>
      <c r="T846" s="244"/>
      <c r="U846" s="13"/>
      <c r="V846" s="13"/>
      <c r="W846" s="13"/>
      <c r="X846" s="13"/>
      <c r="Y846" s="13"/>
      <c r="Z846" s="13"/>
      <c r="AA846" s="13"/>
      <c r="AB846" s="13"/>
      <c r="AC846" s="13"/>
      <c r="AD846" s="13"/>
      <c r="AE846" s="13"/>
      <c r="AT846" s="245" t="s">
        <v>262</v>
      </c>
      <c r="AU846" s="245" t="s">
        <v>78</v>
      </c>
      <c r="AV846" s="13" t="s">
        <v>76</v>
      </c>
      <c r="AW846" s="13" t="s">
        <v>31</v>
      </c>
      <c r="AX846" s="13" t="s">
        <v>69</v>
      </c>
      <c r="AY846" s="245" t="s">
        <v>252</v>
      </c>
    </row>
    <row r="847" s="14" customFormat="1">
      <c r="A847" s="14"/>
      <c r="B847" s="246"/>
      <c r="C847" s="247"/>
      <c r="D847" s="237" t="s">
        <v>262</v>
      </c>
      <c r="E847" s="248" t="s">
        <v>19</v>
      </c>
      <c r="F847" s="249" t="s">
        <v>2404</v>
      </c>
      <c r="G847" s="247"/>
      <c r="H847" s="250">
        <v>11.65</v>
      </c>
      <c r="I847" s="251"/>
      <c r="J847" s="247"/>
      <c r="K847" s="247"/>
      <c r="L847" s="252"/>
      <c r="M847" s="253"/>
      <c r="N847" s="254"/>
      <c r="O847" s="254"/>
      <c r="P847" s="254"/>
      <c r="Q847" s="254"/>
      <c r="R847" s="254"/>
      <c r="S847" s="254"/>
      <c r="T847" s="255"/>
      <c r="U847" s="14"/>
      <c r="V847" s="14"/>
      <c r="W847" s="14"/>
      <c r="X847" s="14"/>
      <c r="Y847" s="14"/>
      <c r="Z847" s="14"/>
      <c r="AA847" s="14"/>
      <c r="AB847" s="14"/>
      <c r="AC847" s="14"/>
      <c r="AD847" s="14"/>
      <c r="AE847" s="14"/>
      <c r="AT847" s="256" t="s">
        <v>262</v>
      </c>
      <c r="AU847" s="256" t="s">
        <v>78</v>
      </c>
      <c r="AV847" s="14" t="s">
        <v>78</v>
      </c>
      <c r="AW847" s="14" t="s">
        <v>31</v>
      </c>
      <c r="AX847" s="14" t="s">
        <v>69</v>
      </c>
      <c r="AY847" s="256" t="s">
        <v>252</v>
      </c>
    </row>
    <row r="848" s="15" customFormat="1">
      <c r="A848" s="15"/>
      <c r="B848" s="257"/>
      <c r="C848" s="258"/>
      <c r="D848" s="237" t="s">
        <v>262</v>
      </c>
      <c r="E848" s="259" t="s">
        <v>19</v>
      </c>
      <c r="F848" s="260" t="s">
        <v>265</v>
      </c>
      <c r="G848" s="258"/>
      <c r="H848" s="261">
        <v>11.65</v>
      </c>
      <c r="I848" s="262"/>
      <c r="J848" s="258"/>
      <c r="K848" s="258"/>
      <c r="L848" s="263"/>
      <c r="M848" s="264"/>
      <c r="N848" s="265"/>
      <c r="O848" s="265"/>
      <c r="P848" s="265"/>
      <c r="Q848" s="265"/>
      <c r="R848" s="265"/>
      <c r="S848" s="265"/>
      <c r="T848" s="266"/>
      <c r="U848" s="15"/>
      <c r="V848" s="15"/>
      <c r="W848" s="15"/>
      <c r="X848" s="15"/>
      <c r="Y848" s="15"/>
      <c r="Z848" s="15"/>
      <c r="AA848" s="15"/>
      <c r="AB848" s="15"/>
      <c r="AC848" s="15"/>
      <c r="AD848" s="15"/>
      <c r="AE848" s="15"/>
      <c r="AT848" s="267" t="s">
        <v>262</v>
      </c>
      <c r="AU848" s="267" t="s">
        <v>78</v>
      </c>
      <c r="AV848" s="15" t="s">
        <v>258</v>
      </c>
      <c r="AW848" s="15" t="s">
        <v>31</v>
      </c>
      <c r="AX848" s="15" t="s">
        <v>76</v>
      </c>
      <c r="AY848" s="267" t="s">
        <v>252</v>
      </c>
    </row>
    <row r="849" s="2" customFormat="1" ht="24.15" customHeight="1">
      <c r="A849" s="40"/>
      <c r="B849" s="41"/>
      <c r="C849" s="217" t="s">
        <v>1436</v>
      </c>
      <c r="D849" s="217" t="s">
        <v>254</v>
      </c>
      <c r="E849" s="218" t="s">
        <v>1268</v>
      </c>
      <c r="F849" s="219" t="s">
        <v>1269</v>
      </c>
      <c r="G849" s="220" t="s">
        <v>187</v>
      </c>
      <c r="H849" s="221">
        <v>41.100000000000001</v>
      </c>
      <c r="I849" s="222"/>
      <c r="J849" s="223">
        <f>ROUND(I849*H849,2)</f>
        <v>0</v>
      </c>
      <c r="K849" s="219" t="s">
        <v>257</v>
      </c>
      <c r="L849" s="46"/>
      <c r="M849" s="224" t="s">
        <v>19</v>
      </c>
      <c r="N849" s="225" t="s">
        <v>40</v>
      </c>
      <c r="O849" s="86"/>
      <c r="P849" s="226">
        <f>O849*H849</f>
        <v>0</v>
      </c>
      <c r="Q849" s="226">
        <v>0</v>
      </c>
      <c r="R849" s="226">
        <f>Q849*H849</f>
        <v>0</v>
      </c>
      <c r="S849" s="226">
        <v>0</v>
      </c>
      <c r="T849" s="227">
        <f>S849*H849</f>
        <v>0</v>
      </c>
      <c r="U849" s="40"/>
      <c r="V849" s="40"/>
      <c r="W849" s="40"/>
      <c r="X849" s="40"/>
      <c r="Y849" s="40"/>
      <c r="Z849" s="40"/>
      <c r="AA849" s="40"/>
      <c r="AB849" s="40"/>
      <c r="AC849" s="40"/>
      <c r="AD849" s="40"/>
      <c r="AE849" s="40"/>
      <c r="AR849" s="228" t="s">
        <v>360</v>
      </c>
      <c r="AT849" s="228" t="s">
        <v>254</v>
      </c>
      <c r="AU849" s="228" t="s">
        <v>78</v>
      </c>
      <c r="AY849" s="19" t="s">
        <v>252</v>
      </c>
      <c r="BE849" s="229">
        <f>IF(N849="základní",J849,0)</f>
        <v>0</v>
      </c>
      <c r="BF849" s="229">
        <f>IF(N849="snížená",J849,0)</f>
        <v>0</v>
      </c>
      <c r="BG849" s="229">
        <f>IF(N849="zákl. přenesená",J849,0)</f>
        <v>0</v>
      </c>
      <c r="BH849" s="229">
        <f>IF(N849="sníž. přenesená",J849,0)</f>
        <v>0</v>
      </c>
      <c r="BI849" s="229">
        <f>IF(N849="nulová",J849,0)</f>
        <v>0</v>
      </c>
      <c r="BJ849" s="19" t="s">
        <v>76</v>
      </c>
      <c r="BK849" s="229">
        <f>ROUND(I849*H849,2)</f>
        <v>0</v>
      </c>
      <c r="BL849" s="19" t="s">
        <v>360</v>
      </c>
      <c r="BM849" s="228" t="s">
        <v>2405</v>
      </c>
    </row>
    <row r="850" s="2" customFormat="1">
      <c r="A850" s="40"/>
      <c r="B850" s="41"/>
      <c r="C850" s="42"/>
      <c r="D850" s="230" t="s">
        <v>260</v>
      </c>
      <c r="E850" s="42"/>
      <c r="F850" s="231" t="s">
        <v>1271</v>
      </c>
      <c r="G850" s="42"/>
      <c r="H850" s="42"/>
      <c r="I850" s="232"/>
      <c r="J850" s="42"/>
      <c r="K850" s="42"/>
      <c r="L850" s="46"/>
      <c r="M850" s="233"/>
      <c r="N850" s="234"/>
      <c r="O850" s="86"/>
      <c r="P850" s="86"/>
      <c r="Q850" s="86"/>
      <c r="R850" s="86"/>
      <c r="S850" s="86"/>
      <c r="T850" s="87"/>
      <c r="U850" s="40"/>
      <c r="V850" s="40"/>
      <c r="W850" s="40"/>
      <c r="X850" s="40"/>
      <c r="Y850" s="40"/>
      <c r="Z850" s="40"/>
      <c r="AA850" s="40"/>
      <c r="AB850" s="40"/>
      <c r="AC850" s="40"/>
      <c r="AD850" s="40"/>
      <c r="AE850" s="40"/>
      <c r="AT850" s="19" t="s">
        <v>260</v>
      </c>
      <c r="AU850" s="19" t="s">
        <v>78</v>
      </c>
    </row>
    <row r="851" s="14" customFormat="1">
      <c r="A851" s="14"/>
      <c r="B851" s="246"/>
      <c r="C851" s="247"/>
      <c r="D851" s="237" t="s">
        <v>262</v>
      </c>
      <c r="E851" s="248" t="s">
        <v>19</v>
      </c>
      <c r="F851" s="249" t="s">
        <v>1674</v>
      </c>
      <c r="G851" s="247"/>
      <c r="H851" s="250">
        <v>29.109999999999999</v>
      </c>
      <c r="I851" s="251"/>
      <c r="J851" s="247"/>
      <c r="K851" s="247"/>
      <c r="L851" s="252"/>
      <c r="M851" s="253"/>
      <c r="N851" s="254"/>
      <c r="O851" s="254"/>
      <c r="P851" s="254"/>
      <c r="Q851" s="254"/>
      <c r="R851" s="254"/>
      <c r="S851" s="254"/>
      <c r="T851" s="255"/>
      <c r="U851" s="14"/>
      <c r="V851" s="14"/>
      <c r="W851" s="14"/>
      <c r="X851" s="14"/>
      <c r="Y851" s="14"/>
      <c r="Z851" s="14"/>
      <c r="AA851" s="14"/>
      <c r="AB851" s="14"/>
      <c r="AC851" s="14"/>
      <c r="AD851" s="14"/>
      <c r="AE851" s="14"/>
      <c r="AT851" s="256" t="s">
        <v>262</v>
      </c>
      <c r="AU851" s="256" t="s">
        <v>78</v>
      </c>
      <c r="AV851" s="14" t="s">
        <v>78</v>
      </c>
      <c r="AW851" s="14" t="s">
        <v>31</v>
      </c>
      <c r="AX851" s="14" t="s">
        <v>69</v>
      </c>
      <c r="AY851" s="256" t="s">
        <v>252</v>
      </c>
    </row>
    <row r="852" s="13" customFormat="1">
      <c r="A852" s="13"/>
      <c r="B852" s="235"/>
      <c r="C852" s="236"/>
      <c r="D852" s="237" t="s">
        <v>262</v>
      </c>
      <c r="E852" s="238" t="s">
        <v>19</v>
      </c>
      <c r="F852" s="239" t="s">
        <v>2406</v>
      </c>
      <c r="G852" s="236"/>
      <c r="H852" s="238" t="s">
        <v>19</v>
      </c>
      <c r="I852" s="240"/>
      <c r="J852" s="236"/>
      <c r="K852" s="236"/>
      <c r="L852" s="241"/>
      <c r="M852" s="242"/>
      <c r="N852" s="243"/>
      <c r="O852" s="243"/>
      <c r="P852" s="243"/>
      <c r="Q852" s="243"/>
      <c r="R852" s="243"/>
      <c r="S852" s="243"/>
      <c r="T852" s="244"/>
      <c r="U852" s="13"/>
      <c r="V852" s="13"/>
      <c r="W852" s="13"/>
      <c r="X852" s="13"/>
      <c r="Y852" s="13"/>
      <c r="Z852" s="13"/>
      <c r="AA852" s="13"/>
      <c r="AB852" s="13"/>
      <c r="AC852" s="13"/>
      <c r="AD852" s="13"/>
      <c r="AE852" s="13"/>
      <c r="AT852" s="245" t="s">
        <v>262</v>
      </c>
      <c r="AU852" s="245" t="s">
        <v>78</v>
      </c>
      <c r="AV852" s="13" t="s">
        <v>76</v>
      </c>
      <c r="AW852" s="13" t="s">
        <v>31</v>
      </c>
      <c r="AX852" s="13" t="s">
        <v>69</v>
      </c>
      <c r="AY852" s="245" t="s">
        <v>252</v>
      </c>
    </row>
    <row r="853" s="14" customFormat="1">
      <c r="A853" s="14"/>
      <c r="B853" s="246"/>
      <c r="C853" s="247"/>
      <c r="D853" s="237" t="s">
        <v>262</v>
      </c>
      <c r="E853" s="248" t="s">
        <v>19</v>
      </c>
      <c r="F853" s="249" t="s">
        <v>2141</v>
      </c>
      <c r="G853" s="247"/>
      <c r="H853" s="250">
        <v>8.0099999999999998</v>
      </c>
      <c r="I853" s="251"/>
      <c r="J853" s="247"/>
      <c r="K853" s="247"/>
      <c r="L853" s="252"/>
      <c r="M853" s="253"/>
      <c r="N853" s="254"/>
      <c r="O853" s="254"/>
      <c r="P853" s="254"/>
      <c r="Q853" s="254"/>
      <c r="R853" s="254"/>
      <c r="S853" s="254"/>
      <c r="T853" s="255"/>
      <c r="U853" s="14"/>
      <c r="V853" s="14"/>
      <c r="W853" s="14"/>
      <c r="X853" s="14"/>
      <c r="Y853" s="14"/>
      <c r="Z853" s="14"/>
      <c r="AA853" s="14"/>
      <c r="AB853" s="14"/>
      <c r="AC853" s="14"/>
      <c r="AD853" s="14"/>
      <c r="AE853" s="14"/>
      <c r="AT853" s="256" t="s">
        <v>262</v>
      </c>
      <c r="AU853" s="256" t="s">
        <v>78</v>
      </c>
      <c r="AV853" s="14" t="s">
        <v>78</v>
      </c>
      <c r="AW853" s="14" t="s">
        <v>31</v>
      </c>
      <c r="AX853" s="14" t="s">
        <v>69</v>
      </c>
      <c r="AY853" s="256" t="s">
        <v>252</v>
      </c>
    </row>
    <row r="854" s="14" customFormat="1">
      <c r="A854" s="14"/>
      <c r="B854" s="246"/>
      <c r="C854" s="247"/>
      <c r="D854" s="237" t="s">
        <v>262</v>
      </c>
      <c r="E854" s="248" t="s">
        <v>19</v>
      </c>
      <c r="F854" s="249" t="s">
        <v>2407</v>
      </c>
      <c r="G854" s="247"/>
      <c r="H854" s="250">
        <v>2.2799999999999998</v>
      </c>
      <c r="I854" s="251"/>
      <c r="J854" s="247"/>
      <c r="K854" s="247"/>
      <c r="L854" s="252"/>
      <c r="M854" s="253"/>
      <c r="N854" s="254"/>
      <c r="O854" s="254"/>
      <c r="P854" s="254"/>
      <c r="Q854" s="254"/>
      <c r="R854" s="254"/>
      <c r="S854" s="254"/>
      <c r="T854" s="255"/>
      <c r="U854" s="14"/>
      <c r="V854" s="14"/>
      <c r="W854" s="14"/>
      <c r="X854" s="14"/>
      <c r="Y854" s="14"/>
      <c r="Z854" s="14"/>
      <c r="AA854" s="14"/>
      <c r="AB854" s="14"/>
      <c r="AC854" s="14"/>
      <c r="AD854" s="14"/>
      <c r="AE854" s="14"/>
      <c r="AT854" s="256" t="s">
        <v>262</v>
      </c>
      <c r="AU854" s="256" t="s">
        <v>78</v>
      </c>
      <c r="AV854" s="14" t="s">
        <v>78</v>
      </c>
      <c r="AW854" s="14" t="s">
        <v>31</v>
      </c>
      <c r="AX854" s="14" t="s">
        <v>69</v>
      </c>
      <c r="AY854" s="256" t="s">
        <v>252</v>
      </c>
    </row>
    <row r="855" s="14" customFormat="1">
      <c r="A855" s="14"/>
      <c r="B855" s="246"/>
      <c r="C855" s="247"/>
      <c r="D855" s="237" t="s">
        <v>262</v>
      </c>
      <c r="E855" s="248" t="s">
        <v>19</v>
      </c>
      <c r="F855" s="249" t="s">
        <v>2143</v>
      </c>
      <c r="G855" s="247"/>
      <c r="H855" s="250">
        <v>1.7</v>
      </c>
      <c r="I855" s="251"/>
      <c r="J855" s="247"/>
      <c r="K855" s="247"/>
      <c r="L855" s="252"/>
      <c r="M855" s="253"/>
      <c r="N855" s="254"/>
      <c r="O855" s="254"/>
      <c r="P855" s="254"/>
      <c r="Q855" s="254"/>
      <c r="R855" s="254"/>
      <c r="S855" s="254"/>
      <c r="T855" s="255"/>
      <c r="U855" s="14"/>
      <c r="V855" s="14"/>
      <c r="W855" s="14"/>
      <c r="X855" s="14"/>
      <c r="Y855" s="14"/>
      <c r="Z855" s="14"/>
      <c r="AA855" s="14"/>
      <c r="AB855" s="14"/>
      <c r="AC855" s="14"/>
      <c r="AD855" s="14"/>
      <c r="AE855" s="14"/>
      <c r="AT855" s="256" t="s">
        <v>262</v>
      </c>
      <c r="AU855" s="256" t="s">
        <v>78</v>
      </c>
      <c r="AV855" s="14" t="s">
        <v>78</v>
      </c>
      <c r="AW855" s="14" t="s">
        <v>31</v>
      </c>
      <c r="AX855" s="14" t="s">
        <v>69</v>
      </c>
      <c r="AY855" s="256" t="s">
        <v>252</v>
      </c>
    </row>
    <row r="856" s="16" customFormat="1">
      <c r="A856" s="16"/>
      <c r="B856" s="268"/>
      <c r="C856" s="269"/>
      <c r="D856" s="237" t="s">
        <v>262</v>
      </c>
      <c r="E856" s="270" t="s">
        <v>19</v>
      </c>
      <c r="F856" s="271" t="s">
        <v>333</v>
      </c>
      <c r="G856" s="269"/>
      <c r="H856" s="272">
        <v>41.100000000000001</v>
      </c>
      <c r="I856" s="273"/>
      <c r="J856" s="269"/>
      <c r="K856" s="269"/>
      <c r="L856" s="274"/>
      <c r="M856" s="275"/>
      <c r="N856" s="276"/>
      <c r="O856" s="276"/>
      <c r="P856" s="276"/>
      <c r="Q856" s="276"/>
      <c r="R856" s="276"/>
      <c r="S856" s="276"/>
      <c r="T856" s="277"/>
      <c r="U856" s="16"/>
      <c r="V856" s="16"/>
      <c r="W856" s="16"/>
      <c r="X856" s="16"/>
      <c r="Y856" s="16"/>
      <c r="Z856" s="16"/>
      <c r="AA856" s="16"/>
      <c r="AB856" s="16"/>
      <c r="AC856" s="16"/>
      <c r="AD856" s="16"/>
      <c r="AE856" s="16"/>
      <c r="AT856" s="278" t="s">
        <v>262</v>
      </c>
      <c r="AU856" s="278" t="s">
        <v>78</v>
      </c>
      <c r="AV856" s="16" t="s">
        <v>85</v>
      </c>
      <c r="AW856" s="16" t="s">
        <v>31</v>
      </c>
      <c r="AX856" s="16" t="s">
        <v>69</v>
      </c>
      <c r="AY856" s="278" t="s">
        <v>252</v>
      </c>
    </row>
    <row r="857" s="15" customFormat="1">
      <c r="A857" s="15"/>
      <c r="B857" s="257"/>
      <c r="C857" s="258"/>
      <c r="D857" s="237" t="s">
        <v>262</v>
      </c>
      <c r="E857" s="259" t="s">
        <v>19</v>
      </c>
      <c r="F857" s="260" t="s">
        <v>265</v>
      </c>
      <c r="G857" s="258"/>
      <c r="H857" s="261">
        <v>41.100000000000001</v>
      </c>
      <c r="I857" s="262"/>
      <c r="J857" s="258"/>
      <c r="K857" s="258"/>
      <c r="L857" s="263"/>
      <c r="M857" s="264"/>
      <c r="N857" s="265"/>
      <c r="O857" s="265"/>
      <c r="P857" s="265"/>
      <c r="Q857" s="265"/>
      <c r="R857" s="265"/>
      <c r="S857" s="265"/>
      <c r="T857" s="266"/>
      <c r="U857" s="15"/>
      <c r="V857" s="15"/>
      <c r="W857" s="15"/>
      <c r="X857" s="15"/>
      <c r="Y857" s="15"/>
      <c r="Z857" s="15"/>
      <c r="AA857" s="15"/>
      <c r="AB857" s="15"/>
      <c r="AC857" s="15"/>
      <c r="AD857" s="15"/>
      <c r="AE857" s="15"/>
      <c r="AT857" s="267" t="s">
        <v>262</v>
      </c>
      <c r="AU857" s="267" t="s">
        <v>78</v>
      </c>
      <c r="AV857" s="15" t="s">
        <v>258</v>
      </c>
      <c r="AW857" s="15" t="s">
        <v>31</v>
      </c>
      <c r="AX857" s="15" t="s">
        <v>76</v>
      </c>
      <c r="AY857" s="267" t="s">
        <v>252</v>
      </c>
    </row>
    <row r="858" s="2" customFormat="1" ht="24.15" customHeight="1">
      <c r="A858" s="40"/>
      <c r="B858" s="41"/>
      <c r="C858" s="217" t="s">
        <v>1441</v>
      </c>
      <c r="D858" s="217" t="s">
        <v>254</v>
      </c>
      <c r="E858" s="218" t="s">
        <v>1273</v>
      </c>
      <c r="F858" s="219" t="s">
        <v>1274</v>
      </c>
      <c r="G858" s="220" t="s">
        <v>187</v>
      </c>
      <c r="H858" s="221">
        <v>11.99</v>
      </c>
      <c r="I858" s="222"/>
      <c r="J858" s="223">
        <f>ROUND(I858*H858,2)</f>
        <v>0</v>
      </c>
      <c r="K858" s="219" t="s">
        <v>257</v>
      </c>
      <c r="L858" s="46"/>
      <c r="M858" s="224" t="s">
        <v>19</v>
      </c>
      <c r="N858" s="225" t="s">
        <v>40</v>
      </c>
      <c r="O858" s="86"/>
      <c r="P858" s="226">
        <f>O858*H858</f>
        <v>0</v>
      </c>
      <c r="Q858" s="226">
        <v>0.00029999999999999997</v>
      </c>
      <c r="R858" s="226">
        <f>Q858*H858</f>
        <v>0.0035969999999999999</v>
      </c>
      <c r="S858" s="226">
        <v>0</v>
      </c>
      <c r="T858" s="227">
        <f>S858*H858</f>
        <v>0</v>
      </c>
      <c r="U858" s="40"/>
      <c r="V858" s="40"/>
      <c r="W858" s="40"/>
      <c r="X858" s="40"/>
      <c r="Y858" s="40"/>
      <c r="Z858" s="40"/>
      <c r="AA858" s="40"/>
      <c r="AB858" s="40"/>
      <c r="AC858" s="40"/>
      <c r="AD858" s="40"/>
      <c r="AE858" s="40"/>
      <c r="AR858" s="228" t="s">
        <v>360</v>
      </c>
      <c r="AT858" s="228" t="s">
        <v>254</v>
      </c>
      <c r="AU858" s="228" t="s">
        <v>78</v>
      </c>
      <c r="AY858" s="19" t="s">
        <v>252</v>
      </c>
      <c r="BE858" s="229">
        <f>IF(N858="základní",J858,0)</f>
        <v>0</v>
      </c>
      <c r="BF858" s="229">
        <f>IF(N858="snížená",J858,0)</f>
        <v>0</v>
      </c>
      <c r="BG858" s="229">
        <f>IF(N858="zákl. přenesená",J858,0)</f>
        <v>0</v>
      </c>
      <c r="BH858" s="229">
        <f>IF(N858="sníž. přenesená",J858,0)</f>
        <v>0</v>
      </c>
      <c r="BI858" s="229">
        <f>IF(N858="nulová",J858,0)</f>
        <v>0</v>
      </c>
      <c r="BJ858" s="19" t="s">
        <v>76</v>
      </c>
      <c r="BK858" s="229">
        <f>ROUND(I858*H858,2)</f>
        <v>0</v>
      </c>
      <c r="BL858" s="19" t="s">
        <v>360</v>
      </c>
      <c r="BM858" s="228" t="s">
        <v>2408</v>
      </c>
    </row>
    <row r="859" s="2" customFormat="1">
      <c r="A859" s="40"/>
      <c r="B859" s="41"/>
      <c r="C859" s="42"/>
      <c r="D859" s="230" t="s">
        <v>260</v>
      </c>
      <c r="E859" s="42"/>
      <c r="F859" s="231" t="s">
        <v>1276</v>
      </c>
      <c r="G859" s="42"/>
      <c r="H859" s="42"/>
      <c r="I859" s="232"/>
      <c r="J859" s="42"/>
      <c r="K859" s="42"/>
      <c r="L859" s="46"/>
      <c r="M859" s="233"/>
      <c r="N859" s="234"/>
      <c r="O859" s="86"/>
      <c r="P859" s="86"/>
      <c r="Q859" s="86"/>
      <c r="R859" s="86"/>
      <c r="S859" s="86"/>
      <c r="T859" s="87"/>
      <c r="U859" s="40"/>
      <c r="V859" s="40"/>
      <c r="W859" s="40"/>
      <c r="X859" s="40"/>
      <c r="Y859" s="40"/>
      <c r="Z859" s="40"/>
      <c r="AA859" s="40"/>
      <c r="AB859" s="40"/>
      <c r="AC859" s="40"/>
      <c r="AD859" s="40"/>
      <c r="AE859" s="40"/>
      <c r="AT859" s="19" t="s">
        <v>260</v>
      </c>
      <c r="AU859" s="19" t="s">
        <v>78</v>
      </c>
    </row>
    <row r="860" s="2" customFormat="1" ht="37.8" customHeight="1">
      <c r="A860" s="40"/>
      <c r="B860" s="41"/>
      <c r="C860" s="217" t="s">
        <v>1448</v>
      </c>
      <c r="D860" s="217" t="s">
        <v>254</v>
      </c>
      <c r="E860" s="218" t="s">
        <v>2409</v>
      </c>
      <c r="F860" s="219" t="s">
        <v>2410</v>
      </c>
      <c r="G860" s="220" t="s">
        <v>187</v>
      </c>
      <c r="H860" s="221">
        <v>11.99</v>
      </c>
      <c r="I860" s="222"/>
      <c r="J860" s="223">
        <f>ROUND(I860*H860,2)</f>
        <v>0</v>
      </c>
      <c r="K860" s="219" t="s">
        <v>257</v>
      </c>
      <c r="L860" s="46"/>
      <c r="M860" s="224" t="s">
        <v>19</v>
      </c>
      <c r="N860" s="225" t="s">
        <v>40</v>
      </c>
      <c r="O860" s="86"/>
      <c r="P860" s="226">
        <f>O860*H860</f>
        <v>0</v>
      </c>
      <c r="Q860" s="226">
        <v>0.025499999999999998</v>
      </c>
      <c r="R860" s="226">
        <f>Q860*H860</f>
        <v>0.30574499999999999</v>
      </c>
      <c r="S860" s="226">
        <v>0</v>
      </c>
      <c r="T860" s="227">
        <f>S860*H860</f>
        <v>0</v>
      </c>
      <c r="U860" s="40"/>
      <c r="V860" s="40"/>
      <c r="W860" s="40"/>
      <c r="X860" s="40"/>
      <c r="Y860" s="40"/>
      <c r="Z860" s="40"/>
      <c r="AA860" s="40"/>
      <c r="AB860" s="40"/>
      <c r="AC860" s="40"/>
      <c r="AD860" s="40"/>
      <c r="AE860" s="40"/>
      <c r="AR860" s="228" t="s">
        <v>360</v>
      </c>
      <c r="AT860" s="228" t="s">
        <v>254</v>
      </c>
      <c r="AU860" s="228" t="s">
        <v>78</v>
      </c>
      <c r="AY860" s="19" t="s">
        <v>252</v>
      </c>
      <c r="BE860" s="229">
        <f>IF(N860="základní",J860,0)</f>
        <v>0</v>
      </c>
      <c r="BF860" s="229">
        <f>IF(N860="snížená",J860,0)</f>
        <v>0</v>
      </c>
      <c r="BG860" s="229">
        <f>IF(N860="zákl. přenesená",J860,0)</f>
        <v>0</v>
      </c>
      <c r="BH860" s="229">
        <f>IF(N860="sníž. přenesená",J860,0)</f>
        <v>0</v>
      </c>
      <c r="BI860" s="229">
        <f>IF(N860="nulová",J860,0)</f>
        <v>0</v>
      </c>
      <c r="BJ860" s="19" t="s">
        <v>76</v>
      </c>
      <c r="BK860" s="229">
        <f>ROUND(I860*H860,2)</f>
        <v>0</v>
      </c>
      <c r="BL860" s="19" t="s">
        <v>360</v>
      </c>
      <c r="BM860" s="228" t="s">
        <v>2411</v>
      </c>
    </row>
    <row r="861" s="2" customFormat="1">
      <c r="A861" s="40"/>
      <c r="B861" s="41"/>
      <c r="C861" s="42"/>
      <c r="D861" s="230" t="s">
        <v>260</v>
      </c>
      <c r="E861" s="42"/>
      <c r="F861" s="231" t="s">
        <v>2412</v>
      </c>
      <c r="G861" s="42"/>
      <c r="H861" s="42"/>
      <c r="I861" s="232"/>
      <c r="J861" s="42"/>
      <c r="K861" s="42"/>
      <c r="L861" s="46"/>
      <c r="M861" s="233"/>
      <c r="N861" s="234"/>
      <c r="O861" s="86"/>
      <c r="P861" s="86"/>
      <c r="Q861" s="86"/>
      <c r="R861" s="86"/>
      <c r="S861" s="86"/>
      <c r="T861" s="87"/>
      <c r="U861" s="40"/>
      <c r="V861" s="40"/>
      <c r="W861" s="40"/>
      <c r="X861" s="40"/>
      <c r="Y861" s="40"/>
      <c r="Z861" s="40"/>
      <c r="AA861" s="40"/>
      <c r="AB861" s="40"/>
      <c r="AC861" s="40"/>
      <c r="AD861" s="40"/>
      <c r="AE861" s="40"/>
      <c r="AT861" s="19" t="s">
        <v>260</v>
      </c>
      <c r="AU861" s="19" t="s">
        <v>78</v>
      </c>
    </row>
    <row r="862" s="13" customFormat="1">
      <c r="A862" s="13"/>
      <c r="B862" s="235"/>
      <c r="C862" s="236"/>
      <c r="D862" s="237" t="s">
        <v>262</v>
      </c>
      <c r="E862" s="238" t="s">
        <v>19</v>
      </c>
      <c r="F862" s="239" t="s">
        <v>1703</v>
      </c>
      <c r="G862" s="236"/>
      <c r="H862" s="238" t="s">
        <v>19</v>
      </c>
      <c r="I862" s="240"/>
      <c r="J862" s="236"/>
      <c r="K862" s="236"/>
      <c r="L862" s="241"/>
      <c r="M862" s="242"/>
      <c r="N862" s="243"/>
      <c r="O862" s="243"/>
      <c r="P862" s="243"/>
      <c r="Q862" s="243"/>
      <c r="R862" s="243"/>
      <c r="S862" s="243"/>
      <c r="T862" s="244"/>
      <c r="U862" s="13"/>
      <c r="V862" s="13"/>
      <c r="W862" s="13"/>
      <c r="X862" s="13"/>
      <c r="Y862" s="13"/>
      <c r="Z862" s="13"/>
      <c r="AA862" s="13"/>
      <c r="AB862" s="13"/>
      <c r="AC862" s="13"/>
      <c r="AD862" s="13"/>
      <c r="AE862" s="13"/>
      <c r="AT862" s="245" t="s">
        <v>262</v>
      </c>
      <c r="AU862" s="245" t="s">
        <v>78</v>
      </c>
      <c r="AV862" s="13" t="s">
        <v>76</v>
      </c>
      <c r="AW862" s="13" t="s">
        <v>31</v>
      </c>
      <c r="AX862" s="13" t="s">
        <v>69</v>
      </c>
      <c r="AY862" s="245" t="s">
        <v>252</v>
      </c>
    </row>
    <row r="863" s="14" customFormat="1">
      <c r="A863" s="14"/>
      <c r="B863" s="246"/>
      <c r="C863" s="247"/>
      <c r="D863" s="237" t="s">
        <v>262</v>
      </c>
      <c r="E863" s="248" t="s">
        <v>19</v>
      </c>
      <c r="F863" s="249" t="s">
        <v>2141</v>
      </c>
      <c r="G863" s="247"/>
      <c r="H863" s="250">
        <v>8.0099999999999998</v>
      </c>
      <c r="I863" s="251"/>
      <c r="J863" s="247"/>
      <c r="K863" s="247"/>
      <c r="L863" s="252"/>
      <c r="M863" s="253"/>
      <c r="N863" s="254"/>
      <c r="O863" s="254"/>
      <c r="P863" s="254"/>
      <c r="Q863" s="254"/>
      <c r="R863" s="254"/>
      <c r="S863" s="254"/>
      <c r="T863" s="255"/>
      <c r="U863" s="14"/>
      <c r="V863" s="14"/>
      <c r="W863" s="14"/>
      <c r="X863" s="14"/>
      <c r="Y863" s="14"/>
      <c r="Z863" s="14"/>
      <c r="AA863" s="14"/>
      <c r="AB863" s="14"/>
      <c r="AC863" s="14"/>
      <c r="AD863" s="14"/>
      <c r="AE863" s="14"/>
      <c r="AT863" s="256" t="s">
        <v>262</v>
      </c>
      <c r="AU863" s="256" t="s">
        <v>78</v>
      </c>
      <c r="AV863" s="14" t="s">
        <v>78</v>
      </c>
      <c r="AW863" s="14" t="s">
        <v>31</v>
      </c>
      <c r="AX863" s="14" t="s">
        <v>69</v>
      </c>
      <c r="AY863" s="256" t="s">
        <v>252</v>
      </c>
    </row>
    <row r="864" s="14" customFormat="1">
      <c r="A864" s="14"/>
      <c r="B864" s="246"/>
      <c r="C864" s="247"/>
      <c r="D864" s="237" t="s">
        <v>262</v>
      </c>
      <c r="E864" s="248" t="s">
        <v>19</v>
      </c>
      <c r="F864" s="249" t="s">
        <v>2407</v>
      </c>
      <c r="G864" s="247"/>
      <c r="H864" s="250">
        <v>2.2799999999999998</v>
      </c>
      <c r="I864" s="251"/>
      <c r="J864" s="247"/>
      <c r="K864" s="247"/>
      <c r="L864" s="252"/>
      <c r="M864" s="253"/>
      <c r="N864" s="254"/>
      <c r="O864" s="254"/>
      <c r="P864" s="254"/>
      <c r="Q864" s="254"/>
      <c r="R864" s="254"/>
      <c r="S864" s="254"/>
      <c r="T864" s="255"/>
      <c r="U864" s="14"/>
      <c r="V864" s="14"/>
      <c r="W864" s="14"/>
      <c r="X864" s="14"/>
      <c r="Y864" s="14"/>
      <c r="Z864" s="14"/>
      <c r="AA864" s="14"/>
      <c r="AB864" s="14"/>
      <c r="AC864" s="14"/>
      <c r="AD864" s="14"/>
      <c r="AE864" s="14"/>
      <c r="AT864" s="256" t="s">
        <v>262</v>
      </c>
      <c r="AU864" s="256" t="s">
        <v>78</v>
      </c>
      <c r="AV864" s="14" t="s">
        <v>78</v>
      </c>
      <c r="AW864" s="14" t="s">
        <v>31</v>
      </c>
      <c r="AX864" s="14" t="s">
        <v>69</v>
      </c>
      <c r="AY864" s="256" t="s">
        <v>252</v>
      </c>
    </row>
    <row r="865" s="14" customFormat="1">
      <c r="A865" s="14"/>
      <c r="B865" s="246"/>
      <c r="C865" s="247"/>
      <c r="D865" s="237" t="s">
        <v>262</v>
      </c>
      <c r="E865" s="248" t="s">
        <v>19</v>
      </c>
      <c r="F865" s="249" t="s">
        <v>2143</v>
      </c>
      <c r="G865" s="247"/>
      <c r="H865" s="250">
        <v>1.7</v>
      </c>
      <c r="I865" s="251"/>
      <c r="J865" s="247"/>
      <c r="K865" s="247"/>
      <c r="L865" s="252"/>
      <c r="M865" s="253"/>
      <c r="N865" s="254"/>
      <c r="O865" s="254"/>
      <c r="P865" s="254"/>
      <c r="Q865" s="254"/>
      <c r="R865" s="254"/>
      <c r="S865" s="254"/>
      <c r="T865" s="255"/>
      <c r="U865" s="14"/>
      <c r="V865" s="14"/>
      <c r="W865" s="14"/>
      <c r="X865" s="14"/>
      <c r="Y865" s="14"/>
      <c r="Z865" s="14"/>
      <c r="AA865" s="14"/>
      <c r="AB865" s="14"/>
      <c r="AC865" s="14"/>
      <c r="AD865" s="14"/>
      <c r="AE865" s="14"/>
      <c r="AT865" s="256" t="s">
        <v>262</v>
      </c>
      <c r="AU865" s="256" t="s">
        <v>78</v>
      </c>
      <c r="AV865" s="14" t="s">
        <v>78</v>
      </c>
      <c r="AW865" s="14" t="s">
        <v>31</v>
      </c>
      <c r="AX865" s="14" t="s">
        <v>69</v>
      </c>
      <c r="AY865" s="256" t="s">
        <v>252</v>
      </c>
    </row>
    <row r="866" s="16" customFormat="1">
      <c r="A866" s="16"/>
      <c r="B866" s="268"/>
      <c r="C866" s="269"/>
      <c r="D866" s="237" t="s">
        <v>262</v>
      </c>
      <c r="E866" s="270" t="s">
        <v>19</v>
      </c>
      <c r="F866" s="271" t="s">
        <v>333</v>
      </c>
      <c r="G866" s="269"/>
      <c r="H866" s="272">
        <v>11.99</v>
      </c>
      <c r="I866" s="273"/>
      <c r="J866" s="269"/>
      <c r="K866" s="269"/>
      <c r="L866" s="274"/>
      <c r="M866" s="275"/>
      <c r="N866" s="276"/>
      <c r="O866" s="276"/>
      <c r="P866" s="276"/>
      <c r="Q866" s="276"/>
      <c r="R866" s="276"/>
      <c r="S866" s="276"/>
      <c r="T866" s="277"/>
      <c r="U866" s="16"/>
      <c r="V866" s="16"/>
      <c r="W866" s="16"/>
      <c r="X866" s="16"/>
      <c r="Y866" s="16"/>
      <c r="Z866" s="16"/>
      <c r="AA866" s="16"/>
      <c r="AB866" s="16"/>
      <c r="AC866" s="16"/>
      <c r="AD866" s="16"/>
      <c r="AE866" s="16"/>
      <c r="AT866" s="278" t="s">
        <v>262</v>
      </c>
      <c r="AU866" s="278" t="s">
        <v>78</v>
      </c>
      <c r="AV866" s="16" t="s">
        <v>85</v>
      </c>
      <c r="AW866" s="16" t="s">
        <v>31</v>
      </c>
      <c r="AX866" s="16" t="s">
        <v>69</v>
      </c>
      <c r="AY866" s="278" t="s">
        <v>252</v>
      </c>
    </row>
    <row r="867" s="15" customFormat="1">
      <c r="A867" s="15"/>
      <c r="B867" s="257"/>
      <c r="C867" s="258"/>
      <c r="D867" s="237" t="s">
        <v>262</v>
      </c>
      <c r="E867" s="259" t="s">
        <v>19</v>
      </c>
      <c r="F867" s="260" t="s">
        <v>265</v>
      </c>
      <c r="G867" s="258"/>
      <c r="H867" s="261">
        <v>11.99</v>
      </c>
      <c r="I867" s="262"/>
      <c r="J867" s="258"/>
      <c r="K867" s="258"/>
      <c r="L867" s="263"/>
      <c r="M867" s="264"/>
      <c r="N867" s="265"/>
      <c r="O867" s="265"/>
      <c r="P867" s="265"/>
      <c r="Q867" s="265"/>
      <c r="R867" s="265"/>
      <c r="S867" s="265"/>
      <c r="T867" s="266"/>
      <c r="U867" s="15"/>
      <c r="V867" s="15"/>
      <c r="W867" s="15"/>
      <c r="X867" s="15"/>
      <c r="Y867" s="15"/>
      <c r="Z867" s="15"/>
      <c r="AA867" s="15"/>
      <c r="AB867" s="15"/>
      <c r="AC867" s="15"/>
      <c r="AD867" s="15"/>
      <c r="AE867" s="15"/>
      <c r="AT867" s="267" t="s">
        <v>262</v>
      </c>
      <c r="AU867" s="267" t="s">
        <v>78</v>
      </c>
      <c r="AV867" s="15" t="s">
        <v>258</v>
      </c>
      <c r="AW867" s="15" t="s">
        <v>31</v>
      </c>
      <c r="AX867" s="15" t="s">
        <v>76</v>
      </c>
      <c r="AY867" s="267" t="s">
        <v>252</v>
      </c>
    </row>
    <row r="868" s="2" customFormat="1" ht="24.15" customHeight="1">
      <c r="A868" s="40"/>
      <c r="B868" s="41"/>
      <c r="C868" s="217" t="s">
        <v>1452</v>
      </c>
      <c r="D868" s="217" t="s">
        <v>254</v>
      </c>
      <c r="E868" s="218" t="s">
        <v>1273</v>
      </c>
      <c r="F868" s="219" t="s">
        <v>1274</v>
      </c>
      <c r="G868" s="220" t="s">
        <v>187</v>
      </c>
      <c r="H868" s="221">
        <v>29.109999999999999</v>
      </c>
      <c r="I868" s="222"/>
      <c r="J868" s="223">
        <f>ROUND(I868*H868,2)</f>
        <v>0</v>
      </c>
      <c r="K868" s="219" t="s">
        <v>257</v>
      </c>
      <c r="L868" s="46"/>
      <c r="M868" s="224" t="s">
        <v>19</v>
      </c>
      <c r="N868" s="225" t="s">
        <v>40</v>
      </c>
      <c r="O868" s="86"/>
      <c r="P868" s="226">
        <f>O868*H868</f>
        <v>0</v>
      </c>
      <c r="Q868" s="226">
        <v>0.00029999999999999997</v>
      </c>
      <c r="R868" s="226">
        <f>Q868*H868</f>
        <v>0.0087329999999999994</v>
      </c>
      <c r="S868" s="226">
        <v>0</v>
      </c>
      <c r="T868" s="227">
        <f>S868*H868</f>
        <v>0</v>
      </c>
      <c r="U868" s="40"/>
      <c r="V868" s="40"/>
      <c r="W868" s="40"/>
      <c r="X868" s="40"/>
      <c r="Y868" s="40"/>
      <c r="Z868" s="40"/>
      <c r="AA868" s="40"/>
      <c r="AB868" s="40"/>
      <c r="AC868" s="40"/>
      <c r="AD868" s="40"/>
      <c r="AE868" s="40"/>
      <c r="AR868" s="228" t="s">
        <v>360</v>
      </c>
      <c r="AT868" s="228" t="s">
        <v>254</v>
      </c>
      <c r="AU868" s="228" t="s">
        <v>78</v>
      </c>
      <c r="AY868" s="19" t="s">
        <v>252</v>
      </c>
      <c r="BE868" s="229">
        <f>IF(N868="základní",J868,0)</f>
        <v>0</v>
      </c>
      <c r="BF868" s="229">
        <f>IF(N868="snížená",J868,0)</f>
        <v>0</v>
      </c>
      <c r="BG868" s="229">
        <f>IF(N868="zákl. přenesená",J868,0)</f>
        <v>0</v>
      </c>
      <c r="BH868" s="229">
        <f>IF(N868="sníž. přenesená",J868,0)</f>
        <v>0</v>
      </c>
      <c r="BI868" s="229">
        <f>IF(N868="nulová",J868,0)</f>
        <v>0</v>
      </c>
      <c r="BJ868" s="19" t="s">
        <v>76</v>
      </c>
      <c r="BK868" s="229">
        <f>ROUND(I868*H868,2)</f>
        <v>0</v>
      </c>
      <c r="BL868" s="19" t="s">
        <v>360</v>
      </c>
      <c r="BM868" s="228" t="s">
        <v>2413</v>
      </c>
    </row>
    <row r="869" s="2" customFormat="1">
      <c r="A869" s="40"/>
      <c r="B869" s="41"/>
      <c r="C869" s="42"/>
      <c r="D869" s="230" t="s">
        <v>260</v>
      </c>
      <c r="E869" s="42"/>
      <c r="F869" s="231" t="s">
        <v>1276</v>
      </c>
      <c r="G869" s="42"/>
      <c r="H869" s="42"/>
      <c r="I869" s="232"/>
      <c r="J869" s="42"/>
      <c r="K869" s="42"/>
      <c r="L869" s="46"/>
      <c r="M869" s="233"/>
      <c r="N869" s="234"/>
      <c r="O869" s="86"/>
      <c r="P869" s="86"/>
      <c r="Q869" s="86"/>
      <c r="R869" s="86"/>
      <c r="S869" s="86"/>
      <c r="T869" s="87"/>
      <c r="U869" s="40"/>
      <c r="V869" s="40"/>
      <c r="W869" s="40"/>
      <c r="X869" s="40"/>
      <c r="Y869" s="40"/>
      <c r="Z869" s="40"/>
      <c r="AA869" s="40"/>
      <c r="AB869" s="40"/>
      <c r="AC869" s="40"/>
      <c r="AD869" s="40"/>
      <c r="AE869" s="40"/>
      <c r="AT869" s="19" t="s">
        <v>260</v>
      </c>
      <c r="AU869" s="19" t="s">
        <v>78</v>
      </c>
    </row>
    <row r="870" s="2" customFormat="1" ht="37.8" customHeight="1">
      <c r="A870" s="40"/>
      <c r="B870" s="41"/>
      <c r="C870" s="217" t="s">
        <v>1459</v>
      </c>
      <c r="D870" s="217" t="s">
        <v>254</v>
      </c>
      <c r="E870" s="218" t="s">
        <v>1278</v>
      </c>
      <c r="F870" s="219" t="s">
        <v>1279</v>
      </c>
      <c r="G870" s="220" t="s">
        <v>187</v>
      </c>
      <c r="H870" s="221">
        <v>29.109999999999999</v>
      </c>
      <c r="I870" s="222"/>
      <c r="J870" s="223">
        <f>ROUND(I870*H870,2)</f>
        <v>0</v>
      </c>
      <c r="K870" s="219" t="s">
        <v>257</v>
      </c>
      <c r="L870" s="46"/>
      <c r="M870" s="224" t="s">
        <v>19</v>
      </c>
      <c r="N870" s="225" t="s">
        <v>40</v>
      </c>
      <c r="O870" s="86"/>
      <c r="P870" s="226">
        <f>O870*H870</f>
        <v>0</v>
      </c>
      <c r="Q870" s="226">
        <v>0.0053800000000000002</v>
      </c>
      <c r="R870" s="226">
        <f>Q870*H870</f>
        <v>0.1566118</v>
      </c>
      <c r="S870" s="226">
        <v>0</v>
      </c>
      <c r="T870" s="227">
        <f>S870*H870</f>
        <v>0</v>
      </c>
      <c r="U870" s="40"/>
      <c r="V870" s="40"/>
      <c r="W870" s="40"/>
      <c r="X870" s="40"/>
      <c r="Y870" s="40"/>
      <c r="Z870" s="40"/>
      <c r="AA870" s="40"/>
      <c r="AB870" s="40"/>
      <c r="AC870" s="40"/>
      <c r="AD870" s="40"/>
      <c r="AE870" s="40"/>
      <c r="AR870" s="228" t="s">
        <v>360</v>
      </c>
      <c r="AT870" s="228" t="s">
        <v>254</v>
      </c>
      <c r="AU870" s="228" t="s">
        <v>78</v>
      </c>
      <c r="AY870" s="19" t="s">
        <v>252</v>
      </c>
      <c r="BE870" s="229">
        <f>IF(N870="základní",J870,0)</f>
        <v>0</v>
      </c>
      <c r="BF870" s="229">
        <f>IF(N870="snížená",J870,0)</f>
        <v>0</v>
      </c>
      <c r="BG870" s="229">
        <f>IF(N870="zákl. přenesená",J870,0)</f>
        <v>0</v>
      </c>
      <c r="BH870" s="229">
        <f>IF(N870="sníž. přenesená",J870,0)</f>
        <v>0</v>
      </c>
      <c r="BI870" s="229">
        <f>IF(N870="nulová",J870,0)</f>
        <v>0</v>
      </c>
      <c r="BJ870" s="19" t="s">
        <v>76</v>
      </c>
      <c r="BK870" s="229">
        <f>ROUND(I870*H870,2)</f>
        <v>0</v>
      </c>
      <c r="BL870" s="19" t="s">
        <v>360</v>
      </c>
      <c r="BM870" s="228" t="s">
        <v>2414</v>
      </c>
    </row>
    <row r="871" s="2" customFormat="1">
      <c r="A871" s="40"/>
      <c r="B871" s="41"/>
      <c r="C871" s="42"/>
      <c r="D871" s="230" t="s">
        <v>260</v>
      </c>
      <c r="E871" s="42"/>
      <c r="F871" s="231" t="s">
        <v>1281</v>
      </c>
      <c r="G871" s="42"/>
      <c r="H871" s="42"/>
      <c r="I871" s="232"/>
      <c r="J871" s="42"/>
      <c r="K871" s="42"/>
      <c r="L871" s="46"/>
      <c r="M871" s="233"/>
      <c r="N871" s="234"/>
      <c r="O871" s="86"/>
      <c r="P871" s="86"/>
      <c r="Q871" s="86"/>
      <c r="R871" s="86"/>
      <c r="S871" s="86"/>
      <c r="T871" s="87"/>
      <c r="U871" s="40"/>
      <c r="V871" s="40"/>
      <c r="W871" s="40"/>
      <c r="X871" s="40"/>
      <c r="Y871" s="40"/>
      <c r="Z871" s="40"/>
      <c r="AA871" s="40"/>
      <c r="AB871" s="40"/>
      <c r="AC871" s="40"/>
      <c r="AD871" s="40"/>
      <c r="AE871" s="40"/>
      <c r="AT871" s="19" t="s">
        <v>260</v>
      </c>
      <c r="AU871" s="19" t="s">
        <v>78</v>
      </c>
    </row>
    <row r="872" s="13" customFormat="1">
      <c r="A872" s="13"/>
      <c r="B872" s="235"/>
      <c r="C872" s="236"/>
      <c r="D872" s="237" t="s">
        <v>262</v>
      </c>
      <c r="E872" s="238" t="s">
        <v>19</v>
      </c>
      <c r="F872" s="239" t="s">
        <v>1703</v>
      </c>
      <c r="G872" s="236"/>
      <c r="H872" s="238" t="s">
        <v>19</v>
      </c>
      <c r="I872" s="240"/>
      <c r="J872" s="236"/>
      <c r="K872" s="236"/>
      <c r="L872" s="241"/>
      <c r="M872" s="242"/>
      <c r="N872" s="243"/>
      <c r="O872" s="243"/>
      <c r="P872" s="243"/>
      <c r="Q872" s="243"/>
      <c r="R872" s="243"/>
      <c r="S872" s="243"/>
      <c r="T872" s="244"/>
      <c r="U872" s="13"/>
      <c r="V872" s="13"/>
      <c r="W872" s="13"/>
      <c r="X872" s="13"/>
      <c r="Y872" s="13"/>
      <c r="Z872" s="13"/>
      <c r="AA872" s="13"/>
      <c r="AB872" s="13"/>
      <c r="AC872" s="13"/>
      <c r="AD872" s="13"/>
      <c r="AE872" s="13"/>
      <c r="AT872" s="245" t="s">
        <v>262</v>
      </c>
      <c r="AU872" s="245" t="s">
        <v>78</v>
      </c>
      <c r="AV872" s="13" t="s">
        <v>76</v>
      </c>
      <c r="AW872" s="13" t="s">
        <v>31</v>
      </c>
      <c r="AX872" s="13" t="s">
        <v>69</v>
      </c>
      <c r="AY872" s="245" t="s">
        <v>252</v>
      </c>
    </row>
    <row r="873" s="14" customFormat="1">
      <c r="A873" s="14"/>
      <c r="B873" s="246"/>
      <c r="C873" s="247"/>
      <c r="D873" s="237" t="s">
        <v>262</v>
      </c>
      <c r="E873" s="248" t="s">
        <v>19</v>
      </c>
      <c r="F873" s="249" t="s">
        <v>2141</v>
      </c>
      <c r="G873" s="247"/>
      <c r="H873" s="250">
        <v>8.0099999999999998</v>
      </c>
      <c r="I873" s="251"/>
      <c r="J873" s="247"/>
      <c r="K873" s="247"/>
      <c r="L873" s="252"/>
      <c r="M873" s="253"/>
      <c r="N873" s="254"/>
      <c r="O873" s="254"/>
      <c r="P873" s="254"/>
      <c r="Q873" s="254"/>
      <c r="R873" s="254"/>
      <c r="S873" s="254"/>
      <c r="T873" s="255"/>
      <c r="U873" s="14"/>
      <c r="V873" s="14"/>
      <c r="W873" s="14"/>
      <c r="X873" s="14"/>
      <c r="Y873" s="14"/>
      <c r="Z873" s="14"/>
      <c r="AA873" s="14"/>
      <c r="AB873" s="14"/>
      <c r="AC873" s="14"/>
      <c r="AD873" s="14"/>
      <c r="AE873" s="14"/>
      <c r="AT873" s="256" t="s">
        <v>262</v>
      </c>
      <c r="AU873" s="256" t="s">
        <v>78</v>
      </c>
      <c r="AV873" s="14" t="s">
        <v>78</v>
      </c>
      <c r="AW873" s="14" t="s">
        <v>31</v>
      </c>
      <c r="AX873" s="14" t="s">
        <v>69</v>
      </c>
      <c r="AY873" s="256" t="s">
        <v>252</v>
      </c>
    </row>
    <row r="874" s="14" customFormat="1">
      <c r="A874" s="14"/>
      <c r="B874" s="246"/>
      <c r="C874" s="247"/>
      <c r="D874" s="237" t="s">
        <v>262</v>
      </c>
      <c r="E874" s="248" t="s">
        <v>19</v>
      </c>
      <c r="F874" s="249" t="s">
        <v>2407</v>
      </c>
      <c r="G874" s="247"/>
      <c r="H874" s="250">
        <v>2.2799999999999998</v>
      </c>
      <c r="I874" s="251"/>
      <c r="J874" s="247"/>
      <c r="K874" s="247"/>
      <c r="L874" s="252"/>
      <c r="M874" s="253"/>
      <c r="N874" s="254"/>
      <c r="O874" s="254"/>
      <c r="P874" s="254"/>
      <c r="Q874" s="254"/>
      <c r="R874" s="254"/>
      <c r="S874" s="254"/>
      <c r="T874" s="255"/>
      <c r="U874" s="14"/>
      <c r="V874" s="14"/>
      <c r="W874" s="14"/>
      <c r="X874" s="14"/>
      <c r="Y874" s="14"/>
      <c r="Z874" s="14"/>
      <c r="AA874" s="14"/>
      <c r="AB874" s="14"/>
      <c r="AC874" s="14"/>
      <c r="AD874" s="14"/>
      <c r="AE874" s="14"/>
      <c r="AT874" s="256" t="s">
        <v>262</v>
      </c>
      <c r="AU874" s="256" t="s">
        <v>78</v>
      </c>
      <c r="AV874" s="14" t="s">
        <v>78</v>
      </c>
      <c r="AW874" s="14" t="s">
        <v>31</v>
      </c>
      <c r="AX874" s="14" t="s">
        <v>69</v>
      </c>
      <c r="AY874" s="256" t="s">
        <v>252</v>
      </c>
    </row>
    <row r="875" s="14" customFormat="1">
      <c r="A875" s="14"/>
      <c r="B875" s="246"/>
      <c r="C875" s="247"/>
      <c r="D875" s="237" t="s">
        <v>262</v>
      </c>
      <c r="E875" s="248" t="s">
        <v>19</v>
      </c>
      <c r="F875" s="249" t="s">
        <v>2143</v>
      </c>
      <c r="G875" s="247"/>
      <c r="H875" s="250">
        <v>1.7</v>
      </c>
      <c r="I875" s="251"/>
      <c r="J875" s="247"/>
      <c r="K875" s="247"/>
      <c r="L875" s="252"/>
      <c r="M875" s="253"/>
      <c r="N875" s="254"/>
      <c r="O875" s="254"/>
      <c r="P875" s="254"/>
      <c r="Q875" s="254"/>
      <c r="R875" s="254"/>
      <c r="S875" s="254"/>
      <c r="T875" s="255"/>
      <c r="U875" s="14"/>
      <c r="V875" s="14"/>
      <c r="W875" s="14"/>
      <c r="X875" s="14"/>
      <c r="Y875" s="14"/>
      <c r="Z875" s="14"/>
      <c r="AA875" s="14"/>
      <c r="AB875" s="14"/>
      <c r="AC875" s="14"/>
      <c r="AD875" s="14"/>
      <c r="AE875" s="14"/>
      <c r="AT875" s="256" t="s">
        <v>262</v>
      </c>
      <c r="AU875" s="256" t="s">
        <v>78</v>
      </c>
      <c r="AV875" s="14" t="s">
        <v>78</v>
      </c>
      <c r="AW875" s="14" t="s">
        <v>31</v>
      </c>
      <c r="AX875" s="14" t="s">
        <v>69</v>
      </c>
      <c r="AY875" s="256" t="s">
        <v>252</v>
      </c>
    </row>
    <row r="876" s="16" customFormat="1">
      <c r="A876" s="16"/>
      <c r="B876" s="268"/>
      <c r="C876" s="269"/>
      <c r="D876" s="237" t="s">
        <v>262</v>
      </c>
      <c r="E876" s="270" t="s">
        <v>19</v>
      </c>
      <c r="F876" s="271" t="s">
        <v>333</v>
      </c>
      <c r="G876" s="269"/>
      <c r="H876" s="272">
        <v>11.989999999999998</v>
      </c>
      <c r="I876" s="273"/>
      <c r="J876" s="269"/>
      <c r="K876" s="269"/>
      <c r="L876" s="274"/>
      <c r="M876" s="275"/>
      <c r="N876" s="276"/>
      <c r="O876" s="276"/>
      <c r="P876" s="276"/>
      <c r="Q876" s="276"/>
      <c r="R876" s="276"/>
      <c r="S876" s="276"/>
      <c r="T876" s="277"/>
      <c r="U876" s="16"/>
      <c r="V876" s="16"/>
      <c r="W876" s="16"/>
      <c r="X876" s="16"/>
      <c r="Y876" s="16"/>
      <c r="Z876" s="16"/>
      <c r="AA876" s="16"/>
      <c r="AB876" s="16"/>
      <c r="AC876" s="16"/>
      <c r="AD876" s="16"/>
      <c r="AE876" s="16"/>
      <c r="AT876" s="278" t="s">
        <v>262</v>
      </c>
      <c r="AU876" s="278" t="s">
        <v>78</v>
      </c>
      <c r="AV876" s="16" t="s">
        <v>85</v>
      </c>
      <c r="AW876" s="16" t="s">
        <v>31</v>
      </c>
      <c r="AX876" s="16" t="s">
        <v>69</v>
      </c>
      <c r="AY876" s="278" t="s">
        <v>252</v>
      </c>
    </row>
    <row r="877" s="14" customFormat="1">
      <c r="A877" s="14"/>
      <c r="B877" s="246"/>
      <c r="C877" s="247"/>
      <c r="D877" s="237" t="s">
        <v>262</v>
      </c>
      <c r="E877" s="248" t="s">
        <v>19</v>
      </c>
      <c r="F877" s="249" t="s">
        <v>2415</v>
      </c>
      <c r="G877" s="247"/>
      <c r="H877" s="250">
        <v>17.120000000000001</v>
      </c>
      <c r="I877" s="251"/>
      <c r="J877" s="247"/>
      <c r="K877" s="247"/>
      <c r="L877" s="252"/>
      <c r="M877" s="253"/>
      <c r="N877" s="254"/>
      <c r="O877" s="254"/>
      <c r="P877" s="254"/>
      <c r="Q877" s="254"/>
      <c r="R877" s="254"/>
      <c r="S877" s="254"/>
      <c r="T877" s="255"/>
      <c r="U877" s="14"/>
      <c r="V877" s="14"/>
      <c r="W877" s="14"/>
      <c r="X877" s="14"/>
      <c r="Y877" s="14"/>
      <c r="Z877" s="14"/>
      <c r="AA877" s="14"/>
      <c r="AB877" s="14"/>
      <c r="AC877" s="14"/>
      <c r="AD877" s="14"/>
      <c r="AE877" s="14"/>
      <c r="AT877" s="256" t="s">
        <v>262</v>
      </c>
      <c r="AU877" s="256" t="s">
        <v>78</v>
      </c>
      <c r="AV877" s="14" t="s">
        <v>78</v>
      </c>
      <c r="AW877" s="14" t="s">
        <v>31</v>
      </c>
      <c r="AX877" s="14" t="s">
        <v>69</v>
      </c>
      <c r="AY877" s="256" t="s">
        <v>252</v>
      </c>
    </row>
    <row r="878" s="16" customFormat="1">
      <c r="A878" s="16"/>
      <c r="B878" s="268"/>
      <c r="C878" s="269"/>
      <c r="D878" s="237" t="s">
        <v>262</v>
      </c>
      <c r="E878" s="270" t="s">
        <v>19</v>
      </c>
      <c r="F878" s="271" t="s">
        <v>333</v>
      </c>
      <c r="G878" s="269"/>
      <c r="H878" s="272">
        <v>17.120000000000001</v>
      </c>
      <c r="I878" s="273"/>
      <c r="J878" s="269"/>
      <c r="K878" s="269"/>
      <c r="L878" s="274"/>
      <c r="M878" s="275"/>
      <c r="N878" s="276"/>
      <c r="O878" s="276"/>
      <c r="P878" s="276"/>
      <c r="Q878" s="276"/>
      <c r="R878" s="276"/>
      <c r="S878" s="276"/>
      <c r="T878" s="277"/>
      <c r="U878" s="16"/>
      <c r="V878" s="16"/>
      <c r="W878" s="16"/>
      <c r="X878" s="16"/>
      <c r="Y878" s="16"/>
      <c r="Z878" s="16"/>
      <c r="AA878" s="16"/>
      <c r="AB878" s="16"/>
      <c r="AC878" s="16"/>
      <c r="AD878" s="16"/>
      <c r="AE878" s="16"/>
      <c r="AT878" s="278" t="s">
        <v>262</v>
      </c>
      <c r="AU878" s="278" t="s">
        <v>78</v>
      </c>
      <c r="AV878" s="16" t="s">
        <v>85</v>
      </c>
      <c r="AW878" s="16" t="s">
        <v>31</v>
      </c>
      <c r="AX878" s="16" t="s">
        <v>69</v>
      </c>
      <c r="AY878" s="278" t="s">
        <v>252</v>
      </c>
    </row>
    <row r="879" s="15" customFormat="1">
      <c r="A879" s="15"/>
      <c r="B879" s="257"/>
      <c r="C879" s="258"/>
      <c r="D879" s="237" t="s">
        <v>262</v>
      </c>
      <c r="E879" s="259" t="s">
        <v>1674</v>
      </c>
      <c r="F879" s="260" t="s">
        <v>265</v>
      </c>
      <c r="G879" s="258"/>
      <c r="H879" s="261">
        <v>29.109999999999999</v>
      </c>
      <c r="I879" s="262"/>
      <c r="J879" s="258"/>
      <c r="K879" s="258"/>
      <c r="L879" s="263"/>
      <c r="M879" s="264"/>
      <c r="N879" s="265"/>
      <c r="O879" s="265"/>
      <c r="P879" s="265"/>
      <c r="Q879" s="265"/>
      <c r="R879" s="265"/>
      <c r="S879" s="265"/>
      <c r="T879" s="266"/>
      <c r="U879" s="15"/>
      <c r="V879" s="15"/>
      <c r="W879" s="15"/>
      <c r="X879" s="15"/>
      <c r="Y879" s="15"/>
      <c r="Z879" s="15"/>
      <c r="AA879" s="15"/>
      <c r="AB879" s="15"/>
      <c r="AC879" s="15"/>
      <c r="AD879" s="15"/>
      <c r="AE879" s="15"/>
      <c r="AT879" s="267" t="s">
        <v>262</v>
      </c>
      <c r="AU879" s="267" t="s">
        <v>78</v>
      </c>
      <c r="AV879" s="15" t="s">
        <v>258</v>
      </c>
      <c r="AW879" s="15" t="s">
        <v>31</v>
      </c>
      <c r="AX879" s="15" t="s">
        <v>76</v>
      </c>
      <c r="AY879" s="267" t="s">
        <v>252</v>
      </c>
    </row>
    <row r="880" s="2" customFormat="1" ht="37.8" customHeight="1">
      <c r="A880" s="40"/>
      <c r="B880" s="41"/>
      <c r="C880" s="217" t="s">
        <v>1464</v>
      </c>
      <c r="D880" s="217" t="s">
        <v>254</v>
      </c>
      <c r="E880" s="218" t="s">
        <v>1291</v>
      </c>
      <c r="F880" s="219" t="s">
        <v>1292</v>
      </c>
      <c r="G880" s="220" t="s">
        <v>183</v>
      </c>
      <c r="H880" s="221">
        <v>19.460000000000001</v>
      </c>
      <c r="I880" s="222"/>
      <c r="J880" s="223">
        <f>ROUND(I880*H880,2)</f>
        <v>0</v>
      </c>
      <c r="K880" s="219" t="s">
        <v>257</v>
      </c>
      <c r="L880" s="46"/>
      <c r="M880" s="224" t="s">
        <v>19</v>
      </c>
      <c r="N880" s="225" t="s">
        <v>40</v>
      </c>
      <c r="O880" s="86"/>
      <c r="P880" s="226">
        <f>O880*H880</f>
        <v>0</v>
      </c>
      <c r="Q880" s="226">
        <v>0.00058</v>
      </c>
      <c r="R880" s="226">
        <f>Q880*H880</f>
        <v>0.011286800000000001</v>
      </c>
      <c r="S880" s="226">
        <v>0</v>
      </c>
      <c r="T880" s="227">
        <f>S880*H880</f>
        <v>0</v>
      </c>
      <c r="U880" s="40"/>
      <c r="V880" s="40"/>
      <c r="W880" s="40"/>
      <c r="X880" s="40"/>
      <c r="Y880" s="40"/>
      <c r="Z880" s="40"/>
      <c r="AA880" s="40"/>
      <c r="AB880" s="40"/>
      <c r="AC880" s="40"/>
      <c r="AD880" s="40"/>
      <c r="AE880" s="40"/>
      <c r="AR880" s="228" t="s">
        <v>360</v>
      </c>
      <c r="AT880" s="228" t="s">
        <v>254</v>
      </c>
      <c r="AU880" s="228" t="s">
        <v>78</v>
      </c>
      <c r="AY880" s="19" t="s">
        <v>252</v>
      </c>
      <c r="BE880" s="229">
        <f>IF(N880="základní",J880,0)</f>
        <v>0</v>
      </c>
      <c r="BF880" s="229">
        <f>IF(N880="snížená",J880,0)</f>
        <v>0</v>
      </c>
      <c r="BG880" s="229">
        <f>IF(N880="zákl. přenesená",J880,0)</f>
        <v>0</v>
      </c>
      <c r="BH880" s="229">
        <f>IF(N880="sníž. přenesená",J880,0)</f>
        <v>0</v>
      </c>
      <c r="BI880" s="229">
        <f>IF(N880="nulová",J880,0)</f>
        <v>0</v>
      </c>
      <c r="BJ880" s="19" t="s">
        <v>76</v>
      </c>
      <c r="BK880" s="229">
        <f>ROUND(I880*H880,2)</f>
        <v>0</v>
      </c>
      <c r="BL880" s="19" t="s">
        <v>360</v>
      </c>
      <c r="BM880" s="228" t="s">
        <v>2416</v>
      </c>
    </row>
    <row r="881" s="2" customFormat="1">
      <c r="A881" s="40"/>
      <c r="B881" s="41"/>
      <c r="C881" s="42"/>
      <c r="D881" s="230" t="s">
        <v>260</v>
      </c>
      <c r="E881" s="42"/>
      <c r="F881" s="231" t="s">
        <v>1294</v>
      </c>
      <c r="G881" s="42"/>
      <c r="H881" s="42"/>
      <c r="I881" s="232"/>
      <c r="J881" s="42"/>
      <c r="K881" s="42"/>
      <c r="L881" s="46"/>
      <c r="M881" s="233"/>
      <c r="N881" s="234"/>
      <c r="O881" s="86"/>
      <c r="P881" s="86"/>
      <c r="Q881" s="86"/>
      <c r="R881" s="86"/>
      <c r="S881" s="86"/>
      <c r="T881" s="87"/>
      <c r="U881" s="40"/>
      <c r="V881" s="40"/>
      <c r="W881" s="40"/>
      <c r="X881" s="40"/>
      <c r="Y881" s="40"/>
      <c r="Z881" s="40"/>
      <c r="AA881" s="40"/>
      <c r="AB881" s="40"/>
      <c r="AC881" s="40"/>
      <c r="AD881" s="40"/>
      <c r="AE881" s="40"/>
      <c r="AT881" s="19" t="s">
        <v>260</v>
      </c>
      <c r="AU881" s="19" t="s">
        <v>78</v>
      </c>
    </row>
    <row r="882" s="13" customFormat="1">
      <c r="A882" s="13"/>
      <c r="B882" s="235"/>
      <c r="C882" s="236"/>
      <c r="D882" s="237" t="s">
        <v>262</v>
      </c>
      <c r="E882" s="238" t="s">
        <v>19</v>
      </c>
      <c r="F882" s="239" t="s">
        <v>2417</v>
      </c>
      <c r="G882" s="236"/>
      <c r="H882" s="238" t="s">
        <v>19</v>
      </c>
      <c r="I882" s="240"/>
      <c r="J882" s="236"/>
      <c r="K882" s="236"/>
      <c r="L882" s="241"/>
      <c r="M882" s="242"/>
      <c r="N882" s="243"/>
      <c r="O882" s="243"/>
      <c r="P882" s="243"/>
      <c r="Q882" s="243"/>
      <c r="R882" s="243"/>
      <c r="S882" s="243"/>
      <c r="T882" s="244"/>
      <c r="U882" s="13"/>
      <c r="V882" s="13"/>
      <c r="W882" s="13"/>
      <c r="X882" s="13"/>
      <c r="Y882" s="13"/>
      <c r="Z882" s="13"/>
      <c r="AA882" s="13"/>
      <c r="AB882" s="13"/>
      <c r="AC882" s="13"/>
      <c r="AD882" s="13"/>
      <c r="AE882" s="13"/>
      <c r="AT882" s="245" t="s">
        <v>262</v>
      </c>
      <c r="AU882" s="245" t="s">
        <v>78</v>
      </c>
      <c r="AV882" s="13" t="s">
        <v>76</v>
      </c>
      <c r="AW882" s="13" t="s">
        <v>31</v>
      </c>
      <c r="AX882" s="13" t="s">
        <v>69</v>
      </c>
      <c r="AY882" s="245" t="s">
        <v>252</v>
      </c>
    </row>
    <row r="883" s="13" customFormat="1">
      <c r="A883" s="13"/>
      <c r="B883" s="235"/>
      <c r="C883" s="236"/>
      <c r="D883" s="237" t="s">
        <v>262</v>
      </c>
      <c r="E883" s="238" t="s">
        <v>19</v>
      </c>
      <c r="F883" s="239" t="s">
        <v>1703</v>
      </c>
      <c r="G883" s="236"/>
      <c r="H883" s="238" t="s">
        <v>19</v>
      </c>
      <c r="I883" s="240"/>
      <c r="J883" s="236"/>
      <c r="K883" s="236"/>
      <c r="L883" s="241"/>
      <c r="M883" s="242"/>
      <c r="N883" s="243"/>
      <c r="O883" s="243"/>
      <c r="P883" s="243"/>
      <c r="Q883" s="243"/>
      <c r="R883" s="243"/>
      <c r="S883" s="243"/>
      <c r="T883" s="244"/>
      <c r="U883" s="13"/>
      <c r="V883" s="13"/>
      <c r="W883" s="13"/>
      <c r="X883" s="13"/>
      <c r="Y883" s="13"/>
      <c r="Z883" s="13"/>
      <c r="AA883" s="13"/>
      <c r="AB883" s="13"/>
      <c r="AC883" s="13"/>
      <c r="AD883" s="13"/>
      <c r="AE883" s="13"/>
      <c r="AT883" s="245" t="s">
        <v>262</v>
      </c>
      <c r="AU883" s="245" t="s">
        <v>78</v>
      </c>
      <c r="AV883" s="13" t="s">
        <v>76</v>
      </c>
      <c r="AW883" s="13" t="s">
        <v>31</v>
      </c>
      <c r="AX883" s="13" t="s">
        <v>69</v>
      </c>
      <c r="AY883" s="245" t="s">
        <v>252</v>
      </c>
    </row>
    <row r="884" s="14" customFormat="1">
      <c r="A884" s="14"/>
      <c r="B884" s="246"/>
      <c r="C884" s="247"/>
      <c r="D884" s="237" t="s">
        <v>262</v>
      </c>
      <c r="E884" s="248" t="s">
        <v>19</v>
      </c>
      <c r="F884" s="249" t="s">
        <v>2418</v>
      </c>
      <c r="G884" s="247"/>
      <c r="H884" s="250">
        <v>19.460000000000001</v>
      </c>
      <c r="I884" s="251"/>
      <c r="J884" s="247"/>
      <c r="K884" s="247"/>
      <c r="L884" s="252"/>
      <c r="M884" s="253"/>
      <c r="N884" s="254"/>
      <c r="O884" s="254"/>
      <c r="P884" s="254"/>
      <c r="Q884" s="254"/>
      <c r="R884" s="254"/>
      <c r="S884" s="254"/>
      <c r="T884" s="255"/>
      <c r="U884" s="14"/>
      <c r="V884" s="14"/>
      <c r="W884" s="14"/>
      <c r="X884" s="14"/>
      <c r="Y884" s="14"/>
      <c r="Z884" s="14"/>
      <c r="AA884" s="14"/>
      <c r="AB884" s="14"/>
      <c r="AC884" s="14"/>
      <c r="AD884" s="14"/>
      <c r="AE884" s="14"/>
      <c r="AT884" s="256" t="s">
        <v>262</v>
      </c>
      <c r="AU884" s="256" t="s">
        <v>78</v>
      </c>
      <c r="AV884" s="14" t="s">
        <v>78</v>
      </c>
      <c r="AW884" s="14" t="s">
        <v>31</v>
      </c>
      <c r="AX884" s="14" t="s">
        <v>69</v>
      </c>
      <c r="AY884" s="256" t="s">
        <v>252</v>
      </c>
    </row>
    <row r="885" s="16" customFormat="1">
      <c r="A885" s="16"/>
      <c r="B885" s="268"/>
      <c r="C885" s="269"/>
      <c r="D885" s="237" t="s">
        <v>262</v>
      </c>
      <c r="E885" s="270" t="s">
        <v>2419</v>
      </c>
      <c r="F885" s="271" t="s">
        <v>333</v>
      </c>
      <c r="G885" s="269"/>
      <c r="H885" s="272">
        <v>19.460000000000001</v>
      </c>
      <c r="I885" s="273"/>
      <c r="J885" s="269"/>
      <c r="K885" s="269"/>
      <c r="L885" s="274"/>
      <c r="M885" s="275"/>
      <c r="N885" s="276"/>
      <c r="O885" s="276"/>
      <c r="P885" s="276"/>
      <c r="Q885" s="276"/>
      <c r="R885" s="276"/>
      <c r="S885" s="276"/>
      <c r="T885" s="277"/>
      <c r="U885" s="16"/>
      <c r="V885" s="16"/>
      <c r="W885" s="16"/>
      <c r="X885" s="16"/>
      <c r="Y885" s="16"/>
      <c r="Z885" s="16"/>
      <c r="AA885" s="16"/>
      <c r="AB885" s="16"/>
      <c r="AC885" s="16"/>
      <c r="AD885" s="16"/>
      <c r="AE885" s="16"/>
      <c r="AT885" s="278" t="s">
        <v>262</v>
      </c>
      <c r="AU885" s="278" t="s">
        <v>78</v>
      </c>
      <c r="AV885" s="16" t="s">
        <v>85</v>
      </c>
      <c r="AW885" s="16" t="s">
        <v>31</v>
      </c>
      <c r="AX885" s="16" t="s">
        <v>76</v>
      </c>
      <c r="AY885" s="278" t="s">
        <v>252</v>
      </c>
    </row>
    <row r="886" s="2" customFormat="1" ht="24.15" customHeight="1">
      <c r="A886" s="40"/>
      <c r="B886" s="41"/>
      <c r="C886" s="217" t="s">
        <v>1475</v>
      </c>
      <c r="D886" s="217" t="s">
        <v>254</v>
      </c>
      <c r="E886" s="218" t="s">
        <v>1313</v>
      </c>
      <c r="F886" s="219" t="s">
        <v>1314</v>
      </c>
      <c r="G886" s="220" t="s">
        <v>183</v>
      </c>
      <c r="H886" s="221">
        <v>19.460000000000001</v>
      </c>
      <c r="I886" s="222"/>
      <c r="J886" s="223">
        <f>ROUND(I886*H886,2)</f>
        <v>0</v>
      </c>
      <c r="K886" s="219" t="s">
        <v>257</v>
      </c>
      <c r="L886" s="46"/>
      <c r="M886" s="224" t="s">
        <v>19</v>
      </c>
      <c r="N886" s="225" t="s">
        <v>40</v>
      </c>
      <c r="O886" s="86"/>
      <c r="P886" s="226">
        <f>O886*H886</f>
        <v>0</v>
      </c>
      <c r="Q886" s="226">
        <v>0</v>
      </c>
      <c r="R886" s="226">
        <f>Q886*H886</f>
        <v>0</v>
      </c>
      <c r="S886" s="226">
        <v>0</v>
      </c>
      <c r="T886" s="227">
        <f>S886*H886</f>
        <v>0</v>
      </c>
      <c r="U886" s="40"/>
      <c r="V886" s="40"/>
      <c r="W886" s="40"/>
      <c r="X886" s="40"/>
      <c r="Y886" s="40"/>
      <c r="Z886" s="40"/>
      <c r="AA886" s="40"/>
      <c r="AB886" s="40"/>
      <c r="AC886" s="40"/>
      <c r="AD886" s="40"/>
      <c r="AE886" s="40"/>
      <c r="AR886" s="228" t="s">
        <v>360</v>
      </c>
      <c r="AT886" s="228" t="s">
        <v>254</v>
      </c>
      <c r="AU886" s="228" t="s">
        <v>78</v>
      </c>
      <c r="AY886" s="19" t="s">
        <v>252</v>
      </c>
      <c r="BE886" s="229">
        <f>IF(N886="základní",J886,0)</f>
        <v>0</v>
      </c>
      <c r="BF886" s="229">
        <f>IF(N886="snížená",J886,0)</f>
        <v>0</v>
      </c>
      <c r="BG886" s="229">
        <f>IF(N886="zákl. přenesená",J886,0)</f>
        <v>0</v>
      </c>
      <c r="BH886" s="229">
        <f>IF(N886="sníž. přenesená",J886,0)</f>
        <v>0</v>
      </c>
      <c r="BI886" s="229">
        <f>IF(N886="nulová",J886,0)</f>
        <v>0</v>
      </c>
      <c r="BJ886" s="19" t="s">
        <v>76</v>
      </c>
      <c r="BK886" s="229">
        <f>ROUND(I886*H886,2)</f>
        <v>0</v>
      </c>
      <c r="BL886" s="19" t="s">
        <v>360</v>
      </c>
      <c r="BM886" s="228" t="s">
        <v>2420</v>
      </c>
    </row>
    <row r="887" s="2" customFormat="1">
      <c r="A887" s="40"/>
      <c r="B887" s="41"/>
      <c r="C887" s="42"/>
      <c r="D887" s="230" t="s">
        <v>260</v>
      </c>
      <c r="E887" s="42"/>
      <c r="F887" s="231" t="s">
        <v>1316</v>
      </c>
      <c r="G887" s="42"/>
      <c r="H887" s="42"/>
      <c r="I887" s="232"/>
      <c r="J887" s="42"/>
      <c r="K887" s="42"/>
      <c r="L887" s="46"/>
      <c r="M887" s="233"/>
      <c r="N887" s="234"/>
      <c r="O887" s="86"/>
      <c r="P887" s="86"/>
      <c r="Q887" s="86"/>
      <c r="R887" s="86"/>
      <c r="S887" s="86"/>
      <c r="T887" s="87"/>
      <c r="U887" s="40"/>
      <c r="V887" s="40"/>
      <c r="W887" s="40"/>
      <c r="X887" s="40"/>
      <c r="Y887" s="40"/>
      <c r="Z887" s="40"/>
      <c r="AA887" s="40"/>
      <c r="AB887" s="40"/>
      <c r="AC887" s="40"/>
      <c r="AD887" s="40"/>
      <c r="AE887" s="40"/>
      <c r="AT887" s="19" t="s">
        <v>260</v>
      </c>
      <c r="AU887" s="19" t="s">
        <v>78</v>
      </c>
    </row>
    <row r="888" s="2" customFormat="1" ht="37.8" customHeight="1">
      <c r="A888" s="40"/>
      <c r="B888" s="41"/>
      <c r="C888" s="279" t="s">
        <v>1480</v>
      </c>
      <c r="D888" s="279" t="s">
        <v>468</v>
      </c>
      <c r="E888" s="280" t="s">
        <v>1318</v>
      </c>
      <c r="F888" s="281" t="s">
        <v>1319</v>
      </c>
      <c r="G888" s="282" t="s">
        <v>187</v>
      </c>
      <c r="H888" s="283">
        <v>34.1616</v>
      </c>
      <c r="I888" s="284"/>
      <c r="J888" s="285">
        <f>ROUND(I888*H888,2)</f>
        <v>0</v>
      </c>
      <c r="K888" s="281" t="s">
        <v>257</v>
      </c>
      <c r="L888" s="286"/>
      <c r="M888" s="287" t="s">
        <v>19</v>
      </c>
      <c r="N888" s="288" t="s">
        <v>40</v>
      </c>
      <c r="O888" s="86"/>
      <c r="P888" s="226">
        <f>O888*H888</f>
        <v>0</v>
      </c>
      <c r="Q888" s="226">
        <v>0.021999999999999999</v>
      </c>
      <c r="R888" s="226">
        <f>Q888*H888</f>
        <v>0.75155519999999998</v>
      </c>
      <c r="S888" s="226">
        <v>0</v>
      </c>
      <c r="T888" s="227">
        <f>S888*H888</f>
        <v>0</v>
      </c>
      <c r="U888" s="40"/>
      <c r="V888" s="40"/>
      <c r="W888" s="40"/>
      <c r="X888" s="40"/>
      <c r="Y888" s="40"/>
      <c r="Z888" s="40"/>
      <c r="AA888" s="40"/>
      <c r="AB888" s="40"/>
      <c r="AC888" s="40"/>
      <c r="AD888" s="40"/>
      <c r="AE888" s="40"/>
      <c r="AR888" s="228" t="s">
        <v>509</v>
      </c>
      <c r="AT888" s="228" t="s">
        <v>468</v>
      </c>
      <c r="AU888" s="228" t="s">
        <v>78</v>
      </c>
      <c r="AY888" s="19" t="s">
        <v>252</v>
      </c>
      <c r="BE888" s="229">
        <f>IF(N888="základní",J888,0)</f>
        <v>0</v>
      </c>
      <c r="BF888" s="229">
        <f>IF(N888="snížená",J888,0)</f>
        <v>0</v>
      </c>
      <c r="BG888" s="229">
        <f>IF(N888="zákl. přenesená",J888,0)</f>
        <v>0</v>
      </c>
      <c r="BH888" s="229">
        <f>IF(N888="sníž. přenesená",J888,0)</f>
        <v>0</v>
      </c>
      <c r="BI888" s="229">
        <f>IF(N888="nulová",J888,0)</f>
        <v>0</v>
      </c>
      <c r="BJ888" s="19" t="s">
        <v>76</v>
      </c>
      <c r="BK888" s="229">
        <f>ROUND(I888*H888,2)</f>
        <v>0</v>
      </c>
      <c r="BL888" s="19" t="s">
        <v>360</v>
      </c>
      <c r="BM888" s="228" t="s">
        <v>2421</v>
      </c>
    </row>
    <row r="889" s="14" customFormat="1">
      <c r="A889" s="14"/>
      <c r="B889" s="246"/>
      <c r="C889" s="247"/>
      <c r="D889" s="237" t="s">
        <v>262</v>
      </c>
      <c r="E889" s="248" t="s">
        <v>19</v>
      </c>
      <c r="F889" s="249" t="s">
        <v>1674</v>
      </c>
      <c r="G889" s="247"/>
      <c r="H889" s="250">
        <v>29.109999999999999</v>
      </c>
      <c r="I889" s="251"/>
      <c r="J889" s="247"/>
      <c r="K889" s="247"/>
      <c r="L889" s="252"/>
      <c r="M889" s="253"/>
      <c r="N889" s="254"/>
      <c r="O889" s="254"/>
      <c r="P889" s="254"/>
      <c r="Q889" s="254"/>
      <c r="R889" s="254"/>
      <c r="S889" s="254"/>
      <c r="T889" s="255"/>
      <c r="U889" s="14"/>
      <c r="V889" s="14"/>
      <c r="W889" s="14"/>
      <c r="X889" s="14"/>
      <c r="Y889" s="14"/>
      <c r="Z889" s="14"/>
      <c r="AA889" s="14"/>
      <c r="AB889" s="14"/>
      <c r="AC889" s="14"/>
      <c r="AD889" s="14"/>
      <c r="AE889" s="14"/>
      <c r="AT889" s="256" t="s">
        <v>262</v>
      </c>
      <c r="AU889" s="256" t="s">
        <v>78</v>
      </c>
      <c r="AV889" s="14" t="s">
        <v>78</v>
      </c>
      <c r="AW889" s="14" t="s">
        <v>31</v>
      </c>
      <c r="AX889" s="14" t="s">
        <v>69</v>
      </c>
      <c r="AY889" s="256" t="s">
        <v>252</v>
      </c>
    </row>
    <row r="890" s="14" customFormat="1">
      <c r="A890" s="14"/>
      <c r="B890" s="246"/>
      <c r="C890" s="247"/>
      <c r="D890" s="237" t="s">
        <v>262</v>
      </c>
      <c r="E890" s="248" t="s">
        <v>19</v>
      </c>
      <c r="F890" s="249" t="s">
        <v>2422</v>
      </c>
      <c r="G890" s="247"/>
      <c r="H890" s="250">
        <v>1.946</v>
      </c>
      <c r="I890" s="251"/>
      <c r="J890" s="247"/>
      <c r="K890" s="247"/>
      <c r="L890" s="252"/>
      <c r="M890" s="253"/>
      <c r="N890" s="254"/>
      <c r="O890" s="254"/>
      <c r="P890" s="254"/>
      <c r="Q890" s="254"/>
      <c r="R890" s="254"/>
      <c r="S890" s="254"/>
      <c r="T890" s="255"/>
      <c r="U890" s="14"/>
      <c r="V890" s="14"/>
      <c r="W890" s="14"/>
      <c r="X890" s="14"/>
      <c r="Y890" s="14"/>
      <c r="Z890" s="14"/>
      <c r="AA890" s="14"/>
      <c r="AB890" s="14"/>
      <c r="AC890" s="14"/>
      <c r="AD890" s="14"/>
      <c r="AE890" s="14"/>
      <c r="AT890" s="256" t="s">
        <v>262</v>
      </c>
      <c r="AU890" s="256" t="s">
        <v>78</v>
      </c>
      <c r="AV890" s="14" t="s">
        <v>78</v>
      </c>
      <c r="AW890" s="14" t="s">
        <v>31</v>
      </c>
      <c r="AX890" s="14" t="s">
        <v>69</v>
      </c>
      <c r="AY890" s="256" t="s">
        <v>252</v>
      </c>
    </row>
    <row r="891" s="15" customFormat="1">
      <c r="A891" s="15"/>
      <c r="B891" s="257"/>
      <c r="C891" s="258"/>
      <c r="D891" s="237" t="s">
        <v>262</v>
      </c>
      <c r="E891" s="259" t="s">
        <v>19</v>
      </c>
      <c r="F891" s="260" t="s">
        <v>265</v>
      </c>
      <c r="G891" s="258"/>
      <c r="H891" s="261">
        <v>31.056000000000001</v>
      </c>
      <c r="I891" s="262"/>
      <c r="J891" s="258"/>
      <c r="K891" s="258"/>
      <c r="L891" s="263"/>
      <c r="M891" s="264"/>
      <c r="N891" s="265"/>
      <c r="O891" s="265"/>
      <c r="P891" s="265"/>
      <c r="Q891" s="265"/>
      <c r="R891" s="265"/>
      <c r="S891" s="265"/>
      <c r="T891" s="266"/>
      <c r="U891" s="15"/>
      <c r="V891" s="15"/>
      <c r="W891" s="15"/>
      <c r="X891" s="15"/>
      <c r="Y891" s="15"/>
      <c r="Z891" s="15"/>
      <c r="AA891" s="15"/>
      <c r="AB891" s="15"/>
      <c r="AC891" s="15"/>
      <c r="AD891" s="15"/>
      <c r="AE891" s="15"/>
      <c r="AT891" s="267" t="s">
        <v>262</v>
      </c>
      <c r="AU891" s="267" t="s">
        <v>78</v>
      </c>
      <c r="AV891" s="15" t="s">
        <v>258</v>
      </c>
      <c r="AW891" s="15" t="s">
        <v>31</v>
      </c>
      <c r="AX891" s="15" t="s">
        <v>76</v>
      </c>
      <c r="AY891" s="267" t="s">
        <v>252</v>
      </c>
    </row>
    <row r="892" s="14" customFormat="1">
      <c r="A892" s="14"/>
      <c r="B892" s="246"/>
      <c r="C892" s="247"/>
      <c r="D892" s="237" t="s">
        <v>262</v>
      </c>
      <c r="E892" s="247"/>
      <c r="F892" s="249" t="s">
        <v>2423</v>
      </c>
      <c r="G892" s="247"/>
      <c r="H892" s="250">
        <v>34.1616</v>
      </c>
      <c r="I892" s="251"/>
      <c r="J892" s="247"/>
      <c r="K892" s="247"/>
      <c r="L892" s="252"/>
      <c r="M892" s="253"/>
      <c r="N892" s="254"/>
      <c r="O892" s="254"/>
      <c r="P892" s="254"/>
      <c r="Q892" s="254"/>
      <c r="R892" s="254"/>
      <c r="S892" s="254"/>
      <c r="T892" s="255"/>
      <c r="U892" s="14"/>
      <c r="V892" s="14"/>
      <c r="W892" s="14"/>
      <c r="X892" s="14"/>
      <c r="Y892" s="14"/>
      <c r="Z892" s="14"/>
      <c r="AA892" s="14"/>
      <c r="AB892" s="14"/>
      <c r="AC892" s="14"/>
      <c r="AD892" s="14"/>
      <c r="AE892" s="14"/>
      <c r="AT892" s="256" t="s">
        <v>262</v>
      </c>
      <c r="AU892" s="256" t="s">
        <v>78</v>
      </c>
      <c r="AV892" s="14" t="s">
        <v>78</v>
      </c>
      <c r="AW892" s="14" t="s">
        <v>4</v>
      </c>
      <c r="AX892" s="14" t="s">
        <v>76</v>
      </c>
      <c r="AY892" s="256" t="s">
        <v>252</v>
      </c>
    </row>
    <row r="893" s="2" customFormat="1" ht="16.5" customHeight="1">
      <c r="A893" s="40"/>
      <c r="B893" s="41"/>
      <c r="C893" s="217" t="s">
        <v>1486</v>
      </c>
      <c r="D893" s="217" t="s">
        <v>254</v>
      </c>
      <c r="E893" s="218" t="s">
        <v>1308</v>
      </c>
      <c r="F893" s="219" t="s">
        <v>1309</v>
      </c>
      <c r="G893" s="220" t="s">
        <v>183</v>
      </c>
      <c r="H893" s="221">
        <v>39.009999999999998</v>
      </c>
      <c r="I893" s="222"/>
      <c r="J893" s="223">
        <f>ROUND(I893*H893,2)</f>
        <v>0</v>
      </c>
      <c r="K893" s="219" t="s">
        <v>257</v>
      </c>
      <c r="L893" s="46"/>
      <c r="M893" s="224" t="s">
        <v>19</v>
      </c>
      <c r="N893" s="225" t="s">
        <v>40</v>
      </c>
      <c r="O893" s="86"/>
      <c r="P893" s="226">
        <f>O893*H893</f>
        <v>0</v>
      </c>
      <c r="Q893" s="226">
        <v>3.0000000000000001E-05</v>
      </c>
      <c r="R893" s="226">
        <f>Q893*H893</f>
        <v>0.0011703</v>
      </c>
      <c r="S893" s="226">
        <v>0</v>
      </c>
      <c r="T893" s="227">
        <f>S893*H893</f>
        <v>0</v>
      </c>
      <c r="U893" s="40"/>
      <c r="V893" s="40"/>
      <c r="W893" s="40"/>
      <c r="X893" s="40"/>
      <c r="Y893" s="40"/>
      <c r="Z893" s="40"/>
      <c r="AA893" s="40"/>
      <c r="AB893" s="40"/>
      <c r="AC893" s="40"/>
      <c r="AD893" s="40"/>
      <c r="AE893" s="40"/>
      <c r="AR893" s="228" t="s">
        <v>360</v>
      </c>
      <c r="AT893" s="228" t="s">
        <v>254</v>
      </c>
      <c r="AU893" s="228" t="s">
        <v>78</v>
      </c>
      <c r="AY893" s="19" t="s">
        <v>252</v>
      </c>
      <c r="BE893" s="229">
        <f>IF(N893="základní",J893,0)</f>
        <v>0</v>
      </c>
      <c r="BF893" s="229">
        <f>IF(N893="snížená",J893,0)</f>
        <v>0</v>
      </c>
      <c r="BG893" s="229">
        <f>IF(N893="zákl. přenesená",J893,0)</f>
        <v>0</v>
      </c>
      <c r="BH893" s="229">
        <f>IF(N893="sníž. přenesená",J893,0)</f>
        <v>0</v>
      </c>
      <c r="BI893" s="229">
        <f>IF(N893="nulová",J893,0)</f>
        <v>0</v>
      </c>
      <c r="BJ893" s="19" t="s">
        <v>76</v>
      </c>
      <c r="BK893" s="229">
        <f>ROUND(I893*H893,2)</f>
        <v>0</v>
      </c>
      <c r="BL893" s="19" t="s">
        <v>360</v>
      </c>
      <c r="BM893" s="228" t="s">
        <v>2424</v>
      </c>
    </row>
    <row r="894" s="2" customFormat="1">
      <c r="A894" s="40"/>
      <c r="B894" s="41"/>
      <c r="C894" s="42"/>
      <c r="D894" s="230" t="s">
        <v>260</v>
      </c>
      <c r="E894" s="42"/>
      <c r="F894" s="231" t="s">
        <v>1311</v>
      </c>
      <c r="G894" s="42"/>
      <c r="H894" s="42"/>
      <c r="I894" s="232"/>
      <c r="J894" s="42"/>
      <c r="K894" s="42"/>
      <c r="L894" s="46"/>
      <c r="M894" s="233"/>
      <c r="N894" s="234"/>
      <c r="O894" s="86"/>
      <c r="P894" s="86"/>
      <c r="Q894" s="86"/>
      <c r="R894" s="86"/>
      <c r="S894" s="86"/>
      <c r="T894" s="87"/>
      <c r="U894" s="40"/>
      <c r="V894" s="40"/>
      <c r="W894" s="40"/>
      <c r="X894" s="40"/>
      <c r="Y894" s="40"/>
      <c r="Z894" s="40"/>
      <c r="AA894" s="40"/>
      <c r="AB894" s="40"/>
      <c r="AC894" s="40"/>
      <c r="AD894" s="40"/>
      <c r="AE894" s="40"/>
      <c r="AT894" s="19" t="s">
        <v>260</v>
      </c>
      <c r="AU894" s="19" t="s">
        <v>78</v>
      </c>
    </row>
    <row r="895" s="13" customFormat="1">
      <c r="A895" s="13"/>
      <c r="B895" s="235"/>
      <c r="C895" s="236"/>
      <c r="D895" s="237" t="s">
        <v>262</v>
      </c>
      <c r="E895" s="238" t="s">
        <v>19</v>
      </c>
      <c r="F895" s="239" t="s">
        <v>2425</v>
      </c>
      <c r="G895" s="236"/>
      <c r="H895" s="238" t="s">
        <v>19</v>
      </c>
      <c r="I895" s="240"/>
      <c r="J895" s="236"/>
      <c r="K895" s="236"/>
      <c r="L895" s="241"/>
      <c r="M895" s="242"/>
      <c r="N895" s="243"/>
      <c r="O895" s="243"/>
      <c r="P895" s="243"/>
      <c r="Q895" s="243"/>
      <c r="R895" s="243"/>
      <c r="S895" s="243"/>
      <c r="T895" s="244"/>
      <c r="U895" s="13"/>
      <c r="V895" s="13"/>
      <c r="W895" s="13"/>
      <c r="X895" s="13"/>
      <c r="Y895" s="13"/>
      <c r="Z895" s="13"/>
      <c r="AA895" s="13"/>
      <c r="AB895" s="13"/>
      <c r="AC895" s="13"/>
      <c r="AD895" s="13"/>
      <c r="AE895" s="13"/>
      <c r="AT895" s="245" t="s">
        <v>262</v>
      </c>
      <c r="AU895" s="245" t="s">
        <v>78</v>
      </c>
      <c r="AV895" s="13" t="s">
        <v>76</v>
      </c>
      <c r="AW895" s="13" t="s">
        <v>31</v>
      </c>
      <c r="AX895" s="13" t="s">
        <v>69</v>
      </c>
      <c r="AY895" s="245" t="s">
        <v>252</v>
      </c>
    </row>
    <row r="896" s="13" customFormat="1">
      <c r="A896" s="13"/>
      <c r="B896" s="235"/>
      <c r="C896" s="236"/>
      <c r="D896" s="237" t="s">
        <v>262</v>
      </c>
      <c r="E896" s="238" t="s">
        <v>19</v>
      </c>
      <c r="F896" s="239" t="s">
        <v>2426</v>
      </c>
      <c r="G896" s="236"/>
      <c r="H896" s="238" t="s">
        <v>19</v>
      </c>
      <c r="I896" s="240"/>
      <c r="J896" s="236"/>
      <c r="K896" s="236"/>
      <c r="L896" s="241"/>
      <c r="M896" s="242"/>
      <c r="N896" s="243"/>
      <c r="O896" s="243"/>
      <c r="P896" s="243"/>
      <c r="Q896" s="243"/>
      <c r="R896" s="243"/>
      <c r="S896" s="243"/>
      <c r="T896" s="244"/>
      <c r="U896" s="13"/>
      <c r="V896" s="13"/>
      <c r="W896" s="13"/>
      <c r="X896" s="13"/>
      <c r="Y896" s="13"/>
      <c r="Z896" s="13"/>
      <c r="AA896" s="13"/>
      <c r="AB896" s="13"/>
      <c r="AC896" s="13"/>
      <c r="AD896" s="13"/>
      <c r="AE896" s="13"/>
      <c r="AT896" s="245" t="s">
        <v>262</v>
      </c>
      <c r="AU896" s="245" t="s">
        <v>78</v>
      </c>
      <c r="AV896" s="13" t="s">
        <v>76</v>
      </c>
      <c r="AW896" s="13" t="s">
        <v>31</v>
      </c>
      <c r="AX896" s="13" t="s">
        <v>69</v>
      </c>
      <c r="AY896" s="245" t="s">
        <v>252</v>
      </c>
    </row>
    <row r="897" s="14" customFormat="1">
      <c r="A897" s="14"/>
      <c r="B897" s="246"/>
      <c r="C897" s="247"/>
      <c r="D897" s="237" t="s">
        <v>262</v>
      </c>
      <c r="E897" s="248" t="s">
        <v>19</v>
      </c>
      <c r="F897" s="249" t="s">
        <v>2149</v>
      </c>
      <c r="G897" s="247"/>
      <c r="H897" s="250">
        <v>10.449999999999999</v>
      </c>
      <c r="I897" s="251"/>
      <c r="J897" s="247"/>
      <c r="K897" s="247"/>
      <c r="L897" s="252"/>
      <c r="M897" s="253"/>
      <c r="N897" s="254"/>
      <c r="O897" s="254"/>
      <c r="P897" s="254"/>
      <c r="Q897" s="254"/>
      <c r="R897" s="254"/>
      <c r="S897" s="254"/>
      <c r="T897" s="255"/>
      <c r="U897" s="14"/>
      <c r="V897" s="14"/>
      <c r="W897" s="14"/>
      <c r="X897" s="14"/>
      <c r="Y897" s="14"/>
      <c r="Z897" s="14"/>
      <c r="AA897" s="14"/>
      <c r="AB897" s="14"/>
      <c r="AC897" s="14"/>
      <c r="AD897" s="14"/>
      <c r="AE897" s="14"/>
      <c r="AT897" s="256" t="s">
        <v>262</v>
      </c>
      <c r="AU897" s="256" t="s">
        <v>78</v>
      </c>
      <c r="AV897" s="14" t="s">
        <v>78</v>
      </c>
      <c r="AW897" s="14" t="s">
        <v>31</v>
      </c>
      <c r="AX897" s="14" t="s">
        <v>69</v>
      </c>
      <c r="AY897" s="256" t="s">
        <v>252</v>
      </c>
    </row>
    <row r="898" s="14" customFormat="1">
      <c r="A898" s="14"/>
      <c r="B898" s="246"/>
      <c r="C898" s="247"/>
      <c r="D898" s="237" t="s">
        <v>262</v>
      </c>
      <c r="E898" s="248" t="s">
        <v>19</v>
      </c>
      <c r="F898" s="249" t="s">
        <v>2427</v>
      </c>
      <c r="G898" s="247"/>
      <c r="H898" s="250">
        <v>5.4000000000000004</v>
      </c>
      <c r="I898" s="251"/>
      <c r="J898" s="247"/>
      <c r="K898" s="247"/>
      <c r="L898" s="252"/>
      <c r="M898" s="253"/>
      <c r="N898" s="254"/>
      <c r="O898" s="254"/>
      <c r="P898" s="254"/>
      <c r="Q898" s="254"/>
      <c r="R898" s="254"/>
      <c r="S898" s="254"/>
      <c r="T898" s="255"/>
      <c r="U898" s="14"/>
      <c r="V898" s="14"/>
      <c r="W898" s="14"/>
      <c r="X898" s="14"/>
      <c r="Y898" s="14"/>
      <c r="Z898" s="14"/>
      <c r="AA898" s="14"/>
      <c r="AB898" s="14"/>
      <c r="AC898" s="14"/>
      <c r="AD898" s="14"/>
      <c r="AE898" s="14"/>
      <c r="AT898" s="256" t="s">
        <v>262</v>
      </c>
      <c r="AU898" s="256" t="s">
        <v>78</v>
      </c>
      <c r="AV898" s="14" t="s">
        <v>78</v>
      </c>
      <c r="AW898" s="14" t="s">
        <v>31</v>
      </c>
      <c r="AX898" s="14" t="s">
        <v>69</v>
      </c>
      <c r="AY898" s="256" t="s">
        <v>252</v>
      </c>
    </row>
    <row r="899" s="14" customFormat="1">
      <c r="A899" s="14"/>
      <c r="B899" s="246"/>
      <c r="C899" s="247"/>
      <c r="D899" s="237" t="s">
        <v>262</v>
      </c>
      <c r="E899" s="248" t="s">
        <v>19</v>
      </c>
      <c r="F899" s="249" t="s">
        <v>2428</v>
      </c>
      <c r="G899" s="247"/>
      <c r="H899" s="250">
        <v>3.7000000000000002</v>
      </c>
      <c r="I899" s="251"/>
      <c r="J899" s="247"/>
      <c r="K899" s="247"/>
      <c r="L899" s="252"/>
      <c r="M899" s="253"/>
      <c r="N899" s="254"/>
      <c r="O899" s="254"/>
      <c r="P899" s="254"/>
      <c r="Q899" s="254"/>
      <c r="R899" s="254"/>
      <c r="S899" s="254"/>
      <c r="T899" s="255"/>
      <c r="U899" s="14"/>
      <c r="V899" s="14"/>
      <c r="W899" s="14"/>
      <c r="X899" s="14"/>
      <c r="Y899" s="14"/>
      <c r="Z899" s="14"/>
      <c r="AA899" s="14"/>
      <c r="AB899" s="14"/>
      <c r="AC899" s="14"/>
      <c r="AD899" s="14"/>
      <c r="AE899" s="14"/>
      <c r="AT899" s="256" t="s">
        <v>262</v>
      </c>
      <c r="AU899" s="256" t="s">
        <v>78</v>
      </c>
      <c r="AV899" s="14" t="s">
        <v>78</v>
      </c>
      <c r="AW899" s="14" t="s">
        <v>31</v>
      </c>
      <c r="AX899" s="14" t="s">
        <v>69</v>
      </c>
      <c r="AY899" s="256" t="s">
        <v>252</v>
      </c>
    </row>
    <row r="900" s="16" customFormat="1">
      <c r="A900" s="16"/>
      <c r="B900" s="268"/>
      <c r="C900" s="269"/>
      <c r="D900" s="237" t="s">
        <v>262</v>
      </c>
      <c r="E900" s="270" t="s">
        <v>19</v>
      </c>
      <c r="F900" s="271" t="s">
        <v>333</v>
      </c>
      <c r="G900" s="269"/>
      <c r="H900" s="272">
        <v>19.550000000000001</v>
      </c>
      <c r="I900" s="273"/>
      <c r="J900" s="269"/>
      <c r="K900" s="269"/>
      <c r="L900" s="274"/>
      <c r="M900" s="275"/>
      <c r="N900" s="276"/>
      <c r="O900" s="276"/>
      <c r="P900" s="276"/>
      <c r="Q900" s="276"/>
      <c r="R900" s="276"/>
      <c r="S900" s="276"/>
      <c r="T900" s="277"/>
      <c r="U900" s="16"/>
      <c r="V900" s="16"/>
      <c r="W900" s="16"/>
      <c r="X900" s="16"/>
      <c r="Y900" s="16"/>
      <c r="Z900" s="16"/>
      <c r="AA900" s="16"/>
      <c r="AB900" s="16"/>
      <c r="AC900" s="16"/>
      <c r="AD900" s="16"/>
      <c r="AE900" s="16"/>
      <c r="AT900" s="278" t="s">
        <v>262</v>
      </c>
      <c r="AU900" s="278" t="s">
        <v>78</v>
      </c>
      <c r="AV900" s="16" t="s">
        <v>85</v>
      </c>
      <c r="AW900" s="16" t="s">
        <v>31</v>
      </c>
      <c r="AX900" s="16" t="s">
        <v>69</v>
      </c>
      <c r="AY900" s="278" t="s">
        <v>252</v>
      </c>
    </row>
    <row r="901" s="14" customFormat="1">
      <c r="A901" s="14"/>
      <c r="B901" s="246"/>
      <c r="C901" s="247"/>
      <c r="D901" s="237" t="s">
        <v>262</v>
      </c>
      <c r="E901" s="248" t="s">
        <v>19</v>
      </c>
      <c r="F901" s="249" t="s">
        <v>2418</v>
      </c>
      <c r="G901" s="247"/>
      <c r="H901" s="250">
        <v>19.460000000000001</v>
      </c>
      <c r="I901" s="251"/>
      <c r="J901" s="247"/>
      <c r="K901" s="247"/>
      <c r="L901" s="252"/>
      <c r="M901" s="253"/>
      <c r="N901" s="254"/>
      <c r="O901" s="254"/>
      <c r="P901" s="254"/>
      <c r="Q901" s="254"/>
      <c r="R901" s="254"/>
      <c r="S901" s="254"/>
      <c r="T901" s="255"/>
      <c r="U901" s="14"/>
      <c r="V901" s="14"/>
      <c r="W901" s="14"/>
      <c r="X901" s="14"/>
      <c r="Y901" s="14"/>
      <c r="Z901" s="14"/>
      <c r="AA901" s="14"/>
      <c r="AB901" s="14"/>
      <c r="AC901" s="14"/>
      <c r="AD901" s="14"/>
      <c r="AE901" s="14"/>
      <c r="AT901" s="256" t="s">
        <v>262</v>
      </c>
      <c r="AU901" s="256" t="s">
        <v>78</v>
      </c>
      <c r="AV901" s="14" t="s">
        <v>78</v>
      </c>
      <c r="AW901" s="14" t="s">
        <v>31</v>
      </c>
      <c r="AX901" s="14" t="s">
        <v>69</v>
      </c>
      <c r="AY901" s="256" t="s">
        <v>252</v>
      </c>
    </row>
    <row r="902" s="16" customFormat="1">
      <c r="A902" s="16"/>
      <c r="B902" s="268"/>
      <c r="C902" s="269"/>
      <c r="D902" s="237" t="s">
        <v>262</v>
      </c>
      <c r="E902" s="270" t="s">
        <v>19</v>
      </c>
      <c r="F902" s="271" t="s">
        <v>333</v>
      </c>
      <c r="G902" s="269"/>
      <c r="H902" s="272">
        <v>19.460000000000001</v>
      </c>
      <c r="I902" s="273"/>
      <c r="J902" s="269"/>
      <c r="K902" s="269"/>
      <c r="L902" s="274"/>
      <c r="M902" s="275"/>
      <c r="N902" s="276"/>
      <c r="O902" s="276"/>
      <c r="P902" s="276"/>
      <c r="Q902" s="276"/>
      <c r="R902" s="276"/>
      <c r="S902" s="276"/>
      <c r="T902" s="277"/>
      <c r="U902" s="16"/>
      <c r="V902" s="16"/>
      <c r="W902" s="16"/>
      <c r="X902" s="16"/>
      <c r="Y902" s="16"/>
      <c r="Z902" s="16"/>
      <c r="AA902" s="16"/>
      <c r="AB902" s="16"/>
      <c r="AC902" s="16"/>
      <c r="AD902" s="16"/>
      <c r="AE902" s="16"/>
      <c r="AT902" s="278" t="s">
        <v>262</v>
      </c>
      <c r="AU902" s="278" t="s">
        <v>78</v>
      </c>
      <c r="AV902" s="16" t="s">
        <v>85</v>
      </c>
      <c r="AW902" s="16" t="s">
        <v>31</v>
      </c>
      <c r="AX902" s="16" t="s">
        <v>69</v>
      </c>
      <c r="AY902" s="278" t="s">
        <v>252</v>
      </c>
    </row>
    <row r="903" s="15" customFormat="1">
      <c r="A903" s="15"/>
      <c r="B903" s="257"/>
      <c r="C903" s="258"/>
      <c r="D903" s="237" t="s">
        <v>262</v>
      </c>
      <c r="E903" s="259" t="s">
        <v>19</v>
      </c>
      <c r="F903" s="260" t="s">
        <v>265</v>
      </c>
      <c r="G903" s="258"/>
      <c r="H903" s="261">
        <v>39.009999999999998</v>
      </c>
      <c r="I903" s="262"/>
      <c r="J903" s="258"/>
      <c r="K903" s="258"/>
      <c r="L903" s="263"/>
      <c r="M903" s="264"/>
      <c r="N903" s="265"/>
      <c r="O903" s="265"/>
      <c r="P903" s="265"/>
      <c r="Q903" s="265"/>
      <c r="R903" s="265"/>
      <c r="S903" s="265"/>
      <c r="T903" s="266"/>
      <c r="U903" s="15"/>
      <c r="V903" s="15"/>
      <c r="W903" s="15"/>
      <c r="X903" s="15"/>
      <c r="Y903" s="15"/>
      <c r="Z903" s="15"/>
      <c r="AA903" s="15"/>
      <c r="AB903" s="15"/>
      <c r="AC903" s="15"/>
      <c r="AD903" s="15"/>
      <c r="AE903" s="15"/>
      <c r="AT903" s="267" t="s">
        <v>262</v>
      </c>
      <c r="AU903" s="267" t="s">
        <v>78</v>
      </c>
      <c r="AV903" s="15" t="s">
        <v>258</v>
      </c>
      <c r="AW903" s="15" t="s">
        <v>31</v>
      </c>
      <c r="AX903" s="15" t="s">
        <v>76</v>
      </c>
      <c r="AY903" s="267" t="s">
        <v>252</v>
      </c>
    </row>
    <row r="904" s="2" customFormat="1" ht="44.25" customHeight="1">
      <c r="A904" s="40"/>
      <c r="B904" s="41"/>
      <c r="C904" s="217" t="s">
        <v>1491</v>
      </c>
      <c r="D904" s="217" t="s">
        <v>254</v>
      </c>
      <c r="E904" s="218" t="s">
        <v>1346</v>
      </c>
      <c r="F904" s="219" t="s">
        <v>1347</v>
      </c>
      <c r="G904" s="220" t="s">
        <v>485</v>
      </c>
      <c r="H904" s="221">
        <v>1.2591000000000001</v>
      </c>
      <c r="I904" s="222"/>
      <c r="J904" s="223">
        <f>ROUND(I904*H904,2)</f>
        <v>0</v>
      </c>
      <c r="K904" s="219" t="s">
        <v>257</v>
      </c>
      <c r="L904" s="46"/>
      <c r="M904" s="224" t="s">
        <v>19</v>
      </c>
      <c r="N904" s="225" t="s">
        <v>40</v>
      </c>
      <c r="O904" s="86"/>
      <c r="P904" s="226">
        <f>O904*H904</f>
        <v>0</v>
      </c>
      <c r="Q904" s="226">
        <v>0</v>
      </c>
      <c r="R904" s="226">
        <f>Q904*H904</f>
        <v>0</v>
      </c>
      <c r="S904" s="226">
        <v>0</v>
      </c>
      <c r="T904" s="227">
        <f>S904*H904</f>
        <v>0</v>
      </c>
      <c r="U904" s="40"/>
      <c r="V904" s="40"/>
      <c r="W904" s="40"/>
      <c r="X904" s="40"/>
      <c r="Y904" s="40"/>
      <c r="Z904" s="40"/>
      <c r="AA904" s="40"/>
      <c r="AB904" s="40"/>
      <c r="AC904" s="40"/>
      <c r="AD904" s="40"/>
      <c r="AE904" s="40"/>
      <c r="AR904" s="228" t="s">
        <v>360</v>
      </c>
      <c r="AT904" s="228" t="s">
        <v>254</v>
      </c>
      <c r="AU904" s="228" t="s">
        <v>78</v>
      </c>
      <c r="AY904" s="19" t="s">
        <v>252</v>
      </c>
      <c r="BE904" s="229">
        <f>IF(N904="základní",J904,0)</f>
        <v>0</v>
      </c>
      <c r="BF904" s="229">
        <f>IF(N904="snížená",J904,0)</f>
        <v>0</v>
      </c>
      <c r="BG904" s="229">
        <f>IF(N904="zákl. přenesená",J904,0)</f>
        <v>0</v>
      </c>
      <c r="BH904" s="229">
        <f>IF(N904="sníž. přenesená",J904,0)</f>
        <v>0</v>
      </c>
      <c r="BI904" s="229">
        <f>IF(N904="nulová",J904,0)</f>
        <v>0</v>
      </c>
      <c r="BJ904" s="19" t="s">
        <v>76</v>
      </c>
      <c r="BK904" s="229">
        <f>ROUND(I904*H904,2)</f>
        <v>0</v>
      </c>
      <c r="BL904" s="19" t="s">
        <v>360</v>
      </c>
      <c r="BM904" s="228" t="s">
        <v>2429</v>
      </c>
    </row>
    <row r="905" s="2" customFormat="1">
      <c r="A905" s="40"/>
      <c r="B905" s="41"/>
      <c r="C905" s="42"/>
      <c r="D905" s="230" t="s">
        <v>260</v>
      </c>
      <c r="E905" s="42"/>
      <c r="F905" s="231" t="s">
        <v>1349</v>
      </c>
      <c r="G905" s="42"/>
      <c r="H905" s="42"/>
      <c r="I905" s="232"/>
      <c r="J905" s="42"/>
      <c r="K905" s="42"/>
      <c r="L905" s="46"/>
      <c r="M905" s="233"/>
      <c r="N905" s="234"/>
      <c r="O905" s="86"/>
      <c r="P905" s="86"/>
      <c r="Q905" s="86"/>
      <c r="R905" s="86"/>
      <c r="S905" s="86"/>
      <c r="T905" s="87"/>
      <c r="U905" s="40"/>
      <c r="V905" s="40"/>
      <c r="W905" s="40"/>
      <c r="X905" s="40"/>
      <c r="Y905" s="40"/>
      <c r="Z905" s="40"/>
      <c r="AA905" s="40"/>
      <c r="AB905" s="40"/>
      <c r="AC905" s="40"/>
      <c r="AD905" s="40"/>
      <c r="AE905" s="40"/>
      <c r="AT905" s="19" t="s">
        <v>260</v>
      </c>
      <c r="AU905" s="19" t="s">
        <v>78</v>
      </c>
    </row>
    <row r="906" s="2" customFormat="1" ht="49.05" customHeight="1">
      <c r="A906" s="40"/>
      <c r="B906" s="41"/>
      <c r="C906" s="217" t="s">
        <v>1496</v>
      </c>
      <c r="D906" s="217" t="s">
        <v>254</v>
      </c>
      <c r="E906" s="218" t="s">
        <v>1351</v>
      </c>
      <c r="F906" s="219" t="s">
        <v>1352</v>
      </c>
      <c r="G906" s="220" t="s">
        <v>485</v>
      </c>
      <c r="H906" s="221">
        <v>1.2591000000000001</v>
      </c>
      <c r="I906" s="222"/>
      <c r="J906" s="223">
        <f>ROUND(I906*H906,2)</f>
        <v>0</v>
      </c>
      <c r="K906" s="219" t="s">
        <v>257</v>
      </c>
      <c r="L906" s="46"/>
      <c r="M906" s="224" t="s">
        <v>19</v>
      </c>
      <c r="N906" s="225" t="s">
        <v>40</v>
      </c>
      <c r="O906" s="86"/>
      <c r="P906" s="226">
        <f>O906*H906</f>
        <v>0</v>
      </c>
      <c r="Q906" s="226">
        <v>0</v>
      </c>
      <c r="R906" s="226">
        <f>Q906*H906</f>
        <v>0</v>
      </c>
      <c r="S906" s="226">
        <v>0</v>
      </c>
      <c r="T906" s="227">
        <f>S906*H906</f>
        <v>0</v>
      </c>
      <c r="U906" s="40"/>
      <c r="V906" s="40"/>
      <c r="W906" s="40"/>
      <c r="X906" s="40"/>
      <c r="Y906" s="40"/>
      <c r="Z906" s="40"/>
      <c r="AA906" s="40"/>
      <c r="AB906" s="40"/>
      <c r="AC906" s="40"/>
      <c r="AD906" s="40"/>
      <c r="AE906" s="40"/>
      <c r="AR906" s="228" t="s">
        <v>360</v>
      </c>
      <c r="AT906" s="228" t="s">
        <v>254</v>
      </c>
      <c r="AU906" s="228" t="s">
        <v>78</v>
      </c>
      <c r="AY906" s="19" t="s">
        <v>252</v>
      </c>
      <c r="BE906" s="229">
        <f>IF(N906="základní",J906,0)</f>
        <v>0</v>
      </c>
      <c r="BF906" s="229">
        <f>IF(N906="snížená",J906,0)</f>
        <v>0</v>
      </c>
      <c r="BG906" s="229">
        <f>IF(N906="zákl. přenesená",J906,0)</f>
        <v>0</v>
      </c>
      <c r="BH906" s="229">
        <f>IF(N906="sníž. přenesená",J906,0)</f>
        <v>0</v>
      </c>
      <c r="BI906" s="229">
        <f>IF(N906="nulová",J906,0)</f>
        <v>0</v>
      </c>
      <c r="BJ906" s="19" t="s">
        <v>76</v>
      </c>
      <c r="BK906" s="229">
        <f>ROUND(I906*H906,2)</f>
        <v>0</v>
      </c>
      <c r="BL906" s="19" t="s">
        <v>360</v>
      </c>
      <c r="BM906" s="228" t="s">
        <v>2430</v>
      </c>
    </row>
    <row r="907" s="2" customFormat="1">
      <c r="A907" s="40"/>
      <c r="B907" s="41"/>
      <c r="C907" s="42"/>
      <c r="D907" s="230" t="s">
        <v>260</v>
      </c>
      <c r="E907" s="42"/>
      <c r="F907" s="231" t="s">
        <v>1354</v>
      </c>
      <c r="G907" s="42"/>
      <c r="H907" s="42"/>
      <c r="I907" s="232"/>
      <c r="J907" s="42"/>
      <c r="K907" s="42"/>
      <c r="L907" s="46"/>
      <c r="M907" s="233"/>
      <c r="N907" s="234"/>
      <c r="O907" s="86"/>
      <c r="P907" s="86"/>
      <c r="Q907" s="86"/>
      <c r="R907" s="86"/>
      <c r="S907" s="86"/>
      <c r="T907" s="87"/>
      <c r="U907" s="40"/>
      <c r="V907" s="40"/>
      <c r="W907" s="40"/>
      <c r="X907" s="40"/>
      <c r="Y907" s="40"/>
      <c r="Z907" s="40"/>
      <c r="AA907" s="40"/>
      <c r="AB907" s="40"/>
      <c r="AC907" s="40"/>
      <c r="AD907" s="40"/>
      <c r="AE907" s="40"/>
      <c r="AT907" s="19" t="s">
        <v>260</v>
      </c>
      <c r="AU907" s="19" t="s">
        <v>78</v>
      </c>
    </row>
    <row r="908" s="12" customFormat="1" ht="22.8" customHeight="1">
      <c r="A908" s="12"/>
      <c r="B908" s="201"/>
      <c r="C908" s="202"/>
      <c r="D908" s="203" t="s">
        <v>68</v>
      </c>
      <c r="E908" s="215" t="s">
        <v>1355</v>
      </c>
      <c r="F908" s="215" t="s">
        <v>1356</v>
      </c>
      <c r="G908" s="202"/>
      <c r="H908" s="202"/>
      <c r="I908" s="205"/>
      <c r="J908" s="216">
        <f>BK908</f>
        <v>0</v>
      </c>
      <c r="K908" s="202"/>
      <c r="L908" s="207"/>
      <c r="M908" s="208"/>
      <c r="N908" s="209"/>
      <c r="O908" s="209"/>
      <c r="P908" s="210">
        <f>SUM(P909:P1007)</f>
        <v>0</v>
      </c>
      <c r="Q908" s="209"/>
      <c r="R908" s="210">
        <f>SUM(R909:R1007)</f>
        <v>1.293224344</v>
      </c>
      <c r="S908" s="209"/>
      <c r="T908" s="211">
        <f>SUM(T909:T1007)</f>
        <v>0.51606000000000007</v>
      </c>
      <c r="U908" s="12"/>
      <c r="V908" s="12"/>
      <c r="W908" s="12"/>
      <c r="X908" s="12"/>
      <c r="Y908" s="12"/>
      <c r="Z908" s="12"/>
      <c r="AA908" s="12"/>
      <c r="AB908" s="12"/>
      <c r="AC908" s="12"/>
      <c r="AD908" s="12"/>
      <c r="AE908" s="12"/>
      <c r="AR908" s="212" t="s">
        <v>78</v>
      </c>
      <c r="AT908" s="213" t="s">
        <v>68</v>
      </c>
      <c r="AU908" s="213" t="s">
        <v>76</v>
      </c>
      <c r="AY908" s="212" t="s">
        <v>252</v>
      </c>
      <c r="BK908" s="214">
        <f>SUM(BK909:BK1007)</f>
        <v>0</v>
      </c>
    </row>
    <row r="909" s="2" customFormat="1" ht="24.15" customHeight="1">
      <c r="A909" s="40"/>
      <c r="B909" s="41"/>
      <c r="C909" s="217" t="s">
        <v>1501</v>
      </c>
      <c r="D909" s="217" t="s">
        <v>254</v>
      </c>
      <c r="E909" s="218" t="s">
        <v>1358</v>
      </c>
      <c r="F909" s="219" t="s">
        <v>1359</v>
      </c>
      <c r="G909" s="220" t="s">
        <v>187</v>
      </c>
      <c r="H909" s="221">
        <v>206.42400000000001</v>
      </c>
      <c r="I909" s="222"/>
      <c r="J909" s="223">
        <f>ROUND(I909*H909,2)</f>
        <v>0</v>
      </c>
      <c r="K909" s="219" t="s">
        <v>257</v>
      </c>
      <c r="L909" s="46"/>
      <c r="M909" s="224" t="s">
        <v>19</v>
      </c>
      <c r="N909" s="225" t="s">
        <v>40</v>
      </c>
      <c r="O909" s="86"/>
      <c r="P909" s="226">
        <f>O909*H909</f>
        <v>0</v>
      </c>
      <c r="Q909" s="226">
        <v>0</v>
      </c>
      <c r="R909" s="226">
        <f>Q909*H909</f>
        <v>0</v>
      </c>
      <c r="S909" s="226">
        <v>0.0025000000000000001</v>
      </c>
      <c r="T909" s="227">
        <f>S909*H909</f>
        <v>0.51606000000000007</v>
      </c>
      <c r="U909" s="40"/>
      <c r="V909" s="40"/>
      <c r="W909" s="40"/>
      <c r="X909" s="40"/>
      <c r="Y909" s="40"/>
      <c r="Z909" s="40"/>
      <c r="AA909" s="40"/>
      <c r="AB909" s="40"/>
      <c r="AC909" s="40"/>
      <c r="AD909" s="40"/>
      <c r="AE909" s="40"/>
      <c r="AR909" s="228" t="s">
        <v>360</v>
      </c>
      <c r="AT909" s="228" t="s">
        <v>254</v>
      </c>
      <c r="AU909" s="228" t="s">
        <v>78</v>
      </c>
      <c r="AY909" s="19" t="s">
        <v>252</v>
      </c>
      <c r="BE909" s="229">
        <f>IF(N909="základní",J909,0)</f>
        <v>0</v>
      </c>
      <c r="BF909" s="229">
        <f>IF(N909="snížená",J909,0)</f>
        <v>0</v>
      </c>
      <c r="BG909" s="229">
        <f>IF(N909="zákl. přenesená",J909,0)</f>
        <v>0</v>
      </c>
      <c r="BH909" s="229">
        <f>IF(N909="sníž. přenesená",J909,0)</f>
        <v>0</v>
      </c>
      <c r="BI909" s="229">
        <f>IF(N909="nulová",J909,0)</f>
        <v>0</v>
      </c>
      <c r="BJ909" s="19" t="s">
        <v>76</v>
      </c>
      <c r="BK909" s="229">
        <f>ROUND(I909*H909,2)</f>
        <v>0</v>
      </c>
      <c r="BL909" s="19" t="s">
        <v>360</v>
      </c>
      <c r="BM909" s="228" t="s">
        <v>2431</v>
      </c>
    </row>
    <row r="910" s="2" customFormat="1">
      <c r="A910" s="40"/>
      <c r="B910" s="41"/>
      <c r="C910" s="42"/>
      <c r="D910" s="230" t="s">
        <v>260</v>
      </c>
      <c r="E910" s="42"/>
      <c r="F910" s="231" t="s">
        <v>1361</v>
      </c>
      <c r="G910" s="42"/>
      <c r="H910" s="42"/>
      <c r="I910" s="232"/>
      <c r="J910" s="42"/>
      <c r="K910" s="42"/>
      <c r="L910" s="46"/>
      <c r="M910" s="233"/>
      <c r="N910" s="234"/>
      <c r="O910" s="86"/>
      <c r="P910" s="86"/>
      <c r="Q910" s="86"/>
      <c r="R910" s="86"/>
      <c r="S910" s="86"/>
      <c r="T910" s="87"/>
      <c r="U910" s="40"/>
      <c r="V910" s="40"/>
      <c r="W910" s="40"/>
      <c r="X910" s="40"/>
      <c r="Y910" s="40"/>
      <c r="Z910" s="40"/>
      <c r="AA910" s="40"/>
      <c r="AB910" s="40"/>
      <c r="AC910" s="40"/>
      <c r="AD910" s="40"/>
      <c r="AE910" s="40"/>
      <c r="AT910" s="19" t="s">
        <v>260</v>
      </c>
      <c r="AU910" s="19" t="s">
        <v>78</v>
      </c>
    </row>
    <row r="911" s="13" customFormat="1">
      <c r="A911" s="13"/>
      <c r="B911" s="235"/>
      <c r="C911" s="236"/>
      <c r="D911" s="237" t="s">
        <v>262</v>
      </c>
      <c r="E911" s="238" t="s">
        <v>19</v>
      </c>
      <c r="F911" s="239" t="s">
        <v>2432</v>
      </c>
      <c r="G911" s="236"/>
      <c r="H911" s="238" t="s">
        <v>19</v>
      </c>
      <c r="I911" s="240"/>
      <c r="J911" s="236"/>
      <c r="K911" s="236"/>
      <c r="L911" s="241"/>
      <c r="M911" s="242"/>
      <c r="N911" s="243"/>
      <c r="O911" s="243"/>
      <c r="P911" s="243"/>
      <c r="Q911" s="243"/>
      <c r="R911" s="243"/>
      <c r="S911" s="243"/>
      <c r="T911" s="244"/>
      <c r="U911" s="13"/>
      <c r="V911" s="13"/>
      <c r="W911" s="13"/>
      <c r="X911" s="13"/>
      <c r="Y911" s="13"/>
      <c r="Z911" s="13"/>
      <c r="AA911" s="13"/>
      <c r="AB911" s="13"/>
      <c r="AC911" s="13"/>
      <c r="AD911" s="13"/>
      <c r="AE911" s="13"/>
      <c r="AT911" s="245" t="s">
        <v>262</v>
      </c>
      <c r="AU911" s="245" t="s">
        <v>78</v>
      </c>
      <c r="AV911" s="13" t="s">
        <v>76</v>
      </c>
      <c r="AW911" s="13" t="s">
        <v>31</v>
      </c>
      <c r="AX911" s="13" t="s">
        <v>69</v>
      </c>
      <c r="AY911" s="245" t="s">
        <v>252</v>
      </c>
    </row>
    <row r="912" s="13" customFormat="1">
      <c r="A912" s="13"/>
      <c r="B912" s="235"/>
      <c r="C912" s="236"/>
      <c r="D912" s="237" t="s">
        <v>262</v>
      </c>
      <c r="E912" s="238" t="s">
        <v>19</v>
      </c>
      <c r="F912" s="239" t="s">
        <v>2433</v>
      </c>
      <c r="G912" s="236"/>
      <c r="H912" s="238" t="s">
        <v>19</v>
      </c>
      <c r="I912" s="240"/>
      <c r="J912" s="236"/>
      <c r="K912" s="236"/>
      <c r="L912" s="241"/>
      <c r="M912" s="242"/>
      <c r="N912" s="243"/>
      <c r="O912" s="243"/>
      <c r="P912" s="243"/>
      <c r="Q912" s="243"/>
      <c r="R912" s="243"/>
      <c r="S912" s="243"/>
      <c r="T912" s="244"/>
      <c r="U912" s="13"/>
      <c r="V912" s="13"/>
      <c r="W912" s="13"/>
      <c r="X912" s="13"/>
      <c r="Y912" s="13"/>
      <c r="Z912" s="13"/>
      <c r="AA912" s="13"/>
      <c r="AB912" s="13"/>
      <c r="AC912" s="13"/>
      <c r="AD912" s="13"/>
      <c r="AE912" s="13"/>
      <c r="AT912" s="245" t="s">
        <v>262</v>
      </c>
      <c r="AU912" s="245" t="s">
        <v>78</v>
      </c>
      <c r="AV912" s="13" t="s">
        <v>76</v>
      </c>
      <c r="AW912" s="13" t="s">
        <v>31</v>
      </c>
      <c r="AX912" s="13" t="s">
        <v>69</v>
      </c>
      <c r="AY912" s="245" t="s">
        <v>252</v>
      </c>
    </row>
    <row r="913" s="14" customFormat="1">
      <c r="A913" s="14"/>
      <c r="B913" s="246"/>
      <c r="C913" s="247"/>
      <c r="D913" s="237" t="s">
        <v>262</v>
      </c>
      <c r="E913" s="248" t="s">
        <v>19</v>
      </c>
      <c r="F913" s="249" t="s">
        <v>2434</v>
      </c>
      <c r="G913" s="247"/>
      <c r="H913" s="250">
        <v>84.640000000000001</v>
      </c>
      <c r="I913" s="251"/>
      <c r="J913" s="247"/>
      <c r="K913" s="247"/>
      <c r="L913" s="252"/>
      <c r="M913" s="253"/>
      <c r="N913" s="254"/>
      <c r="O913" s="254"/>
      <c r="P913" s="254"/>
      <c r="Q913" s="254"/>
      <c r="R913" s="254"/>
      <c r="S913" s="254"/>
      <c r="T913" s="255"/>
      <c r="U913" s="14"/>
      <c r="V913" s="14"/>
      <c r="W913" s="14"/>
      <c r="X913" s="14"/>
      <c r="Y913" s="14"/>
      <c r="Z913" s="14"/>
      <c r="AA913" s="14"/>
      <c r="AB913" s="14"/>
      <c r="AC913" s="14"/>
      <c r="AD913" s="14"/>
      <c r="AE913" s="14"/>
      <c r="AT913" s="256" t="s">
        <v>262</v>
      </c>
      <c r="AU913" s="256" t="s">
        <v>78</v>
      </c>
      <c r="AV913" s="14" t="s">
        <v>78</v>
      </c>
      <c r="AW913" s="14" t="s">
        <v>31</v>
      </c>
      <c r="AX913" s="14" t="s">
        <v>69</v>
      </c>
      <c r="AY913" s="256" t="s">
        <v>252</v>
      </c>
    </row>
    <row r="914" s="14" customFormat="1">
      <c r="A914" s="14"/>
      <c r="B914" s="246"/>
      <c r="C914" s="247"/>
      <c r="D914" s="237" t="s">
        <v>262</v>
      </c>
      <c r="E914" s="248" t="s">
        <v>19</v>
      </c>
      <c r="F914" s="249" t="s">
        <v>2435</v>
      </c>
      <c r="G914" s="247"/>
      <c r="H914" s="250">
        <v>125.41</v>
      </c>
      <c r="I914" s="251"/>
      <c r="J914" s="247"/>
      <c r="K914" s="247"/>
      <c r="L914" s="252"/>
      <c r="M914" s="253"/>
      <c r="N914" s="254"/>
      <c r="O914" s="254"/>
      <c r="P914" s="254"/>
      <c r="Q914" s="254"/>
      <c r="R914" s="254"/>
      <c r="S914" s="254"/>
      <c r="T914" s="255"/>
      <c r="U914" s="14"/>
      <c r="V914" s="14"/>
      <c r="W914" s="14"/>
      <c r="X914" s="14"/>
      <c r="Y914" s="14"/>
      <c r="Z914" s="14"/>
      <c r="AA914" s="14"/>
      <c r="AB914" s="14"/>
      <c r="AC914" s="14"/>
      <c r="AD914" s="14"/>
      <c r="AE914" s="14"/>
      <c r="AT914" s="256" t="s">
        <v>262</v>
      </c>
      <c r="AU914" s="256" t="s">
        <v>78</v>
      </c>
      <c r="AV914" s="14" t="s">
        <v>78</v>
      </c>
      <c r="AW914" s="14" t="s">
        <v>31</v>
      </c>
      <c r="AX914" s="14" t="s">
        <v>69</v>
      </c>
      <c r="AY914" s="256" t="s">
        <v>252</v>
      </c>
    </row>
    <row r="915" s="14" customFormat="1">
      <c r="A915" s="14"/>
      <c r="B915" s="246"/>
      <c r="C915" s="247"/>
      <c r="D915" s="237" t="s">
        <v>262</v>
      </c>
      <c r="E915" s="248" t="s">
        <v>19</v>
      </c>
      <c r="F915" s="249" t="s">
        <v>2436</v>
      </c>
      <c r="G915" s="247"/>
      <c r="H915" s="250">
        <v>-3.6259999999999999</v>
      </c>
      <c r="I915" s="251"/>
      <c r="J915" s="247"/>
      <c r="K915" s="247"/>
      <c r="L915" s="252"/>
      <c r="M915" s="253"/>
      <c r="N915" s="254"/>
      <c r="O915" s="254"/>
      <c r="P915" s="254"/>
      <c r="Q915" s="254"/>
      <c r="R915" s="254"/>
      <c r="S915" s="254"/>
      <c r="T915" s="255"/>
      <c r="U915" s="14"/>
      <c r="V915" s="14"/>
      <c r="W915" s="14"/>
      <c r="X915" s="14"/>
      <c r="Y915" s="14"/>
      <c r="Z915" s="14"/>
      <c r="AA915" s="14"/>
      <c r="AB915" s="14"/>
      <c r="AC915" s="14"/>
      <c r="AD915" s="14"/>
      <c r="AE915" s="14"/>
      <c r="AT915" s="256" t="s">
        <v>262</v>
      </c>
      <c r="AU915" s="256" t="s">
        <v>78</v>
      </c>
      <c r="AV915" s="14" t="s">
        <v>78</v>
      </c>
      <c r="AW915" s="14" t="s">
        <v>31</v>
      </c>
      <c r="AX915" s="14" t="s">
        <v>69</v>
      </c>
      <c r="AY915" s="256" t="s">
        <v>252</v>
      </c>
    </row>
    <row r="916" s="15" customFormat="1">
      <c r="A916" s="15"/>
      <c r="B916" s="257"/>
      <c r="C916" s="258"/>
      <c r="D916" s="237" t="s">
        <v>262</v>
      </c>
      <c r="E916" s="259" t="s">
        <v>19</v>
      </c>
      <c r="F916" s="260" t="s">
        <v>265</v>
      </c>
      <c r="G916" s="258"/>
      <c r="H916" s="261">
        <v>206.42400000000001</v>
      </c>
      <c r="I916" s="262"/>
      <c r="J916" s="258"/>
      <c r="K916" s="258"/>
      <c r="L916" s="263"/>
      <c r="M916" s="264"/>
      <c r="N916" s="265"/>
      <c r="O916" s="265"/>
      <c r="P916" s="265"/>
      <c r="Q916" s="265"/>
      <c r="R916" s="265"/>
      <c r="S916" s="265"/>
      <c r="T916" s="266"/>
      <c r="U916" s="15"/>
      <c r="V916" s="15"/>
      <c r="W916" s="15"/>
      <c r="X916" s="15"/>
      <c r="Y916" s="15"/>
      <c r="Z916" s="15"/>
      <c r="AA916" s="15"/>
      <c r="AB916" s="15"/>
      <c r="AC916" s="15"/>
      <c r="AD916" s="15"/>
      <c r="AE916" s="15"/>
      <c r="AT916" s="267" t="s">
        <v>262</v>
      </c>
      <c r="AU916" s="267" t="s">
        <v>78</v>
      </c>
      <c r="AV916" s="15" t="s">
        <v>258</v>
      </c>
      <c r="AW916" s="15" t="s">
        <v>31</v>
      </c>
      <c r="AX916" s="15" t="s">
        <v>76</v>
      </c>
      <c r="AY916" s="267" t="s">
        <v>252</v>
      </c>
    </row>
    <row r="917" s="2" customFormat="1" ht="33" customHeight="1">
      <c r="A917" s="40"/>
      <c r="B917" s="41"/>
      <c r="C917" s="217" t="s">
        <v>1506</v>
      </c>
      <c r="D917" s="217" t="s">
        <v>254</v>
      </c>
      <c r="E917" s="218" t="s">
        <v>2437</v>
      </c>
      <c r="F917" s="219" t="s">
        <v>2438</v>
      </c>
      <c r="G917" s="220" t="s">
        <v>187</v>
      </c>
      <c r="H917" s="221">
        <v>201.76400000000001</v>
      </c>
      <c r="I917" s="222"/>
      <c r="J917" s="223">
        <f>ROUND(I917*H917,2)</f>
        <v>0</v>
      </c>
      <c r="K917" s="219" t="s">
        <v>257</v>
      </c>
      <c r="L917" s="46"/>
      <c r="M917" s="224" t="s">
        <v>19</v>
      </c>
      <c r="N917" s="225" t="s">
        <v>40</v>
      </c>
      <c r="O917" s="86"/>
      <c r="P917" s="226">
        <f>O917*H917</f>
        <v>0</v>
      </c>
      <c r="Q917" s="226">
        <v>0</v>
      </c>
      <c r="R917" s="226">
        <f>Q917*H917</f>
        <v>0</v>
      </c>
      <c r="S917" s="226">
        <v>0</v>
      </c>
      <c r="T917" s="227">
        <f>S917*H917</f>
        <v>0</v>
      </c>
      <c r="U917" s="40"/>
      <c r="V917" s="40"/>
      <c r="W917" s="40"/>
      <c r="X917" s="40"/>
      <c r="Y917" s="40"/>
      <c r="Z917" s="40"/>
      <c r="AA917" s="40"/>
      <c r="AB917" s="40"/>
      <c r="AC917" s="40"/>
      <c r="AD917" s="40"/>
      <c r="AE917" s="40"/>
      <c r="AR917" s="228" t="s">
        <v>360</v>
      </c>
      <c r="AT917" s="228" t="s">
        <v>254</v>
      </c>
      <c r="AU917" s="228" t="s">
        <v>78</v>
      </c>
      <c r="AY917" s="19" t="s">
        <v>252</v>
      </c>
      <c r="BE917" s="229">
        <f>IF(N917="základní",J917,0)</f>
        <v>0</v>
      </c>
      <c r="BF917" s="229">
        <f>IF(N917="snížená",J917,0)</f>
        <v>0</v>
      </c>
      <c r="BG917" s="229">
        <f>IF(N917="zákl. přenesená",J917,0)</f>
        <v>0</v>
      </c>
      <c r="BH917" s="229">
        <f>IF(N917="sníž. přenesená",J917,0)</f>
        <v>0</v>
      </c>
      <c r="BI917" s="229">
        <f>IF(N917="nulová",J917,0)</f>
        <v>0</v>
      </c>
      <c r="BJ917" s="19" t="s">
        <v>76</v>
      </c>
      <c r="BK917" s="229">
        <f>ROUND(I917*H917,2)</f>
        <v>0</v>
      </c>
      <c r="BL917" s="19" t="s">
        <v>360</v>
      </c>
      <c r="BM917" s="228" t="s">
        <v>2439</v>
      </c>
    </row>
    <row r="918" s="2" customFormat="1">
      <c r="A918" s="40"/>
      <c r="B918" s="41"/>
      <c r="C918" s="42"/>
      <c r="D918" s="230" t="s">
        <v>260</v>
      </c>
      <c r="E918" s="42"/>
      <c r="F918" s="231" t="s">
        <v>2440</v>
      </c>
      <c r="G918" s="42"/>
      <c r="H918" s="42"/>
      <c r="I918" s="232"/>
      <c r="J918" s="42"/>
      <c r="K918" s="42"/>
      <c r="L918" s="46"/>
      <c r="M918" s="233"/>
      <c r="N918" s="234"/>
      <c r="O918" s="86"/>
      <c r="P918" s="86"/>
      <c r="Q918" s="86"/>
      <c r="R918" s="86"/>
      <c r="S918" s="86"/>
      <c r="T918" s="87"/>
      <c r="U918" s="40"/>
      <c r="V918" s="40"/>
      <c r="W918" s="40"/>
      <c r="X918" s="40"/>
      <c r="Y918" s="40"/>
      <c r="Z918" s="40"/>
      <c r="AA918" s="40"/>
      <c r="AB918" s="40"/>
      <c r="AC918" s="40"/>
      <c r="AD918" s="40"/>
      <c r="AE918" s="40"/>
      <c r="AT918" s="19" t="s">
        <v>260</v>
      </c>
      <c r="AU918" s="19" t="s">
        <v>78</v>
      </c>
    </row>
    <row r="919" s="13" customFormat="1">
      <c r="A919" s="13"/>
      <c r="B919" s="235"/>
      <c r="C919" s="236"/>
      <c r="D919" s="237" t="s">
        <v>262</v>
      </c>
      <c r="E919" s="238" t="s">
        <v>19</v>
      </c>
      <c r="F919" s="239" t="s">
        <v>1703</v>
      </c>
      <c r="G919" s="236"/>
      <c r="H919" s="238" t="s">
        <v>19</v>
      </c>
      <c r="I919" s="240"/>
      <c r="J919" s="236"/>
      <c r="K919" s="236"/>
      <c r="L919" s="241"/>
      <c r="M919" s="242"/>
      <c r="N919" s="243"/>
      <c r="O919" s="243"/>
      <c r="P919" s="243"/>
      <c r="Q919" s="243"/>
      <c r="R919" s="243"/>
      <c r="S919" s="243"/>
      <c r="T919" s="244"/>
      <c r="U919" s="13"/>
      <c r="V919" s="13"/>
      <c r="W919" s="13"/>
      <c r="X919" s="13"/>
      <c r="Y919" s="13"/>
      <c r="Z919" s="13"/>
      <c r="AA919" s="13"/>
      <c r="AB919" s="13"/>
      <c r="AC919" s="13"/>
      <c r="AD919" s="13"/>
      <c r="AE919" s="13"/>
      <c r="AT919" s="245" t="s">
        <v>262</v>
      </c>
      <c r="AU919" s="245" t="s">
        <v>78</v>
      </c>
      <c r="AV919" s="13" t="s">
        <v>76</v>
      </c>
      <c r="AW919" s="13" t="s">
        <v>31</v>
      </c>
      <c r="AX919" s="13" t="s">
        <v>69</v>
      </c>
      <c r="AY919" s="245" t="s">
        <v>252</v>
      </c>
    </row>
    <row r="920" s="14" customFormat="1">
      <c r="A920" s="14"/>
      <c r="B920" s="246"/>
      <c r="C920" s="247"/>
      <c r="D920" s="237" t="s">
        <v>262</v>
      </c>
      <c r="E920" s="248" t="s">
        <v>19</v>
      </c>
      <c r="F920" s="249" t="s">
        <v>2441</v>
      </c>
      <c r="G920" s="247"/>
      <c r="H920" s="250">
        <v>8.2400000000000002</v>
      </c>
      <c r="I920" s="251"/>
      <c r="J920" s="247"/>
      <c r="K920" s="247"/>
      <c r="L920" s="252"/>
      <c r="M920" s="253"/>
      <c r="N920" s="254"/>
      <c r="O920" s="254"/>
      <c r="P920" s="254"/>
      <c r="Q920" s="254"/>
      <c r="R920" s="254"/>
      <c r="S920" s="254"/>
      <c r="T920" s="255"/>
      <c r="U920" s="14"/>
      <c r="V920" s="14"/>
      <c r="W920" s="14"/>
      <c r="X920" s="14"/>
      <c r="Y920" s="14"/>
      <c r="Z920" s="14"/>
      <c r="AA920" s="14"/>
      <c r="AB920" s="14"/>
      <c r="AC920" s="14"/>
      <c r="AD920" s="14"/>
      <c r="AE920" s="14"/>
      <c r="AT920" s="256" t="s">
        <v>262</v>
      </c>
      <c r="AU920" s="256" t="s">
        <v>78</v>
      </c>
      <c r="AV920" s="14" t="s">
        <v>78</v>
      </c>
      <c r="AW920" s="14" t="s">
        <v>31</v>
      </c>
      <c r="AX920" s="14" t="s">
        <v>69</v>
      </c>
      <c r="AY920" s="256" t="s">
        <v>252</v>
      </c>
    </row>
    <row r="921" s="14" customFormat="1">
      <c r="A921" s="14"/>
      <c r="B921" s="246"/>
      <c r="C921" s="247"/>
      <c r="D921" s="237" t="s">
        <v>262</v>
      </c>
      <c r="E921" s="248" t="s">
        <v>19</v>
      </c>
      <c r="F921" s="249" t="s">
        <v>2442</v>
      </c>
      <c r="G921" s="247"/>
      <c r="H921" s="250">
        <v>117.434</v>
      </c>
      <c r="I921" s="251"/>
      <c r="J921" s="247"/>
      <c r="K921" s="247"/>
      <c r="L921" s="252"/>
      <c r="M921" s="253"/>
      <c r="N921" s="254"/>
      <c r="O921" s="254"/>
      <c r="P921" s="254"/>
      <c r="Q921" s="254"/>
      <c r="R921" s="254"/>
      <c r="S921" s="254"/>
      <c r="T921" s="255"/>
      <c r="U921" s="14"/>
      <c r="V921" s="14"/>
      <c r="W921" s="14"/>
      <c r="X921" s="14"/>
      <c r="Y921" s="14"/>
      <c r="Z921" s="14"/>
      <c r="AA921" s="14"/>
      <c r="AB921" s="14"/>
      <c r="AC921" s="14"/>
      <c r="AD921" s="14"/>
      <c r="AE921" s="14"/>
      <c r="AT921" s="256" t="s">
        <v>262</v>
      </c>
      <c r="AU921" s="256" t="s">
        <v>78</v>
      </c>
      <c r="AV921" s="14" t="s">
        <v>78</v>
      </c>
      <c r="AW921" s="14" t="s">
        <v>31</v>
      </c>
      <c r="AX921" s="14" t="s">
        <v>69</v>
      </c>
      <c r="AY921" s="256" t="s">
        <v>252</v>
      </c>
    </row>
    <row r="922" s="14" customFormat="1">
      <c r="A922" s="14"/>
      <c r="B922" s="246"/>
      <c r="C922" s="247"/>
      <c r="D922" s="237" t="s">
        <v>262</v>
      </c>
      <c r="E922" s="248" t="s">
        <v>19</v>
      </c>
      <c r="F922" s="249" t="s">
        <v>2443</v>
      </c>
      <c r="G922" s="247"/>
      <c r="H922" s="250">
        <v>76.090000000000003</v>
      </c>
      <c r="I922" s="251"/>
      <c r="J922" s="247"/>
      <c r="K922" s="247"/>
      <c r="L922" s="252"/>
      <c r="M922" s="253"/>
      <c r="N922" s="254"/>
      <c r="O922" s="254"/>
      <c r="P922" s="254"/>
      <c r="Q922" s="254"/>
      <c r="R922" s="254"/>
      <c r="S922" s="254"/>
      <c r="T922" s="255"/>
      <c r="U922" s="14"/>
      <c r="V922" s="14"/>
      <c r="W922" s="14"/>
      <c r="X922" s="14"/>
      <c r="Y922" s="14"/>
      <c r="Z922" s="14"/>
      <c r="AA922" s="14"/>
      <c r="AB922" s="14"/>
      <c r="AC922" s="14"/>
      <c r="AD922" s="14"/>
      <c r="AE922" s="14"/>
      <c r="AT922" s="256" t="s">
        <v>262</v>
      </c>
      <c r="AU922" s="256" t="s">
        <v>78</v>
      </c>
      <c r="AV922" s="14" t="s">
        <v>78</v>
      </c>
      <c r="AW922" s="14" t="s">
        <v>31</v>
      </c>
      <c r="AX922" s="14" t="s">
        <v>69</v>
      </c>
      <c r="AY922" s="256" t="s">
        <v>252</v>
      </c>
    </row>
    <row r="923" s="16" customFormat="1">
      <c r="A923" s="16"/>
      <c r="B923" s="268"/>
      <c r="C923" s="269"/>
      <c r="D923" s="237" t="s">
        <v>262</v>
      </c>
      <c r="E923" s="270" t="s">
        <v>19</v>
      </c>
      <c r="F923" s="271" t="s">
        <v>333</v>
      </c>
      <c r="G923" s="269"/>
      <c r="H923" s="272">
        <v>201.76400000000001</v>
      </c>
      <c r="I923" s="273"/>
      <c r="J923" s="269"/>
      <c r="K923" s="269"/>
      <c r="L923" s="274"/>
      <c r="M923" s="275"/>
      <c r="N923" s="276"/>
      <c r="O923" s="276"/>
      <c r="P923" s="276"/>
      <c r="Q923" s="276"/>
      <c r="R923" s="276"/>
      <c r="S923" s="276"/>
      <c r="T923" s="277"/>
      <c r="U923" s="16"/>
      <c r="V923" s="16"/>
      <c r="W923" s="16"/>
      <c r="X923" s="16"/>
      <c r="Y923" s="16"/>
      <c r="Z923" s="16"/>
      <c r="AA923" s="16"/>
      <c r="AB923" s="16"/>
      <c r="AC923" s="16"/>
      <c r="AD923" s="16"/>
      <c r="AE923" s="16"/>
      <c r="AT923" s="278" t="s">
        <v>262</v>
      </c>
      <c r="AU923" s="278" t="s">
        <v>78</v>
      </c>
      <c r="AV923" s="16" t="s">
        <v>85</v>
      </c>
      <c r="AW923" s="16" t="s">
        <v>31</v>
      </c>
      <c r="AX923" s="16" t="s">
        <v>76</v>
      </c>
      <c r="AY923" s="278" t="s">
        <v>252</v>
      </c>
    </row>
    <row r="924" s="2" customFormat="1" ht="16.5" customHeight="1">
      <c r="A924" s="40"/>
      <c r="B924" s="41"/>
      <c r="C924" s="217" t="s">
        <v>1512</v>
      </c>
      <c r="D924" s="217" t="s">
        <v>254</v>
      </c>
      <c r="E924" s="218" t="s">
        <v>2444</v>
      </c>
      <c r="F924" s="219" t="s">
        <v>2445</v>
      </c>
      <c r="G924" s="220" t="s">
        <v>187</v>
      </c>
      <c r="H924" s="221">
        <v>201.76400000000001</v>
      </c>
      <c r="I924" s="222"/>
      <c r="J924" s="223">
        <f>ROUND(I924*H924,2)</f>
        <v>0</v>
      </c>
      <c r="K924" s="219" t="s">
        <v>257</v>
      </c>
      <c r="L924" s="46"/>
      <c r="M924" s="224" t="s">
        <v>19</v>
      </c>
      <c r="N924" s="225" t="s">
        <v>40</v>
      </c>
      <c r="O924" s="86"/>
      <c r="P924" s="226">
        <f>O924*H924</f>
        <v>0</v>
      </c>
      <c r="Q924" s="226">
        <v>0</v>
      </c>
      <c r="R924" s="226">
        <f>Q924*H924</f>
        <v>0</v>
      </c>
      <c r="S924" s="226">
        <v>0</v>
      </c>
      <c r="T924" s="227">
        <f>S924*H924</f>
        <v>0</v>
      </c>
      <c r="U924" s="40"/>
      <c r="V924" s="40"/>
      <c r="W924" s="40"/>
      <c r="X924" s="40"/>
      <c r="Y924" s="40"/>
      <c r="Z924" s="40"/>
      <c r="AA924" s="40"/>
      <c r="AB924" s="40"/>
      <c r="AC924" s="40"/>
      <c r="AD924" s="40"/>
      <c r="AE924" s="40"/>
      <c r="AR924" s="228" t="s">
        <v>360</v>
      </c>
      <c r="AT924" s="228" t="s">
        <v>254</v>
      </c>
      <c r="AU924" s="228" t="s">
        <v>78</v>
      </c>
      <c r="AY924" s="19" t="s">
        <v>252</v>
      </c>
      <c r="BE924" s="229">
        <f>IF(N924="základní",J924,0)</f>
        <v>0</v>
      </c>
      <c r="BF924" s="229">
        <f>IF(N924="snížená",J924,0)</f>
        <v>0</v>
      </c>
      <c r="BG924" s="229">
        <f>IF(N924="zákl. přenesená",J924,0)</f>
        <v>0</v>
      </c>
      <c r="BH924" s="229">
        <f>IF(N924="sníž. přenesená",J924,0)</f>
        <v>0</v>
      </c>
      <c r="BI924" s="229">
        <f>IF(N924="nulová",J924,0)</f>
        <v>0</v>
      </c>
      <c r="BJ924" s="19" t="s">
        <v>76</v>
      </c>
      <c r="BK924" s="229">
        <f>ROUND(I924*H924,2)</f>
        <v>0</v>
      </c>
      <c r="BL924" s="19" t="s">
        <v>360</v>
      </c>
      <c r="BM924" s="228" t="s">
        <v>2446</v>
      </c>
    </row>
    <row r="925" s="2" customFormat="1">
      <c r="A925" s="40"/>
      <c r="B925" s="41"/>
      <c r="C925" s="42"/>
      <c r="D925" s="230" t="s">
        <v>260</v>
      </c>
      <c r="E925" s="42"/>
      <c r="F925" s="231" t="s">
        <v>2447</v>
      </c>
      <c r="G925" s="42"/>
      <c r="H925" s="42"/>
      <c r="I925" s="232"/>
      <c r="J925" s="42"/>
      <c r="K925" s="42"/>
      <c r="L925" s="46"/>
      <c r="M925" s="233"/>
      <c r="N925" s="234"/>
      <c r="O925" s="86"/>
      <c r="P925" s="86"/>
      <c r="Q925" s="86"/>
      <c r="R925" s="86"/>
      <c r="S925" s="86"/>
      <c r="T925" s="87"/>
      <c r="U925" s="40"/>
      <c r="V925" s="40"/>
      <c r="W925" s="40"/>
      <c r="X925" s="40"/>
      <c r="Y925" s="40"/>
      <c r="Z925" s="40"/>
      <c r="AA925" s="40"/>
      <c r="AB925" s="40"/>
      <c r="AC925" s="40"/>
      <c r="AD925" s="40"/>
      <c r="AE925" s="40"/>
      <c r="AT925" s="19" t="s">
        <v>260</v>
      </c>
      <c r="AU925" s="19" t="s">
        <v>78</v>
      </c>
    </row>
    <row r="926" s="2" customFormat="1" ht="21.75" customHeight="1">
      <c r="A926" s="40"/>
      <c r="B926" s="41"/>
      <c r="C926" s="217" t="s">
        <v>1517</v>
      </c>
      <c r="D926" s="217" t="s">
        <v>254</v>
      </c>
      <c r="E926" s="218" t="s">
        <v>2448</v>
      </c>
      <c r="F926" s="219" t="s">
        <v>2449</v>
      </c>
      <c r="G926" s="220" t="s">
        <v>187</v>
      </c>
      <c r="H926" s="221">
        <v>201.76400000000001</v>
      </c>
      <c r="I926" s="222"/>
      <c r="J926" s="223">
        <f>ROUND(I926*H926,2)</f>
        <v>0</v>
      </c>
      <c r="K926" s="219" t="s">
        <v>257</v>
      </c>
      <c r="L926" s="46"/>
      <c r="M926" s="224" t="s">
        <v>19</v>
      </c>
      <c r="N926" s="225" t="s">
        <v>40</v>
      </c>
      <c r="O926" s="86"/>
      <c r="P926" s="226">
        <f>O926*H926</f>
        <v>0</v>
      </c>
      <c r="Q926" s="226">
        <v>3.0000000000000001E-05</v>
      </c>
      <c r="R926" s="226">
        <f>Q926*H926</f>
        <v>0.0060529200000000007</v>
      </c>
      <c r="S926" s="226">
        <v>0</v>
      </c>
      <c r="T926" s="227">
        <f>S926*H926</f>
        <v>0</v>
      </c>
      <c r="U926" s="40"/>
      <c r="V926" s="40"/>
      <c r="W926" s="40"/>
      <c r="X926" s="40"/>
      <c r="Y926" s="40"/>
      <c r="Z926" s="40"/>
      <c r="AA926" s="40"/>
      <c r="AB926" s="40"/>
      <c r="AC926" s="40"/>
      <c r="AD926" s="40"/>
      <c r="AE926" s="40"/>
      <c r="AR926" s="228" t="s">
        <v>360</v>
      </c>
      <c r="AT926" s="228" t="s">
        <v>254</v>
      </c>
      <c r="AU926" s="228" t="s">
        <v>78</v>
      </c>
      <c r="AY926" s="19" t="s">
        <v>252</v>
      </c>
      <c r="BE926" s="229">
        <f>IF(N926="základní",J926,0)</f>
        <v>0</v>
      </c>
      <c r="BF926" s="229">
        <f>IF(N926="snížená",J926,0)</f>
        <v>0</v>
      </c>
      <c r="BG926" s="229">
        <f>IF(N926="zákl. přenesená",J926,0)</f>
        <v>0</v>
      </c>
      <c r="BH926" s="229">
        <f>IF(N926="sníž. přenesená",J926,0)</f>
        <v>0</v>
      </c>
      <c r="BI926" s="229">
        <f>IF(N926="nulová",J926,0)</f>
        <v>0</v>
      </c>
      <c r="BJ926" s="19" t="s">
        <v>76</v>
      </c>
      <c r="BK926" s="229">
        <f>ROUND(I926*H926,2)</f>
        <v>0</v>
      </c>
      <c r="BL926" s="19" t="s">
        <v>360</v>
      </c>
      <c r="BM926" s="228" t="s">
        <v>2450</v>
      </c>
    </row>
    <row r="927" s="2" customFormat="1">
      <c r="A927" s="40"/>
      <c r="B927" s="41"/>
      <c r="C927" s="42"/>
      <c r="D927" s="230" t="s">
        <v>260</v>
      </c>
      <c r="E927" s="42"/>
      <c r="F927" s="231" t="s">
        <v>2451</v>
      </c>
      <c r="G927" s="42"/>
      <c r="H927" s="42"/>
      <c r="I927" s="232"/>
      <c r="J927" s="42"/>
      <c r="K927" s="42"/>
      <c r="L927" s="46"/>
      <c r="M927" s="233"/>
      <c r="N927" s="234"/>
      <c r="O927" s="86"/>
      <c r="P927" s="86"/>
      <c r="Q927" s="86"/>
      <c r="R927" s="86"/>
      <c r="S927" s="86"/>
      <c r="T927" s="87"/>
      <c r="U927" s="40"/>
      <c r="V927" s="40"/>
      <c r="W927" s="40"/>
      <c r="X927" s="40"/>
      <c r="Y927" s="40"/>
      <c r="Z927" s="40"/>
      <c r="AA927" s="40"/>
      <c r="AB927" s="40"/>
      <c r="AC927" s="40"/>
      <c r="AD927" s="40"/>
      <c r="AE927" s="40"/>
      <c r="AT927" s="19" t="s">
        <v>260</v>
      </c>
      <c r="AU927" s="19" t="s">
        <v>78</v>
      </c>
    </row>
    <row r="928" s="2" customFormat="1" ht="24.15" customHeight="1">
      <c r="A928" s="40"/>
      <c r="B928" s="41"/>
      <c r="C928" s="217" t="s">
        <v>1524</v>
      </c>
      <c r="D928" s="217" t="s">
        <v>254</v>
      </c>
      <c r="E928" s="218" t="s">
        <v>2452</v>
      </c>
      <c r="F928" s="219" t="s">
        <v>2453</v>
      </c>
      <c r="G928" s="220" t="s">
        <v>187</v>
      </c>
      <c r="H928" s="221">
        <v>8.2400000000000002</v>
      </c>
      <c r="I928" s="222"/>
      <c r="J928" s="223">
        <f>ROUND(I928*H928,2)</f>
        <v>0</v>
      </c>
      <c r="K928" s="219" t="s">
        <v>257</v>
      </c>
      <c r="L928" s="46"/>
      <c r="M928" s="224" t="s">
        <v>19</v>
      </c>
      <c r="N928" s="225" t="s">
        <v>40</v>
      </c>
      <c r="O928" s="86"/>
      <c r="P928" s="226">
        <f>O928*H928</f>
        <v>0</v>
      </c>
      <c r="Q928" s="226">
        <v>0.00050000000000000001</v>
      </c>
      <c r="R928" s="226">
        <f>Q928*H928</f>
        <v>0.0041200000000000004</v>
      </c>
      <c r="S928" s="226">
        <v>0</v>
      </c>
      <c r="T928" s="227">
        <f>S928*H928</f>
        <v>0</v>
      </c>
      <c r="U928" s="40"/>
      <c r="V928" s="40"/>
      <c r="W928" s="40"/>
      <c r="X928" s="40"/>
      <c r="Y928" s="40"/>
      <c r="Z928" s="40"/>
      <c r="AA928" s="40"/>
      <c r="AB928" s="40"/>
      <c r="AC928" s="40"/>
      <c r="AD928" s="40"/>
      <c r="AE928" s="40"/>
      <c r="AR928" s="228" t="s">
        <v>360</v>
      </c>
      <c r="AT928" s="228" t="s">
        <v>254</v>
      </c>
      <c r="AU928" s="228" t="s">
        <v>78</v>
      </c>
      <c r="AY928" s="19" t="s">
        <v>252</v>
      </c>
      <c r="BE928" s="229">
        <f>IF(N928="základní",J928,0)</f>
        <v>0</v>
      </c>
      <c r="BF928" s="229">
        <f>IF(N928="snížená",J928,0)</f>
        <v>0</v>
      </c>
      <c r="BG928" s="229">
        <f>IF(N928="zákl. přenesená",J928,0)</f>
        <v>0</v>
      </c>
      <c r="BH928" s="229">
        <f>IF(N928="sníž. přenesená",J928,0)</f>
        <v>0</v>
      </c>
      <c r="BI928" s="229">
        <f>IF(N928="nulová",J928,0)</f>
        <v>0</v>
      </c>
      <c r="BJ928" s="19" t="s">
        <v>76</v>
      </c>
      <c r="BK928" s="229">
        <f>ROUND(I928*H928,2)</f>
        <v>0</v>
      </c>
      <c r="BL928" s="19" t="s">
        <v>360</v>
      </c>
      <c r="BM928" s="228" t="s">
        <v>2454</v>
      </c>
    </row>
    <row r="929" s="2" customFormat="1">
      <c r="A929" s="40"/>
      <c r="B929" s="41"/>
      <c r="C929" s="42"/>
      <c r="D929" s="230" t="s">
        <v>260</v>
      </c>
      <c r="E929" s="42"/>
      <c r="F929" s="231" t="s">
        <v>2455</v>
      </c>
      <c r="G929" s="42"/>
      <c r="H929" s="42"/>
      <c r="I929" s="232"/>
      <c r="J929" s="42"/>
      <c r="K929" s="42"/>
      <c r="L929" s="46"/>
      <c r="M929" s="233"/>
      <c r="N929" s="234"/>
      <c r="O929" s="86"/>
      <c r="P929" s="86"/>
      <c r="Q929" s="86"/>
      <c r="R929" s="86"/>
      <c r="S929" s="86"/>
      <c r="T929" s="87"/>
      <c r="U929" s="40"/>
      <c r="V929" s="40"/>
      <c r="W929" s="40"/>
      <c r="X929" s="40"/>
      <c r="Y929" s="40"/>
      <c r="Z929" s="40"/>
      <c r="AA929" s="40"/>
      <c r="AB929" s="40"/>
      <c r="AC929" s="40"/>
      <c r="AD929" s="40"/>
      <c r="AE929" s="40"/>
      <c r="AT929" s="19" t="s">
        <v>260</v>
      </c>
      <c r="AU929" s="19" t="s">
        <v>78</v>
      </c>
    </row>
    <row r="930" s="13" customFormat="1">
      <c r="A930" s="13"/>
      <c r="B930" s="235"/>
      <c r="C930" s="236"/>
      <c r="D930" s="237" t="s">
        <v>262</v>
      </c>
      <c r="E930" s="238" t="s">
        <v>19</v>
      </c>
      <c r="F930" s="239" t="s">
        <v>1703</v>
      </c>
      <c r="G930" s="236"/>
      <c r="H930" s="238" t="s">
        <v>19</v>
      </c>
      <c r="I930" s="240"/>
      <c r="J930" s="236"/>
      <c r="K930" s="236"/>
      <c r="L930" s="241"/>
      <c r="M930" s="242"/>
      <c r="N930" s="243"/>
      <c r="O930" s="243"/>
      <c r="P930" s="243"/>
      <c r="Q930" s="243"/>
      <c r="R930" s="243"/>
      <c r="S930" s="243"/>
      <c r="T930" s="244"/>
      <c r="U930" s="13"/>
      <c r="V930" s="13"/>
      <c r="W930" s="13"/>
      <c r="X930" s="13"/>
      <c r="Y930" s="13"/>
      <c r="Z930" s="13"/>
      <c r="AA930" s="13"/>
      <c r="AB930" s="13"/>
      <c r="AC930" s="13"/>
      <c r="AD930" s="13"/>
      <c r="AE930" s="13"/>
      <c r="AT930" s="245" t="s">
        <v>262</v>
      </c>
      <c r="AU930" s="245" t="s">
        <v>78</v>
      </c>
      <c r="AV930" s="13" t="s">
        <v>76</v>
      </c>
      <c r="AW930" s="13" t="s">
        <v>31</v>
      </c>
      <c r="AX930" s="13" t="s">
        <v>69</v>
      </c>
      <c r="AY930" s="245" t="s">
        <v>252</v>
      </c>
    </row>
    <row r="931" s="14" customFormat="1">
      <c r="A931" s="14"/>
      <c r="B931" s="246"/>
      <c r="C931" s="247"/>
      <c r="D931" s="237" t="s">
        <v>262</v>
      </c>
      <c r="E931" s="248" t="s">
        <v>19</v>
      </c>
      <c r="F931" s="249" t="s">
        <v>2456</v>
      </c>
      <c r="G931" s="247"/>
      <c r="H931" s="250">
        <v>3.9100000000000001</v>
      </c>
      <c r="I931" s="251"/>
      <c r="J931" s="247"/>
      <c r="K931" s="247"/>
      <c r="L931" s="252"/>
      <c r="M931" s="253"/>
      <c r="N931" s="254"/>
      <c r="O931" s="254"/>
      <c r="P931" s="254"/>
      <c r="Q931" s="254"/>
      <c r="R931" s="254"/>
      <c r="S931" s="254"/>
      <c r="T931" s="255"/>
      <c r="U931" s="14"/>
      <c r="V931" s="14"/>
      <c r="W931" s="14"/>
      <c r="X931" s="14"/>
      <c r="Y931" s="14"/>
      <c r="Z931" s="14"/>
      <c r="AA931" s="14"/>
      <c r="AB931" s="14"/>
      <c r="AC931" s="14"/>
      <c r="AD931" s="14"/>
      <c r="AE931" s="14"/>
      <c r="AT931" s="256" t="s">
        <v>262</v>
      </c>
      <c r="AU931" s="256" t="s">
        <v>78</v>
      </c>
      <c r="AV931" s="14" t="s">
        <v>78</v>
      </c>
      <c r="AW931" s="14" t="s">
        <v>31</v>
      </c>
      <c r="AX931" s="14" t="s">
        <v>69</v>
      </c>
      <c r="AY931" s="256" t="s">
        <v>252</v>
      </c>
    </row>
    <row r="932" s="14" customFormat="1">
      <c r="A932" s="14"/>
      <c r="B932" s="246"/>
      <c r="C932" s="247"/>
      <c r="D932" s="237" t="s">
        <v>262</v>
      </c>
      <c r="E932" s="248" t="s">
        <v>19</v>
      </c>
      <c r="F932" s="249" t="s">
        <v>2457</v>
      </c>
      <c r="G932" s="247"/>
      <c r="H932" s="250">
        <v>4.3300000000000001</v>
      </c>
      <c r="I932" s="251"/>
      <c r="J932" s="247"/>
      <c r="K932" s="247"/>
      <c r="L932" s="252"/>
      <c r="M932" s="253"/>
      <c r="N932" s="254"/>
      <c r="O932" s="254"/>
      <c r="P932" s="254"/>
      <c r="Q932" s="254"/>
      <c r="R932" s="254"/>
      <c r="S932" s="254"/>
      <c r="T932" s="255"/>
      <c r="U932" s="14"/>
      <c r="V932" s="14"/>
      <c r="W932" s="14"/>
      <c r="X932" s="14"/>
      <c r="Y932" s="14"/>
      <c r="Z932" s="14"/>
      <c r="AA932" s="14"/>
      <c r="AB932" s="14"/>
      <c r="AC932" s="14"/>
      <c r="AD932" s="14"/>
      <c r="AE932" s="14"/>
      <c r="AT932" s="256" t="s">
        <v>262</v>
      </c>
      <c r="AU932" s="256" t="s">
        <v>78</v>
      </c>
      <c r="AV932" s="14" t="s">
        <v>78</v>
      </c>
      <c r="AW932" s="14" t="s">
        <v>31</v>
      </c>
      <c r="AX932" s="14" t="s">
        <v>69</v>
      </c>
      <c r="AY932" s="256" t="s">
        <v>252</v>
      </c>
    </row>
    <row r="933" s="16" customFormat="1">
      <c r="A933" s="16"/>
      <c r="B933" s="268"/>
      <c r="C933" s="269"/>
      <c r="D933" s="237" t="s">
        <v>262</v>
      </c>
      <c r="E933" s="270" t="s">
        <v>2458</v>
      </c>
      <c r="F933" s="271" t="s">
        <v>333</v>
      </c>
      <c r="G933" s="269"/>
      <c r="H933" s="272">
        <v>8.2400000000000002</v>
      </c>
      <c r="I933" s="273"/>
      <c r="J933" s="269"/>
      <c r="K933" s="269"/>
      <c r="L933" s="274"/>
      <c r="M933" s="275"/>
      <c r="N933" s="276"/>
      <c r="O933" s="276"/>
      <c r="P933" s="276"/>
      <c r="Q933" s="276"/>
      <c r="R933" s="276"/>
      <c r="S933" s="276"/>
      <c r="T933" s="277"/>
      <c r="U933" s="16"/>
      <c r="V933" s="16"/>
      <c r="W933" s="16"/>
      <c r="X933" s="16"/>
      <c r="Y933" s="16"/>
      <c r="Z933" s="16"/>
      <c r="AA933" s="16"/>
      <c r="AB933" s="16"/>
      <c r="AC933" s="16"/>
      <c r="AD933" s="16"/>
      <c r="AE933" s="16"/>
      <c r="AT933" s="278" t="s">
        <v>262</v>
      </c>
      <c r="AU933" s="278" t="s">
        <v>78</v>
      </c>
      <c r="AV933" s="16" t="s">
        <v>85</v>
      </c>
      <c r="AW933" s="16" t="s">
        <v>31</v>
      </c>
      <c r="AX933" s="16" t="s">
        <v>76</v>
      </c>
      <c r="AY933" s="278" t="s">
        <v>252</v>
      </c>
    </row>
    <row r="934" s="2" customFormat="1" ht="24.15" customHeight="1">
      <c r="A934" s="40"/>
      <c r="B934" s="41"/>
      <c r="C934" s="279" t="s">
        <v>1531</v>
      </c>
      <c r="D934" s="279" t="s">
        <v>468</v>
      </c>
      <c r="E934" s="280" t="s">
        <v>2459</v>
      </c>
      <c r="F934" s="281" t="s">
        <v>2460</v>
      </c>
      <c r="G934" s="282" t="s">
        <v>187</v>
      </c>
      <c r="H934" s="283">
        <v>9.0640000000000001</v>
      </c>
      <c r="I934" s="284"/>
      <c r="J934" s="285">
        <f>ROUND(I934*H934,2)</f>
        <v>0</v>
      </c>
      <c r="K934" s="281" t="s">
        <v>257</v>
      </c>
      <c r="L934" s="286"/>
      <c r="M934" s="287" t="s">
        <v>19</v>
      </c>
      <c r="N934" s="288" t="s">
        <v>40</v>
      </c>
      <c r="O934" s="86"/>
      <c r="P934" s="226">
        <f>O934*H934</f>
        <v>0</v>
      </c>
      <c r="Q934" s="226">
        <v>0.0033999999999999998</v>
      </c>
      <c r="R934" s="226">
        <f>Q934*H934</f>
        <v>0.030817599999999997</v>
      </c>
      <c r="S934" s="226">
        <v>0</v>
      </c>
      <c r="T934" s="227">
        <f>S934*H934</f>
        <v>0</v>
      </c>
      <c r="U934" s="40"/>
      <c r="V934" s="40"/>
      <c r="W934" s="40"/>
      <c r="X934" s="40"/>
      <c r="Y934" s="40"/>
      <c r="Z934" s="40"/>
      <c r="AA934" s="40"/>
      <c r="AB934" s="40"/>
      <c r="AC934" s="40"/>
      <c r="AD934" s="40"/>
      <c r="AE934" s="40"/>
      <c r="AR934" s="228" t="s">
        <v>509</v>
      </c>
      <c r="AT934" s="228" t="s">
        <v>468</v>
      </c>
      <c r="AU934" s="228" t="s">
        <v>78</v>
      </c>
      <c r="AY934" s="19" t="s">
        <v>252</v>
      </c>
      <c r="BE934" s="229">
        <f>IF(N934="základní",J934,0)</f>
        <v>0</v>
      </c>
      <c r="BF934" s="229">
        <f>IF(N934="snížená",J934,0)</f>
        <v>0</v>
      </c>
      <c r="BG934" s="229">
        <f>IF(N934="zákl. přenesená",J934,0)</f>
        <v>0</v>
      </c>
      <c r="BH934" s="229">
        <f>IF(N934="sníž. přenesená",J934,0)</f>
        <v>0</v>
      </c>
      <c r="BI934" s="229">
        <f>IF(N934="nulová",J934,0)</f>
        <v>0</v>
      </c>
      <c r="BJ934" s="19" t="s">
        <v>76</v>
      </c>
      <c r="BK934" s="229">
        <f>ROUND(I934*H934,2)</f>
        <v>0</v>
      </c>
      <c r="BL934" s="19" t="s">
        <v>360</v>
      </c>
      <c r="BM934" s="228" t="s">
        <v>2461</v>
      </c>
    </row>
    <row r="935" s="14" customFormat="1">
      <c r="A935" s="14"/>
      <c r="B935" s="246"/>
      <c r="C935" s="247"/>
      <c r="D935" s="237" t="s">
        <v>262</v>
      </c>
      <c r="E935" s="247"/>
      <c r="F935" s="249" t="s">
        <v>2462</v>
      </c>
      <c r="G935" s="247"/>
      <c r="H935" s="250">
        <v>9.0640000000000001</v>
      </c>
      <c r="I935" s="251"/>
      <c r="J935" s="247"/>
      <c r="K935" s="247"/>
      <c r="L935" s="252"/>
      <c r="M935" s="253"/>
      <c r="N935" s="254"/>
      <c r="O935" s="254"/>
      <c r="P935" s="254"/>
      <c r="Q935" s="254"/>
      <c r="R935" s="254"/>
      <c r="S935" s="254"/>
      <c r="T935" s="255"/>
      <c r="U935" s="14"/>
      <c r="V935" s="14"/>
      <c r="W935" s="14"/>
      <c r="X935" s="14"/>
      <c r="Y935" s="14"/>
      <c r="Z935" s="14"/>
      <c r="AA935" s="14"/>
      <c r="AB935" s="14"/>
      <c r="AC935" s="14"/>
      <c r="AD935" s="14"/>
      <c r="AE935" s="14"/>
      <c r="AT935" s="256" t="s">
        <v>262</v>
      </c>
      <c r="AU935" s="256" t="s">
        <v>78</v>
      </c>
      <c r="AV935" s="14" t="s">
        <v>78</v>
      </c>
      <c r="AW935" s="14" t="s">
        <v>4</v>
      </c>
      <c r="AX935" s="14" t="s">
        <v>76</v>
      </c>
      <c r="AY935" s="256" t="s">
        <v>252</v>
      </c>
    </row>
    <row r="936" s="2" customFormat="1" ht="24.15" customHeight="1">
      <c r="A936" s="40"/>
      <c r="B936" s="41"/>
      <c r="C936" s="217" t="s">
        <v>1557</v>
      </c>
      <c r="D936" s="217" t="s">
        <v>254</v>
      </c>
      <c r="E936" s="218" t="s">
        <v>2463</v>
      </c>
      <c r="F936" s="219" t="s">
        <v>2464</v>
      </c>
      <c r="G936" s="220" t="s">
        <v>187</v>
      </c>
      <c r="H936" s="221">
        <v>76.090000000000003</v>
      </c>
      <c r="I936" s="222"/>
      <c r="J936" s="223">
        <f>ROUND(I936*H936,2)</f>
        <v>0</v>
      </c>
      <c r="K936" s="219" t="s">
        <v>257</v>
      </c>
      <c r="L936" s="46"/>
      <c r="M936" s="224" t="s">
        <v>19</v>
      </c>
      <c r="N936" s="225" t="s">
        <v>40</v>
      </c>
      <c r="O936" s="86"/>
      <c r="P936" s="226">
        <f>O936*H936</f>
        <v>0</v>
      </c>
      <c r="Q936" s="226">
        <v>0.00029999999999999997</v>
      </c>
      <c r="R936" s="226">
        <f>Q936*H936</f>
        <v>0.022827</v>
      </c>
      <c r="S936" s="226">
        <v>0</v>
      </c>
      <c r="T936" s="227">
        <f>S936*H936</f>
        <v>0</v>
      </c>
      <c r="U936" s="40"/>
      <c r="V936" s="40"/>
      <c r="W936" s="40"/>
      <c r="X936" s="40"/>
      <c r="Y936" s="40"/>
      <c r="Z936" s="40"/>
      <c r="AA936" s="40"/>
      <c r="AB936" s="40"/>
      <c r="AC936" s="40"/>
      <c r="AD936" s="40"/>
      <c r="AE936" s="40"/>
      <c r="AR936" s="228" t="s">
        <v>360</v>
      </c>
      <c r="AT936" s="228" t="s">
        <v>254</v>
      </c>
      <c r="AU936" s="228" t="s">
        <v>78</v>
      </c>
      <c r="AY936" s="19" t="s">
        <v>252</v>
      </c>
      <c r="BE936" s="229">
        <f>IF(N936="základní",J936,0)</f>
        <v>0</v>
      </c>
      <c r="BF936" s="229">
        <f>IF(N936="snížená",J936,0)</f>
        <v>0</v>
      </c>
      <c r="BG936" s="229">
        <f>IF(N936="zákl. přenesená",J936,0)</f>
        <v>0</v>
      </c>
      <c r="BH936" s="229">
        <f>IF(N936="sníž. přenesená",J936,0)</f>
        <v>0</v>
      </c>
      <c r="BI936" s="229">
        <f>IF(N936="nulová",J936,0)</f>
        <v>0</v>
      </c>
      <c r="BJ936" s="19" t="s">
        <v>76</v>
      </c>
      <c r="BK936" s="229">
        <f>ROUND(I936*H936,2)</f>
        <v>0</v>
      </c>
      <c r="BL936" s="19" t="s">
        <v>360</v>
      </c>
      <c r="BM936" s="228" t="s">
        <v>2465</v>
      </c>
    </row>
    <row r="937" s="2" customFormat="1">
      <c r="A937" s="40"/>
      <c r="B937" s="41"/>
      <c r="C937" s="42"/>
      <c r="D937" s="230" t="s">
        <v>260</v>
      </c>
      <c r="E937" s="42"/>
      <c r="F937" s="231" t="s">
        <v>2466</v>
      </c>
      <c r="G937" s="42"/>
      <c r="H937" s="42"/>
      <c r="I937" s="232"/>
      <c r="J937" s="42"/>
      <c r="K937" s="42"/>
      <c r="L937" s="46"/>
      <c r="M937" s="233"/>
      <c r="N937" s="234"/>
      <c r="O937" s="86"/>
      <c r="P937" s="86"/>
      <c r="Q937" s="86"/>
      <c r="R937" s="86"/>
      <c r="S937" s="86"/>
      <c r="T937" s="87"/>
      <c r="U937" s="40"/>
      <c r="V937" s="40"/>
      <c r="W937" s="40"/>
      <c r="X937" s="40"/>
      <c r="Y937" s="40"/>
      <c r="Z937" s="40"/>
      <c r="AA937" s="40"/>
      <c r="AB937" s="40"/>
      <c r="AC937" s="40"/>
      <c r="AD937" s="40"/>
      <c r="AE937" s="40"/>
      <c r="AT937" s="19" t="s">
        <v>260</v>
      </c>
      <c r="AU937" s="19" t="s">
        <v>78</v>
      </c>
    </row>
    <row r="938" s="13" customFormat="1">
      <c r="A938" s="13"/>
      <c r="B938" s="235"/>
      <c r="C938" s="236"/>
      <c r="D938" s="237" t="s">
        <v>262</v>
      </c>
      <c r="E938" s="238" t="s">
        <v>19</v>
      </c>
      <c r="F938" s="239" t="s">
        <v>1703</v>
      </c>
      <c r="G938" s="236"/>
      <c r="H938" s="238" t="s">
        <v>19</v>
      </c>
      <c r="I938" s="240"/>
      <c r="J938" s="236"/>
      <c r="K938" s="236"/>
      <c r="L938" s="241"/>
      <c r="M938" s="242"/>
      <c r="N938" s="243"/>
      <c r="O938" s="243"/>
      <c r="P938" s="243"/>
      <c r="Q938" s="243"/>
      <c r="R938" s="243"/>
      <c r="S938" s="243"/>
      <c r="T938" s="244"/>
      <c r="U938" s="13"/>
      <c r="V938" s="13"/>
      <c r="W938" s="13"/>
      <c r="X938" s="13"/>
      <c r="Y938" s="13"/>
      <c r="Z938" s="13"/>
      <c r="AA938" s="13"/>
      <c r="AB938" s="13"/>
      <c r="AC938" s="13"/>
      <c r="AD938" s="13"/>
      <c r="AE938" s="13"/>
      <c r="AT938" s="245" t="s">
        <v>262</v>
      </c>
      <c r="AU938" s="245" t="s">
        <v>78</v>
      </c>
      <c r="AV938" s="13" t="s">
        <v>76</v>
      </c>
      <c r="AW938" s="13" t="s">
        <v>31</v>
      </c>
      <c r="AX938" s="13" t="s">
        <v>69</v>
      </c>
      <c r="AY938" s="245" t="s">
        <v>252</v>
      </c>
    </row>
    <row r="939" s="14" customFormat="1">
      <c r="A939" s="14"/>
      <c r="B939" s="246"/>
      <c r="C939" s="247"/>
      <c r="D939" s="237" t="s">
        <v>262</v>
      </c>
      <c r="E939" s="248" t="s">
        <v>19</v>
      </c>
      <c r="F939" s="249" t="s">
        <v>2467</v>
      </c>
      <c r="G939" s="247"/>
      <c r="H939" s="250">
        <v>18.760000000000002</v>
      </c>
      <c r="I939" s="251"/>
      <c r="J939" s="247"/>
      <c r="K939" s="247"/>
      <c r="L939" s="252"/>
      <c r="M939" s="253"/>
      <c r="N939" s="254"/>
      <c r="O939" s="254"/>
      <c r="P939" s="254"/>
      <c r="Q939" s="254"/>
      <c r="R939" s="254"/>
      <c r="S939" s="254"/>
      <c r="T939" s="255"/>
      <c r="U939" s="14"/>
      <c r="V939" s="14"/>
      <c r="W939" s="14"/>
      <c r="X939" s="14"/>
      <c r="Y939" s="14"/>
      <c r="Z939" s="14"/>
      <c r="AA939" s="14"/>
      <c r="AB939" s="14"/>
      <c r="AC939" s="14"/>
      <c r="AD939" s="14"/>
      <c r="AE939" s="14"/>
      <c r="AT939" s="256" t="s">
        <v>262</v>
      </c>
      <c r="AU939" s="256" t="s">
        <v>78</v>
      </c>
      <c r="AV939" s="14" t="s">
        <v>78</v>
      </c>
      <c r="AW939" s="14" t="s">
        <v>31</v>
      </c>
      <c r="AX939" s="14" t="s">
        <v>69</v>
      </c>
      <c r="AY939" s="256" t="s">
        <v>252</v>
      </c>
    </row>
    <row r="940" s="14" customFormat="1">
      <c r="A940" s="14"/>
      <c r="B940" s="246"/>
      <c r="C940" s="247"/>
      <c r="D940" s="237" t="s">
        <v>262</v>
      </c>
      <c r="E940" s="248" t="s">
        <v>19</v>
      </c>
      <c r="F940" s="249" t="s">
        <v>2468</v>
      </c>
      <c r="G940" s="247"/>
      <c r="H940" s="250">
        <v>37.880000000000003</v>
      </c>
      <c r="I940" s="251"/>
      <c r="J940" s="247"/>
      <c r="K940" s="247"/>
      <c r="L940" s="252"/>
      <c r="M940" s="253"/>
      <c r="N940" s="254"/>
      <c r="O940" s="254"/>
      <c r="P940" s="254"/>
      <c r="Q940" s="254"/>
      <c r="R940" s="254"/>
      <c r="S940" s="254"/>
      <c r="T940" s="255"/>
      <c r="U940" s="14"/>
      <c r="V940" s="14"/>
      <c r="W940" s="14"/>
      <c r="X940" s="14"/>
      <c r="Y940" s="14"/>
      <c r="Z940" s="14"/>
      <c r="AA940" s="14"/>
      <c r="AB940" s="14"/>
      <c r="AC940" s="14"/>
      <c r="AD940" s="14"/>
      <c r="AE940" s="14"/>
      <c r="AT940" s="256" t="s">
        <v>262</v>
      </c>
      <c r="AU940" s="256" t="s">
        <v>78</v>
      </c>
      <c r="AV940" s="14" t="s">
        <v>78</v>
      </c>
      <c r="AW940" s="14" t="s">
        <v>31</v>
      </c>
      <c r="AX940" s="14" t="s">
        <v>69</v>
      </c>
      <c r="AY940" s="256" t="s">
        <v>252</v>
      </c>
    </row>
    <row r="941" s="14" customFormat="1">
      <c r="A941" s="14"/>
      <c r="B941" s="246"/>
      <c r="C941" s="247"/>
      <c r="D941" s="237" t="s">
        <v>262</v>
      </c>
      <c r="E941" s="248" t="s">
        <v>19</v>
      </c>
      <c r="F941" s="249" t="s">
        <v>2469</v>
      </c>
      <c r="G941" s="247"/>
      <c r="H941" s="250">
        <v>19.449999999999999</v>
      </c>
      <c r="I941" s="251"/>
      <c r="J941" s="247"/>
      <c r="K941" s="247"/>
      <c r="L941" s="252"/>
      <c r="M941" s="253"/>
      <c r="N941" s="254"/>
      <c r="O941" s="254"/>
      <c r="P941" s="254"/>
      <c r="Q941" s="254"/>
      <c r="R941" s="254"/>
      <c r="S941" s="254"/>
      <c r="T941" s="255"/>
      <c r="U941" s="14"/>
      <c r="V941" s="14"/>
      <c r="W941" s="14"/>
      <c r="X941" s="14"/>
      <c r="Y941" s="14"/>
      <c r="Z941" s="14"/>
      <c r="AA941" s="14"/>
      <c r="AB941" s="14"/>
      <c r="AC941" s="14"/>
      <c r="AD941" s="14"/>
      <c r="AE941" s="14"/>
      <c r="AT941" s="256" t="s">
        <v>262</v>
      </c>
      <c r="AU941" s="256" t="s">
        <v>78</v>
      </c>
      <c r="AV941" s="14" t="s">
        <v>78</v>
      </c>
      <c r="AW941" s="14" t="s">
        <v>31</v>
      </c>
      <c r="AX941" s="14" t="s">
        <v>69</v>
      </c>
      <c r="AY941" s="256" t="s">
        <v>252</v>
      </c>
    </row>
    <row r="942" s="16" customFormat="1">
      <c r="A942" s="16"/>
      <c r="B942" s="268"/>
      <c r="C942" s="269"/>
      <c r="D942" s="237" t="s">
        <v>262</v>
      </c>
      <c r="E942" s="270" t="s">
        <v>2470</v>
      </c>
      <c r="F942" s="271" t="s">
        <v>333</v>
      </c>
      <c r="G942" s="269"/>
      <c r="H942" s="272">
        <v>76.090000000000003</v>
      </c>
      <c r="I942" s="273"/>
      <c r="J942" s="269"/>
      <c r="K942" s="269"/>
      <c r="L942" s="274"/>
      <c r="M942" s="275"/>
      <c r="N942" s="276"/>
      <c r="O942" s="276"/>
      <c r="P942" s="276"/>
      <c r="Q942" s="276"/>
      <c r="R942" s="276"/>
      <c r="S942" s="276"/>
      <c r="T942" s="277"/>
      <c r="U942" s="16"/>
      <c r="V942" s="16"/>
      <c r="W942" s="16"/>
      <c r="X942" s="16"/>
      <c r="Y942" s="16"/>
      <c r="Z942" s="16"/>
      <c r="AA942" s="16"/>
      <c r="AB942" s="16"/>
      <c r="AC942" s="16"/>
      <c r="AD942" s="16"/>
      <c r="AE942" s="16"/>
      <c r="AT942" s="278" t="s">
        <v>262</v>
      </c>
      <c r="AU942" s="278" t="s">
        <v>78</v>
      </c>
      <c r="AV942" s="16" t="s">
        <v>85</v>
      </c>
      <c r="AW942" s="16" t="s">
        <v>31</v>
      </c>
      <c r="AX942" s="16" t="s">
        <v>76</v>
      </c>
      <c r="AY942" s="278" t="s">
        <v>252</v>
      </c>
    </row>
    <row r="943" s="2" customFormat="1" ht="37.8" customHeight="1">
      <c r="A943" s="40"/>
      <c r="B943" s="41"/>
      <c r="C943" s="279" t="s">
        <v>1566</v>
      </c>
      <c r="D943" s="279" t="s">
        <v>468</v>
      </c>
      <c r="E943" s="280" t="s">
        <v>2471</v>
      </c>
      <c r="F943" s="281" t="s">
        <v>2472</v>
      </c>
      <c r="G943" s="282" t="s">
        <v>187</v>
      </c>
      <c r="H943" s="283">
        <v>88.169600000000003</v>
      </c>
      <c r="I943" s="284"/>
      <c r="J943" s="285">
        <f>ROUND(I943*H943,2)</f>
        <v>0</v>
      </c>
      <c r="K943" s="281" t="s">
        <v>257</v>
      </c>
      <c r="L943" s="286"/>
      <c r="M943" s="287" t="s">
        <v>19</v>
      </c>
      <c r="N943" s="288" t="s">
        <v>40</v>
      </c>
      <c r="O943" s="86"/>
      <c r="P943" s="226">
        <f>O943*H943</f>
        <v>0</v>
      </c>
      <c r="Q943" s="226">
        <v>0.0018</v>
      </c>
      <c r="R943" s="226">
        <f>Q943*H943</f>
        <v>0.15870528</v>
      </c>
      <c r="S943" s="226">
        <v>0</v>
      </c>
      <c r="T943" s="227">
        <f>S943*H943</f>
        <v>0</v>
      </c>
      <c r="U943" s="40"/>
      <c r="V943" s="40"/>
      <c r="W943" s="40"/>
      <c r="X943" s="40"/>
      <c r="Y943" s="40"/>
      <c r="Z943" s="40"/>
      <c r="AA943" s="40"/>
      <c r="AB943" s="40"/>
      <c r="AC943" s="40"/>
      <c r="AD943" s="40"/>
      <c r="AE943" s="40"/>
      <c r="AR943" s="228" t="s">
        <v>509</v>
      </c>
      <c r="AT943" s="228" t="s">
        <v>468</v>
      </c>
      <c r="AU943" s="228" t="s">
        <v>78</v>
      </c>
      <c r="AY943" s="19" t="s">
        <v>252</v>
      </c>
      <c r="BE943" s="229">
        <f>IF(N943="základní",J943,0)</f>
        <v>0</v>
      </c>
      <c r="BF943" s="229">
        <f>IF(N943="snížená",J943,0)</f>
        <v>0</v>
      </c>
      <c r="BG943" s="229">
        <f>IF(N943="zákl. přenesená",J943,0)</f>
        <v>0</v>
      </c>
      <c r="BH943" s="229">
        <f>IF(N943="sníž. přenesená",J943,0)</f>
        <v>0</v>
      </c>
      <c r="BI943" s="229">
        <f>IF(N943="nulová",J943,0)</f>
        <v>0</v>
      </c>
      <c r="BJ943" s="19" t="s">
        <v>76</v>
      </c>
      <c r="BK943" s="229">
        <f>ROUND(I943*H943,2)</f>
        <v>0</v>
      </c>
      <c r="BL943" s="19" t="s">
        <v>360</v>
      </c>
      <c r="BM943" s="228" t="s">
        <v>2473</v>
      </c>
    </row>
    <row r="944" s="14" customFormat="1">
      <c r="A944" s="14"/>
      <c r="B944" s="246"/>
      <c r="C944" s="247"/>
      <c r="D944" s="237" t="s">
        <v>262</v>
      </c>
      <c r="E944" s="248" t="s">
        <v>19</v>
      </c>
      <c r="F944" s="249" t="s">
        <v>2474</v>
      </c>
      <c r="G944" s="247"/>
      <c r="H944" s="250">
        <v>76.090000000000003</v>
      </c>
      <c r="I944" s="251"/>
      <c r="J944" s="247"/>
      <c r="K944" s="247"/>
      <c r="L944" s="252"/>
      <c r="M944" s="253"/>
      <c r="N944" s="254"/>
      <c r="O944" s="254"/>
      <c r="P944" s="254"/>
      <c r="Q944" s="254"/>
      <c r="R944" s="254"/>
      <c r="S944" s="254"/>
      <c r="T944" s="255"/>
      <c r="U944" s="14"/>
      <c r="V944" s="14"/>
      <c r="W944" s="14"/>
      <c r="X944" s="14"/>
      <c r="Y944" s="14"/>
      <c r="Z944" s="14"/>
      <c r="AA944" s="14"/>
      <c r="AB944" s="14"/>
      <c r="AC944" s="14"/>
      <c r="AD944" s="14"/>
      <c r="AE944" s="14"/>
      <c r="AT944" s="256" t="s">
        <v>262</v>
      </c>
      <c r="AU944" s="256" t="s">
        <v>78</v>
      </c>
      <c r="AV944" s="14" t="s">
        <v>78</v>
      </c>
      <c r="AW944" s="14" t="s">
        <v>31</v>
      </c>
      <c r="AX944" s="14" t="s">
        <v>69</v>
      </c>
      <c r="AY944" s="256" t="s">
        <v>252</v>
      </c>
    </row>
    <row r="945" s="14" customFormat="1">
      <c r="A945" s="14"/>
      <c r="B945" s="246"/>
      <c r="C945" s="247"/>
      <c r="D945" s="237" t="s">
        <v>262</v>
      </c>
      <c r="E945" s="248" t="s">
        <v>19</v>
      </c>
      <c r="F945" s="249" t="s">
        <v>2475</v>
      </c>
      <c r="G945" s="247"/>
      <c r="H945" s="250">
        <v>4.0641999999999996</v>
      </c>
      <c r="I945" s="251"/>
      <c r="J945" s="247"/>
      <c r="K945" s="247"/>
      <c r="L945" s="252"/>
      <c r="M945" s="253"/>
      <c r="N945" s="254"/>
      <c r="O945" s="254"/>
      <c r="P945" s="254"/>
      <c r="Q945" s="254"/>
      <c r="R945" s="254"/>
      <c r="S945" s="254"/>
      <c r="T945" s="255"/>
      <c r="U945" s="14"/>
      <c r="V945" s="14"/>
      <c r="W945" s="14"/>
      <c r="X945" s="14"/>
      <c r="Y945" s="14"/>
      <c r="Z945" s="14"/>
      <c r="AA945" s="14"/>
      <c r="AB945" s="14"/>
      <c r="AC945" s="14"/>
      <c r="AD945" s="14"/>
      <c r="AE945" s="14"/>
      <c r="AT945" s="256" t="s">
        <v>262</v>
      </c>
      <c r="AU945" s="256" t="s">
        <v>78</v>
      </c>
      <c r="AV945" s="14" t="s">
        <v>78</v>
      </c>
      <c r="AW945" s="14" t="s">
        <v>31</v>
      </c>
      <c r="AX945" s="14" t="s">
        <v>69</v>
      </c>
      <c r="AY945" s="256" t="s">
        <v>252</v>
      </c>
    </row>
    <row r="946" s="15" customFormat="1">
      <c r="A946" s="15"/>
      <c r="B946" s="257"/>
      <c r="C946" s="258"/>
      <c r="D946" s="237" t="s">
        <v>262</v>
      </c>
      <c r="E946" s="259" t="s">
        <v>19</v>
      </c>
      <c r="F946" s="260" t="s">
        <v>265</v>
      </c>
      <c r="G946" s="258"/>
      <c r="H946" s="261">
        <v>80.154200000000003</v>
      </c>
      <c r="I946" s="262"/>
      <c r="J946" s="258"/>
      <c r="K946" s="258"/>
      <c r="L946" s="263"/>
      <c r="M946" s="264"/>
      <c r="N946" s="265"/>
      <c r="O946" s="265"/>
      <c r="P946" s="265"/>
      <c r="Q946" s="265"/>
      <c r="R946" s="265"/>
      <c r="S946" s="265"/>
      <c r="T946" s="266"/>
      <c r="U946" s="15"/>
      <c r="V946" s="15"/>
      <c r="W946" s="15"/>
      <c r="X946" s="15"/>
      <c r="Y946" s="15"/>
      <c r="Z946" s="15"/>
      <c r="AA946" s="15"/>
      <c r="AB946" s="15"/>
      <c r="AC946" s="15"/>
      <c r="AD946" s="15"/>
      <c r="AE946" s="15"/>
      <c r="AT946" s="267" t="s">
        <v>262</v>
      </c>
      <c r="AU946" s="267" t="s">
        <v>78</v>
      </c>
      <c r="AV946" s="15" t="s">
        <v>258</v>
      </c>
      <c r="AW946" s="15" t="s">
        <v>31</v>
      </c>
      <c r="AX946" s="15" t="s">
        <v>76</v>
      </c>
      <c r="AY946" s="267" t="s">
        <v>252</v>
      </c>
    </row>
    <row r="947" s="14" customFormat="1">
      <c r="A947" s="14"/>
      <c r="B947" s="246"/>
      <c r="C947" s="247"/>
      <c r="D947" s="237" t="s">
        <v>262</v>
      </c>
      <c r="E947" s="247"/>
      <c r="F947" s="249" t="s">
        <v>2476</v>
      </c>
      <c r="G947" s="247"/>
      <c r="H947" s="250">
        <v>88.169600000000003</v>
      </c>
      <c r="I947" s="251"/>
      <c r="J947" s="247"/>
      <c r="K947" s="247"/>
      <c r="L947" s="252"/>
      <c r="M947" s="253"/>
      <c r="N947" s="254"/>
      <c r="O947" s="254"/>
      <c r="P947" s="254"/>
      <c r="Q947" s="254"/>
      <c r="R947" s="254"/>
      <c r="S947" s="254"/>
      <c r="T947" s="255"/>
      <c r="U947" s="14"/>
      <c r="V947" s="14"/>
      <c r="W947" s="14"/>
      <c r="X947" s="14"/>
      <c r="Y947" s="14"/>
      <c r="Z947" s="14"/>
      <c r="AA947" s="14"/>
      <c r="AB947" s="14"/>
      <c r="AC947" s="14"/>
      <c r="AD947" s="14"/>
      <c r="AE947" s="14"/>
      <c r="AT947" s="256" t="s">
        <v>262</v>
      </c>
      <c r="AU947" s="256" t="s">
        <v>78</v>
      </c>
      <c r="AV947" s="14" t="s">
        <v>78</v>
      </c>
      <c r="AW947" s="14" t="s">
        <v>4</v>
      </c>
      <c r="AX947" s="14" t="s">
        <v>76</v>
      </c>
      <c r="AY947" s="256" t="s">
        <v>252</v>
      </c>
    </row>
    <row r="948" s="2" customFormat="1" ht="16.5" customHeight="1">
      <c r="A948" s="40"/>
      <c r="B948" s="41"/>
      <c r="C948" s="217" t="s">
        <v>1572</v>
      </c>
      <c r="D948" s="217" t="s">
        <v>254</v>
      </c>
      <c r="E948" s="218" t="s">
        <v>2477</v>
      </c>
      <c r="F948" s="219" t="s">
        <v>2478</v>
      </c>
      <c r="G948" s="220" t="s">
        <v>183</v>
      </c>
      <c r="H948" s="221">
        <v>58.060000000000002</v>
      </c>
      <c r="I948" s="222"/>
      <c r="J948" s="223">
        <f>ROUND(I948*H948,2)</f>
        <v>0</v>
      </c>
      <c r="K948" s="219" t="s">
        <v>257</v>
      </c>
      <c r="L948" s="46"/>
      <c r="M948" s="224" t="s">
        <v>19</v>
      </c>
      <c r="N948" s="225" t="s">
        <v>40</v>
      </c>
      <c r="O948" s="86"/>
      <c r="P948" s="226">
        <f>O948*H948</f>
        <v>0</v>
      </c>
      <c r="Q948" s="226">
        <v>1.0000000000000001E-05</v>
      </c>
      <c r="R948" s="226">
        <f>Q948*H948</f>
        <v>0.00058060000000000002</v>
      </c>
      <c r="S948" s="226">
        <v>0</v>
      </c>
      <c r="T948" s="227">
        <f>S948*H948</f>
        <v>0</v>
      </c>
      <c r="U948" s="40"/>
      <c r="V948" s="40"/>
      <c r="W948" s="40"/>
      <c r="X948" s="40"/>
      <c r="Y948" s="40"/>
      <c r="Z948" s="40"/>
      <c r="AA948" s="40"/>
      <c r="AB948" s="40"/>
      <c r="AC948" s="40"/>
      <c r="AD948" s="40"/>
      <c r="AE948" s="40"/>
      <c r="AR948" s="228" t="s">
        <v>360</v>
      </c>
      <c r="AT948" s="228" t="s">
        <v>254</v>
      </c>
      <c r="AU948" s="228" t="s">
        <v>78</v>
      </c>
      <c r="AY948" s="19" t="s">
        <v>252</v>
      </c>
      <c r="BE948" s="229">
        <f>IF(N948="základní",J948,0)</f>
        <v>0</v>
      </c>
      <c r="BF948" s="229">
        <f>IF(N948="snížená",J948,0)</f>
        <v>0</v>
      </c>
      <c r="BG948" s="229">
        <f>IF(N948="zákl. přenesená",J948,0)</f>
        <v>0</v>
      </c>
      <c r="BH948" s="229">
        <f>IF(N948="sníž. přenesená",J948,0)</f>
        <v>0</v>
      </c>
      <c r="BI948" s="229">
        <f>IF(N948="nulová",J948,0)</f>
        <v>0</v>
      </c>
      <c r="BJ948" s="19" t="s">
        <v>76</v>
      </c>
      <c r="BK948" s="229">
        <f>ROUND(I948*H948,2)</f>
        <v>0</v>
      </c>
      <c r="BL948" s="19" t="s">
        <v>360</v>
      </c>
      <c r="BM948" s="228" t="s">
        <v>2479</v>
      </c>
    </row>
    <row r="949" s="2" customFormat="1">
      <c r="A949" s="40"/>
      <c r="B949" s="41"/>
      <c r="C949" s="42"/>
      <c r="D949" s="230" t="s">
        <v>260</v>
      </c>
      <c r="E949" s="42"/>
      <c r="F949" s="231" t="s">
        <v>2480</v>
      </c>
      <c r="G949" s="42"/>
      <c r="H949" s="42"/>
      <c r="I949" s="232"/>
      <c r="J949" s="42"/>
      <c r="K949" s="42"/>
      <c r="L949" s="46"/>
      <c r="M949" s="233"/>
      <c r="N949" s="234"/>
      <c r="O949" s="86"/>
      <c r="P949" s="86"/>
      <c r="Q949" s="86"/>
      <c r="R949" s="86"/>
      <c r="S949" s="86"/>
      <c r="T949" s="87"/>
      <c r="U949" s="40"/>
      <c r="V949" s="40"/>
      <c r="W949" s="40"/>
      <c r="X949" s="40"/>
      <c r="Y949" s="40"/>
      <c r="Z949" s="40"/>
      <c r="AA949" s="40"/>
      <c r="AB949" s="40"/>
      <c r="AC949" s="40"/>
      <c r="AD949" s="40"/>
      <c r="AE949" s="40"/>
      <c r="AT949" s="19" t="s">
        <v>260</v>
      </c>
      <c r="AU949" s="19" t="s">
        <v>78</v>
      </c>
    </row>
    <row r="950" s="13" customFormat="1">
      <c r="A950" s="13"/>
      <c r="B950" s="235"/>
      <c r="C950" s="236"/>
      <c r="D950" s="237" t="s">
        <v>262</v>
      </c>
      <c r="E950" s="238" t="s">
        <v>19</v>
      </c>
      <c r="F950" s="239" t="s">
        <v>2481</v>
      </c>
      <c r="G950" s="236"/>
      <c r="H950" s="238" t="s">
        <v>19</v>
      </c>
      <c r="I950" s="240"/>
      <c r="J950" s="236"/>
      <c r="K950" s="236"/>
      <c r="L950" s="241"/>
      <c r="M950" s="242"/>
      <c r="N950" s="243"/>
      <c r="O950" s="243"/>
      <c r="P950" s="243"/>
      <c r="Q950" s="243"/>
      <c r="R950" s="243"/>
      <c r="S950" s="243"/>
      <c r="T950" s="244"/>
      <c r="U950" s="13"/>
      <c r="V950" s="13"/>
      <c r="W950" s="13"/>
      <c r="X950" s="13"/>
      <c r="Y950" s="13"/>
      <c r="Z950" s="13"/>
      <c r="AA950" s="13"/>
      <c r="AB950" s="13"/>
      <c r="AC950" s="13"/>
      <c r="AD950" s="13"/>
      <c r="AE950" s="13"/>
      <c r="AT950" s="245" t="s">
        <v>262</v>
      </c>
      <c r="AU950" s="245" t="s">
        <v>78</v>
      </c>
      <c r="AV950" s="13" t="s">
        <v>76</v>
      </c>
      <c r="AW950" s="13" t="s">
        <v>31</v>
      </c>
      <c r="AX950" s="13" t="s">
        <v>69</v>
      </c>
      <c r="AY950" s="245" t="s">
        <v>252</v>
      </c>
    </row>
    <row r="951" s="14" customFormat="1">
      <c r="A951" s="14"/>
      <c r="B951" s="246"/>
      <c r="C951" s="247"/>
      <c r="D951" s="237" t="s">
        <v>262</v>
      </c>
      <c r="E951" s="248" t="s">
        <v>19</v>
      </c>
      <c r="F951" s="249" t="s">
        <v>2482</v>
      </c>
      <c r="G951" s="247"/>
      <c r="H951" s="250">
        <v>16.859999999999999</v>
      </c>
      <c r="I951" s="251"/>
      <c r="J951" s="247"/>
      <c r="K951" s="247"/>
      <c r="L951" s="252"/>
      <c r="M951" s="253"/>
      <c r="N951" s="254"/>
      <c r="O951" s="254"/>
      <c r="P951" s="254"/>
      <c r="Q951" s="254"/>
      <c r="R951" s="254"/>
      <c r="S951" s="254"/>
      <c r="T951" s="255"/>
      <c r="U951" s="14"/>
      <c r="V951" s="14"/>
      <c r="W951" s="14"/>
      <c r="X951" s="14"/>
      <c r="Y951" s="14"/>
      <c r="Z951" s="14"/>
      <c r="AA951" s="14"/>
      <c r="AB951" s="14"/>
      <c r="AC951" s="14"/>
      <c r="AD951" s="14"/>
      <c r="AE951" s="14"/>
      <c r="AT951" s="256" t="s">
        <v>262</v>
      </c>
      <c r="AU951" s="256" t="s">
        <v>78</v>
      </c>
      <c r="AV951" s="14" t="s">
        <v>78</v>
      </c>
      <c r="AW951" s="14" t="s">
        <v>31</v>
      </c>
      <c r="AX951" s="14" t="s">
        <v>69</v>
      </c>
      <c r="AY951" s="256" t="s">
        <v>252</v>
      </c>
    </row>
    <row r="952" s="14" customFormat="1">
      <c r="A952" s="14"/>
      <c r="B952" s="246"/>
      <c r="C952" s="247"/>
      <c r="D952" s="237" t="s">
        <v>262</v>
      </c>
      <c r="E952" s="248" t="s">
        <v>19</v>
      </c>
      <c r="F952" s="249" t="s">
        <v>2483</v>
      </c>
      <c r="G952" s="247"/>
      <c r="H952" s="250">
        <v>24.219999999999999</v>
      </c>
      <c r="I952" s="251"/>
      <c r="J952" s="247"/>
      <c r="K952" s="247"/>
      <c r="L952" s="252"/>
      <c r="M952" s="253"/>
      <c r="N952" s="254"/>
      <c r="O952" s="254"/>
      <c r="P952" s="254"/>
      <c r="Q952" s="254"/>
      <c r="R952" s="254"/>
      <c r="S952" s="254"/>
      <c r="T952" s="255"/>
      <c r="U952" s="14"/>
      <c r="V952" s="14"/>
      <c r="W952" s="14"/>
      <c r="X952" s="14"/>
      <c r="Y952" s="14"/>
      <c r="Z952" s="14"/>
      <c r="AA952" s="14"/>
      <c r="AB952" s="14"/>
      <c r="AC952" s="14"/>
      <c r="AD952" s="14"/>
      <c r="AE952" s="14"/>
      <c r="AT952" s="256" t="s">
        <v>262</v>
      </c>
      <c r="AU952" s="256" t="s">
        <v>78</v>
      </c>
      <c r="AV952" s="14" t="s">
        <v>78</v>
      </c>
      <c r="AW952" s="14" t="s">
        <v>31</v>
      </c>
      <c r="AX952" s="14" t="s">
        <v>69</v>
      </c>
      <c r="AY952" s="256" t="s">
        <v>252</v>
      </c>
    </row>
    <row r="953" s="14" customFormat="1">
      <c r="A953" s="14"/>
      <c r="B953" s="246"/>
      <c r="C953" s="247"/>
      <c r="D953" s="237" t="s">
        <v>262</v>
      </c>
      <c r="E953" s="248" t="s">
        <v>19</v>
      </c>
      <c r="F953" s="249" t="s">
        <v>2484</v>
      </c>
      <c r="G953" s="247"/>
      <c r="H953" s="250">
        <v>16.98</v>
      </c>
      <c r="I953" s="251"/>
      <c r="J953" s="247"/>
      <c r="K953" s="247"/>
      <c r="L953" s="252"/>
      <c r="M953" s="253"/>
      <c r="N953" s="254"/>
      <c r="O953" s="254"/>
      <c r="P953" s="254"/>
      <c r="Q953" s="254"/>
      <c r="R953" s="254"/>
      <c r="S953" s="254"/>
      <c r="T953" s="255"/>
      <c r="U953" s="14"/>
      <c r="V953" s="14"/>
      <c r="W953" s="14"/>
      <c r="X953" s="14"/>
      <c r="Y953" s="14"/>
      <c r="Z953" s="14"/>
      <c r="AA953" s="14"/>
      <c r="AB953" s="14"/>
      <c r="AC953" s="14"/>
      <c r="AD953" s="14"/>
      <c r="AE953" s="14"/>
      <c r="AT953" s="256" t="s">
        <v>262</v>
      </c>
      <c r="AU953" s="256" t="s">
        <v>78</v>
      </c>
      <c r="AV953" s="14" t="s">
        <v>78</v>
      </c>
      <c r="AW953" s="14" t="s">
        <v>31</v>
      </c>
      <c r="AX953" s="14" t="s">
        <v>69</v>
      </c>
      <c r="AY953" s="256" t="s">
        <v>252</v>
      </c>
    </row>
    <row r="954" s="16" customFormat="1">
      <c r="A954" s="16"/>
      <c r="B954" s="268"/>
      <c r="C954" s="269"/>
      <c r="D954" s="237" t="s">
        <v>262</v>
      </c>
      <c r="E954" s="270" t="s">
        <v>2485</v>
      </c>
      <c r="F954" s="271" t="s">
        <v>333</v>
      </c>
      <c r="G954" s="269"/>
      <c r="H954" s="272">
        <v>58.060000000000002</v>
      </c>
      <c r="I954" s="273"/>
      <c r="J954" s="269"/>
      <c r="K954" s="269"/>
      <c r="L954" s="274"/>
      <c r="M954" s="275"/>
      <c r="N954" s="276"/>
      <c r="O954" s="276"/>
      <c r="P954" s="276"/>
      <c r="Q954" s="276"/>
      <c r="R954" s="276"/>
      <c r="S954" s="276"/>
      <c r="T954" s="277"/>
      <c r="U954" s="16"/>
      <c r="V954" s="16"/>
      <c r="W954" s="16"/>
      <c r="X954" s="16"/>
      <c r="Y954" s="16"/>
      <c r="Z954" s="16"/>
      <c r="AA954" s="16"/>
      <c r="AB954" s="16"/>
      <c r="AC954" s="16"/>
      <c r="AD954" s="16"/>
      <c r="AE954" s="16"/>
      <c r="AT954" s="278" t="s">
        <v>262</v>
      </c>
      <c r="AU954" s="278" t="s">
        <v>78</v>
      </c>
      <c r="AV954" s="16" t="s">
        <v>85</v>
      </c>
      <c r="AW954" s="16" t="s">
        <v>31</v>
      </c>
      <c r="AX954" s="16" t="s">
        <v>69</v>
      </c>
      <c r="AY954" s="278" t="s">
        <v>252</v>
      </c>
    </row>
    <row r="955" s="15" customFormat="1">
      <c r="A955" s="15"/>
      <c r="B955" s="257"/>
      <c r="C955" s="258"/>
      <c r="D955" s="237" t="s">
        <v>262</v>
      </c>
      <c r="E955" s="259" t="s">
        <v>19</v>
      </c>
      <c r="F955" s="260" t="s">
        <v>265</v>
      </c>
      <c r="G955" s="258"/>
      <c r="H955" s="261">
        <v>58.060000000000002</v>
      </c>
      <c r="I955" s="262"/>
      <c r="J955" s="258"/>
      <c r="K955" s="258"/>
      <c r="L955" s="263"/>
      <c r="M955" s="264"/>
      <c r="N955" s="265"/>
      <c r="O955" s="265"/>
      <c r="P955" s="265"/>
      <c r="Q955" s="265"/>
      <c r="R955" s="265"/>
      <c r="S955" s="265"/>
      <c r="T955" s="266"/>
      <c r="U955" s="15"/>
      <c r="V955" s="15"/>
      <c r="W955" s="15"/>
      <c r="X955" s="15"/>
      <c r="Y955" s="15"/>
      <c r="Z955" s="15"/>
      <c r="AA955" s="15"/>
      <c r="AB955" s="15"/>
      <c r="AC955" s="15"/>
      <c r="AD955" s="15"/>
      <c r="AE955" s="15"/>
      <c r="AT955" s="267" t="s">
        <v>262</v>
      </c>
      <c r="AU955" s="267" t="s">
        <v>78</v>
      </c>
      <c r="AV955" s="15" t="s">
        <v>258</v>
      </c>
      <c r="AW955" s="15" t="s">
        <v>31</v>
      </c>
      <c r="AX955" s="15" t="s">
        <v>76</v>
      </c>
      <c r="AY955" s="267" t="s">
        <v>252</v>
      </c>
    </row>
    <row r="956" s="2" customFormat="1" ht="16.5" customHeight="1">
      <c r="A956" s="40"/>
      <c r="B956" s="41"/>
      <c r="C956" s="279" t="s">
        <v>1575</v>
      </c>
      <c r="D956" s="279" t="s">
        <v>468</v>
      </c>
      <c r="E956" s="280" t="s">
        <v>2486</v>
      </c>
      <c r="F956" s="281" t="s">
        <v>2487</v>
      </c>
      <c r="G956" s="282" t="s">
        <v>183</v>
      </c>
      <c r="H956" s="283">
        <v>59.221200000000003</v>
      </c>
      <c r="I956" s="284"/>
      <c r="J956" s="285">
        <f>ROUND(I956*H956,2)</f>
        <v>0</v>
      </c>
      <c r="K956" s="281" t="s">
        <v>257</v>
      </c>
      <c r="L956" s="286"/>
      <c r="M956" s="287" t="s">
        <v>19</v>
      </c>
      <c r="N956" s="288" t="s">
        <v>40</v>
      </c>
      <c r="O956" s="86"/>
      <c r="P956" s="226">
        <f>O956*H956</f>
        <v>0</v>
      </c>
      <c r="Q956" s="226">
        <v>2.0000000000000002E-05</v>
      </c>
      <c r="R956" s="226">
        <f>Q956*H956</f>
        <v>0.0011844240000000001</v>
      </c>
      <c r="S956" s="226">
        <v>0</v>
      </c>
      <c r="T956" s="227">
        <f>S956*H956</f>
        <v>0</v>
      </c>
      <c r="U956" s="40"/>
      <c r="V956" s="40"/>
      <c r="W956" s="40"/>
      <c r="X956" s="40"/>
      <c r="Y956" s="40"/>
      <c r="Z956" s="40"/>
      <c r="AA956" s="40"/>
      <c r="AB956" s="40"/>
      <c r="AC956" s="40"/>
      <c r="AD956" s="40"/>
      <c r="AE956" s="40"/>
      <c r="AR956" s="228" t="s">
        <v>509</v>
      </c>
      <c r="AT956" s="228" t="s">
        <v>468</v>
      </c>
      <c r="AU956" s="228" t="s">
        <v>78</v>
      </c>
      <c r="AY956" s="19" t="s">
        <v>252</v>
      </c>
      <c r="BE956" s="229">
        <f>IF(N956="základní",J956,0)</f>
        <v>0</v>
      </c>
      <c r="BF956" s="229">
        <f>IF(N956="snížená",J956,0)</f>
        <v>0</v>
      </c>
      <c r="BG956" s="229">
        <f>IF(N956="zákl. přenesená",J956,0)</f>
        <v>0</v>
      </c>
      <c r="BH956" s="229">
        <f>IF(N956="sníž. přenesená",J956,0)</f>
        <v>0</v>
      </c>
      <c r="BI956" s="229">
        <f>IF(N956="nulová",J956,0)</f>
        <v>0</v>
      </c>
      <c r="BJ956" s="19" t="s">
        <v>76</v>
      </c>
      <c r="BK956" s="229">
        <f>ROUND(I956*H956,2)</f>
        <v>0</v>
      </c>
      <c r="BL956" s="19" t="s">
        <v>360</v>
      </c>
      <c r="BM956" s="228" t="s">
        <v>2488</v>
      </c>
    </row>
    <row r="957" s="14" customFormat="1">
      <c r="A957" s="14"/>
      <c r="B957" s="246"/>
      <c r="C957" s="247"/>
      <c r="D957" s="237" t="s">
        <v>262</v>
      </c>
      <c r="E957" s="247"/>
      <c r="F957" s="249" t="s">
        <v>2489</v>
      </c>
      <c r="G957" s="247"/>
      <c r="H957" s="250">
        <v>59.221200000000003</v>
      </c>
      <c r="I957" s="251"/>
      <c r="J957" s="247"/>
      <c r="K957" s="247"/>
      <c r="L957" s="252"/>
      <c r="M957" s="253"/>
      <c r="N957" s="254"/>
      <c r="O957" s="254"/>
      <c r="P957" s="254"/>
      <c r="Q957" s="254"/>
      <c r="R957" s="254"/>
      <c r="S957" s="254"/>
      <c r="T957" s="255"/>
      <c r="U957" s="14"/>
      <c r="V957" s="14"/>
      <c r="W957" s="14"/>
      <c r="X957" s="14"/>
      <c r="Y957" s="14"/>
      <c r="Z957" s="14"/>
      <c r="AA957" s="14"/>
      <c r="AB957" s="14"/>
      <c r="AC957" s="14"/>
      <c r="AD957" s="14"/>
      <c r="AE957" s="14"/>
      <c r="AT957" s="256" t="s">
        <v>262</v>
      </c>
      <c r="AU957" s="256" t="s">
        <v>78</v>
      </c>
      <c r="AV957" s="14" t="s">
        <v>78</v>
      </c>
      <c r="AW957" s="14" t="s">
        <v>4</v>
      </c>
      <c r="AX957" s="14" t="s">
        <v>76</v>
      </c>
      <c r="AY957" s="256" t="s">
        <v>252</v>
      </c>
    </row>
    <row r="958" s="2" customFormat="1" ht="24.15" customHeight="1">
      <c r="A958" s="40"/>
      <c r="B958" s="41"/>
      <c r="C958" s="217" t="s">
        <v>1581</v>
      </c>
      <c r="D958" s="217" t="s">
        <v>254</v>
      </c>
      <c r="E958" s="218" t="s">
        <v>2490</v>
      </c>
      <c r="F958" s="219" t="s">
        <v>2491</v>
      </c>
      <c r="G958" s="220" t="s">
        <v>183</v>
      </c>
      <c r="H958" s="221">
        <v>58.060000000000002</v>
      </c>
      <c r="I958" s="222"/>
      <c r="J958" s="223">
        <f>ROUND(I958*H958,2)</f>
        <v>0</v>
      </c>
      <c r="K958" s="219" t="s">
        <v>257</v>
      </c>
      <c r="L958" s="46"/>
      <c r="M958" s="224" t="s">
        <v>19</v>
      </c>
      <c r="N958" s="225" t="s">
        <v>40</v>
      </c>
      <c r="O958" s="86"/>
      <c r="P958" s="226">
        <f>O958*H958</f>
        <v>0</v>
      </c>
      <c r="Q958" s="226">
        <v>0</v>
      </c>
      <c r="R958" s="226">
        <f>Q958*H958</f>
        <v>0</v>
      </c>
      <c r="S958" s="226">
        <v>0</v>
      </c>
      <c r="T958" s="227">
        <f>S958*H958</f>
        <v>0</v>
      </c>
      <c r="U958" s="40"/>
      <c r="V958" s="40"/>
      <c r="W958" s="40"/>
      <c r="X958" s="40"/>
      <c r="Y958" s="40"/>
      <c r="Z958" s="40"/>
      <c r="AA958" s="40"/>
      <c r="AB958" s="40"/>
      <c r="AC958" s="40"/>
      <c r="AD958" s="40"/>
      <c r="AE958" s="40"/>
      <c r="AR958" s="228" t="s">
        <v>360</v>
      </c>
      <c r="AT958" s="228" t="s">
        <v>254</v>
      </c>
      <c r="AU958" s="228" t="s">
        <v>78</v>
      </c>
      <c r="AY958" s="19" t="s">
        <v>252</v>
      </c>
      <c r="BE958" s="229">
        <f>IF(N958="základní",J958,0)</f>
        <v>0</v>
      </c>
      <c r="BF958" s="229">
        <f>IF(N958="snížená",J958,0)</f>
        <v>0</v>
      </c>
      <c r="BG958" s="229">
        <f>IF(N958="zákl. přenesená",J958,0)</f>
        <v>0</v>
      </c>
      <c r="BH958" s="229">
        <f>IF(N958="sníž. přenesená",J958,0)</f>
        <v>0</v>
      </c>
      <c r="BI958" s="229">
        <f>IF(N958="nulová",J958,0)</f>
        <v>0</v>
      </c>
      <c r="BJ958" s="19" t="s">
        <v>76</v>
      </c>
      <c r="BK958" s="229">
        <f>ROUND(I958*H958,2)</f>
        <v>0</v>
      </c>
      <c r="BL958" s="19" t="s">
        <v>360</v>
      </c>
      <c r="BM958" s="228" t="s">
        <v>2492</v>
      </c>
    </row>
    <row r="959" s="2" customFormat="1">
      <c r="A959" s="40"/>
      <c r="B959" s="41"/>
      <c r="C959" s="42"/>
      <c r="D959" s="230" t="s">
        <v>260</v>
      </c>
      <c r="E959" s="42"/>
      <c r="F959" s="231" t="s">
        <v>2493</v>
      </c>
      <c r="G959" s="42"/>
      <c r="H959" s="42"/>
      <c r="I959" s="232"/>
      <c r="J959" s="42"/>
      <c r="K959" s="42"/>
      <c r="L959" s="46"/>
      <c r="M959" s="233"/>
      <c r="N959" s="234"/>
      <c r="O959" s="86"/>
      <c r="P959" s="86"/>
      <c r="Q959" s="86"/>
      <c r="R959" s="86"/>
      <c r="S959" s="86"/>
      <c r="T959" s="87"/>
      <c r="U959" s="40"/>
      <c r="V959" s="40"/>
      <c r="W959" s="40"/>
      <c r="X959" s="40"/>
      <c r="Y959" s="40"/>
      <c r="Z959" s="40"/>
      <c r="AA959" s="40"/>
      <c r="AB959" s="40"/>
      <c r="AC959" s="40"/>
      <c r="AD959" s="40"/>
      <c r="AE959" s="40"/>
      <c r="AT959" s="19" t="s">
        <v>260</v>
      </c>
      <c r="AU959" s="19" t="s">
        <v>78</v>
      </c>
    </row>
    <row r="960" s="2" customFormat="1" ht="33" customHeight="1">
      <c r="A960" s="40"/>
      <c r="B960" s="41"/>
      <c r="C960" s="217" t="s">
        <v>1586</v>
      </c>
      <c r="D960" s="217" t="s">
        <v>254</v>
      </c>
      <c r="E960" s="218" t="s">
        <v>2494</v>
      </c>
      <c r="F960" s="219" t="s">
        <v>2495</v>
      </c>
      <c r="G960" s="220" t="s">
        <v>187</v>
      </c>
      <c r="H960" s="221">
        <v>109.31399999999999</v>
      </c>
      <c r="I960" s="222"/>
      <c r="J960" s="223">
        <f>ROUND(I960*H960,2)</f>
        <v>0</v>
      </c>
      <c r="K960" s="219" t="s">
        <v>257</v>
      </c>
      <c r="L960" s="46"/>
      <c r="M960" s="224" t="s">
        <v>19</v>
      </c>
      <c r="N960" s="225" t="s">
        <v>40</v>
      </c>
      <c r="O960" s="86"/>
      <c r="P960" s="226">
        <f>O960*H960</f>
        <v>0</v>
      </c>
      <c r="Q960" s="226">
        <v>0.0045500000000000002</v>
      </c>
      <c r="R960" s="226">
        <f>Q960*H960</f>
        <v>0.49737870000000001</v>
      </c>
      <c r="S960" s="226">
        <v>0</v>
      </c>
      <c r="T960" s="227">
        <f>S960*H960</f>
        <v>0</v>
      </c>
      <c r="U960" s="40"/>
      <c r="V960" s="40"/>
      <c r="W960" s="40"/>
      <c r="X960" s="40"/>
      <c r="Y960" s="40"/>
      <c r="Z960" s="40"/>
      <c r="AA960" s="40"/>
      <c r="AB960" s="40"/>
      <c r="AC960" s="40"/>
      <c r="AD960" s="40"/>
      <c r="AE960" s="40"/>
      <c r="AR960" s="228" t="s">
        <v>360</v>
      </c>
      <c r="AT960" s="228" t="s">
        <v>254</v>
      </c>
      <c r="AU960" s="228" t="s">
        <v>78</v>
      </c>
      <c r="AY960" s="19" t="s">
        <v>252</v>
      </c>
      <c r="BE960" s="229">
        <f>IF(N960="základní",J960,0)</f>
        <v>0</v>
      </c>
      <c r="BF960" s="229">
        <f>IF(N960="snížená",J960,0)</f>
        <v>0</v>
      </c>
      <c r="BG960" s="229">
        <f>IF(N960="zákl. přenesená",J960,0)</f>
        <v>0</v>
      </c>
      <c r="BH960" s="229">
        <f>IF(N960="sníž. přenesená",J960,0)</f>
        <v>0</v>
      </c>
      <c r="BI960" s="229">
        <f>IF(N960="nulová",J960,0)</f>
        <v>0</v>
      </c>
      <c r="BJ960" s="19" t="s">
        <v>76</v>
      </c>
      <c r="BK960" s="229">
        <f>ROUND(I960*H960,2)</f>
        <v>0</v>
      </c>
      <c r="BL960" s="19" t="s">
        <v>360</v>
      </c>
      <c r="BM960" s="228" t="s">
        <v>2496</v>
      </c>
    </row>
    <row r="961" s="2" customFormat="1">
      <c r="A961" s="40"/>
      <c r="B961" s="41"/>
      <c r="C961" s="42"/>
      <c r="D961" s="230" t="s">
        <v>260</v>
      </c>
      <c r="E961" s="42"/>
      <c r="F961" s="231" t="s">
        <v>2497</v>
      </c>
      <c r="G961" s="42"/>
      <c r="H961" s="42"/>
      <c r="I961" s="232"/>
      <c r="J961" s="42"/>
      <c r="K961" s="42"/>
      <c r="L961" s="46"/>
      <c r="M961" s="233"/>
      <c r="N961" s="234"/>
      <c r="O961" s="86"/>
      <c r="P961" s="86"/>
      <c r="Q961" s="86"/>
      <c r="R961" s="86"/>
      <c r="S961" s="86"/>
      <c r="T961" s="87"/>
      <c r="U961" s="40"/>
      <c r="V961" s="40"/>
      <c r="W961" s="40"/>
      <c r="X961" s="40"/>
      <c r="Y961" s="40"/>
      <c r="Z961" s="40"/>
      <c r="AA961" s="40"/>
      <c r="AB961" s="40"/>
      <c r="AC961" s="40"/>
      <c r="AD961" s="40"/>
      <c r="AE961" s="40"/>
      <c r="AT961" s="19" t="s">
        <v>260</v>
      </c>
      <c r="AU961" s="19" t="s">
        <v>78</v>
      </c>
    </row>
    <row r="962" s="13" customFormat="1">
      <c r="A962" s="13"/>
      <c r="B962" s="235"/>
      <c r="C962" s="236"/>
      <c r="D962" s="237" t="s">
        <v>262</v>
      </c>
      <c r="E962" s="238" t="s">
        <v>19</v>
      </c>
      <c r="F962" s="239" t="s">
        <v>1703</v>
      </c>
      <c r="G962" s="236"/>
      <c r="H962" s="238" t="s">
        <v>19</v>
      </c>
      <c r="I962" s="240"/>
      <c r="J962" s="236"/>
      <c r="K962" s="236"/>
      <c r="L962" s="241"/>
      <c r="M962" s="242"/>
      <c r="N962" s="243"/>
      <c r="O962" s="243"/>
      <c r="P962" s="243"/>
      <c r="Q962" s="243"/>
      <c r="R962" s="243"/>
      <c r="S962" s="243"/>
      <c r="T962" s="244"/>
      <c r="U962" s="13"/>
      <c r="V962" s="13"/>
      <c r="W962" s="13"/>
      <c r="X962" s="13"/>
      <c r="Y962" s="13"/>
      <c r="Z962" s="13"/>
      <c r="AA962" s="13"/>
      <c r="AB962" s="13"/>
      <c r="AC962" s="13"/>
      <c r="AD962" s="13"/>
      <c r="AE962" s="13"/>
      <c r="AT962" s="245" t="s">
        <v>262</v>
      </c>
      <c r="AU962" s="245" t="s">
        <v>78</v>
      </c>
      <c r="AV962" s="13" t="s">
        <v>76</v>
      </c>
      <c r="AW962" s="13" t="s">
        <v>31</v>
      </c>
      <c r="AX962" s="13" t="s">
        <v>69</v>
      </c>
      <c r="AY962" s="245" t="s">
        <v>252</v>
      </c>
    </row>
    <row r="963" s="14" customFormat="1">
      <c r="A963" s="14"/>
      <c r="B963" s="246"/>
      <c r="C963" s="247"/>
      <c r="D963" s="237" t="s">
        <v>262</v>
      </c>
      <c r="E963" s="248" t="s">
        <v>19</v>
      </c>
      <c r="F963" s="249" t="s">
        <v>2442</v>
      </c>
      <c r="G963" s="247"/>
      <c r="H963" s="250">
        <v>117.434</v>
      </c>
      <c r="I963" s="251"/>
      <c r="J963" s="247"/>
      <c r="K963" s="247"/>
      <c r="L963" s="252"/>
      <c r="M963" s="253"/>
      <c r="N963" s="254"/>
      <c r="O963" s="254"/>
      <c r="P963" s="254"/>
      <c r="Q963" s="254"/>
      <c r="R963" s="254"/>
      <c r="S963" s="254"/>
      <c r="T963" s="255"/>
      <c r="U963" s="14"/>
      <c r="V963" s="14"/>
      <c r="W963" s="14"/>
      <c r="X963" s="14"/>
      <c r="Y963" s="14"/>
      <c r="Z963" s="14"/>
      <c r="AA963" s="14"/>
      <c r="AB963" s="14"/>
      <c r="AC963" s="14"/>
      <c r="AD963" s="14"/>
      <c r="AE963" s="14"/>
      <c r="AT963" s="256" t="s">
        <v>262</v>
      </c>
      <c r="AU963" s="256" t="s">
        <v>78</v>
      </c>
      <c r="AV963" s="14" t="s">
        <v>78</v>
      </c>
      <c r="AW963" s="14" t="s">
        <v>31</v>
      </c>
      <c r="AX963" s="14" t="s">
        <v>69</v>
      </c>
      <c r="AY963" s="256" t="s">
        <v>252</v>
      </c>
    </row>
    <row r="964" s="14" customFormat="1">
      <c r="A964" s="14"/>
      <c r="B964" s="246"/>
      <c r="C964" s="247"/>
      <c r="D964" s="237" t="s">
        <v>262</v>
      </c>
      <c r="E964" s="248" t="s">
        <v>19</v>
      </c>
      <c r="F964" s="249" t="s">
        <v>2498</v>
      </c>
      <c r="G964" s="247"/>
      <c r="H964" s="250">
        <v>-8.1199999999999992</v>
      </c>
      <c r="I964" s="251"/>
      <c r="J964" s="247"/>
      <c r="K964" s="247"/>
      <c r="L964" s="252"/>
      <c r="M964" s="253"/>
      <c r="N964" s="254"/>
      <c r="O964" s="254"/>
      <c r="P964" s="254"/>
      <c r="Q964" s="254"/>
      <c r="R964" s="254"/>
      <c r="S964" s="254"/>
      <c r="T964" s="255"/>
      <c r="U964" s="14"/>
      <c r="V964" s="14"/>
      <c r="W964" s="14"/>
      <c r="X964" s="14"/>
      <c r="Y964" s="14"/>
      <c r="Z964" s="14"/>
      <c r="AA964" s="14"/>
      <c r="AB964" s="14"/>
      <c r="AC964" s="14"/>
      <c r="AD964" s="14"/>
      <c r="AE964" s="14"/>
      <c r="AT964" s="256" t="s">
        <v>262</v>
      </c>
      <c r="AU964" s="256" t="s">
        <v>78</v>
      </c>
      <c r="AV964" s="14" t="s">
        <v>78</v>
      </c>
      <c r="AW964" s="14" t="s">
        <v>31</v>
      </c>
      <c r="AX964" s="14" t="s">
        <v>69</v>
      </c>
      <c r="AY964" s="256" t="s">
        <v>252</v>
      </c>
    </row>
    <row r="965" s="16" customFormat="1">
      <c r="A965" s="16"/>
      <c r="B965" s="268"/>
      <c r="C965" s="269"/>
      <c r="D965" s="237" t="s">
        <v>262</v>
      </c>
      <c r="E965" s="270" t="s">
        <v>19</v>
      </c>
      <c r="F965" s="271" t="s">
        <v>333</v>
      </c>
      <c r="G965" s="269"/>
      <c r="H965" s="272">
        <v>109.31399999999999</v>
      </c>
      <c r="I965" s="273"/>
      <c r="J965" s="269"/>
      <c r="K965" s="269"/>
      <c r="L965" s="274"/>
      <c r="M965" s="275"/>
      <c r="N965" s="276"/>
      <c r="O965" s="276"/>
      <c r="P965" s="276"/>
      <c r="Q965" s="276"/>
      <c r="R965" s="276"/>
      <c r="S965" s="276"/>
      <c r="T965" s="277"/>
      <c r="U965" s="16"/>
      <c r="V965" s="16"/>
      <c r="W965" s="16"/>
      <c r="X965" s="16"/>
      <c r="Y965" s="16"/>
      <c r="Z965" s="16"/>
      <c r="AA965" s="16"/>
      <c r="AB965" s="16"/>
      <c r="AC965" s="16"/>
      <c r="AD965" s="16"/>
      <c r="AE965" s="16"/>
      <c r="AT965" s="278" t="s">
        <v>262</v>
      </c>
      <c r="AU965" s="278" t="s">
        <v>78</v>
      </c>
      <c r="AV965" s="16" t="s">
        <v>85</v>
      </c>
      <c r="AW965" s="16" t="s">
        <v>31</v>
      </c>
      <c r="AX965" s="16" t="s">
        <v>76</v>
      </c>
      <c r="AY965" s="278" t="s">
        <v>252</v>
      </c>
    </row>
    <row r="966" s="2" customFormat="1" ht="37.8" customHeight="1">
      <c r="A966" s="40"/>
      <c r="B966" s="41"/>
      <c r="C966" s="217" t="s">
        <v>1591</v>
      </c>
      <c r="D966" s="217" t="s">
        <v>254</v>
      </c>
      <c r="E966" s="218" t="s">
        <v>2409</v>
      </c>
      <c r="F966" s="219" t="s">
        <v>2410</v>
      </c>
      <c r="G966" s="220" t="s">
        <v>187</v>
      </c>
      <c r="H966" s="221">
        <v>8.1199999999999992</v>
      </c>
      <c r="I966" s="222"/>
      <c r="J966" s="223">
        <f>ROUND(I966*H966,2)</f>
        <v>0</v>
      </c>
      <c r="K966" s="219" t="s">
        <v>257</v>
      </c>
      <c r="L966" s="46"/>
      <c r="M966" s="224" t="s">
        <v>19</v>
      </c>
      <c r="N966" s="225" t="s">
        <v>40</v>
      </c>
      <c r="O966" s="86"/>
      <c r="P966" s="226">
        <f>O966*H966</f>
        <v>0</v>
      </c>
      <c r="Q966" s="226">
        <v>0.025499999999999998</v>
      </c>
      <c r="R966" s="226">
        <f>Q966*H966</f>
        <v>0.20705999999999997</v>
      </c>
      <c r="S966" s="226">
        <v>0</v>
      </c>
      <c r="T966" s="227">
        <f>S966*H966</f>
        <v>0</v>
      </c>
      <c r="U966" s="40"/>
      <c r="V966" s="40"/>
      <c r="W966" s="40"/>
      <c r="X966" s="40"/>
      <c r="Y966" s="40"/>
      <c r="Z966" s="40"/>
      <c r="AA966" s="40"/>
      <c r="AB966" s="40"/>
      <c r="AC966" s="40"/>
      <c r="AD966" s="40"/>
      <c r="AE966" s="40"/>
      <c r="AR966" s="228" t="s">
        <v>360</v>
      </c>
      <c r="AT966" s="228" t="s">
        <v>254</v>
      </c>
      <c r="AU966" s="228" t="s">
        <v>78</v>
      </c>
      <c r="AY966" s="19" t="s">
        <v>252</v>
      </c>
      <c r="BE966" s="229">
        <f>IF(N966="základní",J966,0)</f>
        <v>0</v>
      </c>
      <c r="BF966" s="229">
        <f>IF(N966="snížená",J966,0)</f>
        <v>0</v>
      </c>
      <c r="BG966" s="229">
        <f>IF(N966="zákl. přenesená",J966,0)</f>
        <v>0</v>
      </c>
      <c r="BH966" s="229">
        <f>IF(N966="sníž. přenesená",J966,0)</f>
        <v>0</v>
      </c>
      <c r="BI966" s="229">
        <f>IF(N966="nulová",J966,0)</f>
        <v>0</v>
      </c>
      <c r="BJ966" s="19" t="s">
        <v>76</v>
      </c>
      <c r="BK966" s="229">
        <f>ROUND(I966*H966,2)</f>
        <v>0</v>
      </c>
      <c r="BL966" s="19" t="s">
        <v>360</v>
      </c>
      <c r="BM966" s="228" t="s">
        <v>2499</v>
      </c>
    </row>
    <row r="967" s="2" customFormat="1">
      <c r="A967" s="40"/>
      <c r="B967" s="41"/>
      <c r="C967" s="42"/>
      <c r="D967" s="230" t="s">
        <v>260</v>
      </c>
      <c r="E967" s="42"/>
      <c r="F967" s="231" t="s">
        <v>2412</v>
      </c>
      <c r="G967" s="42"/>
      <c r="H967" s="42"/>
      <c r="I967" s="232"/>
      <c r="J967" s="42"/>
      <c r="K967" s="42"/>
      <c r="L967" s="46"/>
      <c r="M967" s="233"/>
      <c r="N967" s="234"/>
      <c r="O967" s="86"/>
      <c r="P967" s="86"/>
      <c r="Q967" s="86"/>
      <c r="R967" s="86"/>
      <c r="S967" s="86"/>
      <c r="T967" s="87"/>
      <c r="U967" s="40"/>
      <c r="V967" s="40"/>
      <c r="W967" s="40"/>
      <c r="X967" s="40"/>
      <c r="Y967" s="40"/>
      <c r="Z967" s="40"/>
      <c r="AA967" s="40"/>
      <c r="AB967" s="40"/>
      <c r="AC967" s="40"/>
      <c r="AD967" s="40"/>
      <c r="AE967" s="40"/>
      <c r="AT967" s="19" t="s">
        <v>260</v>
      </c>
      <c r="AU967" s="19" t="s">
        <v>78</v>
      </c>
    </row>
    <row r="968" s="13" customFormat="1">
      <c r="A968" s="13"/>
      <c r="B968" s="235"/>
      <c r="C968" s="236"/>
      <c r="D968" s="237" t="s">
        <v>262</v>
      </c>
      <c r="E968" s="238" t="s">
        <v>19</v>
      </c>
      <c r="F968" s="239" t="s">
        <v>2500</v>
      </c>
      <c r="G968" s="236"/>
      <c r="H968" s="238" t="s">
        <v>19</v>
      </c>
      <c r="I968" s="240"/>
      <c r="J968" s="236"/>
      <c r="K968" s="236"/>
      <c r="L968" s="241"/>
      <c r="M968" s="242"/>
      <c r="N968" s="243"/>
      <c r="O968" s="243"/>
      <c r="P968" s="243"/>
      <c r="Q968" s="243"/>
      <c r="R968" s="243"/>
      <c r="S968" s="243"/>
      <c r="T968" s="244"/>
      <c r="U968" s="13"/>
      <c r="V968" s="13"/>
      <c r="W968" s="13"/>
      <c r="X968" s="13"/>
      <c r="Y968" s="13"/>
      <c r="Z968" s="13"/>
      <c r="AA968" s="13"/>
      <c r="AB968" s="13"/>
      <c r="AC968" s="13"/>
      <c r="AD968" s="13"/>
      <c r="AE968" s="13"/>
      <c r="AT968" s="245" t="s">
        <v>262</v>
      </c>
      <c r="AU968" s="245" t="s">
        <v>78</v>
      </c>
      <c r="AV968" s="13" t="s">
        <v>76</v>
      </c>
      <c r="AW968" s="13" t="s">
        <v>31</v>
      </c>
      <c r="AX968" s="13" t="s">
        <v>69</v>
      </c>
      <c r="AY968" s="245" t="s">
        <v>252</v>
      </c>
    </row>
    <row r="969" s="13" customFormat="1">
      <c r="A969" s="13"/>
      <c r="B969" s="235"/>
      <c r="C969" s="236"/>
      <c r="D969" s="237" t="s">
        <v>262</v>
      </c>
      <c r="E969" s="238" t="s">
        <v>19</v>
      </c>
      <c r="F969" s="239" t="s">
        <v>1703</v>
      </c>
      <c r="G969" s="236"/>
      <c r="H969" s="238" t="s">
        <v>19</v>
      </c>
      <c r="I969" s="240"/>
      <c r="J969" s="236"/>
      <c r="K969" s="236"/>
      <c r="L969" s="241"/>
      <c r="M969" s="242"/>
      <c r="N969" s="243"/>
      <c r="O969" s="243"/>
      <c r="P969" s="243"/>
      <c r="Q969" s="243"/>
      <c r="R969" s="243"/>
      <c r="S969" s="243"/>
      <c r="T969" s="244"/>
      <c r="U969" s="13"/>
      <c r="V969" s="13"/>
      <c r="W969" s="13"/>
      <c r="X969" s="13"/>
      <c r="Y969" s="13"/>
      <c r="Z969" s="13"/>
      <c r="AA969" s="13"/>
      <c r="AB969" s="13"/>
      <c r="AC969" s="13"/>
      <c r="AD969" s="13"/>
      <c r="AE969" s="13"/>
      <c r="AT969" s="245" t="s">
        <v>262</v>
      </c>
      <c r="AU969" s="245" t="s">
        <v>78</v>
      </c>
      <c r="AV969" s="13" t="s">
        <v>76</v>
      </c>
      <c r="AW969" s="13" t="s">
        <v>31</v>
      </c>
      <c r="AX969" s="13" t="s">
        <v>69</v>
      </c>
      <c r="AY969" s="245" t="s">
        <v>252</v>
      </c>
    </row>
    <row r="970" s="14" customFormat="1">
      <c r="A970" s="14"/>
      <c r="B970" s="246"/>
      <c r="C970" s="247"/>
      <c r="D970" s="237" t="s">
        <v>262</v>
      </c>
      <c r="E970" s="248" t="s">
        <v>19</v>
      </c>
      <c r="F970" s="249" t="s">
        <v>2501</v>
      </c>
      <c r="G970" s="247"/>
      <c r="H970" s="250">
        <v>8.1199999999999992</v>
      </c>
      <c r="I970" s="251"/>
      <c r="J970" s="247"/>
      <c r="K970" s="247"/>
      <c r="L970" s="252"/>
      <c r="M970" s="253"/>
      <c r="N970" s="254"/>
      <c r="O970" s="254"/>
      <c r="P970" s="254"/>
      <c r="Q970" s="254"/>
      <c r="R970" s="254"/>
      <c r="S970" s="254"/>
      <c r="T970" s="255"/>
      <c r="U970" s="14"/>
      <c r="V970" s="14"/>
      <c r="W970" s="14"/>
      <c r="X970" s="14"/>
      <c r="Y970" s="14"/>
      <c r="Z970" s="14"/>
      <c r="AA970" s="14"/>
      <c r="AB970" s="14"/>
      <c r="AC970" s="14"/>
      <c r="AD970" s="14"/>
      <c r="AE970" s="14"/>
      <c r="AT970" s="256" t="s">
        <v>262</v>
      </c>
      <c r="AU970" s="256" t="s">
        <v>78</v>
      </c>
      <c r="AV970" s="14" t="s">
        <v>78</v>
      </c>
      <c r="AW970" s="14" t="s">
        <v>31</v>
      </c>
      <c r="AX970" s="14" t="s">
        <v>69</v>
      </c>
      <c r="AY970" s="256" t="s">
        <v>252</v>
      </c>
    </row>
    <row r="971" s="16" customFormat="1">
      <c r="A971" s="16"/>
      <c r="B971" s="268"/>
      <c r="C971" s="269"/>
      <c r="D971" s="237" t="s">
        <v>262</v>
      </c>
      <c r="E971" s="270" t="s">
        <v>19</v>
      </c>
      <c r="F971" s="271" t="s">
        <v>333</v>
      </c>
      <c r="G971" s="269"/>
      <c r="H971" s="272">
        <v>8.1199999999999992</v>
      </c>
      <c r="I971" s="273"/>
      <c r="J971" s="269"/>
      <c r="K971" s="269"/>
      <c r="L971" s="274"/>
      <c r="M971" s="275"/>
      <c r="N971" s="276"/>
      <c r="O971" s="276"/>
      <c r="P971" s="276"/>
      <c r="Q971" s="276"/>
      <c r="R971" s="276"/>
      <c r="S971" s="276"/>
      <c r="T971" s="277"/>
      <c r="U971" s="16"/>
      <c r="V971" s="16"/>
      <c r="W971" s="16"/>
      <c r="X971" s="16"/>
      <c r="Y971" s="16"/>
      <c r="Z971" s="16"/>
      <c r="AA971" s="16"/>
      <c r="AB971" s="16"/>
      <c r="AC971" s="16"/>
      <c r="AD971" s="16"/>
      <c r="AE971" s="16"/>
      <c r="AT971" s="278" t="s">
        <v>262</v>
      </c>
      <c r="AU971" s="278" t="s">
        <v>78</v>
      </c>
      <c r="AV971" s="16" t="s">
        <v>85</v>
      </c>
      <c r="AW971" s="16" t="s">
        <v>31</v>
      </c>
      <c r="AX971" s="16" t="s">
        <v>76</v>
      </c>
      <c r="AY971" s="278" t="s">
        <v>252</v>
      </c>
    </row>
    <row r="972" s="2" customFormat="1" ht="24.15" customHeight="1">
      <c r="A972" s="40"/>
      <c r="B972" s="41"/>
      <c r="C972" s="217" t="s">
        <v>1596</v>
      </c>
      <c r="D972" s="217" t="s">
        <v>254</v>
      </c>
      <c r="E972" s="218" t="s">
        <v>2502</v>
      </c>
      <c r="F972" s="219" t="s">
        <v>2503</v>
      </c>
      <c r="G972" s="220" t="s">
        <v>187</v>
      </c>
      <c r="H972" s="221">
        <v>117.434</v>
      </c>
      <c r="I972" s="222"/>
      <c r="J972" s="223">
        <f>ROUND(I972*H972,2)</f>
        <v>0</v>
      </c>
      <c r="K972" s="219" t="s">
        <v>257</v>
      </c>
      <c r="L972" s="46"/>
      <c r="M972" s="224" t="s">
        <v>19</v>
      </c>
      <c r="N972" s="225" t="s">
        <v>40</v>
      </c>
      <c r="O972" s="86"/>
      <c r="P972" s="226">
        <f>O972*H972</f>
        <v>0</v>
      </c>
      <c r="Q972" s="226">
        <v>0.00029999999999999997</v>
      </c>
      <c r="R972" s="226">
        <f>Q972*H972</f>
        <v>0.035230199999999996</v>
      </c>
      <c r="S972" s="226">
        <v>0</v>
      </c>
      <c r="T972" s="227">
        <f>S972*H972</f>
        <v>0</v>
      </c>
      <c r="U972" s="40"/>
      <c r="V972" s="40"/>
      <c r="W972" s="40"/>
      <c r="X972" s="40"/>
      <c r="Y972" s="40"/>
      <c r="Z972" s="40"/>
      <c r="AA972" s="40"/>
      <c r="AB972" s="40"/>
      <c r="AC972" s="40"/>
      <c r="AD972" s="40"/>
      <c r="AE972" s="40"/>
      <c r="AR972" s="228" t="s">
        <v>360</v>
      </c>
      <c r="AT972" s="228" t="s">
        <v>254</v>
      </c>
      <c r="AU972" s="228" t="s">
        <v>78</v>
      </c>
      <c r="AY972" s="19" t="s">
        <v>252</v>
      </c>
      <c r="BE972" s="229">
        <f>IF(N972="základní",J972,0)</f>
        <v>0</v>
      </c>
      <c r="BF972" s="229">
        <f>IF(N972="snížená",J972,0)</f>
        <v>0</v>
      </c>
      <c r="BG972" s="229">
        <f>IF(N972="zákl. přenesená",J972,0)</f>
        <v>0</v>
      </c>
      <c r="BH972" s="229">
        <f>IF(N972="sníž. přenesená",J972,0)</f>
        <v>0</v>
      </c>
      <c r="BI972" s="229">
        <f>IF(N972="nulová",J972,0)</f>
        <v>0</v>
      </c>
      <c r="BJ972" s="19" t="s">
        <v>76</v>
      </c>
      <c r="BK972" s="229">
        <f>ROUND(I972*H972,2)</f>
        <v>0</v>
      </c>
      <c r="BL972" s="19" t="s">
        <v>360</v>
      </c>
      <c r="BM972" s="228" t="s">
        <v>2504</v>
      </c>
    </row>
    <row r="973" s="2" customFormat="1">
      <c r="A973" s="40"/>
      <c r="B973" s="41"/>
      <c r="C973" s="42"/>
      <c r="D973" s="230" t="s">
        <v>260</v>
      </c>
      <c r="E973" s="42"/>
      <c r="F973" s="231" t="s">
        <v>2505</v>
      </c>
      <c r="G973" s="42"/>
      <c r="H973" s="42"/>
      <c r="I973" s="232"/>
      <c r="J973" s="42"/>
      <c r="K973" s="42"/>
      <c r="L973" s="46"/>
      <c r="M973" s="233"/>
      <c r="N973" s="234"/>
      <c r="O973" s="86"/>
      <c r="P973" s="86"/>
      <c r="Q973" s="86"/>
      <c r="R973" s="86"/>
      <c r="S973" s="86"/>
      <c r="T973" s="87"/>
      <c r="U973" s="40"/>
      <c r="V973" s="40"/>
      <c r="W973" s="40"/>
      <c r="X973" s="40"/>
      <c r="Y973" s="40"/>
      <c r="Z973" s="40"/>
      <c r="AA973" s="40"/>
      <c r="AB973" s="40"/>
      <c r="AC973" s="40"/>
      <c r="AD973" s="40"/>
      <c r="AE973" s="40"/>
      <c r="AT973" s="19" t="s">
        <v>260</v>
      </c>
      <c r="AU973" s="19" t="s">
        <v>78</v>
      </c>
    </row>
    <row r="974" s="13" customFormat="1">
      <c r="A974" s="13"/>
      <c r="B974" s="235"/>
      <c r="C974" s="236"/>
      <c r="D974" s="237" t="s">
        <v>262</v>
      </c>
      <c r="E974" s="238" t="s">
        <v>19</v>
      </c>
      <c r="F974" s="239" t="s">
        <v>2506</v>
      </c>
      <c r="G974" s="236"/>
      <c r="H974" s="238" t="s">
        <v>19</v>
      </c>
      <c r="I974" s="240"/>
      <c r="J974" s="236"/>
      <c r="K974" s="236"/>
      <c r="L974" s="241"/>
      <c r="M974" s="242"/>
      <c r="N974" s="243"/>
      <c r="O974" s="243"/>
      <c r="P974" s="243"/>
      <c r="Q974" s="243"/>
      <c r="R974" s="243"/>
      <c r="S974" s="243"/>
      <c r="T974" s="244"/>
      <c r="U974" s="13"/>
      <c r="V974" s="13"/>
      <c r="W974" s="13"/>
      <c r="X974" s="13"/>
      <c r="Y974" s="13"/>
      <c r="Z974" s="13"/>
      <c r="AA974" s="13"/>
      <c r="AB974" s="13"/>
      <c r="AC974" s="13"/>
      <c r="AD974" s="13"/>
      <c r="AE974" s="13"/>
      <c r="AT974" s="245" t="s">
        <v>262</v>
      </c>
      <c r="AU974" s="245" t="s">
        <v>78</v>
      </c>
      <c r="AV974" s="13" t="s">
        <v>76</v>
      </c>
      <c r="AW974" s="13" t="s">
        <v>31</v>
      </c>
      <c r="AX974" s="13" t="s">
        <v>69</v>
      </c>
      <c r="AY974" s="245" t="s">
        <v>252</v>
      </c>
    </row>
    <row r="975" s="14" customFormat="1">
      <c r="A975" s="14"/>
      <c r="B975" s="246"/>
      <c r="C975" s="247"/>
      <c r="D975" s="237" t="s">
        <v>262</v>
      </c>
      <c r="E975" s="248" t="s">
        <v>19</v>
      </c>
      <c r="F975" s="249" t="s">
        <v>2507</v>
      </c>
      <c r="G975" s="247"/>
      <c r="H975" s="250">
        <v>31.030000000000001</v>
      </c>
      <c r="I975" s="251"/>
      <c r="J975" s="247"/>
      <c r="K975" s="247"/>
      <c r="L975" s="252"/>
      <c r="M975" s="253"/>
      <c r="N975" s="254"/>
      <c r="O975" s="254"/>
      <c r="P975" s="254"/>
      <c r="Q975" s="254"/>
      <c r="R975" s="254"/>
      <c r="S975" s="254"/>
      <c r="T975" s="255"/>
      <c r="U975" s="14"/>
      <c r="V975" s="14"/>
      <c r="W975" s="14"/>
      <c r="X975" s="14"/>
      <c r="Y975" s="14"/>
      <c r="Z975" s="14"/>
      <c r="AA975" s="14"/>
      <c r="AB975" s="14"/>
      <c r="AC975" s="14"/>
      <c r="AD975" s="14"/>
      <c r="AE975" s="14"/>
      <c r="AT975" s="256" t="s">
        <v>262</v>
      </c>
      <c r="AU975" s="256" t="s">
        <v>78</v>
      </c>
      <c r="AV975" s="14" t="s">
        <v>78</v>
      </c>
      <c r="AW975" s="14" t="s">
        <v>31</v>
      </c>
      <c r="AX975" s="14" t="s">
        <v>69</v>
      </c>
      <c r="AY975" s="256" t="s">
        <v>252</v>
      </c>
    </row>
    <row r="976" s="14" customFormat="1">
      <c r="A976" s="14"/>
      <c r="B976" s="246"/>
      <c r="C976" s="247"/>
      <c r="D976" s="237" t="s">
        <v>262</v>
      </c>
      <c r="E976" s="248" t="s">
        <v>19</v>
      </c>
      <c r="F976" s="249" t="s">
        <v>2508</v>
      </c>
      <c r="G976" s="247"/>
      <c r="H976" s="250">
        <v>8.0700000000000003</v>
      </c>
      <c r="I976" s="251"/>
      <c r="J976" s="247"/>
      <c r="K976" s="247"/>
      <c r="L976" s="252"/>
      <c r="M976" s="253"/>
      <c r="N976" s="254"/>
      <c r="O976" s="254"/>
      <c r="P976" s="254"/>
      <c r="Q976" s="254"/>
      <c r="R976" s="254"/>
      <c r="S976" s="254"/>
      <c r="T976" s="255"/>
      <c r="U976" s="14"/>
      <c r="V976" s="14"/>
      <c r="W976" s="14"/>
      <c r="X976" s="14"/>
      <c r="Y976" s="14"/>
      <c r="Z976" s="14"/>
      <c r="AA976" s="14"/>
      <c r="AB976" s="14"/>
      <c r="AC976" s="14"/>
      <c r="AD976" s="14"/>
      <c r="AE976" s="14"/>
      <c r="AT976" s="256" t="s">
        <v>262</v>
      </c>
      <c r="AU976" s="256" t="s">
        <v>78</v>
      </c>
      <c r="AV976" s="14" t="s">
        <v>78</v>
      </c>
      <c r="AW976" s="14" t="s">
        <v>31</v>
      </c>
      <c r="AX976" s="14" t="s">
        <v>69</v>
      </c>
      <c r="AY976" s="256" t="s">
        <v>252</v>
      </c>
    </row>
    <row r="977" s="14" customFormat="1">
      <c r="A977" s="14"/>
      <c r="B977" s="246"/>
      <c r="C977" s="247"/>
      <c r="D977" s="237" t="s">
        <v>262</v>
      </c>
      <c r="E977" s="248" t="s">
        <v>19</v>
      </c>
      <c r="F977" s="249" t="s">
        <v>2509</v>
      </c>
      <c r="G977" s="247"/>
      <c r="H977" s="250">
        <v>20.890000000000001</v>
      </c>
      <c r="I977" s="251"/>
      <c r="J977" s="247"/>
      <c r="K977" s="247"/>
      <c r="L977" s="252"/>
      <c r="M977" s="253"/>
      <c r="N977" s="254"/>
      <c r="O977" s="254"/>
      <c r="P977" s="254"/>
      <c r="Q977" s="254"/>
      <c r="R977" s="254"/>
      <c r="S977" s="254"/>
      <c r="T977" s="255"/>
      <c r="U977" s="14"/>
      <c r="V977" s="14"/>
      <c r="W977" s="14"/>
      <c r="X977" s="14"/>
      <c r="Y977" s="14"/>
      <c r="Z977" s="14"/>
      <c r="AA977" s="14"/>
      <c r="AB977" s="14"/>
      <c r="AC977" s="14"/>
      <c r="AD977" s="14"/>
      <c r="AE977" s="14"/>
      <c r="AT977" s="256" t="s">
        <v>262</v>
      </c>
      <c r="AU977" s="256" t="s">
        <v>78</v>
      </c>
      <c r="AV977" s="14" t="s">
        <v>78</v>
      </c>
      <c r="AW977" s="14" t="s">
        <v>31</v>
      </c>
      <c r="AX977" s="14" t="s">
        <v>69</v>
      </c>
      <c r="AY977" s="256" t="s">
        <v>252</v>
      </c>
    </row>
    <row r="978" s="14" customFormat="1">
      <c r="A978" s="14"/>
      <c r="B978" s="246"/>
      <c r="C978" s="247"/>
      <c r="D978" s="237" t="s">
        <v>262</v>
      </c>
      <c r="E978" s="248" t="s">
        <v>19</v>
      </c>
      <c r="F978" s="249" t="s">
        <v>2436</v>
      </c>
      <c r="G978" s="247"/>
      <c r="H978" s="250">
        <v>-3.6259999999999999</v>
      </c>
      <c r="I978" s="251"/>
      <c r="J978" s="247"/>
      <c r="K978" s="247"/>
      <c r="L978" s="252"/>
      <c r="M978" s="253"/>
      <c r="N978" s="254"/>
      <c r="O978" s="254"/>
      <c r="P978" s="254"/>
      <c r="Q978" s="254"/>
      <c r="R978" s="254"/>
      <c r="S978" s="254"/>
      <c r="T978" s="255"/>
      <c r="U978" s="14"/>
      <c r="V978" s="14"/>
      <c r="W978" s="14"/>
      <c r="X978" s="14"/>
      <c r="Y978" s="14"/>
      <c r="Z978" s="14"/>
      <c r="AA978" s="14"/>
      <c r="AB978" s="14"/>
      <c r="AC978" s="14"/>
      <c r="AD978" s="14"/>
      <c r="AE978" s="14"/>
      <c r="AT978" s="256" t="s">
        <v>262</v>
      </c>
      <c r="AU978" s="256" t="s">
        <v>78</v>
      </c>
      <c r="AV978" s="14" t="s">
        <v>78</v>
      </c>
      <c r="AW978" s="14" t="s">
        <v>31</v>
      </c>
      <c r="AX978" s="14" t="s">
        <v>69</v>
      </c>
      <c r="AY978" s="256" t="s">
        <v>252</v>
      </c>
    </row>
    <row r="979" s="14" customFormat="1">
      <c r="A979" s="14"/>
      <c r="B979" s="246"/>
      <c r="C979" s="247"/>
      <c r="D979" s="237" t="s">
        <v>262</v>
      </c>
      <c r="E979" s="248" t="s">
        <v>19</v>
      </c>
      <c r="F979" s="249" t="s">
        <v>2510</v>
      </c>
      <c r="G979" s="247"/>
      <c r="H979" s="250">
        <v>28.620000000000001</v>
      </c>
      <c r="I979" s="251"/>
      <c r="J979" s="247"/>
      <c r="K979" s="247"/>
      <c r="L979" s="252"/>
      <c r="M979" s="253"/>
      <c r="N979" s="254"/>
      <c r="O979" s="254"/>
      <c r="P979" s="254"/>
      <c r="Q979" s="254"/>
      <c r="R979" s="254"/>
      <c r="S979" s="254"/>
      <c r="T979" s="255"/>
      <c r="U979" s="14"/>
      <c r="V979" s="14"/>
      <c r="W979" s="14"/>
      <c r="X979" s="14"/>
      <c r="Y979" s="14"/>
      <c r="Z979" s="14"/>
      <c r="AA979" s="14"/>
      <c r="AB979" s="14"/>
      <c r="AC979" s="14"/>
      <c r="AD979" s="14"/>
      <c r="AE979" s="14"/>
      <c r="AT979" s="256" t="s">
        <v>262</v>
      </c>
      <c r="AU979" s="256" t="s">
        <v>78</v>
      </c>
      <c r="AV979" s="14" t="s">
        <v>78</v>
      </c>
      <c r="AW979" s="14" t="s">
        <v>31</v>
      </c>
      <c r="AX979" s="14" t="s">
        <v>69</v>
      </c>
      <c r="AY979" s="256" t="s">
        <v>252</v>
      </c>
    </row>
    <row r="980" s="14" customFormat="1">
      <c r="A980" s="14"/>
      <c r="B980" s="246"/>
      <c r="C980" s="247"/>
      <c r="D980" s="237" t="s">
        <v>262</v>
      </c>
      <c r="E980" s="248" t="s">
        <v>19</v>
      </c>
      <c r="F980" s="249" t="s">
        <v>2511</v>
      </c>
      <c r="G980" s="247"/>
      <c r="H980" s="250">
        <v>8.1199999999999992</v>
      </c>
      <c r="I980" s="251"/>
      <c r="J980" s="247"/>
      <c r="K980" s="247"/>
      <c r="L980" s="252"/>
      <c r="M980" s="253"/>
      <c r="N980" s="254"/>
      <c r="O980" s="254"/>
      <c r="P980" s="254"/>
      <c r="Q980" s="254"/>
      <c r="R980" s="254"/>
      <c r="S980" s="254"/>
      <c r="T980" s="255"/>
      <c r="U980" s="14"/>
      <c r="V980" s="14"/>
      <c r="W980" s="14"/>
      <c r="X980" s="14"/>
      <c r="Y980" s="14"/>
      <c r="Z980" s="14"/>
      <c r="AA980" s="14"/>
      <c r="AB980" s="14"/>
      <c r="AC980" s="14"/>
      <c r="AD980" s="14"/>
      <c r="AE980" s="14"/>
      <c r="AT980" s="256" t="s">
        <v>262</v>
      </c>
      <c r="AU980" s="256" t="s">
        <v>78</v>
      </c>
      <c r="AV980" s="14" t="s">
        <v>78</v>
      </c>
      <c r="AW980" s="14" t="s">
        <v>31</v>
      </c>
      <c r="AX980" s="14" t="s">
        <v>69</v>
      </c>
      <c r="AY980" s="256" t="s">
        <v>252</v>
      </c>
    </row>
    <row r="981" s="14" customFormat="1">
      <c r="A981" s="14"/>
      <c r="B981" s="246"/>
      <c r="C981" s="247"/>
      <c r="D981" s="237" t="s">
        <v>262</v>
      </c>
      <c r="E981" s="248" t="s">
        <v>19</v>
      </c>
      <c r="F981" s="249" t="s">
        <v>2512</v>
      </c>
      <c r="G981" s="247"/>
      <c r="H981" s="250">
        <v>5.8200000000000003</v>
      </c>
      <c r="I981" s="251"/>
      <c r="J981" s="247"/>
      <c r="K981" s="247"/>
      <c r="L981" s="252"/>
      <c r="M981" s="253"/>
      <c r="N981" s="254"/>
      <c r="O981" s="254"/>
      <c r="P981" s="254"/>
      <c r="Q981" s="254"/>
      <c r="R981" s="254"/>
      <c r="S981" s="254"/>
      <c r="T981" s="255"/>
      <c r="U981" s="14"/>
      <c r="V981" s="14"/>
      <c r="W981" s="14"/>
      <c r="X981" s="14"/>
      <c r="Y981" s="14"/>
      <c r="Z981" s="14"/>
      <c r="AA981" s="14"/>
      <c r="AB981" s="14"/>
      <c r="AC981" s="14"/>
      <c r="AD981" s="14"/>
      <c r="AE981" s="14"/>
      <c r="AT981" s="256" t="s">
        <v>262</v>
      </c>
      <c r="AU981" s="256" t="s">
        <v>78</v>
      </c>
      <c r="AV981" s="14" t="s">
        <v>78</v>
      </c>
      <c r="AW981" s="14" t="s">
        <v>31</v>
      </c>
      <c r="AX981" s="14" t="s">
        <v>69</v>
      </c>
      <c r="AY981" s="256" t="s">
        <v>252</v>
      </c>
    </row>
    <row r="982" s="14" customFormat="1">
      <c r="A982" s="14"/>
      <c r="B982" s="246"/>
      <c r="C982" s="247"/>
      <c r="D982" s="237" t="s">
        <v>262</v>
      </c>
      <c r="E982" s="248" t="s">
        <v>19</v>
      </c>
      <c r="F982" s="249" t="s">
        <v>2513</v>
      </c>
      <c r="G982" s="247"/>
      <c r="H982" s="250">
        <v>18.510000000000002</v>
      </c>
      <c r="I982" s="251"/>
      <c r="J982" s="247"/>
      <c r="K982" s="247"/>
      <c r="L982" s="252"/>
      <c r="M982" s="253"/>
      <c r="N982" s="254"/>
      <c r="O982" s="254"/>
      <c r="P982" s="254"/>
      <c r="Q982" s="254"/>
      <c r="R982" s="254"/>
      <c r="S982" s="254"/>
      <c r="T982" s="255"/>
      <c r="U982" s="14"/>
      <c r="V982" s="14"/>
      <c r="W982" s="14"/>
      <c r="X982" s="14"/>
      <c r="Y982" s="14"/>
      <c r="Z982" s="14"/>
      <c r="AA982" s="14"/>
      <c r="AB982" s="14"/>
      <c r="AC982" s="14"/>
      <c r="AD982" s="14"/>
      <c r="AE982" s="14"/>
      <c r="AT982" s="256" t="s">
        <v>262</v>
      </c>
      <c r="AU982" s="256" t="s">
        <v>78</v>
      </c>
      <c r="AV982" s="14" t="s">
        <v>78</v>
      </c>
      <c r="AW982" s="14" t="s">
        <v>31</v>
      </c>
      <c r="AX982" s="14" t="s">
        <v>69</v>
      </c>
      <c r="AY982" s="256" t="s">
        <v>252</v>
      </c>
    </row>
    <row r="983" s="16" customFormat="1">
      <c r="A983" s="16"/>
      <c r="B983" s="268"/>
      <c r="C983" s="269"/>
      <c r="D983" s="237" t="s">
        <v>262</v>
      </c>
      <c r="E983" s="270" t="s">
        <v>1680</v>
      </c>
      <c r="F983" s="271" t="s">
        <v>333</v>
      </c>
      <c r="G983" s="269"/>
      <c r="H983" s="272">
        <v>117.434</v>
      </c>
      <c r="I983" s="273"/>
      <c r="J983" s="269"/>
      <c r="K983" s="269"/>
      <c r="L983" s="274"/>
      <c r="M983" s="275"/>
      <c r="N983" s="276"/>
      <c r="O983" s="276"/>
      <c r="P983" s="276"/>
      <c r="Q983" s="276"/>
      <c r="R983" s="276"/>
      <c r="S983" s="276"/>
      <c r="T983" s="277"/>
      <c r="U983" s="16"/>
      <c r="V983" s="16"/>
      <c r="W983" s="16"/>
      <c r="X983" s="16"/>
      <c r="Y983" s="16"/>
      <c r="Z983" s="16"/>
      <c r="AA983" s="16"/>
      <c r="AB983" s="16"/>
      <c r="AC983" s="16"/>
      <c r="AD983" s="16"/>
      <c r="AE983" s="16"/>
      <c r="AT983" s="278" t="s">
        <v>262</v>
      </c>
      <c r="AU983" s="278" t="s">
        <v>78</v>
      </c>
      <c r="AV983" s="16" t="s">
        <v>85</v>
      </c>
      <c r="AW983" s="16" t="s">
        <v>31</v>
      </c>
      <c r="AX983" s="16" t="s">
        <v>76</v>
      </c>
      <c r="AY983" s="278" t="s">
        <v>252</v>
      </c>
    </row>
    <row r="984" s="2" customFormat="1" ht="44.25" customHeight="1">
      <c r="A984" s="40"/>
      <c r="B984" s="41"/>
      <c r="C984" s="279" t="s">
        <v>2514</v>
      </c>
      <c r="D984" s="279" t="s">
        <v>468</v>
      </c>
      <c r="E984" s="280" t="s">
        <v>2515</v>
      </c>
      <c r="F984" s="281" t="s">
        <v>2516</v>
      </c>
      <c r="G984" s="282" t="s">
        <v>187</v>
      </c>
      <c r="H984" s="283">
        <v>129.17740000000001</v>
      </c>
      <c r="I984" s="284"/>
      <c r="J984" s="285">
        <f>ROUND(I984*H984,2)</f>
        <v>0</v>
      </c>
      <c r="K984" s="281" t="s">
        <v>257</v>
      </c>
      <c r="L984" s="286"/>
      <c r="M984" s="287" t="s">
        <v>19</v>
      </c>
      <c r="N984" s="288" t="s">
        <v>40</v>
      </c>
      <c r="O984" s="86"/>
      <c r="P984" s="226">
        <f>O984*H984</f>
        <v>0</v>
      </c>
      <c r="Q984" s="226">
        <v>0.0023999999999999998</v>
      </c>
      <c r="R984" s="226">
        <f>Q984*H984</f>
        <v>0.31002575999999998</v>
      </c>
      <c r="S984" s="226">
        <v>0</v>
      </c>
      <c r="T984" s="227">
        <f>S984*H984</f>
        <v>0</v>
      </c>
      <c r="U984" s="40"/>
      <c r="V984" s="40"/>
      <c r="W984" s="40"/>
      <c r="X984" s="40"/>
      <c r="Y984" s="40"/>
      <c r="Z984" s="40"/>
      <c r="AA984" s="40"/>
      <c r="AB984" s="40"/>
      <c r="AC984" s="40"/>
      <c r="AD984" s="40"/>
      <c r="AE984" s="40"/>
      <c r="AR984" s="228" t="s">
        <v>509</v>
      </c>
      <c r="AT984" s="228" t="s">
        <v>468</v>
      </c>
      <c r="AU984" s="228" t="s">
        <v>78</v>
      </c>
      <c r="AY984" s="19" t="s">
        <v>252</v>
      </c>
      <c r="BE984" s="229">
        <f>IF(N984="základní",J984,0)</f>
        <v>0</v>
      </c>
      <c r="BF984" s="229">
        <f>IF(N984="snížená",J984,0)</f>
        <v>0</v>
      </c>
      <c r="BG984" s="229">
        <f>IF(N984="zákl. přenesená",J984,0)</f>
        <v>0</v>
      </c>
      <c r="BH984" s="229">
        <f>IF(N984="sníž. přenesená",J984,0)</f>
        <v>0</v>
      </c>
      <c r="BI984" s="229">
        <f>IF(N984="nulová",J984,0)</f>
        <v>0</v>
      </c>
      <c r="BJ984" s="19" t="s">
        <v>76</v>
      </c>
      <c r="BK984" s="229">
        <f>ROUND(I984*H984,2)</f>
        <v>0</v>
      </c>
      <c r="BL984" s="19" t="s">
        <v>360</v>
      </c>
      <c r="BM984" s="228" t="s">
        <v>2517</v>
      </c>
    </row>
    <row r="985" s="14" customFormat="1">
      <c r="A985" s="14"/>
      <c r="B985" s="246"/>
      <c r="C985" s="247"/>
      <c r="D985" s="237" t="s">
        <v>262</v>
      </c>
      <c r="E985" s="247"/>
      <c r="F985" s="249" t="s">
        <v>2518</v>
      </c>
      <c r="G985" s="247"/>
      <c r="H985" s="250">
        <v>129.17740000000001</v>
      </c>
      <c r="I985" s="251"/>
      <c r="J985" s="247"/>
      <c r="K985" s="247"/>
      <c r="L985" s="252"/>
      <c r="M985" s="253"/>
      <c r="N985" s="254"/>
      <c r="O985" s="254"/>
      <c r="P985" s="254"/>
      <c r="Q985" s="254"/>
      <c r="R985" s="254"/>
      <c r="S985" s="254"/>
      <c r="T985" s="255"/>
      <c r="U985" s="14"/>
      <c r="V985" s="14"/>
      <c r="W985" s="14"/>
      <c r="X985" s="14"/>
      <c r="Y985" s="14"/>
      <c r="Z985" s="14"/>
      <c r="AA985" s="14"/>
      <c r="AB985" s="14"/>
      <c r="AC985" s="14"/>
      <c r="AD985" s="14"/>
      <c r="AE985" s="14"/>
      <c r="AT985" s="256" t="s">
        <v>262</v>
      </c>
      <c r="AU985" s="256" t="s">
        <v>78</v>
      </c>
      <c r="AV985" s="14" t="s">
        <v>78</v>
      </c>
      <c r="AW985" s="14" t="s">
        <v>4</v>
      </c>
      <c r="AX985" s="14" t="s">
        <v>76</v>
      </c>
      <c r="AY985" s="256" t="s">
        <v>252</v>
      </c>
    </row>
    <row r="986" s="2" customFormat="1" ht="21.75" customHeight="1">
      <c r="A986" s="40"/>
      <c r="B986" s="41"/>
      <c r="C986" s="217" t="s">
        <v>2519</v>
      </c>
      <c r="D986" s="217" t="s">
        <v>254</v>
      </c>
      <c r="E986" s="218" t="s">
        <v>2520</v>
      </c>
      <c r="F986" s="219" t="s">
        <v>2521</v>
      </c>
      <c r="G986" s="220" t="s">
        <v>183</v>
      </c>
      <c r="H986" s="221">
        <v>54.177999999999997</v>
      </c>
      <c r="I986" s="222"/>
      <c r="J986" s="223">
        <f>ROUND(I986*H986,2)</f>
        <v>0</v>
      </c>
      <c r="K986" s="219" t="s">
        <v>257</v>
      </c>
      <c r="L986" s="46"/>
      <c r="M986" s="224" t="s">
        <v>19</v>
      </c>
      <c r="N986" s="225" t="s">
        <v>40</v>
      </c>
      <c r="O986" s="86"/>
      <c r="P986" s="226">
        <f>O986*H986</f>
        <v>0</v>
      </c>
      <c r="Q986" s="226">
        <v>1.0000000000000001E-05</v>
      </c>
      <c r="R986" s="226">
        <f>Q986*H986</f>
        <v>0.00054178000000000006</v>
      </c>
      <c r="S986" s="226">
        <v>0</v>
      </c>
      <c r="T986" s="227">
        <f>S986*H986</f>
        <v>0</v>
      </c>
      <c r="U986" s="40"/>
      <c r="V986" s="40"/>
      <c r="W986" s="40"/>
      <c r="X986" s="40"/>
      <c r="Y986" s="40"/>
      <c r="Z986" s="40"/>
      <c r="AA986" s="40"/>
      <c r="AB986" s="40"/>
      <c r="AC986" s="40"/>
      <c r="AD986" s="40"/>
      <c r="AE986" s="40"/>
      <c r="AR986" s="228" t="s">
        <v>360</v>
      </c>
      <c r="AT986" s="228" t="s">
        <v>254</v>
      </c>
      <c r="AU986" s="228" t="s">
        <v>78</v>
      </c>
      <c r="AY986" s="19" t="s">
        <v>252</v>
      </c>
      <c r="BE986" s="229">
        <f>IF(N986="základní",J986,0)</f>
        <v>0</v>
      </c>
      <c r="BF986" s="229">
        <f>IF(N986="snížená",J986,0)</f>
        <v>0</v>
      </c>
      <c r="BG986" s="229">
        <f>IF(N986="zákl. přenesená",J986,0)</f>
        <v>0</v>
      </c>
      <c r="BH986" s="229">
        <f>IF(N986="sníž. přenesená",J986,0)</f>
        <v>0</v>
      </c>
      <c r="BI986" s="229">
        <f>IF(N986="nulová",J986,0)</f>
        <v>0</v>
      </c>
      <c r="BJ986" s="19" t="s">
        <v>76</v>
      </c>
      <c r="BK986" s="229">
        <f>ROUND(I986*H986,2)</f>
        <v>0</v>
      </c>
      <c r="BL986" s="19" t="s">
        <v>360</v>
      </c>
      <c r="BM986" s="228" t="s">
        <v>2522</v>
      </c>
    </row>
    <row r="987" s="2" customFormat="1">
      <c r="A987" s="40"/>
      <c r="B987" s="41"/>
      <c r="C987" s="42"/>
      <c r="D987" s="230" t="s">
        <v>260</v>
      </c>
      <c r="E987" s="42"/>
      <c r="F987" s="231" t="s">
        <v>2523</v>
      </c>
      <c r="G987" s="42"/>
      <c r="H987" s="42"/>
      <c r="I987" s="232"/>
      <c r="J987" s="42"/>
      <c r="K987" s="42"/>
      <c r="L987" s="46"/>
      <c r="M987" s="233"/>
      <c r="N987" s="234"/>
      <c r="O987" s="86"/>
      <c r="P987" s="86"/>
      <c r="Q987" s="86"/>
      <c r="R987" s="86"/>
      <c r="S987" s="86"/>
      <c r="T987" s="87"/>
      <c r="U987" s="40"/>
      <c r="V987" s="40"/>
      <c r="W987" s="40"/>
      <c r="X987" s="40"/>
      <c r="Y987" s="40"/>
      <c r="Z987" s="40"/>
      <c r="AA987" s="40"/>
      <c r="AB987" s="40"/>
      <c r="AC987" s="40"/>
      <c r="AD987" s="40"/>
      <c r="AE987" s="40"/>
      <c r="AT987" s="19" t="s">
        <v>260</v>
      </c>
      <c r="AU987" s="19" t="s">
        <v>78</v>
      </c>
    </row>
    <row r="988" s="13" customFormat="1">
      <c r="A988" s="13"/>
      <c r="B988" s="235"/>
      <c r="C988" s="236"/>
      <c r="D988" s="237" t="s">
        <v>262</v>
      </c>
      <c r="E988" s="238" t="s">
        <v>19</v>
      </c>
      <c r="F988" s="239" t="s">
        <v>2524</v>
      </c>
      <c r="G988" s="236"/>
      <c r="H988" s="238" t="s">
        <v>19</v>
      </c>
      <c r="I988" s="240"/>
      <c r="J988" s="236"/>
      <c r="K988" s="236"/>
      <c r="L988" s="241"/>
      <c r="M988" s="242"/>
      <c r="N988" s="243"/>
      <c r="O988" s="243"/>
      <c r="P988" s="243"/>
      <c r="Q988" s="243"/>
      <c r="R988" s="243"/>
      <c r="S988" s="243"/>
      <c r="T988" s="244"/>
      <c r="U988" s="13"/>
      <c r="V988" s="13"/>
      <c r="W988" s="13"/>
      <c r="X988" s="13"/>
      <c r="Y988" s="13"/>
      <c r="Z988" s="13"/>
      <c r="AA988" s="13"/>
      <c r="AB988" s="13"/>
      <c r="AC988" s="13"/>
      <c r="AD988" s="13"/>
      <c r="AE988" s="13"/>
      <c r="AT988" s="245" t="s">
        <v>262</v>
      </c>
      <c r="AU988" s="245" t="s">
        <v>78</v>
      </c>
      <c r="AV988" s="13" t="s">
        <v>76</v>
      </c>
      <c r="AW988" s="13" t="s">
        <v>31</v>
      </c>
      <c r="AX988" s="13" t="s">
        <v>69</v>
      </c>
      <c r="AY988" s="245" t="s">
        <v>252</v>
      </c>
    </row>
    <row r="989" s="14" customFormat="1">
      <c r="A989" s="14"/>
      <c r="B989" s="246"/>
      <c r="C989" s="247"/>
      <c r="D989" s="237" t="s">
        <v>262</v>
      </c>
      <c r="E989" s="248" t="s">
        <v>19</v>
      </c>
      <c r="F989" s="249" t="s">
        <v>2525</v>
      </c>
      <c r="G989" s="247"/>
      <c r="H989" s="250">
        <v>11.380000000000001</v>
      </c>
      <c r="I989" s="251"/>
      <c r="J989" s="247"/>
      <c r="K989" s="247"/>
      <c r="L989" s="252"/>
      <c r="M989" s="253"/>
      <c r="N989" s="254"/>
      <c r="O989" s="254"/>
      <c r="P989" s="254"/>
      <c r="Q989" s="254"/>
      <c r="R989" s="254"/>
      <c r="S989" s="254"/>
      <c r="T989" s="255"/>
      <c r="U989" s="14"/>
      <c r="V989" s="14"/>
      <c r="W989" s="14"/>
      <c r="X989" s="14"/>
      <c r="Y989" s="14"/>
      <c r="Z989" s="14"/>
      <c r="AA989" s="14"/>
      <c r="AB989" s="14"/>
      <c r="AC989" s="14"/>
      <c r="AD989" s="14"/>
      <c r="AE989" s="14"/>
      <c r="AT989" s="256" t="s">
        <v>262</v>
      </c>
      <c r="AU989" s="256" t="s">
        <v>78</v>
      </c>
      <c r="AV989" s="14" t="s">
        <v>78</v>
      </c>
      <c r="AW989" s="14" t="s">
        <v>31</v>
      </c>
      <c r="AX989" s="14" t="s">
        <v>69</v>
      </c>
      <c r="AY989" s="256" t="s">
        <v>252</v>
      </c>
    </row>
    <row r="990" s="14" customFormat="1">
      <c r="A990" s="14"/>
      <c r="B990" s="246"/>
      <c r="C990" s="247"/>
      <c r="D990" s="237" t="s">
        <v>262</v>
      </c>
      <c r="E990" s="248" t="s">
        <v>19</v>
      </c>
      <c r="F990" s="249" t="s">
        <v>2526</v>
      </c>
      <c r="G990" s="247"/>
      <c r="H990" s="250">
        <v>8.0199999999999996</v>
      </c>
      <c r="I990" s="251"/>
      <c r="J990" s="247"/>
      <c r="K990" s="247"/>
      <c r="L990" s="252"/>
      <c r="M990" s="253"/>
      <c r="N990" s="254"/>
      <c r="O990" s="254"/>
      <c r="P990" s="254"/>
      <c r="Q990" s="254"/>
      <c r="R990" s="254"/>
      <c r="S990" s="254"/>
      <c r="T990" s="255"/>
      <c r="U990" s="14"/>
      <c r="V990" s="14"/>
      <c r="W990" s="14"/>
      <c r="X990" s="14"/>
      <c r="Y990" s="14"/>
      <c r="Z990" s="14"/>
      <c r="AA990" s="14"/>
      <c r="AB990" s="14"/>
      <c r="AC990" s="14"/>
      <c r="AD990" s="14"/>
      <c r="AE990" s="14"/>
      <c r="AT990" s="256" t="s">
        <v>262</v>
      </c>
      <c r="AU990" s="256" t="s">
        <v>78</v>
      </c>
      <c r="AV990" s="14" t="s">
        <v>78</v>
      </c>
      <c r="AW990" s="14" t="s">
        <v>31</v>
      </c>
      <c r="AX990" s="14" t="s">
        <v>69</v>
      </c>
      <c r="AY990" s="256" t="s">
        <v>252</v>
      </c>
    </row>
    <row r="991" s="14" customFormat="1">
      <c r="A991" s="14"/>
      <c r="B991" s="246"/>
      <c r="C991" s="247"/>
      <c r="D991" s="237" t="s">
        <v>262</v>
      </c>
      <c r="E991" s="248" t="s">
        <v>19</v>
      </c>
      <c r="F991" s="249" t="s">
        <v>2527</v>
      </c>
      <c r="G991" s="247"/>
      <c r="H991" s="250">
        <v>9.9979999999999993</v>
      </c>
      <c r="I991" s="251"/>
      <c r="J991" s="247"/>
      <c r="K991" s="247"/>
      <c r="L991" s="252"/>
      <c r="M991" s="253"/>
      <c r="N991" s="254"/>
      <c r="O991" s="254"/>
      <c r="P991" s="254"/>
      <c r="Q991" s="254"/>
      <c r="R991" s="254"/>
      <c r="S991" s="254"/>
      <c r="T991" s="255"/>
      <c r="U991" s="14"/>
      <c r="V991" s="14"/>
      <c r="W991" s="14"/>
      <c r="X991" s="14"/>
      <c r="Y991" s="14"/>
      <c r="Z991" s="14"/>
      <c r="AA991" s="14"/>
      <c r="AB991" s="14"/>
      <c r="AC991" s="14"/>
      <c r="AD991" s="14"/>
      <c r="AE991" s="14"/>
      <c r="AT991" s="256" t="s">
        <v>262</v>
      </c>
      <c r="AU991" s="256" t="s">
        <v>78</v>
      </c>
      <c r="AV991" s="14" t="s">
        <v>78</v>
      </c>
      <c r="AW991" s="14" t="s">
        <v>31</v>
      </c>
      <c r="AX991" s="14" t="s">
        <v>69</v>
      </c>
      <c r="AY991" s="256" t="s">
        <v>252</v>
      </c>
    </row>
    <row r="992" s="14" customFormat="1">
      <c r="A992" s="14"/>
      <c r="B992" s="246"/>
      <c r="C992" s="247"/>
      <c r="D992" s="237" t="s">
        <v>262</v>
      </c>
      <c r="E992" s="248" t="s">
        <v>19</v>
      </c>
      <c r="F992" s="249" t="s">
        <v>2528</v>
      </c>
      <c r="G992" s="247"/>
      <c r="H992" s="250">
        <v>24.780000000000001</v>
      </c>
      <c r="I992" s="251"/>
      <c r="J992" s="247"/>
      <c r="K992" s="247"/>
      <c r="L992" s="252"/>
      <c r="M992" s="253"/>
      <c r="N992" s="254"/>
      <c r="O992" s="254"/>
      <c r="P992" s="254"/>
      <c r="Q992" s="254"/>
      <c r="R992" s="254"/>
      <c r="S992" s="254"/>
      <c r="T992" s="255"/>
      <c r="U992" s="14"/>
      <c r="V992" s="14"/>
      <c r="W992" s="14"/>
      <c r="X992" s="14"/>
      <c r="Y992" s="14"/>
      <c r="Z992" s="14"/>
      <c r="AA992" s="14"/>
      <c r="AB992" s="14"/>
      <c r="AC992" s="14"/>
      <c r="AD992" s="14"/>
      <c r="AE992" s="14"/>
      <c r="AT992" s="256" t="s">
        <v>262</v>
      </c>
      <c r="AU992" s="256" t="s">
        <v>78</v>
      </c>
      <c r="AV992" s="14" t="s">
        <v>78</v>
      </c>
      <c r="AW992" s="14" t="s">
        <v>31</v>
      </c>
      <c r="AX992" s="14" t="s">
        <v>69</v>
      </c>
      <c r="AY992" s="256" t="s">
        <v>252</v>
      </c>
    </row>
    <row r="993" s="16" customFormat="1">
      <c r="A993" s="16"/>
      <c r="B993" s="268"/>
      <c r="C993" s="269"/>
      <c r="D993" s="237" t="s">
        <v>262</v>
      </c>
      <c r="E993" s="270" t="s">
        <v>19</v>
      </c>
      <c r="F993" s="271" t="s">
        <v>333</v>
      </c>
      <c r="G993" s="269"/>
      <c r="H993" s="272">
        <v>54.177999999999997</v>
      </c>
      <c r="I993" s="273"/>
      <c r="J993" s="269"/>
      <c r="K993" s="269"/>
      <c r="L993" s="274"/>
      <c r="M993" s="275"/>
      <c r="N993" s="276"/>
      <c r="O993" s="276"/>
      <c r="P993" s="276"/>
      <c r="Q993" s="276"/>
      <c r="R993" s="276"/>
      <c r="S993" s="276"/>
      <c r="T993" s="277"/>
      <c r="U993" s="16"/>
      <c r="V993" s="16"/>
      <c r="W993" s="16"/>
      <c r="X993" s="16"/>
      <c r="Y993" s="16"/>
      <c r="Z993" s="16"/>
      <c r="AA993" s="16"/>
      <c r="AB993" s="16"/>
      <c r="AC993" s="16"/>
      <c r="AD993" s="16"/>
      <c r="AE993" s="16"/>
      <c r="AT993" s="278" t="s">
        <v>262</v>
      </c>
      <c r="AU993" s="278" t="s">
        <v>78</v>
      </c>
      <c r="AV993" s="16" t="s">
        <v>85</v>
      </c>
      <c r="AW993" s="16" t="s">
        <v>31</v>
      </c>
      <c r="AX993" s="16" t="s">
        <v>69</v>
      </c>
      <c r="AY993" s="278" t="s">
        <v>252</v>
      </c>
    </row>
    <row r="994" s="15" customFormat="1">
      <c r="A994" s="15"/>
      <c r="B994" s="257"/>
      <c r="C994" s="258"/>
      <c r="D994" s="237" t="s">
        <v>262</v>
      </c>
      <c r="E994" s="259" t="s">
        <v>19</v>
      </c>
      <c r="F994" s="260" t="s">
        <v>265</v>
      </c>
      <c r="G994" s="258"/>
      <c r="H994" s="261">
        <v>54.177999999999997</v>
      </c>
      <c r="I994" s="262"/>
      <c r="J994" s="258"/>
      <c r="K994" s="258"/>
      <c r="L994" s="263"/>
      <c r="M994" s="264"/>
      <c r="N994" s="265"/>
      <c r="O994" s="265"/>
      <c r="P994" s="265"/>
      <c r="Q994" s="265"/>
      <c r="R994" s="265"/>
      <c r="S994" s="265"/>
      <c r="T994" s="266"/>
      <c r="U994" s="15"/>
      <c r="V994" s="15"/>
      <c r="W994" s="15"/>
      <c r="X994" s="15"/>
      <c r="Y994" s="15"/>
      <c r="Z994" s="15"/>
      <c r="AA994" s="15"/>
      <c r="AB994" s="15"/>
      <c r="AC994" s="15"/>
      <c r="AD994" s="15"/>
      <c r="AE994" s="15"/>
      <c r="AT994" s="267" t="s">
        <v>262</v>
      </c>
      <c r="AU994" s="267" t="s">
        <v>78</v>
      </c>
      <c r="AV994" s="15" t="s">
        <v>258</v>
      </c>
      <c r="AW994" s="15" t="s">
        <v>31</v>
      </c>
      <c r="AX994" s="15" t="s">
        <v>76</v>
      </c>
      <c r="AY994" s="267" t="s">
        <v>252</v>
      </c>
    </row>
    <row r="995" s="2" customFormat="1" ht="16.5" customHeight="1">
      <c r="A995" s="40"/>
      <c r="B995" s="41"/>
      <c r="C995" s="279" t="s">
        <v>2529</v>
      </c>
      <c r="D995" s="279" t="s">
        <v>468</v>
      </c>
      <c r="E995" s="280" t="s">
        <v>2530</v>
      </c>
      <c r="F995" s="281" t="s">
        <v>2531</v>
      </c>
      <c r="G995" s="282" t="s">
        <v>183</v>
      </c>
      <c r="H995" s="283">
        <v>55.261600000000001</v>
      </c>
      <c r="I995" s="284"/>
      <c r="J995" s="285">
        <f>ROUND(I995*H995,2)</f>
        <v>0</v>
      </c>
      <c r="K995" s="281" t="s">
        <v>257</v>
      </c>
      <c r="L995" s="286"/>
      <c r="M995" s="287" t="s">
        <v>19</v>
      </c>
      <c r="N995" s="288" t="s">
        <v>40</v>
      </c>
      <c r="O995" s="86"/>
      <c r="P995" s="226">
        <f>O995*H995</f>
        <v>0</v>
      </c>
      <c r="Q995" s="226">
        <v>0.00029999999999999997</v>
      </c>
      <c r="R995" s="226">
        <f>Q995*H995</f>
        <v>0.01657848</v>
      </c>
      <c r="S995" s="226">
        <v>0</v>
      </c>
      <c r="T995" s="227">
        <f>S995*H995</f>
        <v>0</v>
      </c>
      <c r="U995" s="40"/>
      <c r="V995" s="40"/>
      <c r="W995" s="40"/>
      <c r="X995" s="40"/>
      <c r="Y995" s="40"/>
      <c r="Z995" s="40"/>
      <c r="AA995" s="40"/>
      <c r="AB995" s="40"/>
      <c r="AC995" s="40"/>
      <c r="AD995" s="40"/>
      <c r="AE995" s="40"/>
      <c r="AR995" s="228" t="s">
        <v>509</v>
      </c>
      <c r="AT995" s="228" t="s">
        <v>468</v>
      </c>
      <c r="AU995" s="228" t="s">
        <v>78</v>
      </c>
      <c r="AY995" s="19" t="s">
        <v>252</v>
      </c>
      <c r="BE995" s="229">
        <f>IF(N995="základní",J995,0)</f>
        <v>0</v>
      </c>
      <c r="BF995" s="229">
        <f>IF(N995="snížená",J995,0)</f>
        <v>0</v>
      </c>
      <c r="BG995" s="229">
        <f>IF(N995="zákl. přenesená",J995,0)</f>
        <v>0</v>
      </c>
      <c r="BH995" s="229">
        <f>IF(N995="sníž. přenesená",J995,0)</f>
        <v>0</v>
      </c>
      <c r="BI995" s="229">
        <f>IF(N995="nulová",J995,0)</f>
        <v>0</v>
      </c>
      <c r="BJ995" s="19" t="s">
        <v>76</v>
      </c>
      <c r="BK995" s="229">
        <f>ROUND(I995*H995,2)</f>
        <v>0</v>
      </c>
      <c r="BL995" s="19" t="s">
        <v>360</v>
      </c>
      <c r="BM995" s="228" t="s">
        <v>2532</v>
      </c>
    </row>
    <row r="996" s="2" customFormat="1">
      <c r="A996" s="40"/>
      <c r="B996" s="41"/>
      <c r="C996" s="42"/>
      <c r="D996" s="237" t="s">
        <v>963</v>
      </c>
      <c r="E996" s="42"/>
      <c r="F996" s="289" t="s">
        <v>2533</v>
      </c>
      <c r="G996" s="42"/>
      <c r="H996" s="42"/>
      <c r="I996" s="232"/>
      <c r="J996" s="42"/>
      <c r="K996" s="42"/>
      <c r="L996" s="46"/>
      <c r="M996" s="233"/>
      <c r="N996" s="234"/>
      <c r="O996" s="86"/>
      <c r="P996" s="86"/>
      <c r="Q996" s="86"/>
      <c r="R996" s="86"/>
      <c r="S996" s="86"/>
      <c r="T996" s="87"/>
      <c r="U996" s="40"/>
      <c r="V996" s="40"/>
      <c r="W996" s="40"/>
      <c r="X996" s="40"/>
      <c r="Y996" s="40"/>
      <c r="Z996" s="40"/>
      <c r="AA996" s="40"/>
      <c r="AB996" s="40"/>
      <c r="AC996" s="40"/>
      <c r="AD996" s="40"/>
      <c r="AE996" s="40"/>
      <c r="AT996" s="19" t="s">
        <v>963</v>
      </c>
      <c r="AU996" s="19" t="s">
        <v>78</v>
      </c>
    </row>
    <row r="997" s="14" customFormat="1">
      <c r="A997" s="14"/>
      <c r="B997" s="246"/>
      <c r="C997" s="247"/>
      <c r="D997" s="237" t="s">
        <v>262</v>
      </c>
      <c r="E997" s="247"/>
      <c r="F997" s="249" t="s">
        <v>2534</v>
      </c>
      <c r="G997" s="247"/>
      <c r="H997" s="250">
        <v>55.261600000000001</v>
      </c>
      <c r="I997" s="251"/>
      <c r="J997" s="247"/>
      <c r="K997" s="247"/>
      <c r="L997" s="252"/>
      <c r="M997" s="253"/>
      <c r="N997" s="254"/>
      <c r="O997" s="254"/>
      <c r="P997" s="254"/>
      <c r="Q997" s="254"/>
      <c r="R997" s="254"/>
      <c r="S997" s="254"/>
      <c r="T997" s="255"/>
      <c r="U997" s="14"/>
      <c r="V997" s="14"/>
      <c r="W997" s="14"/>
      <c r="X997" s="14"/>
      <c r="Y997" s="14"/>
      <c r="Z997" s="14"/>
      <c r="AA997" s="14"/>
      <c r="AB997" s="14"/>
      <c r="AC997" s="14"/>
      <c r="AD997" s="14"/>
      <c r="AE997" s="14"/>
      <c r="AT997" s="256" t="s">
        <v>262</v>
      </c>
      <c r="AU997" s="256" t="s">
        <v>78</v>
      </c>
      <c r="AV997" s="14" t="s">
        <v>78</v>
      </c>
      <c r="AW997" s="14" t="s">
        <v>4</v>
      </c>
      <c r="AX997" s="14" t="s">
        <v>76</v>
      </c>
      <c r="AY997" s="256" t="s">
        <v>252</v>
      </c>
    </row>
    <row r="998" s="2" customFormat="1" ht="16.5" customHeight="1">
      <c r="A998" s="40"/>
      <c r="B998" s="41"/>
      <c r="C998" s="217" t="s">
        <v>2535</v>
      </c>
      <c r="D998" s="217" t="s">
        <v>254</v>
      </c>
      <c r="E998" s="218" t="s">
        <v>2536</v>
      </c>
      <c r="F998" s="219" t="s">
        <v>2537</v>
      </c>
      <c r="G998" s="220" t="s">
        <v>183</v>
      </c>
      <c r="H998" s="221">
        <v>13</v>
      </c>
      <c r="I998" s="222"/>
      <c r="J998" s="223">
        <f>ROUND(I998*H998,2)</f>
        <v>0</v>
      </c>
      <c r="K998" s="219" t="s">
        <v>257</v>
      </c>
      <c r="L998" s="46"/>
      <c r="M998" s="224" t="s">
        <v>19</v>
      </c>
      <c r="N998" s="225" t="s">
        <v>40</v>
      </c>
      <c r="O998" s="86"/>
      <c r="P998" s="226">
        <f>O998*H998</f>
        <v>0</v>
      </c>
      <c r="Q998" s="226">
        <v>0</v>
      </c>
      <c r="R998" s="226">
        <f>Q998*H998</f>
        <v>0</v>
      </c>
      <c r="S998" s="226">
        <v>0</v>
      </c>
      <c r="T998" s="227">
        <f>S998*H998</f>
        <v>0</v>
      </c>
      <c r="U998" s="40"/>
      <c r="V998" s="40"/>
      <c r="W998" s="40"/>
      <c r="X998" s="40"/>
      <c r="Y998" s="40"/>
      <c r="Z998" s="40"/>
      <c r="AA998" s="40"/>
      <c r="AB998" s="40"/>
      <c r="AC998" s="40"/>
      <c r="AD998" s="40"/>
      <c r="AE998" s="40"/>
      <c r="AR998" s="228" t="s">
        <v>360</v>
      </c>
      <c r="AT998" s="228" t="s">
        <v>254</v>
      </c>
      <c r="AU998" s="228" t="s">
        <v>78</v>
      </c>
      <c r="AY998" s="19" t="s">
        <v>252</v>
      </c>
      <c r="BE998" s="229">
        <f>IF(N998="základní",J998,0)</f>
        <v>0</v>
      </c>
      <c r="BF998" s="229">
        <f>IF(N998="snížená",J998,0)</f>
        <v>0</v>
      </c>
      <c r="BG998" s="229">
        <f>IF(N998="zákl. přenesená",J998,0)</f>
        <v>0</v>
      </c>
      <c r="BH998" s="229">
        <f>IF(N998="sníž. přenesená",J998,0)</f>
        <v>0</v>
      </c>
      <c r="BI998" s="229">
        <f>IF(N998="nulová",J998,0)</f>
        <v>0</v>
      </c>
      <c r="BJ998" s="19" t="s">
        <v>76</v>
      </c>
      <c r="BK998" s="229">
        <f>ROUND(I998*H998,2)</f>
        <v>0</v>
      </c>
      <c r="BL998" s="19" t="s">
        <v>360</v>
      </c>
      <c r="BM998" s="228" t="s">
        <v>2538</v>
      </c>
    </row>
    <row r="999" s="2" customFormat="1">
      <c r="A999" s="40"/>
      <c r="B999" s="41"/>
      <c r="C999" s="42"/>
      <c r="D999" s="230" t="s">
        <v>260</v>
      </c>
      <c r="E999" s="42"/>
      <c r="F999" s="231" t="s">
        <v>2539</v>
      </c>
      <c r="G999" s="42"/>
      <c r="H999" s="42"/>
      <c r="I999" s="232"/>
      <c r="J999" s="42"/>
      <c r="K999" s="42"/>
      <c r="L999" s="46"/>
      <c r="M999" s="233"/>
      <c r="N999" s="234"/>
      <c r="O999" s="86"/>
      <c r="P999" s="86"/>
      <c r="Q999" s="86"/>
      <c r="R999" s="86"/>
      <c r="S999" s="86"/>
      <c r="T999" s="87"/>
      <c r="U999" s="40"/>
      <c r="V999" s="40"/>
      <c r="W999" s="40"/>
      <c r="X999" s="40"/>
      <c r="Y999" s="40"/>
      <c r="Z999" s="40"/>
      <c r="AA999" s="40"/>
      <c r="AB999" s="40"/>
      <c r="AC999" s="40"/>
      <c r="AD999" s="40"/>
      <c r="AE999" s="40"/>
      <c r="AT999" s="19" t="s">
        <v>260</v>
      </c>
      <c r="AU999" s="19" t="s">
        <v>78</v>
      </c>
    </row>
    <row r="1000" s="13" customFormat="1">
      <c r="A1000" s="13"/>
      <c r="B1000" s="235"/>
      <c r="C1000" s="236"/>
      <c r="D1000" s="237" t="s">
        <v>262</v>
      </c>
      <c r="E1000" s="238" t="s">
        <v>19</v>
      </c>
      <c r="F1000" s="239" t="s">
        <v>1703</v>
      </c>
      <c r="G1000" s="236"/>
      <c r="H1000" s="238" t="s">
        <v>19</v>
      </c>
      <c r="I1000" s="240"/>
      <c r="J1000" s="236"/>
      <c r="K1000" s="236"/>
      <c r="L1000" s="241"/>
      <c r="M1000" s="242"/>
      <c r="N1000" s="243"/>
      <c r="O1000" s="243"/>
      <c r="P1000" s="243"/>
      <c r="Q1000" s="243"/>
      <c r="R1000" s="243"/>
      <c r="S1000" s="243"/>
      <c r="T1000" s="244"/>
      <c r="U1000" s="13"/>
      <c r="V1000" s="13"/>
      <c r="W1000" s="13"/>
      <c r="X1000" s="13"/>
      <c r="Y1000" s="13"/>
      <c r="Z1000" s="13"/>
      <c r="AA1000" s="13"/>
      <c r="AB1000" s="13"/>
      <c r="AC1000" s="13"/>
      <c r="AD1000" s="13"/>
      <c r="AE1000" s="13"/>
      <c r="AT1000" s="245" t="s">
        <v>262</v>
      </c>
      <c r="AU1000" s="245" t="s">
        <v>78</v>
      </c>
      <c r="AV1000" s="13" t="s">
        <v>76</v>
      </c>
      <c r="AW1000" s="13" t="s">
        <v>31</v>
      </c>
      <c r="AX1000" s="13" t="s">
        <v>69</v>
      </c>
      <c r="AY1000" s="245" t="s">
        <v>252</v>
      </c>
    </row>
    <row r="1001" s="14" customFormat="1">
      <c r="A1001" s="14"/>
      <c r="B1001" s="246"/>
      <c r="C1001" s="247"/>
      <c r="D1001" s="237" t="s">
        <v>262</v>
      </c>
      <c r="E1001" s="248" t="s">
        <v>19</v>
      </c>
      <c r="F1001" s="249" t="s">
        <v>2540</v>
      </c>
      <c r="G1001" s="247"/>
      <c r="H1001" s="250">
        <v>13</v>
      </c>
      <c r="I1001" s="251"/>
      <c r="J1001" s="247"/>
      <c r="K1001" s="247"/>
      <c r="L1001" s="252"/>
      <c r="M1001" s="253"/>
      <c r="N1001" s="254"/>
      <c r="O1001" s="254"/>
      <c r="P1001" s="254"/>
      <c r="Q1001" s="254"/>
      <c r="R1001" s="254"/>
      <c r="S1001" s="254"/>
      <c r="T1001" s="255"/>
      <c r="U1001" s="14"/>
      <c r="V1001" s="14"/>
      <c r="W1001" s="14"/>
      <c r="X1001" s="14"/>
      <c r="Y1001" s="14"/>
      <c r="Z1001" s="14"/>
      <c r="AA1001" s="14"/>
      <c r="AB1001" s="14"/>
      <c r="AC1001" s="14"/>
      <c r="AD1001" s="14"/>
      <c r="AE1001" s="14"/>
      <c r="AT1001" s="256" t="s">
        <v>262</v>
      </c>
      <c r="AU1001" s="256" t="s">
        <v>78</v>
      </c>
      <c r="AV1001" s="14" t="s">
        <v>78</v>
      </c>
      <c r="AW1001" s="14" t="s">
        <v>31</v>
      </c>
      <c r="AX1001" s="14" t="s">
        <v>76</v>
      </c>
      <c r="AY1001" s="256" t="s">
        <v>252</v>
      </c>
    </row>
    <row r="1002" s="2" customFormat="1" ht="16.5" customHeight="1">
      <c r="A1002" s="40"/>
      <c r="B1002" s="41"/>
      <c r="C1002" s="279" t="s">
        <v>2541</v>
      </c>
      <c r="D1002" s="279" t="s">
        <v>468</v>
      </c>
      <c r="E1002" s="280" t="s">
        <v>2542</v>
      </c>
      <c r="F1002" s="281" t="s">
        <v>2543</v>
      </c>
      <c r="G1002" s="282" t="s">
        <v>183</v>
      </c>
      <c r="H1002" s="283">
        <v>13.26</v>
      </c>
      <c r="I1002" s="284"/>
      <c r="J1002" s="285">
        <f>ROUND(I1002*H1002,2)</f>
        <v>0</v>
      </c>
      <c r="K1002" s="281" t="s">
        <v>257</v>
      </c>
      <c r="L1002" s="286"/>
      <c r="M1002" s="287" t="s">
        <v>19</v>
      </c>
      <c r="N1002" s="288" t="s">
        <v>40</v>
      </c>
      <c r="O1002" s="86"/>
      <c r="P1002" s="226">
        <f>O1002*H1002</f>
        <v>0</v>
      </c>
      <c r="Q1002" s="226">
        <v>0.00016000000000000001</v>
      </c>
      <c r="R1002" s="226">
        <f>Q1002*H1002</f>
        <v>0.0021216</v>
      </c>
      <c r="S1002" s="226">
        <v>0</v>
      </c>
      <c r="T1002" s="227">
        <f>S1002*H1002</f>
        <v>0</v>
      </c>
      <c r="U1002" s="40"/>
      <c r="V1002" s="40"/>
      <c r="W1002" s="40"/>
      <c r="X1002" s="40"/>
      <c r="Y1002" s="40"/>
      <c r="Z1002" s="40"/>
      <c r="AA1002" s="40"/>
      <c r="AB1002" s="40"/>
      <c r="AC1002" s="40"/>
      <c r="AD1002" s="40"/>
      <c r="AE1002" s="40"/>
      <c r="AR1002" s="228" t="s">
        <v>509</v>
      </c>
      <c r="AT1002" s="228" t="s">
        <v>468</v>
      </c>
      <c r="AU1002" s="228" t="s">
        <v>78</v>
      </c>
      <c r="AY1002" s="19" t="s">
        <v>252</v>
      </c>
      <c r="BE1002" s="229">
        <f>IF(N1002="základní",J1002,0)</f>
        <v>0</v>
      </c>
      <c r="BF1002" s="229">
        <f>IF(N1002="snížená",J1002,0)</f>
        <v>0</v>
      </c>
      <c r="BG1002" s="229">
        <f>IF(N1002="zákl. přenesená",J1002,0)</f>
        <v>0</v>
      </c>
      <c r="BH1002" s="229">
        <f>IF(N1002="sníž. přenesená",J1002,0)</f>
        <v>0</v>
      </c>
      <c r="BI1002" s="229">
        <f>IF(N1002="nulová",J1002,0)</f>
        <v>0</v>
      </c>
      <c r="BJ1002" s="19" t="s">
        <v>76</v>
      </c>
      <c r="BK1002" s="229">
        <f>ROUND(I1002*H1002,2)</f>
        <v>0</v>
      </c>
      <c r="BL1002" s="19" t="s">
        <v>360</v>
      </c>
      <c r="BM1002" s="228" t="s">
        <v>2544</v>
      </c>
    </row>
    <row r="1003" s="14" customFormat="1">
      <c r="A1003" s="14"/>
      <c r="B1003" s="246"/>
      <c r="C1003" s="247"/>
      <c r="D1003" s="237" t="s">
        <v>262</v>
      </c>
      <c r="E1003" s="247"/>
      <c r="F1003" s="249" t="s">
        <v>2545</v>
      </c>
      <c r="G1003" s="247"/>
      <c r="H1003" s="250">
        <v>13.26</v>
      </c>
      <c r="I1003" s="251"/>
      <c r="J1003" s="247"/>
      <c r="K1003" s="247"/>
      <c r="L1003" s="252"/>
      <c r="M1003" s="253"/>
      <c r="N1003" s="254"/>
      <c r="O1003" s="254"/>
      <c r="P1003" s="254"/>
      <c r="Q1003" s="254"/>
      <c r="R1003" s="254"/>
      <c r="S1003" s="254"/>
      <c r="T1003" s="255"/>
      <c r="U1003" s="14"/>
      <c r="V1003" s="14"/>
      <c r="W1003" s="14"/>
      <c r="X1003" s="14"/>
      <c r="Y1003" s="14"/>
      <c r="Z1003" s="14"/>
      <c r="AA1003" s="14"/>
      <c r="AB1003" s="14"/>
      <c r="AC1003" s="14"/>
      <c r="AD1003" s="14"/>
      <c r="AE1003" s="14"/>
      <c r="AT1003" s="256" t="s">
        <v>262</v>
      </c>
      <c r="AU1003" s="256" t="s">
        <v>78</v>
      </c>
      <c r="AV1003" s="14" t="s">
        <v>78</v>
      </c>
      <c r="AW1003" s="14" t="s">
        <v>4</v>
      </c>
      <c r="AX1003" s="14" t="s">
        <v>76</v>
      </c>
      <c r="AY1003" s="256" t="s">
        <v>252</v>
      </c>
    </row>
    <row r="1004" s="2" customFormat="1" ht="44.25" customHeight="1">
      <c r="A1004" s="40"/>
      <c r="B1004" s="41"/>
      <c r="C1004" s="217" t="s">
        <v>2546</v>
      </c>
      <c r="D1004" s="217" t="s">
        <v>254</v>
      </c>
      <c r="E1004" s="218" t="s">
        <v>2547</v>
      </c>
      <c r="F1004" s="219" t="s">
        <v>2548</v>
      </c>
      <c r="G1004" s="220" t="s">
        <v>485</v>
      </c>
      <c r="H1004" s="221">
        <v>1.2931999999999999</v>
      </c>
      <c r="I1004" s="222"/>
      <c r="J1004" s="223">
        <f>ROUND(I1004*H1004,2)</f>
        <v>0</v>
      </c>
      <c r="K1004" s="219" t="s">
        <v>257</v>
      </c>
      <c r="L1004" s="46"/>
      <c r="M1004" s="224" t="s">
        <v>19</v>
      </c>
      <c r="N1004" s="225" t="s">
        <v>40</v>
      </c>
      <c r="O1004" s="86"/>
      <c r="P1004" s="226">
        <f>O1004*H1004</f>
        <v>0</v>
      </c>
      <c r="Q1004" s="226">
        <v>0</v>
      </c>
      <c r="R1004" s="226">
        <f>Q1004*H1004</f>
        <v>0</v>
      </c>
      <c r="S1004" s="226">
        <v>0</v>
      </c>
      <c r="T1004" s="227">
        <f>S1004*H1004</f>
        <v>0</v>
      </c>
      <c r="U1004" s="40"/>
      <c r="V1004" s="40"/>
      <c r="W1004" s="40"/>
      <c r="X1004" s="40"/>
      <c r="Y1004" s="40"/>
      <c r="Z1004" s="40"/>
      <c r="AA1004" s="40"/>
      <c r="AB1004" s="40"/>
      <c r="AC1004" s="40"/>
      <c r="AD1004" s="40"/>
      <c r="AE1004" s="40"/>
      <c r="AR1004" s="228" t="s">
        <v>360</v>
      </c>
      <c r="AT1004" s="228" t="s">
        <v>254</v>
      </c>
      <c r="AU1004" s="228" t="s">
        <v>78</v>
      </c>
      <c r="AY1004" s="19" t="s">
        <v>252</v>
      </c>
      <c r="BE1004" s="229">
        <f>IF(N1004="základní",J1004,0)</f>
        <v>0</v>
      </c>
      <c r="BF1004" s="229">
        <f>IF(N1004="snížená",J1004,0)</f>
        <v>0</v>
      </c>
      <c r="BG1004" s="229">
        <f>IF(N1004="zákl. přenesená",J1004,0)</f>
        <v>0</v>
      </c>
      <c r="BH1004" s="229">
        <f>IF(N1004="sníž. přenesená",J1004,0)</f>
        <v>0</v>
      </c>
      <c r="BI1004" s="229">
        <f>IF(N1004="nulová",J1004,0)</f>
        <v>0</v>
      </c>
      <c r="BJ1004" s="19" t="s">
        <v>76</v>
      </c>
      <c r="BK1004" s="229">
        <f>ROUND(I1004*H1004,2)</f>
        <v>0</v>
      </c>
      <c r="BL1004" s="19" t="s">
        <v>360</v>
      </c>
      <c r="BM1004" s="228" t="s">
        <v>2549</v>
      </c>
    </row>
    <row r="1005" s="2" customFormat="1">
      <c r="A1005" s="40"/>
      <c r="B1005" s="41"/>
      <c r="C1005" s="42"/>
      <c r="D1005" s="230" t="s">
        <v>260</v>
      </c>
      <c r="E1005" s="42"/>
      <c r="F1005" s="231" t="s">
        <v>2550</v>
      </c>
      <c r="G1005" s="42"/>
      <c r="H1005" s="42"/>
      <c r="I1005" s="232"/>
      <c r="J1005" s="42"/>
      <c r="K1005" s="42"/>
      <c r="L1005" s="46"/>
      <c r="M1005" s="233"/>
      <c r="N1005" s="234"/>
      <c r="O1005" s="86"/>
      <c r="P1005" s="86"/>
      <c r="Q1005" s="86"/>
      <c r="R1005" s="86"/>
      <c r="S1005" s="86"/>
      <c r="T1005" s="87"/>
      <c r="U1005" s="40"/>
      <c r="V1005" s="40"/>
      <c r="W1005" s="40"/>
      <c r="X1005" s="40"/>
      <c r="Y1005" s="40"/>
      <c r="Z1005" s="40"/>
      <c r="AA1005" s="40"/>
      <c r="AB1005" s="40"/>
      <c r="AC1005" s="40"/>
      <c r="AD1005" s="40"/>
      <c r="AE1005" s="40"/>
      <c r="AT1005" s="19" t="s">
        <v>260</v>
      </c>
      <c r="AU1005" s="19" t="s">
        <v>78</v>
      </c>
    </row>
    <row r="1006" s="2" customFormat="1" ht="49.05" customHeight="1">
      <c r="A1006" s="40"/>
      <c r="B1006" s="41"/>
      <c r="C1006" s="217" t="s">
        <v>2551</v>
      </c>
      <c r="D1006" s="217" t="s">
        <v>254</v>
      </c>
      <c r="E1006" s="218" t="s">
        <v>2552</v>
      </c>
      <c r="F1006" s="219" t="s">
        <v>2553</v>
      </c>
      <c r="G1006" s="220" t="s">
        <v>485</v>
      </c>
      <c r="H1006" s="221">
        <v>1.2931999999999999</v>
      </c>
      <c r="I1006" s="222"/>
      <c r="J1006" s="223">
        <f>ROUND(I1006*H1006,2)</f>
        <v>0</v>
      </c>
      <c r="K1006" s="219" t="s">
        <v>257</v>
      </c>
      <c r="L1006" s="46"/>
      <c r="M1006" s="224" t="s">
        <v>19</v>
      </c>
      <c r="N1006" s="225" t="s">
        <v>40</v>
      </c>
      <c r="O1006" s="86"/>
      <c r="P1006" s="226">
        <f>O1006*H1006</f>
        <v>0</v>
      </c>
      <c r="Q1006" s="226">
        <v>0</v>
      </c>
      <c r="R1006" s="226">
        <f>Q1006*H1006</f>
        <v>0</v>
      </c>
      <c r="S1006" s="226">
        <v>0</v>
      </c>
      <c r="T1006" s="227">
        <f>S1006*H1006</f>
        <v>0</v>
      </c>
      <c r="U1006" s="40"/>
      <c r="V1006" s="40"/>
      <c r="W1006" s="40"/>
      <c r="X1006" s="40"/>
      <c r="Y1006" s="40"/>
      <c r="Z1006" s="40"/>
      <c r="AA1006" s="40"/>
      <c r="AB1006" s="40"/>
      <c r="AC1006" s="40"/>
      <c r="AD1006" s="40"/>
      <c r="AE1006" s="40"/>
      <c r="AR1006" s="228" t="s">
        <v>360</v>
      </c>
      <c r="AT1006" s="228" t="s">
        <v>254</v>
      </c>
      <c r="AU1006" s="228" t="s">
        <v>78</v>
      </c>
      <c r="AY1006" s="19" t="s">
        <v>252</v>
      </c>
      <c r="BE1006" s="229">
        <f>IF(N1006="základní",J1006,0)</f>
        <v>0</v>
      </c>
      <c r="BF1006" s="229">
        <f>IF(N1006="snížená",J1006,0)</f>
        <v>0</v>
      </c>
      <c r="BG1006" s="229">
        <f>IF(N1006="zákl. přenesená",J1006,0)</f>
        <v>0</v>
      </c>
      <c r="BH1006" s="229">
        <f>IF(N1006="sníž. přenesená",J1006,0)</f>
        <v>0</v>
      </c>
      <c r="BI1006" s="229">
        <f>IF(N1006="nulová",J1006,0)</f>
        <v>0</v>
      </c>
      <c r="BJ1006" s="19" t="s">
        <v>76</v>
      </c>
      <c r="BK1006" s="229">
        <f>ROUND(I1006*H1006,2)</f>
        <v>0</v>
      </c>
      <c r="BL1006" s="19" t="s">
        <v>360</v>
      </c>
      <c r="BM1006" s="228" t="s">
        <v>2554</v>
      </c>
    </row>
    <row r="1007" s="2" customFormat="1">
      <c r="A1007" s="40"/>
      <c r="B1007" s="41"/>
      <c r="C1007" s="42"/>
      <c r="D1007" s="230" t="s">
        <v>260</v>
      </c>
      <c r="E1007" s="42"/>
      <c r="F1007" s="231" t="s">
        <v>2555</v>
      </c>
      <c r="G1007" s="42"/>
      <c r="H1007" s="42"/>
      <c r="I1007" s="232"/>
      <c r="J1007" s="42"/>
      <c r="K1007" s="42"/>
      <c r="L1007" s="46"/>
      <c r="M1007" s="233"/>
      <c r="N1007" s="234"/>
      <c r="O1007" s="86"/>
      <c r="P1007" s="86"/>
      <c r="Q1007" s="86"/>
      <c r="R1007" s="86"/>
      <c r="S1007" s="86"/>
      <c r="T1007" s="87"/>
      <c r="U1007" s="40"/>
      <c r="V1007" s="40"/>
      <c r="W1007" s="40"/>
      <c r="X1007" s="40"/>
      <c r="Y1007" s="40"/>
      <c r="Z1007" s="40"/>
      <c r="AA1007" s="40"/>
      <c r="AB1007" s="40"/>
      <c r="AC1007" s="40"/>
      <c r="AD1007" s="40"/>
      <c r="AE1007" s="40"/>
      <c r="AT1007" s="19" t="s">
        <v>260</v>
      </c>
      <c r="AU1007" s="19" t="s">
        <v>78</v>
      </c>
    </row>
    <row r="1008" s="12" customFormat="1" ht="22.8" customHeight="1">
      <c r="A1008" s="12"/>
      <c r="B1008" s="201"/>
      <c r="C1008" s="202"/>
      <c r="D1008" s="203" t="s">
        <v>68</v>
      </c>
      <c r="E1008" s="215" t="s">
        <v>1370</v>
      </c>
      <c r="F1008" s="215" t="s">
        <v>1371</v>
      </c>
      <c r="G1008" s="202"/>
      <c r="H1008" s="202"/>
      <c r="I1008" s="205"/>
      <c r="J1008" s="216">
        <f>BK1008</f>
        <v>0</v>
      </c>
      <c r="K1008" s="202"/>
      <c r="L1008" s="207"/>
      <c r="M1008" s="208"/>
      <c r="N1008" s="209"/>
      <c r="O1008" s="209"/>
      <c r="P1008" s="210">
        <f>SUM(P1009:P1061)</f>
        <v>0</v>
      </c>
      <c r="Q1008" s="209"/>
      <c r="R1008" s="210">
        <f>SUM(R1009:R1061)</f>
        <v>2.0747562300000002</v>
      </c>
      <c r="S1008" s="209"/>
      <c r="T1008" s="211">
        <f>SUM(T1009:T1061)</f>
        <v>0</v>
      </c>
      <c r="U1008" s="12"/>
      <c r="V1008" s="12"/>
      <c r="W1008" s="12"/>
      <c r="X1008" s="12"/>
      <c r="Y1008" s="12"/>
      <c r="Z1008" s="12"/>
      <c r="AA1008" s="12"/>
      <c r="AB1008" s="12"/>
      <c r="AC1008" s="12"/>
      <c r="AD1008" s="12"/>
      <c r="AE1008" s="12"/>
      <c r="AR1008" s="212" t="s">
        <v>78</v>
      </c>
      <c r="AT1008" s="213" t="s">
        <v>68</v>
      </c>
      <c r="AU1008" s="213" t="s">
        <v>76</v>
      </c>
      <c r="AY1008" s="212" t="s">
        <v>252</v>
      </c>
      <c r="BK1008" s="214">
        <f>SUM(BK1009:BK1061)</f>
        <v>0</v>
      </c>
    </row>
    <row r="1009" s="2" customFormat="1" ht="24.15" customHeight="1">
      <c r="A1009" s="40"/>
      <c r="B1009" s="41"/>
      <c r="C1009" s="217" t="s">
        <v>2556</v>
      </c>
      <c r="D1009" s="217" t="s">
        <v>254</v>
      </c>
      <c r="E1009" s="218" t="s">
        <v>1386</v>
      </c>
      <c r="F1009" s="219" t="s">
        <v>1387</v>
      </c>
      <c r="G1009" s="220" t="s">
        <v>187</v>
      </c>
      <c r="H1009" s="221">
        <v>100.7075</v>
      </c>
      <c r="I1009" s="222"/>
      <c r="J1009" s="223">
        <f>ROUND(I1009*H1009,2)</f>
        <v>0</v>
      </c>
      <c r="K1009" s="219" t="s">
        <v>257</v>
      </c>
      <c r="L1009" s="46"/>
      <c r="M1009" s="224" t="s">
        <v>19</v>
      </c>
      <c r="N1009" s="225" t="s">
        <v>40</v>
      </c>
      <c r="O1009" s="86"/>
      <c r="P1009" s="226">
        <f>O1009*H1009</f>
        <v>0</v>
      </c>
      <c r="Q1009" s="226">
        <v>0</v>
      </c>
      <c r="R1009" s="226">
        <f>Q1009*H1009</f>
        <v>0</v>
      </c>
      <c r="S1009" s="226">
        <v>0</v>
      </c>
      <c r="T1009" s="227">
        <f>S1009*H1009</f>
        <v>0</v>
      </c>
      <c r="U1009" s="40"/>
      <c r="V1009" s="40"/>
      <c r="W1009" s="40"/>
      <c r="X1009" s="40"/>
      <c r="Y1009" s="40"/>
      <c r="Z1009" s="40"/>
      <c r="AA1009" s="40"/>
      <c r="AB1009" s="40"/>
      <c r="AC1009" s="40"/>
      <c r="AD1009" s="40"/>
      <c r="AE1009" s="40"/>
      <c r="AR1009" s="228" t="s">
        <v>360</v>
      </c>
      <c r="AT1009" s="228" t="s">
        <v>254</v>
      </c>
      <c r="AU1009" s="228" t="s">
        <v>78</v>
      </c>
      <c r="AY1009" s="19" t="s">
        <v>252</v>
      </c>
      <c r="BE1009" s="229">
        <f>IF(N1009="základní",J1009,0)</f>
        <v>0</v>
      </c>
      <c r="BF1009" s="229">
        <f>IF(N1009="snížená",J1009,0)</f>
        <v>0</v>
      </c>
      <c r="BG1009" s="229">
        <f>IF(N1009="zákl. přenesená",J1009,0)</f>
        <v>0</v>
      </c>
      <c r="BH1009" s="229">
        <f>IF(N1009="sníž. přenesená",J1009,0)</f>
        <v>0</v>
      </c>
      <c r="BI1009" s="229">
        <f>IF(N1009="nulová",J1009,0)</f>
        <v>0</v>
      </c>
      <c r="BJ1009" s="19" t="s">
        <v>76</v>
      </c>
      <c r="BK1009" s="229">
        <f>ROUND(I1009*H1009,2)</f>
        <v>0</v>
      </c>
      <c r="BL1009" s="19" t="s">
        <v>360</v>
      </c>
      <c r="BM1009" s="228" t="s">
        <v>2557</v>
      </c>
    </row>
    <row r="1010" s="2" customFormat="1">
      <c r="A1010" s="40"/>
      <c r="B1010" s="41"/>
      <c r="C1010" s="42"/>
      <c r="D1010" s="230" t="s">
        <v>260</v>
      </c>
      <c r="E1010" s="42"/>
      <c r="F1010" s="231" t="s">
        <v>1389</v>
      </c>
      <c r="G1010" s="42"/>
      <c r="H1010" s="42"/>
      <c r="I1010" s="232"/>
      <c r="J1010" s="42"/>
      <c r="K1010" s="42"/>
      <c r="L1010" s="46"/>
      <c r="M1010" s="233"/>
      <c r="N1010" s="234"/>
      <c r="O1010" s="86"/>
      <c r="P1010" s="86"/>
      <c r="Q1010" s="86"/>
      <c r="R1010" s="86"/>
      <c r="S1010" s="86"/>
      <c r="T1010" s="87"/>
      <c r="U1010" s="40"/>
      <c r="V1010" s="40"/>
      <c r="W1010" s="40"/>
      <c r="X1010" s="40"/>
      <c r="Y1010" s="40"/>
      <c r="Z1010" s="40"/>
      <c r="AA1010" s="40"/>
      <c r="AB1010" s="40"/>
      <c r="AC1010" s="40"/>
      <c r="AD1010" s="40"/>
      <c r="AE1010" s="40"/>
      <c r="AT1010" s="19" t="s">
        <v>260</v>
      </c>
      <c r="AU1010" s="19" t="s">
        <v>78</v>
      </c>
    </row>
    <row r="1011" s="2" customFormat="1" ht="24.15" customHeight="1">
      <c r="A1011" s="40"/>
      <c r="B1011" s="41"/>
      <c r="C1011" s="217" t="s">
        <v>2558</v>
      </c>
      <c r="D1011" s="217" t="s">
        <v>254</v>
      </c>
      <c r="E1011" s="218" t="s">
        <v>1391</v>
      </c>
      <c r="F1011" s="219" t="s">
        <v>1392</v>
      </c>
      <c r="G1011" s="220" t="s">
        <v>187</v>
      </c>
      <c r="H1011" s="221">
        <v>100.7075</v>
      </c>
      <c r="I1011" s="222"/>
      <c r="J1011" s="223">
        <f>ROUND(I1011*H1011,2)</f>
        <v>0</v>
      </c>
      <c r="K1011" s="219" t="s">
        <v>257</v>
      </c>
      <c r="L1011" s="46"/>
      <c r="M1011" s="224" t="s">
        <v>19</v>
      </c>
      <c r="N1011" s="225" t="s">
        <v>40</v>
      </c>
      <c r="O1011" s="86"/>
      <c r="P1011" s="226">
        <f>O1011*H1011</f>
        <v>0</v>
      </c>
      <c r="Q1011" s="226">
        <v>0.00029999999999999997</v>
      </c>
      <c r="R1011" s="226">
        <f>Q1011*H1011</f>
        <v>0.030212249999999996</v>
      </c>
      <c r="S1011" s="226">
        <v>0</v>
      </c>
      <c r="T1011" s="227">
        <f>S1011*H1011</f>
        <v>0</v>
      </c>
      <c r="U1011" s="40"/>
      <c r="V1011" s="40"/>
      <c r="W1011" s="40"/>
      <c r="X1011" s="40"/>
      <c r="Y1011" s="40"/>
      <c r="Z1011" s="40"/>
      <c r="AA1011" s="40"/>
      <c r="AB1011" s="40"/>
      <c r="AC1011" s="40"/>
      <c r="AD1011" s="40"/>
      <c r="AE1011" s="40"/>
      <c r="AR1011" s="228" t="s">
        <v>360</v>
      </c>
      <c r="AT1011" s="228" t="s">
        <v>254</v>
      </c>
      <c r="AU1011" s="228" t="s">
        <v>78</v>
      </c>
      <c r="AY1011" s="19" t="s">
        <v>252</v>
      </c>
      <c r="BE1011" s="229">
        <f>IF(N1011="základní",J1011,0)</f>
        <v>0</v>
      </c>
      <c r="BF1011" s="229">
        <f>IF(N1011="snížená",J1011,0)</f>
        <v>0</v>
      </c>
      <c r="BG1011" s="229">
        <f>IF(N1011="zákl. přenesená",J1011,0)</f>
        <v>0</v>
      </c>
      <c r="BH1011" s="229">
        <f>IF(N1011="sníž. přenesená",J1011,0)</f>
        <v>0</v>
      </c>
      <c r="BI1011" s="229">
        <f>IF(N1011="nulová",J1011,0)</f>
        <v>0</v>
      </c>
      <c r="BJ1011" s="19" t="s">
        <v>76</v>
      </c>
      <c r="BK1011" s="229">
        <f>ROUND(I1011*H1011,2)</f>
        <v>0</v>
      </c>
      <c r="BL1011" s="19" t="s">
        <v>360</v>
      </c>
      <c r="BM1011" s="228" t="s">
        <v>2559</v>
      </c>
    </row>
    <row r="1012" s="2" customFormat="1">
      <c r="A1012" s="40"/>
      <c r="B1012" s="41"/>
      <c r="C1012" s="42"/>
      <c r="D1012" s="230" t="s">
        <v>260</v>
      </c>
      <c r="E1012" s="42"/>
      <c r="F1012" s="231" t="s">
        <v>1394</v>
      </c>
      <c r="G1012" s="42"/>
      <c r="H1012" s="42"/>
      <c r="I1012" s="232"/>
      <c r="J1012" s="42"/>
      <c r="K1012" s="42"/>
      <c r="L1012" s="46"/>
      <c r="M1012" s="233"/>
      <c r="N1012" s="234"/>
      <c r="O1012" s="86"/>
      <c r="P1012" s="86"/>
      <c r="Q1012" s="86"/>
      <c r="R1012" s="86"/>
      <c r="S1012" s="86"/>
      <c r="T1012" s="87"/>
      <c r="U1012" s="40"/>
      <c r="V1012" s="40"/>
      <c r="W1012" s="40"/>
      <c r="X1012" s="40"/>
      <c r="Y1012" s="40"/>
      <c r="Z1012" s="40"/>
      <c r="AA1012" s="40"/>
      <c r="AB1012" s="40"/>
      <c r="AC1012" s="40"/>
      <c r="AD1012" s="40"/>
      <c r="AE1012" s="40"/>
      <c r="AT1012" s="19" t="s">
        <v>260</v>
      </c>
      <c r="AU1012" s="19" t="s">
        <v>78</v>
      </c>
    </row>
    <row r="1013" s="2" customFormat="1" ht="37.8" customHeight="1">
      <c r="A1013" s="40"/>
      <c r="B1013" s="41"/>
      <c r="C1013" s="217" t="s">
        <v>2560</v>
      </c>
      <c r="D1013" s="217" t="s">
        <v>254</v>
      </c>
      <c r="E1013" s="218" t="s">
        <v>1395</v>
      </c>
      <c r="F1013" s="219" t="s">
        <v>1396</v>
      </c>
      <c r="G1013" s="220" t="s">
        <v>187</v>
      </c>
      <c r="H1013" s="221">
        <v>100.7075</v>
      </c>
      <c r="I1013" s="222"/>
      <c r="J1013" s="223">
        <f>ROUND(I1013*H1013,2)</f>
        <v>0</v>
      </c>
      <c r="K1013" s="219" t="s">
        <v>257</v>
      </c>
      <c r="L1013" s="46"/>
      <c r="M1013" s="224" t="s">
        <v>19</v>
      </c>
      <c r="N1013" s="225" t="s">
        <v>40</v>
      </c>
      <c r="O1013" s="86"/>
      <c r="P1013" s="226">
        <f>O1013*H1013</f>
        <v>0</v>
      </c>
      <c r="Q1013" s="226">
        <v>0.0051999999999999998</v>
      </c>
      <c r="R1013" s="226">
        <f>Q1013*H1013</f>
        <v>0.52367900000000001</v>
      </c>
      <c r="S1013" s="226">
        <v>0</v>
      </c>
      <c r="T1013" s="227">
        <f>S1013*H1013</f>
        <v>0</v>
      </c>
      <c r="U1013" s="40"/>
      <c r="V1013" s="40"/>
      <c r="W1013" s="40"/>
      <c r="X1013" s="40"/>
      <c r="Y1013" s="40"/>
      <c r="Z1013" s="40"/>
      <c r="AA1013" s="40"/>
      <c r="AB1013" s="40"/>
      <c r="AC1013" s="40"/>
      <c r="AD1013" s="40"/>
      <c r="AE1013" s="40"/>
      <c r="AR1013" s="228" t="s">
        <v>360</v>
      </c>
      <c r="AT1013" s="228" t="s">
        <v>254</v>
      </c>
      <c r="AU1013" s="228" t="s">
        <v>78</v>
      </c>
      <c r="AY1013" s="19" t="s">
        <v>252</v>
      </c>
      <c r="BE1013" s="229">
        <f>IF(N1013="základní",J1013,0)</f>
        <v>0</v>
      </c>
      <c r="BF1013" s="229">
        <f>IF(N1013="snížená",J1013,0)</f>
        <v>0</v>
      </c>
      <c r="BG1013" s="229">
        <f>IF(N1013="zákl. přenesená",J1013,0)</f>
        <v>0</v>
      </c>
      <c r="BH1013" s="229">
        <f>IF(N1013="sníž. přenesená",J1013,0)</f>
        <v>0</v>
      </c>
      <c r="BI1013" s="229">
        <f>IF(N1013="nulová",J1013,0)</f>
        <v>0</v>
      </c>
      <c r="BJ1013" s="19" t="s">
        <v>76</v>
      </c>
      <c r="BK1013" s="229">
        <f>ROUND(I1013*H1013,2)</f>
        <v>0</v>
      </c>
      <c r="BL1013" s="19" t="s">
        <v>360</v>
      </c>
      <c r="BM1013" s="228" t="s">
        <v>2561</v>
      </c>
    </row>
    <row r="1014" s="2" customFormat="1">
      <c r="A1014" s="40"/>
      <c r="B1014" s="41"/>
      <c r="C1014" s="42"/>
      <c r="D1014" s="230" t="s">
        <v>260</v>
      </c>
      <c r="E1014" s="42"/>
      <c r="F1014" s="231" t="s">
        <v>1398</v>
      </c>
      <c r="G1014" s="42"/>
      <c r="H1014" s="42"/>
      <c r="I1014" s="232"/>
      <c r="J1014" s="42"/>
      <c r="K1014" s="42"/>
      <c r="L1014" s="46"/>
      <c r="M1014" s="233"/>
      <c r="N1014" s="234"/>
      <c r="O1014" s="86"/>
      <c r="P1014" s="86"/>
      <c r="Q1014" s="86"/>
      <c r="R1014" s="86"/>
      <c r="S1014" s="86"/>
      <c r="T1014" s="87"/>
      <c r="U1014" s="40"/>
      <c r="V1014" s="40"/>
      <c r="W1014" s="40"/>
      <c r="X1014" s="40"/>
      <c r="Y1014" s="40"/>
      <c r="Z1014" s="40"/>
      <c r="AA1014" s="40"/>
      <c r="AB1014" s="40"/>
      <c r="AC1014" s="40"/>
      <c r="AD1014" s="40"/>
      <c r="AE1014" s="40"/>
      <c r="AT1014" s="19" t="s">
        <v>260</v>
      </c>
      <c r="AU1014" s="19" t="s">
        <v>78</v>
      </c>
    </row>
    <row r="1015" s="13" customFormat="1">
      <c r="A1015" s="13"/>
      <c r="B1015" s="235"/>
      <c r="C1015" s="236"/>
      <c r="D1015" s="237" t="s">
        <v>262</v>
      </c>
      <c r="E1015" s="238" t="s">
        <v>19</v>
      </c>
      <c r="F1015" s="239" t="s">
        <v>1703</v>
      </c>
      <c r="G1015" s="236"/>
      <c r="H1015" s="238" t="s">
        <v>19</v>
      </c>
      <c r="I1015" s="240"/>
      <c r="J1015" s="236"/>
      <c r="K1015" s="236"/>
      <c r="L1015" s="241"/>
      <c r="M1015" s="242"/>
      <c r="N1015" s="243"/>
      <c r="O1015" s="243"/>
      <c r="P1015" s="243"/>
      <c r="Q1015" s="243"/>
      <c r="R1015" s="243"/>
      <c r="S1015" s="243"/>
      <c r="T1015" s="244"/>
      <c r="U1015" s="13"/>
      <c r="V1015" s="13"/>
      <c r="W1015" s="13"/>
      <c r="X1015" s="13"/>
      <c r="Y1015" s="13"/>
      <c r="Z1015" s="13"/>
      <c r="AA1015" s="13"/>
      <c r="AB1015" s="13"/>
      <c r="AC1015" s="13"/>
      <c r="AD1015" s="13"/>
      <c r="AE1015" s="13"/>
      <c r="AT1015" s="245" t="s">
        <v>262</v>
      </c>
      <c r="AU1015" s="245" t="s">
        <v>78</v>
      </c>
      <c r="AV1015" s="13" t="s">
        <v>76</v>
      </c>
      <c r="AW1015" s="13" t="s">
        <v>31</v>
      </c>
      <c r="AX1015" s="13" t="s">
        <v>69</v>
      </c>
      <c r="AY1015" s="245" t="s">
        <v>252</v>
      </c>
    </row>
    <row r="1016" s="14" customFormat="1">
      <c r="A1016" s="14"/>
      <c r="B1016" s="246"/>
      <c r="C1016" s="247"/>
      <c r="D1016" s="237" t="s">
        <v>262</v>
      </c>
      <c r="E1016" s="248" t="s">
        <v>19</v>
      </c>
      <c r="F1016" s="249" t="s">
        <v>2562</v>
      </c>
      <c r="G1016" s="247"/>
      <c r="H1016" s="250">
        <v>63.119999999999997</v>
      </c>
      <c r="I1016" s="251"/>
      <c r="J1016" s="247"/>
      <c r="K1016" s="247"/>
      <c r="L1016" s="252"/>
      <c r="M1016" s="253"/>
      <c r="N1016" s="254"/>
      <c r="O1016" s="254"/>
      <c r="P1016" s="254"/>
      <c r="Q1016" s="254"/>
      <c r="R1016" s="254"/>
      <c r="S1016" s="254"/>
      <c r="T1016" s="255"/>
      <c r="U1016" s="14"/>
      <c r="V1016" s="14"/>
      <c r="W1016" s="14"/>
      <c r="X1016" s="14"/>
      <c r="Y1016" s="14"/>
      <c r="Z1016" s="14"/>
      <c r="AA1016" s="14"/>
      <c r="AB1016" s="14"/>
      <c r="AC1016" s="14"/>
      <c r="AD1016" s="14"/>
      <c r="AE1016" s="14"/>
      <c r="AT1016" s="256" t="s">
        <v>262</v>
      </c>
      <c r="AU1016" s="256" t="s">
        <v>78</v>
      </c>
      <c r="AV1016" s="14" t="s">
        <v>78</v>
      </c>
      <c r="AW1016" s="14" t="s">
        <v>31</v>
      </c>
      <c r="AX1016" s="14" t="s">
        <v>69</v>
      </c>
      <c r="AY1016" s="256" t="s">
        <v>252</v>
      </c>
    </row>
    <row r="1017" s="14" customFormat="1">
      <c r="A1017" s="14"/>
      <c r="B1017" s="246"/>
      <c r="C1017" s="247"/>
      <c r="D1017" s="237" t="s">
        <v>262</v>
      </c>
      <c r="E1017" s="248" t="s">
        <v>19</v>
      </c>
      <c r="F1017" s="249" t="s">
        <v>2563</v>
      </c>
      <c r="G1017" s="247"/>
      <c r="H1017" s="250">
        <v>20.27</v>
      </c>
      <c r="I1017" s="251"/>
      <c r="J1017" s="247"/>
      <c r="K1017" s="247"/>
      <c r="L1017" s="252"/>
      <c r="M1017" s="253"/>
      <c r="N1017" s="254"/>
      <c r="O1017" s="254"/>
      <c r="P1017" s="254"/>
      <c r="Q1017" s="254"/>
      <c r="R1017" s="254"/>
      <c r="S1017" s="254"/>
      <c r="T1017" s="255"/>
      <c r="U1017" s="14"/>
      <c r="V1017" s="14"/>
      <c r="W1017" s="14"/>
      <c r="X1017" s="14"/>
      <c r="Y1017" s="14"/>
      <c r="Z1017" s="14"/>
      <c r="AA1017" s="14"/>
      <c r="AB1017" s="14"/>
      <c r="AC1017" s="14"/>
      <c r="AD1017" s="14"/>
      <c r="AE1017" s="14"/>
      <c r="AT1017" s="256" t="s">
        <v>262</v>
      </c>
      <c r="AU1017" s="256" t="s">
        <v>78</v>
      </c>
      <c r="AV1017" s="14" t="s">
        <v>78</v>
      </c>
      <c r="AW1017" s="14" t="s">
        <v>31</v>
      </c>
      <c r="AX1017" s="14" t="s">
        <v>69</v>
      </c>
      <c r="AY1017" s="256" t="s">
        <v>252</v>
      </c>
    </row>
    <row r="1018" s="14" customFormat="1">
      <c r="A1018" s="14"/>
      <c r="B1018" s="246"/>
      <c r="C1018" s="247"/>
      <c r="D1018" s="237" t="s">
        <v>262</v>
      </c>
      <c r="E1018" s="248" t="s">
        <v>19</v>
      </c>
      <c r="F1018" s="249" t="s">
        <v>2564</v>
      </c>
      <c r="G1018" s="247"/>
      <c r="H1018" s="250">
        <v>3.8999999999999999</v>
      </c>
      <c r="I1018" s="251"/>
      <c r="J1018" s="247"/>
      <c r="K1018" s="247"/>
      <c r="L1018" s="252"/>
      <c r="M1018" s="253"/>
      <c r="N1018" s="254"/>
      <c r="O1018" s="254"/>
      <c r="P1018" s="254"/>
      <c r="Q1018" s="254"/>
      <c r="R1018" s="254"/>
      <c r="S1018" s="254"/>
      <c r="T1018" s="255"/>
      <c r="U1018" s="14"/>
      <c r="V1018" s="14"/>
      <c r="W1018" s="14"/>
      <c r="X1018" s="14"/>
      <c r="Y1018" s="14"/>
      <c r="Z1018" s="14"/>
      <c r="AA1018" s="14"/>
      <c r="AB1018" s="14"/>
      <c r="AC1018" s="14"/>
      <c r="AD1018" s="14"/>
      <c r="AE1018" s="14"/>
      <c r="AT1018" s="256" t="s">
        <v>262</v>
      </c>
      <c r="AU1018" s="256" t="s">
        <v>78</v>
      </c>
      <c r="AV1018" s="14" t="s">
        <v>78</v>
      </c>
      <c r="AW1018" s="14" t="s">
        <v>31</v>
      </c>
      <c r="AX1018" s="14" t="s">
        <v>69</v>
      </c>
      <c r="AY1018" s="256" t="s">
        <v>252</v>
      </c>
    </row>
    <row r="1019" s="14" customFormat="1">
      <c r="A1019" s="14"/>
      <c r="B1019" s="246"/>
      <c r="C1019" s="247"/>
      <c r="D1019" s="237" t="s">
        <v>262</v>
      </c>
      <c r="E1019" s="248" t="s">
        <v>19</v>
      </c>
      <c r="F1019" s="249" t="s">
        <v>2565</v>
      </c>
      <c r="G1019" s="247"/>
      <c r="H1019" s="250">
        <v>7.8674999999999997</v>
      </c>
      <c r="I1019" s="251"/>
      <c r="J1019" s="247"/>
      <c r="K1019" s="247"/>
      <c r="L1019" s="252"/>
      <c r="M1019" s="253"/>
      <c r="N1019" s="254"/>
      <c r="O1019" s="254"/>
      <c r="P1019" s="254"/>
      <c r="Q1019" s="254"/>
      <c r="R1019" s="254"/>
      <c r="S1019" s="254"/>
      <c r="T1019" s="255"/>
      <c r="U1019" s="14"/>
      <c r="V1019" s="14"/>
      <c r="W1019" s="14"/>
      <c r="X1019" s="14"/>
      <c r="Y1019" s="14"/>
      <c r="Z1019" s="14"/>
      <c r="AA1019" s="14"/>
      <c r="AB1019" s="14"/>
      <c r="AC1019" s="14"/>
      <c r="AD1019" s="14"/>
      <c r="AE1019" s="14"/>
      <c r="AT1019" s="256" t="s">
        <v>262</v>
      </c>
      <c r="AU1019" s="256" t="s">
        <v>78</v>
      </c>
      <c r="AV1019" s="14" t="s">
        <v>78</v>
      </c>
      <c r="AW1019" s="14" t="s">
        <v>31</v>
      </c>
      <c r="AX1019" s="14" t="s">
        <v>69</v>
      </c>
      <c r="AY1019" s="256" t="s">
        <v>252</v>
      </c>
    </row>
    <row r="1020" s="14" customFormat="1">
      <c r="A1020" s="14"/>
      <c r="B1020" s="246"/>
      <c r="C1020" s="247"/>
      <c r="D1020" s="237" t="s">
        <v>262</v>
      </c>
      <c r="E1020" s="248" t="s">
        <v>19</v>
      </c>
      <c r="F1020" s="249" t="s">
        <v>2103</v>
      </c>
      <c r="G1020" s="247"/>
      <c r="H1020" s="250">
        <v>5.5499999999999998</v>
      </c>
      <c r="I1020" s="251"/>
      <c r="J1020" s="247"/>
      <c r="K1020" s="247"/>
      <c r="L1020" s="252"/>
      <c r="M1020" s="253"/>
      <c r="N1020" s="254"/>
      <c r="O1020" s="254"/>
      <c r="P1020" s="254"/>
      <c r="Q1020" s="254"/>
      <c r="R1020" s="254"/>
      <c r="S1020" s="254"/>
      <c r="T1020" s="255"/>
      <c r="U1020" s="14"/>
      <c r="V1020" s="14"/>
      <c r="W1020" s="14"/>
      <c r="X1020" s="14"/>
      <c r="Y1020" s="14"/>
      <c r="Z1020" s="14"/>
      <c r="AA1020" s="14"/>
      <c r="AB1020" s="14"/>
      <c r="AC1020" s="14"/>
      <c r="AD1020" s="14"/>
      <c r="AE1020" s="14"/>
      <c r="AT1020" s="256" t="s">
        <v>262</v>
      </c>
      <c r="AU1020" s="256" t="s">
        <v>78</v>
      </c>
      <c r="AV1020" s="14" t="s">
        <v>78</v>
      </c>
      <c r="AW1020" s="14" t="s">
        <v>31</v>
      </c>
      <c r="AX1020" s="14" t="s">
        <v>69</v>
      </c>
      <c r="AY1020" s="256" t="s">
        <v>252</v>
      </c>
    </row>
    <row r="1021" s="15" customFormat="1">
      <c r="A1021" s="15"/>
      <c r="B1021" s="257"/>
      <c r="C1021" s="258"/>
      <c r="D1021" s="237" t="s">
        <v>262</v>
      </c>
      <c r="E1021" s="259" t="s">
        <v>2566</v>
      </c>
      <c r="F1021" s="260" t="s">
        <v>265</v>
      </c>
      <c r="G1021" s="258"/>
      <c r="H1021" s="261">
        <v>100.7075</v>
      </c>
      <c r="I1021" s="262"/>
      <c r="J1021" s="258"/>
      <c r="K1021" s="258"/>
      <c r="L1021" s="263"/>
      <c r="M1021" s="264"/>
      <c r="N1021" s="265"/>
      <c r="O1021" s="265"/>
      <c r="P1021" s="265"/>
      <c r="Q1021" s="265"/>
      <c r="R1021" s="265"/>
      <c r="S1021" s="265"/>
      <c r="T1021" s="266"/>
      <c r="U1021" s="15"/>
      <c r="V1021" s="15"/>
      <c r="W1021" s="15"/>
      <c r="X1021" s="15"/>
      <c r="Y1021" s="15"/>
      <c r="Z1021" s="15"/>
      <c r="AA1021" s="15"/>
      <c r="AB1021" s="15"/>
      <c r="AC1021" s="15"/>
      <c r="AD1021" s="15"/>
      <c r="AE1021" s="15"/>
      <c r="AT1021" s="267" t="s">
        <v>262</v>
      </c>
      <c r="AU1021" s="267" t="s">
        <v>78</v>
      </c>
      <c r="AV1021" s="15" t="s">
        <v>258</v>
      </c>
      <c r="AW1021" s="15" t="s">
        <v>31</v>
      </c>
      <c r="AX1021" s="15" t="s">
        <v>76</v>
      </c>
      <c r="AY1021" s="267" t="s">
        <v>252</v>
      </c>
    </row>
    <row r="1022" s="2" customFormat="1" ht="37.8" customHeight="1">
      <c r="A1022" s="40"/>
      <c r="B1022" s="41"/>
      <c r="C1022" s="217" t="s">
        <v>2567</v>
      </c>
      <c r="D1022" s="217" t="s">
        <v>254</v>
      </c>
      <c r="E1022" s="218" t="s">
        <v>2568</v>
      </c>
      <c r="F1022" s="219" t="s">
        <v>2569</v>
      </c>
      <c r="G1022" s="220" t="s">
        <v>183</v>
      </c>
      <c r="H1022" s="221">
        <v>11.550000000000001</v>
      </c>
      <c r="I1022" s="222"/>
      <c r="J1022" s="223">
        <f>ROUND(I1022*H1022,2)</f>
        <v>0</v>
      </c>
      <c r="K1022" s="219" t="s">
        <v>257</v>
      </c>
      <c r="L1022" s="46"/>
      <c r="M1022" s="224" t="s">
        <v>19</v>
      </c>
      <c r="N1022" s="225" t="s">
        <v>40</v>
      </c>
      <c r="O1022" s="86"/>
      <c r="P1022" s="226">
        <f>O1022*H1022</f>
        <v>0</v>
      </c>
      <c r="Q1022" s="226">
        <v>0.002</v>
      </c>
      <c r="R1022" s="226">
        <f>Q1022*H1022</f>
        <v>0.023100000000000002</v>
      </c>
      <c r="S1022" s="226">
        <v>0</v>
      </c>
      <c r="T1022" s="227">
        <f>S1022*H1022</f>
        <v>0</v>
      </c>
      <c r="U1022" s="40"/>
      <c r="V1022" s="40"/>
      <c r="W1022" s="40"/>
      <c r="X1022" s="40"/>
      <c r="Y1022" s="40"/>
      <c r="Z1022" s="40"/>
      <c r="AA1022" s="40"/>
      <c r="AB1022" s="40"/>
      <c r="AC1022" s="40"/>
      <c r="AD1022" s="40"/>
      <c r="AE1022" s="40"/>
      <c r="AR1022" s="228" t="s">
        <v>360</v>
      </c>
      <c r="AT1022" s="228" t="s">
        <v>254</v>
      </c>
      <c r="AU1022" s="228" t="s">
        <v>78</v>
      </c>
      <c r="AY1022" s="19" t="s">
        <v>252</v>
      </c>
      <c r="BE1022" s="229">
        <f>IF(N1022="základní",J1022,0)</f>
        <v>0</v>
      </c>
      <c r="BF1022" s="229">
        <f>IF(N1022="snížená",J1022,0)</f>
        <v>0</v>
      </c>
      <c r="BG1022" s="229">
        <f>IF(N1022="zákl. přenesená",J1022,0)</f>
        <v>0</v>
      </c>
      <c r="BH1022" s="229">
        <f>IF(N1022="sníž. přenesená",J1022,0)</f>
        <v>0</v>
      </c>
      <c r="BI1022" s="229">
        <f>IF(N1022="nulová",J1022,0)</f>
        <v>0</v>
      </c>
      <c r="BJ1022" s="19" t="s">
        <v>76</v>
      </c>
      <c r="BK1022" s="229">
        <f>ROUND(I1022*H1022,2)</f>
        <v>0</v>
      </c>
      <c r="BL1022" s="19" t="s">
        <v>360</v>
      </c>
      <c r="BM1022" s="228" t="s">
        <v>2570</v>
      </c>
    </row>
    <row r="1023" s="2" customFormat="1">
      <c r="A1023" s="40"/>
      <c r="B1023" s="41"/>
      <c r="C1023" s="42"/>
      <c r="D1023" s="230" t="s">
        <v>260</v>
      </c>
      <c r="E1023" s="42"/>
      <c r="F1023" s="231" t="s">
        <v>2571</v>
      </c>
      <c r="G1023" s="42"/>
      <c r="H1023" s="42"/>
      <c r="I1023" s="232"/>
      <c r="J1023" s="42"/>
      <c r="K1023" s="42"/>
      <c r="L1023" s="46"/>
      <c r="M1023" s="233"/>
      <c r="N1023" s="234"/>
      <c r="O1023" s="86"/>
      <c r="P1023" s="86"/>
      <c r="Q1023" s="86"/>
      <c r="R1023" s="86"/>
      <c r="S1023" s="86"/>
      <c r="T1023" s="87"/>
      <c r="U1023" s="40"/>
      <c r="V1023" s="40"/>
      <c r="W1023" s="40"/>
      <c r="X1023" s="40"/>
      <c r="Y1023" s="40"/>
      <c r="Z1023" s="40"/>
      <c r="AA1023" s="40"/>
      <c r="AB1023" s="40"/>
      <c r="AC1023" s="40"/>
      <c r="AD1023" s="40"/>
      <c r="AE1023" s="40"/>
      <c r="AT1023" s="19" t="s">
        <v>260</v>
      </c>
      <c r="AU1023" s="19" t="s">
        <v>78</v>
      </c>
    </row>
    <row r="1024" s="13" customFormat="1">
      <c r="A1024" s="13"/>
      <c r="B1024" s="235"/>
      <c r="C1024" s="236"/>
      <c r="D1024" s="237" t="s">
        <v>262</v>
      </c>
      <c r="E1024" s="238" t="s">
        <v>19</v>
      </c>
      <c r="F1024" s="239" t="s">
        <v>1703</v>
      </c>
      <c r="G1024" s="236"/>
      <c r="H1024" s="238" t="s">
        <v>19</v>
      </c>
      <c r="I1024" s="240"/>
      <c r="J1024" s="236"/>
      <c r="K1024" s="236"/>
      <c r="L1024" s="241"/>
      <c r="M1024" s="242"/>
      <c r="N1024" s="243"/>
      <c r="O1024" s="243"/>
      <c r="P1024" s="243"/>
      <c r="Q1024" s="243"/>
      <c r="R1024" s="243"/>
      <c r="S1024" s="243"/>
      <c r="T1024" s="244"/>
      <c r="U1024" s="13"/>
      <c r="V1024" s="13"/>
      <c r="W1024" s="13"/>
      <c r="X1024" s="13"/>
      <c r="Y1024" s="13"/>
      <c r="Z1024" s="13"/>
      <c r="AA1024" s="13"/>
      <c r="AB1024" s="13"/>
      <c r="AC1024" s="13"/>
      <c r="AD1024" s="13"/>
      <c r="AE1024" s="13"/>
      <c r="AT1024" s="245" t="s">
        <v>262</v>
      </c>
      <c r="AU1024" s="245" t="s">
        <v>78</v>
      </c>
      <c r="AV1024" s="13" t="s">
        <v>76</v>
      </c>
      <c r="AW1024" s="13" t="s">
        <v>31</v>
      </c>
      <c r="AX1024" s="13" t="s">
        <v>69</v>
      </c>
      <c r="AY1024" s="245" t="s">
        <v>252</v>
      </c>
    </row>
    <row r="1025" s="14" customFormat="1">
      <c r="A1025" s="14"/>
      <c r="B1025" s="246"/>
      <c r="C1025" s="247"/>
      <c r="D1025" s="237" t="s">
        <v>262</v>
      </c>
      <c r="E1025" s="248" t="s">
        <v>19</v>
      </c>
      <c r="F1025" s="249" t="s">
        <v>2572</v>
      </c>
      <c r="G1025" s="247"/>
      <c r="H1025" s="250">
        <v>9.9000000000000004</v>
      </c>
      <c r="I1025" s="251"/>
      <c r="J1025" s="247"/>
      <c r="K1025" s="247"/>
      <c r="L1025" s="252"/>
      <c r="M1025" s="253"/>
      <c r="N1025" s="254"/>
      <c r="O1025" s="254"/>
      <c r="P1025" s="254"/>
      <c r="Q1025" s="254"/>
      <c r="R1025" s="254"/>
      <c r="S1025" s="254"/>
      <c r="T1025" s="255"/>
      <c r="U1025" s="14"/>
      <c r="V1025" s="14"/>
      <c r="W1025" s="14"/>
      <c r="X1025" s="14"/>
      <c r="Y1025" s="14"/>
      <c r="Z1025" s="14"/>
      <c r="AA1025" s="14"/>
      <c r="AB1025" s="14"/>
      <c r="AC1025" s="14"/>
      <c r="AD1025" s="14"/>
      <c r="AE1025" s="14"/>
      <c r="AT1025" s="256" t="s">
        <v>262</v>
      </c>
      <c r="AU1025" s="256" t="s">
        <v>78</v>
      </c>
      <c r="AV1025" s="14" t="s">
        <v>78</v>
      </c>
      <c r="AW1025" s="14" t="s">
        <v>31</v>
      </c>
      <c r="AX1025" s="14" t="s">
        <v>69</v>
      </c>
      <c r="AY1025" s="256" t="s">
        <v>252</v>
      </c>
    </row>
    <row r="1026" s="14" customFormat="1">
      <c r="A1026" s="14"/>
      <c r="B1026" s="246"/>
      <c r="C1026" s="247"/>
      <c r="D1026" s="237" t="s">
        <v>262</v>
      </c>
      <c r="E1026" s="248" t="s">
        <v>19</v>
      </c>
      <c r="F1026" s="249" t="s">
        <v>2573</v>
      </c>
      <c r="G1026" s="247"/>
      <c r="H1026" s="250">
        <v>1.6499999999999999</v>
      </c>
      <c r="I1026" s="251"/>
      <c r="J1026" s="247"/>
      <c r="K1026" s="247"/>
      <c r="L1026" s="252"/>
      <c r="M1026" s="253"/>
      <c r="N1026" s="254"/>
      <c r="O1026" s="254"/>
      <c r="P1026" s="254"/>
      <c r="Q1026" s="254"/>
      <c r="R1026" s="254"/>
      <c r="S1026" s="254"/>
      <c r="T1026" s="255"/>
      <c r="U1026" s="14"/>
      <c r="V1026" s="14"/>
      <c r="W1026" s="14"/>
      <c r="X1026" s="14"/>
      <c r="Y1026" s="14"/>
      <c r="Z1026" s="14"/>
      <c r="AA1026" s="14"/>
      <c r="AB1026" s="14"/>
      <c r="AC1026" s="14"/>
      <c r="AD1026" s="14"/>
      <c r="AE1026" s="14"/>
      <c r="AT1026" s="256" t="s">
        <v>262</v>
      </c>
      <c r="AU1026" s="256" t="s">
        <v>78</v>
      </c>
      <c r="AV1026" s="14" t="s">
        <v>78</v>
      </c>
      <c r="AW1026" s="14" t="s">
        <v>31</v>
      </c>
      <c r="AX1026" s="14" t="s">
        <v>69</v>
      </c>
      <c r="AY1026" s="256" t="s">
        <v>252</v>
      </c>
    </row>
    <row r="1027" s="16" customFormat="1">
      <c r="A1027" s="16"/>
      <c r="B1027" s="268"/>
      <c r="C1027" s="269"/>
      <c r="D1027" s="237" t="s">
        <v>262</v>
      </c>
      <c r="E1027" s="270" t="s">
        <v>2574</v>
      </c>
      <c r="F1027" s="271" t="s">
        <v>333</v>
      </c>
      <c r="G1027" s="269"/>
      <c r="H1027" s="272">
        <v>11.550000000000001</v>
      </c>
      <c r="I1027" s="273"/>
      <c r="J1027" s="269"/>
      <c r="K1027" s="269"/>
      <c r="L1027" s="274"/>
      <c r="M1027" s="275"/>
      <c r="N1027" s="276"/>
      <c r="O1027" s="276"/>
      <c r="P1027" s="276"/>
      <c r="Q1027" s="276"/>
      <c r="R1027" s="276"/>
      <c r="S1027" s="276"/>
      <c r="T1027" s="277"/>
      <c r="U1027" s="16"/>
      <c r="V1027" s="16"/>
      <c r="W1027" s="16"/>
      <c r="X1027" s="16"/>
      <c r="Y1027" s="16"/>
      <c r="Z1027" s="16"/>
      <c r="AA1027" s="16"/>
      <c r="AB1027" s="16"/>
      <c r="AC1027" s="16"/>
      <c r="AD1027" s="16"/>
      <c r="AE1027" s="16"/>
      <c r="AT1027" s="278" t="s">
        <v>262</v>
      </c>
      <c r="AU1027" s="278" t="s">
        <v>78</v>
      </c>
      <c r="AV1027" s="16" t="s">
        <v>85</v>
      </c>
      <c r="AW1027" s="16" t="s">
        <v>31</v>
      </c>
      <c r="AX1027" s="16" t="s">
        <v>69</v>
      </c>
      <c r="AY1027" s="278" t="s">
        <v>252</v>
      </c>
    </row>
    <row r="1028" s="15" customFormat="1">
      <c r="A1028" s="15"/>
      <c r="B1028" s="257"/>
      <c r="C1028" s="258"/>
      <c r="D1028" s="237" t="s">
        <v>262</v>
      </c>
      <c r="E1028" s="259" t="s">
        <v>19</v>
      </c>
      <c r="F1028" s="260" t="s">
        <v>265</v>
      </c>
      <c r="G1028" s="258"/>
      <c r="H1028" s="261">
        <v>11.550000000000001</v>
      </c>
      <c r="I1028" s="262"/>
      <c r="J1028" s="258"/>
      <c r="K1028" s="258"/>
      <c r="L1028" s="263"/>
      <c r="M1028" s="264"/>
      <c r="N1028" s="265"/>
      <c r="O1028" s="265"/>
      <c r="P1028" s="265"/>
      <c r="Q1028" s="265"/>
      <c r="R1028" s="265"/>
      <c r="S1028" s="265"/>
      <c r="T1028" s="266"/>
      <c r="U1028" s="15"/>
      <c r="V1028" s="15"/>
      <c r="W1028" s="15"/>
      <c r="X1028" s="15"/>
      <c r="Y1028" s="15"/>
      <c r="Z1028" s="15"/>
      <c r="AA1028" s="15"/>
      <c r="AB1028" s="15"/>
      <c r="AC1028" s="15"/>
      <c r="AD1028" s="15"/>
      <c r="AE1028" s="15"/>
      <c r="AT1028" s="267" t="s">
        <v>262</v>
      </c>
      <c r="AU1028" s="267" t="s">
        <v>78</v>
      </c>
      <c r="AV1028" s="15" t="s">
        <v>258</v>
      </c>
      <c r="AW1028" s="15" t="s">
        <v>31</v>
      </c>
      <c r="AX1028" s="15" t="s">
        <v>76</v>
      </c>
      <c r="AY1028" s="267" t="s">
        <v>252</v>
      </c>
    </row>
    <row r="1029" s="2" customFormat="1" ht="16.5" customHeight="1">
      <c r="A1029" s="40"/>
      <c r="B1029" s="41"/>
      <c r="C1029" s="279" t="s">
        <v>2575</v>
      </c>
      <c r="D1029" s="279" t="s">
        <v>468</v>
      </c>
      <c r="E1029" s="280" t="s">
        <v>1404</v>
      </c>
      <c r="F1029" s="281" t="s">
        <v>1405</v>
      </c>
      <c r="G1029" s="282" t="s">
        <v>187</v>
      </c>
      <c r="H1029" s="283">
        <v>114.5898</v>
      </c>
      <c r="I1029" s="284"/>
      <c r="J1029" s="285">
        <f>ROUND(I1029*H1029,2)</f>
        <v>0</v>
      </c>
      <c r="K1029" s="281" t="s">
        <v>257</v>
      </c>
      <c r="L1029" s="286"/>
      <c r="M1029" s="287" t="s">
        <v>19</v>
      </c>
      <c r="N1029" s="288" t="s">
        <v>40</v>
      </c>
      <c r="O1029" s="86"/>
      <c r="P1029" s="226">
        <f>O1029*H1029</f>
        <v>0</v>
      </c>
      <c r="Q1029" s="226">
        <v>0.0126</v>
      </c>
      <c r="R1029" s="226">
        <f>Q1029*H1029</f>
        <v>1.4438314800000001</v>
      </c>
      <c r="S1029" s="226">
        <v>0</v>
      </c>
      <c r="T1029" s="227">
        <f>S1029*H1029</f>
        <v>0</v>
      </c>
      <c r="U1029" s="40"/>
      <c r="V1029" s="40"/>
      <c r="W1029" s="40"/>
      <c r="X1029" s="40"/>
      <c r="Y1029" s="40"/>
      <c r="Z1029" s="40"/>
      <c r="AA1029" s="40"/>
      <c r="AB1029" s="40"/>
      <c r="AC1029" s="40"/>
      <c r="AD1029" s="40"/>
      <c r="AE1029" s="40"/>
      <c r="AR1029" s="228" t="s">
        <v>509</v>
      </c>
      <c r="AT1029" s="228" t="s">
        <v>468</v>
      </c>
      <c r="AU1029" s="228" t="s">
        <v>78</v>
      </c>
      <c r="AY1029" s="19" t="s">
        <v>252</v>
      </c>
      <c r="BE1029" s="229">
        <f>IF(N1029="základní",J1029,0)</f>
        <v>0</v>
      </c>
      <c r="BF1029" s="229">
        <f>IF(N1029="snížená",J1029,0)</f>
        <v>0</v>
      </c>
      <c r="BG1029" s="229">
        <f>IF(N1029="zákl. přenesená",J1029,0)</f>
        <v>0</v>
      </c>
      <c r="BH1029" s="229">
        <f>IF(N1029="sníž. přenesená",J1029,0)</f>
        <v>0</v>
      </c>
      <c r="BI1029" s="229">
        <f>IF(N1029="nulová",J1029,0)</f>
        <v>0</v>
      </c>
      <c r="BJ1029" s="19" t="s">
        <v>76</v>
      </c>
      <c r="BK1029" s="229">
        <f>ROUND(I1029*H1029,2)</f>
        <v>0</v>
      </c>
      <c r="BL1029" s="19" t="s">
        <v>360</v>
      </c>
      <c r="BM1029" s="228" t="s">
        <v>2576</v>
      </c>
    </row>
    <row r="1030" s="14" customFormat="1">
      <c r="A1030" s="14"/>
      <c r="B1030" s="246"/>
      <c r="C1030" s="247"/>
      <c r="D1030" s="237" t="s">
        <v>262</v>
      </c>
      <c r="E1030" s="248" t="s">
        <v>19</v>
      </c>
      <c r="F1030" s="249" t="s">
        <v>2577</v>
      </c>
      <c r="G1030" s="247"/>
      <c r="H1030" s="250">
        <v>100.7075</v>
      </c>
      <c r="I1030" s="251"/>
      <c r="J1030" s="247"/>
      <c r="K1030" s="247"/>
      <c r="L1030" s="252"/>
      <c r="M1030" s="253"/>
      <c r="N1030" s="254"/>
      <c r="O1030" s="254"/>
      <c r="P1030" s="254"/>
      <c r="Q1030" s="254"/>
      <c r="R1030" s="254"/>
      <c r="S1030" s="254"/>
      <c r="T1030" s="255"/>
      <c r="U1030" s="14"/>
      <c r="V1030" s="14"/>
      <c r="W1030" s="14"/>
      <c r="X1030" s="14"/>
      <c r="Y1030" s="14"/>
      <c r="Z1030" s="14"/>
      <c r="AA1030" s="14"/>
      <c r="AB1030" s="14"/>
      <c r="AC1030" s="14"/>
      <c r="AD1030" s="14"/>
      <c r="AE1030" s="14"/>
      <c r="AT1030" s="256" t="s">
        <v>262</v>
      </c>
      <c r="AU1030" s="256" t="s">
        <v>78</v>
      </c>
      <c r="AV1030" s="14" t="s">
        <v>78</v>
      </c>
      <c r="AW1030" s="14" t="s">
        <v>31</v>
      </c>
      <c r="AX1030" s="14" t="s">
        <v>69</v>
      </c>
      <c r="AY1030" s="256" t="s">
        <v>252</v>
      </c>
    </row>
    <row r="1031" s="14" customFormat="1">
      <c r="A1031" s="14"/>
      <c r="B1031" s="246"/>
      <c r="C1031" s="247"/>
      <c r="D1031" s="237" t="s">
        <v>262</v>
      </c>
      <c r="E1031" s="248" t="s">
        <v>19</v>
      </c>
      <c r="F1031" s="249" t="s">
        <v>2578</v>
      </c>
      <c r="G1031" s="247"/>
      <c r="H1031" s="250">
        <v>3.4649999999999999</v>
      </c>
      <c r="I1031" s="251"/>
      <c r="J1031" s="247"/>
      <c r="K1031" s="247"/>
      <c r="L1031" s="252"/>
      <c r="M1031" s="253"/>
      <c r="N1031" s="254"/>
      <c r="O1031" s="254"/>
      <c r="P1031" s="254"/>
      <c r="Q1031" s="254"/>
      <c r="R1031" s="254"/>
      <c r="S1031" s="254"/>
      <c r="T1031" s="255"/>
      <c r="U1031" s="14"/>
      <c r="V1031" s="14"/>
      <c r="W1031" s="14"/>
      <c r="X1031" s="14"/>
      <c r="Y1031" s="14"/>
      <c r="Z1031" s="14"/>
      <c r="AA1031" s="14"/>
      <c r="AB1031" s="14"/>
      <c r="AC1031" s="14"/>
      <c r="AD1031" s="14"/>
      <c r="AE1031" s="14"/>
      <c r="AT1031" s="256" t="s">
        <v>262</v>
      </c>
      <c r="AU1031" s="256" t="s">
        <v>78</v>
      </c>
      <c r="AV1031" s="14" t="s">
        <v>78</v>
      </c>
      <c r="AW1031" s="14" t="s">
        <v>31</v>
      </c>
      <c r="AX1031" s="14" t="s">
        <v>69</v>
      </c>
      <c r="AY1031" s="256" t="s">
        <v>252</v>
      </c>
    </row>
    <row r="1032" s="15" customFormat="1">
      <c r="A1032" s="15"/>
      <c r="B1032" s="257"/>
      <c r="C1032" s="258"/>
      <c r="D1032" s="237" t="s">
        <v>262</v>
      </c>
      <c r="E1032" s="259" t="s">
        <v>19</v>
      </c>
      <c r="F1032" s="260" t="s">
        <v>265</v>
      </c>
      <c r="G1032" s="258"/>
      <c r="H1032" s="261">
        <v>104.1725</v>
      </c>
      <c r="I1032" s="262"/>
      <c r="J1032" s="258"/>
      <c r="K1032" s="258"/>
      <c r="L1032" s="263"/>
      <c r="M1032" s="264"/>
      <c r="N1032" s="265"/>
      <c r="O1032" s="265"/>
      <c r="P1032" s="265"/>
      <c r="Q1032" s="265"/>
      <c r="R1032" s="265"/>
      <c r="S1032" s="265"/>
      <c r="T1032" s="266"/>
      <c r="U1032" s="15"/>
      <c r="V1032" s="15"/>
      <c r="W1032" s="15"/>
      <c r="X1032" s="15"/>
      <c r="Y1032" s="15"/>
      <c r="Z1032" s="15"/>
      <c r="AA1032" s="15"/>
      <c r="AB1032" s="15"/>
      <c r="AC1032" s="15"/>
      <c r="AD1032" s="15"/>
      <c r="AE1032" s="15"/>
      <c r="AT1032" s="267" t="s">
        <v>262</v>
      </c>
      <c r="AU1032" s="267" t="s">
        <v>78</v>
      </c>
      <c r="AV1032" s="15" t="s">
        <v>258</v>
      </c>
      <c r="AW1032" s="15" t="s">
        <v>31</v>
      </c>
      <c r="AX1032" s="15" t="s">
        <v>76</v>
      </c>
      <c r="AY1032" s="267" t="s">
        <v>252</v>
      </c>
    </row>
    <row r="1033" s="14" customFormat="1">
      <c r="A1033" s="14"/>
      <c r="B1033" s="246"/>
      <c r="C1033" s="247"/>
      <c r="D1033" s="237" t="s">
        <v>262</v>
      </c>
      <c r="E1033" s="247"/>
      <c r="F1033" s="249" t="s">
        <v>2579</v>
      </c>
      <c r="G1033" s="247"/>
      <c r="H1033" s="250">
        <v>114.5898</v>
      </c>
      <c r="I1033" s="251"/>
      <c r="J1033" s="247"/>
      <c r="K1033" s="247"/>
      <c r="L1033" s="252"/>
      <c r="M1033" s="253"/>
      <c r="N1033" s="254"/>
      <c r="O1033" s="254"/>
      <c r="P1033" s="254"/>
      <c r="Q1033" s="254"/>
      <c r="R1033" s="254"/>
      <c r="S1033" s="254"/>
      <c r="T1033" s="255"/>
      <c r="U1033" s="14"/>
      <c r="V1033" s="14"/>
      <c r="W1033" s="14"/>
      <c r="X1033" s="14"/>
      <c r="Y1033" s="14"/>
      <c r="Z1033" s="14"/>
      <c r="AA1033" s="14"/>
      <c r="AB1033" s="14"/>
      <c r="AC1033" s="14"/>
      <c r="AD1033" s="14"/>
      <c r="AE1033" s="14"/>
      <c r="AT1033" s="256" t="s">
        <v>262</v>
      </c>
      <c r="AU1033" s="256" t="s">
        <v>78</v>
      </c>
      <c r="AV1033" s="14" t="s">
        <v>78</v>
      </c>
      <c r="AW1033" s="14" t="s">
        <v>4</v>
      </c>
      <c r="AX1033" s="14" t="s">
        <v>76</v>
      </c>
      <c r="AY1033" s="256" t="s">
        <v>252</v>
      </c>
    </row>
    <row r="1034" s="2" customFormat="1" ht="24.15" customHeight="1">
      <c r="A1034" s="40"/>
      <c r="B1034" s="41"/>
      <c r="C1034" s="217" t="s">
        <v>2580</v>
      </c>
      <c r="D1034" s="217" t="s">
        <v>254</v>
      </c>
      <c r="E1034" s="218" t="s">
        <v>1409</v>
      </c>
      <c r="F1034" s="219" t="s">
        <v>1410</v>
      </c>
      <c r="G1034" s="220" t="s">
        <v>183</v>
      </c>
      <c r="H1034" s="221">
        <v>25.699999999999999</v>
      </c>
      <c r="I1034" s="222"/>
      <c r="J1034" s="223">
        <f>ROUND(I1034*H1034,2)</f>
        <v>0</v>
      </c>
      <c r="K1034" s="219" t="s">
        <v>1411</v>
      </c>
      <c r="L1034" s="46"/>
      <c r="M1034" s="224" t="s">
        <v>19</v>
      </c>
      <c r="N1034" s="225" t="s">
        <v>40</v>
      </c>
      <c r="O1034" s="86"/>
      <c r="P1034" s="226">
        <f>O1034*H1034</f>
        <v>0</v>
      </c>
      <c r="Q1034" s="226">
        <v>0.00055000000000000003</v>
      </c>
      <c r="R1034" s="226">
        <f>Q1034*H1034</f>
        <v>0.014135</v>
      </c>
      <c r="S1034" s="226">
        <v>0</v>
      </c>
      <c r="T1034" s="227">
        <f>S1034*H1034</f>
        <v>0</v>
      </c>
      <c r="U1034" s="40"/>
      <c r="V1034" s="40"/>
      <c r="W1034" s="40"/>
      <c r="X1034" s="40"/>
      <c r="Y1034" s="40"/>
      <c r="Z1034" s="40"/>
      <c r="AA1034" s="40"/>
      <c r="AB1034" s="40"/>
      <c r="AC1034" s="40"/>
      <c r="AD1034" s="40"/>
      <c r="AE1034" s="40"/>
      <c r="AR1034" s="228" t="s">
        <v>360</v>
      </c>
      <c r="AT1034" s="228" t="s">
        <v>254</v>
      </c>
      <c r="AU1034" s="228" t="s">
        <v>78</v>
      </c>
      <c r="AY1034" s="19" t="s">
        <v>252</v>
      </c>
      <c r="BE1034" s="229">
        <f>IF(N1034="základní",J1034,0)</f>
        <v>0</v>
      </c>
      <c r="BF1034" s="229">
        <f>IF(N1034="snížená",J1034,0)</f>
        <v>0</v>
      </c>
      <c r="BG1034" s="229">
        <f>IF(N1034="zákl. přenesená",J1034,0)</f>
        <v>0</v>
      </c>
      <c r="BH1034" s="229">
        <f>IF(N1034="sníž. přenesená",J1034,0)</f>
        <v>0</v>
      </c>
      <c r="BI1034" s="229">
        <f>IF(N1034="nulová",J1034,0)</f>
        <v>0</v>
      </c>
      <c r="BJ1034" s="19" t="s">
        <v>76</v>
      </c>
      <c r="BK1034" s="229">
        <f>ROUND(I1034*H1034,2)</f>
        <v>0</v>
      </c>
      <c r="BL1034" s="19" t="s">
        <v>360</v>
      </c>
      <c r="BM1034" s="228" t="s">
        <v>2581</v>
      </c>
    </row>
    <row r="1035" s="2" customFormat="1">
      <c r="A1035" s="40"/>
      <c r="B1035" s="41"/>
      <c r="C1035" s="42"/>
      <c r="D1035" s="230" t="s">
        <v>260</v>
      </c>
      <c r="E1035" s="42"/>
      <c r="F1035" s="231" t="s">
        <v>1413</v>
      </c>
      <c r="G1035" s="42"/>
      <c r="H1035" s="42"/>
      <c r="I1035" s="232"/>
      <c r="J1035" s="42"/>
      <c r="K1035" s="42"/>
      <c r="L1035" s="46"/>
      <c r="M1035" s="233"/>
      <c r="N1035" s="234"/>
      <c r="O1035" s="86"/>
      <c r="P1035" s="86"/>
      <c r="Q1035" s="86"/>
      <c r="R1035" s="86"/>
      <c r="S1035" s="86"/>
      <c r="T1035" s="87"/>
      <c r="U1035" s="40"/>
      <c r="V1035" s="40"/>
      <c r="W1035" s="40"/>
      <c r="X1035" s="40"/>
      <c r="Y1035" s="40"/>
      <c r="Z1035" s="40"/>
      <c r="AA1035" s="40"/>
      <c r="AB1035" s="40"/>
      <c r="AC1035" s="40"/>
      <c r="AD1035" s="40"/>
      <c r="AE1035" s="40"/>
      <c r="AT1035" s="19" t="s">
        <v>260</v>
      </c>
      <c r="AU1035" s="19" t="s">
        <v>78</v>
      </c>
    </row>
    <row r="1036" s="13" customFormat="1">
      <c r="A1036" s="13"/>
      <c r="B1036" s="235"/>
      <c r="C1036" s="236"/>
      <c r="D1036" s="237" t="s">
        <v>262</v>
      </c>
      <c r="E1036" s="238" t="s">
        <v>19</v>
      </c>
      <c r="F1036" s="239" t="s">
        <v>1703</v>
      </c>
      <c r="G1036" s="236"/>
      <c r="H1036" s="238" t="s">
        <v>19</v>
      </c>
      <c r="I1036" s="240"/>
      <c r="J1036" s="236"/>
      <c r="K1036" s="236"/>
      <c r="L1036" s="241"/>
      <c r="M1036" s="242"/>
      <c r="N1036" s="243"/>
      <c r="O1036" s="243"/>
      <c r="P1036" s="243"/>
      <c r="Q1036" s="243"/>
      <c r="R1036" s="243"/>
      <c r="S1036" s="243"/>
      <c r="T1036" s="244"/>
      <c r="U1036" s="13"/>
      <c r="V1036" s="13"/>
      <c r="W1036" s="13"/>
      <c r="X1036" s="13"/>
      <c r="Y1036" s="13"/>
      <c r="Z1036" s="13"/>
      <c r="AA1036" s="13"/>
      <c r="AB1036" s="13"/>
      <c r="AC1036" s="13"/>
      <c r="AD1036" s="13"/>
      <c r="AE1036" s="13"/>
      <c r="AT1036" s="245" t="s">
        <v>262</v>
      </c>
      <c r="AU1036" s="245" t="s">
        <v>78</v>
      </c>
      <c r="AV1036" s="13" t="s">
        <v>76</v>
      </c>
      <c r="AW1036" s="13" t="s">
        <v>31</v>
      </c>
      <c r="AX1036" s="13" t="s">
        <v>69</v>
      </c>
      <c r="AY1036" s="245" t="s">
        <v>252</v>
      </c>
    </row>
    <row r="1037" s="14" customFormat="1">
      <c r="A1037" s="14"/>
      <c r="B1037" s="246"/>
      <c r="C1037" s="247"/>
      <c r="D1037" s="237" t="s">
        <v>262</v>
      </c>
      <c r="E1037" s="248" t="s">
        <v>19</v>
      </c>
      <c r="F1037" s="249" t="s">
        <v>2582</v>
      </c>
      <c r="G1037" s="247"/>
      <c r="H1037" s="250">
        <v>21.600000000000001</v>
      </c>
      <c r="I1037" s="251"/>
      <c r="J1037" s="247"/>
      <c r="K1037" s="247"/>
      <c r="L1037" s="252"/>
      <c r="M1037" s="253"/>
      <c r="N1037" s="254"/>
      <c r="O1037" s="254"/>
      <c r="P1037" s="254"/>
      <c r="Q1037" s="254"/>
      <c r="R1037" s="254"/>
      <c r="S1037" s="254"/>
      <c r="T1037" s="255"/>
      <c r="U1037" s="14"/>
      <c r="V1037" s="14"/>
      <c r="W1037" s="14"/>
      <c r="X1037" s="14"/>
      <c r="Y1037" s="14"/>
      <c r="Z1037" s="14"/>
      <c r="AA1037" s="14"/>
      <c r="AB1037" s="14"/>
      <c r="AC1037" s="14"/>
      <c r="AD1037" s="14"/>
      <c r="AE1037" s="14"/>
      <c r="AT1037" s="256" t="s">
        <v>262</v>
      </c>
      <c r="AU1037" s="256" t="s">
        <v>78</v>
      </c>
      <c r="AV1037" s="14" t="s">
        <v>78</v>
      </c>
      <c r="AW1037" s="14" t="s">
        <v>31</v>
      </c>
      <c r="AX1037" s="14" t="s">
        <v>69</v>
      </c>
      <c r="AY1037" s="256" t="s">
        <v>252</v>
      </c>
    </row>
    <row r="1038" s="14" customFormat="1">
      <c r="A1038" s="14"/>
      <c r="B1038" s="246"/>
      <c r="C1038" s="247"/>
      <c r="D1038" s="237" t="s">
        <v>262</v>
      </c>
      <c r="E1038" s="248" t="s">
        <v>19</v>
      </c>
      <c r="F1038" s="249" t="s">
        <v>2583</v>
      </c>
      <c r="G1038" s="247"/>
      <c r="H1038" s="250">
        <v>2.8500000000000001</v>
      </c>
      <c r="I1038" s="251"/>
      <c r="J1038" s="247"/>
      <c r="K1038" s="247"/>
      <c r="L1038" s="252"/>
      <c r="M1038" s="253"/>
      <c r="N1038" s="254"/>
      <c r="O1038" s="254"/>
      <c r="P1038" s="254"/>
      <c r="Q1038" s="254"/>
      <c r="R1038" s="254"/>
      <c r="S1038" s="254"/>
      <c r="T1038" s="255"/>
      <c r="U1038" s="14"/>
      <c r="V1038" s="14"/>
      <c r="W1038" s="14"/>
      <c r="X1038" s="14"/>
      <c r="Y1038" s="14"/>
      <c r="Z1038" s="14"/>
      <c r="AA1038" s="14"/>
      <c r="AB1038" s="14"/>
      <c r="AC1038" s="14"/>
      <c r="AD1038" s="14"/>
      <c r="AE1038" s="14"/>
      <c r="AT1038" s="256" t="s">
        <v>262</v>
      </c>
      <c r="AU1038" s="256" t="s">
        <v>78</v>
      </c>
      <c r="AV1038" s="14" t="s">
        <v>78</v>
      </c>
      <c r="AW1038" s="14" t="s">
        <v>31</v>
      </c>
      <c r="AX1038" s="14" t="s">
        <v>69</v>
      </c>
      <c r="AY1038" s="256" t="s">
        <v>252</v>
      </c>
    </row>
    <row r="1039" s="14" customFormat="1">
      <c r="A1039" s="14"/>
      <c r="B1039" s="246"/>
      <c r="C1039" s="247"/>
      <c r="D1039" s="237" t="s">
        <v>262</v>
      </c>
      <c r="E1039" s="248" t="s">
        <v>19</v>
      </c>
      <c r="F1039" s="249" t="s">
        <v>2584</v>
      </c>
      <c r="G1039" s="247"/>
      <c r="H1039" s="250">
        <v>1.25</v>
      </c>
      <c r="I1039" s="251"/>
      <c r="J1039" s="247"/>
      <c r="K1039" s="247"/>
      <c r="L1039" s="252"/>
      <c r="M1039" s="253"/>
      <c r="N1039" s="254"/>
      <c r="O1039" s="254"/>
      <c r="P1039" s="254"/>
      <c r="Q1039" s="254"/>
      <c r="R1039" s="254"/>
      <c r="S1039" s="254"/>
      <c r="T1039" s="255"/>
      <c r="U1039" s="14"/>
      <c r="V1039" s="14"/>
      <c r="W1039" s="14"/>
      <c r="X1039" s="14"/>
      <c r="Y1039" s="14"/>
      <c r="Z1039" s="14"/>
      <c r="AA1039" s="14"/>
      <c r="AB1039" s="14"/>
      <c r="AC1039" s="14"/>
      <c r="AD1039" s="14"/>
      <c r="AE1039" s="14"/>
      <c r="AT1039" s="256" t="s">
        <v>262</v>
      </c>
      <c r="AU1039" s="256" t="s">
        <v>78</v>
      </c>
      <c r="AV1039" s="14" t="s">
        <v>78</v>
      </c>
      <c r="AW1039" s="14" t="s">
        <v>31</v>
      </c>
      <c r="AX1039" s="14" t="s">
        <v>69</v>
      </c>
      <c r="AY1039" s="256" t="s">
        <v>252</v>
      </c>
    </row>
    <row r="1040" s="15" customFormat="1">
      <c r="A1040" s="15"/>
      <c r="B1040" s="257"/>
      <c r="C1040" s="258"/>
      <c r="D1040" s="237" t="s">
        <v>262</v>
      </c>
      <c r="E1040" s="259" t="s">
        <v>19</v>
      </c>
      <c r="F1040" s="260" t="s">
        <v>265</v>
      </c>
      <c r="G1040" s="258"/>
      <c r="H1040" s="261">
        <v>25.699999999999999</v>
      </c>
      <c r="I1040" s="262"/>
      <c r="J1040" s="258"/>
      <c r="K1040" s="258"/>
      <c r="L1040" s="263"/>
      <c r="M1040" s="264"/>
      <c r="N1040" s="265"/>
      <c r="O1040" s="265"/>
      <c r="P1040" s="265"/>
      <c r="Q1040" s="265"/>
      <c r="R1040" s="265"/>
      <c r="S1040" s="265"/>
      <c r="T1040" s="266"/>
      <c r="U1040" s="15"/>
      <c r="V1040" s="15"/>
      <c r="W1040" s="15"/>
      <c r="X1040" s="15"/>
      <c r="Y1040" s="15"/>
      <c r="Z1040" s="15"/>
      <c r="AA1040" s="15"/>
      <c r="AB1040" s="15"/>
      <c r="AC1040" s="15"/>
      <c r="AD1040" s="15"/>
      <c r="AE1040" s="15"/>
      <c r="AT1040" s="267" t="s">
        <v>262</v>
      </c>
      <c r="AU1040" s="267" t="s">
        <v>78</v>
      </c>
      <c r="AV1040" s="15" t="s">
        <v>258</v>
      </c>
      <c r="AW1040" s="15" t="s">
        <v>31</v>
      </c>
      <c r="AX1040" s="15" t="s">
        <v>76</v>
      </c>
      <c r="AY1040" s="267" t="s">
        <v>252</v>
      </c>
    </row>
    <row r="1041" s="2" customFormat="1" ht="24.15" customHeight="1">
      <c r="A1041" s="40"/>
      <c r="B1041" s="41"/>
      <c r="C1041" s="217" t="s">
        <v>2585</v>
      </c>
      <c r="D1041" s="217" t="s">
        <v>254</v>
      </c>
      <c r="E1041" s="218" t="s">
        <v>1417</v>
      </c>
      <c r="F1041" s="219" t="s">
        <v>1418</v>
      </c>
      <c r="G1041" s="220" t="s">
        <v>183</v>
      </c>
      <c r="H1041" s="221">
        <v>78.400000000000006</v>
      </c>
      <c r="I1041" s="222"/>
      <c r="J1041" s="223">
        <f>ROUND(I1041*H1041,2)</f>
        <v>0</v>
      </c>
      <c r="K1041" s="219" t="s">
        <v>1411</v>
      </c>
      <c r="L1041" s="46"/>
      <c r="M1041" s="224" t="s">
        <v>19</v>
      </c>
      <c r="N1041" s="225" t="s">
        <v>40</v>
      </c>
      <c r="O1041" s="86"/>
      <c r="P1041" s="226">
        <f>O1041*H1041</f>
        <v>0</v>
      </c>
      <c r="Q1041" s="226">
        <v>0.00050000000000000001</v>
      </c>
      <c r="R1041" s="226">
        <f>Q1041*H1041</f>
        <v>0.039200000000000006</v>
      </c>
      <c r="S1041" s="226">
        <v>0</v>
      </c>
      <c r="T1041" s="227">
        <f>S1041*H1041</f>
        <v>0</v>
      </c>
      <c r="U1041" s="40"/>
      <c r="V1041" s="40"/>
      <c r="W1041" s="40"/>
      <c r="X1041" s="40"/>
      <c r="Y1041" s="40"/>
      <c r="Z1041" s="40"/>
      <c r="AA1041" s="40"/>
      <c r="AB1041" s="40"/>
      <c r="AC1041" s="40"/>
      <c r="AD1041" s="40"/>
      <c r="AE1041" s="40"/>
      <c r="AR1041" s="228" t="s">
        <v>360</v>
      </c>
      <c r="AT1041" s="228" t="s">
        <v>254</v>
      </c>
      <c r="AU1041" s="228" t="s">
        <v>78</v>
      </c>
      <c r="AY1041" s="19" t="s">
        <v>252</v>
      </c>
      <c r="BE1041" s="229">
        <f>IF(N1041="základní",J1041,0)</f>
        <v>0</v>
      </c>
      <c r="BF1041" s="229">
        <f>IF(N1041="snížená",J1041,0)</f>
        <v>0</v>
      </c>
      <c r="BG1041" s="229">
        <f>IF(N1041="zákl. přenesená",J1041,0)</f>
        <v>0</v>
      </c>
      <c r="BH1041" s="229">
        <f>IF(N1041="sníž. přenesená",J1041,0)</f>
        <v>0</v>
      </c>
      <c r="BI1041" s="229">
        <f>IF(N1041="nulová",J1041,0)</f>
        <v>0</v>
      </c>
      <c r="BJ1041" s="19" t="s">
        <v>76</v>
      </c>
      <c r="BK1041" s="229">
        <f>ROUND(I1041*H1041,2)</f>
        <v>0</v>
      </c>
      <c r="BL1041" s="19" t="s">
        <v>360</v>
      </c>
      <c r="BM1041" s="228" t="s">
        <v>2586</v>
      </c>
    </row>
    <row r="1042" s="2" customFormat="1">
      <c r="A1042" s="40"/>
      <c r="B1042" s="41"/>
      <c r="C1042" s="42"/>
      <c r="D1042" s="230" t="s">
        <v>260</v>
      </c>
      <c r="E1042" s="42"/>
      <c r="F1042" s="231" t="s">
        <v>1420</v>
      </c>
      <c r="G1042" s="42"/>
      <c r="H1042" s="42"/>
      <c r="I1042" s="232"/>
      <c r="J1042" s="42"/>
      <c r="K1042" s="42"/>
      <c r="L1042" s="46"/>
      <c r="M1042" s="233"/>
      <c r="N1042" s="234"/>
      <c r="O1042" s="86"/>
      <c r="P1042" s="86"/>
      <c r="Q1042" s="86"/>
      <c r="R1042" s="86"/>
      <c r="S1042" s="86"/>
      <c r="T1042" s="87"/>
      <c r="U1042" s="40"/>
      <c r="V1042" s="40"/>
      <c r="W1042" s="40"/>
      <c r="X1042" s="40"/>
      <c r="Y1042" s="40"/>
      <c r="Z1042" s="40"/>
      <c r="AA1042" s="40"/>
      <c r="AB1042" s="40"/>
      <c r="AC1042" s="40"/>
      <c r="AD1042" s="40"/>
      <c r="AE1042" s="40"/>
      <c r="AT1042" s="19" t="s">
        <v>260</v>
      </c>
      <c r="AU1042" s="19" t="s">
        <v>78</v>
      </c>
    </row>
    <row r="1043" s="13" customFormat="1">
      <c r="A1043" s="13"/>
      <c r="B1043" s="235"/>
      <c r="C1043" s="236"/>
      <c r="D1043" s="237" t="s">
        <v>262</v>
      </c>
      <c r="E1043" s="238" t="s">
        <v>19</v>
      </c>
      <c r="F1043" s="239" t="s">
        <v>1703</v>
      </c>
      <c r="G1043" s="236"/>
      <c r="H1043" s="238" t="s">
        <v>19</v>
      </c>
      <c r="I1043" s="240"/>
      <c r="J1043" s="236"/>
      <c r="K1043" s="236"/>
      <c r="L1043" s="241"/>
      <c r="M1043" s="242"/>
      <c r="N1043" s="243"/>
      <c r="O1043" s="243"/>
      <c r="P1043" s="243"/>
      <c r="Q1043" s="243"/>
      <c r="R1043" s="243"/>
      <c r="S1043" s="243"/>
      <c r="T1043" s="244"/>
      <c r="U1043" s="13"/>
      <c r="V1043" s="13"/>
      <c r="W1043" s="13"/>
      <c r="X1043" s="13"/>
      <c r="Y1043" s="13"/>
      <c r="Z1043" s="13"/>
      <c r="AA1043" s="13"/>
      <c r="AB1043" s="13"/>
      <c r="AC1043" s="13"/>
      <c r="AD1043" s="13"/>
      <c r="AE1043" s="13"/>
      <c r="AT1043" s="245" t="s">
        <v>262</v>
      </c>
      <c r="AU1043" s="245" t="s">
        <v>78</v>
      </c>
      <c r="AV1043" s="13" t="s">
        <v>76</v>
      </c>
      <c r="AW1043" s="13" t="s">
        <v>31</v>
      </c>
      <c r="AX1043" s="13" t="s">
        <v>69</v>
      </c>
      <c r="AY1043" s="245" t="s">
        <v>252</v>
      </c>
    </row>
    <row r="1044" s="14" customFormat="1">
      <c r="A1044" s="14"/>
      <c r="B1044" s="246"/>
      <c r="C1044" s="247"/>
      <c r="D1044" s="237" t="s">
        <v>262</v>
      </c>
      <c r="E1044" s="248" t="s">
        <v>19</v>
      </c>
      <c r="F1044" s="249" t="s">
        <v>2587</v>
      </c>
      <c r="G1044" s="247"/>
      <c r="H1044" s="250">
        <v>37.850000000000001</v>
      </c>
      <c r="I1044" s="251"/>
      <c r="J1044" s="247"/>
      <c r="K1044" s="247"/>
      <c r="L1044" s="252"/>
      <c r="M1044" s="253"/>
      <c r="N1044" s="254"/>
      <c r="O1044" s="254"/>
      <c r="P1044" s="254"/>
      <c r="Q1044" s="254"/>
      <c r="R1044" s="254"/>
      <c r="S1044" s="254"/>
      <c r="T1044" s="255"/>
      <c r="U1044" s="14"/>
      <c r="V1044" s="14"/>
      <c r="W1044" s="14"/>
      <c r="X1044" s="14"/>
      <c r="Y1044" s="14"/>
      <c r="Z1044" s="14"/>
      <c r="AA1044" s="14"/>
      <c r="AB1044" s="14"/>
      <c r="AC1044" s="14"/>
      <c r="AD1044" s="14"/>
      <c r="AE1044" s="14"/>
      <c r="AT1044" s="256" t="s">
        <v>262</v>
      </c>
      <c r="AU1044" s="256" t="s">
        <v>78</v>
      </c>
      <c r="AV1044" s="14" t="s">
        <v>78</v>
      </c>
      <c r="AW1044" s="14" t="s">
        <v>31</v>
      </c>
      <c r="AX1044" s="14" t="s">
        <v>69</v>
      </c>
      <c r="AY1044" s="256" t="s">
        <v>252</v>
      </c>
    </row>
    <row r="1045" s="14" customFormat="1">
      <c r="A1045" s="14"/>
      <c r="B1045" s="246"/>
      <c r="C1045" s="247"/>
      <c r="D1045" s="237" t="s">
        <v>262</v>
      </c>
      <c r="E1045" s="248" t="s">
        <v>19</v>
      </c>
      <c r="F1045" s="249" t="s">
        <v>2588</v>
      </c>
      <c r="G1045" s="247"/>
      <c r="H1045" s="250">
        <v>13.85</v>
      </c>
      <c r="I1045" s="251"/>
      <c r="J1045" s="247"/>
      <c r="K1045" s="247"/>
      <c r="L1045" s="252"/>
      <c r="M1045" s="253"/>
      <c r="N1045" s="254"/>
      <c r="O1045" s="254"/>
      <c r="P1045" s="254"/>
      <c r="Q1045" s="254"/>
      <c r="R1045" s="254"/>
      <c r="S1045" s="254"/>
      <c r="T1045" s="255"/>
      <c r="U1045" s="14"/>
      <c r="V1045" s="14"/>
      <c r="W1045" s="14"/>
      <c r="X1045" s="14"/>
      <c r="Y1045" s="14"/>
      <c r="Z1045" s="14"/>
      <c r="AA1045" s="14"/>
      <c r="AB1045" s="14"/>
      <c r="AC1045" s="14"/>
      <c r="AD1045" s="14"/>
      <c r="AE1045" s="14"/>
      <c r="AT1045" s="256" t="s">
        <v>262</v>
      </c>
      <c r="AU1045" s="256" t="s">
        <v>78</v>
      </c>
      <c r="AV1045" s="14" t="s">
        <v>78</v>
      </c>
      <c r="AW1045" s="14" t="s">
        <v>31</v>
      </c>
      <c r="AX1045" s="14" t="s">
        <v>69</v>
      </c>
      <c r="AY1045" s="256" t="s">
        <v>252</v>
      </c>
    </row>
    <row r="1046" s="14" customFormat="1">
      <c r="A1046" s="14"/>
      <c r="B1046" s="246"/>
      <c r="C1046" s="247"/>
      <c r="D1046" s="237" t="s">
        <v>262</v>
      </c>
      <c r="E1046" s="248" t="s">
        <v>19</v>
      </c>
      <c r="F1046" s="249" t="s">
        <v>2589</v>
      </c>
      <c r="G1046" s="247"/>
      <c r="H1046" s="250">
        <v>8.5999999999999996</v>
      </c>
      <c r="I1046" s="251"/>
      <c r="J1046" s="247"/>
      <c r="K1046" s="247"/>
      <c r="L1046" s="252"/>
      <c r="M1046" s="253"/>
      <c r="N1046" s="254"/>
      <c r="O1046" s="254"/>
      <c r="P1046" s="254"/>
      <c r="Q1046" s="254"/>
      <c r="R1046" s="254"/>
      <c r="S1046" s="254"/>
      <c r="T1046" s="255"/>
      <c r="U1046" s="14"/>
      <c r="V1046" s="14"/>
      <c r="W1046" s="14"/>
      <c r="X1046" s="14"/>
      <c r="Y1046" s="14"/>
      <c r="Z1046" s="14"/>
      <c r="AA1046" s="14"/>
      <c r="AB1046" s="14"/>
      <c r="AC1046" s="14"/>
      <c r="AD1046" s="14"/>
      <c r="AE1046" s="14"/>
      <c r="AT1046" s="256" t="s">
        <v>262</v>
      </c>
      <c r="AU1046" s="256" t="s">
        <v>78</v>
      </c>
      <c r="AV1046" s="14" t="s">
        <v>78</v>
      </c>
      <c r="AW1046" s="14" t="s">
        <v>31</v>
      </c>
      <c r="AX1046" s="14" t="s">
        <v>69</v>
      </c>
      <c r="AY1046" s="256" t="s">
        <v>252</v>
      </c>
    </row>
    <row r="1047" s="14" customFormat="1">
      <c r="A1047" s="14"/>
      <c r="B1047" s="246"/>
      <c r="C1047" s="247"/>
      <c r="D1047" s="237" t="s">
        <v>262</v>
      </c>
      <c r="E1047" s="248" t="s">
        <v>19</v>
      </c>
      <c r="F1047" s="249" t="s">
        <v>2590</v>
      </c>
      <c r="G1047" s="247"/>
      <c r="H1047" s="250">
        <v>8.4000000000000004</v>
      </c>
      <c r="I1047" s="251"/>
      <c r="J1047" s="247"/>
      <c r="K1047" s="247"/>
      <c r="L1047" s="252"/>
      <c r="M1047" s="253"/>
      <c r="N1047" s="254"/>
      <c r="O1047" s="254"/>
      <c r="P1047" s="254"/>
      <c r="Q1047" s="254"/>
      <c r="R1047" s="254"/>
      <c r="S1047" s="254"/>
      <c r="T1047" s="255"/>
      <c r="U1047" s="14"/>
      <c r="V1047" s="14"/>
      <c r="W1047" s="14"/>
      <c r="X1047" s="14"/>
      <c r="Y1047" s="14"/>
      <c r="Z1047" s="14"/>
      <c r="AA1047" s="14"/>
      <c r="AB1047" s="14"/>
      <c r="AC1047" s="14"/>
      <c r="AD1047" s="14"/>
      <c r="AE1047" s="14"/>
      <c r="AT1047" s="256" t="s">
        <v>262</v>
      </c>
      <c r="AU1047" s="256" t="s">
        <v>78</v>
      </c>
      <c r="AV1047" s="14" t="s">
        <v>78</v>
      </c>
      <c r="AW1047" s="14" t="s">
        <v>31</v>
      </c>
      <c r="AX1047" s="14" t="s">
        <v>69</v>
      </c>
      <c r="AY1047" s="256" t="s">
        <v>252</v>
      </c>
    </row>
    <row r="1048" s="14" customFormat="1">
      <c r="A1048" s="14"/>
      <c r="B1048" s="246"/>
      <c r="C1048" s="247"/>
      <c r="D1048" s="237" t="s">
        <v>262</v>
      </c>
      <c r="E1048" s="248" t="s">
        <v>19</v>
      </c>
      <c r="F1048" s="249" t="s">
        <v>2591</v>
      </c>
      <c r="G1048" s="247"/>
      <c r="H1048" s="250">
        <v>9.6999999999999993</v>
      </c>
      <c r="I1048" s="251"/>
      <c r="J1048" s="247"/>
      <c r="K1048" s="247"/>
      <c r="L1048" s="252"/>
      <c r="M1048" s="253"/>
      <c r="N1048" s="254"/>
      <c r="O1048" s="254"/>
      <c r="P1048" s="254"/>
      <c r="Q1048" s="254"/>
      <c r="R1048" s="254"/>
      <c r="S1048" s="254"/>
      <c r="T1048" s="255"/>
      <c r="U1048" s="14"/>
      <c r="V1048" s="14"/>
      <c r="W1048" s="14"/>
      <c r="X1048" s="14"/>
      <c r="Y1048" s="14"/>
      <c r="Z1048" s="14"/>
      <c r="AA1048" s="14"/>
      <c r="AB1048" s="14"/>
      <c r="AC1048" s="14"/>
      <c r="AD1048" s="14"/>
      <c r="AE1048" s="14"/>
      <c r="AT1048" s="256" t="s">
        <v>262</v>
      </c>
      <c r="AU1048" s="256" t="s">
        <v>78</v>
      </c>
      <c r="AV1048" s="14" t="s">
        <v>78</v>
      </c>
      <c r="AW1048" s="14" t="s">
        <v>31</v>
      </c>
      <c r="AX1048" s="14" t="s">
        <v>69</v>
      </c>
      <c r="AY1048" s="256" t="s">
        <v>252</v>
      </c>
    </row>
    <row r="1049" s="15" customFormat="1">
      <c r="A1049" s="15"/>
      <c r="B1049" s="257"/>
      <c r="C1049" s="258"/>
      <c r="D1049" s="237" t="s">
        <v>262</v>
      </c>
      <c r="E1049" s="259" t="s">
        <v>19</v>
      </c>
      <c r="F1049" s="260" t="s">
        <v>265</v>
      </c>
      <c r="G1049" s="258"/>
      <c r="H1049" s="261">
        <v>78.400000000000006</v>
      </c>
      <c r="I1049" s="262"/>
      <c r="J1049" s="258"/>
      <c r="K1049" s="258"/>
      <c r="L1049" s="263"/>
      <c r="M1049" s="264"/>
      <c r="N1049" s="265"/>
      <c r="O1049" s="265"/>
      <c r="P1049" s="265"/>
      <c r="Q1049" s="265"/>
      <c r="R1049" s="265"/>
      <c r="S1049" s="265"/>
      <c r="T1049" s="266"/>
      <c r="U1049" s="15"/>
      <c r="V1049" s="15"/>
      <c r="W1049" s="15"/>
      <c r="X1049" s="15"/>
      <c r="Y1049" s="15"/>
      <c r="Z1049" s="15"/>
      <c r="AA1049" s="15"/>
      <c r="AB1049" s="15"/>
      <c r="AC1049" s="15"/>
      <c r="AD1049" s="15"/>
      <c r="AE1049" s="15"/>
      <c r="AT1049" s="267" t="s">
        <v>262</v>
      </c>
      <c r="AU1049" s="267" t="s">
        <v>78</v>
      </c>
      <c r="AV1049" s="15" t="s">
        <v>258</v>
      </c>
      <c r="AW1049" s="15" t="s">
        <v>31</v>
      </c>
      <c r="AX1049" s="15" t="s">
        <v>76</v>
      </c>
      <c r="AY1049" s="267" t="s">
        <v>252</v>
      </c>
    </row>
    <row r="1050" s="2" customFormat="1" ht="24.15" customHeight="1">
      <c r="A1050" s="40"/>
      <c r="B1050" s="41"/>
      <c r="C1050" s="217" t="s">
        <v>2592</v>
      </c>
      <c r="D1050" s="217" t="s">
        <v>254</v>
      </c>
      <c r="E1050" s="218" t="s">
        <v>1426</v>
      </c>
      <c r="F1050" s="219" t="s">
        <v>1427</v>
      </c>
      <c r="G1050" s="220" t="s">
        <v>183</v>
      </c>
      <c r="H1050" s="221">
        <v>19.949999999999999</v>
      </c>
      <c r="I1050" s="222"/>
      <c r="J1050" s="223">
        <f>ROUND(I1050*H1050,2)</f>
        <v>0</v>
      </c>
      <c r="K1050" s="219" t="s">
        <v>257</v>
      </c>
      <c r="L1050" s="46"/>
      <c r="M1050" s="224" t="s">
        <v>19</v>
      </c>
      <c r="N1050" s="225" t="s">
        <v>40</v>
      </c>
      <c r="O1050" s="86"/>
      <c r="P1050" s="226">
        <f>O1050*H1050</f>
        <v>0</v>
      </c>
      <c r="Q1050" s="226">
        <v>3.0000000000000001E-05</v>
      </c>
      <c r="R1050" s="226">
        <f>Q1050*H1050</f>
        <v>0.00059849999999999997</v>
      </c>
      <c r="S1050" s="226">
        <v>0</v>
      </c>
      <c r="T1050" s="227">
        <f>S1050*H1050</f>
        <v>0</v>
      </c>
      <c r="U1050" s="40"/>
      <c r="V1050" s="40"/>
      <c r="W1050" s="40"/>
      <c r="X1050" s="40"/>
      <c r="Y1050" s="40"/>
      <c r="Z1050" s="40"/>
      <c r="AA1050" s="40"/>
      <c r="AB1050" s="40"/>
      <c r="AC1050" s="40"/>
      <c r="AD1050" s="40"/>
      <c r="AE1050" s="40"/>
      <c r="AR1050" s="228" t="s">
        <v>360</v>
      </c>
      <c r="AT1050" s="228" t="s">
        <v>254</v>
      </c>
      <c r="AU1050" s="228" t="s">
        <v>78</v>
      </c>
      <c r="AY1050" s="19" t="s">
        <v>252</v>
      </c>
      <c r="BE1050" s="229">
        <f>IF(N1050="základní",J1050,0)</f>
        <v>0</v>
      </c>
      <c r="BF1050" s="229">
        <f>IF(N1050="snížená",J1050,0)</f>
        <v>0</v>
      </c>
      <c r="BG1050" s="229">
        <f>IF(N1050="zákl. přenesená",J1050,0)</f>
        <v>0</v>
      </c>
      <c r="BH1050" s="229">
        <f>IF(N1050="sníž. přenesená",J1050,0)</f>
        <v>0</v>
      </c>
      <c r="BI1050" s="229">
        <f>IF(N1050="nulová",J1050,0)</f>
        <v>0</v>
      </c>
      <c r="BJ1050" s="19" t="s">
        <v>76</v>
      </c>
      <c r="BK1050" s="229">
        <f>ROUND(I1050*H1050,2)</f>
        <v>0</v>
      </c>
      <c r="BL1050" s="19" t="s">
        <v>360</v>
      </c>
      <c r="BM1050" s="228" t="s">
        <v>2593</v>
      </c>
    </row>
    <row r="1051" s="2" customFormat="1">
      <c r="A1051" s="40"/>
      <c r="B1051" s="41"/>
      <c r="C1051" s="42"/>
      <c r="D1051" s="230" t="s">
        <v>260</v>
      </c>
      <c r="E1051" s="42"/>
      <c r="F1051" s="231" t="s">
        <v>1429</v>
      </c>
      <c r="G1051" s="42"/>
      <c r="H1051" s="42"/>
      <c r="I1051" s="232"/>
      <c r="J1051" s="42"/>
      <c r="K1051" s="42"/>
      <c r="L1051" s="46"/>
      <c r="M1051" s="233"/>
      <c r="N1051" s="234"/>
      <c r="O1051" s="86"/>
      <c r="P1051" s="86"/>
      <c r="Q1051" s="86"/>
      <c r="R1051" s="86"/>
      <c r="S1051" s="86"/>
      <c r="T1051" s="87"/>
      <c r="U1051" s="40"/>
      <c r="V1051" s="40"/>
      <c r="W1051" s="40"/>
      <c r="X1051" s="40"/>
      <c r="Y1051" s="40"/>
      <c r="Z1051" s="40"/>
      <c r="AA1051" s="40"/>
      <c r="AB1051" s="40"/>
      <c r="AC1051" s="40"/>
      <c r="AD1051" s="40"/>
      <c r="AE1051" s="40"/>
      <c r="AT1051" s="19" t="s">
        <v>260</v>
      </c>
      <c r="AU1051" s="19" t="s">
        <v>78</v>
      </c>
    </row>
    <row r="1052" s="13" customFormat="1">
      <c r="A1052" s="13"/>
      <c r="B1052" s="235"/>
      <c r="C1052" s="236"/>
      <c r="D1052" s="237" t="s">
        <v>262</v>
      </c>
      <c r="E1052" s="238" t="s">
        <v>19</v>
      </c>
      <c r="F1052" s="239" t="s">
        <v>1703</v>
      </c>
      <c r="G1052" s="236"/>
      <c r="H1052" s="238" t="s">
        <v>19</v>
      </c>
      <c r="I1052" s="240"/>
      <c r="J1052" s="236"/>
      <c r="K1052" s="236"/>
      <c r="L1052" s="241"/>
      <c r="M1052" s="242"/>
      <c r="N1052" s="243"/>
      <c r="O1052" s="243"/>
      <c r="P1052" s="243"/>
      <c r="Q1052" s="243"/>
      <c r="R1052" s="243"/>
      <c r="S1052" s="243"/>
      <c r="T1052" s="244"/>
      <c r="U1052" s="13"/>
      <c r="V1052" s="13"/>
      <c r="W1052" s="13"/>
      <c r="X1052" s="13"/>
      <c r="Y1052" s="13"/>
      <c r="Z1052" s="13"/>
      <c r="AA1052" s="13"/>
      <c r="AB1052" s="13"/>
      <c r="AC1052" s="13"/>
      <c r="AD1052" s="13"/>
      <c r="AE1052" s="13"/>
      <c r="AT1052" s="245" t="s">
        <v>262</v>
      </c>
      <c r="AU1052" s="245" t="s">
        <v>78</v>
      </c>
      <c r="AV1052" s="13" t="s">
        <v>76</v>
      </c>
      <c r="AW1052" s="13" t="s">
        <v>31</v>
      </c>
      <c r="AX1052" s="13" t="s">
        <v>69</v>
      </c>
      <c r="AY1052" s="245" t="s">
        <v>252</v>
      </c>
    </row>
    <row r="1053" s="13" customFormat="1">
      <c r="A1053" s="13"/>
      <c r="B1053" s="235"/>
      <c r="C1053" s="236"/>
      <c r="D1053" s="237" t="s">
        <v>262</v>
      </c>
      <c r="E1053" s="238" t="s">
        <v>19</v>
      </c>
      <c r="F1053" s="239" t="s">
        <v>2594</v>
      </c>
      <c r="G1053" s="236"/>
      <c r="H1053" s="238" t="s">
        <v>19</v>
      </c>
      <c r="I1053" s="240"/>
      <c r="J1053" s="236"/>
      <c r="K1053" s="236"/>
      <c r="L1053" s="241"/>
      <c r="M1053" s="242"/>
      <c r="N1053" s="243"/>
      <c r="O1053" s="243"/>
      <c r="P1053" s="243"/>
      <c r="Q1053" s="243"/>
      <c r="R1053" s="243"/>
      <c r="S1053" s="243"/>
      <c r="T1053" s="244"/>
      <c r="U1053" s="13"/>
      <c r="V1053" s="13"/>
      <c r="W1053" s="13"/>
      <c r="X1053" s="13"/>
      <c r="Y1053" s="13"/>
      <c r="Z1053" s="13"/>
      <c r="AA1053" s="13"/>
      <c r="AB1053" s="13"/>
      <c r="AC1053" s="13"/>
      <c r="AD1053" s="13"/>
      <c r="AE1053" s="13"/>
      <c r="AT1053" s="245" t="s">
        <v>262</v>
      </c>
      <c r="AU1053" s="245" t="s">
        <v>78</v>
      </c>
      <c r="AV1053" s="13" t="s">
        <v>76</v>
      </c>
      <c r="AW1053" s="13" t="s">
        <v>31</v>
      </c>
      <c r="AX1053" s="13" t="s">
        <v>69</v>
      </c>
      <c r="AY1053" s="245" t="s">
        <v>252</v>
      </c>
    </row>
    <row r="1054" s="14" customFormat="1">
      <c r="A1054" s="14"/>
      <c r="B1054" s="246"/>
      <c r="C1054" s="247"/>
      <c r="D1054" s="237" t="s">
        <v>262</v>
      </c>
      <c r="E1054" s="248" t="s">
        <v>19</v>
      </c>
      <c r="F1054" s="249" t="s">
        <v>2595</v>
      </c>
      <c r="G1054" s="247"/>
      <c r="H1054" s="250">
        <v>17.100000000000001</v>
      </c>
      <c r="I1054" s="251"/>
      <c r="J1054" s="247"/>
      <c r="K1054" s="247"/>
      <c r="L1054" s="252"/>
      <c r="M1054" s="253"/>
      <c r="N1054" s="254"/>
      <c r="O1054" s="254"/>
      <c r="P1054" s="254"/>
      <c r="Q1054" s="254"/>
      <c r="R1054" s="254"/>
      <c r="S1054" s="254"/>
      <c r="T1054" s="255"/>
      <c r="U1054" s="14"/>
      <c r="V1054" s="14"/>
      <c r="W1054" s="14"/>
      <c r="X1054" s="14"/>
      <c r="Y1054" s="14"/>
      <c r="Z1054" s="14"/>
      <c r="AA1054" s="14"/>
      <c r="AB1054" s="14"/>
      <c r="AC1054" s="14"/>
      <c r="AD1054" s="14"/>
      <c r="AE1054" s="14"/>
      <c r="AT1054" s="256" t="s">
        <v>262</v>
      </c>
      <c r="AU1054" s="256" t="s">
        <v>78</v>
      </c>
      <c r="AV1054" s="14" t="s">
        <v>78</v>
      </c>
      <c r="AW1054" s="14" t="s">
        <v>31</v>
      </c>
      <c r="AX1054" s="14" t="s">
        <v>69</v>
      </c>
      <c r="AY1054" s="256" t="s">
        <v>252</v>
      </c>
    </row>
    <row r="1055" s="14" customFormat="1">
      <c r="A1055" s="14"/>
      <c r="B1055" s="246"/>
      <c r="C1055" s="247"/>
      <c r="D1055" s="237" t="s">
        <v>262</v>
      </c>
      <c r="E1055" s="248" t="s">
        <v>19</v>
      </c>
      <c r="F1055" s="249" t="s">
        <v>2596</v>
      </c>
      <c r="G1055" s="247"/>
      <c r="H1055" s="250">
        <v>2.8500000000000001</v>
      </c>
      <c r="I1055" s="251"/>
      <c r="J1055" s="247"/>
      <c r="K1055" s="247"/>
      <c r="L1055" s="252"/>
      <c r="M1055" s="253"/>
      <c r="N1055" s="254"/>
      <c r="O1055" s="254"/>
      <c r="P1055" s="254"/>
      <c r="Q1055" s="254"/>
      <c r="R1055" s="254"/>
      <c r="S1055" s="254"/>
      <c r="T1055" s="255"/>
      <c r="U1055" s="14"/>
      <c r="V1055" s="14"/>
      <c r="W1055" s="14"/>
      <c r="X1055" s="14"/>
      <c r="Y1055" s="14"/>
      <c r="Z1055" s="14"/>
      <c r="AA1055" s="14"/>
      <c r="AB1055" s="14"/>
      <c r="AC1055" s="14"/>
      <c r="AD1055" s="14"/>
      <c r="AE1055" s="14"/>
      <c r="AT1055" s="256" t="s">
        <v>262</v>
      </c>
      <c r="AU1055" s="256" t="s">
        <v>78</v>
      </c>
      <c r="AV1055" s="14" t="s">
        <v>78</v>
      </c>
      <c r="AW1055" s="14" t="s">
        <v>31</v>
      </c>
      <c r="AX1055" s="14" t="s">
        <v>69</v>
      </c>
      <c r="AY1055" s="256" t="s">
        <v>252</v>
      </c>
    </row>
    <row r="1056" s="16" customFormat="1">
      <c r="A1056" s="16"/>
      <c r="B1056" s="268"/>
      <c r="C1056" s="269"/>
      <c r="D1056" s="237" t="s">
        <v>262</v>
      </c>
      <c r="E1056" s="270" t="s">
        <v>19</v>
      </c>
      <c r="F1056" s="271" t="s">
        <v>333</v>
      </c>
      <c r="G1056" s="269"/>
      <c r="H1056" s="272">
        <v>19.949999999999999</v>
      </c>
      <c r="I1056" s="273"/>
      <c r="J1056" s="269"/>
      <c r="K1056" s="269"/>
      <c r="L1056" s="274"/>
      <c r="M1056" s="275"/>
      <c r="N1056" s="276"/>
      <c r="O1056" s="276"/>
      <c r="P1056" s="276"/>
      <c r="Q1056" s="276"/>
      <c r="R1056" s="276"/>
      <c r="S1056" s="276"/>
      <c r="T1056" s="277"/>
      <c r="U1056" s="16"/>
      <c r="V1056" s="16"/>
      <c r="W1056" s="16"/>
      <c r="X1056" s="16"/>
      <c r="Y1056" s="16"/>
      <c r="Z1056" s="16"/>
      <c r="AA1056" s="16"/>
      <c r="AB1056" s="16"/>
      <c r="AC1056" s="16"/>
      <c r="AD1056" s="16"/>
      <c r="AE1056" s="16"/>
      <c r="AT1056" s="278" t="s">
        <v>262</v>
      </c>
      <c r="AU1056" s="278" t="s">
        <v>78</v>
      </c>
      <c r="AV1056" s="16" t="s">
        <v>85</v>
      </c>
      <c r="AW1056" s="16" t="s">
        <v>31</v>
      </c>
      <c r="AX1056" s="16" t="s">
        <v>69</v>
      </c>
      <c r="AY1056" s="278" t="s">
        <v>252</v>
      </c>
    </row>
    <row r="1057" s="15" customFormat="1">
      <c r="A1057" s="15"/>
      <c r="B1057" s="257"/>
      <c r="C1057" s="258"/>
      <c r="D1057" s="237" t="s">
        <v>262</v>
      </c>
      <c r="E1057" s="259" t="s">
        <v>19</v>
      </c>
      <c r="F1057" s="260" t="s">
        <v>265</v>
      </c>
      <c r="G1057" s="258"/>
      <c r="H1057" s="261">
        <v>19.949999999999999</v>
      </c>
      <c r="I1057" s="262"/>
      <c r="J1057" s="258"/>
      <c r="K1057" s="258"/>
      <c r="L1057" s="263"/>
      <c r="M1057" s="264"/>
      <c r="N1057" s="265"/>
      <c r="O1057" s="265"/>
      <c r="P1057" s="265"/>
      <c r="Q1057" s="265"/>
      <c r="R1057" s="265"/>
      <c r="S1057" s="265"/>
      <c r="T1057" s="266"/>
      <c r="U1057" s="15"/>
      <c r="V1057" s="15"/>
      <c r="W1057" s="15"/>
      <c r="X1057" s="15"/>
      <c r="Y1057" s="15"/>
      <c r="Z1057" s="15"/>
      <c r="AA1057" s="15"/>
      <c r="AB1057" s="15"/>
      <c r="AC1057" s="15"/>
      <c r="AD1057" s="15"/>
      <c r="AE1057" s="15"/>
      <c r="AT1057" s="267" t="s">
        <v>262</v>
      </c>
      <c r="AU1057" s="267" t="s">
        <v>78</v>
      </c>
      <c r="AV1057" s="15" t="s">
        <v>258</v>
      </c>
      <c r="AW1057" s="15" t="s">
        <v>31</v>
      </c>
      <c r="AX1057" s="15" t="s">
        <v>76</v>
      </c>
      <c r="AY1057" s="267" t="s">
        <v>252</v>
      </c>
    </row>
    <row r="1058" s="2" customFormat="1" ht="44.25" customHeight="1">
      <c r="A1058" s="40"/>
      <c r="B1058" s="41"/>
      <c r="C1058" s="217" t="s">
        <v>2597</v>
      </c>
      <c r="D1058" s="217" t="s">
        <v>254</v>
      </c>
      <c r="E1058" s="218" t="s">
        <v>1437</v>
      </c>
      <c r="F1058" s="219" t="s">
        <v>1438</v>
      </c>
      <c r="G1058" s="220" t="s">
        <v>485</v>
      </c>
      <c r="H1058" s="221">
        <v>2.0748000000000002</v>
      </c>
      <c r="I1058" s="222"/>
      <c r="J1058" s="223">
        <f>ROUND(I1058*H1058,2)</f>
        <v>0</v>
      </c>
      <c r="K1058" s="219" t="s">
        <v>257</v>
      </c>
      <c r="L1058" s="46"/>
      <c r="M1058" s="224" t="s">
        <v>19</v>
      </c>
      <c r="N1058" s="225" t="s">
        <v>40</v>
      </c>
      <c r="O1058" s="86"/>
      <c r="P1058" s="226">
        <f>O1058*H1058</f>
        <v>0</v>
      </c>
      <c r="Q1058" s="226">
        <v>0</v>
      </c>
      <c r="R1058" s="226">
        <f>Q1058*H1058</f>
        <v>0</v>
      </c>
      <c r="S1058" s="226">
        <v>0</v>
      </c>
      <c r="T1058" s="227">
        <f>S1058*H1058</f>
        <v>0</v>
      </c>
      <c r="U1058" s="40"/>
      <c r="V1058" s="40"/>
      <c r="W1058" s="40"/>
      <c r="X1058" s="40"/>
      <c r="Y1058" s="40"/>
      <c r="Z1058" s="40"/>
      <c r="AA1058" s="40"/>
      <c r="AB1058" s="40"/>
      <c r="AC1058" s="40"/>
      <c r="AD1058" s="40"/>
      <c r="AE1058" s="40"/>
      <c r="AR1058" s="228" t="s">
        <v>360</v>
      </c>
      <c r="AT1058" s="228" t="s">
        <v>254</v>
      </c>
      <c r="AU1058" s="228" t="s">
        <v>78</v>
      </c>
      <c r="AY1058" s="19" t="s">
        <v>252</v>
      </c>
      <c r="BE1058" s="229">
        <f>IF(N1058="základní",J1058,0)</f>
        <v>0</v>
      </c>
      <c r="BF1058" s="229">
        <f>IF(N1058="snížená",J1058,0)</f>
        <v>0</v>
      </c>
      <c r="BG1058" s="229">
        <f>IF(N1058="zákl. přenesená",J1058,0)</f>
        <v>0</v>
      </c>
      <c r="BH1058" s="229">
        <f>IF(N1058="sníž. přenesená",J1058,0)</f>
        <v>0</v>
      </c>
      <c r="BI1058" s="229">
        <f>IF(N1058="nulová",J1058,0)</f>
        <v>0</v>
      </c>
      <c r="BJ1058" s="19" t="s">
        <v>76</v>
      </c>
      <c r="BK1058" s="229">
        <f>ROUND(I1058*H1058,2)</f>
        <v>0</v>
      </c>
      <c r="BL1058" s="19" t="s">
        <v>360</v>
      </c>
      <c r="BM1058" s="228" t="s">
        <v>2598</v>
      </c>
    </row>
    <row r="1059" s="2" customFormat="1">
      <c r="A1059" s="40"/>
      <c r="B1059" s="41"/>
      <c r="C1059" s="42"/>
      <c r="D1059" s="230" t="s">
        <v>260</v>
      </c>
      <c r="E1059" s="42"/>
      <c r="F1059" s="231" t="s">
        <v>1440</v>
      </c>
      <c r="G1059" s="42"/>
      <c r="H1059" s="42"/>
      <c r="I1059" s="232"/>
      <c r="J1059" s="42"/>
      <c r="K1059" s="42"/>
      <c r="L1059" s="46"/>
      <c r="M1059" s="233"/>
      <c r="N1059" s="234"/>
      <c r="O1059" s="86"/>
      <c r="P1059" s="86"/>
      <c r="Q1059" s="86"/>
      <c r="R1059" s="86"/>
      <c r="S1059" s="86"/>
      <c r="T1059" s="87"/>
      <c r="U1059" s="40"/>
      <c r="V1059" s="40"/>
      <c r="W1059" s="40"/>
      <c r="X1059" s="40"/>
      <c r="Y1059" s="40"/>
      <c r="Z1059" s="40"/>
      <c r="AA1059" s="40"/>
      <c r="AB1059" s="40"/>
      <c r="AC1059" s="40"/>
      <c r="AD1059" s="40"/>
      <c r="AE1059" s="40"/>
      <c r="AT1059" s="19" t="s">
        <v>260</v>
      </c>
      <c r="AU1059" s="19" t="s">
        <v>78</v>
      </c>
    </row>
    <row r="1060" s="2" customFormat="1" ht="49.05" customHeight="1">
      <c r="A1060" s="40"/>
      <c r="B1060" s="41"/>
      <c r="C1060" s="217" t="s">
        <v>2599</v>
      </c>
      <c r="D1060" s="217" t="s">
        <v>254</v>
      </c>
      <c r="E1060" s="218" t="s">
        <v>1442</v>
      </c>
      <c r="F1060" s="219" t="s">
        <v>1443</v>
      </c>
      <c r="G1060" s="220" t="s">
        <v>485</v>
      </c>
      <c r="H1060" s="221">
        <v>2.0748000000000002</v>
      </c>
      <c r="I1060" s="222"/>
      <c r="J1060" s="223">
        <f>ROUND(I1060*H1060,2)</f>
        <v>0</v>
      </c>
      <c r="K1060" s="219" t="s">
        <v>257</v>
      </c>
      <c r="L1060" s="46"/>
      <c r="M1060" s="224" t="s">
        <v>19</v>
      </c>
      <c r="N1060" s="225" t="s">
        <v>40</v>
      </c>
      <c r="O1060" s="86"/>
      <c r="P1060" s="226">
        <f>O1060*H1060</f>
        <v>0</v>
      </c>
      <c r="Q1060" s="226">
        <v>0</v>
      </c>
      <c r="R1060" s="226">
        <f>Q1060*H1060</f>
        <v>0</v>
      </c>
      <c r="S1060" s="226">
        <v>0</v>
      </c>
      <c r="T1060" s="227">
        <f>S1060*H1060</f>
        <v>0</v>
      </c>
      <c r="U1060" s="40"/>
      <c r="V1060" s="40"/>
      <c r="W1060" s="40"/>
      <c r="X1060" s="40"/>
      <c r="Y1060" s="40"/>
      <c r="Z1060" s="40"/>
      <c r="AA1060" s="40"/>
      <c r="AB1060" s="40"/>
      <c r="AC1060" s="40"/>
      <c r="AD1060" s="40"/>
      <c r="AE1060" s="40"/>
      <c r="AR1060" s="228" t="s">
        <v>360</v>
      </c>
      <c r="AT1060" s="228" t="s">
        <v>254</v>
      </c>
      <c r="AU1060" s="228" t="s">
        <v>78</v>
      </c>
      <c r="AY1060" s="19" t="s">
        <v>252</v>
      </c>
      <c r="BE1060" s="229">
        <f>IF(N1060="základní",J1060,0)</f>
        <v>0</v>
      </c>
      <c r="BF1060" s="229">
        <f>IF(N1060="snížená",J1060,0)</f>
        <v>0</v>
      </c>
      <c r="BG1060" s="229">
        <f>IF(N1060="zákl. přenesená",J1060,0)</f>
        <v>0</v>
      </c>
      <c r="BH1060" s="229">
        <f>IF(N1060="sníž. přenesená",J1060,0)</f>
        <v>0</v>
      </c>
      <c r="BI1060" s="229">
        <f>IF(N1060="nulová",J1060,0)</f>
        <v>0</v>
      </c>
      <c r="BJ1060" s="19" t="s">
        <v>76</v>
      </c>
      <c r="BK1060" s="229">
        <f>ROUND(I1060*H1060,2)</f>
        <v>0</v>
      </c>
      <c r="BL1060" s="19" t="s">
        <v>360</v>
      </c>
      <c r="BM1060" s="228" t="s">
        <v>2600</v>
      </c>
    </row>
    <row r="1061" s="2" customFormat="1">
      <c r="A1061" s="40"/>
      <c r="B1061" s="41"/>
      <c r="C1061" s="42"/>
      <c r="D1061" s="230" t="s">
        <v>260</v>
      </c>
      <c r="E1061" s="42"/>
      <c r="F1061" s="231" t="s">
        <v>1445</v>
      </c>
      <c r="G1061" s="42"/>
      <c r="H1061" s="42"/>
      <c r="I1061" s="232"/>
      <c r="J1061" s="42"/>
      <c r="K1061" s="42"/>
      <c r="L1061" s="46"/>
      <c r="M1061" s="233"/>
      <c r="N1061" s="234"/>
      <c r="O1061" s="86"/>
      <c r="P1061" s="86"/>
      <c r="Q1061" s="86"/>
      <c r="R1061" s="86"/>
      <c r="S1061" s="86"/>
      <c r="T1061" s="87"/>
      <c r="U1061" s="40"/>
      <c r="V1061" s="40"/>
      <c r="W1061" s="40"/>
      <c r="X1061" s="40"/>
      <c r="Y1061" s="40"/>
      <c r="Z1061" s="40"/>
      <c r="AA1061" s="40"/>
      <c r="AB1061" s="40"/>
      <c r="AC1061" s="40"/>
      <c r="AD1061" s="40"/>
      <c r="AE1061" s="40"/>
      <c r="AT1061" s="19" t="s">
        <v>260</v>
      </c>
      <c r="AU1061" s="19" t="s">
        <v>78</v>
      </c>
    </row>
    <row r="1062" s="12" customFormat="1" ht="22.8" customHeight="1">
      <c r="A1062" s="12"/>
      <c r="B1062" s="201"/>
      <c r="C1062" s="202"/>
      <c r="D1062" s="203" t="s">
        <v>68</v>
      </c>
      <c r="E1062" s="215" t="s">
        <v>1446</v>
      </c>
      <c r="F1062" s="215" t="s">
        <v>1447</v>
      </c>
      <c r="G1062" s="202"/>
      <c r="H1062" s="202"/>
      <c r="I1062" s="205"/>
      <c r="J1062" s="216">
        <f>BK1062</f>
        <v>0</v>
      </c>
      <c r="K1062" s="202"/>
      <c r="L1062" s="207"/>
      <c r="M1062" s="208"/>
      <c r="N1062" s="209"/>
      <c r="O1062" s="209"/>
      <c r="P1062" s="210">
        <f>SUM(P1063:P1119)</f>
        <v>0</v>
      </c>
      <c r="Q1062" s="209"/>
      <c r="R1062" s="210">
        <f>SUM(R1063:R1119)</f>
        <v>0.029525640999999998</v>
      </c>
      <c r="S1062" s="209"/>
      <c r="T1062" s="211">
        <f>SUM(T1063:T1119)</f>
        <v>0</v>
      </c>
      <c r="U1062" s="12"/>
      <c r="V1062" s="12"/>
      <c r="W1062" s="12"/>
      <c r="X1062" s="12"/>
      <c r="Y1062" s="12"/>
      <c r="Z1062" s="12"/>
      <c r="AA1062" s="12"/>
      <c r="AB1062" s="12"/>
      <c r="AC1062" s="12"/>
      <c r="AD1062" s="12"/>
      <c r="AE1062" s="12"/>
      <c r="AR1062" s="212" t="s">
        <v>78</v>
      </c>
      <c r="AT1062" s="213" t="s">
        <v>68</v>
      </c>
      <c r="AU1062" s="213" t="s">
        <v>76</v>
      </c>
      <c r="AY1062" s="212" t="s">
        <v>252</v>
      </c>
      <c r="BK1062" s="214">
        <f>SUM(BK1063:BK1119)</f>
        <v>0</v>
      </c>
    </row>
    <row r="1063" s="2" customFormat="1" ht="24.15" customHeight="1">
      <c r="A1063" s="40"/>
      <c r="B1063" s="41"/>
      <c r="C1063" s="217" t="s">
        <v>2601</v>
      </c>
      <c r="D1063" s="217" t="s">
        <v>254</v>
      </c>
      <c r="E1063" s="218" t="s">
        <v>2602</v>
      </c>
      <c r="F1063" s="219" t="s">
        <v>2603</v>
      </c>
      <c r="G1063" s="220" t="s">
        <v>183</v>
      </c>
      <c r="H1063" s="221">
        <v>6.1200000000000001</v>
      </c>
      <c r="I1063" s="222"/>
      <c r="J1063" s="223">
        <f>ROUND(I1063*H1063,2)</f>
        <v>0</v>
      </c>
      <c r="K1063" s="219" t="s">
        <v>257</v>
      </c>
      <c r="L1063" s="46"/>
      <c r="M1063" s="224" t="s">
        <v>19</v>
      </c>
      <c r="N1063" s="225" t="s">
        <v>40</v>
      </c>
      <c r="O1063" s="86"/>
      <c r="P1063" s="226">
        <f>O1063*H1063</f>
        <v>0</v>
      </c>
      <c r="Q1063" s="226">
        <v>0</v>
      </c>
      <c r="R1063" s="226">
        <f>Q1063*H1063</f>
        <v>0</v>
      </c>
      <c r="S1063" s="226">
        <v>0</v>
      </c>
      <c r="T1063" s="227">
        <f>S1063*H1063</f>
        <v>0</v>
      </c>
      <c r="U1063" s="40"/>
      <c r="V1063" s="40"/>
      <c r="W1063" s="40"/>
      <c r="X1063" s="40"/>
      <c r="Y1063" s="40"/>
      <c r="Z1063" s="40"/>
      <c r="AA1063" s="40"/>
      <c r="AB1063" s="40"/>
      <c r="AC1063" s="40"/>
      <c r="AD1063" s="40"/>
      <c r="AE1063" s="40"/>
      <c r="AR1063" s="228" t="s">
        <v>360</v>
      </c>
      <c r="AT1063" s="228" t="s">
        <v>254</v>
      </c>
      <c r="AU1063" s="228" t="s">
        <v>78</v>
      </c>
      <c r="AY1063" s="19" t="s">
        <v>252</v>
      </c>
      <c r="BE1063" s="229">
        <f>IF(N1063="základní",J1063,0)</f>
        <v>0</v>
      </c>
      <c r="BF1063" s="229">
        <f>IF(N1063="snížená",J1063,0)</f>
        <v>0</v>
      </c>
      <c r="BG1063" s="229">
        <f>IF(N1063="zákl. přenesená",J1063,0)</f>
        <v>0</v>
      </c>
      <c r="BH1063" s="229">
        <f>IF(N1063="sníž. přenesená",J1063,0)</f>
        <v>0</v>
      </c>
      <c r="BI1063" s="229">
        <f>IF(N1063="nulová",J1063,0)</f>
        <v>0</v>
      </c>
      <c r="BJ1063" s="19" t="s">
        <v>76</v>
      </c>
      <c r="BK1063" s="229">
        <f>ROUND(I1063*H1063,2)</f>
        <v>0</v>
      </c>
      <c r="BL1063" s="19" t="s">
        <v>360</v>
      </c>
      <c r="BM1063" s="228" t="s">
        <v>2604</v>
      </c>
    </row>
    <row r="1064" s="2" customFormat="1">
      <c r="A1064" s="40"/>
      <c r="B1064" s="41"/>
      <c r="C1064" s="42"/>
      <c r="D1064" s="230" t="s">
        <v>260</v>
      </c>
      <c r="E1064" s="42"/>
      <c r="F1064" s="231" t="s">
        <v>2605</v>
      </c>
      <c r="G1064" s="42"/>
      <c r="H1064" s="42"/>
      <c r="I1064" s="232"/>
      <c r="J1064" s="42"/>
      <c r="K1064" s="42"/>
      <c r="L1064" s="46"/>
      <c r="M1064" s="233"/>
      <c r="N1064" s="234"/>
      <c r="O1064" s="86"/>
      <c r="P1064" s="86"/>
      <c r="Q1064" s="86"/>
      <c r="R1064" s="86"/>
      <c r="S1064" s="86"/>
      <c r="T1064" s="87"/>
      <c r="U1064" s="40"/>
      <c r="V1064" s="40"/>
      <c r="W1064" s="40"/>
      <c r="X1064" s="40"/>
      <c r="Y1064" s="40"/>
      <c r="Z1064" s="40"/>
      <c r="AA1064" s="40"/>
      <c r="AB1064" s="40"/>
      <c r="AC1064" s="40"/>
      <c r="AD1064" s="40"/>
      <c r="AE1064" s="40"/>
      <c r="AT1064" s="19" t="s">
        <v>260</v>
      </c>
      <c r="AU1064" s="19" t="s">
        <v>78</v>
      </c>
    </row>
    <row r="1065" s="2" customFormat="1">
      <c r="A1065" s="40"/>
      <c r="B1065" s="41"/>
      <c r="C1065" s="42"/>
      <c r="D1065" s="237" t="s">
        <v>963</v>
      </c>
      <c r="E1065" s="42"/>
      <c r="F1065" s="289" t="s">
        <v>2606</v>
      </c>
      <c r="G1065" s="42"/>
      <c r="H1065" s="42"/>
      <c r="I1065" s="232"/>
      <c r="J1065" s="42"/>
      <c r="K1065" s="42"/>
      <c r="L1065" s="46"/>
      <c r="M1065" s="233"/>
      <c r="N1065" s="234"/>
      <c r="O1065" s="86"/>
      <c r="P1065" s="86"/>
      <c r="Q1065" s="86"/>
      <c r="R1065" s="86"/>
      <c r="S1065" s="86"/>
      <c r="T1065" s="87"/>
      <c r="U1065" s="40"/>
      <c r="V1065" s="40"/>
      <c r="W1065" s="40"/>
      <c r="X1065" s="40"/>
      <c r="Y1065" s="40"/>
      <c r="Z1065" s="40"/>
      <c r="AA1065" s="40"/>
      <c r="AB1065" s="40"/>
      <c r="AC1065" s="40"/>
      <c r="AD1065" s="40"/>
      <c r="AE1065" s="40"/>
      <c r="AT1065" s="19" t="s">
        <v>963</v>
      </c>
      <c r="AU1065" s="19" t="s">
        <v>78</v>
      </c>
    </row>
    <row r="1066" s="13" customFormat="1">
      <c r="A1066" s="13"/>
      <c r="B1066" s="235"/>
      <c r="C1066" s="236"/>
      <c r="D1066" s="237" t="s">
        <v>262</v>
      </c>
      <c r="E1066" s="238" t="s">
        <v>19</v>
      </c>
      <c r="F1066" s="239" t="s">
        <v>2607</v>
      </c>
      <c r="G1066" s="236"/>
      <c r="H1066" s="238" t="s">
        <v>19</v>
      </c>
      <c r="I1066" s="240"/>
      <c r="J1066" s="236"/>
      <c r="K1066" s="236"/>
      <c r="L1066" s="241"/>
      <c r="M1066" s="242"/>
      <c r="N1066" s="243"/>
      <c r="O1066" s="243"/>
      <c r="P1066" s="243"/>
      <c r="Q1066" s="243"/>
      <c r="R1066" s="243"/>
      <c r="S1066" s="243"/>
      <c r="T1066" s="244"/>
      <c r="U1066" s="13"/>
      <c r="V1066" s="13"/>
      <c r="W1066" s="13"/>
      <c r="X1066" s="13"/>
      <c r="Y1066" s="13"/>
      <c r="Z1066" s="13"/>
      <c r="AA1066" s="13"/>
      <c r="AB1066" s="13"/>
      <c r="AC1066" s="13"/>
      <c r="AD1066" s="13"/>
      <c r="AE1066" s="13"/>
      <c r="AT1066" s="245" t="s">
        <v>262</v>
      </c>
      <c r="AU1066" s="245" t="s">
        <v>78</v>
      </c>
      <c r="AV1066" s="13" t="s">
        <v>76</v>
      </c>
      <c r="AW1066" s="13" t="s">
        <v>31</v>
      </c>
      <c r="AX1066" s="13" t="s">
        <v>69</v>
      </c>
      <c r="AY1066" s="245" t="s">
        <v>252</v>
      </c>
    </row>
    <row r="1067" s="14" customFormat="1">
      <c r="A1067" s="14"/>
      <c r="B1067" s="246"/>
      <c r="C1067" s="247"/>
      <c r="D1067" s="237" t="s">
        <v>262</v>
      </c>
      <c r="E1067" s="248" t="s">
        <v>19</v>
      </c>
      <c r="F1067" s="249" t="s">
        <v>2608</v>
      </c>
      <c r="G1067" s="247"/>
      <c r="H1067" s="250">
        <v>6.1200000000000001</v>
      </c>
      <c r="I1067" s="251"/>
      <c r="J1067" s="247"/>
      <c r="K1067" s="247"/>
      <c r="L1067" s="252"/>
      <c r="M1067" s="253"/>
      <c r="N1067" s="254"/>
      <c r="O1067" s="254"/>
      <c r="P1067" s="254"/>
      <c r="Q1067" s="254"/>
      <c r="R1067" s="254"/>
      <c r="S1067" s="254"/>
      <c r="T1067" s="255"/>
      <c r="U1067" s="14"/>
      <c r="V1067" s="14"/>
      <c r="W1067" s="14"/>
      <c r="X1067" s="14"/>
      <c r="Y1067" s="14"/>
      <c r="Z1067" s="14"/>
      <c r="AA1067" s="14"/>
      <c r="AB1067" s="14"/>
      <c r="AC1067" s="14"/>
      <c r="AD1067" s="14"/>
      <c r="AE1067" s="14"/>
      <c r="AT1067" s="256" t="s">
        <v>262</v>
      </c>
      <c r="AU1067" s="256" t="s">
        <v>78</v>
      </c>
      <c r="AV1067" s="14" t="s">
        <v>78</v>
      </c>
      <c r="AW1067" s="14" t="s">
        <v>31</v>
      </c>
      <c r="AX1067" s="14" t="s">
        <v>76</v>
      </c>
      <c r="AY1067" s="256" t="s">
        <v>252</v>
      </c>
    </row>
    <row r="1068" s="2" customFormat="1" ht="16.5" customHeight="1">
      <c r="A1068" s="40"/>
      <c r="B1068" s="41"/>
      <c r="C1068" s="217" t="s">
        <v>2609</v>
      </c>
      <c r="D1068" s="217" t="s">
        <v>254</v>
      </c>
      <c r="E1068" s="218" t="s">
        <v>2610</v>
      </c>
      <c r="F1068" s="219" t="s">
        <v>2611</v>
      </c>
      <c r="G1068" s="220" t="s">
        <v>274</v>
      </c>
      <c r="H1068" s="221">
        <v>1</v>
      </c>
      <c r="I1068" s="222"/>
      <c r="J1068" s="223">
        <f>ROUND(I1068*H1068,2)</f>
        <v>0</v>
      </c>
      <c r="K1068" s="219" t="s">
        <v>19</v>
      </c>
      <c r="L1068" s="46"/>
      <c r="M1068" s="224" t="s">
        <v>19</v>
      </c>
      <c r="N1068" s="225" t="s">
        <v>40</v>
      </c>
      <c r="O1068" s="86"/>
      <c r="P1068" s="226">
        <f>O1068*H1068</f>
        <v>0</v>
      </c>
      <c r="Q1068" s="226">
        <v>0</v>
      </c>
      <c r="R1068" s="226">
        <f>Q1068*H1068</f>
        <v>0</v>
      </c>
      <c r="S1068" s="226">
        <v>0</v>
      </c>
      <c r="T1068" s="227">
        <f>S1068*H1068</f>
        <v>0</v>
      </c>
      <c r="U1068" s="40"/>
      <c r="V1068" s="40"/>
      <c r="W1068" s="40"/>
      <c r="X1068" s="40"/>
      <c r="Y1068" s="40"/>
      <c r="Z1068" s="40"/>
      <c r="AA1068" s="40"/>
      <c r="AB1068" s="40"/>
      <c r="AC1068" s="40"/>
      <c r="AD1068" s="40"/>
      <c r="AE1068" s="40"/>
      <c r="AR1068" s="228" t="s">
        <v>360</v>
      </c>
      <c r="AT1068" s="228" t="s">
        <v>254</v>
      </c>
      <c r="AU1068" s="228" t="s">
        <v>78</v>
      </c>
      <c r="AY1068" s="19" t="s">
        <v>252</v>
      </c>
      <c r="BE1068" s="229">
        <f>IF(N1068="základní",J1068,0)</f>
        <v>0</v>
      </c>
      <c r="BF1068" s="229">
        <f>IF(N1068="snížená",J1068,0)</f>
        <v>0</v>
      </c>
      <c r="BG1068" s="229">
        <f>IF(N1068="zákl. přenesená",J1068,0)</f>
        <v>0</v>
      </c>
      <c r="BH1068" s="229">
        <f>IF(N1068="sníž. přenesená",J1068,0)</f>
        <v>0</v>
      </c>
      <c r="BI1068" s="229">
        <f>IF(N1068="nulová",J1068,0)</f>
        <v>0</v>
      </c>
      <c r="BJ1068" s="19" t="s">
        <v>76</v>
      </c>
      <c r="BK1068" s="229">
        <f>ROUND(I1068*H1068,2)</f>
        <v>0</v>
      </c>
      <c r="BL1068" s="19" t="s">
        <v>360</v>
      </c>
      <c r="BM1068" s="228" t="s">
        <v>2612</v>
      </c>
    </row>
    <row r="1069" s="2" customFormat="1" ht="21.75" customHeight="1">
      <c r="A1069" s="40"/>
      <c r="B1069" s="41"/>
      <c r="C1069" s="217" t="s">
        <v>2613</v>
      </c>
      <c r="D1069" s="217" t="s">
        <v>254</v>
      </c>
      <c r="E1069" s="218" t="s">
        <v>2614</v>
      </c>
      <c r="F1069" s="219" t="s">
        <v>2615</v>
      </c>
      <c r="G1069" s="220" t="s">
        <v>183</v>
      </c>
      <c r="H1069" s="221">
        <v>6.1200000000000001</v>
      </c>
      <c r="I1069" s="222"/>
      <c r="J1069" s="223">
        <f>ROUND(I1069*H1069,2)</f>
        <v>0</v>
      </c>
      <c r="K1069" s="219" t="s">
        <v>1411</v>
      </c>
      <c r="L1069" s="46"/>
      <c r="M1069" s="224" t="s">
        <v>19</v>
      </c>
      <c r="N1069" s="225" t="s">
        <v>40</v>
      </c>
      <c r="O1069" s="86"/>
      <c r="P1069" s="226">
        <f>O1069*H1069</f>
        <v>0</v>
      </c>
      <c r="Q1069" s="226">
        <v>0</v>
      </c>
      <c r="R1069" s="226">
        <f>Q1069*H1069</f>
        <v>0</v>
      </c>
      <c r="S1069" s="226">
        <v>0</v>
      </c>
      <c r="T1069" s="227">
        <f>S1069*H1069</f>
        <v>0</v>
      </c>
      <c r="U1069" s="40"/>
      <c r="V1069" s="40"/>
      <c r="W1069" s="40"/>
      <c r="X1069" s="40"/>
      <c r="Y1069" s="40"/>
      <c r="Z1069" s="40"/>
      <c r="AA1069" s="40"/>
      <c r="AB1069" s="40"/>
      <c r="AC1069" s="40"/>
      <c r="AD1069" s="40"/>
      <c r="AE1069" s="40"/>
      <c r="AR1069" s="228" t="s">
        <v>360</v>
      </c>
      <c r="AT1069" s="228" t="s">
        <v>254</v>
      </c>
      <c r="AU1069" s="228" t="s">
        <v>78</v>
      </c>
      <c r="AY1069" s="19" t="s">
        <v>252</v>
      </c>
      <c r="BE1069" s="229">
        <f>IF(N1069="základní",J1069,0)</f>
        <v>0</v>
      </c>
      <c r="BF1069" s="229">
        <f>IF(N1069="snížená",J1069,0)</f>
        <v>0</v>
      </c>
      <c r="BG1069" s="229">
        <f>IF(N1069="zákl. přenesená",J1069,0)</f>
        <v>0</v>
      </c>
      <c r="BH1069" s="229">
        <f>IF(N1069="sníž. přenesená",J1069,0)</f>
        <v>0</v>
      </c>
      <c r="BI1069" s="229">
        <f>IF(N1069="nulová",J1069,0)</f>
        <v>0</v>
      </c>
      <c r="BJ1069" s="19" t="s">
        <v>76</v>
      </c>
      <c r="BK1069" s="229">
        <f>ROUND(I1069*H1069,2)</f>
        <v>0</v>
      </c>
      <c r="BL1069" s="19" t="s">
        <v>360</v>
      </c>
      <c r="BM1069" s="228" t="s">
        <v>2616</v>
      </c>
    </row>
    <row r="1070" s="2" customFormat="1">
      <c r="A1070" s="40"/>
      <c r="B1070" s="41"/>
      <c r="C1070" s="42"/>
      <c r="D1070" s="230" t="s">
        <v>260</v>
      </c>
      <c r="E1070" s="42"/>
      <c r="F1070" s="231" t="s">
        <v>2617</v>
      </c>
      <c r="G1070" s="42"/>
      <c r="H1070" s="42"/>
      <c r="I1070" s="232"/>
      <c r="J1070" s="42"/>
      <c r="K1070" s="42"/>
      <c r="L1070" s="46"/>
      <c r="M1070" s="233"/>
      <c r="N1070" s="234"/>
      <c r="O1070" s="86"/>
      <c r="P1070" s="86"/>
      <c r="Q1070" s="86"/>
      <c r="R1070" s="86"/>
      <c r="S1070" s="86"/>
      <c r="T1070" s="87"/>
      <c r="U1070" s="40"/>
      <c r="V1070" s="40"/>
      <c r="W1070" s="40"/>
      <c r="X1070" s="40"/>
      <c r="Y1070" s="40"/>
      <c r="Z1070" s="40"/>
      <c r="AA1070" s="40"/>
      <c r="AB1070" s="40"/>
      <c r="AC1070" s="40"/>
      <c r="AD1070" s="40"/>
      <c r="AE1070" s="40"/>
      <c r="AT1070" s="19" t="s">
        <v>260</v>
      </c>
      <c r="AU1070" s="19" t="s">
        <v>78</v>
      </c>
    </row>
    <row r="1071" s="2" customFormat="1" ht="24.15" customHeight="1">
      <c r="A1071" s="40"/>
      <c r="B1071" s="41"/>
      <c r="C1071" s="217" t="s">
        <v>2618</v>
      </c>
      <c r="D1071" s="217" t="s">
        <v>254</v>
      </c>
      <c r="E1071" s="218" t="s">
        <v>2619</v>
      </c>
      <c r="F1071" s="219" t="s">
        <v>2620</v>
      </c>
      <c r="G1071" s="220" t="s">
        <v>187</v>
      </c>
      <c r="H1071" s="221">
        <v>8.7057000000000002</v>
      </c>
      <c r="I1071" s="222"/>
      <c r="J1071" s="223">
        <f>ROUND(I1071*H1071,2)</f>
        <v>0</v>
      </c>
      <c r="K1071" s="219" t="s">
        <v>257</v>
      </c>
      <c r="L1071" s="46"/>
      <c r="M1071" s="224" t="s">
        <v>19</v>
      </c>
      <c r="N1071" s="225" t="s">
        <v>40</v>
      </c>
      <c r="O1071" s="86"/>
      <c r="P1071" s="226">
        <f>O1071*H1071</f>
        <v>0</v>
      </c>
      <c r="Q1071" s="226">
        <v>6.0000000000000002E-05</v>
      </c>
      <c r="R1071" s="226">
        <f>Q1071*H1071</f>
        <v>0.00052234200000000008</v>
      </c>
      <c r="S1071" s="226">
        <v>0</v>
      </c>
      <c r="T1071" s="227">
        <f>S1071*H1071</f>
        <v>0</v>
      </c>
      <c r="U1071" s="40"/>
      <c r="V1071" s="40"/>
      <c r="W1071" s="40"/>
      <c r="X1071" s="40"/>
      <c r="Y1071" s="40"/>
      <c r="Z1071" s="40"/>
      <c r="AA1071" s="40"/>
      <c r="AB1071" s="40"/>
      <c r="AC1071" s="40"/>
      <c r="AD1071" s="40"/>
      <c r="AE1071" s="40"/>
      <c r="AR1071" s="228" t="s">
        <v>360</v>
      </c>
      <c r="AT1071" s="228" t="s">
        <v>254</v>
      </c>
      <c r="AU1071" s="228" t="s">
        <v>78</v>
      </c>
      <c r="AY1071" s="19" t="s">
        <v>252</v>
      </c>
      <c r="BE1071" s="229">
        <f>IF(N1071="základní",J1071,0)</f>
        <v>0</v>
      </c>
      <c r="BF1071" s="229">
        <f>IF(N1071="snížená",J1071,0)</f>
        <v>0</v>
      </c>
      <c r="BG1071" s="229">
        <f>IF(N1071="zákl. přenesená",J1071,0)</f>
        <v>0</v>
      </c>
      <c r="BH1071" s="229">
        <f>IF(N1071="sníž. přenesená",J1071,0)</f>
        <v>0</v>
      </c>
      <c r="BI1071" s="229">
        <f>IF(N1071="nulová",J1071,0)</f>
        <v>0</v>
      </c>
      <c r="BJ1071" s="19" t="s">
        <v>76</v>
      </c>
      <c r="BK1071" s="229">
        <f>ROUND(I1071*H1071,2)</f>
        <v>0</v>
      </c>
      <c r="BL1071" s="19" t="s">
        <v>360</v>
      </c>
      <c r="BM1071" s="228" t="s">
        <v>2621</v>
      </c>
    </row>
    <row r="1072" s="2" customFormat="1">
      <c r="A1072" s="40"/>
      <c r="B1072" s="41"/>
      <c r="C1072" s="42"/>
      <c r="D1072" s="230" t="s">
        <v>260</v>
      </c>
      <c r="E1072" s="42"/>
      <c r="F1072" s="231" t="s">
        <v>2622</v>
      </c>
      <c r="G1072" s="42"/>
      <c r="H1072" s="42"/>
      <c r="I1072" s="232"/>
      <c r="J1072" s="42"/>
      <c r="K1072" s="42"/>
      <c r="L1072" s="46"/>
      <c r="M1072" s="233"/>
      <c r="N1072" s="234"/>
      <c r="O1072" s="86"/>
      <c r="P1072" s="86"/>
      <c r="Q1072" s="86"/>
      <c r="R1072" s="86"/>
      <c r="S1072" s="86"/>
      <c r="T1072" s="87"/>
      <c r="U1072" s="40"/>
      <c r="V1072" s="40"/>
      <c r="W1072" s="40"/>
      <c r="X1072" s="40"/>
      <c r="Y1072" s="40"/>
      <c r="Z1072" s="40"/>
      <c r="AA1072" s="40"/>
      <c r="AB1072" s="40"/>
      <c r="AC1072" s="40"/>
      <c r="AD1072" s="40"/>
      <c r="AE1072" s="40"/>
      <c r="AT1072" s="19" t="s">
        <v>260</v>
      </c>
      <c r="AU1072" s="19" t="s">
        <v>78</v>
      </c>
    </row>
    <row r="1073" s="13" customFormat="1">
      <c r="A1073" s="13"/>
      <c r="B1073" s="235"/>
      <c r="C1073" s="236"/>
      <c r="D1073" s="237" t="s">
        <v>262</v>
      </c>
      <c r="E1073" s="238" t="s">
        <v>19</v>
      </c>
      <c r="F1073" s="239" t="s">
        <v>2623</v>
      </c>
      <c r="G1073" s="236"/>
      <c r="H1073" s="238" t="s">
        <v>19</v>
      </c>
      <c r="I1073" s="240"/>
      <c r="J1073" s="236"/>
      <c r="K1073" s="236"/>
      <c r="L1073" s="241"/>
      <c r="M1073" s="242"/>
      <c r="N1073" s="243"/>
      <c r="O1073" s="243"/>
      <c r="P1073" s="243"/>
      <c r="Q1073" s="243"/>
      <c r="R1073" s="243"/>
      <c r="S1073" s="243"/>
      <c r="T1073" s="244"/>
      <c r="U1073" s="13"/>
      <c r="V1073" s="13"/>
      <c r="W1073" s="13"/>
      <c r="X1073" s="13"/>
      <c r="Y1073" s="13"/>
      <c r="Z1073" s="13"/>
      <c r="AA1073" s="13"/>
      <c r="AB1073" s="13"/>
      <c r="AC1073" s="13"/>
      <c r="AD1073" s="13"/>
      <c r="AE1073" s="13"/>
      <c r="AT1073" s="245" t="s">
        <v>262</v>
      </c>
      <c r="AU1073" s="245" t="s">
        <v>78</v>
      </c>
      <c r="AV1073" s="13" t="s">
        <v>76</v>
      </c>
      <c r="AW1073" s="13" t="s">
        <v>31</v>
      </c>
      <c r="AX1073" s="13" t="s">
        <v>69</v>
      </c>
      <c r="AY1073" s="245" t="s">
        <v>252</v>
      </c>
    </row>
    <row r="1074" s="13" customFormat="1">
      <c r="A1074" s="13"/>
      <c r="B1074" s="235"/>
      <c r="C1074" s="236"/>
      <c r="D1074" s="237" t="s">
        <v>262</v>
      </c>
      <c r="E1074" s="238" t="s">
        <v>19</v>
      </c>
      <c r="F1074" s="239" t="s">
        <v>2624</v>
      </c>
      <c r="G1074" s="236"/>
      <c r="H1074" s="238" t="s">
        <v>19</v>
      </c>
      <c r="I1074" s="240"/>
      <c r="J1074" s="236"/>
      <c r="K1074" s="236"/>
      <c r="L1074" s="241"/>
      <c r="M1074" s="242"/>
      <c r="N1074" s="243"/>
      <c r="O1074" s="243"/>
      <c r="P1074" s="243"/>
      <c r="Q1074" s="243"/>
      <c r="R1074" s="243"/>
      <c r="S1074" s="243"/>
      <c r="T1074" s="244"/>
      <c r="U1074" s="13"/>
      <c r="V1074" s="13"/>
      <c r="W1074" s="13"/>
      <c r="X1074" s="13"/>
      <c r="Y1074" s="13"/>
      <c r="Z1074" s="13"/>
      <c r="AA1074" s="13"/>
      <c r="AB1074" s="13"/>
      <c r="AC1074" s="13"/>
      <c r="AD1074" s="13"/>
      <c r="AE1074" s="13"/>
      <c r="AT1074" s="245" t="s">
        <v>262</v>
      </c>
      <c r="AU1074" s="245" t="s">
        <v>78</v>
      </c>
      <c r="AV1074" s="13" t="s">
        <v>76</v>
      </c>
      <c r="AW1074" s="13" t="s">
        <v>31</v>
      </c>
      <c r="AX1074" s="13" t="s">
        <v>69</v>
      </c>
      <c r="AY1074" s="245" t="s">
        <v>252</v>
      </c>
    </row>
    <row r="1075" s="14" customFormat="1">
      <c r="A1075" s="14"/>
      <c r="B1075" s="246"/>
      <c r="C1075" s="247"/>
      <c r="D1075" s="237" t="s">
        <v>262</v>
      </c>
      <c r="E1075" s="248" t="s">
        <v>19</v>
      </c>
      <c r="F1075" s="249" t="s">
        <v>2625</v>
      </c>
      <c r="G1075" s="247"/>
      <c r="H1075" s="250">
        <v>3.9015</v>
      </c>
      <c r="I1075" s="251"/>
      <c r="J1075" s="247"/>
      <c r="K1075" s="247"/>
      <c r="L1075" s="252"/>
      <c r="M1075" s="253"/>
      <c r="N1075" s="254"/>
      <c r="O1075" s="254"/>
      <c r="P1075" s="254"/>
      <c r="Q1075" s="254"/>
      <c r="R1075" s="254"/>
      <c r="S1075" s="254"/>
      <c r="T1075" s="255"/>
      <c r="U1075" s="14"/>
      <c r="V1075" s="14"/>
      <c r="W1075" s="14"/>
      <c r="X1075" s="14"/>
      <c r="Y1075" s="14"/>
      <c r="Z1075" s="14"/>
      <c r="AA1075" s="14"/>
      <c r="AB1075" s="14"/>
      <c r="AC1075" s="14"/>
      <c r="AD1075" s="14"/>
      <c r="AE1075" s="14"/>
      <c r="AT1075" s="256" t="s">
        <v>262</v>
      </c>
      <c r="AU1075" s="256" t="s">
        <v>78</v>
      </c>
      <c r="AV1075" s="14" t="s">
        <v>78</v>
      </c>
      <c r="AW1075" s="14" t="s">
        <v>31</v>
      </c>
      <c r="AX1075" s="14" t="s">
        <v>69</v>
      </c>
      <c r="AY1075" s="256" t="s">
        <v>252</v>
      </c>
    </row>
    <row r="1076" s="13" customFormat="1">
      <c r="A1076" s="13"/>
      <c r="B1076" s="235"/>
      <c r="C1076" s="236"/>
      <c r="D1076" s="237" t="s">
        <v>262</v>
      </c>
      <c r="E1076" s="238" t="s">
        <v>19</v>
      </c>
      <c r="F1076" s="239" t="s">
        <v>2607</v>
      </c>
      <c r="G1076" s="236"/>
      <c r="H1076" s="238" t="s">
        <v>19</v>
      </c>
      <c r="I1076" s="240"/>
      <c r="J1076" s="236"/>
      <c r="K1076" s="236"/>
      <c r="L1076" s="241"/>
      <c r="M1076" s="242"/>
      <c r="N1076" s="243"/>
      <c r="O1076" s="243"/>
      <c r="P1076" s="243"/>
      <c r="Q1076" s="243"/>
      <c r="R1076" s="243"/>
      <c r="S1076" s="243"/>
      <c r="T1076" s="244"/>
      <c r="U1076" s="13"/>
      <c r="V1076" s="13"/>
      <c r="W1076" s="13"/>
      <c r="X1076" s="13"/>
      <c r="Y1076" s="13"/>
      <c r="Z1076" s="13"/>
      <c r="AA1076" s="13"/>
      <c r="AB1076" s="13"/>
      <c r="AC1076" s="13"/>
      <c r="AD1076" s="13"/>
      <c r="AE1076" s="13"/>
      <c r="AT1076" s="245" t="s">
        <v>262</v>
      </c>
      <c r="AU1076" s="245" t="s">
        <v>78</v>
      </c>
      <c r="AV1076" s="13" t="s">
        <v>76</v>
      </c>
      <c r="AW1076" s="13" t="s">
        <v>31</v>
      </c>
      <c r="AX1076" s="13" t="s">
        <v>69</v>
      </c>
      <c r="AY1076" s="245" t="s">
        <v>252</v>
      </c>
    </row>
    <row r="1077" s="14" customFormat="1">
      <c r="A1077" s="14"/>
      <c r="B1077" s="246"/>
      <c r="C1077" s="247"/>
      <c r="D1077" s="237" t="s">
        <v>262</v>
      </c>
      <c r="E1077" s="248" t="s">
        <v>19</v>
      </c>
      <c r="F1077" s="249" t="s">
        <v>2626</v>
      </c>
      <c r="G1077" s="247"/>
      <c r="H1077" s="250">
        <v>4.8041999999999998</v>
      </c>
      <c r="I1077" s="251"/>
      <c r="J1077" s="247"/>
      <c r="K1077" s="247"/>
      <c r="L1077" s="252"/>
      <c r="M1077" s="253"/>
      <c r="N1077" s="254"/>
      <c r="O1077" s="254"/>
      <c r="P1077" s="254"/>
      <c r="Q1077" s="254"/>
      <c r="R1077" s="254"/>
      <c r="S1077" s="254"/>
      <c r="T1077" s="255"/>
      <c r="U1077" s="14"/>
      <c r="V1077" s="14"/>
      <c r="W1077" s="14"/>
      <c r="X1077" s="14"/>
      <c r="Y1077" s="14"/>
      <c r="Z1077" s="14"/>
      <c r="AA1077" s="14"/>
      <c r="AB1077" s="14"/>
      <c r="AC1077" s="14"/>
      <c r="AD1077" s="14"/>
      <c r="AE1077" s="14"/>
      <c r="AT1077" s="256" t="s">
        <v>262</v>
      </c>
      <c r="AU1077" s="256" t="s">
        <v>78</v>
      </c>
      <c r="AV1077" s="14" t="s">
        <v>78</v>
      </c>
      <c r="AW1077" s="14" t="s">
        <v>31</v>
      </c>
      <c r="AX1077" s="14" t="s">
        <v>69</v>
      </c>
      <c r="AY1077" s="256" t="s">
        <v>252</v>
      </c>
    </row>
    <row r="1078" s="15" customFormat="1">
      <c r="A1078" s="15"/>
      <c r="B1078" s="257"/>
      <c r="C1078" s="258"/>
      <c r="D1078" s="237" t="s">
        <v>262</v>
      </c>
      <c r="E1078" s="259" t="s">
        <v>19</v>
      </c>
      <c r="F1078" s="260" t="s">
        <v>265</v>
      </c>
      <c r="G1078" s="258"/>
      <c r="H1078" s="261">
        <v>8.7057000000000002</v>
      </c>
      <c r="I1078" s="262"/>
      <c r="J1078" s="258"/>
      <c r="K1078" s="258"/>
      <c r="L1078" s="263"/>
      <c r="M1078" s="264"/>
      <c r="N1078" s="265"/>
      <c r="O1078" s="265"/>
      <c r="P1078" s="265"/>
      <c r="Q1078" s="265"/>
      <c r="R1078" s="265"/>
      <c r="S1078" s="265"/>
      <c r="T1078" s="266"/>
      <c r="U1078" s="15"/>
      <c r="V1078" s="15"/>
      <c r="W1078" s="15"/>
      <c r="X1078" s="15"/>
      <c r="Y1078" s="15"/>
      <c r="Z1078" s="15"/>
      <c r="AA1078" s="15"/>
      <c r="AB1078" s="15"/>
      <c r="AC1078" s="15"/>
      <c r="AD1078" s="15"/>
      <c r="AE1078" s="15"/>
      <c r="AT1078" s="267" t="s">
        <v>262</v>
      </c>
      <c r="AU1078" s="267" t="s">
        <v>78</v>
      </c>
      <c r="AV1078" s="15" t="s">
        <v>258</v>
      </c>
      <c r="AW1078" s="15" t="s">
        <v>31</v>
      </c>
      <c r="AX1078" s="15" t="s">
        <v>76</v>
      </c>
      <c r="AY1078" s="267" t="s">
        <v>252</v>
      </c>
    </row>
    <row r="1079" s="2" customFormat="1" ht="24.15" customHeight="1">
      <c r="A1079" s="40"/>
      <c r="B1079" s="41"/>
      <c r="C1079" s="217" t="s">
        <v>2627</v>
      </c>
      <c r="D1079" s="217" t="s">
        <v>254</v>
      </c>
      <c r="E1079" s="218" t="s">
        <v>2628</v>
      </c>
      <c r="F1079" s="219" t="s">
        <v>2629</v>
      </c>
      <c r="G1079" s="220" t="s">
        <v>187</v>
      </c>
      <c r="H1079" s="221">
        <v>8.7057000000000002</v>
      </c>
      <c r="I1079" s="222"/>
      <c r="J1079" s="223">
        <f>ROUND(I1079*H1079,2)</f>
        <v>0</v>
      </c>
      <c r="K1079" s="219" t="s">
        <v>257</v>
      </c>
      <c r="L1079" s="46"/>
      <c r="M1079" s="224" t="s">
        <v>19</v>
      </c>
      <c r="N1079" s="225" t="s">
        <v>40</v>
      </c>
      <c r="O1079" s="86"/>
      <c r="P1079" s="226">
        <f>O1079*H1079</f>
        <v>0</v>
      </c>
      <c r="Q1079" s="226">
        <v>0</v>
      </c>
      <c r="R1079" s="226">
        <f>Q1079*H1079</f>
        <v>0</v>
      </c>
      <c r="S1079" s="226">
        <v>0</v>
      </c>
      <c r="T1079" s="227">
        <f>S1079*H1079</f>
        <v>0</v>
      </c>
      <c r="U1079" s="40"/>
      <c r="V1079" s="40"/>
      <c r="W1079" s="40"/>
      <c r="X1079" s="40"/>
      <c r="Y1079" s="40"/>
      <c r="Z1079" s="40"/>
      <c r="AA1079" s="40"/>
      <c r="AB1079" s="40"/>
      <c r="AC1079" s="40"/>
      <c r="AD1079" s="40"/>
      <c r="AE1079" s="40"/>
      <c r="AR1079" s="228" t="s">
        <v>360</v>
      </c>
      <c r="AT1079" s="228" t="s">
        <v>254</v>
      </c>
      <c r="AU1079" s="228" t="s">
        <v>78</v>
      </c>
      <c r="AY1079" s="19" t="s">
        <v>252</v>
      </c>
      <c r="BE1079" s="229">
        <f>IF(N1079="základní",J1079,0)</f>
        <v>0</v>
      </c>
      <c r="BF1079" s="229">
        <f>IF(N1079="snížená",J1079,0)</f>
        <v>0</v>
      </c>
      <c r="BG1079" s="229">
        <f>IF(N1079="zákl. přenesená",J1079,0)</f>
        <v>0</v>
      </c>
      <c r="BH1079" s="229">
        <f>IF(N1079="sníž. přenesená",J1079,0)</f>
        <v>0</v>
      </c>
      <c r="BI1079" s="229">
        <f>IF(N1079="nulová",J1079,0)</f>
        <v>0</v>
      </c>
      <c r="BJ1079" s="19" t="s">
        <v>76</v>
      </c>
      <c r="BK1079" s="229">
        <f>ROUND(I1079*H1079,2)</f>
        <v>0</v>
      </c>
      <c r="BL1079" s="19" t="s">
        <v>360</v>
      </c>
      <c r="BM1079" s="228" t="s">
        <v>2630</v>
      </c>
    </row>
    <row r="1080" s="2" customFormat="1">
      <c r="A1080" s="40"/>
      <c r="B1080" s="41"/>
      <c r="C1080" s="42"/>
      <c r="D1080" s="230" t="s">
        <v>260</v>
      </c>
      <c r="E1080" s="42"/>
      <c r="F1080" s="231" t="s">
        <v>2631</v>
      </c>
      <c r="G1080" s="42"/>
      <c r="H1080" s="42"/>
      <c r="I1080" s="232"/>
      <c r="J1080" s="42"/>
      <c r="K1080" s="42"/>
      <c r="L1080" s="46"/>
      <c r="M1080" s="233"/>
      <c r="N1080" s="234"/>
      <c r="O1080" s="86"/>
      <c r="P1080" s="86"/>
      <c r="Q1080" s="86"/>
      <c r="R1080" s="86"/>
      <c r="S1080" s="86"/>
      <c r="T1080" s="87"/>
      <c r="U1080" s="40"/>
      <c r="V1080" s="40"/>
      <c r="W1080" s="40"/>
      <c r="X1080" s="40"/>
      <c r="Y1080" s="40"/>
      <c r="Z1080" s="40"/>
      <c r="AA1080" s="40"/>
      <c r="AB1080" s="40"/>
      <c r="AC1080" s="40"/>
      <c r="AD1080" s="40"/>
      <c r="AE1080" s="40"/>
      <c r="AT1080" s="19" t="s">
        <v>260</v>
      </c>
      <c r="AU1080" s="19" t="s">
        <v>78</v>
      </c>
    </row>
    <row r="1081" s="2" customFormat="1" ht="37.8" customHeight="1">
      <c r="A1081" s="40"/>
      <c r="B1081" s="41"/>
      <c r="C1081" s="217" t="s">
        <v>2632</v>
      </c>
      <c r="D1081" s="217" t="s">
        <v>254</v>
      </c>
      <c r="E1081" s="218" t="s">
        <v>2633</v>
      </c>
      <c r="F1081" s="219" t="s">
        <v>2634</v>
      </c>
      <c r="G1081" s="220" t="s">
        <v>187</v>
      </c>
      <c r="H1081" s="221">
        <v>8.7057000000000002</v>
      </c>
      <c r="I1081" s="222"/>
      <c r="J1081" s="223">
        <f>ROUND(I1081*H1081,2)</f>
        <v>0</v>
      </c>
      <c r="K1081" s="219" t="s">
        <v>257</v>
      </c>
      <c r="L1081" s="46"/>
      <c r="M1081" s="224" t="s">
        <v>19</v>
      </c>
      <c r="N1081" s="225" t="s">
        <v>40</v>
      </c>
      <c r="O1081" s="86"/>
      <c r="P1081" s="226">
        <f>O1081*H1081</f>
        <v>0</v>
      </c>
      <c r="Q1081" s="226">
        <v>0.00032000000000000003</v>
      </c>
      <c r="R1081" s="226">
        <f>Q1081*H1081</f>
        <v>0.0027858240000000001</v>
      </c>
      <c r="S1081" s="226">
        <v>0</v>
      </c>
      <c r="T1081" s="227">
        <f>S1081*H1081</f>
        <v>0</v>
      </c>
      <c r="U1081" s="40"/>
      <c r="V1081" s="40"/>
      <c r="W1081" s="40"/>
      <c r="X1081" s="40"/>
      <c r="Y1081" s="40"/>
      <c r="Z1081" s="40"/>
      <c r="AA1081" s="40"/>
      <c r="AB1081" s="40"/>
      <c r="AC1081" s="40"/>
      <c r="AD1081" s="40"/>
      <c r="AE1081" s="40"/>
      <c r="AR1081" s="228" t="s">
        <v>360</v>
      </c>
      <c r="AT1081" s="228" t="s">
        <v>254</v>
      </c>
      <c r="AU1081" s="228" t="s">
        <v>78</v>
      </c>
      <c r="AY1081" s="19" t="s">
        <v>252</v>
      </c>
      <c r="BE1081" s="229">
        <f>IF(N1081="základní",J1081,0)</f>
        <v>0</v>
      </c>
      <c r="BF1081" s="229">
        <f>IF(N1081="snížená",J1081,0)</f>
        <v>0</v>
      </c>
      <c r="BG1081" s="229">
        <f>IF(N1081="zákl. přenesená",J1081,0)</f>
        <v>0</v>
      </c>
      <c r="BH1081" s="229">
        <f>IF(N1081="sníž. přenesená",J1081,0)</f>
        <v>0</v>
      </c>
      <c r="BI1081" s="229">
        <f>IF(N1081="nulová",J1081,0)</f>
        <v>0</v>
      </c>
      <c r="BJ1081" s="19" t="s">
        <v>76</v>
      </c>
      <c r="BK1081" s="229">
        <f>ROUND(I1081*H1081,2)</f>
        <v>0</v>
      </c>
      <c r="BL1081" s="19" t="s">
        <v>360</v>
      </c>
      <c r="BM1081" s="228" t="s">
        <v>2635</v>
      </c>
    </row>
    <row r="1082" s="2" customFormat="1">
      <c r="A1082" s="40"/>
      <c r="B1082" s="41"/>
      <c r="C1082" s="42"/>
      <c r="D1082" s="230" t="s">
        <v>260</v>
      </c>
      <c r="E1082" s="42"/>
      <c r="F1082" s="231" t="s">
        <v>2636</v>
      </c>
      <c r="G1082" s="42"/>
      <c r="H1082" s="42"/>
      <c r="I1082" s="232"/>
      <c r="J1082" s="42"/>
      <c r="K1082" s="42"/>
      <c r="L1082" s="46"/>
      <c r="M1082" s="233"/>
      <c r="N1082" s="234"/>
      <c r="O1082" s="86"/>
      <c r="P1082" s="86"/>
      <c r="Q1082" s="86"/>
      <c r="R1082" s="86"/>
      <c r="S1082" s="86"/>
      <c r="T1082" s="87"/>
      <c r="U1082" s="40"/>
      <c r="V1082" s="40"/>
      <c r="W1082" s="40"/>
      <c r="X1082" s="40"/>
      <c r="Y1082" s="40"/>
      <c r="Z1082" s="40"/>
      <c r="AA1082" s="40"/>
      <c r="AB1082" s="40"/>
      <c r="AC1082" s="40"/>
      <c r="AD1082" s="40"/>
      <c r="AE1082" s="40"/>
      <c r="AT1082" s="19" t="s">
        <v>260</v>
      </c>
      <c r="AU1082" s="19" t="s">
        <v>78</v>
      </c>
    </row>
    <row r="1083" s="2" customFormat="1" ht="24.15" customHeight="1">
      <c r="A1083" s="40"/>
      <c r="B1083" s="41"/>
      <c r="C1083" s="217" t="s">
        <v>2637</v>
      </c>
      <c r="D1083" s="217" t="s">
        <v>254</v>
      </c>
      <c r="E1083" s="218" t="s">
        <v>2638</v>
      </c>
      <c r="F1083" s="219" t="s">
        <v>2639</v>
      </c>
      <c r="G1083" s="220" t="s">
        <v>187</v>
      </c>
      <c r="H1083" s="221">
        <v>8.7057000000000002</v>
      </c>
      <c r="I1083" s="222"/>
      <c r="J1083" s="223">
        <f>ROUND(I1083*H1083,2)</f>
        <v>0</v>
      </c>
      <c r="K1083" s="219" t="s">
        <v>257</v>
      </c>
      <c r="L1083" s="46"/>
      <c r="M1083" s="224" t="s">
        <v>19</v>
      </c>
      <c r="N1083" s="225" t="s">
        <v>40</v>
      </c>
      <c r="O1083" s="86"/>
      <c r="P1083" s="226">
        <f>O1083*H1083</f>
        <v>0</v>
      </c>
      <c r="Q1083" s="226">
        <v>0.00025000000000000001</v>
      </c>
      <c r="R1083" s="226">
        <f>Q1083*H1083</f>
        <v>0.0021764250000000001</v>
      </c>
      <c r="S1083" s="226">
        <v>0</v>
      </c>
      <c r="T1083" s="227">
        <f>S1083*H1083</f>
        <v>0</v>
      </c>
      <c r="U1083" s="40"/>
      <c r="V1083" s="40"/>
      <c r="W1083" s="40"/>
      <c r="X1083" s="40"/>
      <c r="Y1083" s="40"/>
      <c r="Z1083" s="40"/>
      <c r="AA1083" s="40"/>
      <c r="AB1083" s="40"/>
      <c r="AC1083" s="40"/>
      <c r="AD1083" s="40"/>
      <c r="AE1083" s="40"/>
      <c r="AR1083" s="228" t="s">
        <v>360</v>
      </c>
      <c r="AT1083" s="228" t="s">
        <v>254</v>
      </c>
      <c r="AU1083" s="228" t="s">
        <v>78</v>
      </c>
      <c r="AY1083" s="19" t="s">
        <v>252</v>
      </c>
      <c r="BE1083" s="229">
        <f>IF(N1083="základní",J1083,0)</f>
        <v>0</v>
      </c>
      <c r="BF1083" s="229">
        <f>IF(N1083="snížená",J1083,0)</f>
        <v>0</v>
      </c>
      <c r="BG1083" s="229">
        <f>IF(N1083="zákl. přenesená",J1083,0)</f>
        <v>0</v>
      </c>
      <c r="BH1083" s="229">
        <f>IF(N1083="sníž. přenesená",J1083,0)</f>
        <v>0</v>
      </c>
      <c r="BI1083" s="229">
        <f>IF(N1083="nulová",J1083,0)</f>
        <v>0</v>
      </c>
      <c r="BJ1083" s="19" t="s">
        <v>76</v>
      </c>
      <c r="BK1083" s="229">
        <f>ROUND(I1083*H1083,2)</f>
        <v>0</v>
      </c>
      <c r="BL1083" s="19" t="s">
        <v>360</v>
      </c>
      <c r="BM1083" s="228" t="s">
        <v>2640</v>
      </c>
    </row>
    <row r="1084" s="2" customFormat="1">
      <c r="A1084" s="40"/>
      <c r="B1084" s="41"/>
      <c r="C1084" s="42"/>
      <c r="D1084" s="230" t="s">
        <v>260</v>
      </c>
      <c r="E1084" s="42"/>
      <c r="F1084" s="231" t="s">
        <v>2641</v>
      </c>
      <c r="G1084" s="42"/>
      <c r="H1084" s="42"/>
      <c r="I1084" s="232"/>
      <c r="J1084" s="42"/>
      <c r="K1084" s="42"/>
      <c r="L1084" s="46"/>
      <c r="M1084" s="233"/>
      <c r="N1084" s="234"/>
      <c r="O1084" s="86"/>
      <c r="P1084" s="86"/>
      <c r="Q1084" s="86"/>
      <c r="R1084" s="86"/>
      <c r="S1084" s="86"/>
      <c r="T1084" s="87"/>
      <c r="U1084" s="40"/>
      <c r="V1084" s="40"/>
      <c r="W1084" s="40"/>
      <c r="X1084" s="40"/>
      <c r="Y1084" s="40"/>
      <c r="Z1084" s="40"/>
      <c r="AA1084" s="40"/>
      <c r="AB1084" s="40"/>
      <c r="AC1084" s="40"/>
      <c r="AD1084" s="40"/>
      <c r="AE1084" s="40"/>
      <c r="AT1084" s="19" t="s">
        <v>260</v>
      </c>
      <c r="AU1084" s="19" t="s">
        <v>78</v>
      </c>
    </row>
    <row r="1085" s="2" customFormat="1" ht="24.15" customHeight="1">
      <c r="A1085" s="40"/>
      <c r="B1085" s="41"/>
      <c r="C1085" s="217" t="s">
        <v>2642</v>
      </c>
      <c r="D1085" s="217" t="s">
        <v>254</v>
      </c>
      <c r="E1085" s="218" t="s">
        <v>2619</v>
      </c>
      <c r="F1085" s="219" t="s">
        <v>2620</v>
      </c>
      <c r="G1085" s="220" t="s">
        <v>187</v>
      </c>
      <c r="H1085" s="221">
        <v>5.9035000000000002</v>
      </c>
      <c r="I1085" s="222"/>
      <c r="J1085" s="223">
        <f>ROUND(I1085*H1085,2)</f>
        <v>0</v>
      </c>
      <c r="K1085" s="219" t="s">
        <v>257</v>
      </c>
      <c r="L1085" s="46"/>
      <c r="M1085" s="224" t="s">
        <v>19</v>
      </c>
      <c r="N1085" s="225" t="s">
        <v>40</v>
      </c>
      <c r="O1085" s="86"/>
      <c r="P1085" s="226">
        <f>O1085*H1085</f>
        <v>0</v>
      </c>
      <c r="Q1085" s="226">
        <v>6.0000000000000002E-05</v>
      </c>
      <c r="R1085" s="226">
        <f>Q1085*H1085</f>
        <v>0.00035421000000000004</v>
      </c>
      <c r="S1085" s="226">
        <v>0</v>
      </c>
      <c r="T1085" s="227">
        <f>S1085*H1085</f>
        <v>0</v>
      </c>
      <c r="U1085" s="40"/>
      <c r="V1085" s="40"/>
      <c r="W1085" s="40"/>
      <c r="X1085" s="40"/>
      <c r="Y1085" s="40"/>
      <c r="Z1085" s="40"/>
      <c r="AA1085" s="40"/>
      <c r="AB1085" s="40"/>
      <c r="AC1085" s="40"/>
      <c r="AD1085" s="40"/>
      <c r="AE1085" s="40"/>
      <c r="AR1085" s="228" t="s">
        <v>360</v>
      </c>
      <c r="AT1085" s="228" t="s">
        <v>254</v>
      </c>
      <c r="AU1085" s="228" t="s">
        <v>78</v>
      </c>
      <c r="AY1085" s="19" t="s">
        <v>252</v>
      </c>
      <c r="BE1085" s="229">
        <f>IF(N1085="základní",J1085,0)</f>
        <v>0</v>
      </c>
      <c r="BF1085" s="229">
        <f>IF(N1085="snížená",J1085,0)</f>
        <v>0</v>
      </c>
      <c r="BG1085" s="229">
        <f>IF(N1085="zákl. přenesená",J1085,0)</f>
        <v>0</v>
      </c>
      <c r="BH1085" s="229">
        <f>IF(N1085="sníž. přenesená",J1085,0)</f>
        <v>0</v>
      </c>
      <c r="BI1085" s="229">
        <f>IF(N1085="nulová",J1085,0)</f>
        <v>0</v>
      </c>
      <c r="BJ1085" s="19" t="s">
        <v>76</v>
      </c>
      <c r="BK1085" s="229">
        <f>ROUND(I1085*H1085,2)</f>
        <v>0</v>
      </c>
      <c r="BL1085" s="19" t="s">
        <v>360</v>
      </c>
      <c r="BM1085" s="228" t="s">
        <v>2643</v>
      </c>
    </row>
    <row r="1086" s="2" customFormat="1">
      <c r="A1086" s="40"/>
      <c r="B1086" s="41"/>
      <c r="C1086" s="42"/>
      <c r="D1086" s="230" t="s">
        <v>260</v>
      </c>
      <c r="E1086" s="42"/>
      <c r="F1086" s="231" t="s">
        <v>2622</v>
      </c>
      <c r="G1086" s="42"/>
      <c r="H1086" s="42"/>
      <c r="I1086" s="232"/>
      <c r="J1086" s="42"/>
      <c r="K1086" s="42"/>
      <c r="L1086" s="46"/>
      <c r="M1086" s="233"/>
      <c r="N1086" s="234"/>
      <c r="O1086" s="86"/>
      <c r="P1086" s="86"/>
      <c r="Q1086" s="86"/>
      <c r="R1086" s="86"/>
      <c r="S1086" s="86"/>
      <c r="T1086" s="87"/>
      <c r="U1086" s="40"/>
      <c r="V1086" s="40"/>
      <c r="W1086" s="40"/>
      <c r="X1086" s="40"/>
      <c r="Y1086" s="40"/>
      <c r="Z1086" s="40"/>
      <c r="AA1086" s="40"/>
      <c r="AB1086" s="40"/>
      <c r="AC1086" s="40"/>
      <c r="AD1086" s="40"/>
      <c r="AE1086" s="40"/>
      <c r="AT1086" s="19" t="s">
        <v>260</v>
      </c>
      <c r="AU1086" s="19" t="s">
        <v>78</v>
      </c>
    </row>
    <row r="1087" s="13" customFormat="1">
      <c r="A1087" s="13"/>
      <c r="B1087" s="235"/>
      <c r="C1087" s="236"/>
      <c r="D1087" s="237" t="s">
        <v>262</v>
      </c>
      <c r="E1087" s="238" t="s">
        <v>19</v>
      </c>
      <c r="F1087" s="239" t="s">
        <v>2644</v>
      </c>
      <c r="G1087" s="236"/>
      <c r="H1087" s="238" t="s">
        <v>19</v>
      </c>
      <c r="I1087" s="240"/>
      <c r="J1087" s="236"/>
      <c r="K1087" s="236"/>
      <c r="L1087" s="241"/>
      <c r="M1087" s="242"/>
      <c r="N1087" s="243"/>
      <c r="O1087" s="243"/>
      <c r="P1087" s="243"/>
      <c r="Q1087" s="243"/>
      <c r="R1087" s="243"/>
      <c r="S1087" s="243"/>
      <c r="T1087" s="244"/>
      <c r="U1087" s="13"/>
      <c r="V1087" s="13"/>
      <c r="W1087" s="13"/>
      <c r="X1087" s="13"/>
      <c r="Y1087" s="13"/>
      <c r="Z1087" s="13"/>
      <c r="AA1087" s="13"/>
      <c r="AB1087" s="13"/>
      <c r="AC1087" s="13"/>
      <c r="AD1087" s="13"/>
      <c r="AE1087" s="13"/>
      <c r="AT1087" s="245" t="s">
        <v>262</v>
      </c>
      <c r="AU1087" s="245" t="s">
        <v>78</v>
      </c>
      <c r="AV1087" s="13" t="s">
        <v>76</v>
      </c>
      <c r="AW1087" s="13" t="s">
        <v>31</v>
      </c>
      <c r="AX1087" s="13" t="s">
        <v>69</v>
      </c>
      <c r="AY1087" s="245" t="s">
        <v>252</v>
      </c>
    </row>
    <row r="1088" s="14" customFormat="1">
      <c r="A1088" s="14"/>
      <c r="B1088" s="246"/>
      <c r="C1088" s="247"/>
      <c r="D1088" s="237" t="s">
        <v>262</v>
      </c>
      <c r="E1088" s="248" t="s">
        <v>19</v>
      </c>
      <c r="F1088" s="249" t="s">
        <v>2645</v>
      </c>
      <c r="G1088" s="247"/>
      <c r="H1088" s="250">
        <v>4.4835000000000003</v>
      </c>
      <c r="I1088" s="251"/>
      <c r="J1088" s="247"/>
      <c r="K1088" s="247"/>
      <c r="L1088" s="252"/>
      <c r="M1088" s="253"/>
      <c r="N1088" s="254"/>
      <c r="O1088" s="254"/>
      <c r="P1088" s="254"/>
      <c r="Q1088" s="254"/>
      <c r="R1088" s="254"/>
      <c r="S1088" s="254"/>
      <c r="T1088" s="255"/>
      <c r="U1088" s="14"/>
      <c r="V1088" s="14"/>
      <c r="W1088" s="14"/>
      <c r="X1088" s="14"/>
      <c r="Y1088" s="14"/>
      <c r="Z1088" s="14"/>
      <c r="AA1088" s="14"/>
      <c r="AB1088" s="14"/>
      <c r="AC1088" s="14"/>
      <c r="AD1088" s="14"/>
      <c r="AE1088" s="14"/>
      <c r="AT1088" s="256" t="s">
        <v>262</v>
      </c>
      <c r="AU1088" s="256" t="s">
        <v>78</v>
      </c>
      <c r="AV1088" s="14" t="s">
        <v>78</v>
      </c>
      <c r="AW1088" s="14" t="s">
        <v>31</v>
      </c>
      <c r="AX1088" s="14" t="s">
        <v>69</v>
      </c>
      <c r="AY1088" s="256" t="s">
        <v>252</v>
      </c>
    </row>
    <row r="1089" s="14" customFormat="1">
      <c r="A1089" s="14"/>
      <c r="B1089" s="246"/>
      <c r="C1089" s="247"/>
      <c r="D1089" s="237" t="s">
        <v>262</v>
      </c>
      <c r="E1089" s="248" t="s">
        <v>19</v>
      </c>
      <c r="F1089" s="249" t="s">
        <v>2646</v>
      </c>
      <c r="G1089" s="247"/>
      <c r="H1089" s="250">
        <v>1.4199999999999999</v>
      </c>
      <c r="I1089" s="251"/>
      <c r="J1089" s="247"/>
      <c r="K1089" s="247"/>
      <c r="L1089" s="252"/>
      <c r="M1089" s="253"/>
      <c r="N1089" s="254"/>
      <c r="O1089" s="254"/>
      <c r="P1089" s="254"/>
      <c r="Q1089" s="254"/>
      <c r="R1089" s="254"/>
      <c r="S1089" s="254"/>
      <c r="T1089" s="255"/>
      <c r="U1089" s="14"/>
      <c r="V1089" s="14"/>
      <c r="W1089" s="14"/>
      <c r="X1089" s="14"/>
      <c r="Y1089" s="14"/>
      <c r="Z1089" s="14"/>
      <c r="AA1089" s="14"/>
      <c r="AB1089" s="14"/>
      <c r="AC1089" s="14"/>
      <c r="AD1089" s="14"/>
      <c r="AE1089" s="14"/>
      <c r="AT1089" s="256" t="s">
        <v>262</v>
      </c>
      <c r="AU1089" s="256" t="s">
        <v>78</v>
      </c>
      <c r="AV1089" s="14" t="s">
        <v>78</v>
      </c>
      <c r="AW1089" s="14" t="s">
        <v>31</v>
      </c>
      <c r="AX1089" s="14" t="s">
        <v>69</v>
      </c>
      <c r="AY1089" s="256" t="s">
        <v>252</v>
      </c>
    </row>
    <row r="1090" s="15" customFormat="1">
      <c r="A1090" s="15"/>
      <c r="B1090" s="257"/>
      <c r="C1090" s="258"/>
      <c r="D1090" s="237" t="s">
        <v>262</v>
      </c>
      <c r="E1090" s="259" t="s">
        <v>19</v>
      </c>
      <c r="F1090" s="260" t="s">
        <v>265</v>
      </c>
      <c r="G1090" s="258"/>
      <c r="H1090" s="261">
        <v>5.9035000000000002</v>
      </c>
      <c r="I1090" s="262"/>
      <c r="J1090" s="258"/>
      <c r="K1090" s="258"/>
      <c r="L1090" s="263"/>
      <c r="M1090" s="264"/>
      <c r="N1090" s="265"/>
      <c r="O1090" s="265"/>
      <c r="P1090" s="265"/>
      <c r="Q1090" s="265"/>
      <c r="R1090" s="265"/>
      <c r="S1090" s="265"/>
      <c r="T1090" s="266"/>
      <c r="U1090" s="15"/>
      <c r="V1090" s="15"/>
      <c r="W1090" s="15"/>
      <c r="X1090" s="15"/>
      <c r="Y1090" s="15"/>
      <c r="Z1090" s="15"/>
      <c r="AA1090" s="15"/>
      <c r="AB1090" s="15"/>
      <c r="AC1090" s="15"/>
      <c r="AD1090" s="15"/>
      <c r="AE1090" s="15"/>
      <c r="AT1090" s="267" t="s">
        <v>262</v>
      </c>
      <c r="AU1090" s="267" t="s">
        <v>78</v>
      </c>
      <c r="AV1090" s="15" t="s">
        <v>258</v>
      </c>
      <c r="AW1090" s="15" t="s">
        <v>31</v>
      </c>
      <c r="AX1090" s="15" t="s">
        <v>76</v>
      </c>
      <c r="AY1090" s="267" t="s">
        <v>252</v>
      </c>
    </row>
    <row r="1091" s="2" customFormat="1" ht="24.15" customHeight="1">
      <c r="A1091" s="40"/>
      <c r="B1091" s="41"/>
      <c r="C1091" s="217" t="s">
        <v>2647</v>
      </c>
      <c r="D1091" s="217" t="s">
        <v>254</v>
      </c>
      <c r="E1091" s="218" t="s">
        <v>2628</v>
      </c>
      <c r="F1091" s="219" t="s">
        <v>2629</v>
      </c>
      <c r="G1091" s="220" t="s">
        <v>187</v>
      </c>
      <c r="H1091" s="221">
        <v>5.9035000000000002</v>
      </c>
      <c r="I1091" s="222"/>
      <c r="J1091" s="223">
        <f>ROUND(I1091*H1091,2)</f>
        <v>0</v>
      </c>
      <c r="K1091" s="219" t="s">
        <v>257</v>
      </c>
      <c r="L1091" s="46"/>
      <c r="M1091" s="224" t="s">
        <v>19</v>
      </c>
      <c r="N1091" s="225" t="s">
        <v>40</v>
      </c>
      <c r="O1091" s="86"/>
      <c r="P1091" s="226">
        <f>O1091*H1091</f>
        <v>0</v>
      </c>
      <c r="Q1091" s="226">
        <v>0</v>
      </c>
      <c r="R1091" s="226">
        <f>Q1091*H1091</f>
        <v>0</v>
      </c>
      <c r="S1091" s="226">
        <v>0</v>
      </c>
      <c r="T1091" s="227">
        <f>S1091*H1091</f>
        <v>0</v>
      </c>
      <c r="U1091" s="40"/>
      <c r="V1091" s="40"/>
      <c r="W1091" s="40"/>
      <c r="X1091" s="40"/>
      <c r="Y1091" s="40"/>
      <c r="Z1091" s="40"/>
      <c r="AA1091" s="40"/>
      <c r="AB1091" s="40"/>
      <c r="AC1091" s="40"/>
      <c r="AD1091" s="40"/>
      <c r="AE1091" s="40"/>
      <c r="AR1091" s="228" t="s">
        <v>360</v>
      </c>
      <c r="AT1091" s="228" t="s">
        <v>254</v>
      </c>
      <c r="AU1091" s="228" t="s">
        <v>78</v>
      </c>
      <c r="AY1091" s="19" t="s">
        <v>252</v>
      </c>
      <c r="BE1091" s="229">
        <f>IF(N1091="základní",J1091,0)</f>
        <v>0</v>
      </c>
      <c r="BF1091" s="229">
        <f>IF(N1091="snížená",J1091,0)</f>
        <v>0</v>
      </c>
      <c r="BG1091" s="229">
        <f>IF(N1091="zákl. přenesená",J1091,0)</f>
        <v>0</v>
      </c>
      <c r="BH1091" s="229">
        <f>IF(N1091="sníž. přenesená",J1091,0)</f>
        <v>0</v>
      </c>
      <c r="BI1091" s="229">
        <f>IF(N1091="nulová",J1091,0)</f>
        <v>0</v>
      </c>
      <c r="BJ1091" s="19" t="s">
        <v>76</v>
      </c>
      <c r="BK1091" s="229">
        <f>ROUND(I1091*H1091,2)</f>
        <v>0</v>
      </c>
      <c r="BL1091" s="19" t="s">
        <v>360</v>
      </c>
      <c r="BM1091" s="228" t="s">
        <v>2648</v>
      </c>
    </row>
    <row r="1092" s="2" customFormat="1">
      <c r="A1092" s="40"/>
      <c r="B1092" s="41"/>
      <c r="C1092" s="42"/>
      <c r="D1092" s="230" t="s">
        <v>260</v>
      </c>
      <c r="E1092" s="42"/>
      <c r="F1092" s="231" t="s">
        <v>2631</v>
      </c>
      <c r="G1092" s="42"/>
      <c r="H1092" s="42"/>
      <c r="I1092" s="232"/>
      <c r="J1092" s="42"/>
      <c r="K1092" s="42"/>
      <c r="L1092" s="46"/>
      <c r="M1092" s="233"/>
      <c r="N1092" s="234"/>
      <c r="O1092" s="86"/>
      <c r="P1092" s="86"/>
      <c r="Q1092" s="86"/>
      <c r="R1092" s="86"/>
      <c r="S1092" s="86"/>
      <c r="T1092" s="87"/>
      <c r="U1092" s="40"/>
      <c r="V1092" s="40"/>
      <c r="W1092" s="40"/>
      <c r="X1092" s="40"/>
      <c r="Y1092" s="40"/>
      <c r="Z1092" s="40"/>
      <c r="AA1092" s="40"/>
      <c r="AB1092" s="40"/>
      <c r="AC1092" s="40"/>
      <c r="AD1092" s="40"/>
      <c r="AE1092" s="40"/>
      <c r="AT1092" s="19" t="s">
        <v>260</v>
      </c>
      <c r="AU1092" s="19" t="s">
        <v>78</v>
      </c>
    </row>
    <row r="1093" s="2" customFormat="1" ht="37.8" customHeight="1">
      <c r="A1093" s="40"/>
      <c r="B1093" s="41"/>
      <c r="C1093" s="217" t="s">
        <v>2649</v>
      </c>
      <c r="D1093" s="217" t="s">
        <v>254</v>
      </c>
      <c r="E1093" s="218" t="s">
        <v>2633</v>
      </c>
      <c r="F1093" s="219" t="s">
        <v>2634</v>
      </c>
      <c r="G1093" s="220" t="s">
        <v>187</v>
      </c>
      <c r="H1093" s="221">
        <v>5.9035000000000002</v>
      </c>
      <c r="I1093" s="222"/>
      <c r="J1093" s="223">
        <f>ROUND(I1093*H1093,2)</f>
        <v>0</v>
      </c>
      <c r="K1093" s="219" t="s">
        <v>257</v>
      </c>
      <c r="L1093" s="46"/>
      <c r="M1093" s="224" t="s">
        <v>19</v>
      </c>
      <c r="N1093" s="225" t="s">
        <v>40</v>
      </c>
      <c r="O1093" s="86"/>
      <c r="P1093" s="226">
        <f>O1093*H1093</f>
        <v>0</v>
      </c>
      <c r="Q1093" s="226">
        <v>0.00032000000000000003</v>
      </c>
      <c r="R1093" s="226">
        <f>Q1093*H1093</f>
        <v>0.0018891200000000002</v>
      </c>
      <c r="S1093" s="226">
        <v>0</v>
      </c>
      <c r="T1093" s="227">
        <f>S1093*H1093</f>
        <v>0</v>
      </c>
      <c r="U1093" s="40"/>
      <c r="V1093" s="40"/>
      <c r="W1093" s="40"/>
      <c r="X1093" s="40"/>
      <c r="Y1093" s="40"/>
      <c r="Z1093" s="40"/>
      <c r="AA1093" s="40"/>
      <c r="AB1093" s="40"/>
      <c r="AC1093" s="40"/>
      <c r="AD1093" s="40"/>
      <c r="AE1093" s="40"/>
      <c r="AR1093" s="228" t="s">
        <v>360</v>
      </c>
      <c r="AT1093" s="228" t="s">
        <v>254</v>
      </c>
      <c r="AU1093" s="228" t="s">
        <v>78</v>
      </c>
      <c r="AY1093" s="19" t="s">
        <v>252</v>
      </c>
      <c r="BE1093" s="229">
        <f>IF(N1093="základní",J1093,0)</f>
        <v>0</v>
      </c>
      <c r="BF1093" s="229">
        <f>IF(N1093="snížená",J1093,0)</f>
        <v>0</v>
      </c>
      <c r="BG1093" s="229">
        <f>IF(N1093="zákl. přenesená",J1093,0)</f>
        <v>0</v>
      </c>
      <c r="BH1093" s="229">
        <f>IF(N1093="sníž. přenesená",J1093,0)</f>
        <v>0</v>
      </c>
      <c r="BI1093" s="229">
        <f>IF(N1093="nulová",J1093,0)</f>
        <v>0</v>
      </c>
      <c r="BJ1093" s="19" t="s">
        <v>76</v>
      </c>
      <c r="BK1093" s="229">
        <f>ROUND(I1093*H1093,2)</f>
        <v>0</v>
      </c>
      <c r="BL1093" s="19" t="s">
        <v>360</v>
      </c>
      <c r="BM1093" s="228" t="s">
        <v>2650</v>
      </c>
    </row>
    <row r="1094" s="2" customFormat="1">
      <c r="A1094" s="40"/>
      <c r="B1094" s="41"/>
      <c r="C1094" s="42"/>
      <c r="D1094" s="230" t="s">
        <v>260</v>
      </c>
      <c r="E1094" s="42"/>
      <c r="F1094" s="231" t="s">
        <v>2636</v>
      </c>
      <c r="G1094" s="42"/>
      <c r="H1094" s="42"/>
      <c r="I1094" s="232"/>
      <c r="J1094" s="42"/>
      <c r="K1094" s="42"/>
      <c r="L1094" s="46"/>
      <c r="M1094" s="233"/>
      <c r="N1094" s="234"/>
      <c r="O1094" s="86"/>
      <c r="P1094" s="86"/>
      <c r="Q1094" s="86"/>
      <c r="R1094" s="86"/>
      <c r="S1094" s="86"/>
      <c r="T1094" s="87"/>
      <c r="U1094" s="40"/>
      <c r="V1094" s="40"/>
      <c r="W1094" s="40"/>
      <c r="X1094" s="40"/>
      <c r="Y1094" s="40"/>
      <c r="Z1094" s="40"/>
      <c r="AA1094" s="40"/>
      <c r="AB1094" s="40"/>
      <c r="AC1094" s="40"/>
      <c r="AD1094" s="40"/>
      <c r="AE1094" s="40"/>
      <c r="AT1094" s="19" t="s">
        <v>260</v>
      </c>
      <c r="AU1094" s="19" t="s">
        <v>78</v>
      </c>
    </row>
    <row r="1095" s="2" customFormat="1" ht="24.15" customHeight="1">
      <c r="A1095" s="40"/>
      <c r="B1095" s="41"/>
      <c r="C1095" s="217" t="s">
        <v>2651</v>
      </c>
      <c r="D1095" s="217" t="s">
        <v>254</v>
      </c>
      <c r="E1095" s="218" t="s">
        <v>2652</v>
      </c>
      <c r="F1095" s="219" t="s">
        <v>2653</v>
      </c>
      <c r="G1095" s="220" t="s">
        <v>187</v>
      </c>
      <c r="H1095" s="221">
        <v>11.807</v>
      </c>
      <c r="I1095" s="222"/>
      <c r="J1095" s="223">
        <f>ROUND(I1095*H1095,2)</f>
        <v>0</v>
      </c>
      <c r="K1095" s="219" t="s">
        <v>257</v>
      </c>
      <c r="L1095" s="46"/>
      <c r="M1095" s="224" t="s">
        <v>19</v>
      </c>
      <c r="N1095" s="225" t="s">
        <v>40</v>
      </c>
      <c r="O1095" s="86"/>
      <c r="P1095" s="226">
        <f>O1095*H1095</f>
        <v>0</v>
      </c>
      <c r="Q1095" s="226">
        <v>0.00012</v>
      </c>
      <c r="R1095" s="226">
        <f>Q1095*H1095</f>
        <v>0.0014168400000000002</v>
      </c>
      <c r="S1095" s="226">
        <v>0</v>
      </c>
      <c r="T1095" s="227">
        <f>S1095*H1095</f>
        <v>0</v>
      </c>
      <c r="U1095" s="40"/>
      <c r="V1095" s="40"/>
      <c r="W1095" s="40"/>
      <c r="X1095" s="40"/>
      <c r="Y1095" s="40"/>
      <c r="Z1095" s="40"/>
      <c r="AA1095" s="40"/>
      <c r="AB1095" s="40"/>
      <c r="AC1095" s="40"/>
      <c r="AD1095" s="40"/>
      <c r="AE1095" s="40"/>
      <c r="AR1095" s="228" t="s">
        <v>360</v>
      </c>
      <c r="AT1095" s="228" t="s">
        <v>254</v>
      </c>
      <c r="AU1095" s="228" t="s">
        <v>78</v>
      </c>
      <c r="AY1095" s="19" t="s">
        <v>252</v>
      </c>
      <c r="BE1095" s="229">
        <f>IF(N1095="základní",J1095,0)</f>
        <v>0</v>
      </c>
      <c r="BF1095" s="229">
        <f>IF(N1095="snížená",J1095,0)</f>
        <v>0</v>
      </c>
      <c r="BG1095" s="229">
        <f>IF(N1095="zákl. přenesená",J1095,0)</f>
        <v>0</v>
      </c>
      <c r="BH1095" s="229">
        <f>IF(N1095="sníž. přenesená",J1095,0)</f>
        <v>0</v>
      </c>
      <c r="BI1095" s="229">
        <f>IF(N1095="nulová",J1095,0)</f>
        <v>0</v>
      </c>
      <c r="BJ1095" s="19" t="s">
        <v>76</v>
      </c>
      <c r="BK1095" s="229">
        <f>ROUND(I1095*H1095,2)</f>
        <v>0</v>
      </c>
      <c r="BL1095" s="19" t="s">
        <v>360</v>
      </c>
      <c r="BM1095" s="228" t="s">
        <v>2654</v>
      </c>
    </row>
    <row r="1096" s="2" customFormat="1">
      <c r="A1096" s="40"/>
      <c r="B1096" s="41"/>
      <c r="C1096" s="42"/>
      <c r="D1096" s="230" t="s">
        <v>260</v>
      </c>
      <c r="E1096" s="42"/>
      <c r="F1096" s="231" t="s">
        <v>2655</v>
      </c>
      <c r="G1096" s="42"/>
      <c r="H1096" s="42"/>
      <c r="I1096" s="232"/>
      <c r="J1096" s="42"/>
      <c r="K1096" s="42"/>
      <c r="L1096" s="46"/>
      <c r="M1096" s="233"/>
      <c r="N1096" s="234"/>
      <c r="O1096" s="86"/>
      <c r="P1096" s="86"/>
      <c r="Q1096" s="86"/>
      <c r="R1096" s="86"/>
      <c r="S1096" s="86"/>
      <c r="T1096" s="87"/>
      <c r="U1096" s="40"/>
      <c r="V1096" s="40"/>
      <c r="W1096" s="40"/>
      <c r="X1096" s="40"/>
      <c r="Y1096" s="40"/>
      <c r="Z1096" s="40"/>
      <c r="AA1096" s="40"/>
      <c r="AB1096" s="40"/>
      <c r="AC1096" s="40"/>
      <c r="AD1096" s="40"/>
      <c r="AE1096" s="40"/>
      <c r="AT1096" s="19" t="s">
        <v>260</v>
      </c>
      <c r="AU1096" s="19" t="s">
        <v>78</v>
      </c>
    </row>
    <row r="1097" s="14" customFormat="1">
      <c r="A1097" s="14"/>
      <c r="B1097" s="246"/>
      <c r="C1097" s="247"/>
      <c r="D1097" s="237" t="s">
        <v>262</v>
      </c>
      <c r="E1097" s="247"/>
      <c r="F1097" s="249" t="s">
        <v>2656</v>
      </c>
      <c r="G1097" s="247"/>
      <c r="H1097" s="250">
        <v>11.807</v>
      </c>
      <c r="I1097" s="251"/>
      <c r="J1097" s="247"/>
      <c r="K1097" s="247"/>
      <c r="L1097" s="252"/>
      <c r="M1097" s="253"/>
      <c r="N1097" s="254"/>
      <c r="O1097" s="254"/>
      <c r="P1097" s="254"/>
      <c r="Q1097" s="254"/>
      <c r="R1097" s="254"/>
      <c r="S1097" s="254"/>
      <c r="T1097" s="255"/>
      <c r="U1097" s="14"/>
      <c r="V1097" s="14"/>
      <c r="W1097" s="14"/>
      <c r="X1097" s="14"/>
      <c r="Y1097" s="14"/>
      <c r="Z1097" s="14"/>
      <c r="AA1097" s="14"/>
      <c r="AB1097" s="14"/>
      <c r="AC1097" s="14"/>
      <c r="AD1097" s="14"/>
      <c r="AE1097" s="14"/>
      <c r="AT1097" s="256" t="s">
        <v>262</v>
      </c>
      <c r="AU1097" s="256" t="s">
        <v>78</v>
      </c>
      <c r="AV1097" s="14" t="s">
        <v>78</v>
      </c>
      <c r="AW1097" s="14" t="s">
        <v>4</v>
      </c>
      <c r="AX1097" s="14" t="s">
        <v>76</v>
      </c>
      <c r="AY1097" s="256" t="s">
        <v>252</v>
      </c>
    </row>
    <row r="1098" s="2" customFormat="1" ht="24.15" customHeight="1">
      <c r="A1098" s="40"/>
      <c r="B1098" s="41"/>
      <c r="C1098" s="217" t="s">
        <v>2657</v>
      </c>
      <c r="D1098" s="217" t="s">
        <v>254</v>
      </c>
      <c r="E1098" s="218" t="s">
        <v>1465</v>
      </c>
      <c r="F1098" s="219" t="s">
        <v>1466</v>
      </c>
      <c r="G1098" s="220" t="s">
        <v>187</v>
      </c>
      <c r="H1098" s="221">
        <v>31.3552</v>
      </c>
      <c r="I1098" s="222"/>
      <c r="J1098" s="223">
        <f>ROUND(I1098*H1098,2)</f>
        <v>0</v>
      </c>
      <c r="K1098" s="219" t="s">
        <v>257</v>
      </c>
      <c r="L1098" s="46"/>
      <c r="M1098" s="224" t="s">
        <v>19</v>
      </c>
      <c r="N1098" s="225" t="s">
        <v>40</v>
      </c>
      <c r="O1098" s="86"/>
      <c r="P1098" s="226">
        <f>O1098*H1098</f>
        <v>0</v>
      </c>
      <c r="Q1098" s="226">
        <v>6.0000000000000002E-05</v>
      </c>
      <c r="R1098" s="226">
        <f>Q1098*H1098</f>
        <v>0.001881312</v>
      </c>
      <c r="S1098" s="226">
        <v>0</v>
      </c>
      <c r="T1098" s="227">
        <f>S1098*H1098</f>
        <v>0</v>
      </c>
      <c r="U1098" s="40"/>
      <c r="V1098" s="40"/>
      <c r="W1098" s="40"/>
      <c r="X1098" s="40"/>
      <c r="Y1098" s="40"/>
      <c r="Z1098" s="40"/>
      <c r="AA1098" s="40"/>
      <c r="AB1098" s="40"/>
      <c r="AC1098" s="40"/>
      <c r="AD1098" s="40"/>
      <c r="AE1098" s="40"/>
      <c r="AR1098" s="228" t="s">
        <v>360</v>
      </c>
      <c r="AT1098" s="228" t="s">
        <v>254</v>
      </c>
      <c r="AU1098" s="228" t="s">
        <v>78</v>
      </c>
      <c r="AY1098" s="19" t="s">
        <v>252</v>
      </c>
      <c r="BE1098" s="229">
        <f>IF(N1098="základní",J1098,0)</f>
        <v>0</v>
      </c>
      <c r="BF1098" s="229">
        <f>IF(N1098="snížená",J1098,0)</f>
        <v>0</v>
      </c>
      <c r="BG1098" s="229">
        <f>IF(N1098="zákl. přenesená",J1098,0)</f>
        <v>0</v>
      </c>
      <c r="BH1098" s="229">
        <f>IF(N1098="sníž. přenesená",J1098,0)</f>
        <v>0</v>
      </c>
      <c r="BI1098" s="229">
        <f>IF(N1098="nulová",J1098,0)</f>
        <v>0</v>
      </c>
      <c r="BJ1098" s="19" t="s">
        <v>76</v>
      </c>
      <c r="BK1098" s="229">
        <f>ROUND(I1098*H1098,2)</f>
        <v>0</v>
      </c>
      <c r="BL1098" s="19" t="s">
        <v>360</v>
      </c>
      <c r="BM1098" s="228" t="s">
        <v>2658</v>
      </c>
    </row>
    <row r="1099" s="2" customFormat="1">
      <c r="A1099" s="40"/>
      <c r="B1099" s="41"/>
      <c r="C1099" s="42"/>
      <c r="D1099" s="230" t="s">
        <v>260</v>
      </c>
      <c r="E1099" s="42"/>
      <c r="F1099" s="231" t="s">
        <v>1468</v>
      </c>
      <c r="G1099" s="42"/>
      <c r="H1099" s="42"/>
      <c r="I1099" s="232"/>
      <c r="J1099" s="42"/>
      <c r="K1099" s="42"/>
      <c r="L1099" s="46"/>
      <c r="M1099" s="233"/>
      <c r="N1099" s="234"/>
      <c r="O1099" s="86"/>
      <c r="P1099" s="86"/>
      <c r="Q1099" s="86"/>
      <c r="R1099" s="86"/>
      <c r="S1099" s="86"/>
      <c r="T1099" s="87"/>
      <c r="U1099" s="40"/>
      <c r="V1099" s="40"/>
      <c r="W1099" s="40"/>
      <c r="X1099" s="40"/>
      <c r="Y1099" s="40"/>
      <c r="Z1099" s="40"/>
      <c r="AA1099" s="40"/>
      <c r="AB1099" s="40"/>
      <c r="AC1099" s="40"/>
      <c r="AD1099" s="40"/>
      <c r="AE1099" s="40"/>
      <c r="AT1099" s="19" t="s">
        <v>260</v>
      </c>
      <c r="AU1099" s="19" t="s">
        <v>78</v>
      </c>
    </row>
    <row r="1100" s="13" customFormat="1">
      <c r="A1100" s="13"/>
      <c r="B1100" s="235"/>
      <c r="C1100" s="236"/>
      <c r="D1100" s="237" t="s">
        <v>262</v>
      </c>
      <c r="E1100" s="238" t="s">
        <v>19</v>
      </c>
      <c r="F1100" s="239" t="s">
        <v>2624</v>
      </c>
      <c r="G1100" s="236"/>
      <c r="H1100" s="238" t="s">
        <v>19</v>
      </c>
      <c r="I1100" s="240"/>
      <c r="J1100" s="236"/>
      <c r="K1100" s="236"/>
      <c r="L1100" s="241"/>
      <c r="M1100" s="242"/>
      <c r="N1100" s="243"/>
      <c r="O1100" s="243"/>
      <c r="P1100" s="243"/>
      <c r="Q1100" s="243"/>
      <c r="R1100" s="243"/>
      <c r="S1100" s="243"/>
      <c r="T1100" s="244"/>
      <c r="U1100" s="13"/>
      <c r="V1100" s="13"/>
      <c r="W1100" s="13"/>
      <c r="X1100" s="13"/>
      <c r="Y1100" s="13"/>
      <c r="Z1100" s="13"/>
      <c r="AA1100" s="13"/>
      <c r="AB1100" s="13"/>
      <c r="AC1100" s="13"/>
      <c r="AD1100" s="13"/>
      <c r="AE1100" s="13"/>
      <c r="AT1100" s="245" t="s">
        <v>262</v>
      </c>
      <c r="AU1100" s="245" t="s">
        <v>78</v>
      </c>
      <c r="AV1100" s="13" t="s">
        <v>76</v>
      </c>
      <c r="AW1100" s="13" t="s">
        <v>31</v>
      </c>
      <c r="AX1100" s="13" t="s">
        <v>69</v>
      </c>
      <c r="AY1100" s="245" t="s">
        <v>252</v>
      </c>
    </row>
    <row r="1101" s="14" customFormat="1">
      <c r="A1101" s="14"/>
      <c r="B1101" s="246"/>
      <c r="C1101" s="247"/>
      <c r="D1101" s="237" t="s">
        <v>262</v>
      </c>
      <c r="E1101" s="248" t="s">
        <v>19</v>
      </c>
      <c r="F1101" s="249" t="s">
        <v>2659</v>
      </c>
      <c r="G1101" s="247"/>
      <c r="H1101" s="250">
        <v>10.933999999999999</v>
      </c>
      <c r="I1101" s="251"/>
      <c r="J1101" s="247"/>
      <c r="K1101" s="247"/>
      <c r="L1101" s="252"/>
      <c r="M1101" s="253"/>
      <c r="N1101" s="254"/>
      <c r="O1101" s="254"/>
      <c r="P1101" s="254"/>
      <c r="Q1101" s="254"/>
      <c r="R1101" s="254"/>
      <c r="S1101" s="254"/>
      <c r="T1101" s="255"/>
      <c r="U1101" s="14"/>
      <c r="V1101" s="14"/>
      <c r="W1101" s="14"/>
      <c r="X1101" s="14"/>
      <c r="Y1101" s="14"/>
      <c r="Z1101" s="14"/>
      <c r="AA1101" s="14"/>
      <c r="AB1101" s="14"/>
      <c r="AC1101" s="14"/>
      <c r="AD1101" s="14"/>
      <c r="AE1101" s="14"/>
      <c r="AT1101" s="256" t="s">
        <v>262</v>
      </c>
      <c r="AU1101" s="256" t="s">
        <v>78</v>
      </c>
      <c r="AV1101" s="14" t="s">
        <v>78</v>
      </c>
      <c r="AW1101" s="14" t="s">
        <v>31</v>
      </c>
      <c r="AX1101" s="14" t="s">
        <v>69</v>
      </c>
      <c r="AY1101" s="256" t="s">
        <v>252</v>
      </c>
    </row>
    <row r="1102" s="13" customFormat="1">
      <c r="A1102" s="13"/>
      <c r="B1102" s="235"/>
      <c r="C1102" s="236"/>
      <c r="D1102" s="237" t="s">
        <v>262</v>
      </c>
      <c r="E1102" s="238" t="s">
        <v>19</v>
      </c>
      <c r="F1102" s="239" t="s">
        <v>2660</v>
      </c>
      <c r="G1102" s="236"/>
      <c r="H1102" s="238" t="s">
        <v>19</v>
      </c>
      <c r="I1102" s="240"/>
      <c r="J1102" s="236"/>
      <c r="K1102" s="236"/>
      <c r="L1102" s="241"/>
      <c r="M1102" s="242"/>
      <c r="N1102" s="243"/>
      <c r="O1102" s="243"/>
      <c r="P1102" s="243"/>
      <c r="Q1102" s="243"/>
      <c r="R1102" s="243"/>
      <c r="S1102" s="243"/>
      <c r="T1102" s="244"/>
      <c r="U1102" s="13"/>
      <c r="V1102" s="13"/>
      <c r="W1102" s="13"/>
      <c r="X1102" s="13"/>
      <c r="Y1102" s="13"/>
      <c r="Z1102" s="13"/>
      <c r="AA1102" s="13"/>
      <c r="AB1102" s="13"/>
      <c r="AC1102" s="13"/>
      <c r="AD1102" s="13"/>
      <c r="AE1102" s="13"/>
      <c r="AT1102" s="245" t="s">
        <v>262</v>
      </c>
      <c r="AU1102" s="245" t="s">
        <v>78</v>
      </c>
      <c r="AV1102" s="13" t="s">
        <v>76</v>
      </c>
      <c r="AW1102" s="13" t="s">
        <v>31</v>
      </c>
      <c r="AX1102" s="13" t="s">
        <v>69</v>
      </c>
      <c r="AY1102" s="245" t="s">
        <v>252</v>
      </c>
    </row>
    <row r="1103" s="14" customFormat="1">
      <c r="A1103" s="14"/>
      <c r="B1103" s="246"/>
      <c r="C1103" s="247"/>
      <c r="D1103" s="237" t="s">
        <v>262</v>
      </c>
      <c r="E1103" s="248" t="s">
        <v>19</v>
      </c>
      <c r="F1103" s="249" t="s">
        <v>2661</v>
      </c>
      <c r="G1103" s="247"/>
      <c r="H1103" s="250">
        <v>1.6499999999999999</v>
      </c>
      <c r="I1103" s="251"/>
      <c r="J1103" s="247"/>
      <c r="K1103" s="247"/>
      <c r="L1103" s="252"/>
      <c r="M1103" s="253"/>
      <c r="N1103" s="254"/>
      <c r="O1103" s="254"/>
      <c r="P1103" s="254"/>
      <c r="Q1103" s="254"/>
      <c r="R1103" s="254"/>
      <c r="S1103" s="254"/>
      <c r="T1103" s="255"/>
      <c r="U1103" s="14"/>
      <c r="V1103" s="14"/>
      <c r="W1103" s="14"/>
      <c r="X1103" s="14"/>
      <c r="Y1103" s="14"/>
      <c r="Z1103" s="14"/>
      <c r="AA1103" s="14"/>
      <c r="AB1103" s="14"/>
      <c r="AC1103" s="14"/>
      <c r="AD1103" s="14"/>
      <c r="AE1103" s="14"/>
      <c r="AT1103" s="256" t="s">
        <v>262</v>
      </c>
      <c r="AU1103" s="256" t="s">
        <v>78</v>
      </c>
      <c r="AV1103" s="14" t="s">
        <v>78</v>
      </c>
      <c r="AW1103" s="14" t="s">
        <v>31</v>
      </c>
      <c r="AX1103" s="14" t="s">
        <v>69</v>
      </c>
      <c r="AY1103" s="256" t="s">
        <v>252</v>
      </c>
    </row>
    <row r="1104" s="16" customFormat="1">
      <c r="A1104" s="16"/>
      <c r="B1104" s="268"/>
      <c r="C1104" s="269"/>
      <c r="D1104" s="237" t="s">
        <v>262</v>
      </c>
      <c r="E1104" s="270" t="s">
        <v>19</v>
      </c>
      <c r="F1104" s="271" t="s">
        <v>333</v>
      </c>
      <c r="G1104" s="269"/>
      <c r="H1104" s="272">
        <v>12.584</v>
      </c>
      <c r="I1104" s="273"/>
      <c r="J1104" s="269"/>
      <c r="K1104" s="269"/>
      <c r="L1104" s="274"/>
      <c r="M1104" s="275"/>
      <c r="N1104" s="276"/>
      <c r="O1104" s="276"/>
      <c r="P1104" s="276"/>
      <c r="Q1104" s="276"/>
      <c r="R1104" s="276"/>
      <c r="S1104" s="276"/>
      <c r="T1104" s="277"/>
      <c r="U1104" s="16"/>
      <c r="V1104" s="16"/>
      <c r="W1104" s="16"/>
      <c r="X1104" s="16"/>
      <c r="Y1104" s="16"/>
      <c r="Z1104" s="16"/>
      <c r="AA1104" s="16"/>
      <c r="AB1104" s="16"/>
      <c r="AC1104" s="16"/>
      <c r="AD1104" s="16"/>
      <c r="AE1104" s="16"/>
      <c r="AT1104" s="278" t="s">
        <v>262</v>
      </c>
      <c r="AU1104" s="278" t="s">
        <v>78</v>
      </c>
      <c r="AV1104" s="16" t="s">
        <v>85</v>
      </c>
      <c r="AW1104" s="16" t="s">
        <v>31</v>
      </c>
      <c r="AX1104" s="16" t="s">
        <v>69</v>
      </c>
      <c r="AY1104" s="278" t="s">
        <v>252</v>
      </c>
    </row>
    <row r="1105" s="13" customFormat="1">
      <c r="A1105" s="13"/>
      <c r="B1105" s="235"/>
      <c r="C1105" s="236"/>
      <c r="D1105" s="237" t="s">
        <v>262</v>
      </c>
      <c r="E1105" s="238" t="s">
        <v>19</v>
      </c>
      <c r="F1105" s="239" t="s">
        <v>2027</v>
      </c>
      <c r="G1105" s="236"/>
      <c r="H1105" s="238" t="s">
        <v>19</v>
      </c>
      <c r="I1105" s="240"/>
      <c r="J1105" s="236"/>
      <c r="K1105" s="236"/>
      <c r="L1105" s="241"/>
      <c r="M1105" s="242"/>
      <c r="N1105" s="243"/>
      <c r="O1105" s="243"/>
      <c r="P1105" s="243"/>
      <c r="Q1105" s="243"/>
      <c r="R1105" s="243"/>
      <c r="S1105" s="243"/>
      <c r="T1105" s="244"/>
      <c r="U1105" s="13"/>
      <c r="V1105" s="13"/>
      <c r="W1105" s="13"/>
      <c r="X1105" s="13"/>
      <c r="Y1105" s="13"/>
      <c r="Z1105" s="13"/>
      <c r="AA1105" s="13"/>
      <c r="AB1105" s="13"/>
      <c r="AC1105" s="13"/>
      <c r="AD1105" s="13"/>
      <c r="AE1105" s="13"/>
      <c r="AT1105" s="245" t="s">
        <v>262</v>
      </c>
      <c r="AU1105" s="245" t="s">
        <v>78</v>
      </c>
      <c r="AV1105" s="13" t="s">
        <v>76</v>
      </c>
      <c r="AW1105" s="13" t="s">
        <v>31</v>
      </c>
      <c r="AX1105" s="13" t="s">
        <v>69</v>
      </c>
      <c r="AY1105" s="245" t="s">
        <v>252</v>
      </c>
    </row>
    <row r="1106" s="13" customFormat="1">
      <c r="A1106" s="13"/>
      <c r="B1106" s="235"/>
      <c r="C1106" s="236"/>
      <c r="D1106" s="237" t="s">
        <v>262</v>
      </c>
      <c r="E1106" s="238" t="s">
        <v>19</v>
      </c>
      <c r="F1106" s="239" t="s">
        <v>1469</v>
      </c>
      <c r="G1106" s="236"/>
      <c r="H1106" s="238" t="s">
        <v>19</v>
      </c>
      <c r="I1106" s="240"/>
      <c r="J1106" s="236"/>
      <c r="K1106" s="236"/>
      <c r="L1106" s="241"/>
      <c r="M1106" s="242"/>
      <c r="N1106" s="243"/>
      <c r="O1106" s="243"/>
      <c r="P1106" s="243"/>
      <c r="Q1106" s="243"/>
      <c r="R1106" s="243"/>
      <c r="S1106" s="243"/>
      <c r="T1106" s="244"/>
      <c r="U1106" s="13"/>
      <c r="V1106" s="13"/>
      <c r="W1106" s="13"/>
      <c r="X1106" s="13"/>
      <c r="Y1106" s="13"/>
      <c r="Z1106" s="13"/>
      <c r="AA1106" s="13"/>
      <c r="AB1106" s="13"/>
      <c r="AC1106" s="13"/>
      <c r="AD1106" s="13"/>
      <c r="AE1106" s="13"/>
      <c r="AT1106" s="245" t="s">
        <v>262</v>
      </c>
      <c r="AU1106" s="245" t="s">
        <v>78</v>
      </c>
      <c r="AV1106" s="13" t="s">
        <v>76</v>
      </c>
      <c r="AW1106" s="13" t="s">
        <v>31</v>
      </c>
      <c r="AX1106" s="13" t="s">
        <v>69</v>
      </c>
      <c r="AY1106" s="245" t="s">
        <v>252</v>
      </c>
    </row>
    <row r="1107" s="14" customFormat="1">
      <c r="A1107" s="14"/>
      <c r="B1107" s="246"/>
      <c r="C1107" s="247"/>
      <c r="D1107" s="237" t="s">
        <v>262</v>
      </c>
      <c r="E1107" s="248" t="s">
        <v>19</v>
      </c>
      <c r="F1107" s="249" t="s">
        <v>2662</v>
      </c>
      <c r="G1107" s="247"/>
      <c r="H1107" s="250">
        <v>6.9551999999999996</v>
      </c>
      <c r="I1107" s="251"/>
      <c r="J1107" s="247"/>
      <c r="K1107" s="247"/>
      <c r="L1107" s="252"/>
      <c r="M1107" s="253"/>
      <c r="N1107" s="254"/>
      <c r="O1107" s="254"/>
      <c r="P1107" s="254"/>
      <c r="Q1107" s="254"/>
      <c r="R1107" s="254"/>
      <c r="S1107" s="254"/>
      <c r="T1107" s="255"/>
      <c r="U1107" s="14"/>
      <c r="V1107" s="14"/>
      <c r="W1107" s="14"/>
      <c r="X1107" s="14"/>
      <c r="Y1107" s="14"/>
      <c r="Z1107" s="14"/>
      <c r="AA1107" s="14"/>
      <c r="AB1107" s="14"/>
      <c r="AC1107" s="14"/>
      <c r="AD1107" s="14"/>
      <c r="AE1107" s="14"/>
      <c r="AT1107" s="256" t="s">
        <v>262</v>
      </c>
      <c r="AU1107" s="256" t="s">
        <v>78</v>
      </c>
      <c r="AV1107" s="14" t="s">
        <v>78</v>
      </c>
      <c r="AW1107" s="14" t="s">
        <v>31</v>
      </c>
      <c r="AX1107" s="14" t="s">
        <v>69</v>
      </c>
      <c r="AY1107" s="256" t="s">
        <v>252</v>
      </c>
    </row>
    <row r="1108" s="14" customFormat="1">
      <c r="A1108" s="14"/>
      <c r="B1108" s="246"/>
      <c r="C1108" s="247"/>
      <c r="D1108" s="237" t="s">
        <v>262</v>
      </c>
      <c r="E1108" s="248" t="s">
        <v>19</v>
      </c>
      <c r="F1108" s="249" t="s">
        <v>2663</v>
      </c>
      <c r="G1108" s="247"/>
      <c r="H1108" s="250">
        <v>10.868</v>
      </c>
      <c r="I1108" s="251"/>
      <c r="J1108" s="247"/>
      <c r="K1108" s="247"/>
      <c r="L1108" s="252"/>
      <c r="M1108" s="253"/>
      <c r="N1108" s="254"/>
      <c r="O1108" s="254"/>
      <c r="P1108" s="254"/>
      <c r="Q1108" s="254"/>
      <c r="R1108" s="254"/>
      <c r="S1108" s="254"/>
      <c r="T1108" s="255"/>
      <c r="U1108" s="14"/>
      <c r="V1108" s="14"/>
      <c r="W1108" s="14"/>
      <c r="X1108" s="14"/>
      <c r="Y1108" s="14"/>
      <c r="Z1108" s="14"/>
      <c r="AA1108" s="14"/>
      <c r="AB1108" s="14"/>
      <c r="AC1108" s="14"/>
      <c r="AD1108" s="14"/>
      <c r="AE1108" s="14"/>
      <c r="AT1108" s="256" t="s">
        <v>262</v>
      </c>
      <c r="AU1108" s="256" t="s">
        <v>78</v>
      </c>
      <c r="AV1108" s="14" t="s">
        <v>78</v>
      </c>
      <c r="AW1108" s="14" t="s">
        <v>31</v>
      </c>
      <c r="AX1108" s="14" t="s">
        <v>69</v>
      </c>
      <c r="AY1108" s="256" t="s">
        <v>252</v>
      </c>
    </row>
    <row r="1109" s="14" customFormat="1">
      <c r="A1109" s="14"/>
      <c r="B1109" s="246"/>
      <c r="C1109" s="247"/>
      <c r="D1109" s="237" t="s">
        <v>262</v>
      </c>
      <c r="E1109" s="248" t="s">
        <v>19</v>
      </c>
      <c r="F1109" s="249" t="s">
        <v>2664</v>
      </c>
      <c r="G1109" s="247"/>
      <c r="H1109" s="250">
        <v>0.94799999999999995</v>
      </c>
      <c r="I1109" s="251"/>
      <c r="J1109" s="247"/>
      <c r="K1109" s="247"/>
      <c r="L1109" s="252"/>
      <c r="M1109" s="253"/>
      <c r="N1109" s="254"/>
      <c r="O1109" s="254"/>
      <c r="P1109" s="254"/>
      <c r="Q1109" s="254"/>
      <c r="R1109" s="254"/>
      <c r="S1109" s="254"/>
      <c r="T1109" s="255"/>
      <c r="U1109" s="14"/>
      <c r="V1109" s="14"/>
      <c r="W1109" s="14"/>
      <c r="X1109" s="14"/>
      <c r="Y1109" s="14"/>
      <c r="Z1109" s="14"/>
      <c r="AA1109" s="14"/>
      <c r="AB1109" s="14"/>
      <c r="AC1109" s="14"/>
      <c r="AD1109" s="14"/>
      <c r="AE1109" s="14"/>
      <c r="AT1109" s="256" t="s">
        <v>262</v>
      </c>
      <c r="AU1109" s="256" t="s">
        <v>78</v>
      </c>
      <c r="AV1109" s="14" t="s">
        <v>78</v>
      </c>
      <c r="AW1109" s="14" t="s">
        <v>31</v>
      </c>
      <c r="AX1109" s="14" t="s">
        <v>69</v>
      </c>
      <c r="AY1109" s="256" t="s">
        <v>252</v>
      </c>
    </row>
    <row r="1110" s="16" customFormat="1">
      <c r="A1110" s="16"/>
      <c r="B1110" s="268"/>
      <c r="C1110" s="269"/>
      <c r="D1110" s="237" t="s">
        <v>262</v>
      </c>
      <c r="E1110" s="270" t="s">
        <v>19</v>
      </c>
      <c r="F1110" s="271" t="s">
        <v>333</v>
      </c>
      <c r="G1110" s="269"/>
      <c r="H1110" s="272">
        <v>18.7712</v>
      </c>
      <c r="I1110" s="273"/>
      <c r="J1110" s="269"/>
      <c r="K1110" s="269"/>
      <c r="L1110" s="274"/>
      <c r="M1110" s="275"/>
      <c r="N1110" s="276"/>
      <c r="O1110" s="276"/>
      <c r="P1110" s="276"/>
      <c r="Q1110" s="276"/>
      <c r="R1110" s="276"/>
      <c r="S1110" s="276"/>
      <c r="T1110" s="277"/>
      <c r="U1110" s="16"/>
      <c r="V1110" s="16"/>
      <c r="W1110" s="16"/>
      <c r="X1110" s="16"/>
      <c r="Y1110" s="16"/>
      <c r="Z1110" s="16"/>
      <c r="AA1110" s="16"/>
      <c r="AB1110" s="16"/>
      <c r="AC1110" s="16"/>
      <c r="AD1110" s="16"/>
      <c r="AE1110" s="16"/>
      <c r="AT1110" s="278" t="s">
        <v>262</v>
      </c>
      <c r="AU1110" s="278" t="s">
        <v>78</v>
      </c>
      <c r="AV1110" s="16" t="s">
        <v>85</v>
      </c>
      <c r="AW1110" s="16" t="s">
        <v>31</v>
      </c>
      <c r="AX1110" s="16" t="s">
        <v>69</v>
      </c>
      <c r="AY1110" s="278" t="s">
        <v>252</v>
      </c>
    </row>
    <row r="1111" s="15" customFormat="1">
      <c r="A1111" s="15"/>
      <c r="B1111" s="257"/>
      <c r="C1111" s="258"/>
      <c r="D1111" s="237" t="s">
        <v>262</v>
      </c>
      <c r="E1111" s="259" t="s">
        <v>19</v>
      </c>
      <c r="F1111" s="260" t="s">
        <v>265</v>
      </c>
      <c r="G1111" s="258"/>
      <c r="H1111" s="261">
        <v>31.3552</v>
      </c>
      <c r="I1111" s="262"/>
      <c r="J1111" s="258"/>
      <c r="K1111" s="258"/>
      <c r="L1111" s="263"/>
      <c r="M1111" s="264"/>
      <c r="N1111" s="265"/>
      <c r="O1111" s="265"/>
      <c r="P1111" s="265"/>
      <c r="Q1111" s="265"/>
      <c r="R1111" s="265"/>
      <c r="S1111" s="265"/>
      <c r="T1111" s="266"/>
      <c r="U1111" s="15"/>
      <c r="V1111" s="15"/>
      <c r="W1111" s="15"/>
      <c r="X1111" s="15"/>
      <c r="Y1111" s="15"/>
      <c r="Z1111" s="15"/>
      <c r="AA1111" s="15"/>
      <c r="AB1111" s="15"/>
      <c r="AC1111" s="15"/>
      <c r="AD1111" s="15"/>
      <c r="AE1111" s="15"/>
      <c r="AT1111" s="267" t="s">
        <v>262</v>
      </c>
      <c r="AU1111" s="267" t="s">
        <v>78</v>
      </c>
      <c r="AV1111" s="15" t="s">
        <v>258</v>
      </c>
      <c r="AW1111" s="15" t="s">
        <v>31</v>
      </c>
      <c r="AX1111" s="15" t="s">
        <v>76</v>
      </c>
      <c r="AY1111" s="267" t="s">
        <v>252</v>
      </c>
    </row>
    <row r="1112" s="2" customFormat="1" ht="37.8" customHeight="1">
      <c r="A1112" s="40"/>
      <c r="B1112" s="41"/>
      <c r="C1112" s="217" t="s">
        <v>2665</v>
      </c>
      <c r="D1112" s="217" t="s">
        <v>254</v>
      </c>
      <c r="E1112" s="218" t="s">
        <v>1476</v>
      </c>
      <c r="F1112" s="219" t="s">
        <v>1477</v>
      </c>
      <c r="G1112" s="220" t="s">
        <v>187</v>
      </c>
      <c r="H1112" s="221">
        <v>31.3552</v>
      </c>
      <c r="I1112" s="222"/>
      <c r="J1112" s="223">
        <f>ROUND(I1112*H1112,2)</f>
        <v>0</v>
      </c>
      <c r="K1112" s="219" t="s">
        <v>257</v>
      </c>
      <c r="L1112" s="46"/>
      <c r="M1112" s="224" t="s">
        <v>19</v>
      </c>
      <c r="N1112" s="225" t="s">
        <v>40</v>
      </c>
      <c r="O1112" s="86"/>
      <c r="P1112" s="226">
        <f>O1112*H1112</f>
        <v>0</v>
      </c>
      <c r="Q1112" s="226">
        <v>6.9999999999999994E-05</v>
      </c>
      <c r="R1112" s="226">
        <f>Q1112*H1112</f>
        <v>0.0021948639999999999</v>
      </c>
      <c r="S1112" s="226">
        <v>0</v>
      </c>
      <c r="T1112" s="227">
        <f>S1112*H1112</f>
        <v>0</v>
      </c>
      <c r="U1112" s="40"/>
      <c r="V1112" s="40"/>
      <c r="W1112" s="40"/>
      <c r="X1112" s="40"/>
      <c r="Y1112" s="40"/>
      <c r="Z1112" s="40"/>
      <c r="AA1112" s="40"/>
      <c r="AB1112" s="40"/>
      <c r="AC1112" s="40"/>
      <c r="AD1112" s="40"/>
      <c r="AE1112" s="40"/>
      <c r="AR1112" s="228" t="s">
        <v>360</v>
      </c>
      <c r="AT1112" s="228" t="s">
        <v>254</v>
      </c>
      <c r="AU1112" s="228" t="s">
        <v>78</v>
      </c>
      <c r="AY1112" s="19" t="s">
        <v>252</v>
      </c>
      <c r="BE1112" s="229">
        <f>IF(N1112="základní",J1112,0)</f>
        <v>0</v>
      </c>
      <c r="BF1112" s="229">
        <f>IF(N1112="snížená",J1112,0)</f>
        <v>0</v>
      </c>
      <c r="BG1112" s="229">
        <f>IF(N1112="zákl. přenesená",J1112,0)</f>
        <v>0</v>
      </c>
      <c r="BH1112" s="229">
        <f>IF(N1112="sníž. přenesená",J1112,0)</f>
        <v>0</v>
      </c>
      <c r="BI1112" s="229">
        <f>IF(N1112="nulová",J1112,0)</f>
        <v>0</v>
      </c>
      <c r="BJ1112" s="19" t="s">
        <v>76</v>
      </c>
      <c r="BK1112" s="229">
        <f>ROUND(I1112*H1112,2)</f>
        <v>0</v>
      </c>
      <c r="BL1112" s="19" t="s">
        <v>360</v>
      </c>
      <c r="BM1112" s="228" t="s">
        <v>2666</v>
      </c>
    </row>
    <row r="1113" s="2" customFormat="1">
      <c r="A1113" s="40"/>
      <c r="B1113" s="41"/>
      <c r="C1113" s="42"/>
      <c r="D1113" s="230" t="s">
        <v>260</v>
      </c>
      <c r="E1113" s="42"/>
      <c r="F1113" s="231" t="s">
        <v>1479</v>
      </c>
      <c r="G1113" s="42"/>
      <c r="H1113" s="42"/>
      <c r="I1113" s="232"/>
      <c r="J1113" s="42"/>
      <c r="K1113" s="42"/>
      <c r="L1113" s="46"/>
      <c r="M1113" s="233"/>
      <c r="N1113" s="234"/>
      <c r="O1113" s="86"/>
      <c r="P1113" s="86"/>
      <c r="Q1113" s="86"/>
      <c r="R1113" s="86"/>
      <c r="S1113" s="86"/>
      <c r="T1113" s="87"/>
      <c r="U1113" s="40"/>
      <c r="V1113" s="40"/>
      <c r="W1113" s="40"/>
      <c r="X1113" s="40"/>
      <c r="Y1113" s="40"/>
      <c r="Z1113" s="40"/>
      <c r="AA1113" s="40"/>
      <c r="AB1113" s="40"/>
      <c r="AC1113" s="40"/>
      <c r="AD1113" s="40"/>
      <c r="AE1113" s="40"/>
      <c r="AT1113" s="19" t="s">
        <v>260</v>
      </c>
      <c r="AU1113" s="19" t="s">
        <v>78</v>
      </c>
    </row>
    <row r="1114" s="2" customFormat="1" ht="24.15" customHeight="1">
      <c r="A1114" s="40"/>
      <c r="B1114" s="41"/>
      <c r="C1114" s="217" t="s">
        <v>2667</v>
      </c>
      <c r="D1114" s="217" t="s">
        <v>254</v>
      </c>
      <c r="E1114" s="218" t="s">
        <v>1481</v>
      </c>
      <c r="F1114" s="219" t="s">
        <v>1482</v>
      </c>
      <c r="G1114" s="220" t="s">
        <v>187</v>
      </c>
      <c r="H1114" s="221">
        <v>62.7104</v>
      </c>
      <c r="I1114" s="222"/>
      <c r="J1114" s="223">
        <f>ROUND(I1114*H1114,2)</f>
        <v>0</v>
      </c>
      <c r="K1114" s="219" t="s">
        <v>257</v>
      </c>
      <c r="L1114" s="46"/>
      <c r="M1114" s="224" t="s">
        <v>19</v>
      </c>
      <c r="N1114" s="225" t="s">
        <v>40</v>
      </c>
      <c r="O1114" s="86"/>
      <c r="P1114" s="226">
        <f>O1114*H1114</f>
        <v>0</v>
      </c>
      <c r="Q1114" s="226">
        <v>0.00013999999999999999</v>
      </c>
      <c r="R1114" s="226">
        <f>Q1114*H1114</f>
        <v>0.0087794559999999997</v>
      </c>
      <c r="S1114" s="226">
        <v>0</v>
      </c>
      <c r="T1114" s="227">
        <f>S1114*H1114</f>
        <v>0</v>
      </c>
      <c r="U1114" s="40"/>
      <c r="V1114" s="40"/>
      <c r="W1114" s="40"/>
      <c r="X1114" s="40"/>
      <c r="Y1114" s="40"/>
      <c r="Z1114" s="40"/>
      <c r="AA1114" s="40"/>
      <c r="AB1114" s="40"/>
      <c r="AC1114" s="40"/>
      <c r="AD1114" s="40"/>
      <c r="AE1114" s="40"/>
      <c r="AR1114" s="228" t="s">
        <v>360</v>
      </c>
      <c r="AT1114" s="228" t="s">
        <v>254</v>
      </c>
      <c r="AU1114" s="228" t="s">
        <v>78</v>
      </c>
      <c r="AY1114" s="19" t="s">
        <v>252</v>
      </c>
      <c r="BE1114" s="229">
        <f>IF(N1114="základní",J1114,0)</f>
        <v>0</v>
      </c>
      <c r="BF1114" s="229">
        <f>IF(N1114="snížená",J1114,0)</f>
        <v>0</v>
      </c>
      <c r="BG1114" s="229">
        <f>IF(N1114="zákl. přenesená",J1114,0)</f>
        <v>0</v>
      </c>
      <c r="BH1114" s="229">
        <f>IF(N1114="sníž. přenesená",J1114,0)</f>
        <v>0</v>
      </c>
      <c r="BI1114" s="229">
        <f>IF(N1114="nulová",J1114,0)</f>
        <v>0</v>
      </c>
      <c r="BJ1114" s="19" t="s">
        <v>76</v>
      </c>
      <c r="BK1114" s="229">
        <f>ROUND(I1114*H1114,2)</f>
        <v>0</v>
      </c>
      <c r="BL1114" s="19" t="s">
        <v>360</v>
      </c>
      <c r="BM1114" s="228" t="s">
        <v>2668</v>
      </c>
    </row>
    <row r="1115" s="2" customFormat="1">
      <c r="A1115" s="40"/>
      <c r="B1115" s="41"/>
      <c r="C1115" s="42"/>
      <c r="D1115" s="230" t="s">
        <v>260</v>
      </c>
      <c r="E1115" s="42"/>
      <c r="F1115" s="231" t="s">
        <v>1484</v>
      </c>
      <c r="G1115" s="42"/>
      <c r="H1115" s="42"/>
      <c r="I1115" s="232"/>
      <c r="J1115" s="42"/>
      <c r="K1115" s="42"/>
      <c r="L1115" s="46"/>
      <c r="M1115" s="233"/>
      <c r="N1115" s="234"/>
      <c r="O1115" s="86"/>
      <c r="P1115" s="86"/>
      <c r="Q1115" s="86"/>
      <c r="R1115" s="86"/>
      <c r="S1115" s="86"/>
      <c r="T1115" s="87"/>
      <c r="U1115" s="40"/>
      <c r="V1115" s="40"/>
      <c r="W1115" s="40"/>
      <c r="X1115" s="40"/>
      <c r="Y1115" s="40"/>
      <c r="Z1115" s="40"/>
      <c r="AA1115" s="40"/>
      <c r="AB1115" s="40"/>
      <c r="AC1115" s="40"/>
      <c r="AD1115" s="40"/>
      <c r="AE1115" s="40"/>
      <c r="AT1115" s="19" t="s">
        <v>260</v>
      </c>
      <c r="AU1115" s="19" t="s">
        <v>78</v>
      </c>
    </row>
    <row r="1116" s="14" customFormat="1">
      <c r="A1116" s="14"/>
      <c r="B1116" s="246"/>
      <c r="C1116" s="247"/>
      <c r="D1116" s="237" t="s">
        <v>262</v>
      </c>
      <c r="E1116" s="247"/>
      <c r="F1116" s="249" t="s">
        <v>2669</v>
      </c>
      <c r="G1116" s="247"/>
      <c r="H1116" s="250">
        <v>62.7104</v>
      </c>
      <c r="I1116" s="251"/>
      <c r="J1116" s="247"/>
      <c r="K1116" s="247"/>
      <c r="L1116" s="252"/>
      <c r="M1116" s="253"/>
      <c r="N1116" s="254"/>
      <c r="O1116" s="254"/>
      <c r="P1116" s="254"/>
      <c r="Q1116" s="254"/>
      <c r="R1116" s="254"/>
      <c r="S1116" s="254"/>
      <c r="T1116" s="255"/>
      <c r="U1116" s="14"/>
      <c r="V1116" s="14"/>
      <c r="W1116" s="14"/>
      <c r="X1116" s="14"/>
      <c r="Y1116" s="14"/>
      <c r="Z1116" s="14"/>
      <c r="AA1116" s="14"/>
      <c r="AB1116" s="14"/>
      <c r="AC1116" s="14"/>
      <c r="AD1116" s="14"/>
      <c r="AE1116" s="14"/>
      <c r="AT1116" s="256" t="s">
        <v>262</v>
      </c>
      <c r="AU1116" s="256" t="s">
        <v>78</v>
      </c>
      <c r="AV1116" s="14" t="s">
        <v>78</v>
      </c>
      <c r="AW1116" s="14" t="s">
        <v>4</v>
      </c>
      <c r="AX1116" s="14" t="s">
        <v>76</v>
      </c>
      <c r="AY1116" s="256" t="s">
        <v>252</v>
      </c>
    </row>
    <row r="1117" s="2" customFormat="1" ht="24.15" customHeight="1">
      <c r="A1117" s="40"/>
      <c r="B1117" s="41"/>
      <c r="C1117" s="217" t="s">
        <v>2670</v>
      </c>
      <c r="D1117" s="217" t="s">
        <v>254</v>
      </c>
      <c r="E1117" s="218" t="s">
        <v>1487</v>
      </c>
      <c r="F1117" s="219" t="s">
        <v>1488</v>
      </c>
      <c r="G1117" s="220" t="s">
        <v>187</v>
      </c>
      <c r="H1117" s="221">
        <v>62.7104</v>
      </c>
      <c r="I1117" s="222"/>
      <c r="J1117" s="223">
        <f>ROUND(I1117*H1117,2)</f>
        <v>0</v>
      </c>
      <c r="K1117" s="219" t="s">
        <v>257</v>
      </c>
      <c r="L1117" s="46"/>
      <c r="M1117" s="224" t="s">
        <v>19</v>
      </c>
      <c r="N1117" s="225" t="s">
        <v>40</v>
      </c>
      <c r="O1117" s="86"/>
      <c r="P1117" s="226">
        <f>O1117*H1117</f>
        <v>0</v>
      </c>
      <c r="Q1117" s="226">
        <v>0.00012</v>
      </c>
      <c r="R1117" s="226">
        <f>Q1117*H1117</f>
        <v>0.007525248</v>
      </c>
      <c r="S1117" s="226">
        <v>0</v>
      </c>
      <c r="T1117" s="227">
        <f>S1117*H1117</f>
        <v>0</v>
      </c>
      <c r="U1117" s="40"/>
      <c r="V1117" s="40"/>
      <c r="W1117" s="40"/>
      <c r="X1117" s="40"/>
      <c r="Y1117" s="40"/>
      <c r="Z1117" s="40"/>
      <c r="AA1117" s="40"/>
      <c r="AB1117" s="40"/>
      <c r="AC1117" s="40"/>
      <c r="AD1117" s="40"/>
      <c r="AE1117" s="40"/>
      <c r="AR1117" s="228" t="s">
        <v>360</v>
      </c>
      <c r="AT1117" s="228" t="s">
        <v>254</v>
      </c>
      <c r="AU1117" s="228" t="s">
        <v>78</v>
      </c>
      <c r="AY1117" s="19" t="s">
        <v>252</v>
      </c>
      <c r="BE1117" s="229">
        <f>IF(N1117="základní",J1117,0)</f>
        <v>0</v>
      </c>
      <c r="BF1117" s="229">
        <f>IF(N1117="snížená",J1117,0)</f>
        <v>0</v>
      </c>
      <c r="BG1117" s="229">
        <f>IF(N1117="zákl. přenesená",J1117,0)</f>
        <v>0</v>
      </c>
      <c r="BH1117" s="229">
        <f>IF(N1117="sníž. přenesená",J1117,0)</f>
        <v>0</v>
      </c>
      <c r="BI1117" s="229">
        <f>IF(N1117="nulová",J1117,0)</f>
        <v>0</v>
      </c>
      <c r="BJ1117" s="19" t="s">
        <v>76</v>
      </c>
      <c r="BK1117" s="229">
        <f>ROUND(I1117*H1117,2)</f>
        <v>0</v>
      </c>
      <c r="BL1117" s="19" t="s">
        <v>360</v>
      </c>
      <c r="BM1117" s="228" t="s">
        <v>2671</v>
      </c>
    </row>
    <row r="1118" s="2" customFormat="1">
      <c r="A1118" s="40"/>
      <c r="B1118" s="41"/>
      <c r="C1118" s="42"/>
      <c r="D1118" s="230" t="s">
        <v>260</v>
      </c>
      <c r="E1118" s="42"/>
      <c r="F1118" s="231" t="s">
        <v>1490</v>
      </c>
      <c r="G1118" s="42"/>
      <c r="H1118" s="42"/>
      <c r="I1118" s="232"/>
      <c r="J1118" s="42"/>
      <c r="K1118" s="42"/>
      <c r="L1118" s="46"/>
      <c r="M1118" s="233"/>
      <c r="N1118" s="234"/>
      <c r="O1118" s="86"/>
      <c r="P1118" s="86"/>
      <c r="Q1118" s="86"/>
      <c r="R1118" s="86"/>
      <c r="S1118" s="86"/>
      <c r="T1118" s="87"/>
      <c r="U1118" s="40"/>
      <c r="V1118" s="40"/>
      <c r="W1118" s="40"/>
      <c r="X1118" s="40"/>
      <c r="Y1118" s="40"/>
      <c r="Z1118" s="40"/>
      <c r="AA1118" s="40"/>
      <c r="AB1118" s="40"/>
      <c r="AC1118" s="40"/>
      <c r="AD1118" s="40"/>
      <c r="AE1118" s="40"/>
      <c r="AT1118" s="19" t="s">
        <v>260</v>
      </c>
      <c r="AU1118" s="19" t="s">
        <v>78</v>
      </c>
    </row>
    <row r="1119" s="14" customFormat="1">
      <c r="A1119" s="14"/>
      <c r="B1119" s="246"/>
      <c r="C1119" s="247"/>
      <c r="D1119" s="237" t="s">
        <v>262</v>
      </c>
      <c r="E1119" s="247"/>
      <c r="F1119" s="249" t="s">
        <v>2669</v>
      </c>
      <c r="G1119" s="247"/>
      <c r="H1119" s="250">
        <v>62.7104</v>
      </c>
      <c r="I1119" s="251"/>
      <c r="J1119" s="247"/>
      <c r="K1119" s="247"/>
      <c r="L1119" s="252"/>
      <c r="M1119" s="253"/>
      <c r="N1119" s="254"/>
      <c r="O1119" s="254"/>
      <c r="P1119" s="254"/>
      <c r="Q1119" s="254"/>
      <c r="R1119" s="254"/>
      <c r="S1119" s="254"/>
      <c r="T1119" s="255"/>
      <c r="U1119" s="14"/>
      <c r="V1119" s="14"/>
      <c r="W1119" s="14"/>
      <c r="X1119" s="14"/>
      <c r="Y1119" s="14"/>
      <c r="Z1119" s="14"/>
      <c r="AA1119" s="14"/>
      <c r="AB1119" s="14"/>
      <c r="AC1119" s="14"/>
      <c r="AD1119" s="14"/>
      <c r="AE1119" s="14"/>
      <c r="AT1119" s="256" t="s">
        <v>262</v>
      </c>
      <c r="AU1119" s="256" t="s">
        <v>78</v>
      </c>
      <c r="AV1119" s="14" t="s">
        <v>78</v>
      </c>
      <c r="AW1119" s="14" t="s">
        <v>4</v>
      </c>
      <c r="AX1119" s="14" t="s">
        <v>76</v>
      </c>
      <c r="AY1119" s="256" t="s">
        <v>252</v>
      </c>
    </row>
    <row r="1120" s="12" customFormat="1" ht="22.8" customHeight="1">
      <c r="A1120" s="12"/>
      <c r="B1120" s="201"/>
      <c r="C1120" s="202"/>
      <c r="D1120" s="203" t="s">
        <v>68</v>
      </c>
      <c r="E1120" s="215" t="s">
        <v>1529</v>
      </c>
      <c r="F1120" s="215" t="s">
        <v>1530</v>
      </c>
      <c r="G1120" s="202"/>
      <c r="H1120" s="202"/>
      <c r="I1120" s="205"/>
      <c r="J1120" s="216">
        <f>BK1120</f>
        <v>0</v>
      </c>
      <c r="K1120" s="202"/>
      <c r="L1120" s="207"/>
      <c r="M1120" s="208"/>
      <c r="N1120" s="209"/>
      <c r="O1120" s="209"/>
      <c r="P1120" s="210">
        <f>SUM(P1121:P1221)</f>
        <v>0</v>
      </c>
      <c r="Q1120" s="209"/>
      <c r="R1120" s="210">
        <f>SUM(R1121:R1221)</f>
        <v>1.8269422210000001</v>
      </c>
      <c r="S1120" s="209"/>
      <c r="T1120" s="211">
        <f>SUM(T1121:T1221)</f>
        <v>0.31319659599999999</v>
      </c>
      <c r="U1120" s="12"/>
      <c r="V1120" s="12"/>
      <c r="W1120" s="12"/>
      <c r="X1120" s="12"/>
      <c r="Y1120" s="12"/>
      <c r="Z1120" s="12"/>
      <c r="AA1120" s="12"/>
      <c r="AB1120" s="12"/>
      <c r="AC1120" s="12"/>
      <c r="AD1120" s="12"/>
      <c r="AE1120" s="12"/>
      <c r="AR1120" s="212" t="s">
        <v>78</v>
      </c>
      <c r="AT1120" s="213" t="s">
        <v>68</v>
      </c>
      <c r="AU1120" s="213" t="s">
        <v>76</v>
      </c>
      <c r="AY1120" s="212" t="s">
        <v>252</v>
      </c>
      <c r="BK1120" s="214">
        <f>SUM(BK1121:BK1221)</f>
        <v>0</v>
      </c>
    </row>
    <row r="1121" s="2" customFormat="1" ht="16.5" customHeight="1">
      <c r="A1121" s="40"/>
      <c r="B1121" s="41"/>
      <c r="C1121" s="217" t="s">
        <v>2672</v>
      </c>
      <c r="D1121" s="217" t="s">
        <v>254</v>
      </c>
      <c r="E1121" s="218" t="s">
        <v>1532</v>
      </c>
      <c r="F1121" s="219" t="s">
        <v>1533</v>
      </c>
      <c r="G1121" s="220" t="s">
        <v>187</v>
      </c>
      <c r="H1121" s="221">
        <v>1010.3116</v>
      </c>
      <c r="I1121" s="222"/>
      <c r="J1121" s="223">
        <f>ROUND(I1121*H1121,2)</f>
        <v>0</v>
      </c>
      <c r="K1121" s="219" t="s">
        <v>257</v>
      </c>
      <c r="L1121" s="46"/>
      <c r="M1121" s="224" t="s">
        <v>19</v>
      </c>
      <c r="N1121" s="225" t="s">
        <v>40</v>
      </c>
      <c r="O1121" s="86"/>
      <c r="P1121" s="226">
        <f>O1121*H1121</f>
        <v>0</v>
      </c>
      <c r="Q1121" s="226">
        <v>0.001</v>
      </c>
      <c r="R1121" s="226">
        <f>Q1121*H1121</f>
        <v>1.0103116000000001</v>
      </c>
      <c r="S1121" s="226">
        <v>0.00031</v>
      </c>
      <c r="T1121" s="227">
        <f>S1121*H1121</f>
        <v>0.31319659599999999</v>
      </c>
      <c r="U1121" s="40"/>
      <c r="V1121" s="40"/>
      <c r="W1121" s="40"/>
      <c r="X1121" s="40"/>
      <c r="Y1121" s="40"/>
      <c r="Z1121" s="40"/>
      <c r="AA1121" s="40"/>
      <c r="AB1121" s="40"/>
      <c r="AC1121" s="40"/>
      <c r="AD1121" s="40"/>
      <c r="AE1121" s="40"/>
      <c r="AR1121" s="228" t="s">
        <v>360</v>
      </c>
      <c r="AT1121" s="228" t="s">
        <v>254</v>
      </c>
      <c r="AU1121" s="228" t="s">
        <v>78</v>
      </c>
      <c r="AY1121" s="19" t="s">
        <v>252</v>
      </c>
      <c r="BE1121" s="229">
        <f>IF(N1121="základní",J1121,0)</f>
        <v>0</v>
      </c>
      <c r="BF1121" s="229">
        <f>IF(N1121="snížená",J1121,0)</f>
        <v>0</v>
      </c>
      <c r="BG1121" s="229">
        <f>IF(N1121="zákl. přenesená",J1121,0)</f>
        <v>0</v>
      </c>
      <c r="BH1121" s="229">
        <f>IF(N1121="sníž. přenesená",J1121,0)</f>
        <v>0</v>
      </c>
      <c r="BI1121" s="229">
        <f>IF(N1121="nulová",J1121,0)</f>
        <v>0</v>
      </c>
      <c r="BJ1121" s="19" t="s">
        <v>76</v>
      </c>
      <c r="BK1121" s="229">
        <f>ROUND(I1121*H1121,2)</f>
        <v>0</v>
      </c>
      <c r="BL1121" s="19" t="s">
        <v>360</v>
      </c>
      <c r="BM1121" s="228" t="s">
        <v>2673</v>
      </c>
    </row>
    <row r="1122" s="2" customFormat="1">
      <c r="A1122" s="40"/>
      <c r="B1122" s="41"/>
      <c r="C1122" s="42"/>
      <c r="D1122" s="230" t="s">
        <v>260</v>
      </c>
      <c r="E1122" s="42"/>
      <c r="F1122" s="231" t="s">
        <v>1535</v>
      </c>
      <c r="G1122" s="42"/>
      <c r="H1122" s="42"/>
      <c r="I1122" s="232"/>
      <c r="J1122" s="42"/>
      <c r="K1122" s="42"/>
      <c r="L1122" s="46"/>
      <c r="M1122" s="233"/>
      <c r="N1122" s="234"/>
      <c r="O1122" s="86"/>
      <c r="P1122" s="86"/>
      <c r="Q1122" s="86"/>
      <c r="R1122" s="86"/>
      <c r="S1122" s="86"/>
      <c r="T1122" s="87"/>
      <c r="U1122" s="40"/>
      <c r="V1122" s="40"/>
      <c r="W1122" s="40"/>
      <c r="X1122" s="40"/>
      <c r="Y1122" s="40"/>
      <c r="Z1122" s="40"/>
      <c r="AA1122" s="40"/>
      <c r="AB1122" s="40"/>
      <c r="AC1122" s="40"/>
      <c r="AD1122" s="40"/>
      <c r="AE1122" s="40"/>
      <c r="AT1122" s="19" t="s">
        <v>260</v>
      </c>
      <c r="AU1122" s="19" t="s">
        <v>78</v>
      </c>
    </row>
    <row r="1123" s="13" customFormat="1">
      <c r="A1123" s="13"/>
      <c r="B1123" s="235"/>
      <c r="C1123" s="236"/>
      <c r="D1123" s="237" t="s">
        <v>262</v>
      </c>
      <c r="E1123" s="238" t="s">
        <v>19</v>
      </c>
      <c r="F1123" s="239" t="s">
        <v>1693</v>
      </c>
      <c r="G1123" s="236"/>
      <c r="H1123" s="238" t="s">
        <v>19</v>
      </c>
      <c r="I1123" s="240"/>
      <c r="J1123" s="236"/>
      <c r="K1123" s="236"/>
      <c r="L1123" s="241"/>
      <c r="M1123" s="242"/>
      <c r="N1123" s="243"/>
      <c r="O1123" s="243"/>
      <c r="P1123" s="243"/>
      <c r="Q1123" s="243"/>
      <c r="R1123" s="243"/>
      <c r="S1123" s="243"/>
      <c r="T1123" s="244"/>
      <c r="U1123" s="13"/>
      <c r="V1123" s="13"/>
      <c r="W1123" s="13"/>
      <c r="X1123" s="13"/>
      <c r="Y1123" s="13"/>
      <c r="Z1123" s="13"/>
      <c r="AA1123" s="13"/>
      <c r="AB1123" s="13"/>
      <c r="AC1123" s="13"/>
      <c r="AD1123" s="13"/>
      <c r="AE1123" s="13"/>
      <c r="AT1123" s="245" t="s">
        <v>262</v>
      </c>
      <c r="AU1123" s="245" t="s">
        <v>78</v>
      </c>
      <c r="AV1123" s="13" t="s">
        <v>76</v>
      </c>
      <c r="AW1123" s="13" t="s">
        <v>31</v>
      </c>
      <c r="AX1123" s="13" t="s">
        <v>69</v>
      </c>
      <c r="AY1123" s="245" t="s">
        <v>252</v>
      </c>
    </row>
    <row r="1124" s="13" customFormat="1">
      <c r="A1124" s="13"/>
      <c r="B1124" s="235"/>
      <c r="C1124" s="236"/>
      <c r="D1124" s="237" t="s">
        <v>262</v>
      </c>
      <c r="E1124" s="238" t="s">
        <v>19</v>
      </c>
      <c r="F1124" s="239" t="s">
        <v>2674</v>
      </c>
      <c r="G1124" s="236"/>
      <c r="H1124" s="238" t="s">
        <v>19</v>
      </c>
      <c r="I1124" s="240"/>
      <c r="J1124" s="236"/>
      <c r="K1124" s="236"/>
      <c r="L1124" s="241"/>
      <c r="M1124" s="242"/>
      <c r="N1124" s="243"/>
      <c r="O1124" s="243"/>
      <c r="P1124" s="243"/>
      <c r="Q1124" s="243"/>
      <c r="R1124" s="243"/>
      <c r="S1124" s="243"/>
      <c r="T1124" s="244"/>
      <c r="U1124" s="13"/>
      <c r="V1124" s="13"/>
      <c r="W1124" s="13"/>
      <c r="X1124" s="13"/>
      <c r="Y1124" s="13"/>
      <c r="Z1124" s="13"/>
      <c r="AA1124" s="13"/>
      <c r="AB1124" s="13"/>
      <c r="AC1124" s="13"/>
      <c r="AD1124" s="13"/>
      <c r="AE1124" s="13"/>
      <c r="AT1124" s="245" t="s">
        <v>262</v>
      </c>
      <c r="AU1124" s="245" t="s">
        <v>78</v>
      </c>
      <c r="AV1124" s="13" t="s">
        <v>76</v>
      </c>
      <c r="AW1124" s="13" t="s">
        <v>31</v>
      </c>
      <c r="AX1124" s="13" t="s">
        <v>69</v>
      </c>
      <c r="AY1124" s="245" t="s">
        <v>252</v>
      </c>
    </row>
    <row r="1125" s="14" customFormat="1">
      <c r="A1125" s="14"/>
      <c r="B1125" s="246"/>
      <c r="C1125" s="247"/>
      <c r="D1125" s="237" t="s">
        <v>262</v>
      </c>
      <c r="E1125" s="248" t="s">
        <v>19</v>
      </c>
      <c r="F1125" s="249" t="s">
        <v>2675</v>
      </c>
      <c r="G1125" s="247"/>
      <c r="H1125" s="250">
        <v>45.597499999999997</v>
      </c>
      <c r="I1125" s="251"/>
      <c r="J1125" s="247"/>
      <c r="K1125" s="247"/>
      <c r="L1125" s="252"/>
      <c r="M1125" s="253"/>
      <c r="N1125" s="254"/>
      <c r="O1125" s="254"/>
      <c r="P1125" s="254"/>
      <c r="Q1125" s="254"/>
      <c r="R1125" s="254"/>
      <c r="S1125" s="254"/>
      <c r="T1125" s="255"/>
      <c r="U1125" s="14"/>
      <c r="V1125" s="14"/>
      <c r="W1125" s="14"/>
      <c r="X1125" s="14"/>
      <c r="Y1125" s="14"/>
      <c r="Z1125" s="14"/>
      <c r="AA1125" s="14"/>
      <c r="AB1125" s="14"/>
      <c r="AC1125" s="14"/>
      <c r="AD1125" s="14"/>
      <c r="AE1125" s="14"/>
      <c r="AT1125" s="256" t="s">
        <v>262</v>
      </c>
      <c r="AU1125" s="256" t="s">
        <v>78</v>
      </c>
      <c r="AV1125" s="14" t="s">
        <v>78</v>
      </c>
      <c r="AW1125" s="14" t="s">
        <v>31</v>
      </c>
      <c r="AX1125" s="14" t="s">
        <v>69</v>
      </c>
      <c r="AY1125" s="256" t="s">
        <v>252</v>
      </c>
    </row>
    <row r="1126" s="14" customFormat="1">
      <c r="A1126" s="14"/>
      <c r="B1126" s="246"/>
      <c r="C1126" s="247"/>
      <c r="D1126" s="237" t="s">
        <v>262</v>
      </c>
      <c r="E1126" s="248" t="s">
        <v>19</v>
      </c>
      <c r="F1126" s="249" t="s">
        <v>2676</v>
      </c>
      <c r="G1126" s="247"/>
      <c r="H1126" s="250">
        <v>1.6519999999999999</v>
      </c>
      <c r="I1126" s="251"/>
      <c r="J1126" s="247"/>
      <c r="K1126" s="247"/>
      <c r="L1126" s="252"/>
      <c r="M1126" s="253"/>
      <c r="N1126" s="254"/>
      <c r="O1126" s="254"/>
      <c r="P1126" s="254"/>
      <c r="Q1126" s="254"/>
      <c r="R1126" s="254"/>
      <c r="S1126" s="254"/>
      <c r="T1126" s="255"/>
      <c r="U1126" s="14"/>
      <c r="V1126" s="14"/>
      <c r="W1126" s="14"/>
      <c r="X1126" s="14"/>
      <c r="Y1126" s="14"/>
      <c r="Z1126" s="14"/>
      <c r="AA1126" s="14"/>
      <c r="AB1126" s="14"/>
      <c r="AC1126" s="14"/>
      <c r="AD1126" s="14"/>
      <c r="AE1126" s="14"/>
      <c r="AT1126" s="256" t="s">
        <v>262</v>
      </c>
      <c r="AU1126" s="256" t="s">
        <v>78</v>
      </c>
      <c r="AV1126" s="14" t="s">
        <v>78</v>
      </c>
      <c r="AW1126" s="14" t="s">
        <v>31</v>
      </c>
      <c r="AX1126" s="14" t="s">
        <v>69</v>
      </c>
      <c r="AY1126" s="256" t="s">
        <v>252</v>
      </c>
    </row>
    <row r="1127" s="16" customFormat="1">
      <c r="A1127" s="16"/>
      <c r="B1127" s="268"/>
      <c r="C1127" s="269"/>
      <c r="D1127" s="237" t="s">
        <v>262</v>
      </c>
      <c r="E1127" s="270" t="s">
        <v>19</v>
      </c>
      <c r="F1127" s="271" t="s">
        <v>333</v>
      </c>
      <c r="G1127" s="269"/>
      <c r="H1127" s="272">
        <v>47.249499999999998</v>
      </c>
      <c r="I1127" s="273"/>
      <c r="J1127" s="269"/>
      <c r="K1127" s="269"/>
      <c r="L1127" s="274"/>
      <c r="M1127" s="275"/>
      <c r="N1127" s="276"/>
      <c r="O1127" s="276"/>
      <c r="P1127" s="276"/>
      <c r="Q1127" s="276"/>
      <c r="R1127" s="276"/>
      <c r="S1127" s="276"/>
      <c r="T1127" s="277"/>
      <c r="U1127" s="16"/>
      <c r="V1127" s="16"/>
      <c r="W1127" s="16"/>
      <c r="X1127" s="16"/>
      <c r="Y1127" s="16"/>
      <c r="Z1127" s="16"/>
      <c r="AA1127" s="16"/>
      <c r="AB1127" s="16"/>
      <c r="AC1127" s="16"/>
      <c r="AD1127" s="16"/>
      <c r="AE1127" s="16"/>
      <c r="AT1127" s="278" t="s">
        <v>262</v>
      </c>
      <c r="AU1127" s="278" t="s">
        <v>78</v>
      </c>
      <c r="AV1127" s="16" t="s">
        <v>85</v>
      </c>
      <c r="AW1127" s="16" t="s">
        <v>31</v>
      </c>
      <c r="AX1127" s="16" t="s">
        <v>69</v>
      </c>
      <c r="AY1127" s="278" t="s">
        <v>252</v>
      </c>
    </row>
    <row r="1128" s="13" customFormat="1">
      <c r="A1128" s="13"/>
      <c r="B1128" s="235"/>
      <c r="C1128" s="236"/>
      <c r="D1128" s="237" t="s">
        <v>262</v>
      </c>
      <c r="E1128" s="238" t="s">
        <v>19</v>
      </c>
      <c r="F1128" s="239" t="s">
        <v>2677</v>
      </c>
      <c r="G1128" s="236"/>
      <c r="H1128" s="238" t="s">
        <v>19</v>
      </c>
      <c r="I1128" s="240"/>
      <c r="J1128" s="236"/>
      <c r="K1128" s="236"/>
      <c r="L1128" s="241"/>
      <c r="M1128" s="242"/>
      <c r="N1128" s="243"/>
      <c r="O1128" s="243"/>
      <c r="P1128" s="243"/>
      <c r="Q1128" s="243"/>
      <c r="R1128" s="243"/>
      <c r="S1128" s="243"/>
      <c r="T1128" s="244"/>
      <c r="U1128" s="13"/>
      <c r="V1128" s="13"/>
      <c r="W1128" s="13"/>
      <c r="X1128" s="13"/>
      <c r="Y1128" s="13"/>
      <c r="Z1128" s="13"/>
      <c r="AA1128" s="13"/>
      <c r="AB1128" s="13"/>
      <c r="AC1128" s="13"/>
      <c r="AD1128" s="13"/>
      <c r="AE1128" s="13"/>
      <c r="AT1128" s="245" t="s">
        <v>262</v>
      </c>
      <c r="AU1128" s="245" t="s">
        <v>78</v>
      </c>
      <c r="AV1128" s="13" t="s">
        <v>76</v>
      </c>
      <c r="AW1128" s="13" t="s">
        <v>31</v>
      </c>
      <c r="AX1128" s="13" t="s">
        <v>69</v>
      </c>
      <c r="AY1128" s="245" t="s">
        <v>252</v>
      </c>
    </row>
    <row r="1129" s="14" customFormat="1">
      <c r="A1129" s="14"/>
      <c r="B1129" s="246"/>
      <c r="C1129" s="247"/>
      <c r="D1129" s="237" t="s">
        <v>262</v>
      </c>
      <c r="E1129" s="248" t="s">
        <v>19</v>
      </c>
      <c r="F1129" s="249" t="s">
        <v>1855</v>
      </c>
      <c r="G1129" s="247"/>
      <c r="H1129" s="250">
        <v>47.959000000000003</v>
      </c>
      <c r="I1129" s="251"/>
      <c r="J1129" s="247"/>
      <c r="K1129" s="247"/>
      <c r="L1129" s="252"/>
      <c r="M1129" s="253"/>
      <c r="N1129" s="254"/>
      <c r="O1129" s="254"/>
      <c r="P1129" s="254"/>
      <c r="Q1129" s="254"/>
      <c r="R1129" s="254"/>
      <c r="S1129" s="254"/>
      <c r="T1129" s="255"/>
      <c r="U1129" s="14"/>
      <c r="V1129" s="14"/>
      <c r="W1129" s="14"/>
      <c r="X1129" s="14"/>
      <c r="Y1129" s="14"/>
      <c r="Z1129" s="14"/>
      <c r="AA1129" s="14"/>
      <c r="AB1129" s="14"/>
      <c r="AC1129" s="14"/>
      <c r="AD1129" s="14"/>
      <c r="AE1129" s="14"/>
      <c r="AT1129" s="256" t="s">
        <v>262</v>
      </c>
      <c r="AU1129" s="256" t="s">
        <v>78</v>
      </c>
      <c r="AV1129" s="14" t="s">
        <v>78</v>
      </c>
      <c r="AW1129" s="14" t="s">
        <v>31</v>
      </c>
      <c r="AX1129" s="14" t="s">
        <v>69</v>
      </c>
      <c r="AY1129" s="256" t="s">
        <v>252</v>
      </c>
    </row>
    <row r="1130" s="16" customFormat="1">
      <c r="A1130" s="16"/>
      <c r="B1130" s="268"/>
      <c r="C1130" s="269"/>
      <c r="D1130" s="237" t="s">
        <v>262</v>
      </c>
      <c r="E1130" s="270" t="s">
        <v>19</v>
      </c>
      <c r="F1130" s="271" t="s">
        <v>333</v>
      </c>
      <c r="G1130" s="269"/>
      <c r="H1130" s="272">
        <v>47.959000000000003</v>
      </c>
      <c r="I1130" s="273"/>
      <c r="J1130" s="269"/>
      <c r="K1130" s="269"/>
      <c r="L1130" s="274"/>
      <c r="M1130" s="275"/>
      <c r="N1130" s="276"/>
      <c r="O1130" s="276"/>
      <c r="P1130" s="276"/>
      <c r="Q1130" s="276"/>
      <c r="R1130" s="276"/>
      <c r="S1130" s="276"/>
      <c r="T1130" s="277"/>
      <c r="U1130" s="16"/>
      <c r="V1130" s="16"/>
      <c r="W1130" s="16"/>
      <c r="X1130" s="16"/>
      <c r="Y1130" s="16"/>
      <c r="Z1130" s="16"/>
      <c r="AA1130" s="16"/>
      <c r="AB1130" s="16"/>
      <c r="AC1130" s="16"/>
      <c r="AD1130" s="16"/>
      <c r="AE1130" s="16"/>
      <c r="AT1130" s="278" t="s">
        <v>262</v>
      </c>
      <c r="AU1130" s="278" t="s">
        <v>78</v>
      </c>
      <c r="AV1130" s="16" t="s">
        <v>85</v>
      </c>
      <c r="AW1130" s="16" t="s">
        <v>31</v>
      </c>
      <c r="AX1130" s="16" t="s">
        <v>69</v>
      </c>
      <c r="AY1130" s="278" t="s">
        <v>252</v>
      </c>
    </row>
    <row r="1131" s="13" customFormat="1">
      <c r="A1131" s="13"/>
      <c r="B1131" s="235"/>
      <c r="C1131" s="236"/>
      <c r="D1131" s="237" t="s">
        <v>262</v>
      </c>
      <c r="E1131" s="238" t="s">
        <v>19</v>
      </c>
      <c r="F1131" s="239" t="s">
        <v>1604</v>
      </c>
      <c r="G1131" s="236"/>
      <c r="H1131" s="238" t="s">
        <v>19</v>
      </c>
      <c r="I1131" s="240"/>
      <c r="J1131" s="236"/>
      <c r="K1131" s="236"/>
      <c r="L1131" s="241"/>
      <c r="M1131" s="242"/>
      <c r="N1131" s="243"/>
      <c r="O1131" s="243"/>
      <c r="P1131" s="243"/>
      <c r="Q1131" s="243"/>
      <c r="R1131" s="243"/>
      <c r="S1131" s="243"/>
      <c r="T1131" s="244"/>
      <c r="U1131" s="13"/>
      <c r="V1131" s="13"/>
      <c r="W1131" s="13"/>
      <c r="X1131" s="13"/>
      <c r="Y1131" s="13"/>
      <c r="Z1131" s="13"/>
      <c r="AA1131" s="13"/>
      <c r="AB1131" s="13"/>
      <c r="AC1131" s="13"/>
      <c r="AD1131" s="13"/>
      <c r="AE1131" s="13"/>
      <c r="AT1131" s="245" t="s">
        <v>262</v>
      </c>
      <c r="AU1131" s="245" t="s">
        <v>78</v>
      </c>
      <c r="AV1131" s="13" t="s">
        <v>76</v>
      </c>
      <c r="AW1131" s="13" t="s">
        <v>31</v>
      </c>
      <c r="AX1131" s="13" t="s">
        <v>69</v>
      </c>
      <c r="AY1131" s="245" t="s">
        <v>252</v>
      </c>
    </row>
    <row r="1132" s="14" customFormat="1">
      <c r="A1132" s="14"/>
      <c r="B1132" s="246"/>
      <c r="C1132" s="247"/>
      <c r="D1132" s="237" t="s">
        <v>262</v>
      </c>
      <c r="E1132" s="248" t="s">
        <v>19</v>
      </c>
      <c r="F1132" s="249" t="s">
        <v>2678</v>
      </c>
      <c r="G1132" s="247"/>
      <c r="H1132" s="250">
        <v>9.0764999999999993</v>
      </c>
      <c r="I1132" s="251"/>
      <c r="J1132" s="247"/>
      <c r="K1132" s="247"/>
      <c r="L1132" s="252"/>
      <c r="M1132" s="253"/>
      <c r="N1132" s="254"/>
      <c r="O1132" s="254"/>
      <c r="P1132" s="254"/>
      <c r="Q1132" s="254"/>
      <c r="R1132" s="254"/>
      <c r="S1132" s="254"/>
      <c r="T1132" s="255"/>
      <c r="U1132" s="14"/>
      <c r="V1132" s="14"/>
      <c r="W1132" s="14"/>
      <c r="X1132" s="14"/>
      <c r="Y1132" s="14"/>
      <c r="Z1132" s="14"/>
      <c r="AA1132" s="14"/>
      <c r="AB1132" s="14"/>
      <c r="AC1132" s="14"/>
      <c r="AD1132" s="14"/>
      <c r="AE1132" s="14"/>
      <c r="AT1132" s="256" t="s">
        <v>262</v>
      </c>
      <c r="AU1132" s="256" t="s">
        <v>78</v>
      </c>
      <c r="AV1132" s="14" t="s">
        <v>78</v>
      </c>
      <c r="AW1132" s="14" t="s">
        <v>31</v>
      </c>
      <c r="AX1132" s="14" t="s">
        <v>69</v>
      </c>
      <c r="AY1132" s="256" t="s">
        <v>252</v>
      </c>
    </row>
    <row r="1133" s="14" customFormat="1">
      <c r="A1133" s="14"/>
      <c r="B1133" s="246"/>
      <c r="C1133" s="247"/>
      <c r="D1133" s="237" t="s">
        <v>262</v>
      </c>
      <c r="E1133" s="248" t="s">
        <v>19</v>
      </c>
      <c r="F1133" s="249" t="s">
        <v>2679</v>
      </c>
      <c r="G1133" s="247"/>
      <c r="H1133" s="250">
        <v>68.349999999999994</v>
      </c>
      <c r="I1133" s="251"/>
      <c r="J1133" s="247"/>
      <c r="K1133" s="247"/>
      <c r="L1133" s="252"/>
      <c r="M1133" s="253"/>
      <c r="N1133" s="254"/>
      <c r="O1133" s="254"/>
      <c r="P1133" s="254"/>
      <c r="Q1133" s="254"/>
      <c r="R1133" s="254"/>
      <c r="S1133" s="254"/>
      <c r="T1133" s="255"/>
      <c r="U1133" s="14"/>
      <c r="V1133" s="14"/>
      <c r="W1133" s="14"/>
      <c r="X1133" s="14"/>
      <c r="Y1133" s="14"/>
      <c r="Z1133" s="14"/>
      <c r="AA1133" s="14"/>
      <c r="AB1133" s="14"/>
      <c r="AC1133" s="14"/>
      <c r="AD1133" s="14"/>
      <c r="AE1133" s="14"/>
      <c r="AT1133" s="256" t="s">
        <v>262</v>
      </c>
      <c r="AU1133" s="256" t="s">
        <v>78</v>
      </c>
      <c r="AV1133" s="14" t="s">
        <v>78</v>
      </c>
      <c r="AW1133" s="14" t="s">
        <v>31</v>
      </c>
      <c r="AX1133" s="14" t="s">
        <v>69</v>
      </c>
      <c r="AY1133" s="256" t="s">
        <v>252</v>
      </c>
    </row>
    <row r="1134" s="14" customFormat="1">
      <c r="A1134" s="14"/>
      <c r="B1134" s="246"/>
      <c r="C1134" s="247"/>
      <c r="D1134" s="237" t="s">
        <v>262</v>
      </c>
      <c r="E1134" s="248" t="s">
        <v>19</v>
      </c>
      <c r="F1134" s="249" t="s">
        <v>1878</v>
      </c>
      <c r="G1134" s="247"/>
      <c r="H1134" s="250">
        <v>-7.7549999999999999</v>
      </c>
      <c r="I1134" s="251"/>
      <c r="J1134" s="247"/>
      <c r="K1134" s="247"/>
      <c r="L1134" s="252"/>
      <c r="M1134" s="253"/>
      <c r="N1134" s="254"/>
      <c r="O1134" s="254"/>
      <c r="P1134" s="254"/>
      <c r="Q1134" s="254"/>
      <c r="R1134" s="254"/>
      <c r="S1134" s="254"/>
      <c r="T1134" s="255"/>
      <c r="U1134" s="14"/>
      <c r="V1134" s="14"/>
      <c r="W1134" s="14"/>
      <c r="X1134" s="14"/>
      <c r="Y1134" s="14"/>
      <c r="Z1134" s="14"/>
      <c r="AA1134" s="14"/>
      <c r="AB1134" s="14"/>
      <c r="AC1134" s="14"/>
      <c r="AD1134" s="14"/>
      <c r="AE1134" s="14"/>
      <c r="AT1134" s="256" t="s">
        <v>262</v>
      </c>
      <c r="AU1134" s="256" t="s">
        <v>78</v>
      </c>
      <c r="AV1134" s="14" t="s">
        <v>78</v>
      </c>
      <c r="AW1134" s="14" t="s">
        <v>31</v>
      </c>
      <c r="AX1134" s="14" t="s">
        <v>69</v>
      </c>
      <c r="AY1134" s="256" t="s">
        <v>252</v>
      </c>
    </row>
    <row r="1135" s="14" customFormat="1">
      <c r="A1135" s="14"/>
      <c r="B1135" s="246"/>
      <c r="C1135" s="247"/>
      <c r="D1135" s="237" t="s">
        <v>262</v>
      </c>
      <c r="E1135" s="248" t="s">
        <v>19</v>
      </c>
      <c r="F1135" s="249" t="s">
        <v>1879</v>
      </c>
      <c r="G1135" s="247"/>
      <c r="H1135" s="250">
        <v>20.085899999999999</v>
      </c>
      <c r="I1135" s="251"/>
      <c r="J1135" s="247"/>
      <c r="K1135" s="247"/>
      <c r="L1135" s="252"/>
      <c r="M1135" s="253"/>
      <c r="N1135" s="254"/>
      <c r="O1135" s="254"/>
      <c r="P1135" s="254"/>
      <c r="Q1135" s="254"/>
      <c r="R1135" s="254"/>
      <c r="S1135" s="254"/>
      <c r="T1135" s="255"/>
      <c r="U1135" s="14"/>
      <c r="V1135" s="14"/>
      <c r="W1135" s="14"/>
      <c r="X1135" s="14"/>
      <c r="Y1135" s="14"/>
      <c r="Z1135" s="14"/>
      <c r="AA1135" s="14"/>
      <c r="AB1135" s="14"/>
      <c r="AC1135" s="14"/>
      <c r="AD1135" s="14"/>
      <c r="AE1135" s="14"/>
      <c r="AT1135" s="256" t="s">
        <v>262</v>
      </c>
      <c r="AU1135" s="256" t="s">
        <v>78</v>
      </c>
      <c r="AV1135" s="14" t="s">
        <v>78</v>
      </c>
      <c r="AW1135" s="14" t="s">
        <v>31</v>
      </c>
      <c r="AX1135" s="14" t="s">
        <v>69</v>
      </c>
      <c r="AY1135" s="256" t="s">
        <v>252</v>
      </c>
    </row>
    <row r="1136" s="14" customFormat="1">
      <c r="A1136" s="14"/>
      <c r="B1136" s="246"/>
      <c r="C1136" s="247"/>
      <c r="D1136" s="237" t="s">
        <v>262</v>
      </c>
      <c r="E1136" s="248" t="s">
        <v>19</v>
      </c>
      <c r="F1136" s="249" t="s">
        <v>1880</v>
      </c>
      <c r="G1136" s="247"/>
      <c r="H1136" s="250">
        <v>19.9788</v>
      </c>
      <c r="I1136" s="251"/>
      <c r="J1136" s="247"/>
      <c r="K1136" s="247"/>
      <c r="L1136" s="252"/>
      <c r="M1136" s="253"/>
      <c r="N1136" s="254"/>
      <c r="O1136" s="254"/>
      <c r="P1136" s="254"/>
      <c r="Q1136" s="254"/>
      <c r="R1136" s="254"/>
      <c r="S1136" s="254"/>
      <c r="T1136" s="255"/>
      <c r="U1136" s="14"/>
      <c r="V1136" s="14"/>
      <c r="W1136" s="14"/>
      <c r="X1136" s="14"/>
      <c r="Y1136" s="14"/>
      <c r="Z1136" s="14"/>
      <c r="AA1136" s="14"/>
      <c r="AB1136" s="14"/>
      <c r="AC1136" s="14"/>
      <c r="AD1136" s="14"/>
      <c r="AE1136" s="14"/>
      <c r="AT1136" s="256" t="s">
        <v>262</v>
      </c>
      <c r="AU1136" s="256" t="s">
        <v>78</v>
      </c>
      <c r="AV1136" s="14" t="s">
        <v>78</v>
      </c>
      <c r="AW1136" s="14" t="s">
        <v>31</v>
      </c>
      <c r="AX1136" s="14" t="s">
        <v>69</v>
      </c>
      <c r="AY1136" s="256" t="s">
        <v>252</v>
      </c>
    </row>
    <row r="1137" s="14" customFormat="1">
      <c r="A1137" s="14"/>
      <c r="B1137" s="246"/>
      <c r="C1137" s="247"/>
      <c r="D1137" s="237" t="s">
        <v>262</v>
      </c>
      <c r="E1137" s="248" t="s">
        <v>19</v>
      </c>
      <c r="F1137" s="249" t="s">
        <v>1881</v>
      </c>
      <c r="G1137" s="247"/>
      <c r="H1137" s="250">
        <v>19.9788</v>
      </c>
      <c r="I1137" s="251"/>
      <c r="J1137" s="247"/>
      <c r="K1137" s="247"/>
      <c r="L1137" s="252"/>
      <c r="M1137" s="253"/>
      <c r="N1137" s="254"/>
      <c r="O1137" s="254"/>
      <c r="P1137" s="254"/>
      <c r="Q1137" s="254"/>
      <c r="R1137" s="254"/>
      <c r="S1137" s="254"/>
      <c r="T1137" s="255"/>
      <c r="U1137" s="14"/>
      <c r="V1137" s="14"/>
      <c r="W1137" s="14"/>
      <c r="X1137" s="14"/>
      <c r="Y1137" s="14"/>
      <c r="Z1137" s="14"/>
      <c r="AA1137" s="14"/>
      <c r="AB1137" s="14"/>
      <c r="AC1137" s="14"/>
      <c r="AD1137" s="14"/>
      <c r="AE1137" s="14"/>
      <c r="AT1137" s="256" t="s">
        <v>262</v>
      </c>
      <c r="AU1137" s="256" t="s">
        <v>78</v>
      </c>
      <c r="AV1137" s="14" t="s">
        <v>78</v>
      </c>
      <c r="AW1137" s="14" t="s">
        <v>31</v>
      </c>
      <c r="AX1137" s="14" t="s">
        <v>69</v>
      </c>
      <c r="AY1137" s="256" t="s">
        <v>252</v>
      </c>
    </row>
    <row r="1138" s="14" customFormat="1">
      <c r="A1138" s="14"/>
      <c r="B1138" s="246"/>
      <c r="C1138" s="247"/>
      <c r="D1138" s="237" t="s">
        <v>262</v>
      </c>
      <c r="E1138" s="248" t="s">
        <v>19</v>
      </c>
      <c r="F1138" s="249" t="s">
        <v>1882</v>
      </c>
      <c r="G1138" s="247"/>
      <c r="H1138" s="250">
        <v>19.9788</v>
      </c>
      <c r="I1138" s="251"/>
      <c r="J1138" s="247"/>
      <c r="K1138" s="247"/>
      <c r="L1138" s="252"/>
      <c r="M1138" s="253"/>
      <c r="N1138" s="254"/>
      <c r="O1138" s="254"/>
      <c r="P1138" s="254"/>
      <c r="Q1138" s="254"/>
      <c r="R1138" s="254"/>
      <c r="S1138" s="254"/>
      <c r="T1138" s="255"/>
      <c r="U1138" s="14"/>
      <c r="V1138" s="14"/>
      <c r="W1138" s="14"/>
      <c r="X1138" s="14"/>
      <c r="Y1138" s="14"/>
      <c r="Z1138" s="14"/>
      <c r="AA1138" s="14"/>
      <c r="AB1138" s="14"/>
      <c r="AC1138" s="14"/>
      <c r="AD1138" s="14"/>
      <c r="AE1138" s="14"/>
      <c r="AT1138" s="256" t="s">
        <v>262</v>
      </c>
      <c r="AU1138" s="256" t="s">
        <v>78</v>
      </c>
      <c r="AV1138" s="14" t="s">
        <v>78</v>
      </c>
      <c r="AW1138" s="14" t="s">
        <v>31</v>
      </c>
      <c r="AX1138" s="14" t="s">
        <v>69</v>
      </c>
      <c r="AY1138" s="256" t="s">
        <v>252</v>
      </c>
    </row>
    <row r="1139" s="14" customFormat="1">
      <c r="A1139" s="14"/>
      <c r="B1139" s="246"/>
      <c r="C1139" s="247"/>
      <c r="D1139" s="237" t="s">
        <v>262</v>
      </c>
      <c r="E1139" s="248" t="s">
        <v>19</v>
      </c>
      <c r="F1139" s="249" t="s">
        <v>1883</v>
      </c>
      <c r="G1139" s="247"/>
      <c r="H1139" s="250">
        <v>33.195999999999998</v>
      </c>
      <c r="I1139" s="251"/>
      <c r="J1139" s="247"/>
      <c r="K1139" s="247"/>
      <c r="L1139" s="252"/>
      <c r="M1139" s="253"/>
      <c r="N1139" s="254"/>
      <c r="O1139" s="254"/>
      <c r="P1139" s="254"/>
      <c r="Q1139" s="254"/>
      <c r="R1139" s="254"/>
      <c r="S1139" s="254"/>
      <c r="T1139" s="255"/>
      <c r="U1139" s="14"/>
      <c r="V1139" s="14"/>
      <c r="W1139" s="14"/>
      <c r="X1139" s="14"/>
      <c r="Y1139" s="14"/>
      <c r="Z1139" s="14"/>
      <c r="AA1139" s="14"/>
      <c r="AB1139" s="14"/>
      <c r="AC1139" s="14"/>
      <c r="AD1139" s="14"/>
      <c r="AE1139" s="14"/>
      <c r="AT1139" s="256" t="s">
        <v>262</v>
      </c>
      <c r="AU1139" s="256" t="s">
        <v>78</v>
      </c>
      <c r="AV1139" s="14" t="s">
        <v>78</v>
      </c>
      <c r="AW1139" s="14" t="s">
        <v>31</v>
      </c>
      <c r="AX1139" s="14" t="s">
        <v>69</v>
      </c>
      <c r="AY1139" s="256" t="s">
        <v>252</v>
      </c>
    </row>
    <row r="1140" s="14" customFormat="1">
      <c r="A1140" s="14"/>
      <c r="B1140" s="246"/>
      <c r="C1140" s="247"/>
      <c r="D1140" s="237" t="s">
        <v>262</v>
      </c>
      <c r="E1140" s="248" t="s">
        <v>19</v>
      </c>
      <c r="F1140" s="249" t="s">
        <v>1884</v>
      </c>
      <c r="G1140" s="247"/>
      <c r="H1140" s="250">
        <v>47.329599999999999</v>
      </c>
      <c r="I1140" s="251"/>
      <c r="J1140" s="247"/>
      <c r="K1140" s="247"/>
      <c r="L1140" s="252"/>
      <c r="M1140" s="253"/>
      <c r="N1140" s="254"/>
      <c r="O1140" s="254"/>
      <c r="P1140" s="254"/>
      <c r="Q1140" s="254"/>
      <c r="R1140" s="254"/>
      <c r="S1140" s="254"/>
      <c r="T1140" s="255"/>
      <c r="U1140" s="14"/>
      <c r="V1140" s="14"/>
      <c r="W1140" s="14"/>
      <c r="X1140" s="14"/>
      <c r="Y1140" s="14"/>
      <c r="Z1140" s="14"/>
      <c r="AA1140" s="14"/>
      <c r="AB1140" s="14"/>
      <c r="AC1140" s="14"/>
      <c r="AD1140" s="14"/>
      <c r="AE1140" s="14"/>
      <c r="AT1140" s="256" t="s">
        <v>262</v>
      </c>
      <c r="AU1140" s="256" t="s">
        <v>78</v>
      </c>
      <c r="AV1140" s="14" t="s">
        <v>78</v>
      </c>
      <c r="AW1140" s="14" t="s">
        <v>31</v>
      </c>
      <c r="AX1140" s="14" t="s">
        <v>69</v>
      </c>
      <c r="AY1140" s="256" t="s">
        <v>252</v>
      </c>
    </row>
    <row r="1141" s="14" customFormat="1">
      <c r="A1141" s="14"/>
      <c r="B1141" s="246"/>
      <c r="C1141" s="247"/>
      <c r="D1141" s="237" t="s">
        <v>262</v>
      </c>
      <c r="E1141" s="248" t="s">
        <v>19</v>
      </c>
      <c r="F1141" s="249" t="s">
        <v>2680</v>
      </c>
      <c r="G1141" s="247"/>
      <c r="H1141" s="250">
        <v>31.979099999999999</v>
      </c>
      <c r="I1141" s="251"/>
      <c r="J1141" s="247"/>
      <c r="K1141" s="247"/>
      <c r="L1141" s="252"/>
      <c r="M1141" s="253"/>
      <c r="N1141" s="254"/>
      <c r="O1141" s="254"/>
      <c r="P1141" s="254"/>
      <c r="Q1141" s="254"/>
      <c r="R1141" s="254"/>
      <c r="S1141" s="254"/>
      <c r="T1141" s="255"/>
      <c r="U1141" s="14"/>
      <c r="V1141" s="14"/>
      <c r="W1141" s="14"/>
      <c r="X1141" s="14"/>
      <c r="Y1141" s="14"/>
      <c r="Z1141" s="14"/>
      <c r="AA1141" s="14"/>
      <c r="AB1141" s="14"/>
      <c r="AC1141" s="14"/>
      <c r="AD1141" s="14"/>
      <c r="AE1141" s="14"/>
      <c r="AT1141" s="256" t="s">
        <v>262</v>
      </c>
      <c r="AU1141" s="256" t="s">
        <v>78</v>
      </c>
      <c r="AV1141" s="14" t="s">
        <v>78</v>
      </c>
      <c r="AW1141" s="14" t="s">
        <v>31</v>
      </c>
      <c r="AX1141" s="14" t="s">
        <v>69</v>
      </c>
      <c r="AY1141" s="256" t="s">
        <v>252</v>
      </c>
    </row>
    <row r="1142" s="14" customFormat="1">
      <c r="A1142" s="14"/>
      <c r="B1142" s="246"/>
      <c r="C1142" s="247"/>
      <c r="D1142" s="237" t="s">
        <v>262</v>
      </c>
      <c r="E1142" s="248" t="s">
        <v>19</v>
      </c>
      <c r="F1142" s="249" t="s">
        <v>2681</v>
      </c>
      <c r="G1142" s="247"/>
      <c r="H1142" s="250">
        <v>36.5062</v>
      </c>
      <c r="I1142" s="251"/>
      <c r="J1142" s="247"/>
      <c r="K1142" s="247"/>
      <c r="L1142" s="252"/>
      <c r="M1142" s="253"/>
      <c r="N1142" s="254"/>
      <c r="O1142" s="254"/>
      <c r="P1142" s="254"/>
      <c r="Q1142" s="254"/>
      <c r="R1142" s="254"/>
      <c r="S1142" s="254"/>
      <c r="T1142" s="255"/>
      <c r="U1142" s="14"/>
      <c r="V1142" s="14"/>
      <c r="W1142" s="14"/>
      <c r="X1142" s="14"/>
      <c r="Y1142" s="14"/>
      <c r="Z1142" s="14"/>
      <c r="AA1142" s="14"/>
      <c r="AB1142" s="14"/>
      <c r="AC1142" s="14"/>
      <c r="AD1142" s="14"/>
      <c r="AE1142" s="14"/>
      <c r="AT1142" s="256" t="s">
        <v>262</v>
      </c>
      <c r="AU1142" s="256" t="s">
        <v>78</v>
      </c>
      <c r="AV1142" s="14" t="s">
        <v>78</v>
      </c>
      <c r="AW1142" s="14" t="s">
        <v>31</v>
      </c>
      <c r="AX1142" s="14" t="s">
        <v>69</v>
      </c>
      <c r="AY1142" s="256" t="s">
        <v>252</v>
      </c>
    </row>
    <row r="1143" s="14" customFormat="1">
      <c r="A1143" s="14"/>
      <c r="B1143" s="246"/>
      <c r="C1143" s="247"/>
      <c r="D1143" s="237" t="s">
        <v>262</v>
      </c>
      <c r="E1143" s="248" t="s">
        <v>19</v>
      </c>
      <c r="F1143" s="249" t="s">
        <v>2682</v>
      </c>
      <c r="G1143" s="247"/>
      <c r="H1143" s="250">
        <v>63.480200000000004</v>
      </c>
      <c r="I1143" s="251"/>
      <c r="J1143" s="247"/>
      <c r="K1143" s="247"/>
      <c r="L1143" s="252"/>
      <c r="M1143" s="253"/>
      <c r="N1143" s="254"/>
      <c r="O1143" s="254"/>
      <c r="P1143" s="254"/>
      <c r="Q1143" s="254"/>
      <c r="R1143" s="254"/>
      <c r="S1143" s="254"/>
      <c r="T1143" s="255"/>
      <c r="U1143" s="14"/>
      <c r="V1143" s="14"/>
      <c r="W1143" s="14"/>
      <c r="X1143" s="14"/>
      <c r="Y1143" s="14"/>
      <c r="Z1143" s="14"/>
      <c r="AA1143" s="14"/>
      <c r="AB1143" s="14"/>
      <c r="AC1143" s="14"/>
      <c r="AD1143" s="14"/>
      <c r="AE1143" s="14"/>
      <c r="AT1143" s="256" t="s">
        <v>262</v>
      </c>
      <c r="AU1143" s="256" t="s">
        <v>78</v>
      </c>
      <c r="AV1143" s="14" t="s">
        <v>78</v>
      </c>
      <c r="AW1143" s="14" t="s">
        <v>31</v>
      </c>
      <c r="AX1143" s="14" t="s">
        <v>69</v>
      </c>
      <c r="AY1143" s="256" t="s">
        <v>252</v>
      </c>
    </row>
    <row r="1144" s="14" customFormat="1">
      <c r="A1144" s="14"/>
      <c r="B1144" s="246"/>
      <c r="C1144" s="247"/>
      <c r="D1144" s="237" t="s">
        <v>262</v>
      </c>
      <c r="E1144" s="248" t="s">
        <v>19</v>
      </c>
      <c r="F1144" s="249" t="s">
        <v>2683</v>
      </c>
      <c r="G1144" s="247"/>
      <c r="H1144" s="250">
        <v>9.3554999999999993</v>
      </c>
      <c r="I1144" s="251"/>
      <c r="J1144" s="247"/>
      <c r="K1144" s="247"/>
      <c r="L1144" s="252"/>
      <c r="M1144" s="253"/>
      <c r="N1144" s="254"/>
      <c r="O1144" s="254"/>
      <c r="P1144" s="254"/>
      <c r="Q1144" s="254"/>
      <c r="R1144" s="254"/>
      <c r="S1144" s="254"/>
      <c r="T1144" s="255"/>
      <c r="U1144" s="14"/>
      <c r="V1144" s="14"/>
      <c r="W1144" s="14"/>
      <c r="X1144" s="14"/>
      <c r="Y1144" s="14"/>
      <c r="Z1144" s="14"/>
      <c r="AA1144" s="14"/>
      <c r="AB1144" s="14"/>
      <c r="AC1144" s="14"/>
      <c r="AD1144" s="14"/>
      <c r="AE1144" s="14"/>
      <c r="AT1144" s="256" t="s">
        <v>262</v>
      </c>
      <c r="AU1144" s="256" t="s">
        <v>78</v>
      </c>
      <c r="AV1144" s="14" t="s">
        <v>78</v>
      </c>
      <c r="AW1144" s="14" t="s">
        <v>31</v>
      </c>
      <c r="AX1144" s="14" t="s">
        <v>69</v>
      </c>
      <c r="AY1144" s="256" t="s">
        <v>252</v>
      </c>
    </row>
    <row r="1145" s="14" customFormat="1">
      <c r="A1145" s="14"/>
      <c r="B1145" s="246"/>
      <c r="C1145" s="247"/>
      <c r="D1145" s="237" t="s">
        <v>262</v>
      </c>
      <c r="E1145" s="248" t="s">
        <v>19</v>
      </c>
      <c r="F1145" s="249" t="s">
        <v>2684</v>
      </c>
      <c r="G1145" s="247"/>
      <c r="H1145" s="250">
        <v>30.807500000000001</v>
      </c>
      <c r="I1145" s="251"/>
      <c r="J1145" s="247"/>
      <c r="K1145" s="247"/>
      <c r="L1145" s="252"/>
      <c r="M1145" s="253"/>
      <c r="N1145" s="254"/>
      <c r="O1145" s="254"/>
      <c r="P1145" s="254"/>
      <c r="Q1145" s="254"/>
      <c r="R1145" s="254"/>
      <c r="S1145" s="254"/>
      <c r="T1145" s="255"/>
      <c r="U1145" s="14"/>
      <c r="V1145" s="14"/>
      <c r="W1145" s="14"/>
      <c r="X1145" s="14"/>
      <c r="Y1145" s="14"/>
      <c r="Z1145" s="14"/>
      <c r="AA1145" s="14"/>
      <c r="AB1145" s="14"/>
      <c r="AC1145" s="14"/>
      <c r="AD1145" s="14"/>
      <c r="AE1145" s="14"/>
      <c r="AT1145" s="256" t="s">
        <v>262</v>
      </c>
      <c r="AU1145" s="256" t="s">
        <v>78</v>
      </c>
      <c r="AV1145" s="14" t="s">
        <v>78</v>
      </c>
      <c r="AW1145" s="14" t="s">
        <v>31</v>
      </c>
      <c r="AX1145" s="14" t="s">
        <v>69</v>
      </c>
      <c r="AY1145" s="256" t="s">
        <v>252</v>
      </c>
    </row>
    <row r="1146" s="14" customFormat="1">
      <c r="A1146" s="14"/>
      <c r="B1146" s="246"/>
      <c r="C1146" s="247"/>
      <c r="D1146" s="237" t="s">
        <v>262</v>
      </c>
      <c r="E1146" s="248" t="s">
        <v>19</v>
      </c>
      <c r="F1146" s="249" t="s">
        <v>2685</v>
      </c>
      <c r="G1146" s="247"/>
      <c r="H1146" s="250">
        <v>30.978000000000002</v>
      </c>
      <c r="I1146" s="251"/>
      <c r="J1146" s="247"/>
      <c r="K1146" s="247"/>
      <c r="L1146" s="252"/>
      <c r="M1146" s="253"/>
      <c r="N1146" s="254"/>
      <c r="O1146" s="254"/>
      <c r="P1146" s="254"/>
      <c r="Q1146" s="254"/>
      <c r="R1146" s="254"/>
      <c r="S1146" s="254"/>
      <c r="T1146" s="255"/>
      <c r="U1146" s="14"/>
      <c r="V1146" s="14"/>
      <c r="W1146" s="14"/>
      <c r="X1146" s="14"/>
      <c r="Y1146" s="14"/>
      <c r="Z1146" s="14"/>
      <c r="AA1146" s="14"/>
      <c r="AB1146" s="14"/>
      <c r="AC1146" s="14"/>
      <c r="AD1146" s="14"/>
      <c r="AE1146" s="14"/>
      <c r="AT1146" s="256" t="s">
        <v>262</v>
      </c>
      <c r="AU1146" s="256" t="s">
        <v>78</v>
      </c>
      <c r="AV1146" s="14" t="s">
        <v>78</v>
      </c>
      <c r="AW1146" s="14" t="s">
        <v>31</v>
      </c>
      <c r="AX1146" s="14" t="s">
        <v>69</v>
      </c>
      <c r="AY1146" s="256" t="s">
        <v>252</v>
      </c>
    </row>
    <row r="1147" s="14" customFormat="1">
      <c r="A1147" s="14"/>
      <c r="B1147" s="246"/>
      <c r="C1147" s="247"/>
      <c r="D1147" s="237" t="s">
        <v>262</v>
      </c>
      <c r="E1147" s="248" t="s">
        <v>19</v>
      </c>
      <c r="F1147" s="249" t="s">
        <v>2686</v>
      </c>
      <c r="G1147" s="247"/>
      <c r="H1147" s="250">
        <v>25</v>
      </c>
      <c r="I1147" s="251"/>
      <c r="J1147" s="247"/>
      <c r="K1147" s="247"/>
      <c r="L1147" s="252"/>
      <c r="M1147" s="253"/>
      <c r="N1147" s="254"/>
      <c r="O1147" s="254"/>
      <c r="P1147" s="254"/>
      <c r="Q1147" s="254"/>
      <c r="R1147" s="254"/>
      <c r="S1147" s="254"/>
      <c r="T1147" s="255"/>
      <c r="U1147" s="14"/>
      <c r="V1147" s="14"/>
      <c r="W1147" s="14"/>
      <c r="X1147" s="14"/>
      <c r="Y1147" s="14"/>
      <c r="Z1147" s="14"/>
      <c r="AA1147" s="14"/>
      <c r="AB1147" s="14"/>
      <c r="AC1147" s="14"/>
      <c r="AD1147" s="14"/>
      <c r="AE1147" s="14"/>
      <c r="AT1147" s="256" t="s">
        <v>262</v>
      </c>
      <c r="AU1147" s="256" t="s">
        <v>78</v>
      </c>
      <c r="AV1147" s="14" t="s">
        <v>78</v>
      </c>
      <c r="AW1147" s="14" t="s">
        <v>31</v>
      </c>
      <c r="AX1147" s="14" t="s">
        <v>69</v>
      </c>
      <c r="AY1147" s="256" t="s">
        <v>252</v>
      </c>
    </row>
    <row r="1148" s="14" customFormat="1">
      <c r="A1148" s="14"/>
      <c r="B1148" s="246"/>
      <c r="C1148" s="247"/>
      <c r="D1148" s="237" t="s">
        <v>262</v>
      </c>
      <c r="E1148" s="248" t="s">
        <v>19</v>
      </c>
      <c r="F1148" s="249" t="s">
        <v>2687</v>
      </c>
      <c r="G1148" s="247"/>
      <c r="H1148" s="250">
        <v>1.8765000000000001</v>
      </c>
      <c r="I1148" s="251"/>
      <c r="J1148" s="247"/>
      <c r="K1148" s="247"/>
      <c r="L1148" s="252"/>
      <c r="M1148" s="253"/>
      <c r="N1148" s="254"/>
      <c r="O1148" s="254"/>
      <c r="P1148" s="254"/>
      <c r="Q1148" s="254"/>
      <c r="R1148" s="254"/>
      <c r="S1148" s="254"/>
      <c r="T1148" s="255"/>
      <c r="U1148" s="14"/>
      <c r="V1148" s="14"/>
      <c r="W1148" s="14"/>
      <c r="X1148" s="14"/>
      <c r="Y1148" s="14"/>
      <c r="Z1148" s="14"/>
      <c r="AA1148" s="14"/>
      <c r="AB1148" s="14"/>
      <c r="AC1148" s="14"/>
      <c r="AD1148" s="14"/>
      <c r="AE1148" s="14"/>
      <c r="AT1148" s="256" t="s">
        <v>262</v>
      </c>
      <c r="AU1148" s="256" t="s">
        <v>78</v>
      </c>
      <c r="AV1148" s="14" t="s">
        <v>78</v>
      </c>
      <c r="AW1148" s="14" t="s">
        <v>31</v>
      </c>
      <c r="AX1148" s="14" t="s">
        <v>69</v>
      </c>
      <c r="AY1148" s="256" t="s">
        <v>252</v>
      </c>
    </row>
    <row r="1149" s="14" customFormat="1">
      <c r="A1149" s="14"/>
      <c r="B1149" s="246"/>
      <c r="C1149" s="247"/>
      <c r="D1149" s="237" t="s">
        <v>262</v>
      </c>
      <c r="E1149" s="248" t="s">
        <v>19</v>
      </c>
      <c r="F1149" s="249" t="s">
        <v>2688</v>
      </c>
      <c r="G1149" s="247"/>
      <c r="H1149" s="250">
        <v>3.8380000000000001</v>
      </c>
      <c r="I1149" s="251"/>
      <c r="J1149" s="247"/>
      <c r="K1149" s="247"/>
      <c r="L1149" s="252"/>
      <c r="M1149" s="253"/>
      <c r="N1149" s="254"/>
      <c r="O1149" s="254"/>
      <c r="P1149" s="254"/>
      <c r="Q1149" s="254"/>
      <c r="R1149" s="254"/>
      <c r="S1149" s="254"/>
      <c r="T1149" s="255"/>
      <c r="U1149" s="14"/>
      <c r="V1149" s="14"/>
      <c r="W1149" s="14"/>
      <c r="X1149" s="14"/>
      <c r="Y1149" s="14"/>
      <c r="Z1149" s="14"/>
      <c r="AA1149" s="14"/>
      <c r="AB1149" s="14"/>
      <c r="AC1149" s="14"/>
      <c r="AD1149" s="14"/>
      <c r="AE1149" s="14"/>
      <c r="AT1149" s="256" t="s">
        <v>262</v>
      </c>
      <c r="AU1149" s="256" t="s">
        <v>78</v>
      </c>
      <c r="AV1149" s="14" t="s">
        <v>78</v>
      </c>
      <c r="AW1149" s="14" t="s">
        <v>31</v>
      </c>
      <c r="AX1149" s="14" t="s">
        <v>69</v>
      </c>
      <c r="AY1149" s="256" t="s">
        <v>252</v>
      </c>
    </row>
    <row r="1150" s="14" customFormat="1">
      <c r="A1150" s="14"/>
      <c r="B1150" s="246"/>
      <c r="C1150" s="247"/>
      <c r="D1150" s="237" t="s">
        <v>262</v>
      </c>
      <c r="E1150" s="248" t="s">
        <v>19</v>
      </c>
      <c r="F1150" s="249" t="s">
        <v>2689</v>
      </c>
      <c r="G1150" s="247"/>
      <c r="H1150" s="250">
        <v>6.577</v>
      </c>
      <c r="I1150" s="251"/>
      <c r="J1150" s="247"/>
      <c r="K1150" s="247"/>
      <c r="L1150" s="252"/>
      <c r="M1150" s="253"/>
      <c r="N1150" s="254"/>
      <c r="O1150" s="254"/>
      <c r="P1150" s="254"/>
      <c r="Q1150" s="254"/>
      <c r="R1150" s="254"/>
      <c r="S1150" s="254"/>
      <c r="T1150" s="255"/>
      <c r="U1150" s="14"/>
      <c r="V1150" s="14"/>
      <c r="W1150" s="14"/>
      <c r="X1150" s="14"/>
      <c r="Y1150" s="14"/>
      <c r="Z1150" s="14"/>
      <c r="AA1150" s="14"/>
      <c r="AB1150" s="14"/>
      <c r="AC1150" s="14"/>
      <c r="AD1150" s="14"/>
      <c r="AE1150" s="14"/>
      <c r="AT1150" s="256" t="s">
        <v>262</v>
      </c>
      <c r="AU1150" s="256" t="s">
        <v>78</v>
      </c>
      <c r="AV1150" s="14" t="s">
        <v>78</v>
      </c>
      <c r="AW1150" s="14" t="s">
        <v>31</v>
      </c>
      <c r="AX1150" s="14" t="s">
        <v>69</v>
      </c>
      <c r="AY1150" s="256" t="s">
        <v>252</v>
      </c>
    </row>
    <row r="1151" s="14" customFormat="1">
      <c r="A1151" s="14"/>
      <c r="B1151" s="246"/>
      <c r="C1151" s="247"/>
      <c r="D1151" s="237" t="s">
        <v>262</v>
      </c>
      <c r="E1151" s="248" t="s">
        <v>19</v>
      </c>
      <c r="F1151" s="249" t="s">
        <v>2690</v>
      </c>
      <c r="G1151" s="247"/>
      <c r="H1151" s="250">
        <v>68.998500000000007</v>
      </c>
      <c r="I1151" s="251"/>
      <c r="J1151" s="247"/>
      <c r="K1151" s="247"/>
      <c r="L1151" s="252"/>
      <c r="M1151" s="253"/>
      <c r="N1151" s="254"/>
      <c r="O1151" s="254"/>
      <c r="P1151" s="254"/>
      <c r="Q1151" s="254"/>
      <c r="R1151" s="254"/>
      <c r="S1151" s="254"/>
      <c r="T1151" s="255"/>
      <c r="U1151" s="14"/>
      <c r="V1151" s="14"/>
      <c r="W1151" s="14"/>
      <c r="X1151" s="14"/>
      <c r="Y1151" s="14"/>
      <c r="Z1151" s="14"/>
      <c r="AA1151" s="14"/>
      <c r="AB1151" s="14"/>
      <c r="AC1151" s="14"/>
      <c r="AD1151" s="14"/>
      <c r="AE1151" s="14"/>
      <c r="AT1151" s="256" t="s">
        <v>262</v>
      </c>
      <c r="AU1151" s="256" t="s">
        <v>78</v>
      </c>
      <c r="AV1151" s="14" t="s">
        <v>78</v>
      </c>
      <c r="AW1151" s="14" t="s">
        <v>31</v>
      </c>
      <c r="AX1151" s="14" t="s">
        <v>69</v>
      </c>
      <c r="AY1151" s="256" t="s">
        <v>252</v>
      </c>
    </row>
    <row r="1152" s="14" customFormat="1">
      <c r="A1152" s="14"/>
      <c r="B1152" s="246"/>
      <c r="C1152" s="247"/>
      <c r="D1152" s="237" t="s">
        <v>262</v>
      </c>
      <c r="E1152" s="248" t="s">
        <v>19</v>
      </c>
      <c r="F1152" s="249" t="s">
        <v>1897</v>
      </c>
      <c r="G1152" s="247"/>
      <c r="H1152" s="250">
        <v>6.2534000000000001</v>
      </c>
      <c r="I1152" s="251"/>
      <c r="J1152" s="247"/>
      <c r="K1152" s="247"/>
      <c r="L1152" s="252"/>
      <c r="M1152" s="253"/>
      <c r="N1152" s="254"/>
      <c r="O1152" s="254"/>
      <c r="P1152" s="254"/>
      <c r="Q1152" s="254"/>
      <c r="R1152" s="254"/>
      <c r="S1152" s="254"/>
      <c r="T1152" s="255"/>
      <c r="U1152" s="14"/>
      <c r="V1152" s="14"/>
      <c r="W1152" s="14"/>
      <c r="X1152" s="14"/>
      <c r="Y1152" s="14"/>
      <c r="Z1152" s="14"/>
      <c r="AA1152" s="14"/>
      <c r="AB1152" s="14"/>
      <c r="AC1152" s="14"/>
      <c r="AD1152" s="14"/>
      <c r="AE1152" s="14"/>
      <c r="AT1152" s="256" t="s">
        <v>262</v>
      </c>
      <c r="AU1152" s="256" t="s">
        <v>78</v>
      </c>
      <c r="AV1152" s="14" t="s">
        <v>78</v>
      </c>
      <c r="AW1152" s="14" t="s">
        <v>31</v>
      </c>
      <c r="AX1152" s="14" t="s">
        <v>69</v>
      </c>
      <c r="AY1152" s="256" t="s">
        <v>252</v>
      </c>
    </row>
    <row r="1153" s="14" customFormat="1">
      <c r="A1153" s="14"/>
      <c r="B1153" s="246"/>
      <c r="C1153" s="247"/>
      <c r="D1153" s="237" t="s">
        <v>262</v>
      </c>
      <c r="E1153" s="248" t="s">
        <v>19</v>
      </c>
      <c r="F1153" s="249" t="s">
        <v>1898</v>
      </c>
      <c r="G1153" s="247"/>
      <c r="H1153" s="250">
        <v>6.5481999999999996</v>
      </c>
      <c r="I1153" s="251"/>
      <c r="J1153" s="247"/>
      <c r="K1153" s="247"/>
      <c r="L1153" s="252"/>
      <c r="M1153" s="253"/>
      <c r="N1153" s="254"/>
      <c r="O1153" s="254"/>
      <c r="P1153" s="254"/>
      <c r="Q1153" s="254"/>
      <c r="R1153" s="254"/>
      <c r="S1153" s="254"/>
      <c r="T1153" s="255"/>
      <c r="U1153" s="14"/>
      <c r="V1153" s="14"/>
      <c r="W1153" s="14"/>
      <c r="X1153" s="14"/>
      <c r="Y1153" s="14"/>
      <c r="Z1153" s="14"/>
      <c r="AA1153" s="14"/>
      <c r="AB1153" s="14"/>
      <c r="AC1153" s="14"/>
      <c r="AD1153" s="14"/>
      <c r="AE1153" s="14"/>
      <c r="AT1153" s="256" t="s">
        <v>262</v>
      </c>
      <c r="AU1153" s="256" t="s">
        <v>78</v>
      </c>
      <c r="AV1153" s="14" t="s">
        <v>78</v>
      </c>
      <c r="AW1153" s="14" t="s">
        <v>31</v>
      </c>
      <c r="AX1153" s="14" t="s">
        <v>69</v>
      </c>
      <c r="AY1153" s="256" t="s">
        <v>252</v>
      </c>
    </row>
    <row r="1154" s="14" customFormat="1">
      <c r="A1154" s="14"/>
      <c r="B1154" s="246"/>
      <c r="C1154" s="247"/>
      <c r="D1154" s="237" t="s">
        <v>262</v>
      </c>
      <c r="E1154" s="248" t="s">
        <v>19</v>
      </c>
      <c r="F1154" s="249" t="s">
        <v>2691</v>
      </c>
      <c r="G1154" s="247"/>
      <c r="H1154" s="250">
        <v>42.577500000000001</v>
      </c>
      <c r="I1154" s="251"/>
      <c r="J1154" s="247"/>
      <c r="K1154" s="247"/>
      <c r="L1154" s="252"/>
      <c r="M1154" s="253"/>
      <c r="N1154" s="254"/>
      <c r="O1154" s="254"/>
      <c r="P1154" s="254"/>
      <c r="Q1154" s="254"/>
      <c r="R1154" s="254"/>
      <c r="S1154" s="254"/>
      <c r="T1154" s="255"/>
      <c r="U1154" s="14"/>
      <c r="V1154" s="14"/>
      <c r="W1154" s="14"/>
      <c r="X1154" s="14"/>
      <c r="Y1154" s="14"/>
      <c r="Z1154" s="14"/>
      <c r="AA1154" s="14"/>
      <c r="AB1154" s="14"/>
      <c r="AC1154" s="14"/>
      <c r="AD1154" s="14"/>
      <c r="AE1154" s="14"/>
      <c r="AT1154" s="256" t="s">
        <v>262</v>
      </c>
      <c r="AU1154" s="256" t="s">
        <v>78</v>
      </c>
      <c r="AV1154" s="14" t="s">
        <v>78</v>
      </c>
      <c r="AW1154" s="14" t="s">
        <v>31</v>
      </c>
      <c r="AX1154" s="14" t="s">
        <v>69</v>
      </c>
      <c r="AY1154" s="256" t="s">
        <v>252</v>
      </c>
    </row>
    <row r="1155" s="14" customFormat="1">
      <c r="A1155" s="14"/>
      <c r="B1155" s="246"/>
      <c r="C1155" s="247"/>
      <c r="D1155" s="237" t="s">
        <v>262</v>
      </c>
      <c r="E1155" s="248" t="s">
        <v>19</v>
      </c>
      <c r="F1155" s="249" t="s">
        <v>2692</v>
      </c>
      <c r="G1155" s="247"/>
      <c r="H1155" s="250">
        <v>12.6411</v>
      </c>
      <c r="I1155" s="251"/>
      <c r="J1155" s="247"/>
      <c r="K1155" s="247"/>
      <c r="L1155" s="252"/>
      <c r="M1155" s="253"/>
      <c r="N1155" s="254"/>
      <c r="O1155" s="254"/>
      <c r="P1155" s="254"/>
      <c r="Q1155" s="254"/>
      <c r="R1155" s="254"/>
      <c r="S1155" s="254"/>
      <c r="T1155" s="255"/>
      <c r="U1155" s="14"/>
      <c r="V1155" s="14"/>
      <c r="W1155" s="14"/>
      <c r="X1155" s="14"/>
      <c r="Y1155" s="14"/>
      <c r="Z1155" s="14"/>
      <c r="AA1155" s="14"/>
      <c r="AB1155" s="14"/>
      <c r="AC1155" s="14"/>
      <c r="AD1155" s="14"/>
      <c r="AE1155" s="14"/>
      <c r="AT1155" s="256" t="s">
        <v>262</v>
      </c>
      <c r="AU1155" s="256" t="s">
        <v>78</v>
      </c>
      <c r="AV1155" s="14" t="s">
        <v>78</v>
      </c>
      <c r="AW1155" s="14" t="s">
        <v>31</v>
      </c>
      <c r="AX1155" s="14" t="s">
        <v>69</v>
      </c>
      <c r="AY1155" s="256" t="s">
        <v>252</v>
      </c>
    </row>
    <row r="1156" s="14" customFormat="1">
      <c r="A1156" s="14"/>
      <c r="B1156" s="246"/>
      <c r="C1156" s="247"/>
      <c r="D1156" s="237" t="s">
        <v>262</v>
      </c>
      <c r="E1156" s="248" t="s">
        <v>19</v>
      </c>
      <c r="F1156" s="249" t="s">
        <v>2693</v>
      </c>
      <c r="G1156" s="247"/>
      <c r="H1156" s="250">
        <v>31.255800000000001</v>
      </c>
      <c r="I1156" s="251"/>
      <c r="J1156" s="247"/>
      <c r="K1156" s="247"/>
      <c r="L1156" s="252"/>
      <c r="M1156" s="253"/>
      <c r="N1156" s="254"/>
      <c r="O1156" s="254"/>
      <c r="P1156" s="254"/>
      <c r="Q1156" s="254"/>
      <c r="R1156" s="254"/>
      <c r="S1156" s="254"/>
      <c r="T1156" s="255"/>
      <c r="U1156" s="14"/>
      <c r="V1156" s="14"/>
      <c r="W1156" s="14"/>
      <c r="X1156" s="14"/>
      <c r="Y1156" s="14"/>
      <c r="Z1156" s="14"/>
      <c r="AA1156" s="14"/>
      <c r="AB1156" s="14"/>
      <c r="AC1156" s="14"/>
      <c r="AD1156" s="14"/>
      <c r="AE1156" s="14"/>
      <c r="AT1156" s="256" t="s">
        <v>262</v>
      </c>
      <c r="AU1156" s="256" t="s">
        <v>78</v>
      </c>
      <c r="AV1156" s="14" t="s">
        <v>78</v>
      </c>
      <c r="AW1156" s="14" t="s">
        <v>31</v>
      </c>
      <c r="AX1156" s="14" t="s">
        <v>69</v>
      </c>
      <c r="AY1156" s="256" t="s">
        <v>252</v>
      </c>
    </row>
    <row r="1157" s="16" customFormat="1">
      <c r="A1157" s="16"/>
      <c r="B1157" s="268"/>
      <c r="C1157" s="269"/>
      <c r="D1157" s="237" t="s">
        <v>262</v>
      </c>
      <c r="E1157" s="270" t="s">
        <v>19</v>
      </c>
      <c r="F1157" s="271" t="s">
        <v>333</v>
      </c>
      <c r="G1157" s="269"/>
      <c r="H1157" s="272">
        <v>638.89189999999996</v>
      </c>
      <c r="I1157" s="273"/>
      <c r="J1157" s="269"/>
      <c r="K1157" s="269"/>
      <c r="L1157" s="274"/>
      <c r="M1157" s="275"/>
      <c r="N1157" s="276"/>
      <c r="O1157" s="276"/>
      <c r="P1157" s="276"/>
      <c r="Q1157" s="276"/>
      <c r="R1157" s="276"/>
      <c r="S1157" s="276"/>
      <c r="T1157" s="277"/>
      <c r="U1157" s="16"/>
      <c r="V1157" s="16"/>
      <c r="W1157" s="16"/>
      <c r="X1157" s="16"/>
      <c r="Y1157" s="16"/>
      <c r="Z1157" s="16"/>
      <c r="AA1157" s="16"/>
      <c r="AB1157" s="16"/>
      <c r="AC1157" s="16"/>
      <c r="AD1157" s="16"/>
      <c r="AE1157" s="16"/>
      <c r="AT1157" s="278" t="s">
        <v>262</v>
      </c>
      <c r="AU1157" s="278" t="s">
        <v>78</v>
      </c>
      <c r="AV1157" s="16" t="s">
        <v>85</v>
      </c>
      <c r="AW1157" s="16" t="s">
        <v>31</v>
      </c>
      <c r="AX1157" s="16" t="s">
        <v>69</v>
      </c>
      <c r="AY1157" s="278" t="s">
        <v>252</v>
      </c>
    </row>
    <row r="1158" s="13" customFormat="1">
      <c r="A1158" s="13"/>
      <c r="B1158" s="235"/>
      <c r="C1158" s="236"/>
      <c r="D1158" s="237" t="s">
        <v>262</v>
      </c>
      <c r="E1158" s="238" t="s">
        <v>19</v>
      </c>
      <c r="F1158" s="239" t="s">
        <v>1543</v>
      </c>
      <c r="G1158" s="236"/>
      <c r="H1158" s="238" t="s">
        <v>19</v>
      </c>
      <c r="I1158" s="240"/>
      <c r="J1158" s="236"/>
      <c r="K1158" s="236"/>
      <c r="L1158" s="241"/>
      <c r="M1158" s="242"/>
      <c r="N1158" s="243"/>
      <c r="O1158" s="243"/>
      <c r="P1158" s="243"/>
      <c r="Q1158" s="243"/>
      <c r="R1158" s="243"/>
      <c r="S1158" s="243"/>
      <c r="T1158" s="244"/>
      <c r="U1158" s="13"/>
      <c r="V1158" s="13"/>
      <c r="W1158" s="13"/>
      <c r="X1158" s="13"/>
      <c r="Y1158" s="13"/>
      <c r="Z1158" s="13"/>
      <c r="AA1158" s="13"/>
      <c r="AB1158" s="13"/>
      <c r="AC1158" s="13"/>
      <c r="AD1158" s="13"/>
      <c r="AE1158" s="13"/>
      <c r="AT1158" s="245" t="s">
        <v>262</v>
      </c>
      <c r="AU1158" s="245" t="s">
        <v>78</v>
      </c>
      <c r="AV1158" s="13" t="s">
        <v>76</v>
      </c>
      <c r="AW1158" s="13" t="s">
        <v>31</v>
      </c>
      <c r="AX1158" s="13" t="s">
        <v>69</v>
      </c>
      <c r="AY1158" s="245" t="s">
        <v>252</v>
      </c>
    </row>
    <row r="1159" s="14" customFormat="1">
      <c r="A1159" s="14"/>
      <c r="B1159" s="246"/>
      <c r="C1159" s="247"/>
      <c r="D1159" s="237" t="s">
        <v>262</v>
      </c>
      <c r="E1159" s="248" t="s">
        <v>19</v>
      </c>
      <c r="F1159" s="249" t="s">
        <v>1847</v>
      </c>
      <c r="G1159" s="247"/>
      <c r="H1159" s="250">
        <v>3.9159999999999999</v>
      </c>
      <c r="I1159" s="251"/>
      <c r="J1159" s="247"/>
      <c r="K1159" s="247"/>
      <c r="L1159" s="252"/>
      <c r="M1159" s="253"/>
      <c r="N1159" s="254"/>
      <c r="O1159" s="254"/>
      <c r="P1159" s="254"/>
      <c r="Q1159" s="254"/>
      <c r="R1159" s="254"/>
      <c r="S1159" s="254"/>
      <c r="T1159" s="255"/>
      <c r="U1159" s="14"/>
      <c r="V1159" s="14"/>
      <c r="W1159" s="14"/>
      <c r="X1159" s="14"/>
      <c r="Y1159" s="14"/>
      <c r="Z1159" s="14"/>
      <c r="AA1159" s="14"/>
      <c r="AB1159" s="14"/>
      <c r="AC1159" s="14"/>
      <c r="AD1159" s="14"/>
      <c r="AE1159" s="14"/>
      <c r="AT1159" s="256" t="s">
        <v>262</v>
      </c>
      <c r="AU1159" s="256" t="s">
        <v>78</v>
      </c>
      <c r="AV1159" s="14" t="s">
        <v>78</v>
      </c>
      <c r="AW1159" s="14" t="s">
        <v>31</v>
      </c>
      <c r="AX1159" s="14" t="s">
        <v>69</v>
      </c>
      <c r="AY1159" s="256" t="s">
        <v>252</v>
      </c>
    </row>
    <row r="1160" s="14" customFormat="1">
      <c r="A1160" s="14"/>
      <c r="B1160" s="246"/>
      <c r="C1160" s="247"/>
      <c r="D1160" s="237" t="s">
        <v>262</v>
      </c>
      <c r="E1160" s="248" t="s">
        <v>19</v>
      </c>
      <c r="F1160" s="249" t="s">
        <v>1848</v>
      </c>
      <c r="G1160" s="247"/>
      <c r="H1160" s="250">
        <v>28.8156</v>
      </c>
      <c r="I1160" s="251"/>
      <c r="J1160" s="247"/>
      <c r="K1160" s="247"/>
      <c r="L1160" s="252"/>
      <c r="M1160" s="253"/>
      <c r="N1160" s="254"/>
      <c r="O1160" s="254"/>
      <c r="P1160" s="254"/>
      <c r="Q1160" s="254"/>
      <c r="R1160" s="254"/>
      <c r="S1160" s="254"/>
      <c r="T1160" s="255"/>
      <c r="U1160" s="14"/>
      <c r="V1160" s="14"/>
      <c r="W1160" s="14"/>
      <c r="X1160" s="14"/>
      <c r="Y1160" s="14"/>
      <c r="Z1160" s="14"/>
      <c r="AA1160" s="14"/>
      <c r="AB1160" s="14"/>
      <c r="AC1160" s="14"/>
      <c r="AD1160" s="14"/>
      <c r="AE1160" s="14"/>
      <c r="AT1160" s="256" t="s">
        <v>262</v>
      </c>
      <c r="AU1160" s="256" t="s">
        <v>78</v>
      </c>
      <c r="AV1160" s="14" t="s">
        <v>78</v>
      </c>
      <c r="AW1160" s="14" t="s">
        <v>31</v>
      </c>
      <c r="AX1160" s="14" t="s">
        <v>69</v>
      </c>
      <c r="AY1160" s="256" t="s">
        <v>252</v>
      </c>
    </row>
    <row r="1161" s="14" customFormat="1">
      <c r="A1161" s="14"/>
      <c r="B1161" s="246"/>
      <c r="C1161" s="247"/>
      <c r="D1161" s="237" t="s">
        <v>262</v>
      </c>
      <c r="E1161" s="248" t="s">
        <v>19</v>
      </c>
      <c r="F1161" s="249" t="s">
        <v>1849</v>
      </c>
      <c r="G1161" s="247"/>
      <c r="H1161" s="250">
        <v>11.4582</v>
      </c>
      <c r="I1161" s="251"/>
      <c r="J1161" s="247"/>
      <c r="K1161" s="247"/>
      <c r="L1161" s="252"/>
      <c r="M1161" s="253"/>
      <c r="N1161" s="254"/>
      <c r="O1161" s="254"/>
      <c r="P1161" s="254"/>
      <c r="Q1161" s="254"/>
      <c r="R1161" s="254"/>
      <c r="S1161" s="254"/>
      <c r="T1161" s="255"/>
      <c r="U1161" s="14"/>
      <c r="V1161" s="14"/>
      <c r="W1161" s="14"/>
      <c r="X1161" s="14"/>
      <c r="Y1161" s="14"/>
      <c r="Z1161" s="14"/>
      <c r="AA1161" s="14"/>
      <c r="AB1161" s="14"/>
      <c r="AC1161" s="14"/>
      <c r="AD1161" s="14"/>
      <c r="AE1161" s="14"/>
      <c r="AT1161" s="256" t="s">
        <v>262</v>
      </c>
      <c r="AU1161" s="256" t="s">
        <v>78</v>
      </c>
      <c r="AV1161" s="14" t="s">
        <v>78</v>
      </c>
      <c r="AW1161" s="14" t="s">
        <v>31</v>
      </c>
      <c r="AX1161" s="14" t="s">
        <v>69</v>
      </c>
      <c r="AY1161" s="256" t="s">
        <v>252</v>
      </c>
    </row>
    <row r="1162" s="14" customFormat="1">
      <c r="A1162" s="14"/>
      <c r="B1162" s="246"/>
      <c r="C1162" s="247"/>
      <c r="D1162" s="237" t="s">
        <v>262</v>
      </c>
      <c r="E1162" s="248" t="s">
        <v>19</v>
      </c>
      <c r="F1162" s="249" t="s">
        <v>1850</v>
      </c>
      <c r="G1162" s="247"/>
      <c r="H1162" s="250">
        <v>34.070399999999999</v>
      </c>
      <c r="I1162" s="251"/>
      <c r="J1162" s="247"/>
      <c r="K1162" s="247"/>
      <c r="L1162" s="252"/>
      <c r="M1162" s="253"/>
      <c r="N1162" s="254"/>
      <c r="O1162" s="254"/>
      <c r="P1162" s="254"/>
      <c r="Q1162" s="254"/>
      <c r="R1162" s="254"/>
      <c r="S1162" s="254"/>
      <c r="T1162" s="255"/>
      <c r="U1162" s="14"/>
      <c r="V1162" s="14"/>
      <c r="W1162" s="14"/>
      <c r="X1162" s="14"/>
      <c r="Y1162" s="14"/>
      <c r="Z1162" s="14"/>
      <c r="AA1162" s="14"/>
      <c r="AB1162" s="14"/>
      <c r="AC1162" s="14"/>
      <c r="AD1162" s="14"/>
      <c r="AE1162" s="14"/>
      <c r="AT1162" s="256" t="s">
        <v>262</v>
      </c>
      <c r="AU1162" s="256" t="s">
        <v>78</v>
      </c>
      <c r="AV1162" s="14" t="s">
        <v>78</v>
      </c>
      <c r="AW1162" s="14" t="s">
        <v>31</v>
      </c>
      <c r="AX1162" s="14" t="s">
        <v>69</v>
      </c>
      <c r="AY1162" s="256" t="s">
        <v>252</v>
      </c>
    </row>
    <row r="1163" s="14" customFormat="1">
      <c r="A1163" s="14"/>
      <c r="B1163" s="246"/>
      <c r="C1163" s="247"/>
      <c r="D1163" s="237" t="s">
        <v>262</v>
      </c>
      <c r="E1163" s="248" t="s">
        <v>19</v>
      </c>
      <c r="F1163" s="249" t="s">
        <v>1851</v>
      </c>
      <c r="G1163" s="247"/>
      <c r="H1163" s="250">
        <v>7.8390000000000004</v>
      </c>
      <c r="I1163" s="251"/>
      <c r="J1163" s="247"/>
      <c r="K1163" s="247"/>
      <c r="L1163" s="252"/>
      <c r="M1163" s="253"/>
      <c r="N1163" s="254"/>
      <c r="O1163" s="254"/>
      <c r="P1163" s="254"/>
      <c r="Q1163" s="254"/>
      <c r="R1163" s="254"/>
      <c r="S1163" s="254"/>
      <c r="T1163" s="255"/>
      <c r="U1163" s="14"/>
      <c r="V1163" s="14"/>
      <c r="W1163" s="14"/>
      <c r="X1163" s="14"/>
      <c r="Y1163" s="14"/>
      <c r="Z1163" s="14"/>
      <c r="AA1163" s="14"/>
      <c r="AB1163" s="14"/>
      <c r="AC1163" s="14"/>
      <c r="AD1163" s="14"/>
      <c r="AE1163" s="14"/>
      <c r="AT1163" s="256" t="s">
        <v>262</v>
      </c>
      <c r="AU1163" s="256" t="s">
        <v>78</v>
      </c>
      <c r="AV1163" s="14" t="s">
        <v>78</v>
      </c>
      <c r="AW1163" s="14" t="s">
        <v>31</v>
      </c>
      <c r="AX1163" s="14" t="s">
        <v>69</v>
      </c>
      <c r="AY1163" s="256" t="s">
        <v>252</v>
      </c>
    </row>
    <row r="1164" s="14" customFormat="1">
      <c r="A1164" s="14"/>
      <c r="B1164" s="246"/>
      <c r="C1164" s="247"/>
      <c r="D1164" s="237" t="s">
        <v>262</v>
      </c>
      <c r="E1164" s="248" t="s">
        <v>19</v>
      </c>
      <c r="F1164" s="249" t="s">
        <v>1852</v>
      </c>
      <c r="G1164" s="247"/>
      <c r="H1164" s="250">
        <v>18.524999999999999</v>
      </c>
      <c r="I1164" s="251"/>
      <c r="J1164" s="247"/>
      <c r="K1164" s="247"/>
      <c r="L1164" s="252"/>
      <c r="M1164" s="253"/>
      <c r="N1164" s="254"/>
      <c r="O1164" s="254"/>
      <c r="P1164" s="254"/>
      <c r="Q1164" s="254"/>
      <c r="R1164" s="254"/>
      <c r="S1164" s="254"/>
      <c r="T1164" s="255"/>
      <c r="U1164" s="14"/>
      <c r="V1164" s="14"/>
      <c r="W1164" s="14"/>
      <c r="X1164" s="14"/>
      <c r="Y1164" s="14"/>
      <c r="Z1164" s="14"/>
      <c r="AA1164" s="14"/>
      <c r="AB1164" s="14"/>
      <c r="AC1164" s="14"/>
      <c r="AD1164" s="14"/>
      <c r="AE1164" s="14"/>
      <c r="AT1164" s="256" t="s">
        <v>262</v>
      </c>
      <c r="AU1164" s="256" t="s">
        <v>78</v>
      </c>
      <c r="AV1164" s="14" t="s">
        <v>78</v>
      </c>
      <c r="AW1164" s="14" t="s">
        <v>31</v>
      </c>
      <c r="AX1164" s="14" t="s">
        <v>69</v>
      </c>
      <c r="AY1164" s="256" t="s">
        <v>252</v>
      </c>
    </row>
    <row r="1165" s="14" customFormat="1">
      <c r="A1165" s="14"/>
      <c r="B1165" s="246"/>
      <c r="C1165" s="247"/>
      <c r="D1165" s="237" t="s">
        <v>262</v>
      </c>
      <c r="E1165" s="248" t="s">
        <v>19</v>
      </c>
      <c r="F1165" s="249" t="s">
        <v>2694</v>
      </c>
      <c r="G1165" s="247"/>
      <c r="H1165" s="250">
        <v>13.2288</v>
      </c>
      <c r="I1165" s="251"/>
      <c r="J1165" s="247"/>
      <c r="K1165" s="247"/>
      <c r="L1165" s="252"/>
      <c r="M1165" s="253"/>
      <c r="N1165" s="254"/>
      <c r="O1165" s="254"/>
      <c r="P1165" s="254"/>
      <c r="Q1165" s="254"/>
      <c r="R1165" s="254"/>
      <c r="S1165" s="254"/>
      <c r="T1165" s="255"/>
      <c r="U1165" s="14"/>
      <c r="V1165" s="14"/>
      <c r="W1165" s="14"/>
      <c r="X1165" s="14"/>
      <c r="Y1165" s="14"/>
      <c r="Z1165" s="14"/>
      <c r="AA1165" s="14"/>
      <c r="AB1165" s="14"/>
      <c r="AC1165" s="14"/>
      <c r="AD1165" s="14"/>
      <c r="AE1165" s="14"/>
      <c r="AT1165" s="256" t="s">
        <v>262</v>
      </c>
      <c r="AU1165" s="256" t="s">
        <v>78</v>
      </c>
      <c r="AV1165" s="14" t="s">
        <v>78</v>
      </c>
      <c r="AW1165" s="14" t="s">
        <v>31</v>
      </c>
      <c r="AX1165" s="14" t="s">
        <v>69</v>
      </c>
      <c r="AY1165" s="256" t="s">
        <v>252</v>
      </c>
    </row>
    <row r="1166" s="14" customFormat="1">
      <c r="A1166" s="14"/>
      <c r="B1166" s="246"/>
      <c r="C1166" s="247"/>
      <c r="D1166" s="237" t="s">
        <v>262</v>
      </c>
      <c r="E1166" s="248" t="s">
        <v>19</v>
      </c>
      <c r="F1166" s="249" t="s">
        <v>2695</v>
      </c>
      <c r="G1166" s="247"/>
      <c r="H1166" s="250">
        <v>11.5464</v>
      </c>
      <c r="I1166" s="251"/>
      <c r="J1166" s="247"/>
      <c r="K1166" s="247"/>
      <c r="L1166" s="252"/>
      <c r="M1166" s="253"/>
      <c r="N1166" s="254"/>
      <c r="O1166" s="254"/>
      <c r="P1166" s="254"/>
      <c r="Q1166" s="254"/>
      <c r="R1166" s="254"/>
      <c r="S1166" s="254"/>
      <c r="T1166" s="255"/>
      <c r="U1166" s="14"/>
      <c r="V1166" s="14"/>
      <c r="W1166" s="14"/>
      <c r="X1166" s="14"/>
      <c r="Y1166" s="14"/>
      <c r="Z1166" s="14"/>
      <c r="AA1166" s="14"/>
      <c r="AB1166" s="14"/>
      <c r="AC1166" s="14"/>
      <c r="AD1166" s="14"/>
      <c r="AE1166" s="14"/>
      <c r="AT1166" s="256" t="s">
        <v>262</v>
      </c>
      <c r="AU1166" s="256" t="s">
        <v>78</v>
      </c>
      <c r="AV1166" s="14" t="s">
        <v>78</v>
      </c>
      <c r="AW1166" s="14" t="s">
        <v>31</v>
      </c>
      <c r="AX1166" s="14" t="s">
        <v>69</v>
      </c>
      <c r="AY1166" s="256" t="s">
        <v>252</v>
      </c>
    </row>
    <row r="1167" s="14" customFormat="1">
      <c r="A1167" s="14"/>
      <c r="B1167" s="246"/>
      <c r="C1167" s="247"/>
      <c r="D1167" s="237" t="s">
        <v>262</v>
      </c>
      <c r="E1167" s="248" t="s">
        <v>19</v>
      </c>
      <c r="F1167" s="249" t="s">
        <v>1856</v>
      </c>
      <c r="G1167" s="247"/>
      <c r="H1167" s="250">
        <v>33.484299999999998</v>
      </c>
      <c r="I1167" s="251"/>
      <c r="J1167" s="247"/>
      <c r="K1167" s="247"/>
      <c r="L1167" s="252"/>
      <c r="M1167" s="253"/>
      <c r="N1167" s="254"/>
      <c r="O1167" s="254"/>
      <c r="P1167" s="254"/>
      <c r="Q1167" s="254"/>
      <c r="R1167" s="254"/>
      <c r="S1167" s="254"/>
      <c r="T1167" s="255"/>
      <c r="U1167" s="14"/>
      <c r="V1167" s="14"/>
      <c r="W1167" s="14"/>
      <c r="X1167" s="14"/>
      <c r="Y1167" s="14"/>
      <c r="Z1167" s="14"/>
      <c r="AA1167" s="14"/>
      <c r="AB1167" s="14"/>
      <c r="AC1167" s="14"/>
      <c r="AD1167" s="14"/>
      <c r="AE1167" s="14"/>
      <c r="AT1167" s="256" t="s">
        <v>262</v>
      </c>
      <c r="AU1167" s="256" t="s">
        <v>78</v>
      </c>
      <c r="AV1167" s="14" t="s">
        <v>78</v>
      </c>
      <c r="AW1167" s="14" t="s">
        <v>31</v>
      </c>
      <c r="AX1167" s="14" t="s">
        <v>69</v>
      </c>
      <c r="AY1167" s="256" t="s">
        <v>252</v>
      </c>
    </row>
    <row r="1168" s="14" customFormat="1">
      <c r="A1168" s="14"/>
      <c r="B1168" s="246"/>
      <c r="C1168" s="247"/>
      <c r="D1168" s="237" t="s">
        <v>262</v>
      </c>
      <c r="E1168" s="248" t="s">
        <v>19</v>
      </c>
      <c r="F1168" s="249" t="s">
        <v>1857</v>
      </c>
      <c r="G1168" s="247"/>
      <c r="H1168" s="250">
        <v>4.2229999999999999</v>
      </c>
      <c r="I1168" s="251"/>
      <c r="J1168" s="247"/>
      <c r="K1168" s="247"/>
      <c r="L1168" s="252"/>
      <c r="M1168" s="253"/>
      <c r="N1168" s="254"/>
      <c r="O1168" s="254"/>
      <c r="P1168" s="254"/>
      <c r="Q1168" s="254"/>
      <c r="R1168" s="254"/>
      <c r="S1168" s="254"/>
      <c r="T1168" s="255"/>
      <c r="U1168" s="14"/>
      <c r="V1168" s="14"/>
      <c r="W1168" s="14"/>
      <c r="X1168" s="14"/>
      <c r="Y1168" s="14"/>
      <c r="Z1168" s="14"/>
      <c r="AA1168" s="14"/>
      <c r="AB1168" s="14"/>
      <c r="AC1168" s="14"/>
      <c r="AD1168" s="14"/>
      <c r="AE1168" s="14"/>
      <c r="AT1168" s="256" t="s">
        <v>262</v>
      </c>
      <c r="AU1168" s="256" t="s">
        <v>78</v>
      </c>
      <c r="AV1168" s="14" t="s">
        <v>78</v>
      </c>
      <c r="AW1168" s="14" t="s">
        <v>31</v>
      </c>
      <c r="AX1168" s="14" t="s">
        <v>69</v>
      </c>
      <c r="AY1168" s="256" t="s">
        <v>252</v>
      </c>
    </row>
    <row r="1169" s="14" customFormat="1">
      <c r="A1169" s="14"/>
      <c r="B1169" s="246"/>
      <c r="C1169" s="247"/>
      <c r="D1169" s="237" t="s">
        <v>262</v>
      </c>
      <c r="E1169" s="248" t="s">
        <v>19</v>
      </c>
      <c r="F1169" s="249" t="s">
        <v>1858</v>
      </c>
      <c r="G1169" s="247"/>
      <c r="H1169" s="250">
        <v>7.9562999999999997</v>
      </c>
      <c r="I1169" s="251"/>
      <c r="J1169" s="247"/>
      <c r="K1169" s="247"/>
      <c r="L1169" s="252"/>
      <c r="M1169" s="253"/>
      <c r="N1169" s="254"/>
      <c r="O1169" s="254"/>
      <c r="P1169" s="254"/>
      <c r="Q1169" s="254"/>
      <c r="R1169" s="254"/>
      <c r="S1169" s="254"/>
      <c r="T1169" s="255"/>
      <c r="U1169" s="14"/>
      <c r="V1169" s="14"/>
      <c r="W1169" s="14"/>
      <c r="X1169" s="14"/>
      <c r="Y1169" s="14"/>
      <c r="Z1169" s="14"/>
      <c r="AA1169" s="14"/>
      <c r="AB1169" s="14"/>
      <c r="AC1169" s="14"/>
      <c r="AD1169" s="14"/>
      <c r="AE1169" s="14"/>
      <c r="AT1169" s="256" t="s">
        <v>262</v>
      </c>
      <c r="AU1169" s="256" t="s">
        <v>78</v>
      </c>
      <c r="AV1169" s="14" t="s">
        <v>78</v>
      </c>
      <c r="AW1169" s="14" t="s">
        <v>31</v>
      </c>
      <c r="AX1169" s="14" t="s">
        <v>69</v>
      </c>
      <c r="AY1169" s="256" t="s">
        <v>252</v>
      </c>
    </row>
    <row r="1170" s="14" customFormat="1">
      <c r="A1170" s="14"/>
      <c r="B1170" s="246"/>
      <c r="C1170" s="247"/>
      <c r="D1170" s="237" t="s">
        <v>262</v>
      </c>
      <c r="E1170" s="248" t="s">
        <v>19</v>
      </c>
      <c r="F1170" s="249" t="s">
        <v>1859</v>
      </c>
      <c r="G1170" s="247"/>
      <c r="H1170" s="250">
        <v>7.9394999999999998</v>
      </c>
      <c r="I1170" s="251"/>
      <c r="J1170" s="247"/>
      <c r="K1170" s="247"/>
      <c r="L1170" s="252"/>
      <c r="M1170" s="253"/>
      <c r="N1170" s="254"/>
      <c r="O1170" s="254"/>
      <c r="P1170" s="254"/>
      <c r="Q1170" s="254"/>
      <c r="R1170" s="254"/>
      <c r="S1170" s="254"/>
      <c r="T1170" s="255"/>
      <c r="U1170" s="14"/>
      <c r="V1170" s="14"/>
      <c r="W1170" s="14"/>
      <c r="X1170" s="14"/>
      <c r="Y1170" s="14"/>
      <c r="Z1170" s="14"/>
      <c r="AA1170" s="14"/>
      <c r="AB1170" s="14"/>
      <c r="AC1170" s="14"/>
      <c r="AD1170" s="14"/>
      <c r="AE1170" s="14"/>
      <c r="AT1170" s="256" t="s">
        <v>262</v>
      </c>
      <c r="AU1170" s="256" t="s">
        <v>78</v>
      </c>
      <c r="AV1170" s="14" t="s">
        <v>78</v>
      </c>
      <c r="AW1170" s="14" t="s">
        <v>31</v>
      </c>
      <c r="AX1170" s="14" t="s">
        <v>69</v>
      </c>
      <c r="AY1170" s="256" t="s">
        <v>252</v>
      </c>
    </row>
    <row r="1171" s="14" customFormat="1">
      <c r="A1171" s="14"/>
      <c r="B1171" s="246"/>
      <c r="C1171" s="247"/>
      <c r="D1171" s="237" t="s">
        <v>262</v>
      </c>
      <c r="E1171" s="248" t="s">
        <v>19</v>
      </c>
      <c r="F1171" s="249" t="s">
        <v>1860</v>
      </c>
      <c r="G1171" s="247"/>
      <c r="H1171" s="250">
        <v>8.0734999999999992</v>
      </c>
      <c r="I1171" s="251"/>
      <c r="J1171" s="247"/>
      <c r="K1171" s="247"/>
      <c r="L1171" s="252"/>
      <c r="M1171" s="253"/>
      <c r="N1171" s="254"/>
      <c r="O1171" s="254"/>
      <c r="P1171" s="254"/>
      <c r="Q1171" s="254"/>
      <c r="R1171" s="254"/>
      <c r="S1171" s="254"/>
      <c r="T1171" s="255"/>
      <c r="U1171" s="14"/>
      <c r="V1171" s="14"/>
      <c r="W1171" s="14"/>
      <c r="X1171" s="14"/>
      <c r="Y1171" s="14"/>
      <c r="Z1171" s="14"/>
      <c r="AA1171" s="14"/>
      <c r="AB1171" s="14"/>
      <c r="AC1171" s="14"/>
      <c r="AD1171" s="14"/>
      <c r="AE1171" s="14"/>
      <c r="AT1171" s="256" t="s">
        <v>262</v>
      </c>
      <c r="AU1171" s="256" t="s">
        <v>78</v>
      </c>
      <c r="AV1171" s="14" t="s">
        <v>78</v>
      </c>
      <c r="AW1171" s="14" t="s">
        <v>31</v>
      </c>
      <c r="AX1171" s="14" t="s">
        <v>69</v>
      </c>
      <c r="AY1171" s="256" t="s">
        <v>252</v>
      </c>
    </row>
    <row r="1172" s="14" customFormat="1">
      <c r="A1172" s="14"/>
      <c r="B1172" s="246"/>
      <c r="C1172" s="247"/>
      <c r="D1172" s="237" t="s">
        <v>262</v>
      </c>
      <c r="E1172" s="248" t="s">
        <v>19</v>
      </c>
      <c r="F1172" s="249" t="s">
        <v>2696</v>
      </c>
      <c r="G1172" s="247"/>
      <c r="H1172" s="250">
        <v>1.0249999999999999</v>
      </c>
      <c r="I1172" s="251"/>
      <c r="J1172" s="247"/>
      <c r="K1172" s="247"/>
      <c r="L1172" s="252"/>
      <c r="M1172" s="253"/>
      <c r="N1172" s="254"/>
      <c r="O1172" s="254"/>
      <c r="P1172" s="254"/>
      <c r="Q1172" s="254"/>
      <c r="R1172" s="254"/>
      <c r="S1172" s="254"/>
      <c r="T1172" s="255"/>
      <c r="U1172" s="14"/>
      <c r="V1172" s="14"/>
      <c r="W1172" s="14"/>
      <c r="X1172" s="14"/>
      <c r="Y1172" s="14"/>
      <c r="Z1172" s="14"/>
      <c r="AA1172" s="14"/>
      <c r="AB1172" s="14"/>
      <c r="AC1172" s="14"/>
      <c r="AD1172" s="14"/>
      <c r="AE1172" s="14"/>
      <c r="AT1172" s="256" t="s">
        <v>262</v>
      </c>
      <c r="AU1172" s="256" t="s">
        <v>78</v>
      </c>
      <c r="AV1172" s="14" t="s">
        <v>78</v>
      </c>
      <c r="AW1172" s="14" t="s">
        <v>31</v>
      </c>
      <c r="AX1172" s="14" t="s">
        <v>69</v>
      </c>
      <c r="AY1172" s="256" t="s">
        <v>252</v>
      </c>
    </row>
    <row r="1173" s="14" customFormat="1">
      <c r="A1173" s="14"/>
      <c r="B1173" s="246"/>
      <c r="C1173" s="247"/>
      <c r="D1173" s="237" t="s">
        <v>262</v>
      </c>
      <c r="E1173" s="248" t="s">
        <v>19</v>
      </c>
      <c r="F1173" s="249" t="s">
        <v>2697</v>
      </c>
      <c r="G1173" s="247"/>
      <c r="H1173" s="250">
        <v>1.0560000000000001</v>
      </c>
      <c r="I1173" s="251"/>
      <c r="J1173" s="247"/>
      <c r="K1173" s="247"/>
      <c r="L1173" s="252"/>
      <c r="M1173" s="253"/>
      <c r="N1173" s="254"/>
      <c r="O1173" s="254"/>
      <c r="P1173" s="254"/>
      <c r="Q1173" s="254"/>
      <c r="R1173" s="254"/>
      <c r="S1173" s="254"/>
      <c r="T1173" s="255"/>
      <c r="U1173" s="14"/>
      <c r="V1173" s="14"/>
      <c r="W1173" s="14"/>
      <c r="X1173" s="14"/>
      <c r="Y1173" s="14"/>
      <c r="Z1173" s="14"/>
      <c r="AA1173" s="14"/>
      <c r="AB1173" s="14"/>
      <c r="AC1173" s="14"/>
      <c r="AD1173" s="14"/>
      <c r="AE1173" s="14"/>
      <c r="AT1173" s="256" t="s">
        <v>262</v>
      </c>
      <c r="AU1173" s="256" t="s">
        <v>78</v>
      </c>
      <c r="AV1173" s="14" t="s">
        <v>78</v>
      </c>
      <c r="AW1173" s="14" t="s">
        <v>31</v>
      </c>
      <c r="AX1173" s="14" t="s">
        <v>69</v>
      </c>
      <c r="AY1173" s="256" t="s">
        <v>252</v>
      </c>
    </row>
    <row r="1174" s="14" customFormat="1">
      <c r="A1174" s="14"/>
      <c r="B1174" s="246"/>
      <c r="C1174" s="247"/>
      <c r="D1174" s="237" t="s">
        <v>262</v>
      </c>
      <c r="E1174" s="248" t="s">
        <v>19</v>
      </c>
      <c r="F1174" s="249" t="s">
        <v>1862</v>
      </c>
      <c r="G1174" s="247"/>
      <c r="H1174" s="250">
        <v>1.6200000000000001</v>
      </c>
      <c r="I1174" s="251"/>
      <c r="J1174" s="247"/>
      <c r="K1174" s="247"/>
      <c r="L1174" s="252"/>
      <c r="M1174" s="253"/>
      <c r="N1174" s="254"/>
      <c r="O1174" s="254"/>
      <c r="P1174" s="254"/>
      <c r="Q1174" s="254"/>
      <c r="R1174" s="254"/>
      <c r="S1174" s="254"/>
      <c r="T1174" s="255"/>
      <c r="U1174" s="14"/>
      <c r="V1174" s="14"/>
      <c r="W1174" s="14"/>
      <c r="X1174" s="14"/>
      <c r="Y1174" s="14"/>
      <c r="Z1174" s="14"/>
      <c r="AA1174" s="14"/>
      <c r="AB1174" s="14"/>
      <c r="AC1174" s="14"/>
      <c r="AD1174" s="14"/>
      <c r="AE1174" s="14"/>
      <c r="AT1174" s="256" t="s">
        <v>262</v>
      </c>
      <c r="AU1174" s="256" t="s">
        <v>78</v>
      </c>
      <c r="AV1174" s="14" t="s">
        <v>78</v>
      </c>
      <c r="AW1174" s="14" t="s">
        <v>31</v>
      </c>
      <c r="AX1174" s="14" t="s">
        <v>69</v>
      </c>
      <c r="AY1174" s="256" t="s">
        <v>252</v>
      </c>
    </row>
    <row r="1175" s="14" customFormat="1">
      <c r="A1175" s="14"/>
      <c r="B1175" s="246"/>
      <c r="C1175" s="247"/>
      <c r="D1175" s="237" t="s">
        <v>262</v>
      </c>
      <c r="E1175" s="248" t="s">
        <v>19</v>
      </c>
      <c r="F1175" s="249" t="s">
        <v>1863</v>
      </c>
      <c r="G1175" s="247"/>
      <c r="H1175" s="250">
        <v>37.028799999999997</v>
      </c>
      <c r="I1175" s="251"/>
      <c r="J1175" s="247"/>
      <c r="K1175" s="247"/>
      <c r="L1175" s="252"/>
      <c r="M1175" s="253"/>
      <c r="N1175" s="254"/>
      <c r="O1175" s="254"/>
      <c r="P1175" s="254"/>
      <c r="Q1175" s="254"/>
      <c r="R1175" s="254"/>
      <c r="S1175" s="254"/>
      <c r="T1175" s="255"/>
      <c r="U1175" s="14"/>
      <c r="V1175" s="14"/>
      <c r="W1175" s="14"/>
      <c r="X1175" s="14"/>
      <c r="Y1175" s="14"/>
      <c r="Z1175" s="14"/>
      <c r="AA1175" s="14"/>
      <c r="AB1175" s="14"/>
      <c r="AC1175" s="14"/>
      <c r="AD1175" s="14"/>
      <c r="AE1175" s="14"/>
      <c r="AT1175" s="256" t="s">
        <v>262</v>
      </c>
      <c r="AU1175" s="256" t="s">
        <v>78</v>
      </c>
      <c r="AV1175" s="14" t="s">
        <v>78</v>
      </c>
      <c r="AW1175" s="14" t="s">
        <v>31</v>
      </c>
      <c r="AX1175" s="14" t="s">
        <v>69</v>
      </c>
      <c r="AY1175" s="256" t="s">
        <v>252</v>
      </c>
    </row>
    <row r="1176" s="14" customFormat="1">
      <c r="A1176" s="14"/>
      <c r="B1176" s="246"/>
      <c r="C1176" s="247"/>
      <c r="D1176" s="237" t="s">
        <v>262</v>
      </c>
      <c r="E1176" s="248" t="s">
        <v>19</v>
      </c>
      <c r="F1176" s="249" t="s">
        <v>1864</v>
      </c>
      <c r="G1176" s="247"/>
      <c r="H1176" s="250">
        <v>0.71779999999999999</v>
      </c>
      <c r="I1176" s="251"/>
      <c r="J1176" s="247"/>
      <c r="K1176" s="247"/>
      <c r="L1176" s="252"/>
      <c r="M1176" s="253"/>
      <c r="N1176" s="254"/>
      <c r="O1176" s="254"/>
      <c r="P1176" s="254"/>
      <c r="Q1176" s="254"/>
      <c r="R1176" s="254"/>
      <c r="S1176" s="254"/>
      <c r="T1176" s="255"/>
      <c r="U1176" s="14"/>
      <c r="V1176" s="14"/>
      <c r="W1176" s="14"/>
      <c r="X1176" s="14"/>
      <c r="Y1176" s="14"/>
      <c r="Z1176" s="14"/>
      <c r="AA1176" s="14"/>
      <c r="AB1176" s="14"/>
      <c r="AC1176" s="14"/>
      <c r="AD1176" s="14"/>
      <c r="AE1176" s="14"/>
      <c r="AT1176" s="256" t="s">
        <v>262</v>
      </c>
      <c r="AU1176" s="256" t="s">
        <v>78</v>
      </c>
      <c r="AV1176" s="14" t="s">
        <v>78</v>
      </c>
      <c r="AW1176" s="14" t="s">
        <v>31</v>
      </c>
      <c r="AX1176" s="14" t="s">
        <v>69</v>
      </c>
      <c r="AY1176" s="256" t="s">
        <v>252</v>
      </c>
    </row>
    <row r="1177" s="14" customFormat="1">
      <c r="A1177" s="14"/>
      <c r="B1177" s="246"/>
      <c r="C1177" s="247"/>
      <c r="D1177" s="237" t="s">
        <v>262</v>
      </c>
      <c r="E1177" s="248" t="s">
        <v>19</v>
      </c>
      <c r="F1177" s="249" t="s">
        <v>1865</v>
      </c>
      <c r="G1177" s="247"/>
      <c r="H1177" s="250">
        <v>0.93600000000000005</v>
      </c>
      <c r="I1177" s="251"/>
      <c r="J1177" s="247"/>
      <c r="K1177" s="247"/>
      <c r="L1177" s="252"/>
      <c r="M1177" s="253"/>
      <c r="N1177" s="254"/>
      <c r="O1177" s="254"/>
      <c r="P1177" s="254"/>
      <c r="Q1177" s="254"/>
      <c r="R1177" s="254"/>
      <c r="S1177" s="254"/>
      <c r="T1177" s="255"/>
      <c r="U1177" s="14"/>
      <c r="V1177" s="14"/>
      <c r="W1177" s="14"/>
      <c r="X1177" s="14"/>
      <c r="Y1177" s="14"/>
      <c r="Z1177" s="14"/>
      <c r="AA1177" s="14"/>
      <c r="AB1177" s="14"/>
      <c r="AC1177" s="14"/>
      <c r="AD1177" s="14"/>
      <c r="AE1177" s="14"/>
      <c r="AT1177" s="256" t="s">
        <v>262</v>
      </c>
      <c r="AU1177" s="256" t="s">
        <v>78</v>
      </c>
      <c r="AV1177" s="14" t="s">
        <v>78</v>
      </c>
      <c r="AW1177" s="14" t="s">
        <v>31</v>
      </c>
      <c r="AX1177" s="14" t="s">
        <v>69</v>
      </c>
      <c r="AY1177" s="256" t="s">
        <v>252</v>
      </c>
    </row>
    <row r="1178" s="14" customFormat="1">
      <c r="A1178" s="14"/>
      <c r="B1178" s="246"/>
      <c r="C1178" s="247"/>
      <c r="D1178" s="237" t="s">
        <v>262</v>
      </c>
      <c r="E1178" s="248" t="s">
        <v>19</v>
      </c>
      <c r="F1178" s="249" t="s">
        <v>1866</v>
      </c>
      <c r="G1178" s="247"/>
      <c r="H1178" s="250">
        <v>19.277999999999999</v>
      </c>
      <c r="I1178" s="251"/>
      <c r="J1178" s="247"/>
      <c r="K1178" s="247"/>
      <c r="L1178" s="252"/>
      <c r="M1178" s="253"/>
      <c r="N1178" s="254"/>
      <c r="O1178" s="254"/>
      <c r="P1178" s="254"/>
      <c r="Q1178" s="254"/>
      <c r="R1178" s="254"/>
      <c r="S1178" s="254"/>
      <c r="T1178" s="255"/>
      <c r="U1178" s="14"/>
      <c r="V1178" s="14"/>
      <c r="W1178" s="14"/>
      <c r="X1178" s="14"/>
      <c r="Y1178" s="14"/>
      <c r="Z1178" s="14"/>
      <c r="AA1178" s="14"/>
      <c r="AB1178" s="14"/>
      <c r="AC1178" s="14"/>
      <c r="AD1178" s="14"/>
      <c r="AE1178" s="14"/>
      <c r="AT1178" s="256" t="s">
        <v>262</v>
      </c>
      <c r="AU1178" s="256" t="s">
        <v>78</v>
      </c>
      <c r="AV1178" s="14" t="s">
        <v>78</v>
      </c>
      <c r="AW1178" s="14" t="s">
        <v>31</v>
      </c>
      <c r="AX1178" s="14" t="s">
        <v>69</v>
      </c>
      <c r="AY1178" s="256" t="s">
        <v>252</v>
      </c>
    </row>
    <row r="1179" s="14" customFormat="1">
      <c r="A1179" s="14"/>
      <c r="B1179" s="246"/>
      <c r="C1179" s="247"/>
      <c r="D1179" s="237" t="s">
        <v>262</v>
      </c>
      <c r="E1179" s="248" t="s">
        <v>19</v>
      </c>
      <c r="F1179" s="249" t="s">
        <v>2698</v>
      </c>
      <c r="G1179" s="247"/>
      <c r="H1179" s="250">
        <v>4.9635999999999996</v>
      </c>
      <c r="I1179" s="251"/>
      <c r="J1179" s="247"/>
      <c r="K1179" s="247"/>
      <c r="L1179" s="252"/>
      <c r="M1179" s="253"/>
      <c r="N1179" s="254"/>
      <c r="O1179" s="254"/>
      <c r="P1179" s="254"/>
      <c r="Q1179" s="254"/>
      <c r="R1179" s="254"/>
      <c r="S1179" s="254"/>
      <c r="T1179" s="255"/>
      <c r="U1179" s="14"/>
      <c r="V1179" s="14"/>
      <c r="W1179" s="14"/>
      <c r="X1179" s="14"/>
      <c r="Y1179" s="14"/>
      <c r="Z1179" s="14"/>
      <c r="AA1179" s="14"/>
      <c r="AB1179" s="14"/>
      <c r="AC1179" s="14"/>
      <c r="AD1179" s="14"/>
      <c r="AE1179" s="14"/>
      <c r="AT1179" s="256" t="s">
        <v>262</v>
      </c>
      <c r="AU1179" s="256" t="s">
        <v>78</v>
      </c>
      <c r="AV1179" s="14" t="s">
        <v>78</v>
      </c>
      <c r="AW1179" s="14" t="s">
        <v>31</v>
      </c>
      <c r="AX1179" s="14" t="s">
        <v>69</v>
      </c>
      <c r="AY1179" s="256" t="s">
        <v>252</v>
      </c>
    </row>
    <row r="1180" s="14" customFormat="1">
      <c r="A1180" s="14"/>
      <c r="B1180" s="246"/>
      <c r="C1180" s="247"/>
      <c r="D1180" s="237" t="s">
        <v>262</v>
      </c>
      <c r="E1180" s="248" t="s">
        <v>19</v>
      </c>
      <c r="F1180" s="249" t="s">
        <v>1868</v>
      </c>
      <c r="G1180" s="247"/>
      <c r="H1180" s="250">
        <v>18.510000000000002</v>
      </c>
      <c r="I1180" s="251"/>
      <c r="J1180" s="247"/>
      <c r="K1180" s="247"/>
      <c r="L1180" s="252"/>
      <c r="M1180" s="253"/>
      <c r="N1180" s="254"/>
      <c r="O1180" s="254"/>
      <c r="P1180" s="254"/>
      <c r="Q1180" s="254"/>
      <c r="R1180" s="254"/>
      <c r="S1180" s="254"/>
      <c r="T1180" s="255"/>
      <c r="U1180" s="14"/>
      <c r="V1180" s="14"/>
      <c r="W1180" s="14"/>
      <c r="X1180" s="14"/>
      <c r="Y1180" s="14"/>
      <c r="Z1180" s="14"/>
      <c r="AA1180" s="14"/>
      <c r="AB1180" s="14"/>
      <c r="AC1180" s="14"/>
      <c r="AD1180" s="14"/>
      <c r="AE1180" s="14"/>
      <c r="AT1180" s="256" t="s">
        <v>262</v>
      </c>
      <c r="AU1180" s="256" t="s">
        <v>78</v>
      </c>
      <c r="AV1180" s="14" t="s">
        <v>78</v>
      </c>
      <c r="AW1180" s="14" t="s">
        <v>31</v>
      </c>
      <c r="AX1180" s="14" t="s">
        <v>69</v>
      </c>
      <c r="AY1180" s="256" t="s">
        <v>252</v>
      </c>
    </row>
    <row r="1181" s="16" customFormat="1">
      <c r="A1181" s="16"/>
      <c r="B1181" s="268"/>
      <c r="C1181" s="269"/>
      <c r="D1181" s="237" t="s">
        <v>262</v>
      </c>
      <c r="E1181" s="270" t="s">
        <v>19</v>
      </c>
      <c r="F1181" s="271" t="s">
        <v>333</v>
      </c>
      <c r="G1181" s="269"/>
      <c r="H1181" s="272">
        <v>276.21120000000002</v>
      </c>
      <c r="I1181" s="273"/>
      <c r="J1181" s="269"/>
      <c r="K1181" s="269"/>
      <c r="L1181" s="274"/>
      <c r="M1181" s="275"/>
      <c r="N1181" s="276"/>
      <c r="O1181" s="276"/>
      <c r="P1181" s="276"/>
      <c r="Q1181" s="276"/>
      <c r="R1181" s="276"/>
      <c r="S1181" s="276"/>
      <c r="T1181" s="277"/>
      <c r="U1181" s="16"/>
      <c r="V1181" s="16"/>
      <c r="W1181" s="16"/>
      <c r="X1181" s="16"/>
      <c r="Y1181" s="16"/>
      <c r="Z1181" s="16"/>
      <c r="AA1181" s="16"/>
      <c r="AB1181" s="16"/>
      <c r="AC1181" s="16"/>
      <c r="AD1181" s="16"/>
      <c r="AE1181" s="16"/>
      <c r="AT1181" s="278" t="s">
        <v>262</v>
      </c>
      <c r="AU1181" s="278" t="s">
        <v>78</v>
      </c>
      <c r="AV1181" s="16" t="s">
        <v>85</v>
      </c>
      <c r="AW1181" s="16" t="s">
        <v>31</v>
      </c>
      <c r="AX1181" s="16" t="s">
        <v>69</v>
      </c>
      <c r="AY1181" s="278" t="s">
        <v>252</v>
      </c>
    </row>
    <row r="1182" s="15" customFormat="1">
      <c r="A1182" s="15"/>
      <c r="B1182" s="257"/>
      <c r="C1182" s="258"/>
      <c r="D1182" s="237" t="s">
        <v>262</v>
      </c>
      <c r="E1182" s="259" t="s">
        <v>19</v>
      </c>
      <c r="F1182" s="260" t="s">
        <v>265</v>
      </c>
      <c r="G1182" s="258"/>
      <c r="H1182" s="261">
        <v>1010.3116</v>
      </c>
      <c r="I1182" s="262"/>
      <c r="J1182" s="258"/>
      <c r="K1182" s="258"/>
      <c r="L1182" s="263"/>
      <c r="M1182" s="264"/>
      <c r="N1182" s="265"/>
      <c r="O1182" s="265"/>
      <c r="P1182" s="265"/>
      <c r="Q1182" s="265"/>
      <c r="R1182" s="265"/>
      <c r="S1182" s="265"/>
      <c r="T1182" s="266"/>
      <c r="U1182" s="15"/>
      <c r="V1182" s="15"/>
      <c r="W1182" s="15"/>
      <c r="X1182" s="15"/>
      <c r="Y1182" s="15"/>
      <c r="Z1182" s="15"/>
      <c r="AA1182" s="15"/>
      <c r="AB1182" s="15"/>
      <c r="AC1182" s="15"/>
      <c r="AD1182" s="15"/>
      <c r="AE1182" s="15"/>
      <c r="AT1182" s="267" t="s">
        <v>262</v>
      </c>
      <c r="AU1182" s="267" t="s">
        <v>78</v>
      </c>
      <c r="AV1182" s="15" t="s">
        <v>258</v>
      </c>
      <c r="AW1182" s="15" t="s">
        <v>31</v>
      </c>
      <c r="AX1182" s="15" t="s">
        <v>76</v>
      </c>
      <c r="AY1182" s="267" t="s">
        <v>252</v>
      </c>
    </row>
    <row r="1183" s="2" customFormat="1" ht="21.75" customHeight="1">
      <c r="A1183" s="40"/>
      <c r="B1183" s="41"/>
      <c r="C1183" s="217" t="s">
        <v>2699</v>
      </c>
      <c r="D1183" s="217" t="s">
        <v>254</v>
      </c>
      <c r="E1183" s="218" t="s">
        <v>2700</v>
      </c>
      <c r="F1183" s="219" t="s">
        <v>2701</v>
      </c>
      <c r="G1183" s="220" t="s">
        <v>187</v>
      </c>
      <c r="H1183" s="221">
        <v>41.302799999999998</v>
      </c>
      <c r="I1183" s="222"/>
      <c r="J1183" s="223">
        <f>ROUND(I1183*H1183,2)</f>
        <v>0</v>
      </c>
      <c r="K1183" s="219" t="s">
        <v>257</v>
      </c>
      <c r="L1183" s="46"/>
      <c r="M1183" s="224" t="s">
        <v>19</v>
      </c>
      <c r="N1183" s="225" t="s">
        <v>40</v>
      </c>
      <c r="O1183" s="86"/>
      <c r="P1183" s="226">
        <f>O1183*H1183</f>
        <v>0</v>
      </c>
      <c r="Q1183" s="226">
        <v>0</v>
      </c>
      <c r="R1183" s="226">
        <f>Q1183*H1183</f>
        <v>0</v>
      </c>
      <c r="S1183" s="226">
        <v>0</v>
      </c>
      <c r="T1183" s="227">
        <f>S1183*H1183</f>
        <v>0</v>
      </c>
      <c r="U1183" s="40"/>
      <c r="V1183" s="40"/>
      <c r="W1183" s="40"/>
      <c r="X1183" s="40"/>
      <c r="Y1183" s="40"/>
      <c r="Z1183" s="40"/>
      <c r="AA1183" s="40"/>
      <c r="AB1183" s="40"/>
      <c r="AC1183" s="40"/>
      <c r="AD1183" s="40"/>
      <c r="AE1183" s="40"/>
      <c r="AR1183" s="228" t="s">
        <v>360</v>
      </c>
      <c r="AT1183" s="228" t="s">
        <v>254</v>
      </c>
      <c r="AU1183" s="228" t="s">
        <v>78</v>
      </c>
      <c r="AY1183" s="19" t="s">
        <v>252</v>
      </c>
      <c r="BE1183" s="229">
        <f>IF(N1183="základní",J1183,0)</f>
        <v>0</v>
      </c>
      <c r="BF1183" s="229">
        <f>IF(N1183="snížená",J1183,0)</f>
        <v>0</v>
      </c>
      <c r="BG1183" s="229">
        <f>IF(N1183="zákl. přenesená",J1183,0)</f>
        <v>0</v>
      </c>
      <c r="BH1183" s="229">
        <f>IF(N1183="sníž. přenesená",J1183,0)</f>
        <v>0</v>
      </c>
      <c r="BI1183" s="229">
        <f>IF(N1183="nulová",J1183,0)</f>
        <v>0</v>
      </c>
      <c r="BJ1183" s="19" t="s">
        <v>76</v>
      </c>
      <c r="BK1183" s="229">
        <f>ROUND(I1183*H1183,2)</f>
        <v>0</v>
      </c>
      <c r="BL1183" s="19" t="s">
        <v>360</v>
      </c>
      <c r="BM1183" s="228" t="s">
        <v>2702</v>
      </c>
    </row>
    <row r="1184" s="2" customFormat="1">
      <c r="A1184" s="40"/>
      <c r="B1184" s="41"/>
      <c r="C1184" s="42"/>
      <c r="D1184" s="230" t="s">
        <v>260</v>
      </c>
      <c r="E1184" s="42"/>
      <c r="F1184" s="231" t="s">
        <v>2703</v>
      </c>
      <c r="G1184" s="42"/>
      <c r="H1184" s="42"/>
      <c r="I1184" s="232"/>
      <c r="J1184" s="42"/>
      <c r="K1184" s="42"/>
      <c r="L1184" s="46"/>
      <c r="M1184" s="233"/>
      <c r="N1184" s="234"/>
      <c r="O1184" s="86"/>
      <c r="P1184" s="86"/>
      <c r="Q1184" s="86"/>
      <c r="R1184" s="86"/>
      <c r="S1184" s="86"/>
      <c r="T1184" s="87"/>
      <c r="U1184" s="40"/>
      <c r="V1184" s="40"/>
      <c r="W1184" s="40"/>
      <c r="X1184" s="40"/>
      <c r="Y1184" s="40"/>
      <c r="Z1184" s="40"/>
      <c r="AA1184" s="40"/>
      <c r="AB1184" s="40"/>
      <c r="AC1184" s="40"/>
      <c r="AD1184" s="40"/>
      <c r="AE1184" s="40"/>
      <c r="AT1184" s="19" t="s">
        <v>260</v>
      </c>
      <c r="AU1184" s="19" t="s">
        <v>78</v>
      </c>
    </row>
    <row r="1185" s="13" customFormat="1">
      <c r="A1185" s="13"/>
      <c r="B1185" s="235"/>
      <c r="C1185" s="236"/>
      <c r="D1185" s="237" t="s">
        <v>262</v>
      </c>
      <c r="E1185" s="238" t="s">
        <v>19</v>
      </c>
      <c r="F1185" s="239" t="s">
        <v>1693</v>
      </c>
      <c r="G1185" s="236"/>
      <c r="H1185" s="238" t="s">
        <v>19</v>
      </c>
      <c r="I1185" s="240"/>
      <c r="J1185" s="236"/>
      <c r="K1185" s="236"/>
      <c r="L1185" s="241"/>
      <c r="M1185" s="242"/>
      <c r="N1185" s="243"/>
      <c r="O1185" s="243"/>
      <c r="P1185" s="243"/>
      <c r="Q1185" s="243"/>
      <c r="R1185" s="243"/>
      <c r="S1185" s="243"/>
      <c r="T1185" s="244"/>
      <c r="U1185" s="13"/>
      <c r="V1185" s="13"/>
      <c r="W1185" s="13"/>
      <c r="X1185" s="13"/>
      <c r="Y1185" s="13"/>
      <c r="Z1185" s="13"/>
      <c r="AA1185" s="13"/>
      <c r="AB1185" s="13"/>
      <c r="AC1185" s="13"/>
      <c r="AD1185" s="13"/>
      <c r="AE1185" s="13"/>
      <c r="AT1185" s="245" t="s">
        <v>262</v>
      </c>
      <c r="AU1185" s="245" t="s">
        <v>78</v>
      </c>
      <c r="AV1185" s="13" t="s">
        <v>76</v>
      </c>
      <c r="AW1185" s="13" t="s">
        <v>31</v>
      </c>
      <c r="AX1185" s="13" t="s">
        <v>69</v>
      </c>
      <c r="AY1185" s="245" t="s">
        <v>252</v>
      </c>
    </row>
    <row r="1186" s="14" customFormat="1">
      <c r="A1186" s="14"/>
      <c r="B1186" s="246"/>
      <c r="C1186" s="247"/>
      <c r="D1186" s="237" t="s">
        <v>262</v>
      </c>
      <c r="E1186" s="248" t="s">
        <v>19</v>
      </c>
      <c r="F1186" s="249" t="s">
        <v>2704</v>
      </c>
      <c r="G1186" s="247"/>
      <c r="H1186" s="250">
        <v>17.82</v>
      </c>
      <c r="I1186" s="251"/>
      <c r="J1186" s="247"/>
      <c r="K1186" s="247"/>
      <c r="L1186" s="252"/>
      <c r="M1186" s="253"/>
      <c r="N1186" s="254"/>
      <c r="O1186" s="254"/>
      <c r="P1186" s="254"/>
      <c r="Q1186" s="254"/>
      <c r="R1186" s="254"/>
      <c r="S1186" s="254"/>
      <c r="T1186" s="255"/>
      <c r="U1186" s="14"/>
      <c r="V1186" s="14"/>
      <c r="W1186" s="14"/>
      <c r="X1186" s="14"/>
      <c r="Y1186" s="14"/>
      <c r="Z1186" s="14"/>
      <c r="AA1186" s="14"/>
      <c r="AB1186" s="14"/>
      <c r="AC1186" s="14"/>
      <c r="AD1186" s="14"/>
      <c r="AE1186" s="14"/>
      <c r="AT1186" s="256" t="s">
        <v>262</v>
      </c>
      <c r="AU1186" s="256" t="s">
        <v>78</v>
      </c>
      <c r="AV1186" s="14" t="s">
        <v>78</v>
      </c>
      <c r="AW1186" s="14" t="s">
        <v>31</v>
      </c>
      <c r="AX1186" s="14" t="s">
        <v>69</v>
      </c>
      <c r="AY1186" s="256" t="s">
        <v>252</v>
      </c>
    </row>
    <row r="1187" s="14" customFormat="1">
      <c r="A1187" s="14"/>
      <c r="B1187" s="246"/>
      <c r="C1187" s="247"/>
      <c r="D1187" s="237" t="s">
        <v>262</v>
      </c>
      <c r="E1187" s="248" t="s">
        <v>19</v>
      </c>
      <c r="F1187" s="249" t="s">
        <v>2705</v>
      </c>
      <c r="G1187" s="247"/>
      <c r="H1187" s="250">
        <v>23.482800000000001</v>
      </c>
      <c r="I1187" s="251"/>
      <c r="J1187" s="247"/>
      <c r="K1187" s="247"/>
      <c r="L1187" s="252"/>
      <c r="M1187" s="253"/>
      <c r="N1187" s="254"/>
      <c r="O1187" s="254"/>
      <c r="P1187" s="254"/>
      <c r="Q1187" s="254"/>
      <c r="R1187" s="254"/>
      <c r="S1187" s="254"/>
      <c r="T1187" s="255"/>
      <c r="U1187" s="14"/>
      <c r="V1187" s="14"/>
      <c r="W1187" s="14"/>
      <c r="X1187" s="14"/>
      <c r="Y1187" s="14"/>
      <c r="Z1187" s="14"/>
      <c r="AA1187" s="14"/>
      <c r="AB1187" s="14"/>
      <c r="AC1187" s="14"/>
      <c r="AD1187" s="14"/>
      <c r="AE1187" s="14"/>
      <c r="AT1187" s="256" t="s">
        <v>262</v>
      </c>
      <c r="AU1187" s="256" t="s">
        <v>78</v>
      </c>
      <c r="AV1187" s="14" t="s">
        <v>78</v>
      </c>
      <c r="AW1187" s="14" t="s">
        <v>31</v>
      </c>
      <c r="AX1187" s="14" t="s">
        <v>69</v>
      </c>
      <c r="AY1187" s="256" t="s">
        <v>252</v>
      </c>
    </row>
    <row r="1188" s="15" customFormat="1">
      <c r="A1188" s="15"/>
      <c r="B1188" s="257"/>
      <c r="C1188" s="258"/>
      <c r="D1188" s="237" t="s">
        <v>262</v>
      </c>
      <c r="E1188" s="259" t="s">
        <v>19</v>
      </c>
      <c r="F1188" s="260" t="s">
        <v>265</v>
      </c>
      <c r="G1188" s="258"/>
      <c r="H1188" s="261">
        <v>41.302799999999998</v>
      </c>
      <c r="I1188" s="262"/>
      <c r="J1188" s="258"/>
      <c r="K1188" s="258"/>
      <c r="L1188" s="263"/>
      <c r="M1188" s="264"/>
      <c r="N1188" s="265"/>
      <c r="O1188" s="265"/>
      <c r="P1188" s="265"/>
      <c r="Q1188" s="265"/>
      <c r="R1188" s="265"/>
      <c r="S1188" s="265"/>
      <c r="T1188" s="266"/>
      <c r="U1188" s="15"/>
      <c r="V1188" s="15"/>
      <c r="W1188" s="15"/>
      <c r="X1188" s="15"/>
      <c r="Y1188" s="15"/>
      <c r="Z1188" s="15"/>
      <c r="AA1188" s="15"/>
      <c r="AB1188" s="15"/>
      <c r="AC1188" s="15"/>
      <c r="AD1188" s="15"/>
      <c r="AE1188" s="15"/>
      <c r="AT1188" s="267" t="s">
        <v>262</v>
      </c>
      <c r="AU1188" s="267" t="s">
        <v>78</v>
      </c>
      <c r="AV1188" s="15" t="s">
        <v>258</v>
      </c>
      <c r="AW1188" s="15" t="s">
        <v>31</v>
      </c>
      <c r="AX1188" s="15" t="s">
        <v>76</v>
      </c>
      <c r="AY1188" s="267" t="s">
        <v>252</v>
      </c>
    </row>
    <row r="1189" s="2" customFormat="1" ht="37.8" customHeight="1">
      <c r="A1189" s="40"/>
      <c r="B1189" s="41"/>
      <c r="C1189" s="217" t="s">
        <v>2706</v>
      </c>
      <c r="D1189" s="217" t="s">
        <v>254</v>
      </c>
      <c r="E1189" s="218" t="s">
        <v>1567</v>
      </c>
      <c r="F1189" s="219" t="s">
        <v>1568</v>
      </c>
      <c r="G1189" s="220" t="s">
        <v>183</v>
      </c>
      <c r="H1189" s="221">
        <v>150</v>
      </c>
      <c r="I1189" s="222"/>
      <c r="J1189" s="223">
        <f>ROUND(I1189*H1189,2)</f>
        <v>0</v>
      </c>
      <c r="K1189" s="219" t="s">
        <v>257</v>
      </c>
      <c r="L1189" s="46"/>
      <c r="M1189" s="224" t="s">
        <v>19</v>
      </c>
      <c r="N1189" s="225" t="s">
        <v>40</v>
      </c>
      <c r="O1189" s="86"/>
      <c r="P1189" s="226">
        <f>O1189*H1189</f>
        <v>0</v>
      </c>
      <c r="Q1189" s="226">
        <v>0</v>
      </c>
      <c r="R1189" s="226">
        <f>Q1189*H1189</f>
        <v>0</v>
      </c>
      <c r="S1189" s="226">
        <v>0</v>
      </c>
      <c r="T1189" s="227">
        <f>S1189*H1189</f>
        <v>0</v>
      </c>
      <c r="U1189" s="40"/>
      <c r="V1189" s="40"/>
      <c r="W1189" s="40"/>
      <c r="X1189" s="40"/>
      <c r="Y1189" s="40"/>
      <c r="Z1189" s="40"/>
      <c r="AA1189" s="40"/>
      <c r="AB1189" s="40"/>
      <c r="AC1189" s="40"/>
      <c r="AD1189" s="40"/>
      <c r="AE1189" s="40"/>
      <c r="AR1189" s="228" t="s">
        <v>360</v>
      </c>
      <c r="AT1189" s="228" t="s">
        <v>254</v>
      </c>
      <c r="AU1189" s="228" t="s">
        <v>78</v>
      </c>
      <c r="AY1189" s="19" t="s">
        <v>252</v>
      </c>
      <c r="BE1189" s="229">
        <f>IF(N1189="základní",J1189,0)</f>
        <v>0</v>
      </c>
      <c r="BF1189" s="229">
        <f>IF(N1189="snížená",J1189,0)</f>
        <v>0</v>
      </c>
      <c r="BG1189" s="229">
        <f>IF(N1189="zákl. přenesená",J1189,0)</f>
        <v>0</v>
      </c>
      <c r="BH1189" s="229">
        <f>IF(N1189="sníž. přenesená",J1189,0)</f>
        <v>0</v>
      </c>
      <c r="BI1189" s="229">
        <f>IF(N1189="nulová",J1189,0)</f>
        <v>0</v>
      </c>
      <c r="BJ1189" s="19" t="s">
        <v>76</v>
      </c>
      <c r="BK1189" s="229">
        <f>ROUND(I1189*H1189,2)</f>
        <v>0</v>
      </c>
      <c r="BL1189" s="19" t="s">
        <v>360</v>
      </c>
      <c r="BM1189" s="228" t="s">
        <v>2707</v>
      </c>
    </row>
    <row r="1190" s="2" customFormat="1">
      <c r="A1190" s="40"/>
      <c r="B1190" s="41"/>
      <c r="C1190" s="42"/>
      <c r="D1190" s="230" t="s">
        <v>260</v>
      </c>
      <c r="E1190" s="42"/>
      <c r="F1190" s="231" t="s">
        <v>1570</v>
      </c>
      <c r="G1190" s="42"/>
      <c r="H1190" s="42"/>
      <c r="I1190" s="232"/>
      <c r="J1190" s="42"/>
      <c r="K1190" s="42"/>
      <c r="L1190" s="46"/>
      <c r="M1190" s="233"/>
      <c r="N1190" s="234"/>
      <c r="O1190" s="86"/>
      <c r="P1190" s="86"/>
      <c r="Q1190" s="86"/>
      <c r="R1190" s="86"/>
      <c r="S1190" s="86"/>
      <c r="T1190" s="87"/>
      <c r="U1190" s="40"/>
      <c r="V1190" s="40"/>
      <c r="W1190" s="40"/>
      <c r="X1190" s="40"/>
      <c r="Y1190" s="40"/>
      <c r="Z1190" s="40"/>
      <c r="AA1190" s="40"/>
      <c r="AB1190" s="40"/>
      <c r="AC1190" s="40"/>
      <c r="AD1190" s="40"/>
      <c r="AE1190" s="40"/>
      <c r="AT1190" s="19" t="s">
        <v>260</v>
      </c>
      <c r="AU1190" s="19" t="s">
        <v>78</v>
      </c>
    </row>
    <row r="1191" s="14" customFormat="1">
      <c r="A1191" s="14"/>
      <c r="B1191" s="246"/>
      <c r="C1191" s="247"/>
      <c r="D1191" s="237" t="s">
        <v>262</v>
      </c>
      <c r="E1191" s="248" t="s">
        <v>19</v>
      </c>
      <c r="F1191" s="249" t="s">
        <v>1571</v>
      </c>
      <c r="G1191" s="247"/>
      <c r="H1191" s="250">
        <v>150</v>
      </c>
      <c r="I1191" s="251"/>
      <c r="J1191" s="247"/>
      <c r="K1191" s="247"/>
      <c r="L1191" s="252"/>
      <c r="M1191" s="253"/>
      <c r="N1191" s="254"/>
      <c r="O1191" s="254"/>
      <c r="P1191" s="254"/>
      <c r="Q1191" s="254"/>
      <c r="R1191" s="254"/>
      <c r="S1191" s="254"/>
      <c r="T1191" s="255"/>
      <c r="U1191" s="14"/>
      <c r="V1191" s="14"/>
      <c r="W1191" s="14"/>
      <c r="X1191" s="14"/>
      <c r="Y1191" s="14"/>
      <c r="Z1191" s="14"/>
      <c r="AA1191" s="14"/>
      <c r="AB1191" s="14"/>
      <c r="AC1191" s="14"/>
      <c r="AD1191" s="14"/>
      <c r="AE1191" s="14"/>
      <c r="AT1191" s="256" t="s">
        <v>262</v>
      </c>
      <c r="AU1191" s="256" t="s">
        <v>78</v>
      </c>
      <c r="AV1191" s="14" t="s">
        <v>78</v>
      </c>
      <c r="AW1191" s="14" t="s">
        <v>31</v>
      </c>
      <c r="AX1191" s="14" t="s">
        <v>76</v>
      </c>
      <c r="AY1191" s="256" t="s">
        <v>252</v>
      </c>
    </row>
    <row r="1192" s="2" customFormat="1" ht="21.75" customHeight="1">
      <c r="A1192" s="40"/>
      <c r="B1192" s="41"/>
      <c r="C1192" s="279" t="s">
        <v>2708</v>
      </c>
      <c r="D1192" s="279" t="s">
        <v>468</v>
      </c>
      <c r="E1192" s="280" t="s">
        <v>1460</v>
      </c>
      <c r="F1192" s="281" t="s">
        <v>1461</v>
      </c>
      <c r="G1192" s="282" t="s">
        <v>183</v>
      </c>
      <c r="H1192" s="283">
        <v>157.5</v>
      </c>
      <c r="I1192" s="284"/>
      <c r="J1192" s="285">
        <f>ROUND(I1192*H1192,2)</f>
        <v>0</v>
      </c>
      <c r="K1192" s="281" t="s">
        <v>257</v>
      </c>
      <c r="L1192" s="286"/>
      <c r="M1192" s="287" t="s">
        <v>19</v>
      </c>
      <c r="N1192" s="288" t="s">
        <v>40</v>
      </c>
      <c r="O1192" s="86"/>
      <c r="P1192" s="226">
        <f>O1192*H1192</f>
        <v>0</v>
      </c>
      <c r="Q1192" s="226">
        <v>0</v>
      </c>
      <c r="R1192" s="226">
        <f>Q1192*H1192</f>
        <v>0</v>
      </c>
      <c r="S1192" s="226">
        <v>0</v>
      </c>
      <c r="T1192" s="227">
        <f>S1192*H1192</f>
        <v>0</v>
      </c>
      <c r="U1192" s="40"/>
      <c r="V1192" s="40"/>
      <c r="W1192" s="40"/>
      <c r="X1192" s="40"/>
      <c r="Y1192" s="40"/>
      <c r="Z1192" s="40"/>
      <c r="AA1192" s="40"/>
      <c r="AB1192" s="40"/>
      <c r="AC1192" s="40"/>
      <c r="AD1192" s="40"/>
      <c r="AE1192" s="40"/>
      <c r="AR1192" s="228" t="s">
        <v>509</v>
      </c>
      <c r="AT1192" s="228" t="s">
        <v>468</v>
      </c>
      <c r="AU1192" s="228" t="s">
        <v>78</v>
      </c>
      <c r="AY1192" s="19" t="s">
        <v>252</v>
      </c>
      <c r="BE1192" s="229">
        <f>IF(N1192="základní",J1192,0)</f>
        <v>0</v>
      </c>
      <c r="BF1192" s="229">
        <f>IF(N1192="snížená",J1192,0)</f>
        <v>0</v>
      </c>
      <c r="BG1192" s="229">
        <f>IF(N1192="zákl. přenesená",J1192,0)</f>
        <v>0</v>
      </c>
      <c r="BH1192" s="229">
        <f>IF(N1192="sníž. přenesená",J1192,0)</f>
        <v>0</v>
      </c>
      <c r="BI1192" s="229">
        <f>IF(N1192="nulová",J1192,0)</f>
        <v>0</v>
      </c>
      <c r="BJ1192" s="19" t="s">
        <v>76</v>
      </c>
      <c r="BK1192" s="229">
        <f>ROUND(I1192*H1192,2)</f>
        <v>0</v>
      </c>
      <c r="BL1192" s="19" t="s">
        <v>360</v>
      </c>
      <c r="BM1192" s="228" t="s">
        <v>2709</v>
      </c>
    </row>
    <row r="1193" s="14" customFormat="1">
      <c r="A1193" s="14"/>
      <c r="B1193" s="246"/>
      <c r="C1193" s="247"/>
      <c r="D1193" s="237" t="s">
        <v>262</v>
      </c>
      <c r="E1193" s="247"/>
      <c r="F1193" s="249" t="s">
        <v>1574</v>
      </c>
      <c r="G1193" s="247"/>
      <c r="H1193" s="250">
        <v>157.5</v>
      </c>
      <c r="I1193" s="251"/>
      <c r="J1193" s="247"/>
      <c r="K1193" s="247"/>
      <c r="L1193" s="252"/>
      <c r="M1193" s="253"/>
      <c r="N1193" s="254"/>
      <c r="O1193" s="254"/>
      <c r="P1193" s="254"/>
      <c r="Q1193" s="254"/>
      <c r="R1193" s="254"/>
      <c r="S1193" s="254"/>
      <c r="T1193" s="255"/>
      <c r="U1193" s="14"/>
      <c r="V1193" s="14"/>
      <c r="W1193" s="14"/>
      <c r="X1193" s="14"/>
      <c r="Y1193" s="14"/>
      <c r="Z1193" s="14"/>
      <c r="AA1193" s="14"/>
      <c r="AB1193" s="14"/>
      <c r="AC1193" s="14"/>
      <c r="AD1193" s="14"/>
      <c r="AE1193" s="14"/>
      <c r="AT1193" s="256" t="s">
        <v>262</v>
      </c>
      <c r="AU1193" s="256" t="s">
        <v>78</v>
      </c>
      <c r="AV1193" s="14" t="s">
        <v>78</v>
      </c>
      <c r="AW1193" s="14" t="s">
        <v>4</v>
      </c>
      <c r="AX1193" s="14" t="s">
        <v>76</v>
      </c>
      <c r="AY1193" s="256" t="s">
        <v>252</v>
      </c>
    </row>
    <row r="1194" s="2" customFormat="1" ht="55.5" customHeight="1">
      <c r="A1194" s="40"/>
      <c r="B1194" s="41"/>
      <c r="C1194" s="217" t="s">
        <v>2710</v>
      </c>
      <c r="D1194" s="217" t="s">
        <v>254</v>
      </c>
      <c r="E1194" s="218" t="s">
        <v>1576</v>
      </c>
      <c r="F1194" s="219" t="s">
        <v>1577</v>
      </c>
      <c r="G1194" s="220" t="s">
        <v>187</v>
      </c>
      <c r="H1194" s="221">
        <v>157.93700000000001</v>
      </c>
      <c r="I1194" s="222"/>
      <c r="J1194" s="223">
        <f>ROUND(I1194*H1194,2)</f>
        <v>0</v>
      </c>
      <c r="K1194" s="219" t="s">
        <v>257</v>
      </c>
      <c r="L1194" s="46"/>
      <c r="M1194" s="224" t="s">
        <v>19</v>
      </c>
      <c r="N1194" s="225" t="s">
        <v>40</v>
      </c>
      <c r="O1194" s="86"/>
      <c r="P1194" s="226">
        <f>O1194*H1194</f>
        <v>0</v>
      </c>
      <c r="Q1194" s="226">
        <v>0</v>
      </c>
      <c r="R1194" s="226">
        <f>Q1194*H1194</f>
        <v>0</v>
      </c>
      <c r="S1194" s="226">
        <v>0</v>
      </c>
      <c r="T1194" s="227">
        <f>S1194*H1194</f>
        <v>0</v>
      </c>
      <c r="U1194" s="40"/>
      <c r="V1194" s="40"/>
      <c r="W1194" s="40"/>
      <c r="X1194" s="40"/>
      <c r="Y1194" s="40"/>
      <c r="Z1194" s="40"/>
      <c r="AA1194" s="40"/>
      <c r="AB1194" s="40"/>
      <c r="AC1194" s="40"/>
      <c r="AD1194" s="40"/>
      <c r="AE1194" s="40"/>
      <c r="AR1194" s="228" t="s">
        <v>360</v>
      </c>
      <c r="AT1194" s="228" t="s">
        <v>254</v>
      </c>
      <c r="AU1194" s="228" t="s">
        <v>78</v>
      </c>
      <c r="AY1194" s="19" t="s">
        <v>252</v>
      </c>
      <c r="BE1194" s="229">
        <f>IF(N1194="základní",J1194,0)</f>
        <v>0</v>
      </c>
      <c r="BF1194" s="229">
        <f>IF(N1194="snížená",J1194,0)</f>
        <v>0</v>
      </c>
      <c r="BG1194" s="229">
        <f>IF(N1194="zákl. přenesená",J1194,0)</f>
        <v>0</v>
      </c>
      <c r="BH1194" s="229">
        <f>IF(N1194="sníž. přenesená",J1194,0)</f>
        <v>0</v>
      </c>
      <c r="BI1194" s="229">
        <f>IF(N1194="nulová",J1194,0)</f>
        <v>0</v>
      </c>
      <c r="BJ1194" s="19" t="s">
        <v>76</v>
      </c>
      <c r="BK1194" s="229">
        <f>ROUND(I1194*H1194,2)</f>
        <v>0</v>
      </c>
      <c r="BL1194" s="19" t="s">
        <v>360</v>
      </c>
      <c r="BM1194" s="228" t="s">
        <v>2711</v>
      </c>
    </row>
    <row r="1195" s="2" customFormat="1">
      <c r="A1195" s="40"/>
      <c r="B1195" s="41"/>
      <c r="C1195" s="42"/>
      <c r="D1195" s="230" t="s">
        <v>260</v>
      </c>
      <c r="E1195" s="42"/>
      <c r="F1195" s="231" t="s">
        <v>1579</v>
      </c>
      <c r="G1195" s="42"/>
      <c r="H1195" s="42"/>
      <c r="I1195" s="232"/>
      <c r="J1195" s="42"/>
      <c r="K1195" s="42"/>
      <c r="L1195" s="46"/>
      <c r="M1195" s="233"/>
      <c r="N1195" s="234"/>
      <c r="O1195" s="86"/>
      <c r="P1195" s="86"/>
      <c r="Q1195" s="86"/>
      <c r="R1195" s="86"/>
      <c r="S1195" s="86"/>
      <c r="T1195" s="87"/>
      <c r="U1195" s="40"/>
      <c r="V1195" s="40"/>
      <c r="W1195" s="40"/>
      <c r="X1195" s="40"/>
      <c r="Y1195" s="40"/>
      <c r="Z1195" s="40"/>
      <c r="AA1195" s="40"/>
      <c r="AB1195" s="40"/>
      <c r="AC1195" s="40"/>
      <c r="AD1195" s="40"/>
      <c r="AE1195" s="40"/>
      <c r="AT1195" s="19" t="s">
        <v>260</v>
      </c>
      <c r="AU1195" s="19" t="s">
        <v>78</v>
      </c>
    </row>
    <row r="1196" s="14" customFormat="1">
      <c r="A1196" s="14"/>
      <c r="B1196" s="246"/>
      <c r="C1196" s="247"/>
      <c r="D1196" s="237" t="s">
        <v>262</v>
      </c>
      <c r="E1196" s="248" t="s">
        <v>19</v>
      </c>
      <c r="F1196" s="249" t="s">
        <v>1580</v>
      </c>
      <c r="G1196" s="247"/>
      <c r="H1196" s="250">
        <v>100</v>
      </c>
      <c r="I1196" s="251"/>
      <c r="J1196" s="247"/>
      <c r="K1196" s="247"/>
      <c r="L1196" s="252"/>
      <c r="M1196" s="253"/>
      <c r="N1196" s="254"/>
      <c r="O1196" s="254"/>
      <c r="P1196" s="254"/>
      <c r="Q1196" s="254"/>
      <c r="R1196" s="254"/>
      <c r="S1196" s="254"/>
      <c r="T1196" s="255"/>
      <c r="U1196" s="14"/>
      <c r="V1196" s="14"/>
      <c r="W1196" s="14"/>
      <c r="X1196" s="14"/>
      <c r="Y1196" s="14"/>
      <c r="Z1196" s="14"/>
      <c r="AA1196" s="14"/>
      <c r="AB1196" s="14"/>
      <c r="AC1196" s="14"/>
      <c r="AD1196" s="14"/>
      <c r="AE1196" s="14"/>
      <c r="AT1196" s="256" t="s">
        <v>262</v>
      </c>
      <c r="AU1196" s="256" t="s">
        <v>78</v>
      </c>
      <c r="AV1196" s="14" t="s">
        <v>78</v>
      </c>
      <c r="AW1196" s="14" t="s">
        <v>31</v>
      </c>
      <c r="AX1196" s="14" t="s">
        <v>69</v>
      </c>
      <c r="AY1196" s="256" t="s">
        <v>252</v>
      </c>
    </row>
    <row r="1197" s="13" customFormat="1">
      <c r="A1197" s="13"/>
      <c r="B1197" s="235"/>
      <c r="C1197" s="236"/>
      <c r="D1197" s="237" t="s">
        <v>262</v>
      </c>
      <c r="E1197" s="238" t="s">
        <v>19</v>
      </c>
      <c r="F1197" s="239" t="s">
        <v>1693</v>
      </c>
      <c r="G1197" s="236"/>
      <c r="H1197" s="238" t="s">
        <v>19</v>
      </c>
      <c r="I1197" s="240"/>
      <c r="J1197" s="236"/>
      <c r="K1197" s="236"/>
      <c r="L1197" s="241"/>
      <c r="M1197" s="242"/>
      <c r="N1197" s="243"/>
      <c r="O1197" s="243"/>
      <c r="P1197" s="243"/>
      <c r="Q1197" s="243"/>
      <c r="R1197" s="243"/>
      <c r="S1197" s="243"/>
      <c r="T1197" s="244"/>
      <c r="U1197" s="13"/>
      <c r="V1197" s="13"/>
      <c r="W1197" s="13"/>
      <c r="X1197" s="13"/>
      <c r="Y1197" s="13"/>
      <c r="Z1197" s="13"/>
      <c r="AA1197" s="13"/>
      <c r="AB1197" s="13"/>
      <c r="AC1197" s="13"/>
      <c r="AD1197" s="13"/>
      <c r="AE1197" s="13"/>
      <c r="AT1197" s="245" t="s">
        <v>262</v>
      </c>
      <c r="AU1197" s="245" t="s">
        <v>78</v>
      </c>
      <c r="AV1197" s="13" t="s">
        <v>76</v>
      </c>
      <c r="AW1197" s="13" t="s">
        <v>31</v>
      </c>
      <c r="AX1197" s="13" t="s">
        <v>69</v>
      </c>
      <c r="AY1197" s="245" t="s">
        <v>252</v>
      </c>
    </row>
    <row r="1198" s="14" customFormat="1">
      <c r="A1198" s="14"/>
      <c r="B1198" s="246"/>
      <c r="C1198" s="247"/>
      <c r="D1198" s="237" t="s">
        <v>262</v>
      </c>
      <c r="E1198" s="248" t="s">
        <v>19</v>
      </c>
      <c r="F1198" s="249" t="s">
        <v>2712</v>
      </c>
      <c r="G1198" s="247"/>
      <c r="H1198" s="250">
        <v>57.936999999999998</v>
      </c>
      <c r="I1198" s="251"/>
      <c r="J1198" s="247"/>
      <c r="K1198" s="247"/>
      <c r="L1198" s="252"/>
      <c r="M1198" s="253"/>
      <c r="N1198" s="254"/>
      <c r="O1198" s="254"/>
      <c r="P1198" s="254"/>
      <c r="Q1198" s="254"/>
      <c r="R1198" s="254"/>
      <c r="S1198" s="254"/>
      <c r="T1198" s="255"/>
      <c r="U1198" s="14"/>
      <c r="V1198" s="14"/>
      <c r="W1198" s="14"/>
      <c r="X1198" s="14"/>
      <c r="Y1198" s="14"/>
      <c r="Z1198" s="14"/>
      <c r="AA1198" s="14"/>
      <c r="AB1198" s="14"/>
      <c r="AC1198" s="14"/>
      <c r="AD1198" s="14"/>
      <c r="AE1198" s="14"/>
      <c r="AT1198" s="256" t="s">
        <v>262</v>
      </c>
      <c r="AU1198" s="256" t="s">
        <v>78</v>
      </c>
      <c r="AV1198" s="14" t="s">
        <v>78</v>
      </c>
      <c r="AW1198" s="14" t="s">
        <v>31</v>
      </c>
      <c r="AX1198" s="14" t="s">
        <v>69</v>
      </c>
      <c r="AY1198" s="256" t="s">
        <v>252</v>
      </c>
    </row>
    <row r="1199" s="15" customFormat="1">
      <c r="A1199" s="15"/>
      <c r="B1199" s="257"/>
      <c r="C1199" s="258"/>
      <c r="D1199" s="237" t="s">
        <v>262</v>
      </c>
      <c r="E1199" s="259" t="s">
        <v>19</v>
      </c>
      <c r="F1199" s="260" t="s">
        <v>265</v>
      </c>
      <c r="G1199" s="258"/>
      <c r="H1199" s="261">
        <v>157.93700000000001</v>
      </c>
      <c r="I1199" s="262"/>
      <c r="J1199" s="258"/>
      <c r="K1199" s="258"/>
      <c r="L1199" s="263"/>
      <c r="M1199" s="264"/>
      <c r="N1199" s="265"/>
      <c r="O1199" s="265"/>
      <c r="P1199" s="265"/>
      <c r="Q1199" s="265"/>
      <c r="R1199" s="265"/>
      <c r="S1199" s="265"/>
      <c r="T1199" s="266"/>
      <c r="U1199" s="15"/>
      <c r="V1199" s="15"/>
      <c r="W1199" s="15"/>
      <c r="X1199" s="15"/>
      <c r="Y1199" s="15"/>
      <c r="Z1199" s="15"/>
      <c r="AA1199" s="15"/>
      <c r="AB1199" s="15"/>
      <c r="AC1199" s="15"/>
      <c r="AD1199" s="15"/>
      <c r="AE1199" s="15"/>
      <c r="AT1199" s="267" t="s">
        <v>262</v>
      </c>
      <c r="AU1199" s="267" t="s">
        <v>78</v>
      </c>
      <c r="AV1199" s="15" t="s">
        <v>258</v>
      </c>
      <c r="AW1199" s="15" t="s">
        <v>31</v>
      </c>
      <c r="AX1199" s="15" t="s">
        <v>76</v>
      </c>
      <c r="AY1199" s="267" t="s">
        <v>252</v>
      </c>
    </row>
    <row r="1200" s="2" customFormat="1" ht="16.5" customHeight="1">
      <c r="A1200" s="40"/>
      <c r="B1200" s="41"/>
      <c r="C1200" s="279" t="s">
        <v>2713</v>
      </c>
      <c r="D1200" s="279" t="s">
        <v>468</v>
      </c>
      <c r="E1200" s="280" t="s">
        <v>1582</v>
      </c>
      <c r="F1200" s="281" t="s">
        <v>1583</v>
      </c>
      <c r="G1200" s="282" t="s">
        <v>187</v>
      </c>
      <c r="H1200" s="283">
        <v>165.8339</v>
      </c>
      <c r="I1200" s="284"/>
      <c r="J1200" s="285">
        <f>ROUND(I1200*H1200,2)</f>
        <v>0</v>
      </c>
      <c r="K1200" s="281" t="s">
        <v>257</v>
      </c>
      <c r="L1200" s="286"/>
      <c r="M1200" s="287" t="s">
        <v>19</v>
      </c>
      <c r="N1200" s="288" t="s">
        <v>40</v>
      </c>
      <c r="O1200" s="86"/>
      <c r="P1200" s="226">
        <f>O1200*H1200</f>
        <v>0</v>
      </c>
      <c r="Q1200" s="226">
        <v>5.0000000000000002E-05</v>
      </c>
      <c r="R1200" s="226">
        <f>Q1200*H1200</f>
        <v>0.008291695</v>
      </c>
      <c r="S1200" s="226">
        <v>0</v>
      </c>
      <c r="T1200" s="227">
        <f>S1200*H1200</f>
        <v>0</v>
      </c>
      <c r="U1200" s="40"/>
      <c r="V1200" s="40"/>
      <c r="W1200" s="40"/>
      <c r="X1200" s="40"/>
      <c r="Y1200" s="40"/>
      <c r="Z1200" s="40"/>
      <c r="AA1200" s="40"/>
      <c r="AB1200" s="40"/>
      <c r="AC1200" s="40"/>
      <c r="AD1200" s="40"/>
      <c r="AE1200" s="40"/>
      <c r="AR1200" s="228" t="s">
        <v>509</v>
      </c>
      <c r="AT1200" s="228" t="s">
        <v>468</v>
      </c>
      <c r="AU1200" s="228" t="s">
        <v>78</v>
      </c>
      <c r="AY1200" s="19" t="s">
        <v>252</v>
      </c>
      <c r="BE1200" s="229">
        <f>IF(N1200="základní",J1200,0)</f>
        <v>0</v>
      </c>
      <c r="BF1200" s="229">
        <f>IF(N1200="snížená",J1200,0)</f>
        <v>0</v>
      </c>
      <c r="BG1200" s="229">
        <f>IF(N1200="zákl. přenesená",J1200,0)</f>
        <v>0</v>
      </c>
      <c r="BH1200" s="229">
        <f>IF(N1200="sníž. přenesená",J1200,0)</f>
        <v>0</v>
      </c>
      <c r="BI1200" s="229">
        <f>IF(N1200="nulová",J1200,0)</f>
        <v>0</v>
      </c>
      <c r="BJ1200" s="19" t="s">
        <v>76</v>
      </c>
      <c r="BK1200" s="229">
        <f>ROUND(I1200*H1200,2)</f>
        <v>0</v>
      </c>
      <c r="BL1200" s="19" t="s">
        <v>360</v>
      </c>
      <c r="BM1200" s="228" t="s">
        <v>2714</v>
      </c>
    </row>
    <row r="1201" s="14" customFormat="1">
      <c r="A1201" s="14"/>
      <c r="B1201" s="246"/>
      <c r="C1201" s="247"/>
      <c r="D1201" s="237" t="s">
        <v>262</v>
      </c>
      <c r="E1201" s="247"/>
      <c r="F1201" s="249" t="s">
        <v>2715</v>
      </c>
      <c r="G1201" s="247"/>
      <c r="H1201" s="250">
        <v>165.8339</v>
      </c>
      <c r="I1201" s="251"/>
      <c r="J1201" s="247"/>
      <c r="K1201" s="247"/>
      <c r="L1201" s="252"/>
      <c r="M1201" s="253"/>
      <c r="N1201" s="254"/>
      <c r="O1201" s="254"/>
      <c r="P1201" s="254"/>
      <c r="Q1201" s="254"/>
      <c r="R1201" s="254"/>
      <c r="S1201" s="254"/>
      <c r="T1201" s="255"/>
      <c r="U1201" s="14"/>
      <c r="V1201" s="14"/>
      <c r="W1201" s="14"/>
      <c r="X1201" s="14"/>
      <c r="Y1201" s="14"/>
      <c r="Z1201" s="14"/>
      <c r="AA1201" s="14"/>
      <c r="AB1201" s="14"/>
      <c r="AC1201" s="14"/>
      <c r="AD1201" s="14"/>
      <c r="AE1201" s="14"/>
      <c r="AT1201" s="256" t="s">
        <v>262</v>
      </c>
      <c r="AU1201" s="256" t="s">
        <v>78</v>
      </c>
      <c r="AV1201" s="14" t="s">
        <v>78</v>
      </c>
      <c r="AW1201" s="14" t="s">
        <v>4</v>
      </c>
      <c r="AX1201" s="14" t="s">
        <v>76</v>
      </c>
      <c r="AY1201" s="256" t="s">
        <v>252</v>
      </c>
    </row>
    <row r="1202" s="2" customFormat="1" ht="24.15" customHeight="1">
      <c r="A1202" s="40"/>
      <c r="B1202" s="41"/>
      <c r="C1202" s="217" t="s">
        <v>2716</v>
      </c>
      <c r="D1202" s="217" t="s">
        <v>254</v>
      </c>
      <c r="E1202" s="218" t="s">
        <v>1587</v>
      </c>
      <c r="F1202" s="219" t="s">
        <v>1588</v>
      </c>
      <c r="G1202" s="220" t="s">
        <v>187</v>
      </c>
      <c r="H1202" s="221">
        <v>994.51319999999998</v>
      </c>
      <c r="I1202" s="222"/>
      <c r="J1202" s="223">
        <f>ROUND(I1202*H1202,2)</f>
        <v>0</v>
      </c>
      <c r="K1202" s="219" t="s">
        <v>257</v>
      </c>
      <c r="L1202" s="46"/>
      <c r="M1202" s="224" t="s">
        <v>19</v>
      </c>
      <c r="N1202" s="225" t="s">
        <v>40</v>
      </c>
      <c r="O1202" s="86"/>
      <c r="P1202" s="226">
        <f>O1202*H1202</f>
        <v>0</v>
      </c>
      <c r="Q1202" s="226">
        <v>0</v>
      </c>
      <c r="R1202" s="226">
        <f>Q1202*H1202</f>
        <v>0</v>
      </c>
      <c r="S1202" s="226">
        <v>0</v>
      </c>
      <c r="T1202" s="227">
        <f>S1202*H1202</f>
        <v>0</v>
      </c>
      <c r="U1202" s="40"/>
      <c r="V1202" s="40"/>
      <c r="W1202" s="40"/>
      <c r="X1202" s="40"/>
      <c r="Y1202" s="40"/>
      <c r="Z1202" s="40"/>
      <c r="AA1202" s="40"/>
      <c r="AB1202" s="40"/>
      <c r="AC1202" s="40"/>
      <c r="AD1202" s="40"/>
      <c r="AE1202" s="40"/>
      <c r="AR1202" s="228" t="s">
        <v>360</v>
      </c>
      <c r="AT1202" s="228" t="s">
        <v>254</v>
      </c>
      <c r="AU1202" s="228" t="s">
        <v>78</v>
      </c>
      <c r="AY1202" s="19" t="s">
        <v>252</v>
      </c>
      <c r="BE1202" s="229">
        <f>IF(N1202="základní",J1202,0)</f>
        <v>0</v>
      </c>
      <c r="BF1202" s="229">
        <f>IF(N1202="snížená",J1202,0)</f>
        <v>0</v>
      </c>
      <c r="BG1202" s="229">
        <f>IF(N1202="zákl. přenesená",J1202,0)</f>
        <v>0</v>
      </c>
      <c r="BH1202" s="229">
        <f>IF(N1202="sníž. přenesená",J1202,0)</f>
        <v>0</v>
      </c>
      <c r="BI1202" s="229">
        <f>IF(N1202="nulová",J1202,0)</f>
        <v>0</v>
      </c>
      <c r="BJ1202" s="19" t="s">
        <v>76</v>
      </c>
      <c r="BK1202" s="229">
        <f>ROUND(I1202*H1202,2)</f>
        <v>0</v>
      </c>
      <c r="BL1202" s="19" t="s">
        <v>360</v>
      </c>
      <c r="BM1202" s="228" t="s">
        <v>2717</v>
      </c>
    </row>
    <row r="1203" s="2" customFormat="1">
      <c r="A1203" s="40"/>
      <c r="B1203" s="41"/>
      <c r="C1203" s="42"/>
      <c r="D1203" s="230" t="s">
        <v>260</v>
      </c>
      <c r="E1203" s="42"/>
      <c r="F1203" s="231" t="s">
        <v>1590</v>
      </c>
      <c r="G1203" s="42"/>
      <c r="H1203" s="42"/>
      <c r="I1203" s="232"/>
      <c r="J1203" s="42"/>
      <c r="K1203" s="42"/>
      <c r="L1203" s="46"/>
      <c r="M1203" s="233"/>
      <c r="N1203" s="234"/>
      <c r="O1203" s="86"/>
      <c r="P1203" s="86"/>
      <c r="Q1203" s="86"/>
      <c r="R1203" s="86"/>
      <c r="S1203" s="86"/>
      <c r="T1203" s="87"/>
      <c r="U1203" s="40"/>
      <c r="V1203" s="40"/>
      <c r="W1203" s="40"/>
      <c r="X1203" s="40"/>
      <c r="Y1203" s="40"/>
      <c r="Z1203" s="40"/>
      <c r="AA1203" s="40"/>
      <c r="AB1203" s="40"/>
      <c r="AC1203" s="40"/>
      <c r="AD1203" s="40"/>
      <c r="AE1203" s="40"/>
      <c r="AT1203" s="19" t="s">
        <v>260</v>
      </c>
      <c r="AU1203" s="19" t="s">
        <v>78</v>
      </c>
    </row>
    <row r="1204" s="2" customFormat="1" ht="33" customHeight="1">
      <c r="A1204" s="40"/>
      <c r="B1204" s="41"/>
      <c r="C1204" s="217" t="s">
        <v>2718</v>
      </c>
      <c r="D1204" s="217" t="s">
        <v>254</v>
      </c>
      <c r="E1204" s="218" t="s">
        <v>2719</v>
      </c>
      <c r="F1204" s="219" t="s">
        <v>2720</v>
      </c>
      <c r="G1204" s="220" t="s">
        <v>187</v>
      </c>
      <c r="H1204" s="221">
        <v>994.51319999999998</v>
      </c>
      <c r="I1204" s="222"/>
      <c r="J1204" s="223">
        <f>ROUND(I1204*H1204,2)</f>
        <v>0</v>
      </c>
      <c r="K1204" s="219" t="s">
        <v>257</v>
      </c>
      <c r="L1204" s="46"/>
      <c r="M1204" s="224" t="s">
        <v>19</v>
      </c>
      <c r="N1204" s="225" t="s">
        <v>40</v>
      </c>
      <c r="O1204" s="86"/>
      <c r="P1204" s="226">
        <f>O1204*H1204</f>
        <v>0</v>
      </c>
      <c r="Q1204" s="226">
        <v>0.00020000000000000001</v>
      </c>
      <c r="R1204" s="226">
        <f>Q1204*H1204</f>
        <v>0.19890264000000002</v>
      </c>
      <c r="S1204" s="226">
        <v>0</v>
      </c>
      <c r="T1204" s="227">
        <f>S1204*H1204</f>
        <v>0</v>
      </c>
      <c r="U1204" s="40"/>
      <c r="V1204" s="40"/>
      <c r="W1204" s="40"/>
      <c r="X1204" s="40"/>
      <c r="Y1204" s="40"/>
      <c r="Z1204" s="40"/>
      <c r="AA1204" s="40"/>
      <c r="AB1204" s="40"/>
      <c r="AC1204" s="40"/>
      <c r="AD1204" s="40"/>
      <c r="AE1204" s="40"/>
      <c r="AR1204" s="228" t="s">
        <v>360</v>
      </c>
      <c r="AT1204" s="228" t="s">
        <v>254</v>
      </c>
      <c r="AU1204" s="228" t="s">
        <v>78</v>
      </c>
      <c r="AY1204" s="19" t="s">
        <v>252</v>
      </c>
      <c r="BE1204" s="229">
        <f>IF(N1204="základní",J1204,0)</f>
        <v>0</v>
      </c>
      <c r="BF1204" s="229">
        <f>IF(N1204="snížená",J1204,0)</f>
        <v>0</v>
      </c>
      <c r="BG1204" s="229">
        <f>IF(N1204="zákl. přenesená",J1204,0)</f>
        <v>0</v>
      </c>
      <c r="BH1204" s="229">
        <f>IF(N1204="sníž. přenesená",J1204,0)</f>
        <v>0</v>
      </c>
      <c r="BI1204" s="229">
        <f>IF(N1204="nulová",J1204,0)</f>
        <v>0</v>
      </c>
      <c r="BJ1204" s="19" t="s">
        <v>76</v>
      </c>
      <c r="BK1204" s="229">
        <f>ROUND(I1204*H1204,2)</f>
        <v>0</v>
      </c>
      <c r="BL1204" s="19" t="s">
        <v>360</v>
      </c>
      <c r="BM1204" s="228" t="s">
        <v>2721</v>
      </c>
    </row>
    <row r="1205" s="2" customFormat="1">
      <c r="A1205" s="40"/>
      <c r="B1205" s="41"/>
      <c r="C1205" s="42"/>
      <c r="D1205" s="230" t="s">
        <v>260</v>
      </c>
      <c r="E1205" s="42"/>
      <c r="F1205" s="231" t="s">
        <v>2722</v>
      </c>
      <c r="G1205" s="42"/>
      <c r="H1205" s="42"/>
      <c r="I1205" s="232"/>
      <c r="J1205" s="42"/>
      <c r="K1205" s="42"/>
      <c r="L1205" s="46"/>
      <c r="M1205" s="233"/>
      <c r="N1205" s="234"/>
      <c r="O1205" s="86"/>
      <c r="P1205" s="86"/>
      <c r="Q1205" s="86"/>
      <c r="R1205" s="86"/>
      <c r="S1205" s="86"/>
      <c r="T1205" s="87"/>
      <c r="U1205" s="40"/>
      <c r="V1205" s="40"/>
      <c r="W1205" s="40"/>
      <c r="X1205" s="40"/>
      <c r="Y1205" s="40"/>
      <c r="Z1205" s="40"/>
      <c r="AA1205" s="40"/>
      <c r="AB1205" s="40"/>
      <c r="AC1205" s="40"/>
      <c r="AD1205" s="40"/>
      <c r="AE1205" s="40"/>
      <c r="AT1205" s="19" t="s">
        <v>260</v>
      </c>
      <c r="AU1205" s="19" t="s">
        <v>78</v>
      </c>
    </row>
    <row r="1206" s="2" customFormat="1" ht="37.8" customHeight="1">
      <c r="A1206" s="40"/>
      <c r="B1206" s="41"/>
      <c r="C1206" s="217" t="s">
        <v>2723</v>
      </c>
      <c r="D1206" s="217" t="s">
        <v>254</v>
      </c>
      <c r="E1206" s="218" t="s">
        <v>2724</v>
      </c>
      <c r="F1206" s="219" t="s">
        <v>2725</v>
      </c>
      <c r="G1206" s="220" t="s">
        <v>187</v>
      </c>
      <c r="H1206" s="221">
        <v>994.51319999999998</v>
      </c>
      <c r="I1206" s="222"/>
      <c r="J1206" s="223">
        <f>ROUND(I1206*H1206,2)</f>
        <v>0</v>
      </c>
      <c r="K1206" s="219" t="s">
        <v>257</v>
      </c>
      <c r="L1206" s="46"/>
      <c r="M1206" s="224" t="s">
        <v>19</v>
      </c>
      <c r="N1206" s="225" t="s">
        <v>40</v>
      </c>
      <c r="O1206" s="86"/>
      <c r="P1206" s="226">
        <f>O1206*H1206</f>
        <v>0</v>
      </c>
      <c r="Q1206" s="226">
        <v>0.00027999999999999998</v>
      </c>
      <c r="R1206" s="226">
        <f>Q1206*H1206</f>
        <v>0.27846369599999998</v>
      </c>
      <c r="S1206" s="226">
        <v>0</v>
      </c>
      <c r="T1206" s="227">
        <f>S1206*H1206</f>
        <v>0</v>
      </c>
      <c r="U1206" s="40"/>
      <c r="V1206" s="40"/>
      <c r="W1206" s="40"/>
      <c r="X1206" s="40"/>
      <c r="Y1206" s="40"/>
      <c r="Z1206" s="40"/>
      <c r="AA1206" s="40"/>
      <c r="AB1206" s="40"/>
      <c r="AC1206" s="40"/>
      <c r="AD1206" s="40"/>
      <c r="AE1206" s="40"/>
      <c r="AR1206" s="228" t="s">
        <v>360</v>
      </c>
      <c r="AT1206" s="228" t="s">
        <v>254</v>
      </c>
      <c r="AU1206" s="228" t="s">
        <v>78</v>
      </c>
      <c r="AY1206" s="19" t="s">
        <v>252</v>
      </c>
      <c r="BE1206" s="229">
        <f>IF(N1206="základní",J1206,0)</f>
        <v>0</v>
      </c>
      <c r="BF1206" s="229">
        <f>IF(N1206="snížená",J1206,0)</f>
        <v>0</v>
      </c>
      <c r="BG1206" s="229">
        <f>IF(N1206="zákl. přenesená",J1206,0)</f>
        <v>0</v>
      </c>
      <c r="BH1206" s="229">
        <f>IF(N1206="sníž. přenesená",J1206,0)</f>
        <v>0</v>
      </c>
      <c r="BI1206" s="229">
        <f>IF(N1206="nulová",J1206,0)</f>
        <v>0</v>
      </c>
      <c r="BJ1206" s="19" t="s">
        <v>76</v>
      </c>
      <c r="BK1206" s="229">
        <f>ROUND(I1206*H1206,2)</f>
        <v>0</v>
      </c>
      <c r="BL1206" s="19" t="s">
        <v>360</v>
      </c>
      <c r="BM1206" s="228" t="s">
        <v>2726</v>
      </c>
    </row>
    <row r="1207" s="2" customFormat="1">
      <c r="A1207" s="40"/>
      <c r="B1207" s="41"/>
      <c r="C1207" s="42"/>
      <c r="D1207" s="230" t="s">
        <v>260</v>
      </c>
      <c r="E1207" s="42"/>
      <c r="F1207" s="231" t="s">
        <v>2727</v>
      </c>
      <c r="G1207" s="42"/>
      <c r="H1207" s="42"/>
      <c r="I1207" s="232"/>
      <c r="J1207" s="42"/>
      <c r="K1207" s="42"/>
      <c r="L1207" s="46"/>
      <c r="M1207" s="233"/>
      <c r="N1207" s="234"/>
      <c r="O1207" s="86"/>
      <c r="P1207" s="86"/>
      <c r="Q1207" s="86"/>
      <c r="R1207" s="86"/>
      <c r="S1207" s="86"/>
      <c r="T1207" s="87"/>
      <c r="U1207" s="40"/>
      <c r="V1207" s="40"/>
      <c r="W1207" s="40"/>
      <c r="X1207" s="40"/>
      <c r="Y1207" s="40"/>
      <c r="Z1207" s="40"/>
      <c r="AA1207" s="40"/>
      <c r="AB1207" s="40"/>
      <c r="AC1207" s="40"/>
      <c r="AD1207" s="40"/>
      <c r="AE1207" s="40"/>
      <c r="AT1207" s="19" t="s">
        <v>260</v>
      </c>
      <c r="AU1207" s="19" t="s">
        <v>78</v>
      </c>
    </row>
    <row r="1208" s="13" customFormat="1">
      <c r="A1208" s="13"/>
      <c r="B1208" s="235"/>
      <c r="C1208" s="236"/>
      <c r="D1208" s="237" t="s">
        <v>262</v>
      </c>
      <c r="E1208" s="238" t="s">
        <v>19</v>
      </c>
      <c r="F1208" s="239" t="s">
        <v>1703</v>
      </c>
      <c r="G1208" s="236"/>
      <c r="H1208" s="238" t="s">
        <v>19</v>
      </c>
      <c r="I1208" s="240"/>
      <c r="J1208" s="236"/>
      <c r="K1208" s="236"/>
      <c r="L1208" s="241"/>
      <c r="M1208" s="242"/>
      <c r="N1208" s="243"/>
      <c r="O1208" s="243"/>
      <c r="P1208" s="243"/>
      <c r="Q1208" s="243"/>
      <c r="R1208" s="243"/>
      <c r="S1208" s="243"/>
      <c r="T1208" s="244"/>
      <c r="U1208" s="13"/>
      <c r="V1208" s="13"/>
      <c r="W1208" s="13"/>
      <c r="X1208" s="13"/>
      <c r="Y1208" s="13"/>
      <c r="Z1208" s="13"/>
      <c r="AA1208" s="13"/>
      <c r="AB1208" s="13"/>
      <c r="AC1208" s="13"/>
      <c r="AD1208" s="13"/>
      <c r="AE1208" s="13"/>
      <c r="AT1208" s="245" t="s">
        <v>262</v>
      </c>
      <c r="AU1208" s="245" t="s">
        <v>78</v>
      </c>
      <c r="AV1208" s="13" t="s">
        <v>76</v>
      </c>
      <c r="AW1208" s="13" t="s">
        <v>31</v>
      </c>
      <c r="AX1208" s="13" t="s">
        <v>69</v>
      </c>
      <c r="AY1208" s="245" t="s">
        <v>252</v>
      </c>
    </row>
    <row r="1209" s="14" customFormat="1">
      <c r="A1209" s="14"/>
      <c r="B1209" s="246"/>
      <c r="C1209" s="247"/>
      <c r="D1209" s="237" t="s">
        <v>262</v>
      </c>
      <c r="E1209" s="248" t="s">
        <v>19</v>
      </c>
      <c r="F1209" s="249" t="s">
        <v>2728</v>
      </c>
      <c r="G1209" s="247"/>
      <c r="H1209" s="250">
        <v>326.97410000000002</v>
      </c>
      <c r="I1209" s="251"/>
      <c r="J1209" s="247"/>
      <c r="K1209" s="247"/>
      <c r="L1209" s="252"/>
      <c r="M1209" s="253"/>
      <c r="N1209" s="254"/>
      <c r="O1209" s="254"/>
      <c r="P1209" s="254"/>
      <c r="Q1209" s="254"/>
      <c r="R1209" s="254"/>
      <c r="S1209" s="254"/>
      <c r="T1209" s="255"/>
      <c r="U1209" s="14"/>
      <c r="V1209" s="14"/>
      <c r="W1209" s="14"/>
      <c r="X1209" s="14"/>
      <c r="Y1209" s="14"/>
      <c r="Z1209" s="14"/>
      <c r="AA1209" s="14"/>
      <c r="AB1209" s="14"/>
      <c r="AC1209" s="14"/>
      <c r="AD1209" s="14"/>
      <c r="AE1209" s="14"/>
      <c r="AT1209" s="256" t="s">
        <v>262</v>
      </c>
      <c r="AU1209" s="256" t="s">
        <v>78</v>
      </c>
      <c r="AV1209" s="14" t="s">
        <v>78</v>
      </c>
      <c r="AW1209" s="14" t="s">
        <v>31</v>
      </c>
      <c r="AX1209" s="14" t="s">
        <v>69</v>
      </c>
      <c r="AY1209" s="256" t="s">
        <v>252</v>
      </c>
    </row>
    <row r="1210" s="14" customFormat="1">
      <c r="A1210" s="14"/>
      <c r="B1210" s="246"/>
      <c r="C1210" s="247"/>
      <c r="D1210" s="237" t="s">
        <v>262</v>
      </c>
      <c r="E1210" s="248" t="s">
        <v>19</v>
      </c>
      <c r="F1210" s="249" t="s">
        <v>2729</v>
      </c>
      <c r="G1210" s="247"/>
      <c r="H1210" s="250">
        <v>691.40210000000002</v>
      </c>
      <c r="I1210" s="251"/>
      <c r="J1210" s="247"/>
      <c r="K1210" s="247"/>
      <c r="L1210" s="252"/>
      <c r="M1210" s="253"/>
      <c r="N1210" s="254"/>
      <c r="O1210" s="254"/>
      <c r="P1210" s="254"/>
      <c r="Q1210" s="254"/>
      <c r="R1210" s="254"/>
      <c r="S1210" s="254"/>
      <c r="T1210" s="255"/>
      <c r="U1210" s="14"/>
      <c r="V1210" s="14"/>
      <c r="W1210" s="14"/>
      <c r="X1210" s="14"/>
      <c r="Y1210" s="14"/>
      <c r="Z1210" s="14"/>
      <c r="AA1210" s="14"/>
      <c r="AB1210" s="14"/>
      <c r="AC1210" s="14"/>
      <c r="AD1210" s="14"/>
      <c r="AE1210" s="14"/>
      <c r="AT1210" s="256" t="s">
        <v>262</v>
      </c>
      <c r="AU1210" s="256" t="s">
        <v>78</v>
      </c>
      <c r="AV1210" s="14" t="s">
        <v>78</v>
      </c>
      <c r="AW1210" s="14" t="s">
        <v>31</v>
      </c>
      <c r="AX1210" s="14" t="s">
        <v>69</v>
      </c>
      <c r="AY1210" s="256" t="s">
        <v>252</v>
      </c>
    </row>
    <row r="1211" s="14" customFormat="1">
      <c r="A1211" s="14"/>
      <c r="B1211" s="246"/>
      <c r="C1211" s="247"/>
      <c r="D1211" s="237" t="s">
        <v>262</v>
      </c>
      <c r="E1211" s="248" t="s">
        <v>19</v>
      </c>
      <c r="F1211" s="249" t="s">
        <v>2730</v>
      </c>
      <c r="G1211" s="247"/>
      <c r="H1211" s="250">
        <v>-23.863</v>
      </c>
      <c r="I1211" s="251"/>
      <c r="J1211" s="247"/>
      <c r="K1211" s="247"/>
      <c r="L1211" s="252"/>
      <c r="M1211" s="253"/>
      <c r="N1211" s="254"/>
      <c r="O1211" s="254"/>
      <c r="P1211" s="254"/>
      <c r="Q1211" s="254"/>
      <c r="R1211" s="254"/>
      <c r="S1211" s="254"/>
      <c r="T1211" s="255"/>
      <c r="U1211" s="14"/>
      <c r="V1211" s="14"/>
      <c r="W1211" s="14"/>
      <c r="X1211" s="14"/>
      <c r="Y1211" s="14"/>
      <c r="Z1211" s="14"/>
      <c r="AA1211" s="14"/>
      <c r="AB1211" s="14"/>
      <c r="AC1211" s="14"/>
      <c r="AD1211" s="14"/>
      <c r="AE1211" s="14"/>
      <c r="AT1211" s="256" t="s">
        <v>262</v>
      </c>
      <c r="AU1211" s="256" t="s">
        <v>78</v>
      </c>
      <c r="AV1211" s="14" t="s">
        <v>78</v>
      </c>
      <c r="AW1211" s="14" t="s">
        <v>31</v>
      </c>
      <c r="AX1211" s="14" t="s">
        <v>69</v>
      </c>
      <c r="AY1211" s="256" t="s">
        <v>252</v>
      </c>
    </row>
    <row r="1212" s="15" customFormat="1">
      <c r="A1212" s="15"/>
      <c r="B1212" s="257"/>
      <c r="C1212" s="258"/>
      <c r="D1212" s="237" t="s">
        <v>262</v>
      </c>
      <c r="E1212" s="259" t="s">
        <v>19</v>
      </c>
      <c r="F1212" s="260" t="s">
        <v>265</v>
      </c>
      <c r="G1212" s="258"/>
      <c r="H1212" s="261">
        <v>994.5132000000001</v>
      </c>
      <c r="I1212" s="262"/>
      <c r="J1212" s="258"/>
      <c r="K1212" s="258"/>
      <c r="L1212" s="263"/>
      <c r="M1212" s="264"/>
      <c r="N1212" s="265"/>
      <c r="O1212" s="265"/>
      <c r="P1212" s="265"/>
      <c r="Q1212" s="265"/>
      <c r="R1212" s="265"/>
      <c r="S1212" s="265"/>
      <c r="T1212" s="266"/>
      <c r="U1212" s="15"/>
      <c r="V1212" s="15"/>
      <c r="W1212" s="15"/>
      <c r="X1212" s="15"/>
      <c r="Y1212" s="15"/>
      <c r="Z1212" s="15"/>
      <c r="AA1212" s="15"/>
      <c r="AB1212" s="15"/>
      <c r="AC1212" s="15"/>
      <c r="AD1212" s="15"/>
      <c r="AE1212" s="15"/>
      <c r="AT1212" s="267" t="s">
        <v>262</v>
      </c>
      <c r="AU1212" s="267" t="s">
        <v>78</v>
      </c>
      <c r="AV1212" s="15" t="s">
        <v>258</v>
      </c>
      <c r="AW1212" s="15" t="s">
        <v>31</v>
      </c>
      <c r="AX1212" s="15" t="s">
        <v>76</v>
      </c>
      <c r="AY1212" s="267" t="s">
        <v>252</v>
      </c>
    </row>
    <row r="1213" s="2" customFormat="1" ht="24.15" customHeight="1">
      <c r="A1213" s="40"/>
      <c r="B1213" s="41"/>
      <c r="C1213" s="217" t="s">
        <v>2731</v>
      </c>
      <c r="D1213" s="217" t="s">
        <v>254</v>
      </c>
      <c r="E1213" s="218" t="s">
        <v>2732</v>
      </c>
      <c r="F1213" s="219" t="s">
        <v>2733</v>
      </c>
      <c r="G1213" s="220" t="s">
        <v>187</v>
      </c>
      <c r="H1213" s="221">
        <v>23.863</v>
      </c>
      <c r="I1213" s="222"/>
      <c r="J1213" s="223">
        <f>ROUND(I1213*H1213,2)</f>
        <v>0</v>
      </c>
      <c r="K1213" s="219" t="s">
        <v>257</v>
      </c>
      <c r="L1213" s="46"/>
      <c r="M1213" s="224" t="s">
        <v>19</v>
      </c>
      <c r="N1213" s="225" t="s">
        <v>40</v>
      </c>
      <c r="O1213" s="86"/>
      <c r="P1213" s="226">
        <f>O1213*H1213</f>
        <v>0</v>
      </c>
      <c r="Q1213" s="226">
        <v>0.0089300000000000004</v>
      </c>
      <c r="R1213" s="226">
        <f>Q1213*H1213</f>
        <v>0.21309659</v>
      </c>
      <c r="S1213" s="226">
        <v>0</v>
      </c>
      <c r="T1213" s="227">
        <f>S1213*H1213</f>
        <v>0</v>
      </c>
      <c r="U1213" s="40"/>
      <c r="V1213" s="40"/>
      <c r="W1213" s="40"/>
      <c r="X1213" s="40"/>
      <c r="Y1213" s="40"/>
      <c r="Z1213" s="40"/>
      <c r="AA1213" s="40"/>
      <c r="AB1213" s="40"/>
      <c r="AC1213" s="40"/>
      <c r="AD1213" s="40"/>
      <c r="AE1213" s="40"/>
      <c r="AR1213" s="228" t="s">
        <v>360</v>
      </c>
      <c r="AT1213" s="228" t="s">
        <v>254</v>
      </c>
      <c r="AU1213" s="228" t="s">
        <v>78</v>
      </c>
      <c r="AY1213" s="19" t="s">
        <v>252</v>
      </c>
      <c r="BE1213" s="229">
        <f>IF(N1213="základní",J1213,0)</f>
        <v>0</v>
      </c>
      <c r="BF1213" s="229">
        <f>IF(N1213="snížená",J1213,0)</f>
        <v>0</v>
      </c>
      <c r="BG1213" s="229">
        <f>IF(N1213="zákl. přenesená",J1213,0)</f>
        <v>0</v>
      </c>
      <c r="BH1213" s="229">
        <f>IF(N1213="sníž. přenesená",J1213,0)</f>
        <v>0</v>
      </c>
      <c r="BI1213" s="229">
        <f>IF(N1213="nulová",J1213,0)</f>
        <v>0</v>
      </c>
      <c r="BJ1213" s="19" t="s">
        <v>76</v>
      </c>
      <c r="BK1213" s="229">
        <f>ROUND(I1213*H1213,2)</f>
        <v>0</v>
      </c>
      <c r="BL1213" s="19" t="s">
        <v>360</v>
      </c>
      <c r="BM1213" s="228" t="s">
        <v>2734</v>
      </c>
    </row>
    <row r="1214" s="2" customFormat="1">
      <c r="A1214" s="40"/>
      <c r="B1214" s="41"/>
      <c r="C1214" s="42"/>
      <c r="D1214" s="230" t="s">
        <v>260</v>
      </c>
      <c r="E1214" s="42"/>
      <c r="F1214" s="231" t="s">
        <v>2735</v>
      </c>
      <c r="G1214" s="42"/>
      <c r="H1214" s="42"/>
      <c r="I1214" s="232"/>
      <c r="J1214" s="42"/>
      <c r="K1214" s="42"/>
      <c r="L1214" s="46"/>
      <c r="M1214" s="233"/>
      <c r="N1214" s="234"/>
      <c r="O1214" s="86"/>
      <c r="P1214" s="86"/>
      <c r="Q1214" s="86"/>
      <c r="R1214" s="86"/>
      <c r="S1214" s="86"/>
      <c r="T1214" s="87"/>
      <c r="U1214" s="40"/>
      <c r="V1214" s="40"/>
      <c r="W1214" s="40"/>
      <c r="X1214" s="40"/>
      <c r="Y1214" s="40"/>
      <c r="Z1214" s="40"/>
      <c r="AA1214" s="40"/>
      <c r="AB1214" s="40"/>
      <c r="AC1214" s="40"/>
      <c r="AD1214" s="40"/>
      <c r="AE1214" s="40"/>
      <c r="AT1214" s="19" t="s">
        <v>260</v>
      </c>
      <c r="AU1214" s="19" t="s">
        <v>78</v>
      </c>
    </row>
    <row r="1215" s="13" customFormat="1">
      <c r="A1215" s="13"/>
      <c r="B1215" s="235"/>
      <c r="C1215" s="236"/>
      <c r="D1215" s="237" t="s">
        <v>262</v>
      </c>
      <c r="E1215" s="238" t="s">
        <v>19</v>
      </c>
      <c r="F1215" s="239" t="s">
        <v>1703</v>
      </c>
      <c r="G1215" s="236"/>
      <c r="H1215" s="238" t="s">
        <v>19</v>
      </c>
      <c r="I1215" s="240"/>
      <c r="J1215" s="236"/>
      <c r="K1215" s="236"/>
      <c r="L1215" s="241"/>
      <c r="M1215" s="242"/>
      <c r="N1215" s="243"/>
      <c r="O1215" s="243"/>
      <c r="P1215" s="243"/>
      <c r="Q1215" s="243"/>
      <c r="R1215" s="243"/>
      <c r="S1215" s="243"/>
      <c r="T1215" s="244"/>
      <c r="U1215" s="13"/>
      <c r="V1215" s="13"/>
      <c r="W1215" s="13"/>
      <c r="X1215" s="13"/>
      <c r="Y1215" s="13"/>
      <c r="Z1215" s="13"/>
      <c r="AA1215" s="13"/>
      <c r="AB1215" s="13"/>
      <c r="AC1215" s="13"/>
      <c r="AD1215" s="13"/>
      <c r="AE1215" s="13"/>
      <c r="AT1215" s="245" t="s">
        <v>262</v>
      </c>
      <c r="AU1215" s="245" t="s">
        <v>78</v>
      </c>
      <c r="AV1215" s="13" t="s">
        <v>76</v>
      </c>
      <c r="AW1215" s="13" t="s">
        <v>31</v>
      </c>
      <c r="AX1215" s="13" t="s">
        <v>69</v>
      </c>
      <c r="AY1215" s="245" t="s">
        <v>252</v>
      </c>
    </row>
    <row r="1216" s="14" customFormat="1">
      <c r="A1216" s="14"/>
      <c r="B1216" s="246"/>
      <c r="C1216" s="247"/>
      <c r="D1216" s="237" t="s">
        <v>262</v>
      </c>
      <c r="E1216" s="248" t="s">
        <v>19</v>
      </c>
      <c r="F1216" s="249" t="s">
        <v>2736</v>
      </c>
      <c r="G1216" s="247"/>
      <c r="H1216" s="250">
        <v>23.863</v>
      </c>
      <c r="I1216" s="251"/>
      <c r="J1216" s="247"/>
      <c r="K1216" s="247"/>
      <c r="L1216" s="252"/>
      <c r="M1216" s="253"/>
      <c r="N1216" s="254"/>
      <c r="O1216" s="254"/>
      <c r="P1216" s="254"/>
      <c r="Q1216" s="254"/>
      <c r="R1216" s="254"/>
      <c r="S1216" s="254"/>
      <c r="T1216" s="255"/>
      <c r="U1216" s="14"/>
      <c r="V1216" s="14"/>
      <c r="W1216" s="14"/>
      <c r="X1216" s="14"/>
      <c r="Y1216" s="14"/>
      <c r="Z1216" s="14"/>
      <c r="AA1216" s="14"/>
      <c r="AB1216" s="14"/>
      <c r="AC1216" s="14"/>
      <c r="AD1216" s="14"/>
      <c r="AE1216" s="14"/>
      <c r="AT1216" s="256" t="s">
        <v>262</v>
      </c>
      <c r="AU1216" s="256" t="s">
        <v>78</v>
      </c>
      <c r="AV1216" s="14" t="s">
        <v>78</v>
      </c>
      <c r="AW1216" s="14" t="s">
        <v>31</v>
      </c>
      <c r="AX1216" s="14" t="s">
        <v>69</v>
      </c>
      <c r="AY1216" s="256" t="s">
        <v>252</v>
      </c>
    </row>
    <row r="1217" s="16" customFormat="1">
      <c r="A1217" s="16"/>
      <c r="B1217" s="268"/>
      <c r="C1217" s="269"/>
      <c r="D1217" s="237" t="s">
        <v>262</v>
      </c>
      <c r="E1217" s="270" t="s">
        <v>1677</v>
      </c>
      <c r="F1217" s="271" t="s">
        <v>333</v>
      </c>
      <c r="G1217" s="269"/>
      <c r="H1217" s="272">
        <v>23.863</v>
      </c>
      <c r="I1217" s="273"/>
      <c r="J1217" s="269"/>
      <c r="K1217" s="269"/>
      <c r="L1217" s="274"/>
      <c r="M1217" s="275"/>
      <c r="N1217" s="276"/>
      <c r="O1217" s="276"/>
      <c r="P1217" s="276"/>
      <c r="Q1217" s="276"/>
      <c r="R1217" s="276"/>
      <c r="S1217" s="276"/>
      <c r="T1217" s="277"/>
      <c r="U1217" s="16"/>
      <c r="V1217" s="16"/>
      <c r="W1217" s="16"/>
      <c r="X1217" s="16"/>
      <c r="Y1217" s="16"/>
      <c r="Z1217" s="16"/>
      <c r="AA1217" s="16"/>
      <c r="AB1217" s="16"/>
      <c r="AC1217" s="16"/>
      <c r="AD1217" s="16"/>
      <c r="AE1217" s="16"/>
      <c r="AT1217" s="278" t="s">
        <v>262</v>
      </c>
      <c r="AU1217" s="278" t="s">
        <v>78</v>
      </c>
      <c r="AV1217" s="16" t="s">
        <v>85</v>
      </c>
      <c r="AW1217" s="16" t="s">
        <v>31</v>
      </c>
      <c r="AX1217" s="16" t="s">
        <v>76</v>
      </c>
      <c r="AY1217" s="278" t="s">
        <v>252</v>
      </c>
    </row>
    <row r="1218" s="2" customFormat="1" ht="24.15" customHeight="1">
      <c r="A1218" s="40"/>
      <c r="B1218" s="41"/>
      <c r="C1218" s="217" t="s">
        <v>2737</v>
      </c>
      <c r="D1218" s="217" t="s">
        <v>254</v>
      </c>
      <c r="E1218" s="218" t="s">
        <v>2738</v>
      </c>
      <c r="F1218" s="219" t="s">
        <v>2739</v>
      </c>
      <c r="G1218" s="220" t="s">
        <v>187</v>
      </c>
      <c r="H1218" s="221">
        <v>13.199999999999999</v>
      </c>
      <c r="I1218" s="222"/>
      <c r="J1218" s="223">
        <f>ROUND(I1218*H1218,2)</f>
        <v>0</v>
      </c>
      <c r="K1218" s="219" t="s">
        <v>257</v>
      </c>
      <c r="L1218" s="46"/>
      <c r="M1218" s="224" t="s">
        <v>19</v>
      </c>
      <c r="N1218" s="225" t="s">
        <v>40</v>
      </c>
      <c r="O1218" s="86"/>
      <c r="P1218" s="226">
        <f>O1218*H1218</f>
        <v>0</v>
      </c>
      <c r="Q1218" s="226">
        <v>0.0089300000000000004</v>
      </c>
      <c r="R1218" s="226">
        <f>Q1218*H1218</f>
        <v>0.117876</v>
      </c>
      <c r="S1218" s="226">
        <v>0</v>
      </c>
      <c r="T1218" s="227">
        <f>S1218*H1218</f>
        <v>0</v>
      </c>
      <c r="U1218" s="40"/>
      <c r="V1218" s="40"/>
      <c r="W1218" s="40"/>
      <c r="X1218" s="40"/>
      <c r="Y1218" s="40"/>
      <c r="Z1218" s="40"/>
      <c r="AA1218" s="40"/>
      <c r="AB1218" s="40"/>
      <c r="AC1218" s="40"/>
      <c r="AD1218" s="40"/>
      <c r="AE1218" s="40"/>
      <c r="AR1218" s="228" t="s">
        <v>360</v>
      </c>
      <c r="AT1218" s="228" t="s">
        <v>254</v>
      </c>
      <c r="AU1218" s="228" t="s">
        <v>78</v>
      </c>
      <c r="AY1218" s="19" t="s">
        <v>252</v>
      </c>
      <c r="BE1218" s="229">
        <f>IF(N1218="základní",J1218,0)</f>
        <v>0</v>
      </c>
      <c r="BF1218" s="229">
        <f>IF(N1218="snížená",J1218,0)</f>
        <v>0</v>
      </c>
      <c r="BG1218" s="229">
        <f>IF(N1218="zákl. přenesená",J1218,0)</f>
        <v>0</v>
      </c>
      <c r="BH1218" s="229">
        <f>IF(N1218="sníž. přenesená",J1218,0)</f>
        <v>0</v>
      </c>
      <c r="BI1218" s="229">
        <f>IF(N1218="nulová",J1218,0)</f>
        <v>0</v>
      </c>
      <c r="BJ1218" s="19" t="s">
        <v>76</v>
      </c>
      <c r="BK1218" s="229">
        <f>ROUND(I1218*H1218,2)</f>
        <v>0</v>
      </c>
      <c r="BL1218" s="19" t="s">
        <v>360</v>
      </c>
      <c r="BM1218" s="228" t="s">
        <v>2740</v>
      </c>
    </row>
    <row r="1219" s="2" customFormat="1">
      <c r="A1219" s="40"/>
      <c r="B1219" s="41"/>
      <c r="C1219" s="42"/>
      <c r="D1219" s="230" t="s">
        <v>260</v>
      </c>
      <c r="E1219" s="42"/>
      <c r="F1219" s="231" t="s">
        <v>2741</v>
      </c>
      <c r="G1219" s="42"/>
      <c r="H1219" s="42"/>
      <c r="I1219" s="232"/>
      <c r="J1219" s="42"/>
      <c r="K1219" s="42"/>
      <c r="L1219" s="46"/>
      <c r="M1219" s="233"/>
      <c r="N1219" s="234"/>
      <c r="O1219" s="86"/>
      <c r="P1219" s="86"/>
      <c r="Q1219" s="86"/>
      <c r="R1219" s="86"/>
      <c r="S1219" s="86"/>
      <c r="T1219" s="87"/>
      <c r="U1219" s="40"/>
      <c r="V1219" s="40"/>
      <c r="W1219" s="40"/>
      <c r="X1219" s="40"/>
      <c r="Y1219" s="40"/>
      <c r="Z1219" s="40"/>
      <c r="AA1219" s="40"/>
      <c r="AB1219" s="40"/>
      <c r="AC1219" s="40"/>
      <c r="AD1219" s="40"/>
      <c r="AE1219" s="40"/>
      <c r="AT1219" s="19" t="s">
        <v>260</v>
      </c>
      <c r="AU1219" s="19" t="s">
        <v>78</v>
      </c>
    </row>
    <row r="1220" s="13" customFormat="1">
      <c r="A1220" s="13"/>
      <c r="B1220" s="235"/>
      <c r="C1220" s="236"/>
      <c r="D1220" s="237" t="s">
        <v>262</v>
      </c>
      <c r="E1220" s="238" t="s">
        <v>19</v>
      </c>
      <c r="F1220" s="239" t="s">
        <v>2742</v>
      </c>
      <c r="G1220" s="236"/>
      <c r="H1220" s="238" t="s">
        <v>19</v>
      </c>
      <c r="I1220" s="240"/>
      <c r="J1220" s="236"/>
      <c r="K1220" s="236"/>
      <c r="L1220" s="241"/>
      <c r="M1220" s="242"/>
      <c r="N1220" s="243"/>
      <c r="O1220" s="243"/>
      <c r="P1220" s="243"/>
      <c r="Q1220" s="243"/>
      <c r="R1220" s="243"/>
      <c r="S1220" s="243"/>
      <c r="T1220" s="244"/>
      <c r="U1220" s="13"/>
      <c r="V1220" s="13"/>
      <c r="W1220" s="13"/>
      <c r="X1220" s="13"/>
      <c r="Y1220" s="13"/>
      <c r="Z1220" s="13"/>
      <c r="AA1220" s="13"/>
      <c r="AB1220" s="13"/>
      <c r="AC1220" s="13"/>
      <c r="AD1220" s="13"/>
      <c r="AE1220" s="13"/>
      <c r="AT1220" s="245" t="s">
        <v>262</v>
      </c>
      <c r="AU1220" s="245" t="s">
        <v>78</v>
      </c>
      <c r="AV1220" s="13" t="s">
        <v>76</v>
      </c>
      <c r="AW1220" s="13" t="s">
        <v>31</v>
      </c>
      <c r="AX1220" s="13" t="s">
        <v>69</v>
      </c>
      <c r="AY1220" s="245" t="s">
        <v>252</v>
      </c>
    </row>
    <row r="1221" s="14" customFormat="1">
      <c r="A1221" s="14"/>
      <c r="B1221" s="246"/>
      <c r="C1221" s="247"/>
      <c r="D1221" s="237" t="s">
        <v>262</v>
      </c>
      <c r="E1221" s="248" t="s">
        <v>19</v>
      </c>
      <c r="F1221" s="249" t="s">
        <v>2743</v>
      </c>
      <c r="G1221" s="247"/>
      <c r="H1221" s="250">
        <v>13.199999999999999</v>
      </c>
      <c r="I1221" s="251"/>
      <c r="J1221" s="247"/>
      <c r="K1221" s="247"/>
      <c r="L1221" s="252"/>
      <c r="M1221" s="253"/>
      <c r="N1221" s="254"/>
      <c r="O1221" s="254"/>
      <c r="P1221" s="254"/>
      <c r="Q1221" s="254"/>
      <c r="R1221" s="254"/>
      <c r="S1221" s="254"/>
      <c r="T1221" s="255"/>
      <c r="U1221" s="14"/>
      <c r="V1221" s="14"/>
      <c r="W1221" s="14"/>
      <c r="X1221" s="14"/>
      <c r="Y1221" s="14"/>
      <c r="Z1221" s="14"/>
      <c r="AA1221" s="14"/>
      <c r="AB1221" s="14"/>
      <c r="AC1221" s="14"/>
      <c r="AD1221" s="14"/>
      <c r="AE1221" s="14"/>
      <c r="AT1221" s="256" t="s">
        <v>262</v>
      </c>
      <c r="AU1221" s="256" t="s">
        <v>78</v>
      </c>
      <c r="AV1221" s="14" t="s">
        <v>78</v>
      </c>
      <c r="AW1221" s="14" t="s">
        <v>31</v>
      </c>
      <c r="AX1221" s="14" t="s">
        <v>76</v>
      </c>
      <c r="AY1221" s="256" t="s">
        <v>252</v>
      </c>
    </row>
    <row r="1222" s="12" customFormat="1" ht="22.8" customHeight="1">
      <c r="A1222" s="12"/>
      <c r="B1222" s="201"/>
      <c r="C1222" s="202"/>
      <c r="D1222" s="203" t="s">
        <v>68</v>
      </c>
      <c r="E1222" s="215" t="s">
        <v>2744</v>
      </c>
      <c r="F1222" s="215" t="s">
        <v>2745</v>
      </c>
      <c r="G1222" s="202"/>
      <c r="H1222" s="202"/>
      <c r="I1222" s="205"/>
      <c r="J1222" s="216">
        <f>BK1222</f>
        <v>0</v>
      </c>
      <c r="K1222" s="202"/>
      <c r="L1222" s="207"/>
      <c r="M1222" s="208"/>
      <c r="N1222" s="209"/>
      <c r="O1222" s="209"/>
      <c r="P1222" s="210">
        <f>SUM(P1223:P1234)</f>
        <v>0</v>
      </c>
      <c r="Q1222" s="209"/>
      <c r="R1222" s="210">
        <f>SUM(R1223:R1234)</f>
        <v>0.033239679999999994</v>
      </c>
      <c r="S1222" s="209"/>
      <c r="T1222" s="211">
        <f>SUM(T1223:T1234)</f>
        <v>0.02743</v>
      </c>
      <c r="U1222" s="12"/>
      <c r="V1222" s="12"/>
      <c r="W1222" s="12"/>
      <c r="X1222" s="12"/>
      <c r="Y1222" s="12"/>
      <c r="Z1222" s="12"/>
      <c r="AA1222" s="12"/>
      <c r="AB1222" s="12"/>
      <c r="AC1222" s="12"/>
      <c r="AD1222" s="12"/>
      <c r="AE1222" s="12"/>
      <c r="AR1222" s="212" t="s">
        <v>78</v>
      </c>
      <c r="AT1222" s="213" t="s">
        <v>68</v>
      </c>
      <c r="AU1222" s="213" t="s">
        <v>76</v>
      </c>
      <c r="AY1222" s="212" t="s">
        <v>252</v>
      </c>
      <c r="BK1222" s="214">
        <f>SUM(BK1223:BK1234)</f>
        <v>0</v>
      </c>
    </row>
    <row r="1223" s="2" customFormat="1" ht="21.75" customHeight="1">
      <c r="A1223" s="40"/>
      <c r="B1223" s="41"/>
      <c r="C1223" s="217" t="s">
        <v>2746</v>
      </c>
      <c r="D1223" s="217" t="s">
        <v>254</v>
      </c>
      <c r="E1223" s="218" t="s">
        <v>2747</v>
      </c>
      <c r="F1223" s="219" t="s">
        <v>2748</v>
      </c>
      <c r="G1223" s="220" t="s">
        <v>187</v>
      </c>
      <c r="H1223" s="221">
        <v>2.7429999999999999</v>
      </c>
      <c r="I1223" s="222"/>
      <c r="J1223" s="223">
        <f>ROUND(I1223*H1223,2)</f>
        <v>0</v>
      </c>
      <c r="K1223" s="219" t="s">
        <v>257</v>
      </c>
      <c r="L1223" s="46"/>
      <c r="M1223" s="224" t="s">
        <v>19</v>
      </c>
      <c r="N1223" s="225" t="s">
        <v>40</v>
      </c>
      <c r="O1223" s="86"/>
      <c r="P1223" s="226">
        <f>O1223*H1223</f>
        <v>0</v>
      </c>
      <c r="Q1223" s="226">
        <v>0</v>
      </c>
      <c r="R1223" s="226">
        <f>Q1223*H1223</f>
        <v>0</v>
      </c>
      <c r="S1223" s="226">
        <v>0.01</v>
      </c>
      <c r="T1223" s="227">
        <f>S1223*H1223</f>
        <v>0.02743</v>
      </c>
      <c r="U1223" s="40"/>
      <c r="V1223" s="40"/>
      <c r="W1223" s="40"/>
      <c r="X1223" s="40"/>
      <c r="Y1223" s="40"/>
      <c r="Z1223" s="40"/>
      <c r="AA1223" s="40"/>
      <c r="AB1223" s="40"/>
      <c r="AC1223" s="40"/>
      <c r="AD1223" s="40"/>
      <c r="AE1223" s="40"/>
      <c r="AR1223" s="228" t="s">
        <v>360</v>
      </c>
      <c r="AT1223" s="228" t="s">
        <v>254</v>
      </c>
      <c r="AU1223" s="228" t="s">
        <v>78</v>
      </c>
      <c r="AY1223" s="19" t="s">
        <v>252</v>
      </c>
      <c r="BE1223" s="229">
        <f>IF(N1223="základní",J1223,0)</f>
        <v>0</v>
      </c>
      <c r="BF1223" s="229">
        <f>IF(N1223="snížená",J1223,0)</f>
        <v>0</v>
      </c>
      <c r="BG1223" s="229">
        <f>IF(N1223="zákl. přenesená",J1223,0)</f>
        <v>0</v>
      </c>
      <c r="BH1223" s="229">
        <f>IF(N1223="sníž. přenesená",J1223,0)</f>
        <v>0</v>
      </c>
      <c r="BI1223" s="229">
        <f>IF(N1223="nulová",J1223,0)</f>
        <v>0</v>
      </c>
      <c r="BJ1223" s="19" t="s">
        <v>76</v>
      </c>
      <c r="BK1223" s="229">
        <f>ROUND(I1223*H1223,2)</f>
        <v>0</v>
      </c>
      <c r="BL1223" s="19" t="s">
        <v>360</v>
      </c>
      <c r="BM1223" s="228" t="s">
        <v>2749</v>
      </c>
    </row>
    <row r="1224" s="2" customFormat="1">
      <c r="A1224" s="40"/>
      <c r="B1224" s="41"/>
      <c r="C1224" s="42"/>
      <c r="D1224" s="230" t="s">
        <v>260</v>
      </c>
      <c r="E1224" s="42"/>
      <c r="F1224" s="231" t="s">
        <v>2750</v>
      </c>
      <c r="G1224" s="42"/>
      <c r="H1224" s="42"/>
      <c r="I1224" s="232"/>
      <c r="J1224" s="42"/>
      <c r="K1224" s="42"/>
      <c r="L1224" s="46"/>
      <c r="M1224" s="233"/>
      <c r="N1224" s="234"/>
      <c r="O1224" s="86"/>
      <c r="P1224" s="86"/>
      <c r="Q1224" s="86"/>
      <c r="R1224" s="86"/>
      <c r="S1224" s="86"/>
      <c r="T1224" s="87"/>
      <c r="U1224" s="40"/>
      <c r="V1224" s="40"/>
      <c r="W1224" s="40"/>
      <c r="X1224" s="40"/>
      <c r="Y1224" s="40"/>
      <c r="Z1224" s="40"/>
      <c r="AA1224" s="40"/>
      <c r="AB1224" s="40"/>
      <c r="AC1224" s="40"/>
      <c r="AD1224" s="40"/>
      <c r="AE1224" s="40"/>
      <c r="AT1224" s="19" t="s">
        <v>260</v>
      </c>
      <c r="AU1224" s="19" t="s">
        <v>78</v>
      </c>
    </row>
    <row r="1225" s="13" customFormat="1">
      <c r="A1225" s="13"/>
      <c r="B1225" s="235"/>
      <c r="C1225" s="236"/>
      <c r="D1225" s="237" t="s">
        <v>262</v>
      </c>
      <c r="E1225" s="238" t="s">
        <v>19</v>
      </c>
      <c r="F1225" s="239" t="s">
        <v>2644</v>
      </c>
      <c r="G1225" s="236"/>
      <c r="H1225" s="238" t="s">
        <v>19</v>
      </c>
      <c r="I1225" s="240"/>
      <c r="J1225" s="236"/>
      <c r="K1225" s="236"/>
      <c r="L1225" s="241"/>
      <c r="M1225" s="242"/>
      <c r="N1225" s="243"/>
      <c r="O1225" s="243"/>
      <c r="P1225" s="243"/>
      <c r="Q1225" s="243"/>
      <c r="R1225" s="243"/>
      <c r="S1225" s="243"/>
      <c r="T1225" s="244"/>
      <c r="U1225" s="13"/>
      <c r="V1225" s="13"/>
      <c r="W1225" s="13"/>
      <c r="X1225" s="13"/>
      <c r="Y1225" s="13"/>
      <c r="Z1225" s="13"/>
      <c r="AA1225" s="13"/>
      <c r="AB1225" s="13"/>
      <c r="AC1225" s="13"/>
      <c r="AD1225" s="13"/>
      <c r="AE1225" s="13"/>
      <c r="AT1225" s="245" t="s">
        <v>262</v>
      </c>
      <c r="AU1225" s="245" t="s">
        <v>78</v>
      </c>
      <c r="AV1225" s="13" t="s">
        <v>76</v>
      </c>
      <c r="AW1225" s="13" t="s">
        <v>31</v>
      </c>
      <c r="AX1225" s="13" t="s">
        <v>69</v>
      </c>
      <c r="AY1225" s="245" t="s">
        <v>252</v>
      </c>
    </row>
    <row r="1226" s="14" customFormat="1">
      <c r="A1226" s="14"/>
      <c r="B1226" s="246"/>
      <c r="C1226" s="247"/>
      <c r="D1226" s="237" t="s">
        <v>262</v>
      </c>
      <c r="E1226" s="248" t="s">
        <v>19</v>
      </c>
      <c r="F1226" s="249" t="s">
        <v>2751</v>
      </c>
      <c r="G1226" s="247"/>
      <c r="H1226" s="250">
        <v>2.7429999999999999</v>
      </c>
      <c r="I1226" s="251"/>
      <c r="J1226" s="247"/>
      <c r="K1226" s="247"/>
      <c r="L1226" s="252"/>
      <c r="M1226" s="253"/>
      <c r="N1226" s="254"/>
      <c r="O1226" s="254"/>
      <c r="P1226" s="254"/>
      <c r="Q1226" s="254"/>
      <c r="R1226" s="254"/>
      <c r="S1226" s="254"/>
      <c r="T1226" s="255"/>
      <c r="U1226" s="14"/>
      <c r="V1226" s="14"/>
      <c r="W1226" s="14"/>
      <c r="X1226" s="14"/>
      <c r="Y1226" s="14"/>
      <c r="Z1226" s="14"/>
      <c r="AA1226" s="14"/>
      <c r="AB1226" s="14"/>
      <c r="AC1226" s="14"/>
      <c r="AD1226" s="14"/>
      <c r="AE1226" s="14"/>
      <c r="AT1226" s="256" t="s">
        <v>262</v>
      </c>
      <c r="AU1226" s="256" t="s">
        <v>78</v>
      </c>
      <c r="AV1226" s="14" t="s">
        <v>78</v>
      </c>
      <c r="AW1226" s="14" t="s">
        <v>31</v>
      </c>
      <c r="AX1226" s="14" t="s">
        <v>76</v>
      </c>
      <c r="AY1226" s="256" t="s">
        <v>252</v>
      </c>
    </row>
    <row r="1227" s="2" customFormat="1" ht="37.8" customHeight="1">
      <c r="A1227" s="40"/>
      <c r="B1227" s="41"/>
      <c r="C1227" s="217" t="s">
        <v>2752</v>
      </c>
      <c r="D1227" s="217" t="s">
        <v>254</v>
      </c>
      <c r="E1227" s="218" t="s">
        <v>2753</v>
      </c>
      <c r="F1227" s="219" t="s">
        <v>2754</v>
      </c>
      <c r="G1227" s="220" t="s">
        <v>187</v>
      </c>
      <c r="H1227" s="221">
        <v>2.7429999999999999</v>
      </c>
      <c r="I1227" s="222"/>
      <c r="J1227" s="223">
        <f>ROUND(I1227*H1227,2)</f>
        <v>0</v>
      </c>
      <c r="K1227" s="219" t="s">
        <v>257</v>
      </c>
      <c r="L1227" s="46"/>
      <c r="M1227" s="224" t="s">
        <v>19</v>
      </c>
      <c r="N1227" s="225" t="s">
        <v>40</v>
      </c>
      <c r="O1227" s="86"/>
      <c r="P1227" s="226">
        <f>O1227*H1227</f>
        <v>0</v>
      </c>
      <c r="Q1227" s="226">
        <v>0.0115</v>
      </c>
      <c r="R1227" s="226">
        <f>Q1227*H1227</f>
        <v>0.031544499999999996</v>
      </c>
      <c r="S1227" s="226">
        <v>0</v>
      </c>
      <c r="T1227" s="227">
        <f>S1227*H1227</f>
        <v>0</v>
      </c>
      <c r="U1227" s="40"/>
      <c r="V1227" s="40"/>
      <c r="W1227" s="40"/>
      <c r="X1227" s="40"/>
      <c r="Y1227" s="40"/>
      <c r="Z1227" s="40"/>
      <c r="AA1227" s="40"/>
      <c r="AB1227" s="40"/>
      <c r="AC1227" s="40"/>
      <c r="AD1227" s="40"/>
      <c r="AE1227" s="40"/>
      <c r="AR1227" s="228" t="s">
        <v>360</v>
      </c>
      <c r="AT1227" s="228" t="s">
        <v>254</v>
      </c>
      <c r="AU1227" s="228" t="s">
        <v>78</v>
      </c>
      <c r="AY1227" s="19" t="s">
        <v>252</v>
      </c>
      <c r="BE1227" s="229">
        <f>IF(N1227="základní",J1227,0)</f>
        <v>0</v>
      </c>
      <c r="BF1227" s="229">
        <f>IF(N1227="snížená",J1227,0)</f>
        <v>0</v>
      </c>
      <c r="BG1227" s="229">
        <f>IF(N1227="zákl. přenesená",J1227,0)</f>
        <v>0</v>
      </c>
      <c r="BH1227" s="229">
        <f>IF(N1227="sníž. přenesená",J1227,0)</f>
        <v>0</v>
      </c>
      <c r="BI1227" s="229">
        <f>IF(N1227="nulová",J1227,0)</f>
        <v>0</v>
      </c>
      <c r="BJ1227" s="19" t="s">
        <v>76</v>
      </c>
      <c r="BK1227" s="229">
        <f>ROUND(I1227*H1227,2)</f>
        <v>0</v>
      </c>
      <c r="BL1227" s="19" t="s">
        <v>360</v>
      </c>
      <c r="BM1227" s="228" t="s">
        <v>2755</v>
      </c>
    </row>
    <row r="1228" s="2" customFormat="1">
      <c r="A1228" s="40"/>
      <c r="B1228" s="41"/>
      <c r="C1228" s="42"/>
      <c r="D1228" s="230" t="s">
        <v>260</v>
      </c>
      <c r="E1228" s="42"/>
      <c r="F1228" s="231" t="s">
        <v>2756</v>
      </c>
      <c r="G1228" s="42"/>
      <c r="H1228" s="42"/>
      <c r="I1228" s="232"/>
      <c r="J1228" s="42"/>
      <c r="K1228" s="42"/>
      <c r="L1228" s="46"/>
      <c r="M1228" s="233"/>
      <c r="N1228" s="234"/>
      <c r="O1228" s="86"/>
      <c r="P1228" s="86"/>
      <c r="Q1228" s="86"/>
      <c r="R1228" s="86"/>
      <c r="S1228" s="86"/>
      <c r="T1228" s="87"/>
      <c r="U1228" s="40"/>
      <c r="V1228" s="40"/>
      <c r="W1228" s="40"/>
      <c r="X1228" s="40"/>
      <c r="Y1228" s="40"/>
      <c r="Z1228" s="40"/>
      <c r="AA1228" s="40"/>
      <c r="AB1228" s="40"/>
      <c r="AC1228" s="40"/>
      <c r="AD1228" s="40"/>
      <c r="AE1228" s="40"/>
      <c r="AT1228" s="19" t="s">
        <v>260</v>
      </c>
      <c r="AU1228" s="19" t="s">
        <v>78</v>
      </c>
    </row>
    <row r="1229" s="2" customFormat="1" ht="24.15" customHeight="1">
      <c r="A1229" s="40"/>
      <c r="B1229" s="41"/>
      <c r="C1229" s="217" t="s">
        <v>2757</v>
      </c>
      <c r="D1229" s="217" t="s">
        <v>254</v>
      </c>
      <c r="E1229" s="218" t="s">
        <v>2758</v>
      </c>
      <c r="F1229" s="219" t="s">
        <v>2759</v>
      </c>
      <c r="G1229" s="220" t="s">
        <v>187</v>
      </c>
      <c r="H1229" s="221">
        <v>2.7429999999999999</v>
      </c>
      <c r="I1229" s="222"/>
      <c r="J1229" s="223">
        <f>ROUND(I1229*H1229,2)</f>
        <v>0</v>
      </c>
      <c r="K1229" s="219" t="s">
        <v>257</v>
      </c>
      <c r="L1229" s="46"/>
      <c r="M1229" s="224" t="s">
        <v>19</v>
      </c>
      <c r="N1229" s="225" t="s">
        <v>40</v>
      </c>
      <c r="O1229" s="86"/>
      <c r="P1229" s="226">
        <f>O1229*H1229</f>
        <v>0</v>
      </c>
      <c r="Q1229" s="226">
        <v>0</v>
      </c>
      <c r="R1229" s="226">
        <f>Q1229*H1229</f>
        <v>0</v>
      </c>
      <c r="S1229" s="226">
        <v>0</v>
      </c>
      <c r="T1229" s="227">
        <f>S1229*H1229</f>
        <v>0</v>
      </c>
      <c r="U1229" s="40"/>
      <c r="V1229" s="40"/>
      <c r="W1229" s="40"/>
      <c r="X1229" s="40"/>
      <c r="Y1229" s="40"/>
      <c r="Z1229" s="40"/>
      <c r="AA1229" s="40"/>
      <c r="AB1229" s="40"/>
      <c r="AC1229" s="40"/>
      <c r="AD1229" s="40"/>
      <c r="AE1229" s="40"/>
      <c r="AR1229" s="228" t="s">
        <v>360</v>
      </c>
      <c r="AT1229" s="228" t="s">
        <v>254</v>
      </c>
      <c r="AU1229" s="228" t="s">
        <v>78</v>
      </c>
      <c r="AY1229" s="19" t="s">
        <v>252</v>
      </c>
      <c r="BE1229" s="229">
        <f>IF(N1229="základní",J1229,0)</f>
        <v>0</v>
      </c>
      <c r="BF1229" s="229">
        <f>IF(N1229="snížená",J1229,0)</f>
        <v>0</v>
      </c>
      <c r="BG1229" s="229">
        <f>IF(N1229="zákl. přenesená",J1229,0)</f>
        <v>0</v>
      </c>
      <c r="BH1229" s="229">
        <f>IF(N1229="sníž. přenesená",J1229,0)</f>
        <v>0</v>
      </c>
      <c r="BI1229" s="229">
        <f>IF(N1229="nulová",J1229,0)</f>
        <v>0</v>
      </c>
      <c r="BJ1229" s="19" t="s">
        <v>76</v>
      </c>
      <c r="BK1229" s="229">
        <f>ROUND(I1229*H1229,2)</f>
        <v>0</v>
      </c>
      <c r="BL1229" s="19" t="s">
        <v>360</v>
      </c>
      <c r="BM1229" s="228" t="s">
        <v>2760</v>
      </c>
    </row>
    <row r="1230" s="2" customFormat="1">
      <c r="A1230" s="40"/>
      <c r="B1230" s="41"/>
      <c r="C1230" s="42"/>
      <c r="D1230" s="230" t="s">
        <v>260</v>
      </c>
      <c r="E1230" s="42"/>
      <c r="F1230" s="231" t="s">
        <v>2761</v>
      </c>
      <c r="G1230" s="42"/>
      <c r="H1230" s="42"/>
      <c r="I1230" s="232"/>
      <c r="J1230" s="42"/>
      <c r="K1230" s="42"/>
      <c r="L1230" s="46"/>
      <c r="M1230" s="233"/>
      <c r="N1230" s="234"/>
      <c r="O1230" s="86"/>
      <c r="P1230" s="86"/>
      <c r="Q1230" s="86"/>
      <c r="R1230" s="86"/>
      <c r="S1230" s="86"/>
      <c r="T1230" s="87"/>
      <c r="U1230" s="40"/>
      <c r="V1230" s="40"/>
      <c r="W1230" s="40"/>
      <c r="X1230" s="40"/>
      <c r="Y1230" s="40"/>
      <c r="Z1230" s="40"/>
      <c r="AA1230" s="40"/>
      <c r="AB1230" s="40"/>
      <c r="AC1230" s="40"/>
      <c r="AD1230" s="40"/>
      <c r="AE1230" s="40"/>
      <c r="AT1230" s="19" t="s">
        <v>260</v>
      </c>
      <c r="AU1230" s="19" t="s">
        <v>78</v>
      </c>
    </row>
    <row r="1231" s="2" customFormat="1" ht="16.5" customHeight="1">
      <c r="A1231" s="40"/>
      <c r="B1231" s="41"/>
      <c r="C1231" s="279" t="s">
        <v>2762</v>
      </c>
      <c r="D1231" s="279" t="s">
        <v>468</v>
      </c>
      <c r="E1231" s="280" t="s">
        <v>2763</v>
      </c>
      <c r="F1231" s="281" t="s">
        <v>2764</v>
      </c>
      <c r="G1231" s="282" t="s">
        <v>187</v>
      </c>
      <c r="H1231" s="283">
        <v>2.8252999999999999</v>
      </c>
      <c r="I1231" s="284"/>
      <c r="J1231" s="285">
        <f>ROUND(I1231*H1231,2)</f>
        <v>0</v>
      </c>
      <c r="K1231" s="281" t="s">
        <v>257</v>
      </c>
      <c r="L1231" s="286"/>
      <c r="M1231" s="287" t="s">
        <v>19</v>
      </c>
      <c r="N1231" s="288" t="s">
        <v>40</v>
      </c>
      <c r="O1231" s="86"/>
      <c r="P1231" s="226">
        <f>O1231*H1231</f>
        <v>0</v>
      </c>
      <c r="Q1231" s="226">
        <v>0.00059999999999999995</v>
      </c>
      <c r="R1231" s="226">
        <f>Q1231*H1231</f>
        <v>0.0016951799999999999</v>
      </c>
      <c r="S1231" s="226">
        <v>0</v>
      </c>
      <c r="T1231" s="227">
        <f>S1231*H1231</f>
        <v>0</v>
      </c>
      <c r="U1231" s="40"/>
      <c r="V1231" s="40"/>
      <c r="W1231" s="40"/>
      <c r="X1231" s="40"/>
      <c r="Y1231" s="40"/>
      <c r="Z1231" s="40"/>
      <c r="AA1231" s="40"/>
      <c r="AB1231" s="40"/>
      <c r="AC1231" s="40"/>
      <c r="AD1231" s="40"/>
      <c r="AE1231" s="40"/>
      <c r="AR1231" s="228" t="s">
        <v>509</v>
      </c>
      <c r="AT1231" s="228" t="s">
        <v>468</v>
      </c>
      <c r="AU1231" s="228" t="s">
        <v>78</v>
      </c>
      <c r="AY1231" s="19" t="s">
        <v>252</v>
      </c>
      <c r="BE1231" s="229">
        <f>IF(N1231="základní",J1231,0)</f>
        <v>0</v>
      </c>
      <c r="BF1231" s="229">
        <f>IF(N1231="snížená",J1231,0)</f>
        <v>0</v>
      </c>
      <c r="BG1231" s="229">
        <f>IF(N1231="zákl. přenesená",J1231,0)</f>
        <v>0</v>
      </c>
      <c r="BH1231" s="229">
        <f>IF(N1231="sníž. přenesená",J1231,0)</f>
        <v>0</v>
      </c>
      <c r="BI1231" s="229">
        <f>IF(N1231="nulová",J1231,0)</f>
        <v>0</v>
      </c>
      <c r="BJ1231" s="19" t="s">
        <v>76</v>
      </c>
      <c r="BK1231" s="229">
        <f>ROUND(I1231*H1231,2)</f>
        <v>0</v>
      </c>
      <c r="BL1231" s="19" t="s">
        <v>360</v>
      </c>
      <c r="BM1231" s="228" t="s">
        <v>2765</v>
      </c>
    </row>
    <row r="1232" s="14" customFormat="1">
      <c r="A1232" s="14"/>
      <c r="B1232" s="246"/>
      <c r="C1232" s="247"/>
      <c r="D1232" s="237" t="s">
        <v>262</v>
      </c>
      <c r="E1232" s="247"/>
      <c r="F1232" s="249" t="s">
        <v>2766</v>
      </c>
      <c r="G1232" s="247"/>
      <c r="H1232" s="250">
        <v>2.8252999999999999</v>
      </c>
      <c r="I1232" s="251"/>
      <c r="J1232" s="247"/>
      <c r="K1232" s="247"/>
      <c r="L1232" s="252"/>
      <c r="M1232" s="253"/>
      <c r="N1232" s="254"/>
      <c r="O1232" s="254"/>
      <c r="P1232" s="254"/>
      <c r="Q1232" s="254"/>
      <c r="R1232" s="254"/>
      <c r="S1232" s="254"/>
      <c r="T1232" s="255"/>
      <c r="U1232" s="14"/>
      <c r="V1232" s="14"/>
      <c r="W1232" s="14"/>
      <c r="X1232" s="14"/>
      <c r="Y1232" s="14"/>
      <c r="Z1232" s="14"/>
      <c r="AA1232" s="14"/>
      <c r="AB1232" s="14"/>
      <c r="AC1232" s="14"/>
      <c r="AD1232" s="14"/>
      <c r="AE1232" s="14"/>
      <c r="AT1232" s="256" t="s">
        <v>262</v>
      </c>
      <c r="AU1232" s="256" t="s">
        <v>78</v>
      </c>
      <c r="AV1232" s="14" t="s">
        <v>78</v>
      </c>
      <c r="AW1232" s="14" t="s">
        <v>4</v>
      </c>
      <c r="AX1232" s="14" t="s">
        <v>76</v>
      </c>
      <c r="AY1232" s="256" t="s">
        <v>252</v>
      </c>
    </row>
    <row r="1233" s="2" customFormat="1" ht="37.8" customHeight="1">
      <c r="A1233" s="40"/>
      <c r="B1233" s="41"/>
      <c r="C1233" s="217" t="s">
        <v>2767</v>
      </c>
      <c r="D1233" s="217" t="s">
        <v>254</v>
      </c>
      <c r="E1233" s="218" t="s">
        <v>2768</v>
      </c>
      <c r="F1233" s="219" t="s">
        <v>2769</v>
      </c>
      <c r="G1233" s="220" t="s">
        <v>485</v>
      </c>
      <c r="H1233" s="221">
        <v>0.0332</v>
      </c>
      <c r="I1233" s="222"/>
      <c r="J1233" s="223">
        <f>ROUND(I1233*H1233,2)</f>
        <v>0</v>
      </c>
      <c r="K1233" s="219" t="s">
        <v>257</v>
      </c>
      <c r="L1233" s="46"/>
      <c r="M1233" s="224" t="s">
        <v>19</v>
      </c>
      <c r="N1233" s="225" t="s">
        <v>40</v>
      </c>
      <c r="O1233" s="86"/>
      <c r="P1233" s="226">
        <f>O1233*H1233</f>
        <v>0</v>
      </c>
      <c r="Q1233" s="226">
        <v>0</v>
      </c>
      <c r="R1233" s="226">
        <f>Q1233*H1233</f>
        <v>0</v>
      </c>
      <c r="S1233" s="226">
        <v>0</v>
      </c>
      <c r="T1233" s="227">
        <f>S1233*H1233</f>
        <v>0</v>
      </c>
      <c r="U1233" s="40"/>
      <c r="V1233" s="40"/>
      <c r="W1233" s="40"/>
      <c r="X1233" s="40"/>
      <c r="Y1233" s="40"/>
      <c r="Z1233" s="40"/>
      <c r="AA1233" s="40"/>
      <c r="AB1233" s="40"/>
      <c r="AC1233" s="40"/>
      <c r="AD1233" s="40"/>
      <c r="AE1233" s="40"/>
      <c r="AR1233" s="228" t="s">
        <v>360</v>
      </c>
      <c r="AT1233" s="228" t="s">
        <v>254</v>
      </c>
      <c r="AU1233" s="228" t="s">
        <v>78</v>
      </c>
      <c r="AY1233" s="19" t="s">
        <v>252</v>
      </c>
      <c r="BE1233" s="229">
        <f>IF(N1233="základní",J1233,0)</f>
        <v>0</v>
      </c>
      <c r="BF1233" s="229">
        <f>IF(N1233="snížená",J1233,0)</f>
        <v>0</v>
      </c>
      <c r="BG1233" s="229">
        <f>IF(N1233="zákl. přenesená",J1233,0)</f>
        <v>0</v>
      </c>
      <c r="BH1233" s="229">
        <f>IF(N1233="sníž. přenesená",J1233,0)</f>
        <v>0</v>
      </c>
      <c r="BI1233" s="229">
        <f>IF(N1233="nulová",J1233,0)</f>
        <v>0</v>
      </c>
      <c r="BJ1233" s="19" t="s">
        <v>76</v>
      </c>
      <c r="BK1233" s="229">
        <f>ROUND(I1233*H1233,2)</f>
        <v>0</v>
      </c>
      <c r="BL1233" s="19" t="s">
        <v>360</v>
      </c>
      <c r="BM1233" s="228" t="s">
        <v>2770</v>
      </c>
    </row>
    <row r="1234" s="2" customFormat="1">
      <c r="A1234" s="40"/>
      <c r="B1234" s="41"/>
      <c r="C1234" s="42"/>
      <c r="D1234" s="230" t="s">
        <v>260</v>
      </c>
      <c r="E1234" s="42"/>
      <c r="F1234" s="231" t="s">
        <v>2771</v>
      </c>
      <c r="G1234" s="42"/>
      <c r="H1234" s="42"/>
      <c r="I1234" s="232"/>
      <c r="J1234" s="42"/>
      <c r="K1234" s="42"/>
      <c r="L1234" s="46"/>
      <c r="M1234" s="298"/>
      <c r="N1234" s="299"/>
      <c r="O1234" s="295"/>
      <c r="P1234" s="295"/>
      <c r="Q1234" s="295"/>
      <c r="R1234" s="295"/>
      <c r="S1234" s="295"/>
      <c r="T1234" s="300"/>
      <c r="U1234" s="40"/>
      <c r="V1234" s="40"/>
      <c r="W1234" s="40"/>
      <c r="X1234" s="40"/>
      <c r="Y1234" s="40"/>
      <c r="Z1234" s="40"/>
      <c r="AA1234" s="40"/>
      <c r="AB1234" s="40"/>
      <c r="AC1234" s="40"/>
      <c r="AD1234" s="40"/>
      <c r="AE1234" s="40"/>
      <c r="AT1234" s="19" t="s">
        <v>260</v>
      </c>
      <c r="AU1234" s="19" t="s">
        <v>78</v>
      </c>
    </row>
    <row r="1235" s="2" customFormat="1" ht="6.96" customHeight="1">
      <c r="A1235" s="40"/>
      <c r="B1235" s="61"/>
      <c r="C1235" s="62"/>
      <c r="D1235" s="62"/>
      <c r="E1235" s="62"/>
      <c r="F1235" s="62"/>
      <c r="G1235" s="62"/>
      <c r="H1235" s="62"/>
      <c r="I1235" s="62"/>
      <c r="J1235" s="62"/>
      <c r="K1235" s="62"/>
      <c r="L1235" s="46"/>
      <c r="M1235" s="40"/>
      <c r="O1235" s="40"/>
      <c r="P1235" s="40"/>
      <c r="Q1235" s="40"/>
      <c r="R1235" s="40"/>
      <c r="S1235" s="40"/>
      <c r="T1235" s="40"/>
      <c r="U1235" s="40"/>
      <c r="V1235" s="40"/>
      <c r="W1235" s="40"/>
      <c r="X1235" s="40"/>
      <c r="Y1235" s="40"/>
      <c r="Z1235" s="40"/>
      <c r="AA1235" s="40"/>
      <c r="AB1235" s="40"/>
      <c r="AC1235" s="40"/>
      <c r="AD1235" s="40"/>
      <c r="AE1235" s="40"/>
    </row>
  </sheetData>
  <sheetProtection sheet="1" autoFilter="0" formatColumns="0" formatRows="0" objects="1" scenarios="1" spinCount="100000" saltValue="vqPDofIa/CMbC4MQlc7RAueEWGc+GbpvEgEMGvbY5eSFvzX2JewNOMnHUlo8TpggwKH/U/xGRokCKo42BdAk7g==" hashValue="jGXnZpHG2MJTjjn7GzLzKhS0dICsXvia0Oe6h2YHA1IkTo0yeSi8/9FwwqlwKveGN3IS1/EybOGaCyW5oLDFEw==" algorithmName="SHA-512" password="CC35"/>
  <autoFilter ref="C115:K1234"/>
  <mergeCells count="15">
    <mergeCell ref="E7:H7"/>
    <mergeCell ref="E11:H11"/>
    <mergeCell ref="E9:H9"/>
    <mergeCell ref="E13:H13"/>
    <mergeCell ref="E22:H22"/>
    <mergeCell ref="E31:H31"/>
    <mergeCell ref="E52:H52"/>
    <mergeCell ref="E56:H56"/>
    <mergeCell ref="E54:H54"/>
    <mergeCell ref="E58:H58"/>
    <mergeCell ref="E102:H102"/>
    <mergeCell ref="E106:H106"/>
    <mergeCell ref="E104:H104"/>
    <mergeCell ref="E108:H108"/>
    <mergeCell ref="L2:V2"/>
  </mergeCells>
  <hyperlinks>
    <hyperlink ref="F120" r:id="rId1" display="https://podminky.urs.cz/item/CS_URS_2023_02/346244371"/>
    <hyperlink ref="F127" r:id="rId2" display="https://podminky.urs.cz/item/CS_URS_2023_02/310237251"/>
    <hyperlink ref="F132" r:id="rId3" display="https://podminky.urs.cz/item/CS_URS_2023_02/310231055"/>
    <hyperlink ref="F139" r:id="rId4" display="https://podminky.urs.cz/item/CS_URS_2023_02/311234081"/>
    <hyperlink ref="F144" r:id="rId5" display="https://podminky.urs.cz/item/CS_URS_2023_02/342291121"/>
    <hyperlink ref="F149" r:id="rId6" display="https://podminky.urs.cz/item/CS_URS_2023_02/346244361"/>
    <hyperlink ref="F157" r:id="rId7" display="https://podminky.urs.cz/item/CS_URS_2023_02/340231025"/>
    <hyperlink ref="F161" r:id="rId8" display="https://podminky.urs.cz/item/CS_URS_2023_02/342244111"/>
    <hyperlink ref="F165" r:id="rId9" display="https://podminky.urs.cz/item/CS_URS_2023_02/317168011"/>
    <hyperlink ref="F168" r:id="rId10" display="https://podminky.urs.cz/item/CS_URS_2023_02/317168012"/>
    <hyperlink ref="F172" r:id="rId11" display="https://podminky.urs.cz/item/CS_URS_2023_02/346244352"/>
    <hyperlink ref="F179" r:id="rId12" display="https://podminky.urs.cz/item/CS_URS_2023_02/342291112"/>
    <hyperlink ref="F186" r:id="rId13" display="https://podminky.urs.cz/item/CS_URS_2023_02/342291121"/>
    <hyperlink ref="F196" r:id="rId14" display="https://podminky.urs.cz/item/CS_URS_2023_02/417321414"/>
    <hyperlink ref="F201" r:id="rId15" display="https://podminky.urs.cz/item/CS_URS_2023_02/417351115"/>
    <hyperlink ref="F206" r:id="rId16" display="https://podminky.urs.cz/item/CS_URS_2023_02/417351116"/>
    <hyperlink ref="F208" r:id="rId17" display="https://podminky.urs.cz/item/CS_URS_2023_02/411121243"/>
    <hyperlink ref="F214" r:id="rId18" display="https://podminky.urs.cz/item/CS_URS_2023_02/411121232"/>
    <hyperlink ref="F219" r:id="rId19" display="https://podminky.urs.cz/item/CS_URS_2023_02/611325101"/>
    <hyperlink ref="F225" r:id="rId20" display="https://podminky.urs.cz/item/CS_URS_2023_02/612325101"/>
    <hyperlink ref="F237" r:id="rId21" display="https://podminky.urs.cz/item/CS_URS_2023_02/622143002"/>
    <hyperlink ref="F243" r:id="rId22" display="https://podminky.urs.cz/item/CS_URS_2023_02/612325202"/>
    <hyperlink ref="F247" r:id="rId23" display="https://podminky.urs.cz/item/CS_URS_2023_02/612325203"/>
    <hyperlink ref="F250" r:id="rId24" display="https://podminky.urs.cz/item/CS_URS_2023_02/612325205"/>
    <hyperlink ref="F259" r:id="rId25" display="https://podminky.urs.cz/item/CS_URS_2023_02/612131101"/>
    <hyperlink ref="F261" r:id="rId26" display="https://podminky.urs.cz/item/CS_URS_2023_02/612321111"/>
    <hyperlink ref="F271" r:id="rId27" display="https://podminky.urs.cz/item/CS_URS_2023_02/619995001"/>
    <hyperlink ref="F278" r:id="rId28" display="https://podminky.urs.cz/item/CS_URS_2023_02/612325301"/>
    <hyperlink ref="F285" r:id="rId29" display="https://podminky.urs.cz/item/CS_URS_2023_02/622143004"/>
    <hyperlink ref="F295" r:id="rId30" display="https://podminky.urs.cz/item/CS_URS_2023_02/611131121"/>
    <hyperlink ref="F297" r:id="rId31" display="https://podminky.urs.cz/item/CS_URS_2023_02/611142001"/>
    <hyperlink ref="F325" r:id="rId32" display="https://podminky.urs.cz/item/CS_URS_2023_02/611131121"/>
    <hyperlink ref="F327" r:id="rId33" display="https://podminky.urs.cz/item/CS_URS_2023_02/611311131"/>
    <hyperlink ref="F329" r:id="rId34" display="https://podminky.urs.cz/item/CS_URS_2023_02/612131121"/>
    <hyperlink ref="F331" r:id="rId35" display="https://podminky.urs.cz/item/CS_URS_2023_02/612142001"/>
    <hyperlink ref="F362" r:id="rId36" display="https://podminky.urs.cz/item/CS_URS_2023_02/612131121"/>
    <hyperlink ref="F364" r:id="rId37" display="https://podminky.urs.cz/item/CS_URS_2023_02/612311131"/>
    <hyperlink ref="F368" r:id="rId38" display="https://podminky.urs.cz/item/CS_URS_2023_02/631312131"/>
    <hyperlink ref="F377" r:id="rId39" display="https://podminky.urs.cz/item/CS_URS_2023_02/631311115"/>
    <hyperlink ref="F382" r:id="rId40" display="https://podminky.urs.cz/item/CS_URS_2023_02/632451022"/>
    <hyperlink ref="F388" r:id="rId41" display="https://podminky.urs.cz/item/CS_URS_2023_02/631311115"/>
    <hyperlink ref="F392" r:id="rId42" display="https://podminky.urs.cz/item/CS_URS_2023_02/631319171"/>
    <hyperlink ref="F394" r:id="rId43" display="https://podminky.urs.cz/item/CS_URS_2023_02/632481111"/>
    <hyperlink ref="F400" r:id="rId44" display="https://podminky.urs.cz/item/CS_URS_2023_02/632481213"/>
    <hyperlink ref="F404" r:id="rId45" display="https://podminky.urs.cz/item/CS_URS_2023_02/634112113"/>
    <hyperlink ref="F409" r:id="rId46" display="https://podminky.urs.cz/item/CS_URS_2023_02/632481212"/>
    <hyperlink ref="F413" r:id="rId47" display="https://podminky.urs.cz/item/CS_URS_2023_02/634112114"/>
    <hyperlink ref="F417" r:id="rId48" display="https://podminky.urs.cz/item/CS_URS_2023_02/631311126"/>
    <hyperlink ref="F421" r:id="rId49" display="https://podminky.urs.cz/item/CS_URS_2023_02/631319012"/>
    <hyperlink ref="F423" r:id="rId50" display="https://podminky.urs.cz/item/CS_URS_2023_02/631319183"/>
    <hyperlink ref="F425" r:id="rId51" display="https://podminky.urs.cz/item/CS_URS_2023_02/631319206"/>
    <hyperlink ref="F427" r:id="rId52" display="https://podminky.urs.cz/item/CS_URS_2023_02/631351101"/>
    <hyperlink ref="F431" r:id="rId53" display="https://podminky.urs.cz/item/CS_URS_2023_02/631351102"/>
    <hyperlink ref="F433" r:id="rId54" display="https://podminky.urs.cz/item/CS_URS_2023_02/634911113"/>
    <hyperlink ref="F435" r:id="rId55" display="https://podminky.urs.cz/item/CS_URS_2023_02/777111141"/>
    <hyperlink ref="F447" r:id="rId56" display="https://podminky.urs.cz/item/CS_URS_2023_02/642942611"/>
    <hyperlink ref="F456" r:id="rId57" display="https://podminky.urs.cz/item/CS_URS_2023_02/949101111"/>
    <hyperlink ref="F461" r:id="rId58" display="https://podminky.urs.cz/item/CS_URS_2023_02/952901111"/>
    <hyperlink ref="F483" r:id="rId59" display="https://podminky.urs.cz/item/CS_URS_2023_02/782631811"/>
    <hyperlink ref="F490" r:id="rId60" display="https://podminky.urs.cz/item/CS_URS_2023_02/968072641"/>
    <hyperlink ref="F494" r:id="rId61" display="https://podminky.urs.cz/item/CS_URS_2023_02/763112811"/>
    <hyperlink ref="F497" r:id="rId62" display="https://podminky.urs.cz/item/CS_URS_2023_02/962032431"/>
    <hyperlink ref="F504" r:id="rId63" display="https://podminky.urs.cz/item/CS_URS_2023_02/340000999"/>
    <hyperlink ref="F513" r:id="rId64" display="https://podminky.urs.cz/item/CS_URS_2023_02/965043331"/>
    <hyperlink ref="F521" r:id="rId65" display="https://podminky.urs.cz/item/CS_URS_2023_02/962031133"/>
    <hyperlink ref="F527" r:id="rId66" display="https://podminky.urs.cz/item/CS_URS_2023_02/963012520"/>
    <hyperlink ref="F531" r:id="rId67" display="https://podminky.urs.cz/item/CS_URS_2023_02/977312114"/>
    <hyperlink ref="F537" r:id="rId68" display="https://podminky.urs.cz/item/CS_URS_2023_02/974031287"/>
    <hyperlink ref="F542" r:id="rId69" display="https://podminky.urs.cz/item/CS_URS_2023_02/974031289"/>
    <hyperlink ref="F544" r:id="rId70" display="https://podminky.urs.cz/item/CS_URS_2023_02/978059541"/>
    <hyperlink ref="F558" r:id="rId71" display="https://podminky.urs.cz/item/CS_URS_2023_02/977311112"/>
    <hyperlink ref="F568" r:id="rId72" display="https://podminky.urs.cz/item/CS_URS_2023_02/965042121"/>
    <hyperlink ref="F573" r:id="rId73" display="https://podminky.urs.cz/item/CS_URS_2023_02/965042141"/>
    <hyperlink ref="F582" r:id="rId74" display="https://podminky.urs.cz/item/CS_URS_2023_02/963015131"/>
    <hyperlink ref="F588" r:id="rId75" display="https://podminky.urs.cz/item/CS_URS_2023_02/978013191"/>
    <hyperlink ref="F595" r:id="rId76" display="https://podminky.urs.cz/item/CS_URS_2023_02/968072455"/>
    <hyperlink ref="F602" r:id="rId77" display="https://podminky.urs.cz/item/CS_URS_2023_02/965081213"/>
    <hyperlink ref="F612" r:id="rId78" display="https://podminky.urs.cz/item/CS_URS_2023_02/771473810"/>
    <hyperlink ref="F616" r:id="rId79" display="https://podminky.urs.cz/item/CS_URS_2023_02/965081523"/>
    <hyperlink ref="F623" r:id="rId80" display="https://podminky.urs.cz/item/CS_URS_2023_02/965046111"/>
    <hyperlink ref="F627" r:id="rId81" display="https://podminky.urs.cz/item/CS_URS_2023_02/965046119"/>
    <hyperlink ref="F631" r:id="rId82" display="https://podminky.urs.cz/item/CS_URS_2023_02/973031151"/>
    <hyperlink ref="F639" r:id="rId83" display="https://podminky.urs.cz/item/CS_URS_2023_02/977151123"/>
    <hyperlink ref="F642" r:id="rId84" display="https://podminky.urs.cz/item/CS_URS_2023_02/977151124"/>
    <hyperlink ref="F646" r:id="rId85" display="https://podminky.urs.cz/item/CS_URS_2023_02/319202213"/>
    <hyperlink ref="F660" r:id="rId86" display="https://podminky.urs.cz/item/CS_URS_2023_02/319202214"/>
    <hyperlink ref="F684" r:id="rId87" display="https://podminky.urs.cz/item/CS_URS_2023_02/997013211"/>
    <hyperlink ref="F686" r:id="rId88" display="https://podminky.urs.cz/item/CS_URS_2023_02/997013501"/>
    <hyperlink ref="F688" r:id="rId89" display="https://podminky.urs.cz/item/CS_URS_2023_02/997013509"/>
    <hyperlink ref="F691" r:id="rId90" display="https://podminky.urs.cz/item/CS_URS_2023_02/997013869"/>
    <hyperlink ref="F694" r:id="rId91" display="https://podminky.urs.cz/item/CS_URS_2023_02/997013871"/>
    <hyperlink ref="F698" r:id="rId92" display="https://podminky.urs.cz/item/CS_URS_2023_02/998017001"/>
    <hyperlink ref="F702" r:id="rId93" display="https://podminky.urs.cz/item/CS_URS_2023_02/711111001"/>
    <hyperlink ref="F706" r:id="rId94" display="https://podminky.urs.cz/item/CS_URS_2023_02/711141559"/>
    <hyperlink ref="F717" r:id="rId95" display="https://podminky.urs.cz/item/CS_URS_2023_02/711199095"/>
    <hyperlink ref="F719" r:id="rId96" display="https://podminky.urs.cz/item/CS_URS_2023_02/711199097"/>
    <hyperlink ref="F721" r:id="rId97" display="https://podminky.urs.cz/item/CS_URS_2023_02/998711101"/>
    <hyperlink ref="F723" r:id="rId98" display="https://podminky.urs.cz/item/CS_URS_2023_02/998711181"/>
    <hyperlink ref="F726" r:id="rId99" display="https://podminky.urs.cz/item/CS_URS_2023_02/713111138"/>
    <hyperlink ref="F733" r:id="rId100" display="https://podminky.urs.cz/item/CS_URS_2023_02/713121121"/>
    <hyperlink ref="F741" r:id="rId101" display="https://podminky.urs.cz/item/CS_URS_2023_02/998713101"/>
    <hyperlink ref="F743" r:id="rId102" display="https://podminky.urs.cz/item/CS_URS_2023_02/998713181"/>
    <hyperlink ref="F746" r:id="rId103" display="https://podminky.urs.cz/item/CS_URS_2023_02/763164531"/>
    <hyperlink ref="F751" r:id="rId104" display="https://podminky.urs.cz/item/CS_URS_2023_02/998763301"/>
    <hyperlink ref="F753" r:id="rId105" display="https://podminky.urs.cz/item/CS_URS_2023_02/998763381"/>
    <hyperlink ref="F756" r:id="rId106" display="https://podminky.urs.cz/item/CS_URS_2023_02/766411812"/>
    <hyperlink ref="F766" r:id="rId107" display="https://podminky.urs.cz/item/CS_URS_2023_02/766411822"/>
    <hyperlink ref="F768" r:id="rId108" display="https://podminky.urs.cz/item/CS_URS_2023_02/766441811"/>
    <hyperlink ref="F771" r:id="rId109" display="https://podminky.urs.cz/item/CS_URS_2023_02/766441821"/>
    <hyperlink ref="F774" r:id="rId110" display="https://podminky.urs.cz/item/CS_URS_2023_02/766441823"/>
    <hyperlink ref="F777" r:id="rId111" display="https://podminky.urs.cz/item/CS_URS_2023_02/766416231"/>
    <hyperlink ref="F792" r:id="rId112" display="https://podminky.urs.cz/item/CS_URS_2023_02/766699763"/>
    <hyperlink ref="F805" r:id="rId113" display="https://podminky.urs.cz/item/CS_URS_2023_02/766699762"/>
    <hyperlink ref="F831" r:id="rId114" display="https://podminky.urs.cz/item/CS_URS_2023_02/998766101"/>
    <hyperlink ref="F833" r:id="rId115" display="https://podminky.urs.cz/item/CS_URS_2023_02/998766181"/>
    <hyperlink ref="F839" r:id="rId116" display="https://podminky.urs.cz/item/CS_URS_2023_02/771591112"/>
    <hyperlink ref="F845" r:id="rId117" display="https://podminky.urs.cz/item/CS_URS_2023_02/771591264"/>
    <hyperlink ref="F850" r:id="rId118" display="https://podminky.urs.cz/item/CS_URS_2023_02/771111011"/>
    <hyperlink ref="F859" r:id="rId119" display="https://podminky.urs.cz/item/CS_URS_2023_02/771121011"/>
    <hyperlink ref="F861" r:id="rId120" display="https://podminky.urs.cz/item/CS_URS_2023_02/771151016"/>
    <hyperlink ref="F869" r:id="rId121" display="https://podminky.urs.cz/item/CS_URS_2023_02/771121011"/>
    <hyperlink ref="F871" r:id="rId122" display="https://podminky.urs.cz/item/CS_URS_2023_02/771574419"/>
    <hyperlink ref="F881" r:id="rId123" display="https://podminky.urs.cz/item/CS_URS_2023_02/771474113"/>
    <hyperlink ref="F887" r:id="rId124" display="https://podminky.urs.cz/item/CS_URS_2023_02/771591184"/>
    <hyperlink ref="F894" r:id="rId125" display="https://podminky.urs.cz/item/CS_URS_2023_02/771591115"/>
    <hyperlink ref="F905" r:id="rId126" display="https://podminky.urs.cz/item/CS_URS_2023_02/998771101"/>
    <hyperlink ref="F907" r:id="rId127" display="https://podminky.urs.cz/item/CS_URS_2023_02/998771181"/>
    <hyperlink ref="F910" r:id="rId128" display="https://podminky.urs.cz/item/CS_URS_2023_02/776201811"/>
    <hyperlink ref="F918" r:id="rId129" display="https://podminky.urs.cz/item/CS_URS_2023_02/776111116"/>
    <hyperlink ref="F925" r:id="rId130" display="https://podminky.urs.cz/item/CS_URS_2023_02/776111311"/>
    <hyperlink ref="F927" r:id="rId131" display="https://podminky.urs.cz/item/CS_URS_2023_02/776121112"/>
    <hyperlink ref="F929" r:id="rId132" display="https://podminky.urs.cz/item/CS_URS_2023_02/776211111"/>
    <hyperlink ref="F937" r:id="rId133" display="https://podminky.urs.cz/item/CS_URS_2023_02/776241111"/>
    <hyperlink ref="F949" r:id="rId134" display="https://podminky.urs.cz/item/CS_URS_2023_02/776421111"/>
    <hyperlink ref="F959" r:id="rId135" display="https://podminky.urs.cz/item/CS_URS_2023_02/776421711"/>
    <hyperlink ref="F961" r:id="rId136" display="https://podminky.urs.cz/item/CS_URS_2023_02/776141111"/>
    <hyperlink ref="F967" r:id="rId137" display="https://podminky.urs.cz/item/CS_URS_2023_02/771151016"/>
    <hyperlink ref="F973" r:id="rId138" display="https://podminky.urs.cz/item/CS_URS_2023_02/776221111"/>
    <hyperlink ref="F987" r:id="rId139" display="https://podminky.urs.cz/item/CS_URS_2023_02/776411111"/>
    <hyperlink ref="F999" r:id="rId140" display="https://podminky.urs.cz/item/CS_URS_2023_02/776421312"/>
    <hyperlink ref="F1005" r:id="rId141" display="https://podminky.urs.cz/item/CS_URS_2023_02/998776101"/>
    <hyperlink ref="F1007" r:id="rId142" display="https://podminky.urs.cz/item/CS_URS_2023_02/998776181"/>
    <hyperlink ref="F1010" r:id="rId143" display="https://podminky.urs.cz/item/CS_URS_2023_02/781111011"/>
    <hyperlink ref="F1012" r:id="rId144" display="https://podminky.urs.cz/item/CS_URS_2023_02/781121011"/>
    <hyperlink ref="F1014" r:id="rId145" display="https://podminky.urs.cz/item/CS_URS_2023_02/781474115"/>
    <hyperlink ref="F1023" r:id="rId146" display="https://podminky.urs.cz/item/CS_URS_2023_02/781571141"/>
    <hyperlink ref="F1035" r:id="rId147" display="https://podminky.urs.cz/item/CS_URS_2022_01/781494111"/>
    <hyperlink ref="F1042" r:id="rId148" display="https://podminky.urs.cz/item/CS_URS_2022_01/781494511"/>
    <hyperlink ref="F1051" r:id="rId149" display="https://podminky.urs.cz/item/CS_URS_2023_02/781495115"/>
    <hyperlink ref="F1059" r:id="rId150" display="https://podminky.urs.cz/item/CS_URS_2023_02/998781101"/>
    <hyperlink ref="F1061" r:id="rId151" display="https://podminky.urs.cz/item/CS_URS_2023_02/998781181"/>
    <hyperlink ref="F1064" r:id="rId152" display="https://podminky.urs.cz/item/CS_URS_2023_02/766211811"/>
    <hyperlink ref="F1070" r:id="rId153" display="https://podminky.urs.cz/item/CS_URS_2022_01/766211200"/>
    <hyperlink ref="F1072" r:id="rId154" display="https://podminky.urs.cz/item/CS_URS_2023_02/783106801"/>
    <hyperlink ref="F1080" r:id="rId155" display="https://podminky.urs.cz/item/CS_URS_2023_02/783101403"/>
    <hyperlink ref="F1082" r:id="rId156" display="https://podminky.urs.cz/item/CS_URS_2023_02/783122131"/>
    <hyperlink ref="F1084" r:id="rId157" display="https://podminky.urs.cz/item/CS_URS_2023_02/783148211"/>
    <hyperlink ref="F1086" r:id="rId158" display="https://podminky.urs.cz/item/CS_URS_2023_02/783106801"/>
    <hyperlink ref="F1092" r:id="rId159" display="https://podminky.urs.cz/item/CS_URS_2023_02/783101403"/>
    <hyperlink ref="F1094" r:id="rId160" display="https://podminky.urs.cz/item/CS_URS_2023_02/783122131"/>
    <hyperlink ref="F1096" r:id="rId161" display="https://podminky.urs.cz/item/CS_URS_2023_02/783117101"/>
    <hyperlink ref="F1099" r:id="rId162" display="https://podminky.urs.cz/item/CS_URS_2023_02/783306801"/>
    <hyperlink ref="F1113" r:id="rId163" display="https://podminky.urs.cz/item/CS_URS_2023_02/783301313"/>
    <hyperlink ref="F1115" r:id="rId164" display="https://podminky.urs.cz/item/CS_URS_2023_02/783314101"/>
    <hyperlink ref="F1118" r:id="rId165" display="https://podminky.urs.cz/item/CS_URS_2023_02/783317101"/>
    <hyperlink ref="F1122" r:id="rId166" display="https://podminky.urs.cz/item/CS_URS_2023_02/784121001"/>
    <hyperlink ref="F1184" r:id="rId167" display="https://podminky.urs.cz/item/CS_URS_2023_02/784131101"/>
    <hyperlink ref="F1190" r:id="rId168" display="https://podminky.urs.cz/item/CS_URS_2023_02/784171001"/>
    <hyperlink ref="F1195" r:id="rId169" display="https://podminky.urs.cz/item/CS_URS_2023_02/784171121"/>
    <hyperlink ref="F1203" r:id="rId170" display="https://podminky.urs.cz/item/CS_URS_2023_02/784111001"/>
    <hyperlink ref="F1205" r:id="rId171" display="https://podminky.urs.cz/item/CS_URS_2023_02/784181121"/>
    <hyperlink ref="F1207" r:id="rId172" display="https://podminky.urs.cz/item/CS_URS_2023_02/784211111"/>
    <hyperlink ref="F1214" r:id="rId173" display="https://podminky.urs.cz/item/CS_URS_2023_02/784660111"/>
    <hyperlink ref="F1219" r:id="rId174" display="https://podminky.urs.cz/item/CS_URS_2023_02/784660117"/>
    <hyperlink ref="F1224" r:id="rId175" display="https://podminky.urs.cz/item/CS_URS_2023_02/787600801"/>
    <hyperlink ref="F1228" r:id="rId176" display="https://podminky.urs.cz/item/CS_URS_2023_02/787614314"/>
    <hyperlink ref="F1230" r:id="rId177" display="https://podminky.urs.cz/item/CS_URS_2023_02/787911111"/>
    <hyperlink ref="F1234" r:id="rId178" display="https://podminky.urs.cz/item/CS_URS_2023_02/998787101"/>
  </hyperlinks>
  <pageMargins left="0.39375" right="0.39375" top="0.39375" bottom="0.39375" header="0" footer="0"/>
  <pageSetup paperSize="9" orientation="portrait" blackAndWhite="1" fitToHeight="100"/>
  <headerFooter>
    <oddFooter>&amp;CStrana &amp;P z &amp;N</oddFooter>
  </headerFooter>
  <drawing r:id="rId179"/>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95</v>
      </c>
    </row>
    <row r="3" s="1" customFormat="1" ht="6.96" customHeight="1">
      <c r="B3" s="142"/>
      <c r="C3" s="143"/>
      <c r="D3" s="143"/>
      <c r="E3" s="143"/>
      <c r="F3" s="143"/>
      <c r="G3" s="143"/>
      <c r="H3" s="143"/>
      <c r="I3" s="143"/>
      <c r="J3" s="143"/>
      <c r="K3" s="143"/>
      <c r="L3" s="22"/>
      <c r="AT3" s="19" t="s">
        <v>78</v>
      </c>
    </row>
    <row r="4" s="1" customFormat="1" ht="24.96" customHeight="1">
      <c r="B4" s="22"/>
      <c r="D4" s="144" t="s">
        <v>189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Snížení energetické náročnosti budovy MŠ Strojařů, Chrudim</v>
      </c>
      <c r="F7" s="146"/>
      <c r="G7" s="146"/>
      <c r="H7" s="146"/>
      <c r="L7" s="22"/>
    </row>
    <row r="8">
      <c r="B8" s="22"/>
      <c r="D8" s="146" t="s">
        <v>202</v>
      </c>
      <c r="L8" s="22"/>
    </row>
    <row r="9" s="1" customFormat="1" ht="16.5" customHeight="1">
      <c r="B9" s="22"/>
      <c r="E9" s="147" t="s">
        <v>203</v>
      </c>
      <c r="F9" s="1"/>
      <c r="G9" s="1"/>
      <c r="H9" s="1"/>
      <c r="L9" s="22"/>
    </row>
    <row r="10" s="1" customFormat="1" ht="12" customHeight="1">
      <c r="B10" s="22"/>
      <c r="D10" s="146" t="s">
        <v>204</v>
      </c>
      <c r="L10" s="22"/>
    </row>
    <row r="11" s="2" customFormat="1" ht="16.5" customHeight="1">
      <c r="A11" s="40"/>
      <c r="B11" s="46"/>
      <c r="C11" s="40"/>
      <c r="D11" s="40"/>
      <c r="E11" s="148" t="s">
        <v>205</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206</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2772</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28. 2. 2022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27</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28</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27</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30</v>
      </c>
      <c r="E24" s="40"/>
      <c r="F24" s="40"/>
      <c r="G24" s="40"/>
      <c r="H24" s="40"/>
      <c r="I24" s="146" t="s">
        <v>26</v>
      </c>
      <c r="J24" s="135" t="str">
        <f>IF('Rekapitulace stavby'!AN16="","",'Rekapitulace stavby'!AN16)</f>
        <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6" t="s">
        <v>27</v>
      </c>
      <c r="J25" s="135" t="str">
        <f>IF('Rekapitulace stavby'!AN17="","",'Rekapitulace stavby'!AN17)</f>
        <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32</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27</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33</v>
      </c>
      <c r="E30" s="40"/>
      <c r="F30" s="40"/>
      <c r="G30" s="40"/>
      <c r="H30" s="40"/>
      <c r="I30" s="40"/>
      <c r="J30" s="40"/>
      <c r="K30" s="40"/>
      <c r="L30" s="149"/>
      <c r="S30" s="40"/>
      <c r="T30" s="40"/>
      <c r="U30" s="40"/>
      <c r="V30" s="40"/>
      <c r="W30" s="40"/>
      <c r="X30" s="40"/>
      <c r="Y30" s="40"/>
      <c r="Z30" s="40"/>
      <c r="AA30" s="40"/>
      <c r="AB30" s="40"/>
      <c r="AC30" s="40"/>
      <c r="AD30" s="40"/>
      <c r="AE30" s="40"/>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35</v>
      </c>
      <c r="E34" s="40"/>
      <c r="F34" s="40"/>
      <c r="G34" s="40"/>
      <c r="H34" s="40"/>
      <c r="I34" s="40"/>
      <c r="J34" s="158">
        <f>ROUND(J98,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37</v>
      </c>
      <c r="G36" s="40"/>
      <c r="H36" s="40"/>
      <c r="I36" s="159" t="s">
        <v>36</v>
      </c>
      <c r="J36" s="159" t="s">
        <v>38</v>
      </c>
      <c r="K36" s="40"/>
      <c r="L36" s="149"/>
      <c r="S36" s="40"/>
      <c r="T36" s="40"/>
      <c r="U36" s="40"/>
      <c r="V36" s="40"/>
      <c r="W36" s="40"/>
      <c r="X36" s="40"/>
      <c r="Y36" s="40"/>
      <c r="Z36" s="40"/>
      <c r="AA36" s="40"/>
      <c r="AB36" s="40"/>
      <c r="AC36" s="40"/>
      <c r="AD36" s="40"/>
      <c r="AE36" s="40"/>
    </row>
    <row r="37" s="2" customFormat="1" ht="14.4" customHeight="1">
      <c r="A37" s="40"/>
      <c r="B37" s="46"/>
      <c r="C37" s="40"/>
      <c r="D37" s="148" t="s">
        <v>39</v>
      </c>
      <c r="E37" s="146" t="s">
        <v>40</v>
      </c>
      <c r="F37" s="160">
        <f>ROUND((SUM(BE98:BE177)),  2)</f>
        <v>0</v>
      </c>
      <c r="G37" s="40"/>
      <c r="H37" s="40"/>
      <c r="I37" s="161">
        <v>0.20999999999999999</v>
      </c>
      <c r="J37" s="160">
        <f>ROUND(((SUM(BE98:BE177))*I37),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41</v>
      </c>
      <c r="F38" s="160">
        <f>ROUND((SUM(BF98:BF177)),  2)</f>
        <v>0</v>
      </c>
      <c r="G38" s="40"/>
      <c r="H38" s="40"/>
      <c r="I38" s="161">
        <v>0.14999999999999999</v>
      </c>
      <c r="J38" s="160">
        <f>ROUND(((SUM(BF98:BF177))*I38),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42</v>
      </c>
      <c r="F39" s="160">
        <f>ROUND((SUM(BG98:BG177)),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43</v>
      </c>
      <c r="F40" s="160">
        <f>ROUND((SUM(BH98:BH177)),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44</v>
      </c>
      <c r="F41" s="160">
        <f>ROUND((SUM(BI98:BI177)),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45</v>
      </c>
      <c r="E43" s="164"/>
      <c r="F43" s="164"/>
      <c r="G43" s="165" t="s">
        <v>46</v>
      </c>
      <c r="H43" s="166" t="s">
        <v>47</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208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Snížení energetické náročnosti budovy MŠ Strojařů, Chrudim</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202</v>
      </c>
      <c r="D53" s="24"/>
      <c r="E53" s="24"/>
      <c r="F53" s="24"/>
      <c r="G53" s="24"/>
      <c r="H53" s="24"/>
      <c r="I53" s="24"/>
      <c r="J53" s="24"/>
      <c r="K53" s="24"/>
      <c r="L53" s="22"/>
    </row>
    <row r="54" s="1" customFormat="1" ht="16.5" customHeight="1">
      <c r="B54" s="23"/>
      <c r="C54" s="24"/>
      <c r="D54" s="24"/>
      <c r="E54" s="173" t="s">
        <v>203</v>
      </c>
      <c r="F54" s="24"/>
      <c r="G54" s="24"/>
      <c r="H54" s="24"/>
      <c r="I54" s="24"/>
      <c r="J54" s="24"/>
      <c r="K54" s="24"/>
      <c r="L54" s="22"/>
    </row>
    <row r="55" s="1" customFormat="1" ht="12" customHeight="1">
      <c r="B55" s="23"/>
      <c r="C55" s="34" t="s">
        <v>204</v>
      </c>
      <c r="D55" s="24"/>
      <c r="E55" s="24"/>
      <c r="F55" s="24"/>
      <c r="G55" s="24"/>
      <c r="H55" s="24"/>
      <c r="I55" s="24"/>
      <c r="J55" s="24"/>
      <c r="K55" s="24"/>
      <c r="L55" s="22"/>
    </row>
    <row r="56" s="2" customFormat="1" ht="16.5" customHeight="1">
      <c r="A56" s="40"/>
      <c r="B56" s="41"/>
      <c r="C56" s="42"/>
      <c r="D56" s="42"/>
      <c r="E56" s="174" t="s">
        <v>205</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206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2p(ZV) - Přízemí - okna (ZV)</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28. 2. 2022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30</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28</v>
      </c>
      <c r="D63" s="42"/>
      <c r="E63" s="42"/>
      <c r="F63" s="29" t="str">
        <f>IF(E22="","",E22)</f>
        <v>Vyplň údaj</v>
      </c>
      <c r="G63" s="42"/>
      <c r="H63" s="42"/>
      <c r="I63" s="34" t="s">
        <v>32</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209</v>
      </c>
      <c r="D65" s="176"/>
      <c r="E65" s="176"/>
      <c r="F65" s="176"/>
      <c r="G65" s="176"/>
      <c r="H65" s="176"/>
      <c r="I65" s="176"/>
      <c r="J65" s="177" t="s">
        <v>210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67</v>
      </c>
      <c r="D67" s="42"/>
      <c r="E67" s="42"/>
      <c r="F67" s="42"/>
      <c r="G67" s="42"/>
      <c r="H67" s="42"/>
      <c r="I67" s="42"/>
      <c r="J67" s="104">
        <f>J98</f>
        <v>0</v>
      </c>
      <c r="K67" s="42"/>
      <c r="L67" s="149"/>
      <c r="S67" s="40"/>
      <c r="T67" s="40"/>
      <c r="U67" s="40"/>
      <c r="V67" s="40"/>
      <c r="W67" s="40"/>
      <c r="X67" s="40"/>
      <c r="Y67" s="40"/>
      <c r="Z67" s="40"/>
      <c r="AA67" s="40"/>
      <c r="AB67" s="40"/>
      <c r="AC67" s="40"/>
      <c r="AD67" s="40"/>
      <c r="AE67" s="40"/>
      <c r="AU67" s="19" t="s">
        <v>211</v>
      </c>
    </row>
    <row r="68" s="9" customFormat="1" ht="24.96" customHeight="1">
      <c r="A68" s="9"/>
      <c r="B68" s="179"/>
      <c r="C68" s="180"/>
      <c r="D68" s="181" t="s">
        <v>212</v>
      </c>
      <c r="E68" s="182"/>
      <c r="F68" s="182"/>
      <c r="G68" s="182"/>
      <c r="H68" s="182"/>
      <c r="I68" s="182"/>
      <c r="J68" s="183">
        <f>J99</f>
        <v>0</v>
      </c>
      <c r="K68" s="180"/>
      <c r="L68" s="184"/>
      <c r="S68" s="9"/>
      <c r="T68" s="9"/>
      <c r="U68" s="9"/>
      <c r="V68" s="9"/>
      <c r="W68" s="9"/>
      <c r="X68" s="9"/>
      <c r="Y68" s="9"/>
      <c r="Z68" s="9"/>
      <c r="AA68" s="9"/>
      <c r="AB68" s="9"/>
      <c r="AC68" s="9"/>
      <c r="AD68" s="9"/>
      <c r="AE68" s="9"/>
    </row>
    <row r="69" s="10" customFormat="1" ht="19.92" customHeight="1">
      <c r="A69" s="10"/>
      <c r="B69" s="185"/>
      <c r="C69" s="126"/>
      <c r="D69" s="186" t="s">
        <v>219</v>
      </c>
      <c r="E69" s="187"/>
      <c r="F69" s="187"/>
      <c r="G69" s="187"/>
      <c r="H69" s="187"/>
      <c r="I69" s="187"/>
      <c r="J69" s="188">
        <f>J100</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225</v>
      </c>
      <c r="E70" s="187"/>
      <c r="F70" s="187"/>
      <c r="G70" s="187"/>
      <c r="H70" s="187"/>
      <c r="I70" s="187"/>
      <c r="J70" s="188">
        <f>J131</f>
        <v>0</v>
      </c>
      <c r="K70" s="126"/>
      <c r="L70" s="189"/>
      <c r="S70" s="10"/>
      <c r="T70" s="10"/>
      <c r="U70" s="10"/>
      <c r="V70" s="10"/>
      <c r="W70" s="10"/>
      <c r="X70" s="10"/>
      <c r="Y70" s="10"/>
      <c r="Z70" s="10"/>
      <c r="AA70" s="10"/>
      <c r="AB70" s="10"/>
      <c r="AC70" s="10"/>
      <c r="AD70" s="10"/>
      <c r="AE70" s="10"/>
    </row>
    <row r="71" s="9" customFormat="1" ht="24.96" customHeight="1">
      <c r="A71" s="9"/>
      <c r="B71" s="179"/>
      <c r="C71" s="180"/>
      <c r="D71" s="181" t="s">
        <v>227</v>
      </c>
      <c r="E71" s="182"/>
      <c r="F71" s="182"/>
      <c r="G71" s="182"/>
      <c r="H71" s="182"/>
      <c r="I71" s="182"/>
      <c r="J71" s="183">
        <f>J145</f>
        <v>0</v>
      </c>
      <c r="K71" s="180"/>
      <c r="L71" s="184"/>
      <c r="S71" s="9"/>
      <c r="T71" s="9"/>
      <c r="U71" s="9"/>
      <c r="V71" s="9"/>
      <c r="W71" s="9"/>
      <c r="X71" s="9"/>
      <c r="Y71" s="9"/>
      <c r="Z71" s="9"/>
      <c r="AA71" s="9"/>
      <c r="AB71" s="9"/>
      <c r="AC71" s="9"/>
      <c r="AD71" s="9"/>
      <c r="AE71" s="9"/>
    </row>
    <row r="72" s="10" customFormat="1" ht="19.92" customHeight="1">
      <c r="A72" s="10"/>
      <c r="B72" s="185"/>
      <c r="C72" s="126"/>
      <c r="D72" s="186" t="s">
        <v>1621</v>
      </c>
      <c r="E72" s="187"/>
      <c r="F72" s="187"/>
      <c r="G72" s="187"/>
      <c r="H72" s="187"/>
      <c r="I72" s="187"/>
      <c r="J72" s="188">
        <f>J146</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230</v>
      </c>
      <c r="E73" s="187"/>
      <c r="F73" s="187"/>
      <c r="G73" s="187"/>
      <c r="H73" s="187"/>
      <c r="I73" s="187"/>
      <c r="J73" s="188">
        <f>J160</f>
        <v>0</v>
      </c>
      <c r="K73" s="126"/>
      <c r="L73" s="189"/>
      <c r="S73" s="10"/>
      <c r="T73" s="10"/>
      <c r="U73" s="10"/>
      <c r="V73" s="10"/>
      <c r="W73" s="10"/>
      <c r="X73" s="10"/>
      <c r="Y73" s="10"/>
      <c r="Z73" s="10"/>
      <c r="AA73" s="10"/>
      <c r="AB73" s="10"/>
      <c r="AC73" s="10"/>
      <c r="AD73" s="10"/>
      <c r="AE73" s="10"/>
    </row>
    <row r="74" s="10" customFormat="1" ht="19.92" customHeight="1">
      <c r="A74" s="10"/>
      <c r="B74" s="185"/>
      <c r="C74" s="126"/>
      <c r="D74" s="186" t="s">
        <v>1622</v>
      </c>
      <c r="E74" s="187"/>
      <c r="F74" s="187"/>
      <c r="G74" s="187"/>
      <c r="H74" s="187"/>
      <c r="I74" s="187"/>
      <c r="J74" s="188">
        <f>J164</f>
        <v>0</v>
      </c>
      <c r="K74" s="126"/>
      <c r="L74" s="189"/>
      <c r="S74" s="10"/>
      <c r="T74" s="10"/>
      <c r="U74" s="10"/>
      <c r="V74" s="10"/>
      <c r="W74" s="10"/>
      <c r="X74" s="10"/>
      <c r="Y74" s="10"/>
      <c r="Z74" s="10"/>
      <c r="AA74" s="10"/>
      <c r="AB74" s="10"/>
      <c r="AC74" s="10"/>
      <c r="AD74" s="10"/>
      <c r="AE74" s="10"/>
    </row>
    <row r="75" s="2" customFormat="1" ht="21.84" customHeight="1">
      <c r="A75" s="40"/>
      <c r="B75" s="41"/>
      <c r="C75" s="42"/>
      <c r="D75" s="42"/>
      <c r="E75" s="42"/>
      <c r="F75" s="42"/>
      <c r="G75" s="42"/>
      <c r="H75" s="42"/>
      <c r="I75" s="42"/>
      <c r="J75" s="42"/>
      <c r="K75" s="42"/>
      <c r="L75" s="149"/>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9"/>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9"/>
      <c r="S80" s="40"/>
      <c r="T80" s="40"/>
      <c r="U80" s="40"/>
      <c r="V80" s="40"/>
      <c r="W80" s="40"/>
      <c r="X80" s="40"/>
      <c r="Y80" s="40"/>
      <c r="Z80" s="40"/>
      <c r="AA80" s="40"/>
      <c r="AB80" s="40"/>
      <c r="AC80" s="40"/>
      <c r="AD80" s="40"/>
      <c r="AE80" s="40"/>
    </row>
    <row r="81" s="2" customFormat="1" ht="24.96" customHeight="1">
      <c r="A81" s="40"/>
      <c r="B81" s="41"/>
      <c r="C81" s="25" t="s">
        <v>237</v>
      </c>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9"/>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9"/>
      <c r="S83" s="40"/>
      <c r="T83" s="40"/>
      <c r="U83" s="40"/>
      <c r="V83" s="40"/>
      <c r="W83" s="40"/>
      <c r="X83" s="40"/>
      <c r="Y83" s="40"/>
      <c r="Z83" s="40"/>
      <c r="AA83" s="40"/>
      <c r="AB83" s="40"/>
      <c r="AC83" s="40"/>
      <c r="AD83" s="40"/>
      <c r="AE83" s="40"/>
    </row>
    <row r="84" s="2" customFormat="1" ht="16.5" customHeight="1">
      <c r="A84" s="40"/>
      <c r="B84" s="41"/>
      <c r="C84" s="42"/>
      <c r="D84" s="42"/>
      <c r="E84" s="173" t="str">
        <f>E7</f>
        <v>Snížení energetické náročnosti budovy MŠ Strojařů, Chrudim</v>
      </c>
      <c r="F84" s="34"/>
      <c r="G84" s="34"/>
      <c r="H84" s="34"/>
      <c r="I84" s="42"/>
      <c r="J84" s="42"/>
      <c r="K84" s="42"/>
      <c r="L84" s="149"/>
      <c r="S84" s="40"/>
      <c r="T84" s="40"/>
      <c r="U84" s="40"/>
      <c r="V84" s="40"/>
      <c r="W84" s="40"/>
      <c r="X84" s="40"/>
      <c r="Y84" s="40"/>
      <c r="Z84" s="40"/>
      <c r="AA84" s="40"/>
      <c r="AB84" s="40"/>
      <c r="AC84" s="40"/>
      <c r="AD84" s="40"/>
      <c r="AE84" s="40"/>
    </row>
    <row r="85" s="1" customFormat="1" ht="12" customHeight="1">
      <c r="B85" s="23"/>
      <c r="C85" s="34" t="s">
        <v>202</v>
      </c>
      <c r="D85" s="24"/>
      <c r="E85" s="24"/>
      <c r="F85" s="24"/>
      <c r="G85" s="24"/>
      <c r="H85" s="24"/>
      <c r="I85" s="24"/>
      <c r="J85" s="24"/>
      <c r="K85" s="24"/>
      <c r="L85" s="22"/>
    </row>
    <row r="86" s="1" customFormat="1" ht="16.5" customHeight="1">
      <c r="B86" s="23"/>
      <c r="C86" s="24"/>
      <c r="D86" s="24"/>
      <c r="E86" s="173" t="s">
        <v>203</v>
      </c>
      <c r="F86" s="24"/>
      <c r="G86" s="24"/>
      <c r="H86" s="24"/>
      <c r="I86" s="24"/>
      <c r="J86" s="24"/>
      <c r="K86" s="24"/>
      <c r="L86" s="22"/>
    </row>
    <row r="87" s="1" customFormat="1" ht="12" customHeight="1">
      <c r="B87" s="23"/>
      <c r="C87" s="34" t="s">
        <v>204</v>
      </c>
      <c r="D87" s="24"/>
      <c r="E87" s="24"/>
      <c r="F87" s="24"/>
      <c r="G87" s="24"/>
      <c r="H87" s="24"/>
      <c r="I87" s="24"/>
      <c r="J87" s="24"/>
      <c r="K87" s="24"/>
      <c r="L87" s="22"/>
    </row>
    <row r="88" s="2" customFormat="1" ht="16.5" customHeight="1">
      <c r="A88" s="40"/>
      <c r="B88" s="41"/>
      <c r="C88" s="42"/>
      <c r="D88" s="42"/>
      <c r="E88" s="174" t="s">
        <v>205</v>
      </c>
      <c r="F88" s="42"/>
      <c r="G88" s="42"/>
      <c r="H88" s="42"/>
      <c r="I88" s="42"/>
      <c r="J88" s="42"/>
      <c r="K88" s="42"/>
      <c r="L88" s="149"/>
      <c r="S88" s="40"/>
      <c r="T88" s="40"/>
      <c r="U88" s="40"/>
      <c r="V88" s="40"/>
      <c r="W88" s="40"/>
      <c r="X88" s="40"/>
      <c r="Y88" s="40"/>
      <c r="Z88" s="40"/>
      <c r="AA88" s="40"/>
      <c r="AB88" s="40"/>
      <c r="AC88" s="40"/>
      <c r="AD88" s="40"/>
      <c r="AE88" s="40"/>
    </row>
    <row r="89" s="2" customFormat="1" ht="12" customHeight="1">
      <c r="A89" s="40"/>
      <c r="B89" s="41"/>
      <c r="C89" s="34" t="s">
        <v>206</v>
      </c>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16.5" customHeight="1">
      <c r="A90" s="40"/>
      <c r="B90" s="41"/>
      <c r="C90" s="42"/>
      <c r="D90" s="42"/>
      <c r="E90" s="71" t="str">
        <f>E13</f>
        <v>2p(ZV) - Přízemí - okna (ZV)</v>
      </c>
      <c r="F90" s="42"/>
      <c r="G90" s="42"/>
      <c r="H90" s="42"/>
      <c r="I90" s="42"/>
      <c r="J90" s="42"/>
      <c r="K90" s="42"/>
      <c r="L90" s="149"/>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9"/>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 xml:space="preserve"> </v>
      </c>
      <c r="G92" s="42"/>
      <c r="H92" s="42"/>
      <c r="I92" s="34" t="s">
        <v>23</v>
      </c>
      <c r="J92" s="74" t="str">
        <f>IF(J16="","",J16)</f>
        <v>28. 2. 2022</v>
      </c>
      <c r="K92" s="42"/>
      <c r="L92" s="149"/>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9"/>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E19</f>
        <v xml:space="preserve"> </v>
      </c>
      <c r="G94" s="42"/>
      <c r="H94" s="42"/>
      <c r="I94" s="34" t="s">
        <v>30</v>
      </c>
      <c r="J94" s="38" t="str">
        <f>E25</f>
        <v xml:space="preserve"> </v>
      </c>
      <c r="K94" s="42"/>
      <c r="L94" s="149"/>
      <c r="S94" s="40"/>
      <c r="T94" s="40"/>
      <c r="U94" s="40"/>
      <c r="V94" s="40"/>
      <c r="W94" s="40"/>
      <c r="X94" s="40"/>
      <c r="Y94" s="40"/>
      <c r="Z94" s="40"/>
      <c r="AA94" s="40"/>
      <c r="AB94" s="40"/>
      <c r="AC94" s="40"/>
      <c r="AD94" s="40"/>
      <c r="AE94" s="40"/>
    </row>
    <row r="95" s="2" customFormat="1" ht="15.15" customHeight="1">
      <c r="A95" s="40"/>
      <c r="B95" s="41"/>
      <c r="C95" s="34" t="s">
        <v>28</v>
      </c>
      <c r="D95" s="42"/>
      <c r="E95" s="42"/>
      <c r="F95" s="29" t="str">
        <f>IF(E22="","",E22)</f>
        <v>Vyplň údaj</v>
      </c>
      <c r="G95" s="42"/>
      <c r="H95" s="42"/>
      <c r="I95" s="34" t="s">
        <v>32</v>
      </c>
      <c r="J95" s="38" t="str">
        <f>E28</f>
        <v xml:space="preserve"> </v>
      </c>
      <c r="K95" s="42"/>
      <c r="L95" s="149"/>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9"/>
      <c r="S96" s="40"/>
      <c r="T96" s="40"/>
      <c r="U96" s="40"/>
      <c r="V96" s="40"/>
      <c r="W96" s="40"/>
      <c r="X96" s="40"/>
      <c r="Y96" s="40"/>
      <c r="Z96" s="40"/>
      <c r="AA96" s="40"/>
      <c r="AB96" s="40"/>
      <c r="AC96" s="40"/>
      <c r="AD96" s="40"/>
      <c r="AE96" s="40"/>
    </row>
    <row r="97" s="11" customFormat="1" ht="29.28" customHeight="1">
      <c r="A97" s="190"/>
      <c r="B97" s="191"/>
      <c r="C97" s="192" t="s">
        <v>238</v>
      </c>
      <c r="D97" s="193" t="s">
        <v>54</v>
      </c>
      <c r="E97" s="193" t="s">
        <v>50</v>
      </c>
      <c r="F97" s="193" t="s">
        <v>51</v>
      </c>
      <c r="G97" s="193" t="s">
        <v>239</v>
      </c>
      <c r="H97" s="193" t="s">
        <v>240</v>
      </c>
      <c r="I97" s="193" t="s">
        <v>241</v>
      </c>
      <c r="J97" s="193" t="s">
        <v>210</v>
      </c>
      <c r="K97" s="194" t="s">
        <v>242</v>
      </c>
      <c r="L97" s="195"/>
      <c r="M97" s="94" t="s">
        <v>19</v>
      </c>
      <c r="N97" s="95" t="s">
        <v>39</v>
      </c>
      <c r="O97" s="95" t="s">
        <v>243</v>
      </c>
      <c r="P97" s="95" t="s">
        <v>244</v>
      </c>
      <c r="Q97" s="95" t="s">
        <v>245</v>
      </c>
      <c r="R97" s="95" t="s">
        <v>246</v>
      </c>
      <c r="S97" s="95" t="s">
        <v>247</v>
      </c>
      <c r="T97" s="96" t="s">
        <v>248</v>
      </c>
      <c r="U97" s="190"/>
      <c r="V97" s="190"/>
      <c r="W97" s="190"/>
      <c r="X97" s="190"/>
      <c r="Y97" s="190"/>
      <c r="Z97" s="190"/>
      <c r="AA97" s="190"/>
      <c r="AB97" s="190"/>
      <c r="AC97" s="190"/>
      <c r="AD97" s="190"/>
      <c r="AE97" s="190"/>
    </row>
    <row r="98" s="2" customFormat="1" ht="22.8" customHeight="1">
      <c r="A98" s="40"/>
      <c r="B98" s="41"/>
      <c r="C98" s="101" t="s">
        <v>249</v>
      </c>
      <c r="D98" s="42"/>
      <c r="E98" s="42"/>
      <c r="F98" s="42"/>
      <c r="G98" s="42"/>
      <c r="H98" s="42"/>
      <c r="I98" s="42"/>
      <c r="J98" s="196">
        <f>BK98</f>
        <v>0</v>
      </c>
      <c r="K98" s="42"/>
      <c r="L98" s="46"/>
      <c r="M98" s="97"/>
      <c r="N98" s="197"/>
      <c r="O98" s="98"/>
      <c r="P98" s="198">
        <f>P99+P145</f>
        <v>0</v>
      </c>
      <c r="Q98" s="98"/>
      <c r="R98" s="198">
        <f>R99+R145</f>
        <v>0</v>
      </c>
      <c r="S98" s="98"/>
      <c r="T98" s="199">
        <f>T99+T145</f>
        <v>4.5686131999999997</v>
      </c>
      <c r="U98" s="40"/>
      <c r="V98" s="40"/>
      <c r="W98" s="40"/>
      <c r="X98" s="40"/>
      <c r="Y98" s="40"/>
      <c r="Z98" s="40"/>
      <c r="AA98" s="40"/>
      <c r="AB98" s="40"/>
      <c r="AC98" s="40"/>
      <c r="AD98" s="40"/>
      <c r="AE98" s="40"/>
      <c r="AT98" s="19" t="s">
        <v>68</v>
      </c>
      <c r="AU98" s="19" t="s">
        <v>211</v>
      </c>
      <c r="BK98" s="200">
        <f>BK99+BK145</f>
        <v>0</v>
      </c>
    </row>
    <row r="99" s="12" customFormat="1" ht="25.92" customHeight="1">
      <c r="A99" s="12"/>
      <c r="B99" s="201"/>
      <c r="C99" s="202"/>
      <c r="D99" s="203" t="s">
        <v>68</v>
      </c>
      <c r="E99" s="204" t="s">
        <v>250</v>
      </c>
      <c r="F99" s="204" t="s">
        <v>251</v>
      </c>
      <c r="G99" s="202"/>
      <c r="H99" s="202"/>
      <c r="I99" s="205"/>
      <c r="J99" s="206">
        <f>BK99</f>
        <v>0</v>
      </c>
      <c r="K99" s="202"/>
      <c r="L99" s="207"/>
      <c r="M99" s="208"/>
      <c r="N99" s="209"/>
      <c r="O99" s="209"/>
      <c r="P99" s="210">
        <f>P100+P131</f>
        <v>0</v>
      </c>
      <c r="Q99" s="209"/>
      <c r="R99" s="210">
        <f>R100+R131</f>
        <v>0</v>
      </c>
      <c r="S99" s="209"/>
      <c r="T99" s="211">
        <f>T100+T131</f>
        <v>4.4995419999999999</v>
      </c>
      <c r="U99" s="12"/>
      <c r="V99" s="12"/>
      <c r="W99" s="12"/>
      <c r="X99" s="12"/>
      <c r="Y99" s="12"/>
      <c r="Z99" s="12"/>
      <c r="AA99" s="12"/>
      <c r="AB99" s="12"/>
      <c r="AC99" s="12"/>
      <c r="AD99" s="12"/>
      <c r="AE99" s="12"/>
      <c r="AR99" s="212" t="s">
        <v>76</v>
      </c>
      <c r="AT99" s="213" t="s">
        <v>68</v>
      </c>
      <c r="AU99" s="213" t="s">
        <v>69</v>
      </c>
      <c r="AY99" s="212" t="s">
        <v>252</v>
      </c>
      <c r="BK99" s="214">
        <f>BK100+BK131</f>
        <v>0</v>
      </c>
    </row>
    <row r="100" s="12" customFormat="1" ht="22.8" customHeight="1">
      <c r="A100" s="12"/>
      <c r="B100" s="201"/>
      <c r="C100" s="202"/>
      <c r="D100" s="203" t="s">
        <v>68</v>
      </c>
      <c r="E100" s="215" t="s">
        <v>616</v>
      </c>
      <c r="F100" s="215" t="s">
        <v>617</v>
      </c>
      <c r="G100" s="202"/>
      <c r="H100" s="202"/>
      <c r="I100" s="205"/>
      <c r="J100" s="216">
        <f>BK100</f>
        <v>0</v>
      </c>
      <c r="K100" s="202"/>
      <c r="L100" s="207"/>
      <c r="M100" s="208"/>
      <c r="N100" s="209"/>
      <c r="O100" s="209"/>
      <c r="P100" s="210">
        <f>SUM(P101:P130)</f>
        <v>0</v>
      </c>
      <c r="Q100" s="209"/>
      <c r="R100" s="210">
        <f>SUM(R101:R130)</f>
        <v>0</v>
      </c>
      <c r="S100" s="209"/>
      <c r="T100" s="211">
        <f>SUM(T101:T130)</f>
        <v>4.4995419999999999</v>
      </c>
      <c r="U100" s="12"/>
      <c r="V100" s="12"/>
      <c r="W100" s="12"/>
      <c r="X100" s="12"/>
      <c r="Y100" s="12"/>
      <c r="Z100" s="12"/>
      <c r="AA100" s="12"/>
      <c r="AB100" s="12"/>
      <c r="AC100" s="12"/>
      <c r="AD100" s="12"/>
      <c r="AE100" s="12"/>
      <c r="AR100" s="212" t="s">
        <v>76</v>
      </c>
      <c r="AT100" s="213" t="s">
        <v>68</v>
      </c>
      <c r="AU100" s="213" t="s">
        <v>76</v>
      </c>
      <c r="AY100" s="212" t="s">
        <v>252</v>
      </c>
      <c r="BK100" s="214">
        <f>SUM(BK101:BK130)</f>
        <v>0</v>
      </c>
    </row>
    <row r="101" s="2" customFormat="1" ht="37.8" customHeight="1">
      <c r="A101" s="40"/>
      <c r="B101" s="41"/>
      <c r="C101" s="217" t="s">
        <v>801</v>
      </c>
      <c r="D101" s="217" t="s">
        <v>254</v>
      </c>
      <c r="E101" s="218" t="s">
        <v>2773</v>
      </c>
      <c r="F101" s="219" t="s">
        <v>2774</v>
      </c>
      <c r="G101" s="220" t="s">
        <v>187</v>
      </c>
      <c r="H101" s="221">
        <v>8.0250000000000004</v>
      </c>
      <c r="I101" s="222"/>
      <c r="J101" s="223">
        <f>ROUND(I101*H101,2)</f>
        <v>0</v>
      </c>
      <c r="K101" s="219" t="s">
        <v>257</v>
      </c>
      <c r="L101" s="46"/>
      <c r="M101" s="224" t="s">
        <v>19</v>
      </c>
      <c r="N101" s="225" t="s">
        <v>40</v>
      </c>
      <c r="O101" s="86"/>
      <c r="P101" s="226">
        <f>O101*H101</f>
        <v>0</v>
      </c>
      <c r="Q101" s="226">
        <v>0</v>
      </c>
      <c r="R101" s="226">
        <f>Q101*H101</f>
        <v>0</v>
      </c>
      <c r="S101" s="226">
        <v>0.067000000000000004</v>
      </c>
      <c r="T101" s="227">
        <f>S101*H101</f>
        <v>0.53767500000000001</v>
      </c>
      <c r="U101" s="40"/>
      <c r="V101" s="40"/>
      <c r="W101" s="40"/>
      <c r="X101" s="40"/>
      <c r="Y101" s="40"/>
      <c r="Z101" s="40"/>
      <c r="AA101" s="40"/>
      <c r="AB101" s="40"/>
      <c r="AC101" s="40"/>
      <c r="AD101" s="40"/>
      <c r="AE101" s="40"/>
      <c r="AR101" s="228" t="s">
        <v>258</v>
      </c>
      <c r="AT101" s="228" t="s">
        <v>254</v>
      </c>
      <c r="AU101" s="228" t="s">
        <v>78</v>
      </c>
      <c r="AY101" s="19" t="s">
        <v>252</v>
      </c>
      <c r="BE101" s="229">
        <f>IF(N101="základní",J101,0)</f>
        <v>0</v>
      </c>
      <c r="BF101" s="229">
        <f>IF(N101="snížená",J101,0)</f>
        <v>0</v>
      </c>
      <c r="BG101" s="229">
        <f>IF(N101="zákl. přenesená",J101,0)</f>
        <v>0</v>
      </c>
      <c r="BH101" s="229">
        <f>IF(N101="sníž. přenesená",J101,0)</f>
        <v>0</v>
      </c>
      <c r="BI101" s="229">
        <f>IF(N101="nulová",J101,0)</f>
        <v>0</v>
      </c>
      <c r="BJ101" s="19" t="s">
        <v>76</v>
      </c>
      <c r="BK101" s="229">
        <f>ROUND(I101*H101,2)</f>
        <v>0</v>
      </c>
      <c r="BL101" s="19" t="s">
        <v>258</v>
      </c>
      <c r="BM101" s="228" t="s">
        <v>2775</v>
      </c>
    </row>
    <row r="102" s="2" customFormat="1">
      <c r="A102" s="40"/>
      <c r="B102" s="41"/>
      <c r="C102" s="42"/>
      <c r="D102" s="230" t="s">
        <v>260</v>
      </c>
      <c r="E102" s="42"/>
      <c r="F102" s="231" t="s">
        <v>2776</v>
      </c>
      <c r="G102" s="42"/>
      <c r="H102" s="42"/>
      <c r="I102" s="232"/>
      <c r="J102" s="42"/>
      <c r="K102" s="42"/>
      <c r="L102" s="46"/>
      <c r="M102" s="233"/>
      <c r="N102" s="234"/>
      <c r="O102" s="86"/>
      <c r="P102" s="86"/>
      <c r="Q102" s="86"/>
      <c r="R102" s="86"/>
      <c r="S102" s="86"/>
      <c r="T102" s="87"/>
      <c r="U102" s="40"/>
      <c r="V102" s="40"/>
      <c r="W102" s="40"/>
      <c r="X102" s="40"/>
      <c r="Y102" s="40"/>
      <c r="Z102" s="40"/>
      <c r="AA102" s="40"/>
      <c r="AB102" s="40"/>
      <c r="AC102" s="40"/>
      <c r="AD102" s="40"/>
      <c r="AE102" s="40"/>
      <c r="AT102" s="19" t="s">
        <v>260</v>
      </c>
      <c r="AU102" s="19" t="s">
        <v>78</v>
      </c>
    </row>
    <row r="103" s="13" customFormat="1">
      <c r="A103" s="13"/>
      <c r="B103" s="235"/>
      <c r="C103" s="236"/>
      <c r="D103" s="237" t="s">
        <v>262</v>
      </c>
      <c r="E103" s="238" t="s">
        <v>19</v>
      </c>
      <c r="F103" s="239" t="s">
        <v>1693</v>
      </c>
      <c r="G103" s="236"/>
      <c r="H103" s="238" t="s">
        <v>19</v>
      </c>
      <c r="I103" s="240"/>
      <c r="J103" s="236"/>
      <c r="K103" s="236"/>
      <c r="L103" s="241"/>
      <c r="M103" s="242"/>
      <c r="N103" s="243"/>
      <c r="O103" s="243"/>
      <c r="P103" s="243"/>
      <c r="Q103" s="243"/>
      <c r="R103" s="243"/>
      <c r="S103" s="243"/>
      <c r="T103" s="244"/>
      <c r="U103" s="13"/>
      <c r="V103" s="13"/>
      <c r="W103" s="13"/>
      <c r="X103" s="13"/>
      <c r="Y103" s="13"/>
      <c r="Z103" s="13"/>
      <c r="AA103" s="13"/>
      <c r="AB103" s="13"/>
      <c r="AC103" s="13"/>
      <c r="AD103" s="13"/>
      <c r="AE103" s="13"/>
      <c r="AT103" s="245" t="s">
        <v>262</v>
      </c>
      <c r="AU103" s="245" t="s">
        <v>78</v>
      </c>
      <c r="AV103" s="13" t="s">
        <v>76</v>
      </c>
      <c r="AW103" s="13" t="s">
        <v>31</v>
      </c>
      <c r="AX103" s="13" t="s">
        <v>69</v>
      </c>
      <c r="AY103" s="245" t="s">
        <v>252</v>
      </c>
    </row>
    <row r="104" s="14" customFormat="1">
      <c r="A104" s="14"/>
      <c r="B104" s="246"/>
      <c r="C104" s="247"/>
      <c r="D104" s="237" t="s">
        <v>262</v>
      </c>
      <c r="E104" s="248" t="s">
        <v>19</v>
      </c>
      <c r="F104" s="249" t="s">
        <v>2777</v>
      </c>
      <c r="G104" s="247"/>
      <c r="H104" s="250">
        <v>8.0250000000000004</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262</v>
      </c>
      <c r="AU104" s="256" t="s">
        <v>78</v>
      </c>
      <c r="AV104" s="14" t="s">
        <v>78</v>
      </c>
      <c r="AW104" s="14" t="s">
        <v>31</v>
      </c>
      <c r="AX104" s="14" t="s">
        <v>76</v>
      </c>
      <c r="AY104" s="256" t="s">
        <v>252</v>
      </c>
    </row>
    <row r="105" s="2" customFormat="1" ht="44.25" customHeight="1">
      <c r="A105" s="40"/>
      <c r="B105" s="41"/>
      <c r="C105" s="217" t="s">
        <v>809</v>
      </c>
      <c r="D105" s="217" t="s">
        <v>254</v>
      </c>
      <c r="E105" s="218" t="s">
        <v>2778</v>
      </c>
      <c r="F105" s="219" t="s">
        <v>2779</v>
      </c>
      <c r="G105" s="220" t="s">
        <v>187</v>
      </c>
      <c r="H105" s="221">
        <v>3.835</v>
      </c>
      <c r="I105" s="222"/>
      <c r="J105" s="223">
        <f>ROUND(I105*H105,2)</f>
        <v>0</v>
      </c>
      <c r="K105" s="219" t="s">
        <v>257</v>
      </c>
      <c r="L105" s="46"/>
      <c r="M105" s="224" t="s">
        <v>19</v>
      </c>
      <c r="N105" s="225" t="s">
        <v>40</v>
      </c>
      <c r="O105" s="86"/>
      <c r="P105" s="226">
        <f>O105*H105</f>
        <v>0</v>
      </c>
      <c r="Q105" s="226">
        <v>0</v>
      </c>
      <c r="R105" s="226">
        <f>Q105*H105</f>
        <v>0</v>
      </c>
      <c r="S105" s="226">
        <v>0.027</v>
      </c>
      <c r="T105" s="227">
        <f>S105*H105</f>
        <v>0.103545</v>
      </c>
      <c r="U105" s="40"/>
      <c r="V105" s="40"/>
      <c r="W105" s="40"/>
      <c r="X105" s="40"/>
      <c r="Y105" s="40"/>
      <c r="Z105" s="40"/>
      <c r="AA105" s="40"/>
      <c r="AB105" s="40"/>
      <c r="AC105" s="40"/>
      <c r="AD105" s="40"/>
      <c r="AE105" s="40"/>
      <c r="AR105" s="228" t="s">
        <v>258</v>
      </c>
      <c r="AT105" s="228" t="s">
        <v>254</v>
      </c>
      <c r="AU105" s="228" t="s">
        <v>78</v>
      </c>
      <c r="AY105" s="19" t="s">
        <v>252</v>
      </c>
      <c r="BE105" s="229">
        <f>IF(N105="základní",J105,0)</f>
        <v>0</v>
      </c>
      <c r="BF105" s="229">
        <f>IF(N105="snížená",J105,0)</f>
        <v>0</v>
      </c>
      <c r="BG105" s="229">
        <f>IF(N105="zákl. přenesená",J105,0)</f>
        <v>0</v>
      </c>
      <c r="BH105" s="229">
        <f>IF(N105="sníž. přenesená",J105,0)</f>
        <v>0</v>
      </c>
      <c r="BI105" s="229">
        <f>IF(N105="nulová",J105,0)</f>
        <v>0</v>
      </c>
      <c r="BJ105" s="19" t="s">
        <v>76</v>
      </c>
      <c r="BK105" s="229">
        <f>ROUND(I105*H105,2)</f>
        <v>0</v>
      </c>
      <c r="BL105" s="19" t="s">
        <v>258</v>
      </c>
      <c r="BM105" s="228" t="s">
        <v>2780</v>
      </c>
    </row>
    <row r="106" s="2" customFormat="1">
      <c r="A106" s="40"/>
      <c r="B106" s="41"/>
      <c r="C106" s="42"/>
      <c r="D106" s="230" t="s">
        <v>260</v>
      </c>
      <c r="E106" s="42"/>
      <c r="F106" s="231" t="s">
        <v>2781</v>
      </c>
      <c r="G106" s="42"/>
      <c r="H106" s="42"/>
      <c r="I106" s="232"/>
      <c r="J106" s="42"/>
      <c r="K106" s="42"/>
      <c r="L106" s="46"/>
      <c r="M106" s="233"/>
      <c r="N106" s="234"/>
      <c r="O106" s="86"/>
      <c r="P106" s="86"/>
      <c r="Q106" s="86"/>
      <c r="R106" s="86"/>
      <c r="S106" s="86"/>
      <c r="T106" s="87"/>
      <c r="U106" s="40"/>
      <c r="V106" s="40"/>
      <c r="W106" s="40"/>
      <c r="X106" s="40"/>
      <c r="Y106" s="40"/>
      <c r="Z106" s="40"/>
      <c r="AA106" s="40"/>
      <c r="AB106" s="40"/>
      <c r="AC106" s="40"/>
      <c r="AD106" s="40"/>
      <c r="AE106" s="40"/>
      <c r="AT106" s="19" t="s">
        <v>260</v>
      </c>
      <c r="AU106" s="19" t="s">
        <v>78</v>
      </c>
    </row>
    <row r="107" s="14" customFormat="1">
      <c r="A107" s="14"/>
      <c r="B107" s="246"/>
      <c r="C107" s="247"/>
      <c r="D107" s="237" t="s">
        <v>262</v>
      </c>
      <c r="E107" s="248" t="s">
        <v>19</v>
      </c>
      <c r="F107" s="249" t="s">
        <v>2782</v>
      </c>
      <c r="G107" s="247"/>
      <c r="H107" s="250">
        <v>3.835</v>
      </c>
      <c r="I107" s="251"/>
      <c r="J107" s="247"/>
      <c r="K107" s="247"/>
      <c r="L107" s="252"/>
      <c r="M107" s="253"/>
      <c r="N107" s="254"/>
      <c r="O107" s="254"/>
      <c r="P107" s="254"/>
      <c r="Q107" s="254"/>
      <c r="R107" s="254"/>
      <c r="S107" s="254"/>
      <c r="T107" s="255"/>
      <c r="U107" s="14"/>
      <c r="V107" s="14"/>
      <c r="W107" s="14"/>
      <c r="X107" s="14"/>
      <c r="Y107" s="14"/>
      <c r="Z107" s="14"/>
      <c r="AA107" s="14"/>
      <c r="AB107" s="14"/>
      <c r="AC107" s="14"/>
      <c r="AD107" s="14"/>
      <c r="AE107" s="14"/>
      <c r="AT107" s="256" t="s">
        <v>262</v>
      </c>
      <c r="AU107" s="256" t="s">
        <v>78</v>
      </c>
      <c r="AV107" s="14" t="s">
        <v>78</v>
      </c>
      <c r="AW107" s="14" t="s">
        <v>31</v>
      </c>
      <c r="AX107" s="14" t="s">
        <v>76</v>
      </c>
      <c r="AY107" s="256" t="s">
        <v>252</v>
      </c>
    </row>
    <row r="108" s="2" customFormat="1" ht="44.25" customHeight="1">
      <c r="A108" s="40"/>
      <c r="B108" s="41"/>
      <c r="C108" s="217" t="s">
        <v>815</v>
      </c>
      <c r="D108" s="217" t="s">
        <v>254</v>
      </c>
      <c r="E108" s="218" t="s">
        <v>2783</v>
      </c>
      <c r="F108" s="219" t="s">
        <v>2784</v>
      </c>
      <c r="G108" s="220" t="s">
        <v>187</v>
      </c>
      <c r="H108" s="221">
        <v>4.1299999999999999</v>
      </c>
      <c r="I108" s="222"/>
      <c r="J108" s="223">
        <f>ROUND(I108*H108,2)</f>
        <v>0</v>
      </c>
      <c r="K108" s="219" t="s">
        <v>257</v>
      </c>
      <c r="L108" s="46"/>
      <c r="M108" s="224" t="s">
        <v>19</v>
      </c>
      <c r="N108" s="225" t="s">
        <v>40</v>
      </c>
      <c r="O108" s="86"/>
      <c r="P108" s="226">
        <f>O108*H108</f>
        <v>0</v>
      </c>
      <c r="Q108" s="226">
        <v>0</v>
      </c>
      <c r="R108" s="226">
        <f>Q108*H108</f>
        <v>0</v>
      </c>
      <c r="S108" s="226">
        <v>0.023</v>
      </c>
      <c r="T108" s="227">
        <f>S108*H108</f>
        <v>0.094989999999999991</v>
      </c>
      <c r="U108" s="40"/>
      <c r="V108" s="40"/>
      <c r="W108" s="40"/>
      <c r="X108" s="40"/>
      <c r="Y108" s="40"/>
      <c r="Z108" s="40"/>
      <c r="AA108" s="40"/>
      <c r="AB108" s="40"/>
      <c r="AC108" s="40"/>
      <c r="AD108" s="40"/>
      <c r="AE108" s="40"/>
      <c r="AR108" s="228" t="s">
        <v>258</v>
      </c>
      <c r="AT108" s="228" t="s">
        <v>254</v>
      </c>
      <c r="AU108" s="228" t="s">
        <v>78</v>
      </c>
      <c r="AY108" s="19" t="s">
        <v>252</v>
      </c>
      <c r="BE108" s="229">
        <f>IF(N108="základní",J108,0)</f>
        <v>0</v>
      </c>
      <c r="BF108" s="229">
        <f>IF(N108="snížená",J108,0)</f>
        <v>0</v>
      </c>
      <c r="BG108" s="229">
        <f>IF(N108="zákl. přenesená",J108,0)</f>
        <v>0</v>
      </c>
      <c r="BH108" s="229">
        <f>IF(N108="sníž. přenesená",J108,0)</f>
        <v>0</v>
      </c>
      <c r="BI108" s="229">
        <f>IF(N108="nulová",J108,0)</f>
        <v>0</v>
      </c>
      <c r="BJ108" s="19" t="s">
        <v>76</v>
      </c>
      <c r="BK108" s="229">
        <f>ROUND(I108*H108,2)</f>
        <v>0</v>
      </c>
      <c r="BL108" s="19" t="s">
        <v>258</v>
      </c>
      <c r="BM108" s="228" t="s">
        <v>2785</v>
      </c>
    </row>
    <row r="109" s="2" customFormat="1">
      <c r="A109" s="40"/>
      <c r="B109" s="41"/>
      <c r="C109" s="42"/>
      <c r="D109" s="230" t="s">
        <v>260</v>
      </c>
      <c r="E109" s="42"/>
      <c r="F109" s="231" t="s">
        <v>2786</v>
      </c>
      <c r="G109" s="42"/>
      <c r="H109" s="42"/>
      <c r="I109" s="232"/>
      <c r="J109" s="42"/>
      <c r="K109" s="42"/>
      <c r="L109" s="46"/>
      <c r="M109" s="233"/>
      <c r="N109" s="234"/>
      <c r="O109" s="86"/>
      <c r="P109" s="86"/>
      <c r="Q109" s="86"/>
      <c r="R109" s="86"/>
      <c r="S109" s="86"/>
      <c r="T109" s="87"/>
      <c r="U109" s="40"/>
      <c r="V109" s="40"/>
      <c r="W109" s="40"/>
      <c r="X109" s="40"/>
      <c r="Y109" s="40"/>
      <c r="Z109" s="40"/>
      <c r="AA109" s="40"/>
      <c r="AB109" s="40"/>
      <c r="AC109" s="40"/>
      <c r="AD109" s="40"/>
      <c r="AE109" s="40"/>
      <c r="AT109" s="19" t="s">
        <v>260</v>
      </c>
      <c r="AU109" s="19" t="s">
        <v>78</v>
      </c>
    </row>
    <row r="110" s="14" customFormat="1">
      <c r="A110" s="14"/>
      <c r="B110" s="246"/>
      <c r="C110" s="247"/>
      <c r="D110" s="237" t="s">
        <v>262</v>
      </c>
      <c r="E110" s="248" t="s">
        <v>19</v>
      </c>
      <c r="F110" s="249" t="s">
        <v>2787</v>
      </c>
      <c r="G110" s="247"/>
      <c r="H110" s="250">
        <v>4.1299999999999999</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262</v>
      </c>
      <c r="AU110" s="256" t="s">
        <v>78</v>
      </c>
      <c r="AV110" s="14" t="s">
        <v>78</v>
      </c>
      <c r="AW110" s="14" t="s">
        <v>31</v>
      </c>
      <c r="AX110" s="14" t="s">
        <v>76</v>
      </c>
      <c r="AY110" s="256" t="s">
        <v>252</v>
      </c>
    </row>
    <row r="111" s="2" customFormat="1" ht="44.25" customHeight="1">
      <c r="A111" s="40"/>
      <c r="B111" s="41"/>
      <c r="C111" s="217" t="s">
        <v>820</v>
      </c>
      <c r="D111" s="217" t="s">
        <v>254</v>
      </c>
      <c r="E111" s="218" t="s">
        <v>2788</v>
      </c>
      <c r="F111" s="219" t="s">
        <v>2789</v>
      </c>
      <c r="G111" s="220" t="s">
        <v>187</v>
      </c>
      <c r="H111" s="221">
        <v>5.7599999999999998</v>
      </c>
      <c r="I111" s="222"/>
      <c r="J111" s="223">
        <f>ROUND(I111*H111,2)</f>
        <v>0</v>
      </c>
      <c r="K111" s="219" t="s">
        <v>257</v>
      </c>
      <c r="L111" s="46"/>
      <c r="M111" s="224" t="s">
        <v>19</v>
      </c>
      <c r="N111" s="225" t="s">
        <v>40</v>
      </c>
      <c r="O111" s="86"/>
      <c r="P111" s="226">
        <f>O111*H111</f>
        <v>0</v>
      </c>
      <c r="Q111" s="226">
        <v>0</v>
      </c>
      <c r="R111" s="226">
        <f>Q111*H111</f>
        <v>0</v>
      </c>
      <c r="S111" s="226">
        <v>0.041000000000000002</v>
      </c>
      <c r="T111" s="227">
        <f>S111*H111</f>
        <v>0.23616000000000001</v>
      </c>
      <c r="U111" s="40"/>
      <c r="V111" s="40"/>
      <c r="W111" s="40"/>
      <c r="X111" s="40"/>
      <c r="Y111" s="40"/>
      <c r="Z111" s="40"/>
      <c r="AA111" s="40"/>
      <c r="AB111" s="40"/>
      <c r="AC111" s="40"/>
      <c r="AD111" s="40"/>
      <c r="AE111" s="40"/>
      <c r="AR111" s="228" t="s">
        <v>258</v>
      </c>
      <c r="AT111" s="228" t="s">
        <v>254</v>
      </c>
      <c r="AU111" s="228" t="s">
        <v>78</v>
      </c>
      <c r="AY111" s="19" t="s">
        <v>252</v>
      </c>
      <c r="BE111" s="229">
        <f>IF(N111="základní",J111,0)</f>
        <v>0</v>
      </c>
      <c r="BF111" s="229">
        <f>IF(N111="snížená",J111,0)</f>
        <v>0</v>
      </c>
      <c r="BG111" s="229">
        <f>IF(N111="zákl. přenesená",J111,0)</f>
        <v>0</v>
      </c>
      <c r="BH111" s="229">
        <f>IF(N111="sníž. přenesená",J111,0)</f>
        <v>0</v>
      </c>
      <c r="BI111" s="229">
        <f>IF(N111="nulová",J111,0)</f>
        <v>0</v>
      </c>
      <c r="BJ111" s="19" t="s">
        <v>76</v>
      </c>
      <c r="BK111" s="229">
        <f>ROUND(I111*H111,2)</f>
        <v>0</v>
      </c>
      <c r="BL111" s="19" t="s">
        <v>258</v>
      </c>
      <c r="BM111" s="228" t="s">
        <v>2790</v>
      </c>
    </row>
    <row r="112" s="2" customFormat="1">
      <c r="A112" s="40"/>
      <c r="B112" s="41"/>
      <c r="C112" s="42"/>
      <c r="D112" s="230" t="s">
        <v>260</v>
      </c>
      <c r="E112" s="42"/>
      <c r="F112" s="231" t="s">
        <v>2791</v>
      </c>
      <c r="G112" s="42"/>
      <c r="H112" s="42"/>
      <c r="I112" s="232"/>
      <c r="J112" s="42"/>
      <c r="K112" s="42"/>
      <c r="L112" s="46"/>
      <c r="M112" s="233"/>
      <c r="N112" s="234"/>
      <c r="O112" s="86"/>
      <c r="P112" s="86"/>
      <c r="Q112" s="86"/>
      <c r="R112" s="86"/>
      <c r="S112" s="86"/>
      <c r="T112" s="87"/>
      <c r="U112" s="40"/>
      <c r="V112" s="40"/>
      <c r="W112" s="40"/>
      <c r="X112" s="40"/>
      <c r="Y112" s="40"/>
      <c r="Z112" s="40"/>
      <c r="AA112" s="40"/>
      <c r="AB112" s="40"/>
      <c r="AC112" s="40"/>
      <c r="AD112" s="40"/>
      <c r="AE112" s="40"/>
      <c r="AT112" s="19" t="s">
        <v>260</v>
      </c>
      <c r="AU112" s="19" t="s">
        <v>78</v>
      </c>
    </row>
    <row r="113" s="13" customFormat="1">
      <c r="A113" s="13"/>
      <c r="B113" s="235"/>
      <c r="C113" s="236"/>
      <c r="D113" s="237" t="s">
        <v>262</v>
      </c>
      <c r="E113" s="238" t="s">
        <v>19</v>
      </c>
      <c r="F113" s="239" t="s">
        <v>2792</v>
      </c>
      <c r="G113" s="236"/>
      <c r="H113" s="238" t="s">
        <v>19</v>
      </c>
      <c r="I113" s="240"/>
      <c r="J113" s="236"/>
      <c r="K113" s="236"/>
      <c r="L113" s="241"/>
      <c r="M113" s="242"/>
      <c r="N113" s="243"/>
      <c r="O113" s="243"/>
      <c r="P113" s="243"/>
      <c r="Q113" s="243"/>
      <c r="R113" s="243"/>
      <c r="S113" s="243"/>
      <c r="T113" s="244"/>
      <c r="U113" s="13"/>
      <c r="V113" s="13"/>
      <c r="W113" s="13"/>
      <c r="X113" s="13"/>
      <c r="Y113" s="13"/>
      <c r="Z113" s="13"/>
      <c r="AA113" s="13"/>
      <c r="AB113" s="13"/>
      <c r="AC113" s="13"/>
      <c r="AD113" s="13"/>
      <c r="AE113" s="13"/>
      <c r="AT113" s="245" t="s">
        <v>262</v>
      </c>
      <c r="AU113" s="245" t="s">
        <v>78</v>
      </c>
      <c r="AV113" s="13" t="s">
        <v>76</v>
      </c>
      <c r="AW113" s="13" t="s">
        <v>31</v>
      </c>
      <c r="AX113" s="13" t="s">
        <v>69</v>
      </c>
      <c r="AY113" s="245" t="s">
        <v>252</v>
      </c>
    </row>
    <row r="114" s="14" customFormat="1">
      <c r="A114" s="14"/>
      <c r="B114" s="246"/>
      <c r="C114" s="247"/>
      <c r="D114" s="237" t="s">
        <v>262</v>
      </c>
      <c r="E114" s="248" t="s">
        <v>19</v>
      </c>
      <c r="F114" s="249" t="s">
        <v>2793</v>
      </c>
      <c r="G114" s="247"/>
      <c r="H114" s="250">
        <v>5.7599999999999998</v>
      </c>
      <c r="I114" s="251"/>
      <c r="J114" s="247"/>
      <c r="K114" s="247"/>
      <c r="L114" s="252"/>
      <c r="M114" s="253"/>
      <c r="N114" s="254"/>
      <c r="O114" s="254"/>
      <c r="P114" s="254"/>
      <c r="Q114" s="254"/>
      <c r="R114" s="254"/>
      <c r="S114" s="254"/>
      <c r="T114" s="255"/>
      <c r="U114" s="14"/>
      <c r="V114" s="14"/>
      <c r="W114" s="14"/>
      <c r="X114" s="14"/>
      <c r="Y114" s="14"/>
      <c r="Z114" s="14"/>
      <c r="AA114" s="14"/>
      <c r="AB114" s="14"/>
      <c r="AC114" s="14"/>
      <c r="AD114" s="14"/>
      <c r="AE114" s="14"/>
      <c r="AT114" s="256" t="s">
        <v>262</v>
      </c>
      <c r="AU114" s="256" t="s">
        <v>78</v>
      </c>
      <c r="AV114" s="14" t="s">
        <v>78</v>
      </c>
      <c r="AW114" s="14" t="s">
        <v>31</v>
      </c>
      <c r="AX114" s="14" t="s">
        <v>76</v>
      </c>
      <c r="AY114" s="256" t="s">
        <v>252</v>
      </c>
    </row>
    <row r="115" s="2" customFormat="1" ht="44.25" customHeight="1">
      <c r="A115" s="40"/>
      <c r="B115" s="41"/>
      <c r="C115" s="217" t="s">
        <v>825</v>
      </c>
      <c r="D115" s="217" t="s">
        <v>254</v>
      </c>
      <c r="E115" s="218" t="s">
        <v>2794</v>
      </c>
      <c r="F115" s="219" t="s">
        <v>2795</v>
      </c>
      <c r="G115" s="220" t="s">
        <v>187</v>
      </c>
      <c r="H115" s="221">
        <v>32.363999999999997</v>
      </c>
      <c r="I115" s="222"/>
      <c r="J115" s="223">
        <f>ROUND(I115*H115,2)</f>
        <v>0</v>
      </c>
      <c r="K115" s="219" t="s">
        <v>257</v>
      </c>
      <c r="L115" s="46"/>
      <c r="M115" s="224" t="s">
        <v>19</v>
      </c>
      <c r="N115" s="225" t="s">
        <v>40</v>
      </c>
      <c r="O115" s="86"/>
      <c r="P115" s="226">
        <f>O115*H115</f>
        <v>0</v>
      </c>
      <c r="Q115" s="226">
        <v>0</v>
      </c>
      <c r="R115" s="226">
        <f>Q115*H115</f>
        <v>0</v>
      </c>
      <c r="S115" s="226">
        <v>0.050000000000000003</v>
      </c>
      <c r="T115" s="227">
        <f>S115*H115</f>
        <v>1.6181999999999999</v>
      </c>
      <c r="U115" s="40"/>
      <c r="V115" s="40"/>
      <c r="W115" s="40"/>
      <c r="X115" s="40"/>
      <c r="Y115" s="40"/>
      <c r="Z115" s="40"/>
      <c r="AA115" s="40"/>
      <c r="AB115" s="40"/>
      <c r="AC115" s="40"/>
      <c r="AD115" s="40"/>
      <c r="AE115" s="40"/>
      <c r="AR115" s="228" t="s">
        <v>258</v>
      </c>
      <c r="AT115" s="228" t="s">
        <v>254</v>
      </c>
      <c r="AU115" s="228" t="s">
        <v>78</v>
      </c>
      <c r="AY115" s="19" t="s">
        <v>252</v>
      </c>
      <c r="BE115" s="229">
        <f>IF(N115="základní",J115,0)</f>
        <v>0</v>
      </c>
      <c r="BF115" s="229">
        <f>IF(N115="snížená",J115,0)</f>
        <v>0</v>
      </c>
      <c r="BG115" s="229">
        <f>IF(N115="zákl. přenesená",J115,0)</f>
        <v>0</v>
      </c>
      <c r="BH115" s="229">
        <f>IF(N115="sníž. přenesená",J115,0)</f>
        <v>0</v>
      </c>
      <c r="BI115" s="229">
        <f>IF(N115="nulová",J115,0)</f>
        <v>0</v>
      </c>
      <c r="BJ115" s="19" t="s">
        <v>76</v>
      </c>
      <c r="BK115" s="229">
        <f>ROUND(I115*H115,2)</f>
        <v>0</v>
      </c>
      <c r="BL115" s="19" t="s">
        <v>258</v>
      </c>
      <c r="BM115" s="228" t="s">
        <v>2796</v>
      </c>
    </row>
    <row r="116" s="2" customFormat="1">
      <c r="A116" s="40"/>
      <c r="B116" s="41"/>
      <c r="C116" s="42"/>
      <c r="D116" s="230" t="s">
        <v>260</v>
      </c>
      <c r="E116" s="42"/>
      <c r="F116" s="231" t="s">
        <v>2797</v>
      </c>
      <c r="G116" s="42"/>
      <c r="H116" s="42"/>
      <c r="I116" s="232"/>
      <c r="J116" s="42"/>
      <c r="K116" s="42"/>
      <c r="L116" s="46"/>
      <c r="M116" s="233"/>
      <c r="N116" s="234"/>
      <c r="O116" s="86"/>
      <c r="P116" s="86"/>
      <c r="Q116" s="86"/>
      <c r="R116" s="86"/>
      <c r="S116" s="86"/>
      <c r="T116" s="87"/>
      <c r="U116" s="40"/>
      <c r="V116" s="40"/>
      <c r="W116" s="40"/>
      <c r="X116" s="40"/>
      <c r="Y116" s="40"/>
      <c r="Z116" s="40"/>
      <c r="AA116" s="40"/>
      <c r="AB116" s="40"/>
      <c r="AC116" s="40"/>
      <c r="AD116" s="40"/>
      <c r="AE116" s="40"/>
      <c r="AT116" s="19" t="s">
        <v>260</v>
      </c>
      <c r="AU116" s="19" t="s">
        <v>78</v>
      </c>
    </row>
    <row r="117" s="13" customFormat="1">
      <c r="A117" s="13"/>
      <c r="B117" s="235"/>
      <c r="C117" s="236"/>
      <c r="D117" s="237" t="s">
        <v>262</v>
      </c>
      <c r="E117" s="238" t="s">
        <v>19</v>
      </c>
      <c r="F117" s="239" t="s">
        <v>2032</v>
      </c>
      <c r="G117" s="236"/>
      <c r="H117" s="238" t="s">
        <v>19</v>
      </c>
      <c r="I117" s="240"/>
      <c r="J117" s="236"/>
      <c r="K117" s="236"/>
      <c r="L117" s="241"/>
      <c r="M117" s="242"/>
      <c r="N117" s="243"/>
      <c r="O117" s="243"/>
      <c r="P117" s="243"/>
      <c r="Q117" s="243"/>
      <c r="R117" s="243"/>
      <c r="S117" s="243"/>
      <c r="T117" s="244"/>
      <c r="U117" s="13"/>
      <c r="V117" s="13"/>
      <c r="W117" s="13"/>
      <c r="X117" s="13"/>
      <c r="Y117" s="13"/>
      <c r="Z117" s="13"/>
      <c r="AA117" s="13"/>
      <c r="AB117" s="13"/>
      <c r="AC117" s="13"/>
      <c r="AD117" s="13"/>
      <c r="AE117" s="13"/>
      <c r="AT117" s="245" t="s">
        <v>262</v>
      </c>
      <c r="AU117" s="245" t="s">
        <v>78</v>
      </c>
      <c r="AV117" s="13" t="s">
        <v>76</v>
      </c>
      <c r="AW117" s="13" t="s">
        <v>31</v>
      </c>
      <c r="AX117" s="13" t="s">
        <v>69</v>
      </c>
      <c r="AY117" s="245" t="s">
        <v>252</v>
      </c>
    </row>
    <row r="118" s="14" customFormat="1">
      <c r="A118" s="14"/>
      <c r="B118" s="246"/>
      <c r="C118" s="247"/>
      <c r="D118" s="237" t="s">
        <v>262</v>
      </c>
      <c r="E118" s="248" t="s">
        <v>19</v>
      </c>
      <c r="F118" s="249" t="s">
        <v>2798</v>
      </c>
      <c r="G118" s="247"/>
      <c r="H118" s="250">
        <v>25.920000000000002</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262</v>
      </c>
      <c r="AU118" s="256" t="s">
        <v>78</v>
      </c>
      <c r="AV118" s="14" t="s">
        <v>78</v>
      </c>
      <c r="AW118" s="14" t="s">
        <v>31</v>
      </c>
      <c r="AX118" s="14" t="s">
        <v>69</v>
      </c>
      <c r="AY118" s="256" t="s">
        <v>252</v>
      </c>
    </row>
    <row r="119" s="14" customFormat="1">
      <c r="A119" s="14"/>
      <c r="B119" s="246"/>
      <c r="C119" s="247"/>
      <c r="D119" s="237" t="s">
        <v>262</v>
      </c>
      <c r="E119" s="248" t="s">
        <v>19</v>
      </c>
      <c r="F119" s="249" t="s">
        <v>2799</v>
      </c>
      <c r="G119" s="247"/>
      <c r="H119" s="250">
        <v>6.444</v>
      </c>
      <c r="I119" s="251"/>
      <c r="J119" s="247"/>
      <c r="K119" s="247"/>
      <c r="L119" s="252"/>
      <c r="M119" s="253"/>
      <c r="N119" s="254"/>
      <c r="O119" s="254"/>
      <c r="P119" s="254"/>
      <c r="Q119" s="254"/>
      <c r="R119" s="254"/>
      <c r="S119" s="254"/>
      <c r="T119" s="255"/>
      <c r="U119" s="14"/>
      <c r="V119" s="14"/>
      <c r="W119" s="14"/>
      <c r="X119" s="14"/>
      <c r="Y119" s="14"/>
      <c r="Z119" s="14"/>
      <c r="AA119" s="14"/>
      <c r="AB119" s="14"/>
      <c r="AC119" s="14"/>
      <c r="AD119" s="14"/>
      <c r="AE119" s="14"/>
      <c r="AT119" s="256" t="s">
        <v>262</v>
      </c>
      <c r="AU119" s="256" t="s">
        <v>78</v>
      </c>
      <c r="AV119" s="14" t="s">
        <v>78</v>
      </c>
      <c r="AW119" s="14" t="s">
        <v>31</v>
      </c>
      <c r="AX119" s="14" t="s">
        <v>69</v>
      </c>
      <c r="AY119" s="256" t="s">
        <v>252</v>
      </c>
    </row>
    <row r="120" s="15" customFormat="1">
      <c r="A120" s="15"/>
      <c r="B120" s="257"/>
      <c r="C120" s="258"/>
      <c r="D120" s="237" t="s">
        <v>262</v>
      </c>
      <c r="E120" s="259" t="s">
        <v>19</v>
      </c>
      <c r="F120" s="260" t="s">
        <v>265</v>
      </c>
      <c r="G120" s="258"/>
      <c r="H120" s="261">
        <v>32.363999999999997</v>
      </c>
      <c r="I120" s="262"/>
      <c r="J120" s="258"/>
      <c r="K120" s="258"/>
      <c r="L120" s="263"/>
      <c r="M120" s="264"/>
      <c r="N120" s="265"/>
      <c r="O120" s="265"/>
      <c r="P120" s="265"/>
      <c r="Q120" s="265"/>
      <c r="R120" s="265"/>
      <c r="S120" s="265"/>
      <c r="T120" s="266"/>
      <c r="U120" s="15"/>
      <c r="V120" s="15"/>
      <c r="W120" s="15"/>
      <c r="X120" s="15"/>
      <c r="Y120" s="15"/>
      <c r="Z120" s="15"/>
      <c r="AA120" s="15"/>
      <c r="AB120" s="15"/>
      <c r="AC120" s="15"/>
      <c r="AD120" s="15"/>
      <c r="AE120" s="15"/>
      <c r="AT120" s="267" t="s">
        <v>262</v>
      </c>
      <c r="AU120" s="267" t="s">
        <v>78</v>
      </c>
      <c r="AV120" s="15" t="s">
        <v>258</v>
      </c>
      <c r="AW120" s="15" t="s">
        <v>31</v>
      </c>
      <c r="AX120" s="15" t="s">
        <v>76</v>
      </c>
      <c r="AY120" s="267" t="s">
        <v>252</v>
      </c>
    </row>
    <row r="121" s="2" customFormat="1" ht="33" customHeight="1">
      <c r="A121" s="40"/>
      <c r="B121" s="41"/>
      <c r="C121" s="217" t="s">
        <v>830</v>
      </c>
      <c r="D121" s="217" t="s">
        <v>254</v>
      </c>
      <c r="E121" s="218" t="s">
        <v>2800</v>
      </c>
      <c r="F121" s="219" t="s">
        <v>2801</v>
      </c>
      <c r="G121" s="220" t="s">
        <v>187</v>
      </c>
      <c r="H121" s="221">
        <v>1.0800000000000001</v>
      </c>
      <c r="I121" s="222"/>
      <c r="J121" s="223">
        <f>ROUND(I121*H121,2)</f>
        <v>0</v>
      </c>
      <c r="K121" s="219" t="s">
        <v>257</v>
      </c>
      <c r="L121" s="46"/>
      <c r="M121" s="224" t="s">
        <v>19</v>
      </c>
      <c r="N121" s="225" t="s">
        <v>40</v>
      </c>
      <c r="O121" s="86"/>
      <c r="P121" s="226">
        <f>O121*H121</f>
        <v>0</v>
      </c>
      <c r="Q121" s="226">
        <v>0</v>
      </c>
      <c r="R121" s="226">
        <f>Q121*H121</f>
        <v>0</v>
      </c>
      <c r="S121" s="226">
        <v>0.072999999999999995</v>
      </c>
      <c r="T121" s="227">
        <f>S121*H121</f>
        <v>0.078839999999999993</v>
      </c>
      <c r="U121" s="40"/>
      <c r="V121" s="40"/>
      <c r="W121" s="40"/>
      <c r="X121" s="40"/>
      <c r="Y121" s="40"/>
      <c r="Z121" s="40"/>
      <c r="AA121" s="40"/>
      <c r="AB121" s="40"/>
      <c r="AC121" s="40"/>
      <c r="AD121" s="40"/>
      <c r="AE121" s="40"/>
      <c r="AR121" s="228" t="s">
        <v>258</v>
      </c>
      <c r="AT121" s="228" t="s">
        <v>254</v>
      </c>
      <c r="AU121" s="228" t="s">
        <v>78</v>
      </c>
      <c r="AY121" s="19" t="s">
        <v>252</v>
      </c>
      <c r="BE121" s="229">
        <f>IF(N121="základní",J121,0)</f>
        <v>0</v>
      </c>
      <c r="BF121" s="229">
        <f>IF(N121="snížená",J121,0)</f>
        <v>0</v>
      </c>
      <c r="BG121" s="229">
        <f>IF(N121="zákl. přenesená",J121,0)</f>
        <v>0</v>
      </c>
      <c r="BH121" s="229">
        <f>IF(N121="sníž. přenesená",J121,0)</f>
        <v>0</v>
      </c>
      <c r="BI121" s="229">
        <f>IF(N121="nulová",J121,0)</f>
        <v>0</v>
      </c>
      <c r="BJ121" s="19" t="s">
        <v>76</v>
      </c>
      <c r="BK121" s="229">
        <f>ROUND(I121*H121,2)</f>
        <v>0</v>
      </c>
      <c r="BL121" s="19" t="s">
        <v>258</v>
      </c>
      <c r="BM121" s="228" t="s">
        <v>2802</v>
      </c>
    </row>
    <row r="122" s="2" customFormat="1">
      <c r="A122" s="40"/>
      <c r="B122" s="41"/>
      <c r="C122" s="42"/>
      <c r="D122" s="230" t="s">
        <v>260</v>
      </c>
      <c r="E122" s="42"/>
      <c r="F122" s="231" t="s">
        <v>2803</v>
      </c>
      <c r="G122" s="42"/>
      <c r="H122" s="42"/>
      <c r="I122" s="232"/>
      <c r="J122" s="42"/>
      <c r="K122" s="42"/>
      <c r="L122" s="46"/>
      <c r="M122" s="233"/>
      <c r="N122" s="234"/>
      <c r="O122" s="86"/>
      <c r="P122" s="86"/>
      <c r="Q122" s="86"/>
      <c r="R122" s="86"/>
      <c r="S122" s="86"/>
      <c r="T122" s="87"/>
      <c r="U122" s="40"/>
      <c r="V122" s="40"/>
      <c r="W122" s="40"/>
      <c r="X122" s="40"/>
      <c r="Y122" s="40"/>
      <c r="Z122" s="40"/>
      <c r="AA122" s="40"/>
      <c r="AB122" s="40"/>
      <c r="AC122" s="40"/>
      <c r="AD122" s="40"/>
      <c r="AE122" s="40"/>
      <c r="AT122" s="19" t="s">
        <v>260</v>
      </c>
      <c r="AU122" s="19" t="s">
        <v>78</v>
      </c>
    </row>
    <row r="123" s="14" customFormat="1">
      <c r="A123" s="14"/>
      <c r="B123" s="246"/>
      <c r="C123" s="247"/>
      <c r="D123" s="237" t="s">
        <v>262</v>
      </c>
      <c r="E123" s="248" t="s">
        <v>19</v>
      </c>
      <c r="F123" s="249" t="s">
        <v>2804</v>
      </c>
      <c r="G123" s="247"/>
      <c r="H123" s="250">
        <v>1.0800000000000001</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262</v>
      </c>
      <c r="AU123" s="256" t="s">
        <v>78</v>
      </c>
      <c r="AV123" s="14" t="s">
        <v>78</v>
      </c>
      <c r="AW123" s="14" t="s">
        <v>31</v>
      </c>
      <c r="AX123" s="14" t="s">
        <v>76</v>
      </c>
      <c r="AY123" s="256" t="s">
        <v>252</v>
      </c>
    </row>
    <row r="124" s="2" customFormat="1" ht="33" customHeight="1">
      <c r="A124" s="40"/>
      <c r="B124" s="41"/>
      <c r="C124" s="217" t="s">
        <v>835</v>
      </c>
      <c r="D124" s="217" t="s">
        <v>254</v>
      </c>
      <c r="E124" s="218" t="s">
        <v>2805</v>
      </c>
      <c r="F124" s="219" t="s">
        <v>2806</v>
      </c>
      <c r="G124" s="220" t="s">
        <v>187</v>
      </c>
      <c r="H124" s="221">
        <v>21.600000000000001</v>
      </c>
      <c r="I124" s="222"/>
      <c r="J124" s="223">
        <f>ROUND(I124*H124,2)</f>
        <v>0</v>
      </c>
      <c r="K124" s="219" t="s">
        <v>257</v>
      </c>
      <c r="L124" s="46"/>
      <c r="M124" s="224" t="s">
        <v>19</v>
      </c>
      <c r="N124" s="225" t="s">
        <v>40</v>
      </c>
      <c r="O124" s="86"/>
      <c r="P124" s="226">
        <f>O124*H124</f>
        <v>0</v>
      </c>
      <c r="Q124" s="226">
        <v>0</v>
      </c>
      <c r="R124" s="226">
        <f>Q124*H124</f>
        <v>0</v>
      </c>
      <c r="S124" s="226">
        <v>0.058999999999999997</v>
      </c>
      <c r="T124" s="227">
        <f>S124*H124</f>
        <v>1.2744</v>
      </c>
      <c r="U124" s="40"/>
      <c r="V124" s="40"/>
      <c r="W124" s="40"/>
      <c r="X124" s="40"/>
      <c r="Y124" s="40"/>
      <c r="Z124" s="40"/>
      <c r="AA124" s="40"/>
      <c r="AB124" s="40"/>
      <c r="AC124" s="40"/>
      <c r="AD124" s="40"/>
      <c r="AE124" s="40"/>
      <c r="AR124" s="228" t="s">
        <v>258</v>
      </c>
      <c r="AT124" s="228" t="s">
        <v>254</v>
      </c>
      <c r="AU124" s="228" t="s">
        <v>78</v>
      </c>
      <c r="AY124" s="19" t="s">
        <v>252</v>
      </c>
      <c r="BE124" s="229">
        <f>IF(N124="základní",J124,0)</f>
        <v>0</v>
      </c>
      <c r="BF124" s="229">
        <f>IF(N124="snížená",J124,0)</f>
        <v>0</v>
      </c>
      <c r="BG124" s="229">
        <f>IF(N124="zákl. přenesená",J124,0)</f>
        <v>0</v>
      </c>
      <c r="BH124" s="229">
        <f>IF(N124="sníž. přenesená",J124,0)</f>
        <v>0</v>
      </c>
      <c r="BI124" s="229">
        <f>IF(N124="nulová",J124,0)</f>
        <v>0</v>
      </c>
      <c r="BJ124" s="19" t="s">
        <v>76</v>
      </c>
      <c r="BK124" s="229">
        <f>ROUND(I124*H124,2)</f>
        <v>0</v>
      </c>
      <c r="BL124" s="19" t="s">
        <v>258</v>
      </c>
      <c r="BM124" s="228" t="s">
        <v>2807</v>
      </c>
    </row>
    <row r="125" s="2" customFormat="1">
      <c r="A125" s="40"/>
      <c r="B125" s="41"/>
      <c r="C125" s="42"/>
      <c r="D125" s="230" t="s">
        <v>260</v>
      </c>
      <c r="E125" s="42"/>
      <c r="F125" s="231" t="s">
        <v>2808</v>
      </c>
      <c r="G125" s="42"/>
      <c r="H125" s="42"/>
      <c r="I125" s="232"/>
      <c r="J125" s="42"/>
      <c r="K125" s="42"/>
      <c r="L125" s="46"/>
      <c r="M125" s="233"/>
      <c r="N125" s="234"/>
      <c r="O125" s="86"/>
      <c r="P125" s="86"/>
      <c r="Q125" s="86"/>
      <c r="R125" s="86"/>
      <c r="S125" s="86"/>
      <c r="T125" s="87"/>
      <c r="U125" s="40"/>
      <c r="V125" s="40"/>
      <c r="W125" s="40"/>
      <c r="X125" s="40"/>
      <c r="Y125" s="40"/>
      <c r="Z125" s="40"/>
      <c r="AA125" s="40"/>
      <c r="AB125" s="40"/>
      <c r="AC125" s="40"/>
      <c r="AD125" s="40"/>
      <c r="AE125" s="40"/>
      <c r="AT125" s="19" t="s">
        <v>260</v>
      </c>
      <c r="AU125" s="19" t="s">
        <v>78</v>
      </c>
    </row>
    <row r="126" s="14" customFormat="1">
      <c r="A126" s="14"/>
      <c r="B126" s="246"/>
      <c r="C126" s="247"/>
      <c r="D126" s="237" t="s">
        <v>262</v>
      </c>
      <c r="E126" s="248" t="s">
        <v>19</v>
      </c>
      <c r="F126" s="249" t="s">
        <v>2809</v>
      </c>
      <c r="G126" s="247"/>
      <c r="H126" s="250">
        <v>21.600000000000001</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262</v>
      </c>
      <c r="AU126" s="256" t="s">
        <v>78</v>
      </c>
      <c r="AV126" s="14" t="s">
        <v>78</v>
      </c>
      <c r="AW126" s="14" t="s">
        <v>31</v>
      </c>
      <c r="AX126" s="14" t="s">
        <v>76</v>
      </c>
      <c r="AY126" s="256" t="s">
        <v>252</v>
      </c>
    </row>
    <row r="127" s="2" customFormat="1" ht="33" customHeight="1">
      <c r="A127" s="40"/>
      <c r="B127" s="41"/>
      <c r="C127" s="217" t="s">
        <v>840</v>
      </c>
      <c r="D127" s="217" t="s">
        <v>254</v>
      </c>
      <c r="E127" s="218" t="s">
        <v>2810</v>
      </c>
      <c r="F127" s="219" t="s">
        <v>2811</v>
      </c>
      <c r="G127" s="220" t="s">
        <v>187</v>
      </c>
      <c r="H127" s="221">
        <v>12.924</v>
      </c>
      <c r="I127" s="222"/>
      <c r="J127" s="223">
        <f>ROUND(I127*H127,2)</f>
        <v>0</v>
      </c>
      <c r="K127" s="219" t="s">
        <v>257</v>
      </c>
      <c r="L127" s="46"/>
      <c r="M127" s="224" t="s">
        <v>19</v>
      </c>
      <c r="N127" s="225" t="s">
        <v>40</v>
      </c>
      <c r="O127" s="86"/>
      <c r="P127" s="226">
        <f>O127*H127</f>
        <v>0</v>
      </c>
      <c r="Q127" s="226">
        <v>0</v>
      </c>
      <c r="R127" s="226">
        <f>Q127*H127</f>
        <v>0</v>
      </c>
      <c r="S127" s="226">
        <v>0.042999999999999997</v>
      </c>
      <c r="T127" s="227">
        <f>S127*H127</f>
        <v>0.55573199999999989</v>
      </c>
      <c r="U127" s="40"/>
      <c r="V127" s="40"/>
      <c r="W127" s="40"/>
      <c r="X127" s="40"/>
      <c r="Y127" s="40"/>
      <c r="Z127" s="40"/>
      <c r="AA127" s="40"/>
      <c r="AB127" s="40"/>
      <c r="AC127" s="40"/>
      <c r="AD127" s="40"/>
      <c r="AE127" s="40"/>
      <c r="AR127" s="228" t="s">
        <v>258</v>
      </c>
      <c r="AT127" s="228" t="s">
        <v>254</v>
      </c>
      <c r="AU127" s="228" t="s">
        <v>78</v>
      </c>
      <c r="AY127" s="19" t="s">
        <v>252</v>
      </c>
      <c r="BE127" s="229">
        <f>IF(N127="základní",J127,0)</f>
        <v>0</v>
      </c>
      <c r="BF127" s="229">
        <f>IF(N127="snížená",J127,0)</f>
        <v>0</v>
      </c>
      <c r="BG127" s="229">
        <f>IF(N127="zákl. přenesená",J127,0)</f>
        <v>0</v>
      </c>
      <c r="BH127" s="229">
        <f>IF(N127="sníž. přenesená",J127,0)</f>
        <v>0</v>
      </c>
      <c r="BI127" s="229">
        <f>IF(N127="nulová",J127,0)</f>
        <v>0</v>
      </c>
      <c r="BJ127" s="19" t="s">
        <v>76</v>
      </c>
      <c r="BK127" s="229">
        <f>ROUND(I127*H127,2)</f>
        <v>0</v>
      </c>
      <c r="BL127" s="19" t="s">
        <v>258</v>
      </c>
      <c r="BM127" s="228" t="s">
        <v>2812</v>
      </c>
    </row>
    <row r="128" s="2" customFormat="1">
      <c r="A128" s="40"/>
      <c r="B128" s="41"/>
      <c r="C128" s="42"/>
      <c r="D128" s="230" t="s">
        <v>260</v>
      </c>
      <c r="E128" s="42"/>
      <c r="F128" s="231" t="s">
        <v>2813</v>
      </c>
      <c r="G128" s="42"/>
      <c r="H128" s="42"/>
      <c r="I128" s="232"/>
      <c r="J128" s="42"/>
      <c r="K128" s="42"/>
      <c r="L128" s="46"/>
      <c r="M128" s="233"/>
      <c r="N128" s="234"/>
      <c r="O128" s="86"/>
      <c r="P128" s="86"/>
      <c r="Q128" s="86"/>
      <c r="R128" s="86"/>
      <c r="S128" s="86"/>
      <c r="T128" s="87"/>
      <c r="U128" s="40"/>
      <c r="V128" s="40"/>
      <c r="W128" s="40"/>
      <c r="X128" s="40"/>
      <c r="Y128" s="40"/>
      <c r="Z128" s="40"/>
      <c r="AA128" s="40"/>
      <c r="AB128" s="40"/>
      <c r="AC128" s="40"/>
      <c r="AD128" s="40"/>
      <c r="AE128" s="40"/>
      <c r="AT128" s="19" t="s">
        <v>260</v>
      </c>
      <c r="AU128" s="19" t="s">
        <v>78</v>
      </c>
    </row>
    <row r="129" s="13" customFormat="1">
      <c r="A129" s="13"/>
      <c r="B129" s="235"/>
      <c r="C129" s="236"/>
      <c r="D129" s="237" t="s">
        <v>262</v>
      </c>
      <c r="E129" s="238" t="s">
        <v>19</v>
      </c>
      <c r="F129" s="239" t="s">
        <v>2051</v>
      </c>
      <c r="G129" s="236"/>
      <c r="H129" s="238" t="s">
        <v>19</v>
      </c>
      <c r="I129" s="240"/>
      <c r="J129" s="236"/>
      <c r="K129" s="236"/>
      <c r="L129" s="241"/>
      <c r="M129" s="242"/>
      <c r="N129" s="243"/>
      <c r="O129" s="243"/>
      <c r="P129" s="243"/>
      <c r="Q129" s="243"/>
      <c r="R129" s="243"/>
      <c r="S129" s="243"/>
      <c r="T129" s="244"/>
      <c r="U129" s="13"/>
      <c r="V129" s="13"/>
      <c r="W129" s="13"/>
      <c r="X129" s="13"/>
      <c r="Y129" s="13"/>
      <c r="Z129" s="13"/>
      <c r="AA129" s="13"/>
      <c r="AB129" s="13"/>
      <c r="AC129" s="13"/>
      <c r="AD129" s="13"/>
      <c r="AE129" s="13"/>
      <c r="AT129" s="245" t="s">
        <v>262</v>
      </c>
      <c r="AU129" s="245" t="s">
        <v>78</v>
      </c>
      <c r="AV129" s="13" t="s">
        <v>76</v>
      </c>
      <c r="AW129" s="13" t="s">
        <v>31</v>
      </c>
      <c r="AX129" s="13" t="s">
        <v>69</v>
      </c>
      <c r="AY129" s="245" t="s">
        <v>252</v>
      </c>
    </row>
    <row r="130" s="14" customFormat="1">
      <c r="A130" s="14"/>
      <c r="B130" s="246"/>
      <c r="C130" s="247"/>
      <c r="D130" s="237" t="s">
        <v>262</v>
      </c>
      <c r="E130" s="248" t="s">
        <v>19</v>
      </c>
      <c r="F130" s="249" t="s">
        <v>2814</v>
      </c>
      <c r="G130" s="247"/>
      <c r="H130" s="250">
        <v>12.924</v>
      </c>
      <c r="I130" s="251"/>
      <c r="J130" s="247"/>
      <c r="K130" s="247"/>
      <c r="L130" s="252"/>
      <c r="M130" s="253"/>
      <c r="N130" s="254"/>
      <c r="O130" s="254"/>
      <c r="P130" s="254"/>
      <c r="Q130" s="254"/>
      <c r="R130" s="254"/>
      <c r="S130" s="254"/>
      <c r="T130" s="255"/>
      <c r="U130" s="14"/>
      <c r="V130" s="14"/>
      <c r="W130" s="14"/>
      <c r="X130" s="14"/>
      <c r="Y130" s="14"/>
      <c r="Z130" s="14"/>
      <c r="AA130" s="14"/>
      <c r="AB130" s="14"/>
      <c r="AC130" s="14"/>
      <c r="AD130" s="14"/>
      <c r="AE130" s="14"/>
      <c r="AT130" s="256" t="s">
        <v>262</v>
      </c>
      <c r="AU130" s="256" t="s">
        <v>78</v>
      </c>
      <c r="AV130" s="14" t="s">
        <v>78</v>
      </c>
      <c r="AW130" s="14" t="s">
        <v>31</v>
      </c>
      <c r="AX130" s="14" t="s">
        <v>76</v>
      </c>
      <c r="AY130" s="256" t="s">
        <v>252</v>
      </c>
    </row>
    <row r="131" s="12" customFormat="1" ht="22.8" customHeight="1">
      <c r="A131" s="12"/>
      <c r="B131" s="201"/>
      <c r="C131" s="202"/>
      <c r="D131" s="203" t="s">
        <v>68</v>
      </c>
      <c r="E131" s="215" t="s">
        <v>1036</v>
      </c>
      <c r="F131" s="215" t="s">
        <v>1037</v>
      </c>
      <c r="G131" s="202"/>
      <c r="H131" s="202"/>
      <c r="I131" s="205"/>
      <c r="J131" s="216">
        <f>BK131</f>
        <v>0</v>
      </c>
      <c r="K131" s="202"/>
      <c r="L131" s="207"/>
      <c r="M131" s="208"/>
      <c r="N131" s="209"/>
      <c r="O131" s="209"/>
      <c r="P131" s="210">
        <f>SUM(P132:P144)</f>
        <v>0</v>
      </c>
      <c r="Q131" s="209"/>
      <c r="R131" s="210">
        <f>SUM(R132:R144)</f>
        <v>0</v>
      </c>
      <c r="S131" s="209"/>
      <c r="T131" s="211">
        <f>SUM(T132:T144)</f>
        <v>0</v>
      </c>
      <c r="U131" s="12"/>
      <c r="V131" s="12"/>
      <c r="W131" s="12"/>
      <c r="X131" s="12"/>
      <c r="Y131" s="12"/>
      <c r="Z131" s="12"/>
      <c r="AA131" s="12"/>
      <c r="AB131" s="12"/>
      <c r="AC131" s="12"/>
      <c r="AD131" s="12"/>
      <c r="AE131" s="12"/>
      <c r="AR131" s="212" t="s">
        <v>76</v>
      </c>
      <c r="AT131" s="213" t="s">
        <v>68</v>
      </c>
      <c r="AU131" s="213" t="s">
        <v>76</v>
      </c>
      <c r="AY131" s="212" t="s">
        <v>252</v>
      </c>
      <c r="BK131" s="214">
        <f>SUM(BK132:BK144)</f>
        <v>0</v>
      </c>
    </row>
    <row r="132" s="2" customFormat="1" ht="37.8" customHeight="1">
      <c r="A132" s="40"/>
      <c r="B132" s="41"/>
      <c r="C132" s="217" t="s">
        <v>1060</v>
      </c>
      <c r="D132" s="217" t="s">
        <v>254</v>
      </c>
      <c r="E132" s="218" t="s">
        <v>1039</v>
      </c>
      <c r="F132" s="219" t="s">
        <v>1040</v>
      </c>
      <c r="G132" s="220" t="s">
        <v>485</v>
      </c>
      <c r="H132" s="221">
        <v>4.5686</v>
      </c>
      <c r="I132" s="222"/>
      <c r="J132" s="223">
        <f>ROUND(I132*H132,2)</f>
        <v>0</v>
      </c>
      <c r="K132" s="219" t="s">
        <v>257</v>
      </c>
      <c r="L132" s="46"/>
      <c r="M132" s="224" t="s">
        <v>19</v>
      </c>
      <c r="N132" s="225" t="s">
        <v>40</v>
      </c>
      <c r="O132" s="86"/>
      <c r="P132" s="226">
        <f>O132*H132</f>
        <v>0</v>
      </c>
      <c r="Q132" s="226">
        <v>0</v>
      </c>
      <c r="R132" s="226">
        <f>Q132*H132</f>
        <v>0</v>
      </c>
      <c r="S132" s="226">
        <v>0</v>
      </c>
      <c r="T132" s="227">
        <f>S132*H132</f>
        <v>0</v>
      </c>
      <c r="U132" s="40"/>
      <c r="V132" s="40"/>
      <c r="W132" s="40"/>
      <c r="X132" s="40"/>
      <c r="Y132" s="40"/>
      <c r="Z132" s="40"/>
      <c r="AA132" s="40"/>
      <c r="AB132" s="40"/>
      <c r="AC132" s="40"/>
      <c r="AD132" s="40"/>
      <c r="AE132" s="40"/>
      <c r="AR132" s="228" t="s">
        <v>258</v>
      </c>
      <c r="AT132" s="228" t="s">
        <v>254</v>
      </c>
      <c r="AU132" s="228" t="s">
        <v>78</v>
      </c>
      <c r="AY132" s="19" t="s">
        <v>252</v>
      </c>
      <c r="BE132" s="229">
        <f>IF(N132="základní",J132,0)</f>
        <v>0</v>
      </c>
      <c r="BF132" s="229">
        <f>IF(N132="snížená",J132,0)</f>
        <v>0</v>
      </c>
      <c r="BG132" s="229">
        <f>IF(N132="zákl. přenesená",J132,0)</f>
        <v>0</v>
      </c>
      <c r="BH132" s="229">
        <f>IF(N132="sníž. přenesená",J132,0)</f>
        <v>0</v>
      </c>
      <c r="BI132" s="229">
        <f>IF(N132="nulová",J132,0)</f>
        <v>0</v>
      </c>
      <c r="BJ132" s="19" t="s">
        <v>76</v>
      </c>
      <c r="BK132" s="229">
        <f>ROUND(I132*H132,2)</f>
        <v>0</v>
      </c>
      <c r="BL132" s="19" t="s">
        <v>258</v>
      </c>
      <c r="BM132" s="228" t="s">
        <v>2205</v>
      </c>
    </row>
    <row r="133" s="2" customFormat="1">
      <c r="A133" s="40"/>
      <c r="B133" s="41"/>
      <c r="C133" s="42"/>
      <c r="D133" s="230" t="s">
        <v>260</v>
      </c>
      <c r="E133" s="42"/>
      <c r="F133" s="231" t="s">
        <v>1042</v>
      </c>
      <c r="G133" s="42"/>
      <c r="H133" s="42"/>
      <c r="I133" s="232"/>
      <c r="J133" s="42"/>
      <c r="K133" s="42"/>
      <c r="L133" s="46"/>
      <c r="M133" s="233"/>
      <c r="N133" s="234"/>
      <c r="O133" s="86"/>
      <c r="P133" s="86"/>
      <c r="Q133" s="86"/>
      <c r="R133" s="86"/>
      <c r="S133" s="86"/>
      <c r="T133" s="87"/>
      <c r="U133" s="40"/>
      <c r="V133" s="40"/>
      <c r="W133" s="40"/>
      <c r="X133" s="40"/>
      <c r="Y133" s="40"/>
      <c r="Z133" s="40"/>
      <c r="AA133" s="40"/>
      <c r="AB133" s="40"/>
      <c r="AC133" s="40"/>
      <c r="AD133" s="40"/>
      <c r="AE133" s="40"/>
      <c r="AT133" s="19" t="s">
        <v>260</v>
      </c>
      <c r="AU133" s="19" t="s">
        <v>78</v>
      </c>
    </row>
    <row r="134" s="2" customFormat="1" ht="33" customHeight="1">
      <c r="A134" s="40"/>
      <c r="B134" s="41"/>
      <c r="C134" s="217" t="s">
        <v>1068</v>
      </c>
      <c r="D134" s="217" t="s">
        <v>254</v>
      </c>
      <c r="E134" s="218" t="s">
        <v>1044</v>
      </c>
      <c r="F134" s="219" t="s">
        <v>1045</v>
      </c>
      <c r="G134" s="220" t="s">
        <v>485</v>
      </c>
      <c r="H134" s="221">
        <v>4.5686</v>
      </c>
      <c r="I134" s="222"/>
      <c r="J134" s="223">
        <f>ROUND(I134*H134,2)</f>
        <v>0</v>
      </c>
      <c r="K134" s="219" t="s">
        <v>257</v>
      </c>
      <c r="L134" s="46"/>
      <c r="M134" s="224" t="s">
        <v>19</v>
      </c>
      <c r="N134" s="225" t="s">
        <v>40</v>
      </c>
      <c r="O134" s="86"/>
      <c r="P134" s="226">
        <f>O134*H134</f>
        <v>0</v>
      </c>
      <c r="Q134" s="226">
        <v>0</v>
      </c>
      <c r="R134" s="226">
        <f>Q134*H134</f>
        <v>0</v>
      </c>
      <c r="S134" s="226">
        <v>0</v>
      </c>
      <c r="T134" s="227">
        <f>S134*H134</f>
        <v>0</v>
      </c>
      <c r="U134" s="40"/>
      <c r="V134" s="40"/>
      <c r="W134" s="40"/>
      <c r="X134" s="40"/>
      <c r="Y134" s="40"/>
      <c r="Z134" s="40"/>
      <c r="AA134" s="40"/>
      <c r="AB134" s="40"/>
      <c r="AC134" s="40"/>
      <c r="AD134" s="40"/>
      <c r="AE134" s="40"/>
      <c r="AR134" s="228" t="s">
        <v>258</v>
      </c>
      <c r="AT134" s="228" t="s">
        <v>254</v>
      </c>
      <c r="AU134" s="228" t="s">
        <v>78</v>
      </c>
      <c r="AY134" s="19" t="s">
        <v>252</v>
      </c>
      <c r="BE134" s="229">
        <f>IF(N134="základní",J134,0)</f>
        <v>0</v>
      </c>
      <c r="BF134" s="229">
        <f>IF(N134="snížená",J134,0)</f>
        <v>0</v>
      </c>
      <c r="BG134" s="229">
        <f>IF(N134="zákl. přenesená",J134,0)</f>
        <v>0</v>
      </c>
      <c r="BH134" s="229">
        <f>IF(N134="sníž. přenesená",J134,0)</f>
        <v>0</v>
      </c>
      <c r="BI134" s="229">
        <f>IF(N134="nulová",J134,0)</f>
        <v>0</v>
      </c>
      <c r="BJ134" s="19" t="s">
        <v>76</v>
      </c>
      <c r="BK134" s="229">
        <f>ROUND(I134*H134,2)</f>
        <v>0</v>
      </c>
      <c r="BL134" s="19" t="s">
        <v>258</v>
      </c>
      <c r="BM134" s="228" t="s">
        <v>2206</v>
      </c>
    </row>
    <row r="135" s="2" customFormat="1">
      <c r="A135" s="40"/>
      <c r="B135" s="41"/>
      <c r="C135" s="42"/>
      <c r="D135" s="230" t="s">
        <v>260</v>
      </c>
      <c r="E135" s="42"/>
      <c r="F135" s="231" t="s">
        <v>1047</v>
      </c>
      <c r="G135" s="42"/>
      <c r="H135" s="42"/>
      <c r="I135" s="232"/>
      <c r="J135" s="42"/>
      <c r="K135" s="42"/>
      <c r="L135" s="46"/>
      <c r="M135" s="233"/>
      <c r="N135" s="234"/>
      <c r="O135" s="86"/>
      <c r="P135" s="86"/>
      <c r="Q135" s="86"/>
      <c r="R135" s="86"/>
      <c r="S135" s="86"/>
      <c r="T135" s="87"/>
      <c r="U135" s="40"/>
      <c r="V135" s="40"/>
      <c r="W135" s="40"/>
      <c r="X135" s="40"/>
      <c r="Y135" s="40"/>
      <c r="Z135" s="40"/>
      <c r="AA135" s="40"/>
      <c r="AB135" s="40"/>
      <c r="AC135" s="40"/>
      <c r="AD135" s="40"/>
      <c r="AE135" s="40"/>
      <c r="AT135" s="19" t="s">
        <v>260</v>
      </c>
      <c r="AU135" s="19" t="s">
        <v>78</v>
      </c>
    </row>
    <row r="136" s="2" customFormat="1" ht="44.25" customHeight="1">
      <c r="A136" s="40"/>
      <c r="B136" s="41"/>
      <c r="C136" s="217" t="s">
        <v>1077</v>
      </c>
      <c r="D136" s="217" t="s">
        <v>254</v>
      </c>
      <c r="E136" s="218" t="s">
        <v>1049</v>
      </c>
      <c r="F136" s="219" t="s">
        <v>1050</v>
      </c>
      <c r="G136" s="220" t="s">
        <v>485</v>
      </c>
      <c r="H136" s="221">
        <v>63.9604</v>
      </c>
      <c r="I136" s="222"/>
      <c r="J136" s="223">
        <f>ROUND(I136*H136,2)</f>
        <v>0</v>
      </c>
      <c r="K136" s="219" t="s">
        <v>257</v>
      </c>
      <c r="L136" s="46"/>
      <c r="M136" s="224" t="s">
        <v>19</v>
      </c>
      <c r="N136" s="225" t="s">
        <v>40</v>
      </c>
      <c r="O136" s="86"/>
      <c r="P136" s="226">
        <f>O136*H136</f>
        <v>0</v>
      </c>
      <c r="Q136" s="226">
        <v>0</v>
      </c>
      <c r="R136" s="226">
        <f>Q136*H136</f>
        <v>0</v>
      </c>
      <c r="S136" s="226">
        <v>0</v>
      </c>
      <c r="T136" s="227">
        <f>S136*H136</f>
        <v>0</v>
      </c>
      <c r="U136" s="40"/>
      <c r="V136" s="40"/>
      <c r="W136" s="40"/>
      <c r="X136" s="40"/>
      <c r="Y136" s="40"/>
      <c r="Z136" s="40"/>
      <c r="AA136" s="40"/>
      <c r="AB136" s="40"/>
      <c r="AC136" s="40"/>
      <c r="AD136" s="40"/>
      <c r="AE136" s="40"/>
      <c r="AR136" s="228" t="s">
        <v>258</v>
      </c>
      <c r="AT136" s="228" t="s">
        <v>254</v>
      </c>
      <c r="AU136" s="228" t="s">
        <v>78</v>
      </c>
      <c r="AY136" s="19" t="s">
        <v>252</v>
      </c>
      <c r="BE136" s="229">
        <f>IF(N136="základní",J136,0)</f>
        <v>0</v>
      </c>
      <c r="BF136" s="229">
        <f>IF(N136="snížená",J136,0)</f>
        <v>0</v>
      </c>
      <c r="BG136" s="229">
        <f>IF(N136="zákl. přenesená",J136,0)</f>
        <v>0</v>
      </c>
      <c r="BH136" s="229">
        <f>IF(N136="sníž. přenesená",J136,0)</f>
        <v>0</v>
      </c>
      <c r="BI136" s="229">
        <f>IF(N136="nulová",J136,0)</f>
        <v>0</v>
      </c>
      <c r="BJ136" s="19" t="s">
        <v>76</v>
      </c>
      <c r="BK136" s="229">
        <f>ROUND(I136*H136,2)</f>
        <v>0</v>
      </c>
      <c r="BL136" s="19" t="s">
        <v>258</v>
      </c>
      <c r="BM136" s="228" t="s">
        <v>2207</v>
      </c>
    </row>
    <row r="137" s="2" customFormat="1">
      <c r="A137" s="40"/>
      <c r="B137" s="41"/>
      <c r="C137" s="42"/>
      <c r="D137" s="230" t="s">
        <v>260</v>
      </c>
      <c r="E137" s="42"/>
      <c r="F137" s="231" t="s">
        <v>1052</v>
      </c>
      <c r="G137" s="42"/>
      <c r="H137" s="42"/>
      <c r="I137" s="232"/>
      <c r="J137" s="42"/>
      <c r="K137" s="42"/>
      <c r="L137" s="46"/>
      <c r="M137" s="233"/>
      <c r="N137" s="234"/>
      <c r="O137" s="86"/>
      <c r="P137" s="86"/>
      <c r="Q137" s="86"/>
      <c r="R137" s="86"/>
      <c r="S137" s="86"/>
      <c r="T137" s="87"/>
      <c r="U137" s="40"/>
      <c r="V137" s="40"/>
      <c r="W137" s="40"/>
      <c r="X137" s="40"/>
      <c r="Y137" s="40"/>
      <c r="Z137" s="40"/>
      <c r="AA137" s="40"/>
      <c r="AB137" s="40"/>
      <c r="AC137" s="40"/>
      <c r="AD137" s="40"/>
      <c r="AE137" s="40"/>
      <c r="AT137" s="19" t="s">
        <v>260</v>
      </c>
      <c r="AU137" s="19" t="s">
        <v>78</v>
      </c>
    </row>
    <row r="138" s="14" customFormat="1">
      <c r="A138" s="14"/>
      <c r="B138" s="246"/>
      <c r="C138" s="247"/>
      <c r="D138" s="237" t="s">
        <v>262</v>
      </c>
      <c r="E138" s="247"/>
      <c r="F138" s="249" t="s">
        <v>2815</v>
      </c>
      <c r="G138" s="247"/>
      <c r="H138" s="250">
        <v>63.9604</v>
      </c>
      <c r="I138" s="251"/>
      <c r="J138" s="247"/>
      <c r="K138" s="247"/>
      <c r="L138" s="252"/>
      <c r="M138" s="253"/>
      <c r="N138" s="254"/>
      <c r="O138" s="254"/>
      <c r="P138" s="254"/>
      <c r="Q138" s="254"/>
      <c r="R138" s="254"/>
      <c r="S138" s="254"/>
      <c r="T138" s="255"/>
      <c r="U138" s="14"/>
      <c r="V138" s="14"/>
      <c r="W138" s="14"/>
      <c r="X138" s="14"/>
      <c r="Y138" s="14"/>
      <c r="Z138" s="14"/>
      <c r="AA138" s="14"/>
      <c r="AB138" s="14"/>
      <c r="AC138" s="14"/>
      <c r="AD138" s="14"/>
      <c r="AE138" s="14"/>
      <c r="AT138" s="256" t="s">
        <v>262</v>
      </c>
      <c r="AU138" s="256" t="s">
        <v>78</v>
      </c>
      <c r="AV138" s="14" t="s">
        <v>78</v>
      </c>
      <c r="AW138" s="14" t="s">
        <v>4</v>
      </c>
      <c r="AX138" s="14" t="s">
        <v>76</v>
      </c>
      <c r="AY138" s="256" t="s">
        <v>252</v>
      </c>
    </row>
    <row r="139" s="2" customFormat="1" ht="55.5" customHeight="1">
      <c r="A139" s="40"/>
      <c r="B139" s="41"/>
      <c r="C139" s="217" t="s">
        <v>1083</v>
      </c>
      <c r="D139" s="217" t="s">
        <v>254</v>
      </c>
      <c r="E139" s="218" t="s">
        <v>1055</v>
      </c>
      <c r="F139" s="219" t="s">
        <v>1056</v>
      </c>
      <c r="G139" s="220" t="s">
        <v>485</v>
      </c>
      <c r="H139" s="221">
        <v>4.4995000000000003</v>
      </c>
      <c r="I139" s="222"/>
      <c r="J139" s="223">
        <f>ROUND(I139*H139,2)</f>
        <v>0</v>
      </c>
      <c r="K139" s="219" t="s">
        <v>257</v>
      </c>
      <c r="L139" s="46"/>
      <c r="M139" s="224" t="s">
        <v>19</v>
      </c>
      <c r="N139" s="225" t="s">
        <v>40</v>
      </c>
      <c r="O139" s="86"/>
      <c r="P139" s="226">
        <f>O139*H139</f>
        <v>0</v>
      </c>
      <c r="Q139" s="226">
        <v>0</v>
      </c>
      <c r="R139" s="226">
        <f>Q139*H139</f>
        <v>0</v>
      </c>
      <c r="S139" s="226">
        <v>0</v>
      </c>
      <c r="T139" s="227">
        <f>S139*H139</f>
        <v>0</v>
      </c>
      <c r="U139" s="40"/>
      <c r="V139" s="40"/>
      <c r="W139" s="40"/>
      <c r="X139" s="40"/>
      <c r="Y139" s="40"/>
      <c r="Z139" s="40"/>
      <c r="AA139" s="40"/>
      <c r="AB139" s="40"/>
      <c r="AC139" s="40"/>
      <c r="AD139" s="40"/>
      <c r="AE139" s="40"/>
      <c r="AR139" s="228" t="s">
        <v>258</v>
      </c>
      <c r="AT139" s="228" t="s">
        <v>254</v>
      </c>
      <c r="AU139" s="228" t="s">
        <v>78</v>
      </c>
      <c r="AY139" s="19" t="s">
        <v>252</v>
      </c>
      <c r="BE139" s="229">
        <f>IF(N139="základní",J139,0)</f>
        <v>0</v>
      </c>
      <c r="BF139" s="229">
        <f>IF(N139="snížená",J139,0)</f>
        <v>0</v>
      </c>
      <c r="BG139" s="229">
        <f>IF(N139="zákl. přenesená",J139,0)</f>
        <v>0</v>
      </c>
      <c r="BH139" s="229">
        <f>IF(N139="sníž. přenesená",J139,0)</f>
        <v>0</v>
      </c>
      <c r="BI139" s="229">
        <f>IF(N139="nulová",J139,0)</f>
        <v>0</v>
      </c>
      <c r="BJ139" s="19" t="s">
        <v>76</v>
      </c>
      <c r="BK139" s="229">
        <f>ROUND(I139*H139,2)</f>
        <v>0</v>
      </c>
      <c r="BL139" s="19" t="s">
        <v>258</v>
      </c>
      <c r="BM139" s="228" t="s">
        <v>2209</v>
      </c>
    </row>
    <row r="140" s="2" customFormat="1">
      <c r="A140" s="40"/>
      <c r="B140" s="41"/>
      <c r="C140" s="42"/>
      <c r="D140" s="230" t="s">
        <v>260</v>
      </c>
      <c r="E140" s="42"/>
      <c r="F140" s="231" t="s">
        <v>1058</v>
      </c>
      <c r="G140" s="42"/>
      <c r="H140" s="42"/>
      <c r="I140" s="232"/>
      <c r="J140" s="42"/>
      <c r="K140" s="42"/>
      <c r="L140" s="46"/>
      <c r="M140" s="233"/>
      <c r="N140" s="234"/>
      <c r="O140" s="86"/>
      <c r="P140" s="86"/>
      <c r="Q140" s="86"/>
      <c r="R140" s="86"/>
      <c r="S140" s="86"/>
      <c r="T140" s="87"/>
      <c r="U140" s="40"/>
      <c r="V140" s="40"/>
      <c r="W140" s="40"/>
      <c r="X140" s="40"/>
      <c r="Y140" s="40"/>
      <c r="Z140" s="40"/>
      <c r="AA140" s="40"/>
      <c r="AB140" s="40"/>
      <c r="AC140" s="40"/>
      <c r="AD140" s="40"/>
      <c r="AE140" s="40"/>
      <c r="AT140" s="19" t="s">
        <v>260</v>
      </c>
      <c r="AU140" s="19" t="s">
        <v>78</v>
      </c>
    </row>
    <row r="141" s="2" customFormat="1">
      <c r="A141" s="40"/>
      <c r="B141" s="41"/>
      <c r="C141" s="42"/>
      <c r="D141" s="237" t="s">
        <v>963</v>
      </c>
      <c r="E141" s="42"/>
      <c r="F141" s="289" t="s">
        <v>1059</v>
      </c>
      <c r="G141" s="42"/>
      <c r="H141" s="42"/>
      <c r="I141" s="232"/>
      <c r="J141" s="42"/>
      <c r="K141" s="42"/>
      <c r="L141" s="46"/>
      <c r="M141" s="233"/>
      <c r="N141" s="234"/>
      <c r="O141" s="86"/>
      <c r="P141" s="86"/>
      <c r="Q141" s="86"/>
      <c r="R141" s="86"/>
      <c r="S141" s="86"/>
      <c r="T141" s="87"/>
      <c r="U141" s="40"/>
      <c r="V141" s="40"/>
      <c r="W141" s="40"/>
      <c r="X141" s="40"/>
      <c r="Y141" s="40"/>
      <c r="Z141" s="40"/>
      <c r="AA141" s="40"/>
      <c r="AB141" s="40"/>
      <c r="AC141" s="40"/>
      <c r="AD141" s="40"/>
      <c r="AE141" s="40"/>
      <c r="AT141" s="19" t="s">
        <v>963</v>
      </c>
      <c r="AU141" s="19" t="s">
        <v>78</v>
      </c>
    </row>
    <row r="142" s="2" customFormat="1" ht="49.05" customHeight="1">
      <c r="A142" s="40"/>
      <c r="B142" s="41"/>
      <c r="C142" s="217" t="s">
        <v>1087</v>
      </c>
      <c r="D142" s="217" t="s">
        <v>254</v>
      </c>
      <c r="E142" s="218" t="s">
        <v>1061</v>
      </c>
      <c r="F142" s="219" t="s">
        <v>1062</v>
      </c>
      <c r="G142" s="220" t="s">
        <v>485</v>
      </c>
      <c r="H142" s="221">
        <v>0.069099999999999995</v>
      </c>
      <c r="I142" s="222"/>
      <c r="J142" s="223">
        <f>ROUND(I142*H142,2)</f>
        <v>0</v>
      </c>
      <c r="K142" s="219" t="s">
        <v>257</v>
      </c>
      <c r="L142" s="46"/>
      <c r="M142" s="224" t="s">
        <v>19</v>
      </c>
      <c r="N142" s="225" t="s">
        <v>40</v>
      </c>
      <c r="O142" s="86"/>
      <c r="P142" s="226">
        <f>O142*H142</f>
        <v>0</v>
      </c>
      <c r="Q142" s="226">
        <v>0</v>
      </c>
      <c r="R142" s="226">
        <f>Q142*H142</f>
        <v>0</v>
      </c>
      <c r="S142" s="226">
        <v>0</v>
      </c>
      <c r="T142" s="227">
        <f>S142*H142</f>
        <v>0</v>
      </c>
      <c r="U142" s="40"/>
      <c r="V142" s="40"/>
      <c r="W142" s="40"/>
      <c r="X142" s="40"/>
      <c r="Y142" s="40"/>
      <c r="Z142" s="40"/>
      <c r="AA142" s="40"/>
      <c r="AB142" s="40"/>
      <c r="AC142" s="40"/>
      <c r="AD142" s="40"/>
      <c r="AE142" s="40"/>
      <c r="AR142" s="228" t="s">
        <v>258</v>
      </c>
      <c r="AT142" s="228" t="s">
        <v>254</v>
      </c>
      <c r="AU142" s="228" t="s">
        <v>78</v>
      </c>
      <c r="AY142" s="19" t="s">
        <v>252</v>
      </c>
      <c r="BE142" s="229">
        <f>IF(N142="základní",J142,0)</f>
        <v>0</v>
      </c>
      <c r="BF142" s="229">
        <f>IF(N142="snížená",J142,0)</f>
        <v>0</v>
      </c>
      <c r="BG142" s="229">
        <f>IF(N142="zákl. přenesená",J142,0)</f>
        <v>0</v>
      </c>
      <c r="BH142" s="229">
        <f>IF(N142="sníž. přenesená",J142,0)</f>
        <v>0</v>
      </c>
      <c r="BI142" s="229">
        <f>IF(N142="nulová",J142,0)</f>
        <v>0</v>
      </c>
      <c r="BJ142" s="19" t="s">
        <v>76</v>
      </c>
      <c r="BK142" s="229">
        <f>ROUND(I142*H142,2)</f>
        <v>0</v>
      </c>
      <c r="BL142" s="19" t="s">
        <v>258</v>
      </c>
      <c r="BM142" s="228" t="s">
        <v>2210</v>
      </c>
    </row>
    <row r="143" s="2" customFormat="1">
      <c r="A143" s="40"/>
      <c r="B143" s="41"/>
      <c r="C143" s="42"/>
      <c r="D143" s="230" t="s">
        <v>260</v>
      </c>
      <c r="E143" s="42"/>
      <c r="F143" s="231" t="s">
        <v>1064</v>
      </c>
      <c r="G143" s="42"/>
      <c r="H143" s="42"/>
      <c r="I143" s="232"/>
      <c r="J143" s="42"/>
      <c r="K143" s="42"/>
      <c r="L143" s="46"/>
      <c r="M143" s="233"/>
      <c r="N143" s="234"/>
      <c r="O143" s="86"/>
      <c r="P143" s="86"/>
      <c r="Q143" s="86"/>
      <c r="R143" s="86"/>
      <c r="S143" s="86"/>
      <c r="T143" s="87"/>
      <c r="U143" s="40"/>
      <c r="V143" s="40"/>
      <c r="W143" s="40"/>
      <c r="X143" s="40"/>
      <c r="Y143" s="40"/>
      <c r="Z143" s="40"/>
      <c r="AA143" s="40"/>
      <c r="AB143" s="40"/>
      <c r="AC143" s="40"/>
      <c r="AD143" s="40"/>
      <c r="AE143" s="40"/>
      <c r="AT143" s="19" t="s">
        <v>260</v>
      </c>
      <c r="AU143" s="19" t="s">
        <v>78</v>
      </c>
    </row>
    <row r="144" s="2" customFormat="1">
      <c r="A144" s="40"/>
      <c r="B144" s="41"/>
      <c r="C144" s="42"/>
      <c r="D144" s="237" t="s">
        <v>963</v>
      </c>
      <c r="E144" s="42"/>
      <c r="F144" s="289" t="s">
        <v>1065</v>
      </c>
      <c r="G144" s="42"/>
      <c r="H144" s="42"/>
      <c r="I144" s="232"/>
      <c r="J144" s="42"/>
      <c r="K144" s="42"/>
      <c r="L144" s="46"/>
      <c r="M144" s="233"/>
      <c r="N144" s="234"/>
      <c r="O144" s="86"/>
      <c r="P144" s="86"/>
      <c r="Q144" s="86"/>
      <c r="R144" s="86"/>
      <c r="S144" s="86"/>
      <c r="T144" s="87"/>
      <c r="U144" s="40"/>
      <c r="V144" s="40"/>
      <c r="W144" s="40"/>
      <c r="X144" s="40"/>
      <c r="Y144" s="40"/>
      <c r="Z144" s="40"/>
      <c r="AA144" s="40"/>
      <c r="AB144" s="40"/>
      <c r="AC144" s="40"/>
      <c r="AD144" s="40"/>
      <c r="AE144" s="40"/>
      <c r="AT144" s="19" t="s">
        <v>963</v>
      </c>
      <c r="AU144" s="19" t="s">
        <v>78</v>
      </c>
    </row>
    <row r="145" s="12" customFormat="1" ht="25.92" customHeight="1">
      <c r="A145" s="12"/>
      <c r="B145" s="201"/>
      <c r="C145" s="202"/>
      <c r="D145" s="203" t="s">
        <v>68</v>
      </c>
      <c r="E145" s="204" t="s">
        <v>1073</v>
      </c>
      <c r="F145" s="204" t="s">
        <v>1074</v>
      </c>
      <c r="G145" s="202"/>
      <c r="H145" s="202"/>
      <c r="I145" s="205"/>
      <c r="J145" s="206">
        <f>BK145</f>
        <v>0</v>
      </c>
      <c r="K145" s="202"/>
      <c r="L145" s="207"/>
      <c r="M145" s="208"/>
      <c r="N145" s="209"/>
      <c r="O145" s="209"/>
      <c r="P145" s="210">
        <f>P146+P160+P164</f>
        <v>0</v>
      </c>
      <c r="Q145" s="209"/>
      <c r="R145" s="210">
        <f>R146+R160+R164</f>
        <v>0</v>
      </c>
      <c r="S145" s="209"/>
      <c r="T145" s="211">
        <f>T146+T160+T164</f>
        <v>0.069071199999999999</v>
      </c>
      <c r="U145" s="12"/>
      <c r="V145" s="12"/>
      <c r="W145" s="12"/>
      <c r="X145" s="12"/>
      <c r="Y145" s="12"/>
      <c r="Z145" s="12"/>
      <c r="AA145" s="12"/>
      <c r="AB145" s="12"/>
      <c r="AC145" s="12"/>
      <c r="AD145" s="12"/>
      <c r="AE145" s="12"/>
      <c r="AR145" s="212" t="s">
        <v>78</v>
      </c>
      <c r="AT145" s="213" t="s">
        <v>68</v>
      </c>
      <c r="AU145" s="213" t="s">
        <v>69</v>
      </c>
      <c r="AY145" s="212" t="s">
        <v>252</v>
      </c>
      <c r="BK145" s="214">
        <f>BK146+BK160+BK164</f>
        <v>0</v>
      </c>
    </row>
    <row r="146" s="12" customFormat="1" ht="22.8" customHeight="1">
      <c r="A146" s="12"/>
      <c r="B146" s="201"/>
      <c r="C146" s="202"/>
      <c r="D146" s="203" t="s">
        <v>68</v>
      </c>
      <c r="E146" s="215" t="s">
        <v>1636</v>
      </c>
      <c r="F146" s="215" t="s">
        <v>1637</v>
      </c>
      <c r="G146" s="202"/>
      <c r="H146" s="202"/>
      <c r="I146" s="205"/>
      <c r="J146" s="216">
        <f>BK146</f>
        <v>0</v>
      </c>
      <c r="K146" s="202"/>
      <c r="L146" s="207"/>
      <c r="M146" s="208"/>
      <c r="N146" s="209"/>
      <c r="O146" s="209"/>
      <c r="P146" s="210">
        <f>SUM(P147:P159)</f>
        <v>0</v>
      </c>
      <c r="Q146" s="209"/>
      <c r="R146" s="210">
        <f>SUM(R147:R159)</f>
        <v>0</v>
      </c>
      <c r="S146" s="209"/>
      <c r="T146" s="211">
        <f>SUM(T147:T159)</f>
        <v>0.069071199999999999</v>
      </c>
      <c r="U146" s="12"/>
      <c r="V146" s="12"/>
      <c r="W146" s="12"/>
      <c r="X146" s="12"/>
      <c r="Y146" s="12"/>
      <c r="Z146" s="12"/>
      <c r="AA146" s="12"/>
      <c r="AB146" s="12"/>
      <c r="AC146" s="12"/>
      <c r="AD146" s="12"/>
      <c r="AE146" s="12"/>
      <c r="AR146" s="212" t="s">
        <v>78</v>
      </c>
      <c r="AT146" s="213" t="s">
        <v>68</v>
      </c>
      <c r="AU146" s="213" t="s">
        <v>76</v>
      </c>
      <c r="AY146" s="212" t="s">
        <v>252</v>
      </c>
      <c r="BK146" s="214">
        <f>SUM(BK147:BK159)</f>
        <v>0</v>
      </c>
    </row>
    <row r="147" s="2" customFormat="1" ht="24.15" customHeight="1">
      <c r="A147" s="40"/>
      <c r="B147" s="41"/>
      <c r="C147" s="217" t="s">
        <v>1195</v>
      </c>
      <c r="D147" s="217" t="s">
        <v>254</v>
      </c>
      <c r="E147" s="218" t="s">
        <v>1639</v>
      </c>
      <c r="F147" s="219" t="s">
        <v>1640</v>
      </c>
      <c r="G147" s="220" t="s">
        <v>183</v>
      </c>
      <c r="H147" s="221">
        <v>41.359999999999999</v>
      </c>
      <c r="I147" s="222"/>
      <c r="J147" s="223">
        <f>ROUND(I147*H147,2)</f>
        <v>0</v>
      </c>
      <c r="K147" s="219" t="s">
        <v>257</v>
      </c>
      <c r="L147" s="46"/>
      <c r="M147" s="224" t="s">
        <v>19</v>
      </c>
      <c r="N147" s="225" t="s">
        <v>40</v>
      </c>
      <c r="O147" s="86"/>
      <c r="P147" s="226">
        <f>O147*H147</f>
        <v>0</v>
      </c>
      <c r="Q147" s="226">
        <v>0</v>
      </c>
      <c r="R147" s="226">
        <f>Q147*H147</f>
        <v>0</v>
      </c>
      <c r="S147" s="226">
        <v>0.00167</v>
      </c>
      <c r="T147" s="227">
        <f>S147*H147</f>
        <v>0.069071199999999999</v>
      </c>
      <c r="U147" s="40"/>
      <c r="V147" s="40"/>
      <c r="W147" s="40"/>
      <c r="X147" s="40"/>
      <c r="Y147" s="40"/>
      <c r="Z147" s="40"/>
      <c r="AA147" s="40"/>
      <c r="AB147" s="40"/>
      <c r="AC147" s="40"/>
      <c r="AD147" s="40"/>
      <c r="AE147" s="40"/>
      <c r="AR147" s="228" t="s">
        <v>360</v>
      </c>
      <c r="AT147" s="228" t="s">
        <v>254</v>
      </c>
      <c r="AU147" s="228" t="s">
        <v>78</v>
      </c>
      <c r="AY147" s="19" t="s">
        <v>252</v>
      </c>
      <c r="BE147" s="229">
        <f>IF(N147="základní",J147,0)</f>
        <v>0</v>
      </c>
      <c r="BF147" s="229">
        <f>IF(N147="snížená",J147,0)</f>
        <v>0</v>
      </c>
      <c r="BG147" s="229">
        <f>IF(N147="zákl. přenesená",J147,0)</f>
        <v>0</v>
      </c>
      <c r="BH147" s="229">
        <f>IF(N147="sníž. přenesená",J147,0)</f>
        <v>0</v>
      </c>
      <c r="BI147" s="229">
        <f>IF(N147="nulová",J147,0)</f>
        <v>0</v>
      </c>
      <c r="BJ147" s="19" t="s">
        <v>76</v>
      </c>
      <c r="BK147" s="229">
        <f>ROUND(I147*H147,2)</f>
        <v>0</v>
      </c>
      <c r="BL147" s="19" t="s">
        <v>360</v>
      </c>
      <c r="BM147" s="228" t="s">
        <v>2816</v>
      </c>
    </row>
    <row r="148" s="2" customFormat="1">
      <c r="A148" s="40"/>
      <c r="B148" s="41"/>
      <c r="C148" s="42"/>
      <c r="D148" s="230" t="s">
        <v>260</v>
      </c>
      <c r="E148" s="42"/>
      <c r="F148" s="231" t="s">
        <v>1642</v>
      </c>
      <c r="G148" s="42"/>
      <c r="H148" s="42"/>
      <c r="I148" s="232"/>
      <c r="J148" s="42"/>
      <c r="K148" s="42"/>
      <c r="L148" s="46"/>
      <c r="M148" s="233"/>
      <c r="N148" s="234"/>
      <c r="O148" s="86"/>
      <c r="P148" s="86"/>
      <c r="Q148" s="86"/>
      <c r="R148" s="86"/>
      <c r="S148" s="86"/>
      <c r="T148" s="87"/>
      <c r="U148" s="40"/>
      <c r="V148" s="40"/>
      <c r="W148" s="40"/>
      <c r="X148" s="40"/>
      <c r="Y148" s="40"/>
      <c r="Z148" s="40"/>
      <c r="AA148" s="40"/>
      <c r="AB148" s="40"/>
      <c r="AC148" s="40"/>
      <c r="AD148" s="40"/>
      <c r="AE148" s="40"/>
      <c r="AT148" s="19" t="s">
        <v>260</v>
      </c>
      <c r="AU148" s="19" t="s">
        <v>78</v>
      </c>
    </row>
    <row r="149" s="13" customFormat="1">
      <c r="A149" s="13"/>
      <c r="B149" s="235"/>
      <c r="C149" s="236"/>
      <c r="D149" s="237" t="s">
        <v>262</v>
      </c>
      <c r="E149" s="238" t="s">
        <v>19</v>
      </c>
      <c r="F149" s="239" t="s">
        <v>2032</v>
      </c>
      <c r="G149" s="236"/>
      <c r="H149" s="238" t="s">
        <v>19</v>
      </c>
      <c r="I149" s="240"/>
      <c r="J149" s="236"/>
      <c r="K149" s="236"/>
      <c r="L149" s="241"/>
      <c r="M149" s="242"/>
      <c r="N149" s="243"/>
      <c r="O149" s="243"/>
      <c r="P149" s="243"/>
      <c r="Q149" s="243"/>
      <c r="R149" s="243"/>
      <c r="S149" s="243"/>
      <c r="T149" s="244"/>
      <c r="U149" s="13"/>
      <c r="V149" s="13"/>
      <c r="W149" s="13"/>
      <c r="X149" s="13"/>
      <c r="Y149" s="13"/>
      <c r="Z149" s="13"/>
      <c r="AA149" s="13"/>
      <c r="AB149" s="13"/>
      <c r="AC149" s="13"/>
      <c r="AD149" s="13"/>
      <c r="AE149" s="13"/>
      <c r="AT149" s="245" t="s">
        <v>262</v>
      </c>
      <c r="AU149" s="245" t="s">
        <v>78</v>
      </c>
      <c r="AV149" s="13" t="s">
        <v>76</v>
      </c>
      <c r="AW149" s="13" t="s">
        <v>31</v>
      </c>
      <c r="AX149" s="13" t="s">
        <v>69</v>
      </c>
      <c r="AY149" s="245" t="s">
        <v>252</v>
      </c>
    </row>
    <row r="150" s="14" customFormat="1">
      <c r="A150" s="14"/>
      <c r="B150" s="246"/>
      <c r="C150" s="247"/>
      <c r="D150" s="237" t="s">
        <v>262</v>
      </c>
      <c r="E150" s="248" t="s">
        <v>19</v>
      </c>
      <c r="F150" s="249" t="s">
        <v>2817</v>
      </c>
      <c r="G150" s="247"/>
      <c r="H150" s="250">
        <v>14.4</v>
      </c>
      <c r="I150" s="251"/>
      <c r="J150" s="247"/>
      <c r="K150" s="247"/>
      <c r="L150" s="252"/>
      <c r="M150" s="253"/>
      <c r="N150" s="254"/>
      <c r="O150" s="254"/>
      <c r="P150" s="254"/>
      <c r="Q150" s="254"/>
      <c r="R150" s="254"/>
      <c r="S150" s="254"/>
      <c r="T150" s="255"/>
      <c r="U150" s="14"/>
      <c r="V150" s="14"/>
      <c r="W150" s="14"/>
      <c r="X150" s="14"/>
      <c r="Y150" s="14"/>
      <c r="Z150" s="14"/>
      <c r="AA150" s="14"/>
      <c r="AB150" s="14"/>
      <c r="AC150" s="14"/>
      <c r="AD150" s="14"/>
      <c r="AE150" s="14"/>
      <c r="AT150" s="256" t="s">
        <v>262</v>
      </c>
      <c r="AU150" s="256" t="s">
        <v>78</v>
      </c>
      <c r="AV150" s="14" t="s">
        <v>78</v>
      </c>
      <c r="AW150" s="14" t="s">
        <v>31</v>
      </c>
      <c r="AX150" s="14" t="s">
        <v>69</v>
      </c>
      <c r="AY150" s="256" t="s">
        <v>252</v>
      </c>
    </row>
    <row r="151" s="14" customFormat="1">
      <c r="A151" s="14"/>
      <c r="B151" s="246"/>
      <c r="C151" s="247"/>
      <c r="D151" s="237" t="s">
        <v>262</v>
      </c>
      <c r="E151" s="248" t="s">
        <v>19</v>
      </c>
      <c r="F151" s="249" t="s">
        <v>2818</v>
      </c>
      <c r="G151" s="247"/>
      <c r="H151" s="250">
        <v>3.5800000000000001</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262</v>
      </c>
      <c r="AU151" s="256" t="s">
        <v>78</v>
      </c>
      <c r="AV151" s="14" t="s">
        <v>78</v>
      </c>
      <c r="AW151" s="14" t="s">
        <v>31</v>
      </c>
      <c r="AX151" s="14" t="s">
        <v>69</v>
      </c>
      <c r="AY151" s="256" t="s">
        <v>252</v>
      </c>
    </row>
    <row r="152" s="16" customFormat="1">
      <c r="A152" s="16"/>
      <c r="B152" s="268"/>
      <c r="C152" s="269"/>
      <c r="D152" s="237" t="s">
        <v>262</v>
      </c>
      <c r="E152" s="270" t="s">
        <v>19</v>
      </c>
      <c r="F152" s="271" t="s">
        <v>333</v>
      </c>
      <c r="G152" s="269"/>
      <c r="H152" s="272">
        <v>17.98</v>
      </c>
      <c r="I152" s="273"/>
      <c r="J152" s="269"/>
      <c r="K152" s="269"/>
      <c r="L152" s="274"/>
      <c r="M152" s="275"/>
      <c r="N152" s="276"/>
      <c r="O152" s="276"/>
      <c r="P152" s="276"/>
      <c r="Q152" s="276"/>
      <c r="R152" s="276"/>
      <c r="S152" s="276"/>
      <c r="T152" s="277"/>
      <c r="U152" s="16"/>
      <c r="V152" s="16"/>
      <c r="W152" s="16"/>
      <c r="X152" s="16"/>
      <c r="Y152" s="16"/>
      <c r="Z152" s="16"/>
      <c r="AA152" s="16"/>
      <c r="AB152" s="16"/>
      <c r="AC152" s="16"/>
      <c r="AD152" s="16"/>
      <c r="AE152" s="16"/>
      <c r="AT152" s="278" t="s">
        <v>262</v>
      </c>
      <c r="AU152" s="278" t="s">
        <v>78</v>
      </c>
      <c r="AV152" s="16" t="s">
        <v>85</v>
      </c>
      <c r="AW152" s="16" t="s">
        <v>31</v>
      </c>
      <c r="AX152" s="16" t="s">
        <v>69</v>
      </c>
      <c r="AY152" s="278" t="s">
        <v>252</v>
      </c>
    </row>
    <row r="153" s="13" customFormat="1">
      <c r="A153" s="13"/>
      <c r="B153" s="235"/>
      <c r="C153" s="236"/>
      <c r="D153" s="237" t="s">
        <v>262</v>
      </c>
      <c r="E153" s="238" t="s">
        <v>19</v>
      </c>
      <c r="F153" s="239" t="s">
        <v>2051</v>
      </c>
      <c r="G153" s="236"/>
      <c r="H153" s="238" t="s">
        <v>19</v>
      </c>
      <c r="I153" s="240"/>
      <c r="J153" s="236"/>
      <c r="K153" s="236"/>
      <c r="L153" s="241"/>
      <c r="M153" s="242"/>
      <c r="N153" s="243"/>
      <c r="O153" s="243"/>
      <c r="P153" s="243"/>
      <c r="Q153" s="243"/>
      <c r="R153" s="243"/>
      <c r="S153" s="243"/>
      <c r="T153" s="244"/>
      <c r="U153" s="13"/>
      <c r="V153" s="13"/>
      <c r="W153" s="13"/>
      <c r="X153" s="13"/>
      <c r="Y153" s="13"/>
      <c r="Z153" s="13"/>
      <c r="AA153" s="13"/>
      <c r="AB153" s="13"/>
      <c r="AC153" s="13"/>
      <c r="AD153" s="13"/>
      <c r="AE153" s="13"/>
      <c r="AT153" s="245" t="s">
        <v>262</v>
      </c>
      <c r="AU153" s="245" t="s">
        <v>78</v>
      </c>
      <c r="AV153" s="13" t="s">
        <v>76</v>
      </c>
      <c r="AW153" s="13" t="s">
        <v>31</v>
      </c>
      <c r="AX153" s="13" t="s">
        <v>69</v>
      </c>
      <c r="AY153" s="245" t="s">
        <v>252</v>
      </c>
    </row>
    <row r="154" s="14" customFormat="1">
      <c r="A154" s="14"/>
      <c r="B154" s="246"/>
      <c r="C154" s="247"/>
      <c r="D154" s="237" t="s">
        <v>262</v>
      </c>
      <c r="E154" s="248" t="s">
        <v>19</v>
      </c>
      <c r="F154" s="249" t="s">
        <v>2819</v>
      </c>
      <c r="G154" s="247"/>
      <c r="H154" s="250">
        <v>7.1799999999999997</v>
      </c>
      <c r="I154" s="251"/>
      <c r="J154" s="247"/>
      <c r="K154" s="247"/>
      <c r="L154" s="252"/>
      <c r="M154" s="253"/>
      <c r="N154" s="254"/>
      <c r="O154" s="254"/>
      <c r="P154" s="254"/>
      <c r="Q154" s="254"/>
      <c r="R154" s="254"/>
      <c r="S154" s="254"/>
      <c r="T154" s="255"/>
      <c r="U154" s="14"/>
      <c r="V154" s="14"/>
      <c r="W154" s="14"/>
      <c r="X154" s="14"/>
      <c r="Y154" s="14"/>
      <c r="Z154" s="14"/>
      <c r="AA154" s="14"/>
      <c r="AB154" s="14"/>
      <c r="AC154" s="14"/>
      <c r="AD154" s="14"/>
      <c r="AE154" s="14"/>
      <c r="AT154" s="256" t="s">
        <v>262</v>
      </c>
      <c r="AU154" s="256" t="s">
        <v>78</v>
      </c>
      <c r="AV154" s="14" t="s">
        <v>78</v>
      </c>
      <c r="AW154" s="14" t="s">
        <v>31</v>
      </c>
      <c r="AX154" s="14" t="s">
        <v>69</v>
      </c>
      <c r="AY154" s="256" t="s">
        <v>252</v>
      </c>
    </row>
    <row r="155" s="16" customFormat="1">
      <c r="A155" s="16"/>
      <c r="B155" s="268"/>
      <c r="C155" s="269"/>
      <c r="D155" s="237" t="s">
        <v>262</v>
      </c>
      <c r="E155" s="270" t="s">
        <v>19</v>
      </c>
      <c r="F155" s="271" t="s">
        <v>333</v>
      </c>
      <c r="G155" s="269"/>
      <c r="H155" s="272">
        <v>7.1799999999999997</v>
      </c>
      <c r="I155" s="273"/>
      <c r="J155" s="269"/>
      <c r="K155" s="269"/>
      <c r="L155" s="274"/>
      <c r="M155" s="275"/>
      <c r="N155" s="276"/>
      <c r="O155" s="276"/>
      <c r="P155" s="276"/>
      <c r="Q155" s="276"/>
      <c r="R155" s="276"/>
      <c r="S155" s="276"/>
      <c r="T155" s="277"/>
      <c r="U155" s="16"/>
      <c r="V155" s="16"/>
      <c r="W155" s="16"/>
      <c r="X155" s="16"/>
      <c r="Y155" s="16"/>
      <c r="Z155" s="16"/>
      <c r="AA155" s="16"/>
      <c r="AB155" s="16"/>
      <c r="AC155" s="16"/>
      <c r="AD155" s="16"/>
      <c r="AE155" s="16"/>
      <c r="AT155" s="278" t="s">
        <v>262</v>
      </c>
      <c r="AU155" s="278" t="s">
        <v>78</v>
      </c>
      <c r="AV155" s="16" t="s">
        <v>85</v>
      </c>
      <c r="AW155" s="16" t="s">
        <v>31</v>
      </c>
      <c r="AX155" s="16" t="s">
        <v>69</v>
      </c>
      <c r="AY155" s="278" t="s">
        <v>252</v>
      </c>
    </row>
    <row r="156" s="14" customFormat="1">
      <c r="A156" s="14"/>
      <c r="B156" s="246"/>
      <c r="C156" s="247"/>
      <c r="D156" s="237" t="s">
        <v>262</v>
      </c>
      <c r="E156" s="248" t="s">
        <v>19</v>
      </c>
      <c r="F156" s="249" t="s">
        <v>2820</v>
      </c>
      <c r="G156" s="247"/>
      <c r="H156" s="250">
        <v>14.4</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262</v>
      </c>
      <c r="AU156" s="256" t="s">
        <v>78</v>
      </c>
      <c r="AV156" s="14" t="s">
        <v>78</v>
      </c>
      <c r="AW156" s="14" t="s">
        <v>31</v>
      </c>
      <c r="AX156" s="14" t="s">
        <v>69</v>
      </c>
      <c r="AY156" s="256" t="s">
        <v>252</v>
      </c>
    </row>
    <row r="157" s="14" customFormat="1">
      <c r="A157" s="14"/>
      <c r="B157" s="246"/>
      <c r="C157" s="247"/>
      <c r="D157" s="237" t="s">
        <v>262</v>
      </c>
      <c r="E157" s="248" t="s">
        <v>19</v>
      </c>
      <c r="F157" s="249" t="s">
        <v>2821</v>
      </c>
      <c r="G157" s="247"/>
      <c r="H157" s="250">
        <v>1.8</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262</v>
      </c>
      <c r="AU157" s="256" t="s">
        <v>78</v>
      </c>
      <c r="AV157" s="14" t="s">
        <v>78</v>
      </c>
      <c r="AW157" s="14" t="s">
        <v>31</v>
      </c>
      <c r="AX157" s="14" t="s">
        <v>69</v>
      </c>
      <c r="AY157" s="256" t="s">
        <v>252</v>
      </c>
    </row>
    <row r="158" s="16" customFormat="1">
      <c r="A158" s="16"/>
      <c r="B158" s="268"/>
      <c r="C158" s="269"/>
      <c r="D158" s="237" t="s">
        <v>262</v>
      </c>
      <c r="E158" s="270" t="s">
        <v>19</v>
      </c>
      <c r="F158" s="271" t="s">
        <v>333</v>
      </c>
      <c r="G158" s="269"/>
      <c r="H158" s="272">
        <v>16.199999999999999</v>
      </c>
      <c r="I158" s="273"/>
      <c r="J158" s="269"/>
      <c r="K158" s="269"/>
      <c r="L158" s="274"/>
      <c r="M158" s="275"/>
      <c r="N158" s="276"/>
      <c r="O158" s="276"/>
      <c r="P158" s="276"/>
      <c r="Q158" s="276"/>
      <c r="R158" s="276"/>
      <c r="S158" s="276"/>
      <c r="T158" s="277"/>
      <c r="U158" s="16"/>
      <c r="V158" s="16"/>
      <c r="W158" s="16"/>
      <c r="X158" s="16"/>
      <c r="Y158" s="16"/>
      <c r="Z158" s="16"/>
      <c r="AA158" s="16"/>
      <c r="AB158" s="16"/>
      <c r="AC158" s="16"/>
      <c r="AD158" s="16"/>
      <c r="AE158" s="16"/>
      <c r="AT158" s="278" t="s">
        <v>262</v>
      </c>
      <c r="AU158" s="278" t="s">
        <v>78</v>
      </c>
      <c r="AV158" s="16" t="s">
        <v>85</v>
      </c>
      <c r="AW158" s="16" t="s">
        <v>31</v>
      </c>
      <c r="AX158" s="16" t="s">
        <v>69</v>
      </c>
      <c r="AY158" s="278" t="s">
        <v>252</v>
      </c>
    </row>
    <row r="159" s="15" customFormat="1">
      <c r="A159" s="15"/>
      <c r="B159" s="257"/>
      <c r="C159" s="258"/>
      <c r="D159" s="237" t="s">
        <v>262</v>
      </c>
      <c r="E159" s="259" t="s">
        <v>19</v>
      </c>
      <c r="F159" s="260" t="s">
        <v>265</v>
      </c>
      <c r="G159" s="258"/>
      <c r="H159" s="261">
        <v>41.359999999999999</v>
      </c>
      <c r="I159" s="262"/>
      <c r="J159" s="258"/>
      <c r="K159" s="258"/>
      <c r="L159" s="263"/>
      <c r="M159" s="264"/>
      <c r="N159" s="265"/>
      <c r="O159" s="265"/>
      <c r="P159" s="265"/>
      <c r="Q159" s="265"/>
      <c r="R159" s="265"/>
      <c r="S159" s="265"/>
      <c r="T159" s="266"/>
      <c r="U159" s="15"/>
      <c r="V159" s="15"/>
      <c r="W159" s="15"/>
      <c r="X159" s="15"/>
      <c r="Y159" s="15"/>
      <c r="Z159" s="15"/>
      <c r="AA159" s="15"/>
      <c r="AB159" s="15"/>
      <c r="AC159" s="15"/>
      <c r="AD159" s="15"/>
      <c r="AE159" s="15"/>
      <c r="AT159" s="267" t="s">
        <v>262</v>
      </c>
      <c r="AU159" s="267" t="s">
        <v>78</v>
      </c>
      <c r="AV159" s="15" t="s">
        <v>258</v>
      </c>
      <c r="AW159" s="15" t="s">
        <v>31</v>
      </c>
      <c r="AX159" s="15" t="s">
        <v>76</v>
      </c>
      <c r="AY159" s="267" t="s">
        <v>252</v>
      </c>
    </row>
    <row r="160" s="12" customFormat="1" ht="22.8" customHeight="1">
      <c r="A160" s="12"/>
      <c r="B160" s="201"/>
      <c r="C160" s="202"/>
      <c r="D160" s="203" t="s">
        <v>68</v>
      </c>
      <c r="E160" s="215" t="s">
        <v>1176</v>
      </c>
      <c r="F160" s="215" t="s">
        <v>1177</v>
      </c>
      <c r="G160" s="202"/>
      <c r="H160" s="202"/>
      <c r="I160" s="205"/>
      <c r="J160" s="216">
        <f>BK160</f>
        <v>0</v>
      </c>
      <c r="K160" s="202"/>
      <c r="L160" s="207"/>
      <c r="M160" s="208"/>
      <c r="N160" s="209"/>
      <c r="O160" s="209"/>
      <c r="P160" s="210">
        <f>SUM(P161:P163)</f>
        <v>0</v>
      </c>
      <c r="Q160" s="209"/>
      <c r="R160" s="210">
        <f>SUM(R161:R163)</f>
        <v>0</v>
      </c>
      <c r="S160" s="209"/>
      <c r="T160" s="211">
        <f>SUM(T161:T163)</f>
        <v>0</v>
      </c>
      <c r="U160" s="12"/>
      <c r="V160" s="12"/>
      <c r="W160" s="12"/>
      <c r="X160" s="12"/>
      <c r="Y160" s="12"/>
      <c r="Z160" s="12"/>
      <c r="AA160" s="12"/>
      <c r="AB160" s="12"/>
      <c r="AC160" s="12"/>
      <c r="AD160" s="12"/>
      <c r="AE160" s="12"/>
      <c r="AR160" s="212" t="s">
        <v>78</v>
      </c>
      <c r="AT160" s="213" t="s">
        <v>68</v>
      </c>
      <c r="AU160" s="213" t="s">
        <v>76</v>
      </c>
      <c r="AY160" s="212" t="s">
        <v>252</v>
      </c>
      <c r="BK160" s="214">
        <f>SUM(BK161:BK163)</f>
        <v>0</v>
      </c>
    </row>
    <row r="161" s="2" customFormat="1" ht="37.8" customHeight="1">
      <c r="A161" s="40"/>
      <c r="B161" s="41"/>
      <c r="C161" s="217" t="s">
        <v>1666</v>
      </c>
      <c r="D161" s="217" t="s">
        <v>254</v>
      </c>
      <c r="E161" s="218" t="s">
        <v>2822</v>
      </c>
      <c r="F161" s="219" t="s">
        <v>2823</v>
      </c>
      <c r="G161" s="220" t="s">
        <v>274</v>
      </c>
      <c r="H161" s="221">
        <v>5</v>
      </c>
      <c r="I161" s="222"/>
      <c r="J161" s="223">
        <f>ROUND(I161*H161,2)</f>
        <v>0</v>
      </c>
      <c r="K161" s="219" t="s">
        <v>19</v>
      </c>
      <c r="L161" s="46"/>
      <c r="M161" s="224" t="s">
        <v>19</v>
      </c>
      <c r="N161" s="225" t="s">
        <v>40</v>
      </c>
      <c r="O161" s="86"/>
      <c r="P161" s="226">
        <f>O161*H161</f>
        <v>0</v>
      </c>
      <c r="Q161" s="226">
        <v>0</v>
      </c>
      <c r="R161" s="226">
        <f>Q161*H161</f>
        <v>0</v>
      </c>
      <c r="S161" s="226">
        <v>0</v>
      </c>
      <c r="T161" s="227">
        <f>S161*H161</f>
        <v>0</v>
      </c>
      <c r="U161" s="40"/>
      <c r="V161" s="40"/>
      <c r="W161" s="40"/>
      <c r="X161" s="40"/>
      <c r="Y161" s="40"/>
      <c r="Z161" s="40"/>
      <c r="AA161" s="40"/>
      <c r="AB161" s="40"/>
      <c r="AC161" s="40"/>
      <c r="AD161" s="40"/>
      <c r="AE161" s="40"/>
      <c r="AR161" s="228" t="s">
        <v>360</v>
      </c>
      <c r="AT161" s="228" t="s">
        <v>254</v>
      </c>
      <c r="AU161" s="228" t="s">
        <v>78</v>
      </c>
      <c r="AY161" s="19" t="s">
        <v>252</v>
      </c>
      <c r="BE161" s="229">
        <f>IF(N161="základní",J161,0)</f>
        <v>0</v>
      </c>
      <c r="BF161" s="229">
        <f>IF(N161="snížená",J161,0)</f>
        <v>0</v>
      </c>
      <c r="BG161" s="229">
        <f>IF(N161="zákl. přenesená",J161,0)</f>
        <v>0</v>
      </c>
      <c r="BH161" s="229">
        <f>IF(N161="sníž. přenesená",J161,0)</f>
        <v>0</v>
      </c>
      <c r="BI161" s="229">
        <f>IF(N161="nulová",J161,0)</f>
        <v>0</v>
      </c>
      <c r="BJ161" s="19" t="s">
        <v>76</v>
      </c>
      <c r="BK161" s="229">
        <f>ROUND(I161*H161,2)</f>
        <v>0</v>
      </c>
      <c r="BL161" s="19" t="s">
        <v>360</v>
      </c>
      <c r="BM161" s="228" t="s">
        <v>2824</v>
      </c>
    </row>
    <row r="162" s="2" customFormat="1" ht="37.8" customHeight="1">
      <c r="A162" s="40"/>
      <c r="B162" s="41"/>
      <c r="C162" s="217" t="s">
        <v>1670</v>
      </c>
      <c r="D162" s="217" t="s">
        <v>254</v>
      </c>
      <c r="E162" s="218" t="s">
        <v>2825</v>
      </c>
      <c r="F162" s="219" t="s">
        <v>2826</v>
      </c>
      <c r="G162" s="220" t="s">
        <v>274</v>
      </c>
      <c r="H162" s="221">
        <v>3</v>
      </c>
      <c r="I162" s="222"/>
      <c r="J162" s="223">
        <f>ROUND(I162*H162,2)</f>
        <v>0</v>
      </c>
      <c r="K162" s="219" t="s">
        <v>19</v>
      </c>
      <c r="L162" s="46"/>
      <c r="M162" s="224" t="s">
        <v>19</v>
      </c>
      <c r="N162" s="225" t="s">
        <v>40</v>
      </c>
      <c r="O162" s="86"/>
      <c r="P162" s="226">
        <f>O162*H162</f>
        <v>0</v>
      </c>
      <c r="Q162" s="226">
        <v>0</v>
      </c>
      <c r="R162" s="226">
        <f>Q162*H162</f>
        <v>0</v>
      </c>
      <c r="S162" s="226">
        <v>0</v>
      </c>
      <c r="T162" s="227">
        <f>S162*H162</f>
        <v>0</v>
      </c>
      <c r="U162" s="40"/>
      <c r="V162" s="40"/>
      <c r="W162" s="40"/>
      <c r="X162" s="40"/>
      <c r="Y162" s="40"/>
      <c r="Z162" s="40"/>
      <c r="AA162" s="40"/>
      <c r="AB162" s="40"/>
      <c r="AC162" s="40"/>
      <c r="AD162" s="40"/>
      <c r="AE162" s="40"/>
      <c r="AR162" s="228" t="s">
        <v>360</v>
      </c>
      <c r="AT162" s="228" t="s">
        <v>254</v>
      </c>
      <c r="AU162" s="228" t="s">
        <v>78</v>
      </c>
      <c r="AY162" s="19" t="s">
        <v>252</v>
      </c>
      <c r="BE162" s="229">
        <f>IF(N162="základní",J162,0)</f>
        <v>0</v>
      </c>
      <c r="BF162" s="229">
        <f>IF(N162="snížená",J162,0)</f>
        <v>0</v>
      </c>
      <c r="BG162" s="229">
        <f>IF(N162="zákl. přenesená",J162,0)</f>
        <v>0</v>
      </c>
      <c r="BH162" s="229">
        <f>IF(N162="sníž. přenesená",J162,0)</f>
        <v>0</v>
      </c>
      <c r="BI162" s="229">
        <f>IF(N162="nulová",J162,0)</f>
        <v>0</v>
      </c>
      <c r="BJ162" s="19" t="s">
        <v>76</v>
      </c>
      <c r="BK162" s="229">
        <f>ROUND(I162*H162,2)</f>
        <v>0</v>
      </c>
      <c r="BL162" s="19" t="s">
        <v>360</v>
      </c>
      <c r="BM162" s="228" t="s">
        <v>2827</v>
      </c>
    </row>
    <row r="163" s="2" customFormat="1" ht="37.8" customHeight="1">
      <c r="A163" s="40"/>
      <c r="B163" s="41"/>
      <c r="C163" s="217" t="s">
        <v>1242</v>
      </c>
      <c r="D163" s="217" t="s">
        <v>254</v>
      </c>
      <c r="E163" s="218" t="s">
        <v>2828</v>
      </c>
      <c r="F163" s="219" t="s">
        <v>2829</v>
      </c>
      <c r="G163" s="220" t="s">
        <v>274</v>
      </c>
      <c r="H163" s="221">
        <v>2</v>
      </c>
      <c r="I163" s="222"/>
      <c r="J163" s="223">
        <f>ROUND(I163*H163,2)</f>
        <v>0</v>
      </c>
      <c r="K163" s="219" t="s">
        <v>19</v>
      </c>
      <c r="L163" s="46"/>
      <c r="M163" s="224" t="s">
        <v>19</v>
      </c>
      <c r="N163" s="225" t="s">
        <v>40</v>
      </c>
      <c r="O163" s="86"/>
      <c r="P163" s="226">
        <f>O163*H163</f>
        <v>0</v>
      </c>
      <c r="Q163" s="226">
        <v>0</v>
      </c>
      <c r="R163" s="226">
        <f>Q163*H163</f>
        <v>0</v>
      </c>
      <c r="S163" s="226">
        <v>0</v>
      </c>
      <c r="T163" s="227">
        <f>S163*H163</f>
        <v>0</v>
      </c>
      <c r="U163" s="40"/>
      <c r="V163" s="40"/>
      <c r="W163" s="40"/>
      <c r="X163" s="40"/>
      <c r="Y163" s="40"/>
      <c r="Z163" s="40"/>
      <c r="AA163" s="40"/>
      <c r="AB163" s="40"/>
      <c r="AC163" s="40"/>
      <c r="AD163" s="40"/>
      <c r="AE163" s="40"/>
      <c r="AR163" s="228" t="s">
        <v>360</v>
      </c>
      <c r="AT163" s="228" t="s">
        <v>254</v>
      </c>
      <c r="AU163" s="228" t="s">
        <v>78</v>
      </c>
      <c r="AY163" s="19" t="s">
        <v>252</v>
      </c>
      <c r="BE163" s="229">
        <f>IF(N163="základní",J163,0)</f>
        <v>0</v>
      </c>
      <c r="BF163" s="229">
        <f>IF(N163="snížená",J163,0)</f>
        <v>0</v>
      </c>
      <c r="BG163" s="229">
        <f>IF(N163="zákl. přenesená",J163,0)</f>
        <v>0</v>
      </c>
      <c r="BH163" s="229">
        <f>IF(N163="sníž. přenesená",J163,0)</f>
        <v>0</v>
      </c>
      <c r="BI163" s="229">
        <f>IF(N163="nulová",J163,0)</f>
        <v>0</v>
      </c>
      <c r="BJ163" s="19" t="s">
        <v>76</v>
      </c>
      <c r="BK163" s="229">
        <f>ROUND(I163*H163,2)</f>
        <v>0</v>
      </c>
      <c r="BL163" s="19" t="s">
        <v>360</v>
      </c>
      <c r="BM163" s="228" t="s">
        <v>2830</v>
      </c>
    </row>
    <row r="164" s="12" customFormat="1" ht="22.8" customHeight="1">
      <c r="A164" s="12"/>
      <c r="B164" s="201"/>
      <c r="C164" s="202"/>
      <c r="D164" s="203" t="s">
        <v>68</v>
      </c>
      <c r="E164" s="215" t="s">
        <v>1652</v>
      </c>
      <c r="F164" s="215" t="s">
        <v>1653</v>
      </c>
      <c r="G164" s="202"/>
      <c r="H164" s="202"/>
      <c r="I164" s="205"/>
      <c r="J164" s="216">
        <f>BK164</f>
        <v>0</v>
      </c>
      <c r="K164" s="202"/>
      <c r="L164" s="207"/>
      <c r="M164" s="208"/>
      <c r="N164" s="209"/>
      <c r="O164" s="209"/>
      <c r="P164" s="210">
        <f>SUM(P165:P177)</f>
        <v>0</v>
      </c>
      <c r="Q164" s="209"/>
      <c r="R164" s="210">
        <f>SUM(R165:R177)</f>
        <v>0</v>
      </c>
      <c r="S164" s="209"/>
      <c r="T164" s="211">
        <f>SUM(T165:T177)</f>
        <v>0</v>
      </c>
      <c r="U164" s="12"/>
      <c r="V164" s="12"/>
      <c r="W164" s="12"/>
      <c r="X164" s="12"/>
      <c r="Y164" s="12"/>
      <c r="Z164" s="12"/>
      <c r="AA164" s="12"/>
      <c r="AB164" s="12"/>
      <c r="AC164" s="12"/>
      <c r="AD164" s="12"/>
      <c r="AE164" s="12"/>
      <c r="AR164" s="212" t="s">
        <v>78</v>
      </c>
      <c r="AT164" s="213" t="s">
        <v>68</v>
      </c>
      <c r="AU164" s="213" t="s">
        <v>76</v>
      </c>
      <c r="AY164" s="212" t="s">
        <v>252</v>
      </c>
      <c r="BK164" s="214">
        <f>SUM(BK165:BK177)</f>
        <v>0</v>
      </c>
    </row>
    <row r="165" s="2" customFormat="1" ht="44.25" customHeight="1">
      <c r="A165" s="40"/>
      <c r="B165" s="41"/>
      <c r="C165" s="217" t="s">
        <v>1350</v>
      </c>
      <c r="D165" s="217" t="s">
        <v>254</v>
      </c>
      <c r="E165" s="218" t="s">
        <v>2831</v>
      </c>
      <c r="F165" s="219" t="s">
        <v>2832</v>
      </c>
      <c r="G165" s="220" t="s">
        <v>274</v>
      </c>
      <c r="H165" s="221">
        <v>5</v>
      </c>
      <c r="I165" s="222"/>
      <c r="J165" s="223">
        <f>ROUND(I165*H165,2)</f>
        <v>0</v>
      </c>
      <c r="K165" s="219" t="s">
        <v>19</v>
      </c>
      <c r="L165" s="46"/>
      <c r="M165" s="224" t="s">
        <v>19</v>
      </c>
      <c r="N165" s="225" t="s">
        <v>40</v>
      </c>
      <c r="O165" s="86"/>
      <c r="P165" s="226">
        <f>O165*H165</f>
        <v>0</v>
      </c>
      <c r="Q165" s="226">
        <v>0</v>
      </c>
      <c r="R165" s="226">
        <f>Q165*H165</f>
        <v>0</v>
      </c>
      <c r="S165" s="226">
        <v>0</v>
      </c>
      <c r="T165" s="227">
        <f>S165*H165</f>
        <v>0</v>
      </c>
      <c r="U165" s="40"/>
      <c r="V165" s="40"/>
      <c r="W165" s="40"/>
      <c r="X165" s="40"/>
      <c r="Y165" s="40"/>
      <c r="Z165" s="40"/>
      <c r="AA165" s="40"/>
      <c r="AB165" s="40"/>
      <c r="AC165" s="40"/>
      <c r="AD165" s="40"/>
      <c r="AE165" s="40"/>
      <c r="AR165" s="228" t="s">
        <v>360</v>
      </c>
      <c r="AT165" s="228" t="s">
        <v>254</v>
      </c>
      <c r="AU165" s="228" t="s">
        <v>78</v>
      </c>
      <c r="AY165" s="19" t="s">
        <v>252</v>
      </c>
      <c r="BE165" s="229">
        <f>IF(N165="základní",J165,0)</f>
        <v>0</v>
      </c>
      <c r="BF165" s="229">
        <f>IF(N165="snížená",J165,0)</f>
        <v>0</v>
      </c>
      <c r="BG165" s="229">
        <f>IF(N165="zákl. přenesená",J165,0)</f>
        <v>0</v>
      </c>
      <c r="BH165" s="229">
        <f>IF(N165="sníž. přenesená",J165,0)</f>
        <v>0</v>
      </c>
      <c r="BI165" s="229">
        <f>IF(N165="nulová",J165,0)</f>
        <v>0</v>
      </c>
      <c r="BJ165" s="19" t="s">
        <v>76</v>
      </c>
      <c r="BK165" s="229">
        <f>ROUND(I165*H165,2)</f>
        <v>0</v>
      </c>
      <c r="BL165" s="19" t="s">
        <v>360</v>
      </c>
      <c r="BM165" s="228" t="s">
        <v>2833</v>
      </c>
    </row>
    <row r="166" s="2" customFormat="1">
      <c r="A166" s="40"/>
      <c r="B166" s="41"/>
      <c r="C166" s="42"/>
      <c r="D166" s="237" t="s">
        <v>963</v>
      </c>
      <c r="E166" s="42"/>
      <c r="F166" s="289" t="s">
        <v>2834</v>
      </c>
      <c r="G166" s="42"/>
      <c r="H166" s="42"/>
      <c r="I166" s="232"/>
      <c r="J166" s="42"/>
      <c r="K166" s="42"/>
      <c r="L166" s="46"/>
      <c r="M166" s="233"/>
      <c r="N166" s="234"/>
      <c r="O166" s="86"/>
      <c r="P166" s="86"/>
      <c r="Q166" s="86"/>
      <c r="R166" s="86"/>
      <c r="S166" s="86"/>
      <c r="T166" s="87"/>
      <c r="U166" s="40"/>
      <c r="V166" s="40"/>
      <c r="W166" s="40"/>
      <c r="X166" s="40"/>
      <c r="Y166" s="40"/>
      <c r="Z166" s="40"/>
      <c r="AA166" s="40"/>
      <c r="AB166" s="40"/>
      <c r="AC166" s="40"/>
      <c r="AD166" s="40"/>
      <c r="AE166" s="40"/>
      <c r="AT166" s="19" t="s">
        <v>963</v>
      </c>
      <c r="AU166" s="19" t="s">
        <v>78</v>
      </c>
    </row>
    <row r="167" s="2" customFormat="1" ht="37.8" customHeight="1">
      <c r="A167" s="40"/>
      <c r="B167" s="41"/>
      <c r="C167" s="217" t="s">
        <v>1357</v>
      </c>
      <c r="D167" s="217" t="s">
        <v>254</v>
      </c>
      <c r="E167" s="218" t="s">
        <v>2835</v>
      </c>
      <c r="F167" s="219" t="s">
        <v>2836</v>
      </c>
      <c r="G167" s="220" t="s">
        <v>274</v>
      </c>
      <c r="H167" s="221">
        <v>3</v>
      </c>
      <c r="I167" s="222"/>
      <c r="J167" s="223">
        <f>ROUND(I167*H167,2)</f>
        <v>0</v>
      </c>
      <c r="K167" s="219" t="s">
        <v>19</v>
      </c>
      <c r="L167" s="46"/>
      <c r="M167" s="224" t="s">
        <v>19</v>
      </c>
      <c r="N167" s="225" t="s">
        <v>40</v>
      </c>
      <c r="O167" s="86"/>
      <c r="P167" s="226">
        <f>O167*H167</f>
        <v>0</v>
      </c>
      <c r="Q167" s="226">
        <v>0</v>
      </c>
      <c r="R167" s="226">
        <f>Q167*H167</f>
        <v>0</v>
      </c>
      <c r="S167" s="226">
        <v>0</v>
      </c>
      <c r="T167" s="227">
        <f>S167*H167</f>
        <v>0</v>
      </c>
      <c r="U167" s="40"/>
      <c r="V167" s="40"/>
      <c r="W167" s="40"/>
      <c r="X167" s="40"/>
      <c r="Y167" s="40"/>
      <c r="Z167" s="40"/>
      <c r="AA167" s="40"/>
      <c r="AB167" s="40"/>
      <c r="AC167" s="40"/>
      <c r="AD167" s="40"/>
      <c r="AE167" s="40"/>
      <c r="AR167" s="228" t="s">
        <v>360</v>
      </c>
      <c r="AT167" s="228" t="s">
        <v>254</v>
      </c>
      <c r="AU167" s="228" t="s">
        <v>78</v>
      </c>
      <c r="AY167" s="19" t="s">
        <v>252</v>
      </c>
      <c r="BE167" s="229">
        <f>IF(N167="základní",J167,0)</f>
        <v>0</v>
      </c>
      <c r="BF167" s="229">
        <f>IF(N167="snížená",J167,0)</f>
        <v>0</v>
      </c>
      <c r="BG167" s="229">
        <f>IF(N167="zákl. přenesená",J167,0)</f>
        <v>0</v>
      </c>
      <c r="BH167" s="229">
        <f>IF(N167="sníž. přenesená",J167,0)</f>
        <v>0</v>
      </c>
      <c r="BI167" s="229">
        <f>IF(N167="nulová",J167,0)</f>
        <v>0</v>
      </c>
      <c r="BJ167" s="19" t="s">
        <v>76</v>
      </c>
      <c r="BK167" s="229">
        <f>ROUND(I167*H167,2)</f>
        <v>0</v>
      </c>
      <c r="BL167" s="19" t="s">
        <v>360</v>
      </c>
      <c r="BM167" s="228" t="s">
        <v>2837</v>
      </c>
    </row>
    <row r="168" s="2" customFormat="1">
      <c r="A168" s="40"/>
      <c r="B168" s="41"/>
      <c r="C168" s="42"/>
      <c r="D168" s="237" t="s">
        <v>963</v>
      </c>
      <c r="E168" s="42"/>
      <c r="F168" s="289" t="s">
        <v>2834</v>
      </c>
      <c r="G168" s="42"/>
      <c r="H168" s="42"/>
      <c r="I168" s="232"/>
      <c r="J168" s="42"/>
      <c r="K168" s="42"/>
      <c r="L168" s="46"/>
      <c r="M168" s="233"/>
      <c r="N168" s="234"/>
      <c r="O168" s="86"/>
      <c r="P168" s="86"/>
      <c r="Q168" s="86"/>
      <c r="R168" s="86"/>
      <c r="S168" s="86"/>
      <c r="T168" s="87"/>
      <c r="U168" s="40"/>
      <c r="V168" s="40"/>
      <c r="W168" s="40"/>
      <c r="X168" s="40"/>
      <c r="Y168" s="40"/>
      <c r="Z168" s="40"/>
      <c r="AA168" s="40"/>
      <c r="AB168" s="40"/>
      <c r="AC168" s="40"/>
      <c r="AD168" s="40"/>
      <c r="AE168" s="40"/>
      <c r="AT168" s="19" t="s">
        <v>963</v>
      </c>
      <c r="AU168" s="19" t="s">
        <v>78</v>
      </c>
    </row>
    <row r="169" s="2" customFormat="1" ht="37.8" customHeight="1">
      <c r="A169" s="40"/>
      <c r="B169" s="41"/>
      <c r="C169" s="217" t="s">
        <v>1364</v>
      </c>
      <c r="D169" s="217" t="s">
        <v>254</v>
      </c>
      <c r="E169" s="218" t="s">
        <v>2838</v>
      </c>
      <c r="F169" s="219" t="s">
        <v>2839</v>
      </c>
      <c r="G169" s="220" t="s">
        <v>274</v>
      </c>
      <c r="H169" s="221">
        <v>2</v>
      </c>
      <c r="I169" s="222"/>
      <c r="J169" s="223">
        <f>ROUND(I169*H169,2)</f>
        <v>0</v>
      </c>
      <c r="K169" s="219" t="s">
        <v>19</v>
      </c>
      <c r="L169" s="46"/>
      <c r="M169" s="224" t="s">
        <v>19</v>
      </c>
      <c r="N169" s="225" t="s">
        <v>40</v>
      </c>
      <c r="O169" s="86"/>
      <c r="P169" s="226">
        <f>O169*H169</f>
        <v>0</v>
      </c>
      <c r="Q169" s="226">
        <v>0</v>
      </c>
      <c r="R169" s="226">
        <f>Q169*H169</f>
        <v>0</v>
      </c>
      <c r="S169" s="226">
        <v>0</v>
      </c>
      <c r="T169" s="227">
        <f>S169*H169</f>
        <v>0</v>
      </c>
      <c r="U169" s="40"/>
      <c r="V169" s="40"/>
      <c r="W169" s="40"/>
      <c r="X169" s="40"/>
      <c r="Y169" s="40"/>
      <c r="Z169" s="40"/>
      <c r="AA169" s="40"/>
      <c r="AB169" s="40"/>
      <c r="AC169" s="40"/>
      <c r="AD169" s="40"/>
      <c r="AE169" s="40"/>
      <c r="AR169" s="228" t="s">
        <v>360</v>
      </c>
      <c r="AT169" s="228" t="s">
        <v>254</v>
      </c>
      <c r="AU169" s="228" t="s">
        <v>78</v>
      </c>
      <c r="AY169" s="19" t="s">
        <v>252</v>
      </c>
      <c r="BE169" s="229">
        <f>IF(N169="základní",J169,0)</f>
        <v>0</v>
      </c>
      <c r="BF169" s="229">
        <f>IF(N169="snížená",J169,0)</f>
        <v>0</v>
      </c>
      <c r="BG169" s="229">
        <f>IF(N169="zákl. přenesená",J169,0)</f>
        <v>0</v>
      </c>
      <c r="BH169" s="229">
        <f>IF(N169="sníž. přenesená",J169,0)</f>
        <v>0</v>
      </c>
      <c r="BI169" s="229">
        <f>IF(N169="nulová",J169,0)</f>
        <v>0</v>
      </c>
      <c r="BJ169" s="19" t="s">
        <v>76</v>
      </c>
      <c r="BK169" s="229">
        <f>ROUND(I169*H169,2)</f>
        <v>0</v>
      </c>
      <c r="BL169" s="19" t="s">
        <v>360</v>
      </c>
      <c r="BM169" s="228" t="s">
        <v>2840</v>
      </c>
    </row>
    <row r="170" s="2" customFormat="1">
      <c r="A170" s="40"/>
      <c r="B170" s="41"/>
      <c r="C170" s="42"/>
      <c r="D170" s="237" t="s">
        <v>963</v>
      </c>
      <c r="E170" s="42"/>
      <c r="F170" s="289" t="s">
        <v>2834</v>
      </c>
      <c r="G170" s="42"/>
      <c r="H170" s="42"/>
      <c r="I170" s="232"/>
      <c r="J170" s="42"/>
      <c r="K170" s="42"/>
      <c r="L170" s="46"/>
      <c r="M170" s="233"/>
      <c r="N170" s="234"/>
      <c r="O170" s="86"/>
      <c r="P170" s="86"/>
      <c r="Q170" s="86"/>
      <c r="R170" s="86"/>
      <c r="S170" s="86"/>
      <c r="T170" s="87"/>
      <c r="U170" s="40"/>
      <c r="V170" s="40"/>
      <c r="W170" s="40"/>
      <c r="X170" s="40"/>
      <c r="Y170" s="40"/>
      <c r="Z170" s="40"/>
      <c r="AA170" s="40"/>
      <c r="AB170" s="40"/>
      <c r="AC170" s="40"/>
      <c r="AD170" s="40"/>
      <c r="AE170" s="40"/>
      <c r="AT170" s="19" t="s">
        <v>963</v>
      </c>
      <c r="AU170" s="19" t="s">
        <v>78</v>
      </c>
    </row>
    <row r="171" s="2" customFormat="1" ht="37.8" customHeight="1">
      <c r="A171" s="40"/>
      <c r="B171" s="41"/>
      <c r="C171" s="217" t="s">
        <v>1372</v>
      </c>
      <c r="D171" s="217" t="s">
        <v>254</v>
      </c>
      <c r="E171" s="218" t="s">
        <v>2841</v>
      </c>
      <c r="F171" s="219" t="s">
        <v>2842</v>
      </c>
      <c r="G171" s="220" t="s">
        <v>274</v>
      </c>
      <c r="H171" s="221">
        <v>1</v>
      </c>
      <c r="I171" s="222"/>
      <c r="J171" s="223">
        <f>ROUND(I171*H171,2)</f>
        <v>0</v>
      </c>
      <c r="K171" s="219" t="s">
        <v>19</v>
      </c>
      <c r="L171" s="46"/>
      <c r="M171" s="224" t="s">
        <v>19</v>
      </c>
      <c r="N171" s="225" t="s">
        <v>40</v>
      </c>
      <c r="O171" s="86"/>
      <c r="P171" s="226">
        <f>O171*H171</f>
        <v>0</v>
      </c>
      <c r="Q171" s="226">
        <v>0</v>
      </c>
      <c r="R171" s="226">
        <f>Q171*H171</f>
        <v>0</v>
      </c>
      <c r="S171" s="226">
        <v>0</v>
      </c>
      <c r="T171" s="227">
        <f>S171*H171</f>
        <v>0</v>
      </c>
      <c r="U171" s="40"/>
      <c r="V171" s="40"/>
      <c r="W171" s="40"/>
      <c r="X171" s="40"/>
      <c r="Y171" s="40"/>
      <c r="Z171" s="40"/>
      <c r="AA171" s="40"/>
      <c r="AB171" s="40"/>
      <c r="AC171" s="40"/>
      <c r="AD171" s="40"/>
      <c r="AE171" s="40"/>
      <c r="AR171" s="228" t="s">
        <v>360</v>
      </c>
      <c r="AT171" s="228" t="s">
        <v>254</v>
      </c>
      <c r="AU171" s="228" t="s">
        <v>78</v>
      </c>
      <c r="AY171" s="19" t="s">
        <v>252</v>
      </c>
      <c r="BE171" s="229">
        <f>IF(N171="základní",J171,0)</f>
        <v>0</v>
      </c>
      <c r="BF171" s="229">
        <f>IF(N171="snížená",J171,0)</f>
        <v>0</v>
      </c>
      <c r="BG171" s="229">
        <f>IF(N171="zákl. přenesená",J171,0)</f>
        <v>0</v>
      </c>
      <c r="BH171" s="229">
        <f>IF(N171="sníž. přenesená",J171,0)</f>
        <v>0</v>
      </c>
      <c r="BI171" s="229">
        <f>IF(N171="nulová",J171,0)</f>
        <v>0</v>
      </c>
      <c r="BJ171" s="19" t="s">
        <v>76</v>
      </c>
      <c r="BK171" s="229">
        <f>ROUND(I171*H171,2)</f>
        <v>0</v>
      </c>
      <c r="BL171" s="19" t="s">
        <v>360</v>
      </c>
      <c r="BM171" s="228" t="s">
        <v>2843</v>
      </c>
    </row>
    <row r="172" s="2" customFormat="1">
      <c r="A172" s="40"/>
      <c r="B172" s="41"/>
      <c r="C172" s="42"/>
      <c r="D172" s="237" t="s">
        <v>963</v>
      </c>
      <c r="E172" s="42"/>
      <c r="F172" s="289" t="s">
        <v>2834</v>
      </c>
      <c r="G172" s="42"/>
      <c r="H172" s="42"/>
      <c r="I172" s="232"/>
      <c r="J172" s="42"/>
      <c r="K172" s="42"/>
      <c r="L172" s="46"/>
      <c r="M172" s="233"/>
      <c r="N172" s="234"/>
      <c r="O172" s="86"/>
      <c r="P172" s="86"/>
      <c r="Q172" s="86"/>
      <c r="R172" s="86"/>
      <c r="S172" s="86"/>
      <c r="T172" s="87"/>
      <c r="U172" s="40"/>
      <c r="V172" s="40"/>
      <c r="W172" s="40"/>
      <c r="X172" s="40"/>
      <c r="Y172" s="40"/>
      <c r="Z172" s="40"/>
      <c r="AA172" s="40"/>
      <c r="AB172" s="40"/>
      <c r="AC172" s="40"/>
      <c r="AD172" s="40"/>
      <c r="AE172" s="40"/>
      <c r="AT172" s="19" t="s">
        <v>963</v>
      </c>
      <c r="AU172" s="19" t="s">
        <v>78</v>
      </c>
    </row>
    <row r="173" s="2" customFormat="1" ht="37.8" customHeight="1">
      <c r="A173" s="40"/>
      <c r="B173" s="41"/>
      <c r="C173" s="217" t="s">
        <v>1379</v>
      </c>
      <c r="D173" s="217" t="s">
        <v>254</v>
      </c>
      <c r="E173" s="218" t="s">
        <v>2844</v>
      </c>
      <c r="F173" s="219" t="s">
        <v>2845</v>
      </c>
      <c r="G173" s="220" t="s">
        <v>274</v>
      </c>
      <c r="H173" s="221">
        <v>6</v>
      </c>
      <c r="I173" s="222"/>
      <c r="J173" s="223">
        <f>ROUND(I173*H173,2)</f>
        <v>0</v>
      </c>
      <c r="K173" s="219" t="s">
        <v>19</v>
      </c>
      <c r="L173" s="46"/>
      <c r="M173" s="224" t="s">
        <v>19</v>
      </c>
      <c r="N173" s="225" t="s">
        <v>40</v>
      </c>
      <c r="O173" s="86"/>
      <c r="P173" s="226">
        <f>O173*H173</f>
        <v>0</v>
      </c>
      <c r="Q173" s="226">
        <v>0</v>
      </c>
      <c r="R173" s="226">
        <f>Q173*H173</f>
        <v>0</v>
      </c>
      <c r="S173" s="226">
        <v>0</v>
      </c>
      <c r="T173" s="227">
        <f>S173*H173</f>
        <v>0</v>
      </c>
      <c r="U173" s="40"/>
      <c r="V173" s="40"/>
      <c r="W173" s="40"/>
      <c r="X173" s="40"/>
      <c r="Y173" s="40"/>
      <c r="Z173" s="40"/>
      <c r="AA173" s="40"/>
      <c r="AB173" s="40"/>
      <c r="AC173" s="40"/>
      <c r="AD173" s="40"/>
      <c r="AE173" s="40"/>
      <c r="AR173" s="228" t="s">
        <v>360</v>
      </c>
      <c r="AT173" s="228" t="s">
        <v>254</v>
      </c>
      <c r="AU173" s="228" t="s">
        <v>78</v>
      </c>
      <c r="AY173" s="19" t="s">
        <v>252</v>
      </c>
      <c r="BE173" s="229">
        <f>IF(N173="základní",J173,0)</f>
        <v>0</v>
      </c>
      <c r="BF173" s="229">
        <f>IF(N173="snížená",J173,0)</f>
        <v>0</v>
      </c>
      <c r="BG173" s="229">
        <f>IF(N173="zákl. přenesená",J173,0)</f>
        <v>0</v>
      </c>
      <c r="BH173" s="229">
        <f>IF(N173="sníž. přenesená",J173,0)</f>
        <v>0</v>
      </c>
      <c r="BI173" s="229">
        <f>IF(N173="nulová",J173,0)</f>
        <v>0</v>
      </c>
      <c r="BJ173" s="19" t="s">
        <v>76</v>
      </c>
      <c r="BK173" s="229">
        <f>ROUND(I173*H173,2)</f>
        <v>0</v>
      </c>
      <c r="BL173" s="19" t="s">
        <v>360</v>
      </c>
      <c r="BM173" s="228" t="s">
        <v>2846</v>
      </c>
    </row>
    <row r="174" s="2" customFormat="1">
      <c r="A174" s="40"/>
      <c r="B174" s="41"/>
      <c r="C174" s="42"/>
      <c r="D174" s="237" t="s">
        <v>963</v>
      </c>
      <c r="E174" s="42"/>
      <c r="F174" s="289" t="s">
        <v>2834</v>
      </c>
      <c r="G174" s="42"/>
      <c r="H174" s="42"/>
      <c r="I174" s="232"/>
      <c r="J174" s="42"/>
      <c r="K174" s="42"/>
      <c r="L174" s="46"/>
      <c r="M174" s="233"/>
      <c r="N174" s="234"/>
      <c r="O174" s="86"/>
      <c r="P174" s="86"/>
      <c r="Q174" s="86"/>
      <c r="R174" s="86"/>
      <c r="S174" s="86"/>
      <c r="T174" s="87"/>
      <c r="U174" s="40"/>
      <c r="V174" s="40"/>
      <c r="W174" s="40"/>
      <c r="X174" s="40"/>
      <c r="Y174" s="40"/>
      <c r="Z174" s="40"/>
      <c r="AA174" s="40"/>
      <c r="AB174" s="40"/>
      <c r="AC174" s="40"/>
      <c r="AD174" s="40"/>
      <c r="AE174" s="40"/>
      <c r="AT174" s="19" t="s">
        <v>963</v>
      </c>
      <c r="AU174" s="19" t="s">
        <v>78</v>
      </c>
    </row>
    <row r="175" s="2" customFormat="1" ht="49.05" customHeight="1">
      <c r="A175" s="40"/>
      <c r="B175" s="41"/>
      <c r="C175" s="217" t="s">
        <v>1385</v>
      </c>
      <c r="D175" s="217" t="s">
        <v>254</v>
      </c>
      <c r="E175" s="218" t="s">
        <v>2847</v>
      </c>
      <c r="F175" s="219" t="s">
        <v>2848</v>
      </c>
      <c r="G175" s="220" t="s">
        <v>274</v>
      </c>
      <c r="H175" s="221">
        <v>2</v>
      </c>
      <c r="I175" s="222"/>
      <c r="J175" s="223">
        <f>ROUND(I175*H175,2)</f>
        <v>0</v>
      </c>
      <c r="K175" s="219" t="s">
        <v>19</v>
      </c>
      <c r="L175" s="46"/>
      <c r="M175" s="224" t="s">
        <v>19</v>
      </c>
      <c r="N175" s="225" t="s">
        <v>40</v>
      </c>
      <c r="O175" s="86"/>
      <c r="P175" s="226">
        <f>O175*H175</f>
        <v>0</v>
      </c>
      <c r="Q175" s="226">
        <v>0</v>
      </c>
      <c r="R175" s="226">
        <f>Q175*H175</f>
        <v>0</v>
      </c>
      <c r="S175" s="226">
        <v>0</v>
      </c>
      <c r="T175" s="227">
        <f>S175*H175</f>
        <v>0</v>
      </c>
      <c r="U175" s="40"/>
      <c r="V175" s="40"/>
      <c r="W175" s="40"/>
      <c r="X175" s="40"/>
      <c r="Y175" s="40"/>
      <c r="Z175" s="40"/>
      <c r="AA175" s="40"/>
      <c r="AB175" s="40"/>
      <c r="AC175" s="40"/>
      <c r="AD175" s="40"/>
      <c r="AE175" s="40"/>
      <c r="AR175" s="228" t="s">
        <v>360</v>
      </c>
      <c r="AT175" s="228" t="s">
        <v>254</v>
      </c>
      <c r="AU175" s="228" t="s">
        <v>78</v>
      </c>
      <c r="AY175" s="19" t="s">
        <v>252</v>
      </c>
      <c r="BE175" s="229">
        <f>IF(N175="základní",J175,0)</f>
        <v>0</v>
      </c>
      <c r="BF175" s="229">
        <f>IF(N175="snížená",J175,0)</f>
        <v>0</v>
      </c>
      <c r="BG175" s="229">
        <f>IF(N175="zákl. přenesená",J175,0)</f>
        <v>0</v>
      </c>
      <c r="BH175" s="229">
        <f>IF(N175="sníž. přenesená",J175,0)</f>
        <v>0</v>
      </c>
      <c r="BI175" s="229">
        <f>IF(N175="nulová",J175,0)</f>
        <v>0</v>
      </c>
      <c r="BJ175" s="19" t="s">
        <v>76</v>
      </c>
      <c r="BK175" s="229">
        <f>ROUND(I175*H175,2)</f>
        <v>0</v>
      </c>
      <c r="BL175" s="19" t="s">
        <v>360</v>
      </c>
      <c r="BM175" s="228" t="s">
        <v>2849</v>
      </c>
    </row>
    <row r="176" s="2" customFormat="1" ht="24.15" customHeight="1">
      <c r="A176" s="40"/>
      <c r="B176" s="41"/>
      <c r="C176" s="217" t="s">
        <v>1390</v>
      </c>
      <c r="D176" s="217" t="s">
        <v>254</v>
      </c>
      <c r="E176" s="218" t="s">
        <v>2850</v>
      </c>
      <c r="F176" s="219" t="s">
        <v>2851</v>
      </c>
      <c r="G176" s="220" t="s">
        <v>274</v>
      </c>
      <c r="H176" s="221">
        <v>4</v>
      </c>
      <c r="I176" s="222"/>
      <c r="J176" s="223">
        <f>ROUND(I176*H176,2)</f>
        <v>0</v>
      </c>
      <c r="K176" s="219" t="s">
        <v>19</v>
      </c>
      <c r="L176" s="46"/>
      <c r="M176" s="224" t="s">
        <v>19</v>
      </c>
      <c r="N176" s="225" t="s">
        <v>40</v>
      </c>
      <c r="O176" s="86"/>
      <c r="P176" s="226">
        <f>O176*H176</f>
        <v>0</v>
      </c>
      <c r="Q176" s="226">
        <v>0</v>
      </c>
      <c r="R176" s="226">
        <f>Q176*H176</f>
        <v>0</v>
      </c>
      <c r="S176" s="226">
        <v>0</v>
      </c>
      <c r="T176" s="227">
        <f>S176*H176</f>
        <v>0</v>
      </c>
      <c r="U176" s="40"/>
      <c r="V176" s="40"/>
      <c r="W176" s="40"/>
      <c r="X176" s="40"/>
      <c r="Y176" s="40"/>
      <c r="Z176" s="40"/>
      <c r="AA176" s="40"/>
      <c r="AB176" s="40"/>
      <c r="AC176" s="40"/>
      <c r="AD176" s="40"/>
      <c r="AE176" s="40"/>
      <c r="AR176" s="228" t="s">
        <v>360</v>
      </c>
      <c r="AT176" s="228" t="s">
        <v>254</v>
      </c>
      <c r="AU176" s="228" t="s">
        <v>78</v>
      </c>
      <c r="AY176" s="19" t="s">
        <v>252</v>
      </c>
      <c r="BE176" s="229">
        <f>IF(N176="základní",J176,0)</f>
        <v>0</v>
      </c>
      <c r="BF176" s="229">
        <f>IF(N176="snížená",J176,0)</f>
        <v>0</v>
      </c>
      <c r="BG176" s="229">
        <f>IF(N176="zákl. přenesená",J176,0)</f>
        <v>0</v>
      </c>
      <c r="BH176" s="229">
        <f>IF(N176="sníž. přenesená",J176,0)</f>
        <v>0</v>
      </c>
      <c r="BI176" s="229">
        <f>IF(N176="nulová",J176,0)</f>
        <v>0</v>
      </c>
      <c r="BJ176" s="19" t="s">
        <v>76</v>
      </c>
      <c r="BK176" s="229">
        <f>ROUND(I176*H176,2)</f>
        <v>0</v>
      </c>
      <c r="BL176" s="19" t="s">
        <v>360</v>
      </c>
      <c r="BM176" s="228" t="s">
        <v>2852</v>
      </c>
    </row>
    <row r="177" s="2" customFormat="1" ht="24.15" customHeight="1">
      <c r="A177" s="40"/>
      <c r="B177" s="41"/>
      <c r="C177" s="217" t="s">
        <v>198</v>
      </c>
      <c r="D177" s="217" t="s">
        <v>254</v>
      </c>
      <c r="E177" s="218" t="s">
        <v>2853</v>
      </c>
      <c r="F177" s="219" t="s">
        <v>2854</v>
      </c>
      <c r="G177" s="220" t="s">
        <v>274</v>
      </c>
      <c r="H177" s="221">
        <v>7</v>
      </c>
      <c r="I177" s="222"/>
      <c r="J177" s="223">
        <f>ROUND(I177*H177,2)</f>
        <v>0</v>
      </c>
      <c r="K177" s="219" t="s">
        <v>19</v>
      </c>
      <c r="L177" s="46"/>
      <c r="M177" s="293" t="s">
        <v>19</v>
      </c>
      <c r="N177" s="294" t="s">
        <v>40</v>
      </c>
      <c r="O177" s="295"/>
      <c r="P177" s="296">
        <f>O177*H177</f>
        <v>0</v>
      </c>
      <c r="Q177" s="296">
        <v>0</v>
      </c>
      <c r="R177" s="296">
        <f>Q177*H177</f>
        <v>0</v>
      </c>
      <c r="S177" s="296">
        <v>0</v>
      </c>
      <c r="T177" s="297">
        <f>S177*H177</f>
        <v>0</v>
      </c>
      <c r="U177" s="40"/>
      <c r="V177" s="40"/>
      <c r="W177" s="40"/>
      <c r="X177" s="40"/>
      <c r="Y177" s="40"/>
      <c r="Z177" s="40"/>
      <c r="AA177" s="40"/>
      <c r="AB177" s="40"/>
      <c r="AC177" s="40"/>
      <c r="AD177" s="40"/>
      <c r="AE177" s="40"/>
      <c r="AR177" s="228" t="s">
        <v>360</v>
      </c>
      <c r="AT177" s="228" t="s">
        <v>254</v>
      </c>
      <c r="AU177" s="228" t="s">
        <v>78</v>
      </c>
      <c r="AY177" s="19" t="s">
        <v>252</v>
      </c>
      <c r="BE177" s="229">
        <f>IF(N177="základní",J177,0)</f>
        <v>0</v>
      </c>
      <c r="BF177" s="229">
        <f>IF(N177="snížená",J177,0)</f>
        <v>0</v>
      </c>
      <c r="BG177" s="229">
        <f>IF(N177="zákl. přenesená",J177,0)</f>
        <v>0</v>
      </c>
      <c r="BH177" s="229">
        <f>IF(N177="sníž. přenesená",J177,0)</f>
        <v>0</v>
      </c>
      <c r="BI177" s="229">
        <f>IF(N177="nulová",J177,0)</f>
        <v>0</v>
      </c>
      <c r="BJ177" s="19" t="s">
        <v>76</v>
      </c>
      <c r="BK177" s="229">
        <f>ROUND(I177*H177,2)</f>
        <v>0</v>
      </c>
      <c r="BL177" s="19" t="s">
        <v>360</v>
      </c>
      <c r="BM177" s="228" t="s">
        <v>2855</v>
      </c>
    </row>
    <row r="178" s="2" customFormat="1" ht="6.96" customHeight="1">
      <c r="A178" s="40"/>
      <c r="B178" s="61"/>
      <c r="C178" s="62"/>
      <c r="D178" s="62"/>
      <c r="E178" s="62"/>
      <c r="F178" s="62"/>
      <c r="G178" s="62"/>
      <c r="H178" s="62"/>
      <c r="I178" s="62"/>
      <c r="J178" s="62"/>
      <c r="K178" s="62"/>
      <c r="L178" s="46"/>
      <c r="M178" s="40"/>
      <c r="O178" s="40"/>
      <c r="P178" s="40"/>
      <c r="Q178" s="40"/>
      <c r="R178" s="40"/>
      <c r="S178" s="40"/>
      <c r="T178" s="40"/>
      <c r="U178" s="40"/>
      <c r="V178" s="40"/>
      <c r="W178" s="40"/>
      <c r="X178" s="40"/>
      <c r="Y178" s="40"/>
      <c r="Z178" s="40"/>
      <c r="AA178" s="40"/>
      <c r="AB178" s="40"/>
      <c r="AC178" s="40"/>
      <c r="AD178" s="40"/>
      <c r="AE178" s="40"/>
    </row>
  </sheetData>
  <sheetProtection sheet="1" autoFilter="0" formatColumns="0" formatRows="0" objects="1" scenarios="1" spinCount="100000" saltValue="3YUT6cAdIzeS/v1+1h8+WffJFirPsN+If61fOF48mK+o26bZBUnsknyuY8M9QhUD3IpP2a6AEWjm6LCR2pc4bQ==" hashValue="zCGqlQmlWbbFCKzJSu+K1onX/NXDwizkffMT8kOr4/CUJSFOyUmhs2L1WRBfB8YFGTzM5aMMO9HuWuOjx34ezw==" algorithmName="SHA-512" password="CC35"/>
  <autoFilter ref="C97:K177"/>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hyperlinks>
    <hyperlink ref="F102" r:id="rId1" display="https://podminky.urs.cz/item/CS_URS_2023_02/968062456"/>
    <hyperlink ref="F106" r:id="rId2" display="https://podminky.urs.cz/item/CS_URS_2023_02/968062246"/>
    <hyperlink ref="F109" r:id="rId3" display="https://podminky.urs.cz/item/CS_URS_2023_02/968062247"/>
    <hyperlink ref="F112" r:id="rId4" display="https://podminky.urs.cz/item/CS_URS_2023_02/968072245"/>
    <hyperlink ref="F116" r:id="rId5" display="https://podminky.urs.cz/item/CS_URS_2023_02/968072357"/>
    <hyperlink ref="F122" r:id="rId6" display="https://podminky.urs.cz/item/CS_URS_2023_02/968082015"/>
    <hyperlink ref="F125" r:id="rId7" display="https://podminky.urs.cz/item/CS_URS_2023_02/968082016"/>
    <hyperlink ref="F128" r:id="rId8" display="https://podminky.urs.cz/item/CS_URS_2023_02/968082018"/>
    <hyperlink ref="F133" r:id="rId9" display="https://podminky.urs.cz/item/CS_URS_2023_02/997013211"/>
    <hyperlink ref="F135" r:id="rId10" display="https://podminky.urs.cz/item/CS_URS_2023_02/997013501"/>
    <hyperlink ref="F137" r:id="rId11" display="https://podminky.urs.cz/item/CS_URS_2023_02/997013509"/>
    <hyperlink ref="F140" r:id="rId12" display="https://podminky.urs.cz/item/CS_URS_2023_02/997013869"/>
    <hyperlink ref="F143" r:id="rId13" display="https://podminky.urs.cz/item/CS_URS_2023_02/997013871"/>
    <hyperlink ref="F148" r:id="rId14" display="https://podminky.urs.cz/item/CS_URS_2023_02/764002851"/>
  </hyperlinks>
  <pageMargins left="0.39375" right="0.39375" top="0.39375" bottom="0.39375" header="0" footer="0"/>
  <pageSetup paperSize="9" orientation="portrait" blackAndWhite="1" fitToHeight="100"/>
  <headerFooter>
    <oddFooter>&amp;CStrana &amp;P z &amp;N</oddFooter>
  </headerFooter>
  <drawing r:id="rId15"/>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98</v>
      </c>
      <c r="AZ2" s="141" t="s">
        <v>2856</v>
      </c>
      <c r="BA2" s="141" t="s">
        <v>2857</v>
      </c>
      <c r="BB2" s="141" t="s">
        <v>280</v>
      </c>
      <c r="BC2" s="141" t="s">
        <v>2858</v>
      </c>
      <c r="BD2" s="141" t="s">
        <v>78</v>
      </c>
    </row>
    <row r="3" s="1" customFormat="1" ht="6.96" customHeight="1">
      <c r="B3" s="142"/>
      <c r="C3" s="143"/>
      <c r="D3" s="143"/>
      <c r="E3" s="143"/>
      <c r="F3" s="143"/>
      <c r="G3" s="143"/>
      <c r="H3" s="143"/>
      <c r="I3" s="143"/>
      <c r="J3" s="143"/>
      <c r="K3" s="143"/>
      <c r="L3" s="22"/>
      <c r="AT3" s="19" t="s">
        <v>78</v>
      </c>
    </row>
    <row r="4" s="1" customFormat="1" ht="24.96" customHeight="1">
      <c r="B4" s="22"/>
      <c r="D4" s="144" t="s">
        <v>189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Snížení energetické náročnosti budovy MŠ Strojařů, Chrudim</v>
      </c>
      <c r="F7" s="146"/>
      <c r="G7" s="146"/>
      <c r="H7" s="146"/>
      <c r="L7" s="22"/>
    </row>
    <row r="8">
      <c r="B8" s="22"/>
      <c r="D8" s="146" t="s">
        <v>202</v>
      </c>
      <c r="L8" s="22"/>
    </row>
    <row r="9" s="1" customFormat="1" ht="16.5" customHeight="1">
      <c r="B9" s="22"/>
      <c r="E9" s="147" t="s">
        <v>203</v>
      </c>
      <c r="F9" s="1"/>
      <c r="G9" s="1"/>
      <c r="H9" s="1"/>
      <c r="L9" s="22"/>
    </row>
    <row r="10" s="1" customFormat="1" ht="12" customHeight="1">
      <c r="B10" s="22"/>
      <c r="D10" s="146" t="s">
        <v>204</v>
      </c>
      <c r="L10" s="22"/>
    </row>
    <row r="11" s="2" customFormat="1" ht="16.5" customHeight="1">
      <c r="A11" s="40"/>
      <c r="B11" s="46"/>
      <c r="C11" s="40"/>
      <c r="D11" s="40"/>
      <c r="E11" s="148" t="s">
        <v>205</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206</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2859</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28. 2. 2022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27</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28</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27</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30</v>
      </c>
      <c r="E24" s="40"/>
      <c r="F24" s="40"/>
      <c r="G24" s="40"/>
      <c r="H24" s="40"/>
      <c r="I24" s="146" t="s">
        <v>26</v>
      </c>
      <c r="J24" s="135" t="str">
        <f>IF('Rekapitulace stavby'!AN16="","",'Rekapitulace stavby'!AN16)</f>
        <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6" t="s">
        <v>27</v>
      </c>
      <c r="J25" s="135" t="str">
        <f>IF('Rekapitulace stavby'!AN17="","",'Rekapitulace stavby'!AN17)</f>
        <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32</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27</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33</v>
      </c>
      <c r="E30" s="40"/>
      <c r="F30" s="40"/>
      <c r="G30" s="40"/>
      <c r="H30" s="40"/>
      <c r="I30" s="40"/>
      <c r="J30" s="40"/>
      <c r="K30" s="40"/>
      <c r="L30" s="149"/>
      <c r="S30" s="40"/>
      <c r="T30" s="40"/>
      <c r="U30" s="40"/>
      <c r="V30" s="40"/>
      <c r="W30" s="40"/>
      <c r="X30" s="40"/>
      <c r="Y30" s="40"/>
      <c r="Z30" s="40"/>
      <c r="AA30" s="40"/>
      <c r="AB30" s="40"/>
      <c r="AC30" s="40"/>
      <c r="AD30" s="40"/>
      <c r="AE30" s="40"/>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35</v>
      </c>
      <c r="E34" s="40"/>
      <c r="F34" s="40"/>
      <c r="G34" s="40"/>
      <c r="H34" s="40"/>
      <c r="I34" s="40"/>
      <c r="J34" s="158">
        <f>ROUND(J101,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37</v>
      </c>
      <c r="G36" s="40"/>
      <c r="H36" s="40"/>
      <c r="I36" s="159" t="s">
        <v>36</v>
      </c>
      <c r="J36" s="159" t="s">
        <v>38</v>
      </c>
      <c r="K36" s="40"/>
      <c r="L36" s="149"/>
      <c r="S36" s="40"/>
      <c r="T36" s="40"/>
      <c r="U36" s="40"/>
      <c r="V36" s="40"/>
      <c r="W36" s="40"/>
      <c r="X36" s="40"/>
      <c r="Y36" s="40"/>
      <c r="Z36" s="40"/>
      <c r="AA36" s="40"/>
      <c r="AB36" s="40"/>
      <c r="AC36" s="40"/>
      <c r="AD36" s="40"/>
      <c r="AE36" s="40"/>
    </row>
    <row r="37" s="2" customFormat="1" ht="14.4" customHeight="1">
      <c r="A37" s="40"/>
      <c r="B37" s="46"/>
      <c r="C37" s="40"/>
      <c r="D37" s="148" t="s">
        <v>39</v>
      </c>
      <c r="E37" s="146" t="s">
        <v>40</v>
      </c>
      <c r="F37" s="160">
        <f>ROUND((SUM(BE101:BE236)),  2)</f>
        <v>0</v>
      </c>
      <c r="G37" s="40"/>
      <c r="H37" s="40"/>
      <c r="I37" s="161">
        <v>0.20999999999999999</v>
      </c>
      <c r="J37" s="160">
        <f>ROUND(((SUM(BE101:BE236))*I37),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41</v>
      </c>
      <c r="F38" s="160">
        <f>ROUND((SUM(BF101:BF236)),  2)</f>
        <v>0</v>
      </c>
      <c r="G38" s="40"/>
      <c r="H38" s="40"/>
      <c r="I38" s="161">
        <v>0.14999999999999999</v>
      </c>
      <c r="J38" s="160">
        <f>ROUND(((SUM(BF101:BF236))*I38),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42</v>
      </c>
      <c r="F39" s="160">
        <f>ROUND((SUM(BG101:BG236)),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43</v>
      </c>
      <c r="F40" s="160">
        <f>ROUND((SUM(BH101:BH236)),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44</v>
      </c>
      <c r="F41" s="160">
        <f>ROUND((SUM(BI101:BI236)),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45</v>
      </c>
      <c r="E43" s="164"/>
      <c r="F43" s="164"/>
      <c r="G43" s="165" t="s">
        <v>46</v>
      </c>
      <c r="H43" s="166" t="s">
        <v>47</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208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Snížení energetické náročnosti budovy MŠ Strojařů, Chrudim</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202</v>
      </c>
      <c r="D53" s="24"/>
      <c r="E53" s="24"/>
      <c r="F53" s="24"/>
      <c r="G53" s="24"/>
      <c r="H53" s="24"/>
      <c r="I53" s="24"/>
      <c r="J53" s="24"/>
      <c r="K53" s="24"/>
      <c r="L53" s="22"/>
    </row>
    <row r="54" s="1" customFormat="1" ht="16.5" customHeight="1">
      <c r="B54" s="23"/>
      <c r="C54" s="24"/>
      <c r="D54" s="24"/>
      <c r="E54" s="173" t="s">
        <v>203</v>
      </c>
      <c r="F54" s="24"/>
      <c r="G54" s="24"/>
      <c r="H54" s="24"/>
      <c r="I54" s="24"/>
      <c r="J54" s="24"/>
      <c r="K54" s="24"/>
      <c r="L54" s="22"/>
    </row>
    <row r="55" s="1" customFormat="1" ht="12" customHeight="1">
      <c r="B55" s="23"/>
      <c r="C55" s="34" t="s">
        <v>204</v>
      </c>
      <c r="D55" s="24"/>
      <c r="E55" s="24"/>
      <c r="F55" s="24"/>
      <c r="G55" s="24"/>
      <c r="H55" s="24"/>
      <c r="I55" s="24"/>
      <c r="J55" s="24"/>
      <c r="K55" s="24"/>
      <c r="L55" s="22"/>
    </row>
    <row r="56" s="2" customFormat="1" ht="16.5" customHeight="1">
      <c r="A56" s="40"/>
      <c r="B56" s="41"/>
      <c r="C56" s="42"/>
      <c r="D56" s="42"/>
      <c r="E56" s="174" t="s">
        <v>205</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206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3(ZV) - Statické zajištění přístavby 1.23 (ZV)</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28. 2. 2022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30</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28</v>
      </c>
      <c r="D63" s="42"/>
      <c r="E63" s="42"/>
      <c r="F63" s="29" t="str">
        <f>IF(E22="","",E22)</f>
        <v>Vyplň údaj</v>
      </c>
      <c r="G63" s="42"/>
      <c r="H63" s="42"/>
      <c r="I63" s="34" t="s">
        <v>32</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209</v>
      </c>
      <c r="D65" s="176"/>
      <c r="E65" s="176"/>
      <c r="F65" s="176"/>
      <c r="G65" s="176"/>
      <c r="H65" s="176"/>
      <c r="I65" s="176"/>
      <c r="J65" s="177" t="s">
        <v>210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67</v>
      </c>
      <c r="D67" s="42"/>
      <c r="E67" s="42"/>
      <c r="F67" s="42"/>
      <c r="G67" s="42"/>
      <c r="H67" s="42"/>
      <c r="I67" s="42"/>
      <c r="J67" s="104">
        <f>J101</f>
        <v>0</v>
      </c>
      <c r="K67" s="42"/>
      <c r="L67" s="149"/>
      <c r="S67" s="40"/>
      <c r="T67" s="40"/>
      <c r="U67" s="40"/>
      <c r="V67" s="40"/>
      <c r="W67" s="40"/>
      <c r="X67" s="40"/>
      <c r="Y67" s="40"/>
      <c r="Z67" s="40"/>
      <c r="AA67" s="40"/>
      <c r="AB67" s="40"/>
      <c r="AC67" s="40"/>
      <c r="AD67" s="40"/>
      <c r="AE67" s="40"/>
      <c r="AU67" s="19" t="s">
        <v>211</v>
      </c>
    </row>
    <row r="68" s="9" customFormat="1" ht="24.96" customHeight="1">
      <c r="A68" s="9"/>
      <c r="B68" s="179"/>
      <c r="C68" s="180"/>
      <c r="D68" s="181" t="s">
        <v>212</v>
      </c>
      <c r="E68" s="182"/>
      <c r="F68" s="182"/>
      <c r="G68" s="182"/>
      <c r="H68" s="182"/>
      <c r="I68" s="182"/>
      <c r="J68" s="183">
        <f>J102</f>
        <v>0</v>
      </c>
      <c r="K68" s="180"/>
      <c r="L68" s="184"/>
      <c r="S68" s="9"/>
      <c r="T68" s="9"/>
      <c r="U68" s="9"/>
      <c r="V68" s="9"/>
      <c r="W68" s="9"/>
      <c r="X68" s="9"/>
      <c r="Y68" s="9"/>
      <c r="Z68" s="9"/>
      <c r="AA68" s="9"/>
      <c r="AB68" s="9"/>
      <c r="AC68" s="9"/>
      <c r="AD68" s="9"/>
      <c r="AE68" s="9"/>
    </row>
    <row r="69" s="10" customFormat="1" ht="19.92" customHeight="1">
      <c r="A69" s="10"/>
      <c r="B69" s="185"/>
      <c r="C69" s="126"/>
      <c r="D69" s="186" t="s">
        <v>2860</v>
      </c>
      <c r="E69" s="187"/>
      <c r="F69" s="187"/>
      <c r="G69" s="187"/>
      <c r="H69" s="187"/>
      <c r="I69" s="187"/>
      <c r="J69" s="188">
        <f>J103</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2861</v>
      </c>
      <c r="E70" s="187"/>
      <c r="F70" s="187"/>
      <c r="G70" s="187"/>
      <c r="H70" s="187"/>
      <c r="I70" s="187"/>
      <c r="J70" s="188">
        <f>J145</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2862</v>
      </c>
      <c r="E71" s="187"/>
      <c r="F71" s="187"/>
      <c r="G71" s="187"/>
      <c r="H71" s="187"/>
      <c r="I71" s="187"/>
      <c r="J71" s="188">
        <f>J193</f>
        <v>0</v>
      </c>
      <c r="K71" s="126"/>
      <c r="L71" s="189"/>
      <c r="S71" s="10"/>
      <c r="T71" s="10"/>
      <c r="U71" s="10"/>
      <c r="V71" s="10"/>
      <c r="W71" s="10"/>
      <c r="X71" s="10"/>
      <c r="Y71" s="10"/>
      <c r="Z71" s="10"/>
      <c r="AA71" s="10"/>
      <c r="AB71" s="10"/>
      <c r="AC71" s="10"/>
      <c r="AD71" s="10"/>
      <c r="AE71" s="10"/>
    </row>
    <row r="72" s="10" customFormat="1" ht="19.92" customHeight="1">
      <c r="A72" s="10"/>
      <c r="B72" s="185"/>
      <c r="C72" s="126"/>
      <c r="D72" s="186" t="s">
        <v>218</v>
      </c>
      <c r="E72" s="187"/>
      <c r="F72" s="187"/>
      <c r="G72" s="187"/>
      <c r="H72" s="187"/>
      <c r="I72" s="187"/>
      <c r="J72" s="188">
        <f>J198</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220</v>
      </c>
      <c r="E73" s="187"/>
      <c r="F73" s="187"/>
      <c r="G73" s="187"/>
      <c r="H73" s="187"/>
      <c r="I73" s="187"/>
      <c r="J73" s="188">
        <f>J202</f>
        <v>0</v>
      </c>
      <c r="K73" s="126"/>
      <c r="L73" s="189"/>
      <c r="S73" s="10"/>
      <c r="T73" s="10"/>
      <c r="U73" s="10"/>
      <c r="V73" s="10"/>
      <c r="W73" s="10"/>
      <c r="X73" s="10"/>
      <c r="Y73" s="10"/>
      <c r="Z73" s="10"/>
      <c r="AA73" s="10"/>
      <c r="AB73" s="10"/>
      <c r="AC73" s="10"/>
      <c r="AD73" s="10"/>
      <c r="AE73" s="10"/>
    </row>
    <row r="74" s="10" customFormat="1" ht="19.92" customHeight="1">
      <c r="A74" s="10"/>
      <c r="B74" s="185"/>
      <c r="C74" s="126"/>
      <c r="D74" s="186" t="s">
        <v>225</v>
      </c>
      <c r="E74" s="187"/>
      <c r="F74" s="187"/>
      <c r="G74" s="187"/>
      <c r="H74" s="187"/>
      <c r="I74" s="187"/>
      <c r="J74" s="188">
        <f>J208</f>
        <v>0</v>
      </c>
      <c r="K74" s="126"/>
      <c r="L74" s="189"/>
      <c r="S74" s="10"/>
      <c r="T74" s="10"/>
      <c r="U74" s="10"/>
      <c r="V74" s="10"/>
      <c r="W74" s="10"/>
      <c r="X74" s="10"/>
      <c r="Y74" s="10"/>
      <c r="Z74" s="10"/>
      <c r="AA74" s="10"/>
      <c r="AB74" s="10"/>
      <c r="AC74" s="10"/>
      <c r="AD74" s="10"/>
      <c r="AE74" s="10"/>
    </row>
    <row r="75" s="10" customFormat="1" ht="19.92" customHeight="1">
      <c r="A75" s="10"/>
      <c r="B75" s="185"/>
      <c r="C75" s="126"/>
      <c r="D75" s="186" t="s">
        <v>226</v>
      </c>
      <c r="E75" s="187"/>
      <c r="F75" s="187"/>
      <c r="G75" s="187"/>
      <c r="H75" s="187"/>
      <c r="I75" s="187"/>
      <c r="J75" s="188">
        <f>J218</f>
        <v>0</v>
      </c>
      <c r="K75" s="126"/>
      <c r="L75" s="189"/>
      <c r="S75" s="10"/>
      <c r="T75" s="10"/>
      <c r="U75" s="10"/>
      <c r="V75" s="10"/>
      <c r="W75" s="10"/>
      <c r="X75" s="10"/>
      <c r="Y75" s="10"/>
      <c r="Z75" s="10"/>
      <c r="AA75" s="10"/>
      <c r="AB75" s="10"/>
      <c r="AC75" s="10"/>
      <c r="AD75" s="10"/>
      <c r="AE75" s="10"/>
    </row>
    <row r="76" s="9" customFormat="1" ht="24.96" customHeight="1">
      <c r="A76" s="9"/>
      <c r="B76" s="179"/>
      <c r="C76" s="180"/>
      <c r="D76" s="181" t="s">
        <v>227</v>
      </c>
      <c r="E76" s="182"/>
      <c r="F76" s="182"/>
      <c r="G76" s="182"/>
      <c r="H76" s="182"/>
      <c r="I76" s="182"/>
      <c r="J76" s="183">
        <f>J221</f>
        <v>0</v>
      </c>
      <c r="K76" s="180"/>
      <c r="L76" s="184"/>
      <c r="S76" s="9"/>
      <c r="T76" s="9"/>
      <c r="U76" s="9"/>
      <c r="V76" s="9"/>
      <c r="W76" s="9"/>
      <c r="X76" s="9"/>
      <c r="Y76" s="9"/>
      <c r="Z76" s="9"/>
      <c r="AA76" s="9"/>
      <c r="AB76" s="9"/>
      <c r="AC76" s="9"/>
      <c r="AD76" s="9"/>
      <c r="AE76" s="9"/>
    </row>
    <row r="77" s="10" customFormat="1" ht="19.92" customHeight="1">
      <c r="A77" s="10"/>
      <c r="B77" s="185"/>
      <c r="C77" s="126"/>
      <c r="D77" s="186" t="s">
        <v>228</v>
      </c>
      <c r="E77" s="187"/>
      <c r="F77" s="187"/>
      <c r="G77" s="187"/>
      <c r="H77" s="187"/>
      <c r="I77" s="187"/>
      <c r="J77" s="188">
        <f>J222</f>
        <v>0</v>
      </c>
      <c r="K77" s="126"/>
      <c r="L77" s="189"/>
      <c r="S77" s="10"/>
      <c r="T77" s="10"/>
      <c r="U77" s="10"/>
      <c r="V77" s="10"/>
      <c r="W77" s="10"/>
      <c r="X77" s="10"/>
      <c r="Y77" s="10"/>
      <c r="Z77" s="10"/>
      <c r="AA77" s="10"/>
      <c r="AB77" s="10"/>
      <c r="AC77" s="10"/>
      <c r="AD77" s="10"/>
      <c r="AE77" s="10"/>
    </row>
    <row r="78" s="2" customFormat="1" ht="21.84" customHeight="1">
      <c r="A78" s="40"/>
      <c r="B78" s="41"/>
      <c r="C78" s="42"/>
      <c r="D78" s="42"/>
      <c r="E78" s="42"/>
      <c r="F78" s="42"/>
      <c r="G78" s="42"/>
      <c r="H78" s="42"/>
      <c r="I78" s="42"/>
      <c r="J78" s="42"/>
      <c r="K78" s="42"/>
      <c r="L78" s="149"/>
      <c r="S78" s="40"/>
      <c r="T78" s="40"/>
      <c r="U78" s="40"/>
      <c r="V78" s="40"/>
      <c r="W78" s="40"/>
      <c r="X78" s="40"/>
      <c r="Y78" s="40"/>
      <c r="Z78" s="40"/>
      <c r="AA78" s="40"/>
      <c r="AB78" s="40"/>
      <c r="AC78" s="40"/>
      <c r="AD78" s="40"/>
      <c r="AE78" s="40"/>
    </row>
    <row r="79" s="2" customFormat="1" ht="6.96" customHeight="1">
      <c r="A79" s="40"/>
      <c r="B79" s="61"/>
      <c r="C79" s="62"/>
      <c r="D79" s="62"/>
      <c r="E79" s="62"/>
      <c r="F79" s="62"/>
      <c r="G79" s="62"/>
      <c r="H79" s="62"/>
      <c r="I79" s="62"/>
      <c r="J79" s="62"/>
      <c r="K79" s="62"/>
      <c r="L79" s="149"/>
      <c r="S79" s="40"/>
      <c r="T79" s="40"/>
      <c r="U79" s="40"/>
      <c r="V79" s="40"/>
      <c r="W79" s="40"/>
      <c r="X79" s="40"/>
      <c r="Y79" s="40"/>
      <c r="Z79" s="40"/>
      <c r="AA79" s="40"/>
      <c r="AB79" s="40"/>
      <c r="AC79" s="40"/>
      <c r="AD79" s="40"/>
      <c r="AE79" s="40"/>
    </row>
    <row r="83" s="2" customFormat="1" ht="6.96" customHeight="1">
      <c r="A83" s="40"/>
      <c r="B83" s="63"/>
      <c r="C83" s="64"/>
      <c r="D83" s="64"/>
      <c r="E83" s="64"/>
      <c r="F83" s="64"/>
      <c r="G83" s="64"/>
      <c r="H83" s="64"/>
      <c r="I83" s="64"/>
      <c r="J83" s="64"/>
      <c r="K83" s="64"/>
      <c r="L83" s="149"/>
      <c r="S83" s="40"/>
      <c r="T83" s="40"/>
      <c r="U83" s="40"/>
      <c r="V83" s="40"/>
      <c r="W83" s="40"/>
      <c r="X83" s="40"/>
      <c r="Y83" s="40"/>
      <c r="Z83" s="40"/>
      <c r="AA83" s="40"/>
      <c r="AB83" s="40"/>
      <c r="AC83" s="40"/>
      <c r="AD83" s="40"/>
      <c r="AE83" s="40"/>
    </row>
    <row r="84" s="2" customFormat="1" ht="24.96" customHeight="1">
      <c r="A84" s="40"/>
      <c r="B84" s="41"/>
      <c r="C84" s="25" t="s">
        <v>237</v>
      </c>
      <c r="D84" s="42"/>
      <c r="E84" s="42"/>
      <c r="F84" s="42"/>
      <c r="G84" s="42"/>
      <c r="H84" s="42"/>
      <c r="I84" s="42"/>
      <c r="J84" s="42"/>
      <c r="K84" s="42"/>
      <c r="L84" s="149"/>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9"/>
      <c r="S85" s="40"/>
      <c r="T85" s="40"/>
      <c r="U85" s="40"/>
      <c r="V85" s="40"/>
      <c r="W85" s="40"/>
      <c r="X85" s="40"/>
      <c r="Y85" s="40"/>
      <c r="Z85" s="40"/>
      <c r="AA85" s="40"/>
      <c r="AB85" s="40"/>
      <c r="AC85" s="40"/>
      <c r="AD85" s="40"/>
      <c r="AE85" s="40"/>
    </row>
    <row r="86" s="2" customFormat="1" ht="12" customHeight="1">
      <c r="A86" s="40"/>
      <c r="B86" s="41"/>
      <c r="C86" s="34" t="s">
        <v>16</v>
      </c>
      <c r="D86" s="42"/>
      <c r="E86" s="42"/>
      <c r="F86" s="42"/>
      <c r="G86" s="42"/>
      <c r="H86" s="42"/>
      <c r="I86" s="42"/>
      <c r="J86" s="42"/>
      <c r="K86" s="42"/>
      <c r="L86" s="149"/>
      <c r="S86" s="40"/>
      <c r="T86" s="40"/>
      <c r="U86" s="40"/>
      <c r="V86" s="40"/>
      <c r="W86" s="40"/>
      <c r="X86" s="40"/>
      <c r="Y86" s="40"/>
      <c r="Z86" s="40"/>
      <c r="AA86" s="40"/>
      <c r="AB86" s="40"/>
      <c r="AC86" s="40"/>
      <c r="AD86" s="40"/>
      <c r="AE86" s="40"/>
    </row>
    <row r="87" s="2" customFormat="1" ht="16.5" customHeight="1">
      <c r="A87" s="40"/>
      <c r="B87" s="41"/>
      <c r="C87" s="42"/>
      <c r="D87" s="42"/>
      <c r="E87" s="173" t="str">
        <f>E7</f>
        <v>Snížení energetické náročnosti budovy MŠ Strojařů, Chrudim</v>
      </c>
      <c r="F87" s="34"/>
      <c r="G87" s="34"/>
      <c r="H87" s="34"/>
      <c r="I87" s="42"/>
      <c r="J87" s="42"/>
      <c r="K87" s="42"/>
      <c r="L87" s="149"/>
      <c r="S87" s="40"/>
      <c r="T87" s="40"/>
      <c r="U87" s="40"/>
      <c r="V87" s="40"/>
      <c r="W87" s="40"/>
      <c r="X87" s="40"/>
      <c r="Y87" s="40"/>
      <c r="Z87" s="40"/>
      <c r="AA87" s="40"/>
      <c r="AB87" s="40"/>
      <c r="AC87" s="40"/>
      <c r="AD87" s="40"/>
      <c r="AE87" s="40"/>
    </row>
    <row r="88" s="1" customFormat="1" ht="12" customHeight="1">
      <c r="B88" s="23"/>
      <c r="C88" s="34" t="s">
        <v>202</v>
      </c>
      <c r="D88" s="24"/>
      <c r="E88" s="24"/>
      <c r="F88" s="24"/>
      <c r="G88" s="24"/>
      <c r="H88" s="24"/>
      <c r="I88" s="24"/>
      <c r="J88" s="24"/>
      <c r="K88" s="24"/>
      <c r="L88" s="22"/>
    </row>
    <row r="89" s="1" customFormat="1" ht="16.5" customHeight="1">
      <c r="B89" s="23"/>
      <c r="C89" s="24"/>
      <c r="D89" s="24"/>
      <c r="E89" s="173" t="s">
        <v>203</v>
      </c>
      <c r="F89" s="24"/>
      <c r="G89" s="24"/>
      <c r="H89" s="24"/>
      <c r="I89" s="24"/>
      <c r="J89" s="24"/>
      <c r="K89" s="24"/>
      <c r="L89" s="22"/>
    </row>
    <row r="90" s="1" customFormat="1" ht="12" customHeight="1">
      <c r="B90" s="23"/>
      <c r="C90" s="34" t="s">
        <v>204</v>
      </c>
      <c r="D90" s="24"/>
      <c r="E90" s="24"/>
      <c r="F90" s="24"/>
      <c r="G90" s="24"/>
      <c r="H90" s="24"/>
      <c r="I90" s="24"/>
      <c r="J90" s="24"/>
      <c r="K90" s="24"/>
      <c r="L90" s="22"/>
    </row>
    <row r="91" s="2" customFormat="1" ht="16.5" customHeight="1">
      <c r="A91" s="40"/>
      <c r="B91" s="41"/>
      <c r="C91" s="42"/>
      <c r="D91" s="42"/>
      <c r="E91" s="174" t="s">
        <v>205</v>
      </c>
      <c r="F91" s="42"/>
      <c r="G91" s="42"/>
      <c r="H91" s="42"/>
      <c r="I91" s="42"/>
      <c r="J91" s="42"/>
      <c r="K91" s="42"/>
      <c r="L91" s="149"/>
      <c r="S91" s="40"/>
      <c r="T91" s="40"/>
      <c r="U91" s="40"/>
      <c r="V91" s="40"/>
      <c r="W91" s="40"/>
      <c r="X91" s="40"/>
      <c r="Y91" s="40"/>
      <c r="Z91" s="40"/>
      <c r="AA91" s="40"/>
      <c r="AB91" s="40"/>
      <c r="AC91" s="40"/>
      <c r="AD91" s="40"/>
      <c r="AE91" s="40"/>
    </row>
    <row r="92" s="2" customFormat="1" ht="12" customHeight="1">
      <c r="A92" s="40"/>
      <c r="B92" s="41"/>
      <c r="C92" s="34" t="s">
        <v>206</v>
      </c>
      <c r="D92" s="42"/>
      <c r="E92" s="42"/>
      <c r="F92" s="42"/>
      <c r="G92" s="42"/>
      <c r="H92" s="42"/>
      <c r="I92" s="42"/>
      <c r="J92" s="42"/>
      <c r="K92" s="42"/>
      <c r="L92" s="149"/>
      <c r="S92" s="40"/>
      <c r="T92" s="40"/>
      <c r="U92" s="40"/>
      <c r="V92" s="40"/>
      <c r="W92" s="40"/>
      <c r="X92" s="40"/>
      <c r="Y92" s="40"/>
      <c r="Z92" s="40"/>
      <c r="AA92" s="40"/>
      <c r="AB92" s="40"/>
      <c r="AC92" s="40"/>
      <c r="AD92" s="40"/>
      <c r="AE92" s="40"/>
    </row>
    <row r="93" s="2" customFormat="1" ht="16.5" customHeight="1">
      <c r="A93" s="40"/>
      <c r="B93" s="41"/>
      <c r="C93" s="42"/>
      <c r="D93" s="42"/>
      <c r="E93" s="71" t="str">
        <f>E13</f>
        <v>3(ZV) - Statické zajištění přístavby 1.23 (ZV)</v>
      </c>
      <c r="F93" s="42"/>
      <c r="G93" s="42"/>
      <c r="H93" s="42"/>
      <c r="I93" s="42"/>
      <c r="J93" s="42"/>
      <c r="K93" s="42"/>
      <c r="L93" s="149"/>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9"/>
      <c r="S94" s="40"/>
      <c r="T94" s="40"/>
      <c r="U94" s="40"/>
      <c r="V94" s="40"/>
      <c r="W94" s="40"/>
      <c r="X94" s="40"/>
      <c r="Y94" s="40"/>
      <c r="Z94" s="40"/>
      <c r="AA94" s="40"/>
      <c r="AB94" s="40"/>
      <c r="AC94" s="40"/>
      <c r="AD94" s="40"/>
      <c r="AE94" s="40"/>
    </row>
    <row r="95" s="2" customFormat="1" ht="12" customHeight="1">
      <c r="A95" s="40"/>
      <c r="B95" s="41"/>
      <c r="C95" s="34" t="s">
        <v>21</v>
      </c>
      <c r="D95" s="42"/>
      <c r="E95" s="42"/>
      <c r="F95" s="29" t="str">
        <f>F16</f>
        <v xml:space="preserve"> </v>
      </c>
      <c r="G95" s="42"/>
      <c r="H95" s="42"/>
      <c r="I95" s="34" t="s">
        <v>23</v>
      </c>
      <c r="J95" s="74" t="str">
        <f>IF(J16="","",J16)</f>
        <v>28. 2. 2022</v>
      </c>
      <c r="K95" s="42"/>
      <c r="L95" s="149"/>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42"/>
      <c r="J96" s="42"/>
      <c r="K96" s="42"/>
      <c r="L96" s="149"/>
      <c r="S96" s="40"/>
      <c r="T96" s="40"/>
      <c r="U96" s="40"/>
      <c r="V96" s="40"/>
      <c r="W96" s="40"/>
      <c r="X96" s="40"/>
      <c r="Y96" s="40"/>
      <c r="Z96" s="40"/>
      <c r="AA96" s="40"/>
      <c r="AB96" s="40"/>
      <c r="AC96" s="40"/>
      <c r="AD96" s="40"/>
      <c r="AE96" s="40"/>
    </row>
    <row r="97" s="2" customFormat="1" ht="15.15" customHeight="1">
      <c r="A97" s="40"/>
      <c r="B97" s="41"/>
      <c r="C97" s="34" t="s">
        <v>25</v>
      </c>
      <c r="D97" s="42"/>
      <c r="E97" s="42"/>
      <c r="F97" s="29" t="str">
        <f>E19</f>
        <v xml:space="preserve"> </v>
      </c>
      <c r="G97" s="42"/>
      <c r="H97" s="42"/>
      <c r="I97" s="34" t="s">
        <v>30</v>
      </c>
      <c r="J97" s="38" t="str">
        <f>E25</f>
        <v xml:space="preserve"> </v>
      </c>
      <c r="K97" s="42"/>
      <c r="L97" s="149"/>
      <c r="S97" s="40"/>
      <c r="T97" s="40"/>
      <c r="U97" s="40"/>
      <c r="V97" s="40"/>
      <c r="W97" s="40"/>
      <c r="X97" s="40"/>
      <c r="Y97" s="40"/>
      <c r="Z97" s="40"/>
      <c r="AA97" s="40"/>
      <c r="AB97" s="40"/>
      <c r="AC97" s="40"/>
      <c r="AD97" s="40"/>
      <c r="AE97" s="40"/>
    </row>
    <row r="98" s="2" customFormat="1" ht="15.15" customHeight="1">
      <c r="A98" s="40"/>
      <c r="B98" s="41"/>
      <c r="C98" s="34" t="s">
        <v>28</v>
      </c>
      <c r="D98" s="42"/>
      <c r="E98" s="42"/>
      <c r="F98" s="29" t="str">
        <f>IF(E22="","",E22)</f>
        <v>Vyplň údaj</v>
      </c>
      <c r="G98" s="42"/>
      <c r="H98" s="42"/>
      <c r="I98" s="34" t="s">
        <v>32</v>
      </c>
      <c r="J98" s="38" t="str">
        <f>E28</f>
        <v xml:space="preserve"> </v>
      </c>
      <c r="K98" s="42"/>
      <c r="L98" s="149"/>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149"/>
      <c r="S99" s="40"/>
      <c r="T99" s="40"/>
      <c r="U99" s="40"/>
      <c r="V99" s="40"/>
      <c r="W99" s="40"/>
      <c r="X99" s="40"/>
      <c r="Y99" s="40"/>
      <c r="Z99" s="40"/>
      <c r="AA99" s="40"/>
      <c r="AB99" s="40"/>
      <c r="AC99" s="40"/>
      <c r="AD99" s="40"/>
      <c r="AE99" s="40"/>
    </row>
    <row r="100" s="11" customFormat="1" ht="29.28" customHeight="1">
      <c r="A100" s="190"/>
      <c r="B100" s="191"/>
      <c r="C100" s="192" t="s">
        <v>238</v>
      </c>
      <c r="D100" s="193" t="s">
        <v>54</v>
      </c>
      <c r="E100" s="193" t="s">
        <v>50</v>
      </c>
      <c r="F100" s="193" t="s">
        <v>51</v>
      </c>
      <c r="G100" s="193" t="s">
        <v>239</v>
      </c>
      <c r="H100" s="193" t="s">
        <v>240</v>
      </c>
      <c r="I100" s="193" t="s">
        <v>241</v>
      </c>
      <c r="J100" s="193" t="s">
        <v>210</v>
      </c>
      <c r="K100" s="194" t="s">
        <v>242</v>
      </c>
      <c r="L100" s="195"/>
      <c r="M100" s="94" t="s">
        <v>19</v>
      </c>
      <c r="N100" s="95" t="s">
        <v>39</v>
      </c>
      <c r="O100" s="95" t="s">
        <v>243</v>
      </c>
      <c r="P100" s="95" t="s">
        <v>244</v>
      </c>
      <c r="Q100" s="95" t="s">
        <v>245</v>
      </c>
      <c r="R100" s="95" t="s">
        <v>246</v>
      </c>
      <c r="S100" s="95" t="s">
        <v>247</v>
      </c>
      <c r="T100" s="96" t="s">
        <v>248</v>
      </c>
      <c r="U100" s="190"/>
      <c r="V100" s="190"/>
      <c r="W100" s="190"/>
      <c r="X100" s="190"/>
      <c r="Y100" s="190"/>
      <c r="Z100" s="190"/>
      <c r="AA100" s="190"/>
      <c r="AB100" s="190"/>
      <c r="AC100" s="190"/>
      <c r="AD100" s="190"/>
      <c r="AE100" s="190"/>
    </row>
    <row r="101" s="2" customFormat="1" ht="22.8" customHeight="1">
      <c r="A101" s="40"/>
      <c r="B101" s="41"/>
      <c r="C101" s="101" t="s">
        <v>249</v>
      </c>
      <c r="D101" s="42"/>
      <c r="E101" s="42"/>
      <c r="F101" s="42"/>
      <c r="G101" s="42"/>
      <c r="H101" s="42"/>
      <c r="I101" s="42"/>
      <c r="J101" s="196">
        <f>BK101</f>
        <v>0</v>
      </c>
      <c r="K101" s="42"/>
      <c r="L101" s="46"/>
      <c r="M101" s="97"/>
      <c r="N101" s="197"/>
      <c r="O101" s="98"/>
      <c r="P101" s="198">
        <f>P102+P221</f>
        <v>0</v>
      </c>
      <c r="Q101" s="98"/>
      <c r="R101" s="198">
        <f>R102+R221</f>
        <v>6.7729085349999991</v>
      </c>
      <c r="S101" s="98"/>
      <c r="T101" s="199">
        <f>T102+T221</f>
        <v>1.982931</v>
      </c>
      <c r="U101" s="40"/>
      <c r="V101" s="40"/>
      <c r="W101" s="40"/>
      <c r="X101" s="40"/>
      <c r="Y101" s="40"/>
      <c r="Z101" s="40"/>
      <c r="AA101" s="40"/>
      <c r="AB101" s="40"/>
      <c r="AC101" s="40"/>
      <c r="AD101" s="40"/>
      <c r="AE101" s="40"/>
      <c r="AT101" s="19" t="s">
        <v>68</v>
      </c>
      <c r="AU101" s="19" t="s">
        <v>211</v>
      </c>
      <c r="BK101" s="200">
        <f>BK102+BK221</f>
        <v>0</v>
      </c>
    </row>
    <row r="102" s="12" customFormat="1" ht="25.92" customHeight="1">
      <c r="A102" s="12"/>
      <c r="B102" s="201"/>
      <c r="C102" s="202"/>
      <c r="D102" s="203" t="s">
        <v>68</v>
      </c>
      <c r="E102" s="204" t="s">
        <v>250</v>
      </c>
      <c r="F102" s="204" t="s">
        <v>251</v>
      </c>
      <c r="G102" s="202"/>
      <c r="H102" s="202"/>
      <c r="I102" s="205"/>
      <c r="J102" s="206">
        <f>BK102</f>
        <v>0</v>
      </c>
      <c r="K102" s="202"/>
      <c r="L102" s="207"/>
      <c r="M102" s="208"/>
      <c r="N102" s="209"/>
      <c r="O102" s="209"/>
      <c r="P102" s="210">
        <f>P103+P145+P193+P198+P202+P208+P218</f>
        <v>0</v>
      </c>
      <c r="Q102" s="209"/>
      <c r="R102" s="210">
        <f>R103+R145+R193+R198+R202+R208+R218</f>
        <v>6.7656151349999991</v>
      </c>
      <c r="S102" s="209"/>
      <c r="T102" s="211">
        <f>T103+T145+T193+T198+T202+T208+T218</f>
        <v>1.982931</v>
      </c>
      <c r="U102" s="12"/>
      <c r="V102" s="12"/>
      <c r="W102" s="12"/>
      <c r="X102" s="12"/>
      <c r="Y102" s="12"/>
      <c r="Z102" s="12"/>
      <c r="AA102" s="12"/>
      <c r="AB102" s="12"/>
      <c r="AC102" s="12"/>
      <c r="AD102" s="12"/>
      <c r="AE102" s="12"/>
      <c r="AR102" s="212" t="s">
        <v>76</v>
      </c>
      <c r="AT102" s="213" t="s">
        <v>68</v>
      </c>
      <c r="AU102" s="213" t="s">
        <v>69</v>
      </c>
      <c r="AY102" s="212" t="s">
        <v>252</v>
      </c>
      <c r="BK102" s="214">
        <f>BK103+BK145+BK193+BK198+BK202+BK208+BK218</f>
        <v>0</v>
      </c>
    </row>
    <row r="103" s="12" customFormat="1" ht="22.8" customHeight="1">
      <c r="A103" s="12"/>
      <c r="B103" s="201"/>
      <c r="C103" s="202"/>
      <c r="D103" s="203" t="s">
        <v>68</v>
      </c>
      <c r="E103" s="215" t="s">
        <v>76</v>
      </c>
      <c r="F103" s="215" t="s">
        <v>2863</v>
      </c>
      <c r="G103" s="202"/>
      <c r="H103" s="202"/>
      <c r="I103" s="205"/>
      <c r="J103" s="216">
        <f>BK103</f>
        <v>0</v>
      </c>
      <c r="K103" s="202"/>
      <c r="L103" s="207"/>
      <c r="M103" s="208"/>
      <c r="N103" s="209"/>
      <c r="O103" s="209"/>
      <c r="P103" s="210">
        <f>SUM(P104:P144)</f>
        <v>0</v>
      </c>
      <c r="Q103" s="209"/>
      <c r="R103" s="210">
        <f>SUM(R104:R144)</f>
        <v>0</v>
      </c>
      <c r="S103" s="209"/>
      <c r="T103" s="211">
        <f>SUM(T104:T144)</f>
        <v>1.959471</v>
      </c>
      <c r="U103" s="12"/>
      <c r="V103" s="12"/>
      <c r="W103" s="12"/>
      <c r="X103" s="12"/>
      <c r="Y103" s="12"/>
      <c r="Z103" s="12"/>
      <c r="AA103" s="12"/>
      <c r="AB103" s="12"/>
      <c r="AC103" s="12"/>
      <c r="AD103" s="12"/>
      <c r="AE103" s="12"/>
      <c r="AR103" s="212" t="s">
        <v>76</v>
      </c>
      <c r="AT103" s="213" t="s">
        <v>68</v>
      </c>
      <c r="AU103" s="213" t="s">
        <v>76</v>
      </c>
      <c r="AY103" s="212" t="s">
        <v>252</v>
      </c>
      <c r="BK103" s="214">
        <f>SUM(BK104:BK144)</f>
        <v>0</v>
      </c>
    </row>
    <row r="104" s="2" customFormat="1" ht="76.35" customHeight="1">
      <c r="A104" s="40"/>
      <c r="B104" s="41"/>
      <c r="C104" s="217" t="s">
        <v>76</v>
      </c>
      <c r="D104" s="217" t="s">
        <v>254</v>
      </c>
      <c r="E104" s="218" t="s">
        <v>2864</v>
      </c>
      <c r="F104" s="219" t="s">
        <v>2865</v>
      </c>
      <c r="G104" s="220" t="s">
        <v>187</v>
      </c>
      <c r="H104" s="221">
        <v>7.6841999999999997</v>
      </c>
      <c r="I104" s="222"/>
      <c r="J104" s="223">
        <f>ROUND(I104*H104,2)</f>
        <v>0</v>
      </c>
      <c r="K104" s="219" t="s">
        <v>257</v>
      </c>
      <c r="L104" s="46"/>
      <c r="M104" s="224" t="s">
        <v>19</v>
      </c>
      <c r="N104" s="225" t="s">
        <v>40</v>
      </c>
      <c r="O104" s="86"/>
      <c r="P104" s="226">
        <f>O104*H104</f>
        <v>0</v>
      </c>
      <c r="Q104" s="226">
        <v>0</v>
      </c>
      <c r="R104" s="226">
        <f>Q104*H104</f>
        <v>0</v>
      </c>
      <c r="S104" s="226">
        <v>0.255</v>
      </c>
      <c r="T104" s="227">
        <f>S104*H104</f>
        <v>1.959471</v>
      </c>
      <c r="U104" s="40"/>
      <c r="V104" s="40"/>
      <c r="W104" s="40"/>
      <c r="X104" s="40"/>
      <c r="Y104" s="40"/>
      <c r="Z104" s="40"/>
      <c r="AA104" s="40"/>
      <c r="AB104" s="40"/>
      <c r="AC104" s="40"/>
      <c r="AD104" s="40"/>
      <c r="AE104" s="40"/>
      <c r="AR104" s="228" t="s">
        <v>258</v>
      </c>
      <c r="AT104" s="228" t="s">
        <v>254</v>
      </c>
      <c r="AU104" s="228" t="s">
        <v>78</v>
      </c>
      <c r="AY104" s="19" t="s">
        <v>252</v>
      </c>
      <c r="BE104" s="229">
        <f>IF(N104="základní",J104,0)</f>
        <v>0</v>
      </c>
      <c r="BF104" s="229">
        <f>IF(N104="snížená",J104,0)</f>
        <v>0</v>
      </c>
      <c r="BG104" s="229">
        <f>IF(N104="zákl. přenesená",J104,0)</f>
        <v>0</v>
      </c>
      <c r="BH104" s="229">
        <f>IF(N104="sníž. přenesená",J104,0)</f>
        <v>0</v>
      </c>
      <c r="BI104" s="229">
        <f>IF(N104="nulová",J104,0)</f>
        <v>0</v>
      </c>
      <c r="BJ104" s="19" t="s">
        <v>76</v>
      </c>
      <c r="BK104" s="229">
        <f>ROUND(I104*H104,2)</f>
        <v>0</v>
      </c>
      <c r="BL104" s="19" t="s">
        <v>258</v>
      </c>
      <c r="BM104" s="228" t="s">
        <v>2866</v>
      </c>
    </row>
    <row r="105" s="2" customFormat="1">
      <c r="A105" s="40"/>
      <c r="B105" s="41"/>
      <c r="C105" s="42"/>
      <c r="D105" s="230" t="s">
        <v>260</v>
      </c>
      <c r="E105" s="42"/>
      <c r="F105" s="231" t="s">
        <v>2867</v>
      </c>
      <c r="G105" s="42"/>
      <c r="H105" s="42"/>
      <c r="I105" s="232"/>
      <c r="J105" s="42"/>
      <c r="K105" s="42"/>
      <c r="L105" s="46"/>
      <c r="M105" s="233"/>
      <c r="N105" s="234"/>
      <c r="O105" s="86"/>
      <c r="P105" s="86"/>
      <c r="Q105" s="86"/>
      <c r="R105" s="86"/>
      <c r="S105" s="86"/>
      <c r="T105" s="87"/>
      <c r="U105" s="40"/>
      <c r="V105" s="40"/>
      <c r="W105" s="40"/>
      <c r="X105" s="40"/>
      <c r="Y105" s="40"/>
      <c r="Z105" s="40"/>
      <c r="AA105" s="40"/>
      <c r="AB105" s="40"/>
      <c r="AC105" s="40"/>
      <c r="AD105" s="40"/>
      <c r="AE105" s="40"/>
      <c r="AT105" s="19" t="s">
        <v>260</v>
      </c>
      <c r="AU105" s="19" t="s">
        <v>78</v>
      </c>
    </row>
    <row r="106" s="13" customFormat="1">
      <c r="A106" s="13"/>
      <c r="B106" s="235"/>
      <c r="C106" s="236"/>
      <c r="D106" s="237" t="s">
        <v>262</v>
      </c>
      <c r="E106" s="238" t="s">
        <v>19</v>
      </c>
      <c r="F106" s="239" t="s">
        <v>2868</v>
      </c>
      <c r="G106" s="236"/>
      <c r="H106" s="238" t="s">
        <v>19</v>
      </c>
      <c r="I106" s="240"/>
      <c r="J106" s="236"/>
      <c r="K106" s="236"/>
      <c r="L106" s="241"/>
      <c r="M106" s="242"/>
      <c r="N106" s="243"/>
      <c r="O106" s="243"/>
      <c r="P106" s="243"/>
      <c r="Q106" s="243"/>
      <c r="R106" s="243"/>
      <c r="S106" s="243"/>
      <c r="T106" s="244"/>
      <c r="U106" s="13"/>
      <c r="V106" s="13"/>
      <c r="W106" s="13"/>
      <c r="X106" s="13"/>
      <c r="Y106" s="13"/>
      <c r="Z106" s="13"/>
      <c r="AA106" s="13"/>
      <c r="AB106" s="13"/>
      <c r="AC106" s="13"/>
      <c r="AD106" s="13"/>
      <c r="AE106" s="13"/>
      <c r="AT106" s="245" t="s">
        <v>262</v>
      </c>
      <c r="AU106" s="245" t="s">
        <v>78</v>
      </c>
      <c r="AV106" s="13" t="s">
        <v>76</v>
      </c>
      <c r="AW106" s="13" t="s">
        <v>31</v>
      </c>
      <c r="AX106" s="13" t="s">
        <v>69</v>
      </c>
      <c r="AY106" s="245" t="s">
        <v>252</v>
      </c>
    </row>
    <row r="107" s="14" customFormat="1">
      <c r="A107" s="14"/>
      <c r="B107" s="246"/>
      <c r="C107" s="247"/>
      <c r="D107" s="237" t="s">
        <v>262</v>
      </c>
      <c r="E107" s="248" t="s">
        <v>19</v>
      </c>
      <c r="F107" s="249" t="s">
        <v>2869</v>
      </c>
      <c r="G107" s="247"/>
      <c r="H107" s="250">
        <v>7.6841999999999997</v>
      </c>
      <c r="I107" s="251"/>
      <c r="J107" s="247"/>
      <c r="K107" s="247"/>
      <c r="L107" s="252"/>
      <c r="M107" s="253"/>
      <c r="N107" s="254"/>
      <c r="O107" s="254"/>
      <c r="P107" s="254"/>
      <c r="Q107" s="254"/>
      <c r="R107" s="254"/>
      <c r="S107" s="254"/>
      <c r="T107" s="255"/>
      <c r="U107" s="14"/>
      <c r="V107" s="14"/>
      <c r="W107" s="14"/>
      <c r="X107" s="14"/>
      <c r="Y107" s="14"/>
      <c r="Z107" s="14"/>
      <c r="AA107" s="14"/>
      <c r="AB107" s="14"/>
      <c r="AC107" s="14"/>
      <c r="AD107" s="14"/>
      <c r="AE107" s="14"/>
      <c r="AT107" s="256" t="s">
        <v>262</v>
      </c>
      <c r="AU107" s="256" t="s">
        <v>78</v>
      </c>
      <c r="AV107" s="14" t="s">
        <v>78</v>
      </c>
      <c r="AW107" s="14" t="s">
        <v>31</v>
      </c>
      <c r="AX107" s="14" t="s">
        <v>76</v>
      </c>
      <c r="AY107" s="256" t="s">
        <v>252</v>
      </c>
    </row>
    <row r="108" s="2" customFormat="1" ht="44.25" customHeight="1">
      <c r="A108" s="40"/>
      <c r="B108" s="41"/>
      <c r="C108" s="217" t="s">
        <v>78</v>
      </c>
      <c r="D108" s="217" t="s">
        <v>254</v>
      </c>
      <c r="E108" s="218" t="s">
        <v>2870</v>
      </c>
      <c r="F108" s="219" t="s">
        <v>2871</v>
      </c>
      <c r="G108" s="220" t="s">
        <v>280</v>
      </c>
      <c r="H108" s="221">
        <v>6.9417999999999997</v>
      </c>
      <c r="I108" s="222"/>
      <c r="J108" s="223">
        <f>ROUND(I108*H108,2)</f>
        <v>0</v>
      </c>
      <c r="K108" s="219" t="s">
        <v>257</v>
      </c>
      <c r="L108" s="46"/>
      <c r="M108" s="224" t="s">
        <v>19</v>
      </c>
      <c r="N108" s="225" t="s">
        <v>40</v>
      </c>
      <c r="O108" s="86"/>
      <c r="P108" s="226">
        <f>O108*H108</f>
        <v>0</v>
      </c>
      <c r="Q108" s="226">
        <v>0</v>
      </c>
      <c r="R108" s="226">
        <f>Q108*H108</f>
        <v>0</v>
      </c>
      <c r="S108" s="226">
        <v>0</v>
      </c>
      <c r="T108" s="227">
        <f>S108*H108</f>
        <v>0</v>
      </c>
      <c r="U108" s="40"/>
      <c r="V108" s="40"/>
      <c r="W108" s="40"/>
      <c r="X108" s="40"/>
      <c r="Y108" s="40"/>
      <c r="Z108" s="40"/>
      <c r="AA108" s="40"/>
      <c r="AB108" s="40"/>
      <c r="AC108" s="40"/>
      <c r="AD108" s="40"/>
      <c r="AE108" s="40"/>
      <c r="AR108" s="228" t="s">
        <v>258</v>
      </c>
      <c r="AT108" s="228" t="s">
        <v>254</v>
      </c>
      <c r="AU108" s="228" t="s">
        <v>78</v>
      </c>
      <c r="AY108" s="19" t="s">
        <v>252</v>
      </c>
      <c r="BE108" s="229">
        <f>IF(N108="základní",J108,0)</f>
        <v>0</v>
      </c>
      <c r="BF108" s="229">
        <f>IF(N108="snížená",J108,0)</f>
        <v>0</v>
      </c>
      <c r="BG108" s="229">
        <f>IF(N108="zákl. přenesená",J108,0)</f>
        <v>0</v>
      </c>
      <c r="BH108" s="229">
        <f>IF(N108="sníž. přenesená",J108,0)</f>
        <v>0</v>
      </c>
      <c r="BI108" s="229">
        <f>IF(N108="nulová",J108,0)</f>
        <v>0</v>
      </c>
      <c r="BJ108" s="19" t="s">
        <v>76</v>
      </c>
      <c r="BK108" s="229">
        <f>ROUND(I108*H108,2)</f>
        <v>0</v>
      </c>
      <c r="BL108" s="19" t="s">
        <v>258</v>
      </c>
      <c r="BM108" s="228" t="s">
        <v>2872</v>
      </c>
    </row>
    <row r="109" s="2" customFormat="1">
      <c r="A109" s="40"/>
      <c r="B109" s="41"/>
      <c r="C109" s="42"/>
      <c r="D109" s="230" t="s">
        <v>260</v>
      </c>
      <c r="E109" s="42"/>
      <c r="F109" s="231" t="s">
        <v>2873</v>
      </c>
      <c r="G109" s="42"/>
      <c r="H109" s="42"/>
      <c r="I109" s="232"/>
      <c r="J109" s="42"/>
      <c r="K109" s="42"/>
      <c r="L109" s="46"/>
      <c r="M109" s="233"/>
      <c r="N109" s="234"/>
      <c r="O109" s="86"/>
      <c r="P109" s="86"/>
      <c r="Q109" s="86"/>
      <c r="R109" s="86"/>
      <c r="S109" s="86"/>
      <c r="T109" s="87"/>
      <c r="U109" s="40"/>
      <c r="V109" s="40"/>
      <c r="W109" s="40"/>
      <c r="X109" s="40"/>
      <c r="Y109" s="40"/>
      <c r="Z109" s="40"/>
      <c r="AA109" s="40"/>
      <c r="AB109" s="40"/>
      <c r="AC109" s="40"/>
      <c r="AD109" s="40"/>
      <c r="AE109" s="40"/>
      <c r="AT109" s="19" t="s">
        <v>260</v>
      </c>
      <c r="AU109" s="19" t="s">
        <v>78</v>
      </c>
    </row>
    <row r="110" s="13" customFormat="1">
      <c r="A110" s="13"/>
      <c r="B110" s="235"/>
      <c r="C110" s="236"/>
      <c r="D110" s="237" t="s">
        <v>262</v>
      </c>
      <c r="E110" s="238" t="s">
        <v>19</v>
      </c>
      <c r="F110" s="239" t="s">
        <v>2868</v>
      </c>
      <c r="G110" s="236"/>
      <c r="H110" s="238" t="s">
        <v>19</v>
      </c>
      <c r="I110" s="240"/>
      <c r="J110" s="236"/>
      <c r="K110" s="236"/>
      <c r="L110" s="241"/>
      <c r="M110" s="242"/>
      <c r="N110" s="243"/>
      <c r="O110" s="243"/>
      <c r="P110" s="243"/>
      <c r="Q110" s="243"/>
      <c r="R110" s="243"/>
      <c r="S110" s="243"/>
      <c r="T110" s="244"/>
      <c r="U110" s="13"/>
      <c r="V110" s="13"/>
      <c r="W110" s="13"/>
      <c r="X110" s="13"/>
      <c r="Y110" s="13"/>
      <c r="Z110" s="13"/>
      <c r="AA110" s="13"/>
      <c r="AB110" s="13"/>
      <c r="AC110" s="13"/>
      <c r="AD110" s="13"/>
      <c r="AE110" s="13"/>
      <c r="AT110" s="245" t="s">
        <v>262</v>
      </c>
      <c r="AU110" s="245" t="s">
        <v>78</v>
      </c>
      <c r="AV110" s="13" t="s">
        <v>76</v>
      </c>
      <c r="AW110" s="13" t="s">
        <v>31</v>
      </c>
      <c r="AX110" s="13" t="s">
        <v>69</v>
      </c>
      <c r="AY110" s="245" t="s">
        <v>252</v>
      </c>
    </row>
    <row r="111" s="13" customFormat="1">
      <c r="A111" s="13"/>
      <c r="B111" s="235"/>
      <c r="C111" s="236"/>
      <c r="D111" s="237" t="s">
        <v>262</v>
      </c>
      <c r="E111" s="238" t="s">
        <v>19</v>
      </c>
      <c r="F111" s="239" t="s">
        <v>2874</v>
      </c>
      <c r="G111" s="236"/>
      <c r="H111" s="238" t="s">
        <v>19</v>
      </c>
      <c r="I111" s="240"/>
      <c r="J111" s="236"/>
      <c r="K111" s="236"/>
      <c r="L111" s="241"/>
      <c r="M111" s="242"/>
      <c r="N111" s="243"/>
      <c r="O111" s="243"/>
      <c r="P111" s="243"/>
      <c r="Q111" s="243"/>
      <c r="R111" s="243"/>
      <c r="S111" s="243"/>
      <c r="T111" s="244"/>
      <c r="U111" s="13"/>
      <c r="V111" s="13"/>
      <c r="W111" s="13"/>
      <c r="X111" s="13"/>
      <c r="Y111" s="13"/>
      <c r="Z111" s="13"/>
      <c r="AA111" s="13"/>
      <c r="AB111" s="13"/>
      <c r="AC111" s="13"/>
      <c r="AD111" s="13"/>
      <c r="AE111" s="13"/>
      <c r="AT111" s="245" t="s">
        <v>262</v>
      </c>
      <c r="AU111" s="245" t="s">
        <v>78</v>
      </c>
      <c r="AV111" s="13" t="s">
        <v>76</v>
      </c>
      <c r="AW111" s="13" t="s">
        <v>31</v>
      </c>
      <c r="AX111" s="13" t="s">
        <v>69</v>
      </c>
      <c r="AY111" s="245" t="s">
        <v>252</v>
      </c>
    </row>
    <row r="112" s="13" customFormat="1">
      <c r="A112" s="13"/>
      <c r="B112" s="235"/>
      <c r="C112" s="236"/>
      <c r="D112" s="237" t="s">
        <v>262</v>
      </c>
      <c r="E112" s="238" t="s">
        <v>19</v>
      </c>
      <c r="F112" s="239" t="s">
        <v>2875</v>
      </c>
      <c r="G112" s="236"/>
      <c r="H112" s="238" t="s">
        <v>19</v>
      </c>
      <c r="I112" s="240"/>
      <c r="J112" s="236"/>
      <c r="K112" s="236"/>
      <c r="L112" s="241"/>
      <c r="M112" s="242"/>
      <c r="N112" s="243"/>
      <c r="O112" s="243"/>
      <c r="P112" s="243"/>
      <c r="Q112" s="243"/>
      <c r="R112" s="243"/>
      <c r="S112" s="243"/>
      <c r="T112" s="244"/>
      <c r="U112" s="13"/>
      <c r="V112" s="13"/>
      <c r="W112" s="13"/>
      <c r="X112" s="13"/>
      <c r="Y112" s="13"/>
      <c r="Z112" s="13"/>
      <c r="AA112" s="13"/>
      <c r="AB112" s="13"/>
      <c r="AC112" s="13"/>
      <c r="AD112" s="13"/>
      <c r="AE112" s="13"/>
      <c r="AT112" s="245" t="s">
        <v>262</v>
      </c>
      <c r="AU112" s="245" t="s">
        <v>78</v>
      </c>
      <c r="AV112" s="13" t="s">
        <v>76</v>
      </c>
      <c r="AW112" s="13" t="s">
        <v>31</v>
      </c>
      <c r="AX112" s="13" t="s">
        <v>69</v>
      </c>
      <c r="AY112" s="245" t="s">
        <v>252</v>
      </c>
    </row>
    <row r="113" s="14" customFormat="1">
      <c r="A113" s="14"/>
      <c r="B113" s="246"/>
      <c r="C113" s="247"/>
      <c r="D113" s="237" t="s">
        <v>262</v>
      </c>
      <c r="E113" s="248" t="s">
        <v>19</v>
      </c>
      <c r="F113" s="249" t="s">
        <v>2876</v>
      </c>
      <c r="G113" s="247"/>
      <c r="H113" s="250">
        <v>6.6863999999999999</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262</v>
      </c>
      <c r="AU113" s="256" t="s">
        <v>78</v>
      </c>
      <c r="AV113" s="14" t="s">
        <v>78</v>
      </c>
      <c r="AW113" s="14" t="s">
        <v>31</v>
      </c>
      <c r="AX113" s="14" t="s">
        <v>69</v>
      </c>
      <c r="AY113" s="256" t="s">
        <v>252</v>
      </c>
    </row>
    <row r="114" s="14" customFormat="1">
      <c r="A114" s="14"/>
      <c r="B114" s="246"/>
      <c r="C114" s="247"/>
      <c r="D114" s="237" t="s">
        <v>262</v>
      </c>
      <c r="E114" s="248" t="s">
        <v>19</v>
      </c>
      <c r="F114" s="249" t="s">
        <v>2877</v>
      </c>
      <c r="G114" s="247"/>
      <c r="H114" s="250">
        <v>0.25540000000000002</v>
      </c>
      <c r="I114" s="251"/>
      <c r="J114" s="247"/>
      <c r="K114" s="247"/>
      <c r="L114" s="252"/>
      <c r="M114" s="253"/>
      <c r="N114" s="254"/>
      <c r="O114" s="254"/>
      <c r="P114" s="254"/>
      <c r="Q114" s="254"/>
      <c r="R114" s="254"/>
      <c r="S114" s="254"/>
      <c r="T114" s="255"/>
      <c r="U114" s="14"/>
      <c r="V114" s="14"/>
      <c r="W114" s="14"/>
      <c r="X114" s="14"/>
      <c r="Y114" s="14"/>
      <c r="Z114" s="14"/>
      <c r="AA114" s="14"/>
      <c r="AB114" s="14"/>
      <c r="AC114" s="14"/>
      <c r="AD114" s="14"/>
      <c r="AE114" s="14"/>
      <c r="AT114" s="256" t="s">
        <v>262</v>
      </c>
      <c r="AU114" s="256" t="s">
        <v>78</v>
      </c>
      <c r="AV114" s="14" t="s">
        <v>78</v>
      </c>
      <c r="AW114" s="14" t="s">
        <v>31</v>
      </c>
      <c r="AX114" s="14" t="s">
        <v>69</v>
      </c>
      <c r="AY114" s="256" t="s">
        <v>252</v>
      </c>
    </row>
    <row r="115" s="15" customFormat="1">
      <c r="A115" s="15"/>
      <c r="B115" s="257"/>
      <c r="C115" s="258"/>
      <c r="D115" s="237" t="s">
        <v>262</v>
      </c>
      <c r="E115" s="259" t="s">
        <v>2878</v>
      </c>
      <c r="F115" s="260" t="s">
        <v>265</v>
      </c>
      <c r="G115" s="258"/>
      <c r="H115" s="261">
        <v>6.9417999999999997</v>
      </c>
      <c r="I115" s="262"/>
      <c r="J115" s="258"/>
      <c r="K115" s="258"/>
      <c r="L115" s="263"/>
      <c r="M115" s="264"/>
      <c r="N115" s="265"/>
      <c r="O115" s="265"/>
      <c r="P115" s="265"/>
      <c r="Q115" s="265"/>
      <c r="R115" s="265"/>
      <c r="S115" s="265"/>
      <c r="T115" s="266"/>
      <c r="U115" s="15"/>
      <c r="V115" s="15"/>
      <c r="W115" s="15"/>
      <c r="X115" s="15"/>
      <c r="Y115" s="15"/>
      <c r="Z115" s="15"/>
      <c r="AA115" s="15"/>
      <c r="AB115" s="15"/>
      <c r="AC115" s="15"/>
      <c r="AD115" s="15"/>
      <c r="AE115" s="15"/>
      <c r="AT115" s="267" t="s">
        <v>262</v>
      </c>
      <c r="AU115" s="267" t="s">
        <v>78</v>
      </c>
      <c r="AV115" s="15" t="s">
        <v>258</v>
      </c>
      <c r="AW115" s="15" t="s">
        <v>31</v>
      </c>
      <c r="AX115" s="15" t="s">
        <v>76</v>
      </c>
      <c r="AY115" s="267" t="s">
        <v>252</v>
      </c>
    </row>
    <row r="116" s="2" customFormat="1" ht="44.25" customHeight="1">
      <c r="A116" s="40"/>
      <c r="B116" s="41"/>
      <c r="C116" s="217" t="s">
        <v>85</v>
      </c>
      <c r="D116" s="217" t="s">
        <v>254</v>
      </c>
      <c r="E116" s="218" t="s">
        <v>2879</v>
      </c>
      <c r="F116" s="219" t="s">
        <v>2880</v>
      </c>
      <c r="G116" s="220" t="s">
        <v>280</v>
      </c>
      <c r="H116" s="221">
        <v>6.9417999999999997</v>
      </c>
      <c r="I116" s="222"/>
      <c r="J116" s="223">
        <f>ROUND(I116*H116,2)</f>
        <v>0</v>
      </c>
      <c r="K116" s="219" t="s">
        <v>257</v>
      </c>
      <c r="L116" s="46"/>
      <c r="M116" s="224" t="s">
        <v>19</v>
      </c>
      <c r="N116" s="225" t="s">
        <v>40</v>
      </c>
      <c r="O116" s="86"/>
      <c r="P116" s="226">
        <f>O116*H116</f>
        <v>0</v>
      </c>
      <c r="Q116" s="226">
        <v>0</v>
      </c>
      <c r="R116" s="226">
        <f>Q116*H116</f>
        <v>0</v>
      </c>
      <c r="S116" s="226">
        <v>0</v>
      </c>
      <c r="T116" s="227">
        <f>S116*H116</f>
        <v>0</v>
      </c>
      <c r="U116" s="40"/>
      <c r="V116" s="40"/>
      <c r="W116" s="40"/>
      <c r="X116" s="40"/>
      <c r="Y116" s="40"/>
      <c r="Z116" s="40"/>
      <c r="AA116" s="40"/>
      <c r="AB116" s="40"/>
      <c r="AC116" s="40"/>
      <c r="AD116" s="40"/>
      <c r="AE116" s="40"/>
      <c r="AR116" s="228" t="s">
        <v>258</v>
      </c>
      <c r="AT116" s="228" t="s">
        <v>254</v>
      </c>
      <c r="AU116" s="228" t="s">
        <v>78</v>
      </c>
      <c r="AY116" s="19" t="s">
        <v>252</v>
      </c>
      <c r="BE116" s="229">
        <f>IF(N116="základní",J116,0)</f>
        <v>0</v>
      </c>
      <c r="BF116" s="229">
        <f>IF(N116="snížená",J116,0)</f>
        <v>0</v>
      </c>
      <c r="BG116" s="229">
        <f>IF(N116="zákl. přenesená",J116,0)</f>
        <v>0</v>
      </c>
      <c r="BH116" s="229">
        <f>IF(N116="sníž. přenesená",J116,0)</f>
        <v>0</v>
      </c>
      <c r="BI116" s="229">
        <f>IF(N116="nulová",J116,0)</f>
        <v>0</v>
      </c>
      <c r="BJ116" s="19" t="s">
        <v>76</v>
      </c>
      <c r="BK116" s="229">
        <f>ROUND(I116*H116,2)</f>
        <v>0</v>
      </c>
      <c r="BL116" s="19" t="s">
        <v>258</v>
      </c>
      <c r="BM116" s="228" t="s">
        <v>2881</v>
      </c>
    </row>
    <row r="117" s="2" customFormat="1">
      <c r="A117" s="40"/>
      <c r="B117" s="41"/>
      <c r="C117" s="42"/>
      <c r="D117" s="230" t="s">
        <v>260</v>
      </c>
      <c r="E117" s="42"/>
      <c r="F117" s="231" t="s">
        <v>2882</v>
      </c>
      <c r="G117" s="42"/>
      <c r="H117" s="42"/>
      <c r="I117" s="232"/>
      <c r="J117" s="42"/>
      <c r="K117" s="42"/>
      <c r="L117" s="46"/>
      <c r="M117" s="233"/>
      <c r="N117" s="234"/>
      <c r="O117" s="86"/>
      <c r="P117" s="86"/>
      <c r="Q117" s="86"/>
      <c r="R117" s="86"/>
      <c r="S117" s="86"/>
      <c r="T117" s="87"/>
      <c r="U117" s="40"/>
      <c r="V117" s="40"/>
      <c r="W117" s="40"/>
      <c r="X117" s="40"/>
      <c r="Y117" s="40"/>
      <c r="Z117" s="40"/>
      <c r="AA117" s="40"/>
      <c r="AB117" s="40"/>
      <c r="AC117" s="40"/>
      <c r="AD117" s="40"/>
      <c r="AE117" s="40"/>
      <c r="AT117" s="19" t="s">
        <v>260</v>
      </c>
      <c r="AU117" s="19" t="s">
        <v>78</v>
      </c>
    </row>
    <row r="118" s="2" customFormat="1" ht="55.5" customHeight="1">
      <c r="A118" s="40"/>
      <c r="B118" s="41"/>
      <c r="C118" s="217" t="s">
        <v>258</v>
      </c>
      <c r="D118" s="217" t="s">
        <v>254</v>
      </c>
      <c r="E118" s="218" t="s">
        <v>2883</v>
      </c>
      <c r="F118" s="219" t="s">
        <v>2884</v>
      </c>
      <c r="G118" s="220" t="s">
        <v>280</v>
      </c>
      <c r="H118" s="221">
        <v>6.9417999999999997</v>
      </c>
      <c r="I118" s="222"/>
      <c r="J118" s="223">
        <f>ROUND(I118*H118,2)</f>
        <v>0</v>
      </c>
      <c r="K118" s="219" t="s">
        <v>257</v>
      </c>
      <c r="L118" s="46"/>
      <c r="M118" s="224" t="s">
        <v>19</v>
      </c>
      <c r="N118" s="225" t="s">
        <v>40</v>
      </c>
      <c r="O118" s="86"/>
      <c r="P118" s="226">
        <f>O118*H118</f>
        <v>0</v>
      </c>
      <c r="Q118" s="226">
        <v>0</v>
      </c>
      <c r="R118" s="226">
        <f>Q118*H118</f>
        <v>0</v>
      </c>
      <c r="S118" s="226">
        <v>0</v>
      </c>
      <c r="T118" s="227">
        <f>S118*H118</f>
        <v>0</v>
      </c>
      <c r="U118" s="40"/>
      <c r="V118" s="40"/>
      <c r="W118" s="40"/>
      <c r="X118" s="40"/>
      <c r="Y118" s="40"/>
      <c r="Z118" s="40"/>
      <c r="AA118" s="40"/>
      <c r="AB118" s="40"/>
      <c r="AC118" s="40"/>
      <c r="AD118" s="40"/>
      <c r="AE118" s="40"/>
      <c r="AR118" s="228" t="s">
        <v>258</v>
      </c>
      <c r="AT118" s="228" t="s">
        <v>254</v>
      </c>
      <c r="AU118" s="228" t="s">
        <v>78</v>
      </c>
      <c r="AY118" s="19" t="s">
        <v>252</v>
      </c>
      <c r="BE118" s="229">
        <f>IF(N118="základní",J118,0)</f>
        <v>0</v>
      </c>
      <c r="BF118" s="229">
        <f>IF(N118="snížená",J118,0)</f>
        <v>0</v>
      </c>
      <c r="BG118" s="229">
        <f>IF(N118="zákl. přenesená",J118,0)</f>
        <v>0</v>
      </c>
      <c r="BH118" s="229">
        <f>IF(N118="sníž. přenesená",J118,0)</f>
        <v>0</v>
      </c>
      <c r="BI118" s="229">
        <f>IF(N118="nulová",J118,0)</f>
        <v>0</v>
      </c>
      <c r="BJ118" s="19" t="s">
        <v>76</v>
      </c>
      <c r="BK118" s="229">
        <f>ROUND(I118*H118,2)</f>
        <v>0</v>
      </c>
      <c r="BL118" s="19" t="s">
        <v>258</v>
      </c>
      <c r="BM118" s="228" t="s">
        <v>2885</v>
      </c>
    </row>
    <row r="119" s="2" customFormat="1">
      <c r="A119" s="40"/>
      <c r="B119" s="41"/>
      <c r="C119" s="42"/>
      <c r="D119" s="230" t="s">
        <v>260</v>
      </c>
      <c r="E119" s="42"/>
      <c r="F119" s="231" t="s">
        <v>2886</v>
      </c>
      <c r="G119" s="42"/>
      <c r="H119" s="42"/>
      <c r="I119" s="232"/>
      <c r="J119" s="42"/>
      <c r="K119" s="42"/>
      <c r="L119" s="46"/>
      <c r="M119" s="233"/>
      <c r="N119" s="234"/>
      <c r="O119" s="86"/>
      <c r="P119" s="86"/>
      <c r="Q119" s="86"/>
      <c r="R119" s="86"/>
      <c r="S119" s="86"/>
      <c r="T119" s="87"/>
      <c r="U119" s="40"/>
      <c r="V119" s="40"/>
      <c r="W119" s="40"/>
      <c r="X119" s="40"/>
      <c r="Y119" s="40"/>
      <c r="Z119" s="40"/>
      <c r="AA119" s="40"/>
      <c r="AB119" s="40"/>
      <c r="AC119" s="40"/>
      <c r="AD119" s="40"/>
      <c r="AE119" s="40"/>
      <c r="AT119" s="19" t="s">
        <v>260</v>
      </c>
      <c r="AU119" s="19" t="s">
        <v>78</v>
      </c>
    </row>
    <row r="120" s="2" customFormat="1" ht="44.25" customHeight="1">
      <c r="A120" s="40"/>
      <c r="B120" s="41"/>
      <c r="C120" s="217" t="s">
        <v>284</v>
      </c>
      <c r="D120" s="217" t="s">
        <v>254</v>
      </c>
      <c r="E120" s="218" t="s">
        <v>2879</v>
      </c>
      <c r="F120" s="219" t="s">
        <v>2880</v>
      </c>
      <c r="G120" s="220" t="s">
        <v>280</v>
      </c>
      <c r="H120" s="221">
        <v>6.9417999999999997</v>
      </c>
      <c r="I120" s="222"/>
      <c r="J120" s="223">
        <f>ROUND(I120*H120,2)</f>
        <v>0</v>
      </c>
      <c r="K120" s="219" t="s">
        <v>257</v>
      </c>
      <c r="L120" s="46"/>
      <c r="M120" s="224" t="s">
        <v>19</v>
      </c>
      <c r="N120" s="225" t="s">
        <v>40</v>
      </c>
      <c r="O120" s="86"/>
      <c r="P120" s="226">
        <f>O120*H120</f>
        <v>0</v>
      </c>
      <c r="Q120" s="226">
        <v>0</v>
      </c>
      <c r="R120" s="226">
        <f>Q120*H120</f>
        <v>0</v>
      </c>
      <c r="S120" s="226">
        <v>0</v>
      </c>
      <c r="T120" s="227">
        <f>S120*H120</f>
        <v>0</v>
      </c>
      <c r="U120" s="40"/>
      <c r="V120" s="40"/>
      <c r="W120" s="40"/>
      <c r="X120" s="40"/>
      <c r="Y120" s="40"/>
      <c r="Z120" s="40"/>
      <c r="AA120" s="40"/>
      <c r="AB120" s="40"/>
      <c r="AC120" s="40"/>
      <c r="AD120" s="40"/>
      <c r="AE120" s="40"/>
      <c r="AR120" s="228" t="s">
        <v>258</v>
      </c>
      <c r="AT120" s="228" t="s">
        <v>254</v>
      </c>
      <c r="AU120" s="228" t="s">
        <v>78</v>
      </c>
      <c r="AY120" s="19" t="s">
        <v>252</v>
      </c>
      <c r="BE120" s="229">
        <f>IF(N120="základní",J120,0)</f>
        <v>0</v>
      </c>
      <c r="BF120" s="229">
        <f>IF(N120="snížená",J120,0)</f>
        <v>0</v>
      </c>
      <c r="BG120" s="229">
        <f>IF(N120="zákl. přenesená",J120,0)</f>
        <v>0</v>
      </c>
      <c r="BH120" s="229">
        <f>IF(N120="sníž. přenesená",J120,0)</f>
        <v>0</v>
      </c>
      <c r="BI120" s="229">
        <f>IF(N120="nulová",J120,0)</f>
        <v>0</v>
      </c>
      <c r="BJ120" s="19" t="s">
        <v>76</v>
      </c>
      <c r="BK120" s="229">
        <f>ROUND(I120*H120,2)</f>
        <v>0</v>
      </c>
      <c r="BL120" s="19" t="s">
        <v>258</v>
      </c>
      <c r="BM120" s="228" t="s">
        <v>2887</v>
      </c>
    </row>
    <row r="121" s="2" customFormat="1">
      <c r="A121" s="40"/>
      <c r="B121" s="41"/>
      <c r="C121" s="42"/>
      <c r="D121" s="230" t="s">
        <v>260</v>
      </c>
      <c r="E121" s="42"/>
      <c r="F121" s="231" t="s">
        <v>2882</v>
      </c>
      <c r="G121" s="42"/>
      <c r="H121" s="42"/>
      <c r="I121" s="232"/>
      <c r="J121" s="42"/>
      <c r="K121" s="42"/>
      <c r="L121" s="46"/>
      <c r="M121" s="233"/>
      <c r="N121" s="234"/>
      <c r="O121" s="86"/>
      <c r="P121" s="86"/>
      <c r="Q121" s="86"/>
      <c r="R121" s="86"/>
      <c r="S121" s="86"/>
      <c r="T121" s="87"/>
      <c r="U121" s="40"/>
      <c r="V121" s="40"/>
      <c r="W121" s="40"/>
      <c r="X121" s="40"/>
      <c r="Y121" s="40"/>
      <c r="Z121" s="40"/>
      <c r="AA121" s="40"/>
      <c r="AB121" s="40"/>
      <c r="AC121" s="40"/>
      <c r="AD121" s="40"/>
      <c r="AE121" s="40"/>
      <c r="AT121" s="19" t="s">
        <v>260</v>
      </c>
      <c r="AU121" s="19" t="s">
        <v>78</v>
      </c>
    </row>
    <row r="122" s="13" customFormat="1">
      <c r="A122" s="13"/>
      <c r="B122" s="235"/>
      <c r="C122" s="236"/>
      <c r="D122" s="237" t="s">
        <v>262</v>
      </c>
      <c r="E122" s="238" t="s">
        <v>19</v>
      </c>
      <c r="F122" s="239" t="s">
        <v>2888</v>
      </c>
      <c r="G122" s="236"/>
      <c r="H122" s="238" t="s">
        <v>19</v>
      </c>
      <c r="I122" s="240"/>
      <c r="J122" s="236"/>
      <c r="K122" s="236"/>
      <c r="L122" s="241"/>
      <c r="M122" s="242"/>
      <c r="N122" s="243"/>
      <c r="O122" s="243"/>
      <c r="P122" s="243"/>
      <c r="Q122" s="243"/>
      <c r="R122" s="243"/>
      <c r="S122" s="243"/>
      <c r="T122" s="244"/>
      <c r="U122" s="13"/>
      <c r="V122" s="13"/>
      <c r="W122" s="13"/>
      <c r="X122" s="13"/>
      <c r="Y122" s="13"/>
      <c r="Z122" s="13"/>
      <c r="AA122" s="13"/>
      <c r="AB122" s="13"/>
      <c r="AC122" s="13"/>
      <c r="AD122" s="13"/>
      <c r="AE122" s="13"/>
      <c r="AT122" s="245" t="s">
        <v>262</v>
      </c>
      <c r="AU122" s="245" t="s">
        <v>78</v>
      </c>
      <c r="AV122" s="13" t="s">
        <v>76</v>
      </c>
      <c r="AW122" s="13" t="s">
        <v>31</v>
      </c>
      <c r="AX122" s="13" t="s">
        <v>69</v>
      </c>
      <c r="AY122" s="245" t="s">
        <v>252</v>
      </c>
    </row>
    <row r="123" s="14" customFormat="1">
      <c r="A123" s="14"/>
      <c r="B123" s="246"/>
      <c r="C123" s="247"/>
      <c r="D123" s="237" t="s">
        <v>262</v>
      </c>
      <c r="E123" s="248" t="s">
        <v>19</v>
      </c>
      <c r="F123" s="249" t="s">
        <v>2889</v>
      </c>
      <c r="G123" s="247"/>
      <c r="H123" s="250">
        <v>2.1577000000000002</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262</v>
      </c>
      <c r="AU123" s="256" t="s">
        <v>78</v>
      </c>
      <c r="AV123" s="14" t="s">
        <v>78</v>
      </c>
      <c r="AW123" s="14" t="s">
        <v>31</v>
      </c>
      <c r="AX123" s="14" t="s">
        <v>69</v>
      </c>
      <c r="AY123" s="256" t="s">
        <v>252</v>
      </c>
    </row>
    <row r="124" s="14" customFormat="1">
      <c r="A124" s="14"/>
      <c r="B124" s="246"/>
      <c r="C124" s="247"/>
      <c r="D124" s="237" t="s">
        <v>262</v>
      </c>
      <c r="E124" s="248" t="s">
        <v>19</v>
      </c>
      <c r="F124" s="249" t="s">
        <v>2890</v>
      </c>
      <c r="G124" s="247"/>
      <c r="H124" s="250">
        <v>4.7840999999999996</v>
      </c>
      <c r="I124" s="251"/>
      <c r="J124" s="247"/>
      <c r="K124" s="247"/>
      <c r="L124" s="252"/>
      <c r="M124" s="253"/>
      <c r="N124" s="254"/>
      <c r="O124" s="254"/>
      <c r="P124" s="254"/>
      <c r="Q124" s="254"/>
      <c r="R124" s="254"/>
      <c r="S124" s="254"/>
      <c r="T124" s="255"/>
      <c r="U124" s="14"/>
      <c r="V124" s="14"/>
      <c r="W124" s="14"/>
      <c r="X124" s="14"/>
      <c r="Y124" s="14"/>
      <c r="Z124" s="14"/>
      <c r="AA124" s="14"/>
      <c r="AB124" s="14"/>
      <c r="AC124" s="14"/>
      <c r="AD124" s="14"/>
      <c r="AE124" s="14"/>
      <c r="AT124" s="256" t="s">
        <v>262</v>
      </c>
      <c r="AU124" s="256" t="s">
        <v>78</v>
      </c>
      <c r="AV124" s="14" t="s">
        <v>78</v>
      </c>
      <c r="AW124" s="14" t="s">
        <v>31</v>
      </c>
      <c r="AX124" s="14" t="s">
        <v>69</v>
      </c>
      <c r="AY124" s="256" t="s">
        <v>252</v>
      </c>
    </row>
    <row r="125" s="15" customFormat="1">
      <c r="A125" s="15"/>
      <c r="B125" s="257"/>
      <c r="C125" s="258"/>
      <c r="D125" s="237" t="s">
        <v>262</v>
      </c>
      <c r="E125" s="259" t="s">
        <v>19</v>
      </c>
      <c r="F125" s="260" t="s">
        <v>265</v>
      </c>
      <c r="G125" s="258"/>
      <c r="H125" s="261">
        <v>6.9417999999999997</v>
      </c>
      <c r="I125" s="262"/>
      <c r="J125" s="258"/>
      <c r="K125" s="258"/>
      <c r="L125" s="263"/>
      <c r="M125" s="264"/>
      <c r="N125" s="265"/>
      <c r="O125" s="265"/>
      <c r="P125" s="265"/>
      <c r="Q125" s="265"/>
      <c r="R125" s="265"/>
      <c r="S125" s="265"/>
      <c r="T125" s="266"/>
      <c r="U125" s="15"/>
      <c r="V125" s="15"/>
      <c r="W125" s="15"/>
      <c r="X125" s="15"/>
      <c r="Y125" s="15"/>
      <c r="Z125" s="15"/>
      <c r="AA125" s="15"/>
      <c r="AB125" s="15"/>
      <c r="AC125" s="15"/>
      <c r="AD125" s="15"/>
      <c r="AE125" s="15"/>
      <c r="AT125" s="267" t="s">
        <v>262</v>
      </c>
      <c r="AU125" s="267" t="s">
        <v>78</v>
      </c>
      <c r="AV125" s="15" t="s">
        <v>258</v>
      </c>
      <c r="AW125" s="15" t="s">
        <v>31</v>
      </c>
      <c r="AX125" s="15" t="s">
        <v>76</v>
      </c>
      <c r="AY125" s="267" t="s">
        <v>252</v>
      </c>
    </row>
    <row r="126" s="2" customFormat="1" ht="55.5" customHeight="1">
      <c r="A126" s="40"/>
      <c r="B126" s="41"/>
      <c r="C126" s="217" t="s">
        <v>290</v>
      </c>
      <c r="D126" s="217" t="s">
        <v>254</v>
      </c>
      <c r="E126" s="218" t="s">
        <v>2883</v>
      </c>
      <c r="F126" s="219" t="s">
        <v>2884</v>
      </c>
      <c r="G126" s="220" t="s">
        <v>280</v>
      </c>
      <c r="H126" s="221">
        <v>2.1577000000000002</v>
      </c>
      <c r="I126" s="222"/>
      <c r="J126" s="223">
        <f>ROUND(I126*H126,2)</f>
        <v>0</v>
      </c>
      <c r="K126" s="219" t="s">
        <v>257</v>
      </c>
      <c r="L126" s="46"/>
      <c r="M126" s="224" t="s">
        <v>19</v>
      </c>
      <c r="N126" s="225" t="s">
        <v>40</v>
      </c>
      <c r="O126" s="86"/>
      <c r="P126" s="226">
        <f>O126*H126</f>
        <v>0</v>
      </c>
      <c r="Q126" s="226">
        <v>0</v>
      </c>
      <c r="R126" s="226">
        <f>Q126*H126</f>
        <v>0</v>
      </c>
      <c r="S126" s="226">
        <v>0</v>
      </c>
      <c r="T126" s="227">
        <f>S126*H126</f>
        <v>0</v>
      </c>
      <c r="U126" s="40"/>
      <c r="V126" s="40"/>
      <c r="W126" s="40"/>
      <c r="X126" s="40"/>
      <c r="Y126" s="40"/>
      <c r="Z126" s="40"/>
      <c r="AA126" s="40"/>
      <c r="AB126" s="40"/>
      <c r="AC126" s="40"/>
      <c r="AD126" s="40"/>
      <c r="AE126" s="40"/>
      <c r="AR126" s="228" t="s">
        <v>258</v>
      </c>
      <c r="AT126" s="228" t="s">
        <v>254</v>
      </c>
      <c r="AU126" s="228" t="s">
        <v>78</v>
      </c>
      <c r="AY126" s="19" t="s">
        <v>252</v>
      </c>
      <c r="BE126" s="229">
        <f>IF(N126="základní",J126,0)</f>
        <v>0</v>
      </c>
      <c r="BF126" s="229">
        <f>IF(N126="snížená",J126,0)</f>
        <v>0</v>
      </c>
      <c r="BG126" s="229">
        <f>IF(N126="zákl. přenesená",J126,0)</f>
        <v>0</v>
      </c>
      <c r="BH126" s="229">
        <f>IF(N126="sníž. přenesená",J126,0)</f>
        <v>0</v>
      </c>
      <c r="BI126" s="229">
        <f>IF(N126="nulová",J126,0)</f>
        <v>0</v>
      </c>
      <c r="BJ126" s="19" t="s">
        <v>76</v>
      </c>
      <c r="BK126" s="229">
        <f>ROUND(I126*H126,2)</f>
        <v>0</v>
      </c>
      <c r="BL126" s="19" t="s">
        <v>258</v>
      </c>
      <c r="BM126" s="228" t="s">
        <v>2891</v>
      </c>
    </row>
    <row r="127" s="2" customFormat="1">
      <c r="A127" s="40"/>
      <c r="B127" s="41"/>
      <c r="C127" s="42"/>
      <c r="D127" s="230" t="s">
        <v>260</v>
      </c>
      <c r="E127" s="42"/>
      <c r="F127" s="231" t="s">
        <v>2886</v>
      </c>
      <c r="G127" s="42"/>
      <c r="H127" s="42"/>
      <c r="I127" s="232"/>
      <c r="J127" s="42"/>
      <c r="K127" s="42"/>
      <c r="L127" s="46"/>
      <c r="M127" s="233"/>
      <c r="N127" s="234"/>
      <c r="O127" s="86"/>
      <c r="P127" s="86"/>
      <c r="Q127" s="86"/>
      <c r="R127" s="86"/>
      <c r="S127" s="86"/>
      <c r="T127" s="87"/>
      <c r="U127" s="40"/>
      <c r="V127" s="40"/>
      <c r="W127" s="40"/>
      <c r="X127" s="40"/>
      <c r="Y127" s="40"/>
      <c r="Z127" s="40"/>
      <c r="AA127" s="40"/>
      <c r="AB127" s="40"/>
      <c r="AC127" s="40"/>
      <c r="AD127" s="40"/>
      <c r="AE127" s="40"/>
      <c r="AT127" s="19" t="s">
        <v>260</v>
      </c>
      <c r="AU127" s="19" t="s">
        <v>78</v>
      </c>
    </row>
    <row r="128" s="14" customFormat="1">
      <c r="A128" s="14"/>
      <c r="B128" s="246"/>
      <c r="C128" s="247"/>
      <c r="D128" s="237" t="s">
        <v>262</v>
      </c>
      <c r="E128" s="248" t="s">
        <v>19</v>
      </c>
      <c r="F128" s="249" t="s">
        <v>2892</v>
      </c>
      <c r="G128" s="247"/>
      <c r="H128" s="250">
        <v>2.1577000000000002</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262</v>
      </c>
      <c r="AU128" s="256" t="s">
        <v>78</v>
      </c>
      <c r="AV128" s="14" t="s">
        <v>78</v>
      </c>
      <c r="AW128" s="14" t="s">
        <v>31</v>
      </c>
      <c r="AX128" s="14" t="s">
        <v>76</v>
      </c>
      <c r="AY128" s="256" t="s">
        <v>252</v>
      </c>
    </row>
    <row r="129" s="2" customFormat="1" ht="44.25" customHeight="1">
      <c r="A129" s="40"/>
      <c r="B129" s="41"/>
      <c r="C129" s="217" t="s">
        <v>296</v>
      </c>
      <c r="D129" s="217" t="s">
        <v>254</v>
      </c>
      <c r="E129" s="218" t="s">
        <v>2893</v>
      </c>
      <c r="F129" s="219" t="s">
        <v>2894</v>
      </c>
      <c r="G129" s="220" t="s">
        <v>280</v>
      </c>
      <c r="H129" s="221">
        <v>2.1577000000000002</v>
      </c>
      <c r="I129" s="222"/>
      <c r="J129" s="223">
        <f>ROUND(I129*H129,2)</f>
        <v>0</v>
      </c>
      <c r="K129" s="219" t="s">
        <v>257</v>
      </c>
      <c r="L129" s="46"/>
      <c r="M129" s="224" t="s">
        <v>19</v>
      </c>
      <c r="N129" s="225" t="s">
        <v>40</v>
      </c>
      <c r="O129" s="86"/>
      <c r="P129" s="226">
        <f>O129*H129</f>
        <v>0</v>
      </c>
      <c r="Q129" s="226">
        <v>0</v>
      </c>
      <c r="R129" s="226">
        <f>Q129*H129</f>
        <v>0</v>
      </c>
      <c r="S129" s="226">
        <v>0</v>
      </c>
      <c r="T129" s="227">
        <f>S129*H129</f>
        <v>0</v>
      </c>
      <c r="U129" s="40"/>
      <c r="V129" s="40"/>
      <c r="W129" s="40"/>
      <c r="X129" s="40"/>
      <c r="Y129" s="40"/>
      <c r="Z129" s="40"/>
      <c r="AA129" s="40"/>
      <c r="AB129" s="40"/>
      <c r="AC129" s="40"/>
      <c r="AD129" s="40"/>
      <c r="AE129" s="40"/>
      <c r="AR129" s="228" t="s">
        <v>258</v>
      </c>
      <c r="AT129" s="228" t="s">
        <v>254</v>
      </c>
      <c r="AU129" s="228" t="s">
        <v>78</v>
      </c>
      <c r="AY129" s="19" t="s">
        <v>252</v>
      </c>
      <c r="BE129" s="229">
        <f>IF(N129="základní",J129,0)</f>
        <v>0</v>
      </c>
      <c r="BF129" s="229">
        <f>IF(N129="snížená",J129,0)</f>
        <v>0</v>
      </c>
      <c r="BG129" s="229">
        <f>IF(N129="zákl. přenesená",J129,0)</f>
        <v>0</v>
      </c>
      <c r="BH129" s="229">
        <f>IF(N129="sníž. přenesená",J129,0)</f>
        <v>0</v>
      </c>
      <c r="BI129" s="229">
        <f>IF(N129="nulová",J129,0)</f>
        <v>0</v>
      </c>
      <c r="BJ129" s="19" t="s">
        <v>76</v>
      </c>
      <c r="BK129" s="229">
        <f>ROUND(I129*H129,2)</f>
        <v>0</v>
      </c>
      <c r="BL129" s="19" t="s">
        <v>258</v>
      </c>
      <c r="BM129" s="228" t="s">
        <v>2895</v>
      </c>
    </row>
    <row r="130" s="2" customFormat="1">
      <c r="A130" s="40"/>
      <c r="B130" s="41"/>
      <c r="C130" s="42"/>
      <c r="D130" s="230" t="s">
        <v>260</v>
      </c>
      <c r="E130" s="42"/>
      <c r="F130" s="231" t="s">
        <v>2896</v>
      </c>
      <c r="G130" s="42"/>
      <c r="H130" s="42"/>
      <c r="I130" s="232"/>
      <c r="J130" s="42"/>
      <c r="K130" s="42"/>
      <c r="L130" s="46"/>
      <c r="M130" s="233"/>
      <c r="N130" s="234"/>
      <c r="O130" s="86"/>
      <c r="P130" s="86"/>
      <c r="Q130" s="86"/>
      <c r="R130" s="86"/>
      <c r="S130" s="86"/>
      <c r="T130" s="87"/>
      <c r="U130" s="40"/>
      <c r="V130" s="40"/>
      <c r="W130" s="40"/>
      <c r="X130" s="40"/>
      <c r="Y130" s="40"/>
      <c r="Z130" s="40"/>
      <c r="AA130" s="40"/>
      <c r="AB130" s="40"/>
      <c r="AC130" s="40"/>
      <c r="AD130" s="40"/>
      <c r="AE130" s="40"/>
      <c r="AT130" s="19" t="s">
        <v>260</v>
      </c>
      <c r="AU130" s="19" t="s">
        <v>78</v>
      </c>
    </row>
    <row r="131" s="13" customFormat="1">
      <c r="A131" s="13"/>
      <c r="B131" s="235"/>
      <c r="C131" s="236"/>
      <c r="D131" s="237" t="s">
        <v>262</v>
      </c>
      <c r="E131" s="238" t="s">
        <v>19</v>
      </c>
      <c r="F131" s="239" t="s">
        <v>2897</v>
      </c>
      <c r="G131" s="236"/>
      <c r="H131" s="238" t="s">
        <v>19</v>
      </c>
      <c r="I131" s="240"/>
      <c r="J131" s="236"/>
      <c r="K131" s="236"/>
      <c r="L131" s="241"/>
      <c r="M131" s="242"/>
      <c r="N131" s="243"/>
      <c r="O131" s="243"/>
      <c r="P131" s="243"/>
      <c r="Q131" s="243"/>
      <c r="R131" s="243"/>
      <c r="S131" s="243"/>
      <c r="T131" s="244"/>
      <c r="U131" s="13"/>
      <c r="V131" s="13"/>
      <c r="W131" s="13"/>
      <c r="X131" s="13"/>
      <c r="Y131" s="13"/>
      <c r="Z131" s="13"/>
      <c r="AA131" s="13"/>
      <c r="AB131" s="13"/>
      <c r="AC131" s="13"/>
      <c r="AD131" s="13"/>
      <c r="AE131" s="13"/>
      <c r="AT131" s="245" t="s">
        <v>262</v>
      </c>
      <c r="AU131" s="245" t="s">
        <v>78</v>
      </c>
      <c r="AV131" s="13" t="s">
        <v>76</v>
      </c>
      <c r="AW131" s="13" t="s">
        <v>31</v>
      </c>
      <c r="AX131" s="13" t="s">
        <v>69</v>
      </c>
      <c r="AY131" s="245" t="s">
        <v>252</v>
      </c>
    </row>
    <row r="132" s="13" customFormat="1">
      <c r="A132" s="13"/>
      <c r="B132" s="235"/>
      <c r="C132" s="236"/>
      <c r="D132" s="237" t="s">
        <v>262</v>
      </c>
      <c r="E132" s="238" t="s">
        <v>19</v>
      </c>
      <c r="F132" s="239" t="s">
        <v>2898</v>
      </c>
      <c r="G132" s="236"/>
      <c r="H132" s="238" t="s">
        <v>19</v>
      </c>
      <c r="I132" s="240"/>
      <c r="J132" s="236"/>
      <c r="K132" s="236"/>
      <c r="L132" s="241"/>
      <c r="M132" s="242"/>
      <c r="N132" s="243"/>
      <c r="O132" s="243"/>
      <c r="P132" s="243"/>
      <c r="Q132" s="243"/>
      <c r="R132" s="243"/>
      <c r="S132" s="243"/>
      <c r="T132" s="244"/>
      <c r="U132" s="13"/>
      <c r="V132" s="13"/>
      <c r="W132" s="13"/>
      <c r="X132" s="13"/>
      <c r="Y132" s="13"/>
      <c r="Z132" s="13"/>
      <c r="AA132" s="13"/>
      <c r="AB132" s="13"/>
      <c r="AC132" s="13"/>
      <c r="AD132" s="13"/>
      <c r="AE132" s="13"/>
      <c r="AT132" s="245" t="s">
        <v>262</v>
      </c>
      <c r="AU132" s="245" t="s">
        <v>78</v>
      </c>
      <c r="AV132" s="13" t="s">
        <v>76</v>
      </c>
      <c r="AW132" s="13" t="s">
        <v>31</v>
      </c>
      <c r="AX132" s="13" t="s">
        <v>69</v>
      </c>
      <c r="AY132" s="245" t="s">
        <v>252</v>
      </c>
    </row>
    <row r="133" s="14" customFormat="1">
      <c r="A133" s="14"/>
      <c r="B133" s="246"/>
      <c r="C133" s="247"/>
      <c r="D133" s="237" t="s">
        <v>262</v>
      </c>
      <c r="E133" s="248" t="s">
        <v>19</v>
      </c>
      <c r="F133" s="249" t="s">
        <v>2899</v>
      </c>
      <c r="G133" s="247"/>
      <c r="H133" s="250">
        <v>2.1577000000000002</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262</v>
      </c>
      <c r="AU133" s="256" t="s">
        <v>78</v>
      </c>
      <c r="AV133" s="14" t="s">
        <v>78</v>
      </c>
      <c r="AW133" s="14" t="s">
        <v>31</v>
      </c>
      <c r="AX133" s="14" t="s">
        <v>69</v>
      </c>
      <c r="AY133" s="256" t="s">
        <v>252</v>
      </c>
    </row>
    <row r="134" s="15" customFormat="1">
      <c r="A134" s="15"/>
      <c r="B134" s="257"/>
      <c r="C134" s="258"/>
      <c r="D134" s="237" t="s">
        <v>262</v>
      </c>
      <c r="E134" s="259" t="s">
        <v>2856</v>
      </c>
      <c r="F134" s="260" t="s">
        <v>265</v>
      </c>
      <c r="G134" s="258"/>
      <c r="H134" s="261">
        <v>2.1577000000000002</v>
      </c>
      <c r="I134" s="262"/>
      <c r="J134" s="258"/>
      <c r="K134" s="258"/>
      <c r="L134" s="263"/>
      <c r="M134" s="264"/>
      <c r="N134" s="265"/>
      <c r="O134" s="265"/>
      <c r="P134" s="265"/>
      <c r="Q134" s="265"/>
      <c r="R134" s="265"/>
      <c r="S134" s="265"/>
      <c r="T134" s="266"/>
      <c r="U134" s="15"/>
      <c r="V134" s="15"/>
      <c r="W134" s="15"/>
      <c r="X134" s="15"/>
      <c r="Y134" s="15"/>
      <c r="Z134" s="15"/>
      <c r="AA134" s="15"/>
      <c r="AB134" s="15"/>
      <c r="AC134" s="15"/>
      <c r="AD134" s="15"/>
      <c r="AE134" s="15"/>
      <c r="AT134" s="267" t="s">
        <v>262</v>
      </c>
      <c r="AU134" s="267" t="s">
        <v>78</v>
      </c>
      <c r="AV134" s="15" t="s">
        <v>258</v>
      </c>
      <c r="AW134" s="15" t="s">
        <v>31</v>
      </c>
      <c r="AX134" s="15" t="s">
        <v>76</v>
      </c>
      <c r="AY134" s="267" t="s">
        <v>252</v>
      </c>
    </row>
    <row r="135" s="2" customFormat="1" ht="62.7" customHeight="1">
      <c r="A135" s="40"/>
      <c r="B135" s="41"/>
      <c r="C135" s="217" t="s">
        <v>303</v>
      </c>
      <c r="D135" s="217" t="s">
        <v>254</v>
      </c>
      <c r="E135" s="218" t="s">
        <v>2900</v>
      </c>
      <c r="F135" s="219" t="s">
        <v>2901</v>
      </c>
      <c r="G135" s="220" t="s">
        <v>280</v>
      </c>
      <c r="H135" s="221">
        <v>4.7840999999999996</v>
      </c>
      <c r="I135" s="222"/>
      <c r="J135" s="223">
        <f>ROUND(I135*H135,2)</f>
        <v>0</v>
      </c>
      <c r="K135" s="219" t="s">
        <v>257</v>
      </c>
      <c r="L135" s="46"/>
      <c r="M135" s="224" t="s">
        <v>19</v>
      </c>
      <c r="N135" s="225" t="s">
        <v>40</v>
      </c>
      <c r="O135" s="86"/>
      <c r="P135" s="226">
        <f>O135*H135</f>
        <v>0</v>
      </c>
      <c r="Q135" s="226">
        <v>0</v>
      </c>
      <c r="R135" s="226">
        <f>Q135*H135</f>
        <v>0</v>
      </c>
      <c r="S135" s="226">
        <v>0</v>
      </c>
      <c r="T135" s="227">
        <f>S135*H135</f>
        <v>0</v>
      </c>
      <c r="U135" s="40"/>
      <c r="V135" s="40"/>
      <c r="W135" s="40"/>
      <c r="X135" s="40"/>
      <c r="Y135" s="40"/>
      <c r="Z135" s="40"/>
      <c r="AA135" s="40"/>
      <c r="AB135" s="40"/>
      <c r="AC135" s="40"/>
      <c r="AD135" s="40"/>
      <c r="AE135" s="40"/>
      <c r="AR135" s="228" t="s">
        <v>258</v>
      </c>
      <c r="AT135" s="228" t="s">
        <v>254</v>
      </c>
      <c r="AU135" s="228" t="s">
        <v>78</v>
      </c>
      <c r="AY135" s="19" t="s">
        <v>252</v>
      </c>
      <c r="BE135" s="229">
        <f>IF(N135="základní",J135,0)</f>
        <v>0</v>
      </c>
      <c r="BF135" s="229">
        <f>IF(N135="snížená",J135,0)</f>
        <v>0</v>
      </c>
      <c r="BG135" s="229">
        <f>IF(N135="zákl. přenesená",J135,0)</f>
        <v>0</v>
      </c>
      <c r="BH135" s="229">
        <f>IF(N135="sníž. přenesená",J135,0)</f>
        <v>0</v>
      </c>
      <c r="BI135" s="229">
        <f>IF(N135="nulová",J135,0)</f>
        <v>0</v>
      </c>
      <c r="BJ135" s="19" t="s">
        <v>76</v>
      </c>
      <c r="BK135" s="229">
        <f>ROUND(I135*H135,2)</f>
        <v>0</v>
      </c>
      <c r="BL135" s="19" t="s">
        <v>258</v>
      </c>
      <c r="BM135" s="228" t="s">
        <v>2902</v>
      </c>
    </row>
    <row r="136" s="2" customFormat="1">
      <c r="A136" s="40"/>
      <c r="B136" s="41"/>
      <c r="C136" s="42"/>
      <c r="D136" s="230" t="s">
        <v>260</v>
      </c>
      <c r="E136" s="42"/>
      <c r="F136" s="231" t="s">
        <v>2903</v>
      </c>
      <c r="G136" s="42"/>
      <c r="H136" s="42"/>
      <c r="I136" s="232"/>
      <c r="J136" s="42"/>
      <c r="K136" s="42"/>
      <c r="L136" s="46"/>
      <c r="M136" s="233"/>
      <c r="N136" s="234"/>
      <c r="O136" s="86"/>
      <c r="P136" s="86"/>
      <c r="Q136" s="86"/>
      <c r="R136" s="86"/>
      <c r="S136" s="86"/>
      <c r="T136" s="87"/>
      <c r="U136" s="40"/>
      <c r="V136" s="40"/>
      <c r="W136" s="40"/>
      <c r="X136" s="40"/>
      <c r="Y136" s="40"/>
      <c r="Z136" s="40"/>
      <c r="AA136" s="40"/>
      <c r="AB136" s="40"/>
      <c r="AC136" s="40"/>
      <c r="AD136" s="40"/>
      <c r="AE136" s="40"/>
      <c r="AT136" s="19" t="s">
        <v>260</v>
      </c>
      <c r="AU136" s="19" t="s">
        <v>78</v>
      </c>
    </row>
    <row r="137" s="14" customFormat="1">
      <c r="A137" s="14"/>
      <c r="B137" s="246"/>
      <c r="C137" s="247"/>
      <c r="D137" s="237" t="s">
        <v>262</v>
      </c>
      <c r="E137" s="248" t="s">
        <v>19</v>
      </c>
      <c r="F137" s="249" t="s">
        <v>2890</v>
      </c>
      <c r="G137" s="247"/>
      <c r="H137" s="250">
        <v>4.7840999999999996</v>
      </c>
      <c r="I137" s="251"/>
      <c r="J137" s="247"/>
      <c r="K137" s="247"/>
      <c r="L137" s="252"/>
      <c r="M137" s="253"/>
      <c r="N137" s="254"/>
      <c r="O137" s="254"/>
      <c r="P137" s="254"/>
      <c r="Q137" s="254"/>
      <c r="R137" s="254"/>
      <c r="S137" s="254"/>
      <c r="T137" s="255"/>
      <c r="U137" s="14"/>
      <c r="V137" s="14"/>
      <c r="W137" s="14"/>
      <c r="X137" s="14"/>
      <c r="Y137" s="14"/>
      <c r="Z137" s="14"/>
      <c r="AA137" s="14"/>
      <c r="AB137" s="14"/>
      <c r="AC137" s="14"/>
      <c r="AD137" s="14"/>
      <c r="AE137" s="14"/>
      <c r="AT137" s="256" t="s">
        <v>262</v>
      </c>
      <c r="AU137" s="256" t="s">
        <v>78</v>
      </c>
      <c r="AV137" s="14" t="s">
        <v>78</v>
      </c>
      <c r="AW137" s="14" t="s">
        <v>31</v>
      </c>
      <c r="AX137" s="14" t="s">
        <v>69</v>
      </c>
      <c r="AY137" s="256" t="s">
        <v>252</v>
      </c>
    </row>
    <row r="138" s="15" customFormat="1">
      <c r="A138" s="15"/>
      <c r="B138" s="257"/>
      <c r="C138" s="258"/>
      <c r="D138" s="237" t="s">
        <v>262</v>
      </c>
      <c r="E138" s="259" t="s">
        <v>19</v>
      </c>
      <c r="F138" s="260" t="s">
        <v>265</v>
      </c>
      <c r="G138" s="258"/>
      <c r="H138" s="261">
        <v>4.7840999999999996</v>
      </c>
      <c r="I138" s="262"/>
      <c r="J138" s="258"/>
      <c r="K138" s="258"/>
      <c r="L138" s="263"/>
      <c r="M138" s="264"/>
      <c r="N138" s="265"/>
      <c r="O138" s="265"/>
      <c r="P138" s="265"/>
      <c r="Q138" s="265"/>
      <c r="R138" s="265"/>
      <c r="S138" s="265"/>
      <c r="T138" s="266"/>
      <c r="U138" s="15"/>
      <c r="V138" s="15"/>
      <c r="W138" s="15"/>
      <c r="X138" s="15"/>
      <c r="Y138" s="15"/>
      <c r="Z138" s="15"/>
      <c r="AA138" s="15"/>
      <c r="AB138" s="15"/>
      <c r="AC138" s="15"/>
      <c r="AD138" s="15"/>
      <c r="AE138" s="15"/>
      <c r="AT138" s="267" t="s">
        <v>262</v>
      </c>
      <c r="AU138" s="267" t="s">
        <v>78</v>
      </c>
      <c r="AV138" s="15" t="s">
        <v>258</v>
      </c>
      <c r="AW138" s="15" t="s">
        <v>31</v>
      </c>
      <c r="AX138" s="15" t="s">
        <v>76</v>
      </c>
      <c r="AY138" s="267" t="s">
        <v>252</v>
      </c>
    </row>
    <row r="139" s="2" customFormat="1" ht="66.75" customHeight="1">
      <c r="A139" s="40"/>
      <c r="B139" s="41"/>
      <c r="C139" s="217" t="s">
        <v>311</v>
      </c>
      <c r="D139" s="217" t="s">
        <v>254</v>
      </c>
      <c r="E139" s="218" t="s">
        <v>2904</v>
      </c>
      <c r="F139" s="219" t="s">
        <v>2905</v>
      </c>
      <c r="G139" s="220" t="s">
        <v>280</v>
      </c>
      <c r="H139" s="221">
        <v>23.920500000000001</v>
      </c>
      <c r="I139" s="222"/>
      <c r="J139" s="223">
        <f>ROUND(I139*H139,2)</f>
        <v>0</v>
      </c>
      <c r="K139" s="219" t="s">
        <v>257</v>
      </c>
      <c r="L139" s="46"/>
      <c r="M139" s="224" t="s">
        <v>19</v>
      </c>
      <c r="N139" s="225" t="s">
        <v>40</v>
      </c>
      <c r="O139" s="86"/>
      <c r="P139" s="226">
        <f>O139*H139</f>
        <v>0</v>
      </c>
      <c r="Q139" s="226">
        <v>0</v>
      </c>
      <c r="R139" s="226">
        <f>Q139*H139</f>
        <v>0</v>
      </c>
      <c r="S139" s="226">
        <v>0</v>
      </c>
      <c r="T139" s="227">
        <f>S139*H139</f>
        <v>0</v>
      </c>
      <c r="U139" s="40"/>
      <c r="V139" s="40"/>
      <c r="W139" s="40"/>
      <c r="X139" s="40"/>
      <c r="Y139" s="40"/>
      <c r="Z139" s="40"/>
      <c r="AA139" s="40"/>
      <c r="AB139" s="40"/>
      <c r="AC139" s="40"/>
      <c r="AD139" s="40"/>
      <c r="AE139" s="40"/>
      <c r="AR139" s="228" t="s">
        <v>258</v>
      </c>
      <c r="AT139" s="228" t="s">
        <v>254</v>
      </c>
      <c r="AU139" s="228" t="s">
        <v>78</v>
      </c>
      <c r="AY139" s="19" t="s">
        <v>252</v>
      </c>
      <c r="BE139" s="229">
        <f>IF(N139="základní",J139,0)</f>
        <v>0</v>
      </c>
      <c r="BF139" s="229">
        <f>IF(N139="snížená",J139,0)</f>
        <v>0</v>
      </c>
      <c r="BG139" s="229">
        <f>IF(N139="zákl. přenesená",J139,0)</f>
        <v>0</v>
      </c>
      <c r="BH139" s="229">
        <f>IF(N139="sníž. přenesená",J139,0)</f>
        <v>0</v>
      </c>
      <c r="BI139" s="229">
        <f>IF(N139="nulová",J139,0)</f>
        <v>0</v>
      </c>
      <c r="BJ139" s="19" t="s">
        <v>76</v>
      </c>
      <c r="BK139" s="229">
        <f>ROUND(I139*H139,2)</f>
        <v>0</v>
      </c>
      <c r="BL139" s="19" t="s">
        <v>258</v>
      </c>
      <c r="BM139" s="228" t="s">
        <v>2906</v>
      </c>
    </row>
    <row r="140" s="2" customFormat="1">
      <c r="A140" s="40"/>
      <c r="B140" s="41"/>
      <c r="C140" s="42"/>
      <c r="D140" s="230" t="s">
        <v>260</v>
      </c>
      <c r="E140" s="42"/>
      <c r="F140" s="231" t="s">
        <v>2907</v>
      </c>
      <c r="G140" s="42"/>
      <c r="H140" s="42"/>
      <c r="I140" s="232"/>
      <c r="J140" s="42"/>
      <c r="K140" s="42"/>
      <c r="L140" s="46"/>
      <c r="M140" s="233"/>
      <c r="N140" s="234"/>
      <c r="O140" s="86"/>
      <c r="P140" s="86"/>
      <c r="Q140" s="86"/>
      <c r="R140" s="86"/>
      <c r="S140" s="86"/>
      <c r="T140" s="87"/>
      <c r="U140" s="40"/>
      <c r="V140" s="40"/>
      <c r="W140" s="40"/>
      <c r="X140" s="40"/>
      <c r="Y140" s="40"/>
      <c r="Z140" s="40"/>
      <c r="AA140" s="40"/>
      <c r="AB140" s="40"/>
      <c r="AC140" s="40"/>
      <c r="AD140" s="40"/>
      <c r="AE140" s="40"/>
      <c r="AT140" s="19" t="s">
        <v>260</v>
      </c>
      <c r="AU140" s="19" t="s">
        <v>78</v>
      </c>
    </row>
    <row r="141" s="14" customFormat="1">
      <c r="A141" s="14"/>
      <c r="B141" s="246"/>
      <c r="C141" s="247"/>
      <c r="D141" s="237" t="s">
        <v>262</v>
      </c>
      <c r="E141" s="247"/>
      <c r="F141" s="249" t="s">
        <v>2908</v>
      </c>
      <c r="G141" s="247"/>
      <c r="H141" s="250">
        <v>23.920500000000001</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262</v>
      </c>
      <c r="AU141" s="256" t="s">
        <v>78</v>
      </c>
      <c r="AV141" s="14" t="s">
        <v>78</v>
      </c>
      <c r="AW141" s="14" t="s">
        <v>4</v>
      </c>
      <c r="AX141" s="14" t="s">
        <v>76</v>
      </c>
      <c r="AY141" s="256" t="s">
        <v>252</v>
      </c>
    </row>
    <row r="142" s="2" customFormat="1" ht="44.25" customHeight="1">
      <c r="A142" s="40"/>
      <c r="B142" s="41"/>
      <c r="C142" s="217" t="s">
        <v>317</v>
      </c>
      <c r="D142" s="217" t="s">
        <v>254</v>
      </c>
      <c r="E142" s="218" t="s">
        <v>2909</v>
      </c>
      <c r="F142" s="219" t="s">
        <v>2910</v>
      </c>
      <c r="G142" s="220" t="s">
        <v>485</v>
      </c>
      <c r="H142" s="221">
        <v>8.6113999999999997</v>
      </c>
      <c r="I142" s="222"/>
      <c r="J142" s="223">
        <f>ROUND(I142*H142,2)</f>
        <v>0</v>
      </c>
      <c r="K142" s="219" t="s">
        <v>257</v>
      </c>
      <c r="L142" s="46"/>
      <c r="M142" s="224" t="s">
        <v>19</v>
      </c>
      <c r="N142" s="225" t="s">
        <v>40</v>
      </c>
      <c r="O142" s="86"/>
      <c r="P142" s="226">
        <f>O142*H142</f>
        <v>0</v>
      </c>
      <c r="Q142" s="226">
        <v>0</v>
      </c>
      <c r="R142" s="226">
        <f>Q142*H142</f>
        <v>0</v>
      </c>
      <c r="S142" s="226">
        <v>0</v>
      </c>
      <c r="T142" s="227">
        <f>S142*H142</f>
        <v>0</v>
      </c>
      <c r="U142" s="40"/>
      <c r="V142" s="40"/>
      <c r="W142" s="40"/>
      <c r="X142" s="40"/>
      <c r="Y142" s="40"/>
      <c r="Z142" s="40"/>
      <c r="AA142" s="40"/>
      <c r="AB142" s="40"/>
      <c r="AC142" s="40"/>
      <c r="AD142" s="40"/>
      <c r="AE142" s="40"/>
      <c r="AR142" s="228" t="s">
        <v>258</v>
      </c>
      <c r="AT142" s="228" t="s">
        <v>254</v>
      </c>
      <c r="AU142" s="228" t="s">
        <v>78</v>
      </c>
      <c r="AY142" s="19" t="s">
        <v>252</v>
      </c>
      <c r="BE142" s="229">
        <f>IF(N142="základní",J142,0)</f>
        <v>0</v>
      </c>
      <c r="BF142" s="229">
        <f>IF(N142="snížená",J142,0)</f>
        <v>0</v>
      </c>
      <c r="BG142" s="229">
        <f>IF(N142="zákl. přenesená",J142,0)</f>
        <v>0</v>
      </c>
      <c r="BH142" s="229">
        <f>IF(N142="sníž. přenesená",J142,0)</f>
        <v>0</v>
      </c>
      <c r="BI142" s="229">
        <f>IF(N142="nulová",J142,0)</f>
        <v>0</v>
      </c>
      <c r="BJ142" s="19" t="s">
        <v>76</v>
      </c>
      <c r="BK142" s="229">
        <f>ROUND(I142*H142,2)</f>
        <v>0</v>
      </c>
      <c r="BL142" s="19" t="s">
        <v>258</v>
      </c>
      <c r="BM142" s="228" t="s">
        <v>2911</v>
      </c>
    </row>
    <row r="143" s="2" customFormat="1">
      <c r="A143" s="40"/>
      <c r="B143" s="41"/>
      <c r="C143" s="42"/>
      <c r="D143" s="230" t="s">
        <v>260</v>
      </c>
      <c r="E143" s="42"/>
      <c r="F143" s="231" t="s">
        <v>2912</v>
      </c>
      <c r="G143" s="42"/>
      <c r="H143" s="42"/>
      <c r="I143" s="232"/>
      <c r="J143" s="42"/>
      <c r="K143" s="42"/>
      <c r="L143" s="46"/>
      <c r="M143" s="233"/>
      <c r="N143" s="234"/>
      <c r="O143" s="86"/>
      <c r="P143" s="86"/>
      <c r="Q143" s="86"/>
      <c r="R143" s="86"/>
      <c r="S143" s="86"/>
      <c r="T143" s="87"/>
      <c r="U143" s="40"/>
      <c r="V143" s="40"/>
      <c r="W143" s="40"/>
      <c r="X143" s="40"/>
      <c r="Y143" s="40"/>
      <c r="Z143" s="40"/>
      <c r="AA143" s="40"/>
      <c r="AB143" s="40"/>
      <c r="AC143" s="40"/>
      <c r="AD143" s="40"/>
      <c r="AE143" s="40"/>
      <c r="AT143" s="19" t="s">
        <v>260</v>
      </c>
      <c r="AU143" s="19" t="s">
        <v>78</v>
      </c>
    </row>
    <row r="144" s="14" customFormat="1">
      <c r="A144" s="14"/>
      <c r="B144" s="246"/>
      <c r="C144" s="247"/>
      <c r="D144" s="237" t="s">
        <v>262</v>
      </c>
      <c r="E144" s="247"/>
      <c r="F144" s="249" t="s">
        <v>2913</v>
      </c>
      <c r="G144" s="247"/>
      <c r="H144" s="250">
        <v>8.6113999999999997</v>
      </c>
      <c r="I144" s="251"/>
      <c r="J144" s="247"/>
      <c r="K144" s="247"/>
      <c r="L144" s="252"/>
      <c r="M144" s="253"/>
      <c r="N144" s="254"/>
      <c r="O144" s="254"/>
      <c r="P144" s="254"/>
      <c r="Q144" s="254"/>
      <c r="R144" s="254"/>
      <c r="S144" s="254"/>
      <c r="T144" s="255"/>
      <c r="U144" s="14"/>
      <c r="V144" s="14"/>
      <c r="W144" s="14"/>
      <c r="X144" s="14"/>
      <c r="Y144" s="14"/>
      <c r="Z144" s="14"/>
      <c r="AA144" s="14"/>
      <c r="AB144" s="14"/>
      <c r="AC144" s="14"/>
      <c r="AD144" s="14"/>
      <c r="AE144" s="14"/>
      <c r="AT144" s="256" t="s">
        <v>262</v>
      </c>
      <c r="AU144" s="256" t="s">
        <v>78</v>
      </c>
      <c r="AV144" s="14" t="s">
        <v>78</v>
      </c>
      <c r="AW144" s="14" t="s">
        <v>4</v>
      </c>
      <c r="AX144" s="14" t="s">
        <v>76</v>
      </c>
      <c r="AY144" s="256" t="s">
        <v>252</v>
      </c>
    </row>
    <row r="145" s="12" customFormat="1" ht="22.8" customHeight="1">
      <c r="A145" s="12"/>
      <c r="B145" s="201"/>
      <c r="C145" s="202"/>
      <c r="D145" s="203" t="s">
        <v>68</v>
      </c>
      <c r="E145" s="215" t="s">
        <v>78</v>
      </c>
      <c r="F145" s="215" t="s">
        <v>2914</v>
      </c>
      <c r="G145" s="202"/>
      <c r="H145" s="202"/>
      <c r="I145" s="205"/>
      <c r="J145" s="216">
        <f>BK145</f>
        <v>0</v>
      </c>
      <c r="K145" s="202"/>
      <c r="L145" s="207"/>
      <c r="M145" s="208"/>
      <c r="N145" s="209"/>
      <c r="O145" s="209"/>
      <c r="P145" s="210">
        <f>SUM(P146:P192)</f>
        <v>0</v>
      </c>
      <c r="Q145" s="209"/>
      <c r="R145" s="210">
        <f>SUM(R146:R192)</f>
        <v>6.7452751349999991</v>
      </c>
      <c r="S145" s="209"/>
      <c r="T145" s="211">
        <f>SUM(T146:T192)</f>
        <v>0.0054600000000000004</v>
      </c>
      <c r="U145" s="12"/>
      <c r="V145" s="12"/>
      <c r="W145" s="12"/>
      <c r="X145" s="12"/>
      <c r="Y145" s="12"/>
      <c r="Z145" s="12"/>
      <c r="AA145" s="12"/>
      <c r="AB145" s="12"/>
      <c r="AC145" s="12"/>
      <c r="AD145" s="12"/>
      <c r="AE145" s="12"/>
      <c r="AR145" s="212" t="s">
        <v>76</v>
      </c>
      <c r="AT145" s="213" t="s">
        <v>68</v>
      </c>
      <c r="AU145" s="213" t="s">
        <v>76</v>
      </c>
      <c r="AY145" s="212" t="s">
        <v>252</v>
      </c>
      <c r="BK145" s="214">
        <f>SUM(BK146:BK192)</f>
        <v>0</v>
      </c>
    </row>
    <row r="146" s="2" customFormat="1" ht="33" customHeight="1">
      <c r="A146" s="40"/>
      <c r="B146" s="41"/>
      <c r="C146" s="217" t="s">
        <v>325</v>
      </c>
      <c r="D146" s="217" t="s">
        <v>254</v>
      </c>
      <c r="E146" s="218" t="s">
        <v>2915</v>
      </c>
      <c r="F146" s="219" t="s">
        <v>2916</v>
      </c>
      <c r="G146" s="220" t="s">
        <v>280</v>
      </c>
      <c r="H146" s="221">
        <v>0.31390000000000001</v>
      </c>
      <c r="I146" s="222"/>
      <c r="J146" s="223">
        <f>ROUND(I146*H146,2)</f>
        <v>0</v>
      </c>
      <c r="K146" s="219" t="s">
        <v>257</v>
      </c>
      <c r="L146" s="46"/>
      <c r="M146" s="224" t="s">
        <v>19</v>
      </c>
      <c r="N146" s="225" t="s">
        <v>40</v>
      </c>
      <c r="O146" s="86"/>
      <c r="P146" s="226">
        <f>O146*H146</f>
        <v>0</v>
      </c>
      <c r="Q146" s="226">
        <v>2.3010199999999998</v>
      </c>
      <c r="R146" s="226">
        <f>Q146*H146</f>
        <v>0.72229017799999995</v>
      </c>
      <c r="S146" s="226">
        <v>0</v>
      </c>
      <c r="T146" s="227">
        <f>S146*H146</f>
        <v>0</v>
      </c>
      <c r="U146" s="40"/>
      <c r="V146" s="40"/>
      <c r="W146" s="40"/>
      <c r="X146" s="40"/>
      <c r="Y146" s="40"/>
      <c r="Z146" s="40"/>
      <c r="AA146" s="40"/>
      <c r="AB146" s="40"/>
      <c r="AC146" s="40"/>
      <c r="AD146" s="40"/>
      <c r="AE146" s="40"/>
      <c r="AR146" s="228" t="s">
        <v>258</v>
      </c>
      <c r="AT146" s="228" t="s">
        <v>254</v>
      </c>
      <c r="AU146" s="228" t="s">
        <v>78</v>
      </c>
      <c r="AY146" s="19" t="s">
        <v>252</v>
      </c>
      <c r="BE146" s="229">
        <f>IF(N146="základní",J146,0)</f>
        <v>0</v>
      </c>
      <c r="BF146" s="229">
        <f>IF(N146="snížená",J146,0)</f>
        <v>0</v>
      </c>
      <c r="BG146" s="229">
        <f>IF(N146="zákl. přenesená",J146,0)</f>
        <v>0</v>
      </c>
      <c r="BH146" s="229">
        <f>IF(N146="sníž. přenesená",J146,0)</f>
        <v>0</v>
      </c>
      <c r="BI146" s="229">
        <f>IF(N146="nulová",J146,0)</f>
        <v>0</v>
      </c>
      <c r="BJ146" s="19" t="s">
        <v>76</v>
      </c>
      <c r="BK146" s="229">
        <f>ROUND(I146*H146,2)</f>
        <v>0</v>
      </c>
      <c r="BL146" s="19" t="s">
        <v>258</v>
      </c>
      <c r="BM146" s="228" t="s">
        <v>2917</v>
      </c>
    </row>
    <row r="147" s="2" customFormat="1">
      <c r="A147" s="40"/>
      <c r="B147" s="41"/>
      <c r="C147" s="42"/>
      <c r="D147" s="230" t="s">
        <v>260</v>
      </c>
      <c r="E147" s="42"/>
      <c r="F147" s="231" t="s">
        <v>2918</v>
      </c>
      <c r="G147" s="42"/>
      <c r="H147" s="42"/>
      <c r="I147" s="232"/>
      <c r="J147" s="42"/>
      <c r="K147" s="42"/>
      <c r="L147" s="46"/>
      <c r="M147" s="233"/>
      <c r="N147" s="234"/>
      <c r="O147" s="86"/>
      <c r="P147" s="86"/>
      <c r="Q147" s="86"/>
      <c r="R147" s="86"/>
      <c r="S147" s="86"/>
      <c r="T147" s="87"/>
      <c r="U147" s="40"/>
      <c r="V147" s="40"/>
      <c r="W147" s="40"/>
      <c r="X147" s="40"/>
      <c r="Y147" s="40"/>
      <c r="Z147" s="40"/>
      <c r="AA147" s="40"/>
      <c r="AB147" s="40"/>
      <c r="AC147" s="40"/>
      <c r="AD147" s="40"/>
      <c r="AE147" s="40"/>
      <c r="AT147" s="19" t="s">
        <v>260</v>
      </c>
      <c r="AU147" s="19" t="s">
        <v>78</v>
      </c>
    </row>
    <row r="148" s="13" customFormat="1">
      <c r="A148" s="13"/>
      <c r="B148" s="235"/>
      <c r="C148" s="236"/>
      <c r="D148" s="237" t="s">
        <v>262</v>
      </c>
      <c r="E148" s="238" t="s">
        <v>19</v>
      </c>
      <c r="F148" s="239" t="s">
        <v>2868</v>
      </c>
      <c r="G148" s="236"/>
      <c r="H148" s="238" t="s">
        <v>19</v>
      </c>
      <c r="I148" s="240"/>
      <c r="J148" s="236"/>
      <c r="K148" s="236"/>
      <c r="L148" s="241"/>
      <c r="M148" s="242"/>
      <c r="N148" s="243"/>
      <c r="O148" s="243"/>
      <c r="P148" s="243"/>
      <c r="Q148" s="243"/>
      <c r="R148" s="243"/>
      <c r="S148" s="243"/>
      <c r="T148" s="244"/>
      <c r="U148" s="13"/>
      <c r="V148" s="13"/>
      <c r="W148" s="13"/>
      <c r="X148" s="13"/>
      <c r="Y148" s="13"/>
      <c r="Z148" s="13"/>
      <c r="AA148" s="13"/>
      <c r="AB148" s="13"/>
      <c r="AC148" s="13"/>
      <c r="AD148" s="13"/>
      <c r="AE148" s="13"/>
      <c r="AT148" s="245" t="s">
        <v>262</v>
      </c>
      <c r="AU148" s="245" t="s">
        <v>78</v>
      </c>
      <c r="AV148" s="13" t="s">
        <v>76</v>
      </c>
      <c r="AW148" s="13" t="s">
        <v>31</v>
      </c>
      <c r="AX148" s="13" t="s">
        <v>69</v>
      </c>
      <c r="AY148" s="245" t="s">
        <v>252</v>
      </c>
    </row>
    <row r="149" s="13" customFormat="1">
      <c r="A149" s="13"/>
      <c r="B149" s="235"/>
      <c r="C149" s="236"/>
      <c r="D149" s="237" t="s">
        <v>262</v>
      </c>
      <c r="E149" s="238" t="s">
        <v>19</v>
      </c>
      <c r="F149" s="239" t="s">
        <v>2919</v>
      </c>
      <c r="G149" s="236"/>
      <c r="H149" s="238" t="s">
        <v>19</v>
      </c>
      <c r="I149" s="240"/>
      <c r="J149" s="236"/>
      <c r="K149" s="236"/>
      <c r="L149" s="241"/>
      <c r="M149" s="242"/>
      <c r="N149" s="243"/>
      <c r="O149" s="243"/>
      <c r="P149" s="243"/>
      <c r="Q149" s="243"/>
      <c r="R149" s="243"/>
      <c r="S149" s="243"/>
      <c r="T149" s="244"/>
      <c r="U149" s="13"/>
      <c r="V149" s="13"/>
      <c r="W149" s="13"/>
      <c r="X149" s="13"/>
      <c r="Y149" s="13"/>
      <c r="Z149" s="13"/>
      <c r="AA149" s="13"/>
      <c r="AB149" s="13"/>
      <c r="AC149" s="13"/>
      <c r="AD149" s="13"/>
      <c r="AE149" s="13"/>
      <c r="AT149" s="245" t="s">
        <v>262</v>
      </c>
      <c r="AU149" s="245" t="s">
        <v>78</v>
      </c>
      <c r="AV149" s="13" t="s">
        <v>76</v>
      </c>
      <c r="AW149" s="13" t="s">
        <v>31</v>
      </c>
      <c r="AX149" s="13" t="s">
        <v>69</v>
      </c>
      <c r="AY149" s="245" t="s">
        <v>252</v>
      </c>
    </row>
    <row r="150" s="13" customFormat="1">
      <c r="A150" s="13"/>
      <c r="B150" s="235"/>
      <c r="C150" s="236"/>
      <c r="D150" s="237" t="s">
        <v>262</v>
      </c>
      <c r="E150" s="238" t="s">
        <v>19</v>
      </c>
      <c r="F150" s="239" t="s">
        <v>2920</v>
      </c>
      <c r="G150" s="236"/>
      <c r="H150" s="238" t="s">
        <v>19</v>
      </c>
      <c r="I150" s="240"/>
      <c r="J150" s="236"/>
      <c r="K150" s="236"/>
      <c r="L150" s="241"/>
      <c r="M150" s="242"/>
      <c r="N150" s="243"/>
      <c r="O150" s="243"/>
      <c r="P150" s="243"/>
      <c r="Q150" s="243"/>
      <c r="R150" s="243"/>
      <c r="S150" s="243"/>
      <c r="T150" s="244"/>
      <c r="U150" s="13"/>
      <c r="V150" s="13"/>
      <c r="W150" s="13"/>
      <c r="X150" s="13"/>
      <c r="Y150" s="13"/>
      <c r="Z150" s="13"/>
      <c r="AA150" s="13"/>
      <c r="AB150" s="13"/>
      <c r="AC150" s="13"/>
      <c r="AD150" s="13"/>
      <c r="AE150" s="13"/>
      <c r="AT150" s="245" t="s">
        <v>262</v>
      </c>
      <c r="AU150" s="245" t="s">
        <v>78</v>
      </c>
      <c r="AV150" s="13" t="s">
        <v>76</v>
      </c>
      <c r="AW150" s="13" t="s">
        <v>31</v>
      </c>
      <c r="AX150" s="13" t="s">
        <v>69</v>
      </c>
      <c r="AY150" s="245" t="s">
        <v>252</v>
      </c>
    </row>
    <row r="151" s="14" customFormat="1">
      <c r="A151" s="14"/>
      <c r="B151" s="246"/>
      <c r="C151" s="247"/>
      <c r="D151" s="237" t="s">
        <v>262</v>
      </c>
      <c r="E151" s="248" t="s">
        <v>19</v>
      </c>
      <c r="F151" s="249" t="s">
        <v>2921</v>
      </c>
      <c r="G151" s="247"/>
      <c r="H151" s="250">
        <v>0.25769999999999998</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262</v>
      </c>
      <c r="AU151" s="256" t="s">
        <v>78</v>
      </c>
      <c r="AV151" s="14" t="s">
        <v>78</v>
      </c>
      <c r="AW151" s="14" t="s">
        <v>31</v>
      </c>
      <c r="AX151" s="14" t="s">
        <v>69</v>
      </c>
      <c r="AY151" s="256" t="s">
        <v>252</v>
      </c>
    </row>
    <row r="152" s="14" customFormat="1">
      <c r="A152" s="14"/>
      <c r="B152" s="246"/>
      <c r="C152" s="247"/>
      <c r="D152" s="237" t="s">
        <v>262</v>
      </c>
      <c r="E152" s="248" t="s">
        <v>19</v>
      </c>
      <c r="F152" s="249" t="s">
        <v>2922</v>
      </c>
      <c r="G152" s="247"/>
      <c r="H152" s="250">
        <v>0.039699999999999999</v>
      </c>
      <c r="I152" s="251"/>
      <c r="J152" s="247"/>
      <c r="K152" s="247"/>
      <c r="L152" s="252"/>
      <c r="M152" s="253"/>
      <c r="N152" s="254"/>
      <c r="O152" s="254"/>
      <c r="P152" s="254"/>
      <c r="Q152" s="254"/>
      <c r="R152" s="254"/>
      <c r="S152" s="254"/>
      <c r="T152" s="255"/>
      <c r="U152" s="14"/>
      <c r="V152" s="14"/>
      <c r="W152" s="14"/>
      <c r="X152" s="14"/>
      <c r="Y152" s="14"/>
      <c r="Z152" s="14"/>
      <c r="AA152" s="14"/>
      <c r="AB152" s="14"/>
      <c r="AC152" s="14"/>
      <c r="AD152" s="14"/>
      <c r="AE152" s="14"/>
      <c r="AT152" s="256" t="s">
        <v>262</v>
      </c>
      <c r="AU152" s="256" t="s">
        <v>78</v>
      </c>
      <c r="AV152" s="14" t="s">
        <v>78</v>
      </c>
      <c r="AW152" s="14" t="s">
        <v>31</v>
      </c>
      <c r="AX152" s="14" t="s">
        <v>69</v>
      </c>
      <c r="AY152" s="256" t="s">
        <v>252</v>
      </c>
    </row>
    <row r="153" s="14" customFormat="1">
      <c r="A153" s="14"/>
      <c r="B153" s="246"/>
      <c r="C153" s="247"/>
      <c r="D153" s="237" t="s">
        <v>262</v>
      </c>
      <c r="E153" s="248" t="s">
        <v>19</v>
      </c>
      <c r="F153" s="249" t="s">
        <v>2923</v>
      </c>
      <c r="G153" s="247"/>
      <c r="H153" s="250">
        <v>0.016500000000000001</v>
      </c>
      <c r="I153" s="251"/>
      <c r="J153" s="247"/>
      <c r="K153" s="247"/>
      <c r="L153" s="252"/>
      <c r="M153" s="253"/>
      <c r="N153" s="254"/>
      <c r="O153" s="254"/>
      <c r="P153" s="254"/>
      <c r="Q153" s="254"/>
      <c r="R153" s="254"/>
      <c r="S153" s="254"/>
      <c r="T153" s="255"/>
      <c r="U153" s="14"/>
      <c r="V153" s="14"/>
      <c r="W153" s="14"/>
      <c r="X153" s="14"/>
      <c r="Y153" s="14"/>
      <c r="Z153" s="14"/>
      <c r="AA153" s="14"/>
      <c r="AB153" s="14"/>
      <c r="AC153" s="14"/>
      <c r="AD153" s="14"/>
      <c r="AE153" s="14"/>
      <c r="AT153" s="256" t="s">
        <v>262</v>
      </c>
      <c r="AU153" s="256" t="s">
        <v>78</v>
      </c>
      <c r="AV153" s="14" t="s">
        <v>78</v>
      </c>
      <c r="AW153" s="14" t="s">
        <v>31</v>
      </c>
      <c r="AX153" s="14" t="s">
        <v>69</v>
      </c>
      <c r="AY153" s="256" t="s">
        <v>252</v>
      </c>
    </row>
    <row r="154" s="15" customFormat="1">
      <c r="A154" s="15"/>
      <c r="B154" s="257"/>
      <c r="C154" s="258"/>
      <c r="D154" s="237" t="s">
        <v>262</v>
      </c>
      <c r="E154" s="259" t="s">
        <v>19</v>
      </c>
      <c r="F154" s="260" t="s">
        <v>265</v>
      </c>
      <c r="G154" s="258"/>
      <c r="H154" s="261">
        <v>0.31390000000000001</v>
      </c>
      <c r="I154" s="262"/>
      <c r="J154" s="258"/>
      <c r="K154" s="258"/>
      <c r="L154" s="263"/>
      <c r="M154" s="264"/>
      <c r="N154" s="265"/>
      <c r="O154" s="265"/>
      <c r="P154" s="265"/>
      <c r="Q154" s="265"/>
      <c r="R154" s="265"/>
      <c r="S154" s="265"/>
      <c r="T154" s="266"/>
      <c r="U154" s="15"/>
      <c r="V154" s="15"/>
      <c r="W154" s="15"/>
      <c r="X154" s="15"/>
      <c r="Y154" s="15"/>
      <c r="Z154" s="15"/>
      <c r="AA154" s="15"/>
      <c r="AB154" s="15"/>
      <c r="AC154" s="15"/>
      <c r="AD154" s="15"/>
      <c r="AE154" s="15"/>
      <c r="AT154" s="267" t="s">
        <v>262</v>
      </c>
      <c r="AU154" s="267" t="s">
        <v>78</v>
      </c>
      <c r="AV154" s="15" t="s">
        <v>258</v>
      </c>
      <c r="AW154" s="15" t="s">
        <v>31</v>
      </c>
      <c r="AX154" s="15" t="s">
        <v>76</v>
      </c>
      <c r="AY154" s="267" t="s">
        <v>252</v>
      </c>
    </row>
    <row r="155" s="2" customFormat="1" ht="44.25" customHeight="1">
      <c r="A155" s="40"/>
      <c r="B155" s="41"/>
      <c r="C155" s="217" t="s">
        <v>335</v>
      </c>
      <c r="D155" s="217" t="s">
        <v>254</v>
      </c>
      <c r="E155" s="218" t="s">
        <v>2924</v>
      </c>
      <c r="F155" s="219" t="s">
        <v>2925</v>
      </c>
      <c r="G155" s="220" t="s">
        <v>187</v>
      </c>
      <c r="H155" s="221">
        <v>1</v>
      </c>
      <c r="I155" s="222"/>
      <c r="J155" s="223">
        <f>ROUND(I155*H155,2)</f>
        <v>0</v>
      </c>
      <c r="K155" s="219" t="s">
        <v>257</v>
      </c>
      <c r="L155" s="46"/>
      <c r="M155" s="224" t="s">
        <v>19</v>
      </c>
      <c r="N155" s="225" t="s">
        <v>40</v>
      </c>
      <c r="O155" s="86"/>
      <c r="P155" s="226">
        <f>O155*H155</f>
        <v>0</v>
      </c>
      <c r="Q155" s="226">
        <v>0.00063000000000000003</v>
      </c>
      <c r="R155" s="226">
        <f>Q155*H155</f>
        <v>0.00063000000000000003</v>
      </c>
      <c r="S155" s="226">
        <v>0</v>
      </c>
      <c r="T155" s="227">
        <f>S155*H155</f>
        <v>0</v>
      </c>
      <c r="U155" s="40"/>
      <c r="V155" s="40"/>
      <c r="W155" s="40"/>
      <c r="X155" s="40"/>
      <c r="Y155" s="40"/>
      <c r="Z155" s="40"/>
      <c r="AA155" s="40"/>
      <c r="AB155" s="40"/>
      <c r="AC155" s="40"/>
      <c r="AD155" s="40"/>
      <c r="AE155" s="40"/>
      <c r="AR155" s="228" t="s">
        <v>258</v>
      </c>
      <c r="AT155" s="228" t="s">
        <v>254</v>
      </c>
      <c r="AU155" s="228" t="s">
        <v>78</v>
      </c>
      <c r="AY155" s="19" t="s">
        <v>252</v>
      </c>
      <c r="BE155" s="229">
        <f>IF(N155="základní",J155,0)</f>
        <v>0</v>
      </c>
      <c r="BF155" s="229">
        <f>IF(N155="snížená",J155,0)</f>
        <v>0</v>
      </c>
      <c r="BG155" s="229">
        <f>IF(N155="zákl. přenesená",J155,0)</f>
        <v>0</v>
      </c>
      <c r="BH155" s="229">
        <f>IF(N155="sníž. přenesená",J155,0)</f>
        <v>0</v>
      </c>
      <c r="BI155" s="229">
        <f>IF(N155="nulová",J155,0)</f>
        <v>0</v>
      </c>
      <c r="BJ155" s="19" t="s">
        <v>76</v>
      </c>
      <c r="BK155" s="229">
        <f>ROUND(I155*H155,2)</f>
        <v>0</v>
      </c>
      <c r="BL155" s="19" t="s">
        <v>258</v>
      </c>
      <c r="BM155" s="228" t="s">
        <v>2926</v>
      </c>
    </row>
    <row r="156" s="2" customFormat="1">
      <c r="A156" s="40"/>
      <c r="B156" s="41"/>
      <c r="C156" s="42"/>
      <c r="D156" s="230" t="s">
        <v>260</v>
      </c>
      <c r="E156" s="42"/>
      <c r="F156" s="231" t="s">
        <v>2927</v>
      </c>
      <c r="G156" s="42"/>
      <c r="H156" s="42"/>
      <c r="I156" s="232"/>
      <c r="J156" s="42"/>
      <c r="K156" s="42"/>
      <c r="L156" s="46"/>
      <c r="M156" s="233"/>
      <c r="N156" s="234"/>
      <c r="O156" s="86"/>
      <c r="P156" s="86"/>
      <c r="Q156" s="86"/>
      <c r="R156" s="86"/>
      <c r="S156" s="86"/>
      <c r="T156" s="87"/>
      <c r="U156" s="40"/>
      <c r="V156" s="40"/>
      <c r="W156" s="40"/>
      <c r="X156" s="40"/>
      <c r="Y156" s="40"/>
      <c r="Z156" s="40"/>
      <c r="AA156" s="40"/>
      <c r="AB156" s="40"/>
      <c r="AC156" s="40"/>
      <c r="AD156" s="40"/>
      <c r="AE156" s="40"/>
      <c r="AT156" s="19" t="s">
        <v>260</v>
      </c>
      <c r="AU156" s="19" t="s">
        <v>78</v>
      </c>
    </row>
    <row r="157" s="14" customFormat="1">
      <c r="A157" s="14"/>
      <c r="B157" s="246"/>
      <c r="C157" s="247"/>
      <c r="D157" s="237" t="s">
        <v>262</v>
      </c>
      <c r="E157" s="248" t="s">
        <v>19</v>
      </c>
      <c r="F157" s="249" t="s">
        <v>2928</v>
      </c>
      <c r="G157" s="247"/>
      <c r="H157" s="250">
        <v>1</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262</v>
      </c>
      <c r="AU157" s="256" t="s">
        <v>78</v>
      </c>
      <c r="AV157" s="14" t="s">
        <v>78</v>
      </c>
      <c r="AW157" s="14" t="s">
        <v>31</v>
      </c>
      <c r="AX157" s="14" t="s">
        <v>76</v>
      </c>
      <c r="AY157" s="256" t="s">
        <v>252</v>
      </c>
    </row>
    <row r="158" s="2" customFormat="1" ht="33" customHeight="1">
      <c r="A158" s="40"/>
      <c r="B158" s="41"/>
      <c r="C158" s="217" t="s">
        <v>343</v>
      </c>
      <c r="D158" s="217" t="s">
        <v>254</v>
      </c>
      <c r="E158" s="218" t="s">
        <v>2929</v>
      </c>
      <c r="F158" s="219" t="s">
        <v>2930</v>
      </c>
      <c r="G158" s="220" t="s">
        <v>280</v>
      </c>
      <c r="H158" s="221">
        <v>2.3170999999999999</v>
      </c>
      <c r="I158" s="222"/>
      <c r="J158" s="223">
        <f>ROUND(I158*H158,2)</f>
        <v>0</v>
      </c>
      <c r="K158" s="219" t="s">
        <v>257</v>
      </c>
      <c r="L158" s="46"/>
      <c r="M158" s="224" t="s">
        <v>19</v>
      </c>
      <c r="N158" s="225" t="s">
        <v>40</v>
      </c>
      <c r="O158" s="86"/>
      <c r="P158" s="226">
        <f>O158*H158</f>
        <v>0</v>
      </c>
      <c r="Q158" s="226">
        <v>2.5018699999999998</v>
      </c>
      <c r="R158" s="226">
        <f>Q158*H158</f>
        <v>5.7970829769999996</v>
      </c>
      <c r="S158" s="226">
        <v>0</v>
      </c>
      <c r="T158" s="227">
        <f>S158*H158</f>
        <v>0</v>
      </c>
      <c r="U158" s="40"/>
      <c r="V158" s="40"/>
      <c r="W158" s="40"/>
      <c r="X158" s="40"/>
      <c r="Y158" s="40"/>
      <c r="Z158" s="40"/>
      <c r="AA158" s="40"/>
      <c r="AB158" s="40"/>
      <c r="AC158" s="40"/>
      <c r="AD158" s="40"/>
      <c r="AE158" s="40"/>
      <c r="AR158" s="228" t="s">
        <v>258</v>
      </c>
      <c r="AT158" s="228" t="s">
        <v>254</v>
      </c>
      <c r="AU158" s="228" t="s">
        <v>78</v>
      </c>
      <c r="AY158" s="19" t="s">
        <v>252</v>
      </c>
      <c r="BE158" s="229">
        <f>IF(N158="základní",J158,0)</f>
        <v>0</v>
      </c>
      <c r="BF158" s="229">
        <f>IF(N158="snížená",J158,0)</f>
        <v>0</v>
      </c>
      <c r="BG158" s="229">
        <f>IF(N158="zákl. přenesená",J158,0)</f>
        <v>0</v>
      </c>
      <c r="BH158" s="229">
        <f>IF(N158="sníž. přenesená",J158,0)</f>
        <v>0</v>
      </c>
      <c r="BI158" s="229">
        <f>IF(N158="nulová",J158,0)</f>
        <v>0</v>
      </c>
      <c r="BJ158" s="19" t="s">
        <v>76</v>
      </c>
      <c r="BK158" s="229">
        <f>ROUND(I158*H158,2)</f>
        <v>0</v>
      </c>
      <c r="BL158" s="19" t="s">
        <v>258</v>
      </c>
      <c r="BM158" s="228" t="s">
        <v>2931</v>
      </c>
    </row>
    <row r="159" s="2" customFormat="1">
      <c r="A159" s="40"/>
      <c r="B159" s="41"/>
      <c r="C159" s="42"/>
      <c r="D159" s="230" t="s">
        <v>260</v>
      </c>
      <c r="E159" s="42"/>
      <c r="F159" s="231" t="s">
        <v>2932</v>
      </c>
      <c r="G159" s="42"/>
      <c r="H159" s="42"/>
      <c r="I159" s="232"/>
      <c r="J159" s="42"/>
      <c r="K159" s="42"/>
      <c r="L159" s="46"/>
      <c r="M159" s="233"/>
      <c r="N159" s="234"/>
      <c r="O159" s="86"/>
      <c r="P159" s="86"/>
      <c r="Q159" s="86"/>
      <c r="R159" s="86"/>
      <c r="S159" s="86"/>
      <c r="T159" s="87"/>
      <c r="U159" s="40"/>
      <c r="V159" s="40"/>
      <c r="W159" s="40"/>
      <c r="X159" s="40"/>
      <c r="Y159" s="40"/>
      <c r="Z159" s="40"/>
      <c r="AA159" s="40"/>
      <c r="AB159" s="40"/>
      <c r="AC159" s="40"/>
      <c r="AD159" s="40"/>
      <c r="AE159" s="40"/>
      <c r="AT159" s="19" t="s">
        <v>260</v>
      </c>
      <c r="AU159" s="19" t="s">
        <v>78</v>
      </c>
    </row>
    <row r="160" s="13" customFormat="1">
      <c r="A160" s="13"/>
      <c r="B160" s="235"/>
      <c r="C160" s="236"/>
      <c r="D160" s="237" t="s">
        <v>262</v>
      </c>
      <c r="E160" s="238" t="s">
        <v>19</v>
      </c>
      <c r="F160" s="239" t="s">
        <v>2933</v>
      </c>
      <c r="G160" s="236"/>
      <c r="H160" s="238" t="s">
        <v>19</v>
      </c>
      <c r="I160" s="240"/>
      <c r="J160" s="236"/>
      <c r="K160" s="236"/>
      <c r="L160" s="241"/>
      <c r="M160" s="242"/>
      <c r="N160" s="243"/>
      <c r="O160" s="243"/>
      <c r="P160" s="243"/>
      <c r="Q160" s="243"/>
      <c r="R160" s="243"/>
      <c r="S160" s="243"/>
      <c r="T160" s="244"/>
      <c r="U160" s="13"/>
      <c r="V160" s="13"/>
      <c r="W160" s="13"/>
      <c r="X160" s="13"/>
      <c r="Y160" s="13"/>
      <c r="Z160" s="13"/>
      <c r="AA160" s="13"/>
      <c r="AB160" s="13"/>
      <c r="AC160" s="13"/>
      <c r="AD160" s="13"/>
      <c r="AE160" s="13"/>
      <c r="AT160" s="245" t="s">
        <v>262</v>
      </c>
      <c r="AU160" s="245" t="s">
        <v>78</v>
      </c>
      <c r="AV160" s="13" t="s">
        <v>76</v>
      </c>
      <c r="AW160" s="13" t="s">
        <v>31</v>
      </c>
      <c r="AX160" s="13" t="s">
        <v>69</v>
      </c>
      <c r="AY160" s="245" t="s">
        <v>252</v>
      </c>
    </row>
    <row r="161" s="13" customFormat="1">
      <c r="A161" s="13"/>
      <c r="B161" s="235"/>
      <c r="C161" s="236"/>
      <c r="D161" s="237" t="s">
        <v>262</v>
      </c>
      <c r="E161" s="238" t="s">
        <v>19</v>
      </c>
      <c r="F161" s="239" t="s">
        <v>2934</v>
      </c>
      <c r="G161" s="236"/>
      <c r="H161" s="238" t="s">
        <v>19</v>
      </c>
      <c r="I161" s="240"/>
      <c r="J161" s="236"/>
      <c r="K161" s="236"/>
      <c r="L161" s="241"/>
      <c r="M161" s="242"/>
      <c r="N161" s="243"/>
      <c r="O161" s="243"/>
      <c r="P161" s="243"/>
      <c r="Q161" s="243"/>
      <c r="R161" s="243"/>
      <c r="S161" s="243"/>
      <c r="T161" s="244"/>
      <c r="U161" s="13"/>
      <c r="V161" s="13"/>
      <c r="W161" s="13"/>
      <c r="X161" s="13"/>
      <c r="Y161" s="13"/>
      <c r="Z161" s="13"/>
      <c r="AA161" s="13"/>
      <c r="AB161" s="13"/>
      <c r="AC161" s="13"/>
      <c r="AD161" s="13"/>
      <c r="AE161" s="13"/>
      <c r="AT161" s="245" t="s">
        <v>262</v>
      </c>
      <c r="AU161" s="245" t="s">
        <v>78</v>
      </c>
      <c r="AV161" s="13" t="s">
        <v>76</v>
      </c>
      <c r="AW161" s="13" t="s">
        <v>31</v>
      </c>
      <c r="AX161" s="13" t="s">
        <v>69</v>
      </c>
      <c r="AY161" s="245" t="s">
        <v>252</v>
      </c>
    </row>
    <row r="162" s="13" customFormat="1">
      <c r="A162" s="13"/>
      <c r="B162" s="235"/>
      <c r="C162" s="236"/>
      <c r="D162" s="237" t="s">
        <v>262</v>
      </c>
      <c r="E162" s="238" t="s">
        <v>19</v>
      </c>
      <c r="F162" s="239" t="s">
        <v>2935</v>
      </c>
      <c r="G162" s="236"/>
      <c r="H162" s="238" t="s">
        <v>19</v>
      </c>
      <c r="I162" s="240"/>
      <c r="J162" s="236"/>
      <c r="K162" s="236"/>
      <c r="L162" s="241"/>
      <c r="M162" s="242"/>
      <c r="N162" s="243"/>
      <c r="O162" s="243"/>
      <c r="P162" s="243"/>
      <c r="Q162" s="243"/>
      <c r="R162" s="243"/>
      <c r="S162" s="243"/>
      <c r="T162" s="244"/>
      <c r="U162" s="13"/>
      <c r="V162" s="13"/>
      <c r="W162" s="13"/>
      <c r="X162" s="13"/>
      <c r="Y162" s="13"/>
      <c r="Z162" s="13"/>
      <c r="AA162" s="13"/>
      <c r="AB162" s="13"/>
      <c r="AC162" s="13"/>
      <c r="AD162" s="13"/>
      <c r="AE162" s="13"/>
      <c r="AT162" s="245" t="s">
        <v>262</v>
      </c>
      <c r="AU162" s="245" t="s">
        <v>78</v>
      </c>
      <c r="AV162" s="13" t="s">
        <v>76</v>
      </c>
      <c r="AW162" s="13" t="s">
        <v>31</v>
      </c>
      <c r="AX162" s="13" t="s">
        <v>69</v>
      </c>
      <c r="AY162" s="245" t="s">
        <v>252</v>
      </c>
    </row>
    <row r="163" s="14" customFormat="1">
      <c r="A163" s="14"/>
      <c r="B163" s="246"/>
      <c r="C163" s="247"/>
      <c r="D163" s="237" t="s">
        <v>262</v>
      </c>
      <c r="E163" s="248" t="s">
        <v>19</v>
      </c>
      <c r="F163" s="249" t="s">
        <v>2936</v>
      </c>
      <c r="G163" s="247"/>
      <c r="H163" s="250">
        <v>1.9971000000000001</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262</v>
      </c>
      <c r="AU163" s="256" t="s">
        <v>78</v>
      </c>
      <c r="AV163" s="14" t="s">
        <v>78</v>
      </c>
      <c r="AW163" s="14" t="s">
        <v>31</v>
      </c>
      <c r="AX163" s="14" t="s">
        <v>69</v>
      </c>
      <c r="AY163" s="256" t="s">
        <v>252</v>
      </c>
    </row>
    <row r="164" s="14" customFormat="1">
      <c r="A164" s="14"/>
      <c r="B164" s="246"/>
      <c r="C164" s="247"/>
      <c r="D164" s="237" t="s">
        <v>262</v>
      </c>
      <c r="E164" s="248" t="s">
        <v>19</v>
      </c>
      <c r="F164" s="249" t="s">
        <v>2937</v>
      </c>
      <c r="G164" s="247"/>
      <c r="H164" s="250">
        <v>0.32000000000000001</v>
      </c>
      <c r="I164" s="251"/>
      <c r="J164" s="247"/>
      <c r="K164" s="247"/>
      <c r="L164" s="252"/>
      <c r="M164" s="253"/>
      <c r="N164" s="254"/>
      <c r="O164" s="254"/>
      <c r="P164" s="254"/>
      <c r="Q164" s="254"/>
      <c r="R164" s="254"/>
      <c r="S164" s="254"/>
      <c r="T164" s="255"/>
      <c r="U164" s="14"/>
      <c r="V164" s="14"/>
      <c r="W164" s="14"/>
      <c r="X164" s="14"/>
      <c r="Y164" s="14"/>
      <c r="Z164" s="14"/>
      <c r="AA164" s="14"/>
      <c r="AB164" s="14"/>
      <c r="AC164" s="14"/>
      <c r="AD164" s="14"/>
      <c r="AE164" s="14"/>
      <c r="AT164" s="256" t="s">
        <v>262</v>
      </c>
      <c r="AU164" s="256" t="s">
        <v>78</v>
      </c>
      <c r="AV164" s="14" t="s">
        <v>78</v>
      </c>
      <c r="AW164" s="14" t="s">
        <v>31</v>
      </c>
      <c r="AX164" s="14" t="s">
        <v>69</v>
      </c>
      <c r="AY164" s="256" t="s">
        <v>252</v>
      </c>
    </row>
    <row r="165" s="15" customFormat="1">
      <c r="A165" s="15"/>
      <c r="B165" s="257"/>
      <c r="C165" s="258"/>
      <c r="D165" s="237" t="s">
        <v>262</v>
      </c>
      <c r="E165" s="259" t="s">
        <v>19</v>
      </c>
      <c r="F165" s="260" t="s">
        <v>265</v>
      </c>
      <c r="G165" s="258"/>
      <c r="H165" s="261">
        <v>2.3170999999999999</v>
      </c>
      <c r="I165" s="262"/>
      <c r="J165" s="258"/>
      <c r="K165" s="258"/>
      <c r="L165" s="263"/>
      <c r="M165" s="264"/>
      <c r="N165" s="265"/>
      <c r="O165" s="265"/>
      <c r="P165" s="265"/>
      <c r="Q165" s="265"/>
      <c r="R165" s="265"/>
      <c r="S165" s="265"/>
      <c r="T165" s="266"/>
      <c r="U165" s="15"/>
      <c r="V165" s="15"/>
      <c r="W165" s="15"/>
      <c r="X165" s="15"/>
      <c r="Y165" s="15"/>
      <c r="Z165" s="15"/>
      <c r="AA165" s="15"/>
      <c r="AB165" s="15"/>
      <c r="AC165" s="15"/>
      <c r="AD165" s="15"/>
      <c r="AE165" s="15"/>
      <c r="AT165" s="267" t="s">
        <v>262</v>
      </c>
      <c r="AU165" s="267" t="s">
        <v>78</v>
      </c>
      <c r="AV165" s="15" t="s">
        <v>258</v>
      </c>
      <c r="AW165" s="15" t="s">
        <v>31</v>
      </c>
      <c r="AX165" s="15" t="s">
        <v>76</v>
      </c>
      <c r="AY165" s="267" t="s">
        <v>252</v>
      </c>
    </row>
    <row r="166" s="2" customFormat="1" ht="16.5" customHeight="1">
      <c r="A166" s="40"/>
      <c r="B166" s="41"/>
      <c r="C166" s="217" t="s">
        <v>350</v>
      </c>
      <c r="D166" s="217" t="s">
        <v>254</v>
      </c>
      <c r="E166" s="218" t="s">
        <v>2938</v>
      </c>
      <c r="F166" s="219" t="s">
        <v>2939</v>
      </c>
      <c r="G166" s="220" t="s">
        <v>187</v>
      </c>
      <c r="H166" s="221">
        <v>7.0650000000000004</v>
      </c>
      <c r="I166" s="222"/>
      <c r="J166" s="223">
        <f>ROUND(I166*H166,2)</f>
        <v>0</v>
      </c>
      <c r="K166" s="219" t="s">
        <v>257</v>
      </c>
      <c r="L166" s="46"/>
      <c r="M166" s="224" t="s">
        <v>19</v>
      </c>
      <c r="N166" s="225" t="s">
        <v>40</v>
      </c>
      <c r="O166" s="86"/>
      <c r="P166" s="226">
        <f>O166*H166</f>
        <v>0</v>
      </c>
      <c r="Q166" s="226">
        <v>0.0026900000000000001</v>
      </c>
      <c r="R166" s="226">
        <f>Q166*H166</f>
        <v>0.01900485</v>
      </c>
      <c r="S166" s="226">
        <v>0</v>
      </c>
      <c r="T166" s="227">
        <f>S166*H166</f>
        <v>0</v>
      </c>
      <c r="U166" s="40"/>
      <c r="V166" s="40"/>
      <c r="W166" s="40"/>
      <c r="X166" s="40"/>
      <c r="Y166" s="40"/>
      <c r="Z166" s="40"/>
      <c r="AA166" s="40"/>
      <c r="AB166" s="40"/>
      <c r="AC166" s="40"/>
      <c r="AD166" s="40"/>
      <c r="AE166" s="40"/>
      <c r="AR166" s="228" t="s">
        <v>258</v>
      </c>
      <c r="AT166" s="228" t="s">
        <v>254</v>
      </c>
      <c r="AU166" s="228" t="s">
        <v>78</v>
      </c>
      <c r="AY166" s="19" t="s">
        <v>252</v>
      </c>
      <c r="BE166" s="229">
        <f>IF(N166="základní",J166,0)</f>
        <v>0</v>
      </c>
      <c r="BF166" s="229">
        <f>IF(N166="snížená",J166,0)</f>
        <v>0</v>
      </c>
      <c r="BG166" s="229">
        <f>IF(N166="zákl. přenesená",J166,0)</f>
        <v>0</v>
      </c>
      <c r="BH166" s="229">
        <f>IF(N166="sníž. přenesená",J166,0)</f>
        <v>0</v>
      </c>
      <c r="BI166" s="229">
        <f>IF(N166="nulová",J166,0)</f>
        <v>0</v>
      </c>
      <c r="BJ166" s="19" t="s">
        <v>76</v>
      </c>
      <c r="BK166" s="229">
        <f>ROUND(I166*H166,2)</f>
        <v>0</v>
      </c>
      <c r="BL166" s="19" t="s">
        <v>258</v>
      </c>
      <c r="BM166" s="228" t="s">
        <v>2940</v>
      </c>
    </row>
    <row r="167" s="2" customFormat="1">
      <c r="A167" s="40"/>
      <c r="B167" s="41"/>
      <c r="C167" s="42"/>
      <c r="D167" s="230" t="s">
        <v>260</v>
      </c>
      <c r="E167" s="42"/>
      <c r="F167" s="231" t="s">
        <v>2941</v>
      </c>
      <c r="G167" s="42"/>
      <c r="H167" s="42"/>
      <c r="I167" s="232"/>
      <c r="J167" s="42"/>
      <c r="K167" s="42"/>
      <c r="L167" s="46"/>
      <c r="M167" s="233"/>
      <c r="N167" s="234"/>
      <c r="O167" s="86"/>
      <c r="P167" s="86"/>
      <c r="Q167" s="86"/>
      <c r="R167" s="86"/>
      <c r="S167" s="86"/>
      <c r="T167" s="87"/>
      <c r="U167" s="40"/>
      <c r="V167" s="40"/>
      <c r="W167" s="40"/>
      <c r="X167" s="40"/>
      <c r="Y167" s="40"/>
      <c r="Z167" s="40"/>
      <c r="AA167" s="40"/>
      <c r="AB167" s="40"/>
      <c r="AC167" s="40"/>
      <c r="AD167" s="40"/>
      <c r="AE167" s="40"/>
      <c r="AT167" s="19" t="s">
        <v>260</v>
      </c>
      <c r="AU167" s="19" t="s">
        <v>78</v>
      </c>
    </row>
    <row r="168" s="13" customFormat="1">
      <c r="A168" s="13"/>
      <c r="B168" s="235"/>
      <c r="C168" s="236"/>
      <c r="D168" s="237" t="s">
        <v>262</v>
      </c>
      <c r="E168" s="238" t="s">
        <v>19</v>
      </c>
      <c r="F168" s="239" t="s">
        <v>2933</v>
      </c>
      <c r="G168" s="236"/>
      <c r="H168" s="238" t="s">
        <v>19</v>
      </c>
      <c r="I168" s="240"/>
      <c r="J168" s="236"/>
      <c r="K168" s="236"/>
      <c r="L168" s="241"/>
      <c r="M168" s="242"/>
      <c r="N168" s="243"/>
      <c r="O168" s="243"/>
      <c r="P168" s="243"/>
      <c r="Q168" s="243"/>
      <c r="R168" s="243"/>
      <c r="S168" s="243"/>
      <c r="T168" s="244"/>
      <c r="U168" s="13"/>
      <c r="V168" s="13"/>
      <c r="W168" s="13"/>
      <c r="X168" s="13"/>
      <c r="Y168" s="13"/>
      <c r="Z168" s="13"/>
      <c r="AA168" s="13"/>
      <c r="AB168" s="13"/>
      <c r="AC168" s="13"/>
      <c r="AD168" s="13"/>
      <c r="AE168" s="13"/>
      <c r="AT168" s="245" t="s">
        <v>262</v>
      </c>
      <c r="AU168" s="245" t="s">
        <v>78</v>
      </c>
      <c r="AV168" s="13" t="s">
        <v>76</v>
      </c>
      <c r="AW168" s="13" t="s">
        <v>31</v>
      </c>
      <c r="AX168" s="13" t="s">
        <v>69</v>
      </c>
      <c r="AY168" s="245" t="s">
        <v>252</v>
      </c>
    </row>
    <row r="169" s="13" customFormat="1">
      <c r="A169" s="13"/>
      <c r="B169" s="235"/>
      <c r="C169" s="236"/>
      <c r="D169" s="237" t="s">
        <v>262</v>
      </c>
      <c r="E169" s="238" t="s">
        <v>19</v>
      </c>
      <c r="F169" s="239" t="s">
        <v>2942</v>
      </c>
      <c r="G169" s="236"/>
      <c r="H169" s="238" t="s">
        <v>19</v>
      </c>
      <c r="I169" s="240"/>
      <c r="J169" s="236"/>
      <c r="K169" s="236"/>
      <c r="L169" s="241"/>
      <c r="M169" s="242"/>
      <c r="N169" s="243"/>
      <c r="O169" s="243"/>
      <c r="P169" s="243"/>
      <c r="Q169" s="243"/>
      <c r="R169" s="243"/>
      <c r="S169" s="243"/>
      <c r="T169" s="244"/>
      <c r="U169" s="13"/>
      <c r="V169" s="13"/>
      <c r="W169" s="13"/>
      <c r="X169" s="13"/>
      <c r="Y169" s="13"/>
      <c r="Z169" s="13"/>
      <c r="AA169" s="13"/>
      <c r="AB169" s="13"/>
      <c r="AC169" s="13"/>
      <c r="AD169" s="13"/>
      <c r="AE169" s="13"/>
      <c r="AT169" s="245" t="s">
        <v>262</v>
      </c>
      <c r="AU169" s="245" t="s">
        <v>78</v>
      </c>
      <c r="AV169" s="13" t="s">
        <v>76</v>
      </c>
      <c r="AW169" s="13" t="s">
        <v>31</v>
      </c>
      <c r="AX169" s="13" t="s">
        <v>69</v>
      </c>
      <c r="AY169" s="245" t="s">
        <v>252</v>
      </c>
    </row>
    <row r="170" s="13" customFormat="1">
      <c r="A170" s="13"/>
      <c r="B170" s="235"/>
      <c r="C170" s="236"/>
      <c r="D170" s="237" t="s">
        <v>262</v>
      </c>
      <c r="E170" s="238" t="s">
        <v>19</v>
      </c>
      <c r="F170" s="239" t="s">
        <v>2935</v>
      </c>
      <c r="G170" s="236"/>
      <c r="H170" s="238" t="s">
        <v>19</v>
      </c>
      <c r="I170" s="240"/>
      <c r="J170" s="236"/>
      <c r="K170" s="236"/>
      <c r="L170" s="241"/>
      <c r="M170" s="242"/>
      <c r="N170" s="243"/>
      <c r="O170" s="243"/>
      <c r="P170" s="243"/>
      <c r="Q170" s="243"/>
      <c r="R170" s="243"/>
      <c r="S170" s="243"/>
      <c r="T170" s="244"/>
      <c r="U170" s="13"/>
      <c r="V170" s="13"/>
      <c r="W170" s="13"/>
      <c r="X170" s="13"/>
      <c r="Y170" s="13"/>
      <c r="Z170" s="13"/>
      <c r="AA170" s="13"/>
      <c r="AB170" s="13"/>
      <c r="AC170" s="13"/>
      <c r="AD170" s="13"/>
      <c r="AE170" s="13"/>
      <c r="AT170" s="245" t="s">
        <v>262</v>
      </c>
      <c r="AU170" s="245" t="s">
        <v>78</v>
      </c>
      <c r="AV170" s="13" t="s">
        <v>76</v>
      </c>
      <c r="AW170" s="13" t="s">
        <v>31</v>
      </c>
      <c r="AX170" s="13" t="s">
        <v>69</v>
      </c>
      <c r="AY170" s="245" t="s">
        <v>252</v>
      </c>
    </row>
    <row r="171" s="14" customFormat="1">
      <c r="A171" s="14"/>
      <c r="B171" s="246"/>
      <c r="C171" s="247"/>
      <c r="D171" s="237" t="s">
        <v>262</v>
      </c>
      <c r="E171" s="248" t="s">
        <v>19</v>
      </c>
      <c r="F171" s="249" t="s">
        <v>2943</v>
      </c>
      <c r="G171" s="247"/>
      <c r="H171" s="250">
        <v>7.0650000000000004</v>
      </c>
      <c r="I171" s="251"/>
      <c r="J171" s="247"/>
      <c r="K171" s="247"/>
      <c r="L171" s="252"/>
      <c r="M171" s="253"/>
      <c r="N171" s="254"/>
      <c r="O171" s="254"/>
      <c r="P171" s="254"/>
      <c r="Q171" s="254"/>
      <c r="R171" s="254"/>
      <c r="S171" s="254"/>
      <c r="T171" s="255"/>
      <c r="U171" s="14"/>
      <c r="V171" s="14"/>
      <c r="W171" s="14"/>
      <c r="X171" s="14"/>
      <c r="Y171" s="14"/>
      <c r="Z171" s="14"/>
      <c r="AA171" s="14"/>
      <c r="AB171" s="14"/>
      <c r="AC171" s="14"/>
      <c r="AD171" s="14"/>
      <c r="AE171" s="14"/>
      <c r="AT171" s="256" t="s">
        <v>262</v>
      </c>
      <c r="AU171" s="256" t="s">
        <v>78</v>
      </c>
      <c r="AV171" s="14" t="s">
        <v>78</v>
      </c>
      <c r="AW171" s="14" t="s">
        <v>31</v>
      </c>
      <c r="AX171" s="14" t="s">
        <v>69</v>
      </c>
      <c r="AY171" s="256" t="s">
        <v>252</v>
      </c>
    </row>
    <row r="172" s="15" customFormat="1">
      <c r="A172" s="15"/>
      <c r="B172" s="257"/>
      <c r="C172" s="258"/>
      <c r="D172" s="237" t="s">
        <v>262</v>
      </c>
      <c r="E172" s="259" t="s">
        <v>19</v>
      </c>
      <c r="F172" s="260" t="s">
        <v>265</v>
      </c>
      <c r="G172" s="258"/>
      <c r="H172" s="261">
        <v>7.0650000000000004</v>
      </c>
      <c r="I172" s="262"/>
      <c r="J172" s="258"/>
      <c r="K172" s="258"/>
      <c r="L172" s="263"/>
      <c r="M172" s="264"/>
      <c r="N172" s="265"/>
      <c r="O172" s="265"/>
      <c r="P172" s="265"/>
      <c r="Q172" s="265"/>
      <c r="R172" s="265"/>
      <c r="S172" s="265"/>
      <c r="T172" s="266"/>
      <c r="U172" s="15"/>
      <c r="V172" s="15"/>
      <c r="W172" s="15"/>
      <c r="X172" s="15"/>
      <c r="Y172" s="15"/>
      <c r="Z172" s="15"/>
      <c r="AA172" s="15"/>
      <c r="AB172" s="15"/>
      <c r="AC172" s="15"/>
      <c r="AD172" s="15"/>
      <c r="AE172" s="15"/>
      <c r="AT172" s="267" t="s">
        <v>262</v>
      </c>
      <c r="AU172" s="267" t="s">
        <v>78</v>
      </c>
      <c r="AV172" s="15" t="s">
        <v>258</v>
      </c>
      <c r="AW172" s="15" t="s">
        <v>31</v>
      </c>
      <c r="AX172" s="15" t="s">
        <v>76</v>
      </c>
      <c r="AY172" s="267" t="s">
        <v>252</v>
      </c>
    </row>
    <row r="173" s="2" customFormat="1" ht="16.5" customHeight="1">
      <c r="A173" s="40"/>
      <c r="B173" s="41"/>
      <c r="C173" s="217" t="s">
        <v>8</v>
      </c>
      <c r="D173" s="217" t="s">
        <v>254</v>
      </c>
      <c r="E173" s="218" t="s">
        <v>2944</v>
      </c>
      <c r="F173" s="219" t="s">
        <v>2945</v>
      </c>
      <c r="G173" s="220" t="s">
        <v>187</v>
      </c>
      <c r="H173" s="221">
        <v>7.0650000000000004</v>
      </c>
      <c r="I173" s="222"/>
      <c r="J173" s="223">
        <f>ROUND(I173*H173,2)</f>
        <v>0</v>
      </c>
      <c r="K173" s="219" t="s">
        <v>257</v>
      </c>
      <c r="L173" s="46"/>
      <c r="M173" s="224" t="s">
        <v>19</v>
      </c>
      <c r="N173" s="225" t="s">
        <v>40</v>
      </c>
      <c r="O173" s="86"/>
      <c r="P173" s="226">
        <f>O173*H173</f>
        <v>0</v>
      </c>
      <c r="Q173" s="226">
        <v>0</v>
      </c>
      <c r="R173" s="226">
        <f>Q173*H173</f>
        <v>0</v>
      </c>
      <c r="S173" s="226">
        <v>0</v>
      </c>
      <c r="T173" s="227">
        <f>S173*H173</f>
        <v>0</v>
      </c>
      <c r="U173" s="40"/>
      <c r="V173" s="40"/>
      <c r="W173" s="40"/>
      <c r="X173" s="40"/>
      <c r="Y173" s="40"/>
      <c r="Z173" s="40"/>
      <c r="AA173" s="40"/>
      <c r="AB173" s="40"/>
      <c r="AC173" s="40"/>
      <c r="AD173" s="40"/>
      <c r="AE173" s="40"/>
      <c r="AR173" s="228" t="s">
        <v>258</v>
      </c>
      <c r="AT173" s="228" t="s">
        <v>254</v>
      </c>
      <c r="AU173" s="228" t="s">
        <v>78</v>
      </c>
      <c r="AY173" s="19" t="s">
        <v>252</v>
      </c>
      <c r="BE173" s="229">
        <f>IF(N173="základní",J173,0)</f>
        <v>0</v>
      </c>
      <c r="BF173" s="229">
        <f>IF(N173="snížená",J173,0)</f>
        <v>0</v>
      </c>
      <c r="BG173" s="229">
        <f>IF(N173="zákl. přenesená",J173,0)</f>
        <v>0</v>
      </c>
      <c r="BH173" s="229">
        <f>IF(N173="sníž. přenesená",J173,0)</f>
        <v>0</v>
      </c>
      <c r="BI173" s="229">
        <f>IF(N173="nulová",J173,0)</f>
        <v>0</v>
      </c>
      <c r="BJ173" s="19" t="s">
        <v>76</v>
      </c>
      <c r="BK173" s="229">
        <f>ROUND(I173*H173,2)</f>
        <v>0</v>
      </c>
      <c r="BL173" s="19" t="s">
        <v>258</v>
      </c>
      <c r="BM173" s="228" t="s">
        <v>2946</v>
      </c>
    </row>
    <row r="174" s="2" customFormat="1">
      <c r="A174" s="40"/>
      <c r="B174" s="41"/>
      <c r="C174" s="42"/>
      <c r="D174" s="230" t="s">
        <v>260</v>
      </c>
      <c r="E174" s="42"/>
      <c r="F174" s="231" t="s">
        <v>2947</v>
      </c>
      <c r="G174" s="42"/>
      <c r="H174" s="42"/>
      <c r="I174" s="232"/>
      <c r="J174" s="42"/>
      <c r="K174" s="42"/>
      <c r="L174" s="46"/>
      <c r="M174" s="233"/>
      <c r="N174" s="234"/>
      <c r="O174" s="86"/>
      <c r="P174" s="86"/>
      <c r="Q174" s="86"/>
      <c r="R174" s="86"/>
      <c r="S174" s="86"/>
      <c r="T174" s="87"/>
      <c r="U174" s="40"/>
      <c r="V174" s="40"/>
      <c r="W174" s="40"/>
      <c r="X174" s="40"/>
      <c r="Y174" s="40"/>
      <c r="Z174" s="40"/>
      <c r="AA174" s="40"/>
      <c r="AB174" s="40"/>
      <c r="AC174" s="40"/>
      <c r="AD174" s="40"/>
      <c r="AE174" s="40"/>
      <c r="AT174" s="19" t="s">
        <v>260</v>
      </c>
      <c r="AU174" s="19" t="s">
        <v>78</v>
      </c>
    </row>
    <row r="175" s="2" customFormat="1" ht="24.15" customHeight="1">
      <c r="A175" s="40"/>
      <c r="B175" s="41"/>
      <c r="C175" s="217" t="s">
        <v>360</v>
      </c>
      <c r="D175" s="217" t="s">
        <v>254</v>
      </c>
      <c r="E175" s="218" t="s">
        <v>2948</v>
      </c>
      <c r="F175" s="219" t="s">
        <v>2949</v>
      </c>
      <c r="G175" s="220" t="s">
        <v>485</v>
      </c>
      <c r="H175" s="221">
        <v>0.1915</v>
      </c>
      <c r="I175" s="222"/>
      <c r="J175" s="223">
        <f>ROUND(I175*H175,2)</f>
        <v>0</v>
      </c>
      <c r="K175" s="219" t="s">
        <v>257</v>
      </c>
      <c r="L175" s="46"/>
      <c r="M175" s="224" t="s">
        <v>19</v>
      </c>
      <c r="N175" s="225" t="s">
        <v>40</v>
      </c>
      <c r="O175" s="86"/>
      <c r="P175" s="226">
        <f>O175*H175</f>
        <v>0</v>
      </c>
      <c r="Q175" s="226">
        <v>1.0606199999999999</v>
      </c>
      <c r="R175" s="226">
        <f>Q175*H175</f>
        <v>0.20310872999999999</v>
      </c>
      <c r="S175" s="226">
        <v>0</v>
      </c>
      <c r="T175" s="227">
        <f>S175*H175</f>
        <v>0</v>
      </c>
      <c r="U175" s="40"/>
      <c r="V175" s="40"/>
      <c r="W175" s="40"/>
      <c r="X175" s="40"/>
      <c r="Y175" s="40"/>
      <c r="Z175" s="40"/>
      <c r="AA175" s="40"/>
      <c r="AB175" s="40"/>
      <c r="AC175" s="40"/>
      <c r="AD175" s="40"/>
      <c r="AE175" s="40"/>
      <c r="AR175" s="228" t="s">
        <v>258</v>
      </c>
      <c r="AT175" s="228" t="s">
        <v>254</v>
      </c>
      <c r="AU175" s="228" t="s">
        <v>78</v>
      </c>
      <c r="AY175" s="19" t="s">
        <v>252</v>
      </c>
      <c r="BE175" s="229">
        <f>IF(N175="základní",J175,0)</f>
        <v>0</v>
      </c>
      <c r="BF175" s="229">
        <f>IF(N175="snížená",J175,0)</f>
        <v>0</v>
      </c>
      <c r="BG175" s="229">
        <f>IF(N175="zákl. přenesená",J175,0)</f>
        <v>0</v>
      </c>
      <c r="BH175" s="229">
        <f>IF(N175="sníž. přenesená",J175,0)</f>
        <v>0</v>
      </c>
      <c r="BI175" s="229">
        <f>IF(N175="nulová",J175,0)</f>
        <v>0</v>
      </c>
      <c r="BJ175" s="19" t="s">
        <v>76</v>
      </c>
      <c r="BK175" s="229">
        <f>ROUND(I175*H175,2)</f>
        <v>0</v>
      </c>
      <c r="BL175" s="19" t="s">
        <v>258</v>
      </c>
      <c r="BM175" s="228" t="s">
        <v>2950</v>
      </c>
    </row>
    <row r="176" s="2" customFormat="1">
      <c r="A176" s="40"/>
      <c r="B176" s="41"/>
      <c r="C176" s="42"/>
      <c r="D176" s="230" t="s">
        <v>260</v>
      </c>
      <c r="E176" s="42"/>
      <c r="F176" s="231" t="s">
        <v>2951</v>
      </c>
      <c r="G176" s="42"/>
      <c r="H176" s="42"/>
      <c r="I176" s="232"/>
      <c r="J176" s="42"/>
      <c r="K176" s="42"/>
      <c r="L176" s="46"/>
      <c r="M176" s="233"/>
      <c r="N176" s="234"/>
      <c r="O176" s="86"/>
      <c r="P176" s="86"/>
      <c r="Q176" s="86"/>
      <c r="R176" s="86"/>
      <c r="S176" s="86"/>
      <c r="T176" s="87"/>
      <c r="U176" s="40"/>
      <c r="V176" s="40"/>
      <c r="W176" s="40"/>
      <c r="X176" s="40"/>
      <c r="Y176" s="40"/>
      <c r="Z176" s="40"/>
      <c r="AA176" s="40"/>
      <c r="AB176" s="40"/>
      <c r="AC176" s="40"/>
      <c r="AD176" s="40"/>
      <c r="AE176" s="40"/>
      <c r="AT176" s="19" t="s">
        <v>260</v>
      </c>
      <c r="AU176" s="19" t="s">
        <v>78</v>
      </c>
    </row>
    <row r="177" s="13" customFormat="1">
      <c r="A177" s="13"/>
      <c r="B177" s="235"/>
      <c r="C177" s="236"/>
      <c r="D177" s="237" t="s">
        <v>262</v>
      </c>
      <c r="E177" s="238" t="s">
        <v>19</v>
      </c>
      <c r="F177" s="239" t="s">
        <v>2868</v>
      </c>
      <c r="G177" s="236"/>
      <c r="H177" s="238" t="s">
        <v>19</v>
      </c>
      <c r="I177" s="240"/>
      <c r="J177" s="236"/>
      <c r="K177" s="236"/>
      <c r="L177" s="241"/>
      <c r="M177" s="242"/>
      <c r="N177" s="243"/>
      <c r="O177" s="243"/>
      <c r="P177" s="243"/>
      <c r="Q177" s="243"/>
      <c r="R177" s="243"/>
      <c r="S177" s="243"/>
      <c r="T177" s="244"/>
      <c r="U177" s="13"/>
      <c r="V177" s="13"/>
      <c r="W177" s="13"/>
      <c r="X177" s="13"/>
      <c r="Y177" s="13"/>
      <c r="Z177" s="13"/>
      <c r="AA177" s="13"/>
      <c r="AB177" s="13"/>
      <c r="AC177" s="13"/>
      <c r="AD177" s="13"/>
      <c r="AE177" s="13"/>
      <c r="AT177" s="245" t="s">
        <v>262</v>
      </c>
      <c r="AU177" s="245" t="s">
        <v>78</v>
      </c>
      <c r="AV177" s="13" t="s">
        <v>76</v>
      </c>
      <c r="AW177" s="13" t="s">
        <v>31</v>
      </c>
      <c r="AX177" s="13" t="s">
        <v>69</v>
      </c>
      <c r="AY177" s="245" t="s">
        <v>252</v>
      </c>
    </row>
    <row r="178" s="14" customFormat="1">
      <c r="A178" s="14"/>
      <c r="B178" s="246"/>
      <c r="C178" s="247"/>
      <c r="D178" s="237" t="s">
        <v>262</v>
      </c>
      <c r="E178" s="248" t="s">
        <v>19</v>
      </c>
      <c r="F178" s="249" t="s">
        <v>2952</v>
      </c>
      <c r="G178" s="247"/>
      <c r="H178" s="250">
        <v>0.1915</v>
      </c>
      <c r="I178" s="251"/>
      <c r="J178" s="247"/>
      <c r="K178" s="247"/>
      <c r="L178" s="252"/>
      <c r="M178" s="253"/>
      <c r="N178" s="254"/>
      <c r="O178" s="254"/>
      <c r="P178" s="254"/>
      <c r="Q178" s="254"/>
      <c r="R178" s="254"/>
      <c r="S178" s="254"/>
      <c r="T178" s="255"/>
      <c r="U178" s="14"/>
      <c r="V178" s="14"/>
      <c r="W178" s="14"/>
      <c r="X178" s="14"/>
      <c r="Y178" s="14"/>
      <c r="Z178" s="14"/>
      <c r="AA178" s="14"/>
      <c r="AB178" s="14"/>
      <c r="AC178" s="14"/>
      <c r="AD178" s="14"/>
      <c r="AE178" s="14"/>
      <c r="AT178" s="256" t="s">
        <v>262</v>
      </c>
      <c r="AU178" s="256" t="s">
        <v>78</v>
      </c>
      <c r="AV178" s="14" t="s">
        <v>78</v>
      </c>
      <c r="AW178" s="14" t="s">
        <v>31</v>
      </c>
      <c r="AX178" s="14" t="s">
        <v>69</v>
      </c>
      <c r="AY178" s="256" t="s">
        <v>252</v>
      </c>
    </row>
    <row r="179" s="15" customFormat="1">
      <c r="A179" s="15"/>
      <c r="B179" s="257"/>
      <c r="C179" s="258"/>
      <c r="D179" s="237" t="s">
        <v>262</v>
      </c>
      <c r="E179" s="259" t="s">
        <v>19</v>
      </c>
      <c r="F179" s="260" t="s">
        <v>265</v>
      </c>
      <c r="G179" s="258"/>
      <c r="H179" s="261">
        <v>0.1915</v>
      </c>
      <c r="I179" s="262"/>
      <c r="J179" s="258"/>
      <c r="K179" s="258"/>
      <c r="L179" s="263"/>
      <c r="M179" s="264"/>
      <c r="N179" s="265"/>
      <c r="O179" s="265"/>
      <c r="P179" s="265"/>
      <c r="Q179" s="265"/>
      <c r="R179" s="265"/>
      <c r="S179" s="265"/>
      <c r="T179" s="266"/>
      <c r="U179" s="15"/>
      <c r="V179" s="15"/>
      <c r="W179" s="15"/>
      <c r="X179" s="15"/>
      <c r="Y179" s="15"/>
      <c r="Z179" s="15"/>
      <c r="AA179" s="15"/>
      <c r="AB179" s="15"/>
      <c r="AC179" s="15"/>
      <c r="AD179" s="15"/>
      <c r="AE179" s="15"/>
      <c r="AT179" s="267" t="s">
        <v>262</v>
      </c>
      <c r="AU179" s="267" t="s">
        <v>78</v>
      </c>
      <c r="AV179" s="15" t="s">
        <v>258</v>
      </c>
      <c r="AW179" s="15" t="s">
        <v>31</v>
      </c>
      <c r="AX179" s="15" t="s">
        <v>76</v>
      </c>
      <c r="AY179" s="267" t="s">
        <v>252</v>
      </c>
    </row>
    <row r="180" s="2" customFormat="1" ht="37.8" customHeight="1">
      <c r="A180" s="40"/>
      <c r="B180" s="41"/>
      <c r="C180" s="217" t="s">
        <v>379</v>
      </c>
      <c r="D180" s="217" t="s">
        <v>254</v>
      </c>
      <c r="E180" s="218" t="s">
        <v>2953</v>
      </c>
      <c r="F180" s="219" t="s">
        <v>2954</v>
      </c>
      <c r="G180" s="220" t="s">
        <v>274</v>
      </c>
      <c r="H180" s="221">
        <v>42</v>
      </c>
      <c r="I180" s="222"/>
      <c r="J180" s="223">
        <f>ROUND(I180*H180,2)</f>
        <v>0</v>
      </c>
      <c r="K180" s="219" t="s">
        <v>257</v>
      </c>
      <c r="L180" s="46"/>
      <c r="M180" s="224" t="s">
        <v>19</v>
      </c>
      <c r="N180" s="225" t="s">
        <v>40</v>
      </c>
      <c r="O180" s="86"/>
      <c r="P180" s="226">
        <f>O180*H180</f>
        <v>0</v>
      </c>
      <c r="Q180" s="226">
        <v>6.9999999999999994E-05</v>
      </c>
      <c r="R180" s="226">
        <f>Q180*H180</f>
        <v>0.0029399999999999999</v>
      </c>
      <c r="S180" s="226">
        <v>0</v>
      </c>
      <c r="T180" s="227">
        <f>S180*H180</f>
        <v>0</v>
      </c>
      <c r="U180" s="40"/>
      <c r="V180" s="40"/>
      <c r="W180" s="40"/>
      <c r="X180" s="40"/>
      <c r="Y180" s="40"/>
      <c r="Z180" s="40"/>
      <c r="AA180" s="40"/>
      <c r="AB180" s="40"/>
      <c r="AC180" s="40"/>
      <c r="AD180" s="40"/>
      <c r="AE180" s="40"/>
      <c r="AR180" s="228" t="s">
        <v>258</v>
      </c>
      <c r="AT180" s="228" t="s">
        <v>254</v>
      </c>
      <c r="AU180" s="228" t="s">
        <v>78</v>
      </c>
      <c r="AY180" s="19" t="s">
        <v>252</v>
      </c>
      <c r="BE180" s="229">
        <f>IF(N180="základní",J180,0)</f>
        <v>0</v>
      </c>
      <c r="BF180" s="229">
        <f>IF(N180="snížená",J180,0)</f>
        <v>0</v>
      </c>
      <c r="BG180" s="229">
        <f>IF(N180="zákl. přenesená",J180,0)</f>
        <v>0</v>
      </c>
      <c r="BH180" s="229">
        <f>IF(N180="sníž. přenesená",J180,0)</f>
        <v>0</v>
      </c>
      <c r="BI180" s="229">
        <f>IF(N180="nulová",J180,0)</f>
        <v>0</v>
      </c>
      <c r="BJ180" s="19" t="s">
        <v>76</v>
      </c>
      <c r="BK180" s="229">
        <f>ROUND(I180*H180,2)</f>
        <v>0</v>
      </c>
      <c r="BL180" s="19" t="s">
        <v>258</v>
      </c>
      <c r="BM180" s="228" t="s">
        <v>2955</v>
      </c>
    </row>
    <row r="181" s="2" customFormat="1">
      <c r="A181" s="40"/>
      <c r="B181" s="41"/>
      <c r="C181" s="42"/>
      <c r="D181" s="230" t="s">
        <v>260</v>
      </c>
      <c r="E181" s="42"/>
      <c r="F181" s="231" t="s">
        <v>2956</v>
      </c>
      <c r="G181" s="42"/>
      <c r="H181" s="42"/>
      <c r="I181" s="232"/>
      <c r="J181" s="42"/>
      <c r="K181" s="42"/>
      <c r="L181" s="46"/>
      <c r="M181" s="233"/>
      <c r="N181" s="234"/>
      <c r="O181" s="86"/>
      <c r="P181" s="86"/>
      <c r="Q181" s="86"/>
      <c r="R181" s="86"/>
      <c r="S181" s="86"/>
      <c r="T181" s="87"/>
      <c r="U181" s="40"/>
      <c r="V181" s="40"/>
      <c r="W181" s="40"/>
      <c r="X181" s="40"/>
      <c r="Y181" s="40"/>
      <c r="Z181" s="40"/>
      <c r="AA181" s="40"/>
      <c r="AB181" s="40"/>
      <c r="AC181" s="40"/>
      <c r="AD181" s="40"/>
      <c r="AE181" s="40"/>
      <c r="AT181" s="19" t="s">
        <v>260</v>
      </c>
      <c r="AU181" s="19" t="s">
        <v>78</v>
      </c>
    </row>
    <row r="182" s="13" customFormat="1">
      <c r="A182" s="13"/>
      <c r="B182" s="235"/>
      <c r="C182" s="236"/>
      <c r="D182" s="237" t="s">
        <v>262</v>
      </c>
      <c r="E182" s="238" t="s">
        <v>19</v>
      </c>
      <c r="F182" s="239" t="s">
        <v>2957</v>
      </c>
      <c r="G182" s="236"/>
      <c r="H182" s="238" t="s">
        <v>19</v>
      </c>
      <c r="I182" s="240"/>
      <c r="J182" s="236"/>
      <c r="K182" s="236"/>
      <c r="L182" s="241"/>
      <c r="M182" s="242"/>
      <c r="N182" s="243"/>
      <c r="O182" s="243"/>
      <c r="P182" s="243"/>
      <c r="Q182" s="243"/>
      <c r="R182" s="243"/>
      <c r="S182" s="243"/>
      <c r="T182" s="244"/>
      <c r="U182" s="13"/>
      <c r="V182" s="13"/>
      <c r="W182" s="13"/>
      <c r="X182" s="13"/>
      <c r="Y182" s="13"/>
      <c r="Z182" s="13"/>
      <c r="AA182" s="13"/>
      <c r="AB182" s="13"/>
      <c r="AC182" s="13"/>
      <c r="AD182" s="13"/>
      <c r="AE182" s="13"/>
      <c r="AT182" s="245" t="s">
        <v>262</v>
      </c>
      <c r="AU182" s="245" t="s">
        <v>78</v>
      </c>
      <c r="AV182" s="13" t="s">
        <v>76</v>
      </c>
      <c r="AW182" s="13" t="s">
        <v>31</v>
      </c>
      <c r="AX182" s="13" t="s">
        <v>69</v>
      </c>
      <c r="AY182" s="245" t="s">
        <v>252</v>
      </c>
    </row>
    <row r="183" s="13" customFormat="1">
      <c r="A183" s="13"/>
      <c r="B183" s="235"/>
      <c r="C183" s="236"/>
      <c r="D183" s="237" t="s">
        <v>262</v>
      </c>
      <c r="E183" s="238" t="s">
        <v>19</v>
      </c>
      <c r="F183" s="239" t="s">
        <v>2958</v>
      </c>
      <c r="G183" s="236"/>
      <c r="H183" s="238" t="s">
        <v>19</v>
      </c>
      <c r="I183" s="240"/>
      <c r="J183" s="236"/>
      <c r="K183" s="236"/>
      <c r="L183" s="241"/>
      <c r="M183" s="242"/>
      <c r="N183" s="243"/>
      <c r="O183" s="243"/>
      <c r="P183" s="243"/>
      <c r="Q183" s="243"/>
      <c r="R183" s="243"/>
      <c r="S183" s="243"/>
      <c r="T183" s="244"/>
      <c r="U183" s="13"/>
      <c r="V183" s="13"/>
      <c r="W183" s="13"/>
      <c r="X183" s="13"/>
      <c r="Y183" s="13"/>
      <c r="Z183" s="13"/>
      <c r="AA183" s="13"/>
      <c r="AB183" s="13"/>
      <c r="AC183" s="13"/>
      <c r="AD183" s="13"/>
      <c r="AE183" s="13"/>
      <c r="AT183" s="245" t="s">
        <v>262</v>
      </c>
      <c r="AU183" s="245" t="s">
        <v>78</v>
      </c>
      <c r="AV183" s="13" t="s">
        <v>76</v>
      </c>
      <c r="AW183" s="13" t="s">
        <v>31</v>
      </c>
      <c r="AX183" s="13" t="s">
        <v>69</v>
      </c>
      <c r="AY183" s="245" t="s">
        <v>252</v>
      </c>
    </row>
    <row r="184" s="13" customFormat="1">
      <c r="A184" s="13"/>
      <c r="B184" s="235"/>
      <c r="C184" s="236"/>
      <c r="D184" s="237" t="s">
        <v>262</v>
      </c>
      <c r="E184" s="238" t="s">
        <v>19</v>
      </c>
      <c r="F184" s="239" t="s">
        <v>2959</v>
      </c>
      <c r="G184" s="236"/>
      <c r="H184" s="238" t="s">
        <v>19</v>
      </c>
      <c r="I184" s="240"/>
      <c r="J184" s="236"/>
      <c r="K184" s="236"/>
      <c r="L184" s="241"/>
      <c r="M184" s="242"/>
      <c r="N184" s="243"/>
      <c r="O184" s="243"/>
      <c r="P184" s="243"/>
      <c r="Q184" s="243"/>
      <c r="R184" s="243"/>
      <c r="S184" s="243"/>
      <c r="T184" s="244"/>
      <c r="U184" s="13"/>
      <c r="V184" s="13"/>
      <c r="W184" s="13"/>
      <c r="X184" s="13"/>
      <c r="Y184" s="13"/>
      <c r="Z184" s="13"/>
      <c r="AA184" s="13"/>
      <c r="AB184" s="13"/>
      <c r="AC184" s="13"/>
      <c r="AD184" s="13"/>
      <c r="AE184" s="13"/>
      <c r="AT184" s="245" t="s">
        <v>262</v>
      </c>
      <c r="AU184" s="245" t="s">
        <v>78</v>
      </c>
      <c r="AV184" s="13" t="s">
        <v>76</v>
      </c>
      <c r="AW184" s="13" t="s">
        <v>31</v>
      </c>
      <c r="AX184" s="13" t="s">
        <v>69</v>
      </c>
      <c r="AY184" s="245" t="s">
        <v>252</v>
      </c>
    </row>
    <row r="185" s="13" customFormat="1">
      <c r="A185" s="13"/>
      <c r="B185" s="235"/>
      <c r="C185" s="236"/>
      <c r="D185" s="237" t="s">
        <v>262</v>
      </c>
      <c r="E185" s="238" t="s">
        <v>19</v>
      </c>
      <c r="F185" s="239" t="s">
        <v>2960</v>
      </c>
      <c r="G185" s="236"/>
      <c r="H185" s="238" t="s">
        <v>19</v>
      </c>
      <c r="I185" s="240"/>
      <c r="J185" s="236"/>
      <c r="K185" s="236"/>
      <c r="L185" s="241"/>
      <c r="M185" s="242"/>
      <c r="N185" s="243"/>
      <c r="O185" s="243"/>
      <c r="P185" s="243"/>
      <c r="Q185" s="243"/>
      <c r="R185" s="243"/>
      <c r="S185" s="243"/>
      <c r="T185" s="244"/>
      <c r="U185" s="13"/>
      <c r="V185" s="13"/>
      <c r="W185" s="13"/>
      <c r="X185" s="13"/>
      <c r="Y185" s="13"/>
      <c r="Z185" s="13"/>
      <c r="AA185" s="13"/>
      <c r="AB185" s="13"/>
      <c r="AC185" s="13"/>
      <c r="AD185" s="13"/>
      <c r="AE185" s="13"/>
      <c r="AT185" s="245" t="s">
        <v>262</v>
      </c>
      <c r="AU185" s="245" t="s">
        <v>78</v>
      </c>
      <c r="AV185" s="13" t="s">
        <v>76</v>
      </c>
      <c r="AW185" s="13" t="s">
        <v>31</v>
      </c>
      <c r="AX185" s="13" t="s">
        <v>69</v>
      </c>
      <c r="AY185" s="245" t="s">
        <v>252</v>
      </c>
    </row>
    <row r="186" s="14" customFormat="1">
      <c r="A186" s="14"/>
      <c r="B186" s="246"/>
      <c r="C186" s="247"/>
      <c r="D186" s="237" t="s">
        <v>262</v>
      </c>
      <c r="E186" s="248" t="s">
        <v>19</v>
      </c>
      <c r="F186" s="249" t="s">
        <v>2961</v>
      </c>
      <c r="G186" s="247"/>
      <c r="H186" s="250">
        <v>42</v>
      </c>
      <c r="I186" s="251"/>
      <c r="J186" s="247"/>
      <c r="K186" s="247"/>
      <c r="L186" s="252"/>
      <c r="M186" s="253"/>
      <c r="N186" s="254"/>
      <c r="O186" s="254"/>
      <c r="P186" s="254"/>
      <c r="Q186" s="254"/>
      <c r="R186" s="254"/>
      <c r="S186" s="254"/>
      <c r="T186" s="255"/>
      <c r="U186" s="14"/>
      <c r="V186" s="14"/>
      <c r="W186" s="14"/>
      <c r="X186" s="14"/>
      <c r="Y186" s="14"/>
      <c r="Z186" s="14"/>
      <c r="AA186" s="14"/>
      <c r="AB186" s="14"/>
      <c r="AC186" s="14"/>
      <c r="AD186" s="14"/>
      <c r="AE186" s="14"/>
      <c r="AT186" s="256" t="s">
        <v>262</v>
      </c>
      <c r="AU186" s="256" t="s">
        <v>78</v>
      </c>
      <c r="AV186" s="14" t="s">
        <v>78</v>
      </c>
      <c r="AW186" s="14" t="s">
        <v>31</v>
      </c>
      <c r="AX186" s="14" t="s">
        <v>76</v>
      </c>
      <c r="AY186" s="256" t="s">
        <v>252</v>
      </c>
    </row>
    <row r="187" s="2" customFormat="1" ht="24.15" customHeight="1">
      <c r="A187" s="40"/>
      <c r="B187" s="41"/>
      <c r="C187" s="217" t="s">
        <v>381</v>
      </c>
      <c r="D187" s="217" t="s">
        <v>254</v>
      </c>
      <c r="E187" s="218" t="s">
        <v>2962</v>
      </c>
      <c r="F187" s="219" t="s">
        <v>2963</v>
      </c>
      <c r="G187" s="220" t="s">
        <v>183</v>
      </c>
      <c r="H187" s="221">
        <v>5.46</v>
      </c>
      <c r="I187" s="222"/>
      <c r="J187" s="223">
        <f>ROUND(I187*H187,2)</f>
        <v>0</v>
      </c>
      <c r="K187" s="219" t="s">
        <v>257</v>
      </c>
      <c r="L187" s="46"/>
      <c r="M187" s="224" t="s">
        <v>19</v>
      </c>
      <c r="N187" s="225" t="s">
        <v>40</v>
      </c>
      <c r="O187" s="86"/>
      <c r="P187" s="226">
        <f>O187*H187</f>
        <v>0</v>
      </c>
      <c r="Q187" s="226">
        <v>4.0000000000000003E-05</v>
      </c>
      <c r="R187" s="226">
        <f>Q187*H187</f>
        <v>0.00021840000000000002</v>
      </c>
      <c r="S187" s="226">
        <v>0.001</v>
      </c>
      <c r="T187" s="227">
        <f>S187*H187</f>
        <v>0.0054600000000000004</v>
      </c>
      <c r="U187" s="40"/>
      <c r="V187" s="40"/>
      <c r="W187" s="40"/>
      <c r="X187" s="40"/>
      <c r="Y187" s="40"/>
      <c r="Z187" s="40"/>
      <c r="AA187" s="40"/>
      <c r="AB187" s="40"/>
      <c r="AC187" s="40"/>
      <c r="AD187" s="40"/>
      <c r="AE187" s="40"/>
      <c r="AR187" s="228" t="s">
        <v>258</v>
      </c>
      <c r="AT187" s="228" t="s">
        <v>254</v>
      </c>
      <c r="AU187" s="228" t="s">
        <v>78</v>
      </c>
      <c r="AY187" s="19" t="s">
        <v>252</v>
      </c>
      <c r="BE187" s="229">
        <f>IF(N187="základní",J187,0)</f>
        <v>0</v>
      </c>
      <c r="BF187" s="229">
        <f>IF(N187="snížená",J187,0)</f>
        <v>0</v>
      </c>
      <c r="BG187" s="229">
        <f>IF(N187="zákl. přenesená",J187,0)</f>
        <v>0</v>
      </c>
      <c r="BH187" s="229">
        <f>IF(N187="sníž. přenesená",J187,0)</f>
        <v>0</v>
      </c>
      <c r="BI187" s="229">
        <f>IF(N187="nulová",J187,0)</f>
        <v>0</v>
      </c>
      <c r="BJ187" s="19" t="s">
        <v>76</v>
      </c>
      <c r="BK187" s="229">
        <f>ROUND(I187*H187,2)</f>
        <v>0</v>
      </c>
      <c r="BL187" s="19" t="s">
        <v>258</v>
      </c>
      <c r="BM187" s="228" t="s">
        <v>2964</v>
      </c>
    </row>
    <row r="188" s="2" customFormat="1">
      <c r="A188" s="40"/>
      <c r="B188" s="41"/>
      <c r="C188" s="42"/>
      <c r="D188" s="230" t="s">
        <v>260</v>
      </c>
      <c r="E188" s="42"/>
      <c r="F188" s="231" t="s">
        <v>2965</v>
      </c>
      <c r="G188" s="42"/>
      <c r="H188" s="42"/>
      <c r="I188" s="232"/>
      <c r="J188" s="42"/>
      <c r="K188" s="42"/>
      <c r="L188" s="46"/>
      <c r="M188" s="233"/>
      <c r="N188" s="234"/>
      <c r="O188" s="86"/>
      <c r="P188" s="86"/>
      <c r="Q188" s="86"/>
      <c r="R188" s="86"/>
      <c r="S188" s="86"/>
      <c r="T188" s="87"/>
      <c r="U188" s="40"/>
      <c r="V188" s="40"/>
      <c r="W188" s="40"/>
      <c r="X188" s="40"/>
      <c r="Y188" s="40"/>
      <c r="Z188" s="40"/>
      <c r="AA188" s="40"/>
      <c r="AB188" s="40"/>
      <c r="AC188" s="40"/>
      <c r="AD188" s="40"/>
      <c r="AE188" s="40"/>
      <c r="AT188" s="19" t="s">
        <v>260</v>
      </c>
      <c r="AU188" s="19" t="s">
        <v>78</v>
      </c>
    </row>
    <row r="189" s="13" customFormat="1">
      <c r="A189" s="13"/>
      <c r="B189" s="235"/>
      <c r="C189" s="236"/>
      <c r="D189" s="237" t="s">
        <v>262</v>
      </c>
      <c r="E189" s="238" t="s">
        <v>19</v>
      </c>
      <c r="F189" s="239" t="s">
        <v>2957</v>
      </c>
      <c r="G189" s="236"/>
      <c r="H189" s="238" t="s">
        <v>19</v>
      </c>
      <c r="I189" s="240"/>
      <c r="J189" s="236"/>
      <c r="K189" s="236"/>
      <c r="L189" s="241"/>
      <c r="M189" s="242"/>
      <c r="N189" s="243"/>
      <c r="O189" s="243"/>
      <c r="P189" s="243"/>
      <c r="Q189" s="243"/>
      <c r="R189" s="243"/>
      <c r="S189" s="243"/>
      <c r="T189" s="244"/>
      <c r="U189" s="13"/>
      <c r="V189" s="13"/>
      <c r="W189" s="13"/>
      <c r="X189" s="13"/>
      <c r="Y189" s="13"/>
      <c r="Z189" s="13"/>
      <c r="AA189" s="13"/>
      <c r="AB189" s="13"/>
      <c r="AC189" s="13"/>
      <c r="AD189" s="13"/>
      <c r="AE189" s="13"/>
      <c r="AT189" s="245" t="s">
        <v>262</v>
      </c>
      <c r="AU189" s="245" t="s">
        <v>78</v>
      </c>
      <c r="AV189" s="13" t="s">
        <v>76</v>
      </c>
      <c r="AW189" s="13" t="s">
        <v>31</v>
      </c>
      <c r="AX189" s="13" t="s">
        <v>69</v>
      </c>
      <c r="AY189" s="245" t="s">
        <v>252</v>
      </c>
    </row>
    <row r="190" s="13" customFormat="1">
      <c r="A190" s="13"/>
      <c r="B190" s="235"/>
      <c r="C190" s="236"/>
      <c r="D190" s="237" t="s">
        <v>262</v>
      </c>
      <c r="E190" s="238" t="s">
        <v>19</v>
      </c>
      <c r="F190" s="239" t="s">
        <v>2966</v>
      </c>
      <c r="G190" s="236"/>
      <c r="H190" s="238" t="s">
        <v>19</v>
      </c>
      <c r="I190" s="240"/>
      <c r="J190" s="236"/>
      <c r="K190" s="236"/>
      <c r="L190" s="241"/>
      <c r="M190" s="242"/>
      <c r="N190" s="243"/>
      <c r="O190" s="243"/>
      <c r="P190" s="243"/>
      <c r="Q190" s="243"/>
      <c r="R190" s="243"/>
      <c r="S190" s="243"/>
      <c r="T190" s="244"/>
      <c r="U190" s="13"/>
      <c r="V190" s="13"/>
      <c r="W190" s="13"/>
      <c r="X190" s="13"/>
      <c r="Y190" s="13"/>
      <c r="Z190" s="13"/>
      <c r="AA190" s="13"/>
      <c r="AB190" s="13"/>
      <c r="AC190" s="13"/>
      <c r="AD190" s="13"/>
      <c r="AE190" s="13"/>
      <c r="AT190" s="245" t="s">
        <v>262</v>
      </c>
      <c r="AU190" s="245" t="s">
        <v>78</v>
      </c>
      <c r="AV190" s="13" t="s">
        <v>76</v>
      </c>
      <c r="AW190" s="13" t="s">
        <v>31</v>
      </c>
      <c r="AX190" s="13" t="s">
        <v>69</v>
      </c>
      <c r="AY190" s="245" t="s">
        <v>252</v>
      </c>
    </row>
    <row r="191" s="13" customFormat="1">
      <c r="A191" s="13"/>
      <c r="B191" s="235"/>
      <c r="C191" s="236"/>
      <c r="D191" s="237" t="s">
        <v>262</v>
      </c>
      <c r="E191" s="238" t="s">
        <v>19</v>
      </c>
      <c r="F191" s="239" t="s">
        <v>2967</v>
      </c>
      <c r="G191" s="236"/>
      <c r="H191" s="238" t="s">
        <v>19</v>
      </c>
      <c r="I191" s="240"/>
      <c r="J191" s="236"/>
      <c r="K191" s="236"/>
      <c r="L191" s="241"/>
      <c r="M191" s="242"/>
      <c r="N191" s="243"/>
      <c r="O191" s="243"/>
      <c r="P191" s="243"/>
      <c r="Q191" s="243"/>
      <c r="R191" s="243"/>
      <c r="S191" s="243"/>
      <c r="T191" s="244"/>
      <c r="U191" s="13"/>
      <c r="V191" s="13"/>
      <c r="W191" s="13"/>
      <c r="X191" s="13"/>
      <c r="Y191" s="13"/>
      <c r="Z191" s="13"/>
      <c r="AA191" s="13"/>
      <c r="AB191" s="13"/>
      <c r="AC191" s="13"/>
      <c r="AD191" s="13"/>
      <c r="AE191" s="13"/>
      <c r="AT191" s="245" t="s">
        <v>262</v>
      </c>
      <c r="AU191" s="245" t="s">
        <v>78</v>
      </c>
      <c r="AV191" s="13" t="s">
        <v>76</v>
      </c>
      <c r="AW191" s="13" t="s">
        <v>31</v>
      </c>
      <c r="AX191" s="13" t="s">
        <v>69</v>
      </c>
      <c r="AY191" s="245" t="s">
        <v>252</v>
      </c>
    </row>
    <row r="192" s="14" customFormat="1">
      <c r="A192" s="14"/>
      <c r="B192" s="246"/>
      <c r="C192" s="247"/>
      <c r="D192" s="237" t="s">
        <v>262</v>
      </c>
      <c r="E192" s="248" t="s">
        <v>19</v>
      </c>
      <c r="F192" s="249" t="s">
        <v>2968</v>
      </c>
      <c r="G192" s="247"/>
      <c r="H192" s="250">
        <v>5.46</v>
      </c>
      <c r="I192" s="251"/>
      <c r="J192" s="247"/>
      <c r="K192" s="247"/>
      <c r="L192" s="252"/>
      <c r="M192" s="253"/>
      <c r="N192" s="254"/>
      <c r="O192" s="254"/>
      <c r="P192" s="254"/>
      <c r="Q192" s="254"/>
      <c r="R192" s="254"/>
      <c r="S192" s="254"/>
      <c r="T192" s="255"/>
      <c r="U192" s="14"/>
      <c r="V192" s="14"/>
      <c r="W192" s="14"/>
      <c r="X192" s="14"/>
      <c r="Y192" s="14"/>
      <c r="Z192" s="14"/>
      <c r="AA192" s="14"/>
      <c r="AB192" s="14"/>
      <c r="AC192" s="14"/>
      <c r="AD192" s="14"/>
      <c r="AE192" s="14"/>
      <c r="AT192" s="256" t="s">
        <v>262</v>
      </c>
      <c r="AU192" s="256" t="s">
        <v>78</v>
      </c>
      <c r="AV192" s="14" t="s">
        <v>78</v>
      </c>
      <c r="AW192" s="14" t="s">
        <v>31</v>
      </c>
      <c r="AX192" s="14" t="s">
        <v>76</v>
      </c>
      <c r="AY192" s="256" t="s">
        <v>252</v>
      </c>
    </row>
    <row r="193" s="12" customFormat="1" ht="22.8" customHeight="1">
      <c r="A193" s="12"/>
      <c r="B193" s="201"/>
      <c r="C193" s="202"/>
      <c r="D193" s="203" t="s">
        <v>68</v>
      </c>
      <c r="E193" s="215" t="s">
        <v>432</v>
      </c>
      <c r="F193" s="215" t="s">
        <v>2969</v>
      </c>
      <c r="G193" s="202"/>
      <c r="H193" s="202"/>
      <c r="I193" s="205"/>
      <c r="J193" s="216">
        <f>BK193</f>
        <v>0</v>
      </c>
      <c r="K193" s="202"/>
      <c r="L193" s="207"/>
      <c r="M193" s="208"/>
      <c r="N193" s="209"/>
      <c r="O193" s="209"/>
      <c r="P193" s="210">
        <f>SUM(P194:P197)</f>
        <v>0</v>
      </c>
      <c r="Q193" s="209"/>
      <c r="R193" s="210">
        <f>SUM(R194:R197)</f>
        <v>0</v>
      </c>
      <c r="S193" s="209"/>
      <c r="T193" s="211">
        <f>SUM(T194:T197)</f>
        <v>0</v>
      </c>
      <c r="U193" s="12"/>
      <c r="V193" s="12"/>
      <c r="W193" s="12"/>
      <c r="X193" s="12"/>
      <c r="Y193" s="12"/>
      <c r="Z193" s="12"/>
      <c r="AA193" s="12"/>
      <c r="AB193" s="12"/>
      <c r="AC193" s="12"/>
      <c r="AD193" s="12"/>
      <c r="AE193" s="12"/>
      <c r="AR193" s="212" t="s">
        <v>76</v>
      </c>
      <c r="AT193" s="213" t="s">
        <v>68</v>
      </c>
      <c r="AU193" s="213" t="s">
        <v>76</v>
      </c>
      <c r="AY193" s="212" t="s">
        <v>252</v>
      </c>
      <c r="BK193" s="214">
        <f>SUM(BK194:BK197)</f>
        <v>0</v>
      </c>
    </row>
    <row r="194" s="2" customFormat="1" ht="24.15" customHeight="1">
      <c r="A194" s="40"/>
      <c r="B194" s="41"/>
      <c r="C194" s="217" t="s">
        <v>386</v>
      </c>
      <c r="D194" s="217" t="s">
        <v>254</v>
      </c>
      <c r="E194" s="218" t="s">
        <v>2970</v>
      </c>
      <c r="F194" s="219" t="s">
        <v>2971</v>
      </c>
      <c r="G194" s="220" t="s">
        <v>183</v>
      </c>
      <c r="H194" s="221">
        <v>60</v>
      </c>
      <c r="I194" s="222"/>
      <c r="J194" s="223">
        <f>ROUND(I194*H194,2)</f>
        <v>0</v>
      </c>
      <c r="K194" s="219" t="s">
        <v>19</v>
      </c>
      <c r="L194" s="46"/>
      <c r="M194" s="224" t="s">
        <v>19</v>
      </c>
      <c r="N194" s="225" t="s">
        <v>40</v>
      </c>
      <c r="O194" s="86"/>
      <c r="P194" s="226">
        <f>O194*H194</f>
        <v>0</v>
      </c>
      <c r="Q194" s="226">
        <v>0</v>
      </c>
      <c r="R194" s="226">
        <f>Q194*H194</f>
        <v>0</v>
      </c>
      <c r="S194" s="226">
        <v>0</v>
      </c>
      <c r="T194" s="227">
        <f>S194*H194</f>
        <v>0</v>
      </c>
      <c r="U194" s="40"/>
      <c r="V194" s="40"/>
      <c r="W194" s="40"/>
      <c r="X194" s="40"/>
      <c r="Y194" s="40"/>
      <c r="Z194" s="40"/>
      <c r="AA194" s="40"/>
      <c r="AB194" s="40"/>
      <c r="AC194" s="40"/>
      <c r="AD194" s="40"/>
      <c r="AE194" s="40"/>
      <c r="AR194" s="228" t="s">
        <v>258</v>
      </c>
      <c r="AT194" s="228" t="s">
        <v>254</v>
      </c>
      <c r="AU194" s="228" t="s">
        <v>78</v>
      </c>
      <c r="AY194" s="19" t="s">
        <v>252</v>
      </c>
      <c r="BE194" s="229">
        <f>IF(N194="základní",J194,0)</f>
        <v>0</v>
      </c>
      <c r="BF194" s="229">
        <f>IF(N194="snížená",J194,0)</f>
        <v>0</v>
      </c>
      <c r="BG194" s="229">
        <f>IF(N194="zákl. přenesená",J194,0)</f>
        <v>0</v>
      </c>
      <c r="BH194" s="229">
        <f>IF(N194="sníž. přenesená",J194,0)</f>
        <v>0</v>
      </c>
      <c r="BI194" s="229">
        <f>IF(N194="nulová",J194,0)</f>
        <v>0</v>
      </c>
      <c r="BJ194" s="19" t="s">
        <v>76</v>
      </c>
      <c r="BK194" s="229">
        <f>ROUND(I194*H194,2)</f>
        <v>0</v>
      </c>
      <c r="BL194" s="19" t="s">
        <v>258</v>
      </c>
      <c r="BM194" s="228" t="s">
        <v>2972</v>
      </c>
    </row>
    <row r="195" s="2" customFormat="1">
      <c r="A195" s="40"/>
      <c r="B195" s="41"/>
      <c r="C195" s="42"/>
      <c r="D195" s="237" t="s">
        <v>963</v>
      </c>
      <c r="E195" s="42"/>
      <c r="F195" s="289" t="s">
        <v>2973</v>
      </c>
      <c r="G195" s="42"/>
      <c r="H195" s="42"/>
      <c r="I195" s="232"/>
      <c r="J195" s="42"/>
      <c r="K195" s="42"/>
      <c r="L195" s="46"/>
      <c r="M195" s="233"/>
      <c r="N195" s="234"/>
      <c r="O195" s="86"/>
      <c r="P195" s="86"/>
      <c r="Q195" s="86"/>
      <c r="R195" s="86"/>
      <c r="S195" s="86"/>
      <c r="T195" s="87"/>
      <c r="U195" s="40"/>
      <c r="V195" s="40"/>
      <c r="W195" s="40"/>
      <c r="X195" s="40"/>
      <c r="Y195" s="40"/>
      <c r="Z195" s="40"/>
      <c r="AA195" s="40"/>
      <c r="AB195" s="40"/>
      <c r="AC195" s="40"/>
      <c r="AD195" s="40"/>
      <c r="AE195" s="40"/>
      <c r="AT195" s="19" t="s">
        <v>963</v>
      </c>
      <c r="AU195" s="19" t="s">
        <v>78</v>
      </c>
    </row>
    <row r="196" s="13" customFormat="1">
      <c r="A196" s="13"/>
      <c r="B196" s="235"/>
      <c r="C196" s="236"/>
      <c r="D196" s="237" t="s">
        <v>262</v>
      </c>
      <c r="E196" s="238" t="s">
        <v>19</v>
      </c>
      <c r="F196" s="239" t="s">
        <v>2974</v>
      </c>
      <c r="G196" s="236"/>
      <c r="H196" s="238" t="s">
        <v>19</v>
      </c>
      <c r="I196" s="240"/>
      <c r="J196" s="236"/>
      <c r="K196" s="236"/>
      <c r="L196" s="241"/>
      <c r="M196" s="242"/>
      <c r="N196" s="243"/>
      <c r="O196" s="243"/>
      <c r="P196" s="243"/>
      <c r="Q196" s="243"/>
      <c r="R196" s="243"/>
      <c r="S196" s="243"/>
      <c r="T196" s="244"/>
      <c r="U196" s="13"/>
      <c r="V196" s="13"/>
      <c r="W196" s="13"/>
      <c r="X196" s="13"/>
      <c r="Y196" s="13"/>
      <c r="Z196" s="13"/>
      <c r="AA196" s="13"/>
      <c r="AB196" s="13"/>
      <c r="AC196" s="13"/>
      <c r="AD196" s="13"/>
      <c r="AE196" s="13"/>
      <c r="AT196" s="245" t="s">
        <v>262</v>
      </c>
      <c r="AU196" s="245" t="s">
        <v>78</v>
      </c>
      <c r="AV196" s="13" t="s">
        <v>76</v>
      </c>
      <c r="AW196" s="13" t="s">
        <v>31</v>
      </c>
      <c r="AX196" s="13" t="s">
        <v>69</v>
      </c>
      <c r="AY196" s="245" t="s">
        <v>252</v>
      </c>
    </row>
    <row r="197" s="14" customFormat="1">
      <c r="A197" s="14"/>
      <c r="B197" s="246"/>
      <c r="C197" s="247"/>
      <c r="D197" s="237" t="s">
        <v>262</v>
      </c>
      <c r="E197" s="248" t="s">
        <v>19</v>
      </c>
      <c r="F197" s="249" t="s">
        <v>2975</v>
      </c>
      <c r="G197" s="247"/>
      <c r="H197" s="250">
        <v>60</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262</v>
      </c>
      <c r="AU197" s="256" t="s">
        <v>78</v>
      </c>
      <c r="AV197" s="14" t="s">
        <v>78</v>
      </c>
      <c r="AW197" s="14" t="s">
        <v>31</v>
      </c>
      <c r="AX197" s="14" t="s">
        <v>76</v>
      </c>
      <c r="AY197" s="256" t="s">
        <v>252</v>
      </c>
    </row>
    <row r="198" s="12" customFormat="1" ht="22.8" customHeight="1">
      <c r="A198" s="12"/>
      <c r="B198" s="201"/>
      <c r="C198" s="202"/>
      <c r="D198" s="203" t="s">
        <v>68</v>
      </c>
      <c r="E198" s="215" t="s">
        <v>601</v>
      </c>
      <c r="F198" s="215" t="s">
        <v>602</v>
      </c>
      <c r="G198" s="202"/>
      <c r="H198" s="202"/>
      <c r="I198" s="205"/>
      <c r="J198" s="216">
        <f>BK198</f>
        <v>0</v>
      </c>
      <c r="K198" s="202"/>
      <c r="L198" s="207"/>
      <c r="M198" s="208"/>
      <c r="N198" s="209"/>
      <c r="O198" s="209"/>
      <c r="P198" s="210">
        <f>SUM(P199:P201)</f>
        <v>0</v>
      </c>
      <c r="Q198" s="209"/>
      <c r="R198" s="210">
        <f>SUM(R199:R201)</f>
        <v>0</v>
      </c>
      <c r="S198" s="209"/>
      <c r="T198" s="211">
        <f>SUM(T199:T201)</f>
        <v>0</v>
      </c>
      <c r="U198" s="12"/>
      <c r="V198" s="12"/>
      <c r="W198" s="12"/>
      <c r="X198" s="12"/>
      <c r="Y198" s="12"/>
      <c r="Z198" s="12"/>
      <c r="AA198" s="12"/>
      <c r="AB198" s="12"/>
      <c r="AC198" s="12"/>
      <c r="AD198" s="12"/>
      <c r="AE198" s="12"/>
      <c r="AR198" s="212" t="s">
        <v>76</v>
      </c>
      <c r="AT198" s="213" t="s">
        <v>68</v>
      </c>
      <c r="AU198" s="213" t="s">
        <v>76</v>
      </c>
      <c r="AY198" s="212" t="s">
        <v>252</v>
      </c>
      <c r="BK198" s="214">
        <f>SUM(BK199:BK201)</f>
        <v>0</v>
      </c>
    </row>
    <row r="199" s="2" customFormat="1" ht="24.15" customHeight="1">
      <c r="A199" s="40"/>
      <c r="B199" s="41"/>
      <c r="C199" s="217" t="s">
        <v>391</v>
      </c>
      <c r="D199" s="217" t="s">
        <v>254</v>
      </c>
      <c r="E199" s="218" t="s">
        <v>2976</v>
      </c>
      <c r="F199" s="219" t="s">
        <v>2977</v>
      </c>
      <c r="G199" s="220" t="s">
        <v>183</v>
      </c>
      <c r="H199" s="221">
        <v>1.7</v>
      </c>
      <c r="I199" s="222"/>
      <c r="J199" s="223">
        <f>ROUND(I199*H199,2)</f>
        <v>0</v>
      </c>
      <c r="K199" s="219" t="s">
        <v>19</v>
      </c>
      <c r="L199" s="46"/>
      <c r="M199" s="224" t="s">
        <v>19</v>
      </c>
      <c r="N199" s="225" t="s">
        <v>40</v>
      </c>
      <c r="O199" s="86"/>
      <c r="P199" s="226">
        <f>O199*H199</f>
        <v>0</v>
      </c>
      <c r="Q199" s="226">
        <v>0</v>
      </c>
      <c r="R199" s="226">
        <f>Q199*H199</f>
        <v>0</v>
      </c>
      <c r="S199" s="226">
        <v>0</v>
      </c>
      <c r="T199" s="227">
        <f>S199*H199</f>
        <v>0</v>
      </c>
      <c r="U199" s="40"/>
      <c r="V199" s="40"/>
      <c r="W199" s="40"/>
      <c r="X199" s="40"/>
      <c r="Y199" s="40"/>
      <c r="Z199" s="40"/>
      <c r="AA199" s="40"/>
      <c r="AB199" s="40"/>
      <c r="AC199" s="40"/>
      <c r="AD199" s="40"/>
      <c r="AE199" s="40"/>
      <c r="AR199" s="228" t="s">
        <v>258</v>
      </c>
      <c r="AT199" s="228" t="s">
        <v>254</v>
      </c>
      <c r="AU199" s="228" t="s">
        <v>78</v>
      </c>
      <c r="AY199" s="19" t="s">
        <v>252</v>
      </c>
      <c r="BE199" s="229">
        <f>IF(N199="základní",J199,0)</f>
        <v>0</v>
      </c>
      <c r="BF199" s="229">
        <f>IF(N199="snížená",J199,0)</f>
        <v>0</v>
      </c>
      <c r="BG199" s="229">
        <f>IF(N199="zákl. přenesená",J199,0)</f>
        <v>0</v>
      </c>
      <c r="BH199" s="229">
        <f>IF(N199="sníž. přenesená",J199,0)</f>
        <v>0</v>
      </c>
      <c r="BI199" s="229">
        <f>IF(N199="nulová",J199,0)</f>
        <v>0</v>
      </c>
      <c r="BJ199" s="19" t="s">
        <v>76</v>
      </c>
      <c r="BK199" s="229">
        <f>ROUND(I199*H199,2)</f>
        <v>0</v>
      </c>
      <c r="BL199" s="19" t="s">
        <v>258</v>
      </c>
      <c r="BM199" s="228" t="s">
        <v>2978</v>
      </c>
    </row>
    <row r="200" s="14" customFormat="1">
      <c r="A200" s="14"/>
      <c r="B200" s="246"/>
      <c r="C200" s="247"/>
      <c r="D200" s="237" t="s">
        <v>262</v>
      </c>
      <c r="E200" s="248" t="s">
        <v>19</v>
      </c>
      <c r="F200" s="249" t="s">
        <v>2979</v>
      </c>
      <c r="G200" s="247"/>
      <c r="H200" s="250">
        <v>1.7</v>
      </c>
      <c r="I200" s="251"/>
      <c r="J200" s="247"/>
      <c r="K200" s="247"/>
      <c r="L200" s="252"/>
      <c r="M200" s="253"/>
      <c r="N200" s="254"/>
      <c r="O200" s="254"/>
      <c r="P200" s="254"/>
      <c r="Q200" s="254"/>
      <c r="R200" s="254"/>
      <c r="S200" s="254"/>
      <c r="T200" s="255"/>
      <c r="U200" s="14"/>
      <c r="V200" s="14"/>
      <c r="W200" s="14"/>
      <c r="X200" s="14"/>
      <c r="Y200" s="14"/>
      <c r="Z200" s="14"/>
      <c r="AA200" s="14"/>
      <c r="AB200" s="14"/>
      <c r="AC200" s="14"/>
      <c r="AD200" s="14"/>
      <c r="AE200" s="14"/>
      <c r="AT200" s="256" t="s">
        <v>262</v>
      </c>
      <c r="AU200" s="256" t="s">
        <v>78</v>
      </c>
      <c r="AV200" s="14" t="s">
        <v>78</v>
      </c>
      <c r="AW200" s="14" t="s">
        <v>31</v>
      </c>
      <c r="AX200" s="14" t="s">
        <v>69</v>
      </c>
      <c r="AY200" s="256" t="s">
        <v>252</v>
      </c>
    </row>
    <row r="201" s="15" customFormat="1">
      <c r="A201" s="15"/>
      <c r="B201" s="257"/>
      <c r="C201" s="258"/>
      <c r="D201" s="237" t="s">
        <v>262</v>
      </c>
      <c r="E201" s="259" t="s">
        <v>19</v>
      </c>
      <c r="F201" s="260" t="s">
        <v>265</v>
      </c>
      <c r="G201" s="258"/>
      <c r="H201" s="261">
        <v>1.7</v>
      </c>
      <c r="I201" s="262"/>
      <c r="J201" s="258"/>
      <c r="K201" s="258"/>
      <c r="L201" s="263"/>
      <c r="M201" s="264"/>
      <c r="N201" s="265"/>
      <c r="O201" s="265"/>
      <c r="P201" s="265"/>
      <c r="Q201" s="265"/>
      <c r="R201" s="265"/>
      <c r="S201" s="265"/>
      <c r="T201" s="266"/>
      <c r="U201" s="15"/>
      <c r="V201" s="15"/>
      <c r="W201" s="15"/>
      <c r="X201" s="15"/>
      <c r="Y201" s="15"/>
      <c r="Z201" s="15"/>
      <c r="AA201" s="15"/>
      <c r="AB201" s="15"/>
      <c r="AC201" s="15"/>
      <c r="AD201" s="15"/>
      <c r="AE201" s="15"/>
      <c r="AT201" s="267" t="s">
        <v>262</v>
      </c>
      <c r="AU201" s="267" t="s">
        <v>78</v>
      </c>
      <c r="AV201" s="15" t="s">
        <v>258</v>
      </c>
      <c r="AW201" s="15" t="s">
        <v>31</v>
      </c>
      <c r="AX201" s="15" t="s">
        <v>76</v>
      </c>
      <c r="AY201" s="267" t="s">
        <v>252</v>
      </c>
    </row>
    <row r="202" s="12" customFormat="1" ht="22.8" customHeight="1">
      <c r="A202" s="12"/>
      <c r="B202" s="201"/>
      <c r="C202" s="202"/>
      <c r="D202" s="203" t="s">
        <v>68</v>
      </c>
      <c r="E202" s="215" t="s">
        <v>807</v>
      </c>
      <c r="F202" s="215" t="s">
        <v>808</v>
      </c>
      <c r="G202" s="202"/>
      <c r="H202" s="202"/>
      <c r="I202" s="205"/>
      <c r="J202" s="216">
        <f>BK202</f>
        <v>0</v>
      </c>
      <c r="K202" s="202"/>
      <c r="L202" s="207"/>
      <c r="M202" s="208"/>
      <c r="N202" s="209"/>
      <c r="O202" s="209"/>
      <c r="P202" s="210">
        <f>SUM(P203:P207)</f>
        <v>0</v>
      </c>
      <c r="Q202" s="209"/>
      <c r="R202" s="210">
        <f>SUM(R203:R207)</f>
        <v>0.020339999999999997</v>
      </c>
      <c r="S202" s="209"/>
      <c r="T202" s="211">
        <f>SUM(T203:T207)</f>
        <v>0.018000000000000002</v>
      </c>
      <c r="U202" s="12"/>
      <c r="V202" s="12"/>
      <c r="W202" s="12"/>
      <c r="X202" s="12"/>
      <c r="Y202" s="12"/>
      <c r="Z202" s="12"/>
      <c r="AA202" s="12"/>
      <c r="AB202" s="12"/>
      <c r="AC202" s="12"/>
      <c r="AD202" s="12"/>
      <c r="AE202" s="12"/>
      <c r="AR202" s="212" t="s">
        <v>76</v>
      </c>
      <c r="AT202" s="213" t="s">
        <v>68</v>
      </c>
      <c r="AU202" s="213" t="s">
        <v>76</v>
      </c>
      <c r="AY202" s="212" t="s">
        <v>252</v>
      </c>
      <c r="BK202" s="214">
        <f>SUM(BK203:BK207)</f>
        <v>0</v>
      </c>
    </row>
    <row r="203" s="2" customFormat="1" ht="49.05" customHeight="1">
      <c r="A203" s="40"/>
      <c r="B203" s="41"/>
      <c r="C203" s="217" t="s">
        <v>7</v>
      </c>
      <c r="D203" s="217" t="s">
        <v>254</v>
      </c>
      <c r="E203" s="218" t="s">
        <v>2980</v>
      </c>
      <c r="F203" s="219" t="s">
        <v>2981</v>
      </c>
      <c r="G203" s="220" t="s">
        <v>183</v>
      </c>
      <c r="H203" s="221">
        <v>18</v>
      </c>
      <c r="I203" s="222"/>
      <c r="J203" s="223">
        <f>ROUND(I203*H203,2)</f>
        <v>0</v>
      </c>
      <c r="K203" s="219" t="s">
        <v>257</v>
      </c>
      <c r="L203" s="46"/>
      <c r="M203" s="224" t="s">
        <v>19</v>
      </c>
      <c r="N203" s="225" t="s">
        <v>40</v>
      </c>
      <c r="O203" s="86"/>
      <c r="P203" s="226">
        <f>O203*H203</f>
        <v>0</v>
      </c>
      <c r="Q203" s="226">
        <v>0.0011299999999999999</v>
      </c>
      <c r="R203" s="226">
        <f>Q203*H203</f>
        <v>0.020339999999999997</v>
      </c>
      <c r="S203" s="226">
        <v>0.001</v>
      </c>
      <c r="T203" s="227">
        <f>S203*H203</f>
        <v>0.018000000000000002</v>
      </c>
      <c r="U203" s="40"/>
      <c r="V203" s="40"/>
      <c r="W203" s="40"/>
      <c r="X203" s="40"/>
      <c r="Y203" s="40"/>
      <c r="Z203" s="40"/>
      <c r="AA203" s="40"/>
      <c r="AB203" s="40"/>
      <c r="AC203" s="40"/>
      <c r="AD203" s="40"/>
      <c r="AE203" s="40"/>
      <c r="AR203" s="228" t="s">
        <v>258</v>
      </c>
      <c r="AT203" s="228" t="s">
        <v>254</v>
      </c>
      <c r="AU203" s="228" t="s">
        <v>78</v>
      </c>
      <c r="AY203" s="19" t="s">
        <v>252</v>
      </c>
      <c r="BE203" s="229">
        <f>IF(N203="základní",J203,0)</f>
        <v>0</v>
      </c>
      <c r="BF203" s="229">
        <f>IF(N203="snížená",J203,0)</f>
        <v>0</v>
      </c>
      <c r="BG203" s="229">
        <f>IF(N203="zákl. přenesená",J203,0)</f>
        <v>0</v>
      </c>
      <c r="BH203" s="229">
        <f>IF(N203="sníž. přenesená",J203,0)</f>
        <v>0</v>
      </c>
      <c r="BI203" s="229">
        <f>IF(N203="nulová",J203,0)</f>
        <v>0</v>
      </c>
      <c r="BJ203" s="19" t="s">
        <v>76</v>
      </c>
      <c r="BK203" s="229">
        <f>ROUND(I203*H203,2)</f>
        <v>0</v>
      </c>
      <c r="BL203" s="19" t="s">
        <v>258</v>
      </c>
      <c r="BM203" s="228" t="s">
        <v>2982</v>
      </c>
    </row>
    <row r="204" s="2" customFormat="1">
      <c r="A204" s="40"/>
      <c r="B204" s="41"/>
      <c r="C204" s="42"/>
      <c r="D204" s="230" t="s">
        <v>260</v>
      </c>
      <c r="E204" s="42"/>
      <c r="F204" s="231" t="s">
        <v>2983</v>
      </c>
      <c r="G204" s="42"/>
      <c r="H204" s="42"/>
      <c r="I204" s="232"/>
      <c r="J204" s="42"/>
      <c r="K204" s="42"/>
      <c r="L204" s="46"/>
      <c r="M204" s="233"/>
      <c r="N204" s="234"/>
      <c r="O204" s="86"/>
      <c r="P204" s="86"/>
      <c r="Q204" s="86"/>
      <c r="R204" s="86"/>
      <c r="S204" s="86"/>
      <c r="T204" s="87"/>
      <c r="U204" s="40"/>
      <c r="V204" s="40"/>
      <c r="W204" s="40"/>
      <c r="X204" s="40"/>
      <c r="Y204" s="40"/>
      <c r="Z204" s="40"/>
      <c r="AA204" s="40"/>
      <c r="AB204" s="40"/>
      <c r="AC204" s="40"/>
      <c r="AD204" s="40"/>
      <c r="AE204" s="40"/>
      <c r="AT204" s="19" t="s">
        <v>260</v>
      </c>
      <c r="AU204" s="19" t="s">
        <v>78</v>
      </c>
    </row>
    <row r="205" s="14" customFormat="1">
      <c r="A205" s="14"/>
      <c r="B205" s="246"/>
      <c r="C205" s="247"/>
      <c r="D205" s="237" t="s">
        <v>262</v>
      </c>
      <c r="E205" s="248" t="s">
        <v>19</v>
      </c>
      <c r="F205" s="249" t="s">
        <v>2984</v>
      </c>
      <c r="G205" s="247"/>
      <c r="H205" s="250">
        <v>6</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262</v>
      </c>
      <c r="AU205" s="256" t="s">
        <v>78</v>
      </c>
      <c r="AV205" s="14" t="s">
        <v>78</v>
      </c>
      <c r="AW205" s="14" t="s">
        <v>31</v>
      </c>
      <c r="AX205" s="14" t="s">
        <v>69</v>
      </c>
      <c r="AY205" s="256" t="s">
        <v>252</v>
      </c>
    </row>
    <row r="206" s="14" customFormat="1">
      <c r="A206" s="14"/>
      <c r="B206" s="246"/>
      <c r="C206" s="247"/>
      <c r="D206" s="237" t="s">
        <v>262</v>
      </c>
      <c r="E206" s="248" t="s">
        <v>19</v>
      </c>
      <c r="F206" s="249" t="s">
        <v>2985</v>
      </c>
      <c r="G206" s="247"/>
      <c r="H206" s="250">
        <v>12</v>
      </c>
      <c r="I206" s="251"/>
      <c r="J206" s="247"/>
      <c r="K206" s="247"/>
      <c r="L206" s="252"/>
      <c r="M206" s="253"/>
      <c r="N206" s="254"/>
      <c r="O206" s="254"/>
      <c r="P206" s="254"/>
      <c r="Q206" s="254"/>
      <c r="R206" s="254"/>
      <c r="S206" s="254"/>
      <c r="T206" s="255"/>
      <c r="U206" s="14"/>
      <c r="V206" s="14"/>
      <c r="W206" s="14"/>
      <c r="X206" s="14"/>
      <c r="Y206" s="14"/>
      <c r="Z206" s="14"/>
      <c r="AA206" s="14"/>
      <c r="AB206" s="14"/>
      <c r="AC206" s="14"/>
      <c r="AD206" s="14"/>
      <c r="AE206" s="14"/>
      <c r="AT206" s="256" t="s">
        <v>262</v>
      </c>
      <c r="AU206" s="256" t="s">
        <v>78</v>
      </c>
      <c r="AV206" s="14" t="s">
        <v>78</v>
      </c>
      <c r="AW206" s="14" t="s">
        <v>31</v>
      </c>
      <c r="AX206" s="14" t="s">
        <v>69</v>
      </c>
      <c r="AY206" s="256" t="s">
        <v>252</v>
      </c>
    </row>
    <row r="207" s="15" customFormat="1">
      <c r="A207" s="15"/>
      <c r="B207" s="257"/>
      <c r="C207" s="258"/>
      <c r="D207" s="237" t="s">
        <v>262</v>
      </c>
      <c r="E207" s="259" t="s">
        <v>19</v>
      </c>
      <c r="F207" s="260" t="s">
        <v>265</v>
      </c>
      <c r="G207" s="258"/>
      <c r="H207" s="261">
        <v>18</v>
      </c>
      <c r="I207" s="262"/>
      <c r="J207" s="258"/>
      <c r="K207" s="258"/>
      <c r="L207" s="263"/>
      <c r="M207" s="264"/>
      <c r="N207" s="265"/>
      <c r="O207" s="265"/>
      <c r="P207" s="265"/>
      <c r="Q207" s="265"/>
      <c r="R207" s="265"/>
      <c r="S207" s="265"/>
      <c r="T207" s="266"/>
      <c r="U207" s="15"/>
      <c r="V207" s="15"/>
      <c r="W207" s="15"/>
      <c r="X207" s="15"/>
      <c r="Y207" s="15"/>
      <c r="Z207" s="15"/>
      <c r="AA207" s="15"/>
      <c r="AB207" s="15"/>
      <c r="AC207" s="15"/>
      <c r="AD207" s="15"/>
      <c r="AE207" s="15"/>
      <c r="AT207" s="267" t="s">
        <v>262</v>
      </c>
      <c r="AU207" s="267" t="s">
        <v>78</v>
      </c>
      <c r="AV207" s="15" t="s">
        <v>258</v>
      </c>
      <c r="AW207" s="15" t="s">
        <v>31</v>
      </c>
      <c r="AX207" s="15" t="s">
        <v>76</v>
      </c>
      <c r="AY207" s="267" t="s">
        <v>252</v>
      </c>
    </row>
    <row r="208" s="12" customFormat="1" ht="22.8" customHeight="1">
      <c r="A208" s="12"/>
      <c r="B208" s="201"/>
      <c r="C208" s="202"/>
      <c r="D208" s="203" t="s">
        <v>68</v>
      </c>
      <c r="E208" s="215" t="s">
        <v>1036</v>
      </c>
      <c r="F208" s="215" t="s">
        <v>1037</v>
      </c>
      <c r="G208" s="202"/>
      <c r="H208" s="202"/>
      <c r="I208" s="205"/>
      <c r="J208" s="216">
        <f>BK208</f>
        <v>0</v>
      </c>
      <c r="K208" s="202"/>
      <c r="L208" s="207"/>
      <c r="M208" s="208"/>
      <c r="N208" s="209"/>
      <c r="O208" s="209"/>
      <c r="P208" s="210">
        <f>SUM(P209:P217)</f>
        <v>0</v>
      </c>
      <c r="Q208" s="209"/>
      <c r="R208" s="210">
        <f>SUM(R209:R217)</f>
        <v>0</v>
      </c>
      <c r="S208" s="209"/>
      <c r="T208" s="211">
        <f>SUM(T209:T217)</f>
        <v>0</v>
      </c>
      <c r="U208" s="12"/>
      <c r="V208" s="12"/>
      <c r="W208" s="12"/>
      <c r="X208" s="12"/>
      <c r="Y208" s="12"/>
      <c r="Z208" s="12"/>
      <c r="AA208" s="12"/>
      <c r="AB208" s="12"/>
      <c r="AC208" s="12"/>
      <c r="AD208" s="12"/>
      <c r="AE208" s="12"/>
      <c r="AR208" s="212" t="s">
        <v>76</v>
      </c>
      <c r="AT208" s="213" t="s">
        <v>68</v>
      </c>
      <c r="AU208" s="213" t="s">
        <v>76</v>
      </c>
      <c r="AY208" s="212" t="s">
        <v>252</v>
      </c>
      <c r="BK208" s="214">
        <f>SUM(BK209:BK217)</f>
        <v>0</v>
      </c>
    </row>
    <row r="209" s="2" customFormat="1" ht="37.8" customHeight="1">
      <c r="A209" s="40"/>
      <c r="B209" s="41"/>
      <c r="C209" s="217" t="s">
        <v>427</v>
      </c>
      <c r="D209" s="217" t="s">
        <v>254</v>
      </c>
      <c r="E209" s="218" t="s">
        <v>2986</v>
      </c>
      <c r="F209" s="219" t="s">
        <v>2987</v>
      </c>
      <c r="G209" s="220" t="s">
        <v>485</v>
      </c>
      <c r="H209" s="221">
        <v>1.9829000000000001</v>
      </c>
      <c r="I209" s="222"/>
      <c r="J209" s="223">
        <f>ROUND(I209*H209,2)</f>
        <v>0</v>
      </c>
      <c r="K209" s="219" t="s">
        <v>257</v>
      </c>
      <c r="L209" s="46"/>
      <c r="M209" s="224" t="s">
        <v>19</v>
      </c>
      <c r="N209" s="225" t="s">
        <v>40</v>
      </c>
      <c r="O209" s="86"/>
      <c r="P209" s="226">
        <f>O209*H209</f>
        <v>0</v>
      </c>
      <c r="Q209" s="226">
        <v>0</v>
      </c>
      <c r="R209" s="226">
        <f>Q209*H209</f>
        <v>0</v>
      </c>
      <c r="S209" s="226">
        <v>0</v>
      </c>
      <c r="T209" s="227">
        <f>S209*H209</f>
        <v>0</v>
      </c>
      <c r="U209" s="40"/>
      <c r="V209" s="40"/>
      <c r="W209" s="40"/>
      <c r="X209" s="40"/>
      <c r="Y209" s="40"/>
      <c r="Z209" s="40"/>
      <c r="AA209" s="40"/>
      <c r="AB209" s="40"/>
      <c r="AC209" s="40"/>
      <c r="AD209" s="40"/>
      <c r="AE209" s="40"/>
      <c r="AR209" s="228" t="s">
        <v>258</v>
      </c>
      <c r="AT209" s="228" t="s">
        <v>254</v>
      </c>
      <c r="AU209" s="228" t="s">
        <v>78</v>
      </c>
      <c r="AY209" s="19" t="s">
        <v>252</v>
      </c>
      <c r="BE209" s="229">
        <f>IF(N209="základní",J209,0)</f>
        <v>0</v>
      </c>
      <c r="BF209" s="229">
        <f>IF(N209="snížená",J209,0)</f>
        <v>0</v>
      </c>
      <c r="BG209" s="229">
        <f>IF(N209="zákl. přenesená",J209,0)</f>
        <v>0</v>
      </c>
      <c r="BH209" s="229">
        <f>IF(N209="sníž. přenesená",J209,0)</f>
        <v>0</v>
      </c>
      <c r="BI209" s="229">
        <f>IF(N209="nulová",J209,0)</f>
        <v>0</v>
      </c>
      <c r="BJ209" s="19" t="s">
        <v>76</v>
      </c>
      <c r="BK209" s="229">
        <f>ROUND(I209*H209,2)</f>
        <v>0</v>
      </c>
      <c r="BL209" s="19" t="s">
        <v>258</v>
      </c>
      <c r="BM209" s="228" t="s">
        <v>2988</v>
      </c>
    </row>
    <row r="210" s="2" customFormat="1">
      <c r="A210" s="40"/>
      <c r="B210" s="41"/>
      <c r="C210" s="42"/>
      <c r="D210" s="230" t="s">
        <v>260</v>
      </c>
      <c r="E210" s="42"/>
      <c r="F210" s="231" t="s">
        <v>2989</v>
      </c>
      <c r="G210" s="42"/>
      <c r="H210" s="42"/>
      <c r="I210" s="232"/>
      <c r="J210" s="42"/>
      <c r="K210" s="42"/>
      <c r="L210" s="46"/>
      <c r="M210" s="233"/>
      <c r="N210" s="234"/>
      <c r="O210" s="86"/>
      <c r="P210" s="86"/>
      <c r="Q210" s="86"/>
      <c r="R210" s="86"/>
      <c r="S210" s="86"/>
      <c r="T210" s="87"/>
      <c r="U210" s="40"/>
      <c r="V210" s="40"/>
      <c r="W210" s="40"/>
      <c r="X210" s="40"/>
      <c r="Y210" s="40"/>
      <c r="Z210" s="40"/>
      <c r="AA210" s="40"/>
      <c r="AB210" s="40"/>
      <c r="AC210" s="40"/>
      <c r="AD210" s="40"/>
      <c r="AE210" s="40"/>
      <c r="AT210" s="19" t="s">
        <v>260</v>
      </c>
      <c r="AU210" s="19" t="s">
        <v>78</v>
      </c>
    </row>
    <row r="211" s="2" customFormat="1" ht="37.8" customHeight="1">
      <c r="A211" s="40"/>
      <c r="B211" s="41"/>
      <c r="C211" s="217" t="s">
        <v>432</v>
      </c>
      <c r="D211" s="217" t="s">
        <v>254</v>
      </c>
      <c r="E211" s="218" t="s">
        <v>2990</v>
      </c>
      <c r="F211" s="219" t="s">
        <v>2991</v>
      </c>
      <c r="G211" s="220" t="s">
        <v>485</v>
      </c>
      <c r="H211" s="221">
        <v>1.9829000000000001</v>
      </c>
      <c r="I211" s="222"/>
      <c r="J211" s="223">
        <f>ROUND(I211*H211,2)</f>
        <v>0</v>
      </c>
      <c r="K211" s="219" t="s">
        <v>257</v>
      </c>
      <c r="L211" s="46"/>
      <c r="M211" s="224" t="s">
        <v>19</v>
      </c>
      <c r="N211" s="225" t="s">
        <v>40</v>
      </c>
      <c r="O211" s="86"/>
      <c r="P211" s="226">
        <f>O211*H211</f>
        <v>0</v>
      </c>
      <c r="Q211" s="226">
        <v>0</v>
      </c>
      <c r="R211" s="226">
        <f>Q211*H211</f>
        <v>0</v>
      </c>
      <c r="S211" s="226">
        <v>0</v>
      </c>
      <c r="T211" s="227">
        <f>S211*H211</f>
        <v>0</v>
      </c>
      <c r="U211" s="40"/>
      <c r="V211" s="40"/>
      <c r="W211" s="40"/>
      <c r="X211" s="40"/>
      <c r="Y211" s="40"/>
      <c r="Z211" s="40"/>
      <c r="AA211" s="40"/>
      <c r="AB211" s="40"/>
      <c r="AC211" s="40"/>
      <c r="AD211" s="40"/>
      <c r="AE211" s="40"/>
      <c r="AR211" s="228" t="s">
        <v>258</v>
      </c>
      <c r="AT211" s="228" t="s">
        <v>254</v>
      </c>
      <c r="AU211" s="228" t="s">
        <v>78</v>
      </c>
      <c r="AY211" s="19" t="s">
        <v>252</v>
      </c>
      <c r="BE211" s="229">
        <f>IF(N211="základní",J211,0)</f>
        <v>0</v>
      </c>
      <c r="BF211" s="229">
        <f>IF(N211="snížená",J211,0)</f>
        <v>0</v>
      </c>
      <c r="BG211" s="229">
        <f>IF(N211="zákl. přenesená",J211,0)</f>
        <v>0</v>
      </c>
      <c r="BH211" s="229">
        <f>IF(N211="sníž. přenesená",J211,0)</f>
        <v>0</v>
      </c>
      <c r="BI211" s="229">
        <f>IF(N211="nulová",J211,0)</f>
        <v>0</v>
      </c>
      <c r="BJ211" s="19" t="s">
        <v>76</v>
      </c>
      <c r="BK211" s="229">
        <f>ROUND(I211*H211,2)</f>
        <v>0</v>
      </c>
      <c r="BL211" s="19" t="s">
        <v>258</v>
      </c>
      <c r="BM211" s="228" t="s">
        <v>2992</v>
      </c>
    </row>
    <row r="212" s="2" customFormat="1">
      <c r="A212" s="40"/>
      <c r="B212" s="41"/>
      <c r="C212" s="42"/>
      <c r="D212" s="230" t="s">
        <v>260</v>
      </c>
      <c r="E212" s="42"/>
      <c r="F212" s="231" t="s">
        <v>2993</v>
      </c>
      <c r="G212" s="42"/>
      <c r="H212" s="42"/>
      <c r="I212" s="232"/>
      <c r="J212" s="42"/>
      <c r="K212" s="42"/>
      <c r="L212" s="46"/>
      <c r="M212" s="233"/>
      <c r="N212" s="234"/>
      <c r="O212" s="86"/>
      <c r="P212" s="86"/>
      <c r="Q212" s="86"/>
      <c r="R212" s="86"/>
      <c r="S212" s="86"/>
      <c r="T212" s="87"/>
      <c r="U212" s="40"/>
      <c r="V212" s="40"/>
      <c r="W212" s="40"/>
      <c r="X212" s="40"/>
      <c r="Y212" s="40"/>
      <c r="Z212" s="40"/>
      <c r="AA212" s="40"/>
      <c r="AB212" s="40"/>
      <c r="AC212" s="40"/>
      <c r="AD212" s="40"/>
      <c r="AE212" s="40"/>
      <c r="AT212" s="19" t="s">
        <v>260</v>
      </c>
      <c r="AU212" s="19" t="s">
        <v>78</v>
      </c>
    </row>
    <row r="213" s="2" customFormat="1" ht="37.8" customHeight="1">
      <c r="A213" s="40"/>
      <c r="B213" s="41"/>
      <c r="C213" s="217" t="s">
        <v>437</v>
      </c>
      <c r="D213" s="217" t="s">
        <v>254</v>
      </c>
      <c r="E213" s="218" t="s">
        <v>2994</v>
      </c>
      <c r="F213" s="219" t="s">
        <v>2995</v>
      </c>
      <c r="G213" s="220" t="s">
        <v>485</v>
      </c>
      <c r="H213" s="221">
        <v>27.7606</v>
      </c>
      <c r="I213" s="222"/>
      <c r="J213" s="223">
        <f>ROUND(I213*H213,2)</f>
        <v>0</v>
      </c>
      <c r="K213" s="219" t="s">
        <v>257</v>
      </c>
      <c r="L213" s="46"/>
      <c r="M213" s="224" t="s">
        <v>19</v>
      </c>
      <c r="N213" s="225" t="s">
        <v>40</v>
      </c>
      <c r="O213" s="86"/>
      <c r="P213" s="226">
        <f>O213*H213</f>
        <v>0</v>
      </c>
      <c r="Q213" s="226">
        <v>0</v>
      </c>
      <c r="R213" s="226">
        <f>Q213*H213</f>
        <v>0</v>
      </c>
      <c r="S213" s="226">
        <v>0</v>
      </c>
      <c r="T213" s="227">
        <f>S213*H213</f>
        <v>0</v>
      </c>
      <c r="U213" s="40"/>
      <c r="V213" s="40"/>
      <c r="W213" s="40"/>
      <c r="X213" s="40"/>
      <c r="Y213" s="40"/>
      <c r="Z213" s="40"/>
      <c r="AA213" s="40"/>
      <c r="AB213" s="40"/>
      <c r="AC213" s="40"/>
      <c r="AD213" s="40"/>
      <c r="AE213" s="40"/>
      <c r="AR213" s="228" t="s">
        <v>258</v>
      </c>
      <c r="AT213" s="228" t="s">
        <v>254</v>
      </c>
      <c r="AU213" s="228" t="s">
        <v>78</v>
      </c>
      <c r="AY213" s="19" t="s">
        <v>252</v>
      </c>
      <c r="BE213" s="229">
        <f>IF(N213="základní",J213,0)</f>
        <v>0</v>
      </c>
      <c r="BF213" s="229">
        <f>IF(N213="snížená",J213,0)</f>
        <v>0</v>
      </c>
      <c r="BG213" s="229">
        <f>IF(N213="zákl. přenesená",J213,0)</f>
        <v>0</v>
      </c>
      <c r="BH213" s="229">
        <f>IF(N213="sníž. přenesená",J213,0)</f>
        <v>0</v>
      </c>
      <c r="BI213" s="229">
        <f>IF(N213="nulová",J213,0)</f>
        <v>0</v>
      </c>
      <c r="BJ213" s="19" t="s">
        <v>76</v>
      </c>
      <c r="BK213" s="229">
        <f>ROUND(I213*H213,2)</f>
        <v>0</v>
      </c>
      <c r="BL213" s="19" t="s">
        <v>258</v>
      </c>
      <c r="BM213" s="228" t="s">
        <v>2996</v>
      </c>
    </row>
    <row r="214" s="2" customFormat="1">
      <c r="A214" s="40"/>
      <c r="B214" s="41"/>
      <c r="C214" s="42"/>
      <c r="D214" s="230" t="s">
        <v>260</v>
      </c>
      <c r="E214" s="42"/>
      <c r="F214" s="231" t="s">
        <v>2997</v>
      </c>
      <c r="G214" s="42"/>
      <c r="H214" s="42"/>
      <c r="I214" s="232"/>
      <c r="J214" s="42"/>
      <c r="K214" s="42"/>
      <c r="L214" s="46"/>
      <c r="M214" s="233"/>
      <c r="N214" s="234"/>
      <c r="O214" s="86"/>
      <c r="P214" s="86"/>
      <c r="Q214" s="86"/>
      <c r="R214" s="86"/>
      <c r="S214" s="86"/>
      <c r="T214" s="87"/>
      <c r="U214" s="40"/>
      <c r="V214" s="40"/>
      <c r="W214" s="40"/>
      <c r="X214" s="40"/>
      <c r="Y214" s="40"/>
      <c r="Z214" s="40"/>
      <c r="AA214" s="40"/>
      <c r="AB214" s="40"/>
      <c r="AC214" s="40"/>
      <c r="AD214" s="40"/>
      <c r="AE214" s="40"/>
      <c r="AT214" s="19" t="s">
        <v>260</v>
      </c>
      <c r="AU214" s="19" t="s">
        <v>78</v>
      </c>
    </row>
    <row r="215" s="14" customFormat="1">
      <c r="A215" s="14"/>
      <c r="B215" s="246"/>
      <c r="C215" s="247"/>
      <c r="D215" s="237" t="s">
        <v>262</v>
      </c>
      <c r="E215" s="247"/>
      <c r="F215" s="249" t="s">
        <v>2998</v>
      </c>
      <c r="G215" s="247"/>
      <c r="H215" s="250">
        <v>27.7606</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262</v>
      </c>
      <c r="AU215" s="256" t="s">
        <v>78</v>
      </c>
      <c r="AV215" s="14" t="s">
        <v>78</v>
      </c>
      <c r="AW215" s="14" t="s">
        <v>4</v>
      </c>
      <c r="AX215" s="14" t="s">
        <v>76</v>
      </c>
      <c r="AY215" s="256" t="s">
        <v>252</v>
      </c>
    </row>
    <row r="216" s="2" customFormat="1" ht="44.25" customHeight="1">
      <c r="A216" s="40"/>
      <c r="B216" s="41"/>
      <c r="C216" s="217" t="s">
        <v>450</v>
      </c>
      <c r="D216" s="217" t="s">
        <v>254</v>
      </c>
      <c r="E216" s="218" t="s">
        <v>2999</v>
      </c>
      <c r="F216" s="219" t="s">
        <v>3000</v>
      </c>
      <c r="G216" s="220" t="s">
        <v>485</v>
      </c>
      <c r="H216" s="221">
        <v>1.9829000000000001</v>
      </c>
      <c r="I216" s="222"/>
      <c r="J216" s="223">
        <f>ROUND(I216*H216,2)</f>
        <v>0</v>
      </c>
      <c r="K216" s="219" t="s">
        <v>257</v>
      </c>
      <c r="L216" s="46"/>
      <c r="M216" s="224" t="s">
        <v>19</v>
      </c>
      <c r="N216" s="225" t="s">
        <v>40</v>
      </c>
      <c r="O216" s="86"/>
      <c r="P216" s="226">
        <f>O216*H216</f>
        <v>0</v>
      </c>
      <c r="Q216" s="226">
        <v>0</v>
      </c>
      <c r="R216" s="226">
        <f>Q216*H216</f>
        <v>0</v>
      </c>
      <c r="S216" s="226">
        <v>0</v>
      </c>
      <c r="T216" s="227">
        <f>S216*H216</f>
        <v>0</v>
      </c>
      <c r="U216" s="40"/>
      <c r="V216" s="40"/>
      <c r="W216" s="40"/>
      <c r="X216" s="40"/>
      <c r="Y216" s="40"/>
      <c r="Z216" s="40"/>
      <c r="AA216" s="40"/>
      <c r="AB216" s="40"/>
      <c r="AC216" s="40"/>
      <c r="AD216" s="40"/>
      <c r="AE216" s="40"/>
      <c r="AR216" s="228" t="s">
        <v>258</v>
      </c>
      <c r="AT216" s="228" t="s">
        <v>254</v>
      </c>
      <c r="AU216" s="228" t="s">
        <v>78</v>
      </c>
      <c r="AY216" s="19" t="s">
        <v>252</v>
      </c>
      <c r="BE216" s="229">
        <f>IF(N216="základní",J216,0)</f>
        <v>0</v>
      </c>
      <c r="BF216" s="229">
        <f>IF(N216="snížená",J216,0)</f>
        <v>0</v>
      </c>
      <c r="BG216" s="229">
        <f>IF(N216="zákl. přenesená",J216,0)</f>
        <v>0</v>
      </c>
      <c r="BH216" s="229">
        <f>IF(N216="sníž. přenesená",J216,0)</f>
        <v>0</v>
      </c>
      <c r="BI216" s="229">
        <f>IF(N216="nulová",J216,0)</f>
        <v>0</v>
      </c>
      <c r="BJ216" s="19" t="s">
        <v>76</v>
      </c>
      <c r="BK216" s="229">
        <f>ROUND(I216*H216,2)</f>
        <v>0</v>
      </c>
      <c r="BL216" s="19" t="s">
        <v>258</v>
      </c>
      <c r="BM216" s="228" t="s">
        <v>3001</v>
      </c>
    </row>
    <row r="217" s="2" customFormat="1">
      <c r="A217" s="40"/>
      <c r="B217" s="41"/>
      <c r="C217" s="42"/>
      <c r="D217" s="230" t="s">
        <v>260</v>
      </c>
      <c r="E217" s="42"/>
      <c r="F217" s="231" t="s">
        <v>3002</v>
      </c>
      <c r="G217" s="42"/>
      <c r="H217" s="42"/>
      <c r="I217" s="232"/>
      <c r="J217" s="42"/>
      <c r="K217" s="42"/>
      <c r="L217" s="46"/>
      <c r="M217" s="233"/>
      <c r="N217" s="234"/>
      <c r="O217" s="86"/>
      <c r="P217" s="86"/>
      <c r="Q217" s="86"/>
      <c r="R217" s="86"/>
      <c r="S217" s="86"/>
      <c r="T217" s="87"/>
      <c r="U217" s="40"/>
      <c r="V217" s="40"/>
      <c r="W217" s="40"/>
      <c r="X217" s="40"/>
      <c r="Y217" s="40"/>
      <c r="Z217" s="40"/>
      <c r="AA217" s="40"/>
      <c r="AB217" s="40"/>
      <c r="AC217" s="40"/>
      <c r="AD217" s="40"/>
      <c r="AE217" s="40"/>
      <c r="AT217" s="19" t="s">
        <v>260</v>
      </c>
      <c r="AU217" s="19" t="s">
        <v>78</v>
      </c>
    </row>
    <row r="218" s="12" customFormat="1" ht="22.8" customHeight="1">
      <c r="A218" s="12"/>
      <c r="B218" s="201"/>
      <c r="C218" s="202"/>
      <c r="D218" s="203" t="s">
        <v>68</v>
      </c>
      <c r="E218" s="215" t="s">
        <v>1066</v>
      </c>
      <c r="F218" s="215" t="s">
        <v>1067</v>
      </c>
      <c r="G218" s="202"/>
      <c r="H218" s="202"/>
      <c r="I218" s="205"/>
      <c r="J218" s="216">
        <f>BK218</f>
        <v>0</v>
      </c>
      <c r="K218" s="202"/>
      <c r="L218" s="207"/>
      <c r="M218" s="208"/>
      <c r="N218" s="209"/>
      <c r="O218" s="209"/>
      <c r="P218" s="210">
        <f>SUM(P219:P220)</f>
        <v>0</v>
      </c>
      <c r="Q218" s="209"/>
      <c r="R218" s="210">
        <f>SUM(R219:R220)</f>
        <v>0</v>
      </c>
      <c r="S218" s="209"/>
      <c r="T218" s="211">
        <f>SUM(T219:T220)</f>
        <v>0</v>
      </c>
      <c r="U218" s="12"/>
      <c r="V218" s="12"/>
      <c r="W218" s="12"/>
      <c r="X218" s="12"/>
      <c r="Y218" s="12"/>
      <c r="Z218" s="12"/>
      <c r="AA218" s="12"/>
      <c r="AB218" s="12"/>
      <c r="AC218" s="12"/>
      <c r="AD218" s="12"/>
      <c r="AE218" s="12"/>
      <c r="AR218" s="212" t="s">
        <v>76</v>
      </c>
      <c r="AT218" s="213" t="s">
        <v>68</v>
      </c>
      <c r="AU218" s="213" t="s">
        <v>76</v>
      </c>
      <c r="AY218" s="212" t="s">
        <v>252</v>
      </c>
      <c r="BK218" s="214">
        <f>SUM(BK219:BK220)</f>
        <v>0</v>
      </c>
    </row>
    <row r="219" s="2" customFormat="1" ht="55.5" customHeight="1">
      <c r="A219" s="40"/>
      <c r="B219" s="41"/>
      <c r="C219" s="217" t="s">
        <v>452</v>
      </c>
      <c r="D219" s="217" t="s">
        <v>254</v>
      </c>
      <c r="E219" s="218" t="s">
        <v>3003</v>
      </c>
      <c r="F219" s="219" t="s">
        <v>3004</v>
      </c>
      <c r="G219" s="220" t="s">
        <v>485</v>
      </c>
      <c r="H219" s="221">
        <v>6.7656000000000001</v>
      </c>
      <c r="I219" s="222"/>
      <c r="J219" s="223">
        <f>ROUND(I219*H219,2)</f>
        <v>0</v>
      </c>
      <c r="K219" s="219" t="s">
        <v>257</v>
      </c>
      <c r="L219" s="46"/>
      <c r="M219" s="224" t="s">
        <v>19</v>
      </c>
      <c r="N219" s="225" t="s">
        <v>40</v>
      </c>
      <c r="O219" s="86"/>
      <c r="P219" s="226">
        <f>O219*H219</f>
        <v>0</v>
      </c>
      <c r="Q219" s="226">
        <v>0</v>
      </c>
      <c r="R219" s="226">
        <f>Q219*H219</f>
        <v>0</v>
      </c>
      <c r="S219" s="226">
        <v>0</v>
      </c>
      <c r="T219" s="227">
        <f>S219*H219</f>
        <v>0</v>
      </c>
      <c r="U219" s="40"/>
      <c r="V219" s="40"/>
      <c r="W219" s="40"/>
      <c r="X219" s="40"/>
      <c r="Y219" s="40"/>
      <c r="Z219" s="40"/>
      <c r="AA219" s="40"/>
      <c r="AB219" s="40"/>
      <c r="AC219" s="40"/>
      <c r="AD219" s="40"/>
      <c r="AE219" s="40"/>
      <c r="AR219" s="228" t="s">
        <v>258</v>
      </c>
      <c r="AT219" s="228" t="s">
        <v>254</v>
      </c>
      <c r="AU219" s="228" t="s">
        <v>78</v>
      </c>
      <c r="AY219" s="19" t="s">
        <v>252</v>
      </c>
      <c r="BE219" s="229">
        <f>IF(N219="základní",J219,0)</f>
        <v>0</v>
      </c>
      <c r="BF219" s="229">
        <f>IF(N219="snížená",J219,0)</f>
        <v>0</v>
      </c>
      <c r="BG219" s="229">
        <f>IF(N219="zákl. přenesená",J219,0)</f>
        <v>0</v>
      </c>
      <c r="BH219" s="229">
        <f>IF(N219="sníž. přenesená",J219,0)</f>
        <v>0</v>
      </c>
      <c r="BI219" s="229">
        <f>IF(N219="nulová",J219,0)</f>
        <v>0</v>
      </c>
      <c r="BJ219" s="19" t="s">
        <v>76</v>
      </c>
      <c r="BK219" s="229">
        <f>ROUND(I219*H219,2)</f>
        <v>0</v>
      </c>
      <c r="BL219" s="19" t="s">
        <v>258</v>
      </c>
      <c r="BM219" s="228" t="s">
        <v>3005</v>
      </c>
    </row>
    <row r="220" s="2" customFormat="1">
      <c r="A220" s="40"/>
      <c r="B220" s="41"/>
      <c r="C220" s="42"/>
      <c r="D220" s="230" t="s">
        <v>260</v>
      </c>
      <c r="E220" s="42"/>
      <c r="F220" s="231" t="s">
        <v>3006</v>
      </c>
      <c r="G220" s="42"/>
      <c r="H220" s="42"/>
      <c r="I220" s="232"/>
      <c r="J220" s="42"/>
      <c r="K220" s="42"/>
      <c r="L220" s="46"/>
      <c r="M220" s="233"/>
      <c r="N220" s="234"/>
      <c r="O220" s="86"/>
      <c r="P220" s="86"/>
      <c r="Q220" s="86"/>
      <c r="R220" s="86"/>
      <c r="S220" s="86"/>
      <c r="T220" s="87"/>
      <c r="U220" s="40"/>
      <c r="V220" s="40"/>
      <c r="W220" s="40"/>
      <c r="X220" s="40"/>
      <c r="Y220" s="40"/>
      <c r="Z220" s="40"/>
      <c r="AA220" s="40"/>
      <c r="AB220" s="40"/>
      <c r="AC220" s="40"/>
      <c r="AD220" s="40"/>
      <c r="AE220" s="40"/>
      <c r="AT220" s="19" t="s">
        <v>260</v>
      </c>
      <c r="AU220" s="19" t="s">
        <v>78</v>
      </c>
    </row>
    <row r="221" s="12" customFormat="1" ht="25.92" customHeight="1">
      <c r="A221" s="12"/>
      <c r="B221" s="201"/>
      <c r="C221" s="202"/>
      <c r="D221" s="203" t="s">
        <v>68</v>
      </c>
      <c r="E221" s="204" t="s">
        <v>1073</v>
      </c>
      <c r="F221" s="204" t="s">
        <v>1074</v>
      </c>
      <c r="G221" s="202"/>
      <c r="H221" s="202"/>
      <c r="I221" s="205"/>
      <c r="J221" s="206">
        <f>BK221</f>
        <v>0</v>
      </c>
      <c r="K221" s="202"/>
      <c r="L221" s="207"/>
      <c r="M221" s="208"/>
      <c r="N221" s="209"/>
      <c r="O221" s="209"/>
      <c r="P221" s="210">
        <f>P222</f>
        <v>0</v>
      </c>
      <c r="Q221" s="209"/>
      <c r="R221" s="210">
        <f>R222</f>
        <v>0.0072934000000000011</v>
      </c>
      <c r="S221" s="209"/>
      <c r="T221" s="211">
        <f>T222</f>
        <v>0</v>
      </c>
      <c r="U221" s="12"/>
      <c r="V221" s="12"/>
      <c r="W221" s="12"/>
      <c r="X221" s="12"/>
      <c r="Y221" s="12"/>
      <c r="Z221" s="12"/>
      <c r="AA221" s="12"/>
      <c r="AB221" s="12"/>
      <c r="AC221" s="12"/>
      <c r="AD221" s="12"/>
      <c r="AE221" s="12"/>
      <c r="AR221" s="212" t="s">
        <v>78</v>
      </c>
      <c r="AT221" s="213" t="s">
        <v>68</v>
      </c>
      <c r="AU221" s="213" t="s">
        <v>69</v>
      </c>
      <c r="AY221" s="212" t="s">
        <v>252</v>
      </c>
      <c r="BK221" s="214">
        <f>BK222</f>
        <v>0</v>
      </c>
    </row>
    <row r="222" s="12" customFormat="1" ht="22.8" customHeight="1">
      <c r="A222" s="12"/>
      <c r="B222" s="201"/>
      <c r="C222" s="202"/>
      <c r="D222" s="203" t="s">
        <v>68</v>
      </c>
      <c r="E222" s="215" t="s">
        <v>1075</v>
      </c>
      <c r="F222" s="215" t="s">
        <v>1076</v>
      </c>
      <c r="G222" s="202"/>
      <c r="H222" s="202"/>
      <c r="I222" s="205"/>
      <c r="J222" s="216">
        <f>BK222</f>
        <v>0</v>
      </c>
      <c r="K222" s="202"/>
      <c r="L222" s="207"/>
      <c r="M222" s="208"/>
      <c r="N222" s="209"/>
      <c r="O222" s="209"/>
      <c r="P222" s="210">
        <f>SUM(P223:P236)</f>
        <v>0</v>
      </c>
      <c r="Q222" s="209"/>
      <c r="R222" s="210">
        <f>SUM(R223:R236)</f>
        <v>0.0072934000000000011</v>
      </c>
      <c r="S222" s="209"/>
      <c r="T222" s="211">
        <f>SUM(T223:T236)</f>
        <v>0</v>
      </c>
      <c r="U222" s="12"/>
      <c r="V222" s="12"/>
      <c r="W222" s="12"/>
      <c r="X222" s="12"/>
      <c r="Y222" s="12"/>
      <c r="Z222" s="12"/>
      <c r="AA222" s="12"/>
      <c r="AB222" s="12"/>
      <c r="AC222" s="12"/>
      <c r="AD222" s="12"/>
      <c r="AE222" s="12"/>
      <c r="AR222" s="212" t="s">
        <v>78</v>
      </c>
      <c r="AT222" s="213" t="s">
        <v>68</v>
      </c>
      <c r="AU222" s="213" t="s">
        <v>76</v>
      </c>
      <c r="AY222" s="212" t="s">
        <v>252</v>
      </c>
      <c r="BK222" s="214">
        <f>SUM(BK223:BK236)</f>
        <v>0</v>
      </c>
    </row>
    <row r="223" s="2" customFormat="1" ht="24.15" customHeight="1">
      <c r="A223" s="40"/>
      <c r="B223" s="41"/>
      <c r="C223" s="217" t="s">
        <v>461</v>
      </c>
      <c r="D223" s="217" t="s">
        <v>254</v>
      </c>
      <c r="E223" s="218" t="s">
        <v>3007</v>
      </c>
      <c r="F223" s="219" t="s">
        <v>3008</v>
      </c>
      <c r="G223" s="220" t="s">
        <v>187</v>
      </c>
      <c r="H223" s="221">
        <v>1</v>
      </c>
      <c r="I223" s="222"/>
      <c r="J223" s="223">
        <f>ROUND(I223*H223,2)</f>
        <v>0</v>
      </c>
      <c r="K223" s="219" t="s">
        <v>257</v>
      </c>
      <c r="L223" s="46"/>
      <c r="M223" s="224" t="s">
        <v>19</v>
      </c>
      <c r="N223" s="225" t="s">
        <v>40</v>
      </c>
      <c r="O223" s="86"/>
      <c r="P223" s="226">
        <f>O223*H223</f>
        <v>0</v>
      </c>
      <c r="Q223" s="226">
        <v>0</v>
      </c>
      <c r="R223" s="226">
        <f>Q223*H223</f>
        <v>0</v>
      </c>
      <c r="S223" s="226">
        <v>0</v>
      </c>
      <c r="T223" s="227">
        <f>S223*H223</f>
        <v>0</v>
      </c>
      <c r="U223" s="40"/>
      <c r="V223" s="40"/>
      <c r="W223" s="40"/>
      <c r="X223" s="40"/>
      <c r="Y223" s="40"/>
      <c r="Z223" s="40"/>
      <c r="AA223" s="40"/>
      <c r="AB223" s="40"/>
      <c r="AC223" s="40"/>
      <c r="AD223" s="40"/>
      <c r="AE223" s="40"/>
      <c r="AR223" s="228" t="s">
        <v>360</v>
      </c>
      <c r="AT223" s="228" t="s">
        <v>254</v>
      </c>
      <c r="AU223" s="228" t="s">
        <v>78</v>
      </c>
      <c r="AY223" s="19" t="s">
        <v>252</v>
      </c>
      <c r="BE223" s="229">
        <f>IF(N223="základní",J223,0)</f>
        <v>0</v>
      </c>
      <c r="BF223" s="229">
        <f>IF(N223="snížená",J223,0)</f>
        <v>0</v>
      </c>
      <c r="BG223" s="229">
        <f>IF(N223="zákl. přenesená",J223,0)</f>
        <v>0</v>
      </c>
      <c r="BH223" s="229">
        <f>IF(N223="sníž. přenesená",J223,0)</f>
        <v>0</v>
      </c>
      <c r="BI223" s="229">
        <f>IF(N223="nulová",J223,0)</f>
        <v>0</v>
      </c>
      <c r="BJ223" s="19" t="s">
        <v>76</v>
      </c>
      <c r="BK223" s="229">
        <f>ROUND(I223*H223,2)</f>
        <v>0</v>
      </c>
      <c r="BL223" s="19" t="s">
        <v>360</v>
      </c>
      <c r="BM223" s="228" t="s">
        <v>3009</v>
      </c>
    </row>
    <row r="224" s="2" customFormat="1">
      <c r="A224" s="40"/>
      <c r="B224" s="41"/>
      <c r="C224" s="42"/>
      <c r="D224" s="230" t="s">
        <v>260</v>
      </c>
      <c r="E224" s="42"/>
      <c r="F224" s="231" t="s">
        <v>3010</v>
      </c>
      <c r="G224" s="42"/>
      <c r="H224" s="42"/>
      <c r="I224" s="232"/>
      <c r="J224" s="42"/>
      <c r="K224" s="42"/>
      <c r="L224" s="46"/>
      <c r="M224" s="233"/>
      <c r="N224" s="234"/>
      <c r="O224" s="86"/>
      <c r="P224" s="86"/>
      <c r="Q224" s="86"/>
      <c r="R224" s="86"/>
      <c r="S224" s="86"/>
      <c r="T224" s="87"/>
      <c r="U224" s="40"/>
      <c r="V224" s="40"/>
      <c r="W224" s="40"/>
      <c r="X224" s="40"/>
      <c r="Y224" s="40"/>
      <c r="Z224" s="40"/>
      <c r="AA224" s="40"/>
      <c r="AB224" s="40"/>
      <c r="AC224" s="40"/>
      <c r="AD224" s="40"/>
      <c r="AE224" s="40"/>
      <c r="AT224" s="19" t="s">
        <v>260</v>
      </c>
      <c r="AU224" s="19" t="s">
        <v>78</v>
      </c>
    </row>
    <row r="225" s="2" customFormat="1" ht="33" customHeight="1">
      <c r="A225" s="40"/>
      <c r="B225" s="41"/>
      <c r="C225" s="217" t="s">
        <v>467</v>
      </c>
      <c r="D225" s="217" t="s">
        <v>254</v>
      </c>
      <c r="E225" s="218" t="s">
        <v>1112</v>
      </c>
      <c r="F225" s="219" t="s">
        <v>1113</v>
      </c>
      <c r="G225" s="220" t="s">
        <v>187</v>
      </c>
      <c r="H225" s="221">
        <v>1</v>
      </c>
      <c r="I225" s="222"/>
      <c r="J225" s="223">
        <f>ROUND(I225*H225,2)</f>
        <v>0</v>
      </c>
      <c r="K225" s="219" t="s">
        <v>257</v>
      </c>
      <c r="L225" s="46"/>
      <c r="M225" s="224" t="s">
        <v>19</v>
      </c>
      <c r="N225" s="225" t="s">
        <v>40</v>
      </c>
      <c r="O225" s="86"/>
      <c r="P225" s="226">
        <f>O225*H225</f>
        <v>0</v>
      </c>
      <c r="Q225" s="226">
        <v>0</v>
      </c>
      <c r="R225" s="226">
        <f>Q225*H225</f>
        <v>0</v>
      </c>
      <c r="S225" s="226">
        <v>0</v>
      </c>
      <c r="T225" s="227">
        <f>S225*H225</f>
        <v>0</v>
      </c>
      <c r="U225" s="40"/>
      <c r="V225" s="40"/>
      <c r="W225" s="40"/>
      <c r="X225" s="40"/>
      <c r="Y225" s="40"/>
      <c r="Z225" s="40"/>
      <c r="AA225" s="40"/>
      <c r="AB225" s="40"/>
      <c r="AC225" s="40"/>
      <c r="AD225" s="40"/>
      <c r="AE225" s="40"/>
      <c r="AR225" s="228" t="s">
        <v>360</v>
      </c>
      <c r="AT225" s="228" t="s">
        <v>254</v>
      </c>
      <c r="AU225" s="228" t="s">
        <v>78</v>
      </c>
      <c r="AY225" s="19" t="s">
        <v>252</v>
      </c>
      <c r="BE225" s="229">
        <f>IF(N225="základní",J225,0)</f>
        <v>0</v>
      </c>
      <c r="BF225" s="229">
        <f>IF(N225="snížená",J225,0)</f>
        <v>0</v>
      </c>
      <c r="BG225" s="229">
        <f>IF(N225="zákl. přenesená",J225,0)</f>
        <v>0</v>
      </c>
      <c r="BH225" s="229">
        <f>IF(N225="sníž. přenesená",J225,0)</f>
        <v>0</v>
      </c>
      <c r="BI225" s="229">
        <f>IF(N225="nulová",J225,0)</f>
        <v>0</v>
      </c>
      <c r="BJ225" s="19" t="s">
        <v>76</v>
      </c>
      <c r="BK225" s="229">
        <f>ROUND(I225*H225,2)</f>
        <v>0</v>
      </c>
      <c r="BL225" s="19" t="s">
        <v>360</v>
      </c>
      <c r="BM225" s="228" t="s">
        <v>3011</v>
      </c>
    </row>
    <row r="226" s="2" customFormat="1">
      <c r="A226" s="40"/>
      <c r="B226" s="41"/>
      <c r="C226" s="42"/>
      <c r="D226" s="230" t="s">
        <v>260</v>
      </c>
      <c r="E226" s="42"/>
      <c r="F226" s="231" t="s">
        <v>1115</v>
      </c>
      <c r="G226" s="42"/>
      <c r="H226" s="42"/>
      <c r="I226" s="232"/>
      <c r="J226" s="42"/>
      <c r="K226" s="42"/>
      <c r="L226" s="46"/>
      <c r="M226" s="233"/>
      <c r="N226" s="234"/>
      <c r="O226" s="86"/>
      <c r="P226" s="86"/>
      <c r="Q226" s="86"/>
      <c r="R226" s="86"/>
      <c r="S226" s="86"/>
      <c r="T226" s="87"/>
      <c r="U226" s="40"/>
      <c r="V226" s="40"/>
      <c r="W226" s="40"/>
      <c r="X226" s="40"/>
      <c r="Y226" s="40"/>
      <c r="Z226" s="40"/>
      <c r="AA226" s="40"/>
      <c r="AB226" s="40"/>
      <c r="AC226" s="40"/>
      <c r="AD226" s="40"/>
      <c r="AE226" s="40"/>
      <c r="AT226" s="19" t="s">
        <v>260</v>
      </c>
      <c r="AU226" s="19" t="s">
        <v>78</v>
      </c>
    </row>
    <row r="227" s="2" customFormat="1">
      <c r="A227" s="40"/>
      <c r="B227" s="41"/>
      <c r="C227" s="42"/>
      <c r="D227" s="237" t="s">
        <v>963</v>
      </c>
      <c r="E227" s="42"/>
      <c r="F227" s="289" t="s">
        <v>3012</v>
      </c>
      <c r="G227" s="42"/>
      <c r="H227" s="42"/>
      <c r="I227" s="232"/>
      <c r="J227" s="42"/>
      <c r="K227" s="42"/>
      <c r="L227" s="46"/>
      <c r="M227" s="233"/>
      <c r="N227" s="234"/>
      <c r="O227" s="86"/>
      <c r="P227" s="86"/>
      <c r="Q227" s="86"/>
      <c r="R227" s="86"/>
      <c r="S227" s="86"/>
      <c r="T227" s="87"/>
      <c r="U227" s="40"/>
      <c r="V227" s="40"/>
      <c r="W227" s="40"/>
      <c r="X227" s="40"/>
      <c r="Y227" s="40"/>
      <c r="Z227" s="40"/>
      <c r="AA227" s="40"/>
      <c r="AB227" s="40"/>
      <c r="AC227" s="40"/>
      <c r="AD227" s="40"/>
      <c r="AE227" s="40"/>
      <c r="AT227" s="19" t="s">
        <v>963</v>
      </c>
      <c r="AU227" s="19" t="s">
        <v>78</v>
      </c>
    </row>
    <row r="228" s="2" customFormat="1" ht="16.5" customHeight="1">
      <c r="A228" s="40"/>
      <c r="B228" s="41"/>
      <c r="C228" s="279" t="s">
        <v>475</v>
      </c>
      <c r="D228" s="279" t="s">
        <v>468</v>
      </c>
      <c r="E228" s="280" t="s">
        <v>1093</v>
      </c>
      <c r="F228" s="281" t="s">
        <v>1094</v>
      </c>
      <c r="G228" s="282" t="s">
        <v>485</v>
      </c>
      <c r="H228" s="283">
        <v>0.00029999999999999997</v>
      </c>
      <c r="I228" s="284"/>
      <c r="J228" s="285">
        <f>ROUND(I228*H228,2)</f>
        <v>0</v>
      </c>
      <c r="K228" s="281" t="s">
        <v>257</v>
      </c>
      <c r="L228" s="286"/>
      <c r="M228" s="287" t="s">
        <v>19</v>
      </c>
      <c r="N228" s="288" t="s">
        <v>40</v>
      </c>
      <c r="O228" s="86"/>
      <c r="P228" s="226">
        <f>O228*H228</f>
        <v>0</v>
      </c>
      <c r="Q228" s="226">
        <v>1</v>
      </c>
      <c r="R228" s="226">
        <f>Q228*H228</f>
        <v>0.00029999999999999997</v>
      </c>
      <c r="S228" s="226">
        <v>0</v>
      </c>
      <c r="T228" s="227">
        <f>S228*H228</f>
        <v>0</v>
      </c>
      <c r="U228" s="40"/>
      <c r="V228" s="40"/>
      <c r="W228" s="40"/>
      <c r="X228" s="40"/>
      <c r="Y228" s="40"/>
      <c r="Z228" s="40"/>
      <c r="AA228" s="40"/>
      <c r="AB228" s="40"/>
      <c r="AC228" s="40"/>
      <c r="AD228" s="40"/>
      <c r="AE228" s="40"/>
      <c r="AR228" s="228" t="s">
        <v>509</v>
      </c>
      <c r="AT228" s="228" t="s">
        <v>468</v>
      </c>
      <c r="AU228" s="228" t="s">
        <v>78</v>
      </c>
      <c r="AY228" s="19" t="s">
        <v>252</v>
      </c>
      <c r="BE228" s="229">
        <f>IF(N228="základní",J228,0)</f>
        <v>0</v>
      </c>
      <c r="BF228" s="229">
        <f>IF(N228="snížená",J228,0)</f>
        <v>0</v>
      </c>
      <c r="BG228" s="229">
        <f>IF(N228="zákl. přenesená",J228,0)</f>
        <v>0</v>
      </c>
      <c r="BH228" s="229">
        <f>IF(N228="sníž. přenesená",J228,0)</f>
        <v>0</v>
      </c>
      <c r="BI228" s="229">
        <f>IF(N228="nulová",J228,0)</f>
        <v>0</v>
      </c>
      <c r="BJ228" s="19" t="s">
        <v>76</v>
      </c>
      <c r="BK228" s="229">
        <f>ROUND(I228*H228,2)</f>
        <v>0</v>
      </c>
      <c r="BL228" s="19" t="s">
        <v>360</v>
      </c>
      <c r="BM228" s="228" t="s">
        <v>3013</v>
      </c>
    </row>
    <row r="229" s="14" customFormat="1">
      <c r="A229" s="14"/>
      <c r="B229" s="246"/>
      <c r="C229" s="247"/>
      <c r="D229" s="237" t="s">
        <v>262</v>
      </c>
      <c r="E229" s="247"/>
      <c r="F229" s="249" t="s">
        <v>3014</v>
      </c>
      <c r="G229" s="247"/>
      <c r="H229" s="250">
        <v>0.00029999999999999997</v>
      </c>
      <c r="I229" s="251"/>
      <c r="J229" s="247"/>
      <c r="K229" s="247"/>
      <c r="L229" s="252"/>
      <c r="M229" s="253"/>
      <c r="N229" s="254"/>
      <c r="O229" s="254"/>
      <c r="P229" s="254"/>
      <c r="Q229" s="254"/>
      <c r="R229" s="254"/>
      <c r="S229" s="254"/>
      <c r="T229" s="255"/>
      <c r="U229" s="14"/>
      <c r="V229" s="14"/>
      <c r="W229" s="14"/>
      <c r="X229" s="14"/>
      <c r="Y229" s="14"/>
      <c r="Z229" s="14"/>
      <c r="AA229" s="14"/>
      <c r="AB229" s="14"/>
      <c r="AC229" s="14"/>
      <c r="AD229" s="14"/>
      <c r="AE229" s="14"/>
      <c r="AT229" s="256" t="s">
        <v>262</v>
      </c>
      <c r="AU229" s="256" t="s">
        <v>78</v>
      </c>
      <c r="AV229" s="14" t="s">
        <v>78</v>
      </c>
      <c r="AW229" s="14" t="s">
        <v>4</v>
      </c>
      <c r="AX229" s="14" t="s">
        <v>76</v>
      </c>
      <c r="AY229" s="256" t="s">
        <v>252</v>
      </c>
    </row>
    <row r="230" s="2" customFormat="1" ht="24.15" customHeight="1">
      <c r="A230" s="40"/>
      <c r="B230" s="41"/>
      <c r="C230" s="217" t="s">
        <v>482</v>
      </c>
      <c r="D230" s="217" t="s">
        <v>254</v>
      </c>
      <c r="E230" s="218" t="s">
        <v>1120</v>
      </c>
      <c r="F230" s="219" t="s">
        <v>1121</v>
      </c>
      <c r="G230" s="220" t="s">
        <v>187</v>
      </c>
      <c r="H230" s="221">
        <v>1</v>
      </c>
      <c r="I230" s="222"/>
      <c r="J230" s="223">
        <f>ROUND(I230*H230,2)</f>
        <v>0</v>
      </c>
      <c r="K230" s="219" t="s">
        <v>257</v>
      </c>
      <c r="L230" s="46"/>
      <c r="M230" s="224" t="s">
        <v>19</v>
      </c>
      <c r="N230" s="225" t="s">
        <v>40</v>
      </c>
      <c r="O230" s="86"/>
      <c r="P230" s="226">
        <f>O230*H230</f>
        <v>0</v>
      </c>
      <c r="Q230" s="226">
        <v>0.00040000000000000002</v>
      </c>
      <c r="R230" s="226">
        <f>Q230*H230</f>
        <v>0.00040000000000000002</v>
      </c>
      <c r="S230" s="226">
        <v>0</v>
      </c>
      <c r="T230" s="227">
        <f>S230*H230</f>
        <v>0</v>
      </c>
      <c r="U230" s="40"/>
      <c r="V230" s="40"/>
      <c r="W230" s="40"/>
      <c r="X230" s="40"/>
      <c r="Y230" s="40"/>
      <c r="Z230" s="40"/>
      <c r="AA230" s="40"/>
      <c r="AB230" s="40"/>
      <c r="AC230" s="40"/>
      <c r="AD230" s="40"/>
      <c r="AE230" s="40"/>
      <c r="AR230" s="228" t="s">
        <v>360</v>
      </c>
      <c r="AT230" s="228" t="s">
        <v>254</v>
      </c>
      <c r="AU230" s="228" t="s">
        <v>78</v>
      </c>
      <c r="AY230" s="19" t="s">
        <v>252</v>
      </c>
      <c r="BE230" s="229">
        <f>IF(N230="základní",J230,0)</f>
        <v>0</v>
      </c>
      <c r="BF230" s="229">
        <f>IF(N230="snížená",J230,0)</f>
        <v>0</v>
      </c>
      <c r="BG230" s="229">
        <f>IF(N230="zákl. přenesená",J230,0)</f>
        <v>0</v>
      </c>
      <c r="BH230" s="229">
        <f>IF(N230="sníž. přenesená",J230,0)</f>
        <v>0</v>
      </c>
      <c r="BI230" s="229">
        <f>IF(N230="nulová",J230,0)</f>
        <v>0</v>
      </c>
      <c r="BJ230" s="19" t="s">
        <v>76</v>
      </c>
      <c r="BK230" s="229">
        <f>ROUND(I230*H230,2)</f>
        <v>0</v>
      </c>
      <c r="BL230" s="19" t="s">
        <v>360</v>
      </c>
      <c r="BM230" s="228" t="s">
        <v>3015</v>
      </c>
    </row>
    <row r="231" s="2" customFormat="1">
      <c r="A231" s="40"/>
      <c r="B231" s="41"/>
      <c r="C231" s="42"/>
      <c r="D231" s="230" t="s">
        <v>260</v>
      </c>
      <c r="E231" s="42"/>
      <c r="F231" s="231" t="s">
        <v>1123</v>
      </c>
      <c r="G231" s="42"/>
      <c r="H231" s="42"/>
      <c r="I231" s="232"/>
      <c r="J231" s="42"/>
      <c r="K231" s="42"/>
      <c r="L231" s="46"/>
      <c r="M231" s="233"/>
      <c r="N231" s="234"/>
      <c r="O231" s="86"/>
      <c r="P231" s="86"/>
      <c r="Q231" s="86"/>
      <c r="R231" s="86"/>
      <c r="S231" s="86"/>
      <c r="T231" s="87"/>
      <c r="U231" s="40"/>
      <c r="V231" s="40"/>
      <c r="W231" s="40"/>
      <c r="X231" s="40"/>
      <c r="Y231" s="40"/>
      <c r="Z231" s="40"/>
      <c r="AA231" s="40"/>
      <c r="AB231" s="40"/>
      <c r="AC231" s="40"/>
      <c r="AD231" s="40"/>
      <c r="AE231" s="40"/>
      <c r="AT231" s="19" t="s">
        <v>260</v>
      </c>
      <c r="AU231" s="19" t="s">
        <v>78</v>
      </c>
    </row>
    <row r="232" s="14" customFormat="1">
      <c r="A232" s="14"/>
      <c r="B232" s="246"/>
      <c r="C232" s="247"/>
      <c r="D232" s="237" t="s">
        <v>262</v>
      </c>
      <c r="E232" s="248" t="s">
        <v>19</v>
      </c>
      <c r="F232" s="249" t="s">
        <v>2928</v>
      </c>
      <c r="G232" s="247"/>
      <c r="H232" s="250">
        <v>1</v>
      </c>
      <c r="I232" s="251"/>
      <c r="J232" s="247"/>
      <c r="K232" s="247"/>
      <c r="L232" s="252"/>
      <c r="M232" s="253"/>
      <c r="N232" s="254"/>
      <c r="O232" s="254"/>
      <c r="P232" s="254"/>
      <c r="Q232" s="254"/>
      <c r="R232" s="254"/>
      <c r="S232" s="254"/>
      <c r="T232" s="255"/>
      <c r="U232" s="14"/>
      <c r="V232" s="14"/>
      <c r="W232" s="14"/>
      <c r="X232" s="14"/>
      <c r="Y232" s="14"/>
      <c r="Z232" s="14"/>
      <c r="AA232" s="14"/>
      <c r="AB232" s="14"/>
      <c r="AC232" s="14"/>
      <c r="AD232" s="14"/>
      <c r="AE232" s="14"/>
      <c r="AT232" s="256" t="s">
        <v>262</v>
      </c>
      <c r="AU232" s="256" t="s">
        <v>78</v>
      </c>
      <c r="AV232" s="14" t="s">
        <v>78</v>
      </c>
      <c r="AW232" s="14" t="s">
        <v>31</v>
      </c>
      <c r="AX232" s="14" t="s">
        <v>76</v>
      </c>
      <c r="AY232" s="256" t="s">
        <v>252</v>
      </c>
    </row>
    <row r="233" s="2" customFormat="1" ht="49.05" customHeight="1">
      <c r="A233" s="40"/>
      <c r="B233" s="41"/>
      <c r="C233" s="279" t="s">
        <v>490</v>
      </c>
      <c r="D233" s="279" t="s">
        <v>468</v>
      </c>
      <c r="E233" s="280" t="s">
        <v>3016</v>
      </c>
      <c r="F233" s="281" t="s">
        <v>3017</v>
      </c>
      <c r="G233" s="282" t="s">
        <v>187</v>
      </c>
      <c r="H233" s="283">
        <v>1.2210000000000001</v>
      </c>
      <c r="I233" s="284"/>
      <c r="J233" s="285">
        <f>ROUND(I233*H233,2)</f>
        <v>0</v>
      </c>
      <c r="K233" s="281" t="s">
        <v>257</v>
      </c>
      <c r="L233" s="286"/>
      <c r="M233" s="287" t="s">
        <v>19</v>
      </c>
      <c r="N233" s="288" t="s">
        <v>40</v>
      </c>
      <c r="O233" s="86"/>
      <c r="P233" s="226">
        <f>O233*H233</f>
        <v>0</v>
      </c>
      <c r="Q233" s="226">
        <v>0.0054000000000000003</v>
      </c>
      <c r="R233" s="226">
        <f>Q233*H233</f>
        <v>0.006593400000000001</v>
      </c>
      <c r="S233" s="226">
        <v>0</v>
      </c>
      <c r="T233" s="227">
        <f>S233*H233</f>
        <v>0</v>
      </c>
      <c r="U233" s="40"/>
      <c r="V233" s="40"/>
      <c r="W233" s="40"/>
      <c r="X233" s="40"/>
      <c r="Y233" s="40"/>
      <c r="Z233" s="40"/>
      <c r="AA233" s="40"/>
      <c r="AB233" s="40"/>
      <c r="AC233" s="40"/>
      <c r="AD233" s="40"/>
      <c r="AE233" s="40"/>
      <c r="AR233" s="228" t="s">
        <v>509</v>
      </c>
      <c r="AT233" s="228" t="s">
        <v>468</v>
      </c>
      <c r="AU233" s="228" t="s">
        <v>78</v>
      </c>
      <c r="AY233" s="19" t="s">
        <v>252</v>
      </c>
      <c r="BE233" s="229">
        <f>IF(N233="základní",J233,0)</f>
        <v>0</v>
      </c>
      <c r="BF233" s="229">
        <f>IF(N233="snížená",J233,0)</f>
        <v>0</v>
      </c>
      <c r="BG233" s="229">
        <f>IF(N233="zákl. přenesená",J233,0)</f>
        <v>0</v>
      </c>
      <c r="BH233" s="229">
        <f>IF(N233="sníž. přenesená",J233,0)</f>
        <v>0</v>
      </c>
      <c r="BI233" s="229">
        <f>IF(N233="nulová",J233,0)</f>
        <v>0</v>
      </c>
      <c r="BJ233" s="19" t="s">
        <v>76</v>
      </c>
      <c r="BK233" s="229">
        <f>ROUND(I233*H233,2)</f>
        <v>0</v>
      </c>
      <c r="BL233" s="19" t="s">
        <v>360</v>
      </c>
      <c r="BM233" s="228" t="s">
        <v>3018</v>
      </c>
    </row>
    <row r="234" s="14" customFormat="1">
      <c r="A234" s="14"/>
      <c r="B234" s="246"/>
      <c r="C234" s="247"/>
      <c r="D234" s="237" t="s">
        <v>262</v>
      </c>
      <c r="E234" s="247"/>
      <c r="F234" s="249" t="s">
        <v>3019</v>
      </c>
      <c r="G234" s="247"/>
      <c r="H234" s="250">
        <v>1.2210000000000001</v>
      </c>
      <c r="I234" s="251"/>
      <c r="J234" s="247"/>
      <c r="K234" s="247"/>
      <c r="L234" s="252"/>
      <c r="M234" s="253"/>
      <c r="N234" s="254"/>
      <c r="O234" s="254"/>
      <c r="P234" s="254"/>
      <c r="Q234" s="254"/>
      <c r="R234" s="254"/>
      <c r="S234" s="254"/>
      <c r="T234" s="255"/>
      <c r="U234" s="14"/>
      <c r="V234" s="14"/>
      <c r="W234" s="14"/>
      <c r="X234" s="14"/>
      <c r="Y234" s="14"/>
      <c r="Z234" s="14"/>
      <c r="AA234" s="14"/>
      <c r="AB234" s="14"/>
      <c r="AC234" s="14"/>
      <c r="AD234" s="14"/>
      <c r="AE234" s="14"/>
      <c r="AT234" s="256" t="s">
        <v>262</v>
      </c>
      <c r="AU234" s="256" t="s">
        <v>78</v>
      </c>
      <c r="AV234" s="14" t="s">
        <v>78</v>
      </c>
      <c r="AW234" s="14" t="s">
        <v>4</v>
      </c>
      <c r="AX234" s="14" t="s">
        <v>76</v>
      </c>
      <c r="AY234" s="256" t="s">
        <v>252</v>
      </c>
    </row>
    <row r="235" s="2" customFormat="1" ht="49.05" customHeight="1">
      <c r="A235" s="40"/>
      <c r="B235" s="41"/>
      <c r="C235" s="217" t="s">
        <v>509</v>
      </c>
      <c r="D235" s="217" t="s">
        <v>254</v>
      </c>
      <c r="E235" s="218" t="s">
        <v>1131</v>
      </c>
      <c r="F235" s="219" t="s">
        <v>1132</v>
      </c>
      <c r="G235" s="220" t="s">
        <v>485</v>
      </c>
      <c r="H235" s="221">
        <v>0.0073000000000000001</v>
      </c>
      <c r="I235" s="222"/>
      <c r="J235" s="223">
        <f>ROUND(I235*H235,2)</f>
        <v>0</v>
      </c>
      <c r="K235" s="219" t="s">
        <v>257</v>
      </c>
      <c r="L235" s="46"/>
      <c r="M235" s="224" t="s">
        <v>19</v>
      </c>
      <c r="N235" s="225" t="s">
        <v>40</v>
      </c>
      <c r="O235" s="86"/>
      <c r="P235" s="226">
        <f>O235*H235</f>
        <v>0</v>
      </c>
      <c r="Q235" s="226">
        <v>0</v>
      </c>
      <c r="R235" s="226">
        <f>Q235*H235</f>
        <v>0</v>
      </c>
      <c r="S235" s="226">
        <v>0</v>
      </c>
      <c r="T235" s="227">
        <f>S235*H235</f>
        <v>0</v>
      </c>
      <c r="U235" s="40"/>
      <c r="V235" s="40"/>
      <c r="W235" s="40"/>
      <c r="X235" s="40"/>
      <c r="Y235" s="40"/>
      <c r="Z235" s="40"/>
      <c r="AA235" s="40"/>
      <c r="AB235" s="40"/>
      <c r="AC235" s="40"/>
      <c r="AD235" s="40"/>
      <c r="AE235" s="40"/>
      <c r="AR235" s="228" t="s">
        <v>360</v>
      </c>
      <c r="AT235" s="228" t="s">
        <v>254</v>
      </c>
      <c r="AU235" s="228" t="s">
        <v>78</v>
      </c>
      <c r="AY235" s="19" t="s">
        <v>252</v>
      </c>
      <c r="BE235" s="229">
        <f>IF(N235="základní",J235,0)</f>
        <v>0</v>
      </c>
      <c r="BF235" s="229">
        <f>IF(N235="snížená",J235,0)</f>
        <v>0</v>
      </c>
      <c r="BG235" s="229">
        <f>IF(N235="zákl. přenesená",J235,0)</f>
        <v>0</v>
      </c>
      <c r="BH235" s="229">
        <f>IF(N235="sníž. přenesená",J235,0)</f>
        <v>0</v>
      </c>
      <c r="BI235" s="229">
        <f>IF(N235="nulová",J235,0)</f>
        <v>0</v>
      </c>
      <c r="BJ235" s="19" t="s">
        <v>76</v>
      </c>
      <c r="BK235" s="229">
        <f>ROUND(I235*H235,2)</f>
        <v>0</v>
      </c>
      <c r="BL235" s="19" t="s">
        <v>360</v>
      </c>
      <c r="BM235" s="228" t="s">
        <v>3020</v>
      </c>
    </row>
    <row r="236" s="2" customFormat="1">
      <c r="A236" s="40"/>
      <c r="B236" s="41"/>
      <c r="C236" s="42"/>
      <c r="D236" s="230" t="s">
        <v>260</v>
      </c>
      <c r="E236" s="42"/>
      <c r="F236" s="231" t="s">
        <v>1134</v>
      </c>
      <c r="G236" s="42"/>
      <c r="H236" s="42"/>
      <c r="I236" s="232"/>
      <c r="J236" s="42"/>
      <c r="K236" s="42"/>
      <c r="L236" s="46"/>
      <c r="M236" s="298"/>
      <c r="N236" s="299"/>
      <c r="O236" s="295"/>
      <c r="P236" s="295"/>
      <c r="Q236" s="295"/>
      <c r="R236" s="295"/>
      <c r="S236" s="295"/>
      <c r="T236" s="300"/>
      <c r="U236" s="40"/>
      <c r="V236" s="40"/>
      <c r="W236" s="40"/>
      <c r="X236" s="40"/>
      <c r="Y236" s="40"/>
      <c r="Z236" s="40"/>
      <c r="AA236" s="40"/>
      <c r="AB236" s="40"/>
      <c r="AC236" s="40"/>
      <c r="AD236" s="40"/>
      <c r="AE236" s="40"/>
      <c r="AT236" s="19" t="s">
        <v>260</v>
      </c>
      <c r="AU236" s="19" t="s">
        <v>78</v>
      </c>
    </row>
    <row r="237" s="2" customFormat="1" ht="6.96" customHeight="1">
      <c r="A237" s="40"/>
      <c r="B237" s="61"/>
      <c r="C237" s="62"/>
      <c r="D237" s="62"/>
      <c r="E237" s="62"/>
      <c r="F237" s="62"/>
      <c r="G237" s="62"/>
      <c r="H237" s="62"/>
      <c r="I237" s="62"/>
      <c r="J237" s="62"/>
      <c r="K237" s="62"/>
      <c r="L237" s="46"/>
      <c r="M237" s="40"/>
      <c r="O237" s="40"/>
      <c r="P237" s="40"/>
      <c r="Q237" s="40"/>
      <c r="R237" s="40"/>
      <c r="S237" s="40"/>
      <c r="T237" s="40"/>
      <c r="U237" s="40"/>
      <c r="V237" s="40"/>
      <c r="W237" s="40"/>
      <c r="X237" s="40"/>
      <c r="Y237" s="40"/>
      <c r="Z237" s="40"/>
      <c r="AA237" s="40"/>
      <c r="AB237" s="40"/>
      <c r="AC237" s="40"/>
      <c r="AD237" s="40"/>
      <c r="AE237" s="40"/>
    </row>
  </sheetData>
  <sheetProtection sheet="1" autoFilter="0" formatColumns="0" formatRows="0" objects="1" scenarios="1" spinCount="100000" saltValue="JeYWxfFOPiU0M4H3dLn5iPSFY2+wBJeYEm3SZNswO70uMTylFv1cxU8zvau3yI9S0i0cMbtQGF2yYrcI2TvgDw==" hashValue="Fjcof5wKa8EH1eET5XPhY1vhNIwLTMGizqg9LOpW3iPlbfDSdOJv7ltVHOW02nkV5KhbNbwlnHPpK0trI5lmiQ==" algorithmName="SHA-512" password="CC35"/>
  <autoFilter ref="C100:K236"/>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hyperlinks>
    <hyperlink ref="F105" r:id="rId1" display="https://podminky.urs.cz/item/CS_URS_2023_02/113106121"/>
    <hyperlink ref="F109" r:id="rId2" display="https://podminky.urs.cz/item/CS_URS_2023_02/132212131"/>
    <hyperlink ref="F117" r:id="rId3" display="https://podminky.urs.cz/item/CS_URS_2023_02/167151101"/>
    <hyperlink ref="F119" r:id="rId4" display="https://podminky.urs.cz/item/CS_URS_2023_02/162251101"/>
    <hyperlink ref="F121" r:id="rId5" display="https://podminky.urs.cz/item/CS_URS_2023_02/167151101"/>
    <hyperlink ref="F127" r:id="rId6" display="https://podminky.urs.cz/item/CS_URS_2023_02/162251101"/>
    <hyperlink ref="F130" r:id="rId7" display="https://podminky.urs.cz/item/CS_URS_2023_02/174111101"/>
    <hyperlink ref="F136" r:id="rId8" display="https://podminky.urs.cz/item/CS_URS_2023_02/162751117"/>
    <hyperlink ref="F140" r:id="rId9" display="https://podminky.urs.cz/item/CS_URS_2023_02/162751119"/>
    <hyperlink ref="F143" r:id="rId10" display="https://podminky.urs.cz/item/CS_URS_2023_02/171201231"/>
    <hyperlink ref="F147" r:id="rId11" display="https://podminky.urs.cz/item/CS_URS_2023_02/631311114"/>
    <hyperlink ref="F156" r:id="rId12" display="https://podminky.urs.cz/item/CS_URS_2023_02/953312122"/>
    <hyperlink ref="F159" r:id="rId13" display="https://podminky.urs.cz/item/CS_URS_2023_02/274321411"/>
    <hyperlink ref="F167" r:id="rId14" display="https://podminky.urs.cz/item/CS_URS_2023_02/274351121"/>
    <hyperlink ref="F174" r:id="rId15" display="https://podminky.urs.cz/item/CS_URS_2023_02/274351122"/>
    <hyperlink ref="F176" r:id="rId16" display="https://podminky.urs.cz/item/CS_URS_2023_02/274361821"/>
    <hyperlink ref="F181" r:id="rId17" display="https://podminky.urs.cz/item/CS_URS_2023_02/953961115"/>
    <hyperlink ref="F188" r:id="rId18" display="https://podminky.urs.cz/item/CS_URS_2023_02/977131116"/>
    <hyperlink ref="F204" r:id="rId19" display="https://podminky.urs.cz/item/CS_URS_2023_02/985441112"/>
    <hyperlink ref="F210" r:id="rId20" display="https://podminky.urs.cz/item/CS_URS_2023_02/997221151"/>
    <hyperlink ref="F212" r:id="rId21" display="https://podminky.urs.cz/item/CS_URS_2023_02/997221561"/>
    <hyperlink ref="F214" r:id="rId22" display="https://podminky.urs.cz/item/CS_URS_2023_02/997221569"/>
    <hyperlink ref="F217" r:id="rId23" display="https://podminky.urs.cz/item/CS_URS_2023_02/997221861"/>
    <hyperlink ref="F220" r:id="rId24" display="https://podminky.urs.cz/item/CS_URS_2023_02/998011001"/>
    <hyperlink ref="F224" r:id="rId25" display="https://podminky.urs.cz/item/CS_URS_2023_02/985131111"/>
    <hyperlink ref="F226" r:id="rId26" display="https://podminky.urs.cz/item/CS_URS_2023_02/711112001"/>
    <hyperlink ref="F231" r:id="rId27" display="https://podminky.urs.cz/item/CS_URS_2023_02/711142559"/>
    <hyperlink ref="F236" r:id="rId28" display="https://podminky.urs.cz/item/CS_URS_2023_02/998711101"/>
  </hyperlinks>
  <pageMargins left="0.39375" right="0.39375" top="0.39375" bottom="0.39375" header="0" footer="0"/>
  <pageSetup paperSize="9" orientation="portrait" blackAndWhite="1" fitToHeight="100"/>
  <headerFooter>
    <oddFooter>&amp;CStrana &amp;P z &amp;N</oddFooter>
  </headerFooter>
  <drawing r:id="rId29"/>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101</v>
      </c>
      <c r="AZ2" s="141" t="s">
        <v>3021</v>
      </c>
      <c r="BA2" s="141" t="s">
        <v>3022</v>
      </c>
      <c r="BB2" s="141" t="s">
        <v>187</v>
      </c>
      <c r="BC2" s="141" t="s">
        <v>3023</v>
      </c>
      <c r="BD2" s="141" t="s">
        <v>78</v>
      </c>
    </row>
    <row r="3" s="1" customFormat="1" ht="6.96" customHeight="1">
      <c r="B3" s="142"/>
      <c r="C3" s="143"/>
      <c r="D3" s="143"/>
      <c r="E3" s="143"/>
      <c r="F3" s="143"/>
      <c r="G3" s="143"/>
      <c r="H3" s="143"/>
      <c r="I3" s="143"/>
      <c r="J3" s="143"/>
      <c r="K3" s="143"/>
      <c r="L3" s="22"/>
      <c r="AT3" s="19" t="s">
        <v>78</v>
      </c>
      <c r="AZ3" s="141" t="s">
        <v>2419</v>
      </c>
      <c r="BA3" s="141" t="s">
        <v>3024</v>
      </c>
      <c r="BB3" s="141" t="s">
        <v>183</v>
      </c>
      <c r="BC3" s="141" t="s">
        <v>3025</v>
      </c>
      <c r="BD3" s="141" t="s">
        <v>78</v>
      </c>
    </row>
    <row r="4" s="1" customFormat="1" ht="24.96" customHeight="1">
      <c r="B4" s="22"/>
      <c r="D4" s="144" t="s">
        <v>189</v>
      </c>
      <c r="L4" s="22"/>
      <c r="M4" s="145" t="s">
        <v>10</v>
      </c>
      <c r="AT4" s="19" t="s">
        <v>4</v>
      </c>
      <c r="AZ4" s="141" t="s">
        <v>3026</v>
      </c>
      <c r="BA4" s="141" t="s">
        <v>3027</v>
      </c>
      <c r="BB4" s="141" t="s">
        <v>187</v>
      </c>
      <c r="BC4" s="141" t="s">
        <v>3028</v>
      </c>
      <c r="BD4" s="141" t="s">
        <v>78</v>
      </c>
    </row>
    <row r="5" s="1" customFormat="1" ht="6.96" customHeight="1">
      <c r="B5" s="22"/>
      <c r="L5" s="22"/>
      <c r="AZ5" s="141" t="s">
        <v>3029</v>
      </c>
      <c r="BA5" s="141" t="s">
        <v>3030</v>
      </c>
      <c r="BB5" s="141" t="s">
        <v>280</v>
      </c>
      <c r="BC5" s="141" t="s">
        <v>3031</v>
      </c>
      <c r="BD5" s="141" t="s">
        <v>78</v>
      </c>
    </row>
    <row r="6" s="1" customFormat="1" ht="12" customHeight="1">
      <c r="B6" s="22"/>
      <c r="D6" s="146" t="s">
        <v>16</v>
      </c>
      <c r="L6" s="22"/>
    </row>
    <row r="7" s="1" customFormat="1" ht="16.5" customHeight="1">
      <c r="B7" s="22"/>
      <c r="E7" s="147" t="str">
        <f>'Rekapitulace stavby'!K6</f>
        <v>Snížení energetické náročnosti budovy MŠ Strojařů, Chrudim</v>
      </c>
      <c r="F7" s="146"/>
      <c r="G7" s="146"/>
      <c r="H7" s="146"/>
      <c r="L7" s="22"/>
    </row>
    <row r="8">
      <c r="B8" s="22"/>
      <c r="D8" s="146" t="s">
        <v>202</v>
      </c>
      <c r="L8" s="22"/>
    </row>
    <row r="9" s="1" customFormat="1" ht="16.5" customHeight="1">
      <c r="B9" s="22"/>
      <c r="E9" s="147" t="s">
        <v>203</v>
      </c>
      <c r="F9" s="1"/>
      <c r="G9" s="1"/>
      <c r="H9" s="1"/>
      <c r="L9" s="22"/>
    </row>
    <row r="10" s="1" customFormat="1" ht="12" customHeight="1">
      <c r="B10" s="22"/>
      <c r="D10" s="146" t="s">
        <v>204</v>
      </c>
      <c r="L10" s="22"/>
    </row>
    <row r="11" s="2" customFormat="1" ht="16.5" customHeight="1">
      <c r="A11" s="40"/>
      <c r="B11" s="46"/>
      <c r="C11" s="40"/>
      <c r="D11" s="40"/>
      <c r="E11" s="148" t="s">
        <v>205</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206</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3032</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28. 2. 2022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27</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28</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27</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30</v>
      </c>
      <c r="E24" s="40"/>
      <c r="F24" s="40"/>
      <c r="G24" s="40"/>
      <c r="H24" s="40"/>
      <c r="I24" s="146" t="s">
        <v>26</v>
      </c>
      <c r="J24" s="135" t="str">
        <f>IF('Rekapitulace stavby'!AN16="","",'Rekapitulace stavby'!AN16)</f>
        <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6" t="s">
        <v>27</v>
      </c>
      <c r="J25" s="135" t="str">
        <f>IF('Rekapitulace stavby'!AN17="","",'Rekapitulace stavby'!AN17)</f>
        <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32</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27</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33</v>
      </c>
      <c r="E30" s="40"/>
      <c r="F30" s="40"/>
      <c r="G30" s="40"/>
      <c r="H30" s="40"/>
      <c r="I30" s="40"/>
      <c r="J30" s="40"/>
      <c r="K30" s="40"/>
      <c r="L30" s="149"/>
      <c r="S30" s="40"/>
      <c r="T30" s="40"/>
      <c r="U30" s="40"/>
      <c r="V30" s="40"/>
      <c r="W30" s="40"/>
      <c r="X30" s="40"/>
      <c r="Y30" s="40"/>
      <c r="Z30" s="40"/>
      <c r="AA30" s="40"/>
      <c r="AB30" s="40"/>
      <c r="AC30" s="40"/>
      <c r="AD30" s="40"/>
      <c r="AE30" s="40"/>
    </row>
    <row r="31" s="8" customFormat="1" ht="23.25" customHeight="1">
      <c r="A31" s="152"/>
      <c r="B31" s="153"/>
      <c r="C31" s="152"/>
      <c r="D31" s="152"/>
      <c r="E31" s="154" t="s">
        <v>3033</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35</v>
      </c>
      <c r="E34" s="40"/>
      <c r="F34" s="40"/>
      <c r="G34" s="40"/>
      <c r="H34" s="40"/>
      <c r="I34" s="40"/>
      <c r="J34" s="158">
        <f>ROUND(J113,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37</v>
      </c>
      <c r="G36" s="40"/>
      <c r="H36" s="40"/>
      <c r="I36" s="159" t="s">
        <v>36</v>
      </c>
      <c r="J36" s="159" t="s">
        <v>38</v>
      </c>
      <c r="K36" s="40"/>
      <c r="L36" s="149"/>
      <c r="S36" s="40"/>
      <c r="T36" s="40"/>
      <c r="U36" s="40"/>
      <c r="V36" s="40"/>
      <c r="W36" s="40"/>
      <c r="X36" s="40"/>
      <c r="Y36" s="40"/>
      <c r="Z36" s="40"/>
      <c r="AA36" s="40"/>
      <c r="AB36" s="40"/>
      <c r="AC36" s="40"/>
      <c r="AD36" s="40"/>
      <c r="AE36" s="40"/>
    </row>
    <row r="37" s="2" customFormat="1" ht="14.4" customHeight="1">
      <c r="A37" s="40"/>
      <c r="B37" s="46"/>
      <c r="C37" s="40"/>
      <c r="D37" s="148" t="s">
        <v>39</v>
      </c>
      <c r="E37" s="146" t="s">
        <v>40</v>
      </c>
      <c r="F37" s="160">
        <f>ROUND((SUM(BE113:BE674)),  2)</f>
        <v>0</v>
      </c>
      <c r="G37" s="40"/>
      <c r="H37" s="40"/>
      <c r="I37" s="161">
        <v>0.20999999999999999</v>
      </c>
      <c r="J37" s="160">
        <f>ROUND(((SUM(BE113:BE674))*I37),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41</v>
      </c>
      <c r="F38" s="160">
        <f>ROUND((SUM(BF113:BF674)),  2)</f>
        <v>0</v>
      </c>
      <c r="G38" s="40"/>
      <c r="H38" s="40"/>
      <c r="I38" s="161">
        <v>0.14999999999999999</v>
      </c>
      <c r="J38" s="160">
        <f>ROUND(((SUM(BF113:BF674))*I38),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42</v>
      </c>
      <c r="F39" s="160">
        <f>ROUND((SUM(BG113:BG674)),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43</v>
      </c>
      <c r="F40" s="160">
        <f>ROUND((SUM(BH113:BH674)),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44</v>
      </c>
      <c r="F41" s="160">
        <f>ROUND((SUM(BI113:BI674)),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45</v>
      </c>
      <c r="E43" s="164"/>
      <c r="F43" s="164"/>
      <c r="G43" s="165" t="s">
        <v>46</v>
      </c>
      <c r="H43" s="166" t="s">
        <v>47</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208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Snížení energetické náročnosti budovy MŠ Strojařů, Chrudim</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202</v>
      </c>
      <c r="D53" s="24"/>
      <c r="E53" s="24"/>
      <c r="F53" s="24"/>
      <c r="G53" s="24"/>
      <c r="H53" s="24"/>
      <c r="I53" s="24"/>
      <c r="J53" s="24"/>
      <c r="K53" s="24"/>
      <c r="L53" s="22"/>
    </row>
    <row r="54" s="1" customFormat="1" ht="16.5" customHeight="1">
      <c r="B54" s="23"/>
      <c r="C54" s="24"/>
      <c r="D54" s="24"/>
      <c r="E54" s="173" t="s">
        <v>203</v>
      </c>
      <c r="F54" s="24"/>
      <c r="G54" s="24"/>
      <c r="H54" s="24"/>
      <c r="I54" s="24"/>
      <c r="J54" s="24"/>
      <c r="K54" s="24"/>
      <c r="L54" s="22"/>
    </row>
    <row r="55" s="1" customFormat="1" ht="12" customHeight="1">
      <c r="B55" s="23"/>
      <c r="C55" s="34" t="s">
        <v>204</v>
      </c>
      <c r="D55" s="24"/>
      <c r="E55" s="24"/>
      <c r="F55" s="24"/>
      <c r="G55" s="24"/>
      <c r="H55" s="24"/>
      <c r="I55" s="24"/>
      <c r="J55" s="24"/>
      <c r="K55" s="24"/>
      <c r="L55" s="22"/>
    </row>
    <row r="56" s="2" customFormat="1" ht="16.5" customHeight="1">
      <c r="A56" s="40"/>
      <c r="B56" s="41"/>
      <c r="C56" s="42"/>
      <c r="D56" s="42"/>
      <c r="E56" s="174" t="s">
        <v>205</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206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4(NZV) - Nová přístavba mč.126-129 (NZV)</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28. 2. 2022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30</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28</v>
      </c>
      <c r="D63" s="42"/>
      <c r="E63" s="42"/>
      <c r="F63" s="29" t="str">
        <f>IF(E22="","",E22)</f>
        <v>Vyplň údaj</v>
      </c>
      <c r="G63" s="42"/>
      <c r="H63" s="42"/>
      <c r="I63" s="34" t="s">
        <v>32</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209</v>
      </c>
      <c r="D65" s="176"/>
      <c r="E65" s="176"/>
      <c r="F65" s="176"/>
      <c r="G65" s="176"/>
      <c r="H65" s="176"/>
      <c r="I65" s="176"/>
      <c r="J65" s="177" t="s">
        <v>210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67</v>
      </c>
      <c r="D67" s="42"/>
      <c r="E67" s="42"/>
      <c r="F67" s="42"/>
      <c r="G67" s="42"/>
      <c r="H67" s="42"/>
      <c r="I67" s="42"/>
      <c r="J67" s="104">
        <f>J113</f>
        <v>0</v>
      </c>
      <c r="K67" s="42"/>
      <c r="L67" s="149"/>
      <c r="S67" s="40"/>
      <c r="T67" s="40"/>
      <c r="U67" s="40"/>
      <c r="V67" s="40"/>
      <c r="W67" s="40"/>
      <c r="X67" s="40"/>
      <c r="Y67" s="40"/>
      <c r="Z67" s="40"/>
      <c r="AA67" s="40"/>
      <c r="AB67" s="40"/>
      <c r="AC67" s="40"/>
      <c r="AD67" s="40"/>
      <c r="AE67" s="40"/>
      <c r="AU67" s="19" t="s">
        <v>211</v>
      </c>
    </row>
    <row r="68" s="9" customFormat="1" ht="24.96" customHeight="1">
      <c r="A68" s="9"/>
      <c r="B68" s="179"/>
      <c r="C68" s="180"/>
      <c r="D68" s="181" t="s">
        <v>212</v>
      </c>
      <c r="E68" s="182"/>
      <c r="F68" s="182"/>
      <c r="G68" s="182"/>
      <c r="H68" s="182"/>
      <c r="I68" s="182"/>
      <c r="J68" s="183">
        <f>J114</f>
        <v>0</v>
      </c>
      <c r="K68" s="180"/>
      <c r="L68" s="184"/>
      <c r="S68" s="9"/>
      <c r="T68" s="9"/>
      <c r="U68" s="9"/>
      <c r="V68" s="9"/>
      <c r="W68" s="9"/>
      <c r="X68" s="9"/>
      <c r="Y68" s="9"/>
      <c r="Z68" s="9"/>
      <c r="AA68" s="9"/>
      <c r="AB68" s="9"/>
      <c r="AC68" s="9"/>
      <c r="AD68" s="9"/>
      <c r="AE68" s="9"/>
    </row>
    <row r="69" s="10" customFormat="1" ht="19.92" customHeight="1">
      <c r="A69" s="10"/>
      <c r="B69" s="185"/>
      <c r="C69" s="126"/>
      <c r="D69" s="186" t="s">
        <v>2860</v>
      </c>
      <c r="E69" s="187"/>
      <c r="F69" s="187"/>
      <c r="G69" s="187"/>
      <c r="H69" s="187"/>
      <c r="I69" s="187"/>
      <c r="J69" s="188">
        <f>J115</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2861</v>
      </c>
      <c r="E70" s="187"/>
      <c r="F70" s="187"/>
      <c r="G70" s="187"/>
      <c r="H70" s="187"/>
      <c r="I70" s="187"/>
      <c r="J70" s="188">
        <f>J170</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2862</v>
      </c>
      <c r="E71" s="187"/>
      <c r="F71" s="187"/>
      <c r="G71" s="187"/>
      <c r="H71" s="187"/>
      <c r="I71" s="187"/>
      <c r="J71" s="188">
        <f>J252</f>
        <v>0</v>
      </c>
      <c r="K71" s="126"/>
      <c r="L71" s="189"/>
      <c r="S71" s="10"/>
      <c r="T71" s="10"/>
      <c r="U71" s="10"/>
      <c r="V71" s="10"/>
      <c r="W71" s="10"/>
      <c r="X71" s="10"/>
      <c r="Y71" s="10"/>
      <c r="Z71" s="10"/>
      <c r="AA71" s="10"/>
      <c r="AB71" s="10"/>
      <c r="AC71" s="10"/>
      <c r="AD71" s="10"/>
      <c r="AE71" s="10"/>
    </row>
    <row r="72" s="10" customFormat="1" ht="19.92" customHeight="1">
      <c r="A72" s="10"/>
      <c r="B72" s="185"/>
      <c r="C72" s="126"/>
      <c r="D72" s="186" t="s">
        <v>213</v>
      </c>
      <c r="E72" s="187"/>
      <c r="F72" s="187"/>
      <c r="G72" s="187"/>
      <c r="H72" s="187"/>
      <c r="I72" s="187"/>
      <c r="J72" s="188">
        <f>J257</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1684</v>
      </c>
      <c r="E73" s="187"/>
      <c r="F73" s="187"/>
      <c r="G73" s="187"/>
      <c r="H73" s="187"/>
      <c r="I73" s="187"/>
      <c r="J73" s="188">
        <f>J317</f>
        <v>0</v>
      </c>
      <c r="K73" s="126"/>
      <c r="L73" s="189"/>
      <c r="S73" s="10"/>
      <c r="T73" s="10"/>
      <c r="U73" s="10"/>
      <c r="V73" s="10"/>
      <c r="W73" s="10"/>
      <c r="X73" s="10"/>
      <c r="Y73" s="10"/>
      <c r="Z73" s="10"/>
      <c r="AA73" s="10"/>
      <c r="AB73" s="10"/>
      <c r="AC73" s="10"/>
      <c r="AD73" s="10"/>
      <c r="AE73" s="10"/>
    </row>
    <row r="74" s="10" customFormat="1" ht="19.92" customHeight="1">
      <c r="A74" s="10"/>
      <c r="B74" s="185"/>
      <c r="C74" s="126"/>
      <c r="D74" s="186" t="s">
        <v>214</v>
      </c>
      <c r="E74" s="187"/>
      <c r="F74" s="187"/>
      <c r="G74" s="187"/>
      <c r="H74" s="187"/>
      <c r="I74" s="187"/>
      <c r="J74" s="188">
        <f>J357</f>
        <v>0</v>
      </c>
      <c r="K74" s="126"/>
      <c r="L74" s="189"/>
      <c r="S74" s="10"/>
      <c r="T74" s="10"/>
      <c r="U74" s="10"/>
      <c r="V74" s="10"/>
      <c r="W74" s="10"/>
      <c r="X74" s="10"/>
      <c r="Y74" s="10"/>
      <c r="Z74" s="10"/>
      <c r="AA74" s="10"/>
      <c r="AB74" s="10"/>
      <c r="AC74" s="10"/>
      <c r="AD74" s="10"/>
      <c r="AE74" s="10"/>
    </row>
    <row r="75" s="10" customFormat="1" ht="19.92" customHeight="1">
      <c r="A75" s="10"/>
      <c r="B75" s="185"/>
      <c r="C75" s="126"/>
      <c r="D75" s="186" t="s">
        <v>215</v>
      </c>
      <c r="E75" s="187"/>
      <c r="F75" s="187"/>
      <c r="G75" s="187"/>
      <c r="H75" s="187"/>
      <c r="I75" s="187"/>
      <c r="J75" s="188">
        <f>J408</f>
        <v>0</v>
      </c>
      <c r="K75" s="126"/>
      <c r="L75" s="189"/>
      <c r="S75" s="10"/>
      <c r="T75" s="10"/>
      <c r="U75" s="10"/>
      <c r="V75" s="10"/>
      <c r="W75" s="10"/>
      <c r="X75" s="10"/>
      <c r="Y75" s="10"/>
      <c r="Z75" s="10"/>
      <c r="AA75" s="10"/>
      <c r="AB75" s="10"/>
      <c r="AC75" s="10"/>
      <c r="AD75" s="10"/>
      <c r="AE75" s="10"/>
    </row>
    <row r="76" s="10" customFormat="1" ht="19.92" customHeight="1">
      <c r="A76" s="10"/>
      <c r="B76" s="185"/>
      <c r="C76" s="126"/>
      <c r="D76" s="186" t="s">
        <v>216</v>
      </c>
      <c r="E76" s="187"/>
      <c r="F76" s="187"/>
      <c r="G76" s="187"/>
      <c r="H76" s="187"/>
      <c r="I76" s="187"/>
      <c r="J76" s="188">
        <f>J437</f>
        <v>0</v>
      </c>
      <c r="K76" s="126"/>
      <c r="L76" s="189"/>
      <c r="S76" s="10"/>
      <c r="T76" s="10"/>
      <c r="U76" s="10"/>
      <c r="V76" s="10"/>
      <c r="W76" s="10"/>
      <c r="X76" s="10"/>
      <c r="Y76" s="10"/>
      <c r="Z76" s="10"/>
      <c r="AA76" s="10"/>
      <c r="AB76" s="10"/>
      <c r="AC76" s="10"/>
      <c r="AD76" s="10"/>
      <c r="AE76" s="10"/>
    </row>
    <row r="77" s="10" customFormat="1" ht="19.92" customHeight="1">
      <c r="A77" s="10"/>
      <c r="B77" s="185"/>
      <c r="C77" s="126"/>
      <c r="D77" s="186" t="s">
        <v>217</v>
      </c>
      <c r="E77" s="187"/>
      <c r="F77" s="187"/>
      <c r="G77" s="187"/>
      <c r="H77" s="187"/>
      <c r="I77" s="187"/>
      <c r="J77" s="188">
        <f>J446</f>
        <v>0</v>
      </c>
      <c r="K77" s="126"/>
      <c r="L77" s="189"/>
      <c r="S77" s="10"/>
      <c r="T77" s="10"/>
      <c r="U77" s="10"/>
      <c r="V77" s="10"/>
      <c r="W77" s="10"/>
      <c r="X77" s="10"/>
      <c r="Y77" s="10"/>
      <c r="Z77" s="10"/>
      <c r="AA77" s="10"/>
      <c r="AB77" s="10"/>
      <c r="AC77" s="10"/>
      <c r="AD77" s="10"/>
      <c r="AE77" s="10"/>
    </row>
    <row r="78" s="10" customFormat="1" ht="19.92" customHeight="1">
      <c r="A78" s="10"/>
      <c r="B78" s="185"/>
      <c r="C78" s="126"/>
      <c r="D78" s="186" t="s">
        <v>218</v>
      </c>
      <c r="E78" s="187"/>
      <c r="F78" s="187"/>
      <c r="G78" s="187"/>
      <c r="H78" s="187"/>
      <c r="I78" s="187"/>
      <c r="J78" s="188">
        <f>J452</f>
        <v>0</v>
      </c>
      <c r="K78" s="126"/>
      <c r="L78" s="189"/>
      <c r="S78" s="10"/>
      <c r="T78" s="10"/>
      <c r="U78" s="10"/>
      <c r="V78" s="10"/>
      <c r="W78" s="10"/>
      <c r="X78" s="10"/>
      <c r="Y78" s="10"/>
      <c r="Z78" s="10"/>
      <c r="AA78" s="10"/>
      <c r="AB78" s="10"/>
      <c r="AC78" s="10"/>
      <c r="AD78" s="10"/>
      <c r="AE78" s="10"/>
    </row>
    <row r="79" s="10" customFormat="1" ht="19.92" customHeight="1">
      <c r="A79" s="10"/>
      <c r="B79" s="185"/>
      <c r="C79" s="126"/>
      <c r="D79" s="186" t="s">
        <v>219</v>
      </c>
      <c r="E79" s="187"/>
      <c r="F79" s="187"/>
      <c r="G79" s="187"/>
      <c r="H79" s="187"/>
      <c r="I79" s="187"/>
      <c r="J79" s="188">
        <f>J466</f>
        <v>0</v>
      </c>
      <c r="K79" s="126"/>
      <c r="L79" s="189"/>
      <c r="S79" s="10"/>
      <c r="T79" s="10"/>
      <c r="U79" s="10"/>
      <c r="V79" s="10"/>
      <c r="W79" s="10"/>
      <c r="X79" s="10"/>
      <c r="Y79" s="10"/>
      <c r="Z79" s="10"/>
      <c r="AA79" s="10"/>
      <c r="AB79" s="10"/>
      <c r="AC79" s="10"/>
      <c r="AD79" s="10"/>
      <c r="AE79" s="10"/>
    </row>
    <row r="80" s="10" customFormat="1" ht="19.92" customHeight="1">
      <c r="A80" s="10"/>
      <c r="B80" s="185"/>
      <c r="C80" s="126"/>
      <c r="D80" s="186" t="s">
        <v>225</v>
      </c>
      <c r="E80" s="187"/>
      <c r="F80" s="187"/>
      <c r="G80" s="187"/>
      <c r="H80" s="187"/>
      <c r="I80" s="187"/>
      <c r="J80" s="188">
        <f>J476</f>
        <v>0</v>
      </c>
      <c r="K80" s="126"/>
      <c r="L80" s="189"/>
      <c r="S80" s="10"/>
      <c r="T80" s="10"/>
      <c r="U80" s="10"/>
      <c r="V80" s="10"/>
      <c r="W80" s="10"/>
      <c r="X80" s="10"/>
      <c r="Y80" s="10"/>
      <c r="Z80" s="10"/>
      <c r="AA80" s="10"/>
      <c r="AB80" s="10"/>
      <c r="AC80" s="10"/>
      <c r="AD80" s="10"/>
      <c r="AE80" s="10"/>
    </row>
    <row r="81" s="10" customFormat="1" ht="19.92" customHeight="1">
      <c r="A81" s="10"/>
      <c r="B81" s="185"/>
      <c r="C81" s="126"/>
      <c r="D81" s="186" t="s">
        <v>226</v>
      </c>
      <c r="E81" s="187"/>
      <c r="F81" s="187"/>
      <c r="G81" s="187"/>
      <c r="H81" s="187"/>
      <c r="I81" s="187"/>
      <c r="J81" s="188">
        <f>J487</f>
        <v>0</v>
      </c>
      <c r="K81" s="126"/>
      <c r="L81" s="189"/>
      <c r="S81" s="10"/>
      <c r="T81" s="10"/>
      <c r="U81" s="10"/>
      <c r="V81" s="10"/>
      <c r="W81" s="10"/>
      <c r="X81" s="10"/>
      <c r="Y81" s="10"/>
      <c r="Z81" s="10"/>
      <c r="AA81" s="10"/>
      <c r="AB81" s="10"/>
      <c r="AC81" s="10"/>
      <c r="AD81" s="10"/>
      <c r="AE81" s="10"/>
    </row>
    <row r="82" s="9" customFormat="1" ht="24.96" customHeight="1">
      <c r="A82" s="9"/>
      <c r="B82" s="179"/>
      <c r="C82" s="180"/>
      <c r="D82" s="181" t="s">
        <v>227</v>
      </c>
      <c r="E82" s="182"/>
      <c r="F82" s="182"/>
      <c r="G82" s="182"/>
      <c r="H82" s="182"/>
      <c r="I82" s="182"/>
      <c r="J82" s="183">
        <f>J490</f>
        <v>0</v>
      </c>
      <c r="K82" s="180"/>
      <c r="L82" s="184"/>
      <c r="S82" s="9"/>
      <c r="T82" s="9"/>
      <c r="U82" s="9"/>
      <c r="V82" s="9"/>
      <c r="W82" s="9"/>
      <c r="X82" s="9"/>
      <c r="Y82" s="9"/>
      <c r="Z82" s="9"/>
      <c r="AA82" s="9"/>
      <c r="AB82" s="9"/>
      <c r="AC82" s="9"/>
      <c r="AD82" s="9"/>
      <c r="AE82" s="9"/>
    </row>
    <row r="83" s="10" customFormat="1" ht="19.92" customHeight="1">
      <c r="A83" s="10"/>
      <c r="B83" s="185"/>
      <c r="C83" s="126"/>
      <c r="D83" s="186" t="s">
        <v>228</v>
      </c>
      <c r="E83" s="187"/>
      <c r="F83" s="187"/>
      <c r="G83" s="187"/>
      <c r="H83" s="187"/>
      <c r="I83" s="187"/>
      <c r="J83" s="188">
        <f>J491</f>
        <v>0</v>
      </c>
      <c r="K83" s="126"/>
      <c r="L83" s="189"/>
      <c r="S83" s="10"/>
      <c r="T83" s="10"/>
      <c r="U83" s="10"/>
      <c r="V83" s="10"/>
      <c r="W83" s="10"/>
      <c r="X83" s="10"/>
      <c r="Y83" s="10"/>
      <c r="Z83" s="10"/>
      <c r="AA83" s="10"/>
      <c r="AB83" s="10"/>
      <c r="AC83" s="10"/>
      <c r="AD83" s="10"/>
      <c r="AE83" s="10"/>
    </row>
    <row r="84" s="10" customFormat="1" ht="19.92" customHeight="1">
      <c r="A84" s="10"/>
      <c r="B84" s="185"/>
      <c r="C84" s="126"/>
      <c r="D84" s="186" t="s">
        <v>229</v>
      </c>
      <c r="E84" s="187"/>
      <c r="F84" s="187"/>
      <c r="G84" s="187"/>
      <c r="H84" s="187"/>
      <c r="I84" s="187"/>
      <c r="J84" s="188">
        <f>J523</f>
        <v>0</v>
      </c>
      <c r="K84" s="126"/>
      <c r="L84" s="189"/>
      <c r="S84" s="10"/>
      <c r="T84" s="10"/>
      <c r="U84" s="10"/>
      <c r="V84" s="10"/>
      <c r="W84" s="10"/>
      <c r="X84" s="10"/>
      <c r="Y84" s="10"/>
      <c r="Z84" s="10"/>
      <c r="AA84" s="10"/>
      <c r="AB84" s="10"/>
      <c r="AC84" s="10"/>
      <c r="AD84" s="10"/>
      <c r="AE84" s="10"/>
    </row>
    <row r="85" s="10" customFormat="1" ht="19.92" customHeight="1">
      <c r="A85" s="10"/>
      <c r="B85" s="185"/>
      <c r="C85" s="126"/>
      <c r="D85" s="186" t="s">
        <v>230</v>
      </c>
      <c r="E85" s="187"/>
      <c r="F85" s="187"/>
      <c r="G85" s="187"/>
      <c r="H85" s="187"/>
      <c r="I85" s="187"/>
      <c r="J85" s="188">
        <f>J536</f>
        <v>0</v>
      </c>
      <c r="K85" s="126"/>
      <c r="L85" s="189"/>
      <c r="S85" s="10"/>
      <c r="T85" s="10"/>
      <c r="U85" s="10"/>
      <c r="V85" s="10"/>
      <c r="W85" s="10"/>
      <c r="X85" s="10"/>
      <c r="Y85" s="10"/>
      <c r="Z85" s="10"/>
      <c r="AA85" s="10"/>
      <c r="AB85" s="10"/>
      <c r="AC85" s="10"/>
      <c r="AD85" s="10"/>
      <c r="AE85" s="10"/>
    </row>
    <row r="86" s="10" customFormat="1" ht="19.92" customHeight="1">
      <c r="A86" s="10"/>
      <c r="B86" s="185"/>
      <c r="C86" s="126"/>
      <c r="D86" s="186" t="s">
        <v>1622</v>
      </c>
      <c r="E86" s="187"/>
      <c r="F86" s="187"/>
      <c r="G86" s="187"/>
      <c r="H86" s="187"/>
      <c r="I86" s="187"/>
      <c r="J86" s="188">
        <f>J541</f>
        <v>0</v>
      </c>
      <c r="K86" s="126"/>
      <c r="L86" s="189"/>
      <c r="S86" s="10"/>
      <c r="T86" s="10"/>
      <c r="U86" s="10"/>
      <c r="V86" s="10"/>
      <c r="W86" s="10"/>
      <c r="X86" s="10"/>
      <c r="Y86" s="10"/>
      <c r="Z86" s="10"/>
      <c r="AA86" s="10"/>
      <c r="AB86" s="10"/>
      <c r="AC86" s="10"/>
      <c r="AD86" s="10"/>
      <c r="AE86" s="10"/>
    </row>
    <row r="87" s="10" customFormat="1" ht="19.92" customHeight="1">
      <c r="A87" s="10"/>
      <c r="B87" s="185"/>
      <c r="C87" s="126"/>
      <c r="D87" s="186" t="s">
        <v>232</v>
      </c>
      <c r="E87" s="187"/>
      <c r="F87" s="187"/>
      <c r="G87" s="187"/>
      <c r="H87" s="187"/>
      <c r="I87" s="187"/>
      <c r="J87" s="188">
        <f>J545</f>
        <v>0</v>
      </c>
      <c r="K87" s="126"/>
      <c r="L87" s="189"/>
      <c r="S87" s="10"/>
      <c r="T87" s="10"/>
      <c r="U87" s="10"/>
      <c r="V87" s="10"/>
      <c r="W87" s="10"/>
      <c r="X87" s="10"/>
      <c r="Y87" s="10"/>
      <c r="Z87" s="10"/>
      <c r="AA87" s="10"/>
      <c r="AB87" s="10"/>
      <c r="AC87" s="10"/>
      <c r="AD87" s="10"/>
      <c r="AE87" s="10"/>
    </row>
    <row r="88" s="10" customFormat="1" ht="19.92" customHeight="1">
      <c r="A88" s="10"/>
      <c r="B88" s="185"/>
      <c r="C88" s="126"/>
      <c r="D88" s="186" t="s">
        <v>234</v>
      </c>
      <c r="E88" s="187"/>
      <c r="F88" s="187"/>
      <c r="G88" s="187"/>
      <c r="H88" s="187"/>
      <c r="I88" s="187"/>
      <c r="J88" s="188">
        <f>J599</f>
        <v>0</v>
      </c>
      <c r="K88" s="126"/>
      <c r="L88" s="189"/>
      <c r="S88" s="10"/>
      <c r="T88" s="10"/>
      <c r="U88" s="10"/>
      <c r="V88" s="10"/>
      <c r="W88" s="10"/>
      <c r="X88" s="10"/>
      <c r="Y88" s="10"/>
      <c r="Z88" s="10"/>
      <c r="AA88" s="10"/>
      <c r="AB88" s="10"/>
      <c r="AC88" s="10"/>
      <c r="AD88" s="10"/>
      <c r="AE88" s="10"/>
    </row>
    <row r="89" s="10" customFormat="1" ht="19.92" customHeight="1">
      <c r="A89" s="10"/>
      <c r="B89" s="185"/>
      <c r="C89" s="126"/>
      <c r="D89" s="186" t="s">
        <v>236</v>
      </c>
      <c r="E89" s="187"/>
      <c r="F89" s="187"/>
      <c r="G89" s="187"/>
      <c r="H89" s="187"/>
      <c r="I89" s="187"/>
      <c r="J89" s="188">
        <f>J646</f>
        <v>0</v>
      </c>
      <c r="K89" s="126"/>
      <c r="L89" s="189"/>
      <c r="S89" s="10"/>
      <c r="T89" s="10"/>
      <c r="U89" s="10"/>
      <c r="V89" s="10"/>
      <c r="W89" s="10"/>
      <c r="X89" s="10"/>
      <c r="Y89" s="10"/>
      <c r="Z89" s="10"/>
      <c r="AA89" s="10"/>
      <c r="AB89" s="10"/>
      <c r="AC89" s="10"/>
      <c r="AD89" s="10"/>
      <c r="AE89" s="10"/>
    </row>
    <row r="90" s="2" customFormat="1" ht="21.84" customHeight="1">
      <c r="A90" s="40"/>
      <c r="B90" s="41"/>
      <c r="C90" s="42"/>
      <c r="D90" s="42"/>
      <c r="E90" s="42"/>
      <c r="F90" s="42"/>
      <c r="G90" s="42"/>
      <c r="H90" s="42"/>
      <c r="I90" s="42"/>
      <c r="J90" s="42"/>
      <c r="K90" s="42"/>
      <c r="L90" s="149"/>
      <c r="S90" s="40"/>
      <c r="T90" s="40"/>
      <c r="U90" s="40"/>
      <c r="V90" s="40"/>
      <c r="W90" s="40"/>
      <c r="X90" s="40"/>
      <c r="Y90" s="40"/>
      <c r="Z90" s="40"/>
      <c r="AA90" s="40"/>
      <c r="AB90" s="40"/>
      <c r="AC90" s="40"/>
      <c r="AD90" s="40"/>
      <c r="AE90" s="40"/>
    </row>
    <row r="91" s="2" customFormat="1" ht="6.96" customHeight="1">
      <c r="A91" s="40"/>
      <c r="B91" s="61"/>
      <c r="C91" s="62"/>
      <c r="D91" s="62"/>
      <c r="E91" s="62"/>
      <c r="F91" s="62"/>
      <c r="G91" s="62"/>
      <c r="H91" s="62"/>
      <c r="I91" s="62"/>
      <c r="J91" s="62"/>
      <c r="K91" s="62"/>
      <c r="L91" s="149"/>
      <c r="S91" s="40"/>
      <c r="T91" s="40"/>
      <c r="U91" s="40"/>
      <c r="V91" s="40"/>
      <c r="W91" s="40"/>
      <c r="X91" s="40"/>
      <c r="Y91" s="40"/>
      <c r="Z91" s="40"/>
      <c r="AA91" s="40"/>
      <c r="AB91" s="40"/>
      <c r="AC91" s="40"/>
      <c r="AD91" s="40"/>
      <c r="AE91" s="40"/>
    </row>
    <row r="95" s="2" customFormat="1" ht="6.96" customHeight="1">
      <c r="A95" s="40"/>
      <c r="B95" s="63"/>
      <c r="C95" s="64"/>
      <c r="D95" s="64"/>
      <c r="E95" s="64"/>
      <c r="F95" s="64"/>
      <c r="G95" s="64"/>
      <c r="H95" s="64"/>
      <c r="I95" s="64"/>
      <c r="J95" s="64"/>
      <c r="K95" s="64"/>
      <c r="L95" s="149"/>
      <c r="S95" s="40"/>
      <c r="T95" s="40"/>
      <c r="U95" s="40"/>
      <c r="V95" s="40"/>
      <c r="W95" s="40"/>
      <c r="X95" s="40"/>
      <c r="Y95" s="40"/>
      <c r="Z95" s="40"/>
      <c r="AA95" s="40"/>
      <c r="AB95" s="40"/>
      <c r="AC95" s="40"/>
      <c r="AD95" s="40"/>
      <c r="AE95" s="40"/>
    </row>
    <row r="96" s="2" customFormat="1" ht="24.96" customHeight="1">
      <c r="A96" s="40"/>
      <c r="B96" s="41"/>
      <c r="C96" s="25" t="s">
        <v>237</v>
      </c>
      <c r="D96" s="42"/>
      <c r="E96" s="42"/>
      <c r="F96" s="42"/>
      <c r="G96" s="42"/>
      <c r="H96" s="42"/>
      <c r="I96" s="42"/>
      <c r="J96" s="42"/>
      <c r="K96" s="42"/>
      <c r="L96" s="149"/>
      <c r="S96" s="40"/>
      <c r="T96" s="40"/>
      <c r="U96" s="40"/>
      <c r="V96" s="40"/>
      <c r="W96" s="40"/>
      <c r="X96" s="40"/>
      <c r="Y96" s="40"/>
      <c r="Z96" s="40"/>
      <c r="AA96" s="40"/>
      <c r="AB96" s="40"/>
      <c r="AC96" s="40"/>
      <c r="AD96" s="40"/>
      <c r="AE96" s="40"/>
    </row>
    <row r="97" s="2" customFormat="1" ht="6.96" customHeight="1">
      <c r="A97" s="40"/>
      <c r="B97" s="41"/>
      <c r="C97" s="42"/>
      <c r="D97" s="42"/>
      <c r="E97" s="42"/>
      <c r="F97" s="42"/>
      <c r="G97" s="42"/>
      <c r="H97" s="42"/>
      <c r="I97" s="42"/>
      <c r="J97" s="42"/>
      <c r="K97" s="42"/>
      <c r="L97" s="149"/>
      <c r="S97" s="40"/>
      <c r="T97" s="40"/>
      <c r="U97" s="40"/>
      <c r="V97" s="40"/>
      <c r="W97" s="40"/>
      <c r="X97" s="40"/>
      <c r="Y97" s="40"/>
      <c r="Z97" s="40"/>
      <c r="AA97" s="40"/>
      <c r="AB97" s="40"/>
      <c r="AC97" s="40"/>
      <c r="AD97" s="40"/>
      <c r="AE97" s="40"/>
    </row>
    <row r="98" s="2" customFormat="1" ht="12" customHeight="1">
      <c r="A98" s="40"/>
      <c r="B98" s="41"/>
      <c r="C98" s="34" t="s">
        <v>16</v>
      </c>
      <c r="D98" s="42"/>
      <c r="E98" s="42"/>
      <c r="F98" s="42"/>
      <c r="G98" s="42"/>
      <c r="H98" s="42"/>
      <c r="I98" s="42"/>
      <c r="J98" s="42"/>
      <c r="K98" s="42"/>
      <c r="L98" s="149"/>
      <c r="S98" s="40"/>
      <c r="T98" s="40"/>
      <c r="U98" s="40"/>
      <c r="V98" s="40"/>
      <c r="W98" s="40"/>
      <c r="X98" s="40"/>
      <c r="Y98" s="40"/>
      <c r="Z98" s="40"/>
      <c r="AA98" s="40"/>
      <c r="AB98" s="40"/>
      <c r="AC98" s="40"/>
      <c r="AD98" s="40"/>
      <c r="AE98" s="40"/>
    </row>
    <row r="99" s="2" customFormat="1" ht="16.5" customHeight="1">
      <c r="A99" s="40"/>
      <c r="B99" s="41"/>
      <c r="C99" s="42"/>
      <c r="D99" s="42"/>
      <c r="E99" s="173" t="str">
        <f>E7</f>
        <v>Snížení energetické náročnosti budovy MŠ Strojařů, Chrudim</v>
      </c>
      <c r="F99" s="34"/>
      <c r="G99" s="34"/>
      <c r="H99" s="34"/>
      <c r="I99" s="42"/>
      <c r="J99" s="42"/>
      <c r="K99" s="42"/>
      <c r="L99" s="149"/>
      <c r="S99" s="40"/>
      <c r="T99" s="40"/>
      <c r="U99" s="40"/>
      <c r="V99" s="40"/>
      <c r="W99" s="40"/>
      <c r="X99" s="40"/>
      <c r="Y99" s="40"/>
      <c r="Z99" s="40"/>
      <c r="AA99" s="40"/>
      <c r="AB99" s="40"/>
      <c r="AC99" s="40"/>
      <c r="AD99" s="40"/>
      <c r="AE99" s="40"/>
    </row>
    <row r="100" s="1" customFormat="1" ht="12" customHeight="1">
      <c r="B100" s="23"/>
      <c r="C100" s="34" t="s">
        <v>202</v>
      </c>
      <c r="D100" s="24"/>
      <c r="E100" s="24"/>
      <c r="F100" s="24"/>
      <c r="G100" s="24"/>
      <c r="H100" s="24"/>
      <c r="I100" s="24"/>
      <c r="J100" s="24"/>
      <c r="K100" s="24"/>
      <c r="L100" s="22"/>
    </row>
    <row r="101" s="1" customFormat="1" ht="16.5" customHeight="1">
      <c r="B101" s="23"/>
      <c r="C101" s="24"/>
      <c r="D101" s="24"/>
      <c r="E101" s="173" t="s">
        <v>203</v>
      </c>
      <c r="F101" s="24"/>
      <c r="G101" s="24"/>
      <c r="H101" s="24"/>
      <c r="I101" s="24"/>
      <c r="J101" s="24"/>
      <c r="K101" s="24"/>
      <c r="L101" s="22"/>
    </row>
    <row r="102" s="1" customFormat="1" ht="12" customHeight="1">
      <c r="B102" s="23"/>
      <c r="C102" s="34" t="s">
        <v>204</v>
      </c>
      <c r="D102" s="24"/>
      <c r="E102" s="24"/>
      <c r="F102" s="24"/>
      <c r="G102" s="24"/>
      <c r="H102" s="24"/>
      <c r="I102" s="24"/>
      <c r="J102" s="24"/>
      <c r="K102" s="24"/>
      <c r="L102" s="22"/>
    </row>
    <row r="103" s="2" customFormat="1" ht="16.5" customHeight="1">
      <c r="A103" s="40"/>
      <c r="B103" s="41"/>
      <c r="C103" s="42"/>
      <c r="D103" s="42"/>
      <c r="E103" s="174" t="s">
        <v>205</v>
      </c>
      <c r="F103" s="42"/>
      <c r="G103" s="42"/>
      <c r="H103" s="42"/>
      <c r="I103" s="42"/>
      <c r="J103" s="42"/>
      <c r="K103" s="42"/>
      <c r="L103" s="149"/>
      <c r="S103" s="40"/>
      <c r="T103" s="40"/>
      <c r="U103" s="40"/>
      <c r="V103" s="40"/>
      <c r="W103" s="40"/>
      <c r="X103" s="40"/>
      <c r="Y103" s="40"/>
      <c r="Z103" s="40"/>
      <c r="AA103" s="40"/>
      <c r="AB103" s="40"/>
      <c r="AC103" s="40"/>
      <c r="AD103" s="40"/>
      <c r="AE103" s="40"/>
    </row>
    <row r="104" s="2" customFormat="1" ht="12" customHeight="1">
      <c r="A104" s="40"/>
      <c r="B104" s="41"/>
      <c r="C104" s="34" t="s">
        <v>206</v>
      </c>
      <c r="D104" s="42"/>
      <c r="E104" s="42"/>
      <c r="F104" s="42"/>
      <c r="G104" s="42"/>
      <c r="H104" s="42"/>
      <c r="I104" s="42"/>
      <c r="J104" s="42"/>
      <c r="K104" s="42"/>
      <c r="L104" s="149"/>
      <c r="S104" s="40"/>
      <c r="T104" s="40"/>
      <c r="U104" s="40"/>
      <c r="V104" s="40"/>
      <c r="W104" s="40"/>
      <c r="X104" s="40"/>
      <c r="Y104" s="40"/>
      <c r="Z104" s="40"/>
      <c r="AA104" s="40"/>
      <c r="AB104" s="40"/>
      <c r="AC104" s="40"/>
      <c r="AD104" s="40"/>
      <c r="AE104" s="40"/>
    </row>
    <row r="105" s="2" customFormat="1" ht="16.5" customHeight="1">
      <c r="A105" s="40"/>
      <c r="B105" s="41"/>
      <c r="C105" s="42"/>
      <c r="D105" s="42"/>
      <c r="E105" s="71" t="str">
        <f>E13</f>
        <v>4(NZV) - Nová přístavba mč.126-129 (NZV)</v>
      </c>
      <c r="F105" s="42"/>
      <c r="G105" s="42"/>
      <c r="H105" s="42"/>
      <c r="I105" s="42"/>
      <c r="J105" s="42"/>
      <c r="K105" s="42"/>
      <c r="L105" s="149"/>
      <c r="S105" s="40"/>
      <c r="T105" s="40"/>
      <c r="U105" s="40"/>
      <c r="V105" s="40"/>
      <c r="W105" s="40"/>
      <c r="X105" s="40"/>
      <c r="Y105" s="40"/>
      <c r="Z105" s="40"/>
      <c r="AA105" s="40"/>
      <c r="AB105" s="40"/>
      <c r="AC105" s="40"/>
      <c r="AD105" s="40"/>
      <c r="AE105" s="40"/>
    </row>
    <row r="106" s="2" customFormat="1" ht="6.96" customHeight="1">
      <c r="A106" s="40"/>
      <c r="B106" s="41"/>
      <c r="C106" s="42"/>
      <c r="D106" s="42"/>
      <c r="E106" s="42"/>
      <c r="F106" s="42"/>
      <c r="G106" s="42"/>
      <c r="H106" s="42"/>
      <c r="I106" s="42"/>
      <c r="J106" s="42"/>
      <c r="K106" s="42"/>
      <c r="L106" s="149"/>
      <c r="S106" s="40"/>
      <c r="T106" s="40"/>
      <c r="U106" s="40"/>
      <c r="V106" s="40"/>
      <c r="W106" s="40"/>
      <c r="X106" s="40"/>
      <c r="Y106" s="40"/>
      <c r="Z106" s="40"/>
      <c r="AA106" s="40"/>
      <c r="AB106" s="40"/>
      <c r="AC106" s="40"/>
      <c r="AD106" s="40"/>
      <c r="AE106" s="40"/>
    </row>
    <row r="107" s="2" customFormat="1" ht="12" customHeight="1">
      <c r="A107" s="40"/>
      <c r="B107" s="41"/>
      <c r="C107" s="34" t="s">
        <v>21</v>
      </c>
      <c r="D107" s="42"/>
      <c r="E107" s="42"/>
      <c r="F107" s="29" t="str">
        <f>F16</f>
        <v xml:space="preserve"> </v>
      </c>
      <c r="G107" s="42"/>
      <c r="H107" s="42"/>
      <c r="I107" s="34" t="s">
        <v>23</v>
      </c>
      <c r="J107" s="74" t="str">
        <f>IF(J16="","",J16)</f>
        <v>28. 2. 2022</v>
      </c>
      <c r="K107" s="42"/>
      <c r="L107" s="149"/>
      <c r="S107" s="40"/>
      <c r="T107" s="40"/>
      <c r="U107" s="40"/>
      <c r="V107" s="40"/>
      <c r="W107" s="40"/>
      <c r="X107" s="40"/>
      <c r="Y107" s="40"/>
      <c r="Z107" s="40"/>
      <c r="AA107" s="40"/>
      <c r="AB107" s="40"/>
      <c r="AC107" s="40"/>
      <c r="AD107" s="40"/>
      <c r="AE107" s="40"/>
    </row>
    <row r="108" s="2" customFormat="1" ht="6.96" customHeight="1">
      <c r="A108" s="40"/>
      <c r="B108" s="41"/>
      <c r="C108" s="42"/>
      <c r="D108" s="42"/>
      <c r="E108" s="42"/>
      <c r="F108" s="42"/>
      <c r="G108" s="42"/>
      <c r="H108" s="42"/>
      <c r="I108" s="42"/>
      <c r="J108" s="42"/>
      <c r="K108" s="42"/>
      <c r="L108" s="149"/>
      <c r="S108" s="40"/>
      <c r="T108" s="40"/>
      <c r="U108" s="40"/>
      <c r="V108" s="40"/>
      <c r="W108" s="40"/>
      <c r="X108" s="40"/>
      <c r="Y108" s="40"/>
      <c r="Z108" s="40"/>
      <c r="AA108" s="40"/>
      <c r="AB108" s="40"/>
      <c r="AC108" s="40"/>
      <c r="AD108" s="40"/>
      <c r="AE108" s="40"/>
    </row>
    <row r="109" s="2" customFormat="1" ht="15.15" customHeight="1">
      <c r="A109" s="40"/>
      <c r="B109" s="41"/>
      <c r="C109" s="34" t="s">
        <v>25</v>
      </c>
      <c r="D109" s="42"/>
      <c r="E109" s="42"/>
      <c r="F109" s="29" t="str">
        <f>E19</f>
        <v xml:space="preserve"> </v>
      </c>
      <c r="G109" s="42"/>
      <c r="H109" s="42"/>
      <c r="I109" s="34" t="s">
        <v>30</v>
      </c>
      <c r="J109" s="38" t="str">
        <f>E25</f>
        <v xml:space="preserve"> </v>
      </c>
      <c r="K109" s="42"/>
      <c r="L109" s="149"/>
      <c r="S109" s="40"/>
      <c r="T109" s="40"/>
      <c r="U109" s="40"/>
      <c r="V109" s="40"/>
      <c r="W109" s="40"/>
      <c r="X109" s="40"/>
      <c r="Y109" s="40"/>
      <c r="Z109" s="40"/>
      <c r="AA109" s="40"/>
      <c r="AB109" s="40"/>
      <c r="AC109" s="40"/>
      <c r="AD109" s="40"/>
      <c r="AE109" s="40"/>
    </row>
    <row r="110" s="2" customFormat="1" ht="15.15" customHeight="1">
      <c r="A110" s="40"/>
      <c r="B110" s="41"/>
      <c r="C110" s="34" t="s">
        <v>28</v>
      </c>
      <c r="D110" s="42"/>
      <c r="E110" s="42"/>
      <c r="F110" s="29" t="str">
        <f>IF(E22="","",E22)</f>
        <v>Vyplň údaj</v>
      </c>
      <c r="G110" s="42"/>
      <c r="H110" s="42"/>
      <c r="I110" s="34" t="s">
        <v>32</v>
      </c>
      <c r="J110" s="38" t="str">
        <f>E28</f>
        <v xml:space="preserve"> </v>
      </c>
      <c r="K110" s="42"/>
      <c r="L110" s="149"/>
      <c r="S110" s="40"/>
      <c r="T110" s="40"/>
      <c r="U110" s="40"/>
      <c r="V110" s="40"/>
      <c r="W110" s="40"/>
      <c r="X110" s="40"/>
      <c r="Y110" s="40"/>
      <c r="Z110" s="40"/>
      <c r="AA110" s="40"/>
      <c r="AB110" s="40"/>
      <c r="AC110" s="40"/>
      <c r="AD110" s="40"/>
      <c r="AE110" s="40"/>
    </row>
    <row r="111" s="2" customFormat="1" ht="10.32" customHeight="1">
      <c r="A111" s="40"/>
      <c r="B111" s="41"/>
      <c r="C111" s="42"/>
      <c r="D111" s="42"/>
      <c r="E111" s="42"/>
      <c r="F111" s="42"/>
      <c r="G111" s="42"/>
      <c r="H111" s="42"/>
      <c r="I111" s="42"/>
      <c r="J111" s="42"/>
      <c r="K111" s="42"/>
      <c r="L111" s="149"/>
      <c r="S111" s="40"/>
      <c r="T111" s="40"/>
      <c r="U111" s="40"/>
      <c r="V111" s="40"/>
      <c r="W111" s="40"/>
      <c r="X111" s="40"/>
      <c r="Y111" s="40"/>
      <c r="Z111" s="40"/>
      <c r="AA111" s="40"/>
      <c r="AB111" s="40"/>
      <c r="AC111" s="40"/>
      <c r="AD111" s="40"/>
      <c r="AE111" s="40"/>
    </row>
    <row r="112" s="11" customFormat="1" ht="29.28" customHeight="1">
      <c r="A112" s="190"/>
      <c r="B112" s="191"/>
      <c r="C112" s="192" t="s">
        <v>238</v>
      </c>
      <c r="D112" s="193" t="s">
        <v>54</v>
      </c>
      <c r="E112" s="193" t="s">
        <v>50</v>
      </c>
      <c r="F112" s="193" t="s">
        <v>51</v>
      </c>
      <c r="G112" s="193" t="s">
        <v>239</v>
      </c>
      <c r="H112" s="193" t="s">
        <v>240</v>
      </c>
      <c r="I112" s="193" t="s">
        <v>241</v>
      </c>
      <c r="J112" s="193" t="s">
        <v>210</v>
      </c>
      <c r="K112" s="194" t="s">
        <v>242</v>
      </c>
      <c r="L112" s="195"/>
      <c r="M112" s="94" t="s">
        <v>19</v>
      </c>
      <c r="N112" s="95" t="s">
        <v>39</v>
      </c>
      <c r="O112" s="95" t="s">
        <v>243</v>
      </c>
      <c r="P112" s="95" t="s">
        <v>244</v>
      </c>
      <c r="Q112" s="95" t="s">
        <v>245</v>
      </c>
      <c r="R112" s="95" t="s">
        <v>246</v>
      </c>
      <c r="S112" s="95" t="s">
        <v>247</v>
      </c>
      <c r="T112" s="96" t="s">
        <v>248</v>
      </c>
      <c r="U112" s="190"/>
      <c r="V112" s="190"/>
      <c r="W112" s="190"/>
      <c r="X112" s="190"/>
      <c r="Y112" s="190"/>
      <c r="Z112" s="190"/>
      <c r="AA112" s="190"/>
      <c r="AB112" s="190"/>
      <c r="AC112" s="190"/>
      <c r="AD112" s="190"/>
      <c r="AE112" s="190"/>
    </row>
    <row r="113" s="2" customFormat="1" ht="22.8" customHeight="1">
      <c r="A113" s="40"/>
      <c r="B113" s="41"/>
      <c r="C113" s="101" t="s">
        <v>249</v>
      </c>
      <c r="D113" s="42"/>
      <c r="E113" s="42"/>
      <c r="F113" s="42"/>
      <c r="G113" s="42"/>
      <c r="H113" s="42"/>
      <c r="I113" s="42"/>
      <c r="J113" s="196">
        <f>BK113</f>
        <v>0</v>
      </c>
      <c r="K113" s="42"/>
      <c r="L113" s="46"/>
      <c r="M113" s="97"/>
      <c r="N113" s="197"/>
      <c r="O113" s="98"/>
      <c r="P113" s="198">
        <f>P114+P490</f>
        <v>0</v>
      </c>
      <c r="Q113" s="98"/>
      <c r="R113" s="198">
        <f>R114+R490</f>
        <v>75.39313808899999</v>
      </c>
      <c r="S113" s="98"/>
      <c r="T113" s="199">
        <f>T114+T490</f>
        <v>0.11269</v>
      </c>
      <c r="U113" s="40"/>
      <c r="V113" s="40"/>
      <c r="W113" s="40"/>
      <c r="X113" s="40"/>
      <c r="Y113" s="40"/>
      <c r="Z113" s="40"/>
      <c r="AA113" s="40"/>
      <c r="AB113" s="40"/>
      <c r="AC113" s="40"/>
      <c r="AD113" s="40"/>
      <c r="AE113" s="40"/>
      <c r="AT113" s="19" t="s">
        <v>68</v>
      </c>
      <c r="AU113" s="19" t="s">
        <v>211</v>
      </c>
      <c r="BK113" s="200">
        <f>BK114+BK490</f>
        <v>0</v>
      </c>
    </row>
    <row r="114" s="12" customFormat="1" ht="25.92" customHeight="1">
      <c r="A114" s="12"/>
      <c r="B114" s="201"/>
      <c r="C114" s="202"/>
      <c r="D114" s="203" t="s">
        <v>68</v>
      </c>
      <c r="E114" s="204" t="s">
        <v>250</v>
      </c>
      <c r="F114" s="204" t="s">
        <v>251</v>
      </c>
      <c r="G114" s="202"/>
      <c r="H114" s="202"/>
      <c r="I114" s="205"/>
      <c r="J114" s="206">
        <f>BK114</f>
        <v>0</v>
      </c>
      <c r="K114" s="202"/>
      <c r="L114" s="207"/>
      <c r="M114" s="208"/>
      <c r="N114" s="209"/>
      <c r="O114" s="209"/>
      <c r="P114" s="210">
        <f>P115+P170+P252+P257+P317+P357+P408+P437+P446+P452+P466+P476+P487</f>
        <v>0</v>
      </c>
      <c r="Q114" s="209"/>
      <c r="R114" s="210">
        <f>R115+R170+R252+R257+R317+R357+R408+R437+R446+R452+R466+R476+R487</f>
        <v>73.189123570999996</v>
      </c>
      <c r="S114" s="209"/>
      <c r="T114" s="211">
        <f>T115+T170+T252+T257+T317+T357+T408+T437+T446+T452+T466+T476+T487</f>
        <v>0.11269</v>
      </c>
      <c r="U114" s="12"/>
      <c r="V114" s="12"/>
      <c r="W114" s="12"/>
      <c r="X114" s="12"/>
      <c r="Y114" s="12"/>
      <c r="Z114" s="12"/>
      <c r="AA114" s="12"/>
      <c r="AB114" s="12"/>
      <c r="AC114" s="12"/>
      <c r="AD114" s="12"/>
      <c r="AE114" s="12"/>
      <c r="AR114" s="212" t="s">
        <v>76</v>
      </c>
      <c r="AT114" s="213" t="s">
        <v>68</v>
      </c>
      <c r="AU114" s="213" t="s">
        <v>69</v>
      </c>
      <c r="AY114" s="212" t="s">
        <v>252</v>
      </c>
      <c r="BK114" s="214">
        <f>BK115+BK170+BK252+BK257+BK317+BK357+BK408+BK437+BK446+BK452+BK466+BK476+BK487</f>
        <v>0</v>
      </c>
    </row>
    <row r="115" s="12" customFormat="1" ht="22.8" customHeight="1">
      <c r="A115" s="12"/>
      <c r="B115" s="201"/>
      <c r="C115" s="202"/>
      <c r="D115" s="203" t="s">
        <v>68</v>
      </c>
      <c r="E115" s="215" t="s">
        <v>76</v>
      </c>
      <c r="F115" s="215" t="s">
        <v>2863</v>
      </c>
      <c r="G115" s="202"/>
      <c r="H115" s="202"/>
      <c r="I115" s="205"/>
      <c r="J115" s="216">
        <f>BK115</f>
        <v>0</v>
      </c>
      <c r="K115" s="202"/>
      <c r="L115" s="207"/>
      <c r="M115" s="208"/>
      <c r="N115" s="209"/>
      <c r="O115" s="209"/>
      <c r="P115" s="210">
        <f>SUM(P116:P169)</f>
        <v>0</v>
      </c>
      <c r="Q115" s="209"/>
      <c r="R115" s="210">
        <f>SUM(R116:R169)</f>
        <v>0</v>
      </c>
      <c r="S115" s="209"/>
      <c r="T115" s="211">
        <f>SUM(T116:T169)</f>
        <v>0</v>
      </c>
      <c r="U115" s="12"/>
      <c r="V115" s="12"/>
      <c r="W115" s="12"/>
      <c r="X115" s="12"/>
      <c r="Y115" s="12"/>
      <c r="Z115" s="12"/>
      <c r="AA115" s="12"/>
      <c r="AB115" s="12"/>
      <c r="AC115" s="12"/>
      <c r="AD115" s="12"/>
      <c r="AE115" s="12"/>
      <c r="AR115" s="212" t="s">
        <v>76</v>
      </c>
      <c r="AT115" s="213" t="s">
        <v>68</v>
      </c>
      <c r="AU115" s="213" t="s">
        <v>76</v>
      </c>
      <c r="AY115" s="212" t="s">
        <v>252</v>
      </c>
      <c r="BK115" s="214">
        <f>SUM(BK116:BK169)</f>
        <v>0</v>
      </c>
    </row>
    <row r="116" s="2" customFormat="1" ht="24.15" customHeight="1">
      <c r="A116" s="40"/>
      <c r="B116" s="41"/>
      <c r="C116" s="217" t="s">
        <v>76</v>
      </c>
      <c r="D116" s="217" t="s">
        <v>254</v>
      </c>
      <c r="E116" s="218" t="s">
        <v>3034</v>
      </c>
      <c r="F116" s="219" t="s">
        <v>3035</v>
      </c>
      <c r="G116" s="220" t="s">
        <v>187</v>
      </c>
      <c r="H116" s="221">
        <v>38.43</v>
      </c>
      <c r="I116" s="222"/>
      <c r="J116" s="223">
        <f>ROUND(I116*H116,2)</f>
        <v>0</v>
      </c>
      <c r="K116" s="219" t="s">
        <v>257</v>
      </c>
      <c r="L116" s="46"/>
      <c r="M116" s="224" t="s">
        <v>19</v>
      </c>
      <c r="N116" s="225" t="s">
        <v>40</v>
      </c>
      <c r="O116" s="86"/>
      <c r="P116" s="226">
        <f>O116*H116</f>
        <v>0</v>
      </c>
      <c r="Q116" s="226">
        <v>0</v>
      </c>
      <c r="R116" s="226">
        <f>Q116*H116</f>
        <v>0</v>
      </c>
      <c r="S116" s="226">
        <v>0</v>
      </c>
      <c r="T116" s="227">
        <f>S116*H116</f>
        <v>0</v>
      </c>
      <c r="U116" s="40"/>
      <c r="V116" s="40"/>
      <c r="W116" s="40"/>
      <c r="X116" s="40"/>
      <c r="Y116" s="40"/>
      <c r="Z116" s="40"/>
      <c r="AA116" s="40"/>
      <c r="AB116" s="40"/>
      <c r="AC116" s="40"/>
      <c r="AD116" s="40"/>
      <c r="AE116" s="40"/>
      <c r="AR116" s="228" t="s">
        <v>258</v>
      </c>
      <c r="AT116" s="228" t="s">
        <v>254</v>
      </c>
      <c r="AU116" s="228" t="s">
        <v>78</v>
      </c>
      <c r="AY116" s="19" t="s">
        <v>252</v>
      </c>
      <c r="BE116" s="229">
        <f>IF(N116="základní",J116,0)</f>
        <v>0</v>
      </c>
      <c r="BF116" s="229">
        <f>IF(N116="snížená",J116,0)</f>
        <v>0</v>
      </c>
      <c r="BG116" s="229">
        <f>IF(N116="zákl. přenesená",J116,0)</f>
        <v>0</v>
      </c>
      <c r="BH116" s="229">
        <f>IF(N116="sníž. přenesená",J116,0)</f>
        <v>0</v>
      </c>
      <c r="BI116" s="229">
        <f>IF(N116="nulová",J116,0)</f>
        <v>0</v>
      </c>
      <c r="BJ116" s="19" t="s">
        <v>76</v>
      </c>
      <c r="BK116" s="229">
        <f>ROUND(I116*H116,2)</f>
        <v>0</v>
      </c>
      <c r="BL116" s="19" t="s">
        <v>258</v>
      </c>
      <c r="BM116" s="228" t="s">
        <v>3036</v>
      </c>
    </row>
    <row r="117" s="2" customFormat="1">
      <c r="A117" s="40"/>
      <c r="B117" s="41"/>
      <c r="C117" s="42"/>
      <c r="D117" s="230" t="s">
        <v>260</v>
      </c>
      <c r="E117" s="42"/>
      <c r="F117" s="231" t="s">
        <v>3037</v>
      </c>
      <c r="G117" s="42"/>
      <c r="H117" s="42"/>
      <c r="I117" s="232"/>
      <c r="J117" s="42"/>
      <c r="K117" s="42"/>
      <c r="L117" s="46"/>
      <c r="M117" s="233"/>
      <c r="N117" s="234"/>
      <c r="O117" s="86"/>
      <c r="P117" s="86"/>
      <c r="Q117" s="86"/>
      <c r="R117" s="86"/>
      <c r="S117" s="86"/>
      <c r="T117" s="87"/>
      <c r="U117" s="40"/>
      <c r="V117" s="40"/>
      <c r="W117" s="40"/>
      <c r="X117" s="40"/>
      <c r="Y117" s="40"/>
      <c r="Z117" s="40"/>
      <c r="AA117" s="40"/>
      <c r="AB117" s="40"/>
      <c r="AC117" s="40"/>
      <c r="AD117" s="40"/>
      <c r="AE117" s="40"/>
      <c r="AT117" s="19" t="s">
        <v>260</v>
      </c>
      <c r="AU117" s="19" t="s">
        <v>78</v>
      </c>
    </row>
    <row r="118" s="13" customFormat="1">
      <c r="A118" s="13"/>
      <c r="B118" s="235"/>
      <c r="C118" s="236"/>
      <c r="D118" s="237" t="s">
        <v>262</v>
      </c>
      <c r="E118" s="238" t="s">
        <v>19</v>
      </c>
      <c r="F118" s="239" t="s">
        <v>3038</v>
      </c>
      <c r="G118" s="236"/>
      <c r="H118" s="238" t="s">
        <v>19</v>
      </c>
      <c r="I118" s="240"/>
      <c r="J118" s="236"/>
      <c r="K118" s="236"/>
      <c r="L118" s="241"/>
      <c r="M118" s="242"/>
      <c r="N118" s="243"/>
      <c r="O118" s="243"/>
      <c r="P118" s="243"/>
      <c r="Q118" s="243"/>
      <c r="R118" s="243"/>
      <c r="S118" s="243"/>
      <c r="T118" s="244"/>
      <c r="U118" s="13"/>
      <c r="V118" s="13"/>
      <c r="W118" s="13"/>
      <c r="X118" s="13"/>
      <c r="Y118" s="13"/>
      <c r="Z118" s="13"/>
      <c r="AA118" s="13"/>
      <c r="AB118" s="13"/>
      <c r="AC118" s="13"/>
      <c r="AD118" s="13"/>
      <c r="AE118" s="13"/>
      <c r="AT118" s="245" t="s">
        <v>262</v>
      </c>
      <c r="AU118" s="245" t="s">
        <v>78</v>
      </c>
      <c r="AV118" s="13" t="s">
        <v>76</v>
      </c>
      <c r="AW118" s="13" t="s">
        <v>31</v>
      </c>
      <c r="AX118" s="13" t="s">
        <v>69</v>
      </c>
      <c r="AY118" s="245" t="s">
        <v>252</v>
      </c>
    </row>
    <row r="119" s="13" customFormat="1">
      <c r="A119" s="13"/>
      <c r="B119" s="235"/>
      <c r="C119" s="236"/>
      <c r="D119" s="237" t="s">
        <v>262</v>
      </c>
      <c r="E119" s="238" t="s">
        <v>19</v>
      </c>
      <c r="F119" s="239" t="s">
        <v>3039</v>
      </c>
      <c r="G119" s="236"/>
      <c r="H119" s="238" t="s">
        <v>19</v>
      </c>
      <c r="I119" s="240"/>
      <c r="J119" s="236"/>
      <c r="K119" s="236"/>
      <c r="L119" s="241"/>
      <c r="M119" s="242"/>
      <c r="N119" s="243"/>
      <c r="O119" s="243"/>
      <c r="P119" s="243"/>
      <c r="Q119" s="243"/>
      <c r="R119" s="243"/>
      <c r="S119" s="243"/>
      <c r="T119" s="244"/>
      <c r="U119" s="13"/>
      <c r="V119" s="13"/>
      <c r="W119" s="13"/>
      <c r="X119" s="13"/>
      <c r="Y119" s="13"/>
      <c r="Z119" s="13"/>
      <c r="AA119" s="13"/>
      <c r="AB119" s="13"/>
      <c r="AC119" s="13"/>
      <c r="AD119" s="13"/>
      <c r="AE119" s="13"/>
      <c r="AT119" s="245" t="s">
        <v>262</v>
      </c>
      <c r="AU119" s="245" t="s">
        <v>78</v>
      </c>
      <c r="AV119" s="13" t="s">
        <v>76</v>
      </c>
      <c r="AW119" s="13" t="s">
        <v>31</v>
      </c>
      <c r="AX119" s="13" t="s">
        <v>69</v>
      </c>
      <c r="AY119" s="245" t="s">
        <v>252</v>
      </c>
    </row>
    <row r="120" s="13" customFormat="1">
      <c r="A120" s="13"/>
      <c r="B120" s="235"/>
      <c r="C120" s="236"/>
      <c r="D120" s="237" t="s">
        <v>262</v>
      </c>
      <c r="E120" s="238" t="s">
        <v>19</v>
      </c>
      <c r="F120" s="239" t="s">
        <v>3040</v>
      </c>
      <c r="G120" s="236"/>
      <c r="H120" s="238" t="s">
        <v>19</v>
      </c>
      <c r="I120" s="240"/>
      <c r="J120" s="236"/>
      <c r="K120" s="236"/>
      <c r="L120" s="241"/>
      <c r="M120" s="242"/>
      <c r="N120" s="243"/>
      <c r="O120" s="243"/>
      <c r="P120" s="243"/>
      <c r="Q120" s="243"/>
      <c r="R120" s="243"/>
      <c r="S120" s="243"/>
      <c r="T120" s="244"/>
      <c r="U120" s="13"/>
      <c r="V120" s="13"/>
      <c r="W120" s="13"/>
      <c r="X120" s="13"/>
      <c r="Y120" s="13"/>
      <c r="Z120" s="13"/>
      <c r="AA120" s="13"/>
      <c r="AB120" s="13"/>
      <c r="AC120" s="13"/>
      <c r="AD120" s="13"/>
      <c r="AE120" s="13"/>
      <c r="AT120" s="245" t="s">
        <v>262</v>
      </c>
      <c r="AU120" s="245" t="s">
        <v>78</v>
      </c>
      <c r="AV120" s="13" t="s">
        <v>76</v>
      </c>
      <c r="AW120" s="13" t="s">
        <v>31</v>
      </c>
      <c r="AX120" s="13" t="s">
        <v>69</v>
      </c>
      <c r="AY120" s="245" t="s">
        <v>252</v>
      </c>
    </row>
    <row r="121" s="13" customFormat="1">
      <c r="A121" s="13"/>
      <c r="B121" s="235"/>
      <c r="C121" s="236"/>
      <c r="D121" s="237" t="s">
        <v>262</v>
      </c>
      <c r="E121" s="238" t="s">
        <v>19</v>
      </c>
      <c r="F121" s="239" t="s">
        <v>3041</v>
      </c>
      <c r="G121" s="236"/>
      <c r="H121" s="238" t="s">
        <v>19</v>
      </c>
      <c r="I121" s="240"/>
      <c r="J121" s="236"/>
      <c r="K121" s="236"/>
      <c r="L121" s="241"/>
      <c r="M121" s="242"/>
      <c r="N121" s="243"/>
      <c r="O121" s="243"/>
      <c r="P121" s="243"/>
      <c r="Q121" s="243"/>
      <c r="R121" s="243"/>
      <c r="S121" s="243"/>
      <c r="T121" s="244"/>
      <c r="U121" s="13"/>
      <c r="V121" s="13"/>
      <c r="W121" s="13"/>
      <c r="X121" s="13"/>
      <c r="Y121" s="13"/>
      <c r="Z121" s="13"/>
      <c r="AA121" s="13"/>
      <c r="AB121" s="13"/>
      <c r="AC121" s="13"/>
      <c r="AD121" s="13"/>
      <c r="AE121" s="13"/>
      <c r="AT121" s="245" t="s">
        <v>262</v>
      </c>
      <c r="AU121" s="245" t="s">
        <v>78</v>
      </c>
      <c r="AV121" s="13" t="s">
        <v>76</v>
      </c>
      <c r="AW121" s="13" t="s">
        <v>31</v>
      </c>
      <c r="AX121" s="13" t="s">
        <v>69</v>
      </c>
      <c r="AY121" s="245" t="s">
        <v>252</v>
      </c>
    </row>
    <row r="122" s="14" customFormat="1">
      <c r="A122" s="14"/>
      <c r="B122" s="246"/>
      <c r="C122" s="247"/>
      <c r="D122" s="237" t="s">
        <v>262</v>
      </c>
      <c r="E122" s="248" t="s">
        <v>19</v>
      </c>
      <c r="F122" s="249" t="s">
        <v>3042</v>
      </c>
      <c r="G122" s="247"/>
      <c r="H122" s="250">
        <v>38.43</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262</v>
      </c>
      <c r="AU122" s="256" t="s">
        <v>78</v>
      </c>
      <c r="AV122" s="14" t="s">
        <v>78</v>
      </c>
      <c r="AW122" s="14" t="s">
        <v>31</v>
      </c>
      <c r="AX122" s="14" t="s">
        <v>76</v>
      </c>
      <c r="AY122" s="256" t="s">
        <v>252</v>
      </c>
    </row>
    <row r="123" s="2" customFormat="1" ht="44.25" customHeight="1">
      <c r="A123" s="40"/>
      <c r="B123" s="41"/>
      <c r="C123" s="217" t="s">
        <v>78</v>
      </c>
      <c r="D123" s="217" t="s">
        <v>254</v>
      </c>
      <c r="E123" s="218" t="s">
        <v>3043</v>
      </c>
      <c r="F123" s="219" t="s">
        <v>3044</v>
      </c>
      <c r="G123" s="220" t="s">
        <v>280</v>
      </c>
      <c r="H123" s="221">
        <v>17.75</v>
      </c>
      <c r="I123" s="222"/>
      <c r="J123" s="223">
        <f>ROUND(I123*H123,2)</f>
        <v>0</v>
      </c>
      <c r="K123" s="219" t="s">
        <v>257</v>
      </c>
      <c r="L123" s="46"/>
      <c r="M123" s="224" t="s">
        <v>19</v>
      </c>
      <c r="N123" s="225" t="s">
        <v>40</v>
      </c>
      <c r="O123" s="86"/>
      <c r="P123" s="226">
        <f>O123*H123</f>
        <v>0</v>
      </c>
      <c r="Q123" s="226">
        <v>0</v>
      </c>
      <c r="R123" s="226">
        <f>Q123*H123</f>
        <v>0</v>
      </c>
      <c r="S123" s="226">
        <v>0</v>
      </c>
      <c r="T123" s="227">
        <f>S123*H123</f>
        <v>0</v>
      </c>
      <c r="U123" s="40"/>
      <c r="V123" s="40"/>
      <c r="W123" s="40"/>
      <c r="X123" s="40"/>
      <c r="Y123" s="40"/>
      <c r="Z123" s="40"/>
      <c r="AA123" s="40"/>
      <c r="AB123" s="40"/>
      <c r="AC123" s="40"/>
      <c r="AD123" s="40"/>
      <c r="AE123" s="40"/>
      <c r="AR123" s="228" t="s">
        <v>258</v>
      </c>
      <c r="AT123" s="228" t="s">
        <v>254</v>
      </c>
      <c r="AU123" s="228" t="s">
        <v>78</v>
      </c>
      <c r="AY123" s="19" t="s">
        <v>252</v>
      </c>
      <c r="BE123" s="229">
        <f>IF(N123="základní",J123,0)</f>
        <v>0</v>
      </c>
      <c r="BF123" s="229">
        <f>IF(N123="snížená",J123,0)</f>
        <v>0</v>
      </c>
      <c r="BG123" s="229">
        <f>IF(N123="zákl. přenesená",J123,0)</f>
        <v>0</v>
      </c>
      <c r="BH123" s="229">
        <f>IF(N123="sníž. přenesená",J123,0)</f>
        <v>0</v>
      </c>
      <c r="BI123" s="229">
        <f>IF(N123="nulová",J123,0)</f>
        <v>0</v>
      </c>
      <c r="BJ123" s="19" t="s">
        <v>76</v>
      </c>
      <c r="BK123" s="229">
        <f>ROUND(I123*H123,2)</f>
        <v>0</v>
      </c>
      <c r="BL123" s="19" t="s">
        <v>258</v>
      </c>
      <c r="BM123" s="228" t="s">
        <v>3045</v>
      </c>
    </row>
    <row r="124" s="2" customFormat="1">
      <c r="A124" s="40"/>
      <c r="B124" s="41"/>
      <c r="C124" s="42"/>
      <c r="D124" s="230" t="s">
        <v>260</v>
      </c>
      <c r="E124" s="42"/>
      <c r="F124" s="231" t="s">
        <v>3046</v>
      </c>
      <c r="G124" s="42"/>
      <c r="H124" s="42"/>
      <c r="I124" s="232"/>
      <c r="J124" s="42"/>
      <c r="K124" s="42"/>
      <c r="L124" s="46"/>
      <c r="M124" s="233"/>
      <c r="N124" s="234"/>
      <c r="O124" s="86"/>
      <c r="P124" s="86"/>
      <c r="Q124" s="86"/>
      <c r="R124" s="86"/>
      <c r="S124" s="86"/>
      <c r="T124" s="87"/>
      <c r="U124" s="40"/>
      <c r="V124" s="40"/>
      <c r="W124" s="40"/>
      <c r="X124" s="40"/>
      <c r="Y124" s="40"/>
      <c r="Z124" s="40"/>
      <c r="AA124" s="40"/>
      <c r="AB124" s="40"/>
      <c r="AC124" s="40"/>
      <c r="AD124" s="40"/>
      <c r="AE124" s="40"/>
      <c r="AT124" s="19" t="s">
        <v>260</v>
      </c>
      <c r="AU124" s="19" t="s">
        <v>78</v>
      </c>
    </row>
    <row r="125" s="13" customFormat="1">
      <c r="A125" s="13"/>
      <c r="B125" s="235"/>
      <c r="C125" s="236"/>
      <c r="D125" s="237" t="s">
        <v>262</v>
      </c>
      <c r="E125" s="238" t="s">
        <v>19</v>
      </c>
      <c r="F125" s="239" t="s">
        <v>3047</v>
      </c>
      <c r="G125" s="236"/>
      <c r="H125" s="238" t="s">
        <v>19</v>
      </c>
      <c r="I125" s="240"/>
      <c r="J125" s="236"/>
      <c r="K125" s="236"/>
      <c r="L125" s="241"/>
      <c r="M125" s="242"/>
      <c r="N125" s="243"/>
      <c r="O125" s="243"/>
      <c r="P125" s="243"/>
      <c r="Q125" s="243"/>
      <c r="R125" s="243"/>
      <c r="S125" s="243"/>
      <c r="T125" s="244"/>
      <c r="U125" s="13"/>
      <c r="V125" s="13"/>
      <c r="W125" s="13"/>
      <c r="X125" s="13"/>
      <c r="Y125" s="13"/>
      <c r="Z125" s="13"/>
      <c r="AA125" s="13"/>
      <c r="AB125" s="13"/>
      <c r="AC125" s="13"/>
      <c r="AD125" s="13"/>
      <c r="AE125" s="13"/>
      <c r="AT125" s="245" t="s">
        <v>262</v>
      </c>
      <c r="AU125" s="245" t="s">
        <v>78</v>
      </c>
      <c r="AV125" s="13" t="s">
        <v>76</v>
      </c>
      <c r="AW125" s="13" t="s">
        <v>31</v>
      </c>
      <c r="AX125" s="13" t="s">
        <v>69</v>
      </c>
      <c r="AY125" s="245" t="s">
        <v>252</v>
      </c>
    </row>
    <row r="126" s="13" customFormat="1">
      <c r="A126" s="13"/>
      <c r="B126" s="235"/>
      <c r="C126" s="236"/>
      <c r="D126" s="237" t="s">
        <v>262</v>
      </c>
      <c r="E126" s="238" t="s">
        <v>19</v>
      </c>
      <c r="F126" s="239" t="s">
        <v>3048</v>
      </c>
      <c r="G126" s="236"/>
      <c r="H126" s="238" t="s">
        <v>19</v>
      </c>
      <c r="I126" s="240"/>
      <c r="J126" s="236"/>
      <c r="K126" s="236"/>
      <c r="L126" s="241"/>
      <c r="M126" s="242"/>
      <c r="N126" s="243"/>
      <c r="O126" s="243"/>
      <c r="P126" s="243"/>
      <c r="Q126" s="243"/>
      <c r="R126" s="243"/>
      <c r="S126" s="243"/>
      <c r="T126" s="244"/>
      <c r="U126" s="13"/>
      <c r="V126" s="13"/>
      <c r="W126" s="13"/>
      <c r="X126" s="13"/>
      <c r="Y126" s="13"/>
      <c r="Z126" s="13"/>
      <c r="AA126" s="13"/>
      <c r="AB126" s="13"/>
      <c r="AC126" s="13"/>
      <c r="AD126" s="13"/>
      <c r="AE126" s="13"/>
      <c r="AT126" s="245" t="s">
        <v>262</v>
      </c>
      <c r="AU126" s="245" t="s">
        <v>78</v>
      </c>
      <c r="AV126" s="13" t="s">
        <v>76</v>
      </c>
      <c r="AW126" s="13" t="s">
        <v>31</v>
      </c>
      <c r="AX126" s="13" t="s">
        <v>69</v>
      </c>
      <c r="AY126" s="245" t="s">
        <v>252</v>
      </c>
    </row>
    <row r="127" s="13" customFormat="1">
      <c r="A127" s="13"/>
      <c r="B127" s="235"/>
      <c r="C127" s="236"/>
      <c r="D127" s="237" t="s">
        <v>262</v>
      </c>
      <c r="E127" s="238" t="s">
        <v>19</v>
      </c>
      <c r="F127" s="239" t="s">
        <v>3049</v>
      </c>
      <c r="G127" s="236"/>
      <c r="H127" s="238" t="s">
        <v>19</v>
      </c>
      <c r="I127" s="240"/>
      <c r="J127" s="236"/>
      <c r="K127" s="236"/>
      <c r="L127" s="241"/>
      <c r="M127" s="242"/>
      <c r="N127" s="243"/>
      <c r="O127" s="243"/>
      <c r="P127" s="243"/>
      <c r="Q127" s="243"/>
      <c r="R127" s="243"/>
      <c r="S127" s="243"/>
      <c r="T127" s="244"/>
      <c r="U127" s="13"/>
      <c r="V127" s="13"/>
      <c r="W127" s="13"/>
      <c r="X127" s="13"/>
      <c r="Y127" s="13"/>
      <c r="Z127" s="13"/>
      <c r="AA127" s="13"/>
      <c r="AB127" s="13"/>
      <c r="AC127" s="13"/>
      <c r="AD127" s="13"/>
      <c r="AE127" s="13"/>
      <c r="AT127" s="245" t="s">
        <v>262</v>
      </c>
      <c r="AU127" s="245" t="s">
        <v>78</v>
      </c>
      <c r="AV127" s="13" t="s">
        <v>76</v>
      </c>
      <c r="AW127" s="13" t="s">
        <v>31</v>
      </c>
      <c r="AX127" s="13" t="s">
        <v>69</v>
      </c>
      <c r="AY127" s="245" t="s">
        <v>252</v>
      </c>
    </row>
    <row r="128" s="14" customFormat="1">
      <c r="A128" s="14"/>
      <c r="B128" s="246"/>
      <c r="C128" s="247"/>
      <c r="D128" s="237" t="s">
        <v>262</v>
      </c>
      <c r="E128" s="248" t="s">
        <v>19</v>
      </c>
      <c r="F128" s="249" t="s">
        <v>3050</v>
      </c>
      <c r="G128" s="247"/>
      <c r="H128" s="250">
        <v>5.0011999999999999</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262</v>
      </c>
      <c r="AU128" s="256" t="s">
        <v>78</v>
      </c>
      <c r="AV128" s="14" t="s">
        <v>78</v>
      </c>
      <c r="AW128" s="14" t="s">
        <v>31</v>
      </c>
      <c r="AX128" s="14" t="s">
        <v>69</v>
      </c>
      <c r="AY128" s="256" t="s">
        <v>252</v>
      </c>
    </row>
    <row r="129" s="14" customFormat="1">
      <c r="A129" s="14"/>
      <c r="B129" s="246"/>
      <c r="C129" s="247"/>
      <c r="D129" s="237" t="s">
        <v>262</v>
      </c>
      <c r="E129" s="248" t="s">
        <v>19</v>
      </c>
      <c r="F129" s="249" t="s">
        <v>3051</v>
      </c>
      <c r="G129" s="247"/>
      <c r="H129" s="250">
        <v>5.5776000000000003</v>
      </c>
      <c r="I129" s="251"/>
      <c r="J129" s="247"/>
      <c r="K129" s="247"/>
      <c r="L129" s="252"/>
      <c r="M129" s="253"/>
      <c r="N129" s="254"/>
      <c r="O129" s="254"/>
      <c r="P129" s="254"/>
      <c r="Q129" s="254"/>
      <c r="R129" s="254"/>
      <c r="S129" s="254"/>
      <c r="T129" s="255"/>
      <c r="U129" s="14"/>
      <c r="V129" s="14"/>
      <c r="W129" s="14"/>
      <c r="X129" s="14"/>
      <c r="Y129" s="14"/>
      <c r="Z129" s="14"/>
      <c r="AA129" s="14"/>
      <c r="AB129" s="14"/>
      <c r="AC129" s="14"/>
      <c r="AD129" s="14"/>
      <c r="AE129" s="14"/>
      <c r="AT129" s="256" t="s">
        <v>262</v>
      </c>
      <c r="AU129" s="256" t="s">
        <v>78</v>
      </c>
      <c r="AV129" s="14" t="s">
        <v>78</v>
      </c>
      <c r="AW129" s="14" t="s">
        <v>31</v>
      </c>
      <c r="AX129" s="14" t="s">
        <v>69</v>
      </c>
      <c r="AY129" s="256" t="s">
        <v>252</v>
      </c>
    </row>
    <row r="130" s="14" customFormat="1">
      <c r="A130" s="14"/>
      <c r="B130" s="246"/>
      <c r="C130" s="247"/>
      <c r="D130" s="237" t="s">
        <v>262</v>
      </c>
      <c r="E130" s="248" t="s">
        <v>19</v>
      </c>
      <c r="F130" s="249" t="s">
        <v>3052</v>
      </c>
      <c r="G130" s="247"/>
      <c r="H130" s="250">
        <v>7.1711999999999998</v>
      </c>
      <c r="I130" s="251"/>
      <c r="J130" s="247"/>
      <c r="K130" s="247"/>
      <c r="L130" s="252"/>
      <c r="M130" s="253"/>
      <c r="N130" s="254"/>
      <c r="O130" s="254"/>
      <c r="P130" s="254"/>
      <c r="Q130" s="254"/>
      <c r="R130" s="254"/>
      <c r="S130" s="254"/>
      <c r="T130" s="255"/>
      <c r="U130" s="14"/>
      <c r="V130" s="14"/>
      <c r="W130" s="14"/>
      <c r="X130" s="14"/>
      <c r="Y130" s="14"/>
      <c r="Z130" s="14"/>
      <c r="AA130" s="14"/>
      <c r="AB130" s="14"/>
      <c r="AC130" s="14"/>
      <c r="AD130" s="14"/>
      <c r="AE130" s="14"/>
      <c r="AT130" s="256" t="s">
        <v>262</v>
      </c>
      <c r="AU130" s="256" t="s">
        <v>78</v>
      </c>
      <c r="AV130" s="14" t="s">
        <v>78</v>
      </c>
      <c r="AW130" s="14" t="s">
        <v>31</v>
      </c>
      <c r="AX130" s="14" t="s">
        <v>69</v>
      </c>
      <c r="AY130" s="256" t="s">
        <v>252</v>
      </c>
    </row>
    <row r="131" s="15" customFormat="1">
      <c r="A131" s="15"/>
      <c r="B131" s="257"/>
      <c r="C131" s="258"/>
      <c r="D131" s="237" t="s">
        <v>262</v>
      </c>
      <c r="E131" s="259" t="s">
        <v>3053</v>
      </c>
      <c r="F131" s="260" t="s">
        <v>265</v>
      </c>
      <c r="G131" s="258"/>
      <c r="H131" s="261">
        <v>17.75</v>
      </c>
      <c r="I131" s="262"/>
      <c r="J131" s="258"/>
      <c r="K131" s="258"/>
      <c r="L131" s="263"/>
      <c r="M131" s="264"/>
      <c r="N131" s="265"/>
      <c r="O131" s="265"/>
      <c r="P131" s="265"/>
      <c r="Q131" s="265"/>
      <c r="R131" s="265"/>
      <c r="S131" s="265"/>
      <c r="T131" s="266"/>
      <c r="U131" s="15"/>
      <c r="V131" s="15"/>
      <c r="W131" s="15"/>
      <c r="X131" s="15"/>
      <c r="Y131" s="15"/>
      <c r="Z131" s="15"/>
      <c r="AA131" s="15"/>
      <c r="AB131" s="15"/>
      <c r="AC131" s="15"/>
      <c r="AD131" s="15"/>
      <c r="AE131" s="15"/>
      <c r="AT131" s="267" t="s">
        <v>262</v>
      </c>
      <c r="AU131" s="267" t="s">
        <v>78</v>
      </c>
      <c r="AV131" s="15" t="s">
        <v>258</v>
      </c>
      <c r="AW131" s="15" t="s">
        <v>31</v>
      </c>
      <c r="AX131" s="15" t="s">
        <v>76</v>
      </c>
      <c r="AY131" s="267" t="s">
        <v>252</v>
      </c>
    </row>
    <row r="132" s="2" customFormat="1" ht="55.5" customHeight="1">
      <c r="A132" s="40"/>
      <c r="B132" s="41"/>
      <c r="C132" s="217" t="s">
        <v>85</v>
      </c>
      <c r="D132" s="217" t="s">
        <v>254</v>
      </c>
      <c r="E132" s="218" t="s">
        <v>2883</v>
      </c>
      <c r="F132" s="219" t="s">
        <v>2884</v>
      </c>
      <c r="G132" s="220" t="s">
        <v>280</v>
      </c>
      <c r="H132" s="221">
        <v>17.75</v>
      </c>
      <c r="I132" s="222"/>
      <c r="J132" s="223">
        <f>ROUND(I132*H132,2)</f>
        <v>0</v>
      </c>
      <c r="K132" s="219" t="s">
        <v>257</v>
      </c>
      <c r="L132" s="46"/>
      <c r="M132" s="224" t="s">
        <v>19</v>
      </c>
      <c r="N132" s="225" t="s">
        <v>40</v>
      </c>
      <c r="O132" s="86"/>
      <c r="P132" s="226">
        <f>O132*H132</f>
        <v>0</v>
      </c>
      <c r="Q132" s="226">
        <v>0</v>
      </c>
      <c r="R132" s="226">
        <f>Q132*H132</f>
        <v>0</v>
      </c>
      <c r="S132" s="226">
        <v>0</v>
      </c>
      <c r="T132" s="227">
        <f>S132*H132</f>
        <v>0</v>
      </c>
      <c r="U132" s="40"/>
      <c r="V132" s="40"/>
      <c r="W132" s="40"/>
      <c r="X132" s="40"/>
      <c r="Y132" s="40"/>
      <c r="Z132" s="40"/>
      <c r="AA132" s="40"/>
      <c r="AB132" s="40"/>
      <c r="AC132" s="40"/>
      <c r="AD132" s="40"/>
      <c r="AE132" s="40"/>
      <c r="AR132" s="228" t="s">
        <v>258</v>
      </c>
      <c r="AT132" s="228" t="s">
        <v>254</v>
      </c>
      <c r="AU132" s="228" t="s">
        <v>78</v>
      </c>
      <c r="AY132" s="19" t="s">
        <v>252</v>
      </c>
      <c r="BE132" s="229">
        <f>IF(N132="základní",J132,0)</f>
        <v>0</v>
      </c>
      <c r="BF132" s="229">
        <f>IF(N132="snížená",J132,0)</f>
        <v>0</v>
      </c>
      <c r="BG132" s="229">
        <f>IF(N132="zákl. přenesená",J132,0)</f>
        <v>0</v>
      </c>
      <c r="BH132" s="229">
        <f>IF(N132="sníž. přenesená",J132,0)</f>
        <v>0</v>
      </c>
      <c r="BI132" s="229">
        <f>IF(N132="nulová",J132,0)</f>
        <v>0</v>
      </c>
      <c r="BJ132" s="19" t="s">
        <v>76</v>
      </c>
      <c r="BK132" s="229">
        <f>ROUND(I132*H132,2)</f>
        <v>0</v>
      </c>
      <c r="BL132" s="19" t="s">
        <v>258</v>
      </c>
      <c r="BM132" s="228" t="s">
        <v>3054</v>
      </c>
    </row>
    <row r="133" s="2" customFormat="1">
      <c r="A133" s="40"/>
      <c r="B133" s="41"/>
      <c r="C133" s="42"/>
      <c r="D133" s="230" t="s">
        <v>260</v>
      </c>
      <c r="E133" s="42"/>
      <c r="F133" s="231" t="s">
        <v>2886</v>
      </c>
      <c r="G133" s="42"/>
      <c r="H133" s="42"/>
      <c r="I133" s="232"/>
      <c r="J133" s="42"/>
      <c r="K133" s="42"/>
      <c r="L133" s="46"/>
      <c r="M133" s="233"/>
      <c r="N133" s="234"/>
      <c r="O133" s="86"/>
      <c r="P133" s="86"/>
      <c r="Q133" s="86"/>
      <c r="R133" s="86"/>
      <c r="S133" s="86"/>
      <c r="T133" s="87"/>
      <c r="U133" s="40"/>
      <c r="V133" s="40"/>
      <c r="W133" s="40"/>
      <c r="X133" s="40"/>
      <c r="Y133" s="40"/>
      <c r="Z133" s="40"/>
      <c r="AA133" s="40"/>
      <c r="AB133" s="40"/>
      <c r="AC133" s="40"/>
      <c r="AD133" s="40"/>
      <c r="AE133" s="40"/>
      <c r="AT133" s="19" t="s">
        <v>260</v>
      </c>
      <c r="AU133" s="19" t="s">
        <v>78</v>
      </c>
    </row>
    <row r="134" s="2" customFormat="1">
      <c r="A134" s="40"/>
      <c r="B134" s="41"/>
      <c r="C134" s="42"/>
      <c r="D134" s="237" t="s">
        <v>963</v>
      </c>
      <c r="E134" s="42"/>
      <c r="F134" s="289" t="s">
        <v>3055</v>
      </c>
      <c r="G134" s="42"/>
      <c r="H134" s="42"/>
      <c r="I134" s="232"/>
      <c r="J134" s="42"/>
      <c r="K134" s="42"/>
      <c r="L134" s="46"/>
      <c r="M134" s="233"/>
      <c r="N134" s="234"/>
      <c r="O134" s="86"/>
      <c r="P134" s="86"/>
      <c r="Q134" s="86"/>
      <c r="R134" s="86"/>
      <c r="S134" s="86"/>
      <c r="T134" s="87"/>
      <c r="U134" s="40"/>
      <c r="V134" s="40"/>
      <c r="W134" s="40"/>
      <c r="X134" s="40"/>
      <c r="Y134" s="40"/>
      <c r="Z134" s="40"/>
      <c r="AA134" s="40"/>
      <c r="AB134" s="40"/>
      <c r="AC134" s="40"/>
      <c r="AD134" s="40"/>
      <c r="AE134" s="40"/>
      <c r="AT134" s="19" t="s">
        <v>963</v>
      </c>
      <c r="AU134" s="19" t="s">
        <v>78</v>
      </c>
    </row>
    <row r="135" s="2" customFormat="1" ht="33" customHeight="1">
      <c r="A135" s="40"/>
      <c r="B135" s="41"/>
      <c r="C135" s="217" t="s">
        <v>258</v>
      </c>
      <c r="D135" s="217" t="s">
        <v>254</v>
      </c>
      <c r="E135" s="218" t="s">
        <v>3056</v>
      </c>
      <c r="F135" s="219" t="s">
        <v>3057</v>
      </c>
      <c r="G135" s="220" t="s">
        <v>187</v>
      </c>
      <c r="H135" s="221">
        <v>41</v>
      </c>
      <c r="I135" s="222"/>
      <c r="J135" s="223">
        <f>ROUND(I135*H135,2)</f>
        <v>0</v>
      </c>
      <c r="K135" s="219" t="s">
        <v>257</v>
      </c>
      <c r="L135" s="46"/>
      <c r="M135" s="224" t="s">
        <v>19</v>
      </c>
      <c r="N135" s="225" t="s">
        <v>40</v>
      </c>
      <c r="O135" s="86"/>
      <c r="P135" s="226">
        <f>O135*H135</f>
        <v>0</v>
      </c>
      <c r="Q135" s="226">
        <v>0</v>
      </c>
      <c r="R135" s="226">
        <f>Q135*H135</f>
        <v>0</v>
      </c>
      <c r="S135" s="226">
        <v>0</v>
      </c>
      <c r="T135" s="227">
        <f>S135*H135</f>
        <v>0</v>
      </c>
      <c r="U135" s="40"/>
      <c r="V135" s="40"/>
      <c r="W135" s="40"/>
      <c r="X135" s="40"/>
      <c r="Y135" s="40"/>
      <c r="Z135" s="40"/>
      <c r="AA135" s="40"/>
      <c r="AB135" s="40"/>
      <c r="AC135" s="40"/>
      <c r="AD135" s="40"/>
      <c r="AE135" s="40"/>
      <c r="AR135" s="228" t="s">
        <v>258</v>
      </c>
      <c r="AT135" s="228" t="s">
        <v>254</v>
      </c>
      <c r="AU135" s="228" t="s">
        <v>78</v>
      </c>
      <c r="AY135" s="19" t="s">
        <v>252</v>
      </c>
      <c r="BE135" s="229">
        <f>IF(N135="základní",J135,0)</f>
        <v>0</v>
      </c>
      <c r="BF135" s="229">
        <f>IF(N135="snížená",J135,0)</f>
        <v>0</v>
      </c>
      <c r="BG135" s="229">
        <f>IF(N135="zákl. přenesená",J135,0)</f>
        <v>0</v>
      </c>
      <c r="BH135" s="229">
        <f>IF(N135="sníž. přenesená",J135,0)</f>
        <v>0</v>
      </c>
      <c r="BI135" s="229">
        <f>IF(N135="nulová",J135,0)</f>
        <v>0</v>
      </c>
      <c r="BJ135" s="19" t="s">
        <v>76</v>
      </c>
      <c r="BK135" s="229">
        <f>ROUND(I135*H135,2)</f>
        <v>0</v>
      </c>
      <c r="BL135" s="19" t="s">
        <v>258</v>
      </c>
      <c r="BM135" s="228" t="s">
        <v>3058</v>
      </c>
    </row>
    <row r="136" s="2" customFormat="1">
      <c r="A136" s="40"/>
      <c r="B136" s="41"/>
      <c r="C136" s="42"/>
      <c r="D136" s="230" t="s">
        <v>260</v>
      </c>
      <c r="E136" s="42"/>
      <c r="F136" s="231" t="s">
        <v>3059</v>
      </c>
      <c r="G136" s="42"/>
      <c r="H136" s="42"/>
      <c r="I136" s="232"/>
      <c r="J136" s="42"/>
      <c r="K136" s="42"/>
      <c r="L136" s="46"/>
      <c r="M136" s="233"/>
      <c r="N136" s="234"/>
      <c r="O136" s="86"/>
      <c r="P136" s="86"/>
      <c r="Q136" s="86"/>
      <c r="R136" s="86"/>
      <c r="S136" s="86"/>
      <c r="T136" s="87"/>
      <c r="U136" s="40"/>
      <c r="V136" s="40"/>
      <c r="W136" s="40"/>
      <c r="X136" s="40"/>
      <c r="Y136" s="40"/>
      <c r="Z136" s="40"/>
      <c r="AA136" s="40"/>
      <c r="AB136" s="40"/>
      <c r="AC136" s="40"/>
      <c r="AD136" s="40"/>
      <c r="AE136" s="40"/>
      <c r="AT136" s="19" t="s">
        <v>260</v>
      </c>
      <c r="AU136" s="19" t="s">
        <v>78</v>
      </c>
    </row>
    <row r="137" s="13" customFormat="1">
      <c r="A137" s="13"/>
      <c r="B137" s="235"/>
      <c r="C137" s="236"/>
      <c r="D137" s="237" t="s">
        <v>262</v>
      </c>
      <c r="E137" s="238" t="s">
        <v>19</v>
      </c>
      <c r="F137" s="239" t="s">
        <v>3049</v>
      </c>
      <c r="G137" s="236"/>
      <c r="H137" s="238" t="s">
        <v>19</v>
      </c>
      <c r="I137" s="240"/>
      <c r="J137" s="236"/>
      <c r="K137" s="236"/>
      <c r="L137" s="241"/>
      <c r="M137" s="242"/>
      <c r="N137" s="243"/>
      <c r="O137" s="243"/>
      <c r="P137" s="243"/>
      <c r="Q137" s="243"/>
      <c r="R137" s="243"/>
      <c r="S137" s="243"/>
      <c r="T137" s="244"/>
      <c r="U137" s="13"/>
      <c r="V137" s="13"/>
      <c r="W137" s="13"/>
      <c r="X137" s="13"/>
      <c r="Y137" s="13"/>
      <c r="Z137" s="13"/>
      <c r="AA137" s="13"/>
      <c r="AB137" s="13"/>
      <c r="AC137" s="13"/>
      <c r="AD137" s="13"/>
      <c r="AE137" s="13"/>
      <c r="AT137" s="245" t="s">
        <v>262</v>
      </c>
      <c r="AU137" s="245" t="s">
        <v>78</v>
      </c>
      <c r="AV137" s="13" t="s">
        <v>76</v>
      </c>
      <c r="AW137" s="13" t="s">
        <v>31</v>
      </c>
      <c r="AX137" s="13" t="s">
        <v>69</v>
      </c>
      <c r="AY137" s="245" t="s">
        <v>252</v>
      </c>
    </row>
    <row r="138" s="14" customFormat="1">
      <c r="A138" s="14"/>
      <c r="B138" s="246"/>
      <c r="C138" s="247"/>
      <c r="D138" s="237" t="s">
        <v>262</v>
      </c>
      <c r="E138" s="248" t="s">
        <v>19</v>
      </c>
      <c r="F138" s="249" t="s">
        <v>3060</v>
      </c>
      <c r="G138" s="247"/>
      <c r="H138" s="250">
        <v>41</v>
      </c>
      <c r="I138" s="251"/>
      <c r="J138" s="247"/>
      <c r="K138" s="247"/>
      <c r="L138" s="252"/>
      <c r="M138" s="253"/>
      <c r="N138" s="254"/>
      <c r="O138" s="254"/>
      <c r="P138" s="254"/>
      <c r="Q138" s="254"/>
      <c r="R138" s="254"/>
      <c r="S138" s="254"/>
      <c r="T138" s="255"/>
      <c r="U138" s="14"/>
      <c r="V138" s="14"/>
      <c r="W138" s="14"/>
      <c r="X138" s="14"/>
      <c r="Y138" s="14"/>
      <c r="Z138" s="14"/>
      <c r="AA138" s="14"/>
      <c r="AB138" s="14"/>
      <c r="AC138" s="14"/>
      <c r="AD138" s="14"/>
      <c r="AE138" s="14"/>
      <c r="AT138" s="256" t="s">
        <v>262</v>
      </c>
      <c r="AU138" s="256" t="s">
        <v>78</v>
      </c>
      <c r="AV138" s="14" t="s">
        <v>78</v>
      </c>
      <c r="AW138" s="14" t="s">
        <v>31</v>
      </c>
      <c r="AX138" s="14" t="s">
        <v>76</v>
      </c>
      <c r="AY138" s="256" t="s">
        <v>252</v>
      </c>
    </row>
    <row r="139" s="2" customFormat="1" ht="44.25" customHeight="1">
      <c r="A139" s="40"/>
      <c r="B139" s="41"/>
      <c r="C139" s="217" t="s">
        <v>284</v>
      </c>
      <c r="D139" s="217" t="s">
        <v>254</v>
      </c>
      <c r="E139" s="218" t="s">
        <v>2879</v>
      </c>
      <c r="F139" s="219" t="s">
        <v>2880</v>
      </c>
      <c r="G139" s="220" t="s">
        <v>280</v>
      </c>
      <c r="H139" s="221">
        <v>7.8883000000000001</v>
      </c>
      <c r="I139" s="222"/>
      <c r="J139" s="223">
        <f>ROUND(I139*H139,2)</f>
        <v>0</v>
      </c>
      <c r="K139" s="219" t="s">
        <v>257</v>
      </c>
      <c r="L139" s="46"/>
      <c r="M139" s="224" t="s">
        <v>19</v>
      </c>
      <c r="N139" s="225" t="s">
        <v>40</v>
      </c>
      <c r="O139" s="86"/>
      <c r="P139" s="226">
        <f>O139*H139</f>
        <v>0</v>
      </c>
      <c r="Q139" s="226">
        <v>0</v>
      </c>
      <c r="R139" s="226">
        <f>Q139*H139</f>
        <v>0</v>
      </c>
      <c r="S139" s="226">
        <v>0</v>
      </c>
      <c r="T139" s="227">
        <f>S139*H139</f>
        <v>0</v>
      </c>
      <c r="U139" s="40"/>
      <c r="V139" s="40"/>
      <c r="W139" s="40"/>
      <c r="X139" s="40"/>
      <c r="Y139" s="40"/>
      <c r="Z139" s="40"/>
      <c r="AA139" s="40"/>
      <c r="AB139" s="40"/>
      <c r="AC139" s="40"/>
      <c r="AD139" s="40"/>
      <c r="AE139" s="40"/>
      <c r="AR139" s="228" t="s">
        <v>258</v>
      </c>
      <c r="AT139" s="228" t="s">
        <v>254</v>
      </c>
      <c r="AU139" s="228" t="s">
        <v>78</v>
      </c>
      <c r="AY139" s="19" t="s">
        <v>252</v>
      </c>
      <c r="BE139" s="229">
        <f>IF(N139="základní",J139,0)</f>
        <v>0</v>
      </c>
      <c r="BF139" s="229">
        <f>IF(N139="snížená",J139,0)</f>
        <v>0</v>
      </c>
      <c r="BG139" s="229">
        <f>IF(N139="zákl. přenesená",J139,0)</f>
        <v>0</v>
      </c>
      <c r="BH139" s="229">
        <f>IF(N139="sníž. přenesená",J139,0)</f>
        <v>0</v>
      </c>
      <c r="BI139" s="229">
        <f>IF(N139="nulová",J139,0)</f>
        <v>0</v>
      </c>
      <c r="BJ139" s="19" t="s">
        <v>76</v>
      </c>
      <c r="BK139" s="229">
        <f>ROUND(I139*H139,2)</f>
        <v>0</v>
      </c>
      <c r="BL139" s="19" t="s">
        <v>258</v>
      </c>
      <c r="BM139" s="228" t="s">
        <v>3061</v>
      </c>
    </row>
    <row r="140" s="2" customFormat="1">
      <c r="A140" s="40"/>
      <c r="B140" s="41"/>
      <c r="C140" s="42"/>
      <c r="D140" s="230" t="s">
        <v>260</v>
      </c>
      <c r="E140" s="42"/>
      <c r="F140" s="231" t="s">
        <v>2882</v>
      </c>
      <c r="G140" s="42"/>
      <c r="H140" s="42"/>
      <c r="I140" s="232"/>
      <c r="J140" s="42"/>
      <c r="K140" s="42"/>
      <c r="L140" s="46"/>
      <c r="M140" s="233"/>
      <c r="N140" s="234"/>
      <c r="O140" s="86"/>
      <c r="P140" s="86"/>
      <c r="Q140" s="86"/>
      <c r="R140" s="86"/>
      <c r="S140" s="86"/>
      <c r="T140" s="87"/>
      <c r="U140" s="40"/>
      <c r="V140" s="40"/>
      <c r="W140" s="40"/>
      <c r="X140" s="40"/>
      <c r="Y140" s="40"/>
      <c r="Z140" s="40"/>
      <c r="AA140" s="40"/>
      <c r="AB140" s="40"/>
      <c r="AC140" s="40"/>
      <c r="AD140" s="40"/>
      <c r="AE140" s="40"/>
      <c r="AT140" s="19" t="s">
        <v>260</v>
      </c>
      <c r="AU140" s="19" t="s">
        <v>78</v>
      </c>
    </row>
    <row r="141" s="2" customFormat="1" ht="55.5" customHeight="1">
      <c r="A141" s="40"/>
      <c r="B141" s="41"/>
      <c r="C141" s="217" t="s">
        <v>290</v>
      </c>
      <c r="D141" s="217" t="s">
        <v>254</v>
      </c>
      <c r="E141" s="218" t="s">
        <v>2883</v>
      </c>
      <c r="F141" s="219" t="s">
        <v>2884</v>
      </c>
      <c r="G141" s="220" t="s">
        <v>280</v>
      </c>
      <c r="H141" s="221">
        <v>7.8883000000000001</v>
      </c>
      <c r="I141" s="222"/>
      <c r="J141" s="223">
        <f>ROUND(I141*H141,2)</f>
        <v>0</v>
      </c>
      <c r="K141" s="219" t="s">
        <v>257</v>
      </c>
      <c r="L141" s="46"/>
      <c r="M141" s="224" t="s">
        <v>19</v>
      </c>
      <c r="N141" s="225" t="s">
        <v>40</v>
      </c>
      <c r="O141" s="86"/>
      <c r="P141" s="226">
        <f>O141*H141</f>
        <v>0</v>
      </c>
      <c r="Q141" s="226">
        <v>0</v>
      </c>
      <c r="R141" s="226">
        <f>Q141*H141</f>
        <v>0</v>
      </c>
      <c r="S141" s="226">
        <v>0</v>
      </c>
      <c r="T141" s="227">
        <f>S141*H141</f>
        <v>0</v>
      </c>
      <c r="U141" s="40"/>
      <c r="V141" s="40"/>
      <c r="W141" s="40"/>
      <c r="X141" s="40"/>
      <c r="Y141" s="40"/>
      <c r="Z141" s="40"/>
      <c r="AA141" s="40"/>
      <c r="AB141" s="40"/>
      <c r="AC141" s="40"/>
      <c r="AD141" s="40"/>
      <c r="AE141" s="40"/>
      <c r="AR141" s="228" t="s">
        <v>258</v>
      </c>
      <c r="AT141" s="228" t="s">
        <v>254</v>
      </c>
      <c r="AU141" s="228" t="s">
        <v>78</v>
      </c>
      <c r="AY141" s="19" t="s">
        <v>252</v>
      </c>
      <c r="BE141" s="229">
        <f>IF(N141="základní",J141,0)</f>
        <v>0</v>
      </c>
      <c r="BF141" s="229">
        <f>IF(N141="snížená",J141,0)</f>
        <v>0</v>
      </c>
      <c r="BG141" s="229">
        <f>IF(N141="zákl. přenesená",J141,0)</f>
        <v>0</v>
      </c>
      <c r="BH141" s="229">
        <f>IF(N141="sníž. přenesená",J141,0)</f>
        <v>0</v>
      </c>
      <c r="BI141" s="229">
        <f>IF(N141="nulová",J141,0)</f>
        <v>0</v>
      </c>
      <c r="BJ141" s="19" t="s">
        <v>76</v>
      </c>
      <c r="BK141" s="229">
        <f>ROUND(I141*H141,2)</f>
        <v>0</v>
      </c>
      <c r="BL141" s="19" t="s">
        <v>258</v>
      </c>
      <c r="BM141" s="228" t="s">
        <v>3062</v>
      </c>
    </row>
    <row r="142" s="2" customFormat="1">
      <c r="A142" s="40"/>
      <c r="B142" s="41"/>
      <c r="C142" s="42"/>
      <c r="D142" s="230" t="s">
        <v>260</v>
      </c>
      <c r="E142" s="42"/>
      <c r="F142" s="231" t="s">
        <v>2886</v>
      </c>
      <c r="G142" s="42"/>
      <c r="H142" s="42"/>
      <c r="I142" s="232"/>
      <c r="J142" s="42"/>
      <c r="K142" s="42"/>
      <c r="L142" s="46"/>
      <c r="M142" s="233"/>
      <c r="N142" s="234"/>
      <c r="O142" s="86"/>
      <c r="P142" s="86"/>
      <c r="Q142" s="86"/>
      <c r="R142" s="86"/>
      <c r="S142" s="86"/>
      <c r="T142" s="87"/>
      <c r="U142" s="40"/>
      <c r="V142" s="40"/>
      <c r="W142" s="40"/>
      <c r="X142" s="40"/>
      <c r="Y142" s="40"/>
      <c r="Z142" s="40"/>
      <c r="AA142" s="40"/>
      <c r="AB142" s="40"/>
      <c r="AC142" s="40"/>
      <c r="AD142" s="40"/>
      <c r="AE142" s="40"/>
      <c r="AT142" s="19" t="s">
        <v>260</v>
      </c>
      <c r="AU142" s="19" t="s">
        <v>78</v>
      </c>
    </row>
    <row r="143" s="2" customFormat="1" ht="44.25" customHeight="1">
      <c r="A143" s="40"/>
      <c r="B143" s="41"/>
      <c r="C143" s="217" t="s">
        <v>296</v>
      </c>
      <c r="D143" s="217" t="s">
        <v>254</v>
      </c>
      <c r="E143" s="218" t="s">
        <v>2893</v>
      </c>
      <c r="F143" s="219" t="s">
        <v>2894</v>
      </c>
      <c r="G143" s="220" t="s">
        <v>280</v>
      </c>
      <c r="H143" s="221">
        <v>7.8883000000000001</v>
      </c>
      <c r="I143" s="222"/>
      <c r="J143" s="223">
        <f>ROUND(I143*H143,2)</f>
        <v>0</v>
      </c>
      <c r="K143" s="219" t="s">
        <v>257</v>
      </c>
      <c r="L143" s="46"/>
      <c r="M143" s="224" t="s">
        <v>19</v>
      </c>
      <c r="N143" s="225" t="s">
        <v>40</v>
      </c>
      <c r="O143" s="86"/>
      <c r="P143" s="226">
        <f>O143*H143</f>
        <v>0</v>
      </c>
      <c r="Q143" s="226">
        <v>0</v>
      </c>
      <c r="R143" s="226">
        <f>Q143*H143</f>
        <v>0</v>
      </c>
      <c r="S143" s="226">
        <v>0</v>
      </c>
      <c r="T143" s="227">
        <f>S143*H143</f>
        <v>0</v>
      </c>
      <c r="U143" s="40"/>
      <c r="V143" s="40"/>
      <c r="W143" s="40"/>
      <c r="X143" s="40"/>
      <c r="Y143" s="40"/>
      <c r="Z143" s="40"/>
      <c r="AA143" s="40"/>
      <c r="AB143" s="40"/>
      <c r="AC143" s="40"/>
      <c r="AD143" s="40"/>
      <c r="AE143" s="40"/>
      <c r="AR143" s="228" t="s">
        <v>258</v>
      </c>
      <c r="AT143" s="228" t="s">
        <v>254</v>
      </c>
      <c r="AU143" s="228" t="s">
        <v>78</v>
      </c>
      <c r="AY143" s="19" t="s">
        <v>252</v>
      </c>
      <c r="BE143" s="229">
        <f>IF(N143="základní",J143,0)</f>
        <v>0</v>
      </c>
      <c r="BF143" s="229">
        <f>IF(N143="snížená",J143,0)</f>
        <v>0</v>
      </c>
      <c r="BG143" s="229">
        <f>IF(N143="zákl. přenesená",J143,0)</f>
        <v>0</v>
      </c>
      <c r="BH143" s="229">
        <f>IF(N143="sníž. přenesená",J143,0)</f>
        <v>0</v>
      </c>
      <c r="BI143" s="229">
        <f>IF(N143="nulová",J143,0)</f>
        <v>0</v>
      </c>
      <c r="BJ143" s="19" t="s">
        <v>76</v>
      </c>
      <c r="BK143" s="229">
        <f>ROUND(I143*H143,2)</f>
        <v>0</v>
      </c>
      <c r="BL143" s="19" t="s">
        <v>258</v>
      </c>
      <c r="BM143" s="228" t="s">
        <v>3063</v>
      </c>
    </row>
    <row r="144" s="2" customFormat="1">
      <c r="A144" s="40"/>
      <c r="B144" s="41"/>
      <c r="C144" s="42"/>
      <c r="D144" s="230" t="s">
        <v>260</v>
      </c>
      <c r="E144" s="42"/>
      <c r="F144" s="231" t="s">
        <v>2896</v>
      </c>
      <c r="G144" s="42"/>
      <c r="H144" s="42"/>
      <c r="I144" s="232"/>
      <c r="J144" s="42"/>
      <c r="K144" s="42"/>
      <c r="L144" s="46"/>
      <c r="M144" s="233"/>
      <c r="N144" s="234"/>
      <c r="O144" s="86"/>
      <c r="P144" s="86"/>
      <c r="Q144" s="86"/>
      <c r="R144" s="86"/>
      <c r="S144" s="86"/>
      <c r="T144" s="87"/>
      <c r="U144" s="40"/>
      <c r="V144" s="40"/>
      <c r="W144" s="40"/>
      <c r="X144" s="40"/>
      <c r="Y144" s="40"/>
      <c r="Z144" s="40"/>
      <c r="AA144" s="40"/>
      <c r="AB144" s="40"/>
      <c r="AC144" s="40"/>
      <c r="AD144" s="40"/>
      <c r="AE144" s="40"/>
      <c r="AT144" s="19" t="s">
        <v>260</v>
      </c>
      <c r="AU144" s="19" t="s">
        <v>78</v>
      </c>
    </row>
    <row r="145" s="13" customFormat="1">
      <c r="A145" s="13"/>
      <c r="B145" s="235"/>
      <c r="C145" s="236"/>
      <c r="D145" s="237" t="s">
        <v>262</v>
      </c>
      <c r="E145" s="238" t="s">
        <v>19</v>
      </c>
      <c r="F145" s="239" t="s">
        <v>3064</v>
      </c>
      <c r="G145" s="236"/>
      <c r="H145" s="238" t="s">
        <v>19</v>
      </c>
      <c r="I145" s="240"/>
      <c r="J145" s="236"/>
      <c r="K145" s="236"/>
      <c r="L145" s="241"/>
      <c r="M145" s="242"/>
      <c r="N145" s="243"/>
      <c r="O145" s="243"/>
      <c r="P145" s="243"/>
      <c r="Q145" s="243"/>
      <c r="R145" s="243"/>
      <c r="S145" s="243"/>
      <c r="T145" s="244"/>
      <c r="U145" s="13"/>
      <c r="V145" s="13"/>
      <c r="W145" s="13"/>
      <c r="X145" s="13"/>
      <c r="Y145" s="13"/>
      <c r="Z145" s="13"/>
      <c r="AA145" s="13"/>
      <c r="AB145" s="13"/>
      <c r="AC145" s="13"/>
      <c r="AD145" s="13"/>
      <c r="AE145" s="13"/>
      <c r="AT145" s="245" t="s">
        <v>262</v>
      </c>
      <c r="AU145" s="245" t="s">
        <v>78</v>
      </c>
      <c r="AV145" s="13" t="s">
        <v>76</v>
      </c>
      <c r="AW145" s="13" t="s">
        <v>31</v>
      </c>
      <c r="AX145" s="13" t="s">
        <v>69</v>
      </c>
      <c r="AY145" s="245" t="s">
        <v>252</v>
      </c>
    </row>
    <row r="146" s="13" customFormat="1">
      <c r="A146" s="13"/>
      <c r="B146" s="235"/>
      <c r="C146" s="236"/>
      <c r="D146" s="237" t="s">
        <v>262</v>
      </c>
      <c r="E146" s="238" t="s">
        <v>19</v>
      </c>
      <c r="F146" s="239" t="s">
        <v>3065</v>
      </c>
      <c r="G146" s="236"/>
      <c r="H146" s="238" t="s">
        <v>19</v>
      </c>
      <c r="I146" s="240"/>
      <c r="J146" s="236"/>
      <c r="K146" s="236"/>
      <c r="L146" s="241"/>
      <c r="M146" s="242"/>
      <c r="N146" s="243"/>
      <c r="O146" s="243"/>
      <c r="P146" s="243"/>
      <c r="Q146" s="243"/>
      <c r="R146" s="243"/>
      <c r="S146" s="243"/>
      <c r="T146" s="244"/>
      <c r="U146" s="13"/>
      <c r="V146" s="13"/>
      <c r="W146" s="13"/>
      <c r="X146" s="13"/>
      <c r="Y146" s="13"/>
      <c r="Z146" s="13"/>
      <c r="AA146" s="13"/>
      <c r="AB146" s="13"/>
      <c r="AC146" s="13"/>
      <c r="AD146" s="13"/>
      <c r="AE146" s="13"/>
      <c r="AT146" s="245" t="s">
        <v>262</v>
      </c>
      <c r="AU146" s="245" t="s">
        <v>78</v>
      </c>
      <c r="AV146" s="13" t="s">
        <v>76</v>
      </c>
      <c r="AW146" s="13" t="s">
        <v>31</v>
      </c>
      <c r="AX146" s="13" t="s">
        <v>69</v>
      </c>
      <c r="AY146" s="245" t="s">
        <v>252</v>
      </c>
    </row>
    <row r="147" s="13" customFormat="1">
      <c r="A147" s="13"/>
      <c r="B147" s="235"/>
      <c r="C147" s="236"/>
      <c r="D147" s="237" t="s">
        <v>262</v>
      </c>
      <c r="E147" s="238" t="s">
        <v>19</v>
      </c>
      <c r="F147" s="239" t="s">
        <v>3066</v>
      </c>
      <c r="G147" s="236"/>
      <c r="H147" s="238" t="s">
        <v>19</v>
      </c>
      <c r="I147" s="240"/>
      <c r="J147" s="236"/>
      <c r="K147" s="236"/>
      <c r="L147" s="241"/>
      <c r="M147" s="242"/>
      <c r="N147" s="243"/>
      <c r="O147" s="243"/>
      <c r="P147" s="243"/>
      <c r="Q147" s="243"/>
      <c r="R147" s="243"/>
      <c r="S147" s="243"/>
      <c r="T147" s="244"/>
      <c r="U147" s="13"/>
      <c r="V147" s="13"/>
      <c r="W147" s="13"/>
      <c r="X147" s="13"/>
      <c r="Y147" s="13"/>
      <c r="Z147" s="13"/>
      <c r="AA147" s="13"/>
      <c r="AB147" s="13"/>
      <c r="AC147" s="13"/>
      <c r="AD147" s="13"/>
      <c r="AE147" s="13"/>
      <c r="AT147" s="245" t="s">
        <v>262</v>
      </c>
      <c r="AU147" s="245" t="s">
        <v>78</v>
      </c>
      <c r="AV147" s="13" t="s">
        <v>76</v>
      </c>
      <c r="AW147" s="13" t="s">
        <v>31</v>
      </c>
      <c r="AX147" s="13" t="s">
        <v>69</v>
      </c>
      <c r="AY147" s="245" t="s">
        <v>252</v>
      </c>
    </row>
    <row r="148" s="13" customFormat="1">
      <c r="A148" s="13"/>
      <c r="B148" s="235"/>
      <c r="C148" s="236"/>
      <c r="D148" s="237" t="s">
        <v>262</v>
      </c>
      <c r="E148" s="238" t="s">
        <v>19</v>
      </c>
      <c r="F148" s="239" t="s">
        <v>3067</v>
      </c>
      <c r="G148" s="236"/>
      <c r="H148" s="238" t="s">
        <v>19</v>
      </c>
      <c r="I148" s="240"/>
      <c r="J148" s="236"/>
      <c r="K148" s="236"/>
      <c r="L148" s="241"/>
      <c r="M148" s="242"/>
      <c r="N148" s="243"/>
      <c r="O148" s="243"/>
      <c r="P148" s="243"/>
      <c r="Q148" s="243"/>
      <c r="R148" s="243"/>
      <c r="S148" s="243"/>
      <c r="T148" s="244"/>
      <c r="U148" s="13"/>
      <c r="V148" s="13"/>
      <c r="W148" s="13"/>
      <c r="X148" s="13"/>
      <c r="Y148" s="13"/>
      <c r="Z148" s="13"/>
      <c r="AA148" s="13"/>
      <c r="AB148" s="13"/>
      <c r="AC148" s="13"/>
      <c r="AD148" s="13"/>
      <c r="AE148" s="13"/>
      <c r="AT148" s="245" t="s">
        <v>262</v>
      </c>
      <c r="AU148" s="245" t="s">
        <v>78</v>
      </c>
      <c r="AV148" s="13" t="s">
        <v>76</v>
      </c>
      <c r="AW148" s="13" t="s">
        <v>31</v>
      </c>
      <c r="AX148" s="13" t="s">
        <v>69</v>
      </c>
      <c r="AY148" s="245" t="s">
        <v>252</v>
      </c>
    </row>
    <row r="149" s="14" customFormat="1">
      <c r="A149" s="14"/>
      <c r="B149" s="246"/>
      <c r="C149" s="247"/>
      <c r="D149" s="237" t="s">
        <v>262</v>
      </c>
      <c r="E149" s="248" t="s">
        <v>19</v>
      </c>
      <c r="F149" s="249" t="s">
        <v>3068</v>
      </c>
      <c r="G149" s="247"/>
      <c r="H149" s="250">
        <v>5.1791999999999998</v>
      </c>
      <c r="I149" s="251"/>
      <c r="J149" s="247"/>
      <c r="K149" s="247"/>
      <c r="L149" s="252"/>
      <c r="M149" s="253"/>
      <c r="N149" s="254"/>
      <c r="O149" s="254"/>
      <c r="P149" s="254"/>
      <c r="Q149" s="254"/>
      <c r="R149" s="254"/>
      <c r="S149" s="254"/>
      <c r="T149" s="255"/>
      <c r="U149" s="14"/>
      <c r="V149" s="14"/>
      <c r="W149" s="14"/>
      <c r="X149" s="14"/>
      <c r="Y149" s="14"/>
      <c r="Z149" s="14"/>
      <c r="AA149" s="14"/>
      <c r="AB149" s="14"/>
      <c r="AC149" s="14"/>
      <c r="AD149" s="14"/>
      <c r="AE149" s="14"/>
      <c r="AT149" s="256" t="s">
        <v>262</v>
      </c>
      <c r="AU149" s="256" t="s">
        <v>78</v>
      </c>
      <c r="AV149" s="14" t="s">
        <v>78</v>
      </c>
      <c r="AW149" s="14" t="s">
        <v>31</v>
      </c>
      <c r="AX149" s="14" t="s">
        <v>69</v>
      </c>
      <c r="AY149" s="256" t="s">
        <v>252</v>
      </c>
    </row>
    <row r="150" s="16" customFormat="1">
      <c r="A150" s="16"/>
      <c r="B150" s="268"/>
      <c r="C150" s="269"/>
      <c r="D150" s="237" t="s">
        <v>262</v>
      </c>
      <c r="E150" s="270" t="s">
        <v>19</v>
      </c>
      <c r="F150" s="271" t="s">
        <v>333</v>
      </c>
      <c r="G150" s="269"/>
      <c r="H150" s="272">
        <v>5.1791999999999998</v>
      </c>
      <c r="I150" s="273"/>
      <c r="J150" s="269"/>
      <c r="K150" s="269"/>
      <c r="L150" s="274"/>
      <c r="M150" s="275"/>
      <c r="N150" s="276"/>
      <c r="O150" s="276"/>
      <c r="P150" s="276"/>
      <c r="Q150" s="276"/>
      <c r="R150" s="276"/>
      <c r="S150" s="276"/>
      <c r="T150" s="277"/>
      <c r="U150" s="16"/>
      <c r="V150" s="16"/>
      <c r="W150" s="16"/>
      <c r="X150" s="16"/>
      <c r="Y150" s="16"/>
      <c r="Z150" s="16"/>
      <c r="AA150" s="16"/>
      <c r="AB150" s="16"/>
      <c r="AC150" s="16"/>
      <c r="AD150" s="16"/>
      <c r="AE150" s="16"/>
      <c r="AT150" s="278" t="s">
        <v>262</v>
      </c>
      <c r="AU150" s="278" t="s">
        <v>78</v>
      </c>
      <c r="AV150" s="16" t="s">
        <v>85</v>
      </c>
      <c r="AW150" s="16" t="s">
        <v>31</v>
      </c>
      <c r="AX150" s="16" t="s">
        <v>69</v>
      </c>
      <c r="AY150" s="278" t="s">
        <v>252</v>
      </c>
    </row>
    <row r="151" s="13" customFormat="1">
      <c r="A151" s="13"/>
      <c r="B151" s="235"/>
      <c r="C151" s="236"/>
      <c r="D151" s="237" t="s">
        <v>262</v>
      </c>
      <c r="E151" s="238" t="s">
        <v>19</v>
      </c>
      <c r="F151" s="239" t="s">
        <v>3069</v>
      </c>
      <c r="G151" s="236"/>
      <c r="H151" s="238" t="s">
        <v>19</v>
      </c>
      <c r="I151" s="240"/>
      <c r="J151" s="236"/>
      <c r="K151" s="236"/>
      <c r="L151" s="241"/>
      <c r="M151" s="242"/>
      <c r="N151" s="243"/>
      <c r="O151" s="243"/>
      <c r="P151" s="243"/>
      <c r="Q151" s="243"/>
      <c r="R151" s="243"/>
      <c r="S151" s="243"/>
      <c r="T151" s="244"/>
      <c r="U151" s="13"/>
      <c r="V151" s="13"/>
      <c r="W151" s="13"/>
      <c r="X151" s="13"/>
      <c r="Y151" s="13"/>
      <c r="Z151" s="13"/>
      <c r="AA151" s="13"/>
      <c r="AB151" s="13"/>
      <c r="AC151" s="13"/>
      <c r="AD151" s="13"/>
      <c r="AE151" s="13"/>
      <c r="AT151" s="245" t="s">
        <v>262</v>
      </c>
      <c r="AU151" s="245" t="s">
        <v>78</v>
      </c>
      <c r="AV151" s="13" t="s">
        <v>76</v>
      </c>
      <c r="AW151" s="13" t="s">
        <v>31</v>
      </c>
      <c r="AX151" s="13" t="s">
        <v>69</v>
      </c>
      <c r="AY151" s="245" t="s">
        <v>252</v>
      </c>
    </row>
    <row r="152" s="13" customFormat="1">
      <c r="A152" s="13"/>
      <c r="B152" s="235"/>
      <c r="C152" s="236"/>
      <c r="D152" s="237" t="s">
        <v>262</v>
      </c>
      <c r="E152" s="238" t="s">
        <v>19</v>
      </c>
      <c r="F152" s="239" t="s">
        <v>3066</v>
      </c>
      <c r="G152" s="236"/>
      <c r="H152" s="238" t="s">
        <v>19</v>
      </c>
      <c r="I152" s="240"/>
      <c r="J152" s="236"/>
      <c r="K152" s="236"/>
      <c r="L152" s="241"/>
      <c r="M152" s="242"/>
      <c r="N152" s="243"/>
      <c r="O152" s="243"/>
      <c r="P152" s="243"/>
      <c r="Q152" s="243"/>
      <c r="R152" s="243"/>
      <c r="S152" s="243"/>
      <c r="T152" s="244"/>
      <c r="U152" s="13"/>
      <c r="V152" s="13"/>
      <c r="W152" s="13"/>
      <c r="X152" s="13"/>
      <c r="Y152" s="13"/>
      <c r="Z152" s="13"/>
      <c r="AA152" s="13"/>
      <c r="AB152" s="13"/>
      <c r="AC152" s="13"/>
      <c r="AD152" s="13"/>
      <c r="AE152" s="13"/>
      <c r="AT152" s="245" t="s">
        <v>262</v>
      </c>
      <c r="AU152" s="245" t="s">
        <v>78</v>
      </c>
      <c r="AV152" s="13" t="s">
        <v>76</v>
      </c>
      <c r="AW152" s="13" t="s">
        <v>31</v>
      </c>
      <c r="AX152" s="13" t="s">
        <v>69</v>
      </c>
      <c r="AY152" s="245" t="s">
        <v>252</v>
      </c>
    </row>
    <row r="153" s="14" customFormat="1">
      <c r="A153" s="14"/>
      <c r="B153" s="246"/>
      <c r="C153" s="247"/>
      <c r="D153" s="237" t="s">
        <v>262</v>
      </c>
      <c r="E153" s="248" t="s">
        <v>19</v>
      </c>
      <c r="F153" s="249" t="s">
        <v>3070</v>
      </c>
      <c r="G153" s="247"/>
      <c r="H153" s="250">
        <v>2.7090999999999998</v>
      </c>
      <c r="I153" s="251"/>
      <c r="J153" s="247"/>
      <c r="K153" s="247"/>
      <c r="L153" s="252"/>
      <c r="M153" s="253"/>
      <c r="N153" s="254"/>
      <c r="O153" s="254"/>
      <c r="P153" s="254"/>
      <c r="Q153" s="254"/>
      <c r="R153" s="254"/>
      <c r="S153" s="254"/>
      <c r="T153" s="255"/>
      <c r="U153" s="14"/>
      <c r="V153" s="14"/>
      <c r="W153" s="14"/>
      <c r="X153" s="14"/>
      <c r="Y153" s="14"/>
      <c r="Z153" s="14"/>
      <c r="AA153" s="14"/>
      <c r="AB153" s="14"/>
      <c r="AC153" s="14"/>
      <c r="AD153" s="14"/>
      <c r="AE153" s="14"/>
      <c r="AT153" s="256" t="s">
        <v>262</v>
      </c>
      <c r="AU153" s="256" t="s">
        <v>78</v>
      </c>
      <c r="AV153" s="14" t="s">
        <v>78</v>
      </c>
      <c r="AW153" s="14" t="s">
        <v>31</v>
      </c>
      <c r="AX153" s="14" t="s">
        <v>69</v>
      </c>
      <c r="AY153" s="256" t="s">
        <v>252</v>
      </c>
    </row>
    <row r="154" s="16" customFormat="1">
      <c r="A154" s="16"/>
      <c r="B154" s="268"/>
      <c r="C154" s="269"/>
      <c r="D154" s="237" t="s">
        <v>262</v>
      </c>
      <c r="E154" s="270" t="s">
        <v>19</v>
      </c>
      <c r="F154" s="271" t="s">
        <v>333</v>
      </c>
      <c r="G154" s="269"/>
      <c r="H154" s="272">
        <v>2.7090999999999998</v>
      </c>
      <c r="I154" s="273"/>
      <c r="J154" s="269"/>
      <c r="K154" s="269"/>
      <c r="L154" s="274"/>
      <c r="M154" s="275"/>
      <c r="N154" s="276"/>
      <c r="O154" s="276"/>
      <c r="P154" s="276"/>
      <c r="Q154" s="276"/>
      <c r="R154" s="276"/>
      <c r="S154" s="276"/>
      <c r="T154" s="277"/>
      <c r="U154" s="16"/>
      <c r="V154" s="16"/>
      <c r="W154" s="16"/>
      <c r="X154" s="16"/>
      <c r="Y154" s="16"/>
      <c r="Z154" s="16"/>
      <c r="AA154" s="16"/>
      <c r="AB154" s="16"/>
      <c r="AC154" s="16"/>
      <c r="AD154" s="16"/>
      <c r="AE154" s="16"/>
      <c r="AT154" s="278" t="s">
        <v>262</v>
      </c>
      <c r="AU154" s="278" t="s">
        <v>78</v>
      </c>
      <c r="AV154" s="16" t="s">
        <v>85</v>
      </c>
      <c r="AW154" s="16" t="s">
        <v>31</v>
      </c>
      <c r="AX154" s="16" t="s">
        <v>69</v>
      </c>
      <c r="AY154" s="278" t="s">
        <v>252</v>
      </c>
    </row>
    <row r="155" s="15" customFormat="1">
      <c r="A155" s="15"/>
      <c r="B155" s="257"/>
      <c r="C155" s="258"/>
      <c r="D155" s="237" t="s">
        <v>262</v>
      </c>
      <c r="E155" s="259" t="s">
        <v>3029</v>
      </c>
      <c r="F155" s="260" t="s">
        <v>265</v>
      </c>
      <c r="G155" s="258"/>
      <c r="H155" s="261">
        <v>7.8883000000000001</v>
      </c>
      <c r="I155" s="262"/>
      <c r="J155" s="258"/>
      <c r="K155" s="258"/>
      <c r="L155" s="263"/>
      <c r="M155" s="264"/>
      <c r="N155" s="265"/>
      <c r="O155" s="265"/>
      <c r="P155" s="265"/>
      <c r="Q155" s="265"/>
      <c r="R155" s="265"/>
      <c r="S155" s="265"/>
      <c r="T155" s="266"/>
      <c r="U155" s="15"/>
      <c r="V155" s="15"/>
      <c r="W155" s="15"/>
      <c r="X155" s="15"/>
      <c r="Y155" s="15"/>
      <c r="Z155" s="15"/>
      <c r="AA155" s="15"/>
      <c r="AB155" s="15"/>
      <c r="AC155" s="15"/>
      <c r="AD155" s="15"/>
      <c r="AE155" s="15"/>
      <c r="AT155" s="267" t="s">
        <v>262</v>
      </c>
      <c r="AU155" s="267" t="s">
        <v>78</v>
      </c>
      <c r="AV155" s="15" t="s">
        <v>258</v>
      </c>
      <c r="AW155" s="15" t="s">
        <v>31</v>
      </c>
      <c r="AX155" s="15" t="s">
        <v>76</v>
      </c>
      <c r="AY155" s="267" t="s">
        <v>252</v>
      </c>
    </row>
    <row r="156" s="2" customFormat="1" ht="44.25" customHeight="1">
      <c r="A156" s="40"/>
      <c r="B156" s="41"/>
      <c r="C156" s="217" t="s">
        <v>303</v>
      </c>
      <c r="D156" s="217" t="s">
        <v>254</v>
      </c>
      <c r="E156" s="218" t="s">
        <v>2879</v>
      </c>
      <c r="F156" s="219" t="s">
        <v>2880</v>
      </c>
      <c r="G156" s="220" t="s">
        <v>280</v>
      </c>
      <c r="H156" s="221">
        <v>9.8617000000000008</v>
      </c>
      <c r="I156" s="222"/>
      <c r="J156" s="223">
        <f>ROUND(I156*H156,2)</f>
        <v>0</v>
      </c>
      <c r="K156" s="219" t="s">
        <v>257</v>
      </c>
      <c r="L156" s="46"/>
      <c r="M156" s="224" t="s">
        <v>19</v>
      </c>
      <c r="N156" s="225" t="s">
        <v>40</v>
      </c>
      <c r="O156" s="86"/>
      <c r="P156" s="226">
        <f>O156*H156</f>
        <v>0</v>
      </c>
      <c r="Q156" s="226">
        <v>0</v>
      </c>
      <c r="R156" s="226">
        <f>Q156*H156</f>
        <v>0</v>
      </c>
      <c r="S156" s="226">
        <v>0</v>
      </c>
      <c r="T156" s="227">
        <f>S156*H156</f>
        <v>0</v>
      </c>
      <c r="U156" s="40"/>
      <c r="V156" s="40"/>
      <c r="W156" s="40"/>
      <c r="X156" s="40"/>
      <c r="Y156" s="40"/>
      <c r="Z156" s="40"/>
      <c r="AA156" s="40"/>
      <c r="AB156" s="40"/>
      <c r="AC156" s="40"/>
      <c r="AD156" s="40"/>
      <c r="AE156" s="40"/>
      <c r="AR156" s="228" t="s">
        <v>258</v>
      </c>
      <c r="AT156" s="228" t="s">
        <v>254</v>
      </c>
      <c r="AU156" s="228" t="s">
        <v>78</v>
      </c>
      <c r="AY156" s="19" t="s">
        <v>252</v>
      </c>
      <c r="BE156" s="229">
        <f>IF(N156="základní",J156,0)</f>
        <v>0</v>
      </c>
      <c r="BF156" s="229">
        <f>IF(N156="snížená",J156,0)</f>
        <v>0</v>
      </c>
      <c r="BG156" s="229">
        <f>IF(N156="zákl. přenesená",J156,0)</f>
        <v>0</v>
      </c>
      <c r="BH156" s="229">
        <f>IF(N156="sníž. přenesená",J156,0)</f>
        <v>0</v>
      </c>
      <c r="BI156" s="229">
        <f>IF(N156="nulová",J156,0)</f>
        <v>0</v>
      </c>
      <c r="BJ156" s="19" t="s">
        <v>76</v>
      </c>
      <c r="BK156" s="229">
        <f>ROUND(I156*H156,2)</f>
        <v>0</v>
      </c>
      <c r="BL156" s="19" t="s">
        <v>258</v>
      </c>
      <c r="BM156" s="228" t="s">
        <v>3071</v>
      </c>
    </row>
    <row r="157" s="2" customFormat="1">
      <c r="A157" s="40"/>
      <c r="B157" s="41"/>
      <c r="C157" s="42"/>
      <c r="D157" s="230" t="s">
        <v>260</v>
      </c>
      <c r="E157" s="42"/>
      <c r="F157" s="231" t="s">
        <v>2882</v>
      </c>
      <c r="G157" s="42"/>
      <c r="H157" s="42"/>
      <c r="I157" s="232"/>
      <c r="J157" s="42"/>
      <c r="K157" s="42"/>
      <c r="L157" s="46"/>
      <c r="M157" s="233"/>
      <c r="N157" s="234"/>
      <c r="O157" s="86"/>
      <c r="P157" s="86"/>
      <c r="Q157" s="86"/>
      <c r="R157" s="86"/>
      <c r="S157" s="86"/>
      <c r="T157" s="87"/>
      <c r="U157" s="40"/>
      <c r="V157" s="40"/>
      <c r="W157" s="40"/>
      <c r="X157" s="40"/>
      <c r="Y157" s="40"/>
      <c r="Z157" s="40"/>
      <c r="AA157" s="40"/>
      <c r="AB157" s="40"/>
      <c r="AC157" s="40"/>
      <c r="AD157" s="40"/>
      <c r="AE157" s="40"/>
      <c r="AT157" s="19" t="s">
        <v>260</v>
      </c>
      <c r="AU157" s="19" t="s">
        <v>78</v>
      </c>
    </row>
    <row r="158" s="13" customFormat="1">
      <c r="A158" s="13"/>
      <c r="B158" s="235"/>
      <c r="C158" s="236"/>
      <c r="D158" s="237" t="s">
        <v>262</v>
      </c>
      <c r="E158" s="238" t="s">
        <v>19</v>
      </c>
      <c r="F158" s="239" t="s">
        <v>3072</v>
      </c>
      <c r="G158" s="236"/>
      <c r="H158" s="238" t="s">
        <v>19</v>
      </c>
      <c r="I158" s="240"/>
      <c r="J158" s="236"/>
      <c r="K158" s="236"/>
      <c r="L158" s="241"/>
      <c r="M158" s="242"/>
      <c r="N158" s="243"/>
      <c r="O158" s="243"/>
      <c r="P158" s="243"/>
      <c r="Q158" s="243"/>
      <c r="R158" s="243"/>
      <c r="S158" s="243"/>
      <c r="T158" s="244"/>
      <c r="U158" s="13"/>
      <c r="V158" s="13"/>
      <c r="W158" s="13"/>
      <c r="X158" s="13"/>
      <c r="Y158" s="13"/>
      <c r="Z158" s="13"/>
      <c r="AA158" s="13"/>
      <c r="AB158" s="13"/>
      <c r="AC158" s="13"/>
      <c r="AD158" s="13"/>
      <c r="AE158" s="13"/>
      <c r="AT158" s="245" t="s">
        <v>262</v>
      </c>
      <c r="AU158" s="245" t="s">
        <v>78</v>
      </c>
      <c r="AV158" s="13" t="s">
        <v>76</v>
      </c>
      <c r="AW158" s="13" t="s">
        <v>31</v>
      </c>
      <c r="AX158" s="13" t="s">
        <v>69</v>
      </c>
      <c r="AY158" s="245" t="s">
        <v>252</v>
      </c>
    </row>
    <row r="159" s="14" customFormat="1">
      <c r="A159" s="14"/>
      <c r="B159" s="246"/>
      <c r="C159" s="247"/>
      <c r="D159" s="237" t="s">
        <v>262</v>
      </c>
      <c r="E159" s="248" t="s">
        <v>19</v>
      </c>
      <c r="F159" s="249" t="s">
        <v>3073</v>
      </c>
      <c r="G159" s="247"/>
      <c r="H159" s="250">
        <v>17.75</v>
      </c>
      <c r="I159" s="251"/>
      <c r="J159" s="247"/>
      <c r="K159" s="247"/>
      <c r="L159" s="252"/>
      <c r="M159" s="253"/>
      <c r="N159" s="254"/>
      <c r="O159" s="254"/>
      <c r="P159" s="254"/>
      <c r="Q159" s="254"/>
      <c r="R159" s="254"/>
      <c r="S159" s="254"/>
      <c r="T159" s="255"/>
      <c r="U159" s="14"/>
      <c r="V159" s="14"/>
      <c r="W159" s="14"/>
      <c r="X159" s="14"/>
      <c r="Y159" s="14"/>
      <c r="Z159" s="14"/>
      <c r="AA159" s="14"/>
      <c r="AB159" s="14"/>
      <c r="AC159" s="14"/>
      <c r="AD159" s="14"/>
      <c r="AE159" s="14"/>
      <c r="AT159" s="256" t="s">
        <v>262</v>
      </c>
      <c r="AU159" s="256" t="s">
        <v>78</v>
      </c>
      <c r="AV159" s="14" t="s">
        <v>78</v>
      </c>
      <c r="AW159" s="14" t="s">
        <v>31</v>
      </c>
      <c r="AX159" s="14" t="s">
        <v>69</v>
      </c>
      <c r="AY159" s="256" t="s">
        <v>252</v>
      </c>
    </row>
    <row r="160" s="14" customFormat="1">
      <c r="A160" s="14"/>
      <c r="B160" s="246"/>
      <c r="C160" s="247"/>
      <c r="D160" s="237" t="s">
        <v>262</v>
      </c>
      <c r="E160" s="248" t="s">
        <v>19</v>
      </c>
      <c r="F160" s="249" t="s">
        <v>3074</v>
      </c>
      <c r="G160" s="247"/>
      <c r="H160" s="250">
        <v>-7.8883000000000001</v>
      </c>
      <c r="I160" s="251"/>
      <c r="J160" s="247"/>
      <c r="K160" s="247"/>
      <c r="L160" s="252"/>
      <c r="M160" s="253"/>
      <c r="N160" s="254"/>
      <c r="O160" s="254"/>
      <c r="P160" s="254"/>
      <c r="Q160" s="254"/>
      <c r="R160" s="254"/>
      <c r="S160" s="254"/>
      <c r="T160" s="255"/>
      <c r="U160" s="14"/>
      <c r="V160" s="14"/>
      <c r="W160" s="14"/>
      <c r="X160" s="14"/>
      <c r="Y160" s="14"/>
      <c r="Z160" s="14"/>
      <c r="AA160" s="14"/>
      <c r="AB160" s="14"/>
      <c r="AC160" s="14"/>
      <c r="AD160" s="14"/>
      <c r="AE160" s="14"/>
      <c r="AT160" s="256" t="s">
        <v>262</v>
      </c>
      <c r="AU160" s="256" t="s">
        <v>78</v>
      </c>
      <c r="AV160" s="14" t="s">
        <v>78</v>
      </c>
      <c r="AW160" s="14" t="s">
        <v>31</v>
      </c>
      <c r="AX160" s="14" t="s">
        <v>69</v>
      </c>
      <c r="AY160" s="256" t="s">
        <v>252</v>
      </c>
    </row>
    <row r="161" s="15" customFormat="1">
      <c r="A161" s="15"/>
      <c r="B161" s="257"/>
      <c r="C161" s="258"/>
      <c r="D161" s="237" t="s">
        <v>262</v>
      </c>
      <c r="E161" s="259" t="s">
        <v>19</v>
      </c>
      <c r="F161" s="260" t="s">
        <v>265</v>
      </c>
      <c r="G161" s="258"/>
      <c r="H161" s="261">
        <v>9.8617000000000008</v>
      </c>
      <c r="I161" s="262"/>
      <c r="J161" s="258"/>
      <c r="K161" s="258"/>
      <c r="L161" s="263"/>
      <c r="M161" s="264"/>
      <c r="N161" s="265"/>
      <c r="O161" s="265"/>
      <c r="P161" s="265"/>
      <c r="Q161" s="265"/>
      <c r="R161" s="265"/>
      <c r="S161" s="265"/>
      <c r="T161" s="266"/>
      <c r="U161" s="15"/>
      <c r="V161" s="15"/>
      <c r="W161" s="15"/>
      <c r="X161" s="15"/>
      <c r="Y161" s="15"/>
      <c r="Z161" s="15"/>
      <c r="AA161" s="15"/>
      <c r="AB161" s="15"/>
      <c r="AC161" s="15"/>
      <c r="AD161" s="15"/>
      <c r="AE161" s="15"/>
      <c r="AT161" s="267" t="s">
        <v>262</v>
      </c>
      <c r="AU161" s="267" t="s">
        <v>78</v>
      </c>
      <c r="AV161" s="15" t="s">
        <v>258</v>
      </c>
      <c r="AW161" s="15" t="s">
        <v>31</v>
      </c>
      <c r="AX161" s="15" t="s">
        <v>76</v>
      </c>
      <c r="AY161" s="267" t="s">
        <v>252</v>
      </c>
    </row>
    <row r="162" s="2" customFormat="1" ht="62.7" customHeight="1">
      <c r="A162" s="40"/>
      <c r="B162" s="41"/>
      <c r="C162" s="217" t="s">
        <v>311</v>
      </c>
      <c r="D162" s="217" t="s">
        <v>254</v>
      </c>
      <c r="E162" s="218" t="s">
        <v>2900</v>
      </c>
      <c r="F162" s="219" t="s">
        <v>2901</v>
      </c>
      <c r="G162" s="220" t="s">
        <v>280</v>
      </c>
      <c r="H162" s="221">
        <v>9.8617000000000008</v>
      </c>
      <c r="I162" s="222"/>
      <c r="J162" s="223">
        <f>ROUND(I162*H162,2)</f>
        <v>0</v>
      </c>
      <c r="K162" s="219" t="s">
        <v>257</v>
      </c>
      <c r="L162" s="46"/>
      <c r="M162" s="224" t="s">
        <v>19</v>
      </c>
      <c r="N162" s="225" t="s">
        <v>40</v>
      </c>
      <c r="O162" s="86"/>
      <c r="P162" s="226">
        <f>O162*H162</f>
        <v>0</v>
      </c>
      <c r="Q162" s="226">
        <v>0</v>
      </c>
      <c r="R162" s="226">
        <f>Q162*H162</f>
        <v>0</v>
      </c>
      <c r="S162" s="226">
        <v>0</v>
      </c>
      <c r="T162" s="227">
        <f>S162*H162</f>
        <v>0</v>
      </c>
      <c r="U162" s="40"/>
      <c r="V162" s="40"/>
      <c r="W162" s="40"/>
      <c r="X162" s="40"/>
      <c r="Y162" s="40"/>
      <c r="Z162" s="40"/>
      <c r="AA162" s="40"/>
      <c r="AB162" s="40"/>
      <c r="AC162" s="40"/>
      <c r="AD162" s="40"/>
      <c r="AE162" s="40"/>
      <c r="AR162" s="228" t="s">
        <v>258</v>
      </c>
      <c r="AT162" s="228" t="s">
        <v>254</v>
      </c>
      <c r="AU162" s="228" t="s">
        <v>78</v>
      </c>
      <c r="AY162" s="19" t="s">
        <v>252</v>
      </c>
      <c r="BE162" s="229">
        <f>IF(N162="základní",J162,0)</f>
        <v>0</v>
      </c>
      <c r="BF162" s="229">
        <f>IF(N162="snížená",J162,0)</f>
        <v>0</v>
      </c>
      <c r="BG162" s="229">
        <f>IF(N162="zákl. přenesená",J162,0)</f>
        <v>0</v>
      </c>
      <c r="BH162" s="229">
        <f>IF(N162="sníž. přenesená",J162,0)</f>
        <v>0</v>
      </c>
      <c r="BI162" s="229">
        <f>IF(N162="nulová",J162,0)</f>
        <v>0</v>
      </c>
      <c r="BJ162" s="19" t="s">
        <v>76</v>
      </c>
      <c r="BK162" s="229">
        <f>ROUND(I162*H162,2)</f>
        <v>0</v>
      </c>
      <c r="BL162" s="19" t="s">
        <v>258</v>
      </c>
      <c r="BM162" s="228" t="s">
        <v>3075</v>
      </c>
    </row>
    <row r="163" s="2" customFormat="1">
      <c r="A163" s="40"/>
      <c r="B163" s="41"/>
      <c r="C163" s="42"/>
      <c r="D163" s="230" t="s">
        <v>260</v>
      </c>
      <c r="E163" s="42"/>
      <c r="F163" s="231" t="s">
        <v>2903</v>
      </c>
      <c r="G163" s="42"/>
      <c r="H163" s="42"/>
      <c r="I163" s="232"/>
      <c r="J163" s="42"/>
      <c r="K163" s="42"/>
      <c r="L163" s="46"/>
      <c r="M163" s="233"/>
      <c r="N163" s="234"/>
      <c r="O163" s="86"/>
      <c r="P163" s="86"/>
      <c r="Q163" s="86"/>
      <c r="R163" s="86"/>
      <c r="S163" s="86"/>
      <c r="T163" s="87"/>
      <c r="U163" s="40"/>
      <c r="V163" s="40"/>
      <c r="W163" s="40"/>
      <c r="X163" s="40"/>
      <c r="Y163" s="40"/>
      <c r="Z163" s="40"/>
      <c r="AA163" s="40"/>
      <c r="AB163" s="40"/>
      <c r="AC163" s="40"/>
      <c r="AD163" s="40"/>
      <c r="AE163" s="40"/>
      <c r="AT163" s="19" t="s">
        <v>260</v>
      </c>
      <c r="AU163" s="19" t="s">
        <v>78</v>
      </c>
    </row>
    <row r="164" s="2" customFormat="1" ht="66.75" customHeight="1">
      <c r="A164" s="40"/>
      <c r="B164" s="41"/>
      <c r="C164" s="217" t="s">
        <v>317</v>
      </c>
      <c r="D164" s="217" t="s">
        <v>254</v>
      </c>
      <c r="E164" s="218" t="s">
        <v>2904</v>
      </c>
      <c r="F164" s="219" t="s">
        <v>2905</v>
      </c>
      <c r="G164" s="220" t="s">
        <v>280</v>
      </c>
      <c r="H164" s="221">
        <v>49.308500000000002</v>
      </c>
      <c r="I164" s="222"/>
      <c r="J164" s="223">
        <f>ROUND(I164*H164,2)</f>
        <v>0</v>
      </c>
      <c r="K164" s="219" t="s">
        <v>257</v>
      </c>
      <c r="L164" s="46"/>
      <c r="M164" s="224" t="s">
        <v>19</v>
      </c>
      <c r="N164" s="225" t="s">
        <v>40</v>
      </c>
      <c r="O164" s="86"/>
      <c r="P164" s="226">
        <f>O164*H164</f>
        <v>0</v>
      </c>
      <c r="Q164" s="226">
        <v>0</v>
      </c>
      <c r="R164" s="226">
        <f>Q164*H164</f>
        <v>0</v>
      </c>
      <c r="S164" s="226">
        <v>0</v>
      </c>
      <c r="T164" s="227">
        <f>S164*H164</f>
        <v>0</v>
      </c>
      <c r="U164" s="40"/>
      <c r="V164" s="40"/>
      <c r="W164" s="40"/>
      <c r="X164" s="40"/>
      <c r="Y164" s="40"/>
      <c r="Z164" s="40"/>
      <c r="AA164" s="40"/>
      <c r="AB164" s="40"/>
      <c r="AC164" s="40"/>
      <c r="AD164" s="40"/>
      <c r="AE164" s="40"/>
      <c r="AR164" s="228" t="s">
        <v>258</v>
      </c>
      <c r="AT164" s="228" t="s">
        <v>254</v>
      </c>
      <c r="AU164" s="228" t="s">
        <v>78</v>
      </c>
      <c r="AY164" s="19" t="s">
        <v>252</v>
      </c>
      <c r="BE164" s="229">
        <f>IF(N164="základní",J164,0)</f>
        <v>0</v>
      </c>
      <c r="BF164" s="229">
        <f>IF(N164="snížená",J164,0)</f>
        <v>0</v>
      </c>
      <c r="BG164" s="229">
        <f>IF(N164="zákl. přenesená",J164,0)</f>
        <v>0</v>
      </c>
      <c r="BH164" s="229">
        <f>IF(N164="sníž. přenesená",J164,0)</f>
        <v>0</v>
      </c>
      <c r="BI164" s="229">
        <f>IF(N164="nulová",J164,0)</f>
        <v>0</v>
      </c>
      <c r="BJ164" s="19" t="s">
        <v>76</v>
      </c>
      <c r="BK164" s="229">
        <f>ROUND(I164*H164,2)</f>
        <v>0</v>
      </c>
      <c r="BL164" s="19" t="s">
        <v>258</v>
      </c>
      <c r="BM164" s="228" t="s">
        <v>3076</v>
      </c>
    </row>
    <row r="165" s="2" customFormat="1">
      <c r="A165" s="40"/>
      <c r="B165" s="41"/>
      <c r="C165" s="42"/>
      <c r="D165" s="230" t="s">
        <v>260</v>
      </c>
      <c r="E165" s="42"/>
      <c r="F165" s="231" t="s">
        <v>2907</v>
      </c>
      <c r="G165" s="42"/>
      <c r="H165" s="42"/>
      <c r="I165" s="232"/>
      <c r="J165" s="42"/>
      <c r="K165" s="42"/>
      <c r="L165" s="46"/>
      <c r="M165" s="233"/>
      <c r="N165" s="234"/>
      <c r="O165" s="86"/>
      <c r="P165" s="86"/>
      <c r="Q165" s="86"/>
      <c r="R165" s="86"/>
      <c r="S165" s="86"/>
      <c r="T165" s="87"/>
      <c r="U165" s="40"/>
      <c r="V165" s="40"/>
      <c r="W165" s="40"/>
      <c r="X165" s="40"/>
      <c r="Y165" s="40"/>
      <c r="Z165" s="40"/>
      <c r="AA165" s="40"/>
      <c r="AB165" s="40"/>
      <c r="AC165" s="40"/>
      <c r="AD165" s="40"/>
      <c r="AE165" s="40"/>
      <c r="AT165" s="19" t="s">
        <v>260</v>
      </c>
      <c r="AU165" s="19" t="s">
        <v>78</v>
      </c>
    </row>
    <row r="166" s="14" customFormat="1">
      <c r="A166" s="14"/>
      <c r="B166" s="246"/>
      <c r="C166" s="247"/>
      <c r="D166" s="237" t="s">
        <v>262</v>
      </c>
      <c r="E166" s="247"/>
      <c r="F166" s="249" t="s">
        <v>3077</v>
      </c>
      <c r="G166" s="247"/>
      <c r="H166" s="250">
        <v>49.308500000000002</v>
      </c>
      <c r="I166" s="251"/>
      <c r="J166" s="247"/>
      <c r="K166" s="247"/>
      <c r="L166" s="252"/>
      <c r="M166" s="253"/>
      <c r="N166" s="254"/>
      <c r="O166" s="254"/>
      <c r="P166" s="254"/>
      <c r="Q166" s="254"/>
      <c r="R166" s="254"/>
      <c r="S166" s="254"/>
      <c r="T166" s="255"/>
      <c r="U166" s="14"/>
      <c r="V166" s="14"/>
      <c r="W166" s="14"/>
      <c r="X166" s="14"/>
      <c r="Y166" s="14"/>
      <c r="Z166" s="14"/>
      <c r="AA166" s="14"/>
      <c r="AB166" s="14"/>
      <c r="AC166" s="14"/>
      <c r="AD166" s="14"/>
      <c r="AE166" s="14"/>
      <c r="AT166" s="256" t="s">
        <v>262</v>
      </c>
      <c r="AU166" s="256" t="s">
        <v>78</v>
      </c>
      <c r="AV166" s="14" t="s">
        <v>78</v>
      </c>
      <c r="AW166" s="14" t="s">
        <v>4</v>
      </c>
      <c r="AX166" s="14" t="s">
        <v>76</v>
      </c>
      <c r="AY166" s="256" t="s">
        <v>252</v>
      </c>
    </row>
    <row r="167" s="2" customFormat="1" ht="44.25" customHeight="1">
      <c r="A167" s="40"/>
      <c r="B167" s="41"/>
      <c r="C167" s="217" t="s">
        <v>325</v>
      </c>
      <c r="D167" s="217" t="s">
        <v>254</v>
      </c>
      <c r="E167" s="218" t="s">
        <v>2909</v>
      </c>
      <c r="F167" s="219" t="s">
        <v>2910</v>
      </c>
      <c r="G167" s="220" t="s">
        <v>485</v>
      </c>
      <c r="H167" s="221">
        <v>17.751100000000001</v>
      </c>
      <c r="I167" s="222"/>
      <c r="J167" s="223">
        <f>ROUND(I167*H167,2)</f>
        <v>0</v>
      </c>
      <c r="K167" s="219" t="s">
        <v>257</v>
      </c>
      <c r="L167" s="46"/>
      <c r="M167" s="224" t="s">
        <v>19</v>
      </c>
      <c r="N167" s="225" t="s">
        <v>40</v>
      </c>
      <c r="O167" s="86"/>
      <c r="P167" s="226">
        <f>O167*H167</f>
        <v>0</v>
      </c>
      <c r="Q167" s="226">
        <v>0</v>
      </c>
      <c r="R167" s="226">
        <f>Q167*H167</f>
        <v>0</v>
      </c>
      <c r="S167" s="226">
        <v>0</v>
      </c>
      <c r="T167" s="227">
        <f>S167*H167</f>
        <v>0</v>
      </c>
      <c r="U167" s="40"/>
      <c r="V167" s="40"/>
      <c r="W167" s="40"/>
      <c r="X167" s="40"/>
      <c r="Y167" s="40"/>
      <c r="Z167" s="40"/>
      <c r="AA167" s="40"/>
      <c r="AB167" s="40"/>
      <c r="AC167" s="40"/>
      <c r="AD167" s="40"/>
      <c r="AE167" s="40"/>
      <c r="AR167" s="228" t="s">
        <v>258</v>
      </c>
      <c r="AT167" s="228" t="s">
        <v>254</v>
      </c>
      <c r="AU167" s="228" t="s">
        <v>78</v>
      </c>
      <c r="AY167" s="19" t="s">
        <v>252</v>
      </c>
      <c r="BE167" s="229">
        <f>IF(N167="základní",J167,0)</f>
        <v>0</v>
      </c>
      <c r="BF167" s="229">
        <f>IF(N167="snížená",J167,0)</f>
        <v>0</v>
      </c>
      <c r="BG167" s="229">
        <f>IF(N167="zákl. přenesená",J167,0)</f>
        <v>0</v>
      </c>
      <c r="BH167" s="229">
        <f>IF(N167="sníž. přenesená",J167,0)</f>
        <v>0</v>
      </c>
      <c r="BI167" s="229">
        <f>IF(N167="nulová",J167,0)</f>
        <v>0</v>
      </c>
      <c r="BJ167" s="19" t="s">
        <v>76</v>
      </c>
      <c r="BK167" s="229">
        <f>ROUND(I167*H167,2)</f>
        <v>0</v>
      </c>
      <c r="BL167" s="19" t="s">
        <v>258</v>
      </c>
      <c r="BM167" s="228" t="s">
        <v>3078</v>
      </c>
    </row>
    <row r="168" s="2" customFormat="1">
      <c r="A168" s="40"/>
      <c r="B168" s="41"/>
      <c r="C168" s="42"/>
      <c r="D168" s="230" t="s">
        <v>260</v>
      </c>
      <c r="E168" s="42"/>
      <c r="F168" s="231" t="s">
        <v>2912</v>
      </c>
      <c r="G168" s="42"/>
      <c r="H168" s="42"/>
      <c r="I168" s="232"/>
      <c r="J168" s="42"/>
      <c r="K168" s="42"/>
      <c r="L168" s="46"/>
      <c r="M168" s="233"/>
      <c r="N168" s="234"/>
      <c r="O168" s="86"/>
      <c r="P168" s="86"/>
      <c r="Q168" s="86"/>
      <c r="R168" s="86"/>
      <c r="S168" s="86"/>
      <c r="T168" s="87"/>
      <c r="U168" s="40"/>
      <c r="V168" s="40"/>
      <c r="W168" s="40"/>
      <c r="X168" s="40"/>
      <c r="Y168" s="40"/>
      <c r="Z168" s="40"/>
      <c r="AA168" s="40"/>
      <c r="AB168" s="40"/>
      <c r="AC168" s="40"/>
      <c r="AD168" s="40"/>
      <c r="AE168" s="40"/>
      <c r="AT168" s="19" t="s">
        <v>260</v>
      </c>
      <c r="AU168" s="19" t="s">
        <v>78</v>
      </c>
    </row>
    <row r="169" s="14" customFormat="1">
      <c r="A169" s="14"/>
      <c r="B169" s="246"/>
      <c r="C169" s="247"/>
      <c r="D169" s="237" t="s">
        <v>262</v>
      </c>
      <c r="E169" s="247"/>
      <c r="F169" s="249" t="s">
        <v>3079</v>
      </c>
      <c r="G169" s="247"/>
      <c r="H169" s="250">
        <v>17.751100000000001</v>
      </c>
      <c r="I169" s="251"/>
      <c r="J169" s="247"/>
      <c r="K169" s="247"/>
      <c r="L169" s="252"/>
      <c r="M169" s="253"/>
      <c r="N169" s="254"/>
      <c r="O169" s="254"/>
      <c r="P169" s="254"/>
      <c r="Q169" s="254"/>
      <c r="R169" s="254"/>
      <c r="S169" s="254"/>
      <c r="T169" s="255"/>
      <c r="U169" s="14"/>
      <c r="V169" s="14"/>
      <c r="W169" s="14"/>
      <c r="X169" s="14"/>
      <c r="Y169" s="14"/>
      <c r="Z169" s="14"/>
      <c r="AA169" s="14"/>
      <c r="AB169" s="14"/>
      <c r="AC169" s="14"/>
      <c r="AD169" s="14"/>
      <c r="AE169" s="14"/>
      <c r="AT169" s="256" t="s">
        <v>262</v>
      </c>
      <c r="AU169" s="256" t="s">
        <v>78</v>
      </c>
      <c r="AV169" s="14" t="s">
        <v>78</v>
      </c>
      <c r="AW169" s="14" t="s">
        <v>4</v>
      </c>
      <c r="AX169" s="14" t="s">
        <v>76</v>
      </c>
      <c r="AY169" s="256" t="s">
        <v>252</v>
      </c>
    </row>
    <row r="170" s="12" customFormat="1" ht="22.8" customHeight="1">
      <c r="A170" s="12"/>
      <c r="B170" s="201"/>
      <c r="C170" s="202"/>
      <c r="D170" s="203" t="s">
        <v>68</v>
      </c>
      <c r="E170" s="215" t="s">
        <v>78</v>
      </c>
      <c r="F170" s="215" t="s">
        <v>2914</v>
      </c>
      <c r="G170" s="202"/>
      <c r="H170" s="202"/>
      <c r="I170" s="205"/>
      <c r="J170" s="216">
        <f>BK170</f>
        <v>0</v>
      </c>
      <c r="K170" s="202"/>
      <c r="L170" s="207"/>
      <c r="M170" s="208"/>
      <c r="N170" s="209"/>
      <c r="O170" s="209"/>
      <c r="P170" s="210">
        <f>SUM(P171:P251)</f>
        <v>0</v>
      </c>
      <c r="Q170" s="209"/>
      <c r="R170" s="210">
        <f>SUM(R171:R251)</f>
        <v>42.851171689999994</v>
      </c>
      <c r="S170" s="209"/>
      <c r="T170" s="211">
        <f>SUM(T171:T251)</f>
        <v>0</v>
      </c>
      <c r="U170" s="12"/>
      <c r="V170" s="12"/>
      <c r="W170" s="12"/>
      <c r="X170" s="12"/>
      <c r="Y170" s="12"/>
      <c r="Z170" s="12"/>
      <c r="AA170" s="12"/>
      <c r="AB170" s="12"/>
      <c r="AC170" s="12"/>
      <c r="AD170" s="12"/>
      <c r="AE170" s="12"/>
      <c r="AR170" s="212" t="s">
        <v>76</v>
      </c>
      <c r="AT170" s="213" t="s">
        <v>68</v>
      </c>
      <c r="AU170" s="213" t="s">
        <v>76</v>
      </c>
      <c r="AY170" s="212" t="s">
        <v>252</v>
      </c>
      <c r="BK170" s="214">
        <f>SUM(BK171:BK251)</f>
        <v>0</v>
      </c>
    </row>
    <row r="171" s="2" customFormat="1" ht="33" customHeight="1">
      <c r="A171" s="40"/>
      <c r="B171" s="41"/>
      <c r="C171" s="217" t="s">
        <v>335</v>
      </c>
      <c r="D171" s="217" t="s">
        <v>254</v>
      </c>
      <c r="E171" s="218" t="s">
        <v>3080</v>
      </c>
      <c r="F171" s="219" t="s">
        <v>3081</v>
      </c>
      <c r="G171" s="220" t="s">
        <v>280</v>
      </c>
      <c r="H171" s="221">
        <v>0.64370000000000005</v>
      </c>
      <c r="I171" s="222"/>
      <c r="J171" s="223">
        <f>ROUND(I171*H171,2)</f>
        <v>0</v>
      </c>
      <c r="K171" s="219" t="s">
        <v>257</v>
      </c>
      <c r="L171" s="46"/>
      <c r="M171" s="224" t="s">
        <v>19</v>
      </c>
      <c r="N171" s="225" t="s">
        <v>40</v>
      </c>
      <c r="O171" s="86"/>
      <c r="P171" s="226">
        <f>O171*H171</f>
        <v>0</v>
      </c>
      <c r="Q171" s="226">
        <v>2.3010199999999998</v>
      </c>
      <c r="R171" s="226">
        <f>Q171*H171</f>
        <v>1.481166574</v>
      </c>
      <c r="S171" s="226">
        <v>0</v>
      </c>
      <c r="T171" s="227">
        <f>S171*H171</f>
        <v>0</v>
      </c>
      <c r="U171" s="40"/>
      <c r="V171" s="40"/>
      <c r="W171" s="40"/>
      <c r="X171" s="40"/>
      <c r="Y171" s="40"/>
      <c r="Z171" s="40"/>
      <c r="AA171" s="40"/>
      <c r="AB171" s="40"/>
      <c r="AC171" s="40"/>
      <c r="AD171" s="40"/>
      <c r="AE171" s="40"/>
      <c r="AR171" s="228" t="s">
        <v>258</v>
      </c>
      <c r="AT171" s="228" t="s">
        <v>254</v>
      </c>
      <c r="AU171" s="228" t="s">
        <v>78</v>
      </c>
      <c r="AY171" s="19" t="s">
        <v>252</v>
      </c>
      <c r="BE171" s="229">
        <f>IF(N171="základní",J171,0)</f>
        <v>0</v>
      </c>
      <c r="BF171" s="229">
        <f>IF(N171="snížená",J171,0)</f>
        <v>0</v>
      </c>
      <c r="BG171" s="229">
        <f>IF(N171="zákl. přenesená",J171,0)</f>
        <v>0</v>
      </c>
      <c r="BH171" s="229">
        <f>IF(N171="sníž. přenesená",J171,0)</f>
        <v>0</v>
      </c>
      <c r="BI171" s="229">
        <f>IF(N171="nulová",J171,0)</f>
        <v>0</v>
      </c>
      <c r="BJ171" s="19" t="s">
        <v>76</v>
      </c>
      <c r="BK171" s="229">
        <f>ROUND(I171*H171,2)</f>
        <v>0</v>
      </c>
      <c r="BL171" s="19" t="s">
        <v>258</v>
      </c>
      <c r="BM171" s="228" t="s">
        <v>3082</v>
      </c>
    </row>
    <row r="172" s="2" customFormat="1">
      <c r="A172" s="40"/>
      <c r="B172" s="41"/>
      <c r="C172" s="42"/>
      <c r="D172" s="230" t="s">
        <v>260</v>
      </c>
      <c r="E172" s="42"/>
      <c r="F172" s="231" t="s">
        <v>3083</v>
      </c>
      <c r="G172" s="42"/>
      <c r="H172" s="42"/>
      <c r="I172" s="232"/>
      <c r="J172" s="42"/>
      <c r="K172" s="42"/>
      <c r="L172" s="46"/>
      <c r="M172" s="233"/>
      <c r="N172" s="234"/>
      <c r="O172" s="86"/>
      <c r="P172" s="86"/>
      <c r="Q172" s="86"/>
      <c r="R172" s="86"/>
      <c r="S172" s="86"/>
      <c r="T172" s="87"/>
      <c r="U172" s="40"/>
      <c r="V172" s="40"/>
      <c r="W172" s="40"/>
      <c r="X172" s="40"/>
      <c r="Y172" s="40"/>
      <c r="Z172" s="40"/>
      <c r="AA172" s="40"/>
      <c r="AB172" s="40"/>
      <c r="AC172" s="40"/>
      <c r="AD172" s="40"/>
      <c r="AE172" s="40"/>
      <c r="AT172" s="19" t="s">
        <v>260</v>
      </c>
      <c r="AU172" s="19" t="s">
        <v>78</v>
      </c>
    </row>
    <row r="173" s="13" customFormat="1">
      <c r="A173" s="13"/>
      <c r="B173" s="235"/>
      <c r="C173" s="236"/>
      <c r="D173" s="237" t="s">
        <v>262</v>
      </c>
      <c r="E173" s="238" t="s">
        <v>19</v>
      </c>
      <c r="F173" s="239" t="s">
        <v>3084</v>
      </c>
      <c r="G173" s="236"/>
      <c r="H173" s="238" t="s">
        <v>19</v>
      </c>
      <c r="I173" s="240"/>
      <c r="J173" s="236"/>
      <c r="K173" s="236"/>
      <c r="L173" s="241"/>
      <c r="M173" s="242"/>
      <c r="N173" s="243"/>
      <c r="O173" s="243"/>
      <c r="P173" s="243"/>
      <c r="Q173" s="243"/>
      <c r="R173" s="243"/>
      <c r="S173" s="243"/>
      <c r="T173" s="244"/>
      <c r="U173" s="13"/>
      <c r="V173" s="13"/>
      <c r="W173" s="13"/>
      <c r="X173" s="13"/>
      <c r="Y173" s="13"/>
      <c r="Z173" s="13"/>
      <c r="AA173" s="13"/>
      <c r="AB173" s="13"/>
      <c r="AC173" s="13"/>
      <c r="AD173" s="13"/>
      <c r="AE173" s="13"/>
      <c r="AT173" s="245" t="s">
        <v>262</v>
      </c>
      <c r="AU173" s="245" t="s">
        <v>78</v>
      </c>
      <c r="AV173" s="13" t="s">
        <v>76</v>
      </c>
      <c r="AW173" s="13" t="s">
        <v>31</v>
      </c>
      <c r="AX173" s="13" t="s">
        <v>69</v>
      </c>
      <c r="AY173" s="245" t="s">
        <v>252</v>
      </c>
    </row>
    <row r="174" s="13" customFormat="1">
      <c r="A174" s="13"/>
      <c r="B174" s="235"/>
      <c r="C174" s="236"/>
      <c r="D174" s="237" t="s">
        <v>262</v>
      </c>
      <c r="E174" s="238" t="s">
        <v>19</v>
      </c>
      <c r="F174" s="239" t="s">
        <v>3085</v>
      </c>
      <c r="G174" s="236"/>
      <c r="H174" s="238" t="s">
        <v>19</v>
      </c>
      <c r="I174" s="240"/>
      <c r="J174" s="236"/>
      <c r="K174" s="236"/>
      <c r="L174" s="241"/>
      <c r="M174" s="242"/>
      <c r="N174" s="243"/>
      <c r="O174" s="243"/>
      <c r="P174" s="243"/>
      <c r="Q174" s="243"/>
      <c r="R174" s="243"/>
      <c r="S174" s="243"/>
      <c r="T174" s="244"/>
      <c r="U174" s="13"/>
      <c r="V174" s="13"/>
      <c r="W174" s="13"/>
      <c r="X174" s="13"/>
      <c r="Y174" s="13"/>
      <c r="Z174" s="13"/>
      <c r="AA174" s="13"/>
      <c r="AB174" s="13"/>
      <c r="AC174" s="13"/>
      <c r="AD174" s="13"/>
      <c r="AE174" s="13"/>
      <c r="AT174" s="245" t="s">
        <v>262</v>
      </c>
      <c r="AU174" s="245" t="s">
        <v>78</v>
      </c>
      <c r="AV174" s="13" t="s">
        <v>76</v>
      </c>
      <c r="AW174" s="13" t="s">
        <v>31</v>
      </c>
      <c r="AX174" s="13" t="s">
        <v>69</v>
      </c>
      <c r="AY174" s="245" t="s">
        <v>252</v>
      </c>
    </row>
    <row r="175" s="14" customFormat="1">
      <c r="A175" s="14"/>
      <c r="B175" s="246"/>
      <c r="C175" s="247"/>
      <c r="D175" s="237" t="s">
        <v>262</v>
      </c>
      <c r="E175" s="248" t="s">
        <v>19</v>
      </c>
      <c r="F175" s="249" t="s">
        <v>3086</v>
      </c>
      <c r="G175" s="247"/>
      <c r="H175" s="250">
        <v>0.24840000000000001</v>
      </c>
      <c r="I175" s="251"/>
      <c r="J175" s="247"/>
      <c r="K175" s="247"/>
      <c r="L175" s="252"/>
      <c r="M175" s="253"/>
      <c r="N175" s="254"/>
      <c r="O175" s="254"/>
      <c r="P175" s="254"/>
      <c r="Q175" s="254"/>
      <c r="R175" s="254"/>
      <c r="S175" s="254"/>
      <c r="T175" s="255"/>
      <c r="U175" s="14"/>
      <c r="V175" s="14"/>
      <c r="W175" s="14"/>
      <c r="X175" s="14"/>
      <c r="Y175" s="14"/>
      <c r="Z175" s="14"/>
      <c r="AA175" s="14"/>
      <c r="AB175" s="14"/>
      <c r="AC175" s="14"/>
      <c r="AD175" s="14"/>
      <c r="AE175" s="14"/>
      <c r="AT175" s="256" t="s">
        <v>262</v>
      </c>
      <c r="AU175" s="256" t="s">
        <v>78</v>
      </c>
      <c r="AV175" s="14" t="s">
        <v>78</v>
      </c>
      <c r="AW175" s="14" t="s">
        <v>31</v>
      </c>
      <c r="AX175" s="14" t="s">
        <v>69</v>
      </c>
      <c r="AY175" s="256" t="s">
        <v>252</v>
      </c>
    </row>
    <row r="176" s="14" customFormat="1">
      <c r="A176" s="14"/>
      <c r="B176" s="246"/>
      <c r="C176" s="247"/>
      <c r="D176" s="237" t="s">
        <v>262</v>
      </c>
      <c r="E176" s="248" t="s">
        <v>19</v>
      </c>
      <c r="F176" s="249" t="s">
        <v>3087</v>
      </c>
      <c r="G176" s="247"/>
      <c r="H176" s="250">
        <v>0.087099999999999997</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262</v>
      </c>
      <c r="AU176" s="256" t="s">
        <v>78</v>
      </c>
      <c r="AV176" s="14" t="s">
        <v>78</v>
      </c>
      <c r="AW176" s="14" t="s">
        <v>31</v>
      </c>
      <c r="AX176" s="14" t="s">
        <v>69</v>
      </c>
      <c r="AY176" s="256" t="s">
        <v>252</v>
      </c>
    </row>
    <row r="177" s="14" customFormat="1">
      <c r="A177" s="14"/>
      <c r="B177" s="246"/>
      <c r="C177" s="247"/>
      <c r="D177" s="237" t="s">
        <v>262</v>
      </c>
      <c r="E177" s="248" t="s">
        <v>19</v>
      </c>
      <c r="F177" s="249" t="s">
        <v>3088</v>
      </c>
      <c r="G177" s="247"/>
      <c r="H177" s="250">
        <v>0.30099999999999999</v>
      </c>
      <c r="I177" s="251"/>
      <c r="J177" s="247"/>
      <c r="K177" s="247"/>
      <c r="L177" s="252"/>
      <c r="M177" s="253"/>
      <c r="N177" s="254"/>
      <c r="O177" s="254"/>
      <c r="P177" s="254"/>
      <c r="Q177" s="254"/>
      <c r="R177" s="254"/>
      <c r="S177" s="254"/>
      <c r="T177" s="255"/>
      <c r="U177" s="14"/>
      <c r="V177" s="14"/>
      <c r="W177" s="14"/>
      <c r="X177" s="14"/>
      <c r="Y177" s="14"/>
      <c r="Z177" s="14"/>
      <c r="AA177" s="14"/>
      <c r="AB177" s="14"/>
      <c r="AC177" s="14"/>
      <c r="AD177" s="14"/>
      <c r="AE177" s="14"/>
      <c r="AT177" s="256" t="s">
        <v>262</v>
      </c>
      <c r="AU177" s="256" t="s">
        <v>78</v>
      </c>
      <c r="AV177" s="14" t="s">
        <v>78</v>
      </c>
      <c r="AW177" s="14" t="s">
        <v>31</v>
      </c>
      <c r="AX177" s="14" t="s">
        <v>69</v>
      </c>
      <c r="AY177" s="256" t="s">
        <v>252</v>
      </c>
    </row>
    <row r="178" s="14" customFormat="1">
      <c r="A178" s="14"/>
      <c r="B178" s="246"/>
      <c r="C178" s="247"/>
      <c r="D178" s="237" t="s">
        <v>262</v>
      </c>
      <c r="E178" s="248" t="s">
        <v>19</v>
      </c>
      <c r="F178" s="249" t="s">
        <v>3089</v>
      </c>
      <c r="G178" s="247"/>
      <c r="H178" s="250">
        <v>0.0071999999999999998</v>
      </c>
      <c r="I178" s="251"/>
      <c r="J178" s="247"/>
      <c r="K178" s="247"/>
      <c r="L178" s="252"/>
      <c r="M178" s="253"/>
      <c r="N178" s="254"/>
      <c r="O178" s="254"/>
      <c r="P178" s="254"/>
      <c r="Q178" s="254"/>
      <c r="R178" s="254"/>
      <c r="S178" s="254"/>
      <c r="T178" s="255"/>
      <c r="U178" s="14"/>
      <c r="V178" s="14"/>
      <c r="W178" s="14"/>
      <c r="X178" s="14"/>
      <c r="Y178" s="14"/>
      <c r="Z178" s="14"/>
      <c r="AA178" s="14"/>
      <c r="AB178" s="14"/>
      <c r="AC178" s="14"/>
      <c r="AD178" s="14"/>
      <c r="AE178" s="14"/>
      <c r="AT178" s="256" t="s">
        <v>262</v>
      </c>
      <c r="AU178" s="256" t="s">
        <v>78</v>
      </c>
      <c r="AV178" s="14" t="s">
        <v>78</v>
      </c>
      <c r="AW178" s="14" t="s">
        <v>31</v>
      </c>
      <c r="AX178" s="14" t="s">
        <v>69</v>
      </c>
      <c r="AY178" s="256" t="s">
        <v>252</v>
      </c>
    </row>
    <row r="179" s="15" customFormat="1">
      <c r="A179" s="15"/>
      <c r="B179" s="257"/>
      <c r="C179" s="258"/>
      <c r="D179" s="237" t="s">
        <v>262</v>
      </c>
      <c r="E179" s="259" t="s">
        <v>19</v>
      </c>
      <c r="F179" s="260" t="s">
        <v>265</v>
      </c>
      <c r="G179" s="258"/>
      <c r="H179" s="261">
        <v>0.64370000000000005</v>
      </c>
      <c r="I179" s="262"/>
      <c r="J179" s="258"/>
      <c r="K179" s="258"/>
      <c r="L179" s="263"/>
      <c r="M179" s="264"/>
      <c r="N179" s="265"/>
      <c r="O179" s="265"/>
      <c r="P179" s="265"/>
      <c r="Q179" s="265"/>
      <c r="R179" s="265"/>
      <c r="S179" s="265"/>
      <c r="T179" s="266"/>
      <c r="U179" s="15"/>
      <c r="V179" s="15"/>
      <c r="W179" s="15"/>
      <c r="X179" s="15"/>
      <c r="Y179" s="15"/>
      <c r="Z179" s="15"/>
      <c r="AA179" s="15"/>
      <c r="AB179" s="15"/>
      <c r="AC179" s="15"/>
      <c r="AD179" s="15"/>
      <c r="AE179" s="15"/>
      <c r="AT179" s="267" t="s">
        <v>262</v>
      </c>
      <c r="AU179" s="267" t="s">
        <v>78</v>
      </c>
      <c r="AV179" s="15" t="s">
        <v>258</v>
      </c>
      <c r="AW179" s="15" t="s">
        <v>31</v>
      </c>
      <c r="AX179" s="15" t="s">
        <v>76</v>
      </c>
      <c r="AY179" s="267" t="s">
        <v>252</v>
      </c>
    </row>
    <row r="180" s="2" customFormat="1" ht="33" customHeight="1">
      <c r="A180" s="40"/>
      <c r="B180" s="41"/>
      <c r="C180" s="217" t="s">
        <v>343</v>
      </c>
      <c r="D180" s="217" t="s">
        <v>254</v>
      </c>
      <c r="E180" s="218" t="s">
        <v>2929</v>
      </c>
      <c r="F180" s="219" t="s">
        <v>2930</v>
      </c>
      <c r="G180" s="220" t="s">
        <v>280</v>
      </c>
      <c r="H180" s="221">
        <v>6.4116</v>
      </c>
      <c r="I180" s="222"/>
      <c r="J180" s="223">
        <f>ROUND(I180*H180,2)</f>
        <v>0</v>
      </c>
      <c r="K180" s="219" t="s">
        <v>257</v>
      </c>
      <c r="L180" s="46"/>
      <c r="M180" s="224" t="s">
        <v>19</v>
      </c>
      <c r="N180" s="225" t="s">
        <v>40</v>
      </c>
      <c r="O180" s="86"/>
      <c r="P180" s="226">
        <f>O180*H180</f>
        <v>0</v>
      </c>
      <c r="Q180" s="226">
        <v>2.5018699999999998</v>
      </c>
      <c r="R180" s="226">
        <f>Q180*H180</f>
        <v>16.040989692</v>
      </c>
      <c r="S180" s="226">
        <v>0</v>
      </c>
      <c r="T180" s="227">
        <f>S180*H180</f>
        <v>0</v>
      </c>
      <c r="U180" s="40"/>
      <c r="V180" s="40"/>
      <c r="W180" s="40"/>
      <c r="X180" s="40"/>
      <c r="Y180" s="40"/>
      <c r="Z180" s="40"/>
      <c r="AA180" s="40"/>
      <c r="AB180" s="40"/>
      <c r="AC180" s="40"/>
      <c r="AD180" s="40"/>
      <c r="AE180" s="40"/>
      <c r="AR180" s="228" t="s">
        <v>258</v>
      </c>
      <c r="AT180" s="228" t="s">
        <v>254</v>
      </c>
      <c r="AU180" s="228" t="s">
        <v>78</v>
      </c>
      <c r="AY180" s="19" t="s">
        <v>252</v>
      </c>
      <c r="BE180" s="229">
        <f>IF(N180="základní",J180,0)</f>
        <v>0</v>
      </c>
      <c r="BF180" s="229">
        <f>IF(N180="snížená",J180,0)</f>
        <v>0</v>
      </c>
      <c r="BG180" s="229">
        <f>IF(N180="zákl. přenesená",J180,0)</f>
        <v>0</v>
      </c>
      <c r="BH180" s="229">
        <f>IF(N180="sníž. přenesená",J180,0)</f>
        <v>0</v>
      </c>
      <c r="BI180" s="229">
        <f>IF(N180="nulová",J180,0)</f>
        <v>0</v>
      </c>
      <c r="BJ180" s="19" t="s">
        <v>76</v>
      </c>
      <c r="BK180" s="229">
        <f>ROUND(I180*H180,2)</f>
        <v>0</v>
      </c>
      <c r="BL180" s="19" t="s">
        <v>258</v>
      </c>
      <c r="BM180" s="228" t="s">
        <v>3090</v>
      </c>
    </row>
    <row r="181" s="2" customFormat="1">
      <c r="A181" s="40"/>
      <c r="B181" s="41"/>
      <c r="C181" s="42"/>
      <c r="D181" s="230" t="s">
        <v>260</v>
      </c>
      <c r="E181" s="42"/>
      <c r="F181" s="231" t="s">
        <v>2932</v>
      </c>
      <c r="G181" s="42"/>
      <c r="H181" s="42"/>
      <c r="I181" s="232"/>
      <c r="J181" s="42"/>
      <c r="K181" s="42"/>
      <c r="L181" s="46"/>
      <c r="M181" s="233"/>
      <c r="N181" s="234"/>
      <c r="O181" s="86"/>
      <c r="P181" s="86"/>
      <c r="Q181" s="86"/>
      <c r="R181" s="86"/>
      <c r="S181" s="86"/>
      <c r="T181" s="87"/>
      <c r="U181" s="40"/>
      <c r="V181" s="40"/>
      <c r="W181" s="40"/>
      <c r="X181" s="40"/>
      <c r="Y181" s="40"/>
      <c r="Z181" s="40"/>
      <c r="AA181" s="40"/>
      <c r="AB181" s="40"/>
      <c r="AC181" s="40"/>
      <c r="AD181" s="40"/>
      <c r="AE181" s="40"/>
      <c r="AT181" s="19" t="s">
        <v>260</v>
      </c>
      <c r="AU181" s="19" t="s">
        <v>78</v>
      </c>
    </row>
    <row r="182" s="13" customFormat="1">
      <c r="A182" s="13"/>
      <c r="B182" s="235"/>
      <c r="C182" s="236"/>
      <c r="D182" s="237" t="s">
        <v>262</v>
      </c>
      <c r="E182" s="238" t="s">
        <v>19</v>
      </c>
      <c r="F182" s="239" t="s">
        <v>3091</v>
      </c>
      <c r="G182" s="236"/>
      <c r="H182" s="238" t="s">
        <v>19</v>
      </c>
      <c r="I182" s="240"/>
      <c r="J182" s="236"/>
      <c r="K182" s="236"/>
      <c r="L182" s="241"/>
      <c r="M182" s="242"/>
      <c r="N182" s="243"/>
      <c r="O182" s="243"/>
      <c r="P182" s="243"/>
      <c r="Q182" s="243"/>
      <c r="R182" s="243"/>
      <c r="S182" s="243"/>
      <c r="T182" s="244"/>
      <c r="U182" s="13"/>
      <c r="V182" s="13"/>
      <c r="W182" s="13"/>
      <c r="X182" s="13"/>
      <c r="Y182" s="13"/>
      <c r="Z182" s="13"/>
      <c r="AA182" s="13"/>
      <c r="AB182" s="13"/>
      <c r="AC182" s="13"/>
      <c r="AD182" s="13"/>
      <c r="AE182" s="13"/>
      <c r="AT182" s="245" t="s">
        <v>262</v>
      </c>
      <c r="AU182" s="245" t="s">
        <v>78</v>
      </c>
      <c r="AV182" s="13" t="s">
        <v>76</v>
      </c>
      <c r="AW182" s="13" t="s">
        <v>31</v>
      </c>
      <c r="AX182" s="13" t="s">
        <v>69</v>
      </c>
      <c r="AY182" s="245" t="s">
        <v>252</v>
      </c>
    </row>
    <row r="183" s="13" customFormat="1">
      <c r="A183" s="13"/>
      <c r="B183" s="235"/>
      <c r="C183" s="236"/>
      <c r="D183" s="237" t="s">
        <v>262</v>
      </c>
      <c r="E183" s="238" t="s">
        <v>19</v>
      </c>
      <c r="F183" s="239" t="s">
        <v>3084</v>
      </c>
      <c r="G183" s="236"/>
      <c r="H183" s="238" t="s">
        <v>19</v>
      </c>
      <c r="I183" s="240"/>
      <c r="J183" s="236"/>
      <c r="K183" s="236"/>
      <c r="L183" s="241"/>
      <c r="M183" s="242"/>
      <c r="N183" s="243"/>
      <c r="O183" s="243"/>
      <c r="P183" s="243"/>
      <c r="Q183" s="243"/>
      <c r="R183" s="243"/>
      <c r="S183" s="243"/>
      <c r="T183" s="244"/>
      <c r="U183" s="13"/>
      <c r="V183" s="13"/>
      <c r="W183" s="13"/>
      <c r="X183" s="13"/>
      <c r="Y183" s="13"/>
      <c r="Z183" s="13"/>
      <c r="AA183" s="13"/>
      <c r="AB183" s="13"/>
      <c r="AC183" s="13"/>
      <c r="AD183" s="13"/>
      <c r="AE183" s="13"/>
      <c r="AT183" s="245" t="s">
        <v>262</v>
      </c>
      <c r="AU183" s="245" t="s">
        <v>78</v>
      </c>
      <c r="AV183" s="13" t="s">
        <v>76</v>
      </c>
      <c r="AW183" s="13" t="s">
        <v>31</v>
      </c>
      <c r="AX183" s="13" t="s">
        <v>69</v>
      </c>
      <c r="AY183" s="245" t="s">
        <v>252</v>
      </c>
    </row>
    <row r="184" s="13" customFormat="1">
      <c r="A184" s="13"/>
      <c r="B184" s="235"/>
      <c r="C184" s="236"/>
      <c r="D184" s="237" t="s">
        <v>262</v>
      </c>
      <c r="E184" s="238" t="s">
        <v>19</v>
      </c>
      <c r="F184" s="239" t="s">
        <v>3092</v>
      </c>
      <c r="G184" s="236"/>
      <c r="H184" s="238" t="s">
        <v>19</v>
      </c>
      <c r="I184" s="240"/>
      <c r="J184" s="236"/>
      <c r="K184" s="236"/>
      <c r="L184" s="241"/>
      <c r="M184" s="242"/>
      <c r="N184" s="243"/>
      <c r="O184" s="243"/>
      <c r="P184" s="243"/>
      <c r="Q184" s="243"/>
      <c r="R184" s="243"/>
      <c r="S184" s="243"/>
      <c r="T184" s="244"/>
      <c r="U184" s="13"/>
      <c r="V184" s="13"/>
      <c r="W184" s="13"/>
      <c r="X184" s="13"/>
      <c r="Y184" s="13"/>
      <c r="Z184" s="13"/>
      <c r="AA184" s="13"/>
      <c r="AB184" s="13"/>
      <c r="AC184" s="13"/>
      <c r="AD184" s="13"/>
      <c r="AE184" s="13"/>
      <c r="AT184" s="245" t="s">
        <v>262</v>
      </c>
      <c r="AU184" s="245" t="s">
        <v>78</v>
      </c>
      <c r="AV184" s="13" t="s">
        <v>76</v>
      </c>
      <c r="AW184" s="13" t="s">
        <v>31</v>
      </c>
      <c r="AX184" s="13" t="s">
        <v>69</v>
      </c>
      <c r="AY184" s="245" t="s">
        <v>252</v>
      </c>
    </row>
    <row r="185" s="14" customFormat="1">
      <c r="A185" s="14"/>
      <c r="B185" s="246"/>
      <c r="C185" s="247"/>
      <c r="D185" s="237" t="s">
        <v>262</v>
      </c>
      <c r="E185" s="248" t="s">
        <v>19</v>
      </c>
      <c r="F185" s="249" t="s">
        <v>3093</v>
      </c>
      <c r="G185" s="247"/>
      <c r="H185" s="250">
        <v>5.8484999999999996</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262</v>
      </c>
      <c r="AU185" s="256" t="s">
        <v>78</v>
      </c>
      <c r="AV185" s="14" t="s">
        <v>78</v>
      </c>
      <c r="AW185" s="14" t="s">
        <v>31</v>
      </c>
      <c r="AX185" s="14" t="s">
        <v>69</v>
      </c>
      <c r="AY185" s="256" t="s">
        <v>252</v>
      </c>
    </row>
    <row r="186" s="14" customFormat="1">
      <c r="A186" s="14"/>
      <c r="B186" s="246"/>
      <c r="C186" s="247"/>
      <c r="D186" s="237" t="s">
        <v>262</v>
      </c>
      <c r="E186" s="248" t="s">
        <v>19</v>
      </c>
      <c r="F186" s="249" t="s">
        <v>3094</v>
      </c>
      <c r="G186" s="247"/>
      <c r="H186" s="250">
        <v>0.075600000000000001</v>
      </c>
      <c r="I186" s="251"/>
      <c r="J186" s="247"/>
      <c r="K186" s="247"/>
      <c r="L186" s="252"/>
      <c r="M186" s="253"/>
      <c r="N186" s="254"/>
      <c r="O186" s="254"/>
      <c r="P186" s="254"/>
      <c r="Q186" s="254"/>
      <c r="R186" s="254"/>
      <c r="S186" s="254"/>
      <c r="T186" s="255"/>
      <c r="U186" s="14"/>
      <c r="V186" s="14"/>
      <c r="W186" s="14"/>
      <c r="X186" s="14"/>
      <c r="Y186" s="14"/>
      <c r="Z186" s="14"/>
      <c r="AA186" s="14"/>
      <c r="AB186" s="14"/>
      <c r="AC186" s="14"/>
      <c r="AD186" s="14"/>
      <c r="AE186" s="14"/>
      <c r="AT186" s="256" t="s">
        <v>262</v>
      </c>
      <c r="AU186" s="256" t="s">
        <v>78</v>
      </c>
      <c r="AV186" s="14" t="s">
        <v>78</v>
      </c>
      <c r="AW186" s="14" t="s">
        <v>31</v>
      </c>
      <c r="AX186" s="14" t="s">
        <v>69</v>
      </c>
      <c r="AY186" s="256" t="s">
        <v>252</v>
      </c>
    </row>
    <row r="187" s="14" customFormat="1">
      <c r="A187" s="14"/>
      <c r="B187" s="246"/>
      <c r="C187" s="247"/>
      <c r="D187" s="237" t="s">
        <v>262</v>
      </c>
      <c r="E187" s="248" t="s">
        <v>19</v>
      </c>
      <c r="F187" s="249" t="s">
        <v>3095</v>
      </c>
      <c r="G187" s="247"/>
      <c r="H187" s="250">
        <v>0.48749999999999999</v>
      </c>
      <c r="I187" s="251"/>
      <c r="J187" s="247"/>
      <c r="K187" s="247"/>
      <c r="L187" s="252"/>
      <c r="M187" s="253"/>
      <c r="N187" s="254"/>
      <c r="O187" s="254"/>
      <c r="P187" s="254"/>
      <c r="Q187" s="254"/>
      <c r="R187" s="254"/>
      <c r="S187" s="254"/>
      <c r="T187" s="255"/>
      <c r="U187" s="14"/>
      <c r="V187" s="14"/>
      <c r="W187" s="14"/>
      <c r="X187" s="14"/>
      <c r="Y187" s="14"/>
      <c r="Z187" s="14"/>
      <c r="AA187" s="14"/>
      <c r="AB187" s="14"/>
      <c r="AC187" s="14"/>
      <c r="AD187" s="14"/>
      <c r="AE187" s="14"/>
      <c r="AT187" s="256" t="s">
        <v>262</v>
      </c>
      <c r="AU187" s="256" t="s">
        <v>78</v>
      </c>
      <c r="AV187" s="14" t="s">
        <v>78</v>
      </c>
      <c r="AW187" s="14" t="s">
        <v>31</v>
      </c>
      <c r="AX187" s="14" t="s">
        <v>69</v>
      </c>
      <c r="AY187" s="256" t="s">
        <v>252</v>
      </c>
    </row>
    <row r="188" s="15" customFormat="1">
      <c r="A188" s="15"/>
      <c r="B188" s="257"/>
      <c r="C188" s="258"/>
      <c r="D188" s="237" t="s">
        <v>262</v>
      </c>
      <c r="E188" s="259" t="s">
        <v>19</v>
      </c>
      <c r="F188" s="260" t="s">
        <v>265</v>
      </c>
      <c r="G188" s="258"/>
      <c r="H188" s="261">
        <v>6.4116</v>
      </c>
      <c r="I188" s="262"/>
      <c r="J188" s="258"/>
      <c r="K188" s="258"/>
      <c r="L188" s="263"/>
      <c r="M188" s="264"/>
      <c r="N188" s="265"/>
      <c r="O188" s="265"/>
      <c r="P188" s="265"/>
      <c r="Q188" s="265"/>
      <c r="R188" s="265"/>
      <c r="S188" s="265"/>
      <c r="T188" s="266"/>
      <c r="U188" s="15"/>
      <c r="V188" s="15"/>
      <c r="W188" s="15"/>
      <c r="X188" s="15"/>
      <c r="Y188" s="15"/>
      <c r="Z188" s="15"/>
      <c r="AA188" s="15"/>
      <c r="AB188" s="15"/>
      <c r="AC188" s="15"/>
      <c r="AD188" s="15"/>
      <c r="AE188" s="15"/>
      <c r="AT188" s="267" t="s">
        <v>262</v>
      </c>
      <c r="AU188" s="267" t="s">
        <v>78</v>
      </c>
      <c r="AV188" s="15" t="s">
        <v>258</v>
      </c>
      <c r="AW188" s="15" t="s">
        <v>31</v>
      </c>
      <c r="AX188" s="15" t="s">
        <v>76</v>
      </c>
      <c r="AY188" s="267" t="s">
        <v>252</v>
      </c>
    </row>
    <row r="189" s="2" customFormat="1" ht="16.5" customHeight="1">
      <c r="A189" s="40"/>
      <c r="B189" s="41"/>
      <c r="C189" s="217" t="s">
        <v>350</v>
      </c>
      <c r="D189" s="217" t="s">
        <v>254</v>
      </c>
      <c r="E189" s="218" t="s">
        <v>2938</v>
      </c>
      <c r="F189" s="219" t="s">
        <v>2939</v>
      </c>
      <c r="G189" s="220" t="s">
        <v>187</v>
      </c>
      <c r="H189" s="221">
        <v>23.542999999999999</v>
      </c>
      <c r="I189" s="222"/>
      <c r="J189" s="223">
        <f>ROUND(I189*H189,2)</f>
        <v>0</v>
      </c>
      <c r="K189" s="219" t="s">
        <v>257</v>
      </c>
      <c r="L189" s="46"/>
      <c r="M189" s="224" t="s">
        <v>19</v>
      </c>
      <c r="N189" s="225" t="s">
        <v>40</v>
      </c>
      <c r="O189" s="86"/>
      <c r="P189" s="226">
        <f>O189*H189</f>
        <v>0</v>
      </c>
      <c r="Q189" s="226">
        <v>0.0026900000000000001</v>
      </c>
      <c r="R189" s="226">
        <f>Q189*H189</f>
        <v>0.063330670000000006</v>
      </c>
      <c r="S189" s="226">
        <v>0</v>
      </c>
      <c r="T189" s="227">
        <f>S189*H189</f>
        <v>0</v>
      </c>
      <c r="U189" s="40"/>
      <c r="V189" s="40"/>
      <c r="W189" s="40"/>
      <c r="X189" s="40"/>
      <c r="Y189" s="40"/>
      <c r="Z189" s="40"/>
      <c r="AA189" s="40"/>
      <c r="AB189" s="40"/>
      <c r="AC189" s="40"/>
      <c r="AD189" s="40"/>
      <c r="AE189" s="40"/>
      <c r="AR189" s="228" t="s">
        <v>258</v>
      </c>
      <c r="AT189" s="228" t="s">
        <v>254</v>
      </c>
      <c r="AU189" s="228" t="s">
        <v>78</v>
      </c>
      <c r="AY189" s="19" t="s">
        <v>252</v>
      </c>
      <c r="BE189" s="229">
        <f>IF(N189="základní",J189,0)</f>
        <v>0</v>
      </c>
      <c r="BF189" s="229">
        <f>IF(N189="snížená",J189,0)</f>
        <v>0</v>
      </c>
      <c r="BG189" s="229">
        <f>IF(N189="zákl. přenesená",J189,0)</f>
        <v>0</v>
      </c>
      <c r="BH189" s="229">
        <f>IF(N189="sníž. přenesená",J189,0)</f>
        <v>0</v>
      </c>
      <c r="BI189" s="229">
        <f>IF(N189="nulová",J189,0)</f>
        <v>0</v>
      </c>
      <c r="BJ189" s="19" t="s">
        <v>76</v>
      </c>
      <c r="BK189" s="229">
        <f>ROUND(I189*H189,2)</f>
        <v>0</v>
      </c>
      <c r="BL189" s="19" t="s">
        <v>258</v>
      </c>
      <c r="BM189" s="228" t="s">
        <v>3096</v>
      </c>
    </row>
    <row r="190" s="2" customFormat="1">
      <c r="A190" s="40"/>
      <c r="B190" s="41"/>
      <c r="C190" s="42"/>
      <c r="D190" s="230" t="s">
        <v>260</v>
      </c>
      <c r="E190" s="42"/>
      <c r="F190" s="231" t="s">
        <v>2941</v>
      </c>
      <c r="G190" s="42"/>
      <c r="H190" s="42"/>
      <c r="I190" s="232"/>
      <c r="J190" s="42"/>
      <c r="K190" s="42"/>
      <c r="L190" s="46"/>
      <c r="M190" s="233"/>
      <c r="N190" s="234"/>
      <c r="O190" s="86"/>
      <c r="P190" s="86"/>
      <c r="Q190" s="86"/>
      <c r="R190" s="86"/>
      <c r="S190" s="86"/>
      <c r="T190" s="87"/>
      <c r="U190" s="40"/>
      <c r="V190" s="40"/>
      <c r="W190" s="40"/>
      <c r="X190" s="40"/>
      <c r="Y190" s="40"/>
      <c r="Z190" s="40"/>
      <c r="AA190" s="40"/>
      <c r="AB190" s="40"/>
      <c r="AC190" s="40"/>
      <c r="AD190" s="40"/>
      <c r="AE190" s="40"/>
      <c r="AT190" s="19" t="s">
        <v>260</v>
      </c>
      <c r="AU190" s="19" t="s">
        <v>78</v>
      </c>
    </row>
    <row r="191" s="13" customFormat="1">
      <c r="A191" s="13"/>
      <c r="B191" s="235"/>
      <c r="C191" s="236"/>
      <c r="D191" s="237" t="s">
        <v>262</v>
      </c>
      <c r="E191" s="238" t="s">
        <v>19</v>
      </c>
      <c r="F191" s="239" t="s">
        <v>3084</v>
      </c>
      <c r="G191" s="236"/>
      <c r="H191" s="238" t="s">
        <v>19</v>
      </c>
      <c r="I191" s="240"/>
      <c r="J191" s="236"/>
      <c r="K191" s="236"/>
      <c r="L191" s="241"/>
      <c r="M191" s="242"/>
      <c r="N191" s="243"/>
      <c r="O191" s="243"/>
      <c r="P191" s="243"/>
      <c r="Q191" s="243"/>
      <c r="R191" s="243"/>
      <c r="S191" s="243"/>
      <c r="T191" s="244"/>
      <c r="U191" s="13"/>
      <c r="V191" s="13"/>
      <c r="W191" s="13"/>
      <c r="X191" s="13"/>
      <c r="Y191" s="13"/>
      <c r="Z191" s="13"/>
      <c r="AA191" s="13"/>
      <c r="AB191" s="13"/>
      <c r="AC191" s="13"/>
      <c r="AD191" s="13"/>
      <c r="AE191" s="13"/>
      <c r="AT191" s="245" t="s">
        <v>262</v>
      </c>
      <c r="AU191" s="245" t="s">
        <v>78</v>
      </c>
      <c r="AV191" s="13" t="s">
        <v>76</v>
      </c>
      <c r="AW191" s="13" t="s">
        <v>31</v>
      </c>
      <c r="AX191" s="13" t="s">
        <v>69</v>
      </c>
      <c r="AY191" s="245" t="s">
        <v>252</v>
      </c>
    </row>
    <row r="192" s="13" customFormat="1">
      <c r="A192" s="13"/>
      <c r="B192" s="235"/>
      <c r="C192" s="236"/>
      <c r="D192" s="237" t="s">
        <v>262</v>
      </c>
      <c r="E192" s="238" t="s">
        <v>19</v>
      </c>
      <c r="F192" s="239" t="s">
        <v>3092</v>
      </c>
      <c r="G192" s="236"/>
      <c r="H192" s="238" t="s">
        <v>19</v>
      </c>
      <c r="I192" s="240"/>
      <c r="J192" s="236"/>
      <c r="K192" s="236"/>
      <c r="L192" s="241"/>
      <c r="M192" s="242"/>
      <c r="N192" s="243"/>
      <c r="O192" s="243"/>
      <c r="P192" s="243"/>
      <c r="Q192" s="243"/>
      <c r="R192" s="243"/>
      <c r="S192" s="243"/>
      <c r="T192" s="244"/>
      <c r="U192" s="13"/>
      <c r="V192" s="13"/>
      <c r="W192" s="13"/>
      <c r="X192" s="13"/>
      <c r="Y192" s="13"/>
      <c r="Z192" s="13"/>
      <c r="AA192" s="13"/>
      <c r="AB192" s="13"/>
      <c r="AC192" s="13"/>
      <c r="AD192" s="13"/>
      <c r="AE192" s="13"/>
      <c r="AT192" s="245" t="s">
        <v>262</v>
      </c>
      <c r="AU192" s="245" t="s">
        <v>78</v>
      </c>
      <c r="AV192" s="13" t="s">
        <v>76</v>
      </c>
      <c r="AW192" s="13" t="s">
        <v>31</v>
      </c>
      <c r="AX192" s="13" t="s">
        <v>69</v>
      </c>
      <c r="AY192" s="245" t="s">
        <v>252</v>
      </c>
    </row>
    <row r="193" s="14" customFormat="1">
      <c r="A193" s="14"/>
      <c r="B193" s="246"/>
      <c r="C193" s="247"/>
      <c r="D193" s="237" t="s">
        <v>262</v>
      </c>
      <c r="E193" s="248" t="s">
        <v>19</v>
      </c>
      <c r="F193" s="249" t="s">
        <v>3097</v>
      </c>
      <c r="G193" s="247"/>
      <c r="H193" s="250">
        <v>12.082000000000001</v>
      </c>
      <c r="I193" s="251"/>
      <c r="J193" s="247"/>
      <c r="K193" s="247"/>
      <c r="L193" s="252"/>
      <c r="M193" s="253"/>
      <c r="N193" s="254"/>
      <c r="O193" s="254"/>
      <c r="P193" s="254"/>
      <c r="Q193" s="254"/>
      <c r="R193" s="254"/>
      <c r="S193" s="254"/>
      <c r="T193" s="255"/>
      <c r="U193" s="14"/>
      <c r="V193" s="14"/>
      <c r="W193" s="14"/>
      <c r="X193" s="14"/>
      <c r="Y193" s="14"/>
      <c r="Z193" s="14"/>
      <c r="AA193" s="14"/>
      <c r="AB193" s="14"/>
      <c r="AC193" s="14"/>
      <c r="AD193" s="14"/>
      <c r="AE193" s="14"/>
      <c r="AT193" s="256" t="s">
        <v>262</v>
      </c>
      <c r="AU193" s="256" t="s">
        <v>78</v>
      </c>
      <c r="AV193" s="14" t="s">
        <v>78</v>
      </c>
      <c r="AW193" s="14" t="s">
        <v>31</v>
      </c>
      <c r="AX193" s="14" t="s">
        <v>69</v>
      </c>
      <c r="AY193" s="256" t="s">
        <v>252</v>
      </c>
    </row>
    <row r="194" s="14" customFormat="1">
      <c r="A194" s="14"/>
      <c r="B194" s="246"/>
      <c r="C194" s="247"/>
      <c r="D194" s="237" t="s">
        <v>262</v>
      </c>
      <c r="E194" s="248" t="s">
        <v>19</v>
      </c>
      <c r="F194" s="249" t="s">
        <v>3098</v>
      </c>
      <c r="G194" s="247"/>
      <c r="H194" s="250">
        <v>10.486000000000001</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262</v>
      </c>
      <c r="AU194" s="256" t="s">
        <v>78</v>
      </c>
      <c r="AV194" s="14" t="s">
        <v>78</v>
      </c>
      <c r="AW194" s="14" t="s">
        <v>31</v>
      </c>
      <c r="AX194" s="14" t="s">
        <v>69</v>
      </c>
      <c r="AY194" s="256" t="s">
        <v>252</v>
      </c>
    </row>
    <row r="195" s="14" customFormat="1">
      <c r="A195" s="14"/>
      <c r="B195" s="246"/>
      <c r="C195" s="247"/>
      <c r="D195" s="237" t="s">
        <v>262</v>
      </c>
      <c r="E195" s="248" t="s">
        <v>19</v>
      </c>
      <c r="F195" s="249" t="s">
        <v>3099</v>
      </c>
      <c r="G195" s="247"/>
      <c r="H195" s="250">
        <v>0.97499999999999998</v>
      </c>
      <c r="I195" s="251"/>
      <c r="J195" s="247"/>
      <c r="K195" s="247"/>
      <c r="L195" s="252"/>
      <c r="M195" s="253"/>
      <c r="N195" s="254"/>
      <c r="O195" s="254"/>
      <c r="P195" s="254"/>
      <c r="Q195" s="254"/>
      <c r="R195" s="254"/>
      <c r="S195" s="254"/>
      <c r="T195" s="255"/>
      <c r="U195" s="14"/>
      <c r="V195" s="14"/>
      <c r="W195" s="14"/>
      <c r="X195" s="14"/>
      <c r="Y195" s="14"/>
      <c r="Z195" s="14"/>
      <c r="AA195" s="14"/>
      <c r="AB195" s="14"/>
      <c r="AC195" s="14"/>
      <c r="AD195" s="14"/>
      <c r="AE195" s="14"/>
      <c r="AT195" s="256" t="s">
        <v>262</v>
      </c>
      <c r="AU195" s="256" t="s">
        <v>78</v>
      </c>
      <c r="AV195" s="14" t="s">
        <v>78</v>
      </c>
      <c r="AW195" s="14" t="s">
        <v>31</v>
      </c>
      <c r="AX195" s="14" t="s">
        <v>69</v>
      </c>
      <c r="AY195" s="256" t="s">
        <v>252</v>
      </c>
    </row>
    <row r="196" s="15" customFormat="1">
      <c r="A196" s="15"/>
      <c r="B196" s="257"/>
      <c r="C196" s="258"/>
      <c r="D196" s="237" t="s">
        <v>262</v>
      </c>
      <c r="E196" s="259" t="s">
        <v>19</v>
      </c>
      <c r="F196" s="260" t="s">
        <v>265</v>
      </c>
      <c r="G196" s="258"/>
      <c r="H196" s="261">
        <v>23.542999999999999</v>
      </c>
      <c r="I196" s="262"/>
      <c r="J196" s="258"/>
      <c r="K196" s="258"/>
      <c r="L196" s="263"/>
      <c r="M196" s="264"/>
      <c r="N196" s="265"/>
      <c r="O196" s="265"/>
      <c r="P196" s="265"/>
      <c r="Q196" s="265"/>
      <c r="R196" s="265"/>
      <c r="S196" s="265"/>
      <c r="T196" s="266"/>
      <c r="U196" s="15"/>
      <c r="V196" s="15"/>
      <c r="W196" s="15"/>
      <c r="X196" s="15"/>
      <c r="Y196" s="15"/>
      <c r="Z196" s="15"/>
      <c r="AA196" s="15"/>
      <c r="AB196" s="15"/>
      <c r="AC196" s="15"/>
      <c r="AD196" s="15"/>
      <c r="AE196" s="15"/>
      <c r="AT196" s="267" t="s">
        <v>262</v>
      </c>
      <c r="AU196" s="267" t="s">
        <v>78</v>
      </c>
      <c r="AV196" s="15" t="s">
        <v>258</v>
      </c>
      <c r="AW196" s="15" t="s">
        <v>31</v>
      </c>
      <c r="AX196" s="15" t="s">
        <v>76</v>
      </c>
      <c r="AY196" s="267" t="s">
        <v>252</v>
      </c>
    </row>
    <row r="197" s="2" customFormat="1" ht="16.5" customHeight="1">
      <c r="A197" s="40"/>
      <c r="B197" s="41"/>
      <c r="C197" s="217" t="s">
        <v>8</v>
      </c>
      <c r="D197" s="217" t="s">
        <v>254</v>
      </c>
      <c r="E197" s="218" t="s">
        <v>2944</v>
      </c>
      <c r="F197" s="219" t="s">
        <v>2945</v>
      </c>
      <c r="G197" s="220" t="s">
        <v>187</v>
      </c>
      <c r="H197" s="221">
        <v>23.542999999999999</v>
      </c>
      <c r="I197" s="222"/>
      <c r="J197" s="223">
        <f>ROUND(I197*H197,2)</f>
        <v>0</v>
      </c>
      <c r="K197" s="219" t="s">
        <v>257</v>
      </c>
      <c r="L197" s="46"/>
      <c r="M197" s="224" t="s">
        <v>19</v>
      </c>
      <c r="N197" s="225" t="s">
        <v>40</v>
      </c>
      <c r="O197" s="86"/>
      <c r="P197" s="226">
        <f>O197*H197</f>
        <v>0</v>
      </c>
      <c r="Q197" s="226">
        <v>0</v>
      </c>
      <c r="R197" s="226">
        <f>Q197*H197</f>
        <v>0</v>
      </c>
      <c r="S197" s="226">
        <v>0</v>
      </c>
      <c r="T197" s="227">
        <f>S197*H197</f>
        <v>0</v>
      </c>
      <c r="U197" s="40"/>
      <c r="V197" s="40"/>
      <c r="W197" s="40"/>
      <c r="X197" s="40"/>
      <c r="Y197" s="40"/>
      <c r="Z197" s="40"/>
      <c r="AA197" s="40"/>
      <c r="AB197" s="40"/>
      <c r="AC197" s="40"/>
      <c r="AD197" s="40"/>
      <c r="AE197" s="40"/>
      <c r="AR197" s="228" t="s">
        <v>258</v>
      </c>
      <c r="AT197" s="228" t="s">
        <v>254</v>
      </c>
      <c r="AU197" s="228" t="s">
        <v>78</v>
      </c>
      <c r="AY197" s="19" t="s">
        <v>252</v>
      </c>
      <c r="BE197" s="229">
        <f>IF(N197="základní",J197,0)</f>
        <v>0</v>
      </c>
      <c r="BF197" s="229">
        <f>IF(N197="snížená",J197,0)</f>
        <v>0</v>
      </c>
      <c r="BG197" s="229">
        <f>IF(N197="zákl. přenesená",J197,0)</f>
        <v>0</v>
      </c>
      <c r="BH197" s="229">
        <f>IF(N197="sníž. přenesená",J197,0)</f>
        <v>0</v>
      </c>
      <c r="BI197" s="229">
        <f>IF(N197="nulová",J197,0)</f>
        <v>0</v>
      </c>
      <c r="BJ197" s="19" t="s">
        <v>76</v>
      </c>
      <c r="BK197" s="229">
        <f>ROUND(I197*H197,2)</f>
        <v>0</v>
      </c>
      <c r="BL197" s="19" t="s">
        <v>258</v>
      </c>
      <c r="BM197" s="228" t="s">
        <v>3100</v>
      </c>
    </row>
    <row r="198" s="2" customFormat="1">
      <c r="A198" s="40"/>
      <c r="B198" s="41"/>
      <c r="C198" s="42"/>
      <c r="D198" s="230" t="s">
        <v>260</v>
      </c>
      <c r="E198" s="42"/>
      <c r="F198" s="231" t="s">
        <v>2947</v>
      </c>
      <c r="G198" s="42"/>
      <c r="H198" s="42"/>
      <c r="I198" s="232"/>
      <c r="J198" s="42"/>
      <c r="K198" s="42"/>
      <c r="L198" s="46"/>
      <c r="M198" s="233"/>
      <c r="N198" s="234"/>
      <c r="O198" s="86"/>
      <c r="P198" s="86"/>
      <c r="Q198" s="86"/>
      <c r="R198" s="86"/>
      <c r="S198" s="86"/>
      <c r="T198" s="87"/>
      <c r="U198" s="40"/>
      <c r="V198" s="40"/>
      <c r="W198" s="40"/>
      <c r="X198" s="40"/>
      <c r="Y198" s="40"/>
      <c r="Z198" s="40"/>
      <c r="AA198" s="40"/>
      <c r="AB198" s="40"/>
      <c r="AC198" s="40"/>
      <c r="AD198" s="40"/>
      <c r="AE198" s="40"/>
      <c r="AT198" s="19" t="s">
        <v>260</v>
      </c>
      <c r="AU198" s="19" t="s">
        <v>78</v>
      </c>
    </row>
    <row r="199" s="2" customFormat="1" ht="24.15" customHeight="1">
      <c r="A199" s="40"/>
      <c r="B199" s="41"/>
      <c r="C199" s="217" t="s">
        <v>360</v>
      </c>
      <c r="D199" s="217" t="s">
        <v>254</v>
      </c>
      <c r="E199" s="218" t="s">
        <v>2948</v>
      </c>
      <c r="F199" s="219" t="s">
        <v>2949</v>
      </c>
      <c r="G199" s="220" t="s">
        <v>485</v>
      </c>
      <c r="H199" s="221">
        <v>0.25580000000000003</v>
      </c>
      <c r="I199" s="222"/>
      <c r="J199" s="223">
        <f>ROUND(I199*H199,2)</f>
        <v>0</v>
      </c>
      <c r="K199" s="219" t="s">
        <v>257</v>
      </c>
      <c r="L199" s="46"/>
      <c r="M199" s="224" t="s">
        <v>19</v>
      </c>
      <c r="N199" s="225" t="s">
        <v>40</v>
      </c>
      <c r="O199" s="86"/>
      <c r="P199" s="226">
        <f>O199*H199</f>
        <v>0</v>
      </c>
      <c r="Q199" s="226">
        <v>1.0606199999999999</v>
      </c>
      <c r="R199" s="226">
        <f>Q199*H199</f>
        <v>0.27130659600000001</v>
      </c>
      <c r="S199" s="226">
        <v>0</v>
      </c>
      <c r="T199" s="227">
        <f>S199*H199</f>
        <v>0</v>
      </c>
      <c r="U199" s="40"/>
      <c r="V199" s="40"/>
      <c r="W199" s="40"/>
      <c r="X199" s="40"/>
      <c r="Y199" s="40"/>
      <c r="Z199" s="40"/>
      <c r="AA199" s="40"/>
      <c r="AB199" s="40"/>
      <c r="AC199" s="40"/>
      <c r="AD199" s="40"/>
      <c r="AE199" s="40"/>
      <c r="AR199" s="228" t="s">
        <v>258</v>
      </c>
      <c r="AT199" s="228" t="s">
        <v>254</v>
      </c>
      <c r="AU199" s="228" t="s">
        <v>78</v>
      </c>
      <c r="AY199" s="19" t="s">
        <v>252</v>
      </c>
      <c r="BE199" s="229">
        <f>IF(N199="základní",J199,0)</f>
        <v>0</v>
      </c>
      <c r="BF199" s="229">
        <f>IF(N199="snížená",J199,0)</f>
        <v>0</v>
      </c>
      <c r="BG199" s="229">
        <f>IF(N199="zákl. přenesená",J199,0)</f>
        <v>0</v>
      </c>
      <c r="BH199" s="229">
        <f>IF(N199="sníž. přenesená",J199,0)</f>
        <v>0</v>
      </c>
      <c r="BI199" s="229">
        <f>IF(N199="nulová",J199,0)</f>
        <v>0</v>
      </c>
      <c r="BJ199" s="19" t="s">
        <v>76</v>
      </c>
      <c r="BK199" s="229">
        <f>ROUND(I199*H199,2)</f>
        <v>0</v>
      </c>
      <c r="BL199" s="19" t="s">
        <v>258</v>
      </c>
      <c r="BM199" s="228" t="s">
        <v>3101</v>
      </c>
    </row>
    <row r="200" s="2" customFormat="1">
      <c r="A200" s="40"/>
      <c r="B200" s="41"/>
      <c r="C200" s="42"/>
      <c r="D200" s="230" t="s">
        <v>260</v>
      </c>
      <c r="E200" s="42"/>
      <c r="F200" s="231" t="s">
        <v>2951</v>
      </c>
      <c r="G200" s="42"/>
      <c r="H200" s="42"/>
      <c r="I200" s="232"/>
      <c r="J200" s="42"/>
      <c r="K200" s="42"/>
      <c r="L200" s="46"/>
      <c r="M200" s="233"/>
      <c r="N200" s="234"/>
      <c r="O200" s="86"/>
      <c r="P200" s="86"/>
      <c r="Q200" s="86"/>
      <c r="R200" s="86"/>
      <c r="S200" s="86"/>
      <c r="T200" s="87"/>
      <c r="U200" s="40"/>
      <c r="V200" s="40"/>
      <c r="W200" s="40"/>
      <c r="X200" s="40"/>
      <c r="Y200" s="40"/>
      <c r="Z200" s="40"/>
      <c r="AA200" s="40"/>
      <c r="AB200" s="40"/>
      <c r="AC200" s="40"/>
      <c r="AD200" s="40"/>
      <c r="AE200" s="40"/>
      <c r="AT200" s="19" t="s">
        <v>260</v>
      </c>
      <c r="AU200" s="19" t="s">
        <v>78</v>
      </c>
    </row>
    <row r="201" s="13" customFormat="1">
      <c r="A201" s="13"/>
      <c r="B201" s="235"/>
      <c r="C201" s="236"/>
      <c r="D201" s="237" t="s">
        <v>262</v>
      </c>
      <c r="E201" s="238" t="s">
        <v>19</v>
      </c>
      <c r="F201" s="239" t="s">
        <v>3084</v>
      </c>
      <c r="G201" s="236"/>
      <c r="H201" s="238" t="s">
        <v>19</v>
      </c>
      <c r="I201" s="240"/>
      <c r="J201" s="236"/>
      <c r="K201" s="236"/>
      <c r="L201" s="241"/>
      <c r="M201" s="242"/>
      <c r="N201" s="243"/>
      <c r="O201" s="243"/>
      <c r="P201" s="243"/>
      <c r="Q201" s="243"/>
      <c r="R201" s="243"/>
      <c r="S201" s="243"/>
      <c r="T201" s="244"/>
      <c r="U201" s="13"/>
      <c r="V201" s="13"/>
      <c r="W201" s="13"/>
      <c r="X201" s="13"/>
      <c r="Y201" s="13"/>
      <c r="Z201" s="13"/>
      <c r="AA201" s="13"/>
      <c r="AB201" s="13"/>
      <c r="AC201" s="13"/>
      <c r="AD201" s="13"/>
      <c r="AE201" s="13"/>
      <c r="AT201" s="245" t="s">
        <v>262</v>
      </c>
      <c r="AU201" s="245" t="s">
        <v>78</v>
      </c>
      <c r="AV201" s="13" t="s">
        <v>76</v>
      </c>
      <c r="AW201" s="13" t="s">
        <v>31</v>
      </c>
      <c r="AX201" s="13" t="s">
        <v>69</v>
      </c>
      <c r="AY201" s="245" t="s">
        <v>252</v>
      </c>
    </row>
    <row r="202" s="14" customFormat="1">
      <c r="A202" s="14"/>
      <c r="B202" s="246"/>
      <c r="C202" s="247"/>
      <c r="D202" s="237" t="s">
        <v>262</v>
      </c>
      <c r="E202" s="248" t="s">
        <v>19</v>
      </c>
      <c r="F202" s="249" t="s">
        <v>3102</v>
      </c>
      <c r="G202" s="247"/>
      <c r="H202" s="250">
        <v>0.25580000000000003</v>
      </c>
      <c r="I202" s="251"/>
      <c r="J202" s="247"/>
      <c r="K202" s="247"/>
      <c r="L202" s="252"/>
      <c r="M202" s="253"/>
      <c r="N202" s="254"/>
      <c r="O202" s="254"/>
      <c r="P202" s="254"/>
      <c r="Q202" s="254"/>
      <c r="R202" s="254"/>
      <c r="S202" s="254"/>
      <c r="T202" s="255"/>
      <c r="U202" s="14"/>
      <c r="V202" s="14"/>
      <c r="W202" s="14"/>
      <c r="X202" s="14"/>
      <c r="Y202" s="14"/>
      <c r="Z202" s="14"/>
      <c r="AA202" s="14"/>
      <c r="AB202" s="14"/>
      <c r="AC202" s="14"/>
      <c r="AD202" s="14"/>
      <c r="AE202" s="14"/>
      <c r="AT202" s="256" t="s">
        <v>262</v>
      </c>
      <c r="AU202" s="256" t="s">
        <v>78</v>
      </c>
      <c r="AV202" s="14" t="s">
        <v>78</v>
      </c>
      <c r="AW202" s="14" t="s">
        <v>31</v>
      </c>
      <c r="AX202" s="14" t="s">
        <v>69</v>
      </c>
      <c r="AY202" s="256" t="s">
        <v>252</v>
      </c>
    </row>
    <row r="203" s="15" customFormat="1">
      <c r="A203" s="15"/>
      <c r="B203" s="257"/>
      <c r="C203" s="258"/>
      <c r="D203" s="237" t="s">
        <v>262</v>
      </c>
      <c r="E203" s="259" t="s">
        <v>19</v>
      </c>
      <c r="F203" s="260" t="s">
        <v>265</v>
      </c>
      <c r="G203" s="258"/>
      <c r="H203" s="261">
        <v>0.25580000000000003</v>
      </c>
      <c r="I203" s="262"/>
      <c r="J203" s="258"/>
      <c r="K203" s="258"/>
      <c r="L203" s="263"/>
      <c r="M203" s="264"/>
      <c r="N203" s="265"/>
      <c r="O203" s="265"/>
      <c r="P203" s="265"/>
      <c r="Q203" s="265"/>
      <c r="R203" s="265"/>
      <c r="S203" s="265"/>
      <c r="T203" s="266"/>
      <c r="U203" s="15"/>
      <c r="V203" s="15"/>
      <c r="W203" s="15"/>
      <c r="X203" s="15"/>
      <c r="Y203" s="15"/>
      <c r="Z203" s="15"/>
      <c r="AA203" s="15"/>
      <c r="AB203" s="15"/>
      <c r="AC203" s="15"/>
      <c r="AD203" s="15"/>
      <c r="AE203" s="15"/>
      <c r="AT203" s="267" t="s">
        <v>262</v>
      </c>
      <c r="AU203" s="267" t="s">
        <v>78</v>
      </c>
      <c r="AV203" s="15" t="s">
        <v>258</v>
      </c>
      <c r="AW203" s="15" t="s">
        <v>31</v>
      </c>
      <c r="AX203" s="15" t="s">
        <v>76</v>
      </c>
      <c r="AY203" s="267" t="s">
        <v>252</v>
      </c>
    </row>
    <row r="204" s="2" customFormat="1" ht="37.8" customHeight="1">
      <c r="A204" s="40"/>
      <c r="B204" s="41"/>
      <c r="C204" s="217" t="s">
        <v>379</v>
      </c>
      <c r="D204" s="217" t="s">
        <v>254</v>
      </c>
      <c r="E204" s="218" t="s">
        <v>3103</v>
      </c>
      <c r="F204" s="219" t="s">
        <v>3104</v>
      </c>
      <c r="G204" s="220" t="s">
        <v>187</v>
      </c>
      <c r="H204" s="221">
        <v>0.748</v>
      </c>
      <c r="I204" s="222"/>
      <c r="J204" s="223">
        <f>ROUND(I204*H204,2)</f>
        <v>0</v>
      </c>
      <c r="K204" s="219" t="s">
        <v>257</v>
      </c>
      <c r="L204" s="46"/>
      <c r="M204" s="224" t="s">
        <v>19</v>
      </c>
      <c r="N204" s="225" t="s">
        <v>40</v>
      </c>
      <c r="O204" s="86"/>
      <c r="P204" s="226">
        <f>O204*H204</f>
        <v>0</v>
      </c>
      <c r="Q204" s="226">
        <v>0</v>
      </c>
      <c r="R204" s="226">
        <f>Q204*H204</f>
        <v>0</v>
      </c>
      <c r="S204" s="226">
        <v>0</v>
      </c>
      <c r="T204" s="227">
        <f>S204*H204</f>
        <v>0</v>
      </c>
      <c r="U204" s="40"/>
      <c r="V204" s="40"/>
      <c r="W204" s="40"/>
      <c r="X204" s="40"/>
      <c r="Y204" s="40"/>
      <c r="Z204" s="40"/>
      <c r="AA204" s="40"/>
      <c r="AB204" s="40"/>
      <c r="AC204" s="40"/>
      <c r="AD204" s="40"/>
      <c r="AE204" s="40"/>
      <c r="AR204" s="228" t="s">
        <v>258</v>
      </c>
      <c r="AT204" s="228" t="s">
        <v>254</v>
      </c>
      <c r="AU204" s="228" t="s">
        <v>78</v>
      </c>
      <c r="AY204" s="19" t="s">
        <v>252</v>
      </c>
      <c r="BE204" s="229">
        <f>IF(N204="základní",J204,0)</f>
        <v>0</v>
      </c>
      <c r="BF204" s="229">
        <f>IF(N204="snížená",J204,0)</f>
        <v>0</v>
      </c>
      <c r="BG204" s="229">
        <f>IF(N204="zákl. přenesená",J204,0)</f>
        <v>0</v>
      </c>
      <c r="BH204" s="229">
        <f>IF(N204="sníž. přenesená",J204,0)</f>
        <v>0</v>
      </c>
      <c r="BI204" s="229">
        <f>IF(N204="nulová",J204,0)</f>
        <v>0</v>
      </c>
      <c r="BJ204" s="19" t="s">
        <v>76</v>
      </c>
      <c r="BK204" s="229">
        <f>ROUND(I204*H204,2)</f>
        <v>0</v>
      </c>
      <c r="BL204" s="19" t="s">
        <v>258</v>
      </c>
      <c r="BM204" s="228" t="s">
        <v>3105</v>
      </c>
    </row>
    <row r="205" s="2" customFormat="1">
      <c r="A205" s="40"/>
      <c r="B205" s="41"/>
      <c r="C205" s="42"/>
      <c r="D205" s="230" t="s">
        <v>260</v>
      </c>
      <c r="E205" s="42"/>
      <c r="F205" s="231" t="s">
        <v>3106</v>
      </c>
      <c r="G205" s="42"/>
      <c r="H205" s="42"/>
      <c r="I205" s="232"/>
      <c r="J205" s="42"/>
      <c r="K205" s="42"/>
      <c r="L205" s="46"/>
      <c r="M205" s="233"/>
      <c r="N205" s="234"/>
      <c r="O205" s="86"/>
      <c r="P205" s="86"/>
      <c r="Q205" s="86"/>
      <c r="R205" s="86"/>
      <c r="S205" s="86"/>
      <c r="T205" s="87"/>
      <c r="U205" s="40"/>
      <c r="V205" s="40"/>
      <c r="W205" s="40"/>
      <c r="X205" s="40"/>
      <c r="Y205" s="40"/>
      <c r="Z205" s="40"/>
      <c r="AA205" s="40"/>
      <c r="AB205" s="40"/>
      <c r="AC205" s="40"/>
      <c r="AD205" s="40"/>
      <c r="AE205" s="40"/>
      <c r="AT205" s="19" t="s">
        <v>260</v>
      </c>
      <c r="AU205" s="19" t="s">
        <v>78</v>
      </c>
    </row>
    <row r="206" s="13" customFormat="1">
      <c r="A206" s="13"/>
      <c r="B206" s="235"/>
      <c r="C206" s="236"/>
      <c r="D206" s="237" t="s">
        <v>262</v>
      </c>
      <c r="E206" s="238" t="s">
        <v>19</v>
      </c>
      <c r="F206" s="239" t="s">
        <v>3107</v>
      </c>
      <c r="G206" s="236"/>
      <c r="H206" s="238" t="s">
        <v>19</v>
      </c>
      <c r="I206" s="240"/>
      <c r="J206" s="236"/>
      <c r="K206" s="236"/>
      <c r="L206" s="241"/>
      <c r="M206" s="242"/>
      <c r="N206" s="243"/>
      <c r="O206" s="243"/>
      <c r="P206" s="243"/>
      <c r="Q206" s="243"/>
      <c r="R206" s="243"/>
      <c r="S206" s="243"/>
      <c r="T206" s="244"/>
      <c r="U206" s="13"/>
      <c r="V206" s="13"/>
      <c r="W206" s="13"/>
      <c r="X206" s="13"/>
      <c r="Y206" s="13"/>
      <c r="Z206" s="13"/>
      <c r="AA206" s="13"/>
      <c r="AB206" s="13"/>
      <c r="AC206" s="13"/>
      <c r="AD206" s="13"/>
      <c r="AE206" s="13"/>
      <c r="AT206" s="245" t="s">
        <v>262</v>
      </c>
      <c r="AU206" s="245" t="s">
        <v>78</v>
      </c>
      <c r="AV206" s="13" t="s">
        <v>76</v>
      </c>
      <c r="AW206" s="13" t="s">
        <v>31</v>
      </c>
      <c r="AX206" s="13" t="s">
        <v>69</v>
      </c>
      <c r="AY206" s="245" t="s">
        <v>252</v>
      </c>
    </row>
    <row r="207" s="14" customFormat="1">
      <c r="A207" s="14"/>
      <c r="B207" s="246"/>
      <c r="C207" s="247"/>
      <c r="D207" s="237" t="s">
        <v>262</v>
      </c>
      <c r="E207" s="248" t="s">
        <v>19</v>
      </c>
      <c r="F207" s="249" t="s">
        <v>3108</v>
      </c>
      <c r="G207" s="247"/>
      <c r="H207" s="250">
        <v>0.748</v>
      </c>
      <c r="I207" s="251"/>
      <c r="J207" s="247"/>
      <c r="K207" s="247"/>
      <c r="L207" s="252"/>
      <c r="M207" s="253"/>
      <c r="N207" s="254"/>
      <c r="O207" s="254"/>
      <c r="P207" s="254"/>
      <c r="Q207" s="254"/>
      <c r="R207" s="254"/>
      <c r="S207" s="254"/>
      <c r="T207" s="255"/>
      <c r="U207" s="14"/>
      <c r="V207" s="14"/>
      <c r="W207" s="14"/>
      <c r="X207" s="14"/>
      <c r="Y207" s="14"/>
      <c r="Z207" s="14"/>
      <c r="AA207" s="14"/>
      <c r="AB207" s="14"/>
      <c r="AC207" s="14"/>
      <c r="AD207" s="14"/>
      <c r="AE207" s="14"/>
      <c r="AT207" s="256" t="s">
        <v>262</v>
      </c>
      <c r="AU207" s="256" t="s">
        <v>78</v>
      </c>
      <c r="AV207" s="14" t="s">
        <v>78</v>
      </c>
      <c r="AW207" s="14" t="s">
        <v>31</v>
      </c>
      <c r="AX207" s="14" t="s">
        <v>76</v>
      </c>
      <c r="AY207" s="256" t="s">
        <v>252</v>
      </c>
    </row>
    <row r="208" s="2" customFormat="1" ht="24.15" customHeight="1">
      <c r="A208" s="40"/>
      <c r="B208" s="41"/>
      <c r="C208" s="279" t="s">
        <v>381</v>
      </c>
      <c r="D208" s="279" t="s">
        <v>468</v>
      </c>
      <c r="E208" s="280" t="s">
        <v>3109</v>
      </c>
      <c r="F208" s="281" t="s">
        <v>3110</v>
      </c>
      <c r="G208" s="282" t="s">
        <v>187</v>
      </c>
      <c r="H208" s="283">
        <v>0.78539999999999999</v>
      </c>
      <c r="I208" s="284"/>
      <c r="J208" s="285">
        <f>ROUND(I208*H208,2)</f>
        <v>0</v>
      </c>
      <c r="K208" s="281" t="s">
        <v>257</v>
      </c>
      <c r="L208" s="286"/>
      <c r="M208" s="287" t="s">
        <v>19</v>
      </c>
      <c r="N208" s="288" t="s">
        <v>40</v>
      </c>
      <c r="O208" s="86"/>
      <c r="P208" s="226">
        <f>O208*H208</f>
        <v>0</v>
      </c>
      <c r="Q208" s="226">
        <v>0.0047999999999999996</v>
      </c>
      <c r="R208" s="226">
        <f>Q208*H208</f>
        <v>0.0037699199999999995</v>
      </c>
      <c r="S208" s="226">
        <v>0</v>
      </c>
      <c r="T208" s="227">
        <f>S208*H208</f>
        <v>0</v>
      </c>
      <c r="U208" s="40"/>
      <c r="V208" s="40"/>
      <c r="W208" s="40"/>
      <c r="X208" s="40"/>
      <c r="Y208" s="40"/>
      <c r="Z208" s="40"/>
      <c r="AA208" s="40"/>
      <c r="AB208" s="40"/>
      <c r="AC208" s="40"/>
      <c r="AD208" s="40"/>
      <c r="AE208" s="40"/>
      <c r="AR208" s="228" t="s">
        <v>303</v>
      </c>
      <c r="AT208" s="228" t="s">
        <v>468</v>
      </c>
      <c r="AU208" s="228" t="s">
        <v>78</v>
      </c>
      <c r="AY208" s="19" t="s">
        <v>252</v>
      </c>
      <c r="BE208" s="229">
        <f>IF(N208="základní",J208,0)</f>
        <v>0</v>
      </c>
      <c r="BF208" s="229">
        <f>IF(N208="snížená",J208,0)</f>
        <v>0</v>
      </c>
      <c r="BG208" s="229">
        <f>IF(N208="zákl. přenesená",J208,0)</f>
        <v>0</v>
      </c>
      <c r="BH208" s="229">
        <f>IF(N208="sníž. přenesená",J208,0)</f>
        <v>0</v>
      </c>
      <c r="BI208" s="229">
        <f>IF(N208="nulová",J208,0)</f>
        <v>0</v>
      </c>
      <c r="BJ208" s="19" t="s">
        <v>76</v>
      </c>
      <c r="BK208" s="229">
        <f>ROUND(I208*H208,2)</f>
        <v>0</v>
      </c>
      <c r="BL208" s="19" t="s">
        <v>258</v>
      </c>
      <c r="BM208" s="228" t="s">
        <v>3111</v>
      </c>
    </row>
    <row r="209" s="14" customFormat="1">
      <c r="A209" s="14"/>
      <c r="B209" s="246"/>
      <c r="C209" s="247"/>
      <c r="D209" s="237" t="s">
        <v>262</v>
      </c>
      <c r="E209" s="247"/>
      <c r="F209" s="249" t="s">
        <v>3112</v>
      </c>
      <c r="G209" s="247"/>
      <c r="H209" s="250">
        <v>0.78539999999999999</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262</v>
      </c>
      <c r="AU209" s="256" t="s">
        <v>78</v>
      </c>
      <c r="AV209" s="14" t="s">
        <v>78</v>
      </c>
      <c r="AW209" s="14" t="s">
        <v>4</v>
      </c>
      <c r="AX209" s="14" t="s">
        <v>76</v>
      </c>
      <c r="AY209" s="256" t="s">
        <v>252</v>
      </c>
    </row>
    <row r="210" s="2" customFormat="1" ht="37.8" customHeight="1">
      <c r="A210" s="40"/>
      <c r="B210" s="41"/>
      <c r="C210" s="217" t="s">
        <v>386</v>
      </c>
      <c r="D210" s="217" t="s">
        <v>254</v>
      </c>
      <c r="E210" s="218" t="s">
        <v>3113</v>
      </c>
      <c r="F210" s="219" t="s">
        <v>3114</v>
      </c>
      <c r="G210" s="220" t="s">
        <v>280</v>
      </c>
      <c r="H210" s="221">
        <v>4.7683999999999998</v>
      </c>
      <c r="I210" s="222"/>
      <c r="J210" s="223">
        <f>ROUND(I210*H210,2)</f>
        <v>0</v>
      </c>
      <c r="K210" s="219" t="s">
        <v>257</v>
      </c>
      <c r="L210" s="46"/>
      <c r="M210" s="224" t="s">
        <v>19</v>
      </c>
      <c r="N210" s="225" t="s">
        <v>40</v>
      </c>
      <c r="O210" s="86"/>
      <c r="P210" s="226">
        <f>O210*H210</f>
        <v>0</v>
      </c>
      <c r="Q210" s="226">
        <v>2.1600000000000001</v>
      </c>
      <c r="R210" s="226">
        <f>Q210*H210</f>
        <v>10.299744000000001</v>
      </c>
      <c r="S210" s="226">
        <v>0</v>
      </c>
      <c r="T210" s="227">
        <f>S210*H210</f>
        <v>0</v>
      </c>
      <c r="U210" s="40"/>
      <c r="V210" s="40"/>
      <c r="W210" s="40"/>
      <c r="X210" s="40"/>
      <c r="Y210" s="40"/>
      <c r="Z210" s="40"/>
      <c r="AA210" s="40"/>
      <c r="AB210" s="40"/>
      <c r="AC210" s="40"/>
      <c r="AD210" s="40"/>
      <c r="AE210" s="40"/>
      <c r="AR210" s="228" t="s">
        <v>258</v>
      </c>
      <c r="AT210" s="228" t="s">
        <v>254</v>
      </c>
      <c r="AU210" s="228" t="s">
        <v>78</v>
      </c>
      <c r="AY210" s="19" t="s">
        <v>252</v>
      </c>
      <c r="BE210" s="229">
        <f>IF(N210="základní",J210,0)</f>
        <v>0</v>
      </c>
      <c r="BF210" s="229">
        <f>IF(N210="snížená",J210,0)</f>
        <v>0</v>
      </c>
      <c r="BG210" s="229">
        <f>IF(N210="zákl. přenesená",J210,0)</f>
        <v>0</v>
      </c>
      <c r="BH210" s="229">
        <f>IF(N210="sníž. přenesená",J210,0)</f>
        <v>0</v>
      </c>
      <c r="BI210" s="229">
        <f>IF(N210="nulová",J210,0)</f>
        <v>0</v>
      </c>
      <c r="BJ210" s="19" t="s">
        <v>76</v>
      </c>
      <c r="BK210" s="229">
        <f>ROUND(I210*H210,2)</f>
        <v>0</v>
      </c>
      <c r="BL210" s="19" t="s">
        <v>258</v>
      </c>
      <c r="BM210" s="228" t="s">
        <v>3115</v>
      </c>
    </row>
    <row r="211" s="2" customFormat="1">
      <c r="A211" s="40"/>
      <c r="B211" s="41"/>
      <c r="C211" s="42"/>
      <c r="D211" s="230" t="s">
        <v>260</v>
      </c>
      <c r="E211" s="42"/>
      <c r="F211" s="231" t="s">
        <v>3116</v>
      </c>
      <c r="G211" s="42"/>
      <c r="H211" s="42"/>
      <c r="I211" s="232"/>
      <c r="J211" s="42"/>
      <c r="K211" s="42"/>
      <c r="L211" s="46"/>
      <c r="M211" s="233"/>
      <c r="N211" s="234"/>
      <c r="O211" s="86"/>
      <c r="P211" s="86"/>
      <c r="Q211" s="86"/>
      <c r="R211" s="86"/>
      <c r="S211" s="86"/>
      <c r="T211" s="87"/>
      <c r="U211" s="40"/>
      <c r="V211" s="40"/>
      <c r="W211" s="40"/>
      <c r="X211" s="40"/>
      <c r="Y211" s="40"/>
      <c r="Z211" s="40"/>
      <c r="AA211" s="40"/>
      <c r="AB211" s="40"/>
      <c r="AC211" s="40"/>
      <c r="AD211" s="40"/>
      <c r="AE211" s="40"/>
      <c r="AT211" s="19" t="s">
        <v>260</v>
      </c>
      <c r="AU211" s="19" t="s">
        <v>78</v>
      </c>
    </row>
    <row r="212" s="13" customFormat="1">
      <c r="A212" s="13"/>
      <c r="B212" s="235"/>
      <c r="C212" s="236"/>
      <c r="D212" s="237" t="s">
        <v>262</v>
      </c>
      <c r="E212" s="238" t="s">
        <v>19</v>
      </c>
      <c r="F212" s="239" t="s">
        <v>3117</v>
      </c>
      <c r="G212" s="236"/>
      <c r="H212" s="238" t="s">
        <v>19</v>
      </c>
      <c r="I212" s="240"/>
      <c r="J212" s="236"/>
      <c r="K212" s="236"/>
      <c r="L212" s="241"/>
      <c r="M212" s="242"/>
      <c r="N212" s="243"/>
      <c r="O212" s="243"/>
      <c r="P212" s="243"/>
      <c r="Q212" s="243"/>
      <c r="R212" s="243"/>
      <c r="S212" s="243"/>
      <c r="T212" s="244"/>
      <c r="U212" s="13"/>
      <c r="V212" s="13"/>
      <c r="W212" s="13"/>
      <c r="X212" s="13"/>
      <c r="Y212" s="13"/>
      <c r="Z212" s="13"/>
      <c r="AA212" s="13"/>
      <c r="AB212" s="13"/>
      <c r="AC212" s="13"/>
      <c r="AD212" s="13"/>
      <c r="AE212" s="13"/>
      <c r="AT212" s="245" t="s">
        <v>262</v>
      </c>
      <c r="AU212" s="245" t="s">
        <v>78</v>
      </c>
      <c r="AV212" s="13" t="s">
        <v>76</v>
      </c>
      <c r="AW212" s="13" t="s">
        <v>31</v>
      </c>
      <c r="AX212" s="13" t="s">
        <v>69</v>
      </c>
      <c r="AY212" s="245" t="s">
        <v>252</v>
      </c>
    </row>
    <row r="213" s="13" customFormat="1">
      <c r="A213" s="13"/>
      <c r="B213" s="235"/>
      <c r="C213" s="236"/>
      <c r="D213" s="237" t="s">
        <v>262</v>
      </c>
      <c r="E213" s="238" t="s">
        <v>19</v>
      </c>
      <c r="F213" s="239" t="s">
        <v>3084</v>
      </c>
      <c r="G213" s="236"/>
      <c r="H213" s="238" t="s">
        <v>19</v>
      </c>
      <c r="I213" s="240"/>
      <c r="J213" s="236"/>
      <c r="K213" s="236"/>
      <c r="L213" s="241"/>
      <c r="M213" s="242"/>
      <c r="N213" s="243"/>
      <c r="O213" s="243"/>
      <c r="P213" s="243"/>
      <c r="Q213" s="243"/>
      <c r="R213" s="243"/>
      <c r="S213" s="243"/>
      <c r="T213" s="244"/>
      <c r="U213" s="13"/>
      <c r="V213" s="13"/>
      <c r="W213" s="13"/>
      <c r="X213" s="13"/>
      <c r="Y213" s="13"/>
      <c r="Z213" s="13"/>
      <c r="AA213" s="13"/>
      <c r="AB213" s="13"/>
      <c r="AC213" s="13"/>
      <c r="AD213" s="13"/>
      <c r="AE213" s="13"/>
      <c r="AT213" s="245" t="s">
        <v>262</v>
      </c>
      <c r="AU213" s="245" t="s">
        <v>78</v>
      </c>
      <c r="AV213" s="13" t="s">
        <v>76</v>
      </c>
      <c r="AW213" s="13" t="s">
        <v>31</v>
      </c>
      <c r="AX213" s="13" t="s">
        <v>69</v>
      </c>
      <c r="AY213" s="245" t="s">
        <v>252</v>
      </c>
    </row>
    <row r="214" s="13" customFormat="1">
      <c r="A214" s="13"/>
      <c r="B214" s="235"/>
      <c r="C214" s="236"/>
      <c r="D214" s="237" t="s">
        <v>262</v>
      </c>
      <c r="E214" s="238" t="s">
        <v>19</v>
      </c>
      <c r="F214" s="239" t="s">
        <v>3118</v>
      </c>
      <c r="G214" s="236"/>
      <c r="H214" s="238" t="s">
        <v>19</v>
      </c>
      <c r="I214" s="240"/>
      <c r="J214" s="236"/>
      <c r="K214" s="236"/>
      <c r="L214" s="241"/>
      <c r="M214" s="242"/>
      <c r="N214" s="243"/>
      <c r="O214" s="243"/>
      <c r="P214" s="243"/>
      <c r="Q214" s="243"/>
      <c r="R214" s="243"/>
      <c r="S214" s="243"/>
      <c r="T214" s="244"/>
      <c r="U214" s="13"/>
      <c r="V214" s="13"/>
      <c r="W214" s="13"/>
      <c r="X214" s="13"/>
      <c r="Y214" s="13"/>
      <c r="Z214" s="13"/>
      <c r="AA214" s="13"/>
      <c r="AB214" s="13"/>
      <c r="AC214" s="13"/>
      <c r="AD214" s="13"/>
      <c r="AE214" s="13"/>
      <c r="AT214" s="245" t="s">
        <v>262</v>
      </c>
      <c r="AU214" s="245" t="s">
        <v>78</v>
      </c>
      <c r="AV214" s="13" t="s">
        <v>76</v>
      </c>
      <c r="AW214" s="13" t="s">
        <v>31</v>
      </c>
      <c r="AX214" s="13" t="s">
        <v>69</v>
      </c>
      <c r="AY214" s="245" t="s">
        <v>252</v>
      </c>
    </row>
    <row r="215" s="14" customFormat="1">
      <c r="A215" s="14"/>
      <c r="B215" s="246"/>
      <c r="C215" s="247"/>
      <c r="D215" s="237" t="s">
        <v>262</v>
      </c>
      <c r="E215" s="248" t="s">
        <v>19</v>
      </c>
      <c r="F215" s="249" t="s">
        <v>3119</v>
      </c>
      <c r="G215" s="247"/>
      <c r="H215" s="250">
        <v>3.5489999999999999</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262</v>
      </c>
      <c r="AU215" s="256" t="s">
        <v>78</v>
      </c>
      <c r="AV215" s="14" t="s">
        <v>78</v>
      </c>
      <c r="AW215" s="14" t="s">
        <v>31</v>
      </c>
      <c r="AX215" s="14" t="s">
        <v>69</v>
      </c>
      <c r="AY215" s="256" t="s">
        <v>252</v>
      </c>
    </row>
    <row r="216" s="16" customFormat="1">
      <c r="A216" s="16"/>
      <c r="B216" s="268"/>
      <c r="C216" s="269"/>
      <c r="D216" s="237" t="s">
        <v>262</v>
      </c>
      <c r="E216" s="270" t="s">
        <v>19</v>
      </c>
      <c r="F216" s="271" t="s">
        <v>333</v>
      </c>
      <c r="G216" s="269"/>
      <c r="H216" s="272">
        <v>3.5489999999999999</v>
      </c>
      <c r="I216" s="273"/>
      <c r="J216" s="269"/>
      <c r="K216" s="269"/>
      <c r="L216" s="274"/>
      <c r="M216" s="275"/>
      <c r="N216" s="276"/>
      <c r="O216" s="276"/>
      <c r="P216" s="276"/>
      <c r="Q216" s="276"/>
      <c r="R216" s="276"/>
      <c r="S216" s="276"/>
      <c r="T216" s="277"/>
      <c r="U216" s="16"/>
      <c r="V216" s="16"/>
      <c r="W216" s="16"/>
      <c r="X216" s="16"/>
      <c r="Y216" s="16"/>
      <c r="Z216" s="16"/>
      <c r="AA216" s="16"/>
      <c r="AB216" s="16"/>
      <c r="AC216" s="16"/>
      <c r="AD216" s="16"/>
      <c r="AE216" s="16"/>
      <c r="AT216" s="278" t="s">
        <v>262</v>
      </c>
      <c r="AU216" s="278" t="s">
        <v>78</v>
      </c>
      <c r="AV216" s="16" t="s">
        <v>85</v>
      </c>
      <c r="AW216" s="16" t="s">
        <v>31</v>
      </c>
      <c r="AX216" s="16" t="s">
        <v>69</v>
      </c>
      <c r="AY216" s="278" t="s">
        <v>252</v>
      </c>
    </row>
    <row r="217" s="13" customFormat="1">
      <c r="A217" s="13"/>
      <c r="B217" s="235"/>
      <c r="C217" s="236"/>
      <c r="D217" s="237" t="s">
        <v>262</v>
      </c>
      <c r="E217" s="238" t="s">
        <v>19</v>
      </c>
      <c r="F217" s="239" t="s">
        <v>3120</v>
      </c>
      <c r="G217" s="236"/>
      <c r="H217" s="238" t="s">
        <v>19</v>
      </c>
      <c r="I217" s="240"/>
      <c r="J217" s="236"/>
      <c r="K217" s="236"/>
      <c r="L217" s="241"/>
      <c r="M217" s="242"/>
      <c r="N217" s="243"/>
      <c r="O217" s="243"/>
      <c r="P217" s="243"/>
      <c r="Q217" s="243"/>
      <c r="R217" s="243"/>
      <c r="S217" s="243"/>
      <c r="T217" s="244"/>
      <c r="U217" s="13"/>
      <c r="V217" s="13"/>
      <c r="W217" s="13"/>
      <c r="X217" s="13"/>
      <c r="Y217" s="13"/>
      <c r="Z217" s="13"/>
      <c r="AA217" s="13"/>
      <c r="AB217" s="13"/>
      <c r="AC217" s="13"/>
      <c r="AD217" s="13"/>
      <c r="AE217" s="13"/>
      <c r="AT217" s="245" t="s">
        <v>262</v>
      </c>
      <c r="AU217" s="245" t="s">
        <v>78</v>
      </c>
      <c r="AV217" s="13" t="s">
        <v>76</v>
      </c>
      <c r="AW217" s="13" t="s">
        <v>31</v>
      </c>
      <c r="AX217" s="13" t="s">
        <v>69</v>
      </c>
      <c r="AY217" s="245" t="s">
        <v>252</v>
      </c>
    </row>
    <row r="218" s="14" customFormat="1">
      <c r="A218" s="14"/>
      <c r="B218" s="246"/>
      <c r="C218" s="247"/>
      <c r="D218" s="237" t="s">
        <v>262</v>
      </c>
      <c r="E218" s="248" t="s">
        <v>19</v>
      </c>
      <c r="F218" s="249" t="s">
        <v>3121</v>
      </c>
      <c r="G218" s="247"/>
      <c r="H218" s="250">
        <v>1.2194</v>
      </c>
      <c r="I218" s="251"/>
      <c r="J218" s="247"/>
      <c r="K218" s="247"/>
      <c r="L218" s="252"/>
      <c r="M218" s="253"/>
      <c r="N218" s="254"/>
      <c r="O218" s="254"/>
      <c r="P218" s="254"/>
      <c r="Q218" s="254"/>
      <c r="R218" s="254"/>
      <c r="S218" s="254"/>
      <c r="T218" s="255"/>
      <c r="U218" s="14"/>
      <c r="V218" s="14"/>
      <c r="W218" s="14"/>
      <c r="X218" s="14"/>
      <c r="Y218" s="14"/>
      <c r="Z218" s="14"/>
      <c r="AA218" s="14"/>
      <c r="AB218" s="14"/>
      <c r="AC218" s="14"/>
      <c r="AD218" s="14"/>
      <c r="AE218" s="14"/>
      <c r="AT218" s="256" t="s">
        <v>262</v>
      </c>
      <c r="AU218" s="256" t="s">
        <v>78</v>
      </c>
      <c r="AV218" s="14" t="s">
        <v>78</v>
      </c>
      <c r="AW218" s="14" t="s">
        <v>31</v>
      </c>
      <c r="AX218" s="14" t="s">
        <v>69</v>
      </c>
      <c r="AY218" s="256" t="s">
        <v>252</v>
      </c>
    </row>
    <row r="219" s="16" customFormat="1">
      <c r="A219" s="16"/>
      <c r="B219" s="268"/>
      <c r="C219" s="269"/>
      <c r="D219" s="237" t="s">
        <v>262</v>
      </c>
      <c r="E219" s="270" t="s">
        <v>19</v>
      </c>
      <c r="F219" s="271" t="s">
        <v>333</v>
      </c>
      <c r="G219" s="269"/>
      <c r="H219" s="272">
        <v>1.2194</v>
      </c>
      <c r="I219" s="273"/>
      <c r="J219" s="269"/>
      <c r="K219" s="269"/>
      <c r="L219" s="274"/>
      <c r="M219" s="275"/>
      <c r="N219" s="276"/>
      <c r="O219" s="276"/>
      <c r="P219" s="276"/>
      <c r="Q219" s="276"/>
      <c r="R219" s="276"/>
      <c r="S219" s="276"/>
      <c r="T219" s="277"/>
      <c r="U219" s="16"/>
      <c r="V219" s="16"/>
      <c r="W219" s="16"/>
      <c r="X219" s="16"/>
      <c r="Y219" s="16"/>
      <c r="Z219" s="16"/>
      <c r="AA219" s="16"/>
      <c r="AB219" s="16"/>
      <c r="AC219" s="16"/>
      <c r="AD219" s="16"/>
      <c r="AE219" s="16"/>
      <c r="AT219" s="278" t="s">
        <v>262</v>
      </c>
      <c r="AU219" s="278" t="s">
        <v>78</v>
      </c>
      <c r="AV219" s="16" t="s">
        <v>85</v>
      </c>
      <c r="AW219" s="16" t="s">
        <v>31</v>
      </c>
      <c r="AX219" s="16" t="s">
        <v>69</v>
      </c>
      <c r="AY219" s="278" t="s">
        <v>252</v>
      </c>
    </row>
    <row r="220" s="15" customFormat="1">
      <c r="A220" s="15"/>
      <c r="B220" s="257"/>
      <c r="C220" s="258"/>
      <c r="D220" s="237" t="s">
        <v>262</v>
      </c>
      <c r="E220" s="259" t="s">
        <v>19</v>
      </c>
      <c r="F220" s="260" t="s">
        <v>265</v>
      </c>
      <c r="G220" s="258"/>
      <c r="H220" s="261">
        <v>4.7683999999999998</v>
      </c>
      <c r="I220" s="262"/>
      <c r="J220" s="258"/>
      <c r="K220" s="258"/>
      <c r="L220" s="263"/>
      <c r="M220" s="264"/>
      <c r="N220" s="265"/>
      <c r="O220" s="265"/>
      <c r="P220" s="265"/>
      <c r="Q220" s="265"/>
      <c r="R220" s="265"/>
      <c r="S220" s="265"/>
      <c r="T220" s="266"/>
      <c r="U220" s="15"/>
      <c r="V220" s="15"/>
      <c r="W220" s="15"/>
      <c r="X220" s="15"/>
      <c r="Y220" s="15"/>
      <c r="Z220" s="15"/>
      <c r="AA220" s="15"/>
      <c r="AB220" s="15"/>
      <c r="AC220" s="15"/>
      <c r="AD220" s="15"/>
      <c r="AE220" s="15"/>
      <c r="AT220" s="267" t="s">
        <v>262</v>
      </c>
      <c r="AU220" s="267" t="s">
        <v>78</v>
      </c>
      <c r="AV220" s="15" t="s">
        <v>258</v>
      </c>
      <c r="AW220" s="15" t="s">
        <v>31</v>
      </c>
      <c r="AX220" s="15" t="s">
        <v>76</v>
      </c>
      <c r="AY220" s="267" t="s">
        <v>252</v>
      </c>
    </row>
    <row r="221" s="2" customFormat="1" ht="37.8" customHeight="1">
      <c r="A221" s="40"/>
      <c r="B221" s="41"/>
      <c r="C221" s="217" t="s">
        <v>391</v>
      </c>
      <c r="D221" s="217" t="s">
        <v>254</v>
      </c>
      <c r="E221" s="218" t="s">
        <v>3122</v>
      </c>
      <c r="F221" s="219" t="s">
        <v>3123</v>
      </c>
      <c r="G221" s="220" t="s">
        <v>187</v>
      </c>
      <c r="H221" s="221">
        <v>25.402000000000001</v>
      </c>
      <c r="I221" s="222"/>
      <c r="J221" s="223">
        <f>ROUND(I221*H221,2)</f>
        <v>0</v>
      </c>
      <c r="K221" s="219" t="s">
        <v>257</v>
      </c>
      <c r="L221" s="46"/>
      <c r="M221" s="224" t="s">
        <v>19</v>
      </c>
      <c r="N221" s="225" t="s">
        <v>40</v>
      </c>
      <c r="O221" s="86"/>
      <c r="P221" s="226">
        <f>O221*H221</f>
        <v>0</v>
      </c>
      <c r="Q221" s="226">
        <v>0.00010000000000000001</v>
      </c>
      <c r="R221" s="226">
        <f>Q221*H221</f>
        <v>0.0025402000000000003</v>
      </c>
      <c r="S221" s="226">
        <v>0</v>
      </c>
      <c r="T221" s="227">
        <f>S221*H221</f>
        <v>0</v>
      </c>
      <c r="U221" s="40"/>
      <c r="V221" s="40"/>
      <c r="W221" s="40"/>
      <c r="X221" s="40"/>
      <c r="Y221" s="40"/>
      <c r="Z221" s="40"/>
      <c r="AA221" s="40"/>
      <c r="AB221" s="40"/>
      <c r="AC221" s="40"/>
      <c r="AD221" s="40"/>
      <c r="AE221" s="40"/>
      <c r="AR221" s="228" t="s">
        <v>258</v>
      </c>
      <c r="AT221" s="228" t="s">
        <v>254</v>
      </c>
      <c r="AU221" s="228" t="s">
        <v>78</v>
      </c>
      <c r="AY221" s="19" t="s">
        <v>252</v>
      </c>
      <c r="BE221" s="229">
        <f>IF(N221="základní",J221,0)</f>
        <v>0</v>
      </c>
      <c r="BF221" s="229">
        <f>IF(N221="snížená",J221,0)</f>
        <v>0</v>
      </c>
      <c r="BG221" s="229">
        <f>IF(N221="zákl. přenesená",J221,0)</f>
        <v>0</v>
      </c>
      <c r="BH221" s="229">
        <f>IF(N221="sníž. přenesená",J221,0)</f>
        <v>0</v>
      </c>
      <c r="BI221" s="229">
        <f>IF(N221="nulová",J221,0)</f>
        <v>0</v>
      </c>
      <c r="BJ221" s="19" t="s">
        <v>76</v>
      </c>
      <c r="BK221" s="229">
        <f>ROUND(I221*H221,2)</f>
        <v>0</v>
      </c>
      <c r="BL221" s="19" t="s">
        <v>258</v>
      </c>
      <c r="BM221" s="228" t="s">
        <v>3124</v>
      </c>
    </row>
    <row r="222" s="2" customFormat="1">
      <c r="A222" s="40"/>
      <c r="B222" s="41"/>
      <c r="C222" s="42"/>
      <c r="D222" s="230" t="s">
        <v>260</v>
      </c>
      <c r="E222" s="42"/>
      <c r="F222" s="231" t="s">
        <v>3125</v>
      </c>
      <c r="G222" s="42"/>
      <c r="H222" s="42"/>
      <c r="I222" s="232"/>
      <c r="J222" s="42"/>
      <c r="K222" s="42"/>
      <c r="L222" s="46"/>
      <c r="M222" s="233"/>
      <c r="N222" s="234"/>
      <c r="O222" s="86"/>
      <c r="P222" s="86"/>
      <c r="Q222" s="86"/>
      <c r="R222" s="86"/>
      <c r="S222" s="86"/>
      <c r="T222" s="87"/>
      <c r="U222" s="40"/>
      <c r="V222" s="40"/>
      <c r="W222" s="40"/>
      <c r="X222" s="40"/>
      <c r="Y222" s="40"/>
      <c r="Z222" s="40"/>
      <c r="AA222" s="40"/>
      <c r="AB222" s="40"/>
      <c r="AC222" s="40"/>
      <c r="AD222" s="40"/>
      <c r="AE222" s="40"/>
      <c r="AT222" s="19" t="s">
        <v>260</v>
      </c>
      <c r="AU222" s="19" t="s">
        <v>78</v>
      </c>
    </row>
    <row r="223" s="13" customFormat="1">
      <c r="A223" s="13"/>
      <c r="B223" s="235"/>
      <c r="C223" s="236"/>
      <c r="D223" s="237" t="s">
        <v>262</v>
      </c>
      <c r="E223" s="238" t="s">
        <v>19</v>
      </c>
      <c r="F223" s="239" t="s">
        <v>3084</v>
      </c>
      <c r="G223" s="236"/>
      <c r="H223" s="238" t="s">
        <v>19</v>
      </c>
      <c r="I223" s="240"/>
      <c r="J223" s="236"/>
      <c r="K223" s="236"/>
      <c r="L223" s="241"/>
      <c r="M223" s="242"/>
      <c r="N223" s="243"/>
      <c r="O223" s="243"/>
      <c r="P223" s="243"/>
      <c r="Q223" s="243"/>
      <c r="R223" s="243"/>
      <c r="S223" s="243"/>
      <c r="T223" s="244"/>
      <c r="U223" s="13"/>
      <c r="V223" s="13"/>
      <c r="W223" s="13"/>
      <c r="X223" s="13"/>
      <c r="Y223" s="13"/>
      <c r="Z223" s="13"/>
      <c r="AA223" s="13"/>
      <c r="AB223" s="13"/>
      <c r="AC223" s="13"/>
      <c r="AD223" s="13"/>
      <c r="AE223" s="13"/>
      <c r="AT223" s="245" t="s">
        <v>262</v>
      </c>
      <c r="AU223" s="245" t="s">
        <v>78</v>
      </c>
      <c r="AV223" s="13" t="s">
        <v>76</v>
      </c>
      <c r="AW223" s="13" t="s">
        <v>31</v>
      </c>
      <c r="AX223" s="13" t="s">
        <v>69</v>
      </c>
      <c r="AY223" s="245" t="s">
        <v>252</v>
      </c>
    </row>
    <row r="224" s="13" customFormat="1">
      <c r="A224" s="13"/>
      <c r="B224" s="235"/>
      <c r="C224" s="236"/>
      <c r="D224" s="237" t="s">
        <v>262</v>
      </c>
      <c r="E224" s="238" t="s">
        <v>19</v>
      </c>
      <c r="F224" s="239" t="s">
        <v>3126</v>
      </c>
      <c r="G224" s="236"/>
      <c r="H224" s="238" t="s">
        <v>19</v>
      </c>
      <c r="I224" s="240"/>
      <c r="J224" s="236"/>
      <c r="K224" s="236"/>
      <c r="L224" s="241"/>
      <c r="M224" s="242"/>
      <c r="N224" s="243"/>
      <c r="O224" s="243"/>
      <c r="P224" s="243"/>
      <c r="Q224" s="243"/>
      <c r="R224" s="243"/>
      <c r="S224" s="243"/>
      <c r="T224" s="244"/>
      <c r="U224" s="13"/>
      <c r="V224" s="13"/>
      <c r="W224" s="13"/>
      <c r="X224" s="13"/>
      <c r="Y224" s="13"/>
      <c r="Z224" s="13"/>
      <c r="AA224" s="13"/>
      <c r="AB224" s="13"/>
      <c r="AC224" s="13"/>
      <c r="AD224" s="13"/>
      <c r="AE224" s="13"/>
      <c r="AT224" s="245" t="s">
        <v>262</v>
      </c>
      <c r="AU224" s="245" t="s">
        <v>78</v>
      </c>
      <c r="AV224" s="13" t="s">
        <v>76</v>
      </c>
      <c r="AW224" s="13" t="s">
        <v>31</v>
      </c>
      <c r="AX224" s="13" t="s">
        <v>69</v>
      </c>
      <c r="AY224" s="245" t="s">
        <v>252</v>
      </c>
    </row>
    <row r="225" s="14" customFormat="1">
      <c r="A225" s="14"/>
      <c r="B225" s="246"/>
      <c r="C225" s="247"/>
      <c r="D225" s="237" t="s">
        <v>262</v>
      </c>
      <c r="E225" s="248" t="s">
        <v>19</v>
      </c>
      <c r="F225" s="249" t="s">
        <v>3127</v>
      </c>
      <c r="G225" s="247"/>
      <c r="H225" s="250">
        <v>23.66</v>
      </c>
      <c r="I225" s="251"/>
      <c r="J225" s="247"/>
      <c r="K225" s="247"/>
      <c r="L225" s="252"/>
      <c r="M225" s="253"/>
      <c r="N225" s="254"/>
      <c r="O225" s="254"/>
      <c r="P225" s="254"/>
      <c r="Q225" s="254"/>
      <c r="R225" s="254"/>
      <c r="S225" s="254"/>
      <c r="T225" s="255"/>
      <c r="U225" s="14"/>
      <c r="V225" s="14"/>
      <c r="W225" s="14"/>
      <c r="X225" s="14"/>
      <c r="Y225" s="14"/>
      <c r="Z225" s="14"/>
      <c r="AA225" s="14"/>
      <c r="AB225" s="14"/>
      <c r="AC225" s="14"/>
      <c r="AD225" s="14"/>
      <c r="AE225" s="14"/>
      <c r="AT225" s="256" t="s">
        <v>262</v>
      </c>
      <c r="AU225" s="256" t="s">
        <v>78</v>
      </c>
      <c r="AV225" s="14" t="s">
        <v>78</v>
      </c>
      <c r="AW225" s="14" t="s">
        <v>31</v>
      </c>
      <c r="AX225" s="14" t="s">
        <v>69</v>
      </c>
      <c r="AY225" s="256" t="s">
        <v>252</v>
      </c>
    </row>
    <row r="226" s="13" customFormat="1">
      <c r="A226" s="13"/>
      <c r="B226" s="235"/>
      <c r="C226" s="236"/>
      <c r="D226" s="237" t="s">
        <v>262</v>
      </c>
      <c r="E226" s="238" t="s">
        <v>19</v>
      </c>
      <c r="F226" s="239" t="s">
        <v>3120</v>
      </c>
      <c r="G226" s="236"/>
      <c r="H226" s="238" t="s">
        <v>19</v>
      </c>
      <c r="I226" s="240"/>
      <c r="J226" s="236"/>
      <c r="K226" s="236"/>
      <c r="L226" s="241"/>
      <c r="M226" s="242"/>
      <c r="N226" s="243"/>
      <c r="O226" s="243"/>
      <c r="P226" s="243"/>
      <c r="Q226" s="243"/>
      <c r="R226" s="243"/>
      <c r="S226" s="243"/>
      <c r="T226" s="244"/>
      <c r="U226" s="13"/>
      <c r="V226" s="13"/>
      <c r="W226" s="13"/>
      <c r="X226" s="13"/>
      <c r="Y226" s="13"/>
      <c r="Z226" s="13"/>
      <c r="AA226" s="13"/>
      <c r="AB226" s="13"/>
      <c r="AC226" s="13"/>
      <c r="AD226" s="13"/>
      <c r="AE226" s="13"/>
      <c r="AT226" s="245" t="s">
        <v>262</v>
      </c>
      <c r="AU226" s="245" t="s">
        <v>78</v>
      </c>
      <c r="AV226" s="13" t="s">
        <v>76</v>
      </c>
      <c r="AW226" s="13" t="s">
        <v>31</v>
      </c>
      <c r="AX226" s="13" t="s">
        <v>69</v>
      </c>
      <c r="AY226" s="245" t="s">
        <v>252</v>
      </c>
    </row>
    <row r="227" s="14" customFormat="1">
      <c r="A227" s="14"/>
      <c r="B227" s="246"/>
      <c r="C227" s="247"/>
      <c r="D227" s="237" t="s">
        <v>262</v>
      </c>
      <c r="E227" s="248" t="s">
        <v>19</v>
      </c>
      <c r="F227" s="249" t="s">
        <v>3128</v>
      </c>
      <c r="G227" s="247"/>
      <c r="H227" s="250">
        <v>1.742</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262</v>
      </c>
      <c r="AU227" s="256" t="s">
        <v>78</v>
      </c>
      <c r="AV227" s="14" t="s">
        <v>78</v>
      </c>
      <c r="AW227" s="14" t="s">
        <v>31</v>
      </c>
      <c r="AX227" s="14" t="s">
        <v>69</v>
      </c>
      <c r="AY227" s="256" t="s">
        <v>252</v>
      </c>
    </row>
    <row r="228" s="16" customFormat="1">
      <c r="A228" s="16"/>
      <c r="B228" s="268"/>
      <c r="C228" s="269"/>
      <c r="D228" s="237" t="s">
        <v>262</v>
      </c>
      <c r="E228" s="270" t="s">
        <v>19</v>
      </c>
      <c r="F228" s="271" t="s">
        <v>333</v>
      </c>
      <c r="G228" s="269"/>
      <c r="H228" s="272">
        <v>25.402000000000001</v>
      </c>
      <c r="I228" s="273"/>
      <c r="J228" s="269"/>
      <c r="K228" s="269"/>
      <c r="L228" s="274"/>
      <c r="M228" s="275"/>
      <c r="N228" s="276"/>
      <c r="O228" s="276"/>
      <c r="P228" s="276"/>
      <c r="Q228" s="276"/>
      <c r="R228" s="276"/>
      <c r="S228" s="276"/>
      <c r="T228" s="277"/>
      <c r="U228" s="16"/>
      <c r="V228" s="16"/>
      <c r="W228" s="16"/>
      <c r="X228" s="16"/>
      <c r="Y228" s="16"/>
      <c r="Z228" s="16"/>
      <c r="AA228" s="16"/>
      <c r="AB228" s="16"/>
      <c r="AC228" s="16"/>
      <c r="AD228" s="16"/>
      <c r="AE228" s="16"/>
      <c r="AT228" s="278" t="s">
        <v>262</v>
      </c>
      <c r="AU228" s="278" t="s">
        <v>78</v>
      </c>
      <c r="AV228" s="16" t="s">
        <v>85</v>
      </c>
      <c r="AW228" s="16" t="s">
        <v>31</v>
      </c>
      <c r="AX228" s="16" t="s">
        <v>69</v>
      </c>
      <c r="AY228" s="278" t="s">
        <v>252</v>
      </c>
    </row>
    <row r="229" s="15" customFormat="1">
      <c r="A229" s="15"/>
      <c r="B229" s="257"/>
      <c r="C229" s="258"/>
      <c r="D229" s="237" t="s">
        <v>262</v>
      </c>
      <c r="E229" s="259" t="s">
        <v>19</v>
      </c>
      <c r="F229" s="260" t="s">
        <v>265</v>
      </c>
      <c r="G229" s="258"/>
      <c r="H229" s="261">
        <v>25.402000000000001</v>
      </c>
      <c r="I229" s="262"/>
      <c r="J229" s="258"/>
      <c r="K229" s="258"/>
      <c r="L229" s="263"/>
      <c r="M229" s="264"/>
      <c r="N229" s="265"/>
      <c r="O229" s="265"/>
      <c r="P229" s="265"/>
      <c r="Q229" s="265"/>
      <c r="R229" s="265"/>
      <c r="S229" s="265"/>
      <c r="T229" s="266"/>
      <c r="U229" s="15"/>
      <c r="V229" s="15"/>
      <c r="W229" s="15"/>
      <c r="X229" s="15"/>
      <c r="Y229" s="15"/>
      <c r="Z229" s="15"/>
      <c r="AA229" s="15"/>
      <c r="AB229" s="15"/>
      <c r="AC229" s="15"/>
      <c r="AD229" s="15"/>
      <c r="AE229" s="15"/>
      <c r="AT229" s="267" t="s">
        <v>262</v>
      </c>
      <c r="AU229" s="267" t="s">
        <v>78</v>
      </c>
      <c r="AV229" s="15" t="s">
        <v>258</v>
      </c>
      <c r="AW229" s="15" t="s">
        <v>31</v>
      </c>
      <c r="AX229" s="15" t="s">
        <v>76</v>
      </c>
      <c r="AY229" s="267" t="s">
        <v>252</v>
      </c>
    </row>
    <row r="230" s="2" customFormat="1" ht="24.15" customHeight="1">
      <c r="A230" s="40"/>
      <c r="B230" s="41"/>
      <c r="C230" s="279" t="s">
        <v>7</v>
      </c>
      <c r="D230" s="279" t="s">
        <v>468</v>
      </c>
      <c r="E230" s="280" t="s">
        <v>3129</v>
      </c>
      <c r="F230" s="281" t="s">
        <v>3130</v>
      </c>
      <c r="G230" s="282" t="s">
        <v>187</v>
      </c>
      <c r="H230" s="283">
        <v>30.088699999999999</v>
      </c>
      <c r="I230" s="284"/>
      <c r="J230" s="285">
        <f>ROUND(I230*H230,2)</f>
        <v>0</v>
      </c>
      <c r="K230" s="281" t="s">
        <v>257</v>
      </c>
      <c r="L230" s="286"/>
      <c r="M230" s="287" t="s">
        <v>19</v>
      </c>
      <c r="N230" s="288" t="s">
        <v>40</v>
      </c>
      <c r="O230" s="86"/>
      <c r="P230" s="226">
        <f>O230*H230</f>
        <v>0</v>
      </c>
      <c r="Q230" s="226">
        <v>0.00014999999999999999</v>
      </c>
      <c r="R230" s="226">
        <f>Q230*H230</f>
        <v>0.0045133049999999996</v>
      </c>
      <c r="S230" s="226">
        <v>0</v>
      </c>
      <c r="T230" s="227">
        <f>S230*H230</f>
        <v>0</v>
      </c>
      <c r="U230" s="40"/>
      <c r="V230" s="40"/>
      <c r="W230" s="40"/>
      <c r="X230" s="40"/>
      <c r="Y230" s="40"/>
      <c r="Z230" s="40"/>
      <c r="AA230" s="40"/>
      <c r="AB230" s="40"/>
      <c r="AC230" s="40"/>
      <c r="AD230" s="40"/>
      <c r="AE230" s="40"/>
      <c r="AR230" s="228" t="s">
        <v>303</v>
      </c>
      <c r="AT230" s="228" t="s">
        <v>468</v>
      </c>
      <c r="AU230" s="228" t="s">
        <v>78</v>
      </c>
      <c r="AY230" s="19" t="s">
        <v>252</v>
      </c>
      <c r="BE230" s="229">
        <f>IF(N230="základní",J230,0)</f>
        <v>0</v>
      </c>
      <c r="BF230" s="229">
        <f>IF(N230="snížená",J230,0)</f>
        <v>0</v>
      </c>
      <c r="BG230" s="229">
        <f>IF(N230="zákl. přenesená",J230,0)</f>
        <v>0</v>
      </c>
      <c r="BH230" s="229">
        <f>IF(N230="sníž. přenesená",J230,0)</f>
        <v>0</v>
      </c>
      <c r="BI230" s="229">
        <f>IF(N230="nulová",J230,0)</f>
        <v>0</v>
      </c>
      <c r="BJ230" s="19" t="s">
        <v>76</v>
      </c>
      <c r="BK230" s="229">
        <f>ROUND(I230*H230,2)</f>
        <v>0</v>
      </c>
      <c r="BL230" s="19" t="s">
        <v>258</v>
      </c>
      <c r="BM230" s="228" t="s">
        <v>3131</v>
      </c>
    </row>
    <row r="231" s="14" customFormat="1">
      <c r="A231" s="14"/>
      <c r="B231" s="246"/>
      <c r="C231" s="247"/>
      <c r="D231" s="237" t="s">
        <v>262</v>
      </c>
      <c r="E231" s="247"/>
      <c r="F231" s="249" t="s">
        <v>3132</v>
      </c>
      <c r="G231" s="247"/>
      <c r="H231" s="250">
        <v>30.088699999999999</v>
      </c>
      <c r="I231" s="251"/>
      <c r="J231" s="247"/>
      <c r="K231" s="247"/>
      <c r="L231" s="252"/>
      <c r="M231" s="253"/>
      <c r="N231" s="254"/>
      <c r="O231" s="254"/>
      <c r="P231" s="254"/>
      <c r="Q231" s="254"/>
      <c r="R231" s="254"/>
      <c r="S231" s="254"/>
      <c r="T231" s="255"/>
      <c r="U231" s="14"/>
      <c r="V231" s="14"/>
      <c r="W231" s="14"/>
      <c r="X231" s="14"/>
      <c r="Y231" s="14"/>
      <c r="Z231" s="14"/>
      <c r="AA231" s="14"/>
      <c r="AB231" s="14"/>
      <c r="AC231" s="14"/>
      <c r="AD231" s="14"/>
      <c r="AE231" s="14"/>
      <c r="AT231" s="256" t="s">
        <v>262</v>
      </c>
      <c r="AU231" s="256" t="s">
        <v>78</v>
      </c>
      <c r="AV231" s="14" t="s">
        <v>78</v>
      </c>
      <c r="AW231" s="14" t="s">
        <v>4</v>
      </c>
      <c r="AX231" s="14" t="s">
        <v>76</v>
      </c>
      <c r="AY231" s="256" t="s">
        <v>252</v>
      </c>
    </row>
    <row r="232" s="2" customFormat="1" ht="33" customHeight="1">
      <c r="A232" s="40"/>
      <c r="B232" s="41"/>
      <c r="C232" s="217" t="s">
        <v>427</v>
      </c>
      <c r="D232" s="217" t="s">
        <v>254</v>
      </c>
      <c r="E232" s="218" t="s">
        <v>3133</v>
      </c>
      <c r="F232" s="219" t="s">
        <v>3134</v>
      </c>
      <c r="G232" s="220" t="s">
        <v>280</v>
      </c>
      <c r="H232" s="221">
        <v>5.7619999999999996</v>
      </c>
      <c r="I232" s="222"/>
      <c r="J232" s="223">
        <f>ROUND(I232*H232,2)</f>
        <v>0</v>
      </c>
      <c r="K232" s="219" t="s">
        <v>257</v>
      </c>
      <c r="L232" s="46"/>
      <c r="M232" s="224" t="s">
        <v>19</v>
      </c>
      <c r="N232" s="225" t="s">
        <v>40</v>
      </c>
      <c r="O232" s="86"/>
      <c r="P232" s="226">
        <f>O232*H232</f>
        <v>0</v>
      </c>
      <c r="Q232" s="226">
        <v>2.5018699999999998</v>
      </c>
      <c r="R232" s="226">
        <f>Q232*H232</f>
        <v>14.415774939999999</v>
      </c>
      <c r="S232" s="226">
        <v>0</v>
      </c>
      <c r="T232" s="227">
        <f>S232*H232</f>
        <v>0</v>
      </c>
      <c r="U232" s="40"/>
      <c r="V232" s="40"/>
      <c r="W232" s="40"/>
      <c r="X232" s="40"/>
      <c r="Y232" s="40"/>
      <c r="Z232" s="40"/>
      <c r="AA232" s="40"/>
      <c r="AB232" s="40"/>
      <c r="AC232" s="40"/>
      <c r="AD232" s="40"/>
      <c r="AE232" s="40"/>
      <c r="AR232" s="228" t="s">
        <v>258</v>
      </c>
      <c r="AT232" s="228" t="s">
        <v>254</v>
      </c>
      <c r="AU232" s="228" t="s">
        <v>78</v>
      </c>
      <c r="AY232" s="19" t="s">
        <v>252</v>
      </c>
      <c r="BE232" s="229">
        <f>IF(N232="základní",J232,0)</f>
        <v>0</v>
      </c>
      <c r="BF232" s="229">
        <f>IF(N232="snížená",J232,0)</f>
        <v>0</v>
      </c>
      <c r="BG232" s="229">
        <f>IF(N232="zákl. přenesená",J232,0)</f>
        <v>0</v>
      </c>
      <c r="BH232" s="229">
        <f>IF(N232="sníž. přenesená",J232,0)</f>
        <v>0</v>
      </c>
      <c r="BI232" s="229">
        <f>IF(N232="nulová",J232,0)</f>
        <v>0</v>
      </c>
      <c r="BJ232" s="19" t="s">
        <v>76</v>
      </c>
      <c r="BK232" s="229">
        <f>ROUND(I232*H232,2)</f>
        <v>0</v>
      </c>
      <c r="BL232" s="19" t="s">
        <v>258</v>
      </c>
      <c r="BM232" s="228" t="s">
        <v>3135</v>
      </c>
    </row>
    <row r="233" s="2" customFormat="1">
      <c r="A233" s="40"/>
      <c r="B233" s="41"/>
      <c r="C233" s="42"/>
      <c r="D233" s="230" t="s">
        <v>260</v>
      </c>
      <c r="E233" s="42"/>
      <c r="F233" s="231" t="s">
        <v>3136</v>
      </c>
      <c r="G233" s="42"/>
      <c r="H233" s="42"/>
      <c r="I233" s="232"/>
      <c r="J233" s="42"/>
      <c r="K233" s="42"/>
      <c r="L233" s="46"/>
      <c r="M233" s="233"/>
      <c r="N233" s="234"/>
      <c r="O233" s="86"/>
      <c r="P233" s="86"/>
      <c r="Q233" s="86"/>
      <c r="R233" s="86"/>
      <c r="S233" s="86"/>
      <c r="T233" s="87"/>
      <c r="U233" s="40"/>
      <c r="V233" s="40"/>
      <c r="W233" s="40"/>
      <c r="X233" s="40"/>
      <c r="Y233" s="40"/>
      <c r="Z233" s="40"/>
      <c r="AA233" s="40"/>
      <c r="AB233" s="40"/>
      <c r="AC233" s="40"/>
      <c r="AD233" s="40"/>
      <c r="AE233" s="40"/>
      <c r="AT233" s="19" t="s">
        <v>260</v>
      </c>
      <c r="AU233" s="19" t="s">
        <v>78</v>
      </c>
    </row>
    <row r="234" s="13" customFormat="1">
      <c r="A234" s="13"/>
      <c r="B234" s="235"/>
      <c r="C234" s="236"/>
      <c r="D234" s="237" t="s">
        <v>262</v>
      </c>
      <c r="E234" s="238" t="s">
        <v>19</v>
      </c>
      <c r="F234" s="239" t="s">
        <v>3091</v>
      </c>
      <c r="G234" s="236"/>
      <c r="H234" s="238" t="s">
        <v>19</v>
      </c>
      <c r="I234" s="240"/>
      <c r="J234" s="236"/>
      <c r="K234" s="236"/>
      <c r="L234" s="241"/>
      <c r="M234" s="242"/>
      <c r="N234" s="243"/>
      <c r="O234" s="243"/>
      <c r="P234" s="243"/>
      <c r="Q234" s="243"/>
      <c r="R234" s="243"/>
      <c r="S234" s="243"/>
      <c r="T234" s="244"/>
      <c r="U234" s="13"/>
      <c r="V234" s="13"/>
      <c r="W234" s="13"/>
      <c r="X234" s="13"/>
      <c r="Y234" s="13"/>
      <c r="Z234" s="13"/>
      <c r="AA234" s="13"/>
      <c r="AB234" s="13"/>
      <c r="AC234" s="13"/>
      <c r="AD234" s="13"/>
      <c r="AE234" s="13"/>
      <c r="AT234" s="245" t="s">
        <v>262</v>
      </c>
      <c r="AU234" s="245" t="s">
        <v>78</v>
      </c>
      <c r="AV234" s="13" t="s">
        <v>76</v>
      </c>
      <c r="AW234" s="13" t="s">
        <v>31</v>
      </c>
      <c r="AX234" s="13" t="s">
        <v>69</v>
      </c>
      <c r="AY234" s="245" t="s">
        <v>252</v>
      </c>
    </row>
    <row r="235" s="13" customFormat="1">
      <c r="A235" s="13"/>
      <c r="B235" s="235"/>
      <c r="C235" s="236"/>
      <c r="D235" s="237" t="s">
        <v>262</v>
      </c>
      <c r="E235" s="238" t="s">
        <v>19</v>
      </c>
      <c r="F235" s="239" t="s">
        <v>3084</v>
      </c>
      <c r="G235" s="236"/>
      <c r="H235" s="238" t="s">
        <v>19</v>
      </c>
      <c r="I235" s="240"/>
      <c r="J235" s="236"/>
      <c r="K235" s="236"/>
      <c r="L235" s="241"/>
      <c r="M235" s="242"/>
      <c r="N235" s="243"/>
      <c r="O235" s="243"/>
      <c r="P235" s="243"/>
      <c r="Q235" s="243"/>
      <c r="R235" s="243"/>
      <c r="S235" s="243"/>
      <c r="T235" s="244"/>
      <c r="U235" s="13"/>
      <c r="V235" s="13"/>
      <c r="W235" s="13"/>
      <c r="X235" s="13"/>
      <c r="Y235" s="13"/>
      <c r="Z235" s="13"/>
      <c r="AA235" s="13"/>
      <c r="AB235" s="13"/>
      <c r="AC235" s="13"/>
      <c r="AD235" s="13"/>
      <c r="AE235" s="13"/>
      <c r="AT235" s="245" t="s">
        <v>262</v>
      </c>
      <c r="AU235" s="245" t="s">
        <v>78</v>
      </c>
      <c r="AV235" s="13" t="s">
        <v>76</v>
      </c>
      <c r="AW235" s="13" t="s">
        <v>31</v>
      </c>
      <c r="AX235" s="13" t="s">
        <v>69</v>
      </c>
      <c r="AY235" s="245" t="s">
        <v>252</v>
      </c>
    </row>
    <row r="236" s="13" customFormat="1">
      <c r="A236" s="13"/>
      <c r="B236" s="235"/>
      <c r="C236" s="236"/>
      <c r="D236" s="237" t="s">
        <v>262</v>
      </c>
      <c r="E236" s="238" t="s">
        <v>19</v>
      </c>
      <c r="F236" s="239" t="s">
        <v>3137</v>
      </c>
      <c r="G236" s="236"/>
      <c r="H236" s="238" t="s">
        <v>19</v>
      </c>
      <c r="I236" s="240"/>
      <c r="J236" s="236"/>
      <c r="K236" s="236"/>
      <c r="L236" s="241"/>
      <c r="M236" s="242"/>
      <c r="N236" s="243"/>
      <c r="O236" s="243"/>
      <c r="P236" s="243"/>
      <c r="Q236" s="243"/>
      <c r="R236" s="243"/>
      <c r="S236" s="243"/>
      <c r="T236" s="244"/>
      <c r="U236" s="13"/>
      <c r="V236" s="13"/>
      <c r="W236" s="13"/>
      <c r="X236" s="13"/>
      <c r="Y236" s="13"/>
      <c r="Z236" s="13"/>
      <c r="AA236" s="13"/>
      <c r="AB236" s="13"/>
      <c r="AC236" s="13"/>
      <c r="AD236" s="13"/>
      <c r="AE236" s="13"/>
      <c r="AT236" s="245" t="s">
        <v>262</v>
      </c>
      <c r="AU236" s="245" t="s">
        <v>78</v>
      </c>
      <c r="AV236" s="13" t="s">
        <v>76</v>
      </c>
      <c r="AW236" s="13" t="s">
        <v>31</v>
      </c>
      <c r="AX236" s="13" t="s">
        <v>69</v>
      </c>
      <c r="AY236" s="245" t="s">
        <v>252</v>
      </c>
    </row>
    <row r="237" s="14" customFormat="1">
      <c r="A237" s="14"/>
      <c r="B237" s="246"/>
      <c r="C237" s="247"/>
      <c r="D237" s="237" t="s">
        <v>262</v>
      </c>
      <c r="E237" s="248" t="s">
        <v>19</v>
      </c>
      <c r="F237" s="249" t="s">
        <v>3138</v>
      </c>
      <c r="G237" s="247"/>
      <c r="H237" s="250">
        <v>5.7619999999999996</v>
      </c>
      <c r="I237" s="251"/>
      <c r="J237" s="247"/>
      <c r="K237" s="247"/>
      <c r="L237" s="252"/>
      <c r="M237" s="253"/>
      <c r="N237" s="254"/>
      <c r="O237" s="254"/>
      <c r="P237" s="254"/>
      <c r="Q237" s="254"/>
      <c r="R237" s="254"/>
      <c r="S237" s="254"/>
      <c r="T237" s="255"/>
      <c r="U237" s="14"/>
      <c r="V237" s="14"/>
      <c r="W237" s="14"/>
      <c r="X237" s="14"/>
      <c r="Y237" s="14"/>
      <c r="Z237" s="14"/>
      <c r="AA237" s="14"/>
      <c r="AB237" s="14"/>
      <c r="AC237" s="14"/>
      <c r="AD237" s="14"/>
      <c r="AE237" s="14"/>
      <c r="AT237" s="256" t="s">
        <v>262</v>
      </c>
      <c r="AU237" s="256" t="s">
        <v>78</v>
      </c>
      <c r="AV237" s="14" t="s">
        <v>78</v>
      </c>
      <c r="AW237" s="14" t="s">
        <v>31</v>
      </c>
      <c r="AX237" s="14" t="s">
        <v>69</v>
      </c>
      <c r="AY237" s="256" t="s">
        <v>252</v>
      </c>
    </row>
    <row r="238" s="15" customFormat="1">
      <c r="A238" s="15"/>
      <c r="B238" s="257"/>
      <c r="C238" s="258"/>
      <c r="D238" s="237" t="s">
        <v>262</v>
      </c>
      <c r="E238" s="259" t="s">
        <v>19</v>
      </c>
      <c r="F238" s="260" t="s">
        <v>265</v>
      </c>
      <c r="G238" s="258"/>
      <c r="H238" s="261">
        <v>5.7619999999999996</v>
      </c>
      <c r="I238" s="262"/>
      <c r="J238" s="258"/>
      <c r="K238" s="258"/>
      <c r="L238" s="263"/>
      <c r="M238" s="264"/>
      <c r="N238" s="265"/>
      <c r="O238" s="265"/>
      <c r="P238" s="265"/>
      <c r="Q238" s="265"/>
      <c r="R238" s="265"/>
      <c r="S238" s="265"/>
      <c r="T238" s="266"/>
      <c r="U238" s="15"/>
      <c r="V238" s="15"/>
      <c r="W238" s="15"/>
      <c r="X238" s="15"/>
      <c r="Y238" s="15"/>
      <c r="Z238" s="15"/>
      <c r="AA238" s="15"/>
      <c r="AB238" s="15"/>
      <c r="AC238" s="15"/>
      <c r="AD238" s="15"/>
      <c r="AE238" s="15"/>
      <c r="AT238" s="267" t="s">
        <v>262</v>
      </c>
      <c r="AU238" s="267" t="s">
        <v>78</v>
      </c>
      <c r="AV238" s="15" t="s">
        <v>258</v>
      </c>
      <c r="AW238" s="15" t="s">
        <v>31</v>
      </c>
      <c r="AX238" s="15" t="s">
        <v>76</v>
      </c>
      <c r="AY238" s="267" t="s">
        <v>252</v>
      </c>
    </row>
    <row r="239" s="2" customFormat="1" ht="16.5" customHeight="1">
      <c r="A239" s="40"/>
      <c r="B239" s="41"/>
      <c r="C239" s="217" t="s">
        <v>432</v>
      </c>
      <c r="D239" s="217" t="s">
        <v>254</v>
      </c>
      <c r="E239" s="218" t="s">
        <v>3139</v>
      </c>
      <c r="F239" s="219" t="s">
        <v>3140</v>
      </c>
      <c r="G239" s="220" t="s">
        <v>187</v>
      </c>
      <c r="H239" s="221">
        <v>1.4219999999999999</v>
      </c>
      <c r="I239" s="222"/>
      <c r="J239" s="223">
        <f>ROUND(I239*H239,2)</f>
        <v>0</v>
      </c>
      <c r="K239" s="219" t="s">
        <v>257</v>
      </c>
      <c r="L239" s="46"/>
      <c r="M239" s="224" t="s">
        <v>19</v>
      </c>
      <c r="N239" s="225" t="s">
        <v>40</v>
      </c>
      <c r="O239" s="86"/>
      <c r="P239" s="226">
        <f>O239*H239</f>
        <v>0</v>
      </c>
      <c r="Q239" s="226">
        <v>0.00247</v>
      </c>
      <c r="R239" s="226">
        <f>Q239*H239</f>
        <v>0.0035123399999999996</v>
      </c>
      <c r="S239" s="226">
        <v>0</v>
      </c>
      <c r="T239" s="227">
        <f>S239*H239</f>
        <v>0</v>
      </c>
      <c r="U239" s="40"/>
      <c r="V239" s="40"/>
      <c r="W239" s="40"/>
      <c r="X239" s="40"/>
      <c r="Y239" s="40"/>
      <c r="Z239" s="40"/>
      <c r="AA239" s="40"/>
      <c r="AB239" s="40"/>
      <c r="AC239" s="40"/>
      <c r="AD239" s="40"/>
      <c r="AE239" s="40"/>
      <c r="AR239" s="228" t="s">
        <v>258</v>
      </c>
      <c r="AT239" s="228" t="s">
        <v>254</v>
      </c>
      <c r="AU239" s="228" t="s">
        <v>78</v>
      </c>
      <c r="AY239" s="19" t="s">
        <v>252</v>
      </c>
      <c r="BE239" s="229">
        <f>IF(N239="základní",J239,0)</f>
        <v>0</v>
      </c>
      <c r="BF239" s="229">
        <f>IF(N239="snížená",J239,0)</f>
        <v>0</v>
      </c>
      <c r="BG239" s="229">
        <f>IF(N239="zákl. přenesená",J239,0)</f>
        <v>0</v>
      </c>
      <c r="BH239" s="229">
        <f>IF(N239="sníž. přenesená",J239,0)</f>
        <v>0</v>
      </c>
      <c r="BI239" s="229">
        <f>IF(N239="nulová",J239,0)</f>
        <v>0</v>
      </c>
      <c r="BJ239" s="19" t="s">
        <v>76</v>
      </c>
      <c r="BK239" s="229">
        <f>ROUND(I239*H239,2)</f>
        <v>0</v>
      </c>
      <c r="BL239" s="19" t="s">
        <v>258</v>
      </c>
      <c r="BM239" s="228" t="s">
        <v>3141</v>
      </c>
    </row>
    <row r="240" s="2" customFormat="1">
      <c r="A240" s="40"/>
      <c r="B240" s="41"/>
      <c r="C240" s="42"/>
      <c r="D240" s="230" t="s">
        <v>260</v>
      </c>
      <c r="E240" s="42"/>
      <c r="F240" s="231" t="s">
        <v>3142</v>
      </c>
      <c r="G240" s="42"/>
      <c r="H240" s="42"/>
      <c r="I240" s="232"/>
      <c r="J240" s="42"/>
      <c r="K240" s="42"/>
      <c r="L240" s="46"/>
      <c r="M240" s="233"/>
      <c r="N240" s="234"/>
      <c r="O240" s="86"/>
      <c r="P240" s="86"/>
      <c r="Q240" s="86"/>
      <c r="R240" s="86"/>
      <c r="S240" s="86"/>
      <c r="T240" s="87"/>
      <c r="U240" s="40"/>
      <c r="V240" s="40"/>
      <c r="W240" s="40"/>
      <c r="X240" s="40"/>
      <c r="Y240" s="40"/>
      <c r="Z240" s="40"/>
      <c r="AA240" s="40"/>
      <c r="AB240" s="40"/>
      <c r="AC240" s="40"/>
      <c r="AD240" s="40"/>
      <c r="AE240" s="40"/>
      <c r="AT240" s="19" t="s">
        <v>260</v>
      </c>
      <c r="AU240" s="19" t="s">
        <v>78</v>
      </c>
    </row>
    <row r="241" s="13" customFormat="1">
      <c r="A241" s="13"/>
      <c r="B241" s="235"/>
      <c r="C241" s="236"/>
      <c r="D241" s="237" t="s">
        <v>262</v>
      </c>
      <c r="E241" s="238" t="s">
        <v>19</v>
      </c>
      <c r="F241" s="239" t="s">
        <v>3084</v>
      </c>
      <c r="G241" s="236"/>
      <c r="H241" s="238" t="s">
        <v>19</v>
      </c>
      <c r="I241" s="240"/>
      <c r="J241" s="236"/>
      <c r="K241" s="236"/>
      <c r="L241" s="241"/>
      <c r="M241" s="242"/>
      <c r="N241" s="243"/>
      <c r="O241" s="243"/>
      <c r="P241" s="243"/>
      <c r="Q241" s="243"/>
      <c r="R241" s="243"/>
      <c r="S241" s="243"/>
      <c r="T241" s="244"/>
      <c r="U241" s="13"/>
      <c r="V241" s="13"/>
      <c r="W241" s="13"/>
      <c r="X241" s="13"/>
      <c r="Y241" s="13"/>
      <c r="Z241" s="13"/>
      <c r="AA241" s="13"/>
      <c r="AB241" s="13"/>
      <c r="AC241" s="13"/>
      <c r="AD241" s="13"/>
      <c r="AE241" s="13"/>
      <c r="AT241" s="245" t="s">
        <v>262</v>
      </c>
      <c r="AU241" s="245" t="s">
        <v>78</v>
      </c>
      <c r="AV241" s="13" t="s">
        <v>76</v>
      </c>
      <c r="AW241" s="13" t="s">
        <v>31</v>
      </c>
      <c r="AX241" s="13" t="s">
        <v>69</v>
      </c>
      <c r="AY241" s="245" t="s">
        <v>252</v>
      </c>
    </row>
    <row r="242" s="13" customFormat="1">
      <c r="A242" s="13"/>
      <c r="B242" s="235"/>
      <c r="C242" s="236"/>
      <c r="D242" s="237" t="s">
        <v>262</v>
      </c>
      <c r="E242" s="238" t="s">
        <v>19</v>
      </c>
      <c r="F242" s="239" t="s">
        <v>3137</v>
      </c>
      <c r="G242" s="236"/>
      <c r="H242" s="238" t="s">
        <v>19</v>
      </c>
      <c r="I242" s="240"/>
      <c r="J242" s="236"/>
      <c r="K242" s="236"/>
      <c r="L242" s="241"/>
      <c r="M242" s="242"/>
      <c r="N242" s="243"/>
      <c r="O242" s="243"/>
      <c r="P242" s="243"/>
      <c r="Q242" s="243"/>
      <c r="R242" s="243"/>
      <c r="S242" s="243"/>
      <c r="T242" s="244"/>
      <c r="U242" s="13"/>
      <c r="V242" s="13"/>
      <c r="W242" s="13"/>
      <c r="X242" s="13"/>
      <c r="Y242" s="13"/>
      <c r="Z242" s="13"/>
      <c r="AA242" s="13"/>
      <c r="AB242" s="13"/>
      <c r="AC242" s="13"/>
      <c r="AD242" s="13"/>
      <c r="AE242" s="13"/>
      <c r="AT242" s="245" t="s">
        <v>262</v>
      </c>
      <c r="AU242" s="245" t="s">
        <v>78</v>
      </c>
      <c r="AV242" s="13" t="s">
        <v>76</v>
      </c>
      <c r="AW242" s="13" t="s">
        <v>31</v>
      </c>
      <c r="AX242" s="13" t="s">
        <v>69</v>
      </c>
      <c r="AY242" s="245" t="s">
        <v>252</v>
      </c>
    </row>
    <row r="243" s="14" customFormat="1">
      <c r="A243" s="14"/>
      <c r="B243" s="246"/>
      <c r="C243" s="247"/>
      <c r="D243" s="237" t="s">
        <v>262</v>
      </c>
      <c r="E243" s="248" t="s">
        <v>19</v>
      </c>
      <c r="F243" s="249" t="s">
        <v>3143</v>
      </c>
      <c r="G243" s="247"/>
      <c r="H243" s="250">
        <v>1.4219999999999999</v>
      </c>
      <c r="I243" s="251"/>
      <c r="J243" s="247"/>
      <c r="K243" s="247"/>
      <c r="L243" s="252"/>
      <c r="M243" s="253"/>
      <c r="N243" s="254"/>
      <c r="O243" s="254"/>
      <c r="P243" s="254"/>
      <c r="Q243" s="254"/>
      <c r="R243" s="254"/>
      <c r="S243" s="254"/>
      <c r="T243" s="255"/>
      <c r="U243" s="14"/>
      <c r="V243" s="14"/>
      <c r="W243" s="14"/>
      <c r="X243" s="14"/>
      <c r="Y243" s="14"/>
      <c r="Z243" s="14"/>
      <c r="AA243" s="14"/>
      <c r="AB243" s="14"/>
      <c r="AC243" s="14"/>
      <c r="AD243" s="14"/>
      <c r="AE243" s="14"/>
      <c r="AT243" s="256" t="s">
        <v>262</v>
      </c>
      <c r="AU243" s="256" t="s">
        <v>78</v>
      </c>
      <c r="AV243" s="14" t="s">
        <v>78</v>
      </c>
      <c r="AW243" s="14" t="s">
        <v>31</v>
      </c>
      <c r="AX243" s="14" t="s">
        <v>76</v>
      </c>
      <c r="AY243" s="256" t="s">
        <v>252</v>
      </c>
    </row>
    <row r="244" s="2" customFormat="1" ht="16.5" customHeight="1">
      <c r="A244" s="40"/>
      <c r="B244" s="41"/>
      <c r="C244" s="217" t="s">
        <v>437</v>
      </c>
      <c r="D244" s="217" t="s">
        <v>254</v>
      </c>
      <c r="E244" s="218" t="s">
        <v>3144</v>
      </c>
      <c r="F244" s="219" t="s">
        <v>3145</v>
      </c>
      <c r="G244" s="220" t="s">
        <v>187</v>
      </c>
      <c r="H244" s="221">
        <v>1.4219999999999999</v>
      </c>
      <c r="I244" s="222"/>
      <c r="J244" s="223">
        <f>ROUND(I244*H244,2)</f>
        <v>0</v>
      </c>
      <c r="K244" s="219" t="s">
        <v>257</v>
      </c>
      <c r="L244" s="46"/>
      <c r="M244" s="224" t="s">
        <v>19</v>
      </c>
      <c r="N244" s="225" t="s">
        <v>40</v>
      </c>
      <c r="O244" s="86"/>
      <c r="P244" s="226">
        <f>O244*H244</f>
        <v>0</v>
      </c>
      <c r="Q244" s="226">
        <v>0</v>
      </c>
      <c r="R244" s="226">
        <f>Q244*H244</f>
        <v>0</v>
      </c>
      <c r="S244" s="226">
        <v>0</v>
      </c>
      <c r="T244" s="227">
        <f>S244*H244</f>
        <v>0</v>
      </c>
      <c r="U244" s="40"/>
      <c r="V244" s="40"/>
      <c r="W244" s="40"/>
      <c r="X244" s="40"/>
      <c r="Y244" s="40"/>
      <c r="Z244" s="40"/>
      <c r="AA244" s="40"/>
      <c r="AB244" s="40"/>
      <c r="AC244" s="40"/>
      <c r="AD244" s="40"/>
      <c r="AE244" s="40"/>
      <c r="AR244" s="228" t="s">
        <v>258</v>
      </c>
      <c r="AT244" s="228" t="s">
        <v>254</v>
      </c>
      <c r="AU244" s="228" t="s">
        <v>78</v>
      </c>
      <c r="AY244" s="19" t="s">
        <v>252</v>
      </c>
      <c r="BE244" s="229">
        <f>IF(N244="základní",J244,0)</f>
        <v>0</v>
      </c>
      <c r="BF244" s="229">
        <f>IF(N244="snížená",J244,0)</f>
        <v>0</v>
      </c>
      <c r="BG244" s="229">
        <f>IF(N244="zákl. přenesená",J244,0)</f>
        <v>0</v>
      </c>
      <c r="BH244" s="229">
        <f>IF(N244="sníž. přenesená",J244,0)</f>
        <v>0</v>
      </c>
      <c r="BI244" s="229">
        <f>IF(N244="nulová",J244,0)</f>
        <v>0</v>
      </c>
      <c r="BJ244" s="19" t="s">
        <v>76</v>
      </c>
      <c r="BK244" s="229">
        <f>ROUND(I244*H244,2)</f>
        <v>0</v>
      </c>
      <c r="BL244" s="19" t="s">
        <v>258</v>
      </c>
      <c r="BM244" s="228" t="s">
        <v>3146</v>
      </c>
    </row>
    <row r="245" s="2" customFormat="1">
      <c r="A245" s="40"/>
      <c r="B245" s="41"/>
      <c r="C245" s="42"/>
      <c r="D245" s="230" t="s">
        <v>260</v>
      </c>
      <c r="E245" s="42"/>
      <c r="F245" s="231" t="s">
        <v>3147</v>
      </c>
      <c r="G245" s="42"/>
      <c r="H245" s="42"/>
      <c r="I245" s="232"/>
      <c r="J245" s="42"/>
      <c r="K245" s="42"/>
      <c r="L245" s="46"/>
      <c r="M245" s="233"/>
      <c r="N245" s="234"/>
      <c r="O245" s="86"/>
      <c r="P245" s="86"/>
      <c r="Q245" s="86"/>
      <c r="R245" s="86"/>
      <c r="S245" s="86"/>
      <c r="T245" s="87"/>
      <c r="U245" s="40"/>
      <c r="V245" s="40"/>
      <c r="W245" s="40"/>
      <c r="X245" s="40"/>
      <c r="Y245" s="40"/>
      <c r="Z245" s="40"/>
      <c r="AA245" s="40"/>
      <c r="AB245" s="40"/>
      <c r="AC245" s="40"/>
      <c r="AD245" s="40"/>
      <c r="AE245" s="40"/>
      <c r="AT245" s="19" t="s">
        <v>260</v>
      </c>
      <c r="AU245" s="19" t="s">
        <v>78</v>
      </c>
    </row>
    <row r="246" s="2" customFormat="1" ht="24.15" customHeight="1">
      <c r="A246" s="40"/>
      <c r="B246" s="41"/>
      <c r="C246" s="217" t="s">
        <v>450</v>
      </c>
      <c r="D246" s="217" t="s">
        <v>254</v>
      </c>
      <c r="E246" s="218" t="s">
        <v>3148</v>
      </c>
      <c r="F246" s="219" t="s">
        <v>3149</v>
      </c>
      <c r="G246" s="220" t="s">
        <v>485</v>
      </c>
      <c r="H246" s="221">
        <v>0.24890000000000001</v>
      </c>
      <c r="I246" s="222"/>
      <c r="J246" s="223">
        <f>ROUND(I246*H246,2)</f>
        <v>0</v>
      </c>
      <c r="K246" s="219" t="s">
        <v>257</v>
      </c>
      <c r="L246" s="46"/>
      <c r="M246" s="224" t="s">
        <v>19</v>
      </c>
      <c r="N246" s="225" t="s">
        <v>40</v>
      </c>
      <c r="O246" s="86"/>
      <c r="P246" s="226">
        <f>O246*H246</f>
        <v>0</v>
      </c>
      <c r="Q246" s="226">
        <v>1.06277</v>
      </c>
      <c r="R246" s="226">
        <f>Q246*H246</f>
        <v>0.26452345300000002</v>
      </c>
      <c r="S246" s="226">
        <v>0</v>
      </c>
      <c r="T246" s="227">
        <f>S246*H246</f>
        <v>0</v>
      </c>
      <c r="U246" s="40"/>
      <c r="V246" s="40"/>
      <c r="W246" s="40"/>
      <c r="X246" s="40"/>
      <c r="Y246" s="40"/>
      <c r="Z246" s="40"/>
      <c r="AA246" s="40"/>
      <c r="AB246" s="40"/>
      <c r="AC246" s="40"/>
      <c r="AD246" s="40"/>
      <c r="AE246" s="40"/>
      <c r="AR246" s="228" t="s">
        <v>258</v>
      </c>
      <c r="AT246" s="228" t="s">
        <v>254</v>
      </c>
      <c r="AU246" s="228" t="s">
        <v>78</v>
      </c>
      <c r="AY246" s="19" t="s">
        <v>252</v>
      </c>
      <c r="BE246" s="229">
        <f>IF(N246="základní",J246,0)</f>
        <v>0</v>
      </c>
      <c r="BF246" s="229">
        <f>IF(N246="snížená",J246,0)</f>
        <v>0</v>
      </c>
      <c r="BG246" s="229">
        <f>IF(N246="zákl. přenesená",J246,0)</f>
        <v>0</v>
      </c>
      <c r="BH246" s="229">
        <f>IF(N246="sníž. přenesená",J246,0)</f>
        <v>0</v>
      </c>
      <c r="BI246" s="229">
        <f>IF(N246="nulová",J246,0)</f>
        <v>0</v>
      </c>
      <c r="BJ246" s="19" t="s">
        <v>76</v>
      </c>
      <c r="BK246" s="229">
        <f>ROUND(I246*H246,2)</f>
        <v>0</v>
      </c>
      <c r="BL246" s="19" t="s">
        <v>258</v>
      </c>
      <c r="BM246" s="228" t="s">
        <v>3150</v>
      </c>
    </row>
    <row r="247" s="2" customFormat="1">
      <c r="A247" s="40"/>
      <c r="B247" s="41"/>
      <c r="C247" s="42"/>
      <c r="D247" s="230" t="s">
        <v>260</v>
      </c>
      <c r="E247" s="42"/>
      <c r="F247" s="231" t="s">
        <v>3151</v>
      </c>
      <c r="G247" s="42"/>
      <c r="H247" s="42"/>
      <c r="I247" s="232"/>
      <c r="J247" s="42"/>
      <c r="K247" s="42"/>
      <c r="L247" s="46"/>
      <c r="M247" s="233"/>
      <c r="N247" s="234"/>
      <c r="O247" s="86"/>
      <c r="P247" s="86"/>
      <c r="Q247" s="86"/>
      <c r="R247" s="86"/>
      <c r="S247" s="86"/>
      <c r="T247" s="87"/>
      <c r="U247" s="40"/>
      <c r="V247" s="40"/>
      <c r="W247" s="40"/>
      <c r="X247" s="40"/>
      <c r="Y247" s="40"/>
      <c r="Z247" s="40"/>
      <c r="AA247" s="40"/>
      <c r="AB247" s="40"/>
      <c r="AC247" s="40"/>
      <c r="AD247" s="40"/>
      <c r="AE247" s="40"/>
      <c r="AT247" s="19" t="s">
        <v>260</v>
      </c>
      <c r="AU247" s="19" t="s">
        <v>78</v>
      </c>
    </row>
    <row r="248" s="13" customFormat="1">
      <c r="A248" s="13"/>
      <c r="B248" s="235"/>
      <c r="C248" s="236"/>
      <c r="D248" s="237" t="s">
        <v>262</v>
      </c>
      <c r="E248" s="238" t="s">
        <v>19</v>
      </c>
      <c r="F248" s="239" t="s">
        <v>3084</v>
      </c>
      <c r="G248" s="236"/>
      <c r="H248" s="238" t="s">
        <v>19</v>
      </c>
      <c r="I248" s="240"/>
      <c r="J248" s="236"/>
      <c r="K248" s="236"/>
      <c r="L248" s="241"/>
      <c r="M248" s="242"/>
      <c r="N248" s="243"/>
      <c r="O248" s="243"/>
      <c r="P248" s="243"/>
      <c r="Q248" s="243"/>
      <c r="R248" s="243"/>
      <c r="S248" s="243"/>
      <c r="T248" s="244"/>
      <c r="U248" s="13"/>
      <c r="V248" s="13"/>
      <c r="W248" s="13"/>
      <c r="X248" s="13"/>
      <c r="Y248" s="13"/>
      <c r="Z248" s="13"/>
      <c r="AA248" s="13"/>
      <c r="AB248" s="13"/>
      <c r="AC248" s="13"/>
      <c r="AD248" s="13"/>
      <c r="AE248" s="13"/>
      <c r="AT248" s="245" t="s">
        <v>262</v>
      </c>
      <c r="AU248" s="245" t="s">
        <v>78</v>
      </c>
      <c r="AV248" s="13" t="s">
        <v>76</v>
      </c>
      <c r="AW248" s="13" t="s">
        <v>31</v>
      </c>
      <c r="AX248" s="13" t="s">
        <v>69</v>
      </c>
      <c r="AY248" s="245" t="s">
        <v>252</v>
      </c>
    </row>
    <row r="249" s="13" customFormat="1">
      <c r="A249" s="13"/>
      <c r="B249" s="235"/>
      <c r="C249" s="236"/>
      <c r="D249" s="237" t="s">
        <v>262</v>
      </c>
      <c r="E249" s="238" t="s">
        <v>19</v>
      </c>
      <c r="F249" s="239" t="s">
        <v>3137</v>
      </c>
      <c r="G249" s="236"/>
      <c r="H249" s="238" t="s">
        <v>19</v>
      </c>
      <c r="I249" s="240"/>
      <c r="J249" s="236"/>
      <c r="K249" s="236"/>
      <c r="L249" s="241"/>
      <c r="M249" s="242"/>
      <c r="N249" s="243"/>
      <c r="O249" s="243"/>
      <c r="P249" s="243"/>
      <c r="Q249" s="243"/>
      <c r="R249" s="243"/>
      <c r="S249" s="243"/>
      <c r="T249" s="244"/>
      <c r="U249" s="13"/>
      <c r="V249" s="13"/>
      <c r="W249" s="13"/>
      <c r="X249" s="13"/>
      <c r="Y249" s="13"/>
      <c r="Z249" s="13"/>
      <c r="AA249" s="13"/>
      <c r="AB249" s="13"/>
      <c r="AC249" s="13"/>
      <c r="AD249" s="13"/>
      <c r="AE249" s="13"/>
      <c r="AT249" s="245" t="s">
        <v>262</v>
      </c>
      <c r="AU249" s="245" t="s">
        <v>78</v>
      </c>
      <c r="AV249" s="13" t="s">
        <v>76</v>
      </c>
      <c r="AW249" s="13" t="s">
        <v>31</v>
      </c>
      <c r="AX249" s="13" t="s">
        <v>69</v>
      </c>
      <c r="AY249" s="245" t="s">
        <v>252</v>
      </c>
    </row>
    <row r="250" s="14" customFormat="1">
      <c r="A250" s="14"/>
      <c r="B250" s="246"/>
      <c r="C250" s="247"/>
      <c r="D250" s="237" t="s">
        <v>262</v>
      </c>
      <c r="E250" s="248" t="s">
        <v>19</v>
      </c>
      <c r="F250" s="249" t="s">
        <v>3152</v>
      </c>
      <c r="G250" s="247"/>
      <c r="H250" s="250">
        <v>0.24890000000000001</v>
      </c>
      <c r="I250" s="251"/>
      <c r="J250" s="247"/>
      <c r="K250" s="247"/>
      <c r="L250" s="252"/>
      <c r="M250" s="253"/>
      <c r="N250" s="254"/>
      <c r="O250" s="254"/>
      <c r="P250" s="254"/>
      <c r="Q250" s="254"/>
      <c r="R250" s="254"/>
      <c r="S250" s="254"/>
      <c r="T250" s="255"/>
      <c r="U250" s="14"/>
      <c r="V250" s="14"/>
      <c r="W250" s="14"/>
      <c r="X250" s="14"/>
      <c r="Y250" s="14"/>
      <c r="Z250" s="14"/>
      <c r="AA250" s="14"/>
      <c r="AB250" s="14"/>
      <c r="AC250" s="14"/>
      <c r="AD250" s="14"/>
      <c r="AE250" s="14"/>
      <c r="AT250" s="256" t="s">
        <v>262</v>
      </c>
      <c r="AU250" s="256" t="s">
        <v>78</v>
      </c>
      <c r="AV250" s="14" t="s">
        <v>78</v>
      </c>
      <c r="AW250" s="14" t="s">
        <v>31</v>
      </c>
      <c r="AX250" s="14" t="s">
        <v>69</v>
      </c>
      <c r="AY250" s="256" t="s">
        <v>252</v>
      </c>
    </row>
    <row r="251" s="15" customFormat="1">
      <c r="A251" s="15"/>
      <c r="B251" s="257"/>
      <c r="C251" s="258"/>
      <c r="D251" s="237" t="s">
        <v>262</v>
      </c>
      <c r="E251" s="259" t="s">
        <v>19</v>
      </c>
      <c r="F251" s="260" t="s">
        <v>265</v>
      </c>
      <c r="G251" s="258"/>
      <c r="H251" s="261">
        <v>0.24890000000000001</v>
      </c>
      <c r="I251" s="262"/>
      <c r="J251" s="258"/>
      <c r="K251" s="258"/>
      <c r="L251" s="263"/>
      <c r="M251" s="264"/>
      <c r="N251" s="265"/>
      <c r="O251" s="265"/>
      <c r="P251" s="265"/>
      <c r="Q251" s="265"/>
      <c r="R251" s="265"/>
      <c r="S251" s="265"/>
      <c r="T251" s="266"/>
      <c r="U251" s="15"/>
      <c r="V251" s="15"/>
      <c r="W251" s="15"/>
      <c r="X251" s="15"/>
      <c r="Y251" s="15"/>
      <c r="Z251" s="15"/>
      <c r="AA251" s="15"/>
      <c r="AB251" s="15"/>
      <c r="AC251" s="15"/>
      <c r="AD251" s="15"/>
      <c r="AE251" s="15"/>
      <c r="AT251" s="267" t="s">
        <v>262</v>
      </c>
      <c r="AU251" s="267" t="s">
        <v>78</v>
      </c>
      <c r="AV251" s="15" t="s">
        <v>258</v>
      </c>
      <c r="AW251" s="15" t="s">
        <v>31</v>
      </c>
      <c r="AX251" s="15" t="s">
        <v>76</v>
      </c>
      <c r="AY251" s="267" t="s">
        <v>252</v>
      </c>
    </row>
    <row r="252" s="12" customFormat="1" ht="22.8" customHeight="1">
      <c r="A252" s="12"/>
      <c r="B252" s="201"/>
      <c r="C252" s="202"/>
      <c r="D252" s="203" t="s">
        <v>68</v>
      </c>
      <c r="E252" s="215" t="s">
        <v>432</v>
      </c>
      <c r="F252" s="215" t="s">
        <v>2969</v>
      </c>
      <c r="G252" s="202"/>
      <c r="H252" s="202"/>
      <c r="I252" s="205"/>
      <c r="J252" s="216">
        <f>BK252</f>
        <v>0</v>
      </c>
      <c r="K252" s="202"/>
      <c r="L252" s="207"/>
      <c r="M252" s="208"/>
      <c r="N252" s="209"/>
      <c r="O252" s="209"/>
      <c r="P252" s="210">
        <f>SUM(P253:P256)</f>
        <v>0</v>
      </c>
      <c r="Q252" s="209"/>
      <c r="R252" s="210">
        <f>SUM(R253:R256)</f>
        <v>0</v>
      </c>
      <c r="S252" s="209"/>
      <c r="T252" s="211">
        <f>SUM(T253:T256)</f>
        <v>0</v>
      </c>
      <c r="U252" s="12"/>
      <c r="V252" s="12"/>
      <c r="W252" s="12"/>
      <c r="X252" s="12"/>
      <c r="Y252" s="12"/>
      <c r="Z252" s="12"/>
      <c r="AA252" s="12"/>
      <c r="AB252" s="12"/>
      <c r="AC252" s="12"/>
      <c r="AD252" s="12"/>
      <c r="AE252" s="12"/>
      <c r="AR252" s="212" t="s">
        <v>76</v>
      </c>
      <c r="AT252" s="213" t="s">
        <v>68</v>
      </c>
      <c r="AU252" s="213" t="s">
        <v>76</v>
      </c>
      <c r="AY252" s="212" t="s">
        <v>252</v>
      </c>
      <c r="BK252" s="214">
        <f>SUM(BK253:BK256)</f>
        <v>0</v>
      </c>
    </row>
    <row r="253" s="2" customFormat="1" ht="37.8" customHeight="1">
      <c r="A253" s="40"/>
      <c r="B253" s="41"/>
      <c r="C253" s="217" t="s">
        <v>452</v>
      </c>
      <c r="D253" s="217" t="s">
        <v>254</v>
      </c>
      <c r="E253" s="218" t="s">
        <v>3153</v>
      </c>
      <c r="F253" s="219" t="s">
        <v>3154</v>
      </c>
      <c r="G253" s="220" t="s">
        <v>183</v>
      </c>
      <c r="H253" s="221">
        <v>60</v>
      </c>
      <c r="I253" s="222"/>
      <c r="J253" s="223">
        <f>ROUND(I253*H253,2)</f>
        <v>0</v>
      </c>
      <c r="K253" s="219" t="s">
        <v>19</v>
      </c>
      <c r="L253" s="46"/>
      <c r="M253" s="224" t="s">
        <v>19</v>
      </c>
      <c r="N253" s="225" t="s">
        <v>40</v>
      </c>
      <c r="O253" s="86"/>
      <c r="P253" s="226">
        <f>O253*H253</f>
        <v>0</v>
      </c>
      <c r="Q253" s="226">
        <v>0</v>
      </c>
      <c r="R253" s="226">
        <f>Q253*H253</f>
        <v>0</v>
      </c>
      <c r="S253" s="226">
        <v>0</v>
      </c>
      <c r="T253" s="227">
        <f>S253*H253</f>
        <v>0</v>
      </c>
      <c r="U253" s="40"/>
      <c r="V253" s="40"/>
      <c r="W253" s="40"/>
      <c r="X253" s="40"/>
      <c r="Y253" s="40"/>
      <c r="Z253" s="40"/>
      <c r="AA253" s="40"/>
      <c r="AB253" s="40"/>
      <c r="AC253" s="40"/>
      <c r="AD253" s="40"/>
      <c r="AE253" s="40"/>
      <c r="AR253" s="228" t="s">
        <v>258</v>
      </c>
      <c r="AT253" s="228" t="s">
        <v>254</v>
      </c>
      <c r="AU253" s="228" t="s">
        <v>78</v>
      </c>
      <c r="AY253" s="19" t="s">
        <v>252</v>
      </c>
      <c r="BE253" s="229">
        <f>IF(N253="základní",J253,0)</f>
        <v>0</v>
      </c>
      <c r="BF253" s="229">
        <f>IF(N253="snížená",J253,0)</f>
        <v>0</v>
      </c>
      <c r="BG253" s="229">
        <f>IF(N253="zákl. přenesená",J253,0)</f>
        <v>0</v>
      </c>
      <c r="BH253" s="229">
        <f>IF(N253="sníž. přenesená",J253,0)</f>
        <v>0</v>
      </c>
      <c r="BI253" s="229">
        <f>IF(N253="nulová",J253,0)</f>
        <v>0</v>
      </c>
      <c r="BJ253" s="19" t="s">
        <v>76</v>
      </c>
      <c r="BK253" s="229">
        <f>ROUND(I253*H253,2)</f>
        <v>0</v>
      </c>
      <c r="BL253" s="19" t="s">
        <v>258</v>
      </c>
      <c r="BM253" s="228" t="s">
        <v>3155</v>
      </c>
    </row>
    <row r="254" s="2" customFormat="1">
      <c r="A254" s="40"/>
      <c r="B254" s="41"/>
      <c r="C254" s="42"/>
      <c r="D254" s="237" t="s">
        <v>963</v>
      </c>
      <c r="E254" s="42"/>
      <c r="F254" s="289" t="s">
        <v>3156</v>
      </c>
      <c r="G254" s="42"/>
      <c r="H254" s="42"/>
      <c r="I254" s="232"/>
      <c r="J254" s="42"/>
      <c r="K254" s="42"/>
      <c r="L254" s="46"/>
      <c r="M254" s="233"/>
      <c r="N254" s="234"/>
      <c r="O254" s="86"/>
      <c r="P254" s="86"/>
      <c r="Q254" s="86"/>
      <c r="R254" s="86"/>
      <c r="S254" s="86"/>
      <c r="T254" s="87"/>
      <c r="U254" s="40"/>
      <c r="V254" s="40"/>
      <c r="W254" s="40"/>
      <c r="X254" s="40"/>
      <c r="Y254" s="40"/>
      <c r="Z254" s="40"/>
      <c r="AA254" s="40"/>
      <c r="AB254" s="40"/>
      <c r="AC254" s="40"/>
      <c r="AD254" s="40"/>
      <c r="AE254" s="40"/>
      <c r="AT254" s="19" t="s">
        <v>963</v>
      </c>
      <c r="AU254" s="19" t="s">
        <v>78</v>
      </c>
    </row>
    <row r="255" s="13" customFormat="1">
      <c r="A255" s="13"/>
      <c r="B255" s="235"/>
      <c r="C255" s="236"/>
      <c r="D255" s="237" t="s">
        <v>262</v>
      </c>
      <c r="E255" s="238" t="s">
        <v>19</v>
      </c>
      <c r="F255" s="239" t="s">
        <v>3157</v>
      </c>
      <c r="G255" s="236"/>
      <c r="H255" s="238" t="s">
        <v>19</v>
      </c>
      <c r="I255" s="240"/>
      <c r="J255" s="236"/>
      <c r="K255" s="236"/>
      <c r="L255" s="241"/>
      <c r="M255" s="242"/>
      <c r="N255" s="243"/>
      <c r="O255" s="243"/>
      <c r="P255" s="243"/>
      <c r="Q255" s="243"/>
      <c r="R255" s="243"/>
      <c r="S255" s="243"/>
      <c r="T255" s="244"/>
      <c r="U255" s="13"/>
      <c r="V255" s="13"/>
      <c r="W255" s="13"/>
      <c r="X255" s="13"/>
      <c r="Y255" s="13"/>
      <c r="Z255" s="13"/>
      <c r="AA255" s="13"/>
      <c r="AB255" s="13"/>
      <c r="AC255" s="13"/>
      <c r="AD255" s="13"/>
      <c r="AE255" s="13"/>
      <c r="AT255" s="245" t="s">
        <v>262</v>
      </c>
      <c r="AU255" s="245" t="s">
        <v>78</v>
      </c>
      <c r="AV255" s="13" t="s">
        <v>76</v>
      </c>
      <c r="AW255" s="13" t="s">
        <v>31</v>
      </c>
      <c r="AX255" s="13" t="s">
        <v>69</v>
      </c>
      <c r="AY255" s="245" t="s">
        <v>252</v>
      </c>
    </row>
    <row r="256" s="14" customFormat="1">
      <c r="A256" s="14"/>
      <c r="B256" s="246"/>
      <c r="C256" s="247"/>
      <c r="D256" s="237" t="s">
        <v>262</v>
      </c>
      <c r="E256" s="248" t="s">
        <v>19</v>
      </c>
      <c r="F256" s="249" t="s">
        <v>3158</v>
      </c>
      <c r="G256" s="247"/>
      <c r="H256" s="250">
        <v>60</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262</v>
      </c>
      <c r="AU256" s="256" t="s">
        <v>78</v>
      </c>
      <c r="AV256" s="14" t="s">
        <v>78</v>
      </c>
      <c r="AW256" s="14" t="s">
        <v>31</v>
      </c>
      <c r="AX256" s="14" t="s">
        <v>76</v>
      </c>
      <c r="AY256" s="256" t="s">
        <v>252</v>
      </c>
    </row>
    <row r="257" s="12" customFormat="1" ht="22.8" customHeight="1">
      <c r="A257" s="12"/>
      <c r="B257" s="201"/>
      <c r="C257" s="202"/>
      <c r="D257" s="203" t="s">
        <v>68</v>
      </c>
      <c r="E257" s="215" t="s">
        <v>85</v>
      </c>
      <c r="F257" s="215" t="s">
        <v>253</v>
      </c>
      <c r="G257" s="202"/>
      <c r="H257" s="202"/>
      <c r="I257" s="205"/>
      <c r="J257" s="216">
        <f>BK257</f>
        <v>0</v>
      </c>
      <c r="K257" s="202"/>
      <c r="L257" s="207"/>
      <c r="M257" s="208"/>
      <c r="N257" s="209"/>
      <c r="O257" s="209"/>
      <c r="P257" s="210">
        <f>SUM(P258:P316)</f>
        <v>0</v>
      </c>
      <c r="Q257" s="209"/>
      <c r="R257" s="210">
        <f>SUM(R258:R316)</f>
        <v>14.452362603999999</v>
      </c>
      <c r="S257" s="209"/>
      <c r="T257" s="211">
        <f>SUM(T258:T316)</f>
        <v>0</v>
      </c>
      <c r="U257" s="12"/>
      <c r="V257" s="12"/>
      <c r="W257" s="12"/>
      <c r="X257" s="12"/>
      <c r="Y257" s="12"/>
      <c r="Z257" s="12"/>
      <c r="AA257" s="12"/>
      <c r="AB257" s="12"/>
      <c r="AC257" s="12"/>
      <c r="AD257" s="12"/>
      <c r="AE257" s="12"/>
      <c r="AR257" s="212" t="s">
        <v>76</v>
      </c>
      <c r="AT257" s="213" t="s">
        <v>68</v>
      </c>
      <c r="AU257" s="213" t="s">
        <v>76</v>
      </c>
      <c r="AY257" s="212" t="s">
        <v>252</v>
      </c>
      <c r="BK257" s="214">
        <f>SUM(BK258:BK316)</f>
        <v>0</v>
      </c>
    </row>
    <row r="258" s="2" customFormat="1" ht="37.8" customHeight="1">
      <c r="A258" s="40"/>
      <c r="B258" s="41"/>
      <c r="C258" s="217" t="s">
        <v>461</v>
      </c>
      <c r="D258" s="217" t="s">
        <v>254</v>
      </c>
      <c r="E258" s="218" t="s">
        <v>3159</v>
      </c>
      <c r="F258" s="219" t="s">
        <v>3160</v>
      </c>
      <c r="G258" s="220" t="s">
        <v>187</v>
      </c>
      <c r="H258" s="221">
        <v>44.266300000000001</v>
      </c>
      <c r="I258" s="222"/>
      <c r="J258" s="223">
        <f>ROUND(I258*H258,2)</f>
        <v>0</v>
      </c>
      <c r="K258" s="219" t="s">
        <v>257</v>
      </c>
      <c r="L258" s="46"/>
      <c r="M258" s="224" t="s">
        <v>19</v>
      </c>
      <c r="N258" s="225" t="s">
        <v>40</v>
      </c>
      <c r="O258" s="86"/>
      <c r="P258" s="226">
        <f>O258*H258</f>
        <v>0</v>
      </c>
      <c r="Q258" s="226">
        <v>0.21828</v>
      </c>
      <c r="R258" s="226">
        <f>Q258*H258</f>
        <v>9.6624479640000001</v>
      </c>
      <c r="S258" s="226">
        <v>0</v>
      </c>
      <c r="T258" s="227">
        <f>S258*H258</f>
        <v>0</v>
      </c>
      <c r="U258" s="40"/>
      <c r="V258" s="40"/>
      <c r="W258" s="40"/>
      <c r="X258" s="40"/>
      <c r="Y258" s="40"/>
      <c r="Z258" s="40"/>
      <c r="AA258" s="40"/>
      <c r="AB258" s="40"/>
      <c r="AC258" s="40"/>
      <c r="AD258" s="40"/>
      <c r="AE258" s="40"/>
      <c r="AR258" s="228" t="s">
        <v>258</v>
      </c>
      <c r="AT258" s="228" t="s">
        <v>254</v>
      </c>
      <c r="AU258" s="228" t="s">
        <v>78</v>
      </c>
      <c r="AY258" s="19" t="s">
        <v>252</v>
      </c>
      <c r="BE258" s="229">
        <f>IF(N258="základní",J258,0)</f>
        <v>0</v>
      </c>
      <c r="BF258" s="229">
        <f>IF(N258="snížená",J258,0)</f>
        <v>0</v>
      </c>
      <c r="BG258" s="229">
        <f>IF(N258="zákl. přenesená",J258,0)</f>
        <v>0</v>
      </c>
      <c r="BH258" s="229">
        <f>IF(N258="sníž. přenesená",J258,0)</f>
        <v>0</v>
      </c>
      <c r="BI258" s="229">
        <f>IF(N258="nulová",J258,0)</f>
        <v>0</v>
      </c>
      <c r="BJ258" s="19" t="s">
        <v>76</v>
      </c>
      <c r="BK258" s="229">
        <f>ROUND(I258*H258,2)</f>
        <v>0</v>
      </c>
      <c r="BL258" s="19" t="s">
        <v>258</v>
      </c>
      <c r="BM258" s="228" t="s">
        <v>3161</v>
      </c>
    </row>
    <row r="259" s="2" customFormat="1">
      <c r="A259" s="40"/>
      <c r="B259" s="41"/>
      <c r="C259" s="42"/>
      <c r="D259" s="230" t="s">
        <v>260</v>
      </c>
      <c r="E259" s="42"/>
      <c r="F259" s="231" t="s">
        <v>3162</v>
      </c>
      <c r="G259" s="42"/>
      <c r="H259" s="42"/>
      <c r="I259" s="232"/>
      <c r="J259" s="42"/>
      <c r="K259" s="42"/>
      <c r="L259" s="46"/>
      <c r="M259" s="233"/>
      <c r="N259" s="234"/>
      <c r="O259" s="86"/>
      <c r="P259" s="86"/>
      <c r="Q259" s="86"/>
      <c r="R259" s="86"/>
      <c r="S259" s="86"/>
      <c r="T259" s="87"/>
      <c r="U259" s="40"/>
      <c r="V259" s="40"/>
      <c r="W259" s="40"/>
      <c r="X259" s="40"/>
      <c r="Y259" s="40"/>
      <c r="Z259" s="40"/>
      <c r="AA259" s="40"/>
      <c r="AB259" s="40"/>
      <c r="AC259" s="40"/>
      <c r="AD259" s="40"/>
      <c r="AE259" s="40"/>
      <c r="AT259" s="19" t="s">
        <v>260</v>
      </c>
      <c r="AU259" s="19" t="s">
        <v>78</v>
      </c>
    </row>
    <row r="260" s="13" customFormat="1">
      <c r="A260" s="13"/>
      <c r="B260" s="235"/>
      <c r="C260" s="236"/>
      <c r="D260" s="237" t="s">
        <v>262</v>
      </c>
      <c r="E260" s="238" t="s">
        <v>19</v>
      </c>
      <c r="F260" s="239" t="s">
        <v>3091</v>
      </c>
      <c r="G260" s="236"/>
      <c r="H260" s="238" t="s">
        <v>19</v>
      </c>
      <c r="I260" s="240"/>
      <c r="J260" s="236"/>
      <c r="K260" s="236"/>
      <c r="L260" s="241"/>
      <c r="M260" s="242"/>
      <c r="N260" s="243"/>
      <c r="O260" s="243"/>
      <c r="P260" s="243"/>
      <c r="Q260" s="243"/>
      <c r="R260" s="243"/>
      <c r="S260" s="243"/>
      <c r="T260" s="244"/>
      <c r="U260" s="13"/>
      <c r="V260" s="13"/>
      <c r="W260" s="13"/>
      <c r="X260" s="13"/>
      <c r="Y260" s="13"/>
      <c r="Z260" s="13"/>
      <c r="AA260" s="13"/>
      <c r="AB260" s="13"/>
      <c r="AC260" s="13"/>
      <c r="AD260" s="13"/>
      <c r="AE260" s="13"/>
      <c r="AT260" s="245" t="s">
        <v>262</v>
      </c>
      <c r="AU260" s="245" t="s">
        <v>78</v>
      </c>
      <c r="AV260" s="13" t="s">
        <v>76</v>
      </c>
      <c r="AW260" s="13" t="s">
        <v>31</v>
      </c>
      <c r="AX260" s="13" t="s">
        <v>69</v>
      </c>
      <c r="AY260" s="245" t="s">
        <v>252</v>
      </c>
    </row>
    <row r="261" s="13" customFormat="1">
      <c r="A261" s="13"/>
      <c r="B261" s="235"/>
      <c r="C261" s="236"/>
      <c r="D261" s="237" t="s">
        <v>262</v>
      </c>
      <c r="E261" s="238" t="s">
        <v>19</v>
      </c>
      <c r="F261" s="239" t="s">
        <v>3163</v>
      </c>
      <c r="G261" s="236"/>
      <c r="H261" s="238" t="s">
        <v>19</v>
      </c>
      <c r="I261" s="240"/>
      <c r="J261" s="236"/>
      <c r="K261" s="236"/>
      <c r="L261" s="241"/>
      <c r="M261" s="242"/>
      <c r="N261" s="243"/>
      <c r="O261" s="243"/>
      <c r="P261" s="243"/>
      <c r="Q261" s="243"/>
      <c r="R261" s="243"/>
      <c r="S261" s="243"/>
      <c r="T261" s="244"/>
      <c r="U261" s="13"/>
      <c r="V261" s="13"/>
      <c r="W261" s="13"/>
      <c r="X261" s="13"/>
      <c r="Y261" s="13"/>
      <c r="Z261" s="13"/>
      <c r="AA261" s="13"/>
      <c r="AB261" s="13"/>
      <c r="AC261" s="13"/>
      <c r="AD261" s="13"/>
      <c r="AE261" s="13"/>
      <c r="AT261" s="245" t="s">
        <v>262</v>
      </c>
      <c r="AU261" s="245" t="s">
        <v>78</v>
      </c>
      <c r="AV261" s="13" t="s">
        <v>76</v>
      </c>
      <c r="AW261" s="13" t="s">
        <v>31</v>
      </c>
      <c r="AX261" s="13" t="s">
        <v>69</v>
      </c>
      <c r="AY261" s="245" t="s">
        <v>252</v>
      </c>
    </row>
    <row r="262" s="14" customFormat="1">
      <c r="A262" s="14"/>
      <c r="B262" s="246"/>
      <c r="C262" s="247"/>
      <c r="D262" s="237" t="s">
        <v>262</v>
      </c>
      <c r="E262" s="248" t="s">
        <v>19</v>
      </c>
      <c r="F262" s="249" t="s">
        <v>3164</v>
      </c>
      <c r="G262" s="247"/>
      <c r="H262" s="250">
        <v>44.266300000000001</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262</v>
      </c>
      <c r="AU262" s="256" t="s">
        <v>78</v>
      </c>
      <c r="AV262" s="14" t="s">
        <v>78</v>
      </c>
      <c r="AW262" s="14" t="s">
        <v>31</v>
      </c>
      <c r="AX262" s="14" t="s">
        <v>69</v>
      </c>
      <c r="AY262" s="256" t="s">
        <v>252</v>
      </c>
    </row>
    <row r="263" s="15" customFormat="1">
      <c r="A263" s="15"/>
      <c r="B263" s="257"/>
      <c r="C263" s="258"/>
      <c r="D263" s="237" t="s">
        <v>262</v>
      </c>
      <c r="E263" s="259" t="s">
        <v>19</v>
      </c>
      <c r="F263" s="260" t="s">
        <v>265</v>
      </c>
      <c r="G263" s="258"/>
      <c r="H263" s="261">
        <v>44.266300000000001</v>
      </c>
      <c r="I263" s="262"/>
      <c r="J263" s="258"/>
      <c r="K263" s="258"/>
      <c r="L263" s="263"/>
      <c r="M263" s="264"/>
      <c r="N263" s="265"/>
      <c r="O263" s="265"/>
      <c r="P263" s="265"/>
      <c r="Q263" s="265"/>
      <c r="R263" s="265"/>
      <c r="S263" s="265"/>
      <c r="T263" s="266"/>
      <c r="U263" s="15"/>
      <c r="V263" s="15"/>
      <c r="W263" s="15"/>
      <c r="X263" s="15"/>
      <c r="Y263" s="15"/>
      <c r="Z263" s="15"/>
      <c r="AA263" s="15"/>
      <c r="AB263" s="15"/>
      <c r="AC263" s="15"/>
      <c r="AD263" s="15"/>
      <c r="AE263" s="15"/>
      <c r="AT263" s="267" t="s">
        <v>262</v>
      </c>
      <c r="AU263" s="267" t="s">
        <v>78</v>
      </c>
      <c r="AV263" s="15" t="s">
        <v>258</v>
      </c>
      <c r="AW263" s="15" t="s">
        <v>31</v>
      </c>
      <c r="AX263" s="15" t="s">
        <v>76</v>
      </c>
      <c r="AY263" s="267" t="s">
        <v>252</v>
      </c>
    </row>
    <row r="264" s="2" customFormat="1" ht="33" customHeight="1">
      <c r="A264" s="40"/>
      <c r="B264" s="41"/>
      <c r="C264" s="217" t="s">
        <v>467</v>
      </c>
      <c r="D264" s="217" t="s">
        <v>254</v>
      </c>
      <c r="E264" s="218" t="s">
        <v>3165</v>
      </c>
      <c r="F264" s="219" t="s">
        <v>3166</v>
      </c>
      <c r="G264" s="220" t="s">
        <v>187</v>
      </c>
      <c r="H264" s="221">
        <v>34.927999999999997</v>
      </c>
      <c r="I264" s="222"/>
      <c r="J264" s="223">
        <f>ROUND(I264*H264,2)</f>
        <v>0</v>
      </c>
      <c r="K264" s="219" t="s">
        <v>257</v>
      </c>
      <c r="L264" s="46"/>
      <c r="M264" s="224" t="s">
        <v>19</v>
      </c>
      <c r="N264" s="225" t="s">
        <v>40</v>
      </c>
      <c r="O264" s="86"/>
      <c r="P264" s="226">
        <f>O264*H264</f>
        <v>0</v>
      </c>
      <c r="Q264" s="226">
        <v>0.065280000000000005</v>
      </c>
      <c r="R264" s="226">
        <f>Q264*H264</f>
        <v>2.2800998400000001</v>
      </c>
      <c r="S264" s="226">
        <v>0</v>
      </c>
      <c r="T264" s="227">
        <f>S264*H264</f>
        <v>0</v>
      </c>
      <c r="U264" s="40"/>
      <c r="V264" s="40"/>
      <c r="W264" s="40"/>
      <c r="X264" s="40"/>
      <c r="Y264" s="40"/>
      <c r="Z264" s="40"/>
      <c r="AA264" s="40"/>
      <c r="AB264" s="40"/>
      <c r="AC264" s="40"/>
      <c r="AD264" s="40"/>
      <c r="AE264" s="40"/>
      <c r="AR264" s="228" t="s">
        <v>258</v>
      </c>
      <c r="AT264" s="228" t="s">
        <v>254</v>
      </c>
      <c r="AU264" s="228" t="s">
        <v>78</v>
      </c>
      <c r="AY264" s="19" t="s">
        <v>252</v>
      </c>
      <c r="BE264" s="229">
        <f>IF(N264="základní",J264,0)</f>
        <v>0</v>
      </c>
      <c r="BF264" s="229">
        <f>IF(N264="snížená",J264,0)</f>
        <v>0</v>
      </c>
      <c r="BG264" s="229">
        <f>IF(N264="zákl. přenesená",J264,0)</f>
        <v>0</v>
      </c>
      <c r="BH264" s="229">
        <f>IF(N264="sníž. přenesená",J264,0)</f>
        <v>0</v>
      </c>
      <c r="BI264" s="229">
        <f>IF(N264="nulová",J264,0)</f>
        <v>0</v>
      </c>
      <c r="BJ264" s="19" t="s">
        <v>76</v>
      </c>
      <c r="BK264" s="229">
        <f>ROUND(I264*H264,2)</f>
        <v>0</v>
      </c>
      <c r="BL264" s="19" t="s">
        <v>258</v>
      </c>
      <c r="BM264" s="228" t="s">
        <v>3167</v>
      </c>
    </row>
    <row r="265" s="2" customFormat="1">
      <c r="A265" s="40"/>
      <c r="B265" s="41"/>
      <c r="C265" s="42"/>
      <c r="D265" s="230" t="s">
        <v>260</v>
      </c>
      <c r="E265" s="42"/>
      <c r="F265" s="231" t="s">
        <v>3168</v>
      </c>
      <c r="G265" s="42"/>
      <c r="H265" s="42"/>
      <c r="I265" s="232"/>
      <c r="J265" s="42"/>
      <c r="K265" s="42"/>
      <c r="L265" s="46"/>
      <c r="M265" s="233"/>
      <c r="N265" s="234"/>
      <c r="O265" s="86"/>
      <c r="P265" s="86"/>
      <c r="Q265" s="86"/>
      <c r="R265" s="86"/>
      <c r="S265" s="86"/>
      <c r="T265" s="87"/>
      <c r="U265" s="40"/>
      <c r="V265" s="40"/>
      <c r="W265" s="40"/>
      <c r="X265" s="40"/>
      <c r="Y265" s="40"/>
      <c r="Z265" s="40"/>
      <c r="AA265" s="40"/>
      <c r="AB265" s="40"/>
      <c r="AC265" s="40"/>
      <c r="AD265" s="40"/>
      <c r="AE265" s="40"/>
      <c r="AT265" s="19" t="s">
        <v>260</v>
      </c>
      <c r="AU265" s="19" t="s">
        <v>78</v>
      </c>
    </row>
    <row r="266" s="13" customFormat="1">
      <c r="A266" s="13"/>
      <c r="B266" s="235"/>
      <c r="C266" s="236"/>
      <c r="D266" s="237" t="s">
        <v>262</v>
      </c>
      <c r="E266" s="238" t="s">
        <v>19</v>
      </c>
      <c r="F266" s="239" t="s">
        <v>3163</v>
      </c>
      <c r="G266" s="236"/>
      <c r="H266" s="238" t="s">
        <v>19</v>
      </c>
      <c r="I266" s="240"/>
      <c r="J266" s="236"/>
      <c r="K266" s="236"/>
      <c r="L266" s="241"/>
      <c r="M266" s="242"/>
      <c r="N266" s="243"/>
      <c r="O266" s="243"/>
      <c r="P266" s="243"/>
      <c r="Q266" s="243"/>
      <c r="R266" s="243"/>
      <c r="S266" s="243"/>
      <c r="T266" s="244"/>
      <c r="U266" s="13"/>
      <c r="V266" s="13"/>
      <c r="W266" s="13"/>
      <c r="X266" s="13"/>
      <c r="Y266" s="13"/>
      <c r="Z266" s="13"/>
      <c r="AA266" s="13"/>
      <c r="AB266" s="13"/>
      <c r="AC266" s="13"/>
      <c r="AD266" s="13"/>
      <c r="AE266" s="13"/>
      <c r="AT266" s="245" t="s">
        <v>262</v>
      </c>
      <c r="AU266" s="245" t="s">
        <v>78</v>
      </c>
      <c r="AV266" s="13" t="s">
        <v>76</v>
      </c>
      <c r="AW266" s="13" t="s">
        <v>31</v>
      </c>
      <c r="AX266" s="13" t="s">
        <v>69</v>
      </c>
      <c r="AY266" s="245" t="s">
        <v>252</v>
      </c>
    </row>
    <row r="267" s="14" customFormat="1">
      <c r="A267" s="14"/>
      <c r="B267" s="246"/>
      <c r="C267" s="247"/>
      <c r="D267" s="237" t="s">
        <v>262</v>
      </c>
      <c r="E267" s="248" t="s">
        <v>19</v>
      </c>
      <c r="F267" s="249" t="s">
        <v>3169</v>
      </c>
      <c r="G267" s="247"/>
      <c r="H267" s="250">
        <v>34.927999999999997</v>
      </c>
      <c r="I267" s="251"/>
      <c r="J267" s="247"/>
      <c r="K267" s="247"/>
      <c r="L267" s="252"/>
      <c r="M267" s="253"/>
      <c r="N267" s="254"/>
      <c r="O267" s="254"/>
      <c r="P267" s="254"/>
      <c r="Q267" s="254"/>
      <c r="R267" s="254"/>
      <c r="S267" s="254"/>
      <c r="T267" s="255"/>
      <c r="U267" s="14"/>
      <c r="V267" s="14"/>
      <c r="W267" s="14"/>
      <c r="X267" s="14"/>
      <c r="Y267" s="14"/>
      <c r="Z267" s="14"/>
      <c r="AA267" s="14"/>
      <c r="AB267" s="14"/>
      <c r="AC267" s="14"/>
      <c r="AD267" s="14"/>
      <c r="AE267" s="14"/>
      <c r="AT267" s="256" t="s">
        <v>262</v>
      </c>
      <c r="AU267" s="256" t="s">
        <v>78</v>
      </c>
      <c r="AV267" s="14" t="s">
        <v>78</v>
      </c>
      <c r="AW267" s="14" t="s">
        <v>31</v>
      </c>
      <c r="AX267" s="14" t="s">
        <v>69</v>
      </c>
      <c r="AY267" s="256" t="s">
        <v>252</v>
      </c>
    </row>
    <row r="268" s="15" customFormat="1">
      <c r="A268" s="15"/>
      <c r="B268" s="257"/>
      <c r="C268" s="258"/>
      <c r="D268" s="237" t="s">
        <v>262</v>
      </c>
      <c r="E268" s="259" t="s">
        <v>19</v>
      </c>
      <c r="F268" s="260" t="s">
        <v>265</v>
      </c>
      <c r="G268" s="258"/>
      <c r="H268" s="261">
        <v>34.927999999999997</v>
      </c>
      <c r="I268" s="262"/>
      <c r="J268" s="258"/>
      <c r="K268" s="258"/>
      <c r="L268" s="263"/>
      <c r="M268" s="264"/>
      <c r="N268" s="265"/>
      <c r="O268" s="265"/>
      <c r="P268" s="265"/>
      <c r="Q268" s="265"/>
      <c r="R268" s="265"/>
      <c r="S268" s="265"/>
      <c r="T268" s="266"/>
      <c r="U268" s="15"/>
      <c r="V268" s="15"/>
      <c r="W268" s="15"/>
      <c r="X268" s="15"/>
      <c r="Y268" s="15"/>
      <c r="Z268" s="15"/>
      <c r="AA268" s="15"/>
      <c r="AB268" s="15"/>
      <c r="AC268" s="15"/>
      <c r="AD268" s="15"/>
      <c r="AE268" s="15"/>
      <c r="AT268" s="267" t="s">
        <v>262</v>
      </c>
      <c r="AU268" s="267" t="s">
        <v>78</v>
      </c>
      <c r="AV268" s="15" t="s">
        <v>258</v>
      </c>
      <c r="AW268" s="15" t="s">
        <v>31</v>
      </c>
      <c r="AX268" s="15" t="s">
        <v>76</v>
      </c>
      <c r="AY268" s="267" t="s">
        <v>252</v>
      </c>
    </row>
    <row r="269" s="2" customFormat="1" ht="37.8" customHeight="1">
      <c r="A269" s="40"/>
      <c r="B269" s="41"/>
      <c r="C269" s="217" t="s">
        <v>475</v>
      </c>
      <c r="D269" s="217" t="s">
        <v>254</v>
      </c>
      <c r="E269" s="218" t="s">
        <v>3170</v>
      </c>
      <c r="F269" s="219" t="s">
        <v>3171</v>
      </c>
      <c r="G269" s="220" t="s">
        <v>187</v>
      </c>
      <c r="H269" s="221">
        <v>3.8399999999999999</v>
      </c>
      <c r="I269" s="222"/>
      <c r="J269" s="223">
        <f>ROUND(I269*H269,2)</f>
        <v>0</v>
      </c>
      <c r="K269" s="219" t="s">
        <v>257</v>
      </c>
      <c r="L269" s="46"/>
      <c r="M269" s="224" t="s">
        <v>19</v>
      </c>
      <c r="N269" s="225" t="s">
        <v>40</v>
      </c>
      <c r="O269" s="86"/>
      <c r="P269" s="226">
        <f>O269*H269</f>
        <v>0</v>
      </c>
      <c r="Q269" s="226">
        <v>0.090069999999999997</v>
      </c>
      <c r="R269" s="226">
        <f>Q269*H269</f>
        <v>0.34586879999999998</v>
      </c>
      <c r="S269" s="226">
        <v>0</v>
      </c>
      <c r="T269" s="227">
        <f>S269*H269</f>
        <v>0</v>
      </c>
      <c r="U269" s="40"/>
      <c r="V269" s="40"/>
      <c r="W269" s="40"/>
      <c r="X269" s="40"/>
      <c r="Y269" s="40"/>
      <c r="Z269" s="40"/>
      <c r="AA269" s="40"/>
      <c r="AB269" s="40"/>
      <c r="AC269" s="40"/>
      <c r="AD269" s="40"/>
      <c r="AE269" s="40"/>
      <c r="AR269" s="228" t="s">
        <v>258</v>
      </c>
      <c r="AT269" s="228" t="s">
        <v>254</v>
      </c>
      <c r="AU269" s="228" t="s">
        <v>78</v>
      </c>
      <c r="AY269" s="19" t="s">
        <v>252</v>
      </c>
      <c r="BE269" s="229">
        <f>IF(N269="základní",J269,0)</f>
        <v>0</v>
      </c>
      <c r="BF269" s="229">
        <f>IF(N269="snížená",J269,0)</f>
        <v>0</v>
      </c>
      <c r="BG269" s="229">
        <f>IF(N269="zákl. přenesená",J269,0)</f>
        <v>0</v>
      </c>
      <c r="BH269" s="229">
        <f>IF(N269="sníž. přenesená",J269,0)</f>
        <v>0</v>
      </c>
      <c r="BI269" s="229">
        <f>IF(N269="nulová",J269,0)</f>
        <v>0</v>
      </c>
      <c r="BJ269" s="19" t="s">
        <v>76</v>
      </c>
      <c r="BK269" s="229">
        <f>ROUND(I269*H269,2)</f>
        <v>0</v>
      </c>
      <c r="BL269" s="19" t="s">
        <v>258</v>
      </c>
      <c r="BM269" s="228" t="s">
        <v>3172</v>
      </c>
    </row>
    <row r="270" s="2" customFormat="1">
      <c r="A270" s="40"/>
      <c r="B270" s="41"/>
      <c r="C270" s="42"/>
      <c r="D270" s="230" t="s">
        <v>260</v>
      </c>
      <c r="E270" s="42"/>
      <c r="F270" s="231" t="s">
        <v>3173</v>
      </c>
      <c r="G270" s="42"/>
      <c r="H270" s="42"/>
      <c r="I270" s="232"/>
      <c r="J270" s="42"/>
      <c r="K270" s="42"/>
      <c r="L270" s="46"/>
      <c r="M270" s="233"/>
      <c r="N270" s="234"/>
      <c r="O270" s="86"/>
      <c r="P270" s="86"/>
      <c r="Q270" s="86"/>
      <c r="R270" s="86"/>
      <c r="S270" s="86"/>
      <c r="T270" s="87"/>
      <c r="U270" s="40"/>
      <c r="V270" s="40"/>
      <c r="W270" s="40"/>
      <c r="X270" s="40"/>
      <c r="Y270" s="40"/>
      <c r="Z270" s="40"/>
      <c r="AA270" s="40"/>
      <c r="AB270" s="40"/>
      <c r="AC270" s="40"/>
      <c r="AD270" s="40"/>
      <c r="AE270" s="40"/>
      <c r="AT270" s="19" t="s">
        <v>260</v>
      </c>
      <c r="AU270" s="19" t="s">
        <v>78</v>
      </c>
    </row>
    <row r="271" s="13" customFormat="1">
      <c r="A271" s="13"/>
      <c r="B271" s="235"/>
      <c r="C271" s="236"/>
      <c r="D271" s="237" t="s">
        <v>262</v>
      </c>
      <c r="E271" s="238" t="s">
        <v>19</v>
      </c>
      <c r="F271" s="239" t="s">
        <v>3163</v>
      </c>
      <c r="G271" s="236"/>
      <c r="H271" s="238" t="s">
        <v>19</v>
      </c>
      <c r="I271" s="240"/>
      <c r="J271" s="236"/>
      <c r="K271" s="236"/>
      <c r="L271" s="241"/>
      <c r="M271" s="242"/>
      <c r="N271" s="243"/>
      <c r="O271" s="243"/>
      <c r="P271" s="243"/>
      <c r="Q271" s="243"/>
      <c r="R271" s="243"/>
      <c r="S271" s="243"/>
      <c r="T271" s="244"/>
      <c r="U271" s="13"/>
      <c r="V271" s="13"/>
      <c r="W271" s="13"/>
      <c r="X271" s="13"/>
      <c r="Y271" s="13"/>
      <c r="Z271" s="13"/>
      <c r="AA271" s="13"/>
      <c r="AB271" s="13"/>
      <c r="AC271" s="13"/>
      <c r="AD271" s="13"/>
      <c r="AE271" s="13"/>
      <c r="AT271" s="245" t="s">
        <v>262</v>
      </c>
      <c r="AU271" s="245" t="s">
        <v>78</v>
      </c>
      <c r="AV271" s="13" t="s">
        <v>76</v>
      </c>
      <c r="AW271" s="13" t="s">
        <v>31</v>
      </c>
      <c r="AX271" s="13" t="s">
        <v>69</v>
      </c>
      <c r="AY271" s="245" t="s">
        <v>252</v>
      </c>
    </row>
    <row r="272" s="14" customFormat="1">
      <c r="A272" s="14"/>
      <c r="B272" s="246"/>
      <c r="C272" s="247"/>
      <c r="D272" s="237" t="s">
        <v>262</v>
      </c>
      <c r="E272" s="248" t="s">
        <v>19</v>
      </c>
      <c r="F272" s="249" t="s">
        <v>3174</v>
      </c>
      <c r="G272" s="247"/>
      <c r="H272" s="250">
        <v>3.8399999999999999</v>
      </c>
      <c r="I272" s="251"/>
      <c r="J272" s="247"/>
      <c r="K272" s="247"/>
      <c r="L272" s="252"/>
      <c r="M272" s="253"/>
      <c r="N272" s="254"/>
      <c r="O272" s="254"/>
      <c r="P272" s="254"/>
      <c r="Q272" s="254"/>
      <c r="R272" s="254"/>
      <c r="S272" s="254"/>
      <c r="T272" s="255"/>
      <c r="U272" s="14"/>
      <c r="V272" s="14"/>
      <c r="W272" s="14"/>
      <c r="X272" s="14"/>
      <c r="Y272" s="14"/>
      <c r="Z272" s="14"/>
      <c r="AA272" s="14"/>
      <c r="AB272" s="14"/>
      <c r="AC272" s="14"/>
      <c r="AD272" s="14"/>
      <c r="AE272" s="14"/>
      <c r="AT272" s="256" t="s">
        <v>262</v>
      </c>
      <c r="AU272" s="256" t="s">
        <v>78</v>
      </c>
      <c r="AV272" s="14" t="s">
        <v>78</v>
      </c>
      <c r="AW272" s="14" t="s">
        <v>31</v>
      </c>
      <c r="AX272" s="14" t="s">
        <v>76</v>
      </c>
      <c r="AY272" s="256" t="s">
        <v>252</v>
      </c>
    </row>
    <row r="273" s="2" customFormat="1" ht="37.8" customHeight="1">
      <c r="A273" s="40"/>
      <c r="B273" s="41"/>
      <c r="C273" s="217" t="s">
        <v>482</v>
      </c>
      <c r="D273" s="217" t="s">
        <v>254</v>
      </c>
      <c r="E273" s="218" t="s">
        <v>3175</v>
      </c>
      <c r="F273" s="219" t="s">
        <v>3176</v>
      </c>
      <c r="G273" s="220" t="s">
        <v>187</v>
      </c>
      <c r="H273" s="221">
        <v>12.119999999999999</v>
      </c>
      <c r="I273" s="222"/>
      <c r="J273" s="223">
        <f>ROUND(I273*H273,2)</f>
        <v>0</v>
      </c>
      <c r="K273" s="219" t="s">
        <v>257</v>
      </c>
      <c r="L273" s="46"/>
      <c r="M273" s="224" t="s">
        <v>19</v>
      </c>
      <c r="N273" s="225" t="s">
        <v>40</v>
      </c>
      <c r="O273" s="86"/>
      <c r="P273" s="226">
        <f>O273*H273</f>
        <v>0</v>
      </c>
      <c r="Q273" s="226">
        <v>0.10863</v>
      </c>
      <c r="R273" s="226">
        <f>Q273*H273</f>
        <v>1.3165955999999999</v>
      </c>
      <c r="S273" s="226">
        <v>0</v>
      </c>
      <c r="T273" s="227">
        <f>S273*H273</f>
        <v>0</v>
      </c>
      <c r="U273" s="40"/>
      <c r="V273" s="40"/>
      <c r="W273" s="40"/>
      <c r="X273" s="40"/>
      <c r="Y273" s="40"/>
      <c r="Z273" s="40"/>
      <c r="AA273" s="40"/>
      <c r="AB273" s="40"/>
      <c r="AC273" s="40"/>
      <c r="AD273" s="40"/>
      <c r="AE273" s="40"/>
      <c r="AR273" s="228" t="s">
        <v>258</v>
      </c>
      <c r="AT273" s="228" t="s">
        <v>254</v>
      </c>
      <c r="AU273" s="228" t="s">
        <v>78</v>
      </c>
      <c r="AY273" s="19" t="s">
        <v>252</v>
      </c>
      <c r="BE273" s="229">
        <f>IF(N273="základní",J273,0)</f>
        <v>0</v>
      </c>
      <c r="BF273" s="229">
        <f>IF(N273="snížená",J273,0)</f>
        <v>0</v>
      </c>
      <c r="BG273" s="229">
        <f>IF(N273="zákl. přenesená",J273,0)</f>
        <v>0</v>
      </c>
      <c r="BH273" s="229">
        <f>IF(N273="sníž. přenesená",J273,0)</f>
        <v>0</v>
      </c>
      <c r="BI273" s="229">
        <f>IF(N273="nulová",J273,0)</f>
        <v>0</v>
      </c>
      <c r="BJ273" s="19" t="s">
        <v>76</v>
      </c>
      <c r="BK273" s="229">
        <f>ROUND(I273*H273,2)</f>
        <v>0</v>
      </c>
      <c r="BL273" s="19" t="s">
        <v>258</v>
      </c>
      <c r="BM273" s="228" t="s">
        <v>3177</v>
      </c>
    </row>
    <row r="274" s="2" customFormat="1">
      <c r="A274" s="40"/>
      <c r="B274" s="41"/>
      <c r="C274" s="42"/>
      <c r="D274" s="230" t="s">
        <v>260</v>
      </c>
      <c r="E274" s="42"/>
      <c r="F274" s="231" t="s">
        <v>3178</v>
      </c>
      <c r="G274" s="42"/>
      <c r="H274" s="42"/>
      <c r="I274" s="232"/>
      <c r="J274" s="42"/>
      <c r="K274" s="42"/>
      <c r="L274" s="46"/>
      <c r="M274" s="233"/>
      <c r="N274" s="234"/>
      <c r="O274" s="86"/>
      <c r="P274" s="86"/>
      <c r="Q274" s="86"/>
      <c r="R274" s="86"/>
      <c r="S274" s="86"/>
      <c r="T274" s="87"/>
      <c r="U274" s="40"/>
      <c r="V274" s="40"/>
      <c r="W274" s="40"/>
      <c r="X274" s="40"/>
      <c r="Y274" s="40"/>
      <c r="Z274" s="40"/>
      <c r="AA274" s="40"/>
      <c r="AB274" s="40"/>
      <c r="AC274" s="40"/>
      <c r="AD274" s="40"/>
      <c r="AE274" s="40"/>
      <c r="AT274" s="19" t="s">
        <v>260</v>
      </c>
      <c r="AU274" s="19" t="s">
        <v>78</v>
      </c>
    </row>
    <row r="275" s="13" customFormat="1">
      <c r="A275" s="13"/>
      <c r="B275" s="235"/>
      <c r="C275" s="236"/>
      <c r="D275" s="237" t="s">
        <v>262</v>
      </c>
      <c r="E275" s="238" t="s">
        <v>19</v>
      </c>
      <c r="F275" s="239" t="s">
        <v>3163</v>
      </c>
      <c r="G275" s="236"/>
      <c r="H275" s="238" t="s">
        <v>19</v>
      </c>
      <c r="I275" s="240"/>
      <c r="J275" s="236"/>
      <c r="K275" s="236"/>
      <c r="L275" s="241"/>
      <c r="M275" s="242"/>
      <c r="N275" s="243"/>
      <c r="O275" s="243"/>
      <c r="P275" s="243"/>
      <c r="Q275" s="243"/>
      <c r="R275" s="243"/>
      <c r="S275" s="243"/>
      <c r="T275" s="244"/>
      <c r="U275" s="13"/>
      <c r="V275" s="13"/>
      <c r="W275" s="13"/>
      <c r="X275" s="13"/>
      <c r="Y275" s="13"/>
      <c r="Z275" s="13"/>
      <c r="AA275" s="13"/>
      <c r="AB275" s="13"/>
      <c r="AC275" s="13"/>
      <c r="AD275" s="13"/>
      <c r="AE275" s="13"/>
      <c r="AT275" s="245" t="s">
        <v>262</v>
      </c>
      <c r="AU275" s="245" t="s">
        <v>78</v>
      </c>
      <c r="AV275" s="13" t="s">
        <v>76</v>
      </c>
      <c r="AW275" s="13" t="s">
        <v>31</v>
      </c>
      <c r="AX275" s="13" t="s">
        <v>69</v>
      </c>
      <c r="AY275" s="245" t="s">
        <v>252</v>
      </c>
    </row>
    <row r="276" s="14" customFormat="1">
      <c r="A276" s="14"/>
      <c r="B276" s="246"/>
      <c r="C276" s="247"/>
      <c r="D276" s="237" t="s">
        <v>262</v>
      </c>
      <c r="E276" s="248" t="s">
        <v>19</v>
      </c>
      <c r="F276" s="249" t="s">
        <v>3179</v>
      </c>
      <c r="G276" s="247"/>
      <c r="H276" s="250">
        <v>7</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262</v>
      </c>
      <c r="AU276" s="256" t="s">
        <v>78</v>
      </c>
      <c r="AV276" s="14" t="s">
        <v>78</v>
      </c>
      <c r="AW276" s="14" t="s">
        <v>31</v>
      </c>
      <c r="AX276" s="14" t="s">
        <v>69</v>
      </c>
      <c r="AY276" s="256" t="s">
        <v>252</v>
      </c>
    </row>
    <row r="277" s="14" customFormat="1">
      <c r="A277" s="14"/>
      <c r="B277" s="246"/>
      <c r="C277" s="247"/>
      <c r="D277" s="237" t="s">
        <v>262</v>
      </c>
      <c r="E277" s="248" t="s">
        <v>19</v>
      </c>
      <c r="F277" s="249" t="s">
        <v>3180</v>
      </c>
      <c r="G277" s="247"/>
      <c r="H277" s="250">
        <v>5.1200000000000001</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262</v>
      </c>
      <c r="AU277" s="256" t="s">
        <v>78</v>
      </c>
      <c r="AV277" s="14" t="s">
        <v>78</v>
      </c>
      <c r="AW277" s="14" t="s">
        <v>31</v>
      </c>
      <c r="AX277" s="14" t="s">
        <v>69</v>
      </c>
      <c r="AY277" s="256" t="s">
        <v>252</v>
      </c>
    </row>
    <row r="278" s="15" customFormat="1">
      <c r="A278" s="15"/>
      <c r="B278" s="257"/>
      <c r="C278" s="258"/>
      <c r="D278" s="237" t="s">
        <v>262</v>
      </c>
      <c r="E278" s="259" t="s">
        <v>19</v>
      </c>
      <c r="F278" s="260" t="s">
        <v>265</v>
      </c>
      <c r="G278" s="258"/>
      <c r="H278" s="261">
        <v>12.119999999999999</v>
      </c>
      <c r="I278" s="262"/>
      <c r="J278" s="258"/>
      <c r="K278" s="258"/>
      <c r="L278" s="263"/>
      <c r="M278" s="264"/>
      <c r="N278" s="265"/>
      <c r="O278" s="265"/>
      <c r="P278" s="265"/>
      <c r="Q278" s="265"/>
      <c r="R278" s="265"/>
      <c r="S278" s="265"/>
      <c r="T278" s="266"/>
      <c r="U278" s="15"/>
      <c r="V278" s="15"/>
      <c r="W278" s="15"/>
      <c r="X278" s="15"/>
      <c r="Y278" s="15"/>
      <c r="Z278" s="15"/>
      <c r="AA278" s="15"/>
      <c r="AB278" s="15"/>
      <c r="AC278" s="15"/>
      <c r="AD278" s="15"/>
      <c r="AE278" s="15"/>
      <c r="AT278" s="267" t="s">
        <v>262</v>
      </c>
      <c r="AU278" s="267" t="s">
        <v>78</v>
      </c>
      <c r="AV278" s="15" t="s">
        <v>258</v>
      </c>
      <c r="AW278" s="15" t="s">
        <v>31</v>
      </c>
      <c r="AX278" s="15" t="s">
        <v>76</v>
      </c>
      <c r="AY278" s="267" t="s">
        <v>252</v>
      </c>
    </row>
    <row r="279" s="2" customFormat="1" ht="37.8" customHeight="1">
      <c r="A279" s="40"/>
      <c r="B279" s="41"/>
      <c r="C279" s="217" t="s">
        <v>490</v>
      </c>
      <c r="D279" s="217" t="s">
        <v>254</v>
      </c>
      <c r="E279" s="218" t="s">
        <v>304</v>
      </c>
      <c r="F279" s="219" t="s">
        <v>305</v>
      </c>
      <c r="G279" s="220" t="s">
        <v>187</v>
      </c>
      <c r="H279" s="221">
        <v>2.5600000000000001</v>
      </c>
      <c r="I279" s="222"/>
      <c r="J279" s="223">
        <f>ROUND(I279*H279,2)</f>
        <v>0</v>
      </c>
      <c r="K279" s="219" t="s">
        <v>257</v>
      </c>
      <c r="L279" s="46"/>
      <c r="M279" s="224" t="s">
        <v>19</v>
      </c>
      <c r="N279" s="225" t="s">
        <v>40</v>
      </c>
      <c r="O279" s="86"/>
      <c r="P279" s="226">
        <f>O279*H279</f>
        <v>0</v>
      </c>
      <c r="Q279" s="226">
        <v>0.052519999999999997</v>
      </c>
      <c r="R279" s="226">
        <f>Q279*H279</f>
        <v>0.13445119999999999</v>
      </c>
      <c r="S279" s="226">
        <v>0</v>
      </c>
      <c r="T279" s="227">
        <f>S279*H279</f>
        <v>0</v>
      </c>
      <c r="U279" s="40"/>
      <c r="V279" s="40"/>
      <c r="W279" s="40"/>
      <c r="X279" s="40"/>
      <c r="Y279" s="40"/>
      <c r="Z279" s="40"/>
      <c r="AA279" s="40"/>
      <c r="AB279" s="40"/>
      <c r="AC279" s="40"/>
      <c r="AD279" s="40"/>
      <c r="AE279" s="40"/>
      <c r="AR279" s="228" t="s">
        <v>258</v>
      </c>
      <c r="AT279" s="228" t="s">
        <v>254</v>
      </c>
      <c r="AU279" s="228" t="s">
        <v>78</v>
      </c>
      <c r="AY279" s="19" t="s">
        <v>252</v>
      </c>
      <c r="BE279" s="229">
        <f>IF(N279="základní",J279,0)</f>
        <v>0</v>
      </c>
      <c r="BF279" s="229">
        <f>IF(N279="snížená",J279,0)</f>
        <v>0</v>
      </c>
      <c r="BG279" s="229">
        <f>IF(N279="zákl. přenesená",J279,0)</f>
        <v>0</v>
      </c>
      <c r="BH279" s="229">
        <f>IF(N279="sníž. přenesená",J279,0)</f>
        <v>0</v>
      </c>
      <c r="BI279" s="229">
        <f>IF(N279="nulová",J279,0)</f>
        <v>0</v>
      </c>
      <c r="BJ279" s="19" t="s">
        <v>76</v>
      </c>
      <c r="BK279" s="229">
        <f>ROUND(I279*H279,2)</f>
        <v>0</v>
      </c>
      <c r="BL279" s="19" t="s">
        <v>258</v>
      </c>
      <c r="BM279" s="228" t="s">
        <v>3181</v>
      </c>
    </row>
    <row r="280" s="2" customFormat="1">
      <c r="A280" s="40"/>
      <c r="B280" s="41"/>
      <c r="C280" s="42"/>
      <c r="D280" s="230" t="s">
        <v>260</v>
      </c>
      <c r="E280" s="42"/>
      <c r="F280" s="231" t="s">
        <v>307</v>
      </c>
      <c r="G280" s="42"/>
      <c r="H280" s="42"/>
      <c r="I280" s="232"/>
      <c r="J280" s="42"/>
      <c r="K280" s="42"/>
      <c r="L280" s="46"/>
      <c r="M280" s="233"/>
      <c r="N280" s="234"/>
      <c r="O280" s="86"/>
      <c r="P280" s="86"/>
      <c r="Q280" s="86"/>
      <c r="R280" s="86"/>
      <c r="S280" s="86"/>
      <c r="T280" s="87"/>
      <c r="U280" s="40"/>
      <c r="V280" s="40"/>
      <c r="W280" s="40"/>
      <c r="X280" s="40"/>
      <c r="Y280" s="40"/>
      <c r="Z280" s="40"/>
      <c r="AA280" s="40"/>
      <c r="AB280" s="40"/>
      <c r="AC280" s="40"/>
      <c r="AD280" s="40"/>
      <c r="AE280" s="40"/>
      <c r="AT280" s="19" t="s">
        <v>260</v>
      </c>
      <c r="AU280" s="19" t="s">
        <v>78</v>
      </c>
    </row>
    <row r="281" s="13" customFormat="1">
      <c r="A281" s="13"/>
      <c r="B281" s="235"/>
      <c r="C281" s="236"/>
      <c r="D281" s="237" t="s">
        <v>262</v>
      </c>
      <c r="E281" s="238" t="s">
        <v>19</v>
      </c>
      <c r="F281" s="239" t="s">
        <v>1739</v>
      </c>
      <c r="G281" s="236"/>
      <c r="H281" s="238" t="s">
        <v>19</v>
      </c>
      <c r="I281" s="240"/>
      <c r="J281" s="236"/>
      <c r="K281" s="236"/>
      <c r="L281" s="241"/>
      <c r="M281" s="242"/>
      <c r="N281" s="243"/>
      <c r="O281" s="243"/>
      <c r="P281" s="243"/>
      <c r="Q281" s="243"/>
      <c r="R281" s="243"/>
      <c r="S281" s="243"/>
      <c r="T281" s="244"/>
      <c r="U281" s="13"/>
      <c r="V281" s="13"/>
      <c r="W281" s="13"/>
      <c r="X281" s="13"/>
      <c r="Y281" s="13"/>
      <c r="Z281" s="13"/>
      <c r="AA281" s="13"/>
      <c r="AB281" s="13"/>
      <c r="AC281" s="13"/>
      <c r="AD281" s="13"/>
      <c r="AE281" s="13"/>
      <c r="AT281" s="245" t="s">
        <v>262</v>
      </c>
      <c r="AU281" s="245" t="s">
        <v>78</v>
      </c>
      <c r="AV281" s="13" t="s">
        <v>76</v>
      </c>
      <c r="AW281" s="13" t="s">
        <v>31</v>
      </c>
      <c r="AX281" s="13" t="s">
        <v>69</v>
      </c>
      <c r="AY281" s="245" t="s">
        <v>252</v>
      </c>
    </row>
    <row r="282" s="14" customFormat="1">
      <c r="A282" s="14"/>
      <c r="B282" s="246"/>
      <c r="C282" s="247"/>
      <c r="D282" s="237" t="s">
        <v>262</v>
      </c>
      <c r="E282" s="248" t="s">
        <v>19</v>
      </c>
      <c r="F282" s="249" t="s">
        <v>3182</v>
      </c>
      <c r="G282" s="247"/>
      <c r="H282" s="250">
        <v>2.5600000000000001</v>
      </c>
      <c r="I282" s="251"/>
      <c r="J282" s="247"/>
      <c r="K282" s="247"/>
      <c r="L282" s="252"/>
      <c r="M282" s="253"/>
      <c r="N282" s="254"/>
      <c r="O282" s="254"/>
      <c r="P282" s="254"/>
      <c r="Q282" s="254"/>
      <c r="R282" s="254"/>
      <c r="S282" s="254"/>
      <c r="T282" s="255"/>
      <c r="U282" s="14"/>
      <c r="V282" s="14"/>
      <c r="W282" s="14"/>
      <c r="X282" s="14"/>
      <c r="Y282" s="14"/>
      <c r="Z282" s="14"/>
      <c r="AA282" s="14"/>
      <c r="AB282" s="14"/>
      <c r="AC282" s="14"/>
      <c r="AD282" s="14"/>
      <c r="AE282" s="14"/>
      <c r="AT282" s="256" t="s">
        <v>262</v>
      </c>
      <c r="AU282" s="256" t="s">
        <v>78</v>
      </c>
      <c r="AV282" s="14" t="s">
        <v>78</v>
      </c>
      <c r="AW282" s="14" t="s">
        <v>31</v>
      </c>
      <c r="AX282" s="14" t="s">
        <v>69</v>
      </c>
      <c r="AY282" s="256" t="s">
        <v>252</v>
      </c>
    </row>
    <row r="283" s="15" customFormat="1">
      <c r="A283" s="15"/>
      <c r="B283" s="257"/>
      <c r="C283" s="258"/>
      <c r="D283" s="237" t="s">
        <v>262</v>
      </c>
      <c r="E283" s="259" t="s">
        <v>19</v>
      </c>
      <c r="F283" s="260" t="s">
        <v>265</v>
      </c>
      <c r="G283" s="258"/>
      <c r="H283" s="261">
        <v>2.5600000000000001</v>
      </c>
      <c r="I283" s="262"/>
      <c r="J283" s="258"/>
      <c r="K283" s="258"/>
      <c r="L283" s="263"/>
      <c r="M283" s="264"/>
      <c r="N283" s="265"/>
      <c r="O283" s="265"/>
      <c r="P283" s="265"/>
      <c r="Q283" s="265"/>
      <c r="R283" s="265"/>
      <c r="S283" s="265"/>
      <c r="T283" s="266"/>
      <c r="U283" s="15"/>
      <c r="V283" s="15"/>
      <c r="W283" s="15"/>
      <c r="X283" s="15"/>
      <c r="Y283" s="15"/>
      <c r="Z283" s="15"/>
      <c r="AA283" s="15"/>
      <c r="AB283" s="15"/>
      <c r="AC283" s="15"/>
      <c r="AD283" s="15"/>
      <c r="AE283" s="15"/>
      <c r="AT283" s="267" t="s">
        <v>262</v>
      </c>
      <c r="AU283" s="267" t="s">
        <v>78</v>
      </c>
      <c r="AV283" s="15" t="s">
        <v>258</v>
      </c>
      <c r="AW283" s="15" t="s">
        <v>31</v>
      </c>
      <c r="AX283" s="15" t="s">
        <v>76</v>
      </c>
      <c r="AY283" s="267" t="s">
        <v>252</v>
      </c>
    </row>
    <row r="284" s="2" customFormat="1" ht="24.15" customHeight="1">
      <c r="A284" s="40"/>
      <c r="B284" s="41"/>
      <c r="C284" s="217" t="s">
        <v>509</v>
      </c>
      <c r="D284" s="217" t="s">
        <v>254</v>
      </c>
      <c r="E284" s="218" t="s">
        <v>312</v>
      </c>
      <c r="F284" s="219" t="s">
        <v>313</v>
      </c>
      <c r="G284" s="220" t="s">
        <v>183</v>
      </c>
      <c r="H284" s="221">
        <v>12.44</v>
      </c>
      <c r="I284" s="222"/>
      <c r="J284" s="223">
        <f>ROUND(I284*H284,2)</f>
        <v>0</v>
      </c>
      <c r="K284" s="219" t="s">
        <v>257</v>
      </c>
      <c r="L284" s="46"/>
      <c r="M284" s="224" t="s">
        <v>19</v>
      </c>
      <c r="N284" s="225" t="s">
        <v>40</v>
      </c>
      <c r="O284" s="86"/>
      <c r="P284" s="226">
        <f>O284*H284</f>
        <v>0</v>
      </c>
      <c r="Q284" s="226">
        <v>8.0000000000000007E-05</v>
      </c>
      <c r="R284" s="226">
        <f>Q284*H284</f>
        <v>0.00099520000000000012</v>
      </c>
      <c r="S284" s="226">
        <v>0</v>
      </c>
      <c r="T284" s="227">
        <f>S284*H284</f>
        <v>0</v>
      </c>
      <c r="U284" s="40"/>
      <c r="V284" s="40"/>
      <c r="W284" s="40"/>
      <c r="X284" s="40"/>
      <c r="Y284" s="40"/>
      <c r="Z284" s="40"/>
      <c r="AA284" s="40"/>
      <c r="AB284" s="40"/>
      <c r="AC284" s="40"/>
      <c r="AD284" s="40"/>
      <c r="AE284" s="40"/>
      <c r="AR284" s="228" t="s">
        <v>258</v>
      </c>
      <c r="AT284" s="228" t="s">
        <v>254</v>
      </c>
      <c r="AU284" s="228" t="s">
        <v>78</v>
      </c>
      <c r="AY284" s="19" t="s">
        <v>252</v>
      </c>
      <c r="BE284" s="229">
        <f>IF(N284="základní",J284,0)</f>
        <v>0</v>
      </c>
      <c r="BF284" s="229">
        <f>IF(N284="snížená",J284,0)</f>
        <v>0</v>
      </c>
      <c r="BG284" s="229">
        <f>IF(N284="zákl. přenesená",J284,0)</f>
        <v>0</v>
      </c>
      <c r="BH284" s="229">
        <f>IF(N284="sníž. přenesená",J284,0)</f>
        <v>0</v>
      </c>
      <c r="BI284" s="229">
        <f>IF(N284="nulová",J284,0)</f>
        <v>0</v>
      </c>
      <c r="BJ284" s="19" t="s">
        <v>76</v>
      </c>
      <c r="BK284" s="229">
        <f>ROUND(I284*H284,2)</f>
        <v>0</v>
      </c>
      <c r="BL284" s="19" t="s">
        <v>258</v>
      </c>
      <c r="BM284" s="228" t="s">
        <v>3183</v>
      </c>
    </row>
    <row r="285" s="2" customFormat="1">
      <c r="A285" s="40"/>
      <c r="B285" s="41"/>
      <c r="C285" s="42"/>
      <c r="D285" s="230" t="s">
        <v>260</v>
      </c>
      <c r="E285" s="42"/>
      <c r="F285" s="231" t="s">
        <v>315</v>
      </c>
      <c r="G285" s="42"/>
      <c r="H285" s="42"/>
      <c r="I285" s="232"/>
      <c r="J285" s="42"/>
      <c r="K285" s="42"/>
      <c r="L285" s="46"/>
      <c r="M285" s="233"/>
      <c r="N285" s="234"/>
      <c r="O285" s="86"/>
      <c r="P285" s="86"/>
      <c r="Q285" s="86"/>
      <c r="R285" s="86"/>
      <c r="S285" s="86"/>
      <c r="T285" s="87"/>
      <c r="U285" s="40"/>
      <c r="V285" s="40"/>
      <c r="W285" s="40"/>
      <c r="X285" s="40"/>
      <c r="Y285" s="40"/>
      <c r="Z285" s="40"/>
      <c r="AA285" s="40"/>
      <c r="AB285" s="40"/>
      <c r="AC285" s="40"/>
      <c r="AD285" s="40"/>
      <c r="AE285" s="40"/>
      <c r="AT285" s="19" t="s">
        <v>260</v>
      </c>
      <c r="AU285" s="19" t="s">
        <v>78</v>
      </c>
    </row>
    <row r="286" s="13" customFormat="1">
      <c r="A286" s="13"/>
      <c r="B286" s="235"/>
      <c r="C286" s="236"/>
      <c r="D286" s="237" t="s">
        <v>262</v>
      </c>
      <c r="E286" s="238" t="s">
        <v>19</v>
      </c>
      <c r="F286" s="239" t="s">
        <v>3163</v>
      </c>
      <c r="G286" s="236"/>
      <c r="H286" s="238" t="s">
        <v>19</v>
      </c>
      <c r="I286" s="240"/>
      <c r="J286" s="236"/>
      <c r="K286" s="236"/>
      <c r="L286" s="241"/>
      <c r="M286" s="242"/>
      <c r="N286" s="243"/>
      <c r="O286" s="243"/>
      <c r="P286" s="243"/>
      <c r="Q286" s="243"/>
      <c r="R286" s="243"/>
      <c r="S286" s="243"/>
      <c r="T286" s="244"/>
      <c r="U286" s="13"/>
      <c r="V286" s="13"/>
      <c r="W286" s="13"/>
      <c r="X286" s="13"/>
      <c r="Y286" s="13"/>
      <c r="Z286" s="13"/>
      <c r="AA286" s="13"/>
      <c r="AB286" s="13"/>
      <c r="AC286" s="13"/>
      <c r="AD286" s="13"/>
      <c r="AE286" s="13"/>
      <c r="AT286" s="245" t="s">
        <v>262</v>
      </c>
      <c r="AU286" s="245" t="s">
        <v>78</v>
      </c>
      <c r="AV286" s="13" t="s">
        <v>76</v>
      </c>
      <c r="AW286" s="13" t="s">
        <v>31</v>
      </c>
      <c r="AX286" s="13" t="s">
        <v>69</v>
      </c>
      <c r="AY286" s="245" t="s">
        <v>252</v>
      </c>
    </row>
    <row r="287" s="14" customFormat="1">
      <c r="A287" s="14"/>
      <c r="B287" s="246"/>
      <c r="C287" s="247"/>
      <c r="D287" s="237" t="s">
        <v>262</v>
      </c>
      <c r="E287" s="248" t="s">
        <v>19</v>
      </c>
      <c r="F287" s="249" t="s">
        <v>3184</v>
      </c>
      <c r="G287" s="247"/>
      <c r="H287" s="250">
        <v>11.640000000000001</v>
      </c>
      <c r="I287" s="251"/>
      <c r="J287" s="247"/>
      <c r="K287" s="247"/>
      <c r="L287" s="252"/>
      <c r="M287" s="253"/>
      <c r="N287" s="254"/>
      <c r="O287" s="254"/>
      <c r="P287" s="254"/>
      <c r="Q287" s="254"/>
      <c r="R287" s="254"/>
      <c r="S287" s="254"/>
      <c r="T287" s="255"/>
      <c r="U287" s="14"/>
      <c r="V287" s="14"/>
      <c r="W287" s="14"/>
      <c r="X287" s="14"/>
      <c r="Y287" s="14"/>
      <c r="Z287" s="14"/>
      <c r="AA287" s="14"/>
      <c r="AB287" s="14"/>
      <c r="AC287" s="14"/>
      <c r="AD287" s="14"/>
      <c r="AE287" s="14"/>
      <c r="AT287" s="256" t="s">
        <v>262</v>
      </c>
      <c r="AU287" s="256" t="s">
        <v>78</v>
      </c>
      <c r="AV287" s="14" t="s">
        <v>78</v>
      </c>
      <c r="AW287" s="14" t="s">
        <v>31</v>
      </c>
      <c r="AX287" s="14" t="s">
        <v>69</v>
      </c>
      <c r="AY287" s="256" t="s">
        <v>252</v>
      </c>
    </row>
    <row r="288" s="14" customFormat="1">
      <c r="A288" s="14"/>
      <c r="B288" s="246"/>
      <c r="C288" s="247"/>
      <c r="D288" s="237" t="s">
        <v>262</v>
      </c>
      <c r="E288" s="248" t="s">
        <v>19</v>
      </c>
      <c r="F288" s="249" t="s">
        <v>3185</v>
      </c>
      <c r="G288" s="247"/>
      <c r="H288" s="250">
        <v>0.80000000000000004</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262</v>
      </c>
      <c r="AU288" s="256" t="s">
        <v>78</v>
      </c>
      <c r="AV288" s="14" t="s">
        <v>78</v>
      </c>
      <c r="AW288" s="14" t="s">
        <v>31</v>
      </c>
      <c r="AX288" s="14" t="s">
        <v>69</v>
      </c>
      <c r="AY288" s="256" t="s">
        <v>252</v>
      </c>
    </row>
    <row r="289" s="15" customFormat="1">
      <c r="A289" s="15"/>
      <c r="B289" s="257"/>
      <c r="C289" s="258"/>
      <c r="D289" s="237" t="s">
        <v>262</v>
      </c>
      <c r="E289" s="259" t="s">
        <v>19</v>
      </c>
      <c r="F289" s="260" t="s">
        <v>265</v>
      </c>
      <c r="G289" s="258"/>
      <c r="H289" s="261">
        <v>12.44</v>
      </c>
      <c r="I289" s="262"/>
      <c r="J289" s="258"/>
      <c r="K289" s="258"/>
      <c r="L289" s="263"/>
      <c r="M289" s="264"/>
      <c r="N289" s="265"/>
      <c r="O289" s="265"/>
      <c r="P289" s="265"/>
      <c r="Q289" s="265"/>
      <c r="R289" s="265"/>
      <c r="S289" s="265"/>
      <c r="T289" s="266"/>
      <c r="U289" s="15"/>
      <c r="V289" s="15"/>
      <c r="W289" s="15"/>
      <c r="X289" s="15"/>
      <c r="Y289" s="15"/>
      <c r="Z289" s="15"/>
      <c r="AA289" s="15"/>
      <c r="AB289" s="15"/>
      <c r="AC289" s="15"/>
      <c r="AD289" s="15"/>
      <c r="AE289" s="15"/>
      <c r="AT289" s="267" t="s">
        <v>262</v>
      </c>
      <c r="AU289" s="267" t="s">
        <v>78</v>
      </c>
      <c r="AV289" s="15" t="s">
        <v>258</v>
      </c>
      <c r="AW289" s="15" t="s">
        <v>31</v>
      </c>
      <c r="AX289" s="15" t="s">
        <v>76</v>
      </c>
      <c r="AY289" s="267" t="s">
        <v>252</v>
      </c>
    </row>
    <row r="290" s="2" customFormat="1" ht="24.15" customHeight="1">
      <c r="A290" s="40"/>
      <c r="B290" s="41"/>
      <c r="C290" s="217" t="s">
        <v>517</v>
      </c>
      <c r="D290" s="217" t="s">
        <v>254</v>
      </c>
      <c r="E290" s="218" t="s">
        <v>318</v>
      </c>
      <c r="F290" s="219" t="s">
        <v>319</v>
      </c>
      <c r="G290" s="220" t="s">
        <v>183</v>
      </c>
      <c r="H290" s="221">
        <v>6.5499999999999998</v>
      </c>
      <c r="I290" s="222"/>
      <c r="J290" s="223">
        <f>ROUND(I290*H290,2)</f>
        <v>0</v>
      </c>
      <c r="K290" s="219" t="s">
        <v>257</v>
      </c>
      <c r="L290" s="46"/>
      <c r="M290" s="224" t="s">
        <v>19</v>
      </c>
      <c r="N290" s="225" t="s">
        <v>40</v>
      </c>
      <c r="O290" s="86"/>
      <c r="P290" s="226">
        <f>O290*H290</f>
        <v>0</v>
      </c>
      <c r="Q290" s="226">
        <v>0.00012</v>
      </c>
      <c r="R290" s="226">
        <f>Q290*H290</f>
        <v>0.00078600000000000002</v>
      </c>
      <c r="S290" s="226">
        <v>0</v>
      </c>
      <c r="T290" s="227">
        <f>S290*H290</f>
        <v>0</v>
      </c>
      <c r="U290" s="40"/>
      <c r="V290" s="40"/>
      <c r="W290" s="40"/>
      <c r="X290" s="40"/>
      <c r="Y290" s="40"/>
      <c r="Z290" s="40"/>
      <c r="AA290" s="40"/>
      <c r="AB290" s="40"/>
      <c r="AC290" s="40"/>
      <c r="AD290" s="40"/>
      <c r="AE290" s="40"/>
      <c r="AR290" s="228" t="s">
        <v>258</v>
      </c>
      <c r="AT290" s="228" t="s">
        <v>254</v>
      </c>
      <c r="AU290" s="228" t="s">
        <v>78</v>
      </c>
      <c r="AY290" s="19" t="s">
        <v>252</v>
      </c>
      <c r="BE290" s="229">
        <f>IF(N290="základní",J290,0)</f>
        <v>0</v>
      </c>
      <c r="BF290" s="229">
        <f>IF(N290="snížená",J290,0)</f>
        <v>0</v>
      </c>
      <c r="BG290" s="229">
        <f>IF(N290="zákl. přenesená",J290,0)</f>
        <v>0</v>
      </c>
      <c r="BH290" s="229">
        <f>IF(N290="sníž. přenesená",J290,0)</f>
        <v>0</v>
      </c>
      <c r="BI290" s="229">
        <f>IF(N290="nulová",J290,0)</f>
        <v>0</v>
      </c>
      <c r="BJ290" s="19" t="s">
        <v>76</v>
      </c>
      <c r="BK290" s="229">
        <f>ROUND(I290*H290,2)</f>
        <v>0</v>
      </c>
      <c r="BL290" s="19" t="s">
        <v>258</v>
      </c>
      <c r="BM290" s="228" t="s">
        <v>3186</v>
      </c>
    </row>
    <row r="291" s="2" customFormat="1">
      <c r="A291" s="40"/>
      <c r="B291" s="41"/>
      <c r="C291" s="42"/>
      <c r="D291" s="230" t="s">
        <v>260</v>
      </c>
      <c r="E291" s="42"/>
      <c r="F291" s="231" t="s">
        <v>321</v>
      </c>
      <c r="G291" s="42"/>
      <c r="H291" s="42"/>
      <c r="I291" s="232"/>
      <c r="J291" s="42"/>
      <c r="K291" s="42"/>
      <c r="L291" s="46"/>
      <c r="M291" s="233"/>
      <c r="N291" s="234"/>
      <c r="O291" s="86"/>
      <c r="P291" s="86"/>
      <c r="Q291" s="86"/>
      <c r="R291" s="86"/>
      <c r="S291" s="86"/>
      <c r="T291" s="87"/>
      <c r="U291" s="40"/>
      <c r="V291" s="40"/>
      <c r="W291" s="40"/>
      <c r="X291" s="40"/>
      <c r="Y291" s="40"/>
      <c r="Z291" s="40"/>
      <c r="AA291" s="40"/>
      <c r="AB291" s="40"/>
      <c r="AC291" s="40"/>
      <c r="AD291" s="40"/>
      <c r="AE291" s="40"/>
      <c r="AT291" s="19" t="s">
        <v>260</v>
      </c>
      <c r="AU291" s="19" t="s">
        <v>78</v>
      </c>
    </row>
    <row r="292" s="13" customFormat="1">
      <c r="A292" s="13"/>
      <c r="B292" s="235"/>
      <c r="C292" s="236"/>
      <c r="D292" s="237" t="s">
        <v>262</v>
      </c>
      <c r="E292" s="238" t="s">
        <v>19</v>
      </c>
      <c r="F292" s="239" t="s">
        <v>3163</v>
      </c>
      <c r="G292" s="236"/>
      <c r="H292" s="238" t="s">
        <v>19</v>
      </c>
      <c r="I292" s="240"/>
      <c r="J292" s="236"/>
      <c r="K292" s="236"/>
      <c r="L292" s="241"/>
      <c r="M292" s="242"/>
      <c r="N292" s="243"/>
      <c r="O292" s="243"/>
      <c r="P292" s="243"/>
      <c r="Q292" s="243"/>
      <c r="R292" s="243"/>
      <c r="S292" s="243"/>
      <c r="T292" s="244"/>
      <c r="U292" s="13"/>
      <c r="V292" s="13"/>
      <c r="W292" s="13"/>
      <c r="X292" s="13"/>
      <c r="Y292" s="13"/>
      <c r="Z292" s="13"/>
      <c r="AA292" s="13"/>
      <c r="AB292" s="13"/>
      <c r="AC292" s="13"/>
      <c r="AD292" s="13"/>
      <c r="AE292" s="13"/>
      <c r="AT292" s="245" t="s">
        <v>262</v>
      </c>
      <c r="AU292" s="245" t="s">
        <v>78</v>
      </c>
      <c r="AV292" s="13" t="s">
        <v>76</v>
      </c>
      <c r="AW292" s="13" t="s">
        <v>31</v>
      </c>
      <c r="AX292" s="13" t="s">
        <v>69</v>
      </c>
      <c r="AY292" s="245" t="s">
        <v>252</v>
      </c>
    </row>
    <row r="293" s="14" customFormat="1">
      <c r="A293" s="14"/>
      <c r="B293" s="246"/>
      <c r="C293" s="247"/>
      <c r="D293" s="237" t="s">
        <v>262</v>
      </c>
      <c r="E293" s="248" t="s">
        <v>19</v>
      </c>
      <c r="F293" s="249" t="s">
        <v>3187</v>
      </c>
      <c r="G293" s="247"/>
      <c r="H293" s="250">
        <v>2.7999999999999998</v>
      </c>
      <c r="I293" s="251"/>
      <c r="J293" s="247"/>
      <c r="K293" s="247"/>
      <c r="L293" s="252"/>
      <c r="M293" s="253"/>
      <c r="N293" s="254"/>
      <c r="O293" s="254"/>
      <c r="P293" s="254"/>
      <c r="Q293" s="254"/>
      <c r="R293" s="254"/>
      <c r="S293" s="254"/>
      <c r="T293" s="255"/>
      <c r="U293" s="14"/>
      <c r="V293" s="14"/>
      <c r="W293" s="14"/>
      <c r="X293" s="14"/>
      <c r="Y293" s="14"/>
      <c r="Z293" s="14"/>
      <c r="AA293" s="14"/>
      <c r="AB293" s="14"/>
      <c r="AC293" s="14"/>
      <c r="AD293" s="14"/>
      <c r="AE293" s="14"/>
      <c r="AT293" s="256" t="s">
        <v>262</v>
      </c>
      <c r="AU293" s="256" t="s">
        <v>78</v>
      </c>
      <c r="AV293" s="14" t="s">
        <v>78</v>
      </c>
      <c r="AW293" s="14" t="s">
        <v>31</v>
      </c>
      <c r="AX293" s="14" t="s">
        <v>69</v>
      </c>
      <c r="AY293" s="256" t="s">
        <v>252</v>
      </c>
    </row>
    <row r="294" s="14" customFormat="1">
      <c r="A294" s="14"/>
      <c r="B294" s="246"/>
      <c r="C294" s="247"/>
      <c r="D294" s="237" t="s">
        <v>262</v>
      </c>
      <c r="E294" s="248" t="s">
        <v>19</v>
      </c>
      <c r="F294" s="249" t="s">
        <v>3188</v>
      </c>
      <c r="G294" s="247"/>
      <c r="H294" s="250">
        <v>3.75</v>
      </c>
      <c r="I294" s="251"/>
      <c r="J294" s="247"/>
      <c r="K294" s="247"/>
      <c r="L294" s="252"/>
      <c r="M294" s="253"/>
      <c r="N294" s="254"/>
      <c r="O294" s="254"/>
      <c r="P294" s="254"/>
      <c r="Q294" s="254"/>
      <c r="R294" s="254"/>
      <c r="S294" s="254"/>
      <c r="T294" s="255"/>
      <c r="U294" s="14"/>
      <c r="V294" s="14"/>
      <c r="W294" s="14"/>
      <c r="X294" s="14"/>
      <c r="Y294" s="14"/>
      <c r="Z294" s="14"/>
      <c r="AA294" s="14"/>
      <c r="AB294" s="14"/>
      <c r="AC294" s="14"/>
      <c r="AD294" s="14"/>
      <c r="AE294" s="14"/>
      <c r="AT294" s="256" t="s">
        <v>262</v>
      </c>
      <c r="AU294" s="256" t="s">
        <v>78</v>
      </c>
      <c r="AV294" s="14" t="s">
        <v>78</v>
      </c>
      <c r="AW294" s="14" t="s">
        <v>31</v>
      </c>
      <c r="AX294" s="14" t="s">
        <v>69</v>
      </c>
      <c r="AY294" s="256" t="s">
        <v>252</v>
      </c>
    </row>
    <row r="295" s="15" customFormat="1">
      <c r="A295" s="15"/>
      <c r="B295" s="257"/>
      <c r="C295" s="258"/>
      <c r="D295" s="237" t="s">
        <v>262</v>
      </c>
      <c r="E295" s="259" t="s">
        <v>19</v>
      </c>
      <c r="F295" s="260" t="s">
        <v>265</v>
      </c>
      <c r="G295" s="258"/>
      <c r="H295" s="261">
        <v>6.5499999999999998</v>
      </c>
      <c r="I295" s="262"/>
      <c r="J295" s="258"/>
      <c r="K295" s="258"/>
      <c r="L295" s="263"/>
      <c r="M295" s="264"/>
      <c r="N295" s="265"/>
      <c r="O295" s="265"/>
      <c r="P295" s="265"/>
      <c r="Q295" s="265"/>
      <c r="R295" s="265"/>
      <c r="S295" s="265"/>
      <c r="T295" s="266"/>
      <c r="U295" s="15"/>
      <c r="V295" s="15"/>
      <c r="W295" s="15"/>
      <c r="X295" s="15"/>
      <c r="Y295" s="15"/>
      <c r="Z295" s="15"/>
      <c r="AA295" s="15"/>
      <c r="AB295" s="15"/>
      <c r="AC295" s="15"/>
      <c r="AD295" s="15"/>
      <c r="AE295" s="15"/>
      <c r="AT295" s="267" t="s">
        <v>262</v>
      </c>
      <c r="AU295" s="267" t="s">
        <v>78</v>
      </c>
      <c r="AV295" s="15" t="s">
        <v>258</v>
      </c>
      <c r="AW295" s="15" t="s">
        <v>31</v>
      </c>
      <c r="AX295" s="15" t="s">
        <v>76</v>
      </c>
      <c r="AY295" s="267" t="s">
        <v>252</v>
      </c>
    </row>
    <row r="296" s="2" customFormat="1" ht="24.15" customHeight="1">
      <c r="A296" s="40"/>
      <c r="B296" s="41"/>
      <c r="C296" s="217" t="s">
        <v>522</v>
      </c>
      <c r="D296" s="217" t="s">
        <v>254</v>
      </c>
      <c r="E296" s="218" t="s">
        <v>326</v>
      </c>
      <c r="F296" s="219" t="s">
        <v>327</v>
      </c>
      <c r="G296" s="220" t="s">
        <v>183</v>
      </c>
      <c r="H296" s="221">
        <v>47.600000000000001</v>
      </c>
      <c r="I296" s="222"/>
      <c r="J296" s="223">
        <f>ROUND(I296*H296,2)</f>
        <v>0</v>
      </c>
      <c r="K296" s="219" t="s">
        <v>257</v>
      </c>
      <c r="L296" s="46"/>
      <c r="M296" s="224" t="s">
        <v>19</v>
      </c>
      <c r="N296" s="225" t="s">
        <v>40</v>
      </c>
      <c r="O296" s="86"/>
      <c r="P296" s="226">
        <f>O296*H296</f>
        <v>0</v>
      </c>
      <c r="Q296" s="226">
        <v>0.00012999999999999999</v>
      </c>
      <c r="R296" s="226">
        <f>Q296*H296</f>
        <v>0.0061879999999999999</v>
      </c>
      <c r="S296" s="226">
        <v>0</v>
      </c>
      <c r="T296" s="227">
        <f>S296*H296</f>
        <v>0</v>
      </c>
      <c r="U296" s="40"/>
      <c r="V296" s="40"/>
      <c r="W296" s="40"/>
      <c r="X296" s="40"/>
      <c r="Y296" s="40"/>
      <c r="Z296" s="40"/>
      <c r="AA296" s="40"/>
      <c r="AB296" s="40"/>
      <c r="AC296" s="40"/>
      <c r="AD296" s="40"/>
      <c r="AE296" s="40"/>
      <c r="AR296" s="228" t="s">
        <v>258</v>
      </c>
      <c r="AT296" s="228" t="s">
        <v>254</v>
      </c>
      <c r="AU296" s="228" t="s">
        <v>78</v>
      </c>
      <c r="AY296" s="19" t="s">
        <v>252</v>
      </c>
      <c r="BE296" s="229">
        <f>IF(N296="základní",J296,0)</f>
        <v>0</v>
      </c>
      <c r="BF296" s="229">
        <f>IF(N296="snížená",J296,0)</f>
        <v>0</v>
      </c>
      <c r="BG296" s="229">
        <f>IF(N296="zákl. přenesená",J296,0)</f>
        <v>0</v>
      </c>
      <c r="BH296" s="229">
        <f>IF(N296="sníž. přenesená",J296,0)</f>
        <v>0</v>
      </c>
      <c r="BI296" s="229">
        <f>IF(N296="nulová",J296,0)</f>
        <v>0</v>
      </c>
      <c r="BJ296" s="19" t="s">
        <v>76</v>
      </c>
      <c r="BK296" s="229">
        <f>ROUND(I296*H296,2)</f>
        <v>0</v>
      </c>
      <c r="BL296" s="19" t="s">
        <v>258</v>
      </c>
      <c r="BM296" s="228" t="s">
        <v>3189</v>
      </c>
    </row>
    <row r="297" s="2" customFormat="1">
      <c r="A297" s="40"/>
      <c r="B297" s="41"/>
      <c r="C297" s="42"/>
      <c r="D297" s="230" t="s">
        <v>260</v>
      </c>
      <c r="E297" s="42"/>
      <c r="F297" s="231" t="s">
        <v>329</v>
      </c>
      <c r="G297" s="42"/>
      <c r="H297" s="42"/>
      <c r="I297" s="232"/>
      <c r="J297" s="42"/>
      <c r="K297" s="42"/>
      <c r="L297" s="46"/>
      <c r="M297" s="233"/>
      <c r="N297" s="234"/>
      <c r="O297" s="86"/>
      <c r="P297" s="86"/>
      <c r="Q297" s="86"/>
      <c r="R297" s="86"/>
      <c r="S297" s="86"/>
      <c r="T297" s="87"/>
      <c r="U297" s="40"/>
      <c r="V297" s="40"/>
      <c r="W297" s="40"/>
      <c r="X297" s="40"/>
      <c r="Y297" s="40"/>
      <c r="Z297" s="40"/>
      <c r="AA297" s="40"/>
      <c r="AB297" s="40"/>
      <c r="AC297" s="40"/>
      <c r="AD297" s="40"/>
      <c r="AE297" s="40"/>
      <c r="AT297" s="19" t="s">
        <v>260</v>
      </c>
      <c r="AU297" s="19" t="s">
        <v>78</v>
      </c>
    </row>
    <row r="298" s="13" customFormat="1">
      <c r="A298" s="13"/>
      <c r="B298" s="235"/>
      <c r="C298" s="236"/>
      <c r="D298" s="237" t="s">
        <v>262</v>
      </c>
      <c r="E298" s="238" t="s">
        <v>19</v>
      </c>
      <c r="F298" s="239" t="s">
        <v>3163</v>
      </c>
      <c r="G298" s="236"/>
      <c r="H298" s="238" t="s">
        <v>19</v>
      </c>
      <c r="I298" s="240"/>
      <c r="J298" s="236"/>
      <c r="K298" s="236"/>
      <c r="L298" s="241"/>
      <c r="M298" s="242"/>
      <c r="N298" s="243"/>
      <c r="O298" s="243"/>
      <c r="P298" s="243"/>
      <c r="Q298" s="243"/>
      <c r="R298" s="243"/>
      <c r="S298" s="243"/>
      <c r="T298" s="244"/>
      <c r="U298" s="13"/>
      <c r="V298" s="13"/>
      <c r="W298" s="13"/>
      <c r="X298" s="13"/>
      <c r="Y298" s="13"/>
      <c r="Z298" s="13"/>
      <c r="AA298" s="13"/>
      <c r="AB298" s="13"/>
      <c r="AC298" s="13"/>
      <c r="AD298" s="13"/>
      <c r="AE298" s="13"/>
      <c r="AT298" s="245" t="s">
        <v>262</v>
      </c>
      <c r="AU298" s="245" t="s">
        <v>78</v>
      </c>
      <c r="AV298" s="13" t="s">
        <v>76</v>
      </c>
      <c r="AW298" s="13" t="s">
        <v>31</v>
      </c>
      <c r="AX298" s="13" t="s">
        <v>69</v>
      </c>
      <c r="AY298" s="245" t="s">
        <v>252</v>
      </c>
    </row>
    <row r="299" s="14" customFormat="1">
      <c r="A299" s="14"/>
      <c r="B299" s="246"/>
      <c r="C299" s="247"/>
      <c r="D299" s="237" t="s">
        <v>262</v>
      </c>
      <c r="E299" s="248" t="s">
        <v>19</v>
      </c>
      <c r="F299" s="249" t="s">
        <v>3190</v>
      </c>
      <c r="G299" s="247"/>
      <c r="H299" s="250">
        <v>34.799999999999997</v>
      </c>
      <c r="I299" s="251"/>
      <c r="J299" s="247"/>
      <c r="K299" s="247"/>
      <c r="L299" s="252"/>
      <c r="M299" s="253"/>
      <c r="N299" s="254"/>
      <c r="O299" s="254"/>
      <c r="P299" s="254"/>
      <c r="Q299" s="254"/>
      <c r="R299" s="254"/>
      <c r="S299" s="254"/>
      <c r="T299" s="255"/>
      <c r="U299" s="14"/>
      <c r="V299" s="14"/>
      <c r="W299" s="14"/>
      <c r="X299" s="14"/>
      <c r="Y299" s="14"/>
      <c r="Z299" s="14"/>
      <c r="AA299" s="14"/>
      <c r="AB299" s="14"/>
      <c r="AC299" s="14"/>
      <c r="AD299" s="14"/>
      <c r="AE299" s="14"/>
      <c r="AT299" s="256" t="s">
        <v>262</v>
      </c>
      <c r="AU299" s="256" t="s">
        <v>78</v>
      </c>
      <c r="AV299" s="14" t="s">
        <v>78</v>
      </c>
      <c r="AW299" s="14" t="s">
        <v>31</v>
      </c>
      <c r="AX299" s="14" t="s">
        <v>69</v>
      </c>
      <c r="AY299" s="256" t="s">
        <v>252</v>
      </c>
    </row>
    <row r="300" s="14" customFormat="1">
      <c r="A300" s="14"/>
      <c r="B300" s="246"/>
      <c r="C300" s="247"/>
      <c r="D300" s="237" t="s">
        <v>262</v>
      </c>
      <c r="E300" s="248" t="s">
        <v>19</v>
      </c>
      <c r="F300" s="249" t="s">
        <v>3191</v>
      </c>
      <c r="G300" s="247"/>
      <c r="H300" s="250">
        <v>12.800000000000001</v>
      </c>
      <c r="I300" s="251"/>
      <c r="J300" s="247"/>
      <c r="K300" s="247"/>
      <c r="L300" s="252"/>
      <c r="M300" s="253"/>
      <c r="N300" s="254"/>
      <c r="O300" s="254"/>
      <c r="P300" s="254"/>
      <c r="Q300" s="254"/>
      <c r="R300" s="254"/>
      <c r="S300" s="254"/>
      <c r="T300" s="255"/>
      <c r="U300" s="14"/>
      <c r="V300" s="14"/>
      <c r="W300" s="14"/>
      <c r="X300" s="14"/>
      <c r="Y300" s="14"/>
      <c r="Z300" s="14"/>
      <c r="AA300" s="14"/>
      <c r="AB300" s="14"/>
      <c r="AC300" s="14"/>
      <c r="AD300" s="14"/>
      <c r="AE300" s="14"/>
      <c r="AT300" s="256" t="s">
        <v>262</v>
      </c>
      <c r="AU300" s="256" t="s">
        <v>78</v>
      </c>
      <c r="AV300" s="14" t="s">
        <v>78</v>
      </c>
      <c r="AW300" s="14" t="s">
        <v>31</v>
      </c>
      <c r="AX300" s="14" t="s">
        <v>69</v>
      </c>
      <c r="AY300" s="256" t="s">
        <v>252</v>
      </c>
    </row>
    <row r="301" s="15" customFormat="1">
      <c r="A301" s="15"/>
      <c r="B301" s="257"/>
      <c r="C301" s="258"/>
      <c r="D301" s="237" t="s">
        <v>262</v>
      </c>
      <c r="E301" s="259" t="s">
        <v>19</v>
      </c>
      <c r="F301" s="260" t="s">
        <v>265</v>
      </c>
      <c r="G301" s="258"/>
      <c r="H301" s="261">
        <v>47.600000000000001</v>
      </c>
      <c r="I301" s="262"/>
      <c r="J301" s="258"/>
      <c r="K301" s="258"/>
      <c r="L301" s="263"/>
      <c r="M301" s="264"/>
      <c r="N301" s="265"/>
      <c r="O301" s="265"/>
      <c r="P301" s="265"/>
      <c r="Q301" s="265"/>
      <c r="R301" s="265"/>
      <c r="S301" s="265"/>
      <c r="T301" s="266"/>
      <c r="U301" s="15"/>
      <c r="V301" s="15"/>
      <c r="W301" s="15"/>
      <c r="X301" s="15"/>
      <c r="Y301" s="15"/>
      <c r="Z301" s="15"/>
      <c r="AA301" s="15"/>
      <c r="AB301" s="15"/>
      <c r="AC301" s="15"/>
      <c r="AD301" s="15"/>
      <c r="AE301" s="15"/>
      <c r="AT301" s="267" t="s">
        <v>262</v>
      </c>
      <c r="AU301" s="267" t="s">
        <v>78</v>
      </c>
      <c r="AV301" s="15" t="s">
        <v>258</v>
      </c>
      <c r="AW301" s="15" t="s">
        <v>31</v>
      </c>
      <c r="AX301" s="15" t="s">
        <v>76</v>
      </c>
      <c r="AY301" s="267" t="s">
        <v>252</v>
      </c>
    </row>
    <row r="302" s="2" customFormat="1" ht="37.8" customHeight="1">
      <c r="A302" s="40"/>
      <c r="B302" s="41"/>
      <c r="C302" s="217" t="s">
        <v>528</v>
      </c>
      <c r="D302" s="217" t="s">
        <v>254</v>
      </c>
      <c r="E302" s="218" t="s">
        <v>1733</v>
      </c>
      <c r="F302" s="219" t="s">
        <v>1734</v>
      </c>
      <c r="G302" s="220" t="s">
        <v>274</v>
      </c>
      <c r="H302" s="221">
        <v>1</v>
      </c>
      <c r="I302" s="222"/>
      <c r="J302" s="223">
        <f>ROUND(I302*H302,2)</f>
        <v>0</v>
      </c>
      <c r="K302" s="219" t="s">
        <v>257</v>
      </c>
      <c r="L302" s="46"/>
      <c r="M302" s="224" t="s">
        <v>19</v>
      </c>
      <c r="N302" s="225" t="s">
        <v>40</v>
      </c>
      <c r="O302" s="86"/>
      <c r="P302" s="226">
        <f>O302*H302</f>
        <v>0</v>
      </c>
      <c r="Q302" s="226">
        <v>0.022780000000000002</v>
      </c>
      <c r="R302" s="226">
        <f>Q302*H302</f>
        <v>0.022780000000000002</v>
      </c>
      <c r="S302" s="226">
        <v>0</v>
      </c>
      <c r="T302" s="227">
        <f>S302*H302</f>
        <v>0</v>
      </c>
      <c r="U302" s="40"/>
      <c r="V302" s="40"/>
      <c r="W302" s="40"/>
      <c r="X302" s="40"/>
      <c r="Y302" s="40"/>
      <c r="Z302" s="40"/>
      <c r="AA302" s="40"/>
      <c r="AB302" s="40"/>
      <c r="AC302" s="40"/>
      <c r="AD302" s="40"/>
      <c r="AE302" s="40"/>
      <c r="AR302" s="228" t="s">
        <v>258</v>
      </c>
      <c r="AT302" s="228" t="s">
        <v>254</v>
      </c>
      <c r="AU302" s="228" t="s">
        <v>78</v>
      </c>
      <c r="AY302" s="19" t="s">
        <v>252</v>
      </c>
      <c r="BE302" s="229">
        <f>IF(N302="základní",J302,0)</f>
        <v>0</v>
      </c>
      <c r="BF302" s="229">
        <f>IF(N302="snížená",J302,0)</f>
        <v>0</v>
      </c>
      <c r="BG302" s="229">
        <f>IF(N302="zákl. přenesená",J302,0)</f>
        <v>0</v>
      </c>
      <c r="BH302" s="229">
        <f>IF(N302="sníž. přenesená",J302,0)</f>
        <v>0</v>
      </c>
      <c r="BI302" s="229">
        <f>IF(N302="nulová",J302,0)</f>
        <v>0</v>
      </c>
      <c r="BJ302" s="19" t="s">
        <v>76</v>
      </c>
      <c r="BK302" s="229">
        <f>ROUND(I302*H302,2)</f>
        <v>0</v>
      </c>
      <c r="BL302" s="19" t="s">
        <v>258</v>
      </c>
      <c r="BM302" s="228" t="s">
        <v>3192</v>
      </c>
    </row>
    <row r="303" s="2" customFormat="1">
      <c r="A303" s="40"/>
      <c r="B303" s="41"/>
      <c r="C303" s="42"/>
      <c r="D303" s="230" t="s">
        <v>260</v>
      </c>
      <c r="E303" s="42"/>
      <c r="F303" s="231" t="s">
        <v>1736</v>
      </c>
      <c r="G303" s="42"/>
      <c r="H303" s="42"/>
      <c r="I303" s="232"/>
      <c r="J303" s="42"/>
      <c r="K303" s="42"/>
      <c r="L303" s="46"/>
      <c r="M303" s="233"/>
      <c r="N303" s="234"/>
      <c r="O303" s="86"/>
      <c r="P303" s="86"/>
      <c r="Q303" s="86"/>
      <c r="R303" s="86"/>
      <c r="S303" s="86"/>
      <c r="T303" s="87"/>
      <c r="U303" s="40"/>
      <c r="V303" s="40"/>
      <c r="W303" s="40"/>
      <c r="X303" s="40"/>
      <c r="Y303" s="40"/>
      <c r="Z303" s="40"/>
      <c r="AA303" s="40"/>
      <c r="AB303" s="40"/>
      <c r="AC303" s="40"/>
      <c r="AD303" s="40"/>
      <c r="AE303" s="40"/>
      <c r="AT303" s="19" t="s">
        <v>260</v>
      </c>
      <c r="AU303" s="19" t="s">
        <v>78</v>
      </c>
    </row>
    <row r="304" s="14" customFormat="1">
      <c r="A304" s="14"/>
      <c r="B304" s="246"/>
      <c r="C304" s="247"/>
      <c r="D304" s="237" t="s">
        <v>262</v>
      </c>
      <c r="E304" s="248" t="s">
        <v>19</v>
      </c>
      <c r="F304" s="249" t="s">
        <v>1737</v>
      </c>
      <c r="G304" s="247"/>
      <c r="H304" s="250">
        <v>1</v>
      </c>
      <c r="I304" s="251"/>
      <c r="J304" s="247"/>
      <c r="K304" s="247"/>
      <c r="L304" s="252"/>
      <c r="M304" s="253"/>
      <c r="N304" s="254"/>
      <c r="O304" s="254"/>
      <c r="P304" s="254"/>
      <c r="Q304" s="254"/>
      <c r="R304" s="254"/>
      <c r="S304" s="254"/>
      <c r="T304" s="255"/>
      <c r="U304" s="14"/>
      <c r="V304" s="14"/>
      <c r="W304" s="14"/>
      <c r="X304" s="14"/>
      <c r="Y304" s="14"/>
      <c r="Z304" s="14"/>
      <c r="AA304" s="14"/>
      <c r="AB304" s="14"/>
      <c r="AC304" s="14"/>
      <c r="AD304" s="14"/>
      <c r="AE304" s="14"/>
      <c r="AT304" s="256" t="s">
        <v>262</v>
      </c>
      <c r="AU304" s="256" t="s">
        <v>78</v>
      </c>
      <c r="AV304" s="14" t="s">
        <v>78</v>
      </c>
      <c r="AW304" s="14" t="s">
        <v>31</v>
      </c>
      <c r="AX304" s="14" t="s">
        <v>76</v>
      </c>
      <c r="AY304" s="256" t="s">
        <v>252</v>
      </c>
    </row>
    <row r="305" s="2" customFormat="1" ht="37.8" customHeight="1">
      <c r="A305" s="40"/>
      <c r="B305" s="41"/>
      <c r="C305" s="217" t="s">
        <v>533</v>
      </c>
      <c r="D305" s="217" t="s">
        <v>254</v>
      </c>
      <c r="E305" s="218" t="s">
        <v>3193</v>
      </c>
      <c r="F305" s="219" t="s">
        <v>3194</v>
      </c>
      <c r="G305" s="220" t="s">
        <v>274</v>
      </c>
      <c r="H305" s="221">
        <v>2</v>
      </c>
      <c r="I305" s="222"/>
      <c r="J305" s="223">
        <f>ROUND(I305*H305,2)</f>
        <v>0</v>
      </c>
      <c r="K305" s="219" t="s">
        <v>257</v>
      </c>
      <c r="L305" s="46"/>
      <c r="M305" s="224" t="s">
        <v>19</v>
      </c>
      <c r="N305" s="225" t="s">
        <v>40</v>
      </c>
      <c r="O305" s="86"/>
      <c r="P305" s="226">
        <f>O305*H305</f>
        <v>0</v>
      </c>
      <c r="Q305" s="226">
        <v>0.036549999999999999</v>
      </c>
      <c r="R305" s="226">
        <f>Q305*H305</f>
        <v>0.073099999999999998</v>
      </c>
      <c r="S305" s="226">
        <v>0</v>
      </c>
      <c r="T305" s="227">
        <f>S305*H305</f>
        <v>0</v>
      </c>
      <c r="U305" s="40"/>
      <c r="V305" s="40"/>
      <c r="W305" s="40"/>
      <c r="X305" s="40"/>
      <c r="Y305" s="40"/>
      <c r="Z305" s="40"/>
      <c r="AA305" s="40"/>
      <c r="AB305" s="40"/>
      <c r="AC305" s="40"/>
      <c r="AD305" s="40"/>
      <c r="AE305" s="40"/>
      <c r="AR305" s="228" t="s">
        <v>258</v>
      </c>
      <c r="AT305" s="228" t="s">
        <v>254</v>
      </c>
      <c r="AU305" s="228" t="s">
        <v>78</v>
      </c>
      <c r="AY305" s="19" t="s">
        <v>252</v>
      </c>
      <c r="BE305" s="229">
        <f>IF(N305="základní",J305,0)</f>
        <v>0</v>
      </c>
      <c r="BF305" s="229">
        <f>IF(N305="snížená",J305,0)</f>
        <v>0</v>
      </c>
      <c r="BG305" s="229">
        <f>IF(N305="zákl. přenesená",J305,0)</f>
        <v>0</v>
      </c>
      <c r="BH305" s="229">
        <f>IF(N305="sníž. přenesená",J305,0)</f>
        <v>0</v>
      </c>
      <c r="BI305" s="229">
        <f>IF(N305="nulová",J305,0)</f>
        <v>0</v>
      </c>
      <c r="BJ305" s="19" t="s">
        <v>76</v>
      </c>
      <c r="BK305" s="229">
        <f>ROUND(I305*H305,2)</f>
        <v>0</v>
      </c>
      <c r="BL305" s="19" t="s">
        <v>258</v>
      </c>
      <c r="BM305" s="228" t="s">
        <v>3195</v>
      </c>
    </row>
    <row r="306" s="2" customFormat="1">
      <c r="A306" s="40"/>
      <c r="B306" s="41"/>
      <c r="C306" s="42"/>
      <c r="D306" s="230" t="s">
        <v>260</v>
      </c>
      <c r="E306" s="42"/>
      <c r="F306" s="231" t="s">
        <v>3196</v>
      </c>
      <c r="G306" s="42"/>
      <c r="H306" s="42"/>
      <c r="I306" s="232"/>
      <c r="J306" s="42"/>
      <c r="K306" s="42"/>
      <c r="L306" s="46"/>
      <c r="M306" s="233"/>
      <c r="N306" s="234"/>
      <c r="O306" s="86"/>
      <c r="P306" s="86"/>
      <c r="Q306" s="86"/>
      <c r="R306" s="86"/>
      <c r="S306" s="86"/>
      <c r="T306" s="87"/>
      <c r="U306" s="40"/>
      <c r="V306" s="40"/>
      <c r="W306" s="40"/>
      <c r="X306" s="40"/>
      <c r="Y306" s="40"/>
      <c r="Z306" s="40"/>
      <c r="AA306" s="40"/>
      <c r="AB306" s="40"/>
      <c r="AC306" s="40"/>
      <c r="AD306" s="40"/>
      <c r="AE306" s="40"/>
      <c r="AT306" s="19" t="s">
        <v>260</v>
      </c>
      <c r="AU306" s="19" t="s">
        <v>78</v>
      </c>
    </row>
    <row r="307" s="14" customFormat="1">
      <c r="A307" s="14"/>
      <c r="B307" s="246"/>
      <c r="C307" s="247"/>
      <c r="D307" s="237" t="s">
        <v>262</v>
      </c>
      <c r="E307" s="248" t="s">
        <v>19</v>
      </c>
      <c r="F307" s="249" t="s">
        <v>3197</v>
      </c>
      <c r="G307" s="247"/>
      <c r="H307" s="250">
        <v>2</v>
      </c>
      <c r="I307" s="251"/>
      <c r="J307" s="247"/>
      <c r="K307" s="247"/>
      <c r="L307" s="252"/>
      <c r="M307" s="253"/>
      <c r="N307" s="254"/>
      <c r="O307" s="254"/>
      <c r="P307" s="254"/>
      <c r="Q307" s="254"/>
      <c r="R307" s="254"/>
      <c r="S307" s="254"/>
      <c r="T307" s="255"/>
      <c r="U307" s="14"/>
      <c r="V307" s="14"/>
      <c r="W307" s="14"/>
      <c r="X307" s="14"/>
      <c r="Y307" s="14"/>
      <c r="Z307" s="14"/>
      <c r="AA307" s="14"/>
      <c r="AB307" s="14"/>
      <c r="AC307" s="14"/>
      <c r="AD307" s="14"/>
      <c r="AE307" s="14"/>
      <c r="AT307" s="256" t="s">
        <v>262</v>
      </c>
      <c r="AU307" s="256" t="s">
        <v>78</v>
      </c>
      <c r="AV307" s="14" t="s">
        <v>78</v>
      </c>
      <c r="AW307" s="14" t="s">
        <v>31</v>
      </c>
      <c r="AX307" s="14" t="s">
        <v>76</v>
      </c>
      <c r="AY307" s="256" t="s">
        <v>252</v>
      </c>
    </row>
    <row r="308" s="2" customFormat="1" ht="37.8" customHeight="1">
      <c r="A308" s="40"/>
      <c r="B308" s="41"/>
      <c r="C308" s="217" t="s">
        <v>542</v>
      </c>
      <c r="D308" s="217" t="s">
        <v>254</v>
      </c>
      <c r="E308" s="218" t="s">
        <v>3198</v>
      </c>
      <c r="F308" s="219" t="s">
        <v>3199</v>
      </c>
      <c r="G308" s="220" t="s">
        <v>274</v>
      </c>
      <c r="H308" s="221">
        <v>2</v>
      </c>
      <c r="I308" s="222"/>
      <c r="J308" s="223">
        <f>ROUND(I308*H308,2)</f>
        <v>0</v>
      </c>
      <c r="K308" s="219" t="s">
        <v>257</v>
      </c>
      <c r="L308" s="46"/>
      <c r="M308" s="224" t="s">
        <v>19</v>
      </c>
      <c r="N308" s="225" t="s">
        <v>40</v>
      </c>
      <c r="O308" s="86"/>
      <c r="P308" s="226">
        <f>O308*H308</f>
        <v>0</v>
      </c>
      <c r="Q308" s="226">
        <v>0.04555</v>
      </c>
      <c r="R308" s="226">
        <f>Q308*H308</f>
        <v>0.0911</v>
      </c>
      <c r="S308" s="226">
        <v>0</v>
      </c>
      <c r="T308" s="227">
        <f>S308*H308</f>
        <v>0</v>
      </c>
      <c r="U308" s="40"/>
      <c r="V308" s="40"/>
      <c r="W308" s="40"/>
      <c r="X308" s="40"/>
      <c r="Y308" s="40"/>
      <c r="Z308" s="40"/>
      <c r="AA308" s="40"/>
      <c r="AB308" s="40"/>
      <c r="AC308" s="40"/>
      <c r="AD308" s="40"/>
      <c r="AE308" s="40"/>
      <c r="AR308" s="228" t="s">
        <v>258</v>
      </c>
      <c r="AT308" s="228" t="s">
        <v>254</v>
      </c>
      <c r="AU308" s="228" t="s">
        <v>78</v>
      </c>
      <c r="AY308" s="19" t="s">
        <v>252</v>
      </c>
      <c r="BE308" s="229">
        <f>IF(N308="základní",J308,0)</f>
        <v>0</v>
      </c>
      <c r="BF308" s="229">
        <f>IF(N308="snížená",J308,0)</f>
        <v>0</v>
      </c>
      <c r="BG308" s="229">
        <f>IF(N308="zákl. přenesená",J308,0)</f>
        <v>0</v>
      </c>
      <c r="BH308" s="229">
        <f>IF(N308="sníž. přenesená",J308,0)</f>
        <v>0</v>
      </c>
      <c r="BI308" s="229">
        <f>IF(N308="nulová",J308,0)</f>
        <v>0</v>
      </c>
      <c r="BJ308" s="19" t="s">
        <v>76</v>
      </c>
      <c r="BK308" s="229">
        <f>ROUND(I308*H308,2)</f>
        <v>0</v>
      </c>
      <c r="BL308" s="19" t="s">
        <v>258</v>
      </c>
      <c r="BM308" s="228" t="s">
        <v>3200</v>
      </c>
    </row>
    <row r="309" s="2" customFormat="1">
      <c r="A309" s="40"/>
      <c r="B309" s="41"/>
      <c r="C309" s="42"/>
      <c r="D309" s="230" t="s">
        <v>260</v>
      </c>
      <c r="E309" s="42"/>
      <c r="F309" s="231" t="s">
        <v>3201</v>
      </c>
      <c r="G309" s="42"/>
      <c r="H309" s="42"/>
      <c r="I309" s="232"/>
      <c r="J309" s="42"/>
      <c r="K309" s="42"/>
      <c r="L309" s="46"/>
      <c r="M309" s="233"/>
      <c r="N309" s="234"/>
      <c r="O309" s="86"/>
      <c r="P309" s="86"/>
      <c r="Q309" s="86"/>
      <c r="R309" s="86"/>
      <c r="S309" s="86"/>
      <c r="T309" s="87"/>
      <c r="U309" s="40"/>
      <c r="V309" s="40"/>
      <c r="W309" s="40"/>
      <c r="X309" s="40"/>
      <c r="Y309" s="40"/>
      <c r="Z309" s="40"/>
      <c r="AA309" s="40"/>
      <c r="AB309" s="40"/>
      <c r="AC309" s="40"/>
      <c r="AD309" s="40"/>
      <c r="AE309" s="40"/>
      <c r="AT309" s="19" t="s">
        <v>260</v>
      </c>
      <c r="AU309" s="19" t="s">
        <v>78</v>
      </c>
    </row>
    <row r="310" s="14" customFormat="1">
      <c r="A310" s="14"/>
      <c r="B310" s="246"/>
      <c r="C310" s="247"/>
      <c r="D310" s="237" t="s">
        <v>262</v>
      </c>
      <c r="E310" s="248" t="s">
        <v>19</v>
      </c>
      <c r="F310" s="249" t="s">
        <v>3202</v>
      </c>
      <c r="G310" s="247"/>
      <c r="H310" s="250">
        <v>2</v>
      </c>
      <c r="I310" s="251"/>
      <c r="J310" s="247"/>
      <c r="K310" s="247"/>
      <c r="L310" s="252"/>
      <c r="M310" s="253"/>
      <c r="N310" s="254"/>
      <c r="O310" s="254"/>
      <c r="P310" s="254"/>
      <c r="Q310" s="254"/>
      <c r="R310" s="254"/>
      <c r="S310" s="254"/>
      <c r="T310" s="255"/>
      <c r="U310" s="14"/>
      <c r="V310" s="14"/>
      <c r="W310" s="14"/>
      <c r="X310" s="14"/>
      <c r="Y310" s="14"/>
      <c r="Z310" s="14"/>
      <c r="AA310" s="14"/>
      <c r="AB310" s="14"/>
      <c r="AC310" s="14"/>
      <c r="AD310" s="14"/>
      <c r="AE310" s="14"/>
      <c r="AT310" s="256" t="s">
        <v>262</v>
      </c>
      <c r="AU310" s="256" t="s">
        <v>78</v>
      </c>
      <c r="AV310" s="14" t="s">
        <v>78</v>
      </c>
      <c r="AW310" s="14" t="s">
        <v>31</v>
      </c>
      <c r="AX310" s="14" t="s">
        <v>76</v>
      </c>
      <c r="AY310" s="256" t="s">
        <v>252</v>
      </c>
    </row>
    <row r="311" s="2" customFormat="1" ht="37.8" customHeight="1">
      <c r="A311" s="40"/>
      <c r="B311" s="41"/>
      <c r="C311" s="217" t="s">
        <v>547</v>
      </c>
      <c r="D311" s="217" t="s">
        <v>254</v>
      </c>
      <c r="E311" s="218" t="s">
        <v>3203</v>
      </c>
      <c r="F311" s="219" t="s">
        <v>3204</v>
      </c>
      <c r="G311" s="220" t="s">
        <v>274</v>
      </c>
      <c r="H311" s="221">
        <v>6</v>
      </c>
      <c r="I311" s="222"/>
      <c r="J311" s="223">
        <f>ROUND(I311*H311,2)</f>
        <v>0</v>
      </c>
      <c r="K311" s="219" t="s">
        <v>257</v>
      </c>
      <c r="L311" s="46"/>
      <c r="M311" s="224" t="s">
        <v>19</v>
      </c>
      <c r="N311" s="225" t="s">
        <v>40</v>
      </c>
      <c r="O311" s="86"/>
      <c r="P311" s="226">
        <f>O311*H311</f>
        <v>0</v>
      </c>
      <c r="Q311" s="226">
        <v>0.054550000000000001</v>
      </c>
      <c r="R311" s="226">
        <f>Q311*H311</f>
        <v>0.32730000000000004</v>
      </c>
      <c r="S311" s="226">
        <v>0</v>
      </c>
      <c r="T311" s="227">
        <f>S311*H311</f>
        <v>0</v>
      </c>
      <c r="U311" s="40"/>
      <c r="V311" s="40"/>
      <c r="W311" s="40"/>
      <c r="X311" s="40"/>
      <c r="Y311" s="40"/>
      <c r="Z311" s="40"/>
      <c r="AA311" s="40"/>
      <c r="AB311" s="40"/>
      <c r="AC311" s="40"/>
      <c r="AD311" s="40"/>
      <c r="AE311" s="40"/>
      <c r="AR311" s="228" t="s">
        <v>258</v>
      </c>
      <c r="AT311" s="228" t="s">
        <v>254</v>
      </c>
      <c r="AU311" s="228" t="s">
        <v>78</v>
      </c>
      <c r="AY311" s="19" t="s">
        <v>252</v>
      </c>
      <c r="BE311" s="229">
        <f>IF(N311="základní",J311,0)</f>
        <v>0</v>
      </c>
      <c r="BF311" s="229">
        <f>IF(N311="snížená",J311,0)</f>
        <v>0</v>
      </c>
      <c r="BG311" s="229">
        <f>IF(N311="zákl. přenesená",J311,0)</f>
        <v>0</v>
      </c>
      <c r="BH311" s="229">
        <f>IF(N311="sníž. přenesená",J311,0)</f>
        <v>0</v>
      </c>
      <c r="BI311" s="229">
        <f>IF(N311="nulová",J311,0)</f>
        <v>0</v>
      </c>
      <c r="BJ311" s="19" t="s">
        <v>76</v>
      </c>
      <c r="BK311" s="229">
        <f>ROUND(I311*H311,2)</f>
        <v>0</v>
      </c>
      <c r="BL311" s="19" t="s">
        <v>258</v>
      </c>
      <c r="BM311" s="228" t="s">
        <v>3205</v>
      </c>
    </row>
    <row r="312" s="2" customFormat="1">
      <c r="A312" s="40"/>
      <c r="B312" s="41"/>
      <c r="C312" s="42"/>
      <c r="D312" s="230" t="s">
        <v>260</v>
      </c>
      <c r="E312" s="42"/>
      <c r="F312" s="231" t="s">
        <v>3206</v>
      </c>
      <c r="G312" s="42"/>
      <c r="H312" s="42"/>
      <c r="I312" s="232"/>
      <c r="J312" s="42"/>
      <c r="K312" s="42"/>
      <c r="L312" s="46"/>
      <c r="M312" s="233"/>
      <c r="N312" s="234"/>
      <c r="O312" s="86"/>
      <c r="P312" s="86"/>
      <c r="Q312" s="86"/>
      <c r="R312" s="86"/>
      <c r="S312" s="86"/>
      <c r="T312" s="87"/>
      <c r="U312" s="40"/>
      <c r="V312" s="40"/>
      <c r="W312" s="40"/>
      <c r="X312" s="40"/>
      <c r="Y312" s="40"/>
      <c r="Z312" s="40"/>
      <c r="AA312" s="40"/>
      <c r="AB312" s="40"/>
      <c r="AC312" s="40"/>
      <c r="AD312" s="40"/>
      <c r="AE312" s="40"/>
      <c r="AT312" s="19" t="s">
        <v>260</v>
      </c>
      <c r="AU312" s="19" t="s">
        <v>78</v>
      </c>
    </row>
    <row r="313" s="14" customFormat="1">
      <c r="A313" s="14"/>
      <c r="B313" s="246"/>
      <c r="C313" s="247"/>
      <c r="D313" s="237" t="s">
        <v>262</v>
      </c>
      <c r="E313" s="248" t="s">
        <v>19</v>
      </c>
      <c r="F313" s="249" t="s">
        <v>3207</v>
      </c>
      <c r="G313" s="247"/>
      <c r="H313" s="250">
        <v>6</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262</v>
      </c>
      <c r="AU313" s="256" t="s">
        <v>78</v>
      </c>
      <c r="AV313" s="14" t="s">
        <v>78</v>
      </c>
      <c r="AW313" s="14" t="s">
        <v>31</v>
      </c>
      <c r="AX313" s="14" t="s">
        <v>76</v>
      </c>
      <c r="AY313" s="256" t="s">
        <v>252</v>
      </c>
    </row>
    <row r="314" s="2" customFormat="1" ht="37.8" customHeight="1">
      <c r="A314" s="40"/>
      <c r="B314" s="41"/>
      <c r="C314" s="217" t="s">
        <v>553</v>
      </c>
      <c r="D314" s="217" t="s">
        <v>254</v>
      </c>
      <c r="E314" s="218" t="s">
        <v>3208</v>
      </c>
      <c r="F314" s="219" t="s">
        <v>3209</v>
      </c>
      <c r="G314" s="220" t="s">
        <v>274</v>
      </c>
      <c r="H314" s="221">
        <v>3</v>
      </c>
      <c r="I314" s="222"/>
      <c r="J314" s="223">
        <f>ROUND(I314*H314,2)</f>
        <v>0</v>
      </c>
      <c r="K314" s="219" t="s">
        <v>257</v>
      </c>
      <c r="L314" s="46"/>
      <c r="M314" s="224" t="s">
        <v>19</v>
      </c>
      <c r="N314" s="225" t="s">
        <v>40</v>
      </c>
      <c r="O314" s="86"/>
      <c r="P314" s="226">
        <f>O314*H314</f>
        <v>0</v>
      </c>
      <c r="Q314" s="226">
        <v>0.063549999999999995</v>
      </c>
      <c r="R314" s="226">
        <f>Q314*H314</f>
        <v>0.19064999999999999</v>
      </c>
      <c r="S314" s="226">
        <v>0</v>
      </c>
      <c r="T314" s="227">
        <f>S314*H314</f>
        <v>0</v>
      </c>
      <c r="U314" s="40"/>
      <c r="V314" s="40"/>
      <c r="W314" s="40"/>
      <c r="X314" s="40"/>
      <c r="Y314" s="40"/>
      <c r="Z314" s="40"/>
      <c r="AA314" s="40"/>
      <c r="AB314" s="40"/>
      <c r="AC314" s="40"/>
      <c r="AD314" s="40"/>
      <c r="AE314" s="40"/>
      <c r="AR314" s="228" t="s">
        <v>258</v>
      </c>
      <c r="AT314" s="228" t="s">
        <v>254</v>
      </c>
      <c r="AU314" s="228" t="s">
        <v>78</v>
      </c>
      <c r="AY314" s="19" t="s">
        <v>252</v>
      </c>
      <c r="BE314" s="229">
        <f>IF(N314="základní",J314,0)</f>
        <v>0</v>
      </c>
      <c r="BF314" s="229">
        <f>IF(N314="snížená",J314,0)</f>
        <v>0</v>
      </c>
      <c r="BG314" s="229">
        <f>IF(N314="zákl. přenesená",J314,0)</f>
        <v>0</v>
      </c>
      <c r="BH314" s="229">
        <f>IF(N314="sníž. přenesená",J314,0)</f>
        <v>0</v>
      </c>
      <c r="BI314" s="229">
        <f>IF(N314="nulová",J314,0)</f>
        <v>0</v>
      </c>
      <c r="BJ314" s="19" t="s">
        <v>76</v>
      </c>
      <c r="BK314" s="229">
        <f>ROUND(I314*H314,2)</f>
        <v>0</v>
      </c>
      <c r="BL314" s="19" t="s">
        <v>258</v>
      </c>
      <c r="BM314" s="228" t="s">
        <v>3210</v>
      </c>
    </row>
    <row r="315" s="2" customFormat="1">
      <c r="A315" s="40"/>
      <c r="B315" s="41"/>
      <c r="C315" s="42"/>
      <c r="D315" s="230" t="s">
        <v>260</v>
      </c>
      <c r="E315" s="42"/>
      <c r="F315" s="231" t="s">
        <v>3211</v>
      </c>
      <c r="G315" s="42"/>
      <c r="H315" s="42"/>
      <c r="I315" s="232"/>
      <c r="J315" s="42"/>
      <c r="K315" s="42"/>
      <c r="L315" s="46"/>
      <c r="M315" s="233"/>
      <c r="N315" s="234"/>
      <c r="O315" s="86"/>
      <c r="P315" s="86"/>
      <c r="Q315" s="86"/>
      <c r="R315" s="86"/>
      <c r="S315" s="86"/>
      <c r="T315" s="87"/>
      <c r="U315" s="40"/>
      <c r="V315" s="40"/>
      <c r="W315" s="40"/>
      <c r="X315" s="40"/>
      <c r="Y315" s="40"/>
      <c r="Z315" s="40"/>
      <c r="AA315" s="40"/>
      <c r="AB315" s="40"/>
      <c r="AC315" s="40"/>
      <c r="AD315" s="40"/>
      <c r="AE315" s="40"/>
      <c r="AT315" s="19" t="s">
        <v>260</v>
      </c>
      <c r="AU315" s="19" t="s">
        <v>78</v>
      </c>
    </row>
    <row r="316" s="14" customFormat="1">
      <c r="A316" s="14"/>
      <c r="B316" s="246"/>
      <c r="C316" s="247"/>
      <c r="D316" s="237" t="s">
        <v>262</v>
      </c>
      <c r="E316" s="248" t="s">
        <v>19</v>
      </c>
      <c r="F316" s="249" t="s">
        <v>3212</v>
      </c>
      <c r="G316" s="247"/>
      <c r="H316" s="250">
        <v>3</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262</v>
      </c>
      <c r="AU316" s="256" t="s">
        <v>78</v>
      </c>
      <c r="AV316" s="14" t="s">
        <v>78</v>
      </c>
      <c r="AW316" s="14" t="s">
        <v>31</v>
      </c>
      <c r="AX316" s="14" t="s">
        <v>76</v>
      </c>
      <c r="AY316" s="256" t="s">
        <v>252</v>
      </c>
    </row>
    <row r="317" s="12" customFormat="1" ht="22.8" customHeight="1">
      <c r="A317" s="12"/>
      <c r="B317" s="201"/>
      <c r="C317" s="202"/>
      <c r="D317" s="203" t="s">
        <v>68</v>
      </c>
      <c r="E317" s="215" t="s">
        <v>258</v>
      </c>
      <c r="F317" s="215" t="s">
        <v>1750</v>
      </c>
      <c r="G317" s="202"/>
      <c r="H317" s="202"/>
      <c r="I317" s="205"/>
      <c r="J317" s="216">
        <f>BK317</f>
        <v>0</v>
      </c>
      <c r="K317" s="202"/>
      <c r="L317" s="207"/>
      <c r="M317" s="208"/>
      <c r="N317" s="209"/>
      <c r="O317" s="209"/>
      <c r="P317" s="210">
        <f>SUM(P318:P356)</f>
        <v>0</v>
      </c>
      <c r="Q317" s="209"/>
      <c r="R317" s="210">
        <f>SUM(R318:R356)</f>
        <v>6.7788395020000003</v>
      </c>
      <c r="S317" s="209"/>
      <c r="T317" s="211">
        <f>SUM(T318:T356)</f>
        <v>0</v>
      </c>
      <c r="U317" s="12"/>
      <c r="V317" s="12"/>
      <c r="W317" s="12"/>
      <c r="X317" s="12"/>
      <c r="Y317" s="12"/>
      <c r="Z317" s="12"/>
      <c r="AA317" s="12"/>
      <c r="AB317" s="12"/>
      <c r="AC317" s="12"/>
      <c r="AD317" s="12"/>
      <c r="AE317" s="12"/>
      <c r="AR317" s="212" t="s">
        <v>76</v>
      </c>
      <c r="AT317" s="213" t="s">
        <v>68</v>
      </c>
      <c r="AU317" s="213" t="s">
        <v>76</v>
      </c>
      <c r="AY317" s="212" t="s">
        <v>252</v>
      </c>
      <c r="BK317" s="214">
        <f>SUM(BK318:BK356)</f>
        <v>0</v>
      </c>
    </row>
    <row r="318" s="2" customFormat="1" ht="33" customHeight="1">
      <c r="A318" s="40"/>
      <c r="B318" s="41"/>
      <c r="C318" s="217" t="s">
        <v>559</v>
      </c>
      <c r="D318" s="217" t="s">
        <v>254</v>
      </c>
      <c r="E318" s="218" t="s">
        <v>3213</v>
      </c>
      <c r="F318" s="219" t="s">
        <v>3214</v>
      </c>
      <c r="G318" s="220" t="s">
        <v>187</v>
      </c>
      <c r="H318" s="221">
        <v>32.400799999999997</v>
      </c>
      <c r="I318" s="222"/>
      <c r="J318" s="223">
        <f>ROUND(I318*H318,2)</f>
        <v>0</v>
      </c>
      <c r="K318" s="219" t="s">
        <v>19</v>
      </c>
      <c r="L318" s="46"/>
      <c r="M318" s="224" t="s">
        <v>19</v>
      </c>
      <c r="N318" s="225" t="s">
        <v>40</v>
      </c>
      <c r="O318" s="86"/>
      <c r="P318" s="226">
        <f>O318*H318</f>
        <v>0</v>
      </c>
      <c r="Q318" s="226">
        <v>0</v>
      </c>
      <c r="R318" s="226">
        <f>Q318*H318</f>
        <v>0</v>
      </c>
      <c r="S318" s="226">
        <v>0</v>
      </c>
      <c r="T318" s="227">
        <f>S318*H318</f>
        <v>0</v>
      </c>
      <c r="U318" s="40"/>
      <c r="V318" s="40"/>
      <c r="W318" s="40"/>
      <c r="X318" s="40"/>
      <c r="Y318" s="40"/>
      <c r="Z318" s="40"/>
      <c r="AA318" s="40"/>
      <c r="AB318" s="40"/>
      <c r="AC318" s="40"/>
      <c r="AD318" s="40"/>
      <c r="AE318" s="40"/>
      <c r="AR318" s="228" t="s">
        <v>258</v>
      </c>
      <c r="AT318" s="228" t="s">
        <v>254</v>
      </c>
      <c r="AU318" s="228" t="s">
        <v>78</v>
      </c>
      <c r="AY318" s="19" t="s">
        <v>252</v>
      </c>
      <c r="BE318" s="229">
        <f>IF(N318="základní",J318,0)</f>
        <v>0</v>
      </c>
      <c r="BF318" s="229">
        <f>IF(N318="snížená",J318,0)</f>
        <v>0</v>
      </c>
      <c r="BG318" s="229">
        <f>IF(N318="zákl. přenesená",J318,0)</f>
        <v>0</v>
      </c>
      <c r="BH318" s="229">
        <f>IF(N318="sníž. přenesená",J318,0)</f>
        <v>0</v>
      </c>
      <c r="BI318" s="229">
        <f>IF(N318="nulová",J318,0)</f>
        <v>0</v>
      </c>
      <c r="BJ318" s="19" t="s">
        <v>76</v>
      </c>
      <c r="BK318" s="229">
        <f>ROUND(I318*H318,2)</f>
        <v>0</v>
      </c>
      <c r="BL318" s="19" t="s">
        <v>258</v>
      </c>
      <c r="BM318" s="228" t="s">
        <v>3215</v>
      </c>
    </row>
    <row r="319" s="13" customFormat="1">
      <c r="A319" s="13"/>
      <c r="B319" s="235"/>
      <c r="C319" s="236"/>
      <c r="D319" s="237" t="s">
        <v>262</v>
      </c>
      <c r="E319" s="238" t="s">
        <v>19</v>
      </c>
      <c r="F319" s="239" t="s">
        <v>3216</v>
      </c>
      <c r="G319" s="236"/>
      <c r="H319" s="238" t="s">
        <v>19</v>
      </c>
      <c r="I319" s="240"/>
      <c r="J319" s="236"/>
      <c r="K319" s="236"/>
      <c r="L319" s="241"/>
      <c r="M319" s="242"/>
      <c r="N319" s="243"/>
      <c r="O319" s="243"/>
      <c r="P319" s="243"/>
      <c r="Q319" s="243"/>
      <c r="R319" s="243"/>
      <c r="S319" s="243"/>
      <c r="T319" s="244"/>
      <c r="U319" s="13"/>
      <c r="V319" s="13"/>
      <c r="W319" s="13"/>
      <c r="X319" s="13"/>
      <c r="Y319" s="13"/>
      <c r="Z319" s="13"/>
      <c r="AA319" s="13"/>
      <c r="AB319" s="13"/>
      <c r="AC319" s="13"/>
      <c r="AD319" s="13"/>
      <c r="AE319" s="13"/>
      <c r="AT319" s="245" t="s">
        <v>262</v>
      </c>
      <c r="AU319" s="245" t="s">
        <v>78</v>
      </c>
      <c r="AV319" s="13" t="s">
        <v>76</v>
      </c>
      <c r="AW319" s="13" t="s">
        <v>31</v>
      </c>
      <c r="AX319" s="13" t="s">
        <v>69</v>
      </c>
      <c r="AY319" s="245" t="s">
        <v>252</v>
      </c>
    </row>
    <row r="320" s="14" customFormat="1">
      <c r="A320" s="14"/>
      <c r="B320" s="246"/>
      <c r="C320" s="247"/>
      <c r="D320" s="237" t="s">
        <v>262</v>
      </c>
      <c r="E320" s="248" t="s">
        <v>19</v>
      </c>
      <c r="F320" s="249" t="s">
        <v>3217</v>
      </c>
      <c r="G320" s="247"/>
      <c r="H320" s="250">
        <v>32.400799999999997</v>
      </c>
      <c r="I320" s="251"/>
      <c r="J320" s="247"/>
      <c r="K320" s="247"/>
      <c r="L320" s="252"/>
      <c r="M320" s="253"/>
      <c r="N320" s="254"/>
      <c r="O320" s="254"/>
      <c r="P320" s="254"/>
      <c r="Q320" s="254"/>
      <c r="R320" s="254"/>
      <c r="S320" s="254"/>
      <c r="T320" s="255"/>
      <c r="U320" s="14"/>
      <c r="V320" s="14"/>
      <c r="W320" s="14"/>
      <c r="X320" s="14"/>
      <c r="Y320" s="14"/>
      <c r="Z320" s="14"/>
      <c r="AA320" s="14"/>
      <c r="AB320" s="14"/>
      <c r="AC320" s="14"/>
      <c r="AD320" s="14"/>
      <c r="AE320" s="14"/>
      <c r="AT320" s="256" t="s">
        <v>262</v>
      </c>
      <c r="AU320" s="256" t="s">
        <v>78</v>
      </c>
      <c r="AV320" s="14" t="s">
        <v>78</v>
      </c>
      <c r="AW320" s="14" t="s">
        <v>31</v>
      </c>
      <c r="AX320" s="14" t="s">
        <v>69</v>
      </c>
      <c r="AY320" s="256" t="s">
        <v>252</v>
      </c>
    </row>
    <row r="321" s="15" customFormat="1">
      <c r="A321" s="15"/>
      <c r="B321" s="257"/>
      <c r="C321" s="258"/>
      <c r="D321" s="237" t="s">
        <v>262</v>
      </c>
      <c r="E321" s="259" t="s">
        <v>19</v>
      </c>
      <c r="F321" s="260" t="s">
        <v>265</v>
      </c>
      <c r="G321" s="258"/>
      <c r="H321" s="261">
        <v>32.400799999999997</v>
      </c>
      <c r="I321" s="262"/>
      <c r="J321" s="258"/>
      <c r="K321" s="258"/>
      <c r="L321" s="263"/>
      <c r="M321" s="264"/>
      <c r="N321" s="265"/>
      <c r="O321" s="265"/>
      <c r="P321" s="265"/>
      <c r="Q321" s="265"/>
      <c r="R321" s="265"/>
      <c r="S321" s="265"/>
      <c r="T321" s="266"/>
      <c r="U321" s="15"/>
      <c r="V321" s="15"/>
      <c r="W321" s="15"/>
      <c r="X321" s="15"/>
      <c r="Y321" s="15"/>
      <c r="Z321" s="15"/>
      <c r="AA321" s="15"/>
      <c r="AB321" s="15"/>
      <c r="AC321" s="15"/>
      <c r="AD321" s="15"/>
      <c r="AE321" s="15"/>
      <c r="AT321" s="267" t="s">
        <v>262</v>
      </c>
      <c r="AU321" s="267" t="s">
        <v>78</v>
      </c>
      <c r="AV321" s="15" t="s">
        <v>258</v>
      </c>
      <c r="AW321" s="15" t="s">
        <v>31</v>
      </c>
      <c r="AX321" s="15" t="s">
        <v>76</v>
      </c>
      <c r="AY321" s="267" t="s">
        <v>252</v>
      </c>
    </row>
    <row r="322" s="2" customFormat="1" ht="24.15" customHeight="1">
      <c r="A322" s="40"/>
      <c r="B322" s="41"/>
      <c r="C322" s="217" t="s">
        <v>571</v>
      </c>
      <c r="D322" s="217" t="s">
        <v>254</v>
      </c>
      <c r="E322" s="218" t="s">
        <v>1751</v>
      </c>
      <c r="F322" s="219" t="s">
        <v>1752</v>
      </c>
      <c r="G322" s="220" t="s">
        <v>280</v>
      </c>
      <c r="H322" s="221">
        <v>2.5590999999999999</v>
      </c>
      <c r="I322" s="222"/>
      <c r="J322" s="223">
        <f>ROUND(I322*H322,2)</f>
        <v>0</v>
      </c>
      <c r="K322" s="219" t="s">
        <v>257</v>
      </c>
      <c r="L322" s="46"/>
      <c r="M322" s="224" t="s">
        <v>19</v>
      </c>
      <c r="N322" s="225" t="s">
        <v>40</v>
      </c>
      <c r="O322" s="86"/>
      <c r="P322" s="226">
        <f>O322*H322</f>
        <v>0</v>
      </c>
      <c r="Q322" s="226">
        <v>2.5019800000000001</v>
      </c>
      <c r="R322" s="226">
        <f>Q322*H322</f>
        <v>6.4028170180000004</v>
      </c>
      <c r="S322" s="226">
        <v>0</v>
      </c>
      <c r="T322" s="227">
        <f>S322*H322</f>
        <v>0</v>
      </c>
      <c r="U322" s="40"/>
      <c r="V322" s="40"/>
      <c r="W322" s="40"/>
      <c r="X322" s="40"/>
      <c r="Y322" s="40"/>
      <c r="Z322" s="40"/>
      <c r="AA322" s="40"/>
      <c r="AB322" s="40"/>
      <c r="AC322" s="40"/>
      <c r="AD322" s="40"/>
      <c r="AE322" s="40"/>
      <c r="AR322" s="228" t="s">
        <v>258</v>
      </c>
      <c r="AT322" s="228" t="s">
        <v>254</v>
      </c>
      <c r="AU322" s="228" t="s">
        <v>78</v>
      </c>
      <c r="AY322" s="19" t="s">
        <v>252</v>
      </c>
      <c r="BE322" s="229">
        <f>IF(N322="základní",J322,0)</f>
        <v>0</v>
      </c>
      <c r="BF322" s="229">
        <f>IF(N322="snížená",J322,0)</f>
        <v>0</v>
      </c>
      <c r="BG322" s="229">
        <f>IF(N322="zákl. přenesená",J322,0)</f>
        <v>0</v>
      </c>
      <c r="BH322" s="229">
        <f>IF(N322="sníž. přenesená",J322,0)</f>
        <v>0</v>
      </c>
      <c r="BI322" s="229">
        <f>IF(N322="nulová",J322,0)</f>
        <v>0</v>
      </c>
      <c r="BJ322" s="19" t="s">
        <v>76</v>
      </c>
      <c r="BK322" s="229">
        <f>ROUND(I322*H322,2)</f>
        <v>0</v>
      </c>
      <c r="BL322" s="19" t="s">
        <v>258</v>
      </c>
      <c r="BM322" s="228" t="s">
        <v>3218</v>
      </c>
    </row>
    <row r="323" s="2" customFormat="1">
      <c r="A323" s="40"/>
      <c r="B323" s="41"/>
      <c r="C323" s="42"/>
      <c r="D323" s="230" t="s">
        <v>260</v>
      </c>
      <c r="E323" s="42"/>
      <c r="F323" s="231" t="s">
        <v>1754</v>
      </c>
      <c r="G323" s="42"/>
      <c r="H323" s="42"/>
      <c r="I323" s="232"/>
      <c r="J323" s="42"/>
      <c r="K323" s="42"/>
      <c r="L323" s="46"/>
      <c r="M323" s="233"/>
      <c r="N323" s="234"/>
      <c r="O323" s="86"/>
      <c r="P323" s="86"/>
      <c r="Q323" s="86"/>
      <c r="R323" s="86"/>
      <c r="S323" s="86"/>
      <c r="T323" s="87"/>
      <c r="U323" s="40"/>
      <c r="V323" s="40"/>
      <c r="W323" s="40"/>
      <c r="X323" s="40"/>
      <c r="Y323" s="40"/>
      <c r="Z323" s="40"/>
      <c r="AA323" s="40"/>
      <c r="AB323" s="40"/>
      <c r="AC323" s="40"/>
      <c r="AD323" s="40"/>
      <c r="AE323" s="40"/>
      <c r="AT323" s="19" t="s">
        <v>260</v>
      </c>
      <c r="AU323" s="19" t="s">
        <v>78</v>
      </c>
    </row>
    <row r="324" s="13" customFormat="1">
      <c r="A324" s="13"/>
      <c r="B324" s="235"/>
      <c r="C324" s="236"/>
      <c r="D324" s="237" t="s">
        <v>262</v>
      </c>
      <c r="E324" s="238" t="s">
        <v>19</v>
      </c>
      <c r="F324" s="239" t="s">
        <v>3091</v>
      </c>
      <c r="G324" s="236"/>
      <c r="H324" s="238" t="s">
        <v>19</v>
      </c>
      <c r="I324" s="240"/>
      <c r="J324" s="236"/>
      <c r="K324" s="236"/>
      <c r="L324" s="241"/>
      <c r="M324" s="242"/>
      <c r="N324" s="243"/>
      <c r="O324" s="243"/>
      <c r="P324" s="243"/>
      <c r="Q324" s="243"/>
      <c r="R324" s="243"/>
      <c r="S324" s="243"/>
      <c r="T324" s="244"/>
      <c r="U324" s="13"/>
      <c r="V324" s="13"/>
      <c r="W324" s="13"/>
      <c r="X324" s="13"/>
      <c r="Y324" s="13"/>
      <c r="Z324" s="13"/>
      <c r="AA324" s="13"/>
      <c r="AB324" s="13"/>
      <c r="AC324" s="13"/>
      <c r="AD324" s="13"/>
      <c r="AE324" s="13"/>
      <c r="AT324" s="245" t="s">
        <v>262</v>
      </c>
      <c r="AU324" s="245" t="s">
        <v>78</v>
      </c>
      <c r="AV324" s="13" t="s">
        <v>76</v>
      </c>
      <c r="AW324" s="13" t="s">
        <v>31</v>
      </c>
      <c r="AX324" s="13" t="s">
        <v>69</v>
      </c>
      <c r="AY324" s="245" t="s">
        <v>252</v>
      </c>
    </row>
    <row r="325" s="13" customFormat="1">
      <c r="A325" s="13"/>
      <c r="B325" s="235"/>
      <c r="C325" s="236"/>
      <c r="D325" s="237" t="s">
        <v>262</v>
      </c>
      <c r="E325" s="238" t="s">
        <v>19</v>
      </c>
      <c r="F325" s="239" t="s">
        <v>3163</v>
      </c>
      <c r="G325" s="236"/>
      <c r="H325" s="238" t="s">
        <v>19</v>
      </c>
      <c r="I325" s="240"/>
      <c r="J325" s="236"/>
      <c r="K325" s="236"/>
      <c r="L325" s="241"/>
      <c r="M325" s="242"/>
      <c r="N325" s="243"/>
      <c r="O325" s="243"/>
      <c r="P325" s="243"/>
      <c r="Q325" s="243"/>
      <c r="R325" s="243"/>
      <c r="S325" s="243"/>
      <c r="T325" s="244"/>
      <c r="U325" s="13"/>
      <c r="V325" s="13"/>
      <c r="W325" s="13"/>
      <c r="X325" s="13"/>
      <c r="Y325" s="13"/>
      <c r="Z325" s="13"/>
      <c r="AA325" s="13"/>
      <c r="AB325" s="13"/>
      <c r="AC325" s="13"/>
      <c r="AD325" s="13"/>
      <c r="AE325" s="13"/>
      <c r="AT325" s="245" t="s">
        <v>262</v>
      </c>
      <c r="AU325" s="245" t="s">
        <v>78</v>
      </c>
      <c r="AV325" s="13" t="s">
        <v>76</v>
      </c>
      <c r="AW325" s="13" t="s">
        <v>31</v>
      </c>
      <c r="AX325" s="13" t="s">
        <v>69</v>
      </c>
      <c r="AY325" s="245" t="s">
        <v>252</v>
      </c>
    </row>
    <row r="326" s="14" customFormat="1">
      <c r="A326" s="14"/>
      <c r="B326" s="246"/>
      <c r="C326" s="247"/>
      <c r="D326" s="237" t="s">
        <v>262</v>
      </c>
      <c r="E326" s="248" t="s">
        <v>19</v>
      </c>
      <c r="F326" s="249" t="s">
        <v>3219</v>
      </c>
      <c r="G326" s="247"/>
      <c r="H326" s="250">
        <v>0.86599999999999999</v>
      </c>
      <c r="I326" s="251"/>
      <c r="J326" s="247"/>
      <c r="K326" s="247"/>
      <c r="L326" s="252"/>
      <c r="M326" s="253"/>
      <c r="N326" s="254"/>
      <c r="O326" s="254"/>
      <c r="P326" s="254"/>
      <c r="Q326" s="254"/>
      <c r="R326" s="254"/>
      <c r="S326" s="254"/>
      <c r="T326" s="255"/>
      <c r="U326" s="14"/>
      <c r="V326" s="14"/>
      <c r="W326" s="14"/>
      <c r="X326" s="14"/>
      <c r="Y326" s="14"/>
      <c r="Z326" s="14"/>
      <c r="AA326" s="14"/>
      <c r="AB326" s="14"/>
      <c r="AC326" s="14"/>
      <c r="AD326" s="14"/>
      <c r="AE326" s="14"/>
      <c r="AT326" s="256" t="s">
        <v>262</v>
      </c>
      <c r="AU326" s="256" t="s">
        <v>78</v>
      </c>
      <c r="AV326" s="14" t="s">
        <v>78</v>
      </c>
      <c r="AW326" s="14" t="s">
        <v>31</v>
      </c>
      <c r="AX326" s="14" t="s">
        <v>69</v>
      </c>
      <c r="AY326" s="256" t="s">
        <v>252</v>
      </c>
    </row>
    <row r="327" s="14" customFormat="1">
      <c r="A327" s="14"/>
      <c r="B327" s="246"/>
      <c r="C327" s="247"/>
      <c r="D327" s="237" t="s">
        <v>262</v>
      </c>
      <c r="E327" s="248" t="s">
        <v>19</v>
      </c>
      <c r="F327" s="249" t="s">
        <v>3220</v>
      </c>
      <c r="G327" s="247"/>
      <c r="H327" s="250">
        <v>0.1013</v>
      </c>
      <c r="I327" s="251"/>
      <c r="J327" s="247"/>
      <c r="K327" s="247"/>
      <c r="L327" s="252"/>
      <c r="M327" s="253"/>
      <c r="N327" s="254"/>
      <c r="O327" s="254"/>
      <c r="P327" s="254"/>
      <c r="Q327" s="254"/>
      <c r="R327" s="254"/>
      <c r="S327" s="254"/>
      <c r="T327" s="255"/>
      <c r="U327" s="14"/>
      <c r="V327" s="14"/>
      <c r="W327" s="14"/>
      <c r="X327" s="14"/>
      <c r="Y327" s="14"/>
      <c r="Z327" s="14"/>
      <c r="AA327" s="14"/>
      <c r="AB327" s="14"/>
      <c r="AC327" s="14"/>
      <c r="AD327" s="14"/>
      <c r="AE327" s="14"/>
      <c r="AT327" s="256" t="s">
        <v>262</v>
      </c>
      <c r="AU327" s="256" t="s">
        <v>78</v>
      </c>
      <c r="AV327" s="14" t="s">
        <v>78</v>
      </c>
      <c r="AW327" s="14" t="s">
        <v>31</v>
      </c>
      <c r="AX327" s="14" t="s">
        <v>69</v>
      </c>
      <c r="AY327" s="256" t="s">
        <v>252</v>
      </c>
    </row>
    <row r="328" s="16" customFormat="1">
      <c r="A328" s="16"/>
      <c r="B328" s="268"/>
      <c r="C328" s="269"/>
      <c r="D328" s="237" t="s">
        <v>262</v>
      </c>
      <c r="E328" s="270" t="s">
        <v>19</v>
      </c>
      <c r="F328" s="271" t="s">
        <v>333</v>
      </c>
      <c r="G328" s="269"/>
      <c r="H328" s="272">
        <v>0.96730000000000005</v>
      </c>
      <c r="I328" s="273"/>
      <c r="J328" s="269"/>
      <c r="K328" s="269"/>
      <c r="L328" s="274"/>
      <c r="M328" s="275"/>
      <c r="N328" s="276"/>
      <c r="O328" s="276"/>
      <c r="P328" s="276"/>
      <c r="Q328" s="276"/>
      <c r="R328" s="276"/>
      <c r="S328" s="276"/>
      <c r="T328" s="277"/>
      <c r="U328" s="16"/>
      <c r="V328" s="16"/>
      <c r="W328" s="16"/>
      <c r="X328" s="16"/>
      <c r="Y328" s="16"/>
      <c r="Z328" s="16"/>
      <c r="AA328" s="16"/>
      <c r="AB328" s="16"/>
      <c r="AC328" s="16"/>
      <c r="AD328" s="16"/>
      <c r="AE328" s="16"/>
      <c r="AT328" s="278" t="s">
        <v>262</v>
      </c>
      <c r="AU328" s="278" t="s">
        <v>78</v>
      </c>
      <c r="AV328" s="16" t="s">
        <v>85</v>
      </c>
      <c r="AW328" s="16" t="s">
        <v>31</v>
      </c>
      <c r="AX328" s="16" t="s">
        <v>69</v>
      </c>
      <c r="AY328" s="278" t="s">
        <v>252</v>
      </c>
    </row>
    <row r="329" s="13" customFormat="1">
      <c r="A329" s="13"/>
      <c r="B329" s="235"/>
      <c r="C329" s="236"/>
      <c r="D329" s="237" t="s">
        <v>262</v>
      </c>
      <c r="E329" s="238" t="s">
        <v>19</v>
      </c>
      <c r="F329" s="239" t="s">
        <v>3221</v>
      </c>
      <c r="G329" s="236"/>
      <c r="H329" s="238" t="s">
        <v>19</v>
      </c>
      <c r="I329" s="240"/>
      <c r="J329" s="236"/>
      <c r="K329" s="236"/>
      <c r="L329" s="241"/>
      <c r="M329" s="242"/>
      <c r="N329" s="243"/>
      <c r="O329" s="243"/>
      <c r="P329" s="243"/>
      <c r="Q329" s="243"/>
      <c r="R329" s="243"/>
      <c r="S329" s="243"/>
      <c r="T329" s="244"/>
      <c r="U329" s="13"/>
      <c r="V329" s="13"/>
      <c r="W329" s="13"/>
      <c r="X329" s="13"/>
      <c r="Y329" s="13"/>
      <c r="Z329" s="13"/>
      <c r="AA329" s="13"/>
      <c r="AB329" s="13"/>
      <c r="AC329" s="13"/>
      <c r="AD329" s="13"/>
      <c r="AE329" s="13"/>
      <c r="AT329" s="245" t="s">
        <v>262</v>
      </c>
      <c r="AU329" s="245" t="s">
        <v>78</v>
      </c>
      <c r="AV329" s="13" t="s">
        <v>76</v>
      </c>
      <c r="AW329" s="13" t="s">
        <v>31</v>
      </c>
      <c r="AX329" s="13" t="s">
        <v>69</v>
      </c>
      <c r="AY329" s="245" t="s">
        <v>252</v>
      </c>
    </row>
    <row r="330" s="14" customFormat="1">
      <c r="A330" s="14"/>
      <c r="B330" s="246"/>
      <c r="C330" s="247"/>
      <c r="D330" s="237" t="s">
        <v>262</v>
      </c>
      <c r="E330" s="248" t="s">
        <v>19</v>
      </c>
      <c r="F330" s="249" t="s">
        <v>3222</v>
      </c>
      <c r="G330" s="247"/>
      <c r="H330" s="250">
        <v>0.57120000000000004</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262</v>
      </c>
      <c r="AU330" s="256" t="s">
        <v>78</v>
      </c>
      <c r="AV330" s="14" t="s">
        <v>78</v>
      </c>
      <c r="AW330" s="14" t="s">
        <v>31</v>
      </c>
      <c r="AX330" s="14" t="s">
        <v>69</v>
      </c>
      <c r="AY330" s="256" t="s">
        <v>252</v>
      </c>
    </row>
    <row r="331" s="14" customFormat="1">
      <c r="A331" s="14"/>
      <c r="B331" s="246"/>
      <c r="C331" s="247"/>
      <c r="D331" s="237" t="s">
        <v>262</v>
      </c>
      <c r="E331" s="248" t="s">
        <v>19</v>
      </c>
      <c r="F331" s="249" t="s">
        <v>3223</v>
      </c>
      <c r="G331" s="247"/>
      <c r="H331" s="250">
        <v>0.042999999999999997</v>
      </c>
      <c r="I331" s="251"/>
      <c r="J331" s="247"/>
      <c r="K331" s="247"/>
      <c r="L331" s="252"/>
      <c r="M331" s="253"/>
      <c r="N331" s="254"/>
      <c r="O331" s="254"/>
      <c r="P331" s="254"/>
      <c r="Q331" s="254"/>
      <c r="R331" s="254"/>
      <c r="S331" s="254"/>
      <c r="T331" s="255"/>
      <c r="U331" s="14"/>
      <c r="V331" s="14"/>
      <c r="W331" s="14"/>
      <c r="X331" s="14"/>
      <c r="Y331" s="14"/>
      <c r="Z331" s="14"/>
      <c r="AA331" s="14"/>
      <c r="AB331" s="14"/>
      <c r="AC331" s="14"/>
      <c r="AD331" s="14"/>
      <c r="AE331" s="14"/>
      <c r="AT331" s="256" t="s">
        <v>262</v>
      </c>
      <c r="AU331" s="256" t="s">
        <v>78</v>
      </c>
      <c r="AV331" s="14" t="s">
        <v>78</v>
      </c>
      <c r="AW331" s="14" t="s">
        <v>31</v>
      </c>
      <c r="AX331" s="14" t="s">
        <v>69</v>
      </c>
      <c r="AY331" s="256" t="s">
        <v>252</v>
      </c>
    </row>
    <row r="332" s="16" customFormat="1">
      <c r="A332" s="16"/>
      <c r="B332" s="268"/>
      <c r="C332" s="269"/>
      <c r="D332" s="237" t="s">
        <v>262</v>
      </c>
      <c r="E332" s="270" t="s">
        <v>19</v>
      </c>
      <c r="F332" s="271" t="s">
        <v>333</v>
      </c>
      <c r="G332" s="269"/>
      <c r="H332" s="272">
        <v>0.61419999999999997</v>
      </c>
      <c r="I332" s="273"/>
      <c r="J332" s="269"/>
      <c r="K332" s="269"/>
      <c r="L332" s="274"/>
      <c r="M332" s="275"/>
      <c r="N332" s="276"/>
      <c r="O332" s="276"/>
      <c r="P332" s="276"/>
      <c r="Q332" s="276"/>
      <c r="R332" s="276"/>
      <c r="S332" s="276"/>
      <c r="T332" s="277"/>
      <c r="U332" s="16"/>
      <c r="V332" s="16"/>
      <c r="W332" s="16"/>
      <c r="X332" s="16"/>
      <c r="Y332" s="16"/>
      <c r="Z332" s="16"/>
      <c r="AA332" s="16"/>
      <c r="AB332" s="16"/>
      <c r="AC332" s="16"/>
      <c r="AD332" s="16"/>
      <c r="AE332" s="16"/>
      <c r="AT332" s="278" t="s">
        <v>262</v>
      </c>
      <c r="AU332" s="278" t="s">
        <v>78</v>
      </c>
      <c r="AV332" s="16" t="s">
        <v>85</v>
      </c>
      <c r="AW332" s="16" t="s">
        <v>31</v>
      </c>
      <c r="AX332" s="16" t="s">
        <v>69</v>
      </c>
      <c r="AY332" s="278" t="s">
        <v>252</v>
      </c>
    </row>
    <row r="333" s="13" customFormat="1">
      <c r="A333" s="13"/>
      <c r="B333" s="235"/>
      <c r="C333" s="236"/>
      <c r="D333" s="237" t="s">
        <v>262</v>
      </c>
      <c r="E333" s="238" t="s">
        <v>19</v>
      </c>
      <c r="F333" s="239" t="s">
        <v>3224</v>
      </c>
      <c r="G333" s="236"/>
      <c r="H333" s="238" t="s">
        <v>19</v>
      </c>
      <c r="I333" s="240"/>
      <c r="J333" s="236"/>
      <c r="K333" s="236"/>
      <c r="L333" s="241"/>
      <c r="M333" s="242"/>
      <c r="N333" s="243"/>
      <c r="O333" s="243"/>
      <c r="P333" s="243"/>
      <c r="Q333" s="243"/>
      <c r="R333" s="243"/>
      <c r="S333" s="243"/>
      <c r="T333" s="244"/>
      <c r="U333" s="13"/>
      <c r="V333" s="13"/>
      <c r="W333" s="13"/>
      <c r="X333" s="13"/>
      <c r="Y333" s="13"/>
      <c r="Z333" s="13"/>
      <c r="AA333" s="13"/>
      <c r="AB333" s="13"/>
      <c r="AC333" s="13"/>
      <c r="AD333" s="13"/>
      <c r="AE333" s="13"/>
      <c r="AT333" s="245" t="s">
        <v>262</v>
      </c>
      <c r="AU333" s="245" t="s">
        <v>78</v>
      </c>
      <c r="AV333" s="13" t="s">
        <v>76</v>
      </c>
      <c r="AW333" s="13" t="s">
        <v>31</v>
      </c>
      <c r="AX333" s="13" t="s">
        <v>69</v>
      </c>
      <c r="AY333" s="245" t="s">
        <v>252</v>
      </c>
    </row>
    <row r="334" s="14" customFormat="1">
      <c r="A334" s="14"/>
      <c r="B334" s="246"/>
      <c r="C334" s="247"/>
      <c r="D334" s="237" t="s">
        <v>262</v>
      </c>
      <c r="E334" s="248" t="s">
        <v>19</v>
      </c>
      <c r="F334" s="249" t="s">
        <v>3225</v>
      </c>
      <c r="G334" s="247"/>
      <c r="H334" s="250">
        <v>0.97760000000000002</v>
      </c>
      <c r="I334" s="251"/>
      <c r="J334" s="247"/>
      <c r="K334" s="247"/>
      <c r="L334" s="252"/>
      <c r="M334" s="253"/>
      <c r="N334" s="254"/>
      <c r="O334" s="254"/>
      <c r="P334" s="254"/>
      <c r="Q334" s="254"/>
      <c r="R334" s="254"/>
      <c r="S334" s="254"/>
      <c r="T334" s="255"/>
      <c r="U334" s="14"/>
      <c r="V334" s="14"/>
      <c r="W334" s="14"/>
      <c r="X334" s="14"/>
      <c r="Y334" s="14"/>
      <c r="Z334" s="14"/>
      <c r="AA334" s="14"/>
      <c r="AB334" s="14"/>
      <c r="AC334" s="14"/>
      <c r="AD334" s="14"/>
      <c r="AE334" s="14"/>
      <c r="AT334" s="256" t="s">
        <v>262</v>
      </c>
      <c r="AU334" s="256" t="s">
        <v>78</v>
      </c>
      <c r="AV334" s="14" t="s">
        <v>78</v>
      </c>
      <c r="AW334" s="14" t="s">
        <v>31</v>
      </c>
      <c r="AX334" s="14" t="s">
        <v>69</v>
      </c>
      <c r="AY334" s="256" t="s">
        <v>252</v>
      </c>
    </row>
    <row r="335" s="16" customFormat="1">
      <c r="A335" s="16"/>
      <c r="B335" s="268"/>
      <c r="C335" s="269"/>
      <c r="D335" s="237" t="s">
        <v>262</v>
      </c>
      <c r="E335" s="270" t="s">
        <v>19</v>
      </c>
      <c r="F335" s="271" t="s">
        <v>333</v>
      </c>
      <c r="G335" s="269"/>
      <c r="H335" s="272">
        <v>0.97760000000000002</v>
      </c>
      <c r="I335" s="273"/>
      <c r="J335" s="269"/>
      <c r="K335" s="269"/>
      <c r="L335" s="274"/>
      <c r="M335" s="275"/>
      <c r="N335" s="276"/>
      <c r="O335" s="276"/>
      <c r="P335" s="276"/>
      <c r="Q335" s="276"/>
      <c r="R335" s="276"/>
      <c r="S335" s="276"/>
      <c r="T335" s="277"/>
      <c r="U335" s="16"/>
      <c r="V335" s="16"/>
      <c r="W335" s="16"/>
      <c r="X335" s="16"/>
      <c r="Y335" s="16"/>
      <c r="Z335" s="16"/>
      <c r="AA335" s="16"/>
      <c r="AB335" s="16"/>
      <c r="AC335" s="16"/>
      <c r="AD335" s="16"/>
      <c r="AE335" s="16"/>
      <c r="AT335" s="278" t="s">
        <v>262</v>
      </c>
      <c r="AU335" s="278" t="s">
        <v>78</v>
      </c>
      <c r="AV335" s="16" t="s">
        <v>85</v>
      </c>
      <c r="AW335" s="16" t="s">
        <v>31</v>
      </c>
      <c r="AX335" s="16" t="s">
        <v>69</v>
      </c>
      <c r="AY335" s="278" t="s">
        <v>252</v>
      </c>
    </row>
    <row r="336" s="15" customFormat="1">
      <c r="A336" s="15"/>
      <c r="B336" s="257"/>
      <c r="C336" s="258"/>
      <c r="D336" s="237" t="s">
        <v>262</v>
      </c>
      <c r="E336" s="259" t="s">
        <v>19</v>
      </c>
      <c r="F336" s="260" t="s">
        <v>265</v>
      </c>
      <c r="G336" s="258"/>
      <c r="H336" s="261">
        <v>2.5590999999999999</v>
      </c>
      <c r="I336" s="262"/>
      <c r="J336" s="258"/>
      <c r="K336" s="258"/>
      <c r="L336" s="263"/>
      <c r="M336" s="264"/>
      <c r="N336" s="265"/>
      <c r="O336" s="265"/>
      <c r="P336" s="265"/>
      <c r="Q336" s="265"/>
      <c r="R336" s="265"/>
      <c r="S336" s="265"/>
      <c r="T336" s="266"/>
      <c r="U336" s="15"/>
      <c r="V336" s="15"/>
      <c r="W336" s="15"/>
      <c r="X336" s="15"/>
      <c r="Y336" s="15"/>
      <c r="Z336" s="15"/>
      <c r="AA336" s="15"/>
      <c r="AB336" s="15"/>
      <c r="AC336" s="15"/>
      <c r="AD336" s="15"/>
      <c r="AE336" s="15"/>
      <c r="AT336" s="267" t="s">
        <v>262</v>
      </c>
      <c r="AU336" s="267" t="s">
        <v>78</v>
      </c>
      <c r="AV336" s="15" t="s">
        <v>258</v>
      </c>
      <c r="AW336" s="15" t="s">
        <v>31</v>
      </c>
      <c r="AX336" s="15" t="s">
        <v>76</v>
      </c>
      <c r="AY336" s="267" t="s">
        <v>252</v>
      </c>
    </row>
    <row r="337" s="2" customFormat="1" ht="24.15" customHeight="1">
      <c r="A337" s="40"/>
      <c r="B337" s="41"/>
      <c r="C337" s="217" t="s">
        <v>578</v>
      </c>
      <c r="D337" s="217" t="s">
        <v>254</v>
      </c>
      <c r="E337" s="218" t="s">
        <v>1757</v>
      </c>
      <c r="F337" s="219" t="s">
        <v>1758</v>
      </c>
      <c r="G337" s="220" t="s">
        <v>187</v>
      </c>
      <c r="H337" s="221">
        <v>16.219000000000001</v>
      </c>
      <c r="I337" s="222"/>
      <c r="J337" s="223">
        <f>ROUND(I337*H337,2)</f>
        <v>0</v>
      </c>
      <c r="K337" s="219" t="s">
        <v>257</v>
      </c>
      <c r="L337" s="46"/>
      <c r="M337" s="224" t="s">
        <v>19</v>
      </c>
      <c r="N337" s="225" t="s">
        <v>40</v>
      </c>
      <c r="O337" s="86"/>
      <c r="P337" s="226">
        <f>O337*H337</f>
        <v>0</v>
      </c>
      <c r="Q337" s="226">
        <v>0.0057600000000000004</v>
      </c>
      <c r="R337" s="226">
        <f>Q337*H337</f>
        <v>0.093421440000000008</v>
      </c>
      <c r="S337" s="226">
        <v>0</v>
      </c>
      <c r="T337" s="227">
        <f>S337*H337</f>
        <v>0</v>
      </c>
      <c r="U337" s="40"/>
      <c r="V337" s="40"/>
      <c r="W337" s="40"/>
      <c r="X337" s="40"/>
      <c r="Y337" s="40"/>
      <c r="Z337" s="40"/>
      <c r="AA337" s="40"/>
      <c r="AB337" s="40"/>
      <c r="AC337" s="40"/>
      <c r="AD337" s="40"/>
      <c r="AE337" s="40"/>
      <c r="AR337" s="228" t="s">
        <v>258</v>
      </c>
      <c r="AT337" s="228" t="s">
        <v>254</v>
      </c>
      <c r="AU337" s="228" t="s">
        <v>78</v>
      </c>
      <c r="AY337" s="19" t="s">
        <v>252</v>
      </c>
      <c r="BE337" s="229">
        <f>IF(N337="základní",J337,0)</f>
        <v>0</v>
      </c>
      <c r="BF337" s="229">
        <f>IF(N337="snížená",J337,0)</f>
        <v>0</v>
      </c>
      <c r="BG337" s="229">
        <f>IF(N337="zákl. přenesená",J337,0)</f>
        <v>0</v>
      </c>
      <c r="BH337" s="229">
        <f>IF(N337="sníž. přenesená",J337,0)</f>
        <v>0</v>
      </c>
      <c r="BI337" s="229">
        <f>IF(N337="nulová",J337,0)</f>
        <v>0</v>
      </c>
      <c r="BJ337" s="19" t="s">
        <v>76</v>
      </c>
      <c r="BK337" s="229">
        <f>ROUND(I337*H337,2)</f>
        <v>0</v>
      </c>
      <c r="BL337" s="19" t="s">
        <v>258</v>
      </c>
      <c r="BM337" s="228" t="s">
        <v>3226</v>
      </c>
    </row>
    <row r="338" s="2" customFormat="1">
      <c r="A338" s="40"/>
      <c r="B338" s="41"/>
      <c r="C338" s="42"/>
      <c r="D338" s="230" t="s">
        <v>260</v>
      </c>
      <c r="E338" s="42"/>
      <c r="F338" s="231" t="s">
        <v>1760</v>
      </c>
      <c r="G338" s="42"/>
      <c r="H338" s="42"/>
      <c r="I338" s="232"/>
      <c r="J338" s="42"/>
      <c r="K338" s="42"/>
      <c r="L338" s="46"/>
      <c r="M338" s="233"/>
      <c r="N338" s="234"/>
      <c r="O338" s="86"/>
      <c r="P338" s="86"/>
      <c r="Q338" s="86"/>
      <c r="R338" s="86"/>
      <c r="S338" s="86"/>
      <c r="T338" s="87"/>
      <c r="U338" s="40"/>
      <c r="V338" s="40"/>
      <c r="W338" s="40"/>
      <c r="X338" s="40"/>
      <c r="Y338" s="40"/>
      <c r="Z338" s="40"/>
      <c r="AA338" s="40"/>
      <c r="AB338" s="40"/>
      <c r="AC338" s="40"/>
      <c r="AD338" s="40"/>
      <c r="AE338" s="40"/>
      <c r="AT338" s="19" t="s">
        <v>260</v>
      </c>
      <c r="AU338" s="19" t="s">
        <v>78</v>
      </c>
    </row>
    <row r="339" s="13" customFormat="1">
      <c r="A339" s="13"/>
      <c r="B339" s="235"/>
      <c r="C339" s="236"/>
      <c r="D339" s="237" t="s">
        <v>262</v>
      </c>
      <c r="E339" s="238" t="s">
        <v>19</v>
      </c>
      <c r="F339" s="239" t="s">
        <v>3227</v>
      </c>
      <c r="G339" s="236"/>
      <c r="H339" s="238" t="s">
        <v>19</v>
      </c>
      <c r="I339" s="240"/>
      <c r="J339" s="236"/>
      <c r="K339" s="236"/>
      <c r="L339" s="241"/>
      <c r="M339" s="242"/>
      <c r="N339" s="243"/>
      <c r="O339" s="243"/>
      <c r="P339" s="243"/>
      <c r="Q339" s="243"/>
      <c r="R339" s="243"/>
      <c r="S339" s="243"/>
      <c r="T339" s="244"/>
      <c r="U339" s="13"/>
      <c r="V339" s="13"/>
      <c r="W339" s="13"/>
      <c r="X339" s="13"/>
      <c r="Y339" s="13"/>
      <c r="Z339" s="13"/>
      <c r="AA339" s="13"/>
      <c r="AB339" s="13"/>
      <c r="AC339" s="13"/>
      <c r="AD339" s="13"/>
      <c r="AE339" s="13"/>
      <c r="AT339" s="245" t="s">
        <v>262</v>
      </c>
      <c r="AU339" s="245" t="s">
        <v>78</v>
      </c>
      <c r="AV339" s="13" t="s">
        <v>76</v>
      </c>
      <c r="AW339" s="13" t="s">
        <v>31</v>
      </c>
      <c r="AX339" s="13" t="s">
        <v>69</v>
      </c>
      <c r="AY339" s="245" t="s">
        <v>252</v>
      </c>
    </row>
    <row r="340" s="14" customFormat="1">
      <c r="A340" s="14"/>
      <c r="B340" s="246"/>
      <c r="C340" s="247"/>
      <c r="D340" s="237" t="s">
        <v>262</v>
      </c>
      <c r="E340" s="248" t="s">
        <v>19</v>
      </c>
      <c r="F340" s="249" t="s">
        <v>3228</v>
      </c>
      <c r="G340" s="247"/>
      <c r="H340" s="250">
        <v>5.2119999999999997</v>
      </c>
      <c r="I340" s="251"/>
      <c r="J340" s="247"/>
      <c r="K340" s="247"/>
      <c r="L340" s="252"/>
      <c r="M340" s="253"/>
      <c r="N340" s="254"/>
      <c r="O340" s="254"/>
      <c r="P340" s="254"/>
      <c r="Q340" s="254"/>
      <c r="R340" s="254"/>
      <c r="S340" s="254"/>
      <c r="T340" s="255"/>
      <c r="U340" s="14"/>
      <c r="V340" s="14"/>
      <c r="W340" s="14"/>
      <c r="X340" s="14"/>
      <c r="Y340" s="14"/>
      <c r="Z340" s="14"/>
      <c r="AA340" s="14"/>
      <c r="AB340" s="14"/>
      <c r="AC340" s="14"/>
      <c r="AD340" s="14"/>
      <c r="AE340" s="14"/>
      <c r="AT340" s="256" t="s">
        <v>262</v>
      </c>
      <c r="AU340" s="256" t="s">
        <v>78</v>
      </c>
      <c r="AV340" s="14" t="s">
        <v>78</v>
      </c>
      <c r="AW340" s="14" t="s">
        <v>31</v>
      </c>
      <c r="AX340" s="14" t="s">
        <v>69</v>
      </c>
      <c r="AY340" s="256" t="s">
        <v>252</v>
      </c>
    </row>
    <row r="341" s="14" customFormat="1">
      <c r="A341" s="14"/>
      <c r="B341" s="246"/>
      <c r="C341" s="247"/>
      <c r="D341" s="237" t="s">
        <v>262</v>
      </c>
      <c r="E341" s="248" t="s">
        <v>19</v>
      </c>
      <c r="F341" s="249" t="s">
        <v>3229</v>
      </c>
      <c r="G341" s="247"/>
      <c r="H341" s="250">
        <v>1.3500000000000001</v>
      </c>
      <c r="I341" s="251"/>
      <c r="J341" s="247"/>
      <c r="K341" s="247"/>
      <c r="L341" s="252"/>
      <c r="M341" s="253"/>
      <c r="N341" s="254"/>
      <c r="O341" s="254"/>
      <c r="P341" s="254"/>
      <c r="Q341" s="254"/>
      <c r="R341" s="254"/>
      <c r="S341" s="254"/>
      <c r="T341" s="255"/>
      <c r="U341" s="14"/>
      <c r="V341" s="14"/>
      <c r="W341" s="14"/>
      <c r="X341" s="14"/>
      <c r="Y341" s="14"/>
      <c r="Z341" s="14"/>
      <c r="AA341" s="14"/>
      <c r="AB341" s="14"/>
      <c r="AC341" s="14"/>
      <c r="AD341" s="14"/>
      <c r="AE341" s="14"/>
      <c r="AT341" s="256" t="s">
        <v>262</v>
      </c>
      <c r="AU341" s="256" t="s">
        <v>78</v>
      </c>
      <c r="AV341" s="14" t="s">
        <v>78</v>
      </c>
      <c r="AW341" s="14" t="s">
        <v>31</v>
      </c>
      <c r="AX341" s="14" t="s">
        <v>69</v>
      </c>
      <c r="AY341" s="256" t="s">
        <v>252</v>
      </c>
    </row>
    <row r="342" s="16" customFormat="1">
      <c r="A342" s="16"/>
      <c r="B342" s="268"/>
      <c r="C342" s="269"/>
      <c r="D342" s="237" t="s">
        <v>262</v>
      </c>
      <c r="E342" s="270" t="s">
        <v>19</v>
      </c>
      <c r="F342" s="271" t="s">
        <v>333</v>
      </c>
      <c r="G342" s="269"/>
      <c r="H342" s="272">
        <v>6.5620000000000003</v>
      </c>
      <c r="I342" s="273"/>
      <c r="J342" s="269"/>
      <c r="K342" s="269"/>
      <c r="L342" s="274"/>
      <c r="M342" s="275"/>
      <c r="N342" s="276"/>
      <c r="O342" s="276"/>
      <c r="P342" s="276"/>
      <c r="Q342" s="276"/>
      <c r="R342" s="276"/>
      <c r="S342" s="276"/>
      <c r="T342" s="277"/>
      <c r="U342" s="16"/>
      <c r="V342" s="16"/>
      <c r="W342" s="16"/>
      <c r="X342" s="16"/>
      <c r="Y342" s="16"/>
      <c r="Z342" s="16"/>
      <c r="AA342" s="16"/>
      <c r="AB342" s="16"/>
      <c r="AC342" s="16"/>
      <c r="AD342" s="16"/>
      <c r="AE342" s="16"/>
      <c r="AT342" s="278" t="s">
        <v>262</v>
      </c>
      <c r="AU342" s="278" t="s">
        <v>78</v>
      </c>
      <c r="AV342" s="16" t="s">
        <v>85</v>
      </c>
      <c r="AW342" s="16" t="s">
        <v>31</v>
      </c>
      <c r="AX342" s="16" t="s">
        <v>69</v>
      </c>
      <c r="AY342" s="278" t="s">
        <v>252</v>
      </c>
    </row>
    <row r="343" s="13" customFormat="1">
      <c r="A343" s="13"/>
      <c r="B343" s="235"/>
      <c r="C343" s="236"/>
      <c r="D343" s="237" t="s">
        <v>262</v>
      </c>
      <c r="E343" s="238" t="s">
        <v>19</v>
      </c>
      <c r="F343" s="239" t="s">
        <v>3221</v>
      </c>
      <c r="G343" s="236"/>
      <c r="H343" s="238" t="s">
        <v>19</v>
      </c>
      <c r="I343" s="240"/>
      <c r="J343" s="236"/>
      <c r="K343" s="236"/>
      <c r="L343" s="241"/>
      <c r="M343" s="242"/>
      <c r="N343" s="243"/>
      <c r="O343" s="243"/>
      <c r="P343" s="243"/>
      <c r="Q343" s="243"/>
      <c r="R343" s="243"/>
      <c r="S343" s="243"/>
      <c r="T343" s="244"/>
      <c r="U343" s="13"/>
      <c r="V343" s="13"/>
      <c r="W343" s="13"/>
      <c r="X343" s="13"/>
      <c r="Y343" s="13"/>
      <c r="Z343" s="13"/>
      <c r="AA343" s="13"/>
      <c r="AB343" s="13"/>
      <c r="AC343" s="13"/>
      <c r="AD343" s="13"/>
      <c r="AE343" s="13"/>
      <c r="AT343" s="245" t="s">
        <v>262</v>
      </c>
      <c r="AU343" s="245" t="s">
        <v>78</v>
      </c>
      <c r="AV343" s="13" t="s">
        <v>76</v>
      </c>
      <c r="AW343" s="13" t="s">
        <v>31</v>
      </c>
      <c r="AX343" s="13" t="s">
        <v>69</v>
      </c>
      <c r="AY343" s="245" t="s">
        <v>252</v>
      </c>
    </row>
    <row r="344" s="14" customFormat="1">
      <c r="A344" s="14"/>
      <c r="B344" s="246"/>
      <c r="C344" s="247"/>
      <c r="D344" s="237" t="s">
        <v>262</v>
      </c>
      <c r="E344" s="248" t="s">
        <v>19</v>
      </c>
      <c r="F344" s="249" t="s">
        <v>3230</v>
      </c>
      <c r="G344" s="247"/>
      <c r="H344" s="250">
        <v>1.8360000000000001</v>
      </c>
      <c r="I344" s="251"/>
      <c r="J344" s="247"/>
      <c r="K344" s="247"/>
      <c r="L344" s="252"/>
      <c r="M344" s="253"/>
      <c r="N344" s="254"/>
      <c r="O344" s="254"/>
      <c r="P344" s="254"/>
      <c r="Q344" s="254"/>
      <c r="R344" s="254"/>
      <c r="S344" s="254"/>
      <c r="T344" s="255"/>
      <c r="U344" s="14"/>
      <c r="V344" s="14"/>
      <c r="W344" s="14"/>
      <c r="X344" s="14"/>
      <c r="Y344" s="14"/>
      <c r="Z344" s="14"/>
      <c r="AA344" s="14"/>
      <c r="AB344" s="14"/>
      <c r="AC344" s="14"/>
      <c r="AD344" s="14"/>
      <c r="AE344" s="14"/>
      <c r="AT344" s="256" t="s">
        <v>262</v>
      </c>
      <c r="AU344" s="256" t="s">
        <v>78</v>
      </c>
      <c r="AV344" s="14" t="s">
        <v>78</v>
      </c>
      <c r="AW344" s="14" t="s">
        <v>31</v>
      </c>
      <c r="AX344" s="14" t="s">
        <v>69</v>
      </c>
      <c r="AY344" s="256" t="s">
        <v>252</v>
      </c>
    </row>
    <row r="345" s="16" customFormat="1">
      <c r="A345" s="16"/>
      <c r="B345" s="268"/>
      <c r="C345" s="269"/>
      <c r="D345" s="237" t="s">
        <v>262</v>
      </c>
      <c r="E345" s="270" t="s">
        <v>19</v>
      </c>
      <c r="F345" s="271" t="s">
        <v>333</v>
      </c>
      <c r="G345" s="269"/>
      <c r="H345" s="272">
        <v>1.8360000000000001</v>
      </c>
      <c r="I345" s="273"/>
      <c r="J345" s="269"/>
      <c r="K345" s="269"/>
      <c r="L345" s="274"/>
      <c r="M345" s="275"/>
      <c r="N345" s="276"/>
      <c r="O345" s="276"/>
      <c r="P345" s="276"/>
      <c r="Q345" s="276"/>
      <c r="R345" s="276"/>
      <c r="S345" s="276"/>
      <c r="T345" s="277"/>
      <c r="U345" s="16"/>
      <c r="V345" s="16"/>
      <c r="W345" s="16"/>
      <c r="X345" s="16"/>
      <c r="Y345" s="16"/>
      <c r="Z345" s="16"/>
      <c r="AA345" s="16"/>
      <c r="AB345" s="16"/>
      <c r="AC345" s="16"/>
      <c r="AD345" s="16"/>
      <c r="AE345" s="16"/>
      <c r="AT345" s="278" t="s">
        <v>262</v>
      </c>
      <c r="AU345" s="278" t="s">
        <v>78</v>
      </c>
      <c r="AV345" s="16" t="s">
        <v>85</v>
      </c>
      <c r="AW345" s="16" t="s">
        <v>31</v>
      </c>
      <c r="AX345" s="16" t="s">
        <v>69</v>
      </c>
      <c r="AY345" s="278" t="s">
        <v>252</v>
      </c>
    </row>
    <row r="346" s="13" customFormat="1">
      <c r="A346" s="13"/>
      <c r="B346" s="235"/>
      <c r="C346" s="236"/>
      <c r="D346" s="237" t="s">
        <v>262</v>
      </c>
      <c r="E346" s="238" t="s">
        <v>19</v>
      </c>
      <c r="F346" s="239" t="s">
        <v>3224</v>
      </c>
      <c r="G346" s="236"/>
      <c r="H346" s="238" t="s">
        <v>19</v>
      </c>
      <c r="I346" s="240"/>
      <c r="J346" s="236"/>
      <c r="K346" s="236"/>
      <c r="L346" s="241"/>
      <c r="M346" s="242"/>
      <c r="N346" s="243"/>
      <c r="O346" s="243"/>
      <c r="P346" s="243"/>
      <c r="Q346" s="243"/>
      <c r="R346" s="243"/>
      <c r="S346" s="243"/>
      <c r="T346" s="244"/>
      <c r="U346" s="13"/>
      <c r="V346" s="13"/>
      <c r="W346" s="13"/>
      <c r="X346" s="13"/>
      <c r="Y346" s="13"/>
      <c r="Z346" s="13"/>
      <c r="AA346" s="13"/>
      <c r="AB346" s="13"/>
      <c r="AC346" s="13"/>
      <c r="AD346" s="13"/>
      <c r="AE346" s="13"/>
      <c r="AT346" s="245" t="s">
        <v>262</v>
      </c>
      <c r="AU346" s="245" t="s">
        <v>78</v>
      </c>
      <c r="AV346" s="13" t="s">
        <v>76</v>
      </c>
      <c r="AW346" s="13" t="s">
        <v>31</v>
      </c>
      <c r="AX346" s="13" t="s">
        <v>69</v>
      </c>
      <c r="AY346" s="245" t="s">
        <v>252</v>
      </c>
    </row>
    <row r="347" s="14" customFormat="1">
      <c r="A347" s="14"/>
      <c r="B347" s="246"/>
      <c r="C347" s="247"/>
      <c r="D347" s="237" t="s">
        <v>262</v>
      </c>
      <c r="E347" s="248" t="s">
        <v>19</v>
      </c>
      <c r="F347" s="249" t="s">
        <v>3231</v>
      </c>
      <c r="G347" s="247"/>
      <c r="H347" s="250">
        <v>7.8209999999999997</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262</v>
      </c>
      <c r="AU347" s="256" t="s">
        <v>78</v>
      </c>
      <c r="AV347" s="14" t="s">
        <v>78</v>
      </c>
      <c r="AW347" s="14" t="s">
        <v>31</v>
      </c>
      <c r="AX347" s="14" t="s">
        <v>69</v>
      </c>
      <c r="AY347" s="256" t="s">
        <v>252</v>
      </c>
    </row>
    <row r="348" s="16" customFormat="1">
      <c r="A348" s="16"/>
      <c r="B348" s="268"/>
      <c r="C348" s="269"/>
      <c r="D348" s="237" t="s">
        <v>262</v>
      </c>
      <c r="E348" s="270" t="s">
        <v>19</v>
      </c>
      <c r="F348" s="271" t="s">
        <v>333</v>
      </c>
      <c r="G348" s="269"/>
      <c r="H348" s="272">
        <v>7.8209999999999997</v>
      </c>
      <c r="I348" s="273"/>
      <c r="J348" s="269"/>
      <c r="K348" s="269"/>
      <c r="L348" s="274"/>
      <c r="M348" s="275"/>
      <c r="N348" s="276"/>
      <c r="O348" s="276"/>
      <c r="P348" s="276"/>
      <c r="Q348" s="276"/>
      <c r="R348" s="276"/>
      <c r="S348" s="276"/>
      <c r="T348" s="277"/>
      <c r="U348" s="16"/>
      <c r="V348" s="16"/>
      <c r="W348" s="16"/>
      <c r="X348" s="16"/>
      <c r="Y348" s="16"/>
      <c r="Z348" s="16"/>
      <c r="AA348" s="16"/>
      <c r="AB348" s="16"/>
      <c r="AC348" s="16"/>
      <c r="AD348" s="16"/>
      <c r="AE348" s="16"/>
      <c r="AT348" s="278" t="s">
        <v>262</v>
      </c>
      <c r="AU348" s="278" t="s">
        <v>78</v>
      </c>
      <c r="AV348" s="16" t="s">
        <v>85</v>
      </c>
      <c r="AW348" s="16" t="s">
        <v>31</v>
      </c>
      <c r="AX348" s="16" t="s">
        <v>69</v>
      </c>
      <c r="AY348" s="278" t="s">
        <v>252</v>
      </c>
    </row>
    <row r="349" s="15" customFormat="1">
      <c r="A349" s="15"/>
      <c r="B349" s="257"/>
      <c r="C349" s="258"/>
      <c r="D349" s="237" t="s">
        <v>262</v>
      </c>
      <c r="E349" s="259" t="s">
        <v>19</v>
      </c>
      <c r="F349" s="260" t="s">
        <v>265</v>
      </c>
      <c r="G349" s="258"/>
      <c r="H349" s="261">
        <v>16.219000000000001</v>
      </c>
      <c r="I349" s="262"/>
      <c r="J349" s="258"/>
      <c r="K349" s="258"/>
      <c r="L349" s="263"/>
      <c r="M349" s="264"/>
      <c r="N349" s="265"/>
      <c r="O349" s="265"/>
      <c r="P349" s="265"/>
      <c r="Q349" s="265"/>
      <c r="R349" s="265"/>
      <c r="S349" s="265"/>
      <c r="T349" s="266"/>
      <c r="U349" s="15"/>
      <c r="V349" s="15"/>
      <c r="W349" s="15"/>
      <c r="X349" s="15"/>
      <c r="Y349" s="15"/>
      <c r="Z349" s="15"/>
      <c r="AA349" s="15"/>
      <c r="AB349" s="15"/>
      <c r="AC349" s="15"/>
      <c r="AD349" s="15"/>
      <c r="AE349" s="15"/>
      <c r="AT349" s="267" t="s">
        <v>262</v>
      </c>
      <c r="AU349" s="267" t="s">
        <v>78</v>
      </c>
      <c r="AV349" s="15" t="s">
        <v>258</v>
      </c>
      <c r="AW349" s="15" t="s">
        <v>31</v>
      </c>
      <c r="AX349" s="15" t="s">
        <v>76</v>
      </c>
      <c r="AY349" s="267" t="s">
        <v>252</v>
      </c>
    </row>
    <row r="350" s="2" customFormat="1" ht="24.15" customHeight="1">
      <c r="A350" s="40"/>
      <c r="B350" s="41"/>
      <c r="C350" s="217" t="s">
        <v>586</v>
      </c>
      <c r="D350" s="217" t="s">
        <v>254</v>
      </c>
      <c r="E350" s="218" t="s">
        <v>1762</v>
      </c>
      <c r="F350" s="219" t="s">
        <v>1763</v>
      </c>
      <c r="G350" s="220" t="s">
        <v>187</v>
      </c>
      <c r="H350" s="221">
        <v>16.219000000000001</v>
      </c>
      <c r="I350" s="222"/>
      <c r="J350" s="223">
        <f>ROUND(I350*H350,2)</f>
        <v>0</v>
      </c>
      <c r="K350" s="219" t="s">
        <v>257</v>
      </c>
      <c r="L350" s="46"/>
      <c r="M350" s="224" t="s">
        <v>19</v>
      </c>
      <c r="N350" s="225" t="s">
        <v>40</v>
      </c>
      <c r="O350" s="86"/>
      <c r="P350" s="226">
        <f>O350*H350</f>
        <v>0</v>
      </c>
      <c r="Q350" s="226">
        <v>0</v>
      </c>
      <c r="R350" s="226">
        <f>Q350*H350</f>
        <v>0</v>
      </c>
      <c r="S350" s="226">
        <v>0</v>
      </c>
      <c r="T350" s="227">
        <f>S350*H350</f>
        <v>0</v>
      </c>
      <c r="U350" s="40"/>
      <c r="V350" s="40"/>
      <c r="W350" s="40"/>
      <c r="X350" s="40"/>
      <c r="Y350" s="40"/>
      <c r="Z350" s="40"/>
      <c r="AA350" s="40"/>
      <c r="AB350" s="40"/>
      <c r="AC350" s="40"/>
      <c r="AD350" s="40"/>
      <c r="AE350" s="40"/>
      <c r="AR350" s="228" t="s">
        <v>258</v>
      </c>
      <c r="AT350" s="228" t="s">
        <v>254</v>
      </c>
      <c r="AU350" s="228" t="s">
        <v>78</v>
      </c>
      <c r="AY350" s="19" t="s">
        <v>252</v>
      </c>
      <c r="BE350" s="229">
        <f>IF(N350="základní",J350,0)</f>
        <v>0</v>
      </c>
      <c r="BF350" s="229">
        <f>IF(N350="snížená",J350,0)</f>
        <v>0</v>
      </c>
      <c r="BG350" s="229">
        <f>IF(N350="zákl. přenesená",J350,0)</f>
        <v>0</v>
      </c>
      <c r="BH350" s="229">
        <f>IF(N350="sníž. přenesená",J350,0)</f>
        <v>0</v>
      </c>
      <c r="BI350" s="229">
        <f>IF(N350="nulová",J350,0)</f>
        <v>0</v>
      </c>
      <c r="BJ350" s="19" t="s">
        <v>76</v>
      </c>
      <c r="BK350" s="229">
        <f>ROUND(I350*H350,2)</f>
        <v>0</v>
      </c>
      <c r="BL350" s="19" t="s">
        <v>258</v>
      </c>
      <c r="BM350" s="228" t="s">
        <v>3232</v>
      </c>
    </row>
    <row r="351" s="2" customFormat="1">
      <c r="A351" s="40"/>
      <c r="B351" s="41"/>
      <c r="C351" s="42"/>
      <c r="D351" s="230" t="s">
        <v>260</v>
      </c>
      <c r="E351" s="42"/>
      <c r="F351" s="231" t="s">
        <v>1765</v>
      </c>
      <c r="G351" s="42"/>
      <c r="H351" s="42"/>
      <c r="I351" s="232"/>
      <c r="J351" s="42"/>
      <c r="K351" s="42"/>
      <c r="L351" s="46"/>
      <c r="M351" s="233"/>
      <c r="N351" s="234"/>
      <c r="O351" s="86"/>
      <c r="P351" s="86"/>
      <c r="Q351" s="86"/>
      <c r="R351" s="86"/>
      <c r="S351" s="86"/>
      <c r="T351" s="87"/>
      <c r="U351" s="40"/>
      <c r="V351" s="40"/>
      <c r="W351" s="40"/>
      <c r="X351" s="40"/>
      <c r="Y351" s="40"/>
      <c r="Z351" s="40"/>
      <c r="AA351" s="40"/>
      <c r="AB351" s="40"/>
      <c r="AC351" s="40"/>
      <c r="AD351" s="40"/>
      <c r="AE351" s="40"/>
      <c r="AT351" s="19" t="s">
        <v>260</v>
      </c>
      <c r="AU351" s="19" t="s">
        <v>78</v>
      </c>
    </row>
    <row r="352" s="2" customFormat="1" ht="24.15" customHeight="1">
      <c r="A352" s="40"/>
      <c r="B352" s="41"/>
      <c r="C352" s="217" t="s">
        <v>590</v>
      </c>
      <c r="D352" s="217" t="s">
        <v>254</v>
      </c>
      <c r="E352" s="218" t="s">
        <v>3233</v>
      </c>
      <c r="F352" s="219" t="s">
        <v>3234</v>
      </c>
      <c r="G352" s="220" t="s">
        <v>485</v>
      </c>
      <c r="H352" s="221">
        <v>0.26840000000000003</v>
      </c>
      <c r="I352" s="222"/>
      <c r="J352" s="223">
        <f>ROUND(I352*H352,2)</f>
        <v>0</v>
      </c>
      <c r="K352" s="219" t="s">
        <v>257</v>
      </c>
      <c r="L352" s="46"/>
      <c r="M352" s="224" t="s">
        <v>19</v>
      </c>
      <c r="N352" s="225" t="s">
        <v>40</v>
      </c>
      <c r="O352" s="86"/>
      <c r="P352" s="226">
        <f>O352*H352</f>
        <v>0</v>
      </c>
      <c r="Q352" s="226">
        <v>1.05291</v>
      </c>
      <c r="R352" s="226">
        <f>Q352*H352</f>
        <v>0.28260104400000002</v>
      </c>
      <c r="S352" s="226">
        <v>0</v>
      </c>
      <c r="T352" s="227">
        <f>S352*H352</f>
        <v>0</v>
      </c>
      <c r="U352" s="40"/>
      <c r="V352" s="40"/>
      <c r="W352" s="40"/>
      <c r="X352" s="40"/>
      <c r="Y352" s="40"/>
      <c r="Z352" s="40"/>
      <c r="AA352" s="40"/>
      <c r="AB352" s="40"/>
      <c r="AC352" s="40"/>
      <c r="AD352" s="40"/>
      <c r="AE352" s="40"/>
      <c r="AR352" s="228" t="s">
        <v>258</v>
      </c>
      <c r="AT352" s="228" t="s">
        <v>254</v>
      </c>
      <c r="AU352" s="228" t="s">
        <v>78</v>
      </c>
      <c r="AY352" s="19" t="s">
        <v>252</v>
      </c>
      <c r="BE352" s="229">
        <f>IF(N352="základní",J352,0)</f>
        <v>0</v>
      </c>
      <c r="BF352" s="229">
        <f>IF(N352="snížená",J352,0)</f>
        <v>0</v>
      </c>
      <c r="BG352" s="229">
        <f>IF(N352="zákl. přenesená",J352,0)</f>
        <v>0</v>
      </c>
      <c r="BH352" s="229">
        <f>IF(N352="sníž. přenesená",J352,0)</f>
        <v>0</v>
      </c>
      <c r="BI352" s="229">
        <f>IF(N352="nulová",J352,0)</f>
        <v>0</v>
      </c>
      <c r="BJ352" s="19" t="s">
        <v>76</v>
      </c>
      <c r="BK352" s="229">
        <f>ROUND(I352*H352,2)</f>
        <v>0</v>
      </c>
      <c r="BL352" s="19" t="s">
        <v>258</v>
      </c>
      <c r="BM352" s="228" t="s">
        <v>3235</v>
      </c>
    </row>
    <row r="353" s="2" customFormat="1">
      <c r="A353" s="40"/>
      <c r="B353" s="41"/>
      <c r="C353" s="42"/>
      <c r="D353" s="230" t="s">
        <v>260</v>
      </c>
      <c r="E353" s="42"/>
      <c r="F353" s="231" t="s">
        <v>3236</v>
      </c>
      <c r="G353" s="42"/>
      <c r="H353" s="42"/>
      <c r="I353" s="232"/>
      <c r="J353" s="42"/>
      <c r="K353" s="42"/>
      <c r="L353" s="46"/>
      <c r="M353" s="233"/>
      <c r="N353" s="234"/>
      <c r="O353" s="86"/>
      <c r="P353" s="86"/>
      <c r="Q353" s="86"/>
      <c r="R353" s="86"/>
      <c r="S353" s="86"/>
      <c r="T353" s="87"/>
      <c r="U353" s="40"/>
      <c r="V353" s="40"/>
      <c r="W353" s="40"/>
      <c r="X353" s="40"/>
      <c r="Y353" s="40"/>
      <c r="Z353" s="40"/>
      <c r="AA353" s="40"/>
      <c r="AB353" s="40"/>
      <c r="AC353" s="40"/>
      <c r="AD353" s="40"/>
      <c r="AE353" s="40"/>
      <c r="AT353" s="19" t="s">
        <v>260</v>
      </c>
      <c r="AU353" s="19" t="s">
        <v>78</v>
      </c>
    </row>
    <row r="354" s="14" customFormat="1">
      <c r="A354" s="14"/>
      <c r="B354" s="246"/>
      <c r="C354" s="247"/>
      <c r="D354" s="237" t="s">
        <v>262</v>
      </c>
      <c r="E354" s="248" t="s">
        <v>19</v>
      </c>
      <c r="F354" s="249" t="s">
        <v>3237</v>
      </c>
      <c r="G354" s="247"/>
      <c r="H354" s="250">
        <v>0.113</v>
      </c>
      <c r="I354" s="251"/>
      <c r="J354" s="247"/>
      <c r="K354" s="247"/>
      <c r="L354" s="252"/>
      <c r="M354" s="253"/>
      <c r="N354" s="254"/>
      <c r="O354" s="254"/>
      <c r="P354" s="254"/>
      <c r="Q354" s="254"/>
      <c r="R354" s="254"/>
      <c r="S354" s="254"/>
      <c r="T354" s="255"/>
      <c r="U354" s="14"/>
      <c r="V354" s="14"/>
      <c r="W354" s="14"/>
      <c r="X354" s="14"/>
      <c r="Y354" s="14"/>
      <c r="Z354" s="14"/>
      <c r="AA354" s="14"/>
      <c r="AB354" s="14"/>
      <c r="AC354" s="14"/>
      <c r="AD354" s="14"/>
      <c r="AE354" s="14"/>
      <c r="AT354" s="256" t="s">
        <v>262</v>
      </c>
      <c r="AU354" s="256" t="s">
        <v>78</v>
      </c>
      <c r="AV354" s="14" t="s">
        <v>78</v>
      </c>
      <c r="AW354" s="14" t="s">
        <v>31</v>
      </c>
      <c r="AX354" s="14" t="s">
        <v>69</v>
      </c>
      <c r="AY354" s="256" t="s">
        <v>252</v>
      </c>
    </row>
    <row r="355" s="14" customFormat="1">
      <c r="A355" s="14"/>
      <c r="B355" s="246"/>
      <c r="C355" s="247"/>
      <c r="D355" s="237" t="s">
        <v>262</v>
      </c>
      <c r="E355" s="248" t="s">
        <v>19</v>
      </c>
      <c r="F355" s="249" t="s">
        <v>3238</v>
      </c>
      <c r="G355" s="247"/>
      <c r="H355" s="250">
        <v>0.15540000000000001</v>
      </c>
      <c r="I355" s="251"/>
      <c r="J355" s="247"/>
      <c r="K355" s="247"/>
      <c r="L355" s="252"/>
      <c r="M355" s="253"/>
      <c r="N355" s="254"/>
      <c r="O355" s="254"/>
      <c r="P355" s="254"/>
      <c r="Q355" s="254"/>
      <c r="R355" s="254"/>
      <c r="S355" s="254"/>
      <c r="T355" s="255"/>
      <c r="U355" s="14"/>
      <c r="V355" s="14"/>
      <c r="W355" s="14"/>
      <c r="X355" s="14"/>
      <c r="Y355" s="14"/>
      <c r="Z355" s="14"/>
      <c r="AA355" s="14"/>
      <c r="AB355" s="14"/>
      <c r="AC355" s="14"/>
      <c r="AD355" s="14"/>
      <c r="AE355" s="14"/>
      <c r="AT355" s="256" t="s">
        <v>262</v>
      </c>
      <c r="AU355" s="256" t="s">
        <v>78</v>
      </c>
      <c r="AV355" s="14" t="s">
        <v>78</v>
      </c>
      <c r="AW355" s="14" t="s">
        <v>31</v>
      </c>
      <c r="AX355" s="14" t="s">
        <v>69</v>
      </c>
      <c r="AY355" s="256" t="s">
        <v>252</v>
      </c>
    </row>
    <row r="356" s="15" customFormat="1">
      <c r="A356" s="15"/>
      <c r="B356" s="257"/>
      <c r="C356" s="258"/>
      <c r="D356" s="237" t="s">
        <v>262</v>
      </c>
      <c r="E356" s="259" t="s">
        <v>19</v>
      </c>
      <c r="F356" s="260" t="s">
        <v>265</v>
      </c>
      <c r="G356" s="258"/>
      <c r="H356" s="261">
        <v>0.26840000000000003</v>
      </c>
      <c r="I356" s="262"/>
      <c r="J356" s="258"/>
      <c r="K356" s="258"/>
      <c r="L356" s="263"/>
      <c r="M356" s="264"/>
      <c r="N356" s="265"/>
      <c r="O356" s="265"/>
      <c r="P356" s="265"/>
      <c r="Q356" s="265"/>
      <c r="R356" s="265"/>
      <c r="S356" s="265"/>
      <c r="T356" s="266"/>
      <c r="U356" s="15"/>
      <c r="V356" s="15"/>
      <c r="W356" s="15"/>
      <c r="X356" s="15"/>
      <c r="Y356" s="15"/>
      <c r="Z356" s="15"/>
      <c r="AA356" s="15"/>
      <c r="AB356" s="15"/>
      <c r="AC356" s="15"/>
      <c r="AD356" s="15"/>
      <c r="AE356" s="15"/>
      <c r="AT356" s="267" t="s">
        <v>262</v>
      </c>
      <c r="AU356" s="267" t="s">
        <v>78</v>
      </c>
      <c r="AV356" s="15" t="s">
        <v>258</v>
      </c>
      <c r="AW356" s="15" t="s">
        <v>31</v>
      </c>
      <c r="AX356" s="15" t="s">
        <v>76</v>
      </c>
      <c r="AY356" s="267" t="s">
        <v>252</v>
      </c>
    </row>
    <row r="357" s="12" customFormat="1" ht="22.8" customHeight="1">
      <c r="A357" s="12"/>
      <c r="B357" s="201"/>
      <c r="C357" s="202"/>
      <c r="D357" s="203" t="s">
        <v>68</v>
      </c>
      <c r="E357" s="215" t="s">
        <v>341</v>
      </c>
      <c r="F357" s="215" t="s">
        <v>342</v>
      </c>
      <c r="G357" s="202"/>
      <c r="H357" s="202"/>
      <c r="I357" s="205"/>
      <c r="J357" s="216">
        <f>BK357</f>
        <v>0</v>
      </c>
      <c r="K357" s="202"/>
      <c r="L357" s="207"/>
      <c r="M357" s="208"/>
      <c r="N357" s="209"/>
      <c r="O357" s="209"/>
      <c r="P357" s="210">
        <f>SUM(P358:P407)</f>
        <v>0</v>
      </c>
      <c r="Q357" s="209"/>
      <c r="R357" s="210">
        <f>SUM(R358:R407)</f>
        <v>3.6194139409999999</v>
      </c>
      <c r="S357" s="209"/>
      <c r="T357" s="211">
        <f>SUM(T358:T407)</f>
        <v>0</v>
      </c>
      <c r="U357" s="12"/>
      <c r="V357" s="12"/>
      <c r="W357" s="12"/>
      <c r="X357" s="12"/>
      <c r="Y357" s="12"/>
      <c r="Z357" s="12"/>
      <c r="AA357" s="12"/>
      <c r="AB357" s="12"/>
      <c r="AC357" s="12"/>
      <c r="AD357" s="12"/>
      <c r="AE357" s="12"/>
      <c r="AR357" s="212" t="s">
        <v>76</v>
      </c>
      <c r="AT357" s="213" t="s">
        <v>68</v>
      </c>
      <c r="AU357" s="213" t="s">
        <v>76</v>
      </c>
      <c r="AY357" s="212" t="s">
        <v>252</v>
      </c>
      <c r="BK357" s="214">
        <f>SUM(BK358:BK407)</f>
        <v>0</v>
      </c>
    </row>
    <row r="358" s="2" customFormat="1" ht="24.15" customHeight="1">
      <c r="A358" s="40"/>
      <c r="B358" s="41"/>
      <c r="C358" s="217" t="s">
        <v>596</v>
      </c>
      <c r="D358" s="217" t="s">
        <v>254</v>
      </c>
      <c r="E358" s="218" t="s">
        <v>356</v>
      </c>
      <c r="F358" s="219" t="s">
        <v>357</v>
      </c>
      <c r="G358" s="220" t="s">
        <v>187</v>
      </c>
      <c r="H358" s="221">
        <v>57.744999999999997</v>
      </c>
      <c r="I358" s="222"/>
      <c r="J358" s="223">
        <f>ROUND(I358*H358,2)</f>
        <v>0</v>
      </c>
      <c r="K358" s="219" t="s">
        <v>257</v>
      </c>
      <c r="L358" s="46"/>
      <c r="M358" s="224" t="s">
        <v>19</v>
      </c>
      <c r="N358" s="225" t="s">
        <v>40</v>
      </c>
      <c r="O358" s="86"/>
      <c r="P358" s="226">
        <f>O358*H358</f>
        <v>0</v>
      </c>
      <c r="Q358" s="226">
        <v>0.00025999999999999998</v>
      </c>
      <c r="R358" s="226">
        <f>Q358*H358</f>
        <v>0.015013699999999998</v>
      </c>
      <c r="S358" s="226">
        <v>0</v>
      </c>
      <c r="T358" s="227">
        <f>S358*H358</f>
        <v>0</v>
      </c>
      <c r="U358" s="40"/>
      <c r="V358" s="40"/>
      <c r="W358" s="40"/>
      <c r="X358" s="40"/>
      <c r="Y358" s="40"/>
      <c r="Z358" s="40"/>
      <c r="AA358" s="40"/>
      <c r="AB358" s="40"/>
      <c r="AC358" s="40"/>
      <c r="AD358" s="40"/>
      <c r="AE358" s="40"/>
      <c r="AR358" s="228" t="s">
        <v>258</v>
      </c>
      <c r="AT358" s="228" t="s">
        <v>254</v>
      </c>
      <c r="AU358" s="228" t="s">
        <v>78</v>
      </c>
      <c r="AY358" s="19" t="s">
        <v>252</v>
      </c>
      <c r="BE358" s="229">
        <f>IF(N358="základní",J358,0)</f>
        <v>0</v>
      </c>
      <c r="BF358" s="229">
        <f>IF(N358="snížená",J358,0)</f>
        <v>0</v>
      </c>
      <c r="BG358" s="229">
        <f>IF(N358="zákl. přenesená",J358,0)</f>
        <v>0</v>
      </c>
      <c r="BH358" s="229">
        <f>IF(N358="sníž. přenesená",J358,0)</f>
        <v>0</v>
      </c>
      <c r="BI358" s="229">
        <f>IF(N358="nulová",J358,0)</f>
        <v>0</v>
      </c>
      <c r="BJ358" s="19" t="s">
        <v>76</v>
      </c>
      <c r="BK358" s="229">
        <f>ROUND(I358*H358,2)</f>
        <v>0</v>
      </c>
      <c r="BL358" s="19" t="s">
        <v>258</v>
      </c>
      <c r="BM358" s="228" t="s">
        <v>3239</v>
      </c>
    </row>
    <row r="359" s="2" customFormat="1">
      <c r="A359" s="40"/>
      <c r="B359" s="41"/>
      <c r="C359" s="42"/>
      <c r="D359" s="230" t="s">
        <v>260</v>
      </c>
      <c r="E359" s="42"/>
      <c r="F359" s="231" t="s">
        <v>359</v>
      </c>
      <c r="G359" s="42"/>
      <c r="H359" s="42"/>
      <c r="I359" s="232"/>
      <c r="J359" s="42"/>
      <c r="K359" s="42"/>
      <c r="L359" s="46"/>
      <c r="M359" s="233"/>
      <c r="N359" s="234"/>
      <c r="O359" s="86"/>
      <c r="P359" s="86"/>
      <c r="Q359" s="86"/>
      <c r="R359" s="86"/>
      <c r="S359" s="86"/>
      <c r="T359" s="87"/>
      <c r="U359" s="40"/>
      <c r="V359" s="40"/>
      <c r="W359" s="40"/>
      <c r="X359" s="40"/>
      <c r="Y359" s="40"/>
      <c r="Z359" s="40"/>
      <c r="AA359" s="40"/>
      <c r="AB359" s="40"/>
      <c r="AC359" s="40"/>
      <c r="AD359" s="40"/>
      <c r="AE359" s="40"/>
      <c r="AT359" s="19" t="s">
        <v>260</v>
      </c>
      <c r="AU359" s="19" t="s">
        <v>78</v>
      </c>
    </row>
    <row r="360" s="2" customFormat="1" ht="37.8" customHeight="1">
      <c r="A360" s="40"/>
      <c r="B360" s="41"/>
      <c r="C360" s="217" t="s">
        <v>603</v>
      </c>
      <c r="D360" s="217" t="s">
        <v>254</v>
      </c>
      <c r="E360" s="218" t="s">
        <v>361</v>
      </c>
      <c r="F360" s="219" t="s">
        <v>362</v>
      </c>
      <c r="G360" s="220" t="s">
        <v>187</v>
      </c>
      <c r="H360" s="221">
        <v>28.872499999999999</v>
      </c>
      <c r="I360" s="222"/>
      <c r="J360" s="223">
        <f>ROUND(I360*H360,2)</f>
        <v>0</v>
      </c>
      <c r="K360" s="219" t="s">
        <v>257</v>
      </c>
      <c r="L360" s="46"/>
      <c r="M360" s="224" t="s">
        <v>19</v>
      </c>
      <c r="N360" s="225" t="s">
        <v>40</v>
      </c>
      <c r="O360" s="86"/>
      <c r="P360" s="226">
        <f>O360*H360</f>
        <v>0</v>
      </c>
      <c r="Q360" s="226">
        <v>0.0043800000000000002</v>
      </c>
      <c r="R360" s="226">
        <f>Q360*H360</f>
        <v>0.12646155000000001</v>
      </c>
      <c r="S360" s="226">
        <v>0</v>
      </c>
      <c r="T360" s="227">
        <f>S360*H360</f>
        <v>0</v>
      </c>
      <c r="U360" s="40"/>
      <c r="V360" s="40"/>
      <c r="W360" s="40"/>
      <c r="X360" s="40"/>
      <c r="Y360" s="40"/>
      <c r="Z360" s="40"/>
      <c r="AA360" s="40"/>
      <c r="AB360" s="40"/>
      <c r="AC360" s="40"/>
      <c r="AD360" s="40"/>
      <c r="AE360" s="40"/>
      <c r="AR360" s="228" t="s">
        <v>258</v>
      </c>
      <c r="AT360" s="228" t="s">
        <v>254</v>
      </c>
      <c r="AU360" s="228" t="s">
        <v>78</v>
      </c>
      <c r="AY360" s="19" t="s">
        <v>252</v>
      </c>
      <c r="BE360" s="229">
        <f>IF(N360="základní",J360,0)</f>
        <v>0</v>
      </c>
      <c r="BF360" s="229">
        <f>IF(N360="snížená",J360,0)</f>
        <v>0</v>
      </c>
      <c r="BG360" s="229">
        <f>IF(N360="zákl. přenesená",J360,0)</f>
        <v>0</v>
      </c>
      <c r="BH360" s="229">
        <f>IF(N360="sníž. přenesená",J360,0)</f>
        <v>0</v>
      </c>
      <c r="BI360" s="229">
        <f>IF(N360="nulová",J360,0)</f>
        <v>0</v>
      </c>
      <c r="BJ360" s="19" t="s">
        <v>76</v>
      </c>
      <c r="BK360" s="229">
        <f>ROUND(I360*H360,2)</f>
        <v>0</v>
      </c>
      <c r="BL360" s="19" t="s">
        <v>258</v>
      </c>
      <c r="BM360" s="228" t="s">
        <v>3240</v>
      </c>
    </row>
    <row r="361" s="2" customFormat="1">
      <c r="A361" s="40"/>
      <c r="B361" s="41"/>
      <c r="C361" s="42"/>
      <c r="D361" s="230" t="s">
        <v>260</v>
      </c>
      <c r="E361" s="42"/>
      <c r="F361" s="231" t="s">
        <v>364</v>
      </c>
      <c r="G361" s="42"/>
      <c r="H361" s="42"/>
      <c r="I361" s="232"/>
      <c r="J361" s="42"/>
      <c r="K361" s="42"/>
      <c r="L361" s="46"/>
      <c r="M361" s="233"/>
      <c r="N361" s="234"/>
      <c r="O361" s="86"/>
      <c r="P361" s="86"/>
      <c r="Q361" s="86"/>
      <c r="R361" s="86"/>
      <c r="S361" s="86"/>
      <c r="T361" s="87"/>
      <c r="U361" s="40"/>
      <c r="V361" s="40"/>
      <c r="W361" s="40"/>
      <c r="X361" s="40"/>
      <c r="Y361" s="40"/>
      <c r="Z361" s="40"/>
      <c r="AA361" s="40"/>
      <c r="AB361" s="40"/>
      <c r="AC361" s="40"/>
      <c r="AD361" s="40"/>
      <c r="AE361" s="40"/>
      <c r="AT361" s="19" t="s">
        <v>260</v>
      </c>
      <c r="AU361" s="19" t="s">
        <v>78</v>
      </c>
    </row>
    <row r="362" s="13" customFormat="1">
      <c r="A362" s="13"/>
      <c r="B362" s="235"/>
      <c r="C362" s="236"/>
      <c r="D362" s="237" t="s">
        <v>262</v>
      </c>
      <c r="E362" s="238" t="s">
        <v>19</v>
      </c>
      <c r="F362" s="239" t="s">
        <v>1703</v>
      </c>
      <c r="G362" s="236"/>
      <c r="H362" s="238" t="s">
        <v>19</v>
      </c>
      <c r="I362" s="240"/>
      <c r="J362" s="236"/>
      <c r="K362" s="236"/>
      <c r="L362" s="241"/>
      <c r="M362" s="242"/>
      <c r="N362" s="243"/>
      <c r="O362" s="243"/>
      <c r="P362" s="243"/>
      <c r="Q362" s="243"/>
      <c r="R362" s="243"/>
      <c r="S362" s="243"/>
      <c r="T362" s="244"/>
      <c r="U362" s="13"/>
      <c r="V362" s="13"/>
      <c r="W362" s="13"/>
      <c r="X362" s="13"/>
      <c r="Y362" s="13"/>
      <c r="Z362" s="13"/>
      <c r="AA362" s="13"/>
      <c r="AB362" s="13"/>
      <c r="AC362" s="13"/>
      <c r="AD362" s="13"/>
      <c r="AE362" s="13"/>
      <c r="AT362" s="245" t="s">
        <v>262</v>
      </c>
      <c r="AU362" s="245" t="s">
        <v>78</v>
      </c>
      <c r="AV362" s="13" t="s">
        <v>76</v>
      </c>
      <c r="AW362" s="13" t="s">
        <v>31</v>
      </c>
      <c r="AX362" s="13" t="s">
        <v>69</v>
      </c>
      <c r="AY362" s="245" t="s">
        <v>252</v>
      </c>
    </row>
    <row r="363" s="13" customFormat="1">
      <c r="A363" s="13"/>
      <c r="B363" s="235"/>
      <c r="C363" s="236"/>
      <c r="D363" s="237" t="s">
        <v>262</v>
      </c>
      <c r="E363" s="238" t="s">
        <v>19</v>
      </c>
      <c r="F363" s="239" t="s">
        <v>3241</v>
      </c>
      <c r="G363" s="236"/>
      <c r="H363" s="238" t="s">
        <v>19</v>
      </c>
      <c r="I363" s="240"/>
      <c r="J363" s="236"/>
      <c r="K363" s="236"/>
      <c r="L363" s="241"/>
      <c r="M363" s="242"/>
      <c r="N363" s="243"/>
      <c r="O363" s="243"/>
      <c r="P363" s="243"/>
      <c r="Q363" s="243"/>
      <c r="R363" s="243"/>
      <c r="S363" s="243"/>
      <c r="T363" s="244"/>
      <c r="U363" s="13"/>
      <c r="V363" s="13"/>
      <c r="W363" s="13"/>
      <c r="X363" s="13"/>
      <c r="Y363" s="13"/>
      <c r="Z363" s="13"/>
      <c r="AA363" s="13"/>
      <c r="AB363" s="13"/>
      <c r="AC363" s="13"/>
      <c r="AD363" s="13"/>
      <c r="AE363" s="13"/>
      <c r="AT363" s="245" t="s">
        <v>262</v>
      </c>
      <c r="AU363" s="245" t="s">
        <v>78</v>
      </c>
      <c r="AV363" s="13" t="s">
        <v>76</v>
      </c>
      <c r="AW363" s="13" t="s">
        <v>31</v>
      </c>
      <c r="AX363" s="13" t="s">
        <v>69</v>
      </c>
      <c r="AY363" s="245" t="s">
        <v>252</v>
      </c>
    </row>
    <row r="364" s="14" customFormat="1">
      <c r="A364" s="14"/>
      <c r="B364" s="246"/>
      <c r="C364" s="247"/>
      <c r="D364" s="237" t="s">
        <v>262</v>
      </c>
      <c r="E364" s="248" t="s">
        <v>19</v>
      </c>
      <c r="F364" s="249" t="s">
        <v>3242</v>
      </c>
      <c r="G364" s="247"/>
      <c r="H364" s="250">
        <v>5.7374999999999998</v>
      </c>
      <c r="I364" s="251"/>
      <c r="J364" s="247"/>
      <c r="K364" s="247"/>
      <c r="L364" s="252"/>
      <c r="M364" s="253"/>
      <c r="N364" s="254"/>
      <c r="O364" s="254"/>
      <c r="P364" s="254"/>
      <c r="Q364" s="254"/>
      <c r="R364" s="254"/>
      <c r="S364" s="254"/>
      <c r="T364" s="255"/>
      <c r="U364" s="14"/>
      <c r="V364" s="14"/>
      <c r="W364" s="14"/>
      <c r="X364" s="14"/>
      <c r="Y364" s="14"/>
      <c r="Z364" s="14"/>
      <c r="AA364" s="14"/>
      <c r="AB364" s="14"/>
      <c r="AC364" s="14"/>
      <c r="AD364" s="14"/>
      <c r="AE364" s="14"/>
      <c r="AT364" s="256" t="s">
        <v>262</v>
      </c>
      <c r="AU364" s="256" t="s">
        <v>78</v>
      </c>
      <c r="AV364" s="14" t="s">
        <v>78</v>
      </c>
      <c r="AW364" s="14" t="s">
        <v>31</v>
      </c>
      <c r="AX364" s="14" t="s">
        <v>69</v>
      </c>
      <c r="AY364" s="256" t="s">
        <v>252</v>
      </c>
    </row>
    <row r="365" s="14" customFormat="1">
      <c r="A365" s="14"/>
      <c r="B365" s="246"/>
      <c r="C365" s="247"/>
      <c r="D365" s="237" t="s">
        <v>262</v>
      </c>
      <c r="E365" s="248" t="s">
        <v>19</v>
      </c>
      <c r="F365" s="249" t="s">
        <v>3243</v>
      </c>
      <c r="G365" s="247"/>
      <c r="H365" s="250">
        <v>9</v>
      </c>
      <c r="I365" s="251"/>
      <c r="J365" s="247"/>
      <c r="K365" s="247"/>
      <c r="L365" s="252"/>
      <c r="M365" s="253"/>
      <c r="N365" s="254"/>
      <c r="O365" s="254"/>
      <c r="P365" s="254"/>
      <c r="Q365" s="254"/>
      <c r="R365" s="254"/>
      <c r="S365" s="254"/>
      <c r="T365" s="255"/>
      <c r="U365" s="14"/>
      <c r="V365" s="14"/>
      <c r="W365" s="14"/>
      <c r="X365" s="14"/>
      <c r="Y365" s="14"/>
      <c r="Z365" s="14"/>
      <c r="AA365" s="14"/>
      <c r="AB365" s="14"/>
      <c r="AC365" s="14"/>
      <c r="AD365" s="14"/>
      <c r="AE365" s="14"/>
      <c r="AT365" s="256" t="s">
        <v>262</v>
      </c>
      <c r="AU365" s="256" t="s">
        <v>78</v>
      </c>
      <c r="AV365" s="14" t="s">
        <v>78</v>
      </c>
      <c r="AW365" s="14" t="s">
        <v>31</v>
      </c>
      <c r="AX365" s="14" t="s">
        <v>69</v>
      </c>
      <c r="AY365" s="256" t="s">
        <v>252</v>
      </c>
    </row>
    <row r="366" s="14" customFormat="1">
      <c r="A366" s="14"/>
      <c r="B366" s="246"/>
      <c r="C366" s="247"/>
      <c r="D366" s="237" t="s">
        <v>262</v>
      </c>
      <c r="E366" s="248" t="s">
        <v>19</v>
      </c>
      <c r="F366" s="249" t="s">
        <v>3244</v>
      </c>
      <c r="G366" s="247"/>
      <c r="H366" s="250">
        <v>12.635</v>
      </c>
      <c r="I366" s="251"/>
      <c r="J366" s="247"/>
      <c r="K366" s="247"/>
      <c r="L366" s="252"/>
      <c r="M366" s="253"/>
      <c r="N366" s="254"/>
      <c r="O366" s="254"/>
      <c r="P366" s="254"/>
      <c r="Q366" s="254"/>
      <c r="R366" s="254"/>
      <c r="S366" s="254"/>
      <c r="T366" s="255"/>
      <c r="U366" s="14"/>
      <c r="V366" s="14"/>
      <c r="W366" s="14"/>
      <c r="X366" s="14"/>
      <c r="Y366" s="14"/>
      <c r="Z366" s="14"/>
      <c r="AA366" s="14"/>
      <c r="AB366" s="14"/>
      <c r="AC366" s="14"/>
      <c r="AD366" s="14"/>
      <c r="AE366" s="14"/>
      <c r="AT366" s="256" t="s">
        <v>262</v>
      </c>
      <c r="AU366" s="256" t="s">
        <v>78</v>
      </c>
      <c r="AV366" s="14" t="s">
        <v>78</v>
      </c>
      <c r="AW366" s="14" t="s">
        <v>31</v>
      </c>
      <c r="AX366" s="14" t="s">
        <v>69</v>
      </c>
      <c r="AY366" s="256" t="s">
        <v>252</v>
      </c>
    </row>
    <row r="367" s="14" customFormat="1">
      <c r="A367" s="14"/>
      <c r="B367" s="246"/>
      <c r="C367" s="247"/>
      <c r="D367" s="237" t="s">
        <v>262</v>
      </c>
      <c r="E367" s="248" t="s">
        <v>19</v>
      </c>
      <c r="F367" s="249" t="s">
        <v>3245</v>
      </c>
      <c r="G367" s="247"/>
      <c r="H367" s="250">
        <v>1.5</v>
      </c>
      <c r="I367" s="251"/>
      <c r="J367" s="247"/>
      <c r="K367" s="247"/>
      <c r="L367" s="252"/>
      <c r="M367" s="253"/>
      <c r="N367" s="254"/>
      <c r="O367" s="254"/>
      <c r="P367" s="254"/>
      <c r="Q367" s="254"/>
      <c r="R367" s="254"/>
      <c r="S367" s="254"/>
      <c r="T367" s="255"/>
      <c r="U367" s="14"/>
      <c r="V367" s="14"/>
      <c r="W367" s="14"/>
      <c r="X367" s="14"/>
      <c r="Y367" s="14"/>
      <c r="Z367" s="14"/>
      <c r="AA367" s="14"/>
      <c r="AB367" s="14"/>
      <c r="AC367" s="14"/>
      <c r="AD367" s="14"/>
      <c r="AE367" s="14"/>
      <c r="AT367" s="256" t="s">
        <v>262</v>
      </c>
      <c r="AU367" s="256" t="s">
        <v>78</v>
      </c>
      <c r="AV367" s="14" t="s">
        <v>78</v>
      </c>
      <c r="AW367" s="14" t="s">
        <v>31</v>
      </c>
      <c r="AX367" s="14" t="s">
        <v>69</v>
      </c>
      <c r="AY367" s="256" t="s">
        <v>252</v>
      </c>
    </row>
    <row r="368" s="15" customFormat="1">
      <c r="A368" s="15"/>
      <c r="B368" s="257"/>
      <c r="C368" s="258"/>
      <c r="D368" s="237" t="s">
        <v>262</v>
      </c>
      <c r="E368" s="259" t="s">
        <v>3026</v>
      </c>
      <c r="F368" s="260" t="s">
        <v>265</v>
      </c>
      <c r="G368" s="258"/>
      <c r="H368" s="261">
        <v>28.872499999999999</v>
      </c>
      <c r="I368" s="262"/>
      <c r="J368" s="258"/>
      <c r="K368" s="258"/>
      <c r="L368" s="263"/>
      <c r="M368" s="264"/>
      <c r="N368" s="265"/>
      <c r="O368" s="265"/>
      <c r="P368" s="265"/>
      <c r="Q368" s="265"/>
      <c r="R368" s="265"/>
      <c r="S368" s="265"/>
      <c r="T368" s="266"/>
      <c r="U368" s="15"/>
      <c r="V368" s="15"/>
      <c r="W368" s="15"/>
      <c r="X368" s="15"/>
      <c r="Y368" s="15"/>
      <c r="Z368" s="15"/>
      <c r="AA368" s="15"/>
      <c r="AB368" s="15"/>
      <c r="AC368" s="15"/>
      <c r="AD368" s="15"/>
      <c r="AE368" s="15"/>
      <c r="AT368" s="267" t="s">
        <v>262</v>
      </c>
      <c r="AU368" s="267" t="s">
        <v>78</v>
      </c>
      <c r="AV368" s="15" t="s">
        <v>258</v>
      </c>
      <c r="AW368" s="15" t="s">
        <v>31</v>
      </c>
      <c r="AX368" s="15" t="s">
        <v>76</v>
      </c>
      <c r="AY368" s="267" t="s">
        <v>252</v>
      </c>
    </row>
    <row r="369" s="2" customFormat="1" ht="37.8" customHeight="1">
      <c r="A369" s="40"/>
      <c r="B369" s="41"/>
      <c r="C369" s="217" t="s">
        <v>608</v>
      </c>
      <c r="D369" s="217" t="s">
        <v>254</v>
      </c>
      <c r="E369" s="218" t="s">
        <v>382</v>
      </c>
      <c r="F369" s="219" t="s">
        <v>383</v>
      </c>
      <c r="G369" s="220" t="s">
        <v>187</v>
      </c>
      <c r="H369" s="221">
        <v>28.872499999999999</v>
      </c>
      <c r="I369" s="222"/>
      <c r="J369" s="223">
        <f>ROUND(I369*H369,2)</f>
        <v>0</v>
      </c>
      <c r="K369" s="219" t="s">
        <v>257</v>
      </c>
      <c r="L369" s="46"/>
      <c r="M369" s="224" t="s">
        <v>19</v>
      </c>
      <c r="N369" s="225" t="s">
        <v>40</v>
      </c>
      <c r="O369" s="86"/>
      <c r="P369" s="226">
        <f>O369*H369</f>
        <v>0</v>
      </c>
      <c r="Q369" s="226">
        <v>0.0030000000000000001</v>
      </c>
      <c r="R369" s="226">
        <f>Q369*H369</f>
        <v>0.0866175</v>
      </c>
      <c r="S369" s="226">
        <v>0</v>
      </c>
      <c r="T369" s="227">
        <f>S369*H369</f>
        <v>0</v>
      </c>
      <c r="U369" s="40"/>
      <c r="V369" s="40"/>
      <c r="W369" s="40"/>
      <c r="X369" s="40"/>
      <c r="Y369" s="40"/>
      <c r="Z369" s="40"/>
      <c r="AA369" s="40"/>
      <c r="AB369" s="40"/>
      <c r="AC369" s="40"/>
      <c r="AD369" s="40"/>
      <c r="AE369" s="40"/>
      <c r="AR369" s="228" t="s">
        <v>258</v>
      </c>
      <c r="AT369" s="228" t="s">
        <v>254</v>
      </c>
      <c r="AU369" s="228" t="s">
        <v>78</v>
      </c>
      <c r="AY369" s="19" t="s">
        <v>252</v>
      </c>
      <c r="BE369" s="229">
        <f>IF(N369="základní",J369,0)</f>
        <v>0</v>
      </c>
      <c r="BF369" s="229">
        <f>IF(N369="snížená",J369,0)</f>
        <v>0</v>
      </c>
      <c r="BG369" s="229">
        <f>IF(N369="zákl. přenesená",J369,0)</f>
        <v>0</v>
      </c>
      <c r="BH369" s="229">
        <f>IF(N369="sníž. přenesená",J369,0)</f>
        <v>0</v>
      </c>
      <c r="BI369" s="229">
        <f>IF(N369="nulová",J369,0)</f>
        <v>0</v>
      </c>
      <c r="BJ369" s="19" t="s">
        <v>76</v>
      </c>
      <c r="BK369" s="229">
        <f>ROUND(I369*H369,2)</f>
        <v>0</v>
      </c>
      <c r="BL369" s="19" t="s">
        <v>258</v>
      </c>
      <c r="BM369" s="228" t="s">
        <v>3246</v>
      </c>
    </row>
    <row r="370" s="2" customFormat="1">
      <c r="A370" s="40"/>
      <c r="B370" s="41"/>
      <c r="C370" s="42"/>
      <c r="D370" s="230" t="s">
        <v>260</v>
      </c>
      <c r="E370" s="42"/>
      <c r="F370" s="231" t="s">
        <v>385</v>
      </c>
      <c r="G370" s="42"/>
      <c r="H370" s="42"/>
      <c r="I370" s="232"/>
      <c r="J370" s="42"/>
      <c r="K370" s="42"/>
      <c r="L370" s="46"/>
      <c r="M370" s="233"/>
      <c r="N370" s="234"/>
      <c r="O370" s="86"/>
      <c r="P370" s="86"/>
      <c r="Q370" s="86"/>
      <c r="R370" s="86"/>
      <c r="S370" s="86"/>
      <c r="T370" s="87"/>
      <c r="U370" s="40"/>
      <c r="V370" s="40"/>
      <c r="W370" s="40"/>
      <c r="X370" s="40"/>
      <c r="Y370" s="40"/>
      <c r="Z370" s="40"/>
      <c r="AA370" s="40"/>
      <c r="AB370" s="40"/>
      <c r="AC370" s="40"/>
      <c r="AD370" s="40"/>
      <c r="AE370" s="40"/>
      <c r="AT370" s="19" t="s">
        <v>260</v>
      </c>
      <c r="AU370" s="19" t="s">
        <v>78</v>
      </c>
    </row>
    <row r="371" s="2" customFormat="1" ht="24.15" customHeight="1">
      <c r="A371" s="40"/>
      <c r="B371" s="41"/>
      <c r="C371" s="217" t="s">
        <v>612</v>
      </c>
      <c r="D371" s="217" t="s">
        <v>254</v>
      </c>
      <c r="E371" s="218" t="s">
        <v>387</v>
      </c>
      <c r="F371" s="219" t="s">
        <v>388</v>
      </c>
      <c r="G371" s="220" t="s">
        <v>187</v>
      </c>
      <c r="H371" s="221">
        <v>30.120000000000001</v>
      </c>
      <c r="I371" s="222"/>
      <c r="J371" s="223">
        <f>ROUND(I371*H371,2)</f>
        <v>0</v>
      </c>
      <c r="K371" s="219" t="s">
        <v>257</v>
      </c>
      <c r="L371" s="46"/>
      <c r="M371" s="224" t="s">
        <v>19</v>
      </c>
      <c r="N371" s="225" t="s">
        <v>40</v>
      </c>
      <c r="O371" s="86"/>
      <c r="P371" s="226">
        <f>O371*H371</f>
        <v>0</v>
      </c>
      <c r="Q371" s="226">
        <v>0.00025999999999999998</v>
      </c>
      <c r="R371" s="226">
        <f>Q371*H371</f>
        <v>0.0078312</v>
      </c>
      <c r="S371" s="226">
        <v>0</v>
      </c>
      <c r="T371" s="227">
        <f>S371*H371</f>
        <v>0</v>
      </c>
      <c r="U371" s="40"/>
      <c r="V371" s="40"/>
      <c r="W371" s="40"/>
      <c r="X371" s="40"/>
      <c r="Y371" s="40"/>
      <c r="Z371" s="40"/>
      <c r="AA371" s="40"/>
      <c r="AB371" s="40"/>
      <c r="AC371" s="40"/>
      <c r="AD371" s="40"/>
      <c r="AE371" s="40"/>
      <c r="AR371" s="228" t="s">
        <v>258</v>
      </c>
      <c r="AT371" s="228" t="s">
        <v>254</v>
      </c>
      <c r="AU371" s="228" t="s">
        <v>78</v>
      </c>
      <c r="AY371" s="19" t="s">
        <v>252</v>
      </c>
      <c r="BE371" s="229">
        <f>IF(N371="základní",J371,0)</f>
        <v>0</v>
      </c>
      <c r="BF371" s="229">
        <f>IF(N371="snížená",J371,0)</f>
        <v>0</v>
      </c>
      <c r="BG371" s="229">
        <f>IF(N371="zákl. přenesená",J371,0)</f>
        <v>0</v>
      </c>
      <c r="BH371" s="229">
        <f>IF(N371="sníž. přenesená",J371,0)</f>
        <v>0</v>
      </c>
      <c r="BI371" s="229">
        <f>IF(N371="nulová",J371,0)</f>
        <v>0</v>
      </c>
      <c r="BJ371" s="19" t="s">
        <v>76</v>
      </c>
      <c r="BK371" s="229">
        <f>ROUND(I371*H371,2)</f>
        <v>0</v>
      </c>
      <c r="BL371" s="19" t="s">
        <v>258</v>
      </c>
      <c r="BM371" s="228" t="s">
        <v>3247</v>
      </c>
    </row>
    <row r="372" s="2" customFormat="1">
      <c r="A372" s="40"/>
      <c r="B372" s="41"/>
      <c r="C372" s="42"/>
      <c r="D372" s="230" t="s">
        <v>260</v>
      </c>
      <c r="E372" s="42"/>
      <c r="F372" s="231" t="s">
        <v>390</v>
      </c>
      <c r="G372" s="42"/>
      <c r="H372" s="42"/>
      <c r="I372" s="232"/>
      <c r="J372" s="42"/>
      <c r="K372" s="42"/>
      <c r="L372" s="46"/>
      <c r="M372" s="233"/>
      <c r="N372" s="234"/>
      <c r="O372" s="86"/>
      <c r="P372" s="86"/>
      <c r="Q372" s="86"/>
      <c r="R372" s="86"/>
      <c r="S372" s="86"/>
      <c r="T372" s="87"/>
      <c r="U372" s="40"/>
      <c r="V372" s="40"/>
      <c r="W372" s="40"/>
      <c r="X372" s="40"/>
      <c r="Y372" s="40"/>
      <c r="Z372" s="40"/>
      <c r="AA372" s="40"/>
      <c r="AB372" s="40"/>
      <c r="AC372" s="40"/>
      <c r="AD372" s="40"/>
      <c r="AE372" s="40"/>
      <c r="AT372" s="19" t="s">
        <v>260</v>
      </c>
      <c r="AU372" s="19" t="s">
        <v>78</v>
      </c>
    </row>
    <row r="373" s="2" customFormat="1" ht="37.8" customHeight="1">
      <c r="A373" s="40"/>
      <c r="B373" s="41"/>
      <c r="C373" s="217" t="s">
        <v>618</v>
      </c>
      <c r="D373" s="217" t="s">
        <v>254</v>
      </c>
      <c r="E373" s="218" t="s">
        <v>392</v>
      </c>
      <c r="F373" s="219" t="s">
        <v>393</v>
      </c>
      <c r="G373" s="220" t="s">
        <v>187</v>
      </c>
      <c r="H373" s="221">
        <v>30.120000000000001</v>
      </c>
      <c r="I373" s="222"/>
      <c r="J373" s="223">
        <f>ROUND(I373*H373,2)</f>
        <v>0</v>
      </c>
      <c r="K373" s="219" t="s">
        <v>257</v>
      </c>
      <c r="L373" s="46"/>
      <c r="M373" s="224" t="s">
        <v>19</v>
      </c>
      <c r="N373" s="225" t="s">
        <v>40</v>
      </c>
      <c r="O373" s="86"/>
      <c r="P373" s="226">
        <f>O373*H373</f>
        <v>0</v>
      </c>
      <c r="Q373" s="226">
        <v>0.0043800000000000002</v>
      </c>
      <c r="R373" s="226">
        <f>Q373*H373</f>
        <v>0.1319256</v>
      </c>
      <c r="S373" s="226">
        <v>0</v>
      </c>
      <c r="T373" s="227">
        <f>S373*H373</f>
        <v>0</v>
      </c>
      <c r="U373" s="40"/>
      <c r="V373" s="40"/>
      <c r="W373" s="40"/>
      <c r="X373" s="40"/>
      <c r="Y373" s="40"/>
      <c r="Z373" s="40"/>
      <c r="AA373" s="40"/>
      <c r="AB373" s="40"/>
      <c r="AC373" s="40"/>
      <c r="AD373" s="40"/>
      <c r="AE373" s="40"/>
      <c r="AR373" s="228" t="s">
        <v>258</v>
      </c>
      <c r="AT373" s="228" t="s">
        <v>254</v>
      </c>
      <c r="AU373" s="228" t="s">
        <v>78</v>
      </c>
      <c r="AY373" s="19" t="s">
        <v>252</v>
      </c>
      <c r="BE373" s="229">
        <f>IF(N373="základní",J373,0)</f>
        <v>0</v>
      </c>
      <c r="BF373" s="229">
        <f>IF(N373="snížená",J373,0)</f>
        <v>0</v>
      </c>
      <c r="BG373" s="229">
        <f>IF(N373="zákl. přenesená",J373,0)</f>
        <v>0</v>
      </c>
      <c r="BH373" s="229">
        <f>IF(N373="sníž. přenesená",J373,0)</f>
        <v>0</v>
      </c>
      <c r="BI373" s="229">
        <f>IF(N373="nulová",J373,0)</f>
        <v>0</v>
      </c>
      <c r="BJ373" s="19" t="s">
        <v>76</v>
      </c>
      <c r="BK373" s="229">
        <f>ROUND(I373*H373,2)</f>
        <v>0</v>
      </c>
      <c r="BL373" s="19" t="s">
        <v>258</v>
      </c>
      <c r="BM373" s="228" t="s">
        <v>3248</v>
      </c>
    </row>
    <row r="374" s="2" customFormat="1">
      <c r="A374" s="40"/>
      <c r="B374" s="41"/>
      <c r="C374" s="42"/>
      <c r="D374" s="230" t="s">
        <v>260</v>
      </c>
      <c r="E374" s="42"/>
      <c r="F374" s="231" t="s">
        <v>395</v>
      </c>
      <c r="G374" s="42"/>
      <c r="H374" s="42"/>
      <c r="I374" s="232"/>
      <c r="J374" s="42"/>
      <c r="K374" s="42"/>
      <c r="L374" s="46"/>
      <c r="M374" s="233"/>
      <c r="N374" s="234"/>
      <c r="O374" s="86"/>
      <c r="P374" s="86"/>
      <c r="Q374" s="86"/>
      <c r="R374" s="86"/>
      <c r="S374" s="86"/>
      <c r="T374" s="87"/>
      <c r="U374" s="40"/>
      <c r="V374" s="40"/>
      <c r="W374" s="40"/>
      <c r="X374" s="40"/>
      <c r="Y374" s="40"/>
      <c r="Z374" s="40"/>
      <c r="AA374" s="40"/>
      <c r="AB374" s="40"/>
      <c r="AC374" s="40"/>
      <c r="AD374" s="40"/>
      <c r="AE374" s="40"/>
      <c r="AT374" s="19" t="s">
        <v>260</v>
      </c>
      <c r="AU374" s="19" t="s">
        <v>78</v>
      </c>
    </row>
    <row r="375" s="13" customFormat="1">
      <c r="A375" s="13"/>
      <c r="B375" s="235"/>
      <c r="C375" s="236"/>
      <c r="D375" s="237" t="s">
        <v>262</v>
      </c>
      <c r="E375" s="238" t="s">
        <v>19</v>
      </c>
      <c r="F375" s="239" t="s">
        <v>3249</v>
      </c>
      <c r="G375" s="236"/>
      <c r="H375" s="238" t="s">
        <v>19</v>
      </c>
      <c r="I375" s="240"/>
      <c r="J375" s="236"/>
      <c r="K375" s="236"/>
      <c r="L375" s="241"/>
      <c r="M375" s="242"/>
      <c r="N375" s="243"/>
      <c r="O375" s="243"/>
      <c r="P375" s="243"/>
      <c r="Q375" s="243"/>
      <c r="R375" s="243"/>
      <c r="S375" s="243"/>
      <c r="T375" s="244"/>
      <c r="U375" s="13"/>
      <c r="V375" s="13"/>
      <c r="W375" s="13"/>
      <c r="X375" s="13"/>
      <c r="Y375" s="13"/>
      <c r="Z375" s="13"/>
      <c r="AA375" s="13"/>
      <c r="AB375" s="13"/>
      <c r="AC375" s="13"/>
      <c r="AD375" s="13"/>
      <c r="AE375" s="13"/>
      <c r="AT375" s="245" t="s">
        <v>262</v>
      </c>
      <c r="AU375" s="245" t="s">
        <v>78</v>
      </c>
      <c r="AV375" s="13" t="s">
        <v>76</v>
      </c>
      <c r="AW375" s="13" t="s">
        <v>31</v>
      </c>
      <c r="AX375" s="13" t="s">
        <v>69</v>
      </c>
      <c r="AY375" s="245" t="s">
        <v>252</v>
      </c>
    </row>
    <row r="376" s="14" customFormat="1">
      <c r="A376" s="14"/>
      <c r="B376" s="246"/>
      <c r="C376" s="247"/>
      <c r="D376" s="237" t="s">
        <v>262</v>
      </c>
      <c r="E376" s="248" t="s">
        <v>19</v>
      </c>
      <c r="F376" s="249" t="s">
        <v>3250</v>
      </c>
      <c r="G376" s="247"/>
      <c r="H376" s="250">
        <v>5.1200000000000001</v>
      </c>
      <c r="I376" s="251"/>
      <c r="J376" s="247"/>
      <c r="K376" s="247"/>
      <c r="L376" s="252"/>
      <c r="M376" s="253"/>
      <c r="N376" s="254"/>
      <c r="O376" s="254"/>
      <c r="P376" s="254"/>
      <c r="Q376" s="254"/>
      <c r="R376" s="254"/>
      <c r="S376" s="254"/>
      <c r="T376" s="255"/>
      <c r="U376" s="14"/>
      <c r="V376" s="14"/>
      <c r="W376" s="14"/>
      <c r="X376" s="14"/>
      <c r="Y376" s="14"/>
      <c r="Z376" s="14"/>
      <c r="AA376" s="14"/>
      <c r="AB376" s="14"/>
      <c r="AC376" s="14"/>
      <c r="AD376" s="14"/>
      <c r="AE376" s="14"/>
      <c r="AT376" s="256" t="s">
        <v>262</v>
      </c>
      <c r="AU376" s="256" t="s">
        <v>78</v>
      </c>
      <c r="AV376" s="14" t="s">
        <v>78</v>
      </c>
      <c r="AW376" s="14" t="s">
        <v>31</v>
      </c>
      <c r="AX376" s="14" t="s">
        <v>69</v>
      </c>
      <c r="AY376" s="256" t="s">
        <v>252</v>
      </c>
    </row>
    <row r="377" s="16" customFormat="1">
      <c r="A377" s="16"/>
      <c r="B377" s="268"/>
      <c r="C377" s="269"/>
      <c r="D377" s="237" t="s">
        <v>262</v>
      </c>
      <c r="E377" s="270" t="s">
        <v>19</v>
      </c>
      <c r="F377" s="271" t="s">
        <v>333</v>
      </c>
      <c r="G377" s="269"/>
      <c r="H377" s="272">
        <v>5.1200000000000001</v>
      </c>
      <c r="I377" s="273"/>
      <c r="J377" s="269"/>
      <c r="K377" s="269"/>
      <c r="L377" s="274"/>
      <c r="M377" s="275"/>
      <c r="N377" s="276"/>
      <c r="O377" s="276"/>
      <c r="P377" s="276"/>
      <c r="Q377" s="276"/>
      <c r="R377" s="276"/>
      <c r="S377" s="276"/>
      <c r="T377" s="277"/>
      <c r="U377" s="16"/>
      <c r="V377" s="16"/>
      <c r="W377" s="16"/>
      <c r="X377" s="16"/>
      <c r="Y377" s="16"/>
      <c r="Z377" s="16"/>
      <c r="AA377" s="16"/>
      <c r="AB377" s="16"/>
      <c r="AC377" s="16"/>
      <c r="AD377" s="16"/>
      <c r="AE377" s="16"/>
      <c r="AT377" s="278" t="s">
        <v>262</v>
      </c>
      <c r="AU377" s="278" t="s">
        <v>78</v>
      </c>
      <c r="AV377" s="16" t="s">
        <v>85</v>
      </c>
      <c r="AW377" s="16" t="s">
        <v>31</v>
      </c>
      <c r="AX377" s="16" t="s">
        <v>69</v>
      </c>
      <c r="AY377" s="278" t="s">
        <v>252</v>
      </c>
    </row>
    <row r="378" s="13" customFormat="1">
      <c r="A378" s="13"/>
      <c r="B378" s="235"/>
      <c r="C378" s="236"/>
      <c r="D378" s="237" t="s">
        <v>262</v>
      </c>
      <c r="E378" s="238" t="s">
        <v>19</v>
      </c>
      <c r="F378" s="239" t="s">
        <v>3251</v>
      </c>
      <c r="G378" s="236"/>
      <c r="H378" s="238" t="s">
        <v>19</v>
      </c>
      <c r="I378" s="240"/>
      <c r="J378" s="236"/>
      <c r="K378" s="236"/>
      <c r="L378" s="241"/>
      <c r="M378" s="242"/>
      <c r="N378" s="243"/>
      <c r="O378" s="243"/>
      <c r="P378" s="243"/>
      <c r="Q378" s="243"/>
      <c r="R378" s="243"/>
      <c r="S378" s="243"/>
      <c r="T378" s="244"/>
      <c r="U378" s="13"/>
      <c r="V378" s="13"/>
      <c r="W378" s="13"/>
      <c r="X378" s="13"/>
      <c r="Y378" s="13"/>
      <c r="Z378" s="13"/>
      <c r="AA378" s="13"/>
      <c r="AB378" s="13"/>
      <c r="AC378" s="13"/>
      <c r="AD378" s="13"/>
      <c r="AE378" s="13"/>
      <c r="AT378" s="245" t="s">
        <v>262</v>
      </c>
      <c r="AU378" s="245" t="s">
        <v>78</v>
      </c>
      <c r="AV378" s="13" t="s">
        <v>76</v>
      </c>
      <c r="AW378" s="13" t="s">
        <v>31</v>
      </c>
      <c r="AX378" s="13" t="s">
        <v>69</v>
      </c>
      <c r="AY378" s="245" t="s">
        <v>252</v>
      </c>
    </row>
    <row r="379" s="13" customFormat="1">
      <c r="A379" s="13"/>
      <c r="B379" s="235"/>
      <c r="C379" s="236"/>
      <c r="D379" s="237" t="s">
        <v>262</v>
      </c>
      <c r="E379" s="238" t="s">
        <v>19</v>
      </c>
      <c r="F379" s="239" t="s">
        <v>3252</v>
      </c>
      <c r="G379" s="236"/>
      <c r="H379" s="238" t="s">
        <v>19</v>
      </c>
      <c r="I379" s="240"/>
      <c r="J379" s="236"/>
      <c r="K379" s="236"/>
      <c r="L379" s="241"/>
      <c r="M379" s="242"/>
      <c r="N379" s="243"/>
      <c r="O379" s="243"/>
      <c r="P379" s="243"/>
      <c r="Q379" s="243"/>
      <c r="R379" s="243"/>
      <c r="S379" s="243"/>
      <c r="T379" s="244"/>
      <c r="U379" s="13"/>
      <c r="V379" s="13"/>
      <c r="W379" s="13"/>
      <c r="X379" s="13"/>
      <c r="Y379" s="13"/>
      <c r="Z379" s="13"/>
      <c r="AA379" s="13"/>
      <c r="AB379" s="13"/>
      <c r="AC379" s="13"/>
      <c r="AD379" s="13"/>
      <c r="AE379" s="13"/>
      <c r="AT379" s="245" t="s">
        <v>262</v>
      </c>
      <c r="AU379" s="245" t="s">
        <v>78</v>
      </c>
      <c r="AV379" s="13" t="s">
        <v>76</v>
      </c>
      <c r="AW379" s="13" t="s">
        <v>31</v>
      </c>
      <c r="AX379" s="13" t="s">
        <v>69</v>
      </c>
      <c r="AY379" s="245" t="s">
        <v>252</v>
      </c>
    </row>
    <row r="380" s="14" customFormat="1">
      <c r="A380" s="14"/>
      <c r="B380" s="246"/>
      <c r="C380" s="247"/>
      <c r="D380" s="237" t="s">
        <v>262</v>
      </c>
      <c r="E380" s="248" t="s">
        <v>19</v>
      </c>
      <c r="F380" s="249" t="s">
        <v>3253</v>
      </c>
      <c r="G380" s="247"/>
      <c r="H380" s="250">
        <v>25</v>
      </c>
      <c r="I380" s="251"/>
      <c r="J380" s="247"/>
      <c r="K380" s="247"/>
      <c r="L380" s="252"/>
      <c r="M380" s="253"/>
      <c r="N380" s="254"/>
      <c r="O380" s="254"/>
      <c r="P380" s="254"/>
      <c r="Q380" s="254"/>
      <c r="R380" s="254"/>
      <c r="S380" s="254"/>
      <c r="T380" s="255"/>
      <c r="U380" s="14"/>
      <c r="V380" s="14"/>
      <c r="W380" s="14"/>
      <c r="X380" s="14"/>
      <c r="Y380" s="14"/>
      <c r="Z380" s="14"/>
      <c r="AA380" s="14"/>
      <c r="AB380" s="14"/>
      <c r="AC380" s="14"/>
      <c r="AD380" s="14"/>
      <c r="AE380" s="14"/>
      <c r="AT380" s="256" t="s">
        <v>262</v>
      </c>
      <c r="AU380" s="256" t="s">
        <v>78</v>
      </c>
      <c r="AV380" s="14" t="s">
        <v>78</v>
      </c>
      <c r="AW380" s="14" t="s">
        <v>31</v>
      </c>
      <c r="AX380" s="14" t="s">
        <v>69</v>
      </c>
      <c r="AY380" s="256" t="s">
        <v>252</v>
      </c>
    </row>
    <row r="381" s="16" customFormat="1">
      <c r="A381" s="16"/>
      <c r="B381" s="268"/>
      <c r="C381" s="269"/>
      <c r="D381" s="237" t="s">
        <v>262</v>
      </c>
      <c r="E381" s="270" t="s">
        <v>19</v>
      </c>
      <c r="F381" s="271" t="s">
        <v>333</v>
      </c>
      <c r="G381" s="269"/>
      <c r="H381" s="272">
        <v>25</v>
      </c>
      <c r="I381" s="273"/>
      <c r="J381" s="269"/>
      <c r="K381" s="269"/>
      <c r="L381" s="274"/>
      <c r="M381" s="275"/>
      <c r="N381" s="276"/>
      <c r="O381" s="276"/>
      <c r="P381" s="276"/>
      <c r="Q381" s="276"/>
      <c r="R381" s="276"/>
      <c r="S381" s="276"/>
      <c r="T381" s="277"/>
      <c r="U381" s="16"/>
      <c r="V381" s="16"/>
      <c r="W381" s="16"/>
      <c r="X381" s="16"/>
      <c r="Y381" s="16"/>
      <c r="Z381" s="16"/>
      <c r="AA381" s="16"/>
      <c r="AB381" s="16"/>
      <c r="AC381" s="16"/>
      <c r="AD381" s="16"/>
      <c r="AE381" s="16"/>
      <c r="AT381" s="278" t="s">
        <v>262</v>
      </c>
      <c r="AU381" s="278" t="s">
        <v>78</v>
      </c>
      <c r="AV381" s="16" t="s">
        <v>85</v>
      </c>
      <c r="AW381" s="16" t="s">
        <v>31</v>
      </c>
      <c r="AX381" s="16" t="s">
        <v>69</v>
      </c>
      <c r="AY381" s="278" t="s">
        <v>252</v>
      </c>
    </row>
    <row r="382" s="15" customFormat="1">
      <c r="A382" s="15"/>
      <c r="B382" s="257"/>
      <c r="C382" s="258"/>
      <c r="D382" s="237" t="s">
        <v>262</v>
      </c>
      <c r="E382" s="259" t="s">
        <v>19</v>
      </c>
      <c r="F382" s="260" t="s">
        <v>265</v>
      </c>
      <c r="G382" s="258"/>
      <c r="H382" s="261">
        <v>30.120000000000001</v>
      </c>
      <c r="I382" s="262"/>
      <c r="J382" s="258"/>
      <c r="K382" s="258"/>
      <c r="L382" s="263"/>
      <c r="M382" s="264"/>
      <c r="N382" s="265"/>
      <c r="O382" s="265"/>
      <c r="P382" s="265"/>
      <c r="Q382" s="265"/>
      <c r="R382" s="265"/>
      <c r="S382" s="265"/>
      <c r="T382" s="266"/>
      <c r="U382" s="15"/>
      <c r="V382" s="15"/>
      <c r="W382" s="15"/>
      <c r="X382" s="15"/>
      <c r="Y382" s="15"/>
      <c r="Z382" s="15"/>
      <c r="AA382" s="15"/>
      <c r="AB382" s="15"/>
      <c r="AC382" s="15"/>
      <c r="AD382" s="15"/>
      <c r="AE382" s="15"/>
      <c r="AT382" s="267" t="s">
        <v>262</v>
      </c>
      <c r="AU382" s="267" t="s">
        <v>78</v>
      </c>
      <c r="AV382" s="15" t="s">
        <v>258</v>
      </c>
      <c r="AW382" s="15" t="s">
        <v>31</v>
      </c>
      <c r="AX382" s="15" t="s">
        <v>76</v>
      </c>
      <c r="AY382" s="267" t="s">
        <v>252</v>
      </c>
    </row>
    <row r="383" s="2" customFormat="1" ht="33" customHeight="1">
      <c r="A383" s="40"/>
      <c r="B383" s="41"/>
      <c r="C383" s="217" t="s">
        <v>624</v>
      </c>
      <c r="D383" s="217" t="s">
        <v>254</v>
      </c>
      <c r="E383" s="218" t="s">
        <v>433</v>
      </c>
      <c r="F383" s="219" t="s">
        <v>434</v>
      </c>
      <c r="G383" s="220" t="s">
        <v>187</v>
      </c>
      <c r="H383" s="221">
        <v>130.7843</v>
      </c>
      <c r="I383" s="222"/>
      <c r="J383" s="223">
        <f>ROUND(I383*H383,2)</f>
        <v>0</v>
      </c>
      <c r="K383" s="219" t="s">
        <v>257</v>
      </c>
      <c r="L383" s="46"/>
      <c r="M383" s="224" t="s">
        <v>19</v>
      </c>
      <c r="N383" s="225" t="s">
        <v>40</v>
      </c>
      <c r="O383" s="86"/>
      <c r="P383" s="226">
        <f>O383*H383</f>
        <v>0</v>
      </c>
      <c r="Q383" s="226">
        <v>0.0073499999999999998</v>
      </c>
      <c r="R383" s="226">
        <f>Q383*H383</f>
        <v>0.96126460499999999</v>
      </c>
      <c r="S383" s="226">
        <v>0</v>
      </c>
      <c r="T383" s="227">
        <f>S383*H383</f>
        <v>0</v>
      </c>
      <c r="U383" s="40"/>
      <c r="V383" s="40"/>
      <c r="W383" s="40"/>
      <c r="X383" s="40"/>
      <c r="Y383" s="40"/>
      <c r="Z383" s="40"/>
      <c r="AA383" s="40"/>
      <c r="AB383" s="40"/>
      <c r="AC383" s="40"/>
      <c r="AD383" s="40"/>
      <c r="AE383" s="40"/>
      <c r="AR383" s="228" t="s">
        <v>258</v>
      </c>
      <c r="AT383" s="228" t="s">
        <v>254</v>
      </c>
      <c r="AU383" s="228" t="s">
        <v>78</v>
      </c>
      <c r="AY383" s="19" t="s">
        <v>252</v>
      </c>
      <c r="BE383" s="229">
        <f>IF(N383="základní",J383,0)</f>
        <v>0</v>
      </c>
      <c r="BF383" s="229">
        <f>IF(N383="snížená",J383,0)</f>
        <v>0</v>
      </c>
      <c r="BG383" s="229">
        <f>IF(N383="zákl. přenesená",J383,0)</f>
        <v>0</v>
      </c>
      <c r="BH383" s="229">
        <f>IF(N383="sníž. přenesená",J383,0)</f>
        <v>0</v>
      </c>
      <c r="BI383" s="229">
        <f>IF(N383="nulová",J383,0)</f>
        <v>0</v>
      </c>
      <c r="BJ383" s="19" t="s">
        <v>76</v>
      </c>
      <c r="BK383" s="229">
        <f>ROUND(I383*H383,2)</f>
        <v>0</v>
      </c>
      <c r="BL383" s="19" t="s">
        <v>258</v>
      </c>
      <c r="BM383" s="228" t="s">
        <v>3254</v>
      </c>
    </row>
    <row r="384" s="2" customFormat="1">
      <c r="A384" s="40"/>
      <c r="B384" s="41"/>
      <c r="C384" s="42"/>
      <c r="D384" s="230" t="s">
        <v>260</v>
      </c>
      <c r="E384" s="42"/>
      <c r="F384" s="231" t="s">
        <v>436</v>
      </c>
      <c r="G384" s="42"/>
      <c r="H384" s="42"/>
      <c r="I384" s="232"/>
      <c r="J384" s="42"/>
      <c r="K384" s="42"/>
      <c r="L384" s="46"/>
      <c r="M384" s="233"/>
      <c r="N384" s="234"/>
      <c r="O384" s="86"/>
      <c r="P384" s="86"/>
      <c r="Q384" s="86"/>
      <c r="R384" s="86"/>
      <c r="S384" s="86"/>
      <c r="T384" s="87"/>
      <c r="U384" s="40"/>
      <c r="V384" s="40"/>
      <c r="W384" s="40"/>
      <c r="X384" s="40"/>
      <c r="Y384" s="40"/>
      <c r="Z384" s="40"/>
      <c r="AA384" s="40"/>
      <c r="AB384" s="40"/>
      <c r="AC384" s="40"/>
      <c r="AD384" s="40"/>
      <c r="AE384" s="40"/>
      <c r="AT384" s="19" t="s">
        <v>260</v>
      </c>
      <c r="AU384" s="19" t="s">
        <v>78</v>
      </c>
    </row>
    <row r="385" s="2" customFormat="1" ht="37.8" customHeight="1">
      <c r="A385" s="40"/>
      <c r="B385" s="41"/>
      <c r="C385" s="217" t="s">
        <v>634</v>
      </c>
      <c r="D385" s="217" t="s">
        <v>254</v>
      </c>
      <c r="E385" s="218" t="s">
        <v>453</v>
      </c>
      <c r="F385" s="219" t="s">
        <v>454</v>
      </c>
      <c r="G385" s="220" t="s">
        <v>187</v>
      </c>
      <c r="H385" s="221">
        <v>43.289999999999999</v>
      </c>
      <c r="I385" s="222"/>
      <c r="J385" s="223">
        <f>ROUND(I385*H385,2)</f>
        <v>0</v>
      </c>
      <c r="K385" s="219" t="s">
        <v>257</v>
      </c>
      <c r="L385" s="46"/>
      <c r="M385" s="224" t="s">
        <v>19</v>
      </c>
      <c r="N385" s="225" t="s">
        <v>40</v>
      </c>
      <c r="O385" s="86"/>
      <c r="P385" s="226">
        <f>O385*H385</f>
        <v>0</v>
      </c>
      <c r="Q385" s="226">
        <v>0.01575</v>
      </c>
      <c r="R385" s="226">
        <f>Q385*H385</f>
        <v>0.68181749999999997</v>
      </c>
      <c r="S385" s="226">
        <v>0</v>
      </c>
      <c r="T385" s="227">
        <f>S385*H385</f>
        <v>0</v>
      </c>
      <c r="U385" s="40"/>
      <c r="V385" s="40"/>
      <c r="W385" s="40"/>
      <c r="X385" s="40"/>
      <c r="Y385" s="40"/>
      <c r="Z385" s="40"/>
      <c r="AA385" s="40"/>
      <c r="AB385" s="40"/>
      <c r="AC385" s="40"/>
      <c r="AD385" s="40"/>
      <c r="AE385" s="40"/>
      <c r="AR385" s="228" t="s">
        <v>258</v>
      </c>
      <c r="AT385" s="228" t="s">
        <v>254</v>
      </c>
      <c r="AU385" s="228" t="s">
        <v>78</v>
      </c>
      <c r="AY385" s="19" t="s">
        <v>252</v>
      </c>
      <c r="BE385" s="229">
        <f>IF(N385="základní",J385,0)</f>
        <v>0</v>
      </c>
      <c r="BF385" s="229">
        <f>IF(N385="snížená",J385,0)</f>
        <v>0</v>
      </c>
      <c r="BG385" s="229">
        <f>IF(N385="zákl. přenesená",J385,0)</f>
        <v>0</v>
      </c>
      <c r="BH385" s="229">
        <f>IF(N385="sníž. přenesená",J385,0)</f>
        <v>0</v>
      </c>
      <c r="BI385" s="229">
        <f>IF(N385="nulová",J385,0)</f>
        <v>0</v>
      </c>
      <c r="BJ385" s="19" t="s">
        <v>76</v>
      </c>
      <c r="BK385" s="229">
        <f>ROUND(I385*H385,2)</f>
        <v>0</v>
      </c>
      <c r="BL385" s="19" t="s">
        <v>258</v>
      </c>
      <c r="BM385" s="228" t="s">
        <v>3255</v>
      </c>
    </row>
    <row r="386" s="2" customFormat="1">
      <c r="A386" s="40"/>
      <c r="B386" s="41"/>
      <c r="C386" s="42"/>
      <c r="D386" s="230" t="s">
        <v>260</v>
      </c>
      <c r="E386" s="42"/>
      <c r="F386" s="231" t="s">
        <v>456</v>
      </c>
      <c r="G386" s="42"/>
      <c r="H386" s="42"/>
      <c r="I386" s="232"/>
      <c r="J386" s="42"/>
      <c r="K386" s="42"/>
      <c r="L386" s="46"/>
      <c r="M386" s="233"/>
      <c r="N386" s="234"/>
      <c r="O386" s="86"/>
      <c r="P386" s="86"/>
      <c r="Q386" s="86"/>
      <c r="R386" s="86"/>
      <c r="S386" s="86"/>
      <c r="T386" s="87"/>
      <c r="U386" s="40"/>
      <c r="V386" s="40"/>
      <c r="W386" s="40"/>
      <c r="X386" s="40"/>
      <c r="Y386" s="40"/>
      <c r="Z386" s="40"/>
      <c r="AA386" s="40"/>
      <c r="AB386" s="40"/>
      <c r="AC386" s="40"/>
      <c r="AD386" s="40"/>
      <c r="AE386" s="40"/>
      <c r="AT386" s="19" t="s">
        <v>260</v>
      </c>
      <c r="AU386" s="19" t="s">
        <v>78</v>
      </c>
    </row>
    <row r="387" s="13" customFormat="1">
      <c r="A387" s="13"/>
      <c r="B387" s="235"/>
      <c r="C387" s="236"/>
      <c r="D387" s="237" t="s">
        <v>262</v>
      </c>
      <c r="E387" s="238" t="s">
        <v>19</v>
      </c>
      <c r="F387" s="239" t="s">
        <v>3256</v>
      </c>
      <c r="G387" s="236"/>
      <c r="H387" s="238" t="s">
        <v>19</v>
      </c>
      <c r="I387" s="240"/>
      <c r="J387" s="236"/>
      <c r="K387" s="236"/>
      <c r="L387" s="241"/>
      <c r="M387" s="242"/>
      <c r="N387" s="243"/>
      <c r="O387" s="243"/>
      <c r="P387" s="243"/>
      <c r="Q387" s="243"/>
      <c r="R387" s="243"/>
      <c r="S387" s="243"/>
      <c r="T387" s="244"/>
      <c r="U387" s="13"/>
      <c r="V387" s="13"/>
      <c r="W387" s="13"/>
      <c r="X387" s="13"/>
      <c r="Y387" s="13"/>
      <c r="Z387" s="13"/>
      <c r="AA387" s="13"/>
      <c r="AB387" s="13"/>
      <c r="AC387" s="13"/>
      <c r="AD387" s="13"/>
      <c r="AE387" s="13"/>
      <c r="AT387" s="245" t="s">
        <v>262</v>
      </c>
      <c r="AU387" s="245" t="s">
        <v>78</v>
      </c>
      <c r="AV387" s="13" t="s">
        <v>76</v>
      </c>
      <c r="AW387" s="13" t="s">
        <v>31</v>
      </c>
      <c r="AX387" s="13" t="s">
        <v>69</v>
      </c>
      <c r="AY387" s="245" t="s">
        <v>252</v>
      </c>
    </row>
    <row r="388" s="13" customFormat="1">
      <c r="A388" s="13"/>
      <c r="B388" s="235"/>
      <c r="C388" s="236"/>
      <c r="D388" s="237" t="s">
        <v>262</v>
      </c>
      <c r="E388" s="238" t="s">
        <v>19</v>
      </c>
      <c r="F388" s="239" t="s">
        <v>1703</v>
      </c>
      <c r="G388" s="236"/>
      <c r="H388" s="238" t="s">
        <v>19</v>
      </c>
      <c r="I388" s="240"/>
      <c r="J388" s="236"/>
      <c r="K388" s="236"/>
      <c r="L388" s="241"/>
      <c r="M388" s="242"/>
      <c r="N388" s="243"/>
      <c r="O388" s="243"/>
      <c r="P388" s="243"/>
      <c r="Q388" s="243"/>
      <c r="R388" s="243"/>
      <c r="S388" s="243"/>
      <c r="T388" s="244"/>
      <c r="U388" s="13"/>
      <c r="V388" s="13"/>
      <c r="W388" s="13"/>
      <c r="X388" s="13"/>
      <c r="Y388" s="13"/>
      <c r="Z388" s="13"/>
      <c r="AA388" s="13"/>
      <c r="AB388" s="13"/>
      <c r="AC388" s="13"/>
      <c r="AD388" s="13"/>
      <c r="AE388" s="13"/>
      <c r="AT388" s="245" t="s">
        <v>262</v>
      </c>
      <c r="AU388" s="245" t="s">
        <v>78</v>
      </c>
      <c r="AV388" s="13" t="s">
        <v>76</v>
      </c>
      <c r="AW388" s="13" t="s">
        <v>31</v>
      </c>
      <c r="AX388" s="13" t="s">
        <v>69</v>
      </c>
      <c r="AY388" s="245" t="s">
        <v>252</v>
      </c>
    </row>
    <row r="389" s="14" customFormat="1">
      <c r="A389" s="14"/>
      <c r="B389" s="246"/>
      <c r="C389" s="247"/>
      <c r="D389" s="237" t="s">
        <v>262</v>
      </c>
      <c r="E389" s="248" t="s">
        <v>19</v>
      </c>
      <c r="F389" s="249" t="s">
        <v>3257</v>
      </c>
      <c r="G389" s="247"/>
      <c r="H389" s="250">
        <v>35.979999999999997</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262</v>
      </c>
      <c r="AU389" s="256" t="s">
        <v>78</v>
      </c>
      <c r="AV389" s="14" t="s">
        <v>78</v>
      </c>
      <c r="AW389" s="14" t="s">
        <v>31</v>
      </c>
      <c r="AX389" s="14" t="s">
        <v>69</v>
      </c>
      <c r="AY389" s="256" t="s">
        <v>252</v>
      </c>
    </row>
    <row r="390" s="14" customFormat="1">
      <c r="A390" s="14"/>
      <c r="B390" s="246"/>
      <c r="C390" s="247"/>
      <c r="D390" s="237" t="s">
        <v>262</v>
      </c>
      <c r="E390" s="248" t="s">
        <v>19</v>
      </c>
      <c r="F390" s="249" t="s">
        <v>3258</v>
      </c>
      <c r="G390" s="247"/>
      <c r="H390" s="250">
        <v>7.3099999999999996</v>
      </c>
      <c r="I390" s="251"/>
      <c r="J390" s="247"/>
      <c r="K390" s="247"/>
      <c r="L390" s="252"/>
      <c r="M390" s="253"/>
      <c r="N390" s="254"/>
      <c r="O390" s="254"/>
      <c r="P390" s="254"/>
      <c r="Q390" s="254"/>
      <c r="R390" s="254"/>
      <c r="S390" s="254"/>
      <c r="T390" s="255"/>
      <c r="U390" s="14"/>
      <c r="V390" s="14"/>
      <c r="W390" s="14"/>
      <c r="X390" s="14"/>
      <c r="Y390" s="14"/>
      <c r="Z390" s="14"/>
      <c r="AA390" s="14"/>
      <c r="AB390" s="14"/>
      <c r="AC390" s="14"/>
      <c r="AD390" s="14"/>
      <c r="AE390" s="14"/>
      <c r="AT390" s="256" t="s">
        <v>262</v>
      </c>
      <c r="AU390" s="256" t="s">
        <v>78</v>
      </c>
      <c r="AV390" s="14" t="s">
        <v>78</v>
      </c>
      <c r="AW390" s="14" t="s">
        <v>31</v>
      </c>
      <c r="AX390" s="14" t="s">
        <v>69</v>
      </c>
      <c r="AY390" s="256" t="s">
        <v>252</v>
      </c>
    </row>
    <row r="391" s="15" customFormat="1">
      <c r="A391" s="15"/>
      <c r="B391" s="257"/>
      <c r="C391" s="258"/>
      <c r="D391" s="237" t="s">
        <v>262</v>
      </c>
      <c r="E391" s="259" t="s">
        <v>19</v>
      </c>
      <c r="F391" s="260" t="s">
        <v>265</v>
      </c>
      <c r="G391" s="258"/>
      <c r="H391" s="261">
        <v>43.289999999999999</v>
      </c>
      <c r="I391" s="262"/>
      <c r="J391" s="258"/>
      <c r="K391" s="258"/>
      <c r="L391" s="263"/>
      <c r="M391" s="264"/>
      <c r="N391" s="265"/>
      <c r="O391" s="265"/>
      <c r="P391" s="265"/>
      <c r="Q391" s="265"/>
      <c r="R391" s="265"/>
      <c r="S391" s="265"/>
      <c r="T391" s="266"/>
      <c r="U391" s="15"/>
      <c r="V391" s="15"/>
      <c r="W391" s="15"/>
      <c r="X391" s="15"/>
      <c r="Y391" s="15"/>
      <c r="Z391" s="15"/>
      <c r="AA391" s="15"/>
      <c r="AB391" s="15"/>
      <c r="AC391" s="15"/>
      <c r="AD391" s="15"/>
      <c r="AE391" s="15"/>
      <c r="AT391" s="267" t="s">
        <v>262</v>
      </c>
      <c r="AU391" s="267" t="s">
        <v>78</v>
      </c>
      <c r="AV391" s="15" t="s">
        <v>258</v>
      </c>
      <c r="AW391" s="15" t="s">
        <v>31</v>
      </c>
      <c r="AX391" s="15" t="s">
        <v>76</v>
      </c>
      <c r="AY391" s="267" t="s">
        <v>252</v>
      </c>
    </row>
    <row r="392" s="2" customFormat="1" ht="44.25" customHeight="1">
      <c r="A392" s="40"/>
      <c r="B392" s="41"/>
      <c r="C392" s="217" t="s">
        <v>1623</v>
      </c>
      <c r="D392" s="217" t="s">
        <v>254</v>
      </c>
      <c r="E392" s="218" t="s">
        <v>438</v>
      </c>
      <c r="F392" s="219" t="s">
        <v>439</v>
      </c>
      <c r="G392" s="220" t="s">
        <v>187</v>
      </c>
      <c r="H392" s="221">
        <v>87.494299999999996</v>
      </c>
      <c r="I392" s="222"/>
      <c r="J392" s="223">
        <f>ROUND(I392*H392,2)</f>
        <v>0</v>
      </c>
      <c r="K392" s="219" t="s">
        <v>257</v>
      </c>
      <c r="L392" s="46"/>
      <c r="M392" s="224" t="s">
        <v>19</v>
      </c>
      <c r="N392" s="225" t="s">
        <v>40</v>
      </c>
      <c r="O392" s="86"/>
      <c r="P392" s="226">
        <f>O392*H392</f>
        <v>0</v>
      </c>
      <c r="Q392" s="226">
        <v>0.018380000000000001</v>
      </c>
      <c r="R392" s="226">
        <f>Q392*H392</f>
        <v>1.608145234</v>
      </c>
      <c r="S392" s="226">
        <v>0</v>
      </c>
      <c r="T392" s="227">
        <f>S392*H392</f>
        <v>0</v>
      </c>
      <c r="U392" s="40"/>
      <c r="V392" s="40"/>
      <c r="W392" s="40"/>
      <c r="X392" s="40"/>
      <c r="Y392" s="40"/>
      <c r="Z392" s="40"/>
      <c r="AA392" s="40"/>
      <c r="AB392" s="40"/>
      <c r="AC392" s="40"/>
      <c r="AD392" s="40"/>
      <c r="AE392" s="40"/>
      <c r="AR392" s="228" t="s">
        <v>258</v>
      </c>
      <c r="AT392" s="228" t="s">
        <v>254</v>
      </c>
      <c r="AU392" s="228" t="s">
        <v>78</v>
      </c>
      <c r="AY392" s="19" t="s">
        <v>252</v>
      </c>
      <c r="BE392" s="229">
        <f>IF(N392="základní",J392,0)</f>
        <v>0</v>
      </c>
      <c r="BF392" s="229">
        <f>IF(N392="snížená",J392,0)</f>
        <v>0</v>
      </c>
      <c r="BG392" s="229">
        <f>IF(N392="zákl. přenesená",J392,0)</f>
        <v>0</v>
      </c>
      <c r="BH392" s="229">
        <f>IF(N392="sníž. přenesená",J392,0)</f>
        <v>0</v>
      </c>
      <c r="BI392" s="229">
        <f>IF(N392="nulová",J392,0)</f>
        <v>0</v>
      </c>
      <c r="BJ392" s="19" t="s">
        <v>76</v>
      </c>
      <c r="BK392" s="229">
        <f>ROUND(I392*H392,2)</f>
        <v>0</v>
      </c>
      <c r="BL392" s="19" t="s">
        <v>258</v>
      </c>
      <c r="BM392" s="228" t="s">
        <v>3259</v>
      </c>
    </row>
    <row r="393" s="2" customFormat="1">
      <c r="A393" s="40"/>
      <c r="B393" s="41"/>
      <c r="C393" s="42"/>
      <c r="D393" s="230" t="s">
        <v>260</v>
      </c>
      <c r="E393" s="42"/>
      <c r="F393" s="231" t="s">
        <v>441</v>
      </c>
      <c r="G393" s="42"/>
      <c r="H393" s="42"/>
      <c r="I393" s="232"/>
      <c r="J393" s="42"/>
      <c r="K393" s="42"/>
      <c r="L393" s="46"/>
      <c r="M393" s="233"/>
      <c r="N393" s="234"/>
      <c r="O393" s="86"/>
      <c r="P393" s="86"/>
      <c r="Q393" s="86"/>
      <c r="R393" s="86"/>
      <c r="S393" s="86"/>
      <c r="T393" s="87"/>
      <c r="U393" s="40"/>
      <c r="V393" s="40"/>
      <c r="W393" s="40"/>
      <c r="X393" s="40"/>
      <c r="Y393" s="40"/>
      <c r="Z393" s="40"/>
      <c r="AA393" s="40"/>
      <c r="AB393" s="40"/>
      <c r="AC393" s="40"/>
      <c r="AD393" s="40"/>
      <c r="AE393" s="40"/>
      <c r="AT393" s="19" t="s">
        <v>260</v>
      </c>
      <c r="AU393" s="19" t="s">
        <v>78</v>
      </c>
    </row>
    <row r="394" s="13" customFormat="1">
      <c r="A394" s="13"/>
      <c r="B394" s="235"/>
      <c r="C394" s="236"/>
      <c r="D394" s="237" t="s">
        <v>262</v>
      </c>
      <c r="E394" s="238" t="s">
        <v>19</v>
      </c>
      <c r="F394" s="239" t="s">
        <v>1703</v>
      </c>
      <c r="G394" s="236"/>
      <c r="H394" s="238" t="s">
        <v>19</v>
      </c>
      <c r="I394" s="240"/>
      <c r="J394" s="236"/>
      <c r="K394" s="236"/>
      <c r="L394" s="241"/>
      <c r="M394" s="242"/>
      <c r="N394" s="243"/>
      <c r="O394" s="243"/>
      <c r="P394" s="243"/>
      <c r="Q394" s="243"/>
      <c r="R394" s="243"/>
      <c r="S394" s="243"/>
      <c r="T394" s="244"/>
      <c r="U394" s="13"/>
      <c r="V394" s="13"/>
      <c r="W394" s="13"/>
      <c r="X394" s="13"/>
      <c r="Y394" s="13"/>
      <c r="Z394" s="13"/>
      <c r="AA394" s="13"/>
      <c r="AB394" s="13"/>
      <c r="AC394" s="13"/>
      <c r="AD394" s="13"/>
      <c r="AE394" s="13"/>
      <c r="AT394" s="245" t="s">
        <v>262</v>
      </c>
      <c r="AU394" s="245" t="s">
        <v>78</v>
      </c>
      <c r="AV394" s="13" t="s">
        <v>76</v>
      </c>
      <c r="AW394" s="13" t="s">
        <v>31</v>
      </c>
      <c r="AX394" s="13" t="s">
        <v>69</v>
      </c>
      <c r="AY394" s="245" t="s">
        <v>252</v>
      </c>
    </row>
    <row r="395" s="14" customFormat="1">
      <c r="A395" s="14"/>
      <c r="B395" s="246"/>
      <c r="C395" s="247"/>
      <c r="D395" s="237" t="s">
        <v>262</v>
      </c>
      <c r="E395" s="248" t="s">
        <v>19</v>
      </c>
      <c r="F395" s="249" t="s">
        <v>3260</v>
      </c>
      <c r="G395" s="247"/>
      <c r="H395" s="250">
        <v>25.298300000000001</v>
      </c>
      <c r="I395" s="251"/>
      <c r="J395" s="247"/>
      <c r="K395" s="247"/>
      <c r="L395" s="252"/>
      <c r="M395" s="253"/>
      <c r="N395" s="254"/>
      <c r="O395" s="254"/>
      <c r="P395" s="254"/>
      <c r="Q395" s="254"/>
      <c r="R395" s="254"/>
      <c r="S395" s="254"/>
      <c r="T395" s="255"/>
      <c r="U395" s="14"/>
      <c r="V395" s="14"/>
      <c r="W395" s="14"/>
      <c r="X395" s="14"/>
      <c r="Y395" s="14"/>
      <c r="Z395" s="14"/>
      <c r="AA395" s="14"/>
      <c r="AB395" s="14"/>
      <c r="AC395" s="14"/>
      <c r="AD395" s="14"/>
      <c r="AE395" s="14"/>
      <c r="AT395" s="256" t="s">
        <v>262</v>
      </c>
      <c r="AU395" s="256" t="s">
        <v>78</v>
      </c>
      <c r="AV395" s="14" t="s">
        <v>78</v>
      </c>
      <c r="AW395" s="14" t="s">
        <v>31</v>
      </c>
      <c r="AX395" s="14" t="s">
        <v>69</v>
      </c>
      <c r="AY395" s="256" t="s">
        <v>252</v>
      </c>
    </row>
    <row r="396" s="14" customFormat="1">
      <c r="A396" s="14"/>
      <c r="B396" s="246"/>
      <c r="C396" s="247"/>
      <c r="D396" s="237" t="s">
        <v>262</v>
      </c>
      <c r="E396" s="248" t="s">
        <v>19</v>
      </c>
      <c r="F396" s="249" t="s">
        <v>3261</v>
      </c>
      <c r="G396" s="247"/>
      <c r="H396" s="250">
        <v>37.560000000000002</v>
      </c>
      <c r="I396" s="251"/>
      <c r="J396" s="247"/>
      <c r="K396" s="247"/>
      <c r="L396" s="252"/>
      <c r="M396" s="253"/>
      <c r="N396" s="254"/>
      <c r="O396" s="254"/>
      <c r="P396" s="254"/>
      <c r="Q396" s="254"/>
      <c r="R396" s="254"/>
      <c r="S396" s="254"/>
      <c r="T396" s="255"/>
      <c r="U396" s="14"/>
      <c r="V396" s="14"/>
      <c r="W396" s="14"/>
      <c r="X396" s="14"/>
      <c r="Y396" s="14"/>
      <c r="Z396" s="14"/>
      <c r="AA396" s="14"/>
      <c r="AB396" s="14"/>
      <c r="AC396" s="14"/>
      <c r="AD396" s="14"/>
      <c r="AE396" s="14"/>
      <c r="AT396" s="256" t="s">
        <v>262</v>
      </c>
      <c r="AU396" s="256" t="s">
        <v>78</v>
      </c>
      <c r="AV396" s="14" t="s">
        <v>78</v>
      </c>
      <c r="AW396" s="14" t="s">
        <v>31</v>
      </c>
      <c r="AX396" s="14" t="s">
        <v>69</v>
      </c>
      <c r="AY396" s="256" t="s">
        <v>252</v>
      </c>
    </row>
    <row r="397" s="14" customFormat="1">
      <c r="A397" s="14"/>
      <c r="B397" s="246"/>
      <c r="C397" s="247"/>
      <c r="D397" s="237" t="s">
        <v>262</v>
      </c>
      <c r="E397" s="248" t="s">
        <v>19</v>
      </c>
      <c r="F397" s="249" t="s">
        <v>3262</v>
      </c>
      <c r="G397" s="247"/>
      <c r="H397" s="250">
        <v>17.5</v>
      </c>
      <c r="I397" s="251"/>
      <c r="J397" s="247"/>
      <c r="K397" s="247"/>
      <c r="L397" s="252"/>
      <c r="M397" s="253"/>
      <c r="N397" s="254"/>
      <c r="O397" s="254"/>
      <c r="P397" s="254"/>
      <c r="Q397" s="254"/>
      <c r="R397" s="254"/>
      <c r="S397" s="254"/>
      <c r="T397" s="255"/>
      <c r="U397" s="14"/>
      <c r="V397" s="14"/>
      <c r="W397" s="14"/>
      <c r="X397" s="14"/>
      <c r="Y397" s="14"/>
      <c r="Z397" s="14"/>
      <c r="AA397" s="14"/>
      <c r="AB397" s="14"/>
      <c r="AC397" s="14"/>
      <c r="AD397" s="14"/>
      <c r="AE397" s="14"/>
      <c r="AT397" s="256" t="s">
        <v>262</v>
      </c>
      <c r="AU397" s="256" t="s">
        <v>78</v>
      </c>
      <c r="AV397" s="14" t="s">
        <v>78</v>
      </c>
      <c r="AW397" s="14" t="s">
        <v>31</v>
      </c>
      <c r="AX397" s="14" t="s">
        <v>69</v>
      </c>
      <c r="AY397" s="256" t="s">
        <v>252</v>
      </c>
    </row>
    <row r="398" s="14" customFormat="1">
      <c r="A398" s="14"/>
      <c r="B398" s="246"/>
      <c r="C398" s="247"/>
      <c r="D398" s="237" t="s">
        <v>262</v>
      </c>
      <c r="E398" s="248" t="s">
        <v>19</v>
      </c>
      <c r="F398" s="249" t="s">
        <v>3263</v>
      </c>
      <c r="G398" s="247"/>
      <c r="H398" s="250">
        <v>7.1360000000000001</v>
      </c>
      <c r="I398" s="251"/>
      <c r="J398" s="247"/>
      <c r="K398" s="247"/>
      <c r="L398" s="252"/>
      <c r="M398" s="253"/>
      <c r="N398" s="254"/>
      <c r="O398" s="254"/>
      <c r="P398" s="254"/>
      <c r="Q398" s="254"/>
      <c r="R398" s="254"/>
      <c r="S398" s="254"/>
      <c r="T398" s="255"/>
      <c r="U398" s="14"/>
      <c r="V398" s="14"/>
      <c r="W398" s="14"/>
      <c r="X398" s="14"/>
      <c r="Y398" s="14"/>
      <c r="Z398" s="14"/>
      <c r="AA398" s="14"/>
      <c r="AB398" s="14"/>
      <c r="AC398" s="14"/>
      <c r="AD398" s="14"/>
      <c r="AE398" s="14"/>
      <c r="AT398" s="256" t="s">
        <v>262</v>
      </c>
      <c r="AU398" s="256" t="s">
        <v>78</v>
      </c>
      <c r="AV398" s="14" t="s">
        <v>78</v>
      </c>
      <c r="AW398" s="14" t="s">
        <v>31</v>
      </c>
      <c r="AX398" s="14" t="s">
        <v>69</v>
      </c>
      <c r="AY398" s="256" t="s">
        <v>252</v>
      </c>
    </row>
    <row r="399" s="15" customFormat="1">
      <c r="A399" s="15"/>
      <c r="B399" s="257"/>
      <c r="C399" s="258"/>
      <c r="D399" s="237" t="s">
        <v>262</v>
      </c>
      <c r="E399" s="259" t="s">
        <v>19</v>
      </c>
      <c r="F399" s="260" t="s">
        <v>265</v>
      </c>
      <c r="G399" s="258"/>
      <c r="H399" s="261">
        <v>87.494299999999996</v>
      </c>
      <c r="I399" s="262"/>
      <c r="J399" s="258"/>
      <c r="K399" s="258"/>
      <c r="L399" s="263"/>
      <c r="M399" s="264"/>
      <c r="N399" s="265"/>
      <c r="O399" s="265"/>
      <c r="P399" s="265"/>
      <c r="Q399" s="265"/>
      <c r="R399" s="265"/>
      <c r="S399" s="265"/>
      <c r="T399" s="266"/>
      <c r="U399" s="15"/>
      <c r="V399" s="15"/>
      <c r="W399" s="15"/>
      <c r="X399" s="15"/>
      <c r="Y399" s="15"/>
      <c r="Z399" s="15"/>
      <c r="AA399" s="15"/>
      <c r="AB399" s="15"/>
      <c r="AC399" s="15"/>
      <c r="AD399" s="15"/>
      <c r="AE399" s="15"/>
      <c r="AT399" s="267" t="s">
        <v>262</v>
      </c>
      <c r="AU399" s="267" t="s">
        <v>78</v>
      </c>
      <c r="AV399" s="15" t="s">
        <v>258</v>
      </c>
      <c r="AW399" s="15" t="s">
        <v>31</v>
      </c>
      <c r="AX399" s="15" t="s">
        <v>76</v>
      </c>
      <c r="AY399" s="267" t="s">
        <v>252</v>
      </c>
    </row>
    <row r="400" s="2" customFormat="1" ht="55.5" customHeight="1">
      <c r="A400" s="40"/>
      <c r="B400" s="41"/>
      <c r="C400" s="217" t="s">
        <v>1629</v>
      </c>
      <c r="D400" s="217" t="s">
        <v>254</v>
      </c>
      <c r="E400" s="218" t="s">
        <v>462</v>
      </c>
      <c r="F400" s="219" t="s">
        <v>463</v>
      </c>
      <c r="G400" s="220" t="s">
        <v>183</v>
      </c>
      <c r="H400" s="221">
        <v>8.0250000000000004</v>
      </c>
      <c r="I400" s="222"/>
      <c r="J400" s="223">
        <f>ROUND(I400*H400,2)</f>
        <v>0</v>
      </c>
      <c r="K400" s="219" t="s">
        <v>257</v>
      </c>
      <c r="L400" s="46"/>
      <c r="M400" s="224" t="s">
        <v>19</v>
      </c>
      <c r="N400" s="225" t="s">
        <v>40</v>
      </c>
      <c r="O400" s="86"/>
      <c r="P400" s="226">
        <f>O400*H400</f>
        <v>0</v>
      </c>
      <c r="Q400" s="226">
        <v>0</v>
      </c>
      <c r="R400" s="226">
        <f>Q400*H400</f>
        <v>0</v>
      </c>
      <c r="S400" s="226">
        <v>0</v>
      </c>
      <c r="T400" s="227">
        <f>S400*H400</f>
        <v>0</v>
      </c>
      <c r="U400" s="40"/>
      <c r="V400" s="40"/>
      <c r="W400" s="40"/>
      <c r="X400" s="40"/>
      <c r="Y400" s="40"/>
      <c r="Z400" s="40"/>
      <c r="AA400" s="40"/>
      <c r="AB400" s="40"/>
      <c r="AC400" s="40"/>
      <c r="AD400" s="40"/>
      <c r="AE400" s="40"/>
      <c r="AR400" s="228" t="s">
        <v>258</v>
      </c>
      <c r="AT400" s="228" t="s">
        <v>254</v>
      </c>
      <c r="AU400" s="228" t="s">
        <v>78</v>
      </c>
      <c r="AY400" s="19" t="s">
        <v>252</v>
      </c>
      <c r="BE400" s="229">
        <f>IF(N400="základní",J400,0)</f>
        <v>0</v>
      </c>
      <c r="BF400" s="229">
        <f>IF(N400="snížená",J400,0)</f>
        <v>0</v>
      </c>
      <c r="BG400" s="229">
        <f>IF(N400="zákl. přenesená",J400,0)</f>
        <v>0</v>
      </c>
      <c r="BH400" s="229">
        <f>IF(N400="sníž. přenesená",J400,0)</f>
        <v>0</v>
      </c>
      <c r="BI400" s="229">
        <f>IF(N400="nulová",J400,0)</f>
        <v>0</v>
      </c>
      <c r="BJ400" s="19" t="s">
        <v>76</v>
      </c>
      <c r="BK400" s="229">
        <f>ROUND(I400*H400,2)</f>
        <v>0</v>
      </c>
      <c r="BL400" s="19" t="s">
        <v>258</v>
      </c>
      <c r="BM400" s="228" t="s">
        <v>3264</v>
      </c>
    </row>
    <row r="401" s="2" customFormat="1">
      <c r="A401" s="40"/>
      <c r="B401" s="41"/>
      <c r="C401" s="42"/>
      <c r="D401" s="230" t="s">
        <v>260</v>
      </c>
      <c r="E401" s="42"/>
      <c r="F401" s="231" t="s">
        <v>465</v>
      </c>
      <c r="G401" s="42"/>
      <c r="H401" s="42"/>
      <c r="I401" s="232"/>
      <c r="J401" s="42"/>
      <c r="K401" s="42"/>
      <c r="L401" s="46"/>
      <c r="M401" s="233"/>
      <c r="N401" s="234"/>
      <c r="O401" s="86"/>
      <c r="P401" s="86"/>
      <c r="Q401" s="86"/>
      <c r="R401" s="86"/>
      <c r="S401" s="86"/>
      <c r="T401" s="87"/>
      <c r="U401" s="40"/>
      <c r="V401" s="40"/>
      <c r="W401" s="40"/>
      <c r="X401" s="40"/>
      <c r="Y401" s="40"/>
      <c r="Z401" s="40"/>
      <c r="AA401" s="40"/>
      <c r="AB401" s="40"/>
      <c r="AC401" s="40"/>
      <c r="AD401" s="40"/>
      <c r="AE401" s="40"/>
      <c r="AT401" s="19" t="s">
        <v>260</v>
      </c>
      <c r="AU401" s="19" t="s">
        <v>78</v>
      </c>
    </row>
    <row r="402" s="13" customFormat="1">
      <c r="A402" s="13"/>
      <c r="B402" s="235"/>
      <c r="C402" s="236"/>
      <c r="D402" s="237" t="s">
        <v>262</v>
      </c>
      <c r="E402" s="238" t="s">
        <v>19</v>
      </c>
      <c r="F402" s="239" t="s">
        <v>1703</v>
      </c>
      <c r="G402" s="236"/>
      <c r="H402" s="238" t="s">
        <v>19</v>
      </c>
      <c r="I402" s="240"/>
      <c r="J402" s="236"/>
      <c r="K402" s="236"/>
      <c r="L402" s="241"/>
      <c r="M402" s="242"/>
      <c r="N402" s="243"/>
      <c r="O402" s="243"/>
      <c r="P402" s="243"/>
      <c r="Q402" s="243"/>
      <c r="R402" s="243"/>
      <c r="S402" s="243"/>
      <c r="T402" s="244"/>
      <c r="U402" s="13"/>
      <c r="V402" s="13"/>
      <c r="W402" s="13"/>
      <c r="X402" s="13"/>
      <c r="Y402" s="13"/>
      <c r="Z402" s="13"/>
      <c r="AA402" s="13"/>
      <c r="AB402" s="13"/>
      <c r="AC402" s="13"/>
      <c r="AD402" s="13"/>
      <c r="AE402" s="13"/>
      <c r="AT402" s="245" t="s">
        <v>262</v>
      </c>
      <c r="AU402" s="245" t="s">
        <v>78</v>
      </c>
      <c r="AV402" s="13" t="s">
        <v>76</v>
      </c>
      <c r="AW402" s="13" t="s">
        <v>31</v>
      </c>
      <c r="AX402" s="13" t="s">
        <v>69</v>
      </c>
      <c r="AY402" s="245" t="s">
        <v>252</v>
      </c>
    </row>
    <row r="403" s="14" customFormat="1">
      <c r="A403" s="14"/>
      <c r="B403" s="246"/>
      <c r="C403" s="247"/>
      <c r="D403" s="237" t="s">
        <v>262</v>
      </c>
      <c r="E403" s="248" t="s">
        <v>19</v>
      </c>
      <c r="F403" s="249" t="s">
        <v>3265</v>
      </c>
      <c r="G403" s="247"/>
      <c r="H403" s="250">
        <v>2.2999999999999998</v>
      </c>
      <c r="I403" s="251"/>
      <c r="J403" s="247"/>
      <c r="K403" s="247"/>
      <c r="L403" s="252"/>
      <c r="M403" s="253"/>
      <c r="N403" s="254"/>
      <c r="O403" s="254"/>
      <c r="P403" s="254"/>
      <c r="Q403" s="254"/>
      <c r="R403" s="254"/>
      <c r="S403" s="254"/>
      <c r="T403" s="255"/>
      <c r="U403" s="14"/>
      <c r="V403" s="14"/>
      <c r="W403" s="14"/>
      <c r="X403" s="14"/>
      <c r="Y403" s="14"/>
      <c r="Z403" s="14"/>
      <c r="AA403" s="14"/>
      <c r="AB403" s="14"/>
      <c r="AC403" s="14"/>
      <c r="AD403" s="14"/>
      <c r="AE403" s="14"/>
      <c r="AT403" s="256" t="s">
        <v>262</v>
      </c>
      <c r="AU403" s="256" t="s">
        <v>78</v>
      </c>
      <c r="AV403" s="14" t="s">
        <v>78</v>
      </c>
      <c r="AW403" s="14" t="s">
        <v>31</v>
      </c>
      <c r="AX403" s="14" t="s">
        <v>69</v>
      </c>
      <c r="AY403" s="256" t="s">
        <v>252</v>
      </c>
    </row>
    <row r="404" s="14" customFormat="1">
      <c r="A404" s="14"/>
      <c r="B404" s="246"/>
      <c r="C404" s="247"/>
      <c r="D404" s="237" t="s">
        <v>262</v>
      </c>
      <c r="E404" s="248" t="s">
        <v>19</v>
      </c>
      <c r="F404" s="249" t="s">
        <v>3266</v>
      </c>
      <c r="G404" s="247"/>
      <c r="H404" s="250">
        <v>5.7249999999999996</v>
      </c>
      <c r="I404" s="251"/>
      <c r="J404" s="247"/>
      <c r="K404" s="247"/>
      <c r="L404" s="252"/>
      <c r="M404" s="253"/>
      <c r="N404" s="254"/>
      <c r="O404" s="254"/>
      <c r="P404" s="254"/>
      <c r="Q404" s="254"/>
      <c r="R404" s="254"/>
      <c r="S404" s="254"/>
      <c r="T404" s="255"/>
      <c r="U404" s="14"/>
      <c r="V404" s="14"/>
      <c r="W404" s="14"/>
      <c r="X404" s="14"/>
      <c r="Y404" s="14"/>
      <c r="Z404" s="14"/>
      <c r="AA404" s="14"/>
      <c r="AB404" s="14"/>
      <c r="AC404" s="14"/>
      <c r="AD404" s="14"/>
      <c r="AE404" s="14"/>
      <c r="AT404" s="256" t="s">
        <v>262</v>
      </c>
      <c r="AU404" s="256" t="s">
        <v>78</v>
      </c>
      <c r="AV404" s="14" t="s">
        <v>78</v>
      </c>
      <c r="AW404" s="14" t="s">
        <v>31</v>
      </c>
      <c r="AX404" s="14" t="s">
        <v>69</v>
      </c>
      <c r="AY404" s="256" t="s">
        <v>252</v>
      </c>
    </row>
    <row r="405" s="15" customFormat="1">
      <c r="A405" s="15"/>
      <c r="B405" s="257"/>
      <c r="C405" s="258"/>
      <c r="D405" s="237" t="s">
        <v>262</v>
      </c>
      <c r="E405" s="259" t="s">
        <v>19</v>
      </c>
      <c r="F405" s="260" t="s">
        <v>265</v>
      </c>
      <c r="G405" s="258"/>
      <c r="H405" s="261">
        <v>8.0250000000000004</v>
      </c>
      <c r="I405" s="262"/>
      <c r="J405" s="258"/>
      <c r="K405" s="258"/>
      <c r="L405" s="263"/>
      <c r="M405" s="264"/>
      <c r="N405" s="265"/>
      <c r="O405" s="265"/>
      <c r="P405" s="265"/>
      <c r="Q405" s="265"/>
      <c r="R405" s="265"/>
      <c r="S405" s="265"/>
      <c r="T405" s="266"/>
      <c r="U405" s="15"/>
      <c r="V405" s="15"/>
      <c r="W405" s="15"/>
      <c r="X405" s="15"/>
      <c r="Y405" s="15"/>
      <c r="Z405" s="15"/>
      <c r="AA405" s="15"/>
      <c r="AB405" s="15"/>
      <c r="AC405" s="15"/>
      <c r="AD405" s="15"/>
      <c r="AE405" s="15"/>
      <c r="AT405" s="267" t="s">
        <v>262</v>
      </c>
      <c r="AU405" s="267" t="s">
        <v>78</v>
      </c>
      <c r="AV405" s="15" t="s">
        <v>258</v>
      </c>
      <c r="AW405" s="15" t="s">
        <v>31</v>
      </c>
      <c r="AX405" s="15" t="s">
        <v>76</v>
      </c>
      <c r="AY405" s="267" t="s">
        <v>252</v>
      </c>
    </row>
    <row r="406" s="2" customFormat="1" ht="24.15" customHeight="1">
      <c r="A406" s="40"/>
      <c r="B406" s="41"/>
      <c r="C406" s="279" t="s">
        <v>640</v>
      </c>
      <c r="D406" s="279" t="s">
        <v>468</v>
      </c>
      <c r="E406" s="280" t="s">
        <v>469</v>
      </c>
      <c r="F406" s="281" t="s">
        <v>470</v>
      </c>
      <c r="G406" s="282" t="s">
        <v>183</v>
      </c>
      <c r="H406" s="283">
        <v>8.4262999999999995</v>
      </c>
      <c r="I406" s="284"/>
      <c r="J406" s="285">
        <f>ROUND(I406*H406,2)</f>
        <v>0</v>
      </c>
      <c r="K406" s="281" t="s">
        <v>257</v>
      </c>
      <c r="L406" s="286"/>
      <c r="M406" s="287" t="s">
        <v>19</v>
      </c>
      <c r="N406" s="288" t="s">
        <v>40</v>
      </c>
      <c r="O406" s="86"/>
      <c r="P406" s="226">
        <f>O406*H406</f>
        <v>0</v>
      </c>
      <c r="Q406" s="226">
        <v>4.0000000000000003E-05</v>
      </c>
      <c r="R406" s="226">
        <f>Q406*H406</f>
        <v>0.00033705200000000001</v>
      </c>
      <c r="S406" s="226">
        <v>0</v>
      </c>
      <c r="T406" s="227">
        <f>S406*H406</f>
        <v>0</v>
      </c>
      <c r="U406" s="40"/>
      <c r="V406" s="40"/>
      <c r="W406" s="40"/>
      <c r="X406" s="40"/>
      <c r="Y406" s="40"/>
      <c r="Z406" s="40"/>
      <c r="AA406" s="40"/>
      <c r="AB406" s="40"/>
      <c r="AC406" s="40"/>
      <c r="AD406" s="40"/>
      <c r="AE406" s="40"/>
      <c r="AR406" s="228" t="s">
        <v>303</v>
      </c>
      <c r="AT406" s="228" t="s">
        <v>468</v>
      </c>
      <c r="AU406" s="228" t="s">
        <v>78</v>
      </c>
      <c r="AY406" s="19" t="s">
        <v>252</v>
      </c>
      <c r="BE406" s="229">
        <f>IF(N406="základní",J406,0)</f>
        <v>0</v>
      </c>
      <c r="BF406" s="229">
        <f>IF(N406="snížená",J406,0)</f>
        <v>0</v>
      </c>
      <c r="BG406" s="229">
        <f>IF(N406="zákl. přenesená",J406,0)</f>
        <v>0</v>
      </c>
      <c r="BH406" s="229">
        <f>IF(N406="sníž. přenesená",J406,0)</f>
        <v>0</v>
      </c>
      <c r="BI406" s="229">
        <f>IF(N406="nulová",J406,0)</f>
        <v>0</v>
      </c>
      <c r="BJ406" s="19" t="s">
        <v>76</v>
      </c>
      <c r="BK406" s="229">
        <f>ROUND(I406*H406,2)</f>
        <v>0</v>
      </c>
      <c r="BL406" s="19" t="s">
        <v>258</v>
      </c>
      <c r="BM406" s="228" t="s">
        <v>3267</v>
      </c>
    </row>
    <row r="407" s="14" customFormat="1">
      <c r="A407" s="14"/>
      <c r="B407" s="246"/>
      <c r="C407" s="247"/>
      <c r="D407" s="237" t="s">
        <v>262</v>
      </c>
      <c r="E407" s="247"/>
      <c r="F407" s="249" t="s">
        <v>3268</v>
      </c>
      <c r="G407" s="247"/>
      <c r="H407" s="250">
        <v>8.4262999999999995</v>
      </c>
      <c r="I407" s="251"/>
      <c r="J407" s="247"/>
      <c r="K407" s="247"/>
      <c r="L407" s="252"/>
      <c r="M407" s="253"/>
      <c r="N407" s="254"/>
      <c r="O407" s="254"/>
      <c r="P407" s="254"/>
      <c r="Q407" s="254"/>
      <c r="R407" s="254"/>
      <c r="S407" s="254"/>
      <c r="T407" s="255"/>
      <c r="U407" s="14"/>
      <c r="V407" s="14"/>
      <c r="W407" s="14"/>
      <c r="X407" s="14"/>
      <c r="Y407" s="14"/>
      <c r="Z407" s="14"/>
      <c r="AA407" s="14"/>
      <c r="AB407" s="14"/>
      <c r="AC407" s="14"/>
      <c r="AD407" s="14"/>
      <c r="AE407" s="14"/>
      <c r="AT407" s="256" t="s">
        <v>262</v>
      </c>
      <c r="AU407" s="256" t="s">
        <v>78</v>
      </c>
      <c r="AV407" s="14" t="s">
        <v>78</v>
      </c>
      <c r="AW407" s="14" t="s">
        <v>4</v>
      </c>
      <c r="AX407" s="14" t="s">
        <v>76</v>
      </c>
      <c r="AY407" s="256" t="s">
        <v>252</v>
      </c>
    </row>
    <row r="408" s="12" customFormat="1" ht="22.8" customHeight="1">
      <c r="A408" s="12"/>
      <c r="B408" s="201"/>
      <c r="C408" s="202"/>
      <c r="D408" s="203" t="s">
        <v>68</v>
      </c>
      <c r="E408" s="215" t="s">
        <v>473</v>
      </c>
      <c r="F408" s="215" t="s">
        <v>474</v>
      </c>
      <c r="G408" s="202"/>
      <c r="H408" s="202"/>
      <c r="I408" s="205"/>
      <c r="J408" s="216">
        <f>BK408</f>
        <v>0</v>
      </c>
      <c r="K408" s="202"/>
      <c r="L408" s="207"/>
      <c r="M408" s="208"/>
      <c r="N408" s="209"/>
      <c r="O408" s="209"/>
      <c r="P408" s="210">
        <f>SUM(P409:P436)</f>
        <v>0</v>
      </c>
      <c r="Q408" s="209"/>
      <c r="R408" s="210">
        <f>SUM(R409:R436)</f>
        <v>5.0200581890000002</v>
      </c>
      <c r="S408" s="209"/>
      <c r="T408" s="211">
        <f>SUM(T409:T436)</f>
        <v>0</v>
      </c>
      <c r="U408" s="12"/>
      <c r="V408" s="12"/>
      <c r="W408" s="12"/>
      <c r="X408" s="12"/>
      <c r="Y408" s="12"/>
      <c r="Z408" s="12"/>
      <c r="AA408" s="12"/>
      <c r="AB408" s="12"/>
      <c r="AC408" s="12"/>
      <c r="AD408" s="12"/>
      <c r="AE408" s="12"/>
      <c r="AR408" s="212" t="s">
        <v>76</v>
      </c>
      <c r="AT408" s="213" t="s">
        <v>68</v>
      </c>
      <c r="AU408" s="213" t="s">
        <v>76</v>
      </c>
      <c r="AY408" s="212" t="s">
        <v>252</v>
      </c>
      <c r="BK408" s="214">
        <f>SUM(BK409:BK436)</f>
        <v>0</v>
      </c>
    </row>
    <row r="409" s="2" customFormat="1" ht="33" customHeight="1">
      <c r="A409" s="40"/>
      <c r="B409" s="41"/>
      <c r="C409" s="217" t="s">
        <v>647</v>
      </c>
      <c r="D409" s="217" t="s">
        <v>254</v>
      </c>
      <c r="E409" s="218" t="s">
        <v>1921</v>
      </c>
      <c r="F409" s="219" t="s">
        <v>1922</v>
      </c>
      <c r="G409" s="220" t="s">
        <v>187</v>
      </c>
      <c r="H409" s="221">
        <v>0.27500000000000002</v>
      </c>
      <c r="I409" s="222"/>
      <c r="J409" s="223">
        <f>ROUND(I409*H409,2)</f>
        <v>0</v>
      </c>
      <c r="K409" s="219" t="s">
        <v>257</v>
      </c>
      <c r="L409" s="46"/>
      <c r="M409" s="224" t="s">
        <v>19</v>
      </c>
      <c r="N409" s="225" t="s">
        <v>40</v>
      </c>
      <c r="O409" s="86"/>
      <c r="P409" s="226">
        <f>O409*H409</f>
        <v>0</v>
      </c>
      <c r="Q409" s="226">
        <v>0.074260000000000007</v>
      </c>
      <c r="R409" s="226">
        <f>Q409*H409</f>
        <v>0.020421500000000002</v>
      </c>
      <c r="S409" s="226">
        <v>0</v>
      </c>
      <c r="T409" s="227">
        <f>S409*H409</f>
        <v>0</v>
      </c>
      <c r="U409" s="40"/>
      <c r="V409" s="40"/>
      <c r="W409" s="40"/>
      <c r="X409" s="40"/>
      <c r="Y409" s="40"/>
      <c r="Z409" s="40"/>
      <c r="AA409" s="40"/>
      <c r="AB409" s="40"/>
      <c r="AC409" s="40"/>
      <c r="AD409" s="40"/>
      <c r="AE409" s="40"/>
      <c r="AR409" s="228" t="s">
        <v>258</v>
      </c>
      <c r="AT409" s="228" t="s">
        <v>254</v>
      </c>
      <c r="AU409" s="228" t="s">
        <v>78</v>
      </c>
      <c r="AY409" s="19" t="s">
        <v>252</v>
      </c>
      <c r="BE409" s="229">
        <f>IF(N409="základní",J409,0)</f>
        <v>0</v>
      </c>
      <c r="BF409" s="229">
        <f>IF(N409="snížená",J409,0)</f>
        <v>0</v>
      </c>
      <c r="BG409" s="229">
        <f>IF(N409="zákl. přenesená",J409,0)</f>
        <v>0</v>
      </c>
      <c r="BH409" s="229">
        <f>IF(N409="sníž. přenesená",J409,0)</f>
        <v>0</v>
      </c>
      <c r="BI409" s="229">
        <f>IF(N409="nulová",J409,0)</f>
        <v>0</v>
      </c>
      <c r="BJ409" s="19" t="s">
        <v>76</v>
      </c>
      <c r="BK409" s="229">
        <f>ROUND(I409*H409,2)</f>
        <v>0</v>
      </c>
      <c r="BL409" s="19" t="s">
        <v>258</v>
      </c>
      <c r="BM409" s="228" t="s">
        <v>3269</v>
      </c>
    </row>
    <row r="410" s="2" customFormat="1">
      <c r="A410" s="40"/>
      <c r="B410" s="41"/>
      <c r="C410" s="42"/>
      <c r="D410" s="230" t="s">
        <v>260</v>
      </c>
      <c r="E410" s="42"/>
      <c r="F410" s="231" t="s">
        <v>1924</v>
      </c>
      <c r="G410" s="42"/>
      <c r="H410" s="42"/>
      <c r="I410" s="232"/>
      <c r="J410" s="42"/>
      <c r="K410" s="42"/>
      <c r="L410" s="46"/>
      <c r="M410" s="233"/>
      <c r="N410" s="234"/>
      <c r="O410" s="86"/>
      <c r="P410" s="86"/>
      <c r="Q410" s="86"/>
      <c r="R410" s="86"/>
      <c r="S410" s="86"/>
      <c r="T410" s="87"/>
      <c r="U410" s="40"/>
      <c r="V410" s="40"/>
      <c r="W410" s="40"/>
      <c r="X410" s="40"/>
      <c r="Y410" s="40"/>
      <c r="Z410" s="40"/>
      <c r="AA410" s="40"/>
      <c r="AB410" s="40"/>
      <c r="AC410" s="40"/>
      <c r="AD410" s="40"/>
      <c r="AE410" s="40"/>
      <c r="AT410" s="19" t="s">
        <v>260</v>
      </c>
      <c r="AU410" s="19" t="s">
        <v>78</v>
      </c>
    </row>
    <row r="411" s="13" customFormat="1">
      <c r="A411" s="13"/>
      <c r="B411" s="235"/>
      <c r="C411" s="236"/>
      <c r="D411" s="237" t="s">
        <v>262</v>
      </c>
      <c r="E411" s="238" t="s">
        <v>19</v>
      </c>
      <c r="F411" s="239" t="s">
        <v>1925</v>
      </c>
      <c r="G411" s="236"/>
      <c r="H411" s="238" t="s">
        <v>19</v>
      </c>
      <c r="I411" s="240"/>
      <c r="J411" s="236"/>
      <c r="K411" s="236"/>
      <c r="L411" s="241"/>
      <c r="M411" s="242"/>
      <c r="N411" s="243"/>
      <c r="O411" s="243"/>
      <c r="P411" s="243"/>
      <c r="Q411" s="243"/>
      <c r="R411" s="243"/>
      <c r="S411" s="243"/>
      <c r="T411" s="244"/>
      <c r="U411" s="13"/>
      <c r="V411" s="13"/>
      <c r="W411" s="13"/>
      <c r="X411" s="13"/>
      <c r="Y411" s="13"/>
      <c r="Z411" s="13"/>
      <c r="AA411" s="13"/>
      <c r="AB411" s="13"/>
      <c r="AC411" s="13"/>
      <c r="AD411" s="13"/>
      <c r="AE411" s="13"/>
      <c r="AT411" s="245" t="s">
        <v>262</v>
      </c>
      <c r="AU411" s="245" t="s">
        <v>78</v>
      </c>
      <c r="AV411" s="13" t="s">
        <v>76</v>
      </c>
      <c r="AW411" s="13" t="s">
        <v>31</v>
      </c>
      <c r="AX411" s="13" t="s">
        <v>69</v>
      </c>
      <c r="AY411" s="245" t="s">
        <v>252</v>
      </c>
    </row>
    <row r="412" s="14" customFormat="1">
      <c r="A412" s="14"/>
      <c r="B412" s="246"/>
      <c r="C412" s="247"/>
      <c r="D412" s="237" t="s">
        <v>262</v>
      </c>
      <c r="E412" s="248" t="s">
        <v>19</v>
      </c>
      <c r="F412" s="249" t="s">
        <v>3270</v>
      </c>
      <c r="G412" s="247"/>
      <c r="H412" s="250">
        <v>0.27500000000000002</v>
      </c>
      <c r="I412" s="251"/>
      <c r="J412" s="247"/>
      <c r="K412" s="247"/>
      <c r="L412" s="252"/>
      <c r="M412" s="253"/>
      <c r="N412" s="254"/>
      <c r="O412" s="254"/>
      <c r="P412" s="254"/>
      <c r="Q412" s="254"/>
      <c r="R412" s="254"/>
      <c r="S412" s="254"/>
      <c r="T412" s="255"/>
      <c r="U412" s="14"/>
      <c r="V412" s="14"/>
      <c r="W412" s="14"/>
      <c r="X412" s="14"/>
      <c r="Y412" s="14"/>
      <c r="Z412" s="14"/>
      <c r="AA412" s="14"/>
      <c r="AB412" s="14"/>
      <c r="AC412" s="14"/>
      <c r="AD412" s="14"/>
      <c r="AE412" s="14"/>
      <c r="AT412" s="256" t="s">
        <v>262</v>
      </c>
      <c r="AU412" s="256" t="s">
        <v>78</v>
      </c>
      <c r="AV412" s="14" t="s">
        <v>78</v>
      </c>
      <c r="AW412" s="14" t="s">
        <v>31</v>
      </c>
      <c r="AX412" s="14" t="s">
        <v>69</v>
      </c>
      <c r="AY412" s="256" t="s">
        <v>252</v>
      </c>
    </row>
    <row r="413" s="15" customFormat="1">
      <c r="A413" s="15"/>
      <c r="B413" s="257"/>
      <c r="C413" s="258"/>
      <c r="D413" s="237" t="s">
        <v>262</v>
      </c>
      <c r="E413" s="259" t="s">
        <v>19</v>
      </c>
      <c r="F413" s="260" t="s">
        <v>265</v>
      </c>
      <c r="G413" s="258"/>
      <c r="H413" s="261">
        <v>0.27500000000000002</v>
      </c>
      <c r="I413" s="262"/>
      <c r="J413" s="258"/>
      <c r="K413" s="258"/>
      <c r="L413" s="263"/>
      <c r="M413" s="264"/>
      <c r="N413" s="265"/>
      <c r="O413" s="265"/>
      <c r="P413" s="265"/>
      <c r="Q413" s="265"/>
      <c r="R413" s="265"/>
      <c r="S413" s="265"/>
      <c r="T413" s="266"/>
      <c r="U413" s="15"/>
      <c r="V413" s="15"/>
      <c r="W413" s="15"/>
      <c r="X413" s="15"/>
      <c r="Y413" s="15"/>
      <c r="Z413" s="15"/>
      <c r="AA413" s="15"/>
      <c r="AB413" s="15"/>
      <c r="AC413" s="15"/>
      <c r="AD413" s="15"/>
      <c r="AE413" s="15"/>
      <c r="AT413" s="267" t="s">
        <v>262</v>
      </c>
      <c r="AU413" s="267" t="s">
        <v>78</v>
      </c>
      <c r="AV413" s="15" t="s">
        <v>258</v>
      </c>
      <c r="AW413" s="15" t="s">
        <v>31</v>
      </c>
      <c r="AX413" s="15" t="s">
        <v>76</v>
      </c>
      <c r="AY413" s="267" t="s">
        <v>252</v>
      </c>
    </row>
    <row r="414" s="2" customFormat="1" ht="33" customHeight="1">
      <c r="A414" s="40"/>
      <c r="B414" s="41"/>
      <c r="C414" s="217" t="s">
        <v>694</v>
      </c>
      <c r="D414" s="217" t="s">
        <v>254</v>
      </c>
      <c r="E414" s="218" t="s">
        <v>510</v>
      </c>
      <c r="F414" s="219" t="s">
        <v>511</v>
      </c>
      <c r="G414" s="220" t="s">
        <v>280</v>
      </c>
      <c r="H414" s="221">
        <v>1.9897</v>
      </c>
      <c r="I414" s="222"/>
      <c r="J414" s="223">
        <f>ROUND(I414*H414,2)</f>
        <v>0</v>
      </c>
      <c r="K414" s="219" t="s">
        <v>257</v>
      </c>
      <c r="L414" s="46"/>
      <c r="M414" s="224" t="s">
        <v>19</v>
      </c>
      <c r="N414" s="225" t="s">
        <v>40</v>
      </c>
      <c r="O414" s="86"/>
      <c r="P414" s="226">
        <f>O414*H414</f>
        <v>0</v>
      </c>
      <c r="Q414" s="226">
        <v>2.5018699999999998</v>
      </c>
      <c r="R414" s="226">
        <f>Q414*H414</f>
        <v>4.9779707389999999</v>
      </c>
      <c r="S414" s="226">
        <v>0</v>
      </c>
      <c r="T414" s="227">
        <f>S414*H414</f>
        <v>0</v>
      </c>
      <c r="U414" s="40"/>
      <c r="V414" s="40"/>
      <c r="W414" s="40"/>
      <c r="X414" s="40"/>
      <c r="Y414" s="40"/>
      <c r="Z414" s="40"/>
      <c r="AA414" s="40"/>
      <c r="AB414" s="40"/>
      <c r="AC414" s="40"/>
      <c r="AD414" s="40"/>
      <c r="AE414" s="40"/>
      <c r="AR414" s="228" t="s">
        <v>258</v>
      </c>
      <c r="AT414" s="228" t="s">
        <v>254</v>
      </c>
      <c r="AU414" s="228" t="s">
        <v>78</v>
      </c>
      <c r="AY414" s="19" t="s">
        <v>252</v>
      </c>
      <c r="BE414" s="229">
        <f>IF(N414="základní",J414,0)</f>
        <v>0</v>
      </c>
      <c r="BF414" s="229">
        <f>IF(N414="snížená",J414,0)</f>
        <v>0</v>
      </c>
      <c r="BG414" s="229">
        <f>IF(N414="zákl. přenesená",J414,0)</f>
        <v>0</v>
      </c>
      <c r="BH414" s="229">
        <f>IF(N414="sníž. přenesená",J414,0)</f>
        <v>0</v>
      </c>
      <c r="BI414" s="229">
        <f>IF(N414="nulová",J414,0)</f>
        <v>0</v>
      </c>
      <c r="BJ414" s="19" t="s">
        <v>76</v>
      </c>
      <c r="BK414" s="229">
        <f>ROUND(I414*H414,2)</f>
        <v>0</v>
      </c>
      <c r="BL414" s="19" t="s">
        <v>258</v>
      </c>
      <c r="BM414" s="228" t="s">
        <v>3271</v>
      </c>
    </row>
    <row r="415" s="2" customFormat="1">
      <c r="A415" s="40"/>
      <c r="B415" s="41"/>
      <c r="C415" s="42"/>
      <c r="D415" s="230" t="s">
        <v>260</v>
      </c>
      <c r="E415" s="42"/>
      <c r="F415" s="231" t="s">
        <v>513</v>
      </c>
      <c r="G415" s="42"/>
      <c r="H415" s="42"/>
      <c r="I415" s="232"/>
      <c r="J415" s="42"/>
      <c r="K415" s="42"/>
      <c r="L415" s="46"/>
      <c r="M415" s="233"/>
      <c r="N415" s="234"/>
      <c r="O415" s="86"/>
      <c r="P415" s="86"/>
      <c r="Q415" s="86"/>
      <c r="R415" s="86"/>
      <c r="S415" s="86"/>
      <c r="T415" s="87"/>
      <c r="U415" s="40"/>
      <c r="V415" s="40"/>
      <c r="W415" s="40"/>
      <c r="X415" s="40"/>
      <c r="Y415" s="40"/>
      <c r="Z415" s="40"/>
      <c r="AA415" s="40"/>
      <c r="AB415" s="40"/>
      <c r="AC415" s="40"/>
      <c r="AD415" s="40"/>
      <c r="AE415" s="40"/>
      <c r="AT415" s="19" t="s">
        <v>260</v>
      </c>
      <c r="AU415" s="19" t="s">
        <v>78</v>
      </c>
    </row>
    <row r="416" s="13" customFormat="1">
      <c r="A416" s="13"/>
      <c r="B416" s="235"/>
      <c r="C416" s="236"/>
      <c r="D416" s="237" t="s">
        <v>262</v>
      </c>
      <c r="E416" s="238" t="s">
        <v>19</v>
      </c>
      <c r="F416" s="239" t="s">
        <v>1703</v>
      </c>
      <c r="G416" s="236"/>
      <c r="H416" s="238" t="s">
        <v>19</v>
      </c>
      <c r="I416" s="240"/>
      <c r="J416" s="236"/>
      <c r="K416" s="236"/>
      <c r="L416" s="241"/>
      <c r="M416" s="242"/>
      <c r="N416" s="243"/>
      <c r="O416" s="243"/>
      <c r="P416" s="243"/>
      <c r="Q416" s="243"/>
      <c r="R416" s="243"/>
      <c r="S416" s="243"/>
      <c r="T416" s="244"/>
      <c r="U416" s="13"/>
      <c r="V416" s="13"/>
      <c r="W416" s="13"/>
      <c r="X416" s="13"/>
      <c r="Y416" s="13"/>
      <c r="Z416" s="13"/>
      <c r="AA416" s="13"/>
      <c r="AB416" s="13"/>
      <c r="AC416" s="13"/>
      <c r="AD416" s="13"/>
      <c r="AE416" s="13"/>
      <c r="AT416" s="245" t="s">
        <v>262</v>
      </c>
      <c r="AU416" s="245" t="s">
        <v>78</v>
      </c>
      <c r="AV416" s="13" t="s">
        <v>76</v>
      </c>
      <c r="AW416" s="13" t="s">
        <v>31</v>
      </c>
      <c r="AX416" s="13" t="s">
        <v>69</v>
      </c>
      <c r="AY416" s="245" t="s">
        <v>252</v>
      </c>
    </row>
    <row r="417" s="14" customFormat="1">
      <c r="A417" s="14"/>
      <c r="B417" s="246"/>
      <c r="C417" s="247"/>
      <c r="D417" s="237" t="s">
        <v>262</v>
      </c>
      <c r="E417" s="248" t="s">
        <v>19</v>
      </c>
      <c r="F417" s="249" t="s">
        <v>3272</v>
      </c>
      <c r="G417" s="247"/>
      <c r="H417" s="250">
        <v>1.1535</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262</v>
      </c>
      <c r="AU417" s="256" t="s">
        <v>78</v>
      </c>
      <c r="AV417" s="14" t="s">
        <v>78</v>
      </c>
      <c r="AW417" s="14" t="s">
        <v>31</v>
      </c>
      <c r="AX417" s="14" t="s">
        <v>69</v>
      </c>
      <c r="AY417" s="256" t="s">
        <v>252</v>
      </c>
    </row>
    <row r="418" s="14" customFormat="1">
      <c r="A418" s="14"/>
      <c r="B418" s="246"/>
      <c r="C418" s="247"/>
      <c r="D418" s="237" t="s">
        <v>262</v>
      </c>
      <c r="E418" s="248" t="s">
        <v>19</v>
      </c>
      <c r="F418" s="249" t="s">
        <v>3273</v>
      </c>
      <c r="G418" s="247"/>
      <c r="H418" s="250">
        <v>0.83620000000000005</v>
      </c>
      <c r="I418" s="251"/>
      <c r="J418" s="247"/>
      <c r="K418" s="247"/>
      <c r="L418" s="252"/>
      <c r="M418" s="253"/>
      <c r="N418" s="254"/>
      <c r="O418" s="254"/>
      <c r="P418" s="254"/>
      <c r="Q418" s="254"/>
      <c r="R418" s="254"/>
      <c r="S418" s="254"/>
      <c r="T418" s="255"/>
      <c r="U418" s="14"/>
      <c r="V418" s="14"/>
      <c r="W418" s="14"/>
      <c r="X418" s="14"/>
      <c r="Y418" s="14"/>
      <c r="Z418" s="14"/>
      <c r="AA418" s="14"/>
      <c r="AB418" s="14"/>
      <c r="AC418" s="14"/>
      <c r="AD418" s="14"/>
      <c r="AE418" s="14"/>
      <c r="AT418" s="256" t="s">
        <v>262</v>
      </c>
      <c r="AU418" s="256" t="s">
        <v>78</v>
      </c>
      <c r="AV418" s="14" t="s">
        <v>78</v>
      </c>
      <c r="AW418" s="14" t="s">
        <v>31</v>
      </c>
      <c r="AX418" s="14" t="s">
        <v>69</v>
      </c>
      <c r="AY418" s="256" t="s">
        <v>252</v>
      </c>
    </row>
    <row r="419" s="15" customFormat="1">
      <c r="A419" s="15"/>
      <c r="B419" s="257"/>
      <c r="C419" s="258"/>
      <c r="D419" s="237" t="s">
        <v>262</v>
      </c>
      <c r="E419" s="259" t="s">
        <v>19</v>
      </c>
      <c r="F419" s="260" t="s">
        <v>265</v>
      </c>
      <c r="G419" s="258"/>
      <c r="H419" s="261">
        <v>1.9897</v>
      </c>
      <c r="I419" s="262"/>
      <c r="J419" s="258"/>
      <c r="K419" s="258"/>
      <c r="L419" s="263"/>
      <c r="M419" s="264"/>
      <c r="N419" s="265"/>
      <c r="O419" s="265"/>
      <c r="P419" s="265"/>
      <c r="Q419" s="265"/>
      <c r="R419" s="265"/>
      <c r="S419" s="265"/>
      <c r="T419" s="266"/>
      <c r="U419" s="15"/>
      <c r="V419" s="15"/>
      <c r="W419" s="15"/>
      <c r="X419" s="15"/>
      <c r="Y419" s="15"/>
      <c r="Z419" s="15"/>
      <c r="AA419" s="15"/>
      <c r="AB419" s="15"/>
      <c r="AC419" s="15"/>
      <c r="AD419" s="15"/>
      <c r="AE419" s="15"/>
      <c r="AT419" s="267" t="s">
        <v>262</v>
      </c>
      <c r="AU419" s="267" t="s">
        <v>78</v>
      </c>
      <c r="AV419" s="15" t="s">
        <v>258</v>
      </c>
      <c r="AW419" s="15" t="s">
        <v>31</v>
      </c>
      <c r="AX419" s="15" t="s">
        <v>76</v>
      </c>
      <c r="AY419" s="267" t="s">
        <v>252</v>
      </c>
    </row>
    <row r="420" s="2" customFormat="1" ht="44.25" customHeight="1">
      <c r="A420" s="40"/>
      <c r="B420" s="41"/>
      <c r="C420" s="217" t="s">
        <v>701</v>
      </c>
      <c r="D420" s="217" t="s">
        <v>254</v>
      </c>
      <c r="E420" s="218" t="s">
        <v>518</v>
      </c>
      <c r="F420" s="219" t="s">
        <v>519</v>
      </c>
      <c r="G420" s="220" t="s">
        <v>280</v>
      </c>
      <c r="H420" s="221">
        <v>1.9897</v>
      </c>
      <c r="I420" s="222"/>
      <c r="J420" s="223">
        <f>ROUND(I420*H420,2)</f>
        <v>0</v>
      </c>
      <c r="K420" s="219" t="s">
        <v>257</v>
      </c>
      <c r="L420" s="46"/>
      <c r="M420" s="224" t="s">
        <v>19</v>
      </c>
      <c r="N420" s="225" t="s">
        <v>40</v>
      </c>
      <c r="O420" s="86"/>
      <c r="P420" s="226">
        <f>O420*H420</f>
        <v>0</v>
      </c>
      <c r="Q420" s="226">
        <v>0</v>
      </c>
      <c r="R420" s="226">
        <f>Q420*H420</f>
        <v>0</v>
      </c>
      <c r="S420" s="226">
        <v>0</v>
      </c>
      <c r="T420" s="227">
        <f>S420*H420</f>
        <v>0</v>
      </c>
      <c r="U420" s="40"/>
      <c r="V420" s="40"/>
      <c r="W420" s="40"/>
      <c r="X420" s="40"/>
      <c r="Y420" s="40"/>
      <c r="Z420" s="40"/>
      <c r="AA420" s="40"/>
      <c r="AB420" s="40"/>
      <c r="AC420" s="40"/>
      <c r="AD420" s="40"/>
      <c r="AE420" s="40"/>
      <c r="AR420" s="228" t="s">
        <v>258</v>
      </c>
      <c r="AT420" s="228" t="s">
        <v>254</v>
      </c>
      <c r="AU420" s="228" t="s">
        <v>78</v>
      </c>
      <c r="AY420" s="19" t="s">
        <v>252</v>
      </c>
      <c r="BE420" s="229">
        <f>IF(N420="základní",J420,0)</f>
        <v>0</v>
      </c>
      <c r="BF420" s="229">
        <f>IF(N420="snížená",J420,0)</f>
        <v>0</v>
      </c>
      <c r="BG420" s="229">
        <f>IF(N420="zákl. přenesená",J420,0)</f>
        <v>0</v>
      </c>
      <c r="BH420" s="229">
        <f>IF(N420="sníž. přenesená",J420,0)</f>
        <v>0</v>
      </c>
      <c r="BI420" s="229">
        <f>IF(N420="nulová",J420,0)</f>
        <v>0</v>
      </c>
      <c r="BJ420" s="19" t="s">
        <v>76</v>
      </c>
      <c r="BK420" s="229">
        <f>ROUND(I420*H420,2)</f>
        <v>0</v>
      </c>
      <c r="BL420" s="19" t="s">
        <v>258</v>
      </c>
      <c r="BM420" s="228" t="s">
        <v>3274</v>
      </c>
    </row>
    <row r="421" s="2" customFormat="1">
      <c r="A421" s="40"/>
      <c r="B421" s="41"/>
      <c r="C421" s="42"/>
      <c r="D421" s="230" t="s">
        <v>260</v>
      </c>
      <c r="E421" s="42"/>
      <c r="F421" s="231" t="s">
        <v>521</v>
      </c>
      <c r="G421" s="42"/>
      <c r="H421" s="42"/>
      <c r="I421" s="232"/>
      <c r="J421" s="42"/>
      <c r="K421" s="42"/>
      <c r="L421" s="46"/>
      <c r="M421" s="233"/>
      <c r="N421" s="234"/>
      <c r="O421" s="86"/>
      <c r="P421" s="86"/>
      <c r="Q421" s="86"/>
      <c r="R421" s="86"/>
      <c r="S421" s="86"/>
      <c r="T421" s="87"/>
      <c r="U421" s="40"/>
      <c r="V421" s="40"/>
      <c r="W421" s="40"/>
      <c r="X421" s="40"/>
      <c r="Y421" s="40"/>
      <c r="Z421" s="40"/>
      <c r="AA421" s="40"/>
      <c r="AB421" s="40"/>
      <c r="AC421" s="40"/>
      <c r="AD421" s="40"/>
      <c r="AE421" s="40"/>
      <c r="AT421" s="19" t="s">
        <v>260</v>
      </c>
      <c r="AU421" s="19" t="s">
        <v>78</v>
      </c>
    </row>
    <row r="422" s="2" customFormat="1" ht="24.15" customHeight="1">
      <c r="A422" s="40"/>
      <c r="B422" s="41"/>
      <c r="C422" s="217" t="s">
        <v>707</v>
      </c>
      <c r="D422" s="217" t="s">
        <v>254</v>
      </c>
      <c r="E422" s="218" t="s">
        <v>534</v>
      </c>
      <c r="F422" s="219" t="s">
        <v>535</v>
      </c>
      <c r="G422" s="220" t="s">
        <v>187</v>
      </c>
      <c r="H422" s="221">
        <v>29.6325</v>
      </c>
      <c r="I422" s="222"/>
      <c r="J422" s="223">
        <f>ROUND(I422*H422,2)</f>
        <v>0</v>
      </c>
      <c r="K422" s="219" t="s">
        <v>257</v>
      </c>
      <c r="L422" s="46"/>
      <c r="M422" s="224" t="s">
        <v>19</v>
      </c>
      <c r="N422" s="225" t="s">
        <v>40</v>
      </c>
      <c r="O422" s="86"/>
      <c r="P422" s="226">
        <f>O422*H422</f>
        <v>0</v>
      </c>
      <c r="Q422" s="226">
        <v>0.00056999999999999998</v>
      </c>
      <c r="R422" s="226">
        <f>Q422*H422</f>
        <v>0.016890525</v>
      </c>
      <c r="S422" s="226">
        <v>0</v>
      </c>
      <c r="T422" s="227">
        <f>S422*H422</f>
        <v>0</v>
      </c>
      <c r="U422" s="40"/>
      <c r="V422" s="40"/>
      <c r="W422" s="40"/>
      <c r="X422" s="40"/>
      <c r="Y422" s="40"/>
      <c r="Z422" s="40"/>
      <c r="AA422" s="40"/>
      <c r="AB422" s="40"/>
      <c r="AC422" s="40"/>
      <c r="AD422" s="40"/>
      <c r="AE422" s="40"/>
      <c r="AR422" s="228" t="s">
        <v>258</v>
      </c>
      <c r="AT422" s="228" t="s">
        <v>254</v>
      </c>
      <c r="AU422" s="228" t="s">
        <v>78</v>
      </c>
      <c r="AY422" s="19" t="s">
        <v>252</v>
      </c>
      <c r="BE422" s="229">
        <f>IF(N422="základní",J422,0)</f>
        <v>0</v>
      </c>
      <c r="BF422" s="229">
        <f>IF(N422="snížená",J422,0)</f>
        <v>0</v>
      </c>
      <c r="BG422" s="229">
        <f>IF(N422="zákl. přenesená",J422,0)</f>
        <v>0</v>
      </c>
      <c r="BH422" s="229">
        <f>IF(N422="sníž. přenesená",J422,0)</f>
        <v>0</v>
      </c>
      <c r="BI422" s="229">
        <f>IF(N422="nulová",J422,0)</f>
        <v>0</v>
      </c>
      <c r="BJ422" s="19" t="s">
        <v>76</v>
      </c>
      <c r="BK422" s="229">
        <f>ROUND(I422*H422,2)</f>
        <v>0</v>
      </c>
      <c r="BL422" s="19" t="s">
        <v>258</v>
      </c>
      <c r="BM422" s="228" t="s">
        <v>3275</v>
      </c>
    </row>
    <row r="423" s="2" customFormat="1">
      <c r="A423" s="40"/>
      <c r="B423" s="41"/>
      <c r="C423" s="42"/>
      <c r="D423" s="230" t="s">
        <v>260</v>
      </c>
      <c r="E423" s="42"/>
      <c r="F423" s="231" t="s">
        <v>537</v>
      </c>
      <c r="G423" s="42"/>
      <c r="H423" s="42"/>
      <c r="I423" s="232"/>
      <c r="J423" s="42"/>
      <c r="K423" s="42"/>
      <c r="L423" s="46"/>
      <c r="M423" s="233"/>
      <c r="N423" s="234"/>
      <c r="O423" s="86"/>
      <c r="P423" s="86"/>
      <c r="Q423" s="86"/>
      <c r="R423" s="86"/>
      <c r="S423" s="86"/>
      <c r="T423" s="87"/>
      <c r="U423" s="40"/>
      <c r="V423" s="40"/>
      <c r="W423" s="40"/>
      <c r="X423" s="40"/>
      <c r="Y423" s="40"/>
      <c r="Z423" s="40"/>
      <c r="AA423" s="40"/>
      <c r="AB423" s="40"/>
      <c r="AC423" s="40"/>
      <c r="AD423" s="40"/>
      <c r="AE423" s="40"/>
      <c r="AT423" s="19" t="s">
        <v>260</v>
      </c>
      <c r="AU423" s="19" t="s">
        <v>78</v>
      </c>
    </row>
    <row r="424" s="13" customFormat="1">
      <c r="A424" s="13"/>
      <c r="B424" s="235"/>
      <c r="C424" s="236"/>
      <c r="D424" s="237" t="s">
        <v>262</v>
      </c>
      <c r="E424" s="238" t="s">
        <v>19</v>
      </c>
      <c r="F424" s="239" t="s">
        <v>538</v>
      </c>
      <c r="G424" s="236"/>
      <c r="H424" s="238" t="s">
        <v>19</v>
      </c>
      <c r="I424" s="240"/>
      <c r="J424" s="236"/>
      <c r="K424" s="236"/>
      <c r="L424" s="241"/>
      <c r="M424" s="242"/>
      <c r="N424" s="243"/>
      <c r="O424" s="243"/>
      <c r="P424" s="243"/>
      <c r="Q424" s="243"/>
      <c r="R424" s="243"/>
      <c r="S424" s="243"/>
      <c r="T424" s="244"/>
      <c r="U424" s="13"/>
      <c r="V424" s="13"/>
      <c r="W424" s="13"/>
      <c r="X424" s="13"/>
      <c r="Y424" s="13"/>
      <c r="Z424" s="13"/>
      <c r="AA424" s="13"/>
      <c r="AB424" s="13"/>
      <c r="AC424" s="13"/>
      <c r="AD424" s="13"/>
      <c r="AE424" s="13"/>
      <c r="AT424" s="245" t="s">
        <v>262</v>
      </c>
      <c r="AU424" s="245" t="s">
        <v>78</v>
      </c>
      <c r="AV424" s="13" t="s">
        <v>76</v>
      </c>
      <c r="AW424" s="13" t="s">
        <v>31</v>
      </c>
      <c r="AX424" s="13" t="s">
        <v>69</v>
      </c>
      <c r="AY424" s="245" t="s">
        <v>252</v>
      </c>
    </row>
    <row r="425" s="14" customFormat="1">
      <c r="A425" s="14"/>
      <c r="B425" s="246"/>
      <c r="C425" s="247"/>
      <c r="D425" s="237" t="s">
        <v>262</v>
      </c>
      <c r="E425" s="248" t="s">
        <v>19</v>
      </c>
      <c r="F425" s="249" t="s">
        <v>3021</v>
      </c>
      <c r="G425" s="247"/>
      <c r="H425" s="250">
        <v>29.6325</v>
      </c>
      <c r="I425" s="251"/>
      <c r="J425" s="247"/>
      <c r="K425" s="247"/>
      <c r="L425" s="252"/>
      <c r="M425" s="253"/>
      <c r="N425" s="254"/>
      <c r="O425" s="254"/>
      <c r="P425" s="254"/>
      <c r="Q425" s="254"/>
      <c r="R425" s="254"/>
      <c r="S425" s="254"/>
      <c r="T425" s="255"/>
      <c r="U425" s="14"/>
      <c r="V425" s="14"/>
      <c r="W425" s="14"/>
      <c r="X425" s="14"/>
      <c r="Y425" s="14"/>
      <c r="Z425" s="14"/>
      <c r="AA425" s="14"/>
      <c r="AB425" s="14"/>
      <c r="AC425" s="14"/>
      <c r="AD425" s="14"/>
      <c r="AE425" s="14"/>
      <c r="AT425" s="256" t="s">
        <v>262</v>
      </c>
      <c r="AU425" s="256" t="s">
        <v>78</v>
      </c>
      <c r="AV425" s="14" t="s">
        <v>78</v>
      </c>
      <c r="AW425" s="14" t="s">
        <v>31</v>
      </c>
      <c r="AX425" s="14" t="s">
        <v>76</v>
      </c>
      <c r="AY425" s="256" t="s">
        <v>252</v>
      </c>
    </row>
    <row r="426" s="2" customFormat="1" ht="24.15" customHeight="1">
      <c r="A426" s="40"/>
      <c r="B426" s="41"/>
      <c r="C426" s="217" t="s">
        <v>712</v>
      </c>
      <c r="D426" s="217" t="s">
        <v>254</v>
      </c>
      <c r="E426" s="218" t="s">
        <v>543</v>
      </c>
      <c r="F426" s="219" t="s">
        <v>544</v>
      </c>
      <c r="G426" s="220" t="s">
        <v>187</v>
      </c>
      <c r="H426" s="221">
        <v>29.6325</v>
      </c>
      <c r="I426" s="222"/>
      <c r="J426" s="223">
        <f>ROUND(I426*H426,2)</f>
        <v>0</v>
      </c>
      <c r="K426" s="219" t="s">
        <v>257</v>
      </c>
      <c r="L426" s="46"/>
      <c r="M426" s="224" t="s">
        <v>19</v>
      </c>
      <c r="N426" s="225" t="s">
        <v>40</v>
      </c>
      <c r="O426" s="86"/>
      <c r="P426" s="226">
        <f>O426*H426</f>
        <v>0</v>
      </c>
      <c r="Q426" s="226">
        <v>0.00012999999999999999</v>
      </c>
      <c r="R426" s="226">
        <f>Q426*H426</f>
        <v>0.0038522249999999995</v>
      </c>
      <c r="S426" s="226">
        <v>0</v>
      </c>
      <c r="T426" s="227">
        <f>S426*H426</f>
        <v>0</v>
      </c>
      <c r="U426" s="40"/>
      <c r="V426" s="40"/>
      <c r="W426" s="40"/>
      <c r="X426" s="40"/>
      <c r="Y426" s="40"/>
      <c r="Z426" s="40"/>
      <c r="AA426" s="40"/>
      <c r="AB426" s="40"/>
      <c r="AC426" s="40"/>
      <c r="AD426" s="40"/>
      <c r="AE426" s="40"/>
      <c r="AR426" s="228" t="s">
        <v>258</v>
      </c>
      <c r="AT426" s="228" t="s">
        <v>254</v>
      </c>
      <c r="AU426" s="228" t="s">
        <v>78</v>
      </c>
      <c r="AY426" s="19" t="s">
        <v>252</v>
      </c>
      <c r="BE426" s="229">
        <f>IF(N426="základní",J426,0)</f>
        <v>0</v>
      </c>
      <c r="BF426" s="229">
        <f>IF(N426="snížená",J426,0)</f>
        <v>0</v>
      </c>
      <c r="BG426" s="229">
        <f>IF(N426="zákl. přenesená",J426,0)</f>
        <v>0</v>
      </c>
      <c r="BH426" s="229">
        <f>IF(N426="sníž. přenesená",J426,0)</f>
        <v>0</v>
      </c>
      <c r="BI426" s="229">
        <f>IF(N426="nulová",J426,0)</f>
        <v>0</v>
      </c>
      <c r="BJ426" s="19" t="s">
        <v>76</v>
      </c>
      <c r="BK426" s="229">
        <f>ROUND(I426*H426,2)</f>
        <v>0</v>
      </c>
      <c r="BL426" s="19" t="s">
        <v>258</v>
      </c>
      <c r="BM426" s="228" t="s">
        <v>3276</v>
      </c>
    </row>
    <row r="427" s="2" customFormat="1">
      <c r="A427" s="40"/>
      <c r="B427" s="41"/>
      <c r="C427" s="42"/>
      <c r="D427" s="230" t="s">
        <v>260</v>
      </c>
      <c r="E427" s="42"/>
      <c r="F427" s="231" t="s">
        <v>546</v>
      </c>
      <c r="G427" s="42"/>
      <c r="H427" s="42"/>
      <c r="I427" s="232"/>
      <c r="J427" s="42"/>
      <c r="K427" s="42"/>
      <c r="L427" s="46"/>
      <c r="M427" s="233"/>
      <c r="N427" s="234"/>
      <c r="O427" s="86"/>
      <c r="P427" s="86"/>
      <c r="Q427" s="86"/>
      <c r="R427" s="86"/>
      <c r="S427" s="86"/>
      <c r="T427" s="87"/>
      <c r="U427" s="40"/>
      <c r="V427" s="40"/>
      <c r="W427" s="40"/>
      <c r="X427" s="40"/>
      <c r="Y427" s="40"/>
      <c r="Z427" s="40"/>
      <c r="AA427" s="40"/>
      <c r="AB427" s="40"/>
      <c r="AC427" s="40"/>
      <c r="AD427" s="40"/>
      <c r="AE427" s="40"/>
      <c r="AT427" s="19" t="s">
        <v>260</v>
      </c>
      <c r="AU427" s="19" t="s">
        <v>78</v>
      </c>
    </row>
    <row r="428" s="14" customFormat="1">
      <c r="A428" s="14"/>
      <c r="B428" s="246"/>
      <c r="C428" s="247"/>
      <c r="D428" s="237" t="s">
        <v>262</v>
      </c>
      <c r="E428" s="248" t="s">
        <v>19</v>
      </c>
      <c r="F428" s="249" t="s">
        <v>3021</v>
      </c>
      <c r="G428" s="247"/>
      <c r="H428" s="250">
        <v>29.6325</v>
      </c>
      <c r="I428" s="251"/>
      <c r="J428" s="247"/>
      <c r="K428" s="247"/>
      <c r="L428" s="252"/>
      <c r="M428" s="253"/>
      <c r="N428" s="254"/>
      <c r="O428" s="254"/>
      <c r="P428" s="254"/>
      <c r="Q428" s="254"/>
      <c r="R428" s="254"/>
      <c r="S428" s="254"/>
      <c r="T428" s="255"/>
      <c r="U428" s="14"/>
      <c r="V428" s="14"/>
      <c r="W428" s="14"/>
      <c r="X428" s="14"/>
      <c r="Y428" s="14"/>
      <c r="Z428" s="14"/>
      <c r="AA428" s="14"/>
      <c r="AB428" s="14"/>
      <c r="AC428" s="14"/>
      <c r="AD428" s="14"/>
      <c r="AE428" s="14"/>
      <c r="AT428" s="256" t="s">
        <v>262</v>
      </c>
      <c r="AU428" s="256" t="s">
        <v>78</v>
      </c>
      <c r="AV428" s="14" t="s">
        <v>78</v>
      </c>
      <c r="AW428" s="14" t="s">
        <v>31</v>
      </c>
      <c r="AX428" s="14" t="s">
        <v>76</v>
      </c>
      <c r="AY428" s="256" t="s">
        <v>252</v>
      </c>
    </row>
    <row r="429" s="2" customFormat="1" ht="37.8" customHeight="1">
      <c r="A429" s="40"/>
      <c r="B429" s="41"/>
      <c r="C429" s="217" t="s">
        <v>718</v>
      </c>
      <c r="D429" s="217" t="s">
        <v>254</v>
      </c>
      <c r="E429" s="218" t="s">
        <v>548</v>
      </c>
      <c r="F429" s="219" t="s">
        <v>549</v>
      </c>
      <c r="G429" s="220" t="s">
        <v>183</v>
      </c>
      <c r="H429" s="221">
        <v>46.159999999999997</v>
      </c>
      <c r="I429" s="222"/>
      <c r="J429" s="223">
        <f>ROUND(I429*H429,2)</f>
        <v>0</v>
      </c>
      <c r="K429" s="219" t="s">
        <v>257</v>
      </c>
      <c r="L429" s="46"/>
      <c r="M429" s="224" t="s">
        <v>19</v>
      </c>
      <c r="N429" s="225" t="s">
        <v>40</v>
      </c>
      <c r="O429" s="86"/>
      <c r="P429" s="226">
        <f>O429*H429</f>
        <v>0</v>
      </c>
      <c r="Q429" s="226">
        <v>2.0000000000000002E-05</v>
      </c>
      <c r="R429" s="226">
        <f>Q429*H429</f>
        <v>0.0009232</v>
      </c>
      <c r="S429" s="226">
        <v>0</v>
      </c>
      <c r="T429" s="227">
        <f>S429*H429</f>
        <v>0</v>
      </c>
      <c r="U429" s="40"/>
      <c r="V429" s="40"/>
      <c r="W429" s="40"/>
      <c r="X429" s="40"/>
      <c r="Y429" s="40"/>
      <c r="Z429" s="40"/>
      <c r="AA429" s="40"/>
      <c r="AB429" s="40"/>
      <c r="AC429" s="40"/>
      <c r="AD429" s="40"/>
      <c r="AE429" s="40"/>
      <c r="AR429" s="228" t="s">
        <v>258</v>
      </c>
      <c r="AT429" s="228" t="s">
        <v>254</v>
      </c>
      <c r="AU429" s="228" t="s">
        <v>78</v>
      </c>
      <c r="AY429" s="19" t="s">
        <v>252</v>
      </c>
      <c r="BE429" s="229">
        <f>IF(N429="základní",J429,0)</f>
        <v>0</v>
      </c>
      <c r="BF429" s="229">
        <f>IF(N429="snížená",J429,0)</f>
        <v>0</v>
      </c>
      <c r="BG429" s="229">
        <f>IF(N429="zákl. přenesená",J429,0)</f>
        <v>0</v>
      </c>
      <c r="BH429" s="229">
        <f>IF(N429="sníž. přenesená",J429,0)</f>
        <v>0</v>
      </c>
      <c r="BI429" s="229">
        <f>IF(N429="nulová",J429,0)</f>
        <v>0</v>
      </c>
      <c r="BJ429" s="19" t="s">
        <v>76</v>
      </c>
      <c r="BK429" s="229">
        <f>ROUND(I429*H429,2)</f>
        <v>0</v>
      </c>
      <c r="BL429" s="19" t="s">
        <v>258</v>
      </c>
      <c r="BM429" s="228" t="s">
        <v>3277</v>
      </c>
    </row>
    <row r="430" s="2" customFormat="1">
      <c r="A430" s="40"/>
      <c r="B430" s="41"/>
      <c r="C430" s="42"/>
      <c r="D430" s="230" t="s">
        <v>260</v>
      </c>
      <c r="E430" s="42"/>
      <c r="F430" s="231" t="s">
        <v>551</v>
      </c>
      <c r="G430" s="42"/>
      <c r="H430" s="42"/>
      <c r="I430" s="232"/>
      <c r="J430" s="42"/>
      <c r="K430" s="42"/>
      <c r="L430" s="46"/>
      <c r="M430" s="233"/>
      <c r="N430" s="234"/>
      <c r="O430" s="86"/>
      <c r="P430" s="86"/>
      <c r="Q430" s="86"/>
      <c r="R430" s="86"/>
      <c r="S430" s="86"/>
      <c r="T430" s="87"/>
      <c r="U430" s="40"/>
      <c r="V430" s="40"/>
      <c r="W430" s="40"/>
      <c r="X430" s="40"/>
      <c r="Y430" s="40"/>
      <c r="Z430" s="40"/>
      <c r="AA430" s="40"/>
      <c r="AB430" s="40"/>
      <c r="AC430" s="40"/>
      <c r="AD430" s="40"/>
      <c r="AE430" s="40"/>
      <c r="AT430" s="19" t="s">
        <v>260</v>
      </c>
      <c r="AU430" s="19" t="s">
        <v>78</v>
      </c>
    </row>
    <row r="431" s="13" customFormat="1">
      <c r="A431" s="13"/>
      <c r="B431" s="235"/>
      <c r="C431" s="236"/>
      <c r="D431" s="237" t="s">
        <v>262</v>
      </c>
      <c r="E431" s="238" t="s">
        <v>19</v>
      </c>
      <c r="F431" s="239" t="s">
        <v>1703</v>
      </c>
      <c r="G431" s="236"/>
      <c r="H431" s="238" t="s">
        <v>19</v>
      </c>
      <c r="I431" s="240"/>
      <c r="J431" s="236"/>
      <c r="K431" s="236"/>
      <c r="L431" s="241"/>
      <c r="M431" s="242"/>
      <c r="N431" s="243"/>
      <c r="O431" s="243"/>
      <c r="P431" s="243"/>
      <c r="Q431" s="243"/>
      <c r="R431" s="243"/>
      <c r="S431" s="243"/>
      <c r="T431" s="244"/>
      <c r="U431" s="13"/>
      <c r="V431" s="13"/>
      <c r="W431" s="13"/>
      <c r="X431" s="13"/>
      <c r="Y431" s="13"/>
      <c r="Z431" s="13"/>
      <c r="AA431" s="13"/>
      <c r="AB431" s="13"/>
      <c r="AC431" s="13"/>
      <c r="AD431" s="13"/>
      <c r="AE431" s="13"/>
      <c r="AT431" s="245" t="s">
        <v>262</v>
      </c>
      <c r="AU431" s="245" t="s">
        <v>78</v>
      </c>
      <c r="AV431" s="13" t="s">
        <v>76</v>
      </c>
      <c r="AW431" s="13" t="s">
        <v>31</v>
      </c>
      <c r="AX431" s="13" t="s">
        <v>69</v>
      </c>
      <c r="AY431" s="245" t="s">
        <v>252</v>
      </c>
    </row>
    <row r="432" s="14" customFormat="1">
      <c r="A432" s="14"/>
      <c r="B432" s="246"/>
      <c r="C432" s="247"/>
      <c r="D432" s="237" t="s">
        <v>262</v>
      </c>
      <c r="E432" s="248" t="s">
        <v>19</v>
      </c>
      <c r="F432" s="249" t="s">
        <v>3278</v>
      </c>
      <c r="G432" s="247"/>
      <c r="H432" s="250">
        <v>10.859999999999999</v>
      </c>
      <c r="I432" s="251"/>
      <c r="J432" s="247"/>
      <c r="K432" s="247"/>
      <c r="L432" s="252"/>
      <c r="M432" s="253"/>
      <c r="N432" s="254"/>
      <c r="O432" s="254"/>
      <c r="P432" s="254"/>
      <c r="Q432" s="254"/>
      <c r="R432" s="254"/>
      <c r="S432" s="254"/>
      <c r="T432" s="255"/>
      <c r="U432" s="14"/>
      <c r="V432" s="14"/>
      <c r="W432" s="14"/>
      <c r="X432" s="14"/>
      <c r="Y432" s="14"/>
      <c r="Z432" s="14"/>
      <c r="AA432" s="14"/>
      <c r="AB432" s="14"/>
      <c r="AC432" s="14"/>
      <c r="AD432" s="14"/>
      <c r="AE432" s="14"/>
      <c r="AT432" s="256" t="s">
        <v>262</v>
      </c>
      <c r="AU432" s="256" t="s">
        <v>78</v>
      </c>
      <c r="AV432" s="14" t="s">
        <v>78</v>
      </c>
      <c r="AW432" s="14" t="s">
        <v>31</v>
      </c>
      <c r="AX432" s="14" t="s">
        <v>69</v>
      </c>
      <c r="AY432" s="256" t="s">
        <v>252</v>
      </c>
    </row>
    <row r="433" s="14" customFormat="1">
      <c r="A433" s="14"/>
      <c r="B433" s="246"/>
      <c r="C433" s="247"/>
      <c r="D433" s="237" t="s">
        <v>262</v>
      </c>
      <c r="E433" s="248" t="s">
        <v>19</v>
      </c>
      <c r="F433" s="249" t="s">
        <v>3279</v>
      </c>
      <c r="G433" s="247"/>
      <c r="H433" s="250">
        <v>12.6</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262</v>
      </c>
      <c r="AU433" s="256" t="s">
        <v>78</v>
      </c>
      <c r="AV433" s="14" t="s">
        <v>78</v>
      </c>
      <c r="AW433" s="14" t="s">
        <v>31</v>
      </c>
      <c r="AX433" s="14" t="s">
        <v>69</v>
      </c>
      <c r="AY433" s="256" t="s">
        <v>252</v>
      </c>
    </row>
    <row r="434" s="14" customFormat="1">
      <c r="A434" s="14"/>
      <c r="B434" s="246"/>
      <c r="C434" s="247"/>
      <c r="D434" s="237" t="s">
        <v>262</v>
      </c>
      <c r="E434" s="248" t="s">
        <v>19</v>
      </c>
      <c r="F434" s="249" t="s">
        <v>3280</v>
      </c>
      <c r="G434" s="247"/>
      <c r="H434" s="250">
        <v>17.699999999999999</v>
      </c>
      <c r="I434" s="251"/>
      <c r="J434" s="247"/>
      <c r="K434" s="247"/>
      <c r="L434" s="252"/>
      <c r="M434" s="253"/>
      <c r="N434" s="254"/>
      <c r="O434" s="254"/>
      <c r="P434" s="254"/>
      <c r="Q434" s="254"/>
      <c r="R434" s="254"/>
      <c r="S434" s="254"/>
      <c r="T434" s="255"/>
      <c r="U434" s="14"/>
      <c r="V434" s="14"/>
      <c r="W434" s="14"/>
      <c r="X434" s="14"/>
      <c r="Y434" s="14"/>
      <c r="Z434" s="14"/>
      <c r="AA434" s="14"/>
      <c r="AB434" s="14"/>
      <c r="AC434" s="14"/>
      <c r="AD434" s="14"/>
      <c r="AE434" s="14"/>
      <c r="AT434" s="256" t="s">
        <v>262</v>
      </c>
      <c r="AU434" s="256" t="s">
        <v>78</v>
      </c>
      <c r="AV434" s="14" t="s">
        <v>78</v>
      </c>
      <c r="AW434" s="14" t="s">
        <v>31</v>
      </c>
      <c r="AX434" s="14" t="s">
        <v>69</v>
      </c>
      <c r="AY434" s="256" t="s">
        <v>252</v>
      </c>
    </row>
    <row r="435" s="14" customFormat="1">
      <c r="A435" s="14"/>
      <c r="B435" s="246"/>
      <c r="C435" s="247"/>
      <c r="D435" s="237" t="s">
        <v>262</v>
      </c>
      <c r="E435" s="248" t="s">
        <v>19</v>
      </c>
      <c r="F435" s="249" t="s">
        <v>3281</v>
      </c>
      <c r="G435" s="247"/>
      <c r="H435" s="250">
        <v>5</v>
      </c>
      <c r="I435" s="251"/>
      <c r="J435" s="247"/>
      <c r="K435" s="247"/>
      <c r="L435" s="252"/>
      <c r="M435" s="253"/>
      <c r="N435" s="254"/>
      <c r="O435" s="254"/>
      <c r="P435" s="254"/>
      <c r="Q435" s="254"/>
      <c r="R435" s="254"/>
      <c r="S435" s="254"/>
      <c r="T435" s="255"/>
      <c r="U435" s="14"/>
      <c r="V435" s="14"/>
      <c r="W435" s="14"/>
      <c r="X435" s="14"/>
      <c r="Y435" s="14"/>
      <c r="Z435" s="14"/>
      <c r="AA435" s="14"/>
      <c r="AB435" s="14"/>
      <c r="AC435" s="14"/>
      <c r="AD435" s="14"/>
      <c r="AE435" s="14"/>
      <c r="AT435" s="256" t="s">
        <v>262</v>
      </c>
      <c r="AU435" s="256" t="s">
        <v>78</v>
      </c>
      <c r="AV435" s="14" t="s">
        <v>78</v>
      </c>
      <c r="AW435" s="14" t="s">
        <v>31</v>
      </c>
      <c r="AX435" s="14" t="s">
        <v>69</v>
      </c>
      <c r="AY435" s="256" t="s">
        <v>252</v>
      </c>
    </row>
    <row r="436" s="15" customFormat="1">
      <c r="A436" s="15"/>
      <c r="B436" s="257"/>
      <c r="C436" s="258"/>
      <c r="D436" s="237" t="s">
        <v>262</v>
      </c>
      <c r="E436" s="259" t="s">
        <v>19</v>
      </c>
      <c r="F436" s="260" t="s">
        <v>265</v>
      </c>
      <c r="G436" s="258"/>
      <c r="H436" s="261">
        <v>46.159999999999997</v>
      </c>
      <c r="I436" s="262"/>
      <c r="J436" s="258"/>
      <c r="K436" s="258"/>
      <c r="L436" s="263"/>
      <c r="M436" s="264"/>
      <c r="N436" s="265"/>
      <c r="O436" s="265"/>
      <c r="P436" s="265"/>
      <c r="Q436" s="265"/>
      <c r="R436" s="265"/>
      <c r="S436" s="265"/>
      <c r="T436" s="266"/>
      <c r="U436" s="15"/>
      <c r="V436" s="15"/>
      <c r="W436" s="15"/>
      <c r="X436" s="15"/>
      <c r="Y436" s="15"/>
      <c r="Z436" s="15"/>
      <c r="AA436" s="15"/>
      <c r="AB436" s="15"/>
      <c r="AC436" s="15"/>
      <c r="AD436" s="15"/>
      <c r="AE436" s="15"/>
      <c r="AT436" s="267" t="s">
        <v>262</v>
      </c>
      <c r="AU436" s="267" t="s">
        <v>78</v>
      </c>
      <c r="AV436" s="15" t="s">
        <v>258</v>
      </c>
      <c r="AW436" s="15" t="s">
        <v>31</v>
      </c>
      <c r="AX436" s="15" t="s">
        <v>76</v>
      </c>
      <c r="AY436" s="267" t="s">
        <v>252</v>
      </c>
    </row>
    <row r="437" s="12" customFormat="1" ht="22.8" customHeight="1">
      <c r="A437" s="12"/>
      <c r="B437" s="201"/>
      <c r="C437" s="202"/>
      <c r="D437" s="203" t="s">
        <v>68</v>
      </c>
      <c r="E437" s="215" t="s">
        <v>576</v>
      </c>
      <c r="F437" s="215" t="s">
        <v>577</v>
      </c>
      <c r="G437" s="202"/>
      <c r="H437" s="202"/>
      <c r="I437" s="205"/>
      <c r="J437" s="216">
        <f>BK437</f>
        <v>0</v>
      </c>
      <c r="K437" s="202"/>
      <c r="L437" s="207"/>
      <c r="M437" s="208"/>
      <c r="N437" s="209"/>
      <c r="O437" s="209"/>
      <c r="P437" s="210">
        <f>SUM(P438:P445)</f>
        <v>0</v>
      </c>
      <c r="Q437" s="209"/>
      <c r="R437" s="210">
        <f>SUM(R438:R445)</f>
        <v>0.44313999999999998</v>
      </c>
      <c r="S437" s="209"/>
      <c r="T437" s="211">
        <f>SUM(T438:T445)</f>
        <v>0</v>
      </c>
      <c r="U437" s="12"/>
      <c r="V437" s="12"/>
      <c r="W437" s="12"/>
      <c r="X437" s="12"/>
      <c r="Y437" s="12"/>
      <c r="Z437" s="12"/>
      <c r="AA437" s="12"/>
      <c r="AB437" s="12"/>
      <c r="AC437" s="12"/>
      <c r="AD437" s="12"/>
      <c r="AE437" s="12"/>
      <c r="AR437" s="212" t="s">
        <v>76</v>
      </c>
      <c r="AT437" s="213" t="s">
        <v>68</v>
      </c>
      <c r="AU437" s="213" t="s">
        <v>76</v>
      </c>
      <c r="AY437" s="212" t="s">
        <v>252</v>
      </c>
      <c r="BK437" s="214">
        <f>SUM(BK438:BK445)</f>
        <v>0</v>
      </c>
    </row>
    <row r="438" s="2" customFormat="1" ht="37.8" customHeight="1">
      <c r="A438" s="40"/>
      <c r="B438" s="41"/>
      <c r="C438" s="217" t="s">
        <v>341</v>
      </c>
      <c r="D438" s="217" t="s">
        <v>254</v>
      </c>
      <c r="E438" s="218" t="s">
        <v>3282</v>
      </c>
      <c r="F438" s="219" t="s">
        <v>3283</v>
      </c>
      <c r="G438" s="220" t="s">
        <v>274</v>
      </c>
      <c r="H438" s="221">
        <v>1</v>
      </c>
      <c r="I438" s="222"/>
      <c r="J438" s="223">
        <f>ROUND(I438*H438,2)</f>
        <v>0</v>
      </c>
      <c r="K438" s="219" t="s">
        <v>257</v>
      </c>
      <c r="L438" s="46"/>
      <c r="M438" s="224" t="s">
        <v>19</v>
      </c>
      <c r="N438" s="225" t="s">
        <v>40</v>
      </c>
      <c r="O438" s="86"/>
      <c r="P438" s="226">
        <f>O438*H438</f>
        <v>0</v>
      </c>
      <c r="Q438" s="226">
        <v>0.44169999999999998</v>
      </c>
      <c r="R438" s="226">
        <f>Q438*H438</f>
        <v>0.44169999999999998</v>
      </c>
      <c r="S438" s="226">
        <v>0</v>
      </c>
      <c r="T438" s="227">
        <f>S438*H438</f>
        <v>0</v>
      </c>
      <c r="U438" s="40"/>
      <c r="V438" s="40"/>
      <c r="W438" s="40"/>
      <c r="X438" s="40"/>
      <c r="Y438" s="40"/>
      <c r="Z438" s="40"/>
      <c r="AA438" s="40"/>
      <c r="AB438" s="40"/>
      <c r="AC438" s="40"/>
      <c r="AD438" s="40"/>
      <c r="AE438" s="40"/>
      <c r="AR438" s="228" t="s">
        <v>258</v>
      </c>
      <c r="AT438" s="228" t="s">
        <v>254</v>
      </c>
      <c r="AU438" s="228" t="s">
        <v>78</v>
      </c>
      <c r="AY438" s="19" t="s">
        <v>252</v>
      </c>
      <c r="BE438" s="229">
        <f>IF(N438="základní",J438,0)</f>
        <v>0</v>
      </c>
      <c r="BF438" s="229">
        <f>IF(N438="snížená",J438,0)</f>
        <v>0</v>
      </c>
      <c r="BG438" s="229">
        <f>IF(N438="zákl. přenesená",J438,0)</f>
        <v>0</v>
      </c>
      <c r="BH438" s="229">
        <f>IF(N438="sníž. přenesená",J438,0)</f>
        <v>0</v>
      </c>
      <c r="BI438" s="229">
        <f>IF(N438="nulová",J438,0)</f>
        <v>0</v>
      </c>
      <c r="BJ438" s="19" t="s">
        <v>76</v>
      </c>
      <c r="BK438" s="229">
        <f>ROUND(I438*H438,2)</f>
        <v>0</v>
      </c>
      <c r="BL438" s="19" t="s">
        <v>258</v>
      </c>
      <c r="BM438" s="228" t="s">
        <v>3284</v>
      </c>
    </row>
    <row r="439" s="2" customFormat="1">
      <c r="A439" s="40"/>
      <c r="B439" s="41"/>
      <c r="C439" s="42"/>
      <c r="D439" s="230" t="s">
        <v>260</v>
      </c>
      <c r="E439" s="42"/>
      <c r="F439" s="231" t="s">
        <v>3285</v>
      </c>
      <c r="G439" s="42"/>
      <c r="H439" s="42"/>
      <c r="I439" s="232"/>
      <c r="J439" s="42"/>
      <c r="K439" s="42"/>
      <c r="L439" s="46"/>
      <c r="M439" s="233"/>
      <c r="N439" s="234"/>
      <c r="O439" s="86"/>
      <c r="P439" s="86"/>
      <c r="Q439" s="86"/>
      <c r="R439" s="86"/>
      <c r="S439" s="86"/>
      <c r="T439" s="87"/>
      <c r="U439" s="40"/>
      <c r="V439" s="40"/>
      <c r="W439" s="40"/>
      <c r="X439" s="40"/>
      <c r="Y439" s="40"/>
      <c r="Z439" s="40"/>
      <c r="AA439" s="40"/>
      <c r="AB439" s="40"/>
      <c r="AC439" s="40"/>
      <c r="AD439" s="40"/>
      <c r="AE439" s="40"/>
      <c r="AT439" s="19" t="s">
        <v>260</v>
      </c>
      <c r="AU439" s="19" t="s">
        <v>78</v>
      </c>
    </row>
    <row r="440" s="2" customFormat="1" ht="24.15" customHeight="1">
      <c r="A440" s="40"/>
      <c r="B440" s="41"/>
      <c r="C440" s="279" t="s">
        <v>730</v>
      </c>
      <c r="D440" s="279" t="s">
        <v>468</v>
      </c>
      <c r="E440" s="280" t="s">
        <v>3286</v>
      </c>
      <c r="F440" s="281" t="s">
        <v>3287</v>
      </c>
      <c r="G440" s="282" t="s">
        <v>274</v>
      </c>
      <c r="H440" s="283">
        <v>1</v>
      </c>
      <c r="I440" s="284"/>
      <c r="J440" s="285">
        <f>ROUND(I440*H440,2)</f>
        <v>0</v>
      </c>
      <c r="K440" s="281" t="s">
        <v>19</v>
      </c>
      <c r="L440" s="286"/>
      <c r="M440" s="287" t="s">
        <v>19</v>
      </c>
      <c r="N440" s="288" t="s">
        <v>40</v>
      </c>
      <c r="O440" s="86"/>
      <c r="P440" s="226">
        <f>O440*H440</f>
        <v>0</v>
      </c>
      <c r="Q440" s="226">
        <v>0</v>
      </c>
      <c r="R440" s="226">
        <f>Q440*H440</f>
        <v>0</v>
      </c>
      <c r="S440" s="226">
        <v>0</v>
      </c>
      <c r="T440" s="227">
        <f>S440*H440</f>
        <v>0</v>
      </c>
      <c r="U440" s="40"/>
      <c r="V440" s="40"/>
      <c r="W440" s="40"/>
      <c r="X440" s="40"/>
      <c r="Y440" s="40"/>
      <c r="Z440" s="40"/>
      <c r="AA440" s="40"/>
      <c r="AB440" s="40"/>
      <c r="AC440" s="40"/>
      <c r="AD440" s="40"/>
      <c r="AE440" s="40"/>
      <c r="AR440" s="228" t="s">
        <v>303</v>
      </c>
      <c r="AT440" s="228" t="s">
        <v>468</v>
      </c>
      <c r="AU440" s="228" t="s">
        <v>78</v>
      </c>
      <c r="AY440" s="19" t="s">
        <v>252</v>
      </c>
      <c r="BE440" s="229">
        <f>IF(N440="základní",J440,0)</f>
        <v>0</v>
      </c>
      <c r="BF440" s="229">
        <f>IF(N440="snížená",J440,0)</f>
        <v>0</v>
      </c>
      <c r="BG440" s="229">
        <f>IF(N440="zákl. přenesená",J440,0)</f>
        <v>0</v>
      </c>
      <c r="BH440" s="229">
        <f>IF(N440="sníž. přenesená",J440,0)</f>
        <v>0</v>
      </c>
      <c r="BI440" s="229">
        <f>IF(N440="nulová",J440,0)</f>
        <v>0</v>
      </c>
      <c r="BJ440" s="19" t="s">
        <v>76</v>
      </c>
      <c r="BK440" s="229">
        <f>ROUND(I440*H440,2)</f>
        <v>0</v>
      </c>
      <c r="BL440" s="19" t="s">
        <v>258</v>
      </c>
      <c r="BM440" s="228" t="s">
        <v>3288</v>
      </c>
    </row>
    <row r="441" s="2" customFormat="1" ht="37.8" customHeight="1">
      <c r="A441" s="40"/>
      <c r="B441" s="41"/>
      <c r="C441" s="217" t="s">
        <v>473</v>
      </c>
      <c r="D441" s="217" t="s">
        <v>254</v>
      </c>
      <c r="E441" s="218" t="s">
        <v>579</v>
      </c>
      <c r="F441" s="219" t="s">
        <v>580</v>
      </c>
      <c r="G441" s="220" t="s">
        <v>274</v>
      </c>
      <c r="H441" s="221">
        <v>3</v>
      </c>
      <c r="I441" s="222"/>
      <c r="J441" s="223">
        <f>ROUND(I441*H441,2)</f>
        <v>0</v>
      </c>
      <c r="K441" s="219" t="s">
        <v>257</v>
      </c>
      <c r="L441" s="46"/>
      <c r="M441" s="224" t="s">
        <v>19</v>
      </c>
      <c r="N441" s="225" t="s">
        <v>40</v>
      </c>
      <c r="O441" s="86"/>
      <c r="P441" s="226">
        <f>O441*H441</f>
        <v>0</v>
      </c>
      <c r="Q441" s="226">
        <v>0.00048000000000000001</v>
      </c>
      <c r="R441" s="226">
        <f>Q441*H441</f>
        <v>0.0014400000000000001</v>
      </c>
      <c r="S441" s="226">
        <v>0</v>
      </c>
      <c r="T441" s="227">
        <f>S441*H441</f>
        <v>0</v>
      </c>
      <c r="U441" s="40"/>
      <c r="V441" s="40"/>
      <c r="W441" s="40"/>
      <c r="X441" s="40"/>
      <c r="Y441" s="40"/>
      <c r="Z441" s="40"/>
      <c r="AA441" s="40"/>
      <c r="AB441" s="40"/>
      <c r="AC441" s="40"/>
      <c r="AD441" s="40"/>
      <c r="AE441" s="40"/>
      <c r="AR441" s="228" t="s">
        <v>258</v>
      </c>
      <c r="AT441" s="228" t="s">
        <v>254</v>
      </c>
      <c r="AU441" s="228" t="s">
        <v>78</v>
      </c>
      <c r="AY441" s="19" t="s">
        <v>252</v>
      </c>
      <c r="BE441" s="229">
        <f>IF(N441="základní",J441,0)</f>
        <v>0</v>
      </c>
      <c r="BF441" s="229">
        <f>IF(N441="snížená",J441,0)</f>
        <v>0</v>
      </c>
      <c r="BG441" s="229">
        <f>IF(N441="zákl. přenesená",J441,0)</f>
        <v>0</v>
      </c>
      <c r="BH441" s="229">
        <f>IF(N441="sníž. přenesená",J441,0)</f>
        <v>0</v>
      </c>
      <c r="BI441" s="229">
        <f>IF(N441="nulová",J441,0)</f>
        <v>0</v>
      </c>
      <c r="BJ441" s="19" t="s">
        <v>76</v>
      </c>
      <c r="BK441" s="229">
        <f>ROUND(I441*H441,2)</f>
        <v>0</v>
      </c>
      <c r="BL441" s="19" t="s">
        <v>258</v>
      </c>
      <c r="BM441" s="228" t="s">
        <v>3289</v>
      </c>
    </row>
    <row r="442" s="2" customFormat="1">
      <c r="A442" s="40"/>
      <c r="B442" s="41"/>
      <c r="C442" s="42"/>
      <c r="D442" s="230" t="s">
        <v>260</v>
      </c>
      <c r="E442" s="42"/>
      <c r="F442" s="231" t="s">
        <v>582</v>
      </c>
      <c r="G442" s="42"/>
      <c r="H442" s="42"/>
      <c r="I442" s="232"/>
      <c r="J442" s="42"/>
      <c r="K442" s="42"/>
      <c r="L442" s="46"/>
      <c r="M442" s="233"/>
      <c r="N442" s="234"/>
      <c r="O442" s="86"/>
      <c r="P442" s="86"/>
      <c r="Q442" s="86"/>
      <c r="R442" s="86"/>
      <c r="S442" s="86"/>
      <c r="T442" s="87"/>
      <c r="U442" s="40"/>
      <c r="V442" s="40"/>
      <c r="W442" s="40"/>
      <c r="X442" s="40"/>
      <c r="Y442" s="40"/>
      <c r="Z442" s="40"/>
      <c r="AA442" s="40"/>
      <c r="AB442" s="40"/>
      <c r="AC442" s="40"/>
      <c r="AD442" s="40"/>
      <c r="AE442" s="40"/>
      <c r="AT442" s="19" t="s">
        <v>260</v>
      </c>
      <c r="AU442" s="19" t="s">
        <v>78</v>
      </c>
    </row>
    <row r="443" s="2" customFormat="1" ht="24.15" customHeight="1">
      <c r="A443" s="40"/>
      <c r="B443" s="41"/>
      <c r="C443" s="279" t="s">
        <v>576</v>
      </c>
      <c r="D443" s="279" t="s">
        <v>468</v>
      </c>
      <c r="E443" s="280" t="s">
        <v>3290</v>
      </c>
      <c r="F443" s="281" t="s">
        <v>3291</v>
      </c>
      <c r="G443" s="282" t="s">
        <v>274</v>
      </c>
      <c r="H443" s="283">
        <v>1</v>
      </c>
      <c r="I443" s="284"/>
      <c r="J443" s="285">
        <f>ROUND(I443*H443,2)</f>
        <v>0</v>
      </c>
      <c r="K443" s="281" t="s">
        <v>19</v>
      </c>
      <c r="L443" s="286"/>
      <c r="M443" s="287" t="s">
        <v>19</v>
      </c>
      <c r="N443" s="288" t="s">
        <v>40</v>
      </c>
      <c r="O443" s="86"/>
      <c r="P443" s="226">
        <f>O443*H443</f>
        <v>0</v>
      </c>
      <c r="Q443" s="226">
        <v>0</v>
      </c>
      <c r="R443" s="226">
        <f>Q443*H443</f>
        <v>0</v>
      </c>
      <c r="S443" s="226">
        <v>0</v>
      </c>
      <c r="T443" s="227">
        <f>S443*H443</f>
        <v>0</v>
      </c>
      <c r="U443" s="40"/>
      <c r="V443" s="40"/>
      <c r="W443" s="40"/>
      <c r="X443" s="40"/>
      <c r="Y443" s="40"/>
      <c r="Z443" s="40"/>
      <c r="AA443" s="40"/>
      <c r="AB443" s="40"/>
      <c r="AC443" s="40"/>
      <c r="AD443" s="40"/>
      <c r="AE443" s="40"/>
      <c r="AR443" s="228" t="s">
        <v>303</v>
      </c>
      <c r="AT443" s="228" t="s">
        <v>468</v>
      </c>
      <c r="AU443" s="228" t="s">
        <v>78</v>
      </c>
      <c r="AY443" s="19" t="s">
        <v>252</v>
      </c>
      <c r="BE443" s="229">
        <f>IF(N443="základní",J443,0)</f>
        <v>0</v>
      </c>
      <c r="BF443" s="229">
        <f>IF(N443="snížená",J443,0)</f>
        <v>0</v>
      </c>
      <c r="BG443" s="229">
        <f>IF(N443="zákl. přenesená",J443,0)</f>
        <v>0</v>
      </c>
      <c r="BH443" s="229">
        <f>IF(N443="sníž. přenesená",J443,0)</f>
        <v>0</v>
      </c>
      <c r="BI443" s="229">
        <f>IF(N443="nulová",J443,0)</f>
        <v>0</v>
      </c>
      <c r="BJ443" s="19" t="s">
        <v>76</v>
      </c>
      <c r="BK443" s="229">
        <f>ROUND(I443*H443,2)</f>
        <v>0</v>
      </c>
      <c r="BL443" s="19" t="s">
        <v>258</v>
      </c>
      <c r="BM443" s="228" t="s">
        <v>3292</v>
      </c>
    </row>
    <row r="444" s="2" customFormat="1" ht="24.15" customHeight="1">
      <c r="A444" s="40"/>
      <c r="B444" s="41"/>
      <c r="C444" s="279" t="s">
        <v>749</v>
      </c>
      <c r="D444" s="279" t="s">
        <v>468</v>
      </c>
      <c r="E444" s="280" t="s">
        <v>3293</v>
      </c>
      <c r="F444" s="281" t="s">
        <v>3294</v>
      </c>
      <c r="G444" s="282" t="s">
        <v>274</v>
      </c>
      <c r="H444" s="283">
        <v>1</v>
      </c>
      <c r="I444" s="284"/>
      <c r="J444" s="285">
        <f>ROUND(I444*H444,2)</f>
        <v>0</v>
      </c>
      <c r="K444" s="281" t="s">
        <v>19</v>
      </c>
      <c r="L444" s="286"/>
      <c r="M444" s="287" t="s">
        <v>19</v>
      </c>
      <c r="N444" s="288" t="s">
        <v>40</v>
      </c>
      <c r="O444" s="86"/>
      <c r="P444" s="226">
        <f>O444*H444</f>
        <v>0</v>
      </c>
      <c r="Q444" s="226">
        <v>0</v>
      </c>
      <c r="R444" s="226">
        <f>Q444*H444</f>
        <v>0</v>
      </c>
      <c r="S444" s="226">
        <v>0</v>
      </c>
      <c r="T444" s="227">
        <f>S444*H444</f>
        <v>0</v>
      </c>
      <c r="U444" s="40"/>
      <c r="V444" s="40"/>
      <c r="W444" s="40"/>
      <c r="X444" s="40"/>
      <c r="Y444" s="40"/>
      <c r="Z444" s="40"/>
      <c r="AA444" s="40"/>
      <c r="AB444" s="40"/>
      <c r="AC444" s="40"/>
      <c r="AD444" s="40"/>
      <c r="AE444" s="40"/>
      <c r="AR444" s="228" t="s">
        <v>303</v>
      </c>
      <c r="AT444" s="228" t="s">
        <v>468</v>
      </c>
      <c r="AU444" s="228" t="s">
        <v>78</v>
      </c>
      <c r="AY444" s="19" t="s">
        <v>252</v>
      </c>
      <c r="BE444" s="229">
        <f>IF(N444="základní",J444,0)</f>
        <v>0</v>
      </c>
      <c r="BF444" s="229">
        <f>IF(N444="snížená",J444,0)</f>
        <v>0</v>
      </c>
      <c r="BG444" s="229">
        <f>IF(N444="zákl. přenesená",J444,0)</f>
        <v>0</v>
      </c>
      <c r="BH444" s="229">
        <f>IF(N444="sníž. přenesená",J444,0)</f>
        <v>0</v>
      </c>
      <c r="BI444" s="229">
        <f>IF(N444="nulová",J444,0)</f>
        <v>0</v>
      </c>
      <c r="BJ444" s="19" t="s">
        <v>76</v>
      </c>
      <c r="BK444" s="229">
        <f>ROUND(I444*H444,2)</f>
        <v>0</v>
      </c>
      <c r="BL444" s="19" t="s">
        <v>258</v>
      </c>
      <c r="BM444" s="228" t="s">
        <v>3295</v>
      </c>
    </row>
    <row r="445" s="2" customFormat="1" ht="24.15" customHeight="1">
      <c r="A445" s="40"/>
      <c r="B445" s="41"/>
      <c r="C445" s="279" t="s">
        <v>755</v>
      </c>
      <c r="D445" s="279" t="s">
        <v>468</v>
      </c>
      <c r="E445" s="280" t="s">
        <v>3296</v>
      </c>
      <c r="F445" s="281" t="s">
        <v>3297</v>
      </c>
      <c r="G445" s="282" t="s">
        <v>274</v>
      </c>
      <c r="H445" s="283">
        <v>1</v>
      </c>
      <c r="I445" s="284"/>
      <c r="J445" s="285">
        <f>ROUND(I445*H445,2)</f>
        <v>0</v>
      </c>
      <c r="K445" s="281" t="s">
        <v>19</v>
      </c>
      <c r="L445" s="286"/>
      <c r="M445" s="287" t="s">
        <v>19</v>
      </c>
      <c r="N445" s="288" t="s">
        <v>40</v>
      </c>
      <c r="O445" s="86"/>
      <c r="P445" s="226">
        <f>O445*H445</f>
        <v>0</v>
      </c>
      <c r="Q445" s="226">
        <v>0</v>
      </c>
      <c r="R445" s="226">
        <f>Q445*H445</f>
        <v>0</v>
      </c>
      <c r="S445" s="226">
        <v>0</v>
      </c>
      <c r="T445" s="227">
        <f>S445*H445</f>
        <v>0</v>
      </c>
      <c r="U445" s="40"/>
      <c r="V445" s="40"/>
      <c r="W445" s="40"/>
      <c r="X445" s="40"/>
      <c r="Y445" s="40"/>
      <c r="Z445" s="40"/>
      <c r="AA445" s="40"/>
      <c r="AB445" s="40"/>
      <c r="AC445" s="40"/>
      <c r="AD445" s="40"/>
      <c r="AE445" s="40"/>
      <c r="AR445" s="228" t="s">
        <v>303</v>
      </c>
      <c r="AT445" s="228" t="s">
        <v>468</v>
      </c>
      <c r="AU445" s="228" t="s">
        <v>78</v>
      </c>
      <c r="AY445" s="19" t="s">
        <v>252</v>
      </c>
      <c r="BE445" s="229">
        <f>IF(N445="základní",J445,0)</f>
        <v>0</v>
      </c>
      <c r="BF445" s="229">
        <f>IF(N445="snížená",J445,0)</f>
        <v>0</v>
      </c>
      <c r="BG445" s="229">
        <f>IF(N445="zákl. přenesená",J445,0)</f>
        <v>0</v>
      </c>
      <c r="BH445" s="229">
        <f>IF(N445="sníž. přenesená",J445,0)</f>
        <v>0</v>
      </c>
      <c r="BI445" s="229">
        <f>IF(N445="nulová",J445,0)</f>
        <v>0</v>
      </c>
      <c r="BJ445" s="19" t="s">
        <v>76</v>
      </c>
      <c r="BK445" s="229">
        <f>ROUND(I445*H445,2)</f>
        <v>0</v>
      </c>
      <c r="BL445" s="19" t="s">
        <v>258</v>
      </c>
      <c r="BM445" s="228" t="s">
        <v>3298</v>
      </c>
    </row>
    <row r="446" s="12" customFormat="1" ht="22.8" customHeight="1">
      <c r="A446" s="12"/>
      <c r="B446" s="201"/>
      <c r="C446" s="202"/>
      <c r="D446" s="203" t="s">
        <v>68</v>
      </c>
      <c r="E446" s="215" t="s">
        <v>594</v>
      </c>
      <c r="F446" s="215" t="s">
        <v>595</v>
      </c>
      <c r="G446" s="202"/>
      <c r="H446" s="202"/>
      <c r="I446" s="205"/>
      <c r="J446" s="216">
        <f>BK446</f>
        <v>0</v>
      </c>
      <c r="K446" s="202"/>
      <c r="L446" s="207"/>
      <c r="M446" s="208"/>
      <c r="N446" s="209"/>
      <c r="O446" s="209"/>
      <c r="P446" s="210">
        <f>SUM(P447:P451)</f>
        <v>0</v>
      </c>
      <c r="Q446" s="209"/>
      <c r="R446" s="210">
        <f>SUM(R447:R451)</f>
        <v>0.0054070249999999993</v>
      </c>
      <c r="S446" s="209"/>
      <c r="T446" s="211">
        <f>SUM(T447:T451)</f>
        <v>0</v>
      </c>
      <c r="U446" s="12"/>
      <c r="V446" s="12"/>
      <c r="W446" s="12"/>
      <c r="X446" s="12"/>
      <c r="Y446" s="12"/>
      <c r="Z446" s="12"/>
      <c r="AA446" s="12"/>
      <c r="AB446" s="12"/>
      <c r="AC446" s="12"/>
      <c r="AD446" s="12"/>
      <c r="AE446" s="12"/>
      <c r="AR446" s="212" t="s">
        <v>76</v>
      </c>
      <c r="AT446" s="213" t="s">
        <v>68</v>
      </c>
      <c r="AU446" s="213" t="s">
        <v>76</v>
      </c>
      <c r="AY446" s="212" t="s">
        <v>252</v>
      </c>
      <c r="BK446" s="214">
        <f>SUM(BK447:BK451)</f>
        <v>0</v>
      </c>
    </row>
    <row r="447" s="2" customFormat="1" ht="37.8" customHeight="1">
      <c r="A447" s="40"/>
      <c r="B447" s="41"/>
      <c r="C447" s="217" t="s">
        <v>763</v>
      </c>
      <c r="D447" s="217" t="s">
        <v>254</v>
      </c>
      <c r="E447" s="218" t="s">
        <v>597</v>
      </c>
      <c r="F447" s="219" t="s">
        <v>598</v>
      </c>
      <c r="G447" s="220" t="s">
        <v>187</v>
      </c>
      <c r="H447" s="221">
        <v>41.592500000000001</v>
      </c>
      <c r="I447" s="222"/>
      <c r="J447" s="223">
        <f>ROUND(I447*H447,2)</f>
        <v>0</v>
      </c>
      <c r="K447" s="219" t="s">
        <v>257</v>
      </c>
      <c r="L447" s="46"/>
      <c r="M447" s="224" t="s">
        <v>19</v>
      </c>
      <c r="N447" s="225" t="s">
        <v>40</v>
      </c>
      <c r="O447" s="86"/>
      <c r="P447" s="226">
        <f>O447*H447</f>
        <v>0</v>
      </c>
      <c r="Q447" s="226">
        <v>0.00012999999999999999</v>
      </c>
      <c r="R447" s="226">
        <f>Q447*H447</f>
        <v>0.0054070249999999993</v>
      </c>
      <c r="S447" s="226">
        <v>0</v>
      </c>
      <c r="T447" s="227">
        <f>S447*H447</f>
        <v>0</v>
      </c>
      <c r="U447" s="40"/>
      <c r="V447" s="40"/>
      <c r="W447" s="40"/>
      <c r="X447" s="40"/>
      <c r="Y447" s="40"/>
      <c r="Z447" s="40"/>
      <c r="AA447" s="40"/>
      <c r="AB447" s="40"/>
      <c r="AC447" s="40"/>
      <c r="AD447" s="40"/>
      <c r="AE447" s="40"/>
      <c r="AR447" s="228" t="s">
        <v>258</v>
      </c>
      <c r="AT447" s="228" t="s">
        <v>254</v>
      </c>
      <c r="AU447" s="228" t="s">
        <v>78</v>
      </c>
      <c r="AY447" s="19" t="s">
        <v>252</v>
      </c>
      <c r="BE447" s="229">
        <f>IF(N447="základní",J447,0)</f>
        <v>0</v>
      </c>
      <c r="BF447" s="229">
        <f>IF(N447="snížená",J447,0)</f>
        <v>0</v>
      </c>
      <c r="BG447" s="229">
        <f>IF(N447="zákl. přenesená",J447,0)</f>
        <v>0</v>
      </c>
      <c r="BH447" s="229">
        <f>IF(N447="sníž. přenesená",J447,0)</f>
        <v>0</v>
      </c>
      <c r="BI447" s="229">
        <f>IF(N447="nulová",J447,0)</f>
        <v>0</v>
      </c>
      <c r="BJ447" s="19" t="s">
        <v>76</v>
      </c>
      <c r="BK447" s="229">
        <f>ROUND(I447*H447,2)</f>
        <v>0</v>
      </c>
      <c r="BL447" s="19" t="s">
        <v>258</v>
      </c>
      <c r="BM447" s="228" t="s">
        <v>3299</v>
      </c>
    </row>
    <row r="448" s="2" customFormat="1">
      <c r="A448" s="40"/>
      <c r="B448" s="41"/>
      <c r="C448" s="42"/>
      <c r="D448" s="230" t="s">
        <v>260</v>
      </c>
      <c r="E448" s="42"/>
      <c r="F448" s="231" t="s">
        <v>600</v>
      </c>
      <c r="G448" s="42"/>
      <c r="H448" s="42"/>
      <c r="I448" s="232"/>
      <c r="J448" s="42"/>
      <c r="K448" s="42"/>
      <c r="L448" s="46"/>
      <c r="M448" s="233"/>
      <c r="N448" s="234"/>
      <c r="O448" s="86"/>
      <c r="P448" s="86"/>
      <c r="Q448" s="86"/>
      <c r="R448" s="86"/>
      <c r="S448" s="86"/>
      <c r="T448" s="87"/>
      <c r="U448" s="40"/>
      <c r="V448" s="40"/>
      <c r="W448" s="40"/>
      <c r="X448" s="40"/>
      <c r="Y448" s="40"/>
      <c r="Z448" s="40"/>
      <c r="AA448" s="40"/>
      <c r="AB448" s="40"/>
      <c r="AC448" s="40"/>
      <c r="AD448" s="40"/>
      <c r="AE448" s="40"/>
      <c r="AT448" s="19" t="s">
        <v>260</v>
      </c>
      <c r="AU448" s="19" t="s">
        <v>78</v>
      </c>
    </row>
    <row r="449" s="14" customFormat="1">
      <c r="A449" s="14"/>
      <c r="B449" s="246"/>
      <c r="C449" s="247"/>
      <c r="D449" s="237" t="s">
        <v>262</v>
      </c>
      <c r="E449" s="248" t="s">
        <v>19</v>
      </c>
      <c r="F449" s="249" t="s">
        <v>3026</v>
      </c>
      <c r="G449" s="247"/>
      <c r="H449" s="250">
        <v>28.872499999999999</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262</v>
      </c>
      <c r="AU449" s="256" t="s">
        <v>78</v>
      </c>
      <c r="AV449" s="14" t="s">
        <v>78</v>
      </c>
      <c r="AW449" s="14" t="s">
        <v>31</v>
      </c>
      <c r="AX449" s="14" t="s">
        <v>69</v>
      </c>
      <c r="AY449" s="256" t="s">
        <v>252</v>
      </c>
    </row>
    <row r="450" s="14" customFormat="1">
      <c r="A450" s="14"/>
      <c r="B450" s="246"/>
      <c r="C450" s="247"/>
      <c r="D450" s="237" t="s">
        <v>262</v>
      </c>
      <c r="E450" s="248" t="s">
        <v>19</v>
      </c>
      <c r="F450" s="249" t="s">
        <v>3300</v>
      </c>
      <c r="G450" s="247"/>
      <c r="H450" s="250">
        <v>12.720000000000001</v>
      </c>
      <c r="I450" s="251"/>
      <c r="J450" s="247"/>
      <c r="K450" s="247"/>
      <c r="L450" s="252"/>
      <c r="M450" s="253"/>
      <c r="N450" s="254"/>
      <c r="O450" s="254"/>
      <c r="P450" s="254"/>
      <c r="Q450" s="254"/>
      <c r="R450" s="254"/>
      <c r="S450" s="254"/>
      <c r="T450" s="255"/>
      <c r="U450" s="14"/>
      <c r="V450" s="14"/>
      <c r="W450" s="14"/>
      <c r="X450" s="14"/>
      <c r="Y450" s="14"/>
      <c r="Z450" s="14"/>
      <c r="AA450" s="14"/>
      <c r="AB450" s="14"/>
      <c r="AC450" s="14"/>
      <c r="AD450" s="14"/>
      <c r="AE450" s="14"/>
      <c r="AT450" s="256" t="s">
        <v>262</v>
      </c>
      <c r="AU450" s="256" t="s">
        <v>78</v>
      </c>
      <c r="AV450" s="14" t="s">
        <v>78</v>
      </c>
      <c r="AW450" s="14" t="s">
        <v>31</v>
      </c>
      <c r="AX450" s="14" t="s">
        <v>69</v>
      </c>
      <c r="AY450" s="256" t="s">
        <v>252</v>
      </c>
    </row>
    <row r="451" s="15" customFormat="1">
      <c r="A451" s="15"/>
      <c r="B451" s="257"/>
      <c r="C451" s="258"/>
      <c r="D451" s="237" t="s">
        <v>262</v>
      </c>
      <c r="E451" s="259" t="s">
        <v>19</v>
      </c>
      <c r="F451" s="260" t="s">
        <v>265</v>
      </c>
      <c r="G451" s="258"/>
      <c r="H451" s="261">
        <v>41.592500000000001</v>
      </c>
      <c r="I451" s="262"/>
      <c r="J451" s="258"/>
      <c r="K451" s="258"/>
      <c r="L451" s="263"/>
      <c r="M451" s="264"/>
      <c r="N451" s="265"/>
      <c r="O451" s="265"/>
      <c r="P451" s="265"/>
      <c r="Q451" s="265"/>
      <c r="R451" s="265"/>
      <c r="S451" s="265"/>
      <c r="T451" s="266"/>
      <c r="U451" s="15"/>
      <c r="V451" s="15"/>
      <c r="W451" s="15"/>
      <c r="X451" s="15"/>
      <c r="Y451" s="15"/>
      <c r="Z451" s="15"/>
      <c r="AA451" s="15"/>
      <c r="AB451" s="15"/>
      <c r="AC451" s="15"/>
      <c r="AD451" s="15"/>
      <c r="AE451" s="15"/>
      <c r="AT451" s="267" t="s">
        <v>262</v>
      </c>
      <c r="AU451" s="267" t="s">
        <v>78</v>
      </c>
      <c r="AV451" s="15" t="s">
        <v>258</v>
      </c>
      <c r="AW451" s="15" t="s">
        <v>31</v>
      </c>
      <c r="AX451" s="15" t="s">
        <v>76</v>
      </c>
      <c r="AY451" s="267" t="s">
        <v>252</v>
      </c>
    </row>
    <row r="452" s="12" customFormat="1" ht="22.8" customHeight="1">
      <c r="A452" s="12"/>
      <c r="B452" s="201"/>
      <c r="C452" s="202"/>
      <c r="D452" s="203" t="s">
        <v>68</v>
      </c>
      <c r="E452" s="215" t="s">
        <v>601</v>
      </c>
      <c r="F452" s="215" t="s">
        <v>602</v>
      </c>
      <c r="G452" s="202"/>
      <c r="H452" s="202"/>
      <c r="I452" s="205"/>
      <c r="J452" s="216">
        <f>BK452</f>
        <v>0</v>
      </c>
      <c r="K452" s="202"/>
      <c r="L452" s="207"/>
      <c r="M452" s="208"/>
      <c r="N452" s="209"/>
      <c r="O452" s="209"/>
      <c r="P452" s="210">
        <f>SUM(P453:P465)</f>
        <v>0</v>
      </c>
      <c r="Q452" s="209"/>
      <c r="R452" s="210">
        <f>SUM(R453:R465)</f>
        <v>0.013471020000000002</v>
      </c>
      <c r="S452" s="209"/>
      <c r="T452" s="211">
        <f>SUM(T453:T465)</f>
        <v>0</v>
      </c>
      <c r="U452" s="12"/>
      <c r="V452" s="12"/>
      <c r="W452" s="12"/>
      <c r="X452" s="12"/>
      <c r="Y452" s="12"/>
      <c r="Z452" s="12"/>
      <c r="AA452" s="12"/>
      <c r="AB452" s="12"/>
      <c r="AC452" s="12"/>
      <c r="AD452" s="12"/>
      <c r="AE452" s="12"/>
      <c r="AR452" s="212" t="s">
        <v>76</v>
      </c>
      <c r="AT452" s="213" t="s">
        <v>68</v>
      </c>
      <c r="AU452" s="213" t="s">
        <v>76</v>
      </c>
      <c r="AY452" s="212" t="s">
        <v>252</v>
      </c>
      <c r="BK452" s="214">
        <f>SUM(BK453:BK465)</f>
        <v>0</v>
      </c>
    </row>
    <row r="453" s="2" customFormat="1" ht="37.8" customHeight="1">
      <c r="A453" s="40"/>
      <c r="B453" s="41"/>
      <c r="C453" s="217" t="s">
        <v>769</v>
      </c>
      <c r="D453" s="217" t="s">
        <v>254</v>
      </c>
      <c r="E453" s="218" t="s">
        <v>604</v>
      </c>
      <c r="F453" s="219" t="s">
        <v>605</v>
      </c>
      <c r="G453" s="220" t="s">
        <v>187</v>
      </c>
      <c r="H453" s="221">
        <v>29.6325</v>
      </c>
      <c r="I453" s="222"/>
      <c r="J453" s="223">
        <f>ROUND(I453*H453,2)</f>
        <v>0</v>
      </c>
      <c r="K453" s="219" t="s">
        <v>257</v>
      </c>
      <c r="L453" s="46"/>
      <c r="M453" s="224" t="s">
        <v>19</v>
      </c>
      <c r="N453" s="225" t="s">
        <v>40</v>
      </c>
      <c r="O453" s="86"/>
      <c r="P453" s="226">
        <f>O453*H453</f>
        <v>0</v>
      </c>
      <c r="Q453" s="226">
        <v>4.0000000000000003E-05</v>
      </c>
      <c r="R453" s="226">
        <f>Q453*H453</f>
        <v>0.0011853</v>
      </c>
      <c r="S453" s="226">
        <v>0</v>
      </c>
      <c r="T453" s="227">
        <f>S453*H453</f>
        <v>0</v>
      </c>
      <c r="U453" s="40"/>
      <c r="V453" s="40"/>
      <c r="W453" s="40"/>
      <c r="X453" s="40"/>
      <c r="Y453" s="40"/>
      <c r="Z453" s="40"/>
      <c r="AA453" s="40"/>
      <c r="AB453" s="40"/>
      <c r="AC453" s="40"/>
      <c r="AD453" s="40"/>
      <c r="AE453" s="40"/>
      <c r="AR453" s="228" t="s">
        <v>258</v>
      </c>
      <c r="AT453" s="228" t="s">
        <v>254</v>
      </c>
      <c r="AU453" s="228" t="s">
        <v>78</v>
      </c>
      <c r="AY453" s="19" t="s">
        <v>252</v>
      </c>
      <c r="BE453" s="229">
        <f>IF(N453="základní",J453,0)</f>
        <v>0</v>
      </c>
      <c r="BF453" s="229">
        <f>IF(N453="snížená",J453,0)</f>
        <v>0</v>
      </c>
      <c r="BG453" s="229">
        <f>IF(N453="zákl. přenesená",J453,0)</f>
        <v>0</v>
      </c>
      <c r="BH453" s="229">
        <f>IF(N453="sníž. přenesená",J453,0)</f>
        <v>0</v>
      </c>
      <c r="BI453" s="229">
        <f>IF(N453="nulová",J453,0)</f>
        <v>0</v>
      </c>
      <c r="BJ453" s="19" t="s">
        <v>76</v>
      </c>
      <c r="BK453" s="229">
        <f>ROUND(I453*H453,2)</f>
        <v>0</v>
      </c>
      <c r="BL453" s="19" t="s">
        <v>258</v>
      </c>
      <c r="BM453" s="228" t="s">
        <v>3301</v>
      </c>
    </row>
    <row r="454" s="2" customFormat="1">
      <c r="A454" s="40"/>
      <c r="B454" s="41"/>
      <c r="C454" s="42"/>
      <c r="D454" s="230" t="s">
        <v>260</v>
      </c>
      <c r="E454" s="42"/>
      <c r="F454" s="231" t="s">
        <v>607</v>
      </c>
      <c r="G454" s="42"/>
      <c r="H454" s="42"/>
      <c r="I454" s="232"/>
      <c r="J454" s="42"/>
      <c r="K454" s="42"/>
      <c r="L454" s="46"/>
      <c r="M454" s="233"/>
      <c r="N454" s="234"/>
      <c r="O454" s="86"/>
      <c r="P454" s="86"/>
      <c r="Q454" s="86"/>
      <c r="R454" s="86"/>
      <c r="S454" s="86"/>
      <c r="T454" s="87"/>
      <c r="U454" s="40"/>
      <c r="V454" s="40"/>
      <c r="W454" s="40"/>
      <c r="X454" s="40"/>
      <c r="Y454" s="40"/>
      <c r="Z454" s="40"/>
      <c r="AA454" s="40"/>
      <c r="AB454" s="40"/>
      <c r="AC454" s="40"/>
      <c r="AD454" s="40"/>
      <c r="AE454" s="40"/>
      <c r="AT454" s="19" t="s">
        <v>260</v>
      </c>
      <c r="AU454" s="19" t="s">
        <v>78</v>
      </c>
    </row>
    <row r="455" s="13" customFormat="1">
      <c r="A455" s="13"/>
      <c r="B455" s="235"/>
      <c r="C455" s="236"/>
      <c r="D455" s="237" t="s">
        <v>262</v>
      </c>
      <c r="E455" s="238" t="s">
        <v>19</v>
      </c>
      <c r="F455" s="239" t="s">
        <v>2004</v>
      </c>
      <c r="G455" s="236"/>
      <c r="H455" s="238" t="s">
        <v>19</v>
      </c>
      <c r="I455" s="240"/>
      <c r="J455" s="236"/>
      <c r="K455" s="236"/>
      <c r="L455" s="241"/>
      <c r="M455" s="242"/>
      <c r="N455" s="243"/>
      <c r="O455" s="243"/>
      <c r="P455" s="243"/>
      <c r="Q455" s="243"/>
      <c r="R455" s="243"/>
      <c r="S455" s="243"/>
      <c r="T455" s="244"/>
      <c r="U455" s="13"/>
      <c r="V455" s="13"/>
      <c r="W455" s="13"/>
      <c r="X455" s="13"/>
      <c r="Y455" s="13"/>
      <c r="Z455" s="13"/>
      <c r="AA455" s="13"/>
      <c r="AB455" s="13"/>
      <c r="AC455" s="13"/>
      <c r="AD455" s="13"/>
      <c r="AE455" s="13"/>
      <c r="AT455" s="245" t="s">
        <v>262</v>
      </c>
      <c r="AU455" s="245" t="s">
        <v>78</v>
      </c>
      <c r="AV455" s="13" t="s">
        <v>76</v>
      </c>
      <c r="AW455" s="13" t="s">
        <v>31</v>
      </c>
      <c r="AX455" s="13" t="s">
        <v>69</v>
      </c>
      <c r="AY455" s="245" t="s">
        <v>252</v>
      </c>
    </row>
    <row r="456" s="14" customFormat="1">
      <c r="A456" s="14"/>
      <c r="B456" s="246"/>
      <c r="C456" s="247"/>
      <c r="D456" s="237" t="s">
        <v>262</v>
      </c>
      <c r="E456" s="248" t="s">
        <v>19</v>
      </c>
      <c r="F456" s="249" t="s">
        <v>3021</v>
      </c>
      <c r="G456" s="247"/>
      <c r="H456" s="250">
        <v>29.6325</v>
      </c>
      <c r="I456" s="251"/>
      <c r="J456" s="247"/>
      <c r="K456" s="247"/>
      <c r="L456" s="252"/>
      <c r="M456" s="253"/>
      <c r="N456" s="254"/>
      <c r="O456" s="254"/>
      <c r="P456" s="254"/>
      <c r="Q456" s="254"/>
      <c r="R456" s="254"/>
      <c r="S456" s="254"/>
      <c r="T456" s="255"/>
      <c r="U456" s="14"/>
      <c r="V456" s="14"/>
      <c r="W456" s="14"/>
      <c r="X456" s="14"/>
      <c r="Y456" s="14"/>
      <c r="Z456" s="14"/>
      <c r="AA456" s="14"/>
      <c r="AB456" s="14"/>
      <c r="AC456" s="14"/>
      <c r="AD456" s="14"/>
      <c r="AE456" s="14"/>
      <c r="AT456" s="256" t="s">
        <v>262</v>
      </c>
      <c r="AU456" s="256" t="s">
        <v>78</v>
      </c>
      <c r="AV456" s="14" t="s">
        <v>78</v>
      </c>
      <c r="AW456" s="14" t="s">
        <v>31</v>
      </c>
      <c r="AX456" s="14" t="s">
        <v>76</v>
      </c>
      <c r="AY456" s="256" t="s">
        <v>252</v>
      </c>
    </row>
    <row r="457" s="2" customFormat="1" ht="44.25" customHeight="1">
      <c r="A457" s="40"/>
      <c r="B457" s="41"/>
      <c r="C457" s="217" t="s">
        <v>775</v>
      </c>
      <c r="D457" s="217" t="s">
        <v>254</v>
      </c>
      <c r="E457" s="218" t="s">
        <v>3302</v>
      </c>
      <c r="F457" s="219" t="s">
        <v>3303</v>
      </c>
      <c r="G457" s="220" t="s">
        <v>187</v>
      </c>
      <c r="H457" s="221">
        <v>34.127000000000002</v>
      </c>
      <c r="I457" s="222"/>
      <c r="J457" s="223">
        <f>ROUND(I457*H457,2)</f>
        <v>0</v>
      </c>
      <c r="K457" s="219" t="s">
        <v>257</v>
      </c>
      <c r="L457" s="46"/>
      <c r="M457" s="224" t="s">
        <v>19</v>
      </c>
      <c r="N457" s="225" t="s">
        <v>40</v>
      </c>
      <c r="O457" s="86"/>
      <c r="P457" s="226">
        <f>O457*H457</f>
        <v>0</v>
      </c>
      <c r="Q457" s="226">
        <v>0.00036000000000000002</v>
      </c>
      <c r="R457" s="226">
        <f>Q457*H457</f>
        <v>0.012285720000000002</v>
      </c>
      <c r="S457" s="226">
        <v>0</v>
      </c>
      <c r="T457" s="227">
        <f>S457*H457</f>
        <v>0</v>
      </c>
      <c r="U457" s="40"/>
      <c r="V457" s="40"/>
      <c r="W457" s="40"/>
      <c r="X457" s="40"/>
      <c r="Y457" s="40"/>
      <c r="Z457" s="40"/>
      <c r="AA457" s="40"/>
      <c r="AB457" s="40"/>
      <c r="AC457" s="40"/>
      <c r="AD457" s="40"/>
      <c r="AE457" s="40"/>
      <c r="AR457" s="228" t="s">
        <v>258</v>
      </c>
      <c r="AT457" s="228" t="s">
        <v>254</v>
      </c>
      <c r="AU457" s="228" t="s">
        <v>78</v>
      </c>
      <c r="AY457" s="19" t="s">
        <v>252</v>
      </c>
      <c r="BE457" s="229">
        <f>IF(N457="základní",J457,0)</f>
        <v>0</v>
      </c>
      <c r="BF457" s="229">
        <f>IF(N457="snížená",J457,0)</f>
        <v>0</v>
      </c>
      <c r="BG457" s="229">
        <f>IF(N457="zákl. přenesená",J457,0)</f>
        <v>0</v>
      </c>
      <c r="BH457" s="229">
        <f>IF(N457="sníž. přenesená",J457,0)</f>
        <v>0</v>
      </c>
      <c r="BI457" s="229">
        <f>IF(N457="nulová",J457,0)</f>
        <v>0</v>
      </c>
      <c r="BJ457" s="19" t="s">
        <v>76</v>
      </c>
      <c r="BK457" s="229">
        <f>ROUND(I457*H457,2)</f>
        <v>0</v>
      </c>
      <c r="BL457" s="19" t="s">
        <v>258</v>
      </c>
      <c r="BM457" s="228" t="s">
        <v>2350</v>
      </c>
    </row>
    <row r="458" s="2" customFormat="1">
      <c r="A458" s="40"/>
      <c r="B458" s="41"/>
      <c r="C458" s="42"/>
      <c r="D458" s="230" t="s">
        <v>260</v>
      </c>
      <c r="E458" s="42"/>
      <c r="F458" s="231" t="s">
        <v>3304</v>
      </c>
      <c r="G458" s="42"/>
      <c r="H458" s="42"/>
      <c r="I458" s="232"/>
      <c r="J458" s="42"/>
      <c r="K458" s="42"/>
      <c r="L458" s="46"/>
      <c r="M458" s="233"/>
      <c r="N458" s="234"/>
      <c r="O458" s="86"/>
      <c r="P458" s="86"/>
      <c r="Q458" s="86"/>
      <c r="R458" s="86"/>
      <c r="S458" s="86"/>
      <c r="T458" s="87"/>
      <c r="U458" s="40"/>
      <c r="V458" s="40"/>
      <c r="W458" s="40"/>
      <c r="X458" s="40"/>
      <c r="Y458" s="40"/>
      <c r="Z458" s="40"/>
      <c r="AA458" s="40"/>
      <c r="AB458" s="40"/>
      <c r="AC458" s="40"/>
      <c r="AD458" s="40"/>
      <c r="AE458" s="40"/>
      <c r="AT458" s="19" t="s">
        <v>260</v>
      </c>
      <c r="AU458" s="19" t="s">
        <v>78</v>
      </c>
    </row>
    <row r="459" s="13" customFormat="1">
      <c r="A459" s="13"/>
      <c r="B459" s="235"/>
      <c r="C459" s="236"/>
      <c r="D459" s="237" t="s">
        <v>262</v>
      </c>
      <c r="E459" s="238" t="s">
        <v>19</v>
      </c>
      <c r="F459" s="239" t="s">
        <v>3305</v>
      </c>
      <c r="G459" s="236"/>
      <c r="H459" s="238" t="s">
        <v>19</v>
      </c>
      <c r="I459" s="240"/>
      <c r="J459" s="236"/>
      <c r="K459" s="236"/>
      <c r="L459" s="241"/>
      <c r="M459" s="242"/>
      <c r="N459" s="243"/>
      <c r="O459" s="243"/>
      <c r="P459" s="243"/>
      <c r="Q459" s="243"/>
      <c r="R459" s="243"/>
      <c r="S459" s="243"/>
      <c r="T459" s="244"/>
      <c r="U459" s="13"/>
      <c r="V459" s="13"/>
      <c r="W459" s="13"/>
      <c r="X459" s="13"/>
      <c r="Y459" s="13"/>
      <c r="Z459" s="13"/>
      <c r="AA459" s="13"/>
      <c r="AB459" s="13"/>
      <c r="AC459" s="13"/>
      <c r="AD459" s="13"/>
      <c r="AE459" s="13"/>
      <c r="AT459" s="245" t="s">
        <v>262</v>
      </c>
      <c r="AU459" s="245" t="s">
        <v>78</v>
      </c>
      <c r="AV459" s="13" t="s">
        <v>76</v>
      </c>
      <c r="AW459" s="13" t="s">
        <v>31</v>
      </c>
      <c r="AX459" s="13" t="s">
        <v>69</v>
      </c>
      <c r="AY459" s="245" t="s">
        <v>252</v>
      </c>
    </row>
    <row r="460" s="14" customFormat="1">
      <c r="A460" s="14"/>
      <c r="B460" s="246"/>
      <c r="C460" s="247"/>
      <c r="D460" s="237" t="s">
        <v>262</v>
      </c>
      <c r="E460" s="248" t="s">
        <v>19</v>
      </c>
      <c r="F460" s="249" t="s">
        <v>3306</v>
      </c>
      <c r="G460" s="247"/>
      <c r="H460" s="250">
        <v>5.6289999999999996</v>
      </c>
      <c r="I460" s="251"/>
      <c r="J460" s="247"/>
      <c r="K460" s="247"/>
      <c r="L460" s="252"/>
      <c r="M460" s="253"/>
      <c r="N460" s="254"/>
      <c r="O460" s="254"/>
      <c r="P460" s="254"/>
      <c r="Q460" s="254"/>
      <c r="R460" s="254"/>
      <c r="S460" s="254"/>
      <c r="T460" s="255"/>
      <c r="U460" s="14"/>
      <c r="V460" s="14"/>
      <c r="W460" s="14"/>
      <c r="X460" s="14"/>
      <c r="Y460" s="14"/>
      <c r="Z460" s="14"/>
      <c r="AA460" s="14"/>
      <c r="AB460" s="14"/>
      <c r="AC460" s="14"/>
      <c r="AD460" s="14"/>
      <c r="AE460" s="14"/>
      <c r="AT460" s="256" t="s">
        <v>262</v>
      </c>
      <c r="AU460" s="256" t="s">
        <v>78</v>
      </c>
      <c r="AV460" s="14" t="s">
        <v>78</v>
      </c>
      <c r="AW460" s="14" t="s">
        <v>31</v>
      </c>
      <c r="AX460" s="14" t="s">
        <v>69</v>
      </c>
      <c r="AY460" s="256" t="s">
        <v>252</v>
      </c>
    </row>
    <row r="461" s="14" customFormat="1">
      <c r="A461" s="14"/>
      <c r="B461" s="246"/>
      <c r="C461" s="247"/>
      <c r="D461" s="237" t="s">
        <v>262</v>
      </c>
      <c r="E461" s="248" t="s">
        <v>19</v>
      </c>
      <c r="F461" s="249" t="s">
        <v>3307</v>
      </c>
      <c r="G461" s="247"/>
      <c r="H461" s="250">
        <v>26.417999999999999</v>
      </c>
      <c r="I461" s="251"/>
      <c r="J461" s="247"/>
      <c r="K461" s="247"/>
      <c r="L461" s="252"/>
      <c r="M461" s="253"/>
      <c r="N461" s="254"/>
      <c r="O461" s="254"/>
      <c r="P461" s="254"/>
      <c r="Q461" s="254"/>
      <c r="R461" s="254"/>
      <c r="S461" s="254"/>
      <c r="T461" s="255"/>
      <c r="U461" s="14"/>
      <c r="V461" s="14"/>
      <c r="W461" s="14"/>
      <c r="X461" s="14"/>
      <c r="Y461" s="14"/>
      <c r="Z461" s="14"/>
      <c r="AA461" s="14"/>
      <c r="AB461" s="14"/>
      <c r="AC461" s="14"/>
      <c r="AD461" s="14"/>
      <c r="AE461" s="14"/>
      <c r="AT461" s="256" t="s">
        <v>262</v>
      </c>
      <c r="AU461" s="256" t="s">
        <v>78</v>
      </c>
      <c r="AV461" s="14" t="s">
        <v>78</v>
      </c>
      <c r="AW461" s="14" t="s">
        <v>31</v>
      </c>
      <c r="AX461" s="14" t="s">
        <v>69</v>
      </c>
      <c r="AY461" s="256" t="s">
        <v>252</v>
      </c>
    </row>
    <row r="462" s="14" customFormat="1">
      <c r="A462" s="14"/>
      <c r="B462" s="246"/>
      <c r="C462" s="247"/>
      <c r="D462" s="237" t="s">
        <v>262</v>
      </c>
      <c r="E462" s="248" t="s">
        <v>19</v>
      </c>
      <c r="F462" s="249" t="s">
        <v>3308</v>
      </c>
      <c r="G462" s="247"/>
      <c r="H462" s="250">
        <v>2.0800000000000001</v>
      </c>
      <c r="I462" s="251"/>
      <c r="J462" s="247"/>
      <c r="K462" s="247"/>
      <c r="L462" s="252"/>
      <c r="M462" s="253"/>
      <c r="N462" s="254"/>
      <c r="O462" s="254"/>
      <c r="P462" s="254"/>
      <c r="Q462" s="254"/>
      <c r="R462" s="254"/>
      <c r="S462" s="254"/>
      <c r="T462" s="255"/>
      <c r="U462" s="14"/>
      <c r="V462" s="14"/>
      <c r="W462" s="14"/>
      <c r="X462" s="14"/>
      <c r="Y462" s="14"/>
      <c r="Z462" s="14"/>
      <c r="AA462" s="14"/>
      <c r="AB462" s="14"/>
      <c r="AC462" s="14"/>
      <c r="AD462" s="14"/>
      <c r="AE462" s="14"/>
      <c r="AT462" s="256" t="s">
        <v>262</v>
      </c>
      <c r="AU462" s="256" t="s">
        <v>78</v>
      </c>
      <c r="AV462" s="14" t="s">
        <v>78</v>
      </c>
      <c r="AW462" s="14" t="s">
        <v>31</v>
      </c>
      <c r="AX462" s="14" t="s">
        <v>69</v>
      </c>
      <c r="AY462" s="256" t="s">
        <v>252</v>
      </c>
    </row>
    <row r="463" s="15" customFormat="1">
      <c r="A463" s="15"/>
      <c r="B463" s="257"/>
      <c r="C463" s="258"/>
      <c r="D463" s="237" t="s">
        <v>262</v>
      </c>
      <c r="E463" s="259" t="s">
        <v>19</v>
      </c>
      <c r="F463" s="260" t="s">
        <v>265</v>
      </c>
      <c r="G463" s="258"/>
      <c r="H463" s="261">
        <v>34.127000000000002</v>
      </c>
      <c r="I463" s="262"/>
      <c r="J463" s="258"/>
      <c r="K463" s="258"/>
      <c r="L463" s="263"/>
      <c r="M463" s="264"/>
      <c r="N463" s="265"/>
      <c r="O463" s="265"/>
      <c r="P463" s="265"/>
      <c r="Q463" s="265"/>
      <c r="R463" s="265"/>
      <c r="S463" s="265"/>
      <c r="T463" s="266"/>
      <c r="U463" s="15"/>
      <c r="V463" s="15"/>
      <c r="W463" s="15"/>
      <c r="X463" s="15"/>
      <c r="Y463" s="15"/>
      <c r="Z463" s="15"/>
      <c r="AA463" s="15"/>
      <c r="AB463" s="15"/>
      <c r="AC463" s="15"/>
      <c r="AD463" s="15"/>
      <c r="AE463" s="15"/>
      <c r="AT463" s="267" t="s">
        <v>262</v>
      </c>
      <c r="AU463" s="267" t="s">
        <v>78</v>
      </c>
      <c r="AV463" s="15" t="s">
        <v>258</v>
      </c>
      <c r="AW463" s="15" t="s">
        <v>31</v>
      </c>
      <c r="AX463" s="15" t="s">
        <v>76</v>
      </c>
      <c r="AY463" s="267" t="s">
        <v>252</v>
      </c>
    </row>
    <row r="464" s="2" customFormat="1" ht="24.15" customHeight="1">
      <c r="A464" s="40"/>
      <c r="B464" s="41"/>
      <c r="C464" s="217" t="s">
        <v>781</v>
      </c>
      <c r="D464" s="217" t="s">
        <v>254</v>
      </c>
      <c r="E464" s="218" t="s">
        <v>3309</v>
      </c>
      <c r="F464" s="219" t="s">
        <v>3310</v>
      </c>
      <c r="G464" s="220" t="s">
        <v>274</v>
      </c>
      <c r="H464" s="221">
        <v>4</v>
      </c>
      <c r="I464" s="222"/>
      <c r="J464" s="223">
        <f>ROUND(I464*H464,2)</f>
        <v>0</v>
      </c>
      <c r="K464" s="219" t="s">
        <v>19</v>
      </c>
      <c r="L464" s="46"/>
      <c r="M464" s="224" t="s">
        <v>19</v>
      </c>
      <c r="N464" s="225" t="s">
        <v>40</v>
      </c>
      <c r="O464" s="86"/>
      <c r="P464" s="226">
        <f>O464*H464</f>
        <v>0</v>
      </c>
      <c r="Q464" s="226">
        <v>0</v>
      </c>
      <c r="R464" s="226">
        <f>Q464*H464</f>
        <v>0</v>
      </c>
      <c r="S464" s="226">
        <v>0</v>
      </c>
      <c r="T464" s="227">
        <f>S464*H464</f>
        <v>0</v>
      </c>
      <c r="U464" s="40"/>
      <c r="V464" s="40"/>
      <c r="W464" s="40"/>
      <c r="X464" s="40"/>
      <c r="Y464" s="40"/>
      <c r="Z464" s="40"/>
      <c r="AA464" s="40"/>
      <c r="AB464" s="40"/>
      <c r="AC464" s="40"/>
      <c r="AD464" s="40"/>
      <c r="AE464" s="40"/>
      <c r="AR464" s="228" t="s">
        <v>258</v>
      </c>
      <c r="AT464" s="228" t="s">
        <v>254</v>
      </c>
      <c r="AU464" s="228" t="s">
        <v>78</v>
      </c>
      <c r="AY464" s="19" t="s">
        <v>252</v>
      </c>
      <c r="BE464" s="229">
        <f>IF(N464="základní",J464,0)</f>
        <v>0</v>
      </c>
      <c r="BF464" s="229">
        <f>IF(N464="snížená",J464,0)</f>
        <v>0</v>
      </c>
      <c r="BG464" s="229">
        <f>IF(N464="zákl. přenesená",J464,0)</f>
        <v>0</v>
      </c>
      <c r="BH464" s="229">
        <f>IF(N464="sníž. přenesená",J464,0)</f>
        <v>0</v>
      </c>
      <c r="BI464" s="229">
        <f>IF(N464="nulová",J464,0)</f>
        <v>0</v>
      </c>
      <c r="BJ464" s="19" t="s">
        <v>76</v>
      </c>
      <c r="BK464" s="229">
        <f>ROUND(I464*H464,2)</f>
        <v>0</v>
      </c>
      <c r="BL464" s="19" t="s">
        <v>258</v>
      </c>
      <c r="BM464" s="228" t="s">
        <v>3311</v>
      </c>
    </row>
    <row r="465" s="2" customFormat="1" ht="33" customHeight="1">
      <c r="A465" s="40"/>
      <c r="B465" s="41"/>
      <c r="C465" s="217" t="s">
        <v>787</v>
      </c>
      <c r="D465" s="217" t="s">
        <v>254</v>
      </c>
      <c r="E465" s="218" t="s">
        <v>3312</v>
      </c>
      <c r="F465" s="219" t="s">
        <v>3313</v>
      </c>
      <c r="G465" s="220" t="s">
        <v>274</v>
      </c>
      <c r="H465" s="221">
        <v>2</v>
      </c>
      <c r="I465" s="222"/>
      <c r="J465" s="223">
        <f>ROUND(I465*H465,2)</f>
        <v>0</v>
      </c>
      <c r="K465" s="219" t="s">
        <v>19</v>
      </c>
      <c r="L465" s="46"/>
      <c r="M465" s="224" t="s">
        <v>19</v>
      </c>
      <c r="N465" s="225" t="s">
        <v>40</v>
      </c>
      <c r="O465" s="86"/>
      <c r="P465" s="226">
        <f>O465*H465</f>
        <v>0</v>
      </c>
      <c r="Q465" s="226">
        <v>0</v>
      </c>
      <c r="R465" s="226">
        <f>Q465*H465</f>
        <v>0</v>
      </c>
      <c r="S465" s="226">
        <v>0</v>
      </c>
      <c r="T465" s="227">
        <f>S465*H465</f>
        <v>0</v>
      </c>
      <c r="U465" s="40"/>
      <c r="V465" s="40"/>
      <c r="W465" s="40"/>
      <c r="X465" s="40"/>
      <c r="Y465" s="40"/>
      <c r="Z465" s="40"/>
      <c r="AA465" s="40"/>
      <c r="AB465" s="40"/>
      <c r="AC465" s="40"/>
      <c r="AD465" s="40"/>
      <c r="AE465" s="40"/>
      <c r="AR465" s="228" t="s">
        <v>258</v>
      </c>
      <c r="AT465" s="228" t="s">
        <v>254</v>
      </c>
      <c r="AU465" s="228" t="s">
        <v>78</v>
      </c>
      <c r="AY465" s="19" t="s">
        <v>252</v>
      </c>
      <c r="BE465" s="229">
        <f>IF(N465="základní",J465,0)</f>
        <v>0</v>
      </c>
      <c r="BF465" s="229">
        <f>IF(N465="snížená",J465,0)</f>
        <v>0</v>
      </c>
      <c r="BG465" s="229">
        <f>IF(N465="zákl. přenesená",J465,0)</f>
        <v>0</v>
      </c>
      <c r="BH465" s="229">
        <f>IF(N465="sníž. přenesená",J465,0)</f>
        <v>0</v>
      </c>
      <c r="BI465" s="229">
        <f>IF(N465="nulová",J465,0)</f>
        <v>0</v>
      </c>
      <c r="BJ465" s="19" t="s">
        <v>76</v>
      </c>
      <c r="BK465" s="229">
        <f>ROUND(I465*H465,2)</f>
        <v>0</v>
      </c>
      <c r="BL465" s="19" t="s">
        <v>258</v>
      </c>
      <c r="BM465" s="228" t="s">
        <v>3314</v>
      </c>
    </row>
    <row r="466" s="12" customFormat="1" ht="22.8" customHeight="1">
      <c r="A466" s="12"/>
      <c r="B466" s="201"/>
      <c r="C466" s="202"/>
      <c r="D466" s="203" t="s">
        <v>68</v>
      </c>
      <c r="E466" s="215" t="s">
        <v>616</v>
      </c>
      <c r="F466" s="215" t="s">
        <v>617</v>
      </c>
      <c r="G466" s="202"/>
      <c r="H466" s="202"/>
      <c r="I466" s="205"/>
      <c r="J466" s="216">
        <f>BK466</f>
        <v>0</v>
      </c>
      <c r="K466" s="202"/>
      <c r="L466" s="207"/>
      <c r="M466" s="208"/>
      <c r="N466" s="209"/>
      <c r="O466" s="209"/>
      <c r="P466" s="210">
        <f>SUM(P467:P475)</f>
        <v>0</v>
      </c>
      <c r="Q466" s="209"/>
      <c r="R466" s="210">
        <f>SUM(R467:R475)</f>
        <v>0.0052595999999999997</v>
      </c>
      <c r="S466" s="209"/>
      <c r="T466" s="211">
        <f>SUM(T467:T475)</f>
        <v>0.11269</v>
      </c>
      <c r="U466" s="12"/>
      <c r="V466" s="12"/>
      <c r="W466" s="12"/>
      <c r="X466" s="12"/>
      <c r="Y466" s="12"/>
      <c r="Z466" s="12"/>
      <c r="AA466" s="12"/>
      <c r="AB466" s="12"/>
      <c r="AC466" s="12"/>
      <c r="AD466" s="12"/>
      <c r="AE466" s="12"/>
      <c r="AR466" s="212" t="s">
        <v>76</v>
      </c>
      <c r="AT466" s="213" t="s">
        <v>68</v>
      </c>
      <c r="AU466" s="213" t="s">
        <v>76</v>
      </c>
      <c r="AY466" s="212" t="s">
        <v>252</v>
      </c>
      <c r="BK466" s="214">
        <f>SUM(BK467:BK475)</f>
        <v>0</v>
      </c>
    </row>
    <row r="467" s="2" customFormat="1" ht="44.25" customHeight="1">
      <c r="A467" s="40"/>
      <c r="B467" s="41"/>
      <c r="C467" s="217" t="s">
        <v>793</v>
      </c>
      <c r="D467" s="217" t="s">
        <v>254</v>
      </c>
      <c r="E467" s="218" t="s">
        <v>2176</v>
      </c>
      <c r="F467" s="219" t="s">
        <v>2177</v>
      </c>
      <c r="G467" s="220" t="s">
        <v>183</v>
      </c>
      <c r="H467" s="221">
        <v>0.75</v>
      </c>
      <c r="I467" s="222"/>
      <c r="J467" s="223">
        <f>ROUND(I467*H467,2)</f>
        <v>0</v>
      </c>
      <c r="K467" s="219" t="s">
        <v>257</v>
      </c>
      <c r="L467" s="46"/>
      <c r="M467" s="224" t="s">
        <v>19</v>
      </c>
      <c r="N467" s="225" t="s">
        <v>40</v>
      </c>
      <c r="O467" s="86"/>
      <c r="P467" s="226">
        <f>O467*H467</f>
        <v>0</v>
      </c>
      <c r="Q467" s="226">
        <v>0.00147</v>
      </c>
      <c r="R467" s="226">
        <f>Q467*H467</f>
        <v>0.0011025</v>
      </c>
      <c r="S467" s="226">
        <v>0.039</v>
      </c>
      <c r="T467" s="227">
        <f>S467*H467</f>
        <v>0.029249999999999998</v>
      </c>
      <c r="U467" s="40"/>
      <c r="V467" s="40"/>
      <c r="W467" s="40"/>
      <c r="X467" s="40"/>
      <c r="Y467" s="40"/>
      <c r="Z467" s="40"/>
      <c r="AA467" s="40"/>
      <c r="AB467" s="40"/>
      <c r="AC467" s="40"/>
      <c r="AD467" s="40"/>
      <c r="AE467" s="40"/>
      <c r="AR467" s="228" t="s">
        <v>258</v>
      </c>
      <c r="AT467" s="228" t="s">
        <v>254</v>
      </c>
      <c r="AU467" s="228" t="s">
        <v>78</v>
      </c>
      <c r="AY467" s="19" t="s">
        <v>252</v>
      </c>
      <c r="BE467" s="229">
        <f>IF(N467="základní",J467,0)</f>
        <v>0</v>
      </c>
      <c r="BF467" s="229">
        <f>IF(N467="snížená",J467,0)</f>
        <v>0</v>
      </c>
      <c r="BG467" s="229">
        <f>IF(N467="zákl. přenesená",J467,0)</f>
        <v>0</v>
      </c>
      <c r="BH467" s="229">
        <f>IF(N467="sníž. přenesená",J467,0)</f>
        <v>0</v>
      </c>
      <c r="BI467" s="229">
        <f>IF(N467="nulová",J467,0)</f>
        <v>0</v>
      </c>
      <c r="BJ467" s="19" t="s">
        <v>76</v>
      </c>
      <c r="BK467" s="229">
        <f>ROUND(I467*H467,2)</f>
        <v>0</v>
      </c>
      <c r="BL467" s="19" t="s">
        <v>258</v>
      </c>
      <c r="BM467" s="228" t="s">
        <v>3315</v>
      </c>
    </row>
    <row r="468" s="2" customFormat="1">
      <c r="A468" s="40"/>
      <c r="B468" s="41"/>
      <c r="C468" s="42"/>
      <c r="D468" s="230" t="s">
        <v>260</v>
      </c>
      <c r="E468" s="42"/>
      <c r="F468" s="231" t="s">
        <v>2179</v>
      </c>
      <c r="G468" s="42"/>
      <c r="H468" s="42"/>
      <c r="I468" s="232"/>
      <c r="J468" s="42"/>
      <c r="K468" s="42"/>
      <c r="L468" s="46"/>
      <c r="M468" s="233"/>
      <c r="N468" s="234"/>
      <c r="O468" s="86"/>
      <c r="P468" s="86"/>
      <c r="Q468" s="86"/>
      <c r="R468" s="86"/>
      <c r="S468" s="86"/>
      <c r="T468" s="87"/>
      <c r="U468" s="40"/>
      <c r="V468" s="40"/>
      <c r="W468" s="40"/>
      <c r="X468" s="40"/>
      <c r="Y468" s="40"/>
      <c r="Z468" s="40"/>
      <c r="AA468" s="40"/>
      <c r="AB468" s="40"/>
      <c r="AC468" s="40"/>
      <c r="AD468" s="40"/>
      <c r="AE468" s="40"/>
      <c r="AT468" s="19" t="s">
        <v>260</v>
      </c>
      <c r="AU468" s="19" t="s">
        <v>78</v>
      </c>
    </row>
    <row r="469" s="14" customFormat="1">
      <c r="A469" s="14"/>
      <c r="B469" s="246"/>
      <c r="C469" s="247"/>
      <c r="D469" s="237" t="s">
        <v>262</v>
      </c>
      <c r="E469" s="248" t="s">
        <v>19</v>
      </c>
      <c r="F469" s="249" t="s">
        <v>3316</v>
      </c>
      <c r="G469" s="247"/>
      <c r="H469" s="250">
        <v>0.25</v>
      </c>
      <c r="I469" s="251"/>
      <c r="J469" s="247"/>
      <c r="K469" s="247"/>
      <c r="L469" s="252"/>
      <c r="M469" s="253"/>
      <c r="N469" s="254"/>
      <c r="O469" s="254"/>
      <c r="P469" s="254"/>
      <c r="Q469" s="254"/>
      <c r="R469" s="254"/>
      <c r="S469" s="254"/>
      <c r="T469" s="255"/>
      <c r="U469" s="14"/>
      <c r="V469" s="14"/>
      <c r="W469" s="14"/>
      <c r="X469" s="14"/>
      <c r="Y469" s="14"/>
      <c r="Z469" s="14"/>
      <c r="AA469" s="14"/>
      <c r="AB469" s="14"/>
      <c r="AC469" s="14"/>
      <c r="AD469" s="14"/>
      <c r="AE469" s="14"/>
      <c r="AT469" s="256" t="s">
        <v>262</v>
      </c>
      <c r="AU469" s="256" t="s">
        <v>78</v>
      </c>
      <c r="AV469" s="14" t="s">
        <v>78</v>
      </c>
      <c r="AW469" s="14" t="s">
        <v>31</v>
      </c>
      <c r="AX469" s="14" t="s">
        <v>69</v>
      </c>
      <c r="AY469" s="256" t="s">
        <v>252</v>
      </c>
    </row>
    <row r="470" s="14" customFormat="1">
      <c r="A470" s="14"/>
      <c r="B470" s="246"/>
      <c r="C470" s="247"/>
      <c r="D470" s="237" t="s">
        <v>262</v>
      </c>
      <c r="E470" s="248" t="s">
        <v>19</v>
      </c>
      <c r="F470" s="249" t="s">
        <v>3317</v>
      </c>
      <c r="G470" s="247"/>
      <c r="H470" s="250">
        <v>0.25</v>
      </c>
      <c r="I470" s="251"/>
      <c r="J470" s="247"/>
      <c r="K470" s="247"/>
      <c r="L470" s="252"/>
      <c r="M470" s="253"/>
      <c r="N470" s="254"/>
      <c r="O470" s="254"/>
      <c r="P470" s="254"/>
      <c r="Q470" s="254"/>
      <c r="R470" s="254"/>
      <c r="S470" s="254"/>
      <c r="T470" s="255"/>
      <c r="U470" s="14"/>
      <c r="V470" s="14"/>
      <c r="W470" s="14"/>
      <c r="X470" s="14"/>
      <c r="Y470" s="14"/>
      <c r="Z470" s="14"/>
      <c r="AA470" s="14"/>
      <c r="AB470" s="14"/>
      <c r="AC470" s="14"/>
      <c r="AD470" s="14"/>
      <c r="AE470" s="14"/>
      <c r="AT470" s="256" t="s">
        <v>262</v>
      </c>
      <c r="AU470" s="256" t="s">
        <v>78</v>
      </c>
      <c r="AV470" s="14" t="s">
        <v>78</v>
      </c>
      <c r="AW470" s="14" t="s">
        <v>31</v>
      </c>
      <c r="AX470" s="14" t="s">
        <v>69</v>
      </c>
      <c r="AY470" s="256" t="s">
        <v>252</v>
      </c>
    </row>
    <row r="471" s="14" customFormat="1">
      <c r="A471" s="14"/>
      <c r="B471" s="246"/>
      <c r="C471" s="247"/>
      <c r="D471" s="237" t="s">
        <v>262</v>
      </c>
      <c r="E471" s="248" t="s">
        <v>19</v>
      </c>
      <c r="F471" s="249" t="s">
        <v>3318</v>
      </c>
      <c r="G471" s="247"/>
      <c r="H471" s="250">
        <v>0.25</v>
      </c>
      <c r="I471" s="251"/>
      <c r="J471" s="247"/>
      <c r="K471" s="247"/>
      <c r="L471" s="252"/>
      <c r="M471" s="253"/>
      <c r="N471" s="254"/>
      <c r="O471" s="254"/>
      <c r="P471" s="254"/>
      <c r="Q471" s="254"/>
      <c r="R471" s="254"/>
      <c r="S471" s="254"/>
      <c r="T471" s="255"/>
      <c r="U471" s="14"/>
      <c r="V471" s="14"/>
      <c r="W471" s="14"/>
      <c r="X471" s="14"/>
      <c r="Y471" s="14"/>
      <c r="Z471" s="14"/>
      <c r="AA471" s="14"/>
      <c r="AB471" s="14"/>
      <c r="AC471" s="14"/>
      <c r="AD471" s="14"/>
      <c r="AE471" s="14"/>
      <c r="AT471" s="256" t="s">
        <v>262</v>
      </c>
      <c r="AU471" s="256" t="s">
        <v>78</v>
      </c>
      <c r="AV471" s="14" t="s">
        <v>78</v>
      </c>
      <c r="AW471" s="14" t="s">
        <v>31</v>
      </c>
      <c r="AX471" s="14" t="s">
        <v>69</v>
      </c>
      <c r="AY471" s="256" t="s">
        <v>252</v>
      </c>
    </row>
    <row r="472" s="15" customFormat="1">
      <c r="A472" s="15"/>
      <c r="B472" s="257"/>
      <c r="C472" s="258"/>
      <c r="D472" s="237" t="s">
        <v>262</v>
      </c>
      <c r="E472" s="259" t="s">
        <v>19</v>
      </c>
      <c r="F472" s="260" t="s">
        <v>265</v>
      </c>
      <c r="G472" s="258"/>
      <c r="H472" s="261">
        <v>0.75</v>
      </c>
      <c r="I472" s="262"/>
      <c r="J472" s="258"/>
      <c r="K472" s="258"/>
      <c r="L472" s="263"/>
      <c r="M472" s="264"/>
      <c r="N472" s="265"/>
      <c r="O472" s="265"/>
      <c r="P472" s="265"/>
      <c r="Q472" s="265"/>
      <c r="R472" s="265"/>
      <c r="S472" s="265"/>
      <c r="T472" s="266"/>
      <c r="U472" s="15"/>
      <c r="V472" s="15"/>
      <c r="W472" s="15"/>
      <c r="X472" s="15"/>
      <c r="Y472" s="15"/>
      <c r="Z472" s="15"/>
      <c r="AA472" s="15"/>
      <c r="AB472" s="15"/>
      <c r="AC472" s="15"/>
      <c r="AD472" s="15"/>
      <c r="AE472" s="15"/>
      <c r="AT472" s="267" t="s">
        <v>262</v>
      </c>
      <c r="AU472" s="267" t="s">
        <v>78</v>
      </c>
      <c r="AV472" s="15" t="s">
        <v>258</v>
      </c>
      <c r="AW472" s="15" t="s">
        <v>31</v>
      </c>
      <c r="AX472" s="15" t="s">
        <v>76</v>
      </c>
      <c r="AY472" s="267" t="s">
        <v>252</v>
      </c>
    </row>
    <row r="473" s="2" customFormat="1" ht="44.25" customHeight="1">
      <c r="A473" s="40"/>
      <c r="B473" s="41"/>
      <c r="C473" s="217" t="s">
        <v>797</v>
      </c>
      <c r="D473" s="217" t="s">
        <v>254</v>
      </c>
      <c r="E473" s="218" t="s">
        <v>2181</v>
      </c>
      <c r="F473" s="219" t="s">
        <v>2182</v>
      </c>
      <c r="G473" s="220" t="s">
        <v>183</v>
      </c>
      <c r="H473" s="221">
        <v>1.49</v>
      </c>
      <c r="I473" s="222"/>
      <c r="J473" s="223">
        <f>ROUND(I473*H473,2)</f>
        <v>0</v>
      </c>
      <c r="K473" s="219" t="s">
        <v>257</v>
      </c>
      <c r="L473" s="46"/>
      <c r="M473" s="224" t="s">
        <v>19</v>
      </c>
      <c r="N473" s="225" t="s">
        <v>40</v>
      </c>
      <c r="O473" s="86"/>
      <c r="P473" s="226">
        <f>O473*H473</f>
        <v>0</v>
      </c>
      <c r="Q473" s="226">
        <v>0.0027899999999999999</v>
      </c>
      <c r="R473" s="226">
        <f>Q473*H473</f>
        <v>0.0041570999999999995</v>
      </c>
      <c r="S473" s="226">
        <v>0.056000000000000001</v>
      </c>
      <c r="T473" s="227">
        <f>S473*H473</f>
        <v>0.08344</v>
      </c>
      <c r="U473" s="40"/>
      <c r="V473" s="40"/>
      <c r="W473" s="40"/>
      <c r="X473" s="40"/>
      <c r="Y473" s="40"/>
      <c r="Z473" s="40"/>
      <c r="AA473" s="40"/>
      <c r="AB473" s="40"/>
      <c r="AC473" s="40"/>
      <c r="AD473" s="40"/>
      <c r="AE473" s="40"/>
      <c r="AR473" s="228" t="s">
        <v>258</v>
      </c>
      <c r="AT473" s="228" t="s">
        <v>254</v>
      </c>
      <c r="AU473" s="228" t="s">
        <v>78</v>
      </c>
      <c r="AY473" s="19" t="s">
        <v>252</v>
      </c>
      <c r="BE473" s="229">
        <f>IF(N473="základní",J473,0)</f>
        <v>0</v>
      </c>
      <c r="BF473" s="229">
        <f>IF(N473="snížená",J473,0)</f>
        <v>0</v>
      </c>
      <c r="BG473" s="229">
        <f>IF(N473="zákl. přenesená",J473,0)</f>
        <v>0</v>
      </c>
      <c r="BH473" s="229">
        <f>IF(N473="sníž. přenesená",J473,0)</f>
        <v>0</v>
      </c>
      <c r="BI473" s="229">
        <f>IF(N473="nulová",J473,0)</f>
        <v>0</v>
      </c>
      <c r="BJ473" s="19" t="s">
        <v>76</v>
      </c>
      <c r="BK473" s="229">
        <f>ROUND(I473*H473,2)</f>
        <v>0</v>
      </c>
      <c r="BL473" s="19" t="s">
        <v>258</v>
      </c>
      <c r="BM473" s="228" t="s">
        <v>3319</v>
      </c>
    </row>
    <row r="474" s="2" customFormat="1">
      <c r="A474" s="40"/>
      <c r="B474" s="41"/>
      <c r="C474" s="42"/>
      <c r="D474" s="230" t="s">
        <v>260</v>
      </c>
      <c r="E474" s="42"/>
      <c r="F474" s="231" t="s">
        <v>2184</v>
      </c>
      <c r="G474" s="42"/>
      <c r="H474" s="42"/>
      <c r="I474" s="232"/>
      <c r="J474" s="42"/>
      <c r="K474" s="42"/>
      <c r="L474" s="46"/>
      <c r="M474" s="233"/>
      <c r="N474" s="234"/>
      <c r="O474" s="86"/>
      <c r="P474" s="86"/>
      <c r="Q474" s="86"/>
      <c r="R474" s="86"/>
      <c r="S474" s="86"/>
      <c r="T474" s="87"/>
      <c r="U474" s="40"/>
      <c r="V474" s="40"/>
      <c r="W474" s="40"/>
      <c r="X474" s="40"/>
      <c r="Y474" s="40"/>
      <c r="Z474" s="40"/>
      <c r="AA474" s="40"/>
      <c r="AB474" s="40"/>
      <c r="AC474" s="40"/>
      <c r="AD474" s="40"/>
      <c r="AE474" s="40"/>
      <c r="AT474" s="19" t="s">
        <v>260</v>
      </c>
      <c r="AU474" s="19" t="s">
        <v>78</v>
      </c>
    </row>
    <row r="475" s="14" customFormat="1">
      <c r="A475" s="14"/>
      <c r="B475" s="246"/>
      <c r="C475" s="247"/>
      <c r="D475" s="237" t="s">
        <v>262</v>
      </c>
      <c r="E475" s="248" t="s">
        <v>19</v>
      </c>
      <c r="F475" s="249" t="s">
        <v>3320</v>
      </c>
      <c r="G475" s="247"/>
      <c r="H475" s="250">
        <v>1.49</v>
      </c>
      <c r="I475" s="251"/>
      <c r="J475" s="247"/>
      <c r="K475" s="247"/>
      <c r="L475" s="252"/>
      <c r="M475" s="253"/>
      <c r="N475" s="254"/>
      <c r="O475" s="254"/>
      <c r="P475" s="254"/>
      <c r="Q475" s="254"/>
      <c r="R475" s="254"/>
      <c r="S475" s="254"/>
      <c r="T475" s="255"/>
      <c r="U475" s="14"/>
      <c r="V475" s="14"/>
      <c r="W475" s="14"/>
      <c r="X475" s="14"/>
      <c r="Y475" s="14"/>
      <c r="Z475" s="14"/>
      <c r="AA475" s="14"/>
      <c r="AB475" s="14"/>
      <c r="AC475" s="14"/>
      <c r="AD475" s="14"/>
      <c r="AE475" s="14"/>
      <c r="AT475" s="256" t="s">
        <v>262</v>
      </c>
      <c r="AU475" s="256" t="s">
        <v>78</v>
      </c>
      <c r="AV475" s="14" t="s">
        <v>78</v>
      </c>
      <c r="AW475" s="14" t="s">
        <v>31</v>
      </c>
      <c r="AX475" s="14" t="s">
        <v>76</v>
      </c>
      <c r="AY475" s="256" t="s">
        <v>252</v>
      </c>
    </row>
    <row r="476" s="12" customFormat="1" ht="22.8" customHeight="1">
      <c r="A476" s="12"/>
      <c r="B476" s="201"/>
      <c r="C476" s="202"/>
      <c r="D476" s="203" t="s">
        <v>68</v>
      </c>
      <c r="E476" s="215" t="s">
        <v>1036</v>
      </c>
      <c r="F476" s="215" t="s">
        <v>1037</v>
      </c>
      <c r="G476" s="202"/>
      <c r="H476" s="202"/>
      <c r="I476" s="205"/>
      <c r="J476" s="216">
        <f>BK476</f>
        <v>0</v>
      </c>
      <c r="K476" s="202"/>
      <c r="L476" s="207"/>
      <c r="M476" s="208"/>
      <c r="N476" s="209"/>
      <c r="O476" s="209"/>
      <c r="P476" s="210">
        <f>SUM(P477:P486)</f>
        <v>0</v>
      </c>
      <c r="Q476" s="209"/>
      <c r="R476" s="210">
        <f>SUM(R477:R486)</f>
        <v>0</v>
      </c>
      <c r="S476" s="209"/>
      <c r="T476" s="211">
        <f>SUM(T477:T486)</f>
        <v>0</v>
      </c>
      <c r="U476" s="12"/>
      <c r="V476" s="12"/>
      <c r="W476" s="12"/>
      <c r="X476" s="12"/>
      <c r="Y476" s="12"/>
      <c r="Z476" s="12"/>
      <c r="AA476" s="12"/>
      <c r="AB476" s="12"/>
      <c r="AC476" s="12"/>
      <c r="AD476" s="12"/>
      <c r="AE476" s="12"/>
      <c r="AR476" s="212" t="s">
        <v>76</v>
      </c>
      <c r="AT476" s="213" t="s">
        <v>68</v>
      </c>
      <c r="AU476" s="213" t="s">
        <v>76</v>
      </c>
      <c r="AY476" s="212" t="s">
        <v>252</v>
      </c>
      <c r="BK476" s="214">
        <f>SUM(BK477:BK486)</f>
        <v>0</v>
      </c>
    </row>
    <row r="477" s="2" customFormat="1" ht="37.8" customHeight="1">
      <c r="A477" s="40"/>
      <c r="B477" s="41"/>
      <c r="C477" s="217" t="s">
        <v>801</v>
      </c>
      <c r="D477" s="217" t="s">
        <v>254</v>
      </c>
      <c r="E477" s="218" t="s">
        <v>1039</v>
      </c>
      <c r="F477" s="219" t="s">
        <v>1040</v>
      </c>
      <c r="G477" s="220" t="s">
        <v>485</v>
      </c>
      <c r="H477" s="221">
        <v>0.1127</v>
      </c>
      <c r="I477" s="222"/>
      <c r="J477" s="223">
        <f>ROUND(I477*H477,2)</f>
        <v>0</v>
      </c>
      <c r="K477" s="219" t="s">
        <v>257</v>
      </c>
      <c r="L477" s="46"/>
      <c r="M477" s="224" t="s">
        <v>19</v>
      </c>
      <c r="N477" s="225" t="s">
        <v>40</v>
      </c>
      <c r="O477" s="86"/>
      <c r="P477" s="226">
        <f>O477*H477</f>
        <v>0</v>
      </c>
      <c r="Q477" s="226">
        <v>0</v>
      </c>
      <c r="R477" s="226">
        <f>Q477*H477</f>
        <v>0</v>
      </c>
      <c r="S477" s="226">
        <v>0</v>
      </c>
      <c r="T477" s="227">
        <f>S477*H477</f>
        <v>0</v>
      </c>
      <c r="U477" s="40"/>
      <c r="V477" s="40"/>
      <c r="W477" s="40"/>
      <c r="X477" s="40"/>
      <c r="Y477" s="40"/>
      <c r="Z477" s="40"/>
      <c r="AA477" s="40"/>
      <c r="AB477" s="40"/>
      <c r="AC477" s="40"/>
      <c r="AD477" s="40"/>
      <c r="AE477" s="40"/>
      <c r="AR477" s="228" t="s">
        <v>258</v>
      </c>
      <c r="AT477" s="228" t="s">
        <v>254</v>
      </c>
      <c r="AU477" s="228" t="s">
        <v>78</v>
      </c>
      <c r="AY477" s="19" t="s">
        <v>252</v>
      </c>
      <c r="BE477" s="229">
        <f>IF(N477="základní",J477,0)</f>
        <v>0</v>
      </c>
      <c r="BF477" s="229">
        <f>IF(N477="snížená",J477,0)</f>
        <v>0</v>
      </c>
      <c r="BG477" s="229">
        <f>IF(N477="zákl. přenesená",J477,0)</f>
        <v>0</v>
      </c>
      <c r="BH477" s="229">
        <f>IF(N477="sníž. přenesená",J477,0)</f>
        <v>0</v>
      </c>
      <c r="BI477" s="229">
        <f>IF(N477="nulová",J477,0)</f>
        <v>0</v>
      </c>
      <c r="BJ477" s="19" t="s">
        <v>76</v>
      </c>
      <c r="BK477" s="229">
        <f>ROUND(I477*H477,2)</f>
        <v>0</v>
      </c>
      <c r="BL477" s="19" t="s">
        <v>258</v>
      </c>
      <c r="BM477" s="228" t="s">
        <v>3321</v>
      </c>
    </row>
    <row r="478" s="2" customFormat="1">
      <c r="A478" s="40"/>
      <c r="B478" s="41"/>
      <c r="C478" s="42"/>
      <c r="D478" s="230" t="s">
        <v>260</v>
      </c>
      <c r="E478" s="42"/>
      <c r="F478" s="231" t="s">
        <v>1042</v>
      </c>
      <c r="G478" s="42"/>
      <c r="H478" s="42"/>
      <c r="I478" s="232"/>
      <c r="J478" s="42"/>
      <c r="K478" s="42"/>
      <c r="L478" s="46"/>
      <c r="M478" s="233"/>
      <c r="N478" s="234"/>
      <c r="O478" s="86"/>
      <c r="P478" s="86"/>
      <c r="Q478" s="86"/>
      <c r="R478" s="86"/>
      <c r="S478" s="86"/>
      <c r="T478" s="87"/>
      <c r="U478" s="40"/>
      <c r="V478" s="40"/>
      <c r="W478" s="40"/>
      <c r="X478" s="40"/>
      <c r="Y478" s="40"/>
      <c r="Z478" s="40"/>
      <c r="AA478" s="40"/>
      <c r="AB478" s="40"/>
      <c r="AC478" s="40"/>
      <c r="AD478" s="40"/>
      <c r="AE478" s="40"/>
      <c r="AT478" s="19" t="s">
        <v>260</v>
      </c>
      <c r="AU478" s="19" t="s">
        <v>78</v>
      </c>
    </row>
    <row r="479" s="2" customFormat="1" ht="33" customHeight="1">
      <c r="A479" s="40"/>
      <c r="B479" s="41"/>
      <c r="C479" s="217" t="s">
        <v>809</v>
      </c>
      <c r="D479" s="217" t="s">
        <v>254</v>
      </c>
      <c r="E479" s="218" t="s">
        <v>1044</v>
      </c>
      <c r="F479" s="219" t="s">
        <v>1045</v>
      </c>
      <c r="G479" s="220" t="s">
        <v>485</v>
      </c>
      <c r="H479" s="221">
        <v>0.1127</v>
      </c>
      <c r="I479" s="222"/>
      <c r="J479" s="223">
        <f>ROUND(I479*H479,2)</f>
        <v>0</v>
      </c>
      <c r="K479" s="219" t="s">
        <v>257</v>
      </c>
      <c r="L479" s="46"/>
      <c r="M479" s="224" t="s">
        <v>19</v>
      </c>
      <c r="N479" s="225" t="s">
        <v>40</v>
      </c>
      <c r="O479" s="86"/>
      <c r="P479" s="226">
        <f>O479*H479</f>
        <v>0</v>
      </c>
      <c r="Q479" s="226">
        <v>0</v>
      </c>
      <c r="R479" s="226">
        <f>Q479*H479</f>
        <v>0</v>
      </c>
      <c r="S479" s="226">
        <v>0</v>
      </c>
      <c r="T479" s="227">
        <f>S479*H479</f>
        <v>0</v>
      </c>
      <c r="U479" s="40"/>
      <c r="V479" s="40"/>
      <c r="W479" s="40"/>
      <c r="X479" s="40"/>
      <c r="Y479" s="40"/>
      <c r="Z479" s="40"/>
      <c r="AA479" s="40"/>
      <c r="AB479" s="40"/>
      <c r="AC479" s="40"/>
      <c r="AD479" s="40"/>
      <c r="AE479" s="40"/>
      <c r="AR479" s="228" t="s">
        <v>258</v>
      </c>
      <c r="AT479" s="228" t="s">
        <v>254</v>
      </c>
      <c r="AU479" s="228" t="s">
        <v>78</v>
      </c>
      <c r="AY479" s="19" t="s">
        <v>252</v>
      </c>
      <c r="BE479" s="229">
        <f>IF(N479="základní",J479,0)</f>
        <v>0</v>
      </c>
      <c r="BF479" s="229">
        <f>IF(N479="snížená",J479,0)</f>
        <v>0</v>
      </c>
      <c r="BG479" s="229">
        <f>IF(N479="zákl. přenesená",J479,0)</f>
        <v>0</v>
      </c>
      <c r="BH479" s="229">
        <f>IF(N479="sníž. přenesená",J479,0)</f>
        <v>0</v>
      </c>
      <c r="BI479" s="229">
        <f>IF(N479="nulová",J479,0)</f>
        <v>0</v>
      </c>
      <c r="BJ479" s="19" t="s">
        <v>76</v>
      </c>
      <c r="BK479" s="229">
        <f>ROUND(I479*H479,2)</f>
        <v>0</v>
      </c>
      <c r="BL479" s="19" t="s">
        <v>258</v>
      </c>
      <c r="BM479" s="228" t="s">
        <v>3322</v>
      </c>
    </row>
    <row r="480" s="2" customFormat="1">
      <c r="A480" s="40"/>
      <c r="B480" s="41"/>
      <c r="C480" s="42"/>
      <c r="D480" s="230" t="s">
        <v>260</v>
      </c>
      <c r="E480" s="42"/>
      <c r="F480" s="231" t="s">
        <v>1047</v>
      </c>
      <c r="G480" s="42"/>
      <c r="H480" s="42"/>
      <c r="I480" s="232"/>
      <c r="J480" s="42"/>
      <c r="K480" s="42"/>
      <c r="L480" s="46"/>
      <c r="M480" s="233"/>
      <c r="N480" s="234"/>
      <c r="O480" s="86"/>
      <c r="P480" s="86"/>
      <c r="Q480" s="86"/>
      <c r="R480" s="86"/>
      <c r="S480" s="86"/>
      <c r="T480" s="87"/>
      <c r="U480" s="40"/>
      <c r="V480" s="40"/>
      <c r="W480" s="40"/>
      <c r="X480" s="40"/>
      <c r="Y480" s="40"/>
      <c r="Z480" s="40"/>
      <c r="AA480" s="40"/>
      <c r="AB480" s="40"/>
      <c r="AC480" s="40"/>
      <c r="AD480" s="40"/>
      <c r="AE480" s="40"/>
      <c r="AT480" s="19" t="s">
        <v>260</v>
      </c>
      <c r="AU480" s="19" t="s">
        <v>78</v>
      </c>
    </row>
    <row r="481" s="2" customFormat="1" ht="44.25" customHeight="1">
      <c r="A481" s="40"/>
      <c r="B481" s="41"/>
      <c r="C481" s="217" t="s">
        <v>815</v>
      </c>
      <c r="D481" s="217" t="s">
        <v>254</v>
      </c>
      <c r="E481" s="218" t="s">
        <v>1049</v>
      </c>
      <c r="F481" s="219" t="s">
        <v>1050</v>
      </c>
      <c r="G481" s="220" t="s">
        <v>485</v>
      </c>
      <c r="H481" s="221">
        <v>1.5778000000000001</v>
      </c>
      <c r="I481" s="222"/>
      <c r="J481" s="223">
        <f>ROUND(I481*H481,2)</f>
        <v>0</v>
      </c>
      <c r="K481" s="219" t="s">
        <v>257</v>
      </c>
      <c r="L481" s="46"/>
      <c r="M481" s="224" t="s">
        <v>19</v>
      </c>
      <c r="N481" s="225" t="s">
        <v>40</v>
      </c>
      <c r="O481" s="86"/>
      <c r="P481" s="226">
        <f>O481*H481</f>
        <v>0</v>
      </c>
      <c r="Q481" s="226">
        <v>0</v>
      </c>
      <c r="R481" s="226">
        <f>Q481*H481</f>
        <v>0</v>
      </c>
      <c r="S481" s="226">
        <v>0</v>
      </c>
      <c r="T481" s="227">
        <f>S481*H481</f>
        <v>0</v>
      </c>
      <c r="U481" s="40"/>
      <c r="V481" s="40"/>
      <c r="W481" s="40"/>
      <c r="X481" s="40"/>
      <c r="Y481" s="40"/>
      <c r="Z481" s="40"/>
      <c r="AA481" s="40"/>
      <c r="AB481" s="40"/>
      <c r="AC481" s="40"/>
      <c r="AD481" s="40"/>
      <c r="AE481" s="40"/>
      <c r="AR481" s="228" t="s">
        <v>258</v>
      </c>
      <c r="AT481" s="228" t="s">
        <v>254</v>
      </c>
      <c r="AU481" s="228" t="s">
        <v>78</v>
      </c>
      <c r="AY481" s="19" t="s">
        <v>252</v>
      </c>
      <c r="BE481" s="229">
        <f>IF(N481="základní",J481,0)</f>
        <v>0</v>
      </c>
      <c r="BF481" s="229">
        <f>IF(N481="snížená",J481,0)</f>
        <v>0</v>
      </c>
      <c r="BG481" s="229">
        <f>IF(N481="zákl. přenesená",J481,0)</f>
        <v>0</v>
      </c>
      <c r="BH481" s="229">
        <f>IF(N481="sníž. přenesená",J481,0)</f>
        <v>0</v>
      </c>
      <c r="BI481" s="229">
        <f>IF(N481="nulová",J481,0)</f>
        <v>0</v>
      </c>
      <c r="BJ481" s="19" t="s">
        <v>76</v>
      </c>
      <c r="BK481" s="229">
        <f>ROUND(I481*H481,2)</f>
        <v>0</v>
      </c>
      <c r="BL481" s="19" t="s">
        <v>258</v>
      </c>
      <c r="BM481" s="228" t="s">
        <v>3323</v>
      </c>
    </row>
    <row r="482" s="2" customFormat="1">
      <c r="A482" s="40"/>
      <c r="B482" s="41"/>
      <c r="C482" s="42"/>
      <c r="D482" s="230" t="s">
        <v>260</v>
      </c>
      <c r="E482" s="42"/>
      <c r="F482" s="231" t="s">
        <v>1052</v>
      </c>
      <c r="G482" s="42"/>
      <c r="H482" s="42"/>
      <c r="I482" s="232"/>
      <c r="J482" s="42"/>
      <c r="K482" s="42"/>
      <c r="L482" s="46"/>
      <c r="M482" s="233"/>
      <c r="N482" s="234"/>
      <c r="O482" s="86"/>
      <c r="P482" s="86"/>
      <c r="Q482" s="86"/>
      <c r="R482" s="86"/>
      <c r="S482" s="86"/>
      <c r="T482" s="87"/>
      <c r="U482" s="40"/>
      <c r="V482" s="40"/>
      <c r="W482" s="40"/>
      <c r="X482" s="40"/>
      <c r="Y482" s="40"/>
      <c r="Z482" s="40"/>
      <c r="AA482" s="40"/>
      <c r="AB482" s="40"/>
      <c r="AC482" s="40"/>
      <c r="AD482" s="40"/>
      <c r="AE482" s="40"/>
      <c r="AT482" s="19" t="s">
        <v>260</v>
      </c>
      <c r="AU482" s="19" t="s">
        <v>78</v>
      </c>
    </row>
    <row r="483" s="14" customFormat="1">
      <c r="A483" s="14"/>
      <c r="B483" s="246"/>
      <c r="C483" s="247"/>
      <c r="D483" s="237" t="s">
        <v>262</v>
      </c>
      <c r="E483" s="247"/>
      <c r="F483" s="249" t="s">
        <v>3324</v>
      </c>
      <c r="G483" s="247"/>
      <c r="H483" s="250">
        <v>1.5778000000000001</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262</v>
      </c>
      <c r="AU483" s="256" t="s">
        <v>78</v>
      </c>
      <c r="AV483" s="14" t="s">
        <v>78</v>
      </c>
      <c r="AW483" s="14" t="s">
        <v>4</v>
      </c>
      <c r="AX483" s="14" t="s">
        <v>76</v>
      </c>
      <c r="AY483" s="256" t="s">
        <v>252</v>
      </c>
    </row>
    <row r="484" s="2" customFormat="1" ht="55.5" customHeight="1">
      <c r="A484" s="40"/>
      <c r="B484" s="41"/>
      <c r="C484" s="217" t="s">
        <v>820</v>
      </c>
      <c r="D484" s="217" t="s">
        <v>254</v>
      </c>
      <c r="E484" s="218" t="s">
        <v>1055</v>
      </c>
      <c r="F484" s="219" t="s">
        <v>1056</v>
      </c>
      <c r="G484" s="220" t="s">
        <v>485</v>
      </c>
      <c r="H484" s="221">
        <v>0.1127</v>
      </c>
      <c r="I484" s="222"/>
      <c r="J484" s="223">
        <f>ROUND(I484*H484,2)</f>
        <v>0</v>
      </c>
      <c r="K484" s="219" t="s">
        <v>257</v>
      </c>
      <c r="L484" s="46"/>
      <c r="M484" s="224" t="s">
        <v>19</v>
      </c>
      <c r="N484" s="225" t="s">
        <v>40</v>
      </c>
      <c r="O484" s="86"/>
      <c r="P484" s="226">
        <f>O484*H484</f>
        <v>0</v>
      </c>
      <c r="Q484" s="226">
        <v>0</v>
      </c>
      <c r="R484" s="226">
        <f>Q484*H484</f>
        <v>0</v>
      </c>
      <c r="S484" s="226">
        <v>0</v>
      </c>
      <c r="T484" s="227">
        <f>S484*H484</f>
        <v>0</v>
      </c>
      <c r="U484" s="40"/>
      <c r="V484" s="40"/>
      <c r="W484" s="40"/>
      <c r="X484" s="40"/>
      <c r="Y484" s="40"/>
      <c r="Z484" s="40"/>
      <c r="AA484" s="40"/>
      <c r="AB484" s="40"/>
      <c r="AC484" s="40"/>
      <c r="AD484" s="40"/>
      <c r="AE484" s="40"/>
      <c r="AR484" s="228" t="s">
        <v>258</v>
      </c>
      <c r="AT484" s="228" t="s">
        <v>254</v>
      </c>
      <c r="AU484" s="228" t="s">
        <v>78</v>
      </c>
      <c r="AY484" s="19" t="s">
        <v>252</v>
      </c>
      <c r="BE484" s="229">
        <f>IF(N484="základní",J484,0)</f>
        <v>0</v>
      </c>
      <c r="BF484" s="229">
        <f>IF(N484="snížená",J484,0)</f>
        <v>0</v>
      </c>
      <c r="BG484" s="229">
        <f>IF(N484="zákl. přenesená",J484,0)</f>
        <v>0</v>
      </c>
      <c r="BH484" s="229">
        <f>IF(N484="sníž. přenesená",J484,0)</f>
        <v>0</v>
      </c>
      <c r="BI484" s="229">
        <f>IF(N484="nulová",J484,0)</f>
        <v>0</v>
      </c>
      <c r="BJ484" s="19" t="s">
        <v>76</v>
      </c>
      <c r="BK484" s="229">
        <f>ROUND(I484*H484,2)</f>
        <v>0</v>
      </c>
      <c r="BL484" s="19" t="s">
        <v>258</v>
      </c>
      <c r="BM484" s="228" t="s">
        <v>3325</v>
      </c>
    </row>
    <row r="485" s="2" customFormat="1">
      <c r="A485" s="40"/>
      <c r="B485" s="41"/>
      <c r="C485" s="42"/>
      <c r="D485" s="230" t="s">
        <v>260</v>
      </c>
      <c r="E485" s="42"/>
      <c r="F485" s="231" t="s">
        <v>1058</v>
      </c>
      <c r="G485" s="42"/>
      <c r="H485" s="42"/>
      <c r="I485" s="232"/>
      <c r="J485" s="42"/>
      <c r="K485" s="42"/>
      <c r="L485" s="46"/>
      <c r="M485" s="233"/>
      <c r="N485" s="234"/>
      <c r="O485" s="86"/>
      <c r="P485" s="86"/>
      <c r="Q485" s="86"/>
      <c r="R485" s="86"/>
      <c r="S485" s="86"/>
      <c r="T485" s="87"/>
      <c r="U485" s="40"/>
      <c r="V485" s="40"/>
      <c r="W485" s="40"/>
      <c r="X485" s="40"/>
      <c r="Y485" s="40"/>
      <c r="Z485" s="40"/>
      <c r="AA485" s="40"/>
      <c r="AB485" s="40"/>
      <c r="AC485" s="40"/>
      <c r="AD485" s="40"/>
      <c r="AE485" s="40"/>
      <c r="AT485" s="19" t="s">
        <v>260</v>
      </c>
      <c r="AU485" s="19" t="s">
        <v>78</v>
      </c>
    </row>
    <row r="486" s="2" customFormat="1">
      <c r="A486" s="40"/>
      <c r="B486" s="41"/>
      <c r="C486" s="42"/>
      <c r="D486" s="237" t="s">
        <v>963</v>
      </c>
      <c r="E486" s="42"/>
      <c r="F486" s="289" t="s">
        <v>1059</v>
      </c>
      <c r="G486" s="42"/>
      <c r="H486" s="42"/>
      <c r="I486" s="232"/>
      <c r="J486" s="42"/>
      <c r="K486" s="42"/>
      <c r="L486" s="46"/>
      <c r="M486" s="233"/>
      <c r="N486" s="234"/>
      <c r="O486" s="86"/>
      <c r="P486" s="86"/>
      <c r="Q486" s="86"/>
      <c r="R486" s="86"/>
      <c r="S486" s="86"/>
      <c r="T486" s="87"/>
      <c r="U486" s="40"/>
      <c r="V486" s="40"/>
      <c r="W486" s="40"/>
      <c r="X486" s="40"/>
      <c r="Y486" s="40"/>
      <c r="Z486" s="40"/>
      <c r="AA486" s="40"/>
      <c r="AB486" s="40"/>
      <c r="AC486" s="40"/>
      <c r="AD486" s="40"/>
      <c r="AE486" s="40"/>
      <c r="AT486" s="19" t="s">
        <v>963</v>
      </c>
      <c r="AU486" s="19" t="s">
        <v>78</v>
      </c>
    </row>
    <row r="487" s="12" customFormat="1" ht="22.8" customHeight="1">
      <c r="A487" s="12"/>
      <c r="B487" s="201"/>
      <c r="C487" s="202"/>
      <c r="D487" s="203" t="s">
        <v>68</v>
      </c>
      <c r="E487" s="215" t="s">
        <v>1066</v>
      </c>
      <c r="F487" s="215" t="s">
        <v>1067</v>
      </c>
      <c r="G487" s="202"/>
      <c r="H487" s="202"/>
      <c r="I487" s="205"/>
      <c r="J487" s="216">
        <f>BK487</f>
        <v>0</v>
      </c>
      <c r="K487" s="202"/>
      <c r="L487" s="207"/>
      <c r="M487" s="208"/>
      <c r="N487" s="209"/>
      <c r="O487" s="209"/>
      <c r="P487" s="210">
        <f>SUM(P488:P489)</f>
        <v>0</v>
      </c>
      <c r="Q487" s="209"/>
      <c r="R487" s="210">
        <f>SUM(R488:R489)</f>
        <v>0</v>
      </c>
      <c r="S487" s="209"/>
      <c r="T487" s="211">
        <f>SUM(T488:T489)</f>
        <v>0</v>
      </c>
      <c r="U487" s="12"/>
      <c r="V487" s="12"/>
      <c r="W487" s="12"/>
      <c r="X487" s="12"/>
      <c r="Y487" s="12"/>
      <c r="Z487" s="12"/>
      <c r="AA487" s="12"/>
      <c r="AB487" s="12"/>
      <c r="AC487" s="12"/>
      <c r="AD487" s="12"/>
      <c r="AE487" s="12"/>
      <c r="AR487" s="212" t="s">
        <v>76</v>
      </c>
      <c r="AT487" s="213" t="s">
        <v>68</v>
      </c>
      <c r="AU487" s="213" t="s">
        <v>76</v>
      </c>
      <c r="AY487" s="212" t="s">
        <v>252</v>
      </c>
      <c r="BK487" s="214">
        <f>SUM(BK488:BK489)</f>
        <v>0</v>
      </c>
    </row>
    <row r="488" s="2" customFormat="1" ht="55.5" customHeight="1">
      <c r="A488" s="40"/>
      <c r="B488" s="41"/>
      <c r="C488" s="217" t="s">
        <v>825</v>
      </c>
      <c r="D488" s="217" t="s">
        <v>254</v>
      </c>
      <c r="E488" s="218" t="s">
        <v>3003</v>
      </c>
      <c r="F488" s="219" t="s">
        <v>3004</v>
      </c>
      <c r="G488" s="220" t="s">
        <v>485</v>
      </c>
      <c r="H488" s="221">
        <v>73.189099999999996</v>
      </c>
      <c r="I488" s="222"/>
      <c r="J488" s="223">
        <f>ROUND(I488*H488,2)</f>
        <v>0</v>
      </c>
      <c r="K488" s="219" t="s">
        <v>257</v>
      </c>
      <c r="L488" s="46"/>
      <c r="M488" s="224" t="s">
        <v>19</v>
      </c>
      <c r="N488" s="225" t="s">
        <v>40</v>
      </c>
      <c r="O488" s="86"/>
      <c r="P488" s="226">
        <f>O488*H488</f>
        <v>0</v>
      </c>
      <c r="Q488" s="226">
        <v>0</v>
      </c>
      <c r="R488" s="226">
        <f>Q488*H488</f>
        <v>0</v>
      </c>
      <c r="S488" s="226">
        <v>0</v>
      </c>
      <c r="T488" s="227">
        <f>S488*H488</f>
        <v>0</v>
      </c>
      <c r="U488" s="40"/>
      <c r="V488" s="40"/>
      <c r="W488" s="40"/>
      <c r="X488" s="40"/>
      <c r="Y488" s="40"/>
      <c r="Z488" s="40"/>
      <c r="AA488" s="40"/>
      <c r="AB488" s="40"/>
      <c r="AC488" s="40"/>
      <c r="AD488" s="40"/>
      <c r="AE488" s="40"/>
      <c r="AR488" s="228" t="s">
        <v>258</v>
      </c>
      <c r="AT488" s="228" t="s">
        <v>254</v>
      </c>
      <c r="AU488" s="228" t="s">
        <v>78</v>
      </c>
      <c r="AY488" s="19" t="s">
        <v>252</v>
      </c>
      <c r="BE488" s="229">
        <f>IF(N488="základní",J488,0)</f>
        <v>0</v>
      </c>
      <c r="BF488" s="229">
        <f>IF(N488="snížená",J488,0)</f>
        <v>0</v>
      </c>
      <c r="BG488" s="229">
        <f>IF(N488="zákl. přenesená",J488,0)</f>
        <v>0</v>
      </c>
      <c r="BH488" s="229">
        <f>IF(N488="sníž. přenesená",J488,0)</f>
        <v>0</v>
      </c>
      <c r="BI488" s="229">
        <f>IF(N488="nulová",J488,0)</f>
        <v>0</v>
      </c>
      <c r="BJ488" s="19" t="s">
        <v>76</v>
      </c>
      <c r="BK488" s="229">
        <f>ROUND(I488*H488,2)</f>
        <v>0</v>
      </c>
      <c r="BL488" s="19" t="s">
        <v>258</v>
      </c>
      <c r="BM488" s="228" t="s">
        <v>3326</v>
      </c>
    </row>
    <row r="489" s="2" customFormat="1">
      <c r="A489" s="40"/>
      <c r="B489" s="41"/>
      <c r="C489" s="42"/>
      <c r="D489" s="230" t="s">
        <v>260</v>
      </c>
      <c r="E489" s="42"/>
      <c r="F489" s="231" t="s">
        <v>3006</v>
      </c>
      <c r="G489" s="42"/>
      <c r="H489" s="42"/>
      <c r="I489" s="232"/>
      <c r="J489" s="42"/>
      <c r="K489" s="42"/>
      <c r="L489" s="46"/>
      <c r="M489" s="233"/>
      <c r="N489" s="234"/>
      <c r="O489" s="86"/>
      <c r="P489" s="86"/>
      <c r="Q489" s="86"/>
      <c r="R489" s="86"/>
      <c r="S489" s="86"/>
      <c r="T489" s="87"/>
      <c r="U489" s="40"/>
      <c r="V489" s="40"/>
      <c r="W489" s="40"/>
      <c r="X489" s="40"/>
      <c r="Y489" s="40"/>
      <c r="Z489" s="40"/>
      <c r="AA489" s="40"/>
      <c r="AB489" s="40"/>
      <c r="AC489" s="40"/>
      <c r="AD489" s="40"/>
      <c r="AE489" s="40"/>
      <c r="AT489" s="19" t="s">
        <v>260</v>
      </c>
      <c r="AU489" s="19" t="s">
        <v>78</v>
      </c>
    </row>
    <row r="490" s="12" customFormat="1" ht="25.92" customHeight="1">
      <c r="A490" s="12"/>
      <c r="B490" s="201"/>
      <c r="C490" s="202"/>
      <c r="D490" s="203" t="s">
        <v>68</v>
      </c>
      <c r="E490" s="204" t="s">
        <v>1073</v>
      </c>
      <c r="F490" s="204" t="s">
        <v>1074</v>
      </c>
      <c r="G490" s="202"/>
      <c r="H490" s="202"/>
      <c r="I490" s="205"/>
      <c r="J490" s="206">
        <f>BK490</f>
        <v>0</v>
      </c>
      <c r="K490" s="202"/>
      <c r="L490" s="207"/>
      <c r="M490" s="208"/>
      <c r="N490" s="209"/>
      <c r="O490" s="209"/>
      <c r="P490" s="210">
        <f>P491+P523+P536+P541+P545+P599+P646</f>
        <v>0</v>
      </c>
      <c r="Q490" s="209"/>
      <c r="R490" s="210">
        <f>R491+R523+R536+R541+R545+R599+R646</f>
        <v>2.2040145180000001</v>
      </c>
      <c r="S490" s="209"/>
      <c r="T490" s="211">
        <f>T491+T523+T536+T541+T545+T599+T646</f>
        <v>0</v>
      </c>
      <c r="U490" s="12"/>
      <c r="V490" s="12"/>
      <c r="W490" s="12"/>
      <c r="X490" s="12"/>
      <c r="Y490" s="12"/>
      <c r="Z490" s="12"/>
      <c r="AA490" s="12"/>
      <c r="AB490" s="12"/>
      <c r="AC490" s="12"/>
      <c r="AD490" s="12"/>
      <c r="AE490" s="12"/>
      <c r="AR490" s="212" t="s">
        <v>78</v>
      </c>
      <c r="AT490" s="213" t="s">
        <v>68</v>
      </c>
      <c r="AU490" s="213" t="s">
        <v>69</v>
      </c>
      <c r="AY490" s="212" t="s">
        <v>252</v>
      </c>
      <c r="BK490" s="214">
        <f>BK491+BK523+BK536+BK541+BK545+BK599+BK646</f>
        <v>0</v>
      </c>
    </row>
    <row r="491" s="12" customFormat="1" ht="22.8" customHeight="1">
      <c r="A491" s="12"/>
      <c r="B491" s="201"/>
      <c r="C491" s="202"/>
      <c r="D491" s="203" t="s">
        <v>68</v>
      </c>
      <c r="E491" s="215" t="s">
        <v>1075</v>
      </c>
      <c r="F491" s="215" t="s">
        <v>1076</v>
      </c>
      <c r="G491" s="202"/>
      <c r="H491" s="202"/>
      <c r="I491" s="205"/>
      <c r="J491" s="216">
        <f>BK491</f>
        <v>0</v>
      </c>
      <c r="K491" s="202"/>
      <c r="L491" s="207"/>
      <c r="M491" s="208"/>
      <c r="N491" s="209"/>
      <c r="O491" s="209"/>
      <c r="P491" s="210">
        <f>SUM(P492:P522)</f>
        <v>0</v>
      </c>
      <c r="Q491" s="209"/>
      <c r="R491" s="210">
        <f>SUM(R492:R522)</f>
        <v>0.29025188000000002</v>
      </c>
      <c r="S491" s="209"/>
      <c r="T491" s="211">
        <f>SUM(T492:T522)</f>
        <v>0</v>
      </c>
      <c r="U491" s="12"/>
      <c r="V491" s="12"/>
      <c r="W491" s="12"/>
      <c r="X491" s="12"/>
      <c r="Y491" s="12"/>
      <c r="Z491" s="12"/>
      <c r="AA491" s="12"/>
      <c r="AB491" s="12"/>
      <c r="AC491" s="12"/>
      <c r="AD491" s="12"/>
      <c r="AE491" s="12"/>
      <c r="AR491" s="212" t="s">
        <v>78</v>
      </c>
      <c r="AT491" s="213" t="s">
        <v>68</v>
      </c>
      <c r="AU491" s="213" t="s">
        <v>76</v>
      </c>
      <c r="AY491" s="212" t="s">
        <v>252</v>
      </c>
      <c r="BK491" s="214">
        <f>SUM(BK492:BK522)</f>
        <v>0</v>
      </c>
    </row>
    <row r="492" s="2" customFormat="1" ht="37.8" customHeight="1">
      <c r="A492" s="40"/>
      <c r="B492" s="41"/>
      <c r="C492" s="217" t="s">
        <v>830</v>
      </c>
      <c r="D492" s="217" t="s">
        <v>254</v>
      </c>
      <c r="E492" s="218" t="s">
        <v>1088</v>
      </c>
      <c r="F492" s="219" t="s">
        <v>1089</v>
      </c>
      <c r="G492" s="220" t="s">
        <v>187</v>
      </c>
      <c r="H492" s="221">
        <v>41.644199999999998</v>
      </c>
      <c r="I492" s="222"/>
      <c r="J492" s="223">
        <f>ROUND(I492*H492,2)</f>
        <v>0</v>
      </c>
      <c r="K492" s="219" t="s">
        <v>257</v>
      </c>
      <c r="L492" s="46"/>
      <c r="M492" s="224" t="s">
        <v>19</v>
      </c>
      <c r="N492" s="225" t="s">
        <v>40</v>
      </c>
      <c r="O492" s="86"/>
      <c r="P492" s="226">
        <f>O492*H492</f>
        <v>0</v>
      </c>
      <c r="Q492" s="226">
        <v>0</v>
      </c>
      <c r="R492" s="226">
        <f>Q492*H492</f>
        <v>0</v>
      </c>
      <c r="S492" s="226">
        <v>0</v>
      </c>
      <c r="T492" s="227">
        <f>S492*H492</f>
        <v>0</v>
      </c>
      <c r="U492" s="40"/>
      <c r="V492" s="40"/>
      <c r="W492" s="40"/>
      <c r="X492" s="40"/>
      <c r="Y492" s="40"/>
      <c r="Z492" s="40"/>
      <c r="AA492" s="40"/>
      <c r="AB492" s="40"/>
      <c r="AC492" s="40"/>
      <c r="AD492" s="40"/>
      <c r="AE492" s="40"/>
      <c r="AR492" s="228" t="s">
        <v>360</v>
      </c>
      <c r="AT492" s="228" t="s">
        <v>254</v>
      </c>
      <c r="AU492" s="228" t="s">
        <v>78</v>
      </c>
      <c r="AY492" s="19" t="s">
        <v>252</v>
      </c>
      <c r="BE492" s="229">
        <f>IF(N492="základní",J492,0)</f>
        <v>0</v>
      </c>
      <c r="BF492" s="229">
        <f>IF(N492="snížená",J492,0)</f>
        <v>0</v>
      </c>
      <c r="BG492" s="229">
        <f>IF(N492="zákl. přenesená",J492,0)</f>
        <v>0</v>
      </c>
      <c r="BH492" s="229">
        <f>IF(N492="sníž. přenesená",J492,0)</f>
        <v>0</v>
      </c>
      <c r="BI492" s="229">
        <f>IF(N492="nulová",J492,0)</f>
        <v>0</v>
      </c>
      <c r="BJ492" s="19" t="s">
        <v>76</v>
      </c>
      <c r="BK492" s="229">
        <f>ROUND(I492*H492,2)</f>
        <v>0</v>
      </c>
      <c r="BL492" s="19" t="s">
        <v>360</v>
      </c>
      <c r="BM492" s="228" t="s">
        <v>3327</v>
      </c>
    </row>
    <row r="493" s="2" customFormat="1">
      <c r="A493" s="40"/>
      <c r="B493" s="41"/>
      <c r="C493" s="42"/>
      <c r="D493" s="230" t="s">
        <v>260</v>
      </c>
      <c r="E493" s="42"/>
      <c r="F493" s="231" t="s">
        <v>1091</v>
      </c>
      <c r="G493" s="42"/>
      <c r="H493" s="42"/>
      <c r="I493" s="232"/>
      <c r="J493" s="42"/>
      <c r="K493" s="42"/>
      <c r="L493" s="46"/>
      <c r="M493" s="233"/>
      <c r="N493" s="234"/>
      <c r="O493" s="86"/>
      <c r="P493" s="86"/>
      <c r="Q493" s="86"/>
      <c r="R493" s="86"/>
      <c r="S493" s="86"/>
      <c r="T493" s="87"/>
      <c r="U493" s="40"/>
      <c r="V493" s="40"/>
      <c r="W493" s="40"/>
      <c r="X493" s="40"/>
      <c r="Y493" s="40"/>
      <c r="Z493" s="40"/>
      <c r="AA493" s="40"/>
      <c r="AB493" s="40"/>
      <c r="AC493" s="40"/>
      <c r="AD493" s="40"/>
      <c r="AE493" s="40"/>
      <c r="AT493" s="19" t="s">
        <v>260</v>
      </c>
      <c r="AU493" s="19" t="s">
        <v>78</v>
      </c>
    </row>
    <row r="494" s="2" customFormat="1" ht="16.5" customHeight="1">
      <c r="A494" s="40"/>
      <c r="B494" s="41"/>
      <c r="C494" s="279" t="s">
        <v>835</v>
      </c>
      <c r="D494" s="279" t="s">
        <v>468</v>
      </c>
      <c r="E494" s="280" t="s">
        <v>1093</v>
      </c>
      <c r="F494" s="281" t="s">
        <v>1094</v>
      </c>
      <c r="G494" s="282" t="s">
        <v>485</v>
      </c>
      <c r="H494" s="283">
        <v>0.0137</v>
      </c>
      <c r="I494" s="284"/>
      <c r="J494" s="285">
        <f>ROUND(I494*H494,2)</f>
        <v>0</v>
      </c>
      <c r="K494" s="281" t="s">
        <v>257</v>
      </c>
      <c r="L494" s="286"/>
      <c r="M494" s="287" t="s">
        <v>19</v>
      </c>
      <c r="N494" s="288" t="s">
        <v>40</v>
      </c>
      <c r="O494" s="86"/>
      <c r="P494" s="226">
        <f>O494*H494</f>
        <v>0</v>
      </c>
      <c r="Q494" s="226">
        <v>1</v>
      </c>
      <c r="R494" s="226">
        <f>Q494*H494</f>
        <v>0.0137</v>
      </c>
      <c r="S494" s="226">
        <v>0</v>
      </c>
      <c r="T494" s="227">
        <f>S494*H494</f>
        <v>0</v>
      </c>
      <c r="U494" s="40"/>
      <c r="V494" s="40"/>
      <c r="W494" s="40"/>
      <c r="X494" s="40"/>
      <c r="Y494" s="40"/>
      <c r="Z494" s="40"/>
      <c r="AA494" s="40"/>
      <c r="AB494" s="40"/>
      <c r="AC494" s="40"/>
      <c r="AD494" s="40"/>
      <c r="AE494" s="40"/>
      <c r="AR494" s="228" t="s">
        <v>509</v>
      </c>
      <c r="AT494" s="228" t="s">
        <v>468</v>
      </c>
      <c r="AU494" s="228" t="s">
        <v>78</v>
      </c>
      <c r="AY494" s="19" t="s">
        <v>252</v>
      </c>
      <c r="BE494" s="229">
        <f>IF(N494="základní",J494,0)</f>
        <v>0</v>
      </c>
      <c r="BF494" s="229">
        <f>IF(N494="snížená",J494,0)</f>
        <v>0</v>
      </c>
      <c r="BG494" s="229">
        <f>IF(N494="zákl. přenesená",J494,0)</f>
        <v>0</v>
      </c>
      <c r="BH494" s="229">
        <f>IF(N494="sníž. přenesená",J494,0)</f>
        <v>0</v>
      </c>
      <c r="BI494" s="229">
        <f>IF(N494="nulová",J494,0)</f>
        <v>0</v>
      </c>
      <c r="BJ494" s="19" t="s">
        <v>76</v>
      </c>
      <c r="BK494" s="229">
        <f>ROUND(I494*H494,2)</f>
        <v>0</v>
      </c>
      <c r="BL494" s="19" t="s">
        <v>360</v>
      </c>
      <c r="BM494" s="228" t="s">
        <v>3328</v>
      </c>
    </row>
    <row r="495" s="14" customFormat="1">
      <c r="A495" s="14"/>
      <c r="B495" s="246"/>
      <c r="C495" s="247"/>
      <c r="D495" s="237" t="s">
        <v>262</v>
      </c>
      <c r="E495" s="247"/>
      <c r="F495" s="249" t="s">
        <v>3329</v>
      </c>
      <c r="G495" s="247"/>
      <c r="H495" s="250">
        <v>0.0137</v>
      </c>
      <c r="I495" s="251"/>
      <c r="J495" s="247"/>
      <c r="K495" s="247"/>
      <c r="L495" s="252"/>
      <c r="M495" s="253"/>
      <c r="N495" s="254"/>
      <c r="O495" s="254"/>
      <c r="P495" s="254"/>
      <c r="Q495" s="254"/>
      <c r="R495" s="254"/>
      <c r="S495" s="254"/>
      <c r="T495" s="255"/>
      <c r="U495" s="14"/>
      <c r="V495" s="14"/>
      <c r="W495" s="14"/>
      <c r="X495" s="14"/>
      <c r="Y495" s="14"/>
      <c r="Z495" s="14"/>
      <c r="AA495" s="14"/>
      <c r="AB495" s="14"/>
      <c r="AC495" s="14"/>
      <c r="AD495" s="14"/>
      <c r="AE495" s="14"/>
      <c r="AT495" s="256" t="s">
        <v>262</v>
      </c>
      <c r="AU495" s="256" t="s">
        <v>78</v>
      </c>
      <c r="AV495" s="14" t="s">
        <v>78</v>
      </c>
      <c r="AW495" s="14" t="s">
        <v>4</v>
      </c>
      <c r="AX495" s="14" t="s">
        <v>76</v>
      </c>
      <c r="AY495" s="256" t="s">
        <v>252</v>
      </c>
    </row>
    <row r="496" s="2" customFormat="1" ht="24.15" customHeight="1">
      <c r="A496" s="40"/>
      <c r="B496" s="41"/>
      <c r="C496" s="217" t="s">
        <v>840</v>
      </c>
      <c r="D496" s="217" t="s">
        <v>254</v>
      </c>
      <c r="E496" s="218" t="s">
        <v>1098</v>
      </c>
      <c r="F496" s="219" t="s">
        <v>1099</v>
      </c>
      <c r="G496" s="220" t="s">
        <v>187</v>
      </c>
      <c r="H496" s="221">
        <v>41.644199999999998</v>
      </c>
      <c r="I496" s="222"/>
      <c r="J496" s="223">
        <f>ROUND(I496*H496,2)</f>
        <v>0</v>
      </c>
      <c r="K496" s="219" t="s">
        <v>257</v>
      </c>
      <c r="L496" s="46"/>
      <c r="M496" s="224" t="s">
        <v>19</v>
      </c>
      <c r="N496" s="225" t="s">
        <v>40</v>
      </c>
      <c r="O496" s="86"/>
      <c r="P496" s="226">
        <f>O496*H496</f>
        <v>0</v>
      </c>
      <c r="Q496" s="226">
        <v>0.00040000000000000002</v>
      </c>
      <c r="R496" s="226">
        <f>Q496*H496</f>
        <v>0.016657680000000001</v>
      </c>
      <c r="S496" s="226">
        <v>0</v>
      </c>
      <c r="T496" s="227">
        <f>S496*H496</f>
        <v>0</v>
      </c>
      <c r="U496" s="40"/>
      <c r="V496" s="40"/>
      <c r="W496" s="40"/>
      <c r="X496" s="40"/>
      <c r="Y496" s="40"/>
      <c r="Z496" s="40"/>
      <c r="AA496" s="40"/>
      <c r="AB496" s="40"/>
      <c r="AC496" s="40"/>
      <c r="AD496" s="40"/>
      <c r="AE496" s="40"/>
      <c r="AR496" s="228" t="s">
        <v>360</v>
      </c>
      <c r="AT496" s="228" t="s">
        <v>254</v>
      </c>
      <c r="AU496" s="228" t="s">
        <v>78</v>
      </c>
      <c r="AY496" s="19" t="s">
        <v>252</v>
      </c>
      <c r="BE496" s="229">
        <f>IF(N496="základní",J496,0)</f>
        <v>0</v>
      </c>
      <c r="BF496" s="229">
        <f>IF(N496="snížená",J496,0)</f>
        <v>0</v>
      </c>
      <c r="BG496" s="229">
        <f>IF(N496="zákl. přenesená",J496,0)</f>
        <v>0</v>
      </c>
      <c r="BH496" s="229">
        <f>IF(N496="sníž. přenesená",J496,0)</f>
        <v>0</v>
      </c>
      <c r="BI496" s="229">
        <f>IF(N496="nulová",J496,0)</f>
        <v>0</v>
      </c>
      <c r="BJ496" s="19" t="s">
        <v>76</v>
      </c>
      <c r="BK496" s="229">
        <f>ROUND(I496*H496,2)</f>
        <v>0</v>
      </c>
      <c r="BL496" s="19" t="s">
        <v>360</v>
      </c>
      <c r="BM496" s="228" t="s">
        <v>3330</v>
      </c>
    </row>
    <row r="497" s="2" customFormat="1">
      <c r="A497" s="40"/>
      <c r="B497" s="41"/>
      <c r="C497" s="42"/>
      <c r="D497" s="230" t="s">
        <v>260</v>
      </c>
      <c r="E497" s="42"/>
      <c r="F497" s="231" t="s">
        <v>1101</v>
      </c>
      <c r="G497" s="42"/>
      <c r="H497" s="42"/>
      <c r="I497" s="232"/>
      <c r="J497" s="42"/>
      <c r="K497" s="42"/>
      <c r="L497" s="46"/>
      <c r="M497" s="233"/>
      <c r="N497" s="234"/>
      <c r="O497" s="86"/>
      <c r="P497" s="86"/>
      <c r="Q497" s="86"/>
      <c r="R497" s="86"/>
      <c r="S497" s="86"/>
      <c r="T497" s="87"/>
      <c r="U497" s="40"/>
      <c r="V497" s="40"/>
      <c r="W497" s="40"/>
      <c r="X497" s="40"/>
      <c r="Y497" s="40"/>
      <c r="Z497" s="40"/>
      <c r="AA497" s="40"/>
      <c r="AB497" s="40"/>
      <c r="AC497" s="40"/>
      <c r="AD497" s="40"/>
      <c r="AE497" s="40"/>
      <c r="AT497" s="19" t="s">
        <v>260</v>
      </c>
      <c r="AU497" s="19" t="s">
        <v>78</v>
      </c>
    </row>
    <row r="498" s="13" customFormat="1">
      <c r="A498" s="13"/>
      <c r="B498" s="235"/>
      <c r="C498" s="236"/>
      <c r="D498" s="237" t="s">
        <v>262</v>
      </c>
      <c r="E498" s="238" t="s">
        <v>19</v>
      </c>
      <c r="F498" s="239" t="s">
        <v>3331</v>
      </c>
      <c r="G498" s="236"/>
      <c r="H498" s="238" t="s">
        <v>19</v>
      </c>
      <c r="I498" s="240"/>
      <c r="J498" s="236"/>
      <c r="K498" s="236"/>
      <c r="L498" s="241"/>
      <c r="M498" s="242"/>
      <c r="N498" s="243"/>
      <c r="O498" s="243"/>
      <c r="P498" s="243"/>
      <c r="Q498" s="243"/>
      <c r="R498" s="243"/>
      <c r="S498" s="243"/>
      <c r="T498" s="244"/>
      <c r="U498" s="13"/>
      <c r="V498" s="13"/>
      <c r="W498" s="13"/>
      <c r="X498" s="13"/>
      <c r="Y498" s="13"/>
      <c r="Z498" s="13"/>
      <c r="AA498" s="13"/>
      <c r="AB498" s="13"/>
      <c r="AC498" s="13"/>
      <c r="AD498" s="13"/>
      <c r="AE498" s="13"/>
      <c r="AT498" s="245" t="s">
        <v>262</v>
      </c>
      <c r="AU498" s="245" t="s">
        <v>78</v>
      </c>
      <c r="AV498" s="13" t="s">
        <v>76</v>
      </c>
      <c r="AW498" s="13" t="s">
        <v>31</v>
      </c>
      <c r="AX498" s="13" t="s">
        <v>69</v>
      </c>
      <c r="AY498" s="245" t="s">
        <v>252</v>
      </c>
    </row>
    <row r="499" s="13" customFormat="1">
      <c r="A499" s="13"/>
      <c r="B499" s="235"/>
      <c r="C499" s="236"/>
      <c r="D499" s="237" t="s">
        <v>262</v>
      </c>
      <c r="E499" s="238" t="s">
        <v>19</v>
      </c>
      <c r="F499" s="239" t="s">
        <v>3084</v>
      </c>
      <c r="G499" s="236"/>
      <c r="H499" s="238" t="s">
        <v>19</v>
      </c>
      <c r="I499" s="240"/>
      <c r="J499" s="236"/>
      <c r="K499" s="236"/>
      <c r="L499" s="241"/>
      <c r="M499" s="242"/>
      <c r="N499" s="243"/>
      <c r="O499" s="243"/>
      <c r="P499" s="243"/>
      <c r="Q499" s="243"/>
      <c r="R499" s="243"/>
      <c r="S499" s="243"/>
      <c r="T499" s="244"/>
      <c r="U499" s="13"/>
      <c r="V499" s="13"/>
      <c r="W499" s="13"/>
      <c r="X499" s="13"/>
      <c r="Y499" s="13"/>
      <c r="Z499" s="13"/>
      <c r="AA499" s="13"/>
      <c r="AB499" s="13"/>
      <c r="AC499" s="13"/>
      <c r="AD499" s="13"/>
      <c r="AE499" s="13"/>
      <c r="AT499" s="245" t="s">
        <v>262</v>
      </c>
      <c r="AU499" s="245" t="s">
        <v>78</v>
      </c>
      <c r="AV499" s="13" t="s">
        <v>76</v>
      </c>
      <c r="AW499" s="13" t="s">
        <v>31</v>
      </c>
      <c r="AX499" s="13" t="s">
        <v>69</v>
      </c>
      <c r="AY499" s="245" t="s">
        <v>252</v>
      </c>
    </row>
    <row r="500" s="14" customFormat="1">
      <c r="A500" s="14"/>
      <c r="B500" s="246"/>
      <c r="C500" s="247"/>
      <c r="D500" s="237" t="s">
        <v>262</v>
      </c>
      <c r="E500" s="248" t="s">
        <v>19</v>
      </c>
      <c r="F500" s="249" t="s">
        <v>3332</v>
      </c>
      <c r="G500" s="247"/>
      <c r="H500" s="250">
        <v>38.413200000000003</v>
      </c>
      <c r="I500" s="251"/>
      <c r="J500" s="247"/>
      <c r="K500" s="247"/>
      <c r="L500" s="252"/>
      <c r="M500" s="253"/>
      <c r="N500" s="254"/>
      <c r="O500" s="254"/>
      <c r="P500" s="254"/>
      <c r="Q500" s="254"/>
      <c r="R500" s="254"/>
      <c r="S500" s="254"/>
      <c r="T500" s="255"/>
      <c r="U500" s="14"/>
      <c r="V500" s="14"/>
      <c r="W500" s="14"/>
      <c r="X500" s="14"/>
      <c r="Y500" s="14"/>
      <c r="Z500" s="14"/>
      <c r="AA500" s="14"/>
      <c r="AB500" s="14"/>
      <c r="AC500" s="14"/>
      <c r="AD500" s="14"/>
      <c r="AE500" s="14"/>
      <c r="AT500" s="256" t="s">
        <v>262</v>
      </c>
      <c r="AU500" s="256" t="s">
        <v>78</v>
      </c>
      <c r="AV500" s="14" t="s">
        <v>78</v>
      </c>
      <c r="AW500" s="14" t="s">
        <v>31</v>
      </c>
      <c r="AX500" s="14" t="s">
        <v>69</v>
      </c>
      <c r="AY500" s="256" t="s">
        <v>252</v>
      </c>
    </row>
    <row r="501" s="14" customFormat="1">
      <c r="A501" s="14"/>
      <c r="B501" s="246"/>
      <c r="C501" s="247"/>
      <c r="D501" s="237" t="s">
        <v>262</v>
      </c>
      <c r="E501" s="248" t="s">
        <v>19</v>
      </c>
      <c r="F501" s="249" t="s">
        <v>3333</v>
      </c>
      <c r="G501" s="247"/>
      <c r="H501" s="250">
        <v>3.2309999999999999</v>
      </c>
      <c r="I501" s="251"/>
      <c r="J501" s="247"/>
      <c r="K501" s="247"/>
      <c r="L501" s="252"/>
      <c r="M501" s="253"/>
      <c r="N501" s="254"/>
      <c r="O501" s="254"/>
      <c r="P501" s="254"/>
      <c r="Q501" s="254"/>
      <c r="R501" s="254"/>
      <c r="S501" s="254"/>
      <c r="T501" s="255"/>
      <c r="U501" s="14"/>
      <c r="V501" s="14"/>
      <c r="W501" s="14"/>
      <c r="X501" s="14"/>
      <c r="Y501" s="14"/>
      <c r="Z501" s="14"/>
      <c r="AA501" s="14"/>
      <c r="AB501" s="14"/>
      <c r="AC501" s="14"/>
      <c r="AD501" s="14"/>
      <c r="AE501" s="14"/>
      <c r="AT501" s="256" t="s">
        <v>262</v>
      </c>
      <c r="AU501" s="256" t="s">
        <v>78</v>
      </c>
      <c r="AV501" s="14" t="s">
        <v>78</v>
      </c>
      <c r="AW501" s="14" t="s">
        <v>31</v>
      </c>
      <c r="AX501" s="14" t="s">
        <v>69</v>
      </c>
      <c r="AY501" s="256" t="s">
        <v>252</v>
      </c>
    </row>
    <row r="502" s="15" customFormat="1">
      <c r="A502" s="15"/>
      <c r="B502" s="257"/>
      <c r="C502" s="258"/>
      <c r="D502" s="237" t="s">
        <v>262</v>
      </c>
      <c r="E502" s="259" t="s">
        <v>19</v>
      </c>
      <c r="F502" s="260" t="s">
        <v>265</v>
      </c>
      <c r="G502" s="258"/>
      <c r="H502" s="261">
        <v>41.644199999999998</v>
      </c>
      <c r="I502" s="262"/>
      <c r="J502" s="258"/>
      <c r="K502" s="258"/>
      <c r="L502" s="263"/>
      <c r="M502" s="264"/>
      <c r="N502" s="265"/>
      <c r="O502" s="265"/>
      <c r="P502" s="265"/>
      <c r="Q502" s="265"/>
      <c r="R502" s="265"/>
      <c r="S502" s="265"/>
      <c r="T502" s="266"/>
      <c r="U502" s="15"/>
      <c r="V502" s="15"/>
      <c r="W502" s="15"/>
      <c r="X502" s="15"/>
      <c r="Y502" s="15"/>
      <c r="Z502" s="15"/>
      <c r="AA502" s="15"/>
      <c r="AB502" s="15"/>
      <c r="AC502" s="15"/>
      <c r="AD502" s="15"/>
      <c r="AE502" s="15"/>
      <c r="AT502" s="267" t="s">
        <v>262</v>
      </c>
      <c r="AU502" s="267" t="s">
        <v>78</v>
      </c>
      <c r="AV502" s="15" t="s">
        <v>258</v>
      </c>
      <c r="AW502" s="15" t="s">
        <v>31</v>
      </c>
      <c r="AX502" s="15" t="s">
        <v>76</v>
      </c>
      <c r="AY502" s="267" t="s">
        <v>252</v>
      </c>
    </row>
    <row r="503" s="2" customFormat="1" ht="49.05" customHeight="1">
      <c r="A503" s="40"/>
      <c r="B503" s="41"/>
      <c r="C503" s="279" t="s">
        <v>845</v>
      </c>
      <c r="D503" s="279" t="s">
        <v>468</v>
      </c>
      <c r="E503" s="280" t="s">
        <v>1107</v>
      </c>
      <c r="F503" s="281" t="s">
        <v>1108</v>
      </c>
      <c r="G503" s="282" t="s">
        <v>187</v>
      </c>
      <c r="H503" s="283">
        <v>48.536299999999997</v>
      </c>
      <c r="I503" s="284"/>
      <c r="J503" s="285">
        <f>ROUND(I503*H503,2)</f>
        <v>0</v>
      </c>
      <c r="K503" s="281" t="s">
        <v>257</v>
      </c>
      <c r="L503" s="286"/>
      <c r="M503" s="287" t="s">
        <v>19</v>
      </c>
      <c r="N503" s="288" t="s">
        <v>40</v>
      </c>
      <c r="O503" s="86"/>
      <c r="P503" s="226">
        <f>O503*H503</f>
        <v>0</v>
      </c>
      <c r="Q503" s="226">
        <v>0.0047000000000000002</v>
      </c>
      <c r="R503" s="226">
        <f>Q503*H503</f>
        <v>0.22812061</v>
      </c>
      <c r="S503" s="226">
        <v>0</v>
      </c>
      <c r="T503" s="227">
        <f>S503*H503</f>
        <v>0</v>
      </c>
      <c r="U503" s="40"/>
      <c r="V503" s="40"/>
      <c r="W503" s="40"/>
      <c r="X503" s="40"/>
      <c r="Y503" s="40"/>
      <c r="Z503" s="40"/>
      <c r="AA503" s="40"/>
      <c r="AB503" s="40"/>
      <c r="AC503" s="40"/>
      <c r="AD503" s="40"/>
      <c r="AE503" s="40"/>
      <c r="AR503" s="228" t="s">
        <v>509</v>
      </c>
      <c r="AT503" s="228" t="s">
        <v>468</v>
      </c>
      <c r="AU503" s="228" t="s">
        <v>78</v>
      </c>
      <c r="AY503" s="19" t="s">
        <v>252</v>
      </c>
      <c r="BE503" s="229">
        <f>IF(N503="základní",J503,0)</f>
        <v>0</v>
      </c>
      <c r="BF503" s="229">
        <f>IF(N503="snížená",J503,0)</f>
        <v>0</v>
      </c>
      <c r="BG503" s="229">
        <f>IF(N503="zákl. přenesená",J503,0)</f>
        <v>0</v>
      </c>
      <c r="BH503" s="229">
        <f>IF(N503="sníž. přenesená",J503,0)</f>
        <v>0</v>
      </c>
      <c r="BI503" s="229">
        <f>IF(N503="nulová",J503,0)</f>
        <v>0</v>
      </c>
      <c r="BJ503" s="19" t="s">
        <v>76</v>
      </c>
      <c r="BK503" s="229">
        <f>ROUND(I503*H503,2)</f>
        <v>0</v>
      </c>
      <c r="BL503" s="19" t="s">
        <v>360</v>
      </c>
      <c r="BM503" s="228" t="s">
        <v>3334</v>
      </c>
    </row>
    <row r="504" s="14" customFormat="1">
      <c r="A504" s="14"/>
      <c r="B504" s="246"/>
      <c r="C504" s="247"/>
      <c r="D504" s="237" t="s">
        <v>262</v>
      </c>
      <c r="E504" s="247"/>
      <c r="F504" s="249" t="s">
        <v>3335</v>
      </c>
      <c r="G504" s="247"/>
      <c r="H504" s="250">
        <v>48.536299999999997</v>
      </c>
      <c r="I504" s="251"/>
      <c r="J504" s="247"/>
      <c r="K504" s="247"/>
      <c r="L504" s="252"/>
      <c r="M504" s="253"/>
      <c r="N504" s="254"/>
      <c r="O504" s="254"/>
      <c r="P504" s="254"/>
      <c r="Q504" s="254"/>
      <c r="R504" s="254"/>
      <c r="S504" s="254"/>
      <c r="T504" s="255"/>
      <c r="U504" s="14"/>
      <c r="V504" s="14"/>
      <c r="W504" s="14"/>
      <c r="X504" s="14"/>
      <c r="Y504" s="14"/>
      <c r="Z504" s="14"/>
      <c r="AA504" s="14"/>
      <c r="AB504" s="14"/>
      <c r="AC504" s="14"/>
      <c r="AD504" s="14"/>
      <c r="AE504" s="14"/>
      <c r="AT504" s="256" t="s">
        <v>262</v>
      </c>
      <c r="AU504" s="256" t="s">
        <v>78</v>
      </c>
      <c r="AV504" s="14" t="s">
        <v>78</v>
      </c>
      <c r="AW504" s="14" t="s">
        <v>4</v>
      </c>
      <c r="AX504" s="14" t="s">
        <v>76</v>
      </c>
      <c r="AY504" s="256" t="s">
        <v>252</v>
      </c>
    </row>
    <row r="505" s="2" customFormat="1" ht="33" customHeight="1">
      <c r="A505" s="40"/>
      <c r="B505" s="41"/>
      <c r="C505" s="217" t="s">
        <v>850</v>
      </c>
      <c r="D505" s="217" t="s">
        <v>254</v>
      </c>
      <c r="E505" s="218" t="s">
        <v>1112</v>
      </c>
      <c r="F505" s="219" t="s">
        <v>1113</v>
      </c>
      <c r="G505" s="220" t="s">
        <v>187</v>
      </c>
      <c r="H505" s="221">
        <v>4.899</v>
      </c>
      <c r="I505" s="222"/>
      <c r="J505" s="223">
        <f>ROUND(I505*H505,2)</f>
        <v>0</v>
      </c>
      <c r="K505" s="219" t="s">
        <v>257</v>
      </c>
      <c r="L505" s="46"/>
      <c r="M505" s="224" t="s">
        <v>19</v>
      </c>
      <c r="N505" s="225" t="s">
        <v>40</v>
      </c>
      <c r="O505" s="86"/>
      <c r="P505" s="226">
        <f>O505*H505</f>
        <v>0</v>
      </c>
      <c r="Q505" s="226">
        <v>0</v>
      </c>
      <c r="R505" s="226">
        <f>Q505*H505</f>
        <v>0</v>
      </c>
      <c r="S505" s="226">
        <v>0</v>
      </c>
      <c r="T505" s="227">
        <f>S505*H505</f>
        <v>0</v>
      </c>
      <c r="U505" s="40"/>
      <c r="V505" s="40"/>
      <c r="W505" s="40"/>
      <c r="X505" s="40"/>
      <c r="Y505" s="40"/>
      <c r="Z505" s="40"/>
      <c r="AA505" s="40"/>
      <c r="AB505" s="40"/>
      <c r="AC505" s="40"/>
      <c r="AD505" s="40"/>
      <c r="AE505" s="40"/>
      <c r="AR505" s="228" t="s">
        <v>360</v>
      </c>
      <c r="AT505" s="228" t="s">
        <v>254</v>
      </c>
      <c r="AU505" s="228" t="s">
        <v>78</v>
      </c>
      <c r="AY505" s="19" t="s">
        <v>252</v>
      </c>
      <c r="BE505" s="229">
        <f>IF(N505="základní",J505,0)</f>
        <v>0</v>
      </c>
      <c r="BF505" s="229">
        <f>IF(N505="snížená",J505,0)</f>
        <v>0</v>
      </c>
      <c r="BG505" s="229">
        <f>IF(N505="zákl. přenesená",J505,0)</f>
        <v>0</v>
      </c>
      <c r="BH505" s="229">
        <f>IF(N505="sníž. přenesená",J505,0)</f>
        <v>0</v>
      </c>
      <c r="BI505" s="229">
        <f>IF(N505="nulová",J505,0)</f>
        <v>0</v>
      </c>
      <c r="BJ505" s="19" t="s">
        <v>76</v>
      </c>
      <c r="BK505" s="229">
        <f>ROUND(I505*H505,2)</f>
        <v>0</v>
      </c>
      <c r="BL505" s="19" t="s">
        <v>360</v>
      </c>
      <c r="BM505" s="228" t="s">
        <v>3336</v>
      </c>
    </row>
    <row r="506" s="2" customFormat="1">
      <c r="A506" s="40"/>
      <c r="B506" s="41"/>
      <c r="C506" s="42"/>
      <c r="D506" s="230" t="s">
        <v>260</v>
      </c>
      <c r="E506" s="42"/>
      <c r="F506" s="231" t="s">
        <v>1115</v>
      </c>
      <c r="G506" s="42"/>
      <c r="H506" s="42"/>
      <c r="I506" s="232"/>
      <c r="J506" s="42"/>
      <c r="K506" s="42"/>
      <c r="L506" s="46"/>
      <c r="M506" s="233"/>
      <c r="N506" s="234"/>
      <c r="O506" s="86"/>
      <c r="P506" s="86"/>
      <c r="Q506" s="86"/>
      <c r="R506" s="86"/>
      <c r="S506" s="86"/>
      <c r="T506" s="87"/>
      <c r="U506" s="40"/>
      <c r="V506" s="40"/>
      <c r="W506" s="40"/>
      <c r="X506" s="40"/>
      <c r="Y506" s="40"/>
      <c r="Z506" s="40"/>
      <c r="AA506" s="40"/>
      <c r="AB506" s="40"/>
      <c r="AC506" s="40"/>
      <c r="AD506" s="40"/>
      <c r="AE506" s="40"/>
      <c r="AT506" s="19" t="s">
        <v>260</v>
      </c>
      <c r="AU506" s="19" t="s">
        <v>78</v>
      </c>
    </row>
    <row r="507" s="2" customFormat="1" ht="16.5" customHeight="1">
      <c r="A507" s="40"/>
      <c r="B507" s="41"/>
      <c r="C507" s="279" t="s">
        <v>855</v>
      </c>
      <c r="D507" s="279" t="s">
        <v>468</v>
      </c>
      <c r="E507" s="280" t="s">
        <v>1093</v>
      </c>
      <c r="F507" s="281" t="s">
        <v>1094</v>
      </c>
      <c r="G507" s="282" t="s">
        <v>485</v>
      </c>
      <c r="H507" s="283">
        <v>0.0016999999999999999</v>
      </c>
      <c r="I507" s="284"/>
      <c r="J507" s="285">
        <f>ROUND(I507*H507,2)</f>
        <v>0</v>
      </c>
      <c r="K507" s="281" t="s">
        <v>257</v>
      </c>
      <c r="L507" s="286"/>
      <c r="M507" s="287" t="s">
        <v>19</v>
      </c>
      <c r="N507" s="288" t="s">
        <v>40</v>
      </c>
      <c r="O507" s="86"/>
      <c r="P507" s="226">
        <f>O507*H507</f>
        <v>0</v>
      </c>
      <c r="Q507" s="226">
        <v>1</v>
      </c>
      <c r="R507" s="226">
        <f>Q507*H507</f>
        <v>0.0016999999999999999</v>
      </c>
      <c r="S507" s="226">
        <v>0</v>
      </c>
      <c r="T507" s="227">
        <f>S507*H507</f>
        <v>0</v>
      </c>
      <c r="U507" s="40"/>
      <c r="V507" s="40"/>
      <c r="W507" s="40"/>
      <c r="X507" s="40"/>
      <c r="Y507" s="40"/>
      <c r="Z507" s="40"/>
      <c r="AA507" s="40"/>
      <c r="AB507" s="40"/>
      <c r="AC507" s="40"/>
      <c r="AD507" s="40"/>
      <c r="AE507" s="40"/>
      <c r="AR507" s="228" t="s">
        <v>509</v>
      </c>
      <c r="AT507" s="228" t="s">
        <v>468</v>
      </c>
      <c r="AU507" s="228" t="s">
        <v>78</v>
      </c>
      <c r="AY507" s="19" t="s">
        <v>252</v>
      </c>
      <c r="BE507" s="229">
        <f>IF(N507="základní",J507,0)</f>
        <v>0</v>
      </c>
      <c r="BF507" s="229">
        <f>IF(N507="snížená",J507,0)</f>
        <v>0</v>
      </c>
      <c r="BG507" s="229">
        <f>IF(N507="zákl. přenesená",J507,0)</f>
        <v>0</v>
      </c>
      <c r="BH507" s="229">
        <f>IF(N507="sníž. přenesená",J507,0)</f>
        <v>0</v>
      </c>
      <c r="BI507" s="229">
        <f>IF(N507="nulová",J507,0)</f>
        <v>0</v>
      </c>
      <c r="BJ507" s="19" t="s">
        <v>76</v>
      </c>
      <c r="BK507" s="229">
        <f>ROUND(I507*H507,2)</f>
        <v>0</v>
      </c>
      <c r="BL507" s="19" t="s">
        <v>360</v>
      </c>
      <c r="BM507" s="228" t="s">
        <v>3337</v>
      </c>
    </row>
    <row r="508" s="14" customFormat="1">
      <c r="A508" s="14"/>
      <c r="B508" s="246"/>
      <c r="C508" s="247"/>
      <c r="D508" s="237" t="s">
        <v>262</v>
      </c>
      <c r="E508" s="247"/>
      <c r="F508" s="249" t="s">
        <v>3338</v>
      </c>
      <c r="G508" s="247"/>
      <c r="H508" s="250">
        <v>0.0016999999999999999</v>
      </c>
      <c r="I508" s="251"/>
      <c r="J508" s="247"/>
      <c r="K508" s="247"/>
      <c r="L508" s="252"/>
      <c r="M508" s="253"/>
      <c r="N508" s="254"/>
      <c r="O508" s="254"/>
      <c r="P508" s="254"/>
      <c r="Q508" s="254"/>
      <c r="R508" s="254"/>
      <c r="S508" s="254"/>
      <c r="T508" s="255"/>
      <c r="U508" s="14"/>
      <c r="V508" s="14"/>
      <c r="W508" s="14"/>
      <c r="X508" s="14"/>
      <c r="Y508" s="14"/>
      <c r="Z508" s="14"/>
      <c r="AA508" s="14"/>
      <c r="AB508" s="14"/>
      <c r="AC508" s="14"/>
      <c r="AD508" s="14"/>
      <c r="AE508" s="14"/>
      <c r="AT508" s="256" t="s">
        <v>262</v>
      </c>
      <c r="AU508" s="256" t="s">
        <v>78</v>
      </c>
      <c r="AV508" s="14" t="s">
        <v>78</v>
      </c>
      <c r="AW508" s="14" t="s">
        <v>4</v>
      </c>
      <c r="AX508" s="14" t="s">
        <v>76</v>
      </c>
      <c r="AY508" s="256" t="s">
        <v>252</v>
      </c>
    </row>
    <row r="509" s="2" customFormat="1" ht="24.15" customHeight="1">
      <c r="A509" s="40"/>
      <c r="B509" s="41"/>
      <c r="C509" s="217" t="s">
        <v>860</v>
      </c>
      <c r="D509" s="217" t="s">
        <v>254</v>
      </c>
      <c r="E509" s="218" t="s">
        <v>1120</v>
      </c>
      <c r="F509" s="219" t="s">
        <v>1121</v>
      </c>
      <c r="G509" s="220" t="s">
        <v>187</v>
      </c>
      <c r="H509" s="221">
        <v>4.899</v>
      </c>
      <c r="I509" s="222"/>
      <c r="J509" s="223">
        <f>ROUND(I509*H509,2)</f>
        <v>0</v>
      </c>
      <c r="K509" s="219" t="s">
        <v>257</v>
      </c>
      <c r="L509" s="46"/>
      <c r="M509" s="224" t="s">
        <v>19</v>
      </c>
      <c r="N509" s="225" t="s">
        <v>40</v>
      </c>
      <c r="O509" s="86"/>
      <c r="P509" s="226">
        <f>O509*H509</f>
        <v>0</v>
      </c>
      <c r="Q509" s="226">
        <v>0.00040000000000000002</v>
      </c>
      <c r="R509" s="226">
        <f>Q509*H509</f>
        <v>0.0019596000000000001</v>
      </c>
      <c r="S509" s="226">
        <v>0</v>
      </c>
      <c r="T509" s="227">
        <f>S509*H509</f>
        <v>0</v>
      </c>
      <c r="U509" s="40"/>
      <c r="V509" s="40"/>
      <c r="W509" s="40"/>
      <c r="X509" s="40"/>
      <c r="Y509" s="40"/>
      <c r="Z509" s="40"/>
      <c r="AA509" s="40"/>
      <c r="AB509" s="40"/>
      <c r="AC509" s="40"/>
      <c r="AD509" s="40"/>
      <c r="AE509" s="40"/>
      <c r="AR509" s="228" t="s">
        <v>360</v>
      </c>
      <c r="AT509" s="228" t="s">
        <v>254</v>
      </c>
      <c r="AU509" s="228" t="s">
        <v>78</v>
      </c>
      <c r="AY509" s="19" t="s">
        <v>252</v>
      </c>
      <c r="BE509" s="229">
        <f>IF(N509="základní",J509,0)</f>
        <v>0</v>
      </c>
      <c r="BF509" s="229">
        <f>IF(N509="snížená",J509,0)</f>
        <v>0</v>
      </c>
      <c r="BG509" s="229">
        <f>IF(N509="zákl. přenesená",J509,0)</f>
        <v>0</v>
      </c>
      <c r="BH509" s="229">
        <f>IF(N509="sníž. přenesená",J509,0)</f>
        <v>0</v>
      </c>
      <c r="BI509" s="229">
        <f>IF(N509="nulová",J509,0)</f>
        <v>0</v>
      </c>
      <c r="BJ509" s="19" t="s">
        <v>76</v>
      </c>
      <c r="BK509" s="229">
        <f>ROUND(I509*H509,2)</f>
        <v>0</v>
      </c>
      <c r="BL509" s="19" t="s">
        <v>360</v>
      </c>
      <c r="BM509" s="228" t="s">
        <v>3339</v>
      </c>
    </row>
    <row r="510" s="2" customFormat="1">
      <c r="A510" s="40"/>
      <c r="B510" s="41"/>
      <c r="C510" s="42"/>
      <c r="D510" s="230" t="s">
        <v>260</v>
      </c>
      <c r="E510" s="42"/>
      <c r="F510" s="231" t="s">
        <v>1123</v>
      </c>
      <c r="G510" s="42"/>
      <c r="H510" s="42"/>
      <c r="I510" s="232"/>
      <c r="J510" s="42"/>
      <c r="K510" s="42"/>
      <c r="L510" s="46"/>
      <c r="M510" s="233"/>
      <c r="N510" s="234"/>
      <c r="O510" s="86"/>
      <c r="P510" s="86"/>
      <c r="Q510" s="86"/>
      <c r="R510" s="86"/>
      <c r="S510" s="86"/>
      <c r="T510" s="87"/>
      <c r="U510" s="40"/>
      <c r="V510" s="40"/>
      <c r="W510" s="40"/>
      <c r="X510" s="40"/>
      <c r="Y510" s="40"/>
      <c r="Z510" s="40"/>
      <c r="AA510" s="40"/>
      <c r="AB510" s="40"/>
      <c r="AC510" s="40"/>
      <c r="AD510" s="40"/>
      <c r="AE510" s="40"/>
      <c r="AT510" s="19" t="s">
        <v>260</v>
      </c>
      <c r="AU510" s="19" t="s">
        <v>78</v>
      </c>
    </row>
    <row r="511" s="13" customFormat="1">
      <c r="A511" s="13"/>
      <c r="B511" s="235"/>
      <c r="C511" s="236"/>
      <c r="D511" s="237" t="s">
        <v>262</v>
      </c>
      <c r="E511" s="238" t="s">
        <v>19</v>
      </c>
      <c r="F511" s="239" t="s">
        <v>2237</v>
      </c>
      <c r="G511" s="236"/>
      <c r="H511" s="238" t="s">
        <v>19</v>
      </c>
      <c r="I511" s="240"/>
      <c r="J511" s="236"/>
      <c r="K511" s="236"/>
      <c r="L511" s="241"/>
      <c r="M511" s="242"/>
      <c r="N511" s="243"/>
      <c r="O511" s="243"/>
      <c r="P511" s="243"/>
      <c r="Q511" s="243"/>
      <c r="R511" s="243"/>
      <c r="S511" s="243"/>
      <c r="T511" s="244"/>
      <c r="U511" s="13"/>
      <c r="V511" s="13"/>
      <c r="W511" s="13"/>
      <c r="X511" s="13"/>
      <c r="Y511" s="13"/>
      <c r="Z511" s="13"/>
      <c r="AA511" s="13"/>
      <c r="AB511" s="13"/>
      <c r="AC511" s="13"/>
      <c r="AD511" s="13"/>
      <c r="AE511" s="13"/>
      <c r="AT511" s="245" t="s">
        <v>262</v>
      </c>
      <c r="AU511" s="245" t="s">
        <v>78</v>
      </c>
      <c r="AV511" s="13" t="s">
        <v>76</v>
      </c>
      <c r="AW511" s="13" t="s">
        <v>31</v>
      </c>
      <c r="AX511" s="13" t="s">
        <v>69</v>
      </c>
      <c r="AY511" s="245" t="s">
        <v>252</v>
      </c>
    </row>
    <row r="512" s="14" customFormat="1">
      <c r="A512" s="14"/>
      <c r="B512" s="246"/>
      <c r="C512" s="247"/>
      <c r="D512" s="237" t="s">
        <v>262</v>
      </c>
      <c r="E512" s="248" t="s">
        <v>19</v>
      </c>
      <c r="F512" s="249" t="s">
        <v>3340</v>
      </c>
      <c r="G512" s="247"/>
      <c r="H512" s="250">
        <v>4.899</v>
      </c>
      <c r="I512" s="251"/>
      <c r="J512" s="247"/>
      <c r="K512" s="247"/>
      <c r="L512" s="252"/>
      <c r="M512" s="253"/>
      <c r="N512" s="254"/>
      <c r="O512" s="254"/>
      <c r="P512" s="254"/>
      <c r="Q512" s="254"/>
      <c r="R512" s="254"/>
      <c r="S512" s="254"/>
      <c r="T512" s="255"/>
      <c r="U512" s="14"/>
      <c r="V512" s="14"/>
      <c r="W512" s="14"/>
      <c r="X512" s="14"/>
      <c r="Y512" s="14"/>
      <c r="Z512" s="14"/>
      <c r="AA512" s="14"/>
      <c r="AB512" s="14"/>
      <c r="AC512" s="14"/>
      <c r="AD512" s="14"/>
      <c r="AE512" s="14"/>
      <c r="AT512" s="256" t="s">
        <v>262</v>
      </c>
      <c r="AU512" s="256" t="s">
        <v>78</v>
      </c>
      <c r="AV512" s="14" t="s">
        <v>78</v>
      </c>
      <c r="AW512" s="14" t="s">
        <v>31</v>
      </c>
      <c r="AX512" s="14" t="s">
        <v>76</v>
      </c>
      <c r="AY512" s="256" t="s">
        <v>252</v>
      </c>
    </row>
    <row r="513" s="2" customFormat="1" ht="49.05" customHeight="1">
      <c r="A513" s="40"/>
      <c r="B513" s="41"/>
      <c r="C513" s="279" t="s">
        <v>865</v>
      </c>
      <c r="D513" s="279" t="s">
        <v>468</v>
      </c>
      <c r="E513" s="280" t="s">
        <v>1107</v>
      </c>
      <c r="F513" s="281" t="s">
        <v>1108</v>
      </c>
      <c r="G513" s="282" t="s">
        <v>187</v>
      </c>
      <c r="H513" s="283">
        <v>5.9817</v>
      </c>
      <c r="I513" s="284"/>
      <c r="J513" s="285">
        <f>ROUND(I513*H513,2)</f>
        <v>0</v>
      </c>
      <c r="K513" s="281" t="s">
        <v>257</v>
      </c>
      <c r="L513" s="286"/>
      <c r="M513" s="287" t="s">
        <v>19</v>
      </c>
      <c r="N513" s="288" t="s">
        <v>40</v>
      </c>
      <c r="O513" s="86"/>
      <c r="P513" s="226">
        <f>O513*H513</f>
        <v>0</v>
      </c>
      <c r="Q513" s="226">
        <v>0.0047000000000000002</v>
      </c>
      <c r="R513" s="226">
        <f>Q513*H513</f>
        <v>0.028113990000000002</v>
      </c>
      <c r="S513" s="226">
        <v>0</v>
      </c>
      <c r="T513" s="227">
        <f>S513*H513</f>
        <v>0</v>
      </c>
      <c r="U513" s="40"/>
      <c r="V513" s="40"/>
      <c r="W513" s="40"/>
      <c r="X513" s="40"/>
      <c r="Y513" s="40"/>
      <c r="Z513" s="40"/>
      <c r="AA513" s="40"/>
      <c r="AB513" s="40"/>
      <c r="AC513" s="40"/>
      <c r="AD513" s="40"/>
      <c r="AE513" s="40"/>
      <c r="AR513" s="228" t="s">
        <v>509</v>
      </c>
      <c r="AT513" s="228" t="s">
        <v>468</v>
      </c>
      <c r="AU513" s="228" t="s">
        <v>78</v>
      </c>
      <c r="AY513" s="19" t="s">
        <v>252</v>
      </c>
      <c r="BE513" s="229">
        <f>IF(N513="základní",J513,0)</f>
        <v>0</v>
      </c>
      <c r="BF513" s="229">
        <f>IF(N513="snížená",J513,0)</f>
        <v>0</v>
      </c>
      <c r="BG513" s="229">
        <f>IF(N513="zákl. přenesená",J513,0)</f>
        <v>0</v>
      </c>
      <c r="BH513" s="229">
        <f>IF(N513="sníž. přenesená",J513,0)</f>
        <v>0</v>
      </c>
      <c r="BI513" s="229">
        <f>IF(N513="nulová",J513,0)</f>
        <v>0</v>
      </c>
      <c r="BJ513" s="19" t="s">
        <v>76</v>
      </c>
      <c r="BK513" s="229">
        <f>ROUND(I513*H513,2)</f>
        <v>0</v>
      </c>
      <c r="BL513" s="19" t="s">
        <v>360</v>
      </c>
      <c r="BM513" s="228" t="s">
        <v>3341</v>
      </c>
    </row>
    <row r="514" s="14" customFormat="1">
      <c r="A514" s="14"/>
      <c r="B514" s="246"/>
      <c r="C514" s="247"/>
      <c r="D514" s="237" t="s">
        <v>262</v>
      </c>
      <c r="E514" s="247"/>
      <c r="F514" s="249" t="s">
        <v>3342</v>
      </c>
      <c r="G514" s="247"/>
      <c r="H514" s="250">
        <v>5.9817</v>
      </c>
      <c r="I514" s="251"/>
      <c r="J514" s="247"/>
      <c r="K514" s="247"/>
      <c r="L514" s="252"/>
      <c r="M514" s="253"/>
      <c r="N514" s="254"/>
      <c r="O514" s="254"/>
      <c r="P514" s="254"/>
      <c r="Q514" s="254"/>
      <c r="R514" s="254"/>
      <c r="S514" s="254"/>
      <c r="T514" s="255"/>
      <c r="U514" s="14"/>
      <c r="V514" s="14"/>
      <c r="W514" s="14"/>
      <c r="X514" s="14"/>
      <c r="Y514" s="14"/>
      <c r="Z514" s="14"/>
      <c r="AA514" s="14"/>
      <c r="AB514" s="14"/>
      <c r="AC514" s="14"/>
      <c r="AD514" s="14"/>
      <c r="AE514" s="14"/>
      <c r="AT514" s="256" t="s">
        <v>262</v>
      </c>
      <c r="AU514" s="256" t="s">
        <v>78</v>
      </c>
      <c r="AV514" s="14" t="s">
        <v>78</v>
      </c>
      <c r="AW514" s="14" t="s">
        <v>4</v>
      </c>
      <c r="AX514" s="14" t="s">
        <v>76</v>
      </c>
      <c r="AY514" s="256" t="s">
        <v>252</v>
      </c>
    </row>
    <row r="515" s="2" customFormat="1" ht="37.8" customHeight="1">
      <c r="A515" s="40"/>
      <c r="B515" s="41"/>
      <c r="C515" s="217" t="s">
        <v>870</v>
      </c>
      <c r="D515" s="217" t="s">
        <v>254</v>
      </c>
      <c r="E515" s="218" t="s">
        <v>2222</v>
      </c>
      <c r="F515" s="219" t="s">
        <v>2223</v>
      </c>
      <c r="G515" s="220" t="s">
        <v>187</v>
      </c>
      <c r="H515" s="221">
        <v>4.899</v>
      </c>
      <c r="I515" s="222"/>
      <c r="J515" s="223">
        <f>ROUND(I515*H515,2)</f>
        <v>0</v>
      </c>
      <c r="K515" s="219" t="s">
        <v>257</v>
      </c>
      <c r="L515" s="46"/>
      <c r="M515" s="224" t="s">
        <v>19</v>
      </c>
      <c r="N515" s="225" t="s">
        <v>40</v>
      </c>
      <c r="O515" s="86"/>
      <c r="P515" s="226">
        <f>O515*H515</f>
        <v>0</v>
      </c>
      <c r="Q515" s="226">
        <v>0</v>
      </c>
      <c r="R515" s="226">
        <f>Q515*H515</f>
        <v>0</v>
      </c>
      <c r="S515" s="226">
        <v>0</v>
      </c>
      <c r="T515" s="227">
        <f>S515*H515</f>
        <v>0</v>
      </c>
      <c r="U515" s="40"/>
      <c r="V515" s="40"/>
      <c r="W515" s="40"/>
      <c r="X515" s="40"/>
      <c r="Y515" s="40"/>
      <c r="Z515" s="40"/>
      <c r="AA515" s="40"/>
      <c r="AB515" s="40"/>
      <c r="AC515" s="40"/>
      <c r="AD515" s="40"/>
      <c r="AE515" s="40"/>
      <c r="AR515" s="228" t="s">
        <v>360</v>
      </c>
      <c r="AT515" s="228" t="s">
        <v>254</v>
      </c>
      <c r="AU515" s="228" t="s">
        <v>78</v>
      </c>
      <c r="AY515" s="19" t="s">
        <v>252</v>
      </c>
      <c r="BE515" s="229">
        <f>IF(N515="základní",J515,0)</f>
        <v>0</v>
      </c>
      <c r="BF515" s="229">
        <f>IF(N515="snížená",J515,0)</f>
        <v>0</v>
      </c>
      <c r="BG515" s="229">
        <f>IF(N515="zákl. přenesená",J515,0)</f>
        <v>0</v>
      </c>
      <c r="BH515" s="229">
        <f>IF(N515="sníž. přenesená",J515,0)</f>
        <v>0</v>
      </c>
      <c r="BI515" s="229">
        <f>IF(N515="nulová",J515,0)</f>
        <v>0</v>
      </c>
      <c r="BJ515" s="19" t="s">
        <v>76</v>
      </c>
      <c r="BK515" s="229">
        <f>ROUND(I515*H515,2)</f>
        <v>0</v>
      </c>
      <c r="BL515" s="19" t="s">
        <v>360</v>
      </c>
      <c r="BM515" s="228" t="s">
        <v>3343</v>
      </c>
    </row>
    <row r="516" s="2" customFormat="1">
      <c r="A516" s="40"/>
      <c r="B516" s="41"/>
      <c r="C516" s="42"/>
      <c r="D516" s="230" t="s">
        <v>260</v>
      </c>
      <c r="E516" s="42"/>
      <c r="F516" s="231" t="s">
        <v>2225</v>
      </c>
      <c r="G516" s="42"/>
      <c r="H516" s="42"/>
      <c r="I516" s="232"/>
      <c r="J516" s="42"/>
      <c r="K516" s="42"/>
      <c r="L516" s="46"/>
      <c r="M516" s="233"/>
      <c r="N516" s="234"/>
      <c r="O516" s="86"/>
      <c r="P516" s="86"/>
      <c r="Q516" s="86"/>
      <c r="R516" s="86"/>
      <c r="S516" s="86"/>
      <c r="T516" s="87"/>
      <c r="U516" s="40"/>
      <c r="V516" s="40"/>
      <c r="W516" s="40"/>
      <c r="X516" s="40"/>
      <c r="Y516" s="40"/>
      <c r="Z516" s="40"/>
      <c r="AA516" s="40"/>
      <c r="AB516" s="40"/>
      <c r="AC516" s="40"/>
      <c r="AD516" s="40"/>
      <c r="AE516" s="40"/>
      <c r="AT516" s="19" t="s">
        <v>260</v>
      </c>
      <c r="AU516" s="19" t="s">
        <v>78</v>
      </c>
    </row>
    <row r="517" s="2" customFormat="1" ht="37.8" customHeight="1">
      <c r="A517" s="40"/>
      <c r="B517" s="41"/>
      <c r="C517" s="217" t="s">
        <v>875</v>
      </c>
      <c r="D517" s="217" t="s">
        <v>254</v>
      </c>
      <c r="E517" s="218" t="s">
        <v>2226</v>
      </c>
      <c r="F517" s="219" t="s">
        <v>2227</v>
      </c>
      <c r="G517" s="220" t="s">
        <v>187</v>
      </c>
      <c r="H517" s="221">
        <v>4.899</v>
      </c>
      <c r="I517" s="222"/>
      <c r="J517" s="223">
        <f>ROUND(I517*H517,2)</f>
        <v>0</v>
      </c>
      <c r="K517" s="219" t="s">
        <v>257</v>
      </c>
      <c r="L517" s="46"/>
      <c r="M517" s="224" t="s">
        <v>19</v>
      </c>
      <c r="N517" s="225" t="s">
        <v>40</v>
      </c>
      <c r="O517" s="86"/>
      <c r="P517" s="226">
        <f>O517*H517</f>
        <v>0</v>
      </c>
      <c r="Q517" s="226">
        <v>0</v>
      </c>
      <c r="R517" s="226">
        <f>Q517*H517</f>
        <v>0</v>
      </c>
      <c r="S517" s="226">
        <v>0</v>
      </c>
      <c r="T517" s="227">
        <f>S517*H517</f>
        <v>0</v>
      </c>
      <c r="U517" s="40"/>
      <c r="V517" s="40"/>
      <c r="W517" s="40"/>
      <c r="X517" s="40"/>
      <c r="Y517" s="40"/>
      <c r="Z517" s="40"/>
      <c r="AA517" s="40"/>
      <c r="AB517" s="40"/>
      <c r="AC517" s="40"/>
      <c r="AD517" s="40"/>
      <c r="AE517" s="40"/>
      <c r="AR517" s="228" t="s">
        <v>360</v>
      </c>
      <c r="AT517" s="228" t="s">
        <v>254</v>
      </c>
      <c r="AU517" s="228" t="s">
        <v>78</v>
      </c>
      <c r="AY517" s="19" t="s">
        <v>252</v>
      </c>
      <c r="BE517" s="229">
        <f>IF(N517="základní",J517,0)</f>
        <v>0</v>
      </c>
      <c r="BF517" s="229">
        <f>IF(N517="snížená",J517,0)</f>
        <v>0</v>
      </c>
      <c r="BG517" s="229">
        <f>IF(N517="zákl. přenesená",J517,0)</f>
        <v>0</v>
      </c>
      <c r="BH517" s="229">
        <f>IF(N517="sníž. přenesená",J517,0)</f>
        <v>0</v>
      </c>
      <c r="BI517" s="229">
        <f>IF(N517="nulová",J517,0)</f>
        <v>0</v>
      </c>
      <c r="BJ517" s="19" t="s">
        <v>76</v>
      </c>
      <c r="BK517" s="229">
        <f>ROUND(I517*H517,2)</f>
        <v>0</v>
      </c>
      <c r="BL517" s="19" t="s">
        <v>360</v>
      </c>
      <c r="BM517" s="228" t="s">
        <v>3344</v>
      </c>
    </row>
    <row r="518" s="2" customFormat="1">
      <c r="A518" s="40"/>
      <c r="B518" s="41"/>
      <c r="C518" s="42"/>
      <c r="D518" s="230" t="s">
        <v>260</v>
      </c>
      <c r="E518" s="42"/>
      <c r="F518" s="231" t="s">
        <v>2229</v>
      </c>
      <c r="G518" s="42"/>
      <c r="H518" s="42"/>
      <c r="I518" s="232"/>
      <c r="J518" s="42"/>
      <c r="K518" s="42"/>
      <c r="L518" s="46"/>
      <c r="M518" s="233"/>
      <c r="N518" s="234"/>
      <c r="O518" s="86"/>
      <c r="P518" s="86"/>
      <c r="Q518" s="86"/>
      <c r="R518" s="86"/>
      <c r="S518" s="86"/>
      <c r="T518" s="87"/>
      <c r="U518" s="40"/>
      <c r="V518" s="40"/>
      <c r="W518" s="40"/>
      <c r="X518" s="40"/>
      <c r="Y518" s="40"/>
      <c r="Z518" s="40"/>
      <c r="AA518" s="40"/>
      <c r="AB518" s="40"/>
      <c r="AC518" s="40"/>
      <c r="AD518" s="40"/>
      <c r="AE518" s="40"/>
      <c r="AT518" s="19" t="s">
        <v>260</v>
      </c>
      <c r="AU518" s="19" t="s">
        <v>78</v>
      </c>
    </row>
    <row r="519" s="2" customFormat="1" ht="49.05" customHeight="1">
      <c r="A519" s="40"/>
      <c r="B519" s="41"/>
      <c r="C519" s="217" t="s">
        <v>882</v>
      </c>
      <c r="D519" s="217" t="s">
        <v>254</v>
      </c>
      <c r="E519" s="218" t="s">
        <v>1131</v>
      </c>
      <c r="F519" s="219" t="s">
        <v>1132</v>
      </c>
      <c r="G519" s="220" t="s">
        <v>485</v>
      </c>
      <c r="H519" s="221">
        <v>0.2903</v>
      </c>
      <c r="I519" s="222"/>
      <c r="J519" s="223">
        <f>ROUND(I519*H519,2)</f>
        <v>0</v>
      </c>
      <c r="K519" s="219" t="s">
        <v>257</v>
      </c>
      <c r="L519" s="46"/>
      <c r="M519" s="224" t="s">
        <v>19</v>
      </c>
      <c r="N519" s="225" t="s">
        <v>40</v>
      </c>
      <c r="O519" s="86"/>
      <c r="P519" s="226">
        <f>O519*H519</f>
        <v>0</v>
      </c>
      <c r="Q519" s="226">
        <v>0</v>
      </c>
      <c r="R519" s="226">
        <f>Q519*H519</f>
        <v>0</v>
      </c>
      <c r="S519" s="226">
        <v>0</v>
      </c>
      <c r="T519" s="227">
        <f>S519*H519</f>
        <v>0</v>
      </c>
      <c r="U519" s="40"/>
      <c r="V519" s="40"/>
      <c r="W519" s="40"/>
      <c r="X519" s="40"/>
      <c r="Y519" s="40"/>
      <c r="Z519" s="40"/>
      <c r="AA519" s="40"/>
      <c r="AB519" s="40"/>
      <c r="AC519" s="40"/>
      <c r="AD519" s="40"/>
      <c r="AE519" s="40"/>
      <c r="AR519" s="228" t="s">
        <v>360</v>
      </c>
      <c r="AT519" s="228" t="s">
        <v>254</v>
      </c>
      <c r="AU519" s="228" t="s">
        <v>78</v>
      </c>
      <c r="AY519" s="19" t="s">
        <v>252</v>
      </c>
      <c r="BE519" s="229">
        <f>IF(N519="základní",J519,0)</f>
        <v>0</v>
      </c>
      <c r="BF519" s="229">
        <f>IF(N519="snížená",J519,0)</f>
        <v>0</v>
      </c>
      <c r="BG519" s="229">
        <f>IF(N519="zákl. přenesená",J519,0)</f>
        <v>0</v>
      </c>
      <c r="BH519" s="229">
        <f>IF(N519="sníž. přenesená",J519,0)</f>
        <v>0</v>
      </c>
      <c r="BI519" s="229">
        <f>IF(N519="nulová",J519,0)</f>
        <v>0</v>
      </c>
      <c r="BJ519" s="19" t="s">
        <v>76</v>
      </c>
      <c r="BK519" s="229">
        <f>ROUND(I519*H519,2)</f>
        <v>0</v>
      </c>
      <c r="BL519" s="19" t="s">
        <v>360</v>
      </c>
      <c r="BM519" s="228" t="s">
        <v>3345</v>
      </c>
    </row>
    <row r="520" s="2" customFormat="1">
      <c r="A520" s="40"/>
      <c r="B520" s="41"/>
      <c r="C520" s="42"/>
      <c r="D520" s="230" t="s">
        <v>260</v>
      </c>
      <c r="E520" s="42"/>
      <c r="F520" s="231" t="s">
        <v>1134</v>
      </c>
      <c r="G520" s="42"/>
      <c r="H520" s="42"/>
      <c r="I520" s="232"/>
      <c r="J520" s="42"/>
      <c r="K520" s="42"/>
      <c r="L520" s="46"/>
      <c r="M520" s="233"/>
      <c r="N520" s="234"/>
      <c r="O520" s="86"/>
      <c r="P520" s="86"/>
      <c r="Q520" s="86"/>
      <c r="R520" s="86"/>
      <c r="S520" s="86"/>
      <c r="T520" s="87"/>
      <c r="U520" s="40"/>
      <c r="V520" s="40"/>
      <c r="W520" s="40"/>
      <c r="X520" s="40"/>
      <c r="Y520" s="40"/>
      <c r="Z520" s="40"/>
      <c r="AA520" s="40"/>
      <c r="AB520" s="40"/>
      <c r="AC520" s="40"/>
      <c r="AD520" s="40"/>
      <c r="AE520" s="40"/>
      <c r="AT520" s="19" t="s">
        <v>260</v>
      </c>
      <c r="AU520" s="19" t="s">
        <v>78</v>
      </c>
    </row>
    <row r="521" s="2" customFormat="1" ht="55.5" customHeight="1">
      <c r="A521" s="40"/>
      <c r="B521" s="41"/>
      <c r="C521" s="217" t="s">
        <v>896</v>
      </c>
      <c r="D521" s="217" t="s">
        <v>254</v>
      </c>
      <c r="E521" s="218" t="s">
        <v>1136</v>
      </c>
      <c r="F521" s="219" t="s">
        <v>1137</v>
      </c>
      <c r="G521" s="220" t="s">
        <v>485</v>
      </c>
      <c r="H521" s="221">
        <v>0.2903</v>
      </c>
      <c r="I521" s="222"/>
      <c r="J521" s="223">
        <f>ROUND(I521*H521,2)</f>
        <v>0</v>
      </c>
      <c r="K521" s="219" t="s">
        <v>257</v>
      </c>
      <c r="L521" s="46"/>
      <c r="M521" s="224" t="s">
        <v>19</v>
      </c>
      <c r="N521" s="225" t="s">
        <v>40</v>
      </c>
      <c r="O521" s="86"/>
      <c r="P521" s="226">
        <f>O521*H521</f>
        <v>0</v>
      </c>
      <c r="Q521" s="226">
        <v>0</v>
      </c>
      <c r="R521" s="226">
        <f>Q521*H521</f>
        <v>0</v>
      </c>
      <c r="S521" s="226">
        <v>0</v>
      </c>
      <c r="T521" s="227">
        <f>S521*H521</f>
        <v>0</v>
      </c>
      <c r="U521" s="40"/>
      <c r="V521" s="40"/>
      <c r="W521" s="40"/>
      <c r="X521" s="40"/>
      <c r="Y521" s="40"/>
      <c r="Z521" s="40"/>
      <c r="AA521" s="40"/>
      <c r="AB521" s="40"/>
      <c r="AC521" s="40"/>
      <c r="AD521" s="40"/>
      <c r="AE521" s="40"/>
      <c r="AR521" s="228" t="s">
        <v>360</v>
      </c>
      <c r="AT521" s="228" t="s">
        <v>254</v>
      </c>
      <c r="AU521" s="228" t="s">
        <v>78</v>
      </c>
      <c r="AY521" s="19" t="s">
        <v>252</v>
      </c>
      <c r="BE521" s="229">
        <f>IF(N521="základní",J521,0)</f>
        <v>0</v>
      </c>
      <c r="BF521" s="229">
        <f>IF(N521="snížená",J521,0)</f>
        <v>0</v>
      </c>
      <c r="BG521" s="229">
        <f>IF(N521="zákl. přenesená",J521,0)</f>
        <v>0</v>
      </c>
      <c r="BH521" s="229">
        <f>IF(N521="sníž. přenesená",J521,0)</f>
        <v>0</v>
      </c>
      <c r="BI521" s="229">
        <f>IF(N521="nulová",J521,0)</f>
        <v>0</v>
      </c>
      <c r="BJ521" s="19" t="s">
        <v>76</v>
      </c>
      <c r="BK521" s="229">
        <f>ROUND(I521*H521,2)</f>
        <v>0</v>
      </c>
      <c r="BL521" s="19" t="s">
        <v>360</v>
      </c>
      <c r="BM521" s="228" t="s">
        <v>3346</v>
      </c>
    </row>
    <row r="522" s="2" customFormat="1">
      <c r="A522" s="40"/>
      <c r="B522" s="41"/>
      <c r="C522" s="42"/>
      <c r="D522" s="230" t="s">
        <v>260</v>
      </c>
      <c r="E522" s="42"/>
      <c r="F522" s="231" t="s">
        <v>1139</v>
      </c>
      <c r="G522" s="42"/>
      <c r="H522" s="42"/>
      <c r="I522" s="232"/>
      <c r="J522" s="42"/>
      <c r="K522" s="42"/>
      <c r="L522" s="46"/>
      <c r="M522" s="233"/>
      <c r="N522" s="234"/>
      <c r="O522" s="86"/>
      <c r="P522" s="86"/>
      <c r="Q522" s="86"/>
      <c r="R522" s="86"/>
      <c r="S522" s="86"/>
      <c r="T522" s="87"/>
      <c r="U522" s="40"/>
      <c r="V522" s="40"/>
      <c r="W522" s="40"/>
      <c r="X522" s="40"/>
      <c r="Y522" s="40"/>
      <c r="Z522" s="40"/>
      <c r="AA522" s="40"/>
      <c r="AB522" s="40"/>
      <c r="AC522" s="40"/>
      <c r="AD522" s="40"/>
      <c r="AE522" s="40"/>
      <c r="AT522" s="19" t="s">
        <v>260</v>
      </c>
      <c r="AU522" s="19" t="s">
        <v>78</v>
      </c>
    </row>
    <row r="523" s="12" customFormat="1" ht="22.8" customHeight="1">
      <c r="A523" s="12"/>
      <c r="B523" s="201"/>
      <c r="C523" s="202"/>
      <c r="D523" s="203" t="s">
        <v>68</v>
      </c>
      <c r="E523" s="215" t="s">
        <v>1140</v>
      </c>
      <c r="F523" s="215" t="s">
        <v>1141</v>
      </c>
      <c r="G523" s="202"/>
      <c r="H523" s="202"/>
      <c r="I523" s="205"/>
      <c r="J523" s="216">
        <f>BK523</f>
        <v>0</v>
      </c>
      <c r="K523" s="202"/>
      <c r="L523" s="207"/>
      <c r="M523" s="208"/>
      <c r="N523" s="209"/>
      <c r="O523" s="209"/>
      <c r="P523" s="210">
        <f>SUM(P524:P535)</f>
        <v>0</v>
      </c>
      <c r="Q523" s="209"/>
      <c r="R523" s="210">
        <f>SUM(R524:R535)</f>
        <v>0.100347664</v>
      </c>
      <c r="S523" s="209"/>
      <c r="T523" s="211">
        <f>SUM(T524:T535)</f>
        <v>0</v>
      </c>
      <c r="U523" s="12"/>
      <c r="V523" s="12"/>
      <c r="W523" s="12"/>
      <c r="X523" s="12"/>
      <c r="Y523" s="12"/>
      <c r="Z523" s="12"/>
      <c r="AA523" s="12"/>
      <c r="AB523" s="12"/>
      <c r="AC523" s="12"/>
      <c r="AD523" s="12"/>
      <c r="AE523" s="12"/>
      <c r="AR523" s="212" t="s">
        <v>78</v>
      </c>
      <c r="AT523" s="213" t="s">
        <v>68</v>
      </c>
      <c r="AU523" s="213" t="s">
        <v>76</v>
      </c>
      <c r="AY523" s="212" t="s">
        <v>252</v>
      </c>
      <c r="BK523" s="214">
        <f>SUM(BK524:BK535)</f>
        <v>0</v>
      </c>
    </row>
    <row r="524" s="2" customFormat="1" ht="37.8" customHeight="1">
      <c r="A524" s="40"/>
      <c r="B524" s="41"/>
      <c r="C524" s="217" t="s">
        <v>904</v>
      </c>
      <c r="D524" s="217" t="s">
        <v>254</v>
      </c>
      <c r="E524" s="218" t="s">
        <v>2243</v>
      </c>
      <c r="F524" s="219" t="s">
        <v>2244</v>
      </c>
      <c r="G524" s="220" t="s">
        <v>187</v>
      </c>
      <c r="H524" s="221">
        <v>29.6325</v>
      </c>
      <c r="I524" s="222"/>
      <c r="J524" s="223">
        <f>ROUND(I524*H524,2)</f>
        <v>0</v>
      </c>
      <c r="K524" s="219" t="s">
        <v>257</v>
      </c>
      <c r="L524" s="46"/>
      <c r="M524" s="224" t="s">
        <v>19</v>
      </c>
      <c r="N524" s="225" t="s">
        <v>40</v>
      </c>
      <c r="O524" s="86"/>
      <c r="P524" s="226">
        <f>O524*H524</f>
        <v>0</v>
      </c>
      <c r="Q524" s="226">
        <v>0</v>
      </c>
      <c r="R524" s="226">
        <f>Q524*H524</f>
        <v>0</v>
      </c>
      <c r="S524" s="226">
        <v>0</v>
      </c>
      <c r="T524" s="227">
        <f>S524*H524</f>
        <v>0</v>
      </c>
      <c r="U524" s="40"/>
      <c r="V524" s="40"/>
      <c r="W524" s="40"/>
      <c r="X524" s="40"/>
      <c r="Y524" s="40"/>
      <c r="Z524" s="40"/>
      <c r="AA524" s="40"/>
      <c r="AB524" s="40"/>
      <c r="AC524" s="40"/>
      <c r="AD524" s="40"/>
      <c r="AE524" s="40"/>
      <c r="AR524" s="228" t="s">
        <v>360</v>
      </c>
      <c r="AT524" s="228" t="s">
        <v>254</v>
      </c>
      <c r="AU524" s="228" t="s">
        <v>78</v>
      </c>
      <c r="AY524" s="19" t="s">
        <v>252</v>
      </c>
      <c r="BE524" s="229">
        <f>IF(N524="základní",J524,0)</f>
        <v>0</v>
      </c>
      <c r="BF524" s="229">
        <f>IF(N524="snížená",J524,0)</f>
        <v>0</v>
      </c>
      <c r="BG524" s="229">
        <f>IF(N524="zákl. přenesená",J524,0)</f>
        <v>0</v>
      </c>
      <c r="BH524" s="229">
        <f>IF(N524="sníž. přenesená",J524,0)</f>
        <v>0</v>
      </c>
      <c r="BI524" s="229">
        <f>IF(N524="nulová",J524,0)</f>
        <v>0</v>
      </c>
      <c r="BJ524" s="19" t="s">
        <v>76</v>
      </c>
      <c r="BK524" s="229">
        <f>ROUND(I524*H524,2)</f>
        <v>0</v>
      </c>
      <c r="BL524" s="19" t="s">
        <v>360</v>
      </c>
      <c r="BM524" s="228" t="s">
        <v>3347</v>
      </c>
    </row>
    <row r="525" s="2" customFormat="1">
      <c r="A525" s="40"/>
      <c r="B525" s="41"/>
      <c r="C525" s="42"/>
      <c r="D525" s="230" t="s">
        <v>260</v>
      </c>
      <c r="E525" s="42"/>
      <c r="F525" s="231" t="s">
        <v>2246</v>
      </c>
      <c r="G525" s="42"/>
      <c r="H525" s="42"/>
      <c r="I525" s="232"/>
      <c r="J525" s="42"/>
      <c r="K525" s="42"/>
      <c r="L525" s="46"/>
      <c r="M525" s="233"/>
      <c r="N525" s="234"/>
      <c r="O525" s="86"/>
      <c r="P525" s="86"/>
      <c r="Q525" s="86"/>
      <c r="R525" s="86"/>
      <c r="S525" s="86"/>
      <c r="T525" s="87"/>
      <c r="U525" s="40"/>
      <c r="V525" s="40"/>
      <c r="W525" s="40"/>
      <c r="X525" s="40"/>
      <c r="Y525" s="40"/>
      <c r="Z525" s="40"/>
      <c r="AA525" s="40"/>
      <c r="AB525" s="40"/>
      <c r="AC525" s="40"/>
      <c r="AD525" s="40"/>
      <c r="AE525" s="40"/>
      <c r="AT525" s="19" t="s">
        <v>260</v>
      </c>
      <c r="AU525" s="19" t="s">
        <v>78</v>
      </c>
    </row>
    <row r="526" s="13" customFormat="1">
      <c r="A526" s="13"/>
      <c r="B526" s="235"/>
      <c r="C526" s="236"/>
      <c r="D526" s="237" t="s">
        <v>262</v>
      </c>
      <c r="E526" s="238" t="s">
        <v>19</v>
      </c>
      <c r="F526" s="239" t="s">
        <v>1703</v>
      </c>
      <c r="G526" s="236"/>
      <c r="H526" s="238" t="s">
        <v>19</v>
      </c>
      <c r="I526" s="240"/>
      <c r="J526" s="236"/>
      <c r="K526" s="236"/>
      <c r="L526" s="241"/>
      <c r="M526" s="242"/>
      <c r="N526" s="243"/>
      <c r="O526" s="243"/>
      <c r="P526" s="243"/>
      <c r="Q526" s="243"/>
      <c r="R526" s="243"/>
      <c r="S526" s="243"/>
      <c r="T526" s="244"/>
      <c r="U526" s="13"/>
      <c r="V526" s="13"/>
      <c r="W526" s="13"/>
      <c r="X526" s="13"/>
      <c r="Y526" s="13"/>
      <c r="Z526" s="13"/>
      <c r="AA526" s="13"/>
      <c r="AB526" s="13"/>
      <c r="AC526" s="13"/>
      <c r="AD526" s="13"/>
      <c r="AE526" s="13"/>
      <c r="AT526" s="245" t="s">
        <v>262</v>
      </c>
      <c r="AU526" s="245" t="s">
        <v>78</v>
      </c>
      <c r="AV526" s="13" t="s">
        <v>76</v>
      </c>
      <c r="AW526" s="13" t="s">
        <v>31</v>
      </c>
      <c r="AX526" s="13" t="s">
        <v>69</v>
      </c>
      <c r="AY526" s="245" t="s">
        <v>252</v>
      </c>
    </row>
    <row r="527" s="14" customFormat="1">
      <c r="A527" s="14"/>
      <c r="B527" s="246"/>
      <c r="C527" s="247"/>
      <c r="D527" s="237" t="s">
        <v>262</v>
      </c>
      <c r="E527" s="248" t="s">
        <v>19</v>
      </c>
      <c r="F527" s="249" t="s">
        <v>3021</v>
      </c>
      <c r="G527" s="247"/>
      <c r="H527" s="250">
        <v>29.6325</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262</v>
      </c>
      <c r="AU527" s="256" t="s">
        <v>78</v>
      </c>
      <c r="AV527" s="14" t="s">
        <v>78</v>
      </c>
      <c r="AW527" s="14" t="s">
        <v>31</v>
      </c>
      <c r="AX527" s="14" t="s">
        <v>76</v>
      </c>
      <c r="AY527" s="256" t="s">
        <v>252</v>
      </c>
    </row>
    <row r="528" s="2" customFormat="1" ht="24.15" customHeight="1">
      <c r="A528" s="40"/>
      <c r="B528" s="41"/>
      <c r="C528" s="279" t="s">
        <v>918</v>
      </c>
      <c r="D528" s="279" t="s">
        <v>468</v>
      </c>
      <c r="E528" s="280" t="s">
        <v>2247</v>
      </c>
      <c r="F528" s="281" t="s">
        <v>2248</v>
      </c>
      <c r="G528" s="282" t="s">
        <v>187</v>
      </c>
      <c r="H528" s="283">
        <v>30.225200000000001</v>
      </c>
      <c r="I528" s="284"/>
      <c r="J528" s="285">
        <f>ROUND(I528*H528,2)</f>
        <v>0</v>
      </c>
      <c r="K528" s="281" t="s">
        <v>257</v>
      </c>
      <c r="L528" s="286"/>
      <c r="M528" s="287" t="s">
        <v>19</v>
      </c>
      <c r="N528" s="288" t="s">
        <v>40</v>
      </c>
      <c r="O528" s="86"/>
      <c r="P528" s="226">
        <f>O528*H528</f>
        <v>0</v>
      </c>
      <c r="Q528" s="226">
        <v>0.0028</v>
      </c>
      <c r="R528" s="226">
        <f>Q528*H528</f>
        <v>0.084630560000000007</v>
      </c>
      <c r="S528" s="226">
        <v>0</v>
      </c>
      <c r="T528" s="227">
        <f>S528*H528</f>
        <v>0</v>
      </c>
      <c r="U528" s="40"/>
      <c r="V528" s="40"/>
      <c r="W528" s="40"/>
      <c r="X528" s="40"/>
      <c r="Y528" s="40"/>
      <c r="Z528" s="40"/>
      <c r="AA528" s="40"/>
      <c r="AB528" s="40"/>
      <c r="AC528" s="40"/>
      <c r="AD528" s="40"/>
      <c r="AE528" s="40"/>
      <c r="AR528" s="228" t="s">
        <v>509</v>
      </c>
      <c r="AT528" s="228" t="s">
        <v>468</v>
      </c>
      <c r="AU528" s="228" t="s">
        <v>78</v>
      </c>
      <c r="AY528" s="19" t="s">
        <v>252</v>
      </c>
      <c r="BE528" s="229">
        <f>IF(N528="základní",J528,0)</f>
        <v>0</v>
      </c>
      <c r="BF528" s="229">
        <f>IF(N528="snížená",J528,0)</f>
        <v>0</v>
      </c>
      <c r="BG528" s="229">
        <f>IF(N528="zákl. přenesená",J528,0)</f>
        <v>0</v>
      </c>
      <c r="BH528" s="229">
        <f>IF(N528="sníž. přenesená",J528,0)</f>
        <v>0</v>
      </c>
      <c r="BI528" s="229">
        <f>IF(N528="nulová",J528,0)</f>
        <v>0</v>
      </c>
      <c r="BJ528" s="19" t="s">
        <v>76</v>
      </c>
      <c r="BK528" s="229">
        <f>ROUND(I528*H528,2)</f>
        <v>0</v>
      </c>
      <c r="BL528" s="19" t="s">
        <v>360</v>
      </c>
      <c r="BM528" s="228" t="s">
        <v>3348</v>
      </c>
    </row>
    <row r="529" s="14" customFormat="1">
      <c r="A529" s="14"/>
      <c r="B529" s="246"/>
      <c r="C529" s="247"/>
      <c r="D529" s="237" t="s">
        <v>262</v>
      </c>
      <c r="E529" s="247"/>
      <c r="F529" s="249" t="s">
        <v>3349</v>
      </c>
      <c r="G529" s="247"/>
      <c r="H529" s="250">
        <v>30.225200000000001</v>
      </c>
      <c r="I529" s="251"/>
      <c r="J529" s="247"/>
      <c r="K529" s="247"/>
      <c r="L529" s="252"/>
      <c r="M529" s="253"/>
      <c r="N529" s="254"/>
      <c r="O529" s="254"/>
      <c r="P529" s="254"/>
      <c r="Q529" s="254"/>
      <c r="R529" s="254"/>
      <c r="S529" s="254"/>
      <c r="T529" s="255"/>
      <c r="U529" s="14"/>
      <c r="V529" s="14"/>
      <c r="W529" s="14"/>
      <c r="X529" s="14"/>
      <c r="Y529" s="14"/>
      <c r="Z529" s="14"/>
      <c r="AA529" s="14"/>
      <c r="AB529" s="14"/>
      <c r="AC529" s="14"/>
      <c r="AD529" s="14"/>
      <c r="AE529" s="14"/>
      <c r="AT529" s="256" t="s">
        <v>262</v>
      </c>
      <c r="AU529" s="256" t="s">
        <v>78</v>
      </c>
      <c r="AV529" s="14" t="s">
        <v>78</v>
      </c>
      <c r="AW529" s="14" t="s">
        <v>4</v>
      </c>
      <c r="AX529" s="14" t="s">
        <v>76</v>
      </c>
      <c r="AY529" s="256" t="s">
        <v>252</v>
      </c>
    </row>
    <row r="530" s="2" customFormat="1" ht="24.15" customHeight="1">
      <c r="A530" s="40"/>
      <c r="B530" s="41"/>
      <c r="C530" s="279" t="s">
        <v>925</v>
      </c>
      <c r="D530" s="279" t="s">
        <v>468</v>
      </c>
      <c r="E530" s="280" t="s">
        <v>2251</v>
      </c>
      <c r="F530" s="281" t="s">
        <v>2252</v>
      </c>
      <c r="G530" s="282" t="s">
        <v>187</v>
      </c>
      <c r="H530" s="283">
        <v>30.225200000000001</v>
      </c>
      <c r="I530" s="284"/>
      <c r="J530" s="285">
        <f>ROUND(I530*H530,2)</f>
        <v>0</v>
      </c>
      <c r="K530" s="281" t="s">
        <v>257</v>
      </c>
      <c r="L530" s="286"/>
      <c r="M530" s="287" t="s">
        <v>19</v>
      </c>
      <c r="N530" s="288" t="s">
        <v>40</v>
      </c>
      <c r="O530" s="86"/>
      <c r="P530" s="226">
        <f>O530*H530</f>
        <v>0</v>
      </c>
      <c r="Q530" s="226">
        <v>0.00051999999999999995</v>
      </c>
      <c r="R530" s="226">
        <f>Q530*H530</f>
        <v>0.015717103999999999</v>
      </c>
      <c r="S530" s="226">
        <v>0</v>
      </c>
      <c r="T530" s="227">
        <f>S530*H530</f>
        <v>0</v>
      </c>
      <c r="U530" s="40"/>
      <c r="V530" s="40"/>
      <c r="W530" s="40"/>
      <c r="X530" s="40"/>
      <c r="Y530" s="40"/>
      <c r="Z530" s="40"/>
      <c r="AA530" s="40"/>
      <c r="AB530" s="40"/>
      <c r="AC530" s="40"/>
      <c r="AD530" s="40"/>
      <c r="AE530" s="40"/>
      <c r="AR530" s="228" t="s">
        <v>509</v>
      </c>
      <c r="AT530" s="228" t="s">
        <v>468</v>
      </c>
      <c r="AU530" s="228" t="s">
        <v>78</v>
      </c>
      <c r="AY530" s="19" t="s">
        <v>252</v>
      </c>
      <c r="BE530" s="229">
        <f>IF(N530="základní",J530,0)</f>
        <v>0</v>
      </c>
      <c r="BF530" s="229">
        <f>IF(N530="snížená",J530,0)</f>
        <v>0</v>
      </c>
      <c r="BG530" s="229">
        <f>IF(N530="zákl. přenesená",J530,0)</f>
        <v>0</v>
      </c>
      <c r="BH530" s="229">
        <f>IF(N530="sníž. přenesená",J530,0)</f>
        <v>0</v>
      </c>
      <c r="BI530" s="229">
        <f>IF(N530="nulová",J530,0)</f>
        <v>0</v>
      </c>
      <c r="BJ530" s="19" t="s">
        <v>76</v>
      </c>
      <c r="BK530" s="229">
        <f>ROUND(I530*H530,2)</f>
        <v>0</v>
      </c>
      <c r="BL530" s="19" t="s">
        <v>360</v>
      </c>
      <c r="BM530" s="228" t="s">
        <v>3350</v>
      </c>
    </row>
    <row r="531" s="14" customFormat="1">
      <c r="A531" s="14"/>
      <c r="B531" s="246"/>
      <c r="C531" s="247"/>
      <c r="D531" s="237" t="s">
        <v>262</v>
      </c>
      <c r="E531" s="247"/>
      <c r="F531" s="249" t="s">
        <v>3349</v>
      </c>
      <c r="G531" s="247"/>
      <c r="H531" s="250">
        <v>30.225200000000001</v>
      </c>
      <c r="I531" s="251"/>
      <c r="J531" s="247"/>
      <c r="K531" s="247"/>
      <c r="L531" s="252"/>
      <c r="M531" s="253"/>
      <c r="N531" s="254"/>
      <c r="O531" s="254"/>
      <c r="P531" s="254"/>
      <c r="Q531" s="254"/>
      <c r="R531" s="254"/>
      <c r="S531" s="254"/>
      <c r="T531" s="255"/>
      <c r="U531" s="14"/>
      <c r="V531" s="14"/>
      <c r="W531" s="14"/>
      <c r="X531" s="14"/>
      <c r="Y531" s="14"/>
      <c r="Z531" s="14"/>
      <c r="AA531" s="14"/>
      <c r="AB531" s="14"/>
      <c r="AC531" s="14"/>
      <c r="AD531" s="14"/>
      <c r="AE531" s="14"/>
      <c r="AT531" s="256" t="s">
        <v>262</v>
      </c>
      <c r="AU531" s="256" t="s">
        <v>78</v>
      </c>
      <c r="AV531" s="14" t="s">
        <v>78</v>
      </c>
      <c r="AW531" s="14" t="s">
        <v>4</v>
      </c>
      <c r="AX531" s="14" t="s">
        <v>76</v>
      </c>
      <c r="AY531" s="256" t="s">
        <v>252</v>
      </c>
    </row>
    <row r="532" s="2" customFormat="1" ht="44.25" customHeight="1">
      <c r="A532" s="40"/>
      <c r="B532" s="41"/>
      <c r="C532" s="217" t="s">
        <v>594</v>
      </c>
      <c r="D532" s="217" t="s">
        <v>254</v>
      </c>
      <c r="E532" s="218" t="s">
        <v>1167</v>
      </c>
      <c r="F532" s="219" t="s">
        <v>1168</v>
      </c>
      <c r="G532" s="220" t="s">
        <v>485</v>
      </c>
      <c r="H532" s="221">
        <v>0.1003</v>
      </c>
      <c r="I532" s="222"/>
      <c r="J532" s="223">
        <f>ROUND(I532*H532,2)</f>
        <v>0</v>
      </c>
      <c r="K532" s="219" t="s">
        <v>257</v>
      </c>
      <c r="L532" s="46"/>
      <c r="M532" s="224" t="s">
        <v>19</v>
      </c>
      <c r="N532" s="225" t="s">
        <v>40</v>
      </c>
      <c r="O532" s="86"/>
      <c r="P532" s="226">
        <f>O532*H532</f>
        <v>0</v>
      </c>
      <c r="Q532" s="226">
        <v>0</v>
      </c>
      <c r="R532" s="226">
        <f>Q532*H532</f>
        <v>0</v>
      </c>
      <c r="S532" s="226">
        <v>0</v>
      </c>
      <c r="T532" s="227">
        <f>S532*H532</f>
        <v>0</v>
      </c>
      <c r="U532" s="40"/>
      <c r="V532" s="40"/>
      <c r="W532" s="40"/>
      <c r="X532" s="40"/>
      <c r="Y532" s="40"/>
      <c r="Z532" s="40"/>
      <c r="AA532" s="40"/>
      <c r="AB532" s="40"/>
      <c r="AC532" s="40"/>
      <c r="AD532" s="40"/>
      <c r="AE532" s="40"/>
      <c r="AR532" s="228" t="s">
        <v>360</v>
      </c>
      <c r="AT532" s="228" t="s">
        <v>254</v>
      </c>
      <c r="AU532" s="228" t="s">
        <v>78</v>
      </c>
      <c r="AY532" s="19" t="s">
        <v>252</v>
      </c>
      <c r="BE532" s="229">
        <f>IF(N532="základní",J532,0)</f>
        <v>0</v>
      </c>
      <c r="BF532" s="229">
        <f>IF(N532="snížená",J532,0)</f>
        <v>0</v>
      </c>
      <c r="BG532" s="229">
        <f>IF(N532="zákl. přenesená",J532,0)</f>
        <v>0</v>
      </c>
      <c r="BH532" s="229">
        <f>IF(N532="sníž. přenesená",J532,0)</f>
        <v>0</v>
      </c>
      <c r="BI532" s="229">
        <f>IF(N532="nulová",J532,0)</f>
        <v>0</v>
      </c>
      <c r="BJ532" s="19" t="s">
        <v>76</v>
      </c>
      <c r="BK532" s="229">
        <f>ROUND(I532*H532,2)</f>
        <v>0</v>
      </c>
      <c r="BL532" s="19" t="s">
        <v>360</v>
      </c>
      <c r="BM532" s="228" t="s">
        <v>3351</v>
      </c>
    </row>
    <row r="533" s="2" customFormat="1">
      <c r="A533" s="40"/>
      <c r="B533" s="41"/>
      <c r="C533" s="42"/>
      <c r="D533" s="230" t="s">
        <v>260</v>
      </c>
      <c r="E533" s="42"/>
      <c r="F533" s="231" t="s">
        <v>1170</v>
      </c>
      <c r="G533" s="42"/>
      <c r="H533" s="42"/>
      <c r="I533" s="232"/>
      <c r="J533" s="42"/>
      <c r="K533" s="42"/>
      <c r="L533" s="46"/>
      <c r="M533" s="233"/>
      <c r="N533" s="234"/>
      <c r="O533" s="86"/>
      <c r="P533" s="86"/>
      <c r="Q533" s="86"/>
      <c r="R533" s="86"/>
      <c r="S533" s="86"/>
      <c r="T533" s="87"/>
      <c r="U533" s="40"/>
      <c r="V533" s="40"/>
      <c r="W533" s="40"/>
      <c r="X533" s="40"/>
      <c r="Y533" s="40"/>
      <c r="Z533" s="40"/>
      <c r="AA533" s="40"/>
      <c r="AB533" s="40"/>
      <c r="AC533" s="40"/>
      <c r="AD533" s="40"/>
      <c r="AE533" s="40"/>
      <c r="AT533" s="19" t="s">
        <v>260</v>
      </c>
      <c r="AU533" s="19" t="s">
        <v>78</v>
      </c>
    </row>
    <row r="534" s="2" customFormat="1" ht="49.05" customHeight="1">
      <c r="A534" s="40"/>
      <c r="B534" s="41"/>
      <c r="C534" s="217" t="s">
        <v>601</v>
      </c>
      <c r="D534" s="217" t="s">
        <v>254</v>
      </c>
      <c r="E534" s="218" t="s">
        <v>1172</v>
      </c>
      <c r="F534" s="219" t="s">
        <v>1173</v>
      </c>
      <c r="G534" s="220" t="s">
        <v>485</v>
      </c>
      <c r="H534" s="221">
        <v>0.1003</v>
      </c>
      <c r="I534" s="222"/>
      <c r="J534" s="223">
        <f>ROUND(I534*H534,2)</f>
        <v>0</v>
      </c>
      <c r="K534" s="219" t="s">
        <v>257</v>
      </c>
      <c r="L534" s="46"/>
      <c r="M534" s="224" t="s">
        <v>19</v>
      </c>
      <c r="N534" s="225" t="s">
        <v>40</v>
      </c>
      <c r="O534" s="86"/>
      <c r="P534" s="226">
        <f>O534*H534</f>
        <v>0</v>
      </c>
      <c r="Q534" s="226">
        <v>0</v>
      </c>
      <c r="R534" s="226">
        <f>Q534*H534</f>
        <v>0</v>
      </c>
      <c r="S534" s="226">
        <v>0</v>
      </c>
      <c r="T534" s="227">
        <f>S534*H534</f>
        <v>0</v>
      </c>
      <c r="U534" s="40"/>
      <c r="V534" s="40"/>
      <c r="W534" s="40"/>
      <c r="X534" s="40"/>
      <c r="Y534" s="40"/>
      <c r="Z534" s="40"/>
      <c r="AA534" s="40"/>
      <c r="AB534" s="40"/>
      <c r="AC534" s="40"/>
      <c r="AD534" s="40"/>
      <c r="AE534" s="40"/>
      <c r="AR534" s="228" t="s">
        <v>360</v>
      </c>
      <c r="AT534" s="228" t="s">
        <v>254</v>
      </c>
      <c r="AU534" s="228" t="s">
        <v>78</v>
      </c>
      <c r="AY534" s="19" t="s">
        <v>252</v>
      </c>
      <c r="BE534" s="229">
        <f>IF(N534="základní",J534,0)</f>
        <v>0</v>
      </c>
      <c r="BF534" s="229">
        <f>IF(N534="snížená",J534,0)</f>
        <v>0</v>
      </c>
      <c r="BG534" s="229">
        <f>IF(N534="zákl. přenesená",J534,0)</f>
        <v>0</v>
      </c>
      <c r="BH534" s="229">
        <f>IF(N534="sníž. přenesená",J534,0)</f>
        <v>0</v>
      </c>
      <c r="BI534" s="229">
        <f>IF(N534="nulová",J534,0)</f>
        <v>0</v>
      </c>
      <c r="BJ534" s="19" t="s">
        <v>76</v>
      </c>
      <c r="BK534" s="229">
        <f>ROUND(I534*H534,2)</f>
        <v>0</v>
      </c>
      <c r="BL534" s="19" t="s">
        <v>360</v>
      </c>
      <c r="BM534" s="228" t="s">
        <v>3352</v>
      </c>
    </row>
    <row r="535" s="2" customFormat="1">
      <c r="A535" s="40"/>
      <c r="B535" s="41"/>
      <c r="C535" s="42"/>
      <c r="D535" s="230" t="s">
        <v>260</v>
      </c>
      <c r="E535" s="42"/>
      <c r="F535" s="231" t="s">
        <v>1175</v>
      </c>
      <c r="G535" s="42"/>
      <c r="H535" s="42"/>
      <c r="I535" s="232"/>
      <c r="J535" s="42"/>
      <c r="K535" s="42"/>
      <c r="L535" s="46"/>
      <c r="M535" s="233"/>
      <c r="N535" s="234"/>
      <c r="O535" s="86"/>
      <c r="P535" s="86"/>
      <c r="Q535" s="86"/>
      <c r="R535" s="86"/>
      <c r="S535" s="86"/>
      <c r="T535" s="87"/>
      <c r="U535" s="40"/>
      <c r="V535" s="40"/>
      <c r="W535" s="40"/>
      <c r="X535" s="40"/>
      <c r="Y535" s="40"/>
      <c r="Z535" s="40"/>
      <c r="AA535" s="40"/>
      <c r="AB535" s="40"/>
      <c r="AC535" s="40"/>
      <c r="AD535" s="40"/>
      <c r="AE535" s="40"/>
      <c r="AT535" s="19" t="s">
        <v>260</v>
      </c>
      <c r="AU535" s="19" t="s">
        <v>78</v>
      </c>
    </row>
    <row r="536" s="12" customFormat="1" ht="22.8" customHeight="1">
      <c r="A536" s="12"/>
      <c r="B536" s="201"/>
      <c r="C536" s="202"/>
      <c r="D536" s="203" t="s">
        <v>68</v>
      </c>
      <c r="E536" s="215" t="s">
        <v>1176</v>
      </c>
      <c r="F536" s="215" t="s">
        <v>1177</v>
      </c>
      <c r="G536" s="202"/>
      <c r="H536" s="202"/>
      <c r="I536" s="205"/>
      <c r="J536" s="216">
        <f>BK536</f>
        <v>0</v>
      </c>
      <c r="K536" s="202"/>
      <c r="L536" s="207"/>
      <c r="M536" s="208"/>
      <c r="N536" s="209"/>
      <c r="O536" s="209"/>
      <c r="P536" s="210">
        <f>SUM(P537:P540)</f>
        <v>0</v>
      </c>
      <c r="Q536" s="209"/>
      <c r="R536" s="210">
        <f>SUM(R537:R540)</f>
        <v>0</v>
      </c>
      <c r="S536" s="209"/>
      <c r="T536" s="211">
        <f>SUM(T537:T540)</f>
        <v>0</v>
      </c>
      <c r="U536" s="12"/>
      <c r="V536" s="12"/>
      <c r="W536" s="12"/>
      <c r="X536" s="12"/>
      <c r="Y536" s="12"/>
      <c r="Z536" s="12"/>
      <c r="AA536" s="12"/>
      <c r="AB536" s="12"/>
      <c r="AC536" s="12"/>
      <c r="AD536" s="12"/>
      <c r="AE536" s="12"/>
      <c r="AR536" s="212" t="s">
        <v>78</v>
      </c>
      <c r="AT536" s="213" t="s">
        <v>68</v>
      </c>
      <c r="AU536" s="213" t="s">
        <v>76</v>
      </c>
      <c r="AY536" s="212" t="s">
        <v>252</v>
      </c>
      <c r="BK536" s="214">
        <f>SUM(BK537:BK540)</f>
        <v>0</v>
      </c>
    </row>
    <row r="537" s="2" customFormat="1" ht="37.8" customHeight="1">
      <c r="A537" s="40"/>
      <c r="B537" s="41"/>
      <c r="C537" s="217" t="s">
        <v>616</v>
      </c>
      <c r="D537" s="217" t="s">
        <v>254</v>
      </c>
      <c r="E537" s="218" t="s">
        <v>3353</v>
      </c>
      <c r="F537" s="219" t="s">
        <v>3354</v>
      </c>
      <c r="G537" s="220" t="s">
        <v>274</v>
      </c>
      <c r="H537" s="221">
        <v>1</v>
      </c>
      <c r="I537" s="222"/>
      <c r="J537" s="223">
        <f>ROUND(I537*H537,2)</f>
        <v>0</v>
      </c>
      <c r="K537" s="219" t="s">
        <v>19</v>
      </c>
      <c r="L537" s="46"/>
      <c r="M537" s="224" t="s">
        <v>19</v>
      </c>
      <c r="N537" s="225" t="s">
        <v>40</v>
      </c>
      <c r="O537" s="86"/>
      <c r="P537" s="226">
        <f>O537*H537</f>
        <v>0</v>
      </c>
      <c r="Q537" s="226">
        <v>0</v>
      </c>
      <c r="R537" s="226">
        <f>Q537*H537</f>
        <v>0</v>
      </c>
      <c r="S537" s="226">
        <v>0</v>
      </c>
      <c r="T537" s="227">
        <f>S537*H537</f>
        <v>0</v>
      </c>
      <c r="U537" s="40"/>
      <c r="V537" s="40"/>
      <c r="W537" s="40"/>
      <c r="X537" s="40"/>
      <c r="Y537" s="40"/>
      <c r="Z537" s="40"/>
      <c r="AA537" s="40"/>
      <c r="AB537" s="40"/>
      <c r="AC537" s="40"/>
      <c r="AD537" s="40"/>
      <c r="AE537" s="40"/>
      <c r="AR537" s="228" t="s">
        <v>360</v>
      </c>
      <c r="AT537" s="228" t="s">
        <v>254</v>
      </c>
      <c r="AU537" s="228" t="s">
        <v>78</v>
      </c>
      <c r="AY537" s="19" t="s">
        <v>252</v>
      </c>
      <c r="BE537" s="229">
        <f>IF(N537="základní",J537,0)</f>
        <v>0</v>
      </c>
      <c r="BF537" s="229">
        <f>IF(N537="snížená",J537,0)</f>
        <v>0</v>
      </c>
      <c r="BG537" s="229">
        <f>IF(N537="zákl. přenesená",J537,0)</f>
        <v>0</v>
      </c>
      <c r="BH537" s="229">
        <f>IF(N537="sníž. přenesená",J537,0)</f>
        <v>0</v>
      </c>
      <c r="BI537" s="229">
        <f>IF(N537="nulová",J537,0)</f>
        <v>0</v>
      </c>
      <c r="BJ537" s="19" t="s">
        <v>76</v>
      </c>
      <c r="BK537" s="229">
        <f>ROUND(I537*H537,2)</f>
        <v>0</v>
      </c>
      <c r="BL537" s="19" t="s">
        <v>360</v>
      </c>
      <c r="BM537" s="228" t="s">
        <v>3355</v>
      </c>
    </row>
    <row r="538" s="2" customFormat="1" ht="33" customHeight="1">
      <c r="A538" s="40"/>
      <c r="B538" s="41"/>
      <c r="C538" s="217" t="s">
        <v>968</v>
      </c>
      <c r="D538" s="217" t="s">
        <v>254</v>
      </c>
      <c r="E538" s="218" t="s">
        <v>3356</v>
      </c>
      <c r="F538" s="219" t="s">
        <v>3357</v>
      </c>
      <c r="G538" s="220" t="s">
        <v>274</v>
      </c>
      <c r="H538" s="221">
        <v>1</v>
      </c>
      <c r="I538" s="222"/>
      <c r="J538" s="223">
        <f>ROUND(I538*H538,2)</f>
        <v>0</v>
      </c>
      <c r="K538" s="219" t="s">
        <v>19</v>
      </c>
      <c r="L538" s="46"/>
      <c r="M538" s="224" t="s">
        <v>19</v>
      </c>
      <c r="N538" s="225" t="s">
        <v>40</v>
      </c>
      <c r="O538" s="86"/>
      <c r="P538" s="226">
        <f>O538*H538</f>
        <v>0</v>
      </c>
      <c r="Q538" s="226">
        <v>0</v>
      </c>
      <c r="R538" s="226">
        <f>Q538*H538</f>
        <v>0</v>
      </c>
      <c r="S538" s="226">
        <v>0</v>
      </c>
      <c r="T538" s="227">
        <f>S538*H538</f>
        <v>0</v>
      </c>
      <c r="U538" s="40"/>
      <c r="V538" s="40"/>
      <c r="W538" s="40"/>
      <c r="X538" s="40"/>
      <c r="Y538" s="40"/>
      <c r="Z538" s="40"/>
      <c r="AA538" s="40"/>
      <c r="AB538" s="40"/>
      <c r="AC538" s="40"/>
      <c r="AD538" s="40"/>
      <c r="AE538" s="40"/>
      <c r="AR538" s="228" t="s">
        <v>360</v>
      </c>
      <c r="AT538" s="228" t="s">
        <v>254</v>
      </c>
      <c r="AU538" s="228" t="s">
        <v>78</v>
      </c>
      <c r="AY538" s="19" t="s">
        <v>252</v>
      </c>
      <c r="BE538" s="229">
        <f>IF(N538="základní",J538,0)</f>
        <v>0</v>
      </c>
      <c r="BF538" s="229">
        <f>IF(N538="snížená",J538,0)</f>
        <v>0</v>
      </c>
      <c r="BG538" s="229">
        <f>IF(N538="zákl. přenesená",J538,0)</f>
        <v>0</v>
      </c>
      <c r="BH538" s="229">
        <f>IF(N538="sníž. přenesená",J538,0)</f>
        <v>0</v>
      </c>
      <c r="BI538" s="229">
        <f>IF(N538="nulová",J538,0)</f>
        <v>0</v>
      </c>
      <c r="BJ538" s="19" t="s">
        <v>76</v>
      </c>
      <c r="BK538" s="229">
        <f>ROUND(I538*H538,2)</f>
        <v>0</v>
      </c>
      <c r="BL538" s="19" t="s">
        <v>360</v>
      </c>
      <c r="BM538" s="228" t="s">
        <v>3358</v>
      </c>
    </row>
    <row r="539" s="2" customFormat="1" ht="33" customHeight="1">
      <c r="A539" s="40"/>
      <c r="B539" s="41"/>
      <c r="C539" s="217" t="s">
        <v>807</v>
      </c>
      <c r="D539" s="217" t="s">
        <v>254</v>
      </c>
      <c r="E539" s="218" t="s">
        <v>3359</v>
      </c>
      <c r="F539" s="219" t="s">
        <v>3360</v>
      </c>
      <c r="G539" s="220" t="s">
        <v>274</v>
      </c>
      <c r="H539" s="221">
        <v>1</v>
      </c>
      <c r="I539" s="222"/>
      <c r="J539" s="223">
        <f>ROUND(I539*H539,2)</f>
        <v>0</v>
      </c>
      <c r="K539" s="219" t="s">
        <v>19</v>
      </c>
      <c r="L539" s="46"/>
      <c r="M539" s="224" t="s">
        <v>19</v>
      </c>
      <c r="N539" s="225" t="s">
        <v>40</v>
      </c>
      <c r="O539" s="86"/>
      <c r="P539" s="226">
        <f>O539*H539</f>
        <v>0</v>
      </c>
      <c r="Q539" s="226">
        <v>0</v>
      </c>
      <c r="R539" s="226">
        <f>Q539*H539</f>
        <v>0</v>
      </c>
      <c r="S539" s="226">
        <v>0</v>
      </c>
      <c r="T539" s="227">
        <f>S539*H539</f>
        <v>0</v>
      </c>
      <c r="U539" s="40"/>
      <c r="V539" s="40"/>
      <c r="W539" s="40"/>
      <c r="X539" s="40"/>
      <c r="Y539" s="40"/>
      <c r="Z539" s="40"/>
      <c r="AA539" s="40"/>
      <c r="AB539" s="40"/>
      <c r="AC539" s="40"/>
      <c r="AD539" s="40"/>
      <c r="AE539" s="40"/>
      <c r="AR539" s="228" t="s">
        <v>360</v>
      </c>
      <c r="AT539" s="228" t="s">
        <v>254</v>
      </c>
      <c r="AU539" s="228" t="s">
        <v>78</v>
      </c>
      <c r="AY539" s="19" t="s">
        <v>252</v>
      </c>
      <c r="BE539" s="229">
        <f>IF(N539="základní",J539,0)</f>
        <v>0</v>
      </c>
      <c r="BF539" s="229">
        <f>IF(N539="snížená",J539,0)</f>
        <v>0</v>
      </c>
      <c r="BG539" s="229">
        <f>IF(N539="zákl. přenesená",J539,0)</f>
        <v>0</v>
      </c>
      <c r="BH539" s="229">
        <f>IF(N539="sníž. přenesená",J539,0)</f>
        <v>0</v>
      </c>
      <c r="BI539" s="229">
        <f>IF(N539="nulová",J539,0)</f>
        <v>0</v>
      </c>
      <c r="BJ539" s="19" t="s">
        <v>76</v>
      </c>
      <c r="BK539" s="229">
        <f>ROUND(I539*H539,2)</f>
        <v>0</v>
      </c>
      <c r="BL539" s="19" t="s">
        <v>360</v>
      </c>
      <c r="BM539" s="228" t="s">
        <v>3361</v>
      </c>
    </row>
    <row r="540" s="2" customFormat="1" ht="33" customHeight="1">
      <c r="A540" s="40"/>
      <c r="B540" s="41"/>
      <c r="C540" s="217" t="s">
        <v>978</v>
      </c>
      <c r="D540" s="217" t="s">
        <v>254</v>
      </c>
      <c r="E540" s="218" t="s">
        <v>3362</v>
      </c>
      <c r="F540" s="219" t="s">
        <v>3363</v>
      </c>
      <c r="G540" s="220" t="s">
        <v>274</v>
      </c>
      <c r="H540" s="221">
        <v>1</v>
      </c>
      <c r="I540" s="222"/>
      <c r="J540" s="223">
        <f>ROUND(I540*H540,2)</f>
        <v>0</v>
      </c>
      <c r="K540" s="219" t="s">
        <v>19</v>
      </c>
      <c r="L540" s="46"/>
      <c r="M540" s="224" t="s">
        <v>19</v>
      </c>
      <c r="N540" s="225" t="s">
        <v>40</v>
      </c>
      <c r="O540" s="86"/>
      <c r="P540" s="226">
        <f>O540*H540</f>
        <v>0</v>
      </c>
      <c r="Q540" s="226">
        <v>0</v>
      </c>
      <c r="R540" s="226">
        <f>Q540*H540</f>
        <v>0</v>
      </c>
      <c r="S540" s="226">
        <v>0</v>
      </c>
      <c r="T540" s="227">
        <f>S540*H540</f>
        <v>0</v>
      </c>
      <c r="U540" s="40"/>
      <c r="V540" s="40"/>
      <c r="W540" s="40"/>
      <c r="X540" s="40"/>
      <c r="Y540" s="40"/>
      <c r="Z540" s="40"/>
      <c r="AA540" s="40"/>
      <c r="AB540" s="40"/>
      <c r="AC540" s="40"/>
      <c r="AD540" s="40"/>
      <c r="AE540" s="40"/>
      <c r="AR540" s="228" t="s">
        <v>360</v>
      </c>
      <c r="AT540" s="228" t="s">
        <v>254</v>
      </c>
      <c r="AU540" s="228" t="s">
        <v>78</v>
      </c>
      <c r="AY540" s="19" t="s">
        <v>252</v>
      </c>
      <c r="BE540" s="229">
        <f>IF(N540="základní",J540,0)</f>
        <v>0</v>
      </c>
      <c r="BF540" s="229">
        <f>IF(N540="snížená",J540,0)</f>
        <v>0</v>
      </c>
      <c r="BG540" s="229">
        <f>IF(N540="zákl. přenesená",J540,0)</f>
        <v>0</v>
      </c>
      <c r="BH540" s="229">
        <f>IF(N540="sníž. přenesená",J540,0)</f>
        <v>0</v>
      </c>
      <c r="BI540" s="229">
        <f>IF(N540="nulová",J540,0)</f>
        <v>0</v>
      </c>
      <c r="BJ540" s="19" t="s">
        <v>76</v>
      </c>
      <c r="BK540" s="229">
        <f>ROUND(I540*H540,2)</f>
        <v>0</v>
      </c>
      <c r="BL540" s="19" t="s">
        <v>360</v>
      </c>
      <c r="BM540" s="228" t="s">
        <v>3364</v>
      </c>
    </row>
    <row r="541" s="12" customFormat="1" ht="22.8" customHeight="1">
      <c r="A541" s="12"/>
      <c r="B541" s="201"/>
      <c r="C541" s="202"/>
      <c r="D541" s="203" t="s">
        <v>68</v>
      </c>
      <c r="E541" s="215" t="s">
        <v>1652</v>
      </c>
      <c r="F541" s="215" t="s">
        <v>1653</v>
      </c>
      <c r="G541" s="202"/>
      <c r="H541" s="202"/>
      <c r="I541" s="205"/>
      <c r="J541" s="216">
        <f>BK541</f>
        <v>0</v>
      </c>
      <c r="K541" s="202"/>
      <c r="L541" s="207"/>
      <c r="M541" s="208"/>
      <c r="N541" s="209"/>
      <c r="O541" s="209"/>
      <c r="P541" s="210">
        <f>SUM(P542:P544)</f>
        <v>0</v>
      </c>
      <c r="Q541" s="209"/>
      <c r="R541" s="210">
        <f>SUM(R542:R544)</f>
        <v>0</v>
      </c>
      <c r="S541" s="209"/>
      <c r="T541" s="211">
        <f>SUM(T542:T544)</f>
        <v>0</v>
      </c>
      <c r="U541" s="12"/>
      <c r="V541" s="12"/>
      <c r="W541" s="12"/>
      <c r="X541" s="12"/>
      <c r="Y541" s="12"/>
      <c r="Z541" s="12"/>
      <c r="AA541" s="12"/>
      <c r="AB541" s="12"/>
      <c r="AC541" s="12"/>
      <c r="AD541" s="12"/>
      <c r="AE541" s="12"/>
      <c r="AR541" s="212" t="s">
        <v>78</v>
      </c>
      <c r="AT541" s="213" t="s">
        <v>68</v>
      </c>
      <c r="AU541" s="213" t="s">
        <v>76</v>
      </c>
      <c r="AY541" s="212" t="s">
        <v>252</v>
      </c>
      <c r="BK541" s="214">
        <f>SUM(BK542:BK544)</f>
        <v>0</v>
      </c>
    </row>
    <row r="542" s="2" customFormat="1" ht="37.8" customHeight="1">
      <c r="A542" s="40"/>
      <c r="B542" s="41"/>
      <c r="C542" s="217" t="s">
        <v>984</v>
      </c>
      <c r="D542" s="217" t="s">
        <v>254</v>
      </c>
      <c r="E542" s="218" t="s">
        <v>3365</v>
      </c>
      <c r="F542" s="219" t="s">
        <v>3366</v>
      </c>
      <c r="G542" s="220" t="s">
        <v>274</v>
      </c>
      <c r="H542" s="221">
        <v>1</v>
      </c>
      <c r="I542" s="222"/>
      <c r="J542" s="223">
        <f>ROUND(I542*H542,2)</f>
        <v>0</v>
      </c>
      <c r="K542" s="219" t="s">
        <v>19</v>
      </c>
      <c r="L542" s="46"/>
      <c r="M542" s="224" t="s">
        <v>19</v>
      </c>
      <c r="N542" s="225" t="s">
        <v>40</v>
      </c>
      <c r="O542" s="86"/>
      <c r="P542" s="226">
        <f>O542*H542</f>
        <v>0</v>
      </c>
      <c r="Q542" s="226">
        <v>0</v>
      </c>
      <c r="R542" s="226">
        <f>Q542*H542</f>
        <v>0</v>
      </c>
      <c r="S542" s="226">
        <v>0</v>
      </c>
      <c r="T542" s="227">
        <f>S542*H542</f>
        <v>0</v>
      </c>
      <c r="U542" s="40"/>
      <c r="V542" s="40"/>
      <c r="W542" s="40"/>
      <c r="X542" s="40"/>
      <c r="Y542" s="40"/>
      <c r="Z542" s="40"/>
      <c r="AA542" s="40"/>
      <c r="AB542" s="40"/>
      <c r="AC542" s="40"/>
      <c r="AD542" s="40"/>
      <c r="AE542" s="40"/>
      <c r="AR542" s="228" t="s">
        <v>360</v>
      </c>
      <c r="AT542" s="228" t="s">
        <v>254</v>
      </c>
      <c r="AU542" s="228" t="s">
        <v>78</v>
      </c>
      <c r="AY542" s="19" t="s">
        <v>252</v>
      </c>
      <c r="BE542" s="229">
        <f>IF(N542="základní",J542,0)</f>
        <v>0</v>
      </c>
      <c r="BF542" s="229">
        <f>IF(N542="snížená",J542,0)</f>
        <v>0</v>
      </c>
      <c r="BG542" s="229">
        <f>IF(N542="zákl. přenesená",J542,0)</f>
        <v>0</v>
      </c>
      <c r="BH542" s="229">
        <f>IF(N542="sníž. přenesená",J542,0)</f>
        <v>0</v>
      </c>
      <c r="BI542" s="229">
        <f>IF(N542="nulová",J542,0)</f>
        <v>0</v>
      </c>
      <c r="BJ542" s="19" t="s">
        <v>76</v>
      </c>
      <c r="BK542" s="229">
        <f>ROUND(I542*H542,2)</f>
        <v>0</v>
      </c>
      <c r="BL542" s="19" t="s">
        <v>360</v>
      </c>
      <c r="BM542" s="228" t="s">
        <v>3367</v>
      </c>
    </row>
    <row r="543" s="2" customFormat="1" ht="49.05" customHeight="1">
      <c r="A543" s="40"/>
      <c r="B543" s="41"/>
      <c r="C543" s="217" t="s">
        <v>991</v>
      </c>
      <c r="D543" s="217" t="s">
        <v>254</v>
      </c>
      <c r="E543" s="218" t="s">
        <v>3368</v>
      </c>
      <c r="F543" s="219" t="s">
        <v>3369</v>
      </c>
      <c r="G543" s="220" t="s">
        <v>274</v>
      </c>
      <c r="H543" s="221">
        <v>1</v>
      </c>
      <c r="I543" s="222"/>
      <c r="J543" s="223">
        <f>ROUND(I543*H543,2)</f>
        <v>0</v>
      </c>
      <c r="K543" s="219" t="s">
        <v>19</v>
      </c>
      <c r="L543" s="46"/>
      <c r="M543" s="224" t="s">
        <v>19</v>
      </c>
      <c r="N543" s="225" t="s">
        <v>40</v>
      </c>
      <c r="O543" s="86"/>
      <c r="P543" s="226">
        <f>O543*H543</f>
        <v>0</v>
      </c>
      <c r="Q543" s="226">
        <v>0</v>
      </c>
      <c r="R543" s="226">
        <f>Q543*H543</f>
        <v>0</v>
      </c>
      <c r="S543" s="226">
        <v>0</v>
      </c>
      <c r="T543" s="227">
        <f>S543*H543</f>
        <v>0</v>
      </c>
      <c r="U543" s="40"/>
      <c r="V543" s="40"/>
      <c r="W543" s="40"/>
      <c r="X543" s="40"/>
      <c r="Y543" s="40"/>
      <c r="Z543" s="40"/>
      <c r="AA543" s="40"/>
      <c r="AB543" s="40"/>
      <c r="AC543" s="40"/>
      <c r="AD543" s="40"/>
      <c r="AE543" s="40"/>
      <c r="AR543" s="228" t="s">
        <v>360</v>
      </c>
      <c r="AT543" s="228" t="s">
        <v>254</v>
      </c>
      <c r="AU543" s="228" t="s">
        <v>78</v>
      </c>
      <c r="AY543" s="19" t="s">
        <v>252</v>
      </c>
      <c r="BE543" s="229">
        <f>IF(N543="základní",J543,0)</f>
        <v>0</v>
      </c>
      <c r="BF543" s="229">
        <f>IF(N543="snížená",J543,0)</f>
        <v>0</v>
      </c>
      <c r="BG543" s="229">
        <f>IF(N543="zákl. přenesená",J543,0)</f>
        <v>0</v>
      </c>
      <c r="BH543" s="229">
        <f>IF(N543="sníž. přenesená",J543,0)</f>
        <v>0</v>
      </c>
      <c r="BI543" s="229">
        <f>IF(N543="nulová",J543,0)</f>
        <v>0</v>
      </c>
      <c r="BJ543" s="19" t="s">
        <v>76</v>
      </c>
      <c r="BK543" s="229">
        <f>ROUND(I543*H543,2)</f>
        <v>0</v>
      </c>
      <c r="BL543" s="19" t="s">
        <v>360</v>
      </c>
      <c r="BM543" s="228" t="s">
        <v>3370</v>
      </c>
    </row>
    <row r="544" s="2" customFormat="1" ht="24.15" customHeight="1">
      <c r="A544" s="40"/>
      <c r="B544" s="41"/>
      <c r="C544" s="217" t="s">
        <v>1015</v>
      </c>
      <c r="D544" s="217" t="s">
        <v>254</v>
      </c>
      <c r="E544" s="218" t="s">
        <v>3371</v>
      </c>
      <c r="F544" s="219" t="s">
        <v>3372</v>
      </c>
      <c r="G544" s="220" t="s">
        <v>274</v>
      </c>
      <c r="H544" s="221">
        <v>1</v>
      </c>
      <c r="I544" s="222"/>
      <c r="J544" s="223">
        <f>ROUND(I544*H544,2)</f>
        <v>0</v>
      </c>
      <c r="K544" s="219" t="s">
        <v>19</v>
      </c>
      <c r="L544" s="46"/>
      <c r="M544" s="224" t="s">
        <v>19</v>
      </c>
      <c r="N544" s="225" t="s">
        <v>40</v>
      </c>
      <c r="O544" s="86"/>
      <c r="P544" s="226">
        <f>O544*H544</f>
        <v>0</v>
      </c>
      <c r="Q544" s="226">
        <v>0</v>
      </c>
      <c r="R544" s="226">
        <f>Q544*H544</f>
        <v>0</v>
      </c>
      <c r="S544" s="226">
        <v>0</v>
      </c>
      <c r="T544" s="227">
        <f>S544*H544</f>
        <v>0</v>
      </c>
      <c r="U544" s="40"/>
      <c r="V544" s="40"/>
      <c r="W544" s="40"/>
      <c r="X544" s="40"/>
      <c r="Y544" s="40"/>
      <c r="Z544" s="40"/>
      <c r="AA544" s="40"/>
      <c r="AB544" s="40"/>
      <c r="AC544" s="40"/>
      <c r="AD544" s="40"/>
      <c r="AE544" s="40"/>
      <c r="AR544" s="228" t="s">
        <v>360</v>
      </c>
      <c r="AT544" s="228" t="s">
        <v>254</v>
      </c>
      <c r="AU544" s="228" t="s">
        <v>78</v>
      </c>
      <c r="AY544" s="19" t="s">
        <v>252</v>
      </c>
      <c r="BE544" s="229">
        <f>IF(N544="základní",J544,0)</f>
        <v>0</v>
      </c>
      <c r="BF544" s="229">
        <f>IF(N544="snížená",J544,0)</f>
        <v>0</v>
      </c>
      <c r="BG544" s="229">
        <f>IF(N544="zákl. přenesená",J544,0)</f>
        <v>0</v>
      </c>
      <c r="BH544" s="229">
        <f>IF(N544="sníž. přenesená",J544,0)</f>
        <v>0</v>
      </c>
      <c r="BI544" s="229">
        <f>IF(N544="nulová",J544,0)</f>
        <v>0</v>
      </c>
      <c r="BJ544" s="19" t="s">
        <v>76</v>
      </c>
      <c r="BK544" s="229">
        <f>ROUND(I544*H544,2)</f>
        <v>0</v>
      </c>
      <c r="BL544" s="19" t="s">
        <v>360</v>
      </c>
      <c r="BM544" s="228" t="s">
        <v>3373</v>
      </c>
    </row>
    <row r="545" s="12" customFormat="1" ht="22.8" customHeight="1">
      <c r="A545" s="12"/>
      <c r="B545" s="201"/>
      <c r="C545" s="202"/>
      <c r="D545" s="203" t="s">
        <v>68</v>
      </c>
      <c r="E545" s="215" t="s">
        <v>1253</v>
      </c>
      <c r="F545" s="215" t="s">
        <v>1254</v>
      </c>
      <c r="G545" s="202"/>
      <c r="H545" s="202"/>
      <c r="I545" s="205"/>
      <c r="J545" s="216">
        <f>BK545</f>
        <v>0</v>
      </c>
      <c r="K545" s="202"/>
      <c r="L545" s="207"/>
      <c r="M545" s="208"/>
      <c r="N545" s="209"/>
      <c r="O545" s="209"/>
      <c r="P545" s="210">
        <f>SUM(P546:P598)</f>
        <v>0</v>
      </c>
      <c r="Q545" s="209"/>
      <c r="R545" s="210">
        <f>SUM(R546:R598)</f>
        <v>0.97230715000000001</v>
      </c>
      <c r="S545" s="209"/>
      <c r="T545" s="211">
        <f>SUM(T546:T598)</f>
        <v>0</v>
      </c>
      <c r="U545" s="12"/>
      <c r="V545" s="12"/>
      <c r="W545" s="12"/>
      <c r="X545" s="12"/>
      <c r="Y545" s="12"/>
      <c r="Z545" s="12"/>
      <c r="AA545" s="12"/>
      <c r="AB545" s="12"/>
      <c r="AC545" s="12"/>
      <c r="AD545" s="12"/>
      <c r="AE545" s="12"/>
      <c r="AR545" s="212" t="s">
        <v>78</v>
      </c>
      <c r="AT545" s="213" t="s">
        <v>68</v>
      </c>
      <c r="AU545" s="213" t="s">
        <v>76</v>
      </c>
      <c r="AY545" s="212" t="s">
        <v>252</v>
      </c>
      <c r="BK545" s="214">
        <f>SUM(BK546:BK598)</f>
        <v>0</v>
      </c>
    </row>
    <row r="546" s="2" customFormat="1" ht="24.15" customHeight="1">
      <c r="A546" s="40"/>
      <c r="B546" s="41"/>
      <c r="C546" s="217" t="s">
        <v>1017</v>
      </c>
      <c r="D546" s="217" t="s">
        <v>254</v>
      </c>
      <c r="E546" s="218" t="s">
        <v>1256</v>
      </c>
      <c r="F546" s="219" t="s">
        <v>1257</v>
      </c>
      <c r="G546" s="220" t="s">
        <v>187</v>
      </c>
      <c r="H546" s="221">
        <v>17.68</v>
      </c>
      <c r="I546" s="222"/>
      <c r="J546" s="223">
        <f>ROUND(I546*H546,2)</f>
        <v>0</v>
      </c>
      <c r="K546" s="219" t="s">
        <v>257</v>
      </c>
      <c r="L546" s="46"/>
      <c r="M546" s="224" t="s">
        <v>19</v>
      </c>
      <c r="N546" s="225" t="s">
        <v>40</v>
      </c>
      <c r="O546" s="86"/>
      <c r="P546" s="226">
        <f>O546*H546</f>
        <v>0</v>
      </c>
      <c r="Q546" s="226">
        <v>0.0015</v>
      </c>
      <c r="R546" s="226">
        <f>Q546*H546</f>
        <v>0.026519999999999998</v>
      </c>
      <c r="S546" s="226">
        <v>0</v>
      </c>
      <c r="T546" s="227">
        <f>S546*H546</f>
        <v>0</v>
      </c>
      <c r="U546" s="40"/>
      <c r="V546" s="40"/>
      <c r="W546" s="40"/>
      <c r="X546" s="40"/>
      <c r="Y546" s="40"/>
      <c r="Z546" s="40"/>
      <c r="AA546" s="40"/>
      <c r="AB546" s="40"/>
      <c r="AC546" s="40"/>
      <c r="AD546" s="40"/>
      <c r="AE546" s="40"/>
      <c r="AR546" s="228" t="s">
        <v>360</v>
      </c>
      <c r="AT546" s="228" t="s">
        <v>254</v>
      </c>
      <c r="AU546" s="228" t="s">
        <v>78</v>
      </c>
      <c r="AY546" s="19" t="s">
        <v>252</v>
      </c>
      <c r="BE546" s="229">
        <f>IF(N546="základní",J546,0)</f>
        <v>0</v>
      </c>
      <c r="BF546" s="229">
        <f>IF(N546="snížená",J546,0)</f>
        <v>0</v>
      </c>
      <c r="BG546" s="229">
        <f>IF(N546="zákl. přenesená",J546,0)</f>
        <v>0</v>
      </c>
      <c r="BH546" s="229">
        <f>IF(N546="sníž. přenesená",J546,0)</f>
        <v>0</v>
      </c>
      <c r="BI546" s="229">
        <f>IF(N546="nulová",J546,0)</f>
        <v>0</v>
      </c>
      <c r="BJ546" s="19" t="s">
        <v>76</v>
      </c>
      <c r="BK546" s="229">
        <f>ROUND(I546*H546,2)</f>
        <v>0</v>
      </c>
      <c r="BL546" s="19" t="s">
        <v>360</v>
      </c>
      <c r="BM546" s="228" t="s">
        <v>3374</v>
      </c>
    </row>
    <row r="547" s="2" customFormat="1">
      <c r="A547" s="40"/>
      <c r="B547" s="41"/>
      <c r="C547" s="42"/>
      <c r="D547" s="230" t="s">
        <v>260</v>
      </c>
      <c r="E547" s="42"/>
      <c r="F547" s="231" t="s">
        <v>1259</v>
      </c>
      <c r="G547" s="42"/>
      <c r="H547" s="42"/>
      <c r="I547" s="232"/>
      <c r="J547" s="42"/>
      <c r="K547" s="42"/>
      <c r="L547" s="46"/>
      <c r="M547" s="233"/>
      <c r="N547" s="234"/>
      <c r="O547" s="86"/>
      <c r="P547" s="86"/>
      <c r="Q547" s="86"/>
      <c r="R547" s="86"/>
      <c r="S547" s="86"/>
      <c r="T547" s="87"/>
      <c r="U547" s="40"/>
      <c r="V547" s="40"/>
      <c r="W547" s="40"/>
      <c r="X547" s="40"/>
      <c r="Y547" s="40"/>
      <c r="Z547" s="40"/>
      <c r="AA547" s="40"/>
      <c r="AB547" s="40"/>
      <c r="AC547" s="40"/>
      <c r="AD547" s="40"/>
      <c r="AE547" s="40"/>
      <c r="AT547" s="19" t="s">
        <v>260</v>
      </c>
      <c r="AU547" s="19" t="s">
        <v>78</v>
      </c>
    </row>
    <row r="548" s="13" customFormat="1">
      <c r="A548" s="13"/>
      <c r="B548" s="235"/>
      <c r="C548" s="236"/>
      <c r="D548" s="237" t="s">
        <v>262</v>
      </c>
      <c r="E548" s="238" t="s">
        <v>19</v>
      </c>
      <c r="F548" s="239" t="s">
        <v>1703</v>
      </c>
      <c r="G548" s="236"/>
      <c r="H548" s="238" t="s">
        <v>19</v>
      </c>
      <c r="I548" s="240"/>
      <c r="J548" s="236"/>
      <c r="K548" s="236"/>
      <c r="L548" s="241"/>
      <c r="M548" s="242"/>
      <c r="N548" s="243"/>
      <c r="O548" s="243"/>
      <c r="P548" s="243"/>
      <c r="Q548" s="243"/>
      <c r="R548" s="243"/>
      <c r="S548" s="243"/>
      <c r="T548" s="244"/>
      <c r="U548" s="13"/>
      <c r="V548" s="13"/>
      <c r="W548" s="13"/>
      <c r="X548" s="13"/>
      <c r="Y548" s="13"/>
      <c r="Z548" s="13"/>
      <c r="AA548" s="13"/>
      <c r="AB548" s="13"/>
      <c r="AC548" s="13"/>
      <c r="AD548" s="13"/>
      <c r="AE548" s="13"/>
      <c r="AT548" s="245" t="s">
        <v>262</v>
      </c>
      <c r="AU548" s="245" t="s">
        <v>78</v>
      </c>
      <c r="AV548" s="13" t="s">
        <v>76</v>
      </c>
      <c r="AW548" s="13" t="s">
        <v>31</v>
      </c>
      <c r="AX548" s="13" t="s">
        <v>69</v>
      </c>
      <c r="AY548" s="245" t="s">
        <v>252</v>
      </c>
    </row>
    <row r="549" s="14" customFormat="1">
      <c r="A549" s="14"/>
      <c r="B549" s="246"/>
      <c r="C549" s="247"/>
      <c r="D549" s="237" t="s">
        <v>262</v>
      </c>
      <c r="E549" s="248" t="s">
        <v>19</v>
      </c>
      <c r="F549" s="249" t="s">
        <v>3375</v>
      </c>
      <c r="G549" s="247"/>
      <c r="H549" s="250">
        <v>12.67</v>
      </c>
      <c r="I549" s="251"/>
      <c r="J549" s="247"/>
      <c r="K549" s="247"/>
      <c r="L549" s="252"/>
      <c r="M549" s="253"/>
      <c r="N549" s="254"/>
      <c r="O549" s="254"/>
      <c r="P549" s="254"/>
      <c r="Q549" s="254"/>
      <c r="R549" s="254"/>
      <c r="S549" s="254"/>
      <c r="T549" s="255"/>
      <c r="U549" s="14"/>
      <c r="V549" s="14"/>
      <c r="W549" s="14"/>
      <c r="X549" s="14"/>
      <c r="Y549" s="14"/>
      <c r="Z549" s="14"/>
      <c r="AA549" s="14"/>
      <c r="AB549" s="14"/>
      <c r="AC549" s="14"/>
      <c r="AD549" s="14"/>
      <c r="AE549" s="14"/>
      <c r="AT549" s="256" t="s">
        <v>262</v>
      </c>
      <c r="AU549" s="256" t="s">
        <v>78</v>
      </c>
      <c r="AV549" s="14" t="s">
        <v>78</v>
      </c>
      <c r="AW549" s="14" t="s">
        <v>31</v>
      </c>
      <c r="AX549" s="14" t="s">
        <v>69</v>
      </c>
      <c r="AY549" s="256" t="s">
        <v>252</v>
      </c>
    </row>
    <row r="550" s="14" customFormat="1">
      <c r="A550" s="14"/>
      <c r="B550" s="246"/>
      <c r="C550" s="247"/>
      <c r="D550" s="237" t="s">
        <v>262</v>
      </c>
      <c r="E550" s="248" t="s">
        <v>19</v>
      </c>
      <c r="F550" s="249" t="s">
        <v>3376</v>
      </c>
      <c r="G550" s="247"/>
      <c r="H550" s="250">
        <v>5.0099999999999998</v>
      </c>
      <c r="I550" s="251"/>
      <c r="J550" s="247"/>
      <c r="K550" s="247"/>
      <c r="L550" s="252"/>
      <c r="M550" s="253"/>
      <c r="N550" s="254"/>
      <c r="O550" s="254"/>
      <c r="P550" s="254"/>
      <c r="Q550" s="254"/>
      <c r="R550" s="254"/>
      <c r="S550" s="254"/>
      <c r="T550" s="255"/>
      <c r="U550" s="14"/>
      <c r="V550" s="14"/>
      <c r="W550" s="14"/>
      <c r="X550" s="14"/>
      <c r="Y550" s="14"/>
      <c r="Z550" s="14"/>
      <c r="AA550" s="14"/>
      <c r="AB550" s="14"/>
      <c r="AC550" s="14"/>
      <c r="AD550" s="14"/>
      <c r="AE550" s="14"/>
      <c r="AT550" s="256" t="s">
        <v>262</v>
      </c>
      <c r="AU550" s="256" t="s">
        <v>78</v>
      </c>
      <c r="AV550" s="14" t="s">
        <v>78</v>
      </c>
      <c r="AW550" s="14" t="s">
        <v>31</v>
      </c>
      <c r="AX550" s="14" t="s">
        <v>69</v>
      </c>
      <c r="AY550" s="256" t="s">
        <v>252</v>
      </c>
    </row>
    <row r="551" s="15" customFormat="1">
      <c r="A551" s="15"/>
      <c r="B551" s="257"/>
      <c r="C551" s="258"/>
      <c r="D551" s="237" t="s">
        <v>262</v>
      </c>
      <c r="E551" s="259" t="s">
        <v>19</v>
      </c>
      <c r="F551" s="260" t="s">
        <v>265</v>
      </c>
      <c r="G551" s="258"/>
      <c r="H551" s="261">
        <v>17.68</v>
      </c>
      <c r="I551" s="262"/>
      <c r="J551" s="258"/>
      <c r="K551" s="258"/>
      <c r="L551" s="263"/>
      <c r="M551" s="264"/>
      <c r="N551" s="265"/>
      <c r="O551" s="265"/>
      <c r="P551" s="265"/>
      <c r="Q551" s="265"/>
      <c r="R551" s="265"/>
      <c r="S551" s="265"/>
      <c r="T551" s="266"/>
      <c r="U551" s="15"/>
      <c r="V551" s="15"/>
      <c r="W551" s="15"/>
      <c r="X551" s="15"/>
      <c r="Y551" s="15"/>
      <c r="Z551" s="15"/>
      <c r="AA551" s="15"/>
      <c r="AB551" s="15"/>
      <c r="AC551" s="15"/>
      <c r="AD551" s="15"/>
      <c r="AE551" s="15"/>
      <c r="AT551" s="267" t="s">
        <v>262</v>
      </c>
      <c r="AU551" s="267" t="s">
        <v>78</v>
      </c>
      <c r="AV551" s="15" t="s">
        <v>258</v>
      </c>
      <c r="AW551" s="15" t="s">
        <v>31</v>
      </c>
      <c r="AX551" s="15" t="s">
        <v>76</v>
      </c>
      <c r="AY551" s="267" t="s">
        <v>252</v>
      </c>
    </row>
    <row r="552" s="2" customFormat="1" ht="24.15" customHeight="1">
      <c r="A552" s="40"/>
      <c r="B552" s="41"/>
      <c r="C552" s="217" t="s">
        <v>1021</v>
      </c>
      <c r="D552" s="217" t="s">
        <v>254</v>
      </c>
      <c r="E552" s="218" t="s">
        <v>2400</v>
      </c>
      <c r="F552" s="219" t="s">
        <v>2401</v>
      </c>
      <c r="G552" s="220" t="s">
        <v>183</v>
      </c>
      <c r="H552" s="221">
        <v>19.699999999999999</v>
      </c>
      <c r="I552" s="222"/>
      <c r="J552" s="223">
        <f>ROUND(I552*H552,2)</f>
        <v>0</v>
      </c>
      <c r="K552" s="219" t="s">
        <v>257</v>
      </c>
      <c r="L552" s="46"/>
      <c r="M552" s="224" t="s">
        <v>19</v>
      </c>
      <c r="N552" s="225" t="s">
        <v>40</v>
      </c>
      <c r="O552" s="86"/>
      <c r="P552" s="226">
        <f>O552*H552</f>
        <v>0</v>
      </c>
      <c r="Q552" s="226">
        <v>0.00032000000000000003</v>
      </c>
      <c r="R552" s="226">
        <f>Q552*H552</f>
        <v>0.0063040000000000006</v>
      </c>
      <c r="S552" s="226">
        <v>0</v>
      </c>
      <c r="T552" s="227">
        <f>S552*H552</f>
        <v>0</v>
      </c>
      <c r="U552" s="40"/>
      <c r="V552" s="40"/>
      <c r="W552" s="40"/>
      <c r="X552" s="40"/>
      <c r="Y552" s="40"/>
      <c r="Z552" s="40"/>
      <c r="AA552" s="40"/>
      <c r="AB552" s="40"/>
      <c r="AC552" s="40"/>
      <c r="AD552" s="40"/>
      <c r="AE552" s="40"/>
      <c r="AR552" s="228" t="s">
        <v>360</v>
      </c>
      <c r="AT552" s="228" t="s">
        <v>254</v>
      </c>
      <c r="AU552" s="228" t="s">
        <v>78</v>
      </c>
      <c r="AY552" s="19" t="s">
        <v>252</v>
      </c>
      <c r="BE552" s="229">
        <f>IF(N552="základní",J552,0)</f>
        <v>0</v>
      </c>
      <c r="BF552" s="229">
        <f>IF(N552="snížená",J552,0)</f>
        <v>0</v>
      </c>
      <c r="BG552" s="229">
        <f>IF(N552="zákl. přenesená",J552,0)</f>
        <v>0</v>
      </c>
      <c r="BH552" s="229">
        <f>IF(N552="sníž. přenesená",J552,0)</f>
        <v>0</v>
      </c>
      <c r="BI552" s="229">
        <f>IF(N552="nulová",J552,0)</f>
        <v>0</v>
      </c>
      <c r="BJ552" s="19" t="s">
        <v>76</v>
      </c>
      <c r="BK552" s="229">
        <f>ROUND(I552*H552,2)</f>
        <v>0</v>
      </c>
      <c r="BL552" s="19" t="s">
        <v>360</v>
      </c>
      <c r="BM552" s="228" t="s">
        <v>3377</v>
      </c>
    </row>
    <row r="553" s="2" customFormat="1">
      <c r="A553" s="40"/>
      <c r="B553" s="41"/>
      <c r="C553" s="42"/>
      <c r="D553" s="230" t="s">
        <v>260</v>
      </c>
      <c r="E553" s="42"/>
      <c r="F553" s="231" t="s">
        <v>2403</v>
      </c>
      <c r="G553" s="42"/>
      <c r="H553" s="42"/>
      <c r="I553" s="232"/>
      <c r="J553" s="42"/>
      <c r="K553" s="42"/>
      <c r="L553" s="46"/>
      <c r="M553" s="233"/>
      <c r="N553" s="234"/>
      <c r="O553" s="86"/>
      <c r="P553" s="86"/>
      <c r="Q553" s="86"/>
      <c r="R553" s="86"/>
      <c r="S553" s="86"/>
      <c r="T553" s="87"/>
      <c r="U553" s="40"/>
      <c r="V553" s="40"/>
      <c r="W553" s="40"/>
      <c r="X553" s="40"/>
      <c r="Y553" s="40"/>
      <c r="Z553" s="40"/>
      <c r="AA553" s="40"/>
      <c r="AB553" s="40"/>
      <c r="AC553" s="40"/>
      <c r="AD553" s="40"/>
      <c r="AE553" s="40"/>
      <c r="AT553" s="19" t="s">
        <v>260</v>
      </c>
      <c r="AU553" s="19" t="s">
        <v>78</v>
      </c>
    </row>
    <row r="554" s="13" customFormat="1">
      <c r="A554" s="13"/>
      <c r="B554" s="235"/>
      <c r="C554" s="236"/>
      <c r="D554" s="237" t="s">
        <v>262</v>
      </c>
      <c r="E554" s="238" t="s">
        <v>19</v>
      </c>
      <c r="F554" s="239" t="s">
        <v>1703</v>
      </c>
      <c r="G554" s="236"/>
      <c r="H554" s="238" t="s">
        <v>19</v>
      </c>
      <c r="I554" s="240"/>
      <c r="J554" s="236"/>
      <c r="K554" s="236"/>
      <c r="L554" s="241"/>
      <c r="M554" s="242"/>
      <c r="N554" s="243"/>
      <c r="O554" s="243"/>
      <c r="P554" s="243"/>
      <c r="Q554" s="243"/>
      <c r="R554" s="243"/>
      <c r="S554" s="243"/>
      <c r="T554" s="244"/>
      <c r="U554" s="13"/>
      <c r="V554" s="13"/>
      <c r="W554" s="13"/>
      <c r="X554" s="13"/>
      <c r="Y554" s="13"/>
      <c r="Z554" s="13"/>
      <c r="AA554" s="13"/>
      <c r="AB554" s="13"/>
      <c r="AC554" s="13"/>
      <c r="AD554" s="13"/>
      <c r="AE554" s="13"/>
      <c r="AT554" s="245" t="s">
        <v>262</v>
      </c>
      <c r="AU554" s="245" t="s">
        <v>78</v>
      </c>
      <c r="AV554" s="13" t="s">
        <v>76</v>
      </c>
      <c r="AW554" s="13" t="s">
        <v>31</v>
      </c>
      <c r="AX554" s="13" t="s">
        <v>69</v>
      </c>
      <c r="AY554" s="245" t="s">
        <v>252</v>
      </c>
    </row>
    <row r="555" s="14" customFormat="1">
      <c r="A555" s="14"/>
      <c r="B555" s="246"/>
      <c r="C555" s="247"/>
      <c r="D555" s="237" t="s">
        <v>262</v>
      </c>
      <c r="E555" s="248" t="s">
        <v>19</v>
      </c>
      <c r="F555" s="249" t="s">
        <v>3378</v>
      </c>
      <c r="G555" s="247"/>
      <c r="H555" s="250">
        <v>19.699999999999999</v>
      </c>
      <c r="I555" s="251"/>
      <c r="J555" s="247"/>
      <c r="K555" s="247"/>
      <c r="L555" s="252"/>
      <c r="M555" s="253"/>
      <c r="N555" s="254"/>
      <c r="O555" s="254"/>
      <c r="P555" s="254"/>
      <c r="Q555" s="254"/>
      <c r="R555" s="254"/>
      <c r="S555" s="254"/>
      <c r="T555" s="255"/>
      <c r="U555" s="14"/>
      <c r="V555" s="14"/>
      <c r="W555" s="14"/>
      <c r="X555" s="14"/>
      <c r="Y555" s="14"/>
      <c r="Z555" s="14"/>
      <c r="AA555" s="14"/>
      <c r="AB555" s="14"/>
      <c r="AC555" s="14"/>
      <c r="AD555" s="14"/>
      <c r="AE555" s="14"/>
      <c r="AT555" s="256" t="s">
        <v>262</v>
      </c>
      <c r="AU555" s="256" t="s">
        <v>78</v>
      </c>
      <c r="AV555" s="14" t="s">
        <v>78</v>
      </c>
      <c r="AW555" s="14" t="s">
        <v>31</v>
      </c>
      <c r="AX555" s="14" t="s">
        <v>69</v>
      </c>
      <c r="AY555" s="256" t="s">
        <v>252</v>
      </c>
    </row>
    <row r="556" s="15" customFormat="1">
      <c r="A556" s="15"/>
      <c r="B556" s="257"/>
      <c r="C556" s="258"/>
      <c r="D556" s="237" t="s">
        <v>262</v>
      </c>
      <c r="E556" s="259" t="s">
        <v>19</v>
      </c>
      <c r="F556" s="260" t="s">
        <v>265</v>
      </c>
      <c r="G556" s="258"/>
      <c r="H556" s="261">
        <v>19.699999999999999</v>
      </c>
      <c r="I556" s="262"/>
      <c r="J556" s="258"/>
      <c r="K556" s="258"/>
      <c r="L556" s="263"/>
      <c r="M556" s="264"/>
      <c r="N556" s="265"/>
      <c r="O556" s="265"/>
      <c r="P556" s="265"/>
      <c r="Q556" s="265"/>
      <c r="R556" s="265"/>
      <c r="S556" s="265"/>
      <c r="T556" s="266"/>
      <c r="U556" s="15"/>
      <c r="V556" s="15"/>
      <c r="W556" s="15"/>
      <c r="X556" s="15"/>
      <c r="Y556" s="15"/>
      <c r="Z556" s="15"/>
      <c r="AA556" s="15"/>
      <c r="AB556" s="15"/>
      <c r="AC556" s="15"/>
      <c r="AD556" s="15"/>
      <c r="AE556" s="15"/>
      <c r="AT556" s="267" t="s">
        <v>262</v>
      </c>
      <c r="AU556" s="267" t="s">
        <v>78</v>
      </c>
      <c r="AV556" s="15" t="s">
        <v>258</v>
      </c>
      <c r="AW556" s="15" t="s">
        <v>31</v>
      </c>
      <c r="AX556" s="15" t="s">
        <v>76</v>
      </c>
      <c r="AY556" s="267" t="s">
        <v>252</v>
      </c>
    </row>
    <row r="557" s="2" customFormat="1" ht="24.15" customHeight="1">
      <c r="A557" s="40"/>
      <c r="B557" s="41"/>
      <c r="C557" s="217" t="s">
        <v>1023</v>
      </c>
      <c r="D557" s="217" t="s">
        <v>254</v>
      </c>
      <c r="E557" s="218" t="s">
        <v>1263</v>
      </c>
      <c r="F557" s="219" t="s">
        <v>1264</v>
      </c>
      <c r="G557" s="220" t="s">
        <v>187</v>
      </c>
      <c r="H557" s="221">
        <v>29.6325</v>
      </c>
      <c r="I557" s="222"/>
      <c r="J557" s="223">
        <f>ROUND(I557*H557,2)</f>
        <v>0</v>
      </c>
      <c r="K557" s="219" t="s">
        <v>257</v>
      </c>
      <c r="L557" s="46"/>
      <c r="M557" s="224" t="s">
        <v>19</v>
      </c>
      <c r="N557" s="225" t="s">
        <v>40</v>
      </c>
      <c r="O557" s="86"/>
      <c r="P557" s="226">
        <f>O557*H557</f>
        <v>0</v>
      </c>
      <c r="Q557" s="226">
        <v>0</v>
      </c>
      <c r="R557" s="226">
        <f>Q557*H557</f>
        <v>0</v>
      </c>
      <c r="S557" s="226">
        <v>0</v>
      </c>
      <c r="T557" s="227">
        <f>S557*H557</f>
        <v>0</v>
      </c>
      <c r="U557" s="40"/>
      <c r="V557" s="40"/>
      <c r="W557" s="40"/>
      <c r="X557" s="40"/>
      <c r="Y557" s="40"/>
      <c r="Z557" s="40"/>
      <c r="AA557" s="40"/>
      <c r="AB557" s="40"/>
      <c r="AC557" s="40"/>
      <c r="AD557" s="40"/>
      <c r="AE557" s="40"/>
      <c r="AR557" s="228" t="s">
        <v>360</v>
      </c>
      <c r="AT557" s="228" t="s">
        <v>254</v>
      </c>
      <c r="AU557" s="228" t="s">
        <v>78</v>
      </c>
      <c r="AY557" s="19" t="s">
        <v>252</v>
      </c>
      <c r="BE557" s="229">
        <f>IF(N557="základní",J557,0)</f>
        <v>0</v>
      </c>
      <c r="BF557" s="229">
        <f>IF(N557="snížená",J557,0)</f>
        <v>0</v>
      </c>
      <c r="BG557" s="229">
        <f>IF(N557="zákl. přenesená",J557,0)</f>
        <v>0</v>
      </c>
      <c r="BH557" s="229">
        <f>IF(N557="sníž. přenesená",J557,0)</f>
        <v>0</v>
      </c>
      <c r="BI557" s="229">
        <f>IF(N557="nulová",J557,0)</f>
        <v>0</v>
      </c>
      <c r="BJ557" s="19" t="s">
        <v>76</v>
      </c>
      <c r="BK557" s="229">
        <f>ROUND(I557*H557,2)</f>
        <v>0</v>
      </c>
      <c r="BL557" s="19" t="s">
        <v>360</v>
      </c>
      <c r="BM557" s="228" t="s">
        <v>3379</v>
      </c>
    </row>
    <row r="558" s="2" customFormat="1">
      <c r="A558" s="40"/>
      <c r="B558" s="41"/>
      <c r="C558" s="42"/>
      <c r="D558" s="230" t="s">
        <v>260</v>
      </c>
      <c r="E558" s="42"/>
      <c r="F558" s="231" t="s">
        <v>1266</v>
      </c>
      <c r="G558" s="42"/>
      <c r="H558" s="42"/>
      <c r="I558" s="232"/>
      <c r="J558" s="42"/>
      <c r="K558" s="42"/>
      <c r="L558" s="46"/>
      <c r="M558" s="233"/>
      <c r="N558" s="234"/>
      <c r="O558" s="86"/>
      <c r="P558" s="86"/>
      <c r="Q558" s="86"/>
      <c r="R558" s="86"/>
      <c r="S558" s="86"/>
      <c r="T558" s="87"/>
      <c r="U558" s="40"/>
      <c r="V558" s="40"/>
      <c r="W558" s="40"/>
      <c r="X558" s="40"/>
      <c r="Y558" s="40"/>
      <c r="Z558" s="40"/>
      <c r="AA558" s="40"/>
      <c r="AB558" s="40"/>
      <c r="AC558" s="40"/>
      <c r="AD558" s="40"/>
      <c r="AE558" s="40"/>
      <c r="AT558" s="19" t="s">
        <v>260</v>
      </c>
      <c r="AU558" s="19" t="s">
        <v>78</v>
      </c>
    </row>
    <row r="559" s="2" customFormat="1" ht="24.15" customHeight="1">
      <c r="A559" s="40"/>
      <c r="B559" s="41"/>
      <c r="C559" s="217" t="s">
        <v>1025</v>
      </c>
      <c r="D559" s="217" t="s">
        <v>254</v>
      </c>
      <c r="E559" s="218" t="s">
        <v>1268</v>
      </c>
      <c r="F559" s="219" t="s">
        <v>1269</v>
      </c>
      <c r="G559" s="220" t="s">
        <v>187</v>
      </c>
      <c r="H559" s="221">
        <v>29.6325</v>
      </c>
      <c r="I559" s="222"/>
      <c r="J559" s="223">
        <f>ROUND(I559*H559,2)</f>
        <v>0</v>
      </c>
      <c r="K559" s="219" t="s">
        <v>257</v>
      </c>
      <c r="L559" s="46"/>
      <c r="M559" s="224" t="s">
        <v>19</v>
      </c>
      <c r="N559" s="225" t="s">
        <v>40</v>
      </c>
      <c r="O559" s="86"/>
      <c r="P559" s="226">
        <f>O559*H559</f>
        <v>0</v>
      </c>
      <c r="Q559" s="226">
        <v>0</v>
      </c>
      <c r="R559" s="226">
        <f>Q559*H559</f>
        <v>0</v>
      </c>
      <c r="S559" s="226">
        <v>0</v>
      </c>
      <c r="T559" s="227">
        <f>S559*H559</f>
        <v>0</v>
      </c>
      <c r="U559" s="40"/>
      <c r="V559" s="40"/>
      <c r="W559" s="40"/>
      <c r="X559" s="40"/>
      <c r="Y559" s="40"/>
      <c r="Z559" s="40"/>
      <c r="AA559" s="40"/>
      <c r="AB559" s="40"/>
      <c r="AC559" s="40"/>
      <c r="AD559" s="40"/>
      <c r="AE559" s="40"/>
      <c r="AR559" s="228" t="s">
        <v>360</v>
      </c>
      <c r="AT559" s="228" t="s">
        <v>254</v>
      </c>
      <c r="AU559" s="228" t="s">
        <v>78</v>
      </c>
      <c r="AY559" s="19" t="s">
        <v>252</v>
      </c>
      <c r="BE559" s="229">
        <f>IF(N559="základní",J559,0)</f>
        <v>0</v>
      </c>
      <c r="BF559" s="229">
        <f>IF(N559="snížená",J559,0)</f>
        <v>0</v>
      </c>
      <c r="BG559" s="229">
        <f>IF(N559="zákl. přenesená",J559,0)</f>
        <v>0</v>
      </c>
      <c r="BH559" s="229">
        <f>IF(N559="sníž. přenesená",J559,0)</f>
        <v>0</v>
      </c>
      <c r="BI559" s="229">
        <f>IF(N559="nulová",J559,0)</f>
        <v>0</v>
      </c>
      <c r="BJ559" s="19" t="s">
        <v>76</v>
      </c>
      <c r="BK559" s="229">
        <f>ROUND(I559*H559,2)</f>
        <v>0</v>
      </c>
      <c r="BL559" s="19" t="s">
        <v>360</v>
      </c>
      <c r="BM559" s="228" t="s">
        <v>3380</v>
      </c>
    </row>
    <row r="560" s="2" customFormat="1">
      <c r="A560" s="40"/>
      <c r="B560" s="41"/>
      <c r="C560" s="42"/>
      <c r="D560" s="230" t="s">
        <v>260</v>
      </c>
      <c r="E560" s="42"/>
      <c r="F560" s="231" t="s">
        <v>1271</v>
      </c>
      <c r="G560" s="42"/>
      <c r="H560" s="42"/>
      <c r="I560" s="232"/>
      <c r="J560" s="42"/>
      <c r="K560" s="42"/>
      <c r="L560" s="46"/>
      <c r="M560" s="233"/>
      <c r="N560" s="234"/>
      <c r="O560" s="86"/>
      <c r="P560" s="86"/>
      <c r="Q560" s="86"/>
      <c r="R560" s="86"/>
      <c r="S560" s="86"/>
      <c r="T560" s="87"/>
      <c r="U560" s="40"/>
      <c r="V560" s="40"/>
      <c r="W560" s="40"/>
      <c r="X560" s="40"/>
      <c r="Y560" s="40"/>
      <c r="Z560" s="40"/>
      <c r="AA560" s="40"/>
      <c r="AB560" s="40"/>
      <c r="AC560" s="40"/>
      <c r="AD560" s="40"/>
      <c r="AE560" s="40"/>
      <c r="AT560" s="19" t="s">
        <v>260</v>
      </c>
      <c r="AU560" s="19" t="s">
        <v>78</v>
      </c>
    </row>
    <row r="561" s="2" customFormat="1" ht="24.15" customHeight="1">
      <c r="A561" s="40"/>
      <c r="B561" s="41"/>
      <c r="C561" s="217" t="s">
        <v>1027</v>
      </c>
      <c r="D561" s="217" t="s">
        <v>254</v>
      </c>
      <c r="E561" s="218" t="s">
        <v>1273</v>
      </c>
      <c r="F561" s="219" t="s">
        <v>1274</v>
      </c>
      <c r="G561" s="220" t="s">
        <v>187</v>
      </c>
      <c r="H561" s="221">
        <v>29.6325</v>
      </c>
      <c r="I561" s="222"/>
      <c r="J561" s="223">
        <f>ROUND(I561*H561,2)</f>
        <v>0</v>
      </c>
      <c r="K561" s="219" t="s">
        <v>257</v>
      </c>
      <c r="L561" s="46"/>
      <c r="M561" s="224" t="s">
        <v>19</v>
      </c>
      <c r="N561" s="225" t="s">
        <v>40</v>
      </c>
      <c r="O561" s="86"/>
      <c r="P561" s="226">
        <f>O561*H561</f>
        <v>0</v>
      </c>
      <c r="Q561" s="226">
        <v>0.00029999999999999997</v>
      </c>
      <c r="R561" s="226">
        <f>Q561*H561</f>
        <v>0.0088897500000000001</v>
      </c>
      <c r="S561" s="226">
        <v>0</v>
      </c>
      <c r="T561" s="227">
        <f>S561*H561</f>
        <v>0</v>
      </c>
      <c r="U561" s="40"/>
      <c r="V561" s="40"/>
      <c r="W561" s="40"/>
      <c r="X561" s="40"/>
      <c r="Y561" s="40"/>
      <c r="Z561" s="40"/>
      <c r="AA561" s="40"/>
      <c r="AB561" s="40"/>
      <c r="AC561" s="40"/>
      <c r="AD561" s="40"/>
      <c r="AE561" s="40"/>
      <c r="AR561" s="228" t="s">
        <v>360</v>
      </c>
      <c r="AT561" s="228" t="s">
        <v>254</v>
      </c>
      <c r="AU561" s="228" t="s">
        <v>78</v>
      </c>
      <c r="AY561" s="19" t="s">
        <v>252</v>
      </c>
      <c r="BE561" s="229">
        <f>IF(N561="základní",J561,0)</f>
        <v>0</v>
      </c>
      <c r="BF561" s="229">
        <f>IF(N561="snížená",J561,0)</f>
        <v>0</v>
      </c>
      <c r="BG561" s="229">
        <f>IF(N561="zákl. přenesená",J561,0)</f>
        <v>0</v>
      </c>
      <c r="BH561" s="229">
        <f>IF(N561="sníž. přenesená",J561,0)</f>
        <v>0</v>
      </c>
      <c r="BI561" s="229">
        <f>IF(N561="nulová",J561,0)</f>
        <v>0</v>
      </c>
      <c r="BJ561" s="19" t="s">
        <v>76</v>
      </c>
      <c r="BK561" s="229">
        <f>ROUND(I561*H561,2)</f>
        <v>0</v>
      </c>
      <c r="BL561" s="19" t="s">
        <v>360</v>
      </c>
      <c r="BM561" s="228" t="s">
        <v>3381</v>
      </c>
    </row>
    <row r="562" s="2" customFormat="1">
      <c r="A562" s="40"/>
      <c r="B562" s="41"/>
      <c r="C562" s="42"/>
      <c r="D562" s="230" t="s">
        <v>260</v>
      </c>
      <c r="E562" s="42"/>
      <c r="F562" s="231" t="s">
        <v>1276</v>
      </c>
      <c r="G562" s="42"/>
      <c r="H562" s="42"/>
      <c r="I562" s="232"/>
      <c r="J562" s="42"/>
      <c r="K562" s="42"/>
      <c r="L562" s="46"/>
      <c r="M562" s="233"/>
      <c r="N562" s="234"/>
      <c r="O562" s="86"/>
      <c r="P562" s="86"/>
      <c r="Q562" s="86"/>
      <c r="R562" s="86"/>
      <c r="S562" s="86"/>
      <c r="T562" s="87"/>
      <c r="U562" s="40"/>
      <c r="V562" s="40"/>
      <c r="W562" s="40"/>
      <c r="X562" s="40"/>
      <c r="Y562" s="40"/>
      <c r="Z562" s="40"/>
      <c r="AA562" s="40"/>
      <c r="AB562" s="40"/>
      <c r="AC562" s="40"/>
      <c r="AD562" s="40"/>
      <c r="AE562" s="40"/>
      <c r="AT562" s="19" t="s">
        <v>260</v>
      </c>
      <c r="AU562" s="19" t="s">
        <v>78</v>
      </c>
    </row>
    <row r="563" s="2" customFormat="1" ht="37.8" customHeight="1">
      <c r="A563" s="40"/>
      <c r="B563" s="41"/>
      <c r="C563" s="217" t="s">
        <v>1038</v>
      </c>
      <c r="D563" s="217" t="s">
        <v>254</v>
      </c>
      <c r="E563" s="218" t="s">
        <v>1278</v>
      </c>
      <c r="F563" s="219" t="s">
        <v>1279</v>
      </c>
      <c r="G563" s="220" t="s">
        <v>187</v>
      </c>
      <c r="H563" s="221">
        <v>29.6325</v>
      </c>
      <c r="I563" s="222"/>
      <c r="J563" s="223">
        <f>ROUND(I563*H563,2)</f>
        <v>0</v>
      </c>
      <c r="K563" s="219" t="s">
        <v>257</v>
      </c>
      <c r="L563" s="46"/>
      <c r="M563" s="224" t="s">
        <v>19</v>
      </c>
      <c r="N563" s="225" t="s">
        <v>40</v>
      </c>
      <c r="O563" s="86"/>
      <c r="P563" s="226">
        <f>O563*H563</f>
        <v>0</v>
      </c>
      <c r="Q563" s="226">
        <v>0.0053800000000000002</v>
      </c>
      <c r="R563" s="226">
        <f>Q563*H563</f>
        <v>0.15942285000000001</v>
      </c>
      <c r="S563" s="226">
        <v>0</v>
      </c>
      <c r="T563" s="227">
        <f>S563*H563</f>
        <v>0</v>
      </c>
      <c r="U563" s="40"/>
      <c r="V563" s="40"/>
      <c r="W563" s="40"/>
      <c r="X563" s="40"/>
      <c r="Y563" s="40"/>
      <c r="Z563" s="40"/>
      <c r="AA563" s="40"/>
      <c r="AB563" s="40"/>
      <c r="AC563" s="40"/>
      <c r="AD563" s="40"/>
      <c r="AE563" s="40"/>
      <c r="AR563" s="228" t="s">
        <v>360</v>
      </c>
      <c r="AT563" s="228" t="s">
        <v>254</v>
      </c>
      <c r="AU563" s="228" t="s">
        <v>78</v>
      </c>
      <c r="AY563" s="19" t="s">
        <v>252</v>
      </c>
      <c r="BE563" s="229">
        <f>IF(N563="základní",J563,0)</f>
        <v>0</v>
      </c>
      <c r="BF563" s="229">
        <f>IF(N563="snížená",J563,0)</f>
        <v>0</v>
      </c>
      <c r="BG563" s="229">
        <f>IF(N563="zákl. přenesená",J563,0)</f>
        <v>0</v>
      </c>
      <c r="BH563" s="229">
        <f>IF(N563="sníž. přenesená",J563,0)</f>
        <v>0</v>
      </c>
      <c r="BI563" s="229">
        <f>IF(N563="nulová",J563,0)</f>
        <v>0</v>
      </c>
      <c r="BJ563" s="19" t="s">
        <v>76</v>
      </c>
      <c r="BK563" s="229">
        <f>ROUND(I563*H563,2)</f>
        <v>0</v>
      </c>
      <c r="BL563" s="19" t="s">
        <v>360</v>
      </c>
      <c r="BM563" s="228" t="s">
        <v>3382</v>
      </c>
    </row>
    <row r="564" s="2" customFormat="1">
      <c r="A564" s="40"/>
      <c r="B564" s="41"/>
      <c r="C564" s="42"/>
      <c r="D564" s="230" t="s">
        <v>260</v>
      </c>
      <c r="E564" s="42"/>
      <c r="F564" s="231" t="s">
        <v>1281</v>
      </c>
      <c r="G564" s="42"/>
      <c r="H564" s="42"/>
      <c r="I564" s="232"/>
      <c r="J564" s="42"/>
      <c r="K564" s="42"/>
      <c r="L564" s="46"/>
      <c r="M564" s="233"/>
      <c r="N564" s="234"/>
      <c r="O564" s="86"/>
      <c r="P564" s="86"/>
      <c r="Q564" s="86"/>
      <c r="R564" s="86"/>
      <c r="S564" s="86"/>
      <c r="T564" s="87"/>
      <c r="U564" s="40"/>
      <c r="V564" s="40"/>
      <c r="W564" s="40"/>
      <c r="X564" s="40"/>
      <c r="Y564" s="40"/>
      <c r="Z564" s="40"/>
      <c r="AA564" s="40"/>
      <c r="AB564" s="40"/>
      <c r="AC564" s="40"/>
      <c r="AD564" s="40"/>
      <c r="AE564" s="40"/>
      <c r="AT564" s="19" t="s">
        <v>260</v>
      </c>
      <c r="AU564" s="19" t="s">
        <v>78</v>
      </c>
    </row>
    <row r="565" s="13" customFormat="1">
      <c r="A565" s="13"/>
      <c r="B565" s="235"/>
      <c r="C565" s="236"/>
      <c r="D565" s="237" t="s">
        <v>262</v>
      </c>
      <c r="E565" s="238" t="s">
        <v>19</v>
      </c>
      <c r="F565" s="239" t="s">
        <v>1703</v>
      </c>
      <c r="G565" s="236"/>
      <c r="H565" s="238" t="s">
        <v>19</v>
      </c>
      <c r="I565" s="240"/>
      <c r="J565" s="236"/>
      <c r="K565" s="236"/>
      <c r="L565" s="241"/>
      <c r="M565" s="242"/>
      <c r="N565" s="243"/>
      <c r="O565" s="243"/>
      <c r="P565" s="243"/>
      <c r="Q565" s="243"/>
      <c r="R565" s="243"/>
      <c r="S565" s="243"/>
      <c r="T565" s="244"/>
      <c r="U565" s="13"/>
      <c r="V565" s="13"/>
      <c r="W565" s="13"/>
      <c r="X565" s="13"/>
      <c r="Y565" s="13"/>
      <c r="Z565" s="13"/>
      <c r="AA565" s="13"/>
      <c r="AB565" s="13"/>
      <c r="AC565" s="13"/>
      <c r="AD565" s="13"/>
      <c r="AE565" s="13"/>
      <c r="AT565" s="245" t="s">
        <v>262</v>
      </c>
      <c r="AU565" s="245" t="s">
        <v>78</v>
      </c>
      <c r="AV565" s="13" t="s">
        <v>76</v>
      </c>
      <c r="AW565" s="13" t="s">
        <v>31</v>
      </c>
      <c r="AX565" s="13" t="s">
        <v>69</v>
      </c>
      <c r="AY565" s="245" t="s">
        <v>252</v>
      </c>
    </row>
    <row r="566" s="14" customFormat="1">
      <c r="A566" s="14"/>
      <c r="B566" s="246"/>
      <c r="C566" s="247"/>
      <c r="D566" s="237" t="s">
        <v>262</v>
      </c>
      <c r="E566" s="248" t="s">
        <v>19</v>
      </c>
      <c r="F566" s="249" t="s">
        <v>3383</v>
      </c>
      <c r="G566" s="247"/>
      <c r="H566" s="250">
        <v>6.1399999999999997</v>
      </c>
      <c r="I566" s="251"/>
      <c r="J566" s="247"/>
      <c r="K566" s="247"/>
      <c r="L566" s="252"/>
      <c r="M566" s="253"/>
      <c r="N566" s="254"/>
      <c r="O566" s="254"/>
      <c r="P566" s="254"/>
      <c r="Q566" s="254"/>
      <c r="R566" s="254"/>
      <c r="S566" s="254"/>
      <c r="T566" s="255"/>
      <c r="U566" s="14"/>
      <c r="V566" s="14"/>
      <c r="W566" s="14"/>
      <c r="X566" s="14"/>
      <c r="Y566" s="14"/>
      <c r="Z566" s="14"/>
      <c r="AA566" s="14"/>
      <c r="AB566" s="14"/>
      <c r="AC566" s="14"/>
      <c r="AD566" s="14"/>
      <c r="AE566" s="14"/>
      <c r="AT566" s="256" t="s">
        <v>262</v>
      </c>
      <c r="AU566" s="256" t="s">
        <v>78</v>
      </c>
      <c r="AV566" s="14" t="s">
        <v>78</v>
      </c>
      <c r="AW566" s="14" t="s">
        <v>31</v>
      </c>
      <c r="AX566" s="14" t="s">
        <v>69</v>
      </c>
      <c r="AY566" s="256" t="s">
        <v>252</v>
      </c>
    </row>
    <row r="567" s="14" customFormat="1">
      <c r="A567" s="14"/>
      <c r="B567" s="246"/>
      <c r="C567" s="247"/>
      <c r="D567" s="237" t="s">
        <v>262</v>
      </c>
      <c r="E567" s="248" t="s">
        <v>19</v>
      </c>
      <c r="F567" s="249" t="s">
        <v>3384</v>
      </c>
      <c r="G567" s="247"/>
      <c r="H567" s="250">
        <v>9.2624999999999993</v>
      </c>
      <c r="I567" s="251"/>
      <c r="J567" s="247"/>
      <c r="K567" s="247"/>
      <c r="L567" s="252"/>
      <c r="M567" s="253"/>
      <c r="N567" s="254"/>
      <c r="O567" s="254"/>
      <c r="P567" s="254"/>
      <c r="Q567" s="254"/>
      <c r="R567" s="254"/>
      <c r="S567" s="254"/>
      <c r="T567" s="255"/>
      <c r="U567" s="14"/>
      <c r="V567" s="14"/>
      <c r="W567" s="14"/>
      <c r="X567" s="14"/>
      <c r="Y567" s="14"/>
      <c r="Z567" s="14"/>
      <c r="AA567" s="14"/>
      <c r="AB567" s="14"/>
      <c r="AC567" s="14"/>
      <c r="AD567" s="14"/>
      <c r="AE567" s="14"/>
      <c r="AT567" s="256" t="s">
        <v>262</v>
      </c>
      <c r="AU567" s="256" t="s">
        <v>78</v>
      </c>
      <c r="AV567" s="14" t="s">
        <v>78</v>
      </c>
      <c r="AW567" s="14" t="s">
        <v>31</v>
      </c>
      <c r="AX567" s="14" t="s">
        <v>69</v>
      </c>
      <c r="AY567" s="256" t="s">
        <v>252</v>
      </c>
    </row>
    <row r="568" s="14" customFormat="1">
      <c r="A568" s="14"/>
      <c r="B568" s="246"/>
      <c r="C568" s="247"/>
      <c r="D568" s="237" t="s">
        <v>262</v>
      </c>
      <c r="E568" s="248" t="s">
        <v>19</v>
      </c>
      <c r="F568" s="249" t="s">
        <v>3385</v>
      </c>
      <c r="G568" s="247"/>
      <c r="H568" s="250">
        <v>1.5600000000000001</v>
      </c>
      <c r="I568" s="251"/>
      <c r="J568" s="247"/>
      <c r="K568" s="247"/>
      <c r="L568" s="252"/>
      <c r="M568" s="253"/>
      <c r="N568" s="254"/>
      <c r="O568" s="254"/>
      <c r="P568" s="254"/>
      <c r="Q568" s="254"/>
      <c r="R568" s="254"/>
      <c r="S568" s="254"/>
      <c r="T568" s="255"/>
      <c r="U568" s="14"/>
      <c r="V568" s="14"/>
      <c r="W568" s="14"/>
      <c r="X568" s="14"/>
      <c r="Y568" s="14"/>
      <c r="Z568" s="14"/>
      <c r="AA568" s="14"/>
      <c r="AB568" s="14"/>
      <c r="AC568" s="14"/>
      <c r="AD568" s="14"/>
      <c r="AE568" s="14"/>
      <c r="AT568" s="256" t="s">
        <v>262</v>
      </c>
      <c r="AU568" s="256" t="s">
        <v>78</v>
      </c>
      <c r="AV568" s="14" t="s">
        <v>78</v>
      </c>
      <c r="AW568" s="14" t="s">
        <v>31</v>
      </c>
      <c r="AX568" s="14" t="s">
        <v>69</v>
      </c>
      <c r="AY568" s="256" t="s">
        <v>252</v>
      </c>
    </row>
    <row r="569" s="16" customFormat="1">
      <c r="A569" s="16"/>
      <c r="B569" s="268"/>
      <c r="C569" s="269"/>
      <c r="D569" s="237" t="s">
        <v>262</v>
      </c>
      <c r="E569" s="270" t="s">
        <v>3386</v>
      </c>
      <c r="F569" s="271" t="s">
        <v>333</v>
      </c>
      <c r="G569" s="269"/>
      <c r="H569" s="272">
        <v>16.962499999999999</v>
      </c>
      <c r="I569" s="273"/>
      <c r="J569" s="269"/>
      <c r="K569" s="269"/>
      <c r="L569" s="274"/>
      <c r="M569" s="275"/>
      <c r="N569" s="276"/>
      <c r="O569" s="276"/>
      <c r="P569" s="276"/>
      <c r="Q569" s="276"/>
      <c r="R569" s="276"/>
      <c r="S569" s="276"/>
      <c r="T569" s="277"/>
      <c r="U569" s="16"/>
      <c r="V569" s="16"/>
      <c r="W569" s="16"/>
      <c r="X569" s="16"/>
      <c r="Y569" s="16"/>
      <c r="Z569" s="16"/>
      <c r="AA569" s="16"/>
      <c r="AB569" s="16"/>
      <c r="AC569" s="16"/>
      <c r="AD569" s="16"/>
      <c r="AE569" s="16"/>
      <c r="AT569" s="278" t="s">
        <v>262</v>
      </c>
      <c r="AU569" s="278" t="s">
        <v>78</v>
      </c>
      <c r="AV569" s="16" t="s">
        <v>85</v>
      </c>
      <c r="AW569" s="16" t="s">
        <v>31</v>
      </c>
      <c r="AX569" s="16" t="s">
        <v>69</v>
      </c>
      <c r="AY569" s="278" t="s">
        <v>252</v>
      </c>
    </row>
    <row r="570" s="14" customFormat="1">
      <c r="A570" s="14"/>
      <c r="B570" s="246"/>
      <c r="C570" s="247"/>
      <c r="D570" s="237" t="s">
        <v>262</v>
      </c>
      <c r="E570" s="248" t="s">
        <v>19</v>
      </c>
      <c r="F570" s="249" t="s">
        <v>3387</v>
      </c>
      <c r="G570" s="247"/>
      <c r="H570" s="250">
        <v>12.67</v>
      </c>
      <c r="I570" s="251"/>
      <c r="J570" s="247"/>
      <c r="K570" s="247"/>
      <c r="L570" s="252"/>
      <c r="M570" s="253"/>
      <c r="N570" s="254"/>
      <c r="O570" s="254"/>
      <c r="P570" s="254"/>
      <c r="Q570" s="254"/>
      <c r="R570" s="254"/>
      <c r="S570" s="254"/>
      <c r="T570" s="255"/>
      <c r="U570" s="14"/>
      <c r="V570" s="14"/>
      <c r="W570" s="14"/>
      <c r="X570" s="14"/>
      <c r="Y570" s="14"/>
      <c r="Z570" s="14"/>
      <c r="AA570" s="14"/>
      <c r="AB570" s="14"/>
      <c r="AC570" s="14"/>
      <c r="AD570" s="14"/>
      <c r="AE570" s="14"/>
      <c r="AT570" s="256" t="s">
        <v>262</v>
      </c>
      <c r="AU570" s="256" t="s">
        <v>78</v>
      </c>
      <c r="AV570" s="14" t="s">
        <v>78</v>
      </c>
      <c r="AW570" s="14" t="s">
        <v>31</v>
      </c>
      <c r="AX570" s="14" t="s">
        <v>69</v>
      </c>
      <c r="AY570" s="256" t="s">
        <v>252</v>
      </c>
    </row>
    <row r="571" s="16" customFormat="1">
      <c r="A571" s="16"/>
      <c r="B571" s="268"/>
      <c r="C571" s="269"/>
      <c r="D571" s="237" t="s">
        <v>262</v>
      </c>
      <c r="E571" s="270" t="s">
        <v>3388</v>
      </c>
      <c r="F571" s="271" t="s">
        <v>333</v>
      </c>
      <c r="G571" s="269"/>
      <c r="H571" s="272">
        <v>12.67</v>
      </c>
      <c r="I571" s="273"/>
      <c r="J571" s="269"/>
      <c r="K571" s="269"/>
      <c r="L571" s="274"/>
      <c r="M571" s="275"/>
      <c r="N571" s="276"/>
      <c r="O571" s="276"/>
      <c r="P571" s="276"/>
      <c r="Q571" s="276"/>
      <c r="R571" s="276"/>
      <c r="S571" s="276"/>
      <c r="T571" s="277"/>
      <c r="U571" s="16"/>
      <c r="V571" s="16"/>
      <c r="W571" s="16"/>
      <c r="X571" s="16"/>
      <c r="Y571" s="16"/>
      <c r="Z571" s="16"/>
      <c r="AA571" s="16"/>
      <c r="AB571" s="16"/>
      <c r="AC571" s="16"/>
      <c r="AD571" s="16"/>
      <c r="AE571" s="16"/>
      <c r="AT571" s="278" t="s">
        <v>262</v>
      </c>
      <c r="AU571" s="278" t="s">
        <v>78</v>
      </c>
      <c r="AV571" s="16" t="s">
        <v>85</v>
      </c>
      <c r="AW571" s="16" t="s">
        <v>31</v>
      </c>
      <c r="AX571" s="16" t="s">
        <v>69</v>
      </c>
      <c r="AY571" s="278" t="s">
        <v>252</v>
      </c>
    </row>
    <row r="572" s="15" customFormat="1">
      <c r="A572" s="15"/>
      <c r="B572" s="257"/>
      <c r="C572" s="258"/>
      <c r="D572" s="237" t="s">
        <v>262</v>
      </c>
      <c r="E572" s="259" t="s">
        <v>3021</v>
      </c>
      <c r="F572" s="260" t="s">
        <v>265</v>
      </c>
      <c r="G572" s="258"/>
      <c r="H572" s="261">
        <v>29.6325</v>
      </c>
      <c r="I572" s="262"/>
      <c r="J572" s="258"/>
      <c r="K572" s="258"/>
      <c r="L572" s="263"/>
      <c r="M572" s="264"/>
      <c r="N572" s="265"/>
      <c r="O572" s="265"/>
      <c r="P572" s="265"/>
      <c r="Q572" s="265"/>
      <c r="R572" s="265"/>
      <c r="S572" s="265"/>
      <c r="T572" s="266"/>
      <c r="U572" s="15"/>
      <c r="V572" s="15"/>
      <c r="W572" s="15"/>
      <c r="X572" s="15"/>
      <c r="Y572" s="15"/>
      <c r="Z572" s="15"/>
      <c r="AA572" s="15"/>
      <c r="AB572" s="15"/>
      <c r="AC572" s="15"/>
      <c r="AD572" s="15"/>
      <c r="AE572" s="15"/>
      <c r="AT572" s="267" t="s">
        <v>262</v>
      </c>
      <c r="AU572" s="267" t="s">
        <v>78</v>
      </c>
      <c r="AV572" s="15" t="s">
        <v>258</v>
      </c>
      <c r="AW572" s="15" t="s">
        <v>31</v>
      </c>
      <c r="AX572" s="15" t="s">
        <v>76</v>
      </c>
      <c r="AY572" s="267" t="s">
        <v>252</v>
      </c>
    </row>
    <row r="573" s="2" customFormat="1" ht="37.8" customHeight="1">
      <c r="A573" s="40"/>
      <c r="B573" s="41"/>
      <c r="C573" s="217" t="s">
        <v>1043</v>
      </c>
      <c r="D573" s="217" t="s">
        <v>254</v>
      </c>
      <c r="E573" s="218" t="s">
        <v>1291</v>
      </c>
      <c r="F573" s="219" t="s">
        <v>1292</v>
      </c>
      <c r="G573" s="220" t="s">
        <v>183</v>
      </c>
      <c r="H573" s="221">
        <v>17.635000000000002</v>
      </c>
      <c r="I573" s="222"/>
      <c r="J573" s="223">
        <f>ROUND(I573*H573,2)</f>
        <v>0</v>
      </c>
      <c r="K573" s="219" t="s">
        <v>257</v>
      </c>
      <c r="L573" s="46"/>
      <c r="M573" s="224" t="s">
        <v>19</v>
      </c>
      <c r="N573" s="225" t="s">
        <v>40</v>
      </c>
      <c r="O573" s="86"/>
      <c r="P573" s="226">
        <f>O573*H573</f>
        <v>0</v>
      </c>
      <c r="Q573" s="226">
        <v>0.00058</v>
      </c>
      <c r="R573" s="226">
        <f>Q573*H573</f>
        <v>0.010228300000000001</v>
      </c>
      <c r="S573" s="226">
        <v>0</v>
      </c>
      <c r="T573" s="227">
        <f>S573*H573</f>
        <v>0</v>
      </c>
      <c r="U573" s="40"/>
      <c r="V573" s="40"/>
      <c r="W573" s="40"/>
      <c r="X573" s="40"/>
      <c r="Y573" s="40"/>
      <c r="Z573" s="40"/>
      <c r="AA573" s="40"/>
      <c r="AB573" s="40"/>
      <c r="AC573" s="40"/>
      <c r="AD573" s="40"/>
      <c r="AE573" s="40"/>
      <c r="AR573" s="228" t="s">
        <v>360</v>
      </c>
      <c r="AT573" s="228" t="s">
        <v>254</v>
      </c>
      <c r="AU573" s="228" t="s">
        <v>78</v>
      </c>
      <c r="AY573" s="19" t="s">
        <v>252</v>
      </c>
      <c r="BE573" s="229">
        <f>IF(N573="základní",J573,0)</f>
        <v>0</v>
      </c>
      <c r="BF573" s="229">
        <f>IF(N573="snížená",J573,0)</f>
        <v>0</v>
      </c>
      <c r="BG573" s="229">
        <f>IF(N573="zákl. přenesená",J573,0)</f>
        <v>0</v>
      </c>
      <c r="BH573" s="229">
        <f>IF(N573="sníž. přenesená",J573,0)</f>
        <v>0</v>
      </c>
      <c r="BI573" s="229">
        <f>IF(N573="nulová",J573,0)</f>
        <v>0</v>
      </c>
      <c r="BJ573" s="19" t="s">
        <v>76</v>
      </c>
      <c r="BK573" s="229">
        <f>ROUND(I573*H573,2)</f>
        <v>0</v>
      </c>
      <c r="BL573" s="19" t="s">
        <v>360</v>
      </c>
      <c r="BM573" s="228" t="s">
        <v>3389</v>
      </c>
    </row>
    <row r="574" s="2" customFormat="1">
      <c r="A574" s="40"/>
      <c r="B574" s="41"/>
      <c r="C574" s="42"/>
      <c r="D574" s="230" t="s">
        <v>260</v>
      </c>
      <c r="E574" s="42"/>
      <c r="F574" s="231" t="s">
        <v>1294</v>
      </c>
      <c r="G574" s="42"/>
      <c r="H574" s="42"/>
      <c r="I574" s="232"/>
      <c r="J574" s="42"/>
      <c r="K574" s="42"/>
      <c r="L574" s="46"/>
      <c r="M574" s="233"/>
      <c r="N574" s="234"/>
      <c r="O574" s="86"/>
      <c r="P574" s="86"/>
      <c r="Q574" s="86"/>
      <c r="R574" s="86"/>
      <c r="S574" s="86"/>
      <c r="T574" s="87"/>
      <c r="U574" s="40"/>
      <c r="V574" s="40"/>
      <c r="W574" s="40"/>
      <c r="X574" s="40"/>
      <c r="Y574" s="40"/>
      <c r="Z574" s="40"/>
      <c r="AA574" s="40"/>
      <c r="AB574" s="40"/>
      <c r="AC574" s="40"/>
      <c r="AD574" s="40"/>
      <c r="AE574" s="40"/>
      <c r="AT574" s="19" t="s">
        <v>260</v>
      </c>
      <c r="AU574" s="19" t="s">
        <v>78</v>
      </c>
    </row>
    <row r="575" s="13" customFormat="1">
      <c r="A575" s="13"/>
      <c r="B575" s="235"/>
      <c r="C575" s="236"/>
      <c r="D575" s="237" t="s">
        <v>262</v>
      </c>
      <c r="E575" s="238" t="s">
        <v>19</v>
      </c>
      <c r="F575" s="239" t="s">
        <v>1703</v>
      </c>
      <c r="G575" s="236"/>
      <c r="H575" s="238" t="s">
        <v>19</v>
      </c>
      <c r="I575" s="240"/>
      <c r="J575" s="236"/>
      <c r="K575" s="236"/>
      <c r="L575" s="241"/>
      <c r="M575" s="242"/>
      <c r="N575" s="243"/>
      <c r="O575" s="243"/>
      <c r="P575" s="243"/>
      <c r="Q575" s="243"/>
      <c r="R575" s="243"/>
      <c r="S575" s="243"/>
      <c r="T575" s="244"/>
      <c r="U575" s="13"/>
      <c r="V575" s="13"/>
      <c r="W575" s="13"/>
      <c r="X575" s="13"/>
      <c r="Y575" s="13"/>
      <c r="Z575" s="13"/>
      <c r="AA575" s="13"/>
      <c r="AB575" s="13"/>
      <c r="AC575" s="13"/>
      <c r="AD575" s="13"/>
      <c r="AE575" s="13"/>
      <c r="AT575" s="245" t="s">
        <v>262</v>
      </c>
      <c r="AU575" s="245" t="s">
        <v>78</v>
      </c>
      <c r="AV575" s="13" t="s">
        <v>76</v>
      </c>
      <c r="AW575" s="13" t="s">
        <v>31</v>
      </c>
      <c r="AX575" s="13" t="s">
        <v>69</v>
      </c>
      <c r="AY575" s="245" t="s">
        <v>252</v>
      </c>
    </row>
    <row r="576" s="14" customFormat="1">
      <c r="A576" s="14"/>
      <c r="B576" s="246"/>
      <c r="C576" s="247"/>
      <c r="D576" s="237" t="s">
        <v>262</v>
      </c>
      <c r="E576" s="248" t="s">
        <v>19</v>
      </c>
      <c r="F576" s="249" t="s">
        <v>3390</v>
      </c>
      <c r="G576" s="247"/>
      <c r="H576" s="250">
        <v>6.0350000000000001</v>
      </c>
      <c r="I576" s="251"/>
      <c r="J576" s="247"/>
      <c r="K576" s="247"/>
      <c r="L576" s="252"/>
      <c r="M576" s="253"/>
      <c r="N576" s="254"/>
      <c r="O576" s="254"/>
      <c r="P576" s="254"/>
      <c r="Q576" s="254"/>
      <c r="R576" s="254"/>
      <c r="S576" s="254"/>
      <c r="T576" s="255"/>
      <c r="U576" s="14"/>
      <c r="V576" s="14"/>
      <c r="W576" s="14"/>
      <c r="X576" s="14"/>
      <c r="Y576" s="14"/>
      <c r="Z576" s="14"/>
      <c r="AA576" s="14"/>
      <c r="AB576" s="14"/>
      <c r="AC576" s="14"/>
      <c r="AD576" s="14"/>
      <c r="AE576" s="14"/>
      <c r="AT576" s="256" t="s">
        <v>262</v>
      </c>
      <c r="AU576" s="256" t="s">
        <v>78</v>
      </c>
      <c r="AV576" s="14" t="s">
        <v>78</v>
      </c>
      <c r="AW576" s="14" t="s">
        <v>31</v>
      </c>
      <c r="AX576" s="14" t="s">
        <v>69</v>
      </c>
      <c r="AY576" s="256" t="s">
        <v>252</v>
      </c>
    </row>
    <row r="577" s="14" customFormat="1">
      <c r="A577" s="14"/>
      <c r="B577" s="246"/>
      <c r="C577" s="247"/>
      <c r="D577" s="237" t="s">
        <v>262</v>
      </c>
      <c r="E577" s="248" t="s">
        <v>19</v>
      </c>
      <c r="F577" s="249" t="s">
        <v>3391</v>
      </c>
      <c r="G577" s="247"/>
      <c r="H577" s="250">
        <v>11.6</v>
      </c>
      <c r="I577" s="251"/>
      <c r="J577" s="247"/>
      <c r="K577" s="247"/>
      <c r="L577" s="252"/>
      <c r="M577" s="253"/>
      <c r="N577" s="254"/>
      <c r="O577" s="254"/>
      <c r="P577" s="254"/>
      <c r="Q577" s="254"/>
      <c r="R577" s="254"/>
      <c r="S577" s="254"/>
      <c r="T577" s="255"/>
      <c r="U577" s="14"/>
      <c r="V577" s="14"/>
      <c r="W577" s="14"/>
      <c r="X577" s="14"/>
      <c r="Y577" s="14"/>
      <c r="Z577" s="14"/>
      <c r="AA577" s="14"/>
      <c r="AB577" s="14"/>
      <c r="AC577" s="14"/>
      <c r="AD577" s="14"/>
      <c r="AE577" s="14"/>
      <c r="AT577" s="256" t="s">
        <v>262</v>
      </c>
      <c r="AU577" s="256" t="s">
        <v>78</v>
      </c>
      <c r="AV577" s="14" t="s">
        <v>78</v>
      </c>
      <c r="AW577" s="14" t="s">
        <v>31</v>
      </c>
      <c r="AX577" s="14" t="s">
        <v>69</v>
      </c>
      <c r="AY577" s="256" t="s">
        <v>252</v>
      </c>
    </row>
    <row r="578" s="15" customFormat="1">
      <c r="A578" s="15"/>
      <c r="B578" s="257"/>
      <c r="C578" s="258"/>
      <c r="D578" s="237" t="s">
        <v>262</v>
      </c>
      <c r="E578" s="259" t="s">
        <v>2419</v>
      </c>
      <c r="F578" s="260" t="s">
        <v>265</v>
      </c>
      <c r="G578" s="258"/>
      <c r="H578" s="261">
        <v>17.635000000000002</v>
      </c>
      <c r="I578" s="262"/>
      <c r="J578" s="258"/>
      <c r="K578" s="258"/>
      <c r="L578" s="263"/>
      <c r="M578" s="264"/>
      <c r="N578" s="265"/>
      <c r="O578" s="265"/>
      <c r="P578" s="265"/>
      <c r="Q578" s="265"/>
      <c r="R578" s="265"/>
      <c r="S578" s="265"/>
      <c r="T578" s="266"/>
      <c r="U578" s="15"/>
      <c r="V578" s="15"/>
      <c r="W578" s="15"/>
      <c r="X578" s="15"/>
      <c r="Y578" s="15"/>
      <c r="Z578" s="15"/>
      <c r="AA578" s="15"/>
      <c r="AB578" s="15"/>
      <c r="AC578" s="15"/>
      <c r="AD578" s="15"/>
      <c r="AE578" s="15"/>
      <c r="AT578" s="267" t="s">
        <v>262</v>
      </c>
      <c r="AU578" s="267" t="s">
        <v>78</v>
      </c>
      <c r="AV578" s="15" t="s">
        <v>258</v>
      </c>
      <c r="AW578" s="15" t="s">
        <v>31</v>
      </c>
      <c r="AX578" s="15" t="s">
        <v>76</v>
      </c>
      <c r="AY578" s="267" t="s">
        <v>252</v>
      </c>
    </row>
    <row r="579" s="2" customFormat="1" ht="24.15" customHeight="1">
      <c r="A579" s="40"/>
      <c r="B579" s="41"/>
      <c r="C579" s="217" t="s">
        <v>1048</v>
      </c>
      <c r="D579" s="217" t="s">
        <v>254</v>
      </c>
      <c r="E579" s="218" t="s">
        <v>1313</v>
      </c>
      <c r="F579" s="219" t="s">
        <v>1314</v>
      </c>
      <c r="G579" s="220" t="s">
        <v>183</v>
      </c>
      <c r="H579" s="221">
        <v>17.635000000000002</v>
      </c>
      <c r="I579" s="222"/>
      <c r="J579" s="223">
        <f>ROUND(I579*H579,2)</f>
        <v>0</v>
      </c>
      <c r="K579" s="219" t="s">
        <v>257</v>
      </c>
      <c r="L579" s="46"/>
      <c r="M579" s="224" t="s">
        <v>19</v>
      </c>
      <c r="N579" s="225" t="s">
        <v>40</v>
      </c>
      <c r="O579" s="86"/>
      <c r="P579" s="226">
        <f>O579*H579</f>
        <v>0</v>
      </c>
      <c r="Q579" s="226">
        <v>0</v>
      </c>
      <c r="R579" s="226">
        <f>Q579*H579</f>
        <v>0</v>
      </c>
      <c r="S579" s="226">
        <v>0</v>
      </c>
      <c r="T579" s="227">
        <f>S579*H579</f>
        <v>0</v>
      </c>
      <c r="U579" s="40"/>
      <c r="V579" s="40"/>
      <c r="W579" s="40"/>
      <c r="X579" s="40"/>
      <c r="Y579" s="40"/>
      <c r="Z579" s="40"/>
      <c r="AA579" s="40"/>
      <c r="AB579" s="40"/>
      <c r="AC579" s="40"/>
      <c r="AD579" s="40"/>
      <c r="AE579" s="40"/>
      <c r="AR579" s="228" t="s">
        <v>360</v>
      </c>
      <c r="AT579" s="228" t="s">
        <v>254</v>
      </c>
      <c r="AU579" s="228" t="s">
        <v>78</v>
      </c>
      <c r="AY579" s="19" t="s">
        <v>252</v>
      </c>
      <c r="BE579" s="229">
        <f>IF(N579="základní",J579,0)</f>
        <v>0</v>
      </c>
      <c r="BF579" s="229">
        <f>IF(N579="snížená",J579,0)</f>
        <v>0</v>
      </c>
      <c r="BG579" s="229">
        <f>IF(N579="zákl. přenesená",J579,0)</f>
        <v>0</v>
      </c>
      <c r="BH579" s="229">
        <f>IF(N579="sníž. přenesená",J579,0)</f>
        <v>0</v>
      </c>
      <c r="BI579" s="229">
        <f>IF(N579="nulová",J579,0)</f>
        <v>0</v>
      </c>
      <c r="BJ579" s="19" t="s">
        <v>76</v>
      </c>
      <c r="BK579" s="229">
        <f>ROUND(I579*H579,2)</f>
        <v>0</v>
      </c>
      <c r="BL579" s="19" t="s">
        <v>360</v>
      </c>
      <c r="BM579" s="228" t="s">
        <v>3392</v>
      </c>
    </row>
    <row r="580" s="2" customFormat="1">
      <c r="A580" s="40"/>
      <c r="B580" s="41"/>
      <c r="C580" s="42"/>
      <c r="D580" s="230" t="s">
        <v>260</v>
      </c>
      <c r="E580" s="42"/>
      <c r="F580" s="231" t="s">
        <v>1316</v>
      </c>
      <c r="G580" s="42"/>
      <c r="H580" s="42"/>
      <c r="I580" s="232"/>
      <c r="J580" s="42"/>
      <c r="K580" s="42"/>
      <c r="L580" s="46"/>
      <c r="M580" s="233"/>
      <c r="N580" s="234"/>
      <c r="O580" s="86"/>
      <c r="P580" s="86"/>
      <c r="Q580" s="86"/>
      <c r="R580" s="86"/>
      <c r="S580" s="86"/>
      <c r="T580" s="87"/>
      <c r="U580" s="40"/>
      <c r="V580" s="40"/>
      <c r="W580" s="40"/>
      <c r="X580" s="40"/>
      <c r="Y580" s="40"/>
      <c r="Z580" s="40"/>
      <c r="AA580" s="40"/>
      <c r="AB580" s="40"/>
      <c r="AC580" s="40"/>
      <c r="AD580" s="40"/>
      <c r="AE580" s="40"/>
      <c r="AT580" s="19" t="s">
        <v>260</v>
      </c>
      <c r="AU580" s="19" t="s">
        <v>78</v>
      </c>
    </row>
    <row r="581" s="2" customFormat="1" ht="37.8" customHeight="1">
      <c r="A581" s="40"/>
      <c r="B581" s="41"/>
      <c r="C581" s="279" t="s">
        <v>1054</v>
      </c>
      <c r="D581" s="279" t="s">
        <v>468</v>
      </c>
      <c r="E581" s="280" t="s">
        <v>1318</v>
      </c>
      <c r="F581" s="281" t="s">
        <v>1319</v>
      </c>
      <c r="G581" s="282" t="s">
        <v>187</v>
      </c>
      <c r="H581" s="283">
        <v>34.535600000000002</v>
      </c>
      <c r="I581" s="284"/>
      <c r="J581" s="285">
        <f>ROUND(I581*H581,2)</f>
        <v>0</v>
      </c>
      <c r="K581" s="281" t="s">
        <v>257</v>
      </c>
      <c r="L581" s="286"/>
      <c r="M581" s="287" t="s">
        <v>19</v>
      </c>
      <c r="N581" s="288" t="s">
        <v>40</v>
      </c>
      <c r="O581" s="86"/>
      <c r="P581" s="226">
        <f>O581*H581</f>
        <v>0</v>
      </c>
      <c r="Q581" s="226">
        <v>0.021999999999999999</v>
      </c>
      <c r="R581" s="226">
        <f>Q581*H581</f>
        <v>0.75978319999999999</v>
      </c>
      <c r="S581" s="226">
        <v>0</v>
      </c>
      <c r="T581" s="227">
        <f>S581*H581</f>
        <v>0</v>
      </c>
      <c r="U581" s="40"/>
      <c r="V581" s="40"/>
      <c r="W581" s="40"/>
      <c r="X581" s="40"/>
      <c r="Y581" s="40"/>
      <c r="Z581" s="40"/>
      <c r="AA581" s="40"/>
      <c r="AB581" s="40"/>
      <c r="AC581" s="40"/>
      <c r="AD581" s="40"/>
      <c r="AE581" s="40"/>
      <c r="AR581" s="228" t="s">
        <v>509</v>
      </c>
      <c r="AT581" s="228" t="s">
        <v>468</v>
      </c>
      <c r="AU581" s="228" t="s">
        <v>78</v>
      </c>
      <c r="AY581" s="19" t="s">
        <v>252</v>
      </c>
      <c r="BE581" s="229">
        <f>IF(N581="základní",J581,0)</f>
        <v>0</v>
      </c>
      <c r="BF581" s="229">
        <f>IF(N581="snížená",J581,0)</f>
        <v>0</v>
      </c>
      <c r="BG581" s="229">
        <f>IF(N581="zákl. přenesená",J581,0)</f>
        <v>0</v>
      </c>
      <c r="BH581" s="229">
        <f>IF(N581="sníž. přenesená",J581,0)</f>
        <v>0</v>
      </c>
      <c r="BI581" s="229">
        <f>IF(N581="nulová",J581,0)</f>
        <v>0</v>
      </c>
      <c r="BJ581" s="19" t="s">
        <v>76</v>
      </c>
      <c r="BK581" s="229">
        <f>ROUND(I581*H581,2)</f>
        <v>0</v>
      </c>
      <c r="BL581" s="19" t="s">
        <v>360</v>
      </c>
      <c r="BM581" s="228" t="s">
        <v>3393</v>
      </c>
    </row>
    <row r="582" s="14" customFormat="1">
      <c r="A582" s="14"/>
      <c r="B582" s="246"/>
      <c r="C582" s="247"/>
      <c r="D582" s="237" t="s">
        <v>262</v>
      </c>
      <c r="E582" s="248" t="s">
        <v>19</v>
      </c>
      <c r="F582" s="249" t="s">
        <v>3394</v>
      </c>
      <c r="G582" s="247"/>
      <c r="H582" s="250">
        <v>29.6325</v>
      </c>
      <c r="I582" s="251"/>
      <c r="J582" s="247"/>
      <c r="K582" s="247"/>
      <c r="L582" s="252"/>
      <c r="M582" s="253"/>
      <c r="N582" s="254"/>
      <c r="O582" s="254"/>
      <c r="P582" s="254"/>
      <c r="Q582" s="254"/>
      <c r="R582" s="254"/>
      <c r="S582" s="254"/>
      <c r="T582" s="255"/>
      <c r="U582" s="14"/>
      <c r="V582" s="14"/>
      <c r="W582" s="14"/>
      <c r="X582" s="14"/>
      <c r="Y582" s="14"/>
      <c r="Z582" s="14"/>
      <c r="AA582" s="14"/>
      <c r="AB582" s="14"/>
      <c r="AC582" s="14"/>
      <c r="AD582" s="14"/>
      <c r="AE582" s="14"/>
      <c r="AT582" s="256" t="s">
        <v>262</v>
      </c>
      <c r="AU582" s="256" t="s">
        <v>78</v>
      </c>
      <c r="AV582" s="14" t="s">
        <v>78</v>
      </c>
      <c r="AW582" s="14" t="s">
        <v>31</v>
      </c>
      <c r="AX582" s="14" t="s">
        <v>69</v>
      </c>
      <c r="AY582" s="256" t="s">
        <v>252</v>
      </c>
    </row>
    <row r="583" s="14" customFormat="1">
      <c r="A583" s="14"/>
      <c r="B583" s="246"/>
      <c r="C583" s="247"/>
      <c r="D583" s="237" t="s">
        <v>262</v>
      </c>
      <c r="E583" s="248" t="s">
        <v>19</v>
      </c>
      <c r="F583" s="249" t="s">
        <v>3395</v>
      </c>
      <c r="G583" s="247"/>
      <c r="H583" s="250">
        <v>1.7635000000000001</v>
      </c>
      <c r="I583" s="251"/>
      <c r="J583" s="247"/>
      <c r="K583" s="247"/>
      <c r="L583" s="252"/>
      <c r="M583" s="253"/>
      <c r="N583" s="254"/>
      <c r="O583" s="254"/>
      <c r="P583" s="254"/>
      <c r="Q583" s="254"/>
      <c r="R583" s="254"/>
      <c r="S583" s="254"/>
      <c r="T583" s="255"/>
      <c r="U583" s="14"/>
      <c r="V583" s="14"/>
      <c r="W583" s="14"/>
      <c r="X583" s="14"/>
      <c r="Y583" s="14"/>
      <c r="Z583" s="14"/>
      <c r="AA583" s="14"/>
      <c r="AB583" s="14"/>
      <c r="AC583" s="14"/>
      <c r="AD583" s="14"/>
      <c r="AE583" s="14"/>
      <c r="AT583" s="256" t="s">
        <v>262</v>
      </c>
      <c r="AU583" s="256" t="s">
        <v>78</v>
      </c>
      <c r="AV583" s="14" t="s">
        <v>78</v>
      </c>
      <c r="AW583" s="14" t="s">
        <v>31</v>
      </c>
      <c r="AX583" s="14" t="s">
        <v>69</v>
      </c>
      <c r="AY583" s="256" t="s">
        <v>252</v>
      </c>
    </row>
    <row r="584" s="15" customFormat="1">
      <c r="A584" s="15"/>
      <c r="B584" s="257"/>
      <c r="C584" s="258"/>
      <c r="D584" s="237" t="s">
        <v>262</v>
      </c>
      <c r="E584" s="259" t="s">
        <v>19</v>
      </c>
      <c r="F584" s="260" t="s">
        <v>265</v>
      </c>
      <c r="G584" s="258"/>
      <c r="H584" s="261">
        <v>31.396000000000001</v>
      </c>
      <c r="I584" s="262"/>
      <c r="J584" s="258"/>
      <c r="K584" s="258"/>
      <c r="L584" s="263"/>
      <c r="M584" s="264"/>
      <c r="N584" s="265"/>
      <c r="O584" s="265"/>
      <c r="P584" s="265"/>
      <c r="Q584" s="265"/>
      <c r="R584" s="265"/>
      <c r="S584" s="265"/>
      <c r="T584" s="266"/>
      <c r="U584" s="15"/>
      <c r="V584" s="15"/>
      <c r="W584" s="15"/>
      <c r="X584" s="15"/>
      <c r="Y584" s="15"/>
      <c r="Z584" s="15"/>
      <c r="AA584" s="15"/>
      <c r="AB584" s="15"/>
      <c r="AC584" s="15"/>
      <c r="AD584" s="15"/>
      <c r="AE584" s="15"/>
      <c r="AT584" s="267" t="s">
        <v>262</v>
      </c>
      <c r="AU584" s="267" t="s">
        <v>78</v>
      </c>
      <c r="AV584" s="15" t="s">
        <v>258</v>
      </c>
      <c r="AW584" s="15" t="s">
        <v>31</v>
      </c>
      <c r="AX584" s="15" t="s">
        <v>76</v>
      </c>
      <c r="AY584" s="267" t="s">
        <v>252</v>
      </c>
    </row>
    <row r="585" s="14" customFormat="1">
      <c r="A585" s="14"/>
      <c r="B585" s="246"/>
      <c r="C585" s="247"/>
      <c r="D585" s="237" t="s">
        <v>262</v>
      </c>
      <c r="E585" s="247"/>
      <c r="F585" s="249" t="s">
        <v>3396</v>
      </c>
      <c r="G585" s="247"/>
      <c r="H585" s="250">
        <v>34.535600000000002</v>
      </c>
      <c r="I585" s="251"/>
      <c r="J585" s="247"/>
      <c r="K585" s="247"/>
      <c r="L585" s="252"/>
      <c r="M585" s="253"/>
      <c r="N585" s="254"/>
      <c r="O585" s="254"/>
      <c r="P585" s="254"/>
      <c r="Q585" s="254"/>
      <c r="R585" s="254"/>
      <c r="S585" s="254"/>
      <c r="T585" s="255"/>
      <c r="U585" s="14"/>
      <c r="V585" s="14"/>
      <c r="W585" s="14"/>
      <c r="X585" s="14"/>
      <c r="Y585" s="14"/>
      <c r="Z585" s="14"/>
      <c r="AA585" s="14"/>
      <c r="AB585" s="14"/>
      <c r="AC585" s="14"/>
      <c r="AD585" s="14"/>
      <c r="AE585" s="14"/>
      <c r="AT585" s="256" t="s">
        <v>262</v>
      </c>
      <c r="AU585" s="256" t="s">
        <v>78</v>
      </c>
      <c r="AV585" s="14" t="s">
        <v>78</v>
      </c>
      <c r="AW585" s="14" t="s">
        <v>4</v>
      </c>
      <c r="AX585" s="14" t="s">
        <v>76</v>
      </c>
      <c r="AY585" s="256" t="s">
        <v>252</v>
      </c>
    </row>
    <row r="586" s="2" customFormat="1" ht="16.5" customHeight="1">
      <c r="A586" s="40"/>
      <c r="B586" s="41"/>
      <c r="C586" s="217" t="s">
        <v>1060</v>
      </c>
      <c r="D586" s="217" t="s">
        <v>254</v>
      </c>
      <c r="E586" s="218" t="s">
        <v>1308</v>
      </c>
      <c r="F586" s="219" t="s">
        <v>1309</v>
      </c>
      <c r="G586" s="220" t="s">
        <v>183</v>
      </c>
      <c r="H586" s="221">
        <v>38.634999999999998</v>
      </c>
      <c r="I586" s="222"/>
      <c r="J586" s="223">
        <f>ROUND(I586*H586,2)</f>
        <v>0</v>
      </c>
      <c r="K586" s="219" t="s">
        <v>257</v>
      </c>
      <c r="L586" s="46"/>
      <c r="M586" s="224" t="s">
        <v>19</v>
      </c>
      <c r="N586" s="225" t="s">
        <v>40</v>
      </c>
      <c r="O586" s="86"/>
      <c r="P586" s="226">
        <f>O586*H586</f>
        <v>0</v>
      </c>
      <c r="Q586" s="226">
        <v>3.0000000000000001E-05</v>
      </c>
      <c r="R586" s="226">
        <f>Q586*H586</f>
        <v>0.00115905</v>
      </c>
      <c r="S586" s="226">
        <v>0</v>
      </c>
      <c r="T586" s="227">
        <f>S586*H586</f>
        <v>0</v>
      </c>
      <c r="U586" s="40"/>
      <c r="V586" s="40"/>
      <c r="W586" s="40"/>
      <c r="X586" s="40"/>
      <c r="Y586" s="40"/>
      <c r="Z586" s="40"/>
      <c r="AA586" s="40"/>
      <c r="AB586" s="40"/>
      <c r="AC586" s="40"/>
      <c r="AD586" s="40"/>
      <c r="AE586" s="40"/>
      <c r="AR586" s="228" t="s">
        <v>360</v>
      </c>
      <c r="AT586" s="228" t="s">
        <v>254</v>
      </c>
      <c r="AU586" s="228" t="s">
        <v>78</v>
      </c>
      <c r="AY586" s="19" t="s">
        <v>252</v>
      </c>
      <c r="BE586" s="229">
        <f>IF(N586="základní",J586,0)</f>
        <v>0</v>
      </c>
      <c r="BF586" s="229">
        <f>IF(N586="snížená",J586,0)</f>
        <v>0</v>
      </c>
      <c r="BG586" s="229">
        <f>IF(N586="zákl. přenesená",J586,0)</f>
        <v>0</v>
      </c>
      <c r="BH586" s="229">
        <f>IF(N586="sníž. přenesená",J586,0)</f>
        <v>0</v>
      </c>
      <c r="BI586" s="229">
        <f>IF(N586="nulová",J586,0)</f>
        <v>0</v>
      </c>
      <c r="BJ586" s="19" t="s">
        <v>76</v>
      </c>
      <c r="BK586" s="229">
        <f>ROUND(I586*H586,2)</f>
        <v>0</v>
      </c>
      <c r="BL586" s="19" t="s">
        <v>360</v>
      </c>
      <c r="BM586" s="228" t="s">
        <v>3397</v>
      </c>
    </row>
    <row r="587" s="2" customFormat="1">
      <c r="A587" s="40"/>
      <c r="B587" s="41"/>
      <c r="C587" s="42"/>
      <c r="D587" s="230" t="s">
        <v>260</v>
      </c>
      <c r="E587" s="42"/>
      <c r="F587" s="231" t="s">
        <v>1311</v>
      </c>
      <c r="G587" s="42"/>
      <c r="H587" s="42"/>
      <c r="I587" s="232"/>
      <c r="J587" s="42"/>
      <c r="K587" s="42"/>
      <c r="L587" s="46"/>
      <c r="M587" s="233"/>
      <c r="N587" s="234"/>
      <c r="O587" s="86"/>
      <c r="P587" s="86"/>
      <c r="Q587" s="86"/>
      <c r="R587" s="86"/>
      <c r="S587" s="86"/>
      <c r="T587" s="87"/>
      <c r="U587" s="40"/>
      <c r="V587" s="40"/>
      <c r="W587" s="40"/>
      <c r="X587" s="40"/>
      <c r="Y587" s="40"/>
      <c r="Z587" s="40"/>
      <c r="AA587" s="40"/>
      <c r="AB587" s="40"/>
      <c r="AC587" s="40"/>
      <c r="AD587" s="40"/>
      <c r="AE587" s="40"/>
      <c r="AT587" s="19" t="s">
        <v>260</v>
      </c>
      <c r="AU587" s="19" t="s">
        <v>78</v>
      </c>
    </row>
    <row r="588" s="13" customFormat="1">
      <c r="A588" s="13"/>
      <c r="B588" s="235"/>
      <c r="C588" s="236"/>
      <c r="D588" s="237" t="s">
        <v>262</v>
      </c>
      <c r="E588" s="238" t="s">
        <v>19</v>
      </c>
      <c r="F588" s="239" t="s">
        <v>1703</v>
      </c>
      <c r="G588" s="236"/>
      <c r="H588" s="238" t="s">
        <v>19</v>
      </c>
      <c r="I588" s="240"/>
      <c r="J588" s="236"/>
      <c r="K588" s="236"/>
      <c r="L588" s="241"/>
      <c r="M588" s="242"/>
      <c r="N588" s="243"/>
      <c r="O588" s="243"/>
      <c r="P588" s="243"/>
      <c r="Q588" s="243"/>
      <c r="R588" s="243"/>
      <c r="S588" s="243"/>
      <c r="T588" s="244"/>
      <c r="U588" s="13"/>
      <c r="V588" s="13"/>
      <c r="W588" s="13"/>
      <c r="X588" s="13"/>
      <c r="Y588" s="13"/>
      <c r="Z588" s="13"/>
      <c r="AA588" s="13"/>
      <c r="AB588" s="13"/>
      <c r="AC588" s="13"/>
      <c r="AD588" s="13"/>
      <c r="AE588" s="13"/>
      <c r="AT588" s="245" t="s">
        <v>262</v>
      </c>
      <c r="AU588" s="245" t="s">
        <v>78</v>
      </c>
      <c r="AV588" s="13" t="s">
        <v>76</v>
      </c>
      <c r="AW588" s="13" t="s">
        <v>31</v>
      </c>
      <c r="AX588" s="13" t="s">
        <v>69</v>
      </c>
      <c r="AY588" s="245" t="s">
        <v>252</v>
      </c>
    </row>
    <row r="589" s="13" customFormat="1">
      <c r="A589" s="13"/>
      <c r="B589" s="235"/>
      <c r="C589" s="236"/>
      <c r="D589" s="237" t="s">
        <v>262</v>
      </c>
      <c r="E589" s="238" t="s">
        <v>19</v>
      </c>
      <c r="F589" s="239" t="s">
        <v>2426</v>
      </c>
      <c r="G589" s="236"/>
      <c r="H589" s="238" t="s">
        <v>19</v>
      </c>
      <c r="I589" s="240"/>
      <c r="J589" s="236"/>
      <c r="K589" s="236"/>
      <c r="L589" s="241"/>
      <c r="M589" s="242"/>
      <c r="N589" s="243"/>
      <c r="O589" s="243"/>
      <c r="P589" s="243"/>
      <c r="Q589" s="243"/>
      <c r="R589" s="243"/>
      <c r="S589" s="243"/>
      <c r="T589" s="244"/>
      <c r="U589" s="13"/>
      <c r="V589" s="13"/>
      <c r="W589" s="13"/>
      <c r="X589" s="13"/>
      <c r="Y589" s="13"/>
      <c r="Z589" s="13"/>
      <c r="AA589" s="13"/>
      <c r="AB589" s="13"/>
      <c r="AC589" s="13"/>
      <c r="AD589" s="13"/>
      <c r="AE589" s="13"/>
      <c r="AT589" s="245" t="s">
        <v>262</v>
      </c>
      <c r="AU589" s="245" t="s">
        <v>78</v>
      </c>
      <c r="AV589" s="13" t="s">
        <v>76</v>
      </c>
      <c r="AW589" s="13" t="s">
        <v>31</v>
      </c>
      <c r="AX589" s="13" t="s">
        <v>69</v>
      </c>
      <c r="AY589" s="245" t="s">
        <v>252</v>
      </c>
    </row>
    <row r="590" s="14" customFormat="1">
      <c r="A590" s="14"/>
      <c r="B590" s="246"/>
      <c r="C590" s="247"/>
      <c r="D590" s="237" t="s">
        <v>262</v>
      </c>
      <c r="E590" s="248" t="s">
        <v>19</v>
      </c>
      <c r="F590" s="249" t="s">
        <v>3390</v>
      </c>
      <c r="G590" s="247"/>
      <c r="H590" s="250">
        <v>6.0350000000000001</v>
      </c>
      <c r="I590" s="251"/>
      <c r="J590" s="247"/>
      <c r="K590" s="247"/>
      <c r="L590" s="252"/>
      <c r="M590" s="253"/>
      <c r="N590" s="254"/>
      <c r="O590" s="254"/>
      <c r="P590" s="254"/>
      <c r="Q590" s="254"/>
      <c r="R590" s="254"/>
      <c r="S590" s="254"/>
      <c r="T590" s="255"/>
      <c r="U590" s="14"/>
      <c r="V590" s="14"/>
      <c r="W590" s="14"/>
      <c r="X590" s="14"/>
      <c r="Y590" s="14"/>
      <c r="Z590" s="14"/>
      <c r="AA590" s="14"/>
      <c r="AB590" s="14"/>
      <c r="AC590" s="14"/>
      <c r="AD590" s="14"/>
      <c r="AE590" s="14"/>
      <c r="AT590" s="256" t="s">
        <v>262</v>
      </c>
      <c r="AU590" s="256" t="s">
        <v>78</v>
      </c>
      <c r="AV590" s="14" t="s">
        <v>78</v>
      </c>
      <c r="AW590" s="14" t="s">
        <v>31</v>
      </c>
      <c r="AX590" s="14" t="s">
        <v>69</v>
      </c>
      <c r="AY590" s="256" t="s">
        <v>252</v>
      </c>
    </row>
    <row r="591" s="14" customFormat="1">
      <c r="A591" s="14"/>
      <c r="B591" s="246"/>
      <c r="C591" s="247"/>
      <c r="D591" s="237" t="s">
        <v>262</v>
      </c>
      <c r="E591" s="248" t="s">
        <v>19</v>
      </c>
      <c r="F591" s="249" t="s">
        <v>3391</v>
      </c>
      <c r="G591" s="247"/>
      <c r="H591" s="250">
        <v>11.6</v>
      </c>
      <c r="I591" s="251"/>
      <c r="J591" s="247"/>
      <c r="K591" s="247"/>
      <c r="L591" s="252"/>
      <c r="M591" s="253"/>
      <c r="N591" s="254"/>
      <c r="O591" s="254"/>
      <c r="P591" s="254"/>
      <c r="Q591" s="254"/>
      <c r="R591" s="254"/>
      <c r="S591" s="254"/>
      <c r="T591" s="255"/>
      <c r="U591" s="14"/>
      <c r="V591" s="14"/>
      <c r="W591" s="14"/>
      <c r="X591" s="14"/>
      <c r="Y591" s="14"/>
      <c r="Z591" s="14"/>
      <c r="AA591" s="14"/>
      <c r="AB591" s="14"/>
      <c r="AC591" s="14"/>
      <c r="AD591" s="14"/>
      <c r="AE591" s="14"/>
      <c r="AT591" s="256" t="s">
        <v>262</v>
      </c>
      <c r="AU591" s="256" t="s">
        <v>78</v>
      </c>
      <c r="AV591" s="14" t="s">
        <v>78</v>
      </c>
      <c r="AW591" s="14" t="s">
        <v>31</v>
      </c>
      <c r="AX591" s="14" t="s">
        <v>69</v>
      </c>
      <c r="AY591" s="256" t="s">
        <v>252</v>
      </c>
    </row>
    <row r="592" s="14" customFormat="1">
      <c r="A592" s="14"/>
      <c r="B592" s="246"/>
      <c r="C592" s="247"/>
      <c r="D592" s="237" t="s">
        <v>262</v>
      </c>
      <c r="E592" s="248" t="s">
        <v>19</v>
      </c>
      <c r="F592" s="249" t="s">
        <v>3398</v>
      </c>
      <c r="G592" s="247"/>
      <c r="H592" s="250">
        <v>16.699999999999999</v>
      </c>
      <c r="I592" s="251"/>
      <c r="J592" s="247"/>
      <c r="K592" s="247"/>
      <c r="L592" s="252"/>
      <c r="M592" s="253"/>
      <c r="N592" s="254"/>
      <c r="O592" s="254"/>
      <c r="P592" s="254"/>
      <c r="Q592" s="254"/>
      <c r="R592" s="254"/>
      <c r="S592" s="254"/>
      <c r="T592" s="255"/>
      <c r="U592" s="14"/>
      <c r="V592" s="14"/>
      <c r="W592" s="14"/>
      <c r="X592" s="14"/>
      <c r="Y592" s="14"/>
      <c r="Z592" s="14"/>
      <c r="AA592" s="14"/>
      <c r="AB592" s="14"/>
      <c r="AC592" s="14"/>
      <c r="AD592" s="14"/>
      <c r="AE592" s="14"/>
      <c r="AT592" s="256" t="s">
        <v>262</v>
      </c>
      <c r="AU592" s="256" t="s">
        <v>78</v>
      </c>
      <c r="AV592" s="14" t="s">
        <v>78</v>
      </c>
      <c r="AW592" s="14" t="s">
        <v>31</v>
      </c>
      <c r="AX592" s="14" t="s">
        <v>69</v>
      </c>
      <c r="AY592" s="256" t="s">
        <v>252</v>
      </c>
    </row>
    <row r="593" s="14" customFormat="1">
      <c r="A593" s="14"/>
      <c r="B593" s="246"/>
      <c r="C593" s="247"/>
      <c r="D593" s="237" t="s">
        <v>262</v>
      </c>
      <c r="E593" s="248" t="s">
        <v>19</v>
      </c>
      <c r="F593" s="249" t="s">
        <v>3399</v>
      </c>
      <c r="G593" s="247"/>
      <c r="H593" s="250">
        <v>4.2999999999999998</v>
      </c>
      <c r="I593" s="251"/>
      <c r="J593" s="247"/>
      <c r="K593" s="247"/>
      <c r="L593" s="252"/>
      <c r="M593" s="253"/>
      <c r="N593" s="254"/>
      <c r="O593" s="254"/>
      <c r="P593" s="254"/>
      <c r="Q593" s="254"/>
      <c r="R593" s="254"/>
      <c r="S593" s="254"/>
      <c r="T593" s="255"/>
      <c r="U593" s="14"/>
      <c r="V593" s="14"/>
      <c r="W593" s="14"/>
      <c r="X593" s="14"/>
      <c r="Y593" s="14"/>
      <c r="Z593" s="14"/>
      <c r="AA593" s="14"/>
      <c r="AB593" s="14"/>
      <c r="AC593" s="14"/>
      <c r="AD593" s="14"/>
      <c r="AE593" s="14"/>
      <c r="AT593" s="256" t="s">
        <v>262</v>
      </c>
      <c r="AU593" s="256" t="s">
        <v>78</v>
      </c>
      <c r="AV593" s="14" t="s">
        <v>78</v>
      </c>
      <c r="AW593" s="14" t="s">
        <v>31</v>
      </c>
      <c r="AX593" s="14" t="s">
        <v>69</v>
      </c>
      <c r="AY593" s="256" t="s">
        <v>252</v>
      </c>
    </row>
    <row r="594" s="15" customFormat="1">
      <c r="A594" s="15"/>
      <c r="B594" s="257"/>
      <c r="C594" s="258"/>
      <c r="D594" s="237" t="s">
        <v>262</v>
      </c>
      <c r="E594" s="259" t="s">
        <v>19</v>
      </c>
      <c r="F594" s="260" t="s">
        <v>265</v>
      </c>
      <c r="G594" s="258"/>
      <c r="H594" s="261">
        <v>38.634999999999998</v>
      </c>
      <c r="I594" s="262"/>
      <c r="J594" s="258"/>
      <c r="K594" s="258"/>
      <c r="L594" s="263"/>
      <c r="M594" s="264"/>
      <c r="N594" s="265"/>
      <c r="O594" s="265"/>
      <c r="P594" s="265"/>
      <c r="Q594" s="265"/>
      <c r="R594" s="265"/>
      <c r="S594" s="265"/>
      <c r="T594" s="266"/>
      <c r="U594" s="15"/>
      <c r="V594" s="15"/>
      <c r="W594" s="15"/>
      <c r="X594" s="15"/>
      <c r="Y594" s="15"/>
      <c r="Z594" s="15"/>
      <c r="AA594" s="15"/>
      <c r="AB594" s="15"/>
      <c r="AC594" s="15"/>
      <c r="AD594" s="15"/>
      <c r="AE594" s="15"/>
      <c r="AT594" s="267" t="s">
        <v>262</v>
      </c>
      <c r="AU594" s="267" t="s">
        <v>78</v>
      </c>
      <c r="AV594" s="15" t="s">
        <v>258</v>
      </c>
      <c r="AW594" s="15" t="s">
        <v>31</v>
      </c>
      <c r="AX594" s="15" t="s">
        <v>76</v>
      </c>
      <c r="AY594" s="267" t="s">
        <v>252</v>
      </c>
    </row>
    <row r="595" s="2" customFormat="1" ht="44.25" customHeight="1">
      <c r="A595" s="40"/>
      <c r="B595" s="41"/>
      <c r="C595" s="217" t="s">
        <v>1068</v>
      </c>
      <c r="D595" s="217" t="s">
        <v>254</v>
      </c>
      <c r="E595" s="218" t="s">
        <v>1346</v>
      </c>
      <c r="F595" s="219" t="s">
        <v>1347</v>
      </c>
      <c r="G595" s="220" t="s">
        <v>485</v>
      </c>
      <c r="H595" s="221">
        <v>0.97230000000000005</v>
      </c>
      <c r="I595" s="222"/>
      <c r="J595" s="223">
        <f>ROUND(I595*H595,2)</f>
        <v>0</v>
      </c>
      <c r="K595" s="219" t="s">
        <v>257</v>
      </c>
      <c r="L595" s="46"/>
      <c r="M595" s="224" t="s">
        <v>19</v>
      </c>
      <c r="N595" s="225" t="s">
        <v>40</v>
      </c>
      <c r="O595" s="86"/>
      <c r="P595" s="226">
        <f>O595*H595</f>
        <v>0</v>
      </c>
      <c r="Q595" s="226">
        <v>0</v>
      </c>
      <c r="R595" s="226">
        <f>Q595*H595</f>
        <v>0</v>
      </c>
      <c r="S595" s="226">
        <v>0</v>
      </c>
      <c r="T595" s="227">
        <f>S595*H595</f>
        <v>0</v>
      </c>
      <c r="U595" s="40"/>
      <c r="V595" s="40"/>
      <c r="W595" s="40"/>
      <c r="X595" s="40"/>
      <c r="Y595" s="40"/>
      <c r="Z595" s="40"/>
      <c r="AA595" s="40"/>
      <c r="AB595" s="40"/>
      <c r="AC595" s="40"/>
      <c r="AD595" s="40"/>
      <c r="AE595" s="40"/>
      <c r="AR595" s="228" t="s">
        <v>360</v>
      </c>
      <c r="AT595" s="228" t="s">
        <v>254</v>
      </c>
      <c r="AU595" s="228" t="s">
        <v>78</v>
      </c>
      <c r="AY595" s="19" t="s">
        <v>252</v>
      </c>
      <c r="BE595" s="229">
        <f>IF(N595="základní",J595,0)</f>
        <v>0</v>
      </c>
      <c r="BF595" s="229">
        <f>IF(N595="snížená",J595,0)</f>
        <v>0</v>
      </c>
      <c r="BG595" s="229">
        <f>IF(N595="zákl. přenesená",J595,0)</f>
        <v>0</v>
      </c>
      <c r="BH595" s="229">
        <f>IF(N595="sníž. přenesená",J595,0)</f>
        <v>0</v>
      </c>
      <c r="BI595" s="229">
        <f>IF(N595="nulová",J595,0)</f>
        <v>0</v>
      </c>
      <c r="BJ595" s="19" t="s">
        <v>76</v>
      </c>
      <c r="BK595" s="229">
        <f>ROUND(I595*H595,2)</f>
        <v>0</v>
      </c>
      <c r="BL595" s="19" t="s">
        <v>360</v>
      </c>
      <c r="BM595" s="228" t="s">
        <v>3400</v>
      </c>
    </row>
    <row r="596" s="2" customFormat="1">
      <c r="A596" s="40"/>
      <c r="B596" s="41"/>
      <c r="C596" s="42"/>
      <c r="D596" s="230" t="s">
        <v>260</v>
      </c>
      <c r="E596" s="42"/>
      <c r="F596" s="231" t="s">
        <v>1349</v>
      </c>
      <c r="G596" s="42"/>
      <c r="H596" s="42"/>
      <c r="I596" s="232"/>
      <c r="J596" s="42"/>
      <c r="K596" s="42"/>
      <c r="L596" s="46"/>
      <c r="M596" s="233"/>
      <c r="N596" s="234"/>
      <c r="O596" s="86"/>
      <c r="P596" s="86"/>
      <c r="Q596" s="86"/>
      <c r="R596" s="86"/>
      <c r="S596" s="86"/>
      <c r="T596" s="87"/>
      <c r="U596" s="40"/>
      <c r="V596" s="40"/>
      <c r="W596" s="40"/>
      <c r="X596" s="40"/>
      <c r="Y596" s="40"/>
      <c r="Z596" s="40"/>
      <c r="AA596" s="40"/>
      <c r="AB596" s="40"/>
      <c r="AC596" s="40"/>
      <c r="AD596" s="40"/>
      <c r="AE596" s="40"/>
      <c r="AT596" s="19" t="s">
        <v>260</v>
      </c>
      <c r="AU596" s="19" t="s">
        <v>78</v>
      </c>
    </row>
    <row r="597" s="2" customFormat="1" ht="49.05" customHeight="1">
      <c r="A597" s="40"/>
      <c r="B597" s="41"/>
      <c r="C597" s="217" t="s">
        <v>1077</v>
      </c>
      <c r="D597" s="217" t="s">
        <v>254</v>
      </c>
      <c r="E597" s="218" t="s">
        <v>1351</v>
      </c>
      <c r="F597" s="219" t="s">
        <v>1352</v>
      </c>
      <c r="G597" s="220" t="s">
        <v>485</v>
      </c>
      <c r="H597" s="221">
        <v>0.97230000000000005</v>
      </c>
      <c r="I597" s="222"/>
      <c r="J597" s="223">
        <f>ROUND(I597*H597,2)</f>
        <v>0</v>
      </c>
      <c r="K597" s="219" t="s">
        <v>257</v>
      </c>
      <c r="L597" s="46"/>
      <c r="M597" s="224" t="s">
        <v>19</v>
      </c>
      <c r="N597" s="225" t="s">
        <v>40</v>
      </c>
      <c r="O597" s="86"/>
      <c r="P597" s="226">
        <f>O597*H597</f>
        <v>0</v>
      </c>
      <c r="Q597" s="226">
        <v>0</v>
      </c>
      <c r="R597" s="226">
        <f>Q597*H597</f>
        <v>0</v>
      </c>
      <c r="S597" s="226">
        <v>0</v>
      </c>
      <c r="T597" s="227">
        <f>S597*H597</f>
        <v>0</v>
      </c>
      <c r="U597" s="40"/>
      <c r="V597" s="40"/>
      <c r="W597" s="40"/>
      <c r="X597" s="40"/>
      <c r="Y597" s="40"/>
      <c r="Z597" s="40"/>
      <c r="AA597" s="40"/>
      <c r="AB597" s="40"/>
      <c r="AC597" s="40"/>
      <c r="AD597" s="40"/>
      <c r="AE597" s="40"/>
      <c r="AR597" s="228" t="s">
        <v>360</v>
      </c>
      <c r="AT597" s="228" t="s">
        <v>254</v>
      </c>
      <c r="AU597" s="228" t="s">
        <v>78</v>
      </c>
      <c r="AY597" s="19" t="s">
        <v>252</v>
      </c>
      <c r="BE597" s="229">
        <f>IF(N597="základní",J597,0)</f>
        <v>0</v>
      </c>
      <c r="BF597" s="229">
        <f>IF(N597="snížená",J597,0)</f>
        <v>0</v>
      </c>
      <c r="BG597" s="229">
        <f>IF(N597="zákl. přenesená",J597,0)</f>
        <v>0</v>
      </c>
      <c r="BH597" s="229">
        <f>IF(N597="sníž. přenesená",J597,0)</f>
        <v>0</v>
      </c>
      <c r="BI597" s="229">
        <f>IF(N597="nulová",J597,0)</f>
        <v>0</v>
      </c>
      <c r="BJ597" s="19" t="s">
        <v>76</v>
      </c>
      <c r="BK597" s="229">
        <f>ROUND(I597*H597,2)</f>
        <v>0</v>
      </c>
      <c r="BL597" s="19" t="s">
        <v>360</v>
      </c>
      <c r="BM597" s="228" t="s">
        <v>3401</v>
      </c>
    </row>
    <row r="598" s="2" customFormat="1">
      <c r="A598" s="40"/>
      <c r="B598" s="41"/>
      <c r="C598" s="42"/>
      <c r="D598" s="230" t="s">
        <v>260</v>
      </c>
      <c r="E598" s="42"/>
      <c r="F598" s="231" t="s">
        <v>1354</v>
      </c>
      <c r="G598" s="42"/>
      <c r="H598" s="42"/>
      <c r="I598" s="232"/>
      <c r="J598" s="42"/>
      <c r="K598" s="42"/>
      <c r="L598" s="46"/>
      <c r="M598" s="233"/>
      <c r="N598" s="234"/>
      <c r="O598" s="86"/>
      <c r="P598" s="86"/>
      <c r="Q598" s="86"/>
      <c r="R598" s="86"/>
      <c r="S598" s="86"/>
      <c r="T598" s="87"/>
      <c r="U598" s="40"/>
      <c r="V598" s="40"/>
      <c r="W598" s="40"/>
      <c r="X598" s="40"/>
      <c r="Y598" s="40"/>
      <c r="Z598" s="40"/>
      <c r="AA598" s="40"/>
      <c r="AB598" s="40"/>
      <c r="AC598" s="40"/>
      <c r="AD598" s="40"/>
      <c r="AE598" s="40"/>
      <c r="AT598" s="19" t="s">
        <v>260</v>
      </c>
      <c r="AU598" s="19" t="s">
        <v>78</v>
      </c>
    </row>
    <row r="599" s="12" customFormat="1" ht="22.8" customHeight="1">
      <c r="A599" s="12"/>
      <c r="B599" s="201"/>
      <c r="C599" s="202"/>
      <c r="D599" s="203" t="s">
        <v>68</v>
      </c>
      <c r="E599" s="215" t="s">
        <v>1370</v>
      </c>
      <c r="F599" s="215" t="s">
        <v>1371</v>
      </c>
      <c r="G599" s="202"/>
      <c r="H599" s="202"/>
      <c r="I599" s="205"/>
      <c r="J599" s="216">
        <f>BK599</f>
        <v>0</v>
      </c>
      <c r="K599" s="202"/>
      <c r="L599" s="207"/>
      <c r="M599" s="208"/>
      <c r="N599" s="209"/>
      <c r="O599" s="209"/>
      <c r="P599" s="210">
        <f>SUM(P600:P645)</f>
        <v>0</v>
      </c>
      <c r="Q599" s="209"/>
      <c r="R599" s="210">
        <f>SUM(R600:R645)</f>
        <v>0.78052279999999996</v>
      </c>
      <c r="S599" s="209"/>
      <c r="T599" s="211">
        <f>SUM(T600:T645)</f>
        <v>0</v>
      </c>
      <c r="U599" s="12"/>
      <c r="V599" s="12"/>
      <c r="W599" s="12"/>
      <c r="X599" s="12"/>
      <c r="Y599" s="12"/>
      <c r="Z599" s="12"/>
      <c r="AA599" s="12"/>
      <c r="AB599" s="12"/>
      <c r="AC599" s="12"/>
      <c r="AD599" s="12"/>
      <c r="AE599" s="12"/>
      <c r="AR599" s="212" t="s">
        <v>78</v>
      </c>
      <c r="AT599" s="213" t="s">
        <v>68</v>
      </c>
      <c r="AU599" s="213" t="s">
        <v>76</v>
      </c>
      <c r="AY599" s="212" t="s">
        <v>252</v>
      </c>
      <c r="BK599" s="214">
        <f>SUM(BK600:BK645)</f>
        <v>0</v>
      </c>
    </row>
    <row r="600" s="2" customFormat="1" ht="24.15" customHeight="1">
      <c r="A600" s="40"/>
      <c r="B600" s="41"/>
      <c r="C600" s="217" t="s">
        <v>1083</v>
      </c>
      <c r="D600" s="217" t="s">
        <v>254</v>
      </c>
      <c r="E600" s="218" t="s">
        <v>1386</v>
      </c>
      <c r="F600" s="219" t="s">
        <v>1387</v>
      </c>
      <c r="G600" s="220" t="s">
        <v>187</v>
      </c>
      <c r="H600" s="221">
        <v>38.710000000000001</v>
      </c>
      <c r="I600" s="222"/>
      <c r="J600" s="223">
        <f>ROUND(I600*H600,2)</f>
        <v>0</v>
      </c>
      <c r="K600" s="219" t="s">
        <v>257</v>
      </c>
      <c r="L600" s="46"/>
      <c r="M600" s="224" t="s">
        <v>19</v>
      </c>
      <c r="N600" s="225" t="s">
        <v>40</v>
      </c>
      <c r="O600" s="86"/>
      <c r="P600" s="226">
        <f>O600*H600</f>
        <v>0</v>
      </c>
      <c r="Q600" s="226">
        <v>0</v>
      </c>
      <c r="R600" s="226">
        <f>Q600*H600</f>
        <v>0</v>
      </c>
      <c r="S600" s="226">
        <v>0</v>
      </c>
      <c r="T600" s="227">
        <f>S600*H600</f>
        <v>0</v>
      </c>
      <c r="U600" s="40"/>
      <c r="V600" s="40"/>
      <c r="W600" s="40"/>
      <c r="X600" s="40"/>
      <c r="Y600" s="40"/>
      <c r="Z600" s="40"/>
      <c r="AA600" s="40"/>
      <c r="AB600" s="40"/>
      <c r="AC600" s="40"/>
      <c r="AD600" s="40"/>
      <c r="AE600" s="40"/>
      <c r="AR600" s="228" t="s">
        <v>360</v>
      </c>
      <c r="AT600" s="228" t="s">
        <v>254</v>
      </c>
      <c r="AU600" s="228" t="s">
        <v>78</v>
      </c>
      <c r="AY600" s="19" t="s">
        <v>252</v>
      </c>
      <c r="BE600" s="229">
        <f>IF(N600="základní",J600,0)</f>
        <v>0</v>
      </c>
      <c r="BF600" s="229">
        <f>IF(N600="snížená",J600,0)</f>
        <v>0</v>
      </c>
      <c r="BG600" s="229">
        <f>IF(N600="zákl. přenesená",J600,0)</f>
        <v>0</v>
      </c>
      <c r="BH600" s="229">
        <f>IF(N600="sníž. přenesená",J600,0)</f>
        <v>0</v>
      </c>
      <c r="BI600" s="229">
        <f>IF(N600="nulová",J600,0)</f>
        <v>0</v>
      </c>
      <c r="BJ600" s="19" t="s">
        <v>76</v>
      </c>
      <c r="BK600" s="229">
        <f>ROUND(I600*H600,2)</f>
        <v>0</v>
      </c>
      <c r="BL600" s="19" t="s">
        <v>360</v>
      </c>
      <c r="BM600" s="228" t="s">
        <v>3402</v>
      </c>
    </row>
    <row r="601" s="2" customFormat="1">
      <c r="A601" s="40"/>
      <c r="B601" s="41"/>
      <c r="C601" s="42"/>
      <c r="D601" s="230" t="s">
        <v>260</v>
      </c>
      <c r="E601" s="42"/>
      <c r="F601" s="231" t="s">
        <v>1389</v>
      </c>
      <c r="G601" s="42"/>
      <c r="H601" s="42"/>
      <c r="I601" s="232"/>
      <c r="J601" s="42"/>
      <c r="K601" s="42"/>
      <c r="L601" s="46"/>
      <c r="M601" s="233"/>
      <c r="N601" s="234"/>
      <c r="O601" s="86"/>
      <c r="P601" s="86"/>
      <c r="Q601" s="86"/>
      <c r="R601" s="86"/>
      <c r="S601" s="86"/>
      <c r="T601" s="87"/>
      <c r="U601" s="40"/>
      <c r="V601" s="40"/>
      <c r="W601" s="40"/>
      <c r="X601" s="40"/>
      <c r="Y601" s="40"/>
      <c r="Z601" s="40"/>
      <c r="AA601" s="40"/>
      <c r="AB601" s="40"/>
      <c r="AC601" s="40"/>
      <c r="AD601" s="40"/>
      <c r="AE601" s="40"/>
      <c r="AT601" s="19" t="s">
        <v>260</v>
      </c>
      <c r="AU601" s="19" t="s">
        <v>78</v>
      </c>
    </row>
    <row r="602" s="2" customFormat="1" ht="24.15" customHeight="1">
      <c r="A602" s="40"/>
      <c r="B602" s="41"/>
      <c r="C602" s="217" t="s">
        <v>1087</v>
      </c>
      <c r="D602" s="217" t="s">
        <v>254</v>
      </c>
      <c r="E602" s="218" t="s">
        <v>1391</v>
      </c>
      <c r="F602" s="219" t="s">
        <v>1392</v>
      </c>
      <c r="G602" s="220" t="s">
        <v>187</v>
      </c>
      <c r="H602" s="221">
        <v>38.710000000000001</v>
      </c>
      <c r="I602" s="222"/>
      <c r="J602" s="223">
        <f>ROUND(I602*H602,2)</f>
        <v>0</v>
      </c>
      <c r="K602" s="219" t="s">
        <v>257</v>
      </c>
      <c r="L602" s="46"/>
      <c r="M602" s="224" t="s">
        <v>19</v>
      </c>
      <c r="N602" s="225" t="s">
        <v>40</v>
      </c>
      <c r="O602" s="86"/>
      <c r="P602" s="226">
        <f>O602*H602</f>
        <v>0</v>
      </c>
      <c r="Q602" s="226">
        <v>0.00029999999999999997</v>
      </c>
      <c r="R602" s="226">
        <f>Q602*H602</f>
        <v>0.011613</v>
      </c>
      <c r="S602" s="226">
        <v>0</v>
      </c>
      <c r="T602" s="227">
        <f>S602*H602</f>
        <v>0</v>
      </c>
      <c r="U602" s="40"/>
      <c r="V602" s="40"/>
      <c r="W602" s="40"/>
      <c r="X602" s="40"/>
      <c r="Y602" s="40"/>
      <c r="Z602" s="40"/>
      <c r="AA602" s="40"/>
      <c r="AB602" s="40"/>
      <c r="AC602" s="40"/>
      <c r="AD602" s="40"/>
      <c r="AE602" s="40"/>
      <c r="AR602" s="228" t="s">
        <v>360</v>
      </c>
      <c r="AT602" s="228" t="s">
        <v>254</v>
      </c>
      <c r="AU602" s="228" t="s">
        <v>78</v>
      </c>
      <c r="AY602" s="19" t="s">
        <v>252</v>
      </c>
      <c r="BE602" s="229">
        <f>IF(N602="základní",J602,0)</f>
        <v>0</v>
      </c>
      <c r="BF602" s="229">
        <f>IF(N602="snížená",J602,0)</f>
        <v>0</v>
      </c>
      <c r="BG602" s="229">
        <f>IF(N602="zákl. přenesená",J602,0)</f>
        <v>0</v>
      </c>
      <c r="BH602" s="229">
        <f>IF(N602="sníž. přenesená",J602,0)</f>
        <v>0</v>
      </c>
      <c r="BI602" s="229">
        <f>IF(N602="nulová",J602,0)</f>
        <v>0</v>
      </c>
      <c r="BJ602" s="19" t="s">
        <v>76</v>
      </c>
      <c r="BK602" s="229">
        <f>ROUND(I602*H602,2)</f>
        <v>0</v>
      </c>
      <c r="BL602" s="19" t="s">
        <v>360</v>
      </c>
      <c r="BM602" s="228" t="s">
        <v>3403</v>
      </c>
    </row>
    <row r="603" s="2" customFormat="1">
      <c r="A603" s="40"/>
      <c r="B603" s="41"/>
      <c r="C603" s="42"/>
      <c r="D603" s="230" t="s">
        <v>260</v>
      </c>
      <c r="E603" s="42"/>
      <c r="F603" s="231" t="s">
        <v>1394</v>
      </c>
      <c r="G603" s="42"/>
      <c r="H603" s="42"/>
      <c r="I603" s="232"/>
      <c r="J603" s="42"/>
      <c r="K603" s="42"/>
      <c r="L603" s="46"/>
      <c r="M603" s="233"/>
      <c r="N603" s="234"/>
      <c r="O603" s="86"/>
      <c r="P603" s="86"/>
      <c r="Q603" s="86"/>
      <c r="R603" s="86"/>
      <c r="S603" s="86"/>
      <c r="T603" s="87"/>
      <c r="U603" s="40"/>
      <c r="V603" s="40"/>
      <c r="W603" s="40"/>
      <c r="X603" s="40"/>
      <c r="Y603" s="40"/>
      <c r="Z603" s="40"/>
      <c r="AA603" s="40"/>
      <c r="AB603" s="40"/>
      <c r="AC603" s="40"/>
      <c r="AD603" s="40"/>
      <c r="AE603" s="40"/>
      <c r="AT603" s="19" t="s">
        <v>260</v>
      </c>
      <c r="AU603" s="19" t="s">
        <v>78</v>
      </c>
    </row>
    <row r="604" s="2" customFormat="1" ht="37.8" customHeight="1">
      <c r="A604" s="40"/>
      <c r="B604" s="41"/>
      <c r="C604" s="217" t="s">
        <v>1092</v>
      </c>
      <c r="D604" s="217" t="s">
        <v>254</v>
      </c>
      <c r="E604" s="218" t="s">
        <v>1395</v>
      </c>
      <c r="F604" s="219" t="s">
        <v>1396</v>
      </c>
      <c r="G604" s="220" t="s">
        <v>187</v>
      </c>
      <c r="H604" s="221">
        <v>38.710000000000001</v>
      </c>
      <c r="I604" s="222"/>
      <c r="J604" s="223">
        <f>ROUND(I604*H604,2)</f>
        <v>0</v>
      </c>
      <c r="K604" s="219" t="s">
        <v>257</v>
      </c>
      <c r="L604" s="46"/>
      <c r="M604" s="224" t="s">
        <v>19</v>
      </c>
      <c r="N604" s="225" t="s">
        <v>40</v>
      </c>
      <c r="O604" s="86"/>
      <c r="P604" s="226">
        <f>O604*H604</f>
        <v>0</v>
      </c>
      <c r="Q604" s="226">
        <v>0.0051999999999999998</v>
      </c>
      <c r="R604" s="226">
        <f>Q604*H604</f>
        <v>0.201292</v>
      </c>
      <c r="S604" s="226">
        <v>0</v>
      </c>
      <c r="T604" s="227">
        <f>S604*H604</f>
        <v>0</v>
      </c>
      <c r="U604" s="40"/>
      <c r="V604" s="40"/>
      <c r="W604" s="40"/>
      <c r="X604" s="40"/>
      <c r="Y604" s="40"/>
      <c r="Z604" s="40"/>
      <c r="AA604" s="40"/>
      <c r="AB604" s="40"/>
      <c r="AC604" s="40"/>
      <c r="AD604" s="40"/>
      <c r="AE604" s="40"/>
      <c r="AR604" s="228" t="s">
        <v>360</v>
      </c>
      <c r="AT604" s="228" t="s">
        <v>254</v>
      </c>
      <c r="AU604" s="228" t="s">
        <v>78</v>
      </c>
      <c r="AY604" s="19" t="s">
        <v>252</v>
      </c>
      <c r="BE604" s="229">
        <f>IF(N604="základní",J604,0)</f>
        <v>0</v>
      </c>
      <c r="BF604" s="229">
        <f>IF(N604="snížená",J604,0)</f>
        <v>0</v>
      </c>
      <c r="BG604" s="229">
        <f>IF(N604="zákl. přenesená",J604,0)</f>
        <v>0</v>
      </c>
      <c r="BH604" s="229">
        <f>IF(N604="sníž. přenesená",J604,0)</f>
        <v>0</v>
      </c>
      <c r="BI604" s="229">
        <f>IF(N604="nulová",J604,0)</f>
        <v>0</v>
      </c>
      <c r="BJ604" s="19" t="s">
        <v>76</v>
      </c>
      <c r="BK604" s="229">
        <f>ROUND(I604*H604,2)</f>
        <v>0</v>
      </c>
      <c r="BL604" s="19" t="s">
        <v>360</v>
      </c>
      <c r="BM604" s="228" t="s">
        <v>3404</v>
      </c>
    </row>
    <row r="605" s="2" customFormat="1">
      <c r="A605" s="40"/>
      <c r="B605" s="41"/>
      <c r="C605" s="42"/>
      <c r="D605" s="230" t="s">
        <v>260</v>
      </c>
      <c r="E605" s="42"/>
      <c r="F605" s="231" t="s">
        <v>1398</v>
      </c>
      <c r="G605" s="42"/>
      <c r="H605" s="42"/>
      <c r="I605" s="232"/>
      <c r="J605" s="42"/>
      <c r="K605" s="42"/>
      <c r="L605" s="46"/>
      <c r="M605" s="233"/>
      <c r="N605" s="234"/>
      <c r="O605" s="86"/>
      <c r="P605" s="86"/>
      <c r="Q605" s="86"/>
      <c r="R605" s="86"/>
      <c r="S605" s="86"/>
      <c r="T605" s="87"/>
      <c r="U605" s="40"/>
      <c r="V605" s="40"/>
      <c r="W605" s="40"/>
      <c r="X605" s="40"/>
      <c r="Y605" s="40"/>
      <c r="Z605" s="40"/>
      <c r="AA605" s="40"/>
      <c r="AB605" s="40"/>
      <c r="AC605" s="40"/>
      <c r="AD605" s="40"/>
      <c r="AE605" s="40"/>
      <c r="AT605" s="19" t="s">
        <v>260</v>
      </c>
      <c r="AU605" s="19" t="s">
        <v>78</v>
      </c>
    </row>
    <row r="606" s="13" customFormat="1">
      <c r="A606" s="13"/>
      <c r="B606" s="235"/>
      <c r="C606" s="236"/>
      <c r="D606" s="237" t="s">
        <v>262</v>
      </c>
      <c r="E606" s="238" t="s">
        <v>19</v>
      </c>
      <c r="F606" s="239" t="s">
        <v>1703</v>
      </c>
      <c r="G606" s="236"/>
      <c r="H606" s="238" t="s">
        <v>19</v>
      </c>
      <c r="I606" s="240"/>
      <c r="J606" s="236"/>
      <c r="K606" s="236"/>
      <c r="L606" s="241"/>
      <c r="M606" s="242"/>
      <c r="N606" s="243"/>
      <c r="O606" s="243"/>
      <c r="P606" s="243"/>
      <c r="Q606" s="243"/>
      <c r="R606" s="243"/>
      <c r="S606" s="243"/>
      <c r="T606" s="244"/>
      <c r="U606" s="13"/>
      <c r="V606" s="13"/>
      <c r="W606" s="13"/>
      <c r="X606" s="13"/>
      <c r="Y606" s="13"/>
      <c r="Z606" s="13"/>
      <c r="AA606" s="13"/>
      <c r="AB606" s="13"/>
      <c r="AC606" s="13"/>
      <c r="AD606" s="13"/>
      <c r="AE606" s="13"/>
      <c r="AT606" s="245" t="s">
        <v>262</v>
      </c>
      <c r="AU606" s="245" t="s">
        <v>78</v>
      </c>
      <c r="AV606" s="13" t="s">
        <v>76</v>
      </c>
      <c r="AW606" s="13" t="s">
        <v>31</v>
      </c>
      <c r="AX606" s="13" t="s">
        <v>69</v>
      </c>
      <c r="AY606" s="245" t="s">
        <v>252</v>
      </c>
    </row>
    <row r="607" s="14" customFormat="1">
      <c r="A607" s="14"/>
      <c r="B607" s="246"/>
      <c r="C607" s="247"/>
      <c r="D607" s="237" t="s">
        <v>262</v>
      </c>
      <c r="E607" s="248" t="s">
        <v>19</v>
      </c>
      <c r="F607" s="249" t="s">
        <v>3405</v>
      </c>
      <c r="G607" s="247"/>
      <c r="H607" s="250">
        <v>32.259999999999998</v>
      </c>
      <c r="I607" s="251"/>
      <c r="J607" s="247"/>
      <c r="K607" s="247"/>
      <c r="L607" s="252"/>
      <c r="M607" s="253"/>
      <c r="N607" s="254"/>
      <c r="O607" s="254"/>
      <c r="P607" s="254"/>
      <c r="Q607" s="254"/>
      <c r="R607" s="254"/>
      <c r="S607" s="254"/>
      <c r="T607" s="255"/>
      <c r="U607" s="14"/>
      <c r="V607" s="14"/>
      <c r="W607" s="14"/>
      <c r="X607" s="14"/>
      <c r="Y607" s="14"/>
      <c r="Z607" s="14"/>
      <c r="AA607" s="14"/>
      <c r="AB607" s="14"/>
      <c r="AC607" s="14"/>
      <c r="AD607" s="14"/>
      <c r="AE607" s="14"/>
      <c r="AT607" s="256" t="s">
        <v>262</v>
      </c>
      <c r="AU607" s="256" t="s">
        <v>78</v>
      </c>
      <c r="AV607" s="14" t="s">
        <v>78</v>
      </c>
      <c r="AW607" s="14" t="s">
        <v>31</v>
      </c>
      <c r="AX607" s="14" t="s">
        <v>69</v>
      </c>
      <c r="AY607" s="256" t="s">
        <v>252</v>
      </c>
    </row>
    <row r="608" s="14" customFormat="1">
      <c r="A608" s="14"/>
      <c r="B608" s="246"/>
      <c r="C608" s="247"/>
      <c r="D608" s="237" t="s">
        <v>262</v>
      </c>
      <c r="E608" s="248" t="s">
        <v>19</v>
      </c>
      <c r="F608" s="249" t="s">
        <v>3406</v>
      </c>
      <c r="G608" s="247"/>
      <c r="H608" s="250">
        <v>6.4500000000000002</v>
      </c>
      <c r="I608" s="251"/>
      <c r="J608" s="247"/>
      <c r="K608" s="247"/>
      <c r="L608" s="252"/>
      <c r="M608" s="253"/>
      <c r="N608" s="254"/>
      <c r="O608" s="254"/>
      <c r="P608" s="254"/>
      <c r="Q608" s="254"/>
      <c r="R608" s="254"/>
      <c r="S608" s="254"/>
      <c r="T608" s="255"/>
      <c r="U608" s="14"/>
      <c r="V608" s="14"/>
      <c r="W608" s="14"/>
      <c r="X608" s="14"/>
      <c r="Y608" s="14"/>
      <c r="Z608" s="14"/>
      <c r="AA608" s="14"/>
      <c r="AB608" s="14"/>
      <c r="AC608" s="14"/>
      <c r="AD608" s="14"/>
      <c r="AE608" s="14"/>
      <c r="AT608" s="256" t="s">
        <v>262</v>
      </c>
      <c r="AU608" s="256" t="s">
        <v>78</v>
      </c>
      <c r="AV608" s="14" t="s">
        <v>78</v>
      </c>
      <c r="AW608" s="14" t="s">
        <v>31</v>
      </c>
      <c r="AX608" s="14" t="s">
        <v>69</v>
      </c>
      <c r="AY608" s="256" t="s">
        <v>252</v>
      </c>
    </row>
    <row r="609" s="15" customFormat="1">
      <c r="A609" s="15"/>
      <c r="B609" s="257"/>
      <c r="C609" s="258"/>
      <c r="D609" s="237" t="s">
        <v>262</v>
      </c>
      <c r="E609" s="259" t="s">
        <v>2566</v>
      </c>
      <c r="F609" s="260" t="s">
        <v>265</v>
      </c>
      <c r="G609" s="258"/>
      <c r="H609" s="261">
        <v>38.710000000000001</v>
      </c>
      <c r="I609" s="262"/>
      <c r="J609" s="258"/>
      <c r="K609" s="258"/>
      <c r="L609" s="263"/>
      <c r="M609" s="264"/>
      <c r="N609" s="265"/>
      <c r="O609" s="265"/>
      <c r="P609" s="265"/>
      <c r="Q609" s="265"/>
      <c r="R609" s="265"/>
      <c r="S609" s="265"/>
      <c r="T609" s="266"/>
      <c r="U609" s="15"/>
      <c r="V609" s="15"/>
      <c r="W609" s="15"/>
      <c r="X609" s="15"/>
      <c r="Y609" s="15"/>
      <c r="Z609" s="15"/>
      <c r="AA609" s="15"/>
      <c r="AB609" s="15"/>
      <c r="AC609" s="15"/>
      <c r="AD609" s="15"/>
      <c r="AE609" s="15"/>
      <c r="AT609" s="267" t="s">
        <v>262</v>
      </c>
      <c r="AU609" s="267" t="s">
        <v>78</v>
      </c>
      <c r="AV609" s="15" t="s">
        <v>258</v>
      </c>
      <c r="AW609" s="15" t="s">
        <v>31</v>
      </c>
      <c r="AX609" s="15" t="s">
        <v>76</v>
      </c>
      <c r="AY609" s="267" t="s">
        <v>252</v>
      </c>
    </row>
    <row r="610" s="2" customFormat="1" ht="33" customHeight="1">
      <c r="A610" s="40"/>
      <c r="B610" s="41"/>
      <c r="C610" s="217" t="s">
        <v>1097</v>
      </c>
      <c r="D610" s="217" t="s">
        <v>254</v>
      </c>
      <c r="E610" s="218" t="s">
        <v>3407</v>
      </c>
      <c r="F610" s="219" t="s">
        <v>3408</v>
      </c>
      <c r="G610" s="220" t="s">
        <v>183</v>
      </c>
      <c r="H610" s="221">
        <v>1.8999999999999999</v>
      </c>
      <c r="I610" s="222"/>
      <c r="J610" s="223">
        <f>ROUND(I610*H610,2)</f>
        <v>0</v>
      </c>
      <c r="K610" s="219" t="s">
        <v>257</v>
      </c>
      <c r="L610" s="46"/>
      <c r="M610" s="224" t="s">
        <v>19</v>
      </c>
      <c r="N610" s="225" t="s">
        <v>40</v>
      </c>
      <c r="O610" s="86"/>
      <c r="P610" s="226">
        <f>O610*H610</f>
        <v>0</v>
      </c>
      <c r="Q610" s="226">
        <v>0.00095</v>
      </c>
      <c r="R610" s="226">
        <f>Q610*H610</f>
        <v>0.001805</v>
      </c>
      <c r="S610" s="226">
        <v>0</v>
      </c>
      <c r="T610" s="227">
        <f>S610*H610</f>
        <v>0</v>
      </c>
      <c r="U610" s="40"/>
      <c r="V610" s="40"/>
      <c r="W610" s="40"/>
      <c r="X610" s="40"/>
      <c r="Y610" s="40"/>
      <c r="Z610" s="40"/>
      <c r="AA610" s="40"/>
      <c r="AB610" s="40"/>
      <c r="AC610" s="40"/>
      <c r="AD610" s="40"/>
      <c r="AE610" s="40"/>
      <c r="AR610" s="228" t="s">
        <v>360</v>
      </c>
      <c r="AT610" s="228" t="s">
        <v>254</v>
      </c>
      <c r="AU610" s="228" t="s">
        <v>78</v>
      </c>
      <c r="AY610" s="19" t="s">
        <v>252</v>
      </c>
      <c r="BE610" s="229">
        <f>IF(N610="základní",J610,0)</f>
        <v>0</v>
      </c>
      <c r="BF610" s="229">
        <f>IF(N610="snížená",J610,0)</f>
        <v>0</v>
      </c>
      <c r="BG610" s="229">
        <f>IF(N610="zákl. přenesená",J610,0)</f>
        <v>0</v>
      </c>
      <c r="BH610" s="229">
        <f>IF(N610="sníž. přenesená",J610,0)</f>
        <v>0</v>
      </c>
      <c r="BI610" s="229">
        <f>IF(N610="nulová",J610,0)</f>
        <v>0</v>
      </c>
      <c r="BJ610" s="19" t="s">
        <v>76</v>
      </c>
      <c r="BK610" s="229">
        <f>ROUND(I610*H610,2)</f>
        <v>0</v>
      </c>
      <c r="BL610" s="19" t="s">
        <v>360</v>
      </c>
      <c r="BM610" s="228" t="s">
        <v>3409</v>
      </c>
    </row>
    <row r="611" s="2" customFormat="1">
      <c r="A611" s="40"/>
      <c r="B611" s="41"/>
      <c r="C611" s="42"/>
      <c r="D611" s="230" t="s">
        <v>260</v>
      </c>
      <c r="E611" s="42"/>
      <c r="F611" s="231" t="s">
        <v>3410</v>
      </c>
      <c r="G611" s="42"/>
      <c r="H611" s="42"/>
      <c r="I611" s="232"/>
      <c r="J611" s="42"/>
      <c r="K611" s="42"/>
      <c r="L611" s="46"/>
      <c r="M611" s="233"/>
      <c r="N611" s="234"/>
      <c r="O611" s="86"/>
      <c r="P611" s="86"/>
      <c r="Q611" s="86"/>
      <c r="R611" s="86"/>
      <c r="S611" s="86"/>
      <c r="T611" s="87"/>
      <c r="U611" s="40"/>
      <c r="V611" s="40"/>
      <c r="W611" s="40"/>
      <c r="X611" s="40"/>
      <c r="Y611" s="40"/>
      <c r="Z611" s="40"/>
      <c r="AA611" s="40"/>
      <c r="AB611" s="40"/>
      <c r="AC611" s="40"/>
      <c r="AD611" s="40"/>
      <c r="AE611" s="40"/>
      <c r="AT611" s="19" t="s">
        <v>260</v>
      </c>
      <c r="AU611" s="19" t="s">
        <v>78</v>
      </c>
    </row>
    <row r="612" s="13" customFormat="1">
      <c r="A612" s="13"/>
      <c r="B612" s="235"/>
      <c r="C612" s="236"/>
      <c r="D612" s="237" t="s">
        <v>262</v>
      </c>
      <c r="E612" s="238" t="s">
        <v>19</v>
      </c>
      <c r="F612" s="239" t="s">
        <v>1703</v>
      </c>
      <c r="G612" s="236"/>
      <c r="H612" s="238" t="s">
        <v>19</v>
      </c>
      <c r="I612" s="240"/>
      <c r="J612" s="236"/>
      <c r="K612" s="236"/>
      <c r="L612" s="241"/>
      <c r="M612" s="242"/>
      <c r="N612" s="243"/>
      <c r="O612" s="243"/>
      <c r="P612" s="243"/>
      <c r="Q612" s="243"/>
      <c r="R612" s="243"/>
      <c r="S612" s="243"/>
      <c r="T612" s="244"/>
      <c r="U612" s="13"/>
      <c r="V612" s="13"/>
      <c r="W612" s="13"/>
      <c r="X612" s="13"/>
      <c r="Y612" s="13"/>
      <c r="Z612" s="13"/>
      <c r="AA612" s="13"/>
      <c r="AB612" s="13"/>
      <c r="AC612" s="13"/>
      <c r="AD612" s="13"/>
      <c r="AE612" s="13"/>
      <c r="AT612" s="245" t="s">
        <v>262</v>
      </c>
      <c r="AU612" s="245" t="s">
        <v>78</v>
      </c>
      <c r="AV612" s="13" t="s">
        <v>76</v>
      </c>
      <c r="AW612" s="13" t="s">
        <v>31</v>
      </c>
      <c r="AX612" s="13" t="s">
        <v>69</v>
      </c>
      <c r="AY612" s="245" t="s">
        <v>252</v>
      </c>
    </row>
    <row r="613" s="14" customFormat="1">
      <c r="A613" s="14"/>
      <c r="B613" s="246"/>
      <c r="C613" s="247"/>
      <c r="D613" s="237" t="s">
        <v>262</v>
      </c>
      <c r="E613" s="248" t="s">
        <v>19</v>
      </c>
      <c r="F613" s="249" t="s">
        <v>3411</v>
      </c>
      <c r="G613" s="247"/>
      <c r="H613" s="250">
        <v>1.8999999999999999</v>
      </c>
      <c r="I613" s="251"/>
      <c r="J613" s="247"/>
      <c r="K613" s="247"/>
      <c r="L613" s="252"/>
      <c r="M613" s="253"/>
      <c r="N613" s="254"/>
      <c r="O613" s="254"/>
      <c r="P613" s="254"/>
      <c r="Q613" s="254"/>
      <c r="R613" s="254"/>
      <c r="S613" s="254"/>
      <c r="T613" s="255"/>
      <c r="U613" s="14"/>
      <c r="V613" s="14"/>
      <c r="W613" s="14"/>
      <c r="X613" s="14"/>
      <c r="Y613" s="14"/>
      <c r="Z613" s="14"/>
      <c r="AA613" s="14"/>
      <c r="AB613" s="14"/>
      <c r="AC613" s="14"/>
      <c r="AD613" s="14"/>
      <c r="AE613" s="14"/>
      <c r="AT613" s="256" t="s">
        <v>262</v>
      </c>
      <c r="AU613" s="256" t="s">
        <v>78</v>
      </c>
      <c r="AV613" s="14" t="s">
        <v>78</v>
      </c>
      <c r="AW613" s="14" t="s">
        <v>31</v>
      </c>
      <c r="AX613" s="14" t="s">
        <v>69</v>
      </c>
      <c r="AY613" s="256" t="s">
        <v>252</v>
      </c>
    </row>
    <row r="614" s="15" customFormat="1">
      <c r="A614" s="15"/>
      <c r="B614" s="257"/>
      <c r="C614" s="258"/>
      <c r="D614" s="237" t="s">
        <v>262</v>
      </c>
      <c r="E614" s="259" t="s">
        <v>19</v>
      </c>
      <c r="F614" s="260" t="s">
        <v>265</v>
      </c>
      <c r="G614" s="258"/>
      <c r="H614" s="261">
        <v>1.8999999999999999</v>
      </c>
      <c r="I614" s="262"/>
      <c r="J614" s="258"/>
      <c r="K614" s="258"/>
      <c r="L614" s="263"/>
      <c r="M614" s="264"/>
      <c r="N614" s="265"/>
      <c r="O614" s="265"/>
      <c r="P614" s="265"/>
      <c r="Q614" s="265"/>
      <c r="R614" s="265"/>
      <c r="S614" s="265"/>
      <c r="T614" s="266"/>
      <c r="U614" s="15"/>
      <c r="V614" s="15"/>
      <c r="W614" s="15"/>
      <c r="X614" s="15"/>
      <c r="Y614" s="15"/>
      <c r="Z614" s="15"/>
      <c r="AA614" s="15"/>
      <c r="AB614" s="15"/>
      <c r="AC614" s="15"/>
      <c r="AD614" s="15"/>
      <c r="AE614" s="15"/>
      <c r="AT614" s="267" t="s">
        <v>262</v>
      </c>
      <c r="AU614" s="267" t="s">
        <v>78</v>
      </c>
      <c r="AV614" s="15" t="s">
        <v>258</v>
      </c>
      <c r="AW614" s="15" t="s">
        <v>31</v>
      </c>
      <c r="AX614" s="15" t="s">
        <v>76</v>
      </c>
      <c r="AY614" s="267" t="s">
        <v>252</v>
      </c>
    </row>
    <row r="615" s="2" customFormat="1" ht="37.8" customHeight="1">
      <c r="A615" s="40"/>
      <c r="B615" s="41"/>
      <c r="C615" s="217" t="s">
        <v>1106</v>
      </c>
      <c r="D615" s="217" t="s">
        <v>254</v>
      </c>
      <c r="E615" s="218" t="s">
        <v>3412</v>
      </c>
      <c r="F615" s="219" t="s">
        <v>3413</v>
      </c>
      <c r="G615" s="220" t="s">
        <v>183</v>
      </c>
      <c r="H615" s="221">
        <v>1.2</v>
      </c>
      <c r="I615" s="222"/>
      <c r="J615" s="223">
        <f>ROUND(I615*H615,2)</f>
        <v>0</v>
      </c>
      <c r="K615" s="219" t="s">
        <v>257</v>
      </c>
      <c r="L615" s="46"/>
      <c r="M615" s="224" t="s">
        <v>19</v>
      </c>
      <c r="N615" s="225" t="s">
        <v>40</v>
      </c>
      <c r="O615" s="86"/>
      <c r="P615" s="226">
        <f>O615*H615</f>
        <v>0</v>
      </c>
      <c r="Q615" s="226">
        <v>0.00097999999999999997</v>
      </c>
      <c r="R615" s="226">
        <f>Q615*H615</f>
        <v>0.001176</v>
      </c>
      <c r="S615" s="226">
        <v>0</v>
      </c>
      <c r="T615" s="227">
        <f>S615*H615</f>
        <v>0</v>
      </c>
      <c r="U615" s="40"/>
      <c r="V615" s="40"/>
      <c r="W615" s="40"/>
      <c r="X615" s="40"/>
      <c r="Y615" s="40"/>
      <c r="Z615" s="40"/>
      <c r="AA615" s="40"/>
      <c r="AB615" s="40"/>
      <c r="AC615" s="40"/>
      <c r="AD615" s="40"/>
      <c r="AE615" s="40"/>
      <c r="AR615" s="228" t="s">
        <v>360</v>
      </c>
      <c r="AT615" s="228" t="s">
        <v>254</v>
      </c>
      <c r="AU615" s="228" t="s">
        <v>78</v>
      </c>
      <c r="AY615" s="19" t="s">
        <v>252</v>
      </c>
      <c r="BE615" s="229">
        <f>IF(N615="základní",J615,0)</f>
        <v>0</v>
      </c>
      <c r="BF615" s="229">
        <f>IF(N615="snížená",J615,0)</f>
        <v>0</v>
      </c>
      <c r="BG615" s="229">
        <f>IF(N615="zákl. přenesená",J615,0)</f>
        <v>0</v>
      </c>
      <c r="BH615" s="229">
        <f>IF(N615="sníž. přenesená",J615,0)</f>
        <v>0</v>
      </c>
      <c r="BI615" s="229">
        <f>IF(N615="nulová",J615,0)</f>
        <v>0</v>
      </c>
      <c r="BJ615" s="19" t="s">
        <v>76</v>
      </c>
      <c r="BK615" s="229">
        <f>ROUND(I615*H615,2)</f>
        <v>0</v>
      </c>
      <c r="BL615" s="19" t="s">
        <v>360</v>
      </c>
      <c r="BM615" s="228" t="s">
        <v>3414</v>
      </c>
    </row>
    <row r="616" s="2" customFormat="1">
      <c r="A616" s="40"/>
      <c r="B616" s="41"/>
      <c r="C616" s="42"/>
      <c r="D616" s="230" t="s">
        <v>260</v>
      </c>
      <c r="E616" s="42"/>
      <c r="F616" s="231" t="s">
        <v>3415</v>
      </c>
      <c r="G616" s="42"/>
      <c r="H616" s="42"/>
      <c r="I616" s="232"/>
      <c r="J616" s="42"/>
      <c r="K616" s="42"/>
      <c r="L616" s="46"/>
      <c r="M616" s="233"/>
      <c r="N616" s="234"/>
      <c r="O616" s="86"/>
      <c r="P616" s="86"/>
      <c r="Q616" s="86"/>
      <c r="R616" s="86"/>
      <c r="S616" s="86"/>
      <c r="T616" s="87"/>
      <c r="U616" s="40"/>
      <c r="V616" s="40"/>
      <c r="W616" s="40"/>
      <c r="X616" s="40"/>
      <c r="Y616" s="40"/>
      <c r="Z616" s="40"/>
      <c r="AA616" s="40"/>
      <c r="AB616" s="40"/>
      <c r="AC616" s="40"/>
      <c r="AD616" s="40"/>
      <c r="AE616" s="40"/>
      <c r="AT616" s="19" t="s">
        <v>260</v>
      </c>
      <c r="AU616" s="19" t="s">
        <v>78</v>
      </c>
    </row>
    <row r="617" s="13" customFormat="1">
      <c r="A617" s="13"/>
      <c r="B617" s="235"/>
      <c r="C617" s="236"/>
      <c r="D617" s="237" t="s">
        <v>262</v>
      </c>
      <c r="E617" s="238" t="s">
        <v>19</v>
      </c>
      <c r="F617" s="239" t="s">
        <v>1703</v>
      </c>
      <c r="G617" s="236"/>
      <c r="H617" s="238" t="s">
        <v>19</v>
      </c>
      <c r="I617" s="240"/>
      <c r="J617" s="236"/>
      <c r="K617" s="236"/>
      <c r="L617" s="241"/>
      <c r="M617" s="242"/>
      <c r="N617" s="243"/>
      <c r="O617" s="243"/>
      <c r="P617" s="243"/>
      <c r="Q617" s="243"/>
      <c r="R617" s="243"/>
      <c r="S617" s="243"/>
      <c r="T617" s="244"/>
      <c r="U617" s="13"/>
      <c r="V617" s="13"/>
      <c r="W617" s="13"/>
      <c r="X617" s="13"/>
      <c r="Y617" s="13"/>
      <c r="Z617" s="13"/>
      <c r="AA617" s="13"/>
      <c r="AB617" s="13"/>
      <c r="AC617" s="13"/>
      <c r="AD617" s="13"/>
      <c r="AE617" s="13"/>
      <c r="AT617" s="245" t="s">
        <v>262</v>
      </c>
      <c r="AU617" s="245" t="s">
        <v>78</v>
      </c>
      <c r="AV617" s="13" t="s">
        <v>76</v>
      </c>
      <c r="AW617" s="13" t="s">
        <v>31</v>
      </c>
      <c r="AX617" s="13" t="s">
        <v>69</v>
      </c>
      <c r="AY617" s="245" t="s">
        <v>252</v>
      </c>
    </row>
    <row r="618" s="14" customFormat="1">
      <c r="A618" s="14"/>
      <c r="B618" s="246"/>
      <c r="C618" s="247"/>
      <c r="D618" s="237" t="s">
        <v>262</v>
      </c>
      <c r="E618" s="248" t="s">
        <v>19</v>
      </c>
      <c r="F618" s="249" t="s">
        <v>3416</v>
      </c>
      <c r="G618" s="247"/>
      <c r="H618" s="250">
        <v>1.2</v>
      </c>
      <c r="I618" s="251"/>
      <c r="J618" s="247"/>
      <c r="K618" s="247"/>
      <c r="L618" s="252"/>
      <c r="M618" s="253"/>
      <c r="N618" s="254"/>
      <c r="O618" s="254"/>
      <c r="P618" s="254"/>
      <c r="Q618" s="254"/>
      <c r="R618" s="254"/>
      <c r="S618" s="254"/>
      <c r="T618" s="255"/>
      <c r="U618" s="14"/>
      <c r="V618" s="14"/>
      <c r="W618" s="14"/>
      <c r="X618" s="14"/>
      <c r="Y618" s="14"/>
      <c r="Z618" s="14"/>
      <c r="AA618" s="14"/>
      <c r="AB618" s="14"/>
      <c r="AC618" s="14"/>
      <c r="AD618" s="14"/>
      <c r="AE618" s="14"/>
      <c r="AT618" s="256" t="s">
        <v>262</v>
      </c>
      <c r="AU618" s="256" t="s">
        <v>78</v>
      </c>
      <c r="AV618" s="14" t="s">
        <v>78</v>
      </c>
      <c r="AW618" s="14" t="s">
        <v>31</v>
      </c>
      <c r="AX618" s="14" t="s">
        <v>69</v>
      </c>
      <c r="AY618" s="256" t="s">
        <v>252</v>
      </c>
    </row>
    <row r="619" s="15" customFormat="1">
      <c r="A619" s="15"/>
      <c r="B619" s="257"/>
      <c r="C619" s="258"/>
      <c r="D619" s="237" t="s">
        <v>262</v>
      </c>
      <c r="E619" s="259" t="s">
        <v>19</v>
      </c>
      <c r="F619" s="260" t="s">
        <v>265</v>
      </c>
      <c r="G619" s="258"/>
      <c r="H619" s="261">
        <v>1.2</v>
      </c>
      <c r="I619" s="262"/>
      <c r="J619" s="258"/>
      <c r="K619" s="258"/>
      <c r="L619" s="263"/>
      <c r="M619" s="264"/>
      <c r="N619" s="265"/>
      <c r="O619" s="265"/>
      <c r="P619" s="265"/>
      <c r="Q619" s="265"/>
      <c r="R619" s="265"/>
      <c r="S619" s="265"/>
      <c r="T619" s="266"/>
      <c r="U619" s="15"/>
      <c r="V619" s="15"/>
      <c r="W619" s="15"/>
      <c r="X619" s="15"/>
      <c r="Y619" s="15"/>
      <c r="Z619" s="15"/>
      <c r="AA619" s="15"/>
      <c r="AB619" s="15"/>
      <c r="AC619" s="15"/>
      <c r="AD619" s="15"/>
      <c r="AE619" s="15"/>
      <c r="AT619" s="267" t="s">
        <v>262</v>
      </c>
      <c r="AU619" s="267" t="s">
        <v>78</v>
      </c>
      <c r="AV619" s="15" t="s">
        <v>258</v>
      </c>
      <c r="AW619" s="15" t="s">
        <v>31</v>
      </c>
      <c r="AX619" s="15" t="s">
        <v>76</v>
      </c>
      <c r="AY619" s="267" t="s">
        <v>252</v>
      </c>
    </row>
    <row r="620" s="2" customFormat="1" ht="16.5" customHeight="1">
      <c r="A620" s="40"/>
      <c r="B620" s="41"/>
      <c r="C620" s="279" t="s">
        <v>1111</v>
      </c>
      <c r="D620" s="279" t="s">
        <v>468</v>
      </c>
      <c r="E620" s="280" t="s">
        <v>1404</v>
      </c>
      <c r="F620" s="281" t="s">
        <v>1405</v>
      </c>
      <c r="G620" s="282" t="s">
        <v>187</v>
      </c>
      <c r="H620" s="283">
        <v>43.262999999999998</v>
      </c>
      <c r="I620" s="284"/>
      <c r="J620" s="285">
        <f>ROUND(I620*H620,2)</f>
        <v>0</v>
      </c>
      <c r="K620" s="281" t="s">
        <v>257</v>
      </c>
      <c r="L620" s="286"/>
      <c r="M620" s="287" t="s">
        <v>19</v>
      </c>
      <c r="N620" s="288" t="s">
        <v>40</v>
      </c>
      <c r="O620" s="86"/>
      <c r="P620" s="226">
        <f>O620*H620</f>
        <v>0</v>
      </c>
      <c r="Q620" s="226">
        <v>0.0126</v>
      </c>
      <c r="R620" s="226">
        <f>Q620*H620</f>
        <v>0.54511379999999998</v>
      </c>
      <c r="S620" s="226">
        <v>0</v>
      </c>
      <c r="T620" s="227">
        <f>S620*H620</f>
        <v>0</v>
      </c>
      <c r="U620" s="40"/>
      <c r="V620" s="40"/>
      <c r="W620" s="40"/>
      <c r="X620" s="40"/>
      <c r="Y620" s="40"/>
      <c r="Z620" s="40"/>
      <c r="AA620" s="40"/>
      <c r="AB620" s="40"/>
      <c r="AC620" s="40"/>
      <c r="AD620" s="40"/>
      <c r="AE620" s="40"/>
      <c r="AR620" s="228" t="s">
        <v>509</v>
      </c>
      <c r="AT620" s="228" t="s">
        <v>468</v>
      </c>
      <c r="AU620" s="228" t="s">
        <v>78</v>
      </c>
      <c r="AY620" s="19" t="s">
        <v>252</v>
      </c>
      <c r="BE620" s="229">
        <f>IF(N620="základní",J620,0)</f>
        <v>0</v>
      </c>
      <c r="BF620" s="229">
        <f>IF(N620="snížená",J620,0)</f>
        <v>0</v>
      </c>
      <c r="BG620" s="229">
        <f>IF(N620="zákl. přenesená",J620,0)</f>
        <v>0</v>
      </c>
      <c r="BH620" s="229">
        <f>IF(N620="sníž. přenesená",J620,0)</f>
        <v>0</v>
      </c>
      <c r="BI620" s="229">
        <f>IF(N620="nulová",J620,0)</f>
        <v>0</v>
      </c>
      <c r="BJ620" s="19" t="s">
        <v>76</v>
      </c>
      <c r="BK620" s="229">
        <f>ROUND(I620*H620,2)</f>
        <v>0</v>
      </c>
      <c r="BL620" s="19" t="s">
        <v>360</v>
      </c>
      <c r="BM620" s="228" t="s">
        <v>3417</v>
      </c>
    </row>
    <row r="621" s="14" customFormat="1">
      <c r="A621" s="14"/>
      <c r="B621" s="246"/>
      <c r="C621" s="247"/>
      <c r="D621" s="237" t="s">
        <v>262</v>
      </c>
      <c r="E621" s="248" t="s">
        <v>19</v>
      </c>
      <c r="F621" s="249" t="s">
        <v>3418</v>
      </c>
      <c r="G621" s="247"/>
      <c r="H621" s="250">
        <v>38.710000000000001</v>
      </c>
      <c r="I621" s="251"/>
      <c r="J621" s="247"/>
      <c r="K621" s="247"/>
      <c r="L621" s="252"/>
      <c r="M621" s="253"/>
      <c r="N621" s="254"/>
      <c r="O621" s="254"/>
      <c r="P621" s="254"/>
      <c r="Q621" s="254"/>
      <c r="R621" s="254"/>
      <c r="S621" s="254"/>
      <c r="T621" s="255"/>
      <c r="U621" s="14"/>
      <c r="V621" s="14"/>
      <c r="W621" s="14"/>
      <c r="X621" s="14"/>
      <c r="Y621" s="14"/>
      <c r="Z621" s="14"/>
      <c r="AA621" s="14"/>
      <c r="AB621" s="14"/>
      <c r="AC621" s="14"/>
      <c r="AD621" s="14"/>
      <c r="AE621" s="14"/>
      <c r="AT621" s="256" t="s">
        <v>262</v>
      </c>
      <c r="AU621" s="256" t="s">
        <v>78</v>
      </c>
      <c r="AV621" s="14" t="s">
        <v>78</v>
      </c>
      <c r="AW621" s="14" t="s">
        <v>31</v>
      </c>
      <c r="AX621" s="14" t="s">
        <v>69</v>
      </c>
      <c r="AY621" s="256" t="s">
        <v>252</v>
      </c>
    </row>
    <row r="622" s="14" customFormat="1">
      <c r="A622" s="14"/>
      <c r="B622" s="246"/>
      <c r="C622" s="247"/>
      <c r="D622" s="237" t="s">
        <v>262</v>
      </c>
      <c r="E622" s="248" t="s">
        <v>19</v>
      </c>
      <c r="F622" s="249" t="s">
        <v>3419</v>
      </c>
      <c r="G622" s="247"/>
      <c r="H622" s="250">
        <v>0.38</v>
      </c>
      <c r="I622" s="251"/>
      <c r="J622" s="247"/>
      <c r="K622" s="247"/>
      <c r="L622" s="252"/>
      <c r="M622" s="253"/>
      <c r="N622" s="254"/>
      <c r="O622" s="254"/>
      <c r="P622" s="254"/>
      <c r="Q622" s="254"/>
      <c r="R622" s="254"/>
      <c r="S622" s="254"/>
      <c r="T622" s="255"/>
      <c r="U622" s="14"/>
      <c r="V622" s="14"/>
      <c r="W622" s="14"/>
      <c r="X622" s="14"/>
      <c r="Y622" s="14"/>
      <c r="Z622" s="14"/>
      <c r="AA622" s="14"/>
      <c r="AB622" s="14"/>
      <c r="AC622" s="14"/>
      <c r="AD622" s="14"/>
      <c r="AE622" s="14"/>
      <c r="AT622" s="256" t="s">
        <v>262</v>
      </c>
      <c r="AU622" s="256" t="s">
        <v>78</v>
      </c>
      <c r="AV622" s="14" t="s">
        <v>78</v>
      </c>
      <c r="AW622" s="14" t="s">
        <v>31</v>
      </c>
      <c r="AX622" s="14" t="s">
        <v>69</v>
      </c>
      <c r="AY622" s="256" t="s">
        <v>252</v>
      </c>
    </row>
    <row r="623" s="14" customFormat="1">
      <c r="A623" s="14"/>
      <c r="B623" s="246"/>
      <c r="C623" s="247"/>
      <c r="D623" s="237" t="s">
        <v>262</v>
      </c>
      <c r="E623" s="248" t="s">
        <v>19</v>
      </c>
      <c r="F623" s="249" t="s">
        <v>3420</v>
      </c>
      <c r="G623" s="247"/>
      <c r="H623" s="250">
        <v>0.23999999999999999</v>
      </c>
      <c r="I623" s="251"/>
      <c r="J623" s="247"/>
      <c r="K623" s="247"/>
      <c r="L623" s="252"/>
      <c r="M623" s="253"/>
      <c r="N623" s="254"/>
      <c r="O623" s="254"/>
      <c r="P623" s="254"/>
      <c r="Q623" s="254"/>
      <c r="R623" s="254"/>
      <c r="S623" s="254"/>
      <c r="T623" s="255"/>
      <c r="U623" s="14"/>
      <c r="V623" s="14"/>
      <c r="W623" s="14"/>
      <c r="X623" s="14"/>
      <c r="Y623" s="14"/>
      <c r="Z623" s="14"/>
      <c r="AA623" s="14"/>
      <c r="AB623" s="14"/>
      <c r="AC623" s="14"/>
      <c r="AD623" s="14"/>
      <c r="AE623" s="14"/>
      <c r="AT623" s="256" t="s">
        <v>262</v>
      </c>
      <c r="AU623" s="256" t="s">
        <v>78</v>
      </c>
      <c r="AV623" s="14" t="s">
        <v>78</v>
      </c>
      <c r="AW623" s="14" t="s">
        <v>31</v>
      </c>
      <c r="AX623" s="14" t="s">
        <v>69</v>
      </c>
      <c r="AY623" s="256" t="s">
        <v>252</v>
      </c>
    </row>
    <row r="624" s="15" customFormat="1">
      <c r="A624" s="15"/>
      <c r="B624" s="257"/>
      <c r="C624" s="258"/>
      <c r="D624" s="237" t="s">
        <v>262</v>
      </c>
      <c r="E624" s="259" t="s">
        <v>19</v>
      </c>
      <c r="F624" s="260" t="s">
        <v>265</v>
      </c>
      <c r="G624" s="258"/>
      <c r="H624" s="261">
        <v>39.329999999999998</v>
      </c>
      <c r="I624" s="262"/>
      <c r="J624" s="258"/>
      <c r="K624" s="258"/>
      <c r="L624" s="263"/>
      <c r="M624" s="264"/>
      <c r="N624" s="265"/>
      <c r="O624" s="265"/>
      <c r="P624" s="265"/>
      <c r="Q624" s="265"/>
      <c r="R624" s="265"/>
      <c r="S624" s="265"/>
      <c r="T624" s="266"/>
      <c r="U624" s="15"/>
      <c r="V624" s="15"/>
      <c r="W624" s="15"/>
      <c r="X624" s="15"/>
      <c r="Y624" s="15"/>
      <c r="Z624" s="15"/>
      <c r="AA624" s="15"/>
      <c r="AB624" s="15"/>
      <c r="AC624" s="15"/>
      <c r="AD624" s="15"/>
      <c r="AE624" s="15"/>
      <c r="AT624" s="267" t="s">
        <v>262</v>
      </c>
      <c r="AU624" s="267" t="s">
        <v>78</v>
      </c>
      <c r="AV624" s="15" t="s">
        <v>258</v>
      </c>
      <c r="AW624" s="15" t="s">
        <v>31</v>
      </c>
      <c r="AX624" s="15" t="s">
        <v>76</v>
      </c>
      <c r="AY624" s="267" t="s">
        <v>252</v>
      </c>
    </row>
    <row r="625" s="14" customFormat="1">
      <c r="A625" s="14"/>
      <c r="B625" s="246"/>
      <c r="C625" s="247"/>
      <c r="D625" s="237" t="s">
        <v>262</v>
      </c>
      <c r="E625" s="247"/>
      <c r="F625" s="249" t="s">
        <v>3421</v>
      </c>
      <c r="G625" s="247"/>
      <c r="H625" s="250">
        <v>43.262999999999998</v>
      </c>
      <c r="I625" s="251"/>
      <c r="J625" s="247"/>
      <c r="K625" s="247"/>
      <c r="L625" s="252"/>
      <c r="M625" s="253"/>
      <c r="N625" s="254"/>
      <c r="O625" s="254"/>
      <c r="P625" s="254"/>
      <c r="Q625" s="254"/>
      <c r="R625" s="254"/>
      <c r="S625" s="254"/>
      <c r="T625" s="255"/>
      <c r="U625" s="14"/>
      <c r="V625" s="14"/>
      <c r="W625" s="14"/>
      <c r="X625" s="14"/>
      <c r="Y625" s="14"/>
      <c r="Z625" s="14"/>
      <c r="AA625" s="14"/>
      <c r="AB625" s="14"/>
      <c r="AC625" s="14"/>
      <c r="AD625" s="14"/>
      <c r="AE625" s="14"/>
      <c r="AT625" s="256" t="s">
        <v>262</v>
      </c>
      <c r="AU625" s="256" t="s">
        <v>78</v>
      </c>
      <c r="AV625" s="14" t="s">
        <v>78</v>
      </c>
      <c r="AW625" s="14" t="s">
        <v>4</v>
      </c>
      <c r="AX625" s="14" t="s">
        <v>76</v>
      </c>
      <c r="AY625" s="256" t="s">
        <v>252</v>
      </c>
    </row>
    <row r="626" s="2" customFormat="1" ht="24.15" customHeight="1">
      <c r="A626" s="40"/>
      <c r="B626" s="41"/>
      <c r="C626" s="217" t="s">
        <v>1116</v>
      </c>
      <c r="D626" s="217" t="s">
        <v>254</v>
      </c>
      <c r="E626" s="218" t="s">
        <v>1409</v>
      </c>
      <c r="F626" s="219" t="s">
        <v>1410</v>
      </c>
      <c r="G626" s="220" t="s">
        <v>183</v>
      </c>
      <c r="H626" s="221">
        <v>10.6</v>
      </c>
      <c r="I626" s="222"/>
      <c r="J626" s="223">
        <f>ROUND(I626*H626,2)</f>
        <v>0</v>
      </c>
      <c r="K626" s="219" t="s">
        <v>1411</v>
      </c>
      <c r="L626" s="46"/>
      <c r="M626" s="224" t="s">
        <v>19</v>
      </c>
      <c r="N626" s="225" t="s">
        <v>40</v>
      </c>
      <c r="O626" s="86"/>
      <c r="P626" s="226">
        <f>O626*H626</f>
        <v>0</v>
      </c>
      <c r="Q626" s="226">
        <v>0.00055000000000000003</v>
      </c>
      <c r="R626" s="226">
        <f>Q626*H626</f>
        <v>0.0058300000000000001</v>
      </c>
      <c r="S626" s="226">
        <v>0</v>
      </c>
      <c r="T626" s="227">
        <f>S626*H626</f>
        <v>0</v>
      </c>
      <c r="U626" s="40"/>
      <c r="V626" s="40"/>
      <c r="W626" s="40"/>
      <c r="X626" s="40"/>
      <c r="Y626" s="40"/>
      <c r="Z626" s="40"/>
      <c r="AA626" s="40"/>
      <c r="AB626" s="40"/>
      <c r="AC626" s="40"/>
      <c r="AD626" s="40"/>
      <c r="AE626" s="40"/>
      <c r="AR626" s="228" t="s">
        <v>360</v>
      </c>
      <c r="AT626" s="228" t="s">
        <v>254</v>
      </c>
      <c r="AU626" s="228" t="s">
        <v>78</v>
      </c>
      <c r="AY626" s="19" t="s">
        <v>252</v>
      </c>
      <c r="BE626" s="229">
        <f>IF(N626="základní",J626,0)</f>
        <v>0</v>
      </c>
      <c r="BF626" s="229">
        <f>IF(N626="snížená",J626,0)</f>
        <v>0</v>
      </c>
      <c r="BG626" s="229">
        <f>IF(N626="zákl. přenesená",J626,0)</f>
        <v>0</v>
      </c>
      <c r="BH626" s="229">
        <f>IF(N626="sníž. přenesená",J626,0)</f>
        <v>0</v>
      </c>
      <c r="BI626" s="229">
        <f>IF(N626="nulová",J626,0)</f>
        <v>0</v>
      </c>
      <c r="BJ626" s="19" t="s">
        <v>76</v>
      </c>
      <c r="BK626" s="229">
        <f>ROUND(I626*H626,2)</f>
        <v>0</v>
      </c>
      <c r="BL626" s="19" t="s">
        <v>360</v>
      </c>
      <c r="BM626" s="228" t="s">
        <v>3422</v>
      </c>
    </row>
    <row r="627" s="2" customFormat="1">
      <c r="A627" s="40"/>
      <c r="B627" s="41"/>
      <c r="C627" s="42"/>
      <c r="D627" s="230" t="s">
        <v>260</v>
      </c>
      <c r="E627" s="42"/>
      <c r="F627" s="231" t="s">
        <v>1413</v>
      </c>
      <c r="G627" s="42"/>
      <c r="H627" s="42"/>
      <c r="I627" s="232"/>
      <c r="J627" s="42"/>
      <c r="K627" s="42"/>
      <c r="L627" s="46"/>
      <c r="M627" s="233"/>
      <c r="N627" s="234"/>
      <c r="O627" s="86"/>
      <c r="P627" s="86"/>
      <c r="Q627" s="86"/>
      <c r="R627" s="86"/>
      <c r="S627" s="86"/>
      <c r="T627" s="87"/>
      <c r="U627" s="40"/>
      <c r="V627" s="40"/>
      <c r="W627" s="40"/>
      <c r="X627" s="40"/>
      <c r="Y627" s="40"/>
      <c r="Z627" s="40"/>
      <c r="AA627" s="40"/>
      <c r="AB627" s="40"/>
      <c r="AC627" s="40"/>
      <c r="AD627" s="40"/>
      <c r="AE627" s="40"/>
      <c r="AT627" s="19" t="s">
        <v>260</v>
      </c>
      <c r="AU627" s="19" t="s">
        <v>78</v>
      </c>
    </row>
    <row r="628" s="13" customFormat="1">
      <c r="A628" s="13"/>
      <c r="B628" s="235"/>
      <c r="C628" s="236"/>
      <c r="D628" s="237" t="s">
        <v>262</v>
      </c>
      <c r="E628" s="238" t="s">
        <v>19</v>
      </c>
      <c r="F628" s="239" t="s">
        <v>1703</v>
      </c>
      <c r="G628" s="236"/>
      <c r="H628" s="238" t="s">
        <v>19</v>
      </c>
      <c r="I628" s="240"/>
      <c r="J628" s="236"/>
      <c r="K628" s="236"/>
      <c r="L628" s="241"/>
      <c r="M628" s="242"/>
      <c r="N628" s="243"/>
      <c r="O628" s="243"/>
      <c r="P628" s="243"/>
      <c r="Q628" s="243"/>
      <c r="R628" s="243"/>
      <c r="S628" s="243"/>
      <c r="T628" s="244"/>
      <c r="U628" s="13"/>
      <c r="V628" s="13"/>
      <c r="W628" s="13"/>
      <c r="X628" s="13"/>
      <c r="Y628" s="13"/>
      <c r="Z628" s="13"/>
      <c r="AA628" s="13"/>
      <c r="AB628" s="13"/>
      <c r="AC628" s="13"/>
      <c r="AD628" s="13"/>
      <c r="AE628" s="13"/>
      <c r="AT628" s="245" t="s">
        <v>262</v>
      </c>
      <c r="AU628" s="245" t="s">
        <v>78</v>
      </c>
      <c r="AV628" s="13" t="s">
        <v>76</v>
      </c>
      <c r="AW628" s="13" t="s">
        <v>31</v>
      </c>
      <c r="AX628" s="13" t="s">
        <v>69</v>
      </c>
      <c r="AY628" s="245" t="s">
        <v>252</v>
      </c>
    </row>
    <row r="629" s="14" customFormat="1">
      <c r="A629" s="14"/>
      <c r="B629" s="246"/>
      <c r="C629" s="247"/>
      <c r="D629" s="237" t="s">
        <v>262</v>
      </c>
      <c r="E629" s="248" t="s">
        <v>19</v>
      </c>
      <c r="F629" s="249" t="s">
        <v>3423</v>
      </c>
      <c r="G629" s="247"/>
      <c r="H629" s="250">
        <v>9.0999999999999996</v>
      </c>
      <c r="I629" s="251"/>
      <c r="J629" s="247"/>
      <c r="K629" s="247"/>
      <c r="L629" s="252"/>
      <c r="M629" s="253"/>
      <c r="N629" s="254"/>
      <c r="O629" s="254"/>
      <c r="P629" s="254"/>
      <c r="Q629" s="254"/>
      <c r="R629" s="254"/>
      <c r="S629" s="254"/>
      <c r="T629" s="255"/>
      <c r="U629" s="14"/>
      <c r="V629" s="14"/>
      <c r="W629" s="14"/>
      <c r="X629" s="14"/>
      <c r="Y629" s="14"/>
      <c r="Z629" s="14"/>
      <c r="AA629" s="14"/>
      <c r="AB629" s="14"/>
      <c r="AC629" s="14"/>
      <c r="AD629" s="14"/>
      <c r="AE629" s="14"/>
      <c r="AT629" s="256" t="s">
        <v>262</v>
      </c>
      <c r="AU629" s="256" t="s">
        <v>78</v>
      </c>
      <c r="AV629" s="14" t="s">
        <v>78</v>
      </c>
      <c r="AW629" s="14" t="s">
        <v>31</v>
      </c>
      <c r="AX629" s="14" t="s">
        <v>69</v>
      </c>
      <c r="AY629" s="256" t="s">
        <v>252</v>
      </c>
    </row>
    <row r="630" s="14" customFormat="1">
      <c r="A630" s="14"/>
      <c r="B630" s="246"/>
      <c r="C630" s="247"/>
      <c r="D630" s="237" t="s">
        <v>262</v>
      </c>
      <c r="E630" s="248" t="s">
        <v>19</v>
      </c>
      <c r="F630" s="249" t="s">
        <v>3424</v>
      </c>
      <c r="G630" s="247"/>
      <c r="H630" s="250">
        <v>1.5</v>
      </c>
      <c r="I630" s="251"/>
      <c r="J630" s="247"/>
      <c r="K630" s="247"/>
      <c r="L630" s="252"/>
      <c r="M630" s="253"/>
      <c r="N630" s="254"/>
      <c r="O630" s="254"/>
      <c r="P630" s="254"/>
      <c r="Q630" s="254"/>
      <c r="R630" s="254"/>
      <c r="S630" s="254"/>
      <c r="T630" s="255"/>
      <c r="U630" s="14"/>
      <c r="V630" s="14"/>
      <c r="W630" s="14"/>
      <c r="X630" s="14"/>
      <c r="Y630" s="14"/>
      <c r="Z630" s="14"/>
      <c r="AA630" s="14"/>
      <c r="AB630" s="14"/>
      <c r="AC630" s="14"/>
      <c r="AD630" s="14"/>
      <c r="AE630" s="14"/>
      <c r="AT630" s="256" t="s">
        <v>262</v>
      </c>
      <c r="AU630" s="256" t="s">
        <v>78</v>
      </c>
      <c r="AV630" s="14" t="s">
        <v>78</v>
      </c>
      <c r="AW630" s="14" t="s">
        <v>31</v>
      </c>
      <c r="AX630" s="14" t="s">
        <v>69</v>
      </c>
      <c r="AY630" s="256" t="s">
        <v>252</v>
      </c>
    </row>
    <row r="631" s="15" customFormat="1">
      <c r="A631" s="15"/>
      <c r="B631" s="257"/>
      <c r="C631" s="258"/>
      <c r="D631" s="237" t="s">
        <v>262</v>
      </c>
      <c r="E631" s="259" t="s">
        <v>19</v>
      </c>
      <c r="F631" s="260" t="s">
        <v>265</v>
      </c>
      <c r="G631" s="258"/>
      <c r="H631" s="261">
        <v>10.6</v>
      </c>
      <c r="I631" s="262"/>
      <c r="J631" s="258"/>
      <c r="K631" s="258"/>
      <c r="L631" s="263"/>
      <c r="M631" s="264"/>
      <c r="N631" s="265"/>
      <c r="O631" s="265"/>
      <c r="P631" s="265"/>
      <c r="Q631" s="265"/>
      <c r="R631" s="265"/>
      <c r="S631" s="265"/>
      <c r="T631" s="266"/>
      <c r="U631" s="15"/>
      <c r="V631" s="15"/>
      <c r="W631" s="15"/>
      <c r="X631" s="15"/>
      <c r="Y631" s="15"/>
      <c r="Z631" s="15"/>
      <c r="AA631" s="15"/>
      <c r="AB631" s="15"/>
      <c r="AC631" s="15"/>
      <c r="AD631" s="15"/>
      <c r="AE631" s="15"/>
      <c r="AT631" s="267" t="s">
        <v>262</v>
      </c>
      <c r="AU631" s="267" t="s">
        <v>78</v>
      </c>
      <c r="AV631" s="15" t="s">
        <v>258</v>
      </c>
      <c r="AW631" s="15" t="s">
        <v>31</v>
      </c>
      <c r="AX631" s="15" t="s">
        <v>76</v>
      </c>
      <c r="AY631" s="267" t="s">
        <v>252</v>
      </c>
    </row>
    <row r="632" s="2" customFormat="1" ht="24.15" customHeight="1">
      <c r="A632" s="40"/>
      <c r="B632" s="41"/>
      <c r="C632" s="217" t="s">
        <v>1119</v>
      </c>
      <c r="D632" s="217" t="s">
        <v>254</v>
      </c>
      <c r="E632" s="218" t="s">
        <v>1417</v>
      </c>
      <c r="F632" s="219" t="s">
        <v>1418</v>
      </c>
      <c r="G632" s="220" t="s">
        <v>183</v>
      </c>
      <c r="H632" s="221">
        <v>27.199999999999999</v>
      </c>
      <c r="I632" s="222"/>
      <c r="J632" s="223">
        <f>ROUND(I632*H632,2)</f>
        <v>0</v>
      </c>
      <c r="K632" s="219" t="s">
        <v>1411</v>
      </c>
      <c r="L632" s="46"/>
      <c r="M632" s="224" t="s">
        <v>19</v>
      </c>
      <c r="N632" s="225" t="s">
        <v>40</v>
      </c>
      <c r="O632" s="86"/>
      <c r="P632" s="226">
        <f>O632*H632</f>
        <v>0</v>
      </c>
      <c r="Q632" s="226">
        <v>0.00050000000000000001</v>
      </c>
      <c r="R632" s="226">
        <f>Q632*H632</f>
        <v>0.013599999999999999</v>
      </c>
      <c r="S632" s="226">
        <v>0</v>
      </c>
      <c r="T632" s="227">
        <f>S632*H632</f>
        <v>0</v>
      </c>
      <c r="U632" s="40"/>
      <c r="V632" s="40"/>
      <c r="W632" s="40"/>
      <c r="X632" s="40"/>
      <c r="Y632" s="40"/>
      <c r="Z632" s="40"/>
      <c r="AA632" s="40"/>
      <c r="AB632" s="40"/>
      <c r="AC632" s="40"/>
      <c r="AD632" s="40"/>
      <c r="AE632" s="40"/>
      <c r="AR632" s="228" t="s">
        <v>360</v>
      </c>
      <c r="AT632" s="228" t="s">
        <v>254</v>
      </c>
      <c r="AU632" s="228" t="s">
        <v>78</v>
      </c>
      <c r="AY632" s="19" t="s">
        <v>252</v>
      </c>
      <c r="BE632" s="229">
        <f>IF(N632="základní",J632,0)</f>
        <v>0</v>
      </c>
      <c r="BF632" s="229">
        <f>IF(N632="snížená",J632,0)</f>
        <v>0</v>
      </c>
      <c r="BG632" s="229">
        <f>IF(N632="zákl. přenesená",J632,0)</f>
        <v>0</v>
      </c>
      <c r="BH632" s="229">
        <f>IF(N632="sníž. přenesená",J632,0)</f>
        <v>0</v>
      </c>
      <c r="BI632" s="229">
        <f>IF(N632="nulová",J632,0)</f>
        <v>0</v>
      </c>
      <c r="BJ632" s="19" t="s">
        <v>76</v>
      </c>
      <c r="BK632" s="229">
        <f>ROUND(I632*H632,2)</f>
        <v>0</v>
      </c>
      <c r="BL632" s="19" t="s">
        <v>360</v>
      </c>
      <c r="BM632" s="228" t="s">
        <v>3425</v>
      </c>
    </row>
    <row r="633" s="2" customFormat="1">
      <c r="A633" s="40"/>
      <c r="B633" s="41"/>
      <c r="C633" s="42"/>
      <c r="D633" s="230" t="s">
        <v>260</v>
      </c>
      <c r="E633" s="42"/>
      <c r="F633" s="231" t="s">
        <v>1420</v>
      </c>
      <c r="G633" s="42"/>
      <c r="H633" s="42"/>
      <c r="I633" s="232"/>
      <c r="J633" s="42"/>
      <c r="K633" s="42"/>
      <c r="L633" s="46"/>
      <c r="M633" s="233"/>
      <c r="N633" s="234"/>
      <c r="O633" s="86"/>
      <c r="P633" s="86"/>
      <c r="Q633" s="86"/>
      <c r="R633" s="86"/>
      <c r="S633" s="86"/>
      <c r="T633" s="87"/>
      <c r="U633" s="40"/>
      <c r="V633" s="40"/>
      <c r="W633" s="40"/>
      <c r="X633" s="40"/>
      <c r="Y633" s="40"/>
      <c r="Z633" s="40"/>
      <c r="AA633" s="40"/>
      <c r="AB633" s="40"/>
      <c r="AC633" s="40"/>
      <c r="AD633" s="40"/>
      <c r="AE633" s="40"/>
      <c r="AT633" s="19" t="s">
        <v>260</v>
      </c>
      <c r="AU633" s="19" t="s">
        <v>78</v>
      </c>
    </row>
    <row r="634" s="13" customFormat="1">
      <c r="A634" s="13"/>
      <c r="B634" s="235"/>
      <c r="C634" s="236"/>
      <c r="D634" s="237" t="s">
        <v>262</v>
      </c>
      <c r="E634" s="238" t="s">
        <v>19</v>
      </c>
      <c r="F634" s="239" t="s">
        <v>1703</v>
      </c>
      <c r="G634" s="236"/>
      <c r="H634" s="238" t="s">
        <v>19</v>
      </c>
      <c r="I634" s="240"/>
      <c r="J634" s="236"/>
      <c r="K634" s="236"/>
      <c r="L634" s="241"/>
      <c r="M634" s="242"/>
      <c r="N634" s="243"/>
      <c r="O634" s="243"/>
      <c r="P634" s="243"/>
      <c r="Q634" s="243"/>
      <c r="R634" s="243"/>
      <c r="S634" s="243"/>
      <c r="T634" s="244"/>
      <c r="U634" s="13"/>
      <c r="V634" s="13"/>
      <c r="W634" s="13"/>
      <c r="X634" s="13"/>
      <c r="Y634" s="13"/>
      <c r="Z634" s="13"/>
      <c r="AA634" s="13"/>
      <c r="AB634" s="13"/>
      <c r="AC634" s="13"/>
      <c r="AD634" s="13"/>
      <c r="AE634" s="13"/>
      <c r="AT634" s="245" t="s">
        <v>262</v>
      </c>
      <c r="AU634" s="245" t="s">
        <v>78</v>
      </c>
      <c r="AV634" s="13" t="s">
        <v>76</v>
      </c>
      <c r="AW634" s="13" t="s">
        <v>31</v>
      </c>
      <c r="AX634" s="13" t="s">
        <v>69</v>
      </c>
      <c r="AY634" s="245" t="s">
        <v>252</v>
      </c>
    </row>
    <row r="635" s="14" customFormat="1">
      <c r="A635" s="14"/>
      <c r="B635" s="246"/>
      <c r="C635" s="247"/>
      <c r="D635" s="237" t="s">
        <v>262</v>
      </c>
      <c r="E635" s="248" t="s">
        <v>19</v>
      </c>
      <c r="F635" s="249" t="s">
        <v>3426</v>
      </c>
      <c r="G635" s="247"/>
      <c r="H635" s="250">
        <v>19.899999999999999</v>
      </c>
      <c r="I635" s="251"/>
      <c r="J635" s="247"/>
      <c r="K635" s="247"/>
      <c r="L635" s="252"/>
      <c r="M635" s="253"/>
      <c r="N635" s="254"/>
      <c r="O635" s="254"/>
      <c r="P635" s="254"/>
      <c r="Q635" s="254"/>
      <c r="R635" s="254"/>
      <c r="S635" s="254"/>
      <c r="T635" s="255"/>
      <c r="U635" s="14"/>
      <c r="V635" s="14"/>
      <c r="W635" s="14"/>
      <c r="X635" s="14"/>
      <c r="Y635" s="14"/>
      <c r="Z635" s="14"/>
      <c r="AA635" s="14"/>
      <c r="AB635" s="14"/>
      <c r="AC635" s="14"/>
      <c r="AD635" s="14"/>
      <c r="AE635" s="14"/>
      <c r="AT635" s="256" t="s">
        <v>262</v>
      </c>
      <c r="AU635" s="256" t="s">
        <v>78</v>
      </c>
      <c r="AV635" s="14" t="s">
        <v>78</v>
      </c>
      <c r="AW635" s="14" t="s">
        <v>31</v>
      </c>
      <c r="AX635" s="14" t="s">
        <v>69</v>
      </c>
      <c r="AY635" s="256" t="s">
        <v>252</v>
      </c>
    </row>
    <row r="636" s="14" customFormat="1">
      <c r="A636" s="14"/>
      <c r="B636" s="246"/>
      <c r="C636" s="247"/>
      <c r="D636" s="237" t="s">
        <v>262</v>
      </c>
      <c r="E636" s="248" t="s">
        <v>19</v>
      </c>
      <c r="F636" s="249" t="s">
        <v>3427</v>
      </c>
      <c r="G636" s="247"/>
      <c r="H636" s="250">
        <v>7.2999999999999998</v>
      </c>
      <c r="I636" s="251"/>
      <c r="J636" s="247"/>
      <c r="K636" s="247"/>
      <c r="L636" s="252"/>
      <c r="M636" s="253"/>
      <c r="N636" s="254"/>
      <c r="O636" s="254"/>
      <c r="P636" s="254"/>
      <c r="Q636" s="254"/>
      <c r="R636" s="254"/>
      <c r="S636" s="254"/>
      <c r="T636" s="255"/>
      <c r="U636" s="14"/>
      <c r="V636" s="14"/>
      <c r="W636" s="14"/>
      <c r="X636" s="14"/>
      <c r="Y636" s="14"/>
      <c r="Z636" s="14"/>
      <c r="AA636" s="14"/>
      <c r="AB636" s="14"/>
      <c r="AC636" s="14"/>
      <c r="AD636" s="14"/>
      <c r="AE636" s="14"/>
      <c r="AT636" s="256" t="s">
        <v>262</v>
      </c>
      <c r="AU636" s="256" t="s">
        <v>78</v>
      </c>
      <c r="AV636" s="14" t="s">
        <v>78</v>
      </c>
      <c r="AW636" s="14" t="s">
        <v>31</v>
      </c>
      <c r="AX636" s="14" t="s">
        <v>69</v>
      </c>
      <c r="AY636" s="256" t="s">
        <v>252</v>
      </c>
    </row>
    <row r="637" s="15" customFormat="1">
      <c r="A637" s="15"/>
      <c r="B637" s="257"/>
      <c r="C637" s="258"/>
      <c r="D637" s="237" t="s">
        <v>262</v>
      </c>
      <c r="E637" s="259" t="s">
        <v>19</v>
      </c>
      <c r="F637" s="260" t="s">
        <v>265</v>
      </c>
      <c r="G637" s="258"/>
      <c r="H637" s="261">
        <v>27.199999999999999</v>
      </c>
      <c r="I637" s="262"/>
      <c r="J637" s="258"/>
      <c r="K637" s="258"/>
      <c r="L637" s="263"/>
      <c r="M637" s="264"/>
      <c r="N637" s="265"/>
      <c r="O637" s="265"/>
      <c r="P637" s="265"/>
      <c r="Q637" s="265"/>
      <c r="R637" s="265"/>
      <c r="S637" s="265"/>
      <c r="T637" s="266"/>
      <c r="U637" s="15"/>
      <c r="V637" s="15"/>
      <c r="W637" s="15"/>
      <c r="X637" s="15"/>
      <c r="Y637" s="15"/>
      <c r="Z637" s="15"/>
      <c r="AA637" s="15"/>
      <c r="AB637" s="15"/>
      <c r="AC637" s="15"/>
      <c r="AD637" s="15"/>
      <c r="AE637" s="15"/>
      <c r="AT637" s="267" t="s">
        <v>262</v>
      </c>
      <c r="AU637" s="267" t="s">
        <v>78</v>
      </c>
      <c r="AV637" s="15" t="s">
        <v>258</v>
      </c>
      <c r="AW637" s="15" t="s">
        <v>31</v>
      </c>
      <c r="AX637" s="15" t="s">
        <v>76</v>
      </c>
      <c r="AY637" s="267" t="s">
        <v>252</v>
      </c>
    </row>
    <row r="638" s="2" customFormat="1" ht="24.15" customHeight="1">
      <c r="A638" s="40"/>
      <c r="B638" s="41"/>
      <c r="C638" s="217" t="s">
        <v>1127</v>
      </c>
      <c r="D638" s="217" t="s">
        <v>254</v>
      </c>
      <c r="E638" s="218" t="s">
        <v>1426</v>
      </c>
      <c r="F638" s="219" t="s">
        <v>1427</v>
      </c>
      <c r="G638" s="220" t="s">
        <v>183</v>
      </c>
      <c r="H638" s="221">
        <v>3.1000000000000001</v>
      </c>
      <c r="I638" s="222"/>
      <c r="J638" s="223">
        <f>ROUND(I638*H638,2)</f>
        <v>0</v>
      </c>
      <c r="K638" s="219" t="s">
        <v>257</v>
      </c>
      <c r="L638" s="46"/>
      <c r="M638" s="224" t="s">
        <v>19</v>
      </c>
      <c r="N638" s="225" t="s">
        <v>40</v>
      </c>
      <c r="O638" s="86"/>
      <c r="P638" s="226">
        <f>O638*H638</f>
        <v>0</v>
      </c>
      <c r="Q638" s="226">
        <v>3.0000000000000001E-05</v>
      </c>
      <c r="R638" s="226">
        <f>Q638*H638</f>
        <v>9.3000000000000011E-05</v>
      </c>
      <c r="S638" s="226">
        <v>0</v>
      </c>
      <c r="T638" s="227">
        <f>S638*H638</f>
        <v>0</v>
      </c>
      <c r="U638" s="40"/>
      <c r="V638" s="40"/>
      <c r="W638" s="40"/>
      <c r="X638" s="40"/>
      <c r="Y638" s="40"/>
      <c r="Z638" s="40"/>
      <c r="AA638" s="40"/>
      <c r="AB638" s="40"/>
      <c r="AC638" s="40"/>
      <c r="AD638" s="40"/>
      <c r="AE638" s="40"/>
      <c r="AR638" s="228" t="s">
        <v>360</v>
      </c>
      <c r="AT638" s="228" t="s">
        <v>254</v>
      </c>
      <c r="AU638" s="228" t="s">
        <v>78</v>
      </c>
      <c r="AY638" s="19" t="s">
        <v>252</v>
      </c>
      <c r="BE638" s="229">
        <f>IF(N638="základní",J638,0)</f>
        <v>0</v>
      </c>
      <c r="BF638" s="229">
        <f>IF(N638="snížená",J638,0)</f>
        <v>0</v>
      </c>
      <c r="BG638" s="229">
        <f>IF(N638="zákl. přenesená",J638,0)</f>
        <v>0</v>
      </c>
      <c r="BH638" s="229">
        <f>IF(N638="sníž. přenesená",J638,0)</f>
        <v>0</v>
      </c>
      <c r="BI638" s="229">
        <f>IF(N638="nulová",J638,0)</f>
        <v>0</v>
      </c>
      <c r="BJ638" s="19" t="s">
        <v>76</v>
      </c>
      <c r="BK638" s="229">
        <f>ROUND(I638*H638,2)</f>
        <v>0</v>
      </c>
      <c r="BL638" s="19" t="s">
        <v>360</v>
      </c>
      <c r="BM638" s="228" t="s">
        <v>3428</v>
      </c>
    </row>
    <row r="639" s="2" customFormat="1">
      <c r="A639" s="40"/>
      <c r="B639" s="41"/>
      <c r="C639" s="42"/>
      <c r="D639" s="230" t="s">
        <v>260</v>
      </c>
      <c r="E639" s="42"/>
      <c r="F639" s="231" t="s">
        <v>1429</v>
      </c>
      <c r="G639" s="42"/>
      <c r="H639" s="42"/>
      <c r="I639" s="232"/>
      <c r="J639" s="42"/>
      <c r="K639" s="42"/>
      <c r="L639" s="46"/>
      <c r="M639" s="233"/>
      <c r="N639" s="234"/>
      <c r="O639" s="86"/>
      <c r="P639" s="86"/>
      <c r="Q639" s="86"/>
      <c r="R639" s="86"/>
      <c r="S639" s="86"/>
      <c r="T639" s="87"/>
      <c r="U639" s="40"/>
      <c r="V639" s="40"/>
      <c r="W639" s="40"/>
      <c r="X639" s="40"/>
      <c r="Y639" s="40"/>
      <c r="Z639" s="40"/>
      <c r="AA639" s="40"/>
      <c r="AB639" s="40"/>
      <c r="AC639" s="40"/>
      <c r="AD639" s="40"/>
      <c r="AE639" s="40"/>
      <c r="AT639" s="19" t="s">
        <v>260</v>
      </c>
      <c r="AU639" s="19" t="s">
        <v>78</v>
      </c>
    </row>
    <row r="640" s="13" customFormat="1">
      <c r="A640" s="13"/>
      <c r="B640" s="235"/>
      <c r="C640" s="236"/>
      <c r="D640" s="237" t="s">
        <v>262</v>
      </c>
      <c r="E640" s="238" t="s">
        <v>19</v>
      </c>
      <c r="F640" s="239" t="s">
        <v>1703</v>
      </c>
      <c r="G640" s="236"/>
      <c r="H640" s="238" t="s">
        <v>19</v>
      </c>
      <c r="I640" s="240"/>
      <c r="J640" s="236"/>
      <c r="K640" s="236"/>
      <c r="L640" s="241"/>
      <c r="M640" s="242"/>
      <c r="N640" s="243"/>
      <c r="O640" s="243"/>
      <c r="P640" s="243"/>
      <c r="Q640" s="243"/>
      <c r="R640" s="243"/>
      <c r="S640" s="243"/>
      <c r="T640" s="244"/>
      <c r="U640" s="13"/>
      <c r="V640" s="13"/>
      <c r="W640" s="13"/>
      <c r="X640" s="13"/>
      <c r="Y640" s="13"/>
      <c r="Z640" s="13"/>
      <c r="AA640" s="13"/>
      <c r="AB640" s="13"/>
      <c r="AC640" s="13"/>
      <c r="AD640" s="13"/>
      <c r="AE640" s="13"/>
      <c r="AT640" s="245" t="s">
        <v>262</v>
      </c>
      <c r="AU640" s="245" t="s">
        <v>78</v>
      </c>
      <c r="AV640" s="13" t="s">
        <v>76</v>
      </c>
      <c r="AW640" s="13" t="s">
        <v>31</v>
      </c>
      <c r="AX640" s="13" t="s">
        <v>69</v>
      </c>
      <c r="AY640" s="245" t="s">
        <v>252</v>
      </c>
    </row>
    <row r="641" s="14" customFormat="1">
      <c r="A641" s="14"/>
      <c r="B641" s="246"/>
      <c r="C641" s="247"/>
      <c r="D641" s="237" t="s">
        <v>262</v>
      </c>
      <c r="E641" s="248" t="s">
        <v>19</v>
      </c>
      <c r="F641" s="249" t="s">
        <v>3429</v>
      </c>
      <c r="G641" s="247"/>
      <c r="H641" s="250">
        <v>3.1000000000000001</v>
      </c>
      <c r="I641" s="251"/>
      <c r="J641" s="247"/>
      <c r="K641" s="247"/>
      <c r="L641" s="252"/>
      <c r="M641" s="253"/>
      <c r="N641" s="254"/>
      <c r="O641" s="254"/>
      <c r="P641" s="254"/>
      <c r="Q641" s="254"/>
      <c r="R641" s="254"/>
      <c r="S641" s="254"/>
      <c r="T641" s="255"/>
      <c r="U641" s="14"/>
      <c r="V641" s="14"/>
      <c r="W641" s="14"/>
      <c r="X641" s="14"/>
      <c r="Y641" s="14"/>
      <c r="Z641" s="14"/>
      <c r="AA641" s="14"/>
      <c r="AB641" s="14"/>
      <c r="AC641" s="14"/>
      <c r="AD641" s="14"/>
      <c r="AE641" s="14"/>
      <c r="AT641" s="256" t="s">
        <v>262</v>
      </c>
      <c r="AU641" s="256" t="s">
        <v>78</v>
      </c>
      <c r="AV641" s="14" t="s">
        <v>78</v>
      </c>
      <c r="AW641" s="14" t="s">
        <v>31</v>
      </c>
      <c r="AX641" s="14" t="s">
        <v>76</v>
      </c>
      <c r="AY641" s="256" t="s">
        <v>252</v>
      </c>
    </row>
    <row r="642" s="2" customFormat="1" ht="44.25" customHeight="1">
      <c r="A642" s="40"/>
      <c r="B642" s="41"/>
      <c r="C642" s="217" t="s">
        <v>1130</v>
      </c>
      <c r="D642" s="217" t="s">
        <v>254</v>
      </c>
      <c r="E642" s="218" t="s">
        <v>1437</v>
      </c>
      <c r="F642" s="219" t="s">
        <v>1438</v>
      </c>
      <c r="G642" s="220" t="s">
        <v>485</v>
      </c>
      <c r="H642" s="221">
        <v>0.78049999999999997</v>
      </c>
      <c r="I642" s="222"/>
      <c r="J642" s="223">
        <f>ROUND(I642*H642,2)</f>
        <v>0</v>
      </c>
      <c r="K642" s="219" t="s">
        <v>257</v>
      </c>
      <c r="L642" s="46"/>
      <c r="M642" s="224" t="s">
        <v>19</v>
      </c>
      <c r="N642" s="225" t="s">
        <v>40</v>
      </c>
      <c r="O642" s="86"/>
      <c r="P642" s="226">
        <f>O642*H642</f>
        <v>0</v>
      </c>
      <c r="Q642" s="226">
        <v>0</v>
      </c>
      <c r="R642" s="226">
        <f>Q642*H642</f>
        <v>0</v>
      </c>
      <c r="S642" s="226">
        <v>0</v>
      </c>
      <c r="T642" s="227">
        <f>S642*H642</f>
        <v>0</v>
      </c>
      <c r="U642" s="40"/>
      <c r="V642" s="40"/>
      <c r="W642" s="40"/>
      <c r="X642" s="40"/>
      <c r="Y642" s="40"/>
      <c r="Z642" s="40"/>
      <c r="AA642" s="40"/>
      <c r="AB642" s="40"/>
      <c r="AC642" s="40"/>
      <c r="AD642" s="40"/>
      <c r="AE642" s="40"/>
      <c r="AR642" s="228" t="s">
        <v>360</v>
      </c>
      <c r="AT642" s="228" t="s">
        <v>254</v>
      </c>
      <c r="AU642" s="228" t="s">
        <v>78</v>
      </c>
      <c r="AY642" s="19" t="s">
        <v>252</v>
      </c>
      <c r="BE642" s="229">
        <f>IF(N642="základní",J642,0)</f>
        <v>0</v>
      </c>
      <c r="BF642" s="229">
        <f>IF(N642="snížená",J642,0)</f>
        <v>0</v>
      </c>
      <c r="BG642" s="229">
        <f>IF(N642="zákl. přenesená",J642,0)</f>
        <v>0</v>
      </c>
      <c r="BH642" s="229">
        <f>IF(N642="sníž. přenesená",J642,0)</f>
        <v>0</v>
      </c>
      <c r="BI642" s="229">
        <f>IF(N642="nulová",J642,0)</f>
        <v>0</v>
      </c>
      <c r="BJ642" s="19" t="s">
        <v>76</v>
      </c>
      <c r="BK642" s="229">
        <f>ROUND(I642*H642,2)</f>
        <v>0</v>
      </c>
      <c r="BL642" s="19" t="s">
        <v>360</v>
      </c>
      <c r="BM642" s="228" t="s">
        <v>3430</v>
      </c>
    </row>
    <row r="643" s="2" customFormat="1">
      <c r="A643" s="40"/>
      <c r="B643" s="41"/>
      <c r="C643" s="42"/>
      <c r="D643" s="230" t="s">
        <v>260</v>
      </c>
      <c r="E643" s="42"/>
      <c r="F643" s="231" t="s">
        <v>1440</v>
      </c>
      <c r="G643" s="42"/>
      <c r="H643" s="42"/>
      <c r="I643" s="232"/>
      <c r="J643" s="42"/>
      <c r="K643" s="42"/>
      <c r="L643" s="46"/>
      <c r="M643" s="233"/>
      <c r="N643" s="234"/>
      <c r="O643" s="86"/>
      <c r="P643" s="86"/>
      <c r="Q643" s="86"/>
      <c r="R643" s="86"/>
      <c r="S643" s="86"/>
      <c r="T643" s="87"/>
      <c r="U643" s="40"/>
      <c r="V643" s="40"/>
      <c r="W643" s="40"/>
      <c r="X643" s="40"/>
      <c r="Y643" s="40"/>
      <c r="Z643" s="40"/>
      <c r="AA643" s="40"/>
      <c r="AB643" s="40"/>
      <c r="AC643" s="40"/>
      <c r="AD643" s="40"/>
      <c r="AE643" s="40"/>
      <c r="AT643" s="19" t="s">
        <v>260</v>
      </c>
      <c r="AU643" s="19" t="s">
        <v>78</v>
      </c>
    </row>
    <row r="644" s="2" customFormat="1" ht="49.05" customHeight="1">
      <c r="A644" s="40"/>
      <c r="B644" s="41"/>
      <c r="C644" s="217" t="s">
        <v>1135</v>
      </c>
      <c r="D644" s="217" t="s">
        <v>254</v>
      </c>
      <c r="E644" s="218" t="s">
        <v>1442</v>
      </c>
      <c r="F644" s="219" t="s">
        <v>1443</v>
      </c>
      <c r="G644" s="220" t="s">
        <v>485</v>
      </c>
      <c r="H644" s="221">
        <v>0.78049999999999997</v>
      </c>
      <c r="I644" s="222"/>
      <c r="J644" s="223">
        <f>ROUND(I644*H644,2)</f>
        <v>0</v>
      </c>
      <c r="K644" s="219" t="s">
        <v>257</v>
      </c>
      <c r="L644" s="46"/>
      <c r="M644" s="224" t="s">
        <v>19</v>
      </c>
      <c r="N644" s="225" t="s">
        <v>40</v>
      </c>
      <c r="O644" s="86"/>
      <c r="P644" s="226">
        <f>O644*H644</f>
        <v>0</v>
      </c>
      <c r="Q644" s="226">
        <v>0</v>
      </c>
      <c r="R644" s="226">
        <f>Q644*H644</f>
        <v>0</v>
      </c>
      <c r="S644" s="226">
        <v>0</v>
      </c>
      <c r="T644" s="227">
        <f>S644*H644</f>
        <v>0</v>
      </c>
      <c r="U644" s="40"/>
      <c r="V644" s="40"/>
      <c r="W644" s="40"/>
      <c r="X644" s="40"/>
      <c r="Y644" s="40"/>
      <c r="Z644" s="40"/>
      <c r="AA644" s="40"/>
      <c r="AB644" s="40"/>
      <c r="AC644" s="40"/>
      <c r="AD644" s="40"/>
      <c r="AE644" s="40"/>
      <c r="AR644" s="228" t="s">
        <v>360</v>
      </c>
      <c r="AT644" s="228" t="s">
        <v>254</v>
      </c>
      <c r="AU644" s="228" t="s">
        <v>78</v>
      </c>
      <c r="AY644" s="19" t="s">
        <v>252</v>
      </c>
      <c r="BE644" s="229">
        <f>IF(N644="základní",J644,0)</f>
        <v>0</v>
      </c>
      <c r="BF644" s="229">
        <f>IF(N644="snížená",J644,0)</f>
        <v>0</v>
      </c>
      <c r="BG644" s="229">
        <f>IF(N644="zákl. přenesená",J644,0)</f>
        <v>0</v>
      </c>
      <c r="BH644" s="229">
        <f>IF(N644="sníž. přenesená",J644,0)</f>
        <v>0</v>
      </c>
      <c r="BI644" s="229">
        <f>IF(N644="nulová",J644,0)</f>
        <v>0</v>
      </c>
      <c r="BJ644" s="19" t="s">
        <v>76</v>
      </c>
      <c r="BK644" s="229">
        <f>ROUND(I644*H644,2)</f>
        <v>0</v>
      </c>
      <c r="BL644" s="19" t="s">
        <v>360</v>
      </c>
      <c r="BM644" s="228" t="s">
        <v>3431</v>
      </c>
    </row>
    <row r="645" s="2" customFormat="1">
      <c r="A645" s="40"/>
      <c r="B645" s="41"/>
      <c r="C645" s="42"/>
      <c r="D645" s="230" t="s">
        <v>260</v>
      </c>
      <c r="E645" s="42"/>
      <c r="F645" s="231" t="s">
        <v>1445</v>
      </c>
      <c r="G645" s="42"/>
      <c r="H645" s="42"/>
      <c r="I645" s="232"/>
      <c r="J645" s="42"/>
      <c r="K645" s="42"/>
      <c r="L645" s="46"/>
      <c r="M645" s="233"/>
      <c r="N645" s="234"/>
      <c r="O645" s="86"/>
      <c r="P645" s="86"/>
      <c r="Q645" s="86"/>
      <c r="R645" s="86"/>
      <c r="S645" s="86"/>
      <c r="T645" s="87"/>
      <c r="U645" s="40"/>
      <c r="V645" s="40"/>
      <c r="W645" s="40"/>
      <c r="X645" s="40"/>
      <c r="Y645" s="40"/>
      <c r="Z645" s="40"/>
      <c r="AA645" s="40"/>
      <c r="AB645" s="40"/>
      <c r="AC645" s="40"/>
      <c r="AD645" s="40"/>
      <c r="AE645" s="40"/>
      <c r="AT645" s="19" t="s">
        <v>260</v>
      </c>
      <c r="AU645" s="19" t="s">
        <v>78</v>
      </c>
    </row>
    <row r="646" s="12" customFormat="1" ht="22.8" customHeight="1">
      <c r="A646" s="12"/>
      <c r="B646" s="201"/>
      <c r="C646" s="202"/>
      <c r="D646" s="203" t="s">
        <v>68</v>
      </c>
      <c r="E646" s="215" t="s">
        <v>1529</v>
      </c>
      <c r="F646" s="215" t="s">
        <v>1530</v>
      </c>
      <c r="G646" s="202"/>
      <c r="H646" s="202"/>
      <c r="I646" s="205"/>
      <c r="J646" s="216">
        <f>BK646</f>
        <v>0</v>
      </c>
      <c r="K646" s="202"/>
      <c r="L646" s="207"/>
      <c r="M646" s="208"/>
      <c r="N646" s="209"/>
      <c r="O646" s="209"/>
      <c r="P646" s="210">
        <f>SUM(P647:P674)</f>
        <v>0</v>
      </c>
      <c r="Q646" s="209"/>
      <c r="R646" s="210">
        <f>SUM(R647:R674)</f>
        <v>0.060585023999999994</v>
      </c>
      <c r="S646" s="209"/>
      <c r="T646" s="211">
        <f>SUM(T647:T674)</f>
        <v>0</v>
      </c>
      <c r="U646" s="12"/>
      <c r="V646" s="12"/>
      <c r="W646" s="12"/>
      <c r="X646" s="12"/>
      <c r="Y646" s="12"/>
      <c r="Z646" s="12"/>
      <c r="AA646" s="12"/>
      <c r="AB646" s="12"/>
      <c r="AC646" s="12"/>
      <c r="AD646" s="12"/>
      <c r="AE646" s="12"/>
      <c r="AR646" s="212" t="s">
        <v>78</v>
      </c>
      <c r="AT646" s="213" t="s">
        <v>68</v>
      </c>
      <c r="AU646" s="213" t="s">
        <v>76</v>
      </c>
      <c r="AY646" s="212" t="s">
        <v>252</v>
      </c>
      <c r="BK646" s="214">
        <f>SUM(BK647:BK674)</f>
        <v>0</v>
      </c>
    </row>
    <row r="647" s="2" customFormat="1" ht="37.8" customHeight="1">
      <c r="A647" s="40"/>
      <c r="B647" s="41"/>
      <c r="C647" s="217" t="s">
        <v>1142</v>
      </c>
      <c r="D647" s="217" t="s">
        <v>254</v>
      </c>
      <c r="E647" s="218" t="s">
        <v>1567</v>
      </c>
      <c r="F647" s="219" t="s">
        <v>1568</v>
      </c>
      <c r="G647" s="220" t="s">
        <v>183</v>
      </c>
      <c r="H647" s="221">
        <v>50</v>
      </c>
      <c r="I647" s="222"/>
      <c r="J647" s="223">
        <f>ROUND(I647*H647,2)</f>
        <v>0</v>
      </c>
      <c r="K647" s="219" t="s">
        <v>257</v>
      </c>
      <c r="L647" s="46"/>
      <c r="M647" s="224" t="s">
        <v>19</v>
      </c>
      <c r="N647" s="225" t="s">
        <v>40</v>
      </c>
      <c r="O647" s="86"/>
      <c r="P647" s="226">
        <f>O647*H647</f>
        <v>0</v>
      </c>
      <c r="Q647" s="226">
        <v>0</v>
      </c>
      <c r="R647" s="226">
        <f>Q647*H647</f>
        <v>0</v>
      </c>
      <c r="S647" s="226">
        <v>0</v>
      </c>
      <c r="T647" s="227">
        <f>S647*H647</f>
        <v>0</v>
      </c>
      <c r="U647" s="40"/>
      <c r="V647" s="40"/>
      <c r="W647" s="40"/>
      <c r="X647" s="40"/>
      <c r="Y647" s="40"/>
      <c r="Z647" s="40"/>
      <c r="AA647" s="40"/>
      <c r="AB647" s="40"/>
      <c r="AC647" s="40"/>
      <c r="AD647" s="40"/>
      <c r="AE647" s="40"/>
      <c r="AR647" s="228" t="s">
        <v>360</v>
      </c>
      <c r="AT647" s="228" t="s">
        <v>254</v>
      </c>
      <c r="AU647" s="228" t="s">
        <v>78</v>
      </c>
      <c r="AY647" s="19" t="s">
        <v>252</v>
      </c>
      <c r="BE647" s="229">
        <f>IF(N647="základní",J647,0)</f>
        <v>0</v>
      </c>
      <c r="BF647" s="229">
        <f>IF(N647="snížená",J647,0)</f>
        <v>0</v>
      </c>
      <c r="BG647" s="229">
        <f>IF(N647="zákl. přenesená",J647,0)</f>
        <v>0</v>
      </c>
      <c r="BH647" s="229">
        <f>IF(N647="sníž. přenesená",J647,0)</f>
        <v>0</v>
      </c>
      <c r="BI647" s="229">
        <f>IF(N647="nulová",J647,0)</f>
        <v>0</v>
      </c>
      <c r="BJ647" s="19" t="s">
        <v>76</v>
      </c>
      <c r="BK647" s="229">
        <f>ROUND(I647*H647,2)</f>
        <v>0</v>
      </c>
      <c r="BL647" s="19" t="s">
        <v>360</v>
      </c>
      <c r="BM647" s="228" t="s">
        <v>3432</v>
      </c>
    </row>
    <row r="648" s="2" customFormat="1">
      <c r="A648" s="40"/>
      <c r="B648" s="41"/>
      <c r="C648" s="42"/>
      <c r="D648" s="230" t="s">
        <v>260</v>
      </c>
      <c r="E648" s="42"/>
      <c r="F648" s="231" t="s">
        <v>1570</v>
      </c>
      <c r="G648" s="42"/>
      <c r="H648" s="42"/>
      <c r="I648" s="232"/>
      <c r="J648" s="42"/>
      <c r="K648" s="42"/>
      <c r="L648" s="46"/>
      <c r="M648" s="233"/>
      <c r="N648" s="234"/>
      <c r="O648" s="86"/>
      <c r="P648" s="86"/>
      <c r="Q648" s="86"/>
      <c r="R648" s="86"/>
      <c r="S648" s="86"/>
      <c r="T648" s="87"/>
      <c r="U648" s="40"/>
      <c r="V648" s="40"/>
      <c r="W648" s="40"/>
      <c r="X648" s="40"/>
      <c r="Y648" s="40"/>
      <c r="Z648" s="40"/>
      <c r="AA648" s="40"/>
      <c r="AB648" s="40"/>
      <c r="AC648" s="40"/>
      <c r="AD648" s="40"/>
      <c r="AE648" s="40"/>
      <c r="AT648" s="19" t="s">
        <v>260</v>
      </c>
      <c r="AU648" s="19" t="s">
        <v>78</v>
      </c>
    </row>
    <row r="649" s="14" customFormat="1">
      <c r="A649" s="14"/>
      <c r="B649" s="246"/>
      <c r="C649" s="247"/>
      <c r="D649" s="237" t="s">
        <v>262</v>
      </c>
      <c r="E649" s="248" t="s">
        <v>19</v>
      </c>
      <c r="F649" s="249" t="s">
        <v>3433</v>
      </c>
      <c r="G649" s="247"/>
      <c r="H649" s="250">
        <v>50</v>
      </c>
      <c r="I649" s="251"/>
      <c r="J649" s="247"/>
      <c r="K649" s="247"/>
      <c r="L649" s="252"/>
      <c r="M649" s="253"/>
      <c r="N649" s="254"/>
      <c r="O649" s="254"/>
      <c r="P649" s="254"/>
      <c r="Q649" s="254"/>
      <c r="R649" s="254"/>
      <c r="S649" s="254"/>
      <c r="T649" s="255"/>
      <c r="U649" s="14"/>
      <c r="V649" s="14"/>
      <c r="W649" s="14"/>
      <c r="X649" s="14"/>
      <c r="Y649" s="14"/>
      <c r="Z649" s="14"/>
      <c r="AA649" s="14"/>
      <c r="AB649" s="14"/>
      <c r="AC649" s="14"/>
      <c r="AD649" s="14"/>
      <c r="AE649" s="14"/>
      <c r="AT649" s="256" t="s">
        <v>262</v>
      </c>
      <c r="AU649" s="256" t="s">
        <v>78</v>
      </c>
      <c r="AV649" s="14" t="s">
        <v>78</v>
      </c>
      <c r="AW649" s="14" t="s">
        <v>31</v>
      </c>
      <c r="AX649" s="14" t="s">
        <v>76</v>
      </c>
      <c r="AY649" s="256" t="s">
        <v>252</v>
      </c>
    </row>
    <row r="650" s="2" customFormat="1" ht="21.75" customHeight="1">
      <c r="A650" s="40"/>
      <c r="B650" s="41"/>
      <c r="C650" s="279" t="s">
        <v>1151</v>
      </c>
      <c r="D650" s="279" t="s">
        <v>468</v>
      </c>
      <c r="E650" s="280" t="s">
        <v>1460</v>
      </c>
      <c r="F650" s="281" t="s">
        <v>1461</v>
      </c>
      <c r="G650" s="282" t="s">
        <v>183</v>
      </c>
      <c r="H650" s="283">
        <v>52.5</v>
      </c>
      <c r="I650" s="284"/>
      <c r="J650" s="285">
        <f>ROUND(I650*H650,2)</f>
        <v>0</v>
      </c>
      <c r="K650" s="281" t="s">
        <v>257</v>
      </c>
      <c r="L650" s="286"/>
      <c r="M650" s="287" t="s">
        <v>19</v>
      </c>
      <c r="N650" s="288" t="s">
        <v>40</v>
      </c>
      <c r="O650" s="86"/>
      <c r="P650" s="226">
        <f>O650*H650</f>
        <v>0</v>
      </c>
      <c r="Q650" s="226">
        <v>0</v>
      </c>
      <c r="R650" s="226">
        <f>Q650*H650</f>
        <v>0</v>
      </c>
      <c r="S650" s="226">
        <v>0</v>
      </c>
      <c r="T650" s="227">
        <f>S650*H650</f>
        <v>0</v>
      </c>
      <c r="U650" s="40"/>
      <c r="V650" s="40"/>
      <c r="W650" s="40"/>
      <c r="X650" s="40"/>
      <c r="Y650" s="40"/>
      <c r="Z650" s="40"/>
      <c r="AA650" s="40"/>
      <c r="AB650" s="40"/>
      <c r="AC650" s="40"/>
      <c r="AD650" s="40"/>
      <c r="AE650" s="40"/>
      <c r="AR650" s="228" t="s">
        <v>509</v>
      </c>
      <c r="AT650" s="228" t="s">
        <v>468</v>
      </c>
      <c r="AU650" s="228" t="s">
        <v>78</v>
      </c>
      <c r="AY650" s="19" t="s">
        <v>252</v>
      </c>
      <c r="BE650" s="229">
        <f>IF(N650="základní",J650,0)</f>
        <v>0</v>
      </c>
      <c r="BF650" s="229">
        <f>IF(N650="snížená",J650,0)</f>
        <v>0</v>
      </c>
      <c r="BG650" s="229">
        <f>IF(N650="zákl. přenesená",J650,0)</f>
        <v>0</v>
      </c>
      <c r="BH650" s="229">
        <f>IF(N650="sníž. přenesená",J650,0)</f>
        <v>0</v>
      </c>
      <c r="BI650" s="229">
        <f>IF(N650="nulová",J650,0)</f>
        <v>0</v>
      </c>
      <c r="BJ650" s="19" t="s">
        <v>76</v>
      </c>
      <c r="BK650" s="229">
        <f>ROUND(I650*H650,2)</f>
        <v>0</v>
      </c>
      <c r="BL650" s="19" t="s">
        <v>360</v>
      </c>
      <c r="BM650" s="228" t="s">
        <v>3434</v>
      </c>
    </row>
    <row r="651" s="14" customFormat="1">
      <c r="A651" s="14"/>
      <c r="B651" s="246"/>
      <c r="C651" s="247"/>
      <c r="D651" s="237" t="s">
        <v>262</v>
      </c>
      <c r="E651" s="247"/>
      <c r="F651" s="249" t="s">
        <v>3435</v>
      </c>
      <c r="G651" s="247"/>
      <c r="H651" s="250">
        <v>52.5</v>
      </c>
      <c r="I651" s="251"/>
      <c r="J651" s="247"/>
      <c r="K651" s="247"/>
      <c r="L651" s="252"/>
      <c r="M651" s="253"/>
      <c r="N651" s="254"/>
      <c r="O651" s="254"/>
      <c r="P651" s="254"/>
      <c r="Q651" s="254"/>
      <c r="R651" s="254"/>
      <c r="S651" s="254"/>
      <c r="T651" s="255"/>
      <c r="U651" s="14"/>
      <c r="V651" s="14"/>
      <c r="W651" s="14"/>
      <c r="X651" s="14"/>
      <c r="Y651" s="14"/>
      <c r="Z651" s="14"/>
      <c r="AA651" s="14"/>
      <c r="AB651" s="14"/>
      <c r="AC651" s="14"/>
      <c r="AD651" s="14"/>
      <c r="AE651" s="14"/>
      <c r="AT651" s="256" t="s">
        <v>262</v>
      </c>
      <c r="AU651" s="256" t="s">
        <v>78</v>
      </c>
      <c r="AV651" s="14" t="s">
        <v>78</v>
      </c>
      <c r="AW651" s="14" t="s">
        <v>4</v>
      </c>
      <c r="AX651" s="14" t="s">
        <v>76</v>
      </c>
      <c r="AY651" s="256" t="s">
        <v>252</v>
      </c>
    </row>
    <row r="652" s="2" customFormat="1" ht="55.5" customHeight="1">
      <c r="A652" s="40"/>
      <c r="B652" s="41"/>
      <c r="C652" s="217" t="s">
        <v>1156</v>
      </c>
      <c r="D652" s="217" t="s">
        <v>254</v>
      </c>
      <c r="E652" s="218" t="s">
        <v>1576</v>
      </c>
      <c r="F652" s="219" t="s">
        <v>1577</v>
      </c>
      <c r="G652" s="220" t="s">
        <v>187</v>
      </c>
      <c r="H652" s="221">
        <v>20</v>
      </c>
      <c r="I652" s="222"/>
      <c r="J652" s="223">
        <f>ROUND(I652*H652,2)</f>
        <v>0</v>
      </c>
      <c r="K652" s="219" t="s">
        <v>257</v>
      </c>
      <c r="L652" s="46"/>
      <c r="M652" s="224" t="s">
        <v>19</v>
      </c>
      <c r="N652" s="225" t="s">
        <v>40</v>
      </c>
      <c r="O652" s="86"/>
      <c r="P652" s="226">
        <f>O652*H652</f>
        <v>0</v>
      </c>
      <c r="Q652" s="226">
        <v>0</v>
      </c>
      <c r="R652" s="226">
        <f>Q652*H652</f>
        <v>0</v>
      </c>
      <c r="S652" s="226">
        <v>0</v>
      </c>
      <c r="T652" s="227">
        <f>S652*H652</f>
        <v>0</v>
      </c>
      <c r="U652" s="40"/>
      <c r="V652" s="40"/>
      <c r="W652" s="40"/>
      <c r="X652" s="40"/>
      <c r="Y652" s="40"/>
      <c r="Z652" s="40"/>
      <c r="AA652" s="40"/>
      <c r="AB652" s="40"/>
      <c r="AC652" s="40"/>
      <c r="AD652" s="40"/>
      <c r="AE652" s="40"/>
      <c r="AR652" s="228" t="s">
        <v>360</v>
      </c>
      <c r="AT652" s="228" t="s">
        <v>254</v>
      </c>
      <c r="AU652" s="228" t="s">
        <v>78</v>
      </c>
      <c r="AY652" s="19" t="s">
        <v>252</v>
      </c>
      <c r="BE652" s="229">
        <f>IF(N652="základní",J652,0)</f>
        <v>0</v>
      </c>
      <c r="BF652" s="229">
        <f>IF(N652="snížená",J652,0)</f>
        <v>0</v>
      </c>
      <c r="BG652" s="229">
        <f>IF(N652="zákl. přenesená",J652,0)</f>
        <v>0</v>
      </c>
      <c r="BH652" s="229">
        <f>IF(N652="sníž. přenesená",J652,0)</f>
        <v>0</v>
      </c>
      <c r="BI652" s="229">
        <f>IF(N652="nulová",J652,0)</f>
        <v>0</v>
      </c>
      <c r="BJ652" s="19" t="s">
        <v>76</v>
      </c>
      <c r="BK652" s="229">
        <f>ROUND(I652*H652,2)</f>
        <v>0</v>
      </c>
      <c r="BL652" s="19" t="s">
        <v>360</v>
      </c>
      <c r="BM652" s="228" t="s">
        <v>3436</v>
      </c>
    </row>
    <row r="653" s="2" customFormat="1">
      <c r="A653" s="40"/>
      <c r="B653" s="41"/>
      <c r="C653" s="42"/>
      <c r="D653" s="230" t="s">
        <v>260</v>
      </c>
      <c r="E653" s="42"/>
      <c r="F653" s="231" t="s">
        <v>1579</v>
      </c>
      <c r="G653" s="42"/>
      <c r="H653" s="42"/>
      <c r="I653" s="232"/>
      <c r="J653" s="42"/>
      <c r="K653" s="42"/>
      <c r="L653" s="46"/>
      <c r="M653" s="233"/>
      <c r="N653" s="234"/>
      <c r="O653" s="86"/>
      <c r="P653" s="86"/>
      <c r="Q653" s="86"/>
      <c r="R653" s="86"/>
      <c r="S653" s="86"/>
      <c r="T653" s="87"/>
      <c r="U653" s="40"/>
      <c r="V653" s="40"/>
      <c r="W653" s="40"/>
      <c r="X653" s="40"/>
      <c r="Y653" s="40"/>
      <c r="Z653" s="40"/>
      <c r="AA653" s="40"/>
      <c r="AB653" s="40"/>
      <c r="AC653" s="40"/>
      <c r="AD653" s="40"/>
      <c r="AE653" s="40"/>
      <c r="AT653" s="19" t="s">
        <v>260</v>
      </c>
      <c r="AU653" s="19" t="s">
        <v>78</v>
      </c>
    </row>
    <row r="654" s="14" customFormat="1">
      <c r="A654" s="14"/>
      <c r="B654" s="246"/>
      <c r="C654" s="247"/>
      <c r="D654" s="237" t="s">
        <v>262</v>
      </c>
      <c r="E654" s="248" t="s">
        <v>19</v>
      </c>
      <c r="F654" s="249" t="s">
        <v>3437</v>
      </c>
      <c r="G654" s="247"/>
      <c r="H654" s="250">
        <v>20</v>
      </c>
      <c r="I654" s="251"/>
      <c r="J654" s="247"/>
      <c r="K654" s="247"/>
      <c r="L654" s="252"/>
      <c r="M654" s="253"/>
      <c r="N654" s="254"/>
      <c r="O654" s="254"/>
      <c r="P654" s="254"/>
      <c r="Q654" s="254"/>
      <c r="R654" s="254"/>
      <c r="S654" s="254"/>
      <c r="T654" s="255"/>
      <c r="U654" s="14"/>
      <c r="V654" s="14"/>
      <c r="W654" s="14"/>
      <c r="X654" s="14"/>
      <c r="Y654" s="14"/>
      <c r="Z654" s="14"/>
      <c r="AA654" s="14"/>
      <c r="AB654" s="14"/>
      <c r="AC654" s="14"/>
      <c r="AD654" s="14"/>
      <c r="AE654" s="14"/>
      <c r="AT654" s="256" t="s">
        <v>262</v>
      </c>
      <c r="AU654" s="256" t="s">
        <v>78</v>
      </c>
      <c r="AV654" s="14" t="s">
        <v>78</v>
      </c>
      <c r="AW654" s="14" t="s">
        <v>31</v>
      </c>
      <c r="AX654" s="14" t="s">
        <v>69</v>
      </c>
      <c r="AY654" s="256" t="s">
        <v>252</v>
      </c>
    </row>
    <row r="655" s="15" customFormat="1">
      <c r="A655" s="15"/>
      <c r="B655" s="257"/>
      <c r="C655" s="258"/>
      <c r="D655" s="237" t="s">
        <v>262</v>
      </c>
      <c r="E655" s="259" t="s">
        <v>19</v>
      </c>
      <c r="F655" s="260" t="s">
        <v>265</v>
      </c>
      <c r="G655" s="258"/>
      <c r="H655" s="261">
        <v>20</v>
      </c>
      <c r="I655" s="262"/>
      <c r="J655" s="258"/>
      <c r="K655" s="258"/>
      <c r="L655" s="263"/>
      <c r="M655" s="264"/>
      <c r="N655" s="265"/>
      <c r="O655" s="265"/>
      <c r="P655" s="265"/>
      <c r="Q655" s="265"/>
      <c r="R655" s="265"/>
      <c r="S655" s="265"/>
      <c r="T655" s="266"/>
      <c r="U655" s="15"/>
      <c r="V655" s="15"/>
      <c r="W655" s="15"/>
      <c r="X655" s="15"/>
      <c r="Y655" s="15"/>
      <c r="Z655" s="15"/>
      <c r="AA655" s="15"/>
      <c r="AB655" s="15"/>
      <c r="AC655" s="15"/>
      <c r="AD655" s="15"/>
      <c r="AE655" s="15"/>
      <c r="AT655" s="267" t="s">
        <v>262</v>
      </c>
      <c r="AU655" s="267" t="s">
        <v>78</v>
      </c>
      <c r="AV655" s="15" t="s">
        <v>258</v>
      </c>
      <c r="AW655" s="15" t="s">
        <v>31</v>
      </c>
      <c r="AX655" s="15" t="s">
        <v>76</v>
      </c>
      <c r="AY655" s="267" t="s">
        <v>252</v>
      </c>
    </row>
    <row r="656" s="2" customFormat="1" ht="16.5" customHeight="1">
      <c r="A656" s="40"/>
      <c r="B656" s="41"/>
      <c r="C656" s="279" t="s">
        <v>1161</v>
      </c>
      <c r="D656" s="279" t="s">
        <v>468</v>
      </c>
      <c r="E656" s="280" t="s">
        <v>1582</v>
      </c>
      <c r="F656" s="281" t="s">
        <v>1583</v>
      </c>
      <c r="G656" s="282" t="s">
        <v>187</v>
      </c>
      <c r="H656" s="283">
        <v>21</v>
      </c>
      <c r="I656" s="284"/>
      <c r="J656" s="285">
        <f>ROUND(I656*H656,2)</f>
        <v>0</v>
      </c>
      <c r="K656" s="281" t="s">
        <v>257</v>
      </c>
      <c r="L656" s="286"/>
      <c r="M656" s="287" t="s">
        <v>19</v>
      </c>
      <c r="N656" s="288" t="s">
        <v>40</v>
      </c>
      <c r="O656" s="86"/>
      <c r="P656" s="226">
        <f>O656*H656</f>
        <v>0</v>
      </c>
      <c r="Q656" s="226">
        <v>5.0000000000000002E-05</v>
      </c>
      <c r="R656" s="226">
        <f>Q656*H656</f>
        <v>0.0010500000000000002</v>
      </c>
      <c r="S656" s="226">
        <v>0</v>
      </c>
      <c r="T656" s="227">
        <f>S656*H656</f>
        <v>0</v>
      </c>
      <c r="U656" s="40"/>
      <c r="V656" s="40"/>
      <c r="W656" s="40"/>
      <c r="X656" s="40"/>
      <c r="Y656" s="40"/>
      <c r="Z656" s="40"/>
      <c r="AA656" s="40"/>
      <c r="AB656" s="40"/>
      <c r="AC656" s="40"/>
      <c r="AD656" s="40"/>
      <c r="AE656" s="40"/>
      <c r="AR656" s="228" t="s">
        <v>509</v>
      </c>
      <c r="AT656" s="228" t="s">
        <v>468</v>
      </c>
      <c r="AU656" s="228" t="s">
        <v>78</v>
      </c>
      <c r="AY656" s="19" t="s">
        <v>252</v>
      </c>
      <c r="BE656" s="229">
        <f>IF(N656="základní",J656,0)</f>
        <v>0</v>
      </c>
      <c r="BF656" s="229">
        <f>IF(N656="snížená",J656,0)</f>
        <v>0</v>
      </c>
      <c r="BG656" s="229">
        <f>IF(N656="zákl. přenesená",J656,0)</f>
        <v>0</v>
      </c>
      <c r="BH656" s="229">
        <f>IF(N656="sníž. přenesená",J656,0)</f>
        <v>0</v>
      </c>
      <c r="BI656" s="229">
        <f>IF(N656="nulová",J656,0)</f>
        <v>0</v>
      </c>
      <c r="BJ656" s="19" t="s">
        <v>76</v>
      </c>
      <c r="BK656" s="229">
        <f>ROUND(I656*H656,2)</f>
        <v>0</v>
      </c>
      <c r="BL656" s="19" t="s">
        <v>360</v>
      </c>
      <c r="BM656" s="228" t="s">
        <v>3438</v>
      </c>
    </row>
    <row r="657" s="14" customFormat="1">
      <c r="A657" s="14"/>
      <c r="B657" s="246"/>
      <c r="C657" s="247"/>
      <c r="D657" s="237" t="s">
        <v>262</v>
      </c>
      <c r="E657" s="247"/>
      <c r="F657" s="249" t="s">
        <v>3439</v>
      </c>
      <c r="G657" s="247"/>
      <c r="H657" s="250">
        <v>21</v>
      </c>
      <c r="I657" s="251"/>
      <c r="J657" s="247"/>
      <c r="K657" s="247"/>
      <c r="L657" s="252"/>
      <c r="M657" s="253"/>
      <c r="N657" s="254"/>
      <c r="O657" s="254"/>
      <c r="P657" s="254"/>
      <c r="Q657" s="254"/>
      <c r="R657" s="254"/>
      <c r="S657" s="254"/>
      <c r="T657" s="255"/>
      <c r="U657" s="14"/>
      <c r="V657" s="14"/>
      <c r="W657" s="14"/>
      <c r="X657" s="14"/>
      <c r="Y657" s="14"/>
      <c r="Z657" s="14"/>
      <c r="AA657" s="14"/>
      <c r="AB657" s="14"/>
      <c r="AC657" s="14"/>
      <c r="AD657" s="14"/>
      <c r="AE657" s="14"/>
      <c r="AT657" s="256" t="s">
        <v>262</v>
      </c>
      <c r="AU657" s="256" t="s">
        <v>78</v>
      </c>
      <c r="AV657" s="14" t="s">
        <v>78</v>
      </c>
      <c r="AW657" s="14" t="s">
        <v>4</v>
      </c>
      <c r="AX657" s="14" t="s">
        <v>76</v>
      </c>
      <c r="AY657" s="256" t="s">
        <v>252</v>
      </c>
    </row>
    <row r="658" s="2" customFormat="1" ht="24.15" customHeight="1">
      <c r="A658" s="40"/>
      <c r="B658" s="41"/>
      <c r="C658" s="217" t="s">
        <v>1166</v>
      </c>
      <c r="D658" s="217" t="s">
        <v>254</v>
      </c>
      <c r="E658" s="218" t="s">
        <v>1587</v>
      </c>
      <c r="F658" s="219" t="s">
        <v>1588</v>
      </c>
      <c r="G658" s="220" t="s">
        <v>187</v>
      </c>
      <c r="H658" s="221">
        <v>124.0313</v>
      </c>
      <c r="I658" s="222"/>
      <c r="J658" s="223">
        <f>ROUND(I658*H658,2)</f>
        <v>0</v>
      </c>
      <c r="K658" s="219" t="s">
        <v>257</v>
      </c>
      <c r="L658" s="46"/>
      <c r="M658" s="224" t="s">
        <v>19</v>
      </c>
      <c r="N658" s="225" t="s">
        <v>40</v>
      </c>
      <c r="O658" s="86"/>
      <c r="P658" s="226">
        <f>O658*H658</f>
        <v>0</v>
      </c>
      <c r="Q658" s="226">
        <v>0</v>
      </c>
      <c r="R658" s="226">
        <f>Q658*H658</f>
        <v>0</v>
      </c>
      <c r="S658" s="226">
        <v>0</v>
      </c>
      <c r="T658" s="227">
        <f>S658*H658</f>
        <v>0</v>
      </c>
      <c r="U658" s="40"/>
      <c r="V658" s="40"/>
      <c r="W658" s="40"/>
      <c r="X658" s="40"/>
      <c r="Y658" s="40"/>
      <c r="Z658" s="40"/>
      <c r="AA658" s="40"/>
      <c r="AB658" s="40"/>
      <c r="AC658" s="40"/>
      <c r="AD658" s="40"/>
      <c r="AE658" s="40"/>
      <c r="AR658" s="228" t="s">
        <v>360</v>
      </c>
      <c r="AT658" s="228" t="s">
        <v>254</v>
      </c>
      <c r="AU658" s="228" t="s">
        <v>78</v>
      </c>
      <c r="AY658" s="19" t="s">
        <v>252</v>
      </c>
      <c r="BE658" s="229">
        <f>IF(N658="základní",J658,0)</f>
        <v>0</v>
      </c>
      <c r="BF658" s="229">
        <f>IF(N658="snížená",J658,0)</f>
        <v>0</v>
      </c>
      <c r="BG658" s="229">
        <f>IF(N658="zákl. přenesená",J658,0)</f>
        <v>0</v>
      </c>
      <c r="BH658" s="229">
        <f>IF(N658="sníž. přenesená",J658,0)</f>
        <v>0</v>
      </c>
      <c r="BI658" s="229">
        <f>IF(N658="nulová",J658,0)</f>
        <v>0</v>
      </c>
      <c r="BJ658" s="19" t="s">
        <v>76</v>
      </c>
      <c r="BK658" s="229">
        <f>ROUND(I658*H658,2)</f>
        <v>0</v>
      </c>
      <c r="BL658" s="19" t="s">
        <v>360</v>
      </c>
      <c r="BM658" s="228" t="s">
        <v>3440</v>
      </c>
    </row>
    <row r="659" s="2" customFormat="1">
      <c r="A659" s="40"/>
      <c r="B659" s="41"/>
      <c r="C659" s="42"/>
      <c r="D659" s="230" t="s">
        <v>260</v>
      </c>
      <c r="E659" s="42"/>
      <c r="F659" s="231" t="s">
        <v>1590</v>
      </c>
      <c r="G659" s="42"/>
      <c r="H659" s="42"/>
      <c r="I659" s="232"/>
      <c r="J659" s="42"/>
      <c r="K659" s="42"/>
      <c r="L659" s="46"/>
      <c r="M659" s="233"/>
      <c r="N659" s="234"/>
      <c r="O659" s="86"/>
      <c r="P659" s="86"/>
      <c r="Q659" s="86"/>
      <c r="R659" s="86"/>
      <c r="S659" s="86"/>
      <c r="T659" s="87"/>
      <c r="U659" s="40"/>
      <c r="V659" s="40"/>
      <c r="W659" s="40"/>
      <c r="X659" s="40"/>
      <c r="Y659" s="40"/>
      <c r="Z659" s="40"/>
      <c r="AA659" s="40"/>
      <c r="AB659" s="40"/>
      <c r="AC659" s="40"/>
      <c r="AD659" s="40"/>
      <c r="AE659" s="40"/>
      <c r="AT659" s="19" t="s">
        <v>260</v>
      </c>
      <c r="AU659" s="19" t="s">
        <v>78</v>
      </c>
    </row>
    <row r="660" s="2" customFormat="1" ht="33" customHeight="1">
      <c r="A660" s="40"/>
      <c r="B660" s="41"/>
      <c r="C660" s="217" t="s">
        <v>1171</v>
      </c>
      <c r="D660" s="217" t="s">
        <v>254</v>
      </c>
      <c r="E660" s="218" t="s">
        <v>2719</v>
      </c>
      <c r="F660" s="219" t="s">
        <v>2720</v>
      </c>
      <c r="G660" s="220" t="s">
        <v>187</v>
      </c>
      <c r="H660" s="221">
        <v>124.0313</v>
      </c>
      <c r="I660" s="222"/>
      <c r="J660" s="223">
        <f>ROUND(I660*H660,2)</f>
        <v>0</v>
      </c>
      <c r="K660" s="219" t="s">
        <v>257</v>
      </c>
      <c r="L660" s="46"/>
      <c r="M660" s="224" t="s">
        <v>19</v>
      </c>
      <c r="N660" s="225" t="s">
        <v>40</v>
      </c>
      <c r="O660" s="86"/>
      <c r="P660" s="226">
        <f>O660*H660</f>
        <v>0</v>
      </c>
      <c r="Q660" s="226">
        <v>0.00020000000000000001</v>
      </c>
      <c r="R660" s="226">
        <f>Q660*H660</f>
        <v>0.02480626</v>
      </c>
      <c r="S660" s="226">
        <v>0</v>
      </c>
      <c r="T660" s="227">
        <f>S660*H660</f>
        <v>0</v>
      </c>
      <c r="U660" s="40"/>
      <c r="V660" s="40"/>
      <c r="W660" s="40"/>
      <c r="X660" s="40"/>
      <c r="Y660" s="40"/>
      <c r="Z660" s="40"/>
      <c r="AA660" s="40"/>
      <c r="AB660" s="40"/>
      <c r="AC660" s="40"/>
      <c r="AD660" s="40"/>
      <c r="AE660" s="40"/>
      <c r="AR660" s="228" t="s">
        <v>360</v>
      </c>
      <c r="AT660" s="228" t="s">
        <v>254</v>
      </c>
      <c r="AU660" s="228" t="s">
        <v>78</v>
      </c>
      <c r="AY660" s="19" t="s">
        <v>252</v>
      </c>
      <c r="BE660" s="229">
        <f>IF(N660="základní",J660,0)</f>
        <v>0</v>
      </c>
      <c r="BF660" s="229">
        <f>IF(N660="snížená",J660,0)</f>
        <v>0</v>
      </c>
      <c r="BG660" s="229">
        <f>IF(N660="zákl. přenesená",J660,0)</f>
        <v>0</v>
      </c>
      <c r="BH660" s="229">
        <f>IF(N660="sníž. přenesená",J660,0)</f>
        <v>0</v>
      </c>
      <c r="BI660" s="229">
        <f>IF(N660="nulová",J660,0)</f>
        <v>0</v>
      </c>
      <c r="BJ660" s="19" t="s">
        <v>76</v>
      </c>
      <c r="BK660" s="229">
        <f>ROUND(I660*H660,2)</f>
        <v>0</v>
      </c>
      <c r="BL660" s="19" t="s">
        <v>360</v>
      </c>
      <c r="BM660" s="228" t="s">
        <v>3441</v>
      </c>
    </row>
    <row r="661" s="2" customFormat="1">
      <c r="A661" s="40"/>
      <c r="B661" s="41"/>
      <c r="C661" s="42"/>
      <c r="D661" s="230" t="s">
        <v>260</v>
      </c>
      <c r="E661" s="42"/>
      <c r="F661" s="231" t="s">
        <v>2722</v>
      </c>
      <c r="G661" s="42"/>
      <c r="H661" s="42"/>
      <c r="I661" s="232"/>
      <c r="J661" s="42"/>
      <c r="K661" s="42"/>
      <c r="L661" s="46"/>
      <c r="M661" s="233"/>
      <c r="N661" s="234"/>
      <c r="O661" s="86"/>
      <c r="P661" s="86"/>
      <c r="Q661" s="86"/>
      <c r="R661" s="86"/>
      <c r="S661" s="86"/>
      <c r="T661" s="87"/>
      <c r="U661" s="40"/>
      <c r="V661" s="40"/>
      <c r="W661" s="40"/>
      <c r="X661" s="40"/>
      <c r="Y661" s="40"/>
      <c r="Z661" s="40"/>
      <c r="AA661" s="40"/>
      <c r="AB661" s="40"/>
      <c r="AC661" s="40"/>
      <c r="AD661" s="40"/>
      <c r="AE661" s="40"/>
      <c r="AT661" s="19" t="s">
        <v>260</v>
      </c>
      <c r="AU661" s="19" t="s">
        <v>78</v>
      </c>
    </row>
    <row r="662" s="2" customFormat="1" ht="37.8" customHeight="1">
      <c r="A662" s="40"/>
      <c r="B662" s="41"/>
      <c r="C662" s="217" t="s">
        <v>1638</v>
      </c>
      <c r="D662" s="217" t="s">
        <v>254</v>
      </c>
      <c r="E662" s="218" t="s">
        <v>2724</v>
      </c>
      <c r="F662" s="219" t="s">
        <v>2725</v>
      </c>
      <c r="G662" s="220" t="s">
        <v>187</v>
      </c>
      <c r="H662" s="221">
        <v>124.0313</v>
      </c>
      <c r="I662" s="222"/>
      <c r="J662" s="223">
        <f>ROUND(I662*H662,2)</f>
        <v>0</v>
      </c>
      <c r="K662" s="219" t="s">
        <v>257</v>
      </c>
      <c r="L662" s="46"/>
      <c r="M662" s="224" t="s">
        <v>19</v>
      </c>
      <c r="N662" s="225" t="s">
        <v>40</v>
      </c>
      <c r="O662" s="86"/>
      <c r="P662" s="226">
        <f>O662*H662</f>
        <v>0</v>
      </c>
      <c r="Q662" s="226">
        <v>0.00027999999999999998</v>
      </c>
      <c r="R662" s="226">
        <f>Q662*H662</f>
        <v>0.034728763999999995</v>
      </c>
      <c r="S662" s="226">
        <v>0</v>
      </c>
      <c r="T662" s="227">
        <f>S662*H662</f>
        <v>0</v>
      </c>
      <c r="U662" s="40"/>
      <c r="V662" s="40"/>
      <c r="W662" s="40"/>
      <c r="X662" s="40"/>
      <c r="Y662" s="40"/>
      <c r="Z662" s="40"/>
      <c r="AA662" s="40"/>
      <c r="AB662" s="40"/>
      <c r="AC662" s="40"/>
      <c r="AD662" s="40"/>
      <c r="AE662" s="40"/>
      <c r="AR662" s="228" t="s">
        <v>360</v>
      </c>
      <c r="AT662" s="228" t="s">
        <v>254</v>
      </c>
      <c r="AU662" s="228" t="s">
        <v>78</v>
      </c>
      <c r="AY662" s="19" t="s">
        <v>252</v>
      </c>
      <c r="BE662" s="229">
        <f>IF(N662="základní",J662,0)</f>
        <v>0</v>
      </c>
      <c r="BF662" s="229">
        <f>IF(N662="snížená",J662,0)</f>
        <v>0</v>
      </c>
      <c r="BG662" s="229">
        <f>IF(N662="zákl. přenesená",J662,0)</f>
        <v>0</v>
      </c>
      <c r="BH662" s="229">
        <f>IF(N662="sníž. přenesená",J662,0)</f>
        <v>0</v>
      </c>
      <c r="BI662" s="229">
        <f>IF(N662="nulová",J662,0)</f>
        <v>0</v>
      </c>
      <c r="BJ662" s="19" t="s">
        <v>76</v>
      </c>
      <c r="BK662" s="229">
        <f>ROUND(I662*H662,2)</f>
        <v>0</v>
      </c>
      <c r="BL662" s="19" t="s">
        <v>360</v>
      </c>
      <c r="BM662" s="228" t="s">
        <v>3442</v>
      </c>
    </row>
    <row r="663" s="2" customFormat="1">
      <c r="A663" s="40"/>
      <c r="B663" s="41"/>
      <c r="C663" s="42"/>
      <c r="D663" s="230" t="s">
        <v>260</v>
      </c>
      <c r="E663" s="42"/>
      <c r="F663" s="231" t="s">
        <v>2727</v>
      </c>
      <c r="G663" s="42"/>
      <c r="H663" s="42"/>
      <c r="I663" s="232"/>
      <c r="J663" s="42"/>
      <c r="K663" s="42"/>
      <c r="L663" s="46"/>
      <c r="M663" s="233"/>
      <c r="N663" s="234"/>
      <c r="O663" s="86"/>
      <c r="P663" s="86"/>
      <c r="Q663" s="86"/>
      <c r="R663" s="86"/>
      <c r="S663" s="86"/>
      <c r="T663" s="87"/>
      <c r="U663" s="40"/>
      <c r="V663" s="40"/>
      <c r="W663" s="40"/>
      <c r="X663" s="40"/>
      <c r="Y663" s="40"/>
      <c r="Z663" s="40"/>
      <c r="AA663" s="40"/>
      <c r="AB663" s="40"/>
      <c r="AC663" s="40"/>
      <c r="AD663" s="40"/>
      <c r="AE663" s="40"/>
      <c r="AT663" s="19" t="s">
        <v>260</v>
      </c>
      <c r="AU663" s="19" t="s">
        <v>78</v>
      </c>
    </row>
    <row r="664" s="13" customFormat="1">
      <c r="A664" s="13"/>
      <c r="B664" s="235"/>
      <c r="C664" s="236"/>
      <c r="D664" s="237" t="s">
        <v>262</v>
      </c>
      <c r="E664" s="238" t="s">
        <v>19</v>
      </c>
      <c r="F664" s="239" t="s">
        <v>3443</v>
      </c>
      <c r="G664" s="236"/>
      <c r="H664" s="238" t="s">
        <v>19</v>
      </c>
      <c r="I664" s="240"/>
      <c r="J664" s="236"/>
      <c r="K664" s="236"/>
      <c r="L664" s="241"/>
      <c r="M664" s="242"/>
      <c r="N664" s="243"/>
      <c r="O664" s="243"/>
      <c r="P664" s="243"/>
      <c r="Q664" s="243"/>
      <c r="R664" s="243"/>
      <c r="S664" s="243"/>
      <c r="T664" s="244"/>
      <c r="U664" s="13"/>
      <c r="V664" s="13"/>
      <c r="W664" s="13"/>
      <c r="X664" s="13"/>
      <c r="Y664" s="13"/>
      <c r="Z664" s="13"/>
      <c r="AA664" s="13"/>
      <c r="AB664" s="13"/>
      <c r="AC664" s="13"/>
      <c r="AD664" s="13"/>
      <c r="AE664" s="13"/>
      <c r="AT664" s="245" t="s">
        <v>262</v>
      </c>
      <c r="AU664" s="245" t="s">
        <v>78</v>
      </c>
      <c r="AV664" s="13" t="s">
        <v>76</v>
      </c>
      <c r="AW664" s="13" t="s">
        <v>31</v>
      </c>
      <c r="AX664" s="13" t="s">
        <v>69</v>
      </c>
      <c r="AY664" s="245" t="s">
        <v>252</v>
      </c>
    </row>
    <row r="665" s="13" customFormat="1">
      <c r="A665" s="13"/>
      <c r="B665" s="235"/>
      <c r="C665" s="236"/>
      <c r="D665" s="237" t="s">
        <v>262</v>
      </c>
      <c r="E665" s="238" t="s">
        <v>19</v>
      </c>
      <c r="F665" s="239" t="s">
        <v>1703</v>
      </c>
      <c r="G665" s="236"/>
      <c r="H665" s="238" t="s">
        <v>19</v>
      </c>
      <c r="I665" s="240"/>
      <c r="J665" s="236"/>
      <c r="K665" s="236"/>
      <c r="L665" s="241"/>
      <c r="M665" s="242"/>
      <c r="N665" s="243"/>
      <c r="O665" s="243"/>
      <c r="P665" s="243"/>
      <c r="Q665" s="243"/>
      <c r="R665" s="243"/>
      <c r="S665" s="243"/>
      <c r="T665" s="244"/>
      <c r="U665" s="13"/>
      <c r="V665" s="13"/>
      <c r="W665" s="13"/>
      <c r="X665" s="13"/>
      <c r="Y665" s="13"/>
      <c r="Z665" s="13"/>
      <c r="AA665" s="13"/>
      <c r="AB665" s="13"/>
      <c r="AC665" s="13"/>
      <c r="AD665" s="13"/>
      <c r="AE665" s="13"/>
      <c r="AT665" s="245" t="s">
        <v>262</v>
      </c>
      <c r="AU665" s="245" t="s">
        <v>78</v>
      </c>
      <c r="AV665" s="13" t="s">
        <v>76</v>
      </c>
      <c r="AW665" s="13" t="s">
        <v>31</v>
      </c>
      <c r="AX665" s="13" t="s">
        <v>69</v>
      </c>
      <c r="AY665" s="245" t="s">
        <v>252</v>
      </c>
    </row>
    <row r="666" s="14" customFormat="1">
      <c r="A666" s="14"/>
      <c r="B666" s="246"/>
      <c r="C666" s="247"/>
      <c r="D666" s="237" t="s">
        <v>262</v>
      </c>
      <c r="E666" s="248" t="s">
        <v>19</v>
      </c>
      <c r="F666" s="249" t="s">
        <v>3444</v>
      </c>
      <c r="G666" s="247"/>
      <c r="H666" s="250">
        <v>28.872499999999999</v>
      </c>
      <c r="I666" s="251"/>
      <c r="J666" s="247"/>
      <c r="K666" s="247"/>
      <c r="L666" s="252"/>
      <c r="M666" s="253"/>
      <c r="N666" s="254"/>
      <c r="O666" s="254"/>
      <c r="P666" s="254"/>
      <c r="Q666" s="254"/>
      <c r="R666" s="254"/>
      <c r="S666" s="254"/>
      <c r="T666" s="255"/>
      <c r="U666" s="14"/>
      <c r="V666" s="14"/>
      <c r="W666" s="14"/>
      <c r="X666" s="14"/>
      <c r="Y666" s="14"/>
      <c r="Z666" s="14"/>
      <c r="AA666" s="14"/>
      <c r="AB666" s="14"/>
      <c r="AC666" s="14"/>
      <c r="AD666" s="14"/>
      <c r="AE666" s="14"/>
      <c r="AT666" s="256" t="s">
        <v>262</v>
      </c>
      <c r="AU666" s="256" t="s">
        <v>78</v>
      </c>
      <c r="AV666" s="14" t="s">
        <v>78</v>
      </c>
      <c r="AW666" s="14" t="s">
        <v>31</v>
      </c>
      <c r="AX666" s="14" t="s">
        <v>69</v>
      </c>
      <c r="AY666" s="256" t="s">
        <v>252</v>
      </c>
    </row>
    <row r="667" s="16" customFormat="1">
      <c r="A667" s="16"/>
      <c r="B667" s="268"/>
      <c r="C667" s="269"/>
      <c r="D667" s="237" t="s">
        <v>262</v>
      </c>
      <c r="E667" s="270" t="s">
        <v>19</v>
      </c>
      <c r="F667" s="271" t="s">
        <v>333</v>
      </c>
      <c r="G667" s="269"/>
      <c r="H667" s="272">
        <v>28.872499999999999</v>
      </c>
      <c r="I667" s="273"/>
      <c r="J667" s="269"/>
      <c r="K667" s="269"/>
      <c r="L667" s="274"/>
      <c r="M667" s="275"/>
      <c r="N667" s="276"/>
      <c r="O667" s="276"/>
      <c r="P667" s="276"/>
      <c r="Q667" s="276"/>
      <c r="R667" s="276"/>
      <c r="S667" s="276"/>
      <c r="T667" s="277"/>
      <c r="U667" s="16"/>
      <c r="V667" s="16"/>
      <c r="W667" s="16"/>
      <c r="X667" s="16"/>
      <c r="Y667" s="16"/>
      <c r="Z667" s="16"/>
      <c r="AA667" s="16"/>
      <c r="AB667" s="16"/>
      <c r="AC667" s="16"/>
      <c r="AD667" s="16"/>
      <c r="AE667" s="16"/>
      <c r="AT667" s="278" t="s">
        <v>262</v>
      </c>
      <c r="AU667" s="278" t="s">
        <v>78</v>
      </c>
      <c r="AV667" s="16" t="s">
        <v>85</v>
      </c>
      <c r="AW667" s="16" t="s">
        <v>31</v>
      </c>
      <c r="AX667" s="16" t="s">
        <v>69</v>
      </c>
      <c r="AY667" s="278" t="s">
        <v>252</v>
      </c>
    </row>
    <row r="668" s="13" customFormat="1">
      <c r="A668" s="13"/>
      <c r="B668" s="235"/>
      <c r="C668" s="236"/>
      <c r="D668" s="237" t="s">
        <v>262</v>
      </c>
      <c r="E668" s="238" t="s">
        <v>19</v>
      </c>
      <c r="F668" s="239" t="s">
        <v>1604</v>
      </c>
      <c r="G668" s="236"/>
      <c r="H668" s="238" t="s">
        <v>19</v>
      </c>
      <c r="I668" s="240"/>
      <c r="J668" s="236"/>
      <c r="K668" s="236"/>
      <c r="L668" s="241"/>
      <c r="M668" s="242"/>
      <c r="N668" s="243"/>
      <c r="O668" s="243"/>
      <c r="P668" s="243"/>
      <c r="Q668" s="243"/>
      <c r="R668" s="243"/>
      <c r="S668" s="243"/>
      <c r="T668" s="244"/>
      <c r="U668" s="13"/>
      <c r="V668" s="13"/>
      <c r="W668" s="13"/>
      <c r="X668" s="13"/>
      <c r="Y668" s="13"/>
      <c r="Z668" s="13"/>
      <c r="AA668" s="13"/>
      <c r="AB668" s="13"/>
      <c r="AC668" s="13"/>
      <c r="AD668" s="13"/>
      <c r="AE668" s="13"/>
      <c r="AT668" s="245" t="s">
        <v>262</v>
      </c>
      <c r="AU668" s="245" t="s">
        <v>78</v>
      </c>
      <c r="AV668" s="13" t="s">
        <v>76</v>
      </c>
      <c r="AW668" s="13" t="s">
        <v>31</v>
      </c>
      <c r="AX668" s="13" t="s">
        <v>69</v>
      </c>
      <c r="AY668" s="245" t="s">
        <v>252</v>
      </c>
    </row>
    <row r="669" s="14" customFormat="1">
      <c r="A669" s="14"/>
      <c r="B669" s="246"/>
      <c r="C669" s="247"/>
      <c r="D669" s="237" t="s">
        <v>262</v>
      </c>
      <c r="E669" s="248" t="s">
        <v>19</v>
      </c>
      <c r="F669" s="249" t="s">
        <v>3445</v>
      </c>
      <c r="G669" s="247"/>
      <c r="H669" s="250">
        <v>32.598799999999997</v>
      </c>
      <c r="I669" s="251"/>
      <c r="J669" s="247"/>
      <c r="K669" s="247"/>
      <c r="L669" s="252"/>
      <c r="M669" s="253"/>
      <c r="N669" s="254"/>
      <c r="O669" s="254"/>
      <c r="P669" s="254"/>
      <c r="Q669" s="254"/>
      <c r="R669" s="254"/>
      <c r="S669" s="254"/>
      <c r="T669" s="255"/>
      <c r="U669" s="14"/>
      <c r="V669" s="14"/>
      <c r="W669" s="14"/>
      <c r="X669" s="14"/>
      <c r="Y669" s="14"/>
      <c r="Z669" s="14"/>
      <c r="AA669" s="14"/>
      <c r="AB669" s="14"/>
      <c r="AC669" s="14"/>
      <c r="AD669" s="14"/>
      <c r="AE669" s="14"/>
      <c r="AT669" s="256" t="s">
        <v>262</v>
      </c>
      <c r="AU669" s="256" t="s">
        <v>78</v>
      </c>
      <c r="AV669" s="14" t="s">
        <v>78</v>
      </c>
      <c r="AW669" s="14" t="s">
        <v>31</v>
      </c>
      <c r="AX669" s="14" t="s">
        <v>69</v>
      </c>
      <c r="AY669" s="256" t="s">
        <v>252</v>
      </c>
    </row>
    <row r="670" s="14" customFormat="1">
      <c r="A670" s="14"/>
      <c r="B670" s="246"/>
      <c r="C670" s="247"/>
      <c r="D670" s="237" t="s">
        <v>262</v>
      </c>
      <c r="E670" s="248" t="s">
        <v>19</v>
      </c>
      <c r="F670" s="249" t="s">
        <v>3446</v>
      </c>
      <c r="G670" s="247"/>
      <c r="H670" s="250">
        <v>36.899999999999999</v>
      </c>
      <c r="I670" s="251"/>
      <c r="J670" s="247"/>
      <c r="K670" s="247"/>
      <c r="L670" s="252"/>
      <c r="M670" s="253"/>
      <c r="N670" s="254"/>
      <c r="O670" s="254"/>
      <c r="P670" s="254"/>
      <c r="Q670" s="254"/>
      <c r="R670" s="254"/>
      <c r="S670" s="254"/>
      <c r="T670" s="255"/>
      <c r="U670" s="14"/>
      <c r="V670" s="14"/>
      <c r="W670" s="14"/>
      <c r="X670" s="14"/>
      <c r="Y670" s="14"/>
      <c r="Z670" s="14"/>
      <c r="AA670" s="14"/>
      <c r="AB670" s="14"/>
      <c r="AC670" s="14"/>
      <c r="AD670" s="14"/>
      <c r="AE670" s="14"/>
      <c r="AT670" s="256" t="s">
        <v>262</v>
      </c>
      <c r="AU670" s="256" t="s">
        <v>78</v>
      </c>
      <c r="AV670" s="14" t="s">
        <v>78</v>
      </c>
      <c r="AW670" s="14" t="s">
        <v>31</v>
      </c>
      <c r="AX670" s="14" t="s">
        <v>69</v>
      </c>
      <c r="AY670" s="256" t="s">
        <v>252</v>
      </c>
    </row>
    <row r="671" s="14" customFormat="1">
      <c r="A671" s="14"/>
      <c r="B671" s="246"/>
      <c r="C671" s="247"/>
      <c r="D671" s="237" t="s">
        <v>262</v>
      </c>
      <c r="E671" s="248" t="s">
        <v>19</v>
      </c>
      <c r="F671" s="249" t="s">
        <v>3447</v>
      </c>
      <c r="G671" s="247"/>
      <c r="H671" s="250">
        <v>18.16</v>
      </c>
      <c r="I671" s="251"/>
      <c r="J671" s="247"/>
      <c r="K671" s="247"/>
      <c r="L671" s="252"/>
      <c r="M671" s="253"/>
      <c r="N671" s="254"/>
      <c r="O671" s="254"/>
      <c r="P671" s="254"/>
      <c r="Q671" s="254"/>
      <c r="R671" s="254"/>
      <c r="S671" s="254"/>
      <c r="T671" s="255"/>
      <c r="U671" s="14"/>
      <c r="V671" s="14"/>
      <c r="W671" s="14"/>
      <c r="X671" s="14"/>
      <c r="Y671" s="14"/>
      <c r="Z671" s="14"/>
      <c r="AA671" s="14"/>
      <c r="AB671" s="14"/>
      <c r="AC671" s="14"/>
      <c r="AD671" s="14"/>
      <c r="AE671" s="14"/>
      <c r="AT671" s="256" t="s">
        <v>262</v>
      </c>
      <c r="AU671" s="256" t="s">
        <v>78</v>
      </c>
      <c r="AV671" s="14" t="s">
        <v>78</v>
      </c>
      <c r="AW671" s="14" t="s">
        <v>31</v>
      </c>
      <c r="AX671" s="14" t="s">
        <v>69</v>
      </c>
      <c r="AY671" s="256" t="s">
        <v>252</v>
      </c>
    </row>
    <row r="672" s="14" customFormat="1">
      <c r="A672" s="14"/>
      <c r="B672" s="246"/>
      <c r="C672" s="247"/>
      <c r="D672" s="237" t="s">
        <v>262</v>
      </c>
      <c r="E672" s="248" t="s">
        <v>19</v>
      </c>
      <c r="F672" s="249" t="s">
        <v>3448</v>
      </c>
      <c r="G672" s="247"/>
      <c r="H672" s="250">
        <v>7.5</v>
      </c>
      <c r="I672" s="251"/>
      <c r="J672" s="247"/>
      <c r="K672" s="247"/>
      <c r="L672" s="252"/>
      <c r="M672" s="253"/>
      <c r="N672" s="254"/>
      <c r="O672" s="254"/>
      <c r="P672" s="254"/>
      <c r="Q672" s="254"/>
      <c r="R672" s="254"/>
      <c r="S672" s="254"/>
      <c r="T672" s="255"/>
      <c r="U672" s="14"/>
      <c r="V672" s="14"/>
      <c r="W672" s="14"/>
      <c r="X672" s="14"/>
      <c r="Y672" s="14"/>
      <c r="Z672" s="14"/>
      <c r="AA672" s="14"/>
      <c r="AB672" s="14"/>
      <c r="AC672" s="14"/>
      <c r="AD672" s="14"/>
      <c r="AE672" s="14"/>
      <c r="AT672" s="256" t="s">
        <v>262</v>
      </c>
      <c r="AU672" s="256" t="s">
        <v>78</v>
      </c>
      <c r="AV672" s="14" t="s">
        <v>78</v>
      </c>
      <c r="AW672" s="14" t="s">
        <v>31</v>
      </c>
      <c r="AX672" s="14" t="s">
        <v>69</v>
      </c>
      <c r="AY672" s="256" t="s">
        <v>252</v>
      </c>
    </row>
    <row r="673" s="16" customFormat="1">
      <c r="A673" s="16"/>
      <c r="B673" s="268"/>
      <c r="C673" s="269"/>
      <c r="D673" s="237" t="s">
        <v>262</v>
      </c>
      <c r="E673" s="270" t="s">
        <v>19</v>
      </c>
      <c r="F673" s="271" t="s">
        <v>333</v>
      </c>
      <c r="G673" s="269"/>
      <c r="H673" s="272">
        <v>95.158799999999999</v>
      </c>
      <c r="I673" s="273"/>
      <c r="J673" s="269"/>
      <c r="K673" s="269"/>
      <c r="L673" s="274"/>
      <c r="M673" s="275"/>
      <c r="N673" s="276"/>
      <c r="O673" s="276"/>
      <c r="P673" s="276"/>
      <c r="Q673" s="276"/>
      <c r="R673" s="276"/>
      <c r="S673" s="276"/>
      <c r="T673" s="277"/>
      <c r="U673" s="16"/>
      <c r="V673" s="16"/>
      <c r="W673" s="16"/>
      <c r="X673" s="16"/>
      <c r="Y673" s="16"/>
      <c r="Z673" s="16"/>
      <c r="AA673" s="16"/>
      <c r="AB673" s="16"/>
      <c r="AC673" s="16"/>
      <c r="AD673" s="16"/>
      <c r="AE673" s="16"/>
      <c r="AT673" s="278" t="s">
        <v>262</v>
      </c>
      <c r="AU673" s="278" t="s">
        <v>78</v>
      </c>
      <c r="AV673" s="16" t="s">
        <v>85</v>
      </c>
      <c r="AW673" s="16" t="s">
        <v>31</v>
      </c>
      <c r="AX673" s="16" t="s">
        <v>69</v>
      </c>
      <c r="AY673" s="278" t="s">
        <v>252</v>
      </c>
    </row>
    <row r="674" s="15" customFormat="1">
      <c r="A674" s="15"/>
      <c r="B674" s="257"/>
      <c r="C674" s="258"/>
      <c r="D674" s="237" t="s">
        <v>262</v>
      </c>
      <c r="E674" s="259" t="s">
        <v>19</v>
      </c>
      <c r="F674" s="260" t="s">
        <v>265</v>
      </c>
      <c r="G674" s="258"/>
      <c r="H674" s="261">
        <v>124.0313</v>
      </c>
      <c r="I674" s="262"/>
      <c r="J674" s="258"/>
      <c r="K674" s="258"/>
      <c r="L674" s="263"/>
      <c r="M674" s="290"/>
      <c r="N674" s="291"/>
      <c r="O674" s="291"/>
      <c r="P674" s="291"/>
      <c r="Q674" s="291"/>
      <c r="R674" s="291"/>
      <c r="S674" s="291"/>
      <c r="T674" s="292"/>
      <c r="U674" s="15"/>
      <c r="V674" s="15"/>
      <c r="W674" s="15"/>
      <c r="X674" s="15"/>
      <c r="Y674" s="15"/>
      <c r="Z674" s="15"/>
      <c r="AA674" s="15"/>
      <c r="AB674" s="15"/>
      <c r="AC674" s="15"/>
      <c r="AD674" s="15"/>
      <c r="AE674" s="15"/>
      <c r="AT674" s="267" t="s">
        <v>262</v>
      </c>
      <c r="AU674" s="267" t="s">
        <v>78</v>
      </c>
      <c r="AV674" s="15" t="s">
        <v>258</v>
      </c>
      <c r="AW674" s="15" t="s">
        <v>31</v>
      </c>
      <c r="AX674" s="15" t="s">
        <v>76</v>
      </c>
      <c r="AY674" s="267" t="s">
        <v>252</v>
      </c>
    </row>
    <row r="675" s="2" customFormat="1" ht="6.96" customHeight="1">
      <c r="A675" s="40"/>
      <c r="B675" s="61"/>
      <c r="C675" s="62"/>
      <c r="D675" s="62"/>
      <c r="E675" s="62"/>
      <c r="F675" s="62"/>
      <c r="G675" s="62"/>
      <c r="H675" s="62"/>
      <c r="I675" s="62"/>
      <c r="J675" s="62"/>
      <c r="K675" s="62"/>
      <c r="L675" s="46"/>
      <c r="M675" s="40"/>
      <c r="O675" s="40"/>
      <c r="P675" s="40"/>
      <c r="Q675" s="40"/>
      <c r="R675" s="40"/>
      <c r="S675" s="40"/>
      <c r="T675" s="40"/>
      <c r="U675" s="40"/>
      <c r="V675" s="40"/>
      <c r="W675" s="40"/>
      <c r="X675" s="40"/>
      <c r="Y675" s="40"/>
      <c r="Z675" s="40"/>
      <c r="AA675" s="40"/>
      <c r="AB675" s="40"/>
      <c r="AC675" s="40"/>
      <c r="AD675" s="40"/>
      <c r="AE675" s="40"/>
    </row>
  </sheetData>
  <sheetProtection sheet="1" autoFilter="0" formatColumns="0" formatRows="0" objects="1" scenarios="1" spinCount="100000" saltValue="AuMaOf0DK4dJz09p5tGDjj1nrb6Pi+dzoRCLsn4pZplZicZQnUDMueZfDTd4AkpUswVQwP/se7ZbK+daV2EubA==" hashValue="15Jy98jKYjt/XEtIgDX9gc5qLsnJ8/ZPc5nSrhnGcV3IcW3pyn+Cd72QWQwKYBqHJoj8kVe2ZAb+lo4q3E/WFg==" algorithmName="SHA-512" password="CC35"/>
  <autoFilter ref="C112:K674"/>
  <mergeCells count="15">
    <mergeCell ref="E7:H7"/>
    <mergeCell ref="E11:H11"/>
    <mergeCell ref="E9:H9"/>
    <mergeCell ref="E13:H13"/>
    <mergeCell ref="E22:H22"/>
    <mergeCell ref="E31:H31"/>
    <mergeCell ref="E52:H52"/>
    <mergeCell ref="E56:H56"/>
    <mergeCell ref="E54:H54"/>
    <mergeCell ref="E58:H58"/>
    <mergeCell ref="E99:H99"/>
    <mergeCell ref="E103:H103"/>
    <mergeCell ref="E101:H101"/>
    <mergeCell ref="E105:H105"/>
    <mergeCell ref="L2:V2"/>
  </mergeCells>
  <hyperlinks>
    <hyperlink ref="F117" r:id="rId1" display="https://podminky.urs.cz/item/CS_URS_2023_02/121151105"/>
    <hyperlink ref="F124" r:id="rId2" display="https://podminky.urs.cz/item/CS_URS_2023_02/131113701"/>
    <hyperlink ref="F133" r:id="rId3" display="https://podminky.urs.cz/item/CS_URS_2023_02/162251101"/>
    <hyperlink ref="F136" r:id="rId4" display="https://podminky.urs.cz/item/CS_URS_2023_02/181911102"/>
    <hyperlink ref="F140" r:id="rId5" display="https://podminky.urs.cz/item/CS_URS_2023_02/167151101"/>
    <hyperlink ref="F142" r:id="rId6" display="https://podminky.urs.cz/item/CS_URS_2023_02/162251101"/>
    <hyperlink ref="F144" r:id="rId7" display="https://podminky.urs.cz/item/CS_URS_2023_02/174111101"/>
    <hyperlink ref="F157" r:id="rId8" display="https://podminky.urs.cz/item/CS_URS_2023_02/167151101"/>
    <hyperlink ref="F163" r:id="rId9" display="https://podminky.urs.cz/item/CS_URS_2023_02/162751117"/>
    <hyperlink ref="F165" r:id="rId10" display="https://podminky.urs.cz/item/CS_URS_2023_02/162751119"/>
    <hyperlink ref="F168" r:id="rId11" display="https://podminky.urs.cz/item/CS_URS_2023_02/171201231"/>
    <hyperlink ref="F172" r:id="rId12" display="https://podminky.urs.cz/item/CS_URS_2023_02/631311113"/>
    <hyperlink ref="F181" r:id="rId13" display="https://podminky.urs.cz/item/CS_URS_2023_02/274321411"/>
    <hyperlink ref="F190" r:id="rId14" display="https://podminky.urs.cz/item/CS_URS_2023_02/274351121"/>
    <hyperlink ref="F198" r:id="rId15" display="https://podminky.urs.cz/item/CS_URS_2023_02/274351122"/>
    <hyperlink ref="F200" r:id="rId16" display="https://podminky.urs.cz/item/CS_URS_2023_02/274361821"/>
    <hyperlink ref="F205" r:id="rId17" display="https://podminky.urs.cz/item/CS_URS_2023_02/713131151"/>
    <hyperlink ref="F211" r:id="rId18" display="https://podminky.urs.cz/item/CS_URS_2023_02/271532212"/>
    <hyperlink ref="F222" r:id="rId19" display="https://podminky.urs.cz/item/CS_URS_2023_02/213141111"/>
    <hyperlink ref="F233" r:id="rId20" display="https://podminky.urs.cz/item/CS_URS_2023_02/273321411"/>
    <hyperlink ref="F240" r:id="rId21" display="https://podminky.urs.cz/item/CS_URS_2023_02/273351121"/>
    <hyperlink ref="F245" r:id="rId22" display="https://podminky.urs.cz/item/CS_URS_2023_02/273351122"/>
    <hyperlink ref="F247" r:id="rId23" display="https://podminky.urs.cz/item/CS_URS_2023_02/273362021"/>
    <hyperlink ref="F259" r:id="rId24" display="https://podminky.urs.cz/item/CS_URS_2023_02/311235441"/>
    <hyperlink ref="F265" r:id="rId25" display="https://podminky.urs.cz/item/CS_URS_2023_02/342244231"/>
    <hyperlink ref="F270" r:id="rId26" display="https://podminky.urs.cz/item/CS_URS_2023_02/342244241"/>
    <hyperlink ref="F274" r:id="rId27" display="https://podminky.urs.cz/item/CS_URS_2023_02/342244251"/>
    <hyperlink ref="F280" r:id="rId28" display="https://podminky.urs.cz/item/CS_URS_2023_02/346244352"/>
    <hyperlink ref="F285" r:id="rId29" display="https://podminky.urs.cz/item/CS_URS_2023_02/342291111"/>
    <hyperlink ref="F291" r:id="rId30" display="https://podminky.urs.cz/item/CS_URS_2023_02/342291112"/>
    <hyperlink ref="F297" r:id="rId31" display="https://podminky.urs.cz/item/CS_URS_2023_02/342291121"/>
    <hyperlink ref="F303" r:id="rId32" display="https://podminky.urs.cz/item/CS_URS_2023_02/317168012"/>
    <hyperlink ref="F306" r:id="rId33" display="https://podminky.urs.cz/item/CS_URS_2023_02/317168051"/>
    <hyperlink ref="F309" r:id="rId34" display="https://podminky.urs.cz/item/CS_URS_2023_02/317168052"/>
    <hyperlink ref="F312" r:id="rId35" display="https://podminky.urs.cz/item/CS_URS_2023_02/317168053"/>
    <hyperlink ref="F315" r:id="rId36" display="https://podminky.urs.cz/item/CS_URS_2023_02/317168054"/>
    <hyperlink ref="F323" r:id="rId37" display="https://podminky.urs.cz/item/CS_URS_2023_02/417321414"/>
    <hyperlink ref="F338" r:id="rId38" display="https://podminky.urs.cz/item/CS_URS_2023_02/417351115"/>
    <hyperlink ref="F351" r:id="rId39" display="https://podminky.urs.cz/item/CS_URS_2023_02/417351116"/>
    <hyperlink ref="F353" r:id="rId40" display="https://podminky.urs.cz/item/CS_URS_2023_02/417361821"/>
    <hyperlink ref="F359" r:id="rId41" display="https://podminky.urs.cz/item/CS_URS_2023_02/611131121"/>
    <hyperlink ref="F361" r:id="rId42" display="https://podminky.urs.cz/item/CS_URS_2023_02/611142001"/>
    <hyperlink ref="F370" r:id="rId43" display="https://podminky.urs.cz/item/CS_URS_2023_02/611321131"/>
    <hyperlink ref="F372" r:id="rId44" display="https://podminky.urs.cz/item/CS_URS_2023_02/612131121"/>
    <hyperlink ref="F374" r:id="rId45" display="https://podminky.urs.cz/item/CS_URS_2023_02/612142001"/>
    <hyperlink ref="F384" r:id="rId46" display="https://podminky.urs.cz/item/CS_URS_2023_02/612131101"/>
    <hyperlink ref="F386" r:id="rId47" display="https://podminky.urs.cz/item/CS_URS_2023_02/612321111"/>
    <hyperlink ref="F393" r:id="rId48" display="https://podminky.urs.cz/item/CS_URS_2023_02/612321141"/>
    <hyperlink ref="F401" r:id="rId49" display="https://podminky.urs.cz/item/CS_URS_2023_02/622143004"/>
    <hyperlink ref="F410" r:id="rId50" display="https://podminky.urs.cz/item/CS_URS_2023_02/632451022"/>
    <hyperlink ref="F415" r:id="rId51" display="https://podminky.urs.cz/item/CS_URS_2023_02/631311115"/>
    <hyperlink ref="F421" r:id="rId52" display="https://podminky.urs.cz/item/CS_URS_2023_02/631319171"/>
    <hyperlink ref="F423" r:id="rId53" display="https://podminky.urs.cz/item/CS_URS_2023_02/632481111"/>
    <hyperlink ref="F427" r:id="rId54" display="https://podminky.urs.cz/item/CS_URS_2023_02/632481213"/>
    <hyperlink ref="F430" r:id="rId55" display="https://podminky.urs.cz/item/CS_URS_2023_02/634112113"/>
    <hyperlink ref="F439" r:id="rId56" display="https://podminky.urs.cz/item/CS_URS_2023_02/642945111"/>
    <hyperlink ref="F442" r:id="rId57" display="https://podminky.urs.cz/item/CS_URS_2023_02/642942611"/>
    <hyperlink ref="F448" r:id="rId58" display="https://podminky.urs.cz/item/CS_URS_2023_02/949101111"/>
    <hyperlink ref="F454" r:id="rId59" display="https://podminky.urs.cz/item/CS_URS_2023_02/952901111"/>
    <hyperlink ref="F458" r:id="rId60" display="https://podminky.urs.cz/item/CS_URS_2023_02/953312112"/>
    <hyperlink ref="F468" r:id="rId61" display="https://podminky.urs.cz/item/CS_URS_2023_02/977151123"/>
    <hyperlink ref="F474" r:id="rId62" display="https://podminky.urs.cz/item/CS_URS_2023_02/977151124"/>
    <hyperlink ref="F478" r:id="rId63" display="https://podminky.urs.cz/item/CS_URS_2023_02/997013211"/>
    <hyperlink ref="F480" r:id="rId64" display="https://podminky.urs.cz/item/CS_URS_2023_02/997013501"/>
    <hyperlink ref="F482" r:id="rId65" display="https://podminky.urs.cz/item/CS_URS_2023_02/997013509"/>
    <hyperlink ref="F485" r:id="rId66" display="https://podminky.urs.cz/item/CS_URS_2023_02/997013869"/>
    <hyperlink ref="F489" r:id="rId67" display="https://podminky.urs.cz/item/CS_URS_2023_02/998011001"/>
    <hyperlink ref="F493" r:id="rId68" display="https://podminky.urs.cz/item/CS_URS_2023_02/711111001"/>
    <hyperlink ref="F497" r:id="rId69" display="https://podminky.urs.cz/item/CS_URS_2023_02/711141559"/>
    <hyperlink ref="F506" r:id="rId70" display="https://podminky.urs.cz/item/CS_URS_2023_02/711112001"/>
    <hyperlink ref="F510" r:id="rId71" display="https://podminky.urs.cz/item/CS_URS_2023_02/711142559"/>
    <hyperlink ref="F516" r:id="rId72" display="https://podminky.urs.cz/item/CS_URS_2023_02/711199095"/>
    <hyperlink ref="F518" r:id="rId73" display="https://podminky.urs.cz/item/CS_URS_2023_02/711199097"/>
    <hyperlink ref="F520" r:id="rId74" display="https://podminky.urs.cz/item/CS_URS_2023_02/998711101"/>
    <hyperlink ref="F522" r:id="rId75" display="https://podminky.urs.cz/item/CS_URS_2023_02/998711181"/>
    <hyperlink ref="F525" r:id="rId76" display="https://podminky.urs.cz/item/CS_URS_2023_02/713121121"/>
    <hyperlink ref="F533" r:id="rId77" display="https://podminky.urs.cz/item/CS_URS_2023_02/998713101"/>
    <hyperlink ref="F535" r:id="rId78" display="https://podminky.urs.cz/item/CS_URS_2023_02/998713181"/>
    <hyperlink ref="F547" r:id="rId79" display="https://podminky.urs.cz/item/CS_URS_2023_02/771591112"/>
    <hyperlink ref="F553" r:id="rId80" display="https://podminky.urs.cz/item/CS_URS_2023_02/771591264"/>
    <hyperlink ref="F558" r:id="rId81" display="https://podminky.urs.cz/item/CS_URS_2023_02/776111112"/>
    <hyperlink ref="F560" r:id="rId82" display="https://podminky.urs.cz/item/CS_URS_2023_02/771111011"/>
    <hyperlink ref="F562" r:id="rId83" display="https://podminky.urs.cz/item/CS_URS_2023_02/771121011"/>
    <hyperlink ref="F564" r:id="rId84" display="https://podminky.urs.cz/item/CS_URS_2023_02/771574419"/>
    <hyperlink ref="F574" r:id="rId85" display="https://podminky.urs.cz/item/CS_URS_2023_02/771474113"/>
    <hyperlink ref="F580" r:id="rId86" display="https://podminky.urs.cz/item/CS_URS_2023_02/771591184"/>
    <hyperlink ref="F587" r:id="rId87" display="https://podminky.urs.cz/item/CS_URS_2023_02/771591115"/>
    <hyperlink ref="F596" r:id="rId88" display="https://podminky.urs.cz/item/CS_URS_2023_02/998771101"/>
    <hyperlink ref="F598" r:id="rId89" display="https://podminky.urs.cz/item/CS_URS_2023_02/998771181"/>
    <hyperlink ref="F601" r:id="rId90" display="https://podminky.urs.cz/item/CS_URS_2023_02/781111011"/>
    <hyperlink ref="F603" r:id="rId91" display="https://podminky.urs.cz/item/CS_URS_2023_02/781121011"/>
    <hyperlink ref="F605" r:id="rId92" display="https://podminky.urs.cz/item/CS_URS_2023_02/781474115"/>
    <hyperlink ref="F611" r:id="rId93" display="https://podminky.urs.cz/item/CS_URS_2023_02/781571131"/>
    <hyperlink ref="F616" r:id="rId94" display="https://podminky.urs.cz/item/CS_URS_2023_02/781674113"/>
    <hyperlink ref="F627" r:id="rId95" display="https://podminky.urs.cz/item/CS_URS_2022_01/781494111"/>
    <hyperlink ref="F633" r:id="rId96" display="https://podminky.urs.cz/item/CS_URS_2022_01/781494511"/>
    <hyperlink ref="F639" r:id="rId97" display="https://podminky.urs.cz/item/CS_URS_2023_02/781495115"/>
    <hyperlink ref="F643" r:id="rId98" display="https://podminky.urs.cz/item/CS_URS_2023_02/998781101"/>
    <hyperlink ref="F645" r:id="rId99" display="https://podminky.urs.cz/item/CS_URS_2023_02/998781181"/>
    <hyperlink ref="F648" r:id="rId100" display="https://podminky.urs.cz/item/CS_URS_2023_02/784171001"/>
    <hyperlink ref="F653" r:id="rId101" display="https://podminky.urs.cz/item/CS_URS_2023_02/784171121"/>
    <hyperlink ref="F659" r:id="rId102" display="https://podminky.urs.cz/item/CS_URS_2023_02/784111001"/>
    <hyperlink ref="F661" r:id="rId103" display="https://podminky.urs.cz/item/CS_URS_2023_02/784181121"/>
    <hyperlink ref="F663" r:id="rId104" display="https://podminky.urs.cz/item/CS_URS_2023_02/784211111"/>
  </hyperlinks>
  <pageMargins left="0.39375" right="0.39375" top="0.39375" bottom="0.39375" header="0" footer="0"/>
  <pageSetup paperSize="9" orientation="portrait" blackAndWhite="1" fitToHeight="100"/>
  <headerFooter>
    <oddFooter>&amp;CStrana &amp;P z &amp;N</oddFooter>
  </headerFooter>
  <drawing r:id="rId105"/>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104</v>
      </c>
      <c r="AZ2" s="141" t="s">
        <v>3449</v>
      </c>
      <c r="BA2" s="141" t="s">
        <v>3450</v>
      </c>
      <c r="BB2" s="141" t="s">
        <v>187</v>
      </c>
      <c r="BC2" s="141" t="s">
        <v>3451</v>
      </c>
      <c r="BD2" s="141" t="s">
        <v>78</v>
      </c>
    </row>
    <row r="3" s="1" customFormat="1" ht="6.96" customHeight="1">
      <c r="B3" s="142"/>
      <c r="C3" s="143"/>
      <c r="D3" s="143"/>
      <c r="E3" s="143"/>
      <c r="F3" s="143"/>
      <c r="G3" s="143"/>
      <c r="H3" s="143"/>
      <c r="I3" s="143"/>
      <c r="J3" s="143"/>
      <c r="K3" s="143"/>
      <c r="L3" s="22"/>
      <c r="AT3" s="19" t="s">
        <v>78</v>
      </c>
    </row>
    <row r="4" s="1" customFormat="1" ht="24.96" customHeight="1">
      <c r="B4" s="22"/>
      <c r="D4" s="144" t="s">
        <v>189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Snížení energetické náročnosti budovy MŠ Strojařů, Chrudim</v>
      </c>
      <c r="F7" s="146"/>
      <c r="G7" s="146"/>
      <c r="H7" s="146"/>
      <c r="L7" s="22"/>
    </row>
    <row r="8">
      <c r="B8" s="22"/>
      <c r="D8" s="146" t="s">
        <v>202</v>
      </c>
      <c r="L8" s="22"/>
    </row>
    <row r="9" s="1" customFormat="1" ht="16.5" customHeight="1">
      <c r="B9" s="22"/>
      <c r="E9" s="147" t="s">
        <v>203</v>
      </c>
      <c r="F9" s="1"/>
      <c r="G9" s="1"/>
      <c r="H9" s="1"/>
      <c r="L9" s="22"/>
    </row>
    <row r="10" s="1" customFormat="1" ht="12" customHeight="1">
      <c r="B10" s="22"/>
      <c r="D10" s="146" t="s">
        <v>204</v>
      </c>
      <c r="L10" s="22"/>
    </row>
    <row r="11" s="2" customFormat="1" ht="16.5" customHeight="1">
      <c r="A11" s="40"/>
      <c r="B11" s="46"/>
      <c r="C11" s="40"/>
      <c r="D11" s="40"/>
      <c r="E11" s="148" t="s">
        <v>205</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206</v>
      </c>
      <c r="E12" s="40"/>
      <c r="F12" s="40"/>
      <c r="G12" s="40"/>
      <c r="H12" s="40"/>
      <c r="I12" s="40"/>
      <c r="J12" s="40"/>
      <c r="K12" s="40"/>
      <c r="L12" s="149"/>
      <c r="S12" s="40"/>
      <c r="T12" s="40"/>
      <c r="U12" s="40"/>
      <c r="V12" s="40"/>
      <c r="W12" s="40"/>
      <c r="X12" s="40"/>
      <c r="Y12" s="40"/>
      <c r="Z12" s="40"/>
      <c r="AA12" s="40"/>
      <c r="AB12" s="40"/>
      <c r="AC12" s="40"/>
      <c r="AD12" s="40"/>
      <c r="AE12" s="40"/>
    </row>
    <row r="13" s="2" customFormat="1" ht="30" customHeight="1">
      <c r="A13" s="40"/>
      <c r="B13" s="46"/>
      <c r="C13" s="40"/>
      <c r="D13" s="40"/>
      <c r="E13" s="150" t="s">
        <v>3452</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28. 2. 2022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27</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28</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27</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30</v>
      </c>
      <c r="E24" s="40"/>
      <c r="F24" s="40"/>
      <c r="G24" s="40"/>
      <c r="H24" s="40"/>
      <c r="I24" s="146" t="s">
        <v>26</v>
      </c>
      <c r="J24" s="135" t="str">
        <f>IF('Rekapitulace stavby'!AN16="","",'Rekapitulace stavby'!AN16)</f>
        <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6" t="s">
        <v>27</v>
      </c>
      <c r="J25" s="135" t="str">
        <f>IF('Rekapitulace stavby'!AN17="","",'Rekapitulace stavby'!AN17)</f>
        <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32</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27</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33</v>
      </c>
      <c r="E30" s="40"/>
      <c r="F30" s="40"/>
      <c r="G30" s="40"/>
      <c r="H30" s="40"/>
      <c r="I30" s="40"/>
      <c r="J30" s="40"/>
      <c r="K30" s="40"/>
      <c r="L30" s="149"/>
      <c r="S30" s="40"/>
      <c r="T30" s="40"/>
      <c r="U30" s="40"/>
      <c r="V30" s="40"/>
      <c r="W30" s="40"/>
      <c r="X30" s="40"/>
      <c r="Y30" s="40"/>
      <c r="Z30" s="40"/>
      <c r="AA30" s="40"/>
      <c r="AB30" s="40"/>
      <c r="AC30" s="40"/>
      <c r="AD30" s="40"/>
      <c r="AE30" s="40"/>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35</v>
      </c>
      <c r="E34" s="40"/>
      <c r="F34" s="40"/>
      <c r="G34" s="40"/>
      <c r="H34" s="40"/>
      <c r="I34" s="40"/>
      <c r="J34" s="158">
        <f>ROUND(J108,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37</v>
      </c>
      <c r="G36" s="40"/>
      <c r="H36" s="40"/>
      <c r="I36" s="159" t="s">
        <v>36</v>
      </c>
      <c r="J36" s="159" t="s">
        <v>38</v>
      </c>
      <c r="K36" s="40"/>
      <c r="L36" s="149"/>
      <c r="S36" s="40"/>
      <c r="T36" s="40"/>
      <c r="U36" s="40"/>
      <c r="V36" s="40"/>
      <c r="W36" s="40"/>
      <c r="X36" s="40"/>
      <c r="Y36" s="40"/>
      <c r="Z36" s="40"/>
      <c r="AA36" s="40"/>
      <c r="AB36" s="40"/>
      <c r="AC36" s="40"/>
      <c r="AD36" s="40"/>
      <c r="AE36" s="40"/>
    </row>
    <row r="37" s="2" customFormat="1" ht="14.4" customHeight="1">
      <c r="A37" s="40"/>
      <c r="B37" s="46"/>
      <c r="C37" s="40"/>
      <c r="D37" s="148" t="s">
        <v>39</v>
      </c>
      <c r="E37" s="146" t="s">
        <v>40</v>
      </c>
      <c r="F37" s="160">
        <f>ROUND((SUM(BE108:BE474)),  2)</f>
        <v>0</v>
      </c>
      <c r="G37" s="40"/>
      <c r="H37" s="40"/>
      <c r="I37" s="161">
        <v>0.20999999999999999</v>
      </c>
      <c r="J37" s="160">
        <f>ROUND(((SUM(BE108:BE474))*I37),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41</v>
      </c>
      <c r="F38" s="160">
        <f>ROUND((SUM(BF108:BF474)),  2)</f>
        <v>0</v>
      </c>
      <c r="G38" s="40"/>
      <c r="H38" s="40"/>
      <c r="I38" s="161">
        <v>0.14999999999999999</v>
      </c>
      <c r="J38" s="160">
        <f>ROUND(((SUM(BF108:BF474))*I38),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42</v>
      </c>
      <c r="F39" s="160">
        <f>ROUND((SUM(BG108:BG474)),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43</v>
      </c>
      <c r="F40" s="160">
        <f>ROUND((SUM(BH108:BH474)),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44</v>
      </c>
      <c r="F41" s="160">
        <f>ROUND((SUM(BI108:BI474)),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45</v>
      </c>
      <c r="E43" s="164"/>
      <c r="F43" s="164"/>
      <c r="G43" s="165" t="s">
        <v>46</v>
      </c>
      <c r="H43" s="166" t="s">
        <v>47</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208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Snížení energetické náročnosti budovy MŠ Strojařů, Chrudim</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202</v>
      </c>
      <c r="D53" s="24"/>
      <c r="E53" s="24"/>
      <c r="F53" s="24"/>
      <c r="G53" s="24"/>
      <c r="H53" s="24"/>
      <c r="I53" s="24"/>
      <c r="J53" s="24"/>
      <c r="K53" s="24"/>
      <c r="L53" s="22"/>
    </row>
    <row r="54" s="1" customFormat="1" ht="16.5" customHeight="1">
      <c r="B54" s="23"/>
      <c r="C54" s="24"/>
      <c r="D54" s="24"/>
      <c r="E54" s="173" t="s">
        <v>203</v>
      </c>
      <c r="F54" s="24"/>
      <c r="G54" s="24"/>
      <c r="H54" s="24"/>
      <c r="I54" s="24"/>
      <c r="J54" s="24"/>
      <c r="K54" s="24"/>
      <c r="L54" s="22"/>
    </row>
    <row r="55" s="1" customFormat="1" ht="12" customHeight="1">
      <c r="B55" s="23"/>
      <c r="C55" s="34" t="s">
        <v>204</v>
      </c>
      <c r="D55" s="24"/>
      <c r="E55" s="24"/>
      <c r="F55" s="24"/>
      <c r="G55" s="24"/>
      <c r="H55" s="24"/>
      <c r="I55" s="24"/>
      <c r="J55" s="24"/>
      <c r="K55" s="24"/>
      <c r="L55" s="22"/>
    </row>
    <row r="56" s="2" customFormat="1" ht="16.5" customHeight="1">
      <c r="A56" s="40"/>
      <c r="B56" s="41"/>
      <c r="C56" s="42"/>
      <c r="D56" s="42"/>
      <c r="E56" s="174" t="s">
        <v>205</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206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30" customHeight="1">
      <c r="A58" s="40"/>
      <c r="B58" s="41"/>
      <c r="C58" s="42"/>
      <c r="D58" s="42"/>
      <c r="E58" s="71" t="str">
        <f>E13</f>
        <v>5(NZV) - Venkovní úpravy, KZS, podlaha vstupu a sanace exteriéru, PBŘ (NZV)</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28. 2. 2022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30</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28</v>
      </c>
      <c r="D63" s="42"/>
      <c r="E63" s="42"/>
      <c r="F63" s="29" t="str">
        <f>IF(E22="","",E22)</f>
        <v>Vyplň údaj</v>
      </c>
      <c r="G63" s="42"/>
      <c r="H63" s="42"/>
      <c r="I63" s="34" t="s">
        <v>32</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209</v>
      </c>
      <c r="D65" s="176"/>
      <c r="E65" s="176"/>
      <c r="F65" s="176"/>
      <c r="G65" s="176"/>
      <c r="H65" s="176"/>
      <c r="I65" s="176"/>
      <c r="J65" s="177" t="s">
        <v>210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67</v>
      </c>
      <c r="D67" s="42"/>
      <c r="E67" s="42"/>
      <c r="F67" s="42"/>
      <c r="G67" s="42"/>
      <c r="H67" s="42"/>
      <c r="I67" s="42"/>
      <c r="J67" s="104">
        <f>J108</f>
        <v>0</v>
      </c>
      <c r="K67" s="42"/>
      <c r="L67" s="149"/>
      <c r="S67" s="40"/>
      <c r="T67" s="40"/>
      <c r="U67" s="40"/>
      <c r="V67" s="40"/>
      <c r="W67" s="40"/>
      <c r="X67" s="40"/>
      <c r="Y67" s="40"/>
      <c r="Z67" s="40"/>
      <c r="AA67" s="40"/>
      <c r="AB67" s="40"/>
      <c r="AC67" s="40"/>
      <c r="AD67" s="40"/>
      <c r="AE67" s="40"/>
      <c r="AU67" s="19" t="s">
        <v>211</v>
      </c>
    </row>
    <row r="68" s="9" customFormat="1" ht="24.96" customHeight="1">
      <c r="A68" s="9"/>
      <c r="B68" s="179"/>
      <c r="C68" s="180"/>
      <c r="D68" s="181" t="s">
        <v>212</v>
      </c>
      <c r="E68" s="182"/>
      <c r="F68" s="182"/>
      <c r="G68" s="182"/>
      <c r="H68" s="182"/>
      <c r="I68" s="182"/>
      <c r="J68" s="183">
        <f>J109</f>
        <v>0</v>
      </c>
      <c r="K68" s="180"/>
      <c r="L68" s="184"/>
      <c r="S68" s="9"/>
      <c r="T68" s="9"/>
      <c r="U68" s="9"/>
      <c r="V68" s="9"/>
      <c r="W68" s="9"/>
      <c r="X68" s="9"/>
      <c r="Y68" s="9"/>
      <c r="Z68" s="9"/>
      <c r="AA68" s="9"/>
      <c r="AB68" s="9"/>
      <c r="AC68" s="9"/>
      <c r="AD68" s="9"/>
      <c r="AE68" s="9"/>
    </row>
    <row r="69" s="10" customFormat="1" ht="19.92" customHeight="1">
      <c r="A69" s="10"/>
      <c r="B69" s="185"/>
      <c r="C69" s="126"/>
      <c r="D69" s="186" t="s">
        <v>3453</v>
      </c>
      <c r="E69" s="187"/>
      <c r="F69" s="187"/>
      <c r="G69" s="187"/>
      <c r="H69" s="187"/>
      <c r="I69" s="187"/>
      <c r="J69" s="188">
        <f>J110</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2861</v>
      </c>
      <c r="E70" s="187"/>
      <c r="F70" s="187"/>
      <c r="G70" s="187"/>
      <c r="H70" s="187"/>
      <c r="I70" s="187"/>
      <c r="J70" s="188">
        <f>J129</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3454</v>
      </c>
      <c r="E71" s="187"/>
      <c r="F71" s="187"/>
      <c r="G71" s="187"/>
      <c r="H71" s="187"/>
      <c r="I71" s="187"/>
      <c r="J71" s="188">
        <f>J139</f>
        <v>0</v>
      </c>
      <c r="K71" s="126"/>
      <c r="L71" s="189"/>
      <c r="S71" s="10"/>
      <c r="T71" s="10"/>
      <c r="U71" s="10"/>
      <c r="V71" s="10"/>
      <c r="W71" s="10"/>
      <c r="X71" s="10"/>
      <c r="Y71" s="10"/>
      <c r="Z71" s="10"/>
      <c r="AA71" s="10"/>
      <c r="AB71" s="10"/>
      <c r="AC71" s="10"/>
      <c r="AD71" s="10"/>
      <c r="AE71" s="10"/>
    </row>
    <row r="72" s="10" customFormat="1" ht="19.92" customHeight="1">
      <c r="A72" s="10"/>
      <c r="B72" s="185"/>
      <c r="C72" s="126"/>
      <c r="D72" s="186" t="s">
        <v>213</v>
      </c>
      <c r="E72" s="187"/>
      <c r="F72" s="187"/>
      <c r="G72" s="187"/>
      <c r="H72" s="187"/>
      <c r="I72" s="187"/>
      <c r="J72" s="188">
        <f>J167</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3455</v>
      </c>
      <c r="E73" s="187"/>
      <c r="F73" s="187"/>
      <c r="G73" s="187"/>
      <c r="H73" s="187"/>
      <c r="I73" s="187"/>
      <c r="J73" s="188">
        <f>J188</f>
        <v>0</v>
      </c>
      <c r="K73" s="126"/>
      <c r="L73" s="189"/>
      <c r="S73" s="10"/>
      <c r="T73" s="10"/>
      <c r="U73" s="10"/>
      <c r="V73" s="10"/>
      <c r="W73" s="10"/>
      <c r="X73" s="10"/>
      <c r="Y73" s="10"/>
      <c r="Z73" s="10"/>
      <c r="AA73" s="10"/>
      <c r="AB73" s="10"/>
      <c r="AC73" s="10"/>
      <c r="AD73" s="10"/>
      <c r="AE73" s="10"/>
    </row>
    <row r="74" s="10" customFormat="1" ht="19.92" customHeight="1">
      <c r="A74" s="10"/>
      <c r="B74" s="185"/>
      <c r="C74" s="126"/>
      <c r="D74" s="186" t="s">
        <v>3456</v>
      </c>
      <c r="E74" s="187"/>
      <c r="F74" s="187"/>
      <c r="G74" s="187"/>
      <c r="H74" s="187"/>
      <c r="I74" s="187"/>
      <c r="J74" s="188">
        <f>J218</f>
        <v>0</v>
      </c>
      <c r="K74" s="126"/>
      <c r="L74" s="189"/>
      <c r="S74" s="10"/>
      <c r="T74" s="10"/>
      <c r="U74" s="10"/>
      <c r="V74" s="10"/>
      <c r="W74" s="10"/>
      <c r="X74" s="10"/>
      <c r="Y74" s="10"/>
      <c r="Z74" s="10"/>
      <c r="AA74" s="10"/>
      <c r="AB74" s="10"/>
      <c r="AC74" s="10"/>
      <c r="AD74" s="10"/>
      <c r="AE74" s="10"/>
    </row>
    <row r="75" s="10" customFormat="1" ht="19.92" customHeight="1">
      <c r="A75" s="10"/>
      <c r="B75" s="185"/>
      <c r="C75" s="126"/>
      <c r="D75" s="186" t="s">
        <v>3457</v>
      </c>
      <c r="E75" s="187"/>
      <c r="F75" s="187"/>
      <c r="G75" s="187"/>
      <c r="H75" s="187"/>
      <c r="I75" s="187"/>
      <c r="J75" s="188">
        <f>J250</f>
        <v>0</v>
      </c>
      <c r="K75" s="126"/>
      <c r="L75" s="189"/>
      <c r="S75" s="10"/>
      <c r="T75" s="10"/>
      <c r="U75" s="10"/>
      <c r="V75" s="10"/>
      <c r="W75" s="10"/>
      <c r="X75" s="10"/>
      <c r="Y75" s="10"/>
      <c r="Z75" s="10"/>
      <c r="AA75" s="10"/>
      <c r="AB75" s="10"/>
      <c r="AC75" s="10"/>
      <c r="AD75" s="10"/>
      <c r="AE75" s="10"/>
    </row>
    <row r="76" s="10" customFormat="1" ht="19.92" customHeight="1">
      <c r="A76" s="10"/>
      <c r="B76" s="185"/>
      <c r="C76" s="126"/>
      <c r="D76" s="186" t="s">
        <v>3458</v>
      </c>
      <c r="E76" s="187"/>
      <c r="F76" s="187"/>
      <c r="G76" s="187"/>
      <c r="H76" s="187"/>
      <c r="I76" s="187"/>
      <c r="J76" s="188">
        <f>J331</f>
        <v>0</v>
      </c>
      <c r="K76" s="126"/>
      <c r="L76" s="189"/>
      <c r="S76" s="10"/>
      <c r="T76" s="10"/>
      <c r="U76" s="10"/>
      <c r="V76" s="10"/>
      <c r="W76" s="10"/>
      <c r="X76" s="10"/>
      <c r="Y76" s="10"/>
      <c r="Z76" s="10"/>
      <c r="AA76" s="10"/>
      <c r="AB76" s="10"/>
      <c r="AC76" s="10"/>
      <c r="AD76" s="10"/>
      <c r="AE76" s="10"/>
    </row>
    <row r="77" s="10" customFormat="1" ht="19.92" customHeight="1">
      <c r="A77" s="10"/>
      <c r="B77" s="185"/>
      <c r="C77" s="126"/>
      <c r="D77" s="186" t="s">
        <v>3459</v>
      </c>
      <c r="E77" s="187"/>
      <c r="F77" s="187"/>
      <c r="G77" s="187"/>
      <c r="H77" s="187"/>
      <c r="I77" s="187"/>
      <c r="J77" s="188">
        <f>J355</f>
        <v>0</v>
      </c>
      <c r="K77" s="126"/>
      <c r="L77" s="189"/>
      <c r="S77" s="10"/>
      <c r="T77" s="10"/>
      <c r="U77" s="10"/>
      <c r="V77" s="10"/>
      <c r="W77" s="10"/>
      <c r="X77" s="10"/>
      <c r="Y77" s="10"/>
      <c r="Z77" s="10"/>
      <c r="AA77" s="10"/>
      <c r="AB77" s="10"/>
      <c r="AC77" s="10"/>
      <c r="AD77" s="10"/>
      <c r="AE77" s="10"/>
    </row>
    <row r="78" s="10" customFormat="1" ht="19.92" customHeight="1">
      <c r="A78" s="10"/>
      <c r="B78" s="185"/>
      <c r="C78" s="126"/>
      <c r="D78" s="186" t="s">
        <v>218</v>
      </c>
      <c r="E78" s="187"/>
      <c r="F78" s="187"/>
      <c r="G78" s="187"/>
      <c r="H78" s="187"/>
      <c r="I78" s="187"/>
      <c r="J78" s="188">
        <f>J367</f>
        <v>0</v>
      </c>
      <c r="K78" s="126"/>
      <c r="L78" s="189"/>
      <c r="S78" s="10"/>
      <c r="T78" s="10"/>
      <c r="U78" s="10"/>
      <c r="V78" s="10"/>
      <c r="W78" s="10"/>
      <c r="X78" s="10"/>
      <c r="Y78" s="10"/>
      <c r="Z78" s="10"/>
      <c r="AA78" s="10"/>
      <c r="AB78" s="10"/>
      <c r="AC78" s="10"/>
      <c r="AD78" s="10"/>
      <c r="AE78" s="10"/>
    </row>
    <row r="79" s="10" customFormat="1" ht="19.92" customHeight="1">
      <c r="A79" s="10"/>
      <c r="B79" s="185"/>
      <c r="C79" s="126"/>
      <c r="D79" s="186" t="s">
        <v>219</v>
      </c>
      <c r="E79" s="187"/>
      <c r="F79" s="187"/>
      <c r="G79" s="187"/>
      <c r="H79" s="187"/>
      <c r="I79" s="187"/>
      <c r="J79" s="188">
        <f>J396</f>
        <v>0</v>
      </c>
      <c r="K79" s="126"/>
      <c r="L79" s="189"/>
      <c r="S79" s="10"/>
      <c r="T79" s="10"/>
      <c r="U79" s="10"/>
      <c r="V79" s="10"/>
      <c r="W79" s="10"/>
      <c r="X79" s="10"/>
      <c r="Y79" s="10"/>
      <c r="Z79" s="10"/>
      <c r="AA79" s="10"/>
      <c r="AB79" s="10"/>
      <c r="AC79" s="10"/>
      <c r="AD79" s="10"/>
      <c r="AE79" s="10"/>
    </row>
    <row r="80" s="10" customFormat="1" ht="19.92" customHeight="1">
      <c r="A80" s="10"/>
      <c r="B80" s="185"/>
      <c r="C80" s="126"/>
      <c r="D80" s="186" t="s">
        <v>225</v>
      </c>
      <c r="E80" s="187"/>
      <c r="F80" s="187"/>
      <c r="G80" s="187"/>
      <c r="H80" s="187"/>
      <c r="I80" s="187"/>
      <c r="J80" s="188">
        <f>J440</f>
        <v>0</v>
      </c>
      <c r="K80" s="126"/>
      <c r="L80" s="189"/>
      <c r="S80" s="10"/>
      <c r="T80" s="10"/>
      <c r="U80" s="10"/>
      <c r="V80" s="10"/>
      <c r="W80" s="10"/>
      <c r="X80" s="10"/>
      <c r="Y80" s="10"/>
      <c r="Z80" s="10"/>
      <c r="AA80" s="10"/>
      <c r="AB80" s="10"/>
      <c r="AC80" s="10"/>
      <c r="AD80" s="10"/>
      <c r="AE80" s="10"/>
    </row>
    <row r="81" s="10" customFormat="1" ht="19.92" customHeight="1">
      <c r="A81" s="10"/>
      <c r="B81" s="185"/>
      <c r="C81" s="126"/>
      <c r="D81" s="186" t="s">
        <v>226</v>
      </c>
      <c r="E81" s="187"/>
      <c r="F81" s="187"/>
      <c r="G81" s="187"/>
      <c r="H81" s="187"/>
      <c r="I81" s="187"/>
      <c r="J81" s="188">
        <f>J454</f>
        <v>0</v>
      </c>
      <c r="K81" s="126"/>
      <c r="L81" s="189"/>
      <c r="S81" s="10"/>
      <c r="T81" s="10"/>
      <c r="U81" s="10"/>
      <c r="V81" s="10"/>
      <c r="W81" s="10"/>
      <c r="X81" s="10"/>
      <c r="Y81" s="10"/>
      <c r="Z81" s="10"/>
      <c r="AA81" s="10"/>
      <c r="AB81" s="10"/>
      <c r="AC81" s="10"/>
      <c r="AD81" s="10"/>
      <c r="AE81" s="10"/>
    </row>
    <row r="82" s="9" customFormat="1" ht="24.96" customHeight="1">
      <c r="A82" s="9"/>
      <c r="B82" s="179"/>
      <c r="C82" s="180"/>
      <c r="D82" s="181" t="s">
        <v>227</v>
      </c>
      <c r="E82" s="182"/>
      <c r="F82" s="182"/>
      <c r="G82" s="182"/>
      <c r="H82" s="182"/>
      <c r="I82" s="182"/>
      <c r="J82" s="183">
        <f>J457</f>
        <v>0</v>
      </c>
      <c r="K82" s="180"/>
      <c r="L82" s="184"/>
      <c r="S82" s="9"/>
      <c r="T82" s="9"/>
      <c r="U82" s="9"/>
      <c r="V82" s="9"/>
      <c r="W82" s="9"/>
      <c r="X82" s="9"/>
      <c r="Y82" s="9"/>
      <c r="Z82" s="9"/>
      <c r="AA82" s="9"/>
      <c r="AB82" s="9"/>
      <c r="AC82" s="9"/>
      <c r="AD82" s="9"/>
      <c r="AE82" s="9"/>
    </row>
    <row r="83" s="10" customFormat="1" ht="19.92" customHeight="1">
      <c r="A83" s="10"/>
      <c r="B83" s="185"/>
      <c r="C83" s="126"/>
      <c r="D83" s="186" t="s">
        <v>231</v>
      </c>
      <c r="E83" s="187"/>
      <c r="F83" s="187"/>
      <c r="G83" s="187"/>
      <c r="H83" s="187"/>
      <c r="I83" s="187"/>
      <c r="J83" s="188">
        <f>J458</f>
        <v>0</v>
      </c>
      <c r="K83" s="126"/>
      <c r="L83" s="189"/>
      <c r="S83" s="10"/>
      <c r="T83" s="10"/>
      <c r="U83" s="10"/>
      <c r="V83" s="10"/>
      <c r="W83" s="10"/>
      <c r="X83" s="10"/>
      <c r="Y83" s="10"/>
      <c r="Z83" s="10"/>
      <c r="AA83" s="10"/>
      <c r="AB83" s="10"/>
      <c r="AC83" s="10"/>
      <c r="AD83" s="10"/>
      <c r="AE83" s="10"/>
    </row>
    <row r="84" s="10" customFormat="1" ht="19.92" customHeight="1">
      <c r="A84" s="10"/>
      <c r="B84" s="185"/>
      <c r="C84" s="126"/>
      <c r="D84" s="186" t="s">
        <v>235</v>
      </c>
      <c r="E84" s="187"/>
      <c r="F84" s="187"/>
      <c r="G84" s="187"/>
      <c r="H84" s="187"/>
      <c r="I84" s="187"/>
      <c r="J84" s="188">
        <f>J473</f>
        <v>0</v>
      </c>
      <c r="K84" s="126"/>
      <c r="L84" s="189"/>
      <c r="S84" s="10"/>
      <c r="T84" s="10"/>
      <c r="U84" s="10"/>
      <c r="V84" s="10"/>
      <c r="W84" s="10"/>
      <c r="X84" s="10"/>
      <c r="Y84" s="10"/>
      <c r="Z84" s="10"/>
      <c r="AA84" s="10"/>
      <c r="AB84" s="10"/>
      <c r="AC84" s="10"/>
      <c r="AD84" s="10"/>
      <c r="AE84" s="10"/>
    </row>
    <row r="85" s="2" customFormat="1" ht="21.84" customHeight="1">
      <c r="A85" s="40"/>
      <c r="B85" s="41"/>
      <c r="C85" s="42"/>
      <c r="D85" s="42"/>
      <c r="E85" s="42"/>
      <c r="F85" s="42"/>
      <c r="G85" s="42"/>
      <c r="H85" s="42"/>
      <c r="I85" s="42"/>
      <c r="J85" s="42"/>
      <c r="K85" s="42"/>
      <c r="L85" s="149"/>
      <c r="S85" s="40"/>
      <c r="T85" s="40"/>
      <c r="U85" s="40"/>
      <c r="V85" s="40"/>
      <c r="W85" s="40"/>
      <c r="X85" s="40"/>
      <c r="Y85" s="40"/>
      <c r="Z85" s="40"/>
      <c r="AA85" s="40"/>
      <c r="AB85" s="40"/>
      <c r="AC85" s="40"/>
      <c r="AD85" s="40"/>
      <c r="AE85" s="40"/>
    </row>
    <row r="86" s="2" customFormat="1" ht="6.96" customHeight="1">
      <c r="A86" s="40"/>
      <c r="B86" s="61"/>
      <c r="C86" s="62"/>
      <c r="D86" s="62"/>
      <c r="E86" s="62"/>
      <c r="F86" s="62"/>
      <c r="G86" s="62"/>
      <c r="H86" s="62"/>
      <c r="I86" s="62"/>
      <c r="J86" s="62"/>
      <c r="K86" s="62"/>
      <c r="L86" s="149"/>
      <c r="S86" s="40"/>
      <c r="T86" s="40"/>
      <c r="U86" s="40"/>
      <c r="V86" s="40"/>
      <c r="W86" s="40"/>
      <c r="X86" s="40"/>
      <c r="Y86" s="40"/>
      <c r="Z86" s="40"/>
      <c r="AA86" s="40"/>
      <c r="AB86" s="40"/>
      <c r="AC86" s="40"/>
      <c r="AD86" s="40"/>
      <c r="AE86" s="40"/>
    </row>
    <row r="90" s="2" customFormat="1" ht="6.96" customHeight="1">
      <c r="A90" s="40"/>
      <c r="B90" s="63"/>
      <c r="C90" s="64"/>
      <c r="D90" s="64"/>
      <c r="E90" s="64"/>
      <c r="F90" s="64"/>
      <c r="G90" s="64"/>
      <c r="H90" s="64"/>
      <c r="I90" s="64"/>
      <c r="J90" s="64"/>
      <c r="K90" s="64"/>
      <c r="L90" s="149"/>
      <c r="S90" s="40"/>
      <c r="T90" s="40"/>
      <c r="U90" s="40"/>
      <c r="V90" s="40"/>
      <c r="W90" s="40"/>
      <c r="X90" s="40"/>
      <c r="Y90" s="40"/>
      <c r="Z90" s="40"/>
      <c r="AA90" s="40"/>
      <c r="AB90" s="40"/>
      <c r="AC90" s="40"/>
      <c r="AD90" s="40"/>
      <c r="AE90" s="40"/>
    </row>
    <row r="91" s="2" customFormat="1" ht="24.96" customHeight="1">
      <c r="A91" s="40"/>
      <c r="B91" s="41"/>
      <c r="C91" s="25" t="s">
        <v>237</v>
      </c>
      <c r="D91" s="42"/>
      <c r="E91" s="42"/>
      <c r="F91" s="42"/>
      <c r="G91" s="42"/>
      <c r="H91" s="42"/>
      <c r="I91" s="42"/>
      <c r="J91" s="42"/>
      <c r="K91" s="42"/>
      <c r="L91" s="149"/>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9"/>
      <c r="S92" s="40"/>
      <c r="T92" s="40"/>
      <c r="U92" s="40"/>
      <c r="V92" s="40"/>
      <c r="W92" s="40"/>
      <c r="X92" s="40"/>
      <c r="Y92" s="40"/>
      <c r="Z92" s="40"/>
      <c r="AA92" s="40"/>
      <c r="AB92" s="40"/>
      <c r="AC92" s="40"/>
      <c r="AD92" s="40"/>
      <c r="AE92" s="40"/>
    </row>
    <row r="93" s="2" customFormat="1" ht="12" customHeight="1">
      <c r="A93" s="40"/>
      <c r="B93" s="41"/>
      <c r="C93" s="34" t="s">
        <v>16</v>
      </c>
      <c r="D93" s="42"/>
      <c r="E93" s="42"/>
      <c r="F93" s="42"/>
      <c r="G93" s="42"/>
      <c r="H93" s="42"/>
      <c r="I93" s="42"/>
      <c r="J93" s="42"/>
      <c r="K93" s="42"/>
      <c r="L93" s="149"/>
      <c r="S93" s="40"/>
      <c r="T93" s="40"/>
      <c r="U93" s="40"/>
      <c r="V93" s="40"/>
      <c r="W93" s="40"/>
      <c r="X93" s="40"/>
      <c r="Y93" s="40"/>
      <c r="Z93" s="40"/>
      <c r="AA93" s="40"/>
      <c r="AB93" s="40"/>
      <c r="AC93" s="40"/>
      <c r="AD93" s="40"/>
      <c r="AE93" s="40"/>
    </row>
    <row r="94" s="2" customFormat="1" ht="16.5" customHeight="1">
      <c r="A94" s="40"/>
      <c r="B94" s="41"/>
      <c r="C94" s="42"/>
      <c r="D94" s="42"/>
      <c r="E94" s="173" t="str">
        <f>E7</f>
        <v>Snížení energetické náročnosti budovy MŠ Strojařů, Chrudim</v>
      </c>
      <c r="F94" s="34"/>
      <c r="G94" s="34"/>
      <c r="H94" s="34"/>
      <c r="I94" s="42"/>
      <c r="J94" s="42"/>
      <c r="K94" s="42"/>
      <c r="L94" s="149"/>
      <c r="S94" s="40"/>
      <c r="T94" s="40"/>
      <c r="U94" s="40"/>
      <c r="V94" s="40"/>
      <c r="W94" s="40"/>
      <c r="X94" s="40"/>
      <c r="Y94" s="40"/>
      <c r="Z94" s="40"/>
      <c r="AA94" s="40"/>
      <c r="AB94" s="40"/>
      <c r="AC94" s="40"/>
      <c r="AD94" s="40"/>
      <c r="AE94" s="40"/>
    </row>
    <row r="95" s="1" customFormat="1" ht="12" customHeight="1">
      <c r="B95" s="23"/>
      <c r="C95" s="34" t="s">
        <v>202</v>
      </c>
      <c r="D95" s="24"/>
      <c r="E95" s="24"/>
      <c r="F95" s="24"/>
      <c r="G95" s="24"/>
      <c r="H95" s="24"/>
      <c r="I95" s="24"/>
      <c r="J95" s="24"/>
      <c r="K95" s="24"/>
      <c r="L95" s="22"/>
    </row>
    <row r="96" s="1" customFormat="1" ht="16.5" customHeight="1">
      <c r="B96" s="23"/>
      <c r="C96" s="24"/>
      <c r="D96" s="24"/>
      <c r="E96" s="173" t="s">
        <v>203</v>
      </c>
      <c r="F96" s="24"/>
      <c r="G96" s="24"/>
      <c r="H96" s="24"/>
      <c r="I96" s="24"/>
      <c r="J96" s="24"/>
      <c r="K96" s="24"/>
      <c r="L96" s="22"/>
    </row>
    <row r="97" s="1" customFormat="1" ht="12" customHeight="1">
      <c r="B97" s="23"/>
      <c r="C97" s="34" t="s">
        <v>204</v>
      </c>
      <c r="D97" s="24"/>
      <c r="E97" s="24"/>
      <c r="F97" s="24"/>
      <c r="G97" s="24"/>
      <c r="H97" s="24"/>
      <c r="I97" s="24"/>
      <c r="J97" s="24"/>
      <c r="K97" s="24"/>
      <c r="L97" s="22"/>
    </row>
    <row r="98" s="2" customFormat="1" ht="16.5" customHeight="1">
      <c r="A98" s="40"/>
      <c r="B98" s="41"/>
      <c r="C98" s="42"/>
      <c r="D98" s="42"/>
      <c r="E98" s="174" t="s">
        <v>205</v>
      </c>
      <c r="F98" s="42"/>
      <c r="G98" s="42"/>
      <c r="H98" s="42"/>
      <c r="I98" s="42"/>
      <c r="J98" s="42"/>
      <c r="K98" s="42"/>
      <c r="L98" s="149"/>
      <c r="S98" s="40"/>
      <c r="T98" s="40"/>
      <c r="U98" s="40"/>
      <c r="V98" s="40"/>
      <c r="W98" s="40"/>
      <c r="X98" s="40"/>
      <c r="Y98" s="40"/>
      <c r="Z98" s="40"/>
      <c r="AA98" s="40"/>
      <c r="AB98" s="40"/>
      <c r="AC98" s="40"/>
      <c r="AD98" s="40"/>
      <c r="AE98" s="40"/>
    </row>
    <row r="99" s="2" customFormat="1" ht="12" customHeight="1">
      <c r="A99" s="40"/>
      <c r="B99" s="41"/>
      <c r="C99" s="34" t="s">
        <v>206</v>
      </c>
      <c r="D99" s="42"/>
      <c r="E99" s="42"/>
      <c r="F99" s="42"/>
      <c r="G99" s="42"/>
      <c r="H99" s="42"/>
      <c r="I99" s="42"/>
      <c r="J99" s="42"/>
      <c r="K99" s="42"/>
      <c r="L99" s="149"/>
      <c r="S99" s="40"/>
      <c r="T99" s="40"/>
      <c r="U99" s="40"/>
      <c r="V99" s="40"/>
      <c r="W99" s="40"/>
      <c r="X99" s="40"/>
      <c r="Y99" s="40"/>
      <c r="Z99" s="40"/>
      <c r="AA99" s="40"/>
      <c r="AB99" s="40"/>
      <c r="AC99" s="40"/>
      <c r="AD99" s="40"/>
      <c r="AE99" s="40"/>
    </row>
    <row r="100" s="2" customFormat="1" ht="30" customHeight="1">
      <c r="A100" s="40"/>
      <c r="B100" s="41"/>
      <c r="C100" s="42"/>
      <c r="D100" s="42"/>
      <c r="E100" s="71" t="str">
        <f>E13</f>
        <v>5(NZV) - Venkovní úpravy, KZS, podlaha vstupu a sanace exteriéru, PBŘ (NZV)</v>
      </c>
      <c r="F100" s="42"/>
      <c r="G100" s="42"/>
      <c r="H100" s="42"/>
      <c r="I100" s="42"/>
      <c r="J100" s="42"/>
      <c r="K100" s="42"/>
      <c r="L100" s="149"/>
      <c r="S100" s="40"/>
      <c r="T100" s="40"/>
      <c r="U100" s="40"/>
      <c r="V100" s="40"/>
      <c r="W100" s="40"/>
      <c r="X100" s="40"/>
      <c r="Y100" s="40"/>
      <c r="Z100" s="40"/>
      <c r="AA100" s="40"/>
      <c r="AB100" s="40"/>
      <c r="AC100" s="40"/>
      <c r="AD100" s="40"/>
      <c r="AE100" s="40"/>
    </row>
    <row r="101" s="2" customFormat="1" ht="6.96" customHeight="1">
      <c r="A101" s="40"/>
      <c r="B101" s="41"/>
      <c r="C101" s="42"/>
      <c r="D101" s="42"/>
      <c r="E101" s="42"/>
      <c r="F101" s="42"/>
      <c r="G101" s="42"/>
      <c r="H101" s="42"/>
      <c r="I101" s="42"/>
      <c r="J101" s="42"/>
      <c r="K101" s="42"/>
      <c r="L101" s="149"/>
      <c r="S101" s="40"/>
      <c r="T101" s="40"/>
      <c r="U101" s="40"/>
      <c r="V101" s="40"/>
      <c r="W101" s="40"/>
      <c r="X101" s="40"/>
      <c r="Y101" s="40"/>
      <c r="Z101" s="40"/>
      <c r="AA101" s="40"/>
      <c r="AB101" s="40"/>
      <c r="AC101" s="40"/>
      <c r="AD101" s="40"/>
      <c r="AE101" s="40"/>
    </row>
    <row r="102" s="2" customFormat="1" ht="12" customHeight="1">
      <c r="A102" s="40"/>
      <c r="B102" s="41"/>
      <c r="C102" s="34" t="s">
        <v>21</v>
      </c>
      <c r="D102" s="42"/>
      <c r="E102" s="42"/>
      <c r="F102" s="29" t="str">
        <f>F16</f>
        <v xml:space="preserve"> </v>
      </c>
      <c r="G102" s="42"/>
      <c r="H102" s="42"/>
      <c r="I102" s="34" t="s">
        <v>23</v>
      </c>
      <c r="J102" s="74" t="str">
        <f>IF(J16="","",J16)</f>
        <v>28. 2. 2022</v>
      </c>
      <c r="K102" s="42"/>
      <c r="L102" s="149"/>
      <c r="S102" s="40"/>
      <c r="T102" s="40"/>
      <c r="U102" s="40"/>
      <c r="V102" s="40"/>
      <c r="W102" s="40"/>
      <c r="X102" s="40"/>
      <c r="Y102" s="40"/>
      <c r="Z102" s="40"/>
      <c r="AA102" s="40"/>
      <c r="AB102" s="40"/>
      <c r="AC102" s="40"/>
      <c r="AD102" s="40"/>
      <c r="AE102" s="40"/>
    </row>
    <row r="103" s="2" customFormat="1" ht="6.96" customHeight="1">
      <c r="A103" s="40"/>
      <c r="B103" s="41"/>
      <c r="C103" s="42"/>
      <c r="D103" s="42"/>
      <c r="E103" s="42"/>
      <c r="F103" s="42"/>
      <c r="G103" s="42"/>
      <c r="H103" s="42"/>
      <c r="I103" s="42"/>
      <c r="J103" s="42"/>
      <c r="K103" s="42"/>
      <c r="L103" s="149"/>
      <c r="S103" s="40"/>
      <c r="T103" s="40"/>
      <c r="U103" s="40"/>
      <c r="V103" s="40"/>
      <c r="W103" s="40"/>
      <c r="X103" s="40"/>
      <c r="Y103" s="40"/>
      <c r="Z103" s="40"/>
      <c r="AA103" s="40"/>
      <c r="AB103" s="40"/>
      <c r="AC103" s="40"/>
      <c r="AD103" s="40"/>
      <c r="AE103" s="40"/>
    </row>
    <row r="104" s="2" customFormat="1" ht="15.15" customHeight="1">
      <c r="A104" s="40"/>
      <c r="B104" s="41"/>
      <c r="C104" s="34" t="s">
        <v>25</v>
      </c>
      <c r="D104" s="42"/>
      <c r="E104" s="42"/>
      <c r="F104" s="29" t="str">
        <f>E19</f>
        <v xml:space="preserve"> </v>
      </c>
      <c r="G104" s="42"/>
      <c r="H104" s="42"/>
      <c r="I104" s="34" t="s">
        <v>30</v>
      </c>
      <c r="J104" s="38" t="str">
        <f>E25</f>
        <v xml:space="preserve"> </v>
      </c>
      <c r="K104" s="42"/>
      <c r="L104" s="149"/>
      <c r="S104" s="40"/>
      <c r="T104" s="40"/>
      <c r="U104" s="40"/>
      <c r="V104" s="40"/>
      <c r="W104" s="40"/>
      <c r="X104" s="40"/>
      <c r="Y104" s="40"/>
      <c r="Z104" s="40"/>
      <c r="AA104" s="40"/>
      <c r="AB104" s="40"/>
      <c r="AC104" s="40"/>
      <c r="AD104" s="40"/>
      <c r="AE104" s="40"/>
    </row>
    <row r="105" s="2" customFormat="1" ht="15.15" customHeight="1">
      <c r="A105" s="40"/>
      <c r="B105" s="41"/>
      <c r="C105" s="34" t="s">
        <v>28</v>
      </c>
      <c r="D105" s="42"/>
      <c r="E105" s="42"/>
      <c r="F105" s="29" t="str">
        <f>IF(E22="","",E22)</f>
        <v>Vyplň údaj</v>
      </c>
      <c r="G105" s="42"/>
      <c r="H105" s="42"/>
      <c r="I105" s="34" t="s">
        <v>32</v>
      </c>
      <c r="J105" s="38" t="str">
        <f>E28</f>
        <v xml:space="preserve"> </v>
      </c>
      <c r="K105" s="42"/>
      <c r="L105" s="149"/>
      <c r="S105" s="40"/>
      <c r="T105" s="40"/>
      <c r="U105" s="40"/>
      <c r="V105" s="40"/>
      <c r="W105" s="40"/>
      <c r="X105" s="40"/>
      <c r="Y105" s="40"/>
      <c r="Z105" s="40"/>
      <c r="AA105" s="40"/>
      <c r="AB105" s="40"/>
      <c r="AC105" s="40"/>
      <c r="AD105" s="40"/>
      <c r="AE105" s="40"/>
    </row>
    <row r="106" s="2" customFormat="1" ht="10.32" customHeight="1">
      <c r="A106" s="40"/>
      <c r="B106" s="41"/>
      <c r="C106" s="42"/>
      <c r="D106" s="42"/>
      <c r="E106" s="42"/>
      <c r="F106" s="42"/>
      <c r="G106" s="42"/>
      <c r="H106" s="42"/>
      <c r="I106" s="42"/>
      <c r="J106" s="42"/>
      <c r="K106" s="42"/>
      <c r="L106" s="149"/>
      <c r="S106" s="40"/>
      <c r="T106" s="40"/>
      <c r="U106" s="40"/>
      <c r="V106" s="40"/>
      <c r="W106" s="40"/>
      <c r="X106" s="40"/>
      <c r="Y106" s="40"/>
      <c r="Z106" s="40"/>
      <c r="AA106" s="40"/>
      <c r="AB106" s="40"/>
      <c r="AC106" s="40"/>
      <c r="AD106" s="40"/>
      <c r="AE106" s="40"/>
    </row>
    <row r="107" s="11" customFormat="1" ht="29.28" customHeight="1">
      <c r="A107" s="190"/>
      <c r="B107" s="191"/>
      <c r="C107" s="192" t="s">
        <v>238</v>
      </c>
      <c r="D107" s="193" t="s">
        <v>54</v>
      </c>
      <c r="E107" s="193" t="s">
        <v>50</v>
      </c>
      <c r="F107" s="193" t="s">
        <v>51</v>
      </c>
      <c r="G107" s="193" t="s">
        <v>239</v>
      </c>
      <c r="H107" s="193" t="s">
        <v>240</v>
      </c>
      <c r="I107" s="193" t="s">
        <v>241</v>
      </c>
      <c r="J107" s="193" t="s">
        <v>210</v>
      </c>
      <c r="K107" s="194" t="s">
        <v>242</v>
      </c>
      <c r="L107" s="195"/>
      <c r="M107" s="94" t="s">
        <v>19</v>
      </c>
      <c r="N107" s="95" t="s">
        <v>39</v>
      </c>
      <c r="O107" s="95" t="s">
        <v>243</v>
      </c>
      <c r="P107" s="95" t="s">
        <v>244</v>
      </c>
      <c r="Q107" s="95" t="s">
        <v>245</v>
      </c>
      <c r="R107" s="95" t="s">
        <v>246</v>
      </c>
      <c r="S107" s="95" t="s">
        <v>247</v>
      </c>
      <c r="T107" s="96" t="s">
        <v>248</v>
      </c>
      <c r="U107" s="190"/>
      <c r="V107" s="190"/>
      <c r="W107" s="190"/>
      <c r="X107" s="190"/>
      <c r="Y107" s="190"/>
      <c r="Z107" s="190"/>
      <c r="AA107" s="190"/>
      <c r="AB107" s="190"/>
      <c r="AC107" s="190"/>
      <c r="AD107" s="190"/>
      <c r="AE107" s="190"/>
    </row>
    <row r="108" s="2" customFormat="1" ht="22.8" customHeight="1">
      <c r="A108" s="40"/>
      <c r="B108" s="41"/>
      <c r="C108" s="101" t="s">
        <v>249</v>
      </c>
      <c r="D108" s="42"/>
      <c r="E108" s="42"/>
      <c r="F108" s="42"/>
      <c r="G108" s="42"/>
      <c r="H108" s="42"/>
      <c r="I108" s="42"/>
      <c r="J108" s="196">
        <f>BK108</f>
        <v>0</v>
      </c>
      <c r="K108" s="42"/>
      <c r="L108" s="46"/>
      <c r="M108" s="97"/>
      <c r="N108" s="197"/>
      <c r="O108" s="98"/>
      <c r="P108" s="198">
        <f>P109+P457</f>
        <v>0</v>
      </c>
      <c r="Q108" s="98"/>
      <c r="R108" s="198">
        <f>R109+R457</f>
        <v>66.819888980000002</v>
      </c>
      <c r="S108" s="98"/>
      <c r="T108" s="199">
        <f>T109+T457</f>
        <v>36.300739</v>
      </c>
      <c r="U108" s="40"/>
      <c r="V108" s="40"/>
      <c r="W108" s="40"/>
      <c r="X108" s="40"/>
      <c r="Y108" s="40"/>
      <c r="Z108" s="40"/>
      <c r="AA108" s="40"/>
      <c r="AB108" s="40"/>
      <c r="AC108" s="40"/>
      <c r="AD108" s="40"/>
      <c r="AE108" s="40"/>
      <c r="AT108" s="19" t="s">
        <v>68</v>
      </c>
      <c r="AU108" s="19" t="s">
        <v>211</v>
      </c>
      <c r="BK108" s="200">
        <f>BK109+BK457</f>
        <v>0</v>
      </c>
    </row>
    <row r="109" s="12" customFormat="1" ht="25.92" customHeight="1">
      <c r="A109" s="12"/>
      <c r="B109" s="201"/>
      <c r="C109" s="202"/>
      <c r="D109" s="203" t="s">
        <v>68</v>
      </c>
      <c r="E109" s="204" t="s">
        <v>250</v>
      </c>
      <c r="F109" s="204" t="s">
        <v>251</v>
      </c>
      <c r="G109" s="202"/>
      <c r="H109" s="202"/>
      <c r="I109" s="205"/>
      <c r="J109" s="206">
        <f>BK109</f>
        <v>0</v>
      </c>
      <c r="K109" s="202"/>
      <c r="L109" s="207"/>
      <c r="M109" s="208"/>
      <c r="N109" s="209"/>
      <c r="O109" s="209"/>
      <c r="P109" s="210">
        <f>P110+P129+P139+P167+P188+P218+P250+P331+P355+P367+P396+P440+P454</f>
        <v>0</v>
      </c>
      <c r="Q109" s="209"/>
      <c r="R109" s="210">
        <f>R110+R129+R139+R167+R188+R218+R250+R331+R355+R367+R396+R440+R454</f>
        <v>66.819888980000002</v>
      </c>
      <c r="S109" s="209"/>
      <c r="T109" s="211">
        <f>T110+T129+T139+T167+T188+T218+T250+T331+T355+T367+T396+T440+T454</f>
        <v>35.978738999999997</v>
      </c>
      <c r="U109" s="12"/>
      <c r="V109" s="12"/>
      <c r="W109" s="12"/>
      <c r="X109" s="12"/>
      <c r="Y109" s="12"/>
      <c r="Z109" s="12"/>
      <c r="AA109" s="12"/>
      <c r="AB109" s="12"/>
      <c r="AC109" s="12"/>
      <c r="AD109" s="12"/>
      <c r="AE109" s="12"/>
      <c r="AR109" s="212" t="s">
        <v>76</v>
      </c>
      <c r="AT109" s="213" t="s">
        <v>68</v>
      </c>
      <c r="AU109" s="213" t="s">
        <v>69</v>
      </c>
      <c r="AY109" s="212" t="s">
        <v>252</v>
      </c>
      <c r="BK109" s="214">
        <f>BK110+BK129+BK139+BK167+BK188+BK218+BK250+BK331+BK355+BK367+BK396+BK440+BK454</f>
        <v>0</v>
      </c>
    </row>
    <row r="110" s="12" customFormat="1" ht="22.8" customHeight="1">
      <c r="A110" s="12"/>
      <c r="B110" s="201"/>
      <c r="C110" s="202"/>
      <c r="D110" s="203" t="s">
        <v>68</v>
      </c>
      <c r="E110" s="215" t="s">
        <v>381</v>
      </c>
      <c r="F110" s="215" t="s">
        <v>3460</v>
      </c>
      <c r="G110" s="202"/>
      <c r="H110" s="202"/>
      <c r="I110" s="205"/>
      <c r="J110" s="216">
        <f>BK110</f>
        <v>0</v>
      </c>
      <c r="K110" s="202"/>
      <c r="L110" s="207"/>
      <c r="M110" s="208"/>
      <c r="N110" s="209"/>
      <c r="O110" s="209"/>
      <c r="P110" s="210">
        <f>SUM(P111:P128)</f>
        <v>0</v>
      </c>
      <c r="Q110" s="209"/>
      <c r="R110" s="210">
        <f>SUM(R111:R128)</f>
        <v>0.0060000000000000001</v>
      </c>
      <c r="S110" s="209"/>
      <c r="T110" s="211">
        <f>SUM(T111:T128)</f>
        <v>0</v>
      </c>
      <c r="U110" s="12"/>
      <c r="V110" s="12"/>
      <c r="W110" s="12"/>
      <c r="X110" s="12"/>
      <c r="Y110" s="12"/>
      <c r="Z110" s="12"/>
      <c r="AA110" s="12"/>
      <c r="AB110" s="12"/>
      <c r="AC110" s="12"/>
      <c r="AD110" s="12"/>
      <c r="AE110" s="12"/>
      <c r="AR110" s="212" t="s">
        <v>76</v>
      </c>
      <c r="AT110" s="213" t="s">
        <v>68</v>
      </c>
      <c r="AU110" s="213" t="s">
        <v>76</v>
      </c>
      <c r="AY110" s="212" t="s">
        <v>252</v>
      </c>
      <c r="BK110" s="214">
        <f>SUM(BK111:BK128)</f>
        <v>0</v>
      </c>
    </row>
    <row r="111" s="2" customFormat="1" ht="37.8" customHeight="1">
      <c r="A111" s="40"/>
      <c r="B111" s="41"/>
      <c r="C111" s="217" t="s">
        <v>379</v>
      </c>
      <c r="D111" s="217" t="s">
        <v>254</v>
      </c>
      <c r="E111" s="218" t="s">
        <v>3461</v>
      </c>
      <c r="F111" s="219" t="s">
        <v>3462</v>
      </c>
      <c r="G111" s="220" t="s">
        <v>187</v>
      </c>
      <c r="H111" s="221">
        <v>300</v>
      </c>
      <c r="I111" s="222"/>
      <c r="J111" s="223">
        <f>ROUND(I111*H111,2)</f>
        <v>0</v>
      </c>
      <c r="K111" s="219" t="s">
        <v>257</v>
      </c>
      <c r="L111" s="46"/>
      <c r="M111" s="224" t="s">
        <v>19</v>
      </c>
      <c r="N111" s="225" t="s">
        <v>40</v>
      </c>
      <c r="O111" s="86"/>
      <c r="P111" s="226">
        <f>O111*H111</f>
        <v>0</v>
      </c>
      <c r="Q111" s="226">
        <v>0</v>
      </c>
      <c r="R111" s="226">
        <f>Q111*H111</f>
        <v>0</v>
      </c>
      <c r="S111" s="226">
        <v>0</v>
      </c>
      <c r="T111" s="227">
        <f>S111*H111</f>
        <v>0</v>
      </c>
      <c r="U111" s="40"/>
      <c r="V111" s="40"/>
      <c r="W111" s="40"/>
      <c r="X111" s="40"/>
      <c r="Y111" s="40"/>
      <c r="Z111" s="40"/>
      <c r="AA111" s="40"/>
      <c r="AB111" s="40"/>
      <c r="AC111" s="40"/>
      <c r="AD111" s="40"/>
      <c r="AE111" s="40"/>
      <c r="AR111" s="228" t="s">
        <v>258</v>
      </c>
      <c r="AT111" s="228" t="s">
        <v>254</v>
      </c>
      <c r="AU111" s="228" t="s">
        <v>78</v>
      </c>
      <c r="AY111" s="19" t="s">
        <v>252</v>
      </c>
      <c r="BE111" s="229">
        <f>IF(N111="základní",J111,0)</f>
        <v>0</v>
      </c>
      <c r="BF111" s="229">
        <f>IF(N111="snížená",J111,0)</f>
        <v>0</v>
      </c>
      <c r="BG111" s="229">
        <f>IF(N111="zákl. přenesená",J111,0)</f>
        <v>0</v>
      </c>
      <c r="BH111" s="229">
        <f>IF(N111="sníž. přenesená",J111,0)</f>
        <v>0</v>
      </c>
      <c r="BI111" s="229">
        <f>IF(N111="nulová",J111,0)</f>
        <v>0</v>
      </c>
      <c r="BJ111" s="19" t="s">
        <v>76</v>
      </c>
      <c r="BK111" s="229">
        <f>ROUND(I111*H111,2)</f>
        <v>0</v>
      </c>
      <c r="BL111" s="19" t="s">
        <v>258</v>
      </c>
      <c r="BM111" s="228" t="s">
        <v>3463</v>
      </c>
    </row>
    <row r="112" s="2" customFormat="1">
      <c r="A112" s="40"/>
      <c r="B112" s="41"/>
      <c r="C112" s="42"/>
      <c r="D112" s="230" t="s">
        <v>260</v>
      </c>
      <c r="E112" s="42"/>
      <c r="F112" s="231" t="s">
        <v>3464</v>
      </c>
      <c r="G112" s="42"/>
      <c r="H112" s="42"/>
      <c r="I112" s="232"/>
      <c r="J112" s="42"/>
      <c r="K112" s="42"/>
      <c r="L112" s="46"/>
      <c r="M112" s="233"/>
      <c r="N112" s="234"/>
      <c r="O112" s="86"/>
      <c r="P112" s="86"/>
      <c r="Q112" s="86"/>
      <c r="R112" s="86"/>
      <c r="S112" s="86"/>
      <c r="T112" s="87"/>
      <c r="U112" s="40"/>
      <c r="V112" s="40"/>
      <c r="W112" s="40"/>
      <c r="X112" s="40"/>
      <c r="Y112" s="40"/>
      <c r="Z112" s="40"/>
      <c r="AA112" s="40"/>
      <c r="AB112" s="40"/>
      <c r="AC112" s="40"/>
      <c r="AD112" s="40"/>
      <c r="AE112" s="40"/>
      <c r="AT112" s="19" t="s">
        <v>260</v>
      </c>
      <c r="AU112" s="19" t="s">
        <v>78</v>
      </c>
    </row>
    <row r="113" s="13" customFormat="1">
      <c r="A113" s="13"/>
      <c r="B113" s="235"/>
      <c r="C113" s="236"/>
      <c r="D113" s="237" t="s">
        <v>262</v>
      </c>
      <c r="E113" s="238" t="s">
        <v>19</v>
      </c>
      <c r="F113" s="239" t="s">
        <v>3465</v>
      </c>
      <c r="G113" s="236"/>
      <c r="H113" s="238" t="s">
        <v>19</v>
      </c>
      <c r="I113" s="240"/>
      <c r="J113" s="236"/>
      <c r="K113" s="236"/>
      <c r="L113" s="241"/>
      <c r="M113" s="242"/>
      <c r="N113" s="243"/>
      <c r="O113" s="243"/>
      <c r="P113" s="243"/>
      <c r="Q113" s="243"/>
      <c r="R113" s="243"/>
      <c r="S113" s="243"/>
      <c r="T113" s="244"/>
      <c r="U113" s="13"/>
      <c r="V113" s="13"/>
      <c r="W113" s="13"/>
      <c r="X113" s="13"/>
      <c r="Y113" s="13"/>
      <c r="Z113" s="13"/>
      <c r="AA113" s="13"/>
      <c r="AB113" s="13"/>
      <c r="AC113" s="13"/>
      <c r="AD113" s="13"/>
      <c r="AE113" s="13"/>
      <c r="AT113" s="245" t="s">
        <v>262</v>
      </c>
      <c r="AU113" s="245" t="s">
        <v>78</v>
      </c>
      <c r="AV113" s="13" t="s">
        <v>76</v>
      </c>
      <c r="AW113" s="13" t="s">
        <v>31</v>
      </c>
      <c r="AX113" s="13" t="s">
        <v>69</v>
      </c>
      <c r="AY113" s="245" t="s">
        <v>252</v>
      </c>
    </row>
    <row r="114" s="13" customFormat="1">
      <c r="A114" s="13"/>
      <c r="B114" s="235"/>
      <c r="C114" s="236"/>
      <c r="D114" s="237" t="s">
        <v>262</v>
      </c>
      <c r="E114" s="238" t="s">
        <v>19</v>
      </c>
      <c r="F114" s="239" t="s">
        <v>3466</v>
      </c>
      <c r="G114" s="236"/>
      <c r="H114" s="238" t="s">
        <v>19</v>
      </c>
      <c r="I114" s="240"/>
      <c r="J114" s="236"/>
      <c r="K114" s="236"/>
      <c r="L114" s="241"/>
      <c r="M114" s="242"/>
      <c r="N114" s="243"/>
      <c r="O114" s="243"/>
      <c r="P114" s="243"/>
      <c r="Q114" s="243"/>
      <c r="R114" s="243"/>
      <c r="S114" s="243"/>
      <c r="T114" s="244"/>
      <c r="U114" s="13"/>
      <c r="V114" s="13"/>
      <c r="W114" s="13"/>
      <c r="X114" s="13"/>
      <c r="Y114" s="13"/>
      <c r="Z114" s="13"/>
      <c r="AA114" s="13"/>
      <c r="AB114" s="13"/>
      <c r="AC114" s="13"/>
      <c r="AD114" s="13"/>
      <c r="AE114" s="13"/>
      <c r="AT114" s="245" t="s">
        <v>262</v>
      </c>
      <c r="AU114" s="245" t="s">
        <v>78</v>
      </c>
      <c r="AV114" s="13" t="s">
        <v>76</v>
      </c>
      <c r="AW114" s="13" t="s">
        <v>31</v>
      </c>
      <c r="AX114" s="13" t="s">
        <v>69</v>
      </c>
      <c r="AY114" s="245" t="s">
        <v>252</v>
      </c>
    </row>
    <row r="115" s="13" customFormat="1">
      <c r="A115" s="13"/>
      <c r="B115" s="235"/>
      <c r="C115" s="236"/>
      <c r="D115" s="237" t="s">
        <v>262</v>
      </c>
      <c r="E115" s="238" t="s">
        <v>19</v>
      </c>
      <c r="F115" s="239" t="s">
        <v>3467</v>
      </c>
      <c r="G115" s="236"/>
      <c r="H115" s="238" t="s">
        <v>19</v>
      </c>
      <c r="I115" s="240"/>
      <c r="J115" s="236"/>
      <c r="K115" s="236"/>
      <c r="L115" s="241"/>
      <c r="M115" s="242"/>
      <c r="N115" s="243"/>
      <c r="O115" s="243"/>
      <c r="P115" s="243"/>
      <c r="Q115" s="243"/>
      <c r="R115" s="243"/>
      <c r="S115" s="243"/>
      <c r="T115" s="244"/>
      <c r="U115" s="13"/>
      <c r="V115" s="13"/>
      <c r="W115" s="13"/>
      <c r="X115" s="13"/>
      <c r="Y115" s="13"/>
      <c r="Z115" s="13"/>
      <c r="AA115" s="13"/>
      <c r="AB115" s="13"/>
      <c r="AC115" s="13"/>
      <c r="AD115" s="13"/>
      <c r="AE115" s="13"/>
      <c r="AT115" s="245" t="s">
        <v>262</v>
      </c>
      <c r="AU115" s="245" t="s">
        <v>78</v>
      </c>
      <c r="AV115" s="13" t="s">
        <v>76</v>
      </c>
      <c r="AW115" s="13" t="s">
        <v>31</v>
      </c>
      <c r="AX115" s="13" t="s">
        <v>69</v>
      </c>
      <c r="AY115" s="245" t="s">
        <v>252</v>
      </c>
    </row>
    <row r="116" s="14" customFormat="1">
      <c r="A116" s="14"/>
      <c r="B116" s="246"/>
      <c r="C116" s="247"/>
      <c r="D116" s="237" t="s">
        <v>262</v>
      </c>
      <c r="E116" s="248" t="s">
        <v>19</v>
      </c>
      <c r="F116" s="249" t="s">
        <v>3468</v>
      </c>
      <c r="G116" s="247"/>
      <c r="H116" s="250">
        <v>50</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262</v>
      </c>
      <c r="AU116" s="256" t="s">
        <v>78</v>
      </c>
      <c r="AV116" s="14" t="s">
        <v>78</v>
      </c>
      <c r="AW116" s="14" t="s">
        <v>31</v>
      </c>
      <c r="AX116" s="14" t="s">
        <v>69</v>
      </c>
      <c r="AY116" s="256" t="s">
        <v>252</v>
      </c>
    </row>
    <row r="117" s="14" customFormat="1">
      <c r="A117" s="14"/>
      <c r="B117" s="246"/>
      <c r="C117" s="247"/>
      <c r="D117" s="237" t="s">
        <v>262</v>
      </c>
      <c r="E117" s="248" t="s">
        <v>19</v>
      </c>
      <c r="F117" s="249" t="s">
        <v>3469</v>
      </c>
      <c r="G117" s="247"/>
      <c r="H117" s="250">
        <v>50</v>
      </c>
      <c r="I117" s="251"/>
      <c r="J117" s="247"/>
      <c r="K117" s="247"/>
      <c r="L117" s="252"/>
      <c r="M117" s="253"/>
      <c r="N117" s="254"/>
      <c r="O117" s="254"/>
      <c r="P117" s="254"/>
      <c r="Q117" s="254"/>
      <c r="R117" s="254"/>
      <c r="S117" s="254"/>
      <c r="T117" s="255"/>
      <c r="U117" s="14"/>
      <c r="V117" s="14"/>
      <c r="W117" s="14"/>
      <c r="X117" s="14"/>
      <c r="Y117" s="14"/>
      <c r="Z117" s="14"/>
      <c r="AA117" s="14"/>
      <c r="AB117" s="14"/>
      <c r="AC117" s="14"/>
      <c r="AD117" s="14"/>
      <c r="AE117" s="14"/>
      <c r="AT117" s="256" t="s">
        <v>262</v>
      </c>
      <c r="AU117" s="256" t="s">
        <v>78</v>
      </c>
      <c r="AV117" s="14" t="s">
        <v>78</v>
      </c>
      <c r="AW117" s="14" t="s">
        <v>31</v>
      </c>
      <c r="AX117" s="14" t="s">
        <v>69</v>
      </c>
      <c r="AY117" s="256" t="s">
        <v>252</v>
      </c>
    </row>
    <row r="118" s="14" customFormat="1">
      <c r="A118" s="14"/>
      <c r="B118" s="246"/>
      <c r="C118" s="247"/>
      <c r="D118" s="237" t="s">
        <v>262</v>
      </c>
      <c r="E118" s="248" t="s">
        <v>19</v>
      </c>
      <c r="F118" s="249" t="s">
        <v>3470</v>
      </c>
      <c r="G118" s="247"/>
      <c r="H118" s="250">
        <v>200</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262</v>
      </c>
      <c r="AU118" s="256" t="s">
        <v>78</v>
      </c>
      <c r="AV118" s="14" t="s">
        <v>78</v>
      </c>
      <c r="AW118" s="14" t="s">
        <v>31</v>
      </c>
      <c r="AX118" s="14" t="s">
        <v>69</v>
      </c>
      <c r="AY118" s="256" t="s">
        <v>252</v>
      </c>
    </row>
    <row r="119" s="15" customFormat="1">
      <c r="A119" s="15"/>
      <c r="B119" s="257"/>
      <c r="C119" s="258"/>
      <c r="D119" s="237" t="s">
        <v>262</v>
      </c>
      <c r="E119" s="259" t="s">
        <v>19</v>
      </c>
      <c r="F119" s="260" t="s">
        <v>265</v>
      </c>
      <c r="G119" s="258"/>
      <c r="H119" s="261">
        <v>300</v>
      </c>
      <c r="I119" s="262"/>
      <c r="J119" s="258"/>
      <c r="K119" s="258"/>
      <c r="L119" s="263"/>
      <c r="M119" s="264"/>
      <c r="N119" s="265"/>
      <c r="O119" s="265"/>
      <c r="P119" s="265"/>
      <c r="Q119" s="265"/>
      <c r="R119" s="265"/>
      <c r="S119" s="265"/>
      <c r="T119" s="266"/>
      <c r="U119" s="15"/>
      <c r="V119" s="15"/>
      <c r="W119" s="15"/>
      <c r="X119" s="15"/>
      <c r="Y119" s="15"/>
      <c r="Z119" s="15"/>
      <c r="AA119" s="15"/>
      <c r="AB119" s="15"/>
      <c r="AC119" s="15"/>
      <c r="AD119" s="15"/>
      <c r="AE119" s="15"/>
      <c r="AT119" s="267" t="s">
        <v>262</v>
      </c>
      <c r="AU119" s="267" t="s">
        <v>78</v>
      </c>
      <c r="AV119" s="15" t="s">
        <v>258</v>
      </c>
      <c r="AW119" s="15" t="s">
        <v>31</v>
      </c>
      <c r="AX119" s="15" t="s">
        <v>76</v>
      </c>
      <c r="AY119" s="267" t="s">
        <v>252</v>
      </c>
    </row>
    <row r="120" s="2" customFormat="1" ht="55.5" customHeight="1">
      <c r="A120" s="40"/>
      <c r="B120" s="41"/>
      <c r="C120" s="217" t="s">
        <v>381</v>
      </c>
      <c r="D120" s="217" t="s">
        <v>254</v>
      </c>
      <c r="E120" s="218" t="s">
        <v>3471</v>
      </c>
      <c r="F120" s="219" t="s">
        <v>3472</v>
      </c>
      <c r="G120" s="220" t="s">
        <v>187</v>
      </c>
      <c r="H120" s="221">
        <v>300</v>
      </c>
      <c r="I120" s="222"/>
      <c r="J120" s="223">
        <f>ROUND(I120*H120,2)</f>
        <v>0</v>
      </c>
      <c r="K120" s="219" t="s">
        <v>257</v>
      </c>
      <c r="L120" s="46"/>
      <c r="M120" s="224" t="s">
        <v>19</v>
      </c>
      <c r="N120" s="225" t="s">
        <v>40</v>
      </c>
      <c r="O120" s="86"/>
      <c r="P120" s="226">
        <f>O120*H120</f>
        <v>0</v>
      </c>
      <c r="Q120" s="226">
        <v>0</v>
      </c>
      <c r="R120" s="226">
        <f>Q120*H120</f>
        <v>0</v>
      </c>
      <c r="S120" s="226">
        <v>0</v>
      </c>
      <c r="T120" s="227">
        <f>S120*H120</f>
        <v>0</v>
      </c>
      <c r="U120" s="40"/>
      <c r="V120" s="40"/>
      <c r="W120" s="40"/>
      <c r="X120" s="40"/>
      <c r="Y120" s="40"/>
      <c r="Z120" s="40"/>
      <c r="AA120" s="40"/>
      <c r="AB120" s="40"/>
      <c r="AC120" s="40"/>
      <c r="AD120" s="40"/>
      <c r="AE120" s="40"/>
      <c r="AR120" s="228" t="s">
        <v>258</v>
      </c>
      <c r="AT120" s="228" t="s">
        <v>254</v>
      </c>
      <c r="AU120" s="228" t="s">
        <v>78</v>
      </c>
      <c r="AY120" s="19" t="s">
        <v>252</v>
      </c>
      <c r="BE120" s="229">
        <f>IF(N120="základní",J120,0)</f>
        <v>0</v>
      </c>
      <c r="BF120" s="229">
        <f>IF(N120="snížená",J120,0)</f>
        <v>0</v>
      </c>
      <c r="BG120" s="229">
        <f>IF(N120="zákl. přenesená",J120,0)</f>
        <v>0</v>
      </c>
      <c r="BH120" s="229">
        <f>IF(N120="sníž. přenesená",J120,0)</f>
        <v>0</v>
      </c>
      <c r="BI120" s="229">
        <f>IF(N120="nulová",J120,0)</f>
        <v>0</v>
      </c>
      <c r="BJ120" s="19" t="s">
        <v>76</v>
      </c>
      <c r="BK120" s="229">
        <f>ROUND(I120*H120,2)</f>
        <v>0</v>
      </c>
      <c r="BL120" s="19" t="s">
        <v>258</v>
      </c>
      <c r="BM120" s="228" t="s">
        <v>3473</v>
      </c>
    </row>
    <row r="121" s="2" customFormat="1">
      <c r="A121" s="40"/>
      <c r="B121" s="41"/>
      <c r="C121" s="42"/>
      <c r="D121" s="230" t="s">
        <v>260</v>
      </c>
      <c r="E121" s="42"/>
      <c r="F121" s="231" t="s">
        <v>3474</v>
      </c>
      <c r="G121" s="42"/>
      <c r="H121" s="42"/>
      <c r="I121" s="232"/>
      <c r="J121" s="42"/>
      <c r="K121" s="42"/>
      <c r="L121" s="46"/>
      <c r="M121" s="233"/>
      <c r="N121" s="234"/>
      <c r="O121" s="86"/>
      <c r="P121" s="86"/>
      <c r="Q121" s="86"/>
      <c r="R121" s="86"/>
      <c r="S121" s="86"/>
      <c r="T121" s="87"/>
      <c r="U121" s="40"/>
      <c r="V121" s="40"/>
      <c r="W121" s="40"/>
      <c r="X121" s="40"/>
      <c r="Y121" s="40"/>
      <c r="Z121" s="40"/>
      <c r="AA121" s="40"/>
      <c r="AB121" s="40"/>
      <c r="AC121" s="40"/>
      <c r="AD121" s="40"/>
      <c r="AE121" s="40"/>
      <c r="AT121" s="19" t="s">
        <v>260</v>
      </c>
      <c r="AU121" s="19" t="s">
        <v>78</v>
      </c>
    </row>
    <row r="122" s="2" customFormat="1" ht="37.8" customHeight="1">
      <c r="A122" s="40"/>
      <c r="B122" s="41"/>
      <c r="C122" s="217" t="s">
        <v>386</v>
      </c>
      <c r="D122" s="217" t="s">
        <v>254</v>
      </c>
      <c r="E122" s="218" t="s">
        <v>3475</v>
      </c>
      <c r="F122" s="219" t="s">
        <v>3476</v>
      </c>
      <c r="G122" s="220" t="s">
        <v>187</v>
      </c>
      <c r="H122" s="221">
        <v>300</v>
      </c>
      <c r="I122" s="222"/>
      <c r="J122" s="223">
        <f>ROUND(I122*H122,2)</f>
        <v>0</v>
      </c>
      <c r="K122" s="219" t="s">
        <v>257</v>
      </c>
      <c r="L122" s="46"/>
      <c r="M122" s="224" t="s">
        <v>19</v>
      </c>
      <c r="N122" s="225" t="s">
        <v>40</v>
      </c>
      <c r="O122" s="86"/>
      <c r="P122" s="226">
        <f>O122*H122</f>
        <v>0</v>
      </c>
      <c r="Q122" s="226">
        <v>0</v>
      </c>
      <c r="R122" s="226">
        <f>Q122*H122</f>
        <v>0</v>
      </c>
      <c r="S122" s="226">
        <v>0</v>
      </c>
      <c r="T122" s="227">
        <f>S122*H122</f>
        <v>0</v>
      </c>
      <c r="U122" s="40"/>
      <c r="V122" s="40"/>
      <c r="W122" s="40"/>
      <c r="X122" s="40"/>
      <c r="Y122" s="40"/>
      <c r="Z122" s="40"/>
      <c r="AA122" s="40"/>
      <c r="AB122" s="40"/>
      <c r="AC122" s="40"/>
      <c r="AD122" s="40"/>
      <c r="AE122" s="40"/>
      <c r="AR122" s="228" t="s">
        <v>258</v>
      </c>
      <c r="AT122" s="228" t="s">
        <v>254</v>
      </c>
      <c r="AU122" s="228" t="s">
        <v>78</v>
      </c>
      <c r="AY122" s="19" t="s">
        <v>252</v>
      </c>
      <c r="BE122" s="229">
        <f>IF(N122="základní",J122,0)</f>
        <v>0</v>
      </c>
      <c r="BF122" s="229">
        <f>IF(N122="snížená",J122,0)</f>
        <v>0</v>
      </c>
      <c r="BG122" s="229">
        <f>IF(N122="zákl. přenesená",J122,0)</f>
        <v>0</v>
      </c>
      <c r="BH122" s="229">
        <f>IF(N122="sníž. přenesená",J122,0)</f>
        <v>0</v>
      </c>
      <c r="BI122" s="229">
        <f>IF(N122="nulová",J122,0)</f>
        <v>0</v>
      </c>
      <c r="BJ122" s="19" t="s">
        <v>76</v>
      </c>
      <c r="BK122" s="229">
        <f>ROUND(I122*H122,2)</f>
        <v>0</v>
      </c>
      <c r="BL122" s="19" t="s">
        <v>258</v>
      </c>
      <c r="BM122" s="228" t="s">
        <v>3477</v>
      </c>
    </row>
    <row r="123" s="2" customFormat="1">
      <c r="A123" s="40"/>
      <c r="B123" s="41"/>
      <c r="C123" s="42"/>
      <c r="D123" s="230" t="s">
        <v>260</v>
      </c>
      <c r="E123" s="42"/>
      <c r="F123" s="231" t="s">
        <v>3478</v>
      </c>
      <c r="G123" s="42"/>
      <c r="H123" s="42"/>
      <c r="I123" s="232"/>
      <c r="J123" s="42"/>
      <c r="K123" s="42"/>
      <c r="L123" s="46"/>
      <c r="M123" s="233"/>
      <c r="N123" s="234"/>
      <c r="O123" s="86"/>
      <c r="P123" s="86"/>
      <c r="Q123" s="86"/>
      <c r="R123" s="86"/>
      <c r="S123" s="86"/>
      <c r="T123" s="87"/>
      <c r="U123" s="40"/>
      <c r="V123" s="40"/>
      <c r="W123" s="40"/>
      <c r="X123" s="40"/>
      <c r="Y123" s="40"/>
      <c r="Z123" s="40"/>
      <c r="AA123" s="40"/>
      <c r="AB123" s="40"/>
      <c r="AC123" s="40"/>
      <c r="AD123" s="40"/>
      <c r="AE123" s="40"/>
      <c r="AT123" s="19" t="s">
        <v>260</v>
      </c>
      <c r="AU123" s="19" t="s">
        <v>78</v>
      </c>
    </row>
    <row r="124" s="2" customFormat="1" ht="16.5" customHeight="1">
      <c r="A124" s="40"/>
      <c r="B124" s="41"/>
      <c r="C124" s="279" t="s">
        <v>391</v>
      </c>
      <c r="D124" s="279" t="s">
        <v>468</v>
      </c>
      <c r="E124" s="280" t="s">
        <v>3479</v>
      </c>
      <c r="F124" s="281" t="s">
        <v>3480</v>
      </c>
      <c r="G124" s="282" t="s">
        <v>3481</v>
      </c>
      <c r="H124" s="283">
        <v>6</v>
      </c>
      <c r="I124" s="284"/>
      <c r="J124" s="285">
        <f>ROUND(I124*H124,2)</f>
        <v>0</v>
      </c>
      <c r="K124" s="281" t="s">
        <v>257</v>
      </c>
      <c r="L124" s="286"/>
      <c r="M124" s="287" t="s">
        <v>19</v>
      </c>
      <c r="N124" s="288" t="s">
        <v>40</v>
      </c>
      <c r="O124" s="86"/>
      <c r="P124" s="226">
        <f>O124*H124</f>
        <v>0</v>
      </c>
      <c r="Q124" s="226">
        <v>0.001</v>
      </c>
      <c r="R124" s="226">
        <f>Q124*H124</f>
        <v>0.0060000000000000001</v>
      </c>
      <c r="S124" s="226">
        <v>0</v>
      </c>
      <c r="T124" s="227">
        <f>S124*H124</f>
        <v>0</v>
      </c>
      <c r="U124" s="40"/>
      <c r="V124" s="40"/>
      <c r="W124" s="40"/>
      <c r="X124" s="40"/>
      <c r="Y124" s="40"/>
      <c r="Z124" s="40"/>
      <c r="AA124" s="40"/>
      <c r="AB124" s="40"/>
      <c r="AC124" s="40"/>
      <c r="AD124" s="40"/>
      <c r="AE124" s="40"/>
      <c r="AR124" s="228" t="s">
        <v>303</v>
      </c>
      <c r="AT124" s="228" t="s">
        <v>468</v>
      </c>
      <c r="AU124" s="228" t="s">
        <v>78</v>
      </c>
      <c r="AY124" s="19" t="s">
        <v>252</v>
      </c>
      <c r="BE124" s="229">
        <f>IF(N124="základní",J124,0)</f>
        <v>0</v>
      </c>
      <c r="BF124" s="229">
        <f>IF(N124="snížená",J124,0)</f>
        <v>0</v>
      </c>
      <c r="BG124" s="229">
        <f>IF(N124="zákl. přenesená",J124,0)</f>
        <v>0</v>
      </c>
      <c r="BH124" s="229">
        <f>IF(N124="sníž. přenesená",J124,0)</f>
        <v>0</v>
      </c>
      <c r="BI124" s="229">
        <f>IF(N124="nulová",J124,0)</f>
        <v>0</v>
      </c>
      <c r="BJ124" s="19" t="s">
        <v>76</v>
      </c>
      <c r="BK124" s="229">
        <f>ROUND(I124*H124,2)</f>
        <v>0</v>
      </c>
      <c r="BL124" s="19" t="s">
        <v>258</v>
      </c>
      <c r="BM124" s="228" t="s">
        <v>3482</v>
      </c>
    </row>
    <row r="125" s="14" customFormat="1">
      <c r="A125" s="14"/>
      <c r="B125" s="246"/>
      <c r="C125" s="247"/>
      <c r="D125" s="237" t="s">
        <v>262</v>
      </c>
      <c r="E125" s="247"/>
      <c r="F125" s="249" t="s">
        <v>3483</v>
      </c>
      <c r="G125" s="247"/>
      <c r="H125" s="250">
        <v>6</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262</v>
      </c>
      <c r="AU125" s="256" t="s">
        <v>78</v>
      </c>
      <c r="AV125" s="14" t="s">
        <v>78</v>
      </c>
      <c r="AW125" s="14" t="s">
        <v>4</v>
      </c>
      <c r="AX125" s="14" t="s">
        <v>76</v>
      </c>
      <c r="AY125" s="256" t="s">
        <v>252</v>
      </c>
    </row>
    <row r="126" s="2" customFormat="1" ht="21.75" customHeight="1">
      <c r="A126" s="40"/>
      <c r="B126" s="41"/>
      <c r="C126" s="217" t="s">
        <v>7</v>
      </c>
      <c r="D126" s="217" t="s">
        <v>254</v>
      </c>
      <c r="E126" s="218" t="s">
        <v>3484</v>
      </c>
      <c r="F126" s="219" t="s">
        <v>3485</v>
      </c>
      <c r="G126" s="220" t="s">
        <v>280</v>
      </c>
      <c r="H126" s="221">
        <v>24</v>
      </c>
      <c r="I126" s="222"/>
      <c r="J126" s="223">
        <f>ROUND(I126*H126,2)</f>
        <v>0</v>
      </c>
      <c r="K126" s="219" t="s">
        <v>257</v>
      </c>
      <c r="L126" s="46"/>
      <c r="M126" s="224" t="s">
        <v>19</v>
      </c>
      <c r="N126" s="225" t="s">
        <v>40</v>
      </c>
      <c r="O126" s="86"/>
      <c r="P126" s="226">
        <f>O126*H126</f>
        <v>0</v>
      </c>
      <c r="Q126" s="226">
        <v>0</v>
      </c>
      <c r="R126" s="226">
        <f>Q126*H126</f>
        <v>0</v>
      </c>
      <c r="S126" s="226">
        <v>0</v>
      </c>
      <c r="T126" s="227">
        <f>S126*H126</f>
        <v>0</v>
      </c>
      <c r="U126" s="40"/>
      <c r="V126" s="40"/>
      <c r="W126" s="40"/>
      <c r="X126" s="40"/>
      <c r="Y126" s="40"/>
      <c r="Z126" s="40"/>
      <c r="AA126" s="40"/>
      <c r="AB126" s="40"/>
      <c r="AC126" s="40"/>
      <c r="AD126" s="40"/>
      <c r="AE126" s="40"/>
      <c r="AR126" s="228" t="s">
        <v>258</v>
      </c>
      <c r="AT126" s="228" t="s">
        <v>254</v>
      </c>
      <c r="AU126" s="228" t="s">
        <v>78</v>
      </c>
      <c r="AY126" s="19" t="s">
        <v>252</v>
      </c>
      <c r="BE126" s="229">
        <f>IF(N126="základní",J126,0)</f>
        <v>0</v>
      </c>
      <c r="BF126" s="229">
        <f>IF(N126="snížená",J126,0)</f>
        <v>0</v>
      </c>
      <c r="BG126" s="229">
        <f>IF(N126="zákl. přenesená",J126,0)</f>
        <v>0</v>
      </c>
      <c r="BH126" s="229">
        <f>IF(N126="sníž. přenesená",J126,0)</f>
        <v>0</v>
      </c>
      <c r="BI126" s="229">
        <f>IF(N126="nulová",J126,0)</f>
        <v>0</v>
      </c>
      <c r="BJ126" s="19" t="s">
        <v>76</v>
      </c>
      <c r="BK126" s="229">
        <f>ROUND(I126*H126,2)</f>
        <v>0</v>
      </c>
      <c r="BL126" s="19" t="s">
        <v>258</v>
      </c>
      <c r="BM126" s="228" t="s">
        <v>3486</v>
      </c>
    </row>
    <row r="127" s="2" customFormat="1">
      <c r="A127" s="40"/>
      <c r="B127" s="41"/>
      <c r="C127" s="42"/>
      <c r="D127" s="230" t="s">
        <v>260</v>
      </c>
      <c r="E127" s="42"/>
      <c r="F127" s="231" t="s">
        <v>3487</v>
      </c>
      <c r="G127" s="42"/>
      <c r="H127" s="42"/>
      <c r="I127" s="232"/>
      <c r="J127" s="42"/>
      <c r="K127" s="42"/>
      <c r="L127" s="46"/>
      <c r="M127" s="233"/>
      <c r="N127" s="234"/>
      <c r="O127" s="86"/>
      <c r="P127" s="86"/>
      <c r="Q127" s="86"/>
      <c r="R127" s="86"/>
      <c r="S127" s="86"/>
      <c r="T127" s="87"/>
      <c r="U127" s="40"/>
      <c r="V127" s="40"/>
      <c r="W127" s="40"/>
      <c r="X127" s="40"/>
      <c r="Y127" s="40"/>
      <c r="Z127" s="40"/>
      <c r="AA127" s="40"/>
      <c r="AB127" s="40"/>
      <c r="AC127" s="40"/>
      <c r="AD127" s="40"/>
      <c r="AE127" s="40"/>
      <c r="AT127" s="19" t="s">
        <v>260</v>
      </c>
      <c r="AU127" s="19" t="s">
        <v>78</v>
      </c>
    </row>
    <row r="128" s="14" customFormat="1">
      <c r="A128" s="14"/>
      <c r="B128" s="246"/>
      <c r="C128" s="247"/>
      <c r="D128" s="237" t="s">
        <v>262</v>
      </c>
      <c r="E128" s="247"/>
      <c r="F128" s="249" t="s">
        <v>3488</v>
      </c>
      <c r="G128" s="247"/>
      <c r="H128" s="250">
        <v>24</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262</v>
      </c>
      <c r="AU128" s="256" t="s">
        <v>78</v>
      </c>
      <c r="AV128" s="14" t="s">
        <v>78</v>
      </c>
      <c r="AW128" s="14" t="s">
        <v>4</v>
      </c>
      <c r="AX128" s="14" t="s">
        <v>76</v>
      </c>
      <c r="AY128" s="256" t="s">
        <v>252</v>
      </c>
    </row>
    <row r="129" s="12" customFormat="1" ht="22.8" customHeight="1">
      <c r="A129" s="12"/>
      <c r="B129" s="201"/>
      <c r="C129" s="202"/>
      <c r="D129" s="203" t="s">
        <v>68</v>
      </c>
      <c r="E129" s="215" t="s">
        <v>78</v>
      </c>
      <c r="F129" s="215" t="s">
        <v>2914</v>
      </c>
      <c r="G129" s="202"/>
      <c r="H129" s="202"/>
      <c r="I129" s="205"/>
      <c r="J129" s="216">
        <f>BK129</f>
        <v>0</v>
      </c>
      <c r="K129" s="202"/>
      <c r="L129" s="207"/>
      <c r="M129" s="208"/>
      <c r="N129" s="209"/>
      <c r="O129" s="209"/>
      <c r="P129" s="210">
        <f>SUM(P130:P138)</f>
        <v>0</v>
      </c>
      <c r="Q129" s="209"/>
      <c r="R129" s="210">
        <f>SUM(R130:R138)</f>
        <v>2.402034778</v>
      </c>
      <c r="S129" s="209"/>
      <c r="T129" s="211">
        <f>SUM(T130:T138)</f>
        <v>0</v>
      </c>
      <c r="U129" s="12"/>
      <c r="V129" s="12"/>
      <c r="W129" s="12"/>
      <c r="X129" s="12"/>
      <c r="Y129" s="12"/>
      <c r="Z129" s="12"/>
      <c r="AA129" s="12"/>
      <c r="AB129" s="12"/>
      <c r="AC129" s="12"/>
      <c r="AD129" s="12"/>
      <c r="AE129" s="12"/>
      <c r="AR129" s="212" t="s">
        <v>76</v>
      </c>
      <c r="AT129" s="213" t="s">
        <v>68</v>
      </c>
      <c r="AU129" s="213" t="s">
        <v>76</v>
      </c>
      <c r="AY129" s="212" t="s">
        <v>252</v>
      </c>
      <c r="BK129" s="214">
        <f>SUM(BK130:BK138)</f>
        <v>0</v>
      </c>
    </row>
    <row r="130" s="2" customFormat="1" ht="33" customHeight="1">
      <c r="A130" s="40"/>
      <c r="B130" s="41"/>
      <c r="C130" s="217" t="s">
        <v>427</v>
      </c>
      <c r="D130" s="217" t="s">
        <v>254</v>
      </c>
      <c r="E130" s="218" t="s">
        <v>2915</v>
      </c>
      <c r="F130" s="219" t="s">
        <v>2916</v>
      </c>
      <c r="G130" s="220" t="s">
        <v>280</v>
      </c>
      <c r="H130" s="221">
        <v>1.0439000000000001</v>
      </c>
      <c r="I130" s="222"/>
      <c r="J130" s="223">
        <f>ROUND(I130*H130,2)</f>
        <v>0</v>
      </c>
      <c r="K130" s="219" t="s">
        <v>257</v>
      </c>
      <c r="L130" s="46"/>
      <c r="M130" s="224" t="s">
        <v>19</v>
      </c>
      <c r="N130" s="225" t="s">
        <v>40</v>
      </c>
      <c r="O130" s="86"/>
      <c r="P130" s="226">
        <f>O130*H130</f>
        <v>0</v>
      </c>
      <c r="Q130" s="226">
        <v>2.3010199999999998</v>
      </c>
      <c r="R130" s="226">
        <f>Q130*H130</f>
        <v>2.402034778</v>
      </c>
      <c r="S130" s="226">
        <v>0</v>
      </c>
      <c r="T130" s="227">
        <f>S130*H130</f>
        <v>0</v>
      </c>
      <c r="U130" s="40"/>
      <c r="V130" s="40"/>
      <c r="W130" s="40"/>
      <c r="X130" s="40"/>
      <c r="Y130" s="40"/>
      <c r="Z130" s="40"/>
      <c r="AA130" s="40"/>
      <c r="AB130" s="40"/>
      <c r="AC130" s="40"/>
      <c r="AD130" s="40"/>
      <c r="AE130" s="40"/>
      <c r="AR130" s="228" t="s">
        <v>258</v>
      </c>
      <c r="AT130" s="228" t="s">
        <v>254</v>
      </c>
      <c r="AU130" s="228" t="s">
        <v>78</v>
      </c>
      <c r="AY130" s="19" t="s">
        <v>252</v>
      </c>
      <c r="BE130" s="229">
        <f>IF(N130="základní",J130,0)</f>
        <v>0</v>
      </c>
      <c r="BF130" s="229">
        <f>IF(N130="snížená",J130,0)</f>
        <v>0</v>
      </c>
      <c r="BG130" s="229">
        <f>IF(N130="zákl. přenesená",J130,0)</f>
        <v>0</v>
      </c>
      <c r="BH130" s="229">
        <f>IF(N130="sníž. přenesená",J130,0)</f>
        <v>0</v>
      </c>
      <c r="BI130" s="229">
        <f>IF(N130="nulová",J130,0)</f>
        <v>0</v>
      </c>
      <c r="BJ130" s="19" t="s">
        <v>76</v>
      </c>
      <c r="BK130" s="229">
        <f>ROUND(I130*H130,2)</f>
        <v>0</v>
      </c>
      <c r="BL130" s="19" t="s">
        <v>258</v>
      </c>
      <c r="BM130" s="228" t="s">
        <v>3489</v>
      </c>
    </row>
    <row r="131" s="2" customFormat="1">
      <c r="A131" s="40"/>
      <c r="B131" s="41"/>
      <c r="C131" s="42"/>
      <c r="D131" s="230" t="s">
        <v>260</v>
      </c>
      <c r="E131" s="42"/>
      <c r="F131" s="231" t="s">
        <v>2918</v>
      </c>
      <c r="G131" s="42"/>
      <c r="H131" s="42"/>
      <c r="I131" s="232"/>
      <c r="J131" s="42"/>
      <c r="K131" s="42"/>
      <c r="L131" s="46"/>
      <c r="M131" s="233"/>
      <c r="N131" s="234"/>
      <c r="O131" s="86"/>
      <c r="P131" s="86"/>
      <c r="Q131" s="86"/>
      <c r="R131" s="86"/>
      <c r="S131" s="86"/>
      <c r="T131" s="87"/>
      <c r="U131" s="40"/>
      <c r="V131" s="40"/>
      <c r="W131" s="40"/>
      <c r="X131" s="40"/>
      <c r="Y131" s="40"/>
      <c r="Z131" s="40"/>
      <c r="AA131" s="40"/>
      <c r="AB131" s="40"/>
      <c r="AC131" s="40"/>
      <c r="AD131" s="40"/>
      <c r="AE131" s="40"/>
      <c r="AT131" s="19" t="s">
        <v>260</v>
      </c>
      <c r="AU131" s="19" t="s">
        <v>78</v>
      </c>
    </row>
    <row r="132" s="13" customFormat="1">
      <c r="A132" s="13"/>
      <c r="B132" s="235"/>
      <c r="C132" s="236"/>
      <c r="D132" s="237" t="s">
        <v>262</v>
      </c>
      <c r="E132" s="238" t="s">
        <v>19</v>
      </c>
      <c r="F132" s="239" t="s">
        <v>3490</v>
      </c>
      <c r="G132" s="236"/>
      <c r="H132" s="238" t="s">
        <v>19</v>
      </c>
      <c r="I132" s="240"/>
      <c r="J132" s="236"/>
      <c r="K132" s="236"/>
      <c r="L132" s="241"/>
      <c r="M132" s="242"/>
      <c r="N132" s="243"/>
      <c r="O132" s="243"/>
      <c r="P132" s="243"/>
      <c r="Q132" s="243"/>
      <c r="R132" s="243"/>
      <c r="S132" s="243"/>
      <c r="T132" s="244"/>
      <c r="U132" s="13"/>
      <c r="V132" s="13"/>
      <c r="W132" s="13"/>
      <c r="X132" s="13"/>
      <c r="Y132" s="13"/>
      <c r="Z132" s="13"/>
      <c r="AA132" s="13"/>
      <c r="AB132" s="13"/>
      <c r="AC132" s="13"/>
      <c r="AD132" s="13"/>
      <c r="AE132" s="13"/>
      <c r="AT132" s="245" t="s">
        <v>262</v>
      </c>
      <c r="AU132" s="245" t="s">
        <v>78</v>
      </c>
      <c r="AV132" s="13" t="s">
        <v>76</v>
      </c>
      <c r="AW132" s="13" t="s">
        <v>31</v>
      </c>
      <c r="AX132" s="13" t="s">
        <v>69</v>
      </c>
      <c r="AY132" s="245" t="s">
        <v>252</v>
      </c>
    </row>
    <row r="133" s="13" customFormat="1">
      <c r="A133" s="13"/>
      <c r="B133" s="235"/>
      <c r="C133" s="236"/>
      <c r="D133" s="237" t="s">
        <v>262</v>
      </c>
      <c r="E133" s="238" t="s">
        <v>19</v>
      </c>
      <c r="F133" s="239" t="s">
        <v>3491</v>
      </c>
      <c r="G133" s="236"/>
      <c r="H133" s="238" t="s">
        <v>19</v>
      </c>
      <c r="I133" s="240"/>
      <c r="J133" s="236"/>
      <c r="K133" s="236"/>
      <c r="L133" s="241"/>
      <c r="M133" s="242"/>
      <c r="N133" s="243"/>
      <c r="O133" s="243"/>
      <c r="P133" s="243"/>
      <c r="Q133" s="243"/>
      <c r="R133" s="243"/>
      <c r="S133" s="243"/>
      <c r="T133" s="244"/>
      <c r="U133" s="13"/>
      <c r="V133" s="13"/>
      <c r="W133" s="13"/>
      <c r="X133" s="13"/>
      <c r="Y133" s="13"/>
      <c r="Z133" s="13"/>
      <c r="AA133" s="13"/>
      <c r="AB133" s="13"/>
      <c r="AC133" s="13"/>
      <c r="AD133" s="13"/>
      <c r="AE133" s="13"/>
      <c r="AT133" s="245" t="s">
        <v>262</v>
      </c>
      <c r="AU133" s="245" t="s">
        <v>78</v>
      </c>
      <c r="AV133" s="13" t="s">
        <v>76</v>
      </c>
      <c r="AW133" s="13" t="s">
        <v>31</v>
      </c>
      <c r="AX133" s="13" t="s">
        <v>69</v>
      </c>
      <c r="AY133" s="245" t="s">
        <v>252</v>
      </c>
    </row>
    <row r="134" s="14" customFormat="1">
      <c r="A134" s="14"/>
      <c r="B134" s="246"/>
      <c r="C134" s="247"/>
      <c r="D134" s="237" t="s">
        <v>262</v>
      </c>
      <c r="E134" s="248" t="s">
        <v>19</v>
      </c>
      <c r="F134" s="249" t="s">
        <v>3492</v>
      </c>
      <c r="G134" s="247"/>
      <c r="H134" s="250">
        <v>0.2382</v>
      </c>
      <c r="I134" s="251"/>
      <c r="J134" s="247"/>
      <c r="K134" s="247"/>
      <c r="L134" s="252"/>
      <c r="M134" s="253"/>
      <c r="N134" s="254"/>
      <c r="O134" s="254"/>
      <c r="P134" s="254"/>
      <c r="Q134" s="254"/>
      <c r="R134" s="254"/>
      <c r="S134" s="254"/>
      <c r="T134" s="255"/>
      <c r="U134" s="14"/>
      <c r="V134" s="14"/>
      <c r="W134" s="14"/>
      <c r="X134" s="14"/>
      <c r="Y134" s="14"/>
      <c r="Z134" s="14"/>
      <c r="AA134" s="14"/>
      <c r="AB134" s="14"/>
      <c r="AC134" s="14"/>
      <c r="AD134" s="14"/>
      <c r="AE134" s="14"/>
      <c r="AT134" s="256" t="s">
        <v>262</v>
      </c>
      <c r="AU134" s="256" t="s">
        <v>78</v>
      </c>
      <c r="AV134" s="14" t="s">
        <v>78</v>
      </c>
      <c r="AW134" s="14" t="s">
        <v>31</v>
      </c>
      <c r="AX134" s="14" t="s">
        <v>69</v>
      </c>
      <c r="AY134" s="256" t="s">
        <v>252</v>
      </c>
    </row>
    <row r="135" s="14" customFormat="1">
      <c r="A135" s="14"/>
      <c r="B135" s="246"/>
      <c r="C135" s="247"/>
      <c r="D135" s="237" t="s">
        <v>262</v>
      </c>
      <c r="E135" s="248" t="s">
        <v>19</v>
      </c>
      <c r="F135" s="249" t="s">
        <v>3493</v>
      </c>
      <c r="G135" s="247"/>
      <c r="H135" s="250">
        <v>0.3861</v>
      </c>
      <c r="I135" s="251"/>
      <c r="J135" s="247"/>
      <c r="K135" s="247"/>
      <c r="L135" s="252"/>
      <c r="M135" s="253"/>
      <c r="N135" s="254"/>
      <c r="O135" s="254"/>
      <c r="P135" s="254"/>
      <c r="Q135" s="254"/>
      <c r="R135" s="254"/>
      <c r="S135" s="254"/>
      <c r="T135" s="255"/>
      <c r="U135" s="14"/>
      <c r="V135" s="14"/>
      <c r="W135" s="14"/>
      <c r="X135" s="14"/>
      <c r="Y135" s="14"/>
      <c r="Z135" s="14"/>
      <c r="AA135" s="14"/>
      <c r="AB135" s="14"/>
      <c r="AC135" s="14"/>
      <c r="AD135" s="14"/>
      <c r="AE135" s="14"/>
      <c r="AT135" s="256" t="s">
        <v>262</v>
      </c>
      <c r="AU135" s="256" t="s">
        <v>78</v>
      </c>
      <c r="AV135" s="14" t="s">
        <v>78</v>
      </c>
      <c r="AW135" s="14" t="s">
        <v>31</v>
      </c>
      <c r="AX135" s="14" t="s">
        <v>69</v>
      </c>
      <c r="AY135" s="256" t="s">
        <v>252</v>
      </c>
    </row>
    <row r="136" s="14" customFormat="1">
      <c r="A136" s="14"/>
      <c r="B136" s="246"/>
      <c r="C136" s="247"/>
      <c r="D136" s="237" t="s">
        <v>262</v>
      </c>
      <c r="E136" s="248" t="s">
        <v>19</v>
      </c>
      <c r="F136" s="249" t="s">
        <v>3494</v>
      </c>
      <c r="G136" s="247"/>
      <c r="H136" s="250">
        <v>0.41959999999999997</v>
      </c>
      <c r="I136" s="251"/>
      <c r="J136" s="247"/>
      <c r="K136" s="247"/>
      <c r="L136" s="252"/>
      <c r="M136" s="253"/>
      <c r="N136" s="254"/>
      <c r="O136" s="254"/>
      <c r="P136" s="254"/>
      <c r="Q136" s="254"/>
      <c r="R136" s="254"/>
      <c r="S136" s="254"/>
      <c r="T136" s="255"/>
      <c r="U136" s="14"/>
      <c r="V136" s="14"/>
      <c r="W136" s="14"/>
      <c r="X136" s="14"/>
      <c r="Y136" s="14"/>
      <c r="Z136" s="14"/>
      <c r="AA136" s="14"/>
      <c r="AB136" s="14"/>
      <c r="AC136" s="14"/>
      <c r="AD136" s="14"/>
      <c r="AE136" s="14"/>
      <c r="AT136" s="256" t="s">
        <v>262</v>
      </c>
      <c r="AU136" s="256" t="s">
        <v>78</v>
      </c>
      <c r="AV136" s="14" t="s">
        <v>78</v>
      </c>
      <c r="AW136" s="14" t="s">
        <v>31</v>
      </c>
      <c r="AX136" s="14" t="s">
        <v>69</v>
      </c>
      <c r="AY136" s="256" t="s">
        <v>252</v>
      </c>
    </row>
    <row r="137" s="16" customFormat="1">
      <c r="A137" s="16"/>
      <c r="B137" s="268"/>
      <c r="C137" s="269"/>
      <c r="D137" s="237" t="s">
        <v>262</v>
      </c>
      <c r="E137" s="270" t="s">
        <v>19</v>
      </c>
      <c r="F137" s="271" t="s">
        <v>333</v>
      </c>
      <c r="G137" s="269"/>
      <c r="H137" s="272">
        <v>1.0439000000000001</v>
      </c>
      <c r="I137" s="273"/>
      <c r="J137" s="269"/>
      <c r="K137" s="269"/>
      <c r="L137" s="274"/>
      <c r="M137" s="275"/>
      <c r="N137" s="276"/>
      <c r="O137" s="276"/>
      <c r="P137" s="276"/>
      <c r="Q137" s="276"/>
      <c r="R137" s="276"/>
      <c r="S137" s="276"/>
      <c r="T137" s="277"/>
      <c r="U137" s="16"/>
      <c r="V137" s="16"/>
      <c r="W137" s="16"/>
      <c r="X137" s="16"/>
      <c r="Y137" s="16"/>
      <c r="Z137" s="16"/>
      <c r="AA137" s="16"/>
      <c r="AB137" s="16"/>
      <c r="AC137" s="16"/>
      <c r="AD137" s="16"/>
      <c r="AE137" s="16"/>
      <c r="AT137" s="278" t="s">
        <v>262</v>
      </c>
      <c r="AU137" s="278" t="s">
        <v>78</v>
      </c>
      <c r="AV137" s="16" t="s">
        <v>85</v>
      </c>
      <c r="AW137" s="16" t="s">
        <v>31</v>
      </c>
      <c r="AX137" s="16" t="s">
        <v>69</v>
      </c>
      <c r="AY137" s="278" t="s">
        <v>252</v>
      </c>
    </row>
    <row r="138" s="15" customFormat="1">
      <c r="A138" s="15"/>
      <c r="B138" s="257"/>
      <c r="C138" s="258"/>
      <c r="D138" s="237" t="s">
        <v>262</v>
      </c>
      <c r="E138" s="259" t="s">
        <v>19</v>
      </c>
      <c r="F138" s="260" t="s">
        <v>265</v>
      </c>
      <c r="G138" s="258"/>
      <c r="H138" s="261">
        <v>1.0439000000000001</v>
      </c>
      <c r="I138" s="262"/>
      <c r="J138" s="258"/>
      <c r="K138" s="258"/>
      <c r="L138" s="263"/>
      <c r="M138" s="264"/>
      <c r="N138" s="265"/>
      <c r="O138" s="265"/>
      <c r="P138" s="265"/>
      <c r="Q138" s="265"/>
      <c r="R138" s="265"/>
      <c r="S138" s="265"/>
      <c r="T138" s="266"/>
      <c r="U138" s="15"/>
      <c r="V138" s="15"/>
      <c r="W138" s="15"/>
      <c r="X138" s="15"/>
      <c r="Y138" s="15"/>
      <c r="Z138" s="15"/>
      <c r="AA138" s="15"/>
      <c r="AB138" s="15"/>
      <c r="AC138" s="15"/>
      <c r="AD138" s="15"/>
      <c r="AE138" s="15"/>
      <c r="AT138" s="267" t="s">
        <v>262</v>
      </c>
      <c r="AU138" s="267" t="s">
        <v>78</v>
      </c>
      <c r="AV138" s="15" t="s">
        <v>258</v>
      </c>
      <c r="AW138" s="15" t="s">
        <v>31</v>
      </c>
      <c r="AX138" s="15" t="s">
        <v>76</v>
      </c>
      <c r="AY138" s="267" t="s">
        <v>252</v>
      </c>
    </row>
    <row r="139" s="12" customFormat="1" ht="22.8" customHeight="1">
      <c r="A139" s="12"/>
      <c r="B139" s="201"/>
      <c r="C139" s="202"/>
      <c r="D139" s="203" t="s">
        <v>68</v>
      </c>
      <c r="E139" s="215" t="s">
        <v>3495</v>
      </c>
      <c r="F139" s="215" t="s">
        <v>3496</v>
      </c>
      <c r="G139" s="202"/>
      <c r="H139" s="202"/>
      <c r="I139" s="205"/>
      <c r="J139" s="216">
        <f>BK139</f>
        <v>0</v>
      </c>
      <c r="K139" s="202"/>
      <c r="L139" s="207"/>
      <c r="M139" s="208"/>
      <c r="N139" s="209"/>
      <c r="O139" s="209"/>
      <c r="P139" s="210">
        <f>SUM(P140:P166)</f>
        <v>0</v>
      </c>
      <c r="Q139" s="209"/>
      <c r="R139" s="210">
        <f>SUM(R140:R166)</f>
        <v>4.7295617699999992</v>
      </c>
      <c r="S139" s="209"/>
      <c r="T139" s="211">
        <f>SUM(T140:T166)</f>
        <v>0</v>
      </c>
      <c r="U139" s="12"/>
      <c r="V139" s="12"/>
      <c r="W139" s="12"/>
      <c r="X139" s="12"/>
      <c r="Y139" s="12"/>
      <c r="Z139" s="12"/>
      <c r="AA139" s="12"/>
      <c r="AB139" s="12"/>
      <c r="AC139" s="12"/>
      <c r="AD139" s="12"/>
      <c r="AE139" s="12"/>
      <c r="AR139" s="212" t="s">
        <v>76</v>
      </c>
      <c r="AT139" s="213" t="s">
        <v>68</v>
      </c>
      <c r="AU139" s="213" t="s">
        <v>76</v>
      </c>
      <c r="AY139" s="212" t="s">
        <v>252</v>
      </c>
      <c r="BK139" s="214">
        <f>SUM(BK140:BK166)</f>
        <v>0</v>
      </c>
    </row>
    <row r="140" s="2" customFormat="1" ht="33" customHeight="1">
      <c r="A140" s="40"/>
      <c r="B140" s="41"/>
      <c r="C140" s="217" t="s">
        <v>432</v>
      </c>
      <c r="D140" s="217" t="s">
        <v>254</v>
      </c>
      <c r="E140" s="218" t="s">
        <v>2915</v>
      </c>
      <c r="F140" s="219" t="s">
        <v>2916</v>
      </c>
      <c r="G140" s="220" t="s">
        <v>280</v>
      </c>
      <c r="H140" s="221">
        <v>2.02</v>
      </c>
      <c r="I140" s="222"/>
      <c r="J140" s="223">
        <f>ROUND(I140*H140,2)</f>
        <v>0</v>
      </c>
      <c r="K140" s="219" t="s">
        <v>257</v>
      </c>
      <c r="L140" s="46"/>
      <c r="M140" s="224" t="s">
        <v>19</v>
      </c>
      <c r="N140" s="225" t="s">
        <v>40</v>
      </c>
      <c r="O140" s="86"/>
      <c r="P140" s="226">
        <f>O140*H140</f>
        <v>0</v>
      </c>
      <c r="Q140" s="226">
        <v>2.3010199999999998</v>
      </c>
      <c r="R140" s="226">
        <f>Q140*H140</f>
        <v>4.6480603999999994</v>
      </c>
      <c r="S140" s="226">
        <v>0</v>
      </c>
      <c r="T140" s="227">
        <f>S140*H140</f>
        <v>0</v>
      </c>
      <c r="U140" s="40"/>
      <c r="V140" s="40"/>
      <c r="W140" s="40"/>
      <c r="X140" s="40"/>
      <c r="Y140" s="40"/>
      <c r="Z140" s="40"/>
      <c r="AA140" s="40"/>
      <c r="AB140" s="40"/>
      <c r="AC140" s="40"/>
      <c r="AD140" s="40"/>
      <c r="AE140" s="40"/>
      <c r="AR140" s="228" t="s">
        <v>258</v>
      </c>
      <c r="AT140" s="228" t="s">
        <v>254</v>
      </c>
      <c r="AU140" s="228" t="s">
        <v>78</v>
      </c>
      <c r="AY140" s="19" t="s">
        <v>252</v>
      </c>
      <c r="BE140" s="229">
        <f>IF(N140="základní",J140,0)</f>
        <v>0</v>
      </c>
      <c r="BF140" s="229">
        <f>IF(N140="snížená",J140,0)</f>
        <v>0</v>
      </c>
      <c r="BG140" s="229">
        <f>IF(N140="zákl. přenesená",J140,0)</f>
        <v>0</v>
      </c>
      <c r="BH140" s="229">
        <f>IF(N140="sníž. přenesená",J140,0)</f>
        <v>0</v>
      </c>
      <c r="BI140" s="229">
        <f>IF(N140="nulová",J140,0)</f>
        <v>0</v>
      </c>
      <c r="BJ140" s="19" t="s">
        <v>76</v>
      </c>
      <c r="BK140" s="229">
        <f>ROUND(I140*H140,2)</f>
        <v>0</v>
      </c>
      <c r="BL140" s="19" t="s">
        <v>258</v>
      </c>
      <c r="BM140" s="228" t="s">
        <v>3497</v>
      </c>
    </row>
    <row r="141" s="2" customFormat="1">
      <c r="A141" s="40"/>
      <c r="B141" s="41"/>
      <c r="C141" s="42"/>
      <c r="D141" s="230" t="s">
        <v>260</v>
      </c>
      <c r="E141" s="42"/>
      <c r="F141" s="231" t="s">
        <v>2918</v>
      </c>
      <c r="G141" s="42"/>
      <c r="H141" s="42"/>
      <c r="I141" s="232"/>
      <c r="J141" s="42"/>
      <c r="K141" s="42"/>
      <c r="L141" s="46"/>
      <c r="M141" s="233"/>
      <c r="N141" s="234"/>
      <c r="O141" s="86"/>
      <c r="P141" s="86"/>
      <c r="Q141" s="86"/>
      <c r="R141" s="86"/>
      <c r="S141" s="86"/>
      <c r="T141" s="87"/>
      <c r="U141" s="40"/>
      <c r="V141" s="40"/>
      <c r="W141" s="40"/>
      <c r="X141" s="40"/>
      <c r="Y141" s="40"/>
      <c r="Z141" s="40"/>
      <c r="AA141" s="40"/>
      <c r="AB141" s="40"/>
      <c r="AC141" s="40"/>
      <c r="AD141" s="40"/>
      <c r="AE141" s="40"/>
      <c r="AT141" s="19" t="s">
        <v>260</v>
      </c>
      <c r="AU141" s="19" t="s">
        <v>78</v>
      </c>
    </row>
    <row r="142" s="13" customFormat="1">
      <c r="A142" s="13"/>
      <c r="B142" s="235"/>
      <c r="C142" s="236"/>
      <c r="D142" s="237" t="s">
        <v>262</v>
      </c>
      <c r="E142" s="238" t="s">
        <v>19</v>
      </c>
      <c r="F142" s="239" t="s">
        <v>3498</v>
      </c>
      <c r="G142" s="236"/>
      <c r="H142" s="238" t="s">
        <v>19</v>
      </c>
      <c r="I142" s="240"/>
      <c r="J142" s="236"/>
      <c r="K142" s="236"/>
      <c r="L142" s="241"/>
      <c r="M142" s="242"/>
      <c r="N142" s="243"/>
      <c r="O142" s="243"/>
      <c r="P142" s="243"/>
      <c r="Q142" s="243"/>
      <c r="R142" s="243"/>
      <c r="S142" s="243"/>
      <c r="T142" s="244"/>
      <c r="U142" s="13"/>
      <c r="V142" s="13"/>
      <c r="W142" s="13"/>
      <c r="X142" s="13"/>
      <c r="Y142" s="13"/>
      <c r="Z142" s="13"/>
      <c r="AA142" s="13"/>
      <c r="AB142" s="13"/>
      <c r="AC142" s="13"/>
      <c r="AD142" s="13"/>
      <c r="AE142" s="13"/>
      <c r="AT142" s="245" t="s">
        <v>262</v>
      </c>
      <c r="AU142" s="245" t="s">
        <v>78</v>
      </c>
      <c r="AV142" s="13" t="s">
        <v>76</v>
      </c>
      <c r="AW142" s="13" t="s">
        <v>31</v>
      </c>
      <c r="AX142" s="13" t="s">
        <v>69</v>
      </c>
      <c r="AY142" s="245" t="s">
        <v>252</v>
      </c>
    </row>
    <row r="143" s="14" customFormat="1">
      <c r="A143" s="14"/>
      <c r="B143" s="246"/>
      <c r="C143" s="247"/>
      <c r="D143" s="237" t="s">
        <v>262</v>
      </c>
      <c r="E143" s="248" t="s">
        <v>19</v>
      </c>
      <c r="F143" s="249" t="s">
        <v>3499</v>
      </c>
      <c r="G143" s="247"/>
      <c r="H143" s="250">
        <v>1.1092</v>
      </c>
      <c r="I143" s="251"/>
      <c r="J143" s="247"/>
      <c r="K143" s="247"/>
      <c r="L143" s="252"/>
      <c r="M143" s="253"/>
      <c r="N143" s="254"/>
      <c r="O143" s="254"/>
      <c r="P143" s="254"/>
      <c r="Q143" s="254"/>
      <c r="R143" s="254"/>
      <c r="S143" s="254"/>
      <c r="T143" s="255"/>
      <c r="U143" s="14"/>
      <c r="V143" s="14"/>
      <c r="W143" s="14"/>
      <c r="X143" s="14"/>
      <c r="Y143" s="14"/>
      <c r="Z143" s="14"/>
      <c r="AA143" s="14"/>
      <c r="AB143" s="14"/>
      <c r="AC143" s="14"/>
      <c r="AD143" s="14"/>
      <c r="AE143" s="14"/>
      <c r="AT143" s="256" t="s">
        <v>262</v>
      </c>
      <c r="AU143" s="256" t="s">
        <v>78</v>
      </c>
      <c r="AV143" s="14" t="s">
        <v>78</v>
      </c>
      <c r="AW143" s="14" t="s">
        <v>31</v>
      </c>
      <c r="AX143" s="14" t="s">
        <v>69</v>
      </c>
      <c r="AY143" s="256" t="s">
        <v>252</v>
      </c>
    </row>
    <row r="144" s="14" customFormat="1">
      <c r="A144" s="14"/>
      <c r="B144" s="246"/>
      <c r="C144" s="247"/>
      <c r="D144" s="237" t="s">
        <v>262</v>
      </c>
      <c r="E144" s="248" t="s">
        <v>19</v>
      </c>
      <c r="F144" s="249" t="s">
        <v>3500</v>
      </c>
      <c r="G144" s="247"/>
      <c r="H144" s="250">
        <v>0.91080000000000005</v>
      </c>
      <c r="I144" s="251"/>
      <c r="J144" s="247"/>
      <c r="K144" s="247"/>
      <c r="L144" s="252"/>
      <c r="M144" s="253"/>
      <c r="N144" s="254"/>
      <c r="O144" s="254"/>
      <c r="P144" s="254"/>
      <c r="Q144" s="254"/>
      <c r="R144" s="254"/>
      <c r="S144" s="254"/>
      <c r="T144" s="255"/>
      <c r="U144" s="14"/>
      <c r="V144" s="14"/>
      <c r="W144" s="14"/>
      <c r="X144" s="14"/>
      <c r="Y144" s="14"/>
      <c r="Z144" s="14"/>
      <c r="AA144" s="14"/>
      <c r="AB144" s="14"/>
      <c r="AC144" s="14"/>
      <c r="AD144" s="14"/>
      <c r="AE144" s="14"/>
      <c r="AT144" s="256" t="s">
        <v>262</v>
      </c>
      <c r="AU144" s="256" t="s">
        <v>78</v>
      </c>
      <c r="AV144" s="14" t="s">
        <v>78</v>
      </c>
      <c r="AW144" s="14" t="s">
        <v>31</v>
      </c>
      <c r="AX144" s="14" t="s">
        <v>69</v>
      </c>
      <c r="AY144" s="256" t="s">
        <v>252</v>
      </c>
    </row>
    <row r="145" s="15" customFormat="1">
      <c r="A145" s="15"/>
      <c r="B145" s="257"/>
      <c r="C145" s="258"/>
      <c r="D145" s="237" t="s">
        <v>262</v>
      </c>
      <c r="E145" s="259" t="s">
        <v>19</v>
      </c>
      <c r="F145" s="260" t="s">
        <v>265</v>
      </c>
      <c r="G145" s="258"/>
      <c r="H145" s="261">
        <v>2.02</v>
      </c>
      <c r="I145" s="262"/>
      <c r="J145" s="258"/>
      <c r="K145" s="258"/>
      <c r="L145" s="263"/>
      <c r="M145" s="264"/>
      <c r="N145" s="265"/>
      <c r="O145" s="265"/>
      <c r="P145" s="265"/>
      <c r="Q145" s="265"/>
      <c r="R145" s="265"/>
      <c r="S145" s="265"/>
      <c r="T145" s="266"/>
      <c r="U145" s="15"/>
      <c r="V145" s="15"/>
      <c r="W145" s="15"/>
      <c r="X145" s="15"/>
      <c r="Y145" s="15"/>
      <c r="Z145" s="15"/>
      <c r="AA145" s="15"/>
      <c r="AB145" s="15"/>
      <c r="AC145" s="15"/>
      <c r="AD145" s="15"/>
      <c r="AE145" s="15"/>
      <c r="AT145" s="267" t="s">
        <v>262</v>
      </c>
      <c r="AU145" s="267" t="s">
        <v>78</v>
      </c>
      <c r="AV145" s="15" t="s">
        <v>258</v>
      </c>
      <c r="AW145" s="15" t="s">
        <v>31</v>
      </c>
      <c r="AX145" s="15" t="s">
        <v>76</v>
      </c>
      <c r="AY145" s="267" t="s">
        <v>252</v>
      </c>
    </row>
    <row r="146" s="2" customFormat="1" ht="16.5" customHeight="1">
      <c r="A146" s="40"/>
      <c r="B146" s="41"/>
      <c r="C146" s="217" t="s">
        <v>437</v>
      </c>
      <c r="D146" s="217" t="s">
        <v>254</v>
      </c>
      <c r="E146" s="218" t="s">
        <v>3501</v>
      </c>
      <c r="F146" s="219" t="s">
        <v>3502</v>
      </c>
      <c r="G146" s="220" t="s">
        <v>183</v>
      </c>
      <c r="H146" s="221">
        <v>57.310000000000002</v>
      </c>
      <c r="I146" s="222"/>
      <c r="J146" s="223">
        <f>ROUND(I146*H146,2)</f>
        <v>0</v>
      </c>
      <c r="K146" s="219" t="s">
        <v>19</v>
      </c>
      <c r="L146" s="46"/>
      <c r="M146" s="224" t="s">
        <v>19</v>
      </c>
      <c r="N146" s="225" t="s">
        <v>40</v>
      </c>
      <c r="O146" s="86"/>
      <c r="P146" s="226">
        <f>O146*H146</f>
        <v>0</v>
      </c>
      <c r="Q146" s="226">
        <v>0</v>
      </c>
      <c r="R146" s="226">
        <f>Q146*H146</f>
        <v>0</v>
      </c>
      <c r="S146" s="226">
        <v>0</v>
      </c>
      <c r="T146" s="227">
        <f>S146*H146</f>
        <v>0</v>
      </c>
      <c r="U146" s="40"/>
      <c r="V146" s="40"/>
      <c r="W146" s="40"/>
      <c r="X146" s="40"/>
      <c r="Y146" s="40"/>
      <c r="Z146" s="40"/>
      <c r="AA146" s="40"/>
      <c r="AB146" s="40"/>
      <c r="AC146" s="40"/>
      <c r="AD146" s="40"/>
      <c r="AE146" s="40"/>
      <c r="AR146" s="228" t="s">
        <v>258</v>
      </c>
      <c r="AT146" s="228" t="s">
        <v>254</v>
      </c>
      <c r="AU146" s="228" t="s">
        <v>78</v>
      </c>
      <c r="AY146" s="19" t="s">
        <v>252</v>
      </c>
      <c r="BE146" s="229">
        <f>IF(N146="základní",J146,0)</f>
        <v>0</v>
      </c>
      <c r="BF146" s="229">
        <f>IF(N146="snížená",J146,0)</f>
        <v>0</v>
      </c>
      <c r="BG146" s="229">
        <f>IF(N146="zákl. přenesená",J146,0)</f>
        <v>0</v>
      </c>
      <c r="BH146" s="229">
        <f>IF(N146="sníž. přenesená",J146,0)</f>
        <v>0</v>
      </c>
      <c r="BI146" s="229">
        <f>IF(N146="nulová",J146,0)</f>
        <v>0</v>
      </c>
      <c r="BJ146" s="19" t="s">
        <v>76</v>
      </c>
      <c r="BK146" s="229">
        <f>ROUND(I146*H146,2)</f>
        <v>0</v>
      </c>
      <c r="BL146" s="19" t="s">
        <v>258</v>
      </c>
      <c r="BM146" s="228" t="s">
        <v>3503</v>
      </c>
    </row>
    <row r="147" s="13" customFormat="1">
      <c r="A147" s="13"/>
      <c r="B147" s="235"/>
      <c r="C147" s="236"/>
      <c r="D147" s="237" t="s">
        <v>262</v>
      </c>
      <c r="E147" s="238" t="s">
        <v>19</v>
      </c>
      <c r="F147" s="239" t="s">
        <v>3498</v>
      </c>
      <c r="G147" s="236"/>
      <c r="H147" s="238" t="s">
        <v>19</v>
      </c>
      <c r="I147" s="240"/>
      <c r="J147" s="236"/>
      <c r="K147" s="236"/>
      <c r="L147" s="241"/>
      <c r="M147" s="242"/>
      <c r="N147" s="243"/>
      <c r="O147" s="243"/>
      <c r="P147" s="243"/>
      <c r="Q147" s="243"/>
      <c r="R147" s="243"/>
      <c r="S147" s="243"/>
      <c r="T147" s="244"/>
      <c r="U147" s="13"/>
      <c r="V147" s="13"/>
      <c r="W147" s="13"/>
      <c r="X147" s="13"/>
      <c r="Y147" s="13"/>
      <c r="Z147" s="13"/>
      <c r="AA147" s="13"/>
      <c r="AB147" s="13"/>
      <c r="AC147" s="13"/>
      <c r="AD147" s="13"/>
      <c r="AE147" s="13"/>
      <c r="AT147" s="245" t="s">
        <v>262</v>
      </c>
      <c r="AU147" s="245" t="s">
        <v>78</v>
      </c>
      <c r="AV147" s="13" t="s">
        <v>76</v>
      </c>
      <c r="AW147" s="13" t="s">
        <v>31</v>
      </c>
      <c r="AX147" s="13" t="s">
        <v>69</v>
      </c>
      <c r="AY147" s="245" t="s">
        <v>252</v>
      </c>
    </row>
    <row r="148" s="14" customFormat="1">
      <c r="A148" s="14"/>
      <c r="B148" s="246"/>
      <c r="C148" s="247"/>
      <c r="D148" s="237" t="s">
        <v>262</v>
      </c>
      <c r="E148" s="248" t="s">
        <v>19</v>
      </c>
      <c r="F148" s="249" t="s">
        <v>3504</v>
      </c>
      <c r="G148" s="247"/>
      <c r="H148" s="250">
        <v>32.009999999999998</v>
      </c>
      <c r="I148" s="251"/>
      <c r="J148" s="247"/>
      <c r="K148" s="247"/>
      <c r="L148" s="252"/>
      <c r="M148" s="253"/>
      <c r="N148" s="254"/>
      <c r="O148" s="254"/>
      <c r="P148" s="254"/>
      <c r="Q148" s="254"/>
      <c r="R148" s="254"/>
      <c r="S148" s="254"/>
      <c r="T148" s="255"/>
      <c r="U148" s="14"/>
      <c r="V148" s="14"/>
      <c r="W148" s="14"/>
      <c r="X148" s="14"/>
      <c r="Y148" s="14"/>
      <c r="Z148" s="14"/>
      <c r="AA148" s="14"/>
      <c r="AB148" s="14"/>
      <c r="AC148" s="14"/>
      <c r="AD148" s="14"/>
      <c r="AE148" s="14"/>
      <c r="AT148" s="256" t="s">
        <v>262</v>
      </c>
      <c r="AU148" s="256" t="s">
        <v>78</v>
      </c>
      <c r="AV148" s="14" t="s">
        <v>78</v>
      </c>
      <c r="AW148" s="14" t="s">
        <v>31</v>
      </c>
      <c r="AX148" s="14" t="s">
        <v>69</v>
      </c>
      <c r="AY148" s="256" t="s">
        <v>252</v>
      </c>
    </row>
    <row r="149" s="14" customFormat="1">
      <c r="A149" s="14"/>
      <c r="B149" s="246"/>
      <c r="C149" s="247"/>
      <c r="D149" s="237" t="s">
        <v>262</v>
      </c>
      <c r="E149" s="248" t="s">
        <v>19</v>
      </c>
      <c r="F149" s="249" t="s">
        <v>3505</v>
      </c>
      <c r="G149" s="247"/>
      <c r="H149" s="250">
        <v>25.300000000000001</v>
      </c>
      <c r="I149" s="251"/>
      <c r="J149" s="247"/>
      <c r="K149" s="247"/>
      <c r="L149" s="252"/>
      <c r="M149" s="253"/>
      <c r="N149" s="254"/>
      <c r="O149" s="254"/>
      <c r="P149" s="254"/>
      <c r="Q149" s="254"/>
      <c r="R149" s="254"/>
      <c r="S149" s="254"/>
      <c r="T149" s="255"/>
      <c r="U149" s="14"/>
      <c r="V149" s="14"/>
      <c r="W149" s="14"/>
      <c r="X149" s="14"/>
      <c r="Y149" s="14"/>
      <c r="Z149" s="14"/>
      <c r="AA149" s="14"/>
      <c r="AB149" s="14"/>
      <c r="AC149" s="14"/>
      <c r="AD149" s="14"/>
      <c r="AE149" s="14"/>
      <c r="AT149" s="256" t="s">
        <v>262</v>
      </c>
      <c r="AU149" s="256" t="s">
        <v>78</v>
      </c>
      <c r="AV149" s="14" t="s">
        <v>78</v>
      </c>
      <c r="AW149" s="14" t="s">
        <v>31</v>
      </c>
      <c r="AX149" s="14" t="s">
        <v>69</v>
      </c>
      <c r="AY149" s="256" t="s">
        <v>252</v>
      </c>
    </row>
    <row r="150" s="15" customFormat="1">
      <c r="A150" s="15"/>
      <c r="B150" s="257"/>
      <c r="C150" s="258"/>
      <c r="D150" s="237" t="s">
        <v>262</v>
      </c>
      <c r="E150" s="259" t="s">
        <v>19</v>
      </c>
      <c r="F150" s="260" t="s">
        <v>265</v>
      </c>
      <c r="G150" s="258"/>
      <c r="H150" s="261">
        <v>57.310000000000002</v>
      </c>
      <c r="I150" s="262"/>
      <c r="J150" s="258"/>
      <c r="K150" s="258"/>
      <c r="L150" s="263"/>
      <c r="M150" s="264"/>
      <c r="N150" s="265"/>
      <c r="O150" s="265"/>
      <c r="P150" s="265"/>
      <c r="Q150" s="265"/>
      <c r="R150" s="265"/>
      <c r="S150" s="265"/>
      <c r="T150" s="266"/>
      <c r="U150" s="15"/>
      <c r="V150" s="15"/>
      <c r="W150" s="15"/>
      <c r="X150" s="15"/>
      <c r="Y150" s="15"/>
      <c r="Z150" s="15"/>
      <c r="AA150" s="15"/>
      <c r="AB150" s="15"/>
      <c r="AC150" s="15"/>
      <c r="AD150" s="15"/>
      <c r="AE150" s="15"/>
      <c r="AT150" s="267" t="s">
        <v>262</v>
      </c>
      <c r="AU150" s="267" t="s">
        <v>78</v>
      </c>
      <c r="AV150" s="15" t="s">
        <v>258</v>
      </c>
      <c r="AW150" s="15" t="s">
        <v>31</v>
      </c>
      <c r="AX150" s="15" t="s">
        <v>76</v>
      </c>
      <c r="AY150" s="267" t="s">
        <v>252</v>
      </c>
    </row>
    <row r="151" s="2" customFormat="1" ht="44.25" customHeight="1">
      <c r="A151" s="40"/>
      <c r="B151" s="41"/>
      <c r="C151" s="217" t="s">
        <v>450</v>
      </c>
      <c r="D151" s="217" t="s">
        <v>254</v>
      </c>
      <c r="E151" s="218" t="s">
        <v>3506</v>
      </c>
      <c r="F151" s="219" t="s">
        <v>3507</v>
      </c>
      <c r="G151" s="220" t="s">
        <v>280</v>
      </c>
      <c r="H151" s="221">
        <v>9.8543000000000003</v>
      </c>
      <c r="I151" s="222"/>
      <c r="J151" s="223">
        <f>ROUND(I151*H151,2)</f>
        <v>0</v>
      </c>
      <c r="K151" s="219" t="s">
        <v>257</v>
      </c>
      <c r="L151" s="46"/>
      <c r="M151" s="224" t="s">
        <v>19</v>
      </c>
      <c r="N151" s="225" t="s">
        <v>40</v>
      </c>
      <c r="O151" s="86"/>
      <c r="P151" s="226">
        <f>O151*H151</f>
        <v>0</v>
      </c>
      <c r="Q151" s="226">
        <v>0</v>
      </c>
      <c r="R151" s="226">
        <f>Q151*H151</f>
        <v>0</v>
      </c>
      <c r="S151" s="226">
        <v>0</v>
      </c>
      <c r="T151" s="227">
        <f>S151*H151</f>
        <v>0</v>
      </c>
      <c r="U151" s="40"/>
      <c r="V151" s="40"/>
      <c r="W151" s="40"/>
      <c r="X151" s="40"/>
      <c r="Y151" s="40"/>
      <c r="Z151" s="40"/>
      <c r="AA151" s="40"/>
      <c r="AB151" s="40"/>
      <c r="AC151" s="40"/>
      <c r="AD151" s="40"/>
      <c r="AE151" s="40"/>
      <c r="AR151" s="228" t="s">
        <v>258</v>
      </c>
      <c r="AT151" s="228" t="s">
        <v>254</v>
      </c>
      <c r="AU151" s="228" t="s">
        <v>78</v>
      </c>
      <c r="AY151" s="19" t="s">
        <v>252</v>
      </c>
      <c r="BE151" s="229">
        <f>IF(N151="základní",J151,0)</f>
        <v>0</v>
      </c>
      <c r="BF151" s="229">
        <f>IF(N151="snížená",J151,0)</f>
        <v>0</v>
      </c>
      <c r="BG151" s="229">
        <f>IF(N151="zákl. přenesená",J151,0)</f>
        <v>0</v>
      </c>
      <c r="BH151" s="229">
        <f>IF(N151="sníž. přenesená",J151,0)</f>
        <v>0</v>
      </c>
      <c r="BI151" s="229">
        <f>IF(N151="nulová",J151,0)</f>
        <v>0</v>
      </c>
      <c r="BJ151" s="19" t="s">
        <v>76</v>
      </c>
      <c r="BK151" s="229">
        <f>ROUND(I151*H151,2)</f>
        <v>0</v>
      </c>
      <c r="BL151" s="19" t="s">
        <v>258</v>
      </c>
      <c r="BM151" s="228" t="s">
        <v>3508</v>
      </c>
    </row>
    <row r="152" s="2" customFormat="1">
      <c r="A152" s="40"/>
      <c r="B152" s="41"/>
      <c r="C152" s="42"/>
      <c r="D152" s="230" t="s">
        <v>260</v>
      </c>
      <c r="E152" s="42"/>
      <c r="F152" s="231" t="s">
        <v>3509</v>
      </c>
      <c r="G152" s="42"/>
      <c r="H152" s="42"/>
      <c r="I152" s="232"/>
      <c r="J152" s="42"/>
      <c r="K152" s="42"/>
      <c r="L152" s="46"/>
      <c r="M152" s="233"/>
      <c r="N152" s="234"/>
      <c r="O152" s="86"/>
      <c r="P152" s="86"/>
      <c r="Q152" s="86"/>
      <c r="R152" s="86"/>
      <c r="S152" s="86"/>
      <c r="T152" s="87"/>
      <c r="U152" s="40"/>
      <c r="V152" s="40"/>
      <c r="W152" s="40"/>
      <c r="X152" s="40"/>
      <c r="Y152" s="40"/>
      <c r="Z152" s="40"/>
      <c r="AA152" s="40"/>
      <c r="AB152" s="40"/>
      <c r="AC152" s="40"/>
      <c r="AD152" s="40"/>
      <c r="AE152" s="40"/>
      <c r="AT152" s="19" t="s">
        <v>260</v>
      </c>
      <c r="AU152" s="19" t="s">
        <v>78</v>
      </c>
    </row>
    <row r="153" s="2" customFormat="1">
      <c r="A153" s="40"/>
      <c r="B153" s="41"/>
      <c r="C153" s="42"/>
      <c r="D153" s="237" t="s">
        <v>963</v>
      </c>
      <c r="E153" s="42"/>
      <c r="F153" s="289" t="s">
        <v>3510</v>
      </c>
      <c r="G153" s="42"/>
      <c r="H153" s="42"/>
      <c r="I153" s="232"/>
      <c r="J153" s="42"/>
      <c r="K153" s="42"/>
      <c r="L153" s="46"/>
      <c r="M153" s="233"/>
      <c r="N153" s="234"/>
      <c r="O153" s="86"/>
      <c r="P153" s="86"/>
      <c r="Q153" s="86"/>
      <c r="R153" s="86"/>
      <c r="S153" s="86"/>
      <c r="T153" s="87"/>
      <c r="U153" s="40"/>
      <c r="V153" s="40"/>
      <c r="W153" s="40"/>
      <c r="X153" s="40"/>
      <c r="Y153" s="40"/>
      <c r="Z153" s="40"/>
      <c r="AA153" s="40"/>
      <c r="AB153" s="40"/>
      <c r="AC153" s="40"/>
      <c r="AD153" s="40"/>
      <c r="AE153" s="40"/>
      <c r="AT153" s="19" t="s">
        <v>963</v>
      </c>
      <c r="AU153" s="19" t="s">
        <v>78</v>
      </c>
    </row>
    <row r="154" s="13" customFormat="1">
      <c r="A154" s="13"/>
      <c r="B154" s="235"/>
      <c r="C154" s="236"/>
      <c r="D154" s="237" t="s">
        <v>262</v>
      </c>
      <c r="E154" s="238" t="s">
        <v>19</v>
      </c>
      <c r="F154" s="239" t="s">
        <v>3511</v>
      </c>
      <c r="G154" s="236"/>
      <c r="H154" s="238" t="s">
        <v>19</v>
      </c>
      <c r="I154" s="240"/>
      <c r="J154" s="236"/>
      <c r="K154" s="236"/>
      <c r="L154" s="241"/>
      <c r="M154" s="242"/>
      <c r="N154" s="243"/>
      <c r="O154" s="243"/>
      <c r="P154" s="243"/>
      <c r="Q154" s="243"/>
      <c r="R154" s="243"/>
      <c r="S154" s="243"/>
      <c r="T154" s="244"/>
      <c r="U154" s="13"/>
      <c r="V154" s="13"/>
      <c r="W154" s="13"/>
      <c r="X154" s="13"/>
      <c r="Y154" s="13"/>
      <c r="Z154" s="13"/>
      <c r="AA154" s="13"/>
      <c r="AB154" s="13"/>
      <c r="AC154" s="13"/>
      <c r="AD154" s="13"/>
      <c r="AE154" s="13"/>
      <c r="AT154" s="245" t="s">
        <v>262</v>
      </c>
      <c r="AU154" s="245" t="s">
        <v>78</v>
      </c>
      <c r="AV154" s="13" t="s">
        <v>76</v>
      </c>
      <c r="AW154" s="13" t="s">
        <v>31</v>
      </c>
      <c r="AX154" s="13" t="s">
        <v>69</v>
      </c>
      <c r="AY154" s="245" t="s">
        <v>252</v>
      </c>
    </row>
    <row r="155" s="13" customFormat="1">
      <c r="A155" s="13"/>
      <c r="B155" s="235"/>
      <c r="C155" s="236"/>
      <c r="D155" s="237" t="s">
        <v>262</v>
      </c>
      <c r="E155" s="238" t="s">
        <v>19</v>
      </c>
      <c r="F155" s="239" t="s">
        <v>3498</v>
      </c>
      <c r="G155" s="236"/>
      <c r="H155" s="238" t="s">
        <v>19</v>
      </c>
      <c r="I155" s="240"/>
      <c r="J155" s="236"/>
      <c r="K155" s="236"/>
      <c r="L155" s="241"/>
      <c r="M155" s="242"/>
      <c r="N155" s="243"/>
      <c r="O155" s="243"/>
      <c r="P155" s="243"/>
      <c r="Q155" s="243"/>
      <c r="R155" s="243"/>
      <c r="S155" s="243"/>
      <c r="T155" s="244"/>
      <c r="U155" s="13"/>
      <c r="V155" s="13"/>
      <c r="W155" s="13"/>
      <c r="X155" s="13"/>
      <c r="Y155" s="13"/>
      <c r="Z155" s="13"/>
      <c r="AA155" s="13"/>
      <c r="AB155" s="13"/>
      <c r="AC155" s="13"/>
      <c r="AD155" s="13"/>
      <c r="AE155" s="13"/>
      <c r="AT155" s="245" t="s">
        <v>262</v>
      </c>
      <c r="AU155" s="245" t="s">
        <v>78</v>
      </c>
      <c r="AV155" s="13" t="s">
        <v>76</v>
      </c>
      <c r="AW155" s="13" t="s">
        <v>31</v>
      </c>
      <c r="AX155" s="13" t="s">
        <v>69</v>
      </c>
      <c r="AY155" s="245" t="s">
        <v>252</v>
      </c>
    </row>
    <row r="156" s="14" customFormat="1">
      <c r="A156" s="14"/>
      <c r="B156" s="246"/>
      <c r="C156" s="247"/>
      <c r="D156" s="237" t="s">
        <v>262</v>
      </c>
      <c r="E156" s="248" t="s">
        <v>19</v>
      </c>
      <c r="F156" s="249" t="s">
        <v>3512</v>
      </c>
      <c r="G156" s="247"/>
      <c r="H156" s="250">
        <v>5.4268000000000001</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262</v>
      </c>
      <c r="AU156" s="256" t="s">
        <v>78</v>
      </c>
      <c r="AV156" s="14" t="s">
        <v>78</v>
      </c>
      <c r="AW156" s="14" t="s">
        <v>31</v>
      </c>
      <c r="AX156" s="14" t="s">
        <v>69</v>
      </c>
      <c r="AY156" s="256" t="s">
        <v>252</v>
      </c>
    </row>
    <row r="157" s="14" customFormat="1">
      <c r="A157" s="14"/>
      <c r="B157" s="246"/>
      <c r="C157" s="247"/>
      <c r="D157" s="237" t="s">
        <v>262</v>
      </c>
      <c r="E157" s="248" t="s">
        <v>19</v>
      </c>
      <c r="F157" s="249" t="s">
        <v>3513</v>
      </c>
      <c r="G157" s="247"/>
      <c r="H157" s="250">
        <v>4.4275000000000002</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262</v>
      </c>
      <c r="AU157" s="256" t="s">
        <v>78</v>
      </c>
      <c r="AV157" s="14" t="s">
        <v>78</v>
      </c>
      <c r="AW157" s="14" t="s">
        <v>31</v>
      </c>
      <c r="AX157" s="14" t="s">
        <v>69</v>
      </c>
      <c r="AY157" s="256" t="s">
        <v>252</v>
      </c>
    </row>
    <row r="158" s="15" customFormat="1">
      <c r="A158" s="15"/>
      <c r="B158" s="257"/>
      <c r="C158" s="258"/>
      <c r="D158" s="237" t="s">
        <v>262</v>
      </c>
      <c r="E158" s="259" t="s">
        <v>19</v>
      </c>
      <c r="F158" s="260" t="s">
        <v>265</v>
      </c>
      <c r="G158" s="258"/>
      <c r="H158" s="261">
        <v>9.8543000000000003</v>
      </c>
      <c r="I158" s="262"/>
      <c r="J158" s="258"/>
      <c r="K158" s="258"/>
      <c r="L158" s="263"/>
      <c r="M158" s="264"/>
      <c r="N158" s="265"/>
      <c r="O158" s="265"/>
      <c r="P158" s="265"/>
      <c r="Q158" s="265"/>
      <c r="R158" s="265"/>
      <c r="S158" s="265"/>
      <c r="T158" s="266"/>
      <c r="U158" s="15"/>
      <c r="V158" s="15"/>
      <c r="W158" s="15"/>
      <c r="X158" s="15"/>
      <c r="Y158" s="15"/>
      <c r="Z158" s="15"/>
      <c r="AA158" s="15"/>
      <c r="AB158" s="15"/>
      <c r="AC158" s="15"/>
      <c r="AD158" s="15"/>
      <c r="AE158" s="15"/>
      <c r="AT158" s="267" t="s">
        <v>262</v>
      </c>
      <c r="AU158" s="267" t="s">
        <v>78</v>
      </c>
      <c r="AV158" s="15" t="s">
        <v>258</v>
      </c>
      <c r="AW158" s="15" t="s">
        <v>31</v>
      </c>
      <c r="AX158" s="15" t="s">
        <v>76</v>
      </c>
      <c r="AY158" s="267" t="s">
        <v>252</v>
      </c>
    </row>
    <row r="159" s="2" customFormat="1" ht="55.5" customHeight="1">
      <c r="A159" s="40"/>
      <c r="B159" s="41"/>
      <c r="C159" s="217" t="s">
        <v>452</v>
      </c>
      <c r="D159" s="217" t="s">
        <v>254</v>
      </c>
      <c r="E159" s="218" t="s">
        <v>3514</v>
      </c>
      <c r="F159" s="219" t="s">
        <v>3515</v>
      </c>
      <c r="G159" s="220" t="s">
        <v>187</v>
      </c>
      <c r="H159" s="221">
        <v>122.494</v>
      </c>
      <c r="I159" s="222"/>
      <c r="J159" s="223">
        <f>ROUND(I159*H159,2)</f>
        <v>0</v>
      </c>
      <c r="K159" s="219" t="s">
        <v>257</v>
      </c>
      <c r="L159" s="46"/>
      <c r="M159" s="224" t="s">
        <v>19</v>
      </c>
      <c r="N159" s="225" t="s">
        <v>40</v>
      </c>
      <c r="O159" s="86"/>
      <c r="P159" s="226">
        <f>O159*H159</f>
        <v>0</v>
      </c>
      <c r="Q159" s="226">
        <v>0.00031</v>
      </c>
      <c r="R159" s="226">
        <f>Q159*H159</f>
        <v>0.037973140000000002</v>
      </c>
      <c r="S159" s="226">
        <v>0</v>
      </c>
      <c r="T159" s="227">
        <f>S159*H159</f>
        <v>0</v>
      </c>
      <c r="U159" s="40"/>
      <c r="V159" s="40"/>
      <c r="W159" s="40"/>
      <c r="X159" s="40"/>
      <c r="Y159" s="40"/>
      <c r="Z159" s="40"/>
      <c r="AA159" s="40"/>
      <c r="AB159" s="40"/>
      <c r="AC159" s="40"/>
      <c r="AD159" s="40"/>
      <c r="AE159" s="40"/>
      <c r="AR159" s="228" t="s">
        <v>258</v>
      </c>
      <c r="AT159" s="228" t="s">
        <v>254</v>
      </c>
      <c r="AU159" s="228" t="s">
        <v>78</v>
      </c>
      <c r="AY159" s="19" t="s">
        <v>252</v>
      </c>
      <c r="BE159" s="229">
        <f>IF(N159="základní",J159,0)</f>
        <v>0</v>
      </c>
      <c r="BF159" s="229">
        <f>IF(N159="snížená",J159,0)</f>
        <v>0</v>
      </c>
      <c r="BG159" s="229">
        <f>IF(N159="zákl. přenesená",J159,0)</f>
        <v>0</v>
      </c>
      <c r="BH159" s="229">
        <f>IF(N159="sníž. přenesená",J159,0)</f>
        <v>0</v>
      </c>
      <c r="BI159" s="229">
        <f>IF(N159="nulová",J159,0)</f>
        <v>0</v>
      </c>
      <c r="BJ159" s="19" t="s">
        <v>76</v>
      </c>
      <c r="BK159" s="229">
        <f>ROUND(I159*H159,2)</f>
        <v>0</v>
      </c>
      <c r="BL159" s="19" t="s">
        <v>258</v>
      </c>
      <c r="BM159" s="228" t="s">
        <v>3516</v>
      </c>
    </row>
    <row r="160" s="2" customFormat="1">
      <c r="A160" s="40"/>
      <c r="B160" s="41"/>
      <c r="C160" s="42"/>
      <c r="D160" s="230" t="s">
        <v>260</v>
      </c>
      <c r="E160" s="42"/>
      <c r="F160" s="231" t="s">
        <v>3517</v>
      </c>
      <c r="G160" s="42"/>
      <c r="H160" s="42"/>
      <c r="I160" s="232"/>
      <c r="J160" s="42"/>
      <c r="K160" s="42"/>
      <c r="L160" s="46"/>
      <c r="M160" s="233"/>
      <c r="N160" s="234"/>
      <c r="O160" s="86"/>
      <c r="P160" s="86"/>
      <c r="Q160" s="86"/>
      <c r="R160" s="86"/>
      <c r="S160" s="86"/>
      <c r="T160" s="87"/>
      <c r="U160" s="40"/>
      <c r="V160" s="40"/>
      <c r="W160" s="40"/>
      <c r="X160" s="40"/>
      <c r="Y160" s="40"/>
      <c r="Z160" s="40"/>
      <c r="AA160" s="40"/>
      <c r="AB160" s="40"/>
      <c r="AC160" s="40"/>
      <c r="AD160" s="40"/>
      <c r="AE160" s="40"/>
      <c r="AT160" s="19" t="s">
        <v>260</v>
      </c>
      <c r="AU160" s="19" t="s">
        <v>78</v>
      </c>
    </row>
    <row r="161" s="13" customFormat="1">
      <c r="A161" s="13"/>
      <c r="B161" s="235"/>
      <c r="C161" s="236"/>
      <c r="D161" s="237" t="s">
        <v>262</v>
      </c>
      <c r="E161" s="238" t="s">
        <v>19</v>
      </c>
      <c r="F161" s="239" t="s">
        <v>3498</v>
      </c>
      <c r="G161" s="236"/>
      <c r="H161" s="238" t="s">
        <v>19</v>
      </c>
      <c r="I161" s="240"/>
      <c r="J161" s="236"/>
      <c r="K161" s="236"/>
      <c r="L161" s="241"/>
      <c r="M161" s="242"/>
      <c r="N161" s="243"/>
      <c r="O161" s="243"/>
      <c r="P161" s="243"/>
      <c r="Q161" s="243"/>
      <c r="R161" s="243"/>
      <c r="S161" s="243"/>
      <c r="T161" s="244"/>
      <c r="U161" s="13"/>
      <c r="V161" s="13"/>
      <c r="W161" s="13"/>
      <c r="X161" s="13"/>
      <c r="Y161" s="13"/>
      <c r="Z161" s="13"/>
      <c r="AA161" s="13"/>
      <c r="AB161" s="13"/>
      <c r="AC161" s="13"/>
      <c r="AD161" s="13"/>
      <c r="AE161" s="13"/>
      <c r="AT161" s="245" t="s">
        <v>262</v>
      </c>
      <c r="AU161" s="245" t="s">
        <v>78</v>
      </c>
      <c r="AV161" s="13" t="s">
        <v>76</v>
      </c>
      <c r="AW161" s="13" t="s">
        <v>31</v>
      </c>
      <c r="AX161" s="13" t="s">
        <v>69</v>
      </c>
      <c r="AY161" s="245" t="s">
        <v>252</v>
      </c>
    </row>
    <row r="162" s="14" customFormat="1">
      <c r="A162" s="14"/>
      <c r="B162" s="246"/>
      <c r="C162" s="247"/>
      <c r="D162" s="237" t="s">
        <v>262</v>
      </c>
      <c r="E162" s="248" t="s">
        <v>19</v>
      </c>
      <c r="F162" s="249" t="s">
        <v>3518</v>
      </c>
      <c r="G162" s="247"/>
      <c r="H162" s="250">
        <v>74.424000000000007</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262</v>
      </c>
      <c r="AU162" s="256" t="s">
        <v>78</v>
      </c>
      <c r="AV162" s="14" t="s">
        <v>78</v>
      </c>
      <c r="AW162" s="14" t="s">
        <v>31</v>
      </c>
      <c r="AX162" s="14" t="s">
        <v>69</v>
      </c>
      <c r="AY162" s="256" t="s">
        <v>252</v>
      </c>
    </row>
    <row r="163" s="14" customFormat="1">
      <c r="A163" s="14"/>
      <c r="B163" s="246"/>
      <c r="C163" s="247"/>
      <c r="D163" s="237" t="s">
        <v>262</v>
      </c>
      <c r="E163" s="248" t="s">
        <v>19</v>
      </c>
      <c r="F163" s="249" t="s">
        <v>3519</v>
      </c>
      <c r="G163" s="247"/>
      <c r="H163" s="250">
        <v>48.07</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262</v>
      </c>
      <c r="AU163" s="256" t="s">
        <v>78</v>
      </c>
      <c r="AV163" s="14" t="s">
        <v>78</v>
      </c>
      <c r="AW163" s="14" t="s">
        <v>31</v>
      </c>
      <c r="AX163" s="14" t="s">
        <v>69</v>
      </c>
      <c r="AY163" s="256" t="s">
        <v>252</v>
      </c>
    </row>
    <row r="164" s="15" customFormat="1">
      <c r="A164" s="15"/>
      <c r="B164" s="257"/>
      <c r="C164" s="258"/>
      <c r="D164" s="237" t="s">
        <v>262</v>
      </c>
      <c r="E164" s="259" t="s">
        <v>19</v>
      </c>
      <c r="F164" s="260" t="s">
        <v>265</v>
      </c>
      <c r="G164" s="258"/>
      <c r="H164" s="261">
        <v>122.494</v>
      </c>
      <c r="I164" s="262"/>
      <c r="J164" s="258"/>
      <c r="K164" s="258"/>
      <c r="L164" s="263"/>
      <c r="M164" s="264"/>
      <c r="N164" s="265"/>
      <c r="O164" s="265"/>
      <c r="P164" s="265"/>
      <c r="Q164" s="265"/>
      <c r="R164" s="265"/>
      <c r="S164" s="265"/>
      <c r="T164" s="266"/>
      <c r="U164" s="15"/>
      <c r="V164" s="15"/>
      <c r="W164" s="15"/>
      <c r="X164" s="15"/>
      <c r="Y164" s="15"/>
      <c r="Z164" s="15"/>
      <c r="AA164" s="15"/>
      <c r="AB164" s="15"/>
      <c r="AC164" s="15"/>
      <c r="AD164" s="15"/>
      <c r="AE164" s="15"/>
      <c r="AT164" s="267" t="s">
        <v>262</v>
      </c>
      <c r="AU164" s="267" t="s">
        <v>78</v>
      </c>
      <c r="AV164" s="15" t="s">
        <v>258</v>
      </c>
      <c r="AW164" s="15" t="s">
        <v>31</v>
      </c>
      <c r="AX164" s="15" t="s">
        <v>76</v>
      </c>
      <c r="AY164" s="267" t="s">
        <v>252</v>
      </c>
    </row>
    <row r="165" s="2" customFormat="1" ht="24.15" customHeight="1">
      <c r="A165" s="40"/>
      <c r="B165" s="41"/>
      <c r="C165" s="279" t="s">
        <v>461</v>
      </c>
      <c r="D165" s="279" t="s">
        <v>468</v>
      </c>
      <c r="E165" s="280" t="s">
        <v>3520</v>
      </c>
      <c r="F165" s="281" t="s">
        <v>3521</v>
      </c>
      <c r="G165" s="282" t="s">
        <v>187</v>
      </c>
      <c r="H165" s="283">
        <v>145.0941</v>
      </c>
      <c r="I165" s="284"/>
      <c r="J165" s="285">
        <f>ROUND(I165*H165,2)</f>
        <v>0</v>
      </c>
      <c r="K165" s="281" t="s">
        <v>257</v>
      </c>
      <c r="L165" s="286"/>
      <c r="M165" s="287" t="s">
        <v>19</v>
      </c>
      <c r="N165" s="288" t="s">
        <v>40</v>
      </c>
      <c r="O165" s="86"/>
      <c r="P165" s="226">
        <f>O165*H165</f>
        <v>0</v>
      </c>
      <c r="Q165" s="226">
        <v>0.00029999999999999997</v>
      </c>
      <c r="R165" s="226">
        <f>Q165*H165</f>
        <v>0.043528229999999994</v>
      </c>
      <c r="S165" s="226">
        <v>0</v>
      </c>
      <c r="T165" s="227">
        <f>S165*H165</f>
        <v>0</v>
      </c>
      <c r="U165" s="40"/>
      <c r="V165" s="40"/>
      <c r="W165" s="40"/>
      <c r="X165" s="40"/>
      <c r="Y165" s="40"/>
      <c r="Z165" s="40"/>
      <c r="AA165" s="40"/>
      <c r="AB165" s="40"/>
      <c r="AC165" s="40"/>
      <c r="AD165" s="40"/>
      <c r="AE165" s="40"/>
      <c r="AR165" s="228" t="s">
        <v>303</v>
      </c>
      <c r="AT165" s="228" t="s">
        <v>468</v>
      </c>
      <c r="AU165" s="228" t="s">
        <v>78</v>
      </c>
      <c r="AY165" s="19" t="s">
        <v>252</v>
      </c>
      <c r="BE165" s="229">
        <f>IF(N165="základní",J165,0)</f>
        <v>0</v>
      </c>
      <c r="BF165" s="229">
        <f>IF(N165="snížená",J165,0)</f>
        <v>0</v>
      </c>
      <c r="BG165" s="229">
        <f>IF(N165="zákl. přenesená",J165,0)</f>
        <v>0</v>
      </c>
      <c r="BH165" s="229">
        <f>IF(N165="sníž. přenesená",J165,0)</f>
        <v>0</v>
      </c>
      <c r="BI165" s="229">
        <f>IF(N165="nulová",J165,0)</f>
        <v>0</v>
      </c>
      <c r="BJ165" s="19" t="s">
        <v>76</v>
      </c>
      <c r="BK165" s="229">
        <f>ROUND(I165*H165,2)</f>
        <v>0</v>
      </c>
      <c r="BL165" s="19" t="s">
        <v>258</v>
      </c>
      <c r="BM165" s="228" t="s">
        <v>3522</v>
      </c>
    </row>
    <row r="166" s="14" customFormat="1">
      <c r="A166" s="14"/>
      <c r="B166" s="246"/>
      <c r="C166" s="247"/>
      <c r="D166" s="237" t="s">
        <v>262</v>
      </c>
      <c r="E166" s="247"/>
      <c r="F166" s="249" t="s">
        <v>3523</v>
      </c>
      <c r="G166" s="247"/>
      <c r="H166" s="250">
        <v>145.0941</v>
      </c>
      <c r="I166" s="251"/>
      <c r="J166" s="247"/>
      <c r="K166" s="247"/>
      <c r="L166" s="252"/>
      <c r="M166" s="253"/>
      <c r="N166" s="254"/>
      <c r="O166" s="254"/>
      <c r="P166" s="254"/>
      <c r="Q166" s="254"/>
      <c r="R166" s="254"/>
      <c r="S166" s="254"/>
      <c r="T166" s="255"/>
      <c r="U166" s="14"/>
      <c r="V166" s="14"/>
      <c r="W166" s="14"/>
      <c r="X166" s="14"/>
      <c r="Y166" s="14"/>
      <c r="Z166" s="14"/>
      <c r="AA166" s="14"/>
      <c r="AB166" s="14"/>
      <c r="AC166" s="14"/>
      <c r="AD166" s="14"/>
      <c r="AE166" s="14"/>
      <c r="AT166" s="256" t="s">
        <v>262</v>
      </c>
      <c r="AU166" s="256" t="s">
        <v>78</v>
      </c>
      <c r="AV166" s="14" t="s">
        <v>78</v>
      </c>
      <c r="AW166" s="14" t="s">
        <v>4</v>
      </c>
      <c r="AX166" s="14" t="s">
        <v>76</v>
      </c>
      <c r="AY166" s="256" t="s">
        <v>252</v>
      </c>
    </row>
    <row r="167" s="12" customFormat="1" ht="22.8" customHeight="1">
      <c r="A167" s="12"/>
      <c r="B167" s="201"/>
      <c r="C167" s="202"/>
      <c r="D167" s="203" t="s">
        <v>68</v>
      </c>
      <c r="E167" s="215" t="s">
        <v>85</v>
      </c>
      <c r="F167" s="215" t="s">
        <v>253</v>
      </c>
      <c r="G167" s="202"/>
      <c r="H167" s="202"/>
      <c r="I167" s="205"/>
      <c r="J167" s="216">
        <f>BK167</f>
        <v>0</v>
      </c>
      <c r="K167" s="202"/>
      <c r="L167" s="207"/>
      <c r="M167" s="208"/>
      <c r="N167" s="209"/>
      <c r="O167" s="209"/>
      <c r="P167" s="210">
        <f>SUM(P168:P187)</f>
        <v>0</v>
      </c>
      <c r="Q167" s="209"/>
      <c r="R167" s="210">
        <f>SUM(R168:R187)</f>
        <v>0.58463999999999994</v>
      </c>
      <c r="S167" s="209"/>
      <c r="T167" s="211">
        <f>SUM(T168:T187)</f>
        <v>0</v>
      </c>
      <c r="U167" s="12"/>
      <c r="V167" s="12"/>
      <c r="W167" s="12"/>
      <c r="X167" s="12"/>
      <c r="Y167" s="12"/>
      <c r="Z167" s="12"/>
      <c r="AA167" s="12"/>
      <c r="AB167" s="12"/>
      <c r="AC167" s="12"/>
      <c r="AD167" s="12"/>
      <c r="AE167" s="12"/>
      <c r="AR167" s="212" t="s">
        <v>76</v>
      </c>
      <c r="AT167" s="213" t="s">
        <v>68</v>
      </c>
      <c r="AU167" s="213" t="s">
        <v>76</v>
      </c>
      <c r="AY167" s="212" t="s">
        <v>252</v>
      </c>
      <c r="BK167" s="214">
        <f>SUM(BK168:BK187)</f>
        <v>0</v>
      </c>
    </row>
    <row r="168" s="2" customFormat="1" ht="24.15" customHeight="1">
      <c r="A168" s="40"/>
      <c r="B168" s="41"/>
      <c r="C168" s="217" t="s">
        <v>467</v>
      </c>
      <c r="D168" s="217" t="s">
        <v>254</v>
      </c>
      <c r="E168" s="218" t="s">
        <v>3524</v>
      </c>
      <c r="F168" s="219" t="s">
        <v>3525</v>
      </c>
      <c r="G168" s="220" t="s">
        <v>183</v>
      </c>
      <c r="H168" s="221">
        <v>1.3999999999999999</v>
      </c>
      <c r="I168" s="222"/>
      <c r="J168" s="223">
        <f>ROUND(I168*H168,2)</f>
        <v>0</v>
      </c>
      <c r="K168" s="219" t="s">
        <v>257</v>
      </c>
      <c r="L168" s="46"/>
      <c r="M168" s="224" t="s">
        <v>19</v>
      </c>
      <c r="N168" s="225" t="s">
        <v>40</v>
      </c>
      <c r="O168" s="86"/>
      <c r="P168" s="226">
        <f>O168*H168</f>
        <v>0</v>
      </c>
      <c r="Q168" s="226">
        <v>0</v>
      </c>
      <c r="R168" s="226">
        <f>Q168*H168</f>
        <v>0</v>
      </c>
      <c r="S168" s="226">
        <v>0</v>
      </c>
      <c r="T168" s="227">
        <f>S168*H168</f>
        <v>0</v>
      </c>
      <c r="U168" s="40"/>
      <c r="V168" s="40"/>
      <c r="W168" s="40"/>
      <c r="X168" s="40"/>
      <c r="Y168" s="40"/>
      <c r="Z168" s="40"/>
      <c r="AA168" s="40"/>
      <c r="AB168" s="40"/>
      <c r="AC168" s="40"/>
      <c r="AD168" s="40"/>
      <c r="AE168" s="40"/>
      <c r="AR168" s="228" t="s">
        <v>258</v>
      </c>
      <c r="AT168" s="228" t="s">
        <v>254</v>
      </c>
      <c r="AU168" s="228" t="s">
        <v>78</v>
      </c>
      <c r="AY168" s="19" t="s">
        <v>252</v>
      </c>
      <c r="BE168" s="229">
        <f>IF(N168="základní",J168,0)</f>
        <v>0</v>
      </c>
      <c r="BF168" s="229">
        <f>IF(N168="snížená",J168,0)</f>
        <v>0</v>
      </c>
      <c r="BG168" s="229">
        <f>IF(N168="zákl. přenesená",J168,0)</f>
        <v>0</v>
      </c>
      <c r="BH168" s="229">
        <f>IF(N168="sníž. přenesená",J168,0)</f>
        <v>0</v>
      </c>
      <c r="BI168" s="229">
        <f>IF(N168="nulová",J168,0)</f>
        <v>0</v>
      </c>
      <c r="BJ168" s="19" t="s">
        <v>76</v>
      </c>
      <c r="BK168" s="229">
        <f>ROUND(I168*H168,2)</f>
        <v>0</v>
      </c>
      <c r="BL168" s="19" t="s">
        <v>258</v>
      </c>
      <c r="BM168" s="228" t="s">
        <v>3526</v>
      </c>
    </row>
    <row r="169" s="2" customFormat="1">
      <c r="A169" s="40"/>
      <c r="B169" s="41"/>
      <c r="C169" s="42"/>
      <c r="D169" s="230" t="s">
        <v>260</v>
      </c>
      <c r="E169" s="42"/>
      <c r="F169" s="231" t="s">
        <v>3527</v>
      </c>
      <c r="G169" s="42"/>
      <c r="H169" s="42"/>
      <c r="I169" s="232"/>
      <c r="J169" s="42"/>
      <c r="K169" s="42"/>
      <c r="L169" s="46"/>
      <c r="M169" s="233"/>
      <c r="N169" s="234"/>
      <c r="O169" s="86"/>
      <c r="P169" s="86"/>
      <c r="Q169" s="86"/>
      <c r="R169" s="86"/>
      <c r="S169" s="86"/>
      <c r="T169" s="87"/>
      <c r="U169" s="40"/>
      <c r="V169" s="40"/>
      <c r="W169" s="40"/>
      <c r="X169" s="40"/>
      <c r="Y169" s="40"/>
      <c r="Z169" s="40"/>
      <c r="AA169" s="40"/>
      <c r="AB169" s="40"/>
      <c r="AC169" s="40"/>
      <c r="AD169" s="40"/>
      <c r="AE169" s="40"/>
      <c r="AT169" s="19" t="s">
        <v>260</v>
      </c>
      <c r="AU169" s="19" t="s">
        <v>78</v>
      </c>
    </row>
    <row r="170" s="13" customFormat="1">
      <c r="A170" s="13"/>
      <c r="B170" s="235"/>
      <c r="C170" s="236"/>
      <c r="D170" s="237" t="s">
        <v>262</v>
      </c>
      <c r="E170" s="238" t="s">
        <v>19</v>
      </c>
      <c r="F170" s="239" t="s">
        <v>3528</v>
      </c>
      <c r="G170" s="236"/>
      <c r="H170" s="238" t="s">
        <v>19</v>
      </c>
      <c r="I170" s="240"/>
      <c r="J170" s="236"/>
      <c r="K170" s="236"/>
      <c r="L170" s="241"/>
      <c r="M170" s="242"/>
      <c r="N170" s="243"/>
      <c r="O170" s="243"/>
      <c r="P170" s="243"/>
      <c r="Q170" s="243"/>
      <c r="R170" s="243"/>
      <c r="S170" s="243"/>
      <c r="T170" s="244"/>
      <c r="U170" s="13"/>
      <c r="V170" s="13"/>
      <c r="W170" s="13"/>
      <c r="X170" s="13"/>
      <c r="Y170" s="13"/>
      <c r="Z170" s="13"/>
      <c r="AA170" s="13"/>
      <c r="AB170" s="13"/>
      <c r="AC170" s="13"/>
      <c r="AD170" s="13"/>
      <c r="AE170" s="13"/>
      <c r="AT170" s="245" t="s">
        <v>262</v>
      </c>
      <c r="AU170" s="245" t="s">
        <v>78</v>
      </c>
      <c r="AV170" s="13" t="s">
        <v>76</v>
      </c>
      <c r="AW170" s="13" t="s">
        <v>31</v>
      </c>
      <c r="AX170" s="13" t="s">
        <v>69</v>
      </c>
      <c r="AY170" s="245" t="s">
        <v>252</v>
      </c>
    </row>
    <row r="171" s="13" customFormat="1">
      <c r="A171" s="13"/>
      <c r="B171" s="235"/>
      <c r="C171" s="236"/>
      <c r="D171" s="237" t="s">
        <v>262</v>
      </c>
      <c r="E171" s="238" t="s">
        <v>19</v>
      </c>
      <c r="F171" s="239" t="s">
        <v>3529</v>
      </c>
      <c r="G171" s="236"/>
      <c r="H171" s="238" t="s">
        <v>19</v>
      </c>
      <c r="I171" s="240"/>
      <c r="J171" s="236"/>
      <c r="K171" s="236"/>
      <c r="L171" s="241"/>
      <c r="M171" s="242"/>
      <c r="N171" s="243"/>
      <c r="O171" s="243"/>
      <c r="P171" s="243"/>
      <c r="Q171" s="243"/>
      <c r="R171" s="243"/>
      <c r="S171" s="243"/>
      <c r="T171" s="244"/>
      <c r="U171" s="13"/>
      <c r="V171" s="13"/>
      <c r="W171" s="13"/>
      <c r="X171" s="13"/>
      <c r="Y171" s="13"/>
      <c r="Z171" s="13"/>
      <c r="AA171" s="13"/>
      <c r="AB171" s="13"/>
      <c r="AC171" s="13"/>
      <c r="AD171" s="13"/>
      <c r="AE171" s="13"/>
      <c r="AT171" s="245" t="s">
        <v>262</v>
      </c>
      <c r="AU171" s="245" t="s">
        <v>78</v>
      </c>
      <c r="AV171" s="13" t="s">
        <v>76</v>
      </c>
      <c r="AW171" s="13" t="s">
        <v>31</v>
      </c>
      <c r="AX171" s="13" t="s">
        <v>69</v>
      </c>
      <c r="AY171" s="245" t="s">
        <v>252</v>
      </c>
    </row>
    <row r="172" s="14" customFormat="1">
      <c r="A172" s="14"/>
      <c r="B172" s="246"/>
      <c r="C172" s="247"/>
      <c r="D172" s="237" t="s">
        <v>262</v>
      </c>
      <c r="E172" s="248" t="s">
        <v>19</v>
      </c>
      <c r="F172" s="249" t="s">
        <v>3530</v>
      </c>
      <c r="G172" s="247"/>
      <c r="H172" s="250">
        <v>1.3999999999999999</v>
      </c>
      <c r="I172" s="251"/>
      <c r="J172" s="247"/>
      <c r="K172" s="247"/>
      <c r="L172" s="252"/>
      <c r="M172" s="253"/>
      <c r="N172" s="254"/>
      <c r="O172" s="254"/>
      <c r="P172" s="254"/>
      <c r="Q172" s="254"/>
      <c r="R172" s="254"/>
      <c r="S172" s="254"/>
      <c r="T172" s="255"/>
      <c r="U172" s="14"/>
      <c r="V172" s="14"/>
      <c r="W172" s="14"/>
      <c r="X172" s="14"/>
      <c r="Y172" s="14"/>
      <c r="Z172" s="14"/>
      <c r="AA172" s="14"/>
      <c r="AB172" s="14"/>
      <c r="AC172" s="14"/>
      <c r="AD172" s="14"/>
      <c r="AE172" s="14"/>
      <c r="AT172" s="256" t="s">
        <v>262</v>
      </c>
      <c r="AU172" s="256" t="s">
        <v>78</v>
      </c>
      <c r="AV172" s="14" t="s">
        <v>78</v>
      </c>
      <c r="AW172" s="14" t="s">
        <v>31</v>
      </c>
      <c r="AX172" s="14" t="s">
        <v>76</v>
      </c>
      <c r="AY172" s="256" t="s">
        <v>252</v>
      </c>
    </row>
    <row r="173" s="2" customFormat="1" ht="44.25" customHeight="1">
      <c r="A173" s="40"/>
      <c r="B173" s="41"/>
      <c r="C173" s="217" t="s">
        <v>475</v>
      </c>
      <c r="D173" s="217" t="s">
        <v>254</v>
      </c>
      <c r="E173" s="218" t="s">
        <v>3531</v>
      </c>
      <c r="F173" s="219" t="s">
        <v>3532</v>
      </c>
      <c r="G173" s="220" t="s">
        <v>274</v>
      </c>
      <c r="H173" s="221">
        <v>2</v>
      </c>
      <c r="I173" s="222"/>
      <c r="J173" s="223">
        <f>ROUND(I173*H173,2)</f>
        <v>0</v>
      </c>
      <c r="K173" s="219" t="s">
        <v>257</v>
      </c>
      <c r="L173" s="46"/>
      <c r="M173" s="224" t="s">
        <v>19</v>
      </c>
      <c r="N173" s="225" t="s">
        <v>40</v>
      </c>
      <c r="O173" s="86"/>
      <c r="P173" s="226">
        <f>O173*H173</f>
        <v>0</v>
      </c>
      <c r="Q173" s="226">
        <v>0.17488999999999999</v>
      </c>
      <c r="R173" s="226">
        <f>Q173*H173</f>
        <v>0.34977999999999998</v>
      </c>
      <c r="S173" s="226">
        <v>0</v>
      </c>
      <c r="T173" s="227">
        <f>S173*H173</f>
        <v>0</v>
      </c>
      <c r="U173" s="40"/>
      <c r="V173" s="40"/>
      <c r="W173" s="40"/>
      <c r="X173" s="40"/>
      <c r="Y173" s="40"/>
      <c r="Z173" s="40"/>
      <c r="AA173" s="40"/>
      <c r="AB173" s="40"/>
      <c r="AC173" s="40"/>
      <c r="AD173" s="40"/>
      <c r="AE173" s="40"/>
      <c r="AR173" s="228" t="s">
        <v>258</v>
      </c>
      <c r="AT173" s="228" t="s">
        <v>254</v>
      </c>
      <c r="AU173" s="228" t="s">
        <v>78</v>
      </c>
      <c r="AY173" s="19" t="s">
        <v>252</v>
      </c>
      <c r="BE173" s="229">
        <f>IF(N173="základní",J173,0)</f>
        <v>0</v>
      </c>
      <c r="BF173" s="229">
        <f>IF(N173="snížená",J173,0)</f>
        <v>0</v>
      </c>
      <c r="BG173" s="229">
        <f>IF(N173="zákl. přenesená",J173,0)</f>
        <v>0</v>
      </c>
      <c r="BH173" s="229">
        <f>IF(N173="sníž. přenesená",J173,0)</f>
        <v>0</v>
      </c>
      <c r="BI173" s="229">
        <f>IF(N173="nulová",J173,0)</f>
        <v>0</v>
      </c>
      <c r="BJ173" s="19" t="s">
        <v>76</v>
      </c>
      <c r="BK173" s="229">
        <f>ROUND(I173*H173,2)</f>
        <v>0</v>
      </c>
      <c r="BL173" s="19" t="s">
        <v>258</v>
      </c>
      <c r="BM173" s="228" t="s">
        <v>3533</v>
      </c>
    </row>
    <row r="174" s="2" customFormat="1">
      <c r="A174" s="40"/>
      <c r="B174" s="41"/>
      <c r="C174" s="42"/>
      <c r="D174" s="230" t="s">
        <v>260</v>
      </c>
      <c r="E174" s="42"/>
      <c r="F174" s="231" t="s">
        <v>3534</v>
      </c>
      <c r="G174" s="42"/>
      <c r="H174" s="42"/>
      <c r="I174" s="232"/>
      <c r="J174" s="42"/>
      <c r="K174" s="42"/>
      <c r="L174" s="46"/>
      <c r="M174" s="233"/>
      <c r="N174" s="234"/>
      <c r="O174" s="86"/>
      <c r="P174" s="86"/>
      <c r="Q174" s="86"/>
      <c r="R174" s="86"/>
      <c r="S174" s="86"/>
      <c r="T174" s="87"/>
      <c r="U174" s="40"/>
      <c r="V174" s="40"/>
      <c r="W174" s="40"/>
      <c r="X174" s="40"/>
      <c r="Y174" s="40"/>
      <c r="Z174" s="40"/>
      <c r="AA174" s="40"/>
      <c r="AB174" s="40"/>
      <c r="AC174" s="40"/>
      <c r="AD174" s="40"/>
      <c r="AE174" s="40"/>
      <c r="AT174" s="19" t="s">
        <v>260</v>
      </c>
      <c r="AU174" s="19" t="s">
        <v>78</v>
      </c>
    </row>
    <row r="175" s="13" customFormat="1">
      <c r="A175" s="13"/>
      <c r="B175" s="235"/>
      <c r="C175" s="236"/>
      <c r="D175" s="237" t="s">
        <v>262</v>
      </c>
      <c r="E175" s="238" t="s">
        <v>19</v>
      </c>
      <c r="F175" s="239" t="s">
        <v>3529</v>
      </c>
      <c r="G175" s="236"/>
      <c r="H175" s="238" t="s">
        <v>19</v>
      </c>
      <c r="I175" s="240"/>
      <c r="J175" s="236"/>
      <c r="K175" s="236"/>
      <c r="L175" s="241"/>
      <c r="M175" s="242"/>
      <c r="N175" s="243"/>
      <c r="O175" s="243"/>
      <c r="P175" s="243"/>
      <c r="Q175" s="243"/>
      <c r="R175" s="243"/>
      <c r="S175" s="243"/>
      <c r="T175" s="244"/>
      <c r="U175" s="13"/>
      <c r="V175" s="13"/>
      <c r="W175" s="13"/>
      <c r="X175" s="13"/>
      <c r="Y175" s="13"/>
      <c r="Z175" s="13"/>
      <c r="AA175" s="13"/>
      <c r="AB175" s="13"/>
      <c r="AC175" s="13"/>
      <c r="AD175" s="13"/>
      <c r="AE175" s="13"/>
      <c r="AT175" s="245" t="s">
        <v>262</v>
      </c>
      <c r="AU175" s="245" t="s">
        <v>78</v>
      </c>
      <c r="AV175" s="13" t="s">
        <v>76</v>
      </c>
      <c r="AW175" s="13" t="s">
        <v>31</v>
      </c>
      <c r="AX175" s="13" t="s">
        <v>69</v>
      </c>
      <c r="AY175" s="245" t="s">
        <v>252</v>
      </c>
    </row>
    <row r="176" s="14" customFormat="1">
      <c r="A176" s="14"/>
      <c r="B176" s="246"/>
      <c r="C176" s="247"/>
      <c r="D176" s="237" t="s">
        <v>262</v>
      </c>
      <c r="E176" s="248" t="s">
        <v>19</v>
      </c>
      <c r="F176" s="249" t="s">
        <v>3535</v>
      </c>
      <c r="G176" s="247"/>
      <c r="H176" s="250">
        <v>2</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262</v>
      </c>
      <c r="AU176" s="256" t="s">
        <v>78</v>
      </c>
      <c r="AV176" s="14" t="s">
        <v>78</v>
      </c>
      <c r="AW176" s="14" t="s">
        <v>31</v>
      </c>
      <c r="AX176" s="14" t="s">
        <v>76</v>
      </c>
      <c r="AY176" s="256" t="s">
        <v>252</v>
      </c>
    </row>
    <row r="177" s="2" customFormat="1" ht="24.15" customHeight="1">
      <c r="A177" s="40"/>
      <c r="B177" s="41"/>
      <c r="C177" s="279" t="s">
        <v>482</v>
      </c>
      <c r="D177" s="279" t="s">
        <v>468</v>
      </c>
      <c r="E177" s="280" t="s">
        <v>3536</v>
      </c>
      <c r="F177" s="281" t="s">
        <v>3537</v>
      </c>
      <c r="G177" s="282" t="s">
        <v>274</v>
      </c>
      <c r="H177" s="283">
        <v>1</v>
      </c>
      <c r="I177" s="284"/>
      <c r="J177" s="285">
        <f>ROUND(I177*H177,2)</f>
        <v>0</v>
      </c>
      <c r="K177" s="281" t="s">
        <v>257</v>
      </c>
      <c r="L177" s="286"/>
      <c r="M177" s="287" t="s">
        <v>19</v>
      </c>
      <c r="N177" s="288" t="s">
        <v>40</v>
      </c>
      <c r="O177" s="86"/>
      <c r="P177" s="226">
        <f>O177*H177</f>
        <v>0</v>
      </c>
      <c r="Q177" s="226">
        <v>0.0043</v>
      </c>
      <c r="R177" s="226">
        <f>Q177*H177</f>
        <v>0.0043</v>
      </c>
      <c r="S177" s="226">
        <v>0</v>
      </c>
      <c r="T177" s="227">
        <f>S177*H177</f>
        <v>0</v>
      </c>
      <c r="U177" s="40"/>
      <c r="V177" s="40"/>
      <c r="W177" s="40"/>
      <c r="X177" s="40"/>
      <c r="Y177" s="40"/>
      <c r="Z177" s="40"/>
      <c r="AA177" s="40"/>
      <c r="AB177" s="40"/>
      <c r="AC177" s="40"/>
      <c r="AD177" s="40"/>
      <c r="AE177" s="40"/>
      <c r="AR177" s="228" t="s">
        <v>303</v>
      </c>
      <c r="AT177" s="228" t="s">
        <v>468</v>
      </c>
      <c r="AU177" s="228" t="s">
        <v>78</v>
      </c>
      <c r="AY177" s="19" t="s">
        <v>252</v>
      </c>
      <c r="BE177" s="229">
        <f>IF(N177="základní",J177,0)</f>
        <v>0</v>
      </c>
      <c r="BF177" s="229">
        <f>IF(N177="snížená",J177,0)</f>
        <v>0</v>
      </c>
      <c r="BG177" s="229">
        <f>IF(N177="zákl. přenesená",J177,0)</f>
        <v>0</v>
      </c>
      <c r="BH177" s="229">
        <f>IF(N177="sníž. přenesená",J177,0)</f>
        <v>0</v>
      </c>
      <c r="BI177" s="229">
        <f>IF(N177="nulová",J177,0)</f>
        <v>0</v>
      </c>
      <c r="BJ177" s="19" t="s">
        <v>76</v>
      </c>
      <c r="BK177" s="229">
        <f>ROUND(I177*H177,2)</f>
        <v>0</v>
      </c>
      <c r="BL177" s="19" t="s">
        <v>258</v>
      </c>
      <c r="BM177" s="228" t="s">
        <v>3538</v>
      </c>
    </row>
    <row r="178" s="2" customFormat="1">
      <c r="A178" s="40"/>
      <c r="B178" s="41"/>
      <c r="C178" s="42"/>
      <c r="D178" s="237" t="s">
        <v>963</v>
      </c>
      <c r="E178" s="42"/>
      <c r="F178" s="289" t="s">
        <v>3539</v>
      </c>
      <c r="G178" s="42"/>
      <c r="H178" s="42"/>
      <c r="I178" s="232"/>
      <c r="J178" s="42"/>
      <c r="K178" s="42"/>
      <c r="L178" s="46"/>
      <c r="M178" s="233"/>
      <c r="N178" s="234"/>
      <c r="O178" s="86"/>
      <c r="P178" s="86"/>
      <c r="Q178" s="86"/>
      <c r="R178" s="86"/>
      <c r="S178" s="86"/>
      <c r="T178" s="87"/>
      <c r="U178" s="40"/>
      <c r="V178" s="40"/>
      <c r="W178" s="40"/>
      <c r="X178" s="40"/>
      <c r="Y178" s="40"/>
      <c r="Z178" s="40"/>
      <c r="AA178" s="40"/>
      <c r="AB178" s="40"/>
      <c r="AC178" s="40"/>
      <c r="AD178" s="40"/>
      <c r="AE178" s="40"/>
      <c r="AT178" s="19" t="s">
        <v>963</v>
      </c>
      <c r="AU178" s="19" t="s">
        <v>78</v>
      </c>
    </row>
    <row r="179" s="2" customFormat="1" ht="24.15" customHeight="1">
      <c r="A179" s="40"/>
      <c r="B179" s="41"/>
      <c r="C179" s="279" t="s">
        <v>490</v>
      </c>
      <c r="D179" s="279" t="s">
        <v>468</v>
      </c>
      <c r="E179" s="280" t="s">
        <v>3540</v>
      </c>
      <c r="F179" s="281" t="s">
        <v>3541</v>
      </c>
      <c r="G179" s="282" t="s">
        <v>274</v>
      </c>
      <c r="H179" s="283">
        <v>1</v>
      </c>
      <c r="I179" s="284"/>
      <c r="J179" s="285">
        <f>ROUND(I179*H179,2)</f>
        <v>0</v>
      </c>
      <c r="K179" s="281" t="s">
        <v>257</v>
      </c>
      <c r="L179" s="286"/>
      <c r="M179" s="287" t="s">
        <v>19</v>
      </c>
      <c r="N179" s="288" t="s">
        <v>40</v>
      </c>
      <c r="O179" s="86"/>
      <c r="P179" s="226">
        <f>O179*H179</f>
        <v>0</v>
      </c>
      <c r="Q179" s="226">
        <v>0.0033999999999999998</v>
      </c>
      <c r="R179" s="226">
        <f>Q179*H179</f>
        <v>0.0033999999999999998</v>
      </c>
      <c r="S179" s="226">
        <v>0</v>
      </c>
      <c r="T179" s="227">
        <f>S179*H179</f>
        <v>0</v>
      </c>
      <c r="U179" s="40"/>
      <c r="V179" s="40"/>
      <c r="W179" s="40"/>
      <c r="X179" s="40"/>
      <c r="Y179" s="40"/>
      <c r="Z179" s="40"/>
      <c r="AA179" s="40"/>
      <c r="AB179" s="40"/>
      <c r="AC179" s="40"/>
      <c r="AD179" s="40"/>
      <c r="AE179" s="40"/>
      <c r="AR179" s="228" t="s">
        <v>303</v>
      </c>
      <c r="AT179" s="228" t="s">
        <v>468</v>
      </c>
      <c r="AU179" s="228" t="s">
        <v>78</v>
      </c>
      <c r="AY179" s="19" t="s">
        <v>252</v>
      </c>
      <c r="BE179" s="229">
        <f>IF(N179="základní",J179,0)</f>
        <v>0</v>
      </c>
      <c r="BF179" s="229">
        <f>IF(N179="snížená",J179,0)</f>
        <v>0</v>
      </c>
      <c r="BG179" s="229">
        <f>IF(N179="zákl. přenesená",J179,0)</f>
        <v>0</v>
      </c>
      <c r="BH179" s="229">
        <f>IF(N179="sníž. přenesená",J179,0)</f>
        <v>0</v>
      </c>
      <c r="BI179" s="229">
        <f>IF(N179="nulová",J179,0)</f>
        <v>0</v>
      </c>
      <c r="BJ179" s="19" t="s">
        <v>76</v>
      </c>
      <c r="BK179" s="229">
        <f>ROUND(I179*H179,2)</f>
        <v>0</v>
      </c>
      <c r="BL179" s="19" t="s">
        <v>258</v>
      </c>
      <c r="BM179" s="228" t="s">
        <v>3542</v>
      </c>
    </row>
    <row r="180" s="2" customFormat="1">
      <c r="A180" s="40"/>
      <c r="B180" s="41"/>
      <c r="C180" s="42"/>
      <c r="D180" s="237" t="s">
        <v>963</v>
      </c>
      <c r="E180" s="42"/>
      <c r="F180" s="289" t="s">
        <v>3543</v>
      </c>
      <c r="G180" s="42"/>
      <c r="H180" s="42"/>
      <c r="I180" s="232"/>
      <c r="J180" s="42"/>
      <c r="K180" s="42"/>
      <c r="L180" s="46"/>
      <c r="M180" s="233"/>
      <c r="N180" s="234"/>
      <c r="O180" s="86"/>
      <c r="P180" s="86"/>
      <c r="Q180" s="86"/>
      <c r="R180" s="86"/>
      <c r="S180" s="86"/>
      <c r="T180" s="87"/>
      <c r="U180" s="40"/>
      <c r="V180" s="40"/>
      <c r="W180" s="40"/>
      <c r="X180" s="40"/>
      <c r="Y180" s="40"/>
      <c r="Z180" s="40"/>
      <c r="AA180" s="40"/>
      <c r="AB180" s="40"/>
      <c r="AC180" s="40"/>
      <c r="AD180" s="40"/>
      <c r="AE180" s="40"/>
      <c r="AT180" s="19" t="s">
        <v>963</v>
      </c>
      <c r="AU180" s="19" t="s">
        <v>78</v>
      </c>
    </row>
    <row r="181" s="2" customFormat="1" ht="24.15" customHeight="1">
      <c r="A181" s="40"/>
      <c r="B181" s="41"/>
      <c r="C181" s="217" t="s">
        <v>509</v>
      </c>
      <c r="D181" s="217" t="s">
        <v>254</v>
      </c>
      <c r="E181" s="218" t="s">
        <v>3544</v>
      </c>
      <c r="F181" s="219" t="s">
        <v>3545</v>
      </c>
      <c r="G181" s="220" t="s">
        <v>183</v>
      </c>
      <c r="H181" s="221">
        <v>8</v>
      </c>
      <c r="I181" s="222"/>
      <c r="J181" s="223">
        <f>ROUND(I181*H181,2)</f>
        <v>0</v>
      </c>
      <c r="K181" s="219" t="s">
        <v>257</v>
      </c>
      <c r="L181" s="46"/>
      <c r="M181" s="224" t="s">
        <v>19</v>
      </c>
      <c r="N181" s="225" t="s">
        <v>40</v>
      </c>
      <c r="O181" s="86"/>
      <c r="P181" s="226">
        <f>O181*H181</f>
        <v>0</v>
      </c>
      <c r="Q181" s="226">
        <v>0</v>
      </c>
      <c r="R181" s="226">
        <f>Q181*H181</f>
        <v>0</v>
      </c>
      <c r="S181" s="226">
        <v>0</v>
      </c>
      <c r="T181" s="227">
        <f>S181*H181</f>
        <v>0</v>
      </c>
      <c r="U181" s="40"/>
      <c r="V181" s="40"/>
      <c r="W181" s="40"/>
      <c r="X181" s="40"/>
      <c r="Y181" s="40"/>
      <c r="Z181" s="40"/>
      <c r="AA181" s="40"/>
      <c r="AB181" s="40"/>
      <c r="AC181" s="40"/>
      <c r="AD181" s="40"/>
      <c r="AE181" s="40"/>
      <c r="AR181" s="228" t="s">
        <v>258</v>
      </c>
      <c r="AT181" s="228" t="s">
        <v>254</v>
      </c>
      <c r="AU181" s="228" t="s">
        <v>78</v>
      </c>
      <c r="AY181" s="19" t="s">
        <v>252</v>
      </c>
      <c r="BE181" s="229">
        <f>IF(N181="základní",J181,0)</f>
        <v>0</v>
      </c>
      <c r="BF181" s="229">
        <f>IF(N181="snížená",J181,0)</f>
        <v>0</v>
      </c>
      <c r="BG181" s="229">
        <f>IF(N181="zákl. přenesená",J181,0)</f>
        <v>0</v>
      </c>
      <c r="BH181" s="229">
        <f>IF(N181="sníž. přenesená",J181,0)</f>
        <v>0</v>
      </c>
      <c r="BI181" s="229">
        <f>IF(N181="nulová",J181,0)</f>
        <v>0</v>
      </c>
      <c r="BJ181" s="19" t="s">
        <v>76</v>
      </c>
      <c r="BK181" s="229">
        <f>ROUND(I181*H181,2)</f>
        <v>0</v>
      </c>
      <c r="BL181" s="19" t="s">
        <v>258</v>
      </c>
      <c r="BM181" s="228" t="s">
        <v>3546</v>
      </c>
    </row>
    <row r="182" s="2" customFormat="1">
      <c r="A182" s="40"/>
      <c r="B182" s="41"/>
      <c r="C182" s="42"/>
      <c r="D182" s="230" t="s">
        <v>260</v>
      </c>
      <c r="E182" s="42"/>
      <c r="F182" s="231" t="s">
        <v>3547</v>
      </c>
      <c r="G182" s="42"/>
      <c r="H182" s="42"/>
      <c r="I182" s="232"/>
      <c r="J182" s="42"/>
      <c r="K182" s="42"/>
      <c r="L182" s="46"/>
      <c r="M182" s="233"/>
      <c r="N182" s="234"/>
      <c r="O182" s="86"/>
      <c r="P182" s="86"/>
      <c r="Q182" s="86"/>
      <c r="R182" s="86"/>
      <c r="S182" s="86"/>
      <c r="T182" s="87"/>
      <c r="U182" s="40"/>
      <c r="V182" s="40"/>
      <c r="W182" s="40"/>
      <c r="X182" s="40"/>
      <c r="Y182" s="40"/>
      <c r="Z182" s="40"/>
      <c r="AA182" s="40"/>
      <c r="AB182" s="40"/>
      <c r="AC182" s="40"/>
      <c r="AD182" s="40"/>
      <c r="AE182" s="40"/>
      <c r="AT182" s="19" t="s">
        <v>260</v>
      </c>
      <c r="AU182" s="19" t="s">
        <v>78</v>
      </c>
    </row>
    <row r="183" s="13" customFormat="1">
      <c r="A183" s="13"/>
      <c r="B183" s="235"/>
      <c r="C183" s="236"/>
      <c r="D183" s="237" t="s">
        <v>262</v>
      </c>
      <c r="E183" s="238" t="s">
        <v>19</v>
      </c>
      <c r="F183" s="239" t="s">
        <v>3548</v>
      </c>
      <c r="G183" s="236"/>
      <c r="H183" s="238" t="s">
        <v>19</v>
      </c>
      <c r="I183" s="240"/>
      <c r="J183" s="236"/>
      <c r="K183" s="236"/>
      <c r="L183" s="241"/>
      <c r="M183" s="242"/>
      <c r="N183" s="243"/>
      <c r="O183" s="243"/>
      <c r="P183" s="243"/>
      <c r="Q183" s="243"/>
      <c r="R183" s="243"/>
      <c r="S183" s="243"/>
      <c r="T183" s="244"/>
      <c r="U183" s="13"/>
      <c r="V183" s="13"/>
      <c r="W183" s="13"/>
      <c r="X183" s="13"/>
      <c r="Y183" s="13"/>
      <c r="Z183" s="13"/>
      <c r="AA183" s="13"/>
      <c r="AB183" s="13"/>
      <c r="AC183" s="13"/>
      <c r="AD183" s="13"/>
      <c r="AE183" s="13"/>
      <c r="AT183" s="245" t="s">
        <v>262</v>
      </c>
      <c r="AU183" s="245" t="s">
        <v>78</v>
      </c>
      <c r="AV183" s="13" t="s">
        <v>76</v>
      </c>
      <c r="AW183" s="13" t="s">
        <v>31</v>
      </c>
      <c r="AX183" s="13" t="s">
        <v>69</v>
      </c>
      <c r="AY183" s="245" t="s">
        <v>252</v>
      </c>
    </row>
    <row r="184" s="14" customFormat="1">
      <c r="A184" s="14"/>
      <c r="B184" s="246"/>
      <c r="C184" s="247"/>
      <c r="D184" s="237" t="s">
        <v>262</v>
      </c>
      <c r="E184" s="248" t="s">
        <v>19</v>
      </c>
      <c r="F184" s="249" t="s">
        <v>3549</v>
      </c>
      <c r="G184" s="247"/>
      <c r="H184" s="250">
        <v>8</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262</v>
      </c>
      <c r="AU184" s="256" t="s">
        <v>78</v>
      </c>
      <c r="AV184" s="14" t="s">
        <v>78</v>
      </c>
      <c r="AW184" s="14" t="s">
        <v>31</v>
      </c>
      <c r="AX184" s="14" t="s">
        <v>76</v>
      </c>
      <c r="AY184" s="256" t="s">
        <v>252</v>
      </c>
    </row>
    <row r="185" s="2" customFormat="1" ht="33" customHeight="1">
      <c r="A185" s="40"/>
      <c r="B185" s="41"/>
      <c r="C185" s="217" t="s">
        <v>517</v>
      </c>
      <c r="D185" s="217" t="s">
        <v>254</v>
      </c>
      <c r="E185" s="218" t="s">
        <v>3550</v>
      </c>
      <c r="F185" s="219" t="s">
        <v>3551</v>
      </c>
      <c r="G185" s="220" t="s">
        <v>274</v>
      </c>
      <c r="H185" s="221">
        <v>18</v>
      </c>
      <c r="I185" s="222"/>
      <c r="J185" s="223">
        <f>ROUND(I185*H185,2)</f>
        <v>0</v>
      </c>
      <c r="K185" s="219" t="s">
        <v>257</v>
      </c>
      <c r="L185" s="46"/>
      <c r="M185" s="224" t="s">
        <v>19</v>
      </c>
      <c r="N185" s="225" t="s">
        <v>40</v>
      </c>
      <c r="O185" s="86"/>
      <c r="P185" s="226">
        <f>O185*H185</f>
        <v>0</v>
      </c>
      <c r="Q185" s="226">
        <v>0.012619999999999999</v>
      </c>
      <c r="R185" s="226">
        <f>Q185*H185</f>
        <v>0.22715999999999997</v>
      </c>
      <c r="S185" s="226">
        <v>0</v>
      </c>
      <c r="T185" s="227">
        <f>S185*H185</f>
        <v>0</v>
      </c>
      <c r="U185" s="40"/>
      <c r="V185" s="40"/>
      <c r="W185" s="40"/>
      <c r="X185" s="40"/>
      <c r="Y185" s="40"/>
      <c r="Z185" s="40"/>
      <c r="AA185" s="40"/>
      <c r="AB185" s="40"/>
      <c r="AC185" s="40"/>
      <c r="AD185" s="40"/>
      <c r="AE185" s="40"/>
      <c r="AR185" s="228" t="s">
        <v>258</v>
      </c>
      <c r="AT185" s="228" t="s">
        <v>254</v>
      </c>
      <c r="AU185" s="228" t="s">
        <v>78</v>
      </c>
      <c r="AY185" s="19" t="s">
        <v>252</v>
      </c>
      <c r="BE185" s="229">
        <f>IF(N185="základní",J185,0)</f>
        <v>0</v>
      </c>
      <c r="BF185" s="229">
        <f>IF(N185="snížená",J185,0)</f>
        <v>0</v>
      </c>
      <c r="BG185" s="229">
        <f>IF(N185="zákl. přenesená",J185,0)</f>
        <v>0</v>
      </c>
      <c r="BH185" s="229">
        <f>IF(N185="sníž. přenesená",J185,0)</f>
        <v>0</v>
      </c>
      <c r="BI185" s="229">
        <f>IF(N185="nulová",J185,0)</f>
        <v>0</v>
      </c>
      <c r="BJ185" s="19" t="s">
        <v>76</v>
      </c>
      <c r="BK185" s="229">
        <f>ROUND(I185*H185,2)</f>
        <v>0</v>
      </c>
      <c r="BL185" s="19" t="s">
        <v>258</v>
      </c>
      <c r="BM185" s="228" t="s">
        <v>3552</v>
      </c>
    </row>
    <row r="186" s="2" customFormat="1">
      <c r="A186" s="40"/>
      <c r="B186" s="41"/>
      <c r="C186" s="42"/>
      <c r="D186" s="230" t="s">
        <v>260</v>
      </c>
      <c r="E186" s="42"/>
      <c r="F186" s="231" t="s">
        <v>3553</v>
      </c>
      <c r="G186" s="42"/>
      <c r="H186" s="42"/>
      <c r="I186" s="232"/>
      <c r="J186" s="42"/>
      <c r="K186" s="42"/>
      <c r="L186" s="46"/>
      <c r="M186" s="233"/>
      <c r="N186" s="234"/>
      <c r="O186" s="86"/>
      <c r="P186" s="86"/>
      <c r="Q186" s="86"/>
      <c r="R186" s="86"/>
      <c r="S186" s="86"/>
      <c r="T186" s="87"/>
      <c r="U186" s="40"/>
      <c r="V186" s="40"/>
      <c r="W186" s="40"/>
      <c r="X186" s="40"/>
      <c r="Y186" s="40"/>
      <c r="Z186" s="40"/>
      <c r="AA186" s="40"/>
      <c r="AB186" s="40"/>
      <c r="AC186" s="40"/>
      <c r="AD186" s="40"/>
      <c r="AE186" s="40"/>
      <c r="AT186" s="19" t="s">
        <v>260</v>
      </c>
      <c r="AU186" s="19" t="s">
        <v>78</v>
      </c>
    </row>
    <row r="187" s="14" customFormat="1">
      <c r="A187" s="14"/>
      <c r="B187" s="246"/>
      <c r="C187" s="247"/>
      <c r="D187" s="237" t="s">
        <v>262</v>
      </c>
      <c r="E187" s="248" t="s">
        <v>19</v>
      </c>
      <c r="F187" s="249" t="s">
        <v>3554</v>
      </c>
      <c r="G187" s="247"/>
      <c r="H187" s="250">
        <v>18</v>
      </c>
      <c r="I187" s="251"/>
      <c r="J187" s="247"/>
      <c r="K187" s="247"/>
      <c r="L187" s="252"/>
      <c r="M187" s="253"/>
      <c r="N187" s="254"/>
      <c r="O187" s="254"/>
      <c r="P187" s="254"/>
      <c r="Q187" s="254"/>
      <c r="R187" s="254"/>
      <c r="S187" s="254"/>
      <c r="T187" s="255"/>
      <c r="U187" s="14"/>
      <c r="V187" s="14"/>
      <c r="W187" s="14"/>
      <c r="X187" s="14"/>
      <c r="Y187" s="14"/>
      <c r="Z187" s="14"/>
      <c r="AA187" s="14"/>
      <c r="AB187" s="14"/>
      <c r="AC187" s="14"/>
      <c r="AD187" s="14"/>
      <c r="AE187" s="14"/>
      <c r="AT187" s="256" t="s">
        <v>262</v>
      </c>
      <c r="AU187" s="256" t="s">
        <v>78</v>
      </c>
      <c r="AV187" s="14" t="s">
        <v>78</v>
      </c>
      <c r="AW187" s="14" t="s">
        <v>31</v>
      </c>
      <c r="AX187" s="14" t="s">
        <v>76</v>
      </c>
      <c r="AY187" s="256" t="s">
        <v>252</v>
      </c>
    </row>
    <row r="188" s="12" customFormat="1" ht="22.8" customHeight="1">
      <c r="A188" s="12"/>
      <c r="B188" s="201"/>
      <c r="C188" s="202"/>
      <c r="D188" s="203" t="s">
        <v>68</v>
      </c>
      <c r="E188" s="215" t="s">
        <v>3555</v>
      </c>
      <c r="F188" s="215" t="s">
        <v>3556</v>
      </c>
      <c r="G188" s="202"/>
      <c r="H188" s="202"/>
      <c r="I188" s="205"/>
      <c r="J188" s="216">
        <f>BK188</f>
        <v>0</v>
      </c>
      <c r="K188" s="202"/>
      <c r="L188" s="207"/>
      <c r="M188" s="208"/>
      <c r="N188" s="209"/>
      <c r="O188" s="209"/>
      <c r="P188" s="210">
        <f>SUM(P189:P217)</f>
        <v>0</v>
      </c>
      <c r="Q188" s="209"/>
      <c r="R188" s="210">
        <f>SUM(R189:R217)</f>
        <v>28.629341727999996</v>
      </c>
      <c r="S188" s="209"/>
      <c r="T188" s="211">
        <f>SUM(T189:T217)</f>
        <v>0</v>
      </c>
      <c r="U188" s="12"/>
      <c r="V188" s="12"/>
      <c r="W188" s="12"/>
      <c r="X188" s="12"/>
      <c r="Y188" s="12"/>
      <c r="Z188" s="12"/>
      <c r="AA188" s="12"/>
      <c r="AB188" s="12"/>
      <c r="AC188" s="12"/>
      <c r="AD188" s="12"/>
      <c r="AE188" s="12"/>
      <c r="AR188" s="212" t="s">
        <v>76</v>
      </c>
      <c r="AT188" s="213" t="s">
        <v>68</v>
      </c>
      <c r="AU188" s="213" t="s">
        <v>76</v>
      </c>
      <c r="AY188" s="212" t="s">
        <v>252</v>
      </c>
      <c r="BK188" s="214">
        <f>SUM(BK189:BK217)</f>
        <v>0</v>
      </c>
    </row>
    <row r="189" s="2" customFormat="1" ht="33" customHeight="1">
      <c r="A189" s="40"/>
      <c r="B189" s="41"/>
      <c r="C189" s="217" t="s">
        <v>522</v>
      </c>
      <c r="D189" s="217" t="s">
        <v>254</v>
      </c>
      <c r="E189" s="218" t="s">
        <v>3080</v>
      </c>
      <c r="F189" s="219" t="s">
        <v>3081</v>
      </c>
      <c r="G189" s="220" t="s">
        <v>280</v>
      </c>
      <c r="H189" s="221">
        <v>0.317</v>
      </c>
      <c r="I189" s="222"/>
      <c r="J189" s="223">
        <f>ROUND(I189*H189,2)</f>
        <v>0</v>
      </c>
      <c r="K189" s="219" t="s">
        <v>257</v>
      </c>
      <c r="L189" s="46"/>
      <c r="M189" s="224" t="s">
        <v>19</v>
      </c>
      <c r="N189" s="225" t="s">
        <v>40</v>
      </c>
      <c r="O189" s="86"/>
      <c r="P189" s="226">
        <f>O189*H189</f>
        <v>0</v>
      </c>
      <c r="Q189" s="226">
        <v>2.3010199999999998</v>
      </c>
      <c r="R189" s="226">
        <f>Q189*H189</f>
        <v>0.72942333999999998</v>
      </c>
      <c r="S189" s="226">
        <v>0</v>
      </c>
      <c r="T189" s="227">
        <f>S189*H189</f>
        <v>0</v>
      </c>
      <c r="U189" s="40"/>
      <c r="V189" s="40"/>
      <c r="W189" s="40"/>
      <c r="X189" s="40"/>
      <c r="Y189" s="40"/>
      <c r="Z189" s="40"/>
      <c r="AA189" s="40"/>
      <c r="AB189" s="40"/>
      <c r="AC189" s="40"/>
      <c r="AD189" s="40"/>
      <c r="AE189" s="40"/>
      <c r="AR189" s="228" t="s">
        <v>258</v>
      </c>
      <c r="AT189" s="228" t="s">
        <v>254</v>
      </c>
      <c r="AU189" s="228" t="s">
        <v>78</v>
      </c>
      <c r="AY189" s="19" t="s">
        <v>252</v>
      </c>
      <c r="BE189" s="229">
        <f>IF(N189="základní",J189,0)</f>
        <v>0</v>
      </c>
      <c r="BF189" s="229">
        <f>IF(N189="snížená",J189,0)</f>
        <v>0</v>
      </c>
      <c r="BG189" s="229">
        <f>IF(N189="zákl. přenesená",J189,0)</f>
        <v>0</v>
      </c>
      <c r="BH189" s="229">
        <f>IF(N189="sníž. přenesená",J189,0)</f>
        <v>0</v>
      </c>
      <c r="BI189" s="229">
        <f>IF(N189="nulová",J189,0)</f>
        <v>0</v>
      </c>
      <c r="BJ189" s="19" t="s">
        <v>76</v>
      </c>
      <c r="BK189" s="229">
        <f>ROUND(I189*H189,2)</f>
        <v>0</v>
      </c>
      <c r="BL189" s="19" t="s">
        <v>258</v>
      </c>
      <c r="BM189" s="228" t="s">
        <v>3557</v>
      </c>
    </row>
    <row r="190" s="2" customFormat="1">
      <c r="A190" s="40"/>
      <c r="B190" s="41"/>
      <c r="C190" s="42"/>
      <c r="D190" s="230" t="s">
        <v>260</v>
      </c>
      <c r="E190" s="42"/>
      <c r="F190" s="231" t="s">
        <v>3083</v>
      </c>
      <c r="G190" s="42"/>
      <c r="H190" s="42"/>
      <c r="I190" s="232"/>
      <c r="J190" s="42"/>
      <c r="K190" s="42"/>
      <c r="L190" s="46"/>
      <c r="M190" s="233"/>
      <c r="N190" s="234"/>
      <c r="O190" s="86"/>
      <c r="P190" s="86"/>
      <c r="Q190" s="86"/>
      <c r="R190" s="86"/>
      <c r="S190" s="86"/>
      <c r="T190" s="87"/>
      <c r="U190" s="40"/>
      <c r="V190" s="40"/>
      <c r="W190" s="40"/>
      <c r="X190" s="40"/>
      <c r="Y190" s="40"/>
      <c r="Z190" s="40"/>
      <c r="AA190" s="40"/>
      <c r="AB190" s="40"/>
      <c r="AC190" s="40"/>
      <c r="AD190" s="40"/>
      <c r="AE190" s="40"/>
      <c r="AT190" s="19" t="s">
        <v>260</v>
      </c>
      <c r="AU190" s="19" t="s">
        <v>78</v>
      </c>
    </row>
    <row r="191" s="13" customFormat="1">
      <c r="A191" s="13"/>
      <c r="B191" s="235"/>
      <c r="C191" s="236"/>
      <c r="D191" s="237" t="s">
        <v>262</v>
      </c>
      <c r="E191" s="238" t="s">
        <v>19</v>
      </c>
      <c r="F191" s="239" t="s">
        <v>3558</v>
      </c>
      <c r="G191" s="236"/>
      <c r="H191" s="238" t="s">
        <v>19</v>
      </c>
      <c r="I191" s="240"/>
      <c r="J191" s="236"/>
      <c r="K191" s="236"/>
      <c r="L191" s="241"/>
      <c r="M191" s="242"/>
      <c r="N191" s="243"/>
      <c r="O191" s="243"/>
      <c r="P191" s="243"/>
      <c r="Q191" s="243"/>
      <c r="R191" s="243"/>
      <c r="S191" s="243"/>
      <c r="T191" s="244"/>
      <c r="U191" s="13"/>
      <c r="V191" s="13"/>
      <c r="W191" s="13"/>
      <c r="X191" s="13"/>
      <c r="Y191" s="13"/>
      <c r="Z191" s="13"/>
      <c r="AA191" s="13"/>
      <c r="AB191" s="13"/>
      <c r="AC191" s="13"/>
      <c r="AD191" s="13"/>
      <c r="AE191" s="13"/>
      <c r="AT191" s="245" t="s">
        <v>262</v>
      </c>
      <c r="AU191" s="245" t="s">
        <v>78</v>
      </c>
      <c r="AV191" s="13" t="s">
        <v>76</v>
      </c>
      <c r="AW191" s="13" t="s">
        <v>31</v>
      </c>
      <c r="AX191" s="13" t="s">
        <v>69</v>
      </c>
      <c r="AY191" s="245" t="s">
        <v>252</v>
      </c>
    </row>
    <row r="192" s="14" customFormat="1">
      <c r="A192" s="14"/>
      <c r="B192" s="246"/>
      <c r="C192" s="247"/>
      <c r="D192" s="237" t="s">
        <v>262</v>
      </c>
      <c r="E192" s="248" t="s">
        <v>19</v>
      </c>
      <c r="F192" s="249" t="s">
        <v>3559</v>
      </c>
      <c r="G192" s="247"/>
      <c r="H192" s="250">
        <v>0.317</v>
      </c>
      <c r="I192" s="251"/>
      <c r="J192" s="247"/>
      <c r="K192" s="247"/>
      <c r="L192" s="252"/>
      <c r="M192" s="253"/>
      <c r="N192" s="254"/>
      <c r="O192" s="254"/>
      <c r="P192" s="254"/>
      <c r="Q192" s="254"/>
      <c r="R192" s="254"/>
      <c r="S192" s="254"/>
      <c r="T192" s="255"/>
      <c r="U192" s="14"/>
      <c r="V192" s="14"/>
      <c r="W192" s="14"/>
      <c r="X192" s="14"/>
      <c r="Y192" s="14"/>
      <c r="Z192" s="14"/>
      <c r="AA192" s="14"/>
      <c r="AB192" s="14"/>
      <c r="AC192" s="14"/>
      <c r="AD192" s="14"/>
      <c r="AE192" s="14"/>
      <c r="AT192" s="256" t="s">
        <v>262</v>
      </c>
      <c r="AU192" s="256" t="s">
        <v>78</v>
      </c>
      <c r="AV192" s="14" t="s">
        <v>78</v>
      </c>
      <c r="AW192" s="14" t="s">
        <v>31</v>
      </c>
      <c r="AX192" s="14" t="s">
        <v>76</v>
      </c>
      <c r="AY192" s="256" t="s">
        <v>252</v>
      </c>
    </row>
    <row r="193" s="2" customFormat="1" ht="16.5" customHeight="1">
      <c r="A193" s="40"/>
      <c r="B193" s="41"/>
      <c r="C193" s="217" t="s">
        <v>528</v>
      </c>
      <c r="D193" s="217" t="s">
        <v>254</v>
      </c>
      <c r="E193" s="218" t="s">
        <v>1965</v>
      </c>
      <c r="F193" s="219" t="s">
        <v>1966</v>
      </c>
      <c r="G193" s="220" t="s">
        <v>187</v>
      </c>
      <c r="H193" s="221">
        <v>1.4179999999999999</v>
      </c>
      <c r="I193" s="222"/>
      <c r="J193" s="223">
        <f>ROUND(I193*H193,2)</f>
        <v>0</v>
      </c>
      <c r="K193" s="219" t="s">
        <v>257</v>
      </c>
      <c r="L193" s="46"/>
      <c r="M193" s="224" t="s">
        <v>19</v>
      </c>
      <c r="N193" s="225" t="s">
        <v>40</v>
      </c>
      <c r="O193" s="86"/>
      <c r="P193" s="226">
        <f>O193*H193</f>
        <v>0</v>
      </c>
      <c r="Q193" s="226">
        <v>0.013520000000000001</v>
      </c>
      <c r="R193" s="226">
        <f>Q193*H193</f>
        <v>0.019171359999999998</v>
      </c>
      <c r="S193" s="226">
        <v>0</v>
      </c>
      <c r="T193" s="227">
        <f>S193*H193</f>
        <v>0</v>
      </c>
      <c r="U193" s="40"/>
      <c r="V193" s="40"/>
      <c r="W193" s="40"/>
      <c r="X193" s="40"/>
      <c r="Y193" s="40"/>
      <c r="Z193" s="40"/>
      <c r="AA193" s="40"/>
      <c r="AB193" s="40"/>
      <c r="AC193" s="40"/>
      <c r="AD193" s="40"/>
      <c r="AE193" s="40"/>
      <c r="AR193" s="228" t="s">
        <v>258</v>
      </c>
      <c r="AT193" s="228" t="s">
        <v>254</v>
      </c>
      <c r="AU193" s="228" t="s">
        <v>78</v>
      </c>
      <c r="AY193" s="19" t="s">
        <v>252</v>
      </c>
      <c r="BE193" s="229">
        <f>IF(N193="základní",J193,0)</f>
        <v>0</v>
      </c>
      <c r="BF193" s="229">
        <f>IF(N193="snížená",J193,0)</f>
        <v>0</v>
      </c>
      <c r="BG193" s="229">
        <f>IF(N193="zákl. přenesená",J193,0)</f>
        <v>0</v>
      </c>
      <c r="BH193" s="229">
        <f>IF(N193="sníž. přenesená",J193,0)</f>
        <v>0</v>
      </c>
      <c r="BI193" s="229">
        <f>IF(N193="nulová",J193,0)</f>
        <v>0</v>
      </c>
      <c r="BJ193" s="19" t="s">
        <v>76</v>
      </c>
      <c r="BK193" s="229">
        <f>ROUND(I193*H193,2)</f>
        <v>0</v>
      </c>
      <c r="BL193" s="19" t="s">
        <v>258</v>
      </c>
      <c r="BM193" s="228" t="s">
        <v>3560</v>
      </c>
    </row>
    <row r="194" s="2" customFormat="1">
      <c r="A194" s="40"/>
      <c r="B194" s="41"/>
      <c r="C194" s="42"/>
      <c r="D194" s="230" t="s">
        <v>260</v>
      </c>
      <c r="E194" s="42"/>
      <c r="F194" s="231" t="s">
        <v>1968</v>
      </c>
      <c r="G194" s="42"/>
      <c r="H194" s="42"/>
      <c r="I194" s="232"/>
      <c r="J194" s="42"/>
      <c r="K194" s="42"/>
      <c r="L194" s="46"/>
      <c r="M194" s="233"/>
      <c r="N194" s="234"/>
      <c r="O194" s="86"/>
      <c r="P194" s="86"/>
      <c r="Q194" s="86"/>
      <c r="R194" s="86"/>
      <c r="S194" s="86"/>
      <c r="T194" s="87"/>
      <c r="U194" s="40"/>
      <c r="V194" s="40"/>
      <c r="W194" s="40"/>
      <c r="X194" s="40"/>
      <c r="Y194" s="40"/>
      <c r="Z194" s="40"/>
      <c r="AA194" s="40"/>
      <c r="AB194" s="40"/>
      <c r="AC194" s="40"/>
      <c r="AD194" s="40"/>
      <c r="AE194" s="40"/>
      <c r="AT194" s="19" t="s">
        <v>260</v>
      </c>
      <c r="AU194" s="19" t="s">
        <v>78</v>
      </c>
    </row>
    <row r="195" s="13" customFormat="1">
      <c r="A195" s="13"/>
      <c r="B195" s="235"/>
      <c r="C195" s="236"/>
      <c r="D195" s="237" t="s">
        <v>262</v>
      </c>
      <c r="E195" s="238" t="s">
        <v>19</v>
      </c>
      <c r="F195" s="239" t="s">
        <v>3558</v>
      </c>
      <c r="G195" s="236"/>
      <c r="H195" s="238" t="s">
        <v>19</v>
      </c>
      <c r="I195" s="240"/>
      <c r="J195" s="236"/>
      <c r="K195" s="236"/>
      <c r="L195" s="241"/>
      <c r="M195" s="242"/>
      <c r="N195" s="243"/>
      <c r="O195" s="243"/>
      <c r="P195" s="243"/>
      <c r="Q195" s="243"/>
      <c r="R195" s="243"/>
      <c r="S195" s="243"/>
      <c r="T195" s="244"/>
      <c r="U195" s="13"/>
      <c r="V195" s="13"/>
      <c r="W195" s="13"/>
      <c r="X195" s="13"/>
      <c r="Y195" s="13"/>
      <c r="Z195" s="13"/>
      <c r="AA195" s="13"/>
      <c r="AB195" s="13"/>
      <c r="AC195" s="13"/>
      <c r="AD195" s="13"/>
      <c r="AE195" s="13"/>
      <c r="AT195" s="245" t="s">
        <v>262</v>
      </c>
      <c r="AU195" s="245" t="s">
        <v>78</v>
      </c>
      <c r="AV195" s="13" t="s">
        <v>76</v>
      </c>
      <c r="AW195" s="13" t="s">
        <v>31</v>
      </c>
      <c r="AX195" s="13" t="s">
        <v>69</v>
      </c>
      <c r="AY195" s="245" t="s">
        <v>252</v>
      </c>
    </row>
    <row r="196" s="14" customFormat="1">
      <c r="A196" s="14"/>
      <c r="B196" s="246"/>
      <c r="C196" s="247"/>
      <c r="D196" s="237" t="s">
        <v>262</v>
      </c>
      <c r="E196" s="248" t="s">
        <v>19</v>
      </c>
      <c r="F196" s="249" t="s">
        <v>3561</v>
      </c>
      <c r="G196" s="247"/>
      <c r="H196" s="250">
        <v>1.4179999999999999</v>
      </c>
      <c r="I196" s="251"/>
      <c r="J196" s="247"/>
      <c r="K196" s="247"/>
      <c r="L196" s="252"/>
      <c r="M196" s="253"/>
      <c r="N196" s="254"/>
      <c r="O196" s="254"/>
      <c r="P196" s="254"/>
      <c r="Q196" s="254"/>
      <c r="R196" s="254"/>
      <c r="S196" s="254"/>
      <c r="T196" s="255"/>
      <c r="U196" s="14"/>
      <c r="V196" s="14"/>
      <c r="W196" s="14"/>
      <c r="X196" s="14"/>
      <c r="Y196" s="14"/>
      <c r="Z196" s="14"/>
      <c r="AA196" s="14"/>
      <c r="AB196" s="14"/>
      <c r="AC196" s="14"/>
      <c r="AD196" s="14"/>
      <c r="AE196" s="14"/>
      <c r="AT196" s="256" t="s">
        <v>262</v>
      </c>
      <c r="AU196" s="256" t="s">
        <v>78</v>
      </c>
      <c r="AV196" s="14" t="s">
        <v>78</v>
      </c>
      <c r="AW196" s="14" t="s">
        <v>31</v>
      </c>
      <c r="AX196" s="14" t="s">
        <v>76</v>
      </c>
      <c r="AY196" s="256" t="s">
        <v>252</v>
      </c>
    </row>
    <row r="197" s="2" customFormat="1" ht="16.5" customHeight="1">
      <c r="A197" s="40"/>
      <c r="B197" s="41"/>
      <c r="C197" s="217" t="s">
        <v>533</v>
      </c>
      <c r="D197" s="217" t="s">
        <v>254</v>
      </c>
      <c r="E197" s="218" t="s">
        <v>1971</v>
      </c>
      <c r="F197" s="219" t="s">
        <v>1972</v>
      </c>
      <c r="G197" s="220" t="s">
        <v>187</v>
      </c>
      <c r="H197" s="221">
        <v>1.4179999999999999</v>
      </c>
      <c r="I197" s="222"/>
      <c r="J197" s="223">
        <f>ROUND(I197*H197,2)</f>
        <v>0</v>
      </c>
      <c r="K197" s="219" t="s">
        <v>257</v>
      </c>
      <c r="L197" s="46"/>
      <c r="M197" s="224" t="s">
        <v>19</v>
      </c>
      <c r="N197" s="225" t="s">
        <v>40</v>
      </c>
      <c r="O197" s="86"/>
      <c r="P197" s="226">
        <f>O197*H197</f>
        <v>0</v>
      </c>
      <c r="Q197" s="226">
        <v>0</v>
      </c>
      <c r="R197" s="226">
        <f>Q197*H197</f>
        <v>0</v>
      </c>
      <c r="S197" s="226">
        <v>0</v>
      </c>
      <c r="T197" s="227">
        <f>S197*H197</f>
        <v>0</v>
      </c>
      <c r="U197" s="40"/>
      <c r="V197" s="40"/>
      <c r="W197" s="40"/>
      <c r="X197" s="40"/>
      <c r="Y197" s="40"/>
      <c r="Z197" s="40"/>
      <c r="AA197" s="40"/>
      <c r="AB197" s="40"/>
      <c r="AC197" s="40"/>
      <c r="AD197" s="40"/>
      <c r="AE197" s="40"/>
      <c r="AR197" s="228" t="s">
        <v>258</v>
      </c>
      <c r="AT197" s="228" t="s">
        <v>254</v>
      </c>
      <c r="AU197" s="228" t="s">
        <v>78</v>
      </c>
      <c r="AY197" s="19" t="s">
        <v>252</v>
      </c>
      <c r="BE197" s="229">
        <f>IF(N197="základní",J197,0)</f>
        <v>0</v>
      </c>
      <c r="BF197" s="229">
        <f>IF(N197="snížená",J197,0)</f>
        <v>0</v>
      </c>
      <c r="BG197" s="229">
        <f>IF(N197="zákl. přenesená",J197,0)</f>
        <v>0</v>
      </c>
      <c r="BH197" s="229">
        <f>IF(N197="sníž. přenesená",J197,0)</f>
        <v>0</v>
      </c>
      <c r="BI197" s="229">
        <f>IF(N197="nulová",J197,0)</f>
        <v>0</v>
      </c>
      <c r="BJ197" s="19" t="s">
        <v>76</v>
      </c>
      <c r="BK197" s="229">
        <f>ROUND(I197*H197,2)</f>
        <v>0</v>
      </c>
      <c r="BL197" s="19" t="s">
        <v>258</v>
      </c>
      <c r="BM197" s="228" t="s">
        <v>3562</v>
      </c>
    </row>
    <row r="198" s="2" customFormat="1">
      <c r="A198" s="40"/>
      <c r="B198" s="41"/>
      <c r="C198" s="42"/>
      <c r="D198" s="230" t="s">
        <v>260</v>
      </c>
      <c r="E198" s="42"/>
      <c r="F198" s="231" t="s">
        <v>1974</v>
      </c>
      <c r="G198" s="42"/>
      <c r="H198" s="42"/>
      <c r="I198" s="232"/>
      <c r="J198" s="42"/>
      <c r="K198" s="42"/>
      <c r="L198" s="46"/>
      <c r="M198" s="233"/>
      <c r="N198" s="234"/>
      <c r="O198" s="86"/>
      <c r="P198" s="86"/>
      <c r="Q198" s="86"/>
      <c r="R198" s="86"/>
      <c r="S198" s="86"/>
      <c r="T198" s="87"/>
      <c r="U198" s="40"/>
      <c r="V198" s="40"/>
      <c r="W198" s="40"/>
      <c r="X198" s="40"/>
      <c r="Y198" s="40"/>
      <c r="Z198" s="40"/>
      <c r="AA198" s="40"/>
      <c r="AB198" s="40"/>
      <c r="AC198" s="40"/>
      <c r="AD198" s="40"/>
      <c r="AE198" s="40"/>
      <c r="AT198" s="19" t="s">
        <v>260</v>
      </c>
      <c r="AU198" s="19" t="s">
        <v>78</v>
      </c>
    </row>
    <row r="199" s="2" customFormat="1" ht="37.8" customHeight="1">
      <c r="A199" s="40"/>
      <c r="B199" s="41"/>
      <c r="C199" s="217" t="s">
        <v>542</v>
      </c>
      <c r="D199" s="217" t="s">
        <v>254</v>
      </c>
      <c r="E199" s="218" t="s">
        <v>3563</v>
      </c>
      <c r="F199" s="219" t="s">
        <v>3564</v>
      </c>
      <c r="G199" s="220" t="s">
        <v>280</v>
      </c>
      <c r="H199" s="221">
        <v>10.872</v>
      </c>
      <c r="I199" s="222"/>
      <c r="J199" s="223">
        <f>ROUND(I199*H199,2)</f>
        <v>0</v>
      </c>
      <c r="K199" s="219" t="s">
        <v>257</v>
      </c>
      <c r="L199" s="46"/>
      <c r="M199" s="224" t="s">
        <v>19</v>
      </c>
      <c r="N199" s="225" t="s">
        <v>40</v>
      </c>
      <c r="O199" s="86"/>
      <c r="P199" s="226">
        <f>O199*H199</f>
        <v>0</v>
      </c>
      <c r="Q199" s="226">
        <v>2.5018699999999998</v>
      </c>
      <c r="R199" s="226">
        <f>Q199*H199</f>
        <v>27.200330639999997</v>
      </c>
      <c r="S199" s="226">
        <v>0</v>
      </c>
      <c r="T199" s="227">
        <f>S199*H199</f>
        <v>0</v>
      </c>
      <c r="U199" s="40"/>
      <c r="V199" s="40"/>
      <c r="W199" s="40"/>
      <c r="X199" s="40"/>
      <c r="Y199" s="40"/>
      <c r="Z199" s="40"/>
      <c r="AA199" s="40"/>
      <c r="AB199" s="40"/>
      <c r="AC199" s="40"/>
      <c r="AD199" s="40"/>
      <c r="AE199" s="40"/>
      <c r="AR199" s="228" t="s">
        <v>258</v>
      </c>
      <c r="AT199" s="228" t="s">
        <v>254</v>
      </c>
      <c r="AU199" s="228" t="s">
        <v>78</v>
      </c>
      <c r="AY199" s="19" t="s">
        <v>252</v>
      </c>
      <c r="BE199" s="229">
        <f>IF(N199="základní",J199,0)</f>
        <v>0</v>
      </c>
      <c r="BF199" s="229">
        <f>IF(N199="snížená",J199,0)</f>
        <v>0</v>
      </c>
      <c r="BG199" s="229">
        <f>IF(N199="zákl. přenesená",J199,0)</f>
        <v>0</v>
      </c>
      <c r="BH199" s="229">
        <f>IF(N199="sníž. přenesená",J199,0)</f>
        <v>0</v>
      </c>
      <c r="BI199" s="229">
        <f>IF(N199="nulová",J199,0)</f>
        <v>0</v>
      </c>
      <c r="BJ199" s="19" t="s">
        <v>76</v>
      </c>
      <c r="BK199" s="229">
        <f>ROUND(I199*H199,2)</f>
        <v>0</v>
      </c>
      <c r="BL199" s="19" t="s">
        <v>258</v>
      </c>
      <c r="BM199" s="228" t="s">
        <v>3565</v>
      </c>
    </row>
    <row r="200" s="2" customFormat="1">
      <c r="A200" s="40"/>
      <c r="B200" s="41"/>
      <c r="C200" s="42"/>
      <c r="D200" s="230" t="s">
        <v>260</v>
      </c>
      <c r="E200" s="42"/>
      <c r="F200" s="231" t="s">
        <v>3566</v>
      </c>
      <c r="G200" s="42"/>
      <c r="H200" s="42"/>
      <c r="I200" s="232"/>
      <c r="J200" s="42"/>
      <c r="K200" s="42"/>
      <c r="L200" s="46"/>
      <c r="M200" s="233"/>
      <c r="N200" s="234"/>
      <c r="O200" s="86"/>
      <c r="P200" s="86"/>
      <c r="Q200" s="86"/>
      <c r="R200" s="86"/>
      <c r="S200" s="86"/>
      <c r="T200" s="87"/>
      <c r="U200" s="40"/>
      <c r="V200" s="40"/>
      <c r="W200" s="40"/>
      <c r="X200" s="40"/>
      <c r="Y200" s="40"/>
      <c r="Z200" s="40"/>
      <c r="AA200" s="40"/>
      <c r="AB200" s="40"/>
      <c r="AC200" s="40"/>
      <c r="AD200" s="40"/>
      <c r="AE200" s="40"/>
      <c r="AT200" s="19" t="s">
        <v>260</v>
      </c>
      <c r="AU200" s="19" t="s">
        <v>78</v>
      </c>
    </row>
    <row r="201" s="13" customFormat="1">
      <c r="A201" s="13"/>
      <c r="B201" s="235"/>
      <c r="C201" s="236"/>
      <c r="D201" s="237" t="s">
        <v>262</v>
      </c>
      <c r="E201" s="238" t="s">
        <v>19</v>
      </c>
      <c r="F201" s="239" t="s">
        <v>3567</v>
      </c>
      <c r="G201" s="236"/>
      <c r="H201" s="238" t="s">
        <v>19</v>
      </c>
      <c r="I201" s="240"/>
      <c r="J201" s="236"/>
      <c r="K201" s="236"/>
      <c r="L201" s="241"/>
      <c r="M201" s="242"/>
      <c r="N201" s="243"/>
      <c r="O201" s="243"/>
      <c r="P201" s="243"/>
      <c r="Q201" s="243"/>
      <c r="R201" s="243"/>
      <c r="S201" s="243"/>
      <c r="T201" s="244"/>
      <c r="U201" s="13"/>
      <c r="V201" s="13"/>
      <c r="W201" s="13"/>
      <c r="X201" s="13"/>
      <c r="Y201" s="13"/>
      <c r="Z201" s="13"/>
      <c r="AA201" s="13"/>
      <c r="AB201" s="13"/>
      <c r="AC201" s="13"/>
      <c r="AD201" s="13"/>
      <c r="AE201" s="13"/>
      <c r="AT201" s="245" t="s">
        <v>262</v>
      </c>
      <c r="AU201" s="245" t="s">
        <v>78</v>
      </c>
      <c r="AV201" s="13" t="s">
        <v>76</v>
      </c>
      <c r="AW201" s="13" t="s">
        <v>31</v>
      </c>
      <c r="AX201" s="13" t="s">
        <v>69</v>
      </c>
      <c r="AY201" s="245" t="s">
        <v>252</v>
      </c>
    </row>
    <row r="202" s="13" customFormat="1">
      <c r="A202" s="13"/>
      <c r="B202" s="235"/>
      <c r="C202" s="236"/>
      <c r="D202" s="237" t="s">
        <v>262</v>
      </c>
      <c r="E202" s="238" t="s">
        <v>19</v>
      </c>
      <c r="F202" s="239" t="s">
        <v>3568</v>
      </c>
      <c r="G202" s="236"/>
      <c r="H202" s="238" t="s">
        <v>19</v>
      </c>
      <c r="I202" s="240"/>
      <c r="J202" s="236"/>
      <c r="K202" s="236"/>
      <c r="L202" s="241"/>
      <c r="M202" s="242"/>
      <c r="N202" s="243"/>
      <c r="O202" s="243"/>
      <c r="P202" s="243"/>
      <c r="Q202" s="243"/>
      <c r="R202" s="243"/>
      <c r="S202" s="243"/>
      <c r="T202" s="244"/>
      <c r="U202" s="13"/>
      <c r="V202" s="13"/>
      <c r="W202" s="13"/>
      <c r="X202" s="13"/>
      <c r="Y202" s="13"/>
      <c r="Z202" s="13"/>
      <c r="AA202" s="13"/>
      <c r="AB202" s="13"/>
      <c r="AC202" s="13"/>
      <c r="AD202" s="13"/>
      <c r="AE202" s="13"/>
      <c r="AT202" s="245" t="s">
        <v>262</v>
      </c>
      <c r="AU202" s="245" t="s">
        <v>78</v>
      </c>
      <c r="AV202" s="13" t="s">
        <v>76</v>
      </c>
      <c r="AW202" s="13" t="s">
        <v>31</v>
      </c>
      <c r="AX202" s="13" t="s">
        <v>69</v>
      </c>
      <c r="AY202" s="245" t="s">
        <v>252</v>
      </c>
    </row>
    <row r="203" s="13" customFormat="1">
      <c r="A203" s="13"/>
      <c r="B203" s="235"/>
      <c r="C203" s="236"/>
      <c r="D203" s="237" t="s">
        <v>262</v>
      </c>
      <c r="E203" s="238" t="s">
        <v>19</v>
      </c>
      <c r="F203" s="239" t="s">
        <v>3558</v>
      </c>
      <c r="G203" s="236"/>
      <c r="H203" s="238" t="s">
        <v>19</v>
      </c>
      <c r="I203" s="240"/>
      <c r="J203" s="236"/>
      <c r="K203" s="236"/>
      <c r="L203" s="241"/>
      <c r="M203" s="242"/>
      <c r="N203" s="243"/>
      <c r="O203" s="243"/>
      <c r="P203" s="243"/>
      <c r="Q203" s="243"/>
      <c r="R203" s="243"/>
      <c r="S203" s="243"/>
      <c r="T203" s="244"/>
      <c r="U203" s="13"/>
      <c r="V203" s="13"/>
      <c r="W203" s="13"/>
      <c r="X203" s="13"/>
      <c r="Y203" s="13"/>
      <c r="Z203" s="13"/>
      <c r="AA203" s="13"/>
      <c r="AB203" s="13"/>
      <c r="AC203" s="13"/>
      <c r="AD203" s="13"/>
      <c r="AE203" s="13"/>
      <c r="AT203" s="245" t="s">
        <v>262</v>
      </c>
      <c r="AU203" s="245" t="s">
        <v>78</v>
      </c>
      <c r="AV203" s="13" t="s">
        <v>76</v>
      </c>
      <c r="AW203" s="13" t="s">
        <v>31</v>
      </c>
      <c r="AX203" s="13" t="s">
        <v>69</v>
      </c>
      <c r="AY203" s="245" t="s">
        <v>252</v>
      </c>
    </row>
    <row r="204" s="14" customFormat="1">
      <c r="A204" s="14"/>
      <c r="B204" s="246"/>
      <c r="C204" s="247"/>
      <c r="D204" s="237" t="s">
        <v>262</v>
      </c>
      <c r="E204" s="248" t="s">
        <v>19</v>
      </c>
      <c r="F204" s="249" t="s">
        <v>3569</v>
      </c>
      <c r="G204" s="247"/>
      <c r="H204" s="250">
        <v>10.872</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262</v>
      </c>
      <c r="AU204" s="256" t="s">
        <v>78</v>
      </c>
      <c r="AV204" s="14" t="s">
        <v>78</v>
      </c>
      <c r="AW204" s="14" t="s">
        <v>31</v>
      </c>
      <c r="AX204" s="14" t="s">
        <v>76</v>
      </c>
      <c r="AY204" s="256" t="s">
        <v>252</v>
      </c>
    </row>
    <row r="205" s="2" customFormat="1" ht="24.15" customHeight="1">
      <c r="A205" s="40"/>
      <c r="B205" s="41"/>
      <c r="C205" s="217" t="s">
        <v>547</v>
      </c>
      <c r="D205" s="217" t="s">
        <v>254</v>
      </c>
      <c r="E205" s="218" t="s">
        <v>3570</v>
      </c>
      <c r="F205" s="219" t="s">
        <v>3571</v>
      </c>
      <c r="G205" s="220" t="s">
        <v>187</v>
      </c>
      <c r="H205" s="221">
        <v>76.079999999999998</v>
      </c>
      <c r="I205" s="222"/>
      <c r="J205" s="223">
        <f>ROUND(I205*H205,2)</f>
        <v>0</v>
      </c>
      <c r="K205" s="219" t="s">
        <v>257</v>
      </c>
      <c r="L205" s="46"/>
      <c r="M205" s="224" t="s">
        <v>19</v>
      </c>
      <c r="N205" s="225" t="s">
        <v>40</v>
      </c>
      <c r="O205" s="86"/>
      <c r="P205" s="226">
        <f>O205*H205</f>
        <v>0</v>
      </c>
      <c r="Q205" s="226">
        <v>0.0027499999999999998</v>
      </c>
      <c r="R205" s="226">
        <f>Q205*H205</f>
        <v>0.20921999999999999</v>
      </c>
      <c r="S205" s="226">
        <v>0</v>
      </c>
      <c r="T205" s="227">
        <f>S205*H205</f>
        <v>0</v>
      </c>
      <c r="U205" s="40"/>
      <c r="V205" s="40"/>
      <c r="W205" s="40"/>
      <c r="X205" s="40"/>
      <c r="Y205" s="40"/>
      <c r="Z205" s="40"/>
      <c r="AA205" s="40"/>
      <c r="AB205" s="40"/>
      <c r="AC205" s="40"/>
      <c r="AD205" s="40"/>
      <c r="AE205" s="40"/>
      <c r="AR205" s="228" t="s">
        <v>258</v>
      </c>
      <c r="AT205" s="228" t="s">
        <v>254</v>
      </c>
      <c r="AU205" s="228" t="s">
        <v>78</v>
      </c>
      <c r="AY205" s="19" t="s">
        <v>252</v>
      </c>
      <c r="BE205" s="229">
        <f>IF(N205="základní",J205,0)</f>
        <v>0</v>
      </c>
      <c r="BF205" s="229">
        <f>IF(N205="snížená",J205,0)</f>
        <v>0</v>
      </c>
      <c r="BG205" s="229">
        <f>IF(N205="zákl. přenesená",J205,0)</f>
        <v>0</v>
      </c>
      <c r="BH205" s="229">
        <f>IF(N205="sníž. přenesená",J205,0)</f>
        <v>0</v>
      </c>
      <c r="BI205" s="229">
        <f>IF(N205="nulová",J205,0)</f>
        <v>0</v>
      </c>
      <c r="BJ205" s="19" t="s">
        <v>76</v>
      </c>
      <c r="BK205" s="229">
        <f>ROUND(I205*H205,2)</f>
        <v>0</v>
      </c>
      <c r="BL205" s="19" t="s">
        <v>258</v>
      </c>
      <c r="BM205" s="228" t="s">
        <v>3572</v>
      </c>
    </row>
    <row r="206" s="2" customFormat="1">
      <c r="A206" s="40"/>
      <c r="B206" s="41"/>
      <c r="C206" s="42"/>
      <c r="D206" s="230" t="s">
        <v>260</v>
      </c>
      <c r="E206" s="42"/>
      <c r="F206" s="231" t="s">
        <v>3573</v>
      </c>
      <c r="G206" s="42"/>
      <c r="H206" s="42"/>
      <c r="I206" s="232"/>
      <c r="J206" s="42"/>
      <c r="K206" s="42"/>
      <c r="L206" s="46"/>
      <c r="M206" s="233"/>
      <c r="N206" s="234"/>
      <c r="O206" s="86"/>
      <c r="P206" s="86"/>
      <c r="Q206" s="86"/>
      <c r="R206" s="86"/>
      <c r="S206" s="86"/>
      <c r="T206" s="87"/>
      <c r="U206" s="40"/>
      <c r="V206" s="40"/>
      <c r="W206" s="40"/>
      <c r="X206" s="40"/>
      <c r="Y206" s="40"/>
      <c r="Z206" s="40"/>
      <c r="AA206" s="40"/>
      <c r="AB206" s="40"/>
      <c r="AC206" s="40"/>
      <c r="AD206" s="40"/>
      <c r="AE206" s="40"/>
      <c r="AT206" s="19" t="s">
        <v>260</v>
      </c>
      <c r="AU206" s="19" t="s">
        <v>78</v>
      </c>
    </row>
    <row r="207" s="13" customFormat="1">
      <c r="A207" s="13"/>
      <c r="B207" s="235"/>
      <c r="C207" s="236"/>
      <c r="D207" s="237" t="s">
        <v>262</v>
      </c>
      <c r="E207" s="238" t="s">
        <v>19</v>
      </c>
      <c r="F207" s="239" t="s">
        <v>3558</v>
      </c>
      <c r="G207" s="236"/>
      <c r="H207" s="238" t="s">
        <v>19</v>
      </c>
      <c r="I207" s="240"/>
      <c r="J207" s="236"/>
      <c r="K207" s="236"/>
      <c r="L207" s="241"/>
      <c r="M207" s="242"/>
      <c r="N207" s="243"/>
      <c r="O207" s="243"/>
      <c r="P207" s="243"/>
      <c r="Q207" s="243"/>
      <c r="R207" s="243"/>
      <c r="S207" s="243"/>
      <c r="T207" s="244"/>
      <c r="U207" s="13"/>
      <c r="V207" s="13"/>
      <c r="W207" s="13"/>
      <c r="X207" s="13"/>
      <c r="Y207" s="13"/>
      <c r="Z207" s="13"/>
      <c r="AA207" s="13"/>
      <c r="AB207" s="13"/>
      <c r="AC207" s="13"/>
      <c r="AD207" s="13"/>
      <c r="AE207" s="13"/>
      <c r="AT207" s="245" t="s">
        <v>262</v>
      </c>
      <c r="AU207" s="245" t="s">
        <v>78</v>
      </c>
      <c r="AV207" s="13" t="s">
        <v>76</v>
      </c>
      <c r="AW207" s="13" t="s">
        <v>31</v>
      </c>
      <c r="AX207" s="13" t="s">
        <v>69</v>
      </c>
      <c r="AY207" s="245" t="s">
        <v>252</v>
      </c>
    </row>
    <row r="208" s="13" customFormat="1">
      <c r="A208" s="13"/>
      <c r="B208" s="235"/>
      <c r="C208" s="236"/>
      <c r="D208" s="237" t="s">
        <v>262</v>
      </c>
      <c r="E208" s="238" t="s">
        <v>19</v>
      </c>
      <c r="F208" s="239" t="s">
        <v>3568</v>
      </c>
      <c r="G208" s="236"/>
      <c r="H208" s="238" t="s">
        <v>19</v>
      </c>
      <c r="I208" s="240"/>
      <c r="J208" s="236"/>
      <c r="K208" s="236"/>
      <c r="L208" s="241"/>
      <c r="M208" s="242"/>
      <c r="N208" s="243"/>
      <c r="O208" s="243"/>
      <c r="P208" s="243"/>
      <c r="Q208" s="243"/>
      <c r="R208" s="243"/>
      <c r="S208" s="243"/>
      <c r="T208" s="244"/>
      <c r="U208" s="13"/>
      <c r="V208" s="13"/>
      <c r="W208" s="13"/>
      <c r="X208" s="13"/>
      <c r="Y208" s="13"/>
      <c r="Z208" s="13"/>
      <c r="AA208" s="13"/>
      <c r="AB208" s="13"/>
      <c r="AC208" s="13"/>
      <c r="AD208" s="13"/>
      <c r="AE208" s="13"/>
      <c r="AT208" s="245" t="s">
        <v>262</v>
      </c>
      <c r="AU208" s="245" t="s">
        <v>78</v>
      </c>
      <c r="AV208" s="13" t="s">
        <v>76</v>
      </c>
      <c r="AW208" s="13" t="s">
        <v>31</v>
      </c>
      <c r="AX208" s="13" t="s">
        <v>69</v>
      </c>
      <c r="AY208" s="245" t="s">
        <v>252</v>
      </c>
    </row>
    <row r="209" s="14" customFormat="1">
      <c r="A209" s="14"/>
      <c r="B209" s="246"/>
      <c r="C209" s="247"/>
      <c r="D209" s="237" t="s">
        <v>262</v>
      </c>
      <c r="E209" s="248" t="s">
        <v>19</v>
      </c>
      <c r="F209" s="249" t="s">
        <v>3574</v>
      </c>
      <c r="G209" s="247"/>
      <c r="H209" s="250">
        <v>76.079999999999998</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262</v>
      </c>
      <c r="AU209" s="256" t="s">
        <v>78</v>
      </c>
      <c r="AV209" s="14" t="s">
        <v>78</v>
      </c>
      <c r="AW209" s="14" t="s">
        <v>31</v>
      </c>
      <c r="AX209" s="14" t="s">
        <v>76</v>
      </c>
      <c r="AY209" s="256" t="s">
        <v>252</v>
      </c>
    </row>
    <row r="210" s="2" customFormat="1" ht="24.15" customHeight="1">
      <c r="A210" s="40"/>
      <c r="B210" s="41"/>
      <c r="C210" s="217" t="s">
        <v>553</v>
      </c>
      <c r="D210" s="217" t="s">
        <v>254</v>
      </c>
      <c r="E210" s="218" t="s">
        <v>3575</v>
      </c>
      <c r="F210" s="219" t="s">
        <v>3576</v>
      </c>
      <c r="G210" s="220" t="s">
        <v>187</v>
      </c>
      <c r="H210" s="221">
        <v>76.079999999999998</v>
      </c>
      <c r="I210" s="222"/>
      <c r="J210" s="223">
        <f>ROUND(I210*H210,2)</f>
        <v>0</v>
      </c>
      <c r="K210" s="219" t="s">
        <v>257</v>
      </c>
      <c r="L210" s="46"/>
      <c r="M210" s="224" t="s">
        <v>19</v>
      </c>
      <c r="N210" s="225" t="s">
        <v>40</v>
      </c>
      <c r="O210" s="86"/>
      <c r="P210" s="226">
        <f>O210*H210</f>
        <v>0</v>
      </c>
      <c r="Q210" s="226">
        <v>0</v>
      </c>
      <c r="R210" s="226">
        <f>Q210*H210</f>
        <v>0</v>
      </c>
      <c r="S210" s="226">
        <v>0</v>
      </c>
      <c r="T210" s="227">
        <f>S210*H210</f>
        <v>0</v>
      </c>
      <c r="U210" s="40"/>
      <c r="V210" s="40"/>
      <c r="W210" s="40"/>
      <c r="X210" s="40"/>
      <c r="Y210" s="40"/>
      <c r="Z210" s="40"/>
      <c r="AA210" s="40"/>
      <c r="AB210" s="40"/>
      <c r="AC210" s="40"/>
      <c r="AD210" s="40"/>
      <c r="AE210" s="40"/>
      <c r="AR210" s="228" t="s">
        <v>258</v>
      </c>
      <c r="AT210" s="228" t="s">
        <v>254</v>
      </c>
      <c r="AU210" s="228" t="s">
        <v>78</v>
      </c>
      <c r="AY210" s="19" t="s">
        <v>252</v>
      </c>
      <c r="BE210" s="229">
        <f>IF(N210="základní",J210,0)</f>
        <v>0</v>
      </c>
      <c r="BF210" s="229">
        <f>IF(N210="snížená",J210,0)</f>
        <v>0</v>
      </c>
      <c r="BG210" s="229">
        <f>IF(N210="zákl. přenesená",J210,0)</f>
        <v>0</v>
      </c>
      <c r="BH210" s="229">
        <f>IF(N210="sníž. přenesená",J210,0)</f>
        <v>0</v>
      </c>
      <c r="BI210" s="229">
        <f>IF(N210="nulová",J210,0)</f>
        <v>0</v>
      </c>
      <c r="BJ210" s="19" t="s">
        <v>76</v>
      </c>
      <c r="BK210" s="229">
        <f>ROUND(I210*H210,2)</f>
        <v>0</v>
      </c>
      <c r="BL210" s="19" t="s">
        <v>258</v>
      </c>
      <c r="BM210" s="228" t="s">
        <v>3577</v>
      </c>
    </row>
    <row r="211" s="2" customFormat="1">
      <c r="A211" s="40"/>
      <c r="B211" s="41"/>
      <c r="C211" s="42"/>
      <c r="D211" s="230" t="s">
        <v>260</v>
      </c>
      <c r="E211" s="42"/>
      <c r="F211" s="231" t="s">
        <v>3578</v>
      </c>
      <c r="G211" s="42"/>
      <c r="H211" s="42"/>
      <c r="I211" s="232"/>
      <c r="J211" s="42"/>
      <c r="K211" s="42"/>
      <c r="L211" s="46"/>
      <c r="M211" s="233"/>
      <c r="N211" s="234"/>
      <c r="O211" s="86"/>
      <c r="P211" s="86"/>
      <c r="Q211" s="86"/>
      <c r="R211" s="86"/>
      <c r="S211" s="86"/>
      <c r="T211" s="87"/>
      <c r="U211" s="40"/>
      <c r="V211" s="40"/>
      <c r="W211" s="40"/>
      <c r="X211" s="40"/>
      <c r="Y211" s="40"/>
      <c r="Z211" s="40"/>
      <c r="AA211" s="40"/>
      <c r="AB211" s="40"/>
      <c r="AC211" s="40"/>
      <c r="AD211" s="40"/>
      <c r="AE211" s="40"/>
      <c r="AT211" s="19" t="s">
        <v>260</v>
      </c>
      <c r="AU211" s="19" t="s">
        <v>78</v>
      </c>
    </row>
    <row r="212" s="2" customFormat="1" ht="24.15" customHeight="1">
      <c r="A212" s="40"/>
      <c r="B212" s="41"/>
      <c r="C212" s="217" t="s">
        <v>559</v>
      </c>
      <c r="D212" s="217" t="s">
        <v>254</v>
      </c>
      <c r="E212" s="218" t="s">
        <v>3579</v>
      </c>
      <c r="F212" s="219" t="s">
        <v>3580</v>
      </c>
      <c r="G212" s="220" t="s">
        <v>187</v>
      </c>
      <c r="H212" s="221">
        <v>76.079999999999998</v>
      </c>
      <c r="I212" s="222"/>
      <c r="J212" s="223">
        <f>ROUND(I212*H212,2)</f>
        <v>0</v>
      </c>
      <c r="K212" s="219" t="s">
        <v>257</v>
      </c>
      <c r="L212" s="46"/>
      <c r="M212" s="224" t="s">
        <v>19</v>
      </c>
      <c r="N212" s="225" t="s">
        <v>40</v>
      </c>
      <c r="O212" s="86"/>
      <c r="P212" s="226">
        <f>O212*H212</f>
        <v>0</v>
      </c>
      <c r="Q212" s="226">
        <v>0.0025000000000000001</v>
      </c>
      <c r="R212" s="226">
        <f>Q212*H212</f>
        <v>0.19020000000000001</v>
      </c>
      <c r="S212" s="226">
        <v>0</v>
      </c>
      <c r="T212" s="227">
        <f>S212*H212</f>
        <v>0</v>
      </c>
      <c r="U212" s="40"/>
      <c r="V212" s="40"/>
      <c r="W212" s="40"/>
      <c r="X212" s="40"/>
      <c r="Y212" s="40"/>
      <c r="Z212" s="40"/>
      <c r="AA212" s="40"/>
      <c r="AB212" s="40"/>
      <c r="AC212" s="40"/>
      <c r="AD212" s="40"/>
      <c r="AE212" s="40"/>
      <c r="AR212" s="228" t="s">
        <v>258</v>
      </c>
      <c r="AT212" s="228" t="s">
        <v>254</v>
      </c>
      <c r="AU212" s="228" t="s">
        <v>78</v>
      </c>
      <c r="AY212" s="19" t="s">
        <v>252</v>
      </c>
      <c r="BE212" s="229">
        <f>IF(N212="základní",J212,0)</f>
        <v>0</v>
      </c>
      <c r="BF212" s="229">
        <f>IF(N212="snížená",J212,0)</f>
        <v>0</v>
      </c>
      <c r="BG212" s="229">
        <f>IF(N212="zákl. přenesená",J212,0)</f>
        <v>0</v>
      </c>
      <c r="BH212" s="229">
        <f>IF(N212="sníž. přenesená",J212,0)</f>
        <v>0</v>
      </c>
      <c r="BI212" s="229">
        <f>IF(N212="nulová",J212,0)</f>
        <v>0</v>
      </c>
      <c r="BJ212" s="19" t="s">
        <v>76</v>
      </c>
      <c r="BK212" s="229">
        <f>ROUND(I212*H212,2)</f>
        <v>0</v>
      </c>
      <c r="BL212" s="19" t="s">
        <v>258</v>
      </c>
      <c r="BM212" s="228" t="s">
        <v>3581</v>
      </c>
    </row>
    <row r="213" s="2" customFormat="1">
      <c r="A213" s="40"/>
      <c r="B213" s="41"/>
      <c r="C213" s="42"/>
      <c r="D213" s="230" t="s">
        <v>260</v>
      </c>
      <c r="E213" s="42"/>
      <c r="F213" s="231" t="s">
        <v>3582</v>
      </c>
      <c r="G213" s="42"/>
      <c r="H213" s="42"/>
      <c r="I213" s="232"/>
      <c r="J213" s="42"/>
      <c r="K213" s="42"/>
      <c r="L213" s="46"/>
      <c r="M213" s="233"/>
      <c r="N213" s="234"/>
      <c r="O213" s="86"/>
      <c r="P213" s="86"/>
      <c r="Q213" s="86"/>
      <c r="R213" s="86"/>
      <c r="S213" s="86"/>
      <c r="T213" s="87"/>
      <c r="U213" s="40"/>
      <c r="V213" s="40"/>
      <c r="W213" s="40"/>
      <c r="X213" s="40"/>
      <c r="Y213" s="40"/>
      <c r="Z213" s="40"/>
      <c r="AA213" s="40"/>
      <c r="AB213" s="40"/>
      <c r="AC213" s="40"/>
      <c r="AD213" s="40"/>
      <c r="AE213" s="40"/>
      <c r="AT213" s="19" t="s">
        <v>260</v>
      </c>
      <c r="AU213" s="19" t="s">
        <v>78</v>
      </c>
    </row>
    <row r="214" s="2" customFormat="1" ht="37.8" customHeight="1">
      <c r="A214" s="40"/>
      <c r="B214" s="41"/>
      <c r="C214" s="217" t="s">
        <v>571</v>
      </c>
      <c r="D214" s="217" t="s">
        <v>254</v>
      </c>
      <c r="E214" s="218" t="s">
        <v>3583</v>
      </c>
      <c r="F214" s="219" t="s">
        <v>3584</v>
      </c>
      <c r="G214" s="220" t="s">
        <v>485</v>
      </c>
      <c r="H214" s="221">
        <v>0.26440000000000002</v>
      </c>
      <c r="I214" s="222"/>
      <c r="J214" s="223">
        <f>ROUND(I214*H214,2)</f>
        <v>0</v>
      </c>
      <c r="K214" s="219" t="s">
        <v>257</v>
      </c>
      <c r="L214" s="46"/>
      <c r="M214" s="224" t="s">
        <v>19</v>
      </c>
      <c r="N214" s="225" t="s">
        <v>40</v>
      </c>
      <c r="O214" s="86"/>
      <c r="P214" s="226">
        <f>O214*H214</f>
        <v>0</v>
      </c>
      <c r="Q214" s="226">
        <v>1.06277</v>
      </c>
      <c r="R214" s="226">
        <f>Q214*H214</f>
        <v>0.28099638800000004</v>
      </c>
      <c r="S214" s="226">
        <v>0</v>
      </c>
      <c r="T214" s="227">
        <f>S214*H214</f>
        <v>0</v>
      </c>
      <c r="U214" s="40"/>
      <c r="V214" s="40"/>
      <c r="W214" s="40"/>
      <c r="X214" s="40"/>
      <c r="Y214" s="40"/>
      <c r="Z214" s="40"/>
      <c r="AA214" s="40"/>
      <c r="AB214" s="40"/>
      <c r="AC214" s="40"/>
      <c r="AD214" s="40"/>
      <c r="AE214" s="40"/>
      <c r="AR214" s="228" t="s">
        <v>258</v>
      </c>
      <c r="AT214" s="228" t="s">
        <v>254</v>
      </c>
      <c r="AU214" s="228" t="s">
        <v>78</v>
      </c>
      <c r="AY214" s="19" t="s">
        <v>252</v>
      </c>
      <c r="BE214" s="229">
        <f>IF(N214="základní",J214,0)</f>
        <v>0</v>
      </c>
      <c r="BF214" s="229">
        <f>IF(N214="snížená",J214,0)</f>
        <v>0</v>
      </c>
      <c r="BG214" s="229">
        <f>IF(N214="zákl. přenesená",J214,0)</f>
        <v>0</v>
      </c>
      <c r="BH214" s="229">
        <f>IF(N214="sníž. přenesená",J214,0)</f>
        <v>0</v>
      </c>
      <c r="BI214" s="229">
        <f>IF(N214="nulová",J214,0)</f>
        <v>0</v>
      </c>
      <c r="BJ214" s="19" t="s">
        <v>76</v>
      </c>
      <c r="BK214" s="229">
        <f>ROUND(I214*H214,2)</f>
        <v>0</v>
      </c>
      <c r="BL214" s="19" t="s">
        <v>258</v>
      </c>
      <c r="BM214" s="228" t="s">
        <v>3585</v>
      </c>
    </row>
    <row r="215" s="2" customFormat="1">
      <c r="A215" s="40"/>
      <c r="B215" s="41"/>
      <c r="C215" s="42"/>
      <c r="D215" s="230" t="s">
        <v>260</v>
      </c>
      <c r="E215" s="42"/>
      <c r="F215" s="231" t="s">
        <v>3586</v>
      </c>
      <c r="G215" s="42"/>
      <c r="H215" s="42"/>
      <c r="I215" s="232"/>
      <c r="J215" s="42"/>
      <c r="K215" s="42"/>
      <c r="L215" s="46"/>
      <c r="M215" s="233"/>
      <c r="N215" s="234"/>
      <c r="O215" s="86"/>
      <c r="P215" s="86"/>
      <c r="Q215" s="86"/>
      <c r="R215" s="86"/>
      <c r="S215" s="86"/>
      <c r="T215" s="87"/>
      <c r="U215" s="40"/>
      <c r="V215" s="40"/>
      <c r="W215" s="40"/>
      <c r="X215" s="40"/>
      <c r="Y215" s="40"/>
      <c r="Z215" s="40"/>
      <c r="AA215" s="40"/>
      <c r="AB215" s="40"/>
      <c r="AC215" s="40"/>
      <c r="AD215" s="40"/>
      <c r="AE215" s="40"/>
      <c r="AT215" s="19" t="s">
        <v>260</v>
      </c>
      <c r="AU215" s="19" t="s">
        <v>78</v>
      </c>
    </row>
    <row r="216" s="13" customFormat="1">
      <c r="A216" s="13"/>
      <c r="B216" s="235"/>
      <c r="C216" s="236"/>
      <c r="D216" s="237" t="s">
        <v>262</v>
      </c>
      <c r="E216" s="238" t="s">
        <v>19</v>
      </c>
      <c r="F216" s="239" t="s">
        <v>3558</v>
      </c>
      <c r="G216" s="236"/>
      <c r="H216" s="238" t="s">
        <v>19</v>
      </c>
      <c r="I216" s="240"/>
      <c r="J216" s="236"/>
      <c r="K216" s="236"/>
      <c r="L216" s="241"/>
      <c r="M216" s="242"/>
      <c r="N216" s="243"/>
      <c r="O216" s="243"/>
      <c r="P216" s="243"/>
      <c r="Q216" s="243"/>
      <c r="R216" s="243"/>
      <c r="S216" s="243"/>
      <c r="T216" s="244"/>
      <c r="U216" s="13"/>
      <c r="V216" s="13"/>
      <c r="W216" s="13"/>
      <c r="X216" s="13"/>
      <c r="Y216" s="13"/>
      <c r="Z216" s="13"/>
      <c r="AA216" s="13"/>
      <c r="AB216" s="13"/>
      <c r="AC216" s="13"/>
      <c r="AD216" s="13"/>
      <c r="AE216" s="13"/>
      <c r="AT216" s="245" t="s">
        <v>262</v>
      </c>
      <c r="AU216" s="245" t="s">
        <v>78</v>
      </c>
      <c r="AV216" s="13" t="s">
        <v>76</v>
      </c>
      <c r="AW216" s="13" t="s">
        <v>31</v>
      </c>
      <c r="AX216" s="13" t="s">
        <v>69</v>
      </c>
      <c r="AY216" s="245" t="s">
        <v>252</v>
      </c>
    </row>
    <row r="217" s="14" customFormat="1">
      <c r="A217" s="14"/>
      <c r="B217" s="246"/>
      <c r="C217" s="247"/>
      <c r="D217" s="237" t="s">
        <v>262</v>
      </c>
      <c r="E217" s="248" t="s">
        <v>19</v>
      </c>
      <c r="F217" s="249" t="s">
        <v>3587</v>
      </c>
      <c r="G217" s="247"/>
      <c r="H217" s="250">
        <v>0.26440000000000002</v>
      </c>
      <c r="I217" s="251"/>
      <c r="J217" s="247"/>
      <c r="K217" s="247"/>
      <c r="L217" s="252"/>
      <c r="M217" s="253"/>
      <c r="N217" s="254"/>
      <c r="O217" s="254"/>
      <c r="P217" s="254"/>
      <c r="Q217" s="254"/>
      <c r="R217" s="254"/>
      <c r="S217" s="254"/>
      <c r="T217" s="255"/>
      <c r="U217" s="14"/>
      <c r="V217" s="14"/>
      <c r="W217" s="14"/>
      <c r="X217" s="14"/>
      <c r="Y217" s="14"/>
      <c r="Z217" s="14"/>
      <c r="AA217" s="14"/>
      <c r="AB217" s="14"/>
      <c r="AC217" s="14"/>
      <c r="AD217" s="14"/>
      <c r="AE217" s="14"/>
      <c r="AT217" s="256" t="s">
        <v>262</v>
      </c>
      <c r="AU217" s="256" t="s">
        <v>78</v>
      </c>
      <c r="AV217" s="14" t="s">
        <v>78</v>
      </c>
      <c r="AW217" s="14" t="s">
        <v>31</v>
      </c>
      <c r="AX217" s="14" t="s">
        <v>76</v>
      </c>
      <c r="AY217" s="256" t="s">
        <v>252</v>
      </c>
    </row>
    <row r="218" s="12" customFormat="1" ht="22.8" customHeight="1">
      <c r="A218" s="12"/>
      <c r="B218" s="201"/>
      <c r="C218" s="202"/>
      <c r="D218" s="203" t="s">
        <v>68</v>
      </c>
      <c r="E218" s="215" t="s">
        <v>284</v>
      </c>
      <c r="F218" s="215" t="s">
        <v>3588</v>
      </c>
      <c r="G218" s="202"/>
      <c r="H218" s="202"/>
      <c r="I218" s="205"/>
      <c r="J218" s="216">
        <f>BK218</f>
        <v>0</v>
      </c>
      <c r="K218" s="202"/>
      <c r="L218" s="207"/>
      <c r="M218" s="208"/>
      <c r="N218" s="209"/>
      <c r="O218" s="209"/>
      <c r="P218" s="210">
        <f>SUM(P219:P249)</f>
        <v>0</v>
      </c>
      <c r="Q218" s="209"/>
      <c r="R218" s="210">
        <f>SUM(R219:R249)</f>
        <v>2.13889102</v>
      </c>
      <c r="S218" s="209"/>
      <c r="T218" s="211">
        <f>SUM(T219:T249)</f>
        <v>0.26000000000000001</v>
      </c>
      <c r="U218" s="12"/>
      <c r="V218" s="12"/>
      <c r="W218" s="12"/>
      <c r="X218" s="12"/>
      <c r="Y218" s="12"/>
      <c r="Z218" s="12"/>
      <c r="AA218" s="12"/>
      <c r="AB218" s="12"/>
      <c r="AC218" s="12"/>
      <c r="AD218" s="12"/>
      <c r="AE218" s="12"/>
      <c r="AR218" s="212" t="s">
        <v>76</v>
      </c>
      <c r="AT218" s="213" t="s">
        <v>68</v>
      </c>
      <c r="AU218" s="213" t="s">
        <v>76</v>
      </c>
      <c r="AY218" s="212" t="s">
        <v>252</v>
      </c>
      <c r="BK218" s="214">
        <f>SUM(BK219:BK249)</f>
        <v>0</v>
      </c>
    </row>
    <row r="219" s="2" customFormat="1" ht="37.8" customHeight="1">
      <c r="A219" s="40"/>
      <c r="B219" s="41"/>
      <c r="C219" s="217" t="s">
        <v>578</v>
      </c>
      <c r="D219" s="217" t="s">
        <v>254</v>
      </c>
      <c r="E219" s="218" t="s">
        <v>3589</v>
      </c>
      <c r="F219" s="219" t="s">
        <v>3590</v>
      </c>
      <c r="G219" s="220" t="s">
        <v>183</v>
      </c>
      <c r="H219" s="221">
        <v>6.5</v>
      </c>
      <c r="I219" s="222"/>
      <c r="J219" s="223">
        <f>ROUND(I219*H219,2)</f>
        <v>0</v>
      </c>
      <c r="K219" s="219" t="s">
        <v>257</v>
      </c>
      <c r="L219" s="46"/>
      <c r="M219" s="224" t="s">
        <v>19</v>
      </c>
      <c r="N219" s="225" t="s">
        <v>40</v>
      </c>
      <c r="O219" s="86"/>
      <c r="P219" s="226">
        <f>O219*H219</f>
        <v>0</v>
      </c>
      <c r="Q219" s="226">
        <v>0</v>
      </c>
      <c r="R219" s="226">
        <f>Q219*H219</f>
        <v>0</v>
      </c>
      <c r="S219" s="226">
        <v>0.040000000000000001</v>
      </c>
      <c r="T219" s="227">
        <f>S219*H219</f>
        <v>0.26000000000000001</v>
      </c>
      <c r="U219" s="40"/>
      <c r="V219" s="40"/>
      <c r="W219" s="40"/>
      <c r="X219" s="40"/>
      <c r="Y219" s="40"/>
      <c r="Z219" s="40"/>
      <c r="AA219" s="40"/>
      <c r="AB219" s="40"/>
      <c r="AC219" s="40"/>
      <c r="AD219" s="40"/>
      <c r="AE219" s="40"/>
      <c r="AR219" s="228" t="s">
        <v>258</v>
      </c>
      <c r="AT219" s="228" t="s">
        <v>254</v>
      </c>
      <c r="AU219" s="228" t="s">
        <v>78</v>
      </c>
      <c r="AY219" s="19" t="s">
        <v>252</v>
      </c>
      <c r="BE219" s="229">
        <f>IF(N219="základní",J219,0)</f>
        <v>0</v>
      </c>
      <c r="BF219" s="229">
        <f>IF(N219="snížená",J219,0)</f>
        <v>0</v>
      </c>
      <c r="BG219" s="229">
        <f>IF(N219="zákl. přenesená",J219,0)</f>
        <v>0</v>
      </c>
      <c r="BH219" s="229">
        <f>IF(N219="sníž. přenesená",J219,0)</f>
        <v>0</v>
      </c>
      <c r="BI219" s="229">
        <f>IF(N219="nulová",J219,0)</f>
        <v>0</v>
      </c>
      <c r="BJ219" s="19" t="s">
        <v>76</v>
      </c>
      <c r="BK219" s="229">
        <f>ROUND(I219*H219,2)</f>
        <v>0</v>
      </c>
      <c r="BL219" s="19" t="s">
        <v>258</v>
      </c>
      <c r="BM219" s="228" t="s">
        <v>3591</v>
      </c>
    </row>
    <row r="220" s="2" customFormat="1">
      <c r="A220" s="40"/>
      <c r="B220" s="41"/>
      <c r="C220" s="42"/>
      <c r="D220" s="230" t="s">
        <v>260</v>
      </c>
      <c r="E220" s="42"/>
      <c r="F220" s="231" t="s">
        <v>3592</v>
      </c>
      <c r="G220" s="42"/>
      <c r="H220" s="42"/>
      <c r="I220" s="232"/>
      <c r="J220" s="42"/>
      <c r="K220" s="42"/>
      <c r="L220" s="46"/>
      <c r="M220" s="233"/>
      <c r="N220" s="234"/>
      <c r="O220" s="86"/>
      <c r="P220" s="86"/>
      <c r="Q220" s="86"/>
      <c r="R220" s="86"/>
      <c r="S220" s="86"/>
      <c r="T220" s="87"/>
      <c r="U220" s="40"/>
      <c r="V220" s="40"/>
      <c r="W220" s="40"/>
      <c r="X220" s="40"/>
      <c r="Y220" s="40"/>
      <c r="Z220" s="40"/>
      <c r="AA220" s="40"/>
      <c r="AB220" s="40"/>
      <c r="AC220" s="40"/>
      <c r="AD220" s="40"/>
      <c r="AE220" s="40"/>
      <c r="AT220" s="19" t="s">
        <v>260</v>
      </c>
      <c r="AU220" s="19" t="s">
        <v>78</v>
      </c>
    </row>
    <row r="221" s="14" customFormat="1">
      <c r="A221" s="14"/>
      <c r="B221" s="246"/>
      <c r="C221" s="247"/>
      <c r="D221" s="237" t="s">
        <v>262</v>
      </c>
      <c r="E221" s="248" t="s">
        <v>19</v>
      </c>
      <c r="F221" s="249" t="s">
        <v>3593</v>
      </c>
      <c r="G221" s="247"/>
      <c r="H221" s="250">
        <v>6.5</v>
      </c>
      <c r="I221" s="251"/>
      <c r="J221" s="247"/>
      <c r="K221" s="247"/>
      <c r="L221" s="252"/>
      <c r="M221" s="253"/>
      <c r="N221" s="254"/>
      <c r="O221" s="254"/>
      <c r="P221" s="254"/>
      <c r="Q221" s="254"/>
      <c r="R221" s="254"/>
      <c r="S221" s="254"/>
      <c r="T221" s="255"/>
      <c r="U221" s="14"/>
      <c r="V221" s="14"/>
      <c r="W221" s="14"/>
      <c r="X221" s="14"/>
      <c r="Y221" s="14"/>
      <c r="Z221" s="14"/>
      <c r="AA221" s="14"/>
      <c r="AB221" s="14"/>
      <c r="AC221" s="14"/>
      <c r="AD221" s="14"/>
      <c r="AE221" s="14"/>
      <c r="AT221" s="256" t="s">
        <v>262</v>
      </c>
      <c r="AU221" s="256" t="s">
        <v>78</v>
      </c>
      <c r="AV221" s="14" t="s">
        <v>78</v>
      </c>
      <c r="AW221" s="14" t="s">
        <v>31</v>
      </c>
      <c r="AX221" s="14" t="s">
        <v>76</v>
      </c>
      <c r="AY221" s="256" t="s">
        <v>252</v>
      </c>
    </row>
    <row r="222" s="2" customFormat="1" ht="62.7" customHeight="1">
      <c r="A222" s="40"/>
      <c r="B222" s="41"/>
      <c r="C222" s="217" t="s">
        <v>586</v>
      </c>
      <c r="D222" s="217" t="s">
        <v>254</v>
      </c>
      <c r="E222" s="218" t="s">
        <v>3594</v>
      </c>
      <c r="F222" s="219" t="s">
        <v>3595</v>
      </c>
      <c r="G222" s="220" t="s">
        <v>187</v>
      </c>
      <c r="H222" s="221">
        <v>7.5599999999999996</v>
      </c>
      <c r="I222" s="222"/>
      <c r="J222" s="223">
        <f>ROUND(I222*H222,2)</f>
        <v>0</v>
      </c>
      <c r="K222" s="219" t="s">
        <v>257</v>
      </c>
      <c r="L222" s="46"/>
      <c r="M222" s="224" t="s">
        <v>19</v>
      </c>
      <c r="N222" s="225" t="s">
        <v>40</v>
      </c>
      <c r="O222" s="86"/>
      <c r="P222" s="226">
        <f>O222*H222</f>
        <v>0</v>
      </c>
      <c r="Q222" s="226">
        <v>0</v>
      </c>
      <c r="R222" s="226">
        <f>Q222*H222</f>
        <v>0</v>
      </c>
      <c r="S222" s="226">
        <v>0</v>
      </c>
      <c r="T222" s="227">
        <f>S222*H222</f>
        <v>0</v>
      </c>
      <c r="U222" s="40"/>
      <c r="V222" s="40"/>
      <c r="W222" s="40"/>
      <c r="X222" s="40"/>
      <c r="Y222" s="40"/>
      <c r="Z222" s="40"/>
      <c r="AA222" s="40"/>
      <c r="AB222" s="40"/>
      <c r="AC222" s="40"/>
      <c r="AD222" s="40"/>
      <c r="AE222" s="40"/>
      <c r="AR222" s="228" t="s">
        <v>258</v>
      </c>
      <c r="AT222" s="228" t="s">
        <v>254</v>
      </c>
      <c r="AU222" s="228" t="s">
        <v>78</v>
      </c>
      <c r="AY222" s="19" t="s">
        <v>252</v>
      </c>
      <c r="BE222" s="229">
        <f>IF(N222="základní",J222,0)</f>
        <v>0</v>
      </c>
      <c r="BF222" s="229">
        <f>IF(N222="snížená",J222,0)</f>
        <v>0</v>
      </c>
      <c r="BG222" s="229">
        <f>IF(N222="zákl. přenesená",J222,0)</f>
        <v>0</v>
      </c>
      <c r="BH222" s="229">
        <f>IF(N222="sníž. přenesená",J222,0)</f>
        <v>0</v>
      </c>
      <c r="BI222" s="229">
        <f>IF(N222="nulová",J222,0)</f>
        <v>0</v>
      </c>
      <c r="BJ222" s="19" t="s">
        <v>76</v>
      </c>
      <c r="BK222" s="229">
        <f>ROUND(I222*H222,2)</f>
        <v>0</v>
      </c>
      <c r="BL222" s="19" t="s">
        <v>258</v>
      </c>
      <c r="BM222" s="228" t="s">
        <v>3596</v>
      </c>
    </row>
    <row r="223" s="2" customFormat="1">
      <c r="A223" s="40"/>
      <c r="B223" s="41"/>
      <c r="C223" s="42"/>
      <c r="D223" s="230" t="s">
        <v>260</v>
      </c>
      <c r="E223" s="42"/>
      <c r="F223" s="231" t="s">
        <v>3597</v>
      </c>
      <c r="G223" s="42"/>
      <c r="H223" s="42"/>
      <c r="I223" s="232"/>
      <c r="J223" s="42"/>
      <c r="K223" s="42"/>
      <c r="L223" s="46"/>
      <c r="M223" s="233"/>
      <c r="N223" s="234"/>
      <c r="O223" s="86"/>
      <c r="P223" s="86"/>
      <c r="Q223" s="86"/>
      <c r="R223" s="86"/>
      <c r="S223" s="86"/>
      <c r="T223" s="87"/>
      <c r="U223" s="40"/>
      <c r="V223" s="40"/>
      <c r="W223" s="40"/>
      <c r="X223" s="40"/>
      <c r="Y223" s="40"/>
      <c r="Z223" s="40"/>
      <c r="AA223" s="40"/>
      <c r="AB223" s="40"/>
      <c r="AC223" s="40"/>
      <c r="AD223" s="40"/>
      <c r="AE223" s="40"/>
      <c r="AT223" s="19" t="s">
        <v>260</v>
      </c>
      <c r="AU223" s="19" t="s">
        <v>78</v>
      </c>
    </row>
    <row r="224" s="2" customFormat="1">
      <c r="A224" s="40"/>
      <c r="B224" s="41"/>
      <c r="C224" s="42"/>
      <c r="D224" s="237" t="s">
        <v>963</v>
      </c>
      <c r="E224" s="42"/>
      <c r="F224" s="289" t="s">
        <v>3598</v>
      </c>
      <c r="G224" s="42"/>
      <c r="H224" s="42"/>
      <c r="I224" s="232"/>
      <c r="J224" s="42"/>
      <c r="K224" s="42"/>
      <c r="L224" s="46"/>
      <c r="M224" s="233"/>
      <c r="N224" s="234"/>
      <c r="O224" s="86"/>
      <c r="P224" s="86"/>
      <c r="Q224" s="86"/>
      <c r="R224" s="86"/>
      <c r="S224" s="86"/>
      <c r="T224" s="87"/>
      <c r="U224" s="40"/>
      <c r="V224" s="40"/>
      <c r="W224" s="40"/>
      <c r="X224" s="40"/>
      <c r="Y224" s="40"/>
      <c r="Z224" s="40"/>
      <c r="AA224" s="40"/>
      <c r="AB224" s="40"/>
      <c r="AC224" s="40"/>
      <c r="AD224" s="40"/>
      <c r="AE224" s="40"/>
      <c r="AT224" s="19" t="s">
        <v>963</v>
      </c>
      <c r="AU224" s="19" t="s">
        <v>78</v>
      </c>
    </row>
    <row r="225" s="13" customFormat="1">
      <c r="A225" s="13"/>
      <c r="B225" s="235"/>
      <c r="C225" s="236"/>
      <c r="D225" s="237" t="s">
        <v>262</v>
      </c>
      <c r="E225" s="238" t="s">
        <v>19</v>
      </c>
      <c r="F225" s="239" t="s">
        <v>3599</v>
      </c>
      <c r="G225" s="236"/>
      <c r="H225" s="238" t="s">
        <v>19</v>
      </c>
      <c r="I225" s="240"/>
      <c r="J225" s="236"/>
      <c r="K225" s="236"/>
      <c r="L225" s="241"/>
      <c r="M225" s="242"/>
      <c r="N225" s="243"/>
      <c r="O225" s="243"/>
      <c r="P225" s="243"/>
      <c r="Q225" s="243"/>
      <c r="R225" s="243"/>
      <c r="S225" s="243"/>
      <c r="T225" s="244"/>
      <c r="U225" s="13"/>
      <c r="V225" s="13"/>
      <c r="W225" s="13"/>
      <c r="X225" s="13"/>
      <c r="Y225" s="13"/>
      <c r="Z225" s="13"/>
      <c r="AA225" s="13"/>
      <c r="AB225" s="13"/>
      <c r="AC225" s="13"/>
      <c r="AD225" s="13"/>
      <c r="AE225" s="13"/>
      <c r="AT225" s="245" t="s">
        <v>262</v>
      </c>
      <c r="AU225" s="245" t="s">
        <v>78</v>
      </c>
      <c r="AV225" s="13" t="s">
        <v>76</v>
      </c>
      <c r="AW225" s="13" t="s">
        <v>31</v>
      </c>
      <c r="AX225" s="13" t="s">
        <v>69</v>
      </c>
      <c r="AY225" s="245" t="s">
        <v>252</v>
      </c>
    </row>
    <row r="226" s="13" customFormat="1">
      <c r="A226" s="13"/>
      <c r="B226" s="235"/>
      <c r="C226" s="236"/>
      <c r="D226" s="237" t="s">
        <v>262</v>
      </c>
      <c r="E226" s="238" t="s">
        <v>19</v>
      </c>
      <c r="F226" s="239" t="s">
        <v>3600</v>
      </c>
      <c r="G226" s="236"/>
      <c r="H226" s="238" t="s">
        <v>19</v>
      </c>
      <c r="I226" s="240"/>
      <c r="J226" s="236"/>
      <c r="K226" s="236"/>
      <c r="L226" s="241"/>
      <c r="M226" s="242"/>
      <c r="N226" s="243"/>
      <c r="O226" s="243"/>
      <c r="P226" s="243"/>
      <c r="Q226" s="243"/>
      <c r="R226" s="243"/>
      <c r="S226" s="243"/>
      <c r="T226" s="244"/>
      <c r="U226" s="13"/>
      <c r="V226" s="13"/>
      <c r="W226" s="13"/>
      <c r="X226" s="13"/>
      <c r="Y226" s="13"/>
      <c r="Z226" s="13"/>
      <c r="AA226" s="13"/>
      <c r="AB226" s="13"/>
      <c r="AC226" s="13"/>
      <c r="AD226" s="13"/>
      <c r="AE226" s="13"/>
      <c r="AT226" s="245" t="s">
        <v>262</v>
      </c>
      <c r="AU226" s="245" t="s">
        <v>78</v>
      </c>
      <c r="AV226" s="13" t="s">
        <v>76</v>
      </c>
      <c r="AW226" s="13" t="s">
        <v>31</v>
      </c>
      <c r="AX226" s="13" t="s">
        <v>69</v>
      </c>
      <c r="AY226" s="245" t="s">
        <v>252</v>
      </c>
    </row>
    <row r="227" s="14" customFormat="1">
      <c r="A227" s="14"/>
      <c r="B227" s="246"/>
      <c r="C227" s="247"/>
      <c r="D227" s="237" t="s">
        <v>262</v>
      </c>
      <c r="E227" s="248" t="s">
        <v>19</v>
      </c>
      <c r="F227" s="249" t="s">
        <v>3601</v>
      </c>
      <c r="G227" s="247"/>
      <c r="H227" s="250">
        <v>7.5599999999999996</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262</v>
      </c>
      <c r="AU227" s="256" t="s">
        <v>78</v>
      </c>
      <c r="AV227" s="14" t="s">
        <v>78</v>
      </c>
      <c r="AW227" s="14" t="s">
        <v>31</v>
      </c>
      <c r="AX227" s="14" t="s">
        <v>69</v>
      </c>
      <c r="AY227" s="256" t="s">
        <v>252</v>
      </c>
    </row>
    <row r="228" s="16" customFormat="1">
      <c r="A228" s="16"/>
      <c r="B228" s="268"/>
      <c r="C228" s="269"/>
      <c r="D228" s="237" t="s">
        <v>262</v>
      </c>
      <c r="E228" s="270" t="s">
        <v>3449</v>
      </c>
      <c r="F228" s="271" t="s">
        <v>333</v>
      </c>
      <c r="G228" s="269"/>
      <c r="H228" s="272">
        <v>7.5599999999999996</v>
      </c>
      <c r="I228" s="273"/>
      <c r="J228" s="269"/>
      <c r="K228" s="269"/>
      <c r="L228" s="274"/>
      <c r="M228" s="275"/>
      <c r="N228" s="276"/>
      <c r="O228" s="276"/>
      <c r="P228" s="276"/>
      <c r="Q228" s="276"/>
      <c r="R228" s="276"/>
      <c r="S228" s="276"/>
      <c r="T228" s="277"/>
      <c r="U228" s="16"/>
      <c r="V228" s="16"/>
      <c r="W228" s="16"/>
      <c r="X228" s="16"/>
      <c r="Y228" s="16"/>
      <c r="Z228" s="16"/>
      <c r="AA228" s="16"/>
      <c r="AB228" s="16"/>
      <c r="AC228" s="16"/>
      <c r="AD228" s="16"/>
      <c r="AE228" s="16"/>
      <c r="AT228" s="278" t="s">
        <v>262</v>
      </c>
      <c r="AU228" s="278" t="s">
        <v>78</v>
      </c>
      <c r="AV228" s="16" t="s">
        <v>85</v>
      </c>
      <c r="AW228" s="16" t="s">
        <v>31</v>
      </c>
      <c r="AX228" s="16" t="s">
        <v>76</v>
      </c>
      <c r="AY228" s="278" t="s">
        <v>252</v>
      </c>
    </row>
    <row r="229" s="2" customFormat="1" ht="55.5" customHeight="1">
      <c r="A229" s="40"/>
      <c r="B229" s="41"/>
      <c r="C229" s="217" t="s">
        <v>590</v>
      </c>
      <c r="D229" s="217" t="s">
        <v>254</v>
      </c>
      <c r="E229" s="218" t="s">
        <v>3602</v>
      </c>
      <c r="F229" s="219" t="s">
        <v>3603</v>
      </c>
      <c r="G229" s="220" t="s">
        <v>187</v>
      </c>
      <c r="H229" s="221">
        <v>7.5599999999999996</v>
      </c>
      <c r="I229" s="222"/>
      <c r="J229" s="223">
        <f>ROUND(I229*H229,2)</f>
        <v>0</v>
      </c>
      <c r="K229" s="219" t="s">
        <v>257</v>
      </c>
      <c r="L229" s="46"/>
      <c r="M229" s="224" t="s">
        <v>19</v>
      </c>
      <c r="N229" s="225" t="s">
        <v>40</v>
      </c>
      <c r="O229" s="86"/>
      <c r="P229" s="226">
        <f>O229*H229</f>
        <v>0</v>
      </c>
      <c r="Q229" s="226">
        <v>0</v>
      </c>
      <c r="R229" s="226">
        <f>Q229*H229</f>
        <v>0</v>
      </c>
      <c r="S229" s="226">
        <v>0</v>
      </c>
      <c r="T229" s="227">
        <f>S229*H229</f>
        <v>0</v>
      </c>
      <c r="U229" s="40"/>
      <c r="V229" s="40"/>
      <c r="W229" s="40"/>
      <c r="X229" s="40"/>
      <c r="Y229" s="40"/>
      <c r="Z229" s="40"/>
      <c r="AA229" s="40"/>
      <c r="AB229" s="40"/>
      <c r="AC229" s="40"/>
      <c r="AD229" s="40"/>
      <c r="AE229" s="40"/>
      <c r="AR229" s="228" t="s">
        <v>258</v>
      </c>
      <c r="AT229" s="228" t="s">
        <v>254</v>
      </c>
      <c r="AU229" s="228" t="s">
        <v>78</v>
      </c>
      <c r="AY229" s="19" t="s">
        <v>252</v>
      </c>
      <c r="BE229" s="229">
        <f>IF(N229="základní",J229,0)</f>
        <v>0</v>
      </c>
      <c r="BF229" s="229">
        <f>IF(N229="snížená",J229,0)</f>
        <v>0</v>
      </c>
      <c r="BG229" s="229">
        <f>IF(N229="zákl. přenesená",J229,0)</f>
        <v>0</v>
      </c>
      <c r="BH229" s="229">
        <f>IF(N229="sníž. přenesená",J229,0)</f>
        <v>0</v>
      </c>
      <c r="BI229" s="229">
        <f>IF(N229="nulová",J229,0)</f>
        <v>0</v>
      </c>
      <c r="BJ229" s="19" t="s">
        <v>76</v>
      </c>
      <c r="BK229" s="229">
        <f>ROUND(I229*H229,2)</f>
        <v>0</v>
      </c>
      <c r="BL229" s="19" t="s">
        <v>258</v>
      </c>
      <c r="BM229" s="228" t="s">
        <v>3604</v>
      </c>
    </row>
    <row r="230" s="2" customFormat="1">
      <c r="A230" s="40"/>
      <c r="B230" s="41"/>
      <c r="C230" s="42"/>
      <c r="D230" s="230" t="s">
        <v>260</v>
      </c>
      <c r="E230" s="42"/>
      <c r="F230" s="231" t="s">
        <v>3605</v>
      </c>
      <c r="G230" s="42"/>
      <c r="H230" s="42"/>
      <c r="I230" s="232"/>
      <c r="J230" s="42"/>
      <c r="K230" s="42"/>
      <c r="L230" s="46"/>
      <c r="M230" s="233"/>
      <c r="N230" s="234"/>
      <c r="O230" s="86"/>
      <c r="P230" s="86"/>
      <c r="Q230" s="86"/>
      <c r="R230" s="86"/>
      <c r="S230" s="86"/>
      <c r="T230" s="87"/>
      <c r="U230" s="40"/>
      <c r="V230" s="40"/>
      <c r="W230" s="40"/>
      <c r="X230" s="40"/>
      <c r="Y230" s="40"/>
      <c r="Z230" s="40"/>
      <c r="AA230" s="40"/>
      <c r="AB230" s="40"/>
      <c r="AC230" s="40"/>
      <c r="AD230" s="40"/>
      <c r="AE230" s="40"/>
      <c r="AT230" s="19" t="s">
        <v>260</v>
      </c>
      <c r="AU230" s="19" t="s">
        <v>78</v>
      </c>
    </row>
    <row r="231" s="2" customFormat="1" ht="24.15" customHeight="1">
      <c r="A231" s="40"/>
      <c r="B231" s="41"/>
      <c r="C231" s="217" t="s">
        <v>596</v>
      </c>
      <c r="D231" s="217" t="s">
        <v>254</v>
      </c>
      <c r="E231" s="218" t="s">
        <v>3606</v>
      </c>
      <c r="F231" s="219" t="s">
        <v>3607</v>
      </c>
      <c r="G231" s="220" t="s">
        <v>485</v>
      </c>
      <c r="H231" s="221">
        <v>1.1339999999999999</v>
      </c>
      <c r="I231" s="222"/>
      <c r="J231" s="223">
        <f>ROUND(I231*H231,2)</f>
        <v>0</v>
      </c>
      <c r="K231" s="219" t="s">
        <v>257</v>
      </c>
      <c r="L231" s="46"/>
      <c r="M231" s="224" t="s">
        <v>19</v>
      </c>
      <c r="N231" s="225" t="s">
        <v>40</v>
      </c>
      <c r="O231" s="86"/>
      <c r="P231" s="226">
        <f>O231*H231</f>
        <v>0</v>
      </c>
      <c r="Q231" s="226">
        <v>0</v>
      </c>
      <c r="R231" s="226">
        <f>Q231*H231</f>
        <v>0</v>
      </c>
      <c r="S231" s="226">
        <v>0</v>
      </c>
      <c r="T231" s="227">
        <f>S231*H231</f>
        <v>0</v>
      </c>
      <c r="U231" s="40"/>
      <c r="V231" s="40"/>
      <c r="W231" s="40"/>
      <c r="X231" s="40"/>
      <c r="Y231" s="40"/>
      <c r="Z231" s="40"/>
      <c r="AA231" s="40"/>
      <c r="AB231" s="40"/>
      <c r="AC231" s="40"/>
      <c r="AD231" s="40"/>
      <c r="AE231" s="40"/>
      <c r="AR231" s="228" t="s">
        <v>258</v>
      </c>
      <c r="AT231" s="228" t="s">
        <v>254</v>
      </c>
      <c r="AU231" s="228" t="s">
        <v>78</v>
      </c>
      <c r="AY231" s="19" t="s">
        <v>252</v>
      </c>
      <c r="BE231" s="229">
        <f>IF(N231="základní",J231,0)</f>
        <v>0</v>
      </c>
      <c r="BF231" s="229">
        <f>IF(N231="snížená",J231,0)</f>
        <v>0</v>
      </c>
      <c r="BG231" s="229">
        <f>IF(N231="zákl. přenesená",J231,0)</f>
        <v>0</v>
      </c>
      <c r="BH231" s="229">
        <f>IF(N231="sníž. přenesená",J231,0)</f>
        <v>0</v>
      </c>
      <c r="BI231" s="229">
        <f>IF(N231="nulová",J231,0)</f>
        <v>0</v>
      </c>
      <c r="BJ231" s="19" t="s">
        <v>76</v>
      </c>
      <c r="BK231" s="229">
        <f>ROUND(I231*H231,2)</f>
        <v>0</v>
      </c>
      <c r="BL231" s="19" t="s">
        <v>258</v>
      </c>
      <c r="BM231" s="228" t="s">
        <v>3608</v>
      </c>
    </row>
    <row r="232" s="2" customFormat="1">
      <c r="A232" s="40"/>
      <c r="B232" s="41"/>
      <c r="C232" s="42"/>
      <c r="D232" s="230" t="s">
        <v>260</v>
      </c>
      <c r="E232" s="42"/>
      <c r="F232" s="231" t="s">
        <v>3609</v>
      </c>
      <c r="G232" s="42"/>
      <c r="H232" s="42"/>
      <c r="I232" s="232"/>
      <c r="J232" s="42"/>
      <c r="K232" s="42"/>
      <c r="L232" s="46"/>
      <c r="M232" s="233"/>
      <c r="N232" s="234"/>
      <c r="O232" s="86"/>
      <c r="P232" s="86"/>
      <c r="Q232" s="86"/>
      <c r="R232" s="86"/>
      <c r="S232" s="86"/>
      <c r="T232" s="87"/>
      <c r="U232" s="40"/>
      <c r="V232" s="40"/>
      <c r="W232" s="40"/>
      <c r="X232" s="40"/>
      <c r="Y232" s="40"/>
      <c r="Z232" s="40"/>
      <c r="AA232" s="40"/>
      <c r="AB232" s="40"/>
      <c r="AC232" s="40"/>
      <c r="AD232" s="40"/>
      <c r="AE232" s="40"/>
      <c r="AT232" s="19" t="s">
        <v>260</v>
      </c>
      <c r="AU232" s="19" t="s">
        <v>78</v>
      </c>
    </row>
    <row r="233" s="2" customFormat="1">
      <c r="A233" s="40"/>
      <c r="B233" s="41"/>
      <c r="C233" s="42"/>
      <c r="D233" s="237" t="s">
        <v>963</v>
      </c>
      <c r="E233" s="42"/>
      <c r="F233" s="289" t="s">
        <v>3610</v>
      </c>
      <c r="G233" s="42"/>
      <c r="H233" s="42"/>
      <c r="I233" s="232"/>
      <c r="J233" s="42"/>
      <c r="K233" s="42"/>
      <c r="L233" s="46"/>
      <c r="M233" s="233"/>
      <c r="N233" s="234"/>
      <c r="O233" s="86"/>
      <c r="P233" s="86"/>
      <c r="Q233" s="86"/>
      <c r="R233" s="86"/>
      <c r="S233" s="86"/>
      <c r="T233" s="87"/>
      <c r="U233" s="40"/>
      <c r="V233" s="40"/>
      <c r="W233" s="40"/>
      <c r="X233" s="40"/>
      <c r="Y233" s="40"/>
      <c r="Z233" s="40"/>
      <c r="AA233" s="40"/>
      <c r="AB233" s="40"/>
      <c r="AC233" s="40"/>
      <c r="AD233" s="40"/>
      <c r="AE233" s="40"/>
      <c r="AT233" s="19" t="s">
        <v>963</v>
      </c>
      <c r="AU233" s="19" t="s">
        <v>78</v>
      </c>
    </row>
    <row r="234" s="14" customFormat="1">
      <c r="A234" s="14"/>
      <c r="B234" s="246"/>
      <c r="C234" s="247"/>
      <c r="D234" s="237" t="s">
        <v>262</v>
      </c>
      <c r="E234" s="247"/>
      <c r="F234" s="249" t="s">
        <v>3611</v>
      </c>
      <c r="G234" s="247"/>
      <c r="H234" s="250">
        <v>1.1339999999999999</v>
      </c>
      <c r="I234" s="251"/>
      <c r="J234" s="247"/>
      <c r="K234" s="247"/>
      <c r="L234" s="252"/>
      <c r="M234" s="253"/>
      <c r="N234" s="254"/>
      <c r="O234" s="254"/>
      <c r="P234" s="254"/>
      <c r="Q234" s="254"/>
      <c r="R234" s="254"/>
      <c r="S234" s="254"/>
      <c r="T234" s="255"/>
      <c r="U234" s="14"/>
      <c r="V234" s="14"/>
      <c r="W234" s="14"/>
      <c r="X234" s="14"/>
      <c r="Y234" s="14"/>
      <c r="Z234" s="14"/>
      <c r="AA234" s="14"/>
      <c r="AB234" s="14"/>
      <c r="AC234" s="14"/>
      <c r="AD234" s="14"/>
      <c r="AE234" s="14"/>
      <c r="AT234" s="256" t="s">
        <v>262</v>
      </c>
      <c r="AU234" s="256" t="s">
        <v>78</v>
      </c>
      <c r="AV234" s="14" t="s">
        <v>78</v>
      </c>
      <c r="AW234" s="14" t="s">
        <v>4</v>
      </c>
      <c r="AX234" s="14" t="s">
        <v>76</v>
      </c>
      <c r="AY234" s="256" t="s">
        <v>252</v>
      </c>
    </row>
    <row r="235" s="2" customFormat="1" ht="44.25" customHeight="1">
      <c r="A235" s="40"/>
      <c r="B235" s="41"/>
      <c r="C235" s="217" t="s">
        <v>603</v>
      </c>
      <c r="D235" s="217" t="s">
        <v>254</v>
      </c>
      <c r="E235" s="218" t="s">
        <v>3612</v>
      </c>
      <c r="F235" s="219" t="s">
        <v>3613</v>
      </c>
      <c r="G235" s="220" t="s">
        <v>183</v>
      </c>
      <c r="H235" s="221">
        <v>7.4199999999999999</v>
      </c>
      <c r="I235" s="222"/>
      <c r="J235" s="223">
        <f>ROUND(I235*H235,2)</f>
        <v>0</v>
      </c>
      <c r="K235" s="219" t="s">
        <v>257</v>
      </c>
      <c r="L235" s="46"/>
      <c r="M235" s="224" t="s">
        <v>19</v>
      </c>
      <c r="N235" s="225" t="s">
        <v>40</v>
      </c>
      <c r="O235" s="86"/>
      <c r="P235" s="226">
        <f>O235*H235</f>
        <v>0</v>
      </c>
      <c r="Q235" s="226">
        <v>0.10095</v>
      </c>
      <c r="R235" s="226">
        <f>Q235*H235</f>
        <v>0.74904899999999996</v>
      </c>
      <c r="S235" s="226">
        <v>0</v>
      </c>
      <c r="T235" s="227">
        <f>S235*H235</f>
        <v>0</v>
      </c>
      <c r="U235" s="40"/>
      <c r="V235" s="40"/>
      <c r="W235" s="40"/>
      <c r="X235" s="40"/>
      <c r="Y235" s="40"/>
      <c r="Z235" s="40"/>
      <c r="AA235" s="40"/>
      <c r="AB235" s="40"/>
      <c r="AC235" s="40"/>
      <c r="AD235" s="40"/>
      <c r="AE235" s="40"/>
      <c r="AR235" s="228" t="s">
        <v>258</v>
      </c>
      <c r="AT235" s="228" t="s">
        <v>254</v>
      </c>
      <c r="AU235" s="228" t="s">
        <v>78</v>
      </c>
      <c r="AY235" s="19" t="s">
        <v>252</v>
      </c>
      <c r="BE235" s="229">
        <f>IF(N235="základní",J235,0)</f>
        <v>0</v>
      </c>
      <c r="BF235" s="229">
        <f>IF(N235="snížená",J235,0)</f>
        <v>0</v>
      </c>
      <c r="BG235" s="229">
        <f>IF(N235="zákl. přenesená",J235,0)</f>
        <v>0</v>
      </c>
      <c r="BH235" s="229">
        <f>IF(N235="sníž. přenesená",J235,0)</f>
        <v>0</v>
      </c>
      <c r="BI235" s="229">
        <f>IF(N235="nulová",J235,0)</f>
        <v>0</v>
      </c>
      <c r="BJ235" s="19" t="s">
        <v>76</v>
      </c>
      <c r="BK235" s="229">
        <f>ROUND(I235*H235,2)</f>
        <v>0</v>
      </c>
      <c r="BL235" s="19" t="s">
        <v>258</v>
      </c>
      <c r="BM235" s="228" t="s">
        <v>3614</v>
      </c>
    </row>
    <row r="236" s="2" customFormat="1">
      <c r="A236" s="40"/>
      <c r="B236" s="41"/>
      <c r="C236" s="42"/>
      <c r="D236" s="230" t="s">
        <v>260</v>
      </c>
      <c r="E236" s="42"/>
      <c r="F236" s="231" t="s">
        <v>3615</v>
      </c>
      <c r="G236" s="42"/>
      <c r="H236" s="42"/>
      <c r="I236" s="232"/>
      <c r="J236" s="42"/>
      <c r="K236" s="42"/>
      <c r="L236" s="46"/>
      <c r="M236" s="233"/>
      <c r="N236" s="234"/>
      <c r="O236" s="86"/>
      <c r="P236" s="86"/>
      <c r="Q236" s="86"/>
      <c r="R236" s="86"/>
      <c r="S236" s="86"/>
      <c r="T236" s="87"/>
      <c r="U236" s="40"/>
      <c r="V236" s="40"/>
      <c r="W236" s="40"/>
      <c r="X236" s="40"/>
      <c r="Y236" s="40"/>
      <c r="Z236" s="40"/>
      <c r="AA236" s="40"/>
      <c r="AB236" s="40"/>
      <c r="AC236" s="40"/>
      <c r="AD236" s="40"/>
      <c r="AE236" s="40"/>
      <c r="AT236" s="19" t="s">
        <v>260</v>
      </c>
      <c r="AU236" s="19" t="s">
        <v>78</v>
      </c>
    </row>
    <row r="237" s="14" customFormat="1">
      <c r="A237" s="14"/>
      <c r="B237" s="246"/>
      <c r="C237" s="247"/>
      <c r="D237" s="237" t="s">
        <v>262</v>
      </c>
      <c r="E237" s="248" t="s">
        <v>19</v>
      </c>
      <c r="F237" s="249" t="s">
        <v>3616</v>
      </c>
      <c r="G237" s="247"/>
      <c r="H237" s="250">
        <v>7.4199999999999999</v>
      </c>
      <c r="I237" s="251"/>
      <c r="J237" s="247"/>
      <c r="K237" s="247"/>
      <c r="L237" s="252"/>
      <c r="M237" s="253"/>
      <c r="N237" s="254"/>
      <c r="O237" s="254"/>
      <c r="P237" s="254"/>
      <c r="Q237" s="254"/>
      <c r="R237" s="254"/>
      <c r="S237" s="254"/>
      <c r="T237" s="255"/>
      <c r="U237" s="14"/>
      <c r="V237" s="14"/>
      <c r="W237" s="14"/>
      <c r="X237" s="14"/>
      <c r="Y237" s="14"/>
      <c r="Z237" s="14"/>
      <c r="AA237" s="14"/>
      <c r="AB237" s="14"/>
      <c r="AC237" s="14"/>
      <c r="AD237" s="14"/>
      <c r="AE237" s="14"/>
      <c r="AT237" s="256" t="s">
        <v>262</v>
      </c>
      <c r="AU237" s="256" t="s">
        <v>78</v>
      </c>
      <c r="AV237" s="14" t="s">
        <v>78</v>
      </c>
      <c r="AW237" s="14" t="s">
        <v>31</v>
      </c>
      <c r="AX237" s="14" t="s">
        <v>76</v>
      </c>
      <c r="AY237" s="256" t="s">
        <v>252</v>
      </c>
    </row>
    <row r="238" s="2" customFormat="1" ht="16.5" customHeight="1">
      <c r="A238" s="40"/>
      <c r="B238" s="41"/>
      <c r="C238" s="279" t="s">
        <v>608</v>
      </c>
      <c r="D238" s="279" t="s">
        <v>468</v>
      </c>
      <c r="E238" s="280" t="s">
        <v>3617</v>
      </c>
      <c r="F238" s="281" t="s">
        <v>3618</v>
      </c>
      <c r="G238" s="282" t="s">
        <v>183</v>
      </c>
      <c r="H238" s="283">
        <v>7.5683999999999996</v>
      </c>
      <c r="I238" s="284"/>
      <c r="J238" s="285">
        <f>ROUND(I238*H238,2)</f>
        <v>0</v>
      </c>
      <c r="K238" s="281" t="s">
        <v>257</v>
      </c>
      <c r="L238" s="286"/>
      <c r="M238" s="287" t="s">
        <v>19</v>
      </c>
      <c r="N238" s="288" t="s">
        <v>40</v>
      </c>
      <c r="O238" s="86"/>
      <c r="P238" s="226">
        <f>O238*H238</f>
        <v>0</v>
      </c>
      <c r="Q238" s="226">
        <v>0.024</v>
      </c>
      <c r="R238" s="226">
        <f>Q238*H238</f>
        <v>0.18164159999999999</v>
      </c>
      <c r="S238" s="226">
        <v>0</v>
      </c>
      <c r="T238" s="227">
        <f>S238*H238</f>
        <v>0</v>
      </c>
      <c r="U238" s="40"/>
      <c r="V238" s="40"/>
      <c r="W238" s="40"/>
      <c r="X238" s="40"/>
      <c r="Y238" s="40"/>
      <c r="Z238" s="40"/>
      <c r="AA238" s="40"/>
      <c r="AB238" s="40"/>
      <c r="AC238" s="40"/>
      <c r="AD238" s="40"/>
      <c r="AE238" s="40"/>
      <c r="AR238" s="228" t="s">
        <v>303</v>
      </c>
      <c r="AT238" s="228" t="s">
        <v>468</v>
      </c>
      <c r="AU238" s="228" t="s">
        <v>78</v>
      </c>
      <c r="AY238" s="19" t="s">
        <v>252</v>
      </c>
      <c r="BE238" s="229">
        <f>IF(N238="základní",J238,0)</f>
        <v>0</v>
      </c>
      <c r="BF238" s="229">
        <f>IF(N238="snížená",J238,0)</f>
        <v>0</v>
      </c>
      <c r="BG238" s="229">
        <f>IF(N238="zákl. přenesená",J238,0)</f>
        <v>0</v>
      </c>
      <c r="BH238" s="229">
        <f>IF(N238="sníž. přenesená",J238,0)</f>
        <v>0</v>
      </c>
      <c r="BI238" s="229">
        <f>IF(N238="nulová",J238,0)</f>
        <v>0</v>
      </c>
      <c r="BJ238" s="19" t="s">
        <v>76</v>
      </c>
      <c r="BK238" s="229">
        <f>ROUND(I238*H238,2)</f>
        <v>0</v>
      </c>
      <c r="BL238" s="19" t="s">
        <v>258</v>
      </c>
      <c r="BM238" s="228" t="s">
        <v>3619</v>
      </c>
    </row>
    <row r="239" s="14" customFormat="1">
      <c r="A239" s="14"/>
      <c r="B239" s="246"/>
      <c r="C239" s="247"/>
      <c r="D239" s="237" t="s">
        <v>262</v>
      </c>
      <c r="E239" s="247"/>
      <c r="F239" s="249" t="s">
        <v>3620</v>
      </c>
      <c r="G239" s="247"/>
      <c r="H239" s="250">
        <v>7.5683999999999996</v>
      </c>
      <c r="I239" s="251"/>
      <c r="J239" s="247"/>
      <c r="K239" s="247"/>
      <c r="L239" s="252"/>
      <c r="M239" s="253"/>
      <c r="N239" s="254"/>
      <c r="O239" s="254"/>
      <c r="P239" s="254"/>
      <c r="Q239" s="254"/>
      <c r="R239" s="254"/>
      <c r="S239" s="254"/>
      <c r="T239" s="255"/>
      <c r="U239" s="14"/>
      <c r="V239" s="14"/>
      <c r="W239" s="14"/>
      <c r="X239" s="14"/>
      <c r="Y239" s="14"/>
      <c r="Z239" s="14"/>
      <c r="AA239" s="14"/>
      <c r="AB239" s="14"/>
      <c r="AC239" s="14"/>
      <c r="AD239" s="14"/>
      <c r="AE239" s="14"/>
      <c r="AT239" s="256" t="s">
        <v>262</v>
      </c>
      <c r="AU239" s="256" t="s">
        <v>78</v>
      </c>
      <c r="AV239" s="14" t="s">
        <v>78</v>
      </c>
      <c r="AW239" s="14" t="s">
        <v>4</v>
      </c>
      <c r="AX239" s="14" t="s">
        <v>76</v>
      </c>
      <c r="AY239" s="256" t="s">
        <v>252</v>
      </c>
    </row>
    <row r="240" s="2" customFormat="1" ht="44.25" customHeight="1">
      <c r="A240" s="40"/>
      <c r="B240" s="41"/>
      <c r="C240" s="217" t="s">
        <v>612</v>
      </c>
      <c r="D240" s="217" t="s">
        <v>254</v>
      </c>
      <c r="E240" s="218" t="s">
        <v>3621</v>
      </c>
      <c r="F240" s="219" t="s">
        <v>3622</v>
      </c>
      <c r="G240" s="220" t="s">
        <v>187</v>
      </c>
      <c r="H240" s="221">
        <v>9.9410000000000007</v>
      </c>
      <c r="I240" s="222"/>
      <c r="J240" s="223">
        <f>ROUND(I240*H240,2)</f>
        <v>0</v>
      </c>
      <c r="K240" s="219" t="s">
        <v>257</v>
      </c>
      <c r="L240" s="46"/>
      <c r="M240" s="224" t="s">
        <v>19</v>
      </c>
      <c r="N240" s="225" t="s">
        <v>40</v>
      </c>
      <c r="O240" s="86"/>
      <c r="P240" s="226">
        <f>O240*H240</f>
        <v>0</v>
      </c>
      <c r="Q240" s="226">
        <v>0</v>
      </c>
      <c r="R240" s="226">
        <f>Q240*H240</f>
        <v>0</v>
      </c>
      <c r="S240" s="226">
        <v>0</v>
      </c>
      <c r="T240" s="227">
        <f>S240*H240</f>
        <v>0</v>
      </c>
      <c r="U240" s="40"/>
      <c r="V240" s="40"/>
      <c r="W240" s="40"/>
      <c r="X240" s="40"/>
      <c r="Y240" s="40"/>
      <c r="Z240" s="40"/>
      <c r="AA240" s="40"/>
      <c r="AB240" s="40"/>
      <c r="AC240" s="40"/>
      <c r="AD240" s="40"/>
      <c r="AE240" s="40"/>
      <c r="AR240" s="228" t="s">
        <v>258</v>
      </c>
      <c r="AT240" s="228" t="s">
        <v>254</v>
      </c>
      <c r="AU240" s="228" t="s">
        <v>78</v>
      </c>
      <c r="AY240" s="19" t="s">
        <v>252</v>
      </c>
      <c r="BE240" s="229">
        <f>IF(N240="základní",J240,0)</f>
        <v>0</v>
      </c>
      <c r="BF240" s="229">
        <f>IF(N240="snížená",J240,0)</f>
        <v>0</v>
      </c>
      <c r="BG240" s="229">
        <f>IF(N240="zákl. přenesená",J240,0)</f>
        <v>0</v>
      </c>
      <c r="BH240" s="229">
        <f>IF(N240="sníž. přenesená",J240,0)</f>
        <v>0</v>
      </c>
      <c r="BI240" s="229">
        <f>IF(N240="nulová",J240,0)</f>
        <v>0</v>
      </c>
      <c r="BJ240" s="19" t="s">
        <v>76</v>
      </c>
      <c r="BK240" s="229">
        <f>ROUND(I240*H240,2)</f>
        <v>0</v>
      </c>
      <c r="BL240" s="19" t="s">
        <v>258</v>
      </c>
      <c r="BM240" s="228" t="s">
        <v>3623</v>
      </c>
    </row>
    <row r="241" s="2" customFormat="1">
      <c r="A241" s="40"/>
      <c r="B241" s="41"/>
      <c r="C241" s="42"/>
      <c r="D241" s="230" t="s">
        <v>260</v>
      </c>
      <c r="E241" s="42"/>
      <c r="F241" s="231" t="s">
        <v>3624</v>
      </c>
      <c r="G241" s="42"/>
      <c r="H241" s="42"/>
      <c r="I241" s="232"/>
      <c r="J241" s="42"/>
      <c r="K241" s="42"/>
      <c r="L241" s="46"/>
      <c r="M241" s="233"/>
      <c r="N241" s="234"/>
      <c r="O241" s="86"/>
      <c r="P241" s="86"/>
      <c r="Q241" s="86"/>
      <c r="R241" s="86"/>
      <c r="S241" s="86"/>
      <c r="T241" s="87"/>
      <c r="U241" s="40"/>
      <c r="V241" s="40"/>
      <c r="W241" s="40"/>
      <c r="X241" s="40"/>
      <c r="Y241" s="40"/>
      <c r="Z241" s="40"/>
      <c r="AA241" s="40"/>
      <c r="AB241" s="40"/>
      <c r="AC241" s="40"/>
      <c r="AD241" s="40"/>
      <c r="AE241" s="40"/>
      <c r="AT241" s="19" t="s">
        <v>260</v>
      </c>
      <c r="AU241" s="19" t="s">
        <v>78</v>
      </c>
    </row>
    <row r="242" s="2" customFormat="1">
      <c r="A242" s="40"/>
      <c r="B242" s="41"/>
      <c r="C242" s="42"/>
      <c r="D242" s="237" t="s">
        <v>963</v>
      </c>
      <c r="E242" s="42"/>
      <c r="F242" s="289" t="s">
        <v>3510</v>
      </c>
      <c r="G242" s="42"/>
      <c r="H242" s="42"/>
      <c r="I242" s="232"/>
      <c r="J242" s="42"/>
      <c r="K242" s="42"/>
      <c r="L242" s="46"/>
      <c r="M242" s="233"/>
      <c r="N242" s="234"/>
      <c r="O242" s="86"/>
      <c r="P242" s="86"/>
      <c r="Q242" s="86"/>
      <c r="R242" s="86"/>
      <c r="S242" s="86"/>
      <c r="T242" s="87"/>
      <c r="U242" s="40"/>
      <c r="V242" s="40"/>
      <c r="W242" s="40"/>
      <c r="X242" s="40"/>
      <c r="Y242" s="40"/>
      <c r="Z242" s="40"/>
      <c r="AA242" s="40"/>
      <c r="AB242" s="40"/>
      <c r="AC242" s="40"/>
      <c r="AD242" s="40"/>
      <c r="AE242" s="40"/>
      <c r="AT242" s="19" t="s">
        <v>963</v>
      </c>
      <c r="AU242" s="19" t="s">
        <v>78</v>
      </c>
    </row>
    <row r="243" s="2" customFormat="1" ht="78" customHeight="1">
      <c r="A243" s="40"/>
      <c r="B243" s="41"/>
      <c r="C243" s="217" t="s">
        <v>618</v>
      </c>
      <c r="D243" s="217" t="s">
        <v>254</v>
      </c>
      <c r="E243" s="218" t="s">
        <v>3625</v>
      </c>
      <c r="F243" s="219" t="s">
        <v>3626</v>
      </c>
      <c r="G243" s="220" t="s">
        <v>187</v>
      </c>
      <c r="H243" s="221">
        <v>9.9410000000000007</v>
      </c>
      <c r="I243" s="222"/>
      <c r="J243" s="223">
        <f>ROUND(I243*H243,2)</f>
        <v>0</v>
      </c>
      <c r="K243" s="219" t="s">
        <v>257</v>
      </c>
      <c r="L243" s="46"/>
      <c r="M243" s="224" t="s">
        <v>19</v>
      </c>
      <c r="N243" s="225" t="s">
        <v>40</v>
      </c>
      <c r="O243" s="86"/>
      <c r="P243" s="226">
        <f>O243*H243</f>
        <v>0</v>
      </c>
      <c r="Q243" s="226">
        <v>0.089219999999999994</v>
      </c>
      <c r="R243" s="226">
        <f>Q243*H243</f>
        <v>0.88693602000000005</v>
      </c>
      <c r="S243" s="226">
        <v>0</v>
      </c>
      <c r="T243" s="227">
        <f>S243*H243</f>
        <v>0</v>
      </c>
      <c r="U243" s="40"/>
      <c r="V243" s="40"/>
      <c r="W243" s="40"/>
      <c r="X243" s="40"/>
      <c r="Y243" s="40"/>
      <c r="Z243" s="40"/>
      <c r="AA243" s="40"/>
      <c r="AB243" s="40"/>
      <c r="AC243" s="40"/>
      <c r="AD243" s="40"/>
      <c r="AE243" s="40"/>
      <c r="AR243" s="228" t="s">
        <v>258</v>
      </c>
      <c r="AT243" s="228" t="s">
        <v>254</v>
      </c>
      <c r="AU243" s="228" t="s">
        <v>78</v>
      </c>
      <c r="AY243" s="19" t="s">
        <v>252</v>
      </c>
      <c r="BE243" s="229">
        <f>IF(N243="základní",J243,0)</f>
        <v>0</v>
      </c>
      <c r="BF243" s="229">
        <f>IF(N243="snížená",J243,0)</f>
        <v>0</v>
      </c>
      <c r="BG243" s="229">
        <f>IF(N243="zákl. přenesená",J243,0)</f>
        <v>0</v>
      </c>
      <c r="BH243" s="229">
        <f>IF(N243="sníž. přenesená",J243,0)</f>
        <v>0</v>
      </c>
      <c r="BI243" s="229">
        <f>IF(N243="nulová",J243,0)</f>
        <v>0</v>
      </c>
      <c r="BJ243" s="19" t="s">
        <v>76</v>
      </c>
      <c r="BK243" s="229">
        <f>ROUND(I243*H243,2)</f>
        <v>0</v>
      </c>
      <c r="BL243" s="19" t="s">
        <v>258</v>
      </c>
      <c r="BM243" s="228" t="s">
        <v>3627</v>
      </c>
    </row>
    <row r="244" s="2" customFormat="1">
      <c r="A244" s="40"/>
      <c r="B244" s="41"/>
      <c r="C244" s="42"/>
      <c r="D244" s="230" t="s">
        <v>260</v>
      </c>
      <c r="E244" s="42"/>
      <c r="F244" s="231" t="s">
        <v>3628</v>
      </c>
      <c r="G244" s="42"/>
      <c r="H244" s="42"/>
      <c r="I244" s="232"/>
      <c r="J244" s="42"/>
      <c r="K244" s="42"/>
      <c r="L244" s="46"/>
      <c r="M244" s="233"/>
      <c r="N244" s="234"/>
      <c r="O244" s="86"/>
      <c r="P244" s="86"/>
      <c r="Q244" s="86"/>
      <c r="R244" s="86"/>
      <c r="S244" s="86"/>
      <c r="T244" s="87"/>
      <c r="U244" s="40"/>
      <c r="V244" s="40"/>
      <c r="W244" s="40"/>
      <c r="X244" s="40"/>
      <c r="Y244" s="40"/>
      <c r="Z244" s="40"/>
      <c r="AA244" s="40"/>
      <c r="AB244" s="40"/>
      <c r="AC244" s="40"/>
      <c r="AD244" s="40"/>
      <c r="AE244" s="40"/>
      <c r="AT244" s="19" t="s">
        <v>260</v>
      </c>
      <c r="AU244" s="19" t="s">
        <v>78</v>
      </c>
    </row>
    <row r="245" s="14" customFormat="1">
      <c r="A245" s="14"/>
      <c r="B245" s="246"/>
      <c r="C245" s="247"/>
      <c r="D245" s="237" t="s">
        <v>262</v>
      </c>
      <c r="E245" s="248" t="s">
        <v>19</v>
      </c>
      <c r="F245" s="249" t="s">
        <v>3629</v>
      </c>
      <c r="G245" s="247"/>
      <c r="H245" s="250">
        <v>9.9410000000000007</v>
      </c>
      <c r="I245" s="251"/>
      <c r="J245" s="247"/>
      <c r="K245" s="247"/>
      <c r="L245" s="252"/>
      <c r="M245" s="253"/>
      <c r="N245" s="254"/>
      <c r="O245" s="254"/>
      <c r="P245" s="254"/>
      <c r="Q245" s="254"/>
      <c r="R245" s="254"/>
      <c r="S245" s="254"/>
      <c r="T245" s="255"/>
      <c r="U245" s="14"/>
      <c r="V245" s="14"/>
      <c r="W245" s="14"/>
      <c r="X245" s="14"/>
      <c r="Y245" s="14"/>
      <c r="Z245" s="14"/>
      <c r="AA245" s="14"/>
      <c r="AB245" s="14"/>
      <c r="AC245" s="14"/>
      <c r="AD245" s="14"/>
      <c r="AE245" s="14"/>
      <c r="AT245" s="256" t="s">
        <v>262</v>
      </c>
      <c r="AU245" s="256" t="s">
        <v>78</v>
      </c>
      <c r="AV245" s="14" t="s">
        <v>78</v>
      </c>
      <c r="AW245" s="14" t="s">
        <v>31</v>
      </c>
      <c r="AX245" s="14" t="s">
        <v>69</v>
      </c>
      <c r="AY245" s="256" t="s">
        <v>252</v>
      </c>
    </row>
    <row r="246" s="16" customFormat="1">
      <c r="A246" s="16"/>
      <c r="B246" s="268"/>
      <c r="C246" s="269"/>
      <c r="D246" s="237" t="s">
        <v>262</v>
      </c>
      <c r="E246" s="270" t="s">
        <v>3630</v>
      </c>
      <c r="F246" s="271" t="s">
        <v>333</v>
      </c>
      <c r="G246" s="269"/>
      <c r="H246" s="272">
        <v>9.9410000000000007</v>
      </c>
      <c r="I246" s="273"/>
      <c r="J246" s="269"/>
      <c r="K246" s="269"/>
      <c r="L246" s="274"/>
      <c r="M246" s="275"/>
      <c r="N246" s="276"/>
      <c r="O246" s="276"/>
      <c r="P246" s="276"/>
      <c r="Q246" s="276"/>
      <c r="R246" s="276"/>
      <c r="S246" s="276"/>
      <c r="T246" s="277"/>
      <c r="U246" s="16"/>
      <c r="V246" s="16"/>
      <c r="W246" s="16"/>
      <c r="X246" s="16"/>
      <c r="Y246" s="16"/>
      <c r="Z246" s="16"/>
      <c r="AA246" s="16"/>
      <c r="AB246" s="16"/>
      <c r="AC246" s="16"/>
      <c r="AD246" s="16"/>
      <c r="AE246" s="16"/>
      <c r="AT246" s="278" t="s">
        <v>262</v>
      </c>
      <c r="AU246" s="278" t="s">
        <v>78</v>
      </c>
      <c r="AV246" s="16" t="s">
        <v>85</v>
      </c>
      <c r="AW246" s="16" t="s">
        <v>31</v>
      </c>
      <c r="AX246" s="16" t="s">
        <v>76</v>
      </c>
      <c r="AY246" s="278" t="s">
        <v>252</v>
      </c>
    </row>
    <row r="247" s="2" customFormat="1" ht="21.75" customHeight="1">
      <c r="A247" s="40"/>
      <c r="B247" s="41"/>
      <c r="C247" s="279" t="s">
        <v>624</v>
      </c>
      <c r="D247" s="279" t="s">
        <v>468</v>
      </c>
      <c r="E247" s="280" t="s">
        <v>3631</v>
      </c>
      <c r="F247" s="281" t="s">
        <v>3632</v>
      </c>
      <c r="G247" s="282" t="s">
        <v>187</v>
      </c>
      <c r="H247" s="283">
        <v>2.4523999999999999</v>
      </c>
      <c r="I247" s="284"/>
      <c r="J247" s="285">
        <f>ROUND(I247*H247,2)</f>
        <v>0</v>
      </c>
      <c r="K247" s="281" t="s">
        <v>257</v>
      </c>
      <c r="L247" s="286"/>
      <c r="M247" s="287" t="s">
        <v>19</v>
      </c>
      <c r="N247" s="288" t="s">
        <v>40</v>
      </c>
      <c r="O247" s="86"/>
      <c r="P247" s="226">
        <f>O247*H247</f>
        <v>0</v>
      </c>
      <c r="Q247" s="226">
        <v>0.13100000000000001</v>
      </c>
      <c r="R247" s="226">
        <f>Q247*H247</f>
        <v>0.32126440000000001</v>
      </c>
      <c r="S247" s="226">
        <v>0</v>
      </c>
      <c r="T247" s="227">
        <f>S247*H247</f>
        <v>0</v>
      </c>
      <c r="U247" s="40"/>
      <c r="V247" s="40"/>
      <c r="W247" s="40"/>
      <c r="X247" s="40"/>
      <c r="Y247" s="40"/>
      <c r="Z247" s="40"/>
      <c r="AA247" s="40"/>
      <c r="AB247" s="40"/>
      <c r="AC247" s="40"/>
      <c r="AD247" s="40"/>
      <c r="AE247" s="40"/>
      <c r="AR247" s="228" t="s">
        <v>303</v>
      </c>
      <c r="AT247" s="228" t="s">
        <v>468</v>
      </c>
      <c r="AU247" s="228" t="s">
        <v>78</v>
      </c>
      <c r="AY247" s="19" t="s">
        <v>252</v>
      </c>
      <c r="BE247" s="229">
        <f>IF(N247="základní",J247,0)</f>
        <v>0</v>
      </c>
      <c r="BF247" s="229">
        <f>IF(N247="snížená",J247,0)</f>
        <v>0</v>
      </c>
      <c r="BG247" s="229">
        <f>IF(N247="zákl. přenesená",J247,0)</f>
        <v>0</v>
      </c>
      <c r="BH247" s="229">
        <f>IF(N247="sníž. přenesená",J247,0)</f>
        <v>0</v>
      </c>
      <c r="BI247" s="229">
        <f>IF(N247="nulová",J247,0)</f>
        <v>0</v>
      </c>
      <c r="BJ247" s="19" t="s">
        <v>76</v>
      </c>
      <c r="BK247" s="229">
        <f>ROUND(I247*H247,2)</f>
        <v>0</v>
      </c>
      <c r="BL247" s="19" t="s">
        <v>258</v>
      </c>
      <c r="BM247" s="228" t="s">
        <v>3633</v>
      </c>
    </row>
    <row r="248" s="14" customFormat="1">
      <c r="A248" s="14"/>
      <c r="B248" s="246"/>
      <c r="C248" s="247"/>
      <c r="D248" s="237" t="s">
        <v>262</v>
      </c>
      <c r="E248" s="248" t="s">
        <v>19</v>
      </c>
      <c r="F248" s="249" t="s">
        <v>3634</v>
      </c>
      <c r="G248" s="247"/>
      <c r="H248" s="250">
        <v>2.3809999999999998</v>
      </c>
      <c r="I248" s="251"/>
      <c r="J248" s="247"/>
      <c r="K248" s="247"/>
      <c r="L248" s="252"/>
      <c r="M248" s="253"/>
      <c r="N248" s="254"/>
      <c r="O248" s="254"/>
      <c r="P248" s="254"/>
      <c r="Q248" s="254"/>
      <c r="R248" s="254"/>
      <c r="S248" s="254"/>
      <c r="T248" s="255"/>
      <c r="U248" s="14"/>
      <c r="V248" s="14"/>
      <c r="W248" s="14"/>
      <c r="X248" s="14"/>
      <c r="Y248" s="14"/>
      <c r="Z248" s="14"/>
      <c r="AA248" s="14"/>
      <c r="AB248" s="14"/>
      <c r="AC248" s="14"/>
      <c r="AD248" s="14"/>
      <c r="AE248" s="14"/>
      <c r="AT248" s="256" t="s">
        <v>262</v>
      </c>
      <c r="AU248" s="256" t="s">
        <v>78</v>
      </c>
      <c r="AV248" s="14" t="s">
        <v>78</v>
      </c>
      <c r="AW248" s="14" t="s">
        <v>31</v>
      </c>
      <c r="AX248" s="14" t="s">
        <v>76</v>
      </c>
      <c r="AY248" s="256" t="s">
        <v>252</v>
      </c>
    </row>
    <row r="249" s="14" customFormat="1">
      <c r="A249" s="14"/>
      <c r="B249" s="246"/>
      <c r="C249" s="247"/>
      <c r="D249" s="237" t="s">
        <v>262</v>
      </c>
      <c r="E249" s="247"/>
      <c r="F249" s="249" t="s">
        <v>3635</v>
      </c>
      <c r="G249" s="247"/>
      <c r="H249" s="250">
        <v>2.4523999999999999</v>
      </c>
      <c r="I249" s="251"/>
      <c r="J249" s="247"/>
      <c r="K249" s="247"/>
      <c r="L249" s="252"/>
      <c r="M249" s="253"/>
      <c r="N249" s="254"/>
      <c r="O249" s="254"/>
      <c r="P249" s="254"/>
      <c r="Q249" s="254"/>
      <c r="R249" s="254"/>
      <c r="S249" s="254"/>
      <c r="T249" s="255"/>
      <c r="U249" s="14"/>
      <c r="V249" s="14"/>
      <c r="W249" s="14"/>
      <c r="X249" s="14"/>
      <c r="Y249" s="14"/>
      <c r="Z249" s="14"/>
      <c r="AA249" s="14"/>
      <c r="AB249" s="14"/>
      <c r="AC249" s="14"/>
      <c r="AD249" s="14"/>
      <c r="AE249" s="14"/>
      <c r="AT249" s="256" t="s">
        <v>262</v>
      </c>
      <c r="AU249" s="256" t="s">
        <v>78</v>
      </c>
      <c r="AV249" s="14" t="s">
        <v>78</v>
      </c>
      <c r="AW249" s="14" t="s">
        <v>4</v>
      </c>
      <c r="AX249" s="14" t="s">
        <v>76</v>
      </c>
      <c r="AY249" s="256" t="s">
        <v>252</v>
      </c>
    </row>
    <row r="250" s="12" customFormat="1" ht="22.8" customHeight="1">
      <c r="A250" s="12"/>
      <c r="B250" s="201"/>
      <c r="C250" s="202"/>
      <c r="D250" s="203" t="s">
        <v>68</v>
      </c>
      <c r="E250" s="215" t="s">
        <v>3636</v>
      </c>
      <c r="F250" s="215" t="s">
        <v>3637</v>
      </c>
      <c r="G250" s="202"/>
      <c r="H250" s="202"/>
      <c r="I250" s="205"/>
      <c r="J250" s="216">
        <f>BK250</f>
        <v>0</v>
      </c>
      <c r="K250" s="202"/>
      <c r="L250" s="207"/>
      <c r="M250" s="208"/>
      <c r="N250" s="209"/>
      <c r="O250" s="209"/>
      <c r="P250" s="210">
        <f>SUM(P251:P330)</f>
        <v>0</v>
      </c>
      <c r="Q250" s="209"/>
      <c r="R250" s="210">
        <f>SUM(R251:R330)</f>
        <v>0.56162575599999986</v>
      </c>
      <c r="S250" s="209"/>
      <c r="T250" s="211">
        <f>SUM(T251:T330)</f>
        <v>0.52112400000000003</v>
      </c>
      <c r="U250" s="12"/>
      <c r="V250" s="12"/>
      <c r="W250" s="12"/>
      <c r="X250" s="12"/>
      <c r="Y250" s="12"/>
      <c r="Z250" s="12"/>
      <c r="AA250" s="12"/>
      <c r="AB250" s="12"/>
      <c r="AC250" s="12"/>
      <c r="AD250" s="12"/>
      <c r="AE250" s="12"/>
      <c r="AR250" s="212" t="s">
        <v>76</v>
      </c>
      <c r="AT250" s="213" t="s">
        <v>68</v>
      </c>
      <c r="AU250" s="213" t="s">
        <v>76</v>
      </c>
      <c r="AY250" s="212" t="s">
        <v>252</v>
      </c>
      <c r="BK250" s="214">
        <f>SUM(BK251:BK330)</f>
        <v>0</v>
      </c>
    </row>
    <row r="251" s="2" customFormat="1" ht="24.15" customHeight="1">
      <c r="A251" s="40"/>
      <c r="B251" s="41"/>
      <c r="C251" s="217" t="s">
        <v>1312</v>
      </c>
      <c r="D251" s="217" t="s">
        <v>254</v>
      </c>
      <c r="E251" s="218" t="s">
        <v>3638</v>
      </c>
      <c r="F251" s="219" t="s">
        <v>3639</v>
      </c>
      <c r="G251" s="220" t="s">
        <v>280</v>
      </c>
      <c r="H251" s="221">
        <v>0.30209999999999998</v>
      </c>
      <c r="I251" s="222"/>
      <c r="J251" s="223">
        <f>ROUND(I251*H251,2)</f>
        <v>0</v>
      </c>
      <c r="K251" s="219" t="s">
        <v>257</v>
      </c>
      <c r="L251" s="46"/>
      <c r="M251" s="224" t="s">
        <v>19</v>
      </c>
      <c r="N251" s="225" t="s">
        <v>40</v>
      </c>
      <c r="O251" s="86"/>
      <c r="P251" s="226">
        <f>O251*H251</f>
        <v>0</v>
      </c>
      <c r="Q251" s="226">
        <v>0</v>
      </c>
      <c r="R251" s="226">
        <f>Q251*H251</f>
        <v>0</v>
      </c>
      <c r="S251" s="226">
        <v>1.6000000000000001</v>
      </c>
      <c r="T251" s="227">
        <f>S251*H251</f>
        <v>0.48336000000000001</v>
      </c>
      <c r="U251" s="40"/>
      <c r="V251" s="40"/>
      <c r="W251" s="40"/>
      <c r="X251" s="40"/>
      <c r="Y251" s="40"/>
      <c r="Z251" s="40"/>
      <c r="AA251" s="40"/>
      <c r="AB251" s="40"/>
      <c r="AC251" s="40"/>
      <c r="AD251" s="40"/>
      <c r="AE251" s="40"/>
      <c r="AR251" s="228" t="s">
        <v>258</v>
      </c>
      <c r="AT251" s="228" t="s">
        <v>254</v>
      </c>
      <c r="AU251" s="228" t="s">
        <v>78</v>
      </c>
      <c r="AY251" s="19" t="s">
        <v>252</v>
      </c>
      <c r="BE251" s="229">
        <f>IF(N251="základní",J251,0)</f>
        <v>0</v>
      </c>
      <c r="BF251" s="229">
        <f>IF(N251="snížená",J251,0)</f>
        <v>0</v>
      </c>
      <c r="BG251" s="229">
        <f>IF(N251="zákl. přenesená",J251,0)</f>
        <v>0</v>
      </c>
      <c r="BH251" s="229">
        <f>IF(N251="sníž. přenesená",J251,0)</f>
        <v>0</v>
      </c>
      <c r="BI251" s="229">
        <f>IF(N251="nulová",J251,0)</f>
        <v>0</v>
      </c>
      <c r="BJ251" s="19" t="s">
        <v>76</v>
      </c>
      <c r="BK251" s="229">
        <f>ROUND(I251*H251,2)</f>
        <v>0</v>
      </c>
      <c r="BL251" s="19" t="s">
        <v>258</v>
      </c>
      <c r="BM251" s="228" t="s">
        <v>3640</v>
      </c>
    </row>
    <row r="252" s="2" customFormat="1">
      <c r="A252" s="40"/>
      <c r="B252" s="41"/>
      <c r="C252" s="42"/>
      <c r="D252" s="230" t="s">
        <v>260</v>
      </c>
      <c r="E252" s="42"/>
      <c r="F252" s="231" t="s">
        <v>3641</v>
      </c>
      <c r="G252" s="42"/>
      <c r="H252" s="42"/>
      <c r="I252" s="232"/>
      <c r="J252" s="42"/>
      <c r="K252" s="42"/>
      <c r="L252" s="46"/>
      <c r="M252" s="233"/>
      <c r="N252" s="234"/>
      <c r="O252" s="86"/>
      <c r="P252" s="86"/>
      <c r="Q252" s="86"/>
      <c r="R252" s="86"/>
      <c r="S252" s="86"/>
      <c r="T252" s="87"/>
      <c r="U252" s="40"/>
      <c r="V252" s="40"/>
      <c r="W252" s="40"/>
      <c r="X252" s="40"/>
      <c r="Y252" s="40"/>
      <c r="Z252" s="40"/>
      <c r="AA252" s="40"/>
      <c r="AB252" s="40"/>
      <c r="AC252" s="40"/>
      <c r="AD252" s="40"/>
      <c r="AE252" s="40"/>
      <c r="AT252" s="19" t="s">
        <v>260</v>
      </c>
      <c r="AU252" s="19" t="s">
        <v>78</v>
      </c>
    </row>
    <row r="253" s="13" customFormat="1">
      <c r="A253" s="13"/>
      <c r="B253" s="235"/>
      <c r="C253" s="236"/>
      <c r="D253" s="237" t="s">
        <v>262</v>
      </c>
      <c r="E253" s="238" t="s">
        <v>19</v>
      </c>
      <c r="F253" s="239" t="s">
        <v>3642</v>
      </c>
      <c r="G253" s="236"/>
      <c r="H253" s="238" t="s">
        <v>19</v>
      </c>
      <c r="I253" s="240"/>
      <c r="J253" s="236"/>
      <c r="K253" s="236"/>
      <c r="L253" s="241"/>
      <c r="M253" s="242"/>
      <c r="N253" s="243"/>
      <c r="O253" s="243"/>
      <c r="P253" s="243"/>
      <c r="Q253" s="243"/>
      <c r="R253" s="243"/>
      <c r="S253" s="243"/>
      <c r="T253" s="244"/>
      <c r="U253" s="13"/>
      <c r="V253" s="13"/>
      <c r="W253" s="13"/>
      <c r="X253" s="13"/>
      <c r="Y253" s="13"/>
      <c r="Z253" s="13"/>
      <c r="AA253" s="13"/>
      <c r="AB253" s="13"/>
      <c r="AC253" s="13"/>
      <c r="AD253" s="13"/>
      <c r="AE253" s="13"/>
      <c r="AT253" s="245" t="s">
        <v>262</v>
      </c>
      <c r="AU253" s="245" t="s">
        <v>78</v>
      </c>
      <c r="AV253" s="13" t="s">
        <v>76</v>
      </c>
      <c r="AW253" s="13" t="s">
        <v>31</v>
      </c>
      <c r="AX253" s="13" t="s">
        <v>69</v>
      </c>
      <c r="AY253" s="245" t="s">
        <v>252</v>
      </c>
    </row>
    <row r="254" s="14" customFormat="1">
      <c r="A254" s="14"/>
      <c r="B254" s="246"/>
      <c r="C254" s="247"/>
      <c r="D254" s="237" t="s">
        <v>262</v>
      </c>
      <c r="E254" s="248" t="s">
        <v>19</v>
      </c>
      <c r="F254" s="249" t="s">
        <v>3643</v>
      </c>
      <c r="G254" s="247"/>
      <c r="H254" s="250">
        <v>0.30209999999999998</v>
      </c>
      <c r="I254" s="251"/>
      <c r="J254" s="247"/>
      <c r="K254" s="247"/>
      <c r="L254" s="252"/>
      <c r="M254" s="253"/>
      <c r="N254" s="254"/>
      <c r="O254" s="254"/>
      <c r="P254" s="254"/>
      <c r="Q254" s="254"/>
      <c r="R254" s="254"/>
      <c r="S254" s="254"/>
      <c r="T254" s="255"/>
      <c r="U254" s="14"/>
      <c r="V254" s="14"/>
      <c r="W254" s="14"/>
      <c r="X254" s="14"/>
      <c r="Y254" s="14"/>
      <c r="Z254" s="14"/>
      <c r="AA254" s="14"/>
      <c r="AB254" s="14"/>
      <c r="AC254" s="14"/>
      <c r="AD254" s="14"/>
      <c r="AE254" s="14"/>
      <c r="AT254" s="256" t="s">
        <v>262</v>
      </c>
      <c r="AU254" s="256" t="s">
        <v>78</v>
      </c>
      <c r="AV254" s="14" t="s">
        <v>78</v>
      </c>
      <c r="AW254" s="14" t="s">
        <v>31</v>
      </c>
      <c r="AX254" s="14" t="s">
        <v>76</v>
      </c>
      <c r="AY254" s="256" t="s">
        <v>252</v>
      </c>
    </row>
    <row r="255" s="2" customFormat="1" ht="24.15" customHeight="1">
      <c r="A255" s="40"/>
      <c r="B255" s="41"/>
      <c r="C255" s="217" t="s">
        <v>1317</v>
      </c>
      <c r="D255" s="217" t="s">
        <v>254</v>
      </c>
      <c r="E255" s="218" t="s">
        <v>1078</v>
      </c>
      <c r="F255" s="219" t="s">
        <v>1079</v>
      </c>
      <c r="G255" s="220" t="s">
        <v>187</v>
      </c>
      <c r="H255" s="221">
        <v>2.5175999999999998</v>
      </c>
      <c r="I255" s="222"/>
      <c r="J255" s="223">
        <f>ROUND(I255*H255,2)</f>
        <v>0</v>
      </c>
      <c r="K255" s="219" t="s">
        <v>257</v>
      </c>
      <c r="L255" s="46"/>
      <c r="M255" s="224" t="s">
        <v>19</v>
      </c>
      <c r="N255" s="225" t="s">
        <v>40</v>
      </c>
      <c r="O255" s="86"/>
      <c r="P255" s="226">
        <f>O255*H255</f>
        <v>0</v>
      </c>
      <c r="Q255" s="226">
        <v>0</v>
      </c>
      <c r="R255" s="226">
        <f>Q255*H255</f>
        <v>0</v>
      </c>
      <c r="S255" s="226">
        <v>0.0040000000000000001</v>
      </c>
      <c r="T255" s="227">
        <f>S255*H255</f>
        <v>0.0100704</v>
      </c>
      <c r="U255" s="40"/>
      <c r="V255" s="40"/>
      <c r="W255" s="40"/>
      <c r="X255" s="40"/>
      <c r="Y255" s="40"/>
      <c r="Z255" s="40"/>
      <c r="AA255" s="40"/>
      <c r="AB255" s="40"/>
      <c r="AC255" s="40"/>
      <c r="AD255" s="40"/>
      <c r="AE255" s="40"/>
      <c r="AR255" s="228" t="s">
        <v>360</v>
      </c>
      <c r="AT255" s="228" t="s">
        <v>254</v>
      </c>
      <c r="AU255" s="228" t="s">
        <v>78</v>
      </c>
      <c r="AY255" s="19" t="s">
        <v>252</v>
      </c>
      <c r="BE255" s="229">
        <f>IF(N255="základní",J255,0)</f>
        <v>0</v>
      </c>
      <c r="BF255" s="229">
        <f>IF(N255="snížená",J255,0)</f>
        <v>0</v>
      </c>
      <c r="BG255" s="229">
        <f>IF(N255="zákl. přenesená",J255,0)</f>
        <v>0</v>
      </c>
      <c r="BH255" s="229">
        <f>IF(N255="sníž. přenesená",J255,0)</f>
        <v>0</v>
      </c>
      <c r="BI255" s="229">
        <f>IF(N255="nulová",J255,0)</f>
        <v>0</v>
      </c>
      <c r="BJ255" s="19" t="s">
        <v>76</v>
      </c>
      <c r="BK255" s="229">
        <f>ROUND(I255*H255,2)</f>
        <v>0</v>
      </c>
      <c r="BL255" s="19" t="s">
        <v>360</v>
      </c>
      <c r="BM255" s="228" t="s">
        <v>3644</v>
      </c>
    </row>
    <row r="256" s="2" customFormat="1">
      <c r="A256" s="40"/>
      <c r="B256" s="41"/>
      <c r="C256" s="42"/>
      <c r="D256" s="230" t="s">
        <v>260</v>
      </c>
      <c r="E256" s="42"/>
      <c r="F256" s="231" t="s">
        <v>1081</v>
      </c>
      <c r="G256" s="42"/>
      <c r="H256" s="42"/>
      <c r="I256" s="232"/>
      <c r="J256" s="42"/>
      <c r="K256" s="42"/>
      <c r="L256" s="46"/>
      <c r="M256" s="233"/>
      <c r="N256" s="234"/>
      <c r="O256" s="86"/>
      <c r="P256" s="86"/>
      <c r="Q256" s="86"/>
      <c r="R256" s="86"/>
      <c r="S256" s="86"/>
      <c r="T256" s="87"/>
      <c r="U256" s="40"/>
      <c r="V256" s="40"/>
      <c r="W256" s="40"/>
      <c r="X256" s="40"/>
      <c r="Y256" s="40"/>
      <c r="Z256" s="40"/>
      <c r="AA256" s="40"/>
      <c r="AB256" s="40"/>
      <c r="AC256" s="40"/>
      <c r="AD256" s="40"/>
      <c r="AE256" s="40"/>
      <c r="AT256" s="19" t="s">
        <v>260</v>
      </c>
      <c r="AU256" s="19" t="s">
        <v>78</v>
      </c>
    </row>
    <row r="257" s="13" customFormat="1">
      <c r="A257" s="13"/>
      <c r="B257" s="235"/>
      <c r="C257" s="236"/>
      <c r="D257" s="237" t="s">
        <v>262</v>
      </c>
      <c r="E257" s="238" t="s">
        <v>19</v>
      </c>
      <c r="F257" s="239" t="s">
        <v>3645</v>
      </c>
      <c r="G257" s="236"/>
      <c r="H257" s="238" t="s">
        <v>19</v>
      </c>
      <c r="I257" s="240"/>
      <c r="J257" s="236"/>
      <c r="K257" s="236"/>
      <c r="L257" s="241"/>
      <c r="M257" s="242"/>
      <c r="N257" s="243"/>
      <c r="O257" s="243"/>
      <c r="P257" s="243"/>
      <c r="Q257" s="243"/>
      <c r="R257" s="243"/>
      <c r="S257" s="243"/>
      <c r="T257" s="244"/>
      <c r="U257" s="13"/>
      <c r="V257" s="13"/>
      <c r="W257" s="13"/>
      <c r="X257" s="13"/>
      <c r="Y257" s="13"/>
      <c r="Z257" s="13"/>
      <c r="AA257" s="13"/>
      <c r="AB257" s="13"/>
      <c r="AC257" s="13"/>
      <c r="AD257" s="13"/>
      <c r="AE257" s="13"/>
      <c r="AT257" s="245" t="s">
        <v>262</v>
      </c>
      <c r="AU257" s="245" t="s">
        <v>78</v>
      </c>
      <c r="AV257" s="13" t="s">
        <v>76</v>
      </c>
      <c r="AW257" s="13" t="s">
        <v>31</v>
      </c>
      <c r="AX257" s="13" t="s">
        <v>69</v>
      </c>
      <c r="AY257" s="245" t="s">
        <v>252</v>
      </c>
    </row>
    <row r="258" s="14" customFormat="1">
      <c r="A258" s="14"/>
      <c r="B258" s="246"/>
      <c r="C258" s="247"/>
      <c r="D258" s="237" t="s">
        <v>262</v>
      </c>
      <c r="E258" s="248" t="s">
        <v>19</v>
      </c>
      <c r="F258" s="249" t="s">
        <v>3646</v>
      </c>
      <c r="G258" s="247"/>
      <c r="H258" s="250">
        <v>2.5175999999999998</v>
      </c>
      <c r="I258" s="251"/>
      <c r="J258" s="247"/>
      <c r="K258" s="247"/>
      <c r="L258" s="252"/>
      <c r="M258" s="253"/>
      <c r="N258" s="254"/>
      <c r="O258" s="254"/>
      <c r="P258" s="254"/>
      <c r="Q258" s="254"/>
      <c r="R258" s="254"/>
      <c r="S258" s="254"/>
      <c r="T258" s="255"/>
      <c r="U258" s="14"/>
      <c r="V258" s="14"/>
      <c r="W258" s="14"/>
      <c r="X258" s="14"/>
      <c r="Y258" s="14"/>
      <c r="Z258" s="14"/>
      <c r="AA258" s="14"/>
      <c r="AB258" s="14"/>
      <c r="AC258" s="14"/>
      <c r="AD258" s="14"/>
      <c r="AE258" s="14"/>
      <c r="AT258" s="256" t="s">
        <v>262</v>
      </c>
      <c r="AU258" s="256" t="s">
        <v>78</v>
      </c>
      <c r="AV258" s="14" t="s">
        <v>78</v>
      </c>
      <c r="AW258" s="14" t="s">
        <v>31</v>
      </c>
      <c r="AX258" s="14" t="s">
        <v>76</v>
      </c>
      <c r="AY258" s="256" t="s">
        <v>252</v>
      </c>
    </row>
    <row r="259" s="2" customFormat="1" ht="24.15" customHeight="1">
      <c r="A259" s="40"/>
      <c r="B259" s="41"/>
      <c r="C259" s="217" t="s">
        <v>1323</v>
      </c>
      <c r="D259" s="217" t="s">
        <v>254</v>
      </c>
      <c r="E259" s="218" t="s">
        <v>3647</v>
      </c>
      <c r="F259" s="219" t="s">
        <v>3648</v>
      </c>
      <c r="G259" s="220" t="s">
        <v>187</v>
      </c>
      <c r="H259" s="221">
        <v>1.2587999999999999</v>
      </c>
      <c r="I259" s="222"/>
      <c r="J259" s="223">
        <f>ROUND(I259*H259,2)</f>
        <v>0</v>
      </c>
      <c r="K259" s="219" t="s">
        <v>257</v>
      </c>
      <c r="L259" s="46"/>
      <c r="M259" s="224" t="s">
        <v>19</v>
      </c>
      <c r="N259" s="225" t="s">
        <v>40</v>
      </c>
      <c r="O259" s="86"/>
      <c r="P259" s="226">
        <f>O259*H259</f>
        <v>0</v>
      </c>
      <c r="Q259" s="226">
        <v>0</v>
      </c>
      <c r="R259" s="226">
        <f>Q259*H259</f>
        <v>0</v>
      </c>
      <c r="S259" s="226">
        <v>0.021999999999999999</v>
      </c>
      <c r="T259" s="227">
        <f>S259*H259</f>
        <v>0.027693599999999995</v>
      </c>
      <c r="U259" s="40"/>
      <c r="V259" s="40"/>
      <c r="W259" s="40"/>
      <c r="X259" s="40"/>
      <c r="Y259" s="40"/>
      <c r="Z259" s="40"/>
      <c r="AA259" s="40"/>
      <c r="AB259" s="40"/>
      <c r="AC259" s="40"/>
      <c r="AD259" s="40"/>
      <c r="AE259" s="40"/>
      <c r="AR259" s="228" t="s">
        <v>360</v>
      </c>
      <c r="AT259" s="228" t="s">
        <v>254</v>
      </c>
      <c r="AU259" s="228" t="s">
        <v>78</v>
      </c>
      <c r="AY259" s="19" t="s">
        <v>252</v>
      </c>
      <c r="BE259" s="229">
        <f>IF(N259="základní",J259,0)</f>
        <v>0</v>
      </c>
      <c r="BF259" s="229">
        <f>IF(N259="snížená",J259,0)</f>
        <v>0</v>
      </c>
      <c r="BG259" s="229">
        <f>IF(N259="zákl. přenesená",J259,0)</f>
        <v>0</v>
      </c>
      <c r="BH259" s="229">
        <f>IF(N259="sníž. přenesená",J259,0)</f>
        <v>0</v>
      </c>
      <c r="BI259" s="229">
        <f>IF(N259="nulová",J259,0)</f>
        <v>0</v>
      </c>
      <c r="BJ259" s="19" t="s">
        <v>76</v>
      </c>
      <c r="BK259" s="229">
        <f>ROUND(I259*H259,2)</f>
        <v>0</v>
      </c>
      <c r="BL259" s="19" t="s">
        <v>360</v>
      </c>
      <c r="BM259" s="228" t="s">
        <v>3649</v>
      </c>
    </row>
    <row r="260" s="2" customFormat="1">
      <c r="A260" s="40"/>
      <c r="B260" s="41"/>
      <c r="C260" s="42"/>
      <c r="D260" s="230" t="s">
        <v>260</v>
      </c>
      <c r="E260" s="42"/>
      <c r="F260" s="231" t="s">
        <v>3650</v>
      </c>
      <c r="G260" s="42"/>
      <c r="H260" s="42"/>
      <c r="I260" s="232"/>
      <c r="J260" s="42"/>
      <c r="K260" s="42"/>
      <c r="L260" s="46"/>
      <c r="M260" s="233"/>
      <c r="N260" s="234"/>
      <c r="O260" s="86"/>
      <c r="P260" s="86"/>
      <c r="Q260" s="86"/>
      <c r="R260" s="86"/>
      <c r="S260" s="86"/>
      <c r="T260" s="87"/>
      <c r="U260" s="40"/>
      <c r="V260" s="40"/>
      <c r="W260" s="40"/>
      <c r="X260" s="40"/>
      <c r="Y260" s="40"/>
      <c r="Z260" s="40"/>
      <c r="AA260" s="40"/>
      <c r="AB260" s="40"/>
      <c r="AC260" s="40"/>
      <c r="AD260" s="40"/>
      <c r="AE260" s="40"/>
      <c r="AT260" s="19" t="s">
        <v>260</v>
      </c>
      <c r="AU260" s="19" t="s">
        <v>78</v>
      </c>
    </row>
    <row r="261" s="2" customFormat="1">
      <c r="A261" s="40"/>
      <c r="B261" s="41"/>
      <c r="C261" s="42"/>
      <c r="D261" s="237" t="s">
        <v>963</v>
      </c>
      <c r="E261" s="42"/>
      <c r="F261" s="289" t="s">
        <v>3651</v>
      </c>
      <c r="G261" s="42"/>
      <c r="H261" s="42"/>
      <c r="I261" s="232"/>
      <c r="J261" s="42"/>
      <c r="K261" s="42"/>
      <c r="L261" s="46"/>
      <c r="M261" s="233"/>
      <c r="N261" s="234"/>
      <c r="O261" s="86"/>
      <c r="P261" s="86"/>
      <c r="Q261" s="86"/>
      <c r="R261" s="86"/>
      <c r="S261" s="86"/>
      <c r="T261" s="87"/>
      <c r="U261" s="40"/>
      <c r="V261" s="40"/>
      <c r="W261" s="40"/>
      <c r="X261" s="40"/>
      <c r="Y261" s="40"/>
      <c r="Z261" s="40"/>
      <c r="AA261" s="40"/>
      <c r="AB261" s="40"/>
      <c r="AC261" s="40"/>
      <c r="AD261" s="40"/>
      <c r="AE261" s="40"/>
      <c r="AT261" s="19" t="s">
        <v>963</v>
      </c>
      <c r="AU261" s="19" t="s">
        <v>78</v>
      </c>
    </row>
    <row r="262" s="14" customFormat="1">
      <c r="A262" s="14"/>
      <c r="B262" s="246"/>
      <c r="C262" s="247"/>
      <c r="D262" s="237" t="s">
        <v>262</v>
      </c>
      <c r="E262" s="247"/>
      <c r="F262" s="249" t="s">
        <v>3652</v>
      </c>
      <c r="G262" s="247"/>
      <c r="H262" s="250">
        <v>1.2587999999999999</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262</v>
      </c>
      <c r="AU262" s="256" t="s">
        <v>78</v>
      </c>
      <c r="AV262" s="14" t="s">
        <v>78</v>
      </c>
      <c r="AW262" s="14" t="s">
        <v>4</v>
      </c>
      <c r="AX262" s="14" t="s">
        <v>76</v>
      </c>
      <c r="AY262" s="256" t="s">
        <v>252</v>
      </c>
    </row>
    <row r="263" s="2" customFormat="1" ht="24.15" customHeight="1">
      <c r="A263" s="40"/>
      <c r="B263" s="41"/>
      <c r="C263" s="217" t="s">
        <v>1328</v>
      </c>
      <c r="D263" s="217" t="s">
        <v>254</v>
      </c>
      <c r="E263" s="218" t="s">
        <v>816</v>
      </c>
      <c r="F263" s="219" t="s">
        <v>817</v>
      </c>
      <c r="G263" s="220" t="s">
        <v>187</v>
      </c>
      <c r="H263" s="221">
        <v>1.2587999999999999</v>
      </c>
      <c r="I263" s="222"/>
      <c r="J263" s="223">
        <f>ROUND(I263*H263,2)</f>
        <v>0</v>
      </c>
      <c r="K263" s="219" t="s">
        <v>257</v>
      </c>
      <c r="L263" s="46"/>
      <c r="M263" s="224" t="s">
        <v>19</v>
      </c>
      <c r="N263" s="225" t="s">
        <v>40</v>
      </c>
      <c r="O263" s="86"/>
      <c r="P263" s="226">
        <f>O263*H263</f>
        <v>0</v>
      </c>
      <c r="Q263" s="226">
        <v>0</v>
      </c>
      <c r="R263" s="226">
        <f>Q263*H263</f>
        <v>0</v>
      </c>
      <c r="S263" s="226">
        <v>0</v>
      </c>
      <c r="T263" s="227">
        <f>S263*H263</f>
        <v>0</v>
      </c>
      <c r="U263" s="40"/>
      <c r="V263" s="40"/>
      <c r="W263" s="40"/>
      <c r="X263" s="40"/>
      <c r="Y263" s="40"/>
      <c r="Z263" s="40"/>
      <c r="AA263" s="40"/>
      <c r="AB263" s="40"/>
      <c r="AC263" s="40"/>
      <c r="AD263" s="40"/>
      <c r="AE263" s="40"/>
      <c r="AR263" s="228" t="s">
        <v>360</v>
      </c>
      <c r="AT263" s="228" t="s">
        <v>254</v>
      </c>
      <c r="AU263" s="228" t="s">
        <v>78</v>
      </c>
      <c r="AY263" s="19" t="s">
        <v>252</v>
      </c>
      <c r="BE263" s="229">
        <f>IF(N263="základní",J263,0)</f>
        <v>0</v>
      </c>
      <c r="BF263" s="229">
        <f>IF(N263="snížená",J263,0)</f>
        <v>0</v>
      </c>
      <c r="BG263" s="229">
        <f>IF(N263="zákl. přenesená",J263,0)</f>
        <v>0</v>
      </c>
      <c r="BH263" s="229">
        <f>IF(N263="sníž. přenesená",J263,0)</f>
        <v>0</v>
      </c>
      <c r="BI263" s="229">
        <f>IF(N263="nulová",J263,0)</f>
        <v>0</v>
      </c>
      <c r="BJ263" s="19" t="s">
        <v>76</v>
      </c>
      <c r="BK263" s="229">
        <f>ROUND(I263*H263,2)</f>
        <v>0</v>
      </c>
      <c r="BL263" s="19" t="s">
        <v>360</v>
      </c>
      <c r="BM263" s="228" t="s">
        <v>3653</v>
      </c>
    </row>
    <row r="264" s="2" customFormat="1">
      <c r="A264" s="40"/>
      <c r="B264" s="41"/>
      <c r="C264" s="42"/>
      <c r="D264" s="230" t="s">
        <v>260</v>
      </c>
      <c r="E264" s="42"/>
      <c r="F264" s="231" t="s">
        <v>819</v>
      </c>
      <c r="G264" s="42"/>
      <c r="H264" s="42"/>
      <c r="I264" s="232"/>
      <c r="J264" s="42"/>
      <c r="K264" s="42"/>
      <c r="L264" s="46"/>
      <c r="M264" s="233"/>
      <c r="N264" s="234"/>
      <c r="O264" s="86"/>
      <c r="P264" s="86"/>
      <c r="Q264" s="86"/>
      <c r="R264" s="86"/>
      <c r="S264" s="86"/>
      <c r="T264" s="87"/>
      <c r="U264" s="40"/>
      <c r="V264" s="40"/>
      <c r="W264" s="40"/>
      <c r="X264" s="40"/>
      <c r="Y264" s="40"/>
      <c r="Z264" s="40"/>
      <c r="AA264" s="40"/>
      <c r="AB264" s="40"/>
      <c r="AC264" s="40"/>
      <c r="AD264" s="40"/>
      <c r="AE264" s="40"/>
      <c r="AT264" s="19" t="s">
        <v>260</v>
      </c>
      <c r="AU264" s="19" t="s">
        <v>78</v>
      </c>
    </row>
    <row r="265" s="14" customFormat="1">
      <c r="A265" s="14"/>
      <c r="B265" s="246"/>
      <c r="C265" s="247"/>
      <c r="D265" s="237" t="s">
        <v>262</v>
      </c>
      <c r="E265" s="247"/>
      <c r="F265" s="249" t="s">
        <v>3652</v>
      </c>
      <c r="G265" s="247"/>
      <c r="H265" s="250">
        <v>1.2587999999999999</v>
      </c>
      <c r="I265" s="251"/>
      <c r="J265" s="247"/>
      <c r="K265" s="247"/>
      <c r="L265" s="252"/>
      <c r="M265" s="253"/>
      <c r="N265" s="254"/>
      <c r="O265" s="254"/>
      <c r="P265" s="254"/>
      <c r="Q265" s="254"/>
      <c r="R265" s="254"/>
      <c r="S265" s="254"/>
      <c r="T265" s="255"/>
      <c r="U265" s="14"/>
      <c r="V265" s="14"/>
      <c r="W265" s="14"/>
      <c r="X265" s="14"/>
      <c r="Y265" s="14"/>
      <c r="Z265" s="14"/>
      <c r="AA265" s="14"/>
      <c r="AB265" s="14"/>
      <c r="AC265" s="14"/>
      <c r="AD265" s="14"/>
      <c r="AE265" s="14"/>
      <c r="AT265" s="256" t="s">
        <v>262</v>
      </c>
      <c r="AU265" s="256" t="s">
        <v>78</v>
      </c>
      <c r="AV265" s="14" t="s">
        <v>78</v>
      </c>
      <c r="AW265" s="14" t="s">
        <v>4</v>
      </c>
      <c r="AX265" s="14" t="s">
        <v>76</v>
      </c>
      <c r="AY265" s="256" t="s">
        <v>252</v>
      </c>
    </row>
    <row r="266" s="2" customFormat="1" ht="24.15" customHeight="1">
      <c r="A266" s="40"/>
      <c r="B266" s="41"/>
      <c r="C266" s="217" t="s">
        <v>1333</v>
      </c>
      <c r="D266" s="217" t="s">
        <v>254</v>
      </c>
      <c r="E266" s="218" t="s">
        <v>3654</v>
      </c>
      <c r="F266" s="219" t="s">
        <v>3655</v>
      </c>
      <c r="G266" s="220" t="s">
        <v>187</v>
      </c>
      <c r="H266" s="221">
        <v>2.5175999999999998</v>
      </c>
      <c r="I266" s="222"/>
      <c r="J266" s="223">
        <f>ROUND(I266*H266,2)</f>
        <v>0</v>
      </c>
      <c r="K266" s="219" t="s">
        <v>257</v>
      </c>
      <c r="L266" s="46"/>
      <c r="M266" s="224" t="s">
        <v>19</v>
      </c>
      <c r="N266" s="225" t="s">
        <v>40</v>
      </c>
      <c r="O266" s="86"/>
      <c r="P266" s="226">
        <f>O266*H266</f>
        <v>0</v>
      </c>
      <c r="Q266" s="226">
        <v>0</v>
      </c>
      <c r="R266" s="226">
        <f>Q266*H266</f>
        <v>0</v>
      </c>
      <c r="S266" s="226">
        <v>0</v>
      </c>
      <c r="T266" s="227">
        <f>S266*H266</f>
        <v>0</v>
      </c>
      <c r="U266" s="40"/>
      <c r="V266" s="40"/>
      <c r="W266" s="40"/>
      <c r="X266" s="40"/>
      <c r="Y266" s="40"/>
      <c r="Z266" s="40"/>
      <c r="AA266" s="40"/>
      <c r="AB266" s="40"/>
      <c r="AC266" s="40"/>
      <c r="AD266" s="40"/>
      <c r="AE266" s="40"/>
      <c r="AR266" s="228" t="s">
        <v>360</v>
      </c>
      <c r="AT266" s="228" t="s">
        <v>254</v>
      </c>
      <c r="AU266" s="228" t="s">
        <v>78</v>
      </c>
      <c r="AY266" s="19" t="s">
        <v>252</v>
      </c>
      <c r="BE266" s="229">
        <f>IF(N266="základní",J266,0)</f>
        <v>0</v>
      </c>
      <c r="BF266" s="229">
        <f>IF(N266="snížená",J266,0)</f>
        <v>0</v>
      </c>
      <c r="BG266" s="229">
        <f>IF(N266="zákl. přenesená",J266,0)</f>
        <v>0</v>
      </c>
      <c r="BH266" s="229">
        <f>IF(N266="sníž. přenesená",J266,0)</f>
        <v>0</v>
      </c>
      <c r="BI266" s="229">
        <f>IF(N266="nulová",J266,0)</f>
        <v>0</v>
      </c>
      <c r="BJ266" s="19" t="s">
        <v>76</v>
      </c>
      <c r="BK266" s="229">
        <f>ROUND(I266*H266,2)</f>
        <v>0</v>
      </c>
      <c r="BL266" s="19" t="s">
        <v>360</v>
      </c>
      <c r="BM266" s="228" t="s">
        <v>3656</v>
      </c>
    </row>
    <row r="267" s="2" customFormat="1">
      <c r="A267" s="40"/>
      <c r="B267" s="41"/>
      <c r="C267" s="42"/>
      <c r="D267" s="230" t="s">
        <v>260</v>
      </c>
      <c r="E267" s="42"/>
      <c r="F267" s="231" t="s">
        <v>3657</v>
      </c>
      <c r="G267" s="42"/>
      <c r="H267" s="42"/>
      <c r="I267" s="232"/>
      <c r="J267" s="42"/>
      <c r="K267" s="42"/>
      <c r="L267" s="46"/>
      <c r="M267" s="233"/>
      <c r="N267" s="234"/>
      <c r="O267" s="86"/>
      <c r="P267" s="86"/>
      <c r="Q267" s="86"/>
      <c r="R267" s="86"/>
      <c r="S267" s="86"/>
      <c r="T267" s="87"/>
      <c r="U267" s="40"/>
      <c r="V267" s="40"/>
      <c r="W267" s="40"/>
      <c r="X267" s="40"/>
      <c r="Y267" s="40"/>
      <c r="Z267" s="40"/>
      <c r="AA267" s="40"/>
      <c r="AB267" s="40"/>
      <c r="AC267" s="40"/>
      <c r="AD267" s="40"/>
      <c r="AE267" s="40"/>
      <c r="AT267" s="19" t="s">
        <v>260</v>
      </c>
      <c r="AU267" s="19" t="s">
        <v>78</v>
      </c>
    </row>
    <row r="268" s="2" customFormat="1" ht="24.15" customHeight="1">
      <c r="A268" s="40"/>
      <c r="B268" s="41"/>
      <c r="C268" s="217" t="s">
        <v>1340</v>
      </c>
      <c r="D268" s="217" t="s">
        <v>254</v>
      </c>
      <c r="E268" s="218" t="s">
        <v>826</v>
      </c>
      <c r="F268" s="219" t="s">
        <v>827</v>
      </c>
      <c r="G268" s="220" t="s">
        <v>187</v>
      </c>
      <c r="H268" s="221">
        <v>2.5175999999999998</v>
      </c>
      <c r="I268" s="222"/>
      <c r="J268" s="223">
        <f>ROUND(I268*H268,2)</f>
        <v>0</v>
      </c>
      <c r="K268" s="219" t="s">
        <v>257</v>
      </c>
      <c r="L268" s="46"/>
      <c r="M268" s="224" t="s">
        <v>19</v>
      </c>
      <c r="N268" s="225" t="s">
        <v>40</v>
      </c>
      <c r="O268" s="86"/>
      <c r="P268" s="226">
        <f>O268*H268</f>
        <v>0</v>
      </c>
      <c r="Q268" s="226">
        <v>0</v>
      </c>
      <c r="R268" s="226">
        <f>Q268*H268</f>
        <v>0</v>
      </c>
      <c r="S268" s="226">
        <v>0</v>
      </c>
      <c r="T268" s="227">
        <f>S268*H268</f>
        <v>0</v>
      </c>
      <c r="U268" s="40"/>
      <c r="V268" s="40"/>
      <c r="W268" s="40"/>
      <c r="X268" s="40"/>
      <c r="Y268" s="40"/>
      <c r="Z268" s="40"/>
      <c r="AA268" s="40"/>
      <c r="AB268" s="40"/>
      <c r="AC268" s="40"/>
      <c r="AD268" s="40"/>
      <c r="AE268" s="40"/>
      <c r="AR268" s="228" t="s">
        <v>360</v>
      </c>
      <c r="AT268" s="228" t="s">
        <v>254</v>
      </c>
      <c r="AU268" s="228" t="s">
        <v>78</v>
      </c>
      <c r="AY268" s="19" t="s">
        <v>252</v>
      </c>
      <c r="BE268" s="229">
        <f>IF(N268="základní",J268,0)</f>
        <v>0</v>
      </c>
      <c r="BF268" s="229">
        <f>IF(N268="snížená",J268,0)</f>
        <v>0</v>
      </c>
      <c r="BG268" s="229">
        <f>IF(N268="zákl. přenesená",J268,0)</f>
        <v>0</v>
      </c>
      <c r="BH268" s="229">
        <f>IF(N268="sníž. přenesená",J268,0)</f>
        <v>0</v>
      </c>
      <c r="BI268" s="229">
        <f>IF(N268="nulová",J268,0)</f>
        <v>0</v>
      </c>
      <c r="BJ268" s="19" t="s">
        <v>76</v>
      </c>
      <c r="BK268" s="229">
        <f>ROUND(I268*H268,2)</f>
        <v>0</v>
      </c>
      <c r="BL268" s="19" t="s">
        <v>360</v>
      </c>
      <c r="BM268" s="228" t="s">
        <v>3658</v>
      </c>
    </row>
    <row r="269" s="2" customFormat="1">
      <c r="A269" s="40"/>
      <c r="B269" s="41"/>
      <c r="C269" s="42"/>
      <c r="D269" s="230" t="s">
        <v>260</v>
      </c>
      <c r="E269" s="42"/>
      <c r="F269" s="231" t="s">
        <v>829</v>
      </c>
      <c r="G269" s="42"/>
      <c r="H269" s="42"/>
      <c r="I269" s="232"/>
      <c r="J269" s="42"/>
      <c r="K269" s="42"/>
      <c r="L269" s="46"/>
      <c r="M269" s="233"/>
      <c r="N269" s="234"/>
      <c r="O269" s="86"/>
      <c r="P269" s="86"/>
      <c r="Q269" s="86"/>
      <c r="R269" s="86"/>
      <c r="S269" s="86"/>
      <c r="T269" s="87"/>
      <c r="U269" s="40"/>
      <c r="V269" s="40"/>
      <c r="W269" s="40"/>
      <c r="X269" s="40"/>
      <c r="Y269" s="40"/>
      <c r="Z269" s="40"/>
      <c r="AA269" s="40"/>
      <c r="AB269" s="40"/>
      <c r="AC269" s="40"/>
      <c r="AD269" s="40"/>
      <c r="AE269" s="40"/>
      <c r="AT269" s="19" t="s">
        <v>260</v>
      </c>
      <c r="AU269" s="19" t="s">
        <v>78</v>
      </c>
    </row>
    <row r="270" s="2" customFormat="1" ht="33" customHeight="1">
      <c r="A270" s="40"/>
      <c r="B270" s="41"/>
      <c r="C270" s="217" t="s">
        <v>1345</v>
      </c>
      <c r="D270" s="217" t="s">
        <v>254</v>
      </c>
      <c r="E270" s="218" t="s">
        <v>3659</v>
      </c>
      <c r="F270" s="219" t="s">
        <v>3660</v>
      </c>
      <c r="G270" s="220" t="s">
        <v>187</v>
      </c>
      <c r="H270" s="221">
        <v>1.2587999999999999</v>
      </c>
      <c r="I270" s="222"/>
      <c r="J270" s="223">
        <f>ROUND(I270*H270,2)</f>
        <v>0</v>
      </c>
      <c r="K270" s="219" t="s">
        <v>257</v>
      </c>
      <c r="L270" s="46"/>
      <c r="M270" s="224" t="s">
        <v>19</v>
      </c>
      <c r="N270" s="225" t="s">
        <v>40</v>
      </c>
      <c r="O270" s="86"/>
      <c r="P270" s="226">
        <f>O270*H270</f>
        <v>0</v>
      </c>
      <c r="Q270" s="226">
        <v>0.020140000000000002</v>
      </c>
      <c r="R270" s="226">
        <f>Q270*H270</f>
        <v>0.025352231999999999</v>
      </c>
      <c r="S270" s="226">
        <v>0</v>
      </c>
      <c r="T270" s="227">
        <f>S270*H270</f>
        <v>0</v>
      </c>
      <c r="U270" s="40"/>
      <c r="V270" s="40"/>
      <c r="W270" s="40"/>
      <c r="X270" s="40"/>
      <c r="Y270" s="40"/>
      <c r="Z270" s="40"/>
      <c r="AA270" s="40"/>
      <c r="AB270" s="40"/>
      <c r="AC270" s="40"/>
      <c r="AD270" s="40"/>
      <c r="AE270" s="40"/>
      <c r="AR270" s="228" t="s">
        <v>360</v>
      </c>
      <c r="AT270" s="228" t="s">
        <v>254</v>
      </c>
      <c r="AU270" s="228" t="s">
        <v>78</v>
      </c>
      <c r="AY270" s="19" t="s">
        <v>252</v>
      </c>
      <c r="BE270" s="229">
        <f>IF(N270="základní",J270,0)</f>
        <v>0</v>
      </c>
      <c r="BF270" s="229">
        <f>IF(N270="snížená",J270,0)</f>
        <v>0</v>
      </c>
      <c r="BG270" s="229">
        <f>IF(N270="zákl. přenesená",J270,0)</f>
        <v>0</v>
      </c>
      <c r="BH270" s="229">
        <f>IF(N270="sníž. přenesená",J270,0)</f>
        <v>0</v>
      </c>
      <c r="BI270" s="229">
        <f>IF(N270="nulová",J270,0)</f>
        <v>0</v>
      </c>
      <c r="BJ270" s="19" t="s">
        <v>76</v>
      </c>
      <c r="BK270" s="229">
        <f>ROUND(I270*H270,2)</f>
        <v>0</v>
      </c>
      <c r="BL270" s="19" t="s">
        <v>360</v>
      </c>
      <c r="BM270" s="228" t="s">
        <v>3661</v>
      </c>
    </row>
    <row r="271" s="2" customFormat="1">
      <c r="A271" s="40"/>
      <c r="B271" s="41"/>
      <c r="C271" s="42"/>
      <c r="D271" s="230" t="s">
        <v>260</v>
      </c>
      <c r="E271" s="42"/>
      <c r="F271" s="231" t="s">
        <v>3662</v>
      </c>
      <c r="G271" s="42"/>
      <c r="H271" s="42"/>
      <c r="I271" s="232"/>
      <c r="J271" s="42"/>
      <c r="K271" s="42"/>
      <c r="L271" s="46"/>
      <c r="M271" s="233"/>
      <c r="N271" s="234"/>
      <c r="O271" s="86"/>
      <c r="P271" s="86"/>
      <c r="Q271" s="86"/>
      <c r="R271" s="86"/>
      <c r="S271" s="86"/>
      <c r="T271" s="87"/>
      <c r="U271" s="40"/>
      <c r="V271" s="40"/>
      <c r="W271" s="40"/>
      <c r="X271" s="40"/>
      <c r="Y271" s="40"/>
      <c r="Z271" s="40"/>
      <c r="AA271" s="40"/>
      <c r="AB271" s="40"/>
      <c r="AC271" s="40"/>
      <c r="AD271" s="40"/>
      <c r="AE271" s="40"/>
      <c r="AT271" s="19" t="s">
        <v>260</v>
      </c>
      <c r="AU271" s="19" t="s">
        <v>78</v>
      </c>
    </row>
    <row r="272" s="2" customFormat="1">
      <c r="A272" s="40"/>
      <c r="B272" s="41"/>
      <c r="C272" s="42"/>
      <c r="D272" s="237" t="s">
        <v>963</v>
      </c>
      <c r="E272" s="42"/>
      <c r="F272" s="289" t="s">
        <v>3651</v>
      </c>
      <c r="G272" s="42"/>
      <c r="H272" s="42"/>
      <c r="I272" s="232"/>
      <c r="J272" s="42"/>
      <c r="K272" s="42"/>
      <c r="L272" s="46"/>
      <c r="M272" s="233"/>
      <c r="N272" s="234"/>
      <c r="O272" s="86"/>
      <c r="P272" s="86"/>
      <c r="Q272" s="86"/>
      <c r="R272" s="86"/>
      <c r="S272" s="86"/>
      <c r="T272" s="87"/>
      <c r="U272" s="40"/>
      <c r="V272" s="40"/>
      <c r="W272" s="40"/>
      <c r="X272" s="40"/>
      <c r="Y272" s="40"/>
      <c r="Z272" s="40"/>
      <c r="AA272" s="40"/>
      <c r="AB272" s="40"/>
      <c r="AC272" s="40"/>
      <c r="AD272" s="40"/>
      <c r="AE272" s="40"/>
      <c r="AT272" s="19" t="s">
        <v>963</v>
      </c>
      <c r="AU272" s="19" t="s">
        <v>78</v>
      </c>
    </row>
    <row r="273" s="14" customFormat="1">
      <c r="A273" s="14"/>
      <c r="B273" s="246"/>
      <c r="C273" s="247"/>
      <c r="D273" s="237" t="s">
        <v>262</v>
      </c>
      <c r="E273" s="247"/>
      <c r="F273" s="249" t="s">
        <v>3652</v>
      </c>
      <c r="G273" s="247"/>
      <c r="H273" s="250">
        <v>1.2587999999999999</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262</v>
      </c>
      <c r="AU273" s="256" t="s">
        <v>78</v>
      </c>
      <c r="AV273" s="14" t="s">
        <v>78</v>
      </c>
      <c r="AW273" s="14" t="s">
        <v>4</v>
      </c>
      <c r="AX273" s="14" t="s">
        <v>76</v>
      </c>
      <c r="AY273" s="256" t="s">
        <v>252</v>
      </c>
    </row>
    <row r="274" s="2" customFormat="1" ht="37.8" customHeight="1">
      <c r="A274" s="40"/>
      <c r="B274" s="41"/>
      <c r="C274" s="217" t="s">
        <v>1350</v>
      </c>
      <c r="D274" s="217" t="s">
        <v>254</v>
      </c>
      <c r="E274" s="218" t="s">
        <v>856</v>
      </c>
      <c r="F274" s="219" t="s">
        <v>857</v>
      </c>
      <c r="G274" s="220" t="s">
        <v>187</v>
      </c>
      <c r="H274" s="221">
        <v>1.2587999999999999</v>
      </c>
      <c r="I274" s="222"/>
      <c r="J274" s="223">
        <f>ROUND(I274*H274,2)</f>
        <v>0</v>
      </c>
      <c r="K274" s="219" t="s">
        <v>257</v>
      </c>
      <c r="L274" s="46"/>
      <c r="M274" s="224" t="s">
        <v>19</v>
      </c>
      <c r="N274" s="225" t="s">
        <v>40</v>
      </c>
      <c r="O274" s="86"/>
      <c r="P274" s="226">
        <f>O274*H274</f>
        <v>0</v>
      </c>
      <c r="Q274" s="226">
        <v>0</v>
      </c>
      <c r="R274" s="226">
        <f>Q274*H274</f>
        <v>0</v>
      </c>
      <c r="S274" s="226">
        <v>0</v>
      </c>
      <c r="T274" s="227">
        <f>S274*H274</f>
        <v>0</v>
      </c>
      <c r="U274" s="40"/>
      <c r="V274" s="40"/>
      <c r="W274" s="40"/>
      <c r="X274" s="40"/>
      <c r="Y274" s="40"/>
      <c r="Z274" s="40"/>
      <c r="AA274" s="40"/>
      <c r="AB274" s="40"/>
      <c r="AC274" s="40"/>
      <c r="AD274" s="40"/>
      <c r="AE274" s="40"/>
      <c r="AR274" s="228" t="s">
        <v>360</v>
      </c>
      <c r="AT274" s="228" t="s">
        <v>254</v>
      </c>
      <c r="AU274" s="228" t="s">
        <v>78</v>
      </c>
      <c r="AY274" s="19" t="s">
        <v>252</v>
      </c>
      <c r="BE274" s="229">
        <f>IF(N274="základní",J274,0)</f>
        <v>0</v>
      </c>
      <c r="BF274" s="229">
        <f>IF(N274="snížená",J274,0)</f>
        <v>0</v>
      </c>
      <c r="BG274" s="229">
        <f>IF(N274="zákl. přenesená",J274,0)</f>
        <v>0</v>
      </c>
      <c r="BH274" s="229">
        <f>IF(N274="sníž. přenesená",J274,0)</f>
        <v>0</v>
      </c>
      <c r="BI274" s="229">
        <f>IF(N274="nulová",J274,0)</f>
        <v>0</v>
      </c>
      <c r="BJ274" s="19" t="s">
        <v>76</v>
      </c>
      <c r="BK274" s="229">
        <f>ROUND(I274*H274,2)</f>
        <v>0</v>
      </c>
      <c r="BL274" s="19" t="s">
        <v>360</v>
      </c>
      <c r="BM274" s="228" t="s">
        <v>3663</v>
      </c>
    </row>
    <row r="275" s="2" customFormat="1">
      <c r="A275" s="40"/>
      <c r="B275" s="41"/>
      <c r="C275" s="42"/>
      <c r="D275" s="230" t="s">
        <v>260</v>
      </c>
      <c r="E275" s="42"/>
      <c r="F275" s="231" t="s">
        <v>859</v>
      </c>
      <c r="G275" s="42"/>
      <c r="H275" s="42"/>
      <c r="I275" s="232"/>
      <c r="J275" s="42"/>
      <c r="K275" s="42"/>
      <c r="L275" s="46"/>
      <c r="M275" s="233"/>
      <c r="N275" s="234"/>
      <c r="O275" s="86"/>
      <c r="P275" s="86"/>
      <c r="Q275" s="86"/>
      <c r="R275" s="86"/>
      <c r="S275" s="86"/>
      <c r="T275" s="87"/>
      <c r="U275" s="40"/>
      <c r="V275" s="40"/>
      <c r="W275" s="40"/>
      <c r="X275" s="40"/>
      <c r="Y275" s="40"/>
      <c r="Z275" s="40"/>
      <c r="AA275" s="40"/>
      <c r="AB275" s="40"/>
      <c r="AC275" s="40"/>
      <c r="AD275" s="40"/>
      <c r="AE275" s="40"/>
      <c r="AT275" s="19" t="s">
        <v>260</v>
      </c>
      <c r="AU275" s="19" t="s">
        <v>78</v>
      </c>
    </row>
    <row r="276" s="14" customFormat="1">
      <c r="A276" s="14"/>
      <c r="B276" s="246"/>
      <c r="C276" s="247"/>
      <c r="D276" s="237" t="s">
        <v>262</v>
      </c>
      <c r="E276" s="247"/>
      <c r="F276" s="249" t="s">
        <v>3652</v>
      </c>
      <c r="G276" s="247"/>
      <c r="H276" s="250">
        <v>1.2587999999999999</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262</v>
      </c>
      <c r="AU276" s="256" t="s">
        <v>78</v>
      </c>
      <c r="AV276" s="14" t="s">
        <v>78</v>
      </c>
      <c r="AW276" s="14" t="s">
        <v>4</v>
      </c>
      <c r="AX276" s="14" t="s">
        <v>76</v>
      </c>
      <c r="AY276" s="256" t="s">
        <v>252</v>
      </c>
    </row>
    <row r="277" s="2" customFormat="1" ht="33" customHeight="1">
      <c r="A277" s="40"/>
      <c r="B277" s="41"/>
      <c r="C277" s="217" t="s">
        <v>1357</v>
      </c>
      <c r="D277" s="217" t="s">
        <v>254</v>
      </c>
      <c r="E277" s="218" t="s">
        <v>3664</v>
      </c>
      <c r="F277" s="219" t="s">
        <v>3665</v>
      </c>
      <c r="G277" s="220" t="s">
        <v>187</v>
      </c>
      <c r="H277" s="221">
        <v>2.5175999999999998</v>
      </c>
      <c r="I277" s="222"/>
      <c r="J277" s="223">
        <f>ROUND(I277*H277,2)</f>
        <v>0</v>
      </c>
      <c r="K277" s="219" t="s">
        <v>257</v>
      </c>
      <c r="L277" s="46"/>
      <c r="M277" s="224" t="s">
        <v>19</v>
      </c>
      <c r="N277" s="225" t="s">
        <v>40</v>
      </c>
      <c r="O277" s="86"/>
      <c r="P277" s="226">
        <f>O277*H277</f>
        <v>0</v>
      </c>
      <c r="Q277" s="226">
        <v>0.042000000000000003</v>
      </c>
      <c r="R277" s="226">
        <f>Q277*H277</f>
        <v>0.10573920000000001</v>
      </c>
      <c r="S277" s="226">
        <v>0</v>
      </c>
      <c r="T277" s="227">
        <f>S277*H277</f>
        <v>0</v>
      </c>
      <c r="U277" s="40"/>
      <c r="V277" s="40"/>
      <c r="W277" s="40"/>
      <c r="X277" s="40"/>
      <c r="Y277" s="40"/>
      <c r="Z277" s="40"/>
      <c r="AA277" s="40"/>
      <c r="AB277" s="40"/>
      <c r="AC277" s="40"/>
      <c r="AD277" s="40"/>
      <c r="AE277" s="40"/>
      <c r="AR277" s="228" t="s">
        <v>360</v>
      </c>
      <c r="AT277" s="228" t="s">
        <v>254</v>
      </c>
      <c r="AU277" s="228" t="s">
        <v>78</v>
      </c>
      <c r="AY277" s="19" t="s">
        <v>252</v>
      </c>
      <c r="BE277" s="229">
        <f>IF(N277="základní",J277,0)</f>
        <v>0</v>
      </c>
      <c r="BF277" s="229">
        <f>IF(N277="snížená",J277,0)</f>
        <v>0</v>
      </c>
      <c r="BG277" s="229">
        <f>IF(N277="zákl. přenesená",J277,0)</f>
        <v>0</v>
      </c>
      <c r="BH277" s="229">
        <f>IF(N277="sníž. přenesená",J277,0)</f>
        <v>0</v>
      </c>
      <c r="BI277" s="229">
        <f>IF(N277="nulová",J277,0)</f>
        <v>0</v>
      </c>
      <c r="BJ277" s="19" t="s">
        <v>76</v>
      </c>
      <c r="BK277" s="229">
        <f>ROUND(I277*H277,2)</f>
        <v>0</v>
      </c>
      <c r="BL277" s="19" t="s">
        <v>360</v>
      </c>
      <c r="BM277" s="228" t="s">
        <v>3666</v>
      </c>
    </row>
    <row r="278" s="2" customFormat="1">
      <c r="A278" s="40"/>
      <c r="B278" s="41"/>
      <c r="C278" s="42"/>
      <c r="D278" s="230" t="s">
        <v>260</v>
      </c>
      <c r="E278" s="42"/>
      <c r="F278" s="231" t="s">
        <v>3667</v>
      </c>
      <c r="G278" s="42"/>
      <c r="H278" s="42"/>
      <c r="I278" s="232"/>
      <c r="J278" s="42"/>
      <c r="K278" s="42"/>
      <c r="L278" s="46"/>
      <c r="M278" s="233"/>
      <c r="N278" s="234"/>
      <c r="O278" s="86"/>
      <c r="P278" s="86"/>
      <c r="Q278" s="86"/>
      <c r="R278" s="86"/>
      <c r="S278" s="86"/>
      <c r="T278" s="87"/>
      <c r="U278" s="40"/>
      <c r="V278" s="40"/>
      <c r="W278" s="40"/>
      <c r="X278" s="40"/>
      <c r="Y278" s="40"/>
      <c r="Z278" s="40"/>
      <c r="AA278" s="40"/>
      <c r="AB278" s="40"/>
      <c r="AC278" s="40"/>
      <c r="AD278" s="40"/>
      <c r="AE278" s="40"/>
      <c r="AT278" s="19" t="s">
        <v>260</v>
      </c>
      <c r="AU278" s="19" t="s">
        <v>78</v>
      </c>
    </row>
    <row r="279" s="2" customFormat="1">
      <c r="A279" s="40"/>
      <c r="B279" s="41"/>
      <c r="C279" s="42"/>
      <c r="D279" s="237" t="s">
        <v>963</v>
      </c>
      <c r="E279" s="42"/>
      <c r="F279" s="289" t="s">
        <v>3668</v>
      </c>
      <c r="G279" s="42"/>
      <c r="H279" s="42"/>
      <c r="I279" s="232"/>
      <c r="J279" s="42"/>
      <c r="K279" s="42"/>
      <c r="L279" s="46"/>
      <c r="M279" s="233"/>
      <c r="N279" s="234"/>
      <c r="O279" s="86"/>
      <c r="P279" s="86"/>
      <c r="Q279" s="86"/>
      <c r="R279" s="86"/>
      <c r="S279" s="86"/>
      <c r="T279" s="87"/>
      <c r="U279" s="40"/>
      <c r="V279" s="40"/>
      <c r="W279" s="40"/>
      <c r="X279" s="40"/>
      <c r="Y279" s="40"/>
      <c r="Z279" s="40"/>
      <c r="AA279" s="40"/>
      <c r="AB279" s="40"/>
      <c r="AC279" s="40"/>
      <c r="AD279" s="40"/>
      <c r="AE279" s="40"/>
      <c r="AT279" s="19" t="s">
        <v>963</v>
      </c>
      <c r="AU279" s="19" t="s">
        <v>78</v>
      </c>
    </row>
    <row r="280" s="2" customFormat="1" ht="37.8" customHeight="1">
      <c r="A280" s="40"/>
      <c r="B280" s="41"/>
      <c r="C280" s="217" t="s">
        <v>1364</v>
      </c>
      <c r="D280" s="217" t="s">
        <v>254</v>
      </c>
      <c r="E280" s="218" t="s">
        <v>1088</v>
      </c>
      <c r="F280" s="219" t="s">
        <v>1089</v>
      </c>
      <c r="G280" s="220" t="s">
        <v>187</v>
      </c>
      <c r="H280" s="221">
        <v>2.5175999999999998</v>
      </c>
      <c r="I280" s="222"/>
      <c r="J280" s="223">
        <f>ROUND(I280*H280,2)</f>
        <v>0</v>
      </c>
      <c r="K280" s="219" t="s">
        <v>257</v>
      </c>
      <c r="L280" s="46"/>
      <c r="M280" s="224" t="s">
        <v>19</v>
      </c>
      <c r="N280" s="225" t="s">
        <v>40</v>
      </c>
      <c r="O280" s="86"/>
      <c r="P280" s="226">
        <f>O280*H280</f>
        <v>0</v>
      </c>
      <c r="Q280" s="226">
        <v>0</v>
      </c>
      <c r="R280" s="226">
        <f>Q280*H280</f>
        <v>0</v>
      </c>
      <c r="S280" s="226">
        <v>0</v>
      </c>
      <c r="T280" s="227">
        <f>S280*H280</f>
        <v>0</v>
      </c>
      <c r="U280" s="40"/>
      <c r="V280" s="40"/>
      <c r="W280" s="40"/>
      <c r="X280" s="40"/>
      <c r="Y280" s="40"/>
      <c r="Z280" s="40"/>
      <c r="AA280" s="40"/>
      <c r="AB280" s="40"/>
      <c r="AC280" s="40"/>
      <c r="AD280" s="40"/>
      <c r="AE280" s="40"/>
      <c r="AR280" s="228" t="s">
        <v>360</v>
      </c>
      <c r="AT280" s="228" t="s">
        <v>254</v>
      </c>
      <c r="AU280" s="228" t="s">
        <v>78</v>
      </c>
      <c r="AY280" s="19" t="s">
        <v>252</v>
      </c>
      <c r="BE280" s="229">
        <f>IF(N280="základní",J280,0)</f>
        <v>0</v>
      </c>
      <c r="BF280" s="229">
        <f>IF(N280="snížená",J280,0)</f>
        <v>0</v>
      </c>
      <c r="BG280" s="229">
        <f>IF(N280="zákl. přenesená",J280,0)</f>
        <v>0</v>
      </c>
      <c r="BH280" s="229">
        <f>IF(N280="sníž. přenesená",J280,0)</f>
        <v>0</v>
      </c>
      <c r="BI280" s="229">
        <f>IF(N280="nulová",J280,0)</f>
        <v>0</v>
      </c>
      <c r="BJ280" s="19" t="s">
        <v>76</v>
      </c>
      <c r="BK280" s="229">
        <f>ROUND(I280*H280,2)</f>
        <v>0</v>
      </c>
      <c r="BL280" s="19" t="s">
        <v>360</v>
      </c>
      <c r="BM280" s="228" t="s">
        <v>3669</v>
      </c>
    </row>
    <row r="281" s="2" customFormat="1">
      <c r="A281" s="40"/>
      <c r="B281" s="41"/>
      <c r="C281" s="42"/>
      <c r="D281" s="230" t="s">
        <v>260</v>
      </c>
      <c r="E281" s="42"/>
      <c r="F281" s="231" t="s">
        <v>1091</v>
      </c>
      <c r="G281" s="42"/>
      <c r="H281" s="42"/>
      <c r="I281" s="232"/>
      <c r="J281" s="42"/>
      <c r="K281" s="42"/>
      <c r="L281" s="46"/>
      <c r="M281" s="233"/>
      <c r="N281" s="234"/>
      <c r="O281" s="86"/>
      <c r="P281" s="86"/>
      <c r="Q281" s="86"/>
      <c r="R281" s="86"/>
      <c r="S281" s="86"/>
      <c r="T281" s="87"/>
      <c r="U281" s="40"/>
      <c r="V281" s="40"/>
      <c r="W281" s="40"/>
      <c r="X281" s="40"/>
      <c r="Y281" s="40"/>
      <c r="Z281" s="40"/>
      <c r="AA281" s="40"/>
      <c r="AB281" s="40"/>
      <c r="AC281" s="40"/>
      <c r="AD281" s="40"/>
      <c r="AE281" s="40"/>
      <c r="AT281" s="19" t="s">
        <v>260</v>
      </c>
      <c r="AU281" s="19" t="s">
        <v>78</v>
      </c>
    </row>
    <row r="282" s="2" customFormat="1" ht="16.5" customHeight="1">
      <c r="A282" s="40"/>
      <c r="B282" s="41"/>
      <c r="C282" s="279" t="s">
        <v>1372</v>
      </c>
      <c r="D282" s="279" t="s">
        <v>468</v>
      </c>
      <c r="E282" s="280" t="s">
        <v>1093</v>
      </c>
      <c r="F282" s="281" t="s">
        <v>1094</v>
      </c>
      <c r="G282" s="282" t="s">
        <v>485</v>
      </c>
      <c r="H282" s="283">
        <v>0.00080000000000000004</v>
      </c>
      <c r="I282" s="284"/>
      <c r="J282" s="285">
        <f>ROUND(I282*H282,2)</f>
        <v>0</v>
      </c>
      <c r="K282" s="281" t="s">
        <v>257</v>
      </c>
      <c r="L282" s="286"/>
      <c r="M282" s="287" t="s">
        <v>19</v>
      </c>
      <c r="N282" s="288" t="s">
        <v>40</v>
      </c>
      <c r="O282" s="86"/>
      <c r="P282" s="226">
        <f>O282*H282</f>
        <v>0</v>
      </c>
      <c r="Q282" s="226">
        <v>1</v>
      </c>
      <c r="R282" s="226">
        <f>Q282*H282</f>
        <v>0.00080000000000000004</v>
      </c>
      <c r="S282" s="226">
        <v>0</v>
      </c>
      <c r="T282" s="227">
        <f>S282*H282</f>
        <v>0</v>
      </c>
      <c r="U282" s="40"/>
      <c r="V282" s="40"/>
      <c r="W282" s="40"/>
      <c r="X282" s="40"/>
      <c r="Y282" s="40"/>
      <c r="Z282" s="40"/>
      <c r="AA282" s="40"/>
      <c r="AB282" s="40"/>
      <c r="AC282" s="40"/>
      <c r="AD282" s="40"/>
      <c r="AE282" s="40"/>
      <c r="AR282" s="228" t="s">
        <v>509</v>
      </c>
      <c r="AT282" s="228" t="s">
        <v>468</v>
      </c>
      <c r="AU282" s="228" t="s">
        <v>78</v>
      </c>
      <c r="AY282" s="19" t="s">
        <v>252</v>
      </c>
      <c r="BE282" s="229">
        <f>IF(N282="základní",J282,0)</f>
        <v>0</v>
      </c>
      <c r="BF282" s="229">
        <f>IF(N282="snížená",J282,0)</f>
        <v>0</v>
      </c>
      <c r="BG282" s="229">
        <f>IF(N282="zákl. přenesená",J282,0)</f>
        <v>0</v>
      </c>
      <c r="BH282" s="229">
        <f>IF(N282="sníž. přenesená",J282,0)</f>
        <v>0</v>
      </c>
      <c r="BI282" s="229">
        <f>IF(N282="nulová",J282,0)</f>
        <v>0</v>
      </c>
      <c r="BJ282" s="19" t="s">
        <v>76</v>
      </c>
      <c r="BK282" s="229">
        <f>ROUND(I282*H282,2)</f>
        <v>0</v>
      </c>
      <c r="BL282" s="19" t="s">
        <v>360</v>
      </c>
      <c r="BM282" s="228" t="s">
        <v>3670</v>
      </c>
    </row>
    <row r="283" s="14" customFormat="1">
      <c r="A283" s="14"/>
      <c r="B283" s="246"/>
      <c r="C283" s="247"/>
      <c r="D283" s="237" t="s">
        <v>262</v>
      </c>
      <c r="E283" s="247"/>
      <c r="F283" s="249" t="s">
        <v>3671</v>
      </c>
      <c r="G283" s="247"/>
      <c r="H283" s="250">
        <v>0.00080000000000000004</v>
      </c>
      <c r="I283" s="251"/>
      <c r="J283" s="247"/>
      <c r="K283" s="247"/>
      <c r="L283" s="252"/>
      <c r="M283" s="253"/>
      <c r="N283" s="254"/>
      <c r="O283" s="254"/>
      <c r="P283" s="254"/>
      <c r="Q283" s="254"/>
      <c r="R283" s="254"/>
      <c r="S283" s="254"/>
      <c r="T283" s="255"/>
      <c r="U283" s="14"/>
      <c r="V283" s="14"/>
      <c r="W283" s="14"/>
      <c r="X283" s="14"/>
      <c r="Y283" s="14"/>
      <c r="Z283" s="14"/>
      <c r="AA283" s="14"/>
      <c r="AB283" s="14"/>
      <c r="AC283" s="14"/>
      <c r="AD283" s="14"/>
      <c r="AE283" s="14"/>
      <c r="AT283" s="256" t="s">
        <v>262</v>
      </c>
      <c r="AU283" s="256" t="s">
        <v>78</v>
      </c>
      <c r="AV283" s="14" t="s">
        <v>78</v>
      </c>
      <c r="AW283" s="14" t="s">
        <v>4</v>
      </c>
      <c r="AX283" s="14" t="s">
        <v>76</v>
      </c>
      <c r="AY283" s="256" t="s">
        <v>252</v>
      </c>
    </row>
    <row r="284" s="2" customFormat="1" ht="24.15" customHeight="1">
      <c r="A284" s="40"/>
      <c r="B284" s="41"/>
      <c r="C284" s="217" t="s">
        <v>1379</v>
      </c>
      <c r="D284" s="217" t="s">
        <v>254</v>
      </c>
      <c r="E284" s="218" t="s">
        <v>1098</v>
      </c>
      <c r="F284" s="219" t="s">
        <v>1099</v>
      </c>
      <c r="G284" s="220" t="s">
        <v>187</v>
      </c>
      <c r="H284" s="221">
        <v>5.0351999999999997</v>
      </c>
      <c r="I284" s="222"/>
      <c r="J284" s="223">
        <f>ROUND(I284*H284,2)</f>
        <v>0</v>
      </c>
      <c r="K284" s="219" t="s">
        <v>257</v>
      </c>
      <c r="L284" s="46"/>
      <c r="M284" s="224" t="s">
        <v>19</v>
      </c>
      <c r="N284" s="225" t="s">
        <v>40</v>
      </c>
      <c r="O284" s="86"/>
      <c r="P284" s="226">
        <f>O284*H284</f>
        <v>0</v>
      </c>
      <c r="Q284" s="226">
        <v>0.00040000000000000002</v>
      </c>
      <c r="R284" s="226">
        <f>Q284*H284</f>
        <v>0.0020140800000000001</v>
      </c>
      <c r="S284" s="226">
        <v>0</v>
      </c>
      <c r="T284" s="227">
        <f>S284*H284</f>
        <v>0</v>
      </c>
      <c r="U284" s="40"/>
      <c r="V284" s="40"/>
      <c r="W284" s="40"/>
      <c r="X284" s="40"/>
      <c r="Y284" s="40"/>
      <c r="Z284" s="40"/>
      <c r="AA284" s="40"/>
      <c r="AB284" s="40"/>
      <c r="AC284" s="40"/>
      <c r="AD284" s="40"/>
      <c r="AE284" s="40"/>
      <c r="AR284" s="228" t="s">
        <v>360</v>
      </c>
      <c r="AT284" s="228" t="s">
        <v>254</v>
      </c>
      <c r="AU284" s="228" t="s">
        <v>78</v>
      </c>
      <c r="AY284" s="19" t="s">
        <v>252</v>
      </c>
      <c r="BE284" s="229">
        <f>IF(N284="základní",J284,0)</f>
        <v>0</v>
      </c>
      <c r="BF284" s="229">
        <f>IF(N284="snížená",J284,0)</f>
        <v>0</v>
      </c>
      <c r="BG284" s="229">
        <f>IF(N284="zákl. přenesená",J284,0)</f>
        <v>0</v>
      </c>
      <c r="BH284" s="229">
        <f>IF(N284="sníž. přenesená",J284,0)</f>
        <v>0</v>
      </c>
      <c r="BI284" s="229">
        <f>IF(N284="nulová",J284,0)</f>
        <v>0</v>
      </c>
      <c r="BJ284" s="19" t="s">
        <v>76</v>
      </c>
      <c r="BK284" s="229">
        <f>ROUND(I284*H284,2)</f>
        <v>0</v>
      </c>
      <c r="BL284" s="19" t="s">
        <v>360</v>
      </c>
      <c r="BM284" s="228" t="s">
        <v>3672</v>
      </c>
    </row>
    <row r="285" s="2" customFormat="1">
      <c r="A285" s="40"/>
      <c r="B285" s="41"/>
      <c r="C285" s="42"/>
      <c r="D285" s="230" t="s">
        <v>260</v>
      </c>
      <c r="E285" s="42"/>
      <c r="F285" s="231" t="s">
        <v>1101</v>
      </c>
      <c r="G285" s="42"/>
      <c r="H285" s="42"/>
      <c r="I285" s="232"/>
      <c r="J285" s="42"/>
      <c r="K285" s="42"/>
      <c r="L285" s="46"/>
      <c r="M285" s="233"/>
      <c r="N285" s="234"/>
      <c r="O285" s="86"/>
      <c r="P285" s="86"/>
      <c r="Q285" s="86"/>
      <c r="R285" s="86"/>
      <c r="S285" s="86"/>
      <c r="T285" s="87"/>
      <c r="U285" s="40"/>
      <c r="V285" s="40"/>
      <c r="W285" s="40"/>
      <c r="X285" s="40"/>
      <c r="Y285" s="40"/>
      <c r="Z285" s="40"/>
      <c r="AA285" s="40"/>
      <c r="AB285" s="40"/>
      <c r="AC285" s="40"/>
      <c r="AD285" s="40"/>
      <c r="AE285" s="40"/>
      <c r="AT285" s="19" t="s">
        <v>260</v>
      </c>
      <c r="AU285" s="19" t="s">
        <v>78</v>
      </c>
    </row>
    <row r="286" s="14" customFormat="1">
      <c r="A286" s="14"/>
      <c r="B286" s="246"/>
      <c r="C286" s="247"/>
      <c r="D286" s="237" t="s">
        <v>262</v>
      </c>
      <c r="E286" s="247"/>
      <c r="F286" s="249" t="s">
        <v>3673</v>
      </c>
      <c r="G286" s="247"/>
      <c r="H286" s="250">
        <v>5.0351999999999997</v>
      </c>
      <c r="I286" s="251"/>
      <c r="J286" s="247"/>
      <c r="K286" s="247"/>
      <c r="L286" s="252"/>
      <c r="M286" s="253"/>
      <c r="N286" s="254"/>
      <c r="O286" s="254"/>
      <c r="P286" s="254"/>
      <c r="Q286" s="254"/>
      <c r="R286" s="254"/>
      <c r="S286" s="254"/>
      <c r="T286" s="255"/>
      <c r="U286" s="14"/>
      <c r="V286" s="14"/>
      <c r="W286" s="14"/>
      <c r="X286" s="14"/>
      <c r="Y286" s="14"/>
      <c r="Z286" s="14"/>
      <c r="AA286" s="14"/>
      <c r="AB286" s="14"/>
      <c r="AC286" s="14"/>
      <c r="AD286" s="14"/>
      <c r="AE286" s="14"/>
      <c r="AT286" s="256" t="s">
        <v>262</v>
      </c>
      <c r="AU286" s="256" t="s">
        <v>78</v>
      </c>
      <c r="AV286" s="14" t="s">
        <v>78</v>
      </c>
      <c r="AW286" s="14" t="s">
        <v>4</v>
      </c>
      <c r="AX286" s="14" t="s">
        <v>76</v>
      </c>
      <c r="AY286" s="256" t="s">
        <v>252</v>
      </c>
    </row>
    <row r="287" s="2" customFormat="1" ht="49.05" customHeight="1">
      <c r="A287" s="40"/>
      <c r="B287" s="41"/>
      <c r="C287" s="279" t="s">
        <v>1385</v>
      </c>
      <c r="D287" s="279" t="s">
        <v>468</v>
      </c>
      <c r="E287" s="280" t="s">
        <v>3016</v>
      </c>
      <c r="F287" s="281" t="s">
        <v>3017</v>
      </c>
      <c r="G287" s="282" t="s">
        <v>187</v>
      </c>
      <c r="H287" s="283">
        <v>5.8685</v>
      </c>
      <c r="I287" s="284"/>
      <c r="J287" s="285">
        <f>ROUND(I287*H287,2)</f>
        <v>0</v>
      </c>
      <c r="K287" s="281" t="s">
        <v>257</v>
      </c>
      <c r="L287" s="286"/>
      <c r="M287" s="287" t="s">
        <v>19</v>
      </c>
      <c r="N287" s="288" t="s">
        <v>40</v>
      </c>
      <c r="O287" s="86"/>
      <c r="P287" s="226">
        <f>O287*H287</f>
        <v>0</v>
      </c>
      <c r="Q287" s="226">
        <v>0.0054000000000000003</v>
      </c>
      <c r="R287" s="226">
        <f>Q287*H287</f>
        <v>0.0316899</v>
      </c>
      <c r="S287" s="226">
        <v>0</v>
      </c>
      <c r="T287" s="227">
        <f>S287*H287</f>
        <v>0</v>
      </c>
      <c r="U287" s="40"/>
      <c r="V287" s="40"/>
      <c r="W287" s="40"/>
      <c r="X287" s="40"/>
      <c r="Y287" s="40"/>
      <c r="Z287" s="40"/>
      <c r="AA287" s="40"/>
      <c r="AB287" s="40"/>
      <c r="AC287" s="40"/>
      <c r="AD287" s="40"/>
      <c r="AE287" s="40"/>
      <c r="AR287" s="228" t="s">
        <v>509</v>
      </c>
      <c r="AT287" s="228" t="s">
        <v>468</v>
      </c>
      <c r="AU287" s="228" t="s">
        <v>78</v>
      </c>
      <c r="AY287" s="19" t="s">
        <v>252</v>
      </c>
      <c r="BE287" s="229">
        <f>IF(N287="základní",J287,0)</f>
        <v>0</v>
      </c>
      <c r="BF287" s="229">
        <f>IF(N287="snížená",J287,0)</f>
        <v>0</v>
      </c>
      <c r="BG287" s="229">
        <f>IF(N287="zákl. přenesená",J287,0)</f>
        <v>0</v>
      </c>
      <c r="BH287" s="229">
        <f>IF(N287="sníž. přenesená",J287,0)</f>
        <v>0</v>
      </c>
      <c r="BI287" s="229">
        <f>IF(N287="nulová",J287,0)</f>
        <v>0</v>
      </c>
      <c r="BJ287" s="19" t="s">
        <v>76</v>
      </c>
      <c r="BK287" s="229">
        <f>ROUND(I287*H287,2)</f>
        <v>0</v>
      </c>
      <c r="BL287" s="19" t="s">
        <v>360</v>
      </c>
      <c r="BM287" s="228" t="s">
        <v>3674</v>
      </c>
    </row>
    <row r="288" s="14" customFormat="1">
      <c r="A288" s="14"/>
      <c r="B288" s="246"/>
      <c r="C288" s="247"/>
      <c r="D288" s="237" t="s">
        <v>262</v>
      </c>
      <c r="E288" s="247"/>
      <c r="F288" s="249" t="s">
        <v>3675</v>
      </c>
      <c r="G288" s="247"/>
      <c r="H288" s="250">
        <v>5.8685</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262</v>
      </c>
      <c r="AU288" s="256" t="s">
        <v>78</v>
      </c>
      <c r="AV288" s="14" t="s">
        <v>78</v>
      </c>
      <c r="AW288" s="14" t="s">
        <v>4</v>
      </c>
      <c r="AX288" s="14" t="s">
        <v>76</v>
      </c>
      <c r="AY288" s="256" t="s">
        <v>252</v>
      </c>
    </row>
    <row r="289" s="2" customFormat="1" ht="37.8" customHeight="1">
      <c r="A289" s="40"/>
      <c r="B289" s="41"/>
      <c r="C289" s="217" t="s">
        <v>1390</v>
      </c>
      <c r="D289" s="217" t="s">
        <v>254</v>
      </c>
      <c r="E289" s="218" t="s">
        <v>2222</v>
      </c>
      <c r="F289" s="219" t="s">
        <v>2223</v>
      </c>
      <c r="G289" s="220" t="s">
        <v>187</v>
      </c>
      <c r="H289" s="221">
        <v>2.5175999999999998</v>
      </c>
      <c r="I289" s="222"/>
      <c r="J289" s="223">
        <f>ROUND(I289*H289,2)</f>
        <v>0</v>
      </c>
      <c r="K289" s="219" t="s">
        <v>257</v>
      </c>
      <c r="L289" s="46"/>
      <c r="M289" s="224" t="s">
        <v>19</v>
      </c>
      <c r="N289" s="225" t="s">
        <v>40</v>
      </c>
      <c r="O289" s="86"/>
      <c r="P289" s="226">
        <f>O289*H289</f>
        <v>0</v>
      </c>
      <c r="Q289" s="226">
        <v>0</v>
      </c>
      <c r="R289" s="226">
        <f>Q289*H289</f>
        <v>0</v>
      </c>
      <c r="S289" s="226">
        <v>0</v>
      </c>
      <c r="T289" s="227">
        <f>S289*H289</f>
        <v>0</v>
      </c>
      <c r="U289" s="40"/>
      <c r="V289" s="40"/>
      <c r="W289" s="40"/>
      <c r="X289" s="40"/>
      <c r="Y289" s="40"/>
      <c r="Z289" s="40"/>
      <c r="AA289" s="40"/>
      <c r="AB289" s="40"/>
      <c r="AC289" s="40"/>
      <c r="AD289" s="40"/>
      <c r="AE289" s="40"/>
      <c r="AR289" s="228" t="s">
        <v>360</v>
      </c>
      <c r="AT289" s="228" t="s">
        <v>254</v>
      </c>
      <c r="AU289" s="228" t="s">
        <v>78</v>
      </c>
      <c r="AY289" s="19" t="s">
        <v>252</v>
      </c>
      <c r="BE289" s="229">
        <f>IF(N289="základní",J289,0)</f>
        <v>0</v>
      </c>
      <c r="BF289" s="229">
        <f>IF(N289="snížená",J289,0)</f>
        <v>0</v>
      </c>
      <c r="BG289" s="229">
        <f>IF(N289="zákl. přenesená",J289,0)</f>
        <v>0</v>
      </c>
      <c r="BH289" s="229">
        <f>IF(N289="sníž. přenesená",J289,0)</f>
        <v>0</v>
      </c>
      <c r="BI289" s="229">
        <f>IF(N289="nulová",J289,0)</f>
        <v>0</v>
      </c>
      <c r="BJ289" s="19" t="s">
        <v>76</v>
      </c>
      <c r="BK289" s="229">
        <f>ROUND(I289*H289,2)</f>
        <v>0</v>
      </c>
      <c r="BL289" s="19" t="s">
        <v>360</v>
      </c>
      <c r="BM289" s="228" t="s">
        <v>3676</v>
      </c>
    </row>
    <row r="290" s="2" customFormat="1">
      <c r="A290" s="40"/>
      <c r="B290" s="41"/>
      <c r="C290" s="42"/>
      <c r="D290" s="230" t="s">
        <v>260</v>
      </c>
      <c r="E290" s="42"/>
      <c r="F290" s="231" t="s">
        <v>2225</v>
      </c>
      <c r="G290" s="42"/>
      <c r="H290" s="42"/>
      <c r="I290" s="232"/>
      <c r="J290" s="42"/>
      <c r="K290" s="42"/>
      <c r="L290" s="46"/>
      <c r="M290" s="233"/>
      <c r="N290" s="234"/>
      <c r="O290" s="86"/>
      <c r="P290" s="86"/>
      <c r="Q290" s="86"/>
      <c r="R290" s="86"/>
      <c r="S290" s="86"/>
      <c r="T290" s="87"/>
      <c r="U290" s="40"/>
      <c r="V290" s="40"/>
      <c r="W290" s="40"/>
      <c r="X290" s="40"/>
      <c r="Y290" s="40"/>
      <c r="Z290" s="40"/>
      <c r="AA290" s="40"/>
      <c r="AB290" s="40"/>
      <c r="AC290" s="40"/>
      <c r="AD290" s="40"/>
      <c r="AE290" s="40"/>
      <c r="AT290" s="19" t="s">
        <v>260</v>
      </c>
      <c r="AU290" s="19" t="s">
        <v>78</v>
      </c>
    </row>
    <row r="291" s="2" customFormat="1" ht="37.8" customHeight="1">
      <c r="A291" s="40"/>
      <c r="B291" s="41"/>
      <c r="C291" s="217" t="s">
        <v>198</v>
      </c>
      <c r="D291" s="217" t="s">
        <v>254</v>
      </c>
      <c r="E291" s="218" t="s">
        <v>2226</v>
      </c>
      <c r="F291" s="219" t="s">
        <v>2227</v>
      </c>
      <c r="G291" s="220" t="s">
        <v>187</v>
      </c>
      <c r="H291" s="221">
        <v>5.0351999999999997</v>
      </c>
      <c r="I291" s="222"/>
      <c r="J291" s="223">
        <f>ROUND(I291*H291,2)</f>
        <v>0</v>
      </c>
      <c r="K291" s="219" t="s">
        <v>257</v>
      </c>
      <c r="L291" s="46"/>
      <c r="M291" s="224" t="s">
        <v>19</v>
      </c>
      <c r="N291" s="225" t="s">
        <v>40</v>
      </c>
      <c r="O291" s="86"/>
      <c r="P291" s="226">
        <f>O291*H291</f>
        <v>0</v>
      </c>
      <c r="Q291" s="226">
        <v>0</v>
      </c>
      <c r="R291" s="226">
        <f>Q291*H291</f>
        <v>0</v>
      </c>
      <c r="S291" s="226">
        <v>0</v>
      </c>
      <c r="T291" s="227">
        <f>S291*H291</f>
        <v>0</v>
      </c>
      <c r="U291" s="40"/>
      <c r="V291" s="40"/>
      <c r="W291" s="40"/>
      <c r="X291" s="40"/>
      <c r="Y291" s="40"/>
      <c r="Z291" s="40"/>
      <c r="AA291" s="40"/>
      <c r="AB291" s="40"/>
      <c r="AC291" s="40"/>
      <c r="AD291" s="40"/>
      <c r="AE291" s="40"/>
      <c r="AR291" s="228" t="s">
        <v>360</v>
      </c>
      <c r="AT291" s="228" t="s">
        <v>254</v>
      </c>
      <c r="AU291" s="228" t="s">
        <v>78</v>
      </c>
      <c r="AY291" s="19" t="s">
        <v>252</v>
      </c>
      <c r="BE291" s="229">
        <f>IF(N291="základní",J291,0)</f>
        <v>0</v>
      </c>
      <c r="BF291" s="229">
        <f>IF(N291="snížená",J291,0)</f>
        <v>0</v>
      </c>
      <c r="BG291" s="229">
        <f>IF(N291="zákl. přenesená",J291,0)</f>
        <v>0</v>
      </c>
      <c r="BH291" s="229">
        <f>IF(N291="sníž. přenesená",J291,0)</f>
        <v>0</v>
      </c>
      <c r="BI291" s="229">
        <f>IF(N291="nulová",J291,0)</f>
        <v>0</v>
      </c>
      <c r="BJ291" s="19" t="s">
        <v>76</v>
      </c>
      <c r="BK291" s="229">
        <f>ROUND(I291*H291,2)</f>
        <v>0</v>
      </c>
      <c r="BL291" s="19" t="s">
        <v>360</v>
      </c>
      <c r="BM291" s="228" t="s">
        <v>3677</v>
      </c>
    </row>
    <row r="292" s="2" customFormat="1">
      <c r="A292" s="40"/>
      <c r="B292" s="41"/>
      <c r="C292" s="42"/>
      <c r="D292" s="230" t="s">
        <v>260</v>
      </c>
      <c r="E292" s="42"/>
      <c r="F292" s="231" t="s">
        <v>2229</v>
      </c>
      <c r="G292" s="42"/>
      <c r="H292" s="42"/>
      <c r="I292" s="232"/>
      <c r="J292" s="42"/>
      <c r="K292" s="42"/>
      <c r="L292" s="46"/>
      <c r="M292" s="233"/>
      <c r="N292" s="234"/>
      <c r="O292" s="86"/>
      <c r="P292" s="86"/>
      <c r="Q292" s="86"/>
      <c r="R292" s="86"/>
      <c r="S292" s="86"/>
      <c r="T292" s="87"/>
      <c r="U292" s="40"/>
      <c r="V292" s="40"/>
      <c r="W292" s="40"/>
      <c r="X292" s="40"/>
      <c r="Y292" s="40"/>
      <c r="Z292" s="40"/>
      <c r="AA292" s="40"/>
      <c r="AB292" s="40"/>
      <c r="AC292" s="40"/>
      <c r="AD292" s="40"/>
      <c r="AE292" s="40"/>
      <c r="AT292" s="19" t="s">
        <v>260</v>
      </c>
      <c r="AU292" s="19" t="s">
        <v>78</v>
      </c>
    </row>
    <row r="293" s="14" customFormat="1">
      <c r="A293" s="14"/>
      <c r="B293" s="246"/>
      <c r="C293" s="247"/>
      <c r="D293" s="237" t="s">
        <v>262</v>
      </c>
      <c r="E293" s="247"/>
      <c r="F293" s="249" t="s">
        <v>3673</v>
      </c>
      <c r="G293" s="247"/>
      <c r="H293" s="250">
        <v>5.0351999999999997</v>
      </c>
      <c r="I293" s="251"/>
      <c r="J293" s="247"/>
      <c r="K293" s="247"/>
      <c r="L293" s="252"/>
      <c r="M293" s="253"/>
      <c r="N293" s="254"/>
      <c r="O293" s="254"/>
      <c r="P293" s="254"/>
      <c r="Q293" s="254"/>
      <c r="R293" s="254"/>
      <c r="S293" s="254"/>
      <c r="T293" s="255"/>
      <c r="U293" s="14"/>
      <c r="V293" s="14"/>
      <c r="W293" s="14"/>
      <c r="X293" s="14"/>
      <c r="Y293" s="14"/>
      <c r="Z293" s="14"/>
      <c r="AA293" s="14"/>
      <c r="AB293" s="14"/>
      <c r="AC293" s="14"/>
      <c r="AD293" s="14"/>
      <c r="AE293" s="14"/>
      <c r="AT293" s="256" t="s">
        <v>262</v>
      </c>
      <c r="AU293" s="256" t="s">
        <v>78</v>
      </c>
      <c r="AV293" s="14" t="s">
        <v>78</v>
      </c>
      <c r="AW293" s="14" t="s">
        <v>4</v>
      </c>
      <c r="AX293" s="14" t="s">
        <v>76</v>
      </c>
      <c r="AY293" s="256" t="s">
        <v>252</v>
      </c>
    </row>
    <row r="294" s="2" customFormat="1" ht="37.8" customHeight="1">
      <c r="A294" s="40"/>
      <c r="B294" s="41"/>
      <c r="C294" s="217" t="s">
        <v>1403</v>
      </c>
      <c r="D294" s="217" t="s">
        <v>254</v>
      </c>
      <c r="E294" s="218" t="s">
        <v>1157</v>
      </c>
      <c r="F294" s="219" t="s">
        <v>1158</v>
      </c>
      <c r="G294" s="220" t="s">
        <v>187</v>
      </c>
      <c r="H294" s="221">
        <v>2.5175999999999998</v>
      </c>
      <c r="I294" s="222"/>
      <c r="J294" s="223">
        <f>ROUND(I294*H294,2)</f>
        <v>0</v>
      </c>
      <c r="K294" s="219" t="s">
        <v>257</v>
      </c>
      <c r="L294" s="46"/>
      <c r="M294" s="224" t="s">
        <v>19</v>
      </c>
      <c r="N294" s="225" t="s">
        <v>40</v>
      </c>
      <c r="O294" s="86"/>
      <c r="P294" s="226">
        <f>O294*H294</f>
        <v>0</v>
      </c>
      <c r="Q294" s="226">
        <v>0</v>
      </c>
      <c r="R294" s="226">
        <f>Q294*H294</f>
        <v>0</v>
      </c>
      <c r="S294" s="226">
        <v>0</v>
      </c>
      <c r="T294" s="227">
        <f>S294*H294</f>
        <v>0</v>
      </c>
      <c r="U294" s="40"/>
      <c r="V294" s="40"/>
      <c r="W294" s="40"/>
      <c r="X294" s="40"/>
      <c r="Y294" s="40"/>
      <c r="Z294" s="40"/>
      <c r="AA294" s="40"/>
      <c r="AB294" s="40"/>
      <c r="AC294" s="40"/>
      <c r="AD294" s="40"/>
      <c r="AE294" s="40"/>
      <c r="AR294" s="228" t="s">
        <v>360</v>
      </c>
      <c r="AT294" s="228" t="s">
        <v>254</v>
      </c>
      <c r="AU294" s="228" t="s">
        <v>78</v>
      </c>
      <c r="AY294" s="19" t="s">
        <v>252</v>
      </c>
      <c r="BE294" s="229">
        <f>IF(N294="základní",J294,0)</f>
        <v>0</v>
      </c>
      <c r="BF294" s="229">
        <f>IF(N294="snížená",J294,0)</f>
        <v>0</v>
      </c>
      <c r="BG294" s="229">
        <f>IF(N294="zákl. přenesená",J294,0)</f>
        <v>0</v>
      </c>
      <c r="BH294" s="229">
        <f>IF(N294="sníž. přenesená",J294,0)</f>
        <v>0</v>
      </c>
      <c r="BI294" s="229">
        <f>IF(N294="nulová",J294,0)</f>
        <v>0</v>
      </c>
      <c r="BJ294" s="19" t="s">
        <v>76</v>
      </c>
      <c r="BK294" s="229">
        <f>ROUND(I294*H294,2)</f>
        <v>0</v>
      </c>
      <c r="BL294" s="19" t="s">
        <v>360</v>
      </c>
      <c r="BM294" s="228" t="s">
        <v>3678</v>
      </c>
    </row>
    <row r="295" s="2" customFormat="1">
      <c r="A295" s="40"/>
      <c r="B295" s="41"/>
      <c r="C295" s="42"/>
      <c r="D295" s="230" t="s">
        <v>260</v>
      </c>
      <c r="E295" s="42"/>
      <c r="F295" s="231" t="s">
        <v>1160</v>
      </c>
      <c r="G295" s="42"/>
      <c r="H295" s="42"/>
      <c r="I295" s="232"/>
      <c r="J295" s="42"/>
      <c r="K295" s="42"/>
      <c r="L295" s="46"/>
      <c r="M295" s="233"/>
      <c r="N295" s="234"/>
      <c r="O295" s="86"/>
      <c r="P295" s="86"/>
      <c r="Q295" s="86"/>
      <c r="R295" s="86"/>
      <c r="S295" s="86"/>
      <c r="T295" s="87"/>
      <c r="U295" s="40"/>
      <c r="V295" s="40"/>
      <c r="W295" s="40"/>
      <c r="X295" s="40"/>
      <c r="Y295" s="40"/>
      <c r="Z295" s="40"/>
      <c r="AA295" s="40"/>
      <c r="AB295" s="40"/>
      <c r="AC295" s="40"/>
      <c r="AD295" s="40"/>
      <c r="AE295" s="40"/>
      <c r="AT295" s="19" t="s">
        <v>260</v>
      </c>
      <c r="AU295" s="19" t="s">
        <v>78</v>
      </c>
    </row>
    <row r="296" s="2" customFormat="1" ht="24.15" customHeight="1">
      <c r="A296" s="40"/>
      <c r="B296" s="41"/>
      <c r="C296" s="279" t="s">
        <v>1408</v>
      </c>
      <c r="D296" s="279" t="s">
        <v>468</v>
      </c>
      <c r="E296" s="280" t="s">
        <v>3679</v>
      </c>
      <c r="F296" s="281" t="s">
        <v>3680</v>
      </c>
      <c r="G296" s="282" t="s">
        <v>187</v>
      </c>
      <c r="H296" s="283">
        <v>2.5680000000000001</v>
      </c>
      <c r="I296" s="284"/>
      <c r="J296" s="285">
        <f>ROUND(I296*H296,2)</f>
        <v>0</v>
      </c>
      <c r="K296" s="281" t="s">
        <v>257</v>
      </c>
      <c r="L296" s="286"/>
      <c r="M296" s="287" t="s">
        <v>19</v>
      </c>
      <c r="N296" s="288" t="s">
        <v>40</v>
      </c>
      <c r="O296" s="86"/>
      <c r="P296" s="226">
        <f>O296*H296</f>
        <v>0</v>
      </c>
      <c r="Q296" s="226">
        <v>0.0011999999999999999</v>
      </c>
      <c r="R296" s="226">
        <f>Q296*H296</f>
        <v>0.0030815999999999999</v>
      </c>
      <c r="S296" s="226">
        <v>0</v>
      </c>
      <c r="T296" s="227">
        <f>S296*H296</f>
        <v>0</v>
      </c>
      <c r="U296" s="40"/>
      <c r="V296" s="40"/>
      <c r="W296" s="40"/>
      <c r="X296" s="40"/>
      <c r="Y296" s="40"/>
      <c r="Z296" s="40"/>
      <c r="AA296" s="40"/>
      <c r="AB296" s="40"/>
      <c r="AC296" s="40"/>
      <c r="AD296" s="40"/>
      <c r="AE296" s="40"/>
      <c r="AR296" s="228" t="s">
        <v>509</v>
      </c>
      <c r="AT296" s="228" t="s">
        <v>468</v>
      </c>
      <c r="AU296" s="228" t="s">
        <v>78</v>
      </c>
      <c r="AY296" s="19" t="s">
        <v>252</v>
      </c>
      <c r="BE296" s="229">
        <f>IF(N296="základní",J296,0)</f>
        <v>0</v>
      </c>
      <c r="BF296" s="229">
        <f>IF(N296="snížená",J296,0)</f>
        <v>0</v>
      </c>
      <c r="BG296" s="229">
        <f>IF(N296="zákl. přenesená",J296,0)</f>
        <v>0</v>
      </c>
      <c r="BH296" s="229">
        <f>IF(N296="sníž. přenesená",J296,0)</f>
        <v>0</v>
      </c>
      <c r="BI296" s="229">
        <f>IF(N296="nulová",J296,0)</f>
        <v>0</v>
      </c>
      <c r="BJ296" s="19" t="s">
        <v>76</v>
      </c>
      <c r="BK296" s="229">
        <f>ROUND(I296*H296,2)</f>
        <v>0</v>
      </c>
      <c r="BL296" s="19" t="s">
        <v>360</v>
      </c>
      <c r="BM296" s="228" t="s">
        <v>3681</v>
      </c>
    </row>
    <row r="297" s="14" customFormat="1">
      <c r="A297" s="14"/>
      <c r="B297" s="246"/>
      <c r="C297" s="247"/>
      <c r="D297" s="237" t="s">
        <v>262</v>
      </c>
      <c r="E297" s="247"/>
      <c r="F297" s="249" t="s">
        <v>3682</v>
      </c>
      <c r="G297" s="247"/>
      <c r="H297" s="250">
        <v>2.5680000000000001</v>
      </c>
      <c r="I297" s="251"/>
      <c r="J297" s="247"/>
      <c r="K297" s="247"/>
      <c r="L297" s="252"/>
      <c r="M297" s="253"/>
      <c r="N297" s="254"/>
      <c r="O297" s="254"/>
      <c r="P297" s="254"/>
      <c r="Q297" s="254"/>
      <c r="R297" s="254"/>
      <c r="S297" s="254"/>
      <c r="T297" s="255"/>
      <c r="U297" s="14"/>
      <c r="V297" s="14"/>
      <c r="W297" s="14"/>
      <c r="X297" s="14"/>
      <c r="Y297" s="14"/>
      <c r="Z297" s="14"/>
      <c r="AA297" s="14"/>
      <c r="AB297" s="14"/>
      <c r="AC297" s="14"/>
      <c r="AD297" s="14"/>
      <c r="AE297" s="14"/>
      <c r="AT297" s="256" t="s">
        <v>262</v>
      </c>
      <c r="AU297" s="256" t="s">
        <v>78</v>
      </c>
      <c r="AV297" s="14" t="s">
        <v>78</v>
      </c>
      <c r="AW297" s="14" t="s">
        <v>4</v>
      </c>
      <c r="AX297" s="14" t="s">
        <v>76</v>
      </c>
      <c r="AY297" s="256" t="s">
        <v>252</v>
      </c>
    </row>
    <row r="298" s="2" customFormat="1" ht="24.15" customHeight="1">
      <c r="A298" s="40"/>
      <c r="B298" s="41"/>
      <c r="C298" s="217" t="s">
        <v>1416</v>
      </c>
      <c r="D298" s="217" t="s">
        <v>254</v>
      </c>
      <c r="E298" s="218" t="s">
        <v>3683</v>
      </c>
      <c r="F298" s="219" t="s">
        <v>3684</v>
      </c>
      <c r="G298" s="220" t="s">
        <v>187</v>
      </c>
      <c r="H298" s="221">
        <v>2.8201000000000001</v>
      </c>
      <c r="I298" s="222"/>
      <c r="J298" s="223">
        <f>ROUND(I298*H298,2)</f>
        <v>0</v>
      </c>
      <c r="K298" s="219" t="s">
        <v>257</v>
      </c>
      <c r="L298" s="46"/>
      <c r="M298" s="224" t="s">
        <v>19</v>
      </c>
      <c r="N298" s="225" t="s">
        <v>40</v>
      </c>
      <c r="O298" s="86"/>
      <c r="P298" s="226">
        <f>O298*H298</f>
        <v>0</v>
      </c>
      <c r="Q298" s="226">
        <v>0.0089099999999999995</v>
      </c>
      <c r="R298" s="226">
        <f>Q298*H298</f>
        <v>0.025127091000000001</v>
      </c>
      <c r="S298" s="226">
        <v>0</v>
      </c>
      <c r="T298" s="227">
        <f>S298*H298</f>
        <v>0</v>
      </c>
      <c r="U298" s="40"/>
      <c r="V298" s="40"/>
      <c r="W298" s="40"/>
      <c r="X298" s="40"/>
      <c r="Y298" s="40"/>
      <c r="Z298" s="40"/>
      <c r="AA298" s="40"/>
      <c r="AB298" s="40"/>
      <c r="AC298" s="40"/>
      <c r="AD298" s="40"/>
      <c r="AE298" s="40"/>
      <c r="AR298" s="228" t="s">
        <v>360</v>
      </c>
      <c r="AT298" s="228" t="s">
        <v>254</v>
      </c>
      <c r="AU298" s="228" t="s">
        <v>78</v>
      </c>
      <c r="AY298" s="19" t="s">
        <v>252</v>
      </c>
      <c r="BE298" s="229">
        <f>IF(N298="základní",J298,0)</f>
        <v>0</v>
      </c>
      <c r="BF298" s="229">
        <f>IF(N298="snížená",J298,0)</f>
        <v>0</v>
      </c>
      <c r="BG298" s="229">
        <f>IF(N298="zákl. přenesená",J298,0)</f>
        <v>0</v>
      </c>
      <c r="BH298" s="229">
        <f>IF(N298="sníž. přenesená",J298,0)</f>
        <v>0</v>
      </c>
      <c r="BI298" s="229">
        <f>IF(N298="nulová",J298,0)</f>
        <v>0</v>
      </c>
      <c r="BJ298" s="19" t="s">
        <v>76</v>
      </c>
      <c r="BK298" s="229">
        <f>ROUND(I298*H298,2)</f>
        <v>0</v>
      </c>
      <c r="BL298" s="19" t="s">
        <v>360</v>
      </c>
      <c r="BM298" s="228" t="s">
        <v>3685</v>
      </c>
    </row>
    <row r="299" s="2" customFormat="1">
      <c r="A299" s="40"/>
      <c r="B299" s="41"/>
      <c r="C299" s="42"/>
      <c r="D299" s="230" t="s">
        <v>260</v>
      </c>
      <c r="E299" s="42"/>
      <c r="F299" s="231" t="s">
        <v>3686</v>
      </c>
      <c r="G299" s="42"/>
      <c r="H299" s="42"/>
      <c r="I299" s="232"/>
      <c r="J299" s="42"/>
      <c r="K299" s="42"/>
      <c r="L299" s="46"/>
      <c r="M299" s="233"/>
      <c r="N299" s="234"/>
      <c r="O299" s="86"/>
      <c r="P299" s="86"/>
      <c r="Q299" s="86"/>
      <c r="R299" s="86"/>
      <c r="S299" s="86"/>
      <c r="T299" s="87"/>
      <c r="U299" s="40"/>
      <c r="V299" s="40"/>
      <c r="W299" s="40"/>
      <c r="X299" s="40"/>
      <c r="Y299" s="40"/>
      <c r="Z299" s="40"/>
      <c r="AA299" s="40"/>
      <c r="AB299" s="40"/>
      <c r="AC299" s="40"/>
      <c r="AD299" s="40"/>
      <c r="AE299" s="40"/>
      <c r="AT299" s="19" t="s">
        <v>260</v>
      </c>
      <c r="AU299" s="19" t="s">
        <v>78</v>
      </c>
    </row>
    <row r="300" s="2" customFormat="1">
      <c r="A300" s="40"/>
      <c r="B300" s="41"/>
      <c r="C300" s="42"/>
      <c r="D300" s="237" t="s">
        <v>963</v>
      </c>
      <c r="E300" s="42"/>
      <c r="F300" s="289" t="s">
        <v>3687</v>
      </c>
      <c r="G300" s="42"/>
      <c r="H300" s="42"/>
      <c r="I300" s="232"/>
      <c r="J300" s="42"/>
      <c r="K300" s="42"/>
      <c r="L300" s="46"/>
      <c r="M300" s="233"/>
      <c r="N300" s="234"/>
      <c r="O300" s="86"/>
      <c r="P300" s="86"/>
      <c r="Q300" s="86"/>
      <c r="R300" s="86"/>
      <c r="S300" s="86"/>
      <c r="T300" s="87"/>
      <c r="U300" s="40"/>
      <c r="V300" s="40"/>
      <c r="W300" s="40"/>
      <c r="X300" s="40"/>
      <c r="Y300" s="40"/>
      <c r="Z300" s="40"/>
      <c r="AA300" s="40"/>
      <c r="AB300" s="40"/>
      <c r="AC300" s="40"/>
      <c r="AD300" s="40"/>
      <c r="AE300" s="40"/>
      <c r="AT300" s="19" t="s">
        <v>963</v>
      </c>
      <c r="AU300" s="19" t="s">
        <v>78</v>
      </c>
    </row>
    <row r="301" s="2" customFormat="1" ht="55.5" customHeight="1">
      <c r="A301" s="40"/>
      <c r="B301" s="41"/>
      <c r="C301" s="217" t="s">
        <v>1425</v>
      </c>
      <c r="D301" s="217" t="s">
        <v>254</v>
      </c>
      <c r="E301" s="218" t="s">
        <v>3688</v>
      </c>
      <c r="F301" s="219" t="s">
        <v>3689</v>
      </c>
      <c r="G301" s="220" t="s">
        <v>187</v>
      </c>
      <c r="H301" s="221">
        <v>2.8201000000000001</v>
      </c>
      <c r="I301" s="222"/>
      <c r="J301" s="223">
        <f>ROUND(I301*H301,2)</f>
        <v>0</v>
      </c>
      <c r="K301" s="219" t="s">
        <v>257</v>
      </c>
      <c r="L301" s="46"/>
      <c r="M301" s="224" t="s">
        <v>19</v>
      </c>
      <c r="N301" s="225" t="s">
        <v>40</v>
      </c>
      <c r="O301" s="86"/>
      <c r="P301" s="226">
        <f>O301*H301</f>
        <v>0</v>
      </c>
      <c r="Q301" s="226">
        <v>0.00058</v>
      </c>
      <c r="R301" s="226">
        <f>Q301*H301</f>
        <v>0.0016356580000000001</v>
      </c>
      <c r="S301" s="226">
        <v>0</v>
      </c>
      <c r="T301" s="227">
        <f>S301*H301</f>
        <v>0</v>
      </c>
      <c r="U301" s="40"/>
      <c r="V301" s="40"/>
      <c r="W301" s="40"/>
      <c r="X301" s="40"/>
      <c r="Y301" s="40"/>
      <c r="Z301" s="40"/>
      <c r="AA301" s="40"/>
      <c r="AB301" s="40"/>
      <c r="AC301" s="40"/>
      <c r="AD301" s="40"/>
      <c r="AE301" s="40"/>
      <c r="AR301" s="228" t="s">
        <v>360</v>
      </c>
      <c r="AT301" s="228" t="s">
        <v>254</v>
      </c>
      <c r="AU301" s="228" t="s">
        <v>78</v>
      </c>
      <c r="AY301" s="19" t="s">
        <v>252</v>
      </c>
      <c r="BE301" s="229">
        <f>IF(N301="základní",J301,0)</f>
        <v>0</v>
      </c>
      <c r="BF301" s="229">
        <f>IF(N301="snížená",J301,0)</f>
        <v>0</v>
      </c>
      <c r="BG301" s="229">
        <f>IF(N301="zákl. přenesená",J301,0)</f>
        <v>0</v>
      </c>
      <c r="BH301" s="229">
        <f>IF(N301="sníž. přenesená",J301,0)</f>
        <v>0</v>
      </c>
      <c r="BI301" s="229">
        <f>IF(N301="nulová",J301,0)</f>
        <v>0</v>
      </c>
      <c r="BJ301" s="19" t="s">
        <v>76</v>
      </c>
      <c r="BK301" s="229">
        <f>ROUND(I301*H301,2)</f>
        <v>0</v>
      </c>
      <c r="BL301" s="19" t="s">
        <v>360</v>
      </c>
      <c r="BM301" s="228" t="s">
        <v>3690</v>
      </c>
    </row>
    <row r="302" s="2" customFormat="1">
      <c r="A302" s="40"/>
      <c r="B302" s="41"/>
      <c r="C302" s="42"/>
      <c r="D302" s="230" t="s">
        <v>260</v>
      </c>
      <c r="E302" s="42"/>
      <c r="F302" s="231" t="s">
        <v>3691</v>
      </c>
      <c r="G302" s="42"/>
      <c r="H302" s="42"/>
      <c r="I302" s="232"/>
      <c r="J302" s="42"/>
      <c r="K302" s="42"/>
      <c r="L302" s="46"/>
      <c r="M302" s="233"/>
      <c r="N302" s="234"/>
      <c r="O302" s="86"/>
      <c r="P302" s="86"/>
      <c r="Q302" s="86"/>
      <c r="R302" s="86"/>
      <c r="S302" s="86"/>
      <c r="T302" s="87"/>
      <c r="U302" s="40"/>
      <c r="V302" s="40"/>
      <c r="W302" s="40"/>
      <c r="X302" s="40"/>
      <c r="Y302" s="40"/>
      <c r="Z302" s="40"/>
      <c r="AA302" s="40"/>
      <c r="AB302" s="40"/>
      <c r="AC302" s="40"/>
      <c r="AD302" s="40"/>
      <c r="AE302" s="40"/>
      <c r="AT302" s="19" t="s">
        <v>260</v>
      </c>
      <c r="AU302" s="19" t="s">
        <v>78</v>
      </c>
    </row>
    <row r="303" s="13" customFormat="1">
      <c r="A303" s="13"/>
      <c r="B303" s="235"/>
      <c r="C303" s="236"/>
      <c r="D303" s="237" t="s">
        <v>262</v>
      </c>
      <c r="E303" s="238" t="s">
        <v>19</v>
      </c>
      <c r="F303" s="239" t="s">
        <v>3645</v>
      </c>
      <c r="G303" s="236"/>
      <c r="H303" s="238" t="s">
        <v>19</v>
      </c>
      <c r="I303" s="240"/>
      <c r="J303" s="236"/>
      <c r="K303" s="236"/>
      <c r="L303" s="241"/>
      <c r="M303" s="242"/>
      <c r="N303" s="243"/>
      <c r="O303" s="243"/>
      <c r="P303" s="243"/>
      <c r="Q303" s="243"/>
      <c r="R303" s="243"/>
      <c r="S303" s="243"/>
      <c r="T303" s="244"/>
      <c r="U303" s="13"/>
      <c r="V303" s="13"/>
      <c r="W303" s="13"/>
      <c r="X303" s="13"/>
      <c r="Y303" s="13"/>
      <c r="Z303" s="13"/>
      <c r="AA303" s="13"/>
      <c r="AB303" s="13"/>
      <c r="AC303" s="13"/>
      <c r="AD303" s="13"/>
      <c r="AE303" s="13"/>
      <c r="AT303" s="245" t="s">
        <v>262</v>
      </c>
      <c r="AU303" s="245" t="s">
        <v>78</v>
      </c>
      <c r="AV303" s="13" t="s">
        <v>76</v>
      </c>
      <c r="AW303" s="13" t="s">
        <v>31</v>
      </c>
      <c r="AX303" s="13" t="s">
        <v>69</v>
      </c>
      <c r="AY303" s="245" t="s">
        <v>252</v>
      </c>
    </row>
    <row r="304" s="14" customFormat="1">
      <c r="A304" s="14"/>
      <c r="B304" s="246"/>
      <c r="C304" s="247"/>
      <c r="D304" s="237" t="s">
        <v>262</v>
      </c>
      <c r="E304" s="248" t="s">
        <v>19</v>
      </c>
      <c r="F304" s="249" t="s">
        <v>3692</v>
      </c>
      <c r="G304" s="247"/>
      <c r="H304" s="250">
        <v>2.8201000000000001</v>
      </c>
      <c r="I304" s="251"/>
      <c r="J304" s="247"/>
      <c r="K304" s="247"/>
      <c r="L304" s="252"/>
      <c r="M304" s="253"/>
      <c r="N304" s="254"/>
      <c r="O304" s="254"/>
      <c r="P304" s="254"/>
      <c r="Q304" s="254"/>
      <c r="R304" s="254"/>
      <c r="S304" s="254"/>
      <c r="T304" s="255"/>
      <c r="U304" s="14"/>
      <c r="V304" s="14"/>
      <c r="W304" s="14"/>
      <c r="X304" s="14"/>
      <c r="Y304" s="14"/>
      <c r="Z304" s="14"/>
      <c r="AA304" s="14"/>
      <c r="AB304" s="14"/>
      <c r="AC304" s="14"/>
      <c r="AD304" s="14"/>
      <c r="AE304" s="14"/>
      <c r="AT304" s="256" t="s">
        <v>262</v>
      </c>
      <c r="AU304" s="256" t="s">
        <v>78</v>
      </c>
      <c r="AV304" s="14" t="s">
        <v>78</v>
      </c>
      <c r="AW304" s="14" t="s">
        <v>31</v>
      </c>
      <c r="AX304" s="14" t="s">
        <v>76</v>
      </c>
      <c r="AY304" s="256" t="s">
        <v>252</v>
      </c>
    </row>
    <row r="305" s="2" customFormat="1" ht="33" customHeight="1">
      <c r="A305" s="40"/>
      <c r="B305" s="41"/>
      <c r="C305" s="217" t="s">
        <v>1436</v>
      </c>
      <c r="D305" s="217" t="s">
        <v>254</v>
      </c>
      <c r="E305" s="218" t="s">
        <v>3693</v>
      </c>
      <c r="F305" s="219" t="s">
        <v>3694</v>
      </c>
      <c r="G305" s="220" t="s">
        <v>280</v>
      </c>
      <c r="H305" s="221">
        <v>0.14099999999999999</v>
      </c>
      <c r="I305" s="222"/>
      <c r="J305" s="223">
        <f>ROUND(I305*H305,2)</f>
        <v>0</v>
      </c>
      <c r="K305" s="219" t="s">
        <v>257</v>
      </c>
      <c r="L305" s="46"/>
      <c r="M305" s="224" t="s">
        <v>19</v>
      </c>
      <c r="N305" s="225" t="s">
        <v>40</v>
      </c>
      <c r="O305" s="86"/>
      <c r="P305" s="226">
        <f>O305*H305</f>
        <v>0</v>
      </c>
      <c r="Q305" s="226">
        <v>2.5018699999999998</v>
      </c>
      <c r="R305" s="226">
        <f>Q305*H305</f>
        <v>0.35276366999999992</v>
      </c>
      <c r="S305" s="226">
        <v>0</v>
      </c>
      <c r="T305" s="227">
        <f>S305*H305</f>
        <v>0</v>
      </c>
      <c r="U305" s="40"/>
      <c r="V305" s="40"/>
      <c r="W305" s="40"/>
      <c r="X305" s="40"/>
      <c r="Y305" s="40"/>
      <c r="Z305" s="40"/>
      <c r="AA305" s="40"/>
      <c r="AB305" s="40"/>
      <c r="AC305" s="40"/>
      <c r="AD305" s="40"/>
      <c r="AE305" s="40"/>
      <c r="AR305" s="228" t="s">
        <v>360</v>
      </c>
      <c r="AT305" s="228" t="s">
        <v>254</v>
      </c>
      <c r="AU305" s="228" t="s">
        <v>78</v>
      </c>
      <c r="AY305" s="19" t="s">
        <v>252</v>
      </c>
      <c r="BE305" s="229">
        <f>IF(N305="základní",J305,0)</f>
        <v>0</v>
      </c>
      <c r="BF305" s="229">
        <f>IF(N305="snížená",J305,0)</f>
        <v>0</v>
      </c>
      <c r="BG305" s="229">
        <f>IF(N305="zákl. přenesená",J305,0)</f>
        <v>0</v>
      </c>
      <c r="BH305" s="229">
        <f>IF(N305="sníž. přenesená",J305,0)</f>
        <v>0</v>
      </c>
      <c r="BI305" s="229">
        <f>IF(N305="nulová",J305,0)</f>
        <v>0</v>
      </c>
      <c r="BJ305" s="19" t="s">
        <v>76</v>
      </c>
      <c r="BK305" s="229">
        <f>ROUND(I305*H305,2)</f>
        <v>0</v>
      </c>
      <c r="BL305" s="19" t="s">
        <v>360</v>
      </c>
      <c r="BM305" s="228" t="s">
        <v>3695</v>
      </c>
    </row>
    <row r="306" s="2" customFormat="1">
      <c r="A306" s="40"/>
      <c r="B306" s="41"/>
      <c r="C306" s="42"/>
      <c r="D306" s="230" t="s">
        <v>260</v>
      </c>
      <c r="E306" s="42"/>
      <c r="F306" s="231" t="s">
        <v>3696</v>
      </c>
      <c r="G306" s="42"/>
      <c r="H306" s="42"/>
      <c r="I306" s="232"/>
      <c r="J306" s="42"/>
      <c r="K306" s="42"/>
      <c r="L306" s="46"/>
      <c r="M306" s="233"/>
      <c r="N306" s="234"/>
      <c r="O306" s="86"/>
      <c r="P306" s="86"/>
      <c r="Q306" s="86"/>
      <c r="R306" s="86"/>
      <c r="S306" s="86"/>
      <c r="T306" s="87"/>
      <c r="U306" s="40"/>
      <c r="V306" s="40"/>
      <c r="W306" s="40"/>
      <c r="X306" s="40"/>
      <c r="Y306" s="40"/>
      <c r="Z306" s="40"/>
      <c r="AA306" s="40"/>
      <c r="AB306" s="40"/>
      <c r="AC306" s="40"/>
      <c r="AD306" s="40"/>
      <c r="AE306" s="40"/>
      <c r="AT306" s="19" t="s">
        <v>260</v>
      </c>
      <c r="AU306" s="19" t="s">
        <v>78</v>
      </c>
    </row>
    <row r="307" s="2" customFormat="1">
      <c r="A307" s="40"/>
      <c r="B307" s="41"/>
      <c r="C307" s="42"/>
      <c r="D307" s="237" t="s">
        <v>963</v>
      </c>
      <c r="E307" s="42"/>
      <c r="F307" s="289" t="s">
        <v>3697</v>
      </c>
      <c r="G307" s="42"/>
      <c r="H307" s="42"/>
      <c r="I307" s="232"/>
      <c r="J307" s="42"/>
      <c r="K307" s="42"/>
      <c r="L307" s="46"/>
      <c r="M307" s="233"/>
      <c r="N307" s="234"/>
      <c r="O307" s="86"/>
      <c r="P307" s="86"/>
      <c r="Q307" s="86"/>
      <c r="R307" s="86"/>
      <c r="S307" s="86"/>
      <c r="T307" s="87"/>
      <c r="U307" s="40"/>
      <c r="V307" s="40"/>
      <c r="W307" s="40"/>
      <c r="X307" s="40"/>
      <c r="Y307" s="40"/>
      <c r="Z307" s="40"/>
      <c r="AA307" s="40"/>
      <c r="AB307" s="40"/>
      <c r="AC307" s="40"/>
      <c r="AD307" s="40"/>
      <c r="AE307" s="40"/>
      <c r="AT307" s="19" t="s">
        <v>963</v>
      </c>
      <c r="AU307" s="19" t="s">
        <v>78</v>
      </c>
    </row>
    <row r="308" s="13" customFormat="1">
      <c r="A308" s="13"/>
      <c r="B308" s="235"/>
      <c r="C308" s="236"/>
      <c r="D308" s="237" t="s">
        <v>262</v>
      </c>
      <c r="E308" s="238" t="s">
        <v>19</v>
      </c>
      <c r="F308" s="239" t="s">
        <v>3645</v>
      </c>
      <c r="G308" s="236"/>
      <c r="H308" s="238" t="s">
        <v>19</v>
      </c>
      <c r="I308" s="240"/>
      <c r="J308" s="236"/>
      <c r="K308" s="236"/>
      <c r="L308" s="241"/>
      <c r="M308" s="242"/>
      <c r="N308" s="243"/>
      <c r="O308" s="243"/>
      <c r="P308" s="243"/>
      <c r="Q308" s="243"/>
      <c r="R308" s="243"/>
      <c r="S308" s="243"/>
      <c r="T308" s="244"/>
      <c r="U308" s="13"/>
      <c r="V308" s="13"/>
      <c r="W308" s="13"/>
      <c r="X308" s="13"/>
      <c r="Y308" s="13"/>
      <c r="Z308" s="13"/>
      <c r="AA308" s="13"/>
      <c r="AB308" s="13"/>
      <c r="AC308" s="13"/>
      <c r="AD308" s="13"/>
      <c r="AE308" s="13"/>
      <c r="AT308" s="245" t="s">
        <v>262</v>
      </c>
      <c r="AU308" s="245" t="s">
        <v>78</v>
      </c>
      <c r="AV308" s="13" t="s">
        <v>76</v>
      </c>
      <c r="AW308" s="13" t="s">
        <v>31</v>
      </c>
      <c r="AX308" s="13" t="s">
        <v>69</v>
      </c>
      <c r="AY308" s="245" t="s">
        <v>252</v>
      </c>
    </row>
    <row r="309" s="14" customFormat="1">
      <c r="A309" s="14"/>
      <c r="B309" s="246"/>
      <c r="C309" s="247"/>
      <c r="D309" s="237" t="s">
        <v>262</v>
      </c>
      <c r="E309" s="248" t="s">
        <v>19</v>
      </c>
      <c r="F309" s="249" t="s">
        <v>3698</v>
      </c>
      <c r="G309" s="247"/>
      <c r="H309" s="250">
        <v>0.14099999999999999</v>
      </c>
      <c r="I309" s="251"/>
      <c r="J309" s="247"/>
      <c r="K309" s="247"/>
      <c r="L309" s="252"/>
      <c r="M309" s="253"/>
      <c r="N309" s="254"/>
      <c r="O309" s="254"/>
      <c r="P309" s="254"/>
      <c r="Q309" s="254"/>
      <c r="R309" s="254"/>
      <c r="S309" s="254"/>
      <c r="T309" s="255"/>
      <c r="U309" s="14"/>
      <c r="V309" s="14"/>
      <c r="W309" s="14"/>
      <c r="X309" s="14"/>
      <c r="Y309" s="14"/>
      <c r="Z309" s="14"/>
      <c r="AA309" s="14"/>
      <c r="AB309" s="14"/>
      <c r="AC309" s="14"/>
      <c r="AD309" s="14"/>
      <c r="AE309" s="14"/>
      <c r="AT309" s="256" t="s">
        <v>262</v>
      </c>
      <c r="AU309" s="256" t="s">
        <v>78</v>
      </c>
      <c r="AV309" s="14" t="s">
        <v>78</v>
      </c>
      <c r="AW309" s="14" t="s">
        <v>31</v>
      </c>
      <c r="AX309" s="14" t="s">
        <v>76</v>
      </c>
      <c r="AY309" s="256" t="s">
        <v>252</v>
      </c>
    </row>
    <row r="310" s="2" customFormat="1" ht="44.25" customHeight="1">
      <c r="A310" s="40"/>
      <c r="B310" s="41"/>
      <c r="C310" s="217" t="s">
        <v>1441</v>
      </c>
      <c r="D310" s="217" t="s">
        <v>254</v>
      </c>
      <c r="E310" s="218" t="s">
        <v>518</v>
      </c>
      <c r="F310" s="219" t="s">
        <v>519</v>
      </c>
      <c r="G310" s="220" t="s">
        <v>280</v>
      </c>
      <c r="H310" s="221">
        <v>0.14099999999999999</v>
      </c>
      <c r="I310" s="222"/>
      <c r="J310" s="223">
        <f>ROUND(I310*H310,2)</f>
        <v>0</v>
      </c>
      <c r="K310" s="219" t="s">
        <v>257</v>
      </c>
      <c r="L310" s="46"/>
      <c r="M310" s="224" t="s">
        <v>19</v>
      </c>
      <c r="N310" s="225" t="s">
        <v>40</v>
      </c>
      <c r="O310" s="86"/>
      <c r="P310" s="226">
        <f>O310*H310</f>
        <v>0</v>
      </c>
      <c r="Q310" s="226">
        <v>0</v>
      </c>
      <c r="R310" s="226">
        <f>Q310*H310</f>
        <v>0</v>
      </c>
      <c r="S310" s="226">
        <v>0</v>
      </c>
      <c r="T310" s="227">
        <f>S310*H310</f>
        <v>0</v>
      </c>
      <c r="U310" s="40"/>
      <c r="V310" s="40"/>
      <c r="W310" s="40"/>
      <c r="X310" s="40"/>
      <c r="Y310" s="40"/>
      <c r="Z310" s="40"/>
      <c r="AA310" s="40"/>
      <c r="AB310" s="40"/>
      <c r="AC310" s="40"/>
      <c r="AD310" s="40"/>
      <c r="AE310" s="40"/>
      <c r="AR310" s="228" t="s">
        <v>258</v>
      </c>
      <c r="AT310" s="228" t="s">
        <v>254</v>
      </c>
      <c r="AU310" s="228" t="s">
        <v>78</v>
      </c>
      <c r="AY310" s="19" t="s">
        <v>252</v>
      </c>
      <c r="BE310" s="229">
        <f>IF(N310="základní",J310,0)</f>
        <v>0</v>
      </c>
      <c r="BF310" s="229">
        <f>IF(N310="snížená",J310,0)</f>
        <v>0</v>
      </c>
      <c r="BG310" s="229">
        <f>IF(N310="zákl. přenesená",J310,0)</f>
        <v>0</v>
      </c>
      <c r="BH310" s="229">
        <f>IF(N310="sníž. přenesená",J310,0)</f>
        <v>0</v>
      </c>
      <c r="BI310" s="229">
        <f>IF(N310="nulová",J310,0)</f>
        <v>0</v>
      </c>
      <c r="BJ310" s="19" t="s">
        <v>76</v>
      </c>
      <c r="BK310" s="229">
        <f>ROUND(I310*H310,2)</f>
        <v>0</v>
      </c>
      <c r="BL310" s="19" t="s">
        <v>258</v>
      </c>
      <c r="BM310" s="228" t="s">
        <v>3699</v>
      </c>
    </row>
    <row r="311" s="2" customFormat="1">
      <c r="A311" s="40"/>
      <c r="B311" s="41"/>
      <c r="C311" s="42"/>
      <c r="D311" s="230" t="s">
        <v>260</v>
      </c>
      <c r="E311" s="42"/>
      <c r="F311" s="231" t="s">
        <v>521</v>
      </c>
      <c r="G311" s="42"/>
      <c r="H311" s="42"/>
      <c r="I311" s="232"/>
      <c r="J311" s="42"/>
      <c r="K311" s="42"/>
      <c r="L311" s="46"/>
      <c r="M311" s="233"/>
      <c r="N311" s="234"/>
      <c r="O311" s="86"/>
      <c r="P311" s="86"/>
      <c r="Q311" s="86"/>
      <c r="R311" s="86"/>
      <c r="S311" s="86"/>
      <c r="T311" s="87"/>
      <c r="U311" s="40"/>
      <c r="V311" s="40"/>
      <c r="W311" s="40"/>
      <c r="X311" s="40"/>
      <c r="Y311" s="40"/>
      <c r="Z311" s="40"/>
      <c r="AA311" s="40"/>
      <c r="AB311" s="40"/>
      <c r="AC311" s="40"/>
      <c r="AD311" s="40"/>
      <c r="AE311" s="40"/>
      <c r="AT311" s="19" t="s">
        <v>260</v>
      </c>
      <c r="AU311" s="19" t="s">
        <v>78</v>
      </c>
    </row>
    <row r="312" s="14" customFormat="1">
      <c r="A312" s="14"/>
      <c r="B312" s="246"/>
      <c r="C312" s="247"/>
      <c r="D312" s="237" t="s">
        <v>262</v>
      </c>
      <c r="E312" s="247"/>
      <c r="F312" s="249" t="s">
        <v>3700</v>
      </c>
      <c r="G312" s="247"/>
      <c r="H312" s="250">
        <v>0.14099999999999999</v>
      </c>
      <c r="I312" s="251"/>
      <c r="J312" s="247"/>
      <c r="K312" s="247"/>
      <c r="L312" s="252"/>
      <c r="M312" s="253"/>
      <c r="N312" s="254"/>
      <c r="O312" s="254"/>
      <c r="P312" s="254"/>
      <c r="Q312" s="254"/>
      <c r="R312" s="254"/>
      <c r="S312" s="254"/>
      <c r="T312" s="255"/>
      <c r="U312" s="14"/>
      <c r="V312" s="14"/>
      <c r="W312" s="14"/>
      <c r="X312" s="14"/>
      <c r="Y312" s="14"/>
      <c r="Z312" s="14"/>
      <c r="AA312" s="14"/>
      <c r="AB312" s="14"/>
      <c r="AC312" s="14"/>
      <c r="AD312" s="14"/>
      <c r="AE312" s="14"/>
      <c r="AT312" s="256" t="s">
        <v>262</v>
      </c>
      <c r="AU312" s="256" t="s">
        <v>78</v>
      </c>
      <c r="AV312" s="14" t="s">
        <v>78</v>
      </c>
      <c r="AW312" s="14" t="s">
        <v>4</v>
      </c>
      <c r="AX312" s="14" t="s">
        <v>76</v>
      </c>
      <c r="AY312" s="256" t="s">
        <v>252</v>
      </c>
    </row>
    <row r="313" s="2" customFormat="1" ht="33" customHeight="1">
      <c r="A313" s="40"/>
      <c r="B313" s="41"/>
      <c r="C313" s="217" t="s">
        <v>1448</v>
      </c>
      <c r="D313" s="217" t="s">
        <v>254</v>
      </c>
      <c r="E313" s="218" t="s">
        <v>3701</v>
      </c>
      <c r="F313" s="219" t="s">
        <v>3702</v>
      </c>
      <c r="G313" s="220" t="s">
        <v>280</v>
      </c>
      <c r="H313" s="221">
        <v>0.28199999999999997</v>
      </c>
      <c r="I313" s="222"/>
      <c r="J313" s="223">
        <f>ROUND(I313*H313,2)</f>
        <v>0</v>
      </c>
      <c r="K313" s="219" t="s">
        <v>257</v>
      </c>
      <c r="L313" s="46"/>
      <c r="M313" s="224" t="s">
        <v>19</v>
      </c>
      <c r="N313" s="225" t="s">
        <v>40</v>
      </c>
      <c r="O313" s="86"/>
      <c r="P313" s="226">
        <f>O313*H313</f>
        <v>0</v>
      </c>
      <c r="Q313" s="226">
        <v>0</v>
      </c>
      <c r="R313" s="226">
        <f>Q313*H313</f>
        <v>0</v>
      </c>
      <c r="S313" s="226">
        <v>0</v>
      </c>
      <c r="T313" s="227">
        <f>S313*H313</f>
        <v>0</v>
      </c>
      <c r="U313" s="40"/>
      <c r="V313" s="40"/>
      <c r="W313" s="40"/>
      <c r="X313" s="40"/>
      <c r="Y313" s="40"/>
      <c r="Z313" s="40"/>
      <c r="AA313" s="40"/>
      <c r="AB313" s="40"/>
      <c r="AC313" s="40"/>
      <c r="AD313" s="40"/>
      <c r="AE313" s="40"/>
      <c r="AR313" s="228" t="s">
        <v>258</v>
      </c>
      <c r="AT313" s="228" t="s">
        <v>254</v>
      </c>
      <c r="AU313" s="228" t="s">
        <v>78</v>
      </c>
      <c r="AY313" s="19" t="s">
        <v>252</v>
      </c>
      <c r="BE313" s="229">
        <f>IF(N313="základní",J313,0)</f>
        <v>0</v>
      </c>
      <c r="BF313" s="229">
        <f>IF(N313="snížená",J313,0)</f>
        <v>0</v>
      </c>
      <c r="BG313" s="229">
        <f>IF(N313="zákl. přenesená",J313,0)</f>
        <v>0</v>
      </c>
      <c r="BH313" s="229">
        <f>IF(N313="sníž. přenesená",J313,0)</f>
        <v>0</v>
      </c>
      <c r="BI313" s="229">
        <f>IF(N313="nulová",J313,0)</f>
        <v>0</v>
      </c>
      <c r="BJ313" s="19" t="s">
        <v>76</v>
      </c>
      <c r="BK313" s="229">
        <f>ROUND(I313*H313,2)</f>
        <v>0</v>
      </c>
      <c r="BL313" s="19" t="s">
        <v>258</v>
      </c>
      <c r="BM313" s="228" t="s">
        <v>3703</v>
      </c>
    </row>
    <row r="314" s="2" customFormat="1">
      <c r="A314" s="40"/>
      <c r="B314" s="41"/>
      <c r="C314" s="42"/>
      <c r="D314" s="230" t="s">
        <v>260</v>
      </c>
      <c r="E314" s="42"/>
      <c r="F314" s="231" t="s">
        <v>3704</v>
      </c>
      <c r="G314" s="42"/>
      <c r="H314" s="42"/>
      <c r="I314" s="232"/>
      <c r="J314" s="42"/>
      <c r="K314" s="42"/>
      <c r="L314" s="46"/>
      <c r="M314" s="233"/>
      <c r="N314" s="234"/>
      <c r="O314" s="86"/>
      <c r="P314" s="86"/>
      <c r="Q314" s="86"/>
      <c r="R314" s="86"/>
      <c r="S314" s="86"/>
      <c r="T314" s="87"/>
      <c r="U314" s="40"/>
      <c r="V314" s="40"/>
      <c r="W314" s="40"/>
      <c r="X314" s="40"/>
      <c r="Y314" s="40"/>
      <c r="Z314" s="40"/>
      <c r="AA314" s="40"/>
      <c r="AB314" s="40"/>
      <c r="AC314" s="40"/>
      <c r="AD314" s="40"/>
      <c r="AE314" s="40"/>
      <c r="AT314" s="19" t="s">
        <v>260</v>
      </c>
      <c r="AU314" s="19" t="s">
        <v>78</v>
      </c>
    </row>
    <row r="315" s="2" customFormat="1">
      <c r="A315" s="40"/>
      <c r="B315" s="41"/>
      <c r="C315" s="42"/>
      <c r="D315" s="237" t="s">
        <v>963</v>
      </c>
      <c r="E315" s="42"/>
      <c r="F315" s="289" t="s">
        <v>3705</v>
      </c>
      <c r="G315" s="42"/>
      <c r="H315" s="42"/>
      <c r="I315" s="232"/>
      <c r="J315" s="42"/>
      <c r="K315" s="42"/>
      <c r="L315" s="46"/>
      <c r="M315" s="233"/>
      <c r="N315" s="234"/>
      <c r="O315" s="86"/>
      <c r="P315" s="86"/>
      <c r="Q315" s="86"/>
      <c r="R315" s="86"/>
      <c r="S315" s="86"/>
      <c r="T315" s="87"/>
      <c r="U315" s="40"/>
      <c r="V315" s="40"/>
      <c r="W315" s="40"/>
      <c r="X315" s="40"/>
      <c r="Y315" s="40"/>
      <c r="Z315" s="40"/>
      <c r="AA315" s="40"/>
      <c r="AB315" s="40"/>
      <c r="AC315" s="40"/>
      <c r="AD315" s="40"/>
      <c r="AE315" s="40"/>
      <c r="AT315" s="19" t="s">
        <v>963</v>
      </c>
      <c r="AU315" s="19" t="s">
        <v>78</v>
      </c>
    </row>
    <row r="316" s="14" customFormat="1">
      <c r="A316" s="14"/>
      <c r="B316" s="246"/>
      <c r="C316" s="247"/>
      <c r="D316" s="237" t="s">
        <v>262</v>
      </c>
      <c r="E316" s="247"/>
      <c r="F316" s="249" t="s">
        <v>3706</v>
      </c>
      <c r="G316" s="247"/>
      <c r="H316" s="250">
        <v>0.28199999999999997</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262</v>
      </c>
      <c r="AU316" s="256" t="s">
        <v>78</v>
      </c>
      <c r="AV316" s="14" t="s">
        <v>78</v>
      </c>
      <c r="AW316" s="14" t="s">
        <v>4</v>
      </c>
      <c r="AX316" s="14" t="s">
        <v>76</v>
      </c>
      <c r="AY316" s="256" t="s">
        <v>252</v>
      </c>
    </row>
    <row r="317" s="2" customFormat="1" ht="21.75" customHeight="1">
      <c r="A317" s="40"/>
      <c r="B317" s="41"/>
      <c r="C317" s="217" t="s">
        <v>1452</v>
      </c>
      <c r="D317" s="217" t="s">
        <v>254</v>
      </c>
      <c r="E317" s="218" t="s">
        <v>483</v>
      </c>
      <c r="F317" s="219" t="s">
        <v>484</v>
      </c>
      <c r="G317" s="220" t="s">
        <v>485</v>
      </c>
      <c r="H317" s="221">
        <v>0.010500000000000001</v>
      </c>
      <c r="I317" s="222"/>
      <c r="J317" s="223">
        <f>ROUND(I317*H317,2)</f>
        <v>0</v>
      </c>
      <c r="K317" s="219" t="s">
        <v>257</v>
      </c>
      <c r="L317" s="46"/>
      <c r="M317" s="224" t="s">
        <v>19</v>
      </c>
      <c r="N317" s="225" t="s">
        <v>40</v>
      </c>
      <c r="O317" s="86"/>
      <c r="P317" s="226">
        <f>O317*H317</f>
        <v>0</v>
      </c>
      <c r="Q317" s="226">
        <v>1.06277</v>
      </c>
      <c r="R317" s="226">
        <f>Q317*H317</f>
        <v>0.011159085000000001</v>
      </c>
      <c r="S317" s="226">
        <v>0</v>
      </c>
      <c r="T317" s="227">
        <f>S317*H317</f>
        <v>0</v>
      </c>
      <c r="U317" s="40"/>
      <c r="V317" s="40"/>
      <c r="W317" s="40"/>
      <c r="X317" s="40"/>
      <c r="Y317" s="40"/>
      <c r="Z317" s="40"/>
      <c r="AA317" s="40"/>
      <c r="AB317" s="40"/>
      <c r="AC317" s="40"/>
      <c r="AD317" s="40"/>
      <c r="AE317" s="40"/>
      <c r="AR317" s="228" t="s">
        <v>258</v>
      </c>
      <c r="AT317" s="228" t="s">
        <v>254</v>
      </c>
      <c r="AU317" s="228" t="s">
        <v>78</v>
      </c>
      <c r="AY317" s="19" t="s">
        <v>252</v>
      </c>
      <c r="BE317" s="229">
        <f>IF(N317="základní",J317,0)</f>
        <v>0</v>
      </c>
      <c r="BF317" s="229">
        <f>IF(N317="snížená",J317,0)</f>
        <v>0</v>
      </c>
      <c r="BG317" s="229">
        <f>IF(N317="zákl. přenesená",J317,0)</f>
        <v>0</v>
      </c>
      <c r="BH317" s="229">
        <f>IF(N317="sníž. přenesená",J317,0)</f>
        <v>0</v>
      </c>
      <c r="BI317" s="229">
        <f>IF(N317="nulová",J317,0)</f>
        <v>0</v>
      </c>
      <c r="BJ317" s="19" t="s">
        <v>76</v>
      </c>
      <c r="BK317" s="229">
        <f>ROUND(I317*H317,2)</f>
        <v>0</v>
      </c>
      <c r="BL317" s="19" t="s">
        <v>258</v>
      </c>
      <c r="BM317" s="228" t="s">
        <v>3707</v>
      </c>
    </row>
    <row r="318" s="2" customFormat="1">
      <c r="A318" s="40"/>
      <c r="B318" s="41"/>
      <c r="C318" s="42"/>
      <c r="D318" s="230" t="s">
        <v>260</v>
      </c>
      <c r="E318" s="42"/>
      <c r="F318" s="231" t="s">
        <v>487</v>
      </c>
      <c r="G318" s="42"/>
      <c r="H318" s="42"/>
      <c r="I318" s="232"/>
      <c r="J318" s="42"/>
      <c r="K318" s="42"/>
      <c r="L318" s="46"/>
      <c r="M318" s="233"/>
      <c r="N318" s="234"/>
      <c r="O318" s="86"/>
      <c r="P318" s="86"/>
      <c r="Q318" s="86"/>
      <c r="R318" s="86"/>
      <c r="S318" s="86"/>
      <c r="T318" s="87"/>
      <c r="U318" s="40"/>
      <c r="V318" s="40"/>
      <c r="W318" s="40"/>
      <c r="X318" s="40"/>
      <c r="Y318" s="40"/>
      <c r="Z318" s="40"/>
      <c r="AA318" s="40"/>
      <c r="AB318" s="40"/>
      <c r="AC318" s="40"/>
      <c r="AD318" s="40"/>
      <c r="AE318" s="40"/>
      <c r="AT318" s="19" t="s">
        <v>260</v>
      </c>
      <c r="AU318" s="19" t="s">
        <v>78</v>
      </c>
    </row>
    <row r="319" s="13" customFormat="1">
      <c r="A319" s="13"/>
      <c r="B319" s="235"/>
      <c r="C319" s="236"/>
      <c r="D319" s="237" t="s">
        <v>262</v>
      </c>
      <c r="E319" s="238" t="s">
        <v>19</v>
      </c>
      <c r="F319" s="239" t="s">
        <v>3645</v>
      </c>
      <c r="G319" s="236"/>
      <c r="H319" s="238" t="s">
        <v>19</v>
      </c>
      <c r="I319" s="240"/>
      <c r="J319" s="236"/>
      <c r="K319" s="236"/>
      <c r="L319" s="241"/>
      <c r="M319" s="242"/>
      <c r="N319" s="243"/>
      <c r="O319" s="243"/>
      <c r="P319" s="243"/>
      <c r="Q319" s="243"/>
      <c r="R319" s="243"/>
      <c r="S319" s="243"/>
      <c r="T319" s="244"/>
      <c r="U319" s="13"/>
      <c r="V319" s="13"/>
      <c r="W319" s="13"/>
      <c r="X319" s="13"/>
      <c r="Y319" s="13"/>
      <c r="Z319" s="13"/>
      <c r="AA319" s="13"/>
      <c r="AB319" s="13"/>
      <c r="AC319" s="13"/>
      <c r="AD319" s="13"/>
      <c r="AE319" s="13"/>
      <c r="AT319" s="245" t="s">
        <v>262</v>
      </c>
      <c r="AU319" s="245" t="s">
        <v>78</v>
      </c>
      <c r="AV319" s="13" t="s">
        <v>76</v>
      </c>
      <c r="AW319" s="13" t="s">
        <v>31</v>
      </c>
      <c r="AX319" s="13" t="s">
        <v>69</v>
      </c>
      <c r="AY319" s="245" t="s">
        <v>252</v>
      </c>
    </row>
    <row r="320" s="14" customFormat="1">
      <c r="A320" s="14"/>
      <c r="B320" s="246"/>
      <c r="C320" s="247"/>
      <c r="D320" s="237" t="s">
        <v>262</v>
      </c>
      <c r="E320" s="248" t="s">
        <v>19</v>
      </c>
      <c r="F320" s="249" t="s">
        <v>3708</v>
      </c>
      <c r="G320" s="247"/>
      <c r="H320" s="250">
        <v>0.010500000000000001</v>
      </c>
      <c r="I320" s="251"/>
      <c r="J320" s="247"/>
      <c r="K320" s="247"/>
      <c r="L320" s="252"/>
      <c r="M320" s="253"/>
      <c r="N320" s="254"/>
      <c r="O320" s="254"/>
      <c r="P320" s="254"/>
      <c r="Q320" s="254"/>
      <c r="R320" s="254"/>
      <c r="S320" s="254"/>
      <c r="T320" s="255"/>
      <c r="U320" s="14"/>
      <c r="V320" s="14"/>
      <c r="W320" s="14"/>
      <c r="X320" s="14"/>
      <c r="Y320" s="14"/>
      <c r="Z320" s="14"/>
      <c r="AA320" s="14"/>
      <c r="AB320" s="14"/>
      <c r="AC320" s="14"/>
      <c r="AD320" s="14"/>
      <c r="AE320" s="14"/>
      <c r="AT320" s="256" t="s">
        <v>262</v>
      </c>
      <c r="AU320" s="256" t="s">
        <v>78</v>
      </c>
      <c r="AV320" s="14" t="s">
        <v>78</v>
      </c>
      <c r="AW320" s="14" t="s">
        <v>31</v>
      </c>
      <c r="AX320" s="14" t="s">
        <v>76</v>
      </c>
      <c r="AY320" s="256" t="s">
        <v>252</v>
      </c>
    </row>
    <row r="321" s="2" customFormat="1" ht="16.5" customHeight="1">
      <c r="A321" s="40"/>
      <c r="B321" s="41"/>
      <c r="C321" s="217" t="s">
        <v>1459</v>
      </c>
      <c r="D321" s="217" t="s">
        <v>254</v>
      </c>
      <c r="E321" s="218" t="s">
        <v>1965</v>
      </c>
      <c r="F321" s="219" t="s">
        <v>1966</v>
      </c>
      <c r="G321" s="220" t="s">
        <v>187</v>
      </c>
      <c r="H321" s="221">
        <v>0.1595</v>
      </c>
      <c r="I321" s="222"/>
      <c r="J321" s="223">
        <f>ROUND(I321*H321,2)</f>
        <v>0</v>
      </c>
      <c r="K321" s="219" t="s">
        <v>257</v>
      </c>
      <c r="L321" s="46"/>
      <c r="M321" s="224" t="s">
        <v>19</v>
      </c>
      <c r="N321" s="225" t="s">
        <v>40</v>
      </c>
      <c r="O321" s="86"/>
      <c r="P321" s="226">
        <f>O321*H321</f>
        <v>0</v>
      </c>
      <c r="Q321" s="226">
        <v>0.013520000000000001</v>
      </c>
      <c r="R321" s="226">
        <f>Q321*H321</f>
        <v>0.0021564400000000004</v>
      </c>
      <c r="S321" s="226">
        <v>0</v>
      </c>
      <c r="T321" s="227">
        <f>S321*H321</f>
        <v>0</v>
      </c>
      <c r="U321" s="40"/>
      <c r="V321" s="40"/>
      <c r="W321" s="40"/>
      <c r="X321" s="40"/>
      <c r="Y321" s="40"/>
      <c r="Z321" s="40"/>
      <c r="AA321" s="40"/>
      <c r="AB321" s="40"/>
      <c r="AC321" s="40"/>
      <c r="AD321" s="40"/>
      <c r="AE321" s="40"/>
      <c r="AR321" s="228" t="s">
        <v>258</v>
      </c>
      <c r="AT321" s="228" t="s">
        <v>254</v>
      </c>
      <c r="AU321" s="228" t="s">
        <v>78</v>
      </c>
      <c r="AY321" s="19" t="s">
        <v>252</v>
      </c>
      <c r="BE321" s="229">
        <f>IF(N321="základní",J321,0)</f>
        <v>0</v>
      </c>
      <c r="BF321" s="229">
        <f>IF(N321="snížená",J321,0)</f>
        <v>0</v>
      </c>
      <c r="BG321" s="229">
        <f>IF(N321="zákl. přenesená",J321,0)</f>
        <v>0</v>
      </c>
      <c r="BH321" s="229">
        <f>IF(N321="sníž. přenesená",J321,0)</f>
        <v>0</v>
      </c>
      <c r="BI321" s="229">
        <f>IF(N321="nulová",J321,0)</f>
        <v>0</v>
      </c>
      <c r="BJ321" s="19" t="s">
        <v>76</v>
      </c>
      <c r="BK321" s="229">
        <f>ROUND(I321*H321,2)</f>
        <v>0</v>
      </c>
      <c r="BL321" s="19" t="s">
        <v>258</v>
      </c>
      <c r="BM321" s="228" t="s">
        <v>3709</v>
      </c>
    </row>
    <row r="322" s="2" customFormat="1">
      <c r="A322" s="40"/>
      <c r="B322" s="41"/>
      <c r="C322" s="42"/>
      <c r="D322" s="230" t="s">
        <v>260</v>
      </c>
      <c r="E322" s="42"/>
      <c r="F322" s="231" t="s">
        <v>1968</v>
      </c>
      <c r="G322" s="42"/>
      <c r="H322" s="42"/>
      <c r="I322" s="232"/>
      <c r="J322" s="42"/>
      <c r="K322" s="42"/>
      <c r="L322" s="46"/>
      <c r="M322" s="233"/>
      <c r="N322" s="234"/>
      <c r="O322" s="86"/>
      <c r="P322" s="86"/>
      <c r="Q322" s="86"/>
      <c r="R322" s="86"/>
      <c r="S322" s="86"/>
      <c r="T322" s="87"/>
      <c r="U322" s="40"/>
      <c r="V322" s="40"/>
      <c r="W322" s="40"/>
      <c r="X322" s="40"/>
      <c r="Y322" s="40"/>
      <c r="Z322" s="40"/>
      <c r="AA322" s="40"/>
      <c r="AB322" s="40"/>
      <c r="AC322" s="40"/>
      <c r="AD322" s="40"/>
      <c r="AE322" s="40"/>
      <c r="AT322" s="19" t="s">
        <v>260</v>
      </c>
      <c r="AU322" s="19" t="s">
        <v>78</v>
      </c>
    </row>
    <row r="323" s="13" customFormat="1">
      <c r="A323" s="13"/>
      <c r="B323" s="235"/>
      <c r="C323" s="236"/>
      <c r="D323" s="237" t="s">
        <v>262</v>
      </c>
      <c r="E323" s="238" t="s">
        <v>19</v>
      </c>
      <c r="F323" s="239" t="s">
        <v>3645</v>
      </c>
      <c r="G323" s="236"/>
      <c r="H323" s="238" t="s">
        <v>19</v>
      </c>
      <c r="I323" s="240"/>
      <c r="J323" s="236"/>
      <c r="K323" s="236"/>
      <c r="L323" s="241"/>
      <c r="M323" s="242"/>
      <c r="N323" s="243"/>
      <c r="O323" s="243"/>
      <c r="P323" s="243"/>
      <c r="Q323" s="243"/>
      <c r="R323" s="243"/>
      <c r="S323" s="243"/>
      <c r="T323" s="244"/>
      <c r="U323" s="13"/>
      <c r="V323" s="13"/>
      <c r="W323" s="13"/>
      <c r="X323" s="13"/>
      <c r="Y323" s="13"/>
      <c r="Z323" s="13"/>
      <c r="AA323" s="13"/>
      <c r="AB323" s="13"/>
      <c r="AC323" s="13"/>
      <c r="AD323" s="13"/>
      <c r="AE323" s="13"/>
      <c r="AT323" s="245" t="s">
        <v>262</v>
      </c>
      <c r="AU323" s="245" t="s">
        <v>78</v>
      </c>
      <c r="AV323" s="13" t="s">
        <v>76</v>
      </c>
      <c r="AW323" s="13" t="s">
        <v>31</v>
      </c>
      <c r="AX323" s="13" t="s">
        <v>69</v>
      </c>
      <c r="AY323" s="245" t="s">
        <v>252</v>
      </c>
    </row>
    <row r="324" s="14" customFormat="1">
      <c r="A324" s="14"/>
      <c r="B324" s="246"/>
      <c r="C324" s="247"/>
      <c r="D324" s="237" t="s">
        <v>262</v>
      </c>
      <c r="E324" s="248" t="s">
        <v>19</v>
      </c>
      <c r="F324" s="249" t="s">
        <v>3710</v>
      </c>
      <c r="G324" s="247"/>
      <c r="H324" s="250">
        <v>0.1595</v>
      </c>
      <c r="I324" s="251"/>
      <c r="J324" s="247"/>
      <c r="K324" s="247"/>
      <c r="L324" s="252"/>
      <c r="M324" s="253"/>
      <c r="N324" s="254"/>
      <c r="O324" s="254"/>
      <c r="P324" s="254"/>
      <c r="Q324" s="254"/>
      <c r="R324" s="254"/>
      <c r="S324" s="254"/>
      <c r="T324" s="255"/>
      <c r="U324" s="14"/>
      <c r="V324" s="14"/>
      <c r="W324" s="14"/>
      <c r="X324" s="14"/>
      <c r="Y324" s="14"/>
      <c r="Z324" s="14"/>
      <c r="AA324" s="14"/>
      <c r="AB324" s="14"/>
      <c r="AC324" s="14"/>
      <c r="AD324" s="14"/>
      <c r="AE324" s="14"/>
      <c r="AT324" s="256" t="s">
        <v>262</v>
      </c>
      <c r="AU324" s="256" t="s">
        <v>78</v>
      </c>
      <c r="AV324" s="14" t="s">
        <v>78</v>
      </c>
      <c r="AW324" s="14" t="s">
        <v>31</v>
      </c>
      <c r="AX324" s="14" t="s">
        <v>76</v>
      </c>
      <c r="AY324" s="256" t="s">
        <v>252</v>
      </c>
    </row>
    <row r="325" s="2" customFormat="1" ht="16.5" customHeight="1">
      <c r="A325" s="40"/>
      <c r="B325" s="41"/>
      <c r="C325" s="217" t="s">
        <v>1464</v>
      </c>
      <c r="D325" s="217" t="s">
        <v>254</v>
      </c>
      <c r="E325" s="218" t="s">
        <v>1971</v>
      </c>
      <c r="F325" s="219" t="s">
        <v>1972</v>
      </c>
      <c r="G325" s="220" t="s">
        <v>187</v>
      </c>
      <c r="H325" s="221">
        <v>0.1595</v>
      </c>
      <c r="I325" s="222"/>
      <c r="J325" s="223">
        <f>ROUND(I325*H325,2)</f>
        <v>0</v>
      </c>
      <c r="K325" s="219" t="s">
        <v>257</v>
      </c>
      <c r="L325" s="46"/>
      <c r="M325" s="224" t="s">
        <v>19</v>
      </c>
      <c r="N325" s="225" t="s">
        <v>40</v>
      </c>
      <c r="O325" s="86"/>
      <c r="P325" s="226">
        <f>O325*H325</f>
        <v>0</v>
      </c>
      <c r="Q325" s="226">
        <v>0</v>
      </c>
      <c r="R325" s="226">
        <f>Q325*H325</f>
        <v>0</v>
      </c>
      <c r="S325" s="226">
        <v>0</v>
      </c>
      <c r="T325" s="227">
        <f>S325*H325</f>
        <v>0</v>
      </c>
      <c r="U325" s="40"/>
      <c r="V325" s="40"/>
      <c r="W325" s="40"/>
      <c r="X325" s="40"/>
      <c r="Y325" s="40"/>
      <c r="Z325" s="40"/>
      <c r="AA325" s="40"/>
      <c r="AB325" s="40"/>
      <c r="AC325" s="40"/>
      <c r="AD325" s="40"/>
      <c r="AE325" s="40"/>
      <c r="AR325" s="228" t="s">
        <v>258</v>
      </c>
      <c r="AT325" s="228" t="s">
        <v>254</v>
      </c>
      <c r="AU325" s="228" t="s">
        <v>78</v>
      </c>
      <c r="AY325" s="19" t="s">
        <v>252</v>
      </c>
      <c r="BE325" s="229">
        <f>IF(N325="základní",J325,0)</f>
        <v>0</v>
      </c>
      <c r="BF325" s="229">
        <f>IF(N325="snížená",J325,0)</f>
        <v>0</v>
      </c>
      <c r="BG325" s="229">
        <f>IF(N325="zákl. přenesená",J325,0)</f>
        <v>0</v>
      </c>
      <c r="BH325" s="229">
        <f>IF(N325="sníž. přenesená",J325,0)</f>
        <v>0</v>
      </c>
      <c r="BI325" s="229">
        <f>IF(N325="nulová",J325,0)</f>
        <v>0</v>
      </c>
      <c r="BJ325" s="19" t="s">
        <v>76</v>
      </c>
      <c r="BK325" s="229">
        <f>ROUND(I325*H325,2)</f>
        <v>0</v>
      </c>
      <c r="BL325" s="19" t="s">
        <v>258</v>
      </c>
      <c r="BM325" s="228" t="s">
        <v>3711</v>
      </c>
    </row>
    <row r="326" s="2" customFormat="1">
      <c r="A326" s="40"/>
      <c r="B326" s="41"/>
      <c r="C326" s="42"/>
      <c r="D326" s="230" t="s">
        <v>260</v>
      </c>
      <c r="E326" s="42"/>
      <c r="F326" s="231" t="s">
        <v>1974</v>
      </c>
      <c r="G326" s="42"/>
      <c r="H326" s="42"/>
      <c r="I326" s="232"/>
      <c r="J326" s="42"/>
      <c r="K326" s="42"/>
      <c r="L326" s="46"/>
      <c r="M326" s="233"/>
      <c r="N326" s="234"/>
      <c r="O326" s="86"/>
      <c r="P326" s="86"/>
      <c r="Q326" s="86"/>
      <c r="R326" s="86"/>
      <c r="S326" s="86"/>
      <c r="T326" s="87"/>
      <c r="U326" s="40"/>
      <c r="V326" s="40"/>
      <c r="W326" s="40"/>
      <c r="X326" s="40"/>
      <c r="Y326" s="40"/>
      <c r="Z326" s="40"/>
      <c r="AA326" s="40"/>
      <c r="AB326" s="40"/>
      <c r="AC326" s="40"/>
      <c r="AD326" s="40"/>
      <c r="AE326" s="40"/>
      <c r="AT326" s="19" t="s">
        <v>260</v>
      </c>
      <c r="AU326" s="19" t="s">
        <v>78</v>
      </c>
    </row>
    <row r="327" s="2" customFormat="1" ht="37.8" customHeight="1">
      <c r="A327" s="40"/>
      <c r="B327" s="41"/>
      <c r="C327" s="217" t="s">
        <v>1475</v>
      </c>
      <c r="D327" s="217" t="s">
        <v>254</v>
      </c>
      <c r="E327" s="218" t="s">
        <v>548</v>
      </c>
      <c r="F327" s="219" t="s">
        <v>549</v>
      </c>
      <c r="G327" s="220" t="s">
        <v>183</v>
      </c>
      <c r="H327" s="221">
        <v>5.3399999999999999</v>
      </c>
      <c r="I327" s="222"/>
      <c r="J327" s="223">
        <f>ROUND(I327*H327,2)</f>
        <v>0</v>
      </c>
      <c r="K327" s="219" t="s">
        <v>257</v>
      </c>
      <c r="L327" s="46"/>
      <c r="M327" s="224" t="s">
        <v>19</v>
      </c>
      <c r="N327" s="225" t="s">
        <v>40</v>
      </c>
      <c r="O327" s="86"/>
      <c r="P327" s="226">
        <f>O327*H327</f>
        <v>0</v>
      </c>
      <c r="Q327" s="226">
        <v>2.0000000000000002E-05</v>
      </c>
      <c r="R327" s="226">
        <f>Q327*H327</f>
        <v>0.00010680000000000001</v>
      </c>
      <c r="S327" s="226">
        <v>0</v>
      </c>
      <c r="T327" s="227">
        <f>S327*H327</f>
        <v>0</v>
      </c>
      <c r="U327" s="40"/>
      <c r="V327" s="40"/>
      <c r="W327" s="40"/>
      <c r="X327" s="40"/>
      <c r="Y327" s="40"/>
      <c r="Z327" s="40"/>
      <c r="AA327" s="40"/>
      <c r="AB327" s="40"/>
      <c r="AC327" s="40"/>
      <c r="AD327" s="40"/>
      <c r="AE327" s="40"/>
      <c r="AR327" s="228" t="s">
        <v>258</v>
      </c>
      <c r="AT327" s="228" t="s">
        <v>254</v>
      </c>
      <c r="AU327" s="228" t="s">
        <v>78</v>
      </c>
      <c r="AY327" s="19" t="s">
        <v>252</v>
      </c>
      <c r="BE327" s="229">
        <f>IF(N327="základní",J327,0)</f>
        <v>0</v>
      </c>
      <c r="BF327" s="229">
        <f>IF(N327="snížená",J327,0)</f>
        <v>0</v>
      </c>
      <c r="BG327" s="229">
        <f>IF(N327="zákl. přenesená",J327,0)</f>
        <v>0</v>
      </c>
      <c r="BH327" s="229">
        <f>IF(N327="sníž. přenesená",J327,0)</f>
        <v>0</v>
      </c>
      <c r="BI327" s="229">
        <f>IF(N327="nulová",J327,0)</f>
        <v>0</v>
      </c>
      <c r="BJ327" s="19" t="s">
        <v>76</v>
      </c>
      <c r="BK327" s="229">
        <f>ROUND(I327*H327,2)</f>
        <v>0</v>
      </c>
      <c r="BL327" s="19" t="s">
        <v>258</v>
      </c>
      <c r="BM327" s="228" t="s">
        <v>3712</v>
      </c>
    </row>
    <row r="328" s="2" customFormat="1">
      <c r="A328" s="40"/>
      <c r="B328" s="41"/>
      <c r="C328" s="42"/>
      <c r="D328" s="230" t="s">
        <v>260</v>
      </c>
      <c r="E328" s="42"/>
      <c r="F328" s="231" t="s">
        <v>551</v>
      </c>
      <c r="G328" s="42"/>
      <c r="H328" s="42"/>
      <c r="I328" s="232"/>
      <c r="J328" s="42"/>
      <c r="K328" s="42"/>
      <c r="L328" s="46"/>
      <c r="M328" s="233"/>
      <c r="N328" s="234"/>
      <c r="O328" s="86"/>
      <c r="P328" s="86"/>
      <c r="Q328" s="86"/>
      <c r="R328" s="86"/>
      <c r="S328" s="86"/>
      <c r="T328" s="87"/>
      <c r="U328" s="40"/>
      <c r="V328" s="40"/>
      <c r="W328" s="40"/>
      <c r="X328" s="40"/>
      <c r="Y328" s="40"/>
      <c r="Z328" s="40"/>
      <c r="AA328" s="40"/>
      <c r="AB328" s="40"/>
      <c r="AC328" s="40"/>
      <c r="AD328" s="40"/>
      <c r="AE328" s="40"/>
      <c r="AT328" s="19" t="s">
        <v>260</v>
      </c>
      <c r="AU328" s="19" t="s">
        <v>78</v>
      </c>
    </row>
    <row r="329" s="13" customFormat="1">
      <c r="A329" s="13"/>
      <c r="B329" s="235"/>
      <c r="C329" s="236"/>
      <c r="D329" s="237" t="s">
        <v>262</v>
      </c>
      <c r="E329" s="238" t="s">
        <v>19</v>
      </c>
      <c r="F329" s="239" t="s">
        <v>3645</v>
      </c>
      <c r="G329" s="236"/>
      <c r="H329" s="238" t="s">
        <v>19</v>
      </c>
      <c r="I329" s="240"/>
      <c r="J329" s="236"/>
      <c r="K329" s="236"/>
      <c r="L329" s="241"/>
      <c r="M329" s="242"/>
      <c r="N329" s="243"/>
      <c r="O329" s="243"/>
      <c r="P329" s="243"/>
      <c r="Q329" s="243"/>
      <c r="R329" s="243"/>
      <c r="S329" s="243"/>
      <c r="T329" s="244"/>
      <c r="U329" s="13"/>
      <c r="V329" s="13"/>
      <c r="W329" s="13"/>
      <c r="X329" s="13"/>
      <c r="Y329" s="13"/>
      <c r="Z329" s="13"/>
      <c r="AA329" s="13"/>
      <c r="AB329" s="13"/>
      <c r="AC329" s="13"/>
      <c r="AD329" s="13"/>
      <c r="AE329" s="13"/>
      <c r="AT329" s="245" t="s">
        <v>262</v>
      </c>
      <c r="AU329" s="245" t="s">
        <v>78</v>
      </c>
      <c r="AV329" s="13" t="s">
        <v>76</v>
      </c>
      <c r="AW329" s="13" t="s">
        <v>31</v>
      </c>
      <c r="AX329" s="13" t="s">
        <v>69</v>
      </c>
      <c r="AY329" s="245" t="s">
        <v>252</v>
      </c>
    </row>
    <row r="330" s="14" customFormat="1">
      <c r="A330" s="14"/>
      <c r="B330" s="246"/>
      <c r="C330" s="247"/>
      <c r="D330" s="237" t="s">
        <v>262</v>
      </c>
      <c r="E330" s="248" t="s">
        <v>19</v>
      </c>
      <c r="F330" s="249" t="s">
        <v>3713</v>
      </c>
      <c r="G330" s="247"/>
      <c r="H330" s="250">
        <v>5.3399999999999999</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262</v>
      </c>
      <c r="AU330" s="256" t="s">
        <v>78</v>
      </c>
      <c r="AV330" s="14" t="s">
        <v>78</v>
      </c>
      <c r="AW330" s="14" t="s">
        <v>31</v>
      </c>
      <c r="AX330" s="14" t="s">
        <v>76</v>
      </c>
      <c r="AY330" s="256" t="s">
        <v>252</v>
      </c>
    </row>
    <row r="331" s="12" customFormat="1" ht="22.8" customHeight="1">
      <c r="A331" s="12"/>
      <c r="B331" s="201"/>
      <c r="C331" s="202"/>
      <c r="D331" s="203" t="s">
        <v>68</v>
      </c>
      <c r="E331" s="215" t="s">
        <v>3714</v>
      </c>
      <c r="F331" s="215" t="s">
        <v>3715</v>
      </c>
      <c r="G331" s="202"/>
      <c r="H331" s="202"/>
      <c r="I331" s="205"/>
      <c r="J331" s="216">
        <f>BK331</f>
        <v>0</v>
      </c>
      <c r="K331" s="202"/>
      <c r="L331" s="207"/>
      <c r="M331" s="208"/>
      <c r="N331" s="209"/>
      <c r="O331" s="209"/>
      <c r="P331" s="210">
        <f>SUM(P332:P354)</f>
        <v>0</v>
      </c>
      <c r="Q331" s="209"/>
      <c r="R331" s="210">
        <f>SUM(R332:R354)</f>
        <v>13.201017799999999</v>
      </c>
      <c r="S331" s="209"/>
      <c r="T331" s="211">
        <f>SUM(T332:T354)</f>
        <v>0</v>
      </c>
      <c r="U331" s="12"/>
      <c r="V331" s="12"/>
      <c r="W331" s="12"/>
      <c r="X331" s="12"/>
      <c r="Y331" s="12"/>
      <c r="Z331" s="12"/>
      <c r="AA331" s="12"/>
      <c r="AB331" s="12"/>
      <c r="AC331" s="12"/>
      <c r="AD331" s="12"/>
      <c r="AE331" s="12"/>
      <c r="AR331" s="212" t="s">
        <v>76</v>
      </c>
      <c r="AT331" s="213" t="s">
        <v>68</v>
      </c>
      <c r="AU331" s="213" t="s">
        <v>76</v>
      </c>
      <c r="AY331" s="212" t="s">
        <v>252</v>
      </c>
      <c r="BK331" s="214">
        <f>SUM(BK332:BK354)</f>
        <v>0</v>
      </c>
    </row>
    <row r="332" s="2" customFormat="1" ht="37.8" customHeight="1">
      <c r="A332" s="40"/>
      <c r="B332" s="41"/>
      <c r="C332" s="217" t="s">
        <v>1480</v>
      </c>
      <c r="D332" s="217" t="s">
        <v>254</v>
      </c>
      <c r="E332" s="218" t="s">
        <v>3716</v>
      </c>
      <c r="F332" s="219" t="s">
        <v>3717</v>
      </c>
      <c r="G332" s="220" t="s">
        <v>183</v>
      </c>
      <c r="H332" s="221">
        <v>53.299999999999997</v>
      </c>
      <c r="I332" s="222"/>
      <c r="J332" s="223">
        <f>ROUND(I332*H332,2)</f>
        <v>0</v>
      </c>
      <c r="K332" s="219" t="s">
        <v>257</v>
      </c>
      <c r="L332" s="46"/>
      <c r="M332" s="224" t="s">
        <v>19</v>
      </c>
      <c r="N332" s="225" t="s">
        <v>40</v>
      </c>
      <c r="O332" s="86"/>
      <c r="P332" s="226">
        <f>O332*H332</f>
        <v>0</v>
      </c>
      <c r="Q332" s="226">
        <v>0.12895000000000001</v>
      </c>
      <c r="R332" s="226">
        <f>Q332*H332</f>
        <v>6.8730349999999998</v>
      </c>
      <c r="S332" s="226">
        <v>0</v>
      </c>
      <c r="T332" s="227">
        <f>S332*H332</f>
        <v>0</v>
      </c>
      <c r="U332" s="40"/>
      <c r="V332" s="40"/>
      <c r="W332" s="40"/>
      <c r="X332" s="40"/>
      <c r="Y332" s="40"/>
      <c r="Z332" s="40"/>
      <c r="AA332" s="40"/>
      <c r="AB332" s="40"/>
      <c r="AC332" s="40"/>
      <c r="AD332" s="40"/>
      <c r="AE332" s="40"/>
      <c r="AR332" s="228" t="s">
        <v>258</v>
      </c>
      <c r="AT332" s="228" t="s">
        <v>254</v>
      </c>
      <c r="AU332" s="228" t="s">
        <v>78</v>
      </c>
      <c r="AY332" s="19" t="s">
        <v>252</v>
      </c>
      <c r="BE332" s="229">
        <f>IF(N332="základní",J332,0)</f>
        <v>0</v>
      </c>
      <c r="BF332" s="229">
        <f>IF(N332="snížená",J332,0)</f>
        <v>0</v>
      </c>
      <c r="BG332" s="229">
        <f>IF(N332="zákl. přenesená",J332,0)</f>
        <v>0</v>
      </c>
      <c r="BH332" s="229">
        <f>IF(N332="sníž. přenesená",J332,0)</f>
        <v>0</v>
      </c>
      <c r="BI332" s="229">
        <f>IF(N332="nulová",J332,0)</f>
        <v>0</v>
      </c>
      <c r="BJ332" s="19" t="s">
        <v>76</v>
      </c>
      <c r="BK332" s="229">
        <f>ROUND(I332*H332,2)</f>
        <v>0</v>
      </c>
      <c r="BL332" s="19" t="s">
        <v>258</v>
      </c>
      <c r="BM332" s="228" t="s">
        <v>3718</v>
      </c>
    </row>
    <row r="333" s="2" customFormat="1">
      <c r="A333" s="40"/>
      <c r="B333" s="41"/>
      <c r="C333" s="42"/>
      <c r="D333" s="230" t="s">
        <v>260</v>
      </c>
      <c r="E333" s="42"/>
      <c r="F333" s="231" t="s">
        <v>3719</v>
      </c>
      <c r="G333" s="42"/>
      <c r="H333" s="42"/>
      <c r="I333" s="232"/>
      <c r="J333" s="42"/>
      <c r="K333" s="42"/>
      <c r="L333" s="46"/>
      <c r="M333" s="233"/>
      <c r="N333" s="234"/>
      <c r="O333" s="86"/>
      <c r="P333" s="86"/>
      <c r="Q333" s="86"/>
      <c r="R333" s="86"/>
      <c r="S333" s="86"/>
      <c r="T333" s="87"/>
      <c r="U333" s="40"/>
      <c r="V333" s="40"/>
      <c r="W333" s="40"/>
      <c r="X333" s="40"/>
      <c r="Y333" s="40"/>
      <c r="Z333" s="40"/>
      <c r="AA333" s="40"/>
      <c r="AB333" s="40"/>
      <c r="AC333" s="40"/>
      <c r="AD333" s="40"/>
      <c r="AE333" s="40"/>
      <c r="AT333" s="19" t="s">
        <v>260</v>
      </c>
      <c r="AU333" s="19" t="s">
        <v>78</v>
      </c>
    </row>
    <row r="334" s="13" customFormat="1">
      <c r="A334" s="13"/>
      <c r="B334" s="235"/>
      <c r="C334" s="236"/>
      <c r="D334" s="237" t="s">
        <v>262</v>
      </c>
      <c r="E334" s="238" t="s">
        <v>19</v>
      </c>
      <c r="F334" s="239" t="s">
        <v>1703</v>
      </c>
      <c r="G334" s="236"/>
      <c r="H334" s="238" t="s">
        <v>19</v>
      </c>
      <c r="I334" s="240"/>
      <c r="J334" s="236"/>
      <c r="K334" s="236"/>
      <c r="L334" s="241"/>
      <c r="M334" s="242"/>
      <c r="N334" s="243"/>
      <c r="O334" s="243"/>
      <c r="P334" s="243"/>
      <c r="Q334" s="243"/>
      <c r="R334" s="243"/>
      <c r="S334" s="243"/>
      <c r="T334" s="244"/>
      <c r="U334" s="13"/>
      <c r="V334" s="13"/>
      <c r="W334" s="13"/>
      <c r="X334" s="13"/>
      <c r="Y334" s="13"/>
      <c r="Z334" s="13"/>
      <c r="AA334" s="13"/>
      <c r="AB334" s="13"/>
      <c r="AC334" s="13"/>
      <c r="AD334" s="13"/>
      <c r="AE334" s="13"/>
      <c r="AT334" s="245" t="s">
        <v>262</v>
      </c>
      <c r="AU334" s="245" t="s">
        <v>78</v>
      </c>
      <c r="AV334" s="13" t="s">
        <v>76</v>
      </c>
      <c r="AW334" s="13" t="s">
        <v>31</v>
      </c>
      <c r="AX334" s="13" t="s">
        <v>69</v>
      </c>
      <c r="AY334" s="245" t="s">
        <v>252</v>
      </c>
    </row>
    <row r="335" s="14" customFormat="1">
      <c r="A335" s="14"/>
      <c r="B335" s="246"/>
      <c r="C335" s="247"/>
      <c r="D335" s="237" t="s">
        <v>262</v>
      </c>
      <c r="E335" s="248" t="s">
        <v>19</v>
      </c>
      <c r="F335" s="249" t="s">
        <v>3720</v>
      </c>
      <c r="G335" s="247"/>
      <c r="H335" s="250">
        <v>16.91</v>
      </c>
      <c r="I335" s="251"/>
      <c r="J335" s="247"/>
      <c r="K335" s="247"/>
      <c r="L335" s="252"/>
      <c r="M335" s="253"/>
      <c r="N335" s="254"/>
      <c r="O335" s="254"/>
      <c r="P335" s="254"/>
      <c r="Q335" s="254"/>
      <c r="R335" s="254"/>
      <c r="S335" s="254"/>
      <c r="T335" s="255"/>
      <c r="U335" s="14"/>
      <c r="V335" s="14"/>
      <c r="W335" s="14"/>
      <c r="X335" s="14"/>
      <c r="Y335" s="14"/>
      <c r="Z335" s="14"/>
      <c r="AA335" s="14"/>
      <c r="AB335" s="14"/>
      <c r="AC335" s="14"/>
      <c r="AD335" s="14"/>
      <c r="AE335" s="14"/>
      <c r="AT335" s="256" t="s">
        <v>262</v>
      </c>
      <c r="AU335" s="256" t="s">
        <v>78</v>
      </c>
      <c r="AV335" s="14" t="s">
        <v>78</v>
      </c>
      <c r="AW335" s="14" t="s">
        <v>31</v>
      </c>
      <c r="AX335" s="14" t="s">
        <v>69</v>
      </c>
      <c r="AY335" s="256" t="s">
        <v>252</v>
      </c>
    </row>
    <row r="336" s="14" customFormat="1">
      <c r="A336" s="14"/>
      <c r="B336" s="246"/>
      <c r="C336" s="247"/>
      <c r="D336" s="237" t="s">
        <v>262</v>
      </c>
      <c r="E336" s="248" t="s">
        <v>19</v>
      </c>
      <c r="F336" s="249" t="s">
        <v>3721</v>
      </c>
      <c r="G336" s="247"/>
      <c r="H336" s="250">
        <v>14.24</v>
      </c>
      <c r="I336" s="251"/>
      <c r="J336" s="247"/>
      <c r="K336" s="247"/>
      <c r="L336" s="252"/>
      <c r="M336" s="253"/>
      <c r="N336" s="254"/>
      <c r="O336" s="254"/>
      <c r="P336" s="254"/>
      <c r="Q336" s="254"/>
      <c r="R336" s="254"/>
      <c r="S336" s="254"/>
      <c r="T336" s="255"/>
      <c r="U336" s="14"/>
      <c r="V336" s="14"/>
      <c r="W336" s="14"/>
      <c r="X336" s="14"/>
      <c r="Y336" s="14"/>
      <c r="Z336" s="14"/>
      <c r="AA336" s="14"/>
      <c r="AB336" s="14"/>
      <c r="AC336" s="14"/>
      <c r="AD336" s="14"/>
      <c r="AE336" s="14"/>
      <c r="AT336" s="256" t="s">
        <v>262</v>
      </c>
      <c r="AU336" s="256" t="s">
        <v>78</v>
      </c>
      <c r="AV336" s="14" t="s">
        <v>78</v>
      </c>
      <c r="AW336" s="14" t="s">
        <v>31</v>
      </c>
      <c r="AX336" s="14" t="s">
        <v>69</v>
      </c>
      <c r="AY336" s="256" t="s">
        <v>252</v>
      </c>
    </row>
    <row r="337" s="14" customFormat="1">
      <c r="A337" s="14"/>
      <c r="B337" s="246"/>
      <c r="C337" s="247"/>
      <c r="D337" s="237" t="s">
        <v>262</v>
      </c>
      <c r="E337" s="248" t="s">
        <v>19</v>
      </c>
      <c r="F337" s="249" t="s">
        <v>3722</v>
      </c>
      <c r="G337" s="247"/>
      <c r="H337" s="250">
        <v>6.9500000000000002</v>
      </c>
      <c r="I337" s="251"/>
      <c r="J337" s="247"/>
      <c r="K337" s="247"/>
      <c r="L337" s="252"/>
      <c r="M337" s="253"/>
      <c r="N337" s="254"/>
      <c r="O337" s="254"/>
      <c r="P337" s="254"/>
      <c r="Q337" s="254"/>
      <c r="R337" s="254"/>
      <c r="S337" s="254"/>
      <c r="T337" s="255"/>
      <c r="U337" s="14"/>
      <c r="V337" s="14"/>
      <c r="W337" s="14"/>
      <c r="X337" s="14"/>
      <c r="Y337" s="14"/>
      <c r="Z337" s="14"/>
      <c r="AA337" s="14"/>
      <c r="AB337" s="14"/>
      <c r="AC337" s="14"/>
      <c r="AD337" s="14"/>
      <c r="AE337" s="14"/>
      <c r="AT337" s="256" t="s">
        <v>262</v>
      </c>
      <c r="AU337" s="256" t="s">
        <v>78</v>
      </c>
      <c r="AV337" s="14" t="s">
        <v>78</v>
      </c>
      <c r="AW337" s="14" t="s">
        <v>31</v>
      </c>
      <c r="AX337" s="14" t="s">
        <v>69</v>
      </c>
      <c r="AY337" s="256" t="s">
        <v>252</v>
      </c>
    </row>
    <row r="338" s="14" customFormat="1">
      <c r="A338" s="14"/>
      <c r="B338" s="246"/>
      <c r="C338" s="247"/>
      <c r="D338" s="237" t="s">
        <v>262</v>
      </c>
      <c r="E338" s="248" t="s">
        <v>19</v>
      </c>
      <c r="F338" s="249" t="s">
        <v>3723</v>
      </c>
      <c r="G338" s="247"/>
      <c r="H338" s="250">
        <v>10.35</v>
      </c>
      <c r="I338" s="251"/>
      <c r="J338" s="247"/>
      <c r="K338" s="247"/>
      <c r="L338" s="252"/>
      <c r="M338" s="253"/>
      <c r="N338" s="254"/>
      <c r="O338" s="254"/>
      <c r="P338" s="254"/>
      <c r="Q338" s="254"/>
      <c r="R338" s="254"/>
      <c r="S338" s="254"/>
      <c r="T338" s="255"/>
      <c r="U338" s="14"/>
      <c r="V338" s="14"/>
      <c r="W338" s="14"/>
      <c r="X338" s="14"/>
      <c r="Y338" s="14"/>
      <c r="Z338" s="14"/>
      <c r="AA338" s="14"/>
      <c r="AB338" s="14"/>
      <c r="AC338" s="14"/>
      <c r="AD338" s="14"/>
      <c r="AE338" s="14"/>
      <c r="AT338" s="256" t="s">
        <v>262</v>
      </c>
      <c r="AU338" s="256" t="s">
        <v>78</v>
      </c>
      <c r="AV338" s="14" t="s">
        <v>78</v>
      </c>
      <c r="AW338" s="14" t="s">
        <v>31</v>
      </c>
      <c r="AX338" s="14" t="s">
        <v>69</v>
      </c>
      <c r="AY338" s="256" t="s">
        <v>252</v>
      </c>
    </row>
    <row r="339" s="14" customFormat="1">
      <c r="A339" s="14"/>
      <c r="B339" s="246"/>
      <c r="C339" s="247"/>
      <c r="D339" s="237" t="s">
        <v>262</v>
      </c>
      <c r="E339" s="248" t="s">
        <v>19</v>
      </c>
      <c r="F339" s="249" t="s">
        <v>3724</v>
      </c>
      <c r="G339" s="247"/>
      <c r="H339" s="250">
        <v>4.8499999999999996</v>
      </c>
      <c r="I339" s="251"/>
      <c r="J339" s="247"/>
      <c r="K339" s="247"/>
      <c r="L339" s="252"/>
      <c r="M339" s="253"/>
      <c r="N339" s="254"/>
      <c r="O339" s="254"/>
      <c r="P339" s="254"/>
      <c r="Q339" s="254"/>
      <c r="R339" s="254"/>
      <c r="S339" s="254"/>
      <c r="T339" s="255"/>
      <c r="U339" s="14"/>
      <c r="V339" s="14"/>
      <c r="W339" s="14"/>
      <c r="X339" s="14"/>
      <c r="Y339" s="14"/>
      <c r="Z339" s="14"/>
      <c r="AA339" s="14"/>
      <c r="AB339" s="14"/>
      <c r="AC339" s="14"/>
      <c r="AD339" s="14"/>
      <c r="AE339" s="14"/>
      <c r="AT339" s="256" t="s">
        <v>262</v>
      </c>
      <c r="AU339" s="256" t="s">
        <v>78</v>
      </c>
      <c r="AV339" s="14" t="s">
        <v>78</v>
      </c>
      <c r="AW339" s="14" t="s">
        <v>31</v>
      </c>
      <c r="AX339" s="14" t="s">
        <v>69</v>
      </c>
      <c r="AY339" s="256" t="s">
        <v>252</v>
      </c>
    </row>
    <row r="340" s="15" customFormat="1">
      <c r="A340" s="15"/>
      <c r="B340" s="257"/>
      <c r="C340" s="258"/>
      <c r="D340" s="237" t="s">
        <v>262</v>
      </c>
      <c r="E340" s="259" t="s">
        <v>19</v>
      </c>
      <c r="F340" s="260" t="s">
        <v>265</v>
      </c>
      <c r="G340" s="258"/>
      <c r="H340" s="261">
        <v>53.299999999999997</v>
      </c>
      <c r="I340" s="262"/>
      <c r="J340" s="258"/>
      <c r="K340" s="258"/>
      <c r="L340" s="263"/>
      <c r="M340" s="264"/>
      <c r="N340" s="265"/>
      <c r="O340" s="265"/>
      <c r="P340" s="265"/>
      <c r="Q340" s="265"/>
      <c r="R340" s="265"/>
      <c r="S340" s="265"/>
      <c r="T340" s="266"/>
      <c r="U340" s="15"/>
      <c r="V340" s="15"/>
      <c r="W340" s="15"/>
      <c r="X340" s="15"/>
      <c r="Y340" s="15"/>
      <c r="Z340" s="15"/>
      <c r="AA340" s="15"/>
      <c r="AB340" s="15"/>
      <c r="AC340" s="15"/>
      <c r="AD340" s="15"/>
      <c r="AE340" s="15"/>
      <c r="AT340" s="267" t="s">
        <v>262</v>
      </c>
      <c r="AU340" s="267" t="s">
        <v>78</v>
      </c>
      <c r="AV340" s="15" t="s">
        <v>258</v>
      </c>
      <c r="AW340" s="15" t="s">
        <v>31</v>
      </c>
      <c r="AX340" s="15" t="s">
        <v>76</v>
      </c>
      <c r="AY340" s="267" t="s">
        <v>252</v>
      </c>
    </row>
    <row r="341" s="2" customFormat="1" ht="44.25" customHeight="1">
      <c r="A341" s="40"/>
      <c r="B341" s="41"/>
      <c r="C341" s="217" t="s">
        <v>1486</v>
      </c>
      <c r="D341" s="217" t="s">
        <v>254</v>
      </c>
      <c r="E341" s="218" t="s">
        <v>3725</v>
      </c>
      <c r="F341" s="219" t="s">
        <v>3726</v>
      </c>
      <c r="G341" s="220" t="s">
        <v>187</v>
      </c>
      <c r="H341" s="221">
        <v>29.815200000000001</v>
      </c>
      <c r="I341" s="222"/>
      <c r="J341" s="223">
        <f>ROUND(I341*H341,2)</f>
        <v>0</v>
      </c>
      <c r="K341" s="219" t="s">
        <v>257</v>
      </c>
      <c r="L341" s="46"/>
      <c r="M341" s="224" t="s">
        <v>19</v>
      </c>
      <c r="N341" s="225" t="s">
        <v>40</v>
      </c>
      <c r="O341" s="86"/>
      <c r="P341" s="226">
        <f>O341*H341</f>
        <v>0</v>
      </c>
      <c r="Q341" s="226">
        <v>0</v>
      </c>
      <c r="R341" s="226">
        <f>Q341*H341</f>
        <v>0</v>
      </c>
      <c r="S341" s="226">
        <v>0</v>
      </c>
      <c r="T341" s="227">
        <f>S341*H341</f>
        <v>0</v>
      </c>
      <c r="U341" s="40"/>
      <c r="V341" s="40"/>
      <c r="W341" s="40"/>
      <c r="X341" s="40"/>
      <c r="Y341" s="40"/>
      <c r="Z341" s="40"/>
      <c r="AA341" s="40"/>
      <c r="AB341" s="40"/>
      <c r="AC341" s="40"/>
      <c r="AD341" s="40"/>
      <c r="AE341" s="40"/>
      <c r="AR341" s="228" t="s">
        <v>258</v>
      </c>
      <c r="AT341" s="228" t="s">
        <v>254</v>
      </c>
      <c r="AU341" s="228" t="s">
        <v>78</v>
      </c>
      <c r="AY341" s="19" t="s">
        <v>252</v>
      </c>
      <c r="BE341" s="229">
        <f>IF(N341="základní",J341,0)</f>
        <v>0</v>
      </c>
      <c r="BF341" s="229">
        <f>IF(N341="snížená",J341,0)</f>
        <v>0</v>
      </c>
      <c r="BG341" s="229">
        <f>IF(N341="zákl. přenesená",J341,0)</f>
        <v>0</v>
      </c>
      <c r="BH341" s="229">
        <f>IF(N341="sníž. přenesená",J341,0)</f>
        <v>0</v>
      </c>
      <c r="BI341" s="229">
        <f>IF(N341="nulová",J341,0)</f>
        <v>0</v>
      </c>
      <c r="BJ341" s="19" t="s">
        <v>76</v>
      </c>
      <c r="BK341" s="229">
        <f>ROUND(I341*H341,2)</f>
        <v>0</v>
      </c>
      <c r="BL341" s="19" t="s">
        <v>258</v>
      </c>
      <c r="BM341" s="228" t="s">
        <v>3727</v>
      </c>
    </row>
    <row r="342" s="2" customFormat="1">
      <c r="A342" s="40"/>
      <c r="B342" s="41"/>
      <c r="C342" s="42"/>
      <c r="D342" s="230" t="s">
        <v>260</v>
      </c>
      <c r="E342" s="42"/>
      <c r="F342" s="231" t="s">
        <v>3728</v>
      </c>
      <c r="G342" s="42"/>
      <c r="H342" s="42"/>
      <c r="I342" s="232"/>
      <c r="J342" s="42"/>
      <c r="K342" s="42"/>
      <c r="L342" s="46"/>
      <c r="M342" s="233"/>
      <c r="N342" s="234"/>
      <c r="O342" s="86"/>
      <c r="P342" s="86"/>
      <c r="Q342" s="86"/>
      <c r="R342" s="86"/>
      <c r="S342" s="86"/>
      <c r="T342" s="87"/>
      <c r="U342" s="40"/>
      <c r="V342" s="40"/>
      <c r="W342" s="40"/>
      <c r="X342" s="40"/>
      <c r="Y342" s="40"/>
      <c r="Z342" s="40"/>
      <c r="AA342" s="40"/>
      <c r="AB342" s="40"/>
      <c r="AC342" s="40"/>
      <c r="AD342" s="40"/>
      <c r="AE342" s="40"/>
      <c r="AT342" s="19" t="s">
        <v>260</v>
      </c>
      <c r="AU342" s="19" t="s">
        <v>78</v>
      </c>
    </row>
    <row r="343" s="2" customFormat="1">
      <c r="A343" s="40"/>
      <c r="B343" s="41"/>
      <c r="C343" s="42"/>
      <c r="D343" s="237" t="s">
        <v>963</v>
      </c>
      <c r="E343" s="42"/>
      <c r="F343" s="289" t="s">
        <v>3729</v>
      </c>
      <c r="G343" s="42"/>
      <c r="H343" s="42"/>
      <c r="I343" s="232"/>
      <c r="J343" s="42"/>
      <c r="K343" s="42"/>
      <c r="L343" s="46"/>
      <c r="M343" s="233"/>
      <c r="N343" s="234"/>
      <c r="O343" s="86"/>
      <c r="P343" s="86"/>
      <c r="Q343" s="86"/>
      <c r="R343" s="86"/>
      <c r="S343" s="86"/>
      <c r="T343" s="87"/>
      <c r="U343" s="40"/>
      <c r="V343" s="40"/>
      <c r="W343" s="40"/>
      <c r="X343" s="40"/>
      <c r="Y343" s="40"/>
      <c r="Z343" s="40"/>
      <c r="AA343" s="40"/>
      <c r="AB343" s="40"/>
      <c r="AC343" s="40"/>
      <c r="AD343" s="40"/>
      <c r="AE343" s="40"/>
      <c r="AT343" s="19" t="s">
        <v>963</v>
      </c>
      <c r="AU343" s="19" t="s">
        <v>78</v>
      </c>
    </row>
    <row r="344" s="2" customFormat="1" ht="66.75" customHeight="1">
      <c r="A344" s="40"/>
      <c r="B344" s="41"/>
      <c r="C344" s="217" t="s">
        <v>1491</v>
      </c>
      <c r="D344" s="217" t="s">
        <v>254</v>
      </c>
      <c r="E344" s="218" t="s">
        <v>3730</v>
      </c>
      <c r="F344" s="219" t="s">
        <v>3731</v>
      </c>
      <c r="G344" s="220" t="s">
        <v>187</v>
      </c>
      <c r="H344" s="221">
        <v>29.815200000000001</v>
      </c>
      <c r="I344" s="222"/>
      <c r="J344" s="223">
        <f>ROUND(I344*H344,2)</f>
        <v>0</v>
      </c>
      <c r="K344" s="219" t="s">
        <v>257</v>
      </c>
      <c r="L344" s="46"/>
      <c r="M344" s="224" t="s">
        <v>19</v>
      </c>
      <c r="N344" s="225" t="s">
        <v>40</v>
      </c>
      <c r="O344" s="86"/>
      <c r="P344" s="226">
        <f>O344*H344</f>
        <v>0</v>
      </c>
      <c r="Q344" s="226">
        <v>0.10100000000000001</v>
      </c>
      <c r="R344" s="226">
        <f>Q344*H344</f>
        <v>3.0113352000000004</v>
      </c>
      <c r="S344" s="226">
        <v>0</v>
      </c>
      <c r="T344" s="227">
        <f>S344*H344</f>
        <v>0</v>
      </c>
      <c r="U344" s="40"/>
      <c r="V344" s="40"/>
      <c r="W344" s="40"/>
      <c r="X344" s="40"/>
      <c r="Y344" s="40"/>
      <c r="Z344" s="40"/>
      <c r="AA344" s="40"/>
      <c r="AB344" s="40"/>
      <c r="AC344" s="40"/>
      <c r="AD344" s="40"/>
      <c r="AE344" s="40"/>
      <c r="AR344" s="228" t="s">
        <v>258</v>
      </c>
      <c r="AT344" s="228" t="s">
        <v>254</v>
      </c>
      <c r="AU344" s="228" t="s">
        <v>78</v>
      </c>
      <c r="AY344" s="19" t="s">
        <v>252</v>
      </c>
      <c r="BE344" s="229">
        <f>IF(N344="základní",J344,0)</f>
        <v>0</v>
      </c>
      <c r="BF344" s="229">
        <f>IF(N344="snížená",J344,0)</f>
        <v>0</v>
      </c>
      <c r="BG344" s="229">
        <f>IF(N344="zákl. přenesená",J344,0)</f>
        <v>0</v>
      </c>
      <c r="BH344" s="229">
        <f>IF(N344="sníž. přenesená",J344,0)</f>
        <v>0</v>
      </c>
      <c r="BI344" s="229">
        <f>IF(N344="nulová",J344,0)</f>
        <v>0</v>
      </c>
      <c r="BJ344" s="19" t="s">
        <v>76</v>
      </c>
      <c r="BK344" s="229">
        <f>ROUND(I344*H344,2)</f>
        <v>0</v>
      </c>
      <c r="BL344" s="19" t="s">
        <v>258</v>
      </c>
      <c r="BM344" s="228" t="s">
        <v>3732</v>
      </c>
    </row>
    <row r="345" s="2" customFormat="1">
      <c r="A345" s="40"/>
      <c r="B345" s="41"/>
      <c r="C345" s="42"/>
      <c r="D345" s="230" t="s">
        <v>260</v>
      </c>
      <c r="E345" s="42"/>
      <c r="F345" s="231" t="s">
        <v>3733</v>
      </c>
      <c r="G345" s="42"/>
      <c r="H345" s="42"/>
      <c r="I345" s="232"/>
      <c r="J345" s="42"/>
      <c r="K345" s="42"/>
      <c r="L345" s="46"/>
      <c r="M345" s="233"/>
      <c r="N345" s="234"/>
      <c r="O345" s="86"/>
      <c r="P345" s="86"/>
      <c r="Q345" s="86"/>
      <c r="R345" s="86"/>
      <c r="S345" s="86"/>
      <c r="T345" s="87"/>
      <c r="U345" s="40"/>
      <c r="V345" s="40"/>
      <c r="W345" s="40"/>
      <c r="X345" s="40"/>
      <c r="Y345" s="40"/>
      <c r="Z345" s="40"/>
      <c r="AA345" s="40"/>
      <c r="AB345" s="40"/>
      <c r="AC345" s="40"/>
      <c r="AD345" s="40"/>
      <c r="AE345" s="40"/>
      <c r="AT345" s="19" t="s">
        <v>260</v>
      </c>
      <c r="AU345" s="19" t="s">
        <v>78</v>
      </c>
    </row>
    <row r="346" s="13" customFormat="1">
      <c r="A346" s="13"/>
      <c r="B346" s="235"/>
      <c r="C346" s="236"/>
      <c r="D346" s="237" t="s">
        <v>262</v>
      </c>
      <c r="E346" s="238" t="s">
        <v>19</v>
      </c>
      <c r="F346" s="239" t="s">
        <v>1703</v>
      </c>
      <c r="G346" s="236"/>
      <c r="H346" s="238" t="s">
        <v>19</v>
      </c>
      <c r="I346" s="240"/>
      <c r="J346" s="236"/>
      <c r="K346" s="236"/>
      <c r="L346" s="241"/>
      <c r="M346" s="242"/>
      <c r="N346" s="243"/>
      <c r="O346" s="243"/>
      <c r="P346" s="243"/>
      <c r="Q346" s="243"/>
      <c r="R346" s="243"/>
      <c r="S346" s="243"/>
      <c r="T346" s="244"/>
      <c r="U346" s="13"/>
      <c r="V346" s="13"/>
      <c r="W346" s="13"/>
      <c r="X346" s="13"/>
      <c r="Y346" s="13"/>
      <c r="Z346" s="13"/>
      <c r="AA346" s="13"/>
      <c r="AB346" s="13"/>
      <c r="AC346" s="13"/>
      <c r="AD346" s="13"/>
      <c r="AE346" s="13"/>
      <c r="AT346" s="245" t="s">
        <v>262</v>
      </c>
      <c r="AU346" s="245" t="s">
        <v>78</v>
      </c>
      <c r="AV346" s="13" t="s">
        <v>76</v>
      </c>
      <c r="AW346" s="13" t="s">
        <v>31</v>
      </c>
      <c r="AX346" s="13" t="s">
        <v>69</v>
      </c>
      <c r="AY346" s="245" t="s">
        <v>252</v>
      </c>
    </row>
    <row r="347" s="14" customFormat="1">
      <c r="A347" s="14"/>
      <c r="B347" s="246"/>
      <c r="C347" s="247"/>
      <c r="D347" s="237" t="s">
        <v>262</v>
      </c>
      <c r="E347" s="248" t="s">
        <v>19</v>
      </c>
      <c r="F347" s="249" t="s">
        <v>3734</v>
      </c>
      <c r="G347" s="247"/>
      <c r="H347" s="250">
        <v>8.9550000000000001</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262</v>
      </c>
      <c r="AU347" s="256" t="s">
        <v>78</v>
      </c>
      <c r="AV347" s="14" t="s">
        <v>78</v>
      </c>
      <c r="AW347" s="14" t="s">
        <v>31</v>
      </c>
      <c r="AX347" s="14" t="s">
        <v>69</v>
      </c>
      <c r="AY347" s="256" t="s">
        <v>252</v>
      </c>
    </row>
    <row r="348" s="14" customFormat="1">
      <c r="A348" s="14"/>
      <c r="B348" s="246"/>
      <c r="C348" s="247"/>
      <c r="D348" s="237" t="s">
        <v>262</v>
      </c>
      <c r="E348" s="248" t="s">
        <v>19</v>
      </c>
      <c r="F348" s="249" t="s">
        <v>3735</v>
      </c>
      <c r="G348" s="247"/>
      <c r="H348" s="250">
        <v>7.4316000000000004</v>
      </c>
      <c r="I348" s="251"/>
      <c r="J348" s="247"/>
      <c r="K348" s="247"/>
      <c r="L348" s="252"/>
      <c r="M348" s="253"/>
      <c r="N348" s="254"/>
      <c r="O348" s="254"/>
      <c r="P348" s="254"/>
      <c r="Q348" s="254"/>
      <c r="R348" s="254"/>
      <c r="S348" s="254"/>
      <c r="T348" s="255"/>
      <c r="U348" s="14"/>
      <c r="V348" s="14"/>
      <c r="W348" s="14"/>
      <c r="X348" s="14"/>
      <c r="Y348" s="14"/>
      <c r="Z348" s="14"/>
      <c r="AA348" s="14"/>
      <c r="AB348" s="14"/>
      <c r="AC348" s="14"/>
      <c r="AD348" s="14"/>
      <c r="AE348" s="14"/>
      <c r="AT348" s="256" t="s">
        <v>262</v>
      </c>
      <c r="AU348" s="256" t="s">
        <v>78</v>
      </c>
      <c r="AV348" s="14" t="s">
        <v>78</v>
      </c>
      <c r="AW348" s="14" t="s">
        <v>31</v>
      </c>
      <c r="AX348" s="14" t="s">
        <v>69</v>
      </c>
      <c r="AY348" s="256" t="s">
        <v>252</v>
      </c>
    </row>
    <row r="349" s="14" customFormat="1">
      <c r="A349" s="14"/>
      <c r="B349" s="246"/>
      <c r="C349" s="247"/>
      <c r="D349" s="237" t="s">
        <v>262</v>
      </c>
      <c r="E349" s="248" t="s">
        <v>19</v>
      </c>
      <c r="F349" s="249" t="s">
        <v>3736</v>
      </c>
      <c r="G349" s="247"/>
      <c r="H349" s="250">
        <v>2.9249999999999998</v>
      </c>
      <c r="I349" s="251"/>
      <c r="J349" s="247"/>
      <c r="K349" s="247"/>
      <c r="L349" s="252"/>
      <c r="M349" s="253"/>
      <c r="N349" s="254"/>
      <c r="O349" s="254"/>
      <c r="P349" s="254"/>
      <c r="Q349" s="254"/>
      <c r="R349" s="254"/>
      <c r="S349" s="254"/>
      <c r="T349" s="255"/>
      <c r="U349" s="14"/>
      <c r="V349" s="14"/>
      <c r="W349" s="14"/>
      <c r="X349" s="14"/>
      <c r="Y349" s="14"/>
      <c r="Z349" s="14"/>
      <c r="AA349" s="14"/>
      <c r="AB349" s="14"/>
      <c r="AC349" s="14"/>
      <c r="AD349" s="14"/>
      <c r="AE349" s="14"/>
      <c r="AT349" s="256" t="s">
        <v>262</v>
      </c>
      <c r="AU349" s="256" t="s">
        <v>78</v>
      </c>
      <c r="AV349" s="14" t="s">
        <v>78</v>
      </c>
      <c r="AW349" s="14" t="s">
        <v>31</v>
      </c>
      <c r="AX349" s="14" t="s">
        <v>69</v>
      </c>
      <c r="AY349" s="256" t="s">
        <v>252</v>
      </c>
    </row>
    <row r="350" s="14" customFormat="1">
      <c r="A350" s="14"/>
      <c r="B350" s="246"/>
      <c r="C350" s="247"/>
      <c r="D350" s="237" t="s">
        <v>262</v>
      </c>
      <c r="E350" s="248" t="s">
        <v>19</v>
      </c>
      <c r="F350" s="249" t="s">
        <v>3737</v>
      </c>
      <c r="G350" s="247"/>
      <c r="H350" s="250">
        <v>8.1036000000000001</v>
      </c>
      <c r="I350" s="251"/>
      <c r="J350" s="247"/>
      <c r="K350" s="247"/>
      <c r="L350" s="252"/>
      <c r="M350" s="253"/>
      <c r="N350" s="254"/>
      <c r="O350" s="254"/>
      <c r="P350" s="254"/>
      <c r="Q350" s="254"/>
      <c r="R350" s="254"/>
      <c r="S350" s="254"/>
      <c r="T350" s="255"/>
      <c r="U350" s="14"/>
      <c r="V350" s="14"/>
      <c r="W350" s="14"/>
      <c r="X350" s="14"/>
      <c r="Y350" s="14"/>
      <c r="Z350" s="14"/>
      <c r="AA350" s="14"/>
      <c r="AB350" s="14"/>
      <c r="AC350" s="14"/>
      <c r="AD350" s="14"/>
      <c r="AE350" s="14"/>
      <c r="AT350" s="256" t="s">
        <v>262</v>
      </c>
      <c r="AU350" s="256" t="s">
        <v>78</v>
      </c>
      <c r="AV350" s="14" t="s">
        <v>78</v>
      </c>
      <c r="AW350" s="14" t="s">
        <v>31</v>
      </c>
      <c r="AX350" s="14" t="s">
        <v>69</v>
      </c>
      <c r="AY350" s="256" t="s">
        <v>252</v>
      </c>
    </row>
    <row r="351" s="14" customFormat="1">
      <c r="A351" s="14"/>
      <c r="B351" s="246"/>
      <c r="C351" s="247"/>
      <c r="D351" s="237" t="s">
        <v>262</v>
      </c>
      <c r="E351" s="248" t="s">
        <v>19</v>
      </c>
      <c r="F351" s="249" t="s">
        <v>3738</v>
      </c>
      <c r="G351" s="247"/>
      <c r="H351" s="250">
        <v>2.3999999999999999</v>
      </c>
      <c r="I351" s="251"/>
      <c r="J351" s="247"/>
      <c r="K351" s="247"/>
      <c r="L351" s="252"/>
      <c r="M351" s="253"/>
      <c r="N351" s="254"/>
      <c r="O351" s="254"/>
      <c r="P351" s="254"/>
      <c r="Q351" s="254"/>
      <c r="R351" s="254"/>
      <c r="S351" s="254"/>
      <c r="T351" s="255"/>
      <c r="U351" s="14"/>
      <c r="V351" s="14"/>
      <c r="W351" s="14"/>
      <c r="X351" s="14"/>
      <c r="Y351" s="14"/>
      <c r="Z351" s="14"/>
      <c r="AA351" s="14"/>
      <c r="AB351" s="14"/>
      <c r="AC351" s="14"/>
      <c r="AD351" s="14"/>
      <c r="AE351" s="14"/>
      <c r="AT351" s="256" t="s">
        <v>262</v>
      </c>
      <c r="AU351" s="256" t="s">
        <v>78</v>
      </c>
      <c r="AV351" s="14" t="s">
        <v>78</v>
      </c>
      <c r="AW351" s="14" t="s">
        <v>31</v>
      </c>
      <c r="AX351" s="14" t="s">
        <v>69</v>
      </c>
      <c r="AY351" s="256" t="s">
        <v>252</v>
      </c>
    </row>
    <row r="352" s="15" customFormat="1">
      <c r="A352" s="15"/>
      <c r="B352" s="257"/>
      <c r="C352" s="258"/>
      <c r="D352" s="237" t="s">
        <v>262</v>
      </c>
      <c r="E352" s="259" t="s">
        <v>19</v>
      </c>
      <c r="F352" s="260" t="s">
        <v>265</v>
      </c>
      <c r="G352" s="258"/>
      <c r="H352" s="261">
        <v>29.815200000000001</v>
      </c>
      <c r="I352" s="262"/>
      <c r="J352" s="258"/>
      <c r="K352" s="258"/>
      <c r="L352" s="263"/>
      <c r="M352" s="264"/>
      <c r="N352" s="265"/>
      <c r="O352" s="265"/>
      <c r="P352" s="265"/>
      <c r="Q352" s="265"/>
      <c r="R352" s="265"/>
      <c r="S352" s="265"/>
      <c r="T352" s="266"/>
      <c r="U352" s="15"/>
      <c r="V352" s="15"/>
      <c r="W352" s="15"/>
      <c r="X352" s="15"/>
      <c r="Y352" s="15"/>
      <c r="Z352" s="15"/>
      <c r="AA352" s="15"/>
      <c r="AB352" s="15"/>
      <c r="AC352" s="15"/>
      <c r="AD352" s="15"/>
      <c r="AE352" s="15"/>
      <c r="AT352" s="267" t="s">
        <v>262</v>
      </c>
      <c r="AU352" s="267" t="s">
        <v>78</v>
      </c>
      <c r="AV352" s="15" t="s">
        <v>258</v>
      </c>
      <c r="AW352" s="15" t="s">
        <v>31</v>
      </c>
      <c r="AX352" s="15" t="s">
        <v>76</v>
      </c>
      <c r="AY352" s="267" t="s">
        <v>252</v>
      </c>
    </row>
    <row r="353" s="2" customFormat="1" ht="16.5" customHeight="1">
      <c r="A353" s="40"/>
      <c r="B353" s="41"/>
      <c r="C353" s="279" t="s">
        <v>1496</v>
      </c>
      <c r="D353" s="279" t="s">
        <v>468</v>
      </c>
      <c r="E353" s="280" t="s">
        <v>3739</v>
      </c>
      <c r="F353" s="281" t="s">
        <v>3740</v>
      </c>
      <c r="G353" s="282" t="s">
        <v>187</v>
      </c>
      <c r="H353" s="283">
        <v>30.709700000000002</v>
      </c>
      <c r="I353" s="284"/>
      <c r="J353" s="285">
        <f>ROUND(I353*H353,2)</f>
        <v>0</v>
      </c>
      <c r="K353" s="281" t="s">
        <v>257</v>
      </c>
      <c r="L353" s="286"/>
      <c r="M353" s="287" t="s">
        <v>19</v>
      </c>
      <c r="N353" s="288" t="s">
        <v>40</v>
      </c>
      <c r="O353" s="86"/>
      <c r="P353" s="226">
        <f>O353*H353</f>
        <v>0</v>
      </c>
      <c r="Q353" s="226">
        <v>0.108</v>
      </c>
      <c r="R353" s="226">
        <f>Q353*H353</f>
        <v>3.3166476</v>
      </c>
      <c r="S353" s="226">
        <v>0</v>
      </c>
      <c r="T353" s="227">
        <f>S353*H353</f>
        <v>0</v>
      </c>
      <c r="U353" s="40"/>
      <c r="V353" s="40"/>
      <c r="W353" s="40"/>
      <c r="X353" s="40"/>
      <c r="Y353" s="40"/>
      <c r="Z353" s="40"/>
      <c r="AA353" s="40"/>
      <c r="AB353" s="40"/>
      <c r="AC353" s="40"/>
      <c r="AD353" s="40"/>
      <c r="AE353" s="40"/>
      <c r="AR353" s="228" t="s">
        <v>303</v>
      </c>
      <c r="AT353" s="228" t="s">
        <v>468</v>
      </c>
      <c r="AU353" s="228" t="s">
        <v>78</v>
      </c>
      <c r="AY353" s="19" t="s">
        <v>252</v>
      </c>
      <c r="BE353" s="229">
        <f>IF(N353="základní",J353,0)</f>
        <v>0</v>
      </c>
      <c r="BF353" s="229">
        <f>IF(N353="snížená",J353,0)</f>
        <v>0</v>
      </c>
      <c r="BG353" s="229">
        <f>IF(N353="zákl. přenesená",J353,0)</f>
        <v>0</v>
      </c>
      <c r="BH353" s="229">
        <f>IF(N353="sníž. přenesená",J353,0)</f>
        <v>0</v>
      </c>
      <c r="BI353" s="229">
        <f>IF(N353="nulová",J353,0)</f>
        <v>0</v>
      </c>
      <c r="BJ353" s="19" t="s">
        <v>76</v>
      </c>
      <c r="BK353" s="229">
        <f>ROUND(I353*H353,2)</f>
        <v>0</v>
      </c>
      <c r="BL353" s="19" t="s">
        <v>258</v>
      </c>
      <c r="BM353" s="228" t="s">
        <v>3741</v>
      </c>
    </row>
    <row r="354" s="14" customFormat="1">
      <c r="A354" s="14"/>
      <c r="B354" s="246"/>
      <c r="C354" s="247"/>
      <c r="D354" s="237" t="s">
        <v>262</v>
      </c>
      <c r="E354" s="247"/>
      <c r="F354" s="249" t="s">
        <v>3742</v>
      </c>
      <c r="G354" s="247"/>
      <c r="H354" s="250">
        <v>30.709700000000002</v>
      </c>
      <c r="I354" s="251"/>
      <c r="J354" s="247"/>
      <c r="K354" s="247"/>
      <c r="L354" s="252"/>
      <c r="M354" s="253"/>
      <c r="N354" s="254"/>
      <c r="O354" s="254"/>
      <c r="P354" s="254"/>
      <c r="Q354" s="254"/>
      <c r="R354" s="254"/>
      <c r="S354" s="254"/>
      <c r="T354" s="255"/>
      <c r="U354" s="14"/>
      <c r="V354" s="14"/>
      <c r="W354" s="14"/>
      <c r="X354" s="14"/>
      <c r="Y354" s="14"/>
      <c r="Z354" s="14"/>
      <c r="AA354" s="14"/>
      <c r="AB354" s="14"/>
      <c r="AC354" s="14"/>
      <c r="AD354" s="14"/>
      <c r="AE354" s="14"/>
      <c r="AT354" s="256" t="s">
        <v>262</v>
      </c>
      <c r="AU354" s="256" t="s">
        <v>78</v>
      </c>
      <c r="AV354" s="14" t="s">
        <v>78</v>
      </c>
      <c r="AW354" s="14" t="s">
        <v>4</v>
      </c>
      <c r="AX354" s="14" t="s">
        <v>76</v>
      </c>
      <c r="AY354" s="256" t="s">
        <v>252</v>
      </c>
    </row>
    <row r="355" s="12" customFormat="1" ht="22.8" customHeight="1">
      <c r="A355" s="12"/>
      <c r="B355" s="201"/>
      <c r="C355" s="202"/>
      <c r="D355" s="203" t="s">
        <v>68</v>
      </c>
      <c r="E355" s="215" t="s">
        <v>3743</v>
      </c>
      <c r="F355" s="215" t="s">
        <v>3744</v>
      </c>
      <c r="G355" s="202"/>
      <c r="H355" s="202"/>
      <c r="I355" s="205"/>
      <c r="J355" s="216">
        <f>BK355</f>
        <v>0</v>
      </c>
      <c r="K355" s="202"/>
      <c r="L355" s="207"/>
      <c r="M355" s="208"/>
      <c r="N355" s="209"/>
      <c r="O355" s="209"/>
      <c r="P355" s="210">
        <f>SUM(P356:P366)</f>
        <v>0</v>
      </c>
      <c r="Q355" s="209"/>
      <c r="R355" s="210">
        <f>SUM(R356:R366)</f>
        <v>14.535276128</v>
      </c>
      <c r="S355" s="209"/>
      <c r="T355" s="211">
        <f>SUM(T356:T366)</f>
        <v>0</v>
      </c>
      <c r="U355" s="12"/>
      <c r="V355" s="12"/>
      <c r="W355" s="12"/>
      <c r="X355" s="12"/>
      <c r="Y355" s="12"/>
      <c r="Z355" s="12"/>
      <c r="AA355" s="12"/>
      <c r="AB355" s="12"/>
      <c r="AC355" s="12"/>
      <c r="AD355" s="12"/>
      <c r="AE355" s="12"/>
      <c r="AR355" s="212" t="s">
        <v>76</v>
      </c>
      <c r="AT355" s="213" t="s">
        <v>68</v>
      </c>
      <c r="AU355" s="213" t="s">
        <v>76</v>
      </c>
      <c r="AY355" s="212" t="s">
        <v>252</v>
      </c>
      <c r="BK355" s="214">
        <f>SUM(BK356:BK366)</f>
        <v>0</v>
      </c>
    </row>
    <row r="356" s="2" customFormat="1" ht="24.15" customHeight="1">
      <c r="A356" s="40"/>
      <c r="B356" s="41"/>
      <c r="C356" s="217" t="s">
        <v>1501</v>
      </c>
      <c r="D356" s="217" t="s">
        <v>254</v>
      </c>
      <c r="E356" s="218" t="s">
        <v>3745</v>
      </c>
      <c r="F356" s="219" t="s">
        <v>3746</v>
      </c>
      <c r="G356" s="220" t="s">
        <v>280</v>
      </c>
      <c r="H356" s="221">
        <v>4.4424000000000001</v>
      </c>
      <c r="I356" s="222"/>
      <c r="J356" s="223">
        <f>ROUND(I356*H356,2)</f>
        <v>0</v>
      </c>
      <c r="K356" s="219" t="s">
        <v>257</v>
      </c>
      <c r="L356" s="46"/>
      <c r="M356" s="224" t="s">
        <v>19</v>
      </c>
      <c r="N356" s="225" t="s">
        <v>40</v>
      </c>
      <c r="O356" s="86"/>
      <c r="P356" s="226">
        <f>O356*H356</f>
        <v>0</v>
      </c>
      <c r="Q356" s="226">
        <v>2.1600000000000001</v>
      </c>
      <c r="R356" s="226">
        <f>Q356*H356</f>
        <v>9.5955840000000006</v>
      </c>
      <c r="S356" s="226">
        <v>0</v>
      </c>
      <c r="T356" s="227">
        <f>S356*H356</f>
        <v>0</v>
      </c>
      <c r="U356" s="40"/>
      <c r="V356" s="40"/>
      <c r="W356" s="40"/>
      <c r="X356" s="40"/>
      <c r="Y356" s="40"/>
      <c r="Z356" s="40"/>
      <c r="AA356" s="40"/>
      <c r="AB356" s="40"/>
      <c r="AC356" s="40"/>
      <c r="AD356" s="40"/>
      <c r="AE356" s="40"/>
      <c r="AR356" s="228" t="s">
        <v>258</v>
      </c>
      <c r="AT356" s="228" t="s">
        <v>254</v>
      </c>
      <c r="AU356" s="228" t="s">
        <v>78</v>
      </c>
      <c r="AY356" s="19" t="s">
        <v>252</v>
      </c>
      <c r="BE356" s="229">
        <f>IF(N356="základní",J356,0)</f>
        <v>0</v>
      </c>
      <c r="BF356" s="229">
        <f>IF(N356="snížená",J356,0)</f>
        <v>0</v>
      </c>
      <c r="BG356" s="229">
        <f>IF(N356="zákl. přenesená",J356,0)</f>
        <v>0</v>
      </c>
      <c r="BH356" s="229">
        <f>IF(N356="sníž. přenesená",J356,0)</f>
        <v>0</v>
      </c>
      <c r="BI356" s="229">
        <f>IF(N356="nulová",J356,0)</f>
        <v>0</v>
      </c>
      <c r="BJ356" s="19" t="s">
        <v>76</v>
      </c>
      <c r="BK356" s="229">
        <f>ROUND(I356*H356,2)</f>
        <v>0</v>
      </c>
      <c r="BL356" s="19" t="s">
        <v>258</v>
      </c>
      <c r="BM356" s="228" t="s">
        <v>3747</v>
      </c>
    </row>
    <row r="357" s="2" customFormat="1">
      <c r="A357" s="40"/>
      <c r="B357" s="41"/>
      <c r="C357" s="42"/>
      <c r="D357" s="230" t="s">
        <v>260</v>
      </c>
      <c r="E357" s="42"/>
      <c r="F357" s="231" t="s">
        <v>3748</v>
      </c>
      <c r="G357" s="42"/>
      <c r="H357" s="42"/>
      <c r="I357" s="232"/>
      <c r="J357" s="42"/>
      <c r="K357" s="42"/>
      <c r="L357" s="46"/>
      <c r="M357" s="233"/>
      <c r="N357" s="234"/>
      <c r="O357" s="86"/>
      <c r="P357" s="86"/>
      <c r="Q357" s="86"/>
      <c r="R357" s="86"/>
      <c r="S357" s="86"/>
      <c r="T357" s="87"/>
      <c r="U357" s="40"/>
      <c r="V357" s="40"/>
      <c r="W357" s="40"/>
      <c r="X357" s="40"/>
      <c r="Y357" s="40"/>
      <c r="Z357" s="40"/>
      <c r="AA357" s="40"/>
      <c r="AB357" s="40"/>
      <c r="AC357" s="40"/>
      <c r="AD357" s="40"/>
      <c r="AE357" s="40"/>
      <c r="AT357" s="19" t="s">
        <v>260</v>
      </c>
      <c r="AU357" s="19" t="s">
        <v>78</v>
      </c>
    </row>
    <row r="358" s="13" customFormat="1">
      <c r="A358" s="13"/>
      <c r="B358" s="235"/>
      <c r="C358" s="236"/>
      <c r="D358" s="237" t="s">
        <v>262</v>
      </c>
      <c r="E358" s="238" t="s">
        <v>19</v>
      </c>
      <c r="F358" s="239" t="s">
        <v>3749</v>
      </c>
      <c r="G358" s="236"/>
      <c r="H358" s="238" t="s">
        <v>19</v>
      </c>
      <c r="I358" s="240"/>
      <c r="J358" s="236"/>
      <c r="K358" s="236"/>
      <c r="L358" s="241"/>
      <c r="M358" s="242"/>
      <c r="N358" s="243"/>
      <c r="O358" s="243"/>
      <c r="P358" s="243"/>
      <c r="Q358" s="243"/>
      <c r="R358" s="243"/>
      <c r="S358" s="243"/>
      <c r="T358" s="244"/>
      <c r="U358" s="13"/>
      <c r="V358" s="13"/>
      <c r="W358" s="13"/>
      <c r="X358" s="13"/>
      <c r="Y358" s="13"/>
      <c r="Z358" s="13"/>
      <c r="AA358" s="13"/>
      <c r="AB358" s="13"/>
      <c r="AC358" s="13"/>
      <c r="AD358" s="13"/>
      <c r="AE358" s="13"/>
      <c r="AT358" s="245" t="s">
        <v>262</v>
      </c>
      <c r="AU358" s="245" t="s">
        <v>78</v>
      </c>
      <c r="AV358" s="13" t="s">
        <v>76</v>
      </c>
      <c r="AW358" s="13" t="s">
        <v>31</v>
      </c>
      <c r="AX358" s="13" t="s">
        <v>69</v>
      </c>
      <c r="AY358" s="245" t="s">
        <v>252</v>
      </c>
    </row>
    <row r="359" s="13" customFormat="1">
      <c r="A359" s="13"/>
      <c r="B359" s="235"/>
      <c r="C359" s="236"/>
      <c r="D359" s="237" t="s">
        <v>262</v>
      </c>
      <c r="E359" s="238" t="s">
        <v>19</v>
      </c>
      <c r="F359" s="239" t="s">
        <v>3750</v>
      </c>
      <c r="G359" s="236"/>
      <c r="H359" s="238" t="s">
        <v>19</v>
      </c>
      <c r="I359" s="240"/>
      <c r="J359" s="236"/>
      <c r="K359" s="236"/>
      <c r="L359" s="241"/>
      <c r="M359" s="242"/>
      <c r="N359" s="243"/>
      <c r="O359" s="243"/>
      <c r="P359" s="243"/>
      <c r="Q359" s="243"/>
      <c r="R359" s="243"/>
      <c r="S359" s="243"/>
      <c r="T359" s="244"/>
      <c r="U359" s="13"/>
      <c r="V359" s="13"/>
      <c r="W359" s="13"/>
      <c r="X359" s="13"/>
      <c r="Y359" s="13"/>
      <c r="Z359" s="13"/>
      <c r="AA359" s="13"/>
      <c r="AB359" s="13"/>
      <c r="AC359" s="13"/>
      <c r="AD359" s="13"/>
      <c r="AE359" s="13"/>
      <c r="AT359" s="245" t="s">
        <v>262</v>
      </c>
      <c r="AU359" s="245" t="s">
        <v>78</v>
      </c>
      <c r="AV359" s="13" t="s">
        <v>76</v>
      </c>
      <c r="AW359" s="13" t="s">
        <v>31</v>
      </c>
      <c r="AX359" s="13" t="s">
        <v>69</v>
      </c>
      <c r="AY359" s="245" t="s">
        <v>252</v>
      </c>
    </row>
    <row r="360" s="14" customFormat="1">
      <c r="A360" s="14"/>
      <c r="B360" s="246"/>
      <c r="C360" s="247"/>
      <c r="D360" s="237" t="s">
        <v>262</v>
      </c>
      <c r="E360" s="248" t="s">
        <v>19</v>
      </c>
      <c r="F360" s="249" t="s">
        <v>3751</v>
      </c>
      <c r="G360" s="247"/>
      <c r="H360" s="250">
        <v>4.4424000000000001</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262</v>
      </c>
      <c r="AU360" s="256" t="s">
        <v>78</v>
      </c>
      <c r="AV360" s="14" t="s">
        <v>78</v>
      </c>
      <c r="AW360" s="14" t="s">
        <v>31</v>
      </c>
      <c r="AX360" s="14" t="s">
        <v>76</v>
      </c>
      <c r="AY360" s="256" t="s">
        <v>252</v>
      </c>
    </row>
    <row r="361" s="2" customFormat="1" ht="33" customHeight="1">
      <c r="A361" s="40"/>
      <c r="B361" s="41"/>
      <c r="C361" s="217" t="s">
        <v>1506</v>
      </c>
      <c r="D361" s="217" t="s">
        <v>254</v>
      </c>
      <c r="E361" s="218" t="s">
        <v>523</v>
      </c>
      <c r="F361" s="219" t="s">
        <v>524</v>
      </c>
      <c r="G361" s="220" t="s">
        <v>280</v>
      </c>
      <c r="H361" s="221">
        <v>1.9743999999999999</v>
      </c>
      <c r="I361" s="222"/>
      <c r="J361" s="223">
        <f>ROUND(I361*H361,2)</f>
        <v>0</v>
      </c>
      <c r="K361" s="219" t="s">
        <v>257</v>
      </c>
      <c r="L361" s="46"/>
      <c r="M361" s="224" t="s">
        <v>19</v>
      </c>
      <c r="N361" s="225" t="s">
        <v>40</v>
      </c>
      <c r="O361" s="86"/>
      <c r="P361" s="226">
        <f>O361*H361</f>
        <v>0</v>
      </c>
      <c r="Q361" s="226">
        <v>2.5018699999999998</v>
      </c>
      <c r="R361" s="226">
        <f>Q361*H361</f>
        <v>4.9396921279999999</v>
      </c>
      <c r="S361" s="226">
        <v>0</v>
      </c>
      <c r="T361" s="227">
        <f>S361*H361</f>
        <v>0</v>
      </c>
      <c r="U361" s="40"/>
      <c r="V361" s="40"/>
      <c r="W361" s="40"/>
      <c r="X361" s="40"/>
      <c r="Y361" s="40"/>
      <c r="Z361" s="40"/>
      <c r="AA361" s="40"/>
      <c r="AB361" s="40"/>
      <c r="AC361" s="40"/>
      <c r="AD361" s="40"/>
      <c r="AE361" s="40"/>
      <c r="AR361" s="228" t="s">
        <v>258</v>
      </c>
      <c r="AT361" s="228" t="s">
        <v>254</v>
      </c>
      <c r="AU361" s="228" t="s">
        <v>78</v>
      </c>
      <c r="AY361" s="19" t="s">
        <v>252</v>
      </c>
      <c r="BE361" s="229">
        <f>IF(N361="základní",J361,0)</f>
        <v>0</v>
      </c>
      <c r="BF361" s="229">
        <f>IF(N361="snížená",J361,0)</f>
        <v>0</v>
      </c>
      <c r="BG361" s="229">
        <f>IF(N361="zákl. přenesená",J361,0)</f>
        <v>0</v>
      </c>
      <c r="BH361" s="229">
        <f>IF(N361="sníž. přenesená",J361,0)</f>
        <v>0</v>
      </c>
      <c r="BI361" s="229">
        <f>IF(N361="nulová",J361,0)</f>
        <v>0</v>
      </c>
      <c r="BJ361" s="19" t="s">
        <v>76</v>
      </c>
      <c r="BK361" s="229">
        <f>ROUND(I361*H361,2)</f>
        <v>0</v>
      </c>
      <c r="BL361" s="19" t="s">
        <v>258</v>
      </c>
      <c r="BM361" s="228" t="s">
        <v>3752</v>
      </c>
    </row>
    <row r="362" s="2" customFormat="1">
      <c r="A362" s="40"/>
      <c r="B362" s="41"/>
      <c r="C362" s="42"/>
      <c r="D362" s="230" t="s">
        <v>260</v>
      </c>
      <c r="E362" s="42"/>
      <c r="F362" s="231" t="s">
        <v>526</v>
      </c>
      <c r="G362" s="42"/>
      <c r="H362" s="42"/>
      <c r="I362" s="232"/>
      <c r="J362" s="42"/>
      <c r="K362" s="42"/>
      <c r="L362" s="46"/>
      <c r="M362" s="233"/>
      <c r="N362" s="234"/>
      <c r="O362" s="86"/>
      <c r="P362" s="86"/>
      <c r="Q362" s="86"/>
      <c r="R362" s="86"/>
      <c r="S362" s="86"/>
      <c r="T362" s="87"/>
      <c r="U362" s="40"/>
      <c r="V362" s="40"/>
      <c r="W362" s="40"/>
      <c r="X362" s="40"/>
      <c r="Y362" s="40"/>
      <c r="Z362" s="40"/>
      <c r="AA362" s="40"/>
      <c r="AB362" s="40"/>
      <c r="AC362" s="40"/>
      <c r="AD362" s="40"/>
      <c r="AE362" s="40"/>
      <c r="AT362" s="19" t="s">
        <v>260</v>
      </c>
      <c r="AU362" s="19" t="s">
        <v>78</v>
      </c>
    </row>
    <row r="363" s="13" customFormat="1">
      <c r="A363" s="13"/>
      <c r="B363" s="235"/>
      <c r="C363" s="236"/>
      <c r="D363" s="237" t="s">
        <v>262</v>
      </c>
      <c r="E363" s="238" t="s">
        <v>19</v>
      </c>
      <c r="F363" s="239" t="s">
        <v>3753</v>
      </c>
      <c r="G363" s="236"/>
      <c r="H363" s="238" t="s">
        <v>19</v>
      </c>
      <c r="I363" s="240"/>
      <c r="J363" s="236"/>
      <c r="K363" s="236"/>
      <c r="L363" s="241"/>
      <c r="M363" s="242"/>
      <c r="N363" s="243"/>
      <c r="O363" s="243"/>
      <c r="P363" s="243"/>
      <c r="Q363" s="243"/>
      <c r="R363" s="243"/>
      <c r="S363" s="243"/>
      <c r="T363" s="244"/>
      <c r="U363" s="13"/>
      <c r="V363" s="13"/>
      <c r="W363" s="13"/>
      <c r="X363" s="13"/>
      <c r="Y363" s="13"/>
      <c r="Z363" s="13"/>
      <c r="AA363" s="13"/>
      <c r="AB363" s="13"/>
      <c r="AC363" s="13"/>
      <c r="AD363" s="13"/>
      <c r="AE363" s="13"/>
      <c r="AT363" s="245" t="s">
        <v>262</v>
      </c>
      <c r="AU363" s="245" t="s">
        <v>78</v>
      </c>
      <c r="AV363" s="13" t="s">
        <v>76</v>
      </c>
      <c r="AW363" s="13" t="s">
        <v>31</v>
      </c>
      <c r="AX363" s="13" t="s">
        <v>69</v>
      </c>
      <c r="AY363" s="245" t="s">
        <v>252</v>
      </c>
    </row>
    <row r="364" s="13" customFormat="1">
      <c r="A364" s="13"/>
      <c r="B364" s="235"/>
      <c r="C364" s="236"/>
      <c r="D364" s="237" t="s">
        <v>262</v>
      </c>
      <c r="E364" s="238" t="s">
        <v>19</v>
      </c>
      <c r="F364" s="239" t="s">
        <v>3754</v>
      </c>
      <c r="G364" s="236"/>
      <c r="H364" s="238" t="s">
        <v>19</v>
      </c>
      <c r="I364" s="240"/>
      <c r="J364" s="236"/>
      <c r="K364" s="236"/>
      <c r="L364" s="241"/>
      <c r="M364" s="242"/>
      <c r="N364" s="243"/>
      <c r="O364" s="243"/>
      <c r="P364" s="243"/>
      <c r="Q364" s="243"/>
      <c r="R364" s="243"/>
      <c r="S364" s="243"/>
      <c r="T364" s="244"/>
      <c r="U364" s="13"/>
      <c r="V364" s="13"/>
      <c r="W364" s="13"/>
      <c r="X364" s="13"/>
      <c r="Y364" s="13"/>
      <c r="Z364" s="13"/>
      <c r="AA364" s="13"/>
      <c r="AB364" s="13"/>
      <c r="AC364" s="13"/>
      <c r="AD364" s="13"/>
      <c r="AE364" s="13"/>
      <c r="AT364" s="245" t="s">
        <v>262</v>
      </c>
      <c r="AU364" s="245" t="s">
        <v>78</v>
      </c>
      <c r="AV364" s="13" t="s">
        <v>76</v>
      </c>
      <c r="AW364" s="13" t="s">
        <v>31</v>
      </c>
      <c r="AX364" s="13" t="s">
        <v>69</v>
      </c>
      <c r="AY364" s="245" t="s">
        <v>252</v>
      </c>
    </row>
    <row r="365" s="13" customFormat="1">
      <c r="A365" s="13"/>
      <c r="B365" s="235"/>
      <c r="C365" s="236"/>
      <c r="D365" s="237" t="s">
        <v>262</v>
      </c>
      <c r="E365" s="238" t="s">
        <v>19</v>
      </c>
      <c r="F365" s="239" t="s">
        <v>3750</v>
      </c>
      <c r="G365" s="236"/>
      <c r="H365" s="238" t="s">
        <v>19</v>
      </c>
      <c r="I365" s="240"/>
      <c r="J365" s="236"/>
      <c r="K365" s="236"/>
      <c r="L365" s="241"/>
      <c r="M365" s="242"/>
      <c r="N365" s="243"/>
      <c r="O365" s="243"/>
      <c r="P365" s="243"/>
      <c r="Q365" s="243"/>
      <c r="R365" s="243"/>
      <c r="S365" s="243"/>
      <c r="T365" s="244"/>
      <c r="U365" s="13"/>
      <c r="V365" s="13"/>
      <c r="W365" s="13"/>
      <c r="X365" s="13"/>
      <c r="Y365" s="13"/>
      <c r="Z365" s="13"/>
      <c r="AA365" s="13"/>
      <c r="AB365" s="13"/>
      <c r="AC365" s="13"/>
      <c r="AD365" s="13"/>
      <c r="AE365" s="13"/>
      <c r="AT365" s="245" t="s">
        <v>262</v>
      </c>
      <c r="AU365" s="245" t="s">
        <v>78</v>
      </c>
      <c r="AV365" s="13" t="s">
        <v>76</v>
      </c>
      <c r="AW365" s="13" t="s">
        <v>31</v>
      </c>
      <c r="AX365" s="13" t="s">
        <v>69</v>
      </c>
      <c r="AY365" s="245" t="s">
        <v>252</v>
      </c>
    </row>
    <row r="366" s="14" customFormat="1">
      <c r="A366" s="14"/>
      <c r="B366" s="246"/>
      <c r="C366" s="247"/>
      <c r="D366" s="237" t="s">
        <v>262</v>
      </c>
      <c r="E366" s="248" t="s">
        <v>19</v>
      </c>
      <c r="F366" s="249" t="s">
        <v>3755</v>
      </c>
      <c r="G366" s="247"/>
      <c r="H366" s="250">
        <v>1.9743999999999999</v>
      </c>
      <c r="I366" s="251"/>
      <c r="J366" s="247"/>
      <c r="K366" s="247"/>
      <c r="L366" s="252"/>
      <c r="M366" s="253"/>
      <c r="N366" s="254"/>
      <c r="O366" s="254"/>
      <c r="P366" s="254"/>
      <c r="Q366" s="254"/>
      <c r="R366" s="254"/>
      <c r="S366" s="254"/>
      <c r="T366" s="255"/>
      <c r="U366" s="14"/>
      <c r="V366" s="14"/>
      <c r="W366" s="14"/>
      <c r="X366" s="14"/>
      <c r="Y366" s="14"/>
      <c r="Z366" s="14"/>
      <c r="AA366" s="14"/>
      <c r="AB366" s="14"/>
      <c r="AC366" s="14"/>
      <c r="AD366" s="14"/>
      <c r="AE366" s="14"/>
      <c r="AT366" s="256" t="s">
        <v>262</v>
      </c>
      <c r="AU366" s="256" t="s">
        <v>78</v>
      </c>
      <c r="AV366" s="14" t="s">
        <v>78</v>
      </c>
      <c r="AW366" s="14" t="s">
        <v>31</v>
      </c>
      <c r="AX366" s="14" t="s">
        <v>76</v>
      </c>
      <c r="AY366" s="256" t="s">
        <v>252</v>
      </c>
    </row>
    <row r="367" s="12" customFormat="1" ht="22.8" customHeight="1">
      <c r="A367" s="12"/>
      <c r="B367" s="201"/>
      <c r="C367" s="202"/>
      <c r="D367" s="203" t="s">
        <v>68</v>
      </c>
      <c r="E367" s="215" t="s">
        <v>601</v>
      </c>
      <c r="F367" s="215" t="s">
        <v>602</v>
      </c>
      <c r="G367" s="202"/>
      <c r="H367" s="202"/>
      <c r="I367" s="205"/>
      <c r="J367" s="216">
        <f>BK367</f>
        <v>0</v>
      </c>
      <c r="K367" s="202"/>
      <c r="L367" s="207"/>
      <c r="M367" s="208"/>
      <c r="N367" s="209"/>
      <c r="O367" s="209"/>
      <c r="P367" s="210">
        <f>SUM(P368:P395)</f>
        <v>0</v>
      </c>
      <c r="Q367" s="209"/>
      <c r="R367" s="210">
        <f>SUM(R368:R395)</f>
        <v>0.0315</v>
      </c>
      <c r="S367" s="209"/>
      <c r="T367" s="211">
        <f>SUM(T368:T395)</f>
        <v>0</v>
      </c>
      <c r="U367" s="12"/>
      <c r="V367" s="12"/>
      <c r="W367" s="12"/>
      <c r="X367" s="12"/>
      <c r="Y367" s="12"/>
      <c r="Z367" s="12"/>
      <c r="AA367" s="12"/>
      <c r="AB367" s="12"/>
      <c r="AC367" s="12"/>
      <c r="AD367" s="12"/>
      <c r="AE367" s="12"/>
      <c r="AR367" s="212" t="s">
        <v>76</v>
      </c>
      <c r="AT367" s="213" t="s">
        <v>68</v>
      </c>
      <c r="AU367" s="213" t="s">
        <v>76</v>
      </c>
      <c r="AY367" s="212" t="s">
        <v>252</v>
      </c>
      <c r="BK367" s="214">
        <f>SUM(BK368:BK395)</f>
        <v>0</v>
      </c>
    </row>
    <row r="368" s="2" customFormat="1" ht="24.15" customHeight="1">
      <c r="A368" s="40"/>
      <c r="B368" s="41"/>
      <c r="C368" s="217" t="s">
        <v>1575</v>
      </c>
      <c r="D368" s="217" t="s">
        <v>254</v>
      </c>
      <c r="E368" s="218" t="s">
        <v>3756</v>
      </c>
      <c r="F368" s="219" t="s">
        <v>3757</v>
      </c>
      <c r="G368" s="220" t="s">
        <v>274</v>
      </c>
      <c r="H368" s="221">
        <v>1</v>
      </c>
      <c r="I368" s="222"/>
      <c r="J368" s="223">
        <f>ROUND(I368*H368,2)</f>
        <v>0</v>
      </c>
      <c r="K368" s="219" t="s">
        <v>19</v>
      </c>
      <c r="L368" s="46"/>
      <c r="M368" s="224" t="s">
        <v>19</v>
      </c>
      <c r="N368" s="225" t="s">
        <v>40</v>
      </c>
      <c r="O368" s="86"/>
      <c r="P368" s="226">
        <f>O368*H368</f>
        <v>0</v>
      </c>
      <c r="Q368" s="226">
        <v>0</v>
      </c>
      <c r="R368" s="226">
        <f>Q368*H368</f>
        <v>0</v>
      </c>
      <c r="S368" s="226">
        <v>0</v>
      </c>
      <c r="T368" s="227">
        <f>S368*H368</f>
        <v>0</v>
      </c>
      <c r="U368" s="40"/>
      <c r="V368" s="40"/>
      <c r="W368" s="40"/>
      <c r="X368" s="40"/>
      <c r="Y368" s="40"/>
      <c r="Z368" s="40"/>
      <c r="AA368" s="40"/>
      <c r="AB368" s="40"/>
      <c r="AC368" s="40"/>
      <c r="AD368" s="40"/>
      <c r="AE368" s="40"/>
      <c r="AR368" s="228" t="s">
        <v>258</v>
      </c>
      <c r="AT368" s="228" t="s">
        <v>254</v>
      </c>
      <c r="AU368" s="228" t="s">
        <v>78</v>
      </c>
      <c r="AY368" s="19" t="s">
        <v>252</v>
      </c>
      <c r="BE368" s="229">
        <f>IF(N368="základní",J368,0)</f>
        <v>0</v>
      </c>
      <c r="BF368" s="229">
        <f>IF(N368="snížená",J368,0)</f>
        <v>0</v>
      </c>
      <c r="BG368" s="229">
        <f>IF(N368="zákl. přenesená",J368,0)</f>
        <v>0</v>
      </c>
      <c r="BH368" s="229">
        <f>IF(N368="sníž. přenesená",J368,0)</f>
        <v>0</v>
      </c>
      <c r="BI368" s="229">
        <f>IF(N368="nulová",J368,0)</f>
        <v>0</v>
      </c>
      <c r="BJ368" s="19" t="s">
        <v>76</v>
      </c>
      <c r="BK368" s="229">
        <f>ROUND(I368*H368,2)</f>
        <v>0</v>
      </c>
      <c r="BL368" s="19" t="s">
        <v>258</v>
      </c>
      <c r="BM368" s="228" t="s">
        <v>3758</v>
      </c>
    </row>
    <row r="369" s="2" customFormat="1" ht="44.25" customHeight="1">
      <c r="A369" s="40"/>
      <c r="B369" s="41"/>
      <c r="C369" s="217" t="s">
        <v>1581</v>
      </c>
      <c r="D369" s="217" t="s">
        <v>254</v>
      </c>
      <c r="E369" s="218" t="s">
        <v>2924</v>
      </c>
      <c r="F369" s="219" t="s">
        <v>2925</v>
      </c>
      <c r="G369" s="220" t="s">
        <v>187</v>
      </c>
      <c r="H369" s="221">
        <v>50</v>
      </c>
      <c r="I369" s="222"/>
      <c r="J369" s="223">
        <f>ROUND(I369*H369,2)</f>
        <v>0</v>
      </c>
      <c r="K369" s="219" t="s">
        <v>257</v>
      </c>
      <c r="L369" s="46"/>
      <c r="M369" s="224" t="s">
        <v>19</v>
      </c>
      <c r="N369" s="225" t="s">
        <v>40</v>
      </c>
      <c r="O369" s="86"/>
      <c r="P369" s="226">
        <f>O369*H369</f>
        <v>0</v>
      </c>
      <c r="Q369" s="226">
        <v>0.00063000000000000003</v>
      </c>
      <c r="R369" s="226">
        <f>Q369*H369</f>
        <v>0.0315</v>
      </c>
      <c r="S369" s="226">
        <v>0</v>
      </c>
      <c r="T369" s="227">
        <f>S369*H369</f>
        <v>0</v>
      </c>
      <c r="U369" s="40"/>
      <c r="V369" s="40"/>
      <c r="W369" s="40"/>
      <c r="X369" s="40"/>
      <c r="Y369" s="40"/>
      <c r="Z369" s="40"/>
      <c r="AA369" s="40"/>
      <c r="AB369" s="40"/>
      <c r="AC369" s="40"/>
      <c r="AD369" s="40"/>
      <c r="AE369" s="40"/>
      <c r="AR369" s="228" t="s">
        <v>258</v>
      </c>
      <c r="AT369" s="228" t="s">
        <v>254</v>
      </c>
      <c r="AU369" s="228" t="s">
        <v>78</v>
      </c>
      <c r="AY369" s="19" t="s">
        <v>252</v>
      </c>
      <c r="BE369" s="229">
        <f>IF(N369="základní",J369,0)</f>
        <v>0</v>
      </c>
      <c r="BF369" s="229">
        <f>IF(N369="snížená",J369,0)</f>
        <v>0</v>
      </c>
      <c r="BG369" s="229">
        <f>IF(N369="zákl. přenesená",J369,0)</f>
        <v>0</v>
      </c>
      <c r="BH369" s="229">
        <f>IF(N369="sníž. přenesená",J369,0)</f>
        <v>0</v>
      </c>
      <c r="BI369" s="229">
        <f>IF(N369="nulová",J369,0)</f>
        <v>0</v>
      </c>
      <c r="BJ369" s="19" t="s">
        <v>76</v>
      </c>
      <c r="BK369" s="229">
        <f>ROUND(I369*H369,2)</f>
        <v>0</v>
      </c>
      <c r="BL369" s="19" t="s">
        <v>258</v>
      </c>
      <c r="BM369" s="228" t="s">
        <v>3759</v>
      </c>
    </row>
    <row r="370" s="2" customFormat="1">
      <c r="A370" s="40"/>
      <c r="B370" s="41"/>
      <c r="C370" s="42"/>
      <c r="D370" s="230" t="s">
        <v>260</v>
      </c>
      <c r="E370" s="42"/>
      <c r="F370" s="231" t="s">
        <v>2927</v>
      </c>
      <c r="G370" s="42"/>
      <c r="H370" s="42"/>
      <c r="I370" s="232"/>
      <c r="J370" s="42"/>
      <c r="K370" s="42"/>
      <c r="L370" s="46"/>
      <c r="M370" s="233"/>
      <c r="N370" s="234"/>
      <c r="O370" s="86"/>
      <c r="P370" s="86"/>
      <c r="Q370" s="86"/>
      <c r="R370" s="86"/>
      <c r="S370" s="86"/>
      <c r="T370" s="87"/>
      <c r="U370" s="40"/>
      <c r="V370" s="40"/>
      <c r="W370" s="40"/>
      <c r="X370" s="40"/>
      <c r="Y370" s="40"/>
      <c r="Z370" s="40"/>
      <c r="AA370" s="40"/>
      <c r="AB370" s="40"/>
      <c r="AC370" s="40"/>
      <c r="AD370" s="40"/>
      <c r="AE370" s="40"/>
      <c r="AT370" s="19" t="s">
        <v>260</v>
      </c>
      <c r="AU370" s="19" t="s">
        <v>78</v>
      </c>
    </row>
    <row r="371" s="13" customFormat="1">
      <c r="A371" s="13"/>
      <c r="B371" s="235"/>
      <c r="C371" s="236"/>
      <c r="D371" s="237" t="s">
        <v>262</v>
      </c>
      <c r="E371" s="238" t="s">
        <v>19</v>
      </c>
      <c r="F371" s="239" t="s">
        <v>3760</v>
      </c>
      <c r="G371" s="236"/>
      <c r="H371" s="238" t="s">
        <v>19</v>
      </c>
      <c r="I371" s="240"/>
      <c r="J371" s="236"/>
      <c r="K371" s="236"/>
      <c r="L371" s="241"/>
      <c r="M371" s="242"/>
      <c r="N371" s="243"/>
      <c r="O371" s="243"/>
      <c r="P371" s="243"/>
      <c r="Q371" s="243"/>
      <c r="R371" s="243"/>
      <c r="S371" s="243"/>
      <c r="T371" s="244"/>
      <c r="U371" s="13"/>
      <c r="V371" s="13"/>
      <c r="W371" s="13"/>
      <c r="X371" s="13"/>
      <c r="Y371" s="13"/>
      <c r="Z371" s="13"/>
      <c r="AA371" s="13"/>
      <c r="AB371" s="13"/>
      <c r="AC371" s="13"/>
      <c r="AD371" s="13"/>
      <c r="AE371" s="13"/>
      <c r="AT371" s="245" t="s">
        <v>262</v>
      </c>
      <c r="AU371" s="245" t="s">
        <v>78</v>
      </c>
      <c r="AV371" s="13" t="s">
        <v>76</v>
      </c>
      <c r="AW371" s="13" t="s">
        <v>31</v>
      </c>
      <c r="AX371" s="13" t="s">
        <v>69</v>
      </c>
      <c r="AY371" s="245" t="s">
        <v>252</v>
      </c>
    </row>
    <row r="372" s="14" customFormat="1">
      <c r="A372" s="14"/>
      <c r="B372" s="246"/>
      <c r="C372" s="247"/>
      <c r="D372" s="237" t="s">
        <v>262</v>
      </c>
      <c r="E372" s="248" t="s">
        <v>19</v>
      </c>
      <c r="F372" s="249" t="s">
        <v>3761</v>
      </c>
      <c r="G372" s="247"/>
      <c r="H372" s="250">
        <v>35</v>
      </c>
      <c r="I372" s="251"/>
      <c r="J372" s="247"/>
      <c r="K372" s="247"/>
      <c r="L372" s="252"/>
      <c r="M372" s="253"/>
      <c r="N372" s="254"/>
      <c r="O372" s="254"/>
      <c r="P372" s="254"/>
      <c r="Q372" s="254"/>
      <c r="R372" s="254"/>
      <c r="S372" s="254"/>
      <c r="T372" s="255"/>
      <c r="U372" s="14"/>
      <c r="V372" s="14"/>
      <c r="W372" s="14"/>
      <c r="X372" s="14"/>
      <c r="Y372" s="14"/>
      <c r="Z372" s="14"/>
      <c r="AA372" s="14"/>
      <c r="AB372" s="14"/>
      <c r="AC372" s="14"/>
      <c r="AD372" s="14"/>
      <c r="AE372" s="14"/>
      <c r="AT372" s="256" t="s">
        <v>262</v>
      </c>
      <c r="AU372" s="256" t="s">
        <v>78</v>
      </c>
      <c r="AV372" s="14" t="s">
        <v>78</v>
      </c>
      <c r="AW372" s="14" t="s">
        <v>31</v>
      </c>
      <c r="AX372" s="14" t="s">
        <v>69</v>
      </c>
      <c r="AY372" s="256" t="s">
        <v>252</v>
      </c>
    </row>
    <row r="373" s="14" customFormat="1">
      <c r="A373" s="14"/>
      <c r="B373" s="246"/>
      <c r="C373" s="247"/>
      <c r="D373" s="237" t="s">
        <v>262</v>
      </c>
      <c r="E373" s="248" t="s">
        <v>19</v>
      </c>
      <c r="F373" s="249" t="s">
        <v>3762</v>
      </c>
      <c r="G373" s="247"/>
      <c r="H373" s="250">
        <v>15</v>
      </c>
      <c r="I373" s="251"/>
      <c r="J373" s="247"/>
      <c r="K373" s="247"/>
      <c r="L373" s="252"/>
      <c r="M373" s="253"/>
      <c r="N373" s="254"/>
      <c r="O373" s="254"/>
      <c r="P373" s="254"/>
      <c r="Q373" s="254"/>
      <c r="R373" s="254"/>
      <c r="S373" s="254"/>
      <c r="T373" s="255"/>
      <c r="U373" s="14"/>
      <c r="V373" s="14"/>
      <c r="W373" s="14"/>
      <c r="X373" s="14"/>
      <c r="Y373" s="14"/>
      <c r="Z373" s="14"/>
      <c r="AA373" s="14"/>
      <c r="AB373" s="14"/>
      <c r="AC373" s="14"/>
      <c r="AD373" s="14"/>
      <c r="AE373" s="14"/>
      <c r="AT373" s="256" t="s">
        <v>262</v>
      </c>
      <c r="AU373" s="256" t="s">
        <v>78</v>
      </c>
      <c r="AV373" s="14" t="s">
        <v>78</v>
      </c>
      <c r="AW373" s="14" t="s">
        <v>31</v>
      </c>
      <c r="AX373" s="14" t="s">
        <v>69</v>
      </c>
      <c r="AY373" s="256" t="s">
        <v>252</v>
      </c>
    </row>
    <row r="374" s="15" customFormat="1">
      <c r="A374" s="15"/>
      <c r="B374" s="257"/>
      <c r="C374" s="258"/>
      <c r="D374" s="237" t="s">
        <v>262</v>
      </c>
      <c r="E374" s="259" t="s">
        <v>19</v>
      </c>
      <c r="F374" s="260" t="s">
        <v>265</v>
      </c>
      <c r="G374" s="258"/>
      <c r="H374" s="261">
        <v>50</v>
      </c>
      <c r="I374" s="262"/>
      <c r="J374" s="258"/>
      <c r="K374" s="258"/>
      <c r="L374" s="263"/>
      <c r="M374" s="264"/>
      <c r="N374" s="265"/>
      <c r="O374" s="265"/>
      <c r="P374" s="265"/>
      <c r="Q374" s="265"/>
      <c r="R374" s="265"/>
      <c r="S374" s="265"/>
      <c r="T374" s="266"/>
      <c r="U374" s="15"/>
      <c r="V374" s="15"/>
      <c r="W374" s="15"/>
      <c r="X374" s="15"/>
      <c r="Y374" s="15"/>
      <c r="Z374" s="15"/>
      <c r="AA374" s="15"/>
      <c r="AB374" s="15"/>
      <c r="AC374" s="15"/>
      <c r="AD374" s="15"/>
      <c r="AE374" s="15"/>
      <c r="AT374" s="267" t="s">
        <v>262</v>
      </c>
      <c r="AU374" s="267" t="s">
        <v>78</v>
      </c>
      <c r="AV374" s="15" t="s">
        <v>258</v>
      </c>
      <c r="AW374" s="15" t="s">
        <v>31</v>
      </c>
      <c r="AX374" s="15" t="s">
        <v>76</v>
      </c>
      <c r="AY374" s="267" t="s">
        <v>252</v>
      </c>
    </row>
    <row r="375" s="2" customFormat="1" ht="37.8" customHeight="1">
      <c r="A375" s="40"/>
      <c r="B375" s="41"/>
      <c r="C375" s="217" t="s">
        <v>2514</v>
      </c>
      <c r="D375" s="217" t="s">
        <v>254</v>
      </c>
      <c r="E375" s="218" t="s">
        <v>3763</v>
      </c>
      <c r="F375" s="219" t="s">
        <v>3764</v>
      </c>
      <c r="G375" s="220" t="s">
        <v>274</v>
      </c>
      <c r="H375" s="221">
        <v>3</v>
      </c>
      <c r="I375" s="222"/>
      <c r="J375" s="223">
        <f>ROUND(I375*H375,2)</f>
        <v>0</v>
      </c>
      <c r="K375" s="219" t="s">
        <v>19</v>
      </c>
      <c r="L375" s="46"/>
      <c r="M375" s="224" t="s">
        <v>19</v>
      </c>
      <c r="N375" s="225" t="s">
        <v>40</v>
      </c>
      <c r="O375" s="86"/>
      <c r="P375" s="226">
        <f>O375*H375</f>
        <v>0</v>
      </c>
      <c r="Q375" s="226">
        <v>0</v>
      </c>
      <c r="R375" s="226">
        <f>Q375*H375</f>
        <v>0</v>
      </c>
      <c r="S375" s="226">
        <v>0</v>
      </c>
      <c r="T375" s="227">
        <f>S375*H375</f>
        <v>0</v>
      </c>
      <c r="U375" s="40"/>
      <c r="V375" s="40"/>
      <c r="W375" s="40"/>
      <c r="X375" s="40"/>
      <c r="Y375" s="40"/>
      <c r="Z375" s="40"/>
      <c r="AA375" s="40"/>
      <c r="AB375" s="40"/>
      <c r="AC375" s="40"/>
      <c r="AD375" s="40"/>
      <c r="AE375" s="40"/>
      <c r="AR375" s="228" t="s">
        <v>258</v>
      </c>
      <c r="AT375" s="228" t="s">
        <v>254</v>
      </c>
      <c r="AU375" s="228" t="s">
        <v>78</v>
      </c>
      <c r="AY375" s="19" t="s">
        <v>252</v>
      </c>
      <c r="BE375" s="229">
        <f>IF(N375="základní",J375,0)</f>
        <v>0</v>
      </c>
      <c r="BF375" s="229">
        <f>IF(N375="snížená",J375,0)</f>
        <v>0</v>
      </c>
      <c r="BG375" s="229">
        <f>IF(N375="zákl. přenesená",J375,0)</f>
        <v>0</v>
      </c>
      <c r="BH375" s="229">
        <f>IF(N375="sníž. přenesená",J375,0)</f>
        <v>0</v>
      </c>
      <c r="BI375" s="229">
        <f>IF(N375="nulová",J375,0)</f>
        <v>0</v>
      </c>
      <c r="BJ375" s="19" t="s">
        <v>76</v>
      </c>
      <c r="BK375" s="229">
        <f>ROUND(I375*H375,2)</f>
        <v>0</v>
      </c>
      <c r="BL375" s="19" t="s">
        <v>258</v>
      </c>
      <c r="BM375" s="228" t="s">
        <v>3765</v>
      </c>
    </row>
    <row r="376" s="2" customFormat="1" ht="24.15" customHeight="1">
      <c r="A376" s="40"/>
      <c r="B376" s="41"/>
      <c r="C376" s="217" t="s">
        <v>2519</v>
      </c>
      <c r="D376" s="217" t="s">
        <v>254</v>
      </c>
      <c r="E376" s="218" t="s">
        <v>3766</v>
      </c>
      <c r="F376" s="219" t="s">
        <v>3767</v>
      </c>
      <c r="G376" s="220" t="s">
        <v>274</v>
      </c>
      <c r="H376" s="221">
        <v>3</v>
      </c>
      <c r="I376" s="222"/>
      <c r="J376" s="223">
        <f>ROUND(I376*H376,2)</f>
        <v>0</v>
      </c>
      <c r="K376" s="219" t="s">
        <v>19</v>
      </c>
      <c r="L376" s="46"/>
      <c r="M376" s="224" t="s">
        <v>19</v>
      </c>
      <c r="N376" s="225" t="s">
        <v>40</v>
      </c>
      <c r="O376" s="86"/>
      <c r="P376" s="226">
        <f>O376*H376</f>
        <v>0</v>
      </c>
      <c r="Q376" s="226">
        <v>0</v>
      </c>
      <c r="R376" s="226">
        <f>Q376*H376</f>
        <v>0</v>
      </c>
      <c r="S376" s="226">
        <v>0</v>
      </c>
      <c r="T376" s="227">
        <f>S376*H376</f>
        <v>0</v>
      </c>
      <c r="U376" s="40"/>
      <c r="V376" s="40"/>
      <c r="W376" s="40"/>
      <c r="X376" s="40"/>
      <c r="Y376" s="40"/>
      <c r="Z376" s="40"/>
      <c r="AA376" s="40"/>
      <c r="AB376" s="40"/>
      <c r="AC376" s="40"/>
      <c r="AD376" s="40"/>
      <c r="AE376" s="40"/>
      <c r="AR376" s="228" t="s">
        <v>258</v>
      </c>
      <c r="AT376" s="228" t="s">
        <v>254</v>
      </c>
      <c r="AU376" s="228" t="s">
        <v>78</v>
      </c>
      <c r="AY376" s="19" t="s">
        <v>252</v>
      </c>
      <c r="BE376" s="229">
        <f>IF(N376="základní",J376,0)</f>
        <v>0</v>
      </c>
      <c r="BF376" s="229">
        <f>IF(N376="snížená",J376,0)</f>
        <v>0</v>
      </c>
      <c r="BG376" s="229">
        <f>IF(N376="zákl. přenesená",J376,0)</f>
        <v>0</v>
      </c>
      <c r="BH376" s="229">
        <f>IF(N376="sníž. přenesená",J376,0)</f>
        <v>0</v>
      </c>
      <c r="BI376" s="229">
        <f>IF(N376="nulová",J376,0)</f>
        <v>0</v>
      </c>
      <c r="BJ376" s="19" t="s">
        <v>76</v>
      </c>
      <c r="BK376" s="229">
        <f>ROUND(I376*H376,2)</f>
        <v>0</v>
      </c>
      <c r="BL376" s="19" t="s">
        <v>258</v>
      </c>
      <c r="BM376" s="228" t="s">
        <v>3768</v>
      </c>
    </row>
    <row r="377" s="2" customFormat="1" ht="49.05" customHeight="1">
      <c r="A377" s="40"/>
      <c r="B377" s="41"/>
      <c r="C377" s="217" t="s">
        <v>2529</v>
      </c>
      <c r="D377" s="217" t="s">
        <v>254</v>
      </c>
      <c r="E377" s="218" t="s">
        <v>3769</v>
      </c>
      <c r="F377" s="219" t="s">
        <v>3770</v>
      </c>
      <c r="G377" s="220" t="s">
        <v>274</v>
      </c>
      <c r="H377" s="221">
        <v>2</v>
      </c>
      <c r="I377" s="222"/>
      <c r="J377" s="223">
        <f>ROUND(I377*H377,2)</f>
        <v>0</v>
      </c>
      <c r="K377" s="219" t="s">
        <v>19</v>
      </c>
      <c r="L377" s="46"/>
      <c r="M377" s="224" t="s">
        <v>19</v>
      </c>
      <c r="N377" s="225" t="s">
        <v>40</v>
      </c>
      <c r="O377" s="86"/>
      <c r="P377" s="226">
        <f>O377*H377</f>
        <v>0</v>
      </c>
      <c r="Q377" s="226">
        <v>0</v>
      </c>
      <c r="R377" s="226">
        <f>Q377*H377</f>
        <v>0</v>
      </c>
      <c r="S377" s="226">
        <v>0</v>
      </c>
      <c r="T377" s="227">
        <f>S377*H377</f>
        <v>0</v>
      </c>
      <c r="U377" s="40"/>
      <c r="V377" s="40"/>
      <c r="W377" s="40"/>
      <c r="X377" s="40"/>
      <c r="Y377" s="40"/>
      <c r="Z377" s="40"/>
      <c r="AA377" s="40"/>
      <c r="AB377" s="40"/>
      <c r="AC377" s="40"/>
      <c r="AD377" s="40"/>
      <c r="AE377" s="40"/>
      <c r="AR377" s="228" t="s">
        <v>258</v>
      </c>
      <c r="AT377" s="228" t="s">
        <v>254</v>
      </c>
      <c r="AU377" s="228" t="s">
        <v>78</v>
      </c>
      <c r="AY377" s="19" t="s">
        <v>252</v>
      </c>
      <c r="BE377" s="229">
        <f>IF(N377="základní",J377,0)</f>
        <v>0</v>
      </c>
      <c r="BF377" s="229">
        <f>IF(N377="snížená",J377,0)</f>
        <v>0</v>
      </c>
      <c r="BG377" s="229">
        <f>IF(N377="zákl. přenesená",J377,0)</f>
        <v>0</v>
      </c>
      <c r="BH377" s="229">
        <f>IF(N377="sníž. přenesená",J377,0)</f>
        <v>0</v>
      </c>
      <c r="BI377" s="229">
        <f>IF(N377="nulová",J377,0)</f>
        <v>0</v>
      </c>
      <c r="BJ377" s="19" t="s">
        <v>76</v>
      </c>
      <c r="BK377" s="229">
        <f>ROUND(I377*H377,2)</f>
        <v>0</v>
      </c>
      <c r="BL377" s="19" t="s">
        <v>258</v>
      </c>
      <c r="BM377" s="228" t="s">
        <v>3771</v>
      </c>
    </row>
    <row r="378" s="2" customFormat="1" ht="44.25" customHeight="1">
      <c r="A378" s="40"/>
      <c r="B378" s="41"/>
      <c r="C378" s="217" t="s">
        <v>2535</v>
      </c>
      <c r="D378" s="217" t="s">
        <v>254</v>
      </c>
      <c r="E378" s="218" t="s">
        <v>3772</v>
      </c>
      <c r="F378" s="219" t="s">
        <v>3773</v>
      </c>
      <c r="G378" s="220" t="s">
        <v>274</v>
      </c>
      <c r="H378" s="221">
        <v>1</v>
      </c>
      <c r="I378" s="222"/>
      <c r="J378" s="223">
        <f>ROUND(I378*H378,2)</f>
        <v>0</v>
      </c>
      <c r="K378" s="219" t="s">
        <v>19</v>
      </c>
      <c r="L378" s="46"/>
      <c r="M378" s="224" t="s">
        <v>19</v>
      </c>
      <c r="N378" s="225" t="s">
        <v>40</v>
      </c>
      <c r="O378" s="86"/>
      <c r="P378" s="226">
        <f>O378*H378</f>
        <v>0</v>
      </c>
      <c r="Q378" s="226">
        <v>0</v>
      </c>
      <c r="R378" s="226">
        <f>Q378*H378</f>
        <v>0</v>
      </c>
      <c r="S378" s="226">
        <v>0</v>
      </c>
      <c r="T378" s="227">
        <f>S378*H378</f>
        <v>0</v>
      </c>
      <c r="U378" s="40"/>
      <c r="V378" s="40"/>
      <c r="W378" s="40"/>
      <c r="X378" s="40"/>
      <c r="Y378" s="40"/>
      <c r="Z378" s="40"/>
      <c r="AA378" s="40"/>
      <c r="AB378" s="40"/>
      <c r="AC378" s="40"/>
      <c r="AD378" s="40"/>
      <c r="AE378" s="40"/>
      <c r="AR378" s="228" t="s">
        <v>258</v>
      </c>
      <c r="AT378" s="228" t="s">
        <v>254</v>
      </c>
      <c r="AU378" s="228" t="s">
        <v>78</v>
      </c>
      <c r="AY378" s="19" t="s">
        <v>252</v>
      </c>
      <c r="BE378" s="229">
        <f>IF(N378="základní",J378,0)</f>
        <v>0</v>
      </c>
      <c r="BF378" s="229">
        <f>IF(N378="snížená",J378,0)</f>
        <v>0</v>
      </c>
      <c r="BG378" s="229">
        <f>IF(N378="zákl. přenesená",J378,0)</f>
        <v>0</v>
      </c>
      <c r="BH378" s="229">
        <f>IF(N378="sníž. přenesená",J378,0)</f>
        <v>0</v>
      </c>
      <c r="BI378" s="229">
        <f>IF(N378="nulová",J378,0)</f>
        <v>0</v>
      </c>
      <c r="BJ378" s="19" t="s">
        <v>76</v>
      </c>
      <c r="BK378" s="229">
        <f>ROUND(I378*H378,2)</f>
        <v>0</v>
      </c>
      <c r="BL378" s="19" t="s">
        <v>258</v>
      </c>
      <c r="BM378" s="228" t="s">
        <v>3774</v>
      </c>
    </row>
    <row r="379" s="2" customFormat="1" ht="37.8" customHeight="1">
      <c r="A379" s="40"/>
      <c r="B379" s="41"/>
      <c r="C379" s="217" t="s">
        <v>2541</v>
      </c>
      <c r="D379" s="217" t="s">
        <v>254</v>
      </c>
      <c r="E379" s="218" t="s">
        <v>3775</v>
      </c>
      <c r="F379" s="219" t="s">
        <v>3776</v>
      </c>
      <c r="G379" s="220" t="s">
        <v>274</v>
      </c>
      <c r="H379" s="221">
        <v>1</v>
      </c>
      <c r="I379" s="222"/>
      <c r="J379" s="223">
        <f>ROUND(I379*H379,2)</f>
        <v>0</v>
      </c>
      <c r="K379" s="219" t="s">
        <v>19</v>
      </c>
      <c r="L379" s="46"/>
      <c r="M379" s="224" t="s">
        <v>19</v>
      </c>
      <c r="N379" s="225" t="s">
        <v>40</v>
      </c>
      <c r="O379" s="86"/>
      <c r="P379" s="226">
        <f>O379*H379</f>
        <v>0</v>
      </c>
      <c r="Q379" s="226">
        <v>0</v>
      </c>
      <c r="R379" s="226">
        <f>Q379*H379</f>
        <v>0</v>
      </c>
      <c r="S379" s="226">
        <v>0</v>
      </c>
      <c r="T379" s="227">
        <f>S379*H379</f>
        <v>0</v>
      </c>
      <c r="U379" s="40"/>
      <c r="V379" s="40"/>
      <c r="W379" s="40"/>
      <c r="X379" s="40"/>
      <c r="Y379" s="40"/>
      <c r="Z379" s="40"/>
      <c r="AA379" s="40"/>
      <c r="AB379" s="40"/>
      <c r="AC379" s="40"/>
      <c r="AD379" s="40"/>
      <c r="AE379" s="40"/>
      <c r="AR379" s="228" t="s">
        <v>258</v>
      </c>
      <c r="AT379" s="228" t="s">
        <v>254</v>
      </c>
      <c r="AU379" s="228" t="s">
        <v>78</v>
      </c>
      <c r="AY379" s="19" t="s">
        <v>252</v>
      </c>
      <c r="BE379" s="229">
        <f>IF(N379="základní",J379,0)</f>
        <v>0</v>
      </c>
      <c r="BF379" s="229">
        <f>IF(N379="snížená",J379,0)</f>
        <v>0</v>
      </c>
      <c r="BG379" s="229">
        <f>IF(N379="zákl. přenesená",J379,0)</f>
        <v>0</v>
      </c>
      <c r="BH379" s="229">
        <f>IF(N379="sníž. přenesená",J379,0)</f>
        <v>0</v>
      </c>
      <c r="BI379" s="229">
        <f>IF(N379="nulová",J379,0)</f>
        <v>0</v>
      </c>
      <c r="BJ379" s="19" t="s">
        <v>76</v>
      </c>
      <c r="BK379" s="229">
        <f>ROUND(I379*H379,2)</f>
        <v>0</v>
      </c>
      <c r="BL379" s="19" t="s">
        <v>258</v>
      </c>
      <c r="BM379" s="228" t="s">
        <v>3777</v>
      </c>
    </row>
    <row r="380" s="2" customFormat="1">
      <c r="A380" s="40"/>
      <c r="B380" s="41"/>
      <c r="C380" s="42"/>
      <c r="D380" s="237" t="s">
        <v>963</v>
      </c>
      <c r="E380" s="42"/>
      <c r="F380" s="289" t="s">
        <v>1252</v>
      </c>
      <c r="G380" s="42"/>
      <c r="H380" s="42"/>
      <c r="I380" s="232"/>
      <c r="J380" s="42"/>
      <c r="K380" s="42"/>
      <c r="L380" s="46"/>
      <c r="M380" s="233"/>
      <c r="N380" s="234"/>
      <c r="O380" s="86"/>
      <c r="P380" s="86"/>
      <c r="Q380" s="86"/>
      <c r="R380" s="86"/>
      <c r="S380" s="86"/>
      <c r="T380" s="87"/>
      <c r="U380" s="40"/>
      <c r="V380" s="40"/>
      <c r="W380" s="40"/>
      <c r="X380" s="40"/>
      <c r="Y380" s="40"/>
      <c r="Z380" s="40"/>
      <c r="AA380" s="40"/>
      <c r="AB380" s="40"/>
      <c r="AC380" s="40"/>
      <c r="AD380" s="40"/>
      <c r="AE380" s="40"/>
      <c r="AT380" s="19" t="s">
        <v>963</v>
      </c>
      <c r="AU380" s="19" t="s">
        <v>78</v>
      </c>
    </row>
    <row r="381" s="2" customFormat="1" ht="55.5" customHeight="1">
      <c r="A381" s="40"/>
      <c r="B381" s="41"/>
      <c r="C381" s="217" t="s">
        <v>2575</v>
      </c>
      <c r="D381" s="217" t="s">
        <v>254</v>
      </c>
      <c r="E381" s="218" t="s">
        <v>3778</v>
      </c>
      <c r="F381" s="219" t="s">
        <v>3779</v>
      </c>
      <c r="G381" s="220" t="s">
        <v>274</v>
      </c>
      <c r="H381" s="221">
        <v>1</v>
      </c>
      <c r="I381" s="222"/>
      <c r="J381" s="223">
        <f>ROUND(I381*H381,2)</f>
        <v>0</v>
      </c>
      <c r="K381" s="219" t="s">
        <v>19</v>
      </c>
      <c r="L381" s="46"/>
      <c r="M381" s="224" t="s">
        <v>19</v>
      </c>
      <c r="N381" s="225" t="s">
        <v>40</v>
      </c>
      <c r="O381" s="86"/>
      <c r="P381" s="226">
        <f>O381*H381</f>
        <v>0</v>
      </c>
      <c r="Q381" s="226">
        <v>0</v>
      </c>
      <c r="R381" s="226">
        <f>Q381*H381</f>
        <v>0</v>
      </c>
      <c r="S381" s="226">
        <v>0</v>
      </c>
      <c r="T381" s="227">
        <f>S381*H381</f>
        <v>0</v>
      </c>
      <c r="U381" s="40"/>
      <c r="V381" s="40"/>
      <c r="W381" s="40"/>
      <c r="X381" s="40"/>
      <c r="Y381" s="40"/>
      <c r="Z381" s="40"/>
      <c r="AA381" s="40"/>
      <c r="AB381" s="40"/>
      <c r="AC381" s="40"/>
      <c r="AD381" s="40"/>
      <c r="AE381" s="40"/>
      <c r="AR381" s="228" t="s">
        <v>258</v>
      </c>
      <c r="AT381" s="228" t="s">
        <v>254</v>
      </c>
      <c r="AU381" s="228" t="s">
        <v>78</v>
      </c>
      <c r="AY381" s="19" t="s">
        <v>252</v>
      </c>
      <c r="BE381" s="229">
        <f>IF(N381="základní",J381,0)</f>
        <v>0</v>
      </c>
      <c r="BF381" s="229">
        <f>IF(N381="snížená",J381,0)</f>
        <v>0</v>
      </c>
      <c r="BG381" s="229">
        <f>IF(N381="zákl. přenesená",J381,0)</f>
        <v>0</v>
      </c>
      <c r="BH381" s="229">
        <f>IF(N381="sníž. přenesená",J381,0)</f>
        <v>0</v>
      </c>
      <c r="BI381" s="229">
        <f>IF(N381="nulová",J381,0)</f>
        <v>0</v>
      </c>
      <c r="BJ381" s="19" t="s">
        <v>76</v>
      </c>
      <c r="BK381" s="229">
        <f>ROUND(I381*H381,2)</f>
        <v>0</v>
      </c>
      <c r="BL381" s="19" t="s">
        <v>258</v>
      </c>
      <c r="BM381" s="228" t="s">
        <v>3780</v>
      </c>
    </row>
    <row r="382" s="2" customFormat="1" ht="21.75" customHeight="1">
      <c r="A382" s="40"/>
      <c r="B382" s="41"/>
      <c r="C382" s="217" t="s">
        <v>2580</v>
      </c>
      <c r="D382" s="217" t="s">
        <v>254</v>
      </c>
      <c r="E382" s="218" t="s">
        <v>3781</v>
      </c>
      <c r="F382" s="219" t="s">
        <v>3782</v>
      </c>
      <c r="G382" s="220" t="s">
        <v>274</v>
      </c>
      <c r="H382" s="221">
        <v>1</v>
      </c>
      <c r="I382" s="222"/>
      <c r="J382" s="223">
        <f>ROUND(I382*H382,2)</f>
        <v>0</v>
      </c>
      <c r="K382" s="219" t="s">
        <v>19</v>
      </c>
      <c r="L382" s="46"/>
      <c r="M382" s="224" t="s">
        <v>19</v>
      </c>
      <c r="N382" s="225" t="s">
        <v>40</v>
      </c>
      <c r="O382" s="86"/>
      <c r="P382" s="226">
        <f>O382*H382</f>
        <v>0</v>
      </c>
      <c r="Q382" s="226">
        <v>0</v>
      </c>
      <c r="R382" s="226">
        <f>Q382*H382</f>
        <v>0</v>
      </c>
      <c r="S382" s="226">
        <v>0</v>
      </c>
      <c r="T382" s="227">
        <f>S382*H382</f>
        <v>0</v>
      </c>
      <c r="U382" s="40"/>
      <c r="V382" s="40"/>
      <c r="W382" s="40"/>
      <c r="X382" s="40"/>
      <c r="Y382" s="40"/>
      <c r="Z382" s="40"/>
      <c r="AA382" s="40"/>
      <c r="AB382" s="40"/>
      <c r="AC382" s="40"/>
      <c r="AD382" s="40"/>
      <c r="AE382" s="40"/>
      <c r="AR382" s="228" t="s">
        <v>258</v>
      </c>
      <c r="AT382" s="228" t="s">
        <v>254</v>
      </c>
      <c r="AU382" s="228" t="s">
        <v>78</v>
      </c>
      <c r="AY382" s="19" t="s">
        <v>252</v>
      </c>
      <c r="BE382" s="229">
        <f>IF(N382="základní",J382,0)</f>
        <v>0</v>
      </c>
      <c r="BF382" s="229">
        <f>IF(N382="snížená",J382,0)</f>
        <v>0</v>
      </c>
      <c r="BG382" s="229">
        <f>IF(N382="zákl. přenesená",J382,0)</f>
        <v>0</v>
      </c>
      <c r="BH382" s="229">
        <f>IF(N382="sníž. přenesená",J382,0)</f>
        <v>0</v>
      </c>
      <c r="BI382" s="229">
        <f>IF(N382="nulová",J382,0)</f>
        <v>0</v>
      </c>
      <c r="BJ382" s="19" t="s">
        <v>76</v>
      </c>
      <c r="BK382" s="229">
        <f>ROUND(I382*H382,2)</f>
        <v>0</v>
      </c>
      <c r="BL382" s="19" t="s">
        <v>258</v>
      </c>
      <c r="BM382" s="228" t="s">
        <v>3783</v>
      </c>
    </row>
    <row r="383" s="2" customFormat="1" ht="33" customHeight="1">
      <c r="A383" s="40"/>
      <c r="B383" s="41"/>
      <c r="C383" s="217" t="s">
        <v>2585</v>
      </c>
      <c r="D383" s="217" t="s">
        <v>254</v>
      </c>
      <c r="E383" s="218" t="s">
        <v>3784</v>
      </c>
      <c r="F383" s="219" t="s">
        <v>3785</v>
      </c>
      <c r="G383" s="220" t="s">
        <v>274</v>
      </c>
      <c r="H383" s="221">
        <v>15</v>
      </c>
      <c r="I383" s="222"/>
      <c r="J383" s="223">
        <f>ROUND(I383*H383,2)</f>
        <v>0</v>
      </c>
      <c r="K383" s="219" t="s">
        <v>19</v>
      </c>
      <c r="L383" s="46"/>
      <c r="M383" s="224" t="s">
        <v>19</v>
      </c>
      <c r="N383" s="225" t="s">
        <v>40</v>
      </c>
      <c r="O383" s="86"/>
      <c r="P383" s="226">
        <f>O383*H383</f>
        <v>0</v>
      </c>
      <c r="Q383" s="226">
        <v>0</v>
      </c>
      <c r="R383" s="226">
        <f>Q383*H383</f>
        <v>0</v>
      </c>
      <c r="S383" s="226">
        <v>0</v>
      </c>
      <c r="T383" s="227">
        <f>S383*H383</f>
        <v>0</v>
      </c>
      <c r="U383" s="40"/>
      <c r="V383" s="40"/>
      <c r="W383" s="40"/>
      <c r="X383" s="40"/>
      <c r="Y383" s="40"/>
      <c r="Z383" s="40"/>
      <c r="AA383" s="40"/>
      <c r="AB383" s="40"/>
      <c r="AC383" s="40"/>
      <c r="AD383" s="40"/>
      <c r="AE383" s="40"/>
      <c r="AR383" s="228" t="s">
        <v>258</v>
      </c>
      <c r="AT383" s="228" t="s">
        <v>254</v>
      </c>
      <c r="AU383" s="228" t="s">
        <v>78</v>
      </c>
      <c r="AY383" s="19" t="s">
        <v>252</v>
      </c>
      <c r="BE383" s="229">
        <f>IF(N383="základní",J383,0)</f>
        <v>0</v>
      </c>
      <c r="BF383" s="229">
        <f>IF(N383="snížená",J383,0)</f>
        <v>0</v>
      </c>
      <c r="BG383" s="229">
        <f>IF(N383="zákl. přenesená",J383,0)</f>
        <v>0</v>
      </c>
      <c r="BH383" s="229">
        <f>IF(N383="sníž. přenesená",J383,0)</f>
        <v>0</v>
      </c>
      <c r="BI383" s="229">
        <f>IF(N383="nulová",J383,0)</f>
        <v>0</v>
      </c>
      <c r="BJ383" s="19" t="s">
        <v>76</v>
      </c>
      <c r="BK383" s="229">
        <f>ROUND(I383*H383,2)</f>
        <v>0</v>
      </c>
      <c r="BL383" s="19" t="s">
        <v>258</v>
      </c>
      <c r="BM383" s="228" t="s">
        <v>3786</v>
      </c>
    </row>
    <row r="384" s="13" customFormat="1">
      <c r="A384" s="13"/>
      <c r="B384" s="235"/>
      <c r="C384" s="236"/>
      <c r="D384" s="237" t="s">
        <v>262</v>
      </c>
      <c r="E384" s="238" t="s">
        <v>19</v>
      </c>
      <c r="F384" s="239" t="s">
        <v>3787</v>
      </c>
      <c r="G384" s="236"/>
      <c r="H384" s="238" t="s">
        <v>19</v>
      </c>
      <c r="I384" s="240"/>
      <c r="J384" s="236"/>
      <c r="K384" s="236"/>
      <c r="L384" s="241"/>
      <c r="M384" s="242"/>
      <c r="N384" s="243"/>
      <c r="O384" s="243"/>
      <c r="P384" s="243"/>
      <c r="Q384" s="243"/>
      <c r="R384" s="243"/>
      <c r="S384" s="243"/>
      <c r="T384" s="244"/>
      <c r="U384" s="13"/>
      <c r="V384" s="13"/>
      <c r="W384" s="13"/>
      <c r="X384" s="13"/>
      <c r="Y384" s="13"/>
      <c r="Z384" s="13"/>
      <c r="AA384" s="13"/>
      <c r="AB384" s="13"/>
      <c r="AC384" s="13"/>
      <c r="AD384" s="13"/>
      <c r="AE384" s="13"/>
      <c r="AT384" s="245" t="s">
        <v>262</v>
      </c>
      <c r="AU384" s="245" t="s">
        <v>78</v>
      </c>
      <c r="AV384" s="13" t="s">
        <v>76</v>
      </c>
      <c r="AW384" s="13" t="s">
        <v>31</v>
      </c>
      <c r="AX384" s="13" t="s">
        <v>69</v>
      </c>
      <c r="AY384" s="245" t="s">
        <v>252</v>
      </c>
    </row>
    <row r="385" s="14" customFormat="1">
      <c r="A385" s="14"/>
      <c r="B385" s="246"/>
      <c r="C385" s="247"/>
      <c r="D385" s="237" t="s">
        <v>262</v>
      </c>
      <c r="E385" s="248" t="s">
        <v>19</v>
      </c>
      <c r="F385" s="249" t="s">
        <v>3788</v>
      </c>
      <c r="G385" s="247"/>
      <c r="H385" s="250">
        <v>7</v>
      </c>
      <c r="I385" s="251"/>
      <c r="J385" s="247"/>
      <c r="K385" s="247"/>
      <c r="L385" s="252"/>
      <c r="M385" s="253"/>
      <c r="N385" s="254"/>
      <c r="O385" s="254"/>
      <c r="P385" s="254"/>
      <c r="Q385" s="254"/>
      <c r="R385" s="254"/>
      <c r="S385" s="254"/>
      <c r="T385" s="255"/>
      <c r="U385" s="14"/>
      <c r="V385" s="14"/>
      <c r="W385" s="14"/>
      <c r="X385" s="14"/>
      <c r="Y385" s="14"/>
      <c r="Z385" s="14"/>
      <c r="AA385" s="14"/>
      <c r="AB385" s="14"/>
      <c r="AC385" s="14"/>
      <c r="AD385" s="14"/>
      <c r="AE385" s="14"/>
      <c r="AT385" s="256" t="s">
        <v>262</v>
      </c>
      <c r="AU385" s="256" t="s">
        <v>78</v>
      </c>
      <c r="AV385" s="14" t="s">
        <v>78</v>
      </c>
      <c r="AW385" s="14" t="s">
        <v>31</v>
      </c>
      <c r="AX385" s="14" t="s">
        <v>69</v>
      </c>
      <c r="AY385" s="256" t="s">
        <v>252</v>
      </c>
    </row>
    <row r="386" s="14" customFormat="1">
      <c r="A386" s="14"/>
      <c r="B386" s="246"/>
      <c r="C386" s="247"/>
      <c r="D386" s="237" t="s">
        <v>262</v>
      </c>
      <c r="E386" s="248" t="s">
        <v>19</v>
      </c>
      <c r="F386" s="249" t="s">
        <v>3789</v>
      </c>
      <c r="G386" s="247"/>
      <c r="H386" s="250">
        <v>7</v>
      </c>
      <c r="I386" s="251"/>
      <c r="J386" s="247"/>
      <c r="K386" s="247"/>
      <c r="L386" s="252"/>
      <c r="M386" s="253"/>
      <c r="N386" s="254"/>
      <c r="O386" s="254"/>
      <c r="P386" s="254"/>
      <c r="Q386" s="254"/>
      <c r="R386" s="254"/>
      <c r="S386" s="254"/>
      <c r="T386" s="255"/>
      <c r="U386" s="14"/>
      <c r="V386" s="14"/>
      <c r="W386" s="14"/>
      <c r="X386" s="14"/>
      <c r="Y386" s="14"/>
      <c r="Z386" s="14"/>
      <c r="AA386" s="14"/>
      <c r="AB386" s="14"/>
      <c r="AC386" s="14"/>
      <c r="AD386" s="14"/>
      <c r="AE386" s="14"/>
      <c r="AT386" s="256" t="s">
        <v>262</v>
      </c>
      <c r="AU386" s="256" t="s">
        <v>78</v>
      </c>
      <c r="AV386" s="14" t="s">
        <v>78</v>
      </c>
      <c r="AW386" s="14" t="s">
        <v>31</v>
      </c>
      <c r="AX386" s="14" t="s">
        <v>69</v>
      </c>
      <c r="AY386" s="256" t="s">
        <v>252</v>
      </c>
    </row>
    <row r="387" s="14" customFormat="1">
      <c r="A387" s="14"/>
      <c r="B387" s="246"/>
      <c r="C387" s="247"/>
      <c r="D387" s="237" t="s">
        <v>262</v>
      </c>
      <c r="E387" s="248" t="s">
        <v>19</v>
      </c>
      <c r="F387" s="249" t="s">
        <v>3790</v>
      </c>
      <c r="G387" s="247"/>
      <c r="H387" s="250">
        <v>1</v>
      </c>
      <c r="I387" s="251"/>
      <c r="J387" s="247"/>
      <c r="K387" s="247"/>
      <c r="L387" s="252"/>
      <c r="M387" s="253"/>
      <c r="N387" s="254"/>
      <c r="O387" s="254"/>
      <c r="P387" s="254"/>
      <c r="Q387" s="254"/>
      <c r="R387" s="254"/>
      <c r="S387" s="254"/>
      <c r="T387" s="255"/>
      <c r="U387" s="14"/>
      <c r="V387" s="14"/>
      <c r="W387" s="14"/>
      <c r="X387" s="14"/>
      <c r="Y387" s="14"/>
      <c r="Z387" s="14"/>
      <c r="AA387" s="14"/>
      <c r="AB387" s="14"/>
      <c r="AC387" s="14"/>
      <c r="AD387" s="14"/>
      <c r="AE387" s="14"/>
      <c r="AT387" s="256" t="s">
        <v>262</v>
      </c>
      <c r="AU387" s="256" t="s">
        <v>78</v>
      </c>
      <c r="AV387" s="14" t="s">
        <v>78</v>
      </c>
      <c r="AW387" s="14" t="s">
        <v>31</v>
      </c>
      <c r="AX387" s="14" t="s">
        <v>69</v>
      </c>
      <c r="AY387" s="256" t="s">
        <v>252</v>
      </c>
    </row>
    <row r="388" s="15" customFormat="1">
      <c r="A388" s="15"/>
      <c r="B388" s="257"/>
      <c r="C388" s="258"/>
      <c r="D388" s="237" t="s">
        <v>262</v>
      </c>
      <c r="E388" s="259" t="s">
        <v>19</v>
      </c>
      <c r="F388" s="260" t="s">
        <v>265</v>
      </c>
      <c r="G388" s="258"/>
      <c r="H388" s="261">
        <v>15</v>
      </c>
      <c r="I388" s="262"/>
      <c r="J388" s="258"/>
      <c r="K388" s="258"/>
      <c r="L388" s="263"/>
      <c r="M388" s="264"/>
      <c r="N388" s="265"/>
      <c r="O388" s="265"/>
      <c r="P388" s="265"/>
      <c r="Q388" s="265"/>
      <c r="R388" s="265"/>
      <c r="S388" s="265"/>
      <c r="T388" s="266"/>
      <c r="U388" s="15"/>
      <c r="V388" s="15"/>
      <c r="W388" s="15"/>
      <c r="X388" s="15"/>
      <c r="Y388" s="15"/>
      <c r="Z388" s="15"/>
      <c r="AA388" s="15"/>
      <c r="AB388" s="15"/>
      <c r="AC388" s="15"/>
      <c r="AD388" s="15"/>
      <c r="AE388" s="15"/>
      <c r="AT388" s="267" t="s">
        <v>262</v>
      </c>
      <c r="AU388" s="267" t="s">
        <v>78</v>
      </c>
      <c r="AV388" s="15" t="s">
        <v>258</v>
      </c>
      <c r="AW388" s="15" t="s">
        <v>31</v>
      </c>
      <c r="AX388" s="15" t="s">
        <v>76</v>
      </c>
      <c r="AY388" s="267" t="s">
        <v>252</v>
      </c>
    </row>
    <row r="389" s="2" customFormat="1" ht="33" customHeight="1">
      <c r="A389" s="40"/>
      <c r="B389" s="41"/>
      <c r="C389" s="217" t="s">
        <v>2592</v>
      </c>
      <c r="D389" s="217" t="s">
        <v>254</v>
      </c>
      <c r="E389" s="218" t="s">
        <v>3791</v>
      </c>
      <c r="F389" s="219" t="s">
        <v>3792</v>
      </c>
      <c r="G389" s="220" t="s">
        <v>274</v>
      </c>
      <c r="H389" s="221">
        <v>4</v>
      </c>
      <c r="I389" s="222"/>
      <c r="J389" s="223">
        <f>ROUND(I389*H389,2)</f>
        <v>0</v>
      </c>
      <c r="K389" s="219" t="s">
        <v>19</v>
      </c>
      <c r="L389" s="46"/>
      <c r="M389" s="224" t="s">
        <v>19</v>
      </c>
      <c r="N389" s="225" t="s">
        <v>40</v>
      </c>
      <c r="O389" s="86"/>
      <c r="P389" s="226">
        <f>O389*H389</f>
        <v>0</v>
      </c>
      <c r="Q389" s="226">
        <v>0</v>
      </c>
      <c r="R389" s="226">
        <f>Q389*H389</f>
        <v>0</v>
      </c>
      <c r="S389" s="226">
        <v>0</v>
      </c>
      <c r="T389" s="227">
        <f>S389*H389</f>
        <v>0</v>
      </c>
      <c r="U389" s="40"/>
      <c r="V389" s="40"/>
      <c r="W389" s="40"/>
      <c r="X389" s="40"/>
      <c r="Y389" s="40"/>
      <c r="Z389" s="40"/>
      <c r="AA389" s="40"/>
      <c r="AB389" s="40"/>
      <c r="AC389" s="40"/>
      <c r="AD389" s="40"/>
      <c r="AE389" s="40"/>
      <c r="AR389" s="228" t="s">
        <v>258</v>
      </c>
      <c r="AT389" s="228" t="s">
        <v>254</v>
      </c>
      <c r="AU389" s="228" t="s">
        <v>78</v>
      </c>
      <c r="AY389" s="19" t="s">
        <v>252</v>
      </c>
      <c r="BE389" s="229">
        <f>IF(N389="základní",J389,0)</f>
        <v>0</v>
      </c>
      <c r="BF389" s="229">
        <f>IF(N389="snížená",J389,0)</f>
        <v>0</v>
      </c>
      <c r="BG389" s="229">
        <f>IF(N389="zákl. přenesená",J389,0)</f>
        <v>0</v>
      </c>
      <c r="BH389" s="229">
        <f>IF(N389="sníž. přenesená",J389,0)</f>
        <v>0</v>
      </c>
      <c r="BI389" s="229">
        <f>IF(N389="nulová",J389,0)</f>
        <v>0</v>
      </c>
      <c r="BJ389" s="19" t="s">
        <v>76</v>
      </c>
      <c r="BK389" s="229">
        <f>ROUND(I389*H389,2)</f>
        <v>0</v>
      </c>
      <c r="BL389" s="19" t="s">
        <v>258</v>
      </c>
      <c r="BM389" s="228" t="s">
        <v>3793</v>
      </c>
    </row>
    <row r="390" s="13" customFormat="1">
      <c r="A390" s="13"/>
      <c r="B390" s="235"/>
      <c r="C390" s="236"/>
      <c r="D390" s="237" t="s">
        <v>262</v>
      </c>
      <c r="E390" s="238" t="s">
        <v>19</v>
      </c>
      <c r="F390" s="239" t="s">
        <v>3787</v>
      </c>
      <c r="G390" s="236"/>
      <c r="H390" s="238" t="s">
        <v>19</v>
      </c>
      <c r="I390" s="240"/>
      <c r="J390" s="236"/>
      <c r="K390" s="236"/>
      <c r="L390" s="241"/>
      <c r="M390" s="242"/>
      <c r="N390" s="243"/>
      <c r="O390" s="243"/>
      <c r="P390" s="243"/>
      <c r="Q390" s="243"/>
      <c r="R390" s="243"/>
      <c r="S390" s="243"/>
      <c r="T390" s="244"/>
      <c r="U390" s="13"/>
      <c r="V390" s="13"/>
      <c r="W390" s="13"/>
      <c r="X390" s="13"/>
      <c r="Y390" s="13"/>
      <c r="Z390" s="13"/>
      <c r="AA390" s="13"/>
      <c r="AB390" s="13"/>
      <c r="AC390" s="13"/>
      <c r="AD390" s="13"/>
      <c r="AE390" s="13"/>
      <c r="AT390" s="245" t="s">
        <v>262</v>
      </c>
      <c r="AU390" s="245" t="s">
        <v>78</v>
      </c>
      <c r="AV390" s="13" t="s">
        <v>76</v>
      </c>
      <c r="AW390" s="13" t="s">
        <v>31</v>
      </c>
      <c r="AX390" s="13" t="s">
        <v>69</v>
      </c>
      <c r="AY390" s="245" t="s">
        <v>252</v>
      </c>
    </row>
    <row r="391" s="14" customFormat="1">
      <c r="A391" s="14"/>
      <c r="B391" s="246"/>
      <c r="C391" s="247"/>
      <c r="D391" s="237" t="s">
        <v>262</v>
      </c>
      <c r="E391" s="248" t="s">
        <v>19</v>
      </c>
      <c r="F391" s="249" t="s">
        <v>3794</v>
      </c>
      <c r="G391" s="247"/>
      <c r="H391" s="250">
        <v>2</v>
      </c>
      <c r="I391" s="251"/>
      <c r="J391" s="247"/>
      <c r="K391" s="247"/>
      <c r="L391" s="252"/>
      <c r="M391" s="253"/>
      <c r="N391" s="254"/>
      <c r="O391" s="254"/>
      <c r="P391" s="254"/>
      <c r="Q391" s="254"/>
      <c r="R391" s="254"/>
      <c r="S391" s="254"/>
      <c r="T391" s="255"/>
      <c r="U391" s="14"/>
      <c r="V391" s="14"/>
      <c r="W391" s="14"/>
      <c r="X391" s="14"/>
      <c r="Y391" s="14"/>
      <c r="Z391" s="14"/>
      <c r="AA391" s="14"/>
      <c r="AB391" s="14"/>
      <c r="AC391" s="14"/>
      <c r="AD391" s="14"/>
      <c r="AE391" s="14"/>
      <c r="AT391" s="256" t="s">
        <v>262</v>
      </c>
      <c r="AU391" s="256" t="s">
        <v>78</v>
      </c>
      <c r="AV391" s="14" t="s">
        <v>78</v>
      </c>
      <c r="AW391" s="14" t="s">
        <v>31</v>
      </c>
      <c r="AX391" s="14" t="s">
        <v>69</v>
      </c>
      <c r="AY391" s="256" t="s">
        <v>252</v>
      </c>
    </row>
    <row r="392" s="14" customFormat="1">
      <c r="A392" s="14"/>
      <c r="B392" s="246"/>
      <c r="C392" s="247"/>
      <c r="D392" s="237" t="s">
        <v>262</v>
      </c>
      <c r="E392" s="248" t="s">
        <v>19</v>
      </c>
      <c r="F392" s="249" t="s">
        <v>3795</v>
      </c>
      <c r="G392" s="247"/>
      <c r="H392" s="250">
        <v>2</v>
      </c>
      <c r="I392" s="251"/>
      <c r="J392" s="247"/>
      <c r="K392" s="247"/>
      <c r="L392" s="252"/>
      <c r="M392" s="253"/>
      <c r="N392" s="254"/>
      <c r="O392" s="254"/>
      <c r="P392" s="254"/>
      <c r="Q392" s="254"/>
      <c r="R392" s="254"/>
      <c r="S392" s="254"/>
      <c r="T392" s="255"/>
      <c r="U392" s="14"/>
      <c r="V392" s="14"/>
      <c r="W392" s="14"/>
      <c r="X392" s="14"/>
      <c r="Y392" s="14"/>
      <c r="Z392" s="14"/>
      <c r="AA392" s="14"/>
      <c r="AB392" s="14"/>
      <c r="AC392" s="14"/>
      <c r="AD392" s="14"/>
      <c r="AE392" s="14"/>
      <c r="AT392" s="256" t="s">
        <v>262</v>
      </c>
      <c r="AU392" s="256" t="s">
        <v>78</v>
      </c>
      <c r="AV392" s="14" t="s">
        <v>78</v>
      </c>
      <c r="AW392" s="14" t="s">
        <v>31</v>
      </c>
      <c r="AX392" s="14" t="s">
        <v>69</v>
      </c>
      <c r="AY392" s="256" t="s">
        <v>252</v>
      </c>
    </row>
    <row r="393" s="15" customFormat="1">
      <c r="A393" s="15"/>
      <c r="B393" s="257"/>
      <c r="C393" s="258"/>
      <c r="D393" s="237" t="s">
        <v>262</v>
      </c>
      <c r="E393" s="259" t="s">
        <v>19</v>
      </c>
      <c r="F393" s="260" t="s">
        <v>265</v>
      </c>
      <c r="G393" s="258"/>
      <c r="H393" s="261">
        <v>4</v>
      </c>
      <c r="I393" s="262"/>
      <c r="J393" s="258"/>
      <c r="K393" s="258"/>
      <c r="L393" s="263"/>
      <c r="M393" s="264"/>
      <c r="N393" s="265"/>
      <c r="O393" s="265"/>
      <c r="P393" s="265"/>
      <c r="Q393" s="265"/>
      <c r="R393" s="265"/>
      <c r="S393" s="265"/>
      <c r="T393" s="266"/>
      <c r="U393" s="15"/>
      <c r="V393" s="15"/>
      <c r="W393" s="15"/>
      <c r="X393" s="15"/>
      <c r="Y393" s="15"/>
      <c r="Z393" s="15"/>
      <c r="AA393" s="15"/>
      <c r="AB393" s="15"/>
      <c r="AC393" s="15"/>
      <c r="AD393" s="15"/>
      <c r="AE393" s="15"/>
      <c r="AT393" s="267" t="s">
        <v>262</v>
      </c>
      <c r="AU393" s="267" t="s">
        <v>78</v>
      </c>
      <c r="AV393" s="15" t="s">
        <v>258</v>
      </c>
      <c r="AW393" s="15" t="s">
        <v>31</v>
      </c>
      <c r="AX393" s="15" t="s">
        <v>76</v>
      </c>
      <c r="AY393" s="267" t="s">
        <v>252</v>
      </c>
    </row>
    <row r="394" s="2" customFormat="1" ht="33" customHeight="1">
      <c r="A394" s="40"/>
      <c r="B394" s="41"/>
      <c r="C394" s="217" t="s">
        <v>2599</v>
      </c>
      <c r="D394" s="217" t="s">
        <v>254</v>
      </c>
      <c r="E394" s="218" t="s">
        <v>3796</v>
      </c>
      <c r="F394" s="219" t="s">
        <v>3797</v>
      </c>
      <c r="G394" s="220" t="s">
        <v>274</v>
      </c>
      <c r="H394" s="221">
        <v>1</v>
      </c>
      <c r="I394" s="222"/>
      <c r="J394" s="223">
        <f>ROUND(I394*H394,2)</f>
        <v>0</v>
      </c>
      <c r="K394" s="219" t="s">
        <v>19</v>
      </c>
      <c r="L394" s="46"/>
      <c r="M394" s="224" t="s">
        <v>19</v>
      </c>
      <c r="N394" s="225" t="s">
        <v>40</v>
      </c>
      <c r="O394" s="86"/>
      <c r="P394" s="226">
        <f>O394*H394</f>
        <v>0</v>
      </c>
      <c r="Q394" s="226">
        <v>0</v>
      </c>
      <c r="R394" s="226">
        <f>Q394*H394</f>
        <v>0</v>
      </c>
      <c r="S394" s="226">
        <v>0</v>
      </c>
      <c r="T394" s="227">
        <f>S394*H394</f>
        <v>0</v>
      </c>
      <c r="U394" s="40"/>
      <c r="V394" s="40"/>
      <c r="W394" s="40"/>
      <c r="X394" s="40"/>
      <c r="Y394" s="40"/>
      <c r="Z394" s="40"/>
      <c r="AA394" s="40"/>
      <c r="AB394" s="40"/>
      <c r="AC394" s="40"/>
      <c r="AD394" s="40"/>
      <c r="AE394" s="40"/>
      <c r="AR394" s="228" t="s">
        <v>258</v>
      </c>
      <c r="AT394" s="228" t="s">
        <v>254</v>
      </c>
      <c r="AU394" s="228" t="s">
        <v>78</v>
      </c>
      <c r="AY394" s="19" t="s">
        <v>252</v>
      </c>
      <c r="BE394" s="229">
        <f>IF(N394="základní",J394,0)</f>
        <v>0</v>
      </c>
      <c r="BF394" s="229">
        <f>IF(N394="snížená",J394,0)</f>
        <v>0</v>
      </c>
      <c r="BG394" s="229">
        <f>IF(N394="zákl. přenesená",J394,0)</f>
        <v>0</v>
      </c>
      <c r="BH394" s="229">
        <f>IF(N394="sníž. přenesená",J394,0)</f>
        <v>0</v>
      </c>
      <c r="BI394" s="229">
        <f>IF(N394="nulová",J394,0)</f>
        <v>0</v>
      </c>
      <c r="BJ394" s="19" t="s">
        <v>76</v>
      </c>
      <c r="BK394" s="229">
        <f>ROUND(I394*H394,2)</f>
        <v>0</v>
      </c>
      <c r="BL394" s="19" t="s">
        <v>258</v>
      </c>
      <c r="BM394" s="228" t="s">
        <v>3798</v>
      </c>
    </row>
    <row r="395" s="2" customFormat="1" ht="24.15" customHeight="1">
      <c r="A395" s="40"/>
      <c r="B395" s="41"/>
      <c r="C395" s="217" t="s">
        <v>2601</v>
      </c>
      <c r="D395" s="217" t="s">
        <v>254</v>
      </c>
      <c r="E395" s="218" t="s">
        <v>3799</v>
      </c>
      <c r="F395" s="219" t="s">
        <v>3800</v>
      </c>
      <c r="G395" s="220" t="s">
        <v>274</v>
      </c>
      <c r="H395" s="221">
        <v>1</v>
      </c>
      <c r="I395" s="222"/>
      <c r="J395" s="223">
        <f>ROUND(I395*H395,2)</f>
        <v>0</v>
      </c>
      <c r="K395" s="219" t="s">
        <v>19</v>
      </c>
      <c r="L395" s="46"/>
      <c r="M395" s="224" t="s">
        <v>19</v>
      </c>
      <c r="N395" s="225" t="s">
        <v>40</v>
      </c>
      <c r="O395" s="86"/>
      <c r="P395" s="226">
        <f>O395*H395</f>
        <v>0</v>
      </c>
      <c r="Q395" s="226">
        <v>0</v>
      </c>
      <c r="R395" s="226">
        <f>Q395*H395</f>
        <v>0</v>
      </c>
      <c r="S395" s="226">
        <v>0</v>
      </c>
      <c r="T395" s="227">
        <f>S395*H395</f>
        <v>0</v>
      </c>
      <c r="U395" s="40"/>
      <c r="V395" s="40"/>
      <c r="W395" s="40"/>
      <c r="X395" s="40"/>
      <c r="Y395" s="40"/>
      <c r="Z395" s="40"/>
      <c r="AA395" s="40"/>
      <c r="AB395" s="40"/>
      <c r="AC395" s="40"/>
      <c r="AD395" s="40"/>
      <c r="AE395" s="40"/>
      <c r="AR395" s="228" t="s">
        <v>258</v>
      </c>
      <c r="AT395" s="228" t="s">
        <v>254</v>
      </c>
      <c r="AU395" s="228" t="s">
        <v>78</v>
      </c>
      <c r="AY395" s="19" t="s">
        <v>252</v>
      </c>
      <c r="BE395" s="229">
        <f>IF(N395="základní",J395,0)</f>
        <v>0</v>
      </c>
      <c r="BF395" s="229">
        <f>IF(N395="snížená",J395,0)</f>
        <v>0</v>
      </c>
      <c r="BG395" s="229">
        <f>IF(N395="zákl. přenesená",J395,0)</f>
        <v>0</v>
      </c>
      <c r="BH395" s="229">
        <f>IF(N395="sníž. přenesená",J395,0)</f>
        <v>0</v>
      </c>
      <c r="BI395" s="229">
        <f>IF(N395="nulová",J395,0)</f>
        <v>0</v>
      </c>
      <c r="BJ395" s="19" t="s">
        <v>76</v>
      </c>
      <c r="BK395" s="229">
        <f>ROUND(I395*H395,2)</f>
        <v>0</v>
      </c>
      <c r="BL395" s="19" t="s">
        <v>258</v>
      </c>
      <c r="BM395" s="228" t="s">
        <v>3801</v>
      </c>
    </row>
    <row r="396" s="12" customFormat="1" ht="22.8" customHeight="1">
      <c r="A396" s="12"/>
      <c r="B396" s="201"/>
      <c r="C396" s="202"/>
      <c r="D396" s="203" t="s">
        <v>68</v>
      </c>
      <c r="E396" s="215" t="s">
        <v>616</v>
      </c>
      <c r="F396" s="215" t="s">
        <v>617</v>
      </c>
      <c r="G396" s="202"/>
      <c r="H396" s="202"/>
      <c r="I396" s="205"/>
      <c r="J396" s="216">
        <f>BK396</f>
        <v>0</v>
      </c>
      <c r="K396" s="202"/>
      <c r="L396" s="207"/>
      <c r="M396" s="208"/>
      <c r="N396" s="209"/>
      <c r="O396" s="209"/>
      <c r="P396" s="210">
        <f>SUM(P397:P439)</f>
        <v>0</v>
      </c>
      <c r="Q396" s="209"/>
      <c r="R396" s="210">
        <f>SUM(R397:R439)</f>
        <v>0</v>
      </c>
      <c r="S396" s="209"/>
      <c r="T396" s="211">
        <f>SUM(T397:T439)</f>
        <v>35.197614999999999</v>
      </c>
      <c r="U396" s="12"/>
      <c r="V396" s="12"/>
      <c r="W396" s="12"/>
      <c r="X396" s="12"/>
      <c r="Y396" s="12"/>
      <c r="Z396" s="12"/>
      <c r="AA396" s="12"/>
      <c r="AB396" s="12"/>
      <c r="AC396" s="12"/>
      <c r="AD396" s="12"/>
      <c r="AE396" s="12"/>
      <c r="AR396" s="212" t="s">
        <v>76</v>
      </c>
      <c r="AT396" s="213" t="s">
        <v>68</v>
      </c>
      <c r="AU396" s="213" t="s">
        <v>76</v>
      </c>
      <c r="AY396" s="212" t="s">
        <v>252</v>
      </c>
      <c r="BK396" s="214">
        <f>SUM(BK397:BK439)</f>
        <v>0</v>
      </c>
    </row>
    <row r="397" s="2" customFormat="1" ht="49.05" customHeight="1">
      <c r="A397" s="40"/>
      <c r="B397" s="41"/>
      <c r="C397" s="217" t="s">
        <v>2609</v>
      </c>
      <c r="D397" s="217" t="s">
        <v>254</v>
      </c>
      <c r="E397" s="218" t="s">
        <v>713</v>
      </c>
      <c r="F397" s="219" t="s">
        <v>714</v>
      </c>
      <c r="G397" s="220" t="s">
        <v>274</v>
      </c>
      <c r="H397" s="221">
        <v>6</v>
      </c>
      <c r="I397" s="222"/>
      <c r="J397" s="223">
        <f>ROUND(I397*H397,2)</f>
        <v>0</v>
      </c>
      <c r="K397" s="219" t="s">
        <v>257</v>
      </c>
      <c r="L397" s="46"/>
      <c r="M397" s="224" t="s">
        <v>19</v>
      </c>
      <c r="N397" s="225" t="s">
        <v>40</v>
      </c>
      <c r="O397" s="86"/>
      <c r="P397" s="226">
        <f>O397*H397</f>
        <v>0</v>
      </c>
      <c r="Q397" s="226">
        <v>0</v>
      </c>
      <c r="R397" s="226">
        <f>Q397*H397</f>
        <v>0</v>
      </c>
      <c r="S397" s="226">
        <v>0.044999999999999998</v>
      </c>
      <c r="T397" s="227">
        <f>S397*H397</f>
        <v>0.27000000000000002</v>
      </c>
      <c r="U397" s="40"/>
      <c r="V397" s="40"/>
      <c r="W397" s="40"/>
      <c r="X397" s="40"/>
      <c r="Y397" s="40"/>
      <c r="Z397" s="40"/>
      <c r="AA397" s="40"/>
      <c r="AB397" s="40"/>
      <c r="AC397" s="40"/>
      <c r="AD397" s="40"/>
      <c r="AE397" s="40"/>
      <c r="AR397" s="228" t="s">
        <v>258</v>
      </c>
      <c r="AT397" s="228" t="s">
        <v>254</v>
      </c>
      <c r="AU397" s="228" t="s">
        <v>78</v>
      </c>
      <c r="AY397" s="19" t="s">
        <v>252</v>
      </c>
      <c r="BE397" s="229">
        <f>IF(N397="základní",J397,0)</f>
        <v>0</v>
      </c>
      <c r="BF397" s="229">
        <f>IF(N397="snížená",J397,0)</f>
        <v>0</v>
      </c>
      <c r="BG397" s="229">
        <f>IF(N397="zákl. přenesená",J397,0)</f>
        <v>0</v>
      </c>
      <c r="BH397" s="229">
        <f>IF(N397="sníž. přenesená",J397,0)</f>
        <v>0</v>
      </c>
      <c r="BI397" s="229">
        <f>IF(N397="nulová",J397,0)</f>
        <v>0</v>
      </c>
      <c r="BJ397" s="19" t="s">
        <v>76</v>
      </c>
      <c r="BK397" s="229">
        <f>ROUND(I397*H397,2)</f>
        <v>0</v>
      </c>
      <c r="BL397" s="19" t="s">
        <v>258</v>
      </c>
      <c r="BM397" s="228" t="s">
        <v>3802</v>
      </c>
    </row>
    <row r="398" s="2" customFormat="1">
      <c r="A398" s="40"/>
      <c r="B398" s="41"/>
      <c r="C398" s="42"/>
      <c r="D398" s="230" t="s">
        <v>260</v>
      </c>
      <c r="E398" s="42"/>
      <c r="F398" s="231" t="s">
        <v>716</v>
      </c>
      <c r="G398" s="42"/>
      <c r="H398" s="42"/>
      <c r="I398" s="232"/>
      <c r="J398" s="42"/>
      <c r="K398" s="42"/>
      <c r="L398" s="46"/>
      <c r="M398" s="233"/>
      <c r="N398" s="234"/>
      <c r="O398" s="86"/>
      <c r="P398" s="86"/>
      <c r="Q398" s="86"/>
      <c r="R398" s="86"/>
      <c r="S398" s="86"/>
      <c r="T398" s="87"/>
      <c r="U398" s="40"/>
      <c r="V398" s="40"/>
      <c r="W398" s="40"/>
      <c r="X398" s="40"/>
      <c r="Y398" s="40"/>
      <c r="Z398" s="40"/>
      <c r="AA398" s="40"/>
      <c r="AB398" s="40"/>
      <c r="AC398" s="40"/>
      <c r="AD398" s="40"/>
      <c r="AE398" s="40"/>
      <c r="AT398" s="19" t="s">
        <v>260</v>
      </c>
      <c r="AU398" s="19" t="s">
        <v>78</v>
      </c>
    </row>
    <row r="399" s="14" customFormat="1">
      <c r="A399" s="14"/>
      <c r="B399" s="246"/>
      <c r="C399" s="247"/>
      <c r="D399" s="237" t="s">
        <v>262</v>
      </c>
      <c r="E399" s="248" t="s">
        <v>19</v>
      </c>
      <c r="F399" s="249" t="s">
        <v>3803</v>
      </c>
      <c r="G399" s="247"/>
      <c r="H399" s="250">
        <v>6</v>
      </c>
      <c r="I399" s="251"/>
      <c r="J399" s="247"/>
      <c r="K399" s="247"/>
      <c r="L399" s="252"/>
      <c r="M399" s="253"/>
      <c r="N399" s="254"/>
      <c r="O399" s="254"/>
      <c r="P399" s="254"/>
      <c r="Q399" s="254"/>
      <c r="R399" s="254"/>
      <c r="S399" s="254"/>
      <c r="T399" s="255"/>
      <c r="U399" s="14"/>
      <c r="V399" s="14"/>
      <c r="W399" s="14"/>
      <c r="X399" s="14"/>
      <c r="Y399" s="14"/>
      <c r="Z399" s="14"/>
      <c r="AA399" s="14"/>
      <c r="AB399" s="14"/>
      <c r="AC399" s="14"/>
      <c r="AD399" s="14"/>
      <c r="AE399" s="14"/>
      <c r="AT399" s="256" t="s">
        <v>262</v>
      </c>
      <c r="AU399" s="256" t="s">
        <v>78</v>
      </c>
      <c r="AV399" s="14" t="s">
        <v>78</v>
      </c>
      <c r="AW399" s="14" t="s">
        <v>31</v>
      </c>
      <c r="AX399" s="14" t="s">
        <v>69</v>
      </c>
      <c r="AY399" s="256" t="s">
        <v>252</v>
      </c>
    </row>
    <row r="400" s="16" customFormat="1">
      <c r="A400" s="16"/>
      <c r="B400" s="268"/>
      <c r="C400" s="269"/>
      <c r="D400" s="237" t="s">
        <v>262</v>
      </c>
      <c r="E400" s="270" t="s">
        <v>19</v>
      </c>
      <c r="F400" s="271" t="s">
        <v>333</v>
      </c>
      <c r="G400" s="269"/>
      <c r="H400" s="272">
        <v>6</v>
      </c>
      <c r="I400" s="273"/>
      <c r="J400" s="269"/>
      <c r="K400" s="269"/>
      <c r="L400" s="274"/>
      <c r="M400" s="275"/>
      <c r="N400" s="276"/>
      <c r="O400" s="276"/>
      <c r="P400" s="276"/>
      <c r="Q400" s="276"/>
      <c r="R400" s="276"/>
      <c r="S400" s="276"/>
      <c r="T400" s="277"/>
      <c r="U400" s="16"/>
      <c r="V400" s="16"/>
      <c r="W400" s="16"/>
      <c r="X400" s="16"/>
      <c r="Y400" s="16"/>
      <c r="Z400" s="16"/>
      <c r="AA400" s="16"/>
      <c r="AB400" s="16"/>
      <c r="AC400" s="16"/>
      <c r="AD400" s="16"/>
      <c r="AE400" s="16"/>
      <c r="AT400" s="278" t="s">
        <v>262</v>
      </c>
      <c r="AU400" s="278" t="s">
        <v>78</v>
      </c>
      <c r="AV400" s="16" t="s">
        <v>85</v>
      </c>
      <c r="AW400" s="16" t="s">
        <v>31</v>
      </c>
      <c r="AX400" s="16" t="s">
        <v>69</v>
      </c>
      <c r="AY400" s="278" t="s">
        <v>252</v>
      </c>
    </row>
    <row r="401" s="15" customFormat="1">
      <c r="A401" s="15"/>
      <c r="B401" s="257"/>
      <c r="C401" s="258"/>
      <c r="D401" s="237" t="s">
        <v>262</v>
      </c>
      <c r="E401" s="259" t="s">
        <v>19</v>
      </c>
      <c r="F401" s="260" t="s">
        <v>265</v>
      </c>
      <c r="G401" s="258"/>
      <c r="H401" s="261">
        <v>6</v>
      </c>
      <c r="I401" s="262"/>
      <c r="J401" s="258"/>
      <c r="K401" s="258"/>
      <c r="L401" s="263"/>
      <c r="M401" s="264"/>
      <c r="N401" s="265"/>
      <c r="O401" s="265"/>
      <c r="P401" s="265"/>
      <c r="Q401" s="265"/>
      <c r="R401" s="265"/>
      <c r="S401" s="265"/>
      <c r="T401" s="266"/>
      <c r="U401" s="15"/>
      <c r="V401" s="15"/>
      <c r="W401" s="15"/>
      <c r="X401" s="15"/>
      <c r="Y401" s="15"/>
      <c r="Z401" s="15"/>
      <c r="AA401" s="15"/>
      <c r="AB401" s="15"/>
      <c r="AC401" s="15"/>
      <c r="AD401" s="15"/>
      <c r="AE401" s="15"/>
      <c r="AT401" s="267" t="s">
        <v>262</v>
      </c>
      <c r="AU401" s="267" t="s">
        <v>78</v>
      </c>
      <c r="AV401" s="15" t="s">
        <v>258</v>
      </c>
      <c r="AW401" s="15" t="s">
        <v>31</v>
      </c>
      <c r="AX401" s="15" t="s">
        <v>76</v>
      </c>
      <c r="AY401" s="267" t="s">
        <v>252</v>
      </c>
    </row>
    <row r="402" s="2" customFormat="1" ht="16.5" customHeight="1">
      <c r="A402" s="40"/>
      <c r="B402" s="41"/>
      <c r="C402" s="217" t="s">
        <v>2613</v>
      </c>
      <c r="D402" s="217" t="s">
        <v>254</v>
      </c>
      <c r="E402" s="218" t="s">
        <v>3804</v>
      </c>
      <c r="F402" s="219" t="s">
        <v>3805</v>
      </c>
      <c r="G402" s="220" t="s">
        <v>280</v>
      </c>
      <c r="H402" s="221">
        <v>3.1433</v>
      </c>
      <c r="I402" s="222"/>
      <c r="J402" s="223">
        <f>ROUND(I402*H402,2)</f>
        <v>0</v>
      </c>
      <c r="K402" s="219" t="s">
        <v>257</v>
      </c>
      <c r="L402" s="46"/>
      <c r="M402" s="224" t="s">
        <v>19</v>
      </c>
      <c r="N402" s="225" t="s">
        <v>40</v>
      </c>
      <c r="O402" s="86"/>
      <c r="P402" s="226">
        <f>O402*H402</f>
        <v>0</v>
      </c>
      <c r="Q402" s="226">
        <v>0</v>
      </c>
      <c r="R402" s="226">
        <f>Q402*H402</f>
        <v>0</v>
      </c>
      <c r="S402" s="226">
        <v>2.3999999999999999</v>
      </c>
      <c r="T402" s="227">
        <f>S402*H402</f>
        <v>7.54392</v>
      </c>
      <c r="U402" s="40"/>
      <c r="V402" s="40"/>
      <c r="W402" s="40"/>
      <c r="X402" s="40"/>
      <c r="Y402" s="40"/>
      <c r="Z402" s="40"/>
      <c r="AA402" s="40"/>
      <c r="AB402" s="40"/>
      <c r="AC402" s="40"/>
      <c r="AD402" s="40"/>
      <c r="AE402" s="40"/>
      <c r="AR402" s="228" t="s">
        <v>258</v>
      </c>
      <c r="AT402" s="228" t="s">
        <v>254</v>
      </c>
      <c r="AU402" s="228" t="s">
        <v>78</v>
      </c>
      <c r="AY402" s="19" t="s">
        <v>252</v>
      </c>
      <c r="BE402" s="229">
        <f>IF(N402="základní",J402,0)</f>
        <v>0</v>
      </c>
      <c r="BF402" s="229">
        <f>IF(N402="snížená",J402,0)</f>
        <v>0</v>
      </c>
      <c r="BG402" s="229">
        <f>IF(N402="zákl. přenesená",J402,0)</f>
        <v>0</v>
      </c>
      <c r="BH402" s="229">
        <f>IF(N402="sníž. přenesená",J402,0)</f>
        <v>0</v>
      </c>
      <c r="BI402" s="229">
        <f>IF(N402="nulová",J402,0)</f>
        <v>0</v>
      </c>
      <c r="BJ402" s="19" t="s">
        <v>76</v>
      </c>
      <c r="BK402" s="229">
        <f>ROUND(I402*H402,2)</f>
        <v>0</v>
      </c>
      <c r="BL402" s="19" t="s">
        <v>258</v>
      </c>
      <c r="BM402" s="228" t="s">
        <v>3806</v>
      </c>
    </row>
    <row r="403" s="2" customFormat="1">
      <c r="A403" s="40"/>
      <c r="B403" s="41"/>
      <c r="C403" s="42"/>
      <c r="D403" s="230" t="s">
        <v>260</v>
      </c>
      <c r="E403" s="42"/>
      <c r="F403" s="231" t="s">
        <v>3807</v>
      </c>
      <c r="G403" s="42"/>
      <c r="H403" s="42"/>
      <c r="I403" s="232"/>
      <c r="J403" s="42"/>
      <c r="K403" s="42"/>
      <c r="L403" s="46"/>
      <c r="M403" s="233"/>
      <c r="N403" s="234"/>
      <c r="O403" s="86"/>
      <c r="P403" s="86"/>
      <c r="Q403" s="86"/>
      <c r="R403" s="86"/>
      <c r="S403" s="86"/>
      <c r="T403" s="87"/>
      <c r="U403" s="40"/>
      <c r="V403" s="40"/>
      <c r="W403" s="40"/>
      <c r="X403" s="40"/>
      <c r="Y403" s="40"/>
      <c r="Z403" s="40"/>
      <c r="AA403" s="40"/>
      <c r="AB403" s="40"/>
      <c r="AC403" s="40"/>
      <c r="AD403" s="40"/>
      <c r="AE403" s="40"/>
      <c r="AT403" s="19" t="s">
        <v>260</v>
      </c>
      <c r="AU403" s="19" t="s">
        <v>78</v>
      </c>
    </row>
    <row r="404" s="13" customFormat="1">
      <c r="A404" s="13"/>
      <c r="B404" s="235"/>
      <c r="C404" s="236"/>
      <c r="D404" s="237" t="s">
        <v>262</v>
      </c>
      <c r="E404" s="238" t="s">
        <v>19</v>
      </c>
      <c r="F404" s="239" t="s">
        <v>3808</v>
      </c>
      <c r="G404" s="236"/>
      <c r="H404" s="238" t="s">
        <v>19</v>
      </c>
      <c r="I404" s="240"/>
      <c r="J404" s="236"/>
      <c r="K404" s="236"/>
      <c r="L404" s="241"/>
      <c r="M404" s="242"/>
      <c r="N404" s="243"/>
      <c r="O404" s="243"/>
      <c r="P404" s="243"/>
      <c r="Q404" s="243"/>
      <c r="R404" s="243"/>
      <c r="S404" s="243"/>
      <c r="T404" s="244"/>
      <c r="U404" s="13"/>
      <c r="V404" s="13"/>
      <c r="W404" s="13"/>
      <c r="X404" s="13"/>
      <c r="Y404" s="13"/>
      <c r="Z404" s="13"/>
      <c r="AA404" s="13"/>
      <c r="AB404" s="13"/>
      <c r="AC404" s="13"/>
      <c r="AD404" s="13"/>
      <c r="AE404" s="13"/>
      <c r="AT404" s="245" t="s">
        <v>262</v>
      </c>
      <c r="AU404" s="245" t="s">
        <v>78</v>
      </c>
      <c r="AV404" s="13" t="s">
        <v>76</v>
      </c>
      <c r="AW404" s="13" t="s">
        <v>31</v>
      </c>
      <c r="AX404" s="13" t="s">
        <v>69</v>
      </c>
      <c r="AY404" s="245" t="s">
        <v>252</v>
      </c>
    </row>
    <row r="405" s="13" customFormat="1">
      <c r="A405" s="13"/>
      <c r="B405" s="235"/>
      <c r="C405" s="236"/>
      <c r="D405" s="237" t="s">
        <v>262</v>
      </c>
      <c r="E405" s="238" t="s">
        <v>19</v>
      </c>
      <c r="F405" s="239" t="s">
        <v>3809</v>
      </c>
      <c r="G405" s="236"/>
      <c r="H405" s="238" t="s">
        <v>19</v>
      </c>
      <c r="I405" s="240"/>
      <c r="J405" s="236"/>
      <c r="K405" s="236"/>
      <c r="L405" s="241"/>
      <c r="M405" s="242"/>
      <c r="N405" s="243"/>
      <c r="O405" s="243"/>
      <c r="P405" s="243"/>
      <c r="Q405" s="243"/>
      <c r="R405" s="243"/>
      <c r="S405" s="243"/>
      <c r="T405" s="244"/>
      <c r="U405" s="13"/>
      <c r="V405" s="13"/>
      <c r="W405" s="13"/>
      <c r="X405" s="13"/>
      <c r="Y405" s="13"/>
      <c r="Z405" s="13"/>
      <c r="AA405" s="13"/>
      <c r="AB405" s="13"/>
      <c r="AC405" s="13"/>
      <c r="AD405" s="13"/>
      <c r="AE405" s="13"/>
      <c r="AT405" s="245" t="s">
        <v>262</v>
      </c>
      <c r="AU405" s="245" t="s">
        <v>78</v>
      </c>
      <c r="AV405" s="13" t="s">
        <v>76</v>
      </c>
      <c r="AW405" s="13" t="s">
        <v>31</v>
      </c>
      <c r="AX405" s="13" t="s">
        <v>69</v>
      </c>
      <c r="AY405" s="245" t="s">
        <v>252</v>
      </c>
    </row>
    <row r="406" s="13" customFormat="1">
      <c r="A406" s="13"/>
      <c r="B406" s="235"/>
      <c r="C406" s="236"/>
      <c r="D406" s="237" t="s">
        <v>262</v>
      </c>
      <c r="E406" s="238" t="s">
        <v>19</v>
      </c>
      <c r="F406" s="239" t="s">
        <v>3810</v>
      </c>
      <c r="G406" s="236"/>
      <c r="H406" s="238" t="s">
        <v>19</v>
      </c>
      <c r="I406" s="240"/>
      <c r="J406" s="236"/>
      <c r="K406" s="236"/>
      <c r="L406" s="241"/>
      <c r="M406" s="242"/>
      <c r="N406" s="243"/>
      <c r="O406" s="243"/>
      <c r="P406" s="243"/>
      <c r="Q406" s="243"/>
      <c r="R406" s="243"/>
      <c r="S406" s="243"/>
      <c r="T406" s="244"/>
      <c r="U406" s="13"/>
      <c r="V406" s="13"/>
      <c r="W406" s="13"/>
      <c r="X406" s="13"/>
      <c r="Y406" s="13"/>
      <c r="Z406" s="13"/>
      <c r="AA406" s="13"/>
      <c r="AB406" s="13"/>
      <c r="AC406" s="13"/>
      <c r="AD406" s="13"/>
      <c r="AE406" s="13"/>
      <c r="AT406" s="245" t="s">
        <v>262</v>
      </c>
      <c r="AU406" s="245" t="s">
        <v>78</v>
      </c>
      <c r="AV406" s="13" t="s">
        <v>76</v>
      </c>
      <c r="AW406" s="13" t="s">
        <v>31</v>
      </c>
      <c r="AX406" s="13" t="s">
        <v>69</v>
      </c>
      <c r="AY406" s="245" t="s">
        <v>252</v>
      </c>
    </row>
    <row r="407" s="13" customFormat="1">
      <c r="A407" s="13"/>
      <c r="B407" s="235"/>
      <c r="C407" s="236"/>
      <c r="D407" s="237" t="s">
        <v>262</v>
      </c>
      <c r="E407" s="238" t="s">
        <v>19</v>
      </c>
      <c r="F407" s="239" t="s">
        <v>3811</v>
      </c>
      <c r="G407" s="236"/>
      <c r="H407" s="238" t="s">
        <v>19</v>
      </c>
      <c r="I407" s="240"/>
      <c r="J407" s="236"/>
      <c r="K407" s="236"/>
      <c r="L407" s="241"/>
      <c r="M407" s="242"/>
      <c r="N407" s="243"/>
      <c r="O407" s="243"/>
      <c r="P407" s="243"/>
      <c r="Q407" s="243"/>
      <c r="R407" s="243"/>
      <c r="S407" s="243"/>
      <c r="T407" s="244"/>
      <c r="U407" s="13"/>
      <c r="V407" s="13"/>
      <c r="W407" s="13"/>
      <c r="X407" s="13"/>
      <c r="Y407" s="13"/>
      <c r="Z407" s="13"/>
      <c r="AA407" s="13"/>
      <c r="AB407" s="13"/>
      <c r="AC407" s="13"/>
      <c r="AD407" s="13"/>
      <c r="AE407" s="13"/>
      <c r="AT407" s="245" t="s">
        <v>262</v>
      </c>
      <c r="AU407" s="245" t="s">
        <v>78</v>
      </c>
      <c r="AV407" s="13" t="s">
        <v>76</v>
      </c>
      <c r="AW407" s="13" t="s">
        <v>31</v>
      </c>
      <c r="AX407" s="13" t="s">
        <v>69</v>
      </c>
      <c r="AY407" s="245" t="s">
        <v>252</v>
      </c>
    </row>
    <row r="408" s="14" customFormat="1">
      <c r="A408" s="14"/>
      <c r="B408" s="246"/>
      <c r="C408" s="247"/>
      <c r="D408" s="237" t="s">
        <v>262</v>
      </c>
      <c r="E408" s="248" t="s">
        <v>19</v>
      </c>
      <c r="F408" s="249" t="s">
        <v>3812</v>
      </c>
      <c r="G408" s="247"/>
      <c r="H408" s="250">
        <v>2.4375</v>
      </c>
      <c r="I408" s="251"/>
      <c r="J408" s="247"/>
      <c r="K408" s="247"/>
      <c r="L408" s="252"/>
      <c r="M408" s="253"/>
      <c r="N408" s="254"/>
      <c r="O408" s="254"/>
      <c r="P408" s="254"/>
      <c r="Q408" s="254"/>
      <c r="R408" s="254"/>
      <c r="S408" s="254"/>
      <c r="T408" s="255"/>
      <c r="U408" s="14"/>
      <c r="V408" s="14"/>
      <c r="W408" s="14"/>
      <c r="X408" s="14"/>
      <c r="Y408" s="14"/>
      <c r="Z408" s="14"/>
      <c r="AA408" s="14"/>
      <c r="AB408" s="14"/>
      <c r="AC408" s="14"/>
      <c r="AD408" s="14"/>
      <c r="AE408" s="14"/>
      <c r="AT408" s="256" t="s">
        <v>262</v>
      </c>
      <c r="AU408" s="256" t="s">
        <v>78</v>
      </c>
      <c r="AV408" s="14" t="s">
        <v>78</v>
      </c>
      <c r="AW408" s="14" t="s">
        <v>31</v>
      </c>
      <c r="AX408" s="14" t="s">
        <v>69</v>
      </c>
      <c r="AY408" s="256" t="s">
        <v>252</v>
      </c>
    </row>
    <row r="409" s="14" customFormat="1">
      <c r="A409" s="14"/>
      <c r="B409" s="246"/>
      <c r="C409" s="247"/>
      <c r="D409" s="237" t="s">
        <v>262</v>
      </c>
      <c r="E409" s="248" t="s">
        <v>19</v>
      </c>
      <c r="F409" s="249" t="s">
        <v>3813</v>
      </c>
      <c r="G409" s="247"/>
      <c r="H409" s="250">
        <v>0.70579999999999998</v>
      </c>
      <c r="I409" s="251"/>
      <c r="J409" s="247"/>
      <c r="K409" s="247"/>
      <c r="L409" s="252"/>
      <c r="M409" s="253"/>
      <c r="N409" s="254"/>
      <c r="O409" s="254"/>
      <c r="P409" s="254"/>
      <c r="Q409" s="254"/>
      <c r="R409" s="254"/>
      <c r="S409" s="254"/>
      <c r="T409" s="255"/>
      <c r="U409" s="14"/>
      <c r="V409" s="14"/>
      <c r="W409" s="14"/>
      <c r="X409" s="14"/>
      <c r="Y409" s="14"/>
      <c r="Z409" s="14"/>
      <c r="AA409" s="14"/>
      <c r="AB409" s="14"/>
      <c r="AC409" s="14"/>
      <c r="AD409" s="14"/>
      <c r="AE409" s="14"/>
      <c r="AT409" s="256" t="s">
        <v>262</v>
      </c>
      <c r="AU409" s="256" t="s">
        <v>78</v>
      </c>
      <c r="AV409" s="14" t="s">
        <v>78</v>
      </c>
      <c r="AW409" s="14" t="s">
        <v>31</v>
      </c>
      <c r="AX409" s="14" t="s">
        <v>69</v>
      </c>
      <c r="AY409" s="256" t="s">
        <v>252</v>
      </c>
    </row>
    <row r="410" s="15" customFormat="1">
      <c r="A410" s="15"/>
      <c r="B410" s="257"/>
      <c r="C410" s="258"/>
      <c r="D410" s="237" t="s">
        <v>262</v>
      </c>
      <c r="E410" s="259" t="s">
        <v>19</v>
      </c>
      <c r="F410" s="260" t="s">
        <v>265</v>
      </c>
      <c r="G410" s="258"/>
      <c r="H410" s="261">
        <v>3.1433</v>
      </c>
      <c r="I410" s="262"/>
      <c r="J410" s="258"/>
      <c r="K410" s="258"/>
      <c r="L410" s="263"/>
      <c r="M410" s="264"/>
      <c r="N410" s="265"/>
      <c r="O410" s="265"/>
      <c r="P410" s="265"/>
      <c r="Q410" s="265"/>
      <c r="R410" s="265"/>
      <c r="S410" s="265"/>
      <c r="T410" s="266"/>
      <c r="U410" s="15"/>
      <c r="V410" s="15"/>
      <c r="W410" s="15"/>
      <c r="X410" s="15"/>
      <c r="Y410" s="15"/>
      <c r="Z410" s="15"/>
      <c r="AA410" s="15"/>
      <c r="AB410" s="15"/>
      <c r="AC410" s="15"/>
      <c r="AD410" s="15"/>
      <c r="AE410" s="15"/>
      <c r="AT410" s="267" t="s">
        <v>262</v>
      </c>
      <c r="AU410" s="267" t="s">
        <v>78</v>
      </c>
      <c r="AV410" s="15" t="s">
        <v>258</v>
      </c>
      <c r="AW410" s="15" t="s">
        <v>31</v>
      </c>
      <c r="AX410" s="15" t="s">
        <v>76</v>
      </c>
      <c r="AY410" s="267" t="s">
        <v>252</v>
      </c>
    </row>
    <row r="411" s="2" customFormat="1" ht="24.15" customHeight="1">
      <c r="A411" s="40"/>
      <c r="B411" s="41"/>
      <c r="C411" s="217" t="s">
        <v>2618</v>
      </c>
      <c r="D411" s="217" t="s">
        <v>254</v>
      </c>
      <c r="E411" s="218" t="s">
        <v>782</v>
      </c>
      <c r="F411" s="219" t="s">
        <v>783</v>
      </c>
      <c r="G411" s="220" t="s">
        <v>280</v>
      </c>
      <c r="H411" s="221">
        <v>5.2699999999999996</v>
      </c>
      <c r="I411" s="222"/>
      <c r="J411" s="223">
        <f>ROUND(I411*H411,2)</f>
        <v>0</v>
      </c>
      <c r="K411" s="219" t="s">
        <v>257</v>
      </c>
      <c r="L411" s="46"/>
      <c r="M411" s="224" t="s">
        <v>19</v>
      </c>
      <c r="N411" s="225" t="s">
        <v>40</v>
      </c>
      <c r="O411" s="86"/>
      <c r="P411" s="226">
        <f>O411*H411</f>
        <v>0</v>
      </c>
      <c r="Q411" s="226">
        <v>0</v>
      </c>
      <c r="R411" s="226">
        <f>Q411*H411</f>
        <v>0</v>
      </c>
      <c r="S411" s="226">
        <v>2.3999999999999999</v>
      </c>
      <c r="T411" s="227">
        <f>S411*H411</f>
        <v>12.647999999999998</v>
      </c>
      <c r="U411" s="40"/>
      <c r="V411" s="40"/>
      <c r="W411" s="40"/>
      <c r="X411" s="40"/>
      <c r="Y411" s="40"/>
      <c r="Z411" s="40"/>
      <c r="AA411" s="40"/>
      <c r="AB411" s="40"/>
      <c r="AC411" s="40"/>
      <c r="AD411" s="40"/>
      <c r="AE411" s="40"/>
      <c r="AR411" s="228" t="s">
        <v>258</v>
      </c>
      <c r="AT411" s="228" t="s">
        <v>254</v>
      </c>
      <c r="AU411" s="228" t="s">
        <v>78</v>
      </c>
      <c r="AY411" s="19" t="s">
        <v>252</v>
      </c>
      <c r="BE411" s="229">
        <f>IF(N411="základní",J411,0)</f>
        <v>0</v>
      </c>
      <c r="BF411" s="229">
        <f>IF(N411="snížená",J411,0)</f>
        <v>0</v>
      </c>
      <c r="BG411" s="229">
        <f>IF(N411="zákl. přenesená",J411,0)</f>
        <v>0</v>
      </c>
      <c r="BH411" s="229">
        <f>IF(N411="sníž. přenesená",J411,0)</f>
        <v>0</v>
      </c>
      <c r="BI411" s="229">
        <f>IF(N411="nulová",J411,0)</f>
        <v>0</v>
      </c>
      <c r="BJ411" s="19" t="s">
        <v>76</v>
      </c>
      <c r="BK411" s="229">
        <f>ROUND(I411*H411,2)</f>
        <v>0</v>
      </c>
      <c r="BL411" s="19" t="s">
        <v>258</v>
      </c>
      <c r="BM411" s="228" t="s">
        <v>3814</v>
      </c>
    </row>
    <row r="412" s="2" customFormat="1">
      <c r="A412" s="40"/>
      <c r="B412" s="41"/>
      <c r="C412" s="42"/>
      <c r="D412" s="230" t="s">
        <v>260</v>
      </c>
      <c r="E412" s="42"/>
      <c r="F412" s="231" t="s">
        <v>785</v>
      </c>
      <c r="G412" s="42"/>
      <c r="H412" s="42"/>
      <c r="I412" s="232"/>
      <c r="J412" s="42"/>
      <c r="K412" s="42"/>
      <c r="L412" s="46"/>
      <c r="M412" s="233"/>
      <c r="N412" s="234"/>
      <c r="O412" s="86"/>
      <c r="P412" s="86"/>
      <c r="Q412" s="86"/>
      <c r="R412" s="86"/>
      <c r="S412" s="86"/>
      <c r="T412" s="87"/>
      <c r="U412" s="40"/>
      <c r="V412" s="40"/>
      <c r="W412" s="40"/>
      <c r="X412" s="40"/>
      <c r="Y412" s="40"/>
      <c r="Z412" s="40"/>
      <c r="AA412" s="40"/>
      <c r="AB412" s="40"/>
      <c r="AC412" s="40"/>
      <c r="AD412" s="40"/>
      <c r="AE412" s="40"/>
      <c r="AT412" s="19" t="s">
        <v>260</v>
      </c>
      <c r="AU412" s="19" t="s">
        <v>78</v>
      </c>
    </row>
    <row r="413" s="13" customFormat="1">
      <c r="A413" s="13"/>
      <c r="B413" s="235"/>
      <c r="C413" s="236"/>
      <c r="D413" s="237" t="s">
        <v>262</v>
      </c>
      <c r="E413" s="238" t="s">
        <v>19</v>
      </c>
      <c r="F413" s="239" t="s">
        <v>3815</v>
      </c>
      <c r="G413" s="236"/>
      <c r="H413" s="238" t="s">
        <v>19</v>
      </c>
      <c r="I413" s="240"/>
      <c r="J413" s="236"/>
      <c r="K413" s="236"/>
      <c r="L413" s="241"/>
      <c r="M413" s="242"/>
      <c r="N413" s="243"/>
      <c r="O413" s="243"/>
      <c r="P413" s="243"/>
      <c r="Q413" s="243"/>
      <c r="R413" s="243"/>
      <c r="S413" s="243"/>
      <c r="T413" s="244"/>
      <c r="U413" s="13"/>
      <c r="V413" s="13"/>
      <c r="W413" s="13"/>
      <c r="X413" s="13"/>
      <c r="Y413" s="13"/>
      <c r="Z413" s="13"/>
      <c r="AA413" s="13"/>
      <c r="AB413" s="13"/>
      <c r="AC413" s="13"/>
      <c r="AD413" s="13"/>
      <c r="AE413" s="13"/>
      <c r="AT413" s="245" t="s">
        <v>262</v>
      </c>
      <c r="AU413" s="245" t="s">
        <v>78</v>
      </c>
      <c r="AV413" s="13" t="s">
        <v>76</v>
      </c>
      <c r="AW413" s="13" t="s">
        <v>31</v>
      </c>
      <c r="AX413" s="13" t="s">
        <v>69</v>
      </c>
      <c r="AY413" s="245" t="s">
        <v>252</v>
      </c>
    </row>
    <row r="414" s="14" customFormat="1">
      <c r="A414" s="14"/>
      <c r="B414" s="246"/>
      <c r="C414" s="247"/>
      <c r="D414" s="237" t="s">
        <v>262</v>
      </c>
      <c r="E414" s="248" t="s">
        <v>19</v>
      </c>
      <c r="F414" s="249" t="s">
        <v>3816</v>
      </c>
      <c r="G414" s="247"/>
      <c r="H414" s="250">
        <v>4.2300000000000004</v>
      </c>
      <c r="I414" s="251"/>
      <c r="J414" s="247"/>
      <c r="K414" s="247"/>
      <c r="L414" s="252"/>
      <c r="M414" s="253"/>
      <c r="N414" s="254"/>
      <c r="O414" s="254"/>
      <c r="P414" s="254"/>
      <c r="Q414" s="254"/>
      <c r="R414" s="254"/>
      <c r="S414" s="254"/>
      <c r="T414" s="255"/>
      <c r="U414" s="14"/>
      <c r="V414" s="14"/>
      <c r="W414" s="14"/>
      <c r="X414" s="14"/>
      <c r="Y414" s="14"/>
      <c r="Z414" s="14"/>
      <c r="AA414" s="14"/>
      <c r="AB414" s="14"/>
      <c r="AC414" s="14"/>
      <c r="AD414" s="14"/>
      <c r="AE414" s="14"/>
      <c r="AT414" s="256" t="s">
        <v>262</v>
      </c>
      <c r="AU414" s="256" t="s">
        <v>78</v>
      </c>
      <c r="AV414" s="14" t="s">
        <v>78</v>
      </c>
      <c r="AW414" s="14" t="s">
        <v>31</v>
      </c>
      <c r="AX414" s="14" t="s">
        <v>69</v>
      </c>
      <c r="AY414" s="256" t="s">
        <v>252</v>
      </c>
    </row>
    <row r="415" s="14" customFormat="1">
      <c r="A415" s="14"/>
      <c r="B415" s="246"/>
      <c r="C415" s="247"/>
      <c r="D415" s="237" t="s">
        <v>262</v>
      </c>
      <c r="E415" s="248" t="s">
        <v>19</v>
      </c>
      <c r="F415" s="249" t="s">
        <v>3817</v>
      </c>
      <c r="G415" s="247"/>
      <c r="H415" s="250">
        <v>1.04</v>
      </c>
      <c r="I415" s="251"/>
      <c r="J415" s="247"/>
      <c r="K415" s="247"/>
      <c r="L415" s="252"/>
      <c r="M415" s="253"/>
      <c r="N415" s="254"/>
      <c r="O415" s="254"/>
      <c r="P415" s="254"/>
      <c r="Q415" s="254"/>
      <c r="R415" s="254"/>
      <c r="S415" s="254"/>
      <c r="T415" s="255"/>
      <c r="U415" s="14"/>
      <c r="V415" s="14"/>
      <c r="W415" s="14"/>
      <c r="X415" s="14"/>
      <c r="Y415" s="14"/>
      <c r="Z415" s="14"/>
      <c r="AA415" s="14"/>
      <c r="AB415" s="14"/>
      <c r="AC415" s="14"/>
      <c r="AD415" s="14"/>
      <c r="AE415" s="14"/>
      <c r="AT415" s="256" t="s">
        <v>262</v>
      </c>
      <c r="AU415" s="256" t="s">
        <v>78</v>
      </c>
      <c r="AV415" s="14" t="s">
        <v>78</v>
      </c>
      <c r="AW415" s="14" t="s">
        <v>31</v>
      </c>
      <c r="AX415" s="14" t="s">
        <v>69</v>
      </c>
      <c r="AY415" s="256" t="s">
        <v>252</v>
      </c>
    </row>
    <row r="416" s="15" customFormat="1">
      <c r="A416" s="15"/>
      <c r="B416" s="257"/>
      <c r="C416" s="258"/>
      <c r="D416" s="237" t="s">
        <v>262</v>
      </c>
      <c r="E416" s="259" t="s">
        <v>19</v>
      </c>
      <c r="F416" s="260" t="s">
        <v>265</v>
      </c>
      <c r="G416" s="258"/>
      <c r="H416" s="261">
        <v>5.2699999999999996</v>
      </c>
      <c r="I416" s="262"/>
      <c r="J416" s="258"/>
      <c r="K416" s="258"/>
      <c r="L416" s="263"/>
      <c r="M416" s="264"/>
      <c r="N416" s="265"/>
      <c r="O416" s="265"/>
      <c r="P416" s="265"/>
      <c r="Q416" s="265"/>
      <c r="R416" s="265"/>
      <c r="S416" s="265"/>
      <c r="T416" s="266"/>
      <c r="U416" s="15"/>
      <c r="V416" s="15"/>
      <c r="W416" s="15"/>
      <c r="X416" s="15"/>
      <c r="Y416" s="15"/>
      <c r="Z416" s="15"/>
      <c r="AA416" s="15"/>
      <c r="AB416" s="15"/>
      <c r="AC416" s="15"/>
      <c r="AD416" s="15"/>
      <c r="AE416" s="15"/>
      <c r="AT416" s="267" t="s">
        <v>262</v>
      </c>
      <c r="AU416" s="267" t="s">
        <v>78</v>
      </c>
      <c r="AV416" s="15" t="s">
        <v>258</v>
      </c>
      <c r="AW416" s="15" t="s">
        <v>31</v>
      </c>
      <c r="AX416" s="15" t="s">
        <v>76</v>
      </c>
      <c r="AY416" s="267" t="s">
        <v>252</v>
      </c>
    </row>
    <row r="417" s="2" customFormat="1" ht="24.15" customHeight="1">
      <c r="A417" s="40"/>
      <c r="B417" s="41"/>
      <c r="C417" s="217" t="s">
        <v>2627</v>
      </c>
      <c r="D417" s="217" t="s">
        <v>254</v>
      </c>
      <c r="E417" s="218" t="s">
        <v>702</v>
      </c>
      <c r="F417" s="219" t="s">
        <v>703</v>
      </c>
      <c r="G417" s="220" t="s">
        <v>280</v>
      </c>
      <c r="H417" s="221">
        <v>3.0366</v>
      </c>
      <c r="I417" s="222"/>
      <c r="J417" s="223">
        <f>ROUND(I417*H417,2)</f>
        <v>0</v>
      </c>
      <c r="K417" s="219" t="s">
        <v>257</v>
      </c>
      <c r="L417" s="46"/>
      <c r="M417" s="224" t="s">
        <v>19</v>
      </c>
      <c r="N417" s="225" t="s">
        <v>40</v>
      </c>
      <c r="O417" s="86"/>
      <c r="P417" s="226">
        <f>O417*H417</f>
        <v>0</v>
      </c>
      <c r="Q417" s="226">
        <v>0</v>
      </c>
      <c r="R417" s="226">
        <f>Q417*H417</f>
        <v>0</v>
      </c>
      <c r="S417" s="226">
        <v>2.2000000000000002</v>
      </c>
      <c r="T417" s="227">
        <f>S417*H417</f>
        <v>6.6805200000000005</v>
      </c>
      <c r="U417" s="40"/>
      <c r="V417" s="40"/>
      <c r="W417" s="40"/>
      <c r="X417" s="40"/>
      <c r="Y417" s="40"/>
      <c r="Z417" s="40"/>
      <c r="AA417" s="40"/>
      <c r="AB417" s="40"/>
      <c r="AC417" s="40"/>
      <c r="AD417" s="40"/>
      <c r="AE417" s="40"/>
      <c r="AR417" s="228" t="s">
        <v>258</v>
      </c>
      <c r="AT417" s="228" t="s">
        <v>254</v>
      </c>
      <c r="AU417" s="228" t="s">
        <v>78</v>
      </c>
      <c r="AY417" s="19" t="s">
        <v>252</v>
      </c>
      <c r="BE417" s="229">
        <f>IF(N417="základní",J417,0)</f>
        <v>0</v>
      </c>
      <c r="BF417" s="229">
        <f>IF(N417="snížená",J417,0)</f>
        <v>0</v>
      </c>
      <c r="BG417" s="229">
        <f>IF(N417="zákl. přenesená",J417,0)</f>
        <v>0</v>
      </c>
      <c r="BH417" s="229">
        <f>IF(N417="sníž. přenesená",J417,0)</f>
        <v>0</v>
      </c>
      <c r="BI417" s="229">
        <f>IF(N417="nulová",J417,0)</f>
        <v>0</v>
      </c>
      <c r="BJ417" s="19" t="s">
        <v>76</v>
      </c>
      <c r="BK417" s="229">
        <f>ROUND(I417*H417,2)</f>
        <v>0</v>
      </c>
      <c r="BL417" s="19" t="s">
        <v>258</v>
      </c>
      <c r="BM417" s="228" t="s">
        <v>3818</v>
      </c>
    </row>
    <row r="418" s="2" customFormat="1">
      <c r="A418" s="40"/>
      <c r="B418" s="41"/>
      <c r="C418" s="42"/>
      <c r="D418" s="230" t="s">
        <v>260</v>
      </c>
      <c r="E418" s="42"/>
      <c r="F418" s="231" t="s">
        <v>705</v>
      </c>
      <c r="G418" s="42"/>
      <c r="H418" s="42"/>
      <c r="I418" s="232"/>
      <c r="J418" s="42"/>
      <c r="K418" s="42"/>
      <c r="L418" s="46"/>
      <c r="M418" s="233"/>
      <c r="N418" s="234"/>
      <c r="O418" s="86"/>
      <c r="P418" s="86"/>
      <c r="Q418" s="86"/>
      <c r="R418" s="86"/>
      <c r="S418" s="86"/>
      <c r="T418" s="87"/>
      <c r="U418" s="40"/>
      <c r="V418" s="40"/>
      <c r="W418" s="40"/>
      <c r="X418" s="40"/>
      <c r="Y418" s="40"/>
      <c r="Z418" s="40"/>
      <c r="AA418" s="40"/>
      <c r="AB418" s="40"/>
      <c r="AC418" s="40"/>
      <c r="AD418" s="40"/>
      <c r="AE418" s="40"/>
      <c r="AT418" s="19" t="s">
        <v>260</v>
      </c>
      <c r="AU418" s="19" t="s">
        <v>78</v>
      </c>
    </row>
    <row r="419" s="13" customFormat="1">
      <c r="A419" s="13"/>
      <c r="B419" s="235"/>
      <c r="C419" s="236"/>
      <c r="D419" s="237" t="s">
        <v>262</v>
      </c>
      <c r="E419" s="238" t="s">
        <v>19</v>
      </c>
      <c r="F419" s="239" t="s">
        <v>3819</v>
      </c>
      <c r="G419" s="236"/>
      <c r="H419" s="238" t="s">
        <v>19</v>
      </c>
      <c r="I419" s="240"/>
      <c r="J419" s="236"/>
      <c r="K419" s="236"/>
      <c r="L419" s="241"/>
      <c r="M419" s="242"/>
      <c r="N419" s="243"/>
      <c r="O419" s="243"/>
      <c r="P419" s="243"/>
      <c r="Q419" s="243"/>
      <c r="R419" s="243"/>
      <c r="S419" s="243"/>
      <c r="T419" s="244"/>
      <c r="U419" s="13"/>
      <c r="V419" s="13"/>
      <c r="W419" s="13"/>
      <c r="X419" s="13"/>
      <c r="Y419" s="13"/>
      <c r="Z419" s="13"/>
      <c r="AA419" s="13"/>
      <c r="AB419" s="13"/>
      <c r="AC419" s="13"/>
      <c r="AD419" s="13"/>
      <c r="AE419" s="13"/>
      <c r="AT419" s="245" t="s">
        <v>262</v>
      </c>
      <c r="AU419" s="245" t="s">
        <v>78</v>
      </c>
      <c r="AV419" s="13" t="s">
        <v>76</v>
      </c>
      <c r="AW419" s="13" t="s">
        <v>31</v>
      </c>
      <c r="AX419" s="13" t="s">
        <v>69</v>
      </c>
      <c r="AY419" s="245" t="s">
        <v>252</v>
      </c>
    </row>
    <row r="420" s="14" customFormat="1">
      <c r="A420" s="14"/>
      <c r="B420" s="246"/>
      <c r="C420" s="247"/>
      <c r="D420" s="237" t="s">
        <v>262</v>
      </c>
      <c r="E420" s="248" t="s">
        <v>19</v>
      </c>
      <c r="F420" s="249" t="s">
        <v>3820</v>
      </c>
      <c r="G420" s="247"/>
      <c r="H420" s="250">
        <v>3.0366</v>
      </c>
      <c r="I420" s="251"/>
      <c r="J420" s="247"/>
      <c r="K420" s="247"/>
      <c r="L420" s="252"/>
      <c r="M420" s="253"/>
      <c r="N420" s="254"/>
      <c r="O420" s="254"/>
      <c r="P420" s="254"/>
      <c r="Q420" s="254"/>
      <c r="R420" s="254"/>
      <c r="S420" s="254"/>
      <c r="T420" s="255"/>
      <c r="U420" s="14"/>
      <c r="V420" s="14"/>
      <c r="W420" s="14"/>
      <c r="X420" s="14"/>
      <c r="Y420" s="14"/>
      <c r="Z420" s="14"/>
      <c r="AA420" s="14"/>
      <c r="AB420" s="14"/>
      <c r="AC420" s="14"/>
      <c r="AD420" s="14"/>
      <c r="AE420" s="14"/>
      <c r="AT420" s="256" t="s">
        <v>262</v>
      </c>
      <c r="AU420" s="256" t="s">
        <v>78</v>
      </c>
      <c r="AV420" s="14" t="s">
        <v>78</v>
      </c>
      <c r="AW420" s="14" t="s">
        <v>31</v>
      </c>
      <c r="AX420" s="14" t="s">
        <v>76</v>
      </c>
      <c r="AY420" s="256" t="s">
        <v>252</v>
      </c>
    </row>
    <row r="421" s="2" customFormat="1" ht="33" customHeight="1">
      <c r="A421" s="40"/>
      <c r="B421" s="41"/>
      <c r="C421" s="217" t="s">
        <v>2632</v>
      </c>
      <c r="D421" s="217" t="s">
        <v>254</v>
      </c>
      <c r="E421" s="218" t="s">
        <v>3821</v>
      </c>
      <c r="F421" s="219" t="s">
        <v>3822</v>
      </c>
      <c r="G421" s="220" t="s">
        <v>274</v>
      </c>
      <c r="H421" s="221">
        <v>2</v>
      </c>
      <c r="I421" s="222"/>
      <c r="J421" s="223">
        <f>ROUND(I421*H421,2)</f>
        <v>0</v>
      </c>
      <c r="K421" s="219" t="s">
        <v>257</v>
      </c>
      <c r="L421" s="46"/>
      <c r="M421" s="224" t="s">
        <v>19</v>
      </c>
      <c r="N421" s="225" t="s">
        <v>40</v>
      </c>
      <c r="O421" s="86"/>
      <c r="P421" s="226">
        <f>O421*H421</f>
        <v>0</v>
      </c>
      <c r="Q421" s="226">
        <v>0</v>
      </c>
      <c r="R421" s="226">
        <f>Q421*H421</f>
        <v>0</v>
      </c>
      <c r="S421" s="226">
        <v>0.16500000000000001</v>
      </c>
      <c r="T421" s="227">
        <f>S421*H421</f>
        <v>0.33000000000000002</v>
      </c>
      <c r="U421" s="40"/>
      <c r="V421" s="40"/>
      <c r="W421" s="40"/>
      <c r="X421" s="40"/>
      <c r="Y421" s="40"/>
      <c r="Z421" s="40"/>
      <c r="AA421" s="40"/>
      <c r="AB421" s="40"/>
      <c r="AC421" s="40"/>
      <c r="AD421" s="40"/>
      <c r="AE421" s="40"/>
      <c r="AR421" s="228" t="s">
        <v>258</v>
      </c>
      <c r="AT421" s="228" t="s">
        <v>254</v>
      </c>
      <c r="AU421" s="228" t="s">
        <v>78</v>
      </c>
      <c r="AY421" s="19" t="s">
        <v>252</v>
      </c>
      <c r="BE421" s="229">
        <f>IF(N421="základní",J421,0)</f>
        <v>0</v>
      </c>
      <c r="BF421" s="229">
        <f>IF(N421="snížená",J421,0)</f>
        <v>0</v>
      </c>
      <c r="BG421" s="229">
        <f>IF(N421="zákl. přenesená",J421,0)</f>
        <v>0</v>
      </c>
      <c r="BH421" s="229">
        <f>IF(N421="sníž. přenesená",J421,0)</f>
        <v>0</v>
      </c>
      <c r="BI421" s="229">
        <f>IF(N421="nulová",J421,0)</f>
        <v>0</v>
      </c>
      <c r="BJ421" s="19" t="s">
        <v>76</v>
      </c>
      <c r="BK421" s="229">
        <f>ROUND(I421*H421,2)</f>
        <v>0</v>
      </c>
      <c r="BL421" s="19" t="s">
        <v>258</v>
      </c>
      <c r="BM421" s="228" t="s">
        <v>3823</v>
      </c>
    </row>
    <row r="422" s="2" customFormat="1">
      <c r="A422" s="40"/>
      <c r="B422" s="41"/>
      <c r="C422" s="42"/>
      <c r="D422" s="230" t="s">
        <v>260</v>
      </c>
      <c r="E422" s="42"/>
      <c r="F422" s="231" t="s">
        <v>3824</v>
      </c>
      <c r="G422" s="42"/>
      <c r="H422" s="42"/>
      <c r="I422" s="232"/>
      <c r="J422" s="42"/>
      <c r="K422" s="42"/>
      <c r="L422" s="46"/>
      <c r="M422" s="233"/>
      <c r="N422" s="234"/>
      <c r="O422" s="86"/>
      <c r="P422" s="86"/>
      <c r="Q422" s="86"/>
      <c r="R422" s="86"/>
      <c r="S422" s="86"/>
      <c r="T422" s="87"/>
      <c r="U422" s="40"/>
      <c r="V422" s="40"/>
      <c r="W422" s="40"/>
      <c r="X422" s="40"/>
      <c r="Y422" s="40"/>
      <c r="Z422" s="40"/>
      <c r="AA422" s="40"/>
      <c r="AB422" s="40"/>
      <c r="AC422" s="40"/>
      <c r="AD422" s="40"/>
      <c r="AE422" s="40"/>
      <c r="AT422" s="19" t="s">
        <v>260</v>
      </c>
      <c r="AU422" s="19" t="s">
        <v>78</v>
      </c>
    </row>
    <row r="423" s="13" customFormat="1">
      <c r="A423" s="13"/>
      <c r="B423" s="235"/>
      <c r="C423" s="236"/>
      <c r="D423" s="237" t="s">
        <v>262</v>
      </c>
      <c r="E423" s="238" t="s">
        <v>19</v>
      </c>
      <c r="F423" s="239" t="s">
        <v>3825</v>
      </c>
      <c r="G423" s="236"/>
      <c r="H423" s="238" t="s">
        <v>19</v>
      </c>
      <c r="I423" s="240"/>
      <c r="J423" s="236"/>
      <c r="K423" s="236"/>
      <c r="L423" s="241"/>
      <c r="M423" s="242"/>
      <c r="N423" s="243"/>
      <c r="O423" s="243"/>
      <c r="P423" s="243"/>
      <c r="Q423" s="243"/>
      <c r="R423" s="243"/>
      <c r="S423" s="243"/>
      <c r="T423" s="244"/>
      <c r="U423" s="13"/>
      <c r="V423" s="13"/>
      <c r="W423" s="13"/>
      <c r="X423" s="13"/>
      <c r="Y423" s="13"/>
      <c r="Z423" s="13"/>
      <c r="AA423" s="13"/>
      <c r="AB423" s="13"/>
      <c r="AC423" s="13"/>
      <c r="AD423" s="13"/>
      <c r="AE423" s="13"/>
      <c r="AT423" s="245" t="s">
        <v>262</v>
      </c>
      <c r="AU423" s="245" t="s">
        <v>78</v>
      </c>
      <c r="AV423" s="13" t="s">
        <v>76</v>
      </c>
      <c r="AW423" s="13" t="s">
        <v>31</v>
      </c>
      <c r="AX423" s="13" t="s">
        <v>69</v>
      </c>
      <c r="AY423" s="245" t="s">
        <v>252</v>
      </c>
    </row>
    <row r="424" s="14" customFormat="1">
      <c r="A424" s="14"/>
      <c r="B424" s="246"/>
      <c r="C424" s="247"/>
      <c r="D424" s="237" t="s">
        <v>262</v>
      </c>
      <c r="E424" s="248" t="s">
        <v>19</v>
      </c>
      <c r="F424" s="249" t="s">
        <v>3826</v>
      </c>
      <c r="G424" s="247"/>
      <c r="H424" s="250">
        <v>2</v>
      </c>
      <c r="I424" s="251"/>
      <c r="J424" s="247"/>
      <c r="K424" s="247"/>
      <c r="L424" s="252"/>
      <c r="M424" s="253"/>
      <c r="N424" s="254"/>
      <c r="O424" s="254"/>
      <c r="P424" s="254"/>
      <c r="Q424" s="254"/>
      <c r="R424" s="254"/>
      <c r="S424" s="254"/>
      <c r="T424" s="255"/>
      <c r="U424" s="14"/>
      <c r="V424" s="14"/>
      <c r="W424" s="14"/>
      <c r="X424" s="14"/>
      <c r="Y424" s="14"/>
      <c r="Z424" s="14"/>
      <c r="AA424" s="14"/>
      <c r="AB424" s="14"/>
      <c r="AC424" s="14"/>
      <c r="AD424" s="14"/>
      <c r="AE424" s="14"/>
      <c r="AT424" s="256" t="s">
        <v>262</v>
      </c>
      <c r="AU424" s="256" t="s">
        <v>78</v>
      </c>
      <c r="AV424" s="14" t="s">
        <v>78</v>
      </c>
      <c r="AW424" s="14" t="s">
        <v>31</v>
      </c>
      <c r="AX424" s="14" t="s">
        <v>76</v>
      </c>
      <c r="AY424" s="256" t="s">
        <v>252</v>
      </c>
    </row>
    <row r="425" s="2" customFormat="1" ht="24.15" customHeight="1">
      <c r="A425" s="40"/>
      <c r="B425" s="41"/>
      <c r="C425" s="217" t="s">
        <v>2637</v>
      </c>
      <c r="D425" s="217" t="s">
        <v>254</v>
      </c>
      <c r="E425" s="218" t="s">
        <v>3827</v>
      </c>
      <c r="F425" s="219" t="s">
        <v>3828</v>
      </c>
      <c r="G425" s="220" t="s">
        <v>183</v>
      </c>
      <c r="H425" s="221">
        <v>8</v>
      </c>
      <c r="I425" s="222"/>
      <c r="J425" s="223">
        <f>ROUND(I425*H425,2)</f>
        <v>0</v>
      </c>
      <c r="K425" s="219" t="s">
        <v>257</v>
      </c>
      <c r="L425" s="46"/>
      <c r="M425" s="224" t="s">
        <v>19</v>
      </c>
      <c r="N425" s="225" t="s">
        <v>40</v>
      </c>
      <c r="O425" s="86"/>
      <c r="P425" s="226">
        <f>O425*H425</f>
        <v>0</v>
      </c>
      <c r="Q425" s="226">
        <v>0</v>
      </c>
      <c r="R425" s="226">
        <f>Q425*H425</f>
        <v>0</v>
      </c>
      <c r="S425" s="226">
        <v>0.00248</v>
      </c>
      <c r="T425" s="227">
        <f>S425*H425</f>
        <v>0.01984</v>
      </c>
      <c r="U425" s="40"/>
      <c r="V425" s="40"/>
      <c r="W425" s="40"/>
      <c r="X425" s="40"/>
      <c r="Y425" s="40"/>
      <c r="Z425" s="40"/>
      <c r="AA425" s="40"/>
      <c r="AB425" s="40"/>
      <c r="AC425" s="40"/>
      <c r="AD425" s="40"/>
      <c r="AE425" s="40"/>
      <c r="AR425" s="228" t="s">
        <v>258</v>
      </c>
      <c r="AT425" s="228" t="s">
        <v>254</v>
      </c>
      <c r="AU425" s="228" t="s">
        <v>78</v>
      </c>
      <c r="AY425" s="19" t="s">
        <v>252</v>
      </c>
      <c r="BE425" s="229">
        <f>IF(N425="základní",J425,0)</f>
        <v>0</v>
      </c>
      <c r="BF425" s="229">
        <f>IF(N425="snížená",J425,0)</f>
        <v>0</v>
      </c>
      <c r="BG425" s="229">
        <f>IF(N425="zákl. přenesená",J425,0)</f>
        <v>0</v>
      </c>
      <c r="BH425" s="229">
        <f>IF(N425="sníž. přenesená",J425,0)</f>
        <v>0</v>
      </c>
      <c r="BI425" s="229">
        <f>IF(N425="nulová",J425,0)</f>
        <v>0</v>
      </c>
      <c r="BJ425" s="19" t="s">
        <v>76</v>
      </c>
      <c r="BK425" s="229">
        <f>ROUND(I425*H425,2)</f>
        <v>0</v>
      </c>
      <c r="BL425" s="19" t="s">
        <v>258</v>
      </c>
      <c r="BM425" s="228" t="s">
        <v>3829</v>
      </c>
    </row>
    <row r="426" s="2" customFormat="1">
      <c r="A426" s="40"/>
      <c r="B426" s="41"/>
      <c r="C426" s="42"/>
      <c r="D426" s="230" t="s">
        <v>260</v>
      </c>
      <c r="E426" s="42"/>
      <c r="F426" s="231" t="s">
        <v>3830</v>
      </c>
      <c r="G426" s="42"/>
      <c r="H426" s="42"/>
      <c r="I426" s="232"/>
      <c r="J426" s="42"/>
      <c r="K426" s="42"/>
      <c r="L426" s="46"/>
      <c r="M426" s="233"/>
      <c r="N426" s="234"/>
      <c r="O426" s="86"/>
      <c r="P426" s="86"/>
      <c r="Q426" s="86"/>
      <c r="R426" s="86"/>
      <c r="S426" s="86"/>
      <c r="T426" s="87"/>
      <c r="U426" s="40"/>
      <c r="V426" s="40"/>
      <c r="W426" s="40"/>
      <c r="X426" s="40"/>
      <c r="Y426" s="40"/>
      <c r="Z426" s="40"/>
      <c r="AA426" s="40"/>
      <c r="AB426" s="40"/>
      <c r="AC426" s="40"/>
      <c r="AD426" s="40"/>
      <c r="AE426" s="40"/>
      <c r="AT426" s="19" t="s">
        <v>260</v>
      </c>
      <c r="AU426" s="19" t="s">
        <v>78</v>
      </c>
    </row>
    <row r="427" s="13" customFormat="1">
      <c r="A427" s="13"/>
      <c r="B427" s="235"/>
      <c r="C427" s="236"/>
      <c r="D427" s="237" t="s">
        <v>262</v>
      </c>
      <c r="E427" s="238" t="s">
        <v>19</v>
      </c>
      <c r="F427" s="239" t="s">
        <v>3825</v>
      </c>
      <c r="G427" s="236"/>
      <c r="H427" s="238" t="s">
        <v>19</v>
      </c>
      <c r="I427" s="240"/>
      <c r="J427" s="236"/>
      <c r="K427" s="236"/>
      <c r="L427" s="241"/>
      <c r="M427" s="242"/>
      <c r="N427" s="243"/>
      <c r="O427" s="243"/>
      <c r="P427" s="243"/>
      <c r="Q427" s="243"/>
      <c r="R427" s="243"/>
      <c r="S427" s="243"/>
      <c r="T427" s="244"/>
      <c r="U427" s="13"/>
      <c r="V427" s="13"/>
      <c r="W427" s="13"/>
      <c r="X427" s="13"/>
      <c r="Y427" s="13"/>
      <c r="Z427" s="13"/>
      <c r="AA427" s="13"/>
      <c r="AB427" s="13"/>
      <c r="AC427" s="13"/>
      <c r="AD427" s="13"/>
      <c r="AE427" s="13"/>
      <c r="AT427" s="245" t="s">
        <v>262</v>
      </c>
      <c r="AU427" s="245" t="s">
        <v>78</v>
      </c>
      <c r="AV427" s="13" t="s">
        <v>76</v>
      </c>
      <c r="AW427" s="13" t="s">
        <v>31</v>
      </c>
      <c r="AX427" s="13" t="s">
        <v>69</v>
      </c>
      <c r="AY427" s="245" t="s">
        <v>252</v>
      </c>
    </row>
    <row r="428" s="14" customFormat="1">
      <c r="A428" s="14"/>
      <c r="B428" s="246"/>
      <c r="C428" s="247"/>
      <c r="D428" s="237" t="s">
        <v>262</v>
      </c>
      <c r="E428" s="248" t="s">
        <v>19</v>
      </c>
      <c r="F428" s="249" t="s">
        <v>3549</v>
      </c>
      <c r="G428" s="247"/>
      <c r="H428" s="250">
        <v>8</v>
      </c>
      <c r="I428" s="251"/>
      <c r="J428" s="247"/>
      <c r="K428" s="247"/>
      <c r="L428" s="252"/>
      <c r="M428" s="253"/>
      <c r="N428" s="254"/>
      <c r="O428" s="254"/>
      <c r="P428" s="254"/>
      <c r="Q428" s="254"/>
      <c r="R428" s="254"/>
      <c r="S428" s="254"/>
      <c r="T428" s="255"/>
      <c r="U428" s="14"/>
      <c r="V428" s="14"/>
      <c r="W428" s="14"/>
      <c r="X428" s="14"/>
      <c r="Y428" s="14"/>
      <c r="Z428" s="14"/>
      <c r="AA428" s="14"/>
      <c r="AB428" s="14"/>
      <c r="AC428" s="14"/>
      <c r="AD428" s="14"/>
      <c r="AE428" s="14"/>
      <c r="AT428" s="256" t="s">
        <v>262</v>
      </c>
      <c r="AU428" s="256" t="s">
        <v>78</v>
      </c>
      <c r="AV428" s="14" t="s">
        <v>78</v>
      </c>
      <c r="AW428" s="14" t="s">
        <v>31</v>
      </c>
      <c r="AX428" s="14" t="s">
        <v>76</v>
      </c>
      <c r="AY428" s="256" t="s">
        <v>252</v>
      </c>
    </row>
    <row r="429" s="2" customFormat="1" ht="76.35" customHeight="1">
      <c r="A429" s="40"/>
      <c r="B429" s="41"/>
      <c r="C429" s="217" t="s">
        <v>2642</v>
      </c>
      <c r="D429" s="217" t="s">
        <v>254</v>
      </c>
      <c r="E429" s="218" t="s">
        <v>2864</v>
      </c>
      <c r="F429" s="219" t="s">
        <v>2865</v>
      </c>
      <c r="G429" s="220" t="s">
        <v>187</v>
      </c>
      <c r="H429" s="221">
        <v>30.216999999999999</v>
      </c>
      <c r="I429" s="222"/>
      <c r="J429" s="223">
        <f>ROUND(I429*H429,2)</f>
        <v>0</v>
      </c>
      <c r="K429" s="219" t="s">
        <v>257</v>
      </c>
      <c r="L429" s="46"/>
      <c r="M429" s="224" t="s">
        <v>19</v>
      </c>
      <c r="N429" s="225" t="s">
        <v>40</v>
      </c>
      <c r="O429" s="86"/>
      <c r="P429" s="226">
        <f>O429*H429</f>
        <v>0</v>
      </c>
      <c r="Q429" s="226">
        <v>0</v>
      </c>
      <c r="R429" s="226">
        <f>Q429*H429</f>
        <v>0</v>
      </c>
      <c r="S429" s="226">
        <v>0.255</v>
      </c>
      <c r="T429" s="227">
        <f>S429*H429</f>
        <v>7.7053349999999998</v>
      </c>
      <c r="U429" s="40"/>
      <c r="V429" s="40"/>
      <c r="W429" s="40"/>
      <c r="X429" s="40"/>
      <c r="Y429" s="40"/>
      <c r="Z429" s="40"/>
      <c r="AA429" s="40"/>
      <c r="AB429" s="40"/>
      <c r="AC429" s="40"/>
      <c r="AD429" s="40"/>
      <c r="AE429" s="40"/>
      <c r="AR429" s="228" t="s">
        <v>258</v>
      </c>
      <c r="AT429" s="228" t="s">
        <v>254</v>
      </c>
      <c r="AU429" s="228" t="s">
        <v>78</v>
      </c>
      <c r="AY429" s="19" t="s">
        <v>252</v>
      </c>
      <c r="BE429" s="229">
        <f>IF(N429="základní",J429,0)</f>
        <v>0</v>
      </c>
      <c r="BF429" s="229">
        <f>IF(N429="snížená",J429,0)</f>
        <v>0</v>
      </c>
      <c r="BG429" s="229">
        <f>IF(N429="zákl. přenesená",J429,0)</f>
        <v>0</v>
      </c>
      <c r="BH429" s="229">
        <f>IF(N429="sníž. přenesená",J429,0)</f>
        <v>0</v>
      </c>
      <c r="BI429" s="229">
        <f>IF(N429="nulová",J429,0)</f>
        <v>0</v>
      </c>
      <c r="BJ429" s="19" t="s">
        <v>76</v>
      </c>
      <c r="BK429" s="229">
        <f>ROUND(I429*H429,2)</f>
        <v>0</v>
      </c>
      <c r="BL429" s="19" t="s">
        <v>258</v>
      </c>
      <c r="BM429" s="228" t="s">
        <v>3831</v>
      </c>
    </row>
    <row r="430" s="2" customFormat="1">
      <c r="A430" s="40"/>
      <c r="B430" s="41"/>
      <c r="C430" s="42"/>
      <c r="D430" s="230" t="s">
        <v>260</v>
      </c>
      <c r="E430" s="42"/>
      <c r="F430" s="231" t="s">
        <v>2867</v>
      </c>
      <c r="G430" s="42"/>
      <c r="H430" s="42"/>
      <c r="I430" s="232"/>
      <c r="J430" s="42"/>
      <c r="K430" s="42"/>
      <c r="L430" s="46"/>
      <c r="M430" s="233"/>
      <c r="N430" s="234"/>
      <c r="O430" s="86"/>
      <c r="P430" s="86"/>
      <c r="Q430" s="86"/>
      <c r="R430" s="86"/>
      <c r="S430" s="86"/>
      <c r="T430" s="87"/>
      <c r="U430" s="40"/>
      <c r="V430" s="40"/>
      <c r="W430" s="40"/>
      <c r="X430" s="40"/>
      <c r="Y430" s="40"/>
      <c r="Z430" s="40"/>
      <c r="AA430" s="40"/>
      <c r="AB430" s="40"/>
      <c r="AC430" s="40"/>
      <c r="AD430" s="40"/>
      <c r="AE430" s="40"/>
      <c r="AT430" s="19" t="s">
        <v>260</v>
      </c>
      <c r="AU430" s="19" t="s">
        <v>78</v>
      </c>
    </row>
    <row r="431" s="13" customFormat="1">
      <c r="A431" s="13"/>
      <c r="B431" s="235"/>
      <c r="C431" s="236"/>
      <c r="D431" s="237" t="s">
        <v>262</v>
      </c>
      <c r="E431" s="238" t="s">
        <v>19</v>
      </c>
      <c r="F431" s="239" t="s">
        <v>1693</v>
      </c>
      <c r="G431" s="236"/>
      <c r="H431" s="238" t="s">
        <v>19</v>
      </c>
      <c r="I431" s="240"/>
      <c r="J431" s="236"/>
      <c r="K431" s="236"/>
      <c r="L431" s="241"/>
      <c r="M431" s="242"/>
      <c r="N431" s="243"/>
      <c r="O431" s="243"/>
      <c r="P431" s="243"/>
      <c r="Q431" s="243"/>
      <c r="R431" s="243"/>
      <c r="S431" s="243"/>
      <c r="T431" s="244"/>
      <c r="U431" s="13"/>
      <c r="V431" s="13"/>
      <c r="W431" s="13"/>
      <c r="X431" s="13"/>
      <c r="Y431" s="13"/>
      <c r="Z431" s="13"/>
      <c r="AA431" s="13"/>
      <c r="AB431" s="13"/>
      <c r="AC431" s="13"/>
      <c r="AD431" s="13"/>
      <c r="AE431" s="13"/>
      <c r="AT431" s="245" t="s">
        <v>262</v>
      </c>
      <c r="AU431" s="245" t="s">
        <v>78</v>
      </c>
      <c r="AV431" s="13" t="s">
        <v>76</v>
      </c>
      <c r="AW431" s="13" t="s">
        <v>31</v>
      </c>
      <c r="AX431" s="13" t="s">
        <v>69</v>
      </c>
      <c r="AY431" s="245" t="s">
        <v>252</v>
      </c>
    </row>
    <row r="432" s="13" customFormat="1">
      <c r="A432" s="13"/>
      <c r="B432" s="235"/>
      <c r="C432" s="236"/>
      <c r="D432" s="237" t="s">
        <v>262</v>
      </c>
      <c r="E432" s="238" t="s">
        <v>19</v>
      </c>
      <c r="F432" s="239" t="s">
        <v>3832</v>
      </c>
      <c r="G432" s="236"/>
      <c r="H432" s="238" t="s">
        <v>19</v>
      </c>
      <c r="I432" s="240"/>
      <c r="J432" s="236"/>
      <c r="K432" s="236"/>
      <c r="L432" s="241"/>
      <c r="M432" s="242"/>
      <c r="N432" s="243"/>
      <c r="O432" s="243"/>
      <c r="P432" s="243"/>
      <c r="Q432" s="243"/>
      <c r="R432" s="243"/>
      <c r="S432" s="243"/>
      <c r="T432" s="244"/>
      <c r="U432" s="13"/>
      <c r="V432" s="13"/>
      <c r="W432" s="13"/>
      <c r="X432" s="13"/>
      <c r="Y432" s="13"/>
      <c r="Z432" s="13"/>
      <c r="AA432" s="13"/>
      <c r="AB432" s="13"/>
      <c r="AC432" s="13"/>
      <c r="AD432" s="13"/>
      <c r="AE432" s="13"/>
      <c r="AT432" s="245" t="s">
        <v>262</v>
      </c>
      <c r="AU432" s="245" t="s">
        <v>78</v>
      </c>
      <c r="AV432" s="13" t="s">
        <v>76</v>
      </c>
      <c r="AW432" s="13" t="s">
        <v>31</v>
      </c>
      <c r="AX432" s="13" t="s">
        <v>69</v>
      </c>
      <c r="AY432" s="245" t="s">
        <v>252</v>
      </c>
    </row>
    <row r="433" s="14" customFormat="1">
      <c r="A433" s="14"/>
      <c r="B433" s="246"/>
      <c r="C433" s="247"/>
      <c r="D433" s="237" t="s">
        <v>262</v>
      </c>
      <c r="E433" s="248" t="s">
        <v>19</v>
      </c>
      <c r="F433" s="249" t="s">
        <v>3833</v>
      </c>
      <c r="G433" s="247"/>
      <c r="H433" s="250">
        <v>4.375</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262</v>
      </c>
      <c r="AU433" s="256" t="s">
        <v>78</v>
      </c>
      <c r="AV433" s="14" t="s">
        <v>78</v>
      </c>
      <c r="AW433" s="14" t="s">
        <v>31</v>
      </c>
      <c r="AX433" s="14" t="s">
        <v>69</v>
      </c>
      <c r="AY433" s="256" t="s">
        <v>252</v>
      </c>
    </row>
    <row r="434" s="14" customFormat="1">
      <c r="A434" s="14"/>
      <c r="B434" s="246"/>
      <c r="C434" s="247"/>
      <c r="D434" s="237" t="s">
        <v>262</v>
      </c>
      <c r="E434" s="248" t="s">
        <v>19</v>
      </c>
      <c r="F434" s="249" t="s">
        <v>3834</v>
      </c>
      <c r="G434" s="247"/>
      <c r="H434" s="250">
        <v>8.5069999999999997</v>
      </c>
      <c r="I434" s="251"/>
      <c r="J434" s="247"/>
      <c r="K434" s="247"/>
      <c r="L434" s="252"/>
      <c r="M434" s="253"/>
      <c r="N434" s="254"/>
      <c r="O434" s="254"/>
      <c r="P434" s="254"/>
      <c r="Q434" s="254"/>
      <c r="R434" s="254"/>
      <c r="S434" s="254"/>
      <c r="T434" s="255"/>
      <c r="U434" s="14"/>
      <c r="V434" s="14"/>
      <c r="W434" s="14"/>
      <c r="X434" s="14"/>
      <c r="Y434" s="14"/>
      <c r="Z434" s="14"/>
      <c r="AA434" s="14"/>
      <c r="AB434" s="14"/>
      <c r="AC434" s="14"/>
      <c r="AD434" s="14"/>
      <c r="AE434" s="14"/>
      <c r="AT434" s="256" t="s">
        <v>262</v>
      </c>
      <c r="AU434" s="256" t="s">
        <v>78</v>
      </c>
      <c r="AV434" s="14" t="s">
        <v>78</v>
      </c>
      <c r="AW434" s="14" t="s">
        <v>31</v>
      </c>
      <c r="AX434" s="14" t="s">
        <v>69</v>
      </c>
      <c r="AY434" s="256" t="s">
        <v>252</v>
      </c>
    </row>
    <row r="435" s="14" customFormat="1">
      <c r="A435" s="14"/>
      <c r="B435" s="246"/>
      <c r="C435" s="247"/>
      <c r="D435" s="237" t="s">
        <v>262</v>
      </c>
      <c r="E435" s="248" t="s">
        <v>19</v>
      </c>
      <c r="F435" s="249" t="s">
        <v>3835</v>
      </c>
      <c r="G435" s="247"/>
      <c r="H435" s="250">
        <v>5.96</v>
      </c>
      <c r="I435" s="251"/>
      <c r="J435" s="247"/>
      <c r="K435" s="247"/>
      <c r="L435" s="252"/>
      <c r="M435" s="253"/>
      <c r="N435" s="254"/>
      <c r="O435" s="254"/>
      <c r="P435" s="254"/>
      <c r="Q435" s="254"/>
      <c r="R435" s="254"/>
      <c r="S435" s="254"/>
      <c r="T435" s="255"/>
      <c r="U435" s="14"/>
      <c r="V435" s="14"/>
      <c r="W435" s="14"/>
      <c r="X435" s="14"/>
      <c r="Y435" s="14"/>
      <c r="Z435" s="14"/>
      <c r="AA435" s="14"/>
      <c r="AB435" s="14"/>
      <c r="AC435" s="14"/>
      <c r="AD435" s="14"/>
      <c r="AE435" s="14"/>
      <c r="AT435" s="256" t="s">
        <v>262</v>
      </c>
      <c r="AU435" s="256" t="s">
        <v>78</v>
      </c>
      <c r="AV435" s="14" t="s">
        <v>78</v>
      </c>
      <c r="AW435" s="14" t="s">
        <v>31</v>
      </c>
      <c r="AX435" s="14" t="s">
        <v>69</v>
      </c>
      <c r="AY435" s="256" t="s">
        <v>252</v>
      </c>
    </row>
    <row r="436" s="14" customFormat="1">
      <c r="A436" s="14"/>
      <c r="B436" s="246"/>
      <c r="C436" s="247"/>
      <c r="D436" s="237" t="s">
        <v>262</v>
      </c>
      <c r="E436" s="248" t="s">
        <v>19</v>
      </c>
      <c r="F436" s="249" t="s">
        <v>3836</v>
      </c>
      <c r="G436" s="247"/>
      <c r="H436" s="250">
        <v>11.375</v>
      </c>
      <c r="I436" s="251"/>
      <c r="J436" s="247"/>
      <c r="K436" s="247"/>
      <c r="L436" s="252"/>
      <c r="M436" s="253"/>
      <c r="N436" s="254"/>
      <c r="O436" s="254"/>
      <c r="P436" s="254"/>
      <c r="Q436" s="254"/>
      <c r="R436" s="254"/>
      <c r="S436" s="254"/>
      <c r="T436" s="255"/>
      <c r="U436" s="14"/>
      <c r="V436" s="14"/>
      <c r="W436" s="14"/>
      <c r="X436" s="14"/>
      <c r="Y436" s="14"/>
      <c r="Z436" s="14"/>
      <c r="AA436" s="14"/>
      <c r="AB436" s="14"/>
      <c r="AC436" s="14"/>
      <c r="AD436" s="14"/>
      <c r="AE436" s="14"/>
      <c r="AT436" s="256" t="s">
        <v>262</v>
      </c>
      <c r="AU436" s="256" t="s">
        <v>78</v>
      </c>
      <c r="AV436" s="14" t="s">
        <v>78</v>
      </c>
      <c r="AW436" s="14" t="s">
        <v>31</v>
      </c>
      <c r="AX436" s="14" t="s">
        <v>69</v>
      </c>
      <c r="AY436" s="256" t="s">
        <v>252</v>
      </c>
    </row>
    <row r="437" s="15" customFormat="1">
      <c r="A437" s="15"/>
      <c r="B437" s="257"/>
      <c r="C437" s="258"/>
      <c r="D437" s="237" t="s">
        <v>262</v>
      </c>
      <c r="E437" s="259" t="s">
        <v>19</v>
      </c>
      <c r="F437" s="260" t="s">
        <v>265</v>
      </c>
      <c r="G437" s="258"/>
      <c r="H437" s="261">
        <v>30.216999999999999</v>
      </c>
      <c r="I437" s="262"/>
      <c r="J437" s="258"/>
      <c r="K437" s="258"/>
      <c r="L437" s="263"/>
      <c r="M437" s="264"/>
      <c r="N437" s="265"/>
      <c r="O437" s="265"/>
      <c r="P437" s="265"/>
      <c r="Q437" s="265"/>
      <c r="R437" s="265"/>
      <c r="S437" s="265"/>
      <c r="T437" s="266"/>
      <c r="U437" s="15"/>
      <c r="V437" s="15"/>
      <c r="W437" s="15"/>
      <c r="X437" s="15"/>
      <c r="Y437" s="15"/>
      <c r="Z437" s="15"/>
      <c r="AA437" s="15"/>
      <c r="AB437" s="15"/>
      <c r="AC437" s="15"/>
      <c r="AD437" s="15"/>
      <c r="AE437" s="15"/>
      <c r="AT437" s="267" t="s">
        <v>262</v>
      </c>
      <c r="AU437" s="267" t="s">
        <v>78</v>
      </c>
      <c r="AV437" s="15" t="s">
        <v>258</v>
      </c>
      <c r="AW437" s="15" t="s">
        <v>31</v>
      </c>
      <c r="AX437" s="15" t="s">
        <v>76</v>
      </c>
      <c r="AY437" s="267" t="s">
        <v>252</v>
      </c>
    </row>
    <row r="438" s="2" customFormat="1" ht="21.75" customHeight="1">
      <c r="A438" s="40"/>
      <c r="B438" s="41"/>
      <c r="C438" s="217" t="s">
        <v>2710</v>
      </c>
      <c r="D438" s="217" t="s">
        <v>254</v>
      </c>
      <c r="E438" s="218" t="s">
        <v>3837</v>
      </c>
      <c r="F438" s="219" t="s">
        <v>3838</v>
      </c>
      <c r="G438" s="220" t="s">
        <v>274</v>
      </c>
      <c r="H438" s="221">
        <v>3</v>
      </c>
      <c r="I438" s="222"/>
      <c r="J438" s="223">
        <f>ROUND(I438*H438,2)</f>
        <v>0</v>
      </c>
      <c r="K438" s="219" t="s">
        <v>19</v>
      </c>
      <c r="L438" s="46"/>
      <c r="M438" s="224" t="s">
        <v>19</v>
      </c>
      <c r="N438" s="225" t="s">
        <v>40</v>
      </c>
      <c r="O438" s="86"/>
      <c r="P438" s="226">
        <f>O438*H438</f>
        <v>0</v>
      </c>
      <c r="Q438" s="226">
        <v>0</v>
      </c>
      <c r="R438" s="226">
        <f>Q438*H438</f>
        <v>0</v>
      </c>
      <c r="S438" s="226">
        <v>0</v>
      </c>
      <c r="T438" s="227">
        <f>S438*H438</f>
        <v>0</v>
      </c>
      <c r="U438" s="40"/>
      <c r="V438" s="40"/>
      <c r="W438" s="40"/>
      <c r="X438" s="40"/>
      <c r="Y438" s="40"/>
      <c r="Z438" s="40"/>
      <c r="AA438" s="40"/>
      <c r="AB438" s="40"/>
      <c r="AC438" s="40"/>
      <c r="AD438" s="40"/>
      <c r="AE438" s="40"/>
      <c r="AR438" s="228" t="s">
        <v>258</v>
      </c>
      <c r="AT438" s="228" t="s">
        <v>254</v>
      </c>
      <c r="AU438" s="228" t="s">
        <v>78</v>
      </c>
      <c r="AY438" s="19" t="s">
        <v>252</v>
      </c>
      <c r="BE438" s="229">
        <f>IF(N438="základní",J438,0)</f>
        <v>0</v>
      </c>
      <c r="BF438" s="229">
        <f>IF(N438="snížená",J438,0)</f>
        <v>0</v>
      </c>
      <c r="BG438" s="229">
        <f>IF(N438="zákl. přenesená",J438,0)</f>
        <v>0</v>
      </c>
      <c r="BH438" s="229">
        <f>IF(N438="sníž. přenesená",J438,0)</f>
        <v>0</v>
      </c>
      <c r="BI438" s="229">
        <f>IF(N438="nulová",J438,0)</f>
        <v>0</v>
      </c>
      <c r="BJ438" s="19" t="s">
        <v>76</v>
      </c>
      <c r="BK438" s="229">
        <f>ROUND(I438*H438,2)</f>
        <v>0</v>
      </c>
      <c r="BL438" s="19" t="s">
        <v>258</v>
      </c>
      <c r="BM438" s="228" t="s">
        <v>3839</v>
      </c>
    </row>
    <row r="439" s="2" customFormat="1" ht="24.15" customHeight="1">
      <c r="A439" s="40"/>
      <c r="B439" s="41"/>
      <c r="C439" s="217" t="s">
        <v>2713</v>
      </c>
      <c r="D439" s="217" t="s">
        <v>254</v>
      </c>
      <c r="E439" s="218" t="s">
        <v>3840</v>
      </c>
      <c r="F439" s="219" t="s">
        <v>3841</v>
      </c>
      <c r="G439" s="220" t="s">
        <v>274</v>
      </c>
      <c r="H439" s="221">
        <v>1</v>
      </c>
      <c r="I439" s="222"/>
      <c r="J439" s="223">
        <f>ROUND(I439*H439,2)</f>
        <v>0</v>
      </c>
      <c r="K439" s="219" t="s">
        <v>19</v>
      </c>
      <c r="L439" s="46"/>
      <c r="M439" s="224" t="s">
        <v>19</v>
      </c>
      <c r="N439" s="225" t="s">
        <v>40</v>
      </c>
      <c r="O439" s="86"/>
      <c r="P439" s="226">
        <f>O439*H439</f>
        <v>0</v>
      </c>
      <c r="Q439" s="226">
        <v>0</v>
      </c>
      <c r="R439" s="226">
        <f>Q439*H439</f>
        <v>0</v>
      </c>
      <c r="S439" s="226">
        <v>0</v>
      </c>
      <c r="T439" s="227">
        <f>S439*H439</f>
        <v>0</v>
      </c>
      <c r="U439" s="40"/>
      <c r="V439" s="40"/>
      <c r="W439" s="40"/>
      <c r="X439" s="40"/>
      <c r="Y439" s="40"/>
      <c r="Z439" s="40"/>
      <c r="AA439" s="40"/>
      <c r="AB439" s="40"/>
      <c r="AC439" s="40"/>
      <c r="AD439" s="40"/>
      <c r="AE439" s="40"/>
      <c r="AR439" s="228" t="s">
        <v>258</v>
      </c>
      <c r="AT439" s="228" t="s">
        <v>254</v>
      </c>
      <c r="AU439" s="228" t="s">
        <v>78</v>
      </c>
      <c r="AY439" s="19" t="s">
        <v>252</v>
      </c>
      <c r="BE439" s="229">
        <f>IF(N439="základní",J439,0)</f>
        <v>0</v>
      </c>
      <c r="BF439" s="229">
        <f>IF(N439="snížená",J439,0)</f>
        <v>0</v>
      </c>
      <c r="BG439" s="229">
        <f>IF(N439="zákl. přenesená",J439,0)</f>
        <v>0</v>
      </c>
      <c r="BH439" s="229">
        <f>IF(N439="sníž. přenesená",J439,0)</f>
        <v>0</v>
      </c>
      <c r="BI439" s="229">
        <f>IF(N439="nulová",J439,0)</f>
        <v>0</v>
      </c>
      <c r="BJ439" s="19" t="s">
        <v>76</v>
      </c>
      <c r="BK439" s="229">
        <f>ROUND(I439*H439,2)</f>
        <v>0</v>
      </c>
      <c r="BL439" s="19" t="s">
        <v>258</v>
      </c>
      <c r="BM439" s="228" t="s">
        <v>3842</v>
      </c>
    </row>
    <row r="440" s="12" customFormat="1" ht="22.8" customHeight="1">
      <c r="A440" s="12"/>
      <c r="B440" s="201"/>
      <c r="C440" s="202"/>
      <c r="D440" s="203" t="s">
        <v>68</v>
      </c>
      <c r="E440" s="215" t="s">
        <v>1036</v>
      </c>
      <c r="F440" s="215" t="s">
        <v>1037</v>
      </c>
      <c r="G440" s="202"/>
      <c r="H440" s="202"/>
      <c r="I440" s="205"/>
      <c r="J440" s="216">
        <f>BK440</f>
        <v>0</v>
      </c>
      <c r="K440" s="202"/>
      <c r="L440" s="207"/>
      <c r="M440" s="208"/>
      <c r="N440" s="209"/>
      <c r="O440" s="209"/>
      <c r="P440" s="210">
        <f>SUM(P441:P453)</f>
        <v>0</v>
      </c>
      <c r="Q440" s="209"/>
      <c r="R440" s="210">
        <f>SUM(R441:R453)</f>
        <v>0</v>
      </c>
      <c r="S440" s="209"/>
      <c r="T440" s="211">
        <f>SUM(T441:T453)</f>
        <v>0</v>
      </c>
      <c r="U440" s="12"/>
      <c r="V440" s="12"/>
      <c r="W440" s="12"/>
      <c r="X440" s="12"/>
      <c r="Y440" s="12"/>
      <c r="Z440" s="12"/>
      <c r="AA440" s="12"/>
      <c r="AB440" s="12"/>
      <c r="AC440" s="12"/>
      <c r="AD440" s="12"/>
      <c r="AE440" s="12"/>
      <c r="AR440" s="212" t="s">
        <v>76</v>
      </c>
      <c r="AT440" s="213" t="s">
        <v>68</v>
      </c>
      <c r="AU440" s="213" t="s">
        <v>76</v>
      </c>
      <c r="AY440" s="212" t="s">
        <v>252</v>
      </c>
      <c r="BK440" s="214">
        <f>SUM(BK441:BK453)</f>
        <v>0</v>
      </c>
    </row>
    <row r="441" s="2" customFormat="1" ht="37.8" customHeight="1">
      <c r="A441" s="40"/>
      <c r="B441" s="41"/>
      <c r="C441" s="217" t="s">
        <v>3843</v>
      </c>
      <c r="D441" s="217" t="s">
        <v>254</v>
      </c>
      <c r="E441" s="218" t="s">
        <v>3844</v>
      </c>
      <c r="F441" s="219" t="s">
        <v>3845</v>
      </c>
      <c r="G441" s="220" t="s">
        <v>485</v>
      </c>
      <c r="H441" s="221">
        <v>36.300699999999999</v>
      </c>
      <c r="I441" s="222"/>
      <c r="J441" s="223">
        <f>ROUND(I441*H441,2)</f>
        <v>0</v>
      </c>
      <c r="K441" s="219" t="s">
        <v>257</v>
      </c>
      <c r="L441" s="46"/>
      <c r="M441" s="224" t="s">
        <v>19</v>
      </c>
      <c r="N441" s="225" t="s">
        <v>40</v>
      </c>
      <c r="O441" s="86"/>
      <c r="P441" s="226">
        <f>O441*H441</f>
        <v>0</v>
      </c>
      <c r="Q441" s="226">
        <v>0</v>
      </c>
      <c r="R441" s="226">
        <f>Q441*H441</f>
        <v>0</v>
      </c>
      <c r="S441" s="226">
        <v>0</v>
      </c>
      <c r="T441" s="227">
        <f>S441*H441</f>
        <v>0</v>
      </c>
      <c r="U441" s="40"/>
      <c r="V441" s="40"/>
      <c r="W441" s="40"/>
      <c r="X441" s="40"/>
      <c r="Y441" s="40"/>
      <c r="Z441" s="40"/>
      <c r="AA441" s="40"/>
      <c r="AB441" s="40"/>
      <c r="AC441" s="40"/>
      <c r="AD441" s="40"/>
      <c r="AE441" s="40"/>
      <c r="AR441" s="228" t="s">
        <v>258</v>
      </c>
      <c r="AT441" s="228" t="s">
        <v>254</v>
      </c>
      <c r="AU441" s="228" t="s">
        <v>78</v>
      </c>
      <c r="AY441" s="19" t="s">
        <v>252</v>
      </c>
      <c r="BE441" s="229">
        <f>IF(N441="základní",J441,0)</f>
        <v>0</v>
      </c>
      <c r="BF441" s="229">
        <f>IF(N441="snížená",J441,0)</f>
        <v>0</v>
      </c>
      <c r="BG441" s="229">
        <f>IF(N441="zákl. přenesená",J441,0)</f>
        <v>0</v>
      </c>
      <c r="BH441" s="229">
        <f>IF(N441="sníž. přenesená",J441,0)</f>
        <v>0</v>
      </c>
      <c r="BI441" s="229">
        <f>IF(N441="nulová",J441,0)</f>
        <v>0</v>
      </c>
      <c r="BJ441" s="19" t="s">
        <v>76</v>
      </c>
      <c r="BK441" s="229">
        <f>ROUND(I441*H441,2)</f>
        <v>0</v>
      </c>
      <c r="BL441" s="19" t="s">
        <v>258</v>
      </c>
      <c r="BM441" s="228" t="s">
        <v>3846</v>
      </c>
    </row>
    <row r="442" s="2" customFormat="1">
      <c r="A442" s="40"/>
      <c r="B442" s="41"/>
      <c r="C442" s="42"/>
      <c r="D442" s="230" t="s">
        <v>260</v>
      </c>
      <c r="E442" s="42"/>
      <c r="F442" s="231" t="s">
        <v>3847</v>
      </c>
      <c r="G442" s="42"/>
      <c r="H442" s="42"/>
      <c r="I442" s="232"/>
      <c r="J442" s="42"/>
      <c r="K442" s="42"/>
      <c r="L442" s="46"/>
      <c r="M442" s="233"/>
      <c r="N442" s="234"/>
      <c r="O442" s="86"/>
      <c r="P442" s="86"/>
      <c r="Q442" s="86"/>
      <c r="R442" s="86"/>
      <c r="S442" s="86"/>
      <c r="T442" s="87"/>
      <c r="U442" s="40"/>
      <c r="V442" s="40"/>
      <c r="W442" s="40"/>
      <c r="X442" s="40"/>
      <c r="Y442" s="40"/>
      <c r="Z442" s="40"/>
      <c r="AA442" s="40"/>
      <c r="AB442" s="40"/>
      <c r="AC442" s="40"/>
      <c r="AD442" s="40"/>
      <c r="AE442" s="40"/>
      <c r="AT442" s="19" t="s">
        <v>260</v>
      </c>
      <c r="AU442" s="19" t="s">
        <v>78</v>
      </c>
    </row>
    <row r="443" s="2" customFormat="1" ht="33" customHeight="1">
      <c r="A443" s="40"/>
      <c r="B443" s="41"/>
      <c r="C443" s="217" t="s">
        <v>3848</v>
      </c>
      <c r="D443" s="217" t="s">
        <v>254</v>
      </c>
      <c r="E443" s="218" t="s">
        <v>1044</v>
      </c>
      <c r="F443" s="219" t="s">
        <v>1045</v>
      </c>
      <c r="G443" s="220" t="s">
        <v>485</v>
      </c>
      <c r="H443" s="221">
        <v>36.300699999999999</v>
      </c>
      <c r="I443" s="222"/>
      <c r="J443" s="223">
        <f>ROUND(I443*H443,2)</f>
        <v>0</v>
      </c>
      <c r="K443" s="219" t="s">
        <v>257</v>
      </c>
      <c r="L443" s="46"/>
      <c r="M443" s="224" t="s">
        <v>19</v>
      </c>
      <c r="N443" s="225" t="s">
        <v>40</v>
      </c>
      <c r="O443" s="86"/>
      <c r="P443" s="226">
        <f>O443*H443</f>
        <v>0</v>
      </c>
      <c r="Q443" s="226">
        <v>0</v>
      </c>
      <c r="R443" s="226">
        <f>Q443*H443</f>
        <v>0</v>
      </c>
      <c r="S443" s="226">
        <v>0</v>
      </c>
      <c r="T443" s="227">
        <f>S443*H443</f>
        <v>0</v>
      </c>
      <c r="U443" s="40"/>
      <c r="V443" s="40"/>
      <c r="W443" s="40"/>
      <c r="X443" s="40"/>
      <c r="Y443" s="40"/>
      <c r="Z443" s="40"/>
      <c r="AA443" s="40"/>
      <c r="AB443" s="40"/>
      <c r="AC443" s="40"/>
      <c r="AD443" s="40"/>
      <c r="AE443" s="40"/>
      <c r="AR443" s="228" t="s">
        <v>258</v>
      </c>
      <c r="AT443" s="228" t="s">
        <v>254</v>
      </c>
      <c r="AU443" s="228" t="s">
        <v>78</v>
      </c>
      <c r="AY443" s="19" t="s">
        <v>252</v>
      </c>
      <c r="BE443" s="229">
        <f>IF(N443="základní",J443,0)</f>
        <v>0</v>
      </c>
      <c r="BF443" s="229">
        <f>IF(N443="snížená",J443,0)</f>
        <v>0</v>
      </c>
      <c r="BG443" s="229">
        <f>IF(N443="zákl. přenesená",J443,0)</f>
        <v>0</v>
      </c>
      <c r="BH443" s="229">
        <f>IF(N443="sníž. přenesená",J443,0)</f>
        <v>0</v>
      </c>
      <c r="BI443" s="229">
        <f>IF(N443="nulová",J443,0)</f>
        <v>0</v>
      </c>
      <c r="BJ443" s="19" t="s">
        <v>76</v>
      </c>
      <c r="BK443" s="229">
        <f>ROUND(I443*H443,2)</f>
        <v>0</v>
      </c>
      <c r="BL443" s="19" t="s">
        <v>258</v>
      </c>
      <c r="BM443" s="228" t="s">
        <v>3849</v>
      </c>
    </row>
    <row r="444" s="2" customFormat="1">
      <c r="A444" s="40"/>
      <c r="B444" s="41"/>
      <c r="C444" s="42"/>
      <c r="D444" s="230" t="s">
        <v>260</v>
      </c>
      <c r="E444" s="42"/>
      <c r="F444" s="231" t="s">
        <v>1047</v>
      </c>
      <c r="G444" s="42"/>
      <c r="H444" s="42"/>
      <c r="I444" s="232"/>
      <c r="J444" s="42"/>
      <c r="K444" s="42"/>
      <c r="L444" s="46"/>
      <c r="M444" s="233"/>
      <c r="N444" s="234"/>
      <c r="O444" s="86"/>
      <c r="P444" s="86"/>
      <c r="Q444" s="86"/>
      <c r="R444" s="86"/>
      <c r="S444" s="86"/>
      <c r="T444" s="87"/>
      <c r="U444" s="40"/>
      <c r="V444" s="40"/>
      <c r="W444" s="40"/>
      <c r="X444" s="40"/>
      <c r="Y444" s="40"/>
      <c r="Z444" s="40"/>
      <c r="AA444" s="40"/>
      <c r="AB444" s="40"/>
      <c r="AC444" s="40"/>
      <c r="AD444" s="40"/>
      <c r="AE444" s="40"/>
      <c r="AT444" s="19" t="s">
        <v>260</v>
      </c>
      <c r="AU444" s="19" t="s">
        <v>78</v>
      </c>
    </row>
    <row r="445" s="2" customFormat="1" ht="44.25" customHeight="1">
      <c r="A445" s="40"/>
      <c r="B445" s="41"/>
      <c r="C445" s="217" t="s">
        <v>3850</v>
      </c>
      <c r="D445" s="217" t="s">
        <v>254</v>
      </c>
      <c r="E445" s="218" t="s">
        <v>1049</v>
      </c>
      <c r="F445" s="219" t="s">
        <v>1050</v>
      </c>
      <c r="G445" s="220" t="s">
        <v>485</v>
      </c>
      <c r="H445" s="221">
        <v>508.20979999999997</v>
      </c>
      <c r="I445" s="222"/>
      <c r="J445" s="223">
        <f>ROUND(I445*H445,2)</f>
        <v>0</v>
      </c>
      <c r="K445" s="219" t="s">
        <v>257</v>
      </c>
      <c r="L445" s="46"/>
      <c r="M445" s="224" t="s">
        <v>19</v>
      </c>
      <c r="N445" s="225" t="s">
        <v>40</v>
      </c>
      <c r="O445" s="86"/>
      <c r="P445" s="226">
        <f>O445*H445</f>
        <v>0</v>
      </c>
      <c r="Q445" s="226">
        <v>0</v>
      </c>
      <c r="R445" s="226">
        <f>Q445*H445</f>
        <v>0</v>
      </c>
      <c r="S445" s="226">
        <v>0</v>
      </c>
      <c r="T445" s="227">
        <f>S445*H445</f>
        <v>0</v>
      </c>
      <c r="U445" s="40"/>
      <c r="V445" s="40"/>
      <c r="W445" s="40"/>
      <c r="X445" s="40"/>
      <c r="Y445" s="40"/>
      <c r="Z445" s="40"/>
      <c r="AA445" s="40"/>
      <c r="AB445" s="40"/>
      <c r="AC445" s="40"/>
      <c r="AD445" s="40"/>
      <c r="AE445" s="40"/>
      <c r="AR445" s="228" t="s">
        <v>258</v>
      </c>
      <c r="AT445" s="228" t="s">
        <v>254</v>
      </c>
      <c r="AU445" s="228" t="s">
        <v>78</v>
      </c>
      <c r="AY445" s="19" t="s">
        <v>252</v>
      </c>
      <c r="BE445" s="229">
        <f>IF(N445="základní",J445,0)</f>
        <v>0</v>
      </c>
      <c r="BF445" s="229">
        <f>IF(N445="snížená",J445,0)</f>
        <v>0</v>
      </c>
      <c r="BG445" s="229">
        <f>IF(N445="zákl. přenesená",J445,0)</f>
        <v>0</v>
      </c>
      <c r="BH445" s="229">
        <f>IF(N445="sníž. přenesená",J445,0)</f>
        <v>0</v>
      </c>
      <c r="BI445" s="229">
        <f>IF(N445="nulová",J445,0)</f>
        <v>0</v>
      </c>
      <c r="BJ445" s="19" t="s">
        <v>76</v>
      </c>
      <c r="BK445" s="229">
        <f>ROUND(I445*H445,2)</f>
        <v>0</v>
      </c>
      <c r="BL445" s="19" t="s">
        <v>258</v>
      </c>
      <c r="BM445" s="228" t="s">
        <v>3851</v>
      </c>
    </row>
    <row r="446" s="2" customFormat="1">
      <c r="A446" s="40"/>
      <c r="B446" s="41"/>
      <c r="C446" s="42"/>
      <c r="D446" s="230" t="s">
        <v>260</v>
      </c>
      <c r="E446" s="42"/>
      <c r="F446" s="231" t="s">
        <v>1052</v>
      </c>
      <c r="G446" s="42"/>
      <c r="H446" s="42"/>
      <c r="I446" s="232"/>
      <c r="J446" s="42"/>
      <c r="K446" s="42"/>
      <c r="L446" s="46"/>
      <c r="M446" s="233"/>
      <c r="N446" s="234"/>
      <c r="O446" s="86"/>
      <c r="P446" s="86"/>
      <c r="Q446" s="86"/>
      <c r="R446" s="86"/>
      <c r="S446" s="86"/>
      <c r="T446" s="87"/>
      <c r="U446" s="40"/>
      <c r="V446" s="40"/>
      <c r="W446" s="40"/>
      <c r="X446" s="40"/>
      <c r="Y446" s="40"/>
      <c r="Z446" s="40"/>
      <c r="AA446" s="40"/>
      <c r="AB446" s="40"/>
      <c r="AC446" s="40"/>
      <c r="AD446" s="40"/>
      <c r="AE446" s="40"/>
      <c r="AT446" s="19" t="s">
        <v>260</v>
      </c>
      <c r="AU446" s="19" t="s">
        <v>78</v>
      </c>
    </row>
    <row r="447" s="14" customFormat="1">
      <c r="A447" s="14"/>
      <c r="B447" s="246"/>
      <c r="C447" s="247"/>
      <c r="D447" s="237" t="s">
        <v>262</v>
      </c>
      <c r="E447" s="247"/>
      <c r="F447" s="249" t="s">
        <v>3852</v>
      </c>
      <c r="G447" s="247"/>
      <c r="H447" s="250">
        <v>508.20979999999997</v>
      </c>
      <c r="I447" s="251"/>
      <c r="J447" s="247"/>
      <c r="K447" s="247"/>
      <c r="L447" s="252"/>
      <c r="M447" s="253"/>
      <c r="N447" s="254"/>
      <c r="O447" s="254"/>
      <c r="P447" s="254"/>
      <c r="Q447" s="254"/>
      <c r="R447" s="254"/>
      <c r="S447" s="254"/>
      <c r="T447" s="255"/>
      <c r="U447" s="14"/>
      <c r="V447" s="14"/>
      <c r="W447" s="14"/>
      <c r="X447" s="14"/>
      <c r="Y447" s="14"/>
      <c r="Z447" s="14"/>
      <c r="AA447" s="14"/>
      <c r="AB447" s="14"/>
      <c r="AC447" s="14"/>
      <c r="AD447" s="14"/>
      <c r="AE447" s="14"/>
      <c r="AT447" s="256" t="s">
        <v>262</v>
      </c>
      <c r="AU447" s="256" t="s">
        <v>78</v>
      </c>
      <c r="AV447" s="14" t="s">
        <v>78</v>
      </c>
      <c r="AW447" s="14" t="s">
        <v>4</v>
      </c>
      <c r="AX447" s="14" t="s">
        <v>76</v>
      </c>
      <c r="AY447" s="256" t="s">
        <v>252</v>
      </c>
    </row>
    <row r="448" s="2" customFormat="1" ht="55.5" customHeight="1">
      <c r="A448" s="40"/>
      <c r="B448" s="41"/>
      <c r="C448" s="217" t="s">
        <v>3853</v>
      </c>
      <c r="D448" s="217" t="s">
        <v>254</v>
      </c>
      <c r="E448" s="218" t="s">
        <v>1055</v>
      </c>
      <c r="F448" s="219" t="s">
        <v>1056</v>
      </c>
      <c r="G448" s="220" t="s">
        <v>485</v>
      </c>
      <c r="H448" s="221">
        <v>35.978700000000003</v>
      </c>
      <c r="I448" s="222"/>
      <c r="J448" s="223">
        <f>ROUND(I448*H448,2)</f>
        <v>0</v>
      </c>
      <c r="K448" s="219" t="s">
        <v>257</v>
      </c>
      <c r="L448" s="46"/>
      <c r="M448" s="224" t="s">
        <v>19</v>
      </c>
      <c r="N448" s="225" t="s">
        <v>40</v>
      </c>
      <c r="O448" s="86"/>
      <c r="P448" s="226">
        <f>O448*H448</f>
        <v>0</v>
      </c>
      <c r="Q448" s="226">
        <v>0</v>
      </c>
      <c r="R448" s="226">
        <f>Q448*H448</f>
        <v>0</v>
      </c>
      <c r="S448" s="226">
        <v>0</v>
      </c>
      <c r="T448" s="227">
        <f>S448*H448</f>
        <v>0</v>
      </c>
      <c r="U448" s="40"/>
      <c r="V448" s="40"/>
      <c r="W448" s="40"/>
      <c r="X448" s="40"/>
      <c r="Y448" s="40"/>
      <c r="Z448" s="40"/>
      <c r="AA448" s="40"/>
      <c r="AB448" s="40"/>
      <c r="AC448" s="40"/>
      <c r="AD448" s="40"/>
      <c r="AE448" s="40"/>
      <c r="AR448" s="228" t="s">
        <v>258</v>
      </c>
      <c r="AT448" s="228" t="s">
        <v>254</v>
      </c>
      <c r="AU448" s="228" t="s">
        <v>78</v>
      </c>
      <c r="AY448" s="19" t="s">
        <v>252</v>
      </c>
      <c r="BE448" s="229">
        <f>IF(N448="základní",J448,0)</f>
        <v>0</v>
      </c>
      <c r="BF448" s="229">
        <f>IF(N448="snížená",J448,0)</f>
        <v>0</v>
      </c>
      <c r="BG448" s="229">
        <f>IF(N448="zákl. přenesená",J448,0)</f>
        <v>0</v>
      </c>
      <c r="BH448" s="229">
        <f>IF(N448="sníž. přenesená",J448,0)</f>
        <v>0</v>
      </c>
      <c r="BI448" s="229">
        <f>IF(N448="nulová",J448,0)</f>
        <v>0</v>
      </c>
      <c r="BJ448" s="19" t="s">
        <v>76</v>
      </c>
      <c r="BK448" s="229">
        <f>ROUND(I448*H448,2)</f>
        <v>0</v>
      </c>
      <c r="BL448" s="19" t="s">
        <v>258</v>
      </c>
      <c r="BM448" s="228" t="s">
        <v>3854</v>
      </c>
    </row>
    <row r="449" s="2" customFormat="1">
      <c r="A449" s="40"/>
      <c r="B449" s="41"/>
      <c r="C449" s="42"/>
      <c r="D449" s="230" t="s">
        <v>260</v>
      </c>
      <c r="E449" s="42"/>
      <c r="F449" s="231" t="s">
        <v>1058</v>
      </c>
      <c r="G449" s="42"/>
      <c r="H449" s="42"/>
      <c r="I449" s="232"/>
      <c r="J449" s="42"/>
      <c r="K449" s="42"/>
      <c r="L449" s="46"/>
      <c r="M449" s="233"/>
      <c r="N449" s="234"/>
      <c r="O449" s="86"/>
      <c r="P449" s="86"/>
      <c r="Q449" s="86"/>
      <c r="R449" s="86"/>
      <c r="S449" s="86"/>
      <c r="T449" s="87"/>
      <c r="U449" s="40"/>
      <c r="V449" s="40"/>
      <c r="W449" s="40"/>
      <c r="X449" s="40"/>
      <c r="Y449" s="40"/>
      <c r="Z449" s="40"/>
      <c r="AA449" s="40"/>
      <c r="AB449" s="40"/>
      <c r="AC449" s="40"/>
      <c r="AD449" s="40"/>
      <c r="AE449" s="40"/>
      <c r="AT449" s="19" t="s">
        <v>260</v>
      </c>
      <c r="AU449" s="19" t="s">
        <v>78</v>
      </c>
    </row>
    <row r="450" s="2" customFormat="1">
      <c r="A450" s="40"/>
      <c r="B450" s="41"/>
      <c r="C450" s="42"/>
      <c r="D450" s="237" t="s">
        <v>963</v>
      </c>
      <c r="E450" s="42"/>
      <c r="F450" s="289" t="s">
        <v>1059</v>
      </c>
      <c r="G450" s="42"/>
      <c r="H450" s="42"/>
      <c r="I450" s="232"/>
      <c r="J450" s="42"/>
      <c r="K450" s="42"/>
      <c r="L450" s="46"/>
      <c r="M450" s="233"/>
      <c r="N450" s="234"/>
      <c r="O450" s="86"/>
      <c r="P450" s="86"/>
      <c r="Q450" s="86"/>
      <c r="R450" s="86"/>
      <c r="S450" s="86"/>
      <c r="T450" s="87"/>
      <c r="U450" s="40"/>
      <c r="V450" s="40"/>
      <c r="W450" s="40"/>
      <c r="X450" s="40"/>
      <c r="Y450" s="40"/>
      <c r="Z450" s="40"/>
      <c r="AA450" s="40"/>
      <c r="AB450" s="40"/>
      <c r="AC450" s="40"/>
      <c r="AD450" s="40"/>
      <c r="AE450" s="40"/>
      <c r="AT450" s="19" t="s">
        <v>963</v>
      </c>
      <c r="AU450" s="19" t="s">
        <v>78</v>
      </c>
    </row>
    <row r="451" s="2" customFormat="1" ht="49.05" customHeight="1">
      <c r="A451" s="40"/>
      <c r="B451" s="41"/>
      <c r="C451" s="217" t="s">
        <v>3855</v>
      </c>
      <c r="D451" s="217" t="s">
        <v>254</v>
      </c>
      <c r="E451" s="218" t="s">
        <v>1061</v>
      </c>
      <c r="F451" s="219" t="s">
        <v>1062</v>
      </c>
      <c r="G451" s="220" t="s">
        <v>485</v>
      </c>
      <c r="H451" s="221">
        <v>0.32200000000000001</v>
      </c>
      <c r="I451" s="222"/>
      <c r="J451" s="223">
        <f>ROUND(I451*H451,2)</f>
        <v>0</v>
      </c>
      <c r="K451" s="219" t="s">
        <v>257</v>
      </c>
      <c r="L451" s="46"/>
      <c r="M451" s="224" t="s">
        <v>19</v>
      </c>
      <c r="N451" s="225" t="s">
        <v>40</v>
      </c>
      <c r="O451" s="86"/>
      <c r="P451" s="226">
        <f>O451*H451</f>
        <v>0</v>
      </c>
      <c r="Q451" s="226">
        <v>0</v>
      </c>
      <c r="R451" s="226">
        <f>Q451*H451</f>
        <v>0</v>
      </c>
      <c r="S451" s="226">
        <v>0</v>
      </c>
      <c r="T451" s="227">
        <f>S451*H451</f>
        <v>0</v>
      </c>
      <c r="U451" s="40"/>
      <c r="V451" s="40"/>
      <c r="W451" s="40"/>
      <c r="X451" s="40"/>
      <c r="Y451" s="40"/>
      <c r="Z451" s="40"/>
      <c r="AA451" s="40"/>
      <c r="AB451" s="40"/>
      <c r="AC451" s="40"/>
      <c r="AD451" s="40"/>
      <c r="AE451" s="40"/>
      <c r="AR451" s="228" t="s">
        <v>258</v>
      </c>
      <c r="AT451" s="228" t="s">
        <v>254</v>
      </c>
      <c r="AU451" s="228" t="s">
        <v>78</v>
      </c>
      <c r="AY451" s="19" t="s">
        <v>252</v>
      </c>
      <c r="BE451" s="229">
        <f>IF(N451="základní",J451,0)</f>
        <v>0</v>
      </c>
      <c r="BF451" s="229">
        <f>IF(N451="snížená",J451,0)</f>
        <v>0</v>
      </c>
      <c r="BG451" s="229">
        <f>IF(N451="zákl. přenesená",J451,0)</f>
        <v>0</v>
      </c>
      <c r="BH451" s="229">
        <f>IF(N451="sníž. přenesená",J451,0)</f>
        <v>0</v>
      </c>
      <c r="BI451" s="229">
        <f>IF(N451="nulová",J451,0)</f>
        <v>0</v>
      </c>
      <c r="BJ451" s="19" t="s">
        <v>76</v>
      </c>
      <c r="BK451" s="229">
        <f>ROUND(I451*H451,2)</f>
        <v>0</v>
      </c>
      <c r="BL451" s="19" t="s">
        <v>258</v>
      </c>
      <c r="BM451" s="228" t="s">
        <v>3856</v>
      </c>
    </row>
    <row r="452" s="2" customFormat="1">
      <c r="A452" s="40"/>
      <c r="B452" s="41"/>
      <c r="C452" s="42"/>
      <c r="D452" s="230" t="s">
        <v>260</v>
      </c>
      <c r="E452" s="42"/>
      <c r="F452" s="231" t="s">
        <v>1064</v>
      </c>
      <c r="G452" s="42"/>
      <c r="H452" s="42"/>
      <c r="I452" s="232"/>
      <c r="J452" s="42"/>
      <c r="K452" s="42"/>
      <c r="L452" s="46"/>
      <c r="M452" s="233"/>
      <c r="N452" s="234"/>
      <c r="O452" s="86"/>
      <c r="P452" s="86"/>
      <c r="Q452" s="86"/>
      <c r="R452" s="86"/>
      <c r="S452" s="86"/>
      <c r="T452" s="87"/>
      <c r="U452" s="40"/>
      <c r="V452" s="40"/>
      <c r="W452" s="40"/>
      <c r="X452" s="40"/>
      <c r="Y452" s="40"/>
      <c r="Z452" s="40"/>
      <c r="AA452" s="40"/>
      <c r="AB452" s="40"/>
      <c r="AC452" s="40"/>
      <c r="AD452" s="40"/>
      <c r="AE452" s="40"/>
      <c r="AT452" s="19" t="s">
        <v>260</v>
      </c>
      <c r="AU452" s="19" t="s">
        <v>78</v>
      </c>
    </row>
    <row r="453" s="2" customFormat="1">
      <c r="A453" s="40"/>
      <c r="B453" s="41"/>
      <c r="C453" s="42"/>
      <c r="D453" s="237" t="s">
        <v>963</v>
      </c>
      <c r="E453" s="42"/>
      <c r="F453" s="289" t="s">
        <v>1065</v>
      </c>
      <c r="G453" s="42"/>
      <c r="H453" s="42"/>
      <c r="I453" s="232"/>
      <c r="J453" s="42"/>
      <c r="K453" s="42"/>
      <c r="L453" s="46"/>
      <c r="M453" s="233"/>
      <c r="N453" s="234"/>
      <c r="O453" s="86"/>
      <c r="P453" s="86"/>
      <c r="Q453" s="86"/>
      <c r="R453" s="86"/>
      <c r="S453" s="86"/>
      <c r="T453" s="87"/>
      <c r="U453" s="40"/>
      <c r="V453" s="40"/>
      <c r="W453" s="40"/>
      <c r="X453" s="40"/>
      <c r="Y453" s="40"/>
      <c r="Z453" s="40"/>
      <c r="AA453" s="40"/>
      <c r="AB453" s="40"/>
      <c r="AC453" s="40"/>
      <c r="AD453" s="40"/>
      <c r="AE453" s="40"/>
      <c r="AT453" s="19" t="s">
        <v>963</v>
      </c>
      <c r="AU453" s="19" t="s">
        <v>78</v>
      </c>
    </row>
    <row r="454" s="12" customFormat="1" ht="22.8" customHeight="1">
      <c r="A454" s="12"/>
      <c r="B454" s="201"/>
      <c r="C454" s="202"/>
      <c r="D454" s="203" t="s">
        <v>68</v>
      </c>
      <c r="E454" s="215" t="s">
        <v>1066</v>
      </c>
      <c r="F454" s="215" t="s">
        <v>1067</v>
      </c>
      <c r="G454" s="202"/>
      <c r="H454" s="202"/>
      <c r="I454" s="205"/>
      <c r="J454" s="216">
        <f>BK454</f>
        <v>0</v>
      </c>
      <c r="K454" s="202"/>
      <c r="L454" s="207"/>
      <c r="M454" s="208"/>
      <c r="N454" s="209"/>
      <c r="O454" s="209"/>
      <c r="P454" s="210">
        <f>SUM(P455:P456)</f>
        <v>0</v>
      </c>
      <c r="Q454" s="209"/>
      <c r="R454" s="210">
        <f>SUM(R455:R456)</f>
        <v>0</v>
      </c>
      <c r="S454" s="209"/>
      <c r="T454" s="211">
        <f>SUM(T455:T456)</f>
        <v>0</v>
      </c>
      <c r="U454" s="12"/>
      <c r="V454" s="12"/>
      <c r="W454" s="12"/>
      <c r="X454" s="12"/>
      <c r="Y454" s="12"/>
      <c r="Z454" s="12"/>
      <c r="AA454" s="12"/>
      <c r="AB454" s="12"/>
      <c r="AC454" s="12"/>
      <c r="AD454" s="12"/>
      <c r="AE454" s="12"/>
      <c r="AR454" s="212" t="s">
        <v>76</v>
      </c>
      <c r="AT454" s="213" t="s">
        <v>68</v>
      </c>
      <c r="AU454" s="213" t="s">
        <v>76</v>
      </c>
      <c r="AY454" s="212" t="s">
        <v>252</v>
      </c>
      <c r="BK454" s="214">
        <f>SUM(BK455:BK456)</f>
        <v>0</v>
      </c>
    </row>
    <row r="455" s="2" customFormat="1" ht="55.5" customHeight="1">
      <c r="A455" s="40"/>
      <c r="B455" s="41"/>
      <c r="C455" s="217" t="s">
        <v>3857</v>
      </c>
      <c r="D455" s="217" t="s">
        <v>254</v>
      </c>
      <c r="E455" s="218" t="s">
        <v>3003</v>
      </c>
      <c r="F455" s="219" t="s">
        <v>3004</v>
      </c>
      <c r="G455" s="220" t="s">
        <v>485</v>
      </c>
      <c r="H455" s="221">
        <v>66.271699999999996</v>
      </c>
      <c r="I455" s="222"/>
      <c r="J455" s="223">
        <f>ROUND(I455*H455,2)</f>
        <v>0</v>
      </c>
      <c r="K455" s="219" t="s">
        <v>257</v>
      </c>
      <c r="L455" s="46"/>
      <c r="M455" s="224" t="s">
        <v>19</v>
      </c>
      <c r="N455" s="225" t="s">
        <v>40</v>
      </c>
      <c r="O455" s="86"/>
      <c r="P455" s="226">
        <f>O455*H455</f>
        <v>0</v>
      </c>
      <c r="Q455" s="226">
        <v>0</v>
      </c>
      <c r="R455" s="226">
        <f>Q455*H455</f>
        <v>0</v>
      </c>
      <c r="S455" s="226">
        <v>0</v>
      </c>
      <c r="T455" s="227">
        <f>S455*H455</f>
        <v>0</v>
      </c>
      <c r="U455" s="40"/>
      <c r="V455" s="40"/>
      <c r="W455" s="40"/>
      <c r="X455" s="40"/>
      <c r="Y455" s="40"/>
      <c r="Z455" s="40"/>
      <c r="AA455" s="40"/>
      <c r="AB455" s="40"/>
      <c r="AC455" s="40"/>
      <c r="AD455" s="40"/>
      <c r="AE455" s="40"/>
      <c r="AR455" s="228" t="s">
        <v>258</v>
      </c>
      <c r="AT455" s="228" t="s">
        <v>254</v>
      </c>
      <c r="AU455" s="228" t="s">
        <v>78</v>
      </c>
      <c r="AY455" s="19" t="s">
        <v>252</v>
      </c>
      <c r="BE455" s="229">
        <f>IF(N455="základní",J455,0)</f>
        <v>0</v>
      </c>
      <c r="BF455" s="229">
        <f>IF(N455="snížená",J455,0)</f>
        <v>0</v>
      </c>
      <c r="BG455" s="229">
        <f>IF(N455="zákl. přenesená",J455,0)</f>
        <v>0</v>
      </c>
      <c r="BH455" s="229">
        <f>IF(N455="sníž. přenesená",J455,0)</f>
        <v>0</v>
      </c>
      <c r="BI455" s="229">
        <f>IF(N455="nulová",J455,0)</f>
        <v>0</v>
      </c>
      <c r="BJ455" s="19" t="s">
        <v>76</v>
      </c>
      <c r="BK455" s="229">
        <f>ROUND(I455*H455,2)</f>
        <v>0</v>
      </c>
      <c r="BL455" s="19" t="s">
        <v>258</v>
      </c>
      <c r="BM455" s="228" t="s">
        <v>3858</v>
      </c>
    </row>
    <row r="456" s="2" customFormat="1">
      <c r="A456" s="40"/>
      <c r="B456" s="41"/>
      <c r="C456" s="42"/>
      <c r="D456" s="230" t="s">
        <v>260</v>
      </c>
      <c r="E456" s="42"/>
      <c r="F456" s="231" t="s">
        <v>3006</v>
      </c>
      <c r="G456" s="42"/>
      <c r="H456" s="42"/>
      <c r="I456" s="232"/>
      <c r="J456" s="42"/>
      <c r="K456" s="42"/>
      <c r="L456" s="46"/>
      <c r="M456" s="233"/>
      <c r="N456" s="234"/>
      <c r="O456" s="86"/>
      <c r="P456" s="86"/>
      <c r="Q456" s="86"/>
      <c r="R456" s="86"/>
      <c r="S456" s="86"/>
      <c r="T456" s="87"/>
      <c r="U456" s="40"/>
      <c r="V456" s="40"/>
      <c r="W456" s="40"/>
      <c r="X456" s="40"/>
      <c r="Y456" s="40"/>
      <c r="Z456" s="40"/>
      <c r="AA456" s="40"/>
      <c r="AB456" s="40"/>
      <c r="AC456" s="40"/>
      <c r="AD456" s="40"/>
      <c r="AE456" s="40"/>
      <c r="AT456" s="19" t="s">
        <v>260</v>
      </c>
      <c r="AU456" s="19" t="s">
        <v>78</v>
      </c>
    </row>
    <row r="457" s="12" customFormat="1" ht="25.92" customHeight="1">
      <c r="A457" s="12"/>
      <c r="B457" s="201"/>
      <c r="C457" s="202"/>
      <c r="D457" s="203" t="s">
        <v>68</v>
      </c>
      <c r="E457" s="204" t="s">
        <v>1073</v>
      </c>
      <c r="F457" s="204" t="s">
        <v>1074</v>
      </c>
      <c r="G457" s="202"/>
      <c r="H457" s="202"/>
      <c r="I457" s="205"/>
      <c r="J457" s="206">
        <f>BK457</f>
        <v>0</v>
      </c>
      <c r="K457" s="202"/>
      <c r="L457" s="207"/>
      <c r="M457" s="208"/>
      <c r="N457" s="209"/>
      <c r="O457" s="209"/>
      <c r="P457" s="210">
        <f>P458+P473</f>
        <v>0</v>
      </c>
      <c r="Q457" s="209"/>
      <c r="R457" s="210">
        <f>R458+R473</f>
        <v>0</v>
      </c>
      <c r="S457" s="209"/>
      <c r="T457" s="211">
        <f>T458+T473</f>
        <v>0.32200000000000001</v>
      </c>
      <c r="U457" s="12"/>
      <c r="V457" s="12"/>
      <c r="W457" s="12"/>
      <c r="X457" s="12"/>
      <c r="Y457" s="12"/>
      <c r="Z457" s="12"/>
      <c r="AA457" s="12"/>
      <c r="AB457" s="12"/>
      <c r="AC457" s="12"/>
      <c r="AD457" s="12"/>
      <c r="AE457" s="12"/>
      <c r="AR457" s="212" t="s">
        <v>78</v>
      </c>
      <c r="AT457" s="213" t="s">
        <v>68</v>
      </c>
      <c r="AU457" s="213" t="s">
        <v>69</v>
      </c>
      <c r="AY457" s="212" t="s">
        <v>252</v>
      </c>
      <c r="BK457" s="214">
        <f>BK458+BK473</f>
        <v>0</v>
      </c>
    </row>
    <row r="458" s="12" customFormat="1" ht="22.8" customHeight="1">
      <c r="A458" s="12"/>
      <c r="B458" s="201"/>
      <c r="C458" s="202"/>
      <c r="D458" s="203" t="s">
        <v>68</v>
      </c>
      <c r="E458" s="215" t="s">
        <v>1240</v>
      </c>
      <c r="F458" s="215" t="s">
        <v>1241</v>
      </c>
      <c r="G458" s="202"/>
      <c r="H458" s="202"/>
      <c r="I458" s="205"/>
      <c r="J458" s="216">
        <f>BK458</f>
        <v>0</v>
      </c>
      <c r="K458" s="202"/>
      <c r="L458" s="207"/>
      <c r="M458" s="208"/>
      <c r="N458" s="209"/>
      <c r="O458" s="209"/>
      <c r="P458" s="210">
        <f>SUM(P459:P472)</f>
        <v>0</v>
      </c>
      <c r="Q458" s="209"/>
      <c r="R458" s="210">
        <f>SUM(R459:R472)</f>
        <v>0</v>
      </c>
      <c r="S458" s="209"/>
      <c r="T458" s="211">
        <f>SUM(T459:T472)</f>
        <v>0.32200000000000001</v>
      </c>
      <c r="U458" s="12"/>
      <c r="V458" s="12"/>
      <c r="W458" s="12"/>
      <c r="X458" s="12"/>
      <c r="Y458" s="12"/>
      <c r="Z458" s="12"/>
      <c r="AA458" s="12"/>
      <c r="AB458" s="12"/>
      <c r="AC458" s="12"/>
      <c r="AD458" s="12"/>
      <c r="AE458" s="12"/>
      <c r="AR458" s="212" t="s">
        <v>78</v>
      </c>
      <c r="AT458" s="213" t="s">
        <v>68</v>
      </c>
      <c r="AU458" s="213" t="s">
        <v>76</v>
      </c>
      <c r="AY458" s="212" t="s">
        <v>252</v>
      </c>
      <c r="BK458" s="214">
        <f>SUM(BK459:BK472)</f>
        <v>0</v>
      </c>
    </row>
    <row r="459" s="2" customFormat="1" ht="33" customHeight="1">
      <c r="A459" s="40"/>
      <c r="B459" s="41"/>
      <c r="C459" s="217" t="s">
        <v>3859</v>
      </c>
      <c r="D459" s="217" t="s">
        <v>254</v>
      </c>
      <c r="E459" s="218" t="s">
        <v>3860</v>
      </c>
      <c r="F459" s="219" t="s">
        <v>3861</v>
      </c>
      <c r="G459" s="220" t="s">
        <v>183</v>
      </c>
      <c r="H459" s="221">
        <v>10.75</v>
      </c>
      <c r="I459" s="222"/>
      <c r="J459" s="223">
        <f>ROUND(I459*H459,2)</f>
        <v>0</v>
      </c>
      <c r="K459" s="219" t="s">
        <v>257</v>
      </c>
      <c r="L459" s="46"/>
      <c r="M459" s="224" t="s">
        <v>19</v>
      </c>
      <c r="N459" s="225" t="s">
        <v>40</v>
      </c>
      <c r="O459" s="86"/>
      <c r="P459" s="226">
        <f>O459*H459</f>
        <v>0</v>
      </c>
      <c r="Q459" s="226">
        <v>0</v>
      </c>
      <c r="R459" s="226">
        <f>Q459*H459</f>
        <v>0</v>
      </c>
      <c r="S459" s="226">
        <v>0.016</v>
      </c>
      <c r="T459" s="227">
        <f>S459*H459</f>
        <v>0.17200000000000001</v>
      </c>
      <c r="U459" s="40"/>
      <c r="V459" s="40"/>
      <c r="W459" s="40"/>
      <c r="X459" s="40"/>
      <c r="Y459" s="40"/>
      <c r="Z459" s="40"/>
      <c r="AA459" s="40"/>
      <c r="AB459" s="40"/>
      <c r="AC459" s="40"/>
      <c r="AD459" s="40"/>
      <c r="AE459" s="40"/>
      <c r="AR459" s="228" t="s">
        <v>360</v>
      </c>
      <c r="AT459" s="228" t="s">
        <v>254</v>
      </c>
      <c r="AU459" s="228" t="s">
        <v>78</v>
      </c>
      <c r="AY459" s="19" t="s">
        <v>252</v>
      </c>
      <c r="BE459" s="229">
        <f>IF(N459="základní",J459,0)</f>
        <v>0</v>
      </c>
      <c r="BF459" s="229">
        <f>IF(N459="snížená",J459,0)</f>
        <v>0</v>
      </c>
      <c r="BG459" s="229">
        <f>IF(N459="zákl. přenesená",J459,0)</f>
        <v>0</v>
      </c>
      <c r="BH459" s="229">
        <f>IF(N459="sníž. přenesená",J459,0)</f>
        <v>0</v>
      </c>
      <c r="BI459" s="229">
        <f>IF(N459="nulová",J459,0)</f>
        <v>0</v>
      </c>
      <c r="BJ459" s="19" t="s">
        <v>76</v>
      </c>
      <c r="BK459" s="229">
        <f>ROUND(I459*H459,2)</f>
        <v>0</v>
      </c>
      <c r="BL459" s="19" t="s">
        <v>360</v>
      </c>
      <c r="BM459" s="228" t="s">
        <v>3862</v>
      </c>
    </row>
    <row r="460" s="2" customFormat="1">
      <c r="A460" s="40"/>
      <c r="B460" s="41"/>
      <c r="C460" s="42"/>
      <c r="D460" s="230" t="s">
        <v>260</v>
      </c>
      <c r="E460" s="42"/>
      <c r="F460" s="231" t="s">
        <v>3863</v>
      </c>
      <c r="G460" s="42"/>
      <c r="H460" s="42"/>
      <c r="I460" s="232"/>
      <c r="J460" s="42"/>
      <c r="K460" s="42"/>
      <c r="L460" s="46"/>
      <c r="M460" s="233"/>
      <c r="N460" s="234"/>
      <c r="O460" s="86"/>
      <c r="P460" s="86"/>
      <c r="Q460" s="86"/>
      <c r="R460" s="86"/>
      <c r="S460" s="86"/>
      <c r="T460" s="87"/>
      <c r="U460" s="40"/>
      <c r="V460" s="40"/>
      <c r="W460" s="40"/>
      <c r="X460" s="40"/>
      <c r="Y460" s="40"/>
      <c r="Z460" s="40"/>
      <c r="AA460" s="40"/>
      <c r="AB460" s="40"/>
      <c r="AC460" s="40"/>
      <c r="AD460" s="40"/>
      <c r="AE460" s="40"/>
      <c r="AT460" s="19" t="s">
        <v>260</v>
      </c>
      <c r="AU460" s="19" t="s">
        <v>78</v>
      </c>
    </row>
    <row r="461" s="14" customFormat="1">
      <c r="A461" s="14"/>
      <c r="B461" s="246"/>
      <c r="C461" s="247"/>
      <c r="D461" s="237" t="s">
        <v>262</v>
      </c>
      <c r="E461" s="248" t="s">
        <v>19</v>
      </c>
      <c r="F461" s="249" t="s">
        <v>3864</v>
      </c>
      <c r="G461" s="247"/>
      <c r="H461" s="250">
        <v>8.25</v>
      </c>
      <c r="I461" s="251"/>
      <c r="J461" s="247"/>
      <c r="K461" s="247"/>
      <c r="L461" s="252"/>
      <c r="M461" s="253"/>
      <c r="N461" s="254"/>
      <c r="O461" s="254"/>
      <c r="P461" s="254"/>
      <c r="Q461" s="254"/>
      <c r="R461" s="254"/>
      <c r="S461" s="254"/>
      <c r="T461" s="255"/>
      <c r="U461" s="14"/>
      <c r="V461" s="14"/>
      <c r="W461" s="14"/>
      <c r="X461" s="14"/>
      <c r="Y461" s="14"/>
      <c r="Z461" s="14"/>
      <c r="AA461" s="14"/>
      <c r="AB461" s="14"/>
      <c r="AC461" s="14"/>
      <c r="AD461" s="14"/>
      <c r="AE461" s="14"/>
      <c r="AT461" s="256" t="s">
        <v>262</v>
      </c>
      <c r="AU461" s="256" t="s">
        <v>78</v>
      </c>
      <c r="AV461" s="14" t="s">
        <v>78</v>
      </c>
      <c r="AW461" s="14" t="s">
        <v>31</v>
      </c>
      <c r="AX461" s="14" t="s">
        <v>69</v>
      </c>
      <c r="AY461" s="256" t="s">
        <v>252</v>
      </c>
    </row>
    <row r="462" s="14" customFormat="1">
      <c r="A462" s="14"/>
      <c r="B462" s="246"/>
      <c r="C462" s="247"/>
      <c r="D462" s="237" t="s">
        <v>262</v>
      </c>
      <c r="E462" s="248" t="s">
        <v>19</v>
      </c>
      <c r="F462" s="249" t="s">
        <v>3865</v>
      </c>
      <c r="G462" s="247"/>
      <c r="H462" s="250">
        <v>2.5</v>
      </c>
      <c r="I462" s="251"/>
      <c r="J462" s="247"/>
      <c r="K462" s="247"/>
      <c r="L462" s="252"/>
      <c r="M462" s="253"/>
      <c r="N462" s="254"/>
      <c r="O462" s="254"/>
      <c r="P462" s="254"/>
      <c r="Q462" s="254"/>
      <c r="R462" s="254"/>
      <c r="S462" s="254"/>
      <c r="T462" s="255"/>
      <c r="U462" s="14"/>
      <c r="V462" s="14"/>
      <c r="W462" s="14"/>
      <c r="X462" s="14"/>
      <c r="Y462" s="14"/>
      <c r="Z462" s="14"/>
      <c r="AA462" s="14"/>
      <c r="AB462" s="14"/>
      <c r="AC462" s="14"/>
      <c r="AD462" s="14"/>
      <c r="AE462" s="14"/>
      <c r="AT462" s="256" t="s">
        <v>262</v>
      </c>
      <c r="AU462" s="256" t="s">
        <v>78</v>
      </c>
      <c r="AV462" s="14" t="s">
        <v>78</v>
      </c>
      <c r="AW462" s="14" t="s">
        <v>31</v>
      </c>
      <c r="AX462" s="14" t="s">
        <v>69</v>
      </c>
      <c r="AY462" s="256" t="s">
        <v>252</v>
      </c>
    </row>
    <row r="463" s="15" customFormat="1">
      <c r="A463" s="15"/>
      <c r="B463" s="257"/>
      <c r="C463" s="258"/>
      <c r="D463" s="237" t="s">
        <v>262</v>
      </c>
      <c r="E463" s="259" t="s">
        <v>19</v>
      </c>
      <c r="F463" s="260" t="s">
        <v>265</v>
      </c>
      <c r="G463" s="258"/>
      <c r="H463" s="261">
        <v>10.75</v>
      </c>
      <c r="I463" s="262"/>
      <c r="J463" s="258"/>
      <c r="K463" s="258"/>
      <c r="L463" s="263"/>
      <c r="M463" s="264"/>
      <c r="N463" s="265"/>
      <c r="O463" s="265"/>
      <c r="P463" s="265"/>
      <c r="Q463" s="265"/>
      <c r="R463" s="265"/>
      <c r="S463" s="265"/>
      <c r="T463" s="266"/>
      <c r="U463" s="15"/>
      <c r="V463" s="15"/>
      <c r="W463" s="15"/>
      <c r="X463" s="15"/>
      <c r="Y463" s="15"/>
      <c r="Z463" s="15"/>
      <c r="AA463" s="15"/>
      <c r="AB463" s="15"/>
      <c r="AC463" s="15"/>
      <c r="AD463" s="15"/>
      <c r="AE463" s="15"/>
      <c r="AT463" s="267" t="s">
        <v>262</v>
      </c>
      <c r="AU463" s="267" t="s">
        <v>78</v>
      </c>
      <c r="AV463" s="15" t="s">
        <v>258</v>
      </c>
      <c r="AW463" s="15" t="s">
        <v>31</v>
      </c>
      <c r="AX463" s="15" t="s">
        <v>76</v>
      </c>
      <c r="AY463" s="267" t="s">
        <v>252</v>
      </c>
    </row>
    <row r="464" s="2" customFormat="1" ht="24.15" customHeight="1">
      <c r="A464" s="40"/>
      <c r="B464" s="41"/>
      <c r="C464" s="217" t="s">
        <v>3866</v>
      </c>
      <c r="D464" s="217" t="s">
        <v>254</v>
      </c>
      <c r="E464" s="218" t="s">
        <v>3867</v>
      </c>
      <c r="F464" s="219" t="s">
        <v>3868</v>
      </c>
      <c r="G464" s="220" t="s">
        <v>183</v>
      </c>
      <c r="H464" s="221">
        <v>5</v>
      </c>
      <c r="I464" s="222"/>
      <c r="J464" s="223">
        <f>ROUND(I464*H464,2)</f>
        <v>0</v>
      </c>
      <c r="K464" s="219" t="s">
        <v>257</v>
      </c>
      <c r="L464" s="46"/>
      <c r="M464" s="224" t="s">
        <v>19</v>
      </c>
      <c r="N464" s="225" t="s">
        <v>40</v>
      </c>
      <c r="O464" s="86"/>
      <c r="P464" s="226">
        <f>O464*H464</f>
        <v>0</v>
      </c>
      <c r="Q464" s="226">
        <v>0</v>
      </c>
      <c r="R464" s="226">
        <f>Q464*H464</f>
        <v>0</v>
      </c>
      <c r="S464" s="226">
        <v>0.029999999999999999</v>
      </c>
      <c r="T464" s="227">
        <f>S464*H464</f>
        <v>0.14999999999999999</v>
      </c>
      <c r="U464" s="40"/>
      <c r="V464" s="40"/>
      <c r="W464" s="40"/>
      <c r="X464" s="40"/>
      <c r="Y464" s="40"/>
      <c r="Z464" s="40"/>
      <c r="AA464" s="40"/>
      <c r="AB464" s="40"/>
      <c r="AC464" s="40"/>
      <c r="AD464" s="40"/>
      <c r="AE464" s="40"/>
      <c r="AR464" s="228" t="s">
        <v>360</v>
      </c>
      <c r="AT464" s="228" t="s">
        <v>254</v>
      </c>
      <c r="AU464" s="228" t="s">
        <v>78</v>
      </c>
      <c r="AY464" s="19" t="s">
        <v>252</v>
      </c>
      <c r="BE464" s="229">
        <f>IF(N464="základní",J464,0)</f>
        <v>0</v>
      </c>
      <c r="BF464" s="229">
        <f>IF(N464="snížená",J464,0)</f>
        <v>0</v>
      </c>
      <c r="BG464" s="229">
        <f>IF(N464="zákl. přenesená",J464,0)</f>
        <v>0</v>
      </c>
      <c r="BH464" s="229">
        <f>IF(N464="sníž. přenesená",J464,0)</f>
        <v>0</v>
      </c>
      <c r="BI464" s="229">
        <f>IF(N464="nulová",J464,0)</f>
        <v>0</v>
      </c>
      <c r="BJ464" s="19" t="s">
        <v>76</v>
      </c>
      <c r="BK464" s="229">
        <f>ROUND(I464*H464,2)</f>
        <v>0</v>
      </c>
      <c r="BL464" s="19" t="s">
        <v>360</v>
      </c>
      <c r="BM464" s="228" t="s">
        <v>3869</v>
      </c>
    </row>
    <row r="465" s="2" customFormat="1">
      <c r="A465" s="40"/>
      <c r="B465" s="41"/>
      <c r="C465" s="42"/>
      <c r="D465" s="230" t="s">
        <v>260</v>
      </c>
      <c r="E465" s="42"/>
      <c r="F465" s="231" t="s">
        <v>3870</v>
      </c>
      <c r="G465" s="42"/>
      <c r="H465" s="42"/>
      <c r="I465" s="232"/>
      <c r="J465" s="42"/>
      <c r="K465" s="42"/>
      <c r="L465" s="46"/>
      <c r="M465" s="233"/>
      <c r="N465" s="234"/>
      <c r="O465" s="86"/>
      <c r="P465" s="86"/>
      <c r="Q465" s="86"/>
      <c r="R465" s="86"/>
      <c r="S465" s="86"/>
      <c r="T465" s="87"/>
      <c r="U465" s="40"/>
      <c r="V465" s="40"/>
      <c r="W465" s="40"/>
      <c r="X465" s="40"/>
      <c r="Y465" s="40"/>
      <c r="Z465" s="40"/>
      <c r="AA465" s="40"/>
      <c r="AB465" s="40"/>
      <c r="AC465" s="40"/>
      <c r="AD465" s="40"/>
      <c r="AE465" s="40"/>
      <c r="AT465" s="19" t="s">
        <v>260</v>
      </c>
      <c r="AU465" s="19" t="s">
        <v>78</v>
      </c>
    </row>
    <row r="466" s="14" customFormat="1">
      <c r="A466" s="14"/>
      <c r="B466" s="246"/>
      <c r="C466" s="247"/>
      <c r="D466" s="237" t="s">
        <v>262</v>
      </c>
      <c r="E466" s="248" t="s">
        <v>19</v>
      </c>
      <c r="F466" s="249" t="s">
        <v>3871</v>
      </c>
      <c r="G466" s="247"/>
      <c r="H466" s="250">
        <v>5</v>
      </c>
      <c r="I466" s="251"/>
      <c r="J466" s="247"/>
      <c r="K466" s="247"/>
      <c r="L466" s="252"/>
      <c r="M466" s="253"/>
      <c r="N466" s="254"/>
      <c r="O466" s="254"/>
      <c r="P466" s="254"/>
      <c r="Q466" s="254"/>
      <c r="R466" s="254"/>
      <c r="S466" s="254"/>
      <c r="T466" s="255"/>
      <c r="U466" s="14"/>
      <c r="V466" s="14"/>
      <c r="W466" s="14"/>
      <c r="X466" s="14"/>
      <c r="Y466" s="14"/>
      <c r="Z466" s="14"/>
      <c r="AA466" s="14"/>
      <c r="AB466" s="14"/>
      <c r="AC466" s="14"/>
      <c r="AD466" s="14"/>
      <c r="AE466" s="14"/>
      <c r="AT466" s="256" t="s">
        <v>262</v>
      </c>
      <c r="AU466" s="256" t="s">
        <v>78</v>
      </c>
      <c r="AV466" s="14" t="s">
        <v>78</v>
      </c>
      <c r="AW466" s="14" t="s">
        <v>31</v>
      </c>
      <c r="AX466" s="14" t="s">
        <v>76</v>
      </c>
      <c r="AY466" s="256" t="s">
        <v>252</v>
      </c>
    </row>
    <row r="467" s="2" customFormat="1" ht="44.25" customHeight="1">
      <c r="A467" s="40"/>
      <c r="B467" s="41"/>
      <c r="C467" s="217" t="s">
        <v>3872</v>
      </c>
      <c r="D467" s="217" t="s">
        <v>254</v>
      </c>
      <c r="E467" s="218" t="s">
        <v>3873</v>
      </c>
      <c r="F467" s="219" t="s">
        <v>3874</v>
      </c>
      <c r="G467" s="220" t="s">
        <v>274</v>
      </c>
      <c r="H467" s="221">
        <v>3</v>
      </c>
      <c r="I467" s="222"/>
      <c r="J467" s="223">
        <f>ROUND(I467*H467,2)</f>
        <v>0</v>
      </c>
      <c r="K467" s="219" t="s">
        <v>19</v>
      </c>
      <c r="L467" s="46"/>
      <c r="M467" s="224" t="s">
        <v>19</v>
      </c>
      <c r="N467" s="225" t="s">
        <v>40</v>
      </c>
      <c r="O467" s="86"/>
      <c r="P467" s="226">
        <f>O467*H467</f>
        <v>0</v>
      </c>
      <c r="Q467" s="226">
        <v>0</v>
      </c>
      <c r="R467" s="226">
        <f>Q467*H467</f>
        <v>0</v>
      </c>
      <c r="S467" s="226">
        <v>0</v>
      </c>
      <c r="T467" s="227">
        <f>S467*H467</f>
        <v>0</v>
      </c>
      <c r="U467" s="40"/>
      <c r="V467" s="40"/>
      <c r="W467" s="40"/>
      <c r="X467" s="40"/>
      <c r="Y467" s="40"/>
      <c r="Z467" s="40"/>
      <c r="AA467" s="40"/>
      <c r="AB467" s="40"/>
      <c r="AC467" s="40"/>
      <c r="AD467" s="40"/>
      <c r="AE467" s="40"/>
      <c r="AR467" s="228" t="s">
        <v>360</v>
      </c>
      <c r="AT467" s="228" t="s">
        <v>254</v>
      </c>
      <c r="AU467" s="228" t="s">
        <v>78</v>
      </c>
      <c r="AY467" s="19" t="s">
        <v>252</v>
      </c>
      <c r="BE467" s="229">
        <f>IF(N467="základní",J467,0)</f>
        <v>0</v>
      </c>
      <c r="BF467" s="229">
        <f>IF(N467="snížená",J467,0)</f>
        <v>0</v>
      </c>
      <c r="BG467" s="229">
        <f>IF(N467="zákl. přenesená",J467,0)</f>
        <v>0</v>
      </c>
      <c r="BH467" s="229">
        <f>IF(N467="sníž. přenesená",J467,0)</f>
        <v>0</v>
      </c>
      <c r="BI467" s="229">
        <f>IF(N467="nulová",J467,0)</f>
        <v>0</v>
      </c>
      <c r="BJ467" s="19" t="s">
        <v>76</v>
      </c>
      <c r="BK467" s="229">
        <f>ROUND(I467*H467,2)</f>
        <v>0</v>
      </c>
      <c r="BL467" s="19" t="s">
        <v>360</v>
      </c>
      <c r="BM467" s="228" t="s">
        <v>3875</v>
      </c>
    </row>
    <row r="468" s="2" customFormat="1">
      <c r="A468" s="40"/>
      <c r="B468" s="41"/>
      <c r="C468" s="42"/>
      <c r="D468" s="237" t="s">
        <v>963</v>
      </c>
      <c r="E468" s="42"/>
      <c r="F468" s="289" t="s">
        <v>1252</v>
      </c>
      <c r="G468" s="42"/>
      <c r="H468" s="42"/>
      <c r="I468" s="232"/>
      <c r="J468" s="42"/>
      <c r="K468" s="42"/>
      <c r="L468" s="46"/>
      <c r="M468" s="233"/>
      <c r="N468" s="234"/>
      <c r="O468" s="86"/>
      <c r="P468" s="86"/>
      <c r="Q468" s="86"/>
      <c r="R468" s="86"/>
      <c r="S468" s="86"/>
      <c r="T468" s="87"/>
      <c r="U468" s="40"/>
      <c r="V468" s="40"/>
      <c r="W468" s="40"/>
      <c r="X468" s="40"/>
      <c r="Y468" s="40"/>
      <c r="Z468" s="40"/>
      <c r="AA468" s="40"/>
      <c r="AB468" s="40"/>
      <c r="AC468" s="40"/>
      <c r="AD468" s="40"/>
      <c r="AE468" s="40"/>
      <c r="AT468" s="19" t="s">
        <v>963</v>
      </c>
      <c r="AU468" s="19" t="s">
        <v>78</v>
      </c>
    </row>
    <row r="469" s="2" customFormat="1" ht="44.25" customHeight="1">
      <c r="A469" s="40"/>
      <c r="B469" s="41"/>
      <c r="C469" s="217" t="s">
        <v>3876</v>
      </c>
      <c r="D469" s="217" t="s">
        <v>254</v>
      </c>
      <c r="E469" s="218" t="s">
        <v>3877</v>
      </c>
      <c r="F469" s="219" t="s">
        <v>3878</v>
      </c>
      <c r="G469" s="220" t="s">
        <v>274</v>
      </c>
      <c r="H469" s="221">
        <v>1</v>
      </c>
      <c r="I469" s="222"/>
      <c r="J469" s="223">
        <f>ROUND(I469*H469,2)</f>
        <v>0</v>
      </c>
      <c r="K469" s="219" t="s">
        <v>19</v>
      </c>
      <c r="L469" s="46"/>
      <c r="M469" s="224" t="s">
        <v>19</v>
      </c>
      <c r="N469" s="225" t="s">
        <v>40</v>
      </c>
      <c r="O469" s="86"/>
      <c r="P469" s="226">
        <f>O469*H469</f>
        <v>0</v>
      </c>
      <c r="Q469" s="226">
        <v>0</v>
      </c>
      <c r="R469" s="226">
        <f>Q469*H469</f>
        <v>0</v>
      </c>
      <c r="S469" s="226">
        <v>0</v>
      </c>
      <c r="T469" s="227">
        <f>S469*H469</f>
        <v>0</v>
      </c>
      <c r="U469" s="40"/>
      <c r="V469" s="40"/>
      <c r="W469" s="40"/>
      <c r="X469" s="40"/>
      <c r="Y469" s="40"/>
      <c r="Z469" s="40"/>
      <c r="AA469" s="40"/>
      <c r="AB469" s="40"/>
      <c r="AC469" s="40"/>
      <c r="AD469" s="40"/>
      <c r="AE469" s="40"/>
      <c r="AR469" s="228" t="s">
        <v>360</v>
      </c>
      <c r="AT469" s="228" t="s">
        <v>254</v>
      </c>
      <c r="AU469" s="228" t="s">
        <v>78</v>
      </c>
      <c r="AY469" s="19" t="s">
        <v>252</v>
      </c>
      <c r="BE469" s="229">
        <f>IF(N469="základní",J469,0)</f>
        <v>0</v>
      </c>
      <c r="BF469" s="229">
        <f>IF(N469="snížená",J469,0)</f>
        <v>0</v>
      </c>
      <c r="BG469" s="229">
        <f>IF(N469="zákl. přenesená",J469,0)</f>
        <v>0</v>
      </c>
      <c r="BH469" s="229">
        <f>IF(N469="sníž. přenesená",J469,0)</f>
        <v>0</v>
      </c>
      <c r="BI469" s="229">
        <f>IF(N469="nulová",J469,0)</f>
        <v>0</v>
      </c>
      <c r="BJ469" s="19" t="s">
        <v>76</v>
      </c>
      <c r="BK469" s="229">
        <f>ROUND(I469*H469,2)</f>
        <v>0</v>
      </c>
      <c r="BL469" s="19" t="s">
        <v>360</v>
      </c>
      <c r="BM469" s="228" t="s">
        <v>3879</v>
      </c>
    </row>
    <row r="470" s="2" customFormat="1">
      <c r="A470" s="40"/>
      <c r="B470" s="41"/>
      <c r="C470" s="42"/>
      <c r="D470" s="237" t="s">
        <v>963</v>
      </c>
      <c r="E470" s="42"/>
      <c r="F470" s="289" t="s">
        <v>1252</v>
      </c>
      <c r="G470" s="42"/>
      <c r="H470" s="42"/>
      <c r="I470" s="232"/>
      <c r="J470" s="42"/>
      <c r="K470" s="42"/>
      <c r="L470" s="46"/>
      <c r="M470" s="233"/>
      <c r="N470" s="234"/>
      <c r="O470" s="86"/>
      <c r="P470" s="86"/>
      <c r="Q470" s="86"/>
      <c r="R470" s="86"/>
      <c r="S470" s="86"/>
      <c r="T470" s="87"/>
      <c r="U470" s="40"/>
      <c r="V470" s="40"/>
      <c r="W470" s="40"/>
      <c r="X470" s="40"/>
      <c r="Y470" s="40"/>
      <c r="Z470" s="40"/>
      <c r="AA470" s="40"/>
      <c r="AB470" s="40"/>
      <c r="AC470" s="40"/>
      <c r="AD470" s="40"/>
      <c r="AE470" s="40"/>
      <c r="AT470" s="19" t="s">
        <v>963</v>
      </c>
      <c r="AU470" s="19" t="s">
        <v>78</v>
      </c>
    </row>
    <row r="471" s="2" customFormat="1" ht="37.8" customHeight="1">
      <c r="A471" s="40"/>
      <c r="B471" s="41"/>
      <c r="C471" s="217" t="s">
        <v>3880</v>
      </c>
      <c r="D471" s="217" t="s">
        <v>254</v>
      </c>
      <c r="E471" s="218" t="s">
        <v>3881</v>
      </c>
      <c r="F471" s="219" t="s">
        <v>3882</v>
      </c>
      <c r="G471" s="220" t="s">
        <v>274</v>
      </c>
      <c r="H471" s="221">
        <v>1</v>
      </c>
      <c r="I471" s="222"/>
      <c r="J471" s="223">
        <f>ROUND(I471*H471,2)</f>
        <v>0</v>
      </c>
      <c r="K471" s="219" t="s">
        <v>19</v>
      </c>
      <c r="L471" s="46"/>
      <c r="M471" s="224" t="s">
        <v>19</v>
      </c>
      <c r="N471" s="225" t="s">
        <v>40</v>
      </c>
      <c r="O471" s="86"/>
      <c r="P471" s="226">
        <f>O471*H471</f>
        <v>0</v>
      </c>
      <c r="Q471" s="226">
        <v>0</v>
      </c>
      <c r="R471" s="226">
        <f>Q471*H471</f>
        <v>0</v>
      </c>
      <c r="S471" s="226">
        <v>0</v>
      </c>
      <c r="T471" s="227">
        <f>S471*H471</f>
        <v>0</v>
      </c>
      <c r="U471" s="40"/>
      <c r="V471" s="40"/>
      <c r="W471" s="40"/>
      <c r="X471" s="40"/>
      <c r="Y471" s="40"/>
      <c r="Z471" s="40"/>
      <c r="AA471" s="40"/>
      <c r="AB471" s="40"/>
      <c r="AC471" s="40"/>
      <c r="AD471" s="40"/>
      <c r="AE471" s="40"/>
      <c r="AR471" s="228" t="s">
        <v>360</v>
      </c>
      <c r="AT471" s="228" t="s">
        <v>254</v>
      </c>
      <c r="AU471" s="228" t="s">
        <v>78</v>
      </c>
      <c r="AY471" s="19" t="s">
        <v>252</v>
      </c>
      <c r="BE471" s="229">
        <f>IF(N471="základní",J471,0)</f>
        <v>0</v>
      </c>
      <c r="BF471" s="229">
        <f>IF(N471="snížená",J471,0)</f>
        <v>0</v>
      </c>
      <c r="BG471" s="229">
        <f>IF(N471="zákl. přenesená",J471,0)</f>
        <v>0</v>
      </c>
      <c r="BH471" s="229">
        <f>IF(N471="sníž. přenesená",J471,0)</f>
        <v>0</v>
      </c>
      <c r="BI471" s="229">
        <f>IF(N471="nulová",J471,0)</f>
        <v>0</v>
      </c>
      <c r="BJ471" s="19" t="s">
        <v>76</v>
      </c>
      <c r="BK471" s="229">
        <f>ROUND(I471*H471,2)</f>
        <v>0</v>
      </c>
      <c r="BL471" s="19" t="s">
        <v>360</v>
      </c>
      <c r="BM471" s="228" t="s">
        <v>3883</v>
      </c>
    </row>
    <row r="472" s="2" customFormat="1">
      <c r="A472" s="40"/>
      <c r="B472" s="41"/>
      <c r="C472" s="42"/>
      <c r="D472" s="237" t="s">
        <v>963</v>
      </c>
      <c r="E472" s="42"/>
      <c r="F472" s="289" t="s">
        <v>1252</v>
      </c>
      <c r="G472" s="42"/>
      <c r="H472" s="42"/>
      <c r="I472" s="232"/>
      <c r="J472" s="42"/>
      <c r="K472" s="42"/>
      <c r="L472" s="46"/>
      <c r="M472" s="233"/>
      <c r="N472" s="234"/>
      <c r="O472" s="86"/>
      <c r="P472" s="86"/>
      <c r="Q472" s="86"/>
      <c r="R472" s="86"/>
      <c r="S472" s="86"/>
      <c r="T472" s="87"/>
      <c r="U472" s="40"/>
      <c r="V472" s="40"/>
      <c r="W472" s="40"/>
      <c r="X472" s="40"/>
      <c r="Y472" s="40"/>
      <c r="Z472" s="40"/>
      <c r="AA472" s="40"/>
      <c r="AB472" s="40"/>
      <c r="AC472" s="40"/>
      <c r="AD472" s="40"/>
      <c r="AE472" s="40"/>
      <c r="AT472" s="19" t="s">
        <v>963</v>
      </c>
      <c r="AU472" s="19" t="s">
        <v>78</v>
      </c>
    </row>
    <row r="473" s="12" customFormat="1" ht="22.8" customHeight="1">
      <c r="A473" s="12"/>
      <c r="B473" s="201"/>
      <c r="C473" s="202"/>
      <c r="D473" s="203" t="s">
        <v>68</v>
      </c>
      <c r="E473" s="215" t="s">
        <v>1446</v>
      </c>
      <c r="F473" s="215" t="s">
        <v>1447</v>
      </c>
      <c r="G473" s="202"/>
      <c r="H473" s="202"/>
      <c r="I473" s="205"/>
      <c r="J473" s="216">
        <f>BK473</f>
        <v>0</v>
      </c>
      <c r="K473" s="202"/>
      <c r="L473" s="207"/>
      <c r="M473" s="208"/>
      <c r="N473" s="209"/>
      <c r="O473" s="209"/>
      <c r="P473" s="210">
        <f>P474</f>
        <v>0</v>
      </c>
      <c r="Q473" s="209"/>
      <c r="R473" s="210">
        <f>R474</f>
        <v>0</v>
      </c>
      <c r="S473" s="209"/>
      <c r="T473" s="211">
        <f>T474</f>
        <v>0</v>
      </c>
      <c r="U473" s="12"/>
      <c r="V473" s="12"/>
      <c r="W473" s="12"/>
      <c r="X473" s="12"/>
      <c r="Y473" s="12"/>
      <c r="Z473" s="12"/>
      <c r="AA473" s="12"/>
      <c r="AB473" s="12"/>
      <c r="AC473" s="12"/>
      <c r="AD473" s="12"/>
      <c r="AE473" s="12"/>
      <c r="AR473" s="212" t="s">
        <v>78</v>
      </c>
      <c r="AT473" s="213" t="s">
        <v>68</v>
      </c>
      <c r="AU473" s="213" t="s">
        <v>76</v>
      </c>
      <c r="AY473" s="212" t="s">
        <v>252</v>
      </c>
      <c r="BK473" s="214">
        <f>BK474</f>
        <v>0</v>
      </c>
    </row>
    <row r="474" s="2" customFormat="1" ht="33" customHeight="1">
      <c r="A474" s="40"/>
      <c r="B474" s="41"/>
      <c r="C474" s="217" t="s">
        <v>3884</v>
      </c>
      <c r="D474" s="217" t="s">
        <v>254</v>
      </c>
      <c r="E474" s="218" t="s">
        <v>3885</v>
      </c>
      <c r="F474" s="219" t="s">
        <v>3886</v>
      </c>
      <c r="G474" s="220" t="s">
        <v>274</v>
      </c>
      <c r="H474" s="221">
        <v>1</v>
      </c>
      <c r="I474" s="222"/>
      <c r="J474" s="223">
        <f>ROUND(I474*H474,2)</f>
        <v>0</v>
      </c>
      <c r="K474" s="219" t="s">
        <v>19</v>
      </c>
      <c r="L474" s="46"/>
      <c r="M474" s="293" t="s">
        <v>19</v>
      </c>
      <c r="N474" s="294" t="s">
        <v>40</v>
      </c>
      <c r="O474" s="295"/>
      <c r="P474" s="296">
        <f>O474*H474</f>
        <v>0</v>
      </c>
      <c r="Q474" s="296">
        <v>0</v>
      </c>
      <c r="R474" s="296">
        <f>Q474*H474</f>
        <v>0</v>
      </c>
      <c r="S474" s="296">
        <v>0</v>
      </c>
      <c r="T474" s="297">
        <f>S474*H474</f>
        <v>0</v>
      </c>
      <c r="U474" s="40"/>
      <c r="V474" s="40"/>
      <c r="W474" s="40"/>
      <c r="X474" s="40"/>
      <c r="Y474" s="40"/>
      <c r="Z474" s="40"/>
      <c r="AA474" s="40"/>
      <c r="AB474" s="40"/>
      <c r="AC474" s="40"/>
      <c r="AD474" s="40"/>
      <c r="AE474" s="40"/>
      <c r="AR474" s="228" t="s">
        <v>360</v>
      </c>
      <c r="AT474" s="228" t="s">
        <v>254</v>
      </c>
      <c r="AU474" s="228" t="s">
        <v>78</v>
      </c>
      <c r="AY474" s="19" t="s">
        <v>252</v>
      </c>
      <c r="BE474" s="229">
        <f>IF(N474="základní",J474,0)</f>
        <v>0</v>
      </c>
      <c r="BF474" s="229">
        <f>IF(N474="snížená",J474,0)</f>
        <v>0</v>
      </c>
      <c r="BG474" s="229">
        <f>IF(N474="zákl. přenesená",J474,0)</f>
        <v>0</v>
      </c>
      <c r="BH474" s="229">
        <f>IF(N474="sníž. přenesená",J474,0)</f>
        <v>0</v>
      </c>
      <c r="BI474" s="229">
        <f>IF(N474="nulová",J474,0)</f>
        <v>0</v>
      </c>
      <c r="BJ474" s="19" t="s">
        <v>76</v>
      </c>
      <c r="BK474" s="229">
        <f>ROUND(I474*H474,2)</f>
        <v>0</v>
      </c>
      <c r="BL474" s="19" t="s">
        <v>360</v>
      </c>
      <c r="BM474" s="228" t="s">
        <v>3887</v>
      </c>
    </row>
    <row r="475" s="2" customFormat="1" ht="6.96" customHeight="1">
      <c r="A475" s="40"/>
      <c r="B475" s="61"/>
      <c r="C475" s="62"/>
      <c r="D475" s="62"/>
      <c r="E475" s="62"/>
      <c r="F475" s="62"/>
      <c r="G475" s="62"/>
      <c r="H475" s="62"/>
      <c r="I475" s="62"/>
      <c r="J475" s="62"/>
      <c r="K475" s="62"/>
      <c r="L475" s="46"/>
      <c r="M475" s="40"/>
      <c r="O475" s="40"/>
      <c r="P475" s="40"/>
      <c r="Q475" s="40"/>
      <c r="R475" s="40"/>
      <c r="S475" s="40"/>
      <c r="T475" s="40"/>
      <c r="U475" s="40"/>
      <c r="V475" s="40"/>
      <c r="W475" s="40"/>
      <c r="X475" s="40"/>
      <c r="Y475" s="40"/>
      <c r="Z475" s="40"/>
      <c r="AA475" s="40"/>
      <c r="AB475" s="40"/>
      <c r="AC475" s="40"/>
      <c r="AD475" s="40"/>
      <c r="AE475" s="40"/>
    </row>
  </sheetData>
  <sheetProtection sheet="1" autoFilter="0" formatColumns="0" formatRows="0" objects="1" scenarios="1" spinCount="100000" saltValue="9KLi1ZcU0YDNk5OYMHh4Jzb8jC5mJWq3sorMVlfr3aRex8w30YkM3MDY6ndDtiuE9GjkpL5iNO1LYraK/Nc7RA==" hashValue="2GUV4OusHFmai3hpB53WfEyHwVDFOLF7kiPDkM/ovjlG7NRlqG3dzMIUMmpfhUtL+nDyXuM352Ni2euRwbbpzw==" algorithmName="SHA-512" password="CC35"/>
  <autoFilter ref="C107:K474"/>
  <mergeCells count="15">
    <mergeCell ref="E7:H7"/>
    <mergeCell ref="E11:H11"/>
    <mergeCell ref="E9:H9"/>
    <mergeCell ref="E13:H13"/>
    <mergeCell ref="E22:H22"/>
    <mergeCell ref="E31:H31"/>
    <mergeCell ref="E52:H52"/>
    <mergeCell ref="E56:H56"/>
    <mergeCell ref="E54:H54"/>
    <mergeCell ref="E58:H58"/>
    <mergeCell ref="E94:H94"/>
    <mergeCell ref="E98:H98"/>
    <mergeCell ref="E96:H96"/>
    <mergeCell ref="E100:H100"/>
    <mergeCell ref="L2:V2"/>
  </mergeCells>
  <hyperlinks>
    <hyperlink ref="F112" r:id="rId1" display="https://podminky.urs.cz/item/CS_URS_2023_02/181351003"/>
    <hyperlink ref="F121" r:id="rId2" display="https://podminky.urs.cz/item/CS_URS_2023_02/181111111"/>
    <hyperlink ref="F123" r:id="rId3" display="https://podminky.urs.cz/item/CS_URS_2023_02/181411131"/>
    <hyperlink ref="F127" r:id="rId4" display="https://podminky.urs.cz/item/CS_URS_2023_02/185804311"/>
    <hyperlink ref="F131" r:id="rId5" display="https://podminky.urs.cz/item/CS_URS_2023_02/631311114"/>
    <hyperlink ref="F141" r:id="rId6" display="https://podminky.urs.cz/item/CS_URS_2023_02/631311114"/>
    <hyperlink ref="F152" r:id="rId7" display="https://podminky.urs.cz/item/CS_URS_2023_02/211531111"/>
    <hyperlink ref="F160" r:id="rId8" display="https://podminky.urs.cz/item/CS_URS_2023_02/211971121"/>
    <hyperlink ref="F169" r:id="rId9" display="https://podminky.urs.cz/item/CS_URS_2023_02/131111322"/>
    <hyperlink ref="F174" r:id="rId10" display="https://podminky.urs.cz/item/CS_URS_2023_02/338171123"/>
    <hyperlink ref="F182" r:id="rId11" display="https://podminky.urs.cz/item/CS_URS_2023_02/348401130"/>
    <hyperlink ref="F186" r:id="rId12" display="https://podminky.urs.cz/item/CS_URS_2023_02/310235241"/>
    <hyperlink ref="F190" r:id="rId13" display="https://podminky.urs.cz/item/CS_URS_2023_02/631311113"/>
    <hyperlink ref="F194" r:id="rId14" display="https://podminky.urs.cz/item/CS_URS_2023_02/631351101"/>
    <hyperlink ref="F198" r:id="rId15" display="https://podminky.urs.cz/item/CS_URS_2023_02/631351102"/>
    <hyperlink ref="F200" r:id="rId16" display="https://podminky.urs.cz/item/CS_URS_2023_02/311321814"/>
    <hyperlink ref="F206" r:id="rId17" display="https://podminky.urs.cz/item/CS_URS_2023_02/311351121"/>
    <hyperlink ref="F211" r:id="rId18" display="https://podminky.urs.cz/item/CS_URS_2023_02/311351122"/>
    <hyperlink ref="F213" r:id="rId19" display="https://podminky.urs.cz/item/CS_URS_2023_02/311351911"/>
    <hyperlink ref="F215" r:id="rId20" display="https://podminky.urs.cz/item/CS_URS_2023_02/311362021"/>
    <hyperlink ref="F220" r:id="rId21" display="https://podminky.urs.cz/item/CS_URS_2023_02/113204111"/>
    <hyperlink ref="F223" r:id="rId22" display="https://podminky.urs.cz/item/CS_URS_2023_02/113106123"/>
    <hyperlink ref="F230" r:id="rId23" display="https://podminky.urs.cz/item/CS_URS_2023_02/979054451"/>
    <hyperlink ref="F232" r:id="rId24" display="https://podminky.urs.cz/item/CS_URS_2023_02/997221612"/>
    <hyperlink ref="F236" r:id="rId25" display="https://podminky.urs.cz/item/CS_URS_2023_02/916331112"/>
    <hyperlink ref="F241" r:id="rId26" display="https://podminky.urs.cz/item/CS_URS_2023_02/564750101"/>
    <hyperlink ref="F244" r:id="rId27" display="https://podminky.urs.cz/item/CS_URS_2023_02/596211110"/>
    <hyperlink ref="F252" r:id="rId28" display="https://podminky.urs.cz/item/CS_URS_2023_02/965041431"/>
    <hyperlink ref="F256" r:id="rId29" display="https://podminky.urs.cz/item/CS_URS_2023_02/711131811"/>
    <hyperlink ref="F260" r:id="rId30" display="https://podminky.urs.cz/item/CS_URS_2023_02/985112131"/>
    <hyperlink ref="F264" r:id="rId31" display="https://podminky.urs.cz/item/CS_URS_2023_02/985112193"/>
    <hyperlink ref="F267" r:id="rId32" display="https://podminky.urs.cz/item/CS_URS_2023_02/985131311"/>
    <hyperlink ref="F269" r:id="rId33" display="https://podminky.urs.cz/item/CS_URS_2023_02/985139112"/>
    <hyperlink ref="F271" r:id="rId34" display="https://podminky.urs.cz/item/CS_URS_2023_02/985311311"/>
    <hyperlink ref="F275" r:id="rId35" display="https://podminky.urs.cz/item/CS_URS_2023_02/985311912"/>
    <hyperlink ref="F278" r:id="rId36" display="https://podminky.urs.cz/item/CS_URS_2023_02/632450131"/>
    <hyperlink ref="F281" r:id="rId37" display="https://podminky.urs.cz/item/CS_URS_2023_02/711111001"/>
    <hyperlink ref="F285" r:id="rId38" display="https://podminky.urs.cz/item/CS_URS_2023_02/711141559"/>
    <hyperlink ref="F290" r:id="rId39" display="https://podminky.urs.cz/item/CS_URS_2023_02/711199095"/>
    <hyperlink ref="F292" r:id="rId40" display="https://podminky.urs.cz/item/CS_URS_2023_02/711199097"/>
    <hyperlink ref="F295" r:id="rId41" display="https://podminky.urs.cz/item/CS_URS_2023_02/713121111"/>
    <hyperlink ref="F299" r:id="rId42" display="https://podminky.urs.cz/item/CS_URS_2023_02/985312134"/>
    <hyperlink ref="F302" r:id="rId43" display="https://podminky.urs.cz/item/CS_URS_2023_02/711161122"/>
    <hyperlink ref="F306" r:id="rId44" display="https://podminky.urs.cz/item/CS_URS_2023_02/631311214"/>
    <hyperlink ref="F311" r:id="rId45" display="https://podminky.urs.cz/item/CS_URS_2023_02/631319171"/>
    <hyperlink ref="F314" r:id="rId46" display="https://podminky.urs.cz/item/CS_URS_2023_02/631319011"/>
    <hyperlink ref="F318" r:id="rId47" display="https://podminky.urs.cz/item/CS_URS_2023_02/631362021"/>
    <hyperlink ref="F322" r:id="rId48" display="https://podminky.urs.cz/item/CS_URS_2023_02/631351101"/>
    <hyperlink ref="F326" r:id="rId49" display="https://podminky.urs.cz/item/CS_URS_2023_02/631351102"/>
    <hyperlink ref="F328" r:id="rId50" display="https://podminky.urs.cz/item/CS_URS_2023_02/634112113"/>
    <hyperlink ref="F333" r:id="rId51" display="https://podminky.urs.cz/item/CS_URS_2023_02/637311131"/>
    <hyperlink ref="F342" r:id="rId52" display="https://podminky.urs.cz/item/CS_URS_2023_02/564750103"/>
    <hyperlink ref="F345" r:id="rId53" display="https://podminky.urs.cz/item/CS_URS_2023_02/596811220"/>
    <hyperlink ref="F357" r:id="rId54" display="https://podminky.urs.cz/item/CS_URS_2023_02/213311113"/>
    <hyperlink ref="F362" r:id="rId55" display="https://podminky.urs.cz/item/CS_URS_2023_02/631311125"/>
    <hyperlink ref="F370" r:id="rId56" display="https://podminky.urs.cz/item/CS_URS_2023_02/953312122"/>
    <hyperlink ref="F398" r:id="rId57" display="https://podminky.urs.cz/item/CS_URS_2023_02/976085311"/>
    <hyperlink ref="F403" r:id="rId58" display="https://podminky.urs.cz/item/CS_URS_2023_02/961055111"/>
    <hyperlink ref="F412" r:id="rId59" display="https://podminky.urs.cz/item/CS_URS_2023_02/962052211"/>
    <hyperlink ref="F418" r:id="rId60" display="https://podminky.urs.cz/item/CS_URS_2023_02/965042141"/>
    <hyperlink ref="F422" r:id="rId61" display="https://podminky.urs.cz/item/CS_URS_2023_02/966071711"/>
    <hyperlink ref="F426" r:id="rId62" display="https://podminky.urs.cz/item/CS_URS_2023_02/966071822"/>
    <hyperlink ref="F430" r:id="rId63" display="https://podminky.urs.cz/item/CS_URS_2023_02/113106121"/>
    <hyperlink ref="F442" r:id="rId64" display="https://podminky.urs.cz/item/CS_URS_2023_02/997013111"/>
    <hyperlink ref="F444" r:id="rId65" display="https://podminky.urs.cz/item/CS_URS_2023_02/997013501"/>
    <hyperlink ref="F446" r:id="rId66" display="https://podminky.urs.cz/item/CS_URS_2023_02/997013509"/>
    <hyperlink ref="F449" r:id="rId67" display="https://podminky.urs.cz/item/CS_URS_2023_02/997013869"/>
    <hyperlink ref="F452" r:id="rId68" display="https://podminky.urs.cz/item/CS_URS_2023_02/997013871"/>
    <hyperlink ref="F456" r:id="rId69" display="https://podminky.urs.cz/item/CS_URS_2023_02/998011001"/>
    <hyperlink ref="F460" r:id="rId70" display="https://podminky.urs.cz/item/CS_URS_2023_02/767161813"/>
    <hyperlink ref="F465" r:id="rId71" display="https://podminky.urs.cz/item/CS_URS_2023_02/767832802"/>
  </hyperlinks>
  <pageMargins left="0.39375" right="0.39375" top="0.39375" bottom="0.39375" header="0" footer="0"/>
  <pageSetup paperSize="9" orientation="portrait" blackAndWhite="1" fitToHeight="100"/>
  <headerFooter>
    <oddFooter>&amp;CStrana &amp;P z &amp;N</oddFooter>
  </headerFooter>
  <drawing r:id="rId72"/>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107</v>
      </c>
      <c r="AZ2" s="141" t="s">
        <v>3888</v>
      </c>
      <c r="BA2" s="141" t="s">
        <v>3889</v>
      </c>
      <c r="BB2" s="141" t="s">
        <v>280</v>
      </c>
      <c r="BC2" s="141" t="s">
        <v>3890</v>
      </c>
      <c r="BD2" s="141" t="s">
        <v>78</v>
      </c>
    </row>
    <row r="3" s="1" customFormat="1" ht="6.96" customHeight="1">
      <c r="B3" s="142"/>
      <c r="C3" s="143"/>
      <c r="D3" s="143"/>
      <c r="E3" s="143"/>
      <c r="F3" s="143"/>
      <c r="G3" s="143"/>
      <c r="H3" s="143"/>
      <c r="I3" s="143"/>
      <c r="J3" s="143"/>
      <c r="K3" s="143"/>
      <c r="L3" s="22"/>
      <c r="AT3" s="19" t="s">
        <v>78</v>
      </c>
      <c r="AZ3" s="141" t="s">
        <v>3891</v>
      </c>
      <c r="BA3" s="141" t="s">
        <v>3892</v>
      </c>
      <c r="BB3" s="141" t="s">
        <v>280</v>
      </c>
      <c r="BC3" s="141" t="s">
        <v>3893</v>
      </c>
      <c r="BD3" s="141" t="s">
        <v>78</v>
      </c>
    </row>
    <row r="4" s="1" customFormat="1" ht="24.96" customHeight="1">
      <c r="B4" s="22"/>
      <c r="D4" s="144" t="s">
        <v>189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Snížení energetické náročnosti budovy MŠ Strojařů, Chrudim</v>
      </c>
      <c r="F7" s="146"/>
      <c r="G7" s="146"/>
      <c r="H7" s="146"/>
      <c r="L7" s="22"/>
    </row>
    <row r="8">
      <c r="B8" s="22"/>
      <c r="D8" s="146" t="s">
        <v>202</v>
      </c>
      <c r="L8" s="22"/>
    </row>
    <row r="9" s="1" customFormat="1" ht="16.5" customHeight="1">
      <c r="B9" s="22"/>
      <c r="E9" s="147" t="s">
        <v>203</v>
      </c>
      <c r="F9" s="1"/>
      <c r="G9" s="1"/>
      <c r="H9" s="1"/>
      <c r="L9" s="22"/>
    </row>
    <row r="10" s="1" customFormat="1" ht="12" customHeight="1">
      <c r="B10" s="22"/>
      <c r="D10" s="146" t="s">
        <v>204</v>
      </c>
      <c r="L10" s="22"/>
    </row>
    <row r="11" s="2" customFormat="1" ht="16.5" customHeight="1">
      <c r="A11" s="40"/>
      <c r="B11" s="46"/>
      <c r="C11" s="40"/>
      <c r="D11" s="40"/>
      <c r="E11" s="148" t="s">
        <v>205</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206</v>
      </c>
      <c r="E12" s="40"/>
      <c r="F12" s="40"/>
      <c r="G12" s="40"/>
      <c r="H12" s="40"/>
      <c r="I12" s="40"/>
      <c r="J12" s="40"/>
      <c r="K12" s="40"/>
      <c r="L12" s="149"/>
      <c r="S12" s="40"/>
      <c r="T12" s="40"/>
      <c r="U12" s="40"/>
      <c r="V12" s="40"/>
      <c r="W12" s="40"/>
      <c r="X12" s="40"/>
      <c r="Y12" s="40"/>
      <c r="Z12" s="40"/>
      <c r="AA12" s="40"/>
      <c r="AB12" s="40"/>
      <c r="AC12" s="40"/>
      <c r="AD12" s="40"/>
      <c r="AE12" s="40"/>
    </row>
    <row r="13" s="2" customFormat="1" ht="30" customHeight="1">
      <c r="A13" s="40"/>
      <c r="B13" s="46"/>
      <c r="C13" s="40"/>
      <c r="D13" s="40"/>
      <c r="E13" s="150" t="s">
        <v>3894</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28. 2. 2022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27</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28</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27</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30</v>
      </c>
      <c r="E24" s="40"/>
      <c r="F24" s="40"/>
      <c r="G24" s="40"/>
      <c r="H24" s="40"/>
      <c r="I24" s="146" t="s">
        <v>26</v>
      </c>
      <c r="J24" s="135" t="str">
        <f>IF('Rekapitulace stavby'!AN16="","",'Rekapitulace stavby'!AN16)</f>
        <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6" t="s">
        <v>27</v>
      </c>
      <c r="J25" s="135" t="str">
        <f>IF('Rekapitulace stavby'!AN17="","",'Rekapitulace stavby'!AN17)</f>
        <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32</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27</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33</v>
      </c>
      <c r="E30" s="40"/>
      <c r="F30" s="40"/>
      <c r="G30" s="40"/>
      <c r="H30" s="40"/>
      <c r="I30" s="40"/>
      <c r="J30" s="40"/>
      <c r="K30" s="40"/>
      <c r="L30" s="149"/>
      <c r="S30" s="40"/>
      <c r="T30" s="40"/>
      <c r="U30" s="40"/>
      <c r="V30" s="40"/>
      <c r="W30" s="40"/>
      <c r="X30" s="40"/>
      <c r="Y30" s="40"/>
      <c r="Z30" s="40"/>
      <c r="AA30" s="40"/>
      <c r="AB30" s="40"/>
      <c r="AC30" s="40"/>
      <c r="AD30" s="40"/>
      <c r="AE30" s="40"/>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35</v>
      </c>
      <c r="E34" s="40"/>
      <c r="F34" s="40"/>
      <c r="G34" s="40"/>
      <c r="H34" s="40"/>
      <c r="I34" s="40"/>
      <c r="J34" s="158">
        <f>ROUND(J107,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37</v>
      </c>
      <c r="G36" s="40"/>
      <c r="H36" s="40"/>
      <c r="I36" s="159" t="s">
        <v>36</v>
      </c>
      <c r="J36" s="159" t="s">
        <v>38</v>
      </c>
      <c r="K36" s="40"/>
      <c r="L36" s="149"/>
      <c r="S36" s="40"/>
      <c r="T36" s="40"/>
      <c r="U36" s="40"/>
      <c r="V36" s="40"/>
      <c r="W36" s="40"/>
      <c r="X36" s="40"/>
      <c r="Y36" s="40"/>
      <c r="Z36" s="40"/>
      <c r="AA36" s="40"/>
      <c r="AB36" s="40"/>
      <c r="AC36" s="40"/>
      <c r="AD36" s="40"/>
      <c r="AE36" s="40"/>
    </row>
    <row r="37" s="2" customFormat="1" ht="14.4" customHeight="1">
      <c r="A37" s="40"/>
      <c r="B37" s="46"/>
      <c r="C37" s="40"/>
      <c r="D37" s="148" t="s">
        <v>39</v>
      </c>
      <c r="E37" s="146" t="s">
        <v>40</v>
      </c>
      <c r="F37" s="160">
        <f>ROUND((SUM(BE107:BE1103)),  2)</f>
        <v>0</v>
      </c>
      <c r="G37" s="40"/>
      <c r="H37" s="40"/>
      <c r="I37" s="161">
        <v>0.20999999999999999</v>
      </c>
      <c r="J37" s="160">
        <f>ROUND(((SUM(BE107:BE1103))*I37),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41</v>
      </c>
      <c r="F38" s="160">
        <f>ROUND((SUM(BF107:BF1103)),  2)</f>
        <v>0</v>
      </c>
      <c r="G38" s="40"/>
      <c r="H38" s="40"/>
      <c r="I38" s="161">
        <v>0.14999999999999999</v>
      </c>
      <c r="J38" s="160">
        <f>ROUND(((SUM(BF107:BF1103))*I38),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42</v>
      </c>
      <c r="F39" s="160">
        <f>ROUND((SUM(BG107:BG1103)),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43</v>
      </c>
      <c r="F40" s="160">
        <f>ROUND((SUM(BH107:BH1103)),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44</v>
      </c>
      <c r="F41" s="160">
        <f>ROUND((SUM(BI107:BI1103)),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45</v>
      </c>
      <c r="E43" s="164"/>
      <c r="F43" s="164"/>
      <c r="G43" s="165" t="s">
        <v>46</v>
      </c>
      <c r="H43" s="166" t="s">
        <v>47</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208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Snížení energetické náročnosti budovy MŠ Strojařů, Chrudim</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202</v>
      </c>
      <c r="D53" s="24"/>
      <c r="E53" s="24"/>
      <c r="F53" s="24"/>
      <c r="G53" s="24"/>
      <c r="H53" s="24"/>
      <c r="I53" s="24"/>
      <c r="J53" s="24"/>
      <c r="K53" s="24"/>
      <c r="L53" s="22"/>
    </row>
    <row r="54" s="1" customFormat="1" ht="16.5" customHeight="1">
      <c r="B54" s="23"/>
      <c r="C54" s="24"/>
      <c r="D54" s="24"/>
      <c r="E54" s="173" t="s">
        <v>203</v>
      </c>
      <c r="F54" s="24"/>
      <c r="G54" s="24"/>
      <c r="H54" s="24"/>
      <c r="I54" s="24"/>
      <c r="J54" s="24"/>
      <c r="K54" s="24"/>
      <c r="L54" s="22"/>
    </row>
    <row r="55" s="1" customFormat="1" ht="12" customHeight="1">
      <c r="B55" s="23"/>
      <c r="C55" s="34" t="s">
        <v>204</v>
      </c>
      <c r="D55" s="24"/>
      <c r="E55" s="24"/>
      <c r="F55" s="24"/>
      <c r="G55" s="24"/>
      <c r="H55" s="24"/>
      <c r="I55" s="24"/>
      <c r="J55" s="24"/>
      <c r="K55" s="24"/>
      <c r="L55" s="22"/>
    </row>
    <row r="56" s="2" customFormat="1" ht="16.5" customHeight="1">
      <c r="A56" s="40"/>
      <c r="B56" s="41"/>
      <c r="C56" s="42"/>
      <c r="D56" s="42"/>
      <c r="E56" s="174" t="s">
        <v>205</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206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30" customHeight="1">
      <c r="A58" s="40"/>
      <c r="B58" s="41"/>
      <c r="C58" s="42"/>
      <c r="D58" s="42"/>
      <c r="E58" s="71" t="str">
        <f>E13</f>
        <v>5(ZV) - Venkovní úpravy, KZS, podlaha vstupu a sanace exteriéru, PBŘ (ZV)</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28. 2. 2022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30</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28</v>
      </c>
      <c r="D63" s="42"/>
      <c r="E63" s="42"/>
      <c r="F63" s="29" t="str">
        <f>IF(E22="","",E22)</f>
        <v>Vyplň údaj</v>
      </c>
      <c r="G63" s="42"/>
      <c r="H63" s="42"/>
      <c r="I63" s="34" t="s">
        <v>32</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209</v>
      </c>
      <c r="D65" s="176"/>
      <c r="E65" s="176"/>
      <c r="F65" s="176"/>
      <c r="G65" s="176"/>
      <c r="H65" s="176"/>
      <c r="I65" s="176"/>
      <c r="J65" s="177" t="s">
        <v>210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67</v>
      </c>
      <c r="D67" s="42"/>
      <c r="E67" s="42"/>
      <c r="F67" s="42"/>
      <c r="G67" s="42"/>
      <c r="H67" s="42"/>
      <c r="I67" s="42"/>
      <c r="J67" s="104">
        <f>J107</f>
        <v>0</v>
      </c>
      <c r="K67" s="42"/>
      <c r="L67" s="149"/>
      <c r="S67" s="40"/>
      <c r="T67" s="40"/>
      <c r="U67" s="40"/>
      <c r="V67" s="40"/>
      <c r="W67" s="40"/>
      <c r="X67" s="40"/>
      <c r="Y67" s="40"/>
      <c r="Z67" s="40"/>
      <c r="AA67" s="40"/>
      <c r="AB67" s="40"/>
      <c r="AC67" s="40"/>
      <c r="AD67" s="40"/>
      <c r="AE67" s="40"/>
      <c r="AU67" s="19" t="s">
        <v>211</v>
      </c>
    </row>
    <row r="68" s="9" customFormat="1" ht="24.96" customHeight="1">
      <c r="A68" s="9"/>
      <c r="B68" s="179"/>
      <c r="C68" s="180"/>
      <c r="D68" s="181" t="s">
        <v>212</v>
      </c>
      <c r="E68" s="182"/>
      <c r="F68" s="182"/>
      <c r="G68" s="182"/>
      <c r="H68" s="182"/>
      <c r="I68" s="182"/>
      <c r="J68" s="183">
        <f>J108</f>
        <v>0</v>
      </c>
      <c r="K68" s="180"/>
      <c r="L68" s="184"/>
      <c r="S68" s="9"/>
      <c r="T68" s="9"/>
      <c r="U68" s="9"/>
      <c r="V68" s="9"/>
      <c r="W68" s="9"/>
      <c r="X68" s="9"/>
      <c r="Y68" s="9"/>
      <c r="Z68" s="9"/>
      <c r="AA68" s="9"/>
      <c r="AB68" s="9"/>
      <c r="AC68" s="9"/>
      <c r="AD68" s="9"/>
      <c r="AE68" s="9"/>
    </row>
    <row r="69" s="10" customFormat="1" ht="19.92" customHeight="1">
      <c r="A69" s="10"/>
      <c r="B69" s="185"/>
      <c r="C69" s="126"/>
      <c r="D69" s="186" t="s">
        <v>2860</v>
      </c>
      <c r="E69" s="187"/>
      <c r="F69" s="187"/>
      <c r="G69" s="187"/>
      <c r="H69" s="187"/>
      <c r="I69" s="187"/>
      <c r="J69" s="188">
        <f>J109</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3895</v>
      </c>
      <c r="E70" s="187"/>
      <c r="F70" s="187"/>
      <c r="G70" s="187"/>
      <c r="H70" s="187"/>
      <c r="I70" s="187"/>
      <c r="J70" s="188">
        <f>J243</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3896</v>
      </c>
      <c r="E71" s="187"/>
      <c r="F71" s="187"/>
      <c r="G71" s="187"/>
      <c r="H71" s="187"/>
      <c r="I71" s="187"/>
      <c r="J71" s="188">
        <f>J323</f>
        <v>0</v>
      </c>
      <c r="K71" s="126"/>
      <c r="L71" s="189"/>
      <c r="S71" s="10"/>
      <c r="T71" s="10"/>
      <c r="U71" s="10"/>
      <c r="V71" s="10"/>
      <c r="W71" s="10"/>
      <c r="X71" s="10"/>
      <c r="Y71" s="10"/>
      <c r="Z71" s="10"/>
      <c r="AA71" s="10"/>
      <c r="AB71" s="10"/>
      <c r="AC71" s="10"/>
      <c r="AD71" s="10"/>
      <c r="AE71" s="10"/>
    </row>
    <row r="72" s="10" customFormat="1" ht="19.92" customHeight="1">
      <c r="A72" s="10"/>
      <c r="B72" s="185"/>
      <c r="C72" s="126"/>
      <c r="D72" s="186" t="s">
        <v>3897</v>
      </c>
      <c r="E72" s="187"/>
      <c r="F72" s="187"/>
      <c r="G72" s="187"/>
      <c r="H72" s="187"/>
      <c r="I72" s="187"/>
      <c r="J72" s="188">
        <f>J344</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3898</v>
      </c>
      <c r="E73" s="187"/>
      <c r="F73" s="187"/>
      <c r="G73" s="187"/>
      <c r="H73" s="187"/>
      <c r="I73" s="187"/>
      <c r="J73" s="188">
        <f>J446</f>
        <v>0</v>
      </c>
      <c r="K73" s="126"/>
      <c r="L73" s="189"/>
      <c r="S73" s="10"/>
      <c r="T73" s="10"/>
      <c r="U73" s="10"/>
      <c r="V73" s="10"/>
      <c r="W73" s="10"/>
      <c r="X73" s="10"/>
      <c r="Y73" s="10"/>
      <c r="Z73" s="10"/>
      <c r="AA73" s="10"/>
      <c r="AB73" s="10"/>
      <c r="AC73" s="10"/>
      <c r="AD73" s="10"/>
      <c r="AE73" s="10"/>
    </row>
    <row r="74" s="10" customFormat="1" ht="19.92" customHeight="1">
      <c r="A74" s="10"/>
      <c r="B74" s="185"/>
      <c r="C74" s="126"/>
      <c r="D74" s="186" t="s">
        <v>3899</v>
      </c>
      <c r="E74" s="187"/>
      <c r="F74" s="187"/>
      <c r="G74" s="187"/>
      <c r="H74" s="187"/>
      <c r="I74" s="187"/>
      <c r="J74" s="188">
        <f>J476</f>
        <v>0</v>
      </c>
      <c r="K74" s="126"/>
      <c r="L74" s="189"/>
      <c r="S74" s="10"/>
      <c r="T74" s="10"/>
      <c r="U74" s="10"/>
      <c r="V74" s="10"/>
      <c r="W74" s="10"/>
      <c r="X74" s="10"/>
      <c r="Y74" s="10"/>
      <c r="Z74" s="10"/>
      <c r="AA74" s="10"/>
      <c r="AB74" s="10"/>
      <c r="AC74" s="10"/>
      <c r="AD74" s="10"/>
      <c r="AE74" s="10"/>
    </row>
    <row r="75" s="10" customFormat="1" ht="19.92" customHeight="1">
      <c r="A75" s="10"/>
      <c r="B75" s="185"/>
      <c r="C75" s="126"/>
      <c r="D75" s="186" t="s">
        <v>3900</v>
      </c>
      <c r="E75" s="187"/>
      <c r="F75" s="187"/>
      <c r="G75" s="187"/>
      <c r="H75" s="187"/>
      <c r="I75" s="187"/>
      <c r="J75" s="188">
        <f>J760</f>
        <v>0</v>
      </c>
      <c r="K75" s="126"/>
      <c r="L75" s="189"/>
      <c r="S75" s="10"/>
      <c r="T75" s="10"/>
      <c r="U75" s="10"/>
      <c r="V75" s="10"/>
      <c r="W75" s="10"/>
      <c r="X75" s="10"/>
      <c r="Y75" s="10"/>
      <c r="Z75" s="10"/>
      <c r="AA75" s="10"/>
      <c r="AB75" s="10"/>
      <c r="AC75" s="10"/>
      <c r="AD75" s="10"/>
      <c r="AE75" s="10"/>
    </row>
    <row r="76" s="10" customFormat="1" ht="19.92" customHeight="1">
      <c r="A76" s="10"/>
      <c r="B76" s="185"/>
      <c r="C76" s="126"/>
      <c r="D76" s="186" t="s">
        <v>217</v>
      </c>
      <c r="E76" s="187"/>
      <c r="F76" s="187"/>
      <c r="G76" s="187"/>
      <c r="H76" s="187"/>
      <c r="I76" s="187"/>
      <c r="J76" s="188">
        <f>J794</f>
        <v>0</v>
      </c>
      <c r="K76" s="126"/>
      <c r="L76" s="189"/>
      <c r="S76" s="10"/>
      <c r="T76" s="10"/>
      <c r="U76" s="10"/>
      <c r="V76" s="10"/>
      <c r="W76" s="10"/>
      <c r="X76" s="10"/>
      <c r="Y76" s="10"/>
      <c r="Z76" s="10"/>
      <c r="AA76" s="10"/>
      <c r="AB76" s="10"/>
      <c r="AC76" s="10"/>
      <c r="AD76" s="10"/>
      <c r="AE76" s="10"/>
    </row>
    <row r="77" s="10" customFormat="1" ht="19.92" customHeight="1">
      <c r="A77" s="10"/>
      <c r="B77" s="185"/>
      <c r="C77" s="126"/>
      <c r="D77" s="186" t="s">
        <v>218</v>
      </c>
      <c r="E77" s="187"/>
      <c r="F77" s="187"/>
      <c r="G77" s="187"/>
      <c r="H77" s="187"/>
      <c r="I77" s="187"/>
      <c r="J77" s="188">
        <f>J826</f>
        <v>0</v>
      </c>
      <c r="K77" s="126"/>
      <c r="L77" s="189"/>
      <c r="S77" s="10"/>
      <c r="T77" s="10"/>
      <c r="U77" s="10"/>
      <c r="V77" s="10"/>
      <c r="W77" s="10"/>
      <c r="X77" s="10"/>
      <c r="Y77" s="10"/>
      <c r="Z77" s="10"/>
      <c r="AA77" s="10"/>
      <c r="AB77" s="10"/>
      <c r="AC77" s="10"/>
      <c r="AD77" s="10"/>
      <c r="AE77" s="10"/>
    </row>
    <row r="78" s="10" customFormat="1" ht="19.92" customHeight="1">
      <c r="A78" s="10"/>
      <c r="B78" s="185"/>
      <c r="C78" s="126"/>
      <c r="D78" s="186" t="s">
        <v>219</v>
      </c>
      <c r="E78" s="187"/>
      <c r="F78" s="187"/>
      <c r="G78" s="187"/>
      <c r="H78" s="187"/>
      <c r="I78" s="187"/>
      <c r="J78" s="188">
        <f>J834</f>
        <v>0</v>
      </c>
      <c r="K78" s="126"/>
      <c r="L78" s="189"/>
      <c r="S78" s="10"/>
      <c r="T78" s="10"/>
      <c r="U78" s="10"/>
      <c r="V78" s="10"/>
      <c r="W78" s="10"/>
      <c r="X78" s="10"/>
      <c r="Y78" s="10"/>
      <c r="Z78" s="10"/>
      <c r="AA78" s="10"/>
      <c r="AB78" s="10"/>
      <c r="AC78" s="10"/>
      <c r="AD78" s="10"/>
      <c r="AE78" s="10"/>
    </row>
    <row r="79" s="10" customFormat="1" ht="19.92" customHeight="1">
      <c r="A79" s="10"/>
      <c r="B79" s="185"/>
      <c r="C79" s="126"/>
      <c r="D79" s="186" t="s">
        <v>3901</v>
      </c>
      <c r="E79" s="187"/>
      <c r="F79" s="187"/>
      <c r="G79" s="187"/>
      <c r="H79" s="187"/>
      <c r="I79" s="187"/>
      <c r="J79" s="188">
        <f>J926</f>
        <v>0</v>
      </c>
      <c r="K79" s="126"/>
      <c r="L79" s="189"/>
      <c r="S79" s="10"/>
      <c r="T79" s="10"/>
      <c r="U79" s="10"/>
      <c r="V79" s="10"/>
      <c r="W79" s="10"/>
      <c r="X79" s="10"/>
      <c r="Y79" s="10"/>
      <c r="Z79" s="10"/>
      <c r="AA79" s="10"/>
      <c r="AB79" s="10"/>
      <c r="AC79" s="10"/>
      <c r="AD79" s="10"/>
      <c r="AE79" s="10"/>
    </row>
    <row r="80" s="10" customFormat="1" ht="19.92" customHeight="1">
      <c r="A80" s="10"/>
      <c r="B80" s="185"/>
      <c r="C80" s="126"/>
      <c r="D80" s="186" t="s">
        <v>225</v>
      </c>
      <c r="E80" s="187"/>
      <c r="F80" s="187"/>
      <c r="G80" s="187"/>
      <c r="H80" s="187"/>
      <c r="I80" s="187"/>
      <c r="J80" s="188">
        <f>J1023</f>
        <v>0</v>
      </c>
      <c r="K80" s="126"/>
      <c r="L80" s="189"/>
      <c r="S80" s="10"/>
      <c r="T80" s="10"/>
      <c r="U80" s="10"/>
      <c r="V80" s="10"/>
      <c r="W80" s="10"/>
      <c r="X80" s="10"/>
      <c r="Y80" s="10"/>
      <c r="Z80" s="10"/>
      <c r="AA80" s="10"/>
      <c r="AB80" s="10"/>
      <c r="AC80" s="10"/>
      <c r="AD80" s="10"/>
      <c r="AE80" s="10"/>
    </row>
    <row r="81" s="10" customFormat="1" ht="19.92" customHeight="1">
      <c r="A81" s="10"/>
      <c r="B81" s="185"/>
      <c r="C81" s="126"/>
      <c r="D81" s="186" t="s">
        <v>226</v>
      </c>
      <c r="E81" s="187"/>
      <c r="F81" s="187"/>
      <c r="G81" s="187"/>
      <c r="H81" s="187"/>
      <c r="I81" s="187"/>
      <c r="J81" s="188">
        <f>J1037</f>
        <v>0</v>
      </c>
      <c r="K81" s="126"/>
      <c r="L81" s="189"/>
      <c r="S81" s="10"/>
      <c r="T81" s="10"/>
      <c r="U81" s="10"/>
      <c r="V81" s="10"/>
      <c r="W81" s="10"/>
      <c r="X81" s="10"/>
      <c r="Y81" s="10"/>
      <c r="Z81" s="10"/>
      <c r="AA81" s="10"/>
      <c r="AB81" s="10"/>
      <c r="AC81" s="10"/>
      <c r="AD81" s="10"/>
      <c r="AE81" s="10"/>
    </row>
    <row r="82" s="9" customFormat="1" ht="24.96" customHeight="1">
      <c r="A82" s="9"/>
      <c r="B82" s="179"/>
      <c r="C82" s="180"/>
      <c r="D82" s="181" t="s">
        <v>227</v>
      </c>
      <c r="E82" s="182"/>
      <c r="F82" s="182"/>
      <c r="G82" s="182"/>
      <c r="H82" s="182"/>
      <c r="I82" s="182"/>
      <c r="J82" s="183">
        <f>J1040</f>
        <v>0</v>
      </c>
      <c r="K82" s="180"/>
      <c r="L82" s="184"/>
      <c r="S82" s="9"/>
      <c r="T82" s="9"/>
      <c r="U82" s="9"/>
      <c r="V82" s="9"/>
      <c r="W82" s="9"/>
      <c r="X82" s="9"/>
      <c r="Y82" s="9"/>
      <c r="Z82" s="9"/>
      <c r="AA82" s="9"/>
      <c r="AB82" s="9"/>
      <c r="AC82" s="9"/>
      <c r="AD82" s="9"/>
      <c r="AE82" s="9"/>
    </row>
    <row r="83" s="10" customFormat="1" ht="19.92" customHeight="1">
      <c r="A83" s="10"/>
      <c r="B83" s="185"/>
      <c r="C83" s="126"/>
      <c r="D83" s="186" t="s">
        <v>1621</v>
      </c>
      <c r="E83" s="187"/>
      <c r="F83" s="187"/>
      <c r="G83" s="187"/>
      <c r="H83" s="187"/>
      <c r="I83" s="187"/>
      <c r="J83" s="188">
        <f>J1041</f>
        <v>0</v>
      </c>
      <c r="K83" s="126"/>
      <c r="L83" s="189"/>
      <c r="S83" s="10"/>
      <c r="T83" s="10"/>
      <c r="U83" s="10"/>
      <c r="V83" s="10"/>
      <c r="W83" s="10"/>
      <c r="X83" s="10"/>
      <c r="Y83" s="10"/>
      <c r="Z83" s="10"/>
      <c r="AA83" s="10"/>
      <c r="AB83" s="10"/>
      <c r="AC83" s="10"/>
      <c r="AD83" s="10"/>
      <c r="AE83" s="10"/>
    </row>
    <row r="84" s="2" customFormat="1" ht="21.84" customHeight="1">
      <c r="A84" s="40"/>
      <c r="B84" s="41"/>
      <c r="C84" s="42"/>
      <c r="D84" s="42"/>
      <c r="E84" s="42"/>
      <c r="F84" s="42"/>
      <c r="G84" s="42"/>
      <c r="H84" s="42"/>
      <c r="I84" s="42"/>
      <c r="J84" s="42"/>
      <c r="K84" s="42"/>
      <c r="L84" s="149"/>
      <c r="S84" s="40"/>
      <c r="T84" s="40"/>
      <c r="U84" s="40"/>
      <c r="V84" s="40"/>
      <c r="W84" s="40"/>
      <c r="X84" s="40"/>
      <c r="Y84" s="40"/>
      <c r="Z84" s="40"/>
      <c r="AA84" s="40"/>
      <c r="AB84" s="40"/>
      <c r="AC84" s="40"/>
      <c r="AD84" s="40"/>
      <c r="AE84" s="40"/>
    </row>
    <row r="85" s="2" customFormat="1" ht="6.96" customHeight="1">
      <c r="A85" s="40"/>
      <c r="B85" s="61"/>
      <c r="C85" s="62"/>
      <c r="D85" s="62"/>
      <c r="E85" s="62"/>
      <c r="F85" s="62"/>
      <c r="G85" s="62"/>
      <c r="H85" s="62"/>
      <c r="I85" s="62"/>
      <c r="J85" s="62"/>
      <c r="K85" s="62"/>
      <c r="L85" s="149"/>
      <c r="S85" s="40"/>
      <c r="T85" s="40"/>
      <c r="U85" s="40"/>
      <c r="V85" s="40"/>
      <c r="W85" s="40"/>
      <c r="X85" s="40"/>
      <c r="Y85" s="40"/>
      <c r="Z85" s="40"/>
      <c r="AA85" s="40"/>
      <c r="AB85" s="40"/>
      <c r="AC85" s="40"/>
      <c r="AD85" s="40"/>
      <c r="AE85" s="40"/>
    </row>
    <row r="89" s="2" customFormat="1" ht="6.96" customHeight="1">
      <c r="A89" s="40"/>
      <c r="B89" s="63"/>
      <c r="C89" s="64"/>
      <c r="D89" s="64"/>
      <c r="E89" s="64"/>
      <c r="F89" s="64"/>
      <c r="G89" s="64"/>
      <c r="H89" s="64"/>
      <c r="I89" s="64"/>
      <c r="J89" s="64"/>
      <c r="K89" s="64"/>
      <c r="L89" s="149"/>
      <c r="S89" s="40"/>
      <c r="T89" s="40"/>
      <c r="U89" s="40"/>
      <c r="V89" s="40"/>
      <c r="W89" s="40"/>
      <c r="X89" s="40"/>
      <c r="Y89" s="40"/>
      <c r="Z89" s="40"/>
      <c r="AA89" s="40"/>
      <c r="AB89" s="40"/>
      <c r="AC89" s="40"/>
      <c r="AD89" s="40"/>
      <c r="AE89" s="40"/>
    </row>
    <row r="90" s="2" customFormat="1" ht="24.96" customHeight="1">
      <c r="A90" s="40"/>
      <c r="B90" s="41"/>
      <c r="C90" s="25" t="s">
        <v>237</v>
      </c>
      <c r="D90" s="42"/>
      <c r="E90" s="42"/>
      <c r="F90" s="42"/>
      <c r="G90" s="42"/>
      <c r="H90" s="42"/>
      <c r="I90" s="42"/>
      <c r="J90" s="42"/>
      <c r="K90" s="42"/>
      <c r="L90" s="149"/>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9"/>
      <c r="S91" s="40"/>
      <c r="T91" s="40"/>
      <c r="U91" s="40"/>
      <c r="V91" s="40"/>
      <c r="W91" s="40"/>
      <c r="X91" s="40"/>
      <c r="Y91" s="40"/>
      <c r="Z91" s="40"/>
      <c r="AA91" s="40"/>
      <c r="AB91" s="40"/>
      <c r="AC91" s="40"/>
      <c r="AD91" s="40"/>
      <c r="AE91" s="40"/>
    </row>
    <row r="92" s="2" customFormat="1" ht="12" customHeight="1">
      <c r="A92" s="40"/>
      <c r="B92" s="41"/>
      <c r="C92" s="34" t="s">
        <v>16</v>
      </c>
      <c r="D92" s="42"/>
      <c r="E92" s="42"/>
      <c r="F92" s="42"/>
      <c r="G92" s="42"/>
      <c r="H92" s="42"/>
      <c r="I92" s="42"/>
      <c r="J92" s="42"/>
      <c r="K92" s="42"/>
      <c r="L92" s="149"/>
      <c r="S92" s="40"/>
      <c r="T92" s="40"/>
      <c r="U92" s="40"/>
      <c r="V92" s="40"/>
      <c r="W92" s="40"/>
      <c r="X92" s="40"/>
      <c r="Y92" s="40"/>
      <c r="Z92" s="40"/>
      <c r="AA92" s="40"/>
      <c r="AB92" s="40"/>
      <c r="AC92" s="40"/>
      <c r="AD92" s="40"/>
      <c r="AE92" s="40"/>
    </row>
    <row r="93" s="2" customFormat="1" ht="16.5" customHeight="1">
      <c r="A93" s="40"/>
      <c r="B93" s="41"/>
      <c r="C93" s="42"/>
      <c r="D93" s="42"/>
      <c r="E93" s="173" t="str">
        <f>E7</f>
        <v>Snížení energetické náročnosti budovy MŠ Strojařů, Chrudim</v>
      </c>
      <c r="F93" s="34"/>
      <c r="G93" s="34"/>
      <c r="H93" s="34"/>
      <c r="I93" s="42"/>
      <c r="J93" s="42"/>
      <c r="K93" s="42"/>
      <c r="L93" s="149"/>
      <c r="S93" s="40"/>
      <c r="T93" s="40"/>
      <c r="U93" s="40"/>
      <c r="V93" s="40"/>
      <c r="W93" s="40"/>
      <c r="X93" s="40"/>
      <c r="Y93" s="40"/>
      <c r="Z93" s="40"/>
      <c r="AA93" s="40"/>
      <c r="AB93" s="40"/>
      <c r="AC93" s="40"/>
      <c r="AD93" s="40"/>
      <c r="AE93" s="40"/>
    </row>
    <row r="94" s="1" customFormat="1" ht="12" customHeight="1">
      <c r="B94" s="23"/>
      <c r="C94" s="34" t="s">
        <v>202</v>
      </c>
      <c r="D94" s="24"/>
      <c r="E94" s="24"/>
      <c r="F94" s="24"/>
      <c r="G94" s="24"/>
      <c r="H94" s="24"/>
      <c r="I94" s="24"/>
      <c r="J94" s="24"/>
      <c r="K94" s="24"/>
      <c r="L94" s="22"/>
    </row>
    <row r="95" s="1" customFormat="1" ht="16.5" customHeight="1">
      <c r="B95" s="23"/>
      <c r="C95" s="24"/>
      <c r="D95" s="24"/>
      <c r="E95" s="173" t="s">
        <v>203</v>
      </c>
      <c r="F95" s="24"/>
      <c r="G95" s="24"/>
      <c r="H95" s="24"/>
      <c r="I95" s="24"/>
      <c r="J95" s="24"/>
      <c r="K95" s="24"/>
      <c r="L95" s="22"/>
    </row>
    <row r="96" s="1" customFormat="1" ht="12" customHeight="1">
      <c r="B96" s="23"/>
      <c r="C96" s="34" t="s">
        <v>204</v>
      </c>
      <c r="D96" s="24"/>
      <c r="E96" s="24"/>
      <c r="F96" s="24"/>
      <c r="G96" s="24"/>
      <c r="H96" s="24"/>
      <c r="I96" s="24"/>
      <c r="J96" s="24"/>
      <c r="K96" s="24"/>
      <c r="L96" s="22"/>
    </row>
    <row r="97" s="2" customFormat="1" ht="16.5" customHeight="1">
      <c r="A97" s="40"/>
      <c r="B97" s="41"/>
      <c r="C97" s="42"/>
      <c r="D97" s="42"/>
      <c r="E97" s="174" t="s">
        <v>205</v>
      </c>
      <c r="F97" s="42"/>
      <c r="G97" s="42"/>
      <c r="H97" s="42"/>
      <c r="I97" s="42"/>
      <c r="J97" s="42"/>
      <c r="K97" s="42"/>
      <c r="L97" s="149"/>
      <c r="S97" s="40"/>
      <c r="T97" s="40"/>
      <c r="U97" s="40"/>
      <c r="V97" s="40"/>
      <c r="W97" s="40"/>
      <c r="X97" s="40"/>
      <c r="Y97" s="40"/>
      <c r="Z97" s="40"/>
      <c r="AA97" s="40"/>
      <c r="AB97" s="40"/>
      <c r="AC97" s="40"/>
      <c r="AD97" s="40"/>
      <c r="AE97" s="40"/>
    </row>
    <row r="98" s="2" customFormat="1" ht="12" customHeight="1">
      <c r="A98" s="40"/>
      <c r="B98" s="41"/>
      <c r="C98" s="34" t="s">
        <v>206</v>
      </c>
      <c r="D98" s="42"/>
      <c r="E98" s="42"/>
      <c r="F98" s="42"/>
      <c r="G98" s="42"/>
      <c r="H98" s="42"/>
      <c r="I98" s="42"/>
      <c r="J98" s="42"/>
      <c r="K98" s="42"/>
      <c r="L98" s="149"/>
      <c r="S98" s="40"/>
      <c r="T98" s="40"/>
      <c r="U98" s="40"/>
      <c r="V98" s="40"/>
      <c r="W98" s="40"/>
      <c r="X98" s="40"/>
      <c r="Y98" s="40"/>
      <c r="Z98" s="40"/>
      <c r="AA98" s="40"/>
      <c r="AB98" s="40"/>
      <c r="AC98" s="40"/>
      <c r="AD98" s="40"/>
      <c r="AE98" s="40"/>
    </row>
    <row r="99" s="2" customFormat="1" ht="30" customHeight="1">
      <c r="A99" s="40"/>
      <c r="B99" s="41"/>
      <c r="C99" s="42"/>
      <c r="D99" s="42"/>
      <c r="E99" s="71" t="str">
        <f>E13</f>
        <v>5(ZV) - Venkovní úpravy, KZS, podlaha vstupu a sanace exteriéru, PBŘ (ZV)</v>
      </c>
      <c r="F99" s="42"/>
      <c r="G99" s="42"/>
      <c r="H99" s="42"/>
      <c r="I99" s="42"/>
      <c r="J99" s="42"/>
      <c r="K99" s="42"/>
      <c r="L99" s="149"/>
      <c r="S99" s="40"/>
      <c r="T99" s="40"/>
      <c r="U99" s="40"/>
      <c r="V99" s="40"/>
      <c r="W99" s="40"/>
      <c r="X99" s="40"/>
      <c r="Y99" s="40"/>
      <c r="Z99" s="40"/>
      <c r="AA99" s="40"/>
      <c r="AB99" s="40"/>
      <c r="AC99" s="40"/>
      <c r="AD99" s="40"/>
      <c r="AE99" s="40"/>
    </row>
    <row r="100" s="2" customFormat="1" ht="6.96" customHeight="1">
      <c r="A100" s="40"/>
      <c r="B100" s="41"/>
      <c r="C100" s="42"/>
      <c r="D100" s="42"/>
      <c r="E100" s="42"/>
      <c r="F100" s="42"/>
      <c r="G100" s="42"/>
      <c r="H100" s="42"/>
      <c r="I100" s="42"/>
      <c r="J100" s="42"/>
      <c r="K100" s="42"/>
      <c r="L100" s="149"/>
      <c r="S100" s="40"/>
      <c r="T100" s="40"/>
      <c r="U100" s="40"/>
      <c r="V100" s="40"/>
      <c r="W100" s="40"/>
      <c r="X100" s="40"/>
      <c r="Y100" s="40"/>
      <c r="Z100" s="40"/>
      <c r="AA100" s="40"/>
      <c r="AB100" s="40"/>
      <c r="AC100" s="40"/>
      <c r="AD100" s="40"/>
      <c r="AE100" s="40"/>
    </row>
    <row r="101" s="2" customFormat="1" ht="12" customHeight="1">
      <c r="A101" s="40"/>
      <c r="B101" s="41"/>
      <c r="C101" s="34" t="s">
        <v>21</v>
      </c>
      <c r="D101" s="42"/>
      <c r="E101" s="42"/>
      <c r="F101" s="29" t="str">
        <f>F16</f>
        <v xml:space="preserve"> </v>
      </c>
      <c r="G101" s="42"/>
      <c r="H101" s="42"/>
      <c r="I101" s="34" t="s">
        <v>23</v>
      </c>
      <c r="J101" s="74" t="str">
        <f>IF(J16="","",J16)</f>
        <v>28. 2. 2022</v>
      </c>
      <c r="K101" s="42"/>
      <c r="L101" s="149"/>
      <c r="S101" s="40"/>
      <c r="T101" s="40"/>
      <c r="U101" s="40"/>
      <c r="V101" s="40"/>
      <c r="W101" s="40"/>
      <c r="X101" s="40"/>
      <c r="Y101" s="40"/>
      <c r="Z101" s="40"/>
      <c r="AA101" s="40"/>
      <c r="AB101" s="40"/>
      <c r="AC101" s="40"/>
      <c r="AD101" s="40"/>
      <c r="AE101" s="40"/>
    </row>
    <row r="102" s="2" customFormat="1" ht="6.96" customHeight="1">
      <c r="A102" s="40"/>
      <c r="B102" s="41"/>
      <c r="C102" s="42"/>
      <c r="D102" s="42"/>
      <c r="E102" s="42"/>
      <c r="F102" s="42"/>
      <c r="G102" s="42"/>
      <c r="H102" s="42"/>
      <c r="I102" s="42"/>
      <c r="J102" s="42"/>
      <c r="K102" s="42"/>
      <c r="L102" s="149"/>
      <c r="S102" s="40"/>
      <c r="T102" s="40"/>
      <c r="U102" s="40"/>
      <c r="V102" s="40"/>
      <c r="W102" s="40"/>
      <c r="X102" s="40"/>
      <c r="Y102" s="40"/>
      <c r="Z102" s="40"/>
      <c r="AA102" s="40"/>
      <c r="AB102" s="40"/>
      <c r="AC102" s="40"/>
      <c r="AD102" s="40"/>
      <c r="AE102" s="40"/>
    </row>
    <row r="103" s="2" customFormat="1" ht="15.15" customHeight="1">
      <c r="A103" s="40"/>
      <c r="B103" s="41"/>
      <c r="C103" s="34" t="s">
        <v>25</v>
      </c>
      <c r="D103" s="42"/>
      <c r="E103" s="42"/>
      <c r="F103" s="29" t="str">
        <f>E19</f>
        <v xml:space="preserve"> </v>
      </c>
      <c r="G103" s="42"/>
      <c r="H103" s="42"/>
      <c r="I103" s="34" t="s">
        <v>30</v>
      </c>
      <c r="J103" s="38" t="str">
        <f>E25</f>
        <v xml:space="preserve"> </v>
      </c>
      <c r="K103" s="42"/>
      <c r="L103" s="149"/>
      <c r="S103" s="40"/>
      <c r="T103" s="40"/>
      <c r="U103" s="40"/>
      <c r="V103" s="40"/>
      <c r="W103" s="40"/>
      <c r="X103" s="40"/>
      <c r="Y103" s="40"/>
      <c r="Z103" s="40"/>
      <c r="AA103" s="40"/>
      <c r="AB103" s="40"/>
      <c r="AC103" s="40"/>
      <c r="AD103" s="40"/>
      <c r="AE103" s="40"/>
    </row>
    <row r="104" s="2" customFormat="1" ht="15.15" customHeight="1">
      <c r="A104" s="40"/>
      <c r="B104" s="41"/>
      <c r="C104" s="34" t="s">
        <v>28</v>
      </c>
      <c r="D104" s="42"/>
      <c r="E104" s="42"/>
      <c r="F104" s="29" t="str">
        <f>IF(E22="","",E22)</f>
        <v>Vyplň údaj</v>
      </c>
      <c r="G104" s="42"/>
      <c r="H104" s="42"/>
      <c r="I104" s="34" t="s">
        <v>32</v>
      </c>
      <c r="J104" s="38" t="str">
        <f>E28</f>
        <v xml:space="preserve"> </v>
      </c>
      <c r="K104" s="42"/>
      <c r="L104" s="149"/>
      <c r="S104" s="40"/>
      <c r="T104" s="40"/>
      <c r="U104" s="40"/>
      <c r="V104" s="40"/>
      <c r="W104" s="40"/>
      <c r="X104" s="40"/>
      <c r="Y104" s="40"/>
      <c r="Z104" s="40"/>
      <c r="AA104" s="40"/>
      <c r="AB104" s="40"/>
      <c r="AC104" s="40"/>
      <c r="AD104" s="40"/>
      <c r="AE104" s="40"/>
    </row>
    <row r="105" s="2" customFormat="1" ht="10.32" customHeight="1">
      <c r="A105" s="40"/>
      <c r="B105" s="41"/>
      <c r="C105" s="42"/>
      <c r="D105" s="42"/>
      <c r="E105" s="42"/>
      <c r="F105" s="42"/>
      <c r="G105" s="42"/>
      <c r="H105" s="42"/>
      <c r="I105" s="42"/>
      <c r="J105" s="42"/>
      <c r="K105" s="42"/>
      <c r="L105" s="149"/>
      <c r="S105" s="40"/>
      <c r="T105" s="40"/>
      <c r="U105" s="40"/>
      <c r="V105" s="40"/>
      <c r="W105" s="40"/>
      <c r="X105" s="40"/>
      <c r="Y105" s="40"/>
      <c r="Z105" s="40"/>
      <c r="AA105" s="40"/>
      <c r="AB105" s="40"/>
      <c r="AC105" s="40"/>
      <c r="AD105" s="40"/>
      <c r="AE105" s="40"/>
    </row>
    <row r="106" s="11" customFormat="1" ht="29.28" customHeight="1">
      <c r="A106" s="190"/>
      <c r="B106" s="191"/>
      <c r="C106" s="192" t="s">
        <v>238</v>
      </c>
      <c r="D106" s="193" t="s">
        <v>54</v>
      </c>
      <c r="E106" s="193" t="s">
        <v>50</v>
      </c>
      <c r="F106" s="193" t="s">
        <v>51</v>
      </c>
      <c r="G106" s="193" t="s">
        <v>239</v>
      </c>
      <c r="H106" s="193" t="s">
        <v>240</v>
      </c>
      <c r="I106" s="193" t="s">
        <v>241</v>
      </c>
      <c r="J106" s="193" t="s">
        <v>210</v>
      </c>
      <c r="K106" s="194" t="s">
        <v>242</v>
      </c>
      <c r="L106" s="195"/>
      <c r="M106" s="94" t="s">
        <v>19</v>
      </c>
      <c r="N106" s="95" t="s">
        <v>39</v>
      </c>
      <c r="O106" s="95" t="s">
        <v>243</v>
      </c>
      <c r="P106" s="95" t="s">
        <v>244</v>
      </c>
      <c r="Q106" s="95" t="s">
        <v>245</v>
      </c>
      <c r="R106" s="95" t="s">
        <v>246</v>
      </c>
      <c r="S106" s="95" t="s">
        <v>247</v>
      </c>
      <c r="T106" s="96" t="s">
        <v>248</v>
      </c>
      <c r="U106" s="190"/>
      <c r="V106" s="190"/>
      <c r="W106" s="190"/>
      <c r="X106" s="190"/>
      <c r="Y106" s="190"/>
      <c r="Z106" s="190"/>
      <c r="AA106" s="190"/>
      <c r="AB106" s="190"/>
      <c r="AC106" s="190"/>
      <c r="AD106" s="190"/>
      <c r="AE106" s="190"/>
    </row>
    <row r="107" s="2" customFormat="1" ht="22.8" customHeight="1">
      <c r="A107" s="40"/>
      <c r="B107" s="41"/>
      <c r="C107" s="101" t="s">
        <v>249</v>
      </c>
      <c r="D107" s="42"/>
      <c r="E107" s="42"/>
      <c r="F107" s="42"/>
      <c r="G107" s="42"/>
      <c r="H107" s="42"/>
      <c r="I107" s="42"/>
      <c r="J107" s="196">
        <f>BK107</f>
        <v>0</v>
      </c>
      <c r="K107" s="42"/>
      <c r="L107" s="46"/>
      <c r="M107" s="97"/>
      <c r="N107" s="197"/>
      <c r="O107" s="98"/>
      <c r="P107" s="198">
        <f>P108+P1040</f>
        <v>0</v>
      </c>
      <c r="Q107" s="98"/>
      <c r="R107" s="198">
        <f>R108+R1040</f>
        <v>19.883922934000001</v>
      </c>
      <c r="S107" s="98"/>
      <c r="T107" s="199">
        <f>T108+T1040</f>
        <v>28.417171600000003</v>
      </c>
      <c r="U107" s="40"/>
      <c r="V107" s="40"/>
      <c r="W107" s="40"/>
      <c r="X107" s="40"/>
      <c r="Y107" s="40"/>
      <c r="Z107" s="40"/>
      <c r="AA107" s="40"/>
      <c r="AB107" s="40"/>
      <c r="AC107" s="40"/>
      <c r="AD107" s="40"/>
      <c r="AE107" s="40"/>
      <c r="AT107" s="19" t="s">
        <v>68</v>
      </c>
      <c r="AU107" s="19" t="s">
        <v>211</v>
      </c>
      <c r="BK107" s="200">
        <f>BK108+BK1040</f>
        <v>0</v>
      </c>
    </row>
    <row r="108" s="12" customFormat="1" ht="25.92" customHeight="1">
      <c r="A108" s="12"/>
      <c r="B108" s="201"/>
      <c r="C108" s="202"/>
      <c r="D108" s="203" t="s">
        <v>68</v>
      </c>
      <c r="E108" s="204" t="s">
        <v>250</v>
      </c>
      <c r="F108" s="204" t="s">
        <v>251</v>
      </c>
      <c r="G108" s="202"/>
      <c r="H108" s="202"/>
      <c r="I108" s="205"/>
      <c r="J108" s="206">
        <f>BK108</f>
        <v>0</v>
      </c>
      <c r="K108" s="202"/>
      <c r="L108" s="207"/>
      <c r="M108" s="208"/>
      <c r="N108" s="209"/>
      <c r="O108" s="209"/>
      <c r="P108" s="210">
        <f>P109+P243+P323+P344+P446+P476+P760+P794+P826+P834+P926+P1023+P1037</f>
        <v>0</v>
      </c>
      <c r="Q108" s="209"/>
      <c r="R108" s="210">
        <f>R109+R243+R323+R344+R446+R476+R760+R794+R826+R834+R926+R1023+R1037</f>
        <v>19.700072434000003</v>
      </c>
      <c r="S108" s="209"/>
      <c r="T108" s="211">
        <f>T109+T243+T323+T344+T446+T476+T760+T794+T826+T834+T926+T1023+T1037</f>
        <v>28.376877000000004</v>
      </c>
      <c r="U108" s="12"/>
      <c r="V108" s="12"/>
      <c r="W108" s="12"/>
      <c r="X108" s="12"/>
      <c r="Y108" s="12"/>
      <c r="Z108" s="12"/>
      <c r="AA108" s="12"/>
      <c r="AB108" s="12"/>
      <c r="AC108" s="12"/>
      <c r="AD108" s="12"/>
      <c r="AE108" s="12"/>
      <c r="AR108" s="212" t="s">
        <v>76</v>
      </c>
      <c r="AT108" s="213" t="s">
        <v>68</v>
      </c>
      <c r="AU108" s="213" t="s">
        <v>69</v>
      </c>
      <c r="AY108" s="212" t="s">
        <v>252</v>
      </c>
      <c r="BK108" s="214">
        <f>BK109+BK243+BK323+BK344+BK446+BK476+BK760+BK794+BK826+BK834+BK926+BK1023+BK1037</f>
        <v>0</v>
      </c>
    </row>
    <row r="109" s="12" customFormat="1" ht="22.8" customHeight="1">
      <c r="A109" s="12"/>
      <c r="B109" s="201"/>
      <c r="C109" s="202"/>
      <c r="D109" s="203" t="s">
        <v>68</v>
      </c>
      <c r="E109" s="215" t="s">
        <v>76</v>
      </c>
      <c r="F109" s="215" t="s">
        <v>2863</v>
      </c>
      <c r="G109" s="202"/>
      <c r="H109" s="202"/>
      <c r="I109" s="205"/>
      <c r="J109" s="216">
        <f>BK109</f>
        <v>0</v>
      </c>
      <c r="K109" s="202"/>
      <c r="L109" s="207"/>
      <c r="M109" s="208"/>
      <c r="N109" s="209"/>
      <c r="O109" s="209"/>
      <c r="P109" s="210">
        <f>SUM(P110:P242)</f>
        <v>0</v>
      </c>
      <c r="Q109" s="209"/>
      <c r="R109" s="210">
        <f>SUM(R110:R242)</f>
        <v>0.42217000000000005</v>
      </c>
      <c r="S109" s="209"/>
      <c r="T109" s="211">
        <f>SUM(T110:T242)</f>
        <v>0</v>
      </c>
      <c r="U109" s="12"/>
      <c r="V109" s="12"/>
      <c r="W109" s="12"/>
      <c r="X109" s="12"/>
      <c r="Y109" s="12"/>
      <c r="Z109" s="12"/>
      <c r="AA109" s="12"/>
      <c r="AB109" s="12"/>
      <c r="AC109" s="12"/>
      <c r="AD109" s="12"/>
      <c r="AE109" s="12"/>
      <c r="AR109" s="212" t="s">
        <v>76</v>
      </c>
      <c r="AT109" s="213" t="s">
        <v>68</v>
      </c>
      <c r="AU109" s="213" t="s">
        <v>76</v>
      </c>
      <c r="AY109" s="212" t="s">
        <v>252</v>
      </c>
      <c r="BK109" s="214">
        <f>SUM(BK110:BK242)</f>
        <v>0</v>
      </c>
    </row>
    <row r="110" s="2" customFormat="1" ht="24.15" customHeight="1">
      <c r="A110" s="40"/>
      <c r="B110" s="41"/>
      <c r="C110" s="217" t="s">
        <v>76</v>
      </c>
      <c r="D110" s="217" t="s">
        <v>254</v>
      </c>
      <c r="E110" s="218" t="s">
        <v>3034</v>
      </c>
      <c r="F110" s="219" t="s">
        <v>3035</v>
      </c>
      <c r="G110" s="220" t="s">
        <v>187</v>
      </c>
      <c r="H110" s="221">
        <v>93.340000000000003</v>
      </c>
      <c r="I110" s="222"/>
      <c r="J110" s="223">
        <f>ROUND(I110*H110,2)</f>
        <v>0</v>
      </c>
      <c r="K110" s="219" t="s">
        <v>257</v>
      </c>
      <c r="L110" s="46"/>
      <c r="M110" s="224" t="s">
        <v>19</v>
      </c>
      <c r="N110" s="225" t="s">
        <v>40</v>
      </c>
      <c r="O110" s="86"/>
      <c r="P110" s="226">
        <f>O110*H110</f>
        <v>0</v>
      </c>
      <c r="Q110" s="226">
        <v>0</v>
      </c>
      <c r="R110" s="226">
        <f>Q110*H110</f>
        <v>0</v>
      </c>
      <c r="S110" s="226">
        <v>0</v>
      </c>
      <c r="T110" s="227">
        <f>S110*H110</f>
        <v>0</v>
      </c>
      <c r="U110" s="40"/>
      <c r="V110" s="40"/>
      <c r="W110" s="40"/>
      <c r="X110" s="40"/>
      <c r="Y110" s="40"/>
      <c r="Z110" s="40"/>
      <c r="AA110" s="40"/>
      <c r="AB110" s="40"/>
      <c r="AC110" s="40"/>
      <c r="AD110" s="40"/>
      <c r="AE110" s="40"/>
      <c r="AR110" s="228" t="s">
        <v>258</v>
      </c>
      <c r="AT110" s="228" t="s">
        <v>254</v>
      </c>
      <c r="AU110" s="228" t="s">
        <v>78</v>
      </c>
      <c r="AY110" s="19" t="s">
        <v>252</v>
      </c>
      <c r="BE110" s="229">
        <f>IF(N110="základní",J110,0)</f>
        <v>0</v>
      </c>
      <c r="BF110" s="229">
        <f>IF(N110="snížená",J110,0)</f>
        <v>0</v>
      </c>
      <c r="BG110" s="229">
        <f>IF(N110="zákl. přenesená",J110,0)</f>
        <v>0</v>
      </c>
      <c r="BH110" s="229">
        <f>IF(N110="sníž. přenesená",J110,0)</f>
        <v>0</v>
      </c>
      <c r="BI110" s="229">
        <f>IF(N110="nulová",J110,0)</f>
        <v>0</v>
      </c>
      <c r="BJ110" s="19" t="s">
        <v>76</v>
      </c>
      <c r="BK110" s="229">
        <f>ROUND(I110*H110,2)</f>
        <v>0</v>
      </c>
      <c r="BL110" s="19" t="s">
        <v>258</v>
      </c>
      <c r="BM110" s="228" t="s">
        <v>3902</v>
      </c>
    </row>
    <row r="111" s="2" customFormat="1">
      <c r="A111" s="40"/>
      <c r="B111" s="41"/>
      <c r="C111" s="42"/>
      <c r="D111" s="230" t="s">
        <v>260</v>
      </c>
      <c r="E111" s="42"/>
      <c r="F111" s="231" t="s">
        <v>3037</v>
      </c>
      <c r="G111" s="42"/>
      <c r="H111" s="42"/>
      <c r="I111" s="232"/>
      <c r="J111" s="42"/>
      <c r="K111" s="42"/>
      <c r="L111" s="46"/>
      <c r="M111" s="233"/>
      <c r="N111" s="234"/>
      <c r="O111" s="86"/>
      <c r="P111" s="86"/>
      <c r="Q111" s="86"/>
      <c r="R111" s="86"/>
      <c r="S111" s="86"/>
      <c r="T111" s="87"/>
      <c r="U111" s="40"/>
      <c r="V111" s="40"/>
      <c r="W111" s="40"/>
      <c r="X111" s="40"/>
      <c r="Y111" s="40"/>
      <c r="Z111" s="40"/>
      <c r="AA111" s="40"/>
      <c r="AB111" s="40"/>
      <c r="AC111" s="40"/>
      <c r="AD111" s="40"/>
      <c r="AE111" s="40"/>
      <c r="AT111" s="19" t="s">
        <v>260</v>
      </c>
      <c r="AU111" s="19" t="s">
        <v>78</v>
      </c>
    </row>
    <row r="112" s="13" customFormat="1">
      <c r="A112" s="13"/>
      <c r="B112" s="235"/>
      <c r="C112" s="236"/>
      <c r="D112" s="237" t="s">
        <v>262</v>
      </c>
      <c r="E112" s="238" t="s">
        <v>19</v>
      </c>
      <c r="F112" s="239" t="s">
        <v>3903</v>
      </c>
      <c r="G112" s="236"/>
      <c r="H112" s="238" t="s">
        <v>19</v>
      </c>
      <c r="I112" s="240"/>
      <c r="J112" s="236"/>
      <c r="K112" s="236"/>
      <c r="L112" s="241"/>
      <c r="M112" s="242"/>
      <c r="N112" s="243"/>
      <c r="O112" s="243"/>
      <c r="P112" s="243"/>
      <c r="Q112" s="243"/>
      <c r="R112" s="243"/>
      <c r="S112" s="243"/>
      <c r="T112" s="244"/>
      <c r="U112" s="13"/>
      <c r="V112" s="13"/>
      <c r="W112" s="13"/>
      <c r="X112" s="13"/>
      <c r="Y112" s="13"/>
      <c r="Z112" s="13"/>
      <c r="AA112" s="13"/>
      <c r="AB112" s="13"/>
      <c r="AC112" s="13"/>
      <c r="AD112" s="13"/>
      <c r="AE112" s="13"/>
      <c r="AT112" s="245" t="s">
        <v>262</v>
      </c>
      <c r="AU112" s="245" t="s">
        <v>78</v>
      </c>
      <c r="AV112" s="13" t="s">
        <v>76</v>
      </c>
      <c r="AW112" s="13" t="s">
        <v>31</v>
      </c>
      <c r="AX112" s="13" t="s">
        <v>69</v>
      </c>
      <c r="AY112" s="245" t="s">
        <v>252</v>
      </c>
    </row>
    <row r="113" s="13" customFormat="1">
      <c r="A113" s="13"/>
      <c r="B113" s="235"/>
      <c r="C113" s="236"/>
      <c r="D113" s="237" t="s">
        <v>262</v>
      </c>
      <c r="E113" s="238" t="s">
        <v>19</v>
      </c>
      <c r="F113" s="239" t="s">
        <v>3904</v>
      </c>
      <c r="G113" s="236"/>
      <c r="H113" s="238" t="s">
        <v>19</v>
      </c>
      <c r="I113" s="240"/>
      <c r="J113" s="236"/>
      <c r="K113" s="236"/>
      <c r="L113" s="241"/>
      <c r="M113" s="242"/>
      <c r="N113" s="243"/>
      <c r="O113" s="243"/>
      <c r="P113" s="243"/>
      <c r="Q113" s="243"/>
      <c r="R113" s="243"/>
      <c r="S113" s="243"/>
      <c r="T113" s="244"/>
      <c r="U113" s="13"/>
      <c r="V113" s="13"/>
      <c r="W113" s="13"/>
      <c r="X113" s="13"/>
      <c r="Y113" s="13"/>
      <c r="Z113" s="13"/>
      <c r="AA113" s="13"/>
      <c r="AB113" s="13"/>
      <c r="AC113" s="13"/>
      <c r="AD113" s="13"/>
      <c r="AE113" s="13"/>
      <c r="AT113" s="245" t="s">
        <v>262</v>
      </c>
      <c r="AU113" s="245" t="s">
        <v>78</v>
      </c>
      <c r="AV113" s="13" t="s">
        <v>76</v>
      </c>
      <c r="AW113" s="13" t="s">
        <v>31</v>
      </c>
      <c r="AX113" s="13" t="s">
        <v>69</v>
      </c>
      <c r="AY113" s="245" t="s">
        <v>252</v>
      </c>
    </row>
    <row r="114" s="13" customFormat="1">
      <c r="A114" s="13"/>
      <c r="B114" s="235"/>
      <c r="C114" s="236"/>
      <c r="D114" s="237" t="s">
        <v>262</v>
      </c>
      <c r="E114" s="238" t="s">
        <v>19</v>
      </c>
      <c r="F114" s="239" t="s">
        <v>3905</v>
      </c>
      <c r="G114" s="236"/>
      <c r="H114" s="238" t="s">
        <v>19</v>
      </c>
      <c r="I114" s="240"/>
      <c r="J114" s="236"/>
      <c r="K114" s="236"/>
      <c r="L114" s="241"/>
      <c r="M114" s="242"/>
      <c r="N114" s="243"/>
      <c r="O114" s="243"/>
      <c r="P114" s="243"/>
      <c r="Q114" s="243"/>
      <c r="R114" s="243"/>
      <c r="S114" s="243"/>
      <c r="T114" s="244"/>
      <c r="U114" s="13"/>
      <c r="V114" s="13"/>
      <c r="W114" s="13"/>
      <c r="X114" s="13"/>
      <c r="Y114" s="13"/>
      <c r="Z114" s="13"/>
      <c r="AA114" s="13"/>
      <c r="AB114" s="13"/>
      <c r="AC114" s="13"/>
      <c r="AD114" s="13"/>
      <c r="AE114" s="13"/>
      <c r="AT114" s="245" t="s">
        <v>262</v>
      </c>
      <c r="AU114" s="245" t="s">
        <v>78</v>
      </c>
      <c r="AV114" s="13" t="s">
        <v>76</v>
      </c>
      <c r="AW114" s="13" t="s">
        <v>31</v>
      </c>
      <c r="AX114" s="13" t="s">
        <v>69</v>
      </c>
      <c r="AY114" s="245" t="s">
        <v>252</v>
      </c>
    </row>
    <row r="115" s="14" customFormat="1">
      <c r="A115" s="14"/>
      <c r="B115" s="246"/>
      <c r="C115" s="247"/>
      <c r="D115" s="237" t="s">
        <v>262</v>
      </c>
      <c r="E115" s="248" t="s">
        <v>19</v>
      </c>
      <c r="F115" s="249" t="s">
        <v>3906</v>
      </c>
      <c r="G115" s="247"/>
      <c r="H115" s="250">
        <v>9.4399999999999995</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262</v>
      </c>
      <c r="AU115" s="256" t="s">
        <v>78</v>
      </c>
      <c r="AV115" s="14" t="s">
        <v>78</v>
      </c>
      <c r="AW115" s="14" t="s">
        <v>31</v>
      </c>
      <c r="AX115" s="14" t="s">
        <v>69</v>
      </c>
      <c r="AY115" s="256" t="s">
        <v>252</v>
      </c>
    </row>
    <row r="116" s="14" customFormat="1">
      <c r="A116" s="14"/>
      <c r="B116" s="246"/>
      <c r="C116" s="247"/>
      <c r="D116" s="237" t="s">
        <v>262</v>
      </c>
      <c r="E116" s="248" t="s">
        <v>19</v>
      </c>
      <c r="F116" s="249" t="s">
        <v>3907</v>
      </c>
      <c r="G116" s="247"/>
      <c r="H116" s="250">
        <v>1.2250000000000001</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262</v>
      </c>
      <c r="AU116" s="256" t="s">
        <v>78</v>
      </c>
      <c r="AV116" s="14" t="s">
        <v>78</v>
      </c>
      <c r="AW116" s="14" t="s">
        <v>31</v>
      </c>
      <c r="AX116" s="14" t="s">
        <v>69</v>
      </c>
      <c r="AY116" s="256" t="s">
        <v>252</v>
      </c>
    </row>
    <row r="117" s="14" customFormat="1">
      <c r="A117" s="14"/>
      <c r="B117" s="246"/>
      <c r="C117" s="247"/>
      <c r="D117" s="237" t="s">
        <v>262</v>
      </c>
      <c r="E117" s="248" t="s">
        <v>19</v>
      </c>
      <c r="F117" s="249" t="s">
        <v>3908</v>
      </c>
      <c r="G117" s="247"/>
      <c r="H117" s="250">
        <v>9.3599999999999994</v>
      </c>
      <c r="I117" s="251"/>
      <c r="J117" s="247"/>
      <c r="K117" s="247"/>
      <c r="L117" s="252"/>
      <c r="M117" s="253"/>
      <c r="N117" s="254"/>
      <c r="O117" s="254"/>
      <c r="P117" s="254"/>
      <c r="Q117" s="254"/>
      <c r="R117" s="254"/>
      <c r="S117" s="254"/>
      <c r="T117" s="255"/>
      <c r="U117" s="14"/>
      <c r="V117" s="14"/>
      <c r="W117" s="14"/>
      <c r="X117" s="14"/>
      <c r="Y117" s="14"/>
      <c r="Z117" s="14"/>
      <c r="AA117" s="14"/>
      <c r="AB117" s="14"/>
      <c r="AC117" s="14"/>
      <c r="AD117" s="14"/>
      <c r="AE117" s="14"/>
      <c r="AT117" s="256" t="s">
        <v>262</v>
      </c>
      <c r="AU117" s="256" t="s">
        <v>78</v>
      </c>
      <c r="AV117" s="14" t="s">
        <v>78</v>
      </c>
      <c r="AW117" s="14" t="s">
        <v>31</v>
      </c>
      <c r="AX117" s="14" t="s">
        <v>69</v>
      </c>
      <c r="AY117" s="256" t="s">
        <v>252</v>
      </c>
    </row>
    <row r="118" s="14" customFormat="1">
      <c r="A118" s="14"/>
      <c r="B118" s="246"/>
      <c r="C118" s="247"/>
      <c r="D118" s="237" t="s">
        <v>262</v>
      </c>
      <c r="E118" s="248" t="s">
        <v>19</v>
      </c>
      <c r="F118" s="249" t="s">
        <v>3909</v>
      </c>
      <c r="G118" s="247"/>
      <c r="H118" s="250">
        <v>9.1199999999999992</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262</v>
      </c>
      <c r="AU118" s="256" t="s">
        <v>78</v>
      </c>
      <c r="AV118" s="14" t="s">
        <v>78</v>
      </c>
      <c r="AW118" s="14" t="s">
        <v>31</v>
      </c>
      <c r="AX118" s="14" t="s">
        <v>69</v>
      </c>
      <c r="AY118" s="256" t="s">
        <v>252</v>
      </c>
    </row>
    <row r="119" s="14" customFormat="1">
      <c r="A119" s="14"/>
      <c r="B119" s="246"/>
      <c r="C119" s="247"/>
      <c r="D119" s="237" t="s">
        <v>262</v>
      </c>
      <c r="E119" s="248" t="s">
        <v>19</v>
      </c>
      <c r="F119" s="249" t="s">
        <v>3910</v>
      </c>
      <c r="G119" s="247"/>
      <c r="H119" s="250">
        <v>16.199999999999999</v>
      </c>
      <c r="I119" s="251"/>
      <c r="J119" s="247"/>
      <c r="K119" s="247"/>
      <c r="L119" s="252"/>
      <c r="M119" s="253"/>
      <c r="N119" s="254"/>
      <c r="O119" s="254"/>
      <c r="P119" s="254"/>
      <c r="Q119" s="254"/>
      <c r="R119" s="254"/>
      <c r="S119" s="254"/>
      <c r="T119" s="255"/>
      <c r="U119" s="14"/>
      <c r="V119" s="14"/>
      <c r="W119" s="14"/>
      <c r="X119" s="14"/>
      <c r="Y119" s="14"/>
      <c r="Z119" s="14"/>
      <c r="AA119" s="14"/>
      <c r="AB119" s="14"/>
      <c r="AC119" s="14"/>
      <c r="AD119" s="14"/>
      <c r="AE119" s="14"/>
      <c r="AT119" s="256" t="s">
        <v>262</v>
      </c>
      <c r="AU119" s="256" t="s">
        <v>78</v>
      </c>
      <c r="AV119" s="14" t="s">
        <v>78</v>
      </c>
      <c r="AW119" s="14" t="s">
        <v>31</v>
      </c>
      <c r="AX119" s="14" t="s">
        <v>69</v>
      </c>
      <c r="AY119" s="256" t="s">
        <v>252</v>
      </c>
    </row>
    <row r="120" s="14" customFormat="1">
      <c r="A120" s="14"/>
      <c r="B120" s="246"/>
      <c r="C120" s="247"/>
      <c r="D120" s="237" t="s">
        <v>262</v>
      </c>
      <c r="E120" s="248" t="s">
        <v>19</v>
      </c>
      <c r="F120" s="249" t="s">
        <v>3911</v>
      </c>
      <c r="G120" s="247"/>
      <c r="H120" s="250">
        <v>8.7249999999999996</v>
      </c>
      <c r="I120" s="251"/>
      <c r="J120" s="247"/>
      <c r="K120" s="247"/>
      <c r="L120" s="252"/>
      <c r="M120" s="253"/>
      <c r="N120" s="254"/>
      <c r="O120" s="254"/>
      <c r="P120" s="254"/>
      <c r="Q120" s="254"/>
      <c r="R120" s="254"/>
      <c r="S120" s="254"/>
      <c r="T120" s="255"/>
      <c r="U120" s="14"/>
      <c r="V120" s="14"/>
      <c r="W120" s="14"/>
      <c r="X120" s="14"/>
      <c r="Y120" s="14"/>
      <c r="Z120" s="14"/>
      <c r="AA120" s="14"/>
      <c r="AB120" s="14"/>
      <c r="AC120" s="14"/>
      <c r="AD120" s="14"/>
      <c r="AE120" s="14"/>
      <c r="AT120" s="256" t="s">
        <v>262</v>
      </c>
      <c r="AU120" s="256" t="s">
        <v>78</v>
      </c>
      <c r="AV120" s="14" t="s">
        <v>78</v>
      </c>
      <c r="AW120" s="14" t="s">
        <v>31</v>
      </c>
      <c r="AX120" s="14" t="s">
        <v>69</v>
      </c>
      <c r="AY120" s="256" t="s">
        <v>252</v>
      </c>
    </row>
    <row r="121" s="14" customFormat="1">
      <c r="A121" s="14"/>
      <c r="B121" s="246"/>
      <c r="C121" s="247"/>
      <c r="D121" s="237" t="s">
        <v>262</v>
      </c>
      <c r="E121" s="248" t="s">
        <v>19</v>
      </c>
      <c r="F121" s="249" t="s">
        <v>3912</v>
      </c>
      <c r="G121" s="247"/>
      <c r="H121" s="250">
        <v>9.2699999999999996</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262</v>
      </c>
      <c r="AU121" s="256" t="s">
        <v>78</v>
      </c>
      <c r="AV121" s="14" t="s">
        <v>78</v>
      </c>
      <c r="AW121" s="14" t="s">
        <v>31</v>
      </c>
      <c r="AX121" s="14" t="s">
        <v>69</v>
      </c>
      <c r="AY121" s="256" t="s">
        <v>252</v>
      </c>
    </row>
    <row r="122" s="16" customFormat="1">
      <c r="A122" s="16"/>
      <c r="B122" s="268"/>
      <c r="C122" s="269"/>
      <c r="D122" s="237" t="s">
        <v>262</v>
      </c>
      <c r="E122" s="270" t="s">
        <v>19</v>
      </c>
      <c r="F122" s="271" t="s">
        <v>333</v>
      </c>
      <c r="G122" s="269"/>
      <c r="H122" s="272">
        <v>63.340000000000003</v>
      </c>
      <c r="I122" s="273"/>
      <c r="J122" s="269"/>
      <c r="K122" s="269"/>
      <c r="L122" s="274"/>
      <c r="M122" s="275"/>
      <c r="N122" s="276"/>
      <c r="O122" s="276"/>
      <c r="P122" s="276"/>
      <c r="Q122" s="276"/>
      <c r="R122" s="276"/>
      <c r="S122" s="276"/>
      <c r="T122" s="277"/>
      <c r="U122" s="16"/>
      <c r="V122" s="16"/>
      <c r="W122" s="16"/>
      <c r="X122" s="16"/>
      <c r="Y122" s="16"/>
      <c r="Z122" s="16"/>
      <c r="AA122" s="16"/>
      <c r="AB122" s="16"/>
      <c r="AC122" s="16"/>
      <c r="AD122" s="16"/>
      <c r="AE122" s="16"/>
      <c r="AT122" s="278" t="s">
        <v>262</v>
      </c>
      <c r="AU122" s="278" t="s">
        <v>78</v>
      </c>
      <c r="AV122" s="16" t="s">
        <v>85</v>
      </c>
      <c r="AW122" s="16" t="s">
        <v>31</v>
      </c>
      <c r="AX122" s="16" t="s">
        <v>69</v>
      </c>
      <c r="AY122" s="278" t="s">
        <v>252</v>
      </c>
    </row>
    <row r="123" s="14" customFormat="1">
      <c r="A123" s="14"/>
      <c r="B123" s="246"/>
      <c r="C123" s="247"/>
      <c r="D123" s="237" t="s">
        <v>262</v>
      </c>
      <c r="E123" s="248" t="s">
        <v>19</v>
      </c>
      <c r="F123" s="249" t="s">
        <v>3913</v>
      </c>
      <c r="G123" s="247"/>
      <c r="H123" s="250">
        <v>30</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262</v>
      </c>
      <c r="AU123" s="256" t="s">
        <v>78</v>
      </c>
      <c r="AV123" s="14" t="s">
        <v>78</v>
      </c>
      <c r="AW123" s="14" t="s">
        <v>31</v>
      </c>
      <c r="AX123" s="14" t="s">
        <v>69</v>
      </c>
      <c r="AY123" s="256" t="s">
        <v>252</v>
      </c>
    </row>
    <row r="124" s="16" customFormat="1">
      <c r="A124" s="16"/>
      <c r="B124" s="268"/>
      <c r="C124" s="269"/>
      <c r="D124" s="237" t="s">
        <v>262</v>
      </c>
      <c r="E124" s="270" t="s">
        <v>19</v>
      </c>
      <c r="F124" s="271" t="s">
        <v>333</v>
      </c>
      <c r="G124" s="269"/>
      <c r="H124" s="272">
        <v>30</v>
      </c>
      <c r="I124" s="273"/>
      <c r="J124" s="269"/>
      <c r="K124" s="269"/>
      <c r="L124" s="274"/>
      <c r="M124" s="275"/>
      <c r="N124" s="276"/>
      <c r="O124" s="276"/>
      <c r="P124" s="276"/>
      <c r="Q124" s="276"/>
      <c r="R124" s="276"/>
      <c r="S124" s="276"/>
      <c r="T124" s="277"/>
      <c r="U124" s="16"/>
      <c r="V124" s="16"/>
      <c r="W124" s="16"/>
      <c r="X124" s="16"/>
      <c r="Y124" s="16"/>
      <c r="Z124" s="16"/>
      <c r="AA124" s="16"/>
      <c r="AB124" s="16"/>
      <c r="AC124" s="16"/>
      <c r="AD124" s="16"/>
      <c r="AE124" s="16"/>
      <c r="AT124" s="278" t="s">
        <v>262</v>
      </c>
      <c r="AU124" s="278" t="s">
        <v>78</v>
      </c>
      <c r="AV124" s="16" t="s">
        <v>85</v>
      </c>
      <c r="AW124" s="16" t="s">
        <v>31</v>
      </c>
      <c r="AX124" s="16" t="s">
        <v>69</v>
      </c>
      <c r="AY124" s="278" t="s">
        <v>252</v>
      </c>
    </row>
    <row r="125" s="15" customFormat="1">
      <c r="A125" s="15"/>
      <c r="B125" s="257"/>
      <c r="C125" s="258"/>
      <c r="D125" s="237" t="s">
        <v>262</v>
      </c>
      <c r="E125" s="259" t="s">
        <v>19</v>
      </c>
      <c r="F125" s="260" t="s">
        <v>265</v>
      </c>
      <c r="G125" s="258"/>
      <c r="H125" s="261">
        <v>93.340000000000003</v>
      </c>
      <c r="I125" s="262"/>
      <c r="J125" s="258"/>
      <c r="K125" s="258"/>
      <c r="L125" s="263"/>
      <c r="M125" s="264"/>
      <c r="N125" s="265"/>
      <c r="O125" s="265"/>
      <c r="P125" s="265"/>
      <c r="Q125" s="265"/>
      <c r="R125" s="265"/>
      <c r="S125" s="265"/>
      <c r="T125" s="266"/>
      <c r="U125" s="15"/>
      <c r="V125" s="15"/>
      <c r="W125" s="15"/>
      <c r="X125" s="15"/>
      <c r="Y125" s="15"/>
      <c r="Z125" s="15"/>
      <c r="AA125" s="15"/>
      <c r="AB125" s="15"/>
      <c r="AC125" s="15"/>
      <c r="AD125" s="15"/>
      <c r="AE125" s="15"/>
      <c r="AT125" s="267" t="s">
        <v>262</v>
      </c>
      <c r="AU125" s="267" t="s">
        <v>78</v>
      </c>
      <c r="AV125" s="15" t="s">
        <v>258</v>
      </c>
      <c r="AW125" s="15" t="s">
        <v>31</v>
      </c>
      <c r="AX125" s="15" t="s">
        <v>76</v>
      </c>
      <c r="AY125" s="267" t="s">
        <v>252</v>
      </c>
    </row>
    <row r="126" s="2" customFormat="1" ht="44.25" customHeight="1">
      <c r="A126" s="40"/>
      <c r="B126" s="41"/>
      <c r="C126" s="217" t="s">
        <v>78</v>
      </c>
      <c r="D126" s="217" t="s">
        <v>254</v>
      </c>
      <c r="E126" s="218" t="s">
        <v>3914</v>
      </c>
      <c r="F126" s="219" t="s">
        <v>3915</v>
      </c>
      <c r="G126" s="220" t="s">
        <v>280</v>
      </c>
      <c r="H126" s="221">
        <v>235.28210000000001</v>
      </c>
      <c r="I126" s="222"/>
      <c r="J126" s="223">
        <f>ROUND(I126*H126,2)</f>
        <v>0</v>
      </c>
      <c r="K126" s="219" t="s">
        <v>257</v>
      </c>
      <c r="L126" s="46"/>
      <c r="M126" s="224" t="s">
        <v>19</v>
      </c>
      <c r="N126" s="225" t="s">
        <v>40</v>
      </c>
      <c r="O126" s="86"/>
      <c r="P126" s="226">
        <f>O126*H126</f>
        <v>0</v>
      </c>
      <c r="Q126" s="226">
        <v>0</v>
      </c>
      <c r="R126" s="226">
        <f>Q126*H126</f>
        <v>0</v>
      </c>
      <c r="S126" s="226">
        <v>0</v>
      </c>
      <c r="T126" s="227">
        <f>S126*H126</f>
        <v>0</v>
      </c>
      <c r="U126" s="40"/>
      <c r="V126" s="40"/>
      <c r="W126" s="40"/>
      <c r="X126" s="40"/>
      <c r="Y126" s="40"/>
      <c r="Z126" s="40"/>
      <c r="AA126" s="40"/>
      <c r="AB126" s="40"/>
      <c r="AC126" s="40"/>
      <c r="AD126" s="40"/>
      <c r="AE126" s="40"/>
      <c r="AR126" s="228" t="s">
        <v>258</v>
      </c>
      <c r="AT126" s="228" t="s">
        <v>254</v>
      </c>
      <c r="AU126" s="228" t="s">
        <v>78</v>
      </c>
      <c r="AY126" s="19" t="s">
        <v>252</v>
      </c>
      <c r="BE126" s="229">
        <f>IF(N126="základní",J126,0)</f>
        <v>0</v>
      </c>
      <c r="BF126" s="229">
        <f>IF(N126="snížená",J126,0)</f>
        <v>0</v>
      </c>
      <c r="BG126" s="229">
        <f>IF(N126="zákl. přenesená",J126,0)</f>
        <v>0</v>
      </c>
      <c r="BH126" s="229">
        <f>IF(N126="sníž. přenesená",J126,0)</f>
        <v>0</v>
      </c>
      <c r="BI126" s="229">
        <f>IF(N126="nulová",J126,0)</f>
        <v>0</v>
      </c>
      <c r="BJ126" s="19" t="s">
        <v>76</v>
      </c>
      <c r="BK126" s="229">
        <f>ROUND(I126*H126,2)</f>
        <v>0</v>
      </c>
      <c r="BL126" s="19" t="s">
        <v>258</v>
      </c>
      <c r="BM126" s="228" t="s">
        <v>3916</v>
      </c>
    </row>
    <row r="127" s="2" customFormat="1">
      <c r="A127" s="40"/>
      <c r="B127" s="41"/>
      <c r="C127" s="42"/>
      <c r="D127" s="230" t="s">
        <v>260</v>
      </c>
      <c r="E127" s="42"/>
      <c r="F127" s="231" t="s">
        <v>3917</v>
      </c>
      <c r="G127" s="42"/>
      <c r="H127" s="42"/>
      <c r="I127" s="232"/>
      <c r="J127" s="42"/>
      <c r="K127" s="42"/>
      <c r="L127" s="46"/>
      <c r="M127" s="233"/>
      <c r="N127" s="234"/>
      <c r="O127" s="86"/>
      <c r="P127" s="86"/>
      <c r="Q127" s="86"/>
      <c r="R127" s="86"/>
      <c r="S127" s="86"/>
      <c r="T127" s="87"/>
      <c r="U127" s="40"/>
      <c r="V127" s="40"/>
      <c r="W127" s="40"/>
      <c r="X127" s="40"/>
      <c r="Y127" s="40"/>
      <c r="Z127" s="40"/>
      <c r="AA127" s="40"/>
      <c r="AB127" s="40"/>
      <c r="AC127" s="40"/>
      <c r="AD127" s="40"/>
      <c r="AE127" s="40"/>
      <c r="AT127" s="19" t="s">
        <v>260</v>
      </c>
      <c r="AU127" s="19" t="s">
        <v>78</v>
      </c>
    </row>
    <row r="128" s="13" customFormat="1">
      <c r="A128" s="13"/>
      <c r="B128" s="235"/>
      <c r="C128" s="236"/>
      <c r="D128" s="237" t="s">
        <v>262</v>
      </c>
      <c r="E128" s="238" t="s">
        <v>19</v>
      </c>
      <c r="F128" s="239" t="s">
        <v>3918</v>
      </c>
      <c r="G128" s="236"/>
      <c r="H128" s="238" t="s">
        <v>19</v>
      </c>
      <c r="I128" s="240"/>
      <c r="J128" s="236"/>
      <c r="K128" s="236"/>
      <c r="L128" s="241"/>
      <c r="M128" s="242"/>
      <c r="N128" s="243"/>
      <c r="O128" s="243"/>
      <c r="P128" s="243"/>
      <c r="Q128" s="243"/>
      <c r="R128" s="243"/>
      <c r="S128" s="243"/>
      <c r="T128" s="244"/>
      <c r="U128" s="13"/>
      <c r="V128" s="13"/>
      <c r="W128" s="13"/>
      <c r="X128" s="13"/>
      <c r="Y128" s="13"/>
      <c r="Z128" s="13"/>
      <c r="AA128" s="13"/>
      <c r="AB128" s="13"/>
      <c r="AC128" s="13"/>
      <c r="AD128" s="13"/>
      <c r="AE128" s="13"/>
      <c r="AT128" s="245" t="s">
        <v>262</v>
      </c>
      <c r="AU128" s="245" t="s">
        <v>78</v>
      </c>
      <c r="AV128" s="13" t="s">
        <v>76</v>
      </c>
      <c r="AW128" s="13" t="s">
        <v>31</v>
      </c>
      <c r="AX128" s="13" t="s">
        <v>69</v>
      </c>
      <c r="AY128" s="245" t="s">
        <v>252</v>
      </c>
    </row>
    <row r="129" s="13" customFormat="1">
      <c r="A129" s="13"/>
      <c r="B129" s="235"/>
      <c r="C129" s="236"/>
      <c r="D129" s="237" t="s">
        <v>262</v>
      </c>
      <c r="E129" s="238" t="s">
        <v>19</v>
      </c>
      <c r="F129" s="239" t="s">
        <v>3919</v>
      </c>
      <c r="G129" s="236"/>
      <c r="H129" s="238" t="s">
        <v>19</v>
      </c>
      <c r="I129" s="240"/>
      <c r="J129" s="236"/>
      <c r="K129" s="236"/>
      <c r="L129" s="241"/>
      <c r="M129" s="242"/>
      <c r="N129" s="243"/>
      <c r="O129" s="243"/>
      <c r="P129" s="243"/>
      <c r="Q129" s="243"/>
      <c r="R129" s="243"/>
      <c r="S129" s="243"/>
      <c r="T129" s="244"/>
      <c r="U129" s="13"/>
      <c r="V129" s="13"/>
      <c r="W129" s="13"/>
      <c r="X129" s="13"/>
      <c r="Y129" s="13"/>
      <c r="Z129" s="13"/>
      <c r="AA129" s="13"/>
      <c r="AB129" s="13"/>
      <c r="AC129" s="13"/>
      <c r="AD129" s="13"/>
      <c r="AE129" s="13"/>
      <c r="AT129" s="245" t="s">
        <v>262</v>
      </c>
      <c r="AU129" s="245" t="s">
        <v>78</v>
      </c>
      <c r="AV129" s="13" t="s">
        <v>76</v>
      </c>
      <c r="AW129" s="13" t="s">
        <v>31</v>
      </c>
      <c r="AX129" s="13" t="s">
        <v>69</v>
      </c>
      <c r="AY129" s="245" t="s">
        <v>252</v>
      </c>
    </row>
    <row r="130" s="13" customFormat="1">
      <c r="A130" s="13"/>
      <c r="B130" s="235"/>
      <c r="C130" s="236"/>
      <c r="D130" s="237" t="s">
        <v>262</v>
      </c>
      <c r="E130" s="238" t="s">
        <v>19</v>
      </c>
      <c r="F130" s="239" t="s">
        <v>3920</v>
      </c>
      <c r="G130" s="236"/>
      <c r="H130" s="238" t="s">
        <v>19</v>
      </c>
      <c r="I130" s="240"/>
      <c r="J130" s="236"/>
      <c r="K130" s="236"/>
      <c r="L130" s="241"/>
      <c r="M130" s="242"/>
      <c r="N130" s="243"/>
      <c r="O130" s="243"/>
      <c r="P130" s="243"/>
      <c r="Q130" s="243"/>
      <c r="R130" s="243"/>
      <c r="S130" s="243"/>
      <c r="T130" s="244"/>
      <c r="U130" s="13"/>
      <c r="V130" s="13"/>
      <c r="W130" s="13"/>
      <c r="X130" s="13"/>
      <c r="Y130" s="13"/>
      <c r="Z130" s="13"/>
      <c r="AA130" s="13"/>
      <c r="AB130" s="13"/>
      <c r="AC130" s="13"/>
      <c r="AD130" s="13"/>
      <c r="AE130" s="13"/>
      <c r="AT130" s="245" t="s">
        <v>262</v>
      </c>
      <c r="AU130" s="245" t="s">
        <v>78</v>
      </c>
      <c r="AV130" s="13" t="s">
        <v>76</v>
      </c>
      <c r="AW130" s="13" t="s">
        <v>31</v>
      </c>
      <c r="AX130" s="13" t="s">
        <v>69</v>
      </c>
      <c r="AY130" s="245" t="s">
        <v>252</v>
      </c>
    </row>
    <row r="131" s="13" customFormat="1">
      <c r="A131" s="13"/>
      <c r="B131" s="235"/>
      <c r="C131" s="236"/>
      <c r="D131" s="237" t="s">
        <v>262</v>
      </c>
      <c r="E131" s="238" t="s">
        <v>19</v>
      </c>
      <c r="F131" s="239" t="s">
        <v>3904</v>
      </c>
      <c r="G131" s="236"/>
      <c r="H131" s="238" t="s">
        <v>19</v>
      </c>
      <c r="I131" s="240"/>
      <c r="J131" s="236"/>
      <c r="K131" s="236"/>
      <c r="L131" s="241"/>
      <c r="M131" s="242"/>
      <c r="N131" s="243"/>
      <c r="O131" s="243"/>
      <c r="P131" s="243"/>
      <c r="Q131" s="243"/>
      <c r="R131" s="243"/>
      <c r="S131" s="243"/>
      <c r="T131" s="244"/>
      <c r="U131" s="13"/>
      <c r="V131" s="13"/>
      <c r="W131" s="13"/>
      <c r="X131" s="13"/>
      <c r="Y131" s="13"/>
      <c r="Z131" s="13"/>
      <c r="AA131" s="13"/>
      <c r="AB131" s="13"/>
      <c r="AC131" s="13"/>
      <c r="AD131" s="13"/>
      <c r="AE131" s="13"/>
      <c r="AT131" s="245" t="s">
        <v>262</v>
      </c>
      <c r="AU131" s="245" t="s">
        <v>78</v>
      </c>
      <c r="AV131" s="13" t="s">
        <v>76</v>
      </c>
      <c r="AW131" s="13" t="s">
        <v>31</v>
      </c>
      <c r="AX131" s="13" t="s">
        <v>69</v>
      </c>
      <c r="AY131" s="245" t="s">
        <v>252</v>
      </c>
    </row>
    <row r="132" s="13" customFormat="1">
      <c r="A132" s="13"/>
      <c r="B132" s="235"/>
      <c r="C132" s="236"/>
      <c r="D132" s="237" t="s">
        <v>262</v>
      </c>
      <c r="E132" s="238" t="s">
        <v>19</v>
      </c>
      <c r="F132" s="239" t="s">
        <v>3921</v>
      </c>
      <c r="G132" s="236"/>
      <c r="H132" s="238" t="s">
        <v>19</v>
      </c>
      <c r="I132" s="240"/>
      <c r="J132" s="236"/>
      <c r="K132" s="236"/>
      <c r="L132" s="241"/>
      <c r="M132" s="242"/>
      <c r="N132" s="243"/>
      <c r="O132" s="243"/>
      <c r="P132" s="243"/>
      <c r="Q132" s="243"/>
      <c r="R132" s="243"/>
      <c r="S132" s="243"/>
      <c r="T132" s="244"/>
      <c r="U132" s="13"/>
      <c r="V132" s="13"/>
      <c r="W132" s="13"/>
      <c r="X132" s="13"/>
      <c r="Y132" s="13"/>
      <c r="Z132" s="13"/>
      <c r="AA132" s="13"/>
      <c r="AB132" s="13"/>
      <c r="AC132" s="13"/>
      <c r="AD132" s="13"/>
      <c r="AE132" s="13"/>
      <c r="AT132" s="245" t="s">
        <v>262</v>
      </c>
      <c r="AU132" s="245" t="s">
        <v>78</v>
      </c>
      <c r="AV132" s="13" t="s">
        <v>76</v>
      </c>
      <c r="AW132" s="13" t="s">
        <v>31</v>
      </c>
      <c r="AX132" s="13" t="s">
        <v>69</v>
      </c>
      <c r="AY132" s="245" t="s">
        <v>252</v>
      </c>
    </row>
    <row r="133" s="14" customFormat="1">
      <c r="A133" s="14"/>
      <c r="B133" s="246"/>
      <c r="C133" s="247"/>
      <c r="D133" s="237" t="s">
        <v>262</v>
      </c>
      <c r="E133" s="248" t="s">
        <v>19</v>
      </c>
      <c r="F133" s="249" t="s">
        <v>3922</v>
      </c>
      <c r="G133" s="247"/>
      <c r="H133" s="250">
        <v>45.103499999999997</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262</v>
      </c>
      <c r="AU133" s="256" t="s">
        <v>78</v>
      </c>
      <c r="AV133" s="14" t="s">
        <v>78</v>
      </c>
      <c r="AW133" s="14" t="s">
        <v>31</v>
      </c>
      <c r="AX133" s="14" t="s">
        <v>69</v>
      </c>
      <c r="AY133" s="256" t="s">
        <v>252</v>
      </c>
    </row>
    <row r="134" s="13" customFormat="1">
      <c r="A134" s="13"/>
      <c r="B134" s="235"/>
      <c r="C134" s="236"/>
      <c r="D134" s="237" t="s">
        <v>262</v>
      </c>
      <c r="E134" s="238" t="s">
        <v>19</v>
      </c>
      <c r="F134" s="239" t="s">
        <v>3923</v>
      </c>
      <c r="G134" s="236"/>
      <c r="H134" s="238" t="s">
        <v>19</v>
      </c>
      <c r="I134" s="240"/>
      <c r="J134" s="236"/>
      <c r="K134" s="236"/>
      <c r="L134" s="241"/>
      <c r="M134" s="242"/>
      <c r="N134" s="243"/>
      <c r="O134" s="243"/>
      <c r="P134" s="243"/>
      <c r="Q134" s="243"/>
      <c r="R134" s="243"/>
      <c r="S134" s="243"/>
      <c r="T134" s="244"/>
      <c r="U134" s="13"/>
      <c r="V134" s="13"/>
      <c r="W134" s="13"/>
      <c r="X134" s="13"/>
      <c r="Y134" s="13"/>
      <c r="Z134" s="13"/>
      <c r="AA134" s="13"/>
      <c r="AB134" s="13"/>
      <c r="AC134" s="13"/>
      <c r="AD134" s="13"/>
      <c r="AE134" s="13"/>
      <c r="AT134" s="245" t="s">
        <v>262</v>
      </c>
      <c r="AU134" s="245" t="s">
        <v>78</v>
      </c>
      <c r="AV134" s="13" t="s">
        <v>76</v>
      </c>
      <c r="AW134" s="13" t="s">
        <v>31</v>
      </c>
      <c r="AX134" s="13" t="s">
        <v>69</v>
      </c>
      <c r="AY134" s="245" t="s">
        <v>252</v>
      </c>
    </row>
    <row r="135" s="14" customFormat="1">
      <c r="A135" s="14"/>
      <c r="B135" s="246"/>
      <c r="C135" s="247"/>
      <c r="D135" s="237" t="s">
        <v>262</v>
      </c>
      <c r="E135" s="248" t="s">
        <v>19</v>
      </c>
      <c r="F135" s="249" t="s">
        <v>3924</v>
      </c>
      <c r="G135" s="247"/>
      <c r="H135" s="250">
        <v>55.418999999999997</v>
      </c>
      <c r="I135" s="251"/>
      <c r="J135" s="247"/>
      <c r="K135" s="247"/>
      <c r="L135" s="252"/>
      <c r="M135" s="253"/>
      <c r="N135" s="254"/>
      <c r="O135" s="254"/>
      <c r="P135" s="254"/>
      <c r="Q135" s="254"/>
      <c r="R135" s="254"/>
      <c r="S135" s="254"/>
      <c r="T135" s="255"/>
      <c r="U135" s="14"/>
      <c r="V135" s="14"/>
      <c r="W135" s="14"/>
      <c r="X135" s="14"/>
      <c r="Y135" s="14"/>
      <c r="Z135" s="14"/>
      <c r="AA135" s="14"/>
      <c r="AB135" s="14"/>
      <c r="AC135" s="14"/>
      <c r="AD135" s="14"/>
      <c r="AE135" s="14"/>
      <c r="AT135" s="256" t="s">
        <v>262</v>
      </c>
      <c r="AU135" s="256" t="s">
        <v>78</v>
      </c>
      <c r="AV135" s="14" t="s">
        <v>78</v>
      </c>
      <c r="AW135" s="14" t="s">
        <v>31</v>
      </c>
      <c r="AX135" s="14" t="s">
        <v>69</v>
      </c>
      <c r="AY135" s="256" t="s">
        <v>252</v>
      </c>
    </row>
    <row r="136" s="13" customFormat="1">
      <c r="A136" s="13"/>
      <c r="B136" s="235"/>
      <c r="C136" s="236"/>
      <c r="D136" s="237" t="s">
        <v>262</v>
      </c>
      <c r="E136" s="238" t="s">
        <v>19</v>
      </c>
      <c r="F136" s="239" t="s">
        <v>3925</v>
      </c>
      <c r="G136" s="236"/>
      <c r="H136" s="238" t="s">
        <v>19</v>
      </c>
      <c r="I136" s="240"/>
      <c r="J136" s="236"/>
      <c r="K136" s="236"/>
      <c r="L136" s="241"/>
      <c r="M136" s="242"/>
      <c r="N136" s="243"/>
      <c r="O136" s="243"/>
      <c r="P136" s="243"/>
      <c r="Q136" s="243"/>
      <c r="R136" s="243"/>
      <c r="S136" s="243"/>
      <c r="T136" s="244"/>
      <c r="U136" s="13"/>
      <c r="V136" s="13"/>
      <c r="W136" s="13"/>
      <c r="X136" s="13"/>
      <c r="Y136" s="13"/>
      <c r="Z136" s="13"/>
      <c r="AA136" s="13"/>
      <c r="AB136" s="13"/>
      <c r="AC136" s="13"/>
      <c r="AD136" s="13"/>
      <c r="AE136" s="13"/>
      <c r="AT136" s="245" t="s">
        <v>262</v>
      </c>
      <c r="AU136" s="245" t="s">
        <v>78</v>
      </c>
      <c r="AV136" s="13" t="s">
        <v>76</v>
      </c>
      <c r="AW136" s="13" t="s">
        <v>31</v>
      </c>
      <c r="AX136" s="13" t="s">
        <v>69</v>
      </c>
      <c r="AY136" s="245" t="s">
        <v>252</v>
      </c>
    </row>
    <row r="137" s="14" customFormat="1">
      <c r="A137" s="14"/>
      <c r="B137" s="246"/>
      <c r="C137" s="247"/>
      <c r="D137" s="237" t="s">
        <v>262</v>
      </c>
      <c r="E137" s="248" t="s">
        <v>19</v>
      </c>
      <c r="F137" s="249" t="s">
        <v>3926</v>
      </c>
      <c r="G137" s="247"/>
      <c r="H137" s="250">
        <v>46.595999999999997</v>
      </c>
      <c r="I137" s="251"/>
      <c r="J137" s="247"/>
      <c r="K137" s="247"/>
      <c r="L137" s="252"/>
      <c r="M137" s="253"/>
      <c r="N137" s="254"/>
      <c r="O137" s="254"/>
      <c r="P137" s="254"/>
      <c r="Q137" s="254"/>
      <c r="R137" s="254"/>
      <c r="S137" s="254"/>
      <c r="T137" s="255"/>
      <c r="U137" s="14"/>
      <c r="V137" s="14"/>
      <c r="W137" s="14"/>
      <c r="X137" s="14"/>
      <c r="Y137" s="14"/>
      <c r="Z137" s="14"/>
      <c r="AA137" s="14"/>
      <c r="AB137" s="14"/>
      <c r="AC137" s="14"/>
      <c r="AD137" s="14"/>
      <c r="AE137" s="14"/>
      <c r="AT137" s="256" t="s">
        <v>262</v>
      </c>
      <c r="AU137" s="256" t="s">
        <v>78</v>
      </c>
      <c r="AV137" s="14" t="s">
        <v>78</v>
      </c>
      <c r="AW137" s="14" t="s">
        <v>31</v>
      </c>
      <c r="AX137" s="14" t="s">
        <v>69</v>
      </c>
      <c r="AY137" s="256" t="s">
        <v>252</v>
      </c>
    </row>
    <row r="138" s="13" customFormat="1">
      <c r="A138" s="13"/>
      <c r="B138" s="235"/>
      <c r="C138" s="236"/>
      <c r="D138" s="237" t="s">
        <v>262</v>
      </c>
      <c r="E138" s="238" t="s">
        <v>19</v>
      </c>
      <c r="F138" s="239" t="s">
        <v>3927</v>
      </c>
      <c r="G138" s="236"/>
      <c r="H138" s="238" t="s">
        <v>19</v>
      </c>
      <c r="I138" s="240"/>
      <c r="J138" s="236"/>
      <c r="K138" s="236"/>
      <c r="L138" s="241"/>
      <c r="M138" s="242"/>
      <c r="N138" s="243"/>
      <c r="O138" s="243"/>
      <c r="P138" s="243"/>
      <c r="Q138" s="243"/>
      <c r="R138" s="243"/>
      <c r="S138" s="243"/>
      <c r="T138" s="244"/>
      <c r="U138" s="13"/>
      <c r="V138" s="13"/>
      <c r="W138" s="13"/>
      <c r="X138" s="13"/>
      <c r="Y138" s="13"/>
      <c r="Z138" s="13"/>
      <c r="AA138" s="13"/>
      <c r="AB138" s="13"/>
      <c r="AC138" s="13"/>
      <c r="AD138" s="13"/>
      <c r="AE138" s="13"/>
      <c r="AT138" s="245" t="s">
        <v>262</v>
      </c>
      <c r="AU138" s="245" t="s">
        <v>78</v>
      </c>
      <c r="AV138" s="13" t="s">
        <v>76</v>
      </c>
      <c r="AW138" s="13" t="s">
        <v>31</v>
      </c>
      <c r="AX138" s="13" t="s">
        <v>69</v>
      </c>
      <c r="AY138" s="245" t="s">
        <v>252</v>
      </c>
    </row>
    <row r="139" s="14" customFormat="1">
      <c r="A139" s="14"/>
      <c r="B139" s="246"/>
      <c r="C139" s="247"/>
      <c r="D139" s="237" t="s">
        <v>262</v>
      </c>
      <c r="E139" s="248" t="s">
        <v>19</v>
      </c>
      <c r="F139" s="249" t="s">
        <v>3928</v>
      </c>
      <c r="G139" s="247"/>
      <c r="H139" s="250">
        <v>-2.028</v>
      </c>
      <c r="I139" s="251"/>
      <c r="J139" s="247"/>
      <c r="K139" s="247"/>
      <c r="L139" s="252"/>
      <c r="M139" s="253"/>
      <c r="N139" s="254"/>
      <c r="O139" s="254"/>
      <c r="P139" s="254"/>
      <c r="Q139" s="254"/>
      <c r="R139" s="254"/>
      <c r="S139" s="254"/>
      <c r="T139" s="255"/>
      <c r="U139" s="14"/>
      <c r="V139" s="14"/>
      <c r="W139" s="14"/>
      <c r="X139" s="14"/>
      <c r="Y139" s="14"/>
      <c r="Z139" s="14"/>
      <c r="AA139" s="14"/>
      <c r="AB139" s="14"/>
      <c r="AC139" s="14"/>
      <c r="AD139" s="14"/>
      <c r="AE139" s="14"/>
      <c r="AT139" s="256" t="s">
        <v>262</v>
      </c>
      <c r="AU139" s="256" t="s">
        <v>78</v>
      </c>
      <c r="AV139" s="14" t="s">
        <v>78</v>
      </c>
      <c r="AW139" s="14" t="s">
        <v>31</v>
      </c>
      <c r="AX139" s="14" t="s">
        <v>69</v>
      </c>
      <c r="AY139" s="256" t="s">
        <v>252</v>
      </c>
    </row>
    <row r="140" s="14" customFormat="1">
      <c r="A140" s="14"/>
      <c r="B140" s="246"/>
      <c r="C140" s="247"/>
      <c r="D140" s="237" t="s">
        <v>262</v>
      </c>
      <c r="E140" s="248" t="s">
        <v>19</v>
      </c>
      <c r="F140" s="249" t="s">
        <v>3929</v>
      </c>
      <c r="G140" s="247"/>
      <c r="H140" s="250">
        <v>-1.1830000000000001</v>
      </c>
      <c r="I140" s="251"/>
      <c r="J140" s="247"/>
      <c r="K140" s="247"/>
      <c r="L140" s="252"/>
      <c r="M140" s="253"/>
      <c r="N140" s="254"/>
      <c r="O140" s="254"/>
      <c r="P140" s="254"/>
      <c r="Q140" s="254"/>
      <c r="R140" s="254"/>
      <c r="S140" s="254"/>
      <c r="T140" s="255"/>
      <c r="U140" s="14"/>
      <c r="V140" s="14"/>
      <c r="W140" s="14"/>
      <c r="X140" s="14"/>
      <c r="Y140" s="14"/>
      <c r="Z140" s="14"/>
      <c r="AA140" s="14"/>
      <c r="AB140" s="14"/>
      <c r="AC140" s="14"/>
      <c r="AD140" s="14"/>
      <c r="AE140" s="14"/>
      <c r="AT140" s="256" t="s">
        <v>262</v>
      </c>
      <c r="AU140" s="256" t="s">
        <v>78</v>
      </c>
      <c r="AV140" s="14" t="s">
        <v>78</v>
      </c>
      <c r="AW140" s="14" t="s">
        <v>31</v>
      </c>
      <c r="AX140" s="14" t="s">
        <v>69</v>
      </c>
      <c r="AY140" s="256" t="s">
        <v>252</v>
      </c>
    </row>
    <row r="141" s="14" customFormat="1">
      <c r="A141" s="14"/>
      <c r="B141" s="246"/>
      <c r="C141" s="247"/>
      <c r="D141" s="237" t="s">
        <v>262</v>
      </c>
      <c r="E141" s="248" t="s">
        <v>19</v>
      </c>
      <c r="F141" s="249" t="s">
        <v>3930</v>
      </c>
      <c r="G141" s="247"/>
      <c r="H141" s="250">
        <v>-1.716</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262</v>
      </c>
      <c r="AU141" s="256" t="s">
        <v>78</v>
      </c>
      <c r="AV141" s="14" t="s">
        <v>78</v>
      </c>
      <c r="AW141" s="14" t="s">
        <v>31</v>
      </c>
      <c r="AX141" s="14" t="s">
        <v>69</v>
      </c>
      <c r="AY141" s="256" t="s">
        <v>252</v>
      </c>
    </row>
    <row r="142" s="16" customFormat="1">
      <c r="A142" s="16"/>
      <c r="B142" s="268"/>
      <c r="C142" s="269"/>
      <c r="D142" s="237" t="s">
        <v>262</v>
      </c>
      <c r="E142" s="270" t="s">
        <v>19</v>
      </c>
      <c r="F142" s="271" t="s">
        <v>333</v>
      </c>
      <c r="G142" s="269"/>
      <c r="H142" s="272">
        <v>142.19149999999999</v>
      </c>
      <c r="I142" s="273"/>
      <c r="J142" s="269"/>
      <c r="K142" s="269"/>
      <c r="L142" s="274"/>
      <c r="M142" s="275"/>
      <c r="N142" s="276"/>
      <c r="O142" s="276"/>
      <c r="P142" s="276"/>
      <c r="Q142" s="276"/>
      <c r="R142" s="276"/>
      <c r="S142" s="276"/>
      <c r="T142" s="277"/>
      <c r="U142" s="16"/>
      <c r="V142" s="16"/>
      <c r="W142" s="16"/>
      <c r="X142" s="16"/>
      <c r="Y142" s="16"/>
      <c r="Z142" s="16"/>
      <c r="AA142" s="16"/>
      <c r="AB142" s="16"/>
      <c r="AC142" s="16"/>
      <c r="AD142" s="16"/>
      <c r="AE142" s="16"/>
      <c r="AT142" s="278" t="s">
        <v>262</v>
      </c>
      <c r="AU142" s="278" t="s">
        <v>78</v>
      </c>
      <c r="AV142" s="16" t="s">
        <v>85</v>
      </c>
      <c r="AW142" s="16" t="s">
        <v>31</v>
      </c>
      <c r="AX142" s="16" t="s">
        <v>69</v>
      </c>
      <c r="AY142" s="278" t="s">
        <v>252</v>
      </c>
    </row>
    <row r="143" s="13" customFormat="1">
      <c r="A143" s="13"/>
      <c r="B143" s="235"/>
      <c r="C143" s="236"/>
      <c r="D143" s="237" t="s">
        <v>262</v>
      </c>
      <c r="E143" s="238" t="s">
        <v>19</v>
      </c>
      <c r="F143" s="239" t="s">
        <v>3931</v>
      </c>
      <c r="G143" s="236"/>
      <c r="H143" s="238" t="s">
        <v>19</v>
      </c>
      <c r="I143" s="240"/>
      <c r="J143" s="236"/>
      <c r="K143" s="236"/>
      <c r="L143" s="241"/>
      <c r="M143" s="242"/>
      <c r="N143" s="243"/>
      <c r="O143" s="243"/>
      <c r="P143" s="243"/>
      <c r="Q143" s="243"/>
      <c r="R143" s="243"/>
      <c r="S143" s="243"/>
      <c r="T143" s="244"/>
      <c r="U143" s="13"/>
      <c r="V143" s="13"/>
      <c r="W143" s="13"/>
      <c r="X143" s="13"/>
      <c r="Y143" s="13"/>
      <c r="Z143" s="13"/>
      <c r="AA143" s="13"/>
      <c r="AB143" s="13"/>
      <c r="AC143" s="13"/>
      <c r="AD143" s="13"/>
      <c r="AE143" s="13"/>
      <c r="AT143" s="245" t="s">
        <v>262</v>
      </c>
      <c r="AU143" s="245" t="s">
        <v>78</v>
      </c>
      <c r="AV143" s="13" t="s">
        <v>76</v>
      </c>
      <c r="AW143" s="13" t="s">
        <v>31</v>
      </c>
      <c r="AX143" s="13" t="s">
        <v>69</v>
      </c>
      <c r="AY143" s="245" t="s">
        <v>252</v>
      </c>
    </row>
    <row r="144" s="14" customFormat="1">
      <c r="A144" s="14"/>
      <c r="B144" s="246"/>
      <c r="C144" s="247"/>
      <c r="D144" s="237" t="s">
        <v>262</v>
      </c>
      <c r="E144" s="248" t="s">
        <v>19</v>
      </c>
      <c r="F144" s="249" t="s">
        <v>3932</v>
      </c>
      <c r="G144" s="247"/>
      <c r="H144" s="250">
        <v>18.862200000000001</v>
      </c>
      <c r="I144" s="251"/>
      <c r="J144" s="247"/>
      <c r="K144" s="247"/>
      <c r="L144" s="252"/>
      <c r="M144" s="253"/>
      <c r="N144" s="254"/>
      <c r="O144" s="254"/>
      <c r="P144" s="254"/>
      <c r="Q144" s="254"/>
      <c r="R144" s="254"/>
      <c r="S144" s="254"/>
      <c r="T144" s="255"/>
      <c r="U144" s="14"/>
      <c r="V144" s="14"/>
      <c r="W144" s="14"/>
      <c r="X144" s="14"/>
      <c r="Y144" s="14"/>
      <c r="Z144" s="14"/>
      <c r="AA144" s="14"/>
      <c r="AB144" s="14"/>
      <c r="AC144" s="14"/>
      <c r="AD144" s="14"/>
      <c r="AE144" s="14"/>
      <c r="AT144" s="256" t="s">
        <v>262</v>
      </c>
      <c r="AU144" s="256" t="s">
        <v>78</v>
      </c>
      <c r="AV144" s="14" t="s">
        <v>78</v>
      </c>
      <c r="AW144" s="14" t="s">
        <v>31</v>
      </c>
      <c r="AX144" s="14" t="s">
        <v>69</v>
      </c>
      <c r="AY144" s="256" t="s">
        <v>252</v>
      </c>
    </row>
    <row r="145" s="16" customFormat="1">
      <c r="A145" s="16"/>
      <c r="B145" s="268"/>
      <c r="C145" s="269"/>
      <c r="D145" s="237" t="s">
        <v>262</v>
      </c>
      <c r="E145" s="270" t="s">
        <v>19</v>
      </c>
      <c r="F145" s="271" t="s">
        <v>333</v>
      </c>
      <c r="G145" s="269"/>
      <c r="H145" s="272">
        <v>18.862200000000001</v>
      </c>
      <c r="I145" s="273"/>
      <c r="J145" s="269"/>
      <c r="K145" s="269"/>
      <c r="L145" s="274"/>
      <c r="M145" s="275"/>
      <c r="N145" s="276"/>
      <c r="O145" s="276"/>
      <c r="P145" s="276"/>
      <c r="Q145" s="276"/>
      <c r="R145" s="276"/>
      <c r="S145" s="276"/>
      <c r="T145" s="277"/>
      <c r="U145" s="16"/>
      <c r="V145" s="16"/>
      <c r="W145" s="16"/>
      <c r="X145" s="16"/>
      <c r="Y145" s="16"/>
      <c r="Z145" s="16"/>
      <c r="AA145" s="16"/>
      <c r="AB145" s="16"/>
      <c r="AC145" s="16"/>
      <c r="AD145" s="16"/>
      <c r="AE145" s="16"/>
      <c r="AT145" s="278" t="s">
        <v>262</v>
      </c>
      <c r="AU145" s="278" t="s">
        <v>78</v>
      </c>
      <c r="AV145" s="16" t="s">
        <v>85</v>
      </c>
      <c r="AW145" s="16" t="s">
        <v>31</v>
      </c>
      <c r="AX145" s="16" t="s">
        <v>69</v>
      </c>
      <c r="AY145" s="278" t="s">
        <v>252</v>
      </c>
    </row>
    <row r="146" s="13" customFormat="1">
      <c r="A146" s="13"/>
      <c r="B146" s="235"/>
      <c r="C146" s="236"/>
      <c r="D146" s="237" t="s">
        <v>262</v>
      </c>
      <c r="E146" s="238" t="s">
        <v>19</v>
      </c>
      <c r="F146" s="239" t="s">
        <v>3933</v>
      </c>
      <c r="G146" s="236"/>
      <c r="H146" s="238" t="s">
        <v>19</v>
      </c>
      <c r="I146" s="240"/>
      <c r="J146" s="236"/>
      <c r="K146" s="236"/>
      <c r="L146" s="241"/>
      <c r="M146" s="242"/>
      <c r="N146" s="243"/>
      <c r="O146" s="243"/>
      <c r="P146" s="243"/>
      <c r="Q146" s="243"/>
      <c r="R146" s="243"/>
      <c r="S146" s="243"/>
      <c r="T146" s="244"/>
      <c r="U146" s="13"/>
      <c r="V146" s="13"/>
      <c r="W146" s="13"/>
      <c r="X146" s="13"/>
      <c r="Y146" s="13"/>
      <c r="Z146" s="13"/>
      <c r="AA146" s="13"/>
      <c r="AB146" s="13"/>
      <c r="AC146" s="13"/>
      <c r="AD146" s="13"/>
      <c r="AE146" s="13"/>
      <c r="AT146" s="245" t="s">
        <v>262</v>
      </c>
      <c r="AU146" s="245" t="s">
        <v>78</v>
      </c>
      <c r="AV146" s="13" t="s">
        <v>76</v>
      </c>
      <c r="AW146" s="13" t="s">
        <v>31</v>
      </c>
      <c r="AX146" s="13" t="s">
        <v>69</v>
      </c>
      <c r="AY146" s="245" t="s">
        <v>252</v>
      </c>
    </row>
    <row r="147" s="13" customFormat="1">
      <c r="A147" s="13"/>
      <c r="B147" s="235"/>
      <c r="C147" s="236"/>
      <c r="D147" s="237" t="s">
        <v>262</v>
      </c>
      <c r="E147" s="238" t="s">
        <v>19</v>
      </c>
      <c r="F147" s="239" t="s">
        <v>3934</v>
      </c>
      <c r="G147" s="236"/>
      <c r="H147" s="238" t="s">
        <v>19</v>
      </c>
      <c r="I147" s="240"/>
      <c r="J147" s="236"/>
      <c r="K147" s="236"/>
      <c r="L147" s="241"/>
      <c r="M147" s="242"/>
      <c r="N147" s="243"/>
      <c r="O147" s="243"/>
      <c r="P147" s="243"/>
      <c r="Q147" s="243"/>
      <c r="R147" s="243"/>
      <c r="S147" s="243"/>
      <c r="T147" s="244"/>
      <c r="U147" s="13"/>
      <c r="V147" s="13"/>
      <c r="W147" s="13"/>
      <c r="X147" s="13"/>
      <c r="Y147" s="13"/>
      <c r="Z147" s="13"/>
      <c r="AA147" s="13"/>
      <c r="AB147" s="13"/>
      <c r="AC147" s="13"/>
      <c r="AD147" s="13"/>
      <c r="AE147" s="13"/>
      <c r="AT147" s="245" t="s">
        <v>262</v>
      </c>
      <c r="AU147" s="245" t="s">
        <v>78</v>
      </c>
      <c r="AV147" s="13" t="s">
        <v>76</v>
      </c>
      <c r="AW147" s="13" t="s">
        <v>31</v>
      </c>
      <c r="AX147" s="13" t="s">
        <v>69</v>
      </c>
      <c r="AY147" s="245" t="s">
        <v>252</v>
      </c>
    </row>
    <row r="148" s="14" customFormat="1">
      <c r="A148" s="14"/>
      <c r="B148" s="246"/>
      <c r="C148" s="247"/>
      <c r="D148" s="237" t="s">
        <v>262</v>
      </c>
      <c r="E148" s="248" t="s">
        <v>19</v>
      </c>
      <c r="F148" s="249" t="s">
        <v>3935</v>
      </c>
      <c r="G148" s="247"/>
      <c r="H148" s="250">
        <v>74.228399999999994</v>
      </c>
      <c r="I148" s="251"/>
      <c r="J148" s="247"/>
      <c r="K148" s="247"/>
      <c r="L148" s="252"/>
      <c r="M148" s="253"/>
      <c r="N148" s="254"/>
      <c r="O148" s="254"/>
      <c r="P148" s="254"/>
      <c r="Q148" s="254"/>
      <c r="R148" s="254"/>
      <c r="S148" s="254"/>
      <c r="T148" s="255"/>
      <c r="U148" s="14"/>
      <c r="V148" s="14"/>
      <c r="W148" s="14"/>
      <c r="X148" s="14"/>
      <c r="Y148" s="14"/>
      <c r="Z148" s="14"/>
      <c r="AA148" s="14"/>
      <c r="AB148" s="14"/>
      <c r="AC148" s="14"/>
      <c r="AD148" s="14"/>
      <c r="AE148" s="14"/>
      <c r="AT148" s="256" t="s">
        <v>262</v>
      </c>
      <c r="AU148" s="256" t="s">
        <v>78</v>
      </c>
      <c r="AV148" s="14" t="s">
        <v>78</v>
      </c>
      <c r="AW148" s="14" t="s">
        <v>31</v>
      </c>
      <c r="AX148" s="14" t="s">
        <v>69</v>
      </c>
      <c r="AY148" s="256" t="s">
        <v>252</v>
      </c>
    </row>
    <row r="149" s="16" customFormat="1">
      <c r="A149" s="16"/>
      <c r="B149" s="268"/>
      <c r="C149" s="269"/>
      <c r="D149" s="237" t="s">
        <v>262</v>
      </c>
      <c r="E149" s="270" t="s">
        <v>19</v>
      </c>
      <c r="F149" s="271" t="s">
        <v>333</v>
      </c>
      <c r="G149" s="269"/>
      <c r="H149" s="272">
        <v>74.228399999999994</v>
      </c>
      <c r="I149" s="273"/>
      <c r="J149" s="269"/>
      <c r="K149" s="269"/>
      <c r="L149" s="274"/>
      <c r="M149" s="275"/>
      <c r="N149" s="276"/>
      <c r="O149" s="276"/>
      <c r="P149" s="276"/>
      <c r="Q149" s="276"/>
      <c r="R149" s="276"/>
      <c r="S149" s="276"/>
      <c r="T149" s="277"/>
      <c r="U149" s="16"/>
      <c r="V149" s="16"/>
      <c r="W149" s="16"/>
      <c r="X149" s="16"/>
      <c r="Y149" s="16"/>
      <c r="Z149" s="16"/>
      <c r="AA149" s="16"/>
      <c r="AB149" s="16"/>
      <c r="AC149" s="16"/>
      <c r="AD149" s="16"/>
      <c r="AE149" s="16"/>
      <c r="AT149" s="278" t="s">
        <v>262</v>
      </c>
      <c r="AU149" s="278" t="s">
        <v>78</v>
      </c>
      <c r="AV149" s="16" t="s">
        <v>85</v>
      </c>
      <c r="AW149" s="16" t="s">
        <v>31</v>
      </c>
      <c r="AX149" s="16" t="s">
        <v>69</v>
      </c>
      <c r="AY149" s="278" t="s">
        <v>252</v>
      </c>
    </row>
    <row r="150" s="15" customFormat="1">
      <c r="A150" s="15"/>
      <c r="B150" s="257"/>
      <c r="C150" s="258"/>
      <c r="D150" s="237" t="s">
        <v>262</v>
      </c>
      <c r="E150" s="259" t="s">
        <v>3936</v>
      </c>
      <c r="F150" s="260" t="s">
        <v>265</v>
      </c>
      <c r="G150" s="258"/>
      <c r="H150" s="261">
        <v>235.28210000000001</v>
      </c>
      <c r="I150" s="262"/>
      <c r="J150" s="258"/>
      <c r="K150" s="258"/>
      <c r="L150" s="263"/>
      <c r="M150" s="264"/>
      <c r="N150" s="265"/>
      <c r="O150" s="265"/>
      <c r="P150" s="265"/>
      <c r="Q150" s="265"/>
      <c r="R150" s="265"/>
      <c r="S150" s="265"/>
      <c r="T150" s="266"/>
      <c r="U150" s="15"/>
      <c r="V150" s="15"/>
      <c r="W150" s="15"/>
      <c r="X150" s="15"/>
      <c r="Y150" s="15"/>
      <c r="Z150" s="15"/>
      <c r="AA150" s="15"/>
      <c r="AB150" s="15"/>
      <c r="AC150" s="15"/>
      <c r="AD150" s="15"/>
      <c r="AE150" s="15"/>
      <c r="AT150" s="267" t="s">
        <v>262</v>
      </c>
      <c r="AU150" s="267" t="s">
        <v>78</v>
      </c>
      <c r="AV150" s="15" t="s">
        <v>258</v>
      </c>
      <c r="AW150" s="15" t="s">
        <v>31</v>
      </c>
      <c r="AX150" s="15" t="s">
        <v>76</v>
      </c>
      <c r="AY150" s="267" t="s">
        <v>252</v>
      </c>
    </row>
    <row r="151" s="2" customFormat="1" ht="44.25" customHeight="1">
      <c r="A151" s="40"/>
      <c r="B151" s="41"/>
      <c r="C151" s="217" t="s">
        <v>85</v>
      </c>
      <c r="D151" s="217" t="s">
        <v>254</v>
      </c>
      <c r="E151" s="218" t="s">
        <v>2870</v>
      </c>
      <c r="F151" s="219" t="s">
        <v>2871</v>
      </c>
      <c r="G151" s="220" t="s">
        <v>280</v>
      </c>
      <c r="H151" s="221">
        <v>15.0913</v>
      </c>
      <c r="I151" s="222"/>
      <c r="J151" s="223">
        <f>ROUND(I151*H151,2)</f>
        <v>0</v>
      </c>
      <c r="K151" s="219" t="s">
        <v>257</v>
      </c>
      <c r="L151" s="46"/>
      <c r="M151" s="224" t="s">
        <v>19</v>
      </c>
      <c r="N151" s="225" t="s">
        <v>40</v>
      </c>
      <c r="O151" s="86"/>
      <c r="P151" s="226">
        <f>O151*H151</f>
        <v>0</v>
      </c>
      <c r="Q151" s="226">
        <v>0</v>
      </c>
      <c r="R151" s="226">
        <f>Q151*H151</f>
        <v>0</v>
      </c>
      <c r="S151" s="226">
        <v>0</v>
      </c>
      <c r="T151" s="227">
        <f>S151*H151</f>
        <v>0</v>
      </c>
      <c r="U151" s="40"/>
      <c r="V151" s="40"/>
      <c r="W151" s="40"/>
      <c r="X151" s="40"/>
      <c r="Y151" s="40"/>
      <c r="Z151" s="40"/>
      <c r="AA151" s="40"/>
      <c r="AB151" s="40"/>
      <c r="AC151" s="40"/>
      <c r="AD151" s="40"/>
      <c r="AE151" s="40"/>
      <c r="AR151" s="228" t="s">
        <v>258</v>
      </c>
      <c r="AT151" s="228" t="s">
        <v>254</v>
      </c>
      <c r="AU151" s="228" t="s">
        <v>78</v>
      </c>
      <c r="AY151" s="19" t="s">
        <v>252</v>
      </c>
      <c r="BE151" s="229">
        <f>IF(N151="základní",J151,0)</f>
        <v>0</v>
      </c>
      <c r="BF151" s="229">
        <f>IF(N151="snížená",J151,0)</f>
        <v>0</v>
      </c>
      <c r="BG151" s="229">
        <f>IF(N151="zákl. přenesená",J151,0)</f>
        <v>0</v>
      </c>
      <c r="BH151" s="229">
        <f>IF(N151="sníž. přenesená",J151,0)</f>
        <v>0</v>
      </c>
      <c r="BI151" s="229">
        <f>IF(N151="nulová",J151,0)</f>
        <v>0</v>
      </c>
      <c r="BJ151" s="19" t="s">
        <v>76</v>
      </c>
      <c r="BK151" s="229">
        <f>ROUND(I151*H151,2)</f>
        <v>0</v>
      </c>
      <c r="BL151" s="19" t="s">
        <v>258</v>
      </c>
      <c r="BM151" s="228" t="s">
        <v>3937</v>
      </c>
    </row>
    <row r="152" s="2" customFormat="1">
      <c r="A152" s="40"/>
      <c r="B152" s="41"/>
      <c r="C152" s="42"/>
      <c r="D152" s="230" t="s">
        <v>260</v>
      </c>
      <c r="E152" s="42"/>
      <c r="F152" s="231" t="s">
        <v>2873</v>
      </c>
      <c r="G152" s="42"/>
      <c r="H152" s="42"/>
      <c r="I152" s="232"/>
      <c r="J152" s="42"/>
      <c r="K152" s="42"/>
      <c r="L152" s="46"/>
      <c r="M152" s="233"/>
      <c r="N152" s="234"/>
      <c r="O152" s="86"/>
      <c r="P152" s="86"/>
      <c r="Q152" s="86"/>
      <c r="R152" s="86"/>
      <c r="S152" s="86"/>
      <c r="T152" s="87"/>
      <c r="U152" s="40"/>
      <c r="V152" s="40"/>
      <c r="W152" s="40"/>
      <c r="X152" s="40"/>
      <c r="Y152" s="40"/>
      <c r="Z152" s="40"/>
      <c r="AA152" s="40"/>
      <c r="AB152" s="40"/>
      <c r="AC152" s="40"/>
      <c r="AD152" s="40"/>
      <c r="AE152" s="40"/>
      <c r="AT152" s="19" t="s">
        <v>260</v>
      </c>
      <c r="AU152" s="19" t="s">
        <v>78</v>
      </c>
    </row>
    <row r="153" s="13" customFormat="1">
      <c r="A153" s="13"/>
      <c r="B153" s="235"/>
      <c r="C153" s="236"/>
      <c r="D153" s="237" t="s">
        <v>262</v>
      </c>
      <c r="E153" s="238" t="s">
        <v>19</v>
      </c>
      <c r="F153" s="239" t="s">
        <v>3938</v>
      </c>
      <c r="G153" s="236"/>
      <c r="H153" s="238" t="s">
        <v>19</v>
      </c>
      <c r="I153" s="240"/>
      <c r="J153" s="236"/>
      <c r="K153" s="236"/>
      <c r="L153" s="241"/>
      <c r="M153" s="242"/>
      <c r="N153" s="243"/>
      <c r="O153" s="243"/>
      <c r="P153" s="243"/>
      <c r="Q153" s="243"/>
      <c r="R153" s="243"/>
      <c r="S153" s="243"/>
      <c r="T153" s="244"/>
      <c r="U153" s="13"/>
      <c r="V153" s="13"/>
      <c r="W153" s="13"/>
      <c r="X153" s="13"/>
      <c r="Y153" s="13"/>
      <c r="Z153" s="13"/>
      <c r="AA153" s="13"/>
      <c r="AB153" s="13"/>
      <c r="AC153" s="13"/>
      <c r="AD153" s="13"/>
      <c r="AE153" s="13"/>
      <c r="AT153" s="245" t="s">
        <v>262</v>
      </c>
      <c r="AU153" s="245" t="s">
        <v>78</v>
      </c>
      <c r="AV153" s="13" t="s">
        <v>76</v>
      </c>
      <c r="AW153" s="13" t="s">
        <v>31</v>
      </c>
      <c r="AX153" s="13" t="s">
        <v>69</v>
      </c>
      <c r="AY153" s="245" t="s">
        <v>252</v>
      </c>
    </row>
    <row r="154" s="13" customFormat="1">
      <c r="A154" s="13"/>
      <c r="B154" s="235"/>
      <c r="C154" s="236"/>
      <c r="D154" s="237" t="s">
        <v>262</v>
      </c>
      <c r="E154" s="238" t="s">
        <v>19</v>
      </c>
      <c r="F154" s="239" t="s">
        <v>3939</v>
      </c>
      <c r="G154" s="236"/>
      <c r="H154" s="238" t="s">
        <v>19</v>
      </c>
      <c r="I154" s="240"/>
      <c r="J154" s="236"/>
      <c r="K154" s="236"/>
      <c r="L154" s="241"/>
      <c r="M154" s="242"/>
      <c r="N154" s="243"/>
      <c r="O154" s="243"/>
      <c r="P154" s="243"/>
      <c r="Q154" s="243"/>
      <c r="R154" s="243"/>
      <c r="S154" s="243"/>
      <c r="T154" s="244"/>
      <c r="U154" s="13"/>
      <c r="V154" s="13"/>
      <c r="W154" s="13"/>
      <c r="X154" s="13"/>
      <c r="Y154" s="13"/>
      <c r="Z154" s="13"/>
      <c r="AA154" s="13"/>
      <c r="AB154" s="13"/>
      <c r="AC154" s="13"/>
      <c r="AD154" s="13"/>
      <c r="AE154" s="13"/>
      <c r="AT154" s="245" t="s">
        <v>262</v>
      </c>
      <c r="AU154" s="245" t="s">
        <v>78</v>
      </c>
      <c r="AV154" s="13" t="s">
        <v>76</v>
      </c>
      <c r="AW154" s="13" t="s">
        <v>31</v>
      </c>
      <c r="AX154" s="13" t="s">
        <v>69</v>
      </c>
      <c r="AY154" s="245" t="s">
        <v>252</v>
      </c>
    </row>
    <row r="155" s="13" customFormat="1">
      <c r="A155" s="13"/>
      <c r="B155" s="235"/>
      <c r="C155" s="236"/>
      <c r="D155" s="237" t="s">
        <v>262</v>
      </c>
      <c r="E155" s="238" t="s">
        <v>19</v>
      </c>
      <c r="F155" s="239" t="s">
        <v>3491</v>
      </c>
      <c r="G155" s="236"/>
      <c r="H155" s="238" t="s">
        <v>19</v>
      </c>
      <c r="I155" s="240"/>
      <c r="J155" s="236"/>
      <c r="K155" s="236"/>
      <c r="L155" s="241"/>
      <c r="M155" s="242"/>
      <c r="N155" s="243"/>
      <c r="O155" s="243"/>
      <c r="P155" s="243"/>
      <c r="Q155" s="243"/>
      <c r="R155" s="243"/>
      <c r="S155" s="243"/>
      <c r="T155" s="244"/>
      <c r="U155" s="13"/>
      <c r="V155" s="13"/>
      <c r="W155" s="13"/>
      <c r="X155" s="13"/>
      <c r="Y155" s="13"/>
      <c r="Z155" s="13"/>
      <c r="AA155" s="13"/>
      <c r="AB155" s="13"/>
      <c r="AC155" s="13"/>
      <c r="AD155" s="13"/>
      <c r="AE155" s="13"/>
      <c r="AT155" s="245" t="s">
        <v>262</v>
      </c>
      <c r="AU155" s="245" t="s">
        <v>78</v>
      </c>
      <c r="AV155" s="13" t="s">
        <v>76</v>
      </c>
      <c r="AW155" s="13" t="s">
        <v>31</v>
      </c>
      <c r="AX155" s="13" t="s">
        <v>69</v>
      </c>
      <c r="AY155" s="245" t="s">
        <v>252</v>
      </c>
    </row>
    <row r="156" s="14" customFormat="1">
      <c r="A156" s="14"/>
      <c r="B156" s="246"/>
      <c r="C156" s="247"/>
      <c r="D156" s="237" t="s">
        <v>262</v>
      </c>
      <c r="E156" s="248" t="s">
        <v>19</v>
      </c>
      <c r="F156" s="249" t="s">
        <v>3940</v>
      </c>
      <c r="G156" s="247"/>
      <c r="H156" s="250">
        <v>3.7968999999999999</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262</v>
      </c>
      <c r="AU156" s="256" t="s">
        <v>78</v>
      </c>
      <c r="AV156" s="14" t="s">
        <v>78</v>
      </c>
      <c r="AW156" s="14" t="s">
        <v>31</v>
      </c>
      <c r="AX156" s="14" t="s">
        <v>69</v>
      </c>
      <c r="AY156" s="256" t="s">
        <v>252</v>
      </c>
    </row>
    <row r="157" s="14" customFormat="1">
      <c r="A157" s="14"/>
      <c r="B157" s="246"/>
      <c r="C157" s="247"/>
      <c r="D157" s="237" t="s">
        <v>262</v>
      </c>
      <c r="E157" s="248" t="s">
        <v>19</v>
      </c>
      <c r="F157" s="249" t="s">
        <v>3941</v>
      </c>
      <c r="G157" s="247"/>
      <c r="H157" s="250">
        <v>5.4885999999999999</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262</v>
      </c>
      <c r="AU157" s="256" t="s">
        <v>78</v>
      </c>
      <c r="AV157" s="14" t="s">
        <v>78</v>
      </c>
      <c r="AW157" s="14" t="s">
        <v>31</v>
      </c>
      <c r="AX157" s="14" t="s">
        <v>69</v>
      </c>
      <c r="AY157" s="256" t="s">
        <v>252</v>
      </c>
    </row>
    <row r="158" s="14" customFormat="1">
      <c r="A158" s="14"/>
      <c r="B158" s="246"/>
      <c r="C158" s="247"/>
      <c r="D158" s="237" t="s">
        <v>262</v>
      </c>
      <c r="E158" s="248" t="s">
        <v>19</v>
      </c>
      <c r="F158" s="249" t="s">
        <v>3942</v>
      </c>
      <c r="G158" s="247"/>
      <c r="H158" s="250">
        <v>5.6803999999999997</v>
      </c>
      <c r="I158" s="251"/>
      <c r="J158" s="247"/>
      <c r="K158" s="247"/>
      <c r="L158" s="252"/>
      <c r="M158" s="253"/>
      <c r="N158" s="254"/>
      <c r="O158" s="254"/>
      <c r="P158" s="254"/>
      <c r="Q158" s="254"/>
      <c r="R158" s="254"/>
      <c r="S158" s="254"/>
      <c r="T158" s="255"/>
      <c r="U158" s="14"/>
      <c r="V158" s="14"/>
      <c r="W158" s="14"/>
      <c r="X158" s="14"/>
      <c r="Y158" s="14"/>
      <c r="Z158" s="14"/>
      <c r="AA158" s="14"/>
      <c r="AB158" s="14"/>
      <c r="AC158" s="14"/>
      <c r="AD158" s="14"/>
      <c r="AE158" s="14"/>
      <c r="AT158" s="256" t="s">
        <v>262</v>
      </c>
      <c r="AU158" s="256" t="s">
        <v>78</v>
      </c>
      <c r="AV158" s="14" t="s">
        <v>78</v>
      </c>
      <c r="AW158" s="14" t="s">
        <v>31</v>
      </c>
      <c r="AX158" s="14" t="s">
        <v>69</v>
      </c>
      <c r="AY158" s="256" t="s">
        <v>252</v>
      </c>
    </row>
    <row r="159" s="14" customFormat="1">
      <c r="A159" s="14"/>
      <c r="B159" s="246"/>
      <c r="C159" s="247"/>
      <c r="D159" s="237" t="s">
        <v>262</v>
      </c>
      <c r="E159" s="248" t="s">
        <v>19</v>
      </c>
      <c r="F159" s="249" t="s">
        <v>3943</v>
      </c>
      <c r="G159" s="247"/>
      <c r="H159" s="250">
        <v>0.12540000000000001</v>
      </c>
      <c r="I159" s="251"/>
      <c r="J159" s="247"/>
      <c r="K159" s="247"/>
      <c r="L159" s="252"/>
      <c r="M159" s="253"/>
      <c r="N159" s="254"/>
      <c r="O159" s="254"/>
      <c r="P159" s="254"/>
      <c r="Q159" s="254"/>
      <c r="R159" s="254"/>
      <c r="S159" s="254"/>
      <c r="T159" s="255"/>
      <c r="U159" s="14"/>
      <c r="V159" s="14"/>
      <c r="W159" s="14"/>
      <c r="X159" s="14"/>
      <c r="Y159" s="14"/>
      <c r="Z159" s="14"/>
      <c r="AA159" s="14"/>
      <c r="AB159" s="14"/>
      <c r="AC159" s="14"/>
      <c r="AD159" s="14"/>
      <c r="AE159" s="14"/>
      <c r="AT159" s="256" t="s">
        <v>262</v>
      </c>
      <c r="AU159" s="256" t="s">
        <v>78</v>
      </c>
      <c r="AV159" s="14" t="s">
        <v>78</v>
      </c>
      <c r="AW159" s="14" t="s">
        <v>31</v>
      </c>
      <c r="AX159" s="14" t="s">
        <v>69</v>
      </c>
      <c r="AY159" s="256" t="s">
        <v>252</v>
      </c>
    </row>
    <row r="160" s="16" customFormat="1">
      <c r="A160" s="16"/>
      <c r="B160" s="268"/>
      <c r="C160" s="269"/>
      <c r="D160" s="237" t="s">
        <v>262</v>
      </c>
      <c r="E160" s="270" t="s">
        <v>3944</v>
      </c>
      <c r="F160" s="271" t="s">
        <v>333</v>
      </c>
      <c r="G160" s="269"/>
      <c r="H160" s="272">
        <v>15.0913</v>
      </c>
      <c r="I160" s="273"/>
      <c r="J160" s="269"/>
      <c r="K160" s="269"/>
      <c r="L160" s="274"/>
      <c r="M160" s="275"/>
      <c r="N160" s="276"/>
      <c r="O160" s="276"/>
      <c r="P160" s="276"/>
      <c r="Q160" s="276"/>
      <c r="R160" s="276"/>
      <c r="S160" s="276"/>
      <c r="T160" s="277"/>
      <c r="U160" s="16"/>
      <c r="V160" s="16"/>
      <c r="W160" s="16"/>
      <c r="X160" s="16"/>
      <c r="Y160" s="16"/>
      <c r="Z160" s="16"/>
      <c r="AA160" s="16"/>
      <c r="AB160" s="16"/>
      <c r="AC160" s="16"/>
      <c r="AD160" s="16"/>
      <c r="AE160" s="16"/>
      <c r="AT160" s="278" t="s">
        <v>262</v>
      </c>
      <c r="AU160" s="278" t="s">
        <v>78</v>
      </c>
      <c r="AV160" s="16" t="s">
        <v>85</v>
      </c>
      <c r="AW160" s="16" t="s">
        <v>31</v>
      </c>
      <c r="AX160" s="16" t="s">
        <v>69</v>
      </c>
      <c r="AY160" s="278" t="s">
        <v>252</v>
      </c>
    </row>
    <row r="161" s="15" customFormat="1">
      <c r="A161" s="15"/>
      <c r="B161" s="257"/>
      <c r="C161" s="258"/>
      <c r="D161" s="237" t="s">
        <v>262</v>
      </c>
      <c r="E161" s="259" t="s">
        <v>19</v>
      </c>
      <c r="F161" s="260" t="s">
        <v>265</v>
      </c>
      <c r="G161" s="258"/>
      <c r="H161" s="261">
        <v>15.0913</v>
      </c>
      <c r="I161" s="262"/>
      <c r="J161" s="258"/>
      <c r="K161" s="258"/>
      <c r="L161" s="263"/>
      <c r="M161" s="264"/>
      <c r="N161" s="265"/>
      <c r="O161" s="265"/>
      <c r="P161" s="265"/>
      <c r="Q161" s="265"/>
      <c r="R161" s="265"/>
      <c r="S161" s="265"/>
      <c r="T161" s="266"/>
      <c r="U161" s="15"/>
      <c r="V161" s="15"/>
      <c r="W161" s="15"/>
      <c r="X161" s="15"/>
      <c r="Y161" s="15"/>
      <c r="Z161" s="15"/>
      <c r="AA161" s="15"/>
      <c r="AB161" s="15"/>
      <c r="AC161" s="15"/>
      <c r="AD161" s="15"/>
      <c r="AE161" s="15"/>
      <c r="AT161" s="267" t="s">
        <v>262</v>
      </c>
      <c r="AU161" s="267" t="s">
        <v>78</v>
      </c>
      <c r="AV161" s="15" t="s">
        <v>258</v>
      </c>
      <c r="AW161" s="15" t="s">
        <v>31</v>
      </c>
      <c r="AX161" s="15" t="s">
        <v>76</v>
      </c>
      <c r="AY161" s="267" t="s">
        <v>252</v>
      </c>
    </row>
    <row r="162" s="2" customFormat="1" ht="55.5" customHeight="1">
      <c r="A162" s="40"/>
      <c r="B162" s="41"/>
      <c r="C162" s="217" t="s">
        <v>258</v>
      </c>
      <c r="D162" s="217" t="s">
        <v>254</v>
      </c>
      <c r="E162" s="218" t="s">
        <v>2883</v>
      </c>
      <c r="F162" s="219" t="s">
        <v>2884</v>
      </c>
      <c r="G162" s="220" t="s">
        <v>280</v>
      </c>
      <c r="H162" s="221">
        <v>250.3734</v>
      </c>
      <c r="I162" s="222"/>
      <c r="J162" s="223">
        <f>ROUND(I162*H162,2)</f>
        <v>0</v>
      </c>
      <c r="K162" s="219" t="s">
        <v>257</v>
      </c>
      <c r="L162" s="46"/>
      <c r="M162" s="224" t="s">
        <v>19</v>
      </c>
      <c r="N162" s="225" t="s">
        <v>40</v>
      </c>
      <c r="O162" s="86"/>
      <c r="P162" s="226">
        <f>O162*H162</f>
        <v>0</v>
      </c>
      <c r="Q162" s="226">
        <v>0</v>
      </c>
      <c r="R162" s="226">
        <f>Q162*H162</f>
        <v>0</v>
      </c>
      <c r="S162" s="226">
        <v>0</v>
      </c>
      <c r="T162" s="227">
        <f>S162*H162</f>
        <v>0</v>
      </c>
      <c r="U162" s="40"/>
      <c r="V162" s="40"/>
      <c r="W162" s="40"/>
      <c r="X162" s="40"/>
      <c r="Y162" s="40"/>
      <c r="Z162" s="40"/>
      <c r="AA162" s="40"/>
      <c r="AB162" s="40"/>
      <c r="AC162" s="40"/>
      <c r="AD162" s="40"/>
      <c r="AE162" s="40"/>
      <c r="AR162" s="228" t="s">
        <v>258</v>
      </c>
      <c r="AT162" s="228" t="s">
        <v>254</v>
      </c>
      <c r="AU162" s="228" t="s">
        <v>78</v>
      </c>
      <c r="AY162" s="19" t="s">
        <v>252</v>
      </c>
      <c r="BE162" s="229">
        <f>IF(N162="základní",J162,0)</f>
        <v>0</v>
      </c>
      <c r="BF162" s="229">
        <f>IF(N162="snížená",J162,0)</f>
        <v>0</v>
      </c>
      <c r="BG162" s="229">
        <f>IF(N162="zákl. přenesená",J162,0)</f>
        <v>0</v>
      </c>
      <c r="BH162" s="229">
        <f>IF(N162="sníž. přenesená",J162,0)</f>
        <v>0</v>
      </c>
      <c r="BI162" s="229">
        <f>IF(N162="nulová",J162,0)</f>
        <v>0</v>
      </c>
      <c r="BJ162" s="19" t="s">
        <v>76</v>
      </c>
      <c r="BK162" s="229">
        <f>ROUND(I162*H162,2)</f>
        <v>0</v>
      </c>
      <c r="BL162" s="19" t="s">
        <v>258</v>
      </c>
      <c r="BM162" s="228" t="s">
        <v>3945</v>
      </c>
    </row>
    <row r="163" s="2" customFormat="1">
      <c r="A163" s="40"/>
      <c r="B163" s="41"/>
      <c r="C163" s="42"/>
      <c r="D163" s="230" t="s">
        <v>260</v>
      </c>
      <c r="E163" s="42"/>
      <c r="F163" s="231" t="s">
        <v>2886</v>
      </c>
      <c r="G163" s="42"/>
      <c r="H163" s="42"/>
      <c r="I163" s="232"/>
      <c r="J163" s="42"/>
      <c r="K163" s="42"/>
      <c r="L163" s="46"/>
      <c r="M163" s="233"/>
      <c r="N163" s="234"/>
      <c r="O163" s="86"/>
      <c r="P163" s="86"/>
      <c r="Q163" s="86"/>
      <c r="R163" s="86"/>
      <c r="S163" s="86"/>
      <c r="T163" s="87"/>
      <c r="U163" s="40"/>
      <c r="V163" s="40"/>
      <c r="W163" s="40"/>
      <c r="X163" s="40"/>
      <c r="Y163" s="40"/>
      <c r="Z163" s="40"/>
      <c r="AA163" s="40"/>
      <c r="AB163" s="40"/>
      <c r="AC163" s="40"/>
      <c r="AD163" s="40"/>
      <c r="AE163" s="40"/>
      <c r="AT163" s="19" t="s">
        <v>260</v>
      </c>
      <c r="AU163" s="19" t="s">
        <v>78</v>
      </c>
    </row>
    <row r="164" s="2" customFormat="1">
      <c r="A164" s="40"/>
      <c r="B164" s="41"/>
      <c r="C164" s="42"/>
      <c r="D164" s="237" t="s">
        <v>963</v>
      </c>
      <c r="E164" s="42"/>
      <c r="F164" s="289" t="s">
        <v>3055</v>
      </c>
      <c r="G164" s="42"/>
      <c r="H164" s="42"/>
      <c r="I164" s="232"/>
      <c r="J164" s="42"/>
      <c r="K164" s="42"/>
      <c r="L164" s="46"/>
      <c r="M164" s="233"/>
      <c r="N164" s="234"/>
      <c r="O164" s="86"/>
      <c r="P164" s="86"/>
      <c r="Q164" s="86"/>
      <c r="R164" s="86"/>
      <c r="S164" s="86"/>
      <c r="T164" s="87"/>
      <c r="U164" s="40"/>
      <c r="V164" s="40"/>
      <c r="W164" s="40"/>
      <c r="X164" s="40"/>
      <c r="Y164" s="40"/>
      <c r="Z164" s="40"/>
      <c r="AA164" s="40"/>
      <c r="AB164" s="40"/>
      <c r="AC164" s="40"/>
      <c r="AD164" s="40"/>
      <c r="AE164" s="40"/>
      <c r="AT164" s="19" t="s">
        <v>963</v>
      </c>
      <c r="AU164" s="19" t="s">
        <v>78</v>
      </c>
    </row>
    <row r="165" s="2" customFormat="1" ht="37.8" customHeight="1">
      <c r="A165" s="40"/>
      <c r="B165" s="41"/>
      <c r="C165" s="217" t="s">
        <v>284</v>
      </c>
      <c r="D165" s="217" t="s">
        <v>254</v>
      </c>
      <c r="E165" s="218" t="s">
        <v>3946</v>
      </c>
      <c r="F165" s="219" t="s">
        <v>3947</v>
      </c>
      <c r="G165" s="220" t="s">
        <v>280</v>
      </c>
      <c r="H165" s="221">
        <v>13.949999999999999</v>
      </c>
      <c r="I165" s="222"/>
      <c r="J165" s="223">
        <f>ROUND(I165*H165,2)</f>
        <v>0</v>
      </c>
      <c r="K165" s="219" t="s">
        <v>257</v>
      </c>
      <c r="L165" s="46"/>
      <c r="M165" s="224" t="s">
        <v>19</v>
      </c>
      <c r="N165" s="225" t="s">
        <v>40</v>
      </c>
      <c r="O165" s="86"/>
      <c r="P165" s="226">
        <f>O165*H165</f>
        <v>0</v>
      </c>
      <c r="Q165" s="226">
        <v>0</v>
      </c>
      <c r="R165" s="226">
        <f>Q165*H165</f>
        <v>0</v>
      </c>
      <c r="S165" s="226">
        <v>0</v>
      </c>
      <c r="T165" s="227">
        <f>S165*H165</f>
        <v>0</v>
      </c>
      <c r="U165" s="40"/>
      <c r="V165" s="40"/>
      <c r="W165" s="40"/>
      <c r="X165" s="40"/>
      <c r="Y165" s="40"/>
      <c r="Z165" s="40"/>
      <c r="AA165" s="40"/>
      <c r="AB165" s="40"/>
      <c r="AC165" s="40"/>
      <c r="AD165" s="40"/>
      <c r="AE165" s="40"/>
      <c r="AR165" s="228" t="s">
        <v>258</v>
      </c>
      <c r="AT165" s="228" t="s">
        <v>254</v>
      </c>
      <c r="AU165" s="228" t="s">
        <v>78</v>
      </c>
      <c r="AY165" s="19" t="s">
        <v>252</v>
      </c>
      <c r="BE165" s="229">
        <f>IF(N165="základní",J165,0)</f>
        <v>0</v>
      </c>
      <c r="BF165" s="229">
        <f>IF(N165="snížená",J165,0)</f>
        <v>0</v>
      </c>
      <c r="BG165" s="229">
        <f>IF(N165="zákl. přenesená",J165,0)</f>
        <v>0</v>
      </c>
      <c r="BH165" s="229">
        <f>IF(N165="sníž. přenesená",J165,0)</f>
        <v>0</v>
      </c>
      <c r="BI165" s="229">
        <f>IF(N165="nulová",J165,0)</f>
        <v>0</v>
      </c>
      <c r="BJ165" s="19" t="s">
        <v>76</v>
      </c>
      <c r="BK165" s="229">
        <f>ROUND(I165*H165,2)</f>
        <v>0</v>
      </c>
      <c r="BL165" s="19" t="s">
        <v>258</v>
      </c>
      <c r="BM165" s="228" t="s">
        <v>3948</v>
      </c>
    </row>
    <row r="166" s="2" customFormat="1">
      <c r="A166" s="40"/>
      <c r="B166" s="41"/>
      <c r="C166" s="42"/>
      <c r="D166" s="230" t="s">
        <v>260</v>
      </c>
      <c r="E166" s="42"/>
      <c r="F166" s="231" t="s">
        <v>3949</v>
      </c>
      <c r="G166" s="42"/>
      <c r="H166" s="42"/>
      <c r="I166" s="232"/>
      <c r="J166" s="42"/>
      <c r="K166" s="42"/>
      <c r="L166" s="46"/>
      <c r="M166" s="233"/>
      <c r="N166" s="234"/>
      <c r="O166" s="86"/>
      <c r="P166" s="86"/>
      <c r="Q166" s="86"/>
      <c r="R166" s="86"/>
      <c r="S166" s="86"/>
      <c r="T166" s="87"/>
      <c r="U166" s="40"/>
      <c r="V166" s="40"/>
      <c r="W166" s="40"/>
      <c r="X166" s="40"/>
      <c r="Y166" s="40"/>
      <c r="Z166" s="40"/>
      <c r="AA166" s="40"/>
      <c r="AB166" s="40"/>
      <c r="AC166" s="40"/>
      <c r="AD166" s="40"/>
      <c r="AE166" s="40"/>
      <c r="AT166" s="19" t="s">
        <v>260</v>
      </c>
      <c r="AU166" s="19" t="s">
        <v>78</v>
      </c>
    </row>
    <row r="167" s="13" customFormat="1">
      <c r="A167" s="13"/>
      <c r="B167" s="235"/>
      <c r="C167" s="236"/>
      <c r="D167" s="237" t="s">
        <v>262</v>
      </c>
      <c r="E167" s="238" t="s">
        <v>19</v>
      </c>
      <c r="F167" s="239" t="s">
        <v>3950</v>
      </c>
      <c r="G167" s="236"/>
      <c r="H167" s="238" t="s">
        <v>19</v>
      </c>
      <c r="I167" s="240"/>
      <c r="J167" s="236"/>
      <c r="K167" s="236"/>
      <c r="L167" s="241"/>
      <c r="M167" s="242"/>
      <c r="N167" s="243"/>
      <c r="O167" s="243"/>
      <c r="P167" s="243"/>
      <c r="Q167" s="243"/>
      <c r="R167" s="243"/>
      <c r="S167" s="243"/>
      <c r="T167" s="244"/>
      <c r="U167" s="13"/>
      <c r="V167" s="13"/>
      <c r="W167" s="13"/>
      <c r="X167" s="13"/>
      <c r="Y167" s="13"/>
      <c r="Z167" s="13"/>
      <c r="AA167" s="13"/>
      <c r="AB167" s="13"/>
      <c r="AC167" s="13"/>
      <c r="AD167" s="13"/>
      <c r="AE167" s="13"/>
      <c r="AT167" s="245" t="s">
        <v>262</v>
      </c>
      <c r="AU167" s="245" t="s">
        <v>78</v>
      </c>
      <c r="AV167" s="13" t="s">
        <v>76</v>
      </c>
      <c r="AW167" s="13" t="s">
        <v>31</v>
      </c>
      <c r="AX167" s="13" t="s">
        <v>69</v>
      </c>
      <c r="AY167" s="245" t="s">
        <v>252</v>
      </c>
    </row>
    <row r="168" s="14" customFormat="1">
      <c r="A168" s="14"/>
      <c r="B168" s="246"/>
      <c r="C168" s="247"/>
      <c r="D168" s="237" t="s">
        <v>262</v>
      </c>
      <c r="E168" s="248" t="s">
        <v>19</v>
      </c>
      <c r="F168" s="249" t="s">
        <v>3951</v>
      </c>
      <c r="G168" s="247"/>
      <c r="H168" s="250">
        <v>13.949999999999999</v>
      </c>
      <c r="I168" s="251"/>
      <c r="J168" s="247"/>
      <c r="K168" s="247"/>
      <c r="L168" s="252"/>
      <c r="M168" s="253"/>
      <c r="N168" s="254"/>
      <c r="O168" s="254"/>
      <c r="P168" s="254"/>
      <c r="Q168" s="254"/>
      <c r="R168" s="254"/>
      <c r="S168" s="254"/>
      <c r="T168" s="255"/>
      <c r="U168" s="14"/>
      <c r="V168" s="14"/>
      <c r="W168" s="14"/>
      <c r="X168" s="14"/>
      <c r="Y168" s="14"/>
      <c r="Z168" s="14"/>
      <c r="AA168" s="14"/>
      <c r="AB168" s="14"/>
      <c r="AC168" s="14"/>
      <c r="AD168" s="14"/>
      <c r="AE168" s="14"/>
      <c r="AT168" s="256" t="s">
        <v>262</v>
      </c>
      <c r="AU168" s="256" t="s">
        <v>78</v>
      </c>
      <c r="AV168" s="14" t="s">
        <v>78</v>
      </c>
      <c r="AW168" s="14" t="s">
        <v>31</v>
      </c>
      <c r="AX168" s="14" t="s">
        <v>76</v>
      </c>
      <c r="AY168" s="256" t="s">
        <v>252</v>
      </c>
    </row>
    <row r="169" s="2" customFormat="1" ht="90" customHeight="1">
      <c r="A169" s="40"/>
      <c r="B169" s="41"/>
      <c r="C169" s="217" t="s">
        <v>290</v>
      </c>
      <c r="D169" s="217" t="s">
        <v>254</v>
      </c>
      <c r="E169" s="218" t="s">
        <v>3952</v>
      </c>
      <c r="F169" s="219" t="s">
        <v>3953</v>
      </c>
      <c r="G169" s="220" t="s">
        <v>183</v>
      </c>
      <c r="H169" s="221">
        <v>4</v>
      </c>
      <c r="I169" s="222"/>
      <c r="J169" s="223">
        <f>ROUND(I169*H169,2)</f>
        <v>0</v>
      </c>
      <c r="K169" s="219" t="s">
        <v>257</v>
      </c>
      <c r="L169" s="46"/>
      <c r="M169" s="224" t="s">
        <v>19</v>
      </c>
      <c r="N169" s="225" t="s">
        <v>40</v>
      </c>
      <c r="O169" s="86"/>
      <c r="P169" s="226">
        <f>O169*H169</f>
        <v>0</v>
      </c>
      <c r="Q169" s="226">
        <v>0.0086800000000000002</v>
      </c>
      <c r="R169" s="226">
        <f>Q169*H169</f>
        <v>0.034720000000000001</v>
      </c>
      <c r="S169" s="226">
        <v>0</v>
      </c>
      <c r="T169" s="227">
        <f>S169*H169</f>
        <v>0</v>
      </c>
      <c r="U169" s="40"/>
      <c r="V169" s="40"/>
      <c r="W169" s="40"/>
      <c r="X169" s="40"/>
      <c r="Y169" s="40"/>
      <c r="Z169" s="40"/>
      <c r="AA169" s="40"/>
      <c r="AB169" s="40"/>
      <c r="AC169" s="40"/>
      <c r="AD169" s="40"/>
      <c r="AE169" s="40"/>
      <c r="AR169" s="228" t="s">
        <v>258</v>
      </c>
      <c r="AT169" s="228" t="s">
        <v>254</v>
      </c>
      <c r="AU169" s="228" t="s">
        <v>78</v>
      </c>
      <c r="AY169" s="19" t="s">
        <v>252</v>
      </c>
      <c r="BE169" s="229">
        <f>IF(N169="základní",J169,0)</f>
        <v>0</v>
      </c>
      <c r="BF169" s="229">
        <f>IF(N169="snížená",J169,0)</f>
        <v>0</v>
      </c>
      <c r="BG169" s="229">
        <f>IF(N169="zákl. přenesená",J169,0)</f>
        <v>0</v>
      </c>
      <c r="BH169" s="229">
        <f>IF(N169="sníž. přenesená",J169,0)</f>
        <v>0</v>
      </c>
      <c r="BI169" s="229">
        <f>IF(N169="nulová",J169,0)</f>
        <v>0</v>
      </c>
      <c r="BJ169" s="19" t="s">
        <v>76</v>
      </c>
      <c r="BK169" s="229">
        <f>ROUND(I169*H169,2)</f>
        <v>0</v>
      </c>
      <c r="BL169" s="19" t="s">
        <v>258</v>
      </c>
      <c r="BM169" s="228" t="s">
        <v>3954</v>
      </c>
    </row>
    <row r="170" s="2" customFormat="1">
      <c r="A170" s="40"/>
      <c r="B170" s="41"/>
      <c r="C170" s="42"/>
      <c r="D170" s="230" t="s">
        <v>260</v>
      </c>
      <c r="E170" s="42"/>
      <c r="F170" s="231" t="s">
        <v>3955</v>
      </c>
      <c r="G170" s="42"/>
      <c r="H170" s="42"/>
      <c r="I170" s="232"/>
      <c r="J170" s="42"/>
      <c r="K170" s="42"/>
      <c r="L170" s="46"/>
      <c r="M170" s="233"/>
      <c r="N170" s="234"/>
      <c r="O170" s="86"/>
      <c r="P170" s="86"/>
      <c r="Q170" s="86"/>
      <c r="R170" s="86"/>
      <c r="S170" s="86"/>
      <c r="T170" s="87"/>
      <c r="U170" s="40"/>
      <c r="V170" s="40"/>
      <c r="W170" s="40"/>
      <c r="X170" s="40"/>
      <c r="Y170" s="40"/>
      <c r="Z170" s="40"/>
      <c r="AA170" s="40"/>
      <c r="AB170" s="40"/>
      <c r="AC170" s="40"/>
      <c r="AD170" s="40"/>
      <c r="AE170" s="40"/>
      <c r="AT170" s="19" t="s">
        <v>260</v>
      </c>
      <c r="AU170" s="19" t="s">
        <v>78</v>
      </c>
    </row>
    <row r="171" s="13" customFormat="1">
      <c r="A171" s="13"/>
      <c r="B171" s="235"/>
      <c r="C171" s="236"/>
      <c r="D171" s="237" t="s">
        <v>262</v>
      </c>
      <c r="E171" s="238" t="s">
        <v>19</v>
      </c>
      <c r="F171" s="239" t="s">
        <v>3956</v>
      </c>
      <c r="G171" s="236"/>
      <c r="H171" s="238" t="s">
        <v>19</v>
      </c>
      <c r="I171" s="240"/>
      <c r="J171" s="236"/>
      <c r="K171" s="236"/>
      <c r="L171" s="241"/>
      <c r="M171" s="242"/>
      <c r="N171" s="243"/>
      <c r="O171" s="243"/>
      <c r="P171" s="243"/>
      <c r="Q171" s="243"/>
      <c r="R171" s="243"/>
      <c r="S171" s="243"/>
      <c r="T171" s="244"/>
      <c r="U171" s="13"/>
      <c r="V171" s="13"/>
      <c r="W171" s="13"/>
      <c r="X171" s="13"/>
      <c r="Y171" s="13"/>
      <c r="Z171" s="13"/>
      <c r="AA171" s="13"/>
      <c r="AB171" s="13"/>
      <c r="AC171" s="13"/>
      <c r="AD171" s="13"/>
      <c r="AE171" s="13"/>
      <c r="AT171" s="245" t="s">
        <v>262</v>
      </c>
      <c r="AU171" s="245" t="s">
        <v>78</v>
      </c>
      <c r="AV171" s="13" t="s">
        <v>76</v>
      </c>
      <c r="AW171" s="13" t="s">
        <v>31</v>
      </c>
      <c r="AX171" s="13" t="s">
        <v>69</v>
      </c>
      <c r="AY171" s="245" t="s">
        <v>252</v>
      </c>
    </row>
    <row r="172" s="14" customFormat="1">
      <c r="A172" s="14"/>
      <c r="B172" s="246"/>
      <c r="C172" s="247"/>
      <c r="D172" s="237" t="s">
        <v>262</v>
      </c>
      <c r="E172" s="248" t="s">
        <v>19</v>
      </c>
      <c r="F172" s="249" t="s">
        <v>3957</v>
      </c>
      <c r="G172" s="247"/>
      <c r="H172" s="250">
        <v>4</v>
      </c>
      <c r="I172" s="251"/>
      <c r="J172" s="247"/>
      <c r="K172" s="247"/>
      <c r="L172" s="252"/>
      <c r="M172" s="253"/>
      <c r="N172" s="254"/>
      <c r="O172" s="254"/>
      <c r="P172" s="254"/>
      <c r="Q172" s="254"/>
      <c r="R172" s="254"/>
      <c r="S172" s="254"/>
      <c r="T172" s="255"/>
      <c r="U172" s="14"/>
      <c r="V172" s="14"/>
      <c r="W172" s="14"/>
      <c r="X172" s="14"/>
      <c r="Y172" s="14"/>
      <c r="Z172" s="14"/>
      <c r="AA172" s="14"/>
      <c r="AB172" s="14"/>
      <c r="AC172" s="14"/>
      <c r="AD172" s="14"/>
      <c r="AE172" s="14"/>
      <c r="AT172" s="256" t="s">
        <v>262</v>
      </c>
      <c r="AU172" s="256" t="s">
        <v>78</v>
      </c>
      <c r="AV172" s="14" t="s">
        <v>78</v>
      </c>
      <c r="AW172" s="14" t="s">
        <v>31</v>
      </c>
      <c r="AX172" s="14" t="s">
        <v>76</v>
      </c>
      <c r="AY172" s="256" t="s">
        <v>252</v>
      </c>
    </row>
    <row r="173" s="2" customFormat="1" ht="90" customHeight="1">
      <c r="A173" s="40"/>
      <c r="B173" s="41"/>
      <c r="C173" s="217" t="s">
        <v>296</v>
      </c>
      <c r="D173" s="217" t="s">
        <v>254</v>
      </c>
      <c r="E173" s="218" t="s">
        <v>3958</v>
      </c>
      <c r="F173" s="219" t="s">
        <v>3959</v>
      </c>
      <c r="G173" s="220" t="s">
        <v>183</v>
      </c>
      <c r="H173" s="221">
        <v>4</v>
      </c>
      <c r="I173" s="222"/>
      <c r="J173" s="223">
        <f>ROUND(I173*H173,2)</f>
        <v>0</v>
      </c>
      <c r="K173" s="219" t="s">
        <v>257</v>
      </c>
      <c r="L173" s="46"/>
      <c r="M173" s="224" t="s">
        <v>19</v>
      </c>
      <c r="N173" s="225" t="s">
        <v>40</v>
      </c>
      <c r="O173" s="86"/>
      <c r="P173" s="226">
        <f>O173*H173</f>
        <v>0</v>
      </c>
      <c r="Q173" s="226">
        <v>0.036900000000000002</v>
      </c>
      <c r="R173" s="226">
        <f>Q173*H173</f>
        <v>0.14760000000000001</v>
      </c>
      <c r="S173" s="226">
        <v>0</v>
      </c>
      <c r="T173" s="227">
        <f>S173*H173</f>
        <v>0</v>
      </c>
      <c r="U173" s="40"/>
      <c r="V173" s="40"/>
      <c r="W173" s="40"/>
      <c r="X173" s="40"/>
      <c r="Y173" s="40"/>
      <c r="Z173" s="40"/>
      <c r="AA173" s="40"/>
      <c r="AB173" s="40"/>
      <c r="AC173" s="40"/>
      <c r="AD173" s="40"/>
      <c r="AE173" s="40"/>
      <c r="AR173" s="228" t="s">
        <v>258</v>
      </c>
      <c r="AT173" s="228" t="s">
        <v>254</v>
      </c>
      <c r="AU173" s="228" t="s">
        <v>78</v>
      </c>
      <c r="AY173" s="19" t="s">
        <v>252</v>
      </c>
      <c r="BE173" s="229">
        <f>IF(N173="základní",J173,0)</f>
        <v>0</v>
      </c>
      <c r="BF173" s="229">
        <f>IF(N173="snížená",J173,0)</f>
        <v>0</v>
      </c>
      <c r="BG173" s="229">
        <f>IF(N173="zákl. přenesená",J173,0)</f>
        <v>0</v>
      </c>
      <c r="BH173" s="229">
        <f>IF(N173="sníž. přenesená",J173,0)</f>
        <v>0</v>
      </c>
      <c r="BI173" s="229">
        <f>IF(N173="nulová",J173,0)</f>
        <v>0</v>
      </c>
      <c r="BJ173" s="19" t="s">
        <v>76</v>
      </c>
      <c r="BK173" s="229">
        <f>ROUND(I173*H173,2)</f>
        <v>0</v>
      </c>
      <c r="BL173" s="19" t="s">
        <v>258</v>
      </c>
      <c r="BM173" s="228" t="s">
        <v>3960</v>
      </c>
    </row>
    <row r="174" s="2" customFormat="1">
      <c r="A174" s="40"/>
      <c r="B174" s="41"/>
      <c r="C174" s="42"/>
      <c r="D174" s="230" t="s">
        <v>260</v>
      </c>
      <c r="E174" s="42"/>
      <c r="F174" s="231" t="s">
        <v>3961</v>
      </c>
      <c r="G174" s="42"/>
      <c r="H174" s="42"/>
      <c r="I174" s="232"/>
      <c r="J174" s="42"/>
      <c r="K174" s="42"/>
      <c r="L174" s="46"/>
      <c r="M174" s="233"/>
      <c r="N174" s="234"/>
      <c r="O174" s="86"/>
      <c r="P174" s="86"/>
      <c r="Q174" s="86"/>
      <c r="R174" s="86"/>
      <c r="S174" s="86"/>
      <c r="T174" s="87"/>
      <c r="U174" s="40"/>
      <c r="V174" s="40"/>
      <c r="W174" s="40"/>
      <c r="X174" s="40"/>
      <c r="Y174" s="40"/>
      <c r="Z174" s="40"/>
      <c r="AA174" s="40"/>
      <c r="AB174" s="40"/>
      <c r="AC174" s="40"/>
      <c r="AD174" s="40"/>
      <c r="AE174" s="40"/>
      <c r="AT174" s="19" t="s">
        <v>260</v>
      </c>
      <c r="AU174" s="19" t="s">
        <v>78</v>
      </c>
    </row>
    <row r="175" s="13" customFormat="1">
      <c r="A175" s="13"/>
      <c r="B175" s="235"/>
      <c r="C175" s="236"/>
      <c r="D175" s="237" t="s">
        <v>262</v>
      </c>
      <c r="E175" s="238" t="s">
        <v>19</v>
      </c>
      <c r="F175" s="239" t="s">
        <v>3956</v>
      </c>
      <c r="G175" s="236"/>
      <c r="H175" s="238" t="s">
        <v>19</v>
      </c>
      <c r="I175" s="240"/>
      <c r="J175" s="236"/>
      <c r="K175" s="236"/>
      <c r="L175" s="241"/>
      <c r="M175" s="242"/>
      <c r="N175" s="243"/>
      <c r="O175" s="243"/>
      <c r="P175" s="243"/>
      <c r="Q175" s="243"/>
      <c r="R175" s="243"/>
      <c r="S175" s="243"/>
      <c r="T175" s="244"/>
      <c r="U175" s="13"/>
      <c r="V175" s="13"/>
      <c r="W175" s="13"/>
      <c r="X175" s="13"/>
      <c r="Y175" s="13"/>
      <c r="Z175" s="13"/>
      <c r="AA175" s="13"/>
      <c r="AB175" s="13"/>
      <c r="AC175" s="13"/>
      <c r="AD175" s="13"/>
      <c r="AE175" s="13"/>
      <c r="AT175" s="245" t="s">
        <v>262</v>
      </c>
      <c r="AU175" s="245" t="s">
        <v>78</v>
      </c>
      <c r="AV175" s="13" t="s">
        <v>76</v>
      </c>
      <c r="AW175" s="13" t="s">
        <v>31</v>
      </c>
      <c r="AX175" s="13" t="s">
        <v>69</v>
      </c>
      <c r="AY175" s="245" t="s">
        <v>252</v>
      </c>
    </row>
    <row r="176" s="14" customFormat="1">
      <c r="A176" s="14"/>
      <c r="B176" s="246"/>
      <c r="C176" s="247"/>
      <c r="D176" s="237" t="s">
        <v>262</v>
      </c>
      <c r="E176" s="248" t="s">
        <v>19</v>
      </c>
      <c r="F176" s="249" t="s">
        <v>3962</v>
      </c>
      <c r="G176" s="247"/>
      <c r="H176" s="250">
        <v>4</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262</v>
      </c>
      <c r="AU176" s="256" t="s">
        <v>78</v>
      </c>
      <c r="AV176" s="14" t="s">
        <v>78</v>
      </c>
      <c r="AW176" s="14" t="s">
        <v>31</v>
      </c>
      <c r="AX176" s="14" t="s">
        <v>76</v>
      </c>
      <c r="AY176" s="256" t="s">
        <v>252</v>
      </c>
    </row>
    <row r="177" s="2" customFormat="1" ht="90" customHeight="1">
      <c r="A177" s="40"/>
      <c r="B177" s="41"/>
      <c r="C177" s="217" t="s">
        <v>303</v>
      </c>
      <c r="D177" s="217" t="s">
        <v>254</v>
      </c>
      <c r="E177" s="218" t="s">
        <v>3963</v>
      </c>
      <c r="F177" s="219" t="s">
        <v>3964</v>
      </c>
      <c r="G177" s="220" t="s">
        <v>183</v>
      </c>
      <c r="H177" s="221">
        <v>6.5</v>
      </c>
      <c r="I177" s="222"/>
      <c r="J177" s="223">
        <f>ROUND(I177*H177,2)</f>
        <v>0</v>
      </c>
      <c r="K177" s="219" t="s">
        <v>257</v>
      </c>
      <c r="L177" s="46"/>
      <c r="M177" s="224" t="s">
        <v>19</v>
      </c>
      <c r="N177" s="225" t="s">
        <v>40</v>
      </c>
      <c r="O177" s="86"/>
      <c r="P177" s="226">
        <f>O177*H177</f>
        <v>0</v>
      </c>
      <c r="Q177" s="226">
        <v>0.036900000000000002</v>
      </c>
      <c r="R177" s="226">
        <f>Q177*H177</f>
        <v>0.23985000000000001</v>
      </c>
      <c r="S177" s="226">
        <v>0</v>
      </c>
      <c r="T177" s="227">
        <f>S177*H177</f>
        <v>0</v>
      </c>
      <c r="U177" s="40"/>
      <c r="V177" s="40"/>
      <c r="W177" s="40"/>
      <c r="X177" s="40"/>
      <c r="Y177" s="40"/>
      <c r="Z177" s="40"/>
      <c r="AA177" s="40"/>
      <c r="AB177" s="40"/>
      <c r="AC177" s="40"/>
      <c r="AD177" s="40"/>
      <c r="AE177" s="40"/>
      <c r="AR177" s="228" t="s">
        <v>258</v>
      </c>
      <c r="AT177" s="228" t="s">
        <v>254</v>
      </c>
      <c r="AU177" s="228" t="s">
        <v>78</v>
      </c>
      <c r="AY177" s="19" t="s">
        <v>252</v>
      </c>
      <c r="BE177" s="229">
        <f>IF(N177="základní",J177,0)</f>
        <v>0</v>
      </c>
      <c r="BF177" s="229">
        <f>IF(N177="snížená",J177,0)</f>
        <v>0</v>
      </c>
      <c r="BG177" s="229">
        <f>IF(N177="zákl. přenesená",J177,0)</f>
        <v>0</v>
      </c>
      <c r="BH177" s="229">
        <f>IF(N177="sníž. přenesená",J177,0)</f>
        <v>0</v>
      </c>
      <c r="BI177" s="229">
        <f>IF(N177="nulová",J177,0)</f>
        <v>0</v>
      </c>
      <c r="BJ177" s="19" t="s">
        <v>76</v>
      </c>
      <c r="BK177" s="229">
        <f>ROUND(I177*H177,2)</f>
        <v>0</v>
      </c>
      <c r="BL177" s="19" t="s">
        <v>258</v>
      </c>
      <c r="BM177" s="228" t="s">
        <v>3965</v>
      </c>
    </row>
    <row r="178" s="2" customFormat="1">
      <c r="A178" s="40"/>
      <c r="B178" s="41"/>
      <c r="C178" s="42"/>
      <c r="D178" s="230" t="s">
        <v>260</v>
      </c>
      <c r="E178" s="42"/>
      <c r="F178" s="231" t="s">
        <v>3966</v>
      </c>
      <c r="G178" s="42"/>
      <c r="H178" s="42"/>
      <c r="I178" s="232"/>
      <c r="J178" s="42"/>
      <c r="K178" s="42"/>
      <c r="L178" s="46"/>
      <c r="M178" s="233"/>
      <c r="N178" s="234"/>
      <c r="O178" s="86"/>
      <c r="P178" s="86"/>
      <c r="Q178" s="86"/>
      <c r="R178" s="86"/>
      <c r="S178" s="86"/>
      <c r="T178" s="87"/>
      <c r="U178" s="40"/>
      <c r="V178" s="40"/>
      <c r="W178" s="40"/>
      <c r="X178" s="40"/>
      <c r="Y178" s="40"/>
      <c r="Z178" s="40"/>
      <c r="AA178" s="40"/>
      <c r="AB178" s="40"/>
      <c r="AC178" s="40"/>
      <c r="AD178" s="40"/>
      <c r="AE178" s="40"/>
      <c r="AT178" s="19" t="s">
        <v>260</v>
      </c>
      <c r="AU178" s="19" t="s">
        <v>78</v>
      </c>
    </row>
    <row r="179" s="13" customFormat="1">
      <c r="A179" s="13"/>
      <c r="B179" s="235"/>
      <c r="C179" s="236"/>
      <c r="D179" s="237" t="s">
        <v>262</v>
      </c>
      <c r="E179" s="238" t="s">
        <v>19</v>
      </c>
      <c r="F179" s="239" t="s">
        <v>3956</v>
      </c>
      <c r="G179" s="236"/>
      <c r="H179" s="238" t="s">
        <v>19</v>
      </c>
      <c r="I179" s="240"/>
      <c r="J179" s="236"/>
      <c r="K179" s="236"/>
      <c r="L179" s="241"/>
      <c r="M179" s="242"/>
      <c r="N179" s="243"/>
      <c r="O179" s="243"/>
      <c r="P179" s="243"/>
      <c r="Q179" s="243"/>
      <c r="R179" s="243"/>
      <c r="S179" s="243"/>
      <c r="T179" s="244"/>
      <c r="U179" s="13"/>
      <c r="V179" s="13"/>
      <c r="W179" s="13"/>
      <c r="X179" s="13"/>
      <c r="Y179" s="13"/>
      <c r="Z179" s="13"/>
      <c r="AA179" s="13"/>
      <c r="AB179" s="13"/>
      <c r="AC179" s="13"/>
      <c r="AD179" s="13"/>
      <c r="AE179" s="13"/>
      <c r="AT179" s="245" t="s">
        <v>262</v>
      </c>
      <c r="AU179" s="245" t="s">
        <v>78</v>
      </c>
      <c r="AV179" s="13" t="s">
        <v>76</v>
      </c>
      <c r="AW179" s="13" t="s">
        <v>31</v>
      </c>
      <c r="AX179" s="13" t="s">
        <v>69</v>
      </c>
      <c r="AY179" s="245" t="s">
        <v>252</v>
      </c>
    </row>
    <row r="180" s="14" customFormat="1">
      <c r="A180" s="14"/>
      <c r="B180" s="246"/>
      <c r="C180" s="247"/>
      <c r="D180" s="237" t="s">
        <v>262</v>
      </c>
      <c r="E180" s="248" t="s">
        <v>19</v>
      </c>
      <c r="F180" s="249" t="s">
        <v>3967</v>
      </c>
      <c r="G180" s="247"/>
      <c r="H180" s="250">
        <v>6.5</v>
      </c>
      <c r="I180" s="251"/>
      <c r="J180" s="247"/>
      <c r="K180" s="247"/>
      <c r="L180" s="252"/>
      <c r="M180" s="253"/>
      <c r="N180" s="254"/>
      <c r="O180" s="254"/>
      <c r="P180" s="254"/>
      <c r="Q180" s="254"/>
      <c r="R180" s="254"/>
      <c r="S180" s="254"/>
      <c r="T180" s="255"/>
      <c r="U180" s="14"/>
      <c r="V180" s="14"/>
      <c r="W180" s="14"/>
      <c r="X180" s="14"/>
      <c r="Y180" s="14"/>
      <c r="Z180" s="14"/>
      <c r="AA180" s="14"/>
      <c r="AB180" s="14"/>
      <c r="AC180" s="14"/>
      <c r="AD180" s="14"/>
      <c r="AE180" s="14"/>
      <c r="AT180" s="256" t="s">
        <v>262</v>
      </c>
      <c r="AU180" s="256" t="s">
        <v>78</v>
      </c>
      <c r="AV180" s="14" t="s">
        <v>78</v>
      </c>
      <c r="AW180" s="14" t="s">
        <v>31</v>
      </c>
      <c r="AX180" s="14" t="s">
        <v>76</v>
      </c>
      <c r="AY180" s="256" t="s">
        <v>252</v>
      </c>
    </row>
    <row r="181" s="2" customFormat="1" ht="44.25" customHeight="1">
      <c r="A181" s="40"/>
      <c r="B181" s="41"/>
      <c r="C181" s="217" t="s">
        <v>311</v>
      </c>
      <c r="D181" s="217" t="s">
        <v>254</v>
      </c>
      <c r="E181" s="218" t="s">
        <v>3968</v>
      </c>
      <c r="F181" s="219" t="s">
        <v>3969</v>
      </c>
      <c r="G181" s="220" t="s">
        <v>280</v>
      </c>
      <c r="H181" s="221">
        <v>232.83000000000001</v>
      </c>
      <c r="I181" s="222"/>
      <c r="J181" s="223">
        <f>ROUND(I181*H181,2)</f>
        <v>0</v>
      </c>
      <c r="K181" s="219" t="s">
        <v>257</v>
      </c>
      <c r="L181" s="46"/>
      <c r="M181" s="224" t="s">
        <v>19</v>
      </c>
      <c r="N181" s="225" t="s">
        <v>40</v>
      </c>
      <c r="O181" s="86"/>
      <c r="P181" s="226">
        <f>O181*H181</f>
        <v>0</v>
      </c>
      <c r="Q181" s="226">
        <v>0</v>
      </c>
      <c r="R181" s="226">
        <f>Q181*H181</f>
        <v>0</v>
      </c>
      <c r="S181" s="226">
        <v>0</v>
      </c>
      <c r="T181" s="227">
        <f>S181*H181</f>
        <v>0</v>
      </c>
      <c r="U181" s="40"/>
      <c r="V181" s="40"/>
      <c r="W181" s="40"/>
      <c r="X181" s="40"/>
      <c r="Y181" s="40"/>
      <c r="Z181" s="40"/>
      <c r="AA181" s="40"/>
      <c r="AB181" s="40"/>
      <c r="AC181" s="40"/>
      <c r="AD181" s="40"/>
      <c r="AE181" s="40"/>
      <c r="AR181" s="228" t="s">
        <v>258</v>
      </c>
      <c r="AT181" s="228" t="s">
        <v>254</v>
      </c>
      <c r="AU181" s="228" t="s">
        <v>78</v>
      </c>
      <c r="AY181" s="19" t="s">
        <v>252</v>
      </c>
      <c r="BE181" s="229">
        <f>IF(N181="základní",J181,0)</f>
        <v>0</v>
      </c>
      <c r="BF181" s="229">
        <f>IF(N181="snížená",J181,0)</f>
        <v>0</v>
      </c>
      <c r="BG181" s="229">
        <f>IF(N181="zákl. přenesená",J181,0)</f>
        <v>0</v>
      </c>
      <c r="BH181" s="229">
        <f>IF(N181="sníž. přenesená",J181,0)</f>
        <v>0</v>
      </c>
      <c r="BI181" s="229">
        <f>IF(N181="nulová",J181,0)</f>
        <v>0</v>
      </c>
      <c r="BJ181" s="19" t="s">
        <v>76</v>
      </c>
      <c r="BK181" s="229">
        <f>ROUND(I181*H181,2)</f>
        <v>0</v>
      </c>
      <c r="BL181" s="19" t="s">
        <v>258</v>
      </c>
      <c r="BM181" s="228" t="s">
        <v>3970</v>
      </c>
    </row>
    <row r="182" s="2" customFormat="1">
      <c r="A182" s="40"/>
      <c r="B182" s="41"/>
      <c r="C182" s="42"/>
      <c r="D182" s="230" t="s">
        <v>260</v>
      </c>
      <c r="E182" s="42"/>
      <c r="F182" s="231" t="s">
        <v>3971</v>
      </c>
      <c r="G182" s="42"/>
      <c r="H182" s="42"/>
      <c r="I182" s="232"/>
      <c r="J182" s="42"/>
      <c r="K182" s="42"/>
      <c r="L182" s="46"/>
      <c r="M182" s="233"/>
      <c r="N182" s="234"/>
      <c r="O182" s="86"/>
      <c r="P182" s="86"/>
      <c r="Q182" s="86"/>
      <c r="R182" s="86"/>
      <c r="S182" s="86"/>
      <c r="T182" s="87"/>
      <c r="U182" s="40"/>
      <c r="V182" s="40"/>
      <c r="W182" s="40"/>
      <c r="X182" s="40"/>
      <c r="Y182" s="40"/>
      <c r="Z182" s="40"/>
      <c r="AA182" s="40"/>
      <c r="AB182" s="40"/>
      <c r="AC182" s="40"/>
      <c r="AD182" s="40"/>
      <c r="AE182" s="40"/>
      <c r="AT182" s="19" t="s">
        <v>260</v>
      </c>
      <c r="AU182" s="19" t="s">
        <v>78</v>
      </c>
    </row>
    <row r="183" s="14" customFormat="1">
      <c r="A183" s="14"/>
      <c r="B183" s="246"/>
      <c r="C183" s="247"/>
      <c r="D183" s="237" t="s">
        <v>262</v>
      </c>
      <c r="E183" s="248" t="s">
        <v>19</v>
      </c>
      <c r="F183" s="249" t="s">
        <v>3891</v>
      </c>
      <c r="G183" s="247"/>
      <c r="H183" s="250">
        <v>225.14279999999999</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262</v>
      </c>
      <c r="AU183" s="256" t="s">
        <v>78</v>
      </c>
      <c r="AV183" s="14" t="s">
        <v>78</v>
      </c>
      <c r="AW183" s="14" t="s">
        <v>31</v>
      </c>
      <c r="AX183" s="14" t="s">
        <v>69</v>
      </c>
      <c r="AY183" s="256" t="s">
        <v>252</v>
      </c>
    </row>
    <row r="184" s="14" customFormat="1">
      <c r="A184" s="14"/>
      <c r="B184" s="246"/>
      <c r="C184" s="247"/>
      <c r="D184" s="237" t="s">
        <v>262</v>
      </c>
      <c r="E184" s="248" t="s">
        <v>19</v>
      </c>
      <c r="F184" s="249" t="s">
        <v>3888</v>
      </c>
      <c r="G184" s="247"/>
      <c r="H184" s="250">
        <v>7.6871999999999998</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262</v>
      </c>
      <c r="AU184" s="256" t="s">
        <v>78</v>
      </c>
      <c r="AV184" s="14" t="s">
        <v>78</v>
      </c>
      <c r="AW184" s="14" t="s">
        <v>31</v>
      </c>
      <c r="AX184" s="14" t="s">
        <v>69</v>
      </c>
      <c r="AY184" s="256" t="s">
        <v>252</v>
      </c>
    </row>
    <row r="185" s="15" customFormat="1">
      <c r="A185" s="15"/>
      <c r="B185" s="257"/>
      <c r="C185" s="258"/>
      <c r="D185" s="237" t="s">
        <v>262</v>
      </c>
      <c r="E185" s="259" t="s">
        <v>19</v>
      </c>
      <c r="F185" s="260" t="s">
        <v>265</v>
      </c>
      <c r="G185" s="258"/>
      <c r="H185" s="261">
        <v>232.83000000000001</v>
      </c>
      <c r="I185" s="262"/>
      <c r="J185" s="258"/>
      <c r="K185" s="258"/>
      <c r="L185" s="263"/>
      <c r="M185" s="264"/>
      <c r="N185" s="265"/>
      <c r="O185" s="265"/>
      <c r="P185" s="265"/>
      <c r="Q185" s="265"/>
      <c r="R185" s="265"/>
      <c r="S185" s="265"/>
      <c r="T185" s="266"/>
      <c r="U185" s="15"/>
      <c r="V185" s="15"/>
      <c r="W185" s="15"/>
      <c r="X185" s="15"/>
      <c r="Y185" s="15"/>
      <c r="Z185" s="15"/>
      <c r="AA185" s="15"/>
      <c r="AB185" s="15"/>
      <c r="AC185" s="15"/>
      <c r="AD185" s="15"/>
      <c r="AE185" s="15"/>
      <c r="AT185" s="267" t="s">
        <v>262</v>
      </c>
      <c r="AU185" s="267" t="s">
        <v>78</v>
      </c>
      <c r="AV185" s="15" t="s">
        <v>258</v>
      </c>
      <c r="AW185" s="15" t="s">
        <v>31</v>
      </c>
      <c r="AX185" s="15" t="s">
        <v>76</v>
      </c>
      <c r="AY185" s="267" t="s">
        <v>252</v>
      </c>
    </row>
    <row r="186" s="2" customFormat="1" ht="55.5" customHeight="1">
      <c r="A186" s="40"/>
      <c r="B186" s="41"/>
      <c r="C186" s="217" t="s">
        <v>317</v>
      </c>
      <c r="D186" s="217" t="s">
        <v>254</v>
      </c>
      <c r="E186" s="218" t="s">
        <v>2883</v>
      </c>
      <c r="F186" s="219" t="s">
        <v>2884</v>
      </c>
      <c r="G186" s="220" t="s">
        <v>280</v>
      </c>
      <c r="H186" s="221">
        <v>232.83000000000001</v>
      </c>
      <c r="I186" s="222"/>
      <c r="J186" s="223">
        <f>ROUND(I186*H186,2)</f>
        <v>0</v>
      </c>
      <c r="K186" s="219" t="s">
        <v>257</v>
      </c>
      <c r="L186" s="46"/>
      <c r="M186" s="224" t="s">
        <v>19</v>
      </c>
      <c r="N186" s="225" t="s">
        <v>40</v>
      </c>
      <c r="O186" s="86"/>
      <c r="P186" s="226">
        <f>O186*H186</f>
        <v>0</v>
      </c>
      <c r="Q186" s="226">
        <v>0</v>
      </c>
      <c r="R186" s="226">
        <f>Q186*H186</f>
        <v>0</v>
      </c>
      <c r="S186" s="226">
        <v>0</v>
      </c>
      <c r="T186" s="227">
        <f>S186*H186</f>
        <v>0</v>
      </c>
      <c r="U186" s="40"/>
      <c r="V186" s="40"/>
      <c r="W186" s="40"/>
      <c r="X186" s="40"/>
      <c r="Y186" s="40"/>
      <c r="Z186" s="40"/>
      <c r="AA186" s="40"/>
      <c r="AB186" s="40"/>
      <c r="AC186" s="40"/>
      <c r="AD186" s="40"/>
      <c r="AE186" s="40"/>
      <c r="AR186" s="228" t="s">
        <v>258</v>
      </c>
      <c r="AT186" s="228" t="s">
        <v>254</v>
      </c>
      <c r="AU186" s="228" t="s">
        <v>78</v>
      </c>
      <c r="AY186" s="19" t="s">
        <v>252</v>
      </c>
      <c r="BE186" s="229">
        <f>IF(N186="základní",J186,0)</f>
        <v>0</v>
      </c>
      <c r="BF186" s="229">
        <f>IF(N186="snížená",J186,0)</f>
        <v>0</v>
      </c>
      <c r="BG186" s="229">
        <f>IF(N186="zákl. přenesená",J186,0)</f>
        <v>0</v>
      </c>
      <c r="BH186" s="229">
        <f>IF(N186="sníž. přenesená",J186,0)</f>
        <v>0</v>
      </c>
      <c r="BI186" s="229">
        <f>IF(N186="nulová",J186,0)</f>
        <v>0</v>
      </c>
      <c r="BJ186" s="19" t="s">
        <v>76</v>
      </c>
      <c r="BK186" s="229">
        <f>ROUND(I186*H186,2)</f>
        <v>0</v>
      </c>
      <c r="BL186" s="19" t="s">
        <v>258</v>
      </c>
      <c r="BM186" s="228" t="s">
        <v>3972</v>
      </c>
    </row>
    <row r="187" s="2" customFormat="1">
      <c r="A187" s="40"/>
      <c r="B187" s="41"/>
      <c r="C187" s="42"/>
      <c r="D187" s="230" t="s">
        <v>260</v>
      </c>
      <c r="E187" s="42"/>
      <c r="F187" s="231" t="s">
        <v>2886</v>
      </c>
      <c r="G187" s="42"/>
      <c r="H187" s="42"/>
      <c r="I187" s="232"/>
      <c r="J187" s="42"/>
      <c r="K187" s="42"/>
      <c r="L187" s="46"/>
      <c r="M187" s="233"/>
      <c r="N187" s="234"/>
      <c r="O187" s="86"/>
      <c r="P187" s="86"/>
      <c r="Q187" s="86"/>
      <c r="R187" s="86"/>
      <c r="S187" s="86"/>
      <c r="T187" s="87"/>
      <c r="U187" s="40"/>
      <c r="V187" s="40"/>
      <c r="W187" s="40"/>
      <c r="X187" s="40"/>
      <c r="Y187" s="40"/>
      <c r="Z187" s="40"/>
      <c r="AA187" s="40"/>
      <c r="AB187" s="40"/>
      <c r="AC187" s="40"/>
      <c r="AD187" s="40"/>
      <c r="AE187" s="40"/>
      <c r="AT187" s="19" t="s">
        <v>260</v>
      </c>
      <c r="AU187" s="19" t="s">
        <v>78</v>
      </c>
    </row>
    <row r="188" s="2" customFormat="1">
      <c r="A188" s="40"/>
      <c r="B188" s="41"/>
      <c r="C188" s="42"/>
      <c r="D188" s="237" t="s">
        <v>963</v>
      </c>
      <c r="E188" s="42"/>
      <c r="F188" s="289" t="s">
        <v>3973</v>
      </c>
      <c r="G188" s="42"/>
      <c r="H188" s="42"/>
      <c r="I188" s="232"/>
      <c r="J188" s="42"/>
      <c r="K188" s="42"/>
      <c r="L188" s="46"/>
      <c r="M188" s="233"/>
      <c r="N188" s="234"/>
      <c r="O188" s="86"/>
      <c r="P188" s="86"/>
      <c r="Q188" s="86"/>
      <c r="R188" s="86"/>
      <c r="S188" s="86"/>
      <c r="T188" s="87"/>
      <c r="U188" s="40"/>
      <c r="V188" s="40"/>
      <c r="W188" s="40"/>
      <c r="X188" s="40"/>
      <c r="Y188" s="40"/>
      <c r="Z188" s="40"/>
      <c r="AA188" s="40"/>
      <c r="AB188" s="40"/>
      <c r="AC188" s="40"/>
      <c r="AD188" s="40"/>
      <c r="AE188" s="40"/>
      <c r="AT188" s="19" t="s">
        <v>963</v>
      </c>
      <c r="AU188" s="19" t="s">
        <v>78</v>
      </c>
    </row>
    <row r="189" s="2" customFormat="1" ht="44.25" customHeight="1">
      <c r="A189" s="40"/>
      <c r="B189" s="41"/>
      <c r="C189" s="217" t="s">
        <v>325</v>
      </c>
      <c r="D189" s="217" t="s">
        <v>254</v>
      </c>
      <c r="E189" s="218" t="s">
        <v>3974</v>
      </c>
      <c r="F189" s="219" t="s">
        <v>3975</v>
      </c>
      <c r="G189" s="220" t="s">
        <v>280</v>
      </c>
      <c r="H189" s="221">
        <v>225.14279999999999</v>
      </c>
      <c r="I189" s="222"/>
      <c r="J189" s="223">
        <f>ROUND(I189*H189,2)</f>
        <v>0</v>
      </c>
      <c r="K189" s="219" t="s">
        <v>257</v>
      </c>
      <c r="L189" s="46"/>
      <c r="M189" s="224" t="s">
        <v>19</v>
      </c>
      <c r="N189" s="225" t="s">
        <v>40</v>
      </c>
      <c r="O189" s="86"/>
      <c r="P189" s="226">
        <f>O189*H189</f>
        <v>0</v>
      </c>
      <c r="Q189" s="226">
        <v>0</v>
      </c>
      <c r="R189" s="226">
        <f>Q189*H189</f>
        <v>0</v>
      </c>
      <c r="S189" s="226">
        <v>0</v>
      </c>
      <c r="T189" s="227">
        <f>S189*H189</f>
        <v>0</v>
      </c>
      <c r="U189" s="40"/>
      <c r="V189" s="40"/>
      <c r="W189" s="40"/>
      <c r="X189" s="40"/>
      <c r="Y189" s="40"/>
      <c r="Z189" s="40"/>
      <c r="AA189" s="40"/>
      <c r="AB189" s="40"/>
      <c r="AC189" s="40"/>
      <c r="AD189" s="40"/>
      <c r="AE189" s="40"/>
      <c r="AR189" s="228" t="s">
        <v>258</v>
      </c>
      <c r="AT189" s="228" t="s">
        <v>254</v>
      </c>
      <c r="AU189" s="228" t="s">
        <v>78</v>
      </c>
      <c r="AY189" s="19" t="s">
        <v>252</v>
      </c>
      <c r="BE189" s="229">
        <f>IF(N189="základní",J189,0)</f>
        <v>0</v>
      </c>
      <c r="BF189" s="229">
        <f>IF(N189="snížená",J189,0)</f>
        <v>0</v>
      </c>
      <c r="BG189" s="229">
        <f>IF(N189="zákl. přenesená",J189,0)</f>
        <v>0</v>
      </c>
      <c r="BH189" s="229">
        <f>IF(N189="sníž. přenesená",J189,0)</f>
        <v>0</v>
      </c>
      <c r="BI189" s="229">
        <f>IF(N189="nulová",J189,0)</f>
        <v>0</v>
      </c>
      <c r="BJ189" s="19" t="s">
        <v>76</v>
      </c>
      <c r="BK189" s="229">
        <f>ROUND(I189*H189,2)</f>
        <v>0</v>
      </c>
      <c r="BL189" s="19" t="s">
        <v>258</v>
      </c>
      <c r="BM189" s="228" t="s">
        <v>3976</v>
      </c>
    </row>
    <row r="190" s="2" customFormat="1">
      <c r="A190" s="40"/>
      <c r="B190" s="41"/>
      <c r="C190" s="42"/>
      <c r="D190" s="230" t="s">
        <v>260</v>
      </c>
      <c r="E190" s="42"/>
      <c r="F190" s="231" t="s">
        <v>3977</v>
      </c>
      <c r="G190" s="42"/>
      <c r="H190" s="42"/>
      <c r="I190" s="232"/>
      <c r="J190" s="42"/>
      <c r="K190" s="42"/>
      <c r="L190" s="46"/>
      <c r="M190" s="233"/>
      <c r="N190" s="234"/>
      <c r="O190" s="86"/>
      <c r="P190" s="86"/>
      <c r="Q190" s="86"/>
      <c r="R190" s="86"/>
      <c r="S190" s="86"/>
      <c r="T190" s="87"/>
      <c r="U190" s="40"/>
      <c r="V190" s="40"/>
      <c r="W190" s="40"/>
      <c r="X190" s="40"/>
      <c r="Y190" s="40"/>
      <c r="Z190" s="40"/>
      <c r="AA190" s="40"/>
      <c r="AB190" s="40"/>
      <c r="AC190" s="40"/>
      <c r="AD190" s="40"/>
      <c r="AE190" s="40"/>
      <c r="AT190" s="19" t="s">
        <v>260</v>
      </c>
      <c r="AU190" s="19" t="s">
        <v>78</v>
      </c>
    </row>
    <row r="191" s="13" customFormat="1">
      <c r="A191" s="13"/>
      <c r="B191" s="235"/>
      <c r="C191" s="236"/>
      <c r="D191" s="237" t="s">
        <v>262</v>
      </c>
      <c r="E191" s="238" t="s">
        <v>19</v>
      </c>
      <c r="F191" s="239" t="s">
        <v>3978</v>
      </c>
      <c r="G191" s="236"/>
      <c r="H191" s="238" t="s">
        <v>19</v>
      </c>
      <c r="I191" s="240"/>
      <c r="J191" s="236"/>
      <c r="K191" s="236"/>
      <c r="L191" s="241"/>
      <c r="M191" s="242"/>
      <c r="N191" s="243"/>
      <c r="O191" s="243"/>
      <c r="P191" s="243"/>
      <c r="Q191" s="243"/>
      <c r="R191" s="243"/>
      <c r="S191" s="243"/>
      <c r="T191" s="244"/>
      <c r="U191" s="13"/>
      <c r="V191" s="13"/>
      <c r="W191" s="13"/>
      <c r="X191" s="13"/>
      <c r="Y191" s="13"/>
      <c r="Z191" s="13"/>
      <c r="AA191" s="13"/>
      <c r="AB191" s="13"/>
      <c r="AC191" s="13"/>
      <c r="AD191" s="13"/>
      <c r="AE191" s="13"/>
      <c r="AT191" s="245" t="s">
        <v>262</v>
      </c>
      <c r="AU191" s="245" t="s">
        <v>78</v>
      </c>
      <c r="AV191" s="13" t="s">
        <v>76</v>
      </c>
      <c r="AW191" s="13" t="s">
        <v>31</v>
      </c>
      <c r="AX191" s="13" t="s">
        <v>69</v>
      </c>
      <c r="AY191" s="245" t="s">
        <v>252</v>
      </c>
    </row>
    <row r="192" s="13" customFormat="1">
      <c r="A192" s="13"/>
      <c r="B192" s="235"/>
      <c r="C192" s="236"/>
      <c r="D192" s="237" t="s">
        <v>262</v>
      </c>
      <c r="E192" s="238" t="s">
        <v>19</v>
      </c>
      <c r="F192" s="239" t="s">
        <v>3979</v>
      </c>
      <c r="G192" s="236"/>
      <c r="H192" s="238" t="s">
        <v>19</v>
      </c>
      <c r="I192" s="240"/>
      <c r="J192" s="236"/>
      <c r="K192" s="236"/>
      <c r="L192" s="241"/>
      <c r="M192" s="242"/>
      <c r="N192" s="243"/>
      <c r="O192" s="243"/>
      <c r="P192" s="243"/>
      <c r="Q192" s="243"/>
      <c r="R192" s="243"/>
      <c r="S192" s="243"/>
      <c r="T192" s="244"/>
      <c r="U192" s="13"/>
      <c r="V192" s="13"/>
      <c r="W192" s="13"/>
      <c r="X192" s="13"/>
      <c r="Y192" s="13"/>
      <c r="Z192" s="13"/>
      <c r="AA192" s="13"/>
      <c r="AB192" s="13"/>
      <c r="AC192" s="13"/>
      <c r="AD192" s="13"/>
      <c r="AE192" s="13"/>
      <c r="AT192" s="245" t="s">
        <v>262</v>
      </c>
      <c r="AU192" s="245" t="s">
        <v>78</v>
      </c>
      <c r="AV192" s="13" t="s">
        <v>76</v>
      </c>
      <c r="AW192" s="13" t="s">
        <v>31</v>
      </c>
      <c r="AX192" s="13" t="s">
        <v>69</v>
      </c>
      <c r="AY192" s="245" t="s">
        <v>252</v>
      </c>
    </row>
    <row r="193" s="13" customFormat="1">
      <c r="A193" s="13"/>
      <c r="B193" s="235"/>
      <c r="C193" s="236"/>
      <c r="D193" s="237" t="s">
        <v>262</v>
      </c>
      <c r="E193" s="238" t="s">
        <v>19</v>
      </c>
      <c r="F193" s="239" t="s">
        <v>3980</v>
      </c>
      <c r="G193" s="236"/>
      <c r="H193" s="238" t="s">
        <v>19</v>
      </c>
      <c r="I193" s="240"/>
      <c r="J193" s="236"/>
      <c r="K193" s="236"/>
      <c r="L193" s="241"/>
      <c r="M193" s="242"/>
      <c r="N193" s="243"/>
      <c r="O193" s="243"/>
      <c r="P193" s="243"/>
      <c r="Q193" s="243"/>
      <c r="R193" s="243"/>
      <c r="S193" s="243"/>
      <c r="T193" s="244"/>
      <c r="U193" s="13"/>
      <c r="V193" s="13"/>
      <c r="W193" s="13"/>
      <c r="X193" s="13"/>
      <c r="Y193" s="13"/>
      <c r="Z193" s="13"/>
      <c r="AA193" s="13"/>
      <c r="AB193" s="13"/>
      <c r="AC193" s="13"/>
      <c r="AD193" s="13"/>
      <c r="AE193" s="13"/>
      <c r="AT193" s="245" t="s">
        <v>262</v>
      </c>
      <c r="AU193" s="245" t="s">
        <v>78</v>
      </c>
      <c r="AV193" s="13" t="s">
        <v>76</v>
      </c>
      <c r="AW193" s="13" t="s">
        <v>31</v>
      </c>
      <c r="AX193" s="13" t="s">
        <v>69</v>
      </c>
      <c r="AY193" s="245" t="s">
        <v>252</v>
      </c>
    </row>
    <row r="194" s="13" customFormat="1">
      <c r="A194" s="13"/>
      <c r="B194" s="235"/>
      <c r="C194" s="236"/>
      <c r="D194" s="237" t="s">
        <v>262</v>
      </c>
      <c r="E194" s="238" t="s">
        <v>19</v>
      </c>
      <c r="F194" s="239" t="s">
        <v>3981</v>
      </c>
      <c r="G194" s="236"/>
      <c r="H194" s="238" t="s">
        <v>19</v>
      </c>
      <c r="I194" s="240"/>
      <c r="J194" s="236"/>
      <c r="K194" s="236"/>
      <c r="L194" s="241"/>
      <c r="M194" s="242"/>
      <c r="N194" s="243"/>
      <c r="O194" s="243"/>
      <c r="P194" s="243"/>
      <c r="Q194" s="243"/>
      <c r="R194" s="243"/>
      <c r="S194" s="243"/>
      <c r="T194" s="244"/>
      <c r="U194" s="13"/>
      <c r="V194" s="13"/>
      <c r="W194" s="13"/>
      <c r="X194" s="13"/>
      <c r="Y194" s="13"/>
      <c r="Z194" s="13"/>
      <c r="AA194" s="13"/>
      <c r="AB194" s="13"/>
      <c r="AC194" s="13"/>
      <c r="AD194" s="13"/>
      <c r="AE194" s="13"/>
      <c r="AT194" s="245" t="s">
        <v>262</v>
      </c>
      <c r="AU194" s="245" t="s">
        <v>78</v>
      </c>
      <c r="AV194" s="13" t="s">
        <v>76</v>
      </c>
      <c r="AW194" s="13" t="s">
        <v>31</v>
      </c>
      <c r="AX194" s="13" t="s">
        <v>69</v>
      </c>
      <c r="AY194" s="245" t="s">
        <v>252</v>
      </c>
    </row>
    <row r="195" s="13" customFormat="1">
      <c r="A195" s="13"/>
      <c r="B195" s="235"/>
      <c r="C195" s="236"/>
      <c r="D195" s="237" t="s">
        <v>262</v>
      </c>
      <c r="E195" s="238" t="s">
        <v>19</v>
      </c>
      <c r="F195" s="239" t="s">
        <v>3982</v>
      </c>
      <c r="G195" s="236"/>
      <c r="H195" s="238" t="s">
        <v>19</v>
      </c>
      <c r="I195" s="240"/>
      <c r="J195" s="236"/>
      <c r="K195" s="236"/>
      <c r="L195" s="241"/>
      <c r="M195" s="242"/>
      <c r="N195" s="243"/>
      <c r="O195" s="243"/>
      <c r="P195" s="243"/>
      <c r="Q195" s="243"/>
      <c r="R195" s="243"/>
      <c r="S195" s="243"/>
      <c r="T195" s="244"/>
      <c r="U195" s="13"/>
      <c r="V195" s="13"/>
      <c r="W195" s="13"/>
      <c r="X195" s="13"/>
      <c r="Y195" s="13"/>
      <c r="Z195" s="13"/>
      <c r="AA195" s="13"/>
      <c r="AB195" s="13"/>
      <c r="AC195" s="13"/>
      <c r="AD195" s="13"/>
      <c r="AE195" s="13"/>
      <c r="AT195" s="245" t="s">
        <v>262</v>
      </c>
      <c r="AU195" s="245" t="s">
        <v>78</v>
      </c>
      <c r="AV195" s="13" t="s">
        <v>76</v>
      </c>
      <c r="AW195" s="13" t="s">
        <v>31</v>
      </c>
      <c r="AX195" s="13" t="s">
        <v>69</v>
      </c>
      <c r="AY195" s="245" t="s">
        <v>252</v>
      </c>
    </row>
    <row r="196" s="13" customFormat="1">
      <c r="A196" s="13"/>
      <c r="B196" s="235"/>
      <c r="C196" s="236"/>
      <c r="D196" s="237" t="s">
        <v>262</v>
      </c>
      <c r="E196" s="238" t="s">
        <v>19</v>
      </c>
      <c r="F196" s="239" t="s">
        <v>3983</v>
      </c>
      <c r="G196" s="236"/>
      <c r="H196" s="238" t="s">
        <v>19</v>
      </c>
      <c r="I196" s="240"/>
      <c r="J196" s="236"/>
      <c r="K196" s="236"/>
      <c r="L196" s="241"/>
      <c r="M196" s="242"/>
      <c r="N196" s="243"/>
      <c r="O196" s="243"/>
      <c r="P196" s="243"/>
      <c r="Q196" s="243"/>
      <c r="R196" s="243"/>
      <c r="S196" s="243"/>
      <c r="T196" s="244"/>
      <c r="U196" s="13"/>
      <c r="V196" s="13"/>
      <c r="W196" s="13"/>
      <c r="X196" s="13"/>
      <c r="Y196" s="13"/>
      <c r="Z196" s="13"/>
      <c r="AA196" s="13"/>
      <c r="AB196" s="13"/>
      <c r="AC196" s="13"/>
      <c r="AD196" s="13"/>
      <c r="AE196" s="13"/>
      <c r="AT196" s="245" t="s">
        <v>262</v>
      </c>
      <c r="AU196" s="245" t="s">
        <v>78</v>
      </c>
      <c r="AV196" s="13" t="s">
        <v>76</v>
      </c>
      <c r="AW196" s="13" t="s">
        <v>31</v>
      </c>
      <c r="AX196" s="13" t="s">
        <v>69</v>
      </c>
      <c r="AY196" s="245" t="s">
        <v>252</v>
      </c>
    </row>
    <row r="197" s="14" customFormat="1">
      <c r="A197" s="14"/>
      <c r="B197" s="246"/>
      <c r="C197" s="247"/>
      <c r="D197" s="237" t="s">
        <v>262</v>
      </c>
      <c r="E197" s="248" t="s">
        <v>19</v>
      </c>
      <c r="F197" s="249" t="s">
        <v>3984</v>
      </c>
      <c r="G197" s="247"/>
      <c r="H197" s="250">
        <v>50.927500000000002</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262</v>
      </c>
      <c r="AU197" s="256" t="s">
        <v>78</v>
      </c>
      <c r="AV197" s="14" t="s">
        <v>78</v>
      </c>
      <c r="AW197" s="14" t="s">
        <v>31</v>
      </c>
      <c r="AX197" s="14" t="s">
        <v>69</v>
      </c>
      <c r="AY197" s="256" t="s">
        <v>252</v>
      </c>
    </row>
    <row r="198" s="13" customFormat="1">
      <c r="A198" s="13"/>
      <c r="B198" s="235"/>
      <c r="C198" s="236"/>
      <c r="D198" s="237" t="s">
        <v>262</v>
      </c>
      <c r="E198" s="238" t="s">
        <v>19</v>
      </c>
      <c r="F198" s="239" t="s">
        <v>3985</v>
      </c>
      <c r="G198" s="236"/>
      <c r="H198" s="238" t="s">
        <v>19</v>
      </c>
      <c r="I198" s="240"/>
      <c r="J198" s="236"/>
      <c r="K198" s="236"/>
      <c r="L198" s="241"/>
      <c r="M198" s="242"/>
      <c r="N198" s="243"/>
      <c r="O198" s="243"/>
      <c r="P198" s="243"/>
      <c r="Q198" s="243"/>
      <c r="R198" s="243"/>
      <c r="S198" s="243"/>
      <c r="T198" s="244"/>
      <c r="U198" s="13"/>
      <c r="V198" s="13"/>
      <c r="W198" s="13"/>
      <c r="X198" s="13"/>
      <c r="Y198" s="13"/>
      <c r="Z198" s="13"/>
      <c r="AA198" s="13"/>
      <c r="AB198" s="13"/>
      <c r="AC198" s="13"/>
      <c r="AD198" s="13"/>
      <c r="AE198" s="13"/>
      <c r="AT198" s="245" t="s">
        <v>262</v>
      </c>
      <c r="AU198" s="245" t="s">
        <v>78</v>
      </c>
      <c r="AV198" s="13" t="s">
        <v>76</v>
      </c>
      <c r="AW198" s="13" t="s">
        <v>31</v>
      </c>
      <c r="AX198" s="13" t="s">
        <v>69</v>
      </c>
      <c r="AY198" s="245" t="s">
        <v>252</v>
      </c>
    </row>
    <row r="199" s="14" customFormat="1">
      <c r="A199" s="14"/>
      <c r="B199" s="246"/>
      <c r="C199" s="247"/>
      <c r="D199" s="237" t="s">
        <v>262</v>
      </c>
      <c r="E199" s="248" t="s">
        <v>19</v>
      </c>
      <c r="F199" s="249" t="s">
        <v>3986</v>
      </c>
      <c r="G199" s="247"/>
      <c r="H199" s="250">
        <v>34.32</v>
      </c>
      <c r="I199" s="251"/>
      <c r="J199" s="247"/>
      <c r="K199" s="247"/>
      <c r="L199" s="252"/>
      <c r="M199" s="253"/>
      <c r="N199" s="254"/>
      <c r="O199" s="254"/>
      <c r="P199" s="254"/>
      <c r="Q199" s="254"/>
      <c r="R199" s="254"/>
      <c r="S199" s="254"/>
      <c r="T199" s="255"/>
      <c r="U199" s="14"/>
      <c r="V199" s="14"/>
      <c r="W199" s="14"/>
      <c r="X199" s="14"/>
      <c r="Y199" s="14"/>
      <c r="Z199" s="14"/>
      <c r="AA199" s="14"/>
      <c r="AB199" s="14"/>
      <c r="AC199" s="14"/>
      <c r="AD199" s="14"/>
      <c r="AE199" s="14"/>
      <c r="AT199" s="256" t="s">
        <v>262</v>
      </c>
      <c r="AU199" s="256" t="s">
        <v>78</v>
      </c>
      <c r="AV199" s="14" t="s">
        <v>78</v>
      </c>
      <c r="AW199" s="14" t="s">
        <v>31</v>
      </c>
      <c r="AX199" s="14" t="s">
        <v>69</v>
      </c>
      <c r="AY199" s="256" t="s">
        <v>252</v>
      </c>
    </row>
    <row r="200" s="13" customFormat="1">
      <c r="A200" s="13"/>
      <c r="B200" s="235"/>
      <c r="C200" s="236"/>
      <c r="D200" s="237" t="s">
        <v>262</v>
      </c>
      <c r="E200" s="238" t="s">
        <v>19</v>
      </c>
      <c r="F200" s="239" t="s">
        <v>3987</v>
      </c>
      <c r="G200" s="236"/>
      <c r="H200" s="238" t="s">
        <v>19</v>
      </c>
      <c r="I200" s="240"/>
      <c r="J200" s="236"/>
      <c r="K200" s="236"/>
      <c r="L200" s="241"/>
      <c r="M200" s="242"/>
      <c r="N200" s="243"/>
      <c r="O200" s="243"/>
      <c r="P200" s="243"/>
      <c r="Q200" s="243"/>
      <c r="R200" s="243"/>
      <c r="S200" s="243"/>
      <c r="T200" s="244"/>
      <c r="U200" s="13"/>
      <c r="V200" s="13"/>
      <c r="W200" s="13"/>
      <c r="X200" s="13"/>
      <c r="Y200" s="13"/>
      <c r="Z200" s="13"/>
      <c r="AA200" s="13"/>
      <c r="AB200" s="13"/>
      <c r="AC200" s="13"/>
      <c r="AD200" s="13"/>
      <c r="AE200" s="13"/>
      <c r="AT200" s="245" t="s">
        <v>262</v>
      </c>
      <c r="AU200" s="245" t="s">
        <v>78</v>
      </c>
      <c r="AV200" s="13" t="s">
        <v>76</v>
      </c>
      <c r="AW200" s="13" t="s">
        <v>31</v>
      </c>
      <c r="AX200" s="13" t="s">
        <v>69</v>
      </c>
      <c r="AY200" s="245" t="s">
        <v>252</v>
      </c>
    </row>
    <row r="201" s="14" customFormat="1">
      <c r="A201" s="14"/>
      <c r="B201" s="246"/>
      <c r="C201" s="247"/>
      <c r="D201" s="237" t="s">
        <v>262</v>
      </c>
      <c r="E201" s="248" t="s">
        <v>19</v>
      </c>
      <c r="F201" s="249" t="s">
        <v>3988</v>
      </c>
      <c r="G201" s="247"/>
      <c r="H201" s="250">
        <v>8.4403000000000006</v>
      </c>
      <c r="I201" s="251"/>
      <c r="J201" s="247"/>
      <c r="K201" s="247"/>
      <c r="L201" s="252"/>
      <c r="M201" s="253"/>
      <c r="N201" s="254"/>
      <c r="O201" s="254"/>
      <c r="P201" s="254"/>
      <c r="Q201" s="254"/>
      <c r="R201" s="254"/>
      <c r="S201" s="254"/>
      <c r="T201" s="255"/>
      <c r="U201" s="14"/>
      <c r="V201" s="14"/>
      <c r="W201" s="14"/>
      <c r="X201" s="14"/>
      <c r="Y201" s="14"/>
      <c r="Z201" s="14"/>
      <c r="AA201" s="14"/>
      <c r="AB201" s="14"/>
      <c r="AC201" s="14"/>
      <c r="AD201" s="14"/>
      <c r="AE201" s="14"/>
      <c r="AT201" s="256" t="s">
        <v>262</v>
      </c>
      <c r="AU201" s="256" t="s">
        <v>78</v>
      </c>
      <c r="AV201" s="14" t="s">
        <v>78</v>
      </c>
      <c r="AW201" s="14" t="s">
        <v>31</v>
      </c>
      <c r="AX201" s="14" t="s">
        <v>69</v>
      </c>
      <c r="AY201" s="256" t="s">
        <v>252</v>
      </c>
    </row>
    <row r="202" s="13" customFormat="1">
      <c r="A202" s="13"/>
      <c r="B202" s="235"/>
      <c r="C202" s="236"/>
      <c r="D202" s="237" t="s">
        <v>262</v>
      </c>
      <c r="E202" s="238" t="s">
        <v>19</v>
      </c>
      <c r="F202" s="239" t="s">
        <v>3989</v>
      </c>
      <c r="G202" s="236"/>
      <c r="H202" s="238" t="s">
        <v>19</v>
      </c>
      <c r="I202" s="240"/>
      <c r="J202" s="236"/>
      <c r="K202" s="236"/>
      <c r="L202" s="241"/>
      <c r="M202" s="242"/>
      <c r="N202" s="243"/>
      <c r="O202" s="243"/>
      <c r="P202" s="243"/>
      <c r="Q202" s="243"/>
      <c r="R202" s="243"/>
      <c r="S202" s="243"/>
      <c r="T202" s="244"/>
      <c r="U202" s="13"/>
      <c r="V202" s="13"/>
      <c r="W202" s="13"/>
      <c r="X202" s="13"/>
      <c r="Y202" s="13"/>
      <c r="Z202" s="13"/>
      <c r="AA202" s="13"/>
      <c r="AB202" s="13"/>
      <c r="AC202" s="13"/>
      <c r="AD202" s="13"/>
      <c r="AE202" s="13"/>
      <c r="AT202" s="245" t="s">
        <v>262</v>
      </c>
      <c r="AU202" s="245" t="s">
        <v>78</v>
      </c>
      <c r="AV202" s="13" t="s">
        <v>76</v>
      </c>
      <c r="AW202" s="13" t="s">
        <v>31</v>
      </c>
      <c r="AX202" s="13" t="s">
        <v>69</v>
      </c>
      <c r="AY202" s="245" t="s">
        <v>252</v>
      </c>
    </row>
    <row r="203" s="14" customFormat="1">
      <c r="A203" s="14"/>
      <c r="B203" s="246"/>
      <c r="C203" s="247"/>
      <c r="D203" s="237" t="s">
        <v>262</v>
      </c>
      <c r="E203" s="248" t="s">
        <v>19</v>
      </c>
      <c r="F203" s="249" t="s">
        <v>3990</v>
      </c>
      <c r="G203" s="247"/>
      <c r="H203" s="250">
        <v>23.153400000000001</v>
      </c>
      <c r="I203" s="251"/>
      <c r="J203" s="247"/>
      <c r="K203" s="247"/>
      <c r="L203" s="252"/>
      <c r="M203" s="253"/>
      <c r="N203" s="254"/>
      <c r="O203" s="254"/>
      <c r="P203" s="254"/>
      <c r="Q203" s="254"/>
      <c r="R203" s="254"/>
      <c r="S203" s="254"/>
      <c r="T203" s="255"/>
      <c r="U203" s="14"/>
      <c r="V203" s="14"/>
      <c r="W203" s="14"/>
      <c r="X203" s="14"/>
      <c r="Y203" s="14"/>
      <c r="Z203" s="14"/>
      <c r="AA203" s="14"/>
      <c r="AB203" s="14"/>
      <c r="AC203" s="14"/>
      <c r="AD203" s="14"/>
      <c r="AE203" s="14"/>
      <c r="AT203" s="256" t="s">
        <v>262</v>
      </c>
      <c r="AU203" s="256" t="s">
        <v>78</v>
      </c>
      <c r="AV203" s="14" t="s">
        <v>78</v>
      </c>
      <c r="AW203" s="14" t="s">
        <v>31</v>
      </c>
      <c r="AX203" s="14" t="s">
        <v>69</v>
      </c>
      <c r="AY203" s="256" t="s">
        <v>252</v>
      </c>
    </row>
    <row r="204" s="13" customFormat="1">
      <c r="A204" s="13"/>
      <c r="B204" s="235"/>
      <c r="C204" s="236"/>
      <c r="D204" s="237" t="s">
        <v>262</v>
      </c>
      <c r="E204" s="238" t="s">
        <v>19</v>
      </c>
      <c r="F204" s="239" t="s">
        <v>3991</v>
      </c>
      <c r="G204" s="236"/>
      <c r="H204" s="238" t="s">
        <v>19</v>
      </c>
      <c r="I204" s="240"/>
      <c r="J204" s="236"/>
      <c r="K204" s="236"/>
      <c r="L204" s="241"/>
      <c r="M204" s="242"/>
      <c r="N204" s="243"/>
      <c r="O204" s="243"/>
      <c r="P204" s="243"/>
      <c r="Q204" s="243"/>
      <c r="R204" s="243"/>
      <c r="S204" s="243"/>
      <c r="T204" s="244"/>
      <c r="U204" s="13"/>
      <c r="V204" s="13"/>
      <c r="W204" s="13"/>
      <c r="X204" s="13"/>
      <c r="Y204" s="13"/>
      <c r="Z204" s="13"/>
      <c r="AA204" s="13"/>
      <c r="AB204" s="13"/>
      <c r="AC204" s="13"/>
      <c r="AD204" s="13"/>
      <c r="AE204" s="13"/>
      <c r="AT204" s="245" t="s">
        <v>262</v>
      </c>
      <c r="AU204" s="245" t="s">
        <v>78</v>
      </c>
      <c r="AV204" s="13" t="s">
        <v>76</v>
      </c>
      <c r="AW204" s="13" t="s">
        <v>31</v>
      </c>
      <c r="AX204" s="13" t="s">
        <v>69</v>
      </c>
      <c r="AY204" s="245" t="s">
        <v>252</v>
      </c>
    </row>
    <row r="205" s="14" customFormat="1">
      <c r="A205" s="14"/>
      <c r="B205" s="246"/>
      <c r="C205" s="247"/>
      <c r="D205" s="237" t="s">
        <v>262</v>
      </c>
      <c r="E205" s="248" t="s">
        <v>19</v>
      </c>
      <c r="F205" s="249" t="s">
        <v>3992</v>
      </c>
      <c r="G205" s="247"/>
      <c r="H205" s="250">
        <v>-2.5</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262</v>
      </c>
      <c r="AU205" s="256" t="s">
        <v>78</v>
      </c>
      <c r="AV205" s="14" t="s">
        <v>78</v>
      </c>
      <c r="AW205" s="14" t="s">
        <v>31</v>
      </c>
      <c r="AX205" s="14" t="s">
        <v>69</v>
      </c>
      <c r="AY205" s="256" t="s">
        <v>252</v>
      </c>
    </row>
    <row r="206" s="16" customFormat="1">
      <c r="A206" s="16"/>
      <c r="B206" s="268"/>
      <c r="C206" s="269"/>
      <c r="D206" s="237" t="s">
        <v>262</v>
      </c>
      <c r="E206" s="270" t="s">
        <v>19</v>
      </c>
      <c r="F206" s="271" t="s">
        <v>333</v>
      </c>
      <c r="G206" s="269"/>
      <c r="H206" s="272">
        <v>114.3412</v>
      </c>
      <c r="I206" s="273"/>
      <c r="J206" s="269"/>
      <c r="K206" s="269"/>
      <c r="L206" s="274"/>
      <c r="M206" s="275"/>
      <c r="N206" s="276"/>
      <c r="O206" s="276"/>
      <c r="P206" s="276"/>
      <c r="Q206" s="276"/>
      <c r="R206" s="276"/>
      <c r="S206" s="276"/>
      <c r="T206" s="277"/>
      <c r="U206" s="16"/>
      <c r="V206" s="16"/>
      <c r="W206" s="16"/>
      <c r="X206" s="16"/>
      <c r="Y206" s="16"/>
      <c r="Z206" s="16"/>
      <c r="AA206" s="16"/>
      <c r="AB206" s="16"/>
      <c r="AC206" s="16"/>
      <c r="AD206" s="16"/>
      <c r="AE206" s="16"/>
      <c r="AT206" s="278" t="s">
        <v>262</v>
      </c>
      <c r="AU206" s="278" t="s">
        <v>78</v>
      </c>
      <c r="AV206" s="16" t="s">
        <v>85</v>
      </c>
      <c r="AW206" s="16" t="s">
        <v>31</v>
      </c>
      <c r="AX206" s="16" t="s">
        <v>69</v>
      </c>
      <c r="AY206" s="278" t="s">
        <v>252</v>
      </c>
    </row>
    <row r="207" s="13" customFormat="1">
      <c r="A207" s="13"/>
      <c r="B207" s="235"/>
      <c r="C207" s="236"/>
      <c r="D207" s="237" t="s">
        <v>262</v>
      </c>
      <c r="E207" s="238" t="s">
        <v>19</v>
      </c>
      <c r="F207" s="239" t="s">
        <v>3993</v>
      </c>
      <c r="G207" s="236"/>
      <c r="H207" s="238" t="s">
        <v>19</v>
      </c>
      <c r="I207" s="240"/>
      <c r="J207" s="236"/>
      <c r="K207" s="236"/>
      <c r="L207" s="241"/>
      <c r="M207" s="242"/>
      <c r="N207" s="243"/>
      <c r="O207" s="243"/>
      <c r="P207" s="243"/>
      <c r="Q207" s="243"/>
      <c r="R207" s="243"/>
      <c r="S207" s="243"/>
      <c r="T207" s="244"/>
      <c r="U207" s="13"/>
      <c r="V207" s="13"/>
      <c r="W207" s="13"/>
      <c r="X207" s="13"/>
      <c r="Y207" s="13"/>
      <c r="Z207" s="13"/>
      <c r="AA207" s="13"/>
      <c r="AB207" s="13"/>
      <c r="AC207" s="13"/>
      <c r="AD207" s="13"/>
      <c r="AE207" s="13"/>
      <c r="AT207" s="245" t="s">
        <v>262</v>
      </c>
      <c r="AU207" s="245" t="s">
        <v>78</v>
      </c>
      <c r="AV207" s="13" t="s">
        <v>76</v>
      </c>
      <c r="AW207" s="13" t="s">
        <v>31</v>
      </c>
      <c r="AX207" s="13" t="s">
        <v>69</v>
      </c>
      <c r="AY207" s="245" t="s">
        <v>252</v>
      </c>
    </row>
    <row r="208" s="14" customFormat="1">
      <c r="A208" s="14"/>
      <c r="B208" s="246"/>
      <c r="C208" s="247"/>
      <c r="D208" s="237" t="s">
        <v>262</v>
      </c>
      <c r="E208" s="248" t="s">
        <v>19</v>
      </c>
      <c r="F208" s="249" t="s">
        <v>3994</v>
      </c>
      <c r="G208" s="247"/>
      <c r="H208" s="250">
        <v>19.5608</v>
      </c>
      <c r="I208" s="251"/>
      <c r="J208" s="247"/>
      <c r="K208" s="247"/>
      <c r="L208" s="252"/>
      <c r="M208" s="253"/>
      <c r="N208" s="254"/>
      <c r="O208" s="254"/>
      <c r="P208" s="254"/>
      <c r="Q208" s="254"/>
      <c r="R208" s="254"/>
      <c r="S208" s="254"/>
      <c r="T208" s="255"/>
      <c r="U208" s="14"/>
      <c r="V208" s="14"/>
      <c r="W208" s="14"/>
      <c r="X208" s="14"/>
      <c r="Y208" s="14"/>
      <c r="Z208" s="14"/>
      <c r="AA208" s="14"/>
      <c r="AB208" s="14"/>
      <c r="AC208" s="14"/>
      <c r="AD208" s="14"/>
      <c r="AE208" s="14"/>
      <c r="AT208" s="256" t="s">
        <v>262</v>
      </c>
      <c r="AU208" s="256" t="s">
        <v>78</v>
      </c>
      <c r="AV208" s="14" t="s">
        <v>78</v>
      </c>
      <c r="AW208" s="14" t="s">
        <v>31</v>
      </c>
      <c r="AX208" s="14" t="s">
        <v>69</v>
      </c>
      <c r="AY208" s="256" t="s">
        <v>252</v>
      </c>
    </row>
    <row r="209" s="13" customFormat="1">
      <c r="A209" s="13"/>
      <c r="B209" s="235"/>
      <c r="C209" s="236"/>
      <c r="D209" s="237" t="s">
        <v>262</v>
      </c>
      <c r="E209" s="238" t="s">
        <v>19</v>
      </c>
      <c r="F209" s="239" t="s">
        <v>3995</v>
      </c>
      <c r="G209" s="236"/>
      <c r="H209" s="238" t="s">
        <v>19</v>
      </c>
      <c r="I209" s="240"/>
      <c r="J209" s="236"/>
      <c r="K209" s="236"/>
      <c r="L209" s="241"/>
      <c r="M209" s="242"/>
      <c r="N209" s="243"/>
      <c r="O209" s="243"/>
      <c r="P209" s="243"/>
      <c r="Q209" s="243"/>
      <c r="R209" s="243"/>
      <c r="S209" s="243"/>
      <c r="T209" s="244"/>
      <c r="U209" s="13"/>
      <c r="V209" s="13"/>
      <c r="W209" s="13"/>
      <c r="X209" s="13"/>
      <c r="Y209" s="13"/>
      <c r="Z209" s="13"/>
      <c r="AA209" s="13"/>
      <c r="AB209" s="13"/>
      <c r="AC209" s="13"/>
      <c r="AD209" s="13"/>
      <c r="AE209" s="13"/>
      <c r="AT209" s="245" t="s">
        <v>262</v>
      </c>
      <c r="AU209" s="245" t="s">
        <v>78</v>
      </c>
      <c r="AV209" s="13" t="s">
        <v>76</v>
      </c>
      <c r="AW209" s="13" t="s">
        <v>31</v>
      </c>
      <c r="AX209" s="13" t="s">
        <v>69</v>
      </c>
      <c r="AY209" s="245" t="s">
        <v>252</v>
      </c>
    </row>
    <row r="210" s="14" customFormat="1">
      <c r="A210" s="14"/>
      <c r="B210" s="246"/>
      <c r="C210" s="247"/>
      <c r="D210" s="237" t="s">
        <v>262</v>
      </c>
      <c r="E210" s="248" t="s">
        <v>19</v>
      </c>
      <c r="F210" s="249" t="s">
        <v>3996</v>
      </c>
      <c r="G210" s="247"/>
      <c r="H210" s="250">
        <v>22.226400000000002</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262</v>
      </c>
      <c r="AU210" s="256" t="s">
        <v>78</v>
      </c>
      <c r="AV210" s="14" t="s">
        <v>78</v>
      </c>
      <c r="AW210" s="14" t="s">
        <v>31</v>
      </c>
      <c r="AX210" s="14" t="s">
        <v>69</v>
      </c>
      <c r="AY210" s="256" t="s">
        <v>252</v>
      </c>
    </row>
    <row r="211" s="16" customFormat="1">
      <c r="A211" s="16"/>
      <c r="B211" s="268"/>
      <c r="C211" s="269"/>
      <c r="D211" s="237" t="s">
        <v>262</v>
      </c>
      <c r="E211" s="270" t="s">
        <v>19</v>
      </c>
      <c r="F211" s="271" t="s">
        <v>333</v>
      </c>
      <c r="G211" s="269"/>
      <c r="H211" s="272">
        <v>41.787199999999999</v>
      </c>
      <c r="I211" s="273"/>
      <c r="J211" s="269"/>
      <c r="K211" s="269"/>
      <c r="L211" s="274"/>
      <c r="M211" s="275"/>
      <c r="N211" s="276"/>
      <c r="O211" s="276"/>
      <c r="P211" s="276"/>
      <c r="Q211" s="276"/>
      <c r="R211" s="276"/>
      <c r="S211" s="276"/>
      <c r="T211" s="277"/>
      <c r="U211" s="16"/>
      <c r="V211" s="16"/>
      <c r="W211" s="16"/>
      <c r="X211" s="16"/>
      <c r="Y211" s="16"/>
      <c r="Z211" s="16"/>
      <c r="AA211" s="16"/>
      <c r="AB211" s="16"/>
      <c r="AC211" s="16"/>
      <c r="AD211" s="16"/>
      <c r="AE211" s="16"/>
      <c r="AT211" s="278" t="s">
        <v>262</v>
      </c>
      <c r="AU211" s="278" t="s">
        <v>78</v>
      </c>
      <c r="AV211" s="16" t="s">
        <v>85</v>
      </c>
      <c r="AW211" s="16" t="s">
        <v>31</v>
      </c>
      <c r="AX211" s="16" t="s">
        <v>69</v>
      </c>
      <c r="AY211" s="278" t="s">
        <v>252</v>
      </c>
    </row>
    <row r="212" s="13" customFormat="1">
      <c r="A212" s="13"/>
      <c r="B212" s="235"/>
      <c r="C212" s="236"/>
      <c r="D212" s="237" t="s">
        <v>262</v>
      </c>
      <c r="E212" s="238" t="s">
        <v>19</v>
      </c>
      <c r="F212" s="239" t="s">
        <v>3997</v>
      </c>
      <c r="G212" s="236"/>
      <c r="H212" s="238" t="s">
        <v>19</v>
      </c>
      <c r="I212" s="240"/>
      <c r="J212" s="236"/>
      <c r="K212" s="236"/>
      <c r="L212" s="241"/>
      <c r="M212" s="242"/>
      <c r="N212" s="243"/>
      <c r="O212" s="243"/>
      <c r="P212" s="243"/>
      <c r="Q212" s="243"/>
      <c r="R212" s="243"/>
      <c r="S212" s="243"/>
      <c r="T212" s="244"/>
      <c r="U212" s="13"/>
      <c r="V212" s="13"/>
      <c r="W212" s="13"/>
      <c r="X212" s="13"/>
      <c r="Y212" s="13"/>
      <c r="Z212" s="13"/>
      <c r="AA212" s="13"/>
      <c r="AB212" s="13"/>
      <c r="AC212" s="13"/>
      <c r="AD212" s="13"/>
      <c r="AE212" s="13"/>
      <c r="AT212" s="245" t="s">
        <v>262</v>
      </c>
      <c r="AU212" s="245" t="s">
        <v>78</v>
      </c>
      <c r="AV212" s="13" t="s">
        <v>76</v>
      </c>
      <c r="AW212" s="13" t="s">
        <v>31</v>
      </c>
      <c r="AX212" s="13" t="s">
        <v>69</v>
      </c>
      <c r="AY212" s="245" t="s">
        <v>252</v>
      </c>
    </row>
    <row r="213" s="13" customFormat="1">
      <c r="A213" s="13"/>
      <c r="B213" s="235"/>
      <c r="C213" s="236"/>
      <c r="D213" s="237" t="s">
        <v>262</v>
      </c>
      <c r="E213" s="238" t="s">
        <v>19</v>
      </c>
      <c r="F213" s="239" t="s">
        <v>3998</v>
      </c>
      <c r="G213" s="236"/>
      <c r="H213" s="238" t="s">
        <v>19</v>
      </c>
      <c r="I213" s="240"/>
      <c r="J213" s="236"/>
      <c r="K213" s="236"/>
      <c r="L213" s="241"/>
      <c r="M213" s="242"/>
      <c r="N213" s="243"/>
      <c r="O213" s="243"/>
      <c r="P213" s="243"/>
      <c r="Q213" s="243"/>
      <c r="R213" s="243"/>
      <c r="S213" s="243"/>
      <c r="T213" s="244"/>
      <c r="U213" s="13"/>
      <c r="V213" s="13"/>
      <c r="W213" s="13"/>
      <c r="X213" s="13"/>
      <c r="Y213" s="13"/>
      <c r="Z213" s="13"/>
      <c r="AA213" s="13"/>
      <c r="AB213" s="13"/>
      <c r="AC213" s="13"/>
      <c r="AD213" s="13"/>
      <c r="AE213" s="13"/>
      <c r="AT213" s="245" t="s">
        <v>262</v>
      </c>
      <c r="AU213" s="245" t="s">
        <v>78</v>
      </c>
      <c r="AV213" s="13" t="s">
        <v>76</v>
      </c>
      <c r="AW213" s="13" t="s">
        <v>31</v>
      </c>
      <c r="AX213" s="13" t="s">
        <v>69</v>
      </c>
      <c r="AY213" s="245" t="s">
        <v>252</v>
      </c>
    </row>
    <row r="214" s="14" customFormat="1">
      <c r="A214" s="14"/>
      <c r="B214" s="246"/>
      <c r="C214" s="247"/>
      <c r="D214" s="237" t="s">
        <v>262</v>
      </c>
      <c r="E214" s="248" t="s">
        <v>19</v>
      </c>
      <c r="F214" s="249" t="s">
        <v>3999</v>
      </c>
      <c r="G214" s="247"/>
      <c r="H214" s="250">
        <v>69.014399999999995</v>
      </c>
      <c r="I214" s="251"/>
      <c r="J214" s="247"/>
      <c r="K214" s="247"/>
      <c r="L214" s="252"/>
      <c r="M214" s="253"/>
      <c r="N214" s="254"/>
      <c r="O214" s="254"/>
      <c r="P214" s="254"/>
      <c r="Q214" s="254"/>
      <c r="R214" s="254"/>
      <c r="S214" s="254"/>
      <c r="T214" s="255"/>
      <c r="U214" s="14"/>
      <c r="V214" s="14"/>
      <c r="W214" s="14"/>
      <c r="X214" s="14"/>
      <c r="Y214" s="14"/>
      <c r="Z214" s="14"/>
      <c r="AA214" s="14"/>
      <c r="AB214" s="14"/>
      <c r="AC214" s="14"/>
      <c r="AD214" s="14"/>
      <c r="AE214" s="14"/>
      <c r="AT214" s="256" t="s">
        <v>262</v>
      </c>
      <c r="AU214" s="256" t="s">
        <v>78</v>
      </c>
      <c r="AV214" s="14" t="s">
        <v>78</v>
      </c>
      <c r="AW214" s="14" t="s">
        <v>31</v>
      </c>
      <c r="AX214" s="14" t="s">
        <v>69</v>
      </c>
      <c r="AY214" s="256" t="s">
        <v>252</v>
      </c>
    </row>
    <row r="215" s="16" customFormat="1">
      <c r="A215" s="16"/>
      <c r="B215" s="268"/>
      <c r="C215" s="269"/>
      <c r="D215" s="237" t="s">
        <v>262</v>
      </c>
      <c r="E215" s="270" t="s">
        <v>19</v>
      </c>
      <c r="F215" s="271" t="s">
        <v>333</v>
      </c>
      <c r="G215" s="269"/>
      <c r="H215" s="272">
        <v>69.014399999999995</v>
      </c>
      <c r="I215" s="273"/>
      <c r="J215" s="269"/>
      <c r="K215" s="269"/>
      <c r="L215" s="274"/>
      <c r="M215" s="275"/>
      <c r="N215" s="276"/>
      <c r="O215" s="276"/>
      <c r="P215" s="276"/>
      <c r="Q215" s="276"/>
      <c r="R215" s="276"/>
      <c r="S215" s="276"/>
      <c r="T215" s="277"/>
      <c r="U215" s="16"/>
      <c r="V215" s="16"/>
      <c r="W215" s="16"/>
      <c r="X215" s="16"/>
      <c r="Y215" s="16"/>
      <c r="Z215" s="16"/>
      <c r="AA215" s="16"/>
      <c r="AB215" s="16"/>
      <c r="AC215" s="16"/>
      <c r="AD215" s="16"/>
      <c r="AE215" s="16"/>
      <c r="AT215" s="278" t="s">
        <v>262</v>
      </c>
      <c r="AU215" s="278" t="s">
        <v>78</v>
      </c>
      <c r="AV215" s="16" t="s">
        <v>85</v>
      </c>
      <c r="AW215" s="16" t="s">
        <v>31</v>
      </c>
      <c r="AX215" s="16" t="s">
        <v>69</v>
      </c>
      <c r="AY215" s="278" t="s">
        <v>252</v>
      </c>
    </row>
    <row r="216" s="15" customFormat="1">
      <c r="A216" s="15"/>
      <c r="B216" s="257"/>
      <c r="C216" s="258"/>
      <c r="D216" s="237" t="s">
        <v>262</v>
      </c>
      <c r="E216" s="259" t="s">
        <v>3891</v>
      </c>
      <c r="F216" s="260" t="s">
        <v>265</v>
      </c>
      <c r="G216" s="258"/>
      <c r="H216" s="261">
        <v>225.14279999999999</v>
      </c>
      <c r="I216" s="262"/>
      <c r="J216" s="258"/>
      <c r="K216" s="258"/>
      <c r="L216" s="263"/>
      <c r="M216" s="264"/>
      <c r="N216" s="265"/>
      <c r="O216" s="265"/>
      <c r="P216" s="265"/>
      <c r="Q216" s="265"/>
      <c r="R216" s="265"/>
      <c r="S216" s="265"/>
      <c r="T216" s="266"/>
      <c r="U216" s="15"/>
      <c r="V216" s="15"/>
      <c r="W216" s="15"/>
      <c r="X216" s="15"/>
      <c r="Y216" s="15"/>
      <c r="Z216" s="15"/>
      <c r="AA216" s="15"/>
      <c r="AB216" s="15"/>
      <c r="AC216" s="15"/>
      <c r="AD216" s="15"/>
      <c r="AE216" s="15"/>
      <c r="AT216" s="267" t="s">
        <v>262</v>
      </c>
      <c r="AU216" s="267" t="s">
        <v>78</v>
      </c>
      <c r="AV216" s="15" t="s">
        <v>258</v>
      </c>
      <c r="AW216" s="15" t="s">
        <v>31</v>
      </c>
      <c r="AX216" s="15" t="s">
        <v>76</v>
      </c>
      <c r="AY216" s="267" t="s">
        <v>252</v>
      </c>
    </row>
    <row r="217" s="2" customFormat="1" ht="44.25" customHeight="1">
      <c r="A217" s="40"/>
      <c r="B217" s="41"/>
      <c r="C217" s="217" t="s">
        <v>335</v>
      </c>
      <c r="D217" s="217" t="s">
        <v>254</v>
      </c>
      <c r="E217" s="218" t="s">
        <v>2893</v>
      </c>
      <c r="F217" s="219" t="s">
        <v>2894</v>
      </c>
      <c r="G217" s="220" t="s">
        <v>280</v>
      </c>
      <c r="H217" s="221">
        <v>7.6871999999999998</v>
      </c>
      <c r="I217" s="222"/>
      <c r="J217" s="223">
        <f>ROUND(I217*H217,2)</f>
        <v>0</v>
      </c>
      <c r="K217" s="219" t="s">
        <v>257</v>
      </c>
      <c r="L217" s="46"/>
      <c r="M217" s="224" t="s">
        <v>19</v>
      </c>
      <c r="N217" s="225" t="s">
        <v>40</v>
      </c>
      <c r="O217" s="86"/>
      <c r="P217" s="226">
        <f>O217*H217</f>
        <v>0</v>
      </c>
      <c r="Q217" s="226">
        <v>0</v>
      </c>
      <c r="R217" s="226">
        <f>Q217*H217</f>
        <v>0</v>
      </c>
      <c r="S217" s="226">
        <v>0</v>
      </c>
      <c r="T217" s="227">
        <f>S217*H217</f>
        <v>0</v>
      </c>
      <c r="U217" s="40"/>
      <c r="V217" s="40"/>
      <c r="W217" s="40"/>
      <c r="X217" s="40"/>
      <c r="Y217" s="40"/>
      <c r="Z217" s="40"/>
      <c r="AA217" s="40"/>
      <c r="AB217" s="40"/>
      <c r="AC217" s="40"/>
      <c r="AD217" s="40"/>
      <c r="AE217" s="40"/>
      <c r="AR217" s="228" t="s">
        <v>258</v>
      </c>
      <c r="AT217" s="228" t="s">
        <v>254</v>
      </c>
      <c r="AU217" s="228" t="s">
        <v>78</v>
      </c>
      <c r="AY217" s="19" t="s">
        <v>252</v>
      </c>
      <c r="BE217" s="229">
        <f>IF(N217="základní",J217,0)</f>
        <v>0</v>
      </c>
      <c r="BF217" s="229">
        <f>IF(N217="snížená",J217,0)</f>
        <v>0</v>
      </c>
      <c r="BG217" s="229">
        <f>IF(N217="zákl. přenesená",J217,0)</f>
        <v>0</v>
      </c>
      <c r="BH217" s="229">
        <f>IF(N217="sníž. přenesená",J217,0)</f>
        <v>0</v>
      </c>
      <c r="BI217" s="229">
        <f>IF(N217="nulová",J217,0)</f>
        <v>0</v>
      </c>
      <c r="BJ217" s="19" t="s">
        <v>76</v>
      </c>
      <c r="BK217" s="229">
        <f>ROUND(I217*H217,2)</f>
        <v>0</v>
      </c>
      <c r="BL217" s="19" t="s">
        <v>258</v>
      </c>
      <c r="BM217" s="228" t="s">
        <v>4000</v>
      </c>
    </row>
    <row r="218" s="2" customFormat="1">
      <c r="A218" s="40"/>
      <c r="B218" s="41"/>
      <c r="C218" s="42"/>
      <c r="D218" s="230" t="s">
        <v>260</v>
      </c>
      <c r="E218" s="42"/>
      <c r="F218" s="231" t="s">
        <v>2896</v>
      </c>
      <c r="G218" s="42"/>
      <c r="H218" s="42"/>
      <c r="I218" s="232"/>
      <c r="J218" s="42"/>
      <c r="K218" s="42"/>
      <c r="L218" s="46"/>
      <c r="M218" s="233"/>
      <c r="N218" s="234"/>
      <c r="O218" s="86"/>
      <c r="P218" s="86"/>
      <c r="Q218" s="86"/>
      <c r="R218" s="86"/>
      <c r="S218" s="86"/>
      <c r="T218" s="87"/>
      <c r="U218" s="40"/>
      <c r="V218" s="40"/>
      <c r="W218" s="40"/>
      <c r="X218" s="40"/>
      <c r="Y218" s="40"/>
      <c r="Z218" s="40"/>
      <c r="AA218" s="40"/>
      <c r="AB218" s="40"/>
      <c r="AC218" s="40"/>
      <c r="AD218" s="40"/>
      <c r="AE218" s="40"/>
      <c r="AT218" s="19" t="s">
        <v>260</v>
      </c>
      <c r="AU218" s="19" t="s">
        <v>78</v>
      </c>
    </row>
    <row r="219" s="13" customFormat="1">
      <c r="A219" s="13"/>
      <c r="B219" s="235"/>
      <c r="C219" s="236"/>
      <c r="D219" s="237" t="s">
        <v>262</v>
      </c>
      <c r="E219" s="238" t="s">
        <v>19</v>
      </c>
      <c r="F219" s="239" t="s">
        <v>4001</v>
      </c>
      <c r="G219" s="236"/>
      <c r="H219" s="238" t="s">
        <v>19</v>
      </c>
      <c r="I219" s="240"/>
      <c r="J219" s="236"/>
      <c r="K219" s="236"/>
      <c r="L219" s="241"/>
      <c r="M219" s="242"/>
      <c r="N219" s="243"/>
      <c r="O219" s="243"/>
      <c r="P219" s="243"/>
      <c r="Q219" s="243"/>
      <c r="R219" s="243"/>
      <c r="S219" s="243"/>
      <c r="T219" s="244"/>
      <c r="U219" s="13"/>
      <c r="V219" s="13"/>
      <c r="W219" s="13"/>
      <c r="X219" s="13"/>
      <c r="Y219" s="13"/>
      <c r="Z219" s="13"/>
      <c r="AA219" s="13"/>
      <c r="AB219" s="13"/>
      <c r="AC219" s="13"/>
      <c r="AD219" s="13"/>
      <c r="AE219" s="13"/>
      <c r="AT219" s="245" t="s">
        <v>262</v>
      </c>
      <c r="AU219" s="245" t="s">
        <v>78</v>
      </c>
      <c r="AV219" s="13" t="s">
        <v>76</v>
      </c>
      <c r="AW219" s="13" t="s">
        <v>31</v>
      </c>
      <c r="AX219" s="13" t="s">
        <v>69</v>
      </c>
      <c r="AY219" s="245" t="s">
        <v>252</v>
      </c>
    </row>
    <row r="220" s="13" customFormat="1">
      <c r="A220" s="13"/>
      <c r="B220" s="235"/>
      <c r="C220" s="236"/>
      <c r="D220" s="237" t="s">
        <v>262</v>
      </c>
      <c r="E220" s="238" t="s">
        <v>19</v>
      </c>
      <c r="F220" s="239" t="s">
        <v>4002</v>
      </c>
      <c r="G220" s="236"/>
      <c r="H220" s="238" t="s">
        <v>19</v>
      </c>
      <c r="I220" s="240"/>
      <c r="J220" s="236"/>
      <c r="K220" s="236"/>
      <c r="L220" s="241"/>
      <c r="M220" s="242"/>
      <c r="N220" s="243"/>
      <c r="O220" s="243"/>
      <c r="P220" s="243"/>
      <c r="Q220" s="243"/>
      <c r="R220" s="243"/>
      <c r="S220" s="243"/>
      <c r="T220" s="244"/>
      <c r="U220" s="13"/>
      <c r="V220" s="13"/>
      <c r="W220" s="13"/>
      <c r="X220" s="13"/>
      <c r="Y220" s="13"/>
      <c r="Z220" s="13"/>
      <c r="AA220" s="13"/>
      <c r="AB220" s="13"/>
      <c r="AC220" s="13"/>
      <c r="AD220" s="13"/>
      <c r="AE220" s="13"/>
      <c r="AT220" s="245" t="s">
        <v>262</v>
      </c>
      <c r="AU220" s="245" t="s">
        <v>78</v>
      </c>
      <c r="AV220" s="13" t="s">
        <v>76</v>
      </c>
      <c r="AW220" s="13" t="s">
        <v>31</v>
      </c>
      <c r="AX220" s="13" t="s">
        <v>69</v>
      </c>
      <c r="AY220" s="245" t="s">
        <v>252</v>
      </c>
    </row>
    <row r="221" s="13" customFormat="1">
      <c r="A221" s="13"/>
      <c r="B221" s="235"/>
      <c r="C221" s="236"/>
      <c r="D221" s="237" t="s">
        <v>262</v>
      </c>
      <c r="E221" s="238" t="s">
        <v>19</v>
      </c>
      <c r="F221" s="239" t="s">
        <v>3491</v>
      </c>
      <c r="G221" s="236"/>
      <c r="H221" s="238" t="s">
        <v>19</v>
      </c>
      <c r="I221" s="240"/>
      <c r="J221" s="236"/>
      <c r="K221" s="236"/>
      <c r="L221" s="241"/>
      <c r="M221" s="242"/>
      <c r="N221" s="243"/>
      <c r="O221" s="243"/>
      <c r="P221" s="243"/>
      <c r="Q221" s="243"/>
      <c r="R221" s="243"/>
      <c r="S221" s="243"/>
      <c r="T221" s="244"/>
      <c r="U221" s="13"/>
      <c r="V221" s="13"/>
      <c r="W221" s="13"/>
      <c r="X221" s="13"/>
      <c r="Y221" s="13"/>
      <c r="Z221" s="13"/>
      <c r="AA221" s="13"/>
      <c r="AB221" s="13"/>
      <c r="AC221" s="13"/>
      <c r="AD221" s="13"/>
      <c r="AE221" s="13"/>
      <c r="AT221" s="245" t="s">
        <v>262</v>
      </c>
      <c r="AU221" s="245" t="s">
        <v>78</v>
      </c>
      <c r="AV221" s="13" t="s">
        <v>76</v>
      </c>
      <c r="AW221" s="13" t="s">
        <v>31</v>
      </c>
      <c r="AX221" s="13" t="s">
        <v>69</v>
      </c>
      <c r="AY221" s="245" t="s">
        <v>252</v>
      </c>
    </row>
    <row r="222" s="14" customFormat="1">
      <c r="A222" s="14"/>
      <c r="B222" s="246"/>
      <c r="C222" s="247"/>
      <c r="D222" s="237" t="s">
        <v>262</v>
      </c>
      <c r="E222" s="248" t="s">
        <v>19</v>
      </c>
      <c r="F222" s="249" t="s">
        <v>4003</v>
      </c>
      <c r="G222" s="247"/>
      <c r="H222" s="250">
        <v>2.1842999999999999</v>
      </c>
      <c r="I222" s="251"/>
      <c r="J222" s="247"/>
      <c r="K222" s="247"/>
      <c r="L222" s="252"/>
      <c r="M222" s="253"/>
      <c r="N222" s="254"/>
      <c r="O222" s="254"/>
      <c r="P222" s="254"/>
      <c r="Q222" s="254"/>
      <c r="R222" s="254"/>
      <c r="S222" s="254"/>
      <c r="T222" s="255"/>
      <c r="U222" s="14"/>
      <c r="V222" s="14"/>
      <c r="W222" s="14"/>
      <c r="X222" s="14"/>
      <c r="Y222" s="14"/>
      <c r="Z222" s="14"/>
      <c r="AA222" s="14"/>
      <c r="AB222" s="14"/>
      <c r="AC222" s="14"/>
      <c r="AD222" s="14"/>
      <c r="AE222" s="14"/>
      <c r="AT222" s="256" t="s">
        <v>262</v>
      </c>
      <c r="AU222" s="256" t="s">
        <v>78</v>
      </c>
      <c r="AV222" s="14" t="s">
        <v>78</v>
      </c>
      <c r="AW222" s="14" t="s">
        <v>31</v>
      </c>
      <c r="AX222" s="14" t="s">
        <v>69</v>
      </c>
      <c r="AY222" s="256" t="s">
        <v>252</v>
      </c>
    </row>
    <row r="223" s="14" customFormat="1">
      <c r="A223" s="14"/>
      <c r="B223" s="246"/>
      <c r="C223" s="247"/>
      <c r="D223" s="237" t="s">
        <v>262</v>
      </c>
      <c r="E223" s="248" t="s">
        <v>19</v>
      </c>
      <c r="F223" s="249" t="s">
        <v>4004</v>
      </c>
      <c r="G223" s="247"/>
      <c r="H223" s="250">
        <v>2.9700000000000002</v>
      </c>
      <c r="I223" s="251"/>
      <c r="J223" s="247"/>
      <c r="K223" s="247"/>
      <c r="L223" s="252"/>
      <c r="M223" s="253"/>
      <c r="N223" s="254"/>
      <c r="O223" s="254"/>
      <c r="P223" s="254"/>
      <c r="Q223" s="254"/>
      <c r="R223" s="254"/>
      <c r="S223" s="254"/>
      <c r="T223" s="255"/>
      <c r="U223" s="14"/>
      <c r="V223" s="14"/>
      <c r="W223" s="14"/>
      <c r="X223" s="14"/>
      <c r="Y223" s="14"/>
      <c r="Z223" s="14"/>
      <c r="AA223" s="14"/>
      <c r="AB223" s="14"/>
      <c r="AC223" s="14"/>
      <c r="AD223" s="14"/>
      <c r="AE223" s="14"/>
      <c r="AT223" s="256" t="s">
        <v>262</v>
      </c>
      <c r="AU223" s="256" t="s">
        <v>78</v>
      </c>
      <c r="AV223" s="14" t="s">
        <v>78</v>
      </c>
      <c r="AW223" s="14" t="s">
        <v>31</v>
      </c>
      <c r="AX223" s="14" t="s">
        <v>69</v>
      </c>
      <c r="AY223" s="256" t="s">
        <v>252</v>
      </c>
    </row>
    <row r="224" s="14" customFormat="1">
      <c r="A224" s="14"/>
      <c r="B224" s="246"/>
      <c r="C224" s="247"/>
      <c r="D224" s="237" t="s">
        <v>262</v>
      </c>
      <c r="E224" s="248" t="s">
        <v>19</v>
      </c>
      <c r="F224" s="249" t="s">
        <v>4005</v>
      </c>
      <c r="G224" s="247"/>
      <c r="H224" s="250">
        <v>2.5329000000000002</v>
      </c>
      <c r="I224" s="251"/>
      <c r="J224" s="247"/>
      <c r="K224" s="247"/>
      <c r="L224" s="252"/>
      <c r="M224" s="253"/>
      <c r="N224" s="254"/>
      <c r="O224" s="254"/>
      <c r="P224" s="254"/>
      <c r="Q224" s="254"/>
      <c r="R224" s="254"/>
      <c r="S224" s="254"/>
      <c r="T224" s="255"/>
      <c r="U224" s="14"/>
      <c r="V224" s="14"/>
      <c r="W224" s="14"/>
      <c r="X224" s="14"/>
      <c r="Y224" s="14"/>
      <c r="Z224" s="14"/>
      <c r="AA224" s="14"/>
      <c r="AB224" s="14"/>
      <c r="AC224" s="14"/>
      <c r="AD224" s="14"/>
      <c r="AE224" s="14"/>
      <c r="AT224" s="256" t="s">
        <v>262</v>
      </c>
      <c r="AU224" s="256" t="s">
        <v>78</v>
      </c>
      <c r="AV224" s="14" t="s">
        <v>78</v>
      </c>
      <c r="AW224" s="14" t="s">
        <v>31</v>
      </c>
      <c r="AX224" s="14" t="s">
        <v>69</v>
      </c>
      <c r="AY224" s="256" t="s">
        <v>252</v>
      </c>
    </row>
    <row r="225" s="16" customFormat="1">
      <c r="A225" s="16"/>
      <c r="B225" s="268"/>
      <c r="C225" s="269"/>
      <c r="D225" s="237" t="s">
        <v>262</v>
      </c>
      <c r="E225" s="270" t="s">
        <v>3888</v>
      </c>
      <c r="F225" s="271" t="s">
        <v>333</v>
      </c>
      <c r="G225" s="269"/>
      <c r="H225" s="272">
        <v>7.6871999999999998</v>
      </c>
      <c r="I225" s="273"/>
      <c r="J225" s="269"/>
      <c r="K225" s="269"/>
      <c r="L225" s="274"/>
      <c r="M225" s="275"/>
      <c r="N225" s="276"/>
      <c r="O225" s="276"/>
      <c r="P225" s="276"/>
      <c r="Q225" s="276"/>
      <c r="R225" s="276"/>
      <c r="S225" s="276"/>
      <c r="T225" s="277"/>
      <c r="U225" s="16"/>
      <c r="V225" s="16"/>
      <c r="W225" s="16"/>
      <c r="X225" s="16"/>
      <c r="Y225" s="16"/>
      <c r="Z225" s="16"/>
      <c r="AA225" s="16"/>
      <c r="AB225" s="16"/>
      <c r="AC225" s="16"/>
      <c r="AD225" s="16"/>
      <c r="AE225" s="16"/>
      <c r="AT225" s="278" t="s">
        <v>262</v>
      </c>
      <c r="AU225" s="278" t="s">
        <v>78</v>
      </c>
      <c r="AV225" s="16" t="s">
        <v>85</v>
      </c>
      <c r="AW225" s="16" t="s">
        <v>31</v>
      </c>
      <c r="AX225" s="16" t="s">
        <v>69</v>
      </c>
      <c r="AY225" s="278" t="s">
        <v>252</v>
      </c>
    </row>
    <row r="226" s="15" customFormat="1">
      <c r="A226" s="15"/>
      <c r="B226" s="257"/>
      <c r="C226" s="258"/>
      <c r="D226" s="237" t="s">
        <v>262</v>
      </c>
      <c r="E226" s="259" t="s">
        <v>19</v>
      </c>
      <c r="F226" s="260" t="s">
        <v>265</v>
      </c>
      <c r="G226" s="258"/>
      <c r="H226" s="261">
        <v>7.6871999999999998</v>
      </c>
      <c r="I226" s="262"/>
      <c r="J226" s="258"/>
      <c r="K226" s="258"/>
      <c r="L226" s="263"/>
      <c r="M226" s="264"/>
      <c r="N226" s="265"/>
      <c r="O226" s="265"/>
      <c r="P226" s="265"/>
      <c r="Q226" s="265"/>
      <c r="R226" s="265"/>
      <c r="S226" s="265"/>
      <c r="T226" s="266"/>
      <c r="U226" s="15"/>
      <c r="V226" s="15"/>
      <c r="W226" s="15"/>
      <c r="X226" s="15"/>
      <c r="Y226" s="15"/>
      <c r="Z226" s="15"/>
      <c r="AA226" s="15"/>
      <c r="AB226" s="15"/>
      <c r="AC226" s="15"/>
      <c r="AD226" s="15"/>
      <c r="AE226" s="15"/>
      <c r="AT226" s="267" t="s">
        <v>262</v>
      </c>
      <c r="AU226" s="267" t="s">
        <v>78</v>
      </c>
      <c r="AV226" s="15" t="s">
        <v>258</v>
      </c>
      <c r="AW226" s="15" t="s">
        <v>31</v>
      </c>
      <c r="AX226" s="15" t="s">
        <v>76</v>
      </c>
      <c r="AY226" s="267" t="s">
        <v>252</v>
      </c>
    </row>
    <row r="227" s="2" customFormat="1" ht="44.25" customHeight="1">
      <c r="A227" s="40"/>
      <c r="B227" s="41"/>
      <c r="C227" s="217" t="s">
        <v>343</v>
      </c>
      <c r="D227" s="217" t="s">
        <v>254</v>
      </c>
      <c r="E227" s="218" t="s">
        <v>3968</v>
      </c>
      <c r="F227" s="219" t="s">
        <v>3969</v>
      </c>
      <c r="G227" s="220" t="s">
        <v>280</v>
      </c>
      <c r="H227" s="221">
        <v>17.543399999999998</v>
      </c>
      <c r="I227" s="222"/>
      <c r="J227" s="223">
        <f>ROUND(I227*H227,2)</f>
        <v>0</v>
      </c>
      <c r="K227" s="219" t="s">
        <v>257</v>
      </c>
      <c r="L227" s="46"/>
      <c r="M227" s="224" t="s">
        <v>19</v>
      </c>
      <c r="N227" s="225" t="s">
        <v>40</v>
      </c>
      <c r="O227" s="86"/>
      <c r="P227" s="226">
        <f>O227*H227</f>
        <v>0</v>
      </c>
      <c r="Q227" s="226">
        <v>0</v>
      </c>
      <c r="R227" s="226">
        <f>Q227*H227</f>
        <v>0</v>
      </c>
      <c r="S227" s="226">
        <v>0</v>
      </c>
      <c r="T227" s="227">
        <f>S227*H227</f>
        <v>0</v>
      </c>
      <c r="U227" s="40"/>
      <c r="V227" s="40"/>
      <c r="W227" s="40"/>
      <c r="X227" s="40"/>
      <c r="Y227" s="40"/>
      <c r="Z227" s="40"/>
      <c r="AA227" s="40"/>
      <c r="AB227" s="40"/>
      <c r="AC227" s="40"/>
      <c r="AD227" s="40"/>
      <c r="AE227" s="40"/>
      <c r="AR227" s="228" t="s">
        <v>258</v>
      </c>
      <c r="AT227" s="228" t="s">
        <v>254</v>
      </c>
      <c r="AU227" s="228" t="s">
        <v>78</v>
      </c>
      <c r="AY227" s="19" t="s">
        <v>252</v>
      </c>
      <c r="BE227" s="229">
        <f>IF(N227="základní",J227,0)</f>
        <v>0</v>
      </c>
      <c r="BF227" s="229">
        <f>IF(N227="snížená",J227,0)</f>
        <v>0</v>
      </c>
      <c r="BG227" s="229">
        <f>IF(N227="zákl. přenesená",J227,0)</f>
        <v>0</v>
      </c>
      <c r="BH227" s="229">
        <f>IF(N227="sníž. přenesená",J227,0)</f>
        <v>0</v>
      </c>
      <c r="BI227" s="229">
        <f>IF(N227="nulová",J227,0)</f>
        <v>0</v>
      </c>
      <c r="BJ227" s="19" t="s">
        <v>76</v>
      </c>
      <c r="BK227" s="229">
        <f>ROUND(I227*H227,2)</f>
        <v>0</v>
      </c>
      <c r="BL227" s="19" t="s">
        <v>258</v>
      </c>
      <c r="BM227" s="228" t="s">
        <v>4006</v>
      </c>
    </row>
    <row r="228" s="2" customFormat="1">
      <c r="A228" s="40"/>
      <c r="B228" s="41"/>
      <c r="C228" s="42"/>
      <c r="D228" s="230" t="s">
        <v>260</v>
      </c>
      <c r="E228" s="42"/>
      <c r="F228" s="231" t="s">
        <v>3971</v>
      </c>
      <c r="G228" s="42"/>
      <c r="H228" s="42"/>
      <c r="I228" s="232"/>
      <c r="J228" s="42"/>
      <c r="K228" s="42"/>
      <c r="L228" s="46"/>
      <c r="M228" s="233"/>
      <c r="N228" s="234"/>
      <c r="O228" s="86"/>
      <c r="P228" s="86"/>
      <c r="Q228" s="86"/>
      <c r="R228" s="86"/>
      <c r="S228" s="86"/>
      <c r="T228" s="87"/>
      <c r="U228" s="40"/>
      <c r="V228" s="40"/>
      <c r="W228" s="40"/>
      <c r="X228" s="40"/>
      <c r="Y228" s="40"/>
      <c r="Z228" s="40"/>
      <c r="AA228" s="40"/>
      <c r="AB228" s="40"/>
      <c r="AC228" s="40"/>
      <c r="AD228" s="40"/>
      <c r="AE228" s="40"/>
      <c r="AT228" s="19" t="s">
        <v>260</v>
      </c>
      <c r="AU228" s="19" t="s">
        <v>78</v>
      </c>
    </row>
    <row r="229" s="13" customFormat="1">
      <c r="A229" s="13"/>
      <c r="B229" s="235"/>
      <c r="C229" s="236"/>
      <c r="D229" s="237" t="s">
        <v>262</v>
      </c>
      <c r="E229" s="238" t="s">
        <v>19</v>
      </c>
      <c r="F229" s="239" t="s">
        <v>4007</v>
      </c>
      <c r="G229" s="236"/>
      <c r="H229" s="238" t="s">
        <v>19</v>
      </c>
      <c r="I229" s="240"/>
      <c r="J229" s="236"/>
      <c r="K229" s="236"/>
      <c r="L229" s="241"/>
      <c r="M229" s="242"/>
      <c r="N229" s="243"/>
      <c r="O229" s="243"/>
      <c r="P229" s="243"/>
      <c r="Q229" s="243"/>
      <c r="R229" s="243"/>
      <c r="S229" s="243"/>
      <c r="T229" s="244"/>
      <c r="U229" s="13"/>
      <c r="V229" s="13"/>
      <c r="W229" s="13"/>
      <c r="X229" s="13"/>
      <c r="Y229" s="13"/>
      <c r="Z229" s="13"/>
      <c r="AA229" s="13"/>
      <c r="AB229" s="13"/>
      <c r="AC229" s="13"/>
      <c r="AD229" s="13"/>
      <c r="AE229" s="13"/>
      <c r="AT229" s="245" t="s">
        <v>262</v>
      </c>
      <c r="AU229" s="245" t="s">
        <v>78</v>
      </c>
      <c r="AV229" s="13" t="s">
        <v>76</v>
      </c>
      <c r="AW229" s="13" t="s">
        <v>31</v>
      </c>
      <c r="AX229" s="13" t="s">
        <v>69</v>
      </c>
      <c r="AY229" s="245" t="s">
        <v>252</v>
      </c>
    </row>
    <row r="230" s="14" customFormat="1">
      <c r="A230" s="14"/>
      <c r="B230" s="246"/>
      <c r="C230" s="247"/>
      <c r="D230" s="237" t="s">
        <v>262</v>
      </c>
      <c r="E230" s="248" t="s">
        <v>19</v>
      </c>
      <c r="F230" s="249" t="s">
        <v>4008</v>
      </c>
      <c r="G230" s="247"/>
      <c r="H230" s="250">
        <v>235.28210000000001</v>
      </c>
      <c r="I230" s="251"/>
      <c r="J230" s="247"/>
      <c r="K230" s="247"/>
      <c r="L230" s="252"/>
      <c r="M230" s="253"/>
      <c r="N230" s="254"/>
      <c r="O230" s="254"/>
      <c r="P230" s="254"/>
      <c r="Q230" s="254"/>
      <c r="R230" s="254"/>
      <c r="S230" s="254"/>
      <c r="T230" s="255"/>
      <c r="U230" s="14"/>
      <c r="V230" s="14"/>
      <c r="W230" s="14"/>
      <c r="X230" s="14"/>
      <c r="Y230" s="14"/>
      <c r="Z230" s="14"/>
      <c r="AA230" s="14"/>
      <c r="AB230" s="14"/>
      <c r="AC230" s="14"/>
      <c r="AD230" s="14"/>
      <c r="AE230" s="14"/>
      <c r="AT230" s="256" t="s">
        <v>262</v>
      </c>
      <c r="AU230" s="256" t="s">
        <v>78</v>
      </c>
      <c r="AV230" s="14" t="s">
        <v>78</v>
      </c>
      <c r="AW230" s="14" t="s">
        <v>31</v>
      </c>
      <c r="AX230" s="14" t="s">
        <v>69</v>
      </c>
      <c r="AY230" s="256" t="s">
        <v>252</v>
      </c>
    </row>
    <row r="231" s="14" customFormat="1">
      <c r="A231" s="14"/>
      <c r="B231" s="246"/>
      <c r="C231" s="247"/>
      <c r="D231" s="237" t="s">
        <v>262</v>
      </c>
      <c r="E231" s="248" t="s">
        <v>19</v>
      </c>
      <c r="F231" s="249" t="s">
        <v>4009</v>
      </c>
      <c r="G231" s="247"/>
      <c r="H231" s="250">
        <v>-225.14279999999999</v>
      </c>
      <c r="I231" s="251"/>
      <c r="J231" s="247"/>
      <c r="K231" s="247"/>
      <c r="L231" s="252"/>
      <c r="M231" s="253"/>
      <c r="N231" s="254"/>
      <c r="O231" s="254"/>
      <c r="P231" s="254"/>
      <c r="Q231" s="254"/>
      <c r="R231" s="254"/>
      <c r="S231" s="254"/>
      <c r="T231" s="255"/>
      <c r="U231" s="14"/>
      <c r="V231" s="14"/>
      <c r="W231" s="14"/>
      <c r="X231" s="14"/>
      <c r="Y231" s="14"/>
      <c r="Z231" s="14"/>
      <c r="AA231" s="14"/>
      <c r="AB231" s="14"/>
      <c r="AC231" s="14"/>
      <c r="AD231" s="14"/>
      <c r="AE231" s="14"/>
      <c r="AT231" s="256" t="s">
        <v>262</v>
      </c>
      <c r="AU231" s="256" t="s">
        <v>78</v>
      </c>
      <c r="AV231" s="14" t="s">
        <v>78</v>
      </c>
      <c r="AW231" s="14" t="s">
        <v>31</v>
      </c>
      <c r="AX231" s="14" t="s">
        <v>69</v>
      </c>
      <c r="AY231" s="256" t="s">
        <v>252</v>
      </c>
    </row>
    <row r="232" s="14" customFormat="1">
      <c r="A232" s="14"/>
      <c r="B232" s="246"/>
      <c r="C232" s="247"/>
      <c r="D232" s="237" t="s">
        <v>262</v>
      </c>
      <c r="E232" s="248" t="s">
        <v>19</v>
      </c>
      <c r="F232" s="249" t="s">
        <v>4010</v>
      </c>
      <c r="G232" s="247"/>
      <c r="H232" s="250">
        <v>15.0913</v>
      </c>
      <c r="I232" s="251"/>
      <c r="J232" s="247"/>
      <c r="K232" s="247"/>
      <c r="L232" s="252"/>
      <c r="M232" s="253"/>
      <c r="N232" s="254"/>
      <c r="O232" s="254"/>
      <c r="P232" s="254"/>
      <c r="Q232" s="254"/>
      <c r="R232" s="254"/>
      <c r="S232" s="254"/>
      <c r="T232" s="255"/>
      <c r="U232" s="14"/>
      <c r="V232" s="14"/>
      <c r="W232" s="14"/>
      <c r="X232" s="14"/>
      <c r="Y232" s="14"/>
      <c r="Z232" s="14"/>
      <c r="AA232" s="14"/>
      <c r="AB232" s="14"/>
      <c r="AC232" s="14"/>
      <c r="AD232" s="14"/>
      <c r="AE232" s="14"/>
      <c r="AT232" s="256" t="s">
        <v>262</v>
      </c>
      <c r="AU232" s="256" t="s">
        <v>78</v>
      </c>
      <c r="AV232" s="14" t="s">
        <v>78</v>
      </c>
      <c r="AW232" s="14" t="s">
        <v>31</v>
      </c>
      <c r="AX232" s="14" t="s">
        <v>69</v>
      </c>
      <c r="AY232" s="256" t="s">
        <v>252</v>
      </c>
    </row>
    <row r="233" s="14" customFormat="1">
      <c r="A233" s="14"/>
      <c r="B233" s="246"/>
      <c r="C233" s="247"/>
      <c r="D233" s="237" t="s">
        <v>262</v>
      </c>
      <c r="E233" s="248" t="s">
        <v>19</v>
      </c>
      <c r="F233" s="249" t="s">
        <v>4011</v>
      </c>
      <c r="G233" s="247"/>
      <c r="H233" s="250">
        <v>-7.6871999999999998</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262</v>
      </c>
      <c r="AU233" s="256" t="s">
        <v>78</v>
      </c>
      <c r="AV233" s="14" t="s">
        <v>78</v>
      </c>
      <c r="AW233" s="14" t="s">
        <v>31</v>
      </c>
      <c r="AX233" s="14" t="s">
        <v>69</v>
      </c>
      <c r="AY233" s="256" t="s">
        <v>252</v>
      </c>
    </row>
    <row r="234" s="15" customFormat="1">
      <c r="A234" s="15"/>
      <c r="B234" s="257"/>
      <c r="C234" s="258"/>
      <c r="D234" s="237" t="s">
        <v>262</v>
      </c>
      <c r="E234" s="259" t="s">
        <v>19</v>
      </c>
      <c r="F234" s="260" t="s">
        <v>265</v>
      </c>
      <c r="G234" s="258"/>
      <c r="H234" s="261">
        <v>17.543399999999998</v>
      </c>
      <c r="I234" s="262"/>
      <c r="J234" s="258"/>
      <c r="K234" s="258"/>
      <c r="L234" s="263"/>
      <c r="M234" s="264"/>
      <c r="N234" s="265"/>
      <c r="O234" s="265"/>
      <c r="P234" s="265"/>
      <c r="Q234" s="265"/>
      <c r="R234" s="265"/>
      <c r="S234" s="265"/>
      <c r="T234" s="266"/>
      <c r="U234" s="15"/>
      <c r="V234" s="15"/>
      <c r="W234" s="15"/>
      <c r="X234" s="15"/>
      <c r="Y234" s="15"/>
      <c r="Z234" s="15"/>
      <c r="AA234" s="15"/>
      <c r="AB234" s="15"/>
      <c r="AC234" s="15"/>
      <c r="AD234" s="15"/>
      <c r="AE234" s="15"/>
      <c r="AT234" s="267" t="s">
        <v>262</v>
      </c>
      <c r="AU234" s="267" t="s">
        <v>78</v>
      </c>
      <c r="AV234" s="15" t="s">
        <v>258</v>
      </c>
      <c r="AW234" s="15" t="s">
        <v>31</v>
      </c>
      <c r="AX234" s="15" t="s">
        <v>76</v>
      </c>
      <c r="AY234" s="267" t="s">
        <v>252</v>
      </c>
    </row>
    <row r="235" s="2" customFormat="1" ht="62.7" customHeight="1">
      <c r="A235" s="40"/>
      <c r="B235" s="41"/>
      <c r="C235" s="217" t="s">
        <v>350</v>
      </c>
      <c r="D235" s="217" t="s">
        <v>254</v>
      </c>
      <c r="E235" s="218" t="s">
        <v>2900</v>
      </c>
      <c r="F235" s="219" t="s">
        <v>2901</v>
      </c>
      <c r="G235" s="220" t="s">
        <v>280</v>
      </c>
      <c r="H235" s="221">
        <v>17.543399999999998</v>
      </c>
      <c r="I235" s="222"/>
      <c r="J235" s="223">
        <f>ROUND(I235*H235,2)</f>
        <v>0</v>
      </c>
      <c r="K235" s="219" t="s">
        <v>257</v>
      </c>
      <c r="L235" s="46"/>
      <c r="M235" s="224" t="s">
        <v>19</v>
      </c>
      <c r="N235" s="225" t="s">
        <v>40</v>
      </c>
      <c r="O235" s="86"/>
      <c r="P235" s="226">
        <f>O235*H235</f>
        <v>0</v>
      </c>
      <c r="Q235" s="226">
        <v>0</v>
      </c>
      <c r="R235" s="226">
        <f>Q235*H235</f>
        <v>0</v>
      </c>
      <c r="S235" s="226">
        <v>0</v>
      </c>
      <c r="T235" s="227">
        <f>S235*H235</f>
        <v>0</v>
      </c>
      <c r="U235" s="40"/>
      <c r="V235" s="40"/>
      <c r="W235" s="40"/>
      <c r="X235" s="40"/>
      <c r="Y235" s="40"/>
      <c r="Z235" s="40"/>
      <c r="AA235" s="40"/>
      <c r="AB235" s="40"/>
      <c r="AC235" s="40"/>
      <c r="AD235" s="40"/>
      <c r="AE235" s="40"/>
      <c r="AR235" s="228" t="s">
        <v>258</v>
      </c>
      <c r="AT235" s="228" t="s">
        <v>254</v>
      </c>
      <c r="AU235" s="228" t="s">
        <v>78</v>
      </c>
      <c r="AY235" s="19" t="s">
        <v>252</v>
      </c>
      <c r="BE235" s="229">
        <f>IF(N235="základní",J235,0)</f>
        <v>0</v>
      </c>
      <c r="BF235" s="229">
        <f>IF(N235="snížená",J235,0)</f>
        <v>0</v>
      </c>
      <c r="BG235" s="229">
        <f>IF(N235="zákl. přenesená",J235,0)</f>
        <v>0</v>
      </c>
      <c r="BH235" s="229">
        <f>IF(N235="sníž. přenesená",J235,0)</f>
        <v>0</v>
      </c>
      <c r="BI235" s="229">
        <f>IF(N235="nulová",J235,0)</f>
        <v>0</v>
      </c>
      <c r="BJ235" s="19" t="s">
        <v>76</v>
      </c>
      <c r="BK235" s="229">
        <f>ROUND(I235*H235,2)</f>
        <v>0</v>
      </c>
      <c r="BL235" s="19" t="s">
        <v>258</v>
      </c>
      <c r="BM235" s="228" t="s">
        <v>4012</v>
      </c>
    </row>
    <row r="236" s="2" customFormat="1">
      <c r="A236" s="40"/>
      <c r="B236" s="41"/>
      <c r="C236" s="42"/>
      <c r="D236" s="230" t="s">
        <v>260</v>
      </c>
      <c r="E236" s="42"/>
      <c r="F236" s="231" t="s">
        <v>2903</v>
      </c>
      <c r="G236" s="42"/>
      <c r="H236" s="42"/>
      <c r="I236" s="232"/>
      <c r="J236" s="42"/>
      <c r="K236" s="42"/>
      <c r="L236" s="46"/>
      <c r="M236" s="233"/>
      <c r="N236" s="234"/>
      <c r="O236" s="86"/>
      <c r="P236" s="86"/>
      <c r="Q236" s="86"/>
      <c r="R236" s="86"/>
      <c r="S236" s="86"/>
      <c r="T236" s="87"/>
      <c r="U236" s="40"/>
      <c r="V236" s="40"/>
      <c r="W236" s="40"/>
      <c r="X236" s="40"/>
      <c r="Y236" s="40"/>
      <c r="Z236" s="40"/>
      <c r="AA236" s="40"/>
      <c r="AB236" s="40"/>
      <c r="AC236" s="40"/>
      <c r="AD236" s="40"/>
      <c r="AE236" s="40"/>
      <c r="AT236" s="19" t="s">
        <v>260</v>
      </c>
      <c r="AU236" s="19" t="s">
        <v>78</v>
      </c>
    </row>
    <row r="237" s="2" customFormat="1" ht="66.75" customHeight="1">
      <c r="A237" s="40"/>
      <c r="B237" s="41"/>
      <c r="C237" s="217" t="s">
        <v>8</v>
      </c>
      <c r="D237" s="217" t="s">
        <v>254</v>
      </c>
      <c r="E237" s="218" t="s">
        <v>2904</v>
      </c>
      <c r="F237" s="219" t="s">
        <v>2905</v>
      </c>
      <c r="G237" s="220" t="s">
        <v>280</v>
      </c>
      <c r="H237" s="221">
        <v>87.716999999999999</v>
      </c>
      <c r="I237" s="222"/>
      <c r="J237" s="223">
        <f>ROUND(I237*H237,2)</f>
        <v>0</v>
      </c>
      <c r="K237" s="219" t="s">
        <v>257</v>
      </c>
      <c r="L237" s="46"/>
      <c r="M237" s="224" t="s">
        <v>19</v>
      </c>
      <c r="N237" s="225" t="s">
        <v>40</v>
      </c>
      <c r="O237" s="86"/>
      <c r="P237" s="226">
        <f>O237*H237</f>
        <v>0</v>
      </c>
      <c r="Q237" s="226">
        <v>0</v>
      </c>
      <c r="R237" s="226">
        <f>Q237*H237</f>
        <v>0</v>
      </c>
      <c r="S237" s="226">
        <v>0</v>
      </c>
      <c r="T237" s="227">
        <f>S237*H237</f>
        <v>0</v>
      </c>
      <c r="U237" s="40"/>
      <c r="V237" s="40"/>
      <c r="W237" s="40"/>
      <c r="X237" s="40"/>
      <c r="Y237" s="40"/>
      <c r="Z237" s="40"/>
      <c r="AA237" s="40"/>
      <c r="AB237" s="40"/>
      <c r="AC237" s="40"/>
      <c r="AD237" s="40"/>
      <c r="AE237" s="40"/>
      <c r="AR237" s="228" t="s">
        <v>258</v>
      </c>
      <c r="AT237" s="228" t="s">
        <v>254</v>
      </c>
      <c r="AU237" s="228" t="s">
        <v>78</v>
      </c>
      <c r="AY237" s="19" t="s">
        <v>252</v>
      </c>
      <c r="BE237" s="229">
        <f>IF(N237="základní",J237,0)</f>
        <v>0</v>
      </c>
      <c r="BF237" s="229">
        <f>IF(N237="snížená",J237,0)</f>
        <v>0</v>
      </c>
      <c r="BG237" s="229">
        <f>IF(N237="zákl. přenesená",J237,0)</f>
        <v>0</v>
      </c>
      <c r="BH237" s="229">
        <f>IF(N237="sníž. přenesená",J237,0)</f>
        <v>0</v>
      </c>
      <c r="BI237" s="229">
        <f>IF(N237="nulová",J237,0)</f>
        <v>0</v>
      </c>
      <c r="BJ237" s="19" t="s">
        <v>76</v>
      </c>
      <c r="BK237" s="229">
        <f>ROUND(I237*H237,2)</f>
        <v>0</v>
      </c>
      <c r="BL237" s="19" t="s">
        <v>258</v>
      </c>
      <c r="BM237" s="228" t="s">
        <v>4013</v>
      </c>
    </row>
    <row r="238" s="2" customFormat="1">
      <c r="A238" s="40"/>
      <c r="B238" s="41"/>
      <c r="C238" s="42"/>
      <c r="D238" s="230" t="s">
        <v>260</v>
      </c>
      <c r="E238" s="42"/>
      <c r="F238" s="231" t="s">
        <v>2907</v>
      </c>
      <c r="G238" s="42"/>
      <c r="H238" s="42"/>
      <c r="I238" s="232"/>
      <c r="J238" s="42"/>
      <c r="K238" s="42"/>
      <c r="L238" s="46"/>
      <c r="M238" s="233"/>
      <c r="N238" s="234"/>
      <c r="O238" s="86"/>
      <c r="P238" s="86"/>
      <c r="Q238" s="86"/>
      <c r="R238" s="86"/>
      <c r="S238" s="86"/>
      <c r="T238" s="87"/>
      <c r="U238" s="40"/>
      <c r="V238" s="40"/>
      <c r="W238" s="40"/>
      <c r="X238" s="40"/>
      <c r="Y238" s="40"/>
      <c r="Z238" s="40"/>
      <c r="AA238" s="40"/>
      <c r="AB238" s="40"/>
      <c r="AC238" s="40"/>
      <c r="AD238" s="40"/>
      <c r="AE238" s="40"/>
      <c r="AT238" s="19" t="s">
        <v>260</v>
      </c>
      <c r="AU238" s="19" t="s">
        <v>78</v>
      </c>
    </row>
    <row r="239" s="14" customFormat="1">
      <c r="A239" s="14"/>
      <c r="B239" s="246"/>
      <c r="C239" s="247"/>
      <c r="D239" s="237" t="s">
        <v>262</v>
      </c>
      <c r="E239" s="247"/>
      <c r="F239" s="249" t="s">
        <v>4014</v>
      </c>
      <c r="G239" s="247"/>
      <c r="H239" s="250">
        <v>87.716999999999999</v>
      </c>
      <c r="I239" s="251"/>
      <c r="J239" s="247"/>
      <c r="K239" s="247"/>
      <c r="L239" s="252"/>
      <c r="M239" s="253"/>
      <c r="N239" s="254"/>
      <c r="O239" s="254"/>
      <c r="P239" s="254"/>
      <c r="Q239" s="254"/>
      <c r="R239" s="254"/>
      <c r="S239" s="254"/>
      <c r="T239" s="255"/>
      <c r="U239" s="14"/>
      <c r="V239" s="14"/>
      <c r="W239" s="14"/>
      <c r="X239" s="14"/>
      <c r="Y239" s="14"/>
      <c r="Z239" s="14"/>
      <c r="AA239" s="14"/>
      <c r="AB239" s="14"/>
      <c r="AC239" s="14"/>
      <c r="AD239" s="14"/>
      <c r="AE239" s="14"/>
      <c r="AT239" s="256" t="s">
        <v>262</v>
      </c>
      <c r="AU239" s="256" t="s">
        <v>78</v>
      </c>
      <c r="AV239" s="14" t="s">
        <v>78</v>
      </c>
      <c r="AW239" s="14" t="s">
        <v>4</v>
      </c>
      <c r="AX239" s="14" t="s">
        <v>76</v>
      </c>
      <c r="AY239" s="256" t="s">
        <v>252</v>
      </c>
    </row>
    <row r="240" s="2" customFormat="1" ht="44.25" customHeight="1">
      <c r="A240" s="40"/>
      <c r="B240" s="41"/>
      <c r="C240" s="217" t="s">
        <v>360</v>
      </c>
      <c r="D240" s="217" t="s">
        <v>254</v>
      </c>
      <c r="E240" s="218" t="s">
        <v>2909</v>
      </c>
      <c r="F240" s="219" t="s">
        <v>2910</v>
      </c>
      <c r="G240" s="220" t="s">
        <v>485</v>
      </c>
      <c r="H240" s="221">
        <v>31.578099999999999</v>
      </c>
      <c r="I240" s="222"/>
      <c r="J240" s="223">
        <f>ROUND(I240*H240,2)</f>
        <v>0</v>
      </c>
      <c r="K240" s="219" t="s">
        <v>257</v>
      </c>
      <c r="L240" s="46"/>
      <c r="M240" s="224" t="s">
        <v>19</v>
      </c>
      <c r="N240" s="225" t="s">
        <v>40</v>
      </c>
      <c r="O240" s="86"/>
      <c r="P240" s="226">
        <f>O240*H240</f>
        <v>0</v>
      </c>
      <c r="Q240" s="226">
        <v>0</v>
      </c>
      <c r="R240" s="226">
        <f>Q240*H240</f>
        <v>0</v>
      </c>
      <c r="S240" s="226">
        <v>0</v>
      </c>
      <c r="T240" s="227">
        <f>S240*H240</f>
        <v>0</v>
      </c>
      <c r="U240" s="40"/>
      <c r="V240" s="40"/>
      <c r="W240" s="40"/>
      <c r="X240" s="40"/>
      <c r="Y240" s="40"/>
      <c r="Z240" s="40"/>
      <c r="AA240" s="40"/>
      <c r="AB240" s="40"/>
      <c r="AC240" s="40"/>
      <c r="AD240" s="40"/>
      <c r="AE240" s="40"/>
      <c r="AR240" s="228" t="s">
        <v>258</v>
      </c>
      <c r="AT240" s="228" t="s">
        <v>254</v>
      </c>
      <c r="AU240" s="228" t="s">
        <v>78</v>
      </c>
      <c r="AY240" s="19" t="s">
        <v>252</v>
      </c>
      <c r="BE240" s="229">
        <f>IF(N240="základní",J240,0)</f>
        <v>0</v>
      </c>
      <c r="BF240" s="229">
        <f>IF(N240="snížená",J240,0)</f>
        <v>0</v>
      </c>
      <c r="BG240" s="229">
        <f>IF(N240="zákl. přenesená",J240,0)</f>
        <v>0</v>
      </c>
      <c r="BH240" s="229">
        <f>IF(N240="sníž. přenesená",J240,0)</f>
        <v>0</v>
      </c>
      <c r="BI240" s="229">
        <f>IF(N240="nulová",J240,0)</f>
        <v>0</v>
      </c>
      <c r="BJ240" s="19" t="s">
        <v>76</v>
      </c>
      <c r="BK240" s="229">
        <f>ROUND(I240*H240,2)</f>
        <v>0</v>
      </c>
      <c r="BL240" s="19" t="s">
        <v>258</v>
      </c>
      <c r="BM240" s="228" t="s">
        <v>4015</v>
      </c>
    </row>
    <row r="241" s="2" customFormat="1">
      <c r="A241" s="40"/>
      <c r="B241" s="41"/>
      <c r="C241" s="42"/>
      <c r="D241" s="230" t="s">
        <v>260</v>
      </c>
      <c r="E241" s="42"/>
      <c r="F241" s="231" t="s">
        <v>2912</v>
      </c>
      <c r="G241" s="42"/>
      <c r="H241" s="42"/>
      <c r="I241" s="232"/>
      <c r="J241" s="42"/>
      <c r="K241" s="42"/>
      <c r="L241" s="46"/>
      <c r="M241" s="233"/>
      <c r="N241" s="234"/>
      <c r="O241" s="86"/>
      <c r="P241" s="86"/>
      <c r="Q241" s="86"/>
      <c r="R241" s="86"/>
      <c r="S241" s="86"/>
      <c r="T241" s="87"/>
      <c r="U241" s="40"/>
      <c r="V241" s="40"/>
      <c r="W241" s="40"/>
      <c r="X241" s="40"/>
      <c r="Y241" s="40"/>
      <c r="Z241" s="40"/>
      <c r="AA241" s="40"/>
      <c r="AB241" s="40"/>
      <c r="AC241" s="40"/>
      <c r="AD241" s="40"/>
      <c r="AE241" s="40"/>
      <c r="AT241" s="19" t="s">
        <v>260</v>
      </c>
      <c r="AU241" s="19" t="s">
        <v>78</v>
      </c>
    </row>
    <row r="242" s="14" customFormat="1">
      <c r="A242" s="14"/>
      <c r="B242" s="246"/>
      <c r="C242" s="247"/>
      <c r="D242" s="237" t="s">
        <v>262</v>
      </c>
      <c r="E242" s="247"/>
      <c r="F242" s="249" t="s">
        <v>4016</v>
      </c>
      <c r="G242" s="247"/>
      <c r="H242" s="250">
        <v>31.578099999999999</v>
      </c>
      <c r="I242" s="251"/>
      <c r="J242" s="247"/>
      <c r="K242" s="247"/>
      <c r="L242" s="252"/>
      <c r="M242" s="253"/>
      <c r="N242" s="254"/>
      <c r="O242" s="254"/>
      <c r="P242" s="254"/>
      <c r="Q242" s="254"/>
      <c r="R242" s="254"/>
      <c r="S242" s="254"/>
      <c r="T242" s="255"/>
      <c r="U242" s="14"/>
      <c r="V242" s="14"/>
      <c r="W242" s="14"/>
      <c r="X242" s="14"/>
      <c r="Y242" s="14"/>
      <c r="Z242" s="14"/>
      <c r="AA242" s="14"/>
      <c r="AB242" s="14"/>
      <c r="AC242" s="14"/>
      <c r="AD242" s="14"/>
      <c r="AE242" s="14"/>
      <c r="AT242" s="256" t="s">
        <v>262</v>
      </c>
      <c r="AU242" s="256" t="s">
        <v>78</v>
      </c>
      <c r="AV242" s="14" t="s">
        <v>78</v>
      </c>
      <c r="AW242" s="14" t="s">
        <v>4</v>
      </c>
      <c r="AX242" s="14" t="s">
        <v>76</v>
      </c>
      <c r="AY242" s="256" t="s">
        <v>252</v>
      </c>
    </row>
    <row r="243" s="12" customFormat="1" ht="22.8" customHeight="1">
      <c r="A243" s="12"/>
      <c r="B243" s="201"/>
      <c r="C243" s="202"/>
      <c r="D243" s="203" t="s">
        <v>68</v>
      </c>
      <c r="E243" s="215" t="s">
        <v>730</v>
      </c>
      <c r="F243" s="215" t="s">
        <v>4017</v>
      </c>
      <c r="G243" s="202"/>
      <c r="H243" s="202"/>
      <c r="I243" s="205"/>
      <c r="J243" s="216">
        <f>BK243</f>
        <v>0</v>
      </c>
      <c r="K243" s="202"/>
      <c r="L243" s="207"/>
      <c r="M243" s="208"/>
      <c r="N243" s="209"/>
      <c r="O243" s="209"/>
      <c r="P243" s="210">
        <f>SUM(P244:P322)</f>
        <v>0</v>
      </c>
      <c r="Q243" s="209"/>
      <c r="R243" s="210">
        <f>SUM(R244:R322)</f>
        <v>3.9662827420000006</v>
      </c>
      <c r="S243" s="209"/>
      <c r="T243" s="211">
        <f>SUM(T244:T322)</f>
        <v>0</v>
      </c>
      <c r="U243" s="12"/>
      <c r="V243" s="12"/>
      <c r="W243" s="12"/>
      <c r="X243" s="12"/>
      <c r="Y243" s="12"/>
      <c r="Z243" s="12"/>
      <c r="AA243" s="12"/>
      <c r="AB243" s="12"/>
      <c r="AC243" s="12"/>
      <c r="AD243" s="12"/>
      <c r="AE243" s="12"/>
      <c r="AR243" s="212" t="s">
        <v>76</v>
      </c>
      <c r="AT243" s="213" t="s">
        <v>68</v>
      </c>
      <c r="AU243" s="213" t="s">
        <v>76</v>
      </c>
      <c r="AY243" s="212" t="s">
        <v>252</v>
      </c>
      <c r="BK243" s="214">
        <f>SUM(BK244:BK322)</f>
        <v>0</v>
      </c>
    </row>
    <row r="244" s="2" customFormat="1" ht="33" customHeight="1">
      <c r="A244" s="40"/>
      <c r="B244" s="41"/>
      <c r="C244" s="217" t="s">
        <v>634</v>
      </c>
      <c r="D244" s="217" t="s">
        <v>254</v>
      </c>
      <c r="E244" s="218" t="s">
        <v>4018</v>
      </c>
      <c r="F244" s="219" t="s">
        <v>4019</v>
      </c>
      <c r="G244" s="220" t="s">
        <v>187</v>
      </c>
      <c r="H244" s="221">
        <v>14.116</v>
      </c>
      <c r="I244" s="222"/>
      <c r="J244" s="223">
        <f>ROUND(I244*H244,2)</f>
        <v>0</v>
      </c>
      <c r="K244" s="219" t="s">
        <v>257</v>
      </c>
      <c r="L244" s="46"/>
      <c r="M244" s="224" t="s">
        <v>19</v>
      </c>
      <c r="N244" s="225" t="s">
        <v>40</v>
      </c>
      <c r="O244" s="86"/>
      <c r="P244" s="226">
        <f>O244*H244</f>
        <v>0</v>
      </c>
      <c r="Q244" s="226">
        <v>0.0073499999999999998</v>
      </c>
      <c r="R244" s="226">
        <f>Q244*H244</f>
        <v>0.1037526</v>
      </c>
      <c r="S244" s="226">
        <v>0</v>
      </c>
      <c r="T244" s="227">
        <f>S244*H244</f>
        <v>0</v>
      </c>
      <c r="U244" s="40"/>
      <c r="V244" s="40"/>
      <c r="W244" s="40"/>
      <c r="X244" s="40"/>
      <c r="Y244" s="40"/>
      <c r="Z244" s="40"/>
      <c r="AA244" s="40"/>
      <c r="AB244" s="40"/>
      <c r="AC244" s="40"/>
      <c r="AD244" s="40"/>
      <c r="AE244" s="40"/>
      <c r="AR244" s="228" t="s">
        <v>258</v>
      </c>
      <c r="AT244" s="228" t="s">
        <v>254</v>
      </c>
      <c r="AU244" s="228" t="s">
        <v>78</v>
      </c>
      <c r="AY244" s="19" t="s">
        <v>252</v>
      </c>
      <c r="BE244" s="229">
        <f>IF(N244="základní",J244,0)</f>
        <v>0</v>
      </c>
      <c r="BF244" s="229">
        <f>IF(N244="snížená",J244,0)</f>
        <v>0</v>
      </c>
      <c r="BG244" s="229">
        <f>IF(N244="zákl. přenesená",J244,0)</f>
        <v>0</v>
      </c>
      <c r="BH244" s="229">
        <f>IF(N244="sníž. přenesená",J244,0)</f>
        <v>0</v>
      </c>
      <c r="BI244" s="229">
        <f>IF(N244="nulová",J244,0)</f>
        <v>0</v>
      </c>
      <c r="BJ244" s="19" t="s">
        <v>76</v>
      </c>
      <c r="BK244" s="229">
        <f>ROUND(I244*H244,2)</f>
        <v>0</v>
      </c>
      <c r="BL244" s="19" t="s">
        <v>258</v>
      </c>
      <c r="BM244" s="228" t="s">
        <v>4020</v>
      </c>
    </row>
    <row r="245" s="2" customFormat="1">
      <c r="A245" s="40"/>
      <c r="B245" s="41"/>
      <c r="C245" s="42"/>
      <c r="D245" s="230" t="s">
        <v>260</v>
      </c>
      <c r="E245" s="42"/>
      <c r="F245" s="231" t="s">
        <v>4021</v>
      </c>
      <c r="G245" s="42"/>
      <c r="H245" s="42"/>
      <c r="I245" s="232"/>
      <c r="J245" s="42"/>
      <c r="K245" s="42"/>
      <c r="L245" s="46"/>
      <c r="M245" s="233"/>
      <c r="N245" s="234"/>
      <c r="O245" s="86"/>
      <c r="P245" s="86"/>
      <c r="Q245" s="86"/>
      <c r="R245" s="86"/>
      <c r="S245" s="86"/>
      <c r="T245" s="87"/>
      <c r="U245" s="40"/>
      <c r="V245" s="40"/>
      <c r="W245" s="40"/>
      <c r="X245" s="40"/>
      <c r="Y245" s="40"/>
      <c r="Z245" s="40"/>
      <c r="AA245" s="40"/>
      <c r="AB245" s="40"/>
      <c r="AC245" s="40"/>
      <c r="AD245" s="40"/>
      <c r="AE245" s="40"/>
      <c r="AT245" s="19" t="s">
        <v>260</v>
      </c>
      <c r="AU245" s="19" t="s">
        <v>78</v>
      </c>
    </row>
    <row r="246" s="2" customFormat="1" ht="37.8" customHeight="1">
      <c r="A246" s="40"/>
      <c r="B246" s="41"/>
      <c r="C246" s="217" t="s">
        <v>1623</v>
      </c>
      <c r="D246" s="217" t="s">
        <v>254</v>
      </c>
      <c r="E246" s="218" t="s">
        <v>4022</v>
      </c>
      <c r="F246" s="219" t="s">
        <v>4023</v>
      </c>
      <c r="G246" s="220" t="s">
        <v>187</v>
      </c>
      <c r="H246" s="221">
        <v>14.116</v>
      </c>
      <c r="I246" s="222"/>
      <c r="J246" s="223">
        <f>ROUND(I246*H246,2)</f>
        <v>0</v>
      </c>
      <c r="K246" s="219" t="s">
        <v>257</v>
      </c>
      <c r="L246" s="46"/>
      <c r="M246" s="224" t="s">
        <v>19</v>
      </c>
      <c r="N246" s="225" t="s">
        <v>40</v>
      </c>
      <c r="O246" s="86"/>
      <c r="P246" s="226">
        <f>O246*H246</f>
        <v>0</v>
      </c>
      <c r="Q246" s="226">
        <v>0.023630000000000002</v>
      </c>
      <c r="R246" s="226">
        <f>Q246*H246</f>
        <v>0.33356108000000001</v>
      </c>
      <c r="S246" s="226">
        <v>0</v>
      </c>
      <c r="T246" s="227">
        <f>S246*H246</f>
        <v>0</v>
      </c>
      <c r="U246" s="40"/>
      <c r="V246" s="40"/>
      <c r="W246" s="40"/>
      <c r="X246" s="40"/>
      <c r="Y246" s="40"/>
      <c r="Z246" s="40"/>
      <c r="AA246" s="40"/>
      <c r="AB246" s="40"/>
      <c r="AC246" s="40"/>
      <c r="AD246" s="40"/>
      <c r="AE246" s="40"/>
      <c r="AR246" s="228" t="s">
        <v>258</v>
      </c>
      <c r="AT246" s="228" t="s">
        <v>254</v>
      </c>
      <c r="AU246" s="228" t="s">
        <v>78</v>
      </c>
      <c r="AY246" s="19" t="s">
        <v>252</v>
      </c>
      <c r="BE246" s="229">
        <f>IF(N246="základní",J246,0)</f>
        <v>0</v>
      </c>
      <c r="BF246" s="229">
        <f>IF(N246="snížená",J246,0)</f>
        <v>0</v>
      </c>
      <c r="BG246" s="229">
        <f>IF(N246="zákl. přenesená",J246,0)</f>
        <v>0</v>
      </c>
      <c r="BH246" s="229">
        <f>IF(N246="sníž. přenesená",J246,0)</f>
        <v>0</v>
      </c>
      <c r="BI246" s="229">
        <f>IF(N246="nulová",J246,0)</f>
        <v>0</v>
      </c>
      <c r="BJ246" s="19" t="s">
        <v>76</v>
      </c>
      <c r="BK246" s="229">
        <f>ROUND(I246*H246,2)</f>
        <v>0</v>
      </c>
      <c r="BL246" s="19" t="s">
        <v>258</v>
      </c>
      <c r="BM246" s="228" t="s">
        <v>4024</v>
      </c>
    </row>
    <row r="247" s="2" customFormat="1">
      <c r="A247" s="40"/>
      <c r="B247" s="41"/>
      <c r="C247" s="42"/>
      <c r="D247" s="230" t="s">
        <v>260</v>
      </c>
      <c r="E247" s="42"/>
      <c r="F247" s="231" t="s">
        <v>4025</v>
      </c>
      <c r="G247" s="42"/>
      <c r="H247" s="42"/>
      <c r="I247" s="232"/>
      <c r="J247" s="42"/>
      <c r="K247" s="42"/>
      <c r="L247" s="46"/>
      <c r="M247" s="233"/>
      <c r="N247" s="234"/>
      <c r="O247" s="86"/>
      <c r="P247" s="86"/>
      <c r="Q247" s="86"/>
      <c r="R247" s="86"/>
      <c r="S247" s="86"/>
      <c r="T247" s="87"/>
      <c r="U247" s="40"/>
      <c r="V247" s="40"/>
      <c r="W247" s="40"/>
      <c r="X247" s="40"/>
      <c r="Y247" s="40"/>
      <c r="Z247" s="40"/>
      <c r="AA247" s="40"/>
      <c r="AB247" s="40"/>
      <c r="AC247" s="40"/>
      <c r="AD247" s="40"/>
      <c r="AE247" s="40"/>
      <c r="AT247" s="19" t="s">
        <v>260</v>
      </c>
      <c r="AU247" s="19" t="s">
        <v>78</v>
      </c>
    </row>
    <row r="248" s="13" customFormat="1">
      <c r="A248" s="13"/>
      <c r="B248" s="235"/>
      <c r="C248" s="236"/>
      <c r="D248" s="237" t="s">
        <v>262</v>
      </c>
      <c r="E248" s="238" t="s">
        <v>19</v>
      </c>
      <c r="F248" s="239" t="s">
        <v>2189</v>
      </c>
      <c r="G248" s="236"/>
      <c r="H248" s="238" t="s">
        <v>19</v>
      </c>
      <c r="I248" s="240"/>
      <c r="J248" s="236"/>
      <c r="K248" s="236"/>
      <c r="L248" s="241"/>
      <c r="M248" s="242"/>
      <c r="N248" s="243"/>
      <c r="O248" s="243"/>
      <c r="P248" s="243"/>
      <c r="Q248" s="243"/>
      <c r="R248" s="243"/>
      <c r="S248" s="243"/>
      <c r="T248" s="244"/>
      <c r="U248" s="13"/>
      <c r="V248" s="13"/>
      <c r="W248" s="13"/>
      <c r="X248" s="13"/>
      <c r="Y248" s="13"/>
      <c r="Z248" s="13"/>
      <c r="AA248" s="13"/>
      <c r="AB248" s="13"/>
      <c r="AC248" s="13"/>
      <c r="AD248" s="13"/>
      <c r="AE248" s="13"/>
      <c r="AT248" s="245" t="s">
        <v>262</v>
      </c>
      <c r="AU248" s="245" t="s">
        <v>78</v>
      </c>
      <c r="AV248" s="13" t="s">
        <v>76</v>
      </c>
      <c r="AW248" s="13" t="s">
        <v>31</v>
      </c>
      <c r="AX248" s="13" t="s">
        <v>69</v>
      </c>
      <c r="AY248" s="245" t="s">
        <v>252</v>
      </c>
    </row>
    <row r="249" s="13" customFormat="1">
      <c r="A249" s="13"/>
      <c r="B249" s="235"/>
      <c r="C249" s="236"/>
      <c r="D249" s="237" t="s">
        <v>262</v>
      </c>
      <c r="E249" s="238" t="s">
        <v>19</v>
      </c>
      <c r="F249" s="239" t="s">
        <v>4026</v>
      </c>
      <c r="G249" s="236"/>
      <c r="H249" s="238" t="s">
        <v>19</v>
      </c>
      <c r="I249" s="240"/>
      <c r="J249" s="236"/>
      <c r="K249" s="236"/>
      <c r="L249" s="241"/>
      <c r="M249" s="242"/>
      <c r="N249" s="243"/>
      <c r="O249" s="243"/>
      <c r="P249" s="243"/>
      <c r="Q249" s="243"/>
      <c r="R249" s="243"/>
      <c r="S249" s="243"/>
      <c r="T249" s="244"/>
      <c r="U249" s="13"/>
      <c r="V249" s="13"/>
      <c r="W249" s="13"/>
      <c r="X249" s="13"/>
      <c r="Y249" s="13"/>
      <c r="Z249" s="13"/>
      <c r="AA249" s="13"/>
      <c r="AB249" s="13"/>
      <c r="AC249" s="13"/>
      <c r="AD249" s="13"/>
      <c r="AE249" s="13"/>
      <c r="AT249" s="245" t="s">
        <v>262</v>
      </c>
      <c r="AU249" s="245" t="s">
        <v>78</v>
      </c>
      <c r="AV249" s="13" t="s">
        <v>76</v>
      </c>
      <c r="AW249" s="13" t="s">
        <v>31</v>
      </c>
      <c r="AX249" s="13" t="s">
        <v>69</v>
      </c>
      <c r="AY249" s="245" t="s">
        <v>252</v>
      </c>
    </row>
    <row r="250" s="14" customFormat="1">
      <c r="A250" s="14"/>
      <c r="B250" s="246"/>
      <c r="C250" s="247"/>
      <c r="D250" s="237" t="s">
        <v>262</v>
      </c>
      <c r="E250" s="248" t="s">
        <v>19</v>
      </c>
      <c r="F250" s="249" t="s">
        <v>4027</v>
      </c>
      <c r="G250" s="247"/>
      <c r="H250" s="250">
        <v>3.1739999999999999</v>
      </c>
      <c r="I250" s="251"/>
      <c r="J250" s="247"/>
      <c r="K250" s="247"/>
      <c r="L250" s="252"/>
      <c r="M250" s="253"/>
      <c r="N250" s="254"/>
      <c r="O250" s="254"/>
      <c r="P250" s="254"/>
      <c r="Q250" s="254"/>
      <c r="R250" s="254"/>
      <c r="S250" s="254"/>
      <c r="T250" s="255"/>
      <c r="U250" s="14"/>
      <c r="V250" s="14"/>
      <c r="W250" s="14"/>
      <c r="X250" s="14"/>
      <c r="Y250" s="14"/>
      <c r="Z250" s="14"/>
      <c r="AA250" s="14"/>
      <c r="AB250" s="14"/>
      <c r="AC250" s="14"/>
      <c r="AD250" s="14"/>
      <c r="AE250" s="14"/>
      <c r="AT250" s="256" t="s">
        <v>262</v>
      </c>
      <c r="AU250" s="256" t="s">
        <v>78</v>
      </c>
      <c r="AV250" s="14" t="s">
        <v>78</v>
      </c>
      <c r="AW250" s="14" t="s">
        <v>31</v>
      </c>
      <c r="AX250" s="14" t="s">
        <v>69</v>
      </c>
      <c r="AY250" s="256" t="s">
        <v>252</v>
      </c>
    </row>
    <row r="251" s="14" customFormat="1">
      <c r="A251" s="14"/>
      <c r="B251" s="246"/>
      <c r="C251" s="247"/>
      <c r="D251" s="237" t="s">
        <v>262</v>
      </c>
      <c r="E251" s="248" t="s">
        <v>19</v>
      </c>
      <c r="F251" s="249" t="s">
        <v>4028</v>
      </c>
      <c r="G251" s="247"/>
      <c r="H251" s="250">
        <v>2.5960000000000001</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262</v>
      </c>
      <c r="AU251" s="256" t="s">
        <v>78</v>
      </c>
      <c r="AV251" s="14" t="s">
        <v>78</v>
      </c>
      <c r="AW251" s="14" t="s">
        <v>31</v>
      </c>
      <c r="AX251" s="14" t="s">
        <v>69</v>
      </c>
      <c r="AY251" s="256" t="s">
        <v>252</v>
      </c>
    </row>
    <row r="252" s="14" customFormat="1">
      <c r="A252" s="14"/>
      <c r="B252" s="246"/>
      <c r="C252" s="247"/>
      <c r="D252" s="237" t="s">
        <v>262</v>
      </c>
      <c r="E252" s="248" t="s">
        <v>19</v>
      </c>
      <c r="F252" s="249" t="s">
        <v>4029</v>
      </c>
      <c r="G252" s="247"/>
      <c r="H252" s="250">
        <v>2.9460000000000002</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262</v>
      </c>
      <c r="AU252" s="256" t="s">
        <v>78</v>
      </c>
      <c r="AV252" s="14" t="s">
        <v>78</v>
      </c>
      <c r="AW252" s="14" t="s">
        <v>31</v>
      </c>
      <c r="AX252" s="14" t="s">
        <v>69</v>
      </c>
      <c r="AY252" s="256" t="s">
        <v>252</v>
      </c>
    </row>
    <row r="253" s="16" customFormat="1">
      <c r="A253" s="16"/>
      <c r="B253" s="268"/>
      <c r="C253" s="269"/>
      <c r="D253" s="237" t="s">
        <v>262</v>
      </c>
      <c r="E253" s="270" t="s">
        <v>19</v>
      </c>
      <c r="F253" s="271" t="s">
        <v>333</v>
      </c>
      <c r="G253" s="269"/>
      <c r="H253" s="272">
        <v>8.7159999999999993</v>
      </c>
      <c r="I253" s="273"/>
      <c r="J253" s="269"/>
      <c r="K253" s="269"/>
      <c r="L253" s="274"/>
      <c r="M253" s="275"/>
      <c r="N253" s="276"/>
      <c r="O253" s="276"/>
      <c r="P253" s="276"/>
      <c r="Q253" s="276"/>
      <c r="R253" s="276"/>
      <c r="S253" s="276"/>
      <c r="T253" s="277"/>
      <c r="U253" s="16"/>
      <c r="V253" s="16"/>
      <c r="W253" s="16"/>
      <c r="X253" s="16"/>
      <c r="Y253" s="16"/>
      <c r="Z253" s="16"/>
      <c r="AA253" s="16"/>
      <c r="AB253" s="16"/>
      <c r="AC253" s="16"/>
      <c r="AD253" s="16"/>
      <c r="AE253" s="16"/>
      <c r="AT253" s="278" t="s">
        <v>262</v>
      </c>
      <c r="AU253" s="278" t="s">
        <v>78</v>
      </c>
      <c r="AV253" s="16" t="s">
        <v>85</v>
      </c>
      <c r="AW253" s="16" t="s">
        <v>31</v>
      </c>
      <c r="AX253" s="16" t="s">
        <v>69</v>
      </c>
      <c r="AY253" s="278" t="s">
        <v>252</v>
      </c>
    </row>
    <row r="254" s="13" customFormat="1">
      <c r="A254" s="13"/>
      <c r="B254" s="235"/>
      <c r="C254" s="236"/>
      <c r="D254" s="237" t="s">
        <v>262</v>
      </c>
      <c r="E254" s="238" t="s">
        <v>19</v>
      </c>
      <c r="F254" s="239" t="s">
        <v>1822</v>
      </c>
      <c r="G254" s="236"/>
      <c r="H254" s="238" t="s">
        <v>19</v>
      </c>
      <c r="I254" s="240"/>
      <c r="J254" s="236"/>
      <c r="K254" s="236"/>
      <c r="L254" s="241"/>
      <c r="M254" s="242"/>
      <c r="N254" s="243"/>
      <c r="O254" s="243"/>
      <c r="P254" s="243"/>
      <c r="Q254" s="243"/>
      <c r="R254" s="243"/>
      <c r="S254" s="243"/>
      <c r="T254" s="244"/>
      <c r="U254" s="13"/>
      <c r="V254" s="13"/>
      <c r="W254" s="13"/>
      <c r="X254" s="13"/>
      <c r="Y254" s="13"/>
      <c r="Z254" s="13"/>
      <c r="AA254" s="13"/>
      <c r="AB254" s="13"/>
      <c r="AC254" s="13"/>
      <c r="AD254" s="13"/>
      <c r="AE254" s="13"/>
      <c r="AT254" s="245" t="s">
        <v>262</v>
      </c>
      <c r="AU254" s="245" t="s">
        <v>78</v>
      </c>
      <c r="AV254" s="13" t="s">
        <v>76</v>
      </c>
      <c r="AW254" s="13" t="s">
        <v>31</v>
      </c>
      <c r="AX254" s="13" t="s">
        <v>69</v>
      </c>
      <c r="AY254" s="245" t="s">
        <v>252</v>
      </c>
    </row>
    <row r="255" s="14" customFormat="1">
      <c r="A255" s="14"/>
      <c r="B255" s="246"/>
      <c r="C255" s="247"/>
      <c r="D255" s="237" t="s">
        <v>262</v>
      </c>
      <c r="E255" s="248" t="s">
        <v>19</v>
      </c>
      <c r="F255" s="249" t="s">
        <v>4030</v>
      </c>
      <c r="G255" s="247"/>
      <c r="H255" s="250">
        <v>5.4000000000000004</v>
      </c>
      <c r="I255" s="251"/>
      <c r="J255" s="247"/>
      <c r="K255" s="247"/>
      <c r="L255" s="252"/>
      <c r="M255" s="253"/>
      <c r="N255" s="254"/>
      <c r="O255" s="254"/>
      <c r="P255" s="254"/>
      <c r="Q255" s="254"/>
      <c r="R255" s="254"/>
      <c r="S255" s="254"/>
      <c r="T255" s="255"/>
      <c r="U255" s="14"/>
      <c r="V255" s="14"/>
      <c r="W255" s="14"/>
      <c r="X255" s="14"/>
      <c r="Y255" s="14"/>
      <c r="Z255" s="14"/>
      <c r="AA255" s="14"/>
      <c r="AB255" s="14"/>
      <c r="AC255" s="14"/>
      <c r="AD255" s="14"/>
      <c r="AE255" s="14"/>
      <c r="AT255" s="256" t="s">
        <v>262</v>
      </c>
      <c r="AU255" s="256" t="s">
        <v>78</v>
      </c>
      <c r="AV255" s="14" t="s">
        <v>78</v>
      </c>
      <c r="AW255" s="14" t="s">
        <v>31</v>
      </c>
      <c r="AX255" s="14" t="s">
        <v>69</v>
      </c>
      <c r="AY255" s="256" t="s">
        <v>252</v>
      </c>
    </row>
    <row r="256" s="16" customFormat="1">
      <c r="A256" s="16"/>
      <c r="B256" s="268"/>
      <c r="C256" s="269"/>
      <c r="D256" s="237" t="s">
        <v>262</v>
      </c>
      <c r="E256" s="270" t="s">
        <v>19</v>
      </c>
      <c r="F256" s="271" t="s">
        <v>333</v>
      </c>
      <c r="G256" s="269"/>
      <c r="H256" s="272">
        <v>5.4000000000000004</v>
      </c>
      <c r="I256" s="273"/>
      <c r="J256" s="269"/>
      <c r="K256" s="269"/>
      <c r="L256" s="274"/>
      <c r="M256" s="275"/>
      <c r="N256" s="276"/>
      <c r="O256" s="276"/>
      <c r="P256" s="276"/>
      <c r="Q256" s="276"/>
      <c r="R256" s="276"/>
      <c r="S256" s="276"/>
      <c r="T256" s="277"/>
      <c r="U256" s="16"/>
      <c r="V256" s="16"/>
      <c r="W256" s="16"/>
      <c r="X256" s="16"/>
      <c r="Y256" s="16"/>
      <c r="Z256" s="16"/>
      <c r="AA256" s="16"/>
      <c r="AB256" s="16"/>
      <c r="AC256" s="16"/>
      <c r="AD256" s="16"/>
      <c r="AE256" s="16"/>
      <c r="AT256" s="278" t="s">
        <v>262</v>
      </c>
      <c r="AU256" s="278" t="s">
        <v>78</v>
      </c>
      <c r="AV256" s="16" t="s">
        <v>85</v>
      </c>
      <c r="AW256" s="16" t="s">
        <v>31</v>
      </c>
      <c r="AX256" s="16" t="s">
        <v>69</v>
      </c>
      <c r="AY256" s="278" t="s">
        <v>252</v>
      </c>
    </row>
    <row r="257" s="15" customFormat="1">
      <c r="A257" s="15"/>
      <c r="B257" s="257"/>
      <c r="C257" s="258"/>
      <c r="D257" s="237" t="s">
        <v>262</v>
      </c>
      <c r="E257" s="259" t="s">
        <v>19</v>
      </c>
      <c r="F257" s="260" t="s">
        <v>265</v>
      </c>
      <c r="G257" s="258"/>
      <c r="H257" s="261">
        <v>14.116</v>
      </c>
      <c r="I257" s="262"/>
      <c r="J257" s="258"/>
      <c r="K257" s="258"/>
      <c r="L257" s="263"/>
      <c r="M257" s="264"/>
      <c r="N257" s="265"/>
      <c r="O257" s="265"/>
      <c r="P257" s="265"/>
      <c r="Q257" s="265"/>
      <c r="R257" s="265"/>
      <c r="S257" s="265"/>
      <c r="T257" s="266"/>
      <c r="U257" s="15"/>
      <c r="V257" s="15"/>
      <c r="W257" s="15"/>
      <c r="X257" s="15"/>
      <c r="Y257" s="15"/>
      <c r="Z257" s="15"/>
      <c r="AA257" s="15"/>
      <c r="AB257" s="15"/>
      <c r="AC257" s="15"/>
      <c r="AD257" s="15"/>
      <c r="AE257" s="15"/>
      <c r="AT257" s="267" t="s">
        <v>262</v>
      </c>
      <c r="AU257" s="267" t="s">
        <v>78</v>
      </c>
      <c r="AV257" s="15" t="s">
        <v>258</v>
      </c>
      <c r="AW257" s="15" t="s">
        <v>31</v>
      </c>
      <c r="AX257" s="15" t="s">
        <v>76</v>
      </c>
      <c r="AY257" s="267" t="s">
        <v>252</v>
      </c>
    </row>
    <row r="258" s="2" customFormat="1" ht="44.25" customHeight="1">
      <c r="A258" s="40"/>
      <c r="B258" s="41"/>
      <c r="C258" s="217" t="s">
        <v>1629</v>
      </c>
      <c r="D258" s="217" t="s">
        <v>254</v>
      </c>
      <c r="E258" s="218" t="s">
        <v>4031</v>
      </c>
      <c r="F258" s="219" t="s">
        <v>4032</v>
      </c>
      <c r="G258" s="220" t="s">
        <v>187</v>
      </c>
      <c r="H258" s="221">
        <v>42.347999999999999</v>
      </c>
      <c r="I258" s="222"/>
      <c r="J258" s="223">
        <f>ROUND(I258*H258,2)</f>
        <v>0</v>
      </c>
      <c r="K258" s="219" t="s">
        <v>257</v>
      </c>
      <c r="L258" s="46"/>
      <c r="M258" s="224" t="s">
        <v>19</v>
      </c>
      <c r="N258" s="225" t="s">
        <v>40</v>
      </c>
      <c r="O258" s="86"/>
      <c r="P258" s="226">
        <f>O258*H258</f>
        <v>0</v>
      </c>
      <c r="Q258" s="226">
        <v>0.0079000000000000008</v>
      </c>
      <c r="R258" s="226">
        <f>Q258*H258</f>
        <v>0.33454920000000005</v>
      </c>
      <c r="S258" s="226">
        <v>0</v>
      </c>
      <c r="T258" s="227">
        <f>S258*H258</f>
        <v>0</v>
      </c>
      <c r="U258" s="40"/>
      <c r="V258" s="40"/>
      <c r="W258" s="40"/>
      <c r="X258" s="40"/>
      <c r="Y258" s="40"/>
      <c r="Z258" s="40"/>
      <c r="AA258" s="40"/>
      <c r="AB258" s="40"/>
      <c r="AC258" s="40"/>
      <c r="AD258" s="40"/>
      <c r="AE258" s="40"/>
      <c r="AR258" s="228" t="s">
        <v>258</v>
      </c>
      <c r="AT258" s="228" t="s">
        <v>254</v>
      </c>
      <c r="AU258" s="228" t="s">
        <v>78</v>
      </c>
      <c r="AY258" s="19" t="s">
        <v>252</v>
      </c>
      <c r="BE258" s="229">
        <f>IF(N258="základní",J258,0)</f>
        <v>0</v>
      </c>
      <c r="BF258" s="229">
        <f>IF(N258="snížená",J258,0)</f>
        <v>0</v>
      </c>
      <c r="BG258" s="229">
        <f>IF(N258="zákl. přenesená",J258,0)</f>
        <v>0</v>
      </c>
      <c r="BH258" s="229">
        <f>IF(N258="sníž. přenesená",J258,0)</f>
        <v>0</v>
      </c>
      <c r="BI258" s="229">
        <f>IF(N258="nulová",J258,0)</f>
        <v>0</v>
      </c>
      <c r="BJ258" s="19" t="s">
        <v>76</v>
      </c>
      <c r="BK258" s="229">
        <f>ROUND(I258*H258,2)</f>
        <v>0</v>
      </c>
      <c r="BL258" s="19" t="s">
        <v>258</v>
      </c>
      <c r="BM258" s="228" t="s">
        <v>4033</v>
      </c>
    </row>
    <row r="259" s="2" customFormat="1">
      <c r="A259" s="40"/>
      <c r="B259" s="41"/>
      <c r="C259" s="42"/>
      <c r="D259" s="230" t="s">
        <v>260</v>
      </c>
      <c r="E259" s="42"/>
      <c r="F259" s="231" t="s">
        <v>4034</v>
      </c>
      <c r="G259" s="42"/>
      <c r="H259" s="42"/>
      <c r="I259" s="232"/>
      <c r="J259" s="42"/>
      <c r="K259" s="42"/>
      <c r="L259" s="46"/>
      <c r="M259" s="233"/>
      <c r="N259" s="234"/>
      <c r="O259" s="86"/>
      <c r="P259" s="86"/>
      <c r="Q259" s="86"/>
      <c r="R259" s="86"/>
      <c r="S259" s="86"/>
      <c r="T259" s="87"/>
      <c r="U259" s="40"/>
      <c r="V259" s="40"/>
      <c r="W259" s="40"/>
      <c r="X259" s="40"/>
      <c r="Y259" s="40"/>
      <c r="Z259" s="40"/>
      <c r="AA259" s="40"/>
      <c r="AB259" s="40"/>
      <c r="AC259" s="40"/>
      <c r="AD259" s="40"/>
      <c r="AE259" s="40"/>
      <c r="AT259" s="19" t="s">
        <v>260</v>
      </c>
      <c r="AU259" s="19" t="s">
        <v>78</v>
      </c>
    </row>
    <row r="260" s="2" customFormat="1">
      <c r="A260" s="40"/>
      <c r="B260" s="41"/>
      <c r="C260" s="42"/>
      <c r="D260" s="237" t="s">
        <v>963</v>
      </c>
      <c r="E260" s="42"/>
      <c r="F260" s="289" t="s">
        <v>4035</v>
      </c>
      <c r="G260" s="42"/>
      <c r="H260" s="42"/>
      <c r="I260" s="232"/>
      <c r="J260" s="42"/>
      <c r="K260" s="42"/>
      <c r="L260" s="46"/>
      <c r="M260" s="233"/>
      <c r="N260" s="234"/>
      <c r="O260" s="86"/>
      <c r="P260" s="86"/>
      <c r="Q260" s="86"/>
      <c r="R260" s="86"/>
      <c r="S260" s="86"/>
      <c r="T260" s="87"/>
      <c r="U260" s="40"/>
      <c r="V260" s="40"/>
      <c r="W260" s="40"/>
      <c r="X260" s="40"/>
      <c r="Y260" s="40"/>
      <c r="Z260" s="40"/>
      <c r="AA260" s="40"/>
      <c r="AB260" s="40"/>
      <c r="AC260" s="40"/>
      <c r="AD260" s="40"/>
      <c r="AE260" s="40"/>
      <c r="AT260" s="19" t="s">
        <v>963</v>
      </c>
      <c r="AU260" s="19" t="s">
        <v>78</v>
      </c>
    </row>
    <row r="261" s="14" customFormat="1">
      <c r="A261" s="14"/>
      <c r="B261" s="246"/>
      <c r="C261" s="247"/>
      <c r="D261" s="237" t="s">
        <v>262</v>
      </c>
      <c r="E261" s="247"/>
      <c r="F261" s="249" t="s">
        <v>4036</v>
      </c>
      <c r="G261" s="247"/>
      <c r="H261" s="250">
        <v>42.347999999999999</v>
      </c>
      <c r="I261" s="251"/>
      <c r="J261" s="247"/>
      <c r="K261" s="247"/>
      <c r="L261" s="252"/>
      <c r="M261" s="253"/>
      <c r="N261" s="254"/>
      <c r="O261" s="254"/>
      <c r="P261" s="254"/>
      <c r="Q261" s="254"/>
      <c r="R261" s="254"/>
      <c r="S261" s="254"/>
      <c r="T261" s="255"/>
      <c r="U261" s="14"/>
      <c r="V261" s="14"/>
      <c r="W261" s="14"/>
      <c r="X261" s="14"/>
      <c r="Y261" s="14"/>
      <c r="Z261" s="14"/>
      <c r="AA261" s="14"/>
      <c r="AB261" s="14"/>
      <c r="AC261" s="14"/>
      <c r="AD261" s="14"/>
      <c r="AE261" s="14"/>
      <c r="AT261" s="256" t="s">
        <v>262</v>
      </c>
      <c r="AU261" s="256" t="s">
        <v>78</v>
      </c>
      <c r="AV261" s="14" t="s">
        <v>78</v>
      </c>
      <c r="AW261" s="14" t="s">
        <v>4</v>
      </c>
      <c r="AX261" s="14" t="s">
        <v>76</v>
      </c>
      <c r="AY261" s="256" t="s">
        <v>252</v>
      </c>
    </row>
    <row r="262" s="2" customFormat="1" ht="37.8" customHeight="1">
      <c r="A262" s="40"/>
      <c r="B262" s="41"/>
      <c r="C262" s="217" t="s">
        <v>640</v>
      </c>
      <c r="D262" s="217" t="s">
        <v>254</v>
      </c>
      <c r="E262" s="218" t="s">
        <v>4037</v>
      </c>
      <c r="F262" s="219" t="s">
        <v>4038</v>
      </c>
      <c r="G262" s="220" t="s">
        <v>187</v>
      </c>
      <c r="H262" s="221">
        <v>88.906400000000005</v>
      </c>
      <c r="I262" s="222"/>
      <c r="J262" s="223">
        <f>ROUND(I262*H262,2)</f>
        <v>0</v>
      </c>
      <c r="K262" s="219" t="s">
        <v>257</v>
      </c>
      <c r="L262" s="46"/>
      <c r="M262" s="224" t="s">
        <v>19</v>
      </c>
      <c r="N262" s="225" t="s">
        <v>40</v>
      </c>
      <c r="O262" s="86"/>
      <c r="P262" s="226">
        <f>O262*H262</f>
        <v>0</v>
      </c>
      <c r="Q262" s="226">
        <v>0</v>
      </c>
      <c r="R262" s="226">
        <f>Q262*H262</f>
        <v>0</v>
      </c>
      <c r="S262" s="226">
        <v>0</v>
      </c>
      <c r="T262" s="227">
        <f>S262*H262</f>
        <v>0</v>
      </c>
      <c r="U262" s="40"/>
      <c r="V262" s="40"/>
      <c r="W262" s="40"/>
      <c r="X262" s="40"/>
      <c r="Y262" s="40"/>
      <c r="Z262" s="40"/>
      <c r="AA262" s="40"/>
      <c r="AB262" s="40"/>
      <c r="AC262" s="40"/>
      <c r="AD262" s="40"/>
      <c r="AE262" s="40"/>
      <c r="AR262" s="228" t="s">
        <v>258</v>
      </c>
      <c r="AT262" s="228" t="s">
        <v>254</v>
      </c>
      <c r="AU262" s="228" t="s">
        <v>78</v>
      </c>
      <c r="AY262" s="19" t="s">
        <v>252</v>
      </c>
      <c r="BE262" s="229">
        <f>IF(N262="základní",J262,0)</f>
        <v>0</v>
      </c>
      <c r="BF262" s="229">
        <f>IF(N262="snížená",J262,0)</f>
        <v>0</v>
      </c>
      <c r="BG262" s="229">
        <f>IF(N262="zákl. přenesená",J262,0)</f>
        <v>0</v>
      </c>
      <c r="BH262" s="229">
        <f>IF(N262="sníž. přenesená",J262,0)</f>
        <v>0</v>
      </c>
      <c r="BI262" s="229">
        <f>IF(N262="nulová",J262,0)</f>
        <v>0</v>
      </c>
      <c r="BJ262" s="19" t="s">
        <v>76</v>
      </c>
      <c r="BK262" s="229">
        <f>ROUND(I262*H262,2)</f>
        <v>0</v>
      </c>
      <c r="BL262" s="19" t="s">
        <v>258</v>
      </c>
      <c r="BM262" s="228" t="s">
        <v>4039</v>
      </c>
    </row>
    <row r="263" s="2" customFormat="1">
      <c r="A263" s="40"/>
      <c r="B263" s="41"/>
      <c r="C263" s="42"/>
      <c r="D263" s="230" t="s">
        <v>260</v>
      </c>
      <c r="E263" s="42"/>
      <c r="F263" s="231" t="s">
        <v>4040</v>
      </c>
      <c r="G263" s="42"/>
      <c r="H263" s="42"/>
      <c r="I263" s="232"/>
      <c r="J263" s="42"/>
      <c r="K263" s="42"/>
      <c r="L263" s="46"/>
      <c r="M263" s="233"/>
      <c r="N263" s="234"/>
      <c r="O263" s="86"/>
      <c r="P263" s="86"/>
      <c r="Q263" s="86"/>
      <c r="R263" s="86"/>
      <c r="S263" s="86"/>
      <c r="T263" s="87"/>
      <c r="U263" s="40"/>
      <c r="V263" s="40"/>
      <c r="W263" s="40"/>
      <c r="X263" s="40"/>
      <c r="Y263" s="40"/>
      <c r="Z263" s="40"/>
      <c r="AA263" s="40"/>
      <c r="AB263" s="40"/>
      <c r="AC263" s="40"/>
      <c r="AD263" s="40"/>
      <c r="AE263" s="40"/>
      <c r="AT263" s="19" t="s">
        <v>260</v>
      </c>
      <c r="AU263" s="19" t="s">
        <v>78</v>
      </c>
    </row>
    <row r="264" s="14" customFormat="1">
      <c r="A264" s="14"/>
      <c r="B264" s="246"/>
      <c r="C264" s="247"/>
      <c r="D264" s="237" t="s">
        <v>262</v>
      </c>
      <c r="E264" s="248" t="s">
        <v>19</v>
      </c>
      <c r="F264" s="249" t="s">
        <v>4041</v>
      </c>
      <c r="G264" s="247"/>
      <c r="H264" s="250">
        <v>79.061300000000003</v>
      </c>
      <c r="I264" s="251"/>
      <c r="J264" s="247"/>
      <c r="K264" s="247"/>
      <c r="L264" s="252"/>
      <c r="M264" s="253"/>
      <c r="N264" s="254"/>
      <c r="O264" s="254"/>
      <c r="P264" s="254"/>
      <c r="Q264" s="254"/>
      <c r="R264" s="254"/>
      <c r="S264" s="254"/>
      <c r="T264" s="255"/>
      <c r="U264" s="14"/>
      <c r="V264" s="14"/>
      <c r="W264" s="14"/>
      <c r="X264" s="14"/>
      <c r="Y264" s="14"/>
      <c r="Z264" s="14"/>
      <c r="AA264" s="14"/>
      <c r="AB264" s="14"/>
      <c r="AC264" s="14"/>
      <c r="AD264" s="14"/>
      <c r="AE264" s="14"/>
      <c r="AT264" s="256" t="s">
        <v>262</v>
      </c>
      <c r="AU264" s="256" t="s">
        <v>78</v>
      </c>
      <c r="AV264" s="14" t="s">
        <v>78</v>
      </c>
      <c r="AW264" s="14" t="s">
        <v>31</v>
      </c>
      <c r="AX264" s="14" t="s">
        <v>69</v>
      </c>
      <c r="AY264" s="256" t="s">
        <v>252</v>
      </c>
    </row>
    <row r="265" s="14" customFormat="1">
      <c r="A265" s="14"/>
      <c r="B265" s="246"/>
      <c r="C265" s="247"/>
      <c r="D265" s="237" t="s">
        <v>262</v>
      </c>
      <c r="E265" s="248" t="s">
        <v>19</v>
      </c>
      <c r="F265" s="249" t="s">
        <v>4042</v>
      </c>
      <c r="G265" s="247"/>
      <c r="H265" s="250">
        <v>9.8451000000000004</v>
      </c>
      <c r="I265" s="251"/>
      <c r="J265" s="247"/>
      <c r="K265" s="247"/>
      <c r="L265" s="252"/>
      <c r="M265" s="253"/>
      <c r="N265" s="254"/>
      <c r="O265" s="254"/>
      <c r="P265" s="254"/>
      <c r="Q265" s="254"/>
      <c r="R265" s="254"/>
      <c r="S265" s="254"/>
      <c r="T265" s="255"/>
      <c r="U265" s="14"/>
      <c r="V265" s="14"/>
      <c r="W265" s="14"/>
      <c r="X265" s="14"/>
      <c r="Y265" s="14"/>
      <c r="Z265" s="14"/>
      <c r="AA265" s="14"/>
      <c r="AB265" s="14"/>
      <c r="AC265" s="14"/>
      <c r="AD265" s="14"/>
      <c r="AE265" s="14"/>
      <c r="AT265" s="256" t="s">
        <v>262</v>
      </c>
      <c r="AU265" s="256" t="s">
        <v>78</v>
      </c>
      <c r="AV265" s="14" t="s">
        <v>78</v>
      </c>
      <c r="AW265" s="14" t="s">
        <v>31</v>
      </c>
      <c r="AX265" s="14" t="s">
        <v>69</v>
      </c>
      <c r="AY265" s="256" t="s">
        <v>252</v>
      </c>
    </row>
    <row r="266" s="15" customFormat="1">
      <c r="A266" s="15"/>
      <c r="B266" s="257"/>
      <c r="C266" s="258"/>
      <c r="D266" s="237" t="s">
        <v>262</v>
      </c>
      <c r="E266" s="259" t="s">
        <v>19</v>
      </c>
      <c r="F266" s="260" t="s">
        <v>265</v>
      </c>
      <c r="G266" s="258"/>
      <c r="H266" s="261">
        <v>88.906400000000005</v>
      </c>
      <c r="I266" s="262"/>
      <c r="J266" s="258"/>
      <c r="K266" s="258"/>
      <c r="L266" s="263"/>
      <c r="M266" s="264"/>
      <c r="N266" s="265"/>
      <c r="O266" s="265"/>
      <c r="P266" s="265"/>
      <c r="Q266" s="265"/>
      <c r="R266" s="265"/>
      <c r="S266" s="265"/>
      <c r="T266" s="266"/>
      <c r="U266" s="15"/>
      <c r="V266" s="15"/>
      <c r="W266" s="15"/>
      <c r="X266" s="15"/>
      <c r="Y266" s="15"/>
      <c r="Z266" s="15"/>
      <c r="AA266" s="15"/>
      <c r="AB266" s="15"/>
      <c r="AC266" s="15"/>
      <c r="AD266" s="15"/>
      <c r="AE266" s="15"/>
      <c r="AT266" s="267" t="s">
        <v>262</v>
      </c>
      <c r="AU266" s="267" t="s">
        <v>78</v>
      </c>
      <c r="AV266" s="15" t="s">
        <v>258</v>
      </c>
      <c r="AW266" s="15" t="s">
        <v>31</v>
      </c>
      <c r="AX266" s="15" t="s">
        <v>76</v>
      </c>
      <c r="AY266" s="267" t="s">
        <v>252</v>
      </c>
    </row>
    <row r="267" s="2" customFormat="1" ht="16.5" customHeight="1">
      <c r="A267" s="40"/>
      <c r="B267" s="41"/>
      <c r="C267" s="217" t="s">
        <v>647</v>
      </c>
      <c r="D267" s="217" t="s">
        <v>254</v>
      </c>
      <c r="E267" s="218" t="s">
        <v>4043</v>
      </c>
      <c r="F267" s="219" t="s">
        <v>4044</v>
      </c>
      <c r="G267" s="220" t="s">
        <v>187</v>
      </c>
      <c r="H267" s="221">
        <v>962.37339999999995</v>
      </c>
      <c r="I267" s="222"/>
      <c r="J267" s="223">
        <f>ROUND(I267*H267,2)</f>
        <v>0</v>
      </c>
      <c r="K267" s="219" t="s">
        <v>257</v>
      </c>
      <c r="L267" s="46"/>
      <c r="M267" s="224" t="s">
        <v>19</v>
      </c>
      <c r="N267" s="225" t="s">
        <v>40</v>
      </c>
      <c r="O267" s="86"/>
      <c r="P267" s="226">
        <f>O267*H267</f>
        <v>0</v>
      </c>
      <c r="Q267" s="226">
        <v>0</v>
      </c>
      <c r="R267" s="226">
        <f>Q267*H267</f>
        <v>0</v>
      </c>
      <c r="S267" s="226">
        <v>0</v>
      </c>
      <c r="T267" s="227">
        <f>S267*H267</f>
        <v>0</v>
      </c>
      <c r="U267" s="40"/>
      <c r="V267" s="40"/>
      <c r="W267" s="40"/>
      <c r="X267" s="40"/>
      <c r="Y267" s="40"/>
      <c r="Z267" s="40"/>
      <c r="AA267" s="40"/>
      <c r="AB267" s="40"/>
      <c r="AC267" s="40"/>
      <c r="AD267" s="40"/>
      <c r="AE267" s="40"/>
      <c r="AR267" s="228" t="s">
        <v>258</v>
      </c>
      <c r="AT267" s="228" t="s">
        <v>254</v>
      </c>
      <c r="AU267" s="228" t="s">
        <v>78</v>
      </c>
      <c r="AY267" s="19" t="s">
        <v>252</v>
      </c>
      <c r="BE267" s="229">
        <f>IF(N267="základní",J267,0)</f>
        <v>0</v>
      </c>
      <c r="BF267" s="229">
        <f>IF(N267="snížená",J267,0)</f>
        <v>0</v>
      </c>
      <c r="BG267" s="229">
        <f>IF(N267="zákl. přenesená",J267,0)</f>
        <v>0</v>
      </c>
      <c r="BH267" s="229">
        <f>IF(N267="sníž. přenesená",J267,0)</f>
        <v>0</v>
      </c>
      <c r="BI267" s="229">
        <f>IF(N267="nulová",J267,0)</f>
        <v>0</v>
      </c>
      <c r="BJ267" s="19" t="s">
        <v>76</v>
      </c>
      <c r="BK267" s="229">
        <f>ROUND(I267*H267,2)</f>
        <v>0</v>
      </c>
      <c r="BL267" s="19" t="s">
        <v>258</v>
      </c>
      <c r="BM267" s="228" t="s">
        <v>4045</v>
      </c>
    </row>
    <row r="268" s="2" customFormat="1">
      <c r="A268" s="40"/>
      <c r="B268" s="41"/>
      <c r="C268" s="42"/>
      <c r="D268" s="230" t="s">
        <v>260</v>
      </c>
      <c r="E268" s="42"/>
      <c r="F268" s="231" t="s">
        <v>4046</v>
      </c>
      <c r="G268" s="42"/>
      <c r="H268" s="42"/>
      <c r="I268" s="232"/>
      <c r="J268" s="42"/>
      <c r="K268" s="42"/>
      <c r="L268" s="46"/>
      <c r="M268" s="233"/>
      <c r="N268" s="234"/>
      <c r="O268" s="86"/>
      <c r="P268" s="86"/>
      <c r="Q268" s="86"/>
      <c r="R268" s="86"/>
      <c r="S268" s="86"/>
      <c r="T268" s="87"/>
      <c r="U268" s="40"/>
      <c r="V268" s="40"/>
      <c r="W268" s="40"/>
      <c r="X268" s="40"/>
      <c r="Y268" s="40"/>
      <c r="Z268" s="40"/>
      <c r="AA268" s="40"/>
      <c r="AB268" s="40"/>
      <c r="AC268" s="40"/>
      <c r="AD268" s="40"/>
      <c r="AE268" s="40"/>
      <c r="AT268" s="19" t="s">
        <v>260</v>
      </c>
      <c r="AU268" s="19" t="s">
        <v>78</v>
      </c>
    </row>
    <row r="269" s="13" customFormat="1">
      <c r="A269" s="13"/>
      <c r="B269" s="235"/>
      <c r="C269" s="236"/>
      <c r="D269" s="237" t="s">
        <v>262</v>
      </c>
      <c r="E269" s="238" t="s">
        <v>19</v>
      </c>
      <c r="F269" s="239" t="s">
        <v>4047</v>
      </c>
      <c r="G269" s="236"/>
      <c r="H269" s="238" t="s">
        <v>19</v>
      </c>
      <c r="I269" s="240"/>
      <c r="J269" s="236"/>
      <c r="K269" s="236"/>
      <c r="L269" s="241"/>
      <c r="M269" s="242"/>
      <c r="N269" s="243"/>
      <c r="O269" s="243"/>
      <c r="P269" s="243"/>
      <c r="Q269" s="243"/>
      <c r="R269" s="243"/>
      <c r="S269" s="243"/>
      <c r="T269" s="244"/>
      <c r="U269" s="13"/>
      <c r="V269" s="13"/>
      <c r="W269" s="13"/>
      <c r="X269" s="13"/>
      <c r="Y269" s="13"/>
      <c r="Z269" s="13"/>
      <c r="AA269" s="13"/>
      <c r="AB269" s="13"/>
      <c r="AC269" s="13"/>
      <c r="AD269" s="13"/>
      <c r="AE269" s="13"/>
      <c r="AT269" s="245" t="s">
        <v>262</v>
      </c>
      <c r="AU269" s="245" t="s">
        <v>78</v>
      </c>
      <c r="AV269" s="13" t="s">
        <v>76</v>
      </c>
      <c r="AW269" s="13" t="s">
        <v>31</v>
      </c>
      <c r="AX269" s="13" t="s">
        <v>69</v>
      </c>
      <c r="AY269" s="245" t="s">
        <v>252</v>
      </c>
    </row>
    <row r="270" s="13" customFormat="1">
      <c r="A270" s="13"/>
      <c r="B270" s="235"/>
      <c r="C270" s="236"/>
      <c r="D270" s="237" t="s">
        <v>262</v>
      </c>
      <c r="E270" s="238" t="s">
        <v>19</v>
      </c>
      <c r="F270" s="239" t="s">
        <v>4048</v>
      </c>
      <c r="G270" s="236"/>
      <c r="H270" s="238" t="s">
        <v>19</v>
      </c>
      <c r="I270" s="240"/>
      <c r="J270" s="236"/>
      <c r="K270" s="236"/>
      <c r="L270" s="241"/>
      <c r="M270" s="242"/>
      <c r="N270" s="243"/>
      <c r="O270" s="243"/>
      <c r="P270" s="243"/>
      <c r="Q270" s="243"/>
      <c r="R270" s="243"/>
      <c r="S270" s="243"/>
      <c r="T270" s="244"/>
      <c r="U270" s="13"/>
      <c r="V270" s="13"/>
      <c r="W270" s="13"/>
      <c r="X270" s="13"/>
      <c r="Y270" s="13"/>
      <c r="Z270" s="13"/>
      <c r="AA270" s="13"/>
      <c r="AB270" s="13"/>
      <c r="AC270" s="13"/>
      <c r="AD270" s="13"/>
      <c r="AE270" s="13"/>
      <c r="AT270" s="245" t="s">
        <v>262</v>
      </c>
      <c r="AU270" s="245" t="s">
        <v>78</v>
      </c>
      <c r="AV270" s="13" t="s">
        <v>76</v>
      </c>
      <c r="AW270" s="13" t="s">
        <v>31</v>
      </c>
      <c r="AX270" s="13" t="s">
        <v>69</v>
      </c>
      <c r="AY270" s="245" t="s">
        <v>252</v>
      </c>
    </row>
    <row r="271" s="13" customFormat="1">
      <c r="A271" s="13"/>
      <c r="B271" s="235"/>
      <c r="C271" s="236"/>
      <c r="D271" s="237" t="s">
        <v>262</v>
      </c>
      <c r="E271" s="238" t="s">
        <v>19</v>
      </c>
      <c r="F271" s="239" t="s">
        <v>4049</v>
      </c>
      <c r="G271" s="236"/>
      <c r="H271" s="238" t="s">
        <v>19</v>
      </c>
      <c r="I271" s="240"/>
      <c r="J271" s="236"/>
      <c r="K271" s="236"/>
      <c r="L271" s="241"/>
      <c r="M271" s="242"/>
      <c r="N271" s="243"/>
      <c r="O271" s="243"/>
      <c r="P271" s="243"/>
      <c r="Q271" s="243"/>
      <c r="R271" s="243"/>
      <c r="S271" s="243"/>
      <c r="T271" s="244"/>
      <c r="U271" s="13"/>
      <c r="V271" s="13"/>
      <c r="W271" s="13"/>
      <c r="X271" s="13"/>
      <c r="Y271" s="13"/>
      <c r="Z271" s="13"/>
      <c r="AA271" s="13"/>
      <c r="AB271" s="13"/>
      <c r="AC271" s="13"/>
      <c r="AD271" s="13"/>
      <c r="AE271" s="13"/>
      <c r="AT271" s="245" t="s">
        <v>262</v>
      </c>
      <c r="AU271" s="245" t="s">
        <v>78</v>
      </c>
      <c r="AV271" s="13" t="s">
        <v>76</v>
      </c>
      <c r="AW271" s="13" t="s">
        <v>31</v>
      </c>
      <c r="AX271" s="13" t="s">
        <v>69</v>
      </c>
      <c r="AY271" s="245" t="s">
        <v>252</v>
      </c>
    </row>
    <row r="272" s="13" customFormat="1">
      <c r="A272" s="13"/>
      <c r="B272" s="235"/>
      <c r="C272" s="236"/>
      <c r="D272" s="237" t="s">
        <v>262</v>
      </c>
      <c r="E272" s="238" t="s">
        <v>19</v>
      </c>
      <c r="F272" s="239" t="s">
        <v>4050</v>
      </c>
      <c r="G272" s="236"/>
      <c r="H272" s="238" t="s">
        <v>19</v>
      </c>
      <c r="I272" s="240"/>
      <c r="J272" s="236"/>
      <c r="K272" s="236"/>
      <c r="L272" s="241"/>
      <c r="M272" s="242"/>
      <c r="N272" s="243"/>
      <c r="O272" s="243"/>
      <c r="P272" s="243"/>
      <c r="Q272" s="243"/>
      <c r="R272" s="243"/>
      <c r="S272" s="243"/>
      <c r="T272" s="244"/>
      <c r="U272" s="13"/>
      <c r="V272" s="13"/>
      <c r="W272" s="13"/>
      <c r="X272" s="13"/>
      <c r="Y272" s="13"/>
      <c r="Z272" s="13"/>
      <c r="AA272" s="13"/>
      <c r="AB272" s="13"/>
      <c r="AC272" s="13"/>
      <c r="AD272" s="13"/>
      <c r="AE272" s="13"/>
      <c r="AT272" s="245" t="s">
        <v>262</v>
      </c>
      <c r="AU272" s="245" t="s">
        <v>78</v>
      </c>
      <c r="AV272" s="13" t="s">
        <v>76</v>
      </c>
      <c r="AW272" s="13" t="s">
        <v>31</v>
      </c>
      <c r="AX272" s="13" t="s">
        <v>69</v>
      </c>
      <c r="AY272" s="245" t="s">
        <v>252</v>
      </c>
    </row>
    <row r="273" s="14" customFormat="1">
      <c r="A273" s="14"/>
      <c r="B273" s="246"/>
      <c r="C273" s="247"/>
      <c r="D273" s="237" t="s">
        <v>262</v>
      </c>
      <c r="E273" s="248" t="s">
        <v>19</v>
      </c>
      <c r="F273" s="249" t="s">
        <v>4051</v>
      </c>
      <c r="G273" s="247"/>
      <c r="H273" s="250">
        <v>1.236</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262</v>
      </c>
      <c r="AU273" s="256" t="s">
        <v>78</v>
      </c>
      <c r="AV273" s="14" t="s">
        <v>78</v>
      </c>
      <c r="AW273" s="14" t="s">
        <v>31</v>
      </c>
      <c r="AX273" s="14" t="s">
        <v>69</v>
      </c>
      <c r="AY273" s="256" t="s">
        <v>252</v>
      </c>
    </row>
    <row r="274" s="16" customFormat="1">
      <c r="A274" s="16"/>
      <c r="B274" s="268"/>
      <c r="C274" s="269"/>
      <c r="D274" s="237" t="s">
        <v>262</v>
      </c>
      <c r="E274" s="270" t="s">
        <v>19</v>
      </c>
      <c r="F274" s="271" t="s">
        <v>333</v>
      </c>
      <c r="G274" s="269"/>
      <c r="H274" s="272">
        <v>1.236</v>
      </c>
      <c r="I274" s="273"/>
      <c r="J274" s="269"/>
      <c r="K274" s="269"/>
      <c r="L274" s="274"/>
      <c r="M274" s="275"/>
      <c r="N274" s="276"/>
      <c r="O274" s="276"/>
      <c r="P274" s="276"/>
      <c r="Q274" s="276"/>
      <c r="R274" s="276"/>
      <c r="S274" s="276"/>
      <c r="T274" s="277"/>
      <c r="U274" s="16"/>
      <c r="V274" s="16"/>
      <c r="W274" s="16"/>
      <c r="X274" s="16"/>
      <c r="Y274" s="16"/>
      <c r="Z274" s="16"/>
      <c r="AA274" s="16"/>
      <c r="AB274" s="16"/>
      <c r="AC274" s="16"/>
      <c r="AD274" s="16"/>
      <c r="AE274" s="16"/>
      <c r="AT274" s="278" t="s">
        <v>262</v>
      </c>
      <c r="AU274" s="278" t="s">
        <v>78</v>
      </c>
      <c r="AV274" s="16" t="s">
        <v>85</v>
      </c>
      <c r="AW274" s="16" t="s">
        <v>31</v>
      </c>
      <c r="AX274" s="16" t="s">
        <v>69</v>
      </c>
      <c r="AY274" s="278" t="s">
        <v>252</v>
      </c>
    </row>
    <row r="275" s="13" customFormat="1">
      <c r="A275" s="13"/>
      <c r="B275" s="235"/>
      <c r="C275" s="236"/>
      <c r="D275" s="237" t="s">
        <v>262</v>
      </c>
      <c r="E275" s="238" t="s">
        <v>19</v>
      </c>
      <c r="F275" s="239" t="s">
        <v>4052</v>
      </c>
      <c r="G275" s="236"/>
      <c r="H275" s="238" t="s">
        <v>19</v>
      </c>
      <c r="I275" s="240"/>
      <c r="J275" s="236"/>
      <c r="K275" s="236"/>
      <c r="L275" s="241"/>
      <c r="M275" s="242"/>
      <c r="N275" s="243"/>
      <c r="O275" s="243"/>
      <c r="P275" s="243"/>
      <c r="Q275" s="243"/>
      <c r="R275" s="243"/>
      <c r="S275" s="243"/>
      <c r="T275" s="244"/>
      <c r="U275" s="13"/>
      <c r="V275" s="13"/>
      <c r="W275" s="13"/>
      <c r="X275" s="13"/>
      <c r="Y275" s="13"/>
      <c r="Z275" s="13"/>
      <c r="AA275" s="13"/>
      <c r="AB275" s="13"/>
      <c r="AC275" s="13"/>
      <c r="AD275" s="13"/>
      <c r="AE275" s="13"/>
      <c r="AT275" s="245" t="s">
        <v>262</v>
      </c>
      <c r="AU275" s="245" t="s">
        <v>78</v>
      </c>
      <c r="AV275" s="13" t="s">
        <v>76</v>
      </c>
      <c r="AW275" s="13" t="s">
        <v>31</v>
      </c>
      <c r="AX275" s="13" t="s">
        <v>69</v>
      </c>
      <c r="AY275" s="245" t="s">
        <v>252</v>
      </c>
    </row>
    <row r="276" s="14" customFormat="1">
      <c r="A276" s="14"/>
      <c r="B276" s="246"/>
      <c r="C276" s="247"/>
      <c r="D276" s="237" t="s">
        <v>262</v>
      </c>
      <c r="E276" s="248" t="s">
        <v>19</v>
      </c>
      <c r="F276" s="249" t="s">
        <v>4053</v>
      </c>
      <c r="G276" s="247"/>
      <c r="H276" s="250">
        <v>0.85999999999999999</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262</v>
      </c>
      <c r="AU276" s="256" t="s">
        <v>78</v>
      </c>
      <c r="AV276" s="14" t="s">
        <v>78</v>
      </c>
      <c r="AW276" s="14" t="s">
        <v>31</v>
      </c>
      <c r="AX276" s="14" t="s">
        <v>69</v>
      </c>
      <c r="AY276" s="256" t="s">
        <v>252</v>
      </c>
    </row>
    <row r="277" s="14" customFormat="1">
      <c r="A277" s="14"/>
      <c r="B277" s="246"/>
      <c r="C277" s="247"/>
      <c r="D277" s="237" t="s">
        <v>262</v>
      </c>
      <c r="E277" s="248" t="s">
        <v>19</v>
      </c>
      <c r="F277" s="249" t="s">
        <v>4054</v>
      </c>
      <c r="G277" s="247"/>
      <c r="H277" s="250">
        <v>0.26000000000000001</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262</v>
      </c>
      <c r="AU277" s="256" t="s">
        <v>78</v>
      </c>
      <c r="AV277" s="14" t="s">
        <v>78</v>
      </c>
      <c r="AW277" s="14" t="s">
        <v>31</v>
      </c>
      <c r="AX277" s="14" t="s">
        <v>69</v>
      </c>
      <c r="AY277" s="256" t="s">
        <v>252</v>
      </c>
    </row>
    <row r="278" s="16" customFormat="1">
      <c r="A278" s="16"/>
      <c r="B278" s="268"/>
      <c r="C278" s="269"/>
      <c r="D278" s="237" t="s">
        <v>262</v>
      </c>
      <c r="E278" s="270" t="s">
        <v>19</v>
      </c>
      <c r="F278" s="271" t="s">
        <v>333</v>
      </c>
      <c r="G278" s="269"/>
      <c r="H278" s="272">
        <v>1.1200000000000001</v>
      </c>
      <c r="I278" s="273"/>
      <c r="J278" s="269"/>
      <c r="K278" s="269"/>
      <c r="L278" s="274"/>
      <c r="M278" s="275"/>
      <c r="N278" s="276"/>
      <c r="O278" s="276"/>
      <c r="P278" s="276"/>
      <c r="Q278" s="276"/>
      <c r="R278" s="276"/>
      <c r="S278" s="276"/>
      <c r="T278" s="277"/>
      <c r="U278" s="16"/>
      <c r="V278" s="16"/>
      <c r="W278" s="16"/>
      <c r="X278" s="16"/>
      <c r="Y278" s="16"/>
      <c r="Z278" s="16"/>
      <c r="AA278" s="16"/>
      <c r="AB278" s="16"/>
      <c r="AC278" s="16"/>
      <c r="AD278" s="16"/>
      <c r="AE278" s="16"/>
      <c r="AT278" s="278" t="s">
        <v>262</v>
      </c>
      <c r="AU278" s="278" t="s">
        <v>78</v>
      </c>
      <c r="AV278" s="16" t="s">
        <v>85</v>
      </c>
      <c r="AW278" s="16" t="s">
        <v>31</v>
      </c>
      <c r="AX278" s="16" t="s">
        <v>69</v>
      </c>
      <c r="AY278" s="278" t="s">
        <v>252</v>
      </c>
    </row>
    <row r="279" s="13" customFormat="1">
      <c r="A279" s="13"/>
      <c r="B279" s="235"/>
      <c r="C279" s="236"/>
      <c r="D279" s="237" t="s">
        <v>262</v>
      </c>
      <c r="E279" s="238" t="s">
        <v>19</v>
      </c>
      <c r="F279" s="239" t="s">
        <v>4055</v>
      </c>
      <c r="G279" s="236"/>
      <c r="H279" s="238" t="s">
        <v>19</v>
      </c>
      <c r="I279" s="240"/>
      <c r="J279" s="236"/>
      <c r="K279" s="236"/>
      <c r="L279" s="241"/>
      <c r="M279" s="242"/>
      <c r="N279" s="243"/>
      <c r="O279" s="243"/>
      <c r="P279" s="243"/>
      <c r="Q279" s="243"/>
      <c r="R279" s="243"/>
      <c r="S279" s="243"/>
      <c r="T279" s="244"/>
      <c r="U279" s="13"/>
      <c r="V279" s="13"/>
      <c r="W279" s="13"/>
      <c r="X279" s="13"/>
      <c r="Y279" s="13"/>
      <c r="Z279" s="13"/>
      <c r="AA279" s="13"/>
      <c r="AB279" s="13"/>
      <c r="AC279" s="13"/>
      <c r="AD279" s="13"/>
      <c r="AE279" s="13"/>
      <c r="AT279" s="245" t="s">
        <v>262</v>
      </c>
      <c r="AU279" s="245" t="s">
        <v>78</v>
      </c>
      <c r="AV279" s="13" t="s">
        <v>76</v>
      </c>
      <c r="AW279" s="13" t="s">
        <v>31</v>
      </c>
      <c r="AX279" s="13" t="s">
        <v>69</v>
      </c>
      <c r="AY279" s="245" t="s">
        <v>252</v>
      </c>
    </row>
    <row r="280" s="13" customFormat="1">
      <c r="A280" s="13"/>
      <c r="B280" s="235"/>
      <c r="C280" s="236"/>
      <c r="D280" s="237" t="s">
        <v>262</v>
      </c>
      <c r="E280" s="238" t="s">
        <v>19</v>
      </c>
      <c r="F280" s="239" t="s">
        <v>4056</v>
      </c>
      <c r="G280" s="236"/>
      <c r="H280" s="238" t="s">
        <v>19</v>
      </c>
      <c r="I280" s="240"/>
      <c r="J280" s="236"/>
      <c r="K280" s="236"/>
      <c r="L280" s="241"/>
      <c r="M280" s="242"/>
      <c r="N280" s="243"/>
      <c r="O280" s="243"/>
      <c r="P280" s="243"/>
      <c r="Q280" s="243"/>
      <c r="R280" s="243"/>
      <c r="S280" s="243"/>
      <c r="T280" s="244"/>
      <c r="U280" s="13"/>
      <c r="V280" s="13"/>
      <c r="W280" s="13"/>
      <c r="X280" s="13"/>
      <c r="Y280" s="13"/>
      <c r="Z280" s="13"/>
      <c r="AA280" s="13"/>
      <c r="AB280" s="13"/>
      <c r="AC280" s="13"/>
      <c r="AD280" s="13"/>
      <c r="AE280" s="13"/>
      <c r="AT280" s="245" t="s">
        <v>262</v>
      </c>
      <c r="AU280" s="245" t="s">
        <v>78</v>
      </c>
      <c r="AV280" s="13" t="s">
        <v>76</v>
      </c>
      <c r="AW280" s="13" t="s">
        <v>31</v>
      </c>
      <c r="AX280" s="13" t="s">
        <v>69</v>
      </c>
      <c r="AY280" s="245" t="s">
        <v>252</v>
      </c>
    </row>
    <row r="281" s="14" customFormat="1">
      <c r="A281" s="14"/>
      <c r="B281" s="246"/>
      <c r="C281" s="247"/>
      <c r="D281" s="237" t="s">
        <v>262</v>
      </c>
      <c r="E281" s="248" t="s">
        <v>19</v>
      </c>
      <c r="F281" s="249" t="s">
        <v>4057</v>
      </c>
      <c r="G281" s="247"/>
      <c r="H281" s="250">
        <v>32.740000000000002</v>
      </c>
      <c r="I281" s="251"/>
      <c r="J281" s="247"/>
      <c r="K281" s="247"/>
      <c r="L281" s="252"/>
      <c r="M281" s="253"/>
      <c r="N281" s="254"/>
      <c r="O281" s="254"/>
      <c r="P281" s="254"/>
      <c r="Q281" s="254"/>
      <c r="R281" s="254"/>
      <c r="S281" s="254"/>
      <c r="T281" s="255"/>
      <c r="U281" s="14"/>
      <c r="V281" s="14"/>
      <c r="W281" s="14"/>
      <c r="X281" s="14"/>
      <c r="Y281" s="14"/>
      <c r="Z281" s="14"/>
      <c r="AA281" s="14"/>
      <c r="AB281" s="14"/>
      <c r="AC281" s="14"/>
      <c r="AD281" s="14"/>
      <c r="AE281" s="14"/>
      <c r="AT281" s="256" t="s">
        <v>262</v>
      </c>
      <c r="AU281" s="256" t="s">
        <v>78</v>
      </c>
      <c r="AV281" s="14" t="s">
        <v>78</v>
      </c>
      <c r="AW281" s="14" t="s">
        <v>31</v>
      </c>
      <c r="AX281" s="14" t="s">
        <v>69</v>
      </c>
      <c r="AY281" s="256" t="s">
        <v>252</v>
      </c>
    </row>
    <row r="282" s="16" customFormat="1">
      <c r="A282" s="16"/>
      <c r="B282" s="268"/>
      <c r="C282" s="269"/>
      <c r="D282" s="237" t="s">
        <v>262</v>
      </c>
      <c r="E282" s="270" t="s">
        <v>19</v>
      </c>
      <c r="F282" s="271" t="s">
        <v>333</v>
      </c>
      <c r="G282" s="269"/>
      <c r="H282" s="272">
        <v>32.740000000000002</v>
      </c>
      <c r="I282" s="273"/>
      <c r="J282" s="269"/>
      <c r="K282" s="269"/>
      <c r="L282" s="274"/>
      <c r="M282" s="275"/>
      <c r="N282" s="276"/>
      <c r="O282" s="276"/>
      <c r="P282" s="276"/>
      <c r="Q282" s="276"/>
      <c r="R282" s="276"/>
      <c r="S282" s="276"/>
      <c r="T282" s="277"/>
      <c r="U282" s="16"/>
      <c r="V282" s="16"/>
      <c r="W282" s="16"/>
      <c r="X282" s="16"/>
      <c r="Y282" s="16"/>
      <c r="Z282" s="16"/>
      <c r="AA282" s="16"/>
      <c r="AB282" s="16"/>
      <c r="AC282" s="16"/>
      <c r="AD282" s="16"/>
      <c r="AE282" s="16"/>
      <c r="AT282" s="278" t="s">
        <v>262</v>
      </c>
      <c r="AU282" s="278" t="s">
        <v>78</v>
      </c>
      <c r="AV282" s="16" t="s">
        <v>85</v>
      </c>
      <c r="AW282" s="16" t="s">
        <v>31</v>
      </c>
      <c r="AX282" s="16" t="s">
        <v>69</v>
      </c>
      <c r="AY282" s="278" t="s">
        <v>252</v>
      </c>
    </row>
    <row r="283" s="13" customFormat="1">
      <c r="A283" s="13"/>
      <c r="B283" s="235"/>
      <c r="C283" s="236"/>
      <c r="D283" s="237" t="s">
        <v>262</v>
      </c>
      <c r="E283" s="238" t="s">
        <v>19</v>
      </c>
      <c r="F283" s="239" t="s">
        <v>4058</v>
      </c>
      <c r="G283" s="236"/>
      <c r="H283" s="238" t="s">
        <v>19</v>
      </c>
      <c r="I283" s="240"/>
      <c r="J283" s="236"/>
      <c r="K283" s="236"/>
      <c r="L283" s="241"/>
      <c r="M283" s="242"/>
      <c r="N283" s="243"/>
      <c r="O283" s="243"/>
      <c r="P283" s="243"/>
      <c r="Q283" s="243"/>
      <c r="R283" s="243"/>
      <c r="S283" s="243"/>
      <c r="T283" s="244"/>
      <c r="U283" s="13"/>
      <c r="V283" s="13"/>
      <c r="W283" s="13"/>
      <c r="X283" s="13"/>
      <c r="Y283" s="13"/>
      <c r="Z283" s="13"/>
      <c r="AA283" s="13"/>
      <c r="AB283" s="13"/>
      <c r="AC283" s="13"/>
      <c r="AD283" s="13"/>
      <c r="AE283" s="13"/>
      <c r="AT283" s="245" t="s">
        <v>262</v>
      </c>
      <c r="AU283" s="245" t="s">
        <v>78</v>
      </c>
      <c r="AV283" s="13" t="s">
        <v>76</v>
      </c>
      <c r="AW283" s="13" t="s">
        <v>31</v>
      </c>
      <c r="AX283" s="13" t="s">
        <v>69</v>
      </c>
      <c r="AY283" s="245" t="s">
        <v>252</v>
      </c>
    </row>
    <row r="284" s="14" customFormat="1">
      <c r="A284" s="14"/>
      <c r="B284" s="246"/>
      <c r="C284" s="247"/>
      <c r="D284" s="237" t="s">
        <v>262</v>
      </c>
      <c r="E284" s="248" t="s">
        <v>19</v>
      </c>
      <c r="F284" s="249" t="s">
        <v>4059</v>
      </c>
      <c r="G284" s="247"/>
      <c r="H284" s="250">
        <v>171.45349999999999</v>
      </c>
      <c r="I284" s="251"/>
      <c r="J284" s="247"/>
      <c r="K284" s="247"/>
      <c r="L284" s="252"/>
      <c r="M284" s="253"/>
      <c r="N284" s="254"/>
      <c r="O284" s="254"/>
      <c r="P284" s="254"/>
      <c r="Q284" s="254"/>
      <c r="R284" s="254"/>
      <c r="S284" s="254"/>
      <c r="T284" s="255"/>
      <c r="U284" s="14"/>
      <c r="V284" s="14"/>
      <c r="W284" s="14"/>
      <c r="X284" s="14"/>
      <c r="Y284" s="14"/>
      <c r="Z284" s="14"/>
      <c r="AA284" s="14"/>
      <c r="AB284" s="14"/>
      <c r="AC284" s="14"/>
      <c r="AD284" s="14"/>
      <c r="AE284" s="14"/>
      <c r="AT284" s="256" t="s">
        <v>262</v>
      </c>
      <c r="AU284" s="256" t="s">
        <v>78</v>
      </c>
      <c r="AV284" s="14" t="s">
        <v>78</v>
      </c>
      <c r="AW284" s="14" t="s">
        <v>31</v>
      </c>
      <c r="AX284" s="14" t="s">
        <v>69</v>
      </c>
      <c r="AY284" s="256" t="s">
        <v>252</v>
      </c>
    </row>
    <row r="285" s="16" customFormat="1">
      <c r="A285" s="16"/>
      <c r="B285" s="268"/>
      <c r="C285" s="269"/>
      <c r="D285" s="237" t="s">
        <v>262</v>
      </c>
      <c r="E285" s="270" t="s">
        <v>19</v>
      </c>
      <c r="F285" s="271" t="s">
        <v>333</v>
      </c>
      <c r="G285" s="269"/>
      <c r="H285" s="272">
        <v>171.45349999999999</v>
      </c>
      <c r="I285" s="273"/>
      <c r="J285" s="269"/>
      <c r="K285" s="269"/>
      <c r="L285" s="274"/>
      <c r="M285" s="275"/>
      <c r="N285" s="276"/>
      <c r="O285" s="276"/>
      <c r="P285" s="276"/>
      <c r="Q285" s="276"/>
      <c r="R285" s="276"/>
      <c r="S285" s="276"/>
      <c r="T285" s="277"/>
      <c r="U285" s="16"/>
      <c r="V285" s="16"/>
      <c r="W285" s="16"/>
      <c r="X285" s="16"/>
      <c r="Y285" s="16"/>
      <c r="Z285" s="16"/>
      <c r="AA285" s="16"/>
      <c r="AB285" s="16"/>
      <c r="AC285" s="16"/>
      <c r="AD285" s="16"/>
      <c r="AE285" s="16"/>
      <c r="AT285" s="278" t="s">
        <v>262</v>
      </c>
      <c r="AU285" s="278" t="s">
        <v>78</v>
      </c>
      <c r="AV285" s="16" t="s">
        <v>85</v>
      </c>
      <c r="AW285" s="16" t="s">
        <v>31</v>
      </c>
      <c r="AX285" s="16" t="s">
        <v>69</v>
      </c>
      <c r="AY285" s="278" t="s">
        <v>252</v>
      </c>
    </row>
    <row r="286" s="14" customFormat="1">
      <c r="A286" s="14"/>
      <c r="B286" s="246"/>
      <c r="C286" s="247"/>
      <c r="D286" s="237" t="s">
        <v>262</v>
      </c>
      <c r="E286" s="248" t="s">
        <v>19</v>
      </c>
      <c r="F286" s="249" t="s">
        <v>4060</v>
      </c>
      <c r="G286" s="247"/>
      <c r="H286" s="250">
        <v>274.63720000000001</v>
      </c>
      <c r="I286" s="251"/>
      <c r="J286" s="247"/>
      <c r="K286" s="247"/>
      <c r="L286" s="252"/>
      <c r="M286" s="253"/>
      <c r="N286" s="254"/>
      <c r="O286" s="254"/>
      <c r="P286" s="254"/>
      <c r="Q286" s="254"/>
      <c r="R286" s="254"/>
      <c r="S286" s="254"/>
      <c r="T286" s="255"/>
      <c r="U286" s="14"/>
      <c r="V286" s="14"/>
      <c r="W286" s="14"/>
      <c r="X286" s="14"/>
      <c r="Y286" s="14"/>
      <c r="Z286" s="14"/>
      <c r="AA286" s="14"/>
      <c r="AB286" s="14"/>
      <c r="AC286" s="14"/>
      <c r="AD286" s="14"/>
      <c r="AE286" s="14"/>
      <c r="AT286" s="256" t="s">
        <v>262</v>
      </c>
      <c r="AU286" s="256" t="s">
        <v>78</v>
      </c>
      <c r="AV286" s="14" t="s">
        <v>78</v>
      </c>
      <c r="AW286" s="14" t="s">
        <v>31</v>
      </c>
      <c r="AX286" s="14" t="s">
        <v>69</v>
      </c>
      <c r="AY286" s="256" t="s">
        <v>252</v>
      </c>
    </row>
    <row r="287" s="16" customFormat="1">
      <c r="A287" s="16"/>
      <c r="B287" s="268"/>
      <c r="C287" s="269"/>
      <c r="D287" s="237" t="s">
        <v>262</v>
      </c>
      <c r="E287" s="270" t="s">
        <v>19</v>
      </c>
      <c r="F287" s="271" t="s">
        <v>333</v>
      </c>
      <c r="G287" s="269"/>
      <c r="H287" s="272">
        <v>274.63720000000001</v>
      </c>
      <c r="I287" s="273"/>
      <c r="J287" s="269"/>
      <c r="K287" s="269"/>
      <c r="L287" s="274"/>
      <c r="M287" s="275"/>
      <c r="N287" s="276"/>
      <c r="O287" s="276"/>
      <c r="P287" s="276"/>
      <c r="Q287" s="276"/>
      <c r="R287" s="276"/>
      <c r="S287" s="276"/>
      <c r="T287" s="277"/>
      <c r="U287" s="16"/>
      <c r="V287" s="16"/>
      <c r="W287" s="16"/>
      <c r="X287" s="16"/>
      <c r="Y287" s="16"/>
      <c r="Z287" s="16"/>
      <c r="AA287" s="16"/>
      <c r="AB287" s="16"/>
      <c r="AC287" s="16"/>
      <c r="AD287" s="16"/>
      <c r="AE287" s="16"/>
      <c r="AT287" s="278" t="s">
        <v>262</v>
      </c>
      <c r="AU287" s="278" t="s">
        <v>78</v>
      </c>
      <c r="AV287" s="16" t="s">
        <v>85</v>
      </c>
      <c r="AW287" s="16" t="s">
        <v>31</v>
      </c>
      <c r="AX287" s="16" t="s">
        <v>69</v>
      </c>
      <c r="AY287" s="278" t="s">
        <v>252</v>
      </c>
    </row>
    <row r="288" s="15" customFormat="1">
      <c r="A288" s="15"/>
      <c r="B288" s="257"/>
      <c r="C288" s="258"/>
      <c r="D288" s="237" t="s">
        <v>262</v>
      </c>
      <c r="E288" s="259" t="s">
        <v>19</v>
      </c>
      <c r="F288" s="260" t="s">
        <v>265</v>
      </c>
      <c r="G288" s="258"/>
      <c r="H288" s="261">
        <v>481.18669999999997</v>
      </c>
      <c r="I288" s="262"/>
      <c r="J288" s="258"/>
      <c r="K288" s="258"/>
      <c r="L288" s="263"/>
      <c r="M288" s="264"/>
      <c r="N288" s="265"/>
      <c r="O288" s="265"/>
      <c r="P288" s="265"/>
      <c r="Q288" s="265"/>
      <c r="R288" s="265"/>
      <c r="S288" s="265"/>
      <c r="T288" s="266"/>
      <c r="U288" s="15"/>
      <c r="V288" s="15"/>
      <c r="W288" s="15"/>
      <c r="X288" s="15"/>
      <c r="Y288" s="15"/>
      <c r="Z288" s="15"/>
      <c r="AA288" s="15"/>
      <c r="AB288" s="15"/>
      <c r="AC288" s="15"/>
      <c r="AD288" s="15"/>
      <c r="AE288" s="15"/>
      <c r="AT288" s="267" t="s">
        <v>262</v>
      </c>
      <c r="AU288" s="267" t="s">
        <v>78</v>
      </c>
      <c r="AV288" s="15" t="s">
        <v>258</v>
      </c>
      <c r="AW288" s="15" t="s">
        <v>31</v>
      </c>
      <c r="AX288" s="15" t="s">
        <v>76</v>
      </c>
      <c r="AY288" s="267" t="s">
        <v>252</v>
      </c>
    </row>
    <row r="289" s="14" customFormat="1">
      <c r="A289" s="14"/>
      <c r="B289" s="246"/>
      <c r="C289" s="247"/>
      <c r="D289" s="237" t="s">
        <v>262</v>
      </c>
      <c r="E289" s="247"/>
      <c r="F289" s="249" t="s">
        <v>4061</v>
      </c>
      <c r="G289" s="247"/>
      <c r="H289" s="250">
        <v>962.37339999999995</v>
      </c>
      <c r="I289" s="251"/>
      <c r="J289" s="247"/>
      <c r="K289" s="247"/>
      <c r="L289" s="252"/>
      <c r="M289" s="253"/>
      <c r="N289" s="254"/>
      <c r="O289" s="254"/>
      <c r="P289" s="254"/>
      <c r="Q289" s="254"/>
      <c r="R289" s="254"/>
      <c r="S289" s="254"/>
      <c r="T289" s="255"/>
      <c r="U289" s="14"/>
      <c r="V289" s="14"/>
      <c r="W289" s="14"/>
      <c r="X289" s="14"/>
      <c r="Y289" s="14"/>
      <c r="Z289" s="14"/>
      <c r="AA289" s="14"/>
      <c r="AB289" s="14"/>
      <c r="AC289" s="14"/>
      <c r="AD289" s="14"/>
      <c r="AE289" s="14"/>
      <c r="AT289" s="256" t="s">
        <v>262</v>
      </c>
      <c r="AU289" s="256" t="s">
        <v>78</v>
      </c>
      <c r="AV289" s="14" t="s">
        <v>78</v>
      </c>
      <c r="AW289" s="14" t="s">
        <v>4</v>
      </c>
      <c r="AX289" s="14" t="s">
        <v>76</v>
      </c>
      <c r="AY289" s="256" t="s">
        <v>252</v>
      </c>
    </row>
    <row r="290" s="2" customFormat="1" ht="24.15" customHeight="1">
      <c r="A290" s="40"/>
      <c r="B290" s="41"/>
      <c r="C290" s="279" t="s">
        <v>694</v>
      </c>
      <c r="D290" s="279" t="s">
        <v>468</v>
      </c>
      <c r="E290" s="280" t="s">
        <v>4062</v>
      </c>
      <c r="F290" s="281" t="s">
        <v>4063</v>
      </c>
      <c r="G290" s="282" t="s">
        <v>187</v>
      </c>
      <c r="H290" s="283">
        <v>481.18669999999997</v>
      </c>
      <c r="I290" s="284"/>
      <c r="J290" s="285">
        <f>ROUND(I290*H290,2)</f>
        <v>0</v>
      </c>
      <c r="K290" s="281" t="s">
        <v>19</v>
      </c>
      <c r="L290" s="286"/>
      <c r="M290" s="287" t="s">
        <v>19</v>
      </c>
      <c r="N290" s="288" t="s">
        <v>40</v>
      </c>
      <c r="O290" s="86"/>
      <c r="P290" s="226">
        <f>O290*H290</f>
        <v>0</v>
      </c>
      <c r="Q290" s="226">
        <v>0</v>
      </c>
      <c r="R290" s="226">
        <f>Q290*H290</f>
        <v>0</v>
      </c>
      <c r="S290" s="226">
        <v>0</v>
      </c>
      <c r="T290" s="227">
        <f>S290*H290</f>
        <v>0</v>
      </c>
      <c r="U290" s="40"/>
      <c r="V290" s="40"/>
      <c r="W290" s="40"/>
      <c r="X290" s="40"/>
      <c r="Y290" s="40"/>
      <c r="Z290" s="40"/>
      <c r="AA290" s="40"/>
      <c r="AB290" s="40"/>
      <c r="AC290" s="40"/>
      <c r="AD290" s="40"/>
      <c r="AE290" s="40"/>
      <c r="AR290" s="228" t="s">
        <v>303</v>
      </c>
      <c r="AT290" s="228" t="s">
        <v>468</v>
      </c>
      <c r="AU290" s="228" t="s">
        <v>78</v>
      </c>
      <c r="AY290" s="19" t="s">
        <v>252</v>
      </c>
      <c r="BE290" s="229">
        <f>IF(N290="základní",J290,0)</f>
        <v>0</v>
      </c>
      <c r="BF290" s="229">
        <f>IF(N290="snížená",J290,0)</f>
        <v>0</v>
      </c>
      <c r="BG290" s="229">
        <f>IF(N290="zákl. přenesená",J290,0)</f>
        <v>0</v>
      </c>
      <c r="BH290" s="229">
        <f>IF(N290="sníž. přenesená",J290,0)</f>
        <v>0</v>
      </c>
      <c r="BI290" s="229">
        <f>IF(N290="nulová",J290,0)</f>
        <v>0</v>
      </c>
      <c r="BJ290" s="19" t="s">
        <v>76</v>
      </c>
      <c r="BK290" s="229">
        <f>ROUND(I290*H290,2)</f>
        <v>0</v>
      </c>
      <c r="BL290" s="19" t="s">
        <v>258</v>
      </c>
      <c r="BM290" s="228" t="s">
        <v>4064</v>
      </c>
    </row>
    <row r="291" s="2" customFormat="1" ht="37.8" customHeight="1">
      <c r="A291" s="40"/>
      <c r="B291" s="41"/>
      <c r="C291" s="217" t="s">
        <v>701</v>
      </c>
      <c r="D291" s="217" t="s">
        <v>254</v>
      </c>
      <c r="E291" s="218" t="s">
        <v>4065</v>
      </c>
      <c r="F291" s="219" t="s">
        <v>4066</v>
      </c>
      <c r="G291" s="220" t="s">
        <v>187</v>
      </c>
      <c r="H291" s="221">
        <v>274.63720000000001</v>
      </c>
      <c r="I291" s="222"/>
      <c r="J291" s="223">
        <f>ROUND(I291*H291,2)</f>
        <v>0</v>
      </c>
      <c r="K291" s="219" t="s">
        <v>257</v>
      </c>
      <c r="L291" s="46"/>
      <c r="M291" s="224" t="s">
        <v>19</v>
      </c>
      <c r="N291" s="225" t="s">
        <v>40</v>
      </c>
      <c r="O291" s="86"/>
      <c r="P291" s="226">
        <f>O291*H291</f>
        <v>0</v>
      </c>
      <c r="Q291" s="226">
        <v>0.01146</v>
      </c>
      <c r="R291" s="226">
        <f>Q291*H291</f>
        <v>3.1473423120000001</v>
      </c>
      <c r="S291" s="226">
        <v>0</v>
      </c>
      <c r="T291" s="227">
        <f>S291*H291</f>
        <v>0</v>
      </c>
      <c r="U291" s="40"/>
      <c r="V291" s="40"/>
      <c r="W291" s="40"/>
      <c r="X291" s="40"/>
      <c r="Y291" s="40"/>
      <c r="Z291" s="40"/>
      <c r="AA291" s="40"/>
      <c r="AB291" s="40"/>
      <c r="AC291" s="40"/>
      <c r="AD291" s="40"/>
      <c r="AE291" s="40"/>
      <c r="AR291" s="228" t="s">
        <v>258</v>
      </c>
      <c r="AT291" s="228" t="s">
        <v>254</v>
      </c>
      <c r="AU291" s="228" t="s">
        <v>78</v>
      </c>
      <c r="AY291" s="19" t="s">
        <v>252</v>
      </c>
      <c r="BE291" s="229">
        <f>IF(N291="základní",J291,0)</f>
        <v>0</v>
      </c>
      <c r="BF291" s="229">
        <f>IF(N291="snížená",J291,0)</f>
        <v>0</v>
      </c>
      <c r="BG291" s="229">
        <f>IF(N291="zákl. přenesená",J291,0)</f>
        <v>0</v>
      </c>
      <c r="BH291" s="229">
        <f>IF(N291="sníž. přenesená",J291,0)</f>
        <v>0</v>
      </c>
      <c r="BI291" s="229">
        <f>IF(N291="nulová",J291,0)</f>
        <v>0</v>
      </c>
      <c r="BJ291" s="19" t="s">
        <v>76</v>
      </c>
      <c r="BK291" s="229">
        <f>ROUND(I291*H291,2)</f>
        <v>0</v>
      </c>
      <c r="BL291" s="19" t="s">
        <v>258</v>
      </c>
      <c r="BM291" s="228" t="s">
        <v>4067</v>
      </c>
    </row>
    <row r="292" s="2" customFormat="1">
      <c r="A292" s="40"/>
      <c r="B292" s="41"/>
      <c r="C292" s="42"/>
      <c r="D292" s="230" t="s">
        <v>260</v>
      </c>
      <c r="E292" s="42"/>
      <c r="F292" s="231" t="s">
        <v>4068</v>
      </c>
      <c r="G292" s="42"/>
      <c r="H292" s="42"/>
      <c r="I292" s="232"/>
      <c r="J292" s="42"/>
      <c r="K292" s="42"/>
      <c r="L292" s="46"/>
      <c r="M292" s="233"/>
      <c r="N292" s="234"/>
      <c r="O292" s="86"/>
      <c r="P292" s="86"/>
      <c r="Q292" s="86"/>
      <c r="R292" s="86"/>
      <c r="S292" s="86"/>
      <c r="T292" s="87"/>
      <c r="U292" s="40"/>
      <c r="V292" s="40"/>
      <c r="W292" s="40"/>
      <c r="X292" s="40"/>
      <c r="Y292" s="40"/>
      <c r="Z292" s="40"/>
      <c r="AA292" s="40"/>
      <c r="AB292" s="40"/>
      <c r="AC292" s="40"/>
      <c r="AD292" s="40"/>
      <c r="AE292" s="40"/>
      <c r="AT292" s="19" t="s">
        <v>260</v>
      </c>
      <c r="AU292" s="19" t="s">
        <v>78</v>
      </c>
    </row>
    <row r="293" s="2" customFormat="1">
      <c r="A293" s="40"/>
      <c r="B293" s="41"/>
      <c r="C293" s="42"/>
      <c r="D293" s="237" t="s">
        <v>963</v>
      </c>
      <c r="E293" s="42"/>
      <c r="F293" s="289" t="s">
        <v>4069</v>
      </c>
      <c r="G293" s="42"/>
      <c r="H293" s="42"/>
      <c r="I293" s="232"/>
      <c r="J293" s="42"/>
      <c r="K293" s="42"/>
      <c r="L293" s="46"/>
      <c r="M293" s="233"/>
      <c r="N293" s="234"/>
      <c r="O293" s="86"/>
      <c r="P293" s="86"/>
      <c r="Q293" s="86"/>
      <c r="R293" s="86"/>
      <c r="S293" s="86"/>
      <c r="T293" s="87"/>
      <c r="U293" s="40"/>
      <c r="V293" s="40"/>
      <c r="W293" s="40"/>
      <c r="X293" s="40"/>
      <c r="Y293" s="40"/>
      <c r="Z293" s="40"/>
      <c r="AA293" s="40"/>
      <c r="AB293" s="40"/>
      <c r="AC293" s="40"/>
      <c r="AD293" s="40"/>
      <c r="AE293" s="40"/>
      <c r="AT293" s="19" t="s">
        <v>963</v>
      </c>
      <c r="AU293" s="19" t="s">
        <v>78</v>
      </c>
    </row>
    <row r="294" s="14" customFormat="1">
      <c r="A294" s="14"/>
      <c r="B294" s="246"/>
      <c r="C294" s="247"/>
      <c r="D294" s="237" t="s">
        <v>262</v>
      </c>
      <c r="E294" s="248" t="s">
        <v>19</v>
      </c>
      <c r="F294" s="249" t="s">
        <v>4070</v>
      </c>
      <c r="G294" s="247"/>
      <c r="H294" s="250">
        <v>274.63720000000001</v>
      </c>
      <c r="I294" s="251"/>
      <c r="J294" s="247"/>
      <c r="K294" s="247"/>
      <c r="L294" s="252"/>
      <c r="M294" s="253"/>
      <c r="N294" s="254"/>
      <c r="O294" s="254"/>
      <c r="P294" s="254"/>
      <c r="Q294" s="254"/>
      <c r="R294" s="254"/>
      <c r="S294" s="254"/>
      <c r="T294" s="255"/>
      <c r="U294" s="14"/>
      <c r="V294" s="14"/>
      <c r="W294" s="14"/>
      <c r="X294" s="14"/>
      <c r="Y294" s="14"/>
      <c r="Z294" s="14"/>
      <c r="AA294" s="14"/>
      <c r="AB294" s="14"/>
      <c r="AC294" s="14"/>
      <c r="AD294" s="14"/>
      <c r="AE294" s="14"/>
      <c r="AT294" s="256" t="s">
        <v>262</v>
      </c>
      <c r="AU294" s="256" t="s">
        <v>78</v>
      </c>
      <c r="AV294" s="14" t="s">
        <v>78</v>
      </c>
      <c r="AW294" s="14" t="s">
        <v>31</v>
      </c>
      <c r="AX294" s="14" t="s">
        <v>76</v>
      </c>
      <c r="AY294" s="256" t="s">
        <v>252</v>
      </c>
    </row>
    <row r="295" s="2" customFormat="1" ht="33" customHeight="1">
      <c r="A295" s="40"/>
      <c r="B295" s="41"/>
      <c r="C295" s="217" t="s">
        <v>707</v>
      </c>
      <c r="D295" s="217" t="s">
        <v>254</v>
      </c>
      <c r="E295" s="218" t="s">
        <v>4071</v>
      </c>
      <c r="F295" s="219" t="s">
        <v>4072</v>
      </c>
      <c r="G295" s="220" t="s">
        <v>187</v>
      </c>
      <c r="H295" s="221">
        <v>3.3250000000000002</v>
      </c>
      <c r="I295" s="222"/>
      <c r="J295" s="223">
        <f>ROUND(I295*H295,2)</f>
        <v>0</v>
      </c>
      <c r="K295" s="219" t="s">
        <v>257</v>
      </c>
      <c r="L295" s="46"/>
      <c r="M295" s="224" t="s">
        <v>19</v>
      </c>
      <c r="N295" s="225" t="s">
        <v>40</v>
      </c>
      <c r="O295" s="86"/>
      <c r="P295" s="226">
        <f>O295*H295</f>
        <v>0</v>
      </c>
      <c r="Q295" s="226">
        <v>0.00025999999999999998</v>
      </c>
      <c r="R295" s="226">
        <f>Q295*H295</f>
        <v>0.00086449999999999993</v>
      </c>
      <c r="S295" s="226">
        <v>0</v>
      </c>
      <c r="T295" s="227">
        <f>S295*H295</f>
        <v>0</v>
      </c>
      <c r="U295" s="40"/>
      <c r="V295" s="40"/>
      <c r="W295" s="40"/>
      <c r="X295" s="40"/>
      <c r="Y295" s="40"/>
      <c r="Z295" s="40"/>
      <c r="AA295" s="40"/>
      <c r="AB295" s="40"/>
      <c r="AC295" s="40"/>
      <c r="AD295" s="40"/>
      <c r="AE295" s="40"/>
      <c r="AR295" s="228" t="s">
        <v>258</v>
      </c>
      <c r="AT295" s="228" t="s">
        <v>254</v>
      </c>
      <c r="AU295" s="228" t="s">
        <v>78</v>
      </c>
      <c r="AY295" s="19" t="s">
        <v>252</v>
      </c>
      <c r="BE295" s="229">
        <f>IF(N295="základní",J295,0)</f>
        <v>0</v>
      </c>
      <c r="BF295" s="229">
        <f>IF(N295="snížená",J295,0)</f>
        <v>0</v>
      </c>
      <c r="BG295" s="229">
        <f>IF(N295="zákl. přenesená",J295,0)</f>
        <v>0</v>
      </c>
      <c r="BH295" s="229">
        <f>IF(N295="sníž. přenesená",J295,0)</f>
        <v>0</v>
      </c>
      <c r="BI295" s="229">
        <f>IF(N295="nulová",J295,0)</f>
        <v>0</v>
      </c>
      <c r="BJ295" s="19" t="s">
        <v>76</v>
      </c>
      <c r="BK295" s="229">
        <f>ROUND(I295*H295,2)</f>
        <v>0</v>
      </c>
      <c r="BL295" s="19" t="s">
        <v>258</v>
      </c>
      <c r="BM295" s="228" t="s">
        <v>4073</v>
      </c>
    </row>
    <row r="296" s="2" customFormat="1">
      <c r="A296" s="40"/>
      <c r="B296" s="41"/>
      <c r="C296" s="42"/>
      <c r="D296" s="230" t="s">
        <v>260</v>
      </c>
      <c r="E296" s="42"/>
      <c r="F296" s="231" t="s">
        <v>4074</v>
      </c>
      <c r="G296" s="42"/>
      <c r="H296" s="42"/>
      <c r="I296" s="232"/>
      <c r="J296" s="42"/>
      <c r="K296" s="42"/>
      <c r="L296" s="46"/>
      <c r="M296" s="233"/>
      <c r="N296" s="234"/>
      <c r="O296" s="86"/>
      <c r="P296" s="86"/>
      <c r="Q296" s="86"/>
      <c r="R296" s="86"/>
      <c r="S296" s="86"/>
      <c r="T296" s="87"/>
      <c r="U296" s="40"/>
      <c r="V296" s="40"/>
      <c r="W296" s="40"/>
      <c r="X296" s="40"/>
      <c r="Y296" s="40"/>
      <c r="Z296" s="40"/>
      <c r="AA296" s="40"/>
      <c r="AB296" s="40"/>
      <c r="AC296" s="40"/>
      <c r="AD296" s="40"/>
      <c r="AE296" s="40"/>
      <c r="AT296" s="19" t="s">
        <v>260</v>
      </c>
      <c r="AU296" s="19" t="s">
        <v>78</v>
      </c>
    </row>
    <row r="297" s="2" customFormat="1" ht="37.8" customHeight="1">
      <c r="A297" s="40"/>
      <c r="B297" s="41"/>
      <c r="C297" s="217" t="s">
        <v>712</v>
      </c>
      <c r="D297" s="217" t="s">
        <v>254</v>
      </c>
      <c r="E297" s="218" t="s">
        <v>4075</v>
      </c>
      <c r="F297" s="219" t="s">
        <v>4076</v>
      </c>
      <c r="G297" s="220" t="s">
        <v>187</v>
      </c>
      <c r="H297" s="221">
        <v>3.3250000000000002</v>
      </c>
      <c r="I297" s="222"/>
      <c r="J297" s="223">
        <f>ROUND(I297*H297,2)</f>
        <v>0</v>
      </c>
      <c r="K297" s="219" t="s">
        <v>257</v>
      </c>
      <c r="L297" s="46"/>
      <c r="M297" s="224" t="s">
        <v>19</v>
      </c>
      <c r="N297" s="225" t="s">
        <v>40</v>
      </c>
      <c r="O297" s="86"/>
      <c r="P297" s="226">
        <f>O297*H297</f>
        <v>0</v>
      </c>
      <c r="Q297" s="226">
        <v>0.0044099999999999999</v>
      </c>
      <c r="R297" s="226">
        <f>Q297*H297</f>
        <v>0.014663250000000001</v>
      </c>
      <c r="S297" s="226">
        <v>0</v>
      </c>
      <c r="T297" s="227">
        <f>S297*H297</f>
        <v>0</v>
      </c>
      <c r="U297" s="40"/>
      <c r="V297" s="40"/>
      <c r="W297" s="40"/>
      <c r="X297" s="40"/>
      <c r="Y297" s="40"/>
      <c r="Z297" s="40"/>
      <c r="AA297" s="40"/>
      <c r="AB297" s="40"/>
      <c r="AC297" s="40"/>
      <c r="AD297" s="40"/>
      <c r="AE297" s="40"/>
      <c r="AR297" s="228" t="s">
        <v>258</v>
      </c>
      <c r="AT297" s="228" t="s">
        <v>254</v>
      </c>
      <c r="AU297" s="228" t="s">
        <v>78</v>
      </c>
      <c r="AY297" s="19" t="s">
        <v>252</v>
      </c>
      <c r="BE297" s="229">
        <f>IF(N297="základní",J297,0)</f>
        <v>0</v>
      </c>
      <c r="BF297" s="229">
        <f>IF(N297="snížená",J297,0)</f>
        <v>0</v>
      </c>
      <c r="BG297" s="229">
        <f>IF(N297="zákl. přenesená",J297,0)</f>
        <v>0</v>
      </c>
      <c r="BH297" s="229">
        <f>IF(N297="sníž. přenesená",J297,0)</f>
        <v>0</v>
      </c>
      <c r="BI297" s="229">
        <f>IF(N297="nulová",J297,0)</f>
        <v>0</v>
      </c>
      <c r="BJ297" s="19" t="s">
        <v>76</v>
      </c>
      <c r="BK297" s="229">
        <f>ROUND(I297*H297,2)</f>
        <v>0</v>
      </c>
      <c r="BL297" s="19" t="s">
        <v>258</v>
      </c>
      <c r="BM297" s="228" t="s">
        <v>4077</v>
      </c>
    </row>
    <row r="298" s="2" customFormat="1">
      <c r="A298" s="40"/>
      <c r="B298" s="41"/>
      <c r="C298" s="42"/>
      <c r="D298" s="230" t="s">
        <v>260</v>
      </c>
      <c r="E298" s="42"/>
      <c r="F298" s="231" t="s">
        <v>4078</v>
      </c>
      <c r="G298" s="42"/>
      <c r="H298" s="42"/>
      <c r="I298" s="232"/>
      <c r="J298" s="42"/>
      <c r="K298" s="42"/>
      <c r="L298" s="46"/>
      <c r="M298" s="233"/>
      <c r="N298" s="234"/>
      <c r="O298" s="86"/>
      <c r="P298" s="86"/>
      <c r="Q298" s="86"/>
      <c r="R298" s="86"/>
      <c r="S298" s="86"/>
      <c r="T298" s="87"/>
      <c r="U298" s="40"/>
      <c r="V298" s="40"/>
      <c r="W298" s="40"/>
      <c r="X298" s="40"/>
      <c r="Y298" s="40"/>
      <c r="Z298" s="40"/>
      <c r="AA298" s="40"/>
      <c r="AB298" s="40"/>
      <c r="AC298" s="40"/>
      <c r="AD298" s="40"/>
      <c r="AE298" s="40"/>
      <c r="AT298" s="19" t="s">
        <v>260</v>
      </c>
      <c r="AU298" s="19" t="s">
        <v>78</v>
      </c>
    </row>
    <row r="299" s="13" customFormat="1">
      <c r="A299" s="13"/>
      <c r="B299" s="235"/>
      <c r="C299" s="236"/>
      <c r="D299" s="237" t="s">
        <v>262</v>
      </c>
      <c r="E299" s="238" t="s">
        <v>19</v>
      </c>
      <c r="F299" s="239" t="s">
        <v>4079</v>
      </c>
      <c r="G299" s="236"/>
      <c r="H299" s="238" t="s">
        <v>19</v>
      </c>
      <c r="I299" s="240"/>
      <c r="J299" s="236"/>
      <c r="K299" s="236"/>
      <c r="L299" s="241"/>
      <c r="M299" s="242"/>
      <c r="N299" s="243"/>
      <c r="O299" s="243"/>
      <c r="P299" s="243"/>
      <c r="Q299" s="243"/>
      <c r="R299" s="243"/>
      <c r="S299" s="243"/>
      <c r="T299" s="244"/>
      <c r="U299" s="13"/>
      <c r="V299" s="13"/>
      <c r="W299" s="13"/>
      <c r="X299" s="13"/>
      <c r="Y299" s="13"/>
      <c r="Z299" s="13"/>
      <c r="AA299" s="13"/>
      <c r="AB299" s="13"/>
      <c r="AC299" s="13"/>
      <c r="AD299" s="13"/>
      <c r="AE299" s="13"/>
      <c r="AT299" s="245" t="s">
        <v>262</v>
      </c>
      <c r="AU299" s="245" t="s">
        <v>78</v>
      </c>
      <c r="AV299" s="13" t="s">
        <v>76</v>
      </c>
      <c r="AW299" s="13" t="s">
        <v>31</v>
      </c>
      <c r="AX299" s="13" t="s">
        <v>69</v>
      </c>
      <c r="AY299" s="245" t="s">
        <v>252</v>
      </c>
    </row>
    <row r="300" s="14" customFormat="1">
      <c r="A300" s="14"/>
      <c r="B300" s="246"/>
      <c r="C300" s="247"/>
      <c r="D300" s="237" t="s">
        <v>262</v>
      </c>
      <c r="E300" s="248" t="s">
        <v>19</v>
      </c>
      <c r="F300" s="249" t="s">
        <v>4080</v>
      </c>
      <c r="G300" s="247"/>
      <c r="H300" s="250">
        <v>3.3250000000000002</v>
      </c>
      <c r="I300" s="251"/>
      <c r="J300" s="247"/>
      <c r="K300" s="247"/>
      <c r="L300" s="252"/>
      <c r="M300" s="253"/>
      <c r="N300" s="254"/>
      <c r="O300" s="254"/>
      <c r="P300" s="254"/>
      <c r="Q300" s="254"/>
      <c r="R300" s="254"/>
      <c r="S300" s="254"/>
      <c r="T300" s="255"/>
      <c r="U300" s="14"/>
      <c r="V300" s="14"/>
      <c r="W300" s="14"/>
      <c r="X300" s="14"/>
      <c r="Y300" s="14"/>
      <c r="Z300" s="14"/>
      <c r="AA300" s="14"/>
      <c r="AB300" s="14"/>
      <c r="AC300" s="14"/>
      <c r="AD300" s="14"/>
      <c r="AE300" s="14"/>
      <c r="AT300" s="256" t="s">
        <v>262</v>
      </c>
      <c r="AU300" s="256" t="s">
        <v>78</v>
      </c>
      <c r="AV300" s="14" t="s">
        <v>78</v>
      </c>
      <c r="AW300" s="14" t="s">
        <v>31</v>
      </c>
      <c r="AX300" s="14" t="s">
        <v>69</v>
      </c>
      <c r="AY300" s="256" t="s">
        <v>252</v>
      </c>
    </row>
    <row r="301" s="15" customFormat="1">
      <c r="A301" s="15"/>
      <c r="B301" s="257"/>
      <c r="C301" s="258"/>
      <c r="D301" s="237" t="s">
        <v>262</v>
      </c>
      <c r="E301" s="259" t="s">
        <v>19</v>
      </c>
      <c r="F301" s="260" t="s">
        <v>265</v>
      </c>
      <c r="G301" s="258"/>
      <c r="H301" s="261">
        <v>3.3250000000000002</v>
      </c>
      <c r="I301" s="262"/>
      <c r="J301" s="258"/>
      <c r="K301" s="258"/>
      <c r="L301" s="263"/>
      <c r="M301" s="264"/>
      <c r="N301" s="265"/>
      <c r="O301" s="265"/>
      <c r="P301" s="265"/>
      <c r="Q301" s="265"/>
      <c r="R301" s="265"/>
      <c r="S301" s="265"/>
      <c r="T301" s="266"/>
      <c r="U301" s="15"/>
      <c r="V301" s="15"/>
      <c r="W301" s="15"/>
      <c r="X301" s="15"/>
      <c r="Y301" s="15"/>
      <c r="Z301" s="15"/>
      <c r="AA301" s="15"/>
      <c r="AB301" s="15"/>
      <c r="AC301" s="15"/>
      <c r="AD301" s="15"/>
      <c r="AE301" s="15"/>
      <c r="AT301" s="267" t="s">
        <v>262</v>
      </c>
      <c r="AU301" s="267" t="s">
        <v>78</v>
      </c>
      <c r="AV301" s="15" t="s">
        <v>258</v>
      </c>
      <c r="AW301" s="15" t="s">
        <v>31</v>
      </c>
      <c r="AX301" s="15" t="s">
        <v>76</v>
      </c>
      <c r="AY301" s="267" t="s">
        <v>252</v>
      </c>
    </row>
    <row r="302" s="2" customFormat="1" ht="24.15" customHeight="1">
      <c r="A302" s="40"/>
      <c r="B302" s="41"/>
      <c r="C302" s="217" t="s">
        <v>718</v>
      </c>
      <c r="D302" s="217" t="s">
        <v>254</v>
      </c>
      <c r="E302" s="218" t="s">
        <v>4081</v>
      </c>
      <c r="F302" s="219" t="s">
        <v>4082</v>
      </c>
      <c r="G302" s="220" t="s">
        <v>187</v>
      </c>
      <c r="H302" s="221">
        <v>3.3250000000000002</v>
      </c>
      <c r="I302" s="222"/>
      <c r="J302" s="223">
        <f>ROUND(I302*H302,2)</f>
        <v>0</v>
      </c>
      <c r="K302" s="219" t="s">
        <v>257</v>
      </c>
      <c r="L302" s="46"/>
      <c r="M302" s="224" t="s">
        <v>19</v>
      </c>
      <c r="N302" s="225" t="s">
        <v>40</v>
      </c>
      <c r="O302" s="86"/>
      <c r="P302" s="226">
        <f>O302*H302</f>
        <v>0</v>
      </c>
      <c r="Q302" s="226">
        <v>0.00029999999999999997</v>
      </c>
      <c r="R302" s="226">
        <f>Q302*H302</f>
        <v>0.00099749999999999991</v>
      </c>
      <c r="S302" s="226">
        <v>0</v>
      </c>
      <c r="T302" s="227">
        <f>S302*H302</f>
        <v>0</v>
      </c>
      <c r="U302" s="40"/>
      <c r="V302" s="40"/>
      <c r="W302" s="40"/>
      <c r="X302" s="40"/>
      <c r="Y302" s="40"/>
      <c r="Z302" s="40"/>
      <c r="AA302" s="40"/>
      <c r="AB302" s="40"/>
      <c r="AC302" s="40"/>
      <c r="AD302" s="40"/>
      <c r="AE302" s="40"/>
      <c r="AR302" s="228" t="s">
        <v>258</v>
      </c>
      <c r="AT302" s="228" t="s">
        <v>254</v>
      </c>
      <c r="AU302" s="228" t="s">
        <v>78</v>
      </c>
      <c r="AY302" s="19" t="s">
        <v>252</v>
      </c>
      <c r="BE302" s="229">
        <f>IF(N302="základní",J302,0)</f>
        <v>0</v>
      </c>
      <c r="BF302" s="229">
        <f>IF(N302="snížená",J302,0)</f>
        <v>0</v>
      </c>
      <c r="BG302" s="229">
        <f>IF(N302="zákl. přenesená",J302,0)</f>
        <v>0</v>
      </c>
      <c r="BH302" s="229">
        <f>IF(N302="sníž. přenesená",J302,0)</f>
        <v>0</v>
      </c>
      <c r="BI302" s="229">
        <f>IF(N302="nulová",J302,0)</f>
        <v>0</v>
      </c>
      <c r="BJ302" s="19" t="s">
        <v>76</v>
      </c>
      <c r="BK302" s="229">
        <f>ROUND(I302*H302,2)</f>
        <v>0</v>
      </c>
      <c r="BL302" s="19" t="s">
        <v>258</v>
      </c>
      <c r="BM302" s="228" t="s">
        <v>4083</v>
      </c>
    </row>
    <row r="303" s="2" customFormat="1">
      <c r="A303" s="40"/>
      <c r="B303" s="41"/>
      <c r="C303" s="42"/>
      <c r="D303" s="230" t="s">
        <v>260</v>
      </c>
      <c r="E303" s="42"/>
      <c r="F303" s="231" t="s">
        <v>4084</v>
      </c>
      <c r="G303" s="42"/>
      <c r="H303" s="42"/>
      <c r="I303" s="232"/>
      <c r="J303" s="42"/>
      <c r="K303" s="42"/>
      <c r="L303" s="46"/>
      <c r="M303" s="233"/>
      <c r="N303" s="234"/>
      <c r="O303" s="86"/>
      <c r="P303" s="86"/>
      <c r="Q303" s="86"/>
      <c r="R303" s="86"/>
      <c r="S303" s="86"/>
      <c r="T303" s="87"/>
      <c r="U303" s="40"/>
      <c r="V303" s="40"/>
      <c r="W303" s="40"/>
      <c r="X303" s="40"/>
      <c r="Y303" s="40"/>
      <c r="Z303" s="40"/>
      <c r="AA303" s="40"/>
      <c r="AB303" s="40"/>
      <c r="AC303" s="40"/>
      <c r="AD303" s="40"/>
      <c r="AE303" s="40"/>
      <c r="AT303" s="19" t="s">
        <v>260</v>
      </c>
      <c r="AU303" s="19" t="s">
        <v>78</v>
      </c>
    </row>
    <row r="304" s="2" customFormat="1" ht="37.8" customHeight="1">
      <c r="A304" s="40"/>
      <c r="B304" s="41"/>
      <c r="C304" s="217" t="s">
        <v>341</v>
      </c>
      <c r="D304" s="217" t="s">
        <v>254</v>
      </c>
      <c r="E304" s="218" t="s">
        <v>4085</v>
      </c>
      <c r="F304" s="219" t="s">
        <v>4086</v>
      </c>
      <c r="G304" s="220" t="s">
        <v>187</v>
      </c>
      <c r="H304" s="221">
        <v>3.3250000000000002</v>
      </c>
      <c r="I304" s="222"/>
      <c r="J304" s="223">
        <f>ROUND(I304*H304,2)</f>
        <v>0</v>
      </c>
      <c r="K304" s="219" t="s">
        <v>257</v>
      </c>
      <c r="L304" s="46"/>
      <c r="M304" s="224" t="s">
        <v>19</v>
      </c>
      <c r="N304" s="225" t="s">
        <v>40</v>
      </c>
      <c r="O304" s="86"/>
      <c r="P304" s="226">
        <f>O304*H304</f>
        <v>0</v>
      </c>
      <c r="Q304" s="226">
        <v>0.0033600000000000001</v>
      </c>
      <c r="R304" s="226">
        <f>Q304*H304</f>
        <v>0.011172000000000001</v>
      </c>
      <c r="S304" s="226">
        <v>0</v>
      </c>
      <c r="T304" s="227">
        <f>S304*H304</f>
        <v>0</v>
      </c>
      <c r="U304" s="40"/>
      <c r="V304" s="40"/>
      <c r="W304" s="40"/>
      <c r="X304" s="40"/>
      <c r="Y304" s="40"/>
      <c r="Z304" s="40"/>
      <c r="AA304" s="40"/>
      <c r="AB304" s="40"/>
      <c r="AC304" s="40"/>
      <c r="AD304" s="40"/>
      <c r="AE304" s="40"/>
      <c r="AR304" s="228" t="s">
        <v>258</v>
      </c>
      <c r="AT304" s="228" t="s">
        <v>254</v>
      </c>
      <c r="AU304" s="228" t="s">
        <v>78</v>
      </c>
      <c r="AY304" s="19" t="s">
        <v>252</v>
      </c>
      <c r="BE304" s="229">
        <f>IF(N304="základní",J304,0)</f>
        <v>0</v>
      </c>
      <c r="BF304" s="229">
        <f>IF(N304="snížená",J304,0)</f>
        <v>0</v>
      </c>
      <c r="BG304" s="229">
        <f>IF(N304="zákl. přenesená",J304,0)</f>
        <v>0</v>
      </c>
      <c r="BH304" s="229">
        <f>IF(N304="sníž. přenesená",J304,0)</f>
        <v>0</v>
      </c>
      <c r="BI304" s="229">
        <f>IF(N304="nulová",J304,0)</f>
        <v>0</v>
      </c>
      <c r="BJ304" s="19" t="s">
        <v>76</v>
      </c>
      <c r="BK304" s="229">
        <f>ROUND(I304*H304,2)</f>
        <v>0</v>
      </c>
      <c r="BL304" s="19" t="s">
        <v>258</v>
      </c>
      <c r="BM304" s="228" t="s">
        <v>4087</v>
      </c>
    </row>
    <row r="305" s="2" customFormat="1">
      <c r="A305" s="40"/>
      <c r="B305" s="41"/>
      <c r="C305" s="42"/>
      <c r="D305" s="230" t="s">
        <v>260</v>
      </c>
      <c r="E305" s="42"/>
      <c r="F305" s="231" t="s">
        <v>4088</v>
      </c>
      <c r="G305" s="42"/>
      <c r="H305" s="42"/>
      <c r="I305" s="232"/>
      <c r="J305" s="42"/>
      <c r="K305" s="42"/>
      <c r="L305" s="46"/>
      <c r="M305" s="233"/>
      <c r="N305" s="234"/>
      <c r="O305" s="86"/>
      <c r="P305" s="86"/>
      <c r="Q305" s="86"/>
      <c r="R305" s="86"/>
      <c r="S305" s="86"/>
      <c r="T305" s="87"/>
      <c r="U305" s="40"/>
      <c r="V305" s="40"/>
      <c r="W305" s="40"/>
      <c r="X305" s="40"/>
      <c r="Y305" s="40"/>
      <c r="Z305" s="40"/>
      <c r="AA305" s="40"/>
      <c r="AB305" s="40"/>
      <c r="AC305" s="40"/>
      <c r="AD305" s="40"/>
      <c r="AE305" s="40"/>
      <c r="AT305" s="19" t="s">
        <v>260</v>
      </c>
      <c r="AU305" s="19" t="s">
        <v>78</v>
      </c>
    </row>
    <row r="306" s="2" customFormat="1">
      <c r="A306" s="40"/>
      <c r="B306" s="41"/>
      <c r="C306" s="42"/>
      <c r="D306" s="237" t="s">
        <v>963</v>
      </c>
      <c r="E306" s="42"/>
      <c r="F306" s="289" t="s">
        <v>4089</v>
      </c>
      <c r="G306" s="42"/>
      <c r="H306" s="42"/>
      <c r="I306" s="232"/>
      <c r="J306" s="42"/>
      <c r="K306" s="42"/>
      <c r="L306" s="46"/>
      <c r="M306" s="233"/>
      <c r="N306" s="234"/>
      <c r="O306" s="86"/>
      <c r="P306" s="86"/>
      <c r="Q306" s="86"/>
      <c r="R306" s="86"/>
      <c r="S306" s="86"/>
      <c r="T306" s="87"/>
      <c r="U306" s="40"/>
      <c r="V306" s="40"/>
      <c r="W306" s="40"/>
      <c r="X306" s="40"/>
      <c r="Y306" s="40"/>
      <c r="Z306" s="40"/>
      <c r="AA306" s="40"/>
      <c r="AB306" s="40"/>
      <c r="AC306" s="40"/>
      <c r="AD306" s="40"/>
      <c r="AE306" s="40"/>
      <c r="AT306" s="19" t="s">
        <v>963</v>
      </c>
      <c r="AU306" s="19" t="s">
        <v>78</v>
      </c>
    </row>
    <row r="307" s="2" customFormat="1" ht="24.15" customHeight="1">
      <c r="A307" s="40"/>
      <c r="B307" s="41"/>
      <c r="C307" s="217" t="s">
        <v>730</v>
      </c>
      <c r="D307" s="217" t="s">
        <v>254</v>
      </c>
      <c r="E307" s="218" t="s">
        <v>4090</v>
      </c>
      <c r="F307" s="219" t="s">
        <v>4091</v>
      </c>
      <c r="G307" s="220" t="s">
        <v>187</v>
      </c>
      <c r="H307" s="221">
        <v>3.0779999999999998</v>
      </c>
      <c r="I307" s="222"/>
      <c r="J307" s="223">
        <f>ROUND(I307*H307,2)</f>
        <v>0</v>
      </c>
      <c r="K307" s="219" t="s">
        <v>257</v>
      </c>
      <c r="L307" s="46"/>
      <c r="M307" s="224" t="s">
        <v>19</v>
      </c>
      <c r="N307" s="225" t="s">
        <v>40</v>
      </c>
      <c r="O307" s="86"/>
      <c r="P307" s="226">
        <f>O307*H307</f>
        <v>0</v>
      </c>
      <c r="Q307" s="226">
        <v>0.00025999999999999998</v>
      </c>
      <c r="R307" s="226">
        <f>Q307*H307</f>
        <v>0.00080027999999999989</v>
      </c>
      <c r="S307" s="226">
        <v>0</v>
      </c>
      <c r="T307" s="227">
        <f>S307*H307</f>
        <v>0</v>
      </c>
      <c r="U307" s="40"/>
      <c r="V307" s="40"/>
      <c r="W307" s="40"/>
      <c r="X307" s="40"/>
      <c r="Y307" s="40"/>
      <c r="Z307" s="40"/>
      <c r="AA307" s="40"/>
      <c r="AB307" s="40"/>
      <c r="AC307" s="40"/>
      <c r="AD307" s="40"/>
      <c r="AE307" s="40"/>
      <c r="AR307" s="228" t="s">
        <v>258</v>
      </c>
      <c r="AT307" s="228" t="s">
        <v>254</v>
      </c>
      <c r="AU307" s="228" t="s">
        <v>78</v>
      </c>
      <c r="AY307" s="19" t="s">
        <v>252</v>
      </c>
      <c r="BE307" s="229">
        <f>IF(N307="základní",J307,0)</f>
        <v>0</v>
      </c>
      <c r="BF307" s="229">
        <f>IF(N307="snížená",J307,0)</f>
        <v>0</v>
      </c>
      <c r="BG307" s="229">
        <f>IF(N307="zákl. přenesená",J307,0)</f>
        <v>0</v>
      </c>
      <c r="BH307" s="229">
        <f>IF(N307="sníž. přenesená",J307,0)</f>
        <v>0</v>
      </c>
      <c r="BI307" s="229">
        <f>IF(N307="nulová",J307,0)</f>
        <v>0</v>
      </c>
      <c r="BJ307" s="19" t="s">
        <v>76</v>
      </c>
      <c r="BK307" s="229">
        <f>ROUND(I307*H307,2)</f>
        <v>0</v>
      </c>
      <c r="BL307" s="19" t="s">
        <v>258</v>
      </c>
      <c r="BM307" s="228" t="s">
        <v>4092</v>
      </c>
    </row>
    <row r="308" s="2" customFormat="1">
      <c r="A308" s="40"/>
      <c r="B308" s="41"/>
      <c r="C308" s="42"/>
      <c r="D308" s="230" t="s">
        <v>260</v>
      </c>
      <c r="E308" s="42"/>
      <c r="F308" s="231" t="s">
        <v>4093</v>
      </c>
      <c r="G308" s="42"/>
      <c r="H308" s="42"/>
      <c r="I308" s="232"/>
      <c r="J308" s="42"/>
      <c r="K308" s="42"/>
      <c r="L308" s="46"/>
      <c r="M308" s="233"/>
      <c r="N308" s="234"/>
      <c r="O308" s="86"/>
      <c r="P308" s="86"/>
      <c r="Q308" s="86"/>
      <c r="R308" s="86"/>
      <c r="S308" s="86"/>
      <c r="T308" s="87"/>
      <c r="U308" s="40"/>
      <c r="V308" s="40"/>
      <c r="W308" s="40"/>
      <c r="X308" s="40"/>
      <c r="Y308" s="40"/>
      <c r="Z308" s="40"/>
      <c r="AA308" s="40"/>
      <c r="AB308" s="40"/>
      <c r="AC308" s="40"/>
      <c r="AD308" s="40"/>
      <c r="AE308" s="40"/>
      <c r="AT308" s="19" t="s">
        <v>260</v>
      </c>
      <c r="AU308" s="19" t="s">
        <v>78</v>
      </c>
    </row>
    <row r="309" s="2" customFormat="1" ht="37.8" customHeight="1">
      <c r="A309" s="40"/>
      <c r="B309" s="41"/>
      <c r="C309" s="217" t="s">
        <v>473</v>
      </c>
      <c r="D309" s="217" t="s">
        <v>254</v>
      </c>
      <c r="E309" s="218" t="s">
        <v>4094</v>
      </c>
      <c r="F309" s="219" t="s">
        <v>4095</v>
      </c>
      <c r="G309" s="220" t="s">
        <v>187</v>
      </c>
      <c r="H309" s="221">
        <v>3.0779999999999998</v>
      </c>
      <c r="I309" s="222"/>
      <c r="J309" s="223">
        <f>ROUND(I309*H309,2)</f>
        <v>0</v>
      </c>
      <c r="K309" s="219" t="s">
        <v>257</v>
      </c>
      <c r="L309" s="46"/>
      <c r="M309" s="224" t="s">
        <v>19</v>
      </c>
      <c r="N309" s="225" t="s">
        <v>40</v>
      </c>
      <c r="O309" s="86"/>
      <c r="P309" s="226">
        <f>O309*H309</f>
        <v>0</v>
      </c>
      <c r="Q309" s="226">
        <v>0.0043800000000000002</v>
      </c>
      <c r="R309" s="226">
        <f>Q309*H309</f>
        <v>0.01348164</v>
      </c>
      <c r="S309" s="226">
        <v>0</v>
      </c>
      <c r="T309" s="227">
        <f>S309*H309</f>
        <v>0</v>
      </c>
      <c r="U309" s="40"/>
      <c r="V309" s="40"/>
      <c r="W309" s="40"/>
      <c r="X309" s="40"/>
      <c r="Y309" s="40"/>
      <c r="Z309" s="40"/>
      <c r="AA309" s="40"/>
      <c r="AB309" s="40"/>
      <c r="AC309" s="40"/>
      <c r="AD309" s="40"/>
      <c r="AE309" s="40"/>
      <c r="AR309" s="228" t="s">
        <v>258</v>
      </c>
      <c r="AT309" s="228" t="s">
        <v>254</v>
      </c>
      <c r="AU309" s="228" t="s">
        <v>78</v>
      </c>
      <c r="AY309" s="19" t="s">
        <v>252</v>
      </c>
      <c r="BE309" s="229">
        <f>IF(N309="základní",J309,0)</f>
        <v>0</v>
      </c>
      <c r="BF309" s="229">
        <f>IF(N309="snížená",J309,0)</f>
        <v>0</v>
      </c>
      <c r="BG309" s="229">
        <f>IF(N309="zákl. přenesená",J309,0)</f>
        <v>0</v>
      </c>
      <c r="BH309" s="229">
        <f>IF(N309="sníž. přenesená",J309,0)</f>
        <v>0</v>
      </c>
      <c r="BI309" s="229">
        <f>IF(N309="nulová",J309,0)</f>
        <v>0</v>
      </c>
      <c r="BJ309" s="19" t="s">
        <v>76</v>
      </c>
      <c r="BK309" s="229">
        <f>ROUND(I309*H309,2)</f>
        <v>0</v>
      </c>
      <c r="BL309" s="19" t="s">
        <v>258</v>
      </c>
      <c r="BM309" s="228" t="s">
        <v>4096</v>
      </c>
    </row>
    <row r="310" s="2" customFormat="1">
      <c r="A310" s="40"/>
      <c r="B310" s="41"/>
      <c r="C310" s="42"/>
      <c r="D310" s="230" t="s">
        <v>260</v>
      </c>
      <c r="E310" s="42"/>
      <c r="F310" s="231" t="s">
        <v>4097</v>
      </c>
      <c r="G310" s="42"/>
      <c r="H310" s="42"/>
      <c r="I310" s="232"/>
      <c r="J310" s="42"/>
      <c r="K310" s="42"/>
      <c r="L310" s="46"/>
      <c r="M310" s="233"/>
      <c r="N310" s="234"/>
      <c r="O310" s="86"/>
      <c r="P310" s="86"/>
      <c r="Q310" s="86"/>
      <c r="R310" s="86"/>
      <c r="S310" s="86"/>
      <c r="T310" s="87"/>
      <c r="U310" s="40"/>
      <c r="V310" s="40"/>
      <c r="W310" s="40"/>
      <c r="X310" s="40"/>
      <c r="Y310" s="40"/>
      <c r="Z310" s="40"/>
      <c r="AA310" s="40"/>
      <c r="AB310" s="40"/>
      <c r="AC310" s="40"/>
      <c r="AD310" s="40"/>
      <c r="AE310" s="40"/>
      <c r="AT310" s="19" t="s">
        <v>260</v>
      </c>
      <c r="AU310" s="19" t="s">
        <v>78</v>
      </c>
    </row>
    <row r="311" s="13" customFormat="1">
      <c r="A311" s="13"/>
      <c r="B311" s="235"/>
      <c r="C311" s="236"/>
      <c r="D311" s="237" t="s">
        <v>262</v>
      </c>
      <c r="E311" s="238" t="s">
        <v>19</v>
      </c>
      <c r="F311" s="239" t="s">
        <v>4098</v>
      </c>
      <c r="G311" s="236"/>
      <c r="H311" s="238" t="s">
        <v>19</v>
      </c>
      <c r="I311" s="240"/>
      <c r="J311" s="236"/>
      <c r="K311" s="236"/>
      <c r="L311" s="241"/>
      <c r="M311" s="242"/>
      <c r="N311" s="243"/>
      <c r="O311" s="243"/>
      <c r="P311" s="243"/>
      <c r="Q311" s="243"/>
      <c r="R311" s="243"/>
      <c r="S311" s="243"/>
      <c r="T311" s="244"/>
      <c r="U311" s="13"/>
      <c r="V311" s="13"/>
      <c r="W311" s="13"/>
      <c r="X311" s="13"/>
      <c r="Y311" s="13"/>
      <c r="Z311" s="13"/>
      <c r="AA311" s="13"/>
      <c r="AB311" s="13"/>
      <c r="AC311" s="13"/>
      <c r="AD311" s="13"/>
      <c r="AE311" s="13"/>
      <c r="AT311" s="245" t="s">
        <v>262</v>
      </c>
      <c r="AU311" s="245" t="s">
        <v>78</v>
      </c>
      <c r="AV311" s="13" t="s">
        <v>76</v>
      </c>
      <c r="AW311" s="13" t="s">
        <v>31</v>
      </c>
      <c r="AX311" s="13" t="s">
        <v>69</v>
      </c>
      <c r="AY311" s="245" t="s">
        <v>252</v>
      </c>
    </row>
    <row r="312" s="14" customFormat="1">
      <c r="A312" s="14"/>
      <c r="B312" s="246"/>
      <c r="C312" s="247"/>
      <c r="D312" s="237" t="s">
        <v>262</v>
      </c>
      <c r="E312" s="248" t="s">
        <v>19</v>
      </c>
      <c r="F312" s="249" t="s">
        <v>4099</v>
      </c>
      <c r="G312" s="247"/>
      <c r="H312" s="250">
        <v>2.5499999999999998</v>
      </c>
      <c r="I312" s="251"/>
      <c r="J312" s="247"/>
      <c r="K312" s="247"/>
      <c r="L312" s="252"/>
      <c r="M312" s="253"/>
      <c r="N312" s="254"/>
      <c r="O312" s="254"/>
      <c r="P312" s="254"/>
      <c r="Q312" s="254"/>
      <c r="R312" s="254"/>
      <c r="S312" s="254"/>
      <c r="T312" s="255"/>
      <c r="U312" s="14"/>
      <c r="V312" s="14"/>
      <c r="W312" s="14"/>
      <c r="X312" s="14"/>
      <c r="Y312" s="14"/>
      <c r="Z312" s="14"/>
      <c r="AA312" s="14"/>
      <c r="AB312" s="14"/>
      <c r="AC312" s="14"/>
      <c r="AD312" s="14"/>
      <c r="AE312" s="14"/>
      <c r="AT312" s="256" t="s">
        <v>262</v>
      </c>
      <c r="AU312" s="256" t="s">
        <v>78</v>
      </c>
      <c r="AV312" s="14" t="s">
        <v>78</v>
      </c>
      <c r="AW312" s="14" t="s">
        <v>31</v>
      </c>
      <c r="AX312" s="14" t="s">
        <v>69</v>
      </c>
      <c r="AY312" s="256" t="s">
        <v>252</v>
      </c>
    </row>
    <row r="313" s="13" customFormat="1">
      <c r="A313" s="13"/>
      <c r="B313" s="235"/>
      <c r="C313" s="236"/>
      <c r="D313" s="237" t="s">
        <v>262</v>
      </c>
      <c r="E313" s="238" t="s">
        <v>19</v>
      </c>
      <c r="F313" s="239" t="s">
        <v>4100</v>
      </c>
      <c r="G313" s="236"/>
      <c r="H313" s="238" t="s">
        <v>19</v>
      </c>
      <c r="I313" s="240"/>
      <c r="J313" s="236"/>
      <c r="K313" s="236"/>
      <c r="L313" s="241"/>
      <c r="M313" s="242"/>
      <c r="N313" s="243"/>
      <c r="O313" s="243"/>
      <c r="P313" s="243"/>
      <c r="Q313" s="243"/>
      <c r="R313" s="243"/>
      <c r="S313" s="243"/>
      <c r="T313" s="244"/>
      <c r="U313" s="13"/>
      <c r="V313" s="13"/>
      <c r="W313" s="13"/>
      <c r="X313" s="13"/>
      <c r="Y313" s="13"/>
      <c r="Z313" s="13"/>
      <c r="AA313" s="13"/>
      <c r="AB313" s="13"/>
      <c r="AC313" s="13"/>
      <c r="AD313" s="13"/>
      <c r="AE313" s="13"/>
      <c r="AT313" s="245" t="s">
        <v>262</v>
      </c>
      <c r="AU313" s="245" t="s">
        <v>78</v>
      </c>
      <c r="AV313" s="13" t="s">
        <v>76</v>
      </c>
      <c r="AW313" s="13" t="s">
        <v>31</v>
      </c>
      <c r="AX313" s="13" t="s">
        <v>69</v>
      </c>
      <c r="AY313" s="245" t="s">
        <v>252</v>
      </c>
    </row>
    <row r="314" s="14" customFormat="1">
      <c r="A314" s="14"/>
      <c r="B314" s="246"/>
      <c r="C314" s="247"/>
      <c r="D314" s="237" t="s">
        <v>262</v>
      </c>
      <c r="E314" s="248" t="s">
        <v>19</v>
      </c>
      <c r="F314" s="249" t="s">
        <v>4101</v>
      </c>
      <c r="G314" s="247"/>
      <c r="H314" s="250">
        <v>0.52800000000000002</v>
      </c>
      <c r="I314" s="251"/>
      <c r="J314" s="247"/>
      <c r="K314" s="247"/>
      <c r="L314" s="252"/>
      <c r="M314" s="253"/>
      <c r="N314" s="254"/>
      <c r="O314" s="254"/>
      <c r="P314" s="254"/>
      <c r="Q314" s="254"/>
      <c r="R314" s="254"/>
      <c r="S314" s="254"/>
      <c r="T314" s="255"/>
      <c r="U314" s="14"/>
      <c r="V314" s="14"/>
      <c r="W314" s="14"/>
      <c r="X314" s="14"/>
      <c r="Y314" s="14"/>
      <c r="Z314" s="14"/>
      <c r="AA314" s="14"/>
      <c r="AB314" s="14"/>
      <c r="AC314" s="14"/>
      <c r="AD314" s="14"/>
      <c r="AE314" s="14"/>
      <c r="AT314" s="256" t="s">
        <v>262</v>
      </c>
      <c r="AU314" s="256" t="s">
        <v>78</v>
      </c>
      <c r="AV314" s="14" t="s">
        <v>78</v>
      </c>
      <c r="AW314" s="14" t="s">
        <v>31</v>
      </c>
      <c r="AX314" s="14" t="s">
        <v>69</v>
      </c>
      <c r="AY314" s="256" t="s">
        <v>252</v>
      </c>
    </row>
    <row r="315" s="15" customFormat="1">
      <c r="A315" s="15"/>
      <c r="B315" s="257"/>
      <c r="C315" s="258"/>
      <c r="D315" s="237" t="s">
        <v>262</v>
      </c>
      <c r="E315" s="259" t="s">
        <v>19</v>
      </c>
      <c r="F315" s="260" t="s">
        <v>265</v>
      </c>
      <c r="G315" s="258"/>
      <c r="H315" s="261">
        <v>3.0779999999999998</v>
      </c>
      <c r="I315" s="262"/>
      <c r="J315" s="258"/>
      <c r="K315" s="258"/>
      <c r="L315" s="263"/>
      <c r="M315" s="264"/>
      <c r="N315" s="265"/>
      <c r="O315" s="265"/>
      <c r="P315" s="265"/>
      <c r="Q315" s="265"/>
      <c r="R315" s="265"/>
      <c r="S315" s="265"/>
      <c r="T315" s="266"/>
      <c r="U315" s="15"/>
      <c r="V315" s="15"/>
      <c r="W315" s="15"/>
      <c r="X315" s="15"/>
      <c r="Y315" s="15"/>
      <c r="Z315" s="15"/>
      <c r="AA315" s="15"/>
      <c r="AB315" s="15"/>
      <c r="AC315" s="15"/>
      <c r="AD315" s="15"/>
      <c r="AE315" s="15"/>
      <c r="AT315" s="267" t="s">
        <v>262</v>
      </c>
      <c r="AU315" s="267" t="s">
        <v>78</v>
      </c>
      <c r="AV315" s="15" t="s">
        <v>258</v>
      </c>
      <c r="AW315" s="15" t="s">
        <v>31</v>
      </c>
      <c r="AX315" s="15" t="s">
        <v>76</v>
      </c>
      <c r="AY315" s="267" t="s">
        <v>252</v>
      </c>
    </row>
    <row r="316" s="2" customFormat="1" ht="24.15" customHeight="1">
      <c r="A316" s="40"/>
      <c r="B316" s="41"/>
      <c r="C316" s="217" t="s">
        <v>576</v>
      </c>
      <c r="D316" s="217" t="s">
        <v>254</v>
      </c>
      <c r="E316" s="218" t="s">
        <v>4102</v>
      </c>
      <c r="F316" s="219" t="s">
        <v>4103</v>
      </c>
      <c r="G316" s="220" t="s">
        <v>187</v>
      </c>
      <c r="H316" s="221">
        <v>1.393</v>
      </c>
      <c r="I316" s="222"/>
      <c r="J316" s="223">
        <f>ROUND(I316*H316,2)</f>
        <v>0</v>
      </c>
      <c r="K316" s="219" t="s">
        <v>257</v>
      </c>
      <c r="L316" s="46"/>
      <c r="M316" s="224" t="s">
        <v>19</v>
      </c>
      <c r="N316" s="225" t="s">
        <v>40</v>
      </c>
      <c r="O316" s="86"/>
      <c r="P316" s="226">
        <f>O316*H316</f>
        <v>0</v>
      </c>
      <c r="Q316" s="226">
        <v>0.00029999999999999997</v>
      </c>
      <c r="R316" s="226">
        <f>Q316*H316</f>
        <v>0.00041789999999999997</v>
      </c>
      <c r="S316" s="226">
        <v>0</v>
      </c>
      <c r="T316" s="227">
        <f>S316*H316</f>
        <v>0</v>
      </c>
      <c r="U316" s="40"/>
      <c r="V316" s="40"/>
      <c r="W316" s="40"/>
      <c r="X316" s="40"/>
      <c r="Y316" s="40"/>
      <c r="Z316" s="40"/>
      <c r="AA316" s="40"/>
      <c r="AB316" s="40"/>
      <c r="AC316" s="40"/>
      <c r="AD316" s="40"/>
      <c r="AE316" s="40"/>
      <c r="AR316" s="228" t="s">
        <v>258</v>
      </c>
      <c r="AT316" s="228" t="s">
        <v>254</v>
      </c>
      <c r="AU316" s="228" t="s">
        <v>78</v>
      </c>
      <c r="AY316" s="19" t="s">
        <v>252</v>
      </c>
      <c r="BE316" s="229">
        <f>IF(N316="základní",J316,0)</f>
        <v>0</v>
      </c>
      <c r="BF316" s="229">
        <f>IF(N316="snížená",J316,0)</f>
        <v>0</v>
      </c>
      <c r="BG316" s="229">
        <f>IF(N316="zákl. přenesená",J316,0)</f>
        <v>0</v>
      </c>
      <c r="BH316" s="229">
        <f>IF(N316="sníž. přenesená",J316,0)</f>
        <v>0</v>
      </c>
      <c r="BI316" s="229">
        <f>IF(N316="nulová",J316,0)</f>
        <v>0</v>
      </c>
      <c r="BJ316" s="19" t="s">
        <v>76</v>
      </c>
      <c r="BK316" s="229">
        <f>ROUND(I316*H316,2)</f>
        <v>0</v>
      </c>
      <c r="BL316" s="19" t="s">
        <v>258</v>
      </c>
      <c r="BM316" s="228" t="s">
        <v>4104</v>
      </c>
    </row>
    <row r="317" s="2" customFormat="1">
      <c r="A317" s="40"/>
      <c r="B317" s="41"/>
      <c r="C317" s="42"/>
      <c r="D317" s="230" t="s">
        <v>260</v>
      </c>
      <c r="E317" s="42"/>
      <c r="F317" s="231" t="s">
        <v>4105</v>
      </c>
      <c r="G317" s="42"/>
      <c r="H317" s="42"/>
      <c r="I317" s="232"/>
      <c r="J317" s="42"/>
      <c r="K317" s="42"/>
      <c r="L317" s="46"/>
      <c r="M317" s="233"/>
      <c r="N317" s="234"/>
      <c r="O317" s="86"/>
      <c r="P317" s="86"/>
      <c r="Q317" s="86"/>
      <c r="R317" s="86"/>
      <c r="S317" s="86"/>
      <c r="T317" s="87"/>
      <c r="U317" s="40"/>
      <c r="V317" s="40"/>
      <c r="W317" s="40"/>
      <c r="X317" s="40"/>
      <c r="Y317" s="40"/>
      <c r="Z317" s="40"/>
      <c r="AA317" s="40"/>
      <c r="AB317" s="40"/>
      <c r="AC317" s="40"/>
      <c r="AD317" s="40"/>
      <c r="AE317" s="40"/>
      <c r="AT317" s="19" t="s">
        <v>260</v>
      </c>
      <c r="AU317" s="19" t="s">
        <v>78</v>
      </c>
    </row>
    <row r="318" s="2" customFormat="1" ht="37.8" customHeight="1">
      <c r="A318" s="40"/>
      <c r="B318" s="41"/>
      <c r="C318" s="217" t="s">
        <v>749</v>
      </c>
      <c r="D318" s="217" t="s">
        <v>254</v>
      </c>
      <c r="E318" s="218" t="s">
        <v>4106</v>
      </c>
      <c r="F318" s="219" t="s">
        <v>4107</v>
      </c>
      <c r="G318" s="220" t="s">
        <v>187</v>
      </c>
      <c r="H318" s="221">
        <v>1.393</v>
      </c>
      <c r="I318" s="222"/>
      <c r="J318" s="223">
        <f>ROUND(I318*H318,2)</f>
        <v>0</v>
      </c>
      <c r="K318" s="219" t="s">
        <v>257</v>
      </c>
      <c r="L318" s="46"/>
      <c r="M318" s="224" t="s">
        <v>19</v>
      </c>
      <c r="N318" s="225" t="s">
        <v>40</v>
      </c>
      <c r="O318" s="86"/>
      <c r="P318" s="226">
        <f>O318*H318</f>
        <v>0</v>
      </c>
      <c r="Q318" s="226">
        <v>0.0033600000000000001</v>
      </c>
      <c r="R318" s="226">
        <f>Q318*H318</f>
        <v>0.0046804799999999999</v>
      </c>
      <c r="S318" s="226">
        <v>0</v>
      </c>
      <c r="T318" s="227">
        <f>S318*H318</f>
        <v>0</v>
      </c>
      <c r="U318" s="40"/>
      <c r="V318" s="40"/>
      <c r="W318" s="40"/>
      <c r="X318" s="40"/>
      <c r="Y318" s="40"/>
      <c r="Z318" s="40"/>
      <c r="AA318" s="40"/>
      <c r="AB318" s="40"/>
      <c r="AC318" s="40"/>
      <c r="AD318" s="40"/>
      <c r="AE318" s="40"/>
      <c r="AR318" s="228" t="s">
        <v>258</v>
      </c>
      <c r="AT318" s="228" t="s">
        <v>254</v>
      </c>
      <c r="AU318" s="228" t="s">
        <v>78</v>
      </c>
      <c r="AY318" s="19" t="s">
        <v>252</v>
      </c>
      <c r="BE318" s="229">
        <f>IF(N318="základní",J318,0)</f>
        <v>0</v>
      </c>
      <c r="BF318" s="229">
        <f>IF(N318="snížená",J318,0)</f>
        <v>0</v>
      </c>
      <c r="BG318" s="229">
        <f>IF(N318="zákl. přenesená",J318,0)</f>
        <v>0</v>
      </c>
      <c r="BH318" s="229">
        <f>IF(N318="sníž. přenesená",J318,0)</f>
        <v>0</v>
      </c>
      <c r="BI318" s="229">
        <f>IF(N318="nulová",J318,0)</f>
        <v>0</v>
      </c>
      <c r="BJ318" s="19" t="s">
        <v>76</v>
      </c>
      <c r="BK318" s="229">
        <f>ROUND(I318*H318,2)</f>
        <v>0</v>
      </c>
      <c r="BL318" s="19" t="s">
        <v>258</v>
      </c>
      <c r="BM318" s="228" t="s">
        <v>4108</v>
      </c>
    </row>
    <row r="319" s="2" customFormat="1">
      <c r="A319" s="40"/>
      <c r="B319" s="41"/>
      <c r="C319" s="42"/>
      <c r="D319" s="230" t="s">
        <v>260</v>
      </c>
      <c r="E319" s="42"/>
      <c r="F319" s="231" t="s">
        <v>4109</v>
      </c>
      <c r="G319" s="42"/>
      <c r="H319" s="42"/>
      <c r="I319" s="232"/>
      <c r="J319" s="42"/>
      <c r="K319" s="42"/>
      <c r="L319" s="46"/>
      <c r="M319" s="233"/>
      <c r="N319" s="234"/>
      <c r="O319" s="86"/>
      <c r="P319" s="86"/>
      <c r="Q319" s="86"/>
      <c r="R319" s="86"/>
      <c r="S319" s="86"/>
      <c r="T319" s="87"/>
      <c r="U319" s="40"/>
      <c r="V319" s="40"/>
      <c r="W319" s="40"/>
      <c r="X319" s="40"/>
      <c r="Y319" s="40"/>
      <c r="Z319" s="40"/>
      <c r="AA319" s="40"/>
      <c r="AB319" s="40"/>
      <c r="AC319" s="40"/>
      <c r="AD319" s="40"/>
      <c r="AE319" s="40"/>
      <c r="AT319" s="19" t="s">
        <v>260</v>
      </c>
      <c r="AU319" s="19" t="s">
        <v>78</v>
      </c>
    </row>
    <row r="320" s="2" customFormat="1">
      <c r="A320" s="40"/>
      <c r="B320" s="41"/>
      <c r="C320" s="42"/>
      <c r="D320" s="237" t="s">
        <v>963</v>
      </c>
      <c r="E320" s="42"/>
      <c r="F320" s="289" t="s">
        <v>4089</v>
      </c>
      <c r="G320" s="42"/>
      <c r="H320" s="42"/>
      <c r="I320" s="232"/>
      <c r="J320" s="42"/>
      <c r="K320" s="42"/>
      <c r="L320" s="46"/>
      <c r="M320" s="233"/>
      <c r="N320" s="234"/>
      <c r="O320" s="86"/>
      <c r="P320" s="86"/>
      <c r="Q320" s="86"/>
      <c r="R320" s="86"/>
      <c r="S320" s="86"/>
      <c r="T320" s="87"/>
      <c r="U320" s="40"/>
      <c r="V320" s="40"/>
      <c r="W320" s="40"/>
      <c r="X320" s="40"/>
      <c r="Y320" s="40"/>
      <c r="Z320" s="40"/>
      <c r="AA320" s="40"/>
      <c r="AB320" s="40"/>
      <c r="AC320" s="40"/>
      <c r="AD320" s="40"/>
      <c r="AE320" s="40"/>
      <c r="AT320" s="19" t="s">
        <v>963</v>
      </c>
      <c r="AU320" s="19" t="s">
        <v>78</v>
      </c>
    </row>
    <row r="321" s="13" customFormat="1">
      <c r="A321" s="13"/>
      <c r="B321" s="235"/>
      <c r="C321" s="236"/>
      <c r="D321" s="237" t="s">
        <v>262</v>
      </c>
      <c r="E321" s="238" t="s">
        <v>19</v>
      </c>
      <c r="F321" s="239" t="s">
        <v>4098</v>
      </c>
      <c r="G321" s="236"/>
      <c r="H321" s="238" t="s">
        <v>19</v>
      </c>
      <c r="I321" s="240"/>
      <c r="J321" s="236"/>
      <c r="K321" s="236"/>
      <c r="L321" s="241"/>
      <c r="M321" s="242"/>
      <c r="N321" s="243"/>
      <c r="O321" s="243"/>
      <c r="P321" s="243"/>
      <c r="Q321" s="243"/>
      <c r="R321" s="243"/>
      <c r="S321" s="243"/>
      <c r="T321" s="244"/>
      <c r="U321" s="13"/>
      <c r="V321" s="13"/>
      <c r="W321" s="13"/>
      <c r="X321" s="13"/>
      <c r="Y321" s="13"/>
      <c r="Z321" s="13"/>
      <c r="AA321" s="13"/>
      <c r="AB321" s="13"/>
      <c r="AC321" s="13"/>
      <c r="AD321" s="13"/>
      <c r="AE321" s="13"/>
      <c r="AT321" s="245" t="s">
        <v>262</v>
      </c>
      <c r="AU321" s="245" t="s">
        <v>78</v>
      </c>
      <c r="AV321" s="13" t="s">
        <v>76</v>
      </c>
      <c r="AW321" s="13" t="s">
        <v>31</v>
      </c>
      <c r="AX321" s="13" t="s">
        <v>69</v>
      </c>
      <c r="AY321" s="245" t="s">
        <v>252</v>
      </c>
    </row>
    <row r="322" s="14" customFormat="1">
      <c r="A322" s="14"/>
      <c r="B322" s="246"/>
      <c r="C322" s="247"/>
      <c r="D322" s="237" t="s">
        <v>262</v>
      </c>
      <c r="E322" s="248" t="s">
        <v>19</v>
      </c>
      <c r="F322" s="249" t="s">
        <v>4110</v>
      </c>
      <c r="G322" s="247"/>
      <c r="H322" s="250">
        <v>1.393</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262</v>
      </c>
      <c r="AU322" s="256" t="s">
        <v>78</v>
      </c>
      <c r="AV322" s="14" t="s">
        <v>78</v>
      </c>
      <c r="AW322" s="14" t="s">
        <v>31</v>
      </c>
      <c r="AX322" s="14" t="s">
        <v>76</v>
      </c>
      <c r="AY322" s="256" t="s">
        <v>252</v>
      </c>
    </row>
    <row r="323" s="12" customFormat="1" ht="22.8" customHeight="1">
      <c r="A323" s="12"/>
      <c r="B323" s="201"/>
      <c r="C323" s="202"/>
      <c r="D323" s="203" t="s">
        <v>68</v>
      </c>
      <c r="E323" s="215" t="s">
        <v>4111</v>
      </c>
      <c r="F323" s="215" t="s">
        <v>4112</v>
      </c>
      <c r="G323" s="202"/>
      <c r="H323" s="202"/>
      <c r="I323" s="205"/>
      <c r="J323" s="216">
        <f>BK323</f>
        <v>0</v>
      </c>
      <c r="K323" s="202"/>
      <c r="L323" s="207"/>
      <c r="M323" s="208"/>
      <c r="N323" s="209"/>
      <c r="O323" s="209"/>
      <c r="P323" s="210">
        <f>SUM(P324:P343)</f>
        <v>0</v>
      </c>
      <c r="Q323" s="209"/>
      <c r="R323" s="210">
        <f>SUM(R324:R343)</f>
        <v>0.215484064</v>
      </c>
      <c r="S323" s="209"/>
      <c r="T323" s="211">
        <f>SUM(T324:T343)</f>
        <v>0</v>
      </c>
      <c r="U323" s="12"/>
      <c r="V323" s="12"/>
      <c r="W323" s="12"/>
      <c r="X323" s="12"/>
      <c r="Y323" s="12"/>
      <c r="Z323" s="12"/>
      <c r="AA323" s="12"/>
      <c r="AB323" s="12"/>
      <c r="AC323" s="12"/>
      <c r="AD323" s="12"/>
      <c r="AE323" s="12"/>
      <c r="AR323" s="212" t="s">
        <v>76</v>
      </c>
      <c r="AT323" s="213" t="s">
        <v>68</v>
      </c>
      <c r="AU323" s="213" t="s">
        <v>76</v>
      </c>
      <c r="AY323" s="212" t="s">
        <v>252</v>
      </c>
      <c r="BK323" s="214">
        <f>SUM(BK324:BK343)</f>
        <v>0</v>
      </c>
    </row>
    <row r="324" s="2" customFormat="1" ht="37.8" customHeight="1">
      <c r="A324" s="40"/>
      <c r="B324" s="41"/>
      <c r="C324" s="217" t="s">
        <v>755</v>
      </c>
      <c r="D324" s="217" t="s">
        <v>254</v>
      </c>
      <c r="E324" s="218" t="s">
        <v>4113</v>
      </c>
      <c r="F324" s="219" t="s">
        <v>4114</v>
      </c>
      <c r="G324" s="220" t="s">
        <v>187</v>
      </c>
      <c r="H324" s="221">
        <v>20.026399999999999</v>
      </c>
      <c r="I324" s="222"/>
      <c r="J324" s="223">
        <f>ROUND(I324*H324,2)</f>
        <v>0</v>
      </c>
      <c r="K324" s="219" t="s">
        <v>257</v>
      </c>
      <c r="L324" s="46"/>
      <c r="M324" s="224" t="s">
        <v>19</v>
      </c>
      <c r="N324" s="225" t="s">
        <v>40</v>
      </c>
      <c r="O324" s="86"/>
      <c r="P324" s="226">
        <f>O324*H324</f>
        <v>0</v>
      </c>
      <c r="Q324" s="226">
        <v>0.0043800000000000002</v>
      </c>
      <c r="R324" s="226">
        <f>Q324*H324</f>
        <v>0.087715632000000002</v>
      </c>
      <c r="S324" s="226">
        <v>0</v>
      </c>
      <c r="T324" s="227">
        <f>S324*H324</f>
        <v>0</v>
      </c>
      <c r="U324" s="40"/>
      <c r="V324" s="40"/>
      <c r="W324" s="40"/>
      <c r="X324" s="40"/>
      <c r="Y324" s="40"/>
      <c r="Z324" s="40"/>
      <c r="AA324" s="40"/>
      <c r="AB324" s="40"/>
      <c r="AC324" s="40"/>
      <c r="AD324" s="40"/>
      <c r="AE324" s="40"/>
      <c r="AR324" s="228" t="s">
        <v>258</v>
      </c>
      <c r="AT324" s="228" t="s">
        <v>254</v>
      </c>
      <c r="AU324" s="228" t="s">
        <v>78</v>
      </c>
      <c r="AY324" s="19" t="s">
        <v>252</v>
      </c>
      <c r="BE324" s="229">
        <f>IF(N324="základní",J324,0)</f>
        <v>0</v>
      </c>
      <c r="BF324" s="229">
        <f>IF(N324="snížená",J324,0)</f>
        <v>0</v>
      </c>
      <c r="BG324" s="229">
        <f>IF(N324="zákl. přenesená",J324,0)</f>
        <v>0</v>
      </c>
      <c r="BH324" s="229">
        <f>IF(N324="sníž. přenesená",J324,0)</f>
        <v>0</v>
      </c>
      <c r="BI324" s="229">
        <f>IF(N324="nulová",J324,0)</f>
        <v>0</v>
      </c>
      <c r="BJ324" s="19" t="s">
        <v>76</v>
      </c>
      <c r="BK324" s="229">
        <f>ROUND(I324*H324,2)</f>
        <v>0</v>
      </c>
      <c r="BL324" s="19" t="s">
        <v>258</v>
      </c>
      <c r="BM324" s="228" t="s">
        <v>4115</v>
      </c>
    </row>
    <row r="325" s="2" customFormat="1">
      <c r="A325" s="40"/>
      <c r="B325" s="41"/>
      <c r="C325" s="42"/>
      <c r="D325" s="230" t="s">
        <v>260</v>
      </c>
      <c r="E325" s="42"/>
      <c r="F325" s="231" t="s">
        <v>4116</v>
      </c>
      <c r="G325" s="42"/>
      <c r="H325" s="42"/>
      <c r="I325" s="232"/>
      <c r="J325" s="42"/>
      <c r="K325" s="42"/>
      <c r="L325" s="46"/>
      <c r="M325" s="233"/>
      <c r="N325" s="234"/>
      <c r="O325" s="86"/>
      <c r="P325" s="86"/>
      <c r="Q325" s="86"/>
      <c r="R325" s="86"/>
      <c r="S325" s="86"/>
      <c r="T325" s="87"/>
      <c r="U325" s="40"/>
      <c r="V325" s="40"/>
      <c r="W325" s="40"/>
      <c r="X325" s="40"/>
      <c r="Y325" s="40"/>
      <c r="Z325" s="40"/>
      <c r="AA325" s="40"/>
      <c r="AB325" s="40"/>
      <c r="AC325" s="40"/>
      <c r="AD325" s="40"/>
      <c r="AE325" s="40"/>
      <c r="AT325" s="19" t="s">
        <v>260</v>
      </c>
      <c r="AU325" s="19" t="s">
        <v>78</v>
      </c>
    </row>
    <row r="326" s="13" customFormat="1">
      <c r="A326" s="13"/>
      <c r="B326" s="235"/>
      <c r="C326" s="236"/>
      <c r="D326" s="237" t="s">
        <v>262</v>
      </c>
      <c r="E326" s="238" t="s">
        <v>19</v>
      </c>
      <c r="F326" s="239" t="s">
        <v>4117</v>
      </c>
      <c r="G326" s="236"/>
      <c r="H326" s="238" t="s">
        <v>19</v>
      </c>
      <c r="I326" s="240"/>
      <c r="J326" s="236"/>
      <c r="K326" s="236"/>
      <c r="L326" s="241"/>
      <c r="M326" s="242"/>
      <c r="N326" s="243"/>
      <c r="O326" s="243"/>
      <c r="P326" s="243"/>
      <c r="Q326" s="243"/>
      <c r="R326" s="243"/>
      <c r="S326" s="243"/>
      <c r="T326" s="244"/>
      <c r="U326" s="13"/>
      <c r="V326" s="13"/>
      <c r="W326" s="13"/>
      <c r="X326" s="13"/>
      <c r="Y326" s="13"/>
      <c r="Z326" s="13"/>
      <c r="AA326" s="13"/>
      <c r="AB326" s="13"/>
      <c r="AC326" s="13"/>
      <c r="AD326" s="13"/>
      <c r="AE326" s="13"/>
      <c r="AT326" s="245" t="s">
        <v>262</v>
      </c>
      <c r="AU326" s="245" t="s">
        <v>78</v>
      </c>
      <c r="AV326" s="13" t="s">
        <v>76</v>
      </c>
      <c r="AW326" s="13" t="s">
        <v>31</v>
      </c>
      <c r="AX326" s="13" t="s">
        <v>69</v>
      </c>
      <c r="AY326" s="245" t="s">
        <v>252</v>
      </c>
    </row>
    <row r="327" s="13" customFormat="1">
      <c r="A327" s="13"/>
      <c r="B327" s="235"/>
      <c r="C327" s="236"/>
      <c r="D327" s="237" t="s">
        <v>262</v>
      </c>
      <c r="E327" s="238" t="s">
        <v>19</v>
      </c>
      <c r="F327" s="239" t="s">
        <v>4118</v>
      </c>
      <c r="G327" s="236"/>
      <c r="H327" s="238" t="s">
        <v>19</v>
      </c>
      <c r="I327" s="240"/>
      <c r="J327" s="236"/>
      <c r="K327" s="236"/>
      <c r="L327" s="241"/>
      <c r="M327" s="242"/>
      <c r="N327" s="243"/>
      <c r="O327" s="243"/>
      <c r="P327" s="243"/>
      <c r="Q327" s="243"/>
      <c r="R327" s="243"/>
      <c r="S327" s="243"/>
      <c r="T327" s="244"/>
      <c r="U327" s="13"/>
      <c r="V327" s="13"/>
      <c r="W327" s="13"/>
      <c r="X327" s="13"/>
      <c r="Y327" s="13"/>
      <c r="Z327" s="13"/>
      <c r="AA327" s="13"/>
      <c r="AB327" s="13"/>
      <c r="AC327" s="13"/>
      <c r="AD327" s="13"/>
      <c r="AE327" s="13"/>
      <c r="AT327" s="245" t="s">
        <v>262</v>
      </c>
      <c r="AU327" s="245" t="s">
        <v>78</v>
      </c>
      <c r="AV327" s="13" t="s">
        <v>76</v>
      </c>
      <c r="AW327" s="13" t="s">
        <v>31</v>
      </c>
      <c r="AX327" s="13" t="s">
        <v>69</v>
      </c>
      <c r="AY327" s="245" t="s">
        <v>252</v>
      </c>
    </row>
    <row r="328" s="13" customFormat="1">
      <c r="A328" s="13"/>
      <c r="B328" s="235"/>
      <c r="C328" s="236"/>
      <c r="D328" s="237" t="s">
        <v>262</v>
      </c>
      <c r="E328" s="238" t="s">
        <v>19</v>
      </c>
      <c r="F328" s="239" t="s">
        <v>4119</v>
      </c>
      <c r="G328" s="236"/>
      <c r="H328" s="238" t="s">
        <v>19</v>
      </c>
      <c r="I328" s="240"/>
      <c r="J328" s="236"/>
      <c r="K328" s="236"/>
      <c r="L328" s="241"/>
      <c r="M328" s="242"/>
      <c r="N328" s="243"/>
      <c r="O328" s="243"/>
      <c r="P328" s="243"/>
      <c r="Q328" s="243"/>
      <c r="R328" s="243"/>
      <c r="S328" s="243"/>
      <c r="T328" s="244"/>
      <c r="U328" s="13"/>
      <c r="V328" s="13"/>
      <c r="W328" s="13"/>
      <c r="X328" s="13"/>
      <c r="Y328" s="13"/>
      <c r="Z328" s="13"/>
      <c r="AA328" s="13"/>
      <c r="AB328" s="13"/>
      <c r="AC328" s="13"/>
      <c r="AD328" s="13"/>
      <c r="AE328" s="13"/>
      <c r="AT328" s="245" t="s">
        <v>262</v>
      </c>
      <c r="AU328" s="245" t="s">
        <v>78</v>
      </c>
      <c r="AV328" s="13" t="s">
        <v>76</v>
      </c>
      <c r="AW328" s="13" t="s">
        <v>31</v>
      </c>
      <c r="AX328" s="13" t="s">
        <v>69</v>
      </c>
      <c r="AY328" s="245" t="s">
        <v>252</v>
      </c>
    </row>
    <row r="329" s="13" customFormat="1">
      <c r="A329" s="13"/>
      <c r="B329" s="235"/>
      <c r="C329" s="236"/>
      <c r="D329" s="237" t="s">
        <v>262</v>
      </c>
      <c r="E329" s="238" t="s">
        <v>19</v>
      </c>
      <c r="F329" s="239" t="s">
        <v>4120</v>
      </c>
      <c r="G329" s="236"/>
      <c r="H329" s="238" t="s">
        <v>19</v>
      </c>
      <c r="I329" s="240"/>
      <c r="J329" s="236"/>
      <c r="K329" s="236"/>
      <c r="L329" s="241"/>
      <c r="M329" s="242"/>
      <c r="N329" s="243"/>
      <c r="O329" s="243"/>
      <c r="P329" s="243"/>
      <c r="Q329" s="243"/>
      <c r="R329" s="243"/>
      <c r="S329" s="243"/>
      <c r="T329" s="244"/>
      <c r="U329" s="13"/>
      <c r="V329" s="13"/>
      <c r="W329" s="13"/>
      <c r="X329" s="13"/>
      <c r="Y329" s="13"/>
      <c r="Z329" s="13"/>
      <c r="AA329" s="13"/>
      <c r="AB329" s="13"/>
      <c r="AC329" s="13"/>
      <c r="AD329" s="13"/>
      <c r="AE329" s="13"/>
      <c r="AT329" s="245" t="s">
        <v>262</v>
      </c>
      <c r="AU329" s="245" t="s">
        <v>78</v>
      </c>
      <c r="AV329" s="13" t="s">
        <v>76</v>
      </c>
      <c r="AW329" s="13" t="s">
        <v>31</v>
      </c>
      <c r="AX329" s="13" t="s">
        <v>69</v>
      </c>
      <c r="AY329" s="245" t="s">
        <v>252</v>
      </c>
    </row>
    <row r="330" s="14" customFormat="1">
      <c r="A330" s="14"/>
      <c r="B330" s="246"/>
      <c r="C330" s="247"/>
      <c r="D330" s="237" t="s">
        <v>262</v>
      </c>
      <c r="E330" s="248" t="s">
        <v>19</v>
      </c>
      <c r="F330" s="249" t="s">
        <v>4121</v>
      </c>
      <c r="G330" s="247"/>
      <c r="H330" s="250">
        <v>6.5263999999999998</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262</v>
      </c>
      <c r="AU330" s="256" t="s">
        <v>78</v>
      </c>
      <c r="AV330" s="14" t="s">
        <v>78</v>
      </c>
      <c r="AW330" s="14" t="s">
        <v>31</v>
      </c>
      <c r="AX330" s="14" t="s">
        <v>69</v>
      </c>
      <c r="AY330" s="256" t="s">
        <v>252</v>
      </c>
    </row>
    <row r="331" s="14" customFormat="1">
      <c r="A331" s="14"/>
      <c r="B331" s="246"/>
      <c r="C331" s="247"/>
      <c r="D331" s="237" t="s">
        <v>262</v>
      </c>
      <c r="E331" s="248" t="s">
        <v>19</v>
      </c>
      <c r="F331" s="249" t="s">
        <v>4122</v>
      </c>
      <c r="G331" s="247"/>
      <c r="H331" s="250">
        <v>5.4240000000000004</v>
      </c>
      <c r="I331" s="251"/>
      <c r="J331" s="247"/>
      <c r="K331" s="247"/>
      <c r="L331" s="252"/>
      <c r="M331" s="253"/>
      <c r="N331" s="254"/>
      <c r="O331" s="254"/>
      <c r="P331" s="254"/>
      <c r="Q331" s="254"/>
      <c r="R331" s="254"/>
      <c r="S331" s="254"/>
      <c r="T331" s="255"/>
      <c r="U331" s="14"/>
      <c r="V331" s="14"/>
      <c r="W331" s="14"/>
      <c r="X331" s="14"/>
      <c r="Y331" s="14"/>
      <c r="Z331" s="14"/>
      <c r="AA331" s="14"/>
      <c r="AB331" s="14"/>
      <c r="AC331" s="14"/>
      <c r="AD331" s="14"/>
      <c r="AE331" s="14"/>
      <c r="AT331" s="256" t="s">
        <v>262</v>
      </c>
      <c r="AU331" s="256" t="s">
        <v>78</v>
      </c>
      <c r="AV331" s="14" t="s">
        <v>78</v>
      </c>
      <c r="AW331" s="14" t="s">
        <v>31</v>
      </c>
      <c r="AX331" s="14" t="s">
        <v>69</v>
      </c>
      <c r="AY331" s="256" t="s">
        <v>252</v>
      </c>
    </row>
    <row r="332" s="14" customFormat="1">
      <c r="A332" s="14"/>
      <c r="B332" s="246"/>
      <c r="C332" s="247"/>
      <c r="D332" s="237" t="s">
        <v>262</v>
      </c>
      <c r="E332" s="248" t="s">
        <v>19</v>
      </c>
      <c r="F332" s="249" t="s">
        <v>4123</v>
      </c>
      <c r="G332" s="247"/>
      <c r="H332" s="250">
        <v>8.0760000000000005</v>
      </c>
      <c r="I332" s="251"/>
      <c r="J332" s="247"/>
      <c r="K332" s="247"/>
      <c r="L332" s="252"/>
      <c r="M332" s="253"/>
      <c r="N332" s="254"/>
      <c r="O332" s="254"/>
      <c r="P332" s="254"/>
      <c r="Q332" s="254"/>
      <c r="R332" s="254"/>
      <c r="S332" s="254"/>
      <c r="T332" s="255"/>
      <c r="U332" s="14"/>
      <c r="V332" s="14"/>
      <c r="W332" s="14"/>
      <c r="X332" s="14"/>
      <c r="Y332" s="14"/>
      <c r="Z332" s="14"/>
      <c r="AA332" s="14"/>
      <c r="AB332" s="14"/>
      <c r="AC332" s="14"/>
      <c r="AD332" s="14"/>
      <c r="AE332" s="14"/>
      <c r="AT332" s="256" t="s">
        <v>262</v>
      </c>
      <c r="AU332" s="256" t="s">
        <v>78</v>
      </c>
      <c r="AV332" s="14" t="s">
        <v>78</v>
      </c>
      <c r="AW332" s="14" t="s">
        <v>31</v>
      </c>
      <c r="AX332" s="14" t="s">
        <v>69</v>
      </c>
      <c r="AY332" s="256" t="s">
        <v>252</v>
      </c>
    </row>
    <row r="333" s="16" customFormat="1">
      <c r="A333" s="16"/>
      <c r="B333" s="268"/>
      <c r="C333" s="269"/>
      <c r="D333" s="237" t="s">
        <v>262</v>
      </c>
      <c r="E333" s="270" t="s">
        <v>19</v>
      </c>
      <c r="F333" s="271" t="s">
        <v>333</v>
      </c>
      <c r="G333" s="269"/>
      <c r="H333" s="272">
        <v>20.026399999999999</v>
      </c>
      <c r="I333" s="273"/>
      <c r="J333" s="269"/>
      <c r="K333" s="269"/>
      <c r="L333" s="274"/>
      <c r="M333" s="275"/>
      <c r="N333" s="276"/>
      <c r="O333" s="276"/>
      <c r="P333" s="276"/>
      <c r="Q333" s="276"/>
      <c r="R333" s="276"/>
      <c r="S333" s="276"/>
      <c r="T333" s="277"/>
      <c r="U333" s="16"/>
      <c r="V333" s="16"/>
      <c r="W333" s="16"/>
      <c r="X333" s="16"/>
      <c r="Y333" s="16"/>
      <c r="Z333" s="16"/>
      <c r="AA333" s="16"/>
      <c r="AB333" s="16"/>
      <c r="AC333" s="16"/>
      <c r="AD333" s="16"/>
      <c r="AE333" s="16"/>
      <c r="AT333" s="278" t="s">
        <v>262</v>
      </c>
      <c r="AU333" s="278" t="s">
        <v>78</v>
      </c>
      <c r="AV333" s="16" t="s">
        <v>85</v>
      </c>
      <c r="AW333" s="16" t="s">
        <v>31</v>
      </c>
      <c r="AX333" s="16" t="s">
        <v>76</v>
      </c>
      <c r="AY333" s="278" t="s">
        <v>252</v>
      </c>
    </row>
    <row r="334" s="2" customFormat="1" ht="37.8" customHeight="1">
      <c r="A334" s="40"/>
      <c r="B334" s="41"/>
      <c r="C334" s="217" t="s">
        <v>763</v>
      </c>
      <c r="D334" s="217" t="s">
        <v>254</v>
      </c>
      <c r="E334" s="218" t="s">
        <v>4124</v>
      </c>
      <c r="F334" s="219" t="s">
        <v>4125</v>
      </c>
      <c r="G334" s="220" t="s">
        <v>274</v>
      </c>
      <c r="H334" s="221">
        <v>160.21119999999999</v>
      </c>
      <c r="I334" s="222"/>
      <c r="J334" s="223">
        <f>ROUND(I334*H334,2)</f>
        <v>0</v>
      </c>
      <c r="K334" s="219" t="s">
        <v>257</v>
      </c>
      <c r="L334" s="46"/>
      <c r="M334" s="224" t="s">
        <v>19</v>
      </c>
      <c r="N334" s="225" t="s">
        <v>40</v>
      </c>
      <c r="O334" s="86"/>
      <c r="P334" s="226">
        <f>O334*H334</f>
        <v>0</v>
      </c>
      <c r="Q334" s="226">
        <v>0</v>
      </c>
      <c r="R334" s="226">
        <f>Q334*H334</f>
        <v>0</v>
      </c>
      <c r="S334" s="226">
        <v>0</v>
      </c>
      <c r="T334" s="227">
        <f>S334*H334</f>
        <v>0</v>
      </c>
      <c r="U334" s="40"/>
      <c r="V334" s="40"/>
      <c r="W334" s="40"/>
      <c r="X334" s="40"/>
      <c r="Y334" s="40"/>
      <c r="Z334" s="40"/>
      <c r="AA334" s="40"/>
      <c r="AB334" s="40"/>
      <c r="AC334" s="40"/>
      <c r="AD334" s="40"/>
      <c r="AE334" s="40"/>
      <c r="AR334" s="228" t="s">
        <v>258</v>
      </c>
      <c r="AT334" s="228" t="s">
        <v>254</v>
      </c>
      <c r="AU334" s="228" t="s">
        <v>78</v>
      </c>
      <c r="AY334" s="19" t="s">
        <v>252</v>
      </c>
      <c r="BE334" s="229">
        <f>IF(N334="základní",J334,0)</f>
        <v>0</v>
      </c>
      <c r="BF334" s="229">
        <f>IF(N334="snížená",J334,0)</f>
        <v>0</v>
      </c>
      <c r="BG334" s="229">
        <f>IF(N334="zákl. přenesená",J334,0)</f>
        <v>0</v>
      </c>
      <c r="BH334" s="229">
        <f>IF(N334="sníž. přenesená",J334,0)</f>
        <v>0</v>
      </c>
      <c r="BI334" s="229">
        <f>IF(N334="nulová",J334,0)</f>
        <v>0</v>
      </c>
      <c r="BJ334" s="19" t="s">
        <v>76</v>
      </c>
      <c r="BK334" s="229">
        <f>ROUND(I334*H334,2)</f>
        <v>0</v>
      </c>
      <c r="BL334" s="19" t="s">
        <v>258</v>
      </c>
      <c r="BM334" s="228" t="s">
        <v>4126</v>
      </c>
    </row>
    <row r="335" s="2" customFormat="1">
      <c r="A335" s="40"/>
      <c r="B335" s="41"/>
      <c r="C335" s="42"/>
      <c r="D335" s="230" t="s">
        <v>260</v>
      </c>
      <c r="E335" s="42"/>
      <c r="F335" s="231" t="s">
        <v>4127</v>
      </c>
      <c r="G335" s="42"/>
      <c r="H335" s="42"/>
      <c r="I335" s="232"/>
      <c r="J335" s="42"/>
      <c r="K335" s="42"/>
      <c r="L335" s="46"/>
      <c r="M335" s="233"/>
      <c r="N335" s="234"/>
      <c r="O335" s="86"/>
      <c r="P335" s="86"/>
      <c r="Q335" s="86"/>
      <c r="R335" s="86"/>
      <c r="S335" s="86"/>
      <c r="T335" s="87"/>
      <c r="U335" s="40"/>
      <c r="V335" s="40"/>
      <c r="W335" s="40"/>
      <c r="X335" s="40"/>
      <c r="Y335" s="40"/>
      <c r="Z335" s="40"/>
      <c r="AA335" s="40"/>
      <c r="AB335" s="40"/>
      <c r="AC335" s="40"/>
      <c r="AD335" s="40"/>
      <c r="AE335" s="40"/>
      <c r="AT335" s="19" t="s">
        <v>260</v>
      </c>
      <c r="AU335" s="19" t="s">
        <v>78</v>
      </c>
    </row>
    <row r="336" s="14" customFormat="1">
      <c r="A336" s="14"/>
      <c r="B336" s="246"/>
      <c r="C336" s="247"/>
      <c r="D336" s="237" t="s">
        <v>262</v>
      </c>
      <c r="E336" s="247"/>
      <c r="F336" s="249" t="s">
        <v>4128</v>
      </c>
      <c r="G336" s="247"/>
      <c r="H336" s="250">
        <v>160.21119999999999</v>
      </c>
      <c r="I336" s="251"/>
      <c r="J336" s="247"/>
      <c r="K336" s="247"/>
      <c r="L336" s="252"/>
      <c r="M336" s="253"/>
      <c r="N336" s="254"/>
      <c r="O336" s="254"/>
      <c r="P336" s="254"/>
      <c r="Q336" s="254"/>
      <c r="R336" s="254"/>
      <c r="S336" s="254"/>
      <c r="T336" s="255"/>
      <c r="U336" s="14"/>
      <c r="V336" s="14"/>
      <c r="W336" s="14"/>
      <c r="X336" s="14"/>
      <c r="Y336" s="14"/>
      <c r="Z336" s="14"/>
      <c r="AA336" s="14"/>
      <c r="AB336" s="14"/>
      <c r="AC336" s="14"/>
      <c r="AD336" s="14"/>
      <c r="AE336" s="14"/>
      <c r="AT336" s="256" t="s">
        <v>262</v>
      </c>
      <c r="AU336" s="256" t="s">
        <v>78</v>
      </c>
      <c r="AV336" s="14" t="s">
        <v>78</v>
      </c>
      <c r="AW336" s="14" t="s">
        <v>4</v>
      </c>
      <c r="AX336" s="14" t="s">
        <v>76</v>
      </c>
      <c r="AY336" s="256" t="s">
        <v>252</v>
      </c>
    </row>
    <row r="337" s="2" customFormat="1" ht="24.15" customHeight="1">
      <c r="A337" s="40"/>
      <c r="B337" s="41"/>
      <c r="C337" s="279" t="s">
        <v>769</v>
      </c>
      <c r="D337" s="279" t="s">
        <v>468</v>
      </c>
      <c r="E337" s="280" t="s">
        <v>4129</v>
      </c>
      <c r="F337" s="281" t="s">
        <v>4130</v>
      </c>
      <c r="G337" s="282" t="s">
        <v>274</v>
      </c>
      <c r="H337" s="283">
        <v>160.21119999999999</v>
      </c>
      <c r="I337" s="284"/>
      <c r="J337" s="285">
        <f>ROUND(I337*H337,2)</f>
        <v>0</v>
      </c>
      <c r="K337" s="281" t="s">
        <v>257</v>
      </c>
      <c r="L337" s="286"/>
      <c r="M337" s="287" t="s">
        <v>19</v>
      </c>
      <c r="N337" s="288" t="s">
        <v>40</v>
      </c>
      <c r="O337" s="86"/>
      <c r="P337" s="226">
        <f>O337*H337</f>
        <v>0</v>
      </c>
      <c r="Q337" s="226">
        <v>5.0000000000000002E-05</v>
      </c>
      <c r="R337" s="226">
        <f>Q337*H337</f>
        <v>0.0080105599999999999</v>
      </c>
      <c r="S337" s="226">
        <v>0</v>
      </c>
      <c r="T337" s="227">
        <f>S337*H337</f>
        <v>0</v>
      </c>
      <c r="U337" s="40"/>
      <c r="V337" s="40"/>
      <c r="W337" s="40"/>
      <c r="X337" s="40"/>
      <c r="Y337" s="40"/>
      <c r="Z337" s="40"/>
      <c r="AA337" s="40"/>
      <c r="AB337" s="40"/>
      <c r="AC337" s="40"/>
      <c r="AD337" s="40"/>
      <c r="AE337" s="40"/>
      <c r="AR337" s="228" t="s">
        <v>303</v>
      </c>
      <c r="AT337" s="228" t="s">
        <v>468</v>
      </c>
      <c r="AU337" s="228" t="s">
        <v>78</v>
      </c>
      <c r="AY337" s="19" t="s">
        <v>252</v>
      </c>
      <c r="BE337" s="229">
        <f>IF(N337="základní",J337,0)</f>
        <v>0</v>
      </c>
      <c r="BF337" s="229">
        <f>IF(N337="snížená",J337,0)</f>
        <v>0</v>
      </c>
      <c r="BG337" s="229">
        <f>IF(N337="zákl. přenesená",J337,0)</f>
        <v>0</v>
      </c>
      <c r="BH337" s="229">
        <f>IF(N337="sníž. přenesená",J337,0)</f>
        <v>0</v>
      </c>
      <c r="BI337" s="229">
        <f>IF(N337="nulová",J337,0)</f>
        <v>0</v>
      </c>
      <c r="BJ337" s="19" t="s">
        <v>76</v>
      </c>
      <c r="BK337" s="229">
        <f>ROUND(I337*H337,2)</f>
        <v>0</v>
      </c>
      <c r="BL337" s="19" t="s">
        <v>258</v>
      </c>
      <c r="BM337" s="228" t="s">
        <v>4131</v>
      </c>
    </row>
    <row r="338" s="2" customFormat="1" ht="16.5" customHeight="1">
      <c r="A338" s="40"/>
      <c r="B338" s="41"/>
      <c r="C338" s="279" t="s">
        <v>775</v>
      </c>
      <c r="D338" s="279" t="s">
        <v>468</v>
      </c>
      <c r="E338" s="280" t="s">
        <v>4132</v>
      </c>
      <c r="F338" s="281" t="s">
        <v>4133</v>
      </c>
      <c r="G338" s="282" t="s">
        <v>274</v>
      </c>
      <c r="H338" s="283">
        <v>160.21119999999999</v>
      </c>
      <c r="I338" s="284"/>
      <c r="J338" s="285">
        <f>ROUND(I338*H338,2)</f>
        <v>0</v>
      </c>
      <c r="K338" s="281" t="s">
        <v>257</v>
      </c>
      <c r="L338" s="286"/>
      <c r="M338" s="287" t="s">
        <v>19</v>
      </c>
      <c r="N338" s="288" t="s">
        <v>40</v>
      </c>
      <c r="O338" s="86"/>
      <c r="P338" s="226">
        <f>O338*H338</f>
        <v>0</v>
      </c>
      <c r="Q338" s="226">
        <v>1.0000000000000001E-05</v>
      </c>
      <c r="R338" s="226">
        <f>Q338*H338</f>
        <v>0.0016021119999999999</v>
      </c>
      <c r="S338" s="226">
        <v>0</v>
      </c>
      <c r="T338" s="227">
        <f>S338*H338</f>
        <v>0</v>
      </c>
      <c r="U338" s="40"/>
      <c r="V338" s="40"/>
      <c r="W338" s="40"/>
      <c r="X338" s="40"/>
      <c r="Y338" s="40"/>
      <c r="Z338" s="40"/>
      <c r="AA338" s="40"/>
      <c r="AB338" s="40"/>
      <c r="AC338" s="40"/>
      <c r="AD338" s="40"/>
      <c r="AE338" s="40"/>
      <c r="AR338" s="228" t="s">
        <v>303</v>
      </c>
      <c r="AT338" s="228" t="s">
        <v>468</v>
      </c>
      <c r="AU338" s="228" t="s">
        <v>78</v>
      </c>
      <c r="AY338" s="19" t="s">
        <v>252</v>
      </c>
      <c r="BE338" s="229">
        <f>IF(N338="základní",J338,0)</f>
        <v>0</v>
      </c>
      <c r="BF338" s="229">
        <f>IF(N338="snížená",J338,0)</f>
        <v>0</v>
      </c>
      <c r="BG338" s="229">
        <f>IF(N338="zákl. přenesená",J338,0)</f>
        <v>0</v>
      </c>
      <c r="BH338" s="229">
        <f>IF(N338="sníž. přenesená",J338,0)</f>
        <v>0</v>
      </c>
      <c r="BI338" s="229">
        <f>IF(N338="nulová",J338,0)</f>
        <v>0</v>
      </c>
      <c r="BJ338" s="19" t="s">
        <v>76</v>
      </c>
      <c r="BK338" s="229">
        <f>ROUND(I338*H338,2)</f>
        <v>0</v>
      </c>
      <c r="BL338" s="19" t="s">
        <v>258</v>
      </c>
      <c r="BM338" s="228" t="s">
        <v>4134</v>
      </c>
    </row>
    <row r="339" s="14" customFormat="1">
      <c r="A339" s="14"/>
      <c r="B339" s="246"/>
      <c r="C339" s="247"/>
      <c r="D339" s="237" t="s">
        <v>262</v>
      </c>
      <c r="E339" s="247"/>
      <c r="F339" s="249" t="s">
        <v>4128</v>
      </c>
      <c r="G339" s="247"/>
      <c r="H339" s="250">
        <v>160.21119999999999</v>
      </c>
      <c r="I339" s="251"/>
      <c r="J339" s="247"/>
      <c r="K339" s="247"/>
      <c r="L339" s="252"/>
      <c r="M339" s="253"/>
      <c r="N339" s="254"/>
      <c r="O339" s="254"/>
      <c r="P339" s="254"/>
      <c r="Q339" s="254"/>
      <c r="R339" s="254"/>
      <c r="S339" s="254"/>
      <c r="T339" s="255"/>
      <c r="U339" s="14"/>
      <c r="V339" s="14"/>
      <c r="W339" s="14"/>
      <c r="X339" s="14"/>
      <c r="Y339" s="14"/>
      <c r="Z339" s="14"/>
      <c r="AA339" s="14"/>
      <c r="AB339" s="14"/>
      <c r="AC339" s="14"/>
      <c r="AD339" s="14"/>
      <c r="AE339" s="14"/>
      <c r="AT339" s="256" t="s">
        <v>262</v>
      </c>
      <c r="AU339" s="256" t="s">
        <v>78</v>
      </c>
      <c r="AV339" s="14" t="s">
        <v>78</v>
      </c>
      <c r="AW339" s="14" t="s">
        <v>4</v>
      </c>
      <c r="AX339" s="14" t="s">
        <v>76</v>
      </c>
      <c r="AY339" s="256" t="s">
        <v>252</v>
      </c>
    </row>
    <row r="340" s="2" customFormat="1" ht="24.15" customHeight="1">
      <c r="A340" s="40"/>
      <c r="B340" s="41"/>
      <c r="C340" s="217" t="s">
        <v>781</v>
      </c>
      <c r="D340" s="217" t="s">
        <v>254</v>
      </c>
      <c r="E340" s="218" t="s">
        <v>4135</v>
      </c>
      <c r="F340" s="219" t="s">
        <v>4136</v>
      </c>
      <c r="G340" s="220" t="s">
        <v>187</v>
      </c>
      <c r="H340" s="221">
        <v>20.026399999999999</v>
      </c>
      <c r="I340" s="222"/>
      <c r="J340" s="223">
        <f>ROUND(I340*H340,2)</f>
        <v>0</v>
      </c>
      <c r="K340" s="219" t="s">
        <v>257</v>
      </c>
      <c r="L340" s="46"/>
      <c r="M340" s="224" t="s">
        <v>19</v>
      </c>
      <c r="N340" s="225" t="s">
        <v>40</v>
      </c>
      <c r="O340" s="86"/>
      <c r="P340" s="226">
        <f>O340*H340</f>
        <v>0</v>
      </c>
      <c r="Q340" s="226">
        <v>0.00020000000000000001</v>
      </c>
      <c r="R340" s="226">
        <f>Q340*H340</f>
        <v>0.00400528</v>
      </c>
      <c r="S340" s="226">
        <v>0</v>
      </c>
      <c r="T340" s="227">
        <f>S340*H340</f>
        <v>0</v>
      </c>
      <c r="U340" s="40"/>
      <c r="V340" s="40"/>
      <c r="W340" s="40"/>
      <c r="X340" s="40"/>
      <c r="Y340" s="40"/>
      <c r="Z340" s="40"/>
      <c r="AA340" s="40"/>
      <c r="AB340" s="40"/>
      <c r="AC340" s="40"/>
      <c r="AD340" s="40"/>
      <c r="AE340" s="40"/>
      <c r="AR340" s="228" t="s">
        <v>258</v>
      </c>
      <c r="AT340" s="228" t="s">
        <v>254</v>
      </c>
      <c r="AU340" s="228" t="s">
        <v>78</v>
      </c>
      <c r="AY340" s="19" t="s">
        <v>252</v>
      </c>
      <c r="BE340" s="229">
        <f>IF(N340="základní",J340,0)</f>
        <v>0</v>
      </c>
      <c r="BF340" s="229">
        <f>IF(N340="snížená",J340,0)</f>
        <v>0</v>
      </c>
      <c r="BG340" s="229">
        <f>IF(N340="zákl. přenesená",J340,0)</f>
        <v>0</v>
      </c>
      <c r="BH340" s="229">
        <f>IF(N340="sníž. přenesená",J340,0)</f>
        <v>0</v>
      </c>
      <c r="BI340" s="229">
        <f>IF(N340="nulová",J340,0)</f>
        <v>0</v>
      </c>
      <c r="BJ340" s="19" t="s">
        <v>76</v>
      </c>
      <c r="BK340" s="229">
        <f>ROUND(I340*H340,2)</f>
        <v>0</v>
      </c>
      <c r="BL340" s="19" t="s">
        <v>258</v>
      </c>
      <c r="BM340" s="228" t="s">
        <v>4137</v>
      </c>
    </row>
    <row r="341" s="2" customFormat="1">
      <c r="A341" s="40"/>
      <c r="B341" s="41"/>
      <c r="C341" s="42"/>
      <c r="D341" s="230" t="s">
        <v>260</v>
      </c>
      <c r="E341" s="42"/>
      <c r="F341" s="231" t="s">
        <v>4138</v>
      </c>
      <c r="G341" s="42"/>
      <c r="H341" s="42"/>
      <c r="I341" s="232"/>
      <c r="J341" s="42"/>
      <c r="K341" s="42"/>
      <c r="L341" s="46"/>
      <c r="M341" s="233"/>
      <c r="N341" s="234"/>
      <c r="O341" s="86"/>
      <c r="P341" s="86"/>
      <c r="Q341" s="86"/>
      <c r="R341" s="86"/>
      <c r="S341" s="86"/>
      <c r="T341" s="87"/>
      <c r="U341" s="40"/>
      <c r="V341" s="40"/>
      <c r="W341" s="40"/>
      <c r="X341" s="40"/>
      <c r="Y341" s="40"/>
      <c r="Z341" s="40"/>
      <c r="AA341" s="40"/>
      <c r="AB341" s="40"/>
      <c r="AC341" s="40"/>
      <c r="AD341" s="40"/>
      <c r="AE341" s="40"/>
      <c r="AT341" s="19" t="s">
        <v>260</v>
      </c>
      <c r="AU341" s="19" t="s">
        <v>78</v>
      </c>
    </row>
    <row r="342" s="2" customFormat="1" ht="37.8" customHeight="1">
      <c r="A342" s="40"/>
      <c r="B342" s="41"/>
      <c r="C342" s="217" t="s">
        <v>787</v>
      </c>
      <c r="D342" s="217" t="s">
        <v>254</v>
      </c>
      <c r="E342" s="218" t="s">
        <v>4139</v>
      </c>
      <c r="F342" s="219" t="s">
        <v>4140</v>
      </c>
      <c r="G342" s="220" t="s">
        <v>187</v>
      </c>
      <c r="H342" s="221">
        <v>20.026399999999999</v>
      </c>
      <c r="I342" s="222"/>
      <c r="J342" s="223">
        <f>ROUND(I342*H342,2)</f>
        <v>0</v>
      </c>
      <c r="K342" s="219" t="s">
        <v>257</v>
      </c>
      <c r="L342" s="46"/>
      <c r="M342" s="224" t="s">
        <v>19</v>
      </c>
      <c r="N342" s="225" t="s">
        <v>40</v>
      </c>
      <c r="O342" s="86"/>
      <c r="P342" s="226">
        <f>O342*H342</f>
        <v>0</v>
      </c>
      <c r="Q342" s="226">
        <v>0.0057000000000000002</v>
      </c>
      <c r="R342" s="226">
        <f>Q342*H342</f>
        <v>0.11415048</v>
      </c>
      <c r="S342" s="226">
        <v>0</v>
      </c>
      <c r="T342" s="227">
        <f>S342*H342</f>
        <v>0</v>
      </c>
      <c r="U342" s="40"/>
      <c r="V342" s="40"/>
      <c r="W342" s="40"/>
      <c r="X342" s="40"/>
      <c r="Y342" s="40"/>
      <c r="Z342" s="40"/>
      <c r="AA342" s="40"/>
      <c r="AB342" s="40"/>
      <c r="AC342" s="40"/>
      <c r="AD342" s="40"/>
      <c r="AE342" s="40"/>
      <c r="AR342" s="228" t="s">
        <v>258</v>
      </c>
      <c r="AT342" s="228" t="s">
        <v>254</v>
      </c>
      <c r="AU342" s="228" t="s">
        <v>78</v>
      </c>
      <c r="AY342" s="19" t="s">
        <v>252</v>
      </c>
      <c r="BE342" s="229">
        <f>IF(N342="základní",J342,0)</f>
        <v>0</v>
      </c>
      <c r="BF342" s="229">
        <f>IF(N342="snížená",J342,0)</f>
        <v>0</v>
      </c>
      <c r="BG342" s="229">
        <f>IF(N342="zákl. přenesená",J342,0)</f>
        <v>0</v>
      </c>
      <c r="BH342" s="229">
        <f>IF(N342="sníž. přenesená",J342,0)</f>
        <v>0</v>
      </c>
      <c r="BI342" s="229">
        <f>IF(N342="nulová",J342,0)</f>
        <v>0</v>
      </c>
      <c r="BJ342" s="19" t="s">
        <v>76</v>
      </c>
      <c r="BK342" s="229">
        <f>ROUND(I342*H342,2)</f>
        <v>0</v>
      </c>
      <c r="BL342" s="19" t="s">
        <v>258</v>
      </c>
      <c r="BM342" s="228" t="s">
        <v>4141</v>
      </c>
    </row>
    <row r="343" s="2" customFormat="1">
      <c r="A343" s="40"/>
      <c r="B343" s="41"/>
      <c r="C343" s="42"/>
      <c r="D343" s="230" t="s">
        <v>260</v>
      </c>
      <c r="E343" s="42"/>
      <c r="F343" s="231" t="s">
        <v>4142</v>
      </c>
      <c r="G343" s="42"/>
      <c r="H343" s="42"/>
      <c r="I343" s="232"/>
      <c r="J343" s="42"/>
      <c r="K343" s="42"/>
      <c r="L343" s="46"/>
      <c r="M343" s="233"/>
      <c r="N343" s="234"/>
      <c r="O343" s="86"/>
      <c r="P343" s="86"/>
      <c r="Q343" s="86"/>
      <c r="R343" s="86"/>
      <c r="S343" s="86"/>
      <c r="T343" s="87"/>
      <c r="U343" s="40"/>
      <c r="V343" s="40"/>
      <c r="W343" s="40"/>
      <c r="X343" s="40"/>
      <c r="Y343" s="40"/>
      <c r="Z343" s="40"/>
      <c r="AA343" s="40"/>
      <c r="AB343" s="40"/>
      <c r="AC343" s="40"/>
      <c r="AD343" s="40"/>
      <c r="AE343" s="40"/>
      <c r="AT343" s="19" t="s">
        <v>260</v>
      </c>
      <c r="AU343" s="19" t="s">
        <v>78</v>
      </c>
    </row>
    <row r="344" s="12" customFormat="1" ht="22.8" customHeight="1">
      <c r="A344" s="12"/>
      <c r="B344" s="201"/>
      <c r="C344" s="202"/>
      <c r="D344" s="203" t="s">
        <v>68</v>
      </c>
      <c r="E344" s="215" t="s">
        <v>4143</v>
      </c>
      <c r="F344" s="215" t="s">
        <v>4144</v>
      </c>
      <c r="G344" s="202"/>
      <c r="H344" s="202"/>
      <c r="I344" s="205"/>
      <c r="J344" s="216">
        <f>BK344</f>
        <v>0</v>
      </c>
      <c r="K344" s="202"/>
      <c r="L344" s="207"/>
      <c r="M344" s="208"/>
      <c r="N344" s="209"/>
      <c r="O344" s="209"/>
      <c r="P344" s="210">
        <f>SUM(P345:P445)</f>
        <v>0</v>
      </c>
      <c r="Q344" s="209"/>
      <c r="R344" s="210">
        <f>SUM(R345:R445)</f>
        <v>0.96319466600000014</v>
      </c>
      <c r="S344" s="209"/>
      <c r="T344" s="211">
        <f>SUM(T345:T445)</f>
        <v>0</v>
      </c>
      <c r="U344" s="12"/>
      <c r="V344" s="12"/>
      <c r="W344" s="12"/>
      <c r="X344" s="12"/>
      <c r="Y344" s="12"/>
      <c r="Z344" s="12"/>
      <c r="AA344" s="12"/>
      <c r="AB344" s="12"/>
      <c r="AC344" s="12"/>
      <c r="AD344" s="12"/>
      <c r="AE344" s="12"/>
      <c r="AR344" s="212" t="s">
        <v>76</v>
      </c>
      <c r="AT344" s="213" t="s">
        <v>68</v>
      </c>
      <c r="AU344" s="213" t="s">
        <v>76</v>
      </c>
      <c r="AY344" s="212" t="s">
        <v>252</v>
      </c>
      <c r="BK344" s="214">
        <f>SUM(BK345:BK445)</f>
        <v>0</v>
      </c>
    </row>
    <row r="345" s="2" customFormat="1" ht="66.75" customHeight="1">
      <c r="A345" s="40"/>
      <c r="B345" s="41"/>
      <c r="C345" s="217" t="s">
        <v>793</v>
      </c>
      <c r="D345" s="217" t="s">
        <v>254</v>
      </c>
      <c r="E345" s="218" t="s">
        <v>4145</v>
      </c>
      <c r="F345" s="219" t="s">
        <v>4146</v>
      </c>
      <c r="G345" s="220" t="s">
        <v>187</v>
      </c>
      <c r="H345" s="221">
        <v>1.236</v>
      </c>
      <c r="I345" s="222"/>
      <c r="J345" s="223">
        <f>ROUND(I345*H345,2)</f>
        <v>0</v>
      </c>
      <c r="K345" s="219" t="s">
        <v>257</v>
      </c>
      <c r="L345" s="46"/>
      <c r="M345" s="224" t="s">
        <v>19</v>
      </c>
      <c r="N345" s="225" t="s">
        <v>40</v>
      </c>
      <c r="O345" s="86"/>
      <c r="P345" s="226">
        <f>O345*H345</f>
        <v>0</v>
      </c>
      <c r="Q345" s="226">
        <v>0.0083499999999999998</v>
      </c>
      <c r="R345" s="226">
        <f>Q345*H345</f>
        <v>0.010320599999999999</v>
      </c>
      <c r="S345" s="226">
        <v>0</v>
      </c>
      <c r="T345" s="227">
        <f>S345*H345</f>
        <v>0</v>
      </c>
      <c r="U345" s="40"/>
      <c r="V345" s="40"/>
      <c r="W345" s="40"/>
      <c r="X345" s="40"/>
      <c r="Y345" s="40"/>
      <c r="Z345" s="40"/>
      <c r="AA345" s="40"/>
      <c r="AB345" s="40"/>
      <c r="AC345" s="40"/>
      <c r="AD345" s="40"/>
      <c r="AE345" s="40"/>
      <c r="AR345" s="228" t="s">
        <v>258</v>
      </c>
      <c r="AT345" s="228" t="s">
        <v>254</v>
      </c>
      <c r="AU345" s="228" t="s">
        <v>78</v>
      </c>
      <c r="AY345" s="19" t="s">
        <v>252</v>
      </c>
      <c r="BE345" s="229">
        <f>IF(N345="základní",J345,0)</f>
        <v>0</v>
      </c>
      <c r="BF345" s="229">
        <f>IF(N345="snížená",J345,0)</f>
        <v>0</v>
      </c>
      <c r="BG345" s="229">
        <f>IF(N345="zákl. přenesená",J345,0)</f>
        <v>0</v>
      </c>
      <c r="BH345" s="229">
        <f>IF(N345="sníž. přenesená",J345,0)</f>
        <v>0</v>
      </c>
      <c r="BI345" s="229">
        <f>IF(N345="nulová",J345,0)</f>
        <v>0</v>
      </c>
      <c r="BJ345" s="19" t="s">
        <v>76</v>
      </c>
      <c r="BK345" s="229">
        <f>ROUND(I345*H345,2)</f>
        <v>0</v>
      </c>
      <c r="BL345" s="19" t="s">
        <v>258</v>
      </c>
      <c r="BM345" s="228" t="s">
        <v>4147</v>
      </c>
    </row>
    <row r="346" s="2" customFormat="1">
      <c r="A346" s="40"/>
      <c r="B346" s="41"/>
      <c r="C346" s="42"/>
      <c r="D346" s="230" t="s">
        <v>260</v>
      </c>
      <c r="E346" s="42"/>
      <c r="F346" s="231" t="s">
        <v>4148</v>
      </c>
      <c r="G346" s="42"/>
      <c r="H346" s="42"/>
      <c r="I346" s="232"/>
      <c r="J346" s="42"/>
      <c r="K346" s="42"/>
      <c r="L346" s="46"/>
      <c r="M346" s="233"/>
      <c r="N346" s="234"/>
      <c r="O346" s="86"/>
      <c r="P346" s="86"/>
      <c r="Q346" s="86"/>
      <c r="R346" s="86"/>
      <c r="S346" s="86"/>
      <c r="T346" s="87"/>
      <c r="U346" s="40"/>
      <c r="V346" s="40"/>
      <c r="W346" s="40"/>
      <c r="X346" s="40"/>
      <c r="Y346" s="40"/>
      <c r="Z346" s="40"/>
      <c r="AA346" s="40"/>
      <c r="AB346" s="40"/>
      <c r="AC346" s="40"/>
      <c r="AD346" s="40"/>
      <c r="AE346" s="40"/>
      <c r="AT346" s="19" t="s">
        <v>260</v>
      </c>
      <c r="AU346" s="19" t="s">
        <v>78</v>
      </c>
    </row>
    <row r="347" s="13" customFormat="1">
      <c r="A347" s="13"/>
      <c r="B347" s="235"/>
      <c r="C347" s="236"/>
      <c r="D347" s="237" t="s">
        <v>262</v>
      </c>
      <c r="E347" s="238" t="s">
        <v>19</v>
      </c>
      <c r="F347" s="239" t="s">
        <v>4050</v>
      </c>
      <c r="G347" s="236"/>
      <c r="H347" s="238" t="s">
        <v>19</v>
      </c>
      <c r="I347" s="240"/>
      <c r="J347" s="236"/>
      <c r="K347" s="236"/>
      <c r="L347" s="241"/>
      <c r="M347" s="242"/>
      <c r="N347" s="243"/>
      <c r="O347" s="243"/>
      <c r="P347" s="243"/>
      <c r="Q347" s="243"/>
      <c r="R347" s="243"/>
      <c r="S347" s="243"/>
      <c r="T347" s="244"/>
      <c r="U347" s="13"/>
      <c r="V347" s="13"/>
      <c r="W347" s="13"/>
      <c r="X347" s="13"/>
      <c r="Y347" s="13"/>
      <c r="Z347" s="13"/>
      <c r="AA347" s="13"/>
      <c r="AB347" s="13"/>
      <c r="AC347" s="13"/>
      <c r="AD347" s="13"/>
      <c r="AE347" s="13"/>
      <c r="AT347" s="245" t="s">
        <v>262</v>
      </c>
      <c r="AU347" s="245" t="s">
        <v>78</v>
      </c>
      <c r="AV347" s="13" t="s">
        <v>76</v>
      </c>
      <c r="AW347" s="13" t="s">
        <v>31</v>
      </c>
      <c r="AX347" s="13" t="s">
        <v>69</v>
      </c>
      <c r="AY347" s="245" t="s">
        <v>252</v>
      </c>
    </row>
    <row r="348" s="14" customFormat="1">
      <c r="A348" s="14"/>
      <c r="B348" s="246"/>
      <c r="C348" s="247"/>
      <c r="D348" s="237" t="s">
        <v>262</v>
      </c>
      <c r="E348" s="248" t="s">
        <v>19</v>
      </c>
      <c r="F348" s="249" t="s">
        <v>4051</v>
      </c>
      <c r="G348" s="247"/>
      <c r="H348" s="250">
        <v>1.236</v>
      </c>
      <c r="I348" s="251"/>
      <c r="J348" s="247"/>
      <c r="K348" s="247"/>
      <c r="L348" s="252"/>
      <c r="M348" s="253"/>
      <c r="N348" s="254"/>
      <c r="O348" s="254"/>
      <c r="P348" s="254"/>
      <c r="Q348" s="254"/>
      <c r="R348" s="254"/>
      <c r="S348" s="254"/>
      <c r="T348" s="255"/>
      <c r="U348" s="14"/>
      <c r="V348" s="14"/>
      <c r="W348" s="14"/>
      <c r="X348" s="14"/>
      <c r="Y348" s="14"/>
      <c r="Z348" s="14"/>
      <c r="AA348" s="14"/>
      <c r="AB348" s="14"/>
      <c r="AC348" s="14"/>
      <c r="AD348" s="14"/>
      <c r="AE348" s="14"/>
      <c r="AT348" s="256" t="s">
        <v>262</v>
      </c>
      <c r="AU348" s="256" t="s">
        <v>78</v>
      </c>
      <c r="AV348" s="14" t="s">
        <v>78</v>
      </c>
      <c r="AW348" s="14" t="s">
        <v>31</v>
      </c>
      <c r="AX348" s="14" t="s">
        <v>76</v>
      </c>
      <c r="AY348" s="256" t="s">
        <v>252</v>
      </c>
    </row>
    <row r="349" s="2" customFormat="1" ht="24.15" customHeight="1">
      <c r="A349" s="40"/>
      <c r="B349" s="41"/>
      <c r="C349" s="279" t="s">
        <v>797</v>
      </c>
      <c r="D349" s="279" t="s">
        <v>468</v>
      </c>
      <c r="E349" s="280" t="s">
        <v>4149</v>
      </c>
      <c r="F349" s="281" t="s">
        <v>4150</v>
      </c>
      <c r="G349" s="282" t="s">
        <v>187</v>
      </c>
      <c r="H349" s="283">
        <v>1.2978000000000001</v>
      </c>
      <c r="I349" s="284"/>
      <c r="J349" s="285">
        <f>ROUND(I349*H349,2)</f>
        <v>0</v>
      </c>
      <c r="K349" s="281" t="s">
        <v>257</v>
      </c>
      <c r="L349" s="286"/>
      <c r="M349" s="287" t="s">
        <v>19</v>
      </c>
      <c r="N349" s="288" t="s">
        <v>40</v>
      </c>
      <c r="O349" s="86"/>
      <c r="P349" s="226">
        <f>O349*H349</f>
        <v>0</v>
      </c>
      <c r="Q349" s="226">
        <v>0.0018</v>
      </c>
      <c r="R349" s="226">
        <f>Q349*H349</f>
        <v>0.0023360400000000002</v>
      </c>
      <c r="S349" s="226">
        <v>0</v>
      </c>
      <c r="T349" s="227">
        <f>S349*H349</f>
        <v>0</v>
      </c>
      <c r="U349" s="40"/>
      <c r="V349" s="40"/>
      <c r="W349" s="40"/>
      <c r="X349" s="40"/>
      <c r="Y349" s="40"/>
      <c r="Z349" s="40"/>
      <c r="AA349" s="40"/>
      <c r="AB349" s="40"/>
      <c r="AC349" s="40"/>
      <c r="AD349" s="40"/>
      <c r="AE349" s="40"/>
      <c r="AR349" s="228" t="s">
        <v>303</v>
      </c>
      <c r="AT349" s="228" t="s">
        <v>468</v>
      </c>
      <c r="AU349" s="228" t="s">
        <v>78</v>
      </c>
      <c r="AY349" s="19" t="s">
        <v>252</v>
      </c>
      <c r="BE349" s="229">
        <f>IF(N349="základní",J349,0)</f>
        <v>0</v>
      </c>
      <c r="BF349" s="229">
        <f>IF(N349="snížená",J349,0)</f>
        <v>0</v>
      </c>
      <c r="BG349" s="229">
        <f>IF(N349="zákl. přenesená",J349,0)</f>
        <v>0</v>
      </c>
      <c r="BH349" s="229">
        <f>IF(N349="sníž. přenesená",J349,0)</f>
        <v>0</v>
      </c>
      <c r="BI349" s="229">
        <f>IF(N349="nulová",J349,0)</f>
        <v>0</v>
      </c>
      <c r="BJ349" s="19" t="s">
        <v>76</v>
      </c>
      <c r="BK349" s="229">
        <f>ROUND(I349*H349,2)</f>
        <v>0</v>
      </c>
      <c r="BL349" s="19" t="s">
        <v>258</v>
      </c>
      <c r="BM349" s="228" t="s">
        <v>4151</v>
      </c>
    </row>
    <row r="350" s="14" customFormat="1">
      <c r="A350" s="14"/>
      <c r="B350" s="246"/>
      <c r="C350" s="247"/>
      <c r="D350" s="237" t="s">
        <v>262</v>
      </c>
      <c r="E350" s="247"/>
      <c r="F350" s="249" t="s">
        <v>4152</v>
      </c>
      <c r="G350" s="247"/>
      <c r="H350" s="250">
        <v>1.2978000000000001</v>
      </c>
      <c r="I350" s="251"/>
      <c r="J350" s="247"/>
      <c r="K350" s="247"/>
      <c r="L350" s="252"/>
      <c r="M350" s="253"/>
      <c r="N350" s="254"/>
      <c r="O350" s="254"/>
      <c r="P350" s="254"/>
      <c r="Q350" s="254"/>
      <c r="R350" s="254"/>
      <c r="S350" s="254"/>
      <c r="T350" s="255"/>
      <c r="U350" s="14"/>
      <c r="V350" s="14"/>
      <c r="W350" s="14"/>
      <c r="X350" s="14"/>
      <c r="Y350" s="14"/>
      <c r="Z350" s="14"/>
      <c r="AA350" s="14"/>
      <c r="AB350" s="14"/>
      <c r="AC350" s="14"/>
      <c r="AD350" s="14"/>
      <c r="AE350" s="14"/>
      <c r="AT350" s="256" t="s">
        <v>262</v>
      </c>
      <c r="AU350" s="256" t="s">
        <v>78</v>
      </c>
      <c r="AV350" s="14" t="s">
        <v>78</v>
      </c>
      <c r="AW350" s="14" t="s">
        <v>4</v>
      </c>
      <c r="AX350" s="14" t="s">
        <v>76</v>
      </c>
      <c r="AY350" s="256" t="s">
        <v>252</v>
      </c>
    </row>
    <row r="351" s="2" customFormat="1" ht="55.5" customHeight="1">
      <c r="A351" s="40"/>
      <c r="B351" s="41"/>
      <c r="C351" s="217" t="s">
        <v>801</v>
      </c>
      <c r="D351" s="217" t="s">
        <v>254</v>
      </c>
      <c r="E351" s="218" t="s">
        <v>4153</v>
      </c>
      <c r="F351" s="219" t="s">
        <v>4154</v>
      </c>
      <c r="G351" s="220" t="s">
        <v>187</v>
      </c>
      <c r="H351" s="221">
        <v>1.236</v>
      </c>
      <c r="I351" s="222"/>
      <c r="J351" s="223">
        <f>ROUND(I351*H351,2)</f>
        <v>0</v>
      </c>
      <c r="K351" s="219" t="s">
        <v>257</v>
      </c>
      <c r="L351" s="46"/>
      <c r="M351" s="224" t="s">
        <v>19</v>
      </c>
      <c r="N351" s="225" t="s">
        <v>40</v>
      </c>
      <c r="O351" s="86"/>
      <c r="P351" s="226">
        <f>O351*H351</f>
        <v>0</v>
      </c>
      <c r="Q351" s="226">
        <v>8.0000000000000007E-05</v>
      </c>
      <c r="R351" s="226">
        <f>Q351*H351</f>
        <v>9.8880000000000002E-05</v>
      </c>
      <c r="S351" s="226">
        <v>0</v>
      </c>
      <c r="T351" s="227">
        <f>S351*H351</f>
        <v>0</v>
      </c>
      <c r="U351" s="40"/>
      <c r="V351" s="40"/>
      <c r="W351" s="40"/>
      <c r="X351" s="40"/>
      <c r="Y351" s="40"/>
      <c r="Z351" s="40"/>
      <c r="AA351" s="40"/>
      <c r="AB351" s="40"/>
      <c r="AC351" s="40"/>
      <c r="AD351" s="40"/>
      <c r="AE351" s="40"/>
      <c r="AR351" s="228" t="s">
        <v>258</v>
      </c>
      <c r="AT351" s="228" t="s">
        <v>254</v>
      </c>
      <c r="AU351" s="228" t="s">
        <v>78</v>
      </c>
      <c r="AY351" s="19" t="s">
        <v>252</v>
      </c>
      <c r="BE351" s="229">
        <f>IF(N351="základní",J351,0)</f>
        <v>0</v>
      </c>
      <c r="BF351" s="229">
        <f>IF(N351="snížená",J351,0)</f>
        <v>0</v>
      </c>
      <c r="BG351" s="229">
        <f>IF(N351="zákl. přenesená",J351,0)</f>
        <v>0</v>
      </c>
      <c r="BH351" s="229">
        <f>IF(N351="sníž. přenesená",J351,0)</f>
        <v>0</v>
      </c>
      <c r="BI351" s="229">
        <f>IF(N351="nulová",J351,0)</f>
        <v>0</v>
      </c>
      <c r="BJ351" s="19" t="s">
        <v>76</v>
      </c>
      <c r="BK351" s="229">
        <f>ROUND(I351*H351,2)</f>
        <v>0</v>
      </c>
      <c r="BL351" s="19" t="s">
        <v>258</v>
      </c>
      <c r="BM351" s="228" t="s">
        <v>4155</v>
      </c>
    </row>
    <row r="352" s="2" customFormat="1">
      <c r="A352" s="40"/>
      <c r="B352" s="41"/>
      <c r="C352" s="42"/>
      <c r="D352" s="230" t="s">
        <v>260</v>
      </c>
      <c r="E352" s="42"/>
      <c r="F352" s="231" t="s">
        <v>4156</v>
      </c>
      <c r="G352" s="42"/>
      <c r="H352" s="42"/>
      <c r="I352" s="232"/>
      <c r="J352" s="42"/>
      <c r="K352" s="42"/>
      <c r="L352" s="46"/>
      <c r="M352" s="233"/>
      <c r="N352" s="234"/>
      <c r="O352" s="86"/>
      <c r="P352" s="86"/>
      <c r="Q352" s="86"/>
      <c r="R352" s="86"/>
      <c r="S352" s="86"/>
      <c r="T352" s="87"/>
      <c r="U352" s="40"/>
      <c r="V352" s="40"/>
      <c r="W352" s="40"/>
      <c r="X352" s="40"/>
      <c r="Y352" s="40"/>
      <c r="Z352" s="40"/>
      <c r="AA352" s="40"/>
      <c r="AB352" s="40"/>
      <c r="AC352" s="40"/>
      <c r="AD352" s="40"/>
      <c r="AE352" s="40"/>
      <c r="AT352" s="19" t="s">
        <v>260</v>
      </c>
      <c r="AU352" s="19" t="s">
        <v>78</v>
      </c>
    </row>
    <row r="353" s="2" customFormat="1" ht="62.7" customHeight="1">
      <c r="A353" s="40"/>
      <c r="B353" s="41"/>
      <c r="C353" s="217" t="s">
        <v>809</v>
      </c>
      <c r="D353" s="217" t="s">
        <v>254</v>
      </c>
      <c r="E353" s="218" t="s">
        <v>4157</v>
      </c>
      <c r="F353" s="219" t="s">
        <v>4158</v>
      </c>
      <c r="G353" s="220" t="s">
        <v>187</v>
      </c>
      <c r="H353" s="221">
        <v>1.1200000000000001</v>
      </c>
      <c r="I353" s="222"/>
      <c r="J353" s="223">
        <f>ROUND(I353*H353,2)</f>
        <v>0</v>
      </c>
      <c r="K353" s="219" t="s">
        <v>257</v>
      </c>
      <c r="L353" s="46"/>
      <c r="M353" s="224" t="s">
        <v>19</v>
      </c>
      <c r="N353" s="225" t="s">
        <v>40</v>
      </c>
      <c r="O353" s="86"/>
      <c r="P353" s="226">
        <f>O353*H353</f>
        <v>0</v>
      </c>
      <c r="Q353" s="226">
        <v>0.0083499999999999998</v>
      </c>
      <c r="R353" s="226">
        <f>Q353*H353</f>
        <v>0.0093520000000000009</v>
      </c>
      <c r="S353" s="226">
        <v>0</v>
      </c>
      <c r="T353" s="227">
        <f>S353*H353</f>
        <v>0</v>
      </c>
      <c r="U353" s="40"/>
      <c r="V353" s="40"/>
      <c r="W353" s="40"/>
      <c r="X353" s="40"/>
      <c r="Y353" s="40"/>
      <c r="Z353" s="40"/>
      <c r="AA353" s="40"/>
      <c r="AB353" s="40"/>
      <c r="AC353" s="40"/>
      <c r="AD353" s="40"/>
      <c r="AE353" s="40"/>
      <c r="AR353" s="228" t="s">
        <v>258</v>
      </c>
      <c r="AT353" s="228" t="s">
        <v>254</v>
      </c>
      <c r="AU353" s="228" t="s">
        <v>78</v>
      </c>
      <c r="AY353" s="19" t="s">
        <v>252</v>
      </c>
      <c r="BE353" s="229">
        <f>IF(N353="základní",J353,0)</f>
        <v>0</v>
      </c>
      <c r="BF353" s="229">
        <f>IF(N353="snížená",J353,0)</f>
        <v>0</v>
      </c>
      <c r="BG353" s="229">
        <f>IF(N353="zákl. přenesená",J353,0)</f>
        <v>0</v>
      </c>
      <c r="BH353" s="229">
        <f>IF(N353="sníž. přenesená",J353,0)</f>
        <v>0</v>
      </c>
      <c r="BI353" s="229">
        <f>IF(N353="nulová",J353,0)</f>
        <v>0</v>
      </c>
      <c r="BJ353" s="19" t="s">
        <v>76</v>
      </c>
      <c r="BK353" s="229">
        <f>ROUND(I353*H353,2)</f>
        <v>0</v>
      </c>
      <c r="BL353" s="19" t="s">
        <v>258</v>
      </c>
      <c r="BM353" s="228" t="s">
        <v>4159</v>
      </c>
    </row>
    <row r="354" s="2" customFormat="1">
      <c r="A354" s="40"/>
      <c r="B354" s="41"/>
      <c r="C354" s="42"/>
      <c r="D354" s="230" t="s">
        <v>260</v>
      </c>
      <c r="E354" s="42"/>
      <c r="F354" s="231" t="s">
        <v>4160</v>
      </c>
      <c r="G354" s="42"/>
      <c r="H354" s="42"/>
      <c r="I354" s="232"/>
      <c r="J354" s="42"/>
      <c r="K354" s="42"/>
      <c r="L354" s="46"/>
      <c r="M354" s="233"/>
      <c r="N354" s="234"/>
      <c r="O354" s="86"/>
      <c r="P354" s="86"/>
      <c r="Q354" s="86"/>
      <c r="R354" s="86"/>
      <c r="S354" s="86"/>
      <c r="T354" s="87"/>
      <c r="U354" s="40"/>
      <c r="V354" s="40"/>
      <c r="W354" s="40"/>
      <c r="X354" s="40"/>
      <c r="Y354" s="40"/>
      <c r="Z354" s="40"/>
      <c r="AA354" s="40"/>
      <c r="AB354" s="40"/>
      <c r="AC354" s="40"/>
      <c r="AD354" s="40"/>
      <c r="AE354" s="40"/>
      <c r="AT354" s="19" t="s">
        <v>260</v>
      </c>
      <c r="AU354" s="19" t="s">
        <v>78</v>
      </c>
    </row>
    <row r="355" s="13" customFormat="1">
      <c r="A355" s="13"/>
      <c r="B355" s="235"/>
      <c r="C355" s="236"/>
      <c r="D355" s="237" t="s">
        <v>262</v>
      </c>
      <c r="E355" s="238" t="s">
        <v>19</v>
      </c>
      <c r="F355" s="239" t="s">
        <v>4052</v>
      </c>
      <c r="G355" s="236"/>
      <c r="H355" s="238" t="s">
        <v>19</v>
      </c>
      <c r="I355" s="240"/>
      <c r="J355" s="236"/>
      <c r="K355" s="236"/>
      <c r="L355" s="241"/>
      <c r="M355" s="242"/>
      <c r="N355" s="243"/>
      <c r="O355" s="243"/>
      <c r="P355" s="243"/>
      <c r="Q355" s="243"/>
      <c r="R355" s="243"/>
      <c r="S355" s="243"/>
      <c r="T355" s="244"/>
      <c r="U355" s="13"/>
      <c r="V355" s="13"/>
      <c r="W355" s="13"/>
      <c r="X355" s="13"/>
      <c r="Y355" s="13"/>
      <c r="Z355" s="13"/>
      <c r="AA355" s="13"/>
      <c r="AB355" s="13"/>
      <c r="AC355" s="13"/>
      <c r="AD355" s="13"/>
      <c r="AE355" s="13"/>
      <c r="AT355" s="245" t="s">
        <v>262</v>
      </c>
      <c r="AU355" s="245" t="s">
        <v>78</v>
      </c>
      <c r="AV355" s="13" t="s">
        <v>76</v>
      </c>
      <c r="AW355" s="13" t="s">
        <v>31</v>
      </c>
      <c r="AX355" s="13" t="s">
        <v>69</v>
      </c>
      <c r="AY355" s="245" t="s">
        <v>252</v>
      </c>
    </row>
    <row r="356" s="14" customFormat="1">
      <c r="A356" s="14"/>
      <c r="B356" s="246"/>
      <c r="C356" s="247"/>
      <c r="D356" s="237" t="s">
        <v>262</v>
      </c>
      <c r="E356" s="248" t="s">
        <v>19</v>
      </c>
      <c r="F356" s="249" t="s">
        <v>4053</v>
      </c>
      <c r="G356" s="247"/>
      <c r="H356" s="250">
        <v>0.85999999999999999</v>
      </c>
      <c r="I356" s="251"/>
      <c r="J356" s="247"/>
      <c r="K356" s="247"/>
      <c r="L356" s="252"/>
      <c r="M356" s="253"/>
      <c r="N356" s="254"/>
      <c r="O356" s="254"/>
      <c r="P356" s="254"/>
      <c r="Q356" s="254"/>
      <c r="R356" s="254"/>
      <c r="S356" s="254"/>
      <c r="T356" s="255"/>
      <c r="U356" s="14"/>
      <c r="V356" s="14"/>
      <c r="W356" s="14"/>
      <c r="X356" s="14"/>
      <c r="Y356" s="14"/>
      <c r="Z356" s="14"/>
      <c r="AA356" s="14"/>
      <c r="AB356" s="14"/>
      <c r="AC356" s="14"/>
      <c r="AD356" s="14"/>
      <c r="AE356" s="14"/>
      <c r="AT356" s="256" t="s">
        <v>262</v>
      </c>
      <c r="AU356" s="256" t="s">
        <v>78</v>
      </c>
      <c r="AV356" s="14" t="s">
        <v>78</v>
      </c>
      <c r="AW356" s="14" t="s">
        <v>31</v>
      </c>
      <c r="AX356" s="14" t="s">
        <v>69</v>
      </c>
      <c r="AY356" s="256" t="s">
        <v>252</v>
      </c>
    </row>
    <row r="357" s="14" customFormat="1">
      <c r="A357" s="14"/>
      <c r="B357" s="246"/>
      <c r="C357" s="247"/>
      <c r="D357" s="237" t="s">
        <v>262</v>
      </c>
      <c r="E357" s="248" t="s">
        <v>19</v>
      </c>
      <c r="F357" s="249" t="s">
        <v>4054</v>
      </c>
      <c r="G357" s="247"/>
      <c r="H357" s="250">
        <v>0.26000000000000001</v>
      </c>
      <c r="I357" s="251"/>
      <c r="J357" s="247"/>
      <c r="K357" s="247"/>
      <c r="L357" s="252"/>
      <c r="M357" s="253"/>
      <c r="N357" s="254"/>
      <c r="O357" s="254"/>
      <c r="P357" s="254"/>
      <c r="Q357" s="254"/>
      <c r="R357" s="254"/>
      <c r="S357" s="254"/>
      <c r="T357" s="255"/>
      <c r="U357" s="14"/>
      <c r="V357" s="14"/>
      <c r="W357" s="14"/>
      <c r="X357" s="14"/>
      <c r="Y357" s="14"/>
      <c r="Z357" s="14"/>
      <c r="AA357" s="14"/>
      <c r="AB357" s="14"/>
      <c r="AC357" s="14"/>
      <c r="AD357" s="14"/>
      <c r="AE357" s="14"/>
      <c r="AT357" s="256" t="s">
        <v>262</v>
      </c>
      <c r="AU357" s="256" t="s">
        <v>78</v>
      </c>
      <c r="AV357" s="14" t="s">
        <v>78</v>
      </c>
      <c r="AW357" s="14" t="s">
        <v>31</v>
      </c>
      <c r="AX357" s="14" t="s">
        <v>69</v>
      </c>
      <c r="AY357" s="256" t="s">
        <v>252</v>
      </c>
    </row>
    <row r="358" s="15" customFormat="1">
      <c r="A358" s="15"/>
      <c r="B358" s="257"/>
      <c r="C358" s="258"/>
      <c r="D358" s="237" t="s">
        <v>262</v>
      </c>
      <c r="E358" s="259" t="s">
        <v>19</v>
      </c>
      <c r="F358" s="260" t="s">
        <v>265</v>
      </c>
      <c r="G358" s="258"/>
      <c r="H358" s="261">
        <v>1.1200000000000001</v>
      </c>
      <c r="I358" s="262"/>
      <c r="J358" s="258"/>
      <c r="K358" s="258"/>
      <c r="L358" s="263"/>
      <c r="M358" s="264"/>
      <c r="N358" s="265"/>
      <c r="O358" s="265"/>
      <c r="P358" s="265"/>
      <c r="Q358" s="265"/>
      <c r="R358" s="265"/>
      <c r="S358" s="265"/>
      <c r="T358" s="266"/>
      <c r="U358" s="15"/>
      <c r="V358" s="15"/>
      <c r="W358" s="15"/>
      <c r="X358" s="15"/>
      <c r="Y358" s="15"/>
      <c r="Z358" s="15"/>
      <c r="AA358" s="15"/>
      <c r="AB358" s="15"/>
      <c r="AC358" s="15"/>
      <c r="AD358" s="15"/>
      <c r="AE358" s="15"/>
      <c r="AT358" s="267" t="s">
        <v>262</v>
      </c>
      <c r="AU358" s="267" t="s">
        <v>78</v>
      </c>
      <c r="AV358" s="15" t="s">
        <v>258</v>
      </c>
      <c r="AW358" s="15" t="s">
        <v>31</v>
      </c>
      <c r="AX358" s="15" t="s">
        <v>76</v>
      </c>
      <c r="AY358" s="267" t="s">
        <v>252</v>
      </c>
    </row>
    <row r="359" s="2" customFormat="1" ht="24.15" customHeight="1">
      <c r="A359" s="40"/>
      <c r="B359" s="41"/>
      <c r="C359" s="279" t="s">
        <v>815</v>
      </c>
      <c r="D359" s="279" t="s">
        <v>468</v>
      </c>
      <c r="E359" s="280" t="s">
        <v>4161</v>
      </c>
      <c r="F359" s="281" t="s">
        <v>4162</v>
      </c>
      <c r="G359" s="282" t="s">
        <v>187</v>
      </c>
      <c r="H359" s="283">
        <v>1.1759999999999999</v>
      </c>
      <c r="I359" s="284"/>
      <c r="J359" s="285">
        <f>ROUND(I359*H359,2)</f>
        <v>0</v>
      </c>
      <c r="K359" s="281" t="s">
        <v>257</v>
      </c>
      <c r="L359" s="286"/>
      <c r="M359" s="287" t="s">
        <v>19</v>
      </c>
      <c r="N359" s="288" t="s">
        <v>40</v>
      </c>
      <c r="O359" s="86"/>
      <c r="P359" s="226">
        <f>O359*H359</f>
        <v>0</v>
      </c>
      <c r="Q359" s="226">
        <v>0.0011999999999999999</v>
      </c>
      <c r="R359" s="226">
        <f>Q359*H359</f>
        <v>0.0014111999999999998</v>
      </c>
      <c r="S359" s="226">
        <v>0</v>
      </c>
      <c r="T359" s="227">
        <f>S359*H359</f>
        <v>0</v>
      </c>
      <c r="U359" s="40"/>
      <c r="V359" s="40"/>
      <c r="W359" s="40"/>
      <c r="X359" s="40"/>
      <c r="Y359" s="40"/>
      <c r="Z359" s="40"/>
      <c r="AA359" s="40"/>
      <c r="AB359" s="40"/>
      <c r="AC359" s="40"/>
      <c r="AD359" s="40"/>
      <c r="AE359" s="40"/>
      <c r="AR359" s="228" t="s">
        <v>303</v>
      </c>
      <c r="AT359" s="228" t="s">
        <v>468</v>
      </c>
      <c r="AU359" s="228" t="s">
        <v>78</v>
      </c>
      <c r="AY359" s="19" t="s">
        <v>252</v>
      </c>
      <c r="BE359" s="229">
        <f>IF(N359="základní",J359,0)</f>
        <v>0</v>
      </c>
      <c r="BF359" s="229">
        <f>IF(N359="snížená",J359,0)</f>
        <v>0</v>
      </c>
      <c r="BG359" s="229">
        <f>IF(N359="zákl. přenesená",J359,0)</f>
        <v>0</v>
      </c>
      <c r="BH359" s="229">
        <f>IF(N359="sníž. přenesená",J359,0)</f>
        <v>0</v>
      </c>
      <c r="BI359" s="229">
        <f>IF(N359="nulová",J359,0)</f>
        <v>0</v>
      </c>
      <c r="BJ359" s="19" t="s">
        <v>76</v>
      </c>
      <c r="BK359" s="229">
        <f>ROUND(I359*H359,2)</f>
        <v>0</v>
      </c>
      <c r="BL359" s="19" t="s">
        <v>258</v>
      </c>
      <c r="BM359" s="228" t="s">
        <v>4163</v>
      </c>
    </row>
    <row r="360" s="14" customFormat="1">
      <c r="A360" s="14"/>
      <c r="B360" s="246"/>
      <c r="C360" s="247"/>
      <c r="D360" s="237" t="s">
        <v>262</v>
      </c>
      <c r="E360" s="247"/>
      <c r="F360" s="249" t="s">
        <v>4164</v>
      </c>
      <c r="G360" s="247"/>
      <c r="H360" s="250">
        <v>1.1759999999999999</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262</v>
      </c>
      <c r="AU360" s="256" t="s">
        <v>78</v>
      </c>
      <c r="AV360" s="14" t="s">
        <v>78</v>
      </c>
      <c r="AW360" s="14" t="s">
        <v>4</v>
      </c>
      <c r="AX360" s="14" t="s">
        <v>76</v>
      </c>
      <c r="AY360" s="256" t="s">
        <v>252</v>
      </c>
    </row>
    <row r="361" s="2" customFormat="1" ht="55.5" customHeight="1">
      <c r="A361" s="40"/>
      <c r="B361" s="41"/>
      <c r="C361" s="217" t="s">
        <v>820</v>
      </c>
      <c r="D361" s="217" t="s">
        <v>254</v>
      </c>
      <c r="E361" s="218" t="s">
        <v>4153</v>
      </c>
      <c r="F361" s="219" t="s">
        <v>4154</v>
      </c>
      <c r="G361" s="220" t="s">
        <v>187</v>
      </c>
      <c r="H361" s="221">
        <v>1.1200000000000001</v>
      </c>
      <c r="I361" s="222"/>
      <c r="J361" s="223">
        <f>ROUND(I361*H361,2)</f>
        <v>0</v>
      </c>
      <c r="K361" s="219" t="s">
        <v>257</v>
      </c>
      <c r="L361" s="46"/>
      <c r="M361" s="224" t="s">
        <v>19</v>
      </c>
      <c r="N361" s="225" t="s">
        <v>40</v>
      </c>
      <c r="O361" s="86"/>
      <c r="P361" s="226">
        <f>O361*H361</f>
        <v>0</v>
      </c>
      <c r="Q361" s="226">
        <v>8.0000000000000007E-05</v>
      </c>
      <c r="R361" s="226">
        <f>Q361*H361</f>
        <v>8.960000000000001E-05</v>
      </c>
      <c r="S361" s="226">
        <v>0</v>
      </c>
      <c r="T361" s="227">
        <f>S361*H361</f>
        <v>0</v>
      </c>
      <c r="U361" s="40"/>
      <c r="V361" s="40"/>
      <c r="W361" s="40"/>
      <c r="X361" s="40"/>
      <c r="Y361" s="40"/>
      <c r="Z361" s="40"/>
      <c r="AA361" s="40"/>
      <c r="AB361" s="40"/>
      <c r="AC361" s="40"/>
      <c r="AD361" s="40"/>
      <c r="AE361" s="40"/>
      <c r="AR361" s="228" t="s">
        <v>258</v>
      </c>
      <c r="AT361" s="228" t="s">
        <v>254</v>
      </c>
      <c r="AU361" s="228" t="s">
        <v>78</v>
      </c>
      <c r="AY361" s="19" t="s">
        <v>252</v>
      </c>
      <c r="BE361" s="229">
        <f>IF(N361="základní",J361,0)</f>
        <v>0</v>
      </c>
      <c r="BF361" s="229">
        <f>IF(N361="snížená",J361,0)</f>
        <v>0</v>
      </c>
      <c r="BG361" s="229">
        <f>IF(N361="zákl. přenesená",J361,0)</f>
        <v>0</v>
      </c>
      <c r="BH361" s="229">
        <f>IF(N361="sníž. přenesená",J361,0)</f>
        <v>0</v>
      </c>
      <c r="BI361" s="229">
        <f>IF(N361="nulová",J361,0)</f>
        <v>0</v>
      </c>
      <c r="BJ361" s="19" t="s">
        <v>76</v>
      </c>
      <c r="BK361" s="229">
        <f>ROUND(I361*H361,2)</f>
        <v>0</v>
      </c>
      <c r="BL361" s="19" t="s">
        <v>258</v>
      </c>
      <c r="BM361" s="228" t="s">
        <v>4165</v>
      </c>
    </row>
    <row r="362" s="2" customFormat="1">
      <c r="A362" s="40"/>
      <c r="B362" s="41"/>
      <c r="C362" s="42"/>
      <c r="D362" s="230" t="s">
        <v>260</v>
      </c>
      <c r="E362" s="42"/>
      <c r="F362" s="231" t="s">
        <v>4156</v>
      </c>
      <c r="G362" s="42"/>
      <c r="H362" s="42"/>
      <c r="I362" s="232"/>
      <c r="J362" s="42"/>
      <c r="K362" s="42"/>
      <c r="L362" s="46"/>
      <c r="M362" s="233"/>
      <c r="N362" s="234"/>
      <c r="O362" s="86"/>
      <c r="P362" s="86"/>
      <c r="Q362" s="86"/>
      <c r="R362" s="86"/>
      <c r="S362" s="86"/>
      <c r="T362" s="87"/>
      <c r="U362" s="40"/>
      <c r="V362" s="40"/>
      <c r="W362" s="40"/>
      <c r="X362" s="40"/>
      <c r="Y362" s="40"/>
      <c r="Z362" s="40"/>
      <c r="AA362" s="40"/>
      <c r="AB362" s="40"/>
      <c r="AC362" s="40"/>
      <c r="AD362" s="40"/>
      <c r="AE362" s="40"/>
      <c r="AT362" s="19" t="s">
        <v>260</v>
      </c>
      <c r="AU362" s="19" t="s">
        <v>78</v>
      </c>
    </row>
    <row r="363" s="2" customFormat="1" ht="66.75" customHeight="1">
      <c r="A363" s="40"/>
      <c r="B363" s="41"/>
      <c r="C363" s="217" t="s">
        <v>825</v>
      </c>
      <c r="D363" s="217" t="s">
        <v>254</v>
      </c>
      <c r="E363" s="218" t="s">
        <v>4166</v>
      </c>
      <c r="F363" s="219" t="s">
        <v>4167</v>
      </c>
      <c r="G363" s="220" t="s">
        <v>187</v>
      </c>
      <c r="H363" s="221">
        <v>32.740000000000002</v>
      </c>
      <c r="I363" s="222"/>
      <c r="J363" s="223">
        <f>ROUND(I363*H363,2)</f>
        <v>0</v>
      </c>
      <c r="K363" s="219" t="s">
        <v>257</v>
      </c>
      <c r="L363" s="46"/>
      <c r="M363" s="224" t="s">
        <v>19</v>
      </c>
      <c r="N363" s="225" t="s">
        <v>40</v>
      </c>
      <c r="O363" s="86"/>
      <c r="P363" s="226">
        <f>O363*H363</f>
        <v>0</v>
      </c>
      <c r="Q363" s="226">
        <v>0.0086</v>
      </c>
      <c r="R363" s="226">
        <f>Q363*H363</f>
        <v>0.28156400000000004</v>
      </c>
      <c r="S363" s="226">
        <v>0</v>
      </c>
      <c r="T363" s="227">
        <f>S363*H363</f>
        <v>0</v>
      </c>
      <c r="U363" s="40"/>
      <c r="V363" s="40"/>
      <c r="W363" s="40"/>
      <c r="X363" s="40"/>
      <c r="Y363" s="40"/>
      <c r="Z363" s="40"/>
      <c r="AA363" s="40"/>
      <c r="AB363" s="40"/>
      <c r="AC363" s="40"/>
      <c r="AD363" s="40"/>
      <c r="AE363" s="40"/>
      <c r="AR363" s="228" t="s">
        <v>258</v>
      </c>
      <c r="AT363" s="228" t="s">
        <v>254</v>
      </c>
      <c r="AU363" s="228" t="s">
        <v>78</v>
      </c>
      <c r="AY363" s="19" t="s">
        <v>252</v>
      </c>
      <c r="BE363" s="229">
        <f>IF(N363="základní",J363,0)</f>
        <v>0</v>
      </c>
      <c r="BF363" s="229">
        <f>IF(N363="snížená",J363,0)</f>
        <v>0</v>
      </c>
      <c r="BG363" s="229">
        <f>IF(N363="zákl. přenesená",J363,0)</f>
        <v>0</v>
      </c>
      <c r="BH363" s="229">
        <f>IF(N363="sníž. přenesená",J363,0)</f>
        <v>0</v>
      </c>
      <c r="BI363" s="229">
        <f>IF(N363="nulová",J363,0)</f>
        <v>0</v>
      </c>
      <c r="BJ363" s="19" t="s">
        <v>76</v>
      </c>
      <c r="BK363" s="229">
        <f>ROUND(I363*H363,2)</f>
        <v>0</v>
      </c>
      <c r="BL363" s="19" t="s">
        <v>258</v>
      </c>
      <c r="BM363" s="228" t="s">
        <v>4168</v>
      </c>
    </row>
    <row r="364" s="2" customFormat="1">
      <c r="A364" s="40"/>
      <c r="B364" s="41"/>
      <c r="C364" s="42"/>
      <c r="D364" s="230" t="s">
        <v>260</v>
      </c>
      <c r="E364" s="42"/>
      <c r="F364" s="231" t="s">
        <v>4169</v>
      </c>
      <c r="G364" s="42"/>
      <c r="H364" s="42"/>
      <c r="I364" s="232"/>
      <c r="J364" s="42"/>
      <c r="K364" s="42"/>
      <c r="L364" s="46"/>
      <c r="M364" s="233"/>
      <c r="N364" s="234"/>
      <c r="O364" s="86"/>
      <c r="P364" s="86"/>
      <c r="Q364" s="86"/>
      <c r="R364" s="86"/>
      <c r="S364" s="86"/>
      <c r="T364" s="87"/>
      <c r="U364" s="40"/>
      <c r="V364" s="40"/>
      <c r="W364" s="40"/>
      <c r="X364" s="40"/>
      <c r="Y364" s="40"/>
      <c r="Z364" s="40"/>
      <c r="AA364" s="40"/>
      <c r="AB364" s="40"/>
      <c r="AC364" s="40"/>
      <c r="AD364" s="40"/>
      <c r="AE364" s="40"/>
      <c r="AT364" s="19" t="s">
        <v>260</v>
      </c>
      <c r="AU364" s="19" t="s">
        <v>78</v>
      </c>
    </row>
    <row r="365" s="13" customFormat="1">
      <c r="A365" s="13"/>
      <c r="B365" s="235"/>
      <c r="C365" s="236"/>
      <c r="D365" s="237" t="s">
        <v>262</v>
      </c>
      <c r="E365" s="238" t="s">
        <v>19</v>
      </c>
      <c r="F365" s="239" t="s">
        <v>4055</v>
      </c>
      <c r="G365" s="236"/>
      <c r="H365" s="238" t="s">
        <v>19</v>
      </c>
      <c r="I365" s="240"/>
      <c r="J365" s="236"/>
      <c r="K365" s="236"/>
      <c r="L365" s="241"/>
      <c r="M365" s="242"/>
      <c r="N365" s="243"/>
      <c r="O365" s="243"/>
      <c r="P365" s="243"/>
      <c r="Q365" s="243"/>
      <c r="R365" s="243"/>
      <c r="S365" s="243"/>
      <c r="T365" s="244"/>
      <c r="U365" s="13"/>
      <c r="V365" s="13"/>
      <c r="W365" s="13"/>
      <c r="X365" s="13"/>
      <c r="Y365" s="13"/>
      <c r="Z365" s="13"/>
      <c r="AA365" s="13"/>
      <c r="AB365" s="13"/>
      <c r="AC365" s="13"/>
      <c r="AD365" s="13"/>
      <c r="AE365" s="13"/>
      <c r="AT365" s="245" t="s">
        <v>262</v>
      </c>
      <c r="AU365" s="245" t="s">
        <v>78</v>
      </c>
      <c r="AV365" s="13" t="s">
        <v>76</v>
      </c>
      <c r="AW365" s="13" t="s">
        <v>31</v>
      </c>
      <c r="AX365" s="13" t="s">
        <v>69</v>
      </c>
      <c r="AY365" s="245" t="s">
        <v>252</v>
      </c>
    </row>
    <row r="366" s="13" customFormat="1">
      <c r="A366" s="13"/>
      <c r="B366" s="235"/>
      <c r="C366" s="236"/>
      <c r="D366" s="237" t="s">
        <v>262</v>
      </c>
      <c r="E366" s="238" t="s">
        <v>19</v>
      </c>
      <c r="F366" s="239" t="s">
        <v>4056</v>
      </c>
      <c r="G366" s="236"/>
      <c r="H366" s="238" t="s">
        <v>19</v>
      </c>
      <c r="I366" s="240"/>
      <c r="J366" s="236"/>
      <c r="K366" s="236"/>
      <c r="L366" s="241"/>
      <c r="M366" s="242"/>
      <c r="N366" s="243"/>
      <c r="O366" s="243"/>
      <c r="P366" s="243"/>
      <c r="Q366" s="243"/>
      <c r="R366" s="243"/>
      <c r="S366" s="243"/>
      <c r="T366" s="244"/>
      <c r="U366" s="13"/>
      <c r="V366" s="13"/>
      <c r="W366" s="13"/>
      <c r="X366" s="13"/>
      <c r="Y366" s="13"/>
      <c r="Z366" s="13"/>
      <c r="AA366" s="13"/>
      <c r="AB366" s="13"/>
      <c r="AC366" s="13"/>
      <c r="AD366" s="13"/>
      <c r="AE366" s="13"/>
      <c r="AT366" s="245" t="s">
        <v>262</v>
      </c>
      <c r="AU366" s="245" t="s">
        <v>78</v>
      </c>
      <c r="AV366" s="13" t="s">
        <v>76</v>
      </c>
      <c r="AW366" s="13" t="s">
        <v>31</v>
      </c>
      <c r="AX366" s="13" t="s">
        <v>69</v>
      </c>
      <c r="AY366" s="245" t="s">
        <v>252</v>
      </c>
    </row>
    <row r="367" s="14" customFormat="1">
      <c r="A367" s="14"/>
      <c r="B367" s="246"/>
      <c r="C367" s="247"/>
      <c r="D367" s="237" t="s">
        <v>262</v>
      </c>
      <c r="E367" s="248" t="s">
        <v>19</v>
      </c>
      <c r="F367" s="249" t="s">
        <v>4057</v>
      </c>
      <c r="G367" s="247"/>
      <c r="H367" s="250">
        <v>32.740000000000002</v>
      </c>
      <c r="I367" s="251"/>
      <c r="J367" s="247"/>
      <c r="K367" s="247"/>
      <c r="L367" s="252"/>
      <c r="M367" s="253"/>
      <c r="N367" s="254"/>
      <c r="O367" s="254"/>
      <c r="P367" s="254"/>
      <c r="Q367" s="254"/>
      <c r="R367" s="254"/>
      <c r="S367" s="254"/>
      <c r="T367" s="255"/>
      <c r="U367" s="14"/>
      <c r="V367" s="14"/>
      <c r="W367" s="14"/>
      <c r="X367" s="14"/>
      <c r="Y367" s="14"/>
      <c r="Z367" s="14"/>
      <c r="AA367" s="14"/>
      <c r="AB367" s="14"/>
      <c r="AC367" s="14"/>
      <c r="AD367" s="14"/>
      <c r="AE367" s="14"/>
      <c r="AT367" s="256" t="s">
        <v>262</v>
      </c>
      <c r="AU367" s="256" t="s">
        <v>78</v>
      </c>
      <c r="AV367" s="14" t="s">
        <v>78</v>
      </c>
      <c r="AW367" s="14" t="s">
        <v>31</v>
      </c>
      <c r="AX367" s="14" t="s">
        <v>76</v>
      </c>
      <c r="AY367" s="256" t="s">
        <v>252</v>
      </c>
    </row>
    <row r="368" s="2" customFormat="1" ht="24.15" customHeight="1">
      <c r="A368" s="40"/>
      <c r="B368" s="41"/>
      <c r="C368" s="279" t="s">
        <v>830</v>
      </c>
      <c r="D368" s="279" t="s">
        <v>468</v>
      </c>
      <c r="E368" s="280" t="s">
        <v>4170</v>
      </c>
      <c r="F368" s="281" t="s">
        <v>4171</v>
      </c>
      <c r="G368" s="282" t="s">
        <v>187</v>
      </c>
      <c r="H368" s="283">
        <v>34.377000000000002</v>
      </c>
      <c r="I368" s="284"/>
      <c r="J368" s="285">
        <f>ROUND(I368*H368,2)</f>
        <v>0</v>
      </c>
      <c r="K368" s="281" t="s">
        <v>257</v>
      </c>
      <c r="L368" s="286"/>
      <c r="M368" s="287" t="s">
        <v>19</v>
      </c>
      <c r="N368" s="288" t="s">
        <v>40</v>
      </c>
      <c r="O368" s="86"/>
      <c r="P368" s="226">
        <f>O368*H368</f>
        <v>0</v>
      </c>
      <c r="Q368" s="226">
        <v>0.0041999999999999997</v>
      </c>
      <c r="R368" s="226">
        <f>Q368*H368</f>
        <v>0.1443834</v>
      </c>
      <c r="S368" s="226">
        <v>0</v>
      </c>
      <c r="T368" s="227">
        <f>S368*H368</f>
        <v>0</v>
      </c>
      <c r="U368" s="40"/>
      <c r="V368" s="40"/>
      <c r="W368" s="40"/>
      <c r="X368" s="40"/>
      <c r="Y368" s="40"/>
      <c r="Z368" s="40"/>
      <c r="AA368" s="40"/>
      <c r="AB368" s="40"/>
      <c r="AC368" s="40"/>
      <c r="AD368" s="40"/>
      <c r="AE368" s="40"/>
      <c r="AR368" s="228" t="s">
        <v>303</v>
      </c>
      <c r="AT368" s="228" t="s">
        <v>468</v>
      </c>
      <c r="AU368" s="228" t="s">
        <v>78</v>
      </c>
      <c r="AY368" s="19" t="s">
        <v>252</v>
      </c>
      <c r="BE368" s="229">
        <f>IF(N368="základní",J368,0)</f>
        <v>0</v>
      </c>
      <c r="BF368" s="229">
        <f>IF(N368="snížená",J368,0)</f>
        <v>0</v>
      </c>
      <c r="BG368" s="229">
        <f>IF(N368="zákl. přenesená",J368,0)</f>
        <v>0</v>
      </c>
      <c r="BH368" s="229">
        <f>IF(N368="sníž. přenesená",J368,0)</f>
        <v>0</v>
      </c>
      <c r="BI368" s="229">
        <f>IF(N368="nulová",J368,0)</f>
        <v>0</v>
      </c>
      <c r="BJ368" s="19" t="s">
        <v>76</v>
      </c>
      <c r="BK368" s="229">
        <f>ROUND(I368*H368,2)</f>
        <v>0</v>
      </c>
      <c r="BL368" s="19" t="s">
        <v>258</v>
      </c>
      <c r="BM368" s="228" t="s">
        <v>4172</v>
      </c>
    </row>
    <row r="369" s="14" customFormat="1">
      <c r="A369" s="14"/>
      <c r="B369" s="246"/>
      <c r="C369" s="247"/>
      <c r="D369" s="237" t="s">
        <v>262</v>
      </c>
      <c r="E369" s="247"/>
      <c r="F369" s="249" t="s">
        <v>4173</v>
      </c>
      <c r="G369" s="247"/>
      <c r="H369" s="250">
        <v>34.377000000000002</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262</v>
      </c>
      <c r="AU369" s="256" t="s">
        <v>78</v>
      </c>
      <c r="AV369" s="14" t="s">
        <v>78</v>
      </c>
      <c r="AW369" s="14" t="s">
        <v>4</v>
      </c>
      <c r="AX369" s="14" t="s">
        <v>76</v>
      </c>
      <c r="AY369" s="256" t="s">
        <v>252</v>
      </c>
    </row>
    <row r="370" s="2" customFormat="1" ht="55.5" customHeight="1">
      <c r="A370" s="40"/>
      <c r="B370" s="41"/>
      <c r="C370" s="217" t="s">
        <v>835</v>
      </c>
      <c r="D370" s="217" t="s">
        <v>254</v>
      </c>
      <c r="E370" s="218" t="s">
        <v>4153</v>
      </c>
      <c r="F370" s="219" t="s">
        <v>4154</v>
      </c>
      <c r="G370" s="220" t="s">
        <v>187</v>
      </c>
      <c r="H370" s="221">
        <v>32.740000000000002</v>
      </c>
      <c r="I370" s="222"/>
      <c r="J370" s="223">
        <f>ROUND(I370*H370,2)</f>
        <v>0</v>
      </c>
      <c r="K370" s="219" t="s">
        <v>257</v>
      </c>
      <c r="L370" s="46"/>
      <c r="M370" s="224" t="s">
        <v>19</v>
      </c>
      <c r="N370" s="225" t="s">
        <v>40</v>
      </c>
      <c r="O370" s="86"/>
      <c r="P370" s="226">
        <f>O370*H370</f>
        <v>0</v>
      </c>
      <c r="Q370" s="226">
        <v>8.0000000000000007E-05</v>
      </c>
      <c r="R370" s="226">
        <f>Q370*H370</f>
        <v>0.0026192000000000003</v>
      </c>
      <c r="S370" s="226">
        <v>0</v>
      </c>
      <c r="T370" s="227">
        <f>S370*H370</f>
        <v>0</v>
      </c>
      <c r="U370" s="40"/>
      <c r="V370" s="40"/>
      <c r="W370" s="40"/>
      <c r="X370" s="40"/>
      <c r="Y370" s="40"/>
      <c r="Z370" s="40"/>
      <c r="AA370" s="40"/>
      <c r="AB370" s="40"/>
      <c r="AC370" s="40"/>
      <c r="AD370" s="40"/>
      <c r="AE370" s="40"/>
      <c r="AR370" s="228" t="s">
        <v>258</v>
      </c>
      <c r="AT370" s="228" t="s">
        <v>254</v>
      </c>
      <c r="AU370" s="228" t="s">
        <v>78</v>
      </c>
      <c r="AY370" s="19" t="s">
        <v>252</v>
      </c>
      <c r="BE370" s="229">
        <f>IF(N370="základní",J370,0)</f>
        <v>0</v>
      </c>
      <c r="BF370" s="229">
        <f>IF(N370="snížená",J370,0)</f>
        <v>0</v>
      </c>
      <c r="BG370" s="229">
        <f>IF(N370="zákl. přenesená",J370,0)</f>
        <v>0</v>
      </c>
      <c r="BH370" s="229">
        <f>IF(N370="sníž. přenesená",J370,0)</f>
        <v>0</v>
      </c>
      <c r="BI370" s="229">
        <f>IF(N370="nulová",J370,0)</f>
        <v>0</v>
      </c>
      <c r="BJ370" s="19" t="s">
        <v>76</v>
      </c>
      <c r="BK370" s="229">
        <f>ROUND(I370*H370,2)</f>
        <v>0</v>
      </c>
      <c r="BL370" s="19" t="s">
        <v>258</v>
      </c>
      <c r="BM370" s="228" t="s">
        <v>4174</v>
      </c>
    </row>
    <row r="371" s="2" customFormat="1">
      <c r="A371" s="40"/>
      <c r="B371" s="41"/>
      <c r="C371" s="42"/>
      <c r="D371" s="230" t="s">
        <v>260</v>
      </c>
      <c r="E371" s="42"/>
      <c r="F371" s="231" t="s">
        <v>4156</v>
      </c>
      <c r="G371" s="42"/>
      <c r="H371" s="42"/>
      <c r="I371" s="232"/>
      <c r="J371" s="42"/>
      <c r="K371" s="42"/>
      <c r="L371" s="46"/>
      <c r="M371" s="233"/>
      <c r="N371" s="234"/>
      <c r="O371" s="86"/>
      <c r="P371" s="86"/>
      <c r="Q371" s="86"/>
      <c r="R371" s="86"/>
      <c r="S371" s="86"/>
      <c r="T371" s="87"/>
      <c r="U371" s="40"/>
      <c r="V371" s="40"/>
      <c r="W371" s="40"/>
      <c r="X371" s="40"/>
      <c r="Y371" s="40"/>
      <c r="Z371" s="40"/>
      <c r="AA371" s="40"/>
      <c r="AB371" s="40"/>
      <c r="AC371" s="40"/>
      <c r="AD371" s="40"/>
      <c r="AE371" s="40"/>
      <c r="AT371" s="19" t="s">
        <v>260</v>
      </c>
      <c r="AU371" s="19" t="s">
        <v>78</v>
      </c>
    </row>
    <row r="372" s="2" customFormat="1" ht="37.8" customHeight="1">
      <c r="A372" s="40"/>
      <c r="B372" s="41"/>
      <c r="C372" s="217" t="s">
        <v>840</v>
      </c>
      <c r="D372" s="217" t="s">
        <v>254</v>
      </c>
      <c r="E372" s="218" t="s">
        <v>4113</v>
      </c>
      <c r="F372" s="219" t="s">
        <v>4114</v>
      </c>
      <c r="G372" s="220" t="s">
        <v>187</v>
      </c>
      <c r="H372" s="221">
        <v>25.073499999999999</v>
      </c>
      <c r="I372" s="222"/>
      <c r="J372" s="223">
        <f>ROUND(I372*H372,2)</f>
        <v>0</v>
      </c>
      <c r="K372" s="219" t="s">
        <v>257</v>
      </c>
      <c r="L372" s="46"/>
      <c r="M372" s="224" t="s">
        <v>19</v>
      </c>
      <c r="N372" s="225" t="s">
        <v>40</v>
      </c>
      <c r="O372" s="86"/>
      <c r="P372" s="226">
        <f>O372*H372</f>
        <v>0</v>
      </c>
      <c r="Q372" s="226">
        <v>0.0043800000000000002</v>
      </c>
      <c r="R372" s="226">
        <f>Q372*H372</f>
        <v>0.10982193</v>
      </c>
      <c r="S372" s="226">
        <v>0</v>
      </c>
      <c r="T372" s="227">
        <f>S372*H372</f>
        <v>0</v>
      </c>
      <c r="U372" s="40"/>
      <c r="V372" s="40"/>
      <c r="W372" s="40"/>
      <c r="X372" s="40"/>
      <c r="Y372" s="40"/>
      <c r="Z372" s="40"/>
      <c r="AA372" s="40"/>
      <c r="AB372" s="40"/>
      <c r="AC372" s="40"/>
      <c r="AD372" s="40"/>
      <c r="AE372" s="40"/>
      <c r="AR372" s="228" t="s">
        <v>258</v>
      </c>
      <c r="AT372" s="228" t="s">
        <v>254</v>
      </c>
      <c r="AU372" s="228" t="s">
        <v>78</v>
      </c>
      <c r="AY372" s="19" t="s">
        <v>252</v>
      </c>
      <c r="BE372" s="229">
        <f>IF(N372="základní",J372,0)</f>
        <v>0</v>
      </c>
      <c r="BF372" s="229">
        <f>IF(N372="snížená",J372,0)</f>
        <v>0</v>
      </c>
      <c r="BG372" s="229">
        <f>IF(N372="zákl. přenesená",J372,0)</f>
        <v>0</v>
      </c>
      <c r="BH372" s="229">
        <f>IF(N372="sníž. přenesená",J372,0)</f>
        <v>0</v>
      </c>
      <c r="BI372" s="229">
        <f>IF(N372="nulová",J372,0)</f>
        <v>0</v>
      </c>
      <c r="BJ372" s="19" t="s">
        <v>76</v>
      </c>
      <c r="BK372" s="229">
        <f>ROUND(I372*H372,2)</f>
        <v>0</v>
      </c>
      <c r="BL372" s="19" t="s">
        <v>258</v>
      </c>
      <c r="BM372" s="228" t="s">
        <v>4175</v>
      </c>
    </row>
    <row r="373" s="2" customFormat="1">
      <c r="A373" s="40"/>
      <c r="B373" s="41"/>
      <c r="C373" s="42"/>
      <c r="D373" s="230" t="s">
        <v>260</v>
      </c>
      <c r="E373" s="42"/>
      <c r="F373" s="231" t="s">
        <v>4116</v>
      </c>
      <c r="G373" s="42"/>
      <c r="H373" s="42"/>
      <c r="I373" s="232"/>
      <c r="J373" s="42"/>
      <c r="K373" s="42"/>
      <c r="L373" s="46"/>
      <c r="M373" s="233"/>
      <c r="N373" s="234"/>
      <c r="O373" s="86"/>
      <c r="P373" s="86"/>
      <c r="Q373" s="86"/>
      <c r="R373" s="86"/>
      <c r="S373" s="86"/>
      <c r="T373" s="87"/>
      <c r="U373" s="40"/>
      <c r="V373" s="40"/>
      <c r="W373" s="40"/>
      <c r="X373" s="40"/>
      <c r="Y373" s="40"/>
      <c r="Z373" s="40"/>
      <c r="AA373" s="40"/>
      <c r="AB373" s="40"/>
      <c r="AC373" s="40"/>
      <c r="AD373" s="40"/>
      <c r="AE373" s="40"/>
      <c r="AT373" s="19" t="s">
        <v>260</v>
      </c>
      <c r="AU373" s="19" t="s">
        <v>78</v>
      </c>
    </row>
    <row r="374" s="13" customFormat="1">
      <c r="A374" s="13"/>
      <c r="B374" s="235"/>
      <c r="C374" s="236"/>
      <c r="D374" s="237" t="s">
        <v>262</v>
      </c>
      <c r="E374" s="238" t="s">
        <v>19</v>
      </c>
      <c r="F374" s="239" t="s">
        <v>4176</v>
      </c>
      <c r="G374" s="236"/>
      <c r="H374" s="238" t="s">
        <v>19</v>
      </c>
      <c r="I374" s="240"/>
      <c r="J374" s="236"/>
      <c r="K374" s="236"/>
      <c r="L374" s="241"/>
      <c r="M374" s="242"/>
      <c r="N374" s="243"/>
      <c r="O374" s="243"/>
      <c r="P374" s="243"/>
      <c r="Q374" s="243"/>
      <c r="R374" s="243"/>
      <c r="S374" s="243"/>
      <c r="T374" s="244"/>
      <c r="U374" s="13"/>
      <c r="V374" s="13"/>
      <c r="W374" s="13"/>
      <c r="X374" s="13"/>
      <c r="Y374" s="13"/>
      <c r="Z374" s="13"/>
      <c r="AA374" s="13"/>
      <c r="AB374" s="13"/>
      <c r="AC374" s="13"/>
      <c r="AD374" s="13"/>
      <c r="AE374" s="13"/>
      <c r="AT374" s="245" t="s">
        <v>262</v>
      </c>
      <c r="AU374" s="245" t="s">
        <v>78</v>
      </c>
      <c r="AV374" s="13" t="s">
        <v>76</v>
      </c>
      <c r="AW374" s="13" t="s">
        <v>31</v>
      </c>
      <c r="AX374" s="13" t="s">
        <v>69</v>
      </c>
      <c r="AY374" s="245" t="s">
        <v>252</v>
      </c>
    </row>
    <row r="375" s="13" customFormat="1">
      <c r="A375" s="13"/>
      <c r="B375" s="235"/>
      <c r="C375" s="236"/>
      <c r="D375" s="237" t="s">
        <v>262</v>
      </c>
      <c r="E375" s="238" t="s">
        <v>19</v>
      </c>
      <c r="F375" s="239" t="s">
        <v>4118</v>
      </c>
      <c r="G375" s="236"/>
      <c r="H375" s="238" t="s">
        <v>19</v>
      </c>
      <c r="I375" s="240"/>
      <c r="J375" s="236"/>
      <c r="K375" s="236"/>
      <c r="L375" s="241"/>
      <c r="M375" s="242"/>
      <c r="N375" s="243"/>
      <c r="O375" s="243"/>
      <c r="P375" s="243"/>
      <c r="Q375" s="243"/>
      <c r="R375" s="243"/>
      <c r="S375" s="243"/>
      <c r="T375" s="244"/>
      <c r="U375" s="13"/>
      <c r="V375" s="13"/>
      <c r="W375" s="13"/>
      <c r="X375" s="13"/>
      <c r="Y375" s="13"/>
      <c r="Z375" s="13"/>
      <c r="AA375" s="13"/>
      <c r="AB375" s="13"/>
      <c r="AC375" s="13"/>
      <c r="AD375" s="13"/>
      <c r="AE375" s="13"/>
      <c r="AT375" s="245" t="s">
        <v>262</v>
      </c>
      <c r="AU375" s="245" t="s">
        <v>78</v>
      </c>
      <c r="AV375" s="13" t="s">
        <v>76</v>
      </c>
      <c r="AW375" s="13" t="s">
        <v>31</v>
      </c>
      <c r="AX375" s="13" t="s">
        <v>69</v>
      </c>
      <c r="AY375" s="245" t="s">
        <v>252</v>
      </c>
    </row>
    <row r="376" s="13" customFormat="1">
      <c r="A376" s="13"/>
      <c r="B376" s="235"/>
      <c r="C376" s="236"/>
      <c r="D376" s="237" t="s">
        <v>262</v>
      </c>
      <c r="E376" s="238" t="s">
        <v>19</v>
      </c>
      <c r="F376" s="239" t="s">
        <v>4177</v>
      </c>
      <c r="G376" s="236"/>
      <c r="H376" s="238" t="s">
        <v>19</v>
      </c>
      <c r="I376" s="240"/>
      <c r="J376" s="236"/>
      <c r="K376" s="236"/>
      <c r="L376" s="241"/>
      <c r="M376" s="242"/>
      <c r="N376" s="243"/>
      <c r="O376" s="243"/>
      <c r="P376" s="243"/>
      <c r="Q376" s="243"/>
      <c r="R376" s="243"/>
      <c r="S376" s="243"/>
      <c r="T376" s="244"/>
      <c r="U376" s="13"/>
      <c r="V376" s="13"/>
      <c r="W376" s="13"/>
      <c r="X376" s="13"/>
      <c r="Y376" s="13"/>
      <c r="Z376" s="13"/>
      <c r="AA376" s="13"/>
      <c r="AB376" s="13"/>
      <c r="AC376" s="13"/>
      <c r="AD376" s="13"/>
      <c r="AE376" s="13"/>
      <c r="AT376" s="245" t="s">
        <v>262</v>
      </c>
      <c r="AU376" s="245" t="s">
        <v>78</v>
      </c>
      <c r="AV376" s="13" t="s">
        <v>76</v>
      </c>
      <c r="AW376" s="13" t="s">
        <v>31</v>
      </c>
      <c r="AX376" s="13" t="s">
        <v>69</v>
      </c>
      <c r="AY376" s="245" t="s">
        <v>252</v>
      </c>
    </row>
    <row r="377" s="14" customFormat="1">
      <c r="A377" s="14"/>
      <c r="B377" s="246"/>
      <c r="C377" s="247"/>
      <c r="D377" s="237" t="s">
        <v>262</v>
      </c>
      <c r="E377" s="248" t="s">
        <v>19</v>
      </c>
      <c r="F377" s="249" t="s">
        <v>4178</v>
      </c>
      <c r="G377" s="247"/>
      <c r="H377" s="250">
        <v>8.8320000000000007</v>
      </c>
      <c r="I377" s="251"/>
      <c r="J377" s="247"/>
      <c r="K377" s="247"/>
      <c r="L377" s="252"/>
      <c r="M377" s="253"/>
      <c r="N377" s="254"/>
      <c r="O377" s="254"/>
      <c r="P377" s="254"/>
      <c r="Q377" s="254"/>
      <c r="R377" s="254"/>
      <c r="S377" s="254"/>
      <c r="T377" s="255"/>
      <c r="U377" s="14"/>
      <c r="V377" s="14"/>
      <c r="W377" s="14"/>
      <c r="X377" s="14"/>
      <c r="Y377" s="14"/>
      <c r="Z377" s="14"/>
      <c r="AA377" s="14"/>
      <c r="AB377" s="14"/>
      <c r="AC377" s="14"/>
      <c r="AD377" s="14"/>
      <c r="AE377" s="14"/>
      <c r="AT377" s="256" t="s">
        <v>262</v>
      </c>
      <c r="AU377" s="256" t="s">
        <v>78</v>
      </c>
      <c r="AV377" s="14" t="s">
        <v>78</v>
      </c>
      <c r="AW377" s="14" t="s">
        <v>31</v>
      </c>
      <c r="AX377" s="14" t="s">
        <v>69</v>
      </c>
      <c r="AY377" s="256" t="s">
        <v>252</v>
      </c>
    </row>
    <row r="378" s="14" customFormat="1">
      <c r="A378" s="14"/>
      <c r="B378" s="246"/>
      <c r="C378" s="247"/>
      <c r="D378" s="237" t="s">
        <v>262</v>
      </c>
      <c r="E378" s="248" t="s">
        <v>19</v>
      </c>
      <c r="F378" s="249" t="s">
        <v>4179</v>
      </c>
      <c r="G378" s="247"/>
      <c r="H378" s="250">
        <v>2.25</v>
      </c>
      <c r="I378" s="251"/>
      <c r="J378" s="247"/>
      <c r="K378" s="247"/>
      <c r="L378" s="252"/>
      <c r="M378" s="253"/>
      <c r="N378" s="254"/>
      <c r="O378" s="254"/>
      <c r="P378" s="254"/>
      <c r="Q378" s="254"/>
      <c r="R378" s="254"/>
      <c r="S378" s="254"/>
      <c r="T378" s="255"/>
      <c r="U378" s="14"/>
      <c r="V378" s="14"/>
      <c r="W378" s="14"/>
      <c r="X378" s="14"/>
      <c r="Y378" s="14"/>
      <c r="Z378" s="14"/>
      <c r="AA378" s="14"/>
      <c r="AB378" s="14"/>
      <c r="AC378" s="14"/>
      <c r="AD378" s="14"/>
      <c r="AE378" s="14"/>
      <c r="AT378" s="256" t="s">
        <v>262</v>
      </c>
      <c r="AU378" s="256" t="s">
        <v>78</v>
      </c>
      <c r="AV378" s="14" t="s">
        <v>78</v>
      </c>
      <c r="AW378" s="14" t="s">
        <v>31</v>
      </c>
      <c r="AX378" s="14" t="s">
        <v>69</v>
      </c>
      <c r="AY378" s="256" t="s">
        <v>252</v>
      </c>
    </row>
    <row r="379" s="14" customFormat="1">
      <c r="A379" s="14"/>
      <c r="B379" s="246"/>
      <c r="C379" s="247"/>
      <c r="D379" s="237" t="s">
        <v>262</v>
      </c>
      <c r="E379" s="248" t="s">
        <v>19</v>
      </c>
      <c r="F379" s="249" t="s">
        <v>4180</v>
      </c>
      <c r="G379" s="247"/>
      <c r="H379" s="250">
        <v>1.8125</v>
      </c>
      <c r="I379" s="251"/>
      <c r="J379" s="247"/>
      <c r="K379" s="247"/>
      <c r="L379" s="252"/>
      <c r="M379" s="253"/>
      <c r="N379" s="254"/>
      <c r="O379" s="254"/>
      <c r="P379" s="254"/>
      <c r="Q379" s="254"/>
      <c r="R379" s="254"/>
      <c r="S379" s="254"/>
      <c r="T379" s="255"/>
      <c r="U379" s="14"/>
      <c r="V379" s="14"/>
      <c r="W379" s="14"/>
      <c r="X379" s="14"/>
      <c r="Y379" s="14"/>
      <c r="Z379" s="14"/>
      <c r="AA379" s="14"/>
      <c r="AB379" s="14"/>
      <c r="AC379" s="14"/>
      <c r="AD379" s="14"/>
      <c r="AE379" s="14"/>
      <c r="AT379" s="256" t="s">
        <v>262</v>
      </c>
      <c r="AU379" s="256" t="s">
        <v>78</v>
      </c>
      <c r="AV379" s="14" t="s">
        <v>78</v>
      </c>
      <c r="AW379" s="14" t="s">
        <v>31</v>
      </c>
      <c r="AX379" s="14" t="s">
        <v>69</v>
      </c>
      <c r="AY379" s="256" t="s">
        <v>252</v>
      </c>
    </row>
    <row r="380" s="14" customFormat="1">
      <c r="A380" s="14"/>
      <c r="B380" s="246"/>
      <c r="C380" s="247"/>
      <c r="D380" s="237" t="s">
        <v>262</v>
      </c>
      <c r="E380" s="248" t="s">
        <v>19</v>
      </c>
      <c r="F380" s="249" t="s">
        <v>4181</v>
      </c>
      <c r="G380" s="247"/>
      <c r="H380" s="250">
        <v>7.4039999999999999</v>
      </c>
      <c r="I380" s="251"/>
      <c r="J380" s="247"/>
      <c r="K380" s="247"/>
      <c r="L380" s="252"/>
      <c r="M380" s="253"/>
      <c r="N380" s="254"/>
      <c r="O380" s="254"/>
      <c r="P380" s="254"/>
      <c r="Q380" s="254"/>
      <c r="R380" s="254"/>
      <c r="S380" s="254"/>
      <c r="T380" s="255"/>
      <c r="U380" s="14"/>
      <c r="V380" s="14"/>
      <c r="W380" s="14"/>
      <c r="X380" s="14"/>
      <c r="Y380" s="14"/>
      <c r="Z380" s="14"/>
      <c r="AA380" s="14"/>
      <c r="AB380" s="14"/>
      <c r="AC380" s="14"/>
      <c r="AD380" s="14"/>
      <c r="AE380" s="14"/>
      <c r="AT380" s="256" t="s">
        <v>262</v>
      </c>
      <c r="AU380" s="256" t="s">
        <v>78</v>
      </c>
      <c r="AV380" s="14" t="s">
        <v>78</v>
      </c>
      <c r="AW380" s="14" t="s">
        <v>31</v>
      </c>
      <c r="AX380" s="14" t="s">
        <v>69</v>
      </c>
      <c r="AY380" s="256" t="s">
        <v>252</v>
      </c>
    </row>
    <row r="381" s="14" customFormat="1">
      <c r="A381" s="14"/>
      <c r="B381" s="246"/>
      <c r="C381" s="247"/>
      <c r="D381" s="237" t="s">
        <v>262</v>
      </c>
      <c r="E381" s="248" t="s">
        <v>19</v>
      </c>
      <c r="F381" s="249" t="s">
        <v>4182</v>
      </c>
      <c r="G381" s="247"/>
      <c r="H381" s="250">
        <v>4.7750000000000004</v>
      </c>
      <c r="I381" s="251"/>
      <c r="J381" s="247"/>
      <c r="K381" s="247"/>
      <c r="L381" s="252"/>
      <c r="M381" s="253"/>
      <c r="N381" s="254"/>
      <c r="O381" s="254"/>
      <c r="P381" s="254"/>
      <c r="Q381" s="254"/>
      <c r="R381" s="254"/>
      <c r="S381" s="254"/>
      <c r="T381" s="255"/>
      <c r="U381" s="14"/>
      <c r="V381" s="14"/>
      <c r="W381" s="14"/>
      <c r="X381" s="14"/>
      <c r="Y381" s="14"/>
      <c r="Z381" s="14"/>
      <c r="AA381" s="14"/>
      <c r="AB381" s="14"/>
      <c r="AC381" s="14"/>
      <c r="AD381" s="14"/>
      <c r="AE381" s="14"/>
      <c r="AT381" s="256" t="s">
        <v>262</v>
      </c>
      <c r="AU381" s="256" t="s">
        <v>78</v>
      </c>
      <c r="AV381" s="14" t="s">
        <v>78</v>
      </c>
      <c r="AW381" s="14" t="s">
        <v>31</v>
      </c>
      <c r="AX381" s="14" t="s">
        <v>69</v>
      </c>
      <c r="AY381" s="256" t="s">
        <v>252</v>
      </c>
    </row>
    <row r="382" s="15" customFormat="1">
      <c r="A382" s="15"/>
      <c r="B382" s="257"/>
      <c r="C382" s="258"/>
      <c r="D382" s="237" t="s">
        <v>262</v>
      </c>
      <c r="E382" s="259" t="s">
        <v>19</v>
      </c>
      <c r="F382" s="260" t="s">
        <v>265</v>
      </c>
      <c r="G382" s="258"/>
      <c r="H382" s="261">
        <v>25.073499999999999</v>
      </c>
      <c r="I382" s="262"/>
      <c r="J382" s="258"/>
      <c r="K382" s="258"/>
      <c r="L382" s="263"/>
      <c r="M382" s="264"/>
      <c r="N382" s="265"/>
      <c r="O382" s="265"/>
      <c r="P382" s="265"/>
      <c r="Q382" s="265"/>
      <c r="R382" s="265"/>
      <c r="S382" s="265"/>
      <c r="T382" s="266"/>
      <c r="U382" s="15"/>
      <c r="V382" s="15"/>
      <c r="W382" s="15"/>
      <c r="X382" s="15"/>
      <c r="Y382" s="15"/>
      <c r="Z382" s="15"/>
      <c r="AA382" s="15"/>
      <c r="AB382" s="15"/>
      <c r="AC382" s="15"/>
      <c r="AD382" s="15"/>
      <c r="AE382" s="15"/>
      <c r="AT382" s="267" t="s">
        <v>262</v>
      </c>
      <c r="AU382" s="267" t="s">
        <v>78</v>
      </c>
      <c r="AV382" s="15" t="s">
        <v>258</v>
      </c>
      <c r="AW382" s="15" t="s">
        <v>31</v>
      </c>
      <c r="AX382" s="15" t="s">
        <v>76</v>
      </c>
      <c r="AY382" s="267" t="s">
        <v>252</v>
      </c>
    </row>
    <row r="383" s="2" customFormat="1" ht="37.8" customHeight="1">
      <c r="A383" s="40"/>
      <c r="B383" s="41"/>
      <c r="C383" s="217" t="s">
        <v>845</v>
      </c>
      <c r="D383" s="217" t="s">
        <v>254</v>
      </c>
      <c r="E383" s="218" t="s">
        <v>4124</v>
      </c>
      <c r="F383" s="219" t="s">
        <v>4125</v>
      </c>
      <c r="G383" s="220" t="s">
        <v>274</v>
      </c>
      <c r="H383" s="221">
        <v>200.59360000000001</v>
      </c>
      <c r="I383" s="222"/>
      <c r="J383" s="223">
        <f>ROUND(I383*H383,2)</f>
        <v>0</v>
      </c>
      <c r="K383" s="219" t="s">
        <v>257</v>
      </c>
      <c r="L383" s="46"/>
      <c r="M383" s="224" t="s">
        <v>19</v>
      </c>
      <c r="N383" s="225" t="s">
        <v>40</v>
      </c>
      <c r="O383" s="86"/>
      <c r="P383" s="226">
        <f>O383*H383</f>
        <v>0</v>
      </c>
      <c r="Q383" s="226">
        <v>0</v>
      </c>
      <c r="R383" s="226">
        <f>Q383*H383</f>
        <v>0</v>
      </c>
      <c r="S383" s="226">
        <v>0</v>
      </c>
      <c r="T383" s="227">
        <f>S383*H383</f>
        <v>0</v>
      </c>
      <c r="U383" s="40"/>
      <c r="V383" s="40"/>
      <c r="W383" s="40"/>
      <c r="X383" s="40"/>
      <c r="Y383" s="40"/>
      <c r="Z383" s="40"/>
      <c r="AA383" s="40"/>
      <c r="AB383" s="40"/>
      <c r="AC383" s="40"/>
      <c r="AD383" s="40"/>
      <c r="AE383" s="40"/>
      <c r="AR383" s="228" t="s">
        <v>258</v>
      </c>
      <c r="AT383" s="228" t="s">
        <v>254</v>
      </c>
      <c r="AU383" s="228" t="s">
        <v>78</v>
      </c>
      <c r="AY383" s="19" t="s">
        <v>252</v>
      </c>
      <c r="BE383" s="229">
        <f>IF(N383="základní",J383,0)</f>
        <v>0</v>
      </c>
      <c r="BF383" s="229">
        <f>IF(N383="snížená",J383,0)</f>
        <v>0</v>
      </c>
      <c r="BG383" s="229">
        <f>IF(N383="zákl. přenesená",J383,0)</f>
        <v>0</v>
      </c>
      <c r="BH383" s="229">
        <f>IF(N383="sníž. přenesená",J383,0)</f>
        <v>0</v>
      </c>
      <c r="BI383" s="229">
        <f>IF(N383="nulová",J383,0)</f>
        <v>0</v>
      </c>
      <c r="BJ383" s="19" t="s">
        <v>76</v>
      </c>
      <c r="BK383" s="229">
        <f>ROUND(I383*H383,2)</f>
        <v>0</v>
      </c>
      <c r="BL383" s="19" t="s">
        <v>258</v>
      </c>
      <c r="BM383" s="228" t="s">
        <v>4183</v>
      </c>
    </row>
    <row r="384" s="2" customFormat="1">
      <c r="A384" s="40"/>
      <c r="B384" s="41"/>
      <c r="C384" s="42"/>
      <c r="D384" s="230" t="s">
        <v>260</v>
      </c>
      <c r="E384" s="42"/>
      <c r="F384" s="231" t="s">
        <v>4127</v>
      </c>
      <c r="G384" s="42"/>
      <c r="H384" s="42"/>
      <c r="I384" s="232"/>
      <c r="J384" s="42"/>
      <c r="K384" s="42"/>
      <c r="L384" s="46"/>
      <c r="M384" s="233"/>
      <c r="N384" s="234"/>
      <c r="O384" s="86"/>
      <c r="P384" s="86"/>
      <c r="Q384" s="86"/>
      <c r="R384" s="86"/>
      <c r="S384" s="86"/>
      <c r="T384" s="87"/>
      <c r="U384" s="40"/>
      <c r="V384" s="40"/>
      <c r="W384" s="40"/>
      <c r="X384" s="40"/>
      <c r="Y384" s="40"/>
      <c r="Z384" s="40"/>
      <c r="AA384" s="40"/>
      <c r="AB384" s="40"/>
      <c r="AC384" s="40"/>
      <c r="AD384" s="40"/>
      <c r="AE384" s="40"/>
      <c r="AT384" s="19" t="s">
        <v>260</v>
      </c>
      <c r="AU384" s="19" t="s">
        <v>78</v>
      </c>
    </row>
    <row r="385" s="14" customFormat="1">
      <c r="A385" s="14"/>
      <c r="B385" s="246"/>
      <c r="C385" s="247"/>
      <c r="D385" s="237" t="s">
        <v>262</v>
      </c>
      <c r="E385" s="247"/>
      <c r="F385" s="249" t="s">
        <v>4184</v>
      </c>
      <c r="G385" s="247"/>
      <c r="H385" s="250">
        <v>200.59360000000001</v>
      </c>
      <c r="I385" s="251"/>
      <c r="J385" s="247"/>
      <c r="K385" s="247"/>
      <c r="L385" s="252"/>
      <c r="M385" s="253"/>
      <c r="N385" s="254"/>
      <c r="O385" s="254"/>
      <c r="P385" s="254"/>
      <c r="Q385" s="254"/>
      <c r="R385" s="254"/>
      <c r="S385" s="254"/>
      <c r="T385" s="255"/>
      <c r="U385" s="14"/>
      <c r="V385" s="14"/>
      <c r="W385" s="14"/>
      <c r="X385" s="14"/>
      <c r="Y385" s="14"/>
      <c r="Z385" s="14"/>
      <c r="AA385" s="14"/>
      <c r="AB385" s="14"/>
      <c r="AC385" s="14"/>
      <c r="AD385" s="14"/>
      <c r="AE385" s="14"/>
      <c r="AT385" s="256" t="s">
        <v>262</v>
      </c>
      <c r="AU385" s="256" t="s">
        <v>78</v>
      </c>
      <c r="AV385" s="14" t="s">
        <v>78</v>
      </c>
      <c r="AW385" s="14" t="s">
        <v>4</v>
      </c>
      <c r="AX385" s="14" t="s">
        <v>76</v>
      </c>
      <c r="AY385" s="256" t="s">
        <v>252</v>
      </c>
    </row>
    <row r="386" s="2" customFormat="1" ht="24.15" customHeight="1">
      <c r="A386" s="40"/>
      <c r="B386" s="41"/>
      <c r="C386" s="279" t="s">
        <v>850</v>
      </c>
      <c r="D386" s="279" t="s">
        <v>468</v>
      </c>
      <c r="E386" s="280" t="s">
        <v>4129</v>
      </c>
      <c r="F386" s="281" t="s">
        <v>4130</v>
      </c>
      <c r="G386" s="282" t="s">
        <v>274</v>
      </c>
      <c r="H386" s="283">
        <v>200.59360000000001</v>
      </c>
      <c r="I386" s="284"/>
      <c r="J386" s="285">
        <f>ROUND(I386*H386,2)</f>
        <v>0</v>
      </c>
      <c r="K386" s="281" t="s">
        <v>257</v>
      </c>
      <c r="L386" s="286"/>
      <c r="M386" s="287" t="s">
        <v>19</v>
      </c>
      <c r="N386" s="288" t="s">
        <v>40</v>
      </c>
      <c r="O386" s="86"/>
      <c r="P386" s="226">
        <f>O386*H386</f>
        <v>0</v>
      </c>
      <c r="Q386" s="226">
        <v>5.0000000000000002E-05</v>
      </c>
      <c r="R386" s="226">
        <f>Q386*H386</f>
        <v>0.010029680000000001</v>
      </c>
      <c r="S386" s="226">
        <v>0</v>
      </c>
      <c r="T386" s="227">
        <f>S386*H386</f>
        <v>0</v>
      </c>
      <c r="U386" s="40"/>
      <c r="V386" s="40"/>
      <c r="W386" s="40"/>
      <c r="X386" s="40"/>
      <c r="Y386" s="40"/>
      <c r="Z386" s="40"/>
      <c r="AA386" s="40"/>
      <c r="AB386" s="40"/>
      <c r="AC386" s="40"/>
      <c r="AD386" s="40"/>
      <c r="AE386" s="40"/>
      <c r="AR386" s="228" t="s">
        <v>303</v>
      </c>
      <c r="AT386" s="228" t="s">
        <v>468</v>
      </c>
      <c r="AU386" s="228" t="s">
        <v>78</v>
      </c>
      <c r="AY386" s="19" t="s">
        <v>252</v>
      </c>
      <c r="BE386" s="229">
        <f>IF(N386="základní",J386,0)</f>
        <v>0</v>
      </c>
      <c r="BF386" s="229">
        <f>IF(N386="snížená",J386,0)</f>
        <v>0</v>
      </c>
      <c r="BG386" s="229">
        <f>IF(N386="zákl. přenesená",J386,0)</f>
        <v>0</v>
      </c>
      <c r="BH386" s="229">
        <f>IF(N386="sníž. přenesená",J386,0)</f>
        <v>0</v>
      </c>
      <c r="BI386" s="229">
        <f>IF(N386="nulová",J386,0)</f>
        <v>0</v>
      </c>
      <c r="BJ386" s="19" t="s">
        <v>76</v>
      </c>
      <c r="BK386" s="229">
        <f>ROUND(I386*H386,2)</f>
        <v>0</v>
      </c>
      <c r="BL386" s="19" t="s">
        <v>258</v>
      </c>
      <c r="BM386" s="228" t="s">
        <v>4185</v>
      </c>
    </row>
    <row r="387" s="2" customFormat="1" ht="16.5" customHeight="1">
      <c r="A387" s="40"/>
      <c r="B387" s="41"/>
      <c r="C387" s="279" t="s">
        <v>855</v>
      </c>
      <c r="D387" s="279" t="s">
        <v>468</v>
      </c>
      <c r="E387" s="280" t="s">
        <v>4132</v>
      </c>
      <c r="F387" s="281" t="s">
        <v>4133</v>
      </c>
      <c r="G387" s="282" t="s">
        <v>274</v>
      </c>
      <c r="H387" s="283">
        <v>200.59360000000001</v>
      </c>
      <c r="I387" s="284"/>
      <c r="J387" s="285">
        <f>ROUND(I387*H387,2)</f>
        <v>0</v>
      </c>
      <c r="K387" s="281" t="s">
        <v>257</v>
      </c>
      <c r="L387" s="286"/>
      <c r="M387" s="287" t="s">
        <v>19</v>
      </c>
      <c r="N387" s="288" t="s">
        <v>40</v>
      </c>
      <c r="O387" s="86"/>
      <c r="P387" s="226">
        <f>O387*H387</f>
        <v>0</v>
      </c>
      <c r="Q387" s="226">
        <v>1.0000000000000001E-05</v>
      </c>
      <c r="R387" s="226">
        <f>Q387*H387</f>
        <v>0.0020059360000000003</v>
      </c>
      <c r="S387" s="226">
        <v>0</v>
      </c>
      <c r="T387" s="227">
        <f>S387*H387</f>
        <v>0</v>
      </c>
      <c r="U387" s="40"/>
      <c r="V387" s="40"/>
      <c r="W387" s="40"/>
      <c r="X387" s="40"/>
      <c r="Y387" s="40"/>
      <c r="Z387" s="40"/>
      <c r="AA387" s="40"/>
      <c r="AB387" s="40"/>
      <c r="AC387" s="40"/>
      <c r="AD387" s="40"/>
      <c r="AE387" s="40"/>
      <c r="AR387" s="228" t="s">
        <v>303</v>
      </c>
      <c r="AT387" s="228" t="s">
        <v>468</v>
      </c>
      <c r="AU387" s="228" t="s">
        <v>78</v>
      </c>
      <c r="AY387" s="19" t="s">
        <v>252</v>
      </c>
      <c r="BE387" s="229">
        <f>IF(N387="základní",J387,0)</f>
        <v>0</v>
      </c>
      <c r="BF387" s="229">
        <f>IF(N387="snížená",J387,0)</f>
        <v>0</v>
      </c>
      <c r="BG387" s="229">
        <f>IF(N387="zákl. přenesená",J387,0)</f>
        <v>0</v>
      </c>
      <c r="BH387" s="229">
        <f>IF(N387="sníž. přenesená",J387,0)</f>
        <v>0</v>
      </c>
      <c r="BI387" s="229">
        <f>IF(N387="nulová",J387,0)</f>
        <v>0</v>
      </c>
      <c r="BJ387" s="19" t="s">
        <v>76</v>
      </c>
      <c r="BK387" s="229">
        <f>ROUND(I387*H387,2)</f>
        <v>0</v>
      </c>
      <c r="BL387" s="19" t="s">
        <v>258</v>
      </c>
      <c r="BM387" s="228" t="s">
        <v>4186</v>
      </c>
    </row>
    <row r="388" s="14" customFormat="1">
      <c r="A388" s="14"/>
      <c r="B388" s="246"/>
      <c r="C388" s="247"/>
      <c r="D388" s="237" t="s">
        <v>262</v>
      </c>
      <c r="E388" s="247"/>
      <c r="F388" s="249" t="s">
        <v>4184</v>
      </c>
      <c r="G388" s="247"/>
      <c r="H388" s="250">
        <v>200.59360000000001</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262</v>
      </c>
      <c r="AU388" s="256" t="s">
        <v>78</v>
      </c>
      <c r="AV388" s="14" t="s">
        <v>78</v>
      </c>
      <c r="AW388" s="14" t="s">
        <v>4</v>
      </c>
      <c r="AX388" s="14" t="s">
        <v>76</v>
      </c>
      <c r="AY388" s="256" t="s">
        <v>252</v>
      </c>
    </row>
    <row r="389" s="2" customFormat="1" ht="24.15" customHeight="1">
      <c r="A389" s="40"/>
      <c r="B389" s="41"/>
      <c r="C389" s="217" t="s">
        <v>860</v>
      </c>
      <c r="D389" s="217" t="s">
        <v>254</v>
      </c>
      <c r="E389" s="218" t="s">
        <v>4187</v>
      </c>
      <c r="F389" s="219" t="s">
        <v>4188</v>
      </c>
      <c r="G389" s="220" t="s">
        <v>183</v>
      </c>
      <c r="H389" s="221">
        <v>59.119999999999997</v>
      </c>
      <c r="I389" s="222"/>
      <c r="J389" s="223">
        <f>ROUND(I389*H389,2)</f>
        <v>0</v>
      </c>
      <c r="K389" s="219" t="s">
        <v>257</v>
      </c>
      <c r="L389" s="46"/>
      <c r="M389" s="224" t="s">
        <v>19</v>
      </c>
      <c r="N389" s="225" t="s">
        <v>40</v>
      </c>
      <c r="O389" s="86"/>
      <c r="P389" s="226">
        <f>O389*H389</f>
        <v>0</v>
      </c>
      <c r="Q389" s="226">
        <v>0</v>
      </c>
      <c r="R389" s="226">
        <f>Q389*H389</f>
        <v>0</v>
      </c>
      <c r="S389" s="226">
        <v>0</v>
      </c>
      <c r="T389" s="227">
        <f>S389*H389</f>
        <v>0</v>
      </c>
      <c r="U389" s="40"/>
      <c r="V389" s="40"/>
      <c r="W389" s="40"/>
      <c r="X389" s="40"/>
      <c r="Y389" s="40"/>
      <c r="Z389" s="40"/>
      <c r="AA389" s="40"/>
      <c r="AB389" s="40"/>
      <c r="AC389" s="40"/>
      <c r="AD389" s="40"/>
      <c r="AE389" s="40"/>
      <c r="AR389" s="228" t="s">
        <v>258</v>
      </c>
      <c r="AT389" s="228" t="s">
        <v>254</v>
      </c>
      <c r="AU389" s="228" t="s">
        <v>78</v>
      </c>
      <c r="AY389" s="19" t="s">
        <v>252</v>
      </c>
      <c r="BE389" s="229">
        <f>IF(N389="základní",J389,0)</f>
        <v>0</v>
      </c>
      <c r="BF389" s="229">
        <f>IF(N389="snížená",J389,0)</f>
        <v>0</v>
      </c>
      <c r="BG389" s="229">
        <f>IF(N389="zákl. přenesená",J389,0)</f>
        <v>0</v>
      </c>
      <c r="BH389" s="229">
        <f>IF(N389="sníž. přenesená",J389,0)</f>
        <v>0</v>
      </c>
      <c r="BI389" s="229">
        <f>IF(N389="nulová",J389,0)</f>
        <v>0</v>
      </c>
      <c r="BJ389" s="19" t="s">
        <v>76</v>
      </c>
      <c r="BK389" s="229">
        <f>ROUND(I389*H389,2)</f>
        <v>0</v>
      </c>
      <c r="BL389" s="19" t="s">
        <v>258</v>
      </c>
      <c r="BM389" s="228" t="s">
        <v>4189</v>
      </c>
    </row>
    <row r="390" s="2" customFormat="1">
      <c r="A390" s="40"/>
      <c r="B390" s="41"/>
      <c r="C390" s="42"/>
      <c r="D390" s="230" t="s">
        <v>260</v>
      </c>
      <c r="E390" s="42"/>
      <c r="F390" s="231" t="s">
        <v>4190</v>
      </c>
      <c r="G390" s="42"/>
      <c r="H390" s="42"/>
      <c r="I390" s="232"/>
      <c r="J390" s="42"/>
      <c r="K390" s="42"/>
      <c r="L390" s="46"/>
      <c r="M390" s="233"/>
      <c r="N390" s="234"/>
      <c r="O390" s="86"/>
      <c r="P390" s="86"/>
      <c r="Q390" s="86"/>
      <c r="R390" s="86"/>
      <c r="S390" s="86"/>
      <c r="T390" s="87"/>
      <c r="U390" s="40"/>
      <c r="V390" s="40"/>
      <c r="W390" s="40"/>
      <c r="X390" s="40"/>
      <c r="Y390" s="40"/>
      <c r="Z390" s="40"/>
      <c r="AA390" s="40"/>
      <c r="AB390" s="40"/>
      <c r="AC390" s="40"/>
      <c r="AD390" s="40"/>
      <c r="AE390" s="40"/>
      <c r="AT390" s="19" t="s">
        <v>260</v>
      </c>
      <c r="AU390" s="19" t="s">
        <v>78</v>
      </c>
    </row>
    <row r="391" s="2" customFormat="1" ht="24.15" customHeight="1">
      <c r="A391" s="40"/>
      <c r="B391" s="41"/>
      <c r="C391" s="279" t="s">
        <v>865</v>
      </c>
      <c r="D391" s="279" t="s">
        <v>468</v>
      </c>
      <c r="E391" s="280" t="s">
        <v>4191</v>
      </c>
      <c r="F391" s="281" t="s">
        <v>4192</v>
      </c>
      <c r="G391" s="282" t="s">
        <v>183</v>
      </c>
      <c r="H391" s="283">
        <v>25.305</v>
      </c>
      <c r="I391" s="284"/>
      <c r="J391" s="285">
        <f>ROUND(I391*H391,2)</f>
        <v>0</v>
      </c>
      <c r="K391" s="281" t="s">
        <v>257</v>
      </c>
      <c r="L391" s="286"/>
      <c r="M391" s="287" t="s">
        <v>19</v>
      </c>
      <c r="N391" s="288" t="s">
        <v>40</v>
      </c>
      <c r="O391" s="86"/>
      <c r="P391" s="226">
        <f>O391*H391</f>
        <v>0</v>
      </c>
      <c r="Q391" s="226">
        <v>3.0000000000000001E-05</v>
      </c>
      <c r="R391" s="226">
        <f>Q391*H391</f>
        <v>0.00075914999999999999</v>
      </c>
      <c r="S391" s="226">
        <v>0</v>
      </c>
      <c r="T391" s="227">
        <f>S391*H391</f>
        <v>0</v>
      </c>
      <c r="U391" s="40"/>
      <c r="V391" s="40"/>
      <c r="W391" s="40"/>
      <c r="X391" s="40"/>
      <c r="Y391" s="40"/>
      <c r="Z391" s="40"/>
      <c r="AA391" s="40"/>
      <c r="AB391" s="40"/>
      <c r="AC391" s="40"/>
      <c r="AD391" s="40"/>
      <c r="AE391" s="40"/>
      <c r="AR391" s="228" t="s">
        <v>303</v>
      </c>
      <c r="AT391" s="228" t="s">
        <v>468</v>
      </c>
      <c r="AU391" s="228" t="s">
        <v>78</v>
      </c>
      <c r="AY391" s="19" t="s">
        <v>252</v>
      </c>
      <c r="BE391" s="229">
        <f>IF(N391="základní",J391,0)</f>
        <v>0</v>
      </c>
      <c r="BF391" s="229">
        <f>IF(N391="snížená",J391,0)</f>
        <v>0</v>
      </c>
      <c r="BG391" s="229">
        <f>IF(N391="zákl. přenesená",J391,0)</f>
        <v>0</v>
      </c>
      <c r="BH391" s="229">
        <f>IF(N391="sníž. přenesená",J391,0)</f>
        <v>0</v>
      </c>
      <c r="BI391" s="229">
        <f>IF(N391="nulová",J391,0)</f>
        <v>0</v>
      </c>
      <c r="BJ391" s="19" t="s">
        <v>76</v>
      </c>
      <c r="BK391" s="229">
        <f>ROUND(I391*H391,2)</f>
        <v>0</v>
      </c>
      <c r="BL391" s="19" t="s">
        <v>258</v>
      </c>
      <c r="BM391" s="228" t="s">
        <v>4193</v>
      </c>
    </row>
    <row r="392" s="13" customFormat="1">
      <c r="A392" s="13"/>
      <c r="B392" s="235"/>
      <c r="C392" s="236"/>
      <c r="D392" s="237" t="s">
        <v>262</v>
      </c>
      <c r="E392" s="238" t="s">
        <v>19</v>
      </c>
      <c r="F392" s="239" t="s">
        <v>4194</v>
      </c>
      <c r="G392" s="236"/>
      <c r="H392" s="238" t="s">
        <v>19</v>
      </c>
      <c r="I392" s="240"/>
      <c r="J392" s="236"/>
      <c r="K392" s="236"/>
      <c r="L392" s="241"/>
      <c r="M392" s="242"/>
      <c r="N392" s="243"/>
      <c r="O392" s="243"/>
      <c r="P392" s="243"/>
      <c r="Q392" s="243"/>
      <c r="R392" s="243"/>
      <c r="S392" s="243"/>
      <c r="T392" s="244"/>
      <c r="U392" s="13"/>
      <c r="V392" s="13"/>
      <c r="W392" s="13"/>
      <c r="X392" s="13"/>
      <c r="Y392" s="13"/>
      <c r="Z392" s="13"/>
      <c r="AA392" s="13"/>
      <c r="AB392" s="13"/>
      <c r="AC392" s="13"/>
      <c r="AD392" s="13"/>
      <c r="AE392" s="13"/>
      <c r="AT392" s="245" t="s">
        <v>262</v>
      </c>
      <c r="AU392" s="245" t="s">
        <v>78</v>
      </c>
      <c r="AV392" s="13" t="s">
        <v>76</v>
      </c>
      <c r="AW392" s="13" t="s">
        <v>31</v>
      </c>
      <c r="AX392" s="13" t="s">
        <v>69</v>
      </c>
      <c r="AY392" s="245" t="s">
        <v>252</v>
      </c>
    </row>
    <row r="393" s="14" customFormat="1">
      <c r="A393" s="14"/>
      <c r="B393" s="246"/>
      <c r="C393" s="247"/>
      <c r="D393" s="237" t="s">
        <v>262</v>
      </c>
      <c r="E393" s="248" t="s">
        <v>19</v>
      </c>
      <c r="F393" s="249" t="s">
        <v>4195</v>
      </c>
      <c r="G393" s="247"/>
      <c r="H393" s="250">
        <v>18</v>
      </c>
      <c r="I393" s="251"/>
      <c r="J393" s="247"/>
      <c r="K393" s="247"/>
      <c r="L393" s="252"/>
      <c r="M393" s="253"/>
      <c r="N393" s="254"/>
      <c r="O393" s="254"/>
      <c r="P393" s="254"/>
      <c r="Q393" s="254"/>
      <c r="R393" s="254"/>
      <c r="S393" s="254"/>
      <c r="T393" s="255"/>
      <c r="U393" s="14"/>
      <c r="V393" s="14"/>
      <c r="W393" s="14"/>
      <c r="X393" s="14"/>
      <c r="Y393" s="14"/>
      <c r="Z393" s="14"/>
      <c r="AA393" s="14"/>
      <c r="AB393" s="14"/>
      <c r="AC393" s="14"/>
      <c r="AD393" s="14"/>
      <c r="AE393" s="14"/>
      <c r="AT393" s="256" t="s">
        <v>262</v>
      </c>
      <c r="AU393" s="256" t="s">
        <v>78</v>
      </c>
      <c r="AV393" s="14" t="s">
        <v>78</v>
      </c>
      <c r="AW393" s="14" t="s">
        <v>31</v>
      </c>
      <c r="AX393" s="14" t="s">
        <v>69</v>
      </c>
      <c r="AY393" s="256" t="s">
        <v>252</v>
      </c>
    </row>
    <row r="394" s="14" customFormat="1">
      <c r="A394" s="14"/>
      <c r="B394" s="246"/>
      <c r="C394" s="247"/>
      <c r="D394" s="237" t="s">
        <v>262</v>
      </c>
      <c r="E394" s="248" t="s">
        <v>19</v>
      </c>
      <c r="F394" s="249" t="s">
        <v>4196</v>
      </c>
      <c r="G394" s="247"/>
      <c r="H394" s="250">
        <v>1</v>
      </c>
      <c r="I394" s="251"/>
      <c r="J394" s="247"/>
      <c r="K394" s="247"/>
      <c r="L394" s="252"/>
      <c r="M394" s="253"/>
      <c r="N394" s="254"/>
      <c r="O394" s="254"/>
      <c r="P394" s="254"/>
      <c r="Q394" s="254"/>
      <c r="R394" s="254"/>
      <c r="S394" s="254"/>
      <c r="T394" s="255"/>
      <c r="U394" s="14"/>
      <c r="V394" s="14"/>
      <c r="W394" s="14"/>
      <c r="X394" s="14"/>
      <c r="Y394" s="14"/>
      <c r="Z394" s="14"/>
      <c r="AA394" s="14"/>
      <c r="AB394" s="14"/>
      <c r="AC394" s="14"/>
      <c r="AD394" s="14"/>
      <c r="AE394" s="14"/>
      <c r="AT394" s="256" t="s">
        <v>262</v>
      </c>
      <c r="AU394" s="256" t="s">
        <v>78</v>
      </c>
      <c r="AV394" s="14" t="s">
        <v>78</v>
      </c>
      <c r="AW394" s="14" t="s">
        <v>31</v>
      </c>
      <c r="AX394" s="14" t="s">
        <v>69</v>
      </c>
      <c r="AY394" s="256" t="s">
        <v>252</v>
      </c>
    </row>
    <row r="395" s="14" customFormat="1">
      <c r="A395" s="14"/>
      <c r="B395" s="246"/>
      <c r="C395" s="247"/>
      <c r="D395" s="237" t="s">
        <v>262</v>
      </c>
      <c r="E395" s="248" t="s">
        <v>19</v>
      </c>
      <c r="F395" s="249" t="s">
        <v>4197</v>
      </c>
      <c r="G395" s="247"/>
      <c r="H395" s="250">
        <v>5.0999999999999996</v>
      </c>
      <c r="I395" s="251"/>
      <c r="J395" s="247"/>
      <c r="K395" s="247"/>
      <c r="L395" s="252"/>
      <c r="M395" s="253"/>
      <c r="N395" s="254"/>
      <c r="O395" s="254"/>
      <c r="P395" s="254"/>
      <c r="Q395" s="254"/>
      <c r="R395" s="254"/>
      <c r="S395" s="254"/>
      <c r="T395" s="255"/>
      <c r="U395" s="14"/>
      <c r="V395" s="14"/>
      <c r="W395" s="14"/>
      <c r="X395" s="14"/>
      <c r="Y395" s="14"/>
      <c r="Z395" s="14"/>
      <c r="AA395" s="14"/>
      <c r="AB395" s="14"/>
      <c r="AC395" s="14"/>
      <c r="AD395" s="14"/>
      <c r="AE395" s="14"/>
      <c r="AT395" s="256" t="s">
        <v>262</v>
      </c>
      <c r="AU395" s="256" t="s">
        <v>78</v>
      </c>
      <c r="AV395" s="14" t="s">
        <v>78</v>
      </c>
      <c r="AW395" s="14" t="s">
        <v>31</v>
      </c>
      <c r="AX395" s="14" t="s">
        <v>69</v>
      </c>
      <c r="AY395" s="256" t="s">
        <v>252</v>
      </c>
    </row>
    <row r="396" s="15" customFormat="1">
      <c r="A396" s="15"/>
      <c r="B396" s="257"/>
      <c r="C396" s="258"/>
      <c r="D396" s="237" t="s">
        <v>262</v>
      </c>
      <c r="E396" s="259" t="s">
        <v>19</v>
      </c>
      <c r="F396" s="260" t="s">
        <v>265</v>
      </c>
      <c r="G396" s="258"/>
      <c r="H396" s="261">
        <v>24.100000000000001</v>
      </c>
      <c r="I396" s="262"/>
      <c r="J396" s="258"/>
      <c r="K396" s="258"/>
      <c r="L396" s="263"/>
      <c r="M396" s="264"/>
      <c r="N396" s="265"/>
      <c r="O396" s="265"/>
      <c r="P396" s="265"/>
      <c r="Q396" s="265"/>
      <c r="R396" s="265"/>
      <c r="S396" s="265"/>
      <c r="T396" s="266"/>
      <c r="U396" s="15"/>
      <c r="V396" s="15"/>
      <c r="W396" s="15"/>
      <c r="X396" s="15"/>
      <c r="Y396" s="15"/>
      <c r="Z396" s="15"/>
      <c r="AA396" s="15"/>
      <c r="AB396" s="15"/>
      <c r="AC396" s="15"/>
      <c r="AD396" s="15"/>
      <c r="AE396" s="15"/>
      <c r="AT396" s="267" t="s">
        <v>262</v>
      </c>
      <c r="AU396" s="267" t="s">
        <v>78</v>
      </c>
      <c r="AV396" s="15" t="s">
        <v>258</v>
      </c>
      <c r="AW396" s="15" t="s">
        <v>31</v>
      </c>
      <c r="AX396" s="15" t="s">
        <v>76</v>
      </c>
      <c r="AY396" s="267" t="s">
        <v>252</v>
      </c>
    </row>
    <row r="397" s="14" customFormat="1">
      <c r="A397" s="14"/>
      <c r="B397" s="246"/>
      <c r="C397" s="247"/>
      <c r="D397" s="237" t="s">
        <v>262</v>
      </c>
      <c r="E397" s="247"/>
      <c r="F397" s="249" t="s">
        <v>4198</v>
      </c>
      <c r="G397" s="247"/>
      <c r="H397" s="250">
        <v>25.305</v>
      </c>
      <c r="I397" s="251"/>
      <c r="J397" s="247"/>
      <c r="K397" s="247"/>
      <c r="L397" s="252"/>
      <c r="M397" s="253"/>
      <c r="N397" s="254"/>
      <c r="O397" s="254"/>
      <c r="P397" s="254"/>
      <c r="Q397" s="254"/>
      <c r="R397" s="254"/>
      <c r="S397" s="254"/>
      <c r="T397" s="255"/>
      <c r="U397" s="14"/>
      <c r="V397" s="14"/>
      <c r="W397" s="14"/>
      <c r="X397" s="14"/>
      <c r="Y397" s="14"/>
      <c r="Z397" s="14"/>
      <c r="AA397" s="14"/>
      <c r="AB397" s="14"/>
      <c r="AC397" s="14"/>
      <c r="AD397" s="14"/>
      <c r="AE397" s="14"/>
      <c r="AT397" s="256" t="s">
        <v>262</v>
      </c>
      <c r="AU397" s="256" t="s">
        <v>78</v>
      </c>
      <c r="AV397" s="14" t="s">
        <v>78</v>
      </c>
      <c r="AW397" s="14" t="s">
        <v>4</v>
      </c>
      <c r="AX397" s="14" t="s">
        <v>76</v>
      </c>
      <c r="AY397" s="256" t="s">
        <v>252</v>
      </c>
    </row>
    <row r="398" s="2" customFormat="1" ht="24.15" customHeight="1">
      <c r="A398" s="40"/>
      <c r="B398" s="41"/>
      <c r="C398" s="279" t="s">
        <v>870</v>
      </c>
      <c r="D398" s="279" t="s">
        <v>468</v>
      </c>
      <c r="E398" s="280" t="s">
        <v>4199</v>
      </c>
      <c r="F398" s="281" t="s">
        <v>4200</v>
      </c>
      <c r="G398" s="282" t="s">
        <v>183</v>
      </c>
      <c r="H398" s="283">
        <v>15.592499999999999</v>
      </c>
      <c r="I398" s="284"/>
      <c r="J398" s="285">
        <f>ROUND(I398*H398,2)</f>
        <v>0</v>
      </c>
      <c r="K398" s="281" t="s">
        <v>257</v>
      </c>
      <c r="L398" s="286"/>
      <c r="M398" s="287" t="s">
        <v>19</v>
      </c>
      <c r="N398" s="288" t="s">
        <v>40</v>
      </c>
      <c r="O398" s="86"/>
      <c r="P398" s="226">
        <f>O398*H398</f>
        <v>0</v>
      </c>
      <c r="Q398" s="226">
        <v>0.00029999999999999997</v>
      </c>
      <c r="R398" s="226">
        <f>Q398*H398</f>
        <v>0.0046777499999999996</v>
      </c>
      <c r="S398" s="226">
        <v>0</v>
      </c>
      <c r="T398" s="227">
        <f>S398*H398</f>
        <v>0</v>
      </c>
      <c r="U398" s="40"/>
      <c r="V398" s="40"/>
      <c r="W398" s="40"/>
      <c r="X398" s="40"/>
      <c r="Y398" s="40"/>
      <c r="Z398" s="40"/>
      <c r="AA398" s="40"/>
      <c r="AB398" s="40"/>
      <c r="AC398" s="40"/>
      <c r="AD398" s="40"/>
      <c r="AE398" s="40"/>
      <c r="AR398" s="228" t="s">
        <v>303</v>
      </c>
      <c r="AT398" s="228" t="s">
        <v>468</v>
      </c>
      <c r="AU398" s="228" t="s">
        <v>78</v>
      </c>
      <c r="AY398" s="19" t="s">
        <v>252</v>
      </c>
      <c r="BE398" s="229">
        <f>IF(N398="základní",J398,0)</f>
        <v>0</v>
      </c>
      <c r="BF398" s="229">
        <f>IF(N398="snížená",J398,0)</f>
        <v>0</v>
      </c>
      <c r="BG398" s="229">
        <f>IF(N398="zákl. přenesená",J398,0)</f>
        <v>0</v>
      </c>
      <c r="BH398" s="229">
        <f>IF(N398="sníž. přenesená",J398,0)</f>
        <v>0</v>
      </c>
      <c r="BI398" s="229">
        <f>IF(N398="nulová",J398,0)</f>
        <v>0</v>
      </c>
      <c r="BJ398" s="19" t="s">
        <v>76</v>
      </c>
      <c r="BK398" s="229">
        <f>ROUND(I398*H398,2)</f>
        <v>0</v>
      </c>
      <c r="BL398" s="19" t="s">
        <v>258</v>
      </c>
      <c r="BM398" s="228" t="s">
        <v>4201</v>
      </c>
    </row>
    <row r="399" s="13" customFormat="1">
      <c r="A399" s="13"/>
      <c r="B399" s="235"/>
      <c r="C399" s="236"/>
      <c r="D399" s="237" t="s">
        <v>262</v>
      </c>
      <c r="E399" s="238" t="s">
        <v>19</v>
      </c>
      <c r="F399" s="239" t="s">
        <v>263</v>
      </c>
      <c r="G399" s="236"/>
      <c r="H399" s="238" t="s">
        <v>19</v>
      </c>
      <c r="I399" s="240"/>
      <c r="J399" s="236"/>
      <c r="K399" s="236"/>
      <c r="L399" s="241"/>
      <c r="M399" s="242"/>
      <c r="N399" s="243"/>
      <c r="O399" s="243"/>
      <c r="P399" s="243"/>
      <c r="Q399" s="243"/>
      <c r="R399" s="243"/>
      <c r="S399" s="243"/>
      <c r="T399" s="244"/>
      <c r="U399" s="13"/>
      <c r="V399" s="13"/>
      <c r="W399" s="13"/>
      <c r="X399" s="13"/>
      <c r="Y399" s="13"/>
      <c r="Z399" s="13"/>
      <c r="AA399" s="13"/>
      <c r="AB399" s="13"/>
      <c r="AC399" s="13"/>
      <c r="AD399" s="13"/>
      <c r="AE399" s="13"/>
      <c r="AT399" s="245" t="s">
        <v>262</v>
      </c>
      <c r="AU399" s="245" t="s">
        <v>78</v>
      </c>
      <c r="AV399" s="13" t="s">
        <v>76</v>
      </c>
      <c r="AW399" s="13" t="s">
        <v>31</v>
      </c>
      <c r="AX399" s="13" t="s">
        <v>69</v>
      </c>
      <c r="AY399" s="245" t="s">
        <v>252</v>
      </c>
    </row>
    <row r="400" s="14" customFormat="1">
      <c r="A400" s="14"/>
      <c r="B400" s="246"/>
      <c r="C400" s="247"/>
      <c r="D400" s="237" t="s">
        <v>262</v>
      </c>
      <c r="E400" s="248" t="s">
        <v>19</v>
      </c>
      <c r="F400" s="249" t="s">
        <v>4202</v>
      </c>
      <c r="G400" s="247"/>
      <c r="H400" s="250">
        <v>14.4</v>
      </c>
      <c r="I400" s="251"/>
      <c r="J400" s="247"/>
      <c r="K400" s="247"/>
      <c r="L400" s="252"/>
      <c r="M400" s="253"/>
      <c r="N400" s="254"/>
      <c r="O400" s="254"/>
      <c r="P400" s="254"/>
      <c r="Q400" s="254"/>
      <c r="R400" s="254"/>
      <c r="S400" s="254"/>
      <c r="T400" s="255"/>
      <c r="U400" s="14"/>
      <c r="V400" s="14"/>
      <c r="W400" s="14"/>
      <c r="X400" s="14"/>
      <c r="Y400" s="14"/>
      <c r="Z400" s="14"/>
      <c r="AA400" s="14"/>
      <c r="AB400" s="14"/>
      <c r="AC400" s="14"/>
      <c r="AD400" s="14"/>
      <c r="AE400" s="14"/>
      <c r="AT400" s="256" t="s">
        <v>262</v>
      </c>
      <c r="AU400" s="256" t="s">
        <v>78</v>
      </c>
      <c r="AV400" s="14" t="s">
        <v>78</v>
      </c>
      <c r="AW400" s="14" t="s">
        <v>31</v>
      </c>
      <c r="AX400" s="14" t="s">
        <v>69</v>
      </c>
      <c r="AY400" s="256" t="s">
        <v>252</v>
      </c>
    </row>
    <row r="401" s="14" customFormat="1">
      <c r="A401" s="14"/>
      <c r="B401" s="246"/>
      <c r="C401" s="247"/>
      <c r="D401" s="237" t="s">
        <v>262</v>
      </c>
      <c r="E401" s="248" t="s">
        <v>19</v>
      </c>
      <c r="F401" s="249" t="s">
        <v>4203</v>
      </c>
      <c r="G401" s="247"/>
      <c r="H401" s="250">
        <v>0.45000000000000001</v>
      </c>
      <c r="I401" s="251"/>
      <c r="J401" s="247"/>
      <c r="K401" s="247"/>
      <c r="L401" s="252"/>
      <c r="M401" s="253"/>
      <c r="N401" s="254"/>
      <c r="O401" s="254"/>
      <c r="P401" s="254"/>
      <c r="Q401" s="254"/>
      <c r="R401" s="254"/>
      <c r="S401" s="254"/>
      <c r="T401" s="255"/>
      <c r="U401" s="14"/>
      <c r="V401" s="14"/>
      <c r="W401" s="14"/>
      <c r="X401" s="14"/>
      <c r="Y401" s="14"/>
      <c r="Z401" s="14"/>
      <c r="AA401" s="14"/>
      <c r="AB401" s="14"/>
      <c r="AC401" s="14"/>
      <c r="AD401" s="14"/>
      <c r="AE401" s="14"/>
      <c r="AT401" s="256" t="s">
        <v>262</v>
      </c>
      <c r="AU401" s="256" t="s">
        <v>78</v>
      </c>
      <c r="AV401" s="14" t="s">
        <v>78</v>
      </c>
      <c r="AW401" s="14" t="s">
        <v>31</v>
      </c>
      <c r="AX401" s="14" t="s">
        <v>69</v>
      </c>
      <c r="AY401" s="256" t="s">
        <v>252</v>
      </c>
    </row>
    <row r="402" s="15" customFormat="1">
      <c r="A402" s="15"/>
      <c r="B402" s="257"/>
      <c r="C402" s="258"/>
      <c r="D402" s="237" t="s">
        <v>262</v>
      </c>
      <c r="E402" s="259" t="s">
        <v>19</v>
      </c>
      <c r="F402" s="260" t="s">
        <v>265</v>
      </c>
      <c r="G402" s="258"/>
      <c r="H402" s="261">
        <v>14.85</v>
      </c>
      <c r="I402" s="262"/>
      <c r="J402" s="258"/>
      <c r="K402" s="258"/>
      <c r="L402" s="263"/>
      <c r="M402" s="264"/>
      <c r="N402" s="265"/>
      <c r="O402" s="265"/>
      <c r="P402" s="265"/>
      <c r="Q402" s="265"/>
      <c r="R402" s="265"/>
      <c r="S402" s="265"/>
      <c r="T402" s="266"/>
      <c r="U402" s="15"/>
      <c r="V402" s="15"/>
      <c r="W402" s="15"/>
      <c r="X402" s="15"/>
      <c r="Y402" s="15"/>
      <c r="Z402" s="15"/>
      <c r="AA402" s="15"/>
      <c r="AB402" s="15"/>
      <c r="AC402" s="15"/>
      <c r="AD402" s="15"/>
      <c r="AE402" s="15"/>
      <c r="AT402" s="267" t="s">
        <v>262</v>
      </c>
      <c r="AU402" s="267" t="s">
        <v>78</v>
      </c>
      <c r="AV402" s="15" t="s">
        <v>258</v>
      </c>
      <c r="AW402" s="15" t="s">
        <v>31</v>
      </c>
      <c r="AX402" s="15" t="s">
        <v>76</v>
      </c>
      <c r="AY402" s="267" t="s">
        <v>252</v>
      </c>
    </row>
    <row r="403" s="14" customFormat="1">
      <c r="A403" s="14"/>
      <c r="B403" s="246"/>
      <c r="C403" s="247"/>
      <c r="D403" s="237" t="s">
        <v>262</v>
      </c>
      <c r="E403" s="247"/>
      <c r="F403" s="249" t="s">
        <v>4204</v>
      </c>
      <c r="G403" s="247"/>
      <c r="H403" s="250">
        <v>15.592499999999999</v>
      </c>
      <c r="I403" s="251"/>
      <c r="J403" s="247"/>
      <c r="K403" s="247"/>
      <c r="L403" s="252"/>
      <c r="M403" s="253"/>
      <c r="N403" s="254"/>
      <c r="O403" s="254"/>
      <c r="P403" s="254"/>
      <c r="Q403" s="254"/>
      <c r="R403" s="254"/>
      <c r="S403" s="254"/>
      <c r="T403" s="255"/>
      <c r="U403" s="14"/>
      <c r="V403" s="14"/>
      <c r="W403" s="14"/>
      <c r="X403" s="14"/>
      <c r="Y403" s="14"/>
      <c r="Z403" s="14"/>
      <c r="AA403" s="14"/>
      <c r="AB403" s="14"/>
      <c r="AC403" s="14"/>
      <c r="AD403" s="14"/>
      <c r="AE403" s="14"/>
      <c r="AT403" s="256" t="s">
        <v>262</v>
      </c>
      <c r="AU403" s="256" t="s">
        <v>78</v>
      </c>
      <c r="AV403" s="14" t="s">
        <v>78</v>
      </c>
      <c r="AW403" s="14" t="s">
        <v>4</v>
      </c>
      <c r="AX403" s="14" t="s">
        <v>76</v>
      </c>
      <c r="AY403" s="256" t="s">
        <v>252</v>
      </c>
    </row>
    <row r="404" s="2" customFormat="1" ht="24.15" customHeight="1">
      <c r="A404" s="40"/>
      <c r="B404" s="41"/>
      <c r="C404" s="279" t="s">
        <v>875</v>
      </c>
      <c r="D404" s="279" t="s">
        <v>468</v>
      </c>
      <c r="E404" s="280" t="s">
        <v>4205</v>
      </c>
      <c r="F404" s="281" t="s">
        <v>4206</v>
      </c>
      <c r="G404" s="282" t="s">
        <v>183</v>
      </c>
      <c r="H404" s="283">
        <v>15.592499999999999</v>
      </c>
      <c r="I404" s="284"/>
      <c r="J404" s="285">
        <f>ROUND(I404*H404,2)</f>
        <v>0</v>
      </c>
      <c r="K404" s="281" t="s">
        <v>257</v>
      </c>
      <c r="L404" s="286"/>
      <c r="M404" s="287" t="s">
        <v>19</v>
      </c>
      <c r="N404" s="288" t="s">
        <v>40</v>
      </c>
      <c r="O404" s="86"/>
      <c r="P404" s="226">
        <f>O404*H404</f>
        <v>0</v>
      </c>
      <c r="Q404" s="226">
        <v>0.00020000000000000001</v>
      </c>
      <c r="R404" s="226">
        <f>Q404*H404</f>
        <v>0.0031185000000000002</v>
      </c>
      <c r="S404" s="226">
        <v>0</v>
      </c>
      <c r="T404" s="227">
        <f>S404*H404</f>
        <v>0</v>
      </c>
      <c r="U404" s="40"/>
      <c r="V404" s="40"/>
      <c r="W404" s="40"/>
      <c r="X404" s="40"/>
      <c r="Y404" s="40"/>
      <c r="Z404" s="40"/>
      <c r="AA404" s="40"/>
      <c r="AB404" s="40"/>
      <c r="AC404" s="40"/>
      <c r="AD404" s="40"/>
      <c r="AE404" s="40"/>
      <c r="AR404" s="228" t="s">
        <v>303</v>
      </c>
      <c r="AT404" s="228" t="s">
        <v>468</v>
      </c>
      <c r="AU404" s="228" t="s">
        <v>78</v>
      </c>
      <c r="AY404" s="19" t="s">
        <v>252</v>
      </c>
      <c r="BE404" s="229">
        <f>IF(N404="základní",J404,0)</f>
        <v>0</v>
      </c>
      <c r="BF404" s="229">
        <f>IF(N404="snížená",J404,0)</f>
        <v>0</v>
      </c>
      <c r="BG404" s="229">
        <f>IF(N404="zákl. přenesená",J404,0)</f>
        <v>0</v>
      </c>
      <c r="BH404" s="229">
        <f>IF(N404="sníž. přenesená",J404,0)</f>
        <v>0</v>
      </c>
      <c r="BI404" s="229">
        <f>IF(N404="nulová",J404,0)</f>
        <v>0</v>
      </c>
      <c r="BJ404" s="19" t="s">
        <v>76</v>
      </c>
      <c r="BK404" s="229">
        <f>ROUND(I404*H404,2)</f>
        <v>0</v>
      </c>
      <c r="BL404" s="19" t="s">
        <v>258</v>
      </c>
      <c r="BM404" s="228" t="s">
        <v>4207</v>
      </c>
    </row>
    <row r="405" s="13" customFormat="1">
      <c r="A405" s="13"/>
      <c r="B405" s="235"/>
      <c r="C405" s="236"/>
      <c r="D405" s="237" t="s">
        <v>262</v>
      </c>
      <c r="E405" s="238" t="s">
        <v>19</v>
      </c>
      <c r="F405" s="239" t="s">
        <v>263</v>
      </c>
      <c r="G405" s="236"/>
      <c r="H405" s="238" t="s">
        <v>19</v>
      </c>
      <c r="I405" s="240"/>
      <c r="J405" s="236"/>
      <c r="K405" s="236"/>
      <c r="L405" s="241"/>
      <c r="M405" s="242"/>
      <c r="N405" s="243"/>
      <c r="O405" s="243"/>
      <c r="P405" s="243"/>
      <c r="Q405" s="243"/>
      <c r="R405" s="243"/>
      <c r="S405" s="243"/>
      <c r="T405" s="244"/>
      <c r="U405" s="13"/>
      <c r="V405" s="13"/>
      <c r="W405" s="13"/>
      <c r="X405" s="13"/>
      <c r="Y405" s="13"/>
      <c r="Z405" s="13"/>
      <c r="AA405" s="13"/>
      <c r="AB405" s="13"/>
      <c r="AC405" s="13"/>
      <c r="AD405" s="13"/>
      <c r="AE405" s="13"/>
      <c r="AT405" s="245" t="s">
        <v>262</v>
      </c>
      <c r="AU405" s="245" t="s">
        <v>78</v>
      </c>
      <c r="AV405" s="13" t="s">
        <v>76</v>
      </c>
      <c r="AW405" s="13" t="s">
        <v>31</v>
      </c>
      <c r="AX405" s="13" t="s">
        <v>69</v>
      </c>
      <c r="AY405" s="245" t="s">
        <v>252</v>
      </c>
    </row>
    <row r="406" s="14" customFormat="1">
      <c r="A406" s="14"/>
      <c r="B406" s="246"/>
      <c r="C406" s="247"/>
      <c r="D406" s="237" t="s">
        <v>262</v>
      </c>
      <c r="E406" s="248" t="s">
        <v>19</v>
      </c>
      <c r="F406" s="249" t="s">
        <v>4202</v>
      </c>
      <c r="G406" s="247"/>
      <c r="H406" s="250">
        <v>14.4</v>
      </c>
      <c r="I406" s="251"/>
      <c r="J406" s="247"/>
      <c r="K406" s="247"/>
      <c r="L406" s="252"/>
      <c r="M406" s="253"/>
      <c r="N406" s="254"/>
      <c r="O406" s="254"/>
      <c r="P406" s="254"/>
      <c r="Q406" s="254"/>
      <c r="R406" s="254"/>
      <c r="S406" s="254"/>
      <c r="T406" s="255"/>
      <c r="U406" s="14"/>
      <c r="V406" s="14"/>
      <c r="W406" s="14"/>
      <c r="X406" s="14"/>
      <c r="Y406" s="14"/>
      <c r="Z406" s="14"/>
      <c r="AA406" s="14"/>
      <c r="AB406" s="14"/>
      <c r="AC406" s="14"/>
      <c r="AD406" s="14"/>
      <c r="AE406" s="14"/>
      <c r="AT406" s="256" t="s">
        <v>262</v>
      </c>
      <c r="AU406" s="256" t="s">
        <v>78</v>
      </c>
      <c r="AV406" s="14" t="s">
        <v>78</v>
      </c>
      <c r="AW406" s="14" t="s">
        <v>31</v>
      </c>
      <c r="AX406" s="14" t="s">
        <v>69</v>
      </c>
      <c r="AY406" s="256" t="s">
        <v>252</v>
      </c>
    </row>
    <row r="407" s="14" customFormat="1">
      <c r="A407" s="14"/>
      <c r="B407" s="246"/>
      <c r="C407" s="247"/>
      <c r="D407" s="237" t="s">
        <v>262</v>
      </c>
      <c r="E407" s="248" t="s">
        <v>19</v>
      </c>
      <c r="F407" s="249" t="s">
        <v>4203</v>
      </c>
      <c r="G407" s="247"/>
      <c r="H407" s="250">
        <v>0.45000000000000001</v>
      </c>
      <c r="I407" s="251"/>
      <c r="J407" s="247"/>
      <c r="K407" s="247"/>
      <c r="L407" s="252"/>
      <c r="M407" s="253"/>
      <c r="N407" s="254"/>
      <c r="O407" s="254"/>
      <c r="P407" s="254"/>
      <c r="Q407" s="254"/>
      <c r="R407" s="254"/>
      <c r="S407" s="254"/>
      <c r="T407" s="255"/>
      <c r="U407" s="14"/>
      <c r="V407" s="14"/>
      <c r="W407" s="14"/>
      <c r="X407" s="14"/>
      <c r="Y407" s="14"/>
      <c r="Z407" s="14"/>
      <c r="AA407" s="14"/>
      <c r="AB407" s="14"/>
      <c r="AC407" s="14"/>
      <c r="AD407" s="14"/>
      <c r="AE407" s="14"/>
      <c r="AT407" s="256" t="s">
        <v>262</v>
      </c>
      <c r="AU407" s="256" t="s">
        <v>78</v>
      </c>
      <c r="AV407" s="14" t="s">
        <v>78</v>
      </c>
      <c r="AW407" s="14" t="s">
        <v>31</v>
      </c>
      <c r="AX407" s="14" t="s">
        <v>69</v>
      </c>
      <c r="AY407" s="256" t="s">
        <v>252</v>
      </c>
    </row>
    <row r="408" s="15" customFormat="1">
      <c r="A408" s="15"/>
      <c r="B408" s="257"/>
      <c r="C408" s="258"/>
      <c r="D408" s="237" t="s">
        <v>262</v>
      </c>
      <c r="E408" s="259" t="s">
        <v>19</v>
      </c>
      <c r="F408" s="260" t="s">
        <v>265</v>
      </c>
      <c r="G408" s="258"/>
      <c r="H408" s="261">
        <v>14.85</v>
      </c>
      <c r="I408" s="262"/>
      <c r="J408" s="258"/>
      <c r="K408" s="258"/>
      <c r="L408" s="263"/>
      <c r="M408" s="264"/>
      <c r="N408" s="265"/>
      <c r="O408" s="265"/>
      <c r="P408" s="265"/>
      <c r="Q408" s="265"/>
      <c r="R408" s="265"/>
      <c r="S408" s="265"/>
      <c r="T408" s="266"/>
      <c r="U408" s="15"/>
      <c r="V408" s="15"/>
      <c r="W408" s="15"/>
      <c r="X408" s="15"/>
      <c r="Y408" s="15"/>
      <c r="Z408" s="15"/>
      <c r="AA408" s="15"/>
      <c r="AB408" s="15"/>
      <c r="AC408" s="15"/>
      <c r="AD408" s="15"/>
      <c r="AE408" s="15"/>
      <c r="AT408" s="267" t="s">
        <v>262</v>
      </c>
      <c r="AU408" s="267" t="s">
        <v>78</v>
      </c>
      <c r="AV408" s="15" t="s">
        <v>258</v>
      </c>
      <c r="AW408" s="15" t="s">
        <v>31</v>
      </c>
      <c r="AX408" s="15" t="s">
        <v>76</v>
      </c>
      <c r="AY408" s="267" t="s">
        <v>252</v>
      </c>
    </row>
    <row r="409" s="14" customFormat="1">
      <c r="A409" s="14"/>
      <c r="B409" s="246"/>
      <c r="C409" s="247"/>
      <c r="D409" s="237" t="s">
        <v>262</v>
      </c>
      <c r="E409" s="247"/>
      <c r="F409" s="249" t="s">
        <v>4204</v>
      </c>
      <c r="G409" s="247"/>
      <c r="H409" s="250">
        <v>15.592499999999999</v>
      </c>
      <c r="I409" s="251"/>
      <c r="J409" s="247"/>
      <c r="K409" s="247"/>
      <c r="L409" s="252"/>
      <c r="M409" s="253"/>
      <c r="N409" s="254"/>
      <c r="O409" s="254"/>
      <c r="P409" s="254"/>
      <c r="Q409" s="254"/>
      <c r="R409" s="254"/>
      <c r="S409" s="254"/>
      <c r="T409" s="255"/>
      <c r="U409" s="14"/>
      <c r="V409" s="14"/>
      <c r="W409" s="14"/>
      <c r="X409" s="14"/>
      <c r="Y409" s="14"/>
      <c r="Z409" s="14"/>
      <c r="AA409" s="14"/>
      <c r="AB409" s="14"/>
      <c r="AC409" s="14"/>
      <c r="AD409" s="14"/>
      <c r="AE409" s="14"/>
      <c r="AT409" s="256" t="s">
        <v>262</v>
      </c>
      <c r="AU409" s="256" t="s">
        <v>78</v>
      </c>
      <c r="AV409" s="14" t="s">
        <v>78</v>
      </c>
      <c r="AW409" s="14" t="s">
        <v>4</v>
      </c>
      <c r="AX409" s="14" t="s">
        <v>76</v>
      </c>
      <c r="AY409" s="256" t="s">
        <v>252</v>
      </c>
    </row>
    <row r="410" s="2" customFormat="1" ht="33" customHeight="1">
      <c r="A410" s="40"/>
      <c r="B410" s="41"/>
      <c r="C410" s="279" t="s">
        <v>882</v>
      </c>
      <c r="D410" s="279" t="s">
        <v>468</v>
      </c>
      <c r="E410" s="280" t="s">
        <v>4208</v>
      </c>
      <c r="F410" s="281" t="s">
        <v>4209</v>
      </c>
      <c r="G410" s="282" t="s">
        <v>183</v>
      </c>
      <c r="H410" s="283">
        <v>5.5860000000000003</v>
      </c>
      <c r="I410" s="284"/>
      <c r="J410" s="285">
        <f>ROUND(I410*H410,2)</f>
        <v>0</v>
      </c>
      <c r="K410" s="281" t="s">
        <v>19</v>
      </c>
      <c r="L410" s="286"/>
      <c r="M410" s="287" t="s">
        <v>19</v>
      </c>
      <c r="N410" s="288" t="s">
        <v>40</v>
      </c>
      <c r="O410" s="86"/>
      <c r="P410" s="226">
        <f>O410*H410</f>
        <v>0</v>
      </c>
      <c r="Q410" s="226">
        <v>0</v>
      </c>
      <c r="R410" s="226">
        <f>Q410*H410</f>
        <v>0</v>
      </c>
      <c r="S410" s="226">
        <v>0</v>
      </c>
      <c r="T410" s="227">
        <f>S410*H410</f>
        <v>0</v>
      </c>
      <c r="U410" s="40"/>
      <c r="V410" s="40"/>
      <c r="W410" s="40"/>
      <c r="X410" s="40"/>
      <c r="Y410" s="40"/>
      <c r="Z410" s="40"/>
      <c r="AA410" s="40"/>
      <c r="AB410" s="40"/>
      <c r="AC410" s="40"/>
      <c r="AD410" s="40"/>
      <c r="AE410" s="40"/>
      <c r="AR410" s="228" t="s">
        <v>303</v>
      </c>
      <c r="AT410" s="228" t="s">
        <v>468</v>
      </c>
      <c r="AU410" s="228" t="s">
        <v>78</v>
      </c>
      <c r="AY410" s="19" t="s">
        <v>252</v>
      </c>
      <c r="BE410" s="229">
        <f>IF(N410="základní",J410,0)</f>
        <v>0</v>
      </c>
      <c r="BF410" s="229">
        <f>IF(N410="snížená",J410,0)</f>
        <v>0</v>
      </c>
      <c r="BG410" s="229">
        <f>IF(N410="zákl. přenesená",J410,0)</f>
        <v>0</v>
      </c>
      <c r="BH410" s="229">
        <f>IF(N410="sníž. přenesená",J410,0)</f>
        <v>0</v>
      </c>
      <c r="BI410" s="229">
        <f>IF(N410="nulová",J410,0)</f>
        <v>0</v>
      </c>
      <c r="BJ410" s="19" t="s">
        <v>76</v>
      </c>
      <c r="BK410" s="229">
        <f>ROUND(I410*H410,2)</f>
        <v>0</v>
      </c>
      <c r="BL410" s="19" t="s">
        <v>258</v>
      </c>
      <c r="BM410" s="228" t="s">
        <v>4210</v>
      </c>
    </row>
    <row r="411" s="13" customFormat="1">
      <c r="A411" s="13"/>
      <c r="B411" s="235"/>
      <c r="C411" s="236"/>
      <c r="D411" s="237" t="s">
        <v>262</v>
      </c>
      <c r="E411" s="238" t="s">
        <v>19</v>
      </c>
      <c r="F411" s="239" t="s">
        <v>4211</v>
      </c>
      <c r="G411" s="236"/>
      <c r="H411" s="238" t="s">
        <v>19</v>
      </c>
      <c r="I411" s="240"/>
      <c r="J411" s="236"/>
      <c r="K411" s="236"/>
      <c r="L411" s="241"/>
      <c r="M411" s="242"/>
      <c r="N411" s="243"/>
      <c r="O411" s="243"/>
      <c r="P411" s="243"/>
      <c r="Q411" s="243"/>
      <c r="R411" s="243"/>
      <c r="S411" s="243"/>
      <c r="T411" s="244"/>
      <c r="U411" s="13"/>
      <c r="V411" s="13"/>
      <c r="W411" s="13"/>
      <c r="X411" s="13"/>
      <c r="Y411" s="13"/>
      <c r="Z411" s="13"/>
      <c r="AA411" s="13"/>
      <c r="AB411" s="13"/>
      <c r="AC411" s="13"/>
      <c r="AD411" s="13"/>
      <c r="AE411" s="13"/>
      <c r="AT411" s="245" t="s">
        <v>262</v>
      </c>
      <c r="AU411" s="245" t="s">
        <v>78</v>
      </c>
      <c r="AV411" s="13" t="s">
        <v>76</v>
      </c>
      <c r="AW411" s="13" t="s">
        <v>31</v>
      </c>
      <c r="AX411" s="13" t="s">
        <v>69</v>
      </c>
      <c r="AY411" s="245" t="s">
        <v>252</v>
      </c>
    </row>
    <row r="412" s="13" customFormat="1">
      <c r="A412" s="13"/>
      <c r="B412" s="235"/>
      <c r="C412" s="236"/>
      <c r="D412" s="237" t="s">
        <v>262</v>
      </c>
      <c r="E412" s="238" t="s">
        <v>19</v>
      </c>
      <c r="F412" s="239" t="s">
        <v>263</v>
      </c>
      <c r="G412" s="236"/>
      <c r="H412" s="238" t="s">
        <v>19</v>
      </c>
      <c r="I412" s="240"/>
      <c r="J412" s="236"/>
      <c r="K412" s="236"/>
      <c r="L412" s="241"/>
      <c r="M412" s="242"/>
      <c r="N412" s="243"/>
      <c r="O412" s="243"/>
      <c r="P412" s="243"/>
      <c r="Q412" s="243"/>
      <c r="R412" s="243"/>
      <c r="S412" s="243"/>
      <c r="T412" s="244"/>
      <c r="U412" s="13"/>
      <c r="V412" s="13"/>
      <c r="W412" s="13"/>
      <c r="X412" s="13"/>
      <c r="Y412" s="13"/>
      <c r="Z412" s="13"/>
      <c r="AA412" s="13"/>
      <c r="AB412" s="13"/>
      <c r="AC412" s="13"/>
      <c r="AD412" s="13"/>
      <c r="AE412" s="13"/>
      <c r="AT412" s="245" t="s">
        <v>262</v>
      </c>
      <c r="AU412" s="245" t="s">
        <v>78</v>
      </c>
      <c r="AV412" s="13" t="s">
        <v>76</v>
      </c>
      <c r="AW412" s="13" t="s">
        <v>31</v>
      </c>
      <c r="AX412" s="13" t="s">
        <v>69</v>
      </c>
      <c r="AY412" s="245" t="s">
        <v>252</v>
      </c>
    </row>
    <row r="413" s="14" customFormat="1">
      <c r="A413" s="14"/>
      <c r="B413" s="246"/>
      <c r="C413" s="247"/>
      <c r="D413" s="237" t="s">
        <v>262</v>
      </c>
      <c r="E413" s="248" t="s">
        <v>19</v>
      </c>
      <c r="F413" s="249" t="s">
        <v>4212</v>
      </c>
      <c r="G413" s="247"/>
      <c r="H413" s="250">
        <v>5.3200000000000003</v>
      </c>
      <c r="I413" s="251"/>
      <c r="J413" s="247"/>
      <c r="K413" s="247"/>
      <c r="L413" s="252"/>
      <c r="M413" s="253"/>
      <c r="N413" s="254"/>
      <c r="O413" s="254"/>
      <c r="P413" s="254"/>
      <c r="Q413" s="254"/>
      <c r="R413" s="254"/>
      <c r="S413" s="254"/>
      <c r="T413" s="255"/>
      <c r="U413" s="14"/>
      <c r="V413" s="14"/>
      <c r="W413" s="14"/>
      <c r="X413" s="14"/>
      <c r="Y413" s="14"/>
      <c r="Z413" s="14"/>
      <c r="AA413" s="14"/>
      <c r="AB413" s="14"/>
      <c r="AC413" s="14"/>
      <c r="AD413" s="14"/>
      <c r="AE413" s="14"/>
      <c r="AT413" s="256" t="s">
        <v>262</v>
      </c>
      <c r="AU413" s="256" t="s">
        <v>78</v>
      </c>
      <c r="AV413" s="14" t="s">
        <v>78</v>
      </c>
      <c r="AW413" s="14" t="s">
        <v>31</v>
      </c>
      <c r="AX413" s="14" t="s">
        <v>69</v>
      </c>
      <c r="AY413" s="256" t="s">
        <v>252</v>
      </c>
    </row>
    <row r="414" s="15" customFormat="1">
      <c r="A414" s="15"/>
      <c r="B414" s="257"/>
      <c r="C414" s="258"/>
      <c r="D414" s="237" t="s">
        <v>262</v>
      </c>
      <c r="E414" s="259" t="s">
        <v>19</v>
      </c>
      <c r="F414" s="260" t="s">
        <v>265</v>
      </c>
      <c r="G414" s="258"/>
      <c r="H414" s="261">
        <v>5.3200000000000003</v>
      </c>
      <c r="I414" s="262"/>
      <c r="J414" s="258"/>
      <c r="K414" s="258"/>
      <c r="L414" s="263"/>
      <c r="M414" s="264"/>
      <c r="N414" s="265"/>
      <c r="O414" s="265"/>
      <c r="P414" s="265"/>
      <c r="Q414" s="265"/>
      <c r="R414" s="265"/>
      <c r="S414" s="265"/>
      <c r="T414" s="266"/>
      <c r="U414" s="15"/>
      <c r="V414" s="15"/>
      <c r="W414" s="15"/>
      <c r="X414" s="15"/>
      <c r="Y414" s="15"/>
      <c r="Z414" s="15"/>
      <c r="AA414" s="15"/>
      <c r="AB414" s="15"/>
      <c r="AC414" s="15"/>
      <c r="AD414" s="15"/>
      <c r="AE414" s="15"/>
      <c r="AT414" s="267" t="s">
        <v>262</v>
      </c>
      <c r="AU414" s="267" t="s">
        <v>78</v>
      </c>
      <c r="AV414" s="15" t="s">
        <v>258</v>
      </c>
      <c r="AW414" s="15" t="s">
        <v>31</v>
      </c>
      <c r="AX414" s="15" t="s">
        <v>76</v>
      </c>
      <c r="AY414" s="267" t="s">
        <v>252</v>
      </c>
    </row>
    <row r="415" s="14" customFormat="1">
      <c r="A415" s="14"/>
      <c r="B415" s="246"/>
      <c r="C415" s="247"/>
      <c r="D415" s="237" t="s">
        <v>262</v>
      </c>
      <c r="E415" s="247"/>
      <c r="F415" s="249" t="s">
        <v>4213</v>
      </c>
      <c r="G415" s="247"/>
      <c r="H415" s="250">
        <v>5.5860000000000003</v>
      </c>
      <c r="I415" s="251"/>
      <c r="J415" s="247"/>
      <c r="K415" s="247"/>
      <c r="L415" s="252"/>
      <c r="M415" s="253"/>
      <c r="N415" s="254"/>
      <c r="O415" s="254"/>
      <c r="P415" s="254"/>
      <c r="Q415" s="254"/>
      <c r="R415" s="254"/>
      <c r="S415" s="254"/>
      <c r="T415" s="255"/>
      <c r="U415" s="14"/>
      <c r="V415" s="14"/>
      <c r="W415" s="14"/>
      <c r="X415" s="14"/>
      <c r="Y415" s="14"/>
      <c r="Z415" s="14"/>
      <c r="AA415" s="14"/>
      <c r="AB415" s="14"/>
      <c r="AC415" s="14"/>
      <c r="AD415" s="14"/>
      <c r="AE415" s="14"/>
      <c r="AT415" s="256" t="s">
        <v>262</v>
      </c>
      <c r="AU415" s="256" t="s">
        <v>78</v>
      </c>
      <c r="AV415" s="14" t="s">
        <v>78</v>
      </c>
      <c r="AW415" s="14" t="s">
        <v>4</v>
      </c>
      <c r="AX415" s="14" t="s">
        <v>76</v>
      </c>
      <c r="AY415" s="256" t="s">
        <v>252</v>
      </c>
    </row>
    <row r="416" s="2" customFormat="1" ht="55.5" customHeight="1">
      <c r="A416" s="40"/>
      <c r="B416" s="41"/>
      <c r="C416" s="217" t="s">
        <v>896</v>
      </c>
      <c r="D416" s="217" t="s">
        <v>254</v>
      </c>
      <c r="E416" s="218" t="s">
        <v>462</v>
      </c>
      <c r="F416" s="219" t="s">
        <v>463</v>
      </c>
      <c r="G416" s="220" t="s">
        <v>183</v>
      </c>
      <c r="H416" s="221">
        <v>33.850000000000001</v>
      </c>
      <c r="I416" s="222"/>
      <c r="J416" s="223">
        <f>ROUND(I416*H416,2)</f>
        <v>0</v>
      </c>
      <c r="K416" s="219" t="s">
        <v>257</v>
      </c>
      <c r="L416" s="46"/>
      <c r="M416" s="224" t="s">
        <v>19</v>
      </c>
      <c r="N416" s="225" t="s">
        <v>40</v>
      </c>
      <c r="O416" s="86"/>
      <c r="P416" s="226">
        <f>O416*H416</f>
        <v>0</v>
      </c>
      <c r="Q416" s="226">
        <v>0</v>
      </c>
      <c r="R416" s="226">
        <f>Q416*H416</f>
        <v>0</v>
      </c>
      <c r="S416" s="226">
        <v>0</v>
      </c>
      <c r="T416" s="227">
        <f>S416*H416</f>
        <v>0</v>
      </c>
      <c r="U416" s="40"/>
      <c r="V416" s="40"/>
      <c r="W416" s="40"/>
      <c r="X416" s="40"/>
      <c r="Y416" s="40"/>
      <c r="Z416" s="40"/>
      <c r="AA416" s="40"/>
      <c r="AB416" s="40"/>
      <c r="AC416" s="40"/>
      <c r="AD416" s="40"/>
      <c r="AE416" s="40"/>
      <c r="AR416" s="228" t="s">
        <v>258</v>
      </c>
      <c r="AT416" s="228" t="s">
        <v>254</v>
      </c>
      <c r="AU416" s="228" t="s">
        <v>78</v>
      </c>
      <c r="AY416" s="19" t="s">
        <v>252</v>
      </c>
      <c r="BE416" s="229">
        <f>IF(N416="základní",J416,0)</f>
        <v>0</v>
      </c>
      <c r="BF416" s="229">
        <f>IF(N416="snížená",J416,0)</f>
        <v>0</v>
      </c>
      <c r="BG416" s="229">
        <f>IF(N416="zákl. přenesená",J416,0)</f>
        <v>0</v>
      </c>
      <c r="BH416" s="229">
        <f>IF(N416="sníž. přenesená",J416,0)</f>
        <v>0</v>
      </c>
      <c r="BI416" s="229">
        <f>IF(N416="nulová",J416,0)</f>
        <v>0</v>
      </c>
      <c r="BJ416" s="19" t="s">
        <v>76</v>
      </c>
      <c r="BK416" s="229">
        <f>ROUND(I416*H416,2)</f>
        <v>0</v>
      </c>
      <c r="BL416" s="19" t="s">
        <v>258</v>
      </c>
      <c r="BM416" s="228" t="s">
        <v>4214</v>
      </c>
    </row>
    <row r="417" s="2" customFormat="1">
      <c r="A417" s="40"/>
      <c r="B417" s="41"/>
      <c r="C417" s="42"/>
      <c r="D417" s="230" t="s">
        <v>260</v>
      </c>
      <c r="E417" s="42"/>
      <c r="F417" s="231" t="s">
        <v>465</v>
      </c>
      <c r="G417" s="42"/>
      <c r="H417" s="42"/>
      <c r="I417" s="232"/>
      <c r="J417" s="42"/>
      <c r="K417" s="42"/>
      <c r="L417" s="46"/>
      <c r="M417" s="233"/>
      <c r="N417" s="234"/>
      <c r="O417" s="86"/>
      <c r="P417" s="86"/>
      <c r="Q417" s="86"/>
      <c r="R417" s="86"/>
      <c r="S417" s="86"/>
      <c r="T417" s="87"/>
      <c r="U417" s="40"/>
      <c r="V417" s="40"/>
      <c r="W417" s="40"/>
      <c r="X417" s="40"/>
      <c r="Y417" s="40"/>
      <c r="Z417" s="40"/>
      <c r="AA417" s="40"/>
      <c r="AB417" s="40"/>
      <c r="AC417" s="40"/>
      <c r="AD417" s="40"/>
      <c r="AE417" s="40"/>
      <c r="AT417" s="19" t="s">
        <v>260</v>
      </c>
      <c r="AU417" s="19" t="s">
        <v>78</v>
      </c>
    </row>
    <row r="418" s="13" customFormat="1">
      <c r="A418" s="13"/>
      <c r="B418" s="235"/>
      <c r="C418" s="236"/>
      <c r="D418" s="237" t="s">
        <v>262</v>
      </c>
      <c r="E418" s="238" t="s">
        <v>19</v>
      </c>
      <c r="F418" s="239" t="s">
        <v>263</v>
      </c>
      <c r="G418" s="236"/>
      <c r="H418" s="238" t="s">
        <v>19</v>
      </c>
      <c r="I418" s="240"/>
      <c r="J418" s="236"/>
      <c r="K418" s="236"/>
      <c r="L418" s="241"/>
      <c r="M418" s="242"/>
      <c r="N418" s="243"/>
      <c r="O418" s="243"/>
      <c r="P418" s="243"/>
      <c r="Q418" s="243"/>
      <c r="R418" s="243"/>
      <c r="S418" s="243"/>
      <c r="T418" s="244"/>
      <c r="U418" s="13"/>
      <c r="V418" s="13"/>
      <c r="W418" s="13"/>
      <c r="X418" s="13"/>
      <c r="Y418" s="13"/>
      <c r="Z418" s="13"/>
      <c r="AA418" s="13"/>
      <c r="AB418" s="13"/>
      <c r="AC418" s="13"/>
      <c r="AD418" s="13"/>
      <c r="AE418" s="13"/>
      <c r="AT418" s="245" t="s">
        <v>262</v>
      </c>
      <c r="AU418" s="245" t="s">
        <v>78</v>
      </c>
      <c r="AV418" s="13" t="s">
        <v>76</v>
      </c>
      <c r="AW418" s="13" t="s">
        <v>31</v>
      </c>
      <c r="AX418" s="13" t="s">
        <v>69</v>
      </c>
      <c r="AY418" s="245" t="s">
        <v>252</v>
      </c>
    </row>
    <row r="419" s="14" customFormat="1">
      <c r="A419" s="14"/>
      <c r="B419" s="246"/>
      <c r="C419" s="247"/>
      <c r="D419" s="237" t="s">
        <v>262</v>
      </c>
      <c r="E419" s="248" t="s">
        <v>19</v>
      </c>
      <c r="F419" s="249" t="s">
        <v>4215</v>
      </c>
      <c r="G419" s="247"/>
      <c r="H419" s="250">
        <v>32.399999999999999</v>
      </c>
      <c r="I419" s="251"/>
      <c r="J419" s="247"/>
      <c r="K419" s="247"/>
      <c r="L419" s="252"/>
      <c r="M419" s="253"/>
      <c r="N419" s="254"/>
      <c r="O419" s="254"/>
      <c r="P419" s="254"/>
      <c r="Q419" s="254"/>
      <c r="R419" s="254"/>
      <c r="S419" s="254"/>
      <c r="T419" s="255"/>
      <c r="U419" s="14"/>
      <c r="V419" s="14"/>
      <c r="W419" s="14"/>
      <c r="X419" s="14"/>
      <c r="Y419" s="14"/>
      <c r="Z419" s="14"/>
      <c r="AA419" s="14"/>
      <c r="AB419" s="14"/>
      <c r="AC419" s="14"/>
      <c r="AD419" s="14"/>
      <c r="AE419" s="14"/>
      <c r="AT419" s="256" t="s">
        <v>262</v>
      </c>
      <c r="AU419" s="256" t="s">
        <v>78</v>
      </c>
      <c r="AV419" s="14" t="s">
        <v>78</v>
      </c>
      <c r="AW419" s="14" t="s">
        <v>31</v>
      </c>
      <c r="AX419" s="14" t="s">
        <v>69</v>
      </c>
      <c r="AY419" s="256" t="s">
        <v>252</v>
      </c>
    </row>
    <row r="420" s="14" customFormat="1">
      <c r="A420" s="14"/>
      <c r="B420" s="246"/>
      <c r="C420" s="247"/>
      <c r="D420" s="237" t="s">
        <v>262</v>
      </c>
      <c r="E420" s="248" t="s">
        <v>19</v>
      </c>
      <c r="F420" s="249" t="s">
        <v>4216</v>
      </c>
      <c r="G420" s="247"/>
      <c r="H420" s="250">
        <v>1.45</v>
      </c>
      <c r="I420" s="251"/>
      <c r="J420" s="247"/>
      <c r="K420" s="247"/>
      <c r="L420" s="252"/>
      <c r="M420" s="253"/>
      <c r="N420" s="254"/>
      <c r="O420" s="254"/>
      <c r="P420" s="254"/>
      <c r="Q420" s="254"/>
      <c r="R420" s="254"/>
      <c r="S420" s="254"/>
      <c r="T420" s="255"/>
      <c r="U420" s="14"/>
      <c r="V420" s="14"/>
      <c r="W420" s="14"/>
      <c r="X420" s="14"/>
      <c r="Y420" s="14"/>
      <c r="Z420" s="14"/>
      <c r="AA420" s="14"/>
      <c r="AB420" s="14"/>
      <c r="AC420" s="14"/>
      <c r="AD420" s="14"/>
      <c r="AE420" s="14"/>
      <c r="AT420" s="256" t="s">
        <v>262</v>
      </c>
      <c r="AU420" s="256" t="s">
        <v>78</v>
      </c>
      <c r="AV420" s="14" t="s">
        <v>78</v>
      </c>
      <c r="AW420" s="14" t="s">
        <v>31</v>
      </c>
      <c r="AX420" s="14" t="s">
        <v>69</v>
      </c>
      <c r="AY420" s="256" t="s">
        <v>252</v>
      </c>
    </row>
    <row r="421" s="15" customFormat="1">
      <c r="A421" s="15"/>
      <c r="B421" s="257"/>
      <c r="C421" s="258"/>
      <c r="D421" s="237" t="s">
        <v>262</v>
      </c>
      <c r="E421" s="259" t="s">
        <v>19</v>
      </c>
      <c r="F421" s="260" t="s">
        <v>265</v>
      </c>
      <c r="G421" s="258"/>
      <c r="H421" s="261">
        <v>33.850000000000001</v>
      </c>
      <c r="I421" s="262"/>
      <c r="J421" s="258"/>
      <c r="K421" s="258"/>
      <c r="L421" s="263"/>
      <c r="M421" s="264"/>
      <c r="N421" s="265"/>
      <c r="O421" s="265"/>
      <c r="P421" s="265"/>
      <c r="Q421" s="265"/>
      <c r="R421" s="265"/>
      <c r="S421" s="265"/>
      <c r="T421" s="266"/>
      <c r="U421" s="15"/>
      <c r="V421" s="15"/>
      <c r="W421" s="15"/>
      <c r="X421" s="15"/>
      <c r="Y421" s="15"/>
      <c r="Z421" s="15"/>
      <c r="AA421" s="15"/>
      <c r="AB421" s="15"/>
      <c r="AC421" s="15"/>
      <c r="AD421" s="15"/>
      <c r="AE421" s="15"/>
      <c r="AT421" s="267" t="s">
        <v>262</v>
      </c>
      <c r="AU421" s="267" t="s">
        <v>78</v>
      </c>
      <c r="AV421" s="15" t="s">
        <v>258</v>
      </c>
      <c r="AW421" s="15" t="s">
        <v>31</v>
      </c>
      <c r="AX421" s="15" t="s">
        <v>76</v>
      </c>
      <c r="AY421" s="267" t="s">
        <v>252</v>
      </c>
    </row>
    <row r="422" s="2" customFormat="1" ht="24.15" customHeight="1">
      <c r="A422" s="40"/>
      <c r="B422" s="41"/>
      <c r="C422" s="279" t="s">
        <v>904</v>
      </c>
      <c r="D422" s="279" t="s">
        <v>468</v>
      </c>
      <c r="E422" s="280" t="s">
        <v>469</v>
      </c>
      <c r="F422" s="281" t="s">
        <v>470</v>
      </c>
      <c r="G422" s="282" t="s">
        <v>183</v>
      </c>
      <c r="H422" s="283">
        <v>35.542499999999997</v>
      </c>
      <c r="I422" s="284"/>
      <c r="J422" s="285">
        <f>ROUND(I422*H422,2)</f>
        <v>0</v>
      </c>
      <c r="K422" s="281" t="s">
        <v>257</v>
      </c>
      <c r="L422" s="286"/>
      <c r="M422" s="287" t="s">
        <v>19</v>
      </c>
      <c r="N422" s="288" t="s">
        <v>40</v>
      </c>
      <c r="O422" s="86"/>
      <c r="P422" s="226">
        <f>O422*H422</f>
        <v>0</v>
      </c>
      <c r="Q422" s="226">
        <v>4.0000000000000003E-05</v>
      </c>
      <c r="R422" s="226">
        <f>Q422*H422</f>
        <v>0.0014216999999999999</v>
      </c>
      <c r="S422" s="226">
        <v>0</v>
      </c>
      <c r="T422" s="227">
        <f>S422*H422</f>
        <v>0</v>
      </c>
      <c r="U422" s="40"/>
      <c r="V422" s="40"/>
      <c r="W422" s="40"/>
      <c r="X422" s="40"/>
      <c r="Y422" s="40"/>
      <c r="Z422" s="40"/>
      <c r="AA422" s="40"/>
      <c r="AB422" s="40"/>
      <c r="AC422" s="40"/>
      <c r="AD422" s="40"/>
      <c r="AE422" s="40"/>
      <c r="AR422" s="228" t="s">
        <v>303</v>
      </c>
      <c r="AT422" s="228" t="s">
        <v>468</v>
      </c>
      <c r="AU422" s="228" t="s">
        <v>78</v>
      </c>
      <c r="AY422" s="19" t="s">
        <v>252</v>
      </c>
      <c r="BE422" s="229">
        <f>IF(N422="základní",J422,0)</f>
        <v>0</v>
      </c>
      <c r="BF422" s="229">
        <f>IF(N422="snížená",J422,0)</f>
        <v>0</v>
      </c>
      <c r="BG422" s="229">
        <f>IF(N422="zákl. přenesená",J422,0)</f>
        <v>0</v>
      </c>
      <c r="BH422" s="229">
        <f>IF(N422="sníž. přenesená",J422,0)</f>
        <v>0</v>
      </c>
      <c r="BI422" s="229">
        <f>IF(N422="nulová",J422,0)</f>
        <v>0</v>
      </c>
      <c r="BJ422" s="19" t="s">
        <v>76</v>
      </c>
      <c r="BK422" s="229">
        <f>ROUND(I422*H422,2)</f>
        <v>0</v>
      </c>
      <c r="BL422" s="19" t="s">
        <v>258</v>
      </c>
      <c r="BM422" s="228" t="s">
        <v>4217</v>
      </c>
    </row>
    <row r="423" s="14" customFormat="1">
      <c r="A423" s="14"/>
      <c r="B423" s="246"/>
      <c r="C423" s="247"/>
      <c r="D423" s="237" t="s">
        <v>262</v>
      </c>
      <c r="E423" s="247"/>
      <c r="F423" s="249" t="s">
        <v>4218</v>
      </c>
      <c r="G423" s="247"/>
      <c r="H423" s="250">
        <v>35.542499999999997</v>
      </c>
      <c r="I423" s="251"/>
      <c r="J423" s="247"/>
      <c r="K423" s="247"/>
      <c r="L423" s="252"/>
      <c r="M423" s="253"/>
      <c r="N423" s="254"/>
      <c r="O423" s="254"/>
      <c r="P423" s="254"/>
      <c r="Q423" s="254"/>
      <c r="R423" s="254"/>
      <c r="S423" s="254"/>
      <c r="T423" s="255"/>
      <c r="U423" s="14"/>
      <c r="V423" s="14"/>
      <c r="W423" s="14"/>
      <c r="X423" s="14"/>
      <c r="Y423" s="14"/>
      <c r="Z423" s="14"/>
      <c r="AA423" s="14"/>
      <c r="AB423" s="14"/>
      <c r="AC423" s="14"/>
      <c r="AD423" s="14"/>
      <c r="AE423" s="14"/>
      <c r="AT423" s="256" t="s">
        <v>262</v>
      </c>
      <c r="AU423" s="256" t="s">
        <v>78</v>
      </c>
      <c r="AV423" s="14" t="s">
        <v>78</v>
      </c>
      <c r="AW423" s="14" t="s">
        <v>4</v>
      </c>
      <c r="AX423" s="14" t="s">
        <v>76</v>
      </c>
      <c r="AY423" s="256" t="s">
        <v>252</v>
      </c>
    </row>
    <row r="424" s="2" customFormat="1" ht="24.15" customHeight="1">
      <c r="A424" s="40"/>
      <c r="B424" s="41"/>
      <c r="C424" s="217" t="s">
        <v>918</v>
      </c>
      <c r="D424" s="217" t="s">
        <v>254</v>
      </c>
      <c r="E424" s="218" t="s">
        <v>4135</v>
      </c>
      <c r="F424" s="219" t="s">
        <v>4136</v>
      </c>
      <c r="G424" s="220" t="s">
        <v>187</v>
      </c>
      <c r="H424" s="221">
        <v>63.770000000000003</v>
      </c>
      <c r="I424" s="222"/>
      <c r="J424" s="223">
        <f>ROUND(I424*H424,2)</f>
        <v>0</v>
      </c>
      <c r="K424" s="219" t="s">
        <v>257</v>
      </c>
      <c r="L424" s="46"/>
      <c r="M424" s="224" t="s">
        <v>19</v>
      </c>
      <c r="N424" s="225" t="s">
        <v>40</v>
      </c>
      <c r="O424" s="86"/>
      <c r="P424" s="226">
        <f>O424*H424</f>
        <v>0</v>
      </c>
      <c r="Q424" s="226">
        <v>0.00020000000000000001</v>
      </c>
      <c r="R424" s="226">
        <f>Q424*H424</f>
        <v>0.012754000000000001</v>
      </c>
      <c r="S424" s="226">
        <v>0</v>
      </c>
      <c r="T424" s="227">
        <f>S424*H424</f>
        <v>0</v>
      </c>
      <c r="U424" s="40"/>
      <c r="V424" s="40"/>
      <c r="W424" s="40"/>
      <c r="X424" s="40"/>
      <c r="Y424" s="40"/>
      <c r="Z424" s="40"/>
      <c r="AA424" s="40"/>
      <c r="AB424" s="40"/>
      <c r="AC424" s="40"/>
      <c r="AD424" s="40"/>
      <c r="AE424" s="40"/>
      <c r="AR424" s="228" t="s">
        <v>258</v>
      </c>
      <c r="AT424" s="228" t="s">
        <v>254</v>
      </c>
      <c r="AU424" s="228" t="s">
        <v>78</v>
      </c>
      <c r="AY424" s="19" t="s">
        <v>252</v>
      </c>
      <c r="BE424" s="229">
        <f>IF(N424="základní",J424,0)</f>
        <v>0</v>
      </c>
      <c r="BF424" s="229">
        <f>IF(N424="snížená",J424,0)</f>
        <v>0</v>
      </c>
      <c r="BG424" s="229">
        <f>IF(N424="zákl. přenesená",J424,0)</f>
        <v>0</v>
      </c>
      <c r="BH424" s="229">
        <f>IF(N424="sníž. přenesená",J424,0)</f>
        <v>0</v>
      </c>
      <c r="BI424" s="229">
        <f>IF(N424="nulová",J424,0)</f>
        <v>0</v>
      </c>
      <c r="BJ424" s="19" t="s">
        <v>76</v>
      </c>
      <c r="BK424" s="229">
        <f>ROUND(I424*H424,2)</f>
        <v>0</v>
      </c>
      <c r="BL424" s="19" t="s">
        <v>258</v>
      </c>
      <c r="BM424" s="228" t="s">
        <v>4219</v>
      </c>
    </row>
    <row r="425" s="2" customFormat="1">
      <c r="A425" s="40"/>
      <c r="B425" s="41"/>
      <c r="C425" s="42"/>
      <c r="D425" s="230" t="s">
        <v>260</v>
      </c>
      <c r="E425" s="42"/>
      <c r="F425" s="231" t="s">
        <v>4138</v>
      </c>
      <c r="G425" s="42"/>
      <c r="H425" s="42"/>
      <c r="I425" s="232"/>
      <c r="J425" s="42"/>
      <c r="K425" s="42"/>
      <c r="L425" s="46"/>
      <c r="M425" s="233"/>
      <c r="N425" s="234"/>
      <c r="O425" s="86"/>
      <c r="P425" s="86"/>
      <c r="Q425" s="86"/>
      <c r="R425" s="86"/>
      <c r="S425" s="86"/>
      <c r="T425" s="87"/>
      <c r="U425" s="40"/>
      <c r="V425" s="40"/>
      <c r="W425" s="40"/>
      <c r="X425" s="40"/>
      <c r="Y425" s="40"/>
      <c r="Z425" s="40"/>
      <c r="AA425" s="40"/>
      <c r="AB425" s="40"/>
      <c r="AC425" s="40"/>
      <c r="AD425" s="40"/>
      <c r="AE425" s="40"/>
      <c r="AT425" s="19" t="s">
        <v>260</v>
      </c>
      <c r="AU425" s="19" t="s">
        <v>78</v>
      </c>
    </row>
    <row r="426" s="2" customFormat="1" ht="37.8" customHeight="1">
      <c r="A426" s="40"/>
      <c r="B426" s="41"/>
      <c r="C426" s="217" t="s">
        <v>925</v>
      </c>
      <c r="D426" s="217" t="s">
        <v>254</v>
      </c>
      <c r="E426" s="218" t="s">
        <v>4139</v>
      </c>
      <c r="F426" s="219" t="s">
        <v>4140</v>
      </c>
      <c r="G426" s="220" t="s">
        <v>187</v>
      </c>
      <c r="H426" s="221">
        <v>63.770000000000003</v>
      </c>
      <c r="I426" s="222"/>
      <c r="J426" s="223">
        <f>ROUND(I426*H426,2)</f>
        <v>0</v>
      </c>
      <c r="K426" s="219" t="s">
        <v>257</v>
      </c>
      <c r="L426" s="46"/>
      <c r="M426" s="224" t="s">
        <v>19</v>
      </c>
      <c r="N426" s="225" t="s">
        <v>40</v>
      </c>
      <c r="O426" s="86"/>
      <c r="P426" s="226">
        <f>O426*H426</f>
        <v>0</v>
      </c>
      <c r="Q426" s="226">
        <v>0.0057000000000000002</v>
      </c>
      <c r="R426" s="226">
        <f>Q426*H426</f>
        <v>0.36348900000000001</v>
      </c>
      <c r="S426" s="226">
        <v>0</v>
      </c>
      <c r="T426" s="227">
        <f>S426*H426</f>
        <v>0</v>
      </c>
      <c r="U426" s="40"/>
      <c r="V426" s="40"/>
      <c r="W426" s="40"/>
      <c r="X426" s="40"/>
      <c r="Y426" s="40"/>
      <c r="Z426" s="40"/>
      <c r="AA426" s="40"/>
      <c r="AB426" s="40"/>
      <c r="AC426" s="40"/>
      <c r="AD426" s="40"/>
      <c r="AE426" s="40"/>
      <c r="AR426" s="228" t="s">
        <v>258</v>
      </c>
      <c r="AT426" s="228" t="s">
        <v>254</v>
      </c>
      <c r="AU426" s="228" t="s">
        <v>78</v>
      </c>
      <c r="AY426" s="19" t="s">
        <v>252</v>
      </c>
      <c r="BE426" s="229">
        <f>IF(N426="základní",J426,0)</f>
        <v>0</v>
      </c>
      <c r="BF426" s="229">
        <f>IF(N426="snížená",J426,0)</f>
        <v>0</v>
      </c>
      <c r="BG426" s="229">
        <f>IF(N426="zákl. přenesená",J426,0)</f>
        <v>0</v>
      </c>
      <c r="BH426" s="229">
        <f>IF(N426="sníž. přenesená",J426,0)</f>
        <v>0</v>
      </c>
      <c r="BI426" s="229">
        <f>IF(N426="nulová",J426,0)</f>
        <v>0</v>
      </c>
      <c r="BJ426" s="19" t="s">
        <v>76</v>
      </c>
      <c r="BK426" s="229">
        <f>ROUND(I426*H426,2)</f>
        <v>0</v>
      </c>
      <c r="BL426" s="19" t="s">
        <v>258</v>
      </c>
      <c r="BM426" s="228" t="s">
        <v>4220</v>
      </c>
    </row>
    <row r="427" s="2" customFormat="1">
      <c r="A427" s="40"/>
      <c r="B427" s="41"/>
      <c r="C427" s="42"/>
      <c r="D427" s="230" t="s">
        <v>260</v>
      </c>
      <c r="E427" s="42"/>
      <c r="F427" s="231" t="s">
        <v>4142</v>
      </c>
      <c r="G427" s="42"/>
      <c r="H427" s="42"/>
      <c r="I427" s="232"/>
      <c r="J427" s="42"/>
      <c r="K427" s="42"/>
      <c r="L427" s="46"/>
      <c r="M427" s="233"/>
      <c r="N427" s="234"/>
      <c r="O427" s="86"/>
      <c r="P427" s="86"/>
      <c r="Q427" s="86"/>
      <c r="R427" s="86"/>
      <c r="S427" s="86"/>
      <c r="T427" s="87"/>
      <c r="U427" s="40"/>
      <c r="V427" s="40"/>
      <c r="W427" s="40"/>
      <c r="X427" s="40"/>
      <c r="Y427" s="40"/>
      <c r="Z427" s="40"/>
      <c r="AA427" s="40"/>
      <c r="AB427" s="40"/>
      <c r="AC427" s="40"/>
      <c r="AD427" s="40"/>
      <c r="AE427" s="40"/>
      <c r="AT427" s="19" t="s">
        <v>260</v>
      </c>
      <c r="AU427" s="19" t="s">
        <v>78</v>
      </c>
    </row>
    <row r="428" s="13" customFormat="1">
      <c r="A428" s="13"/>
      <c r="B428" s="235"/>
      <c r="C428" s="236"/>
      <c r="D428" s="237" t="s">
        <v>262</v>
      </c>
      <c r="E428" s="238" t="s">
        <v>19</v>
      </c>
      <c r="F428" s="239" t="s">
        <v>4221</v>
      </c>
      <c r="G428" s="236"/>
      <c r="H428" s="238" t="s">
        <v>19</v>
      </c>
      <c r="I428" s="240"/>
      <c r="J428" s="236"/>
      <c r="K428" s="236"/>
      <c r="L428" s="241"/>
      <c r="M428" s="242"/>
      <c r="N428" s="243"/>
      <c r="O428" s="243"/>
      <c r="P428" s="243"/>
      <c r="Q428" s="243"/>
      <c r="R428" s="243"/>
      <c r="S428" s="243"/>
      <c r="T428" s="244"/>
      <c r="U428" s="13"/>
      <c r="V428" s="13"/>
      <c r="W428" s="13"/>
      <c r="X428" s="13"/>
      <c r="Y428" s="13"/>
      <c r="Z428" s="13"/>
      <c r="AA428" s="13"/>
      <c r="AB428" s="13"/>
      <c r="AC428" s="13"/>
      <c r="AD428" s="13"/>
      <c r="AE428" s="13"/>
      <c r="AT428" s="245" t="s">
        <v>262</v>
      </c>
      <c r="AU428" s="245" t="s">
        <v>78</v>
      </c>
      <c r="AV428" s="13" t="s">
        <v>76</v>
      </c>
      <c r="AW428" s="13" t="s">
        <v>31</v>
      </c>
      <c r="AX428" s="13" t="s">
        <v>69</v>
      </c>
      <c r="AY428" s="245" t="s">
        <v>252</v>
      </c>
    </row>
    <row r="429" s="13" customFormat="1">
      <c r="A429" s="13"/>
      <c r="B429" s="235"/>
      <c r="C429" s="236"/>
      <c r="D429" s="237" t="s">
        <v>262</v>
      </c>
      <c r="E429" s="238" t="s">
        <v>19</v>
      </c>
      <c r="F429" s="239" t="s">
        <v>4222</v>
      </c>
      <c r="G429" s="236"/>
      <c r="H429" s="238" t="s">
        <v>19</v>
      </c>
      <c r="I429" s="240"/>
      <c r="J429" s="236"/>
      <c r="K429" s="236"/>
      <c r="L429" s="241"/>
      <c r="M429" s="242"/>
      <c r="N429" s="243"/>
      <c r="O429" s="243"/>
      <c r="P429" s="243"/>
      <c r="Q429" s="243"/>
      <c r="R429" s="243"/>
      <c r="S429" s="243"/>
      <c r="T429" s="244"/>
      <c r="U429" s="13"/>
      <c r="V429" s="13"/>
      <c r="W429" s="13"/>
      <c r="X429" s="13"/>
      <c r="Y429" s="13"/>
      <c r="Z429" s="13"/>
      <c r="AA429" s="13"/>
      <c r="AB429" s="13"/>
      <c r="AC429" s="13"/>
      <c r="AD429" s="13"/>
      <c r="AE429" s="13"/>
      <c r="AT429" s="245" t="s">
        <v>262</v>
      </c>
      <c r="AU429" s="245" t="s">
        <v>78</v>
      </c>
      <c r="AV429" s="13" t="s">
        <v>76</v>
      </c>
      <c r="AW429" s="13" t="s">
        <v>31</v>
      </c>
      <c r="AX429" s="13" t="s">
        <v>69</v>
      </c>
      <c r="AY429" s="245" t="s">
        <v>252</v>
      </c>
    </row>
    <row r="430" s="13" customFormat="1">
      <c r="A430" s="13"/>
      <c r="B430" s="235"/>
      <c r="C430" s="236"/>
      <c r="D430" s="237" t="s">
        <v>262</v>
      </c>
      <c r="E430" s="238" t="s">
        <v>19</v>
      </c>
      <c r="F430" s="239" t="s">
        <v>4177</v>
      </c>
      <c r="G430" s="236"/>
      <c r="H430" s="238" t="s">
        <v>19</v>
      </c>
      <c r="I430" s="240"/>
      <c r="J430" s="236"/>
      <c r="K430" s="236"/>
      <c r="L430" s="241"/>
      <c r="M430" s="242"/>
      <c r="N430" s="243"/>
      <c r="O430" s="243"/>
      <c r="P430" s="243"/>
      <c r="Q430" s="243"/>
      <c r="R430" s="243"/>
      <c r="S430" s="243"/>
      <c r="T430" s="244"/>
      <c r="U430" s="13"/>
      <c r="V430" s="13"/>
      <c r="W430" s="13"/>
      <c r="X430" s="13"/>
      <c r="Y430" s="13"/>
      <c r="Z430" s="13"/>
      <c r="AA430" s="13"/>
      <c r="AB430" s="13"/>
      <c r="AC430" s="13"/>
      <c r="AD430" s="13"/>
      <c r="AE430" s="13"/>
      <c r="AT430" s="245" t="s">
        <v>262</v>
      </c>
      <c r="AU430" s="245" t="s">
        <v>78</v>
      </c>
      <c r="AV430" s="13" t="s">
        <v>76</v>
      </c>
      <c r="AW430" s="13" t="s">
        <v>31</v>
      </c>
      <c r="AX430" s="13" t="s">
        <v>69</v>
      </c>
      <c r="AY430" s="245" t="s">
        <v>252</v>
      </c>
    </row>
    <row r="431" s="14" customFormat="1">
      <c r="A431" s="14"/>
      <c r="B431" s="246"/>
      <c r="C431" s="247"/>
      <c r="D431" s="237" t="s">
        <v>262</v>
      </c>
      <c r="E431" s="248" t="s">
        <v>19</v>
      </c>
      <c r="F431" s="249" t="s">
        <v>4223</v>
      </c>
      <c r="G431" s="247"/>
      <c r="H431" s="250">
        <v>0.79200000000000004</v>
      </c>
      <c r="I431" s="251"/>
      <c r="J431" s="247"/>
      <c r="K431" s="247"/>
      <c r="L431" s="252"/>
      <c r="M431" s="253"/>
      <c r="N431" s="254"/>
      <c r="O431" s="254"/>
      <c r="P431" s="254"/>
      <c r="Q431" s="254"/>
      <c r="R431" s="254"/>
      <c r="S431" s="254"/>
      <c r="T431" s="255"/>
      <c r="U431" s="14"/>
      <c r="V431" s="14"/>
      <c r="W431" s="14"/>
      <c r="X431" s="14"/>
      <c r="Y431" s="14"/>
      <c r="Z431" s="14"/>
      <c r="AA431" s="14"/>
      <c r="AB431" s="14"/>
      <c r="AC431" s="14"/>
      <c r="AD431" s="14"/>
      <c r="AE431" s="14"/>
      <c r="AT431" s="256" t="s">
        <v>262</v>
      </c>
      <c r="AU431" s="256" t="s">
        <v>78</v>
      </c>
      <c r="AV431" s="14" t="s">
        <v>78</v>
      </c>
      <c r="AW431" s="14" t="s">
        <v>31</v>
      </c>
      <c r="AX431" s="14" t="s">
        <v>69</v>
      </c>
      <c r="AY431" s="256" t="s">
        <v>252</v>
      </c>
    </row>
    <row r="432" s="14" customFormat="1">
      <c r="A432" s="14"/>
      <c r="B432" s="246"/>
      <c r="C432" s="247"/>
      <c r="D432" s="237" t="s">
        <v>262</v>
      </c>
      <c r="E432" s="248" t="s">
        <v>19</v>
      </c>
      <c r="F432" s="249" t="s">
        <v>4224</v>
      </c>
      <c r="G432" s="247"/>
      <c r="H432" s="250">
        <v>9.048</v>
      </c>
      <c r="I432" s="251"/>
      <c r="J432" s="247"/>
      <c r="K432" s="247"/>
      <c r="L432" s="252"/>
      <c r="M432" s="253"/>
      <c r="N432" s="254"/>
      <c r="O432" s="254"/>
      <c r="P432" s="254"/>
      <c r="Q432" s="254"/>
      <c r="R432" s="254"/>
      <c r="S432" s="254"/>
      <c r="T432" s="255"/>
      <c r="U432" s="14"/>
      <c r="V432" s="14"/>
      <c r="W432" s="14"/>
      <c r="X432" s="14"/>
      <c r="Y432" s="14"/>
      <c r="Z432" s="14"/>
      <c r="AA432" s="14"/>
      <c r="AB432" s="14"/>
      <c r="AC432" s="14"/>
      <c r="AD432" s="14"/>
      <c r="AE432" s="14"/>
      <c r="AT432" s="256" t="s">
        <v>262</v>
      </c>
      <c r="AU432" s="256" t="s">
        <v>78</v>
      </c>
      <c r="AV432" s="14" t="s">
        <v>78</v>
      </c>
      <c r="AW432" s="14" t="s">
        <v>31</v>
      </c>
      <c r="AX432" s="14" t="s">
        <v>69</v>
      </c>
      <c r="AY432" s="256" t="s">
        <v>252</v>
      </c>
    </row>
    <row r="433" s="14" customFormat="1">
      <c r="A433" s="14"/>
      <c r="B433" s="246"/>
      <c r="C433" s="247"/>
      <c r="D433" s="237" t="s">
        <v>262</v>
      </c>
      <c r="E433" s="248" t="s">
        <v>19</v>
      </c>
      <c r="F433" s="249" t="s">
        <v>4179</v>
      </c>
      <c r="G433" s="247"/>
      <c r="H433" s="250">
        <v>2.25</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262</v>
      </c>
      <c r="AU433" s="256" t="s">
        <v>78</v>
      </c>
      <c r="AV433" s="14" t="s">
        <v>78</v>
      </c>
      <c r="AW433" s="14" t="s">
        <v>31</v>
      </c>
      <c r="AX433" s="14" t="s">
        <v>69</v>
      </c>
      <c r="AY433" s="256" t="s">
        <v>252</v>
      </c>
    </row>
    <row r="434" s="14" customFormat="1">
      <c r="A434" s="14"/>
      <c r="B434" s="246"/>
      <c r="C434" s="247"/>
      <c r="D434" s="237" t="s">
        <v>262</v>
      </c>
      <c r="E434" s="248" t="s">
        <v>19</v>
      </c>
      <c r="F434" s="249" t="s">
        <v>4180</v>
      </c>
      <c r="G434" s="247"/>
      <c r="H434" s="250">
        <v>1.8125</v>
      </c>
      <c r="I434" s="251"/>
      <c r="J434" s="247"/>
      <c r="K434" s="247"/>
      <c r="L434" s="252"/>
      <c r="M434" s="253"/>
      <c r="N434" s="254"/>
      <c r="O434" s="254"/>
      <c r="P434" s="254"/>
      <c r="Q434" s="254"/>
      <c r="R434" s="254"/>
      <c r="S434" s="254"/>
      <c r="T434" s="255"/>
      <c r="U434" s="14"/>
      <c r="V434" s="14"/>
      <c r="W434" s="14"/>
      <c r="X434" s="14"/>
      <c r="Y434" s="14"/>
      <c r="Z434" s="14"/>
      <c r="AA434" s="14"/>
      <c r="AB434" s="14"/>
      <c r="AC434" s="14"/>
      <c r="AD434" s="14"/>
      <c r="AE434" s="14"/>
      <c r="AT434" s="256" t="s">
        <v>262</v>
      </c>
      <c r="AU434" s="256" t="s">
        <v>78</v>
      </c>
      <c r="AV434" s="14" t="s">
        <v>78</v>
      </c>
      <c r="AW434" s="14" t="s">
        <v>31</v>
      </c>
      <c r="AX434" s="14" t="s">
        <v>69</v>
      </c>
      <c r="AY434" s="256" t="s">
        <v>252</v>
      </c>
    </row>
    <row r="435" s="14" customFormat="1">
      <c r="A435" s="14"/>
      <c r="B435" s="246"/>
      <c r="C435" s="247"/>
      <c r="D435" s="237" t="s">
        <v>262</v>
      </c>
      <c r="E435" s="248" t="s">
        <v>19</v>
      </c>
      <c r="F435" s="249" t="s">
        <v>4225</v>
      </c>
      <c r="G435" s="247"/>
      <c r="H435" s="250">
        <v>42.603999999999999</v>
      </c>
      <c r="I435" s="251"/>
      <c r="J435" s="247"/>
      <c r="K435" s="247"/>
      <c r="L435" s="252"/>
      <c r="M435" s="253"/>
      <c r="N435" s="254"/>
      <c r="O435" s="254"/>
      <c r="P435" s="254"/>
      <c r="Q435" s="254"/>
      <c r="R435" s="254"/>
      <c r="S435" s="254"/>
      <c r="T435" s="255"/>
      <c r="U435" s="14"/>
      <c r="V435" s="14"/>
      <c r="W435" s="14"/>
      <c r="X435" s="14"/>
      <c r="Y435" s="14"/>
      <c r="Z435" s="14"/>
      <c r="AA435" s="14"/>
      <c r="AB435" s="14"/>
      <c r="AC435" s="14"/>
      <c r="AD435" s="14"/>
      <c r="AE435" s="14"/>
      <c r="AT435" s="256" t="s">
        <v>262</v>
      </c>
      <c r="AU435" s="256" t="s">
        <v>78</v>
      </c>
      <c r="AV435" s="14" t="s">
        <v>78</v>
      </c>
      <c r="AW435" s="14" t="s">
        <v>31</v>
      </c>
      <c r="AX435" s="14" t="s">
        <v>69</v>
      </c>
      <c r="AY435" s="256" t="s">
        <v>252</v>
      </c>
    </row>
    <row r="436" s="14" customFormat="1">
      <c r="A436" s="14"/>
      <c r="B436" s="246"/>
      <c r="C436" s="247"/>
      <c r="D436" s="237" t="s">
        <v>262</v>
      </c>
      <c r="E436" s="248" t="s">
        <v>19</v>
      </c>
      <c r="F436" s="249" t="s">
        <v>4226</v>
      </c>
      <c r="G436" s="247"/>
      <c r="H436" s="250">
        <v>6.0724999999999998</v>
      </c>
      <c r="I436" s="251"/>
      <c r="J436" s="247"/>
      <c r="K436" s="247"/>
      <c r="L436" s="252"/>
      <c r="M436" s="253"/>
      <c r="N436" s="254"/>
      <c r="O436" s="254"/>
      <c r="P436" s="254"/>
      <c r="Q436" s="254"/>
      <c r="R436" s="254"/>
      <c r="S436" s="254"/>
      <c r="T436" s="255"/>
      <c r="U436" s="14"/>
      <c r="V436" s="14"/>
      <c r="W436" s="14"/>
      <c r="X436" s="14"/>
      <c r="Y436" s="14"/>
      <c r="Z436" s="14"/>
      <c r="AA436" s="14"/>
      <c r="AB436" s="14"/>
      <c r="AC436" s="14"/>
      <c r="AD436" s="14"/>
      <c r="AE436" s="14"/>
      <c r="AT436" s="256" t="s">
        <v>262</v>
      </c>
      <c r="AU436" s="256" t="s">
        <v>78</v>
      </c>
      <c r="AV436" s="14" t="s">
        <v>78</v>
      </c>
      <c r="AW436" s="14" t="s">
        <v>31</v>
      </c>
      <c r="AX436" s="14" t="s">
        <v>69</v>
      </c>
      <c r="AY436" s="256" t="s">
        <v>252</v>
      </c>
    </row>
    <row r="437" s="14" customFormat="1">
      <c r="A437" s="14"/>
      <c r="B437" s="246"/>
      <c r="C437" s="247"/>
      <c r="D437" s="237" t="s">
        <v>262</v>
      </c>
      <c r="E437" s="248" t="s">
        <v>19</v>
      </c>
      <c r="F437" s="249" t="s">
        <v>4227</v>
      </c>
      <c r="G437" s="247"/>
      <c r="H437" s="250">
        <v>0.77100000000000002</v>
      </c>
      <c r="I437" s="251"/>
      <c r="J437" s="247"/>
      <c r="K437" s="247"/>
      <c r="L437" s="252"/>
      <c r="M437" s="253"/>
      <c r="N437" s="254"/>
      <c r="O437" s="254"/>
      <c r="P437" s="254"/>
      <c r="Q437" s="254"/>
      <c r="R437" s="254"/>
      <c r="S437" s="254"/>
      <c r="T437" s="255"/>
      <c r="U437" s="14"/>
      <c r="V437" s="14"/>
      <c r="W437" s="14"/>
      <c r="X437" s="14"/>
      <c r="Y437" s="14"/>
      <c r="Z437" s="14"/>
      <c r="AA437" s="14"/>
      <c r="AB437" s="14"/>
      <c r="AC437" s="14"/>
      <c r="AD437" s="14"/>
      <c r="AE437" s="14"/>
      <c r="AT437" s="256" t="s">
        <v>262</v>
      </c>
      <c r="AU437" s="256" t="s">
        <v>78</v>
      </c>
      <c r="AV437" s="14" t="s">
        <v>78</v>
      </c>
      <c r="AW437" s="14" t="s">
        <v>31</v>
      </c>
      <c r="AX437" s="14" t="s">
        <v>69</v>
      </c>
      <c r="AY437" s="256" t="s">
        <v>252</v>
      </c>
    </row>
    <row r="438" s="14" customFormat="1">
      <c r="A438" s="14"/>
      <c r="B438" s="246"/>
      <c r="C438" s="247"/>
      <c r="D438" s="237" t="s">
        <v>262</v>
      </c>
      <c r="E438" s="248" t="s">
        <v>19</v>
      </c>
      <c r="F438" s="249" t="s">
        <v>4228</v>
      </c>
      <c r="G438" s="247"/>
      <c r="H438" s="250">
        <v>0.41999999999999998</v>
      </c>
      <c r="I438" s="251"/>
      <c r="J438" s="247"/>
      <c r="K438" s="247"/>
      <c r="L438" s="252"/>
      <c r="M438" s="253"/>
      <c r="N438" s="254"/>
      <c r="O438" s="254"/>
      <c r="P438" s="254"/>
      <c r="Q438" s="254"/>
      <c r="R438" s="254"/>
      <c r="S438" s="254"/>
      <c r="T438" s="255"/>
      <c r="U438" s="14"/>
      <c r="V438" s="14"/>
      <c r="W438" s="14"/>
      <c r="X438" s="14"/>
      <c r="Y438" s="14"/>
      <c r="Z438" s="14"/>
      <c r="AA438" s="14"/>
      <c r="AB438" s="14"/>
      <c r="AC438" s="14"/>
      <c r="AD438" s="14"/>
      <c r="AE438" s="14"/>
      <c r="AT438" s="256" t="s">
        <v>262</v>
      </c>
      <c r="AU438" s="256" t="s">
        <v>78</v>
      </c>
      <c r="AV438" s="14" t="s">
        <v>78</v>
      </c>
      <c r="AW438" s="14" t="s">
        <v>31</v>
      </c>
      <c r="AX438" s="14" t="s">
        <v>69</v>
      </c>
      <c r="AY438" s="256" t="s">
        <v>252</v>
      </c>
    </row>
    <row r="439" s="15" customFormat="1">
      <c r="A439" s="15"/>
      <c r="B439" s="257"/>
      <c r="C439" s="258"/>
      <c r="D439" s="237" t="s">
        <v>262</v>
      </c>
      <c r="E439" s="259" t="s">
        <v>19</v>
      </c>
      <c r="F439" s="260" t="s">
        <v>265</v>
      </c>
      <c r="G439" s="258"/>
      <c r="H439" s="261">
        <v>63.770000000000003</v>
      </c>
      <c r="I439" s="262"/>
      <c r="J439" s="258"/>
      <c r="K439" s="258"/>
      <c r="L439" s="263"/>
      <c r="M439" s="264"/>
      <c r="N439" s="265"/>
      <c r="O439" s="265"/>
      <c r="P439" s="265"/>
      <c r="Q439" s="265"/>
      <c r="R439" s="265"/>
      <c r="S439" s="265"/>
      <c r="T439" s="266"/>
      <c r="U439" s="15"/>
      <c r="V439" s="15"/>
      <c r="W439" s="15"/>
      <c r="X439" s="15"/>
      <c r="Y439" s="15"/>
      <c r="Z439" s="15"/>
      <c r="AA439" s="15"/>
      <c r="AB439" s="15"/>
      <c r="AC439" s="15"/>
      <c r="AD439" s="15"/>
      <c r="AE439" s="15"/>
      <c r="AT439" s="267" t="s">
        <v>262</v>
      </c>
      <c r="AU439" s="267" t="s">
        <v>78</v>
      </c>
      <c r="AV439" s="15" t="s">
        <v>258</v>
      </c>
      <c r="AW439" s="15" t="s">
        <v>31</v>
      </c>
      <c r="AX439" s="15" t="s">
        <v>76</v>
      </c>
      <c r="AY439" s="267" t="s">
        <v>252</v>
      </c>
    </row>
    <row r="440" s="2" customFormat="1" ht="33" customHeight="1">
      <c r="A440" s="40"/>
      <c r="B440" s="41"/>
      <c r="C440" s="217" t="s">
        <v>594</v>
      </c>
      <c r="D440" s="217" t="s">
        <v>254</v>
      </c>
      <c r="E440" s="218" t="s">
        <v>4071</v>
      </c>
      <c r="F440" s="219" t="s">
        <v>4072</v>
      </c>
      <c r="G440" s="220" t="s">
        <v>187</v>
      </c>
      <c r="H440" s="221">
        <v>0.63</v>
      </c>
      <c r="I440" s="222"/>
      <c r="J440" s="223">
        <f>ROUND(I440*H440,2)</f>
        <v>0</v>
      </c>
      <c r="K440" s="219" t="s">
        <v>257</v>
      </c>
      <c r="L440" s="46"/>
      <c r="M440" s="224" t="s">
        <v>19</v>
      </c>
      <c r="N440" s="225" t="s">
        <v>40</v>
      </c>
      <c r="O440" s="86"/>
      <c r="P440" s="226">
        <f>O440*H440</f>
        <v>0</v>
      </c>
      <c r="Q440" s="226">
        <v>0.00025999999999999998</v>
      </c>
      <c r="R440" s="226">
        <f>Q440*H440</f>
        <v>0.0001638</v>
      </c>
      <c r="S440" s="226">
        <v>0</v>
      </c>
      <c r="T440" s="227">
        <f>S440*H440</f>
        <v>0</v>
      </c>
      <c r="U440" s="40"/>
      <c r="V440" s="40"/>
      <c r="W440" s="40"/>
      <c r="X440" s="40"/>
      <c r="Y440" s="40"/>
      <c r="Z440" s="40"/>
      <c r="AA440" s="40"/>
      <c r="AB440" s="40"/>
      <c r="AC440" s="40"/>
      <c r="AD440" s="40"/>
      <c r="AE440" s="40"/>
      <c r="AR440" s="228" t="s">
        <v>258</v>
      </c>
      <c r="AT440" s="228" t="s">
        <v>254</v>
      </c>
      <c r="AU440" s="228" t="s">
        <v>78</v>
      </c>
      <c r="AY440" s="19" t="s">
        <v>252</v>
      </c>
      <c r="BE440" s="229">
        <f>IF(N440="základní",J440,0)</f>
        <v>0</v>
      </c>
      <c r="BF440" s="229">
        <f>IF(N440="snížená",J440,0)</f>
        <v>0</v>
      </c>
      <c r="BG440" s="229">
        <f>IF(N440="zákl. přenesená",J440,0)</f>
        <v>0</v>
      </c>
      <c r="BH440" s="229">
        <f>IF(N440="sníž. přenesená",J440,0)</f>
        <v>0</v>
      </c>
      <c r="BI440" s="229">
        <f>IF(N440="nulová",J440,0)</f>
        <v>0</v>
      </c>
      <c r="BJ440" s="19" t="s">
        <v>76</v>
      </c>
      <c r="BK440" s="229">
        <f>ROUND(I440*H440,2)</f>
        <v>0</v>
      </c>
      <c r="BL440" s="19" t="s">
        <v>258</v>
      </c>
      <c r="BM440" s="228" t="s">
        <v>4229</v>
      </c>
    </row>
    <row r="441" s="2" customFormat="1">
      <c r="A441" s="40"/>
      <c r="B441" s="41"/>
      <c r="C441" s="42"/>
      <c r="D441" s="230" t="s">
        <v>260</v>
      </c>
      <c r="E441" s="42"/>
      <c r="F441" s="231" t="s">
        <v>4074</v>
      </c>
      <c r="G441" s="42"/>
      <c r="H441" s="42"/>
      <c r="I441" s="232"/>
      <c r="J441" s="42"/>
      <c r="K441" s="42"/>
      <c r="L441" s="46"/>
      <c r="M441" s="233"/>
      <c r="N441" s="234"/>
      <c r="O441" s="86"/>
      <c r="P441" s="86"/>
      <c r="Q441" s="86"/>
      <c r="R441" s="86"/>
      <c r="S441" s="86"/>
      <c r="T441" s="87"/>
      <c r="U441" s="40"/>
      <c r="V441" s="40"/>
      <c r="W441" s="40"/>
      <c r="X441" s="40"/>
      <c r="Y441" s="40"/>
      <c r="Z441" s="40"/>
      <c r="AA441" s="40"/>
      <c r="AB441" s="40"/>
      <c r="AC441" s="40"/>
      <c r="AD441" s="40"/>
      <c r="AE441" s="40"/>
      <c r="AT441" s="19" t="s">
        <v>260</v>
      </c>
      <c r="AU441" s="19" t="s">
        <v>78</v>
      </c>
    </row>
    <row r="442" s="2" customFormat="1" ht="37.8" customHeight="1">
      <c r="A442" s="40"/>
      <c r="B442" s="41"/>
      <c r="C442" s="217" t="s">
        <v>601</v>
      </c>
      <c r="D442" s="217" t="s">
        <v>254</v>
      </c>
      <c r="E442" s="218" t="s">
        <v>4075</v>
      </c>
      <c r="F442" s="219" t="s">
        <v>4076</v>
      </c>
      <c r="G442" s="220" t="s">
        <v>187</v>
      </c>
      <c r="H442" s="221">
        <v>0.63</v>
      </c>
      <c r="I442" s="222"/>
      <c r="J442" s="223">
        <f>ROUND(I442*H442,2)</f>
        <v>0</v>
      </c>
      <c r="K442" s="219" t="s">
        <v>257</v>
      </c>
      <c r="L442" s="46"/>
      <c r="M442" s="224" t="s">
        <v>19</v>
      </c>
      <c r="N442" s="225" t="s">
        <v>40</v>
      </c>
      <c r="O442" s="86"/>
      <c r="P442" s="226">
        <f>O442*H442</f>
        <v>0</v>
      </c>
      <c r="Q442" s="226">
        <v>0.0044099999999999999</v>
      </c>
      <c r="R442" s="226">
        <f>Q442*H442</f>
        <v>0.0027783</v>
      </c>
      <c r="S442" s="226">
        <v>0</v>
      </c>
      <c r="T442" s="227">
        <f>S442*H442</f>
        <v>0</v>
      </c>
      <c r="U442" s="40"/>
      <c r="V442" s="40"/>
      <c r="W442" s="40"/>
      <c r="X442" s="40"/>
      <c r="Y442" s="40"/>
      <c r="Z442" s="40"/>
      <c r="AA442" s="40"/>
      <c r="AB442" s="40"/>
      <c r="AC442" s="40"/>
      <c r="AD442" s="40"/>
      <c r="AE442" s="40"/>
      <c r="AR442" s="228" t="s">
        <v>258</v>
      </c>
      <c r="AT442" s="228" t="s">
        <v>254</v>
      </c>
      <c r="AU442" s="228" t="s">
        <v>78</v>
      </c>
      <c r="AY442" s="19" t="s">
        <v>252</v>
      </c>
      <c r="BE442" s="229">
        <f>IF(N442="základní",J442,0)</f>
        <v>0</v>
      </c>
      <c r="BF442" s="229">
        <f>IF(N442="snížená",J442,0)</f>
        <v>0</v>
      </c>
      <c r="BG442" s="229">
        <f>IF(N442="zákl. přenesená",J442,0)</f>
        <v>0</v>
      </c>
      <c r="BH442" s="229">
        <f>IF(N442="sníž. přenesená",J442,0)</f>
        <v>0</v>
      </c>
      <c r="BI442" s="229">
        <f>IF(N442="nulová",J442,0)</f>
        <v>0</v>
      </c>
      <c r="BJ442" s="19" t="s">
        <v>76</v>
      </c>
      <c r="BK442" s="229">
        <f>ROUND(I442*H442,2)</f>
        <v>0</v>
      </c>
      <c r="BL442" s="19" t="s">
        <v>258</v>
      </c>
      <c r="BM442" s="228" t="s">
        <v>4230</v>
      </c>
    </row>
    <row r="443" s="2" customFormat="1">
      <c r="A443" s="40"/>
      <c r="B443" s="41"/>
      <c r="C443" s="42"/>
      <c r="D443" s="230" t="s">
        <v>260</v>
      </c>
      <c r="E443" s="42"/>
      <c r="F443" s="231" t="s">
        <v>4078</v>
      </c>
      <c r="G443" s="42"/>
      <c r="H443" s="42"/>
      <c r="I443" s="232"/>
      <c r="J443" s="42"/>
      <c r="K443" s="42"/>
      <c r="L443" s="46"/>
      <c r="M443" s="233"/>
      <c r="N443" s="234"/>
      <c r="O443" s="86"/>
      <c r="P443" s="86"/>
      <c r="Q443" s="86"/>
      <c r="R443" s="86"/>
      <c r="S443" s="86"/>
      <c r="T443" s="87"/>
      <c r="U443" s="40"/>
      <c r="V443" s="40"/>
      <c r="W443" s="40"/>
      <c r="X443" s="40"/>
      <c r="Y443" s="40"/>
      <c r="Z443" s="40"/>
      <c r="AA443" s="40"/>
      <c r="AB443" s="40"/>
      <c r="AC443" s="40"/>
      <c r="AD443" s="40"/>
      <c r="AE443" s="40"/>
      <c r="AT443" s="19" t="s">
        <v>260</v>
      </c>
      <c r="AU443" s="19" t="s">
        <v>78</v>
      </c>
    </row>
    <row r="444" s="13" customFormat="1">
      <c r="A444" s="13"/>
      <c r="B444" s="235"/>
      <c r="C444" s="236"/>
      <c r="D444" s="237" t="s">
        <v>262</v>
      </c>
      <c r="E444" s="238" t="s">
        <v>19</v>
      </c>
      <c r="F444" s="239" t="s">
        <v>4231</v>
      </c>
      <c r="G444" s="236"/>
      <c r="H444" s="238" t="s">
        <v>19</v>
      </c>
      <c r="I444" s="240"/>
      <c r="J444" s="236"/>
      <c r="K444" s="236"/>
      <c r="L444" s="241"/>
      <c r="M444" s="242"/>
      <c r="N444" s="243"/>
      <c r="O444" s="243"/>
      <c r="P444" s="243"/>
      <c r="Q444" s="243"/>
      <c r="R444" s="243"/>
      <c r="S444" s="243"/>
      <c r="T444" s="244"/>
      <c r="U444" s="13"/>
      <c r="V444" s="13"/>
      <c r="W444" s="13"/>
      <c r="X444" s="13"/>
      <c r="Y444" s="13"/>
      <c r="Z444" s="13"/>
      <c r="AA444" s="13"/>
      <c r="AB444" s="13"/>
      <c r="AC444" s="13"/>
      <c r="AD444" s="13"/>
      <c r="AE444" s="13"/>
      <c r="AT444" s="245" t="s">
        <v>262</v>
      </c>
      <c r="AU444" s="245" t="s">
        <v>78</v>
      </c>
      <c r="AV444" s="13" t="s">
        <v>76</v>
      </c>
      <c r="AW444" s="13" t="s">
        <v>31</v>
      </c>
      <c r="AX444" s="13" t="s">
        <v>69</v>
      </c>
      <c r="AY444" s="245" t="s">
        <v>252</v>
      </c>
    </row>
    <row r="445" s="14" customFormat="1">
      <c r="A445" s="14"/>
      <c r="B445" s="246"/>
      <c r="C445" s="247"/>
      <c r="D445" s="237" t="s">
        <v>262</v>
      </c>
      <c r="E445" s="248" t="s">
        <v>19</v>
      </c>
      <c r="F445" s="249" t="s">
        <v>4232</v>
      </c>
      <c r="G445" s="247"/>
      <c r="H445" s="250">
        <v>0.63</v>
      </c>
      <c r="I445" s="251"/>
      <c r="J445" s="247"/>
      <c r="K445" s="247"/>
      <c r="L445" s="252"/>
      <c r="M445" s="253"/>
      <c r="N445" s="254"/>
      <c r="O445" s="254"/>
      <c r="P445" s="254"/>
      <c r="Q445" s="254"/>
      <c r="R445" s="254"/>
      <c r="S445" s="254"/>
      <c r="T445" s="255"/>
      <c r="U445" s="14"/>
      <c r="V445" s="14"/>
      <c r="W445" s="14"/>
      <c r="X445" s="14"/>
      <c r="Y445" s="14"/>
      <c r="Z445" s="14"/>
      <c r="AA445" s="14"/>
      <c r="AB445" s="14"/>
      <c r="AC445" s="14"/>
      <c r="AD445" s="14"/>
      <c r="AE445" s="14"/>
      <c r="AT445" s="256" t="s">
        <v>262</v>
      </c>
      <c r="AU445" s="256" t="s">
        <v>78</v>
      </c>
      <c r="AV445" s="14" t="s">
        <v>78</v>
      </c>
      <c r="AW445" s="14" t="s">
        <v>31</v>
      </c>
      <c r="AX445" s="14" t="s">
        <v>76</v>
      </c>
      <c r="AY445" s="256" t="s">
        <v>252</v>
      </c>
    </row>
    <row r="446" s="12" customFormat="1" ht="22.8" customHeight="1">
      <c r="A446" s="12"/>
      <c r="B446" s="201"/>
      <c r="C446" s="202"/>
      <c r="D446" s="203" t="s">
        <v>68</v>
      </c>
      <c r="E446" s="215" t="s">
        <v>4233</v>
      </c>
      <c r="F446" s="215" t="s">
        <v>4234</v>
      </c>
      <c r="G446" s="202"/>
      <c r="H446" s="202"/>
      <c r="I446" s="205"/>
      <c r="J446" s="216">
        <f>BK446</f>
        <v>0</v>
      </c>
      <c r="K446" s="202"/>
      <c r="L446" s="207"/>
      <c r="M446" s="208"/>
      <c r="N446" s="209"/>
      <c r="O446" s="209"/>
      <c r="P446" s="210">
        <f>SUM(P447:P475)</f>
        <v>0</v>
      </c>
      <c r="Q446" s="209"/>
      <c r="R446" s="210">
        <f>SUM(R447:R475)</f>
        <v>0.12567874800000001</v>
      </c>
      <c r="S446" s="209"/>
      <c r="T446" s="211">
        <f>SUM(T447:T475)</f>
        <v>0</v>
      </c>
      <c r="U446" s="12"/>
      <c r="V446" s="12"/>
      <c r="W446" s="12"/>
      <c r="X446" s="12"/>
      <c r="Y446" s="12"/>
      <c r="Z446" s="12"/>
      <c r="AA446" s="12"/>
      <c r="AB446" s="12"/>
      <c r="AC446" s="12"/>
      <c r="AD446" s="12"/>
      <c r="AE446" s="12"/>
      <c r="AR446" s="212" t="s">
        <v>76</v>
      </c>
      <c r="AT446" s="213" t="s">
        <v>68</v>
      </c>
      <c r="AU446" s="213" t="s">
        <v>76</v>
      </c>
      <c r="AY446" s="212" t="s">
        <v>252</v>
      </c>
      <c r="BK446" s="214">
        <f>SUM(BK447:BK475)</f>
        <v>0</v>
      </c>
    </row>
    <row r="447" s="2" customFormat="1" ht="44.25" customHeight="1">
      <c r="A447" s="40"/>
      <c r="B447" s="41"/>
      <c r="C447" s="217" t="s">
        <v>616</v>
      </c>
      <c r="D447" s="217" t="s">
        <v>254</v>
      </c>
      <c r="E447" s="218" t="s">
        <v>4235</v>
      </c>
      <c r="F447" s="219" t="s">
        <v>4236</v>
      </c>
      <c r="G447" s="220" t="s">
        <v>187</v>
      </c>
      <c r="H447" s="221">
        <v>7.6079999999999997</v>
      </c>
      <c r="I447" s="222"/>
      <c r="J447" s="223">
        <f>ROUND(I447*H447,2)</f>
        <v>0</v>
      </c>
      <c r="K447" s="219" t="s">
        <v>257</v>
      </c>
      <c r="L447" s="46"/>
      <c r="M447" s="224" t="s">
        <v>19</v>
      </c>
      <c r="N447" s="225" t="s">
        <v>40</v>
      </c>
      <c r="O447" s="86"/>
      <c r="P447" s="226">
        <f>O447*H447</f>
        <v>0</v>
      </c>
      <c r="Q447" s="226">
        <v>0.0030000000000000001</v>
      </c>
      <c r="R447" s="226">
        <f>Q447*H447</f>
        <v>0.022824000000000001</v>
      </c>
      <c r="S447" s="226">
        <v>0</v>
      </c>
      <c r="T447" s="227">
        <f>S447*H447</f>
        <v>0</v>
      </c>
      <c r="U447" s="40"/>
      <c r="V447" s="40"/>
      <c r="W447" s="40"/>
      <c r="X447" s="40"/>
      <c r="Y447" s="40"/>
      <c r="Z447" s="40"/>
      <c r="AA447" s="40"/>
      <c r="AB447" s="40"/>
      <c r="AC447" s="40"/>
      <c r="AD447" s="40"/>
      <c r="AE447" s="40"/>
      <c r="AR447" s="228" t="s">
        <v>258</v>
      </c>
      <c r="AT447" s="228" t="s">
        <v>254</v>
      </c>
      <c r="AU447" s="228" t="s">
        <v>78</v>
      </c>
      <c r="AY447" s="19" t="s">
        <v>252</v>
      </c>
      <c r="BE447" s="229">
        <f>IF(N447="základní",J447,0)</f>
        <v>0</v>
      </c>
      <c r="BF447" s="229">
        <f>IF(N447="snížená",J447,0)</f>
        <v>0</v>
      </c>
      <c r="BG447" s="229">
        <f>IF(N447="zákl. přenesená",J447,0)</f>
        <v>0</v>
      </c>
      <c r="BH447" s="229">
        <f>IF(N447="sníž. přenesená",J447,0)</f>
        <v>0</v>
      </c>
      <c r="BI447" s="229">
        <f>IF(N447="nulová",J447,0)</f>
        <v>0</v>
      </c>
      <c r="BJ447" s="19" t="s">
        <v>76</v>
      </c>
      <c r="BK447" s="229">
        <f>ROUND(I447*H447,2)</f>
        <v>0</v>
      </c>
      <c r="BL447" s="19" t="s">
        <v>258</v>
      </c>
      <c r="BM447" s="228" t="s">
        <v>4237</v>
      </c>
    </row>
    <row r="448" s="2" customFormat="1">
      <c r="A448" s="40"/>
      <c r="B448" s="41"/>
      <c r="C448" s="42"/>
      <c r="D448" s="230" t="s">
        <v>260</v>
      </c>
      <c r="E448" s="42"/>
      <c r="F448" s="231" t="s">
        <v>4238</v>
      </c>
      <c r="G448" s="42"/>
      <c r="H448" s="42"/>
      <c r="I448" s="232"/>
      <c r="J448" s="42"/>
      <c r="K448" s="42"/>
      <c r="L448" s="46"/>
      <c r="M448" s="233"/>
      <c r="N448" s="234"/>
      <c r="O448" s="86"/>
      <c r="P448" s="86"/>
      <c r="Q448" s="86"/>
      <c r="R448" s="86"/>
      <c r="S448" s="86"/>
      <c r="T448" s="87"/>
      <c r="U448" s="40"/>
      <c r="V448" s="40"/>
      <c r="W448" s="40"/>
      <c r="X448" s="40"/>
      <c r="Y448" s="40"/>
      <c r="Z448" s="40"/>
      <c r="AA448" s="40"/>
      <c r="AB448" s="40"/>
      <c r="AC448" s="40"/>
      <c r="AD448" s="40"/>
      <c r="AE448" s="40"/>
      <c r="AT448" s="19" t="s">
        <v>260</v>
      </c>
      <c r="AU448" s="19" t="s">
        <v>78</v>
      </c>
    </row>
    <row r="449" s="13" customFormat="1">
      <c r="A449" s="13"/>
      <c r="B449" s="235"/>
      <c r="C449" s="236"/>
      <c r="D449" s="237" t="s">
        <v>262</v>
      </c>
      <c r="E449" s="238" t="s">
        <v>19</v>
      </c>
      <c r="F449" s="239" t="s">
        <v>2237</v>
      </c>
      <c r="G449" s="236"/>
      <c r="H449" s="238" t="s">
        <v>19</v>
      </c>
      <c r="I449" s="240"/>
      <c r="J449" s="236"/>
      <c r="K449" s="236"/>
      <c r="L449" s="241"/>
      <c r="M449" s="242"/>
      <c r="N449" s="243"/>
      <c r="O449" s="243"/>
      <c r="P449" s="243"/>
      <c r="Q449" s="243"/>
      <c r="R449" s="243"/>
      <c r="S449" s="243"/>
      <c r="T449" s="244"/>
      <c r="U449" s="13"/>
      <c r="V449" s="13"/>
      <c r="W449" s="13"/>
      <c r="X449" s="13"/>
      <c r="Y449" s="13"/>
      <c r="Z449" s="13"/>
      <c r="AA449" s="13"/>
      <c r="AB449" s="13"/>
      <c r="AC449" s="13"/>
      <c r="AD449" s="13"/>
      <c r="AE449" s="13"/>
      <c r="AT449" s="245" t="s">
        <v>262</v>
      </c>
      <c r="AU449" s="245" t="s">
        <v>78</v>
      </c>
      <c r="AV449" s="13" t="s">
        <v>76</v>
      </c>
      <c r="AW449" s="13" t="s">
        <v>31</v>
      </c>
      <c r="AX449" s="13" t="s">
        <v>69</v>
      </c>
      <c r="AY449" s="245" t="s">
        <v>252</v>
      </c>
    </row>
    <row r="450" s="13" customFormat="1">
      <c r="A450" s="13"/>
      <c r="B450" s="235"/>
      <c r="C450" s="236"/>
      <c r="D450" s="237" t="s">
        <v>262</v>
      </c>
      <c r="E450" s="238" t="s">
        <v>19</v>
      </c>
      <c r="F450" s="239" t="s">
        <v>4239</v>
      </c>
      <c r="G450" s="236"/>
      <c r="H450" s="238" t="s">
        <v>19</v>
      </c>
      <c r="I450" s="240"/>
      <c r="J450" s="236"/>
      <c r="K450" s="236"/>
      <c r="L450" s="241"/>
      <c r="M450" s="242"/>
      <c r="N450" s="243"/>
      <c r="O450" s="243"/>
      <c r="P450" s="243"/>
      <c r="Q450" s="243"/>
      <c r="R450" s="243"/>
      <c r="S450" s="243"/>
      <c r="T450" s="244"/>
      <c r="U450" s="13"/>
      <c r="V450" s="13"/>
      <c r="W450" s="13"/>
      <c r="X450" s="13"/>
      <c r="Y450" s="13"/>
      <c r="Z450" s="13"/>
      <c r="AA450" s="13"/>
      <c r="AB450" s="13"/>
      <c r="AC450" s="13"/>
      <c r="AD450" s="13"/>
      <c r="AE450" s="13"/>
      <c r="AT450" s="245" t="s">
        <v>262</v>
      </c>
      <c r="AU450" s="245" t="s">
        <v>78</v>
      </c>
      <c r="AV450" s="13" t="s">
        <v>76</v>
      </c>
      <c r="AW450" s="13" t="s">
        <v>31</v>
      </c>
      <c r="AX450" s="13" t="s">
        <v>69</v>
      </c>
      <c r="AY450" s="245" t="s">
        <v>252</v>
      </c>
    </row>
    <row r="451" s="14" customFormat="1">
      <c r="A451" s="14"/>
      <c r="B451" s="246"/>
      <c r="C451" s="247"/>
      <c r="D451" s="237" t="s">
        <v>262</v>
      </c>
      <c r="E451" s="248" t="s">
        <v>19</v>
      </c>
      <c r="F451" s="249" t="s">
        <v>4240</v>
      </c>
      <c r="G451" s="247"/>
      <c r="H451" s="250">
        <v>8.3559999999999999</v>
      </c>
      <c r="I451" s="251"/>
      <c r="J451" s="247"/>
      <c r="K451" s="247"/>
      <c r="L451" s="252"/>
      <c r="M451" s="253"/>
      <c r="N451" s="254"/>
      <c r="O451" s="254"/>
      <c r="P451" s="254"/>
      <c r="Q451" s="254"/>
      <c r="R451" s="254"/>
      <c r="S451" s="254"/>
      <c r="T451" s="255"/>
      <c r="U451" s="14"/>
      <c r="V451" s="14"/>
      <c r="W451" s="14"/>
      <c r="X451" s="14"/>
      <c r="Y451" s="14"/>
      <c r="Z451" s="14"/>
      <c r="AA451" s="14"/>
      <c r="AB451" s="14"/>
      <c r="AC451" s="14"/>
      <c r="AD451" s="14"/>
      <c r="AE451" s="14"/>
      <c r="AT451" s="256" t="s">
        <v>262</v>
      </c>
      <c r="AU451" s="256" t="s">
        <v>78</v>
      </c>
      <c r="AV451" s="14" t="s">
        <v>78</v>
      </c>
      <c r="AW451" s="14" t="s">
        <v>31</v>
      </c>
      <c r="AX451" s="14" t="s">
        <v>69</v>
      </c>
      <c r="AY451" s="256" t="s">
        <v>252</v>
      </c>
    </row>
    <row r="452" s="14" customFormat="1">
      <c r="A452" s="14"/>
      <c r="B452" s="246"/>
      <c r="C452" s="247"/>
      <c r="D452" s="237" t="s">
        <v>262</v>
      </c>
      <c r="E452" s="248" t="s">
        <v>19</v>
      </c>
      <c r="F452" s="249" t="s">
        <v>4241</v>
      </c>
      <c r="G452" s="247"/>
      <c r="H452" s="250">
        <v>-0.748</v>
      </c>
      <c r="I452" s="251"/>
      <c r="J452" s="247"/>
      <c r="K452" s="247"/>
      <c r="L452" s="252"/>
      <c r="M452" s="253"/>
      <c r="N452" s="254"/>
      <c r="O452" s="254"/>
      <c r="P452" s="254"/>
      <c r="Q452" s="254"/>
      <c r="R452" s="254"/>
      <c r="S452" s="254"/>
      <c r="T452" s="255"/>
      <c r="U452" s="14"/>
      <c r="V452" s="14"/>
      <c r="W452" s="14"/>
      <c r="X452" s="14"/>
      <c r="Y452" s="14"/>
      <c r="Z452" s="14"/>
      <c r="AA452" s="14"/>
      <c r="AB452" s="14"/>
      <c r="AC452" s="14"/>
      <c r="AD452" s="14"/>
      <c r="AE452" s="14"/>
      <c r="AT452" s="256" t="s">
        <v>262</v>
      </c>
      <c r="AU452" s="256" t="s">
        <v>78</v>
      </c>
      <c r="AV452" s="14" t="s">
        <v>78</v>
      </c>
      <c r="AW452" s="14" t="s">
        <v>31</v>
      </c>
      <c r="AX452" s="14" t="s">
        <v>69</v>
      </c>
      <c r="AY452" s="256" t="s">
        <v>252</v>
      </c>
    </row>
    <row r="453" s="15" customFormat="1">
      <c r="A453" s="15"/>
      <c r="B453" s="257"/>
      <c r="C453" s="258"/>
      <c r="D453" s="237" t="s">
        <v>262</v>
      </c>
      <c r="E453" s="259" t="s">
        <v>19</v>
      </c>
      <c r="F453" s="260" t="s">
        <v>265</v>
      </c>
      <c r="G453" s="258"/>
      <c r="H453" s="261">
        <v>7.6079999999999997</v>
      </c>
      <c r="I453" s="262"/>
      <c r="J453" s="258"/>
      <c r="K453" s="258"/>
      <c r="L453" s="263"/>
      <c r="M453" s="264"/>
      <c r="N453" s="265"/>
      <c r="O453" s="265"/>
      <c r="P453" s="265"/>
      <c r="Q453" s="265"/>
      <c r="R453" s="265"/>
      <c r="S453" s="265"/>
      <c r="T453" s="266"/>
      <c r="U453" s="15"/>
      <c r="V453" s="15"/>
      <c r="W453" s="15"/>
      <c r="X453" s="15"/>
      <c r="Y453" s="15"/>
      <c r="Z453" s="15"/>
      <c r="AA453" s="15"/>
      <c r="AB453" s="15"/>
      <c r="AC453" s="15"/>
      <c r="AD453" s="15"/>
      <c r="AE453" s="15"/>
      <c r="AT453" s="267" t="s">
        <v>262</v>
      </c>
      <c r="AU453" s="267" t="s">
        <v>78</v>
      </c>
      <c r="AV453" s="15" t="s">
        <v>258</v>
      </c>
      <c r="AW453" s="15" t="s">
        <v>31</v>
      </c>
      <c r="AX453" s="15" t="s">
        <v>76</v>
      </c>
      <c r="AY453" s="267" t="s">
        <v>252</v>
      </c>
    </row>
    <row r="454" s="2" customFormat="1" ht="24.15" customHeight="1">
      <c r="A454" s="40"/>
      <c r="B454" s="41"/>
      <c r="C454" s="279" t="s">
        <v>968</v>
      </c>
      <c r="D454" s="279" t="s">
        <v>468</v>
      </c>
      <c r="E454" s="280" t="s">
        <v>4170</v>
      </c>
      <c r="F454" s="281" t="s">
        <v>4171</v>
      </c>
      <c r="G454" s="282" t="s">
        <v>187</v>
      </c>
      <c r="H454" s="283">
        <v>7.9884000000000004</v>
      </c>
      <c r="I454" s="284"/>
      <c r="J454" s="285">
        <f>ROUND(I454*H454,2)</f>
        <v>0</v>
      </c>
      <c r="K454" s="281" t="s">
        <v>257</v>
      </c>
      <c r="L454" s="286"/>
      <c r="M454" s="287" t="s">
        <v>19</v>
      </c>
      <c r="N454" s="288" t="s">
        <v>40</v>
      </c>
      <c r="O454" s="86"/>
      <c r="P454" s="226">
        <f>O454*H454</f>
        <v>0</v>
      </c>
      <c r="Q454" s="226">
        <v>0.0041999999999999997</v>
      </c>
      <c r="R454" s="226">
        <f>Q454*H454</f>
        <v>0.033551280000000003</v>
      </c>
      <c r="S454" s="226">
        <v>0</v>
      </c>
      <c r="T454" s="227">
        <f>S454*H454</f>
        <v>0</v>
      </c>
      <c r="U454" s="40"/>
      <c r="V454" s="40"/>
      <c r="W454" s="40"/>
      <c r="X454" s="40"/>
      <c r="Y454" s="40"/>
      <c r="Z454" s="40"/>
      <c r="AA454" s="40"/>
      <c r="AB454" s="40"/>
      <c r="AC454" s="40"/>
      <c r="AD454" s="40"/>
      <c r="AE454" s="40"/>
      <c r="AR454" s="228" t="s">
        <v>303</v>
      </c>
      <c r="AT454" s="228" t="s">
        <v>468</v>
      </c>
      <c r="AU454" s="228" t="s">
        <v>78</v>
      </c>
      <c r="AY454" s="19" t="s">
        <v>252</v>
      </c>
      <c r="BE454" s="229">
        <f>IF(N454="základní",J454,0)</f>
        <v>0</v>
      </c>
      <c r="BF454" s="229">
        <f>IF(N454="snížená",J454,0)</f>
        <v>0</v>
      </c>
      <c r="BG454" s="229">
        <f>IF(N454="zákl. přenesená",J454,0)</f>
        <v>0</v>
      </c>
      <c r="BH454" s="229">
        <f>IF(N454="sníž. přenesená",J454,0)</f>
        <v>0</v>
      </c>
      <c r="BI454" s="229">
        <f>IF(N454="nulová",J454,0)</f>
        <v>0</v>
      </c>
      <c r="BJ454" s="19" t="s">
        <v>76</v>
      </c>
      <c r="BK454" s="229">
        <f>ROUND(I454*H454,2)</f>
        <v>0</v>
      </c>
      <c r="BL454" s="19" t="s">
        <v>258</v>
      </c>
      <c r="BM454" s="228" t="s">
        <v>4242</v>
      </c>
    </row>
    <row r="455" s="14" customFormat="1">
      <c r="A455" s="14"/>
      <c r="B455" s="246"/>
      <c r="C455" s="247"/>
      <c r="D455" s="237" t="s">
        <v>262</v>
      </c>
      <c r="E455" s="247"/>
      <c r="F455" s="249" t="s">
        <v>4243</v>
      </c>
      <c r="G455" s="247"/>
      <c r="H455" s="250">
        <v>7.9884000000000004</v>
      </c>
      <c r="I455" s="251"/>
      <c r="J455" s="247"/>
      <c r="K455" s="247"/>
      <c r="L455" s="252"/>
      <c r="M455" s="253"/>
      <c r="N455" s="254"/>
      <c r="O455" s="254"/>
      <c r="P455" s="254"/>
      <c r="Q455" s="254"/>
      <c r="R455" s="254"/>
      <c r="S455" s="254"/>
      <c r="T455" s="255"/>
      <c r="U455" s="14"/>
      <c r="V455" s="14"/>
      <c r="W455" s="14"/>
      <c r="X455" s="14"/>
      <c r="Y455" s="14"/>
      <c r="Z455" s="14"/>
      <c r="AA455" s="14"/>
      <c r="AB455" s="14"/>
      <c r="AC455" s="14"/>
      <c r="AD455" s="14"/>
      <c r="AE455" s="14"/>
      <c r="AT455" s="256" t="s">
        <v>262</v>
      </c>
      <c r="AU455" s="256" t="s">
        <v>78</v>
      </c>
      <c r="AV455" s="14" t="s">
        <v>78</v>
      </c>
      <c r="AW455" s="14" t="s">
        <v>4</v>
      </c>
      <c r="AX455" s="14" t="s">
        <v>76</v>
      </c>
      <c r="AY455" s="256" t="s">
        <v>252</v>
      </c>
    </row>
    <row r="456" s="2" customFormat="1" ht="55.5" customHeight="1">
      <c r="A456" s="40"/>
      <c r="B456" s="41"/>
      <c r="C456" s="217" t="s">
        <v>807</v>
      </c>
      <c r="D456" s="217" t="s">
        <v>254</v>
      </c>
      <c r="E456" s="218" t="s">
        <v>4244</v>
      </c>
      <c r="F456" s="219" t="s">
        <v>4245</v>
      </c>
      <c r="G456" s="220" t="s">
        <v>187</v>
      </c>
      <c r="H456" s="221">
        <v>8.7672000000000008</v>
      </c>
      <c r="I456" s="222"/>
      <c r="J456" s="223">
        <f>ROUND(I456*H456,2)</f>
        <v>0</v>
      </c>
      <c r="K456" s="219" t="s">
        <v>257</v>
      </c>
      <c r="L456" s="46"/>
      <c r="M456" s="224" t="s">
        <v>19</v>
      </c>
      <c r="N456" s="225" t="s">
        <v>40</v>
      </c>
      <c r="O456" s="86"/>
      <c r="P456" s="226">
        <f>O456*H456</f>
        <v>0</v>
      </c>
      <c r="Q456" s="226">
        <v>0.00064000000000000005</v>
      </c>
      <c r="R456" s="226">
        <f>Q456*H456</f>
        <v>0.0056110080000000007</v>
      </c>
      <c r="S456" s="226">
        <v>0</v>
      </c>
      <c r="T456" s="227">
        <f>S456*H456</f>
        <v>0</v>
      </c>
      <c r="U456" s="40"/>
      <c r="V456" s="40"/>
      <c r="W456" s="40"/>
      <c r="X456" s="40"/>
      <c r="Y456" s="40"/>
      <c r="Z456" s="40"/>
      <c r="AA456" s="40"/>
      <c r="AB456" s="40"/>
      <c r="AC456" s="40"/>
      <c r="AD456" s="40"/>
      <c r="AE456" s="40"/>
      <c r="AR456" s="228" t="s">
        <v>258</v>
      </c>
      <c r="AT456" s="228" t="s">
        <v>254</v>
      </c>
      <c r="AU456" s="228" t="s">
        <v>78</v>
      </c>
      <c r="AY456" s="19" t="s">
        <v>252</v>
      </c>
      <c r="BE456" s="229">
        <f>IF(N456="základní",J456,0)</f>
        <v>0</v>
      </c>
      <c r="BF456" s="229">
        <f>IF(N456="snížená",J456,0)</f>
        <v>0</v>
      </c>
      <c r="BG456" s="229">
        <f>IF(N456="zákl. přenesená",J456,0)</f>
        <v>0</v>
      </c>
      <c r="BH456" s="229">
        <f>IF(N456="sníž. přenesená",J456,0)</f>
        <v>0</v>
      </c>
      <c r="BI456" s="229">
        <f>IF(N456="nulová",J456,0)</f>
        <v>0</v>
      </c>
      <c r="BJ456" s="19" t="s">
        <v>76</v>
      </c>
      <c r="BK456" s="229">
        <f>ROUND(I456*H456,2)</f>
        <v>0</v>
      </c>
      <c r="BL456" s="19" t="s">
        <v>258</v>
      </c>
      <c r="BM456" s="228" t="s">
        <v>4246</v>
      </c>
    </row>
    <row r="457" s="2" customFormat="1">
      <c r="A457" s="40"/>
      <c r="B457" s="41"/>
      <c r="C457" s="42"/>
      <c r="D457" s="230" t="s">
        <v>260</v>
      </c>
      <c r="E457" s="42"/>
      <c r="F457" s="231" t="s">
        <v>4247</v>
      </c>
      <c r="G457" s="42"/>
      <c r="H457" s="42"/>
      <c r="I457" s="232"/>
      <c r="J457" s="42"/>
      <c r="K457" s="42"/>
      <c r="L457" s="46"/>
      <c r="M457" s="233"/>
      <c r="N457" s="234"/>
      <c r="O457" s="86"/>
      <c r="P457" s="86"/>
      <c r="Q457" s="86"/>
      <c r="R457" s="86"/>
      <c r="S457" s="86"/>
      <c r="T457" s="87"/>
      <c r="U457" s="40"/>
      <c r="V457" s="40"/>
      <c r="W457" s="40"/>
      <c r="X457" s="40"/>
      <c r="Y457" s="40"/>
      <c r="Z457" s="40"/>
      <c r="AA457" s="40"/>
      <c r="AB457" s="40"/>
      <c r="AC457" s="40"/>
      <c r="AD457" s="40"/>
      <c r="AE457" s="40"/>
      <c r="AT457" s="19" t="s">
        <v>260</v>
      </c>
      <c r="AU457" s="19" t="s">
        <v>78</v>
      </c>
    </row>
    <row r="458" s="13" customFormat="1">
      <c r="A458" s="13"/>
      <c r="B458" s="235"/>
      <c r="C458" s="236"/>
      <c r="D458" s="237" t="s">
        <v>262</v>
      </c>
      <c r="E458" s="238" t="s">
        <v>19</v>
      </c>
      <c r="F458" s="239" t="s">
        <v>2237</v>
      </c>
      <c r="G458" s="236"/>
      <c r="H458" s="238" t="s">
        <v>19</v>
      </c>
      <c r="I458" s="240"/>
      <c r="J458" s="236"/>
      <c r="K458" s="236"/>
      <c r="L458" s="241"/>
      <c r="M458" s="242"/>
      <c r="N458" s="243"/>
      <c r="O458" s="243"/>
      <c r="P458" s="243"/>
      <c r="Q458" s="243"/>
      <c r="R458" s="243"/>
      <c r="S458" s="243"/>
      <c r="T458" s="244"/>
      <c r="U458" s="13"/>
      <c r="V458" s="13"/>
      <c r="W458" s="13"/>
      <c r="X458" s="13"/>
      <c r="Y458" s="13"/>
      <c r="Z458" s="13"/>
      <c r="AA458" s="13"/>
      <c r="AB458" s="13"/>
      <c r="AC458" s="13"/>
      <c r="AD458" s="13"/>
      <c r="AE458" s="13"/>
      <c r="AT458" s="245" t="s">
        <v>262</v>
      </c>
      <c r="AU458" s="245" t="s">
        <v>78</v>
      </c>
      <c r="AV458" s="13" t="s">
        <v>76</v>
      </c>
      <c r="AW458" s="13" t="s">
        <v>31</v>
      </c>
      <c r="AX458" s="13" t="s">
        <v>69</v>
      </c>
      <c r="AY458" s="245" t="s">
        <v>252</v>
      </c>
    </row>
    <row r="459" s="13" customFormat="1">
      <c r="A459" s="13"/>
      <c r="B459" s="235"/>
      <c r="C459" s="236"/>
      <c r="D459" s="237" t="s">
        <v>262</v>
      </c>
      <c r="E459" s="238" t="s">
        <v>19</v>
      </c>
      <c r="F459" s="239" t="s">
        <v>4248</v>
      </c>
      <c r="G459" s="236"/>
      <c r="H459" s="238" t="s">
        <v>19</v>
      </c>
      <c r="I459" s="240"/>
      <c r="J459" s="236"/>
      <c r="K459" s="236"/>
      <c r="L459" s="241"/>
      <c r="M459" s="242"/>
      <c r="N459" s="243"/>
      <c r="O459" s="243"/>
      <c r="P459" s="243"/>
      <c r="Q459" s="243"/>
      <c r="R459" s="243"/>
      <c r="S459" s="243"/>
      <c r="T459" s="244"/>
      <c r="U459" s="13"/>
      <c r="V459" s="13"/>
      <c r="W459" s="13"/>
      <c r="X459" s="13"/>
      <c r="Y459" s="13"/>
      <c r="Z459" s="13"/>
      <c r="AA459" s="13"/>
      <c r="AB459" s="13"/>
      <c r="AC459" s="13"/>
      <c r="AD459" s="13"/>
      <c r="AE459" s="13"/>
      <c r="AT459" s="245" t="s">
        <v>262</v>
      </c>
      <c r="AU459" s="245" t="s">
        <v>78</v>
      </c>
      <c r="AV459" s="13" t="s">
        <v>76</v>
      </c>
      <c r="AW459" s="13" t="s">
        <v>31</v>
      </c>
      <c r="AX459" s="13" t="s">
        <v>69</v>
      </c>
      <c r="AY459" s="245" t="s">
        <v>252</v>
      </c>
    </row>
    <row r="460" s="14" customFormat="1">
      <c r="A460" s="14"/>
      <c r="B460" s="246"/>
      <c r="C460" s="247"/>
      <c r="D460" s="237" t="s">
        <v>262</v>
      </c>
      <c r="E460" s="248" t="s">
        <v>19</v>
      </c>
      <c r="F460" s="249" t="s">
        <v>4249</v>
      </c>
      <c r="G460" s="247"/>
      <c r="H460" s="250">
        <v>8.7672000000000008</v>
      </c>
      <c r="I460" s="251"/>
      <c r="J460" s="247"/>
      <c r="K460" s="247"/>
      <c r="L460" s="252"/>
      <c r="M460" s="253"/>
      <c r="N460" s="254"/>
      <c r="O460" s="254"/>
      <c r="P460" s="254"/>
      <c r="Q460" s="254"/>
      <c r="R460" s="254"/>
      <c r="S460" s="254"/>
      <c r="T460" s="255"/>
      <c r="U460" s="14"/>
      <c r="V460" s="14"/>
      <c r="W460" s="14"/>
      <c r="X460" s="14"/>
      <c r="Y460" s="14"/>
      <c r="Z460" s="14"/>
      <c r="AA460" s="14"/>
      <c r="AB460" s="14"/>
      <c r="AC460" s="14"/>
      <c r="AD460" s="14"/>
      <c r="AE460" s="14"/>
      <c r="AT460" s="256" t="s">
        <v>262</v>
      </c>
      <c r="AU460" s="256" t="s">
        <v>78</v>
      </c>
      <c r="AV460" s="14" t="s">
        <v>78</v>
      </c>
      <c r="AW460" s="14" t="s">
        <v>31</v>
      </c>
      <c r="AX460" s="14" t="s">
        <v>69</v>
      </c>
      <c r="AY460" s="256" t="s">
        <v>252</v>
      </c>
    </row>
    <row r="461" s="15" customFormat="1">
      <c r="A461" s="15"/>
      <c r="B461" s="257"/>
      <c r="C461" s="258"/>
      <c r="D461" s="237" t="s">
        <v>262</v>
      </c>
      <c r="E461" s="259" t="s">
        <v>19</v>
      </c>
      <c r="F461" s="260" t="s">
        <v>265</v>
      </c>
      <c r="G461" s="258"/>
      <c r="H461" s="261">
        <v>8.7672000000000008</v>
      </c>
      <c r="I461" s="262"/>
      <c r="J461" s="258"/>
      <c r="K461" s="258"/>
      <c r="L461" s="263"/>
      <c r="M461" s="264"/>
      <c r="N461" s="265"/>
      <c r="O461" s="265"/>
      <c r="P461" s="265"/>
      <c r="Q461" s="265"/>
      <c r="R461" s="265"/>
      <c r="S461" s="265"/>
      <c r="T461" s="266"/>
      <c r="U461" s="15"/>
      <c r="V461" s="15"/>
      <c r="W461" s="15"/>
      <c r="X461" s="15"/>
      <c r="Y461" s="15"/>
      <c r="Z461" s="15"/>
      <c r="AA461" s="15"/>
      <c r="AB461" s="15"/>
      <c r="AC461" s="15"/>
      <c r="AD461" s="15"/>
      <c r="AE461" s="15"/>
      <c r="AT461" s="267" t="s">
        <v>262</v>
      </c>
      <c r="AU461" s="267" t="s">
        <v>78</v>
      </c>
      <c r="AV461" s="15" t="s">
        <v>258</v>
      </c>
      <c r="AW461" s="15" t="s">
        <v>31</v>
      </c>
      <c r="AX461" s="15" t="s">
        <v>76</v>
      </c>
      <c r="AY461" s="267" t="s">
        <v>252</v>
      </c>
    </row>
    <row r="462" s="2" customFormat="1" ht="66.75" customHeight="1">
      <c r="A462" s="40"/>
      <c r="B462" s="41"/>
      <c r="C462" s="217" t="s">
        <v>978</v>
      </c>
      <c r="D462" s="217" t="s">
        <v>254</v>
      </c>
      <c r="E462" s="218" t="s">
        <v>4166</v>
      </c>
      <c r="F462" s="219" t="s">
        <v>4167</v>
      </c>
      <c r="G462" s="220" t="s">
        <v>187</v>
      </c>
      <c r="H462" s="221">
        <v>3.3540000000000001</v>
      </c>
      <c r="I462" s="222"/>
      <c r="J462" s="223">
        <f>ROUND(I462*H462,2)</f>
        <v>0</v>
      </c>
      <c r="K462" s="219" t="s">
        <v>257</v>
      </c>
      <c r="L462" s="46"/>
      <c r="M462" s="224" t="s">
        <v>19</v>
      </c>
      <c r="N462" s="225" t="s">
        <v>40</v>
      </c>
      <c r="O462" s="86"/>
      <c r="P462" s="226">
        <f>O462*H462</f>
        <v>0</v>
      </c>
      <c r="Q462" s="226">
        <v>0.0086</v>
      </c>
      <c r="R462" s="226">
        <f>Q462*H462</f>
        <v>0.028844399999999999</v>
      </c>
      <c r="S462" s="226">
        <v>0</v>
      </c>
      <c r="T462" s="227">
        <f>S462*H462</f>
        <v>0</v>
      </c>
      <c r="U462" s="40"/>
      <c r="V462" s="40"/>
      <c r="W462" s="40"/>
      <c r="X462" s="40"/>
      <c r="Y462" s="40"/>
      <c r="Z462" s="40"/>
      <c r="AA462" s="40"/>
      <c r="AB462" s="40"/>
      <c r="AC462" s="40"/>
      <c r="AD462" s="40"/>
      <c r="AE462" s="40"/>
      <c r="AR462" s="228" t="s">
        <v>258</v>
      </c>
      <c r="AT462" s="228" t="s">
        <v>254</v>
      </c>
      <c r="AU462" s="228" t="s">
        <v>78</v>
      </c>
      <c r="AY462" s="19" t="s">
        <v>252</v>
      </c>
      <c r="BE462" s="229">
        <f>IF(N462="základní",J462,0)</f>
        <v>0</v>
      </c>
      <c r="BF462" s="229">
        <f>IF(N462="snížená",J462,0)</f>
        <v>0</v>
      </c>
      <c r="BG462" s="229">
        <f>IF(N462="zákl. přenesená",J462,0)</f>
        <v>0</v>
      </c>
      <c r="BH462" s="229">
        <f>IF(N462="sníž. přenesená",J462,0)</f>
        <v>0</v>
      </c>
      <c r="BI462" s="229">
        <f>IF(N462="nulová",J462,0)</f>
        <v>0</v>
      </c>
      <c r="BJ462" s="19" t="s">
        <v>76</v>
      </c>
      <c r="BK462" s="229">
        <f>ROUND(I462*H462,2)</f>
        <v>0</v>
      </c>
      <c r="BL462" s="19" t="s">
        <v>258</v>
      </c>
      <c r="BM462" s="228" t="s">
        <v>4250</v>
      </c>
    </row>
    <row r="463" s="2" customFormat="1">
      <c r="A463" s="40"/>
      <c r="B463" s="41"/>
      <c r="C463" s="42"/>
      <c r="D463" s="230" t="s">
        <v>260</v>
      </c>
      <c r="E463" s="42"/>
      <c r="F463" s="231" t="s">
        <v>4169</v>
      </c>
      <c r="G463" s="42"/>
      <c r="H463" s="42"/>
      <c r="I463" s="232"/>
      <c r="J463" s="42"/>
      <c r="K463" s="42"/>
      <c r="L463" s="46"/>
      <c r="M463" s="233"/>
      <c r="N463" s="234"/>
      <c r="O463" s="86"/>
      <c r="P463" s="86"/>
      <c r="Q463" s="86"/>
      <c r="R463" s="86"/>
      <c r="S463" s="86"/>
      <c r="T463" s="87"/>
      <c r="U463" s="40"/>
      <c r="V463" s="40"/>
      <c r="W463" s="40"/>
      <c r="X463" s="40"/>
      <c r="Y463" s="40"/>
      <c r="Z463" s="40"/>
      <c r="AA463" s="40"/>
      <c r="AB463" s="40"/>
      <c r="AC463" s="40"/>
      <c r="AD463" s="40"/>
      <c r="AE463" s="40"/>
      <c r="AT463" s="19" t="s">
        <v>260</v>
      </c>
      <c r="AU463" s="19" t="s">
        <v>78</v>
      </c>
    </row>
    <row r="464" s="13" customFormat="1">
      <c r="A464" s="13"/>
      <c r="B464" s="235"/>
      <c r="C464" s="236"/>
      <c r="D464" s="237" t="s">
        <v>262</v>
      </c>
      <c r="E464" s="238" t="s">
        <v>19</v>
      </c>
      <c r="F464" s="239" t="s">
        <v>2237</v>
      </c>
      <c r="G464" s="236"/>
      <c r="H464" s="238" t="s">
        <v>19</v>
      </c>
      <c r="I464" s="240"/>
      <c r="J464" s="236"/>
      <c r="K464" s="236"/>
      <c r="L464" s="241"/>
      <c r="M464" s="242"/>
      <c r="N464" s="243"/>
      <c r="O464" s="243"/>
      <c r="P464" s="243"/>
      <c r="Q464" s="243"/>
      <c r="R464" s="243"/>
      <c r="S464" s="243"/>
      <c r="T464" s="244"/>
      <c r="U464" s="13"/>
      <c r="V464" s="13"/>
      <c r="W464" s="13"/>
      <c r="X464" s="13"/>
      <c r="Y464" s="13"/>
      <c r="Z464" s="13"/>
      <c r="AA464" s="13"/>
      <c r="AB464" s="13"/>
      <c r="AC464" s="13"/>
      <c r="AD464" s="13"/>
      <c r="AE464" s="13"/>
      <c r="AT464" s="245" t="s">
        <v>262</v>
      </c>
      <c r="AU464" s="245" t="s">
        <v>78</v>
      </c>
      <c r="AV464" s="13" t="s">
        <v>76</v>
      </c>
      <c r="AW464" s="13" t="s">
        <v>31</v>
      </c>
      <c r="AX464" s="13" t="s">
        <v>69</v>
      </c>
      <c r="AY464" s="245" t="s">
        <v>252</v>
      </c>
    </row>
    <row r="465" s="13" customFormat="1">
      <c r="A465" s="13"/>
      <c r="B465" s="235"/>
      <c r="C465" s="236"/>
      <c r="D465" s="237" t="s">
        <v>262</v>
      </c>
      <c r="E465" s="238" t="s">
        <v>19</v>
      </c>
      <c r="F465" s="239" t="s">
        <v>4251</v>
      </c>
      <c r="G465" s="236"/>
      <c r="H465" s="238" t="s">
        <v>19</v>
      </c>
      <c r="I465" s="240"/>
      <c r="J465" s="236"/>
      <c r="K465" s="236"/>
      <c r="L465" s="241"/>
      <c r="M465" s="242"/>
      <c r="N465" s="243"/>
      <c r="O465" s="243"/>
      <c r="P465" s="243"/>
      <c r="Q465" s="243"/>
      <c r="R465" s="243"/>
      <c r="S465" s="243"/>
      <c r="T465" s="244"/>
      <c r="U465" s="13"/>
      <c r="V465" s="13"/>
      <c r="W465" s="13"/>
      <c r="X465" s="13"/>
      <c r="Y465" s="13"/>
      <c r="Z465" s="13"/>
      <c r="AA465" s="13"/>
      <c r="AB465" s="13"/>
      <c r="AC465" s="13"/>
      <c r="AD465" s="13"/>
      <c r="AE465" s="13"/>
      <c r="AT465" s="245" t="s">
        <v>262</v>
      </c>
      <c r="AU465" s="245" t="s">
        <v>78</v>
      </c>
      <c r="AV465" s="13" t="s">
        <v>76</v>
      </c>
      <c r="AW465" s="13" t="s">
        <v>31</v>
      </c>
      <c r="AX465" s="13" t="s">
        <v>69</v>
      </c>
      <c r="AY465" s="245" t="s">
        <v>252</v>
      </c>
    </row>
    <row r="466" s="14" customFormat="1">
      <c r="A466" s="14"/>
      <c r="B466" s="246"/>
      <c r="C466" s="247"/>
      <c r="D466" s="237" t="s">
        <v>262</v>
      </c>
      <c r="E466" s="248" t="s">
        <v>19</v>
      </c>
      <c r="F466" s="249" t="s">
        <v>4252</v>
      </c>
      <c r="G466" s="247"/>
      <c r="H466" s="250">
        <v>3.3540000000000001</v>
      </c>
      <c r="I466" s="251"/>
      <c r="J466" s="247"/>
      <c r="K466" s="247"/>
      <c r="L466" s="252"/>
      <c r="M466" s="253"/>
      <c r="N466" s="254"/>
      <c r="O466" s="254"/>
      <c r="P466" s="254"/>
      <c r="Q466" s="254"/>
      <c r="R466" s="254"/>
      <c r="S466" s="254"/>
      <c r="T466" s="255"/>
      <c r="U466" s="14"/>
      <c r="V466" s="14"/>
      <c r="W466" s="14"/>
      <c r="X466" s="14"/>
      <c r="Y466" s="14"/>
      <c r="Z466" s="14"/>
      <c r="AA466" s="14"/>
      <c r="AB466" s="14"/>
      <c r="AC466" s="14"/>
      <c r="AD466" s="14"/>
      <c r="AE466" s="14"/>
      <c r="AT466" s="256" t="s">
        <v>262</v>
      </c>
      <c r="AU466" s="256" t="s">
        <v>78</v>
      </c>
      <c r="AV466" s="14" t="s">
        <v>78</v>
      </c>
      <c r="AW466" s="14" t="s">
        <v>31</v>
      </c>
      <c r="AX466" s="14" t="s">
        <v>69</v>
      </c>
      <c r="AY466" s="256" t="s">
        <v>252</v>
      </c>
    </row>
    <row r="467" s="15" customFormat="1">
      <c r="A467" s="15"/>
      <c r="B467" s="257"/>
      <c r="C467" s="258"/>
      <c r="D467" s="237" t="s">
        <v>262</v>
      </c>
      <c r="E467" s="259" t="s">
        <v>19</v>
      </c>
      <c r="F467" s="260" t="s">
        <v>265</v>
      </c>
      <c r="G467" s="258"/>
      <c r="H467" s="261">
        <v>3.3540000000000001</v>
      </c>
      <c r="I467" s="262"/>
      <c r="J467" s="258"/>
      <c r="K467" s="258"/>
      <c r="L467" s="263"/>
      <c r="M467" s="264"/>
      <c r="N467" s="265"/>
      <c r="O467" s="265"/>
      <c r="P467" s="265"/>
      <c r="Q467" s="265"/>
      <c r="R467" s="265"/>
      <c r="S467" s="265"/>
      <c r="T467" s="266"/>
      <c r="U467" s="15"/>
      <c r="V467" s="15"/>
      <c r="W467" s="15"/>
      <c r="X467" s="15"/>
      <c r="Y467" s="15"/>
      <c r="Z467" s="15"/>
      <c r="AA467" s="15"/>
      <c r="AB467" s="15"/>
      <c r="AC467" s="15"/>
      <c r="AD467" s="15"/>
      <c r="AE467" s="15"/>
      <c r="AT467" s="267" t="s">
        <v>262</v>
      </c>
      <c r="AU467" s="267" t="s">
        <v>78</v>
      </c>
      <c r="AV467" s="15" t="s">
        <v>258</v>
      </c>
      <c r="AW467" s="15" t="s">
        <v>31</v>
      </c>
      <c r="AX467" s="15" t="s">
        <v>76</v>
      </c>
      <c r="AY467" s="267" t="s">
        <v>252</v>
      </c>
    </row>
    <row r="468" s="2" customFormat="1" ht="24.15" customHeight="1">
      <c r="A468" s="40"/>
      <c r="B468" s="41"/>
      <c r="C468" s="279" t="s">
        <v>984</v>
      </c>
      <c r="D468" s="279" t="s">
        <v>468</v>
      </c>
      <c r="E468" s="280" t="s">
        <v>4170</v>
      </c>
      <c r="F468" s="281" t="s">
        <v>4171</v>
      </c>
      <c r="G468" s="282" t="s">
        <v>187</v>
      </c>
      <c r="H468" s="283">
        <v>3.5217000000000001</v>
      </c>
      <c r="I468" s="284"/>
      <c r="J468" s="285">
        <f>ROUND(I468*H468,2)</f>
        <v>0</v>
      </c>
      <c r="K468" s="281" t="s">
        <v>257</v>
      </c>
      <c r="L468" s="286"/>
      <c r="M468" s="287" t="s">
        <v>19</v>
      </c>
      <c r="N468" s="288" t="s">
        <v>40</v>
      </c>
      <c r="O468" s="86"/>
      <c r="P468" s="226">
        <f>O468*H468</f>
        <v>0</v>
      </c>
      <c r="Q468" s="226">
        <v>0.0041999999999999997</v>
      </c>
      <c r="R468" s="226">
        <f>Q468*H468</f>
        <v>0.01479114</v>
      </c>
      <c r="S468" s="226">
        <v>0</v>
      </c>
      <c r="T468" s="227">
        <f>S468*H468</f>
        <v>0</v>
      </c>
      <c r="U468" s="40"/>
      <c r="V468" s="40"/>
      <c r="W468" s="40"/>
      <c r="X468" s="40"/>
      <c r="Y468" s="40"/>
      <c r="Z468" s="40"/>
      <c r="AA468" s="40"/>
      <c r="AB468" s="40"/>
      <c r="AC468" s="40"/>
      <c r="AD468" s="40"/>
      <c r="AE468" s="40"/>
      <c r="AR468" s="228" t="s">
        <v>303</v>
      </c>
      <c r="AT468" s="228" t="s">
        <v>468</v>
      </c>
      <c r="AU468" s="228" t="s">
        <v>78</v>
      </c>
      <c r="AY468" s="19" t="s">
        <v>252</v>
      </c>
      <c r="BE468" s="229">
        <f>IF(N468="základní",J468,0)</f>
        <v>0</v>
      </c>
      <c r="BF468" s="229">
        <f>IF(N468="snížená",J468,0)</f>
        <v>0</v>
      </c>
      <c r="BG468" s="229">
        <f>IF(N468="zákl. přenesená",J468,0)</f>
        <v>0</v>
      </c>
      <c r="BH468" s="229">
        <f>IF(N468="sníž. přenesená",J468,0)</f>
        <v>0</v>
      </c>
      <c r="BI468" s="229">
        <f>IF(N468="nulová",J468,0)</f>
        <v>0</v>
      </c>
      <c r="BJ468" s="19" t="s">
        <v>76</v>
      </c>
      <c r="BK468" s="229">
        <f>ROUND(I468*H468,2)</f>
        <v>0</v>
      </c>
      <c r="BL468" s="19" t="s">
        <v>258</v>
      </c>
      <c r="BM468" s="228" t="s">
        <v>4253</v>
      </c>
    </row>
    <row r="469" s="14" customFormat="1">
      <c r="A469" s="14"/>
      <c r="B469" s="246"/>
      <c r="C469" s="247"/>
      <c r="D469" s="237" t="s">
        <v>262</v>
      </c>
      <c r="E469" s="247"/>
      <c r="F469" s="249" t="s">
        <v>4254</v>
      </c>
      <c r="G469" s="247"/>
      <c r="H469" s="250">
        <v>3.5217000000000001</v>
      </c>
      <c r="I469" s="251"/>
      <c r="J469" s="247"/>
      <c r="K469" s="247"/>
      <c r="L469" s="252"/>
      <c r="M469" s="253"/>
      <c r="N469" s="254"/>
      <c r="O469" s="254"/>
      <c r="P469" s="254"/>
      <c r="Q469" s="254"/>
      <c r="R469" s="254"/>
      <c r="S469" s="254"/>
      <c r="T469" s="255"/>
      <c r="U469" s="14"/>
      <c r="V469" s="14"/>
      <c r="W469" s="14"/>
      <c r="X469" s="14"/>
      <c r="Y469" s="14"/>
      <c r="Z469" s="14"/>
      <c r="AA469" s="14"/>
      <c r="AB469" s="14"/>
      <c r="AC469" s="14"/>
      <c r="AD469" s="14"/>
      <c r="AE469" s="14"/>
      <c r="AT469" s="256" t="s">
        <v>262</v>
      </c>
      <c r="AU469" s="256" t="s">
        <v>78</v>
      </c>
      <c r="AV469" s="14" t="s">
        <v>78</v>
      </c>
      <c r="AW469" s="14" t="s">
        <v>4</v>
      </c>
      <c r="AX469" s="14" t="s">
        <v>76</v>
      </c>
      <c r="AY469" s="256" t="s">
        <v>252</v>
      </c>
    </row>
    <row r="470" s="2" customFormat="1" ht="55.5" customHeight="1">
      <c r="A470" s="40"/>
      <c r="B470" s="41"/>
      <c r="C470" s="217" t="s">
        <v>991</v>
      </c>
      <c r="D470" s="217" t="s">
        <v>254</v>
      </c>
      <c r="E470" s="218" t="s">
        <v>4153</v>
      </c>
      <c r="F470" s="219" t="s">
        <v>4154</v>
      </c>
      <c r="G470" s="220" t="s">
        <v>187</v>
      </c>
      <c r="H470" s="221">
        <v>3.3540000000000001</v>
      </c>
      <c r="I470" s="222"/>
      <c r="J470" s="223">
        <f>ROUND(I470*H470,2)</f>
        <v>0</v>
      </c>
      <c r="K470" s="219" t="s">
        <v>257</v>
      </c>
      <c r="L470" s="46"/>
      <c r="M470" s="224" t="s">
        <v>19</v>
      </c>
      <c r="N470" s="225" t="s">
        <v>40</v>
      </c>
      <c r="O470" s="86"/>
      <c r="P470" s="226">
        <f>O470*H470</f>
        <v>0</v>
      </c>
      <c r="Q470" s="226">
        <v>8.0000000000000007E-05</v>
      </c>
      <c r="R470" s="226">
        <f>Q470*H470</f>
        <v>0.00026832000000000001</v>
      </c>
      <c r="S470" s="226">
        <v>0</v>
      </c>
      <c r="T470" s="227">
        <f>S470*H470</f>
        <v>0</v>
      </c>
      <c r="U470" s="40"/>
      <c r="V470" s="40"/>
      <c r="W470" s="40"/>
      <c r="X470" s="40"/>
      <c r="Y470" s="40"/>
      <c r="Z470" s="40"/>
      <c r="AA470" s="40"/>
      <c r="AB470" s="40"/>
      <c r="AC470" s="40"/>
      <c r="AD470" s="40"/>
      <c r="AE470" s="40"/>
      <c r="AR470" s="228" t="s">
        <v>258</v>
      </c>
      <c r="AT470" s="228" t="s">
        <v>254</v>
      </c>
      <c r="AU470" s="228" t="s">
        <v>78</v>
      </c>
      <c r="AY470" s="19" t="s">
        <v>252</v>
      </c>
      <c r="BE470" s="229">
        <f>IF(N470="základní",J470,0)</f>
        <v>0</v>
      </c>
      <c r="BF470" s="229">
        <f>IF(N470="snížená",J470,0)</f>
        <v>0</v>
      </c>
      <c r="BG470" s="229">
        <f>IF(N470="zákl. přenesená",J470,0)</f>
        <v>0</v>
      </c>
      <c r="BH470" s="229">
        <f>IF(N470="sníž. přenesená",J470,0)</f>
        <v>0</v>
      </c>
      <c r="BI470" s="229">
        <f>IF(N470="nulová",J470,0)</f>
        <v>0</v>
      </c>
      <c r="BJ470" s="19" t="s">
        <v>76</v>
      </c>
      <c r="BK470" s="229">
        <f>ROUND(I470*H470,2)</f>
        <v>0</v>
      </c>
      <c r="BL470" s="19" t="s">
        <v>258</v>
      </c>
      <c r="BM470" s="228" t="s">
        <v>4255</v>
      </c>
    </row>
    <row r="471" s="2" customFormat="1">
      <c r="A471" s="40"/>
      <c r="B471" s="41"/>
      <c r="C471" s="42"/>
      <c r="D471" s="230" t="s">
        <v>260</v>
      </c>
      <c r="E471" s="42"/>
      <c r="F471" s="231" t="s">
        <v>4156</v>
      </c>
      <c r="G471" s="42"/>
      <c r="H471" s="42"/>
      <c r="I471" s="232"/>
      <c r="J471" s="42"/>
      <c r="K471" s="42"/>
      <c r="L471" s="46"/>
      <c r="M471" s="233"/>
      <c r="N471" s="234"/>
      <c r="O471" s="86"/>
      <c r="P471" s="86"/>
      <c r="Q471" s="86"/>
      <c r="R471" s="86"/>
      <c r="S471" s="86"/>
      <c r="T471" s="87"/>
      <c r="U471" s="40"/>
      <c r="V471" s="40"/>
      <c r="W471" s="40"/>
      <c r="X471" s="40"/>
      <c r="Y471" s="40"/>
      <c r="Z471" s="40"/>
      <c r="AA471" s="40"/>
      <c r="AB471" s="40"/>
      <c r="AC471" s="40"/>
      <c r="AD471" s="40"/>
      <c r="AE471" s="40"/>
      <c r="AT471" s="19" t="s">
        <v>260</v>
      </c>
      <c r="AU471" s="19" t="s">
        <v>78</v>
      </c>
    </row>
    <row r="472" s="2" customFormat="1" ht="24.15" customHeight="1">
      <c r="A472" s="40"/>
      <c r="B472" s="41"/>
      <c r="C472" s="217" t="s">
        <v>1015</v>
      </c>
      <c r="D472" s="217" t="s">
        <v>254</v>
      </c>
      <c r="E472" s="218" t="s">
        <v>4135</v>
      </c>
      <c r="F472" s="219" t="s">
        <v>4136</v>
      </c>
      <c r="G472" s="220" t="s">
        <v>187</v>
      </c>
      <c r="H472" s="221">
        <v>3.3540000000000001</v>
      </c>
      <c r="I472" s="222"/>
      <c r="J472" s="223">
        <f>ROUND(I472*H472,2)</f>
        <v>0</v>
      </c>
      <c r="K472" s="219" t="s">
        <v>257</v>
      </c>
      <c r="L472" s="46"/>
      <c r="M472" s="224" t="s">
        <v>19</v>
      </c>
      <c r="N472" s="225" t="s">
        <v>40</v>
      </c>
      <c r="O472" s="86"/>
      <c r="P472" s="226">
        <f>O472*H472</f>
        <v>0</v>
      </c>
      <c r="Q472" s="226">
        <v>0.00020000000000000001</v>
      </c>
      <c r="R472" s="226">
        <f>Q472*H472</f>
        <v>0.00067080000000000004</v>
      </c>
      <c r="S472" s="226">
        <v>0</v>
      </c>
      <c r="T472" s="227">
        <f>S472*H472</f>
        <v>0</v>
      </c>
      <c r="U472" s="40"/>
      <c r="V472" s="40"/>
      <c r="W472" s="40"/>
      <c r="X472" s="40"/>
      <c r="Y472" s="40"/>
      <c r="Z472" s="40"/>
      <c r="AA472" s="40"/>
      <c r="AB472" s="40"/>
      <c r="AC472" s="40"/>
      <c r="AD472" s="40"/>
      <c r="AE472" s="40"/>
      <c r="AR472" s="228" t="s">
        <v>258</v>
      </c>
      <c r="AT472" s="228" t="s">
        <v>254</v>
      </c>
      <c r="AU472" s="228" t="s">
        <v>78</v>
      </c>
      <c r="AY472" s="19" t="s">
        <v>252</v>
      </c>
      <c r="BE472" s="229">
        <f>IF(N472="základní",J472,0)</f>
        <v>0</v>
      </c>
      <c r="BF472" s="229">
        <f>IF(N472="snížená",J472,0)</f>
        <v>0</v>
      </c>
      <c r="BG472" s="229">
        <f>IF(N472="zákl. přenesená",J472,0)</f>
        <v>0</v>
      </c>
      <c r="BH472" s="229">
        <f>IF(N472="sníž. přenesená",J472,0)</f>
        <v>0</v>
      </c>
      <c r="BI472" s="229">
        <f>IF(N472="nulová",J472,0)</f>
        <v>0</v>
      </c>
      <c r="BJ472" s="19" t="s">
        <v>76</v>
      </c>
      <c r="BK472" s="229">
        <f>ROUND(I472*H472,2)</f>
        <v>0</v>
      </c>
      <c r="BL472" s="19" t="s">
        <v>258</v>
      </c>
      <c r="BM472" s="228" t="s">
        <v>4256</v>
      </c>
    </row>
    <row r="473" s="2" customFormat="1">
      <c r="A473" s="40"/>
      <c r="B473" s="41"/>
      <c r="C473" s="42"/>
      <c r="D473" s="230" t="s">
        <v>260</v>
      </c>
      <c r="E473" s="42"/>
      <c r="F473" s="231" t="s">
        <v>4138</v>
      </c>
      <c r="G473" s="42"/>
      <c r="H473" s="42"/>
      <c r="I473" s="232"/>
      <c r="J473" s="42"/>
      <c r="K473" s="42"/>
      <c r="L473" s="46"/>
      <c r="M473" s="233"/>
      <c r="N473" s="234"/>
      <c r="O473" s="86"/>
      <c r="P473" s="86"/>
      <c r="Q473" s="86"/>
      <c r="R473" s="86"/>
      <c r="S473" s="86"/>
      <c r="T473" s="87"/>
      <c r="U473" s="40"/>
      <c r="V473" s="40"/>
      <c r="W473" s="40"/>
      <c r="X473" s="40"/>
      <c r="Y473" s="40"/>
      <c r="Z473" s="40"/>
      <c r="AA473" s="40"/>
      <c r="AB473" s="40"/>
      <c r="AC473" s="40"/>
      <c r="AD473" s="40"/>
      <c r="AE473" s="40"/>
      <c r="AT473" s="19" t="s">
        <v>260</v>
      </c>
      <c r="AU473" s="19" t="s">
        <v>78</v>
      </c>
    </row>
    <row r="474" s="2" customFormat="1" ht="37.8" customHeight="1">
      <c r="A474" s="40"/>
      <c r="B474" s="41"/>
      <c r="C474" s="217" t="s">
        <v>1017</v>
      </c>
      <c r="D474" s="217" t="s">
        <v>254</v>
      </c>
      <c r="E474" s="218" t="s">
        <v>4139</v>
      </c>
      <c r="F474" s="219" t="s">
        <v>4140</v>
      </c>
      <c r="G474" s="220" t="s">
        <v>187</v>
      </c>
      <c r="H474" s="221">
        <v>3.3540000000000001</v>
      </c>
      <c r="I474" s="222"/>
      <c r="J474" s="223">
        <f>ROUND(I474*H474,2)</f>
        <v>0</v>
      </c>
      <c r="K474" s="219" t="s">
        <v>257</v>
      </c>
      <c r="L474" s="46"/>
      <c r="M474" s="224" t="s">
        <v>19</v>
      </c>
      <c r="N474" s="225" t="s">
        <v>40</v>
      </c>
      <c r="O474" s="86"/>
      <c r="P474" s="226">
        <f>O474*H474</f>
        <v>0</v>
      </c>
      <c r="Q474" s="226">
        <v>0.0057000000000000002</v>
      </c>
      <c r="R474" s="226">
        <f>Q474*H474</f>
        <v>0.019117800000000001</v>
      </c>
      <c r="S474" s="226">
        <v>0</v>
      </c>
      <c r="T474" s="227">
        <f>S474*H474</f>
        <v>0</v>
      </c>
      <c r="U474" s="40"/>
      <c r="V474" s="40"/>
      <c r="W474" s="40"/>
      <c r="X474" s="40"/>
      <c r="Y474" s="40"/>
      <c r="Z474" s="40"/>
      <c r="AA474" s="40"/>
      <c r="AB474" s="40"/>
      <c r="AC474" s="40"/>
      <c r="AD474" s="40"/>
      <c r="AE474" s="40"/>
      <c r="AR474" s="228" t="s">
        <v>258</v>
      </c>
      <c r="AT474" s="228" t="s">
        <v>254</v>
      </c>
      <c r="AU474" s="228" t="s">
        <v>78</v>
      </c>
      <c r="AY474" s="19" t="s">
        <v>252</v>
      </c>
      <c r="BE474" s="229">
        <f>IF(N474="základní",J474,0)</f>
        <v>0</v>
      </c>
      <c r="BF474" s="229">
        <f>IF(N474="snížená",J474,0)</f>
        <v>0</v>
      </c>
      <c r="BG474" s="229">
        <f>IF(N474="zákl. přenesená",J474,0)</f>
        <v>0</v>
      </c>
      <c r="BH474" s="229">
        <f>IF(N474="sníž. přenesená",J474,0)</f>
        <v>0</v>
      </c>
      <c r="BI474" s="229">
        <f>IF(N474="nulová",J474,0)</f>
        <v>0</v>
      </c>
      <c r="BJ474" s="19" t="s">
        <v>76</v>
      </c>
      <c r="BK474" s="229">
        <f>ROUND(I474*H474,2)</f>
        <v>0</v>
      </c>
      <c r="BL474" s="19" t="s">
        <v>258</v>
      </c>
      <c r="BM474" s="228" t="s">
        <v>4257</v>
      </c>
    </row>
    <row r="475" s="2" customFormat="1">
      <c r="A475" s="40"/>
      <c r="B475" s="41"/>
      <c r="C475" s="42"/>
      <c r="D475" s="230" t="s">
        <v>260</v>
      </c>
      <c r="E475" s="42"/>
      <c r="F475" s="231" t="s">
        <v>4142</v>
      </c>
      <c r="G475" s="42"/>
      <c r="H475" s="42"/>
      <c r="I475" s="232"/>
      <c r="J475" s="42"/>
      <c r="K475" s="42"/>
      <c r="L475" s="46"/>
      <c r="M475" s="233"/>
      <c r="N475" s="234"/>
      <c r="O475" s="86"/>
      <c r="P475" s="86"/>
      <c r="Q475" s="86"/>
      <c r="R475" s="86"/>
      <c r="S475" s="86"/>
      <c r="T475" s="87"/>
      <c r="U475" s="40"/>
      <c r="V475" s="40"/>
      <c r="W475" s="40"/>
      <c r="X475" s="40"/>
      <c r="Y475" s="40"/>
      <c r="Z475" s="40"/>
      <c r="AA475" s="40"/>
      <c r="AB475" s="40"/>
      <c r="AC475" s="40"/>
      <c r="AD475" s="40"/>
      <c r="AE475" s="40"/>
      <c r="AT475" s="19" t="s">
        <v>260</v>
      </c>
      <c r="AU475" s="19" t="s">
        <v>78</v>
      </c>
    </row>
    <row r="476" s="12" customFormat="1" ht="22.8" customHeight="1">
      <c r="A476" s="12"/>
      <c r="B476" s="201"/>
      <c r="C476" s="202"/>
      <c r="D476" s="203" t="s">
        <v>68</v>
      </c>
      <c r="E476" s="215" t="s">
        <v>4258</v>
      </c>
      <c r="F476" s="215" t="s">
        <v>4259</v>
      </c>
      <c r="G476" s="202"/>
      <c r="H476" s="202"/>
      <c r="I476" s="205"/>
      <c r="J476" s="216">
        <f>BK476</f>
        <v>0</v>
      </c>
      <c r="K476" s="202"/>
      <c r="L476" s="207"/>
      <c r="M476" s="208"/>
      <c r="N476" s="209"/>
      <c r="O476" s="209"/>
      <c r="P476" s="210">
        <f>SUM(P477:P759)</f>
        <v>0</v>
      </c>
      <c r="Q476" s="209"/>
      <c r="R476" s="210">
        <f>SUM(R477:R759)</f>
        <v>6.2716394539999998</v>
      </c>
      <c r="S476" s="209"/>
      <c r="T476" s="211">
        <f>SUM(T477:T759)</f>
        <v>0</v>
      </c>
      <c r="U476" s="12"/>
      <c r="V476" s="12"/>
      <c r="W476" s="12"/>
      <c r="X476" s="12"/>
      <c r="Y476" s="12"/>
      <c r="Z476" s="12"/>
      <c r="AA476" s="12"/>
      <c r="AB476" s="12"/>
      <c r="AC476" s="12"/>
      <c r="AD476" s="12"/>
      <c r="AE476" s="12"/>
      <c r="AR476" s="212" t="s">
        <v>76</v>
      </c>
      <c r="AT476" s="213" t="s">
        <v>68</v>
      </c>
      <c r="AU476" s="213" t="s">
        <v>76</v>
      </c>
      <c r="AY476" s="212" t="s">
        <v>252</v>
      </c>
      <c r="BK476" s="214">
        <f>SUM(BK477:BK759)</f>
        <v>0</v>
      </c>
    </row>
    <row r="477" s="2" customFormat="1" ht="62.7" customHeight="1">
      <c r="A477" s="40"/>
      <c r="B477" s="41"/>
      <c r="C477" s="217" t="s">
        <v>1021</v>
      </c>
      <c r="D477" s="217" t="s">
        <v>254</v>
      </c>
      <c r="E477" s="218" t="s">
        <v>4157</v>
      </c>
      <c r="F477" s="219" t="s">
        <v>4158</v>
      </c>
      <c r="G477" s="220" t="s">
        <v>187</v>
      </c>
      <c r="H477" s="221">
        <v>3.7296</v>
      </c>
      <c r="I477" s="222"/>
      <c r="J477" s="223">
        <f>ROUND(I477*H477,2)</f>
        <v>0</v>
      </c>
      <c r="K477" s="219" t="s">
        <v>257</v>
      </c>
      <c r="L477" s="46"/>
      <c r="M477" s="224" t="s">
        <v>19</v>
      </c>
      <c r="N477" s="225" t="s">
        <v>40</v>
      </c>
      <c r="O477" s="86"/>
      <c r="P477" s="226">
        <f>O477*H477</f>
        <v>0</v>
      </c>
      <c r="Q477" s="226">
        <v>0.0083499999999999998</v>
      </c>
      <c r="R477" s="226">
        <f>Q477*H477</f>
        <v>0.031142159999999999</v>
      </c>
      <c r="S477" s="226">
        <v>0</v>
      </c>
      <c r="T477" s="227">
        <f>S477*H477</f>
        <v>0</v>
      </c>
      <c r="U477" s="40"/>
      <c r="V477" s="40"/>
      <c r="W477" s="40"/>
      <c r="X477" s="40"/>
      <c r="Y477" s="40"/>
      <c r="Z477" s="40"/>
      <c r="AA477" s="40"/>
      <c r="AB477" s="40"/>
      <c r="AC477" s="40"/>
      <c r="AD477" s="40"/>
      <c r="AE477" s="40"/>
      <c r="AR477" s="228" t="s">
        <v>258</v>
      </c>
      <c r="AT477" s="228" t="s">
        <v>254</v>
      </c>
      <c r="AU477" s="228" t="s">
        <v>78</v>
      </c>
      <c r="AY477" s="19" t="s">
        <v>252</v>
      </c>
      <c r="BE477" s="229">
        <f>IF(N477="základní",J477,0)</f>
        <v>0</v>
      </c>
      <c r="BF477" s="229">
        <f>IF(N477="snížená",J477,0)</f>
        <v>0</v>
      </c>
      <c r="BG477" s="229">
        <f>IF(N477="zákl. přenesená",J477,0)</f>
        <v>0</v>
      </c>
      <c r="BH477" s="229">
        <f>IF(N477="sníž. přenesená",J477,0)</f>
        <v>0</v>
      </c>
      <c r="BI477" s="229">
        <f>IF(N477="nulová",J477,0)</f>
        <v>0</v>
      </c>
      <c r="BJ477" s="19" t="s">
        <v>76</v>
      </c>
      <c r="BK477" s="229">
        <f>ROUND(I477*H477,2)</f>
        <v>0</v>
      </c>
      <c r="BL477" s="19" t="s">
        <v>258</v>
      </c>
      <c r="BM477" s="228" t="s">
        <v>4260</v>
      </c>
    </row>
    <row r="478" s="2" customFormat="1">
      <c r="A478" s="40"/>
      <c r="B478" s="41"/>
      <c r="C478" s="42"/>
      <c r="D478" s="230" t="s">
        <v>260</v>
      </c>
      <c r="E478" s="42"/>
      <c r="F478" s="231" t="s">
        <v>4160</v>
      </c>
      <c r="G478" s="42"/>
      <c r="H478" s="42"/>
      <c r="I478" s="232"/>
      <c r="J478" s="42"/>
      <c r="K478" s="42"/>
      <c r="L478" s="46"/>
      <c r="M478" s="233"/>
      <c r="N478" s="234"/>
      <c r="O478" s="86"/>
      <c r="P478" s="86"/>
      <c r="Q478" s="86"/>
      <c r="R478" s="86"/>
      <c r="S478" s="86"/>
      <c r="T478" s="87"/>
      <c r="U478" s="40"/>
      <c r="V478" s="40"/>
      <c r="W478" s="40"/>
      <c r="X478" s="40"/>
      <c r="Y478" s="40"/>
      <c r="Z478" s="40"/>
      <c r="AA478" s="40"/>
      <c r="AB478" s="40"/>
      <c r="AC478" s="40"/>
      <c r="AD478" s="40"/>
      <c r="AE478" s="40"/>
      <c r="AT478" s="19" t="s">
        <v>260</v>
      </c>
      <c r="AU478" s="19" t="s">
        <v>78</v>
      </c>
    </row>
    <row r="479" s="13" customFormat="1">
      <c r="A479" s="13"/>
      <c r="B479" s="235"/>
      <c r="C479" s="236"/>
      <c r="D479" s="237" t="s">
        <v>262</v>
      </c>
      <c r="E479" s="238" t="s">
        <v>19</v>
      </c>
      <c r="F479" s="239" t="s">
        <v>1703</v>
      </c>
      <c r="G479" s="236"/>
      <c r="H479" s="238" t="s">
        <v>19</v>
      </c>
      <c r="I479" s="240"/>
      <c r="J479" s="236"/>
      <c r="K479" s="236"/>
      <c r="L479" s="241"/>
      <c r="M479" s="242"/>
      <c r="N479" s="243"/>
      <c r="O479" s="243"/>
      <c r="P479" s="243"/>
      <c r="Q479" s="243"/>
      <c r="R479" s="243"/>
      <c r="S479" s="243"/>
      <c r="T479" s="244"/>
      <c r="U479" s="13"/>
      <c r="V479" s="13"/>
      <c r="W479" s="13"/>
      <c r="X479" s="13"/>
      <c r="Y479" s="13"/>
      <c r="Z479" s="13"/>
      <c r="AA479" s="13"/>
      <c r="AB479" s="13"/>
      <c r="AC479" s="13"/>
      <c r="AD479" s="13"/>
      <c r="AE479" s="13"/>
      <c r="AT479" s="245" t="s">
        <v>262</v>
      </c>
      <c r="AU479" s="245" t="s">
        <v>78</v>
      </c>
      <c r="AV479" s="13" t="s">
        <v>76</v>
      </c>
      <c r="AW479" s="13" t="s">
        <v>31</v>
      </c>
      <c r="AX479" s="13" t="s">
        <v>69</v>
      </c>
      <c r="AY479" s="245" t="s">
        <v>252</v>
      </c>
    </row>
    <row r="480" s="14" customFormat="1">
      <c r="A480" s="14"/>
      <c r="B480" s="246"/>
      <c r="C480" s="247"/>
      <c r="D480" s="237" t="s">
        <v>262</v>
      </c>
      <c r="E480" s="248" t="s">
        <v>19</v>
      </c>
      <c r="F480" s="249" t="s">
        <v>4261</v>
      </c>
      <c r="G480" s="247"/>
      <c r="H480" s="250">
        <v>3.7296</v>
      </c>
      <c r="I480" s="251"/>
      <c r="J480" s="247"/>
      <c r="K480" s="247"/>
      <c r="L480" s="252"/>
      <c r="M480" s="253"/>
      <c r="N480" s="254"/>
      <c r="O480" s="254"/>
      <c r="P480" s="254"/>
      <c r="Q480" s="254"/>
      <c r="R480" s="254"/>
      <c r="S480" s="254"/>
      <c r="T480" s="255"/>
      <c r="U480" s="14"/>
      <c r="V480" s="14"/>
      <c r="W480" s="14"/>
      <c r="X480" s="14"/>
      <c r="Y480" s="14"/>
      <c r="Z480" s="14"/>
      <c r="AA480" s="14"/>
      <c r="AB480" s="14"/>
      <c r="AC480" s="14"/>
      <c r="AD480" s="14"/>
      <c r="AE480" s="14"/>
      <c r="AT480" s="256" t="s">
        <v>262</v>
      </c>
      <c r="AU480" s="256" t="s">
        <v>78</v>
      </c>
      <c r="AV480" s="14" t="s">
        <v>78</v>
      </c>
      <c r="AW480" s="14" t="s">
        <v>31</v>
      </c>
      <c r="AX480" s="14" t="s">
        <v>69</v>
      </c>
      <c r="AY480" s="256" t="s">
        <v>252</v>
      </c>
    </row>
    <row r="481" s="15" customFormat="1">
      <c r="A481" s="15"/>
      <c r="B481" s="257"/>
      <c r="C481" s="258"/>
      <c r="D481" s="237" t="s">
        <v>262</v>
      </c>
      <c r="E481" s="259" t="s">
        <v>19</v>
      </c>
      <c r="F481" s="260" t="s">
        <v>265</v>
      </c>
      <c r="G481" s="258"/>
      <c r="H481" s="261">
        <v>3.7296</v>
      </c>
      <c r="I481" s="262"/>
      <c r="J481" s="258"/>
      <c r="K481" s="258"/>
      <c r="L481" s="263"/>
      <c r="M481" s="264"/>
      <c r="N481" s="265"/>
      <c r="O481" s="265"/>
      <c r="P481" s="265"/>
      <c r="Q481" s="265"/>
      <c r="R481" s="265"/>
      <c r="S481" s="265"/>
      <c r="T481" s="266"/>
      <c r="U481" s="15"/>
      <c r="V481" s="15"/>
      <c r="W481" s="15"/>
      <c r="X481" s="15"/>
      <c r="Y481" s="15"/>
      <c r="Z481" s="15"/>
      <c r="AA481" s="15"/>
      <c r="AB481" s="15"/>
      <c r="AC481" s="15"/>
      <c r="AD481" s="15"/>
      <c r="AE481" s="15"/>
      <c r="AT481" s="267" t="s">
        <v>262</v>
      </c>
      <c r="AU481" s="267" t="s">
        <v>78</v>
      </c>
      <c r="AV481" s="15" t="s">
        <v>258</v>
      </c>
      <c r="AW481" s="15" t="s">
        <v>31</v>
      </c>
      <c r="AX481" s="15" t="s">
        <v>76</v>
      </c>
      <c r="AY481" s="267" t="s">
        <v>252</v>
      </c>
    </row>
    <row r="482" s="2" customFormat="1" ht="24.15" customHeight="1">
      <c r="A482" s="40"/>
      <c r="B482" s="41"/>
      <c r="C482" s="279" t="s">
        <v>1023</v>
      </c>
      <c r="D482" s="279" t="s">
        <v>468</v>
      </c>
      <c r="E482" s="280" t="s">
        <v>4161</v>
      </c>
      <c r="F482" s="281" t="s">
        <v>4162</v>
      </c>
      <c r="G482" s="282" t="s">
        <v>187</v>
      </c>
      <c r="H482" s="283">
        <v>3.9161000000000001</v>
      </c>
      <c r="I482" s="284"/>
      <c r="J482" s="285">
        <f>ROUND(I482*H482,2)</f>
        <v>0</v>
      </c>
      <c r="K482" s="281" t="s">
        <v>257</v>
      </c>
      <c r="L482" s="286"/>
      <c r="M482" s="287" t="s">
        <v>19</v>
      </c>
      <c r="N482" s="288" t="s">
        <v>40</v>
      </c>
      <c r="O482" s="86"/>
      <c r="P482" s="226">
        <f>O482*H482</f>
        <v>0</v>
      </c>
      <c r="Q482" s="226">
        <v>0.0011999999999999999</v>
      </c>
      <c r="R482" s="226">
        <f>Q482*H482</f>
        <v>0.0046993199999999999</v>
      </c>
      <c r="S482" s="226">
        <v>0</v>
      </c>
      <c r="T482" s="227">
        <f>S482*H482</f>
        <v>0</v>
      </c>
      <c r="U482" s="40"/>
      <c r="V482" s="40"/>
      <c r="W482" s="40"/>
      <c r="X482" s="40"/>
      <c r="Y482" s="40"/>
      <c r="Z482" s="40"/>
      <c r="AA482" s="40"/>
      <c r="AB482" s="40"/>
      <c r="AC482" s="40"/>
      <c r="AD482" s="40"/>
      <c r="AE482" s="40"/>
      <c r="AR482" s="228" t="s">
        <v>303</v>
      </c>
      <c r="AT482" s="228" t="s">
        <v>468</v>
      </c>
      <c r="AU482" s="228" t="s">
        <v>78</v>
      </c>
      <c r="AY482" s="19" t="s">
        <v>252</v>
      </c>
      <c r="BE482" s="229">
        <f>IF(N482="základní",J482,0)</f>
        <v>0</v>
      </c>
      <c r="BF482" s="229">
        <f>IF(N482="snížená",J482,0)</f>
        <v>0</v>
      </c>
      <c r="BG482" s="229">
        <f>IF(N482="zákl. přenesená",J482,0)</f>
        <v>0</v>
      </c>
      <c r="BH482" s="229">
        <f>IF(N482="sníž. přenesená",J482,0)</f>
        <v>0</v>
      </c>
      <c r="BI482" s="229">
        <f>IF(N482="nulová",J482,0)</f>
        <v>0</v>
      </c>
      <c r="BJ482" s="19" t="s">
        <v>76</v>
      </c>
      <c r="BK482" s="229">
        <f>ROUND(I482*H482,2)</f>
        <v>0</v>
      </c>
      <c r="BL482" s="19" t="s">
        <v>258</v>
      </c>
      <c r="BM482" s="228" t="s">
        <v>4262</v>
      </c>
    </row>
    <row r="483" s="14" customFormat="1">
      <c r="A483" s="14"/>
      <c r="B483" s="246"/>
      <c r="C483" s="247"/>
      <c r="D483" s="237" t="s">
        <v>262</v>
      </c>
      <c r="E483" s="247"/>
      <c r="F483" s="249" t="s">
        <v>4263</v>
      </c>
      <c r="G483" s="247"/>
      <c r="H483" s="250">
        <v>3.9161000000000001</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262</v>
      </c>
      <c r="AU483" s="256" t="s">
        <v>78</v>
      </c>
      <c r="AV483" s="14" t="s">
        <v>78</v>
      </c>
      <c r="AW483" s="14" t="s">
        <v>4</v>
      </c>
      <c r="AX483" s="14" t="s">
        <v>76</v>
      </c>
      <c r="AY483" s="256" t="s">
        <v>252</v>
      </c>
    </row>
    <row r="484" s="2" customFormat="1" ht="55.5" customHeight="1">
      <c r="A484" s="40"/>
      <c r="B484" s="41"/>
      <c r="C484" s="217" t="s">
        <v>1025</v>
      </c>
      <c r="D484" s="217" t="s">
        <v>254</v>
      </c>
      <c r="E484" s="218" t="s">
        <v>4153</v>
      </c>
      <c r="F484" s="219" t="s">
        <v>4154</v>
      </c>
      <c r="G484" s="220" t="s">
        <v>187</v>
      </c>
      <c r="H484" s="221">
        <v>3.7296</v>
      </c>
      <c r="I484" s="222"/>
      <c r="J484" s="223">
        <f>ROUND(I484*H484,2)</f>
        <v>0</v>
      </c>
      <c r="K484" s="219" t="s">
        <v>257</v>
      </c>
      <c r="L484" s="46"/>
      <c r="M484" s="224" t="s">
        <v>19</v>
      </c>
      <c r="N484" s="225" t="s">
        <v>40</v>
      </c>
      <c r="O484" s="86"/>
      <c r="P484" s="226">
        <f>O484*H484</f>
        <v>0</v>
      </c>
      <c r="Q484" s="226">
        <v>8.0000000000000007E-05</v>
      </c>
      <c r="R484" s="226">
        <f>Q484*H484</f>
        <v>0.00029836800000000003</v>
      </c>
      <c r="S484" s="226">
        <v>0</v>
      </c>
      <c r="T484" s="227">
        <f>S484*H484</f>
        <v>0</v>
      </c>
      <c r="U484" s="40"/>
      <c r="V484" s="40"/>
      <c r="W484" s="40"/>
      <c r="X484" s="40"/>
      <c r="Y484" s="40"/>
      <c r="Z484" s="40"/>
      <c r="AA484" s="40"/>
      <c r="AB484" s="40"/>
      <c r="AC484" s="40"/>
      <c r="AD484" s="40"/>
      <c r="AE484" s="40"/>
      <c r="AR484" s="228" t="s">
        <v>258</v>
      </c>
      <c r="AT484" s="228" t="s">
        <v>254</v>
      </c>
      <c r="AU484" s="228" t="s">
        <v>78</v>
      </c>
      <c r="AY484" s="19" t="s">
        <v>252</v>
      </c>
      <c r="BE484" s="229">
        <f>IF(N484="základní",J484,0)</f>
        <v>0</v>
      </c>
      <c r="BF484" s="229">
        <f>IF(N484="snížená",J484,0)</f>
        <v>0</v>
      </c>
      <c r="BG484" s="229">
        <f>IF(N484="zákl. přenesená",J484,0)</f>
        <v>0</v>
      </c>
      <c r="BH484" s="229">
        <f>IF(N484="sníž. přenesená",J484,0)</f>
        <v>0</v>
      </c>
      <c r="BI484" s="229">
        <f>IF(N484="nulová",J484,0)</f>
        <v>0</v>
      </c>
      <c r="BJ484" s="19" t="s">
        <v>76</v>
      </c>
      <c r="BK484" s="229">
        <f>ROUND(I484*H484,2)</f>
        <v>0</v>
      </c>
      <c r="BL484" s="19" t="s">
        <v>258</v>
      </c>
      <c r="BM484" s="228" t="s">
        <v>4264</v>
      </c>
    </row>
    <row r="485" s="2" customFormat="1">
      <c r="A485" s="40"/>
      <c r="B485" s="41"/>
      <c r="C485" s="42"/>
      <c r="D485" s="230" t="s">
        <v>260</v>
      </c>
      <c r="E485" s="42"/>
      <c r="F485" s="231" t="s">
        <v>4156</v>
      </c>
      <c r="G485" s="42"/>
      <c r="H485" s="42"/>
      <c r="I485" s="232"/>
      <c r="J485" s="42"/>
      <c r="K485" s="42"/>
      <c r="L485" s="46"/>
      <c r="M485" s="233"/>
      <c r="N485" s="234"/>
      <c r="O485" s="86"/>
      <c r="P485" s="86"/>
      <c r="Q485" s="86"/>
      <c r="R485" s="86"/>
      <c r="S485" s="86"/>
      <c r="T485" s="87"/>
      <c r="U485" s="40"/>
      <c r="V485" s="40"/>
      <c r="W485" s="40"/>
      <c r="X485" s="40"/>
      <c r="Y485" s="40"/>
      <c r="Z485" s="40"/>
      <c r="AA485" s="40"/>
      <c r="AB485" s="40"/>
      <c r="AC485" s="40"/>
      <c r="AD485" s="40"/>
      <c r="AE485" s="40"/>
      <c r="AT485" s="19" t="s">
        <v>260</v>
      </c>
      <c r="AU485" s="19" t="s">
        <v>78</v>
      </c>
    </row>
    <row r="486" s="2" customFormat="1" ht="24.15" customHeight="1">
      <c r="A486" s="40"/>
      <c r="B486" s="41"/>
      <c r="C486" s="217" t="s">
        <v>1027</v>
      </c>
      <c r="D486" s="217" t="s">
        <v>254</v>
      </c>
      <c r="E486" s="218" t="s">
        <v>4265</v>
      </c>
      <c r="F486" s="219" t="s">
        <v>4266</v>
      </c>
      <c r="G486" s="220" t="s">
        <v>183</v>
      </c>
      <c r="H486" s="221">
        <v>24.579999999999998</v>
      </c>
      <c r="I486" s="222"/>
      <c r="J486" s="223">
        <f>ROUND(I486*H486,2)</f>
        <v>0</v>
      </c>
      <c r="K486" s="219" t="s">
        <v>257</v>
      </c>
      <c r="L486" s="46"/>
      <c r="M486" s="224" t="s">
        <v>19</v>
      </c>
      <c r="N486" s="225" t="s">
        <v>40</v>
      </c>
      <c r="O486" s="86"/>
      <c r="P486" s="226">
        <f>O486*H486</f>
        <v>0</v>
      </c>
      <c r="Q486" s="226">
        <v>3.0000000000000001E-05</v>
      </c>
      <c r="R486" s="226">
        <f>Q486*H486</f>
        <v>0.00073739999999999993</v>
      </c>
      <c r="S486" s="226">
        <v>0</v>
      </c>
      <c r="T486" s="227">
        <f>S486*H486</f>
        <v>0</v>
      </c>
      <c r="U486" s="40"/>
      <c r="V486" s="40"/>
      <c r="W486" s="40"/>
      <c r="X486" s="40"/>
      <c r="Y486" s="40"/>
      <c r="Z486" s="40"/>
      <c r="AA486" s="40"/>
      <c r="AB486" s="40"/>
      <c r="AC486" s="40"/>
      <c r="AD486" s="40"/>
      <c r="AE486" s="40"/>
      <c r="AR486" s="228" t="s">
        <v>258</v>
      </c>
      <c r="AT486" s="228" t="s">
        <v>254</v>
      </c>
      <c r="AU486" s="228" t="s">
        <v>78</v>
      </c>
      <c r="AY486" s="19" t="s">
        <v>252</v>
      </c>
      <c r="BE486" s="229">
        <f>IF(N486="základní",J486,0)</f>
        <v>0</v>
      </c>
      <c r="BF486" s="229">
        <f>IF(N486="snížená",J486,0)</f>
        <v>0</v>
      </c>
      <c r="BG486" s="229">
        <f>IF(N486="zákl. přenesená",J486,0)</f>
        <v>0</v>
      </c>
      <c r="BH486" s="229">
        <f>IF(N486="sníž. přenesená",J486,0)</f>
        <v>0</v>
      </c>
      <c r="BI486" s="229">
        <f>IF(N486="nulová",J486,0)</f>
        <v>0</v>
      </c>
      <c r="BJ486" s="19" t="s">
        <v>76</v>
      </c>
      <c r="BK486" s="229">
        <f>ROUND(I486*H486,2)</f>
        <v>0</v>
      </c>
      <c r="BL486" s="19" t="s">
        <v>258</v>
      </c>
      <c r="BM486" s="228" t="s">
        <v>4267</v>
      </c>
    </row>
    <row r="487" s="2" customFormat="1">
      <c r="A487" s="40"/>
      <c r="B487" s="41"/>
      <c r="C487" s="42"/>
      <c r="D487" s="230" t="s">
        <v>260</v>
      </c>
      <c r="E487" s="42"/>
      <c r="F487" s="231" t="s">
        <v>4268</v>
      </c>
      <c r="G487" s="42"/>
      <c r="H487" s="42"/>
      <c r="I487" s="232"/>
      <c r="J487" s="42"/>
      <c r="K487" s="42"/>
      <c r="L487" s="46"/>
      <c r="M487" s="233"/>
      <c r="N487" s="234"/>
      <c r="O487" s="86"/>
      <c r="P487" s="86"/>
      <c r="Q487" s="86"/>
      <c r="R487" s="86"/>
      <c r="S487" s="86"/>
      <c r="T487" s="87"/>
      <c r="U487" s="40"/>
      <c r="V487" s="40"/>
      <c r="W487" s="40"/>
      <c r="X487" s="40"/>
      <c r="Y487" s="40"/>
      <c r="Z487" s="40"/>
      <c r="AA487" s="40"/>
      <c r="AB487" s="40"/>
      <c r="AC487" s="40"/>
      <c r="AD487" s="40"/>
      <c r="AE487" s="40"/>
      <c r="AT487" s="19" t="s">
        <v>260</v>
      </c>
      <c r="AU487" s="19" t="s">
        <v>78</v>
      </c>
    </row>
    <row r="488" s="13" customFormat="1">
      <c r="A488" s="13"/>
      <c r="B488" s="235"/>
      <c r="C488" s="236"/>
      <c r="D488" s="237" t="s">
        <v>262</v>
      </c>
      <c r="E488" s="238" t="s">
        <v>19</v>
      </c>
      <c r="F488" s="239" t="s">
        <v>4269</v>
      </c>
      <c r="G488" s="236"/>
      <c r="H488" s="238" t="s">
        <v>19</v>
      </c>
      <c r="I488" s="240"/>
      <c r="J488" s="236"/>
      <c r="K488" s="236"/>
      <c r="L488" s="241"/>
      <c r="M488" s="242"/>
      <c r="N488" s="243"/>
      <c r="O488" s="243"/>
      <c r="P488" s="243"/>
      <c r="Q488" s="243"/>
      <c r="R488" s="243"/>
      <c r="S488" s="243"/>
      <c r="T488" s="244"/>
      <c r="U488" s="13"/>
      <c r="V488" s="13"/>
      <c r="W488" s="13"/>
      <c r="X488" s="13"/>
      <c r="Y488" s="13"/>
      <c r="Z488" s="13"/>
      <c r="AA488" s="13"/>
      <c r="AB488" s="13"/>
      <c r="AC488" s="13"/>
      <c r="AD488" s="13"/>
      <c r="AE488" s="13"/>
      <c r="AT488" s="245" t="s">
        <v>262</v>
      </c>
      <c r="AU488" s="245" t="s">
        <v>78</v>
      </c>
      <c r="AV488" s="13" t="s">
        <v>76</v>
      </c>
      <c r="AW488" s="13" t="s">
        <v>31</v>
      </c>
      <c r="AX488" s="13" t="s">
        <v>69</v>
      </c>
      <c r="AY488" s="245" t="s">
        <v>252</v>
      </c>
    </row>
    <row r="489" s="13" customFormat="1">
      <c r="A489" s="13"/>
      <c r="B489" s="235"/>
      <c r="C489" s="236"/>
      <c r="D489" s="237" t="s">
        <v>262</v>
      </c>
      <c r="E489" s="238" t="s">
        <v>19</v>
      </c>
      <c r="F489" s="239" t="s">
        <v>4270</v>
      </c>
      <c r="G489" s="236"/>
      <c r="H489" s="238" t="s">
        <v>19</v>
      </c>
      <c r="I489" s="240"/>
      <c r="J489" s="236"/>
      <c r="K489" s="236"/>
      <c r="L489" s="241"/>
      <c r="M489" s="242"/>
      <c r="N489" s="243"/>
      <c r="O489" s="243"/>
      <c r="P489" s="243"/>
      <c r="Q489" s="243"/>
      <c r="R489" s="243"/>
      <c r="S489" s="243"/>
      <c r="T489" s="244"/>
      <c r="U489" s="13"/>
      <c r="V489" s="13"/>
      <c r="W489" s="13"/>
      <c r="X489" s="13"/>
      <c r="Y489" s="13"/>
      <c r="Z489" s="13"/>
      <c r="AA489" s="13"/>
      <c r="AB489" s="13"/>
      <c r="AC489" s="13"/>
      <c r="AD489" s="13"/>
      <c r="AE489" s="13"/>
      <c r="AT489" s="245" t="s">
        <v>262</v>
      </c>
      <c r="AU489" s="245" t="s">
        <v>78</v>
      </c>
      <c r="AV489" s="13" t="s">
        <v>76</v>
      </c>
      <c r="AW489" s="13" t="s">
        <v>31</v>
      </c>
      <c r="AX489" s="13" t="s">
        <v>69</v>
      </c>
      <c r="AY489" s="245" t="s">
        <v>252</v>
      </c>
    </row>
    <row r="490" s="14" customFormat="1">
      <c r="A490" s="14"/>
      <c r="B490" s="246"/>
      <c r="C490" s="247"/>
      <c r="D490" s="237" t="s">
        <v>262</v>
      </c>
      <c r="E490" s="248" t="s">
        <v>19</v>
      </c>
      <c r="F490" s="249" t="s">
        <v>4271</v>
      </c>
      <c r="G490" s="247"/>
      <c r="H490" s="250">
        <v>2.1400000000000001</v>
      </c>
      <c r="I490" s="251"/>
      <c r="J490" s="247"/>
      <c r="K490" s="247"/>
      <c r="L490" s="252"/>
      <c r="M490" s="253"/>
      <c r="N490" s="254"/>
      <c r="O490" s="254"/>
      <c r="P490" s="254"/>
      <c r="Q490" s="254"/>
      <c r="R490" s="254"/>
      <c r="S490" s="254"/>
      <c r="T490" s="255"/>
      <c r="U490" s="14"/>
      <c r="V490" s="14"/>
      <c r="W490" s="14"/>
      <c r="X490" s="14"/>
      <c r="Y490" s="14"/>
      <c r="Z490" s="14"/>
      <c r="AA490" s="14"/>
      <c r="AB490" s="14"/>
      <c r="AC490" s="14"/>
      <c r="AD490" s="14"/>
      <c r="AE490" s="14"/>
      <c r="AT490" s="256" t="s">
        <v>262</v>
      </c>
      <c r="AU490" s="256" t="s">
        <v>78</v>
      </c>
      <c r="AV490" s="14" t="s">
        <v>78</v>
      </c>
      <c r="AW490" s="14" t="s">
        <v>31</v>
      </c>
      <c r="AX490" s="14" t="s">
        <v>69</v>
      </c>
      <c r="AY490" s="256" t="s">
        <v>252</v>
      </c>
    </row>
    <row r="491" s="14" customFormat="1">
      <c r="A491" s="14"/>
      <c r="B491" s="246"/>
      <c r="C491" s="247"/>
      <c r="D491" s="237" t="s">
        <v>262</v>
      </c>
      <c r="E491" s="248" t="s">
        <v>19</v>
      </c>
      <c r="F491" s="249" t="s">
        <v>4272</v>
      </c>
      <c r="G491" s="247"/>
      <c r="H491" s="250">
        <v>8.5099999999999998</v>
      </c>
      <c r="I491" s="251"/>
      <c r="J491" s="247"/>
      <c r="K491" s="247"/>
      <c r="L491" s="252"/>
      <c r="M491" s="253"/>
      <c r="N491" s="254"/>
      <c r="O491" s="254"/>
      <c r="P491" s="254"/>
      <c r="Q491" s="254"/>
      <c r="R491" s="254"/>
      <c r="S491" s="254"/>
      <c r="T491" s="255"/>
      <c r="U491" s="14"/>
      <c r="V491" s="14"/>
      <c r="W491" s="14"/>
      <c r="X491" s="14"/>
      <c r="Y491" s="14"/>
      <c r="Z491" s="14"/>
      <c r="AA491" s="14"/>
      <c r="AB491" s="14"/>
      <c r="AC491" s="14"/>
      <c r="AD491" s="14"/>
      <c r="AE491" s="14"/>
      <c r="AT491" s="256" t="s">
        <v>262</v>
      </c>
      <c r="AU491" s="256" t="s">
        <v>78</v>
      </c>
      <c r="AV491" s="14" t="s">
        <v>78</v>
      </c>
      <c r="AW491" s="14" t="s">
        <v>31</v>
      </c>
      <c r="AX491" s="14" t="s">
        <v>69</v>
      </c>
      <c r="AY491" s="256" t="s">
        <v>252</v>
      </c>
    </row>
    <row r="492" s="14" customFormat="1">
      <c r="A492" s="14"/>
      <c r="B492" s="246"/>
      <c r="C492" s="247"/>
      <c r="D492" s="237" t="s">
        <v>262</v>
      </c>
      <c r="E492" s="248" t="s">
        <v>19</v>
      </c>
      <c r="F492" s="249" t="s">
        <v>4273</v>
      </c>
      <c r="G492" s="247"/>
      <c r="H492" s="250">
        <v>12.84</v>
      </c>
      <c r="I492" s="251"/>
      <c r="J492" s="247"/>
      <c r="K492" s="247"/>
      <c r="L492" s="252"/>
      <c r="M492" s="253"/>
      <c r="N492" s="254"/>
      <c r="O492" s="254"/>
      <c r="P492" s="254"/>
      <c r="Q492" s="254"/>
      <c r="R492" s="254"/>
      <c r="S492" s="254"/>
      <c r="T492" s="255"/>
      <c r="U492" s="14"/>
      <c r="V492" s="14"/>
      <c r="W492" s="14"/>
      <c r="X492" s="14"/>
      <c r="Y492" s="14"/>
      <c r="Z492" s="14"/>
      <c r="AA492" s="14"/>
      <c r="AB492" s="14"/>
      <c r="AC492" s="14"/>
      <c r="AD492" s="14"/>
      <c r="AE492" s="14"/>
      <c r="AT492" s="256" t="s">
        <v>262</v>
      </c>
      <c r="AU492" s="256" t="s">
        <v>78</v>
      </c>
      <c r="AV492" s="14" t="s">
        <v>78</v>
      </c>
      <c r="AW492" s="14" t="s">
        <v>31</v>
      </c>
      <c r="AX492" s="14" t="s">
        <v>69</v>
      </c>
      <c r="AY492" s="256" t="s">
        <v>252</v>
      </c>
    </row>
    <row r="493" s="14" customFormat="1">
      <c r="A493" s="14"/>
      <c r="B493" s="246"/>
      <c r="C493" s="247"/>
      <c r="D493" s="237" t="s">
        <v>262</v>
      </c>
      <c r="E493" s="248" t="s">
        <v>19</v>
      </c>
      <c r="F493" s="249" t="s">
        <v>4274</v>
      </c>
      <c r="G493" s="247"/>
      <c r="H493" s="250">
        <v>1.0900000000000001</v>
      </c>
      <c r="I493" s="251"/>
      <c r="J493" s="247"/>
      <c r="K493" s="247"/>
      <c r="L493" s="252"/>
      <c r="M493" s="253"/>
      <c r="N493" s="254"/>
      <c r="O493" s="254"/>
      <c r="P493" s="254"/>
      <c r="Q493" s="254"/>
      <c r="R493" s="254"/>
      <c r="S493" s="254"/>
      <c r="T493" s="255"/>
      <c r="U493" s="14"/>
      <c r="V493" s="14"/>
      <c r="W493" s="14"/>
      <c r="X493" s="14"/>
      <c r="Y493" s="14"/>
      <c r="Z493" s="14"/>
      <c r="AA493" s="14"/>
      <c r="AB493" s="14"/>
      <c r="AC493" s="14"/>
      <c r="AD493" s="14"/>
      <c r="AE493" s="14"/>
      <c r="AT493" s="256" t="s">
        <v>262</v>
      </c>
      <c r="AU493" s="256" t="s">
        <v>78</v>
      </c>
      <c r="AV493" s="14" t="s">
        <v>78</v>
      </c>
      <c r="AW493" s="14" t="s">
        <v>31</v>
      </c>
      <c r="AX493" s="14" t="s">
        <v>69</v>
      </c>
      <c r="AY493" s="256" t="s">
        <v>252</v>
      </c>
    </row>
    <row r="494" s="15" customFormat="1">
      <c r="A494" s="15"/>
      <c r="B494" s="257"/>
      <c r="C494" s="258"/>
      <c r="D494" s="237" t="s">
        <v>262</v>
      </c>
      <c r="E494" s="259" t="s">
        <v>19</v>
      </c>
      <c r="F494" s="260" t="s">
        <v>265</v>
      </c>
      <c r="G494" s="258"/>
      <c r="H494" s="261">
        <v>24.579999999999998</v>
      </c>
      <c r="I494" s="262"/>
      <c r="J494" s="258"/>
      <c r="K494" s="258"/>
      <c r="L494" s="263"/>
      <c r="M494" s="264"/>
      <c r="N494" s="265"/>
      <c r="O494" s="265"/>
      <c r="P494" s="265"/>
      <c r="Q494" s="265"/>
      <c r="R494" s="265"/>
      <c r="S494" s="265"/>
      <c r="T494" s="266"/>
      <c r="U494" s="15"/>
      <c r="V494" s="15"/>
      <c r="W494" s="15"/>
      <c r="X494" s="15"/>
      <c r="Y494" s="15"/>
      <c r="Z494" s="15"/>
      <c r="AA494" s="15"/>
      <c r="AB494" s="15"/>
      <c r="AC494" s="15"/>
      <c r="AD494" s="15"/>
      <c r="AE494" s="15"/>
      <c r="AT494" s="267" t="s">
        <v>262</v>
      </c>
      <c r="AU494" s="267" t="s">
        <v>78</v>
      </c>
      <c r="AV494" s="15" t="s">
        <v>258</v>
      </c>
      <c r="AW494" s="15" t="s">
        <v>31</v>
      </c>
      <c r="AX494" s="15" t="s">
        <v>76</v>
      </c>
      <c r="AY494" s="267" t="s">
        <v>252</v>
      </c>
    </row>
    <row r="495" s="2" customFormat="1" ht="16.5" customHeight="1">
      <c r="A495" s="40"/>
      <c r="B495" s="41"/>
      <c r="C495" s="279" t="s">
        <v>1038</v>
      </c>
      <c r="D495" s="279" t="s">
        <v>468</v>
      </c>
      <c r="E495" s="280" t="s">
        <v>4275</v>
      </c>
      <c r="F495" s="281" t="s">
        <v>4276</v>
      </c>
      <c r="G495" s="282" t="s">
        <v>183</v>
      </c>
      <c r="H495" s="283">
        <v>25.809000000000001</v>
      </c>
      <c r="I495" s="284"/>
      <c r="J495" s="285">
        <f>ROUND(I495*H495,2)</f>
        <v>0</v>
      </c>
      <c r="K495" s="281" t="s">
        <v>19</v>
      </c>
      <c r="L495" s="286"/>
      <c r="M495" s="287" t="s">
        <v>19</v>
      </c>
      <c r="N495" s="288" t="s">
        <v>40</v>
      </c>
      <c r="O495" s="86"/>
      <c r="P495" s="226">
        <f>O495*H495</f>
        <v>0</v>
      </c>
      <c r="Q495" s="226">
        <v>0</v>
      </c>
      <c r="R495" s="226">
        <f>Q495*H495</f>
        <v>0</v>
      </c>
      <c r="S495" s="226">
        <v>0</v>
      </c>
      <c r="T495" s="227">
        <f>S495*H495</f>
        <v>0</v>
      </c>
      <c r="U495" s="40"/>
      <c r="V495" s="40"/>
      <c r="W495" s="40"/>
      <c r="X495" s="40"/>
      <c r="Y495" s="40"/>
      <c r="Z495" s="40"/>
      <c r="AA495" s="40"/>
      <c r="AB495" s="40"/>
      <c r="AC495" s="40"/>
      <c r="AD495" s="40"/>
      <c r="AE495" s="40"/>
      <c r="AR495" s="228" t="s">
        <v>303</v>
      </c>
      <c r="AT495" s="228" t="s">
        <v>468</v>
      </c>
      <c r="AU495" s="228" t="s">
        <v>78</v>
      </c>
      <c r="AY495" s="19" t="s">
        <v>252</v>
      </c>
      <c r="BE495" s="229">
        <f>IF(N495="základní",J495,0)</f>
        <v>0</v>
      </c>
      <c r="BF495" s="229">
        <f>IF(N495="snížená",J495,0)</f>
        <v>0</v>
      </c>
      <c r="BG495" s="229">
        <f>IF(N495="zákl. přenesená",J495,0)</f>
        <v>0</v>
      </c>
      <c r="BH495" s="229">
        <f>IF(N495="sníž. přenesená",J495,0)</f>
        <v>0</v>
      </c>
      <c r="BI495" s="229">
        <f>IF(N495="nulová",J495,0)</f>
        <v>0</v>
      </c>
      <c r="BJ495" s="19" t="s">
        <v>76</v>
      </c>
      <c r="BK495" s="229">
        <f>ROUND(I495*H495,2)</f>
        <v>0</v>
      </c>
      <c r="BL495" s="19" t="s">
        <v>258</v>
      </c>
      <c r="BM495" s="228" t="s">
        <v>4277</v>
      </c>
    </row>
    <row r="496" s="14" customFormat="1">
      <c r="A496" s="14"/>
      <c r="B496" s="246"/>
      <c r="C496" s="247"/>
      <c r="D496" s="237" t="s">
        <v>262</v>
      </c>
      <c r="E496" s="247"/>
      <c r="F496" s="249" t="s">
        <v>4278</v>
      </c>
      <c r="G496" s="247"/>
      <c r="H496" s="250">
        <v>25.809000000000001</v>
      </c>
      <c r="I496" s="251"/>
      <c r="J496" s="247"/>
      <c r="K496" s="247"/>
      <c r="L496" s="252"/>
      <c r="M496" s="253"/>
      <c r="N496" s="254"/>
      <c r="O496" s="254"/>
      <c r="P496" s="254"/>
      <c r="Q496" s="254"/>
      <c r="R496" s="254"/>
      <c r="S496" s="254"/>
      <c r="T496" s="255"/>
      <c r="U496" s="14"/>
      <c r="V496" s="14"/>
      <c r="W496" s="14"/>
      <c r="X496" s="14"/>
      <c r="Y496" s="14"/>
      <c r="Z496" s="14"/>
      <c r="AA496" s="14"/>
      <c r="AB496" s="14"/>
      <c r="AC496" s="14"/>
      <c r="AD496" s="14"/>
      <c r="AE496" s="14"/>
      <c r="AT496" s="256" t="s">
        <v>262</v>
      </c>
      <c r="AU496" s="256" t="s">
        <v>78</v>
      </c>
      <c r="AV496" s="14" t="s">
        <v>78</v>
      </c>
      <c r="AW496" s="14" t="s">
        <v>4</v>
      </c>
      <c r="AX496" s="14" t="s">
        <v>76</v>
      </c>
      <c r="AY496" s="256" t="s">
        <v>252</v>
      </c>
    </row>
    <row r="497" s="2" customFormat="1" ht="24.15" customHeight="1">
      <c r="A497" s="40"/>
      <c r="B497" s="41"/>
      <c r="C497" s="217" t="s">
        <v>1043</v>
      </c>
      <c r="D497" s="217" t="s">
        <v>254</v>
      </c>
      <c r="E497" s="218" t="s">
        <v>4187</v>
      </c>
      <c r="F497" s="219" t="s">
        <v>4188</v>
      </c>
      <c r="G497" s="220" t="s">
        <v>183</v>
      </c>
      <c r="H497" s="221">
        <v>24.579999999999998</v>
      </c>
      <c r="I497" s="222"/>
      <c r="J497" s="223">
        <f>ROUND(I497*H497,2)</f>
        <v>0</v>
      </c>
      <c r="K497" s="219" t="s">
        <v>257</v>
      </c>
      <c r="L497" s="46"/>
      <c r="M497" s="224" t="s">
        <v>19</v>
      </c>
      <c r="N497" s="225" t="s">
        <v>40</v>
      </c>
      <c r="O497" s="86"/>
      <c r="P497" s="226">
        <f>O497*H497</f>
        <v>0</v>
      </c>
      <c r="Q497" s="226">
        <v>0</v>
      </c>
      <c r="R497" s="226">
        <f>Q497*H497</f>
        <v>0</v>
      </c>
      <c r="S497" s="226">
        <v>0</v>
      </c>
      <c r="T497" s="227">
        <f>S497*H497</f>
        <v>0</v>
      </c>
      <c r="U497" s="40"/>
      <c r="V497" s="40"/>
      <c r="W497" s="40"/>
      <c r="X497" s="40"/>
      <c r="Y497" s="40"/>
      <c r="Z497" s="40"/>
      <c r="AA497" s="40"/>
      <c r="AB497" s="40"/>
      <c r="AC497" s="40"/>
      <c r="AD497" s="40"/>
      <c r="AE497" s="40"/>
      <c r="AR497" s="228" t="s">
        <v>258</v>
      </c>
      <c r="AT497" s="228" t="s">
        <v>254</v>
      </c>
      <c r="AU497" s="228" t="s">
        <v>78</v>
      </c>
      <c r="AY497" s="19" t="s">
        <v>252</v>
      </c>
      <c r="BE497" s="229">
        <f>IF(N497="základní",J497,0)</f>
        <v>0</v>
      </c>
      <c r="BF497" s="229">
        <f>IF(N497="snížená",J497,0)</f>
        <v>0</v>
      </c>
      <c r="BG497" s="229">
        <f>IF(N497="zákl. přenesená",J497,0)</f>
        <v>0</v>
      </c>
      <c r="BH497" s="229">
        <f>IF(N497="sníž. přenesená",J497,0)</f>
        <v>0</v>
      </c>
      <c r="BI497" s="229">
        <f>IF(N497="nulová",J497,0)</f>
        <v>0</v>
      </c>
      <c r="BJ497" s="19" t="s">
        <v>76</v>
      </c>
      <c r="BK497" s="229">
        <f>ROUND(I497*H497,2)</f>
        <v>0</v>
      </c>
      <c r="BL497" s="19" t="s">
        <v>258</v>
      </c>
      <c r="BM497" s="228" t="s">
        <v>4279</v>
      </c>
    </row>
    <row r="498" s="2" customFormat="1">
      <c r="A498" s="40"/>
      <c r="B498" s="41"/>
      <c r="C498" s="42"/>
      <c r="D498" s="230" t="s">
        <v>260</v>
      </c>
      <c r="E498" s="42"/>
      <c r="F498" s="231" t="s">
        <v>4190</v>
      </c>
      <c r="G498" s="42"/>
      <c r="H498" s="42"/>
      <c r="I498" s="232"/>
      <c r="J498" s="42"/>
      <c r="K498" s="42"/>
      <c r="L498" s="46"/>
      <c r="M498" s="233"/>
      <c r="N498" s="234"/>
      <c r="O498" s="86"/>
      <c r="P498" s="86"/>
      <c r="Q498" s="86"/>
      <c r="R498" s="86"/>
      <c r="S498" s="86"/>
      <c r="T498" s="87"/>
      <c r="U498" s="40"/>
      <c r="V498" s="40"/>
      <c r="W498" s="40"/>
      <c r="X498" s="40"/>
      <c r="Y498" s="40"/>
      <c r="Z498" s="40"/>
      <c r="AA498" s="40"/>
      <c r="AB498" s="40"/>
      <c r="AC498" s="40"/>
      <c r="AD498" s="40"/>
      <c r="AE498" s="40"/>
      <c r="AT498" s="19" t="s">
        <v>260</v>
      </c>
      <c r="AU498" s="19" t="s">
        <v>78</v>
      </c>
    </row>
    <row r="499" s="2" customFormat="1" ht="16.5" customHeight="1">
      <c r="A499" s="40"/>
      <c r="B499" s="41"/>
      <c r="C499" s="279" t="s">
        <v>1048</v>
      </c>
      <c r="D499" s="279" t="s">
        <v>468</v>
      </c>
      <c r="E499" s="280" t="s">
        <v>4280</v>
      </c>
      <c r="F499" s="281" t="s">
        <v>4281</v>
      </c>
      <c r="G499" s="282" t="s">
        <v>183</v>
      </c>
      <c r="H499" s="283">
        <v>25.809000000000001</v>
      </c>
      <c r="I499" s="284"/>
      <c r="J499" s="285">
        <f>ROUND(I499*H499,2)</f>
        <v>0</v>
      </c>
      <c r="K499" s="281" t="s">
        <v>19</v>
      </c>
      <c r="L499" s="286"/>
      <c r="M499" s="287" t="s">
        <v>19</v>
      </c>
      <c r="N499" s="288" t="s">
        <v>40</v>
      </c>
      <c r="O499" s="86"/>
      <c r="P499" s="226">
        <f>O499*H499</f>
        <v>0</v>
      </c>
      <c r="Q499" s="226">
        <v>0</v>
      </c>
      <c r="R499" s="226">
        <f>Q499*H499</f>
        <v>0</v>
      </c>
      <c r="S499" s="226">
        <v>0</v>
      </c>
      <c r="T499" s="227">
        <f>S499*H499</f>
        <v>0</v>
      </c>
      <c r="U499" s="40"/>
      <c r="V499" s="40"/>
      <c r="W499" s="40"/>
      <c r="X499" s="40"/>
      <c r="Y499" s="40"/>
      <c r="Z499" s="40"/>
      <c r="AA499" s="40"/>
      <c r="AB499" s="40"/>
      <c r="AC499" s="40"/>
      <c r="AD499" s="40"/>
      <c r="AE499" s="40"/>
      <c r="AR499" s="228" t="s">
        <v>303</v>
      </c>
      <c r="AT499" s="228" t="s">
        <v>468</v>
      </c>
      <c r="AU499" s="228" t="s">
        <v>78</v>
      </c>
      <c r="AY499" s="19" t="s">
        <v>252</v>
      </c>
      <c r="BE499" s="229">
        <f>IF(N499="základní",J499,0)</f>
        <v>0</v>
      </c>
      <c r="BF499" s="229">
        <f>IF(N499="snížená",J499,0)</f>
        <v>0</v>
      </c>
      <c r="BG499" s="229">
        <f>IF(N499="zákl. přenesená",J499,0)</f>
        <v>0</v>
      </c>
      <c r="BH499" s="229">
        <f>IF(N499="sníž. přenesená",J499,0)</f>
        <v>0</v>
      </c>
      <c r="BI499" s="229">
        <f>IF(N499="nulová",J499,0)</f>
        <v>0</v>
      </c>
      <c r="BJ499" s="19" t="s">
        <v>76</v>
      </c>
      <c r="BK499" s="229">
        <f>ROUND(I499*H499,2)</f>
        <v>0</v>
      </c>
      <c r="BL499" s="19" t="s">
        <v>258</v>
      </c>
      <c r="BM499" s="228" t="s">
        <v>4282</v>
      </c>
    </row>
    <row r="500" s="14" customFormat="1">
      <c r="A500" s="14"/>
      <c r="B500" s="246"/>
      <c r="C500" s="247"/>
      <c r="D500" s="237" t="s">
        <v>262</v>
      </c>
      <c r="E500" s="247"/>
      <c r="F500" s="249" t="s">
        <v>4278</v>
      </c>
      <c r="G500" s="247"/>
      <c r="H500" s="250">
        <v>25.809000000000001</v>
      </c>
      <c r="I500" s="251"/>
      <c r="J500" s="247"/>
      <c r="K500" s="247"/>
      <c r="L500" s="252"/>
      <c r="M500" s="253"/>
      <c r="N500" s="254"/>
      <c r="O500" s="254"/>
      <c r="P500" s="254"/>
      <c r="Q500" s="254"/>
      <c r="R500" s="254"/>
      <c r="S500" s="254"/>
      <c r="T500" s="255"/>
      <c r="U500" s="14"/>
      <c r="V500" s="14"/>
      <c r="W500" s="14"/>
      <c r="X500" s="14"/>
      <c r="Y500" s="14"/>
      <c r="Z500" s="14"/>
      <c r="AA500" s="14"/>
      <c r="AB500" s="14"/>
      <c r="AC500" s="14"/>
      <c r="AD500" s="14"/>
      <c r="AE500" s="14"/>
      <c r="AT500" s="256" t="s">
        <v>262</v>
      </c>
      <c r="AU500" s="256" t="s">
        <v>78</v>
      </c>
      <c r="AV500" s="14" t="s">
        <v>78</v>
      </c>
      <c r="AW500" s="14" t="s">
        <v>4</v>
      </c>
      <c r="AX500" s="14" t="s">
        <v>76</v>
      </c>
      <c r="AY500" s="256" t="s">
        <v>252</v>
      </c>
    </row>
    <row r="501" s="2" customFormat="1" ht="66.75" customHeight="1">
      <c r="A501" s="40"/>
      <c r="B501" s="41"/>
      <c r="C501" s="217" t="s">
        <v>1054</v>
      </c>
      <c r="D501" s="217" t="s">
        <v>254</v>
      </c>
      <c r="E501" s="218" t="s">
        <v>4145</v>
      </c>
      <c r="F501" s="219" t="s">
        <v>4146</v>
      </c>
      <c r="G501" s="220" t="s">
        <v>187</v>
      </c>
      <c r="H501" s="221">
        <v>36.362499999999997</v>
      </c>
      <c r="I501" s="222"/>
      <c r="J501" s="223">
        <f>ROUND(I501*H501,2)</f>
        <v>0</v>
      </c>
      <c r="K501" s="219" t="s">
        <v>257</v>
      </c>
      <c r="L501" s="46"/>
      <c r="M501" s="224" t="s">
        <v>19</v>
      </c>
      <c r="N501" s="225" t="s">
        <v>40</v>
      </c>
      <c r="O501" s="86"/>
      <c r="P501" s="226">
        <f>O501*H501</f>
        <v>0</v>
      </c>
      <c r="Q501" s="226">
        <v>0.0083499999999999998</v>
      </c>
      <c r="R501" s="226">
        <f>Q501*H501</f>
        <v>0.30362687499999996</v>
      </c>
      <c r="S501" s="226">
        <v>0</v>
      </c>
      <c r="T501" s="227">
        <f>S501*H501</f>
        <v>0</v>
      </c>
      <c r="U501" s="40"/>
      <c r="V501" s="40"/>
      <c r="W501" s="40"/>
      <c r="X501" s="40"/>
      <c r="Y501" s="40"/>
      <c r="Z501" s="40"/>
      <c r="AA501" s="40"/>
      <c r="AB501" s="40"/>
      <c r="AC501" s="40"/>
      <c r="AD501" s="40"/>
      <c r="AE501" s="40"/>
      <c r="AR501" s="228" t="s">
        <v>258</v>
      </c>
      <c r="AT501" s="228" t="s">
        <v>254</v>
      </c>
      <c r="AU501" s="228" t="s">
        <v>78</v>
      </c>
      <c r="AY501" s="19" t="s">
        <v>252</v>
      </c>
      <c r="BE501" s="229">
        <f>IF(N501="základní",J501,0)</f>
        <v>0</v>
      </c>
      <c r="BF501" s="229">
        <f>IF(N501="snížená",J501,0)</f>
        <v>0</v>
      </c>
      <c r="BG501" s="229">
        <f>IF(N501="zákl. přenesená",J501,0)</f>
        <v>0</v>
      </c>
      <c r="BH501" s="229">
        <f>IF(N501="sníž. přenesená",J501,0)</f>
        <v>0</v>
      </c>
      <c r="BI501" s="229">
        <f>IF(N501="nulová",J501,0)</f>
        <v>0</v>
      </c>
      <c r="BJ501" s="19" t="s">
        <v>76</v>
      </c>
      <c r="BK501" s="229">
        <f>ROUND(I501*H501,2)</f>
        <v>0</v>
      </c>
      <c r="BL501" s="19" t="s">
        <v>258</v>
      </c>
      <c r="BM501" s="228" t="s">
        <v>4283</v>
      </c>
    </row>
    <row r="502" s="2" customFormat="1">
      <c r="A502" s="40"/>
      <c r="B502" s="41"/>
      <c r="C502" s="42"/>
      <c r="D502" s="230" t="s">
        <v>260</v>
      </c>
      <c r="E502" s="42"/>
      <c r="F502" s="231" t="s">
        <v>4148</v>
      </c>
      <c r="G502" s="42"/>
      <c r="H502" s="42"/>
      <c r="I502" s="232"/>
      <c r="J502" s="42"/>
      <c r="K502" s="42"/>
      <c r="L502" s="46"/>
      <c r="M502" s="233"/>
      <c r="N502" s="234"/>
      <c r="O502" s="86"/>
      <c r="P502" s="86"/>
      <c r="Q502" s="86"/>
      <c r="R502" s="86"/>
      <c r="S502" s="86"/>
      <c r="T502" s="87"/>
      <c r="U502" s="40"/>
      <c r="V502" s="40"/>
      <c r="W502" s="40"/>
      <c r="X502" s="40"/>
      <c r="Y502" s="40"/>
      <c r="Z502" s="40"/>
      <c r="AA502" s="40"/>
      <c r="AB502" s="40"/>
      <c r="AC502" s="40"/>
      <c r="AD502" s="40"/>
      <c r="AE502" s="40"/>
      <c r="AT502" s="19" t="s">
        <v>260</v>
      </c>
      <c r="AU502" s="19" t="s">
        <v>78</v>
      </c>
    </row>
    <row r="503" s="13" customFormat="1">
      <c r="A503" s="13"/>
      <c r="B503" s="235"/>
      <c r="C503" s="236"/>
      <c r="D503" s="237" t="s">
        <v>262</v>
      </c>
      <c r="E503" s="238" t="s">
        <v>19</v>
      </c>
      <c r="F503" s="239" t="s">
        <v>4284</v>
      </c>
      <c r="G503" s="236"/>
      <c r="H503" s="238" t="s">
        <v>19</v>
      </c>
      <c r="I503" s="240"/>
      <c r="J503" s="236"/>
      <c r="K503" s="236"/>
      <c r="L503" s="241"/>
      <c r="M503" s="242"/>
      <c r="N503" s="243"/>
      <c r="O503" s="243"/>
      <c r="P503" s="243"/>
      <c r="Q503" s="243"/>
      <c r="R503" s="243"/>
      <c r="S503" s="243"/>
      <c r="T503" s="244"/>
      <c r="U503" s="13"/>
      <c r="V503" s="13"/>
      <c r="W503" s="13"/>
      <c r="X503" s="13"/>
      <c r="Y503" s="13"/>
      <c r="Z503" s="13"/>
      <c r="AA503" s="13"/>
      <c r="AB503" s="13"/>
      <c r="AC503" s="13"/>
      <c r="AD503" s="13"/>
      <c r="AE503" s="13"/>
      <c r="AT503" s="245" t="s">
        <v>262</v>
      </c>
      <c r="AU503" s="245" t="s">
        <v>78</v>
      </c>
      <c r="AV503" s="13" t="s">
        <v>76</v>
      </c>
      <c r="AW503" s="13" t="s">
        <v>31</v>
      </c>
      <c r="AX503" s="13" t="s">
        <v>69</v>
      </c>
      <c r="AY503" s="245" t="s">
        <v>252</v>
      </c>
    </row>
    <row r="504" s="13" customFormat="1">
      <c r="A504" s="13"/>
      <c r="B504" s="235"/>
      <c r="C504" s="236"/>
      <c r="D504" s="237" t="s">
        <v>262</v>
      </c>
      <c r="E504" s="238" t="s">
        <v>19</v>
      </c>
      <c r="F504" s="239" t="s">
        <v>4269</v>
      </c>
      <c r="G504" s="236"/>
      <c r="H504" s="238" t="s">
        <v>19</v>
      </c>
      <c r="I504" s="240"/>
      <c r="J504" s="236"/>
      <c r="K504" s="236"/>
      <c r="L504" s="241"/>
      <c r="M504" s="242"/>
      <c r="N504" s="243"/>
      <c r="O504" s="243"/>
      <c r="P504" s="243"/>
      <c r="Q504" s="243"/>
      <c r="R504" s="243"/>
      <c r="S504" s="243"/>
      <c r="T504" s="244"/>
      <c r="U504" s="13"/>
      <c r="V504" s="13"/>
      <c r="W504" s="13"/>
      <c r="X504" s="13"/>
      <c r="Y504" s="13"/>
      <c r="Z504" s="13"/>
      <c r="AA504" s="13"/>
      <c r="AB504" s="13"/>
      <c r="AC504" s="13"/>
      <c r="AD504" s="13"/>
      <c r="AE504" s="13"/>
      <c r="AT504" s="245" t="s">
        <v>262</v>
      </c>
      <c r="AU504" s="245" t="s">
        <v>78</v>
      </c>
      <c r="AV504" s="13" t="s">
        <v>76</v>
      </c>
      <c r="AW504" s="13" t="s">
        <v>31</v>
      </c>
      <c r="AX504" s="13" t="s">
        <v>69</v>
      </c>
      <c r="AY504" s="245" t="s">
        <v>252</v>
      </c>
    </row>
    <row r="505" s="13" customFormat="1">
      <c r="A505" s="13"/>
      <c r="B505" s="235"/>
      <c r="C505" s="236"/>
      <c r="D505" s="237" t="s">
        <v>262</v>
      </c>
      <c r="E505" s="238" t="s">
        <v>19</v>
      </c>
      <c r="F505" s="239" t="s">
        <v>4270</v>
      </c>
      <c r="G505" s="236"/>
      <c r="H505" s="238" t="s">
        <v>19</v>
      </c>
      <c r="I505" s="240"/>
      <c r="J505" s="236"/>
      <c r="K505" s="236"/>
      <c r="L505" s="241"/>
      <c r="M505" s="242"/>
      <c r="N505" s="243"/>
      <c r="O505" s="243"/>
      <c r="P505" s="243"/>
      <c r="Q505" s="243"/>
      <c r="R505" s="243"/>
      <c r="S505" s="243"/>
      <c r="T505" s="244"/>
      <c r="U505" s="13"/>
      <c r="V505" s="13"/>
      <c r="W505" s="13"/>
      <c r="X505" s="13"/>
      <c r="Y505" s="13"/>
      <c r="Z505" s="13"/>
      <c r="AA505" s="13"/>
      <c r="AB505" s="13"/>
      <c r="AC505" s="13"/>
      <c r="AD505" s="13"/>
      <c r="AE505" s="13"/>
      <c r="AT505" s="245" t="s">
        <v>262</v>
      </c>
      <c r="AU505" s="245" t="s">
        <v>78</v>
      </c>
      <c r="AV505" s="13" t="s">
        <v>76</v>
      </c>
      <c r="AW505" s="13" t="s">
        <v>31</v>
      </c>
      <c r="AX505" s="13" t="s">
        <v>69</v>
      </c>
      <c r="AY505" s="245" t="s">
        <v>252</v>
      </c>
    </row>
    <row r="506" s="14" customFormat="1">
      <c r="A506" s="14"/>
      <c r="B506" s="246"/>
      <c r="C506" s="247"/>
      <c r="D506" s="237" t="s">
        <v>262</v>
      </c>
      <c r="E506" s="248" t="s">
        <v>19</v>
      </c>
      <c r="F506" s="249" t="s">
        <v>4285</v>
      </c>
      <c r="G506" s="247"/>
      <c r="H506" s="250">
        <v>2.3540000000000001</v>
      </c>
      <c r="I506" s="251"/>
      <c r="J506" s="247"/>
      <c r="K506" s="247"/>
      <c r="L506" s="252"/>
      <c r="M506" s="253"/>
      <c r="N506" s="254"/>
      <c r="O506" s="254"/>
      <c r="P506" s="254"/>
      <c r="Q506" s="254"/>
      <c r="R506" s="254"/>
      <c r="S506" s="254"/>
      <c r="T506" s="255"/>
      <c r="U506" s="14"/>
      <c r="V506" s="14"/>
      <c r="W506" s="14"/>
      <c r="X506" s="14"/>
      <c r="Y506" s="14"/>
      <c r="Z506" s="14"/>
      <c r="AA506" s="14"/>
      <c r="AB506" s="14"/>
      <c r="AC506" s="14"/>
      <c r="AD506" s="14"/>
      <c r="AE506" s="14"/>
      <c r="AT506" s="256" t="s">
        <v>262</v>
      </c>
      <c r="AU506" s="256" t="s">
        <v>78</v>
      </c>
      <c r="AV506" s="14" t="s">
        <v>78</v>
      </c>
      <c r="AW506" s="14" t="s">
        <v>31</v>
      </c>
      <c r="AX506" s="14" t="s">
        <v>69</v>
      </c>
      <c r="AY506" s="256" t="s">
        <v>252</v>
      </c>
    </row>
    <row r="507" s="14" customFormat="1">
      <c r="A507" s="14"/>
      <c r="B507" s="246"/>
      <c r="C507" s="247"/>
      <c r="D507" s="237" t="s">
        <v>262</v>
      </c>
      <c r="E507" s="248" t="s">
        <v>19</v>
      </c>
      <c r="F507" s="249" t="s">
        <v>4286</v>
      </c>
      <c r="G507" s="247"/>
      <c r="H507" s="250">
        <v>11.534700000000001</v>
      </c>
      <c r="I507" s="251"/>
      <c r="J507" s="247"/>
      <c r="K507" s="247"/>
      <c r="L507" s="252"/>
      <c r="M507" s="253"/>
      <c r="N507" s="254"/>
      <c r="O507" s="254"/>
      <c r="P507" s="254"/>
      <c r="Q507" s="254"/>
      <c r="R507" s="254"/>
      <c r="S507" s="254"/>
      <c r="T507" s="255"/>
      <c r="U507" s="14"/>
      <c r="V507" s="14"/>
      <c r="W507" s="14"/>
      <c r="X507" s="14"/>
      <c r="Y507" s="14"/>
      <c r="Z507" s="14"/>
      <c r="AA507" s="14"/>
      <c r="AB507" s="14"/>
      <c r="AC507" s="14"/>
      <c r="AD507" s="14"/>
      <c r="AE507" s="14"/>
      <c r="AT507" s="256" t="s">
        <v>262</v>
      </c>
      <c r="AU507" s="256" t="s">
        <v>78</v>
      </c>
      <c r="AV507" s="14" t="s">
        <v>78</v>
      </c>
      <c r="AW507" s="14" t="s">
        <v>31</v>
      </c>
      <c r="AX507" s="14" t="s">
        <v>69</v>
      </c>
      <c r="AY507" s="256" t="s">
        <v>252</v>
      </c>
    </row>
    <row r="508" s="14" customFormat="1">
      <c r="A508" s="14"/>
      <c r="B508" s="246"/>
      <c r="C508" s="247"/>
      <c r="D508" s="237" t="s">
        <v>262</v>
      </c>
      <c r="E508" s="248" t="s">
        <v>19</v>
      </c>
      <c r="F508" s="249" t="s">
        <v>4287</v>
      </c>
      <c r="G508" s="247"/>
      <c r="H508" s="250">
        <v>20.023800000000001</v>
      </c>
      <c r="I508" s="251"/>
      <c r="J508" s="247"/>
      <c r="K508" s="247"/>
      <c r="L508" s="252"/>
      <c r="M508" s="253"/>
      <c r="N508" s="254"/>
      <c r="O508" s="254"/>
      <c r="P508" s="254"/>
      <c r="Q508" s="254"/>
      <c r="R508" s="254"/>
      <c r="S508" s="254"/>
      <c r="T508" s="255"/>
      <c r="U508" s="14"/>
      <c r="V508" s="14"/>
      <c r="W508" s="14"/>
      <c r="X508" s="14"/>
      <c r="Y508" s="14"/>
      <c r="Z508" s="14"/>
      <c r="AA508" s="14"/>
      <c r="AB508" s="14"/>
      <c r="AC508" s="14"/>
      <c r="AD508" s="14"/>
      <c r="AE508" s="14"/>
      <c r="AT508" s="256" t="s">
        <v>262</v>
      </c>
      <c r="AU508" s="256" t="s">
        <v>78</v>
      </c>
      <c r="AV508" s="14" t="s">
        <v>78</v>
      </c>
      <c r="AW508" s="14" t="s">
        <v>31</v>
      </c>
      <c r="AX508" s="14" t="s">
        <v>69</v>
      </c>
      <c r="AY508" s="256" t="s">
        <v>252</v>
      </c>
    </row>
    <row r="509" s="14" customFormat="1">
      <c r="A509" s="14"/>
      <c r="B509" s="246"/>
      <c r="C509" s="247"/>
      <c r="D509" s="237" t="s">
        <v>262</v>
      </c>
      <c r="E509" s="248" t="s">
        <v>19</v>
      </c>
      <c r="F509" s="249" t="s">
        <v>4288</v>
      </c>
      <c r="G509" s="247"/>
      <c r="H509" s="250">
        <v>2.4500000000000002</v>
      </c>
      <c r="I509" s="251"/>
      <c r="J509" s="247"/>
      <c r="K509" s="247"/>
      <c r="L509" s="252"/>
      <c r="M509" s="253"/>
      <c r="N509" s="254"/>
      <c r="O509" s="254"/>
      <c r="P509" s="254"/>
      <c r="Q509" s="254"/>
      <c r="R509" s="254"/>
      <c r="S509" s="254"/>
      <c r="T509" s="255"/>
      <c r="U509" s="14"/>
      <c r="V509" s="14"/>
      <c r="W509" s="14"/>
      <c r="X509" s="14"/>
      <c r="Y509" s="14"/>
      <c r="Z509" s="14"/>
      <c r="AA509" s="14"/>
      <c r="AB509" s="14"/>
      <c r="AC509" s="14"/>
      <c r="AD509" s="14"/>
      <c r="AE509" s="14"/>
      <c r="AT509" s="256" t="s">
        <v>262</v>
      </c>
      <c r="AU509" s="256" t="s">
        <v>78</v>
      </c>
      <c r="AV509" s="14" t="s">
        <v>78</v>
      </c>
      <c r="AW509" s="14" t="s">
        <v>31</v>
      </c>
      <c r="AX509" s="14" t="s">
        <v>69</v>
      </c>
      <c r="AY509" s="256" t="s">
        <v>252</v>
      </c>
    </row>
    <row r="510" s="15" customFormat="1">
      <c r="A510" s="15"/>
      <c r="B510" s="257"/>
      <c r="C510" s="258"/>
      <c r="D510" s="237" t="s">
        <v>262</v>
      </c>
      <c r="E510" s="259" t="s">
        <v>19</v>
      </c>
      <c r="F510" s="260" t="s">
        <v>265</v>
      </c>
      <c r="G510" s="258"/>
      <c r="H510" s="261">
        <v>36.362499999999997</v>
      </c>
      <c r="I510" s="262"/>
      <c r="J510" s="258"/>
      <c r="K510" s="258"/>
      <c r="L510" s="263"/>
      <c r="M510" s="264"/>
      <c r="N510" s="265"/>
      <c r="O510" s="265"/>
      <c r="P510" s="265"/>
      <c r="Q510" s="265"/>
      <c r="R510" s="265"/>
      <c r="S510" s="265"/>
      <c r="T510" s="266"/>
      <c r="U510" s="15"/>
      <c r="V510" s="15"/>
      <c r="W510" s="15"/>
      <c r="X510" s="15"/>
      <c r="Y510" s="15"/>
      <c r="Z510" s="15"/>
      <c r="AA510" s="15"/>
      <c r="AB510" s="15"/>
      <c r="AC510" s="15"/>
      <c r="AD510" s="15"/>
      <c r="AE510" s="15"/>
      <c r="AT510" s="267" t="s">
        <v>262</v>
      </c>
      <c r="AU510" s="267" t="s">
        <v>78</v>
      </c>
      <c r="AV510" s="15" t="s">
        <v>258</v>
      </c>
      <c r="AW510" s="15" t="s">
        <v>31</v>
      </c>
      <c r="AX510" s="15" t="s">
        <v>76</v>
      </c>
      <c r="AY510" s="267" t="s">
        <v>252</v>
      </c>
    </row>
    <row r="511" s="2" customFormat="1" ht="16.5" customHeight="1">
      <c r="A511" s="40"/>
      <c r="B511" s="41"/>
      <c r="C511" s="279" t="s">
        <v>1060</v>
      </c>
      <c r="D511" s="279" t="s">
        <v>468</v>
      </c>
      <c r="E511" s="280" t="s">
        <v>2239</v>
      </c>
      <c r="F511" s="281" t="s">
        <v>2240</v>
      </c>
      <c r="G511" s="282" t="s">
        <v>187</v>
      </c>
      <c r="H511" s="283">
        <v>38.180599999999998</v>
      </c>
      <c r="I511" s="284"/>
      <c r="J511" s="285">
        <f>ROUND(I511*H511,2)</f>
        <v>0</v>
      </c>
      <c r="K511" s="281" t="s">
        <v>257</v>
      </c>
      <c r="L511" s="286"/>
      <c r="M511" s="287" t="s">
        <v>19</v>
      </c>
      <c r="N511" s="288" t="s">
        <v>40</v>
      </c>
      <c r="O511" s="86"/>
      <c r="P511" s="226">
        <f>O511*H511</f>
        <v>0</v>
      </c>
      <c r="Q511" s="226">
        <v>0.0013600000000000001</v>
      </c>
      <c r="R511" s="226">
        <f>Q511*H511</f>
        <v>0.051925616000000001</v>
      </c>
      <c r="S511" s="226">
        <v>0</v>
      </c>
      <c r="T511" s="227">
        <f>S511*H511</f>
        <v>0</v>
      </c>
      <c r="U511" s="40"/>
      <c r="V511" s="40"/>
      <c r="W511" s="40"/>
      <c r="X511" s="40"/>
      <c r="Y511" s="40"/>
      <c r="Z511" s="40"/>
      <c r="AA511" s="40"/>
      <c r="AB511" s="40"/>
      <c r="AC511" s="40"/>
      <c r="AD511" s="40"/>
      <c r="AE511" s="40"/>
      <c r="AR511" s="228" t="s">
        <v>303</v>
      </c>
      <c r="AT511" s="228" t="s">
        <v>468</v>
      </c>
      <c r="AU511" s="228" t="s">
        <v>78</v>
      </c>
      <c r="AY511" s="19" t="s">
        <v>252</v>
      </c>
      <c r="BE511" s="229">
        <f>IF(N511="základní",J511,0)</f>
        <v>0</v>
      </c>
      <c r="BF511" s="229">
        <f>IF(N511="snížená",J511,0)</f>
        <v>0</v>
      </c>
      <c r="BG511" s="229">
        <f>IF(N511="zákl. přenesená",J511,0)</f>
        <v>0</v>
      </c>
      <c r="BH511" s="229">
        <f>IF(N511="sníž. přenesená",J511,0)</f>
        <v>0</v>
      </c>
      <c r="BI511" s="229">
        <f>IF(N511="nulová",J511,0)</f>
        <v>0</v>
      </c>
      <c r="BJ511" s="19" t="s">
        <v>76</v>
      </c>
      <c r="BK511" s="229">
        <f>ROUND(I511*H511,2)</f>
        <v>0</v>
      </c>
      <c r="BL511" s="19" t="s">
        <v>258</v>
      </c>
      <c r="BM511" s="228" t="s">
        <v>4289</v>
      </c>
    </row>
    <row r="512" s="14" customFormat="1">
      <c r="A512" s="14"/>
      <c r="B512" s="246"/>
      <c r="C512" s="247"/>
      <c r="D512" s="237" t="s">
        <v>262</v>
      </c>
      <c r="E512" s="247"/>
      <c r="F512" s="249" t="s">
        <v>4290</v>
      </c>
      <c r="G512" s="247"/>
      <c r="H512" s="250">
        <v>38.180599999999998</v>
      </c>
      <c r="I512" s="251"/>
      <c r="J512" s="247"/>
      <c r="K512" s="247"/>
      <c r="L512" s="252"/>
      <c r="M512" s="253"/>
      <c r="N512" s="254"/>
      <c r="O512" s="254"/>
      <c r="P512" s="254"/>
      <c r="Q512" s="254"/>
      <c r="R512" s="254"/>
      <c r="S512" s="254"/>
      <c r="T512" s="255"/>
      <c r="U512" s="14"/>
      <c r="V512" s="14"/>
      <c r="W512" s="14"/>
      <c r="X512" s="14"/>
      <c r="Y512" s="14"/>
      <c r="Z512" s="14"/>
      <c r="AA512" s="14"/>
      <c r="AB512" s="14"/>
      <c r="AC512" s="14"/>
      <c r="AD512" s="14"/>
      <c r="AE512" s="14"/>
      <c r="AT512" s="256" t="s">
        <v>262</v>
      </c>
      <c r="AU512" s="256" t="s">
        <v>78</v>
      </c>
      <c r="AV512" s="14" t="s">
        <v>78</v>
      </c>
      <c r="AW512" s="14" t="s">
        <v>4</v>
      </c>
      <c r="AX512" s="14" t="s">
        <v>76</v>
      </c>
      <c r="AY512" s="256" t="s">
        <v>252</v>
      </c>
    </row>
    <row r="513" s="2" customFormat="1" ht="55.5" customHeight="1">
      <c r="A513" s="40"/>
      <c r="B513" s="41"/>
      <c r="C513" s="217" t="s">
        <v>1068</v>
      </c>
      <c r="D513" s="217" t="s">
        <v>254</v>
      </c>
      <c r="E513" s="218" t="s">
        <v>4153</v>
      </c>
      <c r="F513" s="219" t="s">
        <v>4154</v>
      </c>
      <c r="G513" s="220" t="s">
        <v>187</v>
      </c>
      <c r="H513" s="221">
        <v>36.362499999999997</v>
      </c>
      <c r="I513" s="222"/>
      <c r="J513" s="223">
        <f>ROUND(I513*H513,2)</f>
        <v>0</v>
      </c>
      <c r="K513" s="219" t="s">
        <v>257</v>
      </c>
      <c r="L513" s="46"/>
      <c r="M513" s="224" t="s">
        <v>19</v>
      </c>
      <c r="N513" s="225" t="s">
        <v>40</v>
      </c>
      <c r="O513" s="86"/>
      <c r="P513" s="226">
        <f>O513*H513</f>
        <v>0</v>
      </c>
      <c r="Q513" s="226">
        <v>8.0000000000000007E-05</v>
      </c>
      <c r="R513" s="226">
        <f>Q513*H513</f>
        <v>0.0029090000000000001</v>
      </c>
      <c r="S513" s="226">
        <v>0</v>
      </c>
      <c r="T513" s="227">
        <f>S513*H513</f>
        <v>0</v>
      </c>
      <c r="U513" s="40"/>
      <c r="V513" s="40"/>
      <c r="W513" s="40"/>
      <c r="X513" s="40"/>
      <c r="Y513" s="40"/>
      <c r="Z513" s="40"/>
      <c r="AA513" s="40"/>
      <c r="AB513" s="40"/>
      <c r="AC513" s="40"/>
      <c r="AD513" s="40"/>
      <c r="AE513" s="40"/>
      <c r="AR513" s="228" t="s">
        <v>258</v>
      </c>
      <c r="AT513" s="228" t="s">
        <v>254</v>
      </c>
      <c r="AU513" s="228" t="s">
        <v>78</v>
      </c>
      <c r="AY513" s="19" t="s">
        <v>252</v>
      </c>
      <c r="BE513" s="229">
        <f>IF(N513="základní",J513,0)</f>
        <v>0</v>
      </c>
      <c r="BF513" s="229">
        <f>IF(N513="snížená",J513,0)</f>
        <v>0</v>
      </c>
      <c r="BG513" s="229">
        <f>IF(N513="zákl. přenesená",J513,0)</f>
        <v>0</v>
      </c>
      <c r="BH513" s="229">
        <f>IF(N513="sníž. přenesená",J513,0)</f>
        <v>0</v>
      </c>
      <c r="BI513" s="229">
        <f>IF(N513="nulová",J513,0)</f>
        <v>0</v>
      </c>
      <c r="BJ513" s="19" t="s">
        <v>76</v>
      </c>
      <c r="BK513" s="229">
        <f>ROUND(I513*H513,2)</f>
        <v>0</v>
      </c>
      <c r="BL513" s="19" t="s">
        <v>258</v>
      </c>
      <c r="BM513" s="228" t="s">
        <v>4291</v>
      </c>
    </row>
    <row r="514" s="2" customFormat="1">
      <c r="A514" s="40"/>
      <c r="B514" s="41"/>
      <c r="C514" s="42"/>
      <c r="D514" s="230" t="s">
        <v>260</v>
      </c>
      <c r="E514" s="42"/>
      <c r="F514" s="231" t="s">
        <v>4156</v>
      </c>
      <c r="G514" s="42"/>
      <c r="H514" s="42"/>
      <c r="I514" s="232"/>
      <c r="J514" s="42"/>
      <c r="K514" s="42"/>
      <c r="L514" s="46"/>
      <c r="M514" s="233"/>
      <c r="N514" s="234"/>
      <c r="O514" s="86"/>
      <c r="P514" s="86"/>
      <c r="Q514" s="86"/>
      <c r="R514" s="86"/>
      <c r="S514" s="86"/>
      <c r="T514" s="87"/>
      <c r="U514" s="40"/>
      <c r="V514" s="40"/>
      <c r="W514" s="40"/>
      <c r="X514" s="40"/>
      <c r="Y514" s="40"/>
      <c r="Z514" s="40"/>
      <c r="AA514" s="40"/>
      <c r="AB514" s="40"/>
      <c r="AC514" s="40"/>
      <c r="AD514" s="40"/>
      <c r="AE514" s="40"/>
      <c r="AT514" s="19" t="s">
        <v>260</v>
      </c>
      <c r="AU514" s="19" t="s">
        <v>78</v>
      </c>
    </row>
    <row r="515" s="2" customFormat="1" ht="24.15" customHeight="1">
      <c r="A515" s="40"/>
      <c r="B515" s="41"/>
      <c r="C515" s="217" t="s">
        <v>1077</v>
      </c>
      <c r="D515" s="217" t="s">
        <v>254</v>
      </c>
      <c r="E515" s="218" t="s">
        <v>4265</v>
      </c>
      <c r="F515" s="219" t="s">
        <v>4266</v>
      </c>
      <c r="G515" s="220" t="s">
        <v>183</v>
      </c>
      <c r="H515" s="221">
        <v>91.284999999999997</v>
      </c>
      <c r="I515" s="222"/>
      <c r="J515" s="223">
        <f>ROUND(I515*H515,2)</f>
        <v>0</v>
      </c>
      <c r="K515" s="219" t="s">
        <v>257</v>
      </c>
      <c r="L515" s="46"/>
      <c r="M515" s="224" t="s">
        <v>19</v>
      </c>
      <c r="N515" s="225" t="s">
        <v>40</v>
      </c>
      <c r="O515" s="86"/>
      <c r="P515" s="226">
        <f>O515*H515</f>
        <v>0</v>
      </c>
      <c r="Q515" s="226">
        <v>3.0000000000000001E-05</v>
      </c>
      <c r="R515" s="226">
        <f>Q515*H515</f>
        <v>0.0027385499999999998</v>
      </c>
      <c r="S515" s="226">
        <v>0</v>
      </c>
      <c r="T515" s="227">
        <f>S515*H515</f>
        <v>0</v>
      </c>
      <c r="U515" s="40"/>
      <c r="V515" s="40"/>
      <c r="W515" s="40"/>
      <c r="X515" s="40"/>
      <c r="Y515" s="40"/>
      <c r="Z515" s="40"/>
      <c r="AA515" s="40"/>
      <c r="AB515" s="40"/>
      <c r="AC515" s="40"/>
      <c r="AD515" s="40"/>
      <c r="AE515" s="40"/>
      <c r="AR515" s="228" t="s">
        <v>258</v>
      </c>
      <c r="AT515" s="228" t="s">
        <v>254</v>
      </c>
      <c r="AU515" s="228" t="s">
        <v>78</v>
      </c>
      <c r="AY515" s="19" t="s">
        <v>252</v>
      </c>
      <c r="BE515" s="229">
        <f>IF(N515="základní",J515,0)</f>
        <v>0</v>
      </c>
      <c r="BF515" s="229">
        <f>IF(N515="snížená",J515,0)</f>
        <v>0</v>
      </c>
      <c r="BG515" s="229">
        <f>IF(N515="zákl. přenesená",J515,0)</f>
        <v>0</v>
      </c>
      <c r="BH515" s="229">
        <f>IF(N515="sníž. přenesená",J515,0)</f>
        <v>0</v>
      </c>
      <c r="BI515" s="229">
        <f>IF(N515="nulová",J515,0)</f>
        <v>0</v>
      </c>
      <c r="BJ515" s="19" t="s">
        <v>76</v>
      </c>
      <c r="BK515" s="229">
        <f>ROUND(I515*H515,2)</f>
        <v>0</v>
      </c>
      <c r="BL515" s="19" t="s">
        <v>258</v>
      </c>
      <c r="BM515" s="228" t="s">
        <v>4292</v>
      </c>
    </row>
    <row r="516" s="2" customFormat="1">
      <c r="A516" s="40"/>
      <c r="B516" s="41"/>
      <c r="C516" s="42"/>
      <c r="D516" s="230" t="s">
        <v>260</v>
      </c>
      <c r="E516" s="42"/>
      <c r="F516" s="231" t="s">
        <v>4268</v>
      </c>
      <c r="G516" s="42"/>
      <c r="H516" s="42"/>
      <c r="I516" s="232"/>
      <c r="J516" s="42"/>
      <c r="K516" s="42"/>
      <c r="L516" s="46"/>
      <c r="M516" s="233"/>
      <c r="N516" s="234"/>
      <c r="O516" s="86"/>
      <c r="P516" s="86"/>
      <c r="Q516" s="86"/>
      <c r="R516" s="86"/>
      <c r="S516" s="86"/>
      <c r="T516" s="87"/>
      <c r="U516" s="40"/>
      <c r="V516" s="40"/>
      <c r="W516" s="40"/>
      <c r="X516" s="40"/>
      <c r="Y516" s="40"/>
      <c r="Z516" s="40"/>
      <c r="AA516" s="40"/>
      <c r="AB516" s="40"/>
      <c r="AC516" s="40"/>
      <c r="AD516" s="40"/>
      <c r="AE516" s="40"/>
      <c r="AT516" s="19" t="s">
        <v>260</v>
      </c>
      <c r="AU516" s="19" t="s">
        <v>78</v>
      </c>
    </row>
    <row r="517" s="13" customFormat="1">
      <c r="A517" s="13"/>
      <c r="B517" s="235"/>
      <c r="C517" s="236"/>
      <c r="D517" s="237" t="s">
        <v>262</v>
      </c>
      <c r="E517" s="238" t="s">
        <v>19</v>
      </c>
      <c r="F517" s="239" t="s">
        <v>4269</v>
      </c>
      <c r="G517" s="236"/>
      <c r="H517" s="238" t="s">
        <v>19</v>
      </c>
      <c r="I517" s="240"/>
      <c r="J517" s="236"/>
      <c r="K517" s="236"/>
      <c r="L517" s="241"/>
      <c r="M517" s="242"/>
      <c r="N517" s="243"/>
      <c r="O517" s="243"/>
      <c r="P517" s="243"/>
      <c r="Q517" s="243"/>
      <c r="R517" s="243"/>
      <c r="S517" s="243"/>
      <c r="T517" s="244"/>
      <c r="U517" s="13"/>
      <c r="V517" s="13"/>
      <c r="W517" s="13"/>
      <c r="X517" s="13"/>
      <c r="Y517" s="13"/>
      <c r="Z517" s="13"/>
      <c r="AA517" s="13"/>
      <c r="AB517" s="13"/>
      <c r="AC517" s="13"/>
      <c r="AD517" s="13"/>
      <c r="AE517" s="13"/>
      <c r="AT517" s="245" t="s">
        <v>262</v>
      </c>
      <c r="AU517" s="245" t="s">
        <v>78</v>
      </c>
      <c r="AV517" s="13" t="s">
        <v>76</v>
      </c>
      <c r="AW517" s="13" t="s">
        <v>31</v>
      </c>
      <c r="AX517" s="13" t="s">
        <v>69</v>
      </c>
      <c r="AY517" s="245" t="s">
        <v>252</v>
      </c>
    </row>
    <row r="518" s="13" customFormat="1">
      <c r="A518" s="13"/>
      <c r="B518" s="235"/>
      <c r="C518" s="236"/>
      <c r="D518" s="237" t="s">
        <v>262</v>
      </c>
      <c r="E518" s="238" t="s">
        <v>19</v>
      </c>
      <c r="F518" s="239" t="s">
        <v>4293</v>
      </c>
      <c r="G518" s="236"/>
      <c r="H518" s="238" t="s">
        <v>19</v>
      </c>
      <c r="I518" s="240"/>
      <c r="J518" s="236"/>
      <c r="K518" s="236"/>
      <c r="L518" s="241"/>
      <c r="M518" s="242"/>
      <c r="N518" s="243"/>
      <c r="O518" s="243"/>
      <c r="P518" s="243"/>
      <c r="Q518" s="243"/>
      <c r="R518" s="243"/>
      <c r="S518" s="243"/>
      <c r="T518" s="244"/>
      <c r="U518" s="13"/>
      <c r="V518" s="13"/>
      <c r="W518" s="13"/>
      <c r="X518" s="13"/>
      <c r="Y518" s="13"/>
      <c r="Z518" s="13"/>
      <c r="AA518" s="13"/>
      <c r="AB518" s="13"/>
      <c r="AC518" s="13"/>
      <c r="AD518" s="13"/>
      <c r="AE518" s="13"/>
      <c r="AT518" s="245" t="s">
        <v>262</v>
      </c>
      <c r="AU518" s="245" t="s">
        <v>78</v>
      </c>
      <c r="AV518" s="13" t="s">
        <v>76</v>
      </c>
      <c r="AW518" s="13" t="s">
        <v>31</v>
      </c>
      <c r="AX518" s="13" t="s">
        <v>69</v>
      </c>
      <c r="AY518" s="245" t="s">
        <v>252</v>
      </c>
    </row>
    <row r="519" s="14" customFormat="1">
      <c r="A519" s="14"/>
      <c r="B519" s="246"/>
      <c r="C519" s="247"/>
      <c r="D519" s="237" t="s">
        <v>262</v>
      </c>
      <c r="E519" s="248" t="s">
        <v>19</v>
      </c>
      <c r="F519" s="249" t="s">
        <v>4294</v>
      </c>
      <c r="G519" s="247"/>
      <c r="H519" s="250">
        <v>54.399999999999999</v>
      </c>
      <c r="I519" s="251"/>
      <c r="J519" s="247"/>
      <c r="K519" s="247"/>
      <c r="L519" s="252"/>
      <c r="M519" s="253"/>
      <c r="N519" s="254"/>
      <c r="O519" s="254"/>
      <c r="P519" s="254"/>
      <c r="Q519" s="254"/>
      <c r="R519" s="254"/>
      <c r="S519" s="254"/>
      <c r="T519" s="255"/>
      <c r="U519" s="14"/>
      <c r="V519" s="14"/>
      <c r="W519" s="14"/>
      <c r="X519" s="14"/>
      <c r="Y519" s="14"/>
      <c r="Z519" s="14"/>
      <c r="AA519" s="14"/>
      <c r="AB519" s="14"/>
      <c r="AC519" s="14"/>
      <c r="AD519" s="14"/>
      <c r="AE519" s="14"/>
      <c r="AT519" s="256" t="s">
        <v>262</v>
      </c>
      <c r="AU519" s="256" t="s">
        <v>78</v>
      </c>
      <c r="AV519" s="14" t="s">
        <v>78</v>
      </c>
      <c r="AW519" s="14" t="s">
        <v>31</v>
      </c>
      <c r="AX519" s="14" t="s">
        <v>69</v>
      </c>
      <c r="AY519" s="256" t="s">
        <v>252</v>
      </c>
    </row>
    <row r="520" s="14" customFormat="1">
      <c r="A520" s="14"/>
      <c r="B520" s="246"/>
      <c r="C520" s="247"/>
      <c r="D520" s="237" t="s">
        <v>262</v>
      </c>
      <c r="E520" s="248" t="s">
        <v>19</v>
      </c>
      <c r="F520" s="249" t="s">
        <v>4295</v>
      </c>
      <c r="G520" s="247"/>
      <c r="H520" s="250">
        <v>-1.76</v>
      </c>
      <c r="I520" s="251"/>
      <c r="J520" s="247"/>
      <c r="K520" s="247"/>
      <c r="L520" s="252"/>
      <c r="M520" s="253"/>
      <c r="N520" s="254"/>
      <c r="O520" s="254"/>
      <c r="P520" s="254"/>
      <c r="Q520" s="254"/>
      <c r="R520" s="254"/>
      <c r="S520" s="254"/>
      <c r="T520" s="255"/>
      <c r="U520" s="14"/>
      <c r="V520" s="14"/>
      <c r="W520" s="14"/>
      <c r="X520" s="14"/>
      <c r="Y520" s="14"/>
      <c r="Z520" s="14"/>
      <c r="AA520" s="14"/>
      <c r="AB520" s="14"/>
      <c r="AC520" s="14"/>
      <c r="AD520" s="14"/>
      <c r="AE520" s="14"/>
      <c r="AT520" s="256" t="s">
        <v>262</v>
      </c>
      <c r="AU520" s="256" t="s">
        <v>78</v>
      </c>
      <c r="AV520" s="14" t="s">
        <v>78</v>
      </c>
      <c r="AW520" s="14" t="s">
        <v>31</v>
      </c>
      <c r="AX520" s="14" t="s">
        <v>69</v>
      </c>
      <c r="AY520" s="256" t="s">
        <v>252</v>
      </c>
    </row>
    <row r="521" s="14" customFormat="1">
      <c r="A521" s="14"/>
      <c r="B521" s="246"/>
      <c r="C521" s="247"/>
      <c r="D521" s="237" t="s">
        <v>262</v>
      </c>
      <c r="E521" s="248" t="s">
        <v>19</v>
      </c>
      <c r="F521" s="249" t="s">
        <v>4296</v>
      </c>
      <c r="G521" s="247"/>
      <c r="H521" s="250">
        <v>-1.4199999999999999</v>
      </c>
      <c r="I521" s="251"/>
      <c r="J521" s="247"/>
      <c r="K521" s="247"/>
      <c r="L521" s="252"/>
      <c r="M521" s="253"/>
      <c r="N521" s="254"/>
      <c r="O521" s="254"/>
      <c r="P521" s="254"/>
      <c r="Q521" s="254"/>
      <c r="R521" s="254"/>
      <c r="S521" s="254"/>
      <c r="T521" s="255"/>
      <c r="U521" s="14"/>
      <c r="V521" s="14"/>
      <c r="W521" s="14"/>
      <c r="X521" s="14"/>
      <c r="Y521" s="14"/>
      <c r="Z521" s="14"/>
      <c r="AA521" s="14"/>
      <c r="AB521" s="14"/>
      <c r="AC521" s="14"/>
      <c r="AD521" s="14"/>
      <c r="AE521" s="14"/>
      <c r="AT521" s="256" t="s">
        <v>262</v>
      </c>
      <c r="AU521" s="256" t="s">
        <v>78</v>
      </c>
      <c r="AV521" s="14" t="s">
        <v>78</v>
      </c>
      <c r="AW521" s="14" t="s">
        <v>31</v>
      </c>
      <c r="AX521" s="14" t="s">
        <v>69</v>
      </c>
      <c r="AY521" s="256" t="s">
        <v>252</v>
      </c>
    </row>
    <row r="522" s="14" customFormat="1">
      <c r="A522" s="14"/>
      <c r="B522" s="246"/>
      <c r="C522" s="247"/>
      <c r="D522" s="237" t="s">
        <v>262</v>
      </c>
      <c r="E522" s="248" t="s">
        <v>19</v>
      </c>
      <c r="F522" s="249" t="s">
        <v>4297</v>
      </c>
      <c r="G522" s="247"/>
      <c r="H522" s="250">
        <v>-3.0299999999999998</v>
      </c>
      <c r="I522" s="251"/>
      <c r="J522" s="247"/>
      <c r="K522" s="247"/>
      <c r="L522" s="252"/>
      <c r="M522" s="253"/>
      <c r="N522" s="254"/>
      <c r="O522" s="254"/>
      <c r="P522" s="254"/>
      <c r="Q522" s="254"/>
      <c r="R522" s="254"/>
      <c r="S522" s="254"/>
      <c r="T522" s="255"/>
      <c r="U522" s="14"/>
      <c r="V522" s="14"/>
      <c r="W522" s="14"/>
      <c r="X522" s="14"/>
      <c r="Y522" s="14"/>
      <c r="Z522" s="14"/>
      <c r="AA522" s="14"/>
      <c r="AB522" s="14"/>
      <c r="AC522" s="14"/>
      <c r="AD522" s="14"/>
      <c r="AE522" s="14"/>
      <c r="AT522" s="256" t="s">
        <v>262</v>
      </c>
      <c r="AU522" s="256" t="s">
        <v>78</v>
      </c>
      <c r="AV522" s="14" t="s">
        <v>78</v>
      </c>
      <c r="AW522" s="14" t="s">
        <v>31</v>
      </c>
      <c r="AX522" s="14" t="s">
        <v>69</v>
      </c>
      <c r="AY522" s="256" t="s">
        <v>252</v>
      </c>
    </row>
    <row r="523" s="14" customFormat="1">
      <c r="A523" s="14"/>
      <c r="B523" s="246"/>
      <c r="C523" s="247"/>
      <c r="D523" s="237" t="s">
        <v>262</v>
      </c>
      <c r="E523" s="248" t="s">
        <v>19</v>
      </c>
      <c r="F523" s="249" t="s">
        <v>4298</v>
      </c>
      <c r="G523" s="247"/>
      <c r="H523" s="250">
        <v>0.40000000000000002</v>
      </c>
      <c r="I523" s="251"/>
      <c r="J523" s="247"/>
      <c r="K523" s="247"/>
      <c r="L523" s="252"/>
      <c r="M523" s="253"/>
      <c r="N523" s="254"/>
      <c r="O523" s="254"/>
      <c r="P523" s="254"/>
      <c r="Q523" s="254"/>
      <c r="R523" s="254"/>
      <c r="S523" s="254"/>
      <c r="T523" s="255"/>
      <c r="U523" s="14"/>
      <c r="V523" s="14"/>
      <c r="W523" s="14"/>
      <c r="X523" s="14"/>
      <c r="Y523" s="14"/>
      <c r="Z523" s="14"/>
      <c r="AA523" s="14"/>
      <c r="AB523" s="14"/>
      <c r="AC523" s="14"/>
      <c r="AD523" s="14"/>
      <c r="AE523" s="14"/>
      <c r="AT523" s="256" t="s">
        <v>262</v>
      </c>
      <c r="AU523" s="256" t="s">
        <v>78</v>
      </c>
      <c r="AV523" s="14" t="s">
        <v>78</v>
      </c>
      <c r="AW523" s="14" t="s">
        <v>31</v>
      </c>
      <c r="AX523" s="14" t="s">
        <v>69</v>
      </c>
      <c r="AY523" s="256" t="s">
        <v>252</v>
      </c>
    </row>
    <row r="524" s="16" customFormat="1">
      <c r="A524" s="16"/>
      <c r="B524" s="268"/>
      <c r="C524" s="269"/>
      <c r="D524" s="237" t="s">
        <v>262</v>
      </c>
      <c r="E524" s="270" t="s">
        <v>19</v>
      </c>
      <c r="F524" s="271" t="s">
        <v>333</v>
      </c>
      <c r="G524" s="269"/>
      <c r="H524" s="272">
        <v>48.589999999999996</v>
      </c>
      <c r="I524" s="273"/>
      <c r="J524" s="269"/>
      <c r="K524" s="269"/>
      <c r="L524" s="274"/>
      <c r="M524" s="275"/>
      <c r="N524" s="276"/>
      <c r="O524" s="276"/>
      <c r="P524" s="276"/>
      <c r="Q524" s="276"/>
      <c r="R524" s="276"/>
      <c r="S524" s="276"/>
      <c r="T524" s="277"/>
      <c r="U524" s="16"/>
      <c r="V524" s="16"/>
      <c r="W524" s="16"/>
      <c r="X524" s="16"/>
      <c r="Y524" s="16"/>
      <c r="Z524" s="16"/>
      <c r="AA524" s="16"/>
      <c r="AB524" s="16"/>
      <c r="AC524" s="16"/>
      <c r="AD524" s="16"/>
      <c r="AE524" s="16"/>
      <c r="AT524" s="278" t="s">
        <v>262</v>
      </c>
      <c r="AU524" s="278" t="s">
        <v>78</v>
      </c>
      <c r="AV524" s="16" t="s">
        <v>85</v>
      </c>
      <c r="AW524" s="16" t="s">
        <v>31</v>
      </c>
      <c r="AX524" s="16" t="s">
        <v>69</v>
      </c>
      <c r="AY524" s="278" t="s">
        <v>252</v>
      </c>
    </row>
    <row r="525" s="13" customFormat="1">
      <c r="A525" s="13"/>
      <c r="B525" s="235"/>
      <c r="C525" s="236"/>
      <c r="D525" s="237" t="s">
        <v>262</v>
      </c>
      <c r="E525" s="238" t="s">
        <v>19</v>
      </c>
      <c r="F525" s="239" t="s">
        <v>4299</v>
      </c>
      <c r="G525" s="236"/>
      <c r="H525" s="238" t="s">
        <v>19</v>
      </c>
      <c r="I525" s="240"/>
      <c r="J525" s="236"/>
      <c r="K525" s="236"/>
      <c r="L525" s="241"/>
      <c r="M525" s="242"/>
      <c r="N525" s="243"/>
      <c r="O525" s="243"/>
      <c r="P525" s="243"/>
      <c r="Q525" s="243"/>
      <c r="R525" s="243"/>
      <c r="S525" s="243"/>
      <c r="T525" s="244"/>
      <c r="U525" s="13"/>
      <c r="V525" s="13"/>
      <c r="W525" s="13"/>
      <c r="X525" s="13"/>
      <c r="Y525" s="13"/>
      <c r="Z525" s="13"/>
      <c r="AA525" s="13"/>
      <c r="AB525" s="13"/>
      <c r="AC525" s="13"/>
      <c r="AD525" s="13"/>
      <c r="AE525" s="13"/>
      <c r="AT525" s="245" t="s">
        <v>262</v>
      </c>
      <c r="AU525" s="245" t="s">
        <v>78</v>
      </c>
      <c r="AV525" s="13" t="s">
        <v>76</v>
      </c>
      <c r="AW525" s="13" t="s">
        <v>31</v>
      </c>
      <c r="AX525" s="13" t="s">
        <v>69</v>
      </c>
      <c r="AY525" s="245" t="s">
        <v>252</v>
      </c>
    </row>
    <row r="526" s="14" customFormat="1">
      <c r="A526" s="14"/>
      <c r="B526" s="246"/>
      <c r="C526" s="247"/>
      <c r="D526" s="237" t="s">
        <v>262</v>
      </c>
      <c r="E526" s="248" t="s">
        <v>19</v>
      </c>
      <c r="F526" s="249" t="s">
        <v>4300</v>
      </c>
      <c r="G526" s="247"/>
      <c r="H526" s="250">
        <v>3.46</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262</v>
      </c>
      <c r="AU526" s="256" t="s">
        <v>78</v>
      </c>
      <c r="AV526" s="14" t="s">
        <v>78</v>
      </c>
      <c r="AW526" s="14" t="s">
        <v>31</v>
      </c>
      <c r="AX526" s="14" t="s">
        <v>69</v>
      </c>
      <c r="AY526" s="256" t="s">
        <v>252</v>
      </c>
    </row>
    <row r="527" s="14" customFormat="1">
      <c r="A527" s="14"/>
      <c r="B527" s="246"/>
      <c r="C527" s="247"/>
      <c r="D527" s="237" t="s">
        <v>262</v>
      </c>
      <c r="E527" s="248" t="s">
        <v>19</v>
      </c>
      <c r="F527" s="249" t="s">
        <v>4301</v>
      </c>
      <c r="G527" s="247"/>
      <c r="H527" s="250">
        <v>3.4900000000000002</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262</v>
      </c>
      <c r="AU527" s="256" t="s">
        <v>78</v>
      </c>
      <c r="AV527" s="14" t="s">
        <v>78</v>
      </c>
      <c r="AW527" s="14" t="s">
        <v>31</v>
      </c>
      <c r="AX527" s="14" t="s">
        <v>69</v>
      </c>
      <c r="AY527" s="256" t="s">
        <v>252</v>
      </c>
    </row>
    <row r="528" s="16" customFormat="1">
      <c r="A528" s="16"/>
      <c r="B528" s="268"/>
      <c r="C528" s="269"/>
      <c r="D528" s="237" t="s">
        <v>262</v>
      </c>
      <c r="E528" s="270" t="s">
        <v>19</v>
      </c>
      <c r="F528" s="271" t="s">
        <v>333</v>
      </c>
      <c r="G528" s="269"/>
      <c r="H528" s="272">
        <v>6.9500000000000002</v>
      </c>
      <c r="I528" s="273"/>
      <c r="J528" s="269"/>
      <c r="K528" s="269"/>
      <c r="L528" s="274"/>
      <c r="M528" s="275"/>
      <c r="N528" s="276"/>
      <c r="O528" s="276"/>
      <c r="P528" s="276"/>
      <c r="Q528" s="276"/>
      <c r="R528" s="276"/>
      <c r="S528" s="276"/>
      <c r="T528" s="277"/>
      <c r="U528" s="16"/>
      <c r="V528" s="16"/>
      <c r="W528" s="16"/>
      <c r="X528" s="16"/>
      <c r="Y528" s="16"/>
      <c r="Z528" s="16"/>
      <c r="AA528" s="16"/>
      <c r="AB528" s="16"/>
      <c r="AC528" s="16"/>
      <c r="AD528" s="16"/>
      <c r="AE528" s="16"/>
      <c r="AT528" s="278" t="s">
        <v>262</v>
      </c>
      <c r="AU528" s="278" t="s">
        <v>78</v>
      </c>
      <c r="AV528" s="16" t="s">
        <v>85</v>
      </c>
      <c r="AW528" s="16" t="s">
        <v>31</v>
      </c>
      <c r="AX528" s="16" t="s">
        <v>69</v>
      </c>
      <c r="AY528" s="278" t="s">
        <v>252</v>
      </c>
    </row>
    <row r="529" s="13" customFormat="1">
      <c r="A529" s="13"/>
      <c r="B529" s="235"/>
      <c r="C529" s="236"/>
      <c r="D529" s="237" t="s">
        <v>262</v>
      </c>
      <c r="E529" s="238" t="s">
        <v>19</v>
      </c>
      <c r="F529" s="239" t="s">
        <v>4302</v>
      </c>
      <c r="G529" s="236"/>
      <c r="H529" s="238" t="s">
        <v>19</v>
      </c>
      <c r="I529" s="240"/>
      <c r="J529" s="236"/>
      <c r="K529" s="236"/>
      <c r="L529" s="241"/>
      <c r="M529" s="242"/>
      <c r="N529" s="243"/>
      <c r="O529" s="243"/>
      <c r="P529" s="243"/>
      <c r="Q529" s="243"/>
      <c r="R529" s="243"/>
      <c r="S529" s="243"/>
      <c r="T529" s="244"/>
      <c r="U529" s="13"/>
      <c r="V529" s="13"/>
      <c r="W529" s="13"/>
      <c r="X529" s="13"/>
      <c r="Y529" s="13"/>
      <c r="Z529" s="13"/>
      <c r="AA529" s="13"/>
      <c r="AB529" s="13"/>
      <c r="AC529" s="13"/>
      <c r="AD529" s="13"/>
      <c r="AE529" s="13"/>
      <c r="AT529" s="245" t="s">
        <v>262</v>
      </c>
      <c r="AU529" s="245" t="s">
        <v>78</v>
      </c>
      <c r="AV529" s="13" t="s">
        <v>76</v>
      </c>
      <c r="AW529" s="13" t="s">
        <v>31</v>
      </c>
      <c r="AX529" s="13" t="s">
        <v>69</v>
      </c>
      <c r="AY529" s="245" t="s">
        <v>252</v>
      </c>
    </row>
    <row r="530" s="13" customFormat="1">
      <c r="A530" s="13"/>
      <c r="B530" s="235"/>
      <c r="C530" s="236"/>
      <c r="D530" s="237" t="s">
        <v>262</v>
      </c>
      <c r="E530" s="238" t="s">
        <v>19</v>
      </c>
      <c r="F530" s="239" t="s">
        <v>4303</v>
      </c>
      <c r="G530" s="236"/>
      <c r="H530" s="238" t="s">
        <v>19</v>
      </c>
      <c r="I530" s="240"/>
      <c r="J530" s="236"/>
      <c r="K530" s="236"/>
      <c r="L530" s="241"/>
      <c r="M530" s="242"/>
      <c r="N530" s="243"/>
      <c r="O530" s="243"/>
      <c r="P530" s="243"/>
      <c r="Q530" s="243"/>
      <c r="R530" s="243"/>
      <c r="S530" s="243"/>
      <c r="T530" s="244"/>
      <c r="U530" s="13"/>
      <c r="V530" s="13"/>
      <c r="W530" s="13"/>
      <c r="X530" s="13"/>
      <c r="Y530" s="13"/>
      <c r="Z530" s="13"/>
      <c r="AA530" s="13"/>
      <c r="AB530" s="13"/>
      <c r="AC530" s="13"/>
      <c r="AD530" s="13"/>
      <c r="AE530" s="13"/>
      <c r="AT530" s="245" t="s">
        <v>262</v>
      </c>
      <c r="AU530" s="245" t="s">
        <v>78</v>
      </c>
      <c r="AV530" s="13" t="s">
        <v>76</v>
      </c>
      <c r="AW530" s="13" t="s">
        <v>31</v>
      </c>
      <c r="AX530" s="13" t="s">
        <v>69</v>
      </c>
      <c r="AY530" s="245" t="s">
        <v>252</v>
      </c>
    </row>
    <row r="531" s="14" customFormat="1">
      <c r="A531" s="14"/>
      <c r="B531" s="246"/>
      <c r="C531" s="247"/>
      <c r="D531" s="237" t="s">
        <v>262</v>
      </c>
      <c r="E531" s="248" t="s">
        <v>19</v>
      </c>
      <c r="F531" s="249" t="s">
        <v>4304</v>
      </c>
      <c r="G531" s="247"/>
      <c r="H531" s="250">
        <v>12.289999999999999</v>
      </c>
      <c r="I531" s="251"/>
      <c r="J531" s="247"/>
      <c r="K531" s="247"/>
      <c r="L531" s="252"/>
      <c r="M531" s="253"/>
      <c r="N531" s="254"/>
      <c r="O531" s="254"/>
      <c r="P531" s="254"/>
      <c r="Q531" s="254"/>
      <c r="R531" s="254"/>
      <c r="S531" s="254"/>
      <c r="T531" s="255"/>
      <c r="U531" s="14"/>
      <c r="V531" s="14"/>
      <c r="W531" s="14"/>
      <c r="X531" s="14"/>
      <c r="Y531" s="14"/>
      <c r="Z531" s="14"/>
      <c r="AA531" s="14"/>
      <c r="AB531" s="14"/>
      <c r="AC531" s="14"/>
      <c r="AD531" s="14"/>
      <c r="AE531" s="14"/>
      <c r="AT531" s="256" t="s">
        <v>262</v>
      </c>
      <c r="AU531" s="256" t="s">
        <v>78</v>
      </c>
      <c r="AV531" s="14" t="s">
        <v>78</v>
      </c>
      <c r="AW531" s="14" t="s">
        <v>31</v>
      </c>
      <c r="AX531" s="14" t="s">
        <v>69</v>
      </c>
      <c r="AY531" s="256" t="s">
        <v>252</v>
      </c>
    </row>
    <row r="532" s="14" customFormat="1">
      <c r="A532" s="14"/>
      <c r="B532" s="246"/>
      <c r="C532" s="247"/>
      <c r="D532" s="237" t="s">
        <v>262</v>
      </c>
      <c r="E532" s="248" t="s">
        <v>19</v>
      </c>
      <c r="F532" s="249" t="s">
        <v>4305</v>
      </c>
      <c r="G532" s="247"/>
      <c r="H532" s="250">
        <v>14.1</v>
      </c>
      <c r="I532" s="251"/>
      <c r="J532" s="247"/>
      <c r="K532" s="247"/>
      <c r="L532" s="252"/>
      <c r="M532" s="253"/>
      <c r="N532" s="254"/>
      <c r="O532" s="254"/>
      <c r="P532" s="254"/>
      <c r="Q532" s="254"/>
      <c r="R532" s="254"/>
      <c r="S532" s="254"/>
      <c r="T532" s="255"/>
      <c r="U532" s="14"/>
      <c r="V532" s="14"/>
      <c r="W532" s="14"/>
      <c r="X532" s="14"/>
      <c r="Y532" s="14"/>
      <c r="Z532" s="14"/>
      <c r="AA532" s="14"/>
      <c r="AB532" s="14"/>
      <c r="AC532" s="14"/>
      <c r="AD532" s="14"/>
      <c r="AE532" s="14"/>
      <c r="AT532" s="256" t="s">
        <v>262</v>
      </c>
      <c r="AU532" s="256" t="s">
        <v>78</v>
      </c>
      <c r="AV532" s="14" t="s">
        <v>78</v>
      </c>
      <c r="AW532" s="14" t="s">
        <v>31</v>
      </c>
      <c r="AX532" s="14" t="s">
        <v>69</v>
      </c>
      <c r="AY532" s="256" t="s">
        <v>252</v>
      </c>
    </row>
    <row r="533" s="14" customFormat="1">
      <c r="A533" s="14"/>
      <c r="B533" s="246"/>
      <c r="C533" s="247"/>
      <c r="D533" s="237" t="s">
        <v>262</v>
      </c>
      <c r="E533" s="248" t="s">
        <v>19</v>
      </c>
      <c r="F533" s="249" t="s">
        <v>4306</v>
      </c>
      <c r="G533" s="247"/>
      <c r="H533" s="250">
        <v>0.94999999999999996</v>
      </c>
      <c r="I533" s="251"/>
      <c r="J533" s="247"/>
      <c r="K533" s="247"/>
      <c r="L533" s="252"/>
      <c r="M533" s="253"/>
      <c r="N533" s="254"/>
      <c r="O533" s="254"/>
      <c r="P533" s="254"/>
      <c r="Q533" s="254"/>
      <c r="R533" s="254"/>
      <c r="S533" s="254"/>
      <c r="T533" s="255"/>
      <c r="U533" s="14"/>
      <c r="V533" s="14"/>
      <c r="W533" s="14"/>
      <c r="X533" s="14"/>
      <c r="Y533" s="14"/>
      <c r="Z533" s="14"/>
      <c r="AA533" s="14"/>
      <c r="AB533" s="14"/>
      <c r="AC533" s="14"/>
      <c r="AD533" s="14"/>
      <c r="AE533" s="14"/>
      <c r="AT533" s="256" t="s">
        <v>262</v>
      </c>
      <c r="AU533" s="256" t="s">
        <v>78</v>
      </c>
      <c r="AV533" s="14" t="s">
        <v>78</v>
      </c>
      <c r="AW533" s="14" t="s">
        <v>31</v>
      </c>
      <c r="AX533" s="14" t="s">
        <v>69</v>
      </c>
      <c r="AY533" s="256" t="s">
        <v>252</v>
      </c>
    </row>
    <row r="534" s="16" customFormat="1">
      <c r="A534" s="16"/>
      <c r="B534" s="268"/>
      <c r="C534" s="269"/>
      <c r="D534" s="237" t="s">
        <v>262</v>
      </c>
      <c r="E534" s="270" t="s">
        <v>19</v>
      </c>
      <c r="F534" s="271" t="s">
        <v>333</v>
      </c>
      <c r="G534" s="269"/>
      <c r="H534" s="272">
        <v>27.34</v>
      </c>
      <c r="I534" s="273"/>
      <c r="J534" s="269"/>
      <c r="K534" s="269"/>
      <c r="L534" s="274"/>
      <c r="M534" s="275"/>
      <c r="N534" s="276"/>
      <c r="O534" s="276"/>
      <c r="P534" s="276"/>
      <c r="Q534" s="276"/>
      <c r="R534" s="276"/>
      <c r="S534" s="276"/>
      <c r="T534" s="277"/>
      <c r="U534" s="16"/>
      <c r="V534" s="16"/>
      <c r="W534" s="16"/>
      <c r="X534" s="16"/>
      <c r="Y534" s="16"/>
      <c r="Z534" s="16"/>
      <c r="AA534" s="16"/>
      <c r="AB534" s="16"/>
      <c r="AC534" s="16"/>
      <c r="AD534" s="16"/>
      <c r="AE534" s="16"/>
      <c r="AT534" s="278" t="s">
        <v>262</v>
      </c>
      <c r="AU534" s="278" t="s">
        <v>78</v>
      </c>
      <c r="AV534" s="16" t="s">
        <v>85</v>
      </c>
      <c r="AW534" s="16" t="s">
        <v>31</v>
      </c>
      <c r="AX534" s="16" t="s">
        <v>69</v>
      </c>
      <c r="AY534" s="278" t="s">
        <v>252</v>
      </c>
    </row>
    <row r="535" s="13" customFormat="1">
      <c r="A535" s="13"/>
      <c r="B535" s="235"/>
      <c r="C535" s="236"/>
      <c r="D535" s="237" t="s">
        <v>262</v>
      </c>
      <c r="E535" s="238" t="s">
        <v>19</v>
      </c>
      <c r="F535" s="239" t="s">
        <v>4307</v>
      </c>
      <c r="G535" s="236"/>
      <c r="H535" s="238" t="s">
        <v>19</v>
      </c>
      <c r="I535" s="240"/>
      <c r="J535" s="236"/>
      <c r="K535" s="236"/>
      <c r="L535" s="241"/>
      <c r="M535" s="242"/>
      <c r="N535" s="243"/>
      <c r="O535" s="243"/>
      <c r="P535" s="243"/>
      <c r="Q535" s="243"/>
      <c r="R535" s="243"/>
      <c r="S535" s="243"/>
      <c r="T535" s="244"/>
      <c r="U535" s="13"/>
      <c r="V535" s="13"/>
      <c r="W535" s="13"/>
      <c r="X535" s="13"/>
      <c r="Y535" s="13"/>
      <c r="Z535" s="13"/>
      <c r="AA535" s="13"/>
      <c r="AB535" s="13"/>
      <c r="AC535" s="13"/>
      <c r="AD535" s="13"/>
      <c r="AE535" s="13"/>
      <c r="AT535" s="245" t="s">
        <v>262</v>
      </c>
      <c r="AU535" s="245" t="s">
        <v>78</v>
      </c>
      <c r="AV535" s="13" t="s">
        <v>76</v>
      </c>
      <c r="AW535" s="13" t="s">
        <v>31</v>
      </c>
      <c r="AX535" s="13" t="s">
        <v>69</v>
      </c>
      <c r="AY535" s="245" t="s">
        <v>252</v>
      </c>
    </row>
    <row r="536" s="14" customFormat="1">
      <c r="A536" s="14"/>
      <c r="B536" s="246"/>
      <c r="C536" s="247"/>
      <c r="D536" s="237" t="s">
        <v>262</v>
      </c>
      <c r="E536" s="248" t="s">
        <v>19</v>
      </c>
      <c r="F536" s="249" t="s">
        <v>4308</v>
      </c>
      <c r="G536" s="247"/>
      <c r="H536" s="250">
        <v>8.4049999999999994</v>
      </c>
      <c r="I536" s="251"/>
      <c r="J536" s="247"/>
      <c r="K536" s="247"/>
      <c r="L536" s="252"/>
      <c r="M536" s="253"/>
      <c r="N536" s="254"/>
      <c r="O536" s="254"/>
      <c r="P536" s="254"/>
      <c r="Q536" s="254"/>
      <c r="R536" s="254"/>
      <c r="S536" s="254"/>
      <c r="T536" s="255"/>
      <c r="U536" s="14"/>
      <c r="V536" s="14"/>
      <c r="W536" s="14"/>
      <c r="X536" s="14"/>
      <c r="Y536" s="14"/>
      <c r="Z536" s="14"/>
      <c r="AA536" s="14"/>
      <c r="AB536" s="14"/>
      <c r="AC536" s="14"/>
      <c r="AD536" s="14"/>
      <c r="AE536" s="14"/>
      <c r="AT536" s="256" t="s">
        <v>262</v>
      </c>
      <c r="AU536" s="256" t="s">
        <v>78</v>
      </c>
      <c r="AV536" s="14" t="s">
        <v>78</v>
      </c>
      <c r="AW536" s="14" t="s">
        <v>31</v>
      </c>
      <c r="AX536" s="14" t="s">
        <v>69</v>
      </c>
      <c r="AY536" s="256" t="s">
        <v>252</v>
      </c>
    </row>
    <row r="537" s="16" customFormat="1">
      <c r="A537" s="16"/>
      <c r="B537" s="268"/>
      <c r="C537" s="269"/>
      <c r="D537" s="237" t="s">
        <v>262</v>
      </c>
      <c r="E537" s="270" t="s">
        <v>19</v>
      </c>
      <c r="F537" s="271" t="s">
        <v>333</v>
      </c>
      <c r="G537" s="269"/>
      <c r="H537" s="272">
        <v>8.4049999999999994</v>
      </c>
      <c r="I537" s="273"/>
      <c r="J537" s="269"/>
      <c r="K537" s="269"/>
      <c r="L537" s="274"/>
      <c r="M537" s="275"/>
      <c r="N537" s="276"/>
      <c r="O537" s="276"/>
      <c r="P537" s="276"/>
      <c r="Q537" s="276"/>
      <c r="R537" s="276"/>
      <c r="S537" s="276"/>
      <c r="T537" s="277"/>
      <c r="U537" s="16"/>
      <c r="V537" s="16"/>
      <c r="W537" s="16"/>
      <c r="X537" s="16"/>
      <c r="Y537" s="16"/>
      <c r="Z537" s="16"/>
      <c r="AA537" s="16"/>
      <c r="AB537" s="16"/>
      <c r="AC537" s="16"/>
      <c r="AD537" s="16"/>
      <c r="AE537" s="16"/>
      <c r="AT537" s="278" t="s">
        <v>262</v>
      </c>
      <c r="AU537" s="278" t="s">
        <v>78</v>
      </c>
      <c r="AV537" s="16" t="s">
        <v>85</v>
      </c>
      <c r="AW537" s="16" t="s">
        <v>31</v>
      </c>
      <c r="AX537" s="16" t="s">
        <v>69</v>
      </c>
      <c r="AY537" s="278" t="s">
        <v>252</v>
      </c>
    </row>
    <row r="538" s="15" customFormat="1">
      <c r="A538" s="15"/>
      <c r="B538" s="257"/>
      <c r="C538" s="258"/>
      <c r="D538" s="237" t="s">
        <v>262</v>
      </c>
      <c r="E538" s="259" t="s">
        <v>19</v>
      </c>
      <c r="F538" s="260" t="s">
        <v>265</v>
      </c>
      <c r="G538" s="258"/>
      <c r="H538" s="261">
        <v>91.284999999999997</v>
      </c>
      <c r="I538" s="262"/>
      <c r="J538" s="258"/>
      <c r="K538" s="258"/>
      <c r="L538" s="263"/>
      <c r="M538" s="264"/>
      <c r="N538" s="265"/>
      <c r="O538" s="265"/>
      <c r="P538" s="265"/>
      <c r="Q538" s="265"/>
      <c r="R538" s="265"/>
      <c r="S538" s="265"/>
      <c r="T538" s="266"/>
      <c r="U538" s="15"/>
      <c r="V538" s="15"/>
      <c r="W538" s="15"/>
      <c r="X538" s="15"/>
      <c r="Y538" s="15"/>
      <c r="Z538" s="15"/>
      <c r="AA538" s="15"/>
      <c r="AB538" s="15"/>
      <c r="AC538" s="15"/>
      <c r="AD538" s="15"/>
      <c r="AE538" s="15"/>
      <c r="AT538" s="267" t="s">
        <v>262</v>
      </c>
      <c r="AU538" s="267" t="s">
        <v>78</v>
      </c>
      <c r="AV538" s="15" t="s">
        <v>258</v>
      </c>
      <c r="AW538" s="15" t="s">
        <v>31</v>
      </c>
      <c r="AX538" s="15" t="s">
        <v>76</v>
      </c>
      <c r="AY538" s="267" t="s">
        <v>252</v>
      </c>
    </row>
    <row r="539" s="2" customFormat="1" ht="16.5" customHeight="1">
      <c r="A539" s="40"/>
      <c r="B539" s="41"/>
      <c r="C539" s="279" t="s">
        <v>1083</v>
      </c>
      <c r="D539" s="279" t="s">
        <v>468</v>
      </c>
      <c r="E539" s="280" t="s">
        <v>4275</v>
      </c>
      <c r="F539" s="281" t="s">
        <v>4276</v>
      </c>
      <c r="G539" s="282" t="s">
        <v>183</v>
      </c>
      <c r="H539" s="283">
        <v>95.8493</v>
      </c>
      <c r="I539" s="284"/>
      <c r="J539" s="285">
        <f>ROUND(I539*H539,2)</f>
        <v>0</v>
      </c>
      <c r="K539" s="281" t="s">
        <v>19</v>
      </c>
      <c r="L539" s="286"/>
      <c r="M539" s="287" t="s">
        <v>19</v>
      </c>
      <c r="N539" s="288" t="s">
        <v>40</v>
      </c>
      <c r="O539" s="86"/>
      <c r="P539" s="226">
        <f>O539*H539</f>
        <v>0</v>
      </c>
      <c r="Q539" s="226">
        <v>0</v>
      </c>
      <c r="R539" s="226">
        <f>Q539*H539</f>
        <v>0</v>
      </c>
      <c r="S539" s="226">
        <v>0</v>
      </c>
      <c r="T539" s="227">
        <f>S539*H539</f>
        <v>0</v>
      </c>
      <c r="U539" s="40"/>
      <c r="V539" s="40"/>
      <c r="W539" s="40"/>
      <c r="X539" s="40"/>
      <c r="Y539" s="40"/>
      <c r="Z539" s="40"/>
      <c r="AA539" s="40"/>
      <c r="AB539" s="40"/>
      <c r="AC539" s="40"/>
      <c r="AD539" s="40"/>
      <c r="AE539" s="40"/>
      <c r="AR539" s="228" t="s">
        <v>303</v>
      </c>
      <c r="AT539" s="228" t="s">
        <v>468</v>
      </c>
      <c r="AU539" s="228" t="s">
        <v>78</v>
      </c>
      <c r="AY539" s="19" t="s">
        <v>252</v>
      </c>
      <c r="BE539" s="229">
        <f>IF(N539="základní",J539,0)</f>
        <v>0</v>
      </c>
      <c r="BF539" s="229">
        <f>IF(N539="snížená",J539,0)</f>
        <v>0</v>
      </c>
      <c r="BG539" s="229">
        <f>IF(N539="zákl. přenesená",J539,0)</f>
        <v>0</v>
      </c>
      <c r="BH539" s="229">
        <f>IF(N539="sníž. přenesená",J539,0)</f>
        <v>0</v>
      </c>
      <c r="BI539" s="229">
        <f>IF(N539="nulová",J539,0)</f>
        <v>0</v>
      </c>
      <c r="BJ539" s="19" t="s">
        <v>76</v>
      </c>
      <c r="BK539" s="229">
        <f>ROUND(I539*H539,2)</f>
        <v>0</v>
      </c>
      <c r="BL539" s="19" t="s">
        <v>258</v>
      </c>
      <c r="BM539" s="228" t="s">
        <v>4309</v>
      </c>
    </row>
    <row r="540" s="14" customFormat="1">
      <c r="A540" s="14"/>
      <c r="B540" s="246"/>
      <c r="C540" s="247"/>
      <c r="D540" s="237" t="s">
        <v>262</v>
      </c>
      <c r="E540" s="247"/>
      <c r="F540" s="249" t="s">
        <v>4310</v>
      </c>
      <c r="G540" s="247"/>
      <c r="H540" s="250">
        <v>95.8493</v>
      </c>
      <c r="I540" s="251"/>
      <c r="J540" s="247"/>
      <c r="K540" s="247"/>
      <c r="L540" s="252"/>
      <c r="M540" s="253"/>
      <c r="N540" s="254"/>
      <c r="O540" s="254"/>
      <c r="P540" s="254"/>
      <c r="Q540" s="254"/>
      <c r="R540" s="254"/>
      <c r="S540" s="254"/>
      <c r="T540" s="255"/>
      <c r="U540" s="14"/>
      <c r="V540" s="14"/>
      <c r="W540" s="14"/>
      <c r="X540" s="14"/>
      <c r="Y540" s="14"/>
      <c r="Z540" s="14"/>
      <c r="AA540" s="14"/>
      <c r="AB540" s="14"/>
      <c r="AC540" s="14"/>
      <c r="AD540" s="14"/>
      <c r="AE540" s="14"/>
      <c r="AT540" s="256" t="s">
        <v>262</v>
      </c>
      <c r="AU540" s="256" t="s">
        <v>78</v>
      </c>
      <c r="AV540" s="14" t="s">
        <v>78</v>
      </c>
      <c r="AW540" s="14" t="s">
        <v>4</v>
      </c>
      <c r="AX540" s="14" t="s">
        <v>76</v>
      </c>
      <c r="AY540" s="256" t="s">
        <v>252</v>
      </c>
    </row>
    <row r="541" s="2" customFormat="1" ht="24.15" customHeight="1">
      <c r="A541" s="40"/>
      <c r="B541" s="41"/>
      <c r="C541" s="217" t="s">
        <v>1087</v>
      </c>
      <c r="D541" s="217" t="s">
        <v>254</v>
      </c>
      <c r="E541" s="218" t="s">
        <v>4187</v>
      </c>
      <c r="F541" s="219" t="s">
        <v>4188</v>
      </c>
      <c r="G541" s="220" t="s">
        <v>183</v>
      </c>
      <c r="H541" s="221">
        <v>91.284999999999997</v>
      </c>
      <c r="I541" s="222"/>
      <c r="J541" s="223">
        <f>ROUND(I541*H541,2)</f>
        <v>0</v>
      </c>
      <c r="K541" s="219" t="s">
        <v>257</v>
      </c>
      <c r="L541" s="46"/>
      <c r="M541" s="224" t="s">
        <v>19</v>
      </c>
      <c r="N541" s="225" t="s">
        <v>40</v>
      </c>
      <c r="O541" s="86"/>
      <c r="P541" s="226">
        <f>O541*H541</f>
        <v>0</v>
      </c>
      <c r="Q541" s="226">
        <v>0</v>
      </c>
      <c r="R541" s="226">
        <f>Q541*H541</f>
        <v>0</v>
      </c>
      <c r="S541" s="226">
        <v>0</v>
      </c>
      <c r="T541" s="227">
        <f>S541*H541</f>
        <v>0</v>
      </c>
      <c r="U541" s="40"/>
      <c r="V541" s="40"/>
      <c r="W541" s="40"/>
      <c r="X541" s="40"/>
      <c r="Y541" s="40"/>
      <c r="Z541" s="40"/>
      <c r="AA541" s="40"/>
      <c r="AB541" s="40"/>
      <c r="AC541" s="40"/>
      <c r="AD541" s="40"/>
      <c r="AE541" s="40"/>
      <c r="AR541" s="228" t="s">
        <v>258</v>
      </c>
      <c r="AT541" s="228" t="s">
        <v>254</v>
      </c>
      <c r="AU541" s="228" t="s">
        <v>78</v>
      </c>
      <c r="AY541" s="19" t="s">
        <v>252</v>
      </c>
      <c r="BE541" s="229">
        <f>IF(N541="základní",J541,0)</f>
        <v>0</v>
      </c>
      <c r="BF541" s="229">
        <f>IF(N541="snížená",J541,0)</f>
        <v>0</v>
      </c>
      <c r="BG541" s="229">
        <f>IF(N541="zákl. přenesená",J541,0)</f>
        <v>0</v>
      </c>
      <c r="BH541" s="229">
        <f>IF(N541="sníž. přenesená",J541,0)</f>
        <v>0</v>
      </c>
      <c r="BI541" s="229">
        <f>IF(N541="nulová",J541,0)</f>
        <v>0</v>
      </c>
      <c r="BJ541" s="19" t="s">
        <v>76</v>
      </c>
      <c r="BK541" s="229">
        <f>ROUND(I541*H541,2)</f>
        <v>0</v>
      </c>
      <c r="BL541" s="19" t="s">
        <v>258</v>
      </c>
      <c r="BM541" s="228" t="s">
        <v>4311</v>
      </c>
    </row>
    <row r="542" s="2" customFormat="1">
      <c r="A542" s="40"/>
      <c r="B542" s="41"/>
      <c r="C542" s="42"/>
      <c r="D542" s="230" t="s">
        <v>260</v>
      </c>
      <c r="E542" s="42"/>
      <c r="F542" s="231" t="s">
        <v>4190</v>
      </c>
      <c r="G542" s="42"/>
      <c r="H542" s="42"/>
      <c r="I542" s="232"/>
      <c r="J542" s="42"/>
      <c r="K542" s="42"/>
      <c r="L542" s="46"/>
      <c r="M542" s="233"/>
      <c r="N542" s="234"/>
      <c r="O542" s="86"/>
      <c r="P542" s="86"/>
      <c r="Q542" s="86"/>
      <c r="R542" s="86"/>
      <c r="S542" s="86"/>
      <c r="T542" s="87"/>
      <c r="U542" s="40"/>
      <c r="V542" s="40"/>
      <c r="W542" s="40"/>
      <c r="X542" s="40"/>
      <c r="Y542" s="40"/>
      <c r="Z542" s="40"/>
      <c r="AA542" s="40"/>
      <c r="AB542" s="40"/>
      <c r="AC542" s="40"/>
      <c r="AD542" s="40"/>
      <c r="AE542" s="40"/>
      <c r="AT542" s="19" t="s">
        <v>260</v>
      </c>
      <c r="AU542" s="19" t="s">
        <v>78</v>
      </c>
    </row>
    <row r="543" s="2" customFormat="1" ht="16.5" customHeight="1">
      <c r="A543" s="40"/>
      <c r="B543" s="41"/>
      <c r="C543" s="279" t="s">
        <v>1092</v>
      </c>
      <c r="D543" s="279" t="s">
        <v>468</v>
      </c>
      <c r="E543" s="280" t="s">
        <v>4280</v>
      </c>
      <c r="F543" s="281" t="s">
        <v>4281</v>
      </c>
      <c r="G543" s="282" t="s">
        <v>183</v>
      </c>
      <c r="H543" s="283">
        <v>95.8493</v>
      </c>
      <c r="I543" s="284"/>
      <c r="J543" s="285">
        <f>ROUND(I543*H543,2)</f>
        <v>0</v>
      </c>
      <c r="K543" s="281" t="s">
        <v>19</v>
      </c>
      <c r="L543" s="286"/>
      <c r="M543" s="287" t="s">
        <v>19</v>
      </c>
      <c r="N543" s="288" t="s">
        <v>40</v>
      </c>
      <c r="O543" s="86"/>
      <c r="P543" s="226">
        <f>O543*H543</f>
        <v>0</v>
      </c>
      <c r="Q543" s="226">
        <v>0</v>
      </c>
      <c r="R543" s="226">
        <f>Q543*H543</f>
        <v>0</v>
      </c>
      <c r="S543" s="226">
        <v>0</v>
      </c>
      <c r="T543" s="227">
        <f>S543*H543</f>
        <v>0</v>
      </c>
      <c r="U543" s="40"/>
      <c r="V543" s="40"/>
      <c r="W543" s="40"/>
      <c r="X543" s="40"/>
      <c r="Y543" s="40"/>
      <c r="Z543" s="40"/>
      <c r="AA543" s="40"/>
      <c r="AB543" s="40"/>
      <c r="AC543" s="40"/>
      <c r="AD543" s="40"/>
      <c r="AE543" s="40"/>
      <c r="AR543" s="228" t="s">
        <v>303</v>
      </c>
      <c r="AT543" s="228" t="s">
        <v>468</v>
      </c>
      <c r="AU543" s="228" t="s">
        <v>78</v>
      </c>
      <c r="AY543" s="19" t="s">
        <v>252</v>
      </c>
      <c r="BE543" s="229">
        <f>IF(N543="základní",J543,0)</f>
        <v>0</v>
      </c>
      <c r="BF543" s="229">
        <f>IF(N543="snížená",J543,0)</f>
        <v>0</v>
      </c>
      <c r="BG543" s="229">
        <f>IF(N543="zákl. přenesená",J543,0)</f>
        <v>0</v>
      </c>
      <c r="BH543" s="229">
        <f>IF(N543="sníž. přenesená",J543,0)</f>
        <v>0</v>
      </c>
      <c r="BI543" s="229">
        <f>IF(N543="nulová",J543,0)</f>
        <v>0</v>
      </c>
      <c r="BJ543" s="19" t="s">
        <v>76</v>
      </c>
      <c r="BK543" s="229">
        <f>ROUND(I543*H543,2)</f>
        <v>0</v>
      </c>
      <c r="BL543" s="19" t="s">
        <v>258</v>
      </c>
      <c r="BM543" s="228" t="s">
        <v>4312</v>
      </c>
    </row>
    <row r="544" s="14" customFormat="1">
      <c r="A544" s="14"/>
      <c r="B544" s="246"/>
      <c r="C544" s="247"/>
      <c r="D544" s="237" t="s">
        <v>262</v>
      </c>
      <c r="E544" s="247"/>
      <c r="F544" s="249" t="s">
        <v>4310</v>
      </c>
      <c r="G544" s="247"/>
      <c r="H544" s="250">
        <v>95.8493</v>
      </c>
      <c r="I544" s="251"/>
      <c r="J544" s="247"/>
      <c r="K544" s="247"/>
      <c r="L544" s="252"/>
      <c r="M544" s="253"/>
      <c r="N544" s="254"/>
      <c r="O544" s="254"/>
      <c r="P544" s="254"/>
      <c r="Q544" s="254"/>
      <c r="R544" s="254"/>
      <c r="S544" s="254"/>
      <c r="T544" s="255"/>
      <c r="U544" s="14"/>
      <c r="V544" s="14"/>
      <c r="W544" s="14"/>
      <c r="X544" s="14"/>
      <c r="Y544" s="14"/>
      <c r="Z544" s="14"/>
      <c r="AA544" s="14"/>
      <c r="AB544" s="14"/>
      <c r="AC544" s="14"/>
      <c r="AD544" s="14"/>
      <c r="AE544" s="14"/>
      <c r="AT544" s="256" t="s">
        <v>262</v>
      </c>
      <c r="AU544" s="256" t="s">
        <v>78</v>
      </c>
      <c r="AV544" s="14" t="s">
        <v>78</v>
      </c>
      <c r="AW544" s="14" t="s">
        <v>4</v>
      </c>
      <c r="AX544" s="14" t="s">
        <v>76</v>
      </c>
      <c r="AY544" s="256" t="s">
        <v>252</v>
      </c>
    </row>
    <row r="545" s="2" customFormat="1" ht="44.25" customHeight="1">
      <c r="A545" s="40"/>
      <c r="B545" s="41"/>
      <c r="C545" s="217" t="s">
        <v>1097</v>
      </c>
      <c r="D545" s="217" t="s">
        <v>254</v>
      </c>
      <c r="E545" s="218" t="s">
        <v>4313</v>
      </c>
      <c r="F545" s="219" t="s">
        <v>4314</v>
      </c>
      <c r="G545" s="220" t="s">
        <v>187</v>
      </c>
      <c r="H545" s="221">
        <v>138.30799999999999</v>
      </c>
      <c r="I545" s="222"/>
      <c r="J545" s="223">
        <f>ROUND(I545*H545,2)</f>
        <v>0</v>
      </c>
      <c r="K545" s="219" t="s">
        <v>257</v>
      </c>
      <c r="L545" s="46"/>
      <c r="M545" s="224" t="s">
        <v>19</v>
      </c>
      <c r="N545" s="225" t="s">
        <v>40</v>
      </c>
      <c r="O545" s="86"/>
      <c r="P545" s="226">
        <f>O545*H545</f>
        <v>0</v>
      </c>
      <c r="Q545" s="226">
        <v>0.0060000000000000001</v>
      </c>
      <c r="R545" s="226">
        <f>Q545*H545</f>
        <v>0.82984799999999992</v>
      </c>
      <c r="S545" s="226">
        <v>0</v>
      </c>
      <c r="T545" s="227">
        <f>S545*H545</f>
        <v>0</v>
      </c>
      <c r="U545" s="40"/>
      <c r="V545" s="40"/>
      <c r="W545" s="40"/>
      <c r="X545" s="40"/>
      <c r="Y545" s="40"/>
      <c r="Z545" s="40"/>
      <c r="AA545" s="40"/>
      <c r="AB545" s="40"/>
      <c r="AC545" s="40"/>
      <c r="AD545" s="40"/>
      <c r="AE545" s="40"/>
      <c r="AR545" s="228" t="s">
        <v>258</v>
      </c>
      <c r="AT545" s="228" t="s">
        <v>254</v>
      </c>
      <c r="AU545" s="228" t="s">
        <v>78</v>
      </c>
      <c r="AY545" s="19" t="s">
        <v>252</v>
      </c>
      <c r="BE545" s="229">
        <f>IF(N545="základní",J545,0)</f>
        <v>0</v>
      </c>
      <c r="BF545" s="229">
        <f>IF(N545="snížená",J545,0)</f>
        <v>0</v>
      </c>
      <c r="BG545" s="229">
        <f>IF(N545="zákl. přenesená",J545,0)</f>
        <v>0</v>
      </c>
      <c r="BH545" s="229">
        <f>IF(N545="sníž. přenesená",J545,0)</f>
        <v>0</v>
      </c>
      <c r="BI545" s="229">
        <f>IF(N545="nulová",J545,0)</f>
        <v>0</v>
      </c>
      <c r="BJ545" s="19" t="s">
        <v>76</v>
      </c>
      <c r="BK545" s="229">
        <f>ROUND(I545*H545,2)</f>
        <v>0</v>
      </c>
      <c r="BL545" s="19" t="s">
        <v>258</v>
      </c>
      <c r="BM545" s="228" t="s">
        <v>4315</v>
      </c>
    </row>
    <row r="546" s="2" customFormat="1">
      <c r="A546" s="40"/>
      <c r="B546" s="41"/>
      <c r="C546" s="42"/>
      <c r="D546" s="230" t="s">
        <v>260</v>
      </c>
      <c r="E546" s="42"/>
      <c r="F546" s="231" t="s">
        <v>4316</v>
      </c>
      <c r="G546" s="42"/>
      <c r="H546" s="42"/>
      <c r="I546" s="232"/>
      <c r="J546" s="42"/>
      <c r="K546" s="42"/>
      <c r="L546" s="46"/>
      <c r="M546" s="233"/>
      <c r="N546" s="234"/>
      <c r="O546" s="86"/>
      <c r="P546" s="86"/>
      <c r="Q546" s="86"/>
      <c r="R546" s="86"/>
      <c r="S546" s="86"/>
      <c r="T546" s="87"/>
      <c r="U546" s="40"/>
      <c r="V546" s="40"/>
      <c r="W546" s="40"/>
      <c r="X546" s="40"/>
      <c r="Y546" s="40"/>
      <c r="Z546" s="40"/>
      <c r="AA546" s="40"/>
      <c r="AB546" s="40"/>
      <c r="AC546" s="40"/>
      <c r="AD546" s="40"/>
      <c r="AE546" s="40"/>
      <c r="AT546" s="19" t="s">
        <v>260</v>
      </c>
      <c r="AU546" s="19" t="s">
        <v>78</v>
      </c>
    </row>
    <row r="547" s="2" customFormat="1">
      <c r="A547" s="40"/>
      <c r="B547" s="41"/>
      <c r="C547" s="42"/>
      <c r="D547" s="237" t="s">
        <v>963</v>
      </c>
      <c r="E547" s="42"/>
      <c r="F547" s="289" t="s">
        <v>4317</v>
      </c>
      <c r="G547" s="42"/>
      <c r="H547" s="42"/>
      <c r="I547" s="232"/>
      <c r="J547" s="42"/>
      <c r="K547" s="42"/>
      <c r="L547" s="46"/>
      <c r="M547" s="233"/>
      <c r="N547" s="234"/>
      <c r="O547" s="86"/>
      <c r="P547" s="86"/>
      <c r="Q547" s="86"/>
      <c r="R547" s="86"/>
      <c r="S547" s="86"/>
      <c r="T547" s="87"/>
      <c r="U547" s="40"/>
      <c r="V547" s="40"/>
      <c r="W547" s="40"/>
      <c r="X547" s="40"/>
      <c r="Y547" s="40"/>
      <c r="Z547" s="40"/>
      <c r="AA547" s="40"/>
      <c r="AB547" s="40"/>
      <c r="AC547" s="40"/>
      <c r="AD547" s="40"/>
      <c r="AE547" s="40"/>
      <c r="AT547" s="19" t="s">
        <v>963</v>
      </c>
      <c r="AU547" s="19" t="s">
        <v>78</v>
      </c>
    </row>
    <row r="548" s="14" customFormat="1">
      <c r="A548" s="14"/>
      <c r="B548" s="246"/>
      <c r="C548" s="247"/>
      <c r="D548" s="237" t="s">
        <v>262</v>
      </c>
      <c r="E548" s="247"/>
      <c r="F548" s="249" t="s">
        <v>4318</v>
      </c>
      <c r="G548" s="247"/>
      <c r="H548" s="250">
        <v>138.30799999999999</v>
      </c>
      <c r="I548" s="251"/>
      <c r="J548" s="247"/>
      <c r="K548" s="247"/>
      <c r="L548" s="252"/>
      <c r="M548" s="253"/>
      <c r="N548" s="254"/>
      <c r="O548" s="254"/>
      <c r="P548" s="254"/>
      <c r="Q548" s="254"/>
      <c r="R548" s="254"/>
      <c r="S548" s="254"/>
      <c r="T548" s="255"/>
      <c r="U548" s="14"/>
      <c r="V548" s="14"/>
      <c r="W548" s="14"/>
      <c r="X548" s="14"/>
      <c r="Y548" s="14"/>
      <c r="Z548" s="14"/>
      <c r="AA548" s="14"/>
      <c r="AB548" s="14"/>
      <c r="AC548" s="14"/>
      <c r="AD548" s="14"/>
      <c r="AE548" s="14"/>
      <c r="AT548" s="256" t="s">
        <v>262</v>
      </c>
      <c r="AU548" s="256" t="s">
        <v>78</v>
      </c>
      <c r="AV548" s="14" t="s">
        <v>78</v>
      </c>
      <c r="AW548" s="14" t="s">
        <v>4</v>
      </c>
      <c r="AX548" s="14" t="s">
        <v>76</v>
      </c>
      <c r="AY548" s="256" t="s">
        <v>252</v>
      </c>
    </row>
    <row r="549" s="2" customFormat="1" ht="16.5" customHeight="1">
      <c r="A549" s="40"/>
      <c r="B549" s="41"/>
      <c r="C549" s="279" t="s">
        <v>1106</v>
      </c>
      <c r="D549" s="279" t="s">
        <v>468</v>
      </c>
      <c r="E549" s="280" t="s">
        <v>4319</v>
      </c>
      <c r="F549" s="281" t="s">
        <v>4320</v>
      </c>
      <c r="G549" s="282" t="s">
        <v>187</v>
      </c>
      <c r="H549" s="283">
        <v>145.2233</v>
      </c>
      <c r="I549" s="284"/>
      <c r="J549" s="285">
        <f>ROUND(I549*H549,2)</f>
        <v>0</v>
      </c>
      <c r="K549" s="281" t="s">
        <v>257</v>
      </c>
      <c r="L549" s="286"/>
      <c r="M549" s="287" t="s">
        <v>19</v>
      </c>
      <c r="N549" s="288" t="s">
        <v>40</v>
      </c>
      <c r="O549" s="86"/>
      <c r="P549" s="226">
        <f>O549*H549</f>
        <v>0</v>
      </c>
      <c r="Q549" s="226">
        <v>0.00034000000000000002</v>
      </c>
      <c r="R549" s="226">
        <f>Q549*H549</f>
        <v>0.049375922000000003</v>
      </c>
      <c r="S549" s="226">
        <v>0</v>
      </c>
      <c r="T549" s="227">
        <f>S549*H549</f>
        <v>0</v>
      </c>
      <c r="U549" s="40"/>
      <c r="V549" s="40"/>
      <c r="W549" s="40"/>
      <c r="X549" s="40"/>
      <c r="Y549" s="40"/>
      <c r="Z549" s="40"/>
      <c r="AA549" s="40"/>
      <c r="AB549" s="40"/>
      <c r="AC549" s="40"/>
      <c r="AD549" s="40"/>
      <c r="AE549" s="40"/>
      <c r="AR549" s="228" t="s">
        <v>303</v>
      </c>
      <c r="AT549" s="228" t="s">
        <v>468</v>
      </c>
      <c r="AU549" s="228" t="s">
        <v>78</v>
      </c>
      <c r="AY549" s="19" t="s">
        <v>252</v>
      </c>
      <c r="BE549" s="229">
        <f>IF(N549="základní",J549,0)</f>
        <v>0</v>
      </c>
      <c r="BF549" s="229">
        <f>IF(N549="snížená",J549,0)</f>
        <v>0</v>
      </c>
      <c r="BG549" s="229">
        <f>IF(N549="zákl. přenesená",J549,0)</f>
        <v>0</v>
      </c>
      <c r="BH549" s="229">
        <f>IF(N549="sníž. přenesená",J549,0)</f>
        <v>0</v>
      </c>
      <c r="BI549" s="229">
        <f>IF(N549="nulová",J549,0)</f>
        <v>0</v>
      </c>
      <c r="BJ549" s="19" t="s">
        <v>76</v>
      </c>
      <c r="BK549" s="229">
        <f>ROUND(I549*H549,2)</f>
        <v>0</v>
      </c>
      <c r="BL549" s="19" t="s">
        <v>258</v>
      </c>
      <c r="BM549" s="228" t="s">
        <v>4321</v>
      </c>
    </row>
    <row r="550" s="14" customFormat="1">
      <c r="A550" s="14"/>
      <c r="B550" s="246"/>
      <c r="C550" s="247"/>
      <c r="D550" s="237" t="s">
        <v>262</v>
      </c>
      <c r="E550" s="247"/>
      <c r="F550" s="249" t="s">
        <v>4322</v>
      </c>
      <c r="G550" s="247"/>
      <c r="H550" s="250">
        <v>145.2233</v>
      </c>
      <c r="I550" s="251"/>
      <c r="J550" s="247"/>
      <c r="K550" s="247"/>
      <c r="L550" s="252"/>
      <c r="M550" s="253"/>
      <c r="N550" s="254"/>
      <c r="O550" s="254"/>
      <c r="P550" s="254"/>
      <c r="Q550" s="254"/>
      <c r="R550" s="254"/>
      <c r="S550" s="254"/>
      <c r="T550" s="255"/>
      <c r="U550" s="14"/>
      <c r="V550" s="14"/>
      <c r="W550" s="14"/>
      <c r="X550" s="14"/>
      <c r="Y550" s="14"/>
      <c r="Z550" s="14"/>
      <c r="AA550" s="14"/>
      <c r="AB550" s="14"/>
      <c r="AC550" s="14"/>
      <c r="AD550" s="14"/>
      <c r="AE550" s="14"/>
      <c r="AT550" s="256" t="s">
        <v>262</v>
      </c>
      <c r="AU550" s="256" t="s">
        <v>78</v>
      </c>
      <c r="AV550" s="14" t="s">
        <v>78</v>
      </c>
      <c r="AW550" s="14" t="s">
        <v>4</v>
      </c>
      <c r="AX550" s="14" t="s">
        <v>76</v>
      </c>
      <c r="AY550" s="256" t="s">
        <v>252</v>
      </c>
    </row>
    <row r="551" s="2" customFormat="1" ht="66.75" customHeight="1">
      <c r="A551" s="40"/>
      <c r="B551" s="41"/>
      <c r="C551" s="217" t="s">
        <v>1111</v>
      </c>
      <c r="D551" s="217" t="s">
        <v>254</v>
      </c>
      <c r="E551" s="218" t="s">
        <v>4166</v>
      </c>
      <c r="F551" s="219" t="s">
        <v>4167</v>
      </c>
      <c r="G551" s="220" t="s">
        <v>187</v>
      </c>
      <c r="H551" s="221">
        <v>276.61590000000001</v>
      </c>
      <c r="I551" s="222"/>
      <c r="J551" s="223">
        <f>ROUND(I551*H551,2)</f>
        <v>0</v>
      </c>
      <c r="K551" s="219" t="s">
        <v>257</v>
      </c>
      <c r="L551" s="46"/>
      <c r="M551" s="224" t="s">
        <v>19</v>
      </c>
      <c r="N551" s="225" t="s">
        <v>40</v>
      </c>
      <c r="O551" s="86"/>
      <c r="P551" s="226">
        <f>O551*H551</f>
        <v>0</v>
      </c>
      <c r="Q551" s="226">
        <v>0.0086</v>
      </c>
      <c r="R551" s="226">
        <f>Q551*H551</f>
        <v>2.3788967400000001</v>
      </c>
      <c r="S551" s="226">
        <v>0</v>
      </c>
      <c r="T551" s="227">
        <f>S551*H551</f>
        <v>0</v>
      </c>
      <c r="U551" s="40"/>
      <c r="V551" s="40"/>
      <c r="W551" s="40"/>
      <c r="X551" s="40"/>
      <c r="Y551" s="40"/>
      <c r="Z551" s="40"/>
      <c r="AA551" s="40"/>
      <c r="AB551" s="40"/>
      <c r="AC551" s="40"/>
      <c r="AD551" s="40"/>
      <c r="AE551" s="40"/>
      <c r="AR551" s="228" t="s">
        <v>258</v>
      </c>
      <c r="AT551" s="228" t="s">
        <v>254</v>
      </c>
      <c r="AU551" s="228" t="s">
        <v>78</v>
      </c>
      <c r="AY551" s="19" t="s">
        <v>252</v>
      </c>
      <c r="BE551" s="229">
        <f>IF(N551="základní",J551,0)</f>
        <v>0</v>
      </c>
      <c r="BF551" s="229">
        <f>IF(N551="snížená",J551,0)</f>
        <v>0</v>
      </c>
      <c r="BG551" s="229">
        <f>IF(N551="zákl. přenesená",J551,0)</f>
        <v>0</v>
      </c>
      <c r="BH551" s="229">
        <f>IF(N551="sníž. přenesená",J551,0)</f>
        <v>0</v>
      </c>
      <c r="BI551" s="229">
        <f>IF(N551="nulová",J551,0)</f>
        <v>0</v>
      </c>
      <c r="BJ551" s="19" t="s">
        <v>76</v>
      </c>
      <c r="BK551" s="229">
        <f>ROUND(I551*H551,2)</f>
        <v>0</v>
      </c>
      <c r="BL551" s="19" t="s">
        <v>258</v>
      </c>
      <c r="BM551" s="228" t="s">
        <v>4323</v>
      </c>
    </row>
    <row r="552" s="2" customFormat="1">
      <c r="A552" s="40"/>
      <c r="B552" s="41"/>
      <c r="C552" s="42"/>
      <c r="D552" s="230" t="s">
        <v>260</v>
      </c>
      <c r="E552" s="42"/>
      <c r="F552" s="231" t="s">
        <v>4169</v>
      </c>
      <c r="G552" s="42"/>
      <c r="H552" s="42"/>
      <c r="I552" s="232"/>
      <c r="J552" s="42"/>
      <c r="K552" s="42"/>
      <c r="L552" s="46"/>
      <c r="M552" s="233"/>
      <c r="N552" s="234"/>
      <c r="O552" s="86"/>
      <c r="P552" s="86"/>
      <c r="Q552" s="86"/>
      <c r="R552" s="86"/>
      <c r="S552" s="86"/>
      <c r="T552" s="87"/>
      <c r="U552" s="40"/>
      <c r="V552" s="40"/>
      <c r="W552" s="40"/>
      <c r="X552" s="40"/>
      <c r="Y552" s="40"/>
      <c r="Z552" s="40"/>
      <c r="AA552" s="40"/>
      <c r="AB552" s="40"/>
      <c r="AC552" s="40"/>
      <c r="AD552" s="40"/>
      <c r="AE552" s="40"/>
      <c r="AT552" s="19" t="s">
        <v>260</v>
      </c>
      <c r="AU552" s="19" t="s">
        <v>78</v>
      </c>
    </row>
    <row r="553" s="13" customFormat="1">
      <c r="A553" s="13"/>
      <c r="B553" s="235"/>
      <c r="C553" s="236"/>
      <c r="D553" s="237" t="s">
        <v>262</v>
      </c>
      <c r="E553" s="238" t="s">
        <v>19</v>
      </c>
      <c r="F553" s="239" t="s">
        <v>4284</v>
      </c>
      <c r="G553" s="236"/>
      <c r="H553" s="238" t="s">
        <v>19</v>
      </c>
      <c r="I553" s="240"/>
      <c r="J553" s="236"/>
      <c r="K553" s="236"/>
      <c r="L553" s="241"/>
      <c r="M553" s="242"/>
      <c r="N553" s="243"/>
      <c r="O553" s="243"/>
      <c r="P553" s="243"/>
      <c r="Q553" s="243"/>
      <c r="R553" s="243"/>
      <c r="S553" s="243"/>
      <c r="T553" s="244"/>
      <c r="U553" s="13"/>
      <c r="V553" s="13"/>
      <c r="W553" s="13"/>
      <c r="X553" s="13"/>
      <c r="Y553" s="13"/>
      <c r="Z553" s="13"/>
      <c r="AA553" s="13"/>
      <c r="AB553" s="13"/>
      <c r="AC553" s="13"/>
      <c r="AD553" s="13"/>
      <c r="AE553" s="13"/>
      <c r="AT553" s="245" t="s">
        <v>262</v>
      </c>
      <c r="AU553" s="245" t="s">
        <v>78</v>
      </c>
      <c r="AV553" s="13" t="s">
        <v>76</v>
      </c>
      <c r="AW553" s="13" t="s">
        <v>31</v>
      </c>
      <c r="AX553" s="13" t="s">
        <v>69</v>
      </c>
      <c r="AY553" s="245" t="s">
        <v>252</v>
      </c>
    </row>
    <row r="554" s="13" customFormat="1">
      <c r="A554" s="13"/>
      <c r="B554" s="235"/>
      <c r="C554" s="236"/>
      <c r="D554" s="237" t="s">
        <v>262</v>
      </c>
      <c r="E554" s="238" t="s">
        <v>19</v>
      </c>
      <c r="F554" s="239" t="s">
        <v>4269</v>
      </c>
      <c r="G554" s="236"/>
      <c r="H554" s="238" t="s">
        <v>19</v>
      </c>
      <c r="I554" s="240"/>
      <c r="J554" s="236"/>
      <c r="K554" s="236"/>
      <c r="L554" s="241"/>
      <c r="M554" s="242"/>
      <c r="N554" s="243"/>
      <c r="O554" s="243"/>
      <c r="P554" s="243"/>
      <c r="Q554" s="243"/>
      <c r="R554" s="243"/>
      <c r="S554" s="243"/>
      <c r="T554" s="244"/>
      <c r="U554" s="13"/>
      <c r="V554" s="13"/>
      <c r="W554" s="13"/>
      <c r="X554" s="13"/>
      <c r="Y554" s="13"/>
      <c r="Z554" s="13"/>
      <c r="AA554" s="13"/>
      <c r="AB554" s="13"/>
      <c r="AC554" s="13"/>
      <c r="AD554" s="13"/>
      <c r="AE554" s="13"/>
      <c r="AT554" s="245" t="s">
        <v>262</v>
      </c>
      <c r="AU554" s="245" t="s">
        <v>78</v>
      </c>
      <c r="AV554" s="13" t="s">
        <v>76</v>
      </c>
      <c r="AW554" s="13" t="s">
        <v>31</v>
      </c>
      <c r="AX554" s="13" t="s">
        <v>69</v>
      </c>
      <c r="AY554" s="245" t="s">
        <v>252</v>
      </c>
    </row>
    <row r="555" s="13" customFormat="1">
      <c r="A555" s="13"/>
      <c r="B555" s="235"/>
      <c r="C555" s="236"/>
      <c r="D555" s="237" t="s">
        <v>262</v>
      </c>
      <c r="E555" s="238" t="s">
        <v>19</v>
      </c>
      <c r="F555" s="239" t="s">
        <v>4293</v>
      </c>
      <c r="G555" s="236"/>
      <c r="H555" s="238" t="s">
        <v>19</v>
      </c>
      <c r="I555" s="240"/>
      <c r="J555" s="236"/>
      <c r="K555" s="236"/>
      <c r="L555" s="241"/>
      <c r="M555" s="242"/>
      <c r="N555" s="243"/>
      <c r="O555" s="243"/>
      <c r="P555" s="243"/>
      <c r="Q555" s="243"/>
      <c r="R555" s="243"/>
      <c r="S555" s="243"/>
      <c r="T555" s="244"/>
      <c r="U555" s="13"/>
      <c r="V555" s="13"/>
      <c r="W555" s="13"/>
      <c r="X555" s="13"/>
      <c r="Y555" s="13"/>
      <c r="Z555" s="13"/>
      <c r="AA555" s="13"/>
      <c r="AB555" s="13"/>
      <c r="AC555" s="13"/>
      <c r="AD555" s="13"/>
      <c r="AE555" s="13"/>
      <c r="AT555" s="245" t="s">
        <v>262</v>
      </c>
      <c r="AU555" s="245" t="s">
        <v>78</v>
      </c>
      <c r="AV555" s="13" t="s">
        <v>76</v>
      </c>
      <c r="AW555" s="13" t="s">
        <v>31</v>
      </c>
      <c r="AX555" s="13" t="s">
        <v>69</v>
      </c>
      <c r="AY555" s="245" t="s">
        <v>252</v>
      </c>
    </row>
    <row r="556" s="14" customFormat="1">
      <c r="A556" s="14"/>
      <c r="B556" s="246"/>
      <c r="C556" s="247"/>
      <c r="D556" s="237" t="s">
        <v>262</v>
      </c>
      <c r="E556" s="248" t="s">
        <v>19</v>
      </c>
      <c r="F556" s="249" t="s">
        <v>4324</v>
      </c>
      <c r="G556" s="247"/>
      <c r="H556" s="250">
        <v>202.98150000000001</v>
      </c>
      <c r="I556" s="251"/>
      <c r="J556" s="247"/>
      <c r="K556" s="247"/>
      <c r="L556" s="252"/>
      <c r="M556" s="253"/>
      <c r="N556" s="254"/>
      <c r="O556" s="254"/>
      <c r="P556" s="254"/>
      <c r="Q556" s="254"/>
      <c r="R556" s="254"/>
      <c r="S556" s="254"/>
      <c r="T556" s="255"/>
      <c r="U556" s="14"/>
      <c r="V556" s="14"/>
      <c r="W556" s="14"/>
      <c r="X556" s="14"/>
      <c r="Y556" s="14"/>
      <c r="Z556" s="14"/>
      <c r="AA556" s="14"/>
      <c r="AB556" s="14"/>
      <c r="AC556" s="14"/>
      <c r="AD556" s="14"/>
      <c r="AE556" s="14"/>
      <c r="AT556" s="256" t="s">
        <v>262</v>
      </c>
      <c r="AU556" s="256" t="s">
        <v>78</v>
      </c>
      <c r="AV556" s="14" t="s">
        <v>78</v>
      </c>
      <c r="AW556" s="14" t="s">
        <v>31</v>
      </c>
      <c r="AX556" s="14" t="s">
        <v>69</v>
      </c>
      <c r="AY556" s="256" t="s">
        <v>252</v>
      </c>
    </row>
    <row r="557" s="14" customFormat="1">
      <c r="A557" s="14"/>
      <c r="B557" s="246"/>
      <c r="C557" s="247"/>
      <c r="D557" s="237" t="s">
        <v>262</v>
      </c>
      <c r="E557" s="248" t="s">
        <v>19</v>
      </c>
      <c r="F557" s="249" t="s">
        <v>4325</v>
      </c>
      <c r="G557" s="247"/>
      <c r="H557" s="250">
        <v>-1.9359999999999999</v>
      </c>
      <c r="I557" s="251"/>
      <c r="J557" s="247"/>
      <c r="K557" s="247"/>
      <c r="L557" s="252"/>
      <c r="M557" s="253"/>
      <c r="N557" s="254"/>
      <c r="O557" s="254"/>
      <c r="P557" s="254"/>
      <c r="Q557" s="254"/>
      <c r="R557" s="254"/>
      <c r="S557" s="254"/>
      <c r="T557" s="255"/>
      <c r="U557" s="14"/>
      <c r="V557" s="14"/>
      <c r="W557" s="14"/>
      <c r="X557" s="14"/>
      <c r="Y557" s="14"/>
      <c r="Z557" s="14"/>
      <c r="AA557" s="14"/>
      <c r="AB557" s="14"/>
      <c r="AC557" s="14"/>
      <c r="AD557" s="14"/>
      <c r="AE557" s="14"/>
      <c r="AT557" s="256" t="s">
        <v>262</v>
      </c>
      <c r="AU557" s="256" t="s">
        <v>78</v>
      </c>
      <c r="AV557" s="14" t="s">
        <v>78</v>
      </c>
      <c r="AW557" s="14" t="s">
        <v>31</v>
      </c>
      <c r="AX557" s="14" t="s">
        <v>69</v>
      </c>
      <c r="AY557" s="256" t="s">
        <v>252</v>
      </c>
    </row>
    <row r="558" s="14" customFormat="1">
      <c r="A558" s="14"/>
      <c r="B558" s="246"/>
      <c r="C558" s="247"/>
      <c r="D558" s="237" t="s">
        <v>262</v>
      </c>
      <c r="E558" s="248" t="s">
        <v>19</v>
      </c>
      <c r="F558" s="249" t="s">
        <v>4326</v>
      </c>
      <c r="G558" s="247"/>
      <c r="H558" s="250">
        <v>-32.858800000000002</v>
      </c>
      <c r="I558" s="251"/>
      <c r="J558" s="247"/>
      <c r="K558" s="247"/>
      <c r="L558" s="252"/>
      <c r="M558" s="253"/>
      <c r="N558" s="254"/>
      <c r="O558" s="254"/>
      <c r="P558" s="254"/>
      <c r="Q558" s="254"/>
      <c r="R558" s="254"/>
      <c r="S558" s="254"/>
      <c r="T558" s="255"/>
      <c r="U558" s="14"/>
      <c r="V558" s="14"/>
      <c r="W558" s="14"/>
      <c r="X558" s="14"/>
      <c r="Y558" s="14"/>
      <c r="Z558" s="14"/>
      <c r="AA558" s="14"/>
      <c r="AB558" s="14"/>
      <c r="AC558" s="14"/>
      <c r="AD558" s="14"/>
      <c r="AE558" s="14"/>
      <c r="AT558" s="256" t="s">
        <v>262</v>
      </c>
      <c r="AU558" s="256" t="s">
        <v>78</v>
      </c>
      <c r="AV558" s="14" t="s">
        <v>78</v>
      </c>
      <c r="AW558" s="14" t="s">
        <v>31</v>
      </c>
      <c r="AX558" s="14" t="s">
        <v>69</v>
      </c>
      <c r="AY558" s="256" t="s">
        <v>252</v>
      </c>
    </row>
    <row r="559" s="14" customFormat="1">
      <c r="A559" s="14"/>
      <c r="B559" s="246"/>
      <c r="C559" s="247"/>
      <c r="D559" s="237" t="s">
        <v>262</v>
      </c>
      <c r="E559" s="248" t="s">
        <v>19</v>
      </c>
      <c r="F559" s="249" t="s">
        <v>4327</v>
      </c>
      <c r="G559" s="247"/>
      <c r="H559" s="250">
        <v>-3.3157000000000001</v>
      </c>
      <c r="I559" s="251"/>
      <c r="J559" s="247"/>
      <c r="K559" s="247"/>
      <c r="L559" s="252"/>
      <c r="M559" s="253"/>
      <c r="N559" s="254"/>
      <c r="O559" s="254"/>
      <c r="P559" s="254"/>
      <c r="Q559" s="254"/>
      <c r="R559" s="254"/>
      <c r="S559" s="254"/>
      <c r="T559" s="255"/>
      <c r="U559" s="14"/>
      <c r="V559" s="14"/>
      <c r="W559" s="14"/>
      <c r="X559" s="14"/>
      <c r="Y559" s="14"/>
      <c r="Z559" s="14"/>
      <c r="AA559" s="14"/>
      <c r="AB559" s="14"/>
      <c r="AC559" s="14"/>
      <c r="AD559" s="14"/>
      <c r="AE559" s="14"/>
      <c r="AT559" s="256" t="s">
        <v>262</v>
      </c>
      <c r="AU559" s="256" t="s">
        <v>78</v>
      </c>
      <c r="AV559" s="14" t="s">
        <v>78</v>
      </c>
      <c r="AW559" s="14" t="s">
        <v>31</v>
      </c>
      <c r="AX559" s="14" t="s">
        <v>69</v>
      </c>
      <c r="AY559" s="256" t="s">
        <v>252</v>
      </c>
    </row>
    <row r="560" s="14" customFormat="1">
      <c r="A560" s="14"/>
      <c r="B560" s="246"/>
      <c r="C560" s="247"/>
      <c r="D560" s="237" t="s">
        <v>262</v>
      </c>
      <c r="E560" s="248" t="s">
        <v>19</v>
      </c>
      <c r="F560" s="249" t="s">
        <v>4328</v>
      </c>
      <c r="G560" s="247"/>
      <c r="H560" s="250">
        <v>-7.0750999999999999</v>
      </c>
      <c r="I560" s="251"/>
      <c r="J560" s="247"/>
      <c r="K560" s="247"/>
      <c r="L560" s="252"/>
      <c r="M560" s="253"/>
      <c r="N560" s="254"/>
      <c r="O560" s="254"/>
      <c r="P560" s="254"/>
      <c r="Q560" s="254"/>
      <c r="R560" s="254"/>
      <c r="S560" s="254"/>
      <c r="T560" s="255"/>
      <c r="U560" s="14"/>
      <c r="V560" s="14"/>
      <c r="W560" s="14"/>
      <c r="X560" s="14"/>
      <c r="Y560" s="14"/>
      <c r="Z560" s="14"/>
      <c r="AA560" s="14"/>
      <c r="AB560" s="14"/>
      <c r="AC560" s="14"/>
      <c r="AD560" s="14"/>
      <c r="AE560" s="14"/>
      <c r="AT560" s="256" t="s">
        <v>262</v>
      </c>
      <c r="AU560" s="256" t="s">
        <v>78</v>
      </c>
      <c r="AV560" s="14" t="s">
        <v>78</v>
      </c>
      <c r="AW560" s="14" t="s">
        <v>31</v>
      </c>
      <c r="AX560" s="14" t="s">
        <v>69</v>
      </c>
      <c r="AY560" s="256" t="s">
        <v>252</v>
      </c>
    </row>
    <row r="561" s="14" customFormat="1">
      <c r="A561" s="14"/>
      <c r="B561" s="246"/>
      <c r="C561" s="247"/>
      <c r="D561" s="237" t="s">
        <v>262</v>
      </c>
      <c r="E561" s="248" t="s">
        <v>19</v>
      </c>
      <c r="F561" s="249" t="s">
        <v>4329</v>
      </c>
      <c r="G561" s="247"/>
      <c r="H561" s="250">
        <v>0.93400000000000005</v>
      </c>
      <c r="I561" s="251"/>
      <c r="J561" s="247"/>
      <c r="K561" s="247"/>
      <c r="L561" s="252"/>
      <c r="M561" s="253"/>
      <c r="N561" s="254"/>
      <c r="O561" s="254"/>
      <c r="P561" s="254"/>
      <c r="Q561" s="254"/>
      <c r="R561" s="254"/>
      <c r="S561" s="254"/>
      <c r="T561" s="255"/>
      <c r="U561" s="14"/>
      <c r="V561" s="14"/>
      <c r="W561" s="14"/>
      <c r="X561" s="14"/>
      <c r="Y561" s="14"/>
      <c r="Z561" s="14"/>
      <c r="AA561" s="14"/>
      <c r="AB561" s="14"/>
      <c r="AC561" s="14"/>
      <c r="AD561" s="14"/>
      <c r="AE561" s="14"/>
      <c r="AT561" s="256" t="s">
        <v>262</v>
      </c>
      <c r="AU561" s="256" t="s">
        <v>78</v>
      </c>
      <c r="AV561" s="14" t="s">
        <v>78</v>
      </c>
      <c r="AW561" s="14" t="s">
        <v>31</v>
      </c>
      <c r="AX561" s="14" t="s">
        <v>69</v>
      </c>
      <c r="AY561" s="256" t="s">
        <v>252</v>
      </c>
    </row>
    <row r="562" s="14" customFormat="1">
      <c r="A562" s="14"/>
      <c r="B562" s="246"/>
      <c r="C562" s="247"/>
      <c r="D562" s="237" t="s">
        <v>262</v>
      </c>
      <c r="E562" s="248" t="s">
        <v>19</v>
      </c>
      <c r="F562" s="249" t="s">
        <v>4330</v>
      </c>
      <c r="G562" s="247"/>
      <c r="H562" s="250">
        <v>-2.7000000000000002</v>
      </c>
      <c r="I562" s="251"/>
      <c r="J562" s="247"/>
      <c r="K562" s="247"/>
      <c r="L562" s="252"/>
      <c r="M562" s="253"/>
      <c r="N562" s="254"/>
      <c r="O562" s="254"/>
      <c r="P562" s="254"/>
      <c r="Q562" s="254"/>
      <c r="R562" s="254"/>
      <c r="S562" s="254"/>
      <c r="T562" s="255"/>
      <c r="U562" s="14"/>
      <c r="V562" s="14"/>
      <c r="W562" s="14"/>
      <c r="X562" s="14"/>
      <c r="Y562" s="14"/>
      <c r="Z562" s="14"/>
      <c r="AA562" s="14"/>
      <c r="AB562" s="14"/>
      <c r="AC562" s="14"/>
      <c r="AD562" s="14"/>
      <c r="AE562" s="14"/>
      <c r="AT562" s="256" t="s">
        <v>262</v>
      </c>
      <c r="AU562" s="256" t="s">
        <v>78</v>
      </c>
      <c r="AV562" s="14" t="s">
        <v>78</v>
      </c>
      <c r="AW562" s="14" t="s">
        <v>31</v>
      </c>
      <c r="AX562" s="14" t="s">
        <v>69</v>
      </c>
      <c r="AY562" s="256" t="s">
        <v>252</v>
      </c>
    </row>
    <row r="563" s="13" customFormat="1">
      <c r="A563" s="13"/>
      <c r="B563" s="235"/>
      <c r="C563" s="236"/>
      <c r="D563" s="237" t="s">
        <v>262</v>
      </c>
      <c r="E563" s="238" t="s">
        <v>19</v>
      </c>
      <c r="F563" s="239" t="s">
        <v>4331</v>
      </c>
      <c r="G563" s="236"/>
      <c r="H563" s="238" t="s">
        <v>19</v>
      </c>
      <c r="I563" s="240"/>
      <c r="J563" s="236"/>
      <c r="K563" s="236"/>
      <c r="L563" s="241"/>
      <c r="M563" s="242"/>
      <c r="N563" s="243"/>
      <c r="O563" s="243"/>
      <c r="P563" s="243"/>
      <c r="Q563" s="243"/>
      <c r="R563" s="243"/>
      <c r="S563" s="243"/>
      <c r="T563" s="244"/>
      <c r="U563" s="13"/>
      <c r="V563" s="13"/>
      <c r="W563" s="13"/>
      <c r="X563" s="13"/>
      <c r="Y563" s="13"/>
      <c r="Z563" s="13"/>
      <c r="AA563" s="13"/>
      <c r="AB563" s="13"/>
      <c r="AC563" s="13"/>
      <c r="AD563" s="13"/>
      <c r="AE563" s="13"/>
      <c r="AT563" s="245" t="s">
        <v>262</v>
      </c>
      <c r="AU563" s="245" t="s">
        <v>78</v>
      </c>
      <c r="AV563" s="13" t="s">
        <v>76</v>
      </c>
      <c r="AW563" s="13" t="s">
        <v>31</v>
      </c>
      <c r="AX563" s="13" t="s">
        <v>69</v>
      </c>
      <c r="AY563" s="245" t="s">
        <v>252</v>
      </c>
    </row>
    <row r="564" s="14" customFormat="1">
      <c r="A564" s="14"/>
      <c r="B564" s="246"/>
      <c r="C564" s="247"/>
      <c r="D564" s="237" t="s">
        <v>262</v>
      </c>
      <c r="E564" s="248" t="s">
        <v>19</v>
      </c>
      <c r="F564" s="249" t="s">
        <v>4332</v>
      </c>
      <c r="G564" s="247"/>
      <c r="H564" s="250">
        <v>2.1452</v>
      </c>
      <c r="I564" s="251"/>
      <c r="J564" s="247"/>
      <c r="K564" s="247"/>
      <c r="L564" s="252"/>
      <c r="M564" s="253"/>
      <c r="N564" s="254"/>
      <c r="O564" s="254"/>
      <c r="P564" s="254"/>
      <c r="Q564" s="254"/>
      <c r="R564" s="254"/>
      <c r="S564" s="254"/>
      <c r="T564" s="255"/>
      <c r="U564" s="14"/>
      <c r="V564" s="14"/>
      <c r="W564" s="14"/>
      <c r="X564" s="14"/>
      <c r="Y564" s="14"/>
      <c r="Z564" s="14"/>
      <c r="AA564" s="14"/>
      <c r="AB564" s="14"/>
      <c r="AC564" s="14"/>
      <c r="AD564" s="14"/>
      <c r="AE564" s="14"/>
      <c r="AT564" s="256" t="s">
        <v>262</v>
      </c>
      <c r="AU564" s="256" t="s">
        <v>78</v>
      </c>
      <c r="AV564" s="14" t="s">
        <v>78</v>
      </c>
      <c r="AW564" s="14" t="s">
        <v>31</v>
      </c>
      <c r="AX564" s="14" t="s">
        <v>69</v>
      </c>
      <c r="AY564" s="256" t="s">
        <v>252</v>
      </c>
    </row>
    <row r="565" s="14" customFormat="1">
      <c r="A565" s="14"/>
      <c r="B565" s="246"/>
      <c r="C565" s="247"/>
      <c r="D565" s="237" t="s">
        <v>262</v>
      </c>
      <c r="E565" s="248" t="s">
        <v>19</v>
      </c>
      <c r="F565" s="249" t="s">
        <v>4333</v>
      </c>
      <c r="G565" s="247"/>
      <c r="H565" s="250">
        <v>1.5705</v>
      </c>
      <c r="I565" s="251"/>
      <c r="J565" s="247"/>
      <c r="K565" s="247"/>
      <c r="L565" s="252"/>
      <c r="M565" s="253"/>
      <c r="N565" s="254"/>
      <c r="O565" s="254"/>
      <c r="P565" s="254"/>
      <c r="Q565" s="254"/>
      <c r="R565" s="254"/>
      <c r="S565" s="254"/>
      <c r="T565" s="255"/>
      <c r="U565" s="14"/>
      <c r="V565" s="14"/>
      <c r="W565" s="14"/>
      <c r="X565" s="14"/>
      <c r="Y565" s="14"/>
      <c r="Z565" s="14"/>
      <c r="AA565" s="14"/>
      <c r="AB565" s="14"/>
      <c r="AC565" s="14"/>
      <c r="AD565" s="14"/>
      <c r="AE565" s="14"/>
      <c r="AT565" s="256" t="s">
        <v>262</v>
      </c>
      <c r="AU565" s="256" t="s">
        <v>78</v>
      </c>
      <c r="AV565" s="14" t="s">
        <v>78</v>
      </c>
      <c r="AW565" s="14" t="s">
        <v>31</v>
      </c>
      <c r="AX565" s="14" t="s">
        <v>69</v>
      </c>
      <c r="AY565" s="256" t="s">
        <v>252</v>
      </c>
    </row>
    <row r="566" s="16" customFormat="1">
      <c r="A566" s="16"/>
      <c r="B566" s="268"/>
      <c r="C566" s="269"/>
      <c r="D566" s="237" t="s">
        <v>262</v>
      </c>
      <c r="E566" s="270" t="s">
        <v>19</v>
      </c>
      <c r="F566" s="271" t="s">
        <v>333</v>
      </c>
      <c r="G566" s="269"/>
      <c r="H566" s="272">
        <v>159.74560000000002</v>
      </c>
      <c r="I566" s="273"/>
      <c r="J566" s="269"/>
      <c r="K566" s="269"/>
      <c r="L566" s="274"/>
      <c r="M566" s="275"/>
      <c r="N566" s="276"/>
      <c r="O566" s="276"/>
      <c r="P566" s="276"/>
      <c r="Q566" s="276"/>
      <c r="R566" s="276"/>
      <c r="S566" s="276"/>
      <c r="T566" s="277"/>
      <c r="U566" s="16"/>
      <c r="V566" s="16"/>
      <c r="W566" s="16"/>
      <c r="X566" s="16"/>
      <c r="Y566" s="16"/>
      <c r="Z566" s="16"/>
      <c r="AA566" s="16"/>
      <c r="AB566" s="16"/>
      <c r="AC566" s="16"/>
      <c r="AD566" s="16"/>
      <c r="AE566" s="16"/>
      <c r="AT566" s="278" t="s">
        <v>262</v>
      </c>
      <c r="AU566" s="278" t="s">
        <v>78</v>
      </c>
      <c r="AV566" s="16" t="s">
        <v>85</v>
      </c>
      <c r="AW566" s="16" t="s">
        <v>31</v>
      </c>
      <c r="AX566" s="16" t="s">
        <v>69</v>
      </c>
      <c r="AY566" s="278" t="s">
        <v>252</v>
      </c>
    </row>
    <row r="567" s="13" customFormat="1">
      <c r="A567" s="13"/>
      <c r="B567" s="235"/>
      <c r="C567" s="236"/>
      <c r="D567" s="237" t="s">
        <v>262</v>
      </c>
      <c r="E567" s="238" t="s">
        <v>19</v>
      </c>
      <c r="F567" s="239" t="s">
        <v>4302</v>
      </c>
      <c r="G567" s="236"/>
      <c r="H567" s="238" t="s">
        <v>19</v>
      </c>
      <c r="I567" s="240"/>
      <c r="J567" s="236"/>
      <c r="K567" s="236"/>
      <c r="L567" s="241"/>
      <c r="M567" s="242"/>
      <c r="N567" s="243"/>
      <c r="O567" s="243"/>
      <c r="P567" s="243"/>
      <c r="Q567" s="243"/>
      <c r="R567" s="243"/>
      <c r="S567" s="243"/>
      <c r="T567" s="244"/>
      <c r="U567" s="13"/>
      <c r="V567" s="13"/>
      <c r="W567" s="13"/>
      <c r="X567" s="13"/>
      <c r="Y567" s="13"/>
      <c r="Z567" s="13"/>
      <c r="AA567" s="13"/>
      <c r="AB567" s="13"/>
      <c r="AC567" s="13"/>
      <c r="AD567" s="13"/>
      <c r="AE567" s="13"/>
      <c r="AT567" s="245" t="s">
        <v>262</v>
      </c>
      <c r="AU567" s="245" t="s">
        <v>78</v>
      </c>
      <c r="AV567" s="13" t="s">
        <v>76</v>
      </c>
      <c r="AW567" s="13" t="s">
        <v>31</v>
      </c>
      <c r="AX567" s="13" t="s">
        <v>69</v>
      </c>
      <c r="AY567" s="245" t="s">
        <v>252</v>
      </c>
    </row>
    <row r="568" s="13" customFormat="1">
      <c r="A568" s="13"/>
      <c r="B568" s="235"/>
      <c r="C568" s="236"/>
      <c r="D568" s="237" t="s">
        <v>262</v>
      </c>
      <c r="E568" s="238" t="s">
        <v>19</v>
      </c>
      <c r="F568" s="239" t="s">
        <v>4303</v>
      </c>
      <c r="G568" s="236"/>
      <c r="H568" s="238" t="s">
        <v>19</v>
      </c>
      <c r="I568" s="240"/>
      <c r="J568" s="236"/>
      <c r="K568" s="236"/>
      <c r="L568" s="241"/>
      <c r="M568" s="242"/>
      <c r="N568" s="243"/>
      <c r="O568" s="243"/>
      <c r="P568" s="243"/>
      <c r="Q568" s="243"/>
      <c r="R568" s="243"/>
      <c r="S568" s="243"/>
      <c r="T568" s="244"/>
      <c r="U568" s="13"/>
      <c r="V568" s="13"/>
      <c r="W568" s="13"/>
      <c r="X568" s="13"/>
      <c r="Y568" s="13"/>
      <c r="Z568" s="13"/>
      <c r="AA568" s="13"/>
      <c r="AB568" s="13"/>
      <c r="AC568" s="13"/>
      <c r="AD568" s="13"/>
      <c r="AE568" s="13"/>
      <c r="AT568" s="245" t="s">
        <v>262</v>
      </c>
      <c r="AU568" s="245" t="s">
        <v>78</v>
      </c>
      <c r="AV568" s="13" t="s">
        <v>76</v>
      </c>
      <c r="AW568" s="13" t="s">
        <v>31</v>
      </c>
      <c r="AX568" s="13" t="s">
        <v>69</v>
      </c>
      <c r="AY568" s="245" t="s">
        <v>252</v>
      </c>
    </row>
    <row r="569" s="14" customFormat="1">
      <c r="A569" s="14"/>
      <c r="B569" s="246"/>
      <c r="C569" s="247"/>
      <c r="D569" s="237" t="s">
        <v>262</v>
      </c>
      <c r="E569" s="248" t="s">
        <v>19</v>
      </c>
      <c r="F569" s="249" t="s">
        <v>4334</v>
      </c>
      <c r="G569" s="247"/>
      <c r="H569" s="250">
        <v>40.630899999999997</v>
      </c>
      <c r="I569" s="251"/>
      <c r="J569" s="247"/>
      <c r="K569" s="247"/>
      <c r="L569" s="252"/>
      <c r="M569" s="253"/>
      <c r="N569" s="254"/>
      <c r="O569" s="254"/>
      <c r="P569" s="254"/>
      <c r="Q569" s="254"/>
      <c r="R569" s="254"/>
      <c r="S569" s="254"/>
      <c r="T569" s="255"/>
      <c r="U569" s="14"/>
      <c r="V569" s="14"/>
      <c r="W569" s="14"/>
      <c r="X569" s="14"/>
      <c r="Y569" s="14"/>
      <c r="Z569" s="14"/>
      <c r="AA569" s="14"/>
      <c r="AB569" s="14"/>
      <c r="AC569" s="14"/>
      <c r="AD569" s="14"/>
      <c r="AE569" s="14"/>
      <c r="AT569" s="256" t="s">
        <v>262</v>
      </c>
      <c r="AU569" s="256" t="s">
        <v>78</v>
      </c>
      <c r="AV569" s="14" t="s">
        <v>78</v>
      </c>
      <c r="AW569" s="14" t="s">
        <v>31</v>
      </c>
      <c r="AX569" s="14" t="s">
        <v>69</v>
      </c>
      <c r="AY569" s="256" t="s">
        <v>252</v>
      </c>
    </row>
    <row r="570" s="14" customFormat="1">
      <c r="A570" s="14"/>
      <c r="B570" s="246"/>
      <c r="C570" s="247"/>
      <c r="D570" s="237" t="s">
        <v>262</v>
      </c>
      <c r="E570" s="248" t="s">
        <v>19</v>
      </c>
      <c r="F570" s="249" t="s">
        <v>4335</v>
      </c>
      <c r="G570" s="247"/>
      <c r="H570" s="250">
        <v>45.930199999999999</v>
      </c>
      <c r="I570" s="251"/>
      <c r="J570" s="247"/>
      <c r="K570" s="247"/>
      <c r="L570" s="252"/>
      <c r="M570" s="253"/>
      <c r="N570" s="254"/>
      <c r="O570" s="254"/>
      <c r="P570" s="254"/>
      <c r="Q570" s="254"/>
      <c r="R570" s="254"/>
      <c r="S570" s="254"/>
      <c r="T570" s="255"/>
      <c r="U570" s="14"/>
      <c r="V570" s="14"/>
      <c r="W570" s="14"/>
      <c r="X570" s="14"/>
      <c r="Y570" s="14"/>
      <c r="Z570" s="14"/>
      <c r="AA570" s="14"/>
      <c r="AB570" s="14"/>
      <c r="AC570" s="14"/>
      <c r="AD570" s="14"/>
      <c r="AE570" s="14"/>
      <c r="AT570" s="256" t="s">
        <v>262</v>
      </c>
      <c r="AU570" s="256" t="s">
        <v>78</v>
      </c>
      <c r="AV570" s="14" t="s">
        <v>78</v>
      </c>
      <c r="AW570" s="14" t="s">
        <v>31</v>
      </c>
      <c r="AX570" s="14" t="s">
        <v>69</v>
      </c>
      <c r="AY570" s="256" t="s">
        <v>252</v>
      </c>
    </row>
    <row r="571" s="14" customFormat="1">
      <c r="A571" s="14"/>
      <c r="B571" s="246"/>
      <c r="C571" s="247"/>
      <c r="D571" s="237" t="s">
        <v>262</v>
      </c>
      <c r="E571" s="248" t="s">
        <v>19</v>
      </c>
      <c r="F571" s="249" t="s">
        <v>4336</v>
      </c>
      <c r="G571" s="247"/>
      <c r="H571" s="250">
        <v>2.774</v>
      </c>
      <c r="I571" s="251"/>
      <c r="J571" s="247"/>
      <c r="K571" s="247"/>
      <c r="L571" s="252"/>
      <c r="M571" s="253"/>
      <c r="N571" s="254"/>
      <c r="O571" s="254"/>
      <c r="P571" s="254"/>
      <c r="Q571" s="254"/>
      <c r="R571" s="254"/>
      <c r="S571" s="254"/>
      <c r="T571" s="255"/>
      <c r="U571" s="14"/>
      <c r="V571" s="14"/>
      <c r="W571" s="14"/>
      <c r="X571" s="14"/>
      <c r="Y571" s="14"/>
      <c r="Z571" s="14"/>
      <c r="AA571" s="14"/>
      <c r="AB571" s="14"/>
      <c r="AC571" s="14"/>
      <c r="AD571" s="14"/>
      <c r="AE571" s="14"/>
      <c r="AT571" s="256" t="s">
        <v>262</v>
      </c>
      <c r="AU571" s="256" t="s">
        <v>78</v>
      </c>
      <c r="AV571" s="14" t="s">
        <v>78</v>
      </c>
      <c r="AW571" s="14" t="s">
        <v>31</v>
      </c>
      <c r="AX571" s="14" t="s">
        <v>69</v>
      </c>
      <c r="AY571" s="256" t="s">
        <v>252</v>
      </c>
    </row>
    <row r="572" s="16" customFormat="1">
      <c r="A572" s="16"/>
      <c r="B572" s="268"/>
      <c r="C572" s="269"/>
      <c r="D572" s="237" t="s">
        <v>262</v>
      </c>
      <c r="E572" s="270" t="s">
        <v>19</v>
      </c>
      <c r="F572" s="271" t="s">
        <v>333</v>
      </c>
      <c r="G572" s="269"/>
      <c r="H572" s="272">
        <v>89.335099999999997</v>
      </c>
      <c r="I572" s="273"/>
      <c r="J572" s="269"/>
      <c r="K572" s="269"/>
      <c r="L572" s="274"/>
      <c r="M572" s="275"/>
      <c r="N572" s="276"/>
      <c r="O572" s="276"/>
      <c r="P572" s="276"/>
      <c r="Q572" s="276"/>
      <c r="R572" s="276"/>
      <c r="S572" s="276"/>
      <c r="T572" s="277"/>
      <c r="U572" s="16"/>
      <c r="V572" s="16"/>
      <c r="W572" s="16"/>
      <c r="X572" s="16"/>
      <c r="Y572" s="16"/>
      <c r="Z572" s="16"/>
      <c r="AA572" s="16"/>
      <c r="AB572" s="16"/>
      <c r="AC572" s="16"/>
      <c r="AD572" s="16"/>
      <c r="AE572" s="16"/>
      <c r="AT572" s="278" t="s">
        <v>262</v>
      </c>
      <c r="AU572" s="278" t="s">
        <v>78</v>
      </c>
      <c r="AV572" s="16" t="s">
        <v>85</v>
      </c>
      <c r="AW572" s="16" t="s">
        <v>31</v>
      </c>
      <c r="AX572" s="16" t="s">
        <v>69</v>
      </c>
      <c r="AY572" s="278" t="s">
        <v>252</v>
      </c>
    </row>
    <row r="573" s="13" customFormat="1">
      <c r="A573" s="13"/>
      <c r="B573" s="235"/>
      <c r="C573" s="236"/>
      <c r="D573" s="237" t="s">
        <v>262</v>
      </c>
      <c r="E573" s="238" t="s">
        <v>19</v>
      </c>
      <c r="F573" s="239" t="s">
        <v>4307</v>
      </c>
      <c r="G573" s="236"/>
      <c r="H573" s="238" t="s">
        <v>19</v>
      </c>
      <c r="I573" s="240"/>
      <c r="J573" s="236"/>
      <c r="K573" s="236"/>
      <c r="L573" s="241"/>
      <c r="M573" s="242"/>
      <c r="N573" s="243"/>
      <c r="O573" s="243"/>
      <c r="P573" s="243"/>
      <c r="Q573" s="243"/>
      <c r="R573" s="243"/>
      <c r="S573" s="243"/>
      <c r="T573" s="244"/>
      <c r="U573" s="13"/>
      <c r="V573" s="13"/>
      <c r="W573" s="13"/>
      <c r="X573" s="13"/>
      <c r="Y573" s="13"/>
      <c r="Z573" s="13"/>
      <c r="AA573" s="13"/>
      <c r="AB573" s="13"/>
      <c r="AC573" s="13"/>
      <c r="AD573" s="13"/>
      <c r="AE573" s="13"/>
      <c r="AT573" s="245" t="s">
        <v>262</v>
      </c>
      <c r="AU573" s="245" t="s">
        <v>78</v>
      </c>
      <c r="AV573" s="13" t="s">
        <v>76</v>
      </c>
      <c r="AW573" s="13" t="s">
        <v>31</v>
      </c>
      <c r="AX573" s="13" t="s">
        <v>69</v>
      </c>
      <c r="AY573" s="245" t="s">
        <v>252</v>
      </c>
    </row>
    <row r="574" s="14" customFormat="1">
      <c r="A574" s="14"/>
      <c r="B574" s="246"/>
      <c r="C574" s="247"/>
      <c r="D574" s="237" t="s">
        <v>262</v>
      </c>
      <c r="E574" s="248" t="s">
        <v>19</v>
      </c>
      <c r="F574" s="249" t="s">
        <v>4337</v>
      </c>
      <c r="G574" s="247"/>
      <c r="H574" s="250">
        <v>27.5352</v>
      </c>
      <c r="I574" s="251"/>
      <c r="J574" s="247"/>
      <c r="K574" s="247"/>
      <c r="L574" s="252"/>
      <c r="M574" s="253"/>
      <c r="N574" s="254"/>
      <c r="O574" s="254"/>
      <c r="P574" s="254"/>
      <c r="Q574" s="254"/>
      <c r="R574" s="254"/>
      <c r="S574" s="254"/>
      <c r="T574" s="255"/>
      <c r="U574" s="14"/>
      <c r="V574" s="14"/>
      <c r="W574" s="14"/>
      <c r="X574" s="14"/>
      <c r="Y574" s="14"/>
      <c r="Z574" s="14"/>
      <c r="AA574" s="14"/>
      <c r="AB574" s="14"/>
      <c r="AC574" s="14"/>
      <c r="AD574" s="14"/>
      <c r="AE574" s="14"/>
      <c r="AT574" s="256" t="s">
        <v>262</v>
      </c>
      <c r="AU574" s="256" t="s">
        <v>78</v>
      </c>
      <c r="AV574" s="14" t="s">
        <v>78</v>
      </c>
      <c r="AW574" s="14" t="s">
        <v>31</v>
      </c>
      <c r="AX574" s="14" t="s">
        <v>69</v>
      </c>
      <c r="AY574" s="256" t="s">
        <v>252</v>
      </c>
    </row>
    <row r="575" s="16" customFormat="1">
      <c r="A575" s="16"/>
      <c r="B575" s="268"/>
      <c r="C575" s="269"/>
      <c r="D575" s="237" t="s">
        <v>262</v>
      </c>
      <c r="E575" s="270" t="s">
        <v>19</v>
      </c>
      <c r="F575" s="271" t="s">
        <v>333</v>
      </c>
      <c r="G575" s="269"/>
      <c r="H575" s="272">
        <v>27.5352</v>
      </c>
      <c r="I575" s="273"/>
      <c r="J575" s="269"/>
      <c r="K575" s="269"/>
      <c r="L575" s="274"/>
      <c r="M575" s="275"/>
      <c r="N575" s="276"/>
      <c r="O575" s="276"/>
      <c r="P575" s="276"/>
      <c r="Q575" s="276"/>
      <c r="R575" s="276"/>
      <c r="S575" s="276"/>
      <c r="T575" s="277"/>
      <c r="U575" s="16"/>
      <c r="V575" s="16"/>
      <c r="W575" s="16"/>
      <c r="X575" s="16"/>
      <c r="Y575" s="16"/>
      <c r="Z575" s="16"/>
      <c r="AA575" s="16"/>
      <c r="AB575" s="16"/>
      <c r="AC575" s="16"/>
      <c r="AD575" s="16"/>
      <c r="AE575" s="16"/>
      <c r="AT575" s="278" t="s">
        <v>262</v>
      </c>
      <c r="AU575" s="278" t="s">
        <v>78</v>
      </c>
      <c r="AV575" s="16" t="s">
        <v>85</v>
      </c>
      <c r="AW575" s="16" t="s">
        <v>31</v>
      </c>
      <c r="AX575" s="16" t="s">
        <v>69</v>
      </c>
      <c r="AY575" s="278" t="s">
        <v>252</v>
      </c>
    </row>
    <row r="576" s="15" customFormat="1">
      <c r="A576" s="15"/>
      <c r="B576" s="257"/>
      <c r="C576" s="258"/>
      <c r="D576" s="237" t="s">
        <v>262</v>
      </c>
      <c r="E576" s="259" t="s">
        <v>19</v>
      </c>
      <c r="F576" s="260" t="s">
        <v>265</v>
      </c>
      <c r="G576" s="258"/>
      <c r="H576" s="261">
        <v>276.61590000000001</v>
      </c>
      <c r="I576" s="262"/>
      <c r="J576" s="258"/>
      <c r="K576" s="258"/>
      <c r="L576" s="263"/>
      <c r="M576" s="264"/>
      <c r="N576" s="265"/>
      <c r="O576" s="265"/>
      <c r="P576" s="265"/>
      <c r="Q576" s="265"/>
      <c r="R576" s="265"/>
      <c r="S576" s="265"/>
      <c r="T576" s="266"/>
      <c r="U576" s="15"/>
      <c r="V576" s="15"/>
      <c r="W576" s="15"/>
      <c r="X576" s="15"/>
      <c r="Y576" s="15"/>
      <c r="Z576" s="15"/>
      <c r="AA576" s="15"/>
      <c r="AB576" s="15"/>
      <c r="AC576" s="15"/>
      <c r="AD576" s="15"/>
      <c r="AE576" s="15"/>
      <c r="AT576" s="267" t="s">
        <v>262</v>
      </c>
      <c r="AU576" s="267" t="s">
        <v>78</v>
      </c>
      <c r="AV576" s="15" t="s">
        <v>258</v>
      </c>
      <c r="AW576" s="15" t="s">
        <v>31</v>
      </c>
      <c r="AX576" s="15" t="s">
        <v>76</v>
      </c>
      <c r="AY576" s="267" t="s">
        <v>252</v>
      </c>
    </row>
    <row r="577" s="2" customFormat="1" ht="16.5" customHeight="1">
      <c r="A577" s="40"/>
      <c r="B577" s="41"/>
      <c r="C577" s="279" t="s">
        <v>1116</v>
      </c>
      <c r="D577" s="279" t="s">
        <v>468</v>
      </c>
      <c r="E577" s="280" t="s">
        <v>4338</v>
      </c>
      <c r="F577" s="281" t="s">
        <v>4339</v>
      </c>
      <c r="G577" s="282" t="s">
        <v>187</v>
      </c>
      <c r="H577" s="283">
        <v>290.44670000000002</v>
      </c>
      <c r="I577" s="284"/>
      <c r="J577" s="285">
        <f>ROUND(I577*H577,2)</f>
        <v>0</v>
      </c>
      <c r="K577" s="281" t="s">
        <v>257</v>
      </c>
      <c r="L577" s="286"/>
      <c r="M577" s="287" t="s">
        <v>19</v>
      </c>
      <c r="N577" s="288" t="s">
        <v>40</v>
      </c>
      <c r="O577" s="86"/>
      <c r="P577" s="226">
        <f>O577*H577</f>
        <v>0</v>
      </c>
      <c r="Q577" s="226">
        <v>0.0027200000000000002</v>
      </c>
      <c r="R577" s="226">
        <f>Q577*H577</f>
        <v>0.79001502400000012</v>
      </c>
      <c r="S577" s="226">
        <v>0</v>
      </c>
      <c r="T577" s="227">
        <f>S577*H577</f>
        <v>0</v>
      </c>
      <c r="U577" s="40"/>
      <c r="V577" s="40"/>
      <c r="W577" s="40"/>
      <c r="X577" s="40"/>
      <c r="Y577" s="40"/>
      <c r="Z577" s="40"/>
      <c r="AA577" s="40"/>
      <c r="AB577" s="40"/>
      <c r="AC577" s="40"/>
      <c r="AD577" s="40"/>
      <c r="AE577" s="40"/>
      <c r="AR577" s="228" t="s">
        <v>303</v>
      </c>
      <c r="AT577" s="228" t="s">
        <v>468</v>
      </c>
      <c r="AU577" s="228" t="s">
        <v>78</v>
      </c>
      <c r="AY577" s="19" t="s">
        <v>252</v>
      </c>
      <c r="BE577" s="229">
        <f>IF(N577="základní",J577,0)</f>
        <v>0</v>
      </c>
      <c r="BF577" s="229">
        <f>IF(N577="snížená",J577,0)</f>
        <v>0</v>
      </c>
      <c r="BG577" s="229">
        <f>IF(N577="zákl. přenesená",J577,0)</f>
        <v>0</v>
      </c>
      <c r="BH577" s="229">
        <f>IF(N577="sníž. přenesená",J577,0)</f>
        <v>0</v>
      </c>
      <c r="BI577" s="229">
        <f>IF(N577="nulová",J577,0)</f>
        <v>0</v>
      </c>
      <c r="BJ577" s="19" t="s">
        <v>76</v>
      </c>
      <c r="BK577" s="229">
        <f>ROUND(I577*H577,2)</f>
        <v>0</v>
      </c>
      <c r="BL577" s="19" t="s">
        <v>258</v>
      </c>
      <c r="BM577" s="228" t="s">
        <v>4340</v>
      </c>
    </row>
    <row r="578" s="14" customFormat="1">
      <c r="A578" s="14"/>
      <c r="B578" s="246"/>
      <c r="C578" s="247"/>
      <c r="D578" s="237" t="s">
        <v>262</v>
      </c>
      <c r="E578" s="247"/>
      <c r="F578" s="249" t="s">
        <v>4341</v>
      </c>
      <c r="G578" s="247"/>
      <c r="H578" s="250">
        <v>290.44670000000002</v>
      </c>
      <c r="I578" s="251"/>
      <c r="J578" s="247"/>
      <c r="K578" s="247"/>
      <c r="L578" s="252"/>
      <c r="M578" s="253"/>
      <c r="N578" s="254"/>
      <c r="O578" s="254"/>
      <c r="P578" s="254"/>
      <c r="Q578" s="254"/>
      <c r="R578" s="254"/>
      <c r="S578" s="254"/>
      <c r="T578" s="255"/>
      <c r="U578" s="14"/>
      <c r="V578" s="14"/>
      <c r="W578" s="14"/>
      <c r="X578" s="14"/>
      <c r="Y578" s="14"/>
      <c r="Z578" s="14"/>
      <c r="AA578" s="14"/>
      <c r="AB578" s="14"/>
      <c r="AC578" s="14"/>
      <c r="AD578" s="14"/>
      <c r="AE578" s="14"/>
      <c r="AT578" s="256" t="s">
        <v>262</v>
      </c>
      <c r="AU578" s="256" t="s">
        <v>78</v>
      </c>
      <c r="AV578" s="14" t="s">
        <v>78</v>
      </c>
      <c r="AW578" s="14" t="s">
        <v>4</v>
      </c>
      <c r="AX578" s="14" t="s">
        <v>76</v>
      </c>
      <c r="AY578" s="256" t="s">
        <v>252</v>
      </c>
    </row>
    <row r="579" s="2" customFormat="1" ht="55.5" customHeight="1">
      <c r="A579" s="40"/>
      <c r="B579" s="41"/>
      <c r="C579" s="217" t="s">
        <v>1119</v>
      </c>
      <c r="D579" s="217" t="s">
        <v>254</v>
      </c>
      <c r="E579" s="218" t="s">
        <v>4153</v>
      </c>
      <c r="F579" s="219" t="s">
        <v>4154</v>
      </c>
      <c r="G579" s="220" t="s">
        <v>187</v>
      </c>
      <c r="H579" s="221">
        <v>276.61590000000001</v>
      </c>
      <c r="I579" s="222"/>
      <c r="J579" s="223">
        <f>ROUND(I579*H579,2)</f>
        <v>0</v>
      </c>
      <c r="K579" s="219" t="s">
        <v>257</v>
      </c>
      <c r="L579" s="46"/>
      <c r="M579" s="224" t="s">
        <v>19</v>
      </c>
      <c r="N579" s="225" t="s">
        <v>40</v>
      </c>
      <c r="O579" s="86"/>
      <c r="P579" s="226">
        <f>O579*H579</f>
        <v>0</v>
      </c>
      <c r="Q579" s="226">
        <v>8.0000000000000007E-05</v>
      </c>
      <c r="R579" s="226">
        <f>Q579*H579</f>
        <v>0.022129272000000002</v>
      </c>
      <c r="S579" s="226">
        <v>0</v>
      </c>
      <c r="T579" s="227">
        <f>S579*H579</f>
        <v>0</v>
      </c>
      <c r="U579" s="40"/>
      <c r="V579" s="40"/>
      <c r="W579" s="40"/>
      <c r="X579" s="40"/>
      <c r="Y579" s="40"/>
      <c r="Z579" s="40"/>
      <c r="AA579" s="40"/>
      <c r="AB579" s="40"/>
      <c r="AC579" s="40"/>
      <c r="AD579" s="40"/>
      <c r="AE579" s="40"/>
      <c r="AR579" s="228" t="s">
        <v>258</v>
      </c>
      <c r="AT579" s="228" t="s">
        <v>254</v>
      </c>
      <c r="AU579" s="228" t="s">
        <v>78</v>
      </c>
      <c r="AY579" s="19" t="s">
        <v>252</v>
      </c>
      <c r="BE579" s="229">
        <f>IF(N579="základní",J579,0)</f>
        <v>0</v>
      </c>
      <c r="BF579" s="229">
        <f>IF(N579="snížená",J579,0)</f>
        <v>0</v>
      </c>
      <c r="BG579" s="229">
        <f>IF(N579="zákl. přenesená",J579,0)</f>
        <v>0</v>
      </c>
      <c r="BH579" s="229">
        <f>IF(N579="sníž. přenesená",J579,0)</f>
        <v>0</v>
      </c>
      <c r="BI579" s="229">
        <f>IF(N579="nulová",J579,0)</f>
        <v>0</v>
      </c>
      <c r="BJ579" s="19" t="s">
        <v>76</v>
      </c>
      <c r="BK579" s="229">
        <f>ROUND(I579*H579,2)</f>
        <v>0</v>
      </c>
      <c r="BL579" s="19" t="s">
        <v>258</v>
      </c>
      <c r="BM579" s="228" t="s">
        <v>4342</v>
      </c>
    </row>
    <row r="580" s="2" customFormat="1">
      <c r="A580" s="40"/>
      <c r="B580" s="41"/>
      <c r="C580" s="42"/>
      <c r="D580" s="230" t="s">
        <v>260</v>
      </c>
      <c r="E580" s="42"/>
      <c r="F580" s="231" t="s">
        <v>4156</v>
      </c>
      <c r="G580" s="42"/>
      <c r="H580" s="42"/>
      <c r="I580" s="232"/>
      <c r="J580" s="42"/>
      <c r="K580" s="42"/>
      <c r="L580" s="46"/>
      <c r="M580" s="233"/>
      <c r="N580" s="234"/>
      <c r="O580" s="86"/>
      <c r="P580" s="86"/>
      <c r="Q580" s="86"/>
      <c r="R580" s="86"/>
      <c r="S580" s="86"/>
      <c r="T580" s="87"/>
      <c r="U580" s="40"/>
      <c r="V580" s="40"/>
      <c r="W580" s="40"/>
      <c r="X580" s="40"/>
      <c r="Y580" s="40"/>
      <c r="Z580" s="40"/>
      <c r="AA580" s="40"/>
      <c r="AB580" s="40"/>
      <c r="AC580" s="40"/>
      <c r="AD580" s="40"/>
      <c r="AE580" s="40"/>
      <c r="AT580" s="19" t="s">
        <v>260</v>
      </c>
      <c r="AU580" s="19" t="s">
        <v>78</v>
      </c>
    </row>
    <row r="581" s="2" customFormat="1" ht="49.05" customHeight="1">
      <c r="A581" s="40"/>
      <c r="B581" s="41"/>
      <c r="C581" s="217" t="s">
        <v>1127</v>
      </c>
      <c r="D581" s="217" t="s">
        <v>254</v>
      </c>
      <c r="E581" s="218" t="s">
        <v>4343</v>
      </c>
      <c r="F581" s="219" t="s">
        <v>4344</v>
      </c>
      <c r="G581" s="220" t="s">
        <v>183</v>
      </c>
      <c r="H581" s="221">
        <v>10.800000000000001</v>
      </c>
      <c r="I581" s="222"/>
      <c r="J581" s="223">
        <f>ROUND(I581*H581,2)</f>
        <v>0</v>
      </c>
      <c r="K581" s="219" t="s">
        <v>257</v>
      </c>
      <c r="L581" s="46"/>
      <c r="M581" s="224" t="s">
        <v>19</v>
      </c>
      <c r="N581" s="225" t="s">
        <v>40</v>
      </c>
      <c r="O581" s="86"/>
      <c r="P581" s="226">
        <f>O581*H581</f>
        <v>0</v>
      </c>
      <c r="Q581" s="226">
        <v>0.0053899999999999998</v>
      </c>
      <c r="R581" s="226">
        <f>Q581*H581</f>
        <v>0.058212</v>
      </c>
      <c r="S581" s="226">
        <v>0</v>
      </c>
      <c r="T581" s="227">
        <f>S581*H581</f>
        <v>0</v>
      </c>
      <c r="U581" s="40"/>
      <c r="V581" s="40"/>
      <c r="W581" s="40"/>
      <c r="X581" s="40"/>
      <c r="Y581" s="40"/>
      <c r="Z581" s="40"/>
      <c r="AA581" s="40"/>
      <c r="AB581" s="40"/>
      <c r="AC581" s="40"/>
      <c r="AD581" s="40"/>
      <c r="AE581" s="40"/>
      <c r="AR581" s="228" t="s">
        <v>258</v>
      </c>
      <c r="AT581" s="228" t="s">
        <v>254</v>
      </c>
      <c r="AU581" s="228" t="s">
        <v>78</v>
      </c>
      <c r="AY581" s="19" t="s">
        <v>252</v>
      </c>
      <c r="BE581" s="229">
        <f>IF(N581="základní",J581,0)</f>
        <v>0</v>
      </c>
      <c r="BF581" s="229">
        <f>IF(N581="snížená",J581,0)</f>
        <v>0</v>
      </c>
      <c r="BG581" s="229">
        <f>IF(N581="zákl. přenesená",J581,0)</f>
        <v>0</v>
      </c>
      <c r="BH581" s="229">
        <f>IF(N581="sníž. přenesená",J581,0)</f>
        <v>0</v>
      </c>
      <c r="BI581" s="229">
        <f>IF(N581="nulová",J581,0)</f>
        <v>0</v>
      </c>
      <c r="BJ581" s="19" t="s">
        <v>76</v>
      </c>
      <c r="BK581" s="229">
        <f>ROUND(I581*H581,2)</f>
        <v>0</v>
      </c>
      <c r="BL581" s="19" t="s">
        <v>258</v>
      </c>
      <c r="BM581" s="228" t="s">
        <v>4345</v>
      </c>
    </row>
    <row r="582" s="2" customFormat="1">
      <c r="A582" s="40"/>
      <c r="B582" s="41"/>
      <c r="C582" s="42"/>
      <c r="D582" s="230" t="s">
        <v>260</v>
      </c>
      <c r="E582" s="42"/>
      <c r="F582" s="231" t="s">
        <v>4346</v>
      </c>
      <c r="G582" s="42"/>
      <c r="H582" s="42"/>
      <c r="I582" s="232"/>
      <c r="J582" s="42"/>
      <c r="K582" s="42"/>
      <c r="L582" s="46"/>
      <c r="M582" s="233"/>
      <c r="N582" s="234"/>
      <c r="O582" s="86"/>
      <c r="P582" s="86"/>
      <c r="Q582" s="86"/>
      <c r="R582" s="86"/>
      <c r="S582" s="86"/>
      <c r="T582" s="87"/>
      <c r="U582" s="40"/>
      <c r="V582" s="40"/>
      <c r="W582" s="40"/>
      <c r="X582" s="40"/>
      <c r="Y582" s="40"/>
      <c r="Z582" s="40"/>
      <c r="AA582" s="40"/>
      <c r="AB582" s="40"/>
      <c r="AC582" s="40"/>
      <c r="AD582" s="40"/>
      <c r="AE582" s="40"/>
      <c r="AT582" s="19" t="s">
        <v>260</v>
      </c>
      <c r="AU582" s="19" t="s">
        <v>78</v>
      </c>
    </row>
    <row r="583" s="13" customFormat="1">
      <c r="A583" s="13"/>
      <c r="B583" s="235"/>
      <c r="C583" s="236"/>
      <c r="D583" s="237" t="s">
        <v>262</v>
      </c>
      <c r="E583" s="238" t="s">
        <v>19</v>
      </c>
      <c r="F583" s="239" t="s">
        <v>1703</v>
      </c>
      <c r="G583" s="236"/>
      <c r="H583" s="238" t="s">
        <v>19</v>
      </c>
      <c r="I583" s="240"/>
      <c r="J583" s="236"/>
      <c r="K583" s="236"/>
      <c r="L583" s="241"/>
      <c r="M583" s="242"/>
      <c r="N583" s="243"/>
      <c r="O583" s="243"/>
      <c r="P583" s="243"/>
      <c r="Q583" s="243"/>
      <c r="R583" s="243"/>
      <c r="S583" s="243"/>
      <c r="T583" s="244"/>
      <c r="U583" s="13"/>
      <c r="V583" s="13"/>
      <c r="W583" s="13"/>
      <c r="X583" s="13"/>
      <c r="Y583" s="13"/>
      <c r="Z583" s="13"/>
      <c r="AA583" s="13"/>
      <c r="AB583" s="13"/>
      <c r="AC583" s="13"/>
      <c r="AD583" s="13"/>
      <c r="AE583" s="13"/>
      <c r="AT583" s="245" t="s">
        <v>262</v>
      </c>
      <c r="AU583" s="245" t="s">
        <v>78</v>
      </c>
      <c r="AV583" s="13" t="s">
        <v>76</v>
      </c>
      <c r="AW583" s="13" t="s">
        <v>31</v>
      </c>
      <c r="AX583" s="13" t="s">
        <v>69</v>
      </c>
      <c r="AY583" s="245" t="s">
        <v>252</v>
      </c>
    </row>
    <row r="584" s="14" customFormat="1">
      <c r="A584" s="14"/>
      <c r="B584" s="246"/>
      <c r="C584" s="247"/>
      <c r="D584" s="237" t="s">
        <v>262</v>
      </c>
      <c r="E584" s="248" t="s">
        <v>19</v>
      </c>
      <c r="F584" s="249" t="s">
        <v>4347</v>
      </c>
      <c r="G584" s="247"/>
      <c r="H584" s="250">
        <v>10.800000000000001</v>
      </c>
      <c r="I584" s="251"/>
      <c r="J584" s="247"/>
      <c r="K584" s="247"/>
      <c r="L584" s="252"/>
      <c r="M584" s="253"/>
      <c r="N584" s="254"/>
      <c r="O584" s="254"/>
      <c r="P584" s="254"/>
      <c r="Q584" s="254"/>
      <c r="R584" s="254"/>
      <c r="S584" s="254"/>
      <c r="T584" s="255"/>
      <c r="U584" s="14"/>
      <c r="V584" s="14"/>
      <c r="W584" s="14"/>
      <c r="X584" s="14"/>
      <c r="Y584" s="14"/>
      <c r="Z584" s="14"/>
      <c r="AA584" s="14"/>
      <c r="AB584" s="14"/>
      <c r="AC584" s="14"/>
      <c r="AD584" s="14"/>
      <c r="AE584" s="14"/>
      <c r="AT584" s="256" t="s">
        <v>262</v>
      </c>
      <c r="AU584" s="256" t="s">
        <v>78</v>
      </c>
      <c r="AV584" s="14" t="s">
        <v>78</v>
      </c>
      <c r="AW584" s="14" t="s">
        <v>31</v>
      </c>
      <c r="AX584" s="14" t="s">
        <v>76</v>
      </c>
      <c r="AY584" s="256" t="s">
        <v>252</v>
      </c>
    </row>
    <row r="585" s="2" customFormat="1" ht="24.15" customHeight="1">
      <c r="A585" s="40"/>
      <c r="B585" s="41"/>
      <c r="C585" s="279" t="s">
        <v>1130</v>
      </c>
      <c r="D585" s="279" t="s">
        <v>468</v>
      </c>
      <c r="E585" s="280" t="s">
        <v>4348</v>
      </c>
      <c r="F585" s="281" t="s">
        <v>4349</v>
      </c>
      <c r="G585" s="282" t="s">
        <v>187</v>
      </c>
      <c r="H585" s="283">
        <v>2.9700000000000002</v>
      </c>
      <c r="I585" s="284"/>
      <c r="J585" s="285">
        <f>ROUND(I585*H585,2)</f>
        <v>0</v>
      </c>
      <c r="K585" s="281" t="s">
        <v>257</v>
      </c>
      <c r="L585" s="286"/>
      <c r="M585" s="287" t="s">
        <v>19</v>
      </c>
      <c r="N585" s="288" t="s">
        <v>40</v>
      </c>
      <c r="O585" s="86"/>
      <c r="P585" s="226">
        <f>O585*H585</f>
        <v>0</v>
      </c>
      <c r="Q585" s="226">
        <v>0.0015</v>
      </c>
      <c r="R585" s="226">
        <f>Q585*H585</f>
        <v>0.0044550000000000006</v>
      </c>
      <c r="S585" s="226">
        <v>0</v>
      </c>
      <c r="T585" s="227">
        <f>S585*H585</f>
        <v>0</v>
      </c>
      <c r="U585" s="40"/>
      <c r="V585" s="40"/>
      <c r="W585" s="40"/>
      <c r="X585" s="40"/>
      <c r="Y585" s="40"/>
      <c r="Z585" s="40"/>
      <c r="AA585" s="40"/>
      <c r="AB585" s="40"/>
      <c r="AC585" s="40"/>
      <c r="AD585" s="40"/>
      <c r="AE585" s="40"/>
      <c r="AR585" s="228" t="s">
        <v>303</v>
      </c>
      <c r="AT585" s="228" t="s">
        <v>468</v>
      </c>
      <c r="AU585" s="228" t="s">
        <v>78</v>
      </c>
      <c r="AY585" s="19" t="s">
        <v>252</v>
      </c>
      <c r="BE585" s="229">
        <f>IF(N585="základní",J585,0)</f>
        <v>0</v>
      </c>
      <c r="BF585" s="229">
        <f>IF(N585="snížená",J585,0)</f>
        <v>0</v>
      </c>
      <c r="BG585" s="229">
        <f>IF(N585="zákl. přenesená",J585,0)</f>
        <v>0</v>
      </c>
      <c r="BH585" s="229">
        <f>IF(N585="sníž. přenesená",J585,0)</f>
        <v>0</v>
      </c>
      <c r="BI585" s="229">
        <f>IF(N585="nulová",J585,0)</f>
        <v>0</v>
      </c>
      <c r="BJ585" s="19" t="s">
        <v>76</v>
      </c>
      <c r="BK585" s="229">
        <f>ROUND(I585*H585,2)</f>
        <v>0</v>
      </c>
      <c r="BL585" s="19" t="s">
        <v>258</v>
      </c>
      <c r="BM585" s="228" t="s">
        <v>4350</v>
      </c>
    </row>
    <row r="586" s="13" customFormat="1">
      <c r="A586" s="13"/>
      <c r="B586" s="235"/>
      <c r="C586" s="236"/>
      <c r="D586" s="237" t="s">
        <v>262</v>
      </c>
      <c r="E586" s="238" t="s">
        <v>19</v>
      </c>
      <c r="F586" s="239" t="s">
        <v>1703</v>
      </c>
      <c r="G586" s="236"/>
      <c r="H586" s="238" t="s">
        <v>19</v>
      </c>
      <c r="I586" s="240"/>
      <c r="J586" s="236"/>
      <c r="K586" s="236"/>
      <c r="L586" s="241"/>
      <c r="M586" s="242"/>
      <c r="N586" s="243"/>
      <c r="O586" s="243"/>
      <c r="P586" s="243"/>
      <c r="Q586" s="243"/>
      <c r="R586" s="243"/>
      <c r="S586" s="243"/>
      <c r="T586" s="244"/>
      <c r="U586" s="13"/>
      <c r="V586" s="13"/>
      <c r="W586" s="13"/>
      <c r="X586" s="13"/>
      <c r="Y586" s="13"/>
      <c r="Z586" s="13"/>
      <c r="AA586" s="13"/>
      <c r="AB586" s="13"/>
      <c r="AC586" s="13"/>
      <c r="AD586" s="13"/>
      <c r="AE586" s="13"/>
      <c r="AT586" s="245" t="s">
        <v>262</v>
      </c>
      <c r="AU586" s="245" t="s">
        <v>78</v>
      </c>
      <c r="AV586" s="13" t="s">
        <v>76</v>
      </c>
      <c r="AW586" s="13" t="s">
        <v>31</v>
      </c>
      <c r="AX586" s="13" t="s">
        <v>69</v>
      </c>
      <c r="AY586" s="245" t="s">
        <v>252</v>
      </c>
    </row>
    <row r="587" s="14" customFormat="1">
      <c r="A587" s="14"/>
      <c r="B587" s="246"/>
      <c r="C587" s="247"/>
      <c r="D587" s="237" t="s">
        <v>262</v>
      </c>
      <c r="E587" s="248" t="s">
        <v>19</v>
      </c>
      <c r="F587" s="249" t="s">
        <v>4351</v>
      </c>
      <c r="G587" s="247"/>
      <c r="H587" s="250">
        <v>2.7000000000000002</v>
      </c>
      <c r="I587" s="251"/>
      <c r="J587" s="247"/>
      <c r="K587" s="247"/>
      <c r="L587" s="252"/>
      <c r="M587" s="253"/>
      <c r="N587" s="254"/>
      <c r="O587" s="254"/>
      <c r="P587" s="254"/>
      <c r="Q587" s="254"/>
      <c r="R587" s="254"/>
      <c r="S587" s="254"/>
      <c r="T587" s="255"/>
      <c r="U587" s="14"/>
      <c r="V587" s="14"/>
      <c r="W587" s="14"/>
      <c r="X587" s="14"/>
      <c r="Y587" s="14"/>
      <c r="Z587" s="14"/>
      <c r="AA587" s="14"/>
      <c r="AB587" s="14"/>
      <c r="AC587" s="14"/>
      <c r="AD587" s="14"/>
      <c r="AE587" s="14"/>
      <c r="AT587" s="256" t="s">
        <v>262</v>
      </c>
      <c r="AU587" s="256" t="s">
        <v>78</v>
      </c>
      <c r="AV587" s="14" t="s">
        <v>78</v>
      </c>
      <c r="AW587" s="14" t="s">
        <v>31</v>
      </c>
      <c r="AX587" s="14" t="s">
        <v>76</v>
      </c>
      <c r="AY587" s="256" t="s">
        <v>252</v>
      </c>
    </row>
    <row r="588" s="14" customFormat="1">
      <c r="A588" s="14"/>
      <c r="B588" s="246"/>
      <c r="C588" s="247"/>
      <c r="D588" s="237" t="s">
        <v>262</v>
      </c>
      <c r="E588" s="247"/>
      <c r="F588" s="249" t="s">
        <v>4352</v>
      </c>
      <c r="G588" s="247"/>
      <c r="H588" s="250">
        <v>2.9700000000000002</v>
      </c>
      <c r="I588" s="251"/>
      <c r="J588" s="247"/>
      <c r="K588" s="247"/>
      <c r="L588" s="252"/>
      <c r="M588" s="253"/>
      <c r="N588" s="254"/>
      <c r="O588" s="254"/>
      <c r="P588" s="254"/>
      <c r="Q588" s="254"/>
      <c r="R588" s="254"/>
      <c r="S588" s="254"/>
      <c r="T588" s="255"/>
      <c r="U588" s="14"/>
      <c r="V588" s="14"/>
      <c r="W588" s="14"/>
      <c r="X588" s="14"/>
      <c r="Y588" s="14"/>
      <c r="Z588" s="14"/>
      <c r="AA588" s="14"/>
      <c r="AB588" s="14"/>
      <c r="AC588" s="14"/>
      <c r="AD588" s="14"/>
      <c r="AE588" s="14"/>
      <c r="AT588" s="256" t="s">
        <v>262</v>
      </c>
      <c r="AU588" s="256" t="s">
        <v>78</v>
      </c>
      <c r="AV588" s="14" t="s">
        <v>78</v>
      </c>
      <c r="AW588" s="14" t="s">
        <v>4</v>
      </c>
      <c r="AX588" s="14" t="s">
        <v>76</v>
      </c>
      <c r="AY588" s="256" t="s">
        <v>252</v>
      </c>
    </row>
    <row r="589" s="2" customFormat="1" ht="37.8" customHeight="1">
      <c r="A589" s="40"/>
      <c r="B589" s="41"/>
      <c r="C589" s="217" t="s">
        <v>1135</v>
      </c>
      <c r="D589" s="217" t="s">
        <v>254</v>
      </c>
      <c r="E589" s="218" t="s">
        <v>4353</v>
      </c>
      <c r="F589" s="219" t="s">
        <v>4354</v>
      </c>
      <c r="G589" s="220" t="s">
        <v>183</v>
      </c>
      <c r="H589" s="221">
        <v>82.799999999999997</v>
      </c>
      <c r="I589" s="222"/>
      <c r="J589" s="223">
        <f>ROUND(I589*H589,2)</f>
        <v>0</v>
      </c>
      <c r="K589" s="219" t="s">
        <v>257</v>
      </c>
      <c r="L589" s="46"/>
      <c r="M589" s="224" t="s">
        <v>19</v>
      </c>
      <c r="N589" s="225" t="s">
        <v>40</v>
      </c>
      <c r="O589" s="86"/>
      <c r="P589" s="226">
        <f>O589*H589</f>
        <v>0</v>
      </c>
      <c r="Q589" s="226">
        <v>0.00016000000000000001</v>
      </c>
      <c r="R589" s="226">
        <f>Q589*H589</f>
        <v>0.013248000000000001</v>
      </c>
      <c r="S589" s="226">
        <v>0</v>
      </c>
      <c r="T589" s="227">
        <f>S589*H589</f>
        <v>0</v>
      </c>
      <c r="U589" s="40"/>
      <c r="V589" s="40"/>
      <c r="W589" s="40"/>
      <c r="X589" s="40"/>
      <c r="Y589" s="40"/>
      <c r="Z589" s="40"/>
      <c r="AA589" s="40"/>
      <c r="AB589" s="40"/>
      <c r="AC589" s="40"/>
      <c r="AD589" s="40"/>
      <c r="AE589" s="40"/>
      <c r="AR589" s="228" t="s">
        <v>258</v>
      </c>
      <c r="AT589" s="228" t="s">
        <v>254</v>
      </c>
      <c r="AU589" s="228" t="s">
        <v>78</v>
      </c>
      <c r="AY589" s="19" t="s">
        <v>252</v>
      </c>
      <c r="BE589" s="229">
        <f>IF(N589="základní",J589,0)</f>
        <v>0</v>
      </c>
      <c r="BF589" s="229">
        <f>IF(N589="snížená",J589,0)</f>
        <v>0</v>
      </c>
      <c r="BG589" s="229">
        <f>IF(N589="zákl. přenesená",J589,0)</f>
        <v>0</v>
      </c>
      <c r="BH589" s="229">
        <f>IF(N589="sníž. přenesená",J589,0)</f>
        <v>0</v>
      </c>
      <c r="BI589" s="229">
        <f>IF(N589="nulová",J589,0)</f>
        <v>0</v>
      </c>
      <c r="BJ589" s="19" t="s">
        <v>76</v>
      </c>
      <c r="BK589" s="229">
        <f>ROUND(I589*H589,2)</f>
        <v>0</v>
      </c>
      <c r="BL589" s="19" t="s">
        <v>258</v>
      </c>
      <c r="BM589" s="228" t="s">
        <v>4355</v>
      </c>
    </row>
    <row r="590" s="2" customFormat="1">
      <c r="A590" s="40"/>
      <c r="B590" s="41"/>
      <c r="C590" s="42"/>
      <c r="D590" s="230" t="s">
        <v>260</v>
      </c>
      <c r="E590" s="42"/>
      <c r="F590" s="231" t="s">
        <v>4356</v>
      </c>
      <c r="G590" s="42"/>
      <c r="H590" s="42"/>
      <c r="I590" s="232"/>
      <c r="J590" s="42"/>
      <c r="K590" s="42"/>
      <c r="L590" s="46"/>
      <c r="M590" s="233"/>
      <c r="N590" s="234"/>
      <c r="O590" s="86"/>
      <c r="P590" s="86"/>
      <c r="Q590" s="86"/>
      <c r="R590" s="86"/>
      <c r="S590" s="86"/>
      <c r="T590" s="87"/>
      <c r="U590" s="40"/>
      <c r="V590" s="40"/>
      <c r="W590" s="40"/>
      <c r="X590" s="40"/>
      <c r="Y590" s="40"/>
      <c r="Z590" s="40"/>
      <c r="AA590" s="40"/>
      <c r="AB590" s="40"/>
      <c r="AC590" s="40"/>
      <c r="AD590" s="40"/>
      <c r="AE590" s="40"/>
      <c r="AT590" s="19" t="s">
        <v>260</v>
      </c>
      <c r="AU590" s="19" t="s">
        <v>78</v>
      </c>
    </row>
    <row r="591" s="13" customFormat="1">
      <c r="A591" s="13"/>
      <c r="B591" s="235"/>
      <c r="C591" s="236"/>
      <c r="D591" s="237" t="s">
        <v>262</v>
      </c>
      <c r="E591" s="238" t="s">
        <v>19</v>
      </c>
      <c r="F591" s="239" t="s">
        <v>4357</v>
      </c>
      <c r="G591" s="236"/>
      <c r="H591" s="238" t="s">
        <v>19</v>
      </c>
      <c r="I591" s="240"/>
      <c r="J591" s="236"/>
      <c r="K591" s="236"/>
      <c r="L591" s="241"/>
      <c r="M591" s="242"/>
      <c r="N591" s="243"/>
      <c r="O591" s="243"/>
      <c r="P591" s="243"/>
      <c r="Q591" s="243"/>
      <c r="R591" s="243"/>
      <c r="S591" s="243"/>
      <c r="T591" s="244"/>
      <c r="U591" s="13"/>
      <c r="V591" s="13"/>
      <c r="W591" s="13"/>
      <c r="X591" s="13"/>
      <c r="Y591" s="13"/>
      <c r="Z591" s="13"/>
      <c r="AA591" s="13"/>
      <c r="AB591" s="13"/>
      <c r="AC591" s="13"/>
      <c r="AD591" s="13"/>
      <c r="AE591" s="13"/>
      <c r="AT591" s="245" t="s">
        <v>262</v>
      </c>
      <c r="AU591" s="245" t="s">
        <v>78</v>
      </c>
      <c r="AV591" s="13" t="s">
        <v>76</v>
      </c>
      <c r="AW591" s="13" t="s">
        <v>31</v>
      </c>
      <c r="AX591" s="13" t="s">
        <v>69</v>
      </c>
      <c r="AY591" s="245" t="s">
        <v>252</v>
      </c>
    </row>
    <row r="592" s="13" customFormat="1">
      <c r="A592" s="13"/>
      <c r="B592" s="235"/>
      <c r="C592" s="236"/>
      <c r="D592" s="237" t="s">
        <v>262</v>
      </c>
      <c r="E592" s="238" t="s">
        <v>19</v>
      </c>
      <c r="F592" s="239" t="s">
        <v>4358</v>
      </c>
      <c r="G592" s="236"/>
      <c r="H592" s="238" t="s">
        <v>19</v>
      </c>
      <c r="I592" s="240"/>
      <c r="J592" s="236"/>
      <c r="K592" s="236"/>
      <c r="L592" s="241"/>
      <c r="M592" s="242"/>
      <c r="N592" s="243"/>
      <c r="O592" s="243"/>
      <c r="P592" s="243"/>
      <c r="Q592" s="243"/>
      <c r="R592" s="243"/>
      <c r="S592" s="243"/>
      <c r="T592" s="244"/>
      <c r="U592" s="13"/>
      <c r="V592" s="13"/>
      <c r="W592" s="13"/>
      <c r="X592" s="13"/>
      <c r="Y592" s="13"/>
      <c r="Z592" s="13"/>
      <c r="AA592" s="13"/>
      <c r="AB592" s="13"/>
      <c r="AC592" s="13"/>
      <c r="AD592" s="13"/>
      <c r="AE592" s="13"/>
      <c r="AT592" s="245" t="s">
        <v>262</v>
      </c>
      <c r="AU592" s="245" t="s">
        <v>78</v>
      </c>
      <c r="AV592" s="13" t="s">
        <v>76</v>
      </c>
      <c r="AW592" s="13" t="s">
        <v>31</v>
      </c>
      <c r="AX592" s="13" t="s">
        <v>69</v>
      </c>
      <c r="AY592" s="245" t="s">
        <v>252</v>
      </c>
    </row>
    <row r="593" s="13" customFormat="1">
      <c r="A593" s="13"/>
      <c r="B593" s="235"/>
      <c r="C593" s="236"/>
      <c r="D593" s="237" t="s">
        <v>262</v>
      </c>
      <c r="E593" s="238" t="s">
        <v>19</v>
      </c>
      <c r="F593" s="239" t="s">
        <v>4359</v>
      </c>
      <c r="G593" s="236"/>
      <c r="H593" s="238" t="s">
        <v>19</v>
      </c>
      <c r="I593" s="240"/>
      <c r="J593" s="236"/>
      <c r="K593" s="236"/>
      <c r="L593" s="241"/>
      <c r="M593" s="242"/>
      <c r="N593" s="243"/>
      <c r="O593" s="243"/>
      <c r="P593" s="243"/>
      <c r="Q593" s="243"/>
      <c r="R593" s="243"/>
      <c r="S593" s="243"/>
      <c r="T593" s="244"/>
      <c r="U593" s="13"/>
      <c r="V593" s="13"/>
      <c r="W593" s="13"/>
      <c r="X593" s="13"/>
      <c r="Y593" s="13"/>
      <c r="Z593" s="13"/>
      <c r="AA593" s="13"/>
      <c r="AB593" s="13"/>
      <c r="AC593" s="13"/>
      <c r="AD593" s="13"/>
      <c r="AE593" s="13"/>
      <c r="AT593" s="245" t="s">
        <v>262</v>
      </c>
      <c r="AU593" s="245" t="s">
        <v>78</v>
      </c>
      <c r="AV593" s="13" t="s">
        <v>76</v>
      </c>
      <c r="AW593" s="13" t="s">
        <v>31</v>
      </c>
      <c r="AX593" s="13" t="s">
        <v>69</v>
      </c>
      <c r="AY593" s="245" t="s">
        <v>252</v>
      </c>
    </row>
    <row r="594" s="14" customFormat="1">
      <c r="A594" s="14"/>
      <c r="B594" s="246"/>
      <c r="C594" s="247"/>
      <c r="D594" s="237" t="s">
        <v>262</v>
      </c>
      <c r="E594" s="248" t="s">
        <v>19</v>
      </c>
      <c r="F594" s="249" t="s">
        <v>4360</v>
      </c>
      <c r="G594" s="247"/>
      <c r="H594" s="250">
        <v>7.2000000000000002</v>
      </c>
      <c r="I594" s="251"/>
      <c r="J594" s="247"/>
      <c r="K594" s="247"/>
      <c r="L594" s="252"/>
      <c r="M594" s="253"/>
      <c r="N594" s="254"/>
      <c r="O594" s="254"/>
      <c r="P594" s="254"/>
      <c r="Q594" s="254"/>
      <c r="R594" s="254"/>
      <c r="S594" s="254"/>
      <c r="T594" s="255"/>
      <c r="U594" s="14"/>
      <c r="V594" s="14"/>
      <c r="W594" s="14"/>
      <c r="X594" s="14"/>
      <c r="Y594" s="14"/>
      <c r="Z594" s="14"/>
      <c r="AA594" s="14"/>
      <c r="AB594" s="14"/>
      <c r="AC594" s="14"/>
      <c r="AD594" s="14"/>
      <c r="AE594" s="14"/>
      <c r="AT594" s="256" t="s">
        <v>262</v>
      </c>
      <c r="AU594" s="256" t="s">
        <v>78</v>
      </c>
      <c r="AV594" s="14" t="s">
        <v>78</v>
      </c>
      <c r="AW594" s="14" t="s">
        <v>31</v>
      </c>
      <c r="AX594" s="14" t="s">
        <v>69</v>
      </c>
      <c r="AY594" s="256" t="s">
        <v>252</v>
      </c>
    </row>
    <row r="595" s="14" customFormat="1">
      <c r="A595" s="14"/>
      <c r="B595" s="246"/>
      <c r="C595" s="247"/>
      <c r="D595" s="237" t="s">
        <v>262</v>
      </c>
      <c r="E595" s="248" t="s">
        <v>19</v>
      </c>
      <c r="F595" s="249" t="s">
        <v>4361</v>
      </c>
      <c r="G595" s="247"/>
      <c r="H595" s="250">
        <v>75.599999999999994</v>
      </c>
      <c r="I595" s="251"/>
      <c r="J595" s="247"/>
      <c r="K595" s="247"/>
      <c r="L595" s="252"/>
      <c r="M595" s="253"/>
      <c r="N595" s="254"/>
      <c r="O595" s="254"/>
      <c r="P595" s="254"/>
      <c r="Q595" s="254"/>
      <c r="R595" s="254"/>
      <c r="S595" s="254"/>
      <c r="T595" s="255"/>
      <c r="U595" s="14"/>
      <c r="V595" s="14"/>
      <c r="W595" s="14"/>
      <c r="X595" s="14"/>
      <c r="Y595" s="14"/>
      <c r="Z595" s="14"/>
      <c r="AA595" s="14"/>
      <c r="AB595" s="14"/>
      <c r="AC595" s="14"/>
      <c r="AD595" s="14"/>
      <c r="AE595" s="14"/>
      <c r="AT595" s="256" t="s">
        <v>262</v>
      </c>
      <c r="AU595" s="256" t="s">
        <v>78</v>
      </c>
      <c r="AV595" s="14" t="s">
        <v>78</v>
      </c>
      <c r="AW595" s="14" t="s">
        <v>31</v>
      </c>
      <c r="AX595" s="14" t="s">
        <v>69</v>
      </c>
      <c r="AY595" s="256" t="s">
        <v>252</v>
      </c>
    </row>
    <row r="596" s="15" customFormat="1">
      <c r="A596" s="15"/>
      <c r="B596" s="257"/>
      <c r="C596" s="258"/>
      <c r="D596" s="237" t="s">
        <v>262</v>
      </c>
      <c r="E596" s="259" t="s">
        <v>19</v>
      </c>
      <c r="F596" s="260" t="s">
        <v>265</v>
      </c>
      <c r="G596" s="258"/>
      <c r="H596" s="261">
        <v>82.799999999999997</v>
      </c>
      <c r="I596" s="262"/>
      <c r="J596" s="258"/>
      <c r="K596" s="258"/>
      <c r="L596" s="263"/>
      <c r="M596" s="264"/>
      <c r="N596" s="265"/>
      <c r="O596" s="265"/>
      <c r="P596" s="265"/>
      <c r="Q596" s="265"/>
      <c r="R596" s="265"/>
      <c r="S596" s="265"/>
      <c r="T596" s="266"/>
      <c r="U596" s="15"/>
      <c r="V596" s="15"/>
      <c r="W596" s="15"/>
      <c r="X596" s="15"/>
      <c r="Y596" s="15"/>
      <c r="Z596" s="15"/>
      <c r="AA596" s="15"/>
      <c r="AB596" s="15"/>
      <c r="AC596" s="15"/>
      <c r="AD596" s="15"/>
      <c r="AE596" s="15"/>
      <c r="AT596" s="267" t="s">
        <v>262</v>
      </c>
      <c r="AU596" s="267" t="s">
        <v>78</v>
      </c>
      <c r="AV596" s="15" t="s">
        <v>258</v>
      </c>
      <c r="AW596" s="15" t="s">
        <v>31</v>
      </c>
      <c r="AX596" s="15" t="s">
        <v>76</v>
      </c>
      <c r="AY596" s="267" t="s">
        <v>252</v>
      </c>
    </row>
    <row r="597" s="2" customFormat="1" ht="44.25" customHeight="1">
      <c r="A597" s="40"/>
      <c r="B597" s="41"/>
      <c r="C597" s="217" t="s">
        <v>1142</v>
      </c>
      <c r="D597" s="217" t="s">
        <v>254</v>
      </c>
      <c r="E597" s="218" t="s">
        <v>4362</v>
      </c>
      <c r="F597" s="219" t="s">
        <v>4363</v>
      </c>
      <c r="G597" s="220" t="s">
        <v>183</v>
      </c>
      <c r="H597" s="221">
        <v>72</v>
      </c>
      <c r="I597" s="222"/>
      <c r="J597" s="223">
        <f>ROUND(I597*H597,2)</f>
        <v>0</v>
      </c>
      <c r="K597" s="219" t="s">
        <v>257</v>
      </c>
      <c r="L597" s="46"/>
      <c r="M597" s="224" t="s">
        <v>19</v>
      </c>
      <c r="N597" s="225" t="s">
        <v>40</v>
      </c>
      <c r="O597" s="86"/>
      <c r="P597" s="226">
        <f>O597*H597</f>
        <v>0</v>
      </c>
      <c r="Q597" s="226">
        <v>0.0017600000000000001</v>
      </c>
      <c r="R597" s="226">
        <f>Q597*H597</f>
        <v>0.12672</v>
      </c>
      <c r="S597" s="226">
        <v>0</v>
      </c>
      <c r="T597" s="227">
        <f>S597*H597</f>
        <v>0</v>
      </c>
      <c r="U597" s="40"/>
      <c r="V597" s="40"/>
      <c r="W597" s="40"/>
      <c r="X597" s="40"/>
      <c r="Y597" s="40"/>
      <c r="Z597" s="40"/>
      <c r="AA597" s="40"/>
      <c r="AB597" s="40"/>
      <c r="AC597" s="40"/>
      <c r="AD597" s="40"/>
      <c r="AE597" s="40"/>
      <c r="AR597" s="228" t="s">
        <v>258</v>
      </c>
      <c r="AT597" s="228" t="s">
        <v>254</v>
      </c>
      <c r="AU597" s="228" t="s">
        <v>78</v>
      </c>
      <c r="AY597" s="19" t="s">
        <v>252</v>
      </c>
      <c r="BE597" s="229">
        <f>IF(N597="základní",J597,0)</f>
        <v>0</v>
      </c>
      <c r="BF597" s="229">
        <f>IF(N597="snížená",J597,0)</f>
        <v>0</v>
      </c>
      <c r="BG597" s="229">
        <f>IF(N597="zákl. přenesená",J597,0)</f>
        <v>0</v>
      </c>
      <c r="BH597" s="229">
        <f>IF(N597="sníž. přenesená",J597,0)</f>
        <v>0</v>
      </c>
      <c r="BI597" s="229">
        <f>IF(N597="nulová",J597,0)</f>
        <v>0</v>
      </c>
      <c r="BJ597" s="19" t="s">
        <v>76</v>
      </c>
      <c r="BK597" s="229">
        <f>ROUND(I597*H597,2)</f>
        <v>0</v>
      </c>
      <c r="BL597" s="19" t="s">
        <v>258</v>
      </c>
      <c r="BM597" s="228" t="s">
        <v>4364</v>
      </c>
    </row>
    <row r="598" s="2" customFormat="1">
      <c r="A598" s="40"/>
      <c r="B598" s="41"/>
      <c r="C598" s="42"/>
      <c r="D598" s="230" t="s">
        <v>260</v>
      </c>
      <c r="E598" s="42"/>
      <c r="F598" s="231" t="s">
        <v>4365</v>
      </c>
      <c r="G598" s="42"/>
      <c r="H598" s="42"/>
      <c r="I598" s="232"/>
      <c r="J598" s="42"/>
      <c r="K598" s="42"/>
      <c r="L598" s="46"/>
      <c r="M598" s="233"/>
      <c r="N598" s="234"/>
      <c r="O598" s="86"/>
      <c r="P598" s="86"/>
      <c r="Q598" s="86"/>
      <c r="R598" s="86"/>
      <c r="S598" s="86"/>
      <c r="T598" s="87"/>
      <c r="U598" s="40"/>
      <c r="V598" s="40"/>
      <c r="W598" s="40"/>
      <c r="X598" s="40"/>
      <c r="Y598" s="40"/>
      <c r="Z598" s="40"/>
      <c r="AA598" s="40"/>
      <c r="AB598" s="40"/>
      <c r="AC598" s="40"/>
      <c r="AD598" s="40"/>
      <c r="AE598" s="40"/>
      <c r="AT598" s="19" t="s">
        <v>260</v>
      </c>
      <c r="AU598" s="19" t="s">
        <v>78</v>
      </c>
    </row>
    <row r="599" s="13" customFormat="1">
      <c r="A599" s="13"/>
      <c r="B599" s="235"/>
      <c r="C599" s="236"/>
      <c r="D599" s="237" t="s">
        <v>262</v>
      </c>
      <c r="E599" s="238" t="s">
        <v>19</v>
      </c>
      <c r="F599" s="239" t="s">
        <v>4358</v>
      </c>
      <c r="G599" s="236"/>
      <c r="H599" s="238" t="s">
        <v>19</v>
      </c>
      <c r="I599" s="240"/>
      <c r="J599" s="236"/>
      <c r="K599" s="236"/>
      <c r="L599" s="241"/>
      <c r="M599" s="242"/>
      <c r="N599" s="243"/>
      <c r="O599" s="243"/>
      <c r="P599" s="243"/>
      <c r="Q599" s="243"/>
      <c r="R599" s="243"/>
      <c r="S599" s="243"/>
      <c r="T599" s="244"/>
      <c r="U599" s="13"/>
      <c r="V599" s="13"/>
      <c r="W599" s="13"/>
      <c r="X599" s="13"/>
      <c r="Y599" s="13"/>
      <c r="Z599" s="13"/>
      <c r="AA599" s="13"/>
      <c r="AB599" s="13"/>
      <c r="AC599" s="13"/>
      <c r="AD599" s="13"/>
      <c r="AE599" s="13"/>
      <c r="AT599" s="245" t="s">
        <v>262</v>
      </c>
      <c r="AU599" s="245" t="s">
        <v>78</v>
      </c>
      <c r="AV599" s="13" t="s">
        <v>76</v>
      </c>
      <c r="AW599" s="13" t="s">
        <v>31</v>
      </c>
      <c r="AX599" s="13" t="s">
        <v>69</v>
      </c>
      <c r="AY599" s="245" t="s">
        <v>252</v>
      </c>
    </row>
    <row r="600" s="13" customFormat="1">
      <c r="A600" s="13"/>
      <c r="B600" s="235"/>
      <c r="C600" s="236"/>
      <c r="D600" s="237" t="s">
        <v>262</v>
      </c>
      <c r="E600" s="238" t="s">
        <v>19</v>
      </c>
      <c r="F600" s="239" t="s">
        <v>1703</v>
      </c>
      <c r="G600" s="236"/>
      <c r="H600" s="238" t="s">
        <v>19</v>
      </c>
      <c r="I600" s="240"/>
      <c r="J600" s="236"/>
      <c r="K600" s="236"/>
      <c r="L600" s="241"/>
      <c r="M600" s="242"/>
      <c r="N600" s="243"/>
      <c r="O600" s="243"/>
      <c r="P600" s="243"/>
      <c r="Q600" s="243"/>
      <c r="R600" s="243"/>
      <c r="S600" s="243"/>
      <c r="T600" s="244"/>
      <c r="U600" s="13"/>
      <c r="V600" s="13"/>
      <c r="W600" s="13"/>
      <c r="X600" s="13"/>
      <c r="Y600" s="13"/>
      <c r="Z600" s="13"/>
      <c r="AA600" s="13"/>
      <c r="AB600" s="13"/>
      <c r="AC600" s="13"/>
      <c r="AD600" s="13"/>
      <c r="AE600" s="13"/>
      <c r="AT600" s="245" t="s">
        <v>262</v>
      </c>
      <c r="AU600" s="245" t="s">
        <v>78</v>
      </c>
      <c r="AV600" s="13" t="s">
        <v>76</v>
      </c>
      <c r="AW600" s="13" t="s">
        <v>31</v>
      </c>
      <c r="AX600" s="13" t="s">
        <v>69</v>
      </c>
      <c r="AY600" s="245" t="s">
        <v>252</v>
      </c>
    </row>
    <row r="601" s="14" customFormat="1">
      <c r="A601" s="14"/>
      <c r="B601" s="246"/>
      <c r="C601" s="247"/>
      <c r="D601" s="237" t="s">
        <v>262</v>
      </c>
      <c r="E601" s="248" t="s">
        <v>19</v>
      </c>
      <c r="F601" s="249" t="s">
        <v>4366</v>
      </c>
      <c r="G601" s="247"/>
      <c r="H601" s="250">
        <v>82.799999999999997</v>
      </c>
      <c r="I601" s="251"/>
      <c r="J601" s="247"/>
      <c r="K601" s="247"/>
      <c r="L601" s="252"/>
      <c r="M601" s="253"/>
      <c r="N601" s="254"/>
      <c r="O601" s="254"/>
      <c r="P601" s="254"/>
      <c r="Q601" s="254"/>
      <c r="R601" s="254"/>
      <c r="S601" s="254"/>
      <c r="T601" s="255"/>
      <c r="U601" s="14"/>
      <c r="V601" s="14"/>
      <c r="W601" s="14"/>
      <c r="X601" s="14"/>
      <c r="Y601" s="14"/>
      <c r="Z601" s="14"/>
      <c r="AA601" s="14"/>
      <c r="AB601" s="14"/>
      <c r="AC601" s="14"/>
      <c r="AD601" s="14"/>
      <c r="AE601" s="14"/>
      <c r="AT601" s="256" t="s">
        <v>262</v>
      </c>
      <c r="AU601" s="256" t="s">
        <v>78</v>
      </c>
      <c r="AV601" s="14" t="s">
        <v>78</v>
      </c>
      <c r="AW601" s="14" t="s">
        <v>31</v>
      </c>
      <c r="AX601" s="14" t="s">
        <v>69</v>
      </c>
      <c r="AY601" s="256" t="s">
        <v>252</v>
      </c>
    </row>
    <row r="602" s="14" customFormat="1">
      <c r="A602" s="14"/>
      <c r="B602" s="246"/>
      <c r="C602" s="247"/>
      <c r="D602" s="237" t="s">
        <v>262</v>
      </c>
      <c r="E602" s="248" t="s">
        <v>19</v>
      </c>
      <c r="F602" s="249" t="s">
        <v>4367</v>
      </c>
      <c r="G602" s="247"/>
      <c r="H602" s="250">
        <v>-10.800000000000001</v>
      </c>
      <c r="I602" s="251"/>
      <c r="J602" s="247"/>
      <c r="K602" s="247"/>
      <c r="L602" s="252"/>
      <c r="M602" s="253"/>
      <c r="N602" s="254"/>
      <c r="O602" s="254"/>
      <c r="P602" s="254"/>
      <c r="Q602" s="254"/>
      <c r="R602" s="254"/>
      <c r="S602" s="254"/>
      <c r="T602" s="255"/>
      <c r="U602" s="14"/>
      <c r="V602" s="14"/>
      <c r="W602" s="14"/>
      <c r="X602" s="14"/>
      <c r="Y602" s="14"/>
      <c r="Z602" s="14"/>
      <c r="AA602" s="14"/>
      <c r="AB602" s="14"/>
      <c r="AC602" s="14"/>
      <c r="AD602" s="14"/>
      <c r="AE602" s="14"/>
      <c r="AT602" s="256" t="s">
        <v>262</v>
      </c>
      <c r="AU602" s="256" t="s">
        <v>78</v>
      </c>
      <c r="AV602" s="14" t="s">
        <v>78</v>
      </c>
      <c r="AW602" s="14" t="s">
        <v>31</v>
      </c>
      <c r="AX602" s="14" t="s">
        <v>69</v>
      </c>
      <c r="AY602" s="256" t="s">
        <v>252</v>
      </c>
    </row>
    <row r="603" s="15" customFormat="1">
      <c r="A603" s="15"/>
      <c r="B603" s="257"/>
      <c r="C603" s="258"/>
      <c r="D603" s="237" t="s">
        <v>262</v>
      </c>
      <c r="E603" s="259" t="s">
        <v>19</v>
      </c>
      <c r="F603" s="260" t="s">
        <v>265</v>
      </c>
      <c r="G603" s="258"/>
      <c r="H603" s="261">
        <v>72</v>
      </c>
      <c r="I603" s="262"/>
      <c r="J603" s="258"/>
      <c r="K603" s="258"/>
      <c r="L603" s="263"/>
      <c r="M603" s="264"/>
      <c r="N603" s="265"/>
      <c r="O603" s="265"/>
      <c r="P603" s="265"/>
      <c r="Q603" s="265"/>
      <c r="R603" s="265"/>
      <c r="S603" s="265"/>
      <c r="T603" s="266"/>
      <c r="U603" s="15"/>
      <c r="V603" s="15"/>
      <c r="W603" s="15"/>
      <c r="X603" s="15"/>
      <c r="Y603" s="15"/>
      <c r="Z603" s="15"/>
      <c r="AA603" s="15"/>
      <c r="AB603" s="15"/>
      <c r="AC603" s="15"/>
      <c r="AD603" s="15"/>
      <c r="AE603" s="15"/>
      <c r="AT603" s="267" t="s">
        <v>262</v>
      </c>
      <c r="AU603" s="267" t="s">
        <v>78</v>
      </c>
      <c r="AV603" s="15" t="s">
        <v>258</v>
      </c>
      <c r="AW603" s="15" t="s">
        <v>31</v>
      </c>
      <c r="AX603" s="15" t="s">
        <v>76</v>
      </c>
      <c r="AY603" s="267" t="s">
        <v>252</v>
      </c>
    </row>
    <row r="604" s="2" customFormat="1" ht="49.05" customHeight="1">
      <c r="A604" s="40"/>
      <c r="B604" s="41"/>
      <c r="C604" s="217" t="s">
        <v>1151</v>
      </c>
      <c r="D604" s="217" t="s">
        <v>254</v>
      </c>
      <c r="E604" s="218" t="s">
        <v>4368</v>
      </c>
      <c r="F604" s="219" t="s">
        <v>4369</v>
      </c>
      <c r="G604" s="220" t="s">
        <v>183</v>
      </c>
      <c r="H604" s="221">
        <v>8.4649999999999999</v>
      </c>
      <c r="I604" s="222"/>
      <c r="J604" s="223">
        <f>ROUND(I604*H604,2)</f>
        <v>0</v>
      </c>
      <c r="K604" s="219" t="s">
        <v>257</v>
      </c>
      <c r="L604" s="46"/>
      <c r="M604" s="224" t="s">
        <v>19</v>
      </c>
      <c r="N604" s="225" t="s">
        <v>40</v>
      </c>
      <c r="O604" s="86"/>
      <c r="P604" s="226">
        <f>O604*H604</f>
        <v>0</v>
      </c>
      <c r="Q604" s="226">
        <v>0.0033899999999999998</v>
      </c>
      <c r="R604" s="226">
        <f>Q604*H604</f>
        <v>0.028696349999999999</v>
      </c>
      <c r="S604" s="226">
        <v>0</v>
      </c>
      <c r="T604" s="227">
        <f>S604*H604</f>
        <v>0</v>
      </c>
      <c r="U604" s="40"/>
      <c r="V604" s="40"/>
      <c r="W604" s="40"/>
      <c r="X604" s="40"/>
      <c r="Y604" s="40"/>
      <c r="Z604" s="40"/>
      <c r="AA604" s="40"/>
      <c r="AB604" s="40"/>
      <c r="AC604" s="40"/>
      <c r="AD604" s="40"/>
      <c r="AE604" s="40"/>
      <c r="AR604" s="228" t="s">
        <v>258</v>
      </c>
      <c r="AT604" s="228" t="s">
        <v>254</v>
      </c>
      <c r="AU604" s="228" t="s">
        <v>78</v>
      </c>
      <c r="AY604" s="19" t="s">
        <v>252</v>
      </c>
      <c r="BE604" s="229">
        <f>IF(N604="základní",J604,0)</f>
        <v>0</v>
      </c>
      <c r="BF604" s="229">
        <f>IF(N604="snížená",J604,0)</f>
        <v>0</v>
      </c>
      <c r="BG604" s="229">
        <f>IF(N604="zákl. přenesená",J604,0)</f>
        <v>0</v>
      </c>
      <c r="BH604" s="229">
        <f>IF(N604="sníž. přenesená",J604,0)</f>
        <v>0</v>
      </c>
      <c r="BI604" s="229">
        <f>IF(N604="nulová",J604,0)</f>
        <v>0</v>
      </c>
      <c r="BJ604" s="19" t="s">
        <v>76</v>
      </c>
      <c r="BK604" s="229">
        <f>ROUND(I604*H604,2)</f>
        <v>0</v>
      </c>
      <c r="BL604" s="19" t="s">
        <v>258</v>
      </c>
      <c r="BM604" s="228" t="s">
        <v>4370</v>
      </c>
    </row>
    <row r="605" s="2" customFormat="1">
      <c r="A605" s="40"/>
      <c r="B605" s="41"/>
      <c r="C605" s="42"/>
      <c r="D605" s="230" t="s">
        <v>260</v>
      </c>
      <c r="E605" s="42"/>
      <c r="F605" s="231" t="s">
        <v>4371</v>
      </c>
      <c r="G605" s="42"/>
      <c r="H605" s="42"/>
      <c r="I605" s="232"/>
      <c r="J605" s="42"/>
      <c r="K605" s="42"/>
      <c r="L605" s="46"/>
      <c r="M605" s="233"/>
      <c r="N605" s="234"/>
      <c r="O605" s="86"/>
      <c r="P605" s="86"/>
      <c r="Q605" s="86"/>
      <c r="R605" s="86"/>
      <c r="S605" s="86"/>
      <c r="T605" s="87"/>
      <c r="U605" s="40"/>
      <c r="V605" s="40"/>
      <c r="W605" s="40"/>
      <c r="X605" s="40"/>
      <c r="Y605" s="40"/>
      <c r="Z605" s="40"/>
      <c r="AA605" s="40"/>
      <c r="AB605" s="40"/>
      <c r="AC605" s="40"/>
      <c r="AD605" s="40"/>
      <c r="AE605" s="40"/>
      <c r="AT605" s="19" t="s">
        <v>260</v>
      </c>
      <c r="AU605" s="19" t="s">
        <v>78</v>
      </c>
    </row>
    <row r="606" s="13" customFormat="1">
      <c r="A606" s="13"/>
      <c r="B606" s="235"/>
      <c r="C606" s="236"/>
      <c r="D606" s="237" t="s">
        <v>262</v>
      </c>
      <c r="E606" s="238" t="s">
        <v>19</v>
      </c>
      <c r="F606" s="239" t="s">
        <v>1703</v>
      </c>
      <c r="G606" s="236"/>
      <c r="H606" s="238" t="s">
        <v>19</v>
      </c>
      <c r="I606" s="240"/>
      <c r="J606" s="236"/>
      <c r="K606" s="236"/>
      <c r="L606" s="241"/>
      <c r="M606" s="242"/>
      <c r="N606" s="243"/>
      <c r="O606" s="243"/>
      <c r="P606" s="243"/>
      <c r="Q606" s="243"/>
      <c r="R606" s="243"/>
      <c r="S606" s="243"/>
      <c r="T606" s="244"/>
      <c r="U606" s="13"/>
      <c r="V606" s="13"/>
      <c r="W606" s="13"/>
      <c r="X606" s="13"/>
      <c r="Y606" s="13"/>
      <c r="Z606" s="13"/>
      <c r="AA606" s="13"/>
      <c r="AB606" s="13"/>
      <c r="AC606" s="13"/>
      <c r="AD606" s="13"/>
      <c r="AE606" s="13"/>
      <c r="AT606" s="245" t="s">
        <v>262</v>
      </c>
      <c r="AU606" s="245" t="s">
        <v>78</v>
      </c>
      <c r="AV606" s="13" t="s">
        <v>76</v>
      </c>
      <c r="AW606" s="13" t="s">
        <v>31</v>
      </c>
      <c r="AX606" s="13" t="s">
        <v>69</v>
      </c>
      <c r="AY606" s="245" t="s">
        <v>252</v>
      </c>
    </row>
    <row r="607" s="14" customFormat="1">
      <c r="A607" s="14"/>
      <c r="B607" s="246"/>
      <c r="C607" s="247"/>
      <c r="D607" s="237" t="s">
        <v>262</v>
      </c>
      <c r="E607" s="248" t="s">
        <v>19</v>
      </c>
      <c r="F607" s="249" t="s">
        <v>4372</v>
      </c>
      <c r="G607" s="247"/>
      <c r="H607" s="250">
        <v>2.375</v>
      </c>
      <c r="I607" s="251"/>
      <c r="J607" s="247"/>
      <c r="K607" s="247"/>
      <c r="L607" s="252"/>
      <c r="M607" s="253"/>
      <c r="N607" s="254"/>
      <c r="O607" s="254"/>
      <c r="P607" s="254"/>
      <c r="Q607" s="254"/>
      <c r="R607" s="254"/>
      <c r="S607" s="254"/>
      <c r="T607" s="255"/>
      <c r="U607" s="14"/>
      <c r="V607" s="14"/>
      <c r="W607" s="14"/>
      <c r="X607" s="14"/>
      <c r="Y607" s="14"/>
      <c r="Z607" s="14"/>
      <c r="AA607" s="14"/>
      <c r="AB607" s="14"/>
      <c r="AC607" s="14"/>
      <c r="AD607" s="14"/>
      <c r="AE607" s="14"/>
      <c r="AT607" s="256" t="s">
        <v>262</v>
      </c>
      <c r="AU607" s="256" t="s">
        <v>78</v>
      </c>
      <c r="AV607" s="14" t="s">
        <v>78</v>
      </c>
      <c r="AW607" s="14" t="s">
        <v>31</v>
      </c>
      <c r="AX607" s="14" t="s">
        <v>69</v>
      </c>
      <c r="AY607" s="256" t="s">
        <v>252</v>
      </c>
    </row>
    <row r="608" s="14" customFormat="1">
      <c r="A608" s="14"/>
      <c r="B608" s="246"/>
      <c r="C608" s="247"/>
      <c r="D608" s="237" t="s">
        <v>262</v>
      </c>
      <c r="E608" s="248" t="s">
        <v>19</v>
      </c>
      <c r="F608" s="249" t="s">
        <v>4373</v>
      </c>
      <c r="G608" s="247"/>
      <c r="H608" s="250">
        <v>6.0899999999999999</v>
      </c>
      <c r="I608" s="251"/>
      <c r="J608" s="247"/>
      <c r="K608" s="247"/>
      <c r="L608" s="252"/>
      <c r="M608" s="253"/>
      <c r="N608" s="254"/>
      <c r="O608" s="254"/>
      <c r="P608" s="254"/>
      <c r="Q608" s="254"/>
      <c r="R608" s="254"/>
      <c r="S608" s="254"/>
      <c r="T608" s="255"/>
      <c r="U608" s="14"/>
      <c r="V608" s="14"/>
      <c r="W608" s="14"/>
      <c r="X608" s="14"/>
      <c r="Y608" s="14"/>
      <c r="Z608" s="14"/>
      <c r="AA608" s="14"/>
      <c r="AB608" s="14"/>
      <c r="AC608" s="14"/>
      <c r="AD608" s="14"/>
      <c r="AE608" s="14"/>
      <c r="AT608" s="256" t="s">
        <v>262</v>
      </c>
      <c r="AU608" s="256" t="s">
        <v>78</v>
      </c>
      <c r="AV608" s="14" t="s">
        <v>78</v>
      </c>
      <c r="AW608" s="14" t="s">
        <v>31</v>
      </c>
      <c r="AX608" s="14" t="s">
        <v>69</v>
      </c>
      <c r="AY608" s="256" t="s">
        <v>252</v>
      </c>
    </row>
    <row r="609" s="15" customFormat="1">
      <c r="A609" s="15"/>
      <c r="B609" s="257"/>
      <c r="C609" s="258"/>
      <c r="D609" s="237" t="s">
        <v>262</v>
      </c>
      <c r="E609" s="259" t="s">
        <v>19</v>
      </c>
      <c r="F609" s="260" t="s">
        <v>265</v>
      </c>
      <c r="G609" s="258"/>
      <c r="H609" s="261">
        <v>8.4649999999999999</v>
      </c>
      <c r="I609" s="262"/>
      <c r="J609" s="258"/>
      <c r="K609" s="258"/>
      <c r="L609" s="263"/>
      <c r="M609" s="264"/>
      <c r="N609" s="265"/>
      <c r="O609" s="265"/>
      <c r="P609" s="265"/>
      <c r="Q609" s="265"/>
      <c r="R609" s="265"/>
      <c r="S609" s="265"/>
      <c r="T609" s="266"/>
      <c r="U609" s="15"/>
      <c r="V609" s="15"/>
      <c r="W609" s="15"/>
      <c r="X609" s="15"/>
      <c r="Y609" s="15"/>
      <c r="Z609" s="15"/>
      <c r="AA609" s="15"/>
      <c r="AB609" s="15"/>
      <c r="AC609" s="15"/>
      <c r="AD609" s="15"/>
      <c r="AE609" s="15"/>
      <c r="AT609" s="267" t="s">
        <v>262</v>
      </c>
      <c r="AU609" s="267" t="s">
        <v>78</v>
      </c>
      <c r="AV609" s="15" t="s">
        <v>258</v>
      </c>
      <c r="AW609" s="15" t="s">
        <v>31</v>
      </c>
      <c r="AX609" s="15" t="s">
        <v>76</v>
      </c>
      <c r="AY609" s="267" t="s">
        <v>252</v>
      </c>
    </row>
    <row r="610" s="2" customFormat="1" ht="24.15" customHeight="1">
      <c r="A610" s="40"/>
      <c r="B610" s="41"/>
      <c r="C610" s="279" t="s">
        <v>1156</v>
      </c>
      <c r="D610" s="279" t="s">
        <v>468</v>
      </c>
      <c r="E610" s="280" t="s">
        <v>4374</v>
      </c>
      <c r="F610" s="281" t="s">
        <v>4375</v>
      </c>
      <c r="G610" s="282" t="s">
        <v>187</v>
      </c>
      <c r="H610" s="283">
        <v>2.4948000000000001</v>
      </c>
      <c r="I610" s="284"/>
      <c r="J610" s="285">
        <f>ROUND(I610*H610,2)</f>
        <v>0</v>
      </c>
      <c r="K610" s="281" t="s">
        <v>257</v>
      </c>
      <c r="L610" s="286"/>
      <c r="M610" s="287" t="s">
        <v>19</v>
      </c>
      <c r="N610" s="288" t="s">
        <v>40</v>
      </c>
      <c r="O610" s="86"/>
      <c r="P610" s="226">
        <f>O610*H610</f>
        <v>0</v>
      </c>
      <c r="Q610" s="226">
        <v>0.00089999999999999998</v>
      </c>
      <c r="R610" s="226">
        <f>Q610*H610</f>
        <v>0.0022453199999999999</v>
      </c>
      <c r="S610" s="226">
        <v>0</v>
      </c>
      <c r="T610" s="227">
        <f>S610*H610</f>
        <v>0</v>
      </c>
      <c r="U610" s="40"/>
      <c r="V610" s="40"/>
      <c r="W610" s="40"/>
      <c r="X610" s="40"/>
      <c r="Y610" s="40"/>
      <c r="Z610" s="40"/>
      <c r="AA610" s="40"/>
      <c r="AB610" s="40"/>
      <c r="AC610" s="40"/>
      <c r="AD610" s="40"/>
      <c r="AE610" s="40"/>
      <c r="AR610" s="228" t="s">
        <v>303</v>
      </c>
      <c r="AT610" s="228" t="s">
        <v>468</v>
      </c>
      <c r="AU610" s="228" t="s">
        <v>78</v>
      </c>
      <c r="AY610" s="19" t="s">
        <v>252</v>
      </c>
      <c r="BE610" s="229">
        <f>IF(N610="základní",J610,0)</f>
        <v>0</v>
      </c>
      <c r="BF610" s="229">
        <f>IF(N610="snížená",J610,0)</f>
        <v>0</v>
      </c>
      <c r="BG610" s="229">
        <f>IF(N610="zákl. přenesená",J610,0)</f>
        <v>0</v>
      </c>
      <c r="BH610" s="229">
        <f>IF(N610="sníž. přenesená",J610,0)</f>
        <v>0</v>
      </c>
      <c r="BI610" s="229">
        <f>IF(N610="nulová",J610,0)</f>
        <v>0</v>
      </c>
      <c r="BJ610" s="19" t="s">
        <v>76</v>
      </c>
      <c r="BK610" s="229">
        <f>ROUND(I610*H610,2)</f>
        <v>0</v>
      </c>
      <c r="BL610" s="19" t="s">
        <v>258</v>
      </c>
      <c r="BM610" s="228" t="s">
        <v>4376</v>
      </c>
    </row>
    <row r="611" s="13" customFormat="1">
      <c r="A611" s="13"/>
      <c r="B611" s="235"/>
      <c r="C611" s="236"/>
      <c r="D611" s="237" t="s">
        <v>262</v>
      </c>
      <c r="E611" s="238" t="s">
        <v>19</v>
      </c>
      <c r="F611" s="239" t="s">
        <v>1703</v>
      </c>
      <c r="G611" s="236"/>
      <c r="H611" s="238" t="s">
        <v>19</v>
      </c>
      <c r="I611" s="240"/>
      <c r="J611" s="236"/>
      <c r="K611" s="236"/>
      <c r="L611" s="241"/>
      <c r="M611" s="242"/>
      <c r="N611" s="243"/>
      <c r="O611" s="243"/>
      <c r="P611" s="243"/>
      <c r="Q611" s="243"/>
      <c r="R611" s="243"/>
      <c r="S611" s="243"/>
      <c r="T611" s="244"/>
      <c r="U611" s="13"/>
      <c r="V611" s="13"/>
      <c r="W611" s="13"/>
      <c r="X611" s="13"/>
      <c r="Y611" s="13"/>
      <c r="Z611" s="13"/>
      <c r="AA611" s="13"/>
      <c r="AB611" s="13"/>
      <c r="AC611" s="13"/>
      <c r="AD611" s="13"/>
      <c r="AE611" s="13"/>
      <c r="AT611" s="245" t="s">
        <v>262</v>
      </c>
      <c r="AU611" s="245" t="s">
        <v>78</v>
      </c>
      <c r="AV611" s="13" t="s">
        <v>76</v>
      </c>
      <c r="AW611" s="13" t="s">
        <v>31</v>
      </c>
      <c r="AX611" s="13" t="s">
        <v>69</v>
      </c>
      <c r="AY611" s="245" t="s">
        <v>252</v>
      </c>
    </row>
    <row r="612" s="14" customFormat="1">
      <c r="A612" s="14"/>
      <c r="B612" s="246"/>
      <c r="C612" s="247"/>
      <c r="D612" s="237" t="s">
        <v>262</v>
      </c>
      <c r="E612" s="248" t="s">
        <v>19</v>
      </c>
      <c r="F612" s="249" t="s">
        <v>4377</v>
      </c>
      <c r="G612" s="247"/>
      <c r="H612" s="250">
        <v>2.2679999999999998</v>
      </c>
      <c r="I612" s="251"/>
      <c r="J612" s="247"/>
      <c r="K612" s="247"/>
      <c r="L612" s="252"/>
      <c r="M612" s="253"/>
      <c r="N612" s="254"/>
      <c r="O612" s="254"/>
      <c r="P612" s="254"/>
      <c r="Q612" s="254"/>
      <c r="R612" s="254"/>
      <c r="S612" s="254"/>
      <c r="T612" s="255"/>
      <c r="U612" s="14"/>
      <c r="V612" s="14"/>
      <c r="W612" s="14"/>
      <c r="X612" s="14"/>
      <c r="Y612" s="14"/>
      <c r="Z612" s="14"/>
      <c r="AA612" s="14"/>
      <c r="AB612" s="14"/>
      <c r="AC612" s="14"/>
      <c r="AD612" s="14"/>
      <c r="AE612" s="14"/>
      <c r="AT612" s="256" t="s">
        <v>262</v>
      </c>
      <c r="AU612" s="256" t="s">
        <v>78</v>
      </c>
      <c r="AV612" s="14" t="s">
        <v>78</v>
      </c>
      <c r="AW612" s="14" t="s">
        <v>31</v>
      </c>
      <c r="AX612" s="14" t="s">
        <v>69</v>
      </c>
      <c r="AY612" s="256" t="s">
        <v>252</v>
      </c>
    </row>
    <row r="613" s="15" customFormat="1">
      <c r="A613" s="15"/>
      <c r="B613" s="257"/>
      <c r="C613" s="258"/>
      <c r="D613" s="237" t="s">
        <v>262</v>
      </c>
      <c r="E613" s="259" t="s">
        <v>19</v>
      </c>
      <c r="F613" s="260" t="s">
        <v>265</v>
      </c>
      <c r="G613" s="258"/>
      <c r="H613" s="261">
        <v>2.2679999999999998</v>
      </c>
      <c r="I613" s="262"/>
      <c r="J613" s="258"/>
      <c r="K613" s="258"/>
      <c r="L613" s="263"/>
      <c r="M613" s="264"/>
      <c r="N613" s="265"/>
      <c r="O613" s="265"/>
      <c r="P613" s="265"/>
      <c r="Q613" s="265"/>
      <c r="R613" s="265"/>
      <c r="S613" s="265"/>
      <c r="T613" s="266"/>
      <c r="U613" s="15"/>
      <c r="V613" s="15"/>
      <c r="W613" s="15"/>
      <c r="X613" s="15"/>
      <c r="Y613" s="15"/>
      <c r="Z613" s="15"/>
      <c r="AA613" s="15"/>
      <c r="AB613" s="15"/>
      <c r="AC613" s="15"/>
      <c r="AD613" s="15"/>
      <c r="AE613" s="15"/>
      <c r="AT613" s="267" t="s">
        <v>262</v>
      </c>
      <c r="AU613" s="267" t="s">
        <v>78</v>
      </c>
      <c r="AV613" s="15" t="s">
        <v>258</v>
      </c>
      <c r="AW613" s="15" t="s">
        <v>31</v>
      </c>
      <c r="AX613" s="15" t="s">
        <v>76</v>
      </c>
      <c r="AY613" s="267" t="s">
        <v>252</v>
      </c>
    </row>
    <row r="614" s="14" customFormat="1">
      <c r="A614" s="14"/>
      <c r="B614" s="246"/>
      <c r="C614" s="247"/>
      <c r="D614" s="237" t="s">
        <v>262</v>
      </c>
      <c r="E614" s="247"/>
      <c r="F614" s="249" t="s">
        <v>4378</v>
      </c>
      <c r="G614" s="247"/>
      <c r="H614" s="250">
        <v>2.4948000000000001</v>
      </c>
      <c r="I614" s="251"/>
      <c r="J614" s="247"/>
      <c r="K614" s="247"/>
      <c r="L614" s="252"/>
      <c r="M614" s="253"/>
      <c r="N614" s="254"/>
      <c r="O614" s="254"/>
      <c r="P614" s="254"/>
      <c r="Q614" s="254"/>
      <c r="R614" s="254"/>
      <c r="S614" s="254"/>
      <c r="T614" s="255"/>
      <c r="U614" s="14"/>
      <c r="V614" s="14"/>
      <c r="W614" s="14"/>
      <c r="X614" s="14"/>
      <c r="Y614" s="14"/>
      <c r="Z614" s="14"/>
      <c r="AA614" s="14"/>
      <c r="AB614" s="14"/>
      <c r="AC614" s="14"/>
      <c r="AD614" s="14"/>
      <c r="AE614" s="14"/>
      <c r="AT614" s="256" t="s">
        <v>262</v>
      </c>
      <c r="AU614" s="256" t="s">
        <v>78</v>
      </c>
      <c r="AV614" s="14" t="s">
        <v>78</v>
      </c>
      <c r="AW614" s="14" t="s">
        <v>4</v>
      </c>
      <c r="AX614" s="14" t="s">
        <v>76</v>
      </c>
      <c r="AY614" s="256" t="s">
        <v>252</v>
      </c>
    </row>
    <row r="615" s="2" customFormat="1" ht="24.15" customHeight="1">
      <c r="A615" s="40"/>
      <c r="B615" s="41"/>
      <c r="C615" s="279" t="s">
        <v>1161</v>
      </c>
      <c r="D615" s="279" t="s">
        <v>468</v>
      </c>
      <c r="E615" s="280" t="s">
        <v>4161</v>
      </c>
      <c r="F615" s="281" t="s">
        <v>4162</v>
      </c>
      <c r="G615" s="282" t="s">
        <v>187</v>
      </c>
      <c r="H615" s="283">
        <v>9.5806000000000004</v>
      </c>
      <c r="I615" s="284"/>
      <c r="J615" s="285">
        <f>ROUND(I615*H615,2)</f>
        <v>0</v>
      </c>
      <c r="K615" s="281" t="s">
        <v>257</v>
      </c>
      <c r="L615" s="286"/>
      <c r="M615" s="287" t="s">
        <v>19</v>
      </c>
      <c r="N615" s="288" t="s">
        <v>40</v>
      </c>
      <c r="O615" s="86"/>
      <c r="P615" s="226">
        <f>O615*H615</f>
        <v>0</v>
      </c>
      <c r="Q615" s="226">
        <v>0.0011999999999999999</v>
      </c>
      <c r="R615" s="226">
        <f>Q615*H615</f>
        <v>0.01149672</v>
      </c>
      <c r="S615" s="226">
        <v>0</v>
      </c>
      <c r="T615" s="227">
        <f>S615*H615</f>
        <v>0</v>
      </c>
      <c r="U615" s="40"/>
      <c r="V615" s="40"/>
      <c r="W615" s="40"/>
      <c r="X615" s="40"/>
      <c r="Y615" s="40"/>
      <c r="Z615" s="40"/>
      <c r="AA615" s="40"/>
      <c r="AB615" s="40"/>
      <c r="AC615" s="40"/>
      <c r="AD615" s="40"/>
      <c r="AE615" s="40"/>
      <c r="AR615" s="228" t="s">
        <v>303</v>
      </c>
      <c r="AT615" s="228" t="s">
        <v>468</v>
      </c>
      <c r="AU615" s="228" t="s">
        <v>78</v>
      </c>
      <c r="AY615" s="19" t="s">
        <v>252</v>
      </c>
      <c r="BE615" s="229">
        <f>IF(N615="základní",J615,0)</f>
        <v>0</v>
      </c>
      <c r="BF615" s="229">
        <f>IF(N615="snížená",J615,0)</f>
        <v>0</v>
      </c>
      <c r="BG615" s="229">
        <f>IF(N615="zákl. přenesená",J615,0)</f>
        <v>0</v>
      </c>
      <c r="BH615" s="229">
        <f>IF(N615="sníž. přenesená",J615,0)</f>
        <v>0</v>
      </c>
      <c r="BI615" s="229">
        <f>IF(N615="nulová",J615,0)</f>
        <v>0</v>
      </c>
      <c r="BJ615" s="19" t="s">
        <v>76</v>
      </c>
      <c r="BK615" s="229">
        <f>ROUND(I615*H615,2)</f>
        <v>0</v>
      </c>
      <c r="BL615" s="19" t="s">
        <v>258</v>
      </c>
      <c r="BM615" s="228" t="s">
        <v>4379</v>
      </c>
    </row>
    <row r="616" s="13" customFormat="1">
      <c r="A616" s="13"/>
      <c r="B616" s="235"/>
      <c r="C616" s="236"/>
      <c r="D616" s="237" t="s">
        <v>262</v>
      </c>
      <c r="E616" s="238" t="s">
        <v>19</v>
      </c>
      <c r="F616" s="239" t="s">
        <v>4358</v>
      </c>
      <c r="G616" s="236"/>
      <c r="H616" s="238" t="s">
        <v>19</v>
      </c>
      <c r="I616" s="240"/>
      <c r="J616" s="236"/>
      <c r="K616" s="236"/>
      <c r="L616" s="241"/>
      <c r="M616" s="242"/>
      <c r="N616" s="243"/>
      <c r="O616" s="243"/>
      <c r="P616" s="243"/>
      <c r="Q616" s="243"/>
      <c r="R616" s="243"/>
      <c r="S616" s="243"/>
      <c r="T616" s="244"/>
      <c r="U616" s="13"/>
      <c r="V616" s="13"/>
      <c r="W616" s="13"/>
      <c r="X616" s="13"/>
      <c r="Y616" s="13"/>
      <c r="Z616" s="13"/>
      <c r="AA616" s="13"/>
      <c r="AB616" s="13"/>
      <c r="AC616" s="13"/>
      <c r="AD616" s="13"/>
      <c r="AE616" s="13"/>
      <c r="AT616" s="245" t="s">
        <v>262</v>
      </c>
      <c r="AU616" s="245" t="s">
        <v>78</v>
      </c>
      <c r="AV616" s="13" t="s">
        <v>76</v>
      </c>
      <c r="AW616" s="13" t="s">
        <v>31</v>
      </c>
      <c r="AX616" s="13" t="s">
        <v>69</v>
      </c>
      <c r="AY616" s="245" t="s">
        <v>252</v>
      </c>
    </row>
    <row r="617" s="13" customFormat="1">
      <c r="A617" s="13"/>
      <c r="B617" s="235"/>
      <c r="C617" s="236"/>
      <c r="D617" s="237" t="s">
        <v>262</v>
      </c>
      <c r="E617" s="238" t="s">
        <v>19</v>
      </c>
      <c r="F617" s="239" t="s">
        <v>1703</v>
      </c>
      <c r="G617" s="236"/>
      <c r="H617" s="238" t="s">
        <v>19</v>
      </c>
      <c r="I617" s="240"/>
      <c r="J617" s="236"/>
      <c r="K617" s="236"/>
      <c r="L617" s="241"/>
      <c r="M617" s="242"/>
      <c r="N617" s="243"/>
      <c r="O617" s="243"/>
      <c r="P617" s="243"/>
      <c r="Q617" s="243"/>
      <c r="R617" s="243"/>
      <c r="S617" s="243"/>
      <c r="T617" s="244"/>
      <c r="U617" s="13"/>
      <c r="V617" s="13"/>
      <c r="W617" s="13"/>
      <c r="X617" s="13"/>
      <c r="Y617" s="13"/>
      <c r="Z617" s="13"/>
      <c r="AA617" s="13"/>
      <c r="AB617" s="13"/>
      <c r="AC617" s="13"/>
      <c r="AD617" s="13"/>
      <c r="AE617" s="13"/>
      <c r="AT617" s="245" t="s">
        <v>262</v>
      </c>
      <c r="AU617" s="245" t="s">
        <v>78</v>
      </c>
      <c r="AV617" s="13" t="s">
        <v>76</v>
      </c>
      <c r="AW617" s="13" t="s">
        <v>31</v>
      </c>
      <c r="AX617" s="13" t="s">
        <v>69</v>
      </c>
      <c r="AY617" s="245" t="s">
        <v>252</v>
      </c>
    </row>
    <row r="618" s="14" customFormat="1">
      <c r="A618" s="14"/>
      <c r="B618" s="246"/>
      <c r="C618" s="247"/>
      <c r="D618" s="237" t="s">
        <v>262</v>
      </c>
      <c r="E618" s="248" t="s">
        <v>19</v>
      </c>
      <c r="F618" s="249" t="s">
        <v>4380</v>
      </c>
      <c r="G618" s="247"/>
      <c r="H618" s="250">
        <v>7.6680000000000001</v>
      </c>
      <c r="I618" s="251"/>
      <c r="J618" s="247"/>
      <c r="K618" s="247"/>
      <c r="L618" s="252"/>
      <c r="M618" s="253"/>
      <c r="N618" s="254"/>
      <c r="O618" s="254"/>
      <c r="P618" s="254"/>
      <c r="Q618" s="254"/>
      <c r="R618" s="254"/>
      <c r="S618" s="254"/>
      <c r="T618" s="255"/>
      <c r="U618" s="14"/>
      <c r="V618" s="14"/>
      <c r="W618" s="14"/>
      <c r="X618" s="14"/>
      <c r="Y618" s="14"/>
      <c r="Z618" s="14"/>
      <c r="AA618" s="14"/>
      <c r="AB618" s="14"/>
      <c r="AC618" s="14"/>
      <c r="AD618" s="14"/>
      <c r="AE618" s="14"/>
      <c r="AT618" s="256" t="s">
        <v>262</v>
      </c>
      <c r="AU618" s="256" t="s">
        <v>78</v>
      </c>
      <c r="AV618" s="14" t="s">
        <v>78</v>
      </c>
      <c r="AW618" s="14" t="s">
        <v>31</v>
      </c>
      <c r="AX618" s="14" t="s">
        <v>69</v>
      </c>
      <c r="AY618" s="256" t="s">
        <v>252</v>
      </c>
    </row>
    <row r="619" s="14" customFormat="1">
      <c r="A619" s="14"/>
      <c r="B619" s="246"/>
      <c r="C619" s="247"/>
      <c r="D619" s="237" t="s">
        <v>262</v>
      </c>
      <c r="E619" s="248" t="s">
        <v>19</v>
      </c>
      <c r="F619" s="249" t="s">
        <v>4381</v>
      </c>
      <c r="G619" s="247"/>
      <c r="H619" s="250">
        <v>-1.296</v>
      </c>
      <c r="I619" s="251"/>
      <c r="J619" s="247"/>
      <c r="K619" s="247"/>
      <c r="L619" s="252"/>
      <c r="M619" s="253"/>
      <c r="N619" s="254"/>
      <c r="O619" s="254"/>
      <c r="P619" s="254"/>
      <c r="Q619" s="254"/>
      <c r="R619" s="254"/>
      <c r="S619" s="254"/>
      <c r="T619" s="255"/>
      <c r="U619" s="14"/>
      <c r="V619" s="14"/>
      <c r="W619" s="14"/>
      <c r="X619" s="14"/>
      <c r="Y619" s="14"/>
      <c r="Z619" s="14"/>
      <c r="AA619" s="14"/>
      <c r="AB619" s="14"/>
      <c r="AC619" s="14"/>
      <c r="AD619" s="14"/>
      <c r="AE619" s="14"/>
      <c r="AT619" s="256" t="s">
        <v>262</v>
      </c>
      <c r="AU619" s="256" t="s">
        <v>78</v>
      </c>
      <c r="AV619" s="14" t="s">
        <v>78</v>
      </c>
      <c r="AW619" s="14" t="s">
        <v>31</v>
      </c>
      <c r="AX619" s="14" t="s">
        <v>69</v>
      </c>
      <c r="AY619" s="256" t="s">
        <v>252</v>
      </c>
    </row>
    <row r="620" s="14" customFormat="1">
      <c r="A620" s="14"/>
      <c r="B620" s="246"/>
      <c r="C620" s="247"/>
      <c r="D620" s="237" t="s">
        <v>262</v>
      </c>
      <c r="E620" s="248" t="s">
        <v>19</v>
      </c>
      <c r="F620" s="249" t="s">
        <v>4382</v>
      </c>
      <c r="G620" s="247"/>
      <c r="H620" s="250">
        <v>0.51060000000000005</v>
      </c>
      <c r="I620" s="251"/>
      <c r="J620" s="247"/>
      <c r="K620" s="247"/>
      <c r="L620" s="252"/>
      <c r="M620" s="253"/>
      <c r="N620" s="254"/>
      <c r="O620" s="254"/>
      <c r="P620" s="254"/>
      <c r="Q620" s="254"/>
      <c r="R620" s="254"/>
      <c r="S620" s="254"/>
      <c r="T620" s="255"/>
      <c r="U620" s="14"/>
      <c r="V620" s="14"/>
      <c r="W620" s="14"/>
      <c r="X620" s="14"/>
      <c r="Y620" s="14"/>
      <c r="Z620" s="14"/>
      <c r="AA620" s="14"/>
      <c r="AB620" s="14"/>
      <c r="AC620" s="14"/>
      <c r="AD620" s="14"/>
      <c r="AE620" s="14"/>
      <c r="AT620" s="256" t="s">
        <v>262</v>
      </c>
      <c r="AU620" s="256" t="s">
        <v>78</v>
      </c>
      <c r="AV620" s="14" t="s">
        <v>78</v>
      </c>
      <c r="AW620" s="14" t="s">
        <v>31</v>
      </c>
      <c r="AX620" s="14" t="s">
        <v>69</v>
      </c>
      <c r="AY620" s="256" t="s">
        <v>252</v>
      </c>
    </row>
    <row r="621" s="14" customFormat="1">
      <c r="A621" s="14"/>
      <c r="B621" s="246"/>
      <c r="C621" s="247"/>
      <c r="D621" s="237" t="s">
        <v>262</v>
      </c>
      <c r="E621" s="248" t="s">
        <v>19</v>
      </c>
      <c r="F621" s="249" t="s">
        <v>4383</v>
      </c>
      <c r="G621" s="247"/>
      <c r="H621" s="250">
        <v>1.827</v>
      </c>
      <c r="I621" s="251"/>
      <c r="J621" s="247"/>
      <c r="K621" s="247"/>
      <c r="L621" s="252"/>
      <c r="M621" s="253"/>
      <c r="N621" s="254"/>
      <c r="O621" s="254"/>
      <c r="P621" s="254"/>
      <c r="Q621" s="254"/>
      <c r="R621" s="254"/>
      <c r="S621" s="254"/>
      <c r="T621" s="255"/>
      <c r="U621" s="14"/>
      <c r="V621" s="14"/>
      <c r="W621" s="14"/>
      <c r="X621" s="14"/>
      <c r="Y621" s="14"/>
      <c r="Z621" s="14"/>
      <c r="AA621" s="14"/>
      <c r="AB621" s="14"/>
      <c r="AC621" s="14"/>
      <c r="AD621" s="14"/>
      <c r="AE621" s="14"/>
      <c r="AT621" s="256" t="s">
        <v>262</v>
      </c>
      <c r="AU621" s="256" t="s">
        <v>78</v>
      </c>
      <c r="AV621" s="14" t="s">
        <v>78</v>
      </c>
      <c r="AW621" s="14" t="s">
        <v>31</v>
      </c>
      <c r="AX621" s="14" t="s">
        <v>69</v>
      </c>
      <c r="AY621" s="256" t="s">
        <v>252</v>
      </c>
    </row>
    <row r="622" s="15" customFormat="1">
      <c r="A622" s="15"/>
      <c r="B622" s="257"/>
      <c r="C622" s="258"/>
      <c r="D622" s="237" t="s">
        <v>262</v>
      </c>
      <c r="E622" s="259" t="s">
        <v>19</v>
      </c>
      <c r="F622" s="260" t="s">
        <v>265</v>
      </c>
      <c r="G622" s="258"/>
      <c r="H622" s="261">
        <v>8.7096</v>
      </c>
      <c r="I622" s="262"/>
      <c r="J622" s="258"/>
      <c r="K622" s="258"/>
      <c r="L622" s="263"/>
      <c r="M622" s="264"/>
      <c r="N622" s="265"/>
      <c r="O622" s="265"/>
      <c r="P622" s="265"/>
      <c r="Q622" s="265"/>
      <c r="R622" s="265"/>
      <c r="S622" s="265"/>
      <c r="T622" s="266"/>
      <c r="U622" s="15"/>
      <c r="V622" s="15"/>
      <c r="W622" s="15"/>
      <c r="X622" s="15"/>
      <c r="Y622" s="15"/>
      <c r="Z622" s="15"/>
      <c r="AA622" s="15"/>
      <c r="AB622" s="15"/>
      <c r="AC622" s="15"/>
      <c r="AD622" s="15"/>
      <c r="AE622" s="15"/>
      <c r="AT622" s="267" t="s">
        <v>262</v>
      </c>
      <c r="AU622" s="267" t="s">
        <v>78</v>
      </c>
      <c r="AV622" s="15" t="s">
        <v>258</v>
      </c>
      <c r="AW622" s="15" t="s">
        <v>31</v>
      </c>
      <c r="AX622" s="15" t="s">
        <v>76</v>
      </c>
      <c r="AY622" s="267" t="s">
        <v>252</v>
      </c>
    </row>
    <row r="623" s="14" customFormat="1">
      <c r="A623" s="14"/>
      <c r="B623" s="246"/>
      <c r="C623" s="247"/>
      <c r="D623" s="237" t="s">
        <v>262</v>
      </c>
      <c r="E623" s="247"/>
      <c r="F623" s="249" t="s">
        <v>4384</v>
      </c>
      <c r="G623" s="247"/>
      <c r="H623" s="250">
        <v>9.5806000000000004</v>
      </c>
      <c r="I623" s="251"/>
      <c r="J623" s="247"/>
      <c r="K623" s="247"/>
      <c r="L623" s="252"/>
      <c r="M623" s="253"/>
      <c r="N623" s="254"/>
      <c r="O623" s="254"/>
      <c r="P623" s="254"/>
      <c r="Q623" s="254"/>
      <c r="R623" s="254"/>
      <c r="S623" s="254"/>
      <c r="T623" s="255"/>
      <c r="U623" s="14"/>
      <c r="V623" s="14"/>
      <c r="W623" s="14"/>
      <c r="X623" s="14"/>
      <c r="Y623" s="14"/>
      <c r="Z623" s="14"/>
      <c r="AA623" s="14"/>
      <c r="AB623" s="14"/>
      <c r="AC623" s="14"/>
      <c r="AD623" s="14"/>
      <c r="AE623" s="14"/>
      <c r="AT623" s="256" t="s">
        <v>262</v>
      </c>
      <c r="AU623" s="256" t="s">
        <v>78</v>
      </c>
      <c r="AV623" s="14" t="s">
        <v>78</v>
      </c>
      <c r="AW623" s="14" t="s">
        <v>4</v>
      </c>
      <c r="AX623" s="14" t="s">
        <v>76</v>
      </c>
      <c r="AY623" s="256" t="s">
        <v>252</v>
      </c>
    </row>
    <row r="624" s="2" customFormat="1" ht="49.05" customHeight="1">
      <c r="A624" s="40"/>
      <c r="B624" s="41"/>
      <c r="C624" s="217" t="s">
        <v>1166</v>
      </c>
      <c r="D624" s="217" t="s">
        <v>254</v>
      </c>
      <c r="E624" s="218" t="s">
        <v>4385</v>
      </c>
      <c r="F624" s="219" t="s">
        <v>4386</v>
      </c>
      <c r="G624" s="220" t="s">
        <v>183</v>
      </c>
      <c r="H624" s="221">
        <v>20.050000000000001</v>
      </c>
      <c r="I624" s="222"/>
      <c r="J624" s="223">
        <f>ROUND(I624*H624,2)</f>
        <v>0</v>
      </c>
      <c r="K624" s="219" t="s">
        <v>257</v>
      </c>
      <c r="L624" s="46"/>
      <c r="M624" s="224" t="s">
        <v>19</v>
      </c>
      <c r="N624" s="225" t="s">
        <v>40</v>
      </c>
      <c r="O624" s="86"/>
      <c r="P624" s="226">
        <f>O624*H624</f>
        <v>0</v>
      </c>
      <c r="Q624" s="226">
        <v>0.0033899999999999998</v>
      </c>
      <c r="R624" s="226">
        <f>Q624*H624</f>
        <v>0.067969500000000002</v>
      </c>
      <c r="S624" s="226">
        <v>0</v>
      </c>
      <c r="T624" s="227">
        <f>S624*H624</f>
        <v>0</v>
      </c>
      <c r="U624" s="40"/>
      <c r="V624" s="40"/>
      <c r="W624" s="40"/>
      <c r="X624" s="40"/>
      <c r="Y624" s="40"/>
      <c r="Z624" s="40"/>
      <c r="AA624" s="40"/>
      <c r="AB624" s="40"/>
      <c r="AC624" s="40"/>
      <c r="AD624" s="40"/>
      <c r="AE624" s="40"/>
      <c r="AR624" s="228" t="s">
        <v>258</v>
      </c>
      <c r="AT624" s="228" t="s">
        <v>254</v>
      </c>
      <c r="AU624" s="228" t="s">
        <v>78</v>
      </c>
      <c r="AY624" s="19" t="s">
        <v>252</v>
      </c>
      <c r="BE624" s="229">
        <f>IF(N624="základní",J624,0)</f>
        <v>0</v>
      </c>
      <c r="BF624" s="229">
        <f>IF(N624="snížená",J624,0)</f>
        <v>0</v>
      </c>
      <c r="BG624" s="229">
        <f>IF(N624="zákl. přenesená",J624,0)</f>
        <v>0</v>
      </c>
      <c r="BH624" s="229">
        <f>IF(N624="sníž. přenesená",J624,0)</f>
        <v>0</v>
      </c>
      <c r="BI624" s="229">
        <f>IF(N624="nulová",J624,0)</f>
        <v>0</v>
      </c>
      <c r="BJ624" s="19" t="s">
        <v>76</v>
      </c>
      <c r="BK624" s="229">
        <f>ROUND(I624*H624,2)</f>
        <v>0</v>
      </c>
      <c r="BL624" s="19" t="s">
        <v>258</v>
      </c>
      <c r="BM624" s="228" t="s">
        <v>4387</v>
      </c>
    </row>
    <row r="625" s="2" customFormat="1">
      <c r="A625" s="40"/>
      <c r="B625" s="41"/>
      <c r="C625" s="42"/>
      <c r="D625" s="230" t="s">
        <v>260</v>
      </c>
      <c r="E625" s="42"/>
      <c r="F625" s="231" t="s">
        <v>4388</v>
      </c>
      <c r="G625" s="42"/>
      <c r="H625" s="42"/>
      <c r="I625" s="232"/>
      <c r="J625" s="42"/>
      <c r="K625" s="42"/>
      <c r="L625" s="46"/>
      <c r="M625" s="233"/>
      <c r="N625" s="234"/>
      <c r="O625" s="86"/>
      <c r="P625" s="86"/>
      <c r="Q625" s="86"/>
      <c r="R625" s="86"/>
      <c r="S625" s="86"/>
      <c r="T625" s="87"/>
      <c r="U625" s="40"/>
      <c r="V625" s="40"/>
      <c r="W625" s="40"/>
      <c r="X625" s="40"/>
      <c r="Y625" s="40"/>
      <c r="Z625" s="40"/>
      <c r="AA625" s="40"/>
      <c r="AB625" s="40"/>
      <c r="AC625" s="40"/>
      <c r="AD625" s="40"/>
      <c r="AE625" s="40"/>
      <c r="AT625" s="19" t="s">
        <v>260</v>
      </c>
      <c r="AU625" s="19" t="s">
        <v>78</v>
      </c>
    </row>
    <row r="626" s="13" customFormat="1">
      <c r="A626" s="13"/>
      <c r="B626" s="235"/>
      <c r="C626" s="236"/>
      <c r="D626" s="237" t="s">
        <v>262</v>
      </c>
      <c r="E626" s="238" t="s">
        <v>19</v>
      </c>
      <c r="F626" s="239" t="s">
        <v>4269</v>
      </c>
      <c r="G626" s="236"/>
      <c r="H626" s="238" t="s">
        <v>19</v>
      </c>
      <c r="I626" s="240"/>
      <c r="J626" s="236"/>
      <c r="K626" s="236"/>
      <c r="L626" s="241"/>
      <c r="M626" s="242"/>
      <c r="N626" s="243"/>
      <c r="O626" s="243"/>
      <c r="P626" s="243"/>
      <c r="Q626" s="243"/>
      <c r="R626" s="243"/>
      <c r="S626" s="243"/>
      <c r="T626" s="244"/>
      <c r="U626" s="13"/>
      <c r="V626" s="13"/>
      <c r="W626" s="13"/>
      <c r="X626" s="13"/>
      <c r="Y626" s="13"/>
      <c r="Z626" s="13"/>
      <c r="AA626" s="13"/>
      <c r="AB626" s="13"/>
      <c r="AC626" s="13"/>
      <c r="AD626" s="13"/>
      <c r="AE626" s="13"/>
      <c r="AT626" s="245" t="s">
        <v>262</v>
      </c>
      <c r="AU626" s="245" t="s">
        <v>78</v>
      </c>
      <c r="AV626" s="13" t="s">
        <v>76</v>
      </c>
      <c r="AW626" s="13" t="s">
        <v>31</v>
      </c>
      <c r="AX626" s="13" t="s">
        <v>69</v>
      </c>
      <c r="AY626" s="245" t="s">
        <v>252</v>
      </c>
    </row>
    <row r="627" s="14" customFormat="1">
      <c r="A627" s="14"/>
      <c r="B627" s="246"/>
      <c r="C627" s="247"/>
      <c r="D627" s="237" t="s">
        <v>262</v>
      </c>
      <c r="E627" s="248" t="s">
        <v>19</v>
      </c>
      <c r="F627" s="249" t="s">
        <v>4389</v>
      </c>
      <c r="G627" s="247"/>
      <c r="H627" s="250">
        <v>20.050000000000001</v>
      </c>
      <c r="I627" s="251"/>
      <c r="J627" s="247"/>
      <c r="K627" s="247"/>
      <c r="L627" s="252"/>
      <c r="M627" s="253"/>
      <c r="N627" s="254"/>
      <c r="O627" s="254"/>
      <c r="P627" s="254"/>
      <c r="Q627" s="254"/>
      <c r="R627" s="254"/>
      <c r="S627" s="254"/>
      <c r="T627" s="255"/>
      <c r="U627" s="14"/>
      <c r="V627" s="14"/>
      <c r="W627" s="14"/>
      <c r="X627" s="14"/>
      <c r="Y627" s="14"/>
      <c r="Z627" s="14"/>
      <c r="AA627" s="14"/>
      <c r="AB627" s="14"/>
      <c r="AC627" s="14"/>
      <c r="AD627" s="14"/>
      <c r="AE627" s="14"/>
      <c r="AT627" s="256" t="s">
        <v>262</v>
      </c>
      <c r="AU627" s="256" t="s">
        <v>78</v>
      </c>
      <c r="AV627" s="14" t="s">
        <v>78</v>
      </c>
      <c r="AW627" s="14" t="s">
        <v>31</v>
      </c>
      <c r="AX627" s="14" t="s">
        <v>76</v>
      </c>
      <c r="AY627" s="256" t="s">
        <v>252</v>
      </c>
    </row>
    <row r="628" s="2" customFormat="1" ht="16.5" customHeight="1">
      <c r="A628" s="40"/>
      <c r="B628" s="41"/>
      <c r="C628" s="279" t="s">
        <v>1171</v>
      </c>
      <c r="D628" s="279" t="s">
        <v>468</v>
      </c>
      <c r="E628" s="280" t="s">
        <v>2239</v>
      </c>
      <c r="F628" s="281" t="s">
        <v>2240</v>
      </c>
      <c r="G628" s="282" t="s">
        <v>187</v>
      </c>
      <c r="H628" s="283">
        <v>4.4878</v>
      </c>
      <c r="I628" s="284"/>
      <c r="J628" s="285">
        <f>ROUND(I628*H628,2)</f>
        <v>0</v>
      </c>
      <c r="K628" s="281" t="s">
        <v>257</v>
      </c>
      <c r="L628" s="286"/>
      <c r="M628" s="287" t="s">
        <v>19</v>
      </c>
      <c r="N628" s="288" t="s">
        <v>40</v>
      </c>
      <c r="O628" s="86"/>
      <c r="P628" s="226">
        <f>O628*H628</f>
        <v>0</v>
      </c>
      <c r="Q628" s="226">
        <v>0.0013600000000000001</v>
      </c>
      <c r="R628" s="226">
        <f>Q628*H628</f>
        <v>0.0061034080000000003</v>
      </c>
      <c r="S628" s="226">
        <v>0</v>
      </c>
      <c r="T628" s="227">
        <f>S628*H628</f>
        <v>0</v>
      </c>
      <c r="U628" s="40"/>
      <c r="V628" s="40"/>
      <c r="W628" s="40"/>
      <c r="X628" s="40"/>
      <c r="Y628" s="40"/>
      <c r="Z628" s="40"/>
      <c r="AA628" s="40"/>
      <c r="AB628" s="40"/>
      <c r="AC628" s="40"/>
      <c r="AD628" s="40"/>
      <c r="AE628" s="40"/>
      <c r="AR628" s="228" t="s">
        <v>303</v>
      </c>
      <c r="AT628" s="228" t="s">
        <v>468</v>
      </c>
      <c r="AU628" s="228" t="s">
        <v>78</v>
      </c>
      <c r="AY628" s="19" t="s">
        <v>252</v>
      </c>
      <c r="BE628" s="229">
        <f>IF(N628="základní",J628,0)</f>
        <v>0</v>
      </c>
      <c r="BF628" s="229">
        <f>IF(N628="snížená",J628,0)</f>
        <v>0</v>
      </c>
      <c r="BG628" s="229">
        <f>IF(N628="zákl. přenesená",J628,0)</f>
        <v>0</v>
      </c>
      <c r="BH628" s="229">
        <f>IF(N628="sníž. přenesená",J628,0)</f>
        <v>0</v>
      </c>
      <c r="BI628" s="229">
        <f>IF(N628="nulová",J628,0)</f>
        <v>0</v>
      </c>
      <c r="BJ628" s="19" t="s">
        <v>76</v>
      </c>
      <c r="BK628" s="229">
        <f>ROUND(I628*H628,2)</f>
        <v>0</v>
      </c>
      <c r="BL628" s="19" t="s">
        <v>258</v>
      </c>
      <c r="BM628" s="228" t="s">
        <v>4390</v>
      </c>
    </row>
    <row r="629" s="13" customFormat="1">
      <c r="A629" s="13"/>
      <c r="B629" s="235"/>
      <c r="C629" s="236"/>
      <c r="D629" s="237" t="s">
        <v>262</v>
      </c>
      <c r="E629" s="238" t="s">
        <v>19</v>
      </c>
      <c r="F629" s="239" t="s">
        <v>4269</v>
      </c>
      <c r="G629" s="236"/>
      <c r="H629" s="238" t="s">
        <v>19</v>
      </c>
      <c r="I629" s="240"/>
      <c r="J629" s="236"/>
      <c r="K629" s="236"/>
      <c r="L629" s="241"/>
      <c r="M629" s="242"/>
      <c r="N629" s="243"/>
      <c r="O629" s="243"/>
      <c r="P629" s="243"/>
      <c r="Q629" s="243"/>
      <c r="R629" s="243"/>
      <c r="S629" s="243"/>
      <c r="T629" s="244"/>
      <c r="U629" s="13"/>
      <c r="V629" s="13"/>
      <c r="W629" s="13"/>
      <c r="X629" s="13"/>
      <c r="Y629" s="13"/>
      <c r="Z629" s="13"/>
      <c r="AA629" s="13"/>
      <c r="AB629" s="13"/>
      <c r="AC629" s="13"/>
      <c r="AD629" s="13"/>
      <c r="AE629" s="13"/>
      <c r="AT629" s="245" t="s">
        <v>262</v>
      </c>
      <c r="AU629" s="245" t="s">
        <v>78</v>
      </c>
      <c r="AV629" s="13" t="s">
        <v>76</v>
      </c>
      <c r="AW629" s="13" t="s">
        <v>31</v>
      </c>
      <c r="AX629" s="13" t="s">
        <v>69</v>
      </c>
      <c r="AY629" s="245" t="s">
        <v>252</v>
      </c>
    </row>
    <row r="630" s="14" customFormat="1">
      <c r="A630" s="14"/>
      <c r="B630" s="246"/>
      <c r="C630" s="247"/>
      <c r="D630" s="237" t="s">
        <v>262</v>
      </c>
      <c r="E630" s="248" t="s">
        <v>19</v>
      </c>
      <c r="F630" s="249" t="s">
        <v>4391</v>
      </c>
      <c r="G630" s="247"/>
      <c r="H630" s="250">
        <v>4.0797999999999996</v>
      </c>
      <c r="I630" s="251"/>
      <c r="J630" s="247"/>
      <c r="K630" s="247"/>
      <c r="L630" s="252"/>
      <c r="M630" s="253"/>
      <c r="N630" s="254"/>
      <c r="O630" s="254"/>
      <c r="P630" s="254"/>
      <c r="Q630" s="254"/>
      <c r="R630" s="254"/>
      <c r="S630" s="254"/>
      <c r="T630" s="255"/>
      <c r="U630" s="14"/>
      <c r="V630" s="14"/>
      <c r="W630" s="14"/>
      <c r="X630" s="14"/>
      <c r="Y630" s="14"/>
      <c r="Z630" s="14"/>
      <c r="AA630" s="14"/>
      <c r="AB630" s="14"/>
      <c r="AC630" s="14"/>
      <c r="AD630" s="14"/>
      <c r="AE630" s="14"/>
      <c r="AT630" s="256" t="s">
        <v>262</v>
      </c>
      <c r="AU630" s="256" t="s">
        <v>78</v>
      </c>
      <c r="AV630" s="14" t="s">
        <v>78</v>
      </c>
      <c r="AW630" s="14" t="s">
        <v>31</v>
      </c>
      <c r="AX630" s="14" t="s">
        <v>76</v>
      </c>
      <c r="AY630" s="256" t="s">
        <v>252</v>
      </c>
    </row>
    <row r="631" s="14" customFormat="1">
      <c r="A631" s="14"/>
      <c r="B631" s="246"/>
      <c r="C631" s="247"/>
      <c r="D631" s="237" t="s">
        <v>262</v>
      </c>
      <c r="E631" s="247"/>
      <c r="F631" s="249" t="s">
        <v>4392</v>
      </c>
      <c r="G631" s="247"/>
      <c r="H631" s="250">
        <v>4.4878</v>
      </c>
      <c r="I631" s="251"/>
      <c r="J631" s="247"/>
      <c r="K631" s="247"/>
      <c r="L631" s="252"/>
      <c r="M631" s="253"/>
      <c r="N631" s="254"/>
      <c r="O631" s="254"/>
      <c r="P631" s="254"/>
      <c r="Q631" s="254"/>
      <c r="R631" s="254"/>
      <c r="S631" s="254"/>
      <c r="T631" s="255"/>
      <c r="U631" s="14"/>
      <c r="V631" s="14"/>
      <c r="W631" s="14"/>
      <c r="X631" s="14"/>
      <c r="Y631" s="14"/>
      <c r="Z631" s="14"/>
      <c r="AA631" s="14"/>
      <c r="AB631" s="14"/>
      <c r="AC631" s="14"/>
      <c r="AD631" s="14"/>
      <c r="AE631" s="14"/>
      <c r="AT631" s="256" t="s">
        <v>262</v>
      </c>
      <c r="AU631" s="256" t="s">
        <v>78</v>
      </c>
      <c r="AV631" s="14" t="s">
        <v>78</v>
      </c>
      <c r="AW631" s="14" t="s">
        <v>4</v>
      </c>
      <c r="AX631" s="14" t="s">
        <v>76</v>
      </c>
      <c r="AY631" s="256" t="s">
        <v>252</v>
      </c>
    </row>
    <row r="632" s="2" customFormat="1" ht="49.05" customHeight="1">
      <c r="A632" s="40"/>
      <c r="B632" s="41"/>
      <c r="C632" s="217" t="s">
        <v>1638</v>
      </c>
      <c r="D632" s="217" t="s">
        <v>254</v>
      </c>
      <c r="E632" s="218" t="s">
        <v>4393</v>
      </c>
      <c r="F632" s="219" t="s">
        <v>4394</v>
      </c>
      <c r="G632" s="220" t="s">
        <v>183</v>
      </c>
      <c r="H632" s="221">
        <v>35.18</v>
      </c>
      <c r="I632" s="222"/>
      <c r="J632" s="223">
        <f>ROUND(I632*H632,2)</f>
        <v>0</v>
      </c>
      <c r="K632" s="219" t="s">
        <v>257</v>
      </c>
      <c r="L632" s="46"/>
      <c r="M632" s="224" t="s">
        <v>19</v>
      </c>
      <c r="N632" s="225" t="s">
        <v>40</v>
      </c>
      <c r="O632" s="86"/>
      <c r="P632" s="226">
        <f>O632*H632</f>
        <v>0</v>
      </c>
      <c r="Q632" s="226">
        <v>0.0017600000000000001</v>
      </c>
      <c r="R632" s="226">
        <f>Q632*H632</f>
        <v>0.061916800000000001</v>
      </c>
      <c r="S632" s="226">
        <v>0</v>
      </c>
      <c r="T632" s="227">
        <f>S632*H632</f>
        <v>0</v>
      </c>
      <c r="U632" s="40"/>
      <c r="V632" s="40"/>
      <c r="W632" s="40"/>
      <c r="X632" s="40"/>
      <c r="Y632" s="40"/>
      <c r="Z632" s="40"/>
      <c r="AA632" s="40"/>
      <c r="AB632" s="40"/>
      <c r="AC632" s="40"/>
      <c r="AD632" s="40"/>
      <c r="AE632" s="40"/>
      <c r="AR632" s="228" t="s">
        <v>258</v>
      </c>
      <c r="AT632" s="228" t="s">
        <v>254</v>
      </c>
      <c r="AU632" s="228" t="s">
        <v>78</v>
      </c>
      <c r="AY632" s="19" t="s">
        <v>252</v>
      </c>
      <c r="BE632" s="229">
        <f>IF(N632="základní",J632,0)</f>
        <v>0</v>
      </c>
      <c r="BF632" s="229">
        <f>IF(N632="snížená",J632,0)</f>
        <v>0</v>
      </c>
      <c r="BG632" s="229">
        <f>IF(N632="zákl. přenesená",J632,0)</f>
        <v>0</v>
      </c>
      <c r="BH632" s="229">
        <f>IF(N632="sníž. přenesená",J632,0)</f>
        <v>0</v>
      </c>
      <c r="BI632" s="229">
        <f>IF(N632="nulová",J632,0)</f>
        <v>0</v>
      </c>
      <c r="BJ632" s="19" t="s">
        <v>76</v>
      </c>
      <c r="BK632" s="229">
        <f>ROUND(I632*H632,2)</f>
        <v>0</v>
      </c>
      <c r="BL632" s="19" t="s">
        <v>258</v>
      </c>
      <c r="BM632" s="228" t="s">
        <v>4395</v>
      </c>
    </row>
    <row r="633" s="2" customFormat="1">
      <c r="A633" s="40"/>
      <c r="B633" s="41"/>
      <c r="C633" s="42"/>
      <c r="D633" s="230" t="s">
        <v>260</v>
      </c>
      <c r="E633" s="42"/>
      <c r="F633" s="231" t="s">
        <v>4396</v>
      </c>
      <c r="G633" s="42"/>
      <c r="H633" s="42"/>
      <c r="I633" s="232"/>
      <c r="J633" s="42"/>
      <c r="K633" s="42"/>
      <c r="L633" s="46"/>
      <c r="M633" s="233"/>
      <c r="N633" s="234"/>
      <c r="O633" s="86"/>
      <c r="P633" s="86"/>
      <c r="Q633" s="86"/>
      <c r="R633" s="86"/>
      <c r="S633" s="86"/>
      <c r="T633" s="87"/>
      <c r="U633" s="40"/>
      <c r="V633" s="40"/>
      <c r="W633" s="40"/>
      <c r="X633" s="40"/>
      <c r="Y633" s="40"/>
      <c r="Z633" s="40"/>
      <c r="AA633" s="40"/>
      <c r="AB633" s="40"/>
      <c r="AC633" s="40"/>
      <c r="AD633" s="40"/>
      <c r="AE633" s="40"/>
      <c r="AT633" s="19" t="s">
        <v>260</v>
      </c>
      <c r="AU633" s="19" t="s">
        <v>78</v>
      </c>
    </row>
    <row r="634" s="13" customFormat="1">
      <c r="A634" s="13"/>
      <c r="B634" s="235"/>
      <c r="C634" s="236"/>
      <c r="D634" s="237" t="s">
        <v>262</v>
      </c>
      <c r="E634" s="238" t="s">
        <v>19</v>
      </c>
      <c r="F634" s="239" t="s">
        <v>4269</v>
      </c>
      <c r="G634" s="236"/>
      <c r="H634" s="238" t="s">
        <v>19</v>
      </c>
      <c r="I634" s="240"/>
      <c r="J634" s="236"/>
      <c r="K634" s="236"/>
      <c r="L634" s="241"/>
      <c r="M634" s="242"/>
      <c r="N634" s="243"/>
      <c r="O634" s="243"/>
      <c r="P634" s="243"/>
      <c r="Q634" s="243"/>
      <c r="R634" s="243"/>
      <c r="S634" s="243"/>
      <c r="T634" s="244"/>
      <c r="U634" s="13"/>
      <c r="V634" s="13"/>
      <c r="W634" s="13"/>
      <c r="X634" s="13"/>
      <c r="Y634" s="13"/>
      <c r="Z634" s="13"/>
      <c r="AA634" s="13"/>
      <c r="AB634" s="13"/>
      <c r="AC634" s="13"/>
      <c r="AD634" s="13"/>
      <c r="AE634" s="13"/>
      <c r="AT634" s="245" t="s">
        <v>262</v>
      </c>
      <c r="AU634" s="245" t="s">
        <v>78</v>
      </c>
      <c r="AV634" s="13" t="s">
        <v>76</v>
      </c>
      <c r="AW634" s="13" t="s">
        <v>31</v>
      </c>
      <c r="AX634" s="13" t="s">
        <v>69</v>
      </c>
      <c r="AY634" s="245" t="s">
        <v>252</v>
      </c>
    </row>
    <row r="635" s="14" customFormat="1">
      <c r="A635" s="14"/>
      <c r="B635" s="246"/>
      <c r="C635" s="247"/>
      <c r="D635" s="237" t="s">
        <v>262</v>
      </c>
      <c r="E635" s="248" t="s">
        <v>19</v>
      </c>
      <c r="F635" s="249" t="s">
        <v>4397</v>
      </c>
      <c r="G635" s="247"/>
      <c r="H635" s="250">
        <v>35.18</v>
      </c>
      <c r="I635" s="251"/>
      <c r="J635" s="247"/>
      <c r="K635" s="247"/>
      <c r="L635" s="252"/>
      <c r="M635" s="253"/>
      <c r="N635" s="254"/>
      <c r="O635" s="254"/>
      <c r="P635" s="254"/>
      <c r="Q635" s="254"/>
      <c r="R635" s="254"/>
      <c r="S635" s="254"/>
      <c r="T635" s="255"/>
      <c r="U635" s="14"/>
      <c r="V635" s="14"/>
      <c r="W635" s="14"/>
      <c r="X635" s="14"/>
      <c r="Y635" s="14"/>
      <c r="Z635" s="14"/>
      <c r="AA635" s="14"/>
      <c r="AB635" s="14"/>
      <c r="AC635" s="14"/>
      <c r="AD635" s="14"/>
      <c r="AE635" s="14"/>
      <c r="AT635" s="256" t="s">
        <v>262</v>
      </c>
      <c r="AU635" s="256" t="s">
        <v>78</v>
      </c>
      <c r="AV635" s="14" t="s">
        <v>78</v>
      </c>
      <c r="AW635" s="14" t="s">
        <v>31</v>
      </c>
      <c r="AX635" s="14" t="s">
        <v>76</v>
      </c>
      <c r="AY635" s="256" t="s">
        <v>252</v>
      </c>
    </row>
    <row r="636" s="2" customFormat="1" ht="16.5" customHeight="1">
      <c r="A636" s="40"/>
      <c r="B636" s="41"/>
      <c r="C636" s="279" t="s">
        <v>1178</v>
      </c>
      <c r="D636" s="279" t="s">
        <v>468</v>
      </c>
      <c r="E636" s="280" t="s">
        <v>2239</v>
      </c>
      <c r="F636" s="281" t="s">
        <v>2240</v>
      </c>
      <c r="G636" s="282" t="s">
        <v>187</v>
      </c>
      <c r="H636" s="283">
        <v>5.8047000000000004</v>
      </c>
      <c r="I636" s="284"/>
      <c r="J636" s="285">
        <f>ROUND(I636*H636,2)</f>
        <v>0</v>
      </c>
      <c r="K636" s="281" t="s">
        <v>257</v>
      </c>
      <c r="L636" s="286"/>
      <c r="M636" s="287" t="s">
        <v>19</v>
      </c>
      <c r="N636" s="288" t="s">
        <v>40</v>
      </c>
      <c r="O636" s="86"/>
      <c r="P636" s="226">
        <f>O636*H636</f>
        <v>0</v>
      </c>
      <c r="Q636" s="226">
        <v>0.0013600000000000001</v>
      </c>
      <c r="R636" s="226">
        <f>Q636*H636</f>
        <v>0.0078943920000000018</v>
      </c>
      <c r="S636" s="226">
        <v>0</v>
      </c>
      <c r="T636" s="227">
        <f>S636*H636</f>
        <v>0</v>
      </c>
      <c r="U636" s="40"/>
      <c r="V636" s="40"/>
      <c r="W636" s="40"/>
      <c r="X636" s="40"/>
      <c r="Y636" s="40"/>
      <c r="Z636" s="40"/>
      <c r="AA636" s="40"/>
      <c r="AB636" s="40"/>
      <c r="AC636" s="40"/>
      <c r="AD636" s="40"/>
      <c r="AE636" s="40"/>
      <c r="AR636" s="228" t="s">
        <v>303</v>
      </c>
      <c r="AT636" s="228" t="s">
        <v>468</v>
      </c>
      <c r="AU636" s="228" t="s">
        <v>78</v>
      </c>
      <c r="AY636" s="19" t="s">
        <v>252</v>
      </c>
      <c r="BE636" s="229">
        <f>IF(N636="základní",J636,0)</f>
        <v>0</v>
      </c>
      <c r="BF636" s="229">
        <f>IF(N636="snížená",J636,0)</f>
        <v>0</v>
      </c>
      <c r="BG636" s="229">
        <f>IF(N636="zákl. přenesená",J636,0)</f>
        <v>0</v>
      </c>
      <c r="BH636" s="229">
        <f>IF(N636="sníž. přenesená",J636,0)</f>
        <v>0</v>
      </c>
      <c r="BI636" s="229">
        <f>IF(N636="nulová",J636,0)</f>
        <v>0</v>
      </c>
      <c r="BJ636" s="19" t="s">
        <v>76</v>
      </c>
      <c r="BK636" s="229">
        <f>ROUND(I636*H636,2)</f>
        <v>0</v>
      </c>
      <c r="BL636" s="19" t="s">
        <v>258</v>
      </c>
      <c r="BM636" s="228" t="s">
        <v>4398</v>
      </c>
    </row>
    <row r="637" s="13" customFormat="1">
      <c r="A637" s="13"/>
      <c r="B637" s="235"/>
      <c r="C637" s="236"/>
      <c r="D637" s="237" t="s">
        <v>262</v>
      </c>
      <c r="E637" s="238" t="s">
        <v>19</v>
      </c>
      <c r="F637" s="239" t="s">
        <v>4269</v>
      </c>
      <c r="G637" s="236"/>
      <c r="H637" s="238" t="s">
        <v>19</v>
      </c>
      <c r="I637" s="240"/>
      <c r="J637" s="236"/>
      <c r="K637" s="236"/>
      <c r="L637" s="241"/>
      <c r="M637" s="242"/>
      <c r="N637" s="243"/>
      <c r="O637" s="243"/>
      <c r="P637" s="243"/>
      <c r="Q637" s="243"/>
      <c r="R637" s="243"/>
      <c r="S637" s="243"/>
      <c r="T637" s="244"/>
      <c r="U637" s="13"/>
      <c r="V637" s="13"/>
      <c r="W637" s="13"/>
      <c r="X637" s="13"/>
      <c r="Y637" s="13"/>
      <c r="Z637" s="13"/>
      <c r="AA637" s="13"/>
      <c r="AB637" s="13"/>
      <c r="AC637" s="13"/>
      <c r="AD637" s="13"/>
      <c r="AE637" s="13"/>
      <c r="AT637" s="245" t="s">
        <v>262</v>
      </c>
      <c r="AU637" s="245" t="s">
        <v>78</v>
      </c>
      <c r="AV637" s="13" t="s">
        <v>76</v>
      </c>
      <c r="AW637" s="13" t="s">
        <v>31</v>
      </c>
      <c r="AX637" s="13" t="s">
        <v>69</v>
      </c>
      <c r="AY637" s="245" t="s">
        <v>252</v>
      </c>
    </row>
    <row r="638" s="14" customFormat="1">
      <c r="A638" s="14"/>
      <c r="B638" s="246"/>
      <c r="C638" s="247"/>
      <c r="D638" s="237" t="s">
        <v>262</v>
      </c>
      <c r="E638" s="248" t="s">
        <v>19</v>
      </c>
      <c r="F638" s="249" t="s">
        <v>4399</v>
      </c>
      <c r="G638" s="247"/>
      <c r="H638" s="250">
        <v>5.2770000000000001</v>
      </c>
      <c r="I638" s="251"/>
      <c r="J638" s="247"/>
      <c r="K638" s="247"/>
      <c r="L638" s="252"/>
      <c r="M638" s="253"/>
      <c r="N638" s="254"/>
      <c r="O638" s="254"/>
      <c r="P638" s="254"/>
      <c r="Q638" s="254"/>
      <c r="R638" s="254"/>
      <c r="S638" s="254"/>
      <c r="T638" s="255"/>
      <c r="U638" s="14"/>
      <c r="V638" s="14"/>
      <c r="W638" s="14"/>
      <c r="X638" s="14"/>
      <c r="Y638" s="14"/>
      <c r="Z638" s="14"/>
      <c r="AA638" s="14"/>
      <c r="AB638" s="14"/>
      <c r="AC638" s="14"/>
      <c r="AD638" s="14"/>
      <c r="AE638" s="14"/>
      <c r="AT638" s="256" t="s">
        <v>262</v>
      </c>
      <c r="AU638" s="256" t="s">
        <v>78</v>
      </c>
      <c r="AV638" s="14" t="s">
        <v>78</v>
      </c>
      <c r="AW638" s="14" t="s">
        <v>31</v>
      </c>
      <c r="AX638" s="14" t="s">
        <v>76</v>
      </c>
      <c r="AY638" s="256" t="s">
        <v>252</v>
      </c>
    </row>
    <row r="639" s="14" customFormat="1">
      <c r="A639" s="14"/>
      <c r="B639" s="246"/>
      <c r="C639" s="247"/>
      <c r="D639" s="237" t="s">
        <v>262</v>
      </c>
      <c r="E639" s="247"/>
      <c r="F639" s="249" t="s">
        <v>4400</v>
      </c>
      <c r="G639" s="247"/>
      <c r="H639" s="250">
        <v>5.8047000000000004</v>
      </c>
      <c r="I639" s="251"/>
      <c r="J639" s="247"/>
      <c r="K639" s="247"/>
      <c r="L639" s="252"/>
      <c r="M639" s="253"/>
      <c r="N639" s="254"/>
      <c r="O639" s="254"/>
      <c r="P639" s="254"/>
      <c r="Q639" s="254"/>
      <c r="R639" s="254"/>
      <c r="S639" s="254"/>
      <c r="T639" s="255"/>
      <c r="U639" s="14"/>
      <c r="V639" s="14"/>
      <c r="W639" s="14"/>
      <c r="X639" s="14"/>
      <c r="Y639" s="14"/>
      <c r="Z639" s="14"/>
      <c r="AA639" s="14"/>
      <c r="AB639" s="14"/>
      <c r="AC639" s="14"/>
      <c r="AD639" s="14"/>
      <c r="AE639" s="14"/>
      <c r="AT639" s="256" t="s">
        <v>262</v>
      </c>
      <c r="AU639" s="256" t="s">
        <v>78</v>
      </c>
      <c r="AV639" s="14" t="s">
        <v>78</v>
      </c>
      <c r="AW639" s="14" t="s">
        <v>4</v>
      </c>
      <c r="AX639" s="14" t="s">
        <v>76</v>
      </c>
      <c r="AY639" s="256" t="s">
        <v>252</v>
      </c>
    </row>
    <row r="640" s="2" customFormat="1" ht="76.35" customHeight="1">
      <c r="A640" s="40"/>
      <c r="B640" s="41"/>
      <c r="C640" s="217" t="s">
        <v>1184</v>
      </c>
      <c r="D640" s="217" t="s">
        <v>254</v>
      </c>
      <c r="E640" s="218" t="s">
        <v>4401</v>
      </c>
      <c r="F640" s="219" t="s">
        <v>4402</v>
      </c>
      <c r="G640" s="220" t="s">
        <v>187</v>
      </c>
      <c r="H640" s="221">
        <v>1.2922</v>
      </c>
      <c r="I640" s="222"/>
      <c r="J640" s="223">
        <f>ROUND(I640*H640,2)</f>
        <v>0</v>
      </c>
      <c r="K640" s="219" t="s">
        <v>257</v>
      </c>
      <c r="L640" s="46"/>
      <c r="M640" s="224" t="s">
        <v>19</v>
      </c>
      <c r="N640" s="225" t="s">
        <v>40</v>
      </c>
      <c r="O640" s="86"/>
      <c r="P640" s="226">
        <f>O640*H640</f>
        <v>0</v>
      </c>
      <c r="Q640" s="226">
        <v>0.011390000000000001</v>
      </c>
      <c r="R640" s="226">
        <f>Q640*H640</f>
        <v>0.014718158000000002</v>
      </c>
      <c r="S640" s="226">
        <v>0</v>
      </c>
      <c r="T640" s="227">
        <f>S640*H640</f>
        <v>0</v>
      </c>
      <c r="U640" s="40"/>
      <c r="V640" s="40"/>
      <c r="W640" s="40"/>
      <c r="X640" s="40"/>
      <c r="Y640" s="40"/>
      <c r="Z640" s="40"/>
      <c r="AA640" s="40"/>
      <c r="AB640" s="40"/>
      <c r="AC640" s="40"/>
      <c r="AD640" s="40"/>
      <c r="AE640" s="40"/>
      <c r="AR640" s="228" t="s">
        <v>258</v>
      </c>
      <c r="AT640" s="228" t="s">
        <v>254</v>
      </c>
      <c r="AU640" s="228" t="s">
        <v>78</v>
      </c>
      <c r="AY640" s="19" t="s">
        <v>252</v>
      </c>
      <c r="BE640" s="229">
        <f>IF(N640="základní",J640,0)</f>
        <v>0</v>
      </c>
      <c r="BF640" s="229">
        <f>IF(N640="snížená",J640,0)</f>
        <v>0</v>
      </c>
      <c r="BG640" s="229">
        <f>IF(N640="zákl. přenesená",J640,0)</f>
        <v>0</v>
      </c>
      <c r="BH640" s="229">
        <f>IF(N640="sníž. přenesená",J640,0)</f>
        <v>0</v>
      </c>
      <c r="BI640" s="229">
        <f>IF(N640="nulová",J640,0)</f>
        <v>0</v>
      </c>
      <c r="BJ640" s="19" t="s">
        <v>76</v>
      </c>
      <c r="BK640" s="229">
        <f>ROUND(I640*H640,2)</f>
        <v>0</v>
      </c>
      <c r="BL640" s="19" t="s">
        <v>258</v>
      </c>
      <c r="BM640" s="228" t="s">
        <v>4403</v>
      </c>
    </row>
    <row r="641" s="2" customFormat="1">
      <c r="A641" s="40"/>
      <c r="B641" s="41"/>
      <c r="C641" s="42"/>
      <c r="D641" s="230" t="s">
        <v>260</v>
      </c>
      <c r="E641" s="42"/>
      <c r="F641" s="231" t="s">
        <v>4404</v>
      </c>
      <c r="G641" s="42"/>
      <c r="H641" s="42"/>
      <c r="I641" s="232"/>
      <c r="J641" s="42"/>
      <c r="K641" s="42"/>
      <c r="L641" s="46"/>
      <c r="M641" s="233"/>
      <c r="N641" s="234"/>
      <c r="O641" s="86"/>
      <c r="P641" s="86"/>
      <c r="Q641" s="86"/>
      <c r="R641" s="86"/>
      <c r="S641" s="86"/>
      <c r="T641" s="87"/>
      <c r="U641" s="40"/>
      <c r="V641" s="40"/>
      <c r="W641" s="40"/>
      <c r="X641" s="40"/>
      <c r="Y641" s="40"/>
      <c r="Z641" s="40"/>
      <c r="AA641" s="40"/>
      <c r="AB641" s="40"/>
      <c r="AC641" s="40"/>
      <c r="AD641" s="40"/>
      <c r="AE641" s="40"/>
      <c r="AT641" s="19" t="s">
        <v>260</v>
      </c>
      <c r="AU641" s="19" t="s">
        <v>78</v>
      </c>
    </row>
    <row r="642" s="13" customFormat="1">
      <c r="A642" s="13"/>
      <c r="B642" s="235"/>
      <c r="C642" s="236"/>
      <c r="D642" s="237" t="s">
        <v>262</v>
      </c>
      <c r="E642" s="238" t="s">
        <v>19</v>
      </c>
      <c r="F642" s="239" t="s">
        <v>4405</v>
      </c>
      <c r="G642" s="236"/>
      <c r="H642" s="238" t="s">
        <v>19</v>
      </c>
      <c r="I642" s="240"/>
      <c r="J642" s="236"/>
      <c r="K642" s="236"/>
      <c r="L642" s="241"/>
      <c r="M642" s="242"/>
      <c r="N642" s="243"/>
      <c r="O642" s="243"/>
      <c r="P642" s="243"/>
      <c r="Q642" s="243"/>
      <c r="R642" s="243"/>
      <c r="S642" s="243"/>
      <c r="T642" s="244"/>
      <c r="U642" s="13"/>
      <c r="V642" s="13"/>
      <c r="W642" s="13"/>
      <c r="X642" s="13"/>
      <c r="Y642" s="13"/>
      <c r="Z642" s="13"/>
      <c r="AA642" s="13"/>
      <c r="AB642" s="13"/>
      <c r="AC642" s="13"/>
      <c r="AD642" s="13"/>
      <c r="AE642" s="13"/>
      <c r="AT642" s="245" t="s">
        <v>262</v>
      </c>
      <c r="AU642" s="245" t="s">
        <v>78</v>
      </c>
      <c r="AV642" s="13" t="s">
        <v>76</v>
      </c>
      <c r="AW642" s="13" t="s">
        <v>31</v>
      </c>
      <c r="AX642" s="13" t="s">
        <v>69</v>
      </c>
      <c r="AY642" s="245" t="s">
        <v>252</v>
      </c>
    </row>
    <row r="643" s="14" customFormat="1">
      <c r="A643" s="14"/>
      <c r="B643" s="246"/>
      <c r="C643" s="247"/>
      <c r="D643" s="237" t="s">
        <v>262</v>
      </c>
      <c r="E643" s="248" t="s">
        <v>19</v>
      </c>
      <c r="F643" s="249" t="s">
        <v>4406</v>
      </c>
      <c r="G643" s="247"/>
      <c r="H643" s="250">
        <v>1.2922</v>
      </c>
      <c r="I643" s="251"/>
      <c r="J643" s="247"/>
      <c r="K643" s="247"/>
      <c r="L643" s="252"/>
      <c r="M643" s="253"/>
      <c r="N643" s="254"/>
      <c r="O643" s="254"/>
      <c r="P643" s="254"/>
      <c r="Q643" s="254"/>
      <c r="R643" s="254"/>
      <c r="S643" s="254"/>
      <c r="T643" s="255"/>
      <c r="U643" s="14"/>
      <c r="V643" s="14"/>
      <c r="W643" s="14"/>
      <c r="X643" s="14"/>
      <c r="Y643" s="14"/>
      <c r="Z643" s="14"/>
      <c r="AA643" s="14"/>
      <c r="AB643" s="14"/>
      <c r="AC643" s="14"/>
      <c r="AD643" s="14"/>
      <c r="AE643" s="14"/>
      <c r="AT643" s="256" t="s">
        <v>262</v>
      </c>
      <c r="AU643" s="256" t="s">
        <v>78</v>
      </c>
      <c r="AV643" s="14" t="s">
        <v>78</v>
      </c>
      <c r="AW643" s="14" t="s">
        <v>31</v>
      </c>
      <c r="AX643" s="14" t="s">
        <v>69</v>
      </c>
      <c r="AY643" s="256" t="s">
        <v>252</v>
      </c>
    </row>
    <row r="644" s="15" customFormat="1">
      <c r="A644" s="15"/>
      <c r="B644" s="257"/>
      <c r="C644" s="258"/>
      <c r="D644" s="237" t="s">
        <v>262</v>
      </c>
      <c r="E644" s="259" t="s">
        <v>19</v>
      </c>
      <c r="F644" s="260" t="s">
        <v>265</v>
      </c>
      <c r="G644" s="258"/>
      <c r="H644" s="261">
        <v>1.2922</v>
      </c>
      <c r="I644" s="262"/>
      <c r="J644" s="258"/>
      <c r="K644" s="258"/>
      <c r="L644" s="263"/>
      <c r="M644" s="264"/>
      <c r="N644" s="265"/>
      <c r="O644" s="265"/>
      <c r="P644" s="265"/>
      <c r="Q644" s="265"/>
      <c r="R644" s="265"/>
      <c r="S644" s="265"/>
      <c r="T644" s="266"/>
      <c r="U644" s="15"/>
      <c r="V644" s="15"/>
      <c r="W644" s="15"/>
      <c r="X644" s="15"/>
      <c r="Y644" s="15"/>
      <c r="Z644" s="15"/>
      <c r="AA644" s="15"/>
      <c r="AB644" s="15"/>
      <c r="AC644" s="15"/>
      <c r="AD644" s="15"/>
      <c r="AE644" s="15"/>
      <c r="AT644" s="267" t="s">
        <v>262</v>
      </c>
      <c r="AU644" s="267" t="s">
        <v>78</v>
      </c>
      <c r="AV644" s="15" t="s">
        <v>258</v>
      </c>
      <c r="AW644" s="15" t="s">
        <v>31</v>
      </c>
      <c r="AX644" s="15" t="s">
        <v>76</v>
      </c>
      <c r="AY644" s="267" t="s">
        <v>252</v>
      </c>
    </row>
    <row r="645" s="2" customFormat="1" ht="66.75" customHeight="1">
      <c r="A645" s="40"/>
      <c r="B645" s="41"/>
      <c r="C645" s="217" t="s">
        <v>1189</v>
      </c>
      <c r="D645" s="217" t="s">
        <v>254</v>
      </c>
      <c r="E645" s="218" t="s">
        <v>4407</v>
      </c>
      <c r="F645" s="219" t="s">
        <v>4408</v>
      </c>
      <c r="G645" s="220" t="s">
        <v>183</v>
      </c>
      <c r="H645" s="221">
        <v>7.3399999999999999</v>
      </c>
      <c r="I645" s="222"/>
      <c r="J645" s="223">
        <f>ROUND(I645*H645,2)</f>
        <v>0</v>
      </c>
      <c r="K645" s="219" t="s">
        <v>257</v>
      </c>
      <c r="L645" s="46"/>
      <c r="M645" s="224" t="s">
        <v>19</v>
      </c>
      <c r="N645" s="225" t="s">
        <v>40</v>
      </c>
      <c r="O645" s="86"/>
      <c r="P645" s="226">
        <f>O645*H645</f>
        <v>0</v>
      </c>
      <c r="Q645" s="226">
        <v>0.0033899999999999998</v>
      </c>
      <c r="R645" s="226">
        <f>Q645*H645</f>
        <v>0.024882599999999998</v>
      </c>
      <c r="S645" s="226">
        <v>0</v>
      </c>
      <c r="T645" s="227">
        <f>S645*H645</f>
        <v>0</v>
      </c>
      <c r="U645" s="40"/>
      <c r="V645" s="40"/>
      <c r="W645" s="40"/>
      <c r="X645" s="40"/>
      <c r="Y645" s="40"/>
      <c r="Z645" s="40"/>
      <c r="AA645" s="40"/>
      <c r="AB645" s="40"/>
      <c r="AC645" s="40"/>
      <c r="AD645" s="40"/>
      <c r="AE645" s="40"/>
      <c r="AR645" s="228" t="s">
        <v>258</v>
      </c>
      <c r="AT645" s="228" t="s">
        <v>254</v>
      </c>
      <c r="AU645" s="228" t="s">
        <v>78</v>
      </c>
      <c r="AY645" s="19" t="s">
        <v>252</v>
      </c>
      <c r="BE645" s="229">
        <f>IF(N645="základní",J645,0)</f>
        <v>0</v>
      </c>
      <c r="BF645" s="229">
        <f>IF(N645="snížená",J645,0)</f>
        <v>0</v>
      </c>
      <c r="BG645" s="229">
        <f>IF(N645="zákl. přenesená",J645,0)</f>
        <v>0</v>
      </c>
      <c r="BH645" s="229">
        <f>IF(N645="sníž. přenesená",J645,0)</f>
        <v>0</v>
      </c>
      <c r="BI645" s="229">
        <f>IF(N645="nulová",J645,0)</f>
        <v>0</v>
      </c>
      <c r="BJ645" s="19" t="s">
        <v>76</v>
      </c>
      <c r="BK645" s="229">
        <f>ROUND(I645*H645,2)</f>
        <v>0</v>
      </c>
      <c r="BL645" s="19" t="s">
        <v>258</v>
      </c>
      <c r="BM645" s="228" t="s">
        <v>4409</v>
      </c>
    </row>
    <row r="646" s="2" customFormat="1">
      <c r="A646" s="40"/>
      <c r="B646" s="41"/>
      <c r="C646" s="42"/>
      <c r="D646" s="230" t="s">
        <v>260</v>
      </c>
      <c r="E646" s="42"/>
      <c r="F646" s="231" t="s">
        <v>4410</v>
      </c>
      <c r="G646" s="42"/>
      <c r="H646" s="42"/>
      <c r="I646" s="232"/>
      <c r="J646" s="42"/>
      <c r="K646" s="42"/>
      <c r="L646" s="46"/>
      <c r="M646" s="233"/>
      <c r="N646" s="234"/>
      <c r="O646" s="86"/>
      <c r="P646" s="86"/>
      <c r="Q646" s="86"/>
      <c r="R646" s="86"/>
      <c r="S646" s="86"/>
      <c r="T646" s="87"/>
      <c r="U646" s="40"/>
      <c r="V646" s="40"/>
      <c r="W646" s="40"/>
      <c r="X646" s="40"/>
      <c r="Y646" s="40"/>
      <c r="Z646" s="40"/>
      <c r="AA646" s="40"/>
      <c r="AB646" s="40"/>
      <c r="AC646" s="40"/>
      <c r="AD646" s="40"/>
      <c r="AE646" s="40"/>
      <c r="AT646" s="19" t="s">
        <v>260</v>
      </c>
      <c r="AU646" s="19" t="s">
        <v>78</v>
      </c>
    </row>
    <row r="647" s="13" customFormat="1">
      <c r="A647" s="13"/>
      <c r="B647" s="235"/>
      <c r="C647" s="236"/>
      <c r="D647" s="237" t="s">
        <v>262</v>
      </c>
      <c r="E647" s="238" t="s">
        <v>19</v>
      </c>
      <c r="F647" s="239" t="s">
        <v>4405</v>
      </c>
      <c r="G647" s="236"/>
      <c r="H647" s="238" t="s">
        <v>19</v>
      </c>
      <c r="I647" s="240"/>
      <c r="J647" s="236"/>
      <c r="K647" s="236"/>
      <c r="L647" s="241"/>
      <c r="M647" s="242"/>
      <c r="N647" s="243"/>
      <c r="O647" s="243"/>
      <c r="P647" s="243"/>
      <c r="Q647" s="243"/>
      <c r="R647" s="243"/>
      <c r="S647" s="243"/>
      <c r="T647" s="244"/>
      <c r="U647" s="13"/>
      <c r="V647" s="13"/>
      <c r="W647" s="13"/>
      <c r="X647" s="13"/>
      <c r="Y647" s="13"/>
      <c r="Z647" s="13"/>
      <c r="AA647" s="13"/>
      <c r="AB647" s="13"/>
      <c r="AC647" s="13"/>
      <c r="AD647" s="13"/>
      <c r="AE647" s="13"/>
      <c r="AT647" s="245" t="s">
        <v>262</v>
      </c>
      <c r="AU647" s="245" t="s">
        <v>78</v>
      </c>
      <c r="AV647" s="13" t="s">
        <v>76</v>
      </c>
      <c r="AW647" s="13" t="s">
        <v>31</v>
      </c>
      <c r="AX647" s="13" t="s">
        <v>69</v>
      </c>
      <c r="AY647" s="245" t="s">
        <v>252</v>
      </c>
    </row>
    <row r="648" s="14" customFormat="1">
      <c r="A648" s="14"/>
      <c r="B648" s="246"/>
      <c r="C648" s="247"/>
      <c r="D648" s="237" t="s">
        <v>262</v>
      </c>
      <c r="E648" s="248" t="s">
        <v>19</v>
      </c>
      <c r="F648" s="249" t="s">
        <v>4411</v>
      </c>
      <c r="G648" s="247"/>
      <c r="H648" s="250">
        <v>3.75</v>
      </c>
      <c r="I648" s="251"/>
      <c r="J648" s="247"/>
      <c r="K648" s="247"/>
      <c r="L648" s="252"/>
      <c r="M648" s="253"/>
      <c r="N648" s="254"/>
      <c r="O648" s="254"/>
      <c r="P648" s="254"/>
      <c r="Q648" s="254"/>
      <c r="R648" s="254"/>
      <c r="S648" s="254"/>
      <c r="T648" s="255"/>
      <c r="U648" s="14"/>
      <c r="V648" s="14"/>
      <c r="W648" s="14"/>
      <c r="X648" s="14"/>
      <c r="Y648" s="14"/>
      <c r="Z648" s="14"/>
      <c r="AA648" s="14"/>
      <c r="AB648" s="14"/>
      <c r="AC648" s="14"/>
      <c r="AD648" s="14"/>
      <c r="AE648" s="14"/>
      <c r="AT648" s="256" t="s">
        <v>262</v>
      </c>
      <c r="AU648" s="256" t="s">
        <v>78</v>
      </c>
      <c r="AV648" s="14" t="s">
        <v>78</v>
      </c>
      <c r="AW648" s="14" t="s">
        <v>31</v>
      </c>
      <c r="AX648" s="14" t="s">
        <v>69</v>
      </c>
      <c r="AY648" s="256" t="s">
        <v>252</v>
      </c>
    </row>
    <row r="649" s="14" customFormat="1">
      <c r="A649" s="14"/>
      <c r="B649" s="246"/>
      <c r="C649" s="247"/>
      <c r="D649" s="237" t="s">
        <v>262</v>
      </c>
      <c r="E649" s="248" t="s">
        <v>19</v>
      </c>
      <c r="F649" s="249" t="s">
        <v>4412</v>
      </c>
      <c r="G649" s="247"/>
      <c r="H649" s="250">
        <v>1.4199999999999999</v>
      </c>
      <c r="I649" s="251"/>
      <c r="J649" s="247"/>
      <c r="K649" s="247"/>
      <c r="L649" s="252"/>
      <c r="M649" s="253"/>
      <c r="N649" s="254"/>
      <c r="O649" s="254"/>
      <c r="P649" s="254"/>
      <c r="Q649" s="254"/>
      <c r="R649" s="254"/>
      <c r="S649" s="254"/>
      <c r="T649" s="255"/>
      <c r="U649" s="14"/>
      <c r="V649" s="14"/>
      <c r="W649" s="14"/>
      <c r="X649" s="14"/>
      <c r="Y649" s="14"/>
      <c r="Z649" s="14"/>
      <c r="AA649" s="14"/>
      <c r="AB649" s="14"/>
      <c r="AC649" s="14"/>
      <c r="AD649" s="14"/>
      <c r="AE649" s="14"/>
      <c r="AT649" s="256" t="s">
        <v>262</v>
      </c>
      <c r="AU649" s="256" t="s">
        <v>78</v>
      </c>
      <c r="AV649" s="14" t="s">
        <v>78</v>
      </c>
      <c r="AW649" s="14" t="s">
        <v>31</v>
      </c>
      <c r="AX649" s="14" t="s">
        <v>69</v>
      </c>
      <c r="AY649" s="256" t="s">
        <v>252</v>
      </c>
    </row>
    <row r="650" s="14" customFormat="1">
      <c r="A650" s="14"/>
      <c r="B650" s="246"/>
      <c r="C650" s="247"/>
      <c r="D650" s="237" t="s">
        <v>262</v>
      </c>
      <c r="E650" s="248" t="s">
        <v>19</v>
      </c>
      <c r="F650" s="249" t="s">
        <v>4413</v>
      </c>
      <c r="G650" s="247"/>
      <c r="H650" s="250">
        <v>0.75</v>
      </c>
      <c r="I650" s="251"/>
      <c r="J650" s="247"/>
      <c r="K650" s="247"/>
      <c r="L650" s="252"/>
      <c r="M650" s="253"/>
      <c r="N650" s="254"/>
      <c r="O650" s="254"/>
      <c r="P650" s="254"/>
      <c r="Q650" s="254"/>
      <c r="R650" s="254"/>
      <c r="S650" s="254"/>
      <c r="T650" s="255"/>
      <c r="U650" s="14"/>
      <c r="V650" s="14"/>
      <c r="W650" s="14"/>
      <c r="X650" s="14"/>
      <c r="Y650" s="14"/>
      <c r="Z650" s="14"/>
      <c r="AA650" s="14"/>
      <c r="AB650" s="14"/>
      <c r="AC650" s="14"/>
      <c r="AD650" s="14"/>
      <c r="AE650" s="14"/>
      <c r="AT650" s="256" t="s">
        <v>262</v>
      </c>
      <c r="AU650" s="256" t="s">
        <v>78</v>
      </c>
      <c r="AV650" s="14" t="s">
        <v>78</v>
      </c>
      <c r="AW650" s="14" t="s">
        <v>31</v>
      </c>
      <c r="AX650" s="14" t="s">
        <v>69</v>
      </c>
      <c r="AY650" s="256" t="s">
        <v>252</v>
      </c>
    </row>
    <row r="651" s="14" customFormat="1">
      <c r="A651" s="14"/>
      <c r="B651" s="246"/>
      <c r="C651" s="247"/>
      <c r="D651" s="237" t="s">
        <v>262</v>
      </c>
      <c r="E651" s="248" t="s">
        <v>19</v>
      </c>
      <c r="F651" s="249" t="s">
        <v>4414</v>
      </c>
      <c r="G651" s="247"/>
      <c r="H651" s="250">
        <v>1.4199999999999999</v>
      </c>
      <c r="I651" s="251"/>
      <c r="J651" s="247"/>
      <c r="K651" s="247"/>
      <c r="L651" s="252"/>
      <c r="M651" s="253"/>
      <c r="N651" s="254"/>
      <c r="O651" s="254"/>
      <c r="P651" s="254"/>
      <c r="Q651" s="254"/>
      <c r="R651" s="254"/>
      <c r="S651" s="254"/>
      <c r="T651" s="255"/>
      <c r="U651" s="14"/>
      <c r="V651" s="14"/>
      <c r="W651" s="14"/>
      <c r="X651" s="14"/>
      <c r="Y651" s="14"/>
      <c r="Z651" s="14"/>
      <c r="AA651" s="14"/>
      <c r="AB651" s="14"/>
      <c r="AC651" s="14"/>
      <c r="AD651" s="14"/>
      <c r="AE651" s="14"/>
      <c r="AT651" s="256" t="s">
        <v>262</v>
      </c>
      <c r="AU651" s="256" t="s">
        <v>78</v>
      </c>
      <c r="AV651" s="14" t="s">
        <v>78</v>
      </c>
      <c r="AW651" s="14" t="s">
        <v>31</v>
      </c>
      <c r="AX651" s="14" t="s">
        <v>69</v>
      </c>
      <c r="AY651" s="256" t="s">
        <v>252</v>
      </c>
    </row>
    <row r="652" s="15" customFormat="1">
      <c r="A652" s="15"/>
      <c r="B652" s="257"/>
      <c r="C652" s="258"/>
      <c r="D652" s="237" t="s">
        <v>262</v>
      </c>
      <c r="E652" s="259" t="s">
        <v>19</v>
      </c>
      <c r="F652" s="260" t="s">
        <v>265</v>
      </c>
      <c r="G652" s="258"/>
      <c r="H652" s="261">
        <v>7.3399999999999999</v>
      </c>
      <c r="I652" s="262"/>
      <c r="J652" s="258"/>
      <c r="K652" s="258"/>
      <c r="L652" s="263"/>
      <c r="M652" s="264"/>
      <c r="N652" s="265"/>
      <c r="O652" s="265"/>
      <c r="P652" s="265"/>
      <c r="Q652" s="265"/>
      <c r="R652" s="265"/>
      <c r="S652" s="265"/>
      <c r="T652" s="266"/>
      <c r="U652" s="15"/>
      <c r="V652" s="15"/>
      <c r="W652" s="15"/>
      <c r="X652" s="15"/>
      <c r="Y652" s="15"/>
      <c r="Z652" s="15"/>
      <c r="AA652" s="15"/>
      <c r="AB652" s="15"/>
      <c r="AC652" s="15"/>
      <c r="AD652" s="15"/>
      <c r="AE652" s="15"/>
      <c r="AT652" s="267" t="s">
        <v>262</v>
      </c>
      <c r="AU652" s="267" t="s">
        <v>78</v>
      </c>
      <c r="AV652" s="15" t="s">
        <v>258</v>
      </c>
      <c r="AW652" s="15" t="s">
        <v>31</v>
      </c>
      <c r="AX652" s="15" t="s">
        <v>76</v>
      </c>
      <c r="AY652" s="267" t="s">
        <v>252</v>
      </c>
    </row>
    <row r="653" s="2" customFormat="1" ht="24.15" customHeight="1">
      <c r="A653" s="40"/>
      <c r="B653" s="41"/>
      <c r="C653" s="279" t="s">
        <v>1195</v>
      </c>
      <c r="D653" s="279" t="s">
        <v>468</v>
      </c>
      <c r="E653" s="280" t="s">
        <v>4415</v>
      </c>
      <c r="F653" s="281" t="s">
        <v>4416</v>
      </c>
      <c r="G653" s="282" t="s">
        <v>187</v>
      </c>
      <c r="H653" s="283">
        <v>3.5507</v>
      </c>
      <c r="I653" s="284"/>
      <c r="J653" s="285">
        <f>ROUND(I653*H653,2)</f>
        <v>0</v>
      </c>
      <c r="K653" s="281" t="s">
        <v>257</v>
      </c>
      <c r="L653" s="286"/>
      <c r="M653" s="287" t="s">
        <v>19</v>
      </c>
      <c r="N653" s="288" t="s">
        <v>40</v>
      </c>
      <c r="O653" s="86"/>
      <c r="P653" s="226">
        <f>O653*H653</f>
        <v>0</v>
      </c>
      <c r="Q653" s="226">
        <v>0.0060000000000000001</v>
      </c>
      <c r="R653" s="226">
        <f>Q653*H653</f>
        <v>0.021304199999999999</v>
      </c>
      <c r="S653" s="226">
        <v>0</v>
      </c>
      <c r="T653" s="227">
        <f>S653*H653</f>
        <v>0</v>
      </c>
      <c r="U653" s="40"/>
      <c r="V653" s="40"/>
      <c r="W653" s="40"/>
      <c r="X653" s="40"/>
      <c r="Y653" s="40"/>
      <c r="Z653" s="40"/>
      <c r="AA653" s="40"/>
      <c r="AB653" s="40"/>
      <c r="AC653" s="40"/>
      <c r="AD653" s="40"/>
      <c r="AE653" s="40"/>
      <c r="AR653" s="228" t="s">
        <v>303</v>
      </c>
      <c r="AT653" s="228" t="s">
        <v>468</v>
      </c>
      <c r="AU653" s="228" t="s">
        <v>78</v>
      </c>
      <c r="AY653" s="19" t="s">
        <v>252</v>
      </c>
      <c r="BE653" s="229">
        <f>IF(N653="základní",J653,0)</f>
        <v>0</v>
      </c>
      <c r="BF653" s="229">
        <f>IF(N653="snížená",J653,0)</f>
        <v>0</v>
      </c>
      <c r="BG653" s="229">
        <f>IF(N653="zákl. přenesená",J653,0)</f>
        <v>0</v>
      </c>
      <c r="BH653" s="229">
        <f>IF(N653="sníž. přenesená",J653,0)</f>
        <v>0</v>
      </c>
      <c r="BI653" s="229">
        <f>IF(N653="nulová",J653,0)</f>
        <v>0</v>
      </c>
      <c r="BJ653" s="19" t="s">
        <v>76</v>
      </c>
      <c r="BK653" s="229">
        <f>ROUND(I653*H653,2)</f>
        <v>0</v>
      </c>
      <c r="BL653" s="19" t="s">
        <v>258</v>
      </c>
      <c r="BM653" s="228" t="s">
        <v>4417</v>
      </c>
    </row>
    <row r="654" s="13" customFormat="1">
      <c r="A654" s="13"/>
      <c r="B654" s="235"/>
      <c r="C654" s="236"/>
      <c r="D654" s="237" t="s">
        <v>262</v>
      </c>
      <c r="E654" s="238" t="s">
        <v>19</v>
      </c>
      <c r="F654" s="239" t="s">
        <v>4405</v>
      </c>
      <c r="G654" s="236"/>
      <c r="H654" s="238" t="s">
        <v>19</v>
      </c>
      <c r="I654" s="240"/>
      <c r="J654" s="236"/>
      <c r="K654" s="236"/>
      <c r="L654" s="241"/>
      <c r="M654" s="242"/>
      <c r="N654" s="243"/>
      <c r="O654" s="243"/>
      <c r="P654" s="243"/>
      <c r="Q654" s="243"/>
      <c r="R654" s="243"/>
      <c r="S654" s="243"/>
      <c r="T654" s="244"/>
      <c r="U654" s="13"/>
      <c r="V654" s="13"/>
      <c r="W654" s="13"/>
      <c r="X654" s="13"/>
      <c r="Y654" s="13"/>
      <c r="Z654" s="13"/>
      <c r="AA654" s="13"/>
      <c r="AB654" s="13"/>
      <c r="AC654" s="13"/>
      <c r="AD654" s="13"/>
      <c r="AE654" s="13"/>
      <c r="AT654" s="245" t="s">
        <v>262</v>
      </c>
      <c r="AU654" s="245" t="s">
        <v>78</v>
      </c>
      <c r="AV654" s="13" t="s">
        <v>76</v>
      </c>
      <c r="AW654" s="13" t="s">
        <v>31</v>
      </c>
      <c r="AX654" s="13" t="s">
        <v>69</v>
      </c>
      <c r="AY654" s="245" t="s">
        <v>252</v>
      </c>
    </row>
    <row r="655" s="14" customFormat="1">
      <c r="A655" s="14"/>
      <c r="B655" s="246"/>
      <c r="C655" s="247"/>
      <c r="D655" s="237" t="s">
        <v>262</v>
      </c>
      <c r="E655" s="248" t="s">
        <v>19</v>
      </c>
      <c r="F655" s="249" t="s">
        <v>4406</v>
      </c>
      <c r="G655" s="247"/>
      <c r="H655" s="250">
        <v>1.2922</v>
      </c>
      <c r="I655" s="251"/>
      <c r="J655" s="247"/>
      <c r="K655" s="247"/>
      <c r="L655" s="252"/>
      <c r="M655" s="253"/>
      <c r="N655" s="254"/>
      <c r="O655" s="254"/>
      <c r="P655" s="254"/>
      <c r="Q655" s="254"/>
      <c r="R655" s="254"/>
      <c r="S655" s="254"/>
      <c r="T655" s="255"/>
      <c r="U655" s="14"/>
      <c r="V655" s="14"/>
      <c r="W655" s="14"/>
      <c r="X655" s="14"/>
      <c r="Y655" s="14"/>
      <c r="Z655" s="14"/>
      <c r="AA655" s="14"/>
      <c r="AB655" s="14"/>
      <c r="AC655" s="14"/>
      <c r="AD655" s="14"/>
      <c r="AE655" s="14"/>
      <c r="AT655" s="256" t="s">
        <v>262</v>
      </c>
      <c r="AU655" s="256" t="s">
        <v>78</v>
      </c>
      <c r="AV655" s="14" t="s">
        <v>78</v>
      </c>
      <c r="AW655" s="14" t="s">
        <v>31</v>
      </c>
      <c r="AX655" s="14" t="s">
        <v>69</v>
      </c>
      <c r="AY655" s="256" t="s">
        <v>252</v>
      </c>
    </row>
    <row r="656" s="14" customFormat="1">
      <c r="A656" s="14"/>
      <c r="B656" s="246"/>
      <c r="C656" s="247"/>
      <c r="D656" s="237" t="s">
        <v>262</v>
      </c>
      <c r="E656" s="248" t="s">
        <v>19</v>
      </c>
      <c r="F656" s="249" t="s">
        <v>4418</v>
      </c>
      <c r="G656" s="247"/>
      <c r="H656" s="250">
        <v>1.0313000000000001</v>
      </c>
      <c r="I656" s="251"/>
      <c r="J656" s="247"/>
      <c r="K656" s="247"/>
      <c r="L656" s="252"/>
      <c r="M656" s="253"/>
      <c r="N656" s="254"/>
      <c r="O656" s="254"/>
      <c r="P656" s="254"/>
      <c r="Q656" s="254"/>
      <c r="R656" s="254"/>
      <c r="S656" s="254"/>
      <c r="T656" s="255"/>
      <c r="U656" s="14"/>
      <c r="V656" s="14"/>
      <c r="W656" s="14"/>
      <c r="X656" s="14"/>
      <c r="Y656" s="14"/>
      <c r="Z656" s="14"/>
      <c r="AA656" s="14"/>
      <c r="AB656" s="14"/>
      <c r="AC656" s="14"/>
      <c r="AD656" s="14"/>
      <c r="AE656" s="14"/>
      <c r="AT656" s="256" t="s">
        <v>262</v>
      </c>
      <c r="AU656" s="256" t="s">
        <v>78</v>
      </c>
      <c r="AV656" s="14" t="s">
        <v>78</v>
      </c>
      <c r="AW656" s="14" t="s">
        <v>31</v>
      </c>
      <c r="AX656" s="14" t="s">
        <v>69</v>
      </c>
      <c r="AY656" s="256" t="s">
        <v>252</v>
      </c>
    </row>
    <row r="657" s="14" customFormat="1">
      <c r="A657" s="14"/>
      <c r="B657" s="246"/>
      <c r="C657" s="247"/>
      <c r="D657" s="237" t="s">
        <v>262</v>
      </c>
      <c r="E657" s="248" t="s">
        <v>19</v>
      </c>
      <c r="F657" s="249" t="s">
        <v>4419</v>
      </c>
      <c r="G657" s="247"/>
      <c r="H657" s="250">
        <v>1.0581</v>
      </c>
      <c r="I657" s="251"/>
      <c r="J657" s="247"/>
      <c r="K657" s="247"/>
      <c r="L657" s="252"/>
      <c r="M657" s="253"/>
      <c r="N657" s="254"/>
      <c r="O657" s="254"/>
      <c r="P657" s="254"/>
      <c r="Q657" s="254"/>
      <c r="R657" s="254"/>
      <c r="S657" s="254"/>
      <c r="T657" s="255"/>
      <c r="U657" s="14"/>
      <c r="V657" s="14"/>
      <c r="W657" s="14"/>
      <c r="X657" s="14"/>
      <c r="Y657" s="14"/>
      <c r="Z657" s="14"/>
      <c r="AA657" s="14"/>
      <c r="AB657" s="14"/>
      <c r="AC657" s="14"/>
      <c r="AD657" s="14"/>
      <c r="AE657" s="14"/>
      <c r="AT657" s="256" t="s">
        <v>262</v>
      </c>
      <c r="AU657" s="256" t="s">
        <v>78</v>
      </c>
      <c r="AV657" s="14" t="s">
        <v>78</v>
      </c>
      <c r="AW657" s="14" t="s">
        <v>31</v>
      </c>
      <c r="AX657" s="14" t="s">
        <v>69</v>
      </c>
      <c r="AY657" s="256" t="s">
        <v>252</v>
      </c>
    </row>
    <row r="658" s="15" customFormat="1">
      <c r="A658" s="15"/>
      <c r="B658" s="257"/>
      <c r="C658" s="258"/>
      <c r="D658" s="237" t="s">
        <v>262</v>
      </c>
      <c r="E658" s="259" t="s">
        <v>19</v>
      </c>
      <c r="F658" s="260" t="s">
        <v>265</v>
      </c>
      <c r="G658" s="258"/>
      <c r="H658" s="261">
        <v>3.3816000000000002</v>
      </c>
      <c r="I658" s="262"/>
      <c r="J658" s="258"/>
      <c r="K658" s="258"/>
      <c r="L658" s="263"/>
      <c r="M658" s="264"/>
      <c r="N658" s="265"/>
      <c r="O658" s="265"/>
      <c r="P658" s="265"/>
      <c r="Q658" s="265"/>
      <c r="R658" s="265"/>
      <c r="S658" s="265"/>
      <c r="T658" s="266"/>
      <c r="U658" s="15"/>
      <c r="V658" s="15"/>
      <c r="W658" s="15"/>
      <c r="X658" s="15"/>
      <c r="Y658" s="15"/>
      <c r="Z658" s="15"/>
      <c r="AA658" s="15"/>
      <c r="AB658" s="15"/>
      <c r="AC658" s="15"/>
      <c r="AD658" s="15"/>
      <c r="AE658" s="15"/>
      <c r="AT658" s="267" t="s">
        <v>262</v>
      </c>
      <c r="AU658" s="267" t="s">
        <v>78</v>
      </c>
      <c r="AV658" s="15" t="s">
        <v>258</v>
      </c>
      <c r="AW658" s="15" t="s">
        <v>31</v>
      </c>
      <c r="AX658" s="15" t="s">
        <v>76</v>
      </c>
      <c r="AY658" s="267" t="s">
        <v>252</v>
      </c>
    </row>
    <row r="659" s="14" customFormat="1">
      <c r="A659" s="14"/>
      <c r="B659" s="246"/>
      <c r="C659" s="247"/>
      <c r="D659" s="237" t="s">
        <v>262</v>
      </c>
      <c r="E659" s="247"/>
      <c r="F659" s="249" t="s">
        <v>4420</v>
      </c>
      <c r="G659" s="247"/>
      <c r="H659" s="250">
        <v>3.5507</v>
      </c>
      <c r="I659" s="251"/>
      <c r="J659" s="247"/>
      <c r="K659" s="247"/>
      <c r="L659" s="252"/>
      <c r="M659" s="253"/>
      <c r="N659" s="254"/>
      <c r="O659" s="254"/>
      <c r="P659" s="254"/>
      <c r="Q659" s="254"/>
      <c r="R659" s="254"/>
      <c r="S659" s="254"/>
      <c r="T659" s="255"/>
      <c r="U659" s="14"/>
      <c r="V659" s="14"/>
      <c r="W659" s="14"/>
      <c r="X659" s="14"/>
      <c r="Y659" s="14"/>
      <c r="Z659" s="14"/>
      <c r="AA659" s="14"/>
      <c r="AB659" s="14"/>
      <c r="AC659" s="14"/>
      <c r="AD659" s="14"/>
      <c r="AE659" s="14"/>
      <c r="AT659" s="256" t="s">
        <v>262</v>
      </c>
      <c r="AU659" s="256" t="s">
        <v>78</v>
      </c>
      <c r="AV659" s="14" t="s">
        <v>78</v>
      </c>
      <c r="AW659" s="14" t="s">
        <v>4</v>
      </c>
      <c r="AX659" s="14" t="s">
        <v>76</v>
      </c>
      <c r="AY659" s="256" t="s">
        <v>252</v>
      </c>
    </row>
    <row r="660" s="2" customFormat="1" ht="24.15" customHeight="1">
      <c r="A660" s="40"/>
      <c r="B660" s="41"/>
      <c r="C660" s="217" t="s">
        <v>1202</v>
      </c>
      <c r="D660" s="217" t="s">
        <v>254</v>
      </c>
      <c r="E660" s="218" t="s">
        <v>4187</v>
      </c>
      <c r="F660" s="219" t="s">
        <v>4188</v>
      </c>
      <c r="G660" s="220" t="s">
        <v>183</v>
      </c>
      <c r="H660" s="221">
        <v>319.01499999999999</v>
      </c>
      <c r="I660" s="222"/>
      <c r="J660" s="223">
        <f>ROUND(I660*H660,2)</f>
        <v>0</v>
      </c>
      <c r="K660" s="219" t="s">
        <v>257</v>
      </c>
      <c r="L660" s="46"/>
      <c r="M660" s="224" t="s">
        <v>19</v>
      </c>
      <c r="N660" s="225" t="s">
        <v>40</v>
      </c>
      <c r="O660" s="86"/>
      <c r="P660" s="226">
        <f>O660*H660</f>
        <v>0</v>
      </c>
      <c r="Q660" s="226">
        <v>0</v>
      </c>
      <c r="R660" s="226">
        <f>Q660*H660</f>
        <v>0</v>
      </c>
      <c r="S660" s="226">
        <v>0</v>
      </c>
      <c r="T660" s="227">
        <f>S660*H660</f>
        <v>0</v>
      </c>
      <c r="U660" s="40"/>
      <c r="V660" s="40"/>
      <c r="W660" s="40"/>
      <c r="X660" s="40"/>
      <c r="Y660" s="40"/>
      <c r="Z660" s="40"/>
      <c r="AA660" s="40"/>
      <c r="AB660" s="40"/>
      <c r="AC660" s="40"/>
      <c r="AD660" s="40"/>
      <c r="AE660" s="40"/>
      <c r="AR660" s="228" t="s">
        <v>258</v>
      </c>
      <c r="AT660" s="228" t="s">
        <v>254</v>
      </c>
      <c r="AU660" s="228" t="s">
        <v>78</v>
      </c>
      <c r="AY660" s="19" t="s">
        <v>252</v>
      </c>
      <c r="BE660" s="229">
        <f>IF(N660="základní",J660,0)</f>
        <v>0</v>
      </c>
      <c r="BF660" s="229">
        <f>IF(N660="snížená",J660,0)</f>
        <v>0</v>
      </c>
      <c r="BG660" s="229">
        <f>IF(N660="zákl. přenesená",J660,0)</f>
        <v>0</v>
      </c>
      <c r="BH660" s="229">
        <f>IF(N660="sníž. přenesená",J660,0)</f>
        <v>0</v>
      </c>
      <c r="BI660" s="229">
        <f>IF(N660="nulová",J660,0)</f>
        <v>0</v>
      </c>
      <c r="BJ660" s="19" t="s">
        <v>76</v>
      </c>
      <c r="BK660" s="229">
        <f>ROUND(I660*H660,2)</f>
        <v>0</v>
      </c>
      <c r="BL660" s="19" t="s">
        <v>258</v>
      </c>
      <c r="BM660" s="228" t="s">
        <v>4421</v>
      </c>
    </row>
    <row r="661" s="2" customFormat="1">
      <c r="A661" s="40"/>
      <c r="B661" s="41"/>
      <c r="C661" s="42"/>
      <c r="D661" s="230" t="s">
        <v>260</v>
      </c>
      <c r="E661" s="42"/>
      <c r="F661" s="231" t="s">
        <v>4190</v>
      </c>
      <c r="G661" s="42"/>
      <c r="H661" s="42"/>
      <c r="I661" s="232"/>
      <c r="J661" s="42"/>
      <c r="K661" s="42"/>
      <c r="L661" s="46"/>
      <c r="M661" s="233"/>
      <c r="N661" s="234"/>
      <c r="O661" s="86"/>
      <c r="P661" s="86"/>
      <c r="Q661" s="86"/>
      <c r="R661" s="86"/>
      <c r="S661" s="86"/>
      <c r="T661" s="87"/>
      <c r="U661" s="40"/>
      <c r="V661" s="40"/>
      <c r="W661" s="40"/>
      <c r="X661" s="40"/>
      <c r="Y661" s="40"/>
      <c r="Z661" s="40"/>
      <c r="AA661" s="40"/>
      <c r="AB661" s="40"/>
      <c r="AC661" s="40"/>
      <c r="AD661" s="40"/>
      <c r="AE661" s="40"/>
      <c r="AT661" s="19" t="s">
        <v>260</v>
      </c>
      <c r="AU661" s="19" t="s">
        <v>78</v>
      </c>
    </row>
    <row r="662" s="2" customFormat="1" ht="24.15" customHeight="1">
      <c r="A662" s="40"/>
      <c r="B662" s="41"/>
      <c r="C662" s="279" t="s">
        <v>1209</v>
      </c>
      <c r="D662" s="279" t="s">
        <v>468</v>
      </c>
      <c r="E662" s="280" t="s">
        <v>4191</v>
      </c>
      <c r="F662" s="281" t="s">
        <v>4192</v>
      </c>
      <c r="G662" s="282" t="s">
        <v>183</v>
      </c>
      <c r="H662" s="283">
        <v>159.2115</v>
      </c>
      <c r="I662" s="284"/>
      <c r="J662" s="285">
        <f>ROUND(I662*H662,2)</f>
        <v>0</v>
      </c>
      <c r="K662" s="281" t="s">
        <v>257</v>
      </c>
      <c r="L662" s="286"/>
      <c r="M662" s="287" t="s">
        <v>19</v>
      </c>
      <c r="N662" s="288" t="s">
        <v>40</v>
      </c>
      <c r="O662" s="86"/>
      <c r="P662" s="226">
        <f>O662*H662</f>
        <v>0</v>
      </c>
      <c r="Q662" s="226">
        <v>3.0000000000000001E-05</v>
      </c>
      <c r="R662" s="226">
        <f>Q662*H662</f>
        <v>0.0047763450000000004</v>
      </c>
      <c r="S662" s="226">
        <v>0</v>
      </c>
      <c r="T662" s="227">
        <f>S662*H662</f>
        <v>0</v>
      </c>
      <c r="U662" s="40"/>
      <c r="V662" s="40"/>
      <c r="W662" s="40"/>
      <c r="X662" s="40"/>
      <c r="Y662" s="40"/>
      <c r="Z662" s="40"/>
      <c r="AA662" s="40"/>
      <c r="AB662" s="40"/>
      <c r="AC662" s="40"/>
      <c r="AD662" s="40"/>
      <c r="AE662" s="40"/>
      <c r="AR662" s="228" t="s">
        <v>303</v>
      </c>
      <c r="AT662" s="228" t="s">
        <v>468</v>
      </c>
      <c r="AU662" s="228" t="s">
        <v>78</v>
      </c>
      <c r="AY662" s="19" t="s">
        <v>252</v>
      </c>
      <c r="BE662" s="229">
        <f>IF(N662="základní",J662,0)</f>
        <v>0</v>
      </c>
      <c r="BF662" s="229">
        <f>IF(N662="snížená",J662,0)</f>
        <v>0</v>
      </c>
      <c r="BG662" s="229">
        <f>IF(N662="zákl. přenesená",J662,0)</f>
        <v>0</v>
      </c>
      <c r="BH662" s="229">
        <f>IF(N662="sníž. přenesená",J662,0)</f>
        <v>0</v>
      </c>
      <c r="BI662" s="229">
        <f>IF(N662="nulová",J662,0)</f>
        <v>0</v>
      </c>
      <c r="BJ662" s="19" t="s">
        <v>76</v>
      </c>
      <c r="BK662" s="229">
        <f>ROUND(I662*H662,2)</f>
        <v>0</v>
      </c>
      <c r="BL662" s="19" t="s">
        <v>258</v>
      </c>
      <c r="BM662" s="228" t="s">
        <v>4422</v>
      </c>
    </row>
    <row r="663" s="13" customFormat="1">
      <c r="A663" s="13"/>
      <c r="B663" s="235"/>
      <c r="C663" s="236"/>
      <c r="D663" s="237" t="s">
        <v>262</v>
      </c>
      <c r="E663" s="238" t="s">
        <v>19</v>
      </c>
      <c r="F663" s="239" t="s">
        <v>1703</v>
      </c>
      <c r="G663" s="236"/>
      <c r="H663" s="238" t="s">
        <v>19</v>
      </c>
      <c r="I663" s="240"/>
      <c r="J663" s="236"/>
      <c r="K663" s="236"/>
      <c r="L663" s="241"/>
      <c r="M663" s="242"/>
      <c r="N663" s="243"/>
      <c r="O663" s="243"/>
      <c r="P663" s="243"/>
      <c r="Q663" s="243"/>
      <c r="R663" s="243"/>
      <c r="S663" s="243"/>
      <c r="T663" s="244"/>
      <c r="U663" s="13"/>
      <c r="V663" s="13"/>
      <c r="W663" s="13"/>
      <c r="X663" s="13"/>
      <c r="Y663" s="13"/>
      <c r="Z663" s="13"/>
      <c r="AA663" s="13"/>
      <c r="AB663" s="13"/>
      <c r="AC663" s="13"/>
      <c r="AD663" s="13"/>
      <c r="AE663" s="13"/>
      <c r="AT663" s="245" t="s">
        <v>262</v>
      </c>
      <c r="AU663" s="245" t="s">
        <v>78</v>
      </c>
      <c r="AV663" s="13" t="s">
        <v>76</v>
      </c>
      <c r="AW663" s="13" t="s">
        <v>31</v>
      </c>
      <c r="AX663" s="13" t="s">
        <v>69</v>
      </c>
      <c r="AY663" s="245" t="s">
        <v>252</v>
      </c>
    </row>
    <row r="664" s="14" customFormat="1">
      <c r="A664" s="14"/>
      <c r="B664" s="246"/>
      <c r="C664" s="247"/>
      <c r="D664" s="237" t="s">
        <v>262</v>
      </c>
      <c r="E664" s="248" t="s">
        <v>19</v>
      </c>
      <c r="F664" s="249" t="s">
        <v>4423</v>
      </c>
      <c r="G664" s="247"/>
      <c r="H664" s="250">
        <v>10.800000000000001</v>
      </c>
      <c r="I664" s="251"/>
      <c r="J664" s="247"/>
      <c r="K664" s="247"/>
      <c r="L664" s="252"/>
      <c r="M664" s="253"/>
      <c r="N664" s="254"/>
      <c r="O664" s="254"/>
      <c r="P664" s="254"/>
      <c r="Q664" s="254"/>
      <c r="R664" s="254"/>
      <c r="S664" s="254"/>
      <c r="T664" s="255"/>
      <c r="U664" s="14"/>
      <c r="V664" s="14"/>
      <c r="W664" s="14"/>
      <c r="X664" s="14"/>
      <c r="Y664" s="14"/>
      <c r="Z664" s="14"/>
      <c r="AA664" s="14"/>
      <c r="AB664" s="14"/>
      <c r="AC664" s="14"/>
      <c r="AD664" s="14"/>
      <c r="AE664" s="14"/>
      <c r="AT664" s="256" t="s">
        <v>262</v>
      </c>
      <c r="AU664" s="256" t="s">
        <v>78</v>
      </c>
      <c r="AV664" s="14" t="s">
        <v>78</v>
      </c>
      <c r="AW664" s="14" t="s">
        <v>31</v>
      </c>
      <c r="AX664" s="14" t="s">
        <v>69</v>
      </c>
      <c r="AY664" s="256" t="s">
        <v>252</v>
      </c>
    </row>
    <row r="665" s="14" customFormat="1">
      <c r="A665" s="14"/>
      <c r="B665" s="246"/>
      <c r="C665" s="247"/>
      <c r="D665" s="237" t="s">
        <v>262</v>
      </c>
      <c r="E665" s="248" t="s">
        <v>19</v>
      </c>
      <c r="F665" s="249" t="s">
        <v>4424</v>
      </c>
      <c r="G665" s="247"/>
      <c r="H665" s="250">
        <v>71.5</v>
      </c>
      <c r="I665" s="251"/>
      <c r="J665" s="247"/>
      <c r="K665" s="247"/>
      <c r="L665" s="252"/>
      <c r="M665" s="253"/>
      <c r="N665" s="254"/>
      <c r="O665" s="254"/>
      <c r="P665" s="254"/>
      <c r="Q665" s="254"/>
      <c r="R665" s="254"/>
      <c r="S665" s="254"/>
      <c r="T665" s="255"/>
      <c r="U665" s="14"/>
      <c r="V665" s="14"/>
      <c r="W665" s="14"/>
      <c r="X665" s="14"/>
      <c r="Y665" s="14"/>
      <c r="Z665" s="14"/>
      <c r="AA665" s="14"/>
      <c r="AB665" s="14"/>
      <c r="AC665" s="14"/>
      <c r="AD665" s="14"/>
      <c r="AE665" s="14"/>
      <c r="AT665" s="256" t="s">
        <v>262</v>
      </c>
      <c r="AU665" s="256" t="s">
        <v>78</v>
      </c>
      <c r="AV665" s="14" t="s">
        <v>78</v>
      </c>
      <c r="AW665" s="14" t="s">
        <v>31</v>
      </c>
      <c r="AX665" s="14" t="s">
        <v>69</v>
      </c>
      <c r="AY665" s="256" t="s">
        <v>252</v>
      </c>
    </row>
    <row r="666" s="14" customFormat="1">
      <c r="A666" s="14"/>
      <c r="B666" s="246"/>
      <c r="C666" s="247"/>
      <c r="D666" s="237" t="s">
        <v>262</v>
      </c>
      <c r="E666" s="248" t="s">
        <v>19</v>
      </c>
      <c r="F666" s="249" t="s">
        <v>4425</v>
      </c>
      <c r="G666" s="247"/>
      <c r="H666" s="250">
        <v>15.220000000000001</v>
      </c>
      <c r="I666" s="251"/>
      <c r="J666" s="247"/>
      <c r="K666" s="247"/>
      <c r="L666" s="252"/>
      <c r="M666" s="253"/>
      <c r="N666" s="254"/>
      <c r="O666" s="254"/>
      <c r="P666" s="254"/>
      <c r="Q666" s="254"/>
      <c r="R666" s="254"/>
      <c r="S666" s="254"/>
      <c r="T666" s="255"/>
      <c r="U666" s="14"/>
      <c r="V666" s="14"/>
      <c r="W666" s="14"/>
      <c r="X666" s="14"/>
      <c r="Y666" s="14"/>
      <c r="Z666" s="14"/>
      <c r="AA666" s="14"/>
      <c r="AB666" s="14"/>
      <c r="AC666" s="14"/>
      <c r="AD666" s="14"/>
      <c r="AE666" s="14"/>
      <c r="AT666" s="256" t="s">
        <v>262</v>
      </c>
      <c r="AU666" s="256" t="s">
        <v>78</v>
      </c>
      <c r="AV666" s="14" t="s">
        <v>78</v>
      </c>
      <c r="AW666" s="14" t="s">
        <v>31</v>
      </c>
      <c r="AX666" s="14" t="s">
        <v>69</v>
      </c>
      <c r="AY666" s="256" t="s">
        <v>252</v>
      </c>
    </row>
    <row r="667" s="14" customFormat="1">
      <c r="A667" s="14"/>
      <c r="B667" s="246"/>
      <c r="C667" s="247"/>
      <c r="D667" s="237" t="s">
        <v>262</v>
      </c>
      <c r="E667" s="248" t="s">
        <v>19</v>
      </c>
      <c r="F667" s="249" t="s">
        <v>4426</v>
      </c>
      <c r="G667" s="247"/>
      <c r="H667" s="250">
        <v>54.109999999999999</v>
      </c>
      <c r="I667" s="251"/>
      <c r="J667" s="247"/>
      <c r="K667" s="247"/>
      <c r="L667" s="252"/>
      <c r="M667" s="253"/>
      <c r="N667" s="254"/>
      <c r="O667" s="254"/>
      <c r="P667" s="254"/>
      <c r="Q667" s="254"/>
      <c r="R667" s="254"/>
      <c r="S667" s="254"/>
      <c r="T667" s="255"/>
      <c r="U667" s="14"/>
      <c r="V667" s="14"/>
      <c r="W667" s="14"/>
      <c r="X667" s="14"/>
      <c r="Y667" s="14"/>
      <c r="Z667" s="14"/>
      <c r="AA667" s="14"/>
      <c r="AB667" s="14"/>
      <c r="AC667" s="14"/>
      <c r="AD667" s="14"/>
      <c r="AE667" s="14"/>
      <c r="AT667" s="256" t="s">
        <v>262</v>
      </c>
      <c r="AU667" s="256" t="s">
        <v>78</v>
      </c>
      <c r="AV667" s="14" t="s">
        <v>78</v>
      </c>
      <c r="AW667" s="14" t="s">
        <v>31</v>
      </c>
      <c r="AX667" s="14" t="s">
        <v>69</v>
      </c>
      <c r="AY667" s="256" t="s">
        <v>252</v>
      </c>
    </row>
    <row r="668" s="15" customFormat="1">
      <c r="A668" s="15"/>
      <c r="B668" s="257"/>
      <c r="C668" s="258"/>
      <c r="D668" s="237" t="s">
        <v>262</v>
      </c>
      <c r="E668" s="259" t="s">
        <v>19</v>
      </c>
      <c r="F668" s="260" t="s">
        <v>265</v>
      </c>
      <c r="G668" s="258"/>
      <c r="H668" s="261">
        <v>151.63</v>
      </c>
      <c r="I668" s="262"/>
      <c r="J668" s="258"/>
      <c r="K668" s="258"/>
      <c r="L668" s="263"/>
      <c r="M668" s="264"/>
      <c r="N668" s="265"/>
      <c r="O668" s="265"/>
      <c r="P668" s="265"/>
      <c r="Q668" s="265"/>
      <c r="R668" s="265"/>
      <c r="S668" s="265"/>
      <c r="T668" s="266"/>
      <c r="U668" s="15"/>
      <c r="V668" s="15"/>
      <c r="W668" s="15"/>
      <c r="X668" s="15"/>
      <c r="Y668" s="15"/>
      <c r="Z668" s="15"/>
      <c r="AA668" s="15"/>
      <c r="AB668" s="15"/>
      <c r="AC668" s="15"/>
      <c r="AD668" s="15"/>
      <c r="AE668" s="15"/>
      <c r="AT668" s="267" t="s">
        <v>262</v>
      </c>
      <c r="AU668" s="267" t="s">
        <v>78</v>
      </c>
      <c r="AV668" s="15" t="s">
        <v>258</v>
      </c>
      <c r="AW668" s="15" t="s">
        <v>31</v>
      </c>
      <c r="AX668" s="15" t="s">
        <v>76</v>
      </c>
      <c r="AY668" s="267" t="s">
        <v>252</v>
      </c>
    </row>
    <row r="669" s="14" customFormat="1">
      <c r="A669" s="14"/>
      <c r="B669" s="246"/>
      <c r="C669" s="247"/>
      <c r="D669" s="237" t="s">
        <v>262</v>
      </c>
      <c r="E669" s="247"/>
      <c r="F669" s="249" t="s">
        <v>4427</v>
      </c>
      <c r="G669" s="247"/>
      <c r="H669" s="250">
        <v>159.2115</v>
      </c>
      <c r="I669" s="251"/>
      <c r="J669" s="247"/>
      <c r="K669" s="247"/>
      <c r="L669" s="252"/>
      <c r="M669" s="253"/>
      <c r="N669" s="254"/>
      <c r="O669" s="254"/>
      <c r="P669" s="254"/>
      <c r="Q669" s="254"/>
      <c r="R669" s="254"/>
      <c r="S669" s="254"/>
      <c r="T669" s="255"/>
      <c r="U669" s="14"/>
      <c r="V669" s="14"/>
      <c r="W669" s="14"/>
      <c r="X669" s="14"/>
      <c r="Y669" s="14"/>
      <c r="Z669" s="14"/>
      <c r="AA669" s="14"/>
      <c r="AB669" s="14"/>
      <c r="AC669" s="14"/>
      <c r="AD669" s="14"/>
      <c r="AE669" s="14"/>
      <c r="AT669" s="256" t="s">
        <v>262</v>
      </c>
      <c r="AU669" s="256" t="s">
        <v>78</v>
      </c>
      <c r="AV669" s="14" t="s">
        <v>78</v>
      </c>
      <c r="AW669" s="14" t="s">
        <v>4</v>
      </c>
      <c r="AX669" s="14" t="s">
        <v>76</v>
      </c>
      <c r="AY669" s="256" t="s">
        <v>252</v>
      </c>
    </row>
    <row r="670" s="2" customFormat="1" ht="24.15" customHeight="1">
      <c r="A670" s="40"/>
      <c r="B670" s="41"/>
      <c r="C670" s="279" t="s">
        <v>1644</v>
      </c>
      <c r="D670" s="279" t="s">
        <v>468</v>
      </c>
      <c r="E670" s="280" t="s">
        <v>4199</v>
      </c>
      <c r="F670" s="281" t="s">
        <v>4200</v>
      </c>
      <c r="G670" s="282" t="s">
        <v>183</v>
      </c>
      <c r="H670" s="283">
        <v>99.335300000000004</v>
      </c>
      <c r="I670" s="284"/>
      <c r="J670" s="285">
        <f>ROUND(I670*H670,2)</f>
        <v>0</v>
      </c>
      <c r="K670" s="281" t="s">
        <v>257</v>
      </c>
      <c r="L670" s="286"/>
      <c r="M670" s="287" t="s">
        <v>19</v>
      </c>
      <c r="N670" s="288" t="s">
        <v>40</v>
      </c>
      <c r="O670" s="86"/>
      <c r="P670" s="226">
        <f>O670*H670</f>
        <v>0</v>
      </c>
      <c r="Q670" s="226">
        <v>0.00029999999999999997</v>
      </c>
      <c r="R670" s="226">
        <f>Q670*H670</f>
        <v>0.029800589999999998</v>
      </c>
      <c r="S670" s="226">
        <v>0</v>
      </c>
      <c r="T670" s="227">
        <f>S670*H670</f>
        <v>0</v>
      </c>
      <c r="U670" s="40"/>
      <c r="V670" s="40"/>
      <c r="W670" s="40"/>
      <c r="X670" s="40"/>
      <c r="Y670" s="40"/>
      <c r="Z670" s="40"/>
      <c r="AA670" s="40"/>
      <c r="AB670" s="40"/>
      <c r="AC670" s="40"/>
      <c r="AD670" s="40"/>
      <c r="AE670" s="40"/>
      <c r="AR670" s="228" t="s">
        <v>303</v>
      </c>
      <c r="AT670" s="228" t="s">
        <v>468</v>
      </c>
      <c r="AU670" s="228" t="s">
        <v>78</v>
      </c>
      <c r="AY670" s="19" t="s">
        <v>252</v>
      </c>
      <c r="BE670" s="229">
        <f>IF(N670="základní",J670,0)</f>
        <v>0</v>
      </c>
      <c r="BF670" s="229">
        <f>IF(N670="snížená",J670,0)</f>
        <v>0</v>
      </c>
      <c r="BG670" s="229">
        <f>IF(N670="zákl. přenesená",J670,0)</f>
        <v>0</v>
      </c>
      <c r="BH670" s="229">
        <f>IF(N670="sníž. přenesená",J670,0)</f>
        <v>0</v>
      </c>
      <c r="BI670" s="229">
        <f>IF(N670="nulová",J670,0)</f>
        <v>0</v>
      </c>
      <c r="BJ670" s="19" t="s">
        <v>76</v>
      </c>
      <c r="BK670" s="229">
        <f>ROUND(I670*H670,2)</f>
        <v>0</v>
      </c>
      <c r="BL670" s="19" t="s">
        <v>258</v>
      </c>
      <c r="BM670" s="228" t="s">
        <v>4428</v>
      </c>
    </row>
    <row r="671" s="13" customFormat="1">
      <c r="A671" s="13"/>
      <c r="B671" s="235"/>
      <c r="C671" s="236"/>
      <c r="D671" s="237" t="s">
        <v>262</v>
      </c>
      <c r="E671" s="238" t="s">
        <v>19</v>
      </c>
      <c r="F671" s="239" t="s">
        <v>1703</v>
      </c>
      <c r="G671" s="236"/>
      <c r="H671" s="238" t="s">
        <v>19</v>
      </c>
      <c r="I671" s="240"/>
      <c r="J671" s="236"/>
      <c r="K671" s="236"/>
      <c r="L671" s="241"/>
      <c r="M671" s="242"/>
      <c r="N671" s="243"/>
      <c r="O671" s="243"/>
      <c r="P671" s="243"/>
      <c r="Q671" s="243"/>
      <c r="R671" s="243"/>
      <c r="S671" s="243"/>
      <c r="T671" s="244"/>
      <c r="U671" s="13"/>
      <c r="V671" s="13"/>
      <c r="W671" s="13"/>
      <c r="X671" s="13"/>
      <c r="Y671" s="13"/>
      <c r="Z671" s="13"/>
      <c r="AA671" s="13"/>
      <c r="AB671" s="13"/>
      <c r="AC671" s="13"/>
      <c r="AD671" s="13"/>
      <c r="AE671" s="13"/>
      <c r="AT671" s="245" t="s">
        <v>262</v>
      </c>
      <c r="AU671" s="245" t="s">
        <v>78</v>
      </c>
      <c r="AV671" s="13" t="s">
        <v>76</v>
      </c>
      <c r="AW671" s="13" t="s">
        <v>31</v>
      </c>
      <c r="AX671" s="13" t="s">
        <v>69</v>
      </c>
      <c r="AY671" s="245" t="s">
        <v>252</v>
      </c>
    </row>
    <row r="672" s="14" customFormat="1">
      <c r="A672" s="14"/>
      <c r="B672" s="246"/>
      <c r="C672" s="247"/>
      <c r="D672" s="237" t="s">
        <v>262</v>
      </c>
      <c r="E672" s="248" t="s">
        <v>19</v>
      </c>
      <c r="F672" s="249" t="s">
        <v>4429</v>
      </c>
      <c r="G672" s="247"/>
      <c r="H672" s="250">
        <v>51</v>
      </c>
      <c r="I672" s="251"/>
      <c r="J672" s="247"/>
      <c r="K672" s="247"/>
      <c r="L672" s="252"/>
      <c r="M672" s="253"/>
      <c r="N672" s="254"/>
      <c r="O672" s="254"/>
      <c r="P672" s="254"/>
      <c r="Q672" s="254"/>
      <c r="R672" s="254"/>
      <c r="S672" s="254"/>
      <c r="T672" s="255"/>
      <c r="U672" s="14"/>
      <c r="V672" s="14"/>
      <c r="W672" s="14"/>
      <c r="X672" s="14"/>
      <c r="Y672" s="14"/>
      <c r="Z672" s="14"/>
      <c r="AA672" s="14"/>
      <c r="AB672" s="14"/>
      <c r="AC672" s="14"/>
      <c r="AD672" s="14"/>
      <c r="AE672" s="14"/>
      <c r="AT672" s="256" t="s">
        <v>262</v>
      </c>
      <c r="AU672" s="256" t="s">
        <v>78</v>
      </c>
      <c r="AV672" s="14" t="s">
        <v>78</v>
      </c>
      <c r="AW672" s="14" t="s">
        <v>31</v>
      </c>
      <c r="AX672" s="14" t="s">
        <v>69</v>
      </c>
      <c r="AY672" s="256" t="s">
        <v>252</v>
      </c>
    </row>
    <row r="673" s="14" customFormat="1">
      <c r="A673" s="14"/>
      <c r="B673" s="246"/>
      <c r="C673" s="247"/>
      <c r="D673" s="237" t="s">
        <v>262</v>
      </c>
      <c r="E673" s="248" t="s">
        <v>19</v>
      </c>
      <c r="F673" s="249" t="s">
        <v>4430</v>
      </c>
      <c r="G673" s="247"/>
      <c r="H673" s="250">
        <v>3.8849999999999998</v>
      </c>
      <c r="I673" s="251"/>
      <c r="J673" s="247"/>
      <c r="K673" s="247"/>
      <c r="L673" s="252"/>
      <c r="M673" s="253"/>
      <c r="N673" s="254"/>
      <c r="O673" s="254"/>
      <c r="P673" s="254"/>
      <c r="Q673" s="254"/>
      <c r="R673" s="254"/>
      <c r="S673" s="254"/>
      <c r="T673" s="255"/>
      <c r="U673" s="14"/>
      <c r="V673" s="14"/>
      <c r="W673" s="14"/>
      <c r="X673" s="14"/>
      <c r="Y673" s="14"/>
      <c r="Z673" s="14"/>
      <c r="AA673" s="14"/>
      <c r="AB673" s="14"/>
      <c r="AC673" s="14"/>
      <c r="AD673" s="14"/>
      <c r="AE673" s="14"/>
      <c r="AT673" s="256" t="s">
        <v>262</v>
      </c>
      <c r="AU673" s="256" t="s">
        <v>78</v>
      </c>
      <c r="AV673" s="14" t="s">
        <v>78</v>
      </c>
      <c r="AW673" s="14" t="s">
        <v>31</v>
      </c>
      <c r="AX673" s="14" t="s">
        <v>69</v>
      </c>
      <c r="AY673" s="256" t="s">
        <v>252</v>
      </c>
    </row>
    <row r="674" s="14" customFormat="1">
      <c r="A674" s="14"/>
      <c r="B674" s="246"/>
      <c r="C674" s="247"/>
      <c r="D674" s="237" t="s">
        <v>262</v>
      </c>
      <c r="E674" s="248" t="s">
        <v>19</v>
      </c>
      <c r="F674" s="249" t="s">
        <v>4431</v>
      </c>
      <c r="G674" s="247"/>
      <c r="H674" s="250">
        <v>3.1899999999999999</v>
      </c>
      <c r="I674" s="251"/>
      <c r="J674" s="247"/>
      <c r="K674" s="247"/>
      <c r="L674" s="252"/>
      <c r="M674" s="253"/>
      <c r="N674" s="254"/>
      <c r="O674" s="254"/>
      <c r="P674" s="254"/>
      <c r="Q674" s="254"/>
      <c r="R674" s="254"/>
      <c r="S674" s="254"/>
      <c r="T674" s="255"/>
      <c r="U674" s="14"/>
      <c r="V674" s="14"/>
      <c r="W674" s="14"/>
      <c r="X674" s="14"/>
      <c r="Y674" s="14"/>
      <c r="Z674" s="14"/>
      <c r="AA674" s="14"/>
      <c r="AB674" s="14"/>
      <c r="AC674" s="14"/>
      <c r="AD674" s="14"/>
      <c r="AE674" s="14"/>
      <c r="AT674" s="256" t="s">
        <v>262</v>
      </c>
      <c r="AU674" s="256" t="s">
        <v>78</v>
      </c>
      <c r="AV674" s="14" t="s">
        <v>78</v>
      </c>
      <c r="AW674" s="14" t="s">
        <v>31</v>
      </c>
      <c r="AX674" s="14" t="s">
        <v>69</v>
      </c>
      <c r="AY674" s="256" t="s">
        <v>252</v>
      </c>
    </row>
    <row r="675" s="14" customFormat="1">
      <c r="A675" s="14"/>
      <c r="B675" s="246"/>
      <c r="C675" s="247"/>
      <c r="D675" s="237" t="s">
        <v>262</v>
      </c>
      <c r="E675" s="248" t="s">
        <v>19</v>
      </c>
      <c r="F675" s="249" t="s">
        <v>4432</v>
      </c>
      <c r="G675" s="247"/>
      <c r="H675" s="250">
        <v>36.530000000000001</v>
      </c>
      <c r="I675" s="251"/>
      <c r="J675" s="247"/>
      <c r="K675" s="247"/>
      <c r="L675" s="252"/>
      <c r="M675" s="253"/>
      <c r="N675" s="254"/>
      <c r="O675" s="254"/>
      <c r="P675" s="254"/>
      <c r="Q675" s="254"/>
      <c r="R675" s="254"/>
      <c r="S675" s="254"/>
      <c r="T675" s="255"/>
      <c r="U675" s="14"/>
      <c r="V675" s="14"/>
      <c r="W675" s="14"/>
      <c r="X675" s="14"/>
      <c r="Y675" s="14"/>
      <c r="Z675" s="14"/>
      <c r="AA675" s="14"/>
      <c r="AB675" s="14"/>
      <c r="AC675" s="14"/>
      <c r="AD675" s="14"/>
      <c r="AE675" s="14"/>
      <c r="AT675" s="256" t="s">
        <v>262</v>
      </c>
      <c r="AU675" s="256" t="s">
        <v>78</v>
      </c>
      <c r="AV675" s="14" t="s">
        <v>78</v>
      </c>
      <c r="AW675" s="14" t="s">
        <v>31</v>
      </c>
      <c r="AX675" s="14" t="s">
        <v>69</v>
      </c>
      <c r="AY675" s="256" t="s">
        <v>252</v>
      </c>
    </row>
    <row r="676" s="15" customFormat="1">
      <c r="A676" s="15"/>
      <c r="B676" s="257"/>
      <c r="C676" s="258"/>
      <c r="D676" s="237" t="s">
        <v>262</v>
      </c>
      <c r="E676" s="259" t="s">
        <v>19</v>
      </c>
      <c r="F676" s="260" t="s">
        <v>265</v>
      </c>
      <c r="G676" s="258"/>
      <c r="H676" s="261">
        <v>94.60499999999999</v>
      </c>
      <c r="I676" s="262"/>
      <c r="J676" s="258"/>
      <c r="K676" s="258"/>
      <c r="L676" s="263"/>
      <c r="M676" s="264"/>
      <c r="N676" s="265"/>
      <c r="O676" s="265"/>
      <c r="P676" s="265"/>
      <c r="Q676" s="265"/>
      <c r="R676" s="265"/>
      <c r="S676" s="265"/>
      <c r="T676" s="266"/>
      <c r="U676" s="15"/>
      <c r="V676" s="15"/>
      <c r="W676" s="15"/>
      <c r="X676" s="15"/>
      <c r="Y676" s="15"/>
      <c r="Z676" s="15"/>
      <c r="AA676" s="15"/>
      <c r="AB676" s="15"/>
      <c r="AC676" s="15"/>
      <c r="AD676" s="15"/>
      <c r="AE676" s="15"/>
      <c r="AT676" s="267" t="s">
        <v>262</v>
      </c>
      <c r="AU676" s="267" t="s">
        <v>78</v>
      </c>
      <c r="AV676" s="15" t="s">
        <v>258</v>
      </c>
      <c r="AW676" s="15" t="s">
        <v>31</v>
      </c>
      <c r="AX676" s="15" t="s">
        <v>76</v>
      </c>
      <c r="AY676" s="267" t="s">
        <v>252</v>
      </c>
    </row>
    <row r="677" s="14" customFormat="1">
      <c r="A677" s="14"/>
      <c r="B677" s="246"/>
      <c r="C677" s="247"/>
      <c r="D677" s="237" t="s">
        <v>262</v>
      </c>
      <c r="E677" s="247"/>
      <c r="F677" s="249" t="s">
        <v>4433</v>
      </c>
      <c r="G677" s="247"/>
      <c r="H677" s="250">
        <v>99.335300000000004</v>
      </c>
      <c r="I677" s="251"/>
      <c r="J677" s="247"/>
      <c r="K677" s="247"/>
      <c r="L677" s="252"/>
      <c r="M677" s="253"/>
      <c r="N677" s="254"/>
      <c r="O677" s="254"/>
      <c r="P677" s="254"/>
      <c r="Q677" s="254"/>
      <c r="R677" s="254"/>
      <c r="S677" s="254"/>
      <c r="T677" s="255"/>
      <c r="U677" s="14"/>
      <c r="V677" s="14"/>
      <c r="W677" s="14"/>
      <c r="X677" s="14"/>
      <c r="Y677" s="14"/>
      <c r="Z677" s="14"/>
      <c r="AA677" s="14"/>
      <c r="AB677" s="14"/>
      <c r="AC677" s="14"/>
      <c r="AD677" s="14"/>
      <c r="AE677" s="14"/>
      <c r="AT677" s="256" t="s">
        <v>262</v>
      </c>
      <c r="AU677" s="256" t="s">
        <v>78</v>
      </c>
      <c r="AV677" s="14" t="s">
        <v>78</v>
      </c>
      <c r="AW677" s="14" t="s">
        <v>4</v>
      </c>
      <c r="AX677" s="14" t="s">
        <v>76</v>
      </c>
      <c r="AY677" s="256" t="s">
        <v>252</v>
      </c>
    </row>
    <row r="678" s="2" customFormat="1" ht="24.15" customHeight="1">
      <c r="A678" s="40"/>
      <c r="B678" s="41"/>
      <c r="C678" s="279" t="s">
        <v>1648</v>
      </c>
      <c r="D678" s="279" t="s">
        <v>468</v>
      </c>
      <c r="E678" s="280" t="s">
        <v>4205</v>
      </c>
      <c r="F678" s="281" t="s">
        <v>4206</v>
      </c>
      <c r="G678" s="282" t="s">
        <v>183</v>
      </c>
      <c r="H678" s="283">
        <v>53.549999999999997</v>
      </c>
      <c r="I678" s="284"/>
      <c r="J678" s="285">
        <f>ROUND(I678*H678,2)</f>
        <v>0</v>
      </c>
      <c r="K678" s="281" t="s">
        <v>257</v>
      </c>
      <c r="L678" s="286"/>
      <c r="M678" s="287" t="s">
        <v>19</v>
      </c>
      <c r="N678" s="288" t="s">
        <v>40</v>
      </c>
      <c r="O678" s="86"/>
      <c r="P678" s="226">
        <f>O678*H678</f>
        <v>0</v>
      </c>
      <c r="Q678" s="226">
        <v>0.00020000000000000001</v>
      </c>
      <c r="R678" s="226">
        <f>Q678*H678</f>
        <v>0.010710000000000001</v>
      </c>
      <c r="S678" s="226">
        <v>0</v>
      </c>
      <c r="T678" s="227">
        <f>S678*H678</f>
        <v>0</v>
      </c>
      <c r="U678" s="40"/>
      <c r="V678" s="40"/>
      <c r="W678" s="40"/>
      <c r="X678" s="40"/>
      <c r="Y678" s="40"/>
      <c r="Z678" s="40"/>
      <c r="AA678" s="40"/>
      <c r="AB678" s="40"/>
      <c r="AC678" s="40"/>
      <c r="AD678" s="40"/>
      <c r="AE678" s="40"/>
      <c r="AR678" s="228" t="s">
        <v>303</v>
      </c>
      <c r="AT678" s="228" t="s">
        <v>468</v>
      </c>
      <c r="AU678" s="228" t="s">
        <v>78</v>
      </c>
      <c r="AY678" s="19" t="s">
        <v>252</v>
      </c>
      <c r="BE678" s="229">
        <f>IF(N678="základní",J678,0)</f>
        <v>0</v>
      </c>
      <c r="BF678" s="229">
        <f>IF(N678="snížená",J678,0)</f>
        <v>0</v>
      </c>
      <c r="BG678" s="229">
        <f>IF(N678="zákl. přenesená",J678,0)</f>
        <v>0</v>
      </c>
      <c r="BH678" s="229">
        <f>IF(N678="sníž. přenesená",J678,0)</f>
        <v>0</v>
      </c>
      <c r="BI678" s="229">
        <f>IF(N678="nulová",J678,0)</f>
        <v>0</v>
      </c>
      <c r="BJ678" s="19" t="s">
        <v>76</v>
      </c>
      <c r="BK678" s="229">
        <f>ROUND(I678*H678,2)</f>
        <v>0</v>
      </c>
      <c r="BL678" s="19" t="s">
        <v>258</v>
      </c>
      <c r="BM678" s="228" t="s">
        <v>4434</v>
      </c>
    </row>
    <row r="679" s="13" customFormat="1">
      <c r="A679" s="13"/>
      <c r="B679" s="235"/>
      <c r="C679" s="236"/>
      <c r="D679" s="237" t="s">
        <v>262</v>
      </c>
      <c r="E679" s="238" t="s">
        <v>19</v>
      </c>
      <c r="F679" s="239" t="s">
        <v>1703</v>
      </c>
      <c r="G679" s="236"/>
      <c r="H679" s="238" t="s">
        <v>19</v>
      </c>
      <c r="I679" s="240"/>
      <c r="J679" s="236"/>
      <c r="K679" s="236"/>
      <c r="L679" s="241"/>
      <c r="M679" s="242"/>
      <c r="N679" s="243"/>
      <c r="O679" s="243"/>
      <c r="P679" s="243"/>
      <c r="Q679" s="243"/>
      <c r="R679" s="243"/>
      <c r="S679" s="243"/>
      <c r="T679" s="244"/>
      <c r="U679" s="13"/>
      <c r="V679" s="13"/>
      <c r="W679" s="13"/>
      <c r="X679" s="13"/>
      <c r="Y679" s="13"/>
      <c r="Z679" s="13"/>
      <c r="AA679" s="13"/>
      <c r="AB679" s="13"/>
      <c r="AC679" s="13"/>
      <c r="AD679" s="13"/>
      <c r="AE679" s="13"/>
      <c r="AT679" s="245" t="s">
        <v>262</v>
      </c>
      <c r="AU679" s="245" t="s">
        <v>78</v>
      </c>
      <c r="AV679" s="13" t="s">
        <v>76</v>
      </c>
      <c r="AW679" s="13" t="s">
        <v>31</v>
      </c>
      <c r="AX679" s="13" t="s">
        <v>69</v>
      </c>
      <c r="AY679" s="245" t="s">
        <v>252</v>
      </c>
    </row>
    <row r="680" s="14" customFormat="1">
      <c r="A680" s="14"/>
      <c r="B680" s="246"/>
      <c r="C680" s="247"/>
      <c r="D680" s="237" t="s">
        <v>262</v>
      </c>
      <c r="E680" s="248" t="s">
        <v>19</v>
      </c>
      <c r="F680" s="249" t="s">
        <v>4429</v>
      </c>
      <c r="G680" s="247"/>
      <c r="H680" s="250">
        <v>51</v>
      </c>
      <c r="I680" s="251"/>
      <c r="J680" s="247"/>
      <c r="K680" s="247"/>
      <c r="L680" s="252"/>
      <c r="M680" s="253"/>
      <c r="N680" s="254"/>
      <c r="O680" s="254"/>
      <c r="P680" s="254"/>
      <c r="Q680" s="254"/>
      <c r="R680" s="254"/>
      <c r="S680" s="254"/>
      <c r="T680" s="255"/>
      <c r="U680" s="14"/>
      <c r="V680" s="14"/>
      <c r="W680" s="14"/>
      <c r="X680" s="14"/>
      <c r="Y680" s="14"/>
      <c r="Z680" s="14"/>
      <c r="AA680" s="14"/>
      <c r="AB680" s="14"/>
      <c r="AC680" s="14"/>
      <c r="AD680" s="14"/>
      <c r="AE680" s="14"/>
      <c r="AT680" s="256" t="s">
        <v>262</v>
      </c>
      <c r="AU680" s="256" t="s">
        <v>78</v>
      </c>
      <c r="AV680" s="14" t="s">
        <v>78</v>
      </c>
      <c r="AW680" s="14" t="s">
        <v>31</v>
      </c>
      <c r="AX680" s="14" t="s">
        <v>76</v>
      </c>
      <c r="AY680" s="256" t="s">
        <v>252</v>
      </c>
    </row>
    <row r="681" s="14" customFormat="1">
      <c r="A681" s="14"/>
      <c r="B681" s="246"/>
      <c r="C681" s="247"/>
      <c r="D681" s="237" t="s">
        <v>262</v>
      </c>
      <c r="E681" s="247"/>
      <c r="F681" s="249" t="s">
        <v>4435</v>
      </c>
      <c r="G681" s="247"/>
      <c r="H681" s="250">
        <v>53.549999999999997</v>
      </c>
      <c r="I681" s="251"/>
      <c r="J681" s="247"/>
      <c r="K681" s="247"/>
      <c r="L681" s="252"/>
      <c r="M681" s="253"/>
      <c r="N681" s="254"/>
      <c r="O681" s="254"/>
      <c r="P681" s="254"/>
      <c r="Q681" s="254"/>
      <c r="R681" s="254"/>
      <c r="S681" s="254"/>
      <c r="T681" s="255"/>
      <c r="U681" s="14"/>
      <c r="V681" s="14"/>
      <c r="W681" s="14"/>
      <c r="X681" s="14"/>
      <c r="Y681" s="14"/>
      <c r="Z681" s="14"/>
      <c r="AA681" s="14"/>
      <c r="AB681" s="14"/>
      <c r="AC681" s="14"/>
      <c r="AD681" s="14"/>
      <c r="AE681" s="14"/>
      <c r="AT681" s="256" t="s">
        <v>262</v>
      </c>
      <c r="AU681" s="256" t="s">
        <v>78</v>
      </c>
      <c r="AV681" s="14" t="s">
        <v>78</v>
      </c>
      <c r="AW681" s="14" t="s">
        <v>4</v>
      </c>
      <c r="AX681" s="14" t="s">
        <v>76</v>
      </c>
      <c r="AY681" s="256" t="s">
        <v>252</v>
      </c>
    </row>
    <row r="682" s="2" customFormat="1" ht="24.15" customHeight="1">
      <c r="A682" s="40"/>
      <c r="B682" s="41"/>
      <c r="C682" s="279" t="s">
        <v>1215</v>
      </c>
      <c r="D682" s="279" t="s">
        <v>468</v>
      </c>
      <c r="E682" s="280" t="s">
        <v>4436</v>
      </c>
      <c r="F682" s="281" t="s">
        <v>4437</v>
      </c>
      <c r="G682" s="282" t="s">
        <v>183</v>
      </c>
      <c r="H682" s="283">
        <v>7.7699999999999996</v>
      </c>
      <c r="I682" s="284"/>
      <c r="J682" s="285">
        <f>ROUND(I682*H682,2)</f>
        <v>0</v>
      </c>
      <c r="K682" s="281" t="s">
        <v>257</v>
      </c>
      <c r="L682" s="286"/>
      <c r="M682" s="287" t="s">
        <v>19</v>
      </c>
      <c r="N682" s="288" t="s">
        <v>40</v>
      </c>
      <c r="O682" s="86"/>
      <c r="P682" s="226">
        <f>O682*H682</f>
        <v>0</v>
      </c>
      <c r="Q682" s="226">
        <v>0.00050000000000000001</v>
      </c>
      <c r="R682" s="226">
        <f>Q682*H682</f>
        <v>0.003885</v>
      </c>
      <c r="S682" s="226">
        <v>0</v>
      </c>
      <c r="T682" s="227">
        <f>S682*H682</f>
        <v>0</v>
      </c>
      <c r="U682" s="40"/>
      <c r="V682" s="40"/>
      <c r="W682" s="40"/>
      <c r="X682" s="40"/>
      <c r="Y682" s="40"/>
      <c r="Z682" s="40"/>
      <c r="AA682" s="40"/>
      <c r="AB682" s="40"/>
      <c r="AC682" s="40"/>
      <c r="AD682" s="40"/>
      <c r="AE682" s="40"/>
      <c r="AR682" s="228" t="s">
        <v>303</v>
      </c>
      <c r="AT682" s="228" t="s">
        <v>468</v>
      </c>
      <c r="AU682" s="228" t="s">
        <v>78</v>
      </c>
      <c r="AY682" s="19" t="s">
        <v>252</v>
      </c>
      <c r="BE682" s="229">
        <f>IF(N682="základní",J682,0)</f>
        <v>0</v>
      </c>
      <c r="BF682" s="229">
        <f>IF(N682="snížená",J682,0)</f>
        <v>0</v>
      </c>
      <c r="BG682" s="229">
        <f>IF(N682="zákl. přenesená",J682,0)</f>
        <v>0</v>
      </c>
      <c r="BH682" s="229">
        <f>IF(N682="sníž. přenesená",J682,0)</f>
        <v>0</v>
      </c>
      <c r="BI682" s="229">
        <f>IF(N682="nulová",J682,0)</f>
        <v>0</v>
      </c>
      <c r="BJ682" s="19" t="s">
        <v>76</v>
      </c>
      <c r="BK682" s="229">
        <f>ROUND(I682*H682,2)</f>
        <v>0</v>
      </c>
      <c r="BL682" s="19" t="s">
        <v>258</v>
      </c>
      <c r="BM682" s="228" t="s">
        <v>4438</v>
      </c>
    </row>
    <row r="683" s="14" customFormat="1">
      <c r="A683" s="14"/>
      <c r="B683" s="246"/>
      <c r="C683" s="247"/>
      <c r="D683" s="237" t="s">
        <v>262</v>
      </c>
      <c r="E683" s="248" t="s">
        <v>19</v>
      </c>
      <c r="F683" s="249" t="s">
        <v>4439</v>
      </c>
      <c r="G683" s="247"/>
      <c r="H683" s="250">
        <v>7.4000000000000004</v>
      </c>
      <c r="I683" s="251"/>
      <c r="J683" s="247"/>
      <c r="K683" s="247"/>
      <c r="L683" s="252"/>
      <c r="M683" s="253"/>
      <c r="N683" s="254"/>
      <c r="O683" s="254"/>
      <c r="P683" s="254"/>
      <c r="Q683" s="254"/>
      <c r="R683" s="254"/>
      <c r="S683" s="254"/>
      <c r="T683" s="255"/>
      <c r="U683" s="14"/>
      <c r="V683" s="14"/>
      <c r="W683" s="14"/>
      <c r="X683" s="14"/>
      <c r="Y683" s="14"/>
      <c r="Z683" s="14"/>
      <c r="AA683" s="14"/>
      <c r="AB683" s="14"/>
      <c r="AC683" s="14"/>
      <c r="AD683" s="14"/>
      <c r="AE683" s="14"/>
      <c r="AT683" s="256" t="s">
        <v>262</v>
      </c>
      <c r="AU683" s="256" t="s">
        <v>78</v>
      </c>
      <c r="AV683" s="14" t="s">
        <v>78</v>
      </c>
      <c r="AW683" s="14" t="s">
        <v>31</v>
      </c>
      <c r="AX683" s="14" t="s">
        <v>76</v>
      </c>
      <c r="AY683" s="256" t="s">
        <v>252</v>
      </c>
    </row>
    <row r="684" s="14" customFormat="1">
      <c r="A684" s="14"/>
      <c r="B684" s="246"/>
      <c r="C684" s="247"/>
      <c r="D684" s="237" t="s">
        <v>262</v>
      </c>
      <c r="E684" s="247"/>
      <c r="F684" s="249" t="s">
        <v>4440</v>
      </c>
      <c r="G684" s="247"/>
      <c r="H684" s="250">
        <v>7.7699999999999996</v>
      </c>
      <c r="I684" s="251"/>
      <c r="J684" s="247"/>
      <c r="K684" s="247"/>
      <c r="L684" s="252"/>
      <c r="M684" s="253"/>
      <c r="N684" s="254"/>
      <c r="O684" s="254"/>
      <c r="P684" s="254"/>
      <c r="Q684" s="254"/>
      <c r="R684" s="254"/>
      <c r="S684" s="254"/>
      <c r="T684" s="255"/>
      <c r="U684" s="14"/>
      <c r="V684" s="14"/>
      <c r="W684" s="14"/>
      <c r="X684" s="14"/>
      <c r="Y684" s="14"/>
      <c r="Z684" s="14"/>
      <c r="AA684" s="14"/>
      <c r="AB684" s="14"/>
      <c r="AC684" s="14"/>
      <c r="AD684" s="14"/>
      <c r="AE684" s="14"/>
      <c r="AT684" s="256" t="s">
        <v>262</v>
      </c>
      <c r="AU684" s="256" t="s">
        <v>78</v>
      </c>
      <c r="AV684" s="14" t="s">
        <v>78</v>
      </c>
      <c r="AW684" s="14" t="s">
        <v>4</v>
      </c>
      <c r="AX684" s="14" t="s">
        <v>76</v>
      </c>
      <c r="AY684" s="256" t="s">
        <v>252</v>
      </c>
    </row>
    <row r="685" s="2" customFormat="1" ht="33" customHeight="1">
      <c r="A685" s="40"/>
      <c r="B685" s="41"/>
      <c r="C685" s="279" t="s">
        <v>1219</v>
      </c>
      <c r="D685" s="279" t="s">
        <v>468</v>
      </c>
      <c r="E685" s="280" t="s">
        <v>4208</v>
      </c>
      <c r="F685" s="281" t="s">
        <v>4209</v>
      </c>
      <c r="G685" s="282" t="s">
        <v>183</v>
      </c>
      <c r="H685" s="283">
        <v>15.099</v>
      </c>
      <c r="I685" s="284"/>
      <c r="J685" s="285">
        <f>ROUND(I685*H685,2)</f>
        <v>0</v>
      </c>
      <c r="K685" s="281" t="s">
        <v>19</v>
      </c>
      <c r="L685" s="286"/>
      <c r="M685" s="287" t="s">
        <v>19</v>
      </c>
      <c r="N685" s="288" t="s">
        <v>40</v>
      </c>
      <c r="O685" s="86"/>
      <c r="P685" s="226">
        <f>O685*H685</f>
        <v>0</v>
      </c>
      <c r="Q685" s="226">
        <v>0</v>
      </c>
      <c r="R685" s="226">
        <f>Q685*H685</f>
        <v>0</v>
      </c>
      <c r="S685" s="226">
        <v>0</v>
      </c>
      <c r="T685" s="227">
        <f>S685*H685</f>
        <v>0</v>
      </c>
      <c r="U685" s="40"/>
      <c r="V685" s="40"/>
      <c r="W685" s="40"/>
      <c r="X685" s="40"/>
      <c r="Y685" s="40"/>
      <c r="Z685" s="40"/>
      <c r="AA685" s="40"/>
      <c r="AB685" s="40"/>
      <c r="AC685" s="40"/>
      <c r="AD685" s="40"/>
      <c r="AE685" s="40"/>
      <c r="AR685" s="228" t="s">
        <v>303</v>
      </c>
      <c r="AT685" s="228" t="s">
        <v>468</v>
      </c>
      <c r="AU685" s="228" t="s">
        <v>78</v>
      </c>
      <c r="AY685" s="19" t="s">
        <v>252</v>
      </c>
      <c r="BE685" s="229">
        <f>IF(N685="základní",J685,0)</f>
        <v>0</v>
      </c>
      <c r="BF685" s="229">
        <f>IF(N685="snížená",J685,0)</f>
        <v>0</v>
      </c>
      <c r="BG685" s="229">
        <f>IF(N685="zákl. přenesená",J685,0)</f>
        <v>0</v>
      </c>
      <c r="BH685" s="229">
        <f>IF(N685="sníž. přenesená",J685,0)</f>
        <v>0</v>
      </c>
      <c r="BI685" s="229">
        <f>IF(N685="nulová",J685,0)</f>
        <v>0</v>
      </c>
      <c r="BJ685" s="19" t="s">
        <v>76</v>
      </c>
      <c r="BK685" s="229">
        <f>ROUND(I685*H685,2)</f>
        <v>0</v>
      </c>
      <c r="BL685" s="19" t="s">
        <v>258</v>
      </c>
      <c r="BM685" s="228" t="s">
        <v>4441</v>
      </c>
    </row>
    <row r="686" s="13" customFormat="1">
      <c r="A686" s="13"/>
      <c r="B686" s="235"/>
      <c r="C686" s="236"/>
      <c r="D686" s="237" t="s">
        <v>262</v>
      </c>
      <c r="E686" s="238" t="s">
        <v>19</v>
      </c>
      <c r="F686" s="239" t="s">
        <v>4211</v>
      </c>
      <c r="G686" s="236"/>
      <c r="H686" s="238" t="s">
        <v>19</v>
      </c>
      <c r="I686" s="240"/>
      <c r="J686" s="236"/>
      <c r="K686" s="236"/>
      <c r="L686" s="241"/>
      <c r="M686" s="242"/>
      <c r="N686" s="243"/>
      <c r="O686" s="243"/>
      <c r="P686" s="243"/>
      <c r="Q686" s="243"/>
      <c r="R686" s="243"/>
      <c r="S686" s="243"/>
      <c r="T686" s="244"/>
      <c r="U686" s="13"/>
      <c r="V686" s="13"/>
      <c r="W686" s="13"/>
      <c r="X686" s="13"/>
      <c r="Y686" s="13"/>
      <c r="Z686" s="13"/>
      <c r="AA686" s="13"/>
      <c r="AB686" s="13"/>
      <c r="AC686" s="13"/>
      <c r="AD686" s="13"/>
      <c r="AE686" s="13"/>
      <c r="AT686" s="245" t="s">
        <v>262</v>
      </c>
      <c r="AU686" s="245" t="s">
        <v>78</v>
      </c>
      <c r="AV686" s="13" t="s">
        <v>76</v>
      </c>
      <c r="AW686" s="13" t="s">
        <v>31</v>
      </c>
      <c r="AX686" s="13" t="s">
        <v>69</v>
      </c>
      <c r="AY686" s="245" t="s">
        <v>252</v>
      </c>
    </row>
    <row r="687" s="13" customFormat="1">
      <c r="A687" s="13"/>
      <c r="B687" s="235"/>
      <c r="C687" s="236"/>
      <c r="D687" s="237" t="s">
        <v>262</v>
      </c>
      <c r="E687" s="238" t="s">
        <v>19</v>
      </c>
      <c r="F687" s="239" t="s">
        <v>1703</v>
      </c>
      <c r="G687" s="236"/>
      <c r="H687" s="238" t="s">
        <v>19</v>
      </c>
      <c r="I687" s="240"/>
      <c r="J687" s="236"/>
      <c r="K687" s="236"/>
      <c r="L687" s="241"/>
      <c r="M687" s="242"/>
      <c r="N687" s="243"/>
      <c r="O687" s="243"/>
      <c r="P687" s="243"/>
      <c r="Q687" s="243"/>
      <c r="R687" s="243"/>
      <c r="S687" s="243"/>
      <c r="T687" s="244"/>
      <c r="U687" s="13"/>
      <c r="V687" s="13"/>
      <c r="W687" s="13"/>
      <c r="X687" s="13"/>
      <c r="Y687" s="13"/>
      <c r="Z687" s="13"/>
      <c r="AA687" s="13"/>
      <c r="AB687" s="13"/>
      <c r="AC687" s="13"/>
      <c r="AD687" s="13"/>
      <c r="AE687" s="13"/>
      <c r="AT687" s="245" t="s">
        <v>262</v>
      </c>
      <c r="AU687" s="245" t="s">
        <v>78</v>
      </c>
      <c r="AV687" s="13" t="s">
        <v>76</v>
      </c>
      <c r="AW687" s="13" t="s">
        <v>31</v>
      </c>
      <c r="AX687" s="13" t="s">
        <v>69</v>
      </c>
      <c r="AY687" s="245" t="s">
        <v>252</v>
      </c>
    </row>
    <row r="688" s="14" customFormat="1">
      <c r="A688" s="14"/>
      <c r="B688" s="246"/>
      <c r="C688" s="247"/>
      <c r="D688" s="237" t="s">
        <v>262</v>
      </c>
      <c r="E688" s="248" t="s">
        <v>19</v>
      </c>
      <c r="F688" s="249" t="s">
        <v>4442</v>
      </c>
      <c r="G688" s="247"/>
      <c r="H688" s="250">
        <v>1.5</v>
      </c>
      <c r="I688" s="251"/>
      <c r="J688" s="247"/>
      <c r="K688" s="247"/>
      <c r="L688" s="252"/>
      <c r="M688" s="253"/>
      <c r="N688" s="254"/>
      <c r="O688" s="254"/>
      <c r="P688" s="254"/>
      <c r="Q688" s="254"/>
      <c r="R688" s="254"/>
      <c r="S688" s="254"/>
      <c r="T688" s="255"/>
      <c r="U688" s="14"/>
      <c r="V688" s="14"/>
      <c r="W688" s="14"/>
      <c r="X688" s="14"/>
      <c r="Y688" s="14"/>
      <c r="Z688" s="14"/>
      <c r="AA688" s="14"/>
      <c r="AB688" s="14"/>
      <c r="AC688" s="14"/>
      <c r="AD688" s="14"/>
      <c r="AE688" s="14"/>
      <c r="AT688" s="256" t="s">
        <v>262</v>
      </c>
      <c r="AU688" s="256" t="s">
        <v>78</v>
      </c>
      <c r="AV688" s="14" t="s">
        <v>78</v>
      </c>
      <c r="AW688" s="14" t="s">
        <v>31</v>
      </c>
      <c r="AX688" s="14" t="s">
        <v>69</v>
      </c>
      <c r="AY688" s="256" t="s">
        <v>252</v>
      </c>
    </row>
    <row r="689" s="14" customFormat="1">
      <c r="A689" s="14"/>
      <c r="B689" s="246"/>
      <c r="C689" s="247"/>
      <c r="D689" s="237" t="s">
        <v>262</v>
      </c>
      <c r="E689" s="248" t="s">
        <v>19</v>
      </c>
      <c r="F689" s="249" t="s">
        <v>4443</v>
      </c>
      <c r="G689" s="247"/>
      <c r="H689" s="250">
        <v>4.4800000000000004</v>
      </c>
      <c r="I689" s="251"/>
      <c r="J689" s="247"/>
      <c r="K689" s="247"/>
      <c r="L689" s="252"/>
      <c r="M689" s="253"/>
      <c r="N689" s="254"/>
      <c r="O689" s="254"/>
      <c r="P689" s="254"/>
      <c r="Q689" s="254"/>
      <c r="R689" s="254"/>
      <c r="S689" s="254"/>
      <c r="T689" s="255"/>
      <c r="U689" s="14"/>
      <c r="V689" s="14"/>
      <c r="W689" s="14"/>
      <c r="X689" s="14"/>
      <c r="Y689" s="14"/>
      <c r="Z689" s="14"/>
      <c r="AA689" s="14"/>
      <c r="AB689" s="14"/>
      <c r="AC689" s="14"/>
      <c r="AD689" s="14"/>
      <c r="AE689" s="14"/>
      <c r="AT689" s="256" t="s">
        <v>262</v>
      </c>
      <c r="AU689" s="256" t="s">
        <v>78</v>
      </c>
      <c r="AV689" s="14" t="s">
        <v>78</v>
      </c>
      <c r="AW689" s="14" t="s">
        <v>31</v>
      </c>
      <c r="AX689" s="14" t="s">
        <v>69</v>
      </c>
      <c r="AY689" s="256" t="s">
        <v>252</v>
      </c>
    </row>
    <row r="690" s="14" customFormat="1">
      <c r="A690" s="14"/>
      <c r="B690" s="246"/>
      <c r="C690" s="247"/>
      <c r="D690" s="237" t="s">
        <v>262</v>
      </c>
      <c r="E690" s="248" t="s">
        <v>19</v>
      </c>
      <c r="F690" s="249" t="s">
        <v>4444</v>
      </c>
      <c r="G690" s="247"/>
      <c r="H690" s="250">
        <v>8.4000000000000004</v>
      </c>
      <c r="I690" s="251"/>
      <c r="J690" s="247"/>
      <c r="K690" s="247"/>
      <c r="L690" s="252"/>
      <c r="M690" s="253"/>
      <c r="N690" s="254"/>
      <c r="O690" s="254"/>
      <c r="P690" s="254"/>
      <c r="Q690" s="254"/>
      <c r="R690" s="254"/>
      <c r="S690" s="254"/>
      <c r="T690" s="255"/>
      <c r="U690" s="14"/>
      <c r="V690" s="14"/>
      <c r="W690" s="14"/>
      <c r="X690" s="14"/>
      <c r="Y690" s="14"/>
      <c r="Z690" s="14"/>
      <c r="AA690" s="14"/>
      <c r="AB690" s="14"/>
      <c r="AC690" s="14"/>
      <c r="AD690" s="14"/>
      <c r="AE690" s="14"/>
      <c r="AT690" s="256" t="s">
        <v>262</v>
      </c>
      <c r="AU690" s="256" t="s">
        <v>78</v>
      </c>
      <c r="AV690" s="14" t="s">
        <v>78</v>
      </c>
      <c r="AW690" s="14" t="s">
        <v>31</v>
      </c>
      <c r="AX690" s="14" t="s">
        <v>69</v>
      </c>
      <c r="AY690" s="256" t="s">
        <v>252</v>
      </c>
    </row>
    <row r="691" s="15" customFormat="1">
      <c r="A691" s="15"/>
      <c r="B691" s="257"/>
      <c r="C691" s="258"/>
      <c r="D691" s="237" t="s">
        <v>262</v>
      </c>
      <c r="E691" s="259" t="s">
        <v>19</v>
      </c>
      <c r="F691" s="260" t="s">
        <v>265</v>
      </c>
      <c r="G691" s="258"/>
      <c r="H691" s="261">
        <v>14.380000000000001</v>
      </c>
      <c r="I691" s="262"/>
      <c r="J691" s="258"/>
      <c r="K691" s="258"/>
      <c r="L691" s="263"/>
      <c r="M691" s="264"/>
      <c r="N691" s="265"/>
      <c r="O691" s="265"/>
      <c r="P691" s="265"/>
      <c r="Q691" s="265"/>
      <c r="R691" s="265"/>
      <c r="S691" s="265"/>
      <c r="T691" s="266"/>
      <c r="U691" s="15"/>
      <c r="V691" s="15"/>
      <c r="W691" s="15"/>
      <c r="X691" s="15"/>
      <c r="Y691" s="15"/>
      <c r="Z691" s="15"/>
      <c r="AA691" s="15"/>
      <c r="AB691" s="15"/>
      <c r="AC691" s="15"/>
      <c r="AD691" s="15"/>
      <c r="AE691" s="15"/>
      <c r="AT691" s="267" t="s">
        <v>262</v>
      </c>
      <c r="AU691" s="267" t="s">
        <v>78</v>
      </c>
      <c r="AV691" s="15" t="s">
        <v>258</v>
      </c>
      <c r="AW691" s="15" t="s">
        <v>31</v>
      </c>
      <c r="AX691" s="15" t="s">
        <v>76</v>
      </c>
      <c r="AY691" s="267" t="s">
        <v>252</v>
      </c>
    </row>
    <row r="692" s="14" customFormat="1">
      <c r="A692" s="14"/>
      <c r="B692" s="246"/>
      <c r="C692" s="247"/>
      <c r="D692" s="237" t="s">
        <v>262</v>
      </c>
      <c r="E692" s="247"/>
      <c r="F692" s="249" t="s">
        <v>4445</v>
      </c>
      <c r="G692" s="247"/>
      <c r="H692" s="250">
        <v>15.099</v>
      </c>
      <c r="I692" s="251"/>
      <c r="J692" s="247"/>
      <c r="K692" s="247"/>
      <c r="L692" s="252"/>
      <c r="M692" s="253"/>
      <c r="N692" s="254"/>
      <c r="O692" s="254"/>
      <c r="P692" s="254"/>
      <c r="Q692" s="254"/>
      <c r="R692" s="254"/>
      <c r="S692" s="254"/>
      <c r="T692" s="255"/>
      <c r="U692" s="14"/>
      <c r="V692" s="14"/>
      <c r="W692" s="14"/>
      <c r="X692" s="14"/>
      <c r="Y692" s="14"/>
      <c r="Z692" s="14"/>
      <c r="AA692" s="14"/>
      <c r="AB692" s="14"/>
      <c r="AC692" s="14"/>
      <c r="AD692" s="14"/>
      <c r="AE692" s="14"/>
      <c r="AT692" s="256" t="s">
        <v>262</v>
      </c>
      <c r="AU692" s="256" t="s">
        <v>78</v>
      </c>
      <c r="AV692" s="14" t="s">
        <v>78</v>
      </c>
      <c r="AW692" s="14" t="s">
        <v>4</v>
      </c>
      <c r="AX692" s="14" t="s">
        <v>76</v>
      </c>
      <c r="AY692" s="256" t="s">
        <v>252</v>
      </c>
    </row>
    <row r="693" s="2" customFormat="1" ht="55.5" customHeight="1">
      <c r="A693" s="40"/>
      <c r="B693" s="41"/>
      <c r="C693" s="217" t="s">
        <v>1223</v>
      </c>
      <c r="D693" s="217" t="s">
        <v>254</v>
      </c>
      <c r="E693" s="218" t="s">
        <v>462</v>
      </c>
      <c r="F693" s="219" t="s">
        <v>463</v>
      </c>
      <c r="G693" s="220" t="s">
        <v>183</v>
      </c>
      <c r="H693" s="221">
        <v>153.345</v>
      </c>
      <c r="I693" s="222"/>
      <c r="J693" s="223">
        <f>ROUND(I693*H693,2)</f>
        <v>0</v>
      </c>
      <c r="K693" s="219" t="s">
        <v>257</v>
      </c>
      <c r="L693" s="46"/>
      <c r="M693" s="224" t="s">
        <v>19</v>
      </c>
      <c r="N693" s="225" t="s">
        <v>40</v>
      </c>
      <c r="O693" s="86"/>
      <c r="P693" s="226">
        <f>O693*H693</f>
        <v>0</v>
      </c>
      <c r="Q693" s="226">
        <v>0</v>
      </c>
      <c r="R693" s="226">
        <f>Q693*H693</f>
        <v>0</v>
      </c>
      <c r="S693" s="226">
        <v>0</v>
      </c>
      <c r="T693" s="227">
        <f>S693*H693</f>
        <v>0</v>
      </c>
      <c r="U693" s="40"/>
      <c r="V693" s="40"/>
      <c r="W693" s="40"/>
      <c r="X693" s="40"/>
      <c r="Y693" s="40"/>
      <c r="Z693" s="40"/>
      <c r="AA693" s="40"/>
      <c r="AB693" s="40"/>
      <c r="AC693" s="40"/>
      <c r="AD693" s="40"/>
      <c r="AE693" s="40"/>
      <c r="AR693" s="228" t="s">
        <v>258</v>
      </c>
      <c r="AT693" s="228" t="s">
        <v>254</v>
      </c>
      <c r="AU693" s="228" t="s">
        <v>78</v>
      </c>
      <c r="AY693" s="19" t="s">
        <v>252</v>
      </c>
      <c r="BE693" s="229">
        <f>IF(N693="základní",J693,0)</f>
        <v>0</v>
      </c>
      <c r="BF693" s="229">
        <f>IF(N693="snížená",J693,0)</f>
        <v>0</v>
      </c>
      <c r="BG693" s="229">
        <f>IF(N693="zákl. přenesená",J693,0)</f>
        <v>0</v>
      </c>
      <c r="BH693" s="229">
        <f>IF(N693="sníž. přenesená",J693,0)</f>
        <v>0</v>
      </c>
      <c r="BI693" s="229">
        <f>IF(N693="nulová",J693,0)</f>
        <v>0</v>
      </c>
      <c r="BJ693" s="19" t="s">
        <v>76</v>
      </c>
      <c r="BK693" s="229">
        <f>ROUND(I693*H693,2)</f>
        <v>0</v>
      </c>
      <c r="BL693" s="19" t="s">
        <v>258</v>
      </c>
      <c r="BM693" s="228" t="s">
        <v>4446</v>
      </c>
    </row>
    <row r="694" s="2" customFormat="1">
      <c r="A694" s="40"/>
      <c r="B694" s="41"/>
      <c r="C694" s="42"/>
      <c r="D694" s="230" t="s">
        <v>260</v>
      </c>
      <c r="E694" s="42"/>
      <c r="F694" s="231" t="s">
        <v>465</v>
      </c>
      <c r="G694" s="42"/>
      <c r="H694" s="42"/>
      <c r="I694" s="232"/>
      <c r="J694" s="42"/>
      <c r="K694" s="42"/>
      <c r="L694" s="46"/>
      <c r="M694" s="233"/>
      <c r="N694" s="234"/>
      <c r="O694" s="86"/>
      <c r="P694" s="86"/>
      <c r="Q694" s="86"/>
      <c r="R694" s="86"/>
      <c r="S694" s="86"/>
      <c r="T694" s="87"/>
      <c r="U694" s="40"/>
      <c r="V694" s="40"/>
      <c r="W694" s="40"/>
      <c r="X694" s="40"/>
      <c r="Y694" s="40"/>
      <c r="Z694" s="40"/>
      <c r="AA694" s="40"/>
      <c r="AB694" s="40"/>
      <c r="AC694" s="40"/>
      <c r="AD694" s="40"/>
      <c r="AE694" s="40"/>
      <c r="AT694" s="19" t="s">
        <v>260</v>
      </c>
      <c r="AU694" s="19" t="s">
        <v>78</v>
      </c>
    </row>
    <row r="695" s="13" customFormat="1">
      <c r="A695" s="13"/>
      <c r="B695" s="235"/>
      <c r="C695" s="236"/>
      <c r="D695" s="237" t="s">
        <v>262</v>
      </c>
      <c r="E695" s="238" t="s">
        <v>19</v>
      </c>
      <c r="F695" s="239" t="s">
        <v>1703</v>
      </c>
      <c r="G695" s="236"/>
      <c r="H695" s="238" t="s">
        <v>19</v>
      </c>
      <c r="I695" s="240"/>
      <c r="J695" s="236"/>
      <c r="K695" s="236"/>
      <c r="L695" s="241"/>
      <c r="M695" s="242"/>
      <c r="N695" s="243"/>
      <c r="O695" s="243"/>
      <c r="P695" s="243"/>
      <c r="Q695" s="243"/>
      <c r="R695" s="243"/>
      <c r="S695" s="243"/>
      <c r="T695" s="244"/>
      <c r="U695" s="13"/>
      <c r="V695" s="13"/>
      <c r="W695" s="13"/>
      <c r="X695" s="13"/>
      <c r="Y695" s="13"/>
      <c r="Z695" s="13"/>
      <c r="AA695" s="13"/>
      <c r="AB695" s="13"/>
      <c r="AC695" s="13"/>
      <c r="AD695" s="13"/>
      <c r="AE695" s="13"/>
      <c r="AT695" s="245" t="s">
        <v>262</v>
      </c>
      <c r="AU695" s="245" t="s">
        <v>78</v>
      </c>
      <c r="AV695" s="13" t="s">
        <v>76</v>
      </c>
      <c r="AW695" s="13" t="s">
        <v>31</v>
      </c>
      <c r="AX695" s="13" t="s">
        <v>69</v>
      </c>
      <c r="AY695" s="245" t="s">
        <v>252</v>
      </c>
    </row>
    <row r="696" s="14" customFormat="1">
      <c r="A696" s="14"/>
      <c r="B696" s="246"/>
      <c r="C696" s="247"/>
      <c r="D696" s="237" t="s">
        <v>262</v>
      </c>
      <c r="E696" s="248" t="s">
        <v>19</v>
      </c>
      <c r="F696" s="249" t="s">
        <v>4447</v>
      </c>
      <c r="G696" s="247"/>
      <c r="H696" s="250">
        <v>34</v>
      </c>
      <c r="I696" s="251"/>
      <c r="J696" s="247"/>
      <c r="K696" s="247"/>
      <c r="L696" s="252"/>
      <c r="M696" s="253"/>
      <c r="N696" s="254"/>
      <c r="O696" s="254"/>
      <c r="P696" s="254"/>
      <c r="Q696" s="254"/>
      <c r="R696" s="254"/>
      <c r="S696" s="254"/>
      <c r="T696" s="255"/>
      <c r="U696" s="14"/>
      <c r="V696" s="14"/>
      <c r="W696" s="14"/>
      <c r="X696" s="14"/>
      <c r="Y696" s="14"/>
      <c r="Z696" s="14"/>
      <c r="AA696" s="14"/>
      <c r="AB696" s="14"/>
      <c r="AC696" s="14"/>
      <c r="AD696" s="14"/>
      <c r="AE696" s="14"/>
      <c r="AT696" s="256" t="s">
        <v>262</v>
      </c>
      <c r="AU696" s="256" t="s">
        <v>78</v>
      </c>
      <c r="AV696" s="14" t="s">
        <v>78</v>
      </c>
      <c r="AW696" s="14" t="s">
        <v>31</v>
      </c>
      <c r="AX696" s="14" t="s">
        <v>69</v>
      </c>
      <c r="AY696" s="256" t="s">
        <v>252</v>
      </c>
    </row>
    <row r="697" s="14" customFormat="1">
      <c r="A697" s="14"/>
      <c r="B697" s="246"/>
      <c r="C697" s="247"/>
      <c r="D697" s="237" t="s">
        <v>262</v>
      </c>
      <c r="E697" s="248" t="s">
        <v>19</v>
      </c>
      <c r="F697" s="249" t="s">
        <v>4448</v>
      </c>
      <c r="G697" s="247"/>
      <c r="H697" s="250">
        <v>119.345</v>
      </c>
      <c r="I697" s="251"/>
      <c r="J697" s="247"/>
      <c r="K697" s="247"/>
      <c r="L697" s="252"/>
      <c r="M697" s="253"/>
      <c r="N697" s="254"/>
      <c r="O697" s="254"/>
      <c r="P697" s="254"/>
      <c r="Q697" s="254"/>
      <c r="R697" s="254"/>
      <c r="S697" s="254"/>
      <c r="T697" s="255"/>
      <c r="U697" s="14"/>
      <c r="V697" s="14"/>
      <c r="W697" s="14"/>
      <c r="X697" s="14"/>
      <c r="Y697" s="14"/>
      <c r="Z697" s="14"/>
      <c r="AA697" s="14"/>
      <c r="AB697" s="14"/>
      <c r="AC697" s="14"/>
      <c r="AD697" s="14"/>
      <c r="AE697" s="14"/>
      <c r="AT697" s="256" t="s">
        <v>262</v>
      </c>
      <c r="AU697" s="256" t="s">
        <v>78</v>
      </c>
      <c r="AV697" s="14" t="s">
        <v>78</v>
      </c>
      <c r="AW697" s="14" t="s">
        <v>31</v>
      </c>
      <c r="AX697" s="14" t="s">
        <v>69</v>
      </c>
      <c r="AY697" s="256" t="s">
        <v>252</v>
      </c>
    </row>
    <row r="698" s="15" customFormat="1">
      <c r="A698" s="15"/>
      <c r="B698" s="257"/>
      <c r="C698" s="258"/>
      <c r="D698" s="237" t="s">
        <v>262</v>
      </c>
      <c r="E698" s="259" t="s">
        <v>19</v>
      </c>
      <c r="F698" s="260" t="s">
        <v>265</v>
      </c>
      <c r="G698" s="258"/>
      <c r="H698" s="261">
        <v>153.345</v>
      </c>
      <c r="I698" s="262"/>
      <c r="J698" s="258"/>
      <c r="K698" s="258"/>
      <c r="L698" s="263"/>
      <c r="M698" s="264"/>
      <c r="N698" s="265"/>
      <c r="O698" s="265"/>
      <c r="P698" s="265"/>
      <c r="Q698" s="265"/>
      <c r="R698" s="265"/>
      <c r="S698" s="265"/>
      <c r="T698" s="266"/>
      <c r="U698" s="15"/>
      <c r="V698" s="15"/>
      <c r="W698" s="15"/>
      <c r="X698" s="15"/>
      <c r="Y698" s="15"/>
      <c r="Z698" s="15"/>
      <c r="AA698" s="15"/>
      <c r="AB698" s="15"/>
      <c r="AC698" s="15"/>
      <c r="AD698" s="15"/>
      <c r="AE698" s="15"/>
      <c r="AT698" s="267" t="s">
        <v>262</v>
      </c>
      <c r="AU698" s="267" t="s">
        <v>78</v>
      </c>
      <c r="AV698" s="15" t="s">
        <v>258</v>
      </c>
      <c r="AW698" s="15" t="s">
        <v>31</v>
      </c>
      <c r="AX698" s="15" t="s">
        <v>76</v>
      </c>
      <c r="AY698" s="267" t="s">
        <v>252</v>
      </c>
    </row>
    <row r="699" s="2" customFormat="1" ht="24.15" customHeight="1">
      <c r="A699" s="40"/>
      <c r="B699" s="41"/>
      <c r="C699" s="279" t="s">
        <v>1227</v>
      </c>
      <c r="D699" s="279" t="s">
        <v>468</v>
      </c>
      <c r="E699" s="280" t="s">
        <v>469</v>
      </c>
      <c r="F699" s="281" t="s">
        <v>470</v>
      </c>
      <c r="G699" s="282" t="s">
        <v>183</v>
      </c>
      <c r="H699" s="283">
        <v>161.01230000000001</v>
      </c>
      <c r="I699" s="284"/>
      <c r="J699" s="285">
        <f>ROUND(I699*H699,2)</f>
        <v>0</v>
      </c>
      <c r="K699" s="281" t="s">
        <v>257</v>
      </c>
      <c r="L699" s="286"/>
      <c r="M699" s="287" t="s">
        <v>19</v>
      </c>
      <c r="N699" s="288" t="s">
        <v>40</v>
      </c>
      <c r="O699" s="86"/>
      <c r="P699" s="226">
        <f>O699*H699</f>
        <v>0</v>
      </c>
      <c r="Q699" s="226">
        <v>4.0000000000000003E-05</v>
      </c>
      <c r="R699" s="226">
        <f>Q699*H699</f>
        <v>0.0064404920000000008</v>
      </c>
      <c r="S699" s="226">
        <v>0</v>
      </c>
      <c r="T699" s="227">
        <f>S699*H699</f>
        <v>0</v>
      </c>
      <c r="U699" s="40"/>
      <c r="V699" s="40"/>
      <c r="W699" s="40"/>
      <c r="X699" s="40"/>
      <c r="Y699" s="40"/>
      <c r="Z699" s="40"/>
      <c r="AA699" s="40"/>
      <c r="AB699" s="40"/>
      <c r="AC699" s="40"/>
      <c r="AD699" s="40"/>
      <c r="AE699" s="40"/>
      <c r="AR699" s="228" t="s">
        <v>303</v>
      </c>
      <c r="AT699" s="228" t="s">
        <v>468</v>
      </c>
      <c r="AU699" s="228" t="s">
        <v>78</v>
      </c>
      <c r="AY699" s="19" t="s">
        <v>252</v>
      </c>
      <c r="BE699" s="229">
        <f>IF(N699="základní",J699,0)</f>
        <v>0</v>
      </c>
      <c r="BF699" s="229">
        <f>IF(N699="snížená",J699,0)</f>
        <v>0</v>
      </c>
      <c r="BG699" s="229">
        <f>IF(N699="zákl. přenesená",J699,0)</f>
        <v>0</v>
      </c>
      <c r="BH699" s="229">
        <f>IF(N699="sníž. přenesená",J699,0)</f>
        <v>0</v>
      </c>
      <c r="BI699" s="229">
        <f>IF(N699="nulová",J699,0)</f>
        <v>0</v>
      </c>
      <c r="BJ699" s="19" t="s">
        <v>76</v>
      </c>
      <c r="BK699" s="229">
        <f>ROUND(I699*H699,2)</f>
        <v>0</v>
      </c>
      <c r="BL699" s="19" t="s">
        <v>258</v>
      </c>
      <c r="BM699" s="228" t="s">
        <v>4449</v>
      </c>
    </row>
    <row r="700" s="14" customFormat="1">
      <c r="A700" s="14"/>
      <c r="B700" s="246"/>
      <c r="C700" s="247"/>
      <c r="D700" s="237" t="s">
        <v>262</v>
      </c>
      <c r="E700" s="247"/>
      <c r="F700" s="249" t="s">
        <v>4450</v>
      </c>
      <c r="G700" s="247"/>
      <c r="H700" s="250">
        <v>161.01230000000001</v>
      </c>
      <c r="I700" s="251"/>
      <c r="J700" s="247"/>
      <c r="K700" s="247"/>
      <c r="L700" s="252"/>
      <c r="M700" s="253"/>
      <c r="N700" s="254"/>
      <c r="O700" s="254"/>
      <c r="P700" s="254"/>
      <c r="Q700" s="254"/>
      <c r="R700" s="254"/>
      <c r="S700" s="254"/>
      <c r="T700" s="255"/>
      <c r="U700" s="14"/>
      <c r="V700" s="14"/>
      <c r="W700" s="14"/>
      <c r="X700" s="14"/>
      <c r="Y700" s="14"/>
      <c r="Z700" s="14"/>
      <c r="AA700" s="14"/>
      <c r="AB700" s="14"/>
      <c r="AC700" s="14"/>
      <c r="AD700" s="14"/>
      <c r="AE700" s="14"/>
      <c r="AT700" s="256" t="s">
        <v>262</v>
      </c>
      <c r="AU700" s="256" t="s">
        <v>78</v>
      </c>
      <c r="AV700" s="14" t="s">
        <v>78</v>
      </c>
      <c r="AW700" s="14" t="s">
        <v>4</v>
      </c>
      <c r="AX700" s="14" t="s">
        <v>76</v>
      </c>
      <c r="AY700" s="256" t="s">
        <v>252</v>
      </c>
    </row>
    <row r="701" s="2" customFormat="1" ht="24.15" customHeight="1">
      <c r="A701" s="40"/>
      <c r="B701" s="41"/>
      <c r="C701" s="217" t="s">
        <v>1231</v>
      </c>
      <c r="D701" s="217" t="s">
        <v>254</v>
      </c>
      <c r="E701" s="218" t="s">
        <v>4102</v>
      </c>
      <c r="F701" s="219" t="s">
        <v>4103</v>
      </c>
      <c r="G701" s="220" t="s">
        <v>187</v>
      </c>
      <c r="H701" s="221">
        <v>7.7702</v>
      </c>
      <c r="I701" s="222"/>
      <c r="J701" s="223">
        <f>ROUND(I701*H701,2)</f>
        <v>0</v>
      </c>
      <c r="K701" s="219" t="s">
        <v>257</v>
      </c>
      <c r="L701" s="46"/>
      <c r="M701" s="224" t="s">
        <v>19</v>
      </c>
      <c r="N701" s="225" t="s">
        <v>40</v>
      </c>
      <c r="O701" s="86"/>
      <c r="P701" s="226">
        <f>O701*H701</f>
        <v>0</v>
      </c>
      <c r="Q701" s="226">
        <v>0.00029999999999999997</v>
      </c>
      <c r="R701" s="226">
        <f>Q701*H701</f>
        <v>0.0023310599999999998</v>
      </c>
      <c r="S701" s="226">
        <v>0</v>
      </c>
      <c r="T701" s="227">
        <f>S701*H701</f>
        <v>0</v>
      </c>
      <c r="U701" s="40"/>
      <c r="V701" s="40"/>
      <c r="W701" s="40"/>
      <c r="X701" s="40"/>
      <c r="Y701" s="40"/>
      <c r="Z701" s="40"/>
      <c r="AA701" s="40"/>
      <c r="AB701" s="40"/>
      <c r="AC701" s="40"/>
      <c r="AD701" s="40"/>
      <c r="AE701" s="40"/>
      <c r="AR701" s="228" t="s">
        <v>258</v>
      </c>
      <c r="AT701" s="228" t="s">
        <v>254</v>
      </c>
      <c r="AU701" s="228" t="s">
        <v>78</v>
      </c>
      <c r="AY701" s="19" t="s">
        <v>252</v>
      </c>
      <c r="BE701" s="229">
        <f>IF(N701="základní",J701,0)</f>
        <v>0</v>
      </c>
      <c r="BF701" s="229">
        <f>IF(N701="snížená",J701,0)</f>
        <v>0</v>
      </c>
      <c r="BG701" s="229">
        <f>IF(N701="zákl. přenesená",J701,0)</f>
        <v>0</v>
      </c>
      <c r="BH701" s="229">
        <f>IF(N701="sníž. přenesená",J701,0)</f>
        <v>0</v>
      </c>
      <c r="BI701" s="229">
        <f>IF(N701="nulová",J701,0)</f>
        <v>0</v>
      </c>
      <c r="BJ701" s="19" t="s">
        <v>76</v>
      </c>
      <c r="BK701" s="229">
        <f>ROUND(I701*H701,2)</f>
        <v>0</v>
      </c>
      <c r="BL701" s="19" t="s">
        <v>258</v>
      </c>
      <c r="BM701" s="228" t="s">
        <v>4451</v>
      </c>
    </row>
    <row r="702" s="2" customFormat="1">
      <c r="A702" s="40"/>
      <c r="B702" s="41"/>
      <c r="C702" s="42"/>
      <c r="D702" s="230" t="s">
        <v>260</v>
      </c>
      <c r="E702" s="42"/>
      <c r="F702" s="231" t="s">
        <v>4105</v>
      </c>
      <c r="G702" s="42"/>
      <c r="H702" s="42"/>
      <c r="I702" s="232"/>
      <c r="J702" s="42"/>
      <c r="K702" s="42"/>
      <c r="L702" s="46"/>
      <c r="M702" s="233"/>
      <c r="N702" s="234"/>
      <c r="O702" s="86"/>
      <c r="P702" s="86"/>
      <c r="Q702" s="86"/>
      <c r="R702" s="86"/>
      <c r="S702" s="86"/>
      <c r="T702" s="87"/>
      <c r="U702" s="40"/>
      <c r="V702" s="40"/>
      <c r="W702" s="40"/>
      <c r="X702" s="40"/>
      <c r="Y702" s="40"/>
      <c r="Z702" s="40"/>
      <c r="AA702" s="40"/>
      <c r="AB702" s="40"/>
      <c r="AC702" s="40"/>
      <c r="AD702" s="40"/>
      <c r="AE702" s="40"/>
      <c r="AT702" s="19" t="s">
        <v>260</v>
      </c>
      <c r="AU702" s="19" t="s">
        <v>78</v>
      </c>
    </row>
    <row r="703" s="2" customFormat="1" ht="37.8" customHeight="1">
      <c r="A703" s="40"/>
      <c r="B703" s="41"/>
      <c r="C703" s="217" t="s">
        <v>1235</v>
      </c>
      <c r="D703" s="217" t="s">
        <v>254</v>
      </c>
      <c r="E703" s="218" t="s">
        <v>4106</v>
      </c>
      <c r="F703" s="219" t="s">
        <v>4107</v>
      </c>
      <c r="G703" s="220" t="s">
        <v>187</v>
      </c>
      <c r="H703" s="221">
        <v>7.7702</v>
      </c>
      <c r="I703" s="222"/>
      <c r="J703" s="223">
        <f>ROUND(I703*H703,2)</f>
        <v>0</v>
      </c>
      <c r="K703" s="219" t="s">
        <v>257</v>
      </c>
      <c r="L703" s="46"/>
      <c r="M703" s="224" t="s">
        <v>19</v>
      </c>
      <c r="N703" s="225" t="s">
        <v>40</v>
      </c>
      <c r="O703" s="86"/>
      <c r="P703" s="226">
        <f>O703*H703</f>
        <v>0</v>
      </c>
      <c r="Q703" s="226">
        <v>0.0033600000000000001</v>
      </c>
      <c r="R703" s="226">
        <f>Q703*H703</f>
        <v>0.026107872000000001</v>
      </c>
      <c r="S703" s="226">
        <v>0</v>
      </c>
      <c r="T703" s="227">
        <f>S703*H703</f>
        <v>0</v>
      </c>
      <c r="U703" s="40"/>
      <c r="V703" s="40"/>
      <c r="W703" s="40"/>
      <c r="X703" s="40"/>
      <c r="Y703" s="40"/>
      <c r="Z703" s="40"/>
      <c r="AA703" s="40"/>
      <c r="AB703" s="40"/>
      <c r="AC703" s="40"/>
      <c r="AD703" s="40"/>
      <c r="AE703" s="40"/>
      <c r="AR703" s="228" t="s">
        <v>258</v>
      </c>
      <c r="AT703" s="228" t="s">
        <v>254</v>
      </c>
      <c r="AU703" s="228" t="s">
        <v>78</v>
      </c>
      <c r="AY703" s="19" t="s">
        <v>252</v>
      </c>
      <c r="BE703" s="229">
        <f>IF(N703="základní",J703,0)</f>
        <v>0</v>
      </c>
      <c r="BF703" s="229">
        <f>IF(N703="snížená",J703,0)</f>
        <v>0</v>
      </c>
      <c r="BG703" s="229">
        <f>IF(N703="zákl. přenesená",J703,0)</f>
        <v>0</v>
      </c>
      <c r="BH703" s="229">
        <f>IF(N703="sníž. přenesená",J703,0)</f>
        <v>0</v>
      </c>
      <c r="BI703" s="229">
        <f>IF(N703="nulová",J703,0)</f>
        <v>0</v>
      </c>
      <c r="BJ703" s="19" t="s">
        <v>76</v>
      </c>
      <c r="BK703" s="229">
        <f>ROUND(I703*H703,2)</f>
        <v>0</v>
      </c>
      <c r="BL703" s="19" t="s">
        <v>258</v>
      </c>
      <c r="BM703" s="228" t="s">
        <v>4452</v>
      </c>
    </row>
    <row r="704" s="2" customFormat="1">
      <c r="A704" s="40"/>
      <c r="B704" s="41"/>
      <c r="C704" s="42"/>
      <c r="D704" s="230" t="s">
        <v>260</v>
      </c>
      <c r="E704" s="42"/>
      <c r="F704" s="231" t="s">
        <v>4109</v>
      </c>
      <c r="G704" s="42"/>
      <c r="H704" s="42"/>
      <c r="I704" s="232"/>
      <c r="J704" s="42"/>
      <c r="K704" s="42"/>
      <c r="L704" s="46"/>
      <c r="M704" s="233"/>
      <c r="N704" s="234"/>
      <c r="O704" s="86"/>
      <c r="P704" s="86"/>
      <c r="Q704" s="86"/>
      <c r="R704" s="86"/>
      <c r="S704" s="86"/>
      <c r="T704" s="87"/>
      <c r="U704" s="40"/>
      <c r="V704" s="40"/>
      <c r="W704" s="40"/>
      <c r="X704" s="40"/>
      <c r="Y704" s="40"/>
      <c r="Z704" s="40"/>
      <c r="AA704" s="40"/>
      <c r="AB704" s="40"/>
      <c r="AC704" s="40"/>
      <c r="AD704" s="40"/>
      <c r="AE704" s="40"/>
      <c r="AT704" s="19" t="s">
        <v>260</v>
      </c>
      <c r="AU704" s="19" t="s">
        <v>78</v>
      </c>
    </row>
    <row r="705" s="2" customFormat="1">
      <c r="A705" s="40"/>
      <c r="B705" s="41"/>
      <c r="C705" s="42"/>
      <c r="D705" s="237" t="s">
        <v>963</v>
      </c>
      <c r="E705" s="42"/>
      <c r="F705" s="289" t="s">
        <v>4089</v>
      </c>
      <c r="G705" s="42"/>
      <c r="H705" s="42"/>
      <c r="I705" s="232"/>
      <c r="J705" s="42"/>
      <c r="K705" s="42"/>
      <c r="L705" s="46"/>
      <c r="M705" s="233"/>
      <c r="N705" s="234"/>
      <c r="O705" s="86"/>
      <c r="P705" s="86"/>
      <c r="Q705" s="86"/>
      <c r="R705" s="86"/>
      <c r="S705" s="86"/>
      <c r="T705" s="87"/>
      <c r="U705" s="40"/>
      <c r="V705" s="40"/>
      <c r="W705" s="40"/>
      <c r="X705" s="40"/>
      <c r="Y705" s="40"/>
      <c r="Z705" s="40"/>
      <c r="AA705" s="40"/>
      <c r="AB705" s="40"/>
      <c r="AC705" s="40"/>
      <c r="AD705" s="40"/>
      <c r="AE705" s="40"/>
      <c r="AT705" s="19" t="s">
        <v>963</v>
      </c>
      <c r="AU705" s="19" t="s">
        <v>78</v>
      </c>
    </row>
    <row r="706" s="13" customFormat="1">
      <c r="A706" s="13"/>
      <c r="B706" s="235"/>
      <c r="C706" s="236"/>
      <c r="D706" s="237" t="s">
        <v>262</v>
      </c>
      <c r="E706" s="238" t="s">
        <v>19</v>
      </c>
      <c r="F706" s="239" t="s">
        <v>4405</v>
      </c>
      <c r="G706" s="236"/>
      <c r="H706" s="238" t="s">
        <v>19</v>
      </c>
      <c r="I706" s="240"/>
      <c r="J706" s="236"/>
      <c r="K706" s="236"/>
      <c r="L706" s="241"/>
      <c r="M706" s="242"/>
      <c r="N706" s="243"/>
      <c r="O706" s="243"/>
      <c r="P706" s="243"/>
      <c r="Q706" s="243"/>
      <c r="R706" s="243"/>
      <c r="S706" s="243"/>
      <c r="T706" s="244"/>
      <c r="U706" s="13"/>
      <c r="V706" s="13"/>
      <c r="W706" s="13"/>
      <c r="X706" s="13"/>
      <c r="Y706" s="13"/>
      <c r="Z706" s="13"/>
      <c r="AA706" s="13"/>
      <c r="AB706" s="13"/>
      <c r="AC706" s="13"/>
      <c r="AD706" s="13"/>
      <c r="AE706" s="13"/>
      <c r="AT706" s="245" t="s">
        <v>262</v>
      </c>
      <c r="AU706" s="245" t="s">
        <v>78</v>
      </c>
      <c r="AV706" s="13" t="s">
        <v>76</v>
      </c>
      <c r="AW706" s="13" t="s">
        <v>31</v>
      </c>
      <c r="AX706" s="13" t="s">
        <v>69</v>
      </c>
      <c r="AY706" s="245" t="s">
        <v>252</v>
      </c>
    </row>
    <row r="707" s="14" customFormat="1">
      <c r="A707" s="14"/>
      <c r="B707" s="246"/>
      <c r="C707" s="247"/>
      <c r="D707" s="237" t="s">
        <v>262</v>
      </c>
      <c r="E707" s="248" t="s">
        <v>19</v>
      </c>
      <c r="F707" s="249" t="s">
        <v>4453</v>
      </c>
      <c r="G707" s="247"/>
      <c r="H707" s="250">
        <v>1.0313000000000001</v>
      </c>
      <c r="I707" s="251"/>
      <c r="J707" s="247"/>
      <c r="K707" s="247"/>
      <c r="L707" s="252"/>
      <c r="M707" s="253"/>
      <c r="N707" s="254"/>
      <c r="O707" s="254"/>
      <c r="P707" s="254"/>
      <c r="Q707" s="254"/>
      <c r="R707" s="254"/>
      <c r="S707" s="254"/>
      <c r="T707" s="255"/>
      <c r="U707" s="14"/>
      <c r="V707" s="14"/>
      <c r="W707" s="14"/>
      <c r="X707" s="14"/>
      <c r="Y707" s="14"/>
      <c r="Z707" s="14"/>
      <c r="AA707" s="14"/>
      <c r="AB707" s="14"/>
      <c r="AC707" s="14"/>
      <c r="AD707" s="14"/>
      <c r="AE707" s="14"/>
      <c r="AT707" s="256" t="s">
        <v>262</v>
      </c>
      <c r="AU707" s="256" t="s">
        <v>78</v>
      </c>
      <c r="AV707" s="14" t="s">
        <v>78</v>
      </c>
      <c r="AW707" s="14" t="s">
        <v>31</v>
      </c>
      <c r="AX707" s="14" t="s">
        <v>69</v>
      </c>
      <c r="AY707" s="256" t="s">
        <v>252</v>
      </c>
    </row>
    <row r="708" s="14" customFormat="1">
      <c r="A708" s="14"/>
      <c r="B708" s="246"/>
      <c r="C708" s="247"/>
      <c r="D708" s="237" t="s">
        <v>262</v>
      </c>
      <c r="E708" s="248" t="s">
        <v>19</v>
      </c>
      <c r="F708" s="249" t="s">
        <v>4454</v>
      </c>
      <c r="G708" s="247"/>
      <c r="H708" s="250">
        <v>1.5428999999999999</v>
      </c>
      <c r="I708" s="251"/>
      <c r="J708" s="247"/>
      <c r="K708" s="247"/>
      <c r="L708" s="252"/>
      <c r="M708" s="253"/>
      <c r="N708" s="254"/>
      <c r="O708" s="254"/>
      <c r="P708" s="254"/>
      <c r="Q708" s="254"/>
      <c r="R708" s="254"/>
      <c r="S708" s="254"/>
      <c r="T708" s="255"/>
      <c r="U708" s="14"/>
      <c r="V708" s="14"/>
      <c r="W708" s="14"/>
      <c r="X708" s="14"/>
      <c r="Y708" s="14"/>
      <c r="Z708" s="14"/>
      <c r="AA708" s="14"/>
      <c r="AB708" s="14"/>
      <c r="AC708" s="14"/>
      <c r="AD708" s="14"/>
      <c r="AE708" s="14"/>
      <c r="AT708" s="256" t="s">
        <v>262</v>
      </c>
      <c r="AU708" s="256" t="s">
        <v>78</v>
      </c>
      <c r="AV708" s="14" t="s">
        <v>78</v>
      </c>
      <c r="AW708" s="14" t="s">
        <v>31</v>
      </c>
      <c r="AX708" s="14" t="s">
        <v>69</v>
      </c>
      <c r="AY708" s="256" t="s">
        <v>252</v>
      </c>
    </row>
    <row r="709" s="14" customFormat="1">
      <c r="A709" s="14"/>
      <c r="B709" s="246"/>
      <c r="C709" s="247"/>
      <c r="D709" s="237" t="s">
        <v>262</v>
      </c>
      <c r="E709" s="248" t="s">
        <v>19</v>
      </c>
      <c r="F709" s="249" t="s">
        <v>4455</v>
      </c>
      <c r="G709" s="247"/>
      <c r="H709" s="250">
        <v>1.2922</v>
      </c>
      <c r="I709" s="251"/>
      <c r="J709" s="247"/>
      <c r="K709" s="247"/>
      <c r="L709" s="252"/>
      <c r="M709" s="253"/>
      <c r="N709" s="254"/>
      <c r="O709" s="254"/>
      <c r="P709" s="254"/>
      <c r="Q709" s="254"/>
      <c r="R709" s="254"/>
      <c r="S709" s="254"/>
      <c r="T709" s="255"/>
      <c r="U709" s="14"/>
      <c r="V709" s="14"/>
      <c r="W709" s="14"/>
      <c r="X709" s="14"/>
      <c r="Y709" s="14"/>
      <c r="Z709" s="14"/>
      <c r="AA709" s="14"/>
      <c r="AB709" s="14"/>
      <c r="AC709" s="14"/>
      <c r="AD709" s="14"/>
      <c r="AE709" s="14"/>
      <c r="AT709" s="256" t="s">
        <v>262</v>
      </c>
      <c r="AU709" s="256" t="s">
        <v>78</v>
      </c>
      <c r="AV709" s="14" t="s">
        <v>78</v>
      </c>
      <c r="AW709" s="14" t="s">
        <v>31</v>
      </c>
      <c r="AX709" s="14" t="s">
        <v>69</v>
      </c>
      <c r="AY709" s="256" t="s">
        <v>252</v>
      </c>
    </row>
    <row r="710" s="16" customFormat="1">
      <c r="A710" s="16"/>
      <c r="B710" s="268"/>
      <c r="C710" s="269"/>
      <c r="D710" s="237" t="s">
        <v>262</v>
      </c>
      <c r="E710" s="270" t="s">
        <v>19</v>
      </c>
      <c r="F710" s="271" t="s">
        <v>333</v>
      </c>
      <c r="G710" s="269"/>
      <c r="H710" s="272">
        <v>3.8664000000000001</v>
      </c>
      <c r="I710" s="273"/>
      <c r="J710" s="269"/>
      <c r="K710" s="269"/>
      <c r="L710" s="274"/>
      <c r="M710" s="275"/>
      <c r="N710" s="276"/>
      <c r="O710" s="276"/>
      <c r="P710" s="276"/>
      <c r="Q710" s="276"/>
      <c r="R710" s="276"/>
      <c r="S710" s="276"/>
      <c r="T710" s="277"/>
      <c r="U710" s="16"/>
      <c r="V710" s="16"/>
      <c r="W710" s="16"/>
      <c r="X710" s="16"/>
      <c r="Y710" s="16"/>
      <c r="Z710" s="16"/>
      <c r="AA710" s="16"/>
      <c r="AB710" s="16"/>
      <c r="AC710" s="16"/>
      <c r="AD710" s="16"/>
      <c r="AE710" s="16"/>
      <c r="AT710" s="278" t="s">
        <v>262</v>
      </c>
      <c r="AU710" s="278" t="s">
        <v>78</v>
      </c>
      <c r="AV710" s="16" t="s">
        <v>85</v>
      </c>
      <c r="AW710" s="16" t="s">
        <v>31</v>
      </c>
      <c r="AX710" s="16" t="s">
        <v>69</v>
      </c>
      <c r="AY710" s="278" t="s">
        <v>252</v>
      </c>
    </row>
    <row r="711" s="13" customFormat="1">
      <c r="A711" s="13"/>
      <c r="B711" s="235"/>
      <c r="C711" s="236"/>
      <c r="D711" s="237" t="s">
        <v>262</v>
      </c>
      <c r="E711" s="238" t="s">
        <v>19</v>
      </c>
      <c r="F711" s="239" t="s">
        <v>4269</v>
      </c>
      <c r="G711" s="236"/>
      <c r="H711" s="238" t="s">
        <v>19</v>
      </c>
      <c r="I711" s="240"/>
      <c r="J711" s="236"/>
      <c r="K711" s="236"/>
      <c r="L711" s="241"/>
      <c r="M711" s="242"/>
      <c r="N711" s="243"/>
      <c r="O711" s="243"/>
      <c r="P711" s="243"/>
      <c r="Q711" s="243"/>
      <c r="R711" s="243"/>
      <c r="S711" s="243"/>
      <c r="T711" s="244"/>
      <c r="U711" s="13"/>
      <c r="V711" s="13"/>
      <c r="W711" s="13"/>
      <c r="X711" s="13"/>
      <c r="Y711" s="13"/>
      <c r="Z711" s="13"/>
      <c r="AA711" s="13"/>
      <c r="AB711" s="13"/>
      <c r="AC711" s="13"/>
      <c r="AD711" s="13"/>
      <c r="AE711" s="13"/>
      <c r="AT711" s="245" t="s">
        <v>262</v>
      </c>
      <c r="AU711" s="245" t="s">
        <v>78</v>
      </c>
      <c r="AV711" s="13" t="s">
        <v>76</v>
      </c>
      <c r="AW711" s="13" t="s">
        <v>31</v>
      </c>
      <c r="AX711" s="13" t="s">
        <v>69</v>
      </c>
      <c r="AY711" s="245" t="s">
        <v>252</v>
      </c>
    </row>
    <row r="712" s="14" customFormat="1">
      <c r="A712" s="14"/>
      <c r="B712" s="246"/>
      <c r="C712" s="247"/>
      <c r="D712" s="237" t="s">
        <v>262</v>
      </c>
      <c r="E712" s="248" t="s">
        <v>19</v>
      </c>
      <c r="F712" s="249" t="s">
        <v>4456</v>
      </c>
      <c r="G712" s="247"/>
      <c r="H712" s="250">
        <v>3.9037999999999999</v>
      </c>
      <c r="I712" s="251"/>
      <c r="J712" s="247"/>
      <c r="K712" s="247"/>
      <c r="L712" s="252"/>
      <c r="M712" s="253"/>
      <c r="N712" s="254"/>
      <c r="O712" s="254"/>
      <c r="P712" s="254"/>
      <c r="Q712" s="254"/>
      <c r="R712" s="254"/>
      <c r="S712" s="254"/>
      <c r="T712" s="255"/>
      <c r="U712" s="14"/>
      <c r="V712" s="14"/>
      <c r="W712" s="14"/>
      <c r="X712" s="14"/>
      <c r="Y712" s="14"/>
      <c r="Z712" s="14"/>
      <c r="AA712" s="14"/>
      <c r="AB712" s="14"/>
      <c r="AC712" s="14"/>
      <c r="AD712" s="14"/>
      <c r="AE712" s="14"/>
      <c r="AT712" s="256" t="s">
        <v>262</v>
      </c>
      <c r="AU712" s="256" t="s">
        <v>78</v>
      </c>
      <c r="AV712" s="14" t="s">
        <v>78</v>
      </c>
      <c r="AW712" s="14" t="s">
        <v>31</v>
      </c>
      <c r="AX712" s="14" t="s">
        <v>69</v>
      </c>
      <c r="AY712" s="256" t="s">
        <v>252</v>
      </c>
    </row>
    <row r="713" s="16" customFormat="1">
      <c r="A713" s="16"/>
      <c r="B713" s="268"/>
      <c r="C713" s="269"/>
      <c r="D713" s="237" t="s">
        <v>262</v>
      </c>
      <c r="E713" s="270" t="s">
        <v>19</v>
      </c>
      <c r="F713" s="271" t="s">
        <v>333</v>
      </c>
      <c r="G713" s="269"/>
      <c r="H713" s="272">
        <v>3.9037999999999999</v>
      </c>
      <c r="I713" s="273"/>
      <c r="J713" s="269"/>
      <c r="K713" s="269"/>
      <c r="L713" s="274"/>
      <c r="M713" s="275"/>
      <c r="N713" s="276"/>
      <c r="O713" s="276"/>
      <c r="P713" s="276"/>
      <c r="Q713" s="276"/>
      <c r="R713" s="276"/>
      <c r="S713" s="276"/>
      <c r="T713" s="277"/>
      <c r="U713" s="16"/>
      <c r="V713" s="16"/>
      <c r="W713" s="16"/>
      <c r="X713" s="16"/>
      <c r="Y713" s="16"/>
      <c r="Z713" s="16"/>
      <c r="AA713" s="16"/>
      <c r="AB713" s="16"/>
      <c r="AC713" s="16"/>
      <c r="AD713" s="16"/>
      <c r="AE713" s="16"/>
      <c r="AT713" s="278" t="s">
        <v>262</v>
      </c>
      <c r="AU713" s="278" t="s">
        <v>78</v>
      </c>
      <c r="AV713" s="16" t="s">
        <v>85</v>
      </c>
      <c r="AW713" s="16" t="s">
        <v>31</v>
      </c>
      <c r="AX713" s="16" t="s">
        <v>69</v>
      </c>
      <c r="AY713" s="278" t="s">
        <v>252</v>
      </c>
    </row>
    <row r="714" s="15" customFormat="1">
      <c r="A714" s="15"/>
      <c r="B714" s="257"/>
      <c r="C714" s="258"/>
      <c r="D714" s="237" t="s">
        <v>262</v>
      </c>
      <c r="E714" s="259" t="s">
        <v>19</v>
      </c>
      <c r="F714" s="260" t="s">
        <v>265</v>
      </c>
      <c r="G714" s="258"/>
      <c r="H714" s="261">
        <v>7.7702</v>
      </c>
      <c r="I714" s="262"/>
      <c r="J714" s="258"/>
      <c r="K714" s="258"/>
      <c r="L714" s="263"/>
      <c r="M714" s="264"/>
      <c r="N714" s="265"/>
      <c r="O714" s="265"/>
      <c r="P714" s="265"/>
      <c r="Q714" s="265"/>
      <c r="R714" s="265"/>
      <c r="S714" s="265"/>
      <c r="T714" s="266"/>
      <c r="U714" s="15"/>
      <c r="V714" s="15"/>
      <c r="W714" s="15"/>
      <c r="X714" s="15"/>
      <c r="Y714" s="15"/>
      <c r="Z714" s="15"/>
      <c r="AA714" s="15"/>
      <c r="AB714" s="15"/>
      <c r="AC714" s="15"/>
      <c r="AD714" s="15"/>
      <c r="AE714" s="15"/>
      <c r="AT714" s="267" t="s">
        <v>262</v>
      </c>
      <c r="AU714" s="267" t="s">
        <v>78</v>
      </c>
      <c r="AV714" s="15" t="s">
        <v>258</v>
      </c>
      <c r="AW714" s="15" t="s">
        <v>31</v>
      </c>
      <c r="AX714" s="15" t="s">
        <v>76</v>
      </c>
      <c r="AY714" s="267" t="s">
        <v>252</v>
      </c>
    </row>
    <row r="715" s="2" customFormat="1" ht="24.15" customHeight="1">
      <c r="A715" s="40"/>
      <c r="B715" s="41"/>
      <c r="C715" s="217" t="s">
        <v>1654</v>
      </c>
      <c r="D715" s="217" t="s">
        <v>254</v>
      </c>
      <c r="E715" s="218" t="s">
        <v>4457</v>
      </c>
      <c r="F715" s="219" t="s">
        <v>4458</v>
      </c>
      <c r="G715" s="220" t="s">
        <v>187</v>
      </c>
      <c r="H715" s="221">
        <v>352.60649999999998</v>
      </c>
      <c r="I715" s="222"/>
      <c r="J715" s="223">
        <f>ROUND(I715*H715,2)</f>
        <v>0</v>
      </c>
      <c r="K715" s="219" t="s">
        <v>257</v>
      </c>
      <c r="L715" s="46"/>
      <c r="M715" s="224" t="s">
        <v>19</v>
      </c>
      <c r="N715" s="225" t="s">
        <v>40</v>
      </c>
      <c r="O715" s="86"/>
      <c r="P715" s="226">
        <f>O715*H715</f>
        <v>0</v>
      </c>
      <c r="Q715" s="226">
        <v>0.00029999999999999997</v>
      </c>
      <c r="R715" s="226">
        <f>Q715*H715</f>
        <v>0.10578194999999999</v>
      </c>
      <c r="S715" s="226">
        <v>0</v>
      </c>
      <c r="T715" s="227">
        <f>S715*H715</f>
        <v>0</v>
      </c>
      <c r="U715" s="40"/>
      <c r="V715" s="40"/>
      <c r="W715" s="40"/>
      <c r="X715" s="40"/>
      <c r="Y715" s="40"/>
      <c r="Z715" s="40"/>
      <c r="AA715" s="40"/>
      <c r="AB715" s="40"/>
      <c r="AC715" s="40"/>
      <c r="AD715" s="40"/>
      <c r="AE715" s="40"/>
      <c r="AR715" s="228" t="s">
        <v>258</v>
      </c>
      <c r="AT715" s="228" t="s">
        <v>254</v>
      </c>
      <c r="AU715" s="228" t="s">
        <v>78</v>
      </c>
      <c r="AY715" s="19" t="s">
        <v>252</v>
      </c>
      <c r="BE715" s="229">
        <f>IF(N715="základní",J715,0)</f>
        <v>0</v>
      </c>
      <c r="BF715" s="229">
        <f>IF(N715="snížená",J715,0)</f>
        <v>0</v>
      </c>
      <c r="BG715" s="229">
        <f>IF(N715="zákl. přenesená",J715,0)</f>
        <v>0</v>
      </c>
      <c r="BH715" s="229">
        <f>IF(N715="sníž. přenesená",J715,0)</f>
        <v>0</v>
      </c>
      <c r="BI715" s="229">
        <f>IF(N715="nulová",J715,0)</f>
        <v>0</v>
      </c>
      <c r="BJ715" s="19" t="s">
        <v>76</v>
      </c>
      <c r="BK715" s="229">
        <f>ROUND(I715*H715,2)</f>
        <v>0</v>
      </c>
      <c r="BL715" s="19" t="s">
        <v>258</v>
      </c>
      <c r="BM715" s="228" t="s">
        <v>4459</v>
      </c>
    </row>
    <row r="716" s="2" customFormat="1">
      <c r="A716" s="40"/>
      <c r="B716" s="41"/>
      <c r="C716" s="42"/>
      <c r="D716" s="230" t="s">
        <v>260</v>
      </c>
      <c r="E716" s="42"/>
      <c r="F716" s="231" t="s">
        <v>4460</v>
      </c>
      <c r="G716" s="42"/>
      <c r="H716" s="42"/>
      <c r="I716" s="232"/>
      <c r="J716" s="42"/>
      <c r="K716" s="42"/>
      <c r="L716" s="46"/>
      <c r="M716" s="233"/>
      <c r="N716" s="234"/>
      <c r="O716" s="86"/>
      <c r="P716" s="86"/>
      <c r="Q716" s="86"/>
      <c r="R716" s="86"/>
      <c r="S716" s="86"/>
      <c r="T716" s="87"/>
      <c r="U716" s="40"/>
      <c r="V716" s="40"/>
      <c r="W716" s="40"/>
      <c r="X716" s="40"/>
      <c r="Y716" s="40"/>
      <c r="Z716" s="40"/>
      <c r="AA716" s="40"/>
      <c r="AB716" s="40"/>
      <c r="AC716" s="40"/>
      <c r="AD716" s="40"/>
      <c r="AE716" s="40"/>
      <c r="AT716" s="19" t="s">
        <v>260</v>
      </c>
      <c r="AU716" s="19" t="s">
        <v>78</v>
      </c>
    </row>
    <row r="717" s="2" customFormat="1" ht="37.8" customHeight="1">
      <c r="A717" s="40"/>
      <c r="B717" s="41"/>
      <c r="C717" s="217" t="s">
        <v>1658</v>
      </c>
      <c r="D717" s="217" t="s">
        <v>254</v>
      </c>
      <c r="E717" s="218" t="s">
        <v>4461</v>
      </c>
      <c r="F717" s="219" t="s">
        <v>4462</v>
      </c>
      <c r="G717" s="220" t="s">
        <v>187</v>
      </c>
      <c r="H717" s="221">
        <v>352.60649999999998</v>
      </c>
      <c r="I717" s="222"/>
      <c r="J717" s="223">
        <f>ROUND(I717*H717,2)</f>
        <v>0</v>
      </c>
      <c r="K717" s="219" t="s">
        <v>257</v>
      </c>
      <c r="L717" s="46"/>
      <c r="M717" s="224" t="s">
        <v>19</v>
      </c>
      <c r="N717" s="225" t="s">
        <v>40</v>
      </c>
      <c r="O717" s="86"/>
      <c r="P717" s="226">
        <f>O717*H717</f>
        <v>0</v>
      </c>
      <c r="Q717" s="226">
        <v>0.0033</v>
      </c>
      <c r="R717" s="226">
        <f>Q717*H717</f>
        <v>1.16360145</v>
      </c>
      <c r="S717" s="226">
        <v>0</v>
      </c>
      <c r="T717" s="227">
        <f>S717*H717</f>
        <v>0</v>
      </c>
      <c r="U717" s="40"/>
      <c r="V717" s="40"/>
      <c r="W717" s="40"/>
      <c r="X717" s="40"/>
      <c r="Y717" s="40"/>
      <c r="Z717" s="40"/>
      <c r="AA717" s="40"/>
      <c r="AB717" s="40"/>
      <c r="AC717" s="40"/>
      <c r="AD717" s="40"/>
      <c r="AE717" s="40"/>
      <c r="AR717" s="228" t="s">
        <v>258</v>
      </c>
      <c r="AT717" s="228" t="s">
        <v>254</v>
      </c>
      <c r="AU717" s="228" t="s">
        <v>78</v>
      </c>
      <c r="AY717" s="19" t="s">
        <v>252</v>
      </c>
      <c r="BE717" s="229">
        <f>IF(N717="základní",J717,0)</f>
        <v>0</v>
      </c>
      <c r="BF717" s="229">
        <f>IF(N717="snížená",J717,0)</f>
        <v>0</v>
      </c>
      <c r="BG717" s="229">
        <f>IF(N717="zákl. přenesená",J717,0)</f>
        <v>0</v>
      </c>
      <c r="BH717" s="229">
        <f>IF(N717="sníž. přenesená",J717,0)</f>
        <v>0</v>
      </c>
      <c r="BI717" s="229">
        <f>IF(N717="nulová",J717,0)</f>
        <v>0</v>
      </c>
      <c r="BJ717" s="19" t="s">
        <v>76</v>
      </c>
      <c r="BK717" s="229">
        <f>ROUND(I717*H717,2)</f>
        <v>0</v>
      </c>
      <c r="BL717" s="19" t="s">
        <v>258</v>
      </c>
      <c r="BM717" s="228" t="s">
        <v>4463</v>
      </c>
    </row>
    <row r="718" s="2" customFormat="1">
      <c r="A718" s="40"/>
      <c r="B718" s="41"/>
      <c r="C718" s="42"/>
      <c r="D718" s="230" t="s">
        <v>260</v>
      </c>
      <c r="E718" s="42"/>
      <c r="F718" s="231" t="s">
        <v>4464</v>
      </c>
      <c r="G718" s="42"/>
      <c r="H718" s="42"/>
      <c r="I718" s="232"/>
      <c r="J718" s="42"/>
      <c r="K718" s="42"/>
      <c r="L718" s="46"/>
      <c r="M718" s="233"/>
      <c r="N718" s="234"/>
      <c r="O718" s="86"/>
      <c r="P718" s="86"/>
      <c r="Q718" s="86"/>
      <c r="R718" s="86"/>
      <c r="S718" s="86"/>
      <c r="T718" s="87"/>
      <c r="U718" s="40"/>
      <c r="V718" s="40"/>
      <c r="W718" s="40"/>
      <c r="X718" s="40"/>
      <c r="Y718" s="40"/>
      <c r="Z718" s="40"/>
      <c r="AA718" s="40"/>
      <c r="AB718" s="40"/>
      <c r="AC718" s="40"/>
      <c r="AD718" s="40"/>
      <c r="AE718" s="40"/>
      <c r="AT718" s="19" t="s">
        <v>260</v>
      </c>
      <c r="AU718" s="19" t="s">
        <v>78</v>
      </c>
    </row>
    <row r="719" s="2" customFormat="1">
      <c r="A719" s="40"/>
      <c r="B719" s="41"/>
      <c r="C719" s="42"/>
      <c r="D719" s="237" t="s">
        <v>963</v>
      </c>
      <c r="E719" s="42"/>
      <c r="F719" s="289" t="s">
        <v>4089</v>
      </c>
      <c r="G719" s="42"/>
      <c r="H719" s="42"/>
      <c r="I719" s="232"/>
      <c r="J719" s="42"/>
      <c r="K719" s="42"/>
      <c r="L719" s="46"/>
      <c r="M719" s="233"/>
      <c r="N719" s="234"/>
      <c r="O719" s="86"/>
      <c r="P719" s="86"/>
      <c r="Q719" s="86"/>
      <c r="R719" s="86"/>
      <c r="S719" s="86"/>
      <c r="T719" s="87"/>
      <c r="U719" s="40"/>
      <c r="V719" s="40"/>
      <c r="W719" s="40"/>
      <c r="X719" s="40"/>
      <c r="Y719" s="40"/>
      <c r="Z719" s="40"/>
      <c r="AA719" s="40"/>
      <c r="AB719" s="40"/>
      <c r="AC719" s="40"/>
      <c r="AD719" s="40"/>
      <c r="AE719" s="40"/>
      <c r="AT719" s="19" t="s">
        <v>963</v>
      </c>
      <c r="AU719" s="19" t="s">
        <v>78</v>
      </c>
    </row>
    <row r="720" s="13" customFormat="1">
      <c r="A720" s="13"/>
      <c r="B720" s="235"/>
      <c r="C720" s="236"/>
      <c r="D720" s="237" t="s">
        <v>262</v>
      </c>
      <c r="E720" s="238" t="s">
        <v>19</v>
      </c>
      <c r="F720" s="239" t="s">
        <v>4269</v>
      </c>
      <c r="G720" s="236"/>
      <c r="H720" s="238" t="s">
        <v>19</v>
      </c>
      <c r="I720" s="240"/>
      <c r="J720" s="236"/>
      <c r="K720" s="236"/>
      <c r="L720" s="241"/>
      <c r="M720" s="242"/>
      <c r="N720" s="243"/>
      <c r="O720" s="243"/>
      <c r="P720" s="243"/>
      <c r="Q720" s="243"/>
      <c r="R720" s="243"/>
      <c r="S720" s="243"/>
      <c r="T720" s="244"/>
      <c r="U720" s="13"/>
      <c r="V720" s="13"/>
      <c r="W720" s="13"/>
      <c r="X720" s="13"/>
      <c r="Y720" s="13"/>
      <c r="Z720" s="13"/>
      <c r="AA720" s="13"/>
      <c r="AB720" s="13"/>
      <c r="AC720" s="13"/>
      <c r="AD720" s="13"/>
      <c r="AE720" s="13"/>
      <c r="AT720" s="245" t="s">
        <v>262</v>
      </c>
      <c r="AU720" s="245" t="s">
        <v>78</v>
      </c>
      <c r="AV720" s="13" t="s">
        <v>76</v>
      </c>
      <c r="AW720" s="13" t="s">
        <v>31</v>
      </c>
      <c r="AX720" s="13" t="s">
        <v>69</v>
      </c>
      <c r="AY720" s="245" t="s">
        <v>252</v>
      </c>
    </row>
    <row r="721" s="13" customFormat="1">
      <c r="A721" s="13"/>
      <c r="B721" s="235"/>
      <c r="C721" s="236"/>
      <c r="D721" s="237" t="s">
        <v>262</v>
      </c>
      <c r="E721" s="238" t="s">
        <v>19</v>
      </c>
      <c r="F721" s="239" t="s">
        <v>4270</v>
      </c>
      <c r="G721" s="236"/>
      <c r="H721" s="238" t="s">
        <v>19</v>
      </c>
      <c r="I721" s="240"/>
      <c r="J721" s="236"/>
      <c r="K721" s="236"/>
      <c r="L721" s="241"/>
      <c r="M721" s="242"/>
      <c r="N721" s="243"/>
      <c r="O721" s="243"/>
      <c r="P721" s="243"/>
      <c r="Q721" s="243"/>
      <c r="R721" s="243"/>
      <c r="S721" s="243"/>
      <c r="T721" s="244"/>
      <c r="U721" s="13"/>
      <c r="V721" s="13"/>
      <c r="W721" s="13"/>
      <c r="X721" s="13"/>
      <c r="Y721" s="13"/>
      <c r="Z721" s="13"/>
      <c r="AA721" s="13"/>
      <c r="AB721" s="13"/>
      <c r="AC721" s="13"/>
      <c r="AD721" s="13"/>
      <c r="AE721" s="13"/>
      <c r="AT721" s="245" t="s">
        <v>262</v>
      </c>
      <c r="AU721" s="245" t="s">
        <v>78</v>
      </c>
      <c r="AV721" s="13" t="s">
        <v>76</v>
      </c>
      <c r="AW721" s="13" t="s">
        <v>31</v>
      </c>
      <c r="AX721" s="13" t="s">
        <v>69</v>
      </c>
      <c r="AY721" s="245" t="s">
        <v>252</v>
      </c>
    </row>
    <row r="722" s="14" customFormat="1">
      <c r="A722" s="14"/>
      <c r="B722" s="246"/>
      <c r="C722" s="247"/>
      <c r="D722" s="237" t="s">
        <v>262</v>
      </c>
      <c r="E722" s="248" t="s">
        <v>19</v>
      </c>
      <c r="F722" s="249" t="s">
        <v>4465</v>
      </c>
      <c r="G722" s="247"/>
      <c r="H722" s="250">
        <v>2.1779999999999999</v>
      </c>
      <c r="I722" s="251"/>
      <c r="J722" s="247"/>
      <c r="K722" s="247"/>
      <c r="L722" s="252"/>
      <c r="M722" s="253"/>
      <c r="N722" s="254"/>
      <c r="O722" s="254"/>
      <c r="P722" s="254"/>
      <c r="Q722" s="254"/>
      <c r="R722" s="254"/>
      <c r="S722" s="254"/>
      <c r="T722" s="255"/>
      <c r="U722" s="14"/>
      <c r="V722" s="14"/>
      <c r="W722" s="14"/>
      <c r="X722" s="14"/>
      <c r="Y722" s="14"/>
      <c r="Z722" s="14"/>
      <c r="AA722" s="14"/>
      <c r="AB722" s="14"/>
      <c r="AC722" s="14"/>
      <c r="AD722" s="14"/>
      <c r="AE722" s="14"/>
      <c r="AT722" s="256" t="s">
        <v>262</v>
      </c>
      <c r="AU722" s="256" t="s">
        <v>78</v>
      </c>
      <c r="AV722" s="14" t="s">
        <v>78</v>
      </c>
      <c r="AW722" s="14" t="s">
        <v>31</v>
      </c>
      <c r="AX722" s="14" t="s">
        <v>69</v>
      </c>
      <c r="AY722" s="256" t="s">
        <v>252</v>
      </c>
    </row>
    <row r="723" s="14" customFormat="1">
      <c r="A723" s="14"/>
      <c r="B723" s="246"/>
      <c r="C723" s="247"/>
      <c r="D723" s="237" t="s">
        <v>262</v>
      </c>
      <c r="E723" s="248" t="s">
        <v>19</v>
      </c>
      <c r="F723" s="249" t="s">
        <v>4466</v>
      </c>
      <c r="G723" s="247"/>
      <c r="H723" s="250">
        <v>12.7217</v>
      </c>
      <c r="I723" s="251"/>
      <c r="J723" s="247"/>
      <c r="K723" s="247"/>
      <c r="L723" s="252"/>
      <c r="M723" s="253"/>
      <c r="N723" s="254"/>
      <c r="O723" s="254"/>
      <c r="P723" s="254"/>
      <c r="Q723" s="254"/>
      <c r="R723" s="254"/>
      <c r="S723" s="254"/>
      <c r="T723" s="255"/>
      <c r="U723" s="14"/>
      <c r="V723" s="14"/>
      <c r="W723" s="14"/>
      <c r="X723" s="14"/>
      <c r="Y723" s="14"/>
      <c r="Z723" s="14"/>
      <c r="AA723" s="14"/>
      <c r="AB723" s="14"/>
      <c r="AC723" s="14"/>
      <c r="AD723" s="14"/>
      <c r="AE723" s="14"/>
      <c r="AT723" s="256" t="s">
        <v>262</v>
      </c>
      <c r="AU723" s="256" t="s">
        <v>78</v>
      </c>
      <c r="AV723" s="14" t="s">
        <v>78</v>
      </c>
      <c r="AW723" s="14" t="s">
        <v>31</v>
      </c>
      <c r="AX723" s="14" t="s">
        <v>69</v>
      </c>
      <c r="AY723" s="256" t="s">
        <v>252</v>
      </c>
    </row>
    <row r="724" s="14" customFormat="1">
      <c r="A724" s="14"/>
      <c r="B724" s="246"/>
      <c r="C724" s="247"/>
      <c r="D724" s="237" t="s">
        <v>262</v>
      </c>
      <c r="E724" s="248" t="s">
        <v>19</v>
      </c>
      <c r="F724" s="249" t="s">
        <v>4467</v>
      </c>
      <c r="G724" s="247"/>
      <c r="H724" s="250">
        <v>22.293600000000001</v>
      </c>
      <c r="I724" s="251"/>
      <c r="J724" s="247"/>
      <c r="K724" s="247"/>
      <c r="L724" s="252"/>
      <c r="M724" s="253"/>
      <c r="N724" s="254"/>
      <c r="O724" s="254"/>
      <c r="P724" s="254"/>
      <c r="Q724" s="254"/>
      <c r="R724" s="254"/>
      <c r="S724" s="254"/>
      <c r="T724" s="255"/>
      <c r="U724" s="14"/>
      <c r="V724" s="14"/>
      <c r="W724" s="14"/>
      <c r="X724" s="14"/>
      <c r="Y724" s="14"/>
      <c r="Z724" s="14"/>
      <c r="AA724" s="14"/>
      <c r="AB724" s="14"/>
      <c r="AC724" s="14"/>
      <c r="AD724" s="14"/>
      <c r="AE724" s="14"/>
      <c r="AT724" s="256" t="s">
        <v>262</v>
      </c>
      <c r="AU724" s="256" t="s">
        <v>78</v>
      </c>
      <c r="AV724" s="14" t="s">
        <v>78</v>
      </c>
      <c r="AW724" s="14" t="s">
        <v>31</v>
      </c>
      <c r="AX724" s="14" t="s">
        <v>69</v>
      </c>
      <c r="AY724" s="256" t="s">
        <v>252</v>
      </c>
    </row>
    <row r="725" s="14" customFormat="1">
      <c r="A725" s="14"/>
      <c r="B725" s="246"/>
      <c r="C725" s="247"/>
      <c r="D725" s="237" t="s">
        <v>262</v>
      </c>
      <c r="E725" s="248" t="s">
        <v>19</v>
      </c>
      <c r="F725" s="249" t="s">
        <v>4468</v>
      </c>
      <c r="G725" s="247"/>
      <c r="H725" s="250">
        <v>3.1124000000000001</v>
      </c>
      <c r="I725" s="251"/>
      <c r="J725" s="247"/>
      <c r="K725" s="247"/>
      <c r="L725" s="252"/>
      <c r="M725" s="253"/>
      <c r="N725" s="254"/>
      <c r="O725" s="254"/>
      <c r="P725" s="254"/>
      <c r="Q725" s="254"/>
      <c r="R725" s="254"/>
      <c r="S725" s="254"/>
      <c r="T725" s="255"/>
      <c r="U725" s="14"/>
      <c r="V725" s="14"/>
      <c r="W725" s="14"/>
      <c r="X725" s="14"/>
      <c r="Y725" s="14"/>
      <c r="Z725" s="14"/>
      <c r="AA725" s="14"/>
      <c r="AB725" s="14"/>
      <c r="AC725" s="14"/>
      <c r="AD725" s="14"/>
      <c r="AE725" s="14"/>
      <c r="AT725" s="256" t="s">
        <v>262</v>
      </c>
      <c r="AU725" s="256" t="s">
        <v>78</v>
      </c>
      <c r="AV725" s="14" t="s">
        <v>78</v>
      </c>
      <c r="AW725" s="14" t="s">
        <v>31</v>
      </c>
      <c r="AX725" s="14" t="s">
        <v>69</v>
      </c>
      <c r="AY725" s="256" t="s">
        <v>252</v>
      </c>
    </row>
    <row r="726" s="16" customFormat="1">
      <c r="A726" s="16"/>
      <c r="B726" s="268"/>
      <c r="C726" s="269"/>
      <c r="D726" s="237" t="s">
        <v>262</v>
      </c>
      <c r="E726" s="270" t="s">
        <v>19</v>
      </c>
      <c r="F726" s="271" t="s">
        <v>333</v>
      </c>
      <c r="G726" s="269"/>
      <c r="H726" s="272">
        <v>40.305700000000002</v>
      </c>
      <c r="I726" s="273"/>
      <c r="J726" s="269"/>
      <c r="K726" s="269"/>
      <c r="L726" s="274"/>
      <c r="M726" s="275"/>
      <c r="N726" s="276"/>
      <c r="O726" s="276"/>
      <c r="P726" s="276"/>
      <c r="Q726" s="276"/>
      <c r="R726" s="276"/>
      <c r="S726" s="276"/>
      <c r="T726" s="277"/>
      <c r="U726" s="16"/>
      <c r="V726" s="16"/>
      <c r="W726" s="16"/>
      <c r="X726" s="16"/>
      <c r="Y726" s="16"/>
      <c r="Z726" s="16"/>
      <c r="AA726" s="16"/>
      <c r="AB726" s="16"/>
      <c r="AC726" s="16"/>
      <c r="AD726" s="16"/>
      <c r="AE726" s="16"/>
      <c r="AT726" s="278" t="s">
        <v>262</v>
      </c>
      <c r="AU726" s="278" t="s">
        <v>78</v>
      </c>
      <c r="AV726" s="16" t="s">
        <v>85</v>
      </c>
      <c r="AW726" s="16" t="s">
        <v>31</v>
      </c>
      <c r="AX726" s="16" t="s">
        <v>69</v>
      </c>
      <c r="AY726" s="278" t="s">
        <v>252</v>
      </c>
    </row>
    <row r="727" s="13" customFormat="1">
      <c r="A727" s="13"/>
      <c r="B727" s="235"/>
      <c r="C727" s="236"/>
      <c r="D727" s="237" t="s">
        <v>262</v>
      </c>
      <c r="E727" s="238" t="s">
        <v>19</v>
      </c>
      <c r="F727" s="239" t="s">
        <v>1703</v>
      </c>
      <c r="G727" s="236"/>
      <c r="H727" s="238" t="s">
        <v>19</v>
      </c>
      <c r="I727" s="240"/>
      <c r="J727" s="236"/>
      <c r="K727" s="236"/>
      <c r="L727" s="241"/>
      <c r="M727" s="242"/>
      <c r="N727" s="243"/>
      <c r="O727" s="243"/>
      <c r="P727" s="243"/>
      <c r="Q727" s="243"/>
      <c r="R727" s="243"/>
      <c r="S727" s="243"/>
      <c r="T727" s="244"/>
      <c r="U727" s="13"/>
      <c r="V727" s="13"/>
      <c r="W727" s="13"/>
      <c r="X727" s="13"/>
      <c r="Y727" s="13"/>
      <c r="Z727" s="13"/>
      <c r="AA727" s="13"/>
      <c r="AB727" s="13"/>
      <c r="AC727" s="13"/>
      <c r="AD727" s="13"/>
      <c r="AE727" s="13"/>
      <c r="AT727" s="245" t="s">
        <v>262</v>
      </c>
      <c r="AU727" s="245" t="s">
        <v>78</v>
      </c>
      <c r="AV727" s="13" t="s">
        <v>76</v>
      </c>
      <c r="AW727" s="13" t="s">
        <v>31</v>
      </c>
      <c r="AX727" s="13" t="s">
        <v>69</v>
      </c>
      <c r="AY727" s="245" t="s">
        <v>252</v>
      </c>
    </row>
    <row r="728" s="13" customFormat="1">
      <c r="A728" s="13"/>
      <c r="B728" s="235"/>
      <c r="C728" s="236"/>
      <c r="D728" s="237" t="s">
        <v>262</v>
      </c>
      <c r="E728" s="238" t="s">
        <v>19</v>
      </c>
      <c r="F728" s="239" t="s">
        <v>4469</v>
      </c>
      <c r="G728" s="236"/>
      <c r="H728" s="238" t="s">
        <v>19</v>
      </c>
      <c r="I728" s="240"/>
      <c r="J728" s="236"/>
      <c r="K728" s="236"/>
      <c r="L728" s="241"/>
      <c r="M728" s="242"/>
      <c r="N728" s="243"/>
      <c r="O728" s="243"/>
      <c r="P728" s="243"/>
      <c r="Q728" s="243"/>
      <c r="R728" s="243"/>
      <c r="S728" s="243"/>
      <c r="T728" s="244"/>
      <c r="U728" s="13"/>
      <c r="V728" s="13"/>
      <c r="W728" s="13"/>
      <c r="X728" s="13"/>
      <c r="Y728" s="13"/>
      <c r="Z728" s="13"/>
      <c r="AA728" s="13"/>
      <c r="AB728" s="13"/>
      <c r="AC728" s="13"/>
      <c r="AD728" s="13"/>
      <c r="AE728" s="13"/>
      <c r="AT728" s="245" t="s">
        <v>262</v>
      </c>
      <c r="AU728" s="245" t="s">
        <v>78</v>
      </c>
      <c r="AV728" s="13" t="s">
        <v>76</v>
      </c>
      <c r="AW728" s="13" t="s">
        <v>31</v>
      </c>
      <c r="AX728" s="13" t="s">
        <v>69</v>
      </c>
      <c r="AY728" s="245" t="s">
        <v>252</v>
      </c>
    </row>
    <row r="729" s="14" customFormat="1">
      <c r="A729" s="14"/>
      <c r="B729" s="246"/>
      <c r="C729" s="247"/>
      <c r="D729" s="237" t="s">
        <v>262</v>
      </c>
      <c r="E729" s="248" t="s">
        <v>19</v>
      </c>
      <c r="F729" s="249" t="s">
        <v>4470</v>
      </c>
      <c r="G729" s="247"/>
      <c r="H729" s="250">
        <v>4.1096000000000004</v>
      </c>
      <c r="I729" s="251"/>
      <c r="J729" s="247"/>
      <c r="K729" s="247"/>
      <c r="L729" s="252"/>
      <c r="M729" s="253"/>
      <c r="N729" s="254"/>
      <c r="O729" s="254"/>
      <c r="P729" s="254"/>
      <c r="Q729" s="254"/>
      <c r="R729" s="254"/>
      <c r="S729" s="254"/>
      <c r="T729" s="255"/>
      <c r="U729" s="14"/>
      <c r="V729" s="14"/>
      <c r="W729" s="14"/>
      <c r="X729" s="14"/>
      <c r="Y729" s="14"/>
      <c r="Z729" s="14"/>
      <c r="AA729" s="14"/>
      <c r="AB729" s="14"/>
      <c r="AC729" s="14"/>
      <c r="AD729" s="14"/>
      <c r="AE729" s="14"/>
      <c r="AT729" s="256" t="s">
        <v>262</v>
      </c>
      <c r="AU729" s="256" t="s">
        <v>78</v>
      </c>
      <c r="AV729" s="14" t="s">
        <v>78</v>
      </c>
      <c r="AW729" s="14" t="s">
        <v>31</v>
      </c>
      <c r="AX729" s="14" t="s">
        <v>69</v>
      </c>
      <c r="AY729" s="256" t="s">
        <v>252</v>
      </c>
    </row>
    <row r="730" s="16" customFormat="1">
      <c r="A730" s="16"/>
      <c r="B730" s="268"/>
      <c r="C730" s="269"/>
      <c r="D730" s="237" t="s">
        <v>262</v>
      </c>
      <c r="E730" s="270" t="s">
        <v>19</v>
      </c>
      <c r="F730" s="271" t="s">
        <v>333</v>
      </c>
      <c r="G730" s="269"/>
      <c r="H730" s="272">
        <v>4.1096000000000004</v>
      </c>
      <c r="I730" s="273"/>
      <c r="J730" s="269"/>
      <c r="K730" s="269"/>
      <c r="L730" s="274"/>
      <c r="M730" s="275"/>
      <c r="N730" s="276"/>
      <c r="O730" s="276"/>
      <c r="P730" s="276"/>
      <c r="Q730" s="276"/>
      <c r="R730" s="276"/>
      <c r="S730" s="276"/>
      <c r="T730" s="277"/>
      <c r="U730" s="16"/>
      <c r="V730" s="16"/>
      <c r="W730" s="16"/>
      <c r="X730" s="16"/>
      <c r="Y730" s="16"/>
      <c r="Z730" s="16"/>
      <c r="AA730" s="16"/>
      <c r="AB730" s="16"/>
      <c r="AC730" s="16"/>
      <c r="AD730" s="16"/>
      <c r="AE730" s="16"/>
      <c r="AT730" s="278" t="s">
        <v>262</v>
      </c>
      <c r="AU730" s="278" t="s">
        <v>78</v>
      </c>
      <c r="AV730" s="16" t="s">
        <v>85</v>
      </c>
      <c r="AW730" s="16" t="s">
        <v>31</v>
      </c>
      <c r="AX730" s="16" t="s">
        <v>69</v>
      </c>
      <c r="AY730" s="278" t="s">
        <v>252</v>
      </c>
    </row>
    <row r="731" s="13" customFormat="1">
      <c r="A731" s="13"/>
      <c r="B731" s="235"/>
      <c r="C731" s="236"/>
      <c r="D731" s="237" t="s">
        <v>262</v>
      </c>
      <c r="E731" s="238" t="s">
        <v>19</v>
      </c>
      <c r="F731" s="239" t="s">
        <v>4269</v>
      </c>
      <c r="G731" s="236"/>
      <c r="H731" s="238" t="s">
        <v>19</v>
      </c>
      <c r="I731" s="240"/>
      <c r="J731" s="236"/>
      <c r="K731" s="236"/>
      <c r="L731" s="241"/>
      <c r="M731" s="242"/>
      <c r="N731" s="243"/>
      <c r="O731" s="243"/>
      <c r="P731" s="243"/>
      <c r="Q731" s="243"/>
      <c r="R731" s="243"/>
      <c r="S731" s="243"/>
      <c r="T731" s="244"/>
      <c r="U731" s="13"/>
      <c r="V731" s="13"/>
      <c r="W731" s="13"/>
      <c r="X731" s="13"/>
      <c r="Y731" s="13"/>
      <c r="Z731" s="13"/>
      <c r="AA731" s="13"/>
      <c r="AB731" s="13"/>
      <c r="AC731" s="13"/>
      <c r="AD731" s="13"/>
      <c r="AE731" s="13"/>
      <c r="AT731" s="245" t="s">
        <v>262</v>
      </c>
      <c r="AU731" s="245" t="s">
        <v>78</v>
      </c>
      <c r="AV731" s="13" t="s">
        <v>76</v>
      </c>
      <c r="AW731" s="13" t="s">
        <v>31</v>
      </c>
      <c r="AX731" s="13" t="s">
        <v>69</v>
      </c>
      <c r="AY731" s="245" t="s">
        <v>252</v>
      </c>
    </row>
    <row r="732" s="13" customFormat="1">
      <c r="A732" s="13"/>
      <c r="B732" s="235"/>
      <c r="C732" s="236"/>
      <c r="D732" s="237" t="s">
        <v>262</v>
      </c>
      <c r="E732" s="238" t="s">
        <v>19</v>
      </c>
      <c r="F732" s="239" t="s">
        <v>4471</v>
      </c>
      <c r="G732" s="236"/>
      <c r="H732" s="238" t="s">
        <v>19</v>
      </c>
      <c r="I732" s="240"/>
      <c r="J732" s="236"/>
      <c r="K732" s="236"/>
      <c r="L732" s="241"/>
      <c r="M732" s="242"/>
      <c r="N732" s="243"/>
      <c r="O732" s="243"/>
      <c r="P732" s="243"/>
      <c r="Q732" s="243"/>
      <c r="R732" s="243"/>
      <c r="S732" s="243"/>
      <c r="T732" s="244"/>
      <c r="U732" s="13"/>
      <c r="V732" s="13"/>
      <c r="W732" s="13"/>
      <c r="X732" s="13"/>
      <c r="Y732" s="13"/>
      <c r="Z732" s="13"/>
      <c r="AA732" s="13"/>
      <c r="AB732" s="13"/>
      <c r="AC732" s="13"/>
      <c r="AD732" s="13"/>
      <c r="AE732" s="13"/>
      <c r="AT732" s="245" t="s">
        <v>262</v>
      </c>
      <c r="AU732" s="245" t="s">
        <v>78</v>
      </c>
      <c r="AV732" s="13" t="s">
        <v>76</v>
      </c>
      <c r="AW732" s="13" t="s">
        <v>31</v>
      </c>
      <c r="AX732" s="13" t="s">
        <v>69</v>
      </c>
      <c r="AY732" s="245" t="s">
        <v>252</v>
      </c>
    </row>
    <row r="733" s="13" customFormat="1">
      <c r="A733" s="13"/>
      <c r="B733" s="235"/>
      <c r="C733" s="236"/>
      <c r="D733" s="237" t="s">
        <v>262</v>
      </c>
      <c r="E733" s="238" t="s">
        <v>19</v>
      </c>
      <c r="F733" s="239" t="s">
        <v>4293</v>
      </c>
      <c r="G733" s="236"/>
      <c r="H733" s="238" t="s">
        <v>19</v>
      </c>
      <c r="I733" s="240"/>
      <c r="J733" s="236"/>
      <c r="K733" s="236"/>
      <c r="L733" s="241"/>
      <c r="M733" s="242"/>
      <c r="N733" s="243"/>
      <c r="O733" s="243"/>
      <c r="P733" s="243"/>
      <c r="Q733" s="243"/>
      <c r="R733" s="243"/>
      <c r="S733" s="243"/>
      <c r="T733" s="244"/>
      <c r="U733" s="13"/>
      <c r="V733" s="13"/>
      <c r="W733" s="13"/>
      <c r="X733" s="13"/>
      <c r="Y733" s="13"/>
      <c r="Z733" s="13"/>
      <c r="AA733" s="13"/>
      <c r="AB733" s="13"/>
      <c r="AC733" s="13"/>
      <c r="AD733" s="13"/>
      <c r="AE733" s="13"/>
      <c r="AT733" s="245" t="s">
        <v>262</v>
      </c>
      <c r="AU733" s="245" t="s">
        <v>78</v>
      </c>
      <c r="AV733" s="13" t="s">
        <v>76</v>
      </c>
      <c r="AW733" s="13" t="s">
        <v>31</v>
      </c>
      <c r="AX733" s="13" t="s">
        <v>69</v>
      </c>
      <c r="AY733" s="245" t="s">
        <v>252</v>
      </c>
    </row>
    <row r="734" s="14" customFormat="1">
      <c r="A734" s="14"/>
      <c r="B734" s="246"/>
      <c r="C734" s="247"/>
      <c r="D734" s="237" t="s">
        <v>262</v>
      </c>
      <c r="E734" s="248" t="s">
        <v>19</v>
      </c>
      <c r="F734" s="249" t="s">
        <v>4472</v>
      </c>
      <c r="G734" s="247"/>
      <c r="H734" s="250">
        <v>201.78149999999999</v>
      </c>
      <c r="I734" s="251"/>
      <c r="J734" s="247"/>
      <c r="K734" s="247"/>
      <c r="L734" s="252"/>
      <c r="M734" s="253"/>
      <c r="N734" s="254"/>
      <c r="O734" s="254"/>
      <c r="P734" s="254"/>
      <c r="Q734" s="254"/>
      <c r="R734" s="254"/>
      <c r="S734" s="254"/>
      <c r="T734" s="255"/>
      <c r="U734" s="14"/>
      <c r="V734" s="14"/>
      <c r="W734" s="14"/>
      <c r="X734" s="14"/>
      <c r="Y734" s="14"/>
      <c r="Z734" s="14"/>
      <c r="AA734" s="14"/>
      <c r="AB734" s="14"/>
      <c r="AC734" s="14"/>
      <c r="AD734" s="14"/>
      <c r="AE734" s="14"/>
      <c r="AT734" s="256" t="s">
        <v>262</v>
      </c>
      <c r="AU734" s="256" t="s">
        <v>78</v>
      </c>
      <c r="AV734" s="14" t="s">
        <v>78</v>
      </c>
      <c r="AW734" s="14" t="s">
        <v>31</v>
      </c>
      <c r="AX734" s="14" t="s">
        <v>69</v>
      </c>
      <c r="AY734" s="256" t="s">
        <v>252</v>
      </c>
    </row>
    <row r="735" s="14" customFormat="1">
      <c r="A735" s="14"/>
      <c r="B735" s="246"/>
      <c r="C735" s="247"/>
      <c r="D735" s="237" t="s">
        <v>262</v>
      </c>
      <c r="E735" s="248" t="s">
        <v>19</v>
      </c>
      <c r="F735" s="249" t="s">
        <v>4473</v>
      </c>
      <c r="G735" s="247"/>
      <c r="H735" s="250">
        <v>-26.369199999999999</v>
      </c>
      <c r="I735" s="251"/>
      <c r="J735" s="247"/>
      <c r="K735" s="247"/>
      <c r="L735" s="252"/>
      <c r="M735" s="253"/>
      <c r="N735" s="254"/>
      <c r="O735" s="254"/>
      <c r="P735" s="254"/>
      <c r="Q735" s="254"/>
      <c r="R735" s="254"/>
      <c r="S735" s="254"/>
      <c r="T735" s="255"/>
      <c r="U735" s="14"/>
      <c r="V735" s="14"/>
      <c r="W735" s="14"/>
      <c r="X735" s="14"/>
      <c r="Y735" s="14"/>
      <c r="Z735" s="14"/>
      <c r="AA735" s="14"/>
      <c r="AB735" s="14"/>
      <c r="AC735" s="14"/>
      <c r="AD735" s="14"/>
      <c r="AE735" s="14"/>
      <c r="AT735" s="256" t="s">
        <v>262</v>
      </c>
      <c r="AU735" s="256" t="s">
        <v>78</v>
      </c>
      <c r="AV735" s="14" t="s">
        <v>78</v>
      </c>
      <c r="AW735" s="14" t="s">
        <v>31</v>
      </c>
      <c r="AX735" s="14" t="s">
        <v>69</v>
      </c>
      <c r="AY735" s="256" t="s">
        <v>252</v>
      </c>
    </row>
    <row r="736" s="14" customFormat="1">
      <c r="A736" s="14"/>
      <c r="B736" s="246"/>
      <c r="C736" s="247"/>
      <c r="D736" s="237" t="s">
        <v>262</v>
      </c>
      <c r="E736" s="248" t="s">
        <v>19</v>
      </c>
      <c r="F736" s="249" t="s">
        <v>4474</v>
      </c>
      <c r="G736" s="247"/>
      <c r="H736" s="250">
        <v>12.2584</v>
      </c>
      <c r="I736" s="251"/>
      <c r="J736" s="247"/>
      <c r="K736" s="247"/>
      <c r="L736" s="252"/>
      <c r="M736" s="253"/>
      <c r="N736" s="254"/>
      <c r="O736" s="254"/>
      <c r="P736" s="254"/>
      <c r="Q736" s="254"/>
      <c r="R736" s="254"/>
      <c r="S736" s="254"/>
      <c r="T736" s="255"/>
      <c r="U736" s="14"/>
      <c r="V736" s="14"/>
      <c r="W736" s="14"/>
      <c r="X736" s="14"/>
      <c r="Y736" s="14"/>
      <c r="Z736" s="14"/>
      <c r="AA736" s="14"/>
      <c r="AB736" s="14"/>
      <c r="AC736" s="14"/>
      <c r="AD736" s="14"/>
      <c r="AE736" s="14"/>
      <c r="AT736" s="256" t="s">
        <v>262</v>
      </c>
      <c r="AU736" s="256" t="s">
        <v>78</v>
      </c>
      <c r="AV736" s="14" t="s">
        <v>78</v>
      </c>
      <c r="AW736" s="14" t="s">
        <v>31</v>
      </c>
      <c r="AX736" s="14" t="s">
        <v>69</v>
      </c>
      <c r="AY736" s="256" t="s">
        <v>252</v>
      </c>
    </row>
    <row r="737" s="14" customFormat="1">
      <c r="A737" s="14"/>
      <c r="B737" s="246"/>
      <c r="C737" s="247"/>
      <c r="D737" s="237" t="s">
        <v>262</v>
      </c>
      <c r="E737" s="248" t="s">
        <v>19</v>
      </c>
      <c r="F737" s="249" t="s">
        <v>4475</v>
      </c>
      <c r="G737" s="247"/>
      <c r="H737" s="250">
        <v>-0.51429999999999998</v>
      </c>
      <c r="I737" s="251"/>
      <c r="J737" s="247"/>
      <c r="K737" s="247"/>
      <c r="L737" s="252"/>
      <c r="M737" s="253"/>
      <c r="N737" s="254"/>
      <c r="O737" s="254"/>
      <c r="P737" s="254"/>
      <c r="Q737" s="254"/>
      <c r="R737" s="254"/>
      <c r="S737" s="254"/>
      <c r="T737" s="255"/>
      <c r="U737" s="14"/>
      <c r="V737" s="14"/>
      <c r="W737" s="14"/>
      <c r="X737" s="14"/>
      <c r="Y737" s="14"/>
      <c r="Z737" s="14"/>
      <c r="AA737" s="14"/>
      <c r="AB737" s="14"/>
      <c r="AC737" s="14"/>
      <c r="AD737" s="14"/>
      <c r="AE737" s="14"/>
      <c r="AT737" s="256" t="s">
        <v>262</v>
      </c>
      <c r="AU737" s="256" t="s">
        <v>78</v>
      </c>
      <c r="AV737" s="14" t="s">
        <v>78</v>
      </c>
      <c r="AW737" s="14" t="s">
        <v>31</v>
      </c>
      <c r="AX737" s="14" t="s">
        <v>69</v>
      </c>
      <c r="AY737" s="256" t="s">
        <v>252</v>
      </c>
    </row>
    <row r="738" s="14" customFormat="1">
      <c r="A738" s="14"/>
      <c r="B738" s="246"/>
      <c r="C738" s="247"/>
      <c r="D738" s="237" t="s">
        <v>262</v>
      </c>
      <c r="E738" s="248" t="s">
        <v>19</v>
      </c>
      <c r="F738" s="249" t="s">
        <v>4476</v>
      </c>
      <c r="G738" s="247"/>
      <c r="H738" s="250">
        <v>-7.4486999999999997</v>
      </c>
      <c r="I738" s="251"/>
      <c r="J738" s="247"/>
      <c r="K738" s="247"/>
      <c r="L738" s="252"/>
      <c r="M738" s="253"/>
      <c r="N738" s="254"/>
      <c r="O738" s="254"/>
      <c r="P738" s="254"/>
      <c r="Q738" s="254"/>
      <c r="R738" s="254"/>
      <c r="S738" s="254"/>
      <c r="T738" s="255"/>
      <c r="U738" s="14"/>
      <c r="V738" s="14"/>
      <c r="W738" s="14"/>
      <c r="X738" s="14"/>
      <c r="Y738" s="14"/>
      <c r="Z738" s="14"/>
      <c r="AA738" s="14"/>
      <c r="AB738" s="14"/>
      <c r="AC738" s="14"/>
      <c r="AD738" s="14"/>
      <c r="AE738" s="14"/>
      <c r="AT738" s="256" t="s">
        <v>262</v>
      </c>
      <c r="AU738" s="256" t="s">
        <v>78</v>
      </c>
      <c r="AV738" s="14" t="s">
        <v>78</v>
      </c>
      <c r="AW738" s="14" t="s">
        <v>31</v>
      </c>
      <c r="AX738" s="14" t="s">
        <v>69</v>
      </c>
      <c r="AY738" s="256" t="s">
        <v>252</v>
      </c>
    </row>
    <row r="739" s="14" customFormat="1">
      <c r="A739" s="14"/>
      <c r="B739" s="246"/>
      <c r="C739" s="247"/>
      <c r="D739" s="237" t="s">
        <v>262</v>
      </c>
      <c r="E739" s="248" t="s">
        <v>19</v>
      </c>
      <c r="F739" s="249" t="s">
        <v>4477</v>
      </c>
      <c r="G739" s="247"/>
      <c r="H739" s="250">
        <v>2.1831999999999998</v>
      </c>
      <c r="I739" s="251"/>
      <c r="J739" s="247"/>
      <c r="K739" s="247"/>
      <c r="L739" s="252"/>
      <c r="M739" s="253"/>
      <c r="N739" s="254"/>
      <c r="O739" s="254"/>
      <c r="P739" s="254"/>
      <c r="Q739" s="254"/>
      <c r="R739" s="254"/>
      <c r="S739" s="254"/>
      <c r="T739" s="255"/>
      <c r="U739" s="14"/>
      <c r="V739" s="14"/>
      <c r="W739" s="14"/>
      <c r="X739" s="14"/>
      <c r="Y739" s="14"/>
      <c r="Z739" s="14"/>
      <c r="AA739" s="14"/>
      <c r="AB739" s="14"/>
      <c r="AC739" s="14"/>
      <c r="AD739" s="14"/>
      <c r="AE739" s="14"/>
      <c r="AT739" s="256" t="s">
        <v>262</v>
      </c>
      <c r="AU739" s="256" t="s">
        <v>78</v>
      </c>
      <c r="AV739" s="14" t="s">
        <v>78</v>
      </c>
      <c r="AW739" s="14" t="s">
        <v>31</v>
      </c>
      <c r="AX739" s="14" t="s">
        <v>69</v>
      </c>
      <c r="AY739" s="256" t="s">
        <v>252</v>
      </c>
    </row>
    <row r="740" s="14" customFormat="1">
      <c r="A740" s="14"/>
      <c r="B740" s="246"/>
      <c r="C740" s="247"/>
      <c r="D740" s="237" t="s">
        <v>262</v>
      </c>
      <c r="E740" s="248" t="s">
        <v>19</v>
      </c>
      <c r="F740" s="249" t="s">
        <v>4478</v>
      </c>
      <c r="G740" s="247"/>
      <c r="H740" s="250">
        <v>-2.7000000000000002</v>
      </c>
      <c r="I740" s="251"/>
      <c r="J740" s="247"/>
      <c r="K740" s="247"/>
      <c r="L740" s="252"/>
      <c r="M740" s="253"/>
      <c r="N740" s="254"/>
      <c r="O740" s="254"/>
      <c r="P740" s="254"/>
      <c r="Q740" s="254"/>
      <c r="R740" s="254"/>
      <c r="S740" s="254"/>
      <c r="T740" s="255"/>
      <c r="U740" s="14"/>
      <c r="V740" s="14"/>
      <c r="W740" s="14"/>
      <c r="X740" s="14"/>
      <c r="Y740" s="14"/>
      <c r="Z740" s="14"/>
      <c r="AA740" s="14"/>
      <c r="AB740" s="14"/>
      <c r="AC740" s="14"/>
      <c r="AD740" s="14"/>
      <c r="AE740" s="14"/>
      <c r="AT740" s="256" t="s">
        <v>262</v>
      </c>
      <c r="AU740" s="256" t="s">
        <v>78</v>
      </c>
      <c r="AV740" s="14" t="s">
        <v>78</v>
      </c>
      <c r="AW740" s="14" t="s">
        <v>31</v>
      </c>
      <c r="AX740" s="14" t="s">
        <v>69</v>
      </c>
      <c r="AY740" s="256" t="s">
        <v>252</v>
      </c>
    </row>
    <row r="741" s="16" customFormat="1">
      <c r="A741" s="16"/>
      <c r="B741" s="268"/>
      <c r="C741" s="269"/>
      <c r="D741" s="237" t="s">
        <v>262</v>
      </c>
      <c r="E741" s="270" t="s">
        <v>19</v>
      </c>
      <c r="F741" s="271" t="s">
        <v>333</v>
      </c>
      <c r="G741" s="269"/>
      <c r="H741" s="272">
        <v>179.1909</v>
      </c>
      <c r="I741" s="273"/>
      <c r="J741" s="269"/>
      <c r="K741" s="269"/>
      <c r="L741" s="274"/>
      <c r="M741" s="275"/>
      <c r="N741" s="276"/>
      <c r="O741" s="276"/>
      <c r="P741" s="276"/>
      <c r="Q741" s="276"/>
      <c r="R741" s="276"/>
      <c r="S741" s="276"/>
      <c r="T741" s="277"/>
      <c r="U741" s="16"/>
      <c r="V741" s="16"/>
      <c r="W741" s="16"/>
      <c r="X741" s="16"/>
      <c r="Y741" s="16"/>
      <c r="Z741" s="16"/>
      <c r="AA741" s="16"/>
      <c r="AB741" s="16"/>
      <c r="AC741" s="16"/>
      <c r="AD741" s="16"/>
      <c r="AE741" s="16"/>
      <c r="AT741" s="278" t="s">
        <v>262</v>
      </c>
      <c r="AU741" s="278" t="s">
        <v>78</v>
      </c>
      <c r="AV741" s="16" t="s">
        <v>85</v>
      </c>
      <c r="AW741" s="16" t="s">
        <v>31</v>
      </c>
      <c r="AX741" s="16" t="s">
        <v>69</v>
      </c>
      <c r="AY741" s="278" t="s">
        <v>252</v>
      </c>
    </row>
    <row r="742" s="13" customFormat="1">
      <c r="A742" s="13"/>
      <c r="B742" s="235"/>
      <c r="C742" s="236"/>
      <c r="D742" s="237" t="s">
        <v>262</v>
      </c>
      <c r="E742" s="238" t="s">
        <v>19</v>
      </c>
      <c r="F742" s="239" t="s">
        <v>4479</v>
      </c>
      <c r="G742" s="236"/>
      <c r="H742" s="238" t="s">
        <v>19</v>
      </c>
      <c r="I742" s="240"/>
      <c r="J742" s="236"/>
      <c r="K742" s="236"/>
      <c r="L742" s="241"/>
      <c r="M742" s="242"/>
      <c r="N742" s="243"/>
      <c r="O742" s="243"/>
      <c r="P742" s="243"/>
      <c r="Q742" s="243"/>
      <c r="R742" s="243"/>
      <c r="S742" s="243"/>
      <c r="T742" s="244"/>
      <c r="U742" s="13"/>
      <c r="V742" s="13"/>
      <c r="W742" s="13"/>
      <c r="X742" s="13"/>
      <c r="Y742" s="13"/>
      <c r="Z742" s="13"/>
      <c r="AA742" s="13"/>
      <c r="AB742" s="13"/>
      <c r="AC742" s="13"/>
      <c r="AD742" s="13"/>
      <c r="AE742" s="13"/>
      <c r="AT742" s="245" t="s">
        <v>262</v>
      </c>
      <c r="AU742" s="245" t="s">
        <v>78</v>
      </c>
      <c r="AV742" s="13" t="s">
        <v>76</v>
      </c>
      <c r="AW742" s="13" t="s">
        <v>31</v>
      </c>
      <c r="AX742" s="13" t="s">
        <v>69</v>
      </c>
      <c r="AY742" s="245" t="s">
        <v>252</v>
      </c>
    </row>
    <row r="743" s="14" customFormat="1">
      <c r="A743" s="14"/>
      <c r="B743" s="246"/>
      <c r="C743" s="247"/>
      <c r="D743" s="237" t="s">
        <v>262</v>
      </c>
      <c r="E743" s="248" t="s">
        <v>19</v>
      </c>
      <c r="F743" s="249" t="s">
        <v>4332</v>
      </c>
      <c r="G743" s="247"/>
      <c r="H743" s="250">
        <v>2.1452</v>
      </c>
      <c r="I743" s="251"/>
      <c r="J743" s="247"/>
      <c r="K743" s="247"/>
      <c r="L743" s="252"/>
      <c r="M743" s="253"/>
      <c r="N743" s="254"/>
      <c r="O743" s="254"/>
      <c r="P743" s="254"/>
      <c r="Q743" s="254"/>
      <c r="R743" s="254"/>
      <c r="S743" s="254"/>
      <c r="T743" s="255"/>
      <c r="U743" s="14"/>
      <c r="V743" s="14"/>
      <c r="W743" s="14"/>
      <c r="X743" s="14"/>
      <c r="Y743" s="14"/>
      <c r="Z743" s="14"/>
      <c r="AA743" s="14"/>
      <c r="AB743" s="14"/>
      <c r="AC743" s="14"/>
      <c r="AD743" s="14"/>
      <c r="AE743" s="14"/>
      <c r="AT743" s="256" t="s">
        <v>262</v>
      </c>
      <c r="AU743" s="256" t="s">
        <v>78</v>
      </c>
      <c r="AV743" s="14" t="s">
        <v>78</v>
      </c>
      <c r="AW743" s="14" t="s">
        <v>31</v>
      </c>
      <c r="AX743" s="14" t="s">
        <v>69</v>
      </c>
      <c r="AY743" s="256" t="s">
        <v>252</v>
      </c>
    </row>
    <row r="744" s="14" customFormat="1">
      <c r="A744" s="14"/>
      <c r="B744" s="246"/>
      <c r="C744" s="247"/>
      <c r="D744" s="237" t="s">
        <v>262</v>
      </c>
      <c r="E744" s="248" t="s">
        <v>19</v>
      </c>
      <c r="F744" s="249" t="s">
        <v>4333</v>
      </c>
      <c r="G744" s="247"/>
      <c r="H744" s="250">
        <v>1.5705</v>
      </c>
      <c r="I744" s="251"/>
      <c r="J744" s="247"/>
      <c r="K744" s="247"/>
      <c r="L744" s="252"/>
      <c r="M744" s="253"/>
      <c r="N744" s="254"/>
      <c r="O744" s="254"/>
      <c r="P744" s="254"/>
      <c r="Q744" s="254"/>
      <c r="R744" s="254"/>
      <c r="S744" s="254"/>
      <c r="T744" s="255"/>
      <c r="U744" s="14"/>
      <c r="V744" s="14"/>
      <c r="W744" s="14"/>
      <c r="X744" s="14"/>
      <c r="Y744" s="14"/>
      <c r="Z744" s="14"/>
      <c r="AA744" s="14"/>
      <c r="AB744" s="14"/>
      <c r="AC744" s="14"/>
      <c r="AD744" s="14"/>
      <c r="AE744" s="14"/>
      <c r="AT744" s="256" t="s">
        <v>262</v>
      </c>
      <c r="AU744" s="256" t="s">
        <v>78</v>
      </c>
      <c r="AV744" s="14" t="s">
        <v>78</v>
      </c>
      <c r="AW744" s="14" t="s">
        <v>31</v>
      </c>
      <c r="AX744" s="14" t="s">
        <v>69</v>
      </c>
      <c r="AY744" s="256" t="s">
        <v>252</v>
      </c>
    </row>
    <row r="745" s="16" customFormat="1">
      <c r="A745" s="16"/>
      <c r="B745" s="268"/>
      <c r="C745" s="269"/>
      <c r="D745" s="237" t="s">
        <v>262</v>
      </c>
      <c r="E745" s="270" t="s">
        <v>19</v>
      </c>
      <c r="F745" s="271" t="s">
        <v>333</v>
      </c>
      <c r="G745" s="269"/>
      <c r="H745" s="272">
        <v>3.7157</v>
      </c>
      <c r="I745" s="273"/>
      <c r="J745" s="269"/>
      <c r="K745" s="269"/>
      <c r="L745" s="274"/>
      <c r="M745" s="275"/>
      <c r="N745" s="276"/>
      <c r="O745" s="276"/>
      <c r="P745" s="276"/>
      <c r="Q745" s="276"/>
      <c r="R745" s="276"/>
      <c r="S745" s="276"/>
      <c r="T745" s="277"/>
      <c r="U745" s="16"/>
      <c r="V745" s="16"/>
      <c r="W745" s="16"/>
      <c r="X745" s="16"/>
      <c r="Y745" s="16"/>
      <c r="Z745" s="16"/>
      <c r="AA745" s="16"/>
      <c r="AB745" s="16"/>
      <c r="AC745" s="16"/>
      <c r="AD745" s="16"/>
      <c r="AE745" s="16"/>
      <c r="AT745" s="278" t="s">
        <v>262</v>
      </c>
      <c r="AU745" s="278" t="s">
        <v>78</v>
      </c>
      <c r="AV745" s="16" t="s">
        <v>85</v>
      </c>
      <c r="AW745" s="16" t="s">
        <v>31</v>
      </c>
      <c r="AX745" s="16" t="s">
        <v>69</v>
      </c>
      <c r="AY745" s="278" t="s">
        <v>252</v>
      </c>
    </row>
    <row r="746" s="13" customFormat="1">
      <c r="A746" s="13"/>
      <c r="B746" s="235"/>
      <c r="C746" s="236"/>
      <c r="D746" s="237" t="s">
        <v>262</v>
      </c>
      <c r="E746" s="238" t="s">
        <v>19</v>
      </c>
      <c r="F746" s="239" t="s">
        <v>4302</v>
      </c>
      <c r="G746" s="236"/>
      <c r="H746" s="238" t="s">
        <v>19</v>
      </c>
      <c r="I746" s="240"/>
      <c r="J746" s="236"/>
      <c r="K746" s="236"/>
      <c r="L746" s="241"/>
      <c r="M746" s="242"/>
      <c r="N746" s="243"/>
      <c r="O746" s="243"/>
      <c r="P746" s="243"/>
      <c r="Q746" s="243"/>
      <c r="R746" s="243"/>
      <c r="S746" s="243"/>
      <c r="T746" s="244"/>
      <c r="U746" s="13"/>
      <c r="V746" s="13"/>
      <c r="W746" s="13"/>
      <c r="X746" s="13"/>
      <c r="Y746" s="13"/>
      <c r="Z746" s="13"/>
      <c r="AA746" s="13"/>
      <c r="AB746" s="13"/>
      <c r="AC746" s="13"/>
      <c r="AD746" s="13"/>
      <c r="AE746" s="13"/>
      <c r="AT746" s="245" t="s">
        <v>262</v>
      </c>
      <c r="AU746" s="245" t="s">
        <v>78</v>
      </c>
      <c r="AV746" s="13" t="s">
        <v>76</v>
      </c>
      <c r="AW746" s="13" t="s">
        <v>31</v>
      </c>
      <c r="AX746" s="13" t="s">
        <v>69</v>
      </c>
      <c r="AY746" s="245" t="s">
        <v>252</v>
      </c>
    </row>
    <row r="747" s="13" customFormat="1">
      <c r="A747" s="13"/>
      <c r="B747" s="235"/>
      <c r="C747" s="236"/>
      <c r="D747" s="237" t="s">
        <v>262</v>
      </c>
      <c r="E747" s="238" t="s">
        <v>19</v>
      </c>
      <c r="F747" s="239" t="s">
        <v>4303</v>
      </c>
      <c r="G747" s="236"/>
      <c r="H747" s="238" t="s">
        <v>19</v>
      </c>
      <c r="I747" s="240"/>
      <c r="J747" s="236"/>
      <c r="K747" s="236"/>
      <c r="L747" s="241"/>
      <c r="M747" s="242"/>
      <c r="N747" s="243"/>
      <c r="O747" s="243"/>
      <c r="P747" s="243"/>
      <c r="Q747" s="243"/>
      <c r="R747" s="243"/>
      <c r="S747" s="243"/>
      <c r="T747" s="244"/>
      <c r="U747" s="13"/>
      <c r="V747" s="13"/>
      <c r="W747" s="13"/>
      <c r="X747" s="13"/>
      <c r="Y747" s="13"/>
      <c r="Z747" s="13"/>
      <c r="AA747" s="13"/>
      <c r="AB747" s="13"/>
      <c r="AC747" s="13"/>
      <c r="AD747" s="13"/>
      <c r="AE747" s="13"/>
      <c r="AT747" s="245" t="s">
        <v>262</v>
      </c>
      <c r="AU747" s="245" t="s">
        <v>78</v>
      </c>
      <c r="AV747" s="13" t="s">
        <v>76</v>
      </c>
      <c r="AW747" s="13" t="s">
        <v>31</v>
      </c>
      <c r="AX747" s="13" t="s">
        <v>69</v>
      </c>
      <c r="AY747" s="245" t="s">
        <v>252</v>
      </c>
    </row>
    <row r="748" s="14" customFormat="1">
      <c r="A748" s="14"/>
      <c r="B748" s="246"/>
      <c r="C748" s="247"/>
      <c r="D748" s="237" t="s">
        <v>262</v>
      </c>
      <c r="E748" s="248" t="s">
        <v>19</v>
      </c>
      <c r="F748" s="249" t="s">
        <v>4480</v>
      </c>
      <c r="G748" s="247"/>
      <c r="H748" s="250">
        <v>44.565199999999997</v>
      </c>
      <c r="I748" s="251"/>
      <c r="J748" s="247"/>
      <c r="K748" s="247"/>
      <c r="L748" s="252"/>
      <c r="M748" s="253"/>
      <c r="N748" s="254"/>
      <c r="O748" s="254"/>
      <c r="P748" s="254"/>
      <c r="Q748" s="254"/>
      <c r="R748" s="254"/>
      <c r="S748" s="254"/>
      <c r="T748" s="255"/>
      <c r="U748" s="14"/>
      <c r="V748" s="14"/>
      <c r="W748" s="14"/>
      <c r="X748" s="14"/>
      <c r="Y748" s="14"/>
      <c r="Z748" s="14"/>
      <c r="AA748" s="14"/>
      <c r="AB748" s="14"/>
      <c r="AC748" s="14"/>
      <c r="AD748" s="14"/>
      <c r="AE748" s="14"/>
      <c r="AT748" s="256" t="s">
        <v>262</v>
      </c>
      <c r="AU748" s="256" t="s">
        <v>78</v>
      </c>
      <c r="AV748" s="14" t="s">
        <v>78</v>
      </c>
      <c r="AW748" s="14" t="s">
        <v>31</v>
      </c>
      <c r="AX748" s="14" t="s">
        <v>69</v>
      </c>
      <c r="AY748" s="256" t="s">
        <v>252</v>
      </c>
    </row>
    <row r="749" s="14" customFormat="1">
      <c r="A749" s="14"/>
      <c r="B749" s="246"/>
      <c r="C749" s="247"/>
      <c r="D749" s="237" t="s">
        <v>262</v>
      </c>
      <c r="E749" s="248" t="s">
        <v>19</v>
      </c>
      <c r="F749" s="249" t="s">
        <v>4481</v>
      </c>
      <c r="G749" s="247"/>
      <c r="H749" s="250">
        <v>50.441400000000002</v>
      </c>
      <c r="I749" s="251"/>
      <c r="J749" s="247"/>
      <c r="K749" s="247"/>
      <c r="L749" s="252"/>
      <c r="M749" s="253"/>
      <c r="N749" s="254"/>
      <c r="O749" s="254"/>
      <c r="P749" s="254"/>
      <c r="Q749" s="254"/>
      <c r="R749" s="254"/>
      <c r="S749" s="254"/>
      <c r="T749" s="255"/>
      <c r="U749" s="14"/>
      <c r="V749" s="14"/>
      <c r="W749" s="14"/>
      <c r="X749" s="14"/>
      <c r="Y749" s="14"/>
      <c r="Z749" s="14"/>
      <c r="AA749" s="14"/>
      <c r="AB749" s="14"/>
      <c r="AC749" s="14"/>
      <c r="AD749" s="14"/>
      <c r="AE749" s="14"/>
      <c r="AT749" s="256" t="s">
        <v>262</v>
      </c>
      <c r="AU749" s="256" t="s">
        <v>78</v>
      </c>
      <c r="AV749" s="14" t="s">
        <v>78</v>
      </c>
      <c r="AW749" s="14" t="s">
        <v>31</v>
      </c>
      <c r="AX749" s="14" t="s">
        <v>69</v>
      </c>
      <c r="AY749" s="256" t="s">
        <v>252</v>
      </c>
    </row>
    <row r="750" s="14" customFormat="1">
      <c r="A750" s="14"/>
      <c r="B750" s="246"/>
      <c r="C750" s="247"/>
      <c r="D750" s="237" t="s">
        <v>262</v>
      </c>
      <c r="E750" s="248" t="s">
        <v>19</v>
      </c>
      <c r="F750" s="249" t="s">
        <v>4482</v>
      </c>
      <c r="G750" s="247"/>
      <c r="H750" s="250">
        <v>1.8395999999999999</v>
      </c>
      <c r="I750" s="251"/>
      <c r="J750" s="247"/>
      <c r="K750" s="247"/>
      <c r="L750" s="252"/>
      <c r="M750" s="253"/>
      <c r="N750" s="254"/>
      <c r="O750" s="254"/>
      <c r="P750" s="254"/>
      <c r="Q750" s="254"/>
      <c r="R750" s="254"/>
      <c r="S750" s="254"/>
      <c r="T750" s="255"/>
      <c r="U750" s="14"/>
      <c r="V750" s="14"/>
      <c r="W750" s="14"/>
      <c r="X750" s="14"/>
      <c r="Y750" s="14"/>
      <c r="Z750" s="14"/>
      <c r="AA750" s="14"/>
      <c r="AB750" s="14"/>
      <c r="AC750" s="14"/>
      <c r="AD750" s="14"/>
      <c r="AE750" s="14"/>
      <c r="AT750" s="256" t="s">
        <v>262</v>
      </c>
      <c r="AU750" s="256" t="s">
        <v>78</v>
      </c>
      <c r="AV750" s="14" t="s">
        <v>78</v>
      </c>
      <c r="AW750" s="14" t="s">
        <v>31</v>
      </c>
      <c r="AX750" s="14" t="s">
        <v>69</v>
      </c>
      <c r="AY750" s="256" t="s">
        <v>252</v>
      </c>
    </row>
    <row r="751" s="16" customFormat="1">
      <c r="A751" s="16"/>
      <c r="B751" s="268"/>
      <c r="C751" s="269"/>
      <c r="D751" s="237" t="s">
        <v>262</v>
      </c>
      <c r="E751" s="270" t="s">
        <v>19</v>
      </c>
      <c r="F751" s="271" t="s">
        <v>333</v>
      </c>
      <c r="G751" s="269"/>
      <c r="H751" s="272">
        <v>96.846199999999996</v>
      </c>
      <c r="I751" s="273"/>
      <c r="J751" s="269"/>
      <c r="K751" s="269"/>
      <c r="L751" s="274"/>
      <c r="M751" s="275"/>
      <c r="N751" s="276"/>
      <c r="O751" s="276"/>
      <c r="P751" s="276"/>
      <c r="Q751" s="276"/>
      <c r="R751" s="276"/>
      <c r="S751" s="276"/>
      <c r="T751" s="277"/>
      <c r="U751" s="16"/>
      <c r="V751" s="16"/>
      <c r="W751" s="16"/>
      <c r="X751" s="16"/>
      <c r="Y751" s="16"/>
      <c r="Z751" s="16"/>
      <c r="AA751" s="16"/>
      <c r="AB751" s="16"/>
      <c r="AC751" s="16"/>
      <c r="AD751" s="16"/>
      <c r="AE751" s="16"/>
      <c r="AT751" s="278" t="s">
        <v>262</v>
      </c>
      <c r="AU751" s="278" t="s">
        <v>78</v>
      </c>
      <c r="AV751" s="16" t="s">
        <v>85</v>
      </c>
      <c r="AW751" s="16" t="s">
        <v>31</v>
      </c>
      <c r="AX751" s="16" t="s">
        <v>69</v>
      </c>
      <c r="AY751" s="278" t="s">
        <v>252</v>
      </c>
    </row>
    <row r="752" s="13" customFormat="1">
      <c r="A752" s="13"/>
      <c r="B752" s="235"/>
      <c r="C752" s="236"/>
      <c r="D752" s="237" t="s">
        <v>262</v>
      </c>
      <c r="E752" s="238" t="s">
        <v>19</v>
      </c>
      <c r="F752" s="239" t="s">
        <v>4307</v>
      </c>
      <c r="G752" s="236"/>
      <c r="H752" s="238" t="s">
        <v>19</v>
      </c>
      <c r="I752" s="240"/>
      <c r="J752" s="236"/>
      <c r="K752" s="236"/>
      <c r="L752" s="241"/>
      <c r="M752" s="242"/>
      <c r="N752" s="243"/>
      <c r="O752" s="243"/>
      <c r="P752" s="243"/>
      <c r="Q752" s="243"/>
      <c r="R752" s="243"/>
      <c r="S752" s="243"/>
      <c r="T752" s="244"/>
      <c r="U752" s="13"/>
      <c r="V752" s="13"/>
      <c r="W752" s="13"/>
      <c r="X752" s="13"/>
      <c r="Y752" s="13"/>
      <c r="Z752" s="13"/>
      <c r="AA752" s="13"/>
      <c r="AB752" s="13"/>
      <c r="AC752" s="13"/>
      <c r="AD752" s="13"/>
      <c r="AE752" s="13"/>
      <c r="AT752" s="245" t="s">
        <v>262</v>
      </c>
      <c r="AU752" s="245" t="s">
        <v>78</v>
      </c>
      <c r="AV752" s="13" t="s">
        <v>76</v>
      </c>
      <c r="AW752" s="13" t="s">
        <v>31</v>
      </c>
      <c r="AX752" s="13" t="s">
        <v>69</v>
      </c>
      <c r="AY752" s="245" t="s">
        <v>252</v>
      </c>
    </row>
    <row r="753" s="14" customFormat="1">
      <c r="A753" s="14"/>
      <c r="B753" s="246"/>
      <c r="C753" s="247"/>
      <c r="D753" s="237" t="s">
        <v>262</v>
      </c>
      <c r="E753" s="248" t="s">
        <v>19</v>
      </c>
      <c r="F753" s="249" t="s">
        <v>4483</v>
      </c>
      <c r="G753" s="247"/>
      <c r="H753" s="250">
        <v>28.438400000000001</v>
      </c>
      <c r="I753" s="251"/>
      <c r="J753" s="247"/>
      <c r="K753" s="247"/>
      <c r="L753" s="252"/>
      <c r="M753" s="253"/>
      <c r="N753" s="254"/>
      <c r="O753" s="254"/>
      <c r="P753" s="254"/>
      <c r="Q753" s="254"/>
      <c r="R753" s="254"/>
      <c r="S753" s="254"/>
      <c r="T753" s="255"/>
      <c r="U753" s="14"/>
      <c r="V753" s="14"/>
      <c r="W753" s="14"/>
      <c r="X753" s="14"/>
      <c r="Y753" s="14"/>
      <c r="Z753" s="14"/>
      <c r="AA753" s="14"/>
      <c r="AB753" s="14"/>
      <c r="AC753" s="14"/>
      <c r="AD753" s="14"/>
      <c r="AE753" s="14"/>
      <c r="AT753" s="256" t="s">
        <v>262</v>
      </c>
      <c r="AU753" s="256" t="s">
        <v>78</v>
      </c>
      <c r="AV753" s="14" t="s">
        <v>78</v>
      </c>
      <c r="AW753" s="14" t="s">
        <v>31</v>
      </c>
      <c r="AX753" s="14" t="s">
        <v>69</v>
      </c>
      <c r="AY753" s="256" t="s">
        <v>252</v>
      </c>
    </row>
    <row r="754" s="16" customFormat="1">
      <c r="A754" s="16"/>
      <c r="B754" s="268"/>
      <c r="C754" s="269"/>
      <c r="D754" s="237" t="s">
        <v>262</v>
      </c>
      <c r="E754" s="270" t="s">
        <v>19</v>
      </c>
      <c r="F754" s="271" t="s">
        <v>333</v>
      </c>
      <c r="G754" s="269"/>
      <c r="H754" s="272">
        <v>28.438400000000001</v>
      </c>
      <c r="I754" s="273"/>
      <c r="J754" s="269"/>
      <c r="K754" s="269"/>
      <c r="L754" s="274"/>
      <c r="M754" s="275"/>
      <c r="N754" s="276"/>
      <c r="O754" s="276"/>
      <c r="P754" s="276"/>
      <c r="Q754" s="276"/>
      <c r="R754" s="276"/>
      <c r="S754" s="276"/>
      <c r="T754" s="277"/>
      <c r="U754" s="16"/>
      <c r="V754" s="16"/>
      <c r="W754" s="16"/>
      <c r="X754" s="16"/>
      <c r="Y754" s="16"/>
      <c r="Z754" s="16"/>
      <c r="AA754" s="16"/>
      <c r="AB754" s="16"/>
      <c r="AC754" s="16"/>
      <c r="AD754" s="16"/>
      <c r="AE754" s="16"/>
      <c r="AT754" s="278" t="s">
        <v>262</v>
      </c>
      <c r="AU754" s="278" t="s">
        <v>78</v>
      </c>
      <c r="AV754" s="16" t="s">
        <v>85</v>
      </c>
      <c r="AW754" s="16" t="s">
        <v>31</v>
      </c>
      <c r="AX754" s="16" t="s">
        <v>69</v>
      </c>
      <c r="AY754" s="278" t="s">
        <v>252</v>
      </c>
    </row>
    <row r="755" s="15" customFormat="1">
      <c r="A755" s="15"/>
      <c r="B755" s="257"/>
      <c r="C755" s="258"/>
      <c r="D755" s="237" t="s">
        <v>262</v>
      </c>
      <c r="E755" s="259" t="s">
        <v>19</v>
      </c>
      <c r="F755" s="260" t="s">
        <v>265</v>
      </c>
      <c r="G755" s="258"/>
      <c r="H755" s="261">
        <v>352.60649999999998</v>
      </c>
      <c r="I755" s="262"/>
      <c r="J755" s="258"/>
      <c r="K755" s="258"/>
      <c r="L755" s="263"/>
      <c r="M755" s="264"/>
      <c r="N755" s="265"/>
      <c r="O755" s="265"/>
      <c r="P755" s="265"/>
      <c r="Q755" s="265"/>
      <c r="R755" s="265"/>
      <c r="S755" s="265"/>
      <c r="T755" s="266"/>
      <c r="U755" s="15"/>
      <c r="V755" s="15"/>
      <c r="W755" s="15"/>
      <c r="X755" s="15"/>
      <c r="Y755" s="15"/>
      <c r="Z755" s="15"/>
      <c r="AA755" s="15"/>
      <c r="AB755" s="15"/>
      <c r="AC755" s="15"/>
      <c r="AD755" s="15"/>
      <c r="AE755" s="15"/>
      <c r="AT755" s="267" t="s">
        <v>262</v>
      </c>
      <c r="AU755" s="267" t="s">
        <v>78</v>
      </c>
      <c r="AV755" s="15" t="s">
        <v>258</v>
      </c>
      <c r="AW755" s="15" t="s">
        <v>31</v>
      </c>
      <c r="AX755" s="15" t="s">
        <v>76</v>
      </c>
      <c r="AY755" s="267" t="s">
        <v>252</v>
      </c>
    </row>
    <row r="756" s="2" customFormat="1" ht="24.15" customHeight="1">
      <c r="A756" s="40"/>
      <c r="B756" s="41"/>
      <c r="C756" s="217" t="s">
        <v>1662</v>
      </c>
      <c r="D756" s="217" t="s">
        <v>254</v>
      </c>
      <c r="E756" s="218" t="s">
        <v>4484</v>
      </c>
      <c r="F756" s="219" t="s">
        <v>4485</v>
      </c>
      <c r="G756" s="220" t="s">
        <v>187</v>
      </c>
      <c r="H756" s="221">
        <v>352.60649999999998</v>
      </c>
      <c r="I756" s="222"/>
      <c r="J756" s="223">
        <f>ROUND(I756*H756,2)</f>
        <v>0</v>
      </c>
      <c r="K756" s="219" t="s">
        <v>19</v>
      </c>
      <c r="L756" s="46"/>
      <c r="M756" s="224" t="s">
        <v>19</v>
      </c>
      <c r="N756" s="225" t="s">
        <v>40</v>
      </c>
      <c r="O756" s="86"/>
      <c r="P756" s="226">
        <f>O756*H756</f>
        <v>0</v>
      </c>
      <c r="Q756" s="226">
        <v>0</v>
      </c>
      <c r="R756" s="226">
        <f>Q756*H756</f>
        <v>0</v>
      </c>
      <c r="S756" s="226">
        <v>0</v>
      </c>
      <c r="T756" s="227">
        <f>S756*H756</f>
        <v>0</v>
      </c>
      <c r="U756" s="40"/>
      <c r="V756" s="40"/>
      <c r="W756" s="40"/>
      <c r="X756" s="40"/>
      <c r="Y756" s="40"/>
      <c r="Z756" s="40"/>
      <c r="AA756" s="40"/>
      <c r="AB756" s="40"/>
      <c r="AC756" s="40"/>
      <c r="AD756" s="40"/>
      <c r="AE756" s="40"/>
      <c r="AR756" s="228" t="s">
        <v>258</v>
      </c>
      <c r="AT756" s="228" t="s">
        <v>254</v>
      </c>
      <c r="AU756" s="228" t="s">
        <v>78</v>
      </c>
      <c r="AY756" s="19" t="s">
        <v>252</v>
      </c>
      <c r="BE756" s="229">
        <f>IF(N756="základní",J756,0)</f>
        <v>0</v>
      </c>
      <c r="BF756" s="229">
        <f>IF(N756="snížená",J756,0)</f>
        <v>0</v>
      </c>
      <c r="BG756" s="229">
        <f>IF(N756="zákl. přenesená",J756,0)</f>
        <v>0</v>
      </c>
      <c r="BH756" s="229">
        <f>IF(N756="sníž. přenesená",J756,0)</f>
        <v>0</v>
      </c>
      <c r="BI756" s="229">
        <f>IF(N756="nulová",J756,0)</f>
        <v>0</v>
      </c>
      <c r="BJ756" s="19" t="s">
        <v>76</v>
      </c>
      <c r="BK756" s="229">
        <f>ROUND(I756*H756,2)</f>
        <v>0</v>
      </c>
      <c r="BL756" s="19" t="s">
        <v>258</v>
      </c>
      <c r="BM756" s="228" t="s">
        <v>4486</v>
      </c>
    </row>
    <row r="757" s="2" customFormat="1">
      <c r="A757" s="40"/>
      <c r="B757" s="41"/>
      <c r="C757" s="42"/>
      <c r="D757" s="237" t="s">
        <v>963</v>
      </c>
      <c r="E757" s="42"/>
      <c r="F757" s="289" t="s">
        <v>4487</v>
      </c>
      <c r="G757" s="42"/>
      <c r="H757" s="42"/>
      <c r="I757" s="232"/>
      <c r="J757" s="42"/>
      <c r="K757" s="42"/>
      <c r="L757" s="46"/>
      <c r="M757" s="233"/>
      <c r="N757" s="234"/>
      <c r="O757" s="86"/>
      <c r="P757" s="86"/>
      <c r="Q757" s="86"/>
      <c r="R757" s="86"/>
      <c r="S757" s="86"/>
      <c r="T757" s="87"/>
      <c r="U757" s="40"/>
      <c r="V757" s="40"/>
      <c r="W757" s="40"/>
      <c r="X757" s="40"/>
      <c r="Y757" s="40"/>
      <c r="Z757" s="40"/>
      <c r="AA757" s="40"/>
      <c r="AB757" s="40"/>
      <c r="AC757" s="40"/>
      <c r="AD757" s="40"/>
      <c r="AE757" s="40"/>
      <c r="AT757" s="19" t="s">
        <v>963</v>
      </c>
      <c r="AU757" s="19" t="s">
        <v>78</v>
      </c>
    </row>
    <row r="758" s="2" customFormat="1" ht="37.8" customHeight="1">
      <c r="A758" s="40"/>
      <c r="B758" s="41"/>
      <c r="C758" s="217" t="s">
        <v>1666</v>
      </c>
      <c r="D758" s="217" t="s">
        <v>254</v>
      </c>
      <c r="E758" s="218" t="s">
        <v>4488</v>
      </c>
      <c r="F758" s="219" t="s">
        <v>4489</v>
      </c>
      <c r="G758" s="220" t="s">
        <v>187</v>
      </c>
      <c r="H758" s="221">
        <v>352.60649999999998</v>
      </c>
      <c r="I758" s="222"/>
      <c r="J758" s="223">
        <f>ROUND(I758*H758,2)</f>
        <v>0</v>
      </c>
      <c r="K758" s="219" t="s">
        <v>19</v>
      </c>
      <c r="L758" s="46"/>
      <c r="M758" s="224" t="s">
        <v>19</v>
      </c>
      <c r="N758" s="225" t="s">
        <v>40</v>
      </c>
      <c r="O758" s="86"/>
      <c r="P758" s="226">
        <f>O758*H758</f>
        <v>0</v>
      </c>
      <c r="Q758" s="226">
        <v>0</v>
      </c>
      <c r="R758" s="226">
        <f>Q758*H758</f>
        <v>0</v>
      </c>
      <c r="S758" s="226">
        <v>0</v>
      </c>
      <c r="T758" s="227">
        <f>S758*H758</f>
        <v>0</v>
      </c>
      <c r="U758" s="40"/>
      <c r="V758" s="40"/>
      <c r="W758" s="40"/>
      <c r="X758" s="40"/>
      <c r="Y758" s="40"/>
      <c r="Z758" s="40"/>
      <c r="AA758" s="40"/>
      <c r="AB758" s="40"/>
      <c r="AC758" s="40"/>
      <c r="AD758" s="40"/>
      <c r="AE758" s="40"/>
      <c r="AR758" s="228" t="s">
        <v>258</v>
      </c>
      <c r="AT758" s="228" t="s">
        <v>254</v>
      </c>
      <c r="AU758" s="228" t="s">
        <v>78</v>
      </c>
      <c r="AY758" s="19" t="s">
        <v>252</v>
      </c>
      <c r="BE758" s="229">
        <f>IF(N758="základní",J758,0)</f>
        <v>0</v>
      </c>
      <c r="BF758" s="229">
        <f>IF(N758="snížená",J758,0)</f>
        <v>0</v>
      </c>
      <c r="BG758" s="229">
        <f>IF(N758="zákl. přenesená",J758,0)</f>
        <v>0</v>
      </c>
      <c r="BH758" s="229">
        <f>IF(N758="sníž. přenesená",J758,0)</f>
        <v>0</v>
      </c>
      <c r="BI758" s="229">
        <f>IF(N758="nulová",J758,0)</f>
        <v>0</v>
      </c>
      <c r="BJ758" s="19" t="s">
        <v>76</v>
      </c>
      <c r="BK758" s="229">
        <f>ROUND(I758*H758,2)</f>
        <v>0</v>
      </c>
      <c r="BL758" s="19" t="s">
        <v>258</v>
      </c>
      <c r="BM758" s="228" t="s">
        <v>4490</v>
      </c>
    </row>
    <row r="759" s="2" customFormat="1">
      <c r="A759" s="40"/>
      <c r="B759" s="41"/>
      <c r="C759" s="42"/>
      <c r="D759" s="237" t="s">
        <v>963</v>
      </c>
      <c r="E759" s="42"/>
      <c r="F759" s="289" t="s">
        <v>4491</v>
      </c>
      <c r="G759" s="42"/>
      <c r="H759" s="42"/>
      <c r="I759" s="232"/>
      <c r="J759" s="42"/>
      <c r="K759" s="42"/>
      <c r="L759" s="46"/>
      <c r="M759" s="233"/>
      <c r="N759" s="234"/>
      <c r="O759" s="86"/>
      <c r="P759" s="86"/>
      <c r="Q759" s="86"/>
      <c r="R759" s="86"/>
      <c r="S759" s="86"/>
      <c r="T759" s="87"/>
      <c r="U759" s="40"/>
      <c r="V759" s="40"/>
      <c r="W759" s="40"/>
      <c r="X759" s="40"/>
      <c r="Y759" s="40"/>
      <c r="Z759" s="40"/>
      <c r="AA759" s="40"/>
      <c r="AB759" s="40"/>
      <c r="AC759" s="40"/>
      <c r="AD759" s="40"/>
      <c r="AE759" s="40"/>
      <c r="AT759" s="19" t="s">
        <v>963</v>
      </c>
      <c r="AU759" s="19" t="s">
        <v>78</v>
      </c>
    </row>
    <row r="760" s="12" customFormat="1" ht="22.8" customHeight="1">
      <c r="A760" s="12"/>
      <c r="B760" s="201"/>
      <c r="C760" s="202"/>
      <c r="D760" s="203" t="s">
        <v>68</v>
      </c>
      <c r="E760" s="215" t="s">
        <v>4492</v>
      </c>
      <c r="F760" s="215" t="s">
        <v>4493</v>
      </c>
      <c r="G760" s="202"/>
      <c r="H760" s="202"/>
      <c r="I760" s="205"/>
      <c r="J760" s="216">
        <f>BK760</f>
        <v>0</v>
      </c>
      <c r="K760" s="202"/>
      <c r="L760" s="207"/>
      <c r="M760" s="208"/>
      <c r="N760" s="209"/>
      <c r="O760" s="209"/>
      <c r="P760" s="210">
        <f>SUM(P761:P793)</f>
        <v>0</v>
      </c>
      <c r="Q760" s="209"/>
      <c r="R760" s="210">
        <f>SUM(R761:R793)</f>
        <v>0.0383779</v>
      </c>
      <c r="S760" s="209"/>
      <c r="T760" s="211">
        <f>SUM(T761:T793)</f>
        <v>0</v>
      </c>
      <c r="U760" s="12"/>
      <c r="V760" s="12"/>
      <c r="W760" s="12"/>
      <c r="X760" s="12"/>
      <c r="Y760" s="12"/>
      <c r="Z760" s="12"/>
      <c r="AA760" s="12"/>
      <c r="AB760" s="12"/>
      <c r="AC760" s="12"/>
      <c r="AD760" s="12"/>
      <c r="AE760" s="12"/>
      <c r="AR760" s="212" t="s">
        <v>76</v>
      </c>
      <c r="AT760" s="213" t="s">
        <v>68</v>
      </c>
      <c r="AU760" s="213" t="s">
        <v>76</v>
      </c>
      <c r="AY760" s="212" t="s">
        <v>252</v>
      </c>
      <c r="BK760" s="214">
        <f>SUM(BK761:BK793)</f>
        <v>0</v>
      </c>
    </row>
    <row r="761" s="2" customFormat="1" ht="66.75" customHeight="1">
      <c r="A761" s="40"/>
      <c r="B761" s="41"/>
      <c r="C761" s="217" t="s">
        <v>1670</v>
      </c>
      <c r="D761" s="217" t="s">
        <v>254</v>
      </c>
      <c r="E761" s="218" t="s">
        <v>4145</v>
      </c>
      <c r="F761" s="219" t="s">
        <v>4146</v>
      </c>
      <c r="G761" s="220" t="s">
        <v>187</v>
      </c>
      <c r="H761" s="221">
        <v>0.88500000000000001</v>
      </c>
      <c r="I761" s="222"/>
      <c r="J761" s="223">
        <f>ROUND(I761*H761,2)</f>
        <v>0</v>
      </c>
      <c r="K761" s="219" t="s">
        <v>257</v>
      </c>
      <c r="L761" s="46"/>
      <c r="M761" s="224" t="s">
        <v>19</v>
      </c>
      <c r="N761" s="225" t="s">
        <v>40</v>
      </c>
      <c r="O761" s="86"/>
      <c r="P761" s="226">
        <f>O761*H761</f>
        <v>0</v>
      </c>
      <c r="Q761" s="226">
        <v>0.0083499999999999998</v>
      </c>
      <c r="R761" s="226">
        <f>Q761*H761</f>
        <v>0.0073897499999999996</v>
      </c>
      <c r="S761" s="226">
        <v>0</v>
      </c>
      <c r="T761" s="227">
        <f>S761*H761</f>
        <v>0</v>
      </c>
      <c r="U761" s="40"/>
      <c r="V761" s="40"/>
      <c r="W761" s="40"/>
      <c r="X761" s="40"/>
      <c r="Y761" s="40"/>
      <c r="Z761" s="40"/>
      <c r="AA761" s="40"/>
      <c r="AB761" s="40"/>
      <c r="AC761" s="40"/>
      <c r="AD761" s="40"/>
      <c r="AE761" s="40"/>
      <c r="AR761" s="228" t="s">
        <v>258</v>
      </c>
      <c r="AT761" s="228" t="s">
        <v>254</v>
      </c>
      <c r="AU761" s="228" t="s">
        <v>78</v>
      </c>
      <c r="AY761" s="19" t="s">
        <v>252</v>
      </c>
      <c r="BE761" s="229">
        <f>IF(N761="základní",J761,0)</f>
        <v>0</v>
      </c>
      <c r="BF761" s="229">
        <f>IF(N761="snížená",J761,0)</f>
        <v>0</v>
      </c>
      <c r="BG761" s="229">
        <f>IF(N761="zákl. přenesená",J761,0)</f>
        <v>0</v>
      </c>
      <c r="BH761" s="229">
        <f>IF(N761="sníž. přenesená",J761,0)</f>
        <v>0</v>
      </c>
      <c r="BI761" s="229">
        <f>IF(N761="nulová",J761,0)</f>
        <v>0</v>
      </c>
      <c r="BJ761" s="19" t="s">
        <v>76</v>
      </c>
      <c r="BK761" s="229">
        <f>ROUND(I761*H761,2)</f>
        <v>0</v>
      </c>
      <c r="BL761" s="19" t="s">
        <v>258</v>
      </c>
      <c r="BM761" s="228" t="s">
        <v>4494</v>
      </c>
    </row>
    <row r="762" s="2" customFormat="1">
      <c r="A762" s="40"/>
      <c r="B762" s="41"/>
      <c r="C762" s="42"/>
      <c r="D762" s="230" t="s">
        <v>260</v>
      </c>
      <c r="E762" s="42"/>
      <c r="F762" s="231" t="s">
        <v>4148</v>
      </c>
      <c r="G762" s="42"/>
      <c r="H762" s="42"/>
      <c r="I762" s="232"/>
      <c r="J762" s="42"/>
      <c r="K762" s="42"/>
      <c r="L762" s="46"/>
      <c r="M762" s="233"/>
      <c r="N762" s="234"/>
      <c r="O762" s="86"/>
      <c r="P762" s="86"/>
      <c r="Q762" s="86"/>
      <c r="R762" s="86"/>
      <c r="S762" s="86"/>
      <c r="T762" s="87"/>
      <c r="U762" s="40"/>
      <c r="V762" s="40"/>
      <c r="W762" s="40"/>
      <c r="X762" s="40"/>
      <c r="Y762" s="40"/>
      <c r="Z762" s="40"/>
      <c r="AA762" s="40"/>
      <c r="AB762" s="40"/>
      <c r="AC762" s="40"/>
      <c r="AD762" s="40"/>
      <c r="AE762" s="40"/>
      <c r="AT762" s="19" t="s">
        <v>260</v>
      </c>
      <c r="AU762" s="19" t="s">
        <v>78</v>
      </c>
    </row>
    <row r="763" s="14" customFormat="1">
      <c r="A763" s="14"/>
      <c r="B763" s="246"/>
      <c r="C763" s="247"/>
      <c r="D763" s="237" t="s">
        <v>262</v>
      </c>
      <c r="E763" s="248" t="s">
        <v>19</v>
      </c>
      <c r="F763" s="249" t="s">
        <v>4495</v>
      </c>
      <c r="G763" s="247"/>
      <c r="H763" s="250">
        <v>0.88500000000000001</v>
      </c>
      <c r="I763" s="251"/>
      <c r="J763" s="247"/>
      <c r="K763" s="247"/>
      <c r="L763" s="252"/>
      <c r="M763" s="253"/>
      <c r="N763" s="254"/>
      <c r="O763" s="254"/>
      <c r="P763" s="254"/>
      <c r="Q763" s="254"/>
      <c r="R763" s="254"/>
      <c r="S763" s="254"/>
      <c r="T763" s="255"/>
      <c r="U763" s="14"/>
      <c r="V763" s="14"/>
      <c r="W763" s="14"/>
      <c r="X763" s="14"/>
      <c r="Y763" s="14"/>
      <c r="Z763" s="14"/>
      <c r="AA763" s="14"/>
      <c r="AB763" s="14"/>
      <c r="AC763" s="14"/>
      <c r="AD763" s="14"/>
      <c r="AE763" s="14"/>
      <c r="AT763" s="256" t="s">
        <v>262</v>
      </c>
      <c r="AU763" s="256" t="s">
        <v>78</v>
      </c>
      <c r="AV763" s="14" t="s">
        <v>78</v>
      </c>
      <c r="AW763" s="14" t="s">
        <v>31</v>
      </c>
      <c r="AX763" s="14" t="s">
        <v>76</v>
      </c>
      <c r="AY763" s="256" t="s">
        <v>252</v>
      </c>
    </row>
    <row r="764" s="2" customFormat="1" ht="49.05" customHeight="1">
      <c r="A764" s="40"/>
      <c r="B764" s="41"/>
      <c r="C764" s="217" t="s">
        <v>1242</v>
      </c>
      <c r="D764" s="217" t="s">
        <v>254</v>
      </c>
      <c r="E764" s="218" t="s">
        <v>4393</v>
      </c>
      <c r="F764" s="219" t="s">
        <v>4394</v>
      </c>
      <c r="G764" s="220" t="s">
        <v>183</v>
      </c>
      <c r="H764" s="221">
        <v>2.7799999999999998</v>
      </c>
      <c r="I764" s="222"/>
      <c r="J764" s="223">
        <f>ROUND(I764*H764,2)</f>
        <v>0</v>
      </c>
      <c r="K764" s="219" t="s">
        <v>257</v>
      </c>
      <c r="L764" s="46"/>
      <c r="M764" s="224" t="s">
        <v>19</v>
      </c>
      <c r="N764" s="225" t="s">
        <v>40</v>
      </c>
      <c r="O764" s="86"/>
      <c r="P764" s="226">
        <f>O764*H764</f>
        <v>0</v>
      </c>
      <c r="Q764" s="226">
        <v>0.0017600000000000001</v>
      </c>
      <c r="R764" s="226">
        <f>Q764*H764</f>
        <v>0.0048928000000000001</v>
      </c>
      <c r="S764" s="226">
        <v>0</v>
      </c>
      <c r="T764" s="227">
        <f>S764*H764</f>
        <v>0</v>
      </c>
      <c r="U764" s="40"/>
      <c r="V764" s="40"/>
      <c r="W764" s="40"/>
      <c r="X764" s="40"/>
      <c r="Y764" s="40"/>
      <c r="Z764" s="40"/>
      <c r="AA764" s="40"/>
      <c r="AB764" s="40"/>
      <c r="AC764" s="40"/>
      <c r="AD764" s="40"/>
      <c r="AE764" s="40"/>
      <c r="AR764" s="228" t="s">
        <v>258</v>
      </c>
      <c r="AT764" s="228" t="s">
        <v>254</v>
      </c>
      <c r="AU764" s="228" t="s">
        <v>78</v>
      </c>
      <c r="AY764" s="19" t="s">
        <v>252</v>
      </c>
      <c r="BE764" s="229">
        <f>IF(N764="základní",J764,0)</f>
        <v>0</v>
      </c>
      <c r="BF764" s="229">
        <f>IF(N764="snížená",J764,0)</f>
        <v>0</v>
      </c>
      <c r="BG764" s="229">
        <f>IF(N764="zákl. přenesená",J764,0)</f>
        <v>0</v>
      </c>
      <c r="BH764" s="229">
        <f>IF(N764="sníž. přenesená",J764,0)</f>
        <v>0</v>
      </c>
      <c r="BI764" s="229">
        <f>IF(N764="nulová",J764,0)</f>
        <v>0</v>
      </c>
      <c r="BJ764" s="19" t="s">
        <v>76</v>
      </c>
      <c r="BK764" s="229">
        <f>ROUND(I764*H764,2)</f>
        <v>0</v>
      </c>
      <c r="BL764" s="19" t="s">
        <v>258</v>
      </c>
      <c r="BM764" s="228" t="s">
        <v>4496</v>
      </c>
    </row>
    <row r="765" s="2" customFormat="1">
      <c r="A765" s="40"/>
      <c r="B765" s="41"/>
      <c r="C765" s="42"/>
      <c r="D765" s="230" t="s">
        <v>260</v>
      </c>
      <c r="E765" s="42"/>
      <c r="F765" s="231" t="s">
        <v>4396</v>
      </c>
      <c r="G765" s="42"/>
      <c r="H765" s="42"/>
      <c r="I765" s="232"/>
      <c r="J765" s="42"/>
      <c r="K765" s="42"/>
      <c r="L765" s="46"/>
      <c r="M765" s="233"/>
      <c r="N765" s="234"/>
      <c r="O765" s="86"/>
      <c r="P765" s="86"/>
      <c r="Q765" s="86"/>
      <c r="R765" s="86"/>
      <c r="S765" s="86"/>
      <c r="T765" s="87"/>
      <c r="U765" s="40"/>
      <c r="V765" s="40"/>
      <c r="W765" s="40"/>
      <c r="X765" s="40"/>
      <c r="Y765" s="40"/>
      <c r="Z765" s="40"/>
      <c r="AA765" s="40"/>
      <c r="AB765" s="40"/>
      <c r="AC765" s="40"/>
      <c r="AD765" s="40"/>
      <c r="AE765" s="40"/>
      <c r="AT765" s="19" t="s">
        <v>260</v>
      </c>
      <c r="AU765" s="19" t="s">
        <v>78</v>
      </c>
    </row>
    <row r="766" s="14" customFormat="1">
      <c r="A766" s="14"/>
      <c r="B766" s="246"/>
      <c r="C766" s="247"/>
      <c r="D766" s="237" t="s">
        <v>262</v>
      </c>
      <c r="E766" s="248" t="s">
        <v>19</v>
      </c>
      <c r="F766" s="249" t="s">
        <v>4497</v>
      </c>
      <c r="G766" s="247"/>
      <c r="H766" s="250">
        <v>2.7799999999999998</v>
      </c>
      <c r="I766" s="251"/>
      <c r="J766" s="247"/>
      <c r="K766" s="247"/>
      <c r="L766" s="252"/>
      <c r="M766" s="253"/>
      <c r="N766" s="254"/>
      <c r="O766" s="254"/>
      <c r="P766" s="254"/>
      <c r="Q766" s="254"/>
      <c r="R766" s="254"/>
      <c r="S766" s="254"/>
      <c r="T766" s="255"/>
      <c r="U766" s="14"/>
      <c r="V766" s="14"/>
      <c r="W766" s="14"/>
      <c r="X766" s="14"/>
      <c r="Y766" s="14"/>
      <c r="Z766" s="14"/>
      <c r="AA766" s="14"/>
      <c r="AB766" s="14"/>
      <c r="AC766" s="14"/>
      <c r="AD766" s="14"/>
      <c r="AE766" s="14"/>
      <c r="AT766" s="256" t="s">
        <v>262</v>
      </c>
      <c r="AU766" s="256" t="s">
        <v>78</v>
      </c>
      <c r="AV766" s="14" t="s">
        <v>78</v>
      </c>
      <c r="AW766" s="14" t="s">
        <v>31</v>
      </c>
      <c r="AX766" s="14" t="s">
        <v>76</v>
      </c>
      <c r="AY766" s="256" t="s">
        <v>252</v>
      </c>
    </row>
    <row r="767" s="2" customFormat="1" ht="24.15" customHeight="1">
      <c r="A767" s="40"/>
      <c r="B767" s="41"/>
      <c r="C767" s="279" t="s">
        <v>1248</v>
      </c>
      <c r="D767" s="279" t="s">
        <v>468</v>
      </c>
      <c r="E767" s="280" t="s">
        <v>4498</v>
      </c>
      <c r="F767" s="281" t="s">
        <v>4499</v>
      </c>
      <c r="G767" s="282" t="s">
        <v>187</v>
      </c>
      <c r="H767" s="283">
        <v>1.5130999999999999</v>
      </c>
      <c r="I767" s="284"/>
      <c r="J767" s="285">
        <f>ROUND(I767*H767,2)</f>
        <v>0</v>
      </c>
      <c r="K767" s="281" t="s">
        <v>257</v>
      </c>
      <c r="L767" s="286"/>
      <c r="M767" s="287" t="s">
        <v>19</v>
      </c>
      <c r="N767" s="288" t="s">
        <v>40</v>
      </c>
      <c r="O767" s="86"/>
      <c r="P767" s="226">
        <f>O767*H767</f>
        <v>0</v>
      </c>
      <c r="Q767" s="226">
        <v>0.0015</v>
      </c>
      <c r="R767" s="226">
        <f>Q767*H767</f>
        <v>0.0022696499999999998</v>
      </c>
      <c r="S767" s="226">
        <v>0</v>
      </c>
      <c r="T767" s="227">
        <f>S767*H767</f>
        <v>0</v>
      </c>
      <c r="U767" s="40"/>
      <c r="V767" s="40"/>
      <c r="W767" s="40"/>
      <c r="X767" s="40"/>
      <c r="Y767" s="40"/>
      <c r="Z767" s="40"/>
      <c r="AA767" s="40"/>
      <c r="AB767" s="40"/>
      <c r="AC767" s="40"/>
      <c r="AD767" s="40"/>
      <c r="AE767" s="40"/>
      <c r="AR767" s="228" t="s">
        <v>303</v>
      </c>
      <c r="AT767" s="228" t="s">
        <v>468</v>
      </c>
      <c r="AU767" s="228" t="s">
        <v>78</v>
      </c>
      <c r="AY767" s="19" t="s">
        <v>252</v>
      </c>
      <c r="BE767" s="229">
        <f>IF(N767="základní",J767,0)</f>
        <v>0</v>
      </c>
      <c r="BF767" s="229">
        <f>IF(N767="snížená",J767,0)</f>
        <v>0</v>
      </c>
      <c r="BG767" s="229">
        <f>IF(N767="zákl. přenesená",J767,0)</f>
        <v>0</v>
      </c>
      <c r="BH767" s="229">
        <f>IF(N767="sníž. přenesená",J767,0)</f>
        <v>0</v>
      </c>
      <c r="BI767" s="229">
        <f>IF(N767="nulová",J767,0)</f>
        <v>0</v>
      </c>
      <c r="BJ767" s="19" t="s">
        <v>76</v>
      </c>
      <c r="BK767" s="229">
        <f>ROUND(I767*H767,2)</f>
        <v>0</v>
      </c>
      <c r="BL767" s="19" t="s">
        <v>258</v>
      </c>
      <c r="BM767" s="228" t="s">
        <v>4500</v>
      </c>
    </row>
    <row r="768" s="14" customFormat="1">
      <c r="A768" s="14"/>
      <c r="B768" s="246"/>
      <c r="C768" s="247"/>
      <c r="D768" s="237" t="s">
        <v>262</v>
      </c>
      <c r="E768" s="248" t="s">
        <v>19</v>
      </c>
      <c r="F768" s="249" t="s">
        <v>4495</v>
      </c>
      <c r="G768" s="247"/>
      <c r="H768" s="250">
        <v>0.88500000000000001</v>
      </c>
      <c r="I768" s="251"/>
      <c r="J768" s="247"/>
      <c r="K768" s="247"/>
      <c r="L768" s="252"/>
      <c r="M768" s="253"/>
      <c r="N768" s="254"/>
      <c r="O768" s="254"/>
      <c r="P768" s="254"/>
      <c r="Q768" s="254"/>
      <c r="R768" s="254"/>
      <c r="S768" s="254"/>
      <c r="T768" s="255"/>
      <c r="U768" s="14"/>
      <c r="V768" s="14"/>
      <c r="W768" s="14"/>
      <c r="X768" s="14"/>
      <c r="Y768" s="14"/>
      <c r="Z768" s="14"/>
      <c r="AA768" s="14"/>
      <c r="AB768" s="14"/>
      <c r="AC768" s="14"/>
      <c r="AD768" s="14"/>
      <c r="AE768" s="14"/>
      <c r="AT768" s="256" t="s">
        <v>262</v>
      </c>
      <c r="AU768" s="256" t="s">
        <v>78</v>
      </c>
      <c r="AV768" s="14" t="s">
        <v>78</v>
      </c>
      <c r="AW768" s="14" t="s">
        <v>31</v>
      </c>
      <c r="AX768" s="14" t="s">
        <v>69</v>
      </c>
      <c r="AY768" s="256" t="s">
        <v>252</v>
      </c>
    </row>
    <row r="769" s="14" customFormat="1">
      <c r="A769" s="14"/>
      <c r="B769" s="246"/>
      <c r="C769" s="247"/>
      <c r="D769" s="237" t="s">
        <v>262</v>
      </c>
      <c r="E769" s="248" t="s">
        <v>19</v>
      </c>
      <c r="F769" s="249" t="s">
        <v>4501</v>
      </c>
      <c r="G769" s="247"/>
      <c r="H769" s="250">
        <v>0.55600000000000005</v>
      </c>
      <c r="I769" s="251"/>
      <c r="J769" s="247"/>
      <c r="K769" s="247"/>
      <c r="L769" s="252"/>
      <c r="M769" s="253"/>
      <c r="N769" s="254"/>
      <c r="O769" s="254"/>
      <c r="P769" s="254"/>
      <c r="Q769" s="254"/>
      <c r="R769" s="254"/>
      <c r="S769" s="254"/>
      <c r="T769" s="255"/>
      <c r="U769" s="14"/>
      <c r="V769" s="14"/>
      <c r="W769" s="14"/>
      <c r="X769" s="14"/>
      <c r="Y769" s="14"/>
      <c r="Z769" s="14"/>
      <c r="AA769" s="14"/>
      <c r="AB769" s="14"/>
      <c r="AC769" s="14"/>
      <c r="AD769" s="14"/>
      <c r="AE769" s="14"/>
      <c r="AT769" s="256" t="s">
        <v>262</v>
      </c>
      <c r="AU769" s="256" t="s">
        <v>78</v>
      </c>
      <c r="AV769" s="14" t="s">
        <v>78</v>
      </c>
      <c r="AW769" s="14" t="s">
        <v>31</v>
      </c>
      <c r="AX769" s="14" t="s">
        <v>69</v>
      </c>
      <c r="AY769" s="256" t="s">
        <v>252</v>
      </c>
    </row>
    <row r="770" s="15" customFormat="1">
      <c r="A770" s="15"/>
      <c r="B770" s="257"/>
      <c r="C770" s="258"/>
      <c r="D770" s="237" t="s">
        <v>262</v>
      </c>
      <c r="E770" s="259" t="s">
        <v>19</v>
      </c>
      <c r="F770" s="260" t="s">
        <v>265</v>
      </c>
      <c r="G770" s="258"/>
      <c r="H770" s="261">
        <v>1.4410000000000001</v>
      </c>
      <c r="I770" s="262"/>
      <c r="J770" s="258"/>
      <c r="K770" s="258"/>
      <c r="L770" s="263"/>
      <c r="M770" s="264"/>
      <c r="N770" s="265"/>
      <c r="O770" s="265"/>
      <c r="P770" s="265"/>
      <c r="Q770" s="265"/>
      <c r="R770" s="265"/>
      <c r="S770" s="265"/>
      <c r="T770" s="266"/>
      <c r="U770" s="15"/>
      <c r="V770" s="15"/>
      <c r="W770" s="15"/>
      <c r="X770" s="15"/>
      <c r="Y770" s="15"/>
      <c r="Z770" s="15"/>
      <c r="AA770" s="15"/>
      <c r="AB770" s="15"/>
      <c r="AC770" s="15"/>
      <c r="AD770" s="15"/>
      <c r="AE770" s="15"/>
      <c r="AT770" s="267" t="s">
        <v>262</v>
      </c>
      <c r="AU770" s="267" t="s">
        <v>78</v>
      </c>
      <c r="AV770" s="15" t="s">
        <v>258</v>
      </c>
      <c r="AW770" s="15" t="s">
        <v>31</v>
      </c>
      <c r="AX770" s="15" t="s">
        <v>76</v>
      </c>
      <c r="AY770" s="267" t="s">
        <v>252</v>
      </c>
    </row>
    <row r="771" s="14" customFormat="1">
      <c r="A771" s="14"/>
      <c r="B771" s="246"/>
      <c r="C771" s="247"/>
      <c r="D771" s="237" t="s">
        <v>262</v>
      </c>
      <c r="E771" s="247"/>
      <c r="F771" s="249" t="s">
        <v>4502</v>
      </c>
      <c r="G771" s="247"/>
      <c r="H771" s="250">
        <v>1.5130999999999999</v>
      </c>
      <c r="I771" s="251"/>
      <c r="J771" s="247"/>
      <c r="K771" s="247"/>
      <c r="L771" s="252"/>
      <c r="M771" s="253"/>
      <c r="N771" s="254"/>
      <c r="O771" s="254"/>
      <c r="P771" s="254"/>
      <c r="Q771" s="254"/>
      <c r="R771" s="254"/>
      <c r="S771" s="254"/>
      <c r="T771" s="255"/>
      <c r="U771" s="14"/>
      <c r="V771" s="14"/>
      <c r="W771" s="14"/>
      <c r="X771" s="14"/>
      <c r="Y771" s="14"/>
      <c r="Z771" s="14"/>
      <c r="AA771" s="14"/>
      <c r="AB771" s="14"/>
      <c r="AC771" s="14"/>
      <c r="AD771" s="14"/>
      <c r="AE771" s="14"/>
      <c r="AT771" s="256" t="s">
        <v>262</v>
      </c>
      <c r="AU771" s="256" t="s">
        <v>78</v>
      </c>
      <c r="AV771" s="14" t="s">
        <v>78</v>
      </c>
      <c r="AW771" s="14" t="s">
        <v>4</v>
      </c>
      <c r="AX771" s="14" t="s">
        <v>76</v>
      </c>
      <c r="AY771" s="256" t="s">
        <v>252</v>
      </c>
    </row>
    <row r="772" s="2" customFormat="1" ht="78" customHeight="1">
      <c r="A772" s="40"/>
      <c r="B772" s="41"/>
      <c r="C772" s="217" t="s">
        <v>1255</v>
      </c>
      <c r="D772" s="217" t="s">
        <v>254</v>
      </c>
      <c r="E772" s="218" t="s">
        <v>4503</v>
      </c>
      <c r="F772" s="219" t="s">
        <v>4504</v>
      </c>
      <c r="G772" s="220" t="s">
        <v>187</v>
      </c>
      <c r="H772" s="221">
        <v>0.88500000000000001</v>
      </c>
      <c r="I772" s="222"/>
      <c r="J772" s="223">
        <f>ROUND(I772*H772,2)</f>
        <v>0</v>
      </c>
      <c r="K772" s="219" t="s">
        <v>257</v>
      </c>
      <c r="L772" s="46"/>
      <c r="M772" s="224" t="s">
        <v>19</v>
      </c>
      <c r="N772" s="225" t="s">
        <v>40</v>
      </c>
      <c r="O772" s="86"/>
      <c r="P772" s="226">
        <f>O772*H772</f>
        <v>0</v>
      </c>
      <c r="Q772" s="226">
        <v>0.011390000000000001</v>
      </c>
      <c r="R772" s="226">
        <f>Q772*H772</f>
        <v>0.010080150000000001</v>
      </c>
      <c r="S772" s="226">
        <v>0</v>
      </c>
      <c r="T772" s="227">
        <f>S772*H772</f>
        <v>0</v>
      </c>
      <c r="U772" s="40"/>
      <c r="V772" s="40"/>
      <c r="W772" s="40"/>
      <c r="X772" s="40"/>
      <c r="Y772" s="40"/>
      <c r="Z772" s="40"/>
      <c r="AA772" s="40"/>
      <c r="AB772" s="40"/>
      <c r="AC772" s="40"/>
      <c r="AD772" s="40"/>
      <c r="AE772" s="40"/>
      <c r="AR772" s="228" t="s">
        <v>258</v>
      </c>
      <c r="AT772" s="228" t="s">
        <v>254</v>
      </c>
      <c r="AU772" s="228" t="s">
        <v>78</v>
      </c>
      <c r="AY772" s="19" t="s">
        <v>252</v>
      </c>
      <c r="BE772" s="229">
        <f>IF(N772="základní",J772,0)</f>
        <v>0</v>
      </c>
      <c r="BF772" s="229">
        <f>IF(N772="snížená",J772,0)</f>
        <v>0</v>
      </c>
      <c r="BG772" s="229">
        <f>IF(N772="zákl. přenesená",J772,0)</f>
        <v>0</v>
      </c>
      <c r="BH772" s="229">
        <f>IF(N772="sníž. přenesená",J772,0)</f>
        <v>0</v>
      </c>
      <c r="BI772" s="229">
        <f>IF(N772="nulová",J772,0)</f>
        <v>0</v>
      </c>
      <c r="BJ772" s="19" t="s">
        <v>76</v>
      </c>
      <c r="BK772" s="229">
        <f>ROUND(I772*H772,2)</f>
        <v>0</v>
      </c>
      <c r="BL772" s="19" t="s">
        <v>258</v>
      </c>
      <c r="BM772" s="228" t="s">
        <v>4505</v>
      </c>
    </row>
    <row r="773" s="2" customFormat="1">
      <c r="A773" s="40"/>
      <c r="B773" s="41"/>
      <c r="C773" s="42"/>
      <c r="D773" s="230" t="s">
        <v>260</v>
      </c>
      <c r="E773" s="42"/>
      <c r="F773" s="231" t="s">
        <v>4506</v>
      </c>
      <c r="G773" s="42"/>
      <c r="H773" s="42"/>
      <c r="I773" s="232"/>
      <c r="J773" s="42"/>
      <c r="K773" s="42"/>
      <c r="L773" s="46"/>
      <c r="M773" s="233"/>
      <c r="N773" s="234"/>
      <c r="O773" s="86"/>
      <c r="P773" s="86"/>
      <c r="Q773" s="86"/>
      <c r="R773" s="86"/>
      <c r="S773" s="86"/>
      <c r="T773" s="87"/>
      <c r="U773" s="40"/>
      <c r="V773" s="40"/>
      <c r="W773" s="40"/>
      <c r="X773" s="40"/>
      <c r="Y773" s="40"/>
      <c r="Z773" s="40"/>
      <c r="AA773" s="40"/>
      <c r="AB773" s="40"/>
      <c r="AC773" s="40"/>
      <c r="AD773" s="40"/>
      <c r="AE773" s="40"/>
      <c r="AT773" s="19" t="s">
        <v>260</v>
      </c>
      <c r="AU773" s="19" t="s">
        <v>78</v>
      </c>
    </row>
    <row r="774" s="14" customFormat="1">
      <c r="A774" s="14"/>
      <c r="B774" s="246"/>
      <c r="C774" s="247"/>
      <c r="D774" s="237" t="s">
        <v>262</v>
      </c>
      <c r="E774" s="248" t="s">
        <v>19</v>
      </c>
      <c r="F774" s="249" t="s">
        <v>4507</v>
      </c>
      <c r="G774" s="247"/>
      <c r="H774" s="250">
        <v>0.88500000000000001</v>
      </c>
      <c r="I774" s="251"/>
      <c r="J774" s="247"/>
      <c r="K774" s="247"/>
      <c r="L774" s="252"/>
      <c r="M774" s="253"/>
      <c r="N774" s="254"/>
      <c r="O774" s="254"/>
      <c r="P774" s="254"/>
      <c r="Q774" s="254"/>
      <c r="R774" s="254"/>
      <c r="S774" s="254"/>
      <c r="T774" s="255"/>
      <c r="U774" s="14"/>
      <c r="V774" s="14"/>
      <c r="W774" s="14"/>
      <c r="X774" s="14"/>
      <c r="Y774" s="14"/>
      <c r="Z774" s="14"/>
      <c r="AA774" s="14"/>
      <c r="AB774" s="14"/>
      <c r="AC774" s="14"/>
      <c r="AD774" s="14"/>
      <c r="AE774" s="14"/>
      <c r="AT774" s="256" t="s">
        <v>262</v>
      </c>
      <c r="AU774" s="256" t="s">
        <v>78</v>
      </c>
      <c r="AV774" s="14" t="s">
        <v>78</v>
      </c>
      <c r="AW774" s="14" t="s">
        <v>31</v>
      </c>
      <c r="AX774" s="14" t="s">
        <v>76</v>
      </c>
      <c r="AY774" s="256" t="s">
        <v>252</v>
      </c>
    </row>
    <row r="775" s="2" customFormat="1" ht="24.15" customHeight="1">
      <c r="A775" s="40"/>
      <c r="B775" s="41"/>
      <c r="C775" s="279" t="s">
        <v>1262</v>
      </c>
      <c r="D775" s="279" t="s">
        <v>468</v>
      </c>
      <c r="E775" s="280" t="s">
        <v>4508</v>
      </c>
      <c r="F775" s="281" t="s">
        <v>4509</v>
      </c>
      <c r="G775" s="282" t="s">
        <v>187</v>
      </c>
      <c r="H775" s="283">
        <v>0.92930000000000001</v>
      </c>
      <c r="I775" s="284"/>
      <c r="J775" s="285">
        <f>ROUND(I775*H775,2)</f>
        <v>0</v>
      </c>
      <c r="K775" s="281" t="s">
        <v>257</v>
      </c>
      <c r="L775" s="286"/>
      <c r="M775" s="287" t="s">
        <v>19</v>
      </c>
      <c r="N775" s="288" t="s">
        <v>40</v>
      </c>
      <c r="O775" s="86"/>
      <c r="P775" s="226">
        <f>O775*H775</f>
        <v>0</v>
      </c>
      <c r="Q775" s="226">
        <v>0.0074999999999999997</v>
      </c>
      <c r="R775" s="226">
        <f>Q775*H775</f>
        <v>0.0069697500000000003</v>
      </c>
      <c r="S775" s="226">
        <v>0</v>
      </c>
      <c r="T775" s="227">
        <f>S775*H775</f>
        <v>0</v>
      </c>
      <c r="U775" s="40"/>
      <c r="V775" s="40"/>
      <c r="W775" s="40"/>
      <c r="X775" s="40"/>
      <c r="Y775" s="40"/>
      <c r="Z775" s="40"/>
      <c r="AA775" s="40"/>
      <c r="AB775" s="40"/>
      <c r="AC775" s="40"/>
      <c r="AD775" s="40"/>
      <c r="AE775" s="40"/>
      <c r="AR775" s="228" t="s">
        <v>303</v>
      </c>
      <c r="AT775" s="228" t="s">
        <v>468</v>
      </c>
      <c r="AU775" s="228" t="s">
        <v>78</v>
      </c>
      <c r="AY775" s="19" t="s">
        <v>252</v>
      </c>
      <c r="BE775" s="229">
        <f>IF(N775="základní",J775,0)</f>
        <v>0</v>
      </c>
      <c r="BF775" s="229">
        <f>IF(N775="snížená",J775,0)</f>
        <v>0</v>
      </c>
      <c r="BG775" s="229">
        <f>IF(N775="zákl. přenesená",J775,0)</f>
        <v>0</v>
      </c>
      <c r="BH775" s="229">
        <f>IF(N775="sníž. přenesená",J775,0)</f>
        <v>0</v>
      </c>
      <c r="BI775" s="229">
        <f>IF(N775="nulová",J775,0)</f>
        <v>0</v>
      </c>
      <c r="BJ775" s="19" t="s">
        <v>76</v>
      </c>
      <c r="BK775" s="229">
        <f>ROUND(I775*H775,2)</f>
        <v>0</v>
      </c>
      <c r="BL775" s="19" t="s">
        <v>258</v>
      </c>
      <c r="BM775" s="228" t="s">
        <v>4510</v>
      </c>
    </row>
    <row r="776" s="14" customFormat="1">
      <c r="A776" s="14"/>
      <c r="B776" s="246"/>
      <c r="C776" s="247"/>
      <c r="D776" s="237" t="s">
        <v>262</v>
      </c>
      <c r="E776" s="247"/>
      <c r="F776" s="249" t="s">
        <v>4511</v>
      </c>
      <c r="G776" s="247"/>
      <c r="H776" s="250">
        <v>0.92930000000000001</v>
      </c>
      <c r="I776" s="251"/>
      <c r="J776" s="247"/>
      <c r="K776" s="247"/>
      <c r="L776" s="252"/>
      <c r="M776" s="253"/>
      <c r="N776" s="254"/>
      <c r="O776" s="254"/>
      <c r="P776" s="254"/>
      <c r="Q776" s="254"/>
      <c r="R776" s="254"/>
      <c r="S776" s="254"/>
      <c r="T776" s="255"/>
      <c r="U776" s="14"/>
      <c r="V776" s="14"/>
      <c r="W776" s="14"/>
      <c r="X776" s="14"/>
      <c r="Y776" s="14"/>
      <c r="Z776" s="14"/>
      <c r="AA776" s="14"/>
      <c r="AB776" s="14"/>
      <c r="AC776" s="14"/>
      <c r="AD776" s="14"/>
      <c r="AE776" s="14"/>
      <c r="AT776" s="256" t="s">
        <v>262</v>
      </c>
      <c r="AU776" s="256" t="s">
        <v>78</v>
      </c>
      <c r="AV776" s="14" t="s">
        <v>78</v>
      </c>
      <c r="AW776" s="14" t="s">
        <v>4</v>
      </c>
      <c r="AX776" s="14" t="s">
        <v>76</v>
      </c>
      <c r="AY776" s="256" t="s">
        <v>252</v>
      </c>
    </row>
    <row r="777" s="2" customFormat="1" ht="24.15" customHeight="1">
      <c r="A777" s="40"/>
      <c r="B777" s="41"/>
      <c r="C777" s="217" t="s">
        <v>1267</v>
      </c>
      <c r="D777" s="217" t="s">
        <v>254</v>
      </c>
      <c r="E777" s="218" t="s">
        <v>4187</v>
      </c>
      <c r="F777" s="219" t="s">
        <v>4188</v>
      </c>
      <c r="G777" s="220" t="s">
        <v>183</v>
      </c>
      <c r="H777" s="221">
        <v>3.2799999999999998</v>
      </c>
      <c r="I777" s="222"/>
      <c r="J777" s="223">
        <f>ROUND(I777*H777,2)</f>
        <v>0</v>
      </c>
      <c r="K777" s="219" t="s">
        <v>257</v>
      </c>
      <c r="L777" s="46"/>
      <c r="M777" s="224" t="s">
        <v>19</v>
      </c>
      <c r="N777" s="225" t="s">
        <v>40</v>
      </c>
      <c r="O777" s="86"/>
      <c r="P777" s="226">
        <f>O777*H777</f>
        <v>0</v>
      </c>
      <c r="Q777" s="226">
        <v>0</v>
      </c>
      <c r="R777" s="226">
        <f>Q777*H777</f>
        <v>0</v>
      </c>
      <c r="S777" s="226">
        <v>0</v>
      </c>
      <c r="T777" s="227">
        <f>S777*H777</f>
        <v>0</v>
      </c>
      <c r="U777" s="40"/>
      <c r="V777" s="40"/>
      <c r="W777" s="40"/>
      <c r="X777" s="40"/>
      <c r="Y777" s="40"/>
      <c r="Z777" s="40"/>
      <c r="AA777" s="40"/>
      <c r="AB777" s="40"/>
      <c r="AC777" s="40"/>
      <c r="AD777" s="40"/>
      <c r="AE777" s="40"/>
      <c r="AR777" s="228" t="s">
        <v>258</v>
      </c>
      <c r="AT777" s="228" t="s">
        <v>254</v>
      </c>
      <c r="AU777" s="228" t="s">
        <v>78</v>
      </c>
      <c r="AY777" s="19" t="s">
        <v>252</v>
      </c>
      <c r="BE777" s="229">
        <f>IF(N777="základní",J777,0)</f>
        <v>0</v>
      </c>
      <c r="BF777" s="229">
        <f>IF(N777="snížená",J777,0)</f>
        <v>0</v>
      </c>
      <c r="BG777" s="229">
        <f>IF(N777="zákl. přenesená",J777,0)</f>
        <v>0</v>
      </c>
      <c r="BH777" s="229">
        <f>IF(N777="sníž. přenesená",J777,0)</f>
        <v>0</v>
      </c>
      <c r="BI777" s="229">
        <f>IF(N777="nulová",J777,0)</f>
        <v>0</v>
      </c>
      <c r="BJ777" s="19" t="s">
        <v>76</v>
      </c>
      <c r="BK777" s="229">
        <f>ROUND(I777*H777,2)</f>
        <v>0</v>
      </c>
      <c r="BL777" s="19" t="s">
        <v>258</v>
      </c>
      <c r="BM777" s="228" t="s">
        <v>4512</v>
      </c>
    </row>
    <row r="778" s="2" customFormat="1">
      <c r="A778" s="40"/>
      <c r="B778" s="41"/>
      <c r="C778" s="42"/>
      <c r="D778" s="230" t="s">
        <v>260</v>
      </c>
      <c r="E778" s="42"/>
      <c r="F778" s="231" t="s">
        <v>4190</v>
      </c>
      <c r="G778" s="42"/>
      <c r="H778" s="42"/>
      <c r="I778" s="232"/>
      <c r="J778" s="42"/>
      <c r="K778" s="42"/>
      <c r="L778" s="46"/>
      <c r="M778" s="233"/>
      <c r="N778" s="234"/>
      <c r="O778" s="86"/>
      <c r="P778" s="86"/>
      <c r="Q778" s="86"/>
      <c r="R778" s="86"/>
      <c r="S778" s="86"/>
      <c r="T778" s="87"/>
      <c r="U778" s="40"/>
      <c r="V778" s="40"/>
      <c r="W778" s="40"/>
      <c r="X778" s="40"/>
      <c r="Y778" s="40"/>
      <c r="Z778" s="40"/>
      <c r="AA778" s="40"/>
      <c r="AB778" s="40"/>
      <c r="AC778" s="40"/>
      <c r="AD778" s="40"/>
      <c r="AE778" s="40"/>
      <c r="AT778" s="19" t="s">
        <v>260</v>
      </c>
      <c r="AU778" s="19" t="s">
        <v>78</v>
      </c>
    </row>
    <row r="779" s="2" customFormat="1" ht="24.15" customHeight="1">
      <c r="A779" s="40"/>
      <c r="B779" s="41"/>
      <c r="C779" s="279" t="s">
        <v>1272</v>
      </c>
      <c r="D779" s="279" t="s">
        <v>468</v>
      </c>
      <c r="E779" s="280" t="s">
        <v>4199</v>
      </c>
      <c r="F779" s="281" t="s">
        <v>4200</v>
      </c>
      <c r="G779" s="282" t="s">
        <v>183</v>
      </c>
      <c r="H779" s="283">
        <v>3.024</v>
      </c>
      <c r="I779" s="284"/>
      <c r="J779" s="285">
        <f>ROUND(I779*H779,2)</f>
        <v>0</v>
      </c>
      <c r="K779" s="281" t="s">
        <v>257</v>
      </c>
      <c r="L779" s="286"/>
      <c r="M779" s="287" t="s">
        <v>19</v>
      </c>
      <c r="N779" s="288" t="s">
        <v>40</v>
      </c>
      <c r="O779" s="86"/>
      <c r="P779" s="226">
        <f>O779*H779</f>
        <v>0</v>
      </c>
      <c r="Q779" s="226">
        <v>0.00029999999999999997</v>
      </c>
      <c r="R779" s="226">
        <f>Q779*H779</f>
        <v>0.00090719999999999993</v>
      </c>
      <c r="S779" s="226">
        <v>0</v>
      </c>
      <c r="T779" s="227">
        <f>S779*H779</f>
        <v>0</v>
      </c>
      <c r="U779" s="40"/>
      <c r="V779" s="40"/>
      <c r="W779" s="40"/>
      <c r="X779" s="40"/>
      <c r="Y779" s="40"/>
      <c r="Z779" s="40"/>
      <c r="AA779" s="40"/>
      <c r="AB779" s="40"/>
      <c r="AC779" s="40"/>
      <c r="AD779" s="40"/>
      <c r="AE779" s="40"/>
      <c r="AR779" s="228" t="s">
        <v>303</v>
      </c>
      <c r="AT779" s="228" t="s">
        <v>468</v>
      </c>
      <c r="AU779" s="228" t="s">
        <v>78</v>
      </c>
      <c r="AY779" s="19" t="s">
        <v>252</v>
      </c>
      <c r="BE779" s="229">
        <f>IF(N779="základní",J779,0)</f>
        <v>0</v>
      </c>
      <c r="BF779" s="229">
        <f>IF(N779="snížená",J779,0)</f>
        <v>0</v>
      </c>
      <c r="BG779" s="229">
        <f>IF(N779="zákl. přenesená",J779,0)</f>
        <v>0</v>
      </c>
      <c r="BH779" s="229">
        <f>IF(N779="sníž. přenesená",J779,0)</f>
        <v>0</v>
      </c>
      <c r="BI779" s="229">
        <f>IF(N779="nulová",J779,0)</f>
        <v>0</v>
      </c>
      <c r="BJ779" s="19" t="s">
        <v>76</v>
      </c>
      <c r="BK779" s="229">
        <f>ROUND(I779*H779,2)</f>
        <v>0</v>
      </c>
      <c r="BL779" s="19" t="s">
        <v>258</v>
      </c>
      <c r="BM779" s="228" t="s">
        <v>4513</v>
      </c>
    </row>
    <row r="780" s="14" customFormat="1">
      <c r="A780" s="14"/>
      <c r="B780" s="246"/>
      <c r="C780" s="247"/>
      <c r="D780" s="237" t="s">
        <v>262</v>
      </c>
      <c r="E780" s="248" t="s">
        <v>19</v>
      </c>
      <c r="F780" s="249" t="s">
        <v>4514</v>
      </c>
      <c r="G780" s="247"/>
      <c r="H780" s="250">
        <v>2.8799999999999999</v>
      </c>
      <c r="I780" s="251"/>
      <c r="J780" s="247"/>
      <c r="K780" s="247"/>
      <c r="L780" s="252"/>
      <c r="M780" s="253"/>
      <c r="N780" s="254"/>
      <c r="O780" s="254"/>
      <c r="P780" s="254"/>
      <c r="Q780" s="254"/>
      <c r="R780" s="254"/>
      <c r="S780" s="254"/>
      <c r="T780" s="255"/>
      <c r="U780" s="14"/>
      <c r="V780" s="14"/>
      <c r="W780" s="14"/>
      <c r="X780" s="14"/>
      <c r="Y780" s="14"/>
      <c r="Z780" s="14"/>
      <c r="AA780" s="14"/>
      <c r="AB780" s="14"/>
      <c r="AC780" s="14"/>
      <c r="AD780" s="14"/>
      <c r="AE780" s="14"/>
      <c r="AT780" s="256" t="s">
        <v>262</v>
      </c>
      <c r="AU780" s="256" t="s">
        <v>78</v>
      </c>
      <c r="AV780" s="14" t="s">
        <v>78</v>
      </c>
      <c r="AW780" s="14" t="s">
        <v>31</v>
      </c>
      <c r="AX780" s="14" t="s">
        <v>76</v>
      </c>
      <c r="AY780" s="256" t="s">
        <v>252</v>
      </c>
    </row>
    <row r="781" s="14" customFormat="1">
      <c r="A781" s="14"/>
      <c r="B781" s="246"/>
      <c r="C781" s="247"/>
      <c r="D781" s="237" t="s">
        <v>262</v>
      </c>
      <c r="E781" s="247"/>
      <c r="F781" s="249" t="s">
        <v>4515</v>
      </c>
      <c r="G781" s="247"/>
      <c r="H781" s="250">
        <v>3.024</v>
      </c>
      <c r="I781" s="251"/>
      <c r="J781" s="247"/>
      <c r="K781" s="247"/>
      <c r="L781" s="252"/>
      <c r="M781" s="253"/>
      <c r="N781" s="254"/>
      <c r="O781" s="254"/>
      <c r="P781" s="254"/>
      <c r="Q781" s="254"/>
      <c r="R781" s="254"/>
      <c r="S781" s="254"/>
      <c r="T781" s="255"/>
      <c r="U781" s="14"/>
      <c r="V781" s="14"/>
      <c r="W781" s="14"/>
      <c r="X781" s="14"/>
      <c r="Y781" s="14"/>
      <c r="Z781" s="14"/>
      <c r="AA781" s="14"/>
      <c r="AB781" s="14"/>
      <c r="AC781" s="14"/>
      <c r="AD781" s="14"/>
      <c r="AE781" s="14"/>
      <c r="AT781" s="256" t="s">
        <v>262</v>
      </c>
      <c r="AU781" s="256" t="s">
        <v>78</v>
      </c>
      <c r="AV781" s="14" t="s">
        <v>78</v>
      </c>
      <c r="AW781" s="14" t="s">
        <v>4</v>
      </c>
      <c r="AX781" s="14" t="s">
        <v>76</v>
      </c>
      <c r="AY781" s="256" t="s">
        <v>252</v>
      </c>
    </row>
    <row r="782" s="2" customFormat="1" ht="24.15" customHeight="1">
      <c r="A782" s="40"/>
      <c r="B782" s="41"/>
      <c r="C782" s="279" t="s">
        <v>1277</v>
      </c>
      <c r="D782" s="279" t="s">
        <v>468</v>
      </c>
      <c r="E782" s="280" t="s">
        <v>4191</v>
      </c>
      <c r="F782" s="281" t="s">
        <v>4192</v>
      </c>
      <c r="G782" s="282" t="s">
        <v>183</v>
      </c>
      <c r="H782" s="283">
        <v>0.41999999999999998</v>
      </c>
      <c r="I782" s="284"/>
      <c r="J782" s="285">
        <f>ROUND(I782*H782,2)</f>
        <v>0</v>
      </c>
      <c r="K782" s="281" t="s">
        <v>257</v>
      </c>
      <c r="L782" s="286"/>
      <c r="M782" s="287" t="s">
        <v>19</v>
      </c>
      <c r="N782" s="288" t="s">
        <v>40</v>
      </c>
      <c r="O782" s="86"/>
      <c r="P782" s="226">
        <f>O782*H782</f>
        <v>0</v>
      </c>
      <c r="Q782" s="226">
        <v>3.0000000000000001E-05</v>
      </c>
      <c r="R782" s="226">
        <f>Q782*H782</f>
        <v>1.26E-05</v>
      </c>
      <c r="S782" s="226">
        <v>0</v>
      </c>
      <c r="T782" s="227">
        <f>S782*H782</f>
        <v>0</v>
      </c>
      <c r="U782" s="40"/>
      <c r="V782" s="40"/>
      <c r="W782" s="40"/>
      <c r="X782" s="40"/>
      <c r="Y782" s="40"/>
      <c r="Z782" s="40"/>
      <c r="AA782" s="40"/>
      <c r="AB782" s="40"/>
      <c r="AC782" s="40"/>
      <c r="AD782" s="40"/>
      <c r="AE782" s="40"/>
      <c r="AR782" s="228" t="s">
        <v>303</v>
      </c>
      <c r="AT782" s="228" t="s">
        <v>468</v>
      </c>
      <c r="AU782" s="228" t="s">
        <v>78</v>
      </c>
      <c r="AY782" s="19" t="s">
        <v>252</v>
      </c>
      <c r="BE782" s="229">
        <f>IF(N782="základní",J782,0)</f>
        <v>0</v>
      </c>
      <c r="BF782" s="229">
        <f>IF(N782="snížená",J782,0)</f>
        <v>0</v>
      </c>
      <c r="BG782" s="229">
        <f>IF(N782="zákl. přenesená",J782,0)</f>
        <v>0</v>
      </c>
      <c r="BH782" s="229">
        <f>IF(N782="sníž. přenesená",J782,0)</f>
        <v>0</v>
      </c>
      <c r="BI782" s="229">
        <f>IF(N782="nulová",J782,0)</f>
        <v>0</v>
      </c>
      <c r="BJ782" s="19" t="s">
        <v>76</v>
      </c>
      <c r="BK782" s="229">
        <f>ROUND(I782*H782,2)</f>
        <v>0</v>
      </c>
      <c r="BL782" s="19" t="s">
        <v>258</v>
      </c>
      <c r="BM782" s="228" t="s">
        <v>4516</v>
      </c>
    </row>
    <row r="783" s="14" customFormat="1">
      <c r="A783" s="14"/>
      <c r="B783" s="246"/>
      <c r="C783" s="247"/>
      <c r="D783" s="237" t="s">
        <v>262</v>
      </c>
      <c r="E783" s="248" t="s">
        <v>19</v>
      </c>
      <c r="F783" s="249" t="s">
        <v>4517</v>
      </c>
      <c r="G783" s="247"/>
      <c r="H783" s="250">
        <v>0.40000000000000002</v>
      </c>
      <c r="I783" s="251"/>
      <c r="J783" s="247"/>
      <c r="K783" s="247"/>
      <c r="L783" s="252"/>
      <c r="M783" s="253"/>
      <c r="N783" s="254"/>
      <c r="O783" s="254"/>
      <c r="P783" s="254"/>
      <c r="Q783" s="254"/>
      <c r="R783" s="254"/>
      <c r="S783" s="254"/>
      <c r="T783" s="255"/>
      <c r="U783" s="14"/>
      <c r="V783" s="14"/>
      <c r="W783" s="14"/>
      <c r="X783" s="14"/>
      <c r="Y783" s="14"/>
      <c r="Z783" s="14"/>
      <c r="AA783" s="14"/>
      <c r="AB783" s="14"/>
      <c r="AC783" s="14"/>
      <c r="AD783" s="14"/>
      <c r="AE783" s="14"/>
      <c r="AT783" s="256" t="s">
        <v>262</v>
      </c>
      <c r="AU783" s="256" t="s">
        <v>78</v>
      </c>
      <c r="AV783" s="14" t="s">
        <v>78</v>
      </c>
      <c r="AW783" s="14" t="s">
        <v>31</v>
      </c>
      <c r="AX783" s="14" t="s">
        <v>76</v>
      </c>
      <c r="AY783" s="256" t="s">
        <v>252</v>
      </c>
    </row>
    <row r="784" s="14" customFormat="1">
      <c r="A784" s="14"/>
      <c r="B784" s="246"/>
      <c r="C784" s="247"/>
      <c r="D784" s="237" t="s">
        <v>262</v>
      </c>
      <c r="E784" s="247"/>
      <c r="F784" s="249" t="s">
        <v>4518</v>
      </c>
      <c r="G784" s="247"/>
      <c r="H784" s="250">
        <v>0.41999999999999998</v>
      </c>
      <c r="I784" s="251"/>
      <c r="J784" s="247"/>
      <c r="K784" s="247"/>
      <c r="L784" s="252"/>
      <c r="M784" s="253"/>
      <c r="N784" s="254"/>
      <c r="O784" s="254"/>
      <c r="P784" s="254"/>
      <c r="Q784" s="254"/>
      <c r="R784" s="254"/>
      <c r="S784" s="254"/>
      <c r="T784" s="255"/>
      <c r="U784" s="14"/>
      <c r="V784" s="14"/>
      <c r="W784" s="14"/>
      <c r="X784" s="14"/>
      <c r="Y784" s="14"/>
      <c r="Z784" s="14"/>
      <c r="AA784" s="14"/>
      <c r="AB784" s="14"/>
      <c r="AC784" s="14"/>
      <c r="AD784" s="14"/>
      <c r="AE784" s="14"/>
      <c r="AT784" s="256" t="s">
        <v>262</v>
      </c>
      <c r="AU784" s="256" t="s">
        <v>78</v>
      </c>
      <c r="AV784" s="14" t="s">
        <v>78</v>
      </c>
      <c r="AW784" s="14" t="s">
        <v>4</v>
      </c>
      <c r="AX784" s="14" t="s">
        <v>76</v>
      </c>
      <c r="AY784" s="256" t="s">
        <v>252</v>
      </c>
    </row>
    <row r="785" s="2" customFormat="1" ht="24.15" customHeight="1">
      <c r="A785" s="40"/>
      <c r="B785" s="41"/>
      <c r="C785" s="217" t="s">
        <v>1290</v>
      </c>
      <c r="D785" s="217" t="s">
        <v>254</v>
      </c>
      <c r="E785" s="218" t="s">
        <v>4102</v>
      </c>
      <c r="F785" s="219" t="s">
        <v>4103</v>
      </c>
      <c r="G785" s="220" t="s">
        <v>187</v>
      </c>
      <c r="H785" s="221">
        <v>1.6000000000000001</v>
      </c>
      <c r="I785" s="222"/>
      <c r="J785" s="223">
        <f>ROUND(I785*H785,2)</f>
        <v>0</v>
      </c>
      <c r="K785" s="219" t="s">
        <v>257</v>
      </c>
      <c r="L785" s="46"/>
      <c r="M785" s="224" t="s">
        <v>19</v>
      </c>
      <c r="N785" s="225" t="s">
        <v>40</v>
      </c>
      <c r="O785" s="86"/>
      <c r="P785" s="226">
        <f>O785*H785</f>
        <v>0</v>
      </c>
      <c r="Q785" s="226">
        <v>0.00029999999999999997</v>
      </c>
      <c r="R785" s="226">
        <f>Q785*H785</f>
        <v>0.00047999999999999996</v>
      </c>
      <c r="S785" s="226">
        <v>0</v>
      </c>
      <c r="T785" s="227">
        <f>S785*H785</f>
        <v>0</v>
      </c>
      <c r="U785" s="40"/>
      <c r="V785" s="40"/>
      <c r="W785" s="40"/>
      <c r="X785" s="40"/>
      <c r="Y785" s="40"/>
      <c r="Z785" s="40"/>
      <c r="AA785" s="40"/>
      <c r="AB785" s="40"/>
      <c r="AC785" s="40"/>
      <c r="AD785" s="40"/>
      <c r="AE785" s="40"/>
      <c r="AR785" s="228" t="s">
        <v>258</v>
      </c>
      <c r="AT785" s="228" t="s">
        <v>254</v>
      </c>
      <c r="AU785" s="228" t="s">
        <v>78</v>
      </c>
      <c r="AY785" s="19" t="s">
        <v>252</v>
      </c>
      <c r="BE785" s="229">
        <f>IF(N785="základní",J785,0)</f>
        <v>0</v>
      </c>
      <c r="BF785" s="229">
        <f>IF(N785="snížená",J785,0)</f>
        <v>0</v>
      </c>
      <c r="BG785" s="229">
        <f>IF(N785="zákl. přenesená",J785,0)</f>
        <v>0</v>
      </c>
      <c r="BH785" s="229">
        <f>IF(N785="sníž. přenesená",J785,0)</f>
        <v>0</v>
      </c>
      <c r="BI785" s="229">
        <f>IF(N785="nulová",J785,0)</f>
        <v>0</v>
      </c>
      <c r="BJ785" s="19" t="s">
        <v>76</v>
      </c>
      <c r="BK785" s="229">
        <f>ROUND(I785*H785,2)</f>
        <v>0</v>
      </c>
      <c r="BL785" s="19" t="s">
        <v>258</v>
      </c>
      <c r="BM785" s="228" t="s">
        <v>4519</v>
      </c>
    </row>
    <row r="786" s="2" customFormat="1">
      <c r="A786" s="40"/>
      <c r="B786" s="41"/>
      <c r="C786" s="42"/>
      <c r="D786" s="230" t="s">
        <v>260</v>
      </c>
      <c r="E786" s="42"/>
      <c r="F786" s="231" t="s">
        <v>4105</v>
      </c>
      <c r="G786" s="42"/>
      <c r="H786" s="42"/>
      <c r="I786" s="232"/>
      <c r="J786" s="42"/>
      <c r="K786" s="42"/>
      <c r="L786" s="46"/>
      <c r="M786" s="233"/>
      <c r="N786" s="234"/>
      <c r="O786" s="86"/>
      <c r="P786" s="86"/>
      <c r="Q786" s="86"/>
      <c r="R786" s="86"/>
      <c r="S786" s="86"/>
      <c r="T786" s="87"/>
      <c r="U786" s="40"/>
      <c r="V786" s="40"/>
      <c r="W786" s="40"/>
      <c r="X786" s="40"/>
      <c r="Y786" s="40"/>
      <c r="Z786" s="40"/>
      <c r="AA786" s="40"/>
      <c r="AB786" s="40"/>
      <c r="AC786" s="40"/>
      <c r="AD786" s="40"/>
      <c r="AE786" s="40"/>
      <c r="AT786" s="19" t="s">
        <v>260</v>
      </c>
      <c r="AU786" s="19" t="s">
        <v>78</v>
      </c>
    </row>
    <row r="787" s="2" customFormat="1" ht="37.8" customHeight="1">
      <c r="A787" s="40"/>
      <c r="B787" s="41"/>
      <c r="C787" s="217" t="s">
        <v>1307</v>
      </c>
      <c r="D787" s="217" t="s">
        <v>254</v>
      </c>
      <c r="E787" s="218" t="s">
        <v>4106</v>
      </c>
      <c r="F787" s="219" t="s">
        <v>4107</v>
      </c>
      <c r="G787" s="220" t="s">
        <v>187</v>
      </c>
      <c r="H787" s="221">
        <v>1.6000000000000001</v>
      </c>
      <c r="I787" s="222"/>
      <c r="J787" s="223">
        <f>ROUND(I787*H787,2)</f>
        <v>0</v>
      </c>
      <c r="K787" s="219" t="s">
        <v>257</v>
      </c>
      <c r="L787" s="46"/>
      <c r="M787" s="224" t="s">
        <v>19</v>
      </c>
      <c r="N787" s="225" t="s">
        <v>40</v>
      </c>
      <c r="O787" s="86"/>
      <c r="P787" s="226">
        <f>O787*H787</f>
        <v>0</v>
      </c>
      <c r="Q787" s="226">
        <v>0.0033600000000000001</v>
      </c>
      <c r="R787" s="226">
        <f>Q787*H787</f>
        <v>0.0053760000000000006</v>
      </c>
      <c r="S787" s="226">
        <v>0</v>
      </c>
      <c r="T787" s="227">
        <f>S787*H787</f>
        <v>0</v>
      </c>
      <c r="U787" s="40"/>
      <c r="V787" s="40"/>
      <c r="W787" s="40"/>
      <c r="X787" s="40"/>
      <c r="Y787" s="40"/>
      <c r="Z787" s="40"/>
      <c r="AA787" s="40"/>
      <c r="AB787" s="40"/>
      <c r="AC787" s="40"/>
      <c r="AD787" s="40"/>
      <c r="AE787" s="40"/>
      <c r="AR787" s="228" t="s">
        <v>258</v>
      </c>
      <c r="AT787" s="228" t="s">
        <v>254</v>
      </c>
      <c r="AU787" s="228" t="s">
        <v>78</v>
      </c>
      <c r="AY787" s="19" t="s">
        <v>252</v>
      </c>
      <c r="BE787" s="229">
        <f>IF(N787="základní",J787,0)</f>
        <v>0</v>
      </c>
      <c r="BF787" s="229">
        <f>IF(N787="snížená",J787,0)</f>
        <v>0</v>
      </c>
      <c r="BG787" s="229">
        <f>IF(N787="zákl. přenesená",J787,0)</f>
        <v>0</v>
      </c>
      <c r="BH787" s="229">
        <f>IF(N787="sníž. přenesená",J787,0)</f>
        <v>0</v>
      </c>
      <c r="BI787" s="229">
        <f>IF(N787="nulová",J787,0)</f>
        <v>0</v>
      </c>
      <c r="BJ787" s="19" t="s">
        <v>76</v>
      </c>
      <c r="BK787" s="229">
        <f>ROUND(I787*H787,2)</f>
        <v>0</v>
      </c>
      <c r="BL787" s="19" t="s">
        <v>258</v>
      </c>
      <c r="BM787" s="228" t="s">
        <v>4520</v>
      </c>
    </row>
    <row r="788" s="2" customFormat="1">
      <c r="A788" s="40"/>
      <c r="B788" s="41"/>
      <c r="C788" s="42"/>
      <c r="D788" s="230" t="s">
        <v>260</v>
      </c>
      <c r="E788" s="42"/>
      <c r="F788" s="231" t="s">
        <v>4109</v>
      </c>
      <c r="G788" s="42"/>
      <c r="H788" s="42"/>
      <c r="I788" s="232"/>
      <c r="J788" s="42"/>
      <c r="K788" s="42"/>
      <c r="L788" s="46"/>
      <c r="M788" s="233"/>
      <c r="N788" s="234"/>
      <c r="O788" s="86"/>
      <c r="P788" s="86"/>
      <c r="Q788" s="86"/>
      <c r="R788" s="86"/>
      <c r="S788" s="86"/>
      <c r="T788" s="87"/>
      <c r="U788" s="40"/>
      <c r="V788" s="40"/>
      <c r="W788" s="40"/>
      <c r="X788" s="40"/>
      <c r="Y788" s="40"/>
      <c r="Z788" s="40"/>
      <c r="AA788" s="40"/>
      <c r="AB788" s="40"/>
      <c r="AC788" s="40"/>
      <c r="AD788" s="40"/>
      <c r="AE788" s="40"/>
      <c r="AT788" s="19" t="s">
        <v>260</v>
      </c>
      <c r="AU788" s="19" t="s">
        <v>78</v>
      </c>
    </row>
    <row r="789" s="2" customFormat="1">
      <c r="A789" s="40"/>
      <c r="B789" s="41"/>
      <c r="C789" s="42"/>
      <c r="D789" s="237" t="s">
        <v>963</v>
      </c>
      <c r="E789" s="42"/>
      <c r="F789" s="289" t="s">
        <v>4089</v>
      </c>
      <c r="G789" s="42"/>
      <c r="H789" s="42"/>
      <c r="I789" s="232"/>
      <c r="J789" s="42"/>
      <c r="K789" s="42"/>
      <c r="L789" s="46"/>
      <c r="M789" s="233"/>
      <c r="N789" s="234"/>
      <c r="O789" s="86"/>
      <c r="P789" s="86"/>
      <c r="Q789" s="86"/>
      <c r="R789" s="86"/>
      <c r="S789" s="86"/>
      <c r="T789" s="87"/>
      <c r="U789" s="40"/>
      <c r="V789" s="40"/>
      <c r="W789" s="40"/>
      <c r="X789" s="40"/>
      <c r="Y789" s="40"/>
      <c r="Z789" s="40"/>
      <c r="AA789" s="40"/>
      <c r="AB789" s="40"/>
      <c r="AC789" s="40"/>
      <c r="AD789" s="40"/>
      <c r="AE789" s="40"/>
      <c r="AT789" s="19" t="s">
        <v>963</v>
      </c>
      <c r="AU789" s="19" t="s">
        <v>78</v>
      </c>
    </row>
    <row r="790" s="13" customFormat="1">
      <c r="A790" s="13"/>
      <c r="B790" s="235"/>
      <c r="C790" s="236"/>
      <c r="D790" s="237" t="s">
        <v>262</v>
      </c>
      <c r="E790" s="238" t="s">
        <v>19</v>
      </c>
      <c r="F790" s="239" t="s">
        <v>4521</v>
      </c>
      <c r="G790" s="236"/>
      <c r="H790" s="238" t="s">
        <v>19</v>
      </c>
      <c r="I790" s="240"/>
      <c r="J790" s="236"/>
      <c r="K790" s="236"/>
      <c r="L790" s="241"/>
      <c r="M790" s="242"/>
      <c r="N790" s="243"/>
      <c r="O790" s="243"/>
      <c r="P790" s="243"/>
      <c r="Q790" s="243"/>
      <c r="R790" s="243"/>
      <c r="S790" s="243"/>
      <c r="T790" s="244"/>
      <c r="U790" s="13"/>
      <c r="V790" s="13"/>
      <c r="W790" s="13"/>
      <c r="X790" s="13"/>
      <c r="Y790" s="13"/>
      <c r="Z790" s="13"/>
      <c r="AA790" s="13"/>
      <c r="AB790" s="13"/>
      <c r="AC790" s="13"/>
      <c r="AD790" s="13"/>
      <c r="AE790" s="13"/>
      <c r="AT790" s="245" t="s">
        <v>262</v>
      </c>
      <c r="AU790" s="245" t="s">
        <v>78</v>
      </c>
      <c r="AV790" s="13" t="s">
        <v>76</v>
      </c>
      <c r="AW790" s="13" t="s">
        <v>31</v>
      </c>
      <c r="AX790" s="13" t="s">
        <v>69</v>
      </c>
      <c r="AY790" s="245" t="s">
        <v>252</v>
      </c>
    </row>
    <row r="791" s="14" customFormat="1">
      <c r="A791" s="14"/>
      <c r="B791" s="246"/>
      <c r="C791" s="247"/>
      <c r="D791" s="237" t="s">
        <v>262</v>
      </c>
      <c r="E791" s="248" t="s">
        <v>19</v>
      </c>
      <c r="F791" s="249" t="s">
        <v>4522</v>
      </c>
      <c r="G791" s="247"/>
      <c r="H791" s="250">
        <v>1.024</v>
      </c>
      <c r="I791" s="251"/>
      <c r="J791" s="247"/>
      <c r="K791" s="247"/>
      <c r="L791" s="252"/>
      <c r="M791" s="253"/>
      <c r="N791" s="254"/>
      <c r="O791" s="254"/>
      <c r="P791" s="254"/>
      <c r="Q791" s="254"/>
      <c r="R791" s="254"/>
      <c r="S791" s="254"/>
      <c r="T791" s="255"/>
      <c r="U791" s="14"/>
      <c r="V791" s="14"/>
      <c r="W791" s="14"/>
      <c r="X791" s="14"/>
      <c r="Y791" s="14"/>
      <c r="Z791" s="14"/>
      <c r="AA791" s="14"/>
      <c r="AB791" s="14"/>
      <c r="AC791" s="14"/>
      <c r="AD791" s="14"/>
      <c r="AE791" s="14"/>
      <c r="AT791" s="256" t="s">
        <v>262</v>
      </c>
      <c r="AU791" s="256" t="s">
        <v>78</v>
      </c>
      <c r="AV791" s="14" t="s">
        <v>78</v>
      </c>
      <c r="AW791" s="14" t="s">
        <v>31</v>
      </c>
      <c r="AX791" s="14" t="s">
        <v>69</v>
      </c>
      <c r="AY791" s="256" t="s">
        <v>252</v>
      </c>
    </row>
    <row r="792" s="14" customFormat="1">
      <c r="A792" s="14"/>
      <c r="B792" s="246"/>
      <c r="C792" s="247"/>
      <c r="D792" s="237" t="s">
        <v>262</v>
      </c>
      <c r="E792" s="248" t="s">
        <v>19</v>
      </c>
      <c r="F792" s="249" t="s">
        <v>4523</v>
      </c>
      <c r="G792" s="247"/>
      <c r="H792" s="250">
        <v>0.57599999999999996</v>
      </c>
      <c r="I792" s="251"/>
      <c r="J792" s="247"/>
      <c r="K792" s="247"/>
      <c r="L792" s="252"/>
      <c r="M792" s="253"/>
      <c r="N792" s="254"/>
      <c r="O792" s="254"/>
      <c r="P792" s="254"/>
      <c r="Q792" s="254"/>
      <c r="R792" s="254"/>
      <c r="S792" s="254"/>
      <c r="T792" s="255"/>
      <c r="U792" s="14"/>
      <c r="V792" s="14"/>
      <c r="W792" s="14"/>
      <c r="X792" s="14"/>
      <c r="Y792" s="14"/>
      <c r="Z792" s="14"/>
      <c r="AA792" s="14"/>
      <c r="AB792" s="14"/>
      <c r="AC792" s="14"/>
      <c r="AD792" s="14"/>
      <c r="AE792" s="14"/>
      <c r="AT792" s="256" t="s">
        <v>262</v>
      </c>
      <c r="AU792" s="256" t="s">
        <v>78</v>
      </c>
      <c r="AV792" s="14" t="s">
        <v>78</v>
      </c>
      <c r="AW792" s="14" t="s">
        <v>31</v>
      </c>
      <c r="AX792" s="14" t="s">
        <v>69</v>
      </c>
      <c r="AY792" s="256" t="s">
        <v>252</v>
      </c>
    </row>
    <row r="793" s="15" customFormat="1">
      <c r="A793" s="15"/>
      <c r="B793" s="257"/>
      <c r="C793" s="258"/>
      <c r="D793" s="237" t="s">
        <v>262</v>
      </c>
      <c r="E793" s="259" t="s">
        <v>19</v>
      </c>
      <c r="F793" s="260" t="s">
        <v>265</v>
      </c>
      <c r="G793" s="258"/>
      <c r="H793" s="261">
        <v>1.6000000000000001</v>
      </c>
      <c r="I793" s="262"/>
      <c r="J793" s="258"/>
      <c r="K793" s="258"/>
      <c r="L793" s="263"/>
      <c r="M793" s="264"/>
      <c r="N793" s="265"/>
      <c r="O793" s="265"/>
      <c r="P793" s="265"/>
      <c r="Q793" s="265"/>
      <c r="R793" s="265"/>
      <c r="S793" s="265"/>
      <c r="T793" s="266"/>
      <c r="U793" s="15"/>
      <c r="V793" s="15"/>
      <c r="W793" s="15"/>
      <c r="X793" s="15"/>
      <c r="Y793" s="15"/>
      <c r="Z793" s="15"/>
      <c r="AA793" s="15"/>
      <c r="AB793" s="15"/>
      <c r="AC793" s="15"/>
      <c r="AD793" s="15"/>
      <c r="AE793" s="15"/>
      <c r="AT793" s="267" t="s">
        <v>262</v>
      </c>
      <c r="AU793" s="267" t="s">
        <v>78</v>
      </c>
      <c r="AV793" s="15" t="s">
        <v>258</v>
      </c>
      <c r="AW793" s="15" t="s">
        <v>31</v>
      </c>
      <c r="AX793" s="15" t="s">
        <v>76</v>
      </c>
      <c r="AY793" s="267" t="s">
        <v>252</v>
      </c>
    </row>
    <row r="794" s="12" customFormat="1" ht="22.8" customHeight="1">
      <c r="A794" s="12"/>
      <c r="B794" s="201"/>
      <c r="C794" s="202"/>
      <c r="D794" s="203" t="s">
        <v>68</v>
      </c>
      <c r="E794" s="215" t="s">
        <v>594</v>
      </c>
      <c r="F794" s="215" t="s">
        <v>595</v>
      </c>
      <c r="G794" s="202"/>
      <c r="H794" s="202"/>
      <c r="I794" s="205"/>
      <c r="J794" s="216">
        <f>BK794</f>
        <v>0</v>
      </c>
      <c r="K794" s="202"/>
      <c r="L794" s="207"/>
      <c r="M794" s="208"/>
      <c r="N794" s="209"/>
      <c r="O794" s="209"/>
      <c r="P794" s="210">
        <f>SUM(P795:P825)</f>
        <v>0</v>
      </c>
      <c r="Q794" s="209"/>
      <c r="R794" s="210">
        <f>SUM(R795:R825)</f>
        <v>0.0043765799999999988</v>
      </c>
      <c r="S794" s="209"/>
      <c r="T794" s="211">
        <f>SUM(T795:T825)</f>
        <v>0</v>
      </c>
      <c r="U794" s="12"/>
      <c r="V794" s="12"/>
      <c r="W794" s="12"/>
      <c r="X794" s="12"/>
      <c r="Y794" s="12"/>
      <c r="Z794" s="12"/>
      <c r="AA794" s="12"/>
      <c r="AB794" s="12"/>
      <c r="AC794" s="12"/>
      <c r="AD794" s="12"/>
      <c r="AE794" s="12"/>
      <c r="AR794" s="212" t="s">
        <v>76</v>
      </c>
      <c r="AT794" s="213" t="s">
        <v>68</v>
      </c>
      <c r="AU794" s="213" t="s">
        <v>76</v>
      </c>
      <c r="AY794" s="212" t="s">
        <v>252</v>
      </c>
      <c r="BK794" s="214">
        <f>SUM(BK795:BK825)</f>
        <v>0</v>
      </c>
    </row>
    <row r="795" s="2" customFormat="1" ht="37.8" customHeight="1">
      <c r="A795" s="40"/>
      <c r="B795" s="41"/>
      <c r="C795" s="217" t="s">
        <v>1512</v>
      </c>
      <c r="D795" s="217" t="s">
        <v>254</v>
      </c>
      <c r="E795" s="218" t="s">
        <v>597</v>
      </c>
      <c r="F795" s="219" t="s">
        <v>598</v>
      </c>
      <c r="G795" s="220" t="s">
        <v>187</v>
      </c>
      <c r="H795" s="221">
        <v>33.665999999999997</v>
      </c>
      <c r="I795" s="222"/>
      <c r="J795" s="223">
        <f>ROUND(I795*H795,2)</f>
        <v>0</v>
      </c>
      <c r="K795" s="219" t="s">
        <v>257</v>
      </c>
      <c r="L795" s="46"/>
      <c r="M795" s="224" t="s">
        <v>19</v>
      </c>
      <c r="N795" s="225" t="s">
        <v>40</v>
      </c>
      <c r="O795" s="86"/>
      <c r="P795" s="226">
        <f>O795*H795</f>
        <v>0</v>
      </c>
      <c r="Q795" s="226">
        <v>0.00012999999999999999</v>
      </c>
      <c r="R795" s="226">
        <f>Q795*H795</f>
        <v>0.0043765799999999988</v>
      </c>
      <c r="S795" s="226">
        <v>0</v>
      </c>
      <c r="T795" s="227">
        <f>S795*H795</f>
        <v>0</v>
      </c>
      <c r="U795" s="40"/>
      <c r="V795" s="40"/>
      <c r="W795" s="40"/>
      <c r="X795" s="40"/>
      <c r="Y795" s="40"/>
      <c r="Z795" s="40"/>
      <c r="AA795" s="40"/>
      <c r="AB795" s="40"/>
      <c r="AC795" s="40"/>
      <c r="AD795" s="40"/>
      <c r="AE795" s="40"/>
      <c r="AR795" s="228" t="s">
        <v>258</v>
      </c>
      <c r="AT795" s="228" t="s">
        <v>254</v>
      </c>
      <c r="AU795" s="228" t="s">
        <v>78</v>
      </c>
      <c r="AY795" s="19" t="s">
        <v>252</v>
      </c>
      <c r="BE795" s="229">
        <f>IF(N795="základní",J795,0)</f>
        <v>0</v>
      </c>
      <c r="BF795" s="229">
        <f>IF(N795="snížená",J795,0)</f>
        <v>0</v>
      </c>
      <c r="BG795" s="229">
        <f>IF(N795="zákl. přenesená",J795,0)</f>
        <v>0</v>
      </c>
      <c r="BH795" s="229">
        <f>IF(N795="sníž. přenesená",J795,0)</f>
        <v>0</v>
      </c>
      <c r="BI795" s="229">
        <f>IF(N795="nulová",J795,0)</f>
        <v>0</v>
      </c>
      <c r="BJ795" s="19" t="s">
        <v>76</v>
      </c>
      <c r="BK795" s="229">
        <f>ROUND(I795*H795,2)</f>
        <v>0</v>
      </c>
      <c r="BL795" s="19" t="s">
        <v>258</v>
      </c>
      <c r="BM795" s="228" t="s">
        <v>4524</v>
      </c>
    </row>
    <row r="796" s="2" customFormat="1">
      <c r="A796" s="40"/>
      <c r="B796" s="41"/>
      <c r="C796" s="42"/>
      <c r="D796" s="230" t="s">
        <v>260</v>
      </c>
      <c r="E796" s="42"/>
      <c r="F796" s="231" t="s">
        <v>600</v>
      </c>
      <c r="G796" s="42"/>
      <c r="H796" s="42"/>
      <c r="I796" s="232"/>
      <c r="J796" s="42"/>
      <c r="K796" s="42"/>
      <c r="L796" s="46"/>
      <c r="M796" s="233"/>
      <c r="N796" s="234"/>
      <c r="O796" s="86"/>
      <c r="P796" s="86"/>
      <c r="Q796" s="86"/>
      <c r="R796" s="86"/>
      <c r="S796" s="86"/>
      <c r="T796" s="87"/>
      <c r="U796" s="40"/>
      <c r="V796" s="40"/>
      <c r="W796" s="40"/>
      <c r="X796" s="40"/>
      <c r="Y796" s="40"/>
      <c r="Z796" s="40"/>
      <c r="AA796" s="40"/>
      <c r="AB796" s="40"/>
      <c r="AC796" s="40"/>
      <c r="AD796" s="40"/>
      <c r="AE796" s="40"/>
      <c r="AT796" s="19" t="s">
        <v>260</v>
      </c>
      <c r="AU796" s="19" t="s">
        <v>78</v>
      </c>
    </row>
    <row r="797" s="13" customFormat="1">
      <c r="A797" s="13"/>
      <c r="B797" s="235"/>
      <c r="C797" s="236"/>
      <c r="D797" s="237" t="s">
        <v>262</v>
      </c>
      <c r="E797" s="238" t="s">
        <v>19</v>
      </c>
      <c r="F797" s="239" t="s">
        <v>4525</v>
      </c>
      <c r="G797" s="236"/>
      <c r="H797" s="238" t="s">
        <v>19</v>
      </c>
      <c r="I797" s="240"/>
      <c r="J797" s="236"/>
      <c r="K797" s="236"/>
      <c r="L797" s="241"/>
      <c r="M797" s="242"/>
      <c r="N797" s="243"/>
      <c r="O797" s="243"/>
      <c r="P797" s="243"/>
      <c r="Q797" s="243"/>
      <c r="R797" s="243"/>
      <c r="S797" s="243"/>
      <c r="T797" s="244"/>
      <c r="U797" s="13"/>
      <c r="V797" s="13"/>
      <c r="W797" s="13"/>
      <c r="X797" s="13"/>
      <c r="Y797" s="13"/>
      <c r="Z797" s="13"/>
      <c r="AA797" s="13"/>
      <c r="AB797" s="13"/>
      <c r="AC797" s="13"/>
      <c r="AD797" s="13"/>
      <c r="AE797" s="13"/>
      <c r="AT797" s="245" t="s">
        <v>262</v>
      </c>
      <c r="AU797" s="245" t="s">
        <v>78</v>
      </c>
      <c r="AV797" s="13" t="s">
        <v>76</v>
      </c>
      <c r="AW797" s="13" t="s">
        <v>31</v>
      </c>
      <c r="AX797" s="13" t="s">
        <v>69</v>
      </c>
      <c r="AY797" s="245" t="s">
        <v>252</v>
      </c>
    </row>
    <row r="798" s="14" customFormat="1">
      <c r="A798" s="14"/>
      <c r="B798" s="246"/>
      <c r="C798" s="247"/>
      <c r="D798" s="237" t="s">
        <v>262</v>
      </c>
      <c r="E798" s="248" t="s">
        <v>19</v>
      </c>
      <c r="F798" s="249" t="s">
        <v>4526</v>
      </c>
      <c r="G798" s="247"/>
      <c r="H798" s="250">
        <v>18.486000000000001</v>
      </c>
      <c r="I798" s="251"/>
      <c r="J798" s="247"/>
      <c r="K798" s="247"/>
      <c r="L798" s="252"/>
      <c r="M798" s="253"/>
      <c r="N798" s="254"/>
      <c r="O798" s="254"/>
      <c r="P798" s="254"/>
      <c r="Q798" s="254"/>
      <c r="R798" s="254"/>
      <c r="S798" s="254"/>
      <c r="T798" s="255"/>
      <c r="U798" s="14"/>
      <c r="V798" s="14"/>
      <c r="W798" s="14"/>
      <c r="X798" s="14"/>
      <c r="Y798" s="14"/>
      <c r="Z798" s="14"/>
      <c r="AA798" s="14"/>
      <c r="AB798" s="14"/>
      <c r="AC798" s="14"/>
      <c r="AD798" s="14"/>
      <c r="AE798" s="14"/>
      <c r="AT798" s="256" t="s">
        <v>262</v>
      </c>
      <c r="AU798" s="256" t="s">
        <v>78</v>
      </c>
      <c r="AV798" s="14" t="s">
        <v>78</v>
      </c>
      <c r="AW798" s="14" t="s">
        <v>31</v>
      </c>
      <c r="AX798" s="14" t="s">
        <v>69</v>
      </c>
      <c r="AY798" s="256" t="s">
        <v>252</v>
      </c>
    </row>
    <row r="799" s="14" customFormat="1">
      <c r="A799" s="14"/>
      <c r="B799" s="246"/>
      <c r="C799" s="247"/>
      <c r="D799" s="237" t="s">
        <v>262</v>
      </c>
      <c r="E799" s="248" t="s">
        <v>19</v>
      </c>
      <c r="F799" s="249" t="s">
        <v>4527</v>
      </c>
      <c r="G799" s="247"/>
      <c r="H799" s="250">
        <v>15.18</v>
      </c>
      <c r="I799" s="251"/>
      <c r="J799" s="247"/>
      <c r="K799" s="247"/>
      <c r="L799" s="252"/>
      <c r="M799" s="253"/>
      <c r="N799" s="254"/>
      <c r="O799" s="254"/>
      <c r="P799" s="254"/>
      <c r="Q799" s="254"/>
      <c r="R799" s="254"/>
      <c r="S799" s="254"/>
      <c r="T799" s="255"/>
      <c r="U799" s="14"/>
      <c r="V799" s="14"/>
      <c r="W799" s="14"/>
      <c r="X799" s="14"/>
      <c r="Y799" s="14"/>
      <c r="Z799" s="14"/>
      <c r="AA799" s="14"/>
      <c r="AB799" s="14"/>
      <c r="AC799" s="14"/>
      <c r="AD799" s="14"/>
      <c r="AE799" s="14"/>
      <c r="AT799" s="256" t="s">
        <v>262</v>
      </c>
      <c r="AU799" s="256" t="s">
        <v>78</v>
      </c>
      <c r="AV799" s="14" t="s">
        <v>78</v>
      </c>
      <c r="AW799" s="14" t="s">
        <v>31</v>
      </c>
      <c r="AX799" s="14" t="s">
        <v>69</v>
      </c>
      <c r="AY799" s="256" t="s">
        <v>252</v>
      </c>
    </row>
    <row r="800" s="15" customFormat="1">
      <c r="A800" s="15"/>
      <c r="B800" s="257"/>
      <c r="C800" s="258"/>
      <c r="D800" s="237" t="s">
        <v>262</v>
      </c>
      <c r="E800" s="259" t="s">
        <v>19</v>
      </c>
      <c r="F800" s="260" t="s">
        <v>265</v>
      </c>
      <c r="G800" s="258"/>
      <c r="H800" s="261">
        <v>33.665999999999997</v>
      </c>
      <c r="I800" s="262"/>
      <c r="J800" s="258"/>
      <c r="K800" s="258"/>
      <c r="L800" s="263"/>
      <c r="M800" s="264"/>
      <c r="N800" s="265"/>
      <c r="O800" s="265"/>
      <c r="P800" s="265"/>
      <c r="Q800" s="265"/>
      <c r="R800" s="265"/>
      <c r="S800" s="265"/>
      <c r="T800" s="266"/>
      <c r="U800" s="15"/>
      <c r="V800" s="15"/>
      <c r="W800" s="15"/>
      <c r="X800" s="15"/>
      <c r="Y800" s="15"/>
      <c r="Z800" s="15"/>
      <c r="AA800" s="15"/>
      <c r="AB800" s="15"/>
      <c r="AC800" s="15"/>
      <c r="AD800" s="15"/>
      <c r="AE800" s="15"/>
      <c r="AT800" s="267" t="s">
        <v>262</v>
      </c>
      <c r="AU800" s="267" t="s">
        <v>78</v>
      </c>
      <c r="AV800" s="15" t="s">
        <v>258</v>
      </c>
      <c r="AW800" s="15" t="s">
        <v>31</v>
      </c>
      <c r="AX800" s="15" t="s">
        <v>76</v>
      </c>
      <c r="AY800" s="267" t="s">
        <v>252</v>
      </c>
    </row>
    <row r="801" s="2" customFormat="1" ht="44.25" customHeight="1">
      <c r="A801" s="40"/>
      <c r="B801" s="41"/>
      <c r="C801" s="217" t="s">
        <v>1517</v>
      </c>
      <c r="D801" s="217" t="s">
        <v>254</v>
      </c>
      <c r="E801" s="218" t="s">
        <v>4528</v>
      </c>
      <c r="F801" s="219" t="s">
        <v>4529</v>
      </c>
      <c r="G801" s="220" t="s">
        <v>187</v>
      </c>
      <c r="H801" s="221">
        <v>554.35810000000004</v>
      </c>
      <c r="I801" s="222"/>
      <c r="J801" s="223">
        <f>ROUND(I801*H801,2)</f>
        <v>0</v>
      </c>
      <c r="K801" s="219" t="s">
        <v>257</v>
      </c>
      <c r="L801" s="46"/>
      <c r="M801" s="224" t="s">
        <v>19</v>
      </c>
      <c r="N801" s="225" t="s">
        <v>40</v>
      </c>
      <c r="O801" s="86"/>
      <c r="P801" s="226">
        <f>O801*H801</f>
        <v>0</v>
      </c>
      <c r="Q801" s="226">
        <v>0</v>
      </c>
      <c r="R801" s="226">
        <f>Q801*H801</f>
        <v>0</v>
      </c>
      <c r="S801" s="226">
        <v>0</v>
      </c>
      <c r="T801" s="227">
        <f>S801*H801</f>
        <v>0</v>
      </c>
      <c r="U801" s="40"/>
      <c r="V801" s="40"/>
      <c r="W801" s="40"/>
      <c r="X801" s="40"/>
      <c r="Y801" s="40"/>
      <c r="Z801" s="40"/>
      <c r="AA801" s="40"/>
      <c r="AB801" s="40"/>
      <c r="AC801" s="40"/>
      <c r="AD801" s="40"/>
      <c r="AE801" s="40"/>
      <c r="AR801" s="228" t="s">
        <v>258</v>
      </c>
      <c r="AT801" s="228" t="s">
        <v>254</v>
      </c>
      <c r="AU801" s="228" t="s">
        <v>78</v>
      </c>
      <c r="AY801" s="19" t="s">
        <v>252</v>
      </c>
      <c r="BE801" s="229">
        <f>IF(N801="základní",J801,0)</f>
        <v>0</v>
      </c>
      <c r="BF801" s="229">
        <f>IF(N801="snížená",J801,0)</f>
        <v>0</v>
      </c>
      <c r="BG801" s="229">
        <f>IF(N801="zákl. přenesená",J801,0)</f>
        <v>0</v>
      </c>
      <c r="BH801" s="229">
        <f>IF(N801="sníž. přenesená",J801,0)</f>
        <v>0</v>
      </c>
      <c r="BI801" s="229">
        <f>IF(N801="nulová",J801,0)</f>
        <v>0</v>
      </c>
      <c r="BJ801" s="19" t="s">
        <v>76</v>
      </c>
      <c r="BK801" s="229">
        <f>ROUND(I801*H801,2)</f>
        <v>0</v>
      </c>
      <c r="BL801" s="19" t="s">
        <v>258</v>
      </c>
      <c r="BM801" s="228" t="s">
        <v>4530</v>
      </c>
    </row>
    <row r="802" s="2" customFormat="1">
      <c r="A802" s="40"/>
      <c r="B802" s="41"/>
      <c r="C802" s="42"/>
      <c r="D802" s="230" t="s">
        <v>260</v>
      </c>
      <c r="E802" s="42"/>
      <c r="F802" s="231" t="s">
        <v>4531</v>
      </c>
      <c r="G802" s="42"/>
      <c r="H802" s="42"/>
      <c r="I802" s="232"/>
      <c r="J802" s="42"/>
      <c r="K802" s="42"/>
      <c r="L802" s="46"/>
      <c r="M802" s="233"/>
      <c r="N802" s="234"/>
      <c r="O802" s="86"/>
      <c r="P802" s="86"/>
      <c r="Q802" s="86"/>
      <c r="R802" s="86"/>
      <c r="S802" s="86"/>
      <c r="T802" s="87"/>
      <c r="U802" s="40"/>
      <c r="V802" s="40"/>
      <c r="W802" s="40"/>
      <c r="X802" s="40"/>
      <c r="Y802" s="40"/>
      <c r="Z802" s="40"/>
      <c r="AA802" s="40"/>
      <c r="AB802" s="40"/>
      <c r="AC802" s="40"/>
      <c r="AD802" s="40"/>
      <c r="AE802" s="40"/>
      <c r="AT802" s="19" t="s">
        <v>260</v>
      </c>
      <c r="AU802" s="19" t="s">
        <v>78</v>
      </c>
    </row>
    <row r="803" s="2" customFormat="1">
      <c r="A803" s="40"/>
      <c r="B803" s="41"/>
      <c r="C803" s="42"/>
      <c r="D803" s="237" t="s">
        <v>963</v>
      </c>
      <c r="E803" s="42"/>
      <c r="F803" s="289" t="s">
        <v>4532</v>
      </c>
      <c r="G803" s="42"/>
      <c r="H803" s="42"/>
      <c r="I803" s="232"/>
      <c r="J803" s="42"/>
      <c r="K803" s="42"/>
      <c r="L803" s="46"/>
      <c r="M803" s="233"/>
      <c r="N803" s="234"/>
      <c r="O803" s="86"/>
      <c r="P803" s="86"/>
      <c r="Q803" s="86"/>
      <c r="R803" s="86"/>
      <c r="S803" s="86"/>
      <c r="T803" s="87"/>
      <c r="U803" s="40"/>
      <c r="V803" s="40"/>
      <c r="W803" s="40"/>
      <c r="X803" s="40"/>
      <c r="Y803" s="40"/>
      <c r="Z803" s="40"/>
      <c r="AA803" s="40"/>
      <c r="AB803" s="40"/>
      <c r="AC803" s="40"/>
      <c r="AD803" s="40"/>
      <c r="AE803" s="40"/>
      <c r="AT803" s="19" t="s">
        <v>963</v>
      </c>
      <c r="AU803" s="19" t="s">
        <v>78</v>
      </c>
    </row>
    <row r="804" s="13" customFormat="1">
      <c r="A804" s="13"/>
      <c r="B804" s="235"/>
      <c r="C804" s="236"/>
      <c r="D804" s="237" t="s">
        <v>262</v>
      </c>
      <c r="E804" s="238" t="s">
        <v>19</v>
      </c>
      <c r="F804" s="239" t="s">
        <v>4533</v>
      </c>
      <c r="G804" s="236"/>
      <c r="H804" s="238" t="s">
        <v>19</v>
      </c>
      <c r="I804" s="240"/>
      <c r="J804" s="236"/>
      <c r="K804" s="236"/>
      <c r="L804" s="241"/>
      <c r="M804" s="242"/>
      <c r="N804" s="243"/>
      <c r="O804" s="243"/>
      <c r="P804" s="243"/>
      <c r="Q804" s="243"/>
      <c r="R804" s="243"/>
      <c r="S804" s="243"/>
      <c r="T804" s="244"/>
      <c r="U804" s="13"/>
      <c r="V804" s="13"/>
      <c r="W804" s="13"/>
      <c r="X804" s="13"/>
      <c r="Y804" s="13"/>
      <c r="Z804" s="13"/>
      <c r="AA804" s="13"/>
      <c r="AB804" s="13"/>
      <c r="AC804" s="13"/>
      <c r="AD804" s="13"/>
      <c r="AE804" s="13"/>
      <c r="AT804" s="245" t="s">
        <v>262</v>
      </c>
      <c r="AU804" s="245" t="s">
        <v>78</v>
      </c>
      <c r="AV804" s="13" t="s">
        <v>76</v>
      </c>
      <c r="AW804" s="13" t="s">
        <v>31</v>
      </c>
      <c r="AX804" s="13" t="s">
        <v>69</v>
      </c>
      <c r="AY804" s="245" t="s">
        <v>252</v>
      </c>
    </row>
    <row r="805" s="13" customFormat="1">
      <c r="A805" s="13"/>
      <c r="B805" s="235"/>
      <c r="C805" s="236"/>
      <c r="D805" s="237" t="s">
        <v>262</v>
      </c>
      <c r="E805" s="238" t="s">
        <v>19</v>
      </c>
      <c r="F805" s="239" t="s">
        <v>4534</v>
      </c>
      <c r="G805" s="236"/>
      <c r="H805" s="238" t="s">
        <v>19</v>
      </c>
      <c r="I805" s="240"/>
      <c r="J805" s="236"/>
      <c r="K805" s="236"/>
      <c r="L805" s="241"/>
      <c r="M805" s="242"/>
      <c r="N805" s="243"/>
      <c r="O805" s="243"/>
      <c r="P805" s="243"/>
      <c r="Q805" s="243"/>
      <c r="R805" s="243"/>
      <c r="S805" s="243"/>
      <c r="T805" s="244"/>
      <c r="U805" s="13"/>
      <c r="V805" s="13"/>
      <c r="W805" s="13"/>
      <c r="X805" s="13"/>
      <c r="Y805" s="13"/>
      <c r="Z805" s="13"/>
      <c r="AA805" s="13"/>
      <c r="AB805" s="13"/>
      <c r="AC805" s="13"/>
      <c r="AD805" s="13"/>
      <c r="AE805" s="13"/>
      <c r="AT805" s="245" t="s">
        <v>262</v>
      </c>
      <c r="AU805" s="245" t="s">
        <v>78</v>
      </c>
      <c r="AV805" s="13" t="s">
        <v>76</v>
      </c>
      <c r="AW805" s="13" t="s">
        <v>31</v>
      </c>
      <c r="AX805" s="13" t="s">
        <v>69</v>
      </c>
      <c r="AY805" s="245" t="s">
        <v>252</v>
      </c>
    </row>
    <row r="806" s="14" customFormat="1">
      <c r="A806" s="14"/>
      <c r="B806" s="246"/>
      <c r="C806" s="247"/>
      <c r="D806" s="237" t="s">
        <v>262</v>
      </c>
      <c r="E806" s="248" t="s">
        <v>19</v>
      </c>
      <c r="F806" s="249" t="s">
        <v>4535</v>
      </c>
      <c r="G806" s="247"/>
      <c r="H806" s="250">
        <v>22.734100000000002</v>
      </c>
      <c r="I806" s="251"/>
      <c r="J806" s="247"/>
      <c r="K806" s="247"/>
      <c r="L806" s="252"/>
      <c r="M806" s="253"/>
      <c r="N806" s="254"/>
      <c r="O806" s="254"/>
      <c r="P806" s="254"/>
      <c r="Q806" s="254"/>
      <c r="R806" s="254"/>
      <c r="S806" s="254"/>
      <c r="T806" s="255"/>
      <c r="U806" s="14"/>
      <c r="V806" s="14"/>
      <c r="W806" s="14"/>
      <c r="X806" s="14"/>
      <c r="Y806" s="14"/>
      <c r="Z806" s="14"/>
      <c r="AA806" s="14"/>
      <c r="AB806" s="14"/>
      <c r="AC806" s="14"/>
      <c r="AD806" s="14"/>
      <c r="AE806" s="14"/>
      <c r="AT806" s="256" t="s">
        <v>262</v>
      </c>
      <c r="AU806" s="256" t="s">
        <v>78</v>
      </c>
      <c r="AV806" s="14" t="s">
        <v>78</v>
      </c>
      <c r="AW806" s="14" t="s">
        <v>31</v>
      </c>
      <c r="AX806" s="14" t="s">
        <v>69</v>
      </c>
      <c r="AY806" s="256" t="s">
        <v>252</v>
      </c>
    </row>
    <row r="807" s="14" customFormat="1">
      <c r="A807" s="14"/>
      <c r="B807" s="246"/>
      <c r="C807" s="247"/>
      <c r="D807" s="237" t="s">
        <v>262</v>
      </c>
      <c r="E807" s="248" t="s">
        <v>19</v>
      </c>
      <c r="F807" s="249" t="s">
        <v>4536</v>
      </c>
      <c r="G807" s="247"/>
      <c r="H807" s="250">
        <v>75.305999999999997</v>
      </c>
      <c r="I807" s="251"/>
      <c r="J807" s="247"/>
      <c r="K807" s="247"/>
      <c r="L807" s="252"/>
      <c r="M807" s="253"/>
      <c r="N807" s="254"/>
      <c r="O807" s="254"/>
      <c r="P807" s="254"/>
      <c r="Q807" s="254"/>
      <c r="R807" s="254"/>
      <c r="S807" s="254"/>
      <c r="T807" s="255"/>
      <c r="U807" s="14"/>
      <c r="V807" s="14"/>
      <c r="W807" s="14"/>
      <c r="X807" s="14"/>
      <c r="Y807" s="14"/>
      <c r="Z807" s="14"/>
      <c r="AA807" s="14"/>
      <c r="AB807" s="14"/>
      <c r="AC807" s="14"/>
      <c r="AD807" s="14"/>
      <c r="AE807" s="14"/>
      <c r="AT807" s="256" t="s">
        <v>262</v>
      </c>
      <c r="AU807" s="256" t="s">
        <v>78</v>
      </c>
      <c r="AV807" s="14" t="s">
        <v>78</v>
      </c>
      <c r="AW807" s="14" t="s">
        <v>31</v>
      </c>
      <c r="AX807" s="14" t="s">
        <v>69</v>
      </c>
      <c r="AY807" s="256" t="s">
        <v>252</v>
      </c>
    </row>
    <row r="808" s="14" customFormat="1">
      <c r="A808" s="14"/>
      <c r="B808" s="246"/>
      <c r="C808" s="247"/>
      <c r="D808" s="237" t="s">
        <v>262</v>
      </c>
      <c r="E808" s="248" t="s">
        <v>19</v>
      </c>
      <c r="F808" s="249" t="s">
        <v>4537</v>
      </c>
      <c r="G808" s="247"/>
      <c r="H808" s="250">
        <v>149.25200000000001</v>
      </c>
      <c r="I808" s="251"/>
      <c r="J808" s="247"/>
      <c r="K808" s="247"/>
      <c r="L808" s="252"/>
      <c r="M808" s="253"/>
      <c r="N808" s="254"/>
      <c r="O808" s="254"/>
      <c r="P808" s="254"/>
      <c r="Q808" s="254"/>
      <c r="R808" s="254"/>
      <c r="S808" s="254"/>
      <c r="T808" s="255"/>
      <c r="U808" s="14"/>
      <c r="V808" s="14"/>
      <c r="W808" s="14"/>
      <c r="X808" s="14"/>
      <c r="Y808" s="14"/>
      <c r="Z808" s="14"/>
      <c r="AA808" s="14"/>
      <c r="AB808" s="14"/>
      <c r="AC808" s="14"/>
      <c r="AD808" s="14"/>
      <c r="AE808" s="14"/>
      <c r="AT808" s="256" t="s">
        <v>262</v>
      </c>
      <c r="AU808" s="256" t="s">
        <v>78</v>
      </c>
      <c r="AV808" s="14" t="s">
        <v>78</v>
      </c>
      <c r="AW808" s="14" t="s">
        <v>31</v>
      </c>
      <c r="AX808" s="14" t="s">
        <v>69</v>
      </c>
      <c r="AY808" s="256" t="s">
        <v>252</v>
      </c>
    </row>
    <row r="809" s="14" customFormat="1">
      <c r="A809" s="14"/>
      <c r="B809" s="246"/>
      <c r="C809" s="247"/>
      <c r="D809" s="237" t="s">
        <v>262</v>
      </c>
      <c r="E809" s="248" t="s">
        <v>19</v>
      </c>
      <c r="F809" s="249" t="s">
        <v>4538</v>
      </c>
      <c r="G809" s="247"/>
      <c r="H809" s="250">
        <v>77.489999999999995</v>
      </c>
      <c r="I809" s="251"/>
      <c r="J809" s="247"/>
      <c r="K809" s="247"/>
      <c r="L809" s="252"/>
      <c r="M809" s="253"/>
      <c r="N809" s="254"/>
      <c r="O809" s="254"/>
      <c r="P809" s="254"/>
      <c r="Q809" s="254"/>
      <c r="R809" s="254"/>
      <c r="S809" s="254"/>
      <c r="T809" s="255"/>
      <c r="U809" s="14"/>
      <c r="V809" s="14"/>
      <c r="W809" s="14"/>
      <c r="X809" s="14"/>
      <c r="Y809" s="14"/>
      <c r="Z809" s="14"/>
      <c r="AA809" s="14"/>
      <c r="AB809" s="14"/>
      <c r="AC809" s="14"/>
      <c r="AD809" s="14"/>
      <c r="AE809" s="14"/>
      <c r="AT809" s="256" t="s">
        <v>262</v>
      </c>
      <c r="AU809" s="256" t="s">
        <v>78</v>
      </c>
      <c r="AV809" s="14" t="s">
        <v>78</v>
      </c>
      <c r="AW809" s="14" t="s">
        <v>31</v>
      </c>
      <c r="AX809" s="14" t="s">
        <v>69</v>
      </c>
      <c r="AY809" s="256" t="s">
        <v>252</v>
      </c>
    </row>
    <row r="810" s="14" customFormat="1">
      <c r="A810" s="14"/>
      <c r="B810" s="246"/>
      <c r="C810" s="247"/>
      <c r="D810" s="237" t="s">
        <v>262</v>
      </c>
      <c r="E810" s="248" t="s">
        <v>19</v>
      </c>
      <c r="F810" s="249" t="s">
        <v>4539</v>
      </c>
      <c r="G810" s="247"/>
      <c r="H810" s="250">
        <v>44.421999999999997</v>
      </c>
      <c r="I810" s="251"/>
      <c r="J810" s="247"/>
      <c r="K810" s="247"/>
      <c r="L810" s="252"/>
      <c r="M810" s="253"/>
      <c r="N810" s="254"/>
      <c r="O810" s="254"/>
      <c r="P810" s="254"/>
      <c r="Q810" s="254"/>
      <c r="R810" s="254"/>
      <c r="S810" s="254"/>
      <c r="T810" s="255"/>
      <c r="U810" s="14"/>
      <c r="V810" s="14"/>
      <c r="W810" s="14"/>
      <c r="X810" s="14"/>
      <c r="Y810" s="14"/>
      <c r="Z810" s="14"/>
      <c r="AA810" s="14"/>
      <c r="AB810" s="14"/>
      <c r="AC810" s="14"/>
      <c r="AD810" s="14"/>
      <c r="AE810" s="14"/>
      <c r="AT810" s="256" t="s">
        <v>262</v>
      </c>
      <c r="AU810" s="256" t="s">
        <v>78</v>
      </c>
      <c r="AV810" s="14" t="s">
        <v>78</v>
      </c>
      <c r="AW810" s="14" t="s">
        <v>31</v>
      </c>
      <c r="AX810" s="14" t="s">
        <v>69</v>
      </c>
      <c r="AY810" s="256" t="s">
        <v>252</v>
      </c>
    </row>
    <row r="811" s="14" customFormat="1">
      <c r="A811" s="14"/>
      <c r="B811" s="246"/>
      <c r="C811" s="247"/>
      <c r="D811" s="237" t="s">
        <v>262</v>
      </c>
      <c r="E811" s="248" t="s">
        <v>19</v>
      </c>
      <c r="F811" s="249" t="s">
        <v>4540</v>
      </c>
      <c r="G811" s="247"/>
      <c r="H811" s="250">
        <v>144.83000000000001</v>
      </c>
      <c r="I811" s="251"/>
      <c r="J811" s="247"/>
      <c r="K811" s="247"/>
      <c r="L811" s="252"/>
      <c r="M811" s="253"/>
      <c r="N811" s="254"/>
      <c r="O811" s="254"/>
      <c r="P811" s="254"/>
      <c r="Q811" s="254"/>
      <c r="R811" s="254"/>
      <c r="S811" s="254"/>
      <c r="T811" s="255"/>
      <c r="U811" s="14"/>
      <c r="V811" s="14"/>
      <c r="W811" s="14"/>
      <c r="X811" s="14"/>
      <c r="Y811" s="14"/>
      <c r="Z811" s="14"/>
      <c r="AA811" s="14"/>
      <c r="AB811" s="14"/>
      <c r="AC811" s="14"/>
      <c r="AD811" s="14"/>
      <c r="AE811" s="14"/>
      <c r="AT811" s="256" t="s">
        <v>262</v>
      </c>
      <c r="AU811" s="256" t="s">
        <v>78</v>
      </c>
      <c r="AV811" s="14" t="s">
        <v>78</v>
      </c>
      <c r="AW811" s="14" t="s">
        <v>31</v>
      </c>
      <c r="AX811" s="14" t="s">
        <v>69</v>
      </c>
      <c r="AY811" s="256" t="s">
        <v>252</v>
      </c>
    </row>
    <row r="812" s="14" customFormat="1">
      <c r="A812" s="14"/>
      <c r="B812" s="246"/>
      <c r="C812" s="247"/>
      <c r="D812" s="237" t="s">
        <v>262</v>
      </c>
      <c r="E812" s="248" t="s">
        <v>19</v>
      </c>
      <c r="F812" s="249" t="s">
        <v>4541</v>
      </c>
      <c r="G812" s="247"/>
      <c r="H812" s="250">
        <v>40.323999999999998</v>
      </c>
      <c r="I812" s="251"/>
      <c r="J812" s="247"/>
      <c r="K812" s="247"/>
      <c r="L812" s="252"/>
      <c r="M812" s="253"/>
      <c r="N812" s="254"/>
      <c r="O812" s="254"/>
      <c r="P812" s="254"/>
      <c r="Q812" s="254"/>
      <c r="R812" s="254"/>
      <c r="S812" s="254"/>
      <c r="T812" s="255"/>
      <c r="U812" s="14"/>
      <c r="V812" s="14"/>
      <c r="W812" s="14"/>
      <c r="X812" s="14"/>
      <c r="Y812" s="14"/>
      <c r="Z812" s="14"/>
      <c r="AA812" s="14"/>
      <c r="AB812" s="14"/>
      <c r="AC812" s="14"/>
      <c r="AD812" s="14"/>
      <c r="AE812" s="14"/>
      <c r="AT812" s="256" t="s">
        <v>262</v>
      </c>
      <c r="AU812" s="256" t="s">
        <v>78</v>
      </c>
      <c r="AV812" s="14" t="s">
        <v>78</v>
      </c>
      <c r="AW812" s="14" t="s">
        <v>31</v>
      </c>
      <c r="AX812" s="14" t="s">
        <v>69</v>
      </c>
      <c r="AY812" s="256" t="s">
        <v>252</v>
      </c>
    </row>
    <row r="813" s="15" customFormat="1">
      <c r="A813" s="15"/>
      <c r="B813" s="257"/>
      <c r="C813" s="258"/>
      <c r="D813" s="237" t="s">
        <v>262</v>
      </c>
      <c r="E813" s="259" t="s">
        <v>19</v>
      </c>
      <c r="F813" s="260" t="s">
        <v>265</v>
      </c>
      <c r="G813" s="258"/>
      <c r="H813" s="261">
        <v>554.35810000000004</v>
      </c>
      <c r="I813" s="262"/>
      <c r="J813" s="258"/>
      <c r="K813" s="258"/>
      <c r="L813" s="263"/>
      <c r="M813" s="264"/>
      <c r="N813" s="265"/>
      <c r="O813" s="265"/>
      <c r="P813" s="265"/>
      <c r="Q813" s="265"/>
      <c r="R813" s="265"/>
      <c r="S813" s="265"/>
      <c r="T813" s="266"/>
      <c r="U813" s="15"/>
      <c r="V813" s="15"/>
      <c r="W813" s="15"/>
      <c r="X813" s="15"/>
      <c r="Y813" s="15"/>
      <c r="Z813" s="15"/>
      <c r="AA813" s="15"/>
      <c r="AB813" s="15"/>
      <c r="AC813" s="15"/>
      <c r="AD813" s="15"/>
      <c r="AE813" s="15"/>
      <c r="AT813" s="267" t="s">
        <v>262</v>
      </c>
      <c r="AU813" s="267" t="s">
        <v>78</v>
      </c>
      <c r="AV813" s="15" t="s">
        <v>258</v>
      </c>
      <c r="AW813" s="15" t="s">
        <v>31</v>
      </c>
      <c r="AX813" s="15" t="s">
        <v>76</v>
      </c>
      <c r="AY813" s="267" t="s">
        <v>252</v>
      </c>
    </row>
    <row r="814" s="2" customFormat="1" ht="55.5" customHeight="1">
      <c r="A814" s="40"/>
      <c r="B814" s="41"/>
      <c r="C814" s="217" t="s">
        <v>1524</v>
      </c>
      <c r="D814" s="217" t="s">
        <v>254</v>
      </c>
      <c r="E814" s="218" t="s">
        <v>4542</v>
      </c>
      <c r="F814" s="219" t="s">
        <v>4543</v>
      </c>
      <c r="G814" s="220" t="s">
        <v>187</v>
      </c>
      <c r="H814" s="221">
        <v>49892.228999999999</v>
      </c>
      <c r="I814" s="222"/>
      <c r="J814" s="223">
        <f>ROUND(I814*H814,2)</f>
        <v>0</v>
      </c>
      <c r="K814" s="219" t="s">
        <v>257</v>
      </c>
      <c r="L814" s="46"/>
      <c r="M814" s="224" t="s">
        <v>19</v>
      </c>
      <c r="N814" s="225" t="s">
        <v>40</v>
      </c>
      <c r="O814" s="86"/>
      <c r="P814" s="226">
        <f>O814*H814</f>
        <v>0</v>
      </c>
      <c r="Q814" s="226">
        <v>0</v>
      </c>
      <c r="R814" s="226">
        <f>Q814*H814</f>
        <v>0</v>
      </c>
      <c r="S814" s="226">
        <v>0</v>
      </c>
      <c r="T814" s="227">
        <f>S814*H814</f>
        <v>0</v>
      </c>
      <c r="U814" s="40"/>
      <c r="V814" s="40"/>
      <c r="W814" s="40"/>
      <c r="X814" s="40"/>
      <c r="Y814" s="40"/>
      <c r="Z814" s="40"/>
      <c r="AA814" s="40"/>
      <c r="AB814" s="40"/>
      <c r="AC814" s="40"/>
      <c r="AD814" s="40"/>
      <c r="AE814" s="40"/>
      <c r="AR814" s="228" t="s">
        <v>258</v>
      </c>
      <c r="AT814" s="228" t="s">
        <v>254</v>
      </c>
      <c r="AU814" s="228" t="s">
        <v>78</v>
      </c>
      <c r="AY814" s="19" t="s">
        <v>252</v>
      </c>
      <c r="BE814" s="229">
        <f>IF(N814="základní",J814,0)</f>
        <v>0</v>
      </c>
      <c r="BF814" s="229">
        <f>IF(N814="snížená",J814,0)</f>
        <v>0</v>
      </c>
      <c r="BG814" s="229">
        <f>IF(N814="zákl. přenesená",J814,0)</f>
        <v>0</v>
      </c>
      <c r="BH814" s="229">
        <f>IF(N814="sníž. přenesená",J814,0)</f>
        <v>0</v>
      </c>
      <c r="BI814" s="229">
        <f>IF(N814="nulová",J814,0)</f>
        <v>0</v>
      </c>
      <c r="BJ814" s="19" t="s">
        <v>76</v>
      </c>
      <c r="BK814" s="229">
        <f>ROUND(I814*H814,2)</f>
        <v>0</v>
      </c>
      <c r="BL814" s="19" t="s">
        <v>258</v>
      </c>
      <c r="BM814" s="228" t="s">
        <v>4544</v>
      </c>
    </row>
    <row r="815" s="2" customFormat="1">
      <c r="A815" s="40"/>
      <c r="B815" s="41"/>
      <c r="C815" s="42"/>
      <c r="D815" s="230" t="s">
        <v>260</v>
      </c>
      <c r="E815" s="42"/>
      <c r="F815" s="231" t="s">
        <v>4545</v>
      </c>
      <c r="G815" s="42"/>
      <c r="H815" s="42"/>
      <c r="I815" s="232"/>
      <c r="J815" s="42"/>
      <c r="K815" s="42"/>
      <c r="L815" s="46"/>
      <c r="M815" s="233"/>
      <c r="N815" s="234"/>
      <c r="O815" s="86"/>
      <c r="P815" s="86"/>
      <c r="Q815" s="86"/>
      <c r="R815" s="86"/>
      <c r="S815" s="86"/>
      <c r="T815" s="87"/>
      <c r="U815" s="40"/>
      <c r="V815" s="40"/>
      <c r="W815" s="40"/>
      <c r="X815" s="40"/>
      <c r="Y815" s="40"/>
      <c r="Z815" s="40"/>
      <c r="AA815" s="40"/>
      <c r="AB815" s="40"/>
      <c r="AC815" s="40"/>
      <c r="AD815" s="40"/>
      <c r="AE815" s="40"/>
      <c r="AT815" s="19" t="s">
        <v>260</v>
      </c>
      <c r="AU815" s="19" t="s">
        <v>78</v>
      </c>
    </row>
    <row r="816" s="14" customFormat="1">
      <c r="A816" s="14"/>
      <c r="B816" s="246"/>
      <c r="C816" s="247"/>
      <c r="D816" s="237" t="s">
        <v>262</v>
      </c>
      <c r="E816" s="247"/>
      <c r="F816" s="249" t="s">
        <v>4546</v>
      </c>
      <c r="G816" s="247"/>
      <c r="H816" s="250">
        <v>49892.228999999999</v>
      </c>
      <c r="I816" s="251"/>
      <c r="J816" s="247"/>
      <c r="K816" s="247"/>
      <c r="L816" s="252"/>
      <c r="M816" s="253"/>
      <c r="N816" s="254"/>
      <c r="O816" s="254"/>
      <c r="P816" s="254"/>
      <c r="Q816" s="254"/>
      <c r="R816" s="254"/>
      <c r="S816" s="254"/>
      <c r="T816" s="255"/>
      <c r="U816" s="14"/>
      <c r="V816" s="14"/>
      <c r="W816" s="14"/>
      <c r="X816" s="14"/>
      <c r="Y816" s="14"/>
      <c r="Z816" s="14"/>
      <c r="AA816" s="14"/>
      <c r="AB816" s="14"/>
      <c r="AC816" s="14"/>
      <c r="AD816" s="14"/>
      <c r="AE816" s="14"/>
      <c r="AT816" s="256" t="s">
        <v>262</v>
      </c>
      <c r="AU816" s="256" t="s">
        <v>78</v>
      </c>
      <c r="AV816" s="14" t="s">
        <v>78</v>
      </c>
      <c r="AW816" s="14" t="s">
        <v>4</v>
      </c>
      <c r="AX816" s="14" t="s">
        <v>76</v>
      </c>
      <c r="AY816" s="256" t="s">
        <v>252</v>
      </c>
    </row>
    <row r="817" s="2" customFormat="1" ht="44.25" customHeight="1">
      <c r="A817" s="40"/>
      <c r="B817" s="41"/>
      <c r="C817" s="217" t="s">
        <v>1531</v>
      </c>
      <c r="D817" s="217" t="s">
        <v>254</v>
      </c>
      <c r="E817" s="218" t="s">
        <v>4547</v>
      </c>
      <c r="F817" s="219" t="s">
        <v>4548</v>
      </c>
      <c r="G817" s="220" t="s">
        <v>187</v>
      </c>
      <c r="H817" s="221">
        <v>554.35810000000004</v>
      </c>
      <c r="I817" s="222"/>
      <c r="J817" s="223">
        <f>ROUND(I817*H817,2)</f>
        <v>0</v>
      </c>
      <c r="K817" s="219" t="s">
        <v>257</v>
      </c>
      <c r="L817" s="46"/>
      <c r="M817" s="224" t="s">
        <v>19</v>
      </c>
      <c r="N817" s="225" t="s">
        <v>40</v>
      </c>
      <c r="O817" s="86"/>
      <c r="P817" s="226">
        <f>O817*H817</f>
        <v>0</v>
      </c>
      <c r="Q817" s="226">
        <v>0</v>
      </c>
      <c r="R817" s="226">
        <f>Q817*H817</f>
        <v>0</v>
      </c>
      <c r="S817" s="226">
        <v>0</v>
      </c>
      <c r="T817" s="227">
        <f>S817*H817</f>
        <v>0</v>
      </c>
      <c r="U817" s="40"/>
      <c r="V817" s="40"/>
      <c r="W817" s="40"/>
      <c r="X817" s="40"/>
      <c r="Y817" s="40"/>
      <c r="Z817" s="40"/>
      <c r="AA817" s="40"/>
      <c r="AB817" s="40"/>
      <c r="AC817" s="40"/>
      <c r="AD817" s="40"/>
      <c r="AE817" s="40"/>
      <c r="AR817" s="228" t="s">
        <v>258</v>
      </c>
      <c r="AT817" s="228" t="s">
        <v>254</v>
      </c>
      <c r="AU817" s="228" t="s">
        <v>78</v>
      </c>
      <c r="AY817" s="19" t="s">
        <v>252</v>
      </c>
      <c r="BE817" s="229">
        <f>IF(N817="základní",J817,0)</f>
        <v>0</v>
      </c>
      <c r="BF817" s="229">
        <f>IF(N817="snížená",J817,0)</f>
        <v>0</v>
      </c>
      <c r="BG817" s="229">
        <f>IF(N817="zákl. přenesená",J817,0)</f>
        <v>0</v>
      </c>
      <c r="BH817" s="229">
        <f>IF(N817="sníž. přenesená",J817,0)</f>
        <v>0</v>
      </c>
      <c r="BI817" s="229">
        <f>IF(N817="nulová",J817,0)</f>
        <v>0</v>
      </c>
      <c r="BJ817" s="19" t="s">
        <v>76</v>
      </c>
      <c r="BK817" s="229">
        <f>ROUND(I817*H817,2)</f>
        <v>0</v>
      </c>
      <c r="BL817" s="19" t="s">
        <v>258</v>
      </c>
      <c r="BM817" s="228" t="s">
        <v>4549</v>
      </c>
    </row>
    <row r="818" s="2" customFormat="1">
      <c r="A818" s="40"/>
      <c r="B818" s="41"/>
      <c r="C818" s="42"/>
      <c r="D818" s="230" t="s">
        <v>260</v>
      </c>
      <c r="E818" s="42"/>
      <c r="F818" s="231" t="s">
        <v>4550</v>
      </c>
      <c r="G818" s="42"/>
      <c r="H818" s="42"/>
      <c r="I818" s="232"/>
      <c r="J818" s="42"/>
      <c r="K818" s="42"/>
      <c r="L818" s="46"/>
      <c r="M818" s="233"/>
      <c r="N818" s="234"/>
      <c r="O818" s="86"/>
      <c r="P818" s="86"/>
      <c r="Q818" s="86"/>
      <c r="R818" s="86"/>
      <c r="S818" s="86"/>
      <c r="T818" s="87"/>
      <c r="U818" s="40"/>
      <c r="V818" s="40"/>
      <c r="W818" s="40"/>
      <c r="X818" s="40"/>
      <c r="Y818" s="40"/>
      <c r="Z818" s="40"/>
      <c r="AA818" s="40"/>
      <c r="AB818" s="40"/>
      <c r="AC818" s="40"/>
      <c r="AD818" s="40"/>
      <c r="AE818" s="40"/>
      <c r="AT818" s="19" t="s">
        <v>260</v>
      </c>
      <c r="AU818" s="19" t="s">
        <v>78</v>
      </c>
    </row>
    <row r="819" s="2" customFormat="1" ht="24.15" customHeight="1">
      <c r="A819" s="40"/>
      <c r="B819" s="41"/>
      <c r="C819" s="217" t="s">
        <v>1557</v>
      </c>
      <c r="D819" s="217" t="s">
        <v>254</v>
      </c>
      <c r="E819" s="218" t="s">
        <v>4551</v>
      </c>
      <c r="F819" s="219" t="s">
        <v>4552</v>
      </c>
      <c r="G819" s="220" t="s">
        <v>187</v>
      </c>
      <c r="H819" s="221">
        <v>554.35810000000004</v>
      </c>
      <c r="I819" s="222"/>
      <c r="J819" s="223">
        <f>ROUND(I819*H819,2)</f>
        <v>0</v>
      </c>
      <c r="K819" s="219" t="s">
        <v>257</v>
      </c>
      <c r="L819" s="46"/>
      <c r="M819" s="224" t="s">
        <v>19</v>
      </c>
      <c r="N819" s="225" t="s">
        <v>40</v>
      </c>
      <c r="O819" s="86"/>
      <c r="P819" s="226">
        <f>O819*H819</f>
        <v>0</v>
      </c>
      <c r="Q819" s="226">
        <v>0</v>
      </c>
      <c r="R819" s="226">
        <f>Q819*H819</f>
        <v>0</v>
      </c>
      <c r="S819" s="226">
        <v>0</v>
      </c>
      <c r="T819" s="227">
        <f>S819*H819</f>
        <v>0</v>
      </c>
      <c r="U819" s="40"/>
      <c r="V819" s="40"/>
      <c r="W819" s="40"/>
      <c r="X819" s="40"/>
      <c r="Y819" s="40"/>
      <c r="Z819" s="40"/>
      <c r="AA819" s="40"/>
      <c r="AB819" s="40"/>
      <c r="AC819" s="40"/>
      <c r="AD819" s="40"/>
      <c r="AE819" s="40"/>
      <c r="AR819" s="228" t="s">
        <v>258</v>
      </c>
      <c r="AT819" s="228" t="s">
        <v>254</v>
      </c>
      <c r="AU819" s="228" t="s">
        <v>78</v>
      </c>
      <c r="AY819" s="19" t="s">
        <v>252</v>
      </c>
      <c r="BE819" s="229">
        <f>IF(N819="základní",J819,0)</f>
        <v>0</v>
      </c>
      <c r="BF819" s="229">
        <f>IF(N819="snížená",J819,0)</f>
        <v>0</v>
      </c>
      <c r="BG819" s="229">
        <f>IF(N819="zákl. přenesená",J819,0)</f>
        <v>0</v>
      </c>
      <c r="BH819" s="229">
        <f>IF(N819="sníž. přenesená",J819,0)</f>
        <v>0</v>
      </c>
      <c r="BI819" s="229">
        <f>IF(N819="nulová",J819,0)</f>
        <v>0</v>
      </c>
      <c r="BJ819" s="19" t="s">
        <v>76</v>
      </c>
      <c r="BK819" s="229">
        <f>ROUND(I819*H819,2)</f>
        <v>0</v>
      </c>
      <c r="BL819" s="19" t="s">
        <v>258</v>
      </c>
      <c r="BM819" s="228" t="s">
        <v>4553</v>
      </c>
    </row>
    <row r="820" s="2" customFormat="1">
      <c r="A820" s="40"/>
      <c r="B820" s="41"/>
      <c r="C820" s="42"/>
      <c r="D820" s="230" t="s">
        <v>260</v>
      </c>
      <c r="E820" s="42"/>
      <c r="F820" s="231" t="s">
        <v>4554</v>
      </c>
      <c r="G820" s="42"/>
      <c r="H820" s="42"/>
      <c r="I820" s="232"/>
      <c r="J820" s="42"/>
      <c r="K820" s="42"/>
      <c r="L820" s="46"/>
      <c r="M820" s="233"/>
      <c r="N820" s="234"/>
      <c r="O820" s="86"/>
      <c r="P820" s="86"/>
      <c r="Q820" s="86"/>
      <c r="R820" s="86"/>
      <c r="S820" s="86"/>
      <c r="T820" s="87"/>
      <c r="U820" s="40"/>
      <c r="V820" s="40"/>
      <c r="W820" s="40"/>
      <c r="X820" s="40"/>
      <c r="Y820" s="40"/>
      <c r="Z820" s="40"/>
      <c r="AA820" s="40"/>
      <c r="AB820" s="40"/>
      <c r="AC820" s="40"/>
      <c r="AD820" s="40"/>
      <c r="AE820" s="40"/>
      <c r="AT820" s="19" t="s">
        <v>260</v>
      </c>
      <c r="AU820" s="19" t="s">
        <v>78</v>
      </c>
    </row>
    <row r="821" s="2" customFormat="1" ht="33" customHeight="1">
      <c r="A821" s="40"/>
      <c r="B821" s="41"/>
      <c r="C821" s="217" t="s">
        <v>1566</v>
      </c>
      <c r="D821" s="217" t="s">
        <v>254</v>
      </c>
      <c r="E821" s="218" t="s">
        <v>4555</v>
      </c>
      <c r="F821" s="219" t="s">
        <v>4556</v>
      </c>
      <c r="G821" s="220" t="s">
        <v>187</v>
      </c>
      <c r="H821" s="221">
        <v>33261.485999999997</v>
      </c>
      <c r="I821" s="222"/>
      <c r="J821" s="223">
        <f>ROUND(I821*H821,2)</f>
        <v>0</v>
      </c>
      <c r="K821" s="219" t="s">
        <v>257</v>
      </c>
      <c r="L821" s="46"/>
      <c r="M821" s="224" t="s">
        <v>19</v>
      </c>
      <c r="N821" s="225" t="s">
        <v>40</v>
      </c>
      <c r="O821" s="86"/>
      <c r="P821" s="226">
        <f>O821*H821</f>
        <v>0</v>
      </c>
      <c r="Q821" s="226">
        <v>0</v>
      </c>
      <c r="R821" s="226">
        <f>Q821*H821</f>
        <v>0</v>
      </c>
      <c r="S821" s="226">
        <v>0</v>
      </c>
      <c r="T821" s="227">
        <f>S821*H821</f>
        <v>0</v>
      </c>
      <c r="U821" s="40"/>
      <c r="V821" s="40"/>
      <c r="W821" s="40"/>
      <c r="X821" s="40"/>
      <c r="Y821" s="40"/>
      <c r="Z821" s="40"/>
      <c r="AA821" s="40"/>
      <c r="AB821" s="40"/>
      <c r="AC821" s="40"/>
      <c r="AD821" s="40"/>
      <c r="AE821" s="40"/>
      <c r="AR821" s="228" t="s">
        <v>258</v>
      </c>
      <c r="AT821" s="228" t="s">
        <v>254</v>
      </c>
      <c r="AU821" s="228" t="s">
        <v>78</v>
      </c>
      <c r="AY821" s="19" t="s">
        <v>252</v>
      </c>
      <c r="BE821" s="229">
        <f>IF(N821="základní",J821,0)</f>
        <v>0</v>
      </c>
      <c r="BF821" s="229">
        <f>IF(N821="snížená",J821,0)</f>
        <v>0</v>
      </c>
      <c r="BG821" s="229">
        <f>IF(N821="zákl. přenesená",J821,0)</f>
        <v>0</v>
      </c>
      <c r="BH821" s="229">
        <f>IF(N821="sníž. přenesená",J821,0)</f>
        <v>0</v>
      </c>
      <c r="BI821" s="229">
        <f>IF(N821="nulová",J821,0)</f>
        <v>0</v>
      </c>
      <c r="BJ821" s="19" t="s">
        <v>76</v>
      </c>
      <c r="BK821" s="229">
        <f>ROUND(I821*H821,2)</f>
        <v>0</v>
      </c>
      <c r="BL821" s="19" t="s">
        <v>258</v>
      </c>
      <c r="BM821" s="228" t="s">
        <v>4557</v>
      </c>
    </row>
    <row r="822" s="2" customFormat="1">
      <c r="A822" s="40"/>
      <c r="B822" s="41"/>
      <c r="C822" s="42"/>
      <c r="D822" s="230" t="s">
        <v>260</v>
      </c>
      <c r="E822" s="42"/>
      <c r="F822" s="231" t="s">
        <v>4558</v>
      </c>
      <c r="G822" s="42"/>
      <c r="H822" s="42"/>
      <c r="I822" s="232"/>
      <c r="J822" s="42"/>
      <c r="K822" s="42"/>
      <c r="L822" s="46"/>
      <c r="M822" s="233"/>
      <c r="N822" s="234"/>
      <c r="O822" s="86"/>
      <c r="P822" s="86"/>
      <c r="Q822" s="86"/>
      <c r="R822" s="86"/>
      <c r="S822" s="86"/>
      <c r="T822" s="87"/>
      <c r="U822" s="40"/>
      <c r="V822" s="40"/>
      <c r="W822" s="40"/>
      <c r="X822" s="40"/>
      <c r="Y822" s="40"/>
      <c r="Z822" s="40"/>
      <c r="AA822" s="40"/>
      <c r="AB822" s="40"/>
      <c r="AC822" s="40"/>
      <c r="AD822" s="40"/>
      <c r="AE822" s="40"/>
      <c r="AT822" s="19" t="s">
        <v>260</v>
      </c>
      <c r="AU822" s="19" t="s">
        <v>78</v>
      </c>
    </row>
    <row r="823" s="14" customFormat="1">
      <c r="A823" s="14"/>
      <c r="B823" s="246"/>
      <c r="C823" s="247"/>
      <c r="D823" s="237" t="s">
        <v>262</v>
      </c>
      <c r="E823" s="247"/>
      <c r="F823" s="249" t="s">
        <v>4559</v>
      </c>
      <c r="G823" s="247"/>
      <c r="H823" s="250">
        <v>33261.485999999997</v>
      </c>
      <c r="I823" s="251"/>
      <c r="J823" s="247"/>
      <c r="K823" s="247"/>
      <c r="L823" s="252"/>
      <c r="M823" s="253"/>
      <c r="N823" s="254"/>
      <c r="O823" s="254"/>
      <c r="P823" s="254"/>
      <c r="Q823" s="254"/>
      <c r="R823" s="254"/>
      <c r="S823" s="254"/>
      <c r="T823" s="255"/>
      <c r="U823" s="14"/>
      <c r="V823" s="14"/>
      <c r="W823" s="14"/>
      <c r="X823" s="14"/>
      <c r="Y823" s="14"/>
      <c r="Z823" s="14"/>
      <c r="AA823" s="14"/>
      <c r="AB823" s="14"/>
      <c r="AC823" s="14"/>
      <c r="AD823" s="14"/>
      <c r="AE823" s="14"/>
      <c r="AT823" s="256" t="s">
        <v>262</v>
      </c>
      <c r="AU823" s="256" t="s">
        <v>78</v>
      </c>
      <c r="AV823" s="14" t="s">
        <v>78</v>
      </c>
      <c r="AW823" s="14" t="s">
        <v>4</v>
      </c>
      <c r="AX823" s="14" t="s">
        <v>76</v>
      </c>
      <c r="AY823" s="256" t="s">
        <v>252</v>
      </c>
    </row>
    <row r="824" s="2" customFormat="1" ht="24.15" customHeight="1">
      <c r="A824" s="40"/>
      <c r="B824" s="41"/>
      <c r="C824" s="217" t="s">
        <v>1572</v>
      </c>
      <c r="D824" s="217" t="s">
        <v>254</v>
      </c>
      <c r="E824" s="218" t="s">
        <v>4560</v>
      </c>
      <c r="F824" s="219" t="s">
        <v>4561</v>
      </c>
      <c r="G824" s="220" t="s">
        <v>187</v>
      </c>
      <c r="H824" s="221">
        <v>554.35810000000004</v>
      </c>
      <c r="I824" s="222"/>
      <c r="J824" s="223">
        <f>ROUND(I824*H824,2)</f>
        <v>0</v>
      </c>
      <c r="K824" s="219" t="s">
        <v>257</v>
      </c>
      <c r="L824" s="46"/>
      <c r="M824" s="224" t="s">
        <v>19</v>
      </c>
      <c r="N824" s="225" t="s">
        <v>40</v>
      </c>
      <c r="O824" s="86"/>
      <c r="P824" s="226">
        <f>O824*H824</f>
        <v>0</v>
      </c>
      <c r="Q824" s="226">
        <v>0</v>
      </c>
      <c r="R824" s="226">
        <f>Q824*H824</f>
        <v>0</v>
      </c>
      <c r="S824" s="226">
        <v>0</v>
      </c>
      <c r="T824" s="227">
        <f>S824*H824</f>
        <v>0</v>
      </c>
      <c r="U824" s="40"/>
      <c r="V824" s="40"/>
      <c r="W824" s="40"/>
      <c r="X824" s="40"/>
      <c r="Y824" s="40"/>
      <c r="Z824" s="40"/>
      <c r="AA824" s="40"/>
      <c r="AB824" s="40"/>
      <c r="AC824" s="40"/>
      <c r="AD824" s="40"/>
      <c r="AE824" s="40"/>
      <c r="AR824" s="228" t="s">
        <v>258</v>
      </c>
      <c r="AT824" s="228" t="s">
        <v>254</v>
      </c>
      <c r="AU824" s="228" t="s">
        <v>78</v>
      </c>
      <c r="AY824" s="19" t="s">
        <v>252</v>
      </c>
      <c r="BE824" s="229">
        <f>IF(N824="základní",J824,0)</f>
        <v>0</v>
      </c>
      <c r="BF824" s="229">
        <f>IF(N824="snížená",J824,0)</f>
        <v>0</v>
      </c>
      <c r="BG824" s="229">
        <f>IF(N824="zákl. přenesená",J824,0)</f>
        <v>0</v>
      </c>
      <c r="BH824" s="229">
        <f>IF(N824="sníž. přenesená",J824,0)</f>
        <v>0</v>
      </c>
      <c r="BI824" s="229">
        <f>IF(N824="nulová",J824,0)</f>
        <v>0</v>
      </c>
      <c r="BJ824" s="19" t="s">
        <v>76</v>
      </c>
      <c r="BK824" s="229">
        <f>ROUND(I824*H824,2)</f>
        <v>0</v>
      </c>
      <c r="BL824" s="19" t="s">
        <v>258</v>
      </c>
      <c r="BM824" s="228" t="s">
        <v>4562</v>
      </c>
    </row>
    <row r="825" s="2" customFormat="1">
      <c r="A825" s="40"/>
      <c r="B825" s="41"/>
      <c r="C825" s="42"/>
      <c r="D825" s="230" t="s">
        <v>260</v>
      </c>
      <c r="E825" s="42"/>
      <c r="F825" s="231" t="s">
        <v>4563</v>
      </c>
      <c r="G825" s="42"/>
      <c r="H825" s="42"/>
      <c r="I825" s="232"/>
      <c r="J825" s="42"/>
      <c r="K825" s="42"/>
      <c r="L825" s="46"/>
      <c r="M825" s="233"/>
      <c r="N825" s="234"/>
      <c r="O825" s="86"/>
      <c r="P825" s="86"/>
      <c r="Q825" s="86"/>
      <c r="R825" s="86"/>
      <c r="S825" s="86"/>
      <c r="T825" s="87"/>
      <c r="U825" s="40"/>
      <c r="V825" s="40"/>
      <c r="W825" s="40"/>
      <c r="X825" s="40"/>
      <c r="Y825" s="40"/>
      <c r="Z825" s="40"/>
      <c r="AA825" s="40"/>
      <c r="AB825" s="40"/>
      <c r="AC825" s="40"/>
      <c r="AD825" s="40"/>
      <c r="AE825" s="40"/>
      <c r="AT825" s="19" t="s">
        <v>260</v>
      </c>
      <c r="AU825" s="19" t="s">
        <v>78</v>
      </c>
    </row>
    <row r="826" s="12" customFormat="1" ht="22.8" customHeight="1">
      <c r="A826" s="12"/>
      <c r="B826" s="201"/>
      <c r="C826" s="202"/>
      <c r="D826" s="203" t="s">
        <v>68</v>
      </c>
      <c r="E826" s="215" t="s">
        <v>601</v>
      </c>
      <c r="F826" s="215" t="s">
        <v>602</v>
      </c>
      <c r="G826" s="202"/>
      <c r="H826" s="202"/>
      <c r="I826" s="205"/>
      <c r="J826" s="216">
        <f>BK826</f>
        <v>0</v>
      </c>
      <c r="K826" s="202"/>
      <c r="L826" s="207"/>
      <c r="M826" s="208"/>
      <c r="N826" s="209"/>
      <c r="O826" s="209"/>
      <c r="P826" s="210">
        <f>SUM(P827:P833)</f>
        <v>0</v>
      </c>
      <c r="Q826" s="209"/>
      <c r="R826" s="210">
        <f>SUM(R827:R833)</f>
        <v>0</v>
      </c>
      <c r="S826" s="209"/>
      <c r="T826" s="211">
        <f>SUM(T827:T833)</f>
        <v>0</v>
      </c>
      <c r="U826" s="12"/>
      <c r="V826" s="12"/>
      <c r="W826" s="12"/>
      <c r="X826" s="12"/>
      <c r="Y826" s="12"/>
      <c r="Z826" s="12"/>
      <c r="AA826" s="12"/>
      <c r="AB826" s="12"/>
      <c r="AC826" s="12"/>
      <c r="AD826" s="12"/>
      <c r="AE826" s="12"/>
      <c r="AR826" s="212" t="s">
        <v>76</v>
      </c>
      <c r="AT826" s="213" t="s">
        <v>68</v>
      </c>
      <c r="AU826" s="213" t="s">
        <v>76</v>
      </c>
      <c r="AY826" s="212" t="s">
        <v>252</v>
      </c>
      <c r="BK826" s="214">
        <f>SUM(BK827:BK833)</f>
        <v>0</v>
      </c>
    </row>
    <row r="827" s="2" customFormat="1" ht="24.15" customHeight="1">
      <c r="A827" s="40"/>
      <c r="B827" s="41"/>
      <c r="C827" s="217" t="s">
        <v>1586</v>
      </c>
      <c r="D827" s="217" t="s">
        <v>254</v>
      </c>
      <c r="E827" s="218" t="s">
        <v>4564</v>
      </c>
      <c r="F827" s="219" t="s">
        <v>4565</v>
      </c>
      <c r="G827" s="220" t="s">
        <v>274</v>
      </c>
      <c r="H827" s="221">
        <v>1</v>
      </c>
      <c r="I827" s="222"/>
      <c r="J827" s="223">
        <f>ROUND(I827*H827,2)</f>
        <v>0</v>
      </c>
      <c r="K827" s="219" t="s">
        <v>19</v>
      </c>
      <c r="L827" s="46"/>
      <c r="M827" s="224" t="s">
        <v>19</v>
      </c>
      <c r="N827" s="225" t="s">
        <v>40</v>
      </c>
      <c r="O827" s="86"/>
      <c r="P827" s="226">
        <f>O827*H827</f>
        <v>0</v>
      </c>
      <c r="Q827" s="226">
        <v>0</v>
      </c>
      <c r="R827" s="226">
        <f>Q827*H827</f>
        <v>0</v>
      </c>
      <c r="S827" s="226">
        <v>0</v>
      </c>
      <c r="T827" s="227">
        <f>S827*H827</f>
        <v>0</v>
      </c>
      <c r="U827" s="40"/>
      <c r="V827" s="40"/>
      <c r="W827" s="40"/>
      <c r="X827" s="40"/>
      <c r="Y827" s="40"/>
      <c r="Z827" s="40"/>
      <c r="AA827" s="40"/>
      <c r="AB827" s="40"/>
      <c r="AC827" s="40"/>
      <c r="AD827" s="40"/>
      <c r="AE827" s="40"/>
      <c r="AR827" s="228" t="s">
        <v>258</v>
      </c>
      <c r="AT827" s="228" t="s">
        <v>254</v>
      </c>
      <c r="AU827" s="228" t="s">
        <v>78</v>
      </c>
      <c r="AY827" s="19" t="s">
        <v>252</v>
      </c>
      <c r="BE827" s="229">
        <f>IF(N827="základní",J827,0)</f>
        <v>0</v>
      </c>
      <c r="BF827" s="229">
        <f>IF(N827="snížená",J827,0)</f>
        <v>0</v>
      </c>
      <c r="BG827" s="229">
        <f>IF(N827="zákl. přenesená",J827,0)</f>
        <v>0</v>
      </c>
      <c r="BH827" s="229">
        <f>IF(N827="sníž. přenesená",J827,0)</f>
        <v>0</v>
      </c>
      <c r="BI827" s="229">
        <f>IF(N827="nulová",J827,0)</f>
        <v>0</v>
      </c>
      <c r="BJ827" s="19" t="s">
        <v>76</v>
      </c>
      <c r="BK827" s="229">
        <f>ROUND(I827*H827,2)</f>
        <v>0</v>
      </c>
      <c r="BL827" s="19" t="s">
        <v>258</v>
      </c>
      <c r="BM827" s="228" t="s">
        <v>4566</v>
      </c>
    </row>
    <row r="828" s="2" customFormat="1" ht="24.15" customHeight="1">
      <c r="A828" s="40"/>
      <c r="B828" s="41"/>
      <c r="C828" s="217" t="s">
        <v>1591</v>
      </c>
      <c r="D828" s="217" t="s">
        <v>254</v>
      </c>
      <c r="E828" s="218" t="s">
        <v>4567</v>
      </c>
      <c r="F828" s="219" t="s">
        <v>4568</v>
      </c>
      <c r="G828" s="220" t="s">
        <v>274</v>
      </c>
      <c r="H828" s="221">
        <v>1</v>
      </c>
      <c r="I828" s="222"/>
      <c r="J828" s="223">
        <f>ROUND(I828*H828,2)</f>
        <v>0</v>
      </c>
      <c r="K828" s="219" t="s">
        <v>19</v>
      </c>
      <c r="L828" s="46"/>
      <c r="M828" s="224" t="s">
        <v>19</v>
      </c>
      <c r="N828" s="225" t="s">
        <v>40</v>
      </c>
      <c r="O828" s="86"/>
      <c r="P828" s="226">
        <f>O828*H828</f>
        <v>0</v>
      </c>
      <c r="Q828" s="226">
        <v>0</v>
      </c>
      <c r="R828" s="226">
        <f>Q828*H828</f>
        <v>0</v>
      </c>
      <c r="S828" s="226">
        <v>0</v>
      </c>
      <c r="T828" s="227">
        <f>S828*H828</f>
        <v>0</v>
      </c>
      <c r="U828" s="40"/>
      <c r="V828" s="40"/>
      <c r="W828" s="40"/>
      <c r="X828" s="40"/>
      <c r="Y828" s="40"/>
      <c r="Z828" s="40"/>
      <c r="AA828" s="40"/>
      <c r="AB828" s="40"/>
      <c r="AC828" s="40"/>
      <c r="AD828" s="40"/>
      <c r="AE828" s="40"/>
      <c r="AR828" s="228" t="s">
        <v>258</v>
      </c>
      <c r="AT828" s="228" t="s">
        <v>254</v>
      </c>
      <c r="AU828" s="228" t="s">
        <v>78</v>
      </c>
      <c r="AY828" s="19" t="s">
        <v>252</v>
      </c>
      <c r="BE828" s="229">
        <f>IF(N828="základní",J828,0)</f>
        <v>0</v>
      </c>
      <c r="BF828" s="229">
        <f>IF(N828="snížená",J828,0)</f>
        <v>0</v>
      </c>
      <c r="BG828" s="229">
        <f>IF(N828="zákl. přenesená",J828,0)</f>
        <v>0</v>
      </c>
      <c r="BH828" s="229">
        <f>IF(N828="sníž. přenesená",J828,0)</f>
        <v>0</v>
      </c>
      <c r="BI828" s="229">
        <f>IF(N828="nulová",J828,0)</f>
        <v>0</v>
      </c>
      <c r="BJ828" s="19" t="s">
        <v>76</v>
      </c>
      <c r="BK828" s="229">
        <f>ROUND(I828*H828,2)</f>
        <v>0</v>
      </c>
      <c r="BL828" s="19" t="s">
        <v>258</v>
      </c>
      <c r="BM828" s="228" t="s">
        <v>4569</v>
      </c>
    </row>
    <row r="829" s="2" customFormat="1" ht="49.05" customHeight="1">
      <c r="A829" s="40"/>
      <c r="B829" s="41"/>
      <c r="C829" s="217" t="s">
        <v>1596</v>
      </c>
      <c r="D829" s="217" t="s">
        <v>254</v>
      </c>
      <c r="E829" s="218" t="s">
        <v>4570</v>
      </c>
      <c r="F829" s="219" t="s">
        <v>4571</v>
      </c>
      <c r="G829" s="220" t="s">
        <v>274</v>
      </c>
      <c r="H829" s="221">
        <v>5</v>
      </c>
      <c r="I829" s="222"/>
      <c r="J829" s="223">
        <f>ROUND(I829*H829,2)</f>
        <v>0</v>
      </c>
      <c r="K829" s="219" t="s">
        <v>19</v>
      </c>
      <c r="L829" s="46"/>
      <c r="M829" s="224" t="s">
        <v>19</v>
      </c>
      <c r="N829" s="225" t="s">
        <v>40</v>
      </c>
      <c r="O829" s="86"/>
      <c r="P829" s="226">
        <f>O829*H829</f>
        <v>0</v>
      </c>
      <c r="Q829" s="226">
        <v>0</v>
      </c>
      <c r="R829" s="226">
        <f>Q829*H829</f>
        <v>0</v>
      </c>
      <c r="S829" s="226">
        <v>0</v>
      </c>
      <c r="T829" s="227">
        <f>S829*H829</f>
        <v>0</v>
      </c>
      <c r="U829" s="40"/>
      <c r="V829" s="40"/>
      <c r="W829" s="40"/>
      <c r="X829" s="40"/>
      <c r="Y829" s="40"/>
      <c r="Z829" s="40"/>
      <c r="AA829" s="40"/>
      <c r="AB829" s="40"/>
      <c r="AC829" s="40"/>
      <c r="AD829" s="40"/>
      <c r="AE829" s="40"/>
      <c r="AR829" s="228" t="s">
        <v>258</v>
      </c>
      <c r="AT829" s="228" t="s">
        <v>254</v>
      </c>
      <c r="AU829" s="228" t="s">
        <v>78</v>
      </c>
      <c r="AY829" s="19" t="s">
        <v>252</v>
      </c>
      <c r="BE829" s="229">
        <f>IF(N829="základní",J829,0)</f>
        <v>0</v>
      </c>
      <c r="BF829" s="229">
        <f>IF(N829="snížená",J829,0)</f>
        <v>0</v>
      </c>
      <c r="BG829" s="229">
        <f>IF(N829="zákl. přenesená",J829,0)</f>
        <v>0</v>
      </c>
      <c r="BH829" s="229">
        <f>IF(N829="sníž. přenesená",J829,0)</f>
        <v>0</v>
      </c>
      <c r="BI829" s="229">
        <f>IF(N829="nulová",J829,0)</f>
        <v>0</v>
      </c>
      <c r="BJ829" s="19" t="s">
        <v>76</v>
      </c>
      <c r="BK829" s="229">
        <f>ROUND(I829*H829,2)</f>
        <v>0</v>
      </c>
      <c r="BL829" s="19" t="s">
        <v>258</v>
      </c>
      <c r="BM829" s="228" t="s">
        <v>4572</v>
      </c>
    </row>
    <row r="830" s="2" customFormat="1" ht="24.15" customHeight="1">
      <c r="A830" s="40"/>
      <c r="B830" s="41"/>
      <c r="C830" s="217" t="s">
        <v>2558</v>
      </c>
      <c r="D830" s="217" t="s">
        <v>254</v>
      </c>
      <c r="E830" s="218" t="s">
        <v>4573</v>
      </c>
      <c r="F830" s="219" t="s">
        <v>4574</v>
      </c>
      <c r="G830" s="220" t="s">
        <v>274</v>
      </c>
      <c r="H830" s="221">
        <v>1</v>
      </c>
      <c r="I830" s="222"/>
      <c r="J830" s="223">
        <f>ROUND(I830*H830,2)</f>
        <v>0</v>
      </c>
      <c r="K830" s="219" t="s">
        <v>19</v>
      </c>
      <c r="L830" s="46"/>
      <c r="M830" s="224" t="s">
        <v>19</v>
      </c>
      <c r="N830" s="225" t="s">
        <v>40</v>
      </c>
      <c r="O830" s="86"/>
      <c r="P830" s="226">
        <f>O830*H830</f>
        <v>0</v>
      </c>
      <c r="Q830" s="226">
        <v>0</v>
      </c>
      <c r="R830" s="226">
        <f>Q830*H830</f>
        <v>0</v>
      </c>
      <c r="S830" s="226">
        <v>0</v>
      </c>
      <c r="T830" s="227">
        <f>S830*H830</f>
        <v>0</v>
      </c>
      <c r="U830" s="40"/>
      <c r="V830" s="40"/>
      <c r="W830" s="40"/>
      <c r="X830" s="40"/>
      <c r="Y830" s="40"/>
      <c r="Z830" s="40"/>
      <c r="AA830" s="40"/>
      <c r="AB830" s="40"/>
      <c r="AC830" s="40"/>
      <c r="AD830" s="40"/>
      <c r="AE830" s="40"/>
      <c r="AR830" s="228" t="s">
        <v>258</v>
      </c>
      <c r="AT830" s="228" t="s">
        <v>254</v>
      </c>
      <c r="AU830" s="228" t="s">
        <v>78</v>
      </c>
      <c r="AY830" s="19" t="s">
        <v>252</v>
      </c>
      <c r="BE830" s="229">
        <f>IF(N830="základní",J830,0)</f>
        <v>0</v>
      </c>
      <c r="BF830" s="229">
        <f>IF(N830="snížená",J830,0)</f>
        <v>0</v>
      </c>
      <c r="BG830" s="229">
        <f>IF(N830="zákl. přenesená",J830,0)</f>
        <v>0</v>
      </c>
      <c r="BH830" s="229">
        <f>IF(N830="sníž. přenesená",J830,0)</f>
        <v>0</v>
      </c>
      <c r="BI830" s="229">
        <f>IF(N830="nulová",J830,0)</f>
        <v>0</v>
      </c>
      <c r="BJ830" s="19" t="s">
        <v>76</v>
      </c>
      <c r="BK830" s="229">
        <f>ROUND(I830*H830,2)</f>
        <v>0</v>
      </c>
      <c r="BL830" s="19" t="s">
        <v>258</v>
      </c>
      <c r="BM830" s="228" t="s">
        <v>4575</v>
      </c>
    </row>
    <row r="831" s="2" customFormat="1" ht="24.15" customHeight="1">
      <c r="A831" s="40"/>
      <c r="B831" s="41"/>
      <c r="C831" s="217" t="s">
        <v>2560</v>
      </c>
      <c r="D831" s="217" t="s">
        <v>254</v>
      </c>
      <c r="E831" s="218" t="s">
        <v>4576</v>
      </c>
      <c r="F831" s="219" t="s">
        <v>4577</v>
      </c>
      <c r="G831" s="220" t="s">
        <v>274</v>
      </c>
      <c r="H831" s="221">
        <v>1</v>
      </c>
      <c r="I831" s="222"/>
      <c r="J831" s="223">
        <f>ROUND(I831*H831,2)</f>
        <v>0</v>
      </c>
      <c r="K831" s="219" t="s">
        <v>19</v>
      </c>
      <c r="L831" s="46"/>
      <c r="M831" s="224" t="s">
        <v>19</v>
      </c>
      <c r="N831" s="225" t="s">
        <v>40</v>
      </c>
      <c r="O831" s="86"/>
      <c r="P831" s="226">
        <f>O831*H831</f>
        <v>0</v>
      </c>
      <c r="Q831" s="226">
        <v>0</v>
      </c>
      <c r="R831" s="226">
        <f>Q831*H831</f>
        <v>0</v>
      </c>
      <c r="S831" s="226">
        <v>0</v>
      </c>
      <c r="T831" s="227">
        <f>S831*H831</f>
        <v>0</v>
      </c>
      <c r="U831" s="40"/>
      <c r="V831" s="40"/>
      <c r="W831" s="40"/>
      <c r="X831" s="40"/>
      <c r="Y831" s="40"/>
      <c r="Z831" s="40"/>
      <c r="AA831" s="40"/>
      <c r="AB831" s="40"/>
      <c r="AC831" s="40"/>
      <c r="AD831" s="40"/>
      <c r="AE831" s="40"/>
      <c r="AR831" s="228" t="s">
        <v>258</v>
      </c>
      <c r="AT831" s="228" t="s">
        <v>254</v>
      </c>
      <c r="AU831" s="228" t="s">
        <v>78</v>
      </c>
      <c r="AY831" s="19" t="s">
        <v>252</v>
      </c>
      <c r="BE831" s="229">
        <f>IF(N831="základní",J831,0)</f>
        <v>0</v>
      </c>
      <c r="BF831" s="229">
        <f>IF(N831="snížená",J831,0)</f>
        <v>0</v>
      </c>
      <c r="BG831" s="229">
        <f>IF(N831="zákl. přenesená",J831,0)</f>
        <v>0</v>
      </c>
      <c r="BH831" s="229">
        <f>IF(N831="sníž. přenesená",J831,0)</f>
        <v>0</v>
      </c>
      <c r="BI831" s="229">
        <f>IF(N831="nulová",J831,0)</f>
        <v>0</v>
      </c>
      <c r="BJ831" s="19" t="s">
        <v>76</v>
      </c>
      <c r="BK831" s="229">
        <f>ROUND(I831*H831,2)</f>
        <v>0</v>
      </c>
      <c r="BL831" s="19" t="s">
        <v>258</v>
      </c>
      <c r="BM831" s="228" t="s">
        <v>4578</v>
      </c>
    </row>
    <row r="832" s="2" customFormat="1" ht="24.15" customHeight="1">
      <c r="A832" s="40"/>
      <c r="B832" s="41"/>
      <c r="C832" s="217" t="s">
        <v>2567</v>
      </c>
      <c r="D832" s="217" t="s">
        <v>254</v>
      </c>
      <c r="E832" s="218" t="s">
        <v>4579</v>
      </c>
      <c r="F832" s="219" t="s">
        <v>4580</v>
      </c>
      <c r="G832" s="220" t="s">
        <v>274</v>
      </c>
      <c r="H832" s="221">
        <v>1</v>
      </c>
      <c r="I832" s="222"/>
      <c r="J832" s="223">
        <f>ROUND(I832*H832,2)</f>
        <v>0</v>
      </c>
      <c r="K832" s="219" t="s">
        <v>19</v>
      </c>
      <c r="L832" s="46"/>
      <c r="M832" s="224" t="s">
        <v>19</v>
      </c>
      <c r="N832" s="225" t="s">
        <v>40</v>
      </c>
      <c r="O832" s="86"/>
      <c r="P832" s="226">
        <f>O832*H832</f>
        <v>0</v>
      </c>
      <c r="Q832" s="226">
        <v>0</v>
      </c>
      <c r="R832" s="226">
        <f>Q832*H832</f>
        <v>0</v>
      </c>
      <c r="S832" s="226">
        <v>0</v>
      </c>
      <c r="T832" s="227">
        <f>S832*H832</f>
        <v>0</v>
      </c>
      <c r="U832" s="40"/>
      <c r="V832" s="40"/>
      <c r="W832" s="40"/>
      <c r="X832" s="40"/>
      <c r="Y832" s="40"/>
      <c r="Z832" s="40"/>
      <c r="AA832" s="40"/>
      <c r="AB832" s="40"/>
      <c r="AC832" s="40"/>
      <c r="AD832" s="40"/>
      <c r="AE832" s="40"/>
      <c r="AR832" s="228" t="s">
        <v>258</v>
      </c>
      <c r="AT832" s="228" t="s">
        <v>254</v>
      </c>
      <c r="AU832" s="228" t="s">
        <v>78</v>
      </c>
      <c r="AY832" s="19" t="s">
        <v>252</v>
      </c>
      <c r="BE832" s="229">
        <f>IF(N832="základní",J832,0)</f>
        <v>0</v>
      </c>
      <c r="BF832" s="229">
        <f>IF(N832="snížená",J832,0)</f>
        <v>0</v>
      </c>
      <c r="BG832" s="229">
        <f>IF(N832="zákl. přenesená",J832,0)</f>
        <v>0</v>
      </c>
      <c r="BH832" s="229">
        <f>IF(N832="sníž. přenesená",J832,0)</f>
        <v>0</v>
      </c>
      <c r="BI832" s="229">
        <f>IF(N832="nulová",J832,0)</f>
        <v>0</v>
      </c>
      <c r="BJ832" s="19" t="s">
        <v>76</v>
      </c>
      <c r="BK832" s="229">
        <f>ROUND(I832*H832,2)</f>
        <v>0</v>
      </c>
      <c r="BL832" s="19" t="s">
        <v>258</v>
      </c>
      <c r="BM832" s="228" t="s">
        <v>4581</v>
      </c>
    </row>
    <row r="833" s="2" customFormat="1" ht="37.8" customHeight="1">
      <c r="A833" s="40"/>
      <c r="B833" s="41"/>
      <c r="C833" s="217" t="s">
        <v>2597</v>
      </c>
      <c r="D833" s="217" t="s">
        <v>254</v>
      </c>
      <c r="E833" s="218" t="s">
        <v>4582</v>
      </c>
      <c r="F833" s="219" t="s">
        <v>4583</v>
      </c>
      <c r="G833" s="220" t="s">
        <v>274</v>
      </c>
      <c r="H833" s="221">
        <v>1</v>
      </c>
      <c r="I833" s="222"/>
      <c r="J833" s="223">
        <f>ROUND(I833*H833,2)</f>
        <v>0</v>
      </c>
      <c r="K833" s="219" t="s">
        <v>19</v>
      </c>
      <c r="L833" s="46"/>
      <c r="M833" s="224" t="s">
        <v>19</v>
      </c>
      <c r="N833" s="225" t="s">
        <v>40</v>
      </c>
      <c r="O833" s="86"/>
      <c r="P833" s="226">
        <f>O833*H833</f>
        <v>0</v>
      </c>
      <c r="Q833" s="226">
        <v>0</v>
      </c>
      <c r="R833" s="226">
        <f>Q833*H833</f>
        <v>0</v>
      </c>
      <c r="S833" s="226">
        <v>0</v>
      </c>
      <c r="T833" s="227">
        <f>S833*H833</f>
        <v>0</v>
      </c>
      <c r="U833" s="40"/>
      <c r="V833" s="40"/>
      <c r="W833" s="40"/>
      <c r="X833" s="40"/>
      <c r="Y833" s="40"/>
      <c r="Z833" s="40"/>
      <c r="AA833" s="40"/>
      <c r="AB833" s="40"/>
      <c r="AC833" s="40"/>
      <c r="AD833" s="40"/>
      <c r="AE833" s="40"/>
      <c r="AR833" s="228" t="s">
        <v>258</v>
      </c>
      <c r="AT833" s="228" t="s">
        <v>254</v>
      </c>
      <c r="AU833" s="228" t="s">
        <v>78</v>
      </c>
      <c r="AY833" s="19" t="s">
        <v>252</v>
      </c>
      <c r="BE833" s="229">
        <f>IF(N833="základní",J833,0)</f>
        <v>0</v>
      </c>
      <c r="BF833" s="229">
        <f>IF(N833="snížená",J833,0)</f>
        <v>0</v>
      </c>
      <c r="BG833" s="229">
        <f>IF(N833="zákl. přenesená",J833,0)</f>
        <v>0</v>
      </c>
      <c r="BH833" s="229">
        <f>IF(N833="sníž. přenesená",J833,0)</f>
        <v>0</v>
      </c>
      <c r="BI833" s="229">
        <f>IF(N833="nulová",J833,0)</f>
        <v>0</v>
      </c>
      <c r="BJ833" s="19" t="s">
        <v>76</v>
      </c>
      <c r="BK833" s="229">
        <f>ROUND(I833*H833,2)</f>
        <v>0</v>
      </c>
      <c r="BL833" s="19" t="s">
        <v>258</v>
      </c>
      <c r="BM833" s="228" t="s">
        <v>4584</v>
      </c>
    </row>
    <row r="834" s="12" customFormat="1" ht="22.8" customHeight="1">
      <c r="A834" s="12"/>
      <c r="B834" s="201"/>
      <c r="C834" s="202"/>
      <c r="D834" s="203" t="s">
        <v>68</v>
      </c>
      <c r="E834" s="215" t="s">
        <v>616</v>
      </c>
      <c r="F834" s="215" t="s">
        <v>617</v>
      </c>
      <c r="G834" s="202"/>
      <c r="H834" s="202"/>
      <c r="I834" s="205"/>
      <c r="J834" s="216">
        <f>BK834</f>
        <v>0</v>
      </c>
      <c r="K834" s="202"/>
      <c r="L834" s="207"/>
      <c r="M834" s="208"/>
      <c r="N834" s="209"/>
      <c r="O834" s="209"/>
      <c r="P834" s="210">
        <f>SUM(P835:P925)</f>
        <v>0</v>
      </c>
      <c r="Q834" s="209"/>
      <c r="R834" s="210">
        <f>SUM(R835:R925)</f>
        <v>0</v>
      </c>
      <c r="S834" s="209"/>
      <c r="T834" s="211">
        <f>SUM(T835:T925)</f>
        <v>28.376877000000004</v>
      </c>
      <c r="U834" s="12"/>
      <c r="V834" s="12"/>
      <c r="W834" s="12"/>
      <c r="X834" s="12"/>
      <c r="Y834" s="12"/>
      <c r="Z834" s="12"/>
      <c r="AA834" s="12"/>
      <c r="AB834" s="12"/>
      <c r="AC834" s="12"/>
      <c r="AD834" s="12"/>
      <c r="AE834" s="12"/>
      <c r="AR834" s="212" t="s">
        <v>76</v>
      </c>
      <c r="AT834" s="213" t="s">
        <v>68</v>
      </c>
      <c r="AU834" s="213" t="s">
        <v>76</v>
      </c>
      <c r="AY834" s="212" t="s">
        <v>252</v>
      </c>
      <c r="BK834" s="214">
        <f>SUM(BK835:BK925)</f>
        <v>0</v>
      </c>
    </row>
    <row r="835" s="2" customFormat="1" ht="44.25" customHeight="1">
      <c r="A835" s="40"/>
      <c r="B835" s="41"/>
      <c r="C835" s="217" t="s">
        <v>2647</v>
      </c>
      <c r="D835" s="217" t="s">
        <v>254</v>
      </c>
      <c r="E835" s="218" t="s">
        <v>4585</v>
      </c>
      <c r="F835" s="219" t="s">
        <v>4586</v>
      </c>
      <c r="G835" s="220" t="s">
        <v>187</v>
      </c>
      <c r="H835" s="221">
        <v>105.0625</v>
      </c>
      <c r="I835" s="222"/>
      <c r="J835" s="223">
        <f>ROUND(I835*H835,2)</f>
        <v>0</v>
      </c>
      <c r="K835" s="219" t="s">
        <v>257</v>
      </c>
      <c r="L835" s="46"/>
      <c r="M835" s="224" t="s">
        <v>19</v>
      </c>
      <c r="N835" s="225" t="s">
        <v>40</v>
      </c>
      <c r="O835" s="86"/>
      <c r="P835" s="226">
        <f>O835*H835</f>
        <v>0</v>
      </c>
      <c r="Q835" s="226">
        <v>0</v>
      </c>
      <c r="R835" s="226">
        <f>Q835*H835</f>
        <v>0</v>
      </c>
      <c r="S835" s="226">
        <v>0.13100000000000001</v>
      </c>
      <c r="T835" s="227">
        <f>S835*H835</f>
        <v>13.763187500000001</v>
      </c>
      <c r="U835" s="40"/>
      <c r="V835" s="40"/>
      <c r="W835" s="40"/>
      <c r="X835" s="40"/>
      <c r="Y835" s="40"/>
      <c r="Z835" s="40"/>
      <c r="AA835" s="40"/>
      <c r="AB835" s="40"/>
      <c r="AC835" s="40"/>
      <c r="AD835" s="40"/>
      <c r="AE835" s="40"/>
      <c r="AR835" s="228" t="s">
        <v>258</v>
      </c>
      <c r="AT835" s="228" t="s">
        <v>254</v>
      </c>
      <c r="AU835" s="228" t="s">
        <v>78</v>
      </c>
      <c r="AY835" s="19" t="s">
        <v>252</v>
      </c>
      <c r="BE835" s="229">
        <f>IF(N835="základní",J835,0)</f>
        <v>0</v>
      </c>
      <c r="BF835" s="229">
        <f>IF(N835="snížená",J835,0)</f>
        <v>0</v>
      </c>
      <c r="BG835" s="229">
        <f>IF(N835="zákl. přenesená",J835,0)</f>
        <v>0</v>
      </c>
      <c r="BH835" s="229">
        <f>IF(N835="sníž. přenesená",J835,0)</f>
        <v>0</v>
      </c>
      <c r="BI835" s="229">
        <f>IF(N835="nulová",J835,0)</f>
        <v>0</v>
      </c>
      <c r="BJ835" s="19" t="s">
        <v>76</v>
      </c>
      <c r="BK835" s="229">
        <f>ROUND(I835*H835,2)</f>
        <v>0</v>
      </c>
      <c r="BL835" s="19" t="s">
        <v>258</v>
      </c>
      <c r="BM835" s="228" t="s">
        <v>4587</v>
      </c>
    </row>
    <row r="836" s="2" customFormat="1">
      <c r="A836" s="40"/>
      <c r="B836" s="41"/>
      <c r="C836" s="42"/>
      <c r="D836" s="230" t="s">
        <v>260</v>
      </c>
      <c r="E836" s="42"/>
      <c r="F836" s="231" t="s">
        <v>4588</v>
      </c>
      <c r="G836" s="42"/>
      <c r="H836" s="42"/>
      <c r="I836" s="232"/>
      <c r="J836" s="42"/>
      <c r="K836" s="42"/>
      <c r="L836" s="46"/>
      <c r="M836" s="233"/>
      <c r="N836" s="234"/>
      <c r="O836" s="86"/>
      <c r="P836" s="86"/>
      <c r="Q836" s="86"/>
      <c r="R836" s="86"/>
      <c r="S836" s="86"/>
      <c r="T836" s="87"/>
      <c r="U836" s="40"/>
      <c r="V836" s="40"/>
      <c r="W836" s="40"/>
      <c r="X836" s="40"/>
      <c r="Y836" s="40"/>
      <c r="Z836" s="40"/>
      <c r="AA836" s="40"/>
      <c r="AB836" s="40"/>
      <c r="AC836" s="40"/>
      <c r="AD836" s="40"/>
      <c r="AE836" s="40"/>
      <c r="AT836" s="19" t="s">
        <v>260</v>
      </c>
      <c r="AU836" s="19" t="s">
        <v>78</v>
      </c>
    </row>
    <row r="837" s="2" customFormat="1">
      <c r="A837" s="40"/>
      <c r="B837" s="41"/>
      <c r="C837" s="42"/>
      <c r="D837" s="237" t="s">
        <v>963</v>
      </c>
      <c r="E837" s="42"/>
      <c r="F837" s="289" t="s">
        <v>4589</v>
      </c>
      <c r="G837" s="42"/>
      <c r="H837" s="42"/>
      <c r="I837" s="232"/>
      <c r="J837" s="42"/>
      <c r="K837" s="42"/>
      <c r="L837" s="46"/>
      <c r="M837" s="233"/>
      <c r="N837" s="234"/>
      <c r="O837" s="86"/>
      <c r="P837" s="86"/>
      <c r="Q837" s="86"/>
      <c r="R837" s="86"/>
      <c r="S837" s="86"/>
      <c r="T837" s="87"/>
      <c r="U837" s="40"/>
      <c r="V837" s="40"/>
      <c r="W837" s="40"/>
      <c r="X837" s="40"/>
      <c r="Y837" s="40"/>
      <c r="Z837" s="40"/>
      <c r="AA837" s="40"/>
      <c r="AB837" s="40"/>
      <c r="AC837" s="40"/>
      <c r="AD837" s="40"/>
      <c r="AE837" s="40"/>
      <c r="AT837" s="19" t="s">
        <v>963</v>
      </c>
      <c r="AU837" s="19" t="s">
        <v>78</v>
      </c>
    </row>
    <row r="838" s="2" customFormat="1" ht="37.8" customHeight="1">
      <c r="A838" s="40"/>
      <c r="B838" s="41"/>
      <c r="C838" s="217" t="s">
        <v>2649</v>
      </c>
      <c r="D838" s="217" t="s">
        <v>254</v>
      </c>
      <c r="E838" s="218" t="s">
        <v>4590</v>
      </c>
      <c r="F838" s="219" t="s">
        <v>4591</v>
      </c>
      <c r="G838" s="220" t="s">
        <v>187</v>
      </c>
      <c r="H838" s="221">
        <v>105.0625</v>
      </c>
      <c r="I838" s="222"/>
      <c r="J838" s="223">
        <f>ROUND(I838*H838,2)</f>
        <v>0</v>
      </c>
      <c r="K838" s="219" t="s">
        <v>257</v>
      </c>
      <c r="L838" s="46"/>
      <c r="M838" s="224" t="s">
        <v>19</v>
      </c>
      <c r="N838" s="225" t="s">
        <v>40</v>
      </c>
      <c r="O838" s="86"/>
      <c r="P838" s="226">
        <f>O838*H838</f>
        <v>0</v>
      </c>
      <c r="Q838" s="226">
        <v>0</v>
      </c>
      <c r="R838" s="226">
        <f>Q838*H838</f>
        <v>0</v>
      </c>
      <c r="S838" s="226">
        <v>0.072999999999999995</v>
      </c>
      <c r="T838" s="227">
        <f>S838*H838</f>
        <v>7.6695624999999996</v>
      </c>
      <c r="U838" s="40"/>
      <c r="V838" s="40"/>
      <c r="W838" s="40"/>
      <c r="X838" s="40"/>
      <c r="Y838" s="40"/>
      <c r="Z838" s="40"/>
      <c r="AA838" s="40"/>
      <c r="AB838" s="40"/>
      <c r="AC838" s="40"/>
      <c r="AD838" s="40"/>
      <c r="AE838" s="40"/>
      <c r="AR838" s="228" t="s">
        <v>258</v>
      </c>
      <c r="AT838" s="228" t="s">
        <v>254</v>
      </c>
      <c r="AU838" s="228" t="s">
        <v>78</v>
      </c>
      <c r="AY838" s="19" t="s">
        <v>252</v>
      </c>
      <c r="BE838" s="229">
        <f>IF(N838="základní",J838,0)</f>
        <v>0</v>
      </c>
      <c r="BF838" s="229">
        <f>IF(N838="snížená",J838,0)</f>
        <v>0</v>
      </c>
      <c r="BG838" s="229">
        <f>IF(N838="zákl. přenesená",J838,0)</f>
        <v>0</v>
      </c>
      <c r="BH838" s="229">
        <f>IF(N838="sníž. přenesená",J838,0)</f>
        <v>0</v>
      </c>
      <c r="BI838" s="229">
        <f>IF(N838="nulová",J838,0)</f>
        <v>0</v>
      </c>
      <c r="BJ838" s="19" t="s">
        <v>76</v>
      </c>
      <c r="BK838" s="229">
        <f>ROUND(I838*H838,2)</f>
        <v>0</v>
      </c>
      <c r="BL838" s="19" t="s">
        <v>258</v>
      </c>
      <c r="BM838" s="228" t="s">
        <v>4592</v>
      </c>
    </row>
    <row r="839" s="2" customFormat="1">
      <c r="A839" s="40"/>
      <c r="B839" s="41"/>
      <c r="C839" s="42"/>
      <c r="D839" s="230" t="s">
        <v>260</v>
      </c>
      <c r="E839" s="42"/>
      <c r="F839" s="231" t="s">
        <v>4593</v>
      </c>
      <c r="G839" s="42"/>
      <c r="H839" s="42"/>
      <c r="I839" s="232"/>
      <c r="J839" s="42"/>
      <c r="K839" s="42"/>
      <c r="L839" s="46"/>
      <c r="M839" s="233"/>
      <c r="N839" s="234"/>
      <c r="O839" s="86"/>
      <c r="P839" s="86"/>
      <c r="Q839" s="86"/>
      <c r="R839" s="86"/>
      <c r="S839" s="86"/>
      <c r="T839" s="87"/>
      <c r="U839" s="40"/>
      <c r="V839" s="40"/>
      <c r="W839" s="40"/>
      <c r="X839" s="40"/>
      <c r="Y839" s="40"/>
      <c r="Z839" s="40"/>
      <c r="AA839" s="40"/>
      <c r="AB839" s="40"/>
      <c r="AC839" s="40"/>
      <c r="AD839" s="40"/>
      <c r="AE839" s="40"/>
      <c r="AT839" s="19" t="s">
        <v>260</v>
      </c>
      <c r="AU839" s="19" t="s">
        <v>78</v>
      </c>
    </row>
    <row r="840" s="13" customFormat="1">
      <c r="A840" s="13"/>
      <c r="B840" s="235"/>
      <c r="C840" s="236"/>
      <c r="D840" s="237" t="s">
        <v>262</v>
      </c>
      <c r="E840" s="238" t="s">
        <v>19</v>
      </c>
      <c r="F840" s="239" t="s">
        <v>3950</v>
      </c>
      <c r="G840" s="236"/>
      <c r="H840" s="238" t="s">
        <v>19</v>
      </c>
      <c r="I840" s="240"/>
      <c r="J840" s="236"/>
      <c r="K840" s="236"/>
      <c r="L840" s="241"/>
      <c r="M840" s="242"/>
      <c r="N840" s="243"/>
      <c r="O840" s="243"/>
      <c r="P840" s="243"/>
      <c r="Q840" s="243"/>
      <c r="R840" s="243"/>
      <c r="S840" s="243"/>
      <c r="T840" s="244"/>
      <c r="U840" s="13"/>
      <c r="V840" s="13"/>
      <c r="W840" s="13"/>
      <c r="X840" s="13"/>
      <c r="Y840" s="13"/>
      <c r="Z840" s="13"/>
      <c r="AA840" s="13"/>
      <c r="AB840" s="13"/>
      <c r="AC840" s="13"/>
      <c r="AD840" s="13"/>
      <c r="AE840" s="13"/>
      <c r="AT840" s="245" t="s">
        <v>262</v>
      </c>
      <c r="AU840" s="245" t="s">
        <v>78</v>
      </c>
      <c r="AV840" s="13" t="s">
        <v>76</v>
      </c>
      <c r="AW840" s="13" t="s">
        <v>31</v>
      </c>
      <c r="AX840" s="13" t="s">
        <v>69</v>
      </c>
      <c r="AY840" s="245" t="s">
        <v>252</v>
      </c>
    </row>
    <row r="841" s="13" customFormat="1">
      <c r="A841" s="13"/>
      <c r="B841" s="235"/>
      <c r="C841" s="236"/>
      <c r="D841" s="237" t="s">
        <v>262</v>
      </c>
      <c r="E841" s="238" t="s">
        <v>19</v>
      </c>
      <c r="F841" s="239" t="s">
        <v>4594</v>
      </c>
      <c r="G841" s="236"/>
      <c r="H841" s="238" t="s">
        <v>19</v>
      </c>
      <c r="I841" s="240"/>
      <c r="J841" s="236"/>
      <c r="K841" s="236"/>
      <c r="L841" s="241"/>
      <c r="M841" s="242"/>
      <c r="N841" s="243"/>
      <c r="O841" s="243"/>
      <c r="P841" s="243"/>
      <c r="Q841" s="243"/>
      <c r="R841" s="243"/>
      <c r="S841" s="243"/>
      <c r="T841" s="244"/>
      <c r="U841" s="13"/>
      <c r="V841" s="13"/>
      <c r="W841" s="13"/>
      <c r="X841" s="13"/>
      <c r="Y841" s="13"/>
      <c r="Z841" s="13"/>
      <c r="AA841" s="13"/>
      <c r="AB841" s="13"/>
      <c r="AC841" s="13"/>
      <c r="AD841" s="13"/>
      <c r="AE841" s="13"/>
      <c r="AT841" s="245" t="s">
        <v>262</v>
      </c>
      <c r="AU841" s="245" t="s">
        <v>78</v>
      </c>
      <c r="AV841" s="13" t="s">
        <v>76</v>
      </c>
      <c r="AW841" s="13" t="s">
        <v>31</v>
      </c>
      <c r="AX841" s="13" t="s">
        <v>69</v>
      </c>
      <c r="AY841" s="245" t="s">
        <v>252</v>
      </c>
    </row>
    <row r="842" s="14" customFormat="1">
      <c r="A842" s="14"/>
      <c r="B842" s="246"/>
      <c r="C842" s="247"/>
      <c r="D842" s="237" t="s">
        <v>262</v>
      </c>
      <c r="E842" s="248" t="s">
        <v>19</v>
      </c>
      <c r="F842" s="249" t="s">
        <v>4595</v>
      </c>
      <c r="G842" s="247"/>
      <c r="H842" s="250">
        <v>65.412099999999995</v>
      </c>
      <c r="I842" s="251"/>
      <c r="J842" s="247"/>
      <c r="K842" s="247"/>
      <c r="L842" s="252"/>
      <c r="M842" s="253"/>
      <c r="N842" s="254"/>
      <c r="O842" s="254"/>
      <c r="P842" s="254"/>
      <c r="Q842" s="254"/>
      <c r="R842" s="254"/>
      <c r="S842" s="254"/>
      <c r="T842" s="255"/>
      <c r="U842" s="14"/>
      <c r="V842" s="14"/>
      <c r="W842" s="14"/>
      <c r="X842" s="14"/>
      <c r="Y842" s="14"/>
      <c r="Z842" s="14"/>
      <c r="AA842" s="14"/>
      <c r="AB842" s="14"/>
      <c r="AC842" s="14"/>
      <c r="AD842" s="14"/>
      <c r="AE842" s="14"/>
      <c r="AT842" s="256" t="s">
        <v>262</v>
      </c>
      <c r="AU842" s="256" t="s">
        <v>78</v>
      </c>
      <c r="AV842" s="14" t="s">
        <v>78</v>
      </c>
      <c r="AW842" s="14" t="s">
        <v>31</v>
      </c>
      <c r="AX842" s="14" t="s">
        <v>69</v>
      </c>
      <c r="AY842" s="256" t="s">
        <v>252</v>
      </c>
    </row>
    <row r="843" s="14" customFormat="1">
      <c r="A843" s="14"/>
      <c r="B843" s="246"/>
      <c r="C843" s="247"/>
      <c r="D843" s="237" t="s">
        <v>262</v>
      </c>
      <c r="E843" s="248" t="s">
        <v>19</v>
      </c>
      <c r="F843" s="249" t="s">
        <v>4596</v>
      </c>
      <c r="G843" s="247"/>
      <c r="H843" s="250">
        <v>39.650399999999998</v>
      </c>
      <c r="I843" s="251"/>
      <c r="J843" s="247"/>
      <c r="K843" s="247"/>
      <c r="L843" s="252"/>
      <c r="M843" s="253"/>
      <c r="N843" s="254"/>
      <c r="O843" s="254"/>
      <c r="P843" s="254"/>
      <c r="Q843" s="254"/>
      <c r="R843" s="254"/>
      <c r="S843" s="254"/>
      <c r="T843" s="255"/>
      <c r="U843" s="14"/>
      <c r="V843" s="14"/>
      <c r="W843" s="14"/>
      <c r="X843" s="14"/>
      <c r="Y843" s="14"/>
      <c r="Z843" s="14"/>
      <c r="AA843" s="14"/>
      <c r="AB843" s="14"/>
      <c r="AC843" s="14"/>
      <c r="AD843" s="14"/>
      <c r="AE843" s="14"/>
      <c r="AT843" s="256" t="s">
        <v>262</v>
      </c>
      <c r="AU843" s="256" t="s">
        <v>78</v>
      </c>
      <c r="AV843" s="14" t="s">
        <v>78</v>
      </c>
      <c r="AW843" s="14" t="s">
        <v>31</v>
      </c>
      <c r="AX843" s="14" t="s">
        <v>69</v>
      </c>
      <c r="AY843" s="256" t="s">
        <v>252</v>
      </c>
    </row>
    <row r="844" s="15" customFormat="1">
      <c r="A844" s="15"/>
      <c r="B844" s="257"/>
      <c r="C844" s="258"/>
      <c r="D844" s="237" t="s">
        <v>262</v>
      </c>
      <c r="E844" s="259" t="s">
        <v>19</v>
      </c>
      <c r="F844" s="260" t="s">
        <v>265</v>
      </c>
      <c r="G844" s="258"/>
      <c r="H844" s="261">
        <v>105.0625</v>
      </c>
      <c r="I844" s="262"/>
      <c r="J844" s="258"/>
      <c r="K844" s="258"/>
      <c r="L844" s="263"/>
      <c r="M844" s="264"/>
      <c r="N844" s="265"/>
      <c r="O844" s="265"/>
      <c r="P844" s="265"/>
      <c r="Q844" s="265"/>
      <c r="R844" s="265"/>
      <c r="S844" s="265"/>
      <c r="T844" s="266"/>
      <c r="U844" s="15"/>
      <c r="V844" s="15"/>
      <c r="W844" s="15"/>
      <c r="X844" s="15"/>
      <c r="Y844" s="15"/>
      <c r="Z844" s="15"/>
      <c r="AA844" s="15"/>
      <c r="AB844" s="15"/>
      <c r="AC844" s="15"/>
      <c r="AD844" s="15"/>
      <c r="AE844" s="15"/>
      <c r="AT844" s="267" t="s">
        <v>262</v>
      </c>
      <c r="AU844" s="267" t="s">
        <v>78</v>
      </c>
      <c r="AV844" s="15" t="s">
        <v>258</v>
      </c>
      <c r="AW844" s="15" t="s">
        <v>31</v>
      </c>
      <c r="AX844" s="15" t="s">
        <v>76</v>
      </c>
      <c r="AY844" s="267" t="s">
        <v>252</v>
      </c>
    </row>
    <row r="845" s="2" customFormat="1" ht="24.15" customHeight="1">
      <c r="A845" s="40"/>
      <c r="B845" s="41"/>
      <c r="C845" s="217" t="s">
        <v>2651</v>
      </c>
      <c r="D845" s="217" t="s">
        <v>254</v>
      </c>
      <c r="E845" s="218" t="s">
        <v>4597</v>
      </c>
      <c r="F845" s="219" t="s">
        <v>4598</v>
      </c>
      <c r="G845" s="220" t="s">
        <v>187</v>
      </c>
      <c r="H845" s="221">
        <v>105.0625</v>
      </c>
      <c r="I845" s="222"/>
      <c r="J845" s="223">
        <f>ROUND(I845*H845,2)</f>
        <v>0</v>
      </c>
      <c r="K845" s="219" t="s">
        <v>257</v>
      </c>
      <c r="L845" s="46"/>
      <c r="M845" s="224" t="s">
        <v>19</v>
      </c>
      <c r="N845" s="225" t="s">
        <v>40</v>
      </c>
      <c r="O845" s="86"/>
      <c r="P845" s="226">
        <f>O845*H845</f>
        <v>0</v>
      </c>
      <c r="Q845" s="226">
        <v>0</v>
      </c>
      <c r="R845" s="226">
        <f>Q845*H845</f>
        <v>0</v>
      </c>
      <c r="S845" s="226">
        <v>0.014</v>
      </c>
      <c r="T845" s="227">
        <f>S845*H845</f>
        <v>1.4708749999999999</v>
      </c>
      <c r="U845" s="40"/>
      <c r="V845" s="40"/>
      <c r="W845" s="40"/>
      <c r="X845" s="40"/>
      <c r="Y845" s="40"/>
      <c r="Z845" s="40"/>
      <c r="AA845" s="40"/>
      <c r="AB845" s="40"/>
      <c r="AC845" s="40"/>
      <c r="AD845" s="40"/>
      <c r="AE845" s="40"/>
      <c r="AR845" s="228" t="s">
        <v>258</v>
      </c>
      <c r="AT845" s="228" t="s">
        <v>254</v>
      </c>
      <c r="AU845" s="228" t="s">
        <v>78</v>
      </c>
      <c r="AY845" s="19" t="s">
        <v>252</v>
      </c>
      <c r="BE845" s="229">
        <f>IF(N845="základní",J845,0)</f>
        <v>0</v>
      </c>
      <c r="BF845" s="229">
        <f>IF(N845="snížená",J845,0)</f>
        <v>0</v>
      </c>
      <c r="BG845" s="229">
        <f>IF(N845="zákl. přenesená",J845,0)</f>
        <v>0</v>
      </c>
      <c r="BH845" s="229">
        <f>IF(N845="sníž. přenesená",J845,0)</f>
        <v>0</v>
      </c>
      <c r="BI845" s="229">
        <f>IF(N845="nulová",J845,0)</f>
        <v>0</v>
      </c>
      <c r="BJ845" s="19" t="s">
        <v>76</v>
      </c>
      <c r="BK845" s="229">
        <f>ROUND(I845*H845,2)</f>
        <v>0</v>
      </c>
      <c r="BL845" s="19" t="s">
        <v>258</v>
      </c>
      <c r="BM845" s="228" t="s">
        <v>4599</v>
      </c>
    </row>
    <row r="846" s="2" customFormat="1">
      <c r="A846" s="40"/>
      <c r="B846" s="41"/>
      <c r="C846" s="42"/>
      <c r="D846" s="230" t="s">
        <v>260</v>
      </c>
      <c r="E846" s="42"/>
      <c r="F846" s="231" t="s">
        <v>4600</v>
      </c>
      <c r="G846" s="42"/>
      <c r="H846" s="42"/>
      <c r="I846" s="232"/>
      <c r="J846" s="42"/>
      <c r="K846" s="42"/>
      <c r="L846" s="46"/>
      <c r="M846" s="233"/>
      <c r="N846" s="234"/>
      <c r="O846" s="86"/>
      <c r="P846" s="86"/>
      <c r="Q846" s="86"/>
      <c r="R846" s="86"/>
      <c r="S846" s="86"/>
      <c r="T846" s="87"/>
      <c r="U846" s="40"/>
      <c r="V846" s="40"/>
      <c r="W846" s="40"/>
      <c r="X846" s="40"/>
      <c r="Y846" s="40"/>
      <c r="Z846" s="40"/>
      <c r="AA846" s="40"/>
      <c r="AB846" s="40"/>
      <c r="AC846" s="40"/>
      <c r="AD846" s="40"/>
      <c r="AE846" s="40"/>
      <c r="AT846" s="19" t="s">
        <v>260</v>
      </c>
      <c r="AU846" s="19" t="s">
        <v>78</v>
      </c>
    </row>
    <row r="847" s="2" customFormat="1" ht="24.15" customHeight="1">
      <c r="A847" s="40"/>
      <c r="B847" s="41"/>
      <c r="C847" s="217" t="s">
        <v>2657</v>
      </c>
      <c r="D847" s="217" t="s">
        <v>254</v>
      </c>
      <c r="E847" s="218" t="s">
        <v>3654</v>
      </c>
      <c r="F847" s="219" t="s">
        <v>3655</v>
      </c>
      <c r="G847" s="220" t="s">
        <v>187</v>
      </c>
      <c r="H847" s="221">
        <v>105.0625</v>
      </c>
      <c r="I847" s="222"/>
      <c r="J847" s="223">
        <f>ROUND(I847*H847,2)</f>
        <v>0</v>
      </c>
      <c r="K847" s="219" t="s">
        <v>257</v>
      </c>
      <c r="L847" s="46"/>
      <c r="M847" s="224" t="s">
        <v>19</v>
      </c>
      <c r="N847" s="225" t="s">
        <v>40</v>
      </c>
      <c r="O847" s="86"/>
      <c r="P847" s="226">
        <f>O847*H847</f>
        <v>0</v>
      </c>
      <c r="Q847" s="226">
        <v>0</v>
      </c>
      <c r="R847" s="226">
        <f>Q847*H847</f>
        <v>0</v>
      </c>
      <c r="S847" s="226">
        <v>0</v>
      </c>
      <c r="T847" s="227">
        <f>S847*H847</f>
        <v>0</v>
      </c>
      <c r="U847" s="40"/>
      <c r="V847" s="40"/>
      <c r="W847" s="40"/>
      <c r="X847" s="40"/>
      <c r="Y847" s="40"/>
      <c r="Z847" s="40"/>
      <c r="AA847" s="40"/>
      <c r="AB847" s="40"/>
      <c r="AC847" s="40"/>
      <c r="AD847" s="40"/>
      <c r="AE847" s="40"/>
      <c r="AR847" s="228" t="s">
        <v>258</v>
      </c>
      <c r="AT847" s="228" t="s">
        <v>254</v>
      </c>
      <c r="AU847" s="228" t="s">
        <v>78</v>
      </c>
      <c r="AY847" s="19" t="s">
        <v>252</v>
      </c>
      <c r="BE847" s="229">
        <f>IF(N847="základní",J847,0)</f>
        <v>0</v>
      </c>
      <c r="BF847" s="229">
        <f>IF(N847="snížená",J847,0)</f>
        <v>0</v>
      </c>
      <c r="BG847" s="229">
        <f>IF(N847="zákl. přenesená",J847,0)</f>
        <v>0</v>
      </c>
      <c r="BH847" s="229">
        <f>IF(N847="sníž. přenesená",J847,0)</f>
        <v>0</v>
      </c>
      <c r="BI847" s="229">
        <f>IF(N847="nulová",J847,0)</f>
        <v>0</v>
      </c>
      <c r="BJ847" s="19" t="s">
        <v>76</v>
      </c>
      <c r="BK847" s="229">
        <f>ROUND(I847*H847,2)</f>
        <v>0</v>
      </c>
      <c r="BL847" s="19" t="s">
        <v>258</v>
      </c>
      <c r="BM847" s="228" t="s">
        <v>4601</v>
      </c>
    </row>
    <row r="848" s="2" customFormat="1">
      <c r="A848" s="40"/>
      <c r="B848" s="41"/>
      <c r="C848" s="42"/>
      <c r="D848" s="230" t="s">
        <v>260</v>
      </c>
      <c r="E848" s="42"/>
      <c r="F848" s="231" t="s">
        <v>3657</v>
      </c>
      <c r="G848" s="42"/>
      <c r="H848" s="42"/>
      <c r="I848" s="232"/>
      <c r="J848" s="42"/>
      <c r="K848" s="42"/>
      <c r="L848" s="46"/>
      <c r="M848" s="233"/>
      <c r="N848" s="234"/>
      <c r="O848" s="86"/>
      <c r="P848" s="86"/>
      <c r="Q848" s="86"/>
      <c r="R848" s="86"/>
      <c r="S848" s="86"/>
      <c r="T848" s="87"/>
      <c r="U848" s="40"/>
      <c r="V848" s="40"/>
      <c r="W848" s="40"/>
      <c r="X848" s="40"/>
      <c r="Y848" s="40"/>
      <c r="Z848" s="40"/>
      <c r="AA848" s="40"/>
      <c r="AB848" s="40"/>
      <c r="AC848" s="40"/>
      <c r="AD848" s="40"/>
      <c r="AE848" s="40"/>
      <c r="AT848" s="19" t="s">
        <v>260</v>
      </c>
      <c r="AU848" s="19" t="s">
        <v>78</v>
      </c>
    </row>
    <row r="849" s="2" customFormat="1" ht="24.15" customHeight="1">
      <c r="A849" s="40"/>
      <c r="B849" s="41"/>
      <c r="C849" s="217" t="s">
        <v>2665</v>
      </c>
      <c r="D849" s="217" t="s">
        <v>254</v>
      </c>
      <c r="E849" s="218" t="s">
        <v>4602</v>
      </c>
      <c r="F849" s="219" t="s">
        <v>4603</v>
      </c>
      <c r="G849" s="220" t="s">
        <v>183</v>
      </c>
      <c r="H849" s="221">
        <v>84.914000000000001</v>
      </c>
      <c r="I849" s="222"/>
      <c r="J849" s="223">
        <f>ROUND(I849*H849,2)</f>
        <v>0</v>
      </c>
      <c r="K849" s="219" t="s">
        <v>19</v>
      </c>
      <c r="L849" s="46"/>
      <c r="M849" s="224" t="s">
        <v>19</v>
      </c>
      <c r="N849" s="225" t="s">
        <v>40</v>
      </c>
      <c r="O849" s="86"/>
      <c r="P849" s="226">
        <f>O849*H849</f>
        <v>0</v>
      </c>
      <c r="Q849" s="226">
        <v>0</v>
      </c>
      <c r="R849" s="226">
        <f>Q849*H849</f>
        <v>0</v>
      </c>
      <c r="S849" s="226">
        <v>0</v>
      </c>
      <c r="T849" s="227">
        <f>S849*H849</f>
        <v>0</v>
      </c>
      <c r="U849" s="40"/>
      <c r="V849" s="40"/>
      <c r="W849" s="40"/>
      <c r="X849" s="40"/>
      <c r="Y849" s="40"/>
      <c r="Z849" s="40"/>
      <c r="AA849" s="40"/>
      <c r="AB849" s="40"/>
      <c r="AC849" s="40"/>
      <c r="AD849" s="40"/>
      <c r="AE849" s="40"/>
      <c r="AR849" s="228" t="s">
        <v>258</v>
      </c>
      <c r="AT849" s="228" t="s">
        <v>254</v>
      </c>
      <c r="AU849" s="228" t="s">
        <v>78</v>
      </c>
      <c r="AY849" s="19" t="s">
        <v>252</v>
      </c>
      <c r="BE849" s="229">
        <f>IF(N849="základní",J849,0)</f>
        <v>0</v>
      </c>
      <c r="BF849" s="229">
        <f>IF(N849="snížená",J849,0)</f>
        <v>0</v>
      </c>
      <c r="BG849" s="229">
        <f>IF(N849="zákl. přenesená",J849,0)</f>
        <v>0</v>
      </c>
      <c r="BH849" s="229">
        <f>IF(N849="sníž. přenesená",J849,0)</f>
        <v>0</v>
      </c>
      <c r="BI849" s="229">
        <f>IF(N849="nulová",J849,0)</f>
        <v>0</v>
      </c>
      <c r="BJ849" s="19" t="s">
        <v>76</v>
      </c>
      <c r="BK849" s="229">
        <f>ROUND(I849*H849,2)</f>
        <v>0</v>
      </c>
      <c r="BL849" s="19" t="s">
        <v>258</v>
      </c>
      <c r="BM849" s="228" t="s">
        <v>4604</v>
      </c>
    </row>
    <row r="850" s="13" customFormat="1">
      <c r="A850" s="13"/>
      <c r="B850" s="235"/>
      <c r="C850" s="236"/>
      <c r="D850" s="237" t="s">
        <v>262</v>
      </c>
      <c r="E850" s="238" t="s">
        <v>19</v>
      </c>
      <c r="F850" s="239" t="s">
        <v>3950</v>
      </c>
      <c r="G850" s="236"/>
      <c r="H850" s="238" t="s">
        <v>19</v>
      </c>
      <c r="I850" s="240"/>
      <c r="J850" s="236"/>
      <c r="K850" s="236"/>
      <c r="L850" s="241"/>
      <c r="M850" s="242"/>
      <c r="N850" s="243"/>
      <c r="O850" s="243"/>
      <c r="P850" s="243"/>
      <c r="Q850" s="243"/>
      <c r="R850" s="243"/>
      <c r="S850" s="243"/>
      <c r="T850" s="244"/>
      <c r="U850" s="13"/>
      <c r="V850" s="13"/>
      <c r="W850" s="13"/>
      <c r="X850" s="13"/>
      <c r="Y850" s="13"/>
      <c r="Z850" s="13"/>
      <c r="AA850" s="13"/>
      <c r="AB850" s="13"/>
      <c r="AC850" s="13"/>
      <c r="AD850" s="13"/>
      <c r="AE850" s="13"/>
      <c r="AT850" s="245" t="s">
        <v>262</v>
      </c>
      <c r="AU850" s="245" t="s">
        <v>78</v>
      </c>
      <c r="AV850" s="13" t="s">
        <v>76</v>
      </c>
      <c r="AW850" s="13" t="s">
        <v>31</v>
      </c>
      <c r="AX850" s="13" t="s">
        <v>69</v>
      </c>
      <c r="AY850" s="245" t="s">
        <v>252</v>
      </c>
    </row>
    <row r="851" s="13" customFormat="1">
      <c r="A851" s="13"/>
      <c r="B851" s="235"/>
      <c r="C851" s="236"/>
      <c r="D851" s="237" t="s">
        <v>262</v>
      </c>
      <c r="E851" s="238" t="s">
        <v>19</v>
      </c>
      <c r="F851" s="239" t="s">
        <v>4605</v>
      </c>
      <c r="G851" s="236"/>
      <c r="H851" s="238" t="s">
        <v>19</v>
      </c>
      <c r="I851" s="240"/>
      <c r="J851" s="236"/>
      <c r="K851" s="236"/>
      <c r="L851" s="241"/>
      <c r="M851" s="242"/>
      <c r="N851" s="243"/>
      <c r="O851" s="243"/>
      <c r="P851" s="243"/>
      <c r="Q851" s="243"/>
      <c r="R851" s="243"/>
      <c r="S851" s="243"/>
      <c r="T851" s="244"/>
      <c r="U851" s="13"/>
      <c r="V851" s="13"/>
      <c r="W851" s="13"/>
      <c r="X851" s="13"/>
      <c r="Y851" s="13"/>
      <c r="Z851" s="13"/>
      <c r="AA851" s="13"/>
      <c r="AB851" s="13"/>
      <c r="AC851" s="13"/>
      <c r="AD851" s="13"/>
      <c r="AE851" s="13"/>
      <c r="AT851" s="245" t="s">
        <v>262</v>
      </c>
      <c r="AU851" s="245" t="s">
        <v>78</v>
      </c>
      <c r="AV851" s="13" t="s">
        <v>76</v>
      </c>
      <c r="AW851" s="13" t="s">
        <v>31</v>
      </c>
      <c r="AX851" s="13" t="s">
        <v>69</v>
      </c>
      <c r="AY851" s="245" t="s">
        <v>252</v>
      </c>
    </row>
    <row r="852" s="14" customFormat="1">
      <c r="A852" s="14"/>
      <c r="B852" s="246"/>
      <c r="C852" s="247"/>
      <c r="D852" s="237" t="s">
        <v>262</v>
      </c>
      <c r="E852" s="248" t="s">
        <v>19</v>
      </c>
      <c r="F852" s="249" t="s">
        <v>4606</v>
      </c>
      <c r="G852" s="247"/>
      <c r="H852" s="250">
        <v>28.024999999999999</v>
      </c>
      <c r="I852" s="251"/>
      <c r="J852" s="247"/>
      <c r="K852" s="247"/>
      <c r="L852" s="252"/>
      <c r="M852" s="253"/>
      <c r="N852" s="254"/>
      <c r="O852" s="254"/>
      <c r="P852" s="254"/>
      <c r="Q852" s="254"/>
      <c r="R852" s="254"/>
      <c r="S852" s="254"/>
      <c r="T852" s="255"/>
      <c r="U852" s="14"/>
      <c r="V852" s="14"/>
      <c r="W852" s="14"/>
      <c r="X852" s="14"/>
      <c r="Y852" s="14"/>
      <c r="Z852" s="14"/>
      <c r="AA852" s="14"/>
      <c r="AB852" s="14"/>
      <c r="AC852" s="14"/>
      <c r="AD852" s="14"/>
      <c r="AE852" s="14"/>
      <c r="AT852" s="256" t="s">
        <v>262</v>
      </c>
      <c r="AU852" s="256" t="s">
        <v>78</v>
      </c>
      <c r="AV852" s="14" t="s">
        <v>78</v>
      </c>
      <c r="AW852" s="14" t="s">
        <v>31</v>
      </c>
      <c r="AX852" s="14" t="s">
        <v>69</v>
      </c>
      <c r="AY852" s="256" t="s">
        <v>252</v>
      </c>
    </row>
    <row r="853" s="14" customFormat="1">
      <c r="A853" s="14"/>
      <c r="B853" s="246"/>
      <c r="C853" s="247"/>
      <c r="D853" s="237" t="s">
        <v>262</v>
      </c>
      <c r="E853" s="248" t="s">
        <v>19</v>
      </c>
      <c r="F853" s="249" t="s">
        <v>4607</v>
      </c>
      <c r="G853" s="247"/>
      <c r="H853" s="250">
        <v>25.254999999999999</v>
      </c>
      <c r="I853" s="251"/>
      <c r="J853" s="247"/>
      <c r="K853" s="247"/>
      <c r="L853" s="252"/>
      <c r="M853" s="253"/>
      <c r="N853" s="254"/>
      <c r="O853" s="254"/>
      <c r="P853" s="254"/>
      <c r="Q853" s="254"/>
      <c r="R853" s="254"/>
      <c r="S853" s="254"/>
      <c r="T853" s="255"/>
      <c r="U853" s="14"/>
      <c r="V853" s="14"/>
      <c r="W853" s="14"/>
      <c r="X853" s="14"/>
      <c r="Y853" s="14"/>
      <c r="Z853" s="14"/>
      <c r="AA853" s="14"/>
      <c r="AB853" s="14"/>
      <c r="AC853" s="14"/>
      <c r="AD853" s="14"/>
      <c r="AE853" s="14"/>
      <c r="AT853" s="256" t="s">
        <v>262</v>
      </c>
      <c r="AU853" s="256" t="s">
        <v>78</v>
      </c>
      <c r="AV853" s="14" t="s">
        <v>78</v>
      </c>
      <c r="AW853" s="14" t="s">
        <v>31</v>
      </c>
      <c r="AX853" s="14" t="s">
        <v>69</v>
      </c>
      <c r="AY853" s="256" t="s">
        <v>252</v>
      </c>
    </row>
    <row r="854" s="16" customFormat="1">
      <c r="A854" s="16"/>
      <c r="B854" s="268"/>
      <c r="C854" s="269"/>
      <c r="D854" s="237" t="s">
        <v>262</v>
      </c>
      <c r="E854" s="270" t="s">
        <v>19</v>
      </c>
      <c r="F854" s="271" t="s">
        <v>333</v>
      </c>
      <c r="G854" s="269"/>
      <c r="H854" s="272">
        <v>53.280000000000001</v>
      </c>
      <c r="I854" s="273"/>
      <c r="J854" s="269"/>
      <c r="K854" s="269"/>
      <c r="L854" s="274"/>
      <c r="M854" s="275"/>
      <c r="N854" s="276"/>
      <c r="O854" s="276"/>
      <c r="P854" s="276"/>
      <c r="Q854" s="276"/>
      <c r="R854" s="276"/>
      <c r="S854" s="276"/>
      <c r="T854" s="277"/>
      <c r="U854" s="16"/>
      <c r="V854" s="16"/>
      <c r="W854" s="16"/>
      <c r="X854" s="16"/>
      <c r="Y854" s="16"/>
      <c r="Z854" s="16"/>
      <c r="AA854" s="16"/>
      <c r="AB854" s="16"/>
      <c r="AC854" s="16"/>
      <c r="AD854" s="16"/>
      <c r="AE854" s="16"/>
      <c r="AT854" s="278" t="s">
        <v>262</v>
      </c>
      <c r="AU854" s="278" t="s">
        <v>78</v>
      </c>
      <c r="AV854" s="16" t="s">
        <v>85</v>
      </c>
      <c r="AW854" s="16" t="s">
        <v>31</v>
      </c>
      <c r="AX854" s="16" t="s">
        <v>69</v>
      </c>
      <c r="AY854" s="278" t="s">
        <v>252</v>
      </c>
    </row>
    <row r="855" s="13" customFormat="1">
      <c r="A855" s="13"/>
      <c r="B855" s="235"/>
      <c r="C855" s="236"/>
      <c r="D855" s="237" t="s">
        <v>262</v>
      </c>
      <c r="E855" s="238" t="s">
        <v>19</v>
      </c>
      <c r="F855" s="239" t="s">
        <v>2189</v>
      </c>
      <c r="G855" s="236"/>
      <c r="H855" s="238" t="s">
        <v>19</v>
      </c>
      <c r="I855" s="240"/>
      <c r="J855" s="236"/>
      <c r="K855" s="236"/>
      <c r="L855" s="241"/>
      <c r="M855" s="242"/>
      <c r="N855" s="243"/>
      <c r="O855" s="243"/>
      <c r="P855" s="243"/>
      <c r="Q855" s="243"/>
      <c r="R855" s="243"/>
      <c r="S855" s="243"/>
      <c r="T855" s="244"/>
      <c r="U855" s="13"/>
      <c r="V855" s="13"/>
      <c r="W855" s="13"/>
      <c r="X855" s="13"/>
      <c r="Y855" s="13"/>
      <c r="Z855" s="13"/>
      <c r="AA855" s="13"/>
      <c r="AB855" s="13"/>
      <c r="AC855" s="13"/>
      <c r="AD855" s="13"/>
      <c r="AE855" s="13"/>
      <c r="AT855" s="245" t="s">
        <v>262</v>
      </c>
      <c r="AU855" s="245" t="s">
        <v>78</v>
      </c>
      <c r="AV855" s="13" t="s">
        <v>76</v>
      </c>
      <c r="AW855" s="13" t="s">
        <v>31</v>
      </c>
      <c r="AX855" s="13" t="s">
        <v>69</v>
      </c>
      <c r="AY855" s="245" t="s">
        <v>252</v>
      </c>
    </row>
    <row r="856" s="13" customFormat="1">
      <c r="A856" s="13"/>
      <c r="B856" s="235"/>
      <c r="C856" s="236"/>
      <c r="D856" s="237" t="s">
        <v>262</v>
      </c>
      <c r="E856" s="238" t="s">
        <v>19</v>
      </c>
      <c r="F856" s="239" t="s">
        <v>4608</v>
      </c>
      <c r="G856" s="236"/>
      <c r="H856" s="238" t="s">
        <v>19</v>
      </c>
      <c r="I856" s="240"/>
      <c r="J856" s="236"/>
      <c r="K856" s="236"/>
      <c r="L856" s="241"/>
      <c r="M856" s="242"/>
      <c r="N856" s="243"/>
      <c r="O856" s="243"/>
      <c r="P856" s="243"/>
      <c r="Q856" s="243"/>
      <c r="R856" s="243"/>
      <c r="S856" s="243"/>
      <c r="T856" s="244"/>
      <c r="U856" s="13"/>
      <c r="V856" s="13"/>
      <c r="W856" s="13"/>
      <c r="X856" s="13"/>
      <c r="Y856" s="13"/>
      <c r="Z856" s="13"/>
      <c r="AA856" s="13"/>
      <c r="AB856" s="13"/>
      <c r="AC856" s="13"/>
      <c r="AD856" s="13"/>
      <c r="AE856" s="13"/>
      <c r="AT856" s="245" t="s">
        <v>262</v>
      </c>
      <c r="AU856" s="245" t="s">
        <v>78</v>
      </c>
      <c r="AV856" s="13" t="s">
        <v>76</v>
      </c>
      <c r="AW856" s="13" t="s">
        <v>31</v>
      </c>
      <c r="AX856" s="13" t="s">
        <v>69</v>
      </c>
      <c r="AY856" s="245" t="s">
        <v>252</v>
      </c>
    </row>
    <row r="857" s="14" customFormat="1">
      <c r="A857" s="14"/>
      <c r="B857" s="246"/>
      <c r="C857" s="247"/>
      <c r="D857" s="237" t="s">
        <v>262</v>
      </c>
      <c r="E857" s="248" t="s">
        <v>19</v>
      </c>
      <c r="F857" s="249" t="s">
        <v>4609</v>
      </c>
      <c r="G857" s="247"/>
      <c r="H857" s="250">
        <v>3.1800000000000002</v>
      </c>
      <c r="I857" s="251"/>
      <c r="J857" s="247"/>
      <c r="K857" s="247"/>
      <c r="L857" s="252"/>
      <c r="M857" s="253"/>
      <c r="N857" s="254"/>
      <c r="O857" s="254"/>
      <c r="P857" s="254"/>
      <c r="Q857" s="254"/>
      <c r="R857" s="254"/>
      <c r="S857" s="254"/>
      <c r="T857" s="255"/>
      <c r="U857" s="14"/>
      <c r="V857" s="14"/>
      <c r="W857" s="14"/>
      <c r="X857" s="14"/>
      <c r="Y857" s="14"/>
      <c r="Z857" s="14"/>
      <c r="AA857" s="14"/>
      <c r="AB857" s="14"/>
      <c r="AC857" s="14"/>
      <c r="AD857" s="14"/>
      <c r="AE857" s="14"/>
      <c r="AT857" s="256" t="s">
        <v>262</v>
      </c>
      <c r="AU857" s="256" t="s">
        <v>78</v>
      </c>
      <c r="AV857" s="14" t="s">
        <v>78</v>
      </c>
      <c r="AW857" s="14" t="s">
        <v>31</v>
      </c>
      <c r="AX857" s="14" t="s">
        <v>69</v>
      </c>
      <c r="AY857" s="256" t="s">
        <v>252</v>
      </c>
    </row>
    <row r="858" s="14" customFormat="1">
      <c r="A858" s="14"/>
      <c r="B858" s="246"/>
      <c r="C858" s="247"/>
      <c r="D858" s="237" t="s">
        <v>262</v>
      </c>
      <c r="E858" s="248" t="s">
        <v>19</v>
      </c>
      <c r="F858" s="249" t="s">
        <v>4610</v>
      </c>
      <c r="G858" s="247"/>
      <c r="H858" s="250">
        <v>12.029999999999999</v>
      </c>
      <c r="I858" s="251"/>
      <c r="J858" s="247"/>
      <c r="K858" s="247"/>
      <c r="L858" s="252"/>
      <c r="M858" s="253"/>
      <c r="N858" s="254"/>
      <c r="O858" s="254"/>
      <c r="P858" s="254"/>
      <c r="Q858" s="254"/>
      <c r="R858" s="254"/>
      <c r="S858" s="254"/>
      <c r="T858" s="255"/>
      <c r="U858" s="14"/>
      <c r="V858" s="14"/>
      <c r="W858" s="14"/>
      <c r="X858" s="14"/>
      <c r="Y858" s="14"/>
      <c r="Z858" s="14"/>
      <c r="AA858" s="14"/>
      <c r="AB858" s="14"/>
      <c r="AC858" s="14"/>
      <c r="AD858" s="14"/>
      <c r="AE858" s="14"/>
      <c r="AT858" s="256" t="s">
        <v>262</v>
      </c>
      <c r="AU858" s="256" t="s">
        <v>78</v>
      </c>
      <c r="AV858" s="14" t="s">
        <v>78</v>
      </c>
      <c r="AW858" s="14" t="s">
        <v>31</v>
      </c>
      <c r="AX858" s="14" t="s">
        <v>69</v>
      </c>
      <c r="AY858" s="256" t="s">
        <v>252</v>
      </c>
    </row>
    <row r="859" s="14" customFormat="1">
      <c r="A859" s="14"/>
      <c r="B859" s="246"/>
      <c r="C859" s="247"/>
      <c r="D859" s="237" t="s">
        <v>262</v>
      </c>
      <c r="E859" s="248" t="s">
        <v>19</v>
      </c>
      <c r="F859" s="249" t="s">
        <v>4611</v>
      </c>
      <c r="G859" s="247"/>
      <c r="H859" s="250">
        <v>14.73</v>
      </c>
      <c r="I859" s="251"/>
      <c r="J859" s="247"/>
      <c r="K859" s="247"/>
      <c r="L859" s="252"/>
      <c r="M859" s="253"/>
      <c r="N859" s="254"/>
      <c r="O859" s="254"/>
      <c r="P859" s="254"/>
      <c r="Q859" s="254"/>
      <c r="R859" s="254"/>
      <c r="S859" s="254"/>
      <c r="T859" s="255"/>
      <c r="U859" s="14"/>
      <c r="V859" s="14"/>
      <c r="W859" s="14"/>
      <c r="X859" s="14"/>
      <c r="Y859" s="14"/>
      <c r="Z859" s="14"/>
      <c r="AA859" s="14"/>
      <c r="AB859" s="14"/>
      <c r="AC859" s="14"/>
      <c r="AD859" s="14"/>
      <c r="AE859" s="14"/>
      <c r="AT859" s="256" t="s">
        <v>262</v>
      </c>
      <c r="AU859" s="256" t="s">
        <v>78</v>
      </c>
      <c r="AV859" s="14" t="s">
        <v>78</v>
      </c>
      <c r="AW859" s="14" t="s">
        <v>31</v>
      </c>
      <c r="AX859" s="14" t="s">
        <v>69</v>
      </c>
      <c r="AY859" s="256" t="s">
        <v>252</v>
      </c>
    </row>
    <row r="860" s="14" customFormat="1">
      <c r="A860" s="14"/>
      <c r="B860" s="246"/>
      <c r="C860" s="247"/>
      <c r="D860" s="237" t="s">
        <v>262</v>
      </c>
      <c r="E860" s="248" t="s">
        <v>19</v>
      </c>
      <c r="F860" s="249" t="s">
        <v>4612</v>
      </c>
      <c r="G860" s="247"/>
      <c r="H860" s="250">
        <v>1.694</v>
      </c>
      <c r="I860" s="251"/>
      <c r="J860" s="247"/>
      <c r="K860" s="247"/>
      <c r="L860" s="252"/>
      <c r="M860" s="253"/>
      <c r="N860" s="254"/>
      <c r="O860" s="254"/>
      <c r="P860" s="254"/>
      <c r="Q860" s="254"/>
      <c r="R860" s="254"/>
      <c r="S860" s="254"/>
      <c r="T860" s="255"/>
      <c r="U860" s="14"/>
      <c r="V860" s="14"/>
      <c r="W860" s="14"/>
      <c r="X860" s="14"/>
      <c r="Y860" s="14"/>
      <c r="Z860" s="14"/>
      <c r="AA860" s="14"/>
      <c r="AB860" s="14"/>
      <c r="AC860" s="14"/>
      <c r="AD860" s="14"/>
      <c r="AE860" s="14"/>
      <c r="AT860" s="256" t="s">
        <v>262</v>
      </c>
      <c r="AU860" s="256" t="s">
        <v>78</v>
      </c>
      <c r="AV860" s="14" t="s">
        <v>78</v>
      </c>
      <c r="AW860" s="14" t="s">
        <v>31</v>
      </c>
      <c r="AX860" s="14" t="s">
        <v>69</v>
      </c>
      <c r="AY860" s="256" t="s">
        <v>252</v>
      </c>
    </row>
    <row r="861" s="16" customFormat="1">
      <c r="A861" s="16"/>
      <c r="B861" s="268"/>
      <c r="C861" s="269"/>
      <c r="D861" s="237" t="s">
        <v>262</v>
      </c>
      <c r="E861" s="270" t="s">
        <v>19</v>
      </c>
      <c r="F861" s="271" t="s">
        <v>333</v>
      </c>
      <c r="G861" s="269"/>
      <c r="H861" s="272">
        <v>31.634</v>
      </c>
      <c r="I861" s="273"/>
      <c r="J861" s="269"/>
      <c r="K861" s="269"/>
      <c r="L861" s="274"/>
      <c r="M861" s="275"/>
      <c r="N861" s="276"/>
      <c r="O861" s="276"/>
      <c r="P861" s="276"/>
      <c r="Q861" s="276"/>
      <c r="R861" s="276"/>
      <c r="S861" s="276"/>
      <c r="T861" s="277"/>
      <c r="U861" s="16"/>
      <c r="V861" s="16"/>
      <c r="W861" s="16"/>
      <c r="X861" s="16"/>
      <c r="Y861" s="16"/>
      <c r="Z861" s="16"/>
      <c r="AA861" s="16"/>
      <c r="AB861" s="16"/>
      <c r="AC861" s="16"/>
      <c r="AD861" s="16"/>
      <c r="AE861" s="16"/>
      <c r="AT861" s="278" t="s">
        <v>262</v>
      </c>
      <c r="AU861" s="278" t="s">
        <v>78</v>
      </c>
      <c r="AV861" s="16" t="s">
        <v>85</v>
      </c>
      <c r="AW861" s="16" t="s">
        <v>31</v>
      </c>
      <c r="AX861" s="16" t="s">
        <v>69</v>
      </c>
      <c r="AY861" s="278" t="s">
        <v>252</v>
      </c>
    </row>
    <row r="862" s="15" customFormat="1">
      <c r="A862" s="15"/>
      <c r="B862" s="257"/>
      <c r="C862" s="258"/>
      <c r="D862" s="237" t="s">
        <v>262</v>
      </c>
      <c r="E862" s="259" t="s">
        <v>19</v>
      </c>
      <c r="F862" s="260" t="s">
        <v>265</v>
      </c>
      <c r="G862" s="258"/>
      <c r="H862" s="261">
        <v>84.914000000000001</v>
      </c>
      <c r="I862" s="262"/>
      <c r="J862" s="258"/>
      <c r="K862" s="258"/>
      <c r="L862" s="263"/>
      <c r="M862" s="264"/>
      <c r="N862" s="265"/>
      <c r="O862" s="265"/>
      <c r="P862" s="265"/>
      <c r="Q862" s="265"/>
      <c r="R862" s="265"/>
      <c r="S862" s="265"/>
      <c r="T862" s="266"/>
      <c r="U862" s="15"/>
      <c r="V862" s="15"/>
      <c r="W862" s="15"/>
      <c r="X862" s="15"/>
      <c r="Y862" s="15"/>
      <c r="Z862" s="15"/>
      <c r="AA862" s="15"/>
      <c r="AB862" s="15"/>
      <c r="AC862" s="15"/>
      <c r="AD862" s="15"/>
      <c r="AE862" s="15"/>
      <c r="AT862" s="267" t="s">
        <v>262</v>
      </c>
      <c r="AU862" s="267" t="s">
        <v>78</v>
      </c>
      <c r="AV862" s="15" t="s">
        <v>258</v>
      </c>
      <c r="AW862" s="15" t="s">
        <v>31</v>
      </c>
      <c r="AX862" s="15" t="s">
        <v>76</v>
      </c>
      <c r="AY862" s="267" t="s">
        <v>252</v>
      </c>
    </row>
    <row r="863" s="2" customFormat="1" ht="24.15" customHeight="1">
      <c r="A863" s="40"/>
      <c r="B863" s="41"/>
      <c r="C863" s="217" t="s">
        <v>2667</v>
      </c>
      <c r="D863" s="217" t="s">
        <v>254</v>
      </c>
      <c r="E863" s="218" t="s">
        <v>4613</v>
      </c>
      <c r="F863" s="219" t="s">
        <v>4614</v>
      </c>
      <c r="G863" s="220" t="s">
        <v>183</v>
      </c>
      <c r="H863" s="221">
        <v>98.099999999999994</v>
      </c>
      <c r="I863" s="222"/>
      <c r="J863" s="223">
        <f>ROUND(I863*H863,2)</f>
        <v>0</v>
      </c>
      <c r="K863" s="219" t="s">
        <v>19</v>
      </c>
      <c r="L863" s="46"/>
      <c r="M863" s="224" t="s">
        <v>19</v>
      </c>
      <c r="N863" s="225" t="s">
        <v>40</v>
      </c>
      <c r="O863" s="86"/>
      <c r="P863" s="226">
        <f>O863*H863</f>
        <v>0</v>
      </c>
      <c r="Q863" s="226">
        <v>0</v>
      </c>
      <c r="R863" s="226">
        <f>Q863*H863</f>
        <v>0</v>
      </c>
      <c r="S863" s="226">
        <v>0</v>
      </c>
      <c r="T863" s="227">
        <f>S863*H863</f>
        <v>0</v>
      </c>
      <c r="U863" s="40"/>
      <c r="V863" s="40"/>
      <c r="W863" s="40"/>
      <c r="X863" s="40"/>
      <c r="Y863" s="40"/>
      <c r="Z863" s="40"/>
      <c r="AA863" s="40"/>
      <c r="AB863" s="40"/>
      <c r="AC863" s="40"/>
      <c r="AD863" s="40"/>
      <c r="AE863" s="40"/>
      <c r="AR863" s="228" t="s">
        <v>258</v>
      </c>
      <c r="AT863" s="228" t="s">
        <v>254</v>
      </c>
      <c r="AU863" s="228" t="s">
        <v>78</v>
      </c>
      <c r="AY863" s="19" t="s">
        <v>252</v>
      </c>
      <c r="BE863" s="229">
        <f>IF(N863="základní",J863,0)</f>
        <v>0</v>
      </c>
      <c r="BF863" s="229">
        <f>IF(N863="snížená",J863,0)</f>
        <v>0</v>
      </c>
      <c r="BG863" s="229">
        <f>IF(N863="zákl. přenesená",J863,0)</f>
        <v>0</v>
      </c>
      <c r="BH863" s="229">
        <f>IF(N863="sníž. přenesená",J863,0)</f>
        <v>0</v>
      </c>
      <c r="BI863" s="229">
        <f>IF(N863="nulová",J863,0)</f>
        <v>0</v>
      </c>
      <c r="BJ863" s="19" t="s">
        <v>76</v>
      </c>
      <c r="BK863" s="229">
        <f>ROUND(I863*H863,2)</f>
        <v>0</v>
      </c>
      <c r="BL863" s="19" t="s">
        <v>258</v>
      </c>
      <c r="BM863" s="228" t="s">
        <v>4615</v>
      </c>
    </row>
    <row r="864" s="13" customFormat="1">
      <c r="A864" s="13"/>
      <c r="B864" s="235"/>
      <c r="C864" s="236"/>
      <c r="D864" s="237" t="s">
        <v>262</v>
      </c>
      <c r="E864" s="238" t="s">
        <v>19</v>
      </c>
      <c r="F864" s="239" t="s">
        <v>1822</v>
      </c>
      <c r="G864" s="236"/>
      <c r="H864" s="238" t="s">
        <v>19</v>
      </c>
      <c r="I864" s="240"/>
      <c r="J864" s="236"/>
      <c r="K864" s="236"/>
      <c r="L864" s="241"/>
      <c r="M864" s="242"/>
      <c r="N864" s="243"/>
      <c r="O864" s="243"/>
      <c r="P864" s="243"/>
      <c r="Q864" s="243"/>
      <c r="R864" s="243"/>
      <c r="S864" s="243"/>
      <c r="T864" s="244"/>
      <c r="U864" s="13"/>
      <c r="V864" s="13"/>
      <c r="W864" s="13"/>
      <c r="X864" s="13"/>
      <c r="Y864" s="13"/>
      <c r="Z864" s="13"/>
      <c r="AA864" s="13"/>
      <c r="AB864" s="13"/>
      <c r="AC864" s="13"/>
      <c r="AD864" s="13"/>
      <c r="AE864" s="13"/>
      <c r="AT864" s="245" t="s">
        <v>262</v>
      </c>
      <c r="AU864" s="245" t="s">
        <v>78</v>
      </c>
      <c r="AV864" s="13" t="s">
        <v>76</v>
      </c>
      <c r="AW864" s="13" t="s">
        <v>31</v>
      </c>
      <c r="AX864" s="13" t="s">
        <v>69</v>
      </c>
      <c r="AY864" s="245" t="s">
        <v>252</v>
      </c>
    </row>
    <row r="865" s="14" customFormat="1">
      <c r="A865" s="14"/>
      <c r="B865" s="246"/>
      <c r="C865" s="247"/>
      <c r="D865" s="237" t="s">
        <v>262</v>
      </c>
      <c r="E865" s="248" t="s">
        <v>19</v>
      </c>
      <c r="F865" s="249" t="s">
        <v>4616</v>
      </c>
      <c r="G865" s="247"/>
      <c r="H865" s="250">
        <v>79.200000000000003</v>
      </c>
      <c r="I865" s="251"/>
      <c r="J865" s="247"/>
      <c r="K865" s="247"/>
      <c r="L865" s="252"/>
      <c r="M865" s="253"/>
      <c r="N865" s="254"/>
      <c r="O865" s="254"/>
      <c r="P865" s="254"/>
      <c r="Q865" s="254"/>
      <c r="R865" s="254"/>
      <c r="S865" s="254"/>
      <c r="T865" s="255"/>
      <c r="U865" s="14"/>
      <c r="V865" s="14"/>
      <c r="W865" s="14"/>
      <c r="X865" s="14"/>
      <c r="Y865" s="14"/>
      <c r="Z865" s="14"/>
      <c r="AA865" s="14"/>
      <c r="AB865" s="14"/>
      <c r="AC865" s="14"/>
      <c r="AD865" s="14"/>
      <c r="AE865" s="14"/>
      <c r="AT865" s="256" t="s">
        <v>262</v>
      </c>
      <c r="AU865" s="256" t="s">
        <v>78</v>
      </c>
      <c r="AV865" s="14" t="s">
        <v>78</v>
      </c>
      <c r="AW865" s="14" t="s">
        <v>31</v>
      </c>
      <c r="AX865" s="14" t="s">
        <v>69</v>
      </c>
      <c r="AY865" s="256" t="s">
        <v>252</v>
      </c>
    </row>
    <row r="866" s="16" customFormat="1">
      <c r="A866" s="16"/>
      <c r="B866" s="268"/>
      <c r="C866" s="269"/>
      <c r="D866" s="237" t="s">
        <v>262</v>
      </c>
      <c r="E866" s="270" t="s">
        <v>19</v>
      </c>
      <c r="F866" s="271" t="s">
        <v>333</v>
      </c>
      <c r="G866" s="269"/>
      <c r="H866" s="272">
        <v>79.200000000000003</v>
      </c>
      <c r="I866" s="273"/>
      <c r="J866" s="269"/>
      <c r="K866" s="269"/>
      <c r="L866" s="274"/>
      <c r="M866" s="275"/>
      <c r="N866" s="276"/>
      <c r="O866" s="276"/>
      <c r="P866" s="276"/>
      <c r="Q866" s="276"/>
      <c r="R866" s="276"/>
      <c r="S866" s="276"/>
      <c r="T866" s="277"/>
      <c r="U866" s="16"/>
      <c r="V866" s="16"/>
      <c r="W866" s="16"/>
      <c r="X866" s="16"/>
      <c r="Y866" s="16"/>
      <c r="Z866" s="16"/>
      <c r="AA866" s="16"/>
      <c r="AB866" s="16"/>
      <c r="AC866" s="16"/>
      <c r="AD866" s="16"/>
      <c r="AE866" s="16"/>
      <c r="AT866" s="278" t="s">
        <v>262</v>
      </c>
      <c r="AU866" s="278" t="s">
        <v>78</v>
      </c>
      <c r="AV866" s="16" t="s">
        <v>85</v>
      </c>
      <c r="AW866" s="16" t="s">
        <v>31</v>
      </c>
      <c r="AX866" s="16" t="s">
        <v>69</v>
      </c>
      <c r="AY866" s="278" t="s">
        <v>252</v>
      </c>
    </row>
    <row r="867" s="13" customFormat="1">
      <c r="A867" s="13"/>
      <c r="B867" s="235"/>
      <c r="C867" s="236"/>
      <c r="D867" s="237" t="s">
        <v>262</v>
      </c>
      <c r="E867" s="238" t="s">
        <v>19</v>
      </c>
      <c r="F867" s="239" t="s">
        <v>1693</v>
      </c>
      <c r="G867" s="236"/>
      <c r="H867" s="238" t="s">
        <v>19</v>
      </c>
      <c r="I867" s="240"/>
      <c r="J867" s="236"/>
      <c r="K867" s="236"/>
      <c r="L867" s="241"/>
      <c r="M867" s="242"/>
      <c r="N867" s="243"/>
      <c r="O867" s="243"/>
      <c r="P867" s="243"/>
      <c r="Q867" s="243"/>
      <c r="R867" s="243"/>
      <c r="S867" s="243"/>
      <c r="T867" s="244"/>
      <c r="U867" s="13"/>
      <c r="V867" s="13"/>
      <c r="W867" s="13"/>
      <c r="X867" s="13"/>
      <c r="Y867" s="13"/>
      <c r="Z867" s="13"/>
      <c r="AA867" s="13"/>
      <c r="AB867" s="13"/>
      <c r="AC867" s="13"/>
      <c r="AD867" s="13"/>
      <c r="AE867" s="13"/>
      <c r="AT867" s="245" t="s">
        <v>262</v>
      </c>
      <c r="AU867" s="245" t="s">
        <v>78</v>
      </c>
      <c r="AV867" s="13" t="s">
        <v>76</v>
      </c>
      <c r="AW867" s="13" t="s">
        <v>31</v>
      </c>
      <c r="AX867" s="13" t="s">
        <v>69</v>
      </c>
      <c r="AY867" s="245" t="s">
        <v>252</v>
      </c>
    </row>
    <row r="868" s="14" customFormat="1">
      <c r="A868" s="14"/>
      <c r="B868" s="246"/>
      <c r="C868" s="247"/>
      <c r="D868" s="237" t="s">
        <v>262</v>
      </c>
      <c r="E868" s="248" t="s">
        <v>19</v>
      </c>
      <c r="F868" s="249" t="s">
        <v>4617</v>
      </c>
      <c r="G868" s="247"/>
      <c r="H868" s="250">
        <v>18.899999999999999</v>
      </c>
      <c r="I868" s="251"/>
      <c r="J868" s="247"/>
      <c r="K868" s="247"/>
      <c r="L868" s="252"/>
      <c r="M868" s="253"/>
      <c r="N868" s="254"/>
      <c r="O868" s="254"/>
      <c r="P868" s="254"/>
      <c r="Q868" s="254"/>
      <c r="R868" s="254"/>
      <c r="S868" s="254"/>
      <c r="T868" s="255"/>
      <c r="U868" s="14"/>
      <c r="V868" s="14"/>
      <c r="W868" s="14"/>
      <c r="X868" s="14"/>
      <c r="Y868" s="14"/>
      <c r="Z868" s="14"/>
      <c r="AA868" s="14"/>
      <c r="AB868" s="14"/>
      <c r="AC868" s="14"/>
      <c r="AD868" s="14"/>
      <c r="AE868" s="14"/>
      <c r="AT868" s="256" t="s">
        <v>262</v>
      </c>
      <c r="AU868" s="256" t="s">
        <v>78</v>
      </c>
      <c r="AV868" s="14" t="s">
        <v>78</v>
      </c>
      <c r="AW868" s="14" t="s">
        <v>31</v>
      </c>
      <c r="AX868" s="14" t="s">
        <v>69</v>
      </c>
      <c r="AY868" s="256" t="s">
        <v>252</v>
      </c>
    </row>
    <row r="869" s="16" customFormat="1">
      <c r="A869" s="16"/>
      <c r="B869" s="268"/>
      <c r="C869" s="269"/>
      <c r="D869" s="237" t="s">
        <v>262</v>
      </c>
      <c r="E869" s="270" t="s">
        <v>19</v>
      </c>
      <c r="F869" s="271" t="s">
        <v>333</v>
      </c>
      <c r="G869" s="269"/>
      <c r="H869" s="272">
        <v>18.899999999999999</v>
      </c>
      <c r="I869" s="273"/>
      <c r="J869" s="269"/>
      <c r="K869" s="269"/>
      <c r="L869" s="274"/>
      <c r="M869" s="275"/>
      <c r="N869" s="276"/>
      <c r="O869" s="276"/>
      <c r="P869" s="276"/>
      <c r="Q869" s="276"/>
      <c r="R869" s="276"/>
      <c r="S869" s="276"/>
      <c r="T869" s="277"/>
      <c r="U869" s="16"/>
      <c r="V869" s="16"/>
      <c r="W869" s="16"/>
      <c r="X869" s="16"/>
      <c r="Y869" s="16"/>
      <c r="Z869" s="16"/>
      <c r="AA869" s="16"/>
      <c r="AB869" s="16"/>
      <c r="AC869" s="16"/>
      <c r="AD869" s="16"/>
      <c r="AE869" s="16"/>
      <c r="AT869" s="278" t="s">
        <v>262</v>
      </c>
      <c r="AU869" s="278" t="s">
        <v>78</v>
      </c>
      <c r="AV869" s="16" t="s">
        <v>85</v>
      </c>
      <c r="AW869" s="16" t="s">
        <v>31</v>
      </c>
      <c r="AX869" s="16" t="s">
        <v>69</v>
      </c>
      <c r="AY869" s="278" t="s">
        <v>252</v>
      </c>
    </row>
    <row r="870" s="15" customFormat="1">
      <c r="A870" s="15"/>
      <c r="B870" s="257"/>
      <c r="C870" s="258"/>
      <c r="D870" s="237" t="s">
        <v>262</v>
      </c>
      <c r="E870" s="259" t="s">
        <v>19</v>
      </c>
      <c r="F870" s="260" t="s">
        <v>265</v>
      </c>
      <c r="G870" s="258"/>
      <c r="H870" s="261">
        <v>98.099999999999994</v>
      </c>
      <c r="I870" s="262"/>
      <c r="J870" s="258"/>
      <c r="K870" s="258"/>
      <c r="L870" s="263"/>
      <c r="M870" s="264"/>
      <c r="N870" s="265"/>
      <c r="O870" s="265"/>
      <c r="P870" s="265"/>
      <c r="Q870" s="265"/>
      <c r="R870" s="265"/>
      <c r="S870" s="265"/>
      <c r="T870" s="266"/>
      <c r="U870" s="15"/>
      <c r="V870" s="15"/>
      <c r="W870" s="15"/>
      <c r="X870" s="15"/>
      <c r="Y870" s="15"/>
      <c r="Z870" s="15"/>
      <c r="AA870" s="15"/>
      <c r="AB870" s="15"/>
      <c r="AC870" s="15"/>
      <c r="AD870" s="15"/>
      <c r="AE870" s="15"/>
      <c r="AT870" s="267" t="s">
        <v>262</v>
      </c>
      <c r="AU870" s="267" t="s">
        <v>78</v>
      </c>
      <c r="AV870" s="15" t="s">
        <v>258</v>
      </c>
      <c r="AW870" s="15" t="s">
        <v>31</v>
      </c>
      <c r="AX870" s="15" t="s">
        <v>76</v>
      </c>
      <c r="AY870" s="267" t="s">
        <v>252</v>
      </c>
    </row>
    <row r="871" s="2" customFormat="1" ht="37.8" customHeight="1">
      <c r="A871" s="40"/>
      <c r="B871" s="41"/>
      <c r="C871" s="217" t="s">
        <v>2670</v>
      </c>
      <c r="D871" s="217" t="s">
        <v>254</v>
      </c>
      <c r="E871" s="218" t="s">
        <v>4618</v>
      </c>
      <c r="F871" s="219" t="s">
        <v>4619</v>
      </c>
      <c r="G871" s="220" t="s">
        <v>187</v>
      </c>
      <c r="H871" s="221">
        <v>51.898800000000001</v>
      </c>
      <c r="I871" s="222"/>
      <c r="J871" s="223">
        <f>ROUND(I871*H871,2)</f>
        <v>0</v>
      </c>
      <c r="K871" s="219" t="s">
        <v>257</v>
      </c>
      <c r="L871" s="46"/>
      <c r="M871" s="224" t="s">
        <v>19</v>
      </c>
      <c r="N871" s="225" t="s">
        <v>40</v>
      </c>
      <c r="O871" s="86"/>
      <c r="P871" s="226">
        <f>O871*H871</f>
        <v>0</v>
      </c>
      <c r="Q871" s="226">
        <v>0</v>
      </c>
      <c r="R871" s="226">
        <f>Q871*H871</f>
        <v>0</v>
      </c>
      <c r="S871" s="226">
        <v>0.050000000000000003</v>
      </c>
      <c r="T871" s="227">
        <f>S871*H871</f>
        <v>2.5949400000000002</v>
      </c>
      <c r="U871" s="40"/>
      <c r="V871" s="40"/>
      <c r="W871" s="40"/>
      <c r="X871" s="40"/>
      <c r="Y871" s="40"/>
      <c r="Z871" s="40"/>
      <c r="AA871" s="40"/>
      <c r="AB871" s="40"/>
      <c r="AC871" s="40"/>
      <c r="AD871" s="40"/>
      <c r="AE871" s="40"/>
      <c r="AR871" s="228" t="s">
        <v>258</v>
      </c>
      <c r="AT871" s="228" t="s">
        <v>254</v>
      </c>
      <c r="AU871" s="228" t="s">
        <v>78</v>
      </c>
      <c r="AY871" s="19" t="s">
        <v>252</v>
      </c>
      <c r="BE871" s="229">
        <f>IF(N871="základní",J871,0)</f>
        <v>0</v>
      </c>
      <c r="BF871" s="229">
        <f>IF(N871="snížená",J871,0)</f>
        <v>0</v>
      </c>
      <c r="BG871" s="229">
        <f>IF(N871="zákl. přenesená",J871,0)</f>
        <v>0</v>
      </c>
      <c r="BH871" s="229">
        <f>IF(N871="sníž. přenesená",J871,0)</f>
        <v>0</v>
      </c>
      <c r="BI871" s="229">
        <f>IF(N871="nulová",J871,0)</f>
        <v>0</v>
      </c>
      <c r="BJ871" s="19" t="s">
        <v>76</v>
      </c>
      <c r="BK871" s="229">
        <f>ROUND(I871*H871,2)</f>
        <v>0</v>
      </c>
      <c r="BL871" s="19" t="s">
        <v>258</v>
      </c>
      <c r="BM871" s="228" t="s">
        <v>4620</v>
      </c>
    </row>
    <row r="872" s="2" customFormat="1">
      <c r="A872" s="40"/>
      <c r="B872" s="41"/>
      <c r="C872" s="42"/>
      <c r="D872" s="230" t="s">
        <v>260</v>
      </c>
      <c r="E872" s="42"/>
      <c r="F872" s="231" t="s">
        <v>4621</v>
      </c>
      <c r="G872" s="42"/>
      <c r="H872" s="42"/>
      <c r="I872" s="232"/>
      <c r="J872" s="42"/>
      <c r="K872" s="42"/>
      <c r="L872" s="46"/>
      <c r="M872" s="233"/>
      <c r="N872" s="234"/>
      <c r="O872" s="86"/>
      <c r="P872" s="86"/>
      <c r="Q872" s="86"/>
      <c r="R872" s="86"/>
      <c r="S872" s="86"/>
      <c r="T872" s="87"/>
      <c r="U872" s="40"/>
      <c r="V872" s="40"/>
      <c r="W872" s="40"/>
      <c r="X872" s="40"/>
      <c r="Y872" s="40"/>
      <c r="Z872" s="40"/>
      <c r="AA872" s="40"/>
      <c r="AB872" s="40"/>
      <c r="AC872" s="40"/>
      <c r="AD872" s="40"/>
      <c r="AE872" s="40"/>
      <c r="AT872" s="19" t="s">
        <v>260</v>
      </c>
      <c r="AU872" s="19" t="s">
        <v>78</v>
      </c>
    </row>
    <row r="873" s="13" customFormat="1">
      <c r="A873" s="13"/>
      <c r="B873" s="235"/>
      <c r="C873" s="236"/>
      <c r="D873" s="237" t="s">
        <v>262</v>
      </c>
      <c r="E873" s="238" t="s">
        <v>19</v>
      </c>
      <c r="F873" s="239" t="s">
        <v>3950</v>
      </c>
      <c r="G873" s="236"/>
      <c r="H873" s="238" t="s">
        <v>19</v>
      </c>
      <c r="I873" s="240"/>
      <c r="J873" s="236"/>
      <c r="K873" s="236"/>
      <c r="L873" s="241"/>
      <c r="M873" s="242"/>
      <c r="N873" s="243"/>
      <c r="O873" s="243"/>
      <c r="P873" s="243"/>
      <c r="Q873" s="243"/>
      <c r="R873" s="243"/>
      <c r="S873" s="243"/>
      <c r="T873" s="244"/>
      <c r="U873" s="13"/>
      <c r="V873" s="13"/>
      <c r="W873" s="13"/>
      <c r="X873" s="13"/>
      <c r="Y873" s="13"/>
      <c r="Z873" s="13"/>
      <c r="AA873" s="13"/>
      <c r="AB873" s="13"/>
      <c r="AC873" s="13"/>
      <c r="AD873" s="13"/>
      <c r="AE873" s="13"/>
      <c r="AT873" s="245" t="s">
        <v>262</v>
      </c>
      <c r="AU873" s="245" t="s">
        <v>78</v>
      </c>
      <c r="AV873" s="13" t="s">
        <v>76</v>
      </c>
      <c r="AW873" s="13" t="s">
        <v>31</v>
      </c>
      <c r="AX873" s="13" t="s">
        <v>69</v>
      </c>
      <c r="AY873" s="245" t="s">
        <v>252</v>
      </c>
    </row>
    <row r="874" s="13" customFormat="1">
      <c r="A874" s="13"/>
      <c r="B874" s="235"/>
      <c r="C874" s="236"/>
      <c r="D874" s="237" t="s">
        <v>262</v>
      </c>
      <c r="E874" s="238" t="s">
        <v>19</v>
      </c>
      <c r="F874" s="239" t="s">
        <v>4622</v>
      </c>
      <c r="G874" s="236"/>
      <c r="H874" s="238" t="s">
        <v>19</v>
      </c>
      <c r="I874" s="240"/>
      <c r="J874" s="236"/>
      <c r="K874" s="236"/>
      <c r="L874" s="241"/>
      <c r="M874" s="242"/>
      <c r="N874" s="243"/>
      <c r="O874" s="243"/>
      <c r="P874" s="243"/>
      <c r="Q874" s="243"/>
      <c r="R874" s="243"/>
      <c r="S874" s="243"/>
      <c r="T874" s="244"/>
      <c r="U874" s="13"/>
      <c r="V874" s="13"/>
      <c r="W874" s="13"/>
      <c r="X874" s="13"/>
      <c r="Y874" s="13"/>
      <c r="Z874" s="13"/>
      <c r="AA874" s="13"/>
      <c r="AB874" s="13"/>
      <c r="AC874" s="13"/>
      <c r="AD874" s="13"/>
      <c r="AE874" s="13"/>
      <c r="AT874" s="245" t="s">
        <v>262</v>
      </c>
      <c r="AU874" s="245" t="s">
        <v>78</v>
      </c>
      <c r="AV874" s="13" t="s">
        <v>76</v>
      </c>
      <c r="AW874" s="13" t="s">
        <v>31</v>
      </c>
      <c r="AX874" s="13" t="s">
        <v>69</v>
      </c>
      <c r="AY874" s="245" t="s">
        <v>252</v>
      </c>
    </row>
    <row r="875" s="14" customFormat="1">
      <c r="A875" s="14"/>
      <c r="B875" s="246"/>
      <c r="C875" s="247"/>
      <c r="D875" s="237" t="s">
        <v>262</v>
      </c>
      <c r="E875" s="248" t="s">
        <v>19</v>
      </c>
      <c r="F875" s="249" t="s">
        <v>4623</v>
      </c>
      <c r="G875" s="247"/>
      <c r="H875" s="250">
        <v>11.210000000000001</v>
      </c>
      <c r="I875" s="251"/>
      <c r="J875" s="247"/>
      <c r="K875" s="247"/>
      <c r="L875" s="252"/>
      <c r="M875" s="253"/>
      <c r="N875" s="254"/>
      <c r="O875" s="254"/>
      <c r="P875" s="254"/>
      <c r="Q875" s="254"/>
      <c r="R875" s="254"/>
      <c r="S875" s="254"/>
      <c r="T875" s="255"/>
      <c r="U875" s="14"/>
      <c r="V875" s="14"/>
      <c r="W875" s="14"/>
      <c r="X875" s="14"/>
      <c r="Y875" s="14"/>
      <c r="Z875" s="14"/>
      <c r="AA875" s="14"/>
      <c r="AB875" s="14"/>
      <c r="AC875" s="14"/>
      <c r="AD875" s="14"/>
      <c r="AE875" s="14"/>
      <c r="AT875" s="256" t="s">
        <v>262</v>
      </c>
      <c r="AU875" s="256" t="s">
        <v>78</v>
      </c>
      <c r="AV875" s="14" t="s">
        <v>78</v>
      </c>
      <c r="AW875" s="14" t="s">
        <v>31</v>
      </c>
      <c r="AX875" s="14" t="s">
        <v>69</v>
      </c>
      <c r="AY875" s="256" t="s">
        <v>252</v>
      </c>
    </row>
    <row r="876" s="14" customFormat="1">
      <c r="A876" s="14"/>
      <c r="B876" s="246"/>
      <c r="C876" s="247"/>
      <c r="D876" s="237" t="s">
        <v>262</v>
      </c>
      <c r="E876" s="248" t="s">
        <v>19</v>
      </c>
      <c r="F876" s="249" t="s">
        <v>4624</v>
      </c>
      <c r="G876" s="247"/>
      <c r="H876" s="250">
        <v>1.2627999999999999</v>
      </c>
      <c r="I876" s="251"/>
      <c r="J876" s="247"/>
      <c r="K876" s="247"/>
      <c r="L876" s="252"/>
      <c r="M876" s="253"/>
      <c r="N876" s="254"/>
      <c r="O876" s="254"/>
      <c r="P876" s="254"/>
      <c r="Q876" s="254"/>
      <c r="R876" s="254"/>
      <c r="S876" s="254"/>
      <c r="T876" s="255"/>
      <c r="U876" s="14"/>
      <c r="V876" s="14"/>
      <c r="W876" s="14"/>
      <c r="X876" s="14"/>
      <c r="Y876" s="14"/>
      <c r="Z876" s="14"/>
      <c r="AA876" s="14"/>
      <c r="AB876" s="14"/>
      <c r="AC876" s="14"/>
      <c r="AD876" s="14"/>
      <c r="AE876" s="14"/>
      <c r="AT876" s="256" t="s">
        <v>262</v>
      </c>
      <c r="AU876" s="256" t="s">
        <v>78</v>
      </c>
      <c r="AV876" s="14" t="s">
        <v>78</v>
      </c>
      <c r="AW876" s="14" t="s">
        <v>31</v>
      </c>
      <c r="AX876" s="14" t="s">
        <v>69</v>
      </c>
      <c r="AY876" s="256" t="s">
        <v>252</v>
      </c>
    </row>
    <row r="877" s="16" customFormat="1">
      <c r="A877" s="16"/>
      <c r="B877" s="268"/>
      <c r="C877" s="269"/>
      <c r="D877" s="237" t="s">
        <v>262</v>
      </c>
      <c r="E877" s="270" t="s">
        <v>19</v>
      </c>
      <c r="F877" s="271" t="s">
        <v>333</v>
      </c>
      <c r="G877" s="269"/>
      <c r="H877" s="272">
        <v>12.472799999999999</v>
      </c>
      <c r="I877" s="273"/>
      <c r="J877" s="269"/>
      <c r="K877" s="269"/>
      <c r="L877" s="274"/>
      <c r="M877" s="275"/>
      <c r="N877" s="276"/>
      <c r="O877" s="276"/>
      <c r="P877" s="276"/>
      <c r="Q877" s="276"/>
      <c r="R877" s="276"/>
      <c r="S877" s="276"/>
      <c r="T877" s="277"/>
      <c r="U877" s="16"/>
      <c r="V877" s="16"/>
      <c r="W877" s="16"/>
      <c r="X877" s="16"/>
      <c r="Y877" s="16"/>
      <c r="Z877" s="16"/>
      <c r="AA877" s="16"/>
      <c r="AB877" s="16"/>
      <c r="AC877" s="16"/>
      <c r="AD877" s="16"/>
      <c r="AE877" s="16"/>
      <c r="AT877" s="278" t="s">
        <v>262</v>
      </c>
      <c r="AU877" s="278" t="s">
        <v>78</v>
      </c>
      <c r="AV877" s="16" t="s">
        <v>85</v>
      </c>
      <c r="AW877" s="16" t="s">
        <v>31</v>
      </c>
      <c r="AX877" s="16" t="s">
        <v>69</v>
      </c>
      <c r="AY877" s="278" t="s">
        <v>252</v>
      </c>
    </row>
    <row r="878" s="13" customFormat="1">
      <c r="A878" s="13"/>
      <c r="B878" s="235"/>
      <c r="C878" s="236"/>
      <c r="D878" s="237" t="s">
        <v>262</v>
      </c>
      <c r="E878" s="238" t="s">
        <v>19</v>
      </c>
      <c r="F878" s="239" t="s">
        <v>2189</v>
      </c>
      <c r="G878" s="236"/>
      <c r="H878" s="238" t="s">
        <v>19</v>
      </c>
      <c r="I878" s="240"/>
      <c r="J878" s="236"/>
      <c r="K878" s="236"/>
      <c r="L878" s="241"/>
      <c r="M878" s="242"/>
      <c r="N878" s="243"/>
      <c r="O878" s="243"/>
      <c r="P878" s="243"/>
      <c r="Q878" s="243"/>
      <c r="R878" s="243"/>
      <c r="S878" s="243"/>
      <c r="T878" s="244"/>
      <c r="U878" s="13"/>
      <c r="V878" s="13"/>
      <c r="W878" s="13"/>
      <c r="X878" s="13"/>
      <c r="Y878" s="13"/>
      <c r="Z878" s="13"/>
      <c r="AA878" s="13"/>
      <c r="AB878" s="13"/>
      <c r="AC878" s="13"/>
      <c r="AD878" s="13"/>
      <c r="AE878" s="13"/>
      <c r="AT878" s="245" t="s">
        <v>262</v>
      </c>
      <c r="AU878" s="245" t="s">
        <v>78</v>
      </c>
      <c r="AV878" s="13" t="s">
        <v>76</v>
      </c>
      <c r="AW878" s="13" t="s">
        <v>31</v>
      </c>
      <c r="AX878" s="13" t="s">
        <v>69</v>
      </c>
      <c r="AY878" s="245" t="s">
        <v>252</v>
      </c>
    </row>
    <row r="879" s="13" customFormat="1">
      <c r="A879" s="13"/>
      <c r="B879" s="235"/>
      <c r="C879" s="236"/>
      <c r="D879" s="237" t="s">
        <v>262</v>
      </c>
      <c r="E879" s="238" t="s">
        <v>19</v>
      </c>
      <c r="F879" s="239" t="s">
        <v>4625</v>
      </c>
      <c r="G879" s="236"/>
      <c r="H879" s="238" t="s">
        <v>19</v>
      </c>
      <c r="I879" s="240"/>
      <c r="J879" s="236"/>
      <c r="K879" s="236"/>
      <c r="L879" s="241"/>
      <c r="M879" s="242"/>
      <c r="N879" s="243"/>
      <c r="O879" s="243"/>
      <c r="P879" s="243"/>
      <c r="Q879" s="243"/>
      <c r="R879" s="243"/>
      <c r="S879" s="243"/>
      <c r="T879" s="244"/>
      <c r="U879" s="13"/>
      <c r="V879" s="13"/>
      <c r="W879" s="13"/>
      <c r="X879" s="13"/>
      <c r="Y879" s="13"/>
      <c r="Z879" s="13"/>
      <c r="AA879" s="13"/>
      <c r="AB879" s="13"/>
      <c r="AC879" s="13"/>
      <c r="AD879" s="13"/>
      <c r="AE879" s="13"/>
      <c r="AT879" s="245" t="s">
        <v>262</v>
      </c>
      <c r="AU879" s="245" t="s">
        <v>78</v>
      </c>
      <c r="AV879" s="13" t="s">
        <v>76</v>
      </c>
      <c r="AW879" s="13" t="s">
        <v>31</v>
      </c>
      <c r="AX879" s="13" t="s">
        <v>69</v>
      </c>
      <c r="AY879" s="245" t="s">
        <v>252</v>
      </c>
    </row>
    <row r="880" s="14" customFormat="1">
      <c r="A880" s="14"/>
      <c r="B880" s="246"/>
      <c r="C880" s="247"/>
      <c r="D880" s="237" t="s">
        <v>262</v>
      </c>
      <c r="E880" s="248" t="s">
        <v>19</v>
      </c>
      <c r="F880" s="249" t="s">
        <v>4626</v>
      </c>
      <c r="G880" s="247"/>
      <c r="H880" s="250">
        <v>9.5220000000000002</v>
      </c>
      <c r="I880" s="251"/>
      <c r="J880" s="247"/>
      <c r="K880" s="247"/>
      <c r="L880" s="252"/>
      <c r="M880" s="253"/>
      <c r="N880" s="254"/>
      <c r="O880" s="254"/>
      <c r="P880" s="254"/>
      <c r="Q880" s="254"/>
      <c r="R880" s="254"/>
      <c r="S880" s="254"/>
      <c r="T880" s="255"/>
      <c r="U880" s="14"/>
      <c r="V880" s="14"/>
      <c r="W880" s="14"/>
      <c r="X880" s="14"/>
      <c r="Y880" s="14"/>
      <c r="Z880" s="14"/>
      <c r="AA880" s="14"/>
      <c r="AB880" s="14"/>
      <c r="AC880" s="14"/>
      <c r="AD880" s="14"/>
      <c r="AE880" s="14"/>
      <c r="AT880" s="256" t="s">
        <v>262</v>
      </c>
      <c r="AU880" s="256" t="s">
        <v>78</v>
      </c>
      <c r="AV880" s="14" t="s">
        <v>78</v>
      </c>
      <c r="AW880" s="14" t="s">
        <v>31</v>
      </c>
      <c r="AX880" s="14" t="s">
        <v>69</v>
      </c>
      <c r="AY880" s="256" t="s">
        <v>252</v>
      </c>
    </row>
    <row r="881" s="14" customFormat="1">
      <c r="A881" s="14"/>
      <c r="B881" s="246"/>
      <c r="C881" s="247"/>
      <c r="D881" s="237" t="s">
        <v>262</v>
      </c>
      <c r="E881" s="248" t="s">
        <v>19</v>
      </c>
      <c r="F881" s="249" t="s">
        <v>4627</v>
      </c>
      <c r="G881" s="247"/>
      <c r="H881" s="250">
        <v>7.218</v>
      </c>
      <c r="I881" s="251"/>
      <c r="J881" s="247"/>
      <c r="K881" s="247"/>
      <c r="L881" s="252"/>
      <c r="M881" s="253"/>
      <c r="N881" s="254"/>
      <c r="O881" s="254"/>
      <c r="P881" s="254"/>
      <c r="Q881" s="254"/>
      <c r="R881" s="254"/>
      <c r="S881" s="254"/>
      <c r="T881" s="255"/>
      <c r="U881" s="14"/>
      <c r="V881" s="14"/>
      <c r="W881" s="14"/>
      <c r="X881" s="14"/>
      <c r="Y881" s="14"/>
      <c r="Z881" s="14"/>
      <c r="AA881" s="14"/>
      <c r="AB881" s="14"/>
      <c r="AC881" s="14"/>
      <c r="AD881" s="14"/>
      <c r="AE881" s="14"/>
      <c r="AT881" s="256" t="s">
        <v>262</v>
      </c>
      <c r="AU881" s="256" t="s">
        <v>78</v>
      </c>
      <c r="AV881" s="14" t="s">
        <v>78</v>
      </c>
      <c r="AW881" s="14" t="s">
        <v>31</v>
      </c>
      <c r="AX881" s="14" t="s">
        <v>69</v>
      </c>
      <c r="AY881" s="256" t="s">
        <v>252</v>
      </c>
    </row>
    <row r="882" s="14" customFormat="1">
      <c r="A882" s="14"/>
      <c r="B882" s="246"/>
      <c r="C882" s="247"/>
      <c r="D882" s="237" t="s">
        <v>262</v>
      </c>
      <c r="E882" s="248" t="s">
        <v>19</v>
      </c>
      <c r="F882" s="249" t="s">
        <v>4628</v>
      </c>
      <c r="G882" s="247"/>
      <c r="H882" s="250">
        <v>8.8379999999999992</v>
      </c>
      <c r="I882" s="251"/>
      <c r="J882" s="247"/>
      <c r="K882" s="247"/>
      <c r="L882" s="252"/>
      <c r="M882" s="253"/>
      <c r="N882" s="254"/>
      <c r="O882" s="254"/>
      <c r="P882" s="254"/>
      <c r="Q882" s="254"/>
      <c r="R882" s="254"/>
      <c r="S882" s="254"/>
      <c r="T882" s="255"/>
      <c r="U882" s="14"/>
      <c r="V882" s="14"/>
      <c r="W882" s="14"/>
      <c r="X882" s="14"/>
      <c r="Y882" s="14"/>
      <c r="Z882" s="14"/>
      <c r="AA882" s="14"/>
      <c r="AB882" s="14"/>
      <c r="AC882" s="14"/>
      <c r="AD882" s="14"/>
      <c r="AE882" s="14"/>
      <c r="AT882" s="256" t="s">
        <v>262</v>
      </c>
      <c r="AU882" s="256" t="s">
        <v>78</v>
      </c>
      <c r="AV882" s="14" t="s">
        <v>78</v>
      </c>
      <c r="AW882" s="14" t="s">
        <v>31</v>
      </c>
      <c r="AX882" s="14" t="s">
        <v>69</v>
      </c>
      <c r="AY882" s="256" t="s">
        <v>252</v>
      </c>
    </row>
    <row r="883" s="14" customFormat="1">
      <c r="A883" s="14"/>
      <c r="B883" s="246"/>
      <c r="C883" s="247"/>
      <c r="D883" s="237" t="s">
        <v>262</v>
      </c>
      <c r="E883" s="248" t="s">
        <v>19</v>
      </c>
      <c r="F883" s="249" t="s">
        <v>4629</v>
      </c>
      <c r="G883" s="247"/>
      <c r="H883" s="250">
        <v>1.0229999999999999</v>
      </c>
      <c r="I883" s="251"/>
      <c r="J883" s="247"/>
      <c r="K883" s="247"/>
      <c r="L883" s="252"/>
      <c r="M883" s="253"/>
      <c r="N883" s="254"/>
      <c r="O883" s="254"/>
      <c r="P883" s="254"/>
      <c r="Q883" s="254"/>
      <c r="R883" s="254"/>
      <c r="S883" s="254"/>
      <c r="T883" s="255"/>
      <c r="U883" s="14"/>
      <c r="V883" s="14"/>
      <c r="W883" s="14"/>
      <c r="X883" s="14"/>
      <c r="Y883" s="14"/>
      <c r="Z883" s="14"/>
      <c r="AA883" s="14"/>
      <c r="AB883" s="14"/>
      <c r="AC883" s="14"/>
      <c r="AD883" s="14"/>
      <c r="AE883" s="14"/>
      <c r="AT883" s="256" t="s">
        <v>262</v>
      </c>
      <c r="AU883" s="256" t="s">
        <v>78</v>
      </c>
      <c r="AV883" s="14" t="s">
        <v>78</v>
      </c>
      <c r="AW883" s="14" t="s">
        <v>31</v>
      </c>
      <c r="AX883" s="14" t="s">
        <v>69</v>
      </c>
      <c r="AY883" s="256" t="s">
        <v>252</v>
      </c>
    </row>
    <row r="884" s="16" customFormat="1">
      <c r="A884" s="16"/>
      <c r="B884" s="268"/>
      <c r="C884" s="269"/>
      <c r="D884" s="237" t="s">
        <v>262</v>
      </c>
      <c r="E884" s="270" t="s">
        <v>19</v>
      </c>
      <c r="F884" s="271" t="s">
        <v>333</v>
      </c>
      <c r="G884" s="269"/>
      <c r="H884" s="272">
        <v>26.600999999999999</v>
      </c>
      <c r="I884" s="273"/>
      <c r="J884" s="269"/>
      <c r="K884" s="269"/>
      <c r="L884" s="274"/>
      <c r="M884" s="275"/>
      <c r="N884" s="276"/>
      <c r="O884" s="276"/>
      <c r="P884" s="276"/>
      <c r="Q884" s="276"/>
      <c r="R884" s="276"/>
      <c r="S884" s="276"/>
      <c r="T884" s="277"/>
      <c r="U884" s="16"/>
      <c r="V884" s="16"/>
      <c r="W884" s="16"/>
      <c r="X884" s="16"/>
      <c r="Y884" s="16"/>
      <c r="Z884" s="16"/>
      <c r="AA884" s="16"/>
      <c r="AB884" s="16"/>
      <c r="AC884" s="16"/>
      <c r="AD884" s="16"/>
      <c r="AE884" s="16"/>
      <c r="AT884" s="278" t="s">
        <v>262</v>
      </c>
      <c r="AU884" s="278" t="s">
        <v>78</v>
      </c>
      <c r="AV884" s="16" t="s">
        <v>85</v>
      </c>
      <c r="AW884" s="16" t="s">
        <v>31</v>
      </c>
      <c r="AX884" s="16" t="s">
        <v>69</v>
      </c>
      <c r="AY884" s="278" t="s">
        <v>252</v>
      </c>
    </row>
    <row r="885" s="13" customFormat="1">
      <c r="A885" s="13"/>
      <c r="B885" s="235"/>
      <c r="C885" s="236"/>
      <c r="D885" s="237" t="s">
        <v>262</v>
      </c>
      <c r="E885" s="238" t="s">
        <v>19</v>
      </c>
      <c r="F885" s="239" t="s">
        <v>1822</v>
      </c>
      <c r="G885" s="236"/>
      <c r="H885" s="238" t="s">
        <v>19</v>
      </c>
      <c r="I885" s="240"/>
      <c r="J885" s="236"/>
      <c r="K885" s="236"/>
      <c r="L885" s="241"/>
      <c r="M885" s="242"/>
      <c r="N885" s="243"/>
      <c r="O885" s="243"/>
      <c r="P885" s="243"/>
      <c r="Q885" s="243"/>
      <c r="R885" s="243"/>
      <c r="S885" s="243"/>
      <c r="T885" s="244"/>
      <c r="U885" s="13"/>
      <c r="V885" s="13"/>
      <c r="W885" s="13"/>
      <c r="X885" s="13"/>
      <c r="Y885" s="13"/>
      <c r="Z885" s="13"/>
      <c r="AA885" s="13"/>
      <c r="AB885" s="13"/>
      <c r="AC885" s="13"/>
      <c r="AD885" s="13"/>
      <c r="AE885" s="13"/>
      <c r="AT885" s="245" t="s">
        <v>262</v>
      </c>
      <c r="AU885" s="245" t="s">
        <v>78</v>
      </c>
      <c r="AV885" s="13" t="s">
        <v>76</v>
      </c>
      <c r="AW885" s="13" t="s">
        <v>31</v>
      </c>
      <c r="AX885" s="13" t="s">
        <v>69</v>
      </c>
      <c r="AY885" s="245" t="s">
        <v>252</v>
      </c>
    </row>
    <row r="886" s="14" customFormat="1">
      <c r="A886" s="14"/>
      <c r="B886" s="246"/>
      <c r="C886" s="247"/>
      <c r="D886" s="237" t="s">
        <v>262</v>
      </c>
      <c r="E886" s="248" t="s">
        <v>19</v>
      </c>
      <c r="F886" s="249" t="s">
        <v>4630</v>
      </c>
      <c r="G886" s="247"/>
      <c r="H886" s="250">
        <v>11.880000000000001</v>
      </c>
      <c r="I886" s="251"/>
      <c r="J886" s="247"/>
      <c r="K886" s="247"/>
      <c r="L886" s="252"/>
      <c r="M886" s="253"/>
      <c r="N886" s="254"/>
      <c r="O886" s="254"/>
      <c r="P886" s="254"/>
      <c r="Q886" s="254"/>
      <c r="R886" s="254"/>
      <c r="S886" s="254"/>
      <c r="T886" s="255"/>
      <c r="U886" s="14"/>
      <c r="V886" s="14"/>
      <c r="W886" s="14"/>
      <c r="X886" s="14"/>
      <c r="Y886" s="14"/>
      <c r="Z886" s="14"/>
      <c r="AA886" s="14"/>
      <c r="AB886" s="14"/>
      <c r="AC886" s="14"/>
      <c r="AD886" s="14"/>
      <c r="AE886" s="14"/>
      <c r="AT886" s="256" t="s">
        <v>262</v>
      </c>
      <c r="AU886" s="256" t="s">
        <v>78</v>
      </c>
      <c r="AV886" s="14" t="s">
        <v>78</v>
      </c>
      <c r="AW886" s="14" t="s">
        <v>31</v>
      </c>
      <c r="AX886" s="14" t="s">
        <v>69</v>
      </c>
      <c r="AY886" s="256" t="s">
        <v>252</v>
      </c>
    </row>
    <row r="887" s="16" customFormat="1">
      <c r="A887" s="16"/>
      <c r="B887" s="268"/>
      <c r="C887" s="269"/>
      <c r="D887" s="237" t="s">
        <v>262</v>
      </c>
      <c r="E887" s="270" t="s">
        <v>19</v>
      </c>
      <c r="F887" s="271" t="s">
        <v>333</v>
      </c>
      <c r="G887" s="269"/>
      <c r="H887" s="272">
        <v>11.880000000000001</v>
      </c>
      <c r="I887" s="273"/>
      <c r="J887" s="269"/>
      <c r="K887" s="269"/>
      <c r="L887" s="274"/>
      <c r="M887" s="275"/>
      <c r="N887" s="276"/>
      <c r="O887" s="276"/>
      <c r="P887" s="276"/>
      <c r="Q887" s="276"/>
      <c r="R887" s="276"/>
      <c r="S887" s="276"/>
      <c r="T887" s="277"/>
      <c r="U887" s="16"/>
      <c r="V887" s="16"/>
      <c r="W887" s="16"/>
      <c r="X887" s="16"/>
      <c r="Y887" s="16"/>
      <c r="Z887" s="16"/>
      <c r="AA887" s="16"/>
      <c r="AB887" s="16"/>
      <c r="AC887" s="16"/>
      <c r="AD887" s="16"/>
      <c r="AE887" s="16"/>
      <c r="AT887" s="278" t="s">
        <v>262</v>
      </c>
      <c r="AU887" s="278" t="s">
        <v>78</v>
      </c>
      <c r="AV887" s="16" t="s">
        <v>85</v>
      </c>
      <c r="AW887" s="16" t="s">
        <v>31</v>
      </c>
      <c r="AX887" s="16" t="s">
        <v>69</v>
      </c>
      <c r="AY887" s="278" t="s">
        <v>252</v>
      </c>
    </row>
    <row r="888" s="13" customFormat="1">
      <c r="A888" s="13"/>
      <c r="B888" s="235"/>
      <c r="C888" s="236"/>
      <c r="D888" s="237" t="s">
        <v>262</v>
      </c>
      <c r="E888" s="238" t="s">
        <v>19</v>
      </c>
      <c r="F888" s="239" t="s">
        <v>1693</v>
      </c>
      <c r="G888" s="236"/>
      <c r="H888" s="238" t="s">
        <v>19</v>
      </c>
      <c r="I888" s="240"/>
      <c r="J888" s="236"/>
      <c r="K888" s="236"/>
      <c r="L888" s="241"/>
      <c r="M888" s="242"/>
      <c r="N888" s="243"/>
      <c r="O888" s="243"/>
      <c r="P888" s="243"/>
      <c r="Q888" s="243"/>
      <c r="R888" s="243"/>
      <c r="S888" s="243"/>
      <c r="T888" s="244"/>
      <c r="U888" s="13"/>
      <c r="V888" s="13"/>
      <c r="W888" s="13"/>
      <c r="X888" s="13"/>
      <c r="Y888" s="13"/>
      <c r="Z888" s="13"/>
      <c r="AA888" s="13"/>
      <c r="AB888" s="13"/>
      <c r="AC888" s="13"/>
      <c r="AD888" s="13"/>
      <c r="AE888" s="13"/>
      <c r="AT888" s="245" t="s">
        <v>262</v>
      </c>
      <c r="AU888" s="245" t="s">
        <v>78</v>
      </c>
      <c r="AV888" s="13" t="s">
        <v>76</v>
      </c>
      <c r="AW888" s="13" t="s">
        <v>31</v>
      </c>
      <c r="AX888" s="13" t="s">
        <v>69</v>
      </c>
      <c r="AY888" s="245" t="s">
        <v>252</v>
      </c>
    </row>
    <row r="889" s="14" customFormat="1">
      <c r="A889" s="14"/>
      <c r="B889" s="246"/>
      <c r="C889" s="247"/>
      <c r="D889" s="237" t="s">
        <v>262</v>
      </c>
      <c r="E889" s="248" t="s">
        <v>19</v>
      </c>
      <c r="F889" s="249" t="s">
        <v>4631</v>
      </c>
      <c r="G889" s="247"/>
      <c r="H889" s="250">
        <v>0.94499999999999995</v>
      </c>
      <c r="I889" s="251"/>
      <c r="J889" s="247"/>
      <c r="K889" s="247"/>
      <c r="L889" s="252"/>
      <c r="M889" s="253"/>
      <c r="N889" s="254"/>
      <c r="O889" s="254"/>
      <c r="P889" s="254"/>
      <c r="Q889" s="254"/>
      <c r="R889" s="254"/>
      <c r="S889" s="254"/>
      <c r="T889" s="255"/>
      <c r="U889" s="14"/>
      <c r="V889" s="14"/>
      <c r="W889" s="14"/>
      <c r="X889" s="14"/>
      <c r="Y889" s="14"/>
      <c r="Z889" s="14"/>
      <c r="AA889" s="14"/>
      <c r="AB889" s="14"/>
      <c r="AC889" s="14"/>
      <c r="AD889" s="14"/>
      <c r="AE889" s="14"/>
      <c r="AT889" s="256" t="s">
        <v>262</v>
      </c>
      <c r="AU889" s="256" t="s">
        <v>78</v>
      </c>
      <c r="AV889" s="14" t="s">
        <v>78</v>
      </c>
      <c r="AW889" s="14" t="s">
        <v>31</v>
      </c>
      <c r="AX889" s="14" t="s">
        <v>69</v>
      </c>
      <c r="AY889" s="256" t="s">
        <v>252</v>
      </c>
    </row>
    <row r="890" s="16" customFormat="1">
      <c r="A890" s="16"/>
      <c r="B890" s="268"/>
      <c r="C890" s="269"/>
      <c r="D890" s="237" t="s">
        <v>262</v>
      </c>
      <c r="E890" s="270" t="s">
        <v>19</v>
      </c>
      <c r="F890" s="271" t="s">
        <v>333</v>
      </c>
      <c r="G890" s="269"/>
      <c r="H890" s="272">
        <v>0.94499999999999995</v>
      </c>
      <c r="I890" s="273"/>
      <c r="J890" s="269"/>
      <c r="K890" s="269"/>
      <c r="L890" s="274"/>
      <c r="M890" s="275"/>
      <c r="N890" s="276"/>
      <c r="O890" s="276"/>
      <c r="P890" s="276"/>
      <c r="Q890" s="276"/>
      <c r="R890" s="276"/>
      <c r="S890" s="276"/>
      <c r="T890" s="277"/>
      <c r="U890" s="16"/>
      <c r="V890" s="16"/>
      <c r="W890" s="16"/>
      <c r="X890" s="16"/>
      <c r="Y890" s="16"/>
      <c r="Z890" s="16"/>
      <c r="AA890" s="16"/>
      <c r="AB890" s="16"/>
      <c r="AC890" s="16"/>
      <c r="AD890" s="16"/>
      <c r="AE890" s="16"/>
      <c r="AT890" s="278" t="s">
        <v>262</v>
      </c>
      <c r="AU890" s="278" t="s">
        <v>78</v>
      </c>
      <c r="AV890" s="16" t="s">
        <v>85</v>
      </c>
      <c r="AW890" s="16" t="s">
        <v>31</v>
      </c>
      <c r="AX890" s="16" t="s">
        <v>69</v>
      </c>
      <c r="AY890" s="278" t="s">
        <v>252</v>
      </c>
    </row>
    <row r="891" s="15" customFormat="1">
      <c r="A891" s="15"/>
      <c r="B891" s="257"/>
      <c r="C891" s="258"/>
      <c r="D891" s="237" t="s">
        <v>262</v>
      </c>
      <c r="E891" s="259" t="s">
        <v>19</v>
      </c>
      <c r="F891" s="260" t="s">
        <v>265</v>
      </c>
      <c r="G891" s="258"/>
      <c r="H891" s="261">
        <v>51.898800000000001</v>
      </c>
      <c r="I891" s="262"/>
      <c r="J891" s="258"/>
      <c r="K891" s="258"/>
      <c r="L891" s="263"/>
      <c r="M891" s="264"/>
      <c r="N891" s="265"/>
      <c r="O891" s="265"/>
      <c r="P891" s="265"/>
      <c r="Q891" s="265"/>
      <c r="R891" s="265"/>
      <c r="S891" s="265"/>
      <c r="T891" s="266"/>
      <c r="U891" s="15"/>
      <c r="V891" s="15"/>
      <c r="W891" s="15"/>
      <c r="X891" s="15"/>
      <c r="Y891" s="15"/>
      <c r="Z891" s="15"/>
      <c r="AA891" s="15"/>
      <c r="AB891" s="15"/>
      <c r="AC891" s="15"/>
      <c r="AD891" s="15"/>
      <c r="AE891" s="15"/>
      <c r="AT891" s="267" t="s">
        <v>262</v>
      </c>
      <c r="AU891" s="267" t="s">
        <v>78</v>
      </c>
      <c r="AV891" s="15" t="s">
        <v>258</v>
      </c>
      <c r="AW891" s="15" t="s">
        <v>31</v>
      </c>
      <c r="AX891" s="15" t="s">
        <v>76</v>
      </c>
      <c r="AY891" s="267" t="s">
        <v>252</v>
      </c>
    </row>
    <row r="892" s="2" customFormat="1" ht="37.8" customHeight="1">
      <c r="A892" s="40"/>
      <c r="B892" s="41"/>
      <c r="C892" s="217" t="s">
        <v>2672</v>
      </c>
      <c r="D892" s="217" t="s">
        <v>254</v>
      </c>
      <c r="E892" s="218" t="s">
        <v>4632</v>
      </c>
      <c r="F892" s="219" t="s">
        <v>4633</v>
      </c>
      <c r="G892" s="220" t="s">
        <v>187</v>
      </c>
      <c r="H892" s="221">
        <v>274.63720000000001</v>
      </c>
      <c r="I892" s="222"/>
      <c r="J892" s="223">
        <f>ROUND(I892*H892,2)</f>
        <v>0</v>
      </c>
      <c r="K892" s="219" t="s">
        <v>257</v>
      </c>
      <c r="L892" s="46"/>
      <c r="M892" s="224" t="s">
        <v>19</v>
      </c>
      <c r="N892" s="225" t="s">
        <v>40</v>
      </c>
      <c r="O892" s="86"/>
      <c r="P892" s="226">
        <f>O892*H892</f>
        <v>0</v>
      </c>
      <c r="Q892" s="226">
        <v>0</v>
      </c>
      <c r="R892" s="226">
        <f>Q892*H892</f>
        <v>0</v>
      </c>
      <c r="S892" s="226">
        <v>0.01</v>
      </c>
      <c r="T892" s="227">
        <f>S892*H892</f>
        <v>2.746372</v>
      </c>
      <c r="U892" s="40"/>
      <c r="V892" s="40"/>
      <c r="W892" s="40"/>
      <c r="X892" s="40"/>
      <c r="Y892" s="40"/>
      <c r="Z892" s="40"/>
      <c r="AA892" s="40"/>
      <c r="AB892" s="40"/>
      <c r="AC892" s="40"/>
      <c r="AD892" s="40"/>
      <c r="AE892" s="40"/>
      <c r="AR892" s="228" t="s">
        <v>258</v>
      </c>
      <c r="AT892" s="228" t="s">
        <v>254</v>
      </c>
      <c r="AU892" s="228" t="s">
        <v>78</v>
      </c>
      <c r="AY892" s="19" t="s">
        <v>252</v>
      </c>
      <c r="BE892" s="229">
        <f>IF(N892="základní",J892,0)</f>
        <v>0</v>
      </c>
      <c r="BF892" s="229">
        <f>IF(N892="snížená",J892,0)</f>
        <v>0</v>
      </c>
      <c r="BG892" s="229">
        <f>IF(N892="zákl. přenesená",J892,0)</f>
        <v>0</v>
      </c>
      <c r="BH892" s="229">
        <f>IF(N892="sníž. přenesená",J892,0)</f>
        <v>0</v>
      </c>
      <c r="BI892" s="229">
        <f>IF(N892="nulová",J892,0)</f>
        <v>0</v>
      </c>
      <c r="BJ892" s="19" t="s">
        <v>76</v>
      </c>
      <c r="BK892" s="229">
        <f>ROUND(I892*H892,2)</f>
        <v>0</v>
      </c>
      <c r="BL892" s="19" t="s">
        <v>258</v>
      </c>
      <c r="BM892" s="228" t="s">
        <v>4634</v>
      </c>
    </row>
    <row r="893" s="2" customFormat="1">
      <c r="A893" s="40"/>
      <c r="B893" s="41"/>
      <c r="C893" s="42"/>
      <c r="D893" s="230" t="s">
        <v>260</v>
      </c>
      <c r="E893" s="42"/>
      <c r="F893" s="231" t="s">
        <v>4635</v>
      </c>
      <c r="G893" s="42"/>
      <c r="H893" s="42"/>
      <c r="I893" s="232"/>
      <c r="J893" s="42"/>
      <c r="K893" s="42"/>
      <c r="L893" s="46"/>
      <c r="M893" s="233"/>
      <c r="N893" s="234"/>
      <c r="O893" s="86"/>
      <c r="P893" s="86"/>
      <c r="Q893" s="86"/>
      <c r="R893" s="86"/>
      <c r="S893" s="86"/>
      <c r="T893" s="87"/>
      <c r="U893" s="40"/>
      <c r="V893" s="40"/>
      <c r="W893" s="40"/>
      <c r="X893" s="40"/>
      <c r="Y893" s="40"/>
      <c r="Z893" s="40"/>
      <c r="AA893" s="40"/>
      <c r="AB893" s="40"/>
      <c r="AC893" s="40"/>
      <c r="AD893" s="40"/>
      <c r="AE893" s="40"/>
      <c r="AT893" s="19" t="s">
        <v>260</v>
      </c>
      <c r="AU893" s="19" t="s">
        <v>78</v>
      </c>
    </row>
    <row r="894" s="13" customFormat="1">
      <c r="A894" s="13"/>
      <c r="B894" s="235"/>
      <c r="C894" s="236"/>
      <c r="D894" s="237" t="s">
        <v>262</v>
      </c>
      <c r="E894" s="238" t="s">
        <v>19</v>
      </c>
      <c r="F894" s="239" t="s">
        <v>4636</v>
      </c>
      <c r="G894" s="236"/>
      <c r="H894" s="238" t="s">
        <v>19</v>
      </c>
      <c r="I894" s="240"/>
      <c r="J894" s="236"/>
      <c r="K894" s="236"/>
      <c r="L894" s="241"/>
      <c r="M894" s="242"/>
      <c r="N894" s="243"/>
      <c r="O894" s="243"/>
      <c r="P894" s="243"/>
      <c r="Q894" s="243"/>
      <c r="R894" s="243"/>
      <c r="S894" s="243"/>
      <c r="T894" s="244"/>
      <c r="U894" s="13"/>
      <c r="V894" s="13"/>
      <c r="W894" s="13"/>
      <c r="X894" s="13"/>
      <c r="Y894" s="13"/>
      <c r="Z894" s="13"/>
      <c r="AA894" s="13"/>
      <c r="AB894" s="13"/>
      <c r="AC894" s="13"/>
      <c r="AD894" s="13"/>
      <c r="AE894" s="13"/>
      <c r="AT894" s="245" t="s">
        <v>262</v>
      </c>
      <c r="AU894" s="245" t="s">
        <v>78</v>
      </c>
      <c r="AV894" s="13" t="s">
        <v>76</v>
      </c>
      <c r="AW894" s="13" t="s">
        <v>31</v>
      </c>
      <c r="AX894" s="13" t="s">
        <v>69</v>
      </c>
      <c r="AY894" s="245" t="s">
        <v>252</v>
      </c>
    </row>
    <row r="895" s="13" customFormat="1">
      <c r="A895" s="13"/>
      <c r="B895" s="235"/>
      <c r="C895" s="236"/>
      <c r="D895" s="237" t="s">
        <v>262</v>
      </c>
      <c r="E895" s="238" t="s">
        <v>19</v>
      </c>
      <c r="F895" s="239" t="s">
        <v>4637</v>
      </c>
      <c r="G895" s="236"/>
      <c r="H895" s="238" t="s">
        <v>19</v>
      </c>
      <c r="I895" s="240"/>
      <c r="J895" s="236"/>
      <c r="K895" s="236"/>
      <c r="L895" s="241"/>
      <c r="M895" s="242"/>
      <c r="N895" s="243"/>
      <c r="O895" s="243"/>
      <c r="P895" s="243"/>
      <c r="Q895" s="243"/>
      <c r="R895" s="243"/>
      <c r="S895" s="243"/>
      <c r="T895" s="244"/>
      <c r="U895" s="13"/>
      <c r="V895" s="13"/>
      <c r="W895" s="13"/>
      <c r="X895" s="13"/>
      <c r="Y895" s="13"/>
      <c r="Z895" s="13"/>
      <c r="AA895" s="13"/>
      <c r="AB895" s="13"/>
      <c r="AC895" s="13"/>
      <c r="AD895" s="13"/>
      <c r="AE895" s="13"/>
      <c r="AT895" s="245" t="s">
        <v>262</v>
      </c>
      <c r="AU895" s="245" t="s">
        <v>78</v>
      </c>
      <c r="AV895" s="13" t="s">
        <v>76</v>
      </c>
      <c r="AW895" s="13" t="s">
        <v>31</v>
      </c>
      <c r="AX895" s="13" t="s">
        <v>69</v>
      </c>
      <c r="AY895" s="245" t="s">
        <v>252</v>
      </c>
    </row>
    <row r="896" s="13" customFormat="1">
      <c r="A896" s="13"/>
      <c r="B896" s="235"/>
      <c r="C896" s="236"/>
      <c r="D896" s="237" t="s">
        <v>262</v>
      </c>
      <c r="E896" s="238" t="s">
        <v>19</v>
      </c>
      <c r="F896" s="239" t="s">
        <v>4638</v>
      </c>
      <c r="G896" s="236"/>
      <c r="H896" s="238" t="s">
        <v>19</v>
      </c>
      <c r="I896" s="240"/>
      <c r="J896" s="236"/>
      <c r="K896" s="236"/>
      <c r="L896" s="241"/>
      <c r="M896" s="242"/>
      <c r="N896" s="243"/>
      <c r="O896" s="243"/>
      <c r="P896" s="243"/>
      <c r="Q896" s="243"/>
      <c r="R896" s="243"/>
      <c r="S896" s="243"/>
      <c r="T896" s="244"/>
      <c r="U896" s="13"/>
      <c r="V896" s="13"/>
      <c r="W896" s="13"/>
      <c r="X896" s="13"/>
      <c r="Y896" s="13"/>
      <c r="Z896" s="13"/>
      <c r="AA896" s="13"/>
      <c r="AB896" s="13"/>
      <c r="AC896" s="13"/>
      <c r="AD896" s="13"/>
      <c r="AE896" s="13"/>
      <c r="AT896" s="245" t="s">
        <v>262</v>
      </c>
      <c r="AU896" s="245" t="s">
        <v>78</v>
      </c>
      <c r="AV896" s="13" t="s">
        <v>76</v>
      </c>
      <c r="AW896" s="13" t="s">
        <v>31</v>
      </c>
      <c r="AX896" s="13" t="s">
        <v>69</v>
      </c>
      <c r="AY896" s="245" t="s">
        <v>252</v>
      </c>
    </row>
    <row r="897" s="14" customFormat="1">
      <c r="A897" s="14"/>
      <c r="B897" s="246"/>
      <c r="C897" s="247"/>
      <c r="D897" s="237" t="s">
        <v>262</v>
      </c>
      <c r="E897" s="248" t="s">
        <v>19</v>
      </c>
      <c r="F897" s="249" t="s">
        <v>4639</v>
      </c>
      <c r="G897" s="247"/>
      <c r="H897" s="250">
        <v>196.112</v>
      </c>
      <c r="I897" s="251"/>
      <c r="J897" s="247"/>
      <c r="K897" s="247"/>
      <c r="L897" s="252"/>
      <c r="M897" s="253"/>
      <c r="N897" s="254"/>
      <c r="O897" s="254"/>
      <c r="P897" s="254"/>
      <c r="Q897" s="254"/>
      <c r="R897" s="254"/>
      <c r="S897" s="254"/>
      <c r="T897" s="255"/>
      <c r="U897" s="14"/>
      <c r="V897" s="14"/>
      <c r="W897" s="14"/>
      <c r="X897" s="14"/>
      <c r="Y897" s="14"/>
      <c r="Z897" s="14"/>
      <c r="AA897" s="14"/>
      <c r="AB897" s="14"/>
      <c r="AC897" s="14"/>
      <c r="AD897" s="14"/>
      <c r="AE897" s="14"/>
      <c r="AT897" s="256" t="s">
        <v>262</v>
      </c>
      <c r="AU897" s="256" t="s">
        <v>78</v>
      </c>
      <c r="AV897" s="14" t="s">
        <v>78</v>
      </c>
      <c r="AW897" s="14" t="s">
        <v>31</v>
      </c>
      <c r="AX897" s="14" t="s">
        <v>69</v>
      </c>
      <c r="AY897" s="256" t="s">
        <v>252</v>
      </c>
    </row>
    <row r="898" s="14" customFormat="1">
      <c r="A898" s="14"/>
      <c r="B898" s="246"/>
      <c r="C898" s="247"/>
      <c r="D898" s="237" t="s">
        <v>262</v>
      </c>
      <c r="E898" s="248" t="s">
        <v>19</v>
      </c>
      <c r="F898" s="249" t="s">
        <v>4640</v>
      </c>
      <c r="G898" s="247"/>
      <c r="H898" s="250">
        <v>0.33000000000000002</v>
      </c>
      <c r="I898" s="251"/>
      <c r="J898" s="247"/>
      <c r="K898" s="247"/>
      <c r="L898" s="252"/>
      <c r="M898" s="253"/>
      <c r="N898" s="254"/>
      <c r="O898" s="254"/>
      <c r="P898" s="254"/>
      <c r="Q898" s="254"/>
      <c r="R898" s="254"/>
      <c r="S898" s="254"/>
      <c r="T898" s="255"/>
      <c r="U898" s="14"/>
      <c r="V898" s="14"/>
      <c r="W898" s="14"/>
      <c r="X898" s="14"/>
      <c r="Y898" s="14"/>
      <c r="Z898" s="14"/>
      <c r="AA898" s="14"/>
      <c r="AB898" s="14"/>
      <c r="AC898" s="14"/>
      <c r="AD898" s="14"/>
      <c r="AE898" s="14"/>
      <c r="AT898" s="256" t="s">
        <v>262</v>
      </c>
      <c r="AU898" s="256" t="s">
        <v>78</v>
      </c>
      <c r="AV898" s="14" t="s">
        <v>78</v>
      </c>
      <c r="AW898" s="14" t="s">
        <v>31</v>
      </c>
      <c r="AX898" s="14" t="s">
        <v>69</v>
      </c>
      <c r="AY898" s="256" t="s">
        <v>252</v>
      </c>
    </row>
    <row r="899" s="13" customFormat="1">
      <c r="A899" s="13"/>
      <c r="B899" s="235"/>
      <c r="C899" s="236"/>
      <c r="D899" s="237" t="s">
        <v>262</v>
      </c>
      <c r="E899" s="238" t="s">
        <v>19</v>
      </c>
      <c r="F899" s="239" t="s">
        <v>4641</v>
      </c>
      <c r="G899" s="236"/>
      <c r="H899" s="238" t="s">
        <v>19</v>
      </c>
      <c r="I899" s="240"/>
      <c r="J899" s="236"/>
      <c r="K899" s="236"/>
      <c r="L899" s="241"/>
      <c r="M899" s="242"/>
      <c r="N899" s="243"/>
      <c r="O899" s="243"/>
      <c r="P899" s="243"/>
      <c r="Q899" s="243"/>
      <c r="R899" s="243"/>
      <c r="S899" s="243"/>
      <c r="T899" s="244"/>
      <c r="U899" s="13"/>
      <c r="V899" s="13"/>
      <c r="W899" s="13"/>
      <c r="X899" s="13"/>
      <c r="Y899" s="13"/>
      <c r="Z899" s="13"/>
      <c r="AA899" s="13"/>
      <c r="AB899" s="13"/>
      <c r="AC899" s="13"/>
      <c r="AD899" s="13"/>
      <c r="AE899" s="13"/>
      <c r="AT899" s="245" t="s">
        <v>262</v>
      </c>
      <c r="AU899" s="245" t="s">
        <v>78</v>
      </c>
      <c r="AV899" s="13" t="s">
        <v>76</v>
      </c>
      <c r="AW899" s="13" t="s">
        <v>31</v>
      </c>
      <c r="AX899" s="13" t="s">
        <v>69</v>
      </c>
      <c r="AY899" s="245" t="s">
        <v>252</v>
      </c>
    </row>
    <row r="900" s="14" customFormat="1">
      <c r="A900" s="14"/>
      <c r="B900" s="246"/>
      <c r="C900" s="247"/>
      <c r="D900" s="237" t="s">
        <v>262</v>
      </c>
      <c r="E900" s="248" t="s">
        <v>19</v>
      </c>
      <c r="F900" s="249" t="s">
        <v>4642</v>
      </c>
      <c r="G900" s="247"/>
      <c r="H900" s="250">
        <v>-34.259999999999998</v>
      </c>
      <c r="I900" s="251"/>
      <c r="J900" s="247"/>
      <c r="K900" s="247"/>
      <c r="L900" s="252"/>
      <c r="M900" s="253"/>
      <c r="N900" s="254"/>
      <c r="O900" s="254"/>
      <c r="P900" s="254"/>
      <c r="Q900" s="254"/>
      <c r="R900" s="254"/>
      <c r="S900" s="254"/>
      <c r="T900" s="255"/>
      <c r="U900" s="14"/>
      <c r="V900" s="14"/>
      <c r="W900" s="14"/>
      <c r="X900" s="14"/>
      <c r="Y900" s="14"/>
      <c r="Z900" s="14"/>
      <c r="AA900" s="14"/>
      <c r="AB900" s="14"/>
      <c r="AC900" s="14"/>
      <c r="AD900" s="14"/>
      <c r="AE900" s="14"/>
      <c r="AT900" s="256" t="s">
        <v>262</v>
      </c>
      <c r="AU900" s="256" t="s">
        <v>78</v>
      </c>
      <c r="AV900" s="14" t="s">
        <v>78</v>
      </c>
      <c r="AW900" s="14" t="s">
        <v>31</v>
      </c>
      <c r="AX900" s="14" t="s">
        <v>69</v>
      </c>
      <c r="AY900" s="256" t="s">
        <v>252</v>
      </c>
    </row>
    <row r="901" s="14" customFormat="1">
      <c r="A901" s="14"/>
      <c r="B901" s="246"/>
      <c r="C901" s="247"/>
      <c r="D901" s="237" t="s">
        <v>262</v>
      </c>
      <c r="E901" s="248" t="s">
        <v>19</v>
      </c>
      <c r="F901" s="249" t="s">
        <v>4643</v>
      </c>
      <c r="G901" s="247"/>
      <c r="H901" s="250">
        <v>-1.6875</v>
      </c>
      <c r="I901" s="251"/>
      <c r="J901" s="247"/>
      <c r="K901" s="247"/>
      <c r="L901" s="252"/>
      <c r="M901" s="253"/>
      <c r="N901" s="254"/>
      <c r="O901" s="254"/>
      <c r="P901" s="254"/>
      <c r="Q901" s="254"/>
      <c r="R901" s="254"/>
      <c r="S901" s="254"/>
      <c r="T901" s="255"/>
      <c r="U901" s="14"/>
      <c r="V901" s="14"/>
      <c r="W901" s="14"/>
      <c r="X901" s="14"/>
      <c r="Y901" s="14"/>
      <c r="Z901" s="14"/>
      <c r="AA901" s="14"/>
      <c r="AB901" s="14"/>
      <c r="AC901" s="14"/>
      <c r="AD901" s="14"/>
      <c r="AE901" s="14"/>
      <c r="AT901" s="256" t="s">
        <v>262</v>
      </c>
      <c r="AU901" s="256" t="s">
        <v>78</v>
      </c>
      <c r="AV901" s="14" t="s">
        <v>78</v>
      </c>
      <c r="AW901" s="14" t="s">
        <v>31</v>
      </c>
      <c r="AX901" s="14" t="s">
        <v>69</v>
      </c>
      <c r="AY901" s="256" t="s">
        <v>252</v>
      </c>
    </row>
    <row r="902" s="14" customFormat="1">
      <c r="A902" s="14"/>
      <c r="B902" s="246"/>
      <c r="C902" s="247"/>
      <c r="D902" s="237" t="s">
        <v>262</v>
      </c>
      <c r="E902" s="248" t="s">
        <v>19</v>
      </c>
      <c r="F902" s="249" t="s">
        <v>4644</v>
      </c>
      <c r="G902" s="247"/>
      <c r="H902" s="250">
        <v>-1.4798</v>
      </c>
      <c r="I902" s="251"/>
      <c r="J902" s="247"/>
      <c r="K902" s="247"/>
      <c r="L902" s="252"/>
      <c r="M902" s="253"/>
      <c r="N902" s="254"/>
      <c r="O902" s="254"/>
      <c r="P902" s="254"/>
      <c r="Q902" s="254"/>
      <c r="R902" s="254"/>
      <c r="S902" s="254"/>
      <c r="T902" s="255"/>
      <c r="U902" s="14"/>
      <c r="V902" s="14"/>
      <c r="W902" s="14"/>
      <c r="X902" s="14"/>
      <c r="Y902" s="14"/>
      <c r="Z902" s="14"/>
      <c r="AA902" s="14"/>
      <c r="AB902" s="14"/>
      <c r="AC902" s="14"/>
      <c r="AD902" s="14"/>
      <c r="AE902" s="14"/>
      <c r="AT902" s="256" t="s">
        <v>262</v>
      </c>
      <c r="AU902" s="256" t="s">
        <v>78</v>
      </c>
      <c r="AV902" s="14" t="s">
        <v>78</v>
      </c>
      <c r="AW902" s="14" t="s">
        <v>31</v>
      </c>
      <c r="AX902" s="14" t="s">
        <v>69</v>
      </c>
      <c r="AY902" s="256" t="s">
        <v>252</v>
      </c>
    </row>
    <row r="903" s="14" customFormat="1">
      <c r="A903" s="14"/>
      <c r="B903" s="246"/>
      <c r="C903" s="247"/>
      <c r="D903" s="237" t="s">
        <v>262</v>
      </c>
      <c r="E903" s="248" t="s">
        <v>19</v>
      </c>
      <c r="F903" s="249" t="s">
        <v>4645</v>
      </c>
      <c r="G903" s="247"/>
      <c r="H903" s="250">
        <v>5.0172999999999996</v>
      </c>
      <c r="I903" s="251"/>
      <c r="J903" s="247"/>
      <c r="K903" s="247"/>
      <c r="L903" s="252"/>
      <c r="M903" s="253"/>
      <c r="N903" s="254"/>
      <c r="O903" s="254"/>
      <c r="P903" s="254"/>
      <c r="Q903" s="254"/>
      <c r="R903" s="254"/>
      <c r="S903" s="254"/>
      <c r="T903" s="255"/>
      <c r="U903" s="14"/>
      <c r="V903" s="14"/>
      <c r="W903" s="14"/>
      <c r="X903" s="14"/>
      <c r="Y903" s="14"/>
      <c r="Z903" s="14"/>
      <c r="AA903" s="14"/>
      <c r="AB903" s="14"/>
      <c r="AC903" s="14"/>
      <c r="AD903" s="14"/>
      <c r="AE903" s="14"/>
      <c r="AT903" s="256" t="s">
        <v>262</v>
      </c>
      <c r="AU903" s="256" t="s">
        <v>78</v>
      </c>
      <c r="AV903" s="14" t="s">
        <v>78</v>
      </c>
      <c r="AW903" s="14" t="s">
        <v>31</v>
      </c>
      <c r="AX903" s="14" t="s">
        <v>69</v>
      </c>
      <c r="AY903" s="256" t="s">
        <v>252</v>
      </c>
    </row>
    <row r="904" s="14" customFormat="1">
      <c r="A904" s="14"/>
      <c r="B904" s="246"/>
      <c r="C904" s="247"/>
      <c r="D904" s="237" t="s">
        <v>262</v>
      </c>
      <c r="E904" s="248" t="s">
        <v>19</v>
      </c>
      <c r="F904" s="249" t="s">
        <v>4646</v>
      </c>
      <c r="G904" s="247"/>
      <c r="H904" s="250">
        <v>1.3286</v>
      </c>
      <c r="I904" s="251"/>
      <c r="J904" s="247"/>
      <c r="K904" s="247"/>
      <c r="L904" s="252"/>
      <c r="M904" s="253"/>
      <c r="N904" s="254"/>
      <c r="O904" s="254"/>
      <c r="P904" s="254"/>
      <c r="Q904" s="254"/>
      <c r="R904" s="254"/>
      <c r="S904" s="254"/>
      <c r="T904" s="255"/>
      <c r="U904" s="14"/>
      <c r="V904" s="14"/>
      <c r="W904" s="14"/>
      <c r="X904" s="14"/>
      <c r="Y904" s="14"/>
      <c r="Z904" s="14"/>
      <c r="AA904" s="14"/>
      <c r="AB904" s="14"/>
      <c r="AC904" s="14"/>
      <c r="AD904" s="14"/>
      <c r="AE904" s="14"/>
      <c r="AT904" s="256" t="s">
        <v>262</v>
      </c>
      <c r="AU904" s="256" t="s">
        <v>78</v>
      </c>
      <c r="AV904" s="14" t="s">
        <v>78</v>
      </c>
      <c r="AW904" s="14" t="s">
        <v>31</v>
      </c>
      <c r="AX904" s="14" t="s">
        <v>69</v>
      </c>
      <c r="AY904" s="256" t="s">
        <v>252</v>
      </c>
    </row>
    <row r="905" s="16" customFormat="1">
      <c r="A905" s="16"/>
      <c r="B905" s="268"/>
      <c r="C905" s="269"/>
      <c r="D905" s="237" t="s">
        <v>262</v>
      </c>
      <c r="E905" s="270" t="s">
        <v>19</v>
      </c>
      <c r="F905" s="271" t="s">
        <v>333</v>
      </c>
      <c r="G905" s="269"/>
      <c r="H905" s="272">
        <v>165.36060000000001</v>
      </c>
      <c r="I905" s="273"/>
      <c r="J905" s="269"/>
      <c r="K905" s="269"/>
      <c r="L905" s="274"/>
      <c r="M905" s="275"/>
      <c r="N905" s="276"/>
      <c r="O905" s="276"/>
      <c r="P905" s="276"/>
      <c r="Q905" s="276"/>
      <c r="R905" s="276"/>
      <c r="S905" s="276"/>
      <c r="T905" s="277"/>
      <c r="U905" s="16"/>
      <c r="V905" s="16"/>
      <c r="W905" s="16"/>
      <c r="X905" s="16"/>
      <c r="Y905" s="16"/>
      <c r="Z905" s="16"/>
      <c r="AA905" s="16"/>
      <c r="AB905" s="16"/>
      <c r="AC905" s="16"/>
      <c r="AD905" s="16"/>
      <c r="AE905" s="16"/>
      <c r="AT905" s="278" t="s">
        <v>262</v>
      </c>
      <c r="AU905" s="278" t="s">
        <v>78</v>
      </c>
      <c r="AV905" s="16" t="s">
        <v>85</v>
      </c>
      <c r="AW905" s="16" t="s">
        <v>31</v>
      </c>
      <c r="AX905" s="16" t="s">
        <v>69</v>
      </c>
      <c r="AY905" s="278" t="s">
        <v>252</v>
      </c>
    </row>
    <row r="906" s="13" customFormat="1">
      <c r="A906" s="13"/>
      <c r="B906" s="235"/>
      <c r="C906" s="236"/>
      <c r="D906" s="237" t="s">
        <v>262</v>
      </c>
      <c r="E906" s="238" t="s">
        <v>19</v>
      </c>
      <c r="F906" s="239" t="s">
        <v>4302</v>
      </c>
      <c r="G906" s="236"/>
      <c r="H906" s="238" t="s">
        <v>19</v>
      </c>
      <c r="I906" s="240"/>
      <c r="J906" s="236"/>
      <c r="K906" s="236"/>
      <c r="L906" s="241"/>
      <c r="M906" s="242"/>
      <c r="N906" s="243"/>
      <c r="O906" s="243"/>
      <c r="P906" s="243"/>
      <c r="Q906" s="243"/>
      <c r="R906" s="243"/>
      <c r="S906" s="243"/>
      <c r="T906" s="244"/>
      <c r="U906" s="13"/>
      <c r="V906" s="13"/>
      <c r="W906" s="13"/>
      <c r="X906" s="13"/>
      <c r="Y906" s="13"/>
      <c r="Z906" s="13"/>
      <c r="AA906" s="13"/>
      <c r="AB906" s="13"/>
      <c r="AC906" s="13"/>
      <c r="AD906" s="13"/>
      <c r="AE906" s="13"/>
      <c r="AT906" s="245" t="s">
        <v>262</v>
      </c>
      <c r="AU906" s="245" t="s">
        <v>78</v>
      </c>
      <c r="AV906" s="13" t="s">
        <v>76</v>
      </c>
      <c r="AW906" s="13" t="s">
        <v>31</v>
      </c>
      <c r="AX906" s="13" t="s">
        <v>69</v>
      </c>
      <c r="AY906" s="245" t="s">
        <v>252</v>
      </c>
    </row>
    <row r="907" s="13" customFormat="1">
      <c r="A907" s="13"/>
      <c r="B907" s="235"/>
      <c r="C907" s="236"/>
      <c r="D907" s="237" t="s">
        <v>262</v>
      </c>
      <c r="E907" s="238" t="s">
        <v>19</v>
      </c>
      <c r="F907" s="239" t="s">
        <v>4647</v>
      </c>
      <c r="G907" s="236"/>
      <c r="H907" s="238" t="s">
        <v>19</v>
      </c>
      <c r="I907" s="240"/>
      <c r="J907" s="236"/>
      <c r="K907" s="236"/>
      <c r="L907" s="241"/>
      <c r="M907" s="242"/>
      <c r="N907" s="243"/>
      <c r="O907" s="243"/>
      <c r="P907" s="243"/>
      <c r="Q907" s="243"/>
      <c r="R907" s="243"/>
      <c r="S907" s="243"/>
      <c r="T907" s="244"/>
      <c r="U907" s="13"/>
      <c r="V907" s="13"/>
      <c r="W907" s="13"/>
      <c r="X907" s="13"/>
      <c r="Y907" s="13"/>
      <c r="Z907" s="13"/>
      <c r="AA907" s="13"/>
      <c r="AB907" s="13"/>
      <c r="AC907" s="13"/>
      <c r="AD907" s="13"/>
      <c r="AE907" s="13"/>
      <c r="AT907" s="245" t="s">
        <v>262</v>
      </c>
      <c r="AU907" s="245" t="s">
        <v>78</v>
      </c>
      <c r="AV907" s="13" t="s">
        <v>76</v>
      </c>
      <c r="AW907" s="13" t="s">
        <v>31</v>
      </c>
      <c r="AX907" s="13" t="s">
        <v>69</v>
      </c>
      <c r="AY907" s="245" t="s">
        <v>252</v>
      </c>
    </row>
    <row r="908" s="14" customFormat="1">
      <c r="A908" s="14"/>
      <c r="B908" s="246"/>
      <c r="C908" s="247"/>
      <c r="D908" s="237" t="s">
        <v>262</v>
      </c>
      <c r="E908" s="248" t="s">
        <v>19</v>
      </c>
      <c r="F908" s="249" t="s">
        <v>4648</v>
      </c>
      <c r="G908" s="247"/>
      <c r="H908" s="250">
        <v>9.2315000000000005</v>
      </c>
      <c r="I908" s="251"/>
      <c r="J908" s="247"/>
      <c r="K908" s="247"/>
      <c r="L908" s="252"/>
      <c r="M908" s="253"/>
      <c r="N908" s="254"/>
      <c r="O908" s="254"/>
      <c r="P908" s="254"/>
      <c r="Q908" s="254"/>
      <c r="R908" s="254"/>
      <c r="S908" s="254"/>
      <c r="T908" s="255"/>
      <c r="U908" s="14"/>
      <c r="V908" s="14"/>
      <c r="W908" s="14"/>
      <c r="X908" s="14"/>
      <c r="Y908" s="14"/>
      <c r="Z908" s="14"/>
      <c r="AA908" s="14"/>
      <c r="AB908" s="14"/>
      <c r="AC908" s="14"/>
      <c r="AD908" s="14"/>
      <c r="AE908" s="14"/>
      <c r="AT908" s="256" t="s">
        <v>262</v>
      </c>
      <c r="AU908" s="256" t="s">
        <v>78</v>
      </c>
      <c r="AV908" s="14" t="s">
        <v>78</v>
      </c>
      <c r="AW908" s="14" t="s">
        <v>31</v>
      </c>
      <c r="AX908" s="14" t="s">
        <v>69</v>
      </c>
      <c r="AY908" s="256" t="s">
        <v>252</v>
      </c>
    </row>
    <row r="909" s="14" customFormat="1">
      <c r="A909" s="14"/>
      <c r="B909" s="246"/>
      <c r="C909" s="247"/>
      <c r="D909" s="237" t="s">
        <v>262</v>
      </c>
      <c r="E909" s="248" t="s">
        <v>19</v>
      </c>
      <c r="F909" s="249" t="s">
        <v>4649</v>
      </c>
      <c r="G909" s="247"/>
      <c r="H909" s="250">
        <v>16.597799999999999</v>
      </c>
      <c r="I909" s="251"/>
      <c r="J909" s="247"/>
      <c r="K909" s="247"/>
      <c r="L909" s="252"/>
      <c r="M909" s="253"/>
      <c r="N909" s="254"/>
      <c r="O909" s="254"/>
      <c r="P909" s="254"/>
      <c r="Q909" s="254"/>
      <c r="R909" s="254"/>
      <c r="S909" s="254"/>
      <c r="T909" s="255"/>
      <c r="U909" s="14"/>
      <c r="V909" s="14"/>
      <c r="W909" s="14"/>
      <c r="X909" s="14"/>
      <c r="Y909" s="14"/>
      <c r="Z909" s="14"/>
      <c r="AA909" s="14"/>
      <c r="AB909" s="14"/>
      <c r="AC909" s="14"/>
      <c r="AD909" s="14"/>
      <c r="AE909" s="14"/>
      <c r="AT909" s="256" t="s">
        <v>262</v>
      </c>
      <c r="AU909" s="256" t="s">
        <v>78</v>
      </c>
      <c r="AV909" s="14" t="s">
        <v>78</v>
      </c>
      <c r="AW909" s="14" t="s">
        <v>31</v>
      </c>
      <c r="AX909" s="14" t="s">
        <v>69</v>
      </c>
      <c r="AY909" s="256" t="s">
        <v>252</v>
      </c>
    </row>
    <row r="910" s="14" customFormat="1">
      <c r="A910" s="14"/>
      <c r="B910" s="246"/>
      <c r="C910" s="247"/>
      <c r="D910" s="237" t="s">
        <v>262</v>
      </c>
      <c r="E910" s="248" t="s">
        <v>19</v>
      </c>
      <c r="F910" s="249" t="s">
        <v>4391</v>
      </c>
      <c r="G910" s="247"/>
      <c r="H910" s="250">
        <v>4.0797999999999996</v>
      </c>
      <c r="I910" s="251"/>
      <c r="J910" s="247"/>
      <c r="K910" s="247"/>
      <c r="L910" s="252"/>
      <c r="M910" s="253"/>
      <c r="N910" s="254"/>
      <c r="O910" s="254"/>
      <c r="P910" s="254"/>
      <c r="Q910" s="254"/>
      <c r="R910" s="254"/>
      <c r="S910" s="254"/>
      <c r="T910" s="255"/>
      <c r="U910" s="14"/>
      <c r="V910" s="14"/>
      <c r="W910" s="14"/>
      <c r="X910" s="14"/>
      <c r="Y910" s="14"/>
      <c r="Z910" s="14"/>
      <c r="AA910" s="14"/>
      <c r="AB910" s="14"/>
      <c r="AC910" s="14"/>
      <c r="AD910" s="14"/>
      <c r="AE910" s="14"/>
      <c r="AT910" s="256" t="s">
        <v>262</v>
      </c>
      <c r="AU910" s="256" t="s">
        <v>78</v>
      </c>
      <c r="AV910" s="14" t="s">
        <v>78</v>
      </c>
      <c r="AW910" s="14" t="s">
        <v>31</v>
      </c>
      <c r="AX910" s="14" t="s">
        <v>69</v>
      </c>
      <c r="AY910" s="256" t="s">
        <v>252</v>
      </c>
    </row>
    <row r="911" s="14" customFormat="1">
      <c r="A911" s="14"/>
      <c r="B911" s="246"/>
      <c r="C911" s="247"/>
      <c r="D911" s="237" t="s">
        <v>262</v>
      </c>
      <c r="E911" s="248" t="s">
        <v>19</v>
      </c>
      <c r="F911" s="249" t="s">
        <v>4650</v>
      </c>
      <c r="G911" s="247"/>
      <c r="H911" s="250">
        <v>36.824599999999997</v>
      </c>
      <c r="I911" s="251"/>
      <c r="J911" s="247"/>
      <c r="K911" s="247"/>
      <c r="L911" s="252"/>
      <c r="M911" s="253"/>
      <c r="N911" s="254"/>
      <c r="O911" s="254"/>
      <c r="P911" s="254"/>
      <c r="Q911" s="254"/>
      <c r="R911" s="254"/>
      <c r="S911" s="254"/>
      <c r="T911" s="255"/>
      <c r="U911" s="14"/>
      <c r="V911" s="14"/>
      <c r="W911" s="14"/>
      <c r="X911" s="14"/>
      <c r="Y911" s="14"/>
      <c r="Z911" s="14"/>
      <c r="AA911" s="14"/>
      <c r="AB911" s="14"/>
      <c r="AC911" s="14"/>
      <c r="AD911" s="14"/>
      <c r="AE911" s="14"/>
      <c r="AT911" s="256" t="s">
        <v>262</v>
      </c>
      <c r="AU911" s="256" t="s">
        <v>78</v>
      </c>
      <c r="AV911" s="14" t="s">
        <v>78</v>
      </c>
      <c r="AW911" s="14" t="s">
        <v>31</v>
      </c>
      <c r="AX911" s="14" t="s">
        <v>69</v>
      </c>
      <c r="AY911" s="256" t="s">
        <v>252</v>
      </c>
    </row>
    <row r="912" s="14" customFormat="1">
      <c r="A912" s="14"/>
      <c r="B912" s="246"/>
      <c r="C912" s="247"/>
      <c r="D912" s="237" t="s">
        <v>262</v>
      </c>
      <c r="E912" s="248" t="s">
        <v>19</v>
      </c>
      <c r="F912" s="249" t="s">
        <v>4651</v>
      </c>
      <c r="G912" s="247"/>
      <c r="H912" s="250">
        <v>40.310400000000001</v>
      </c>
      <c r="I912" s="251"/>
      <c r="J912" s="247"/>
      <c r="K912" s="247"/>
      <c r="L912" s="252"/>
      <c r="M912" s="253"/>
      <c r="N912" s="254"/>
      <c r="O912" s="254"/>
      <c r="P912" s="254"/>
      <c r="Q912" s="254"/>
      <c r="R912" s="254"/>
      <c r="S912" s="254"/>
      <c r="T912" s="255"/>
      <c r="U912" s="14"/>
      <c r="V912" s="14"/>
      <c r="W912" s="14"/>
      <c r="X912" s="14"/>
      <c r="Y912" s="14"/>
      <c r="Z912" s="14"/>
      <c r="AA912" s="14"/>
      <c r="AB912" s="14"/>
      <c r="AC912" s="14"/>
      <c r="AD912" s="14"/>
      <c r="AE912" s="14"/>
      <c r="AT912" s="256" t="s">
        <v>262</v>
      </c>
      <c r="AU912" s="256" t="s">
        <v>78</v>
      </c>
      <c r="AV912" s="14" t="s">
        <v>78</v>
      </c>
      <c r="AW912" s="14" t="s">
        <v>31</v>
      </c>
      <c r="AX912" s="14" t="s">
        <v>69</v>
      </c>
      <c r="AY912" s="256" t="s">
        <v>252</v>
      </c>
    </row>
    <row r="913" s="14" customFormat="1">
      <c r="A913" s="14"/>
      <c r="B913" s="246"/>
      <c r="C913" s="247"/>
      <c r="D913" s="237" t="s">
        <v>262</v>
      </c>
      <c r="E913" s="248" t="s">
        <v>19</v>
      </c>
      <c r="F913" s="249" t="s">
        <v>4652</v>
      </c>
      <c r="G913" s="247"/>
      <c r="H913" s="250">
        <v>2.2324999999999999</v>
      </c>
      <c r="I913" s="251"/>
      <c r="J913" s="247"/>
      <c r="K913" s="247"/>
      <c r="L913" s="252"/>
      <c r="M913" s="253"/>
      <c r="N913" s="254"/>
      <c r="O913" s="254"/>
      <c r="P913" s="254"/>
      <c r="Q913" s="254"/>
      <c r="R913" s="254"/>
      <c r="S913" s="254"/>
      <c r="T913" s="255"/>
      <c r="U913" s="14"/>
      <c r="V913" s="14"/>
      <c r="W913" s="14"/>
      <c r="X913" s="14"/>
      <c r="Y913" s="14"/>
      <c r="Z913" s="14"/>
      <c r="AA913" s="14"/>
      <c r="AB913" s="14"/>
      <c r="AC913" s="14"/>
      <c r="AD913" s="14"/>
      <c r="AE913" s="14"/>
      <c r="AT913" s="256" t="s">
        <v>262</v>
      </c>
      <c r="AU913" s="256" t="s">
        <v>78</v>
      </c>
      <c r="AV913" s="14" t="s">
        <v>78</v>
      </c>
      <c r="AW913" s="14" t="s">
        <v>31</v>
      </c>
      <c r="AX913" s="14" t="s">
        <v>69</v>
      </c>
      <c r="AY913" s="256" t="s">
        <v>252</v>
      </c>
    </row>
    <row r="914" s="16" customFormat="1">
      <c r="A914" s="16"/>
      <c r="B914" s="268"/>
      <c r="C914" s="269"/>
      <c r="D914" s="237" t="s">
        <v>262</v>
      </c>
      <c r="E914" s="270" t="s">
        <v>19</v>
      </c>
      <c r="F914" s="271" t="s">
        <v>333</v>
      </c>
      <c r="G914" s="269"/>
      <c r="H914" s="272">
        <v>109.2766</v>
      </c>
      <c r="I914" s="273"/>
      <c r="J914" s="269"/>
      <c r="K914" s="269"/>
      <c r="L914" s="274"/>
      <c r="M914" s="275"/>
      <c r="N914" s="276"/>
      <c r="O914" s="276"/>
      <c r="P914" s="276"/>
      <c r="Q914" s="276"/>
      <c r="R914" s="276"/>
      <c r="S914" s="276"/>
      <c r="T914" s="277"/>
      <c r="U914" s="16"/>
      <c r="V914" s="16"/>
      <c r="W914" s="16"/>
      <c r="X914" s="16"/>
      <c r="Y914" s="16"/>
      <c r="Z914" s="16"/>
      <c r="AA914" s="16"/>
      <c r="AB914" s="16"/>
      <c r="AC914" s="16"/>
      <c r="AD914" s="16"/>
      <c r="AE914" s="16"/>
      <c r="AT914" s="278" t="s">
        <v>262</v>
      </c>
      <c r="AU914" s="278" t="s">
        <v>78</v>
      </c>
      <c r="AV914" s="16" t="s">
        <v>85</v>
      </c>
      <c r="AW914" s="16" t="s">
        <v>31</v>
      </c>
      <c r="AX914" s="16" t="s">
        <v>69</v>
      </c>
      <c r="AY914" s="278" t="s">
        <v>252</v>
      </c>
    </row>
    <row r="915" s="15" customFormat="1">
      <c r="A915" s="15"/>
      <c r="B915" s="257"/>
      <c r="C915" s="258"/>
      <c r="D915" s="237" t="s">
        <v>262</v>
      </c>
      <c r="E915" s="259" t="s">
        <v>4653</v>
      </c>
      <c r="F915" s="260" t="s">
        <v>265</v>
      </c>
      <c r="G915" s="258"/>
      <c r="H915" s="261">
        <v>274.63720000000001</v>
      </c>
      <c r="I915" s="262"/>
      <c r="J915" s="258"/>
      <c r="K915" s="258"/>
      <c r="L915" s="263"/>
      <c r="M915" s="264"/>
      <c r="N915" s="265"/>
      <c r="O915" s="265"/>
      <c r="P915" s="265"/>
      <c r="Q915" s="265"/>
      <c r="R915" s="265"/>
      <c r="S915" s="265"/>
      <c r="T915" s="266"/>
      <c r="U915" s="15"/>
      <c r="V915" s="15"/>
      <c r="W915" s="15"/>
      <c r="X915" s="15"/>
      <c r="Y915" s="15"/>
      <c r="Z915" s="15"/>
      <c r="AA915" s="15"/>
      <c r="AB915" s="15"/>
      <c r="AC915" s="15"/>
      <c r="AD915" s="15"/>
      <c r="AE915" s="15"/>
      <c r="AT915" s="267" t="s">
        <v>262</v>
      </c>
      <c r="AU915" s="267" t="s">
        <v>78</v>
      </c>
      <c r="AV915" s="15" t="s">
        <v>258</v>
      </c>
      <c r="AW915" s="15" t="s">
        <v>31</v>
      </c>
      <c r="AX915" s="15" t="s">
        <v>76</v>
      </c>
      <c r="AY915" s="267" t="s">
        <v>252</v>
      </c>
    </row>
    <row r="916" s="2" customFormat="1" ht="49.05" customHeight="1">
      <c r="A916" s="40"/>
      <c r="B916" s="41"/>
      <c r="C916" s="217" t="s">
        <v>2699</v>
      </c>
      <c r="D916" s="217" t="s">
        <v>254</v>
      </c>
      <c r="E916" s="218" t="s">
        <v>738</v>
      </c>
      <c r="F916" s="219" t="s">
        <v>739</v>
      </c>
      <c r="G916" s="220" t="s">
        <v>187</v>
      </c>
      <c r="H916" s="221">
        <v>2.2679999999999998</v>
      </c>
      <c r="I916" s="222"/>
      <c r="J916" s="223">
        <f>ROUND(I916*H916,2)</f>
        <v>0</v>
      </c>
      <c r="K916" s="219" t="s">
        <v>257</v>
      </c>
      <c r="L916" s="46"/>
      <c r="M916" s="224" t="s">
        <v>19</v>
      </c>
      <c r="N916" s="225" t="s">
        <v>40</v>
      </c>
      <c r="O916" s="86"/>
      <c r="P916" s="226">
        <f>O916*H916</f>
        <v>0</v>
      </c>
      <c r="Q916" s="226">
        <v>0</v>
      </c>
      <c r="R916" s="226">
        <f>Q916*H916</f>
        <v>0</v>
      </c>
      <c r="S916" s="226">
        <v>0.055</v>
      </c>
      <c r="T916" s="227">
        <f>S916*H916</f>
        <v>0.12473999999999999</v>
      </c>
      <c r="U916" s="40"/>
      <c r="V916" s="40"/>
      <c r="W916" s="40"/>
      <c r="X916" s="40"/>
      <c r="Y916" s="40"/>
      <c r="Z916" s="40"/>
      <c r="AA916" s="40"/>
      <c r="AB916" s="40"/>
      <c r="AC916" s="40"/>
      <c r="AD916" s="40"/>
      <c r="AE916" s="40"/>
      <c r="AR916" s="228" t="s">
        <v>258</v>
      </c>
      <c r="AT916" s="228" t="s">
        <v>254</v>
      </c>
      <c r="AU916" s="228" t="s">
        <v>78</v>
      </c>
      <c r="AY916" s="19" t="s">
        <v>252</v>
      </c>
      <c r="BE916" s="229">
        <f>IF(N916="základní",J916,0)</f>
        <v>0</v>
      </c>
      <c r="BF916" s="229">
        <f>IF(N916="snížená",J916,0)</f>
        <v>0</v>
      </c>
      <c r="BG916" s="229">
        <f>IF(N916="zákl. přenesená",J916,0)</f>
        <v>0</v>
      </c>
      <c r="BH916" s="229">
        <f>IF(N916="sníž. přenesená",J916,0)</f>
        <v>0</v>
      </c>
      <c r="BI916" s="229">
        <f>IF(N916="nulová",J916,0)</f>
        <v>0</v>
      </c>
      <c r="BJ916" s="19" t="s">
        <v>76</v>
      </c>
      <c r="BK916" s="229">
        <f>ROUND(I916*H916,2)</f>
        <v>0</v>
      </c>
      <c r="BL916" s="19" t="s">
        <v>258</v>
      </c>
      <c r="BM916" s="228" t="s">
        <v>4654</v>
      </c>
    </row>
    <row r="917" s="2" customFormat="1">
      <c r="A917" s="40"/>
      <c r="B917" s="41"/>
      <c r="C917" s="42"/>
      <c r="D917" s="230" t="s">
        <v>260</v>
      </c>
      <c r="E917" s="42"/>
      <c r="F917" s="231" t="s">
        <v>741</v>
      </c>
      <c r="G917" s="42"/>
      <c r="H917" s="42"/>
      <c r="I917" s="232"/>
      <c r="J917" s="42"/>
      <c r="K917" s="42"/>
      <c r="L917" s="46"/>
      <c r="M917" s="233"/>
      <c r="N917" s="234"/>
      <c r="O917" s="86"/>
      <c r="P917" s="86"/>
      <c r="Q917" s="86"/>
      <c r="R917" s="86"/>
      <c r="S917" s="86"/>
      <c r="T917" s="87"/>
      <c r="U917" s="40"/>
      <c r="V917" s="40"/>
      <c r="W917" s="40"/>
      <c r="X917" s="40"/>
      <c r="Y917" s="40"/>
      <c r="Z917" s="40"/>
      <c r="AA917" s="40"/>
      <c r="AB917" s="40"/>
      <c r="AC917" s="40"/>
      <c r="AD917" s="40"/>
      <c r="AE917" s="40"/>
      <c r="AT917" s="19" t="s">
        <v>260</v>
      </c>
      <c r="AU917" s="19" t="s">
        <v>78</v>
      </c>
    </row>
    <row r="918" s="13" customFormat="1">
      <c r="A918" s="13"/>
      <c r="B918" s="235"/>
      <c r="C918" s="236"/>
      <c r="D918" s="237" t="s">
        <v>262</v>
      </c>
      <c r="E918" s="238" t="s">
        <v>19</v>
      </c>
      <c r="F918" s="239" t="s">
        <v>4655</v>
      </c>
      <c r="G918" s="236"/>
      <c r="H918" s="238" t="s">
        <v>19</v>
      </c>
      <c r="I918" s="240"/>
      <c r="J918" s="236"/>
      <c r="K918" s="236"/>
      <c r="L918" s="241"/>
      <c r="M918" s="242"/>
      <c r="N918" s="243"/>
      <c r="O918" s="243"/>
      <c r="P918" s="243"/>
      <c r="Q918" s="243"/>
      <c r="R918" s="243"/>
      <c r="S918" s="243"/>
      <c r="T918" s="244"/>
      <c r="U918" s="13"/>
      <c r="V918" s="13"/>
      <c r="W918" s="13"/>
      <c r="X918" s="13"/>
      <c r="Y918" s="13"/>
      <c r="Z918" s="13"/>
      <c r="AA918" s="13"/>
      <c r="AB918" s="13"/>
      <c r="AC918" s="13"/>
      <c r="AD918" s="13"/>
      <c r="AE918" s="13"/>
      <c r="AT918" s="245" t="s">
        <v>262</v>
      </c>
      <c r="AU918" s="245" t="s">
        <v>78</v>
      </c>
      <c r="AV918" s="13" t="s">
        <v>76</v>
      </c>
      <c r="AW918" s="13" t="s">
        <v>31</v>
      </c>
      <c r="AX918" s="13" t="s">
        <v>69</v>
      </c>
      <c r="AY918" s="245" t="s">
        <v>252</v>
      </c>
    </row>
    <row r="919" s="13" customFormat="1">
      <c r="A919" s="13"/>
      <c r="B919" s="235"/>
      <c r="C919" s="236"/>
      <c r="D919" s="237" t="s">
        <v>262</v>
      </c>
      <c r="E919" s="238" t="s">
        <v>19</v>
      </c>
      <c r="F919" s="239" t="s">
        <v>1693</v>
      </c>
      <c r="G919" s="236"/>
      <c r="H919" s="238" t="s">
        <v>19</v>
      </c>
      <c r="I919" s="240"/>
      <c r="J919" s="236"/>
      <c r="K919" s="236"/>
      <c r="L919" s="241"/>
      <c r="M919" s="242"/>
      <c r="N919" s="243"/>
      <c r="O919" s="243"/>
      <c r="P919" s="243"/>
      <c r="Q919" s="243"/>
      <c r="R919" s="243"/>
      <c r="S919" s="243"/>
      <c r="T919" s="244"/>
      <c r="U919" s="13"/>
      <c r="V919" s="13"/>
      <c r="W919" s="13"/>
      <c r="X919" s="13"/>
      <c r="Y919" s="13"/>
      <c r="Z919" s="13"/>
      <c r="AA919" s="13"/>
      <c r="AB919" s="13"/>
      <c r="AC919" s="13"/>
      <c r="AD919" s="13"/>
      <c r="AE919" s="13"/>
      <c r="AT919" s="245" t="s">
        <v>262</v>
      </c>
      <c r="AU919" s="245" t="s">
        <v>78</v>
      </c>
      <c r="AV919" s="13" t="s">
        <v>76</v>
      </c>
      <c r="AW919" s="13" t="s">
        <v>31</v>
      </c>
      <c r="AX919" s="13" t="s">
        <v>69</v>
      </c>
      <c r="AY919" s="245" t="s">
        <v>252</v>
      </c>
    </row>
    <row r="920" s="14" customFormat="1">
      <c r="A920" s="14"/>
      <c r="B920" s="246"/>
      <c r="C920" s="247"/>
      <c r="D920" s="237" t="s">
        <v>262</v>
      </c>
      <c r="E920" s="248" t="s">
        <v>19</v>
      </c>
      <c r="F920" s="249" t="s">
        <v>4656</v>
      </c>
      <c r="G920" s="247"/>
      <c r="H920" s="250">
        <v>2.2679999999999998</v>
      </c>
      <c r="I920" s="251"/>
      <c r="J920" s="247"/>
      <c r="K920" s="247"/>
      <c r="L920" s="252"/>
      <c r="M920" s="253"/>
      <c r="N920" s="254"/>
      <c r="O920" s="254"/>
      <c r="P920" s="254"/>
      <c r="Q920" s="254"/>
      <c r="R920" s="254"/>
      <c r="S920" s="254"/>
      <c r="T920" s="255"/>
      <c r="U920" s="14"/>
      <c r="V920" s="14"/>
      <c r="W920" s="14"/>
      <c r="X920" s="14"/>
      <c r="Y920" s="14"/>
      <c r="Z920" s="14"/>
      <c r="AA920" s="14"/>
      <c r="AB920" s="14"/>
      <c r="AC920" s="14"/>
      <c r="AD920" s="14"/>
      <c r="AE920" s="14"/>
      <c r="AT920" s="256" t="s">
        <v>262</v>
      </c>
      <c r="AU920" s="256" t="s">
        <v>78</v>
      </c>
      <c r="AV920" s="14" t="s">
        <v>78</v>
      </c>
      <c r="AW920" s="14" t="s">
        <v>31</v>
      </c>
      <c r="AX920" s="14" t="s">
        <v>76</v>
      </c>
      <c r="AY920" s="256" t="s">
        <v>252</v>
      </c>
    </row>
    <row r="921" s="2" customFormat="1" ht="21.75" customHeight="1">
      <c r="A921" s="40"/>
      <c r="B921" s="41"/>
      <c r="C921" s="217" t="s">
        <v>2706</v>
      </c>
      <c r="D921" s="217" t="s">
        <v>254</v>
      </c>
      <c r="E921" s="218" t="s">
        <v>4657</v>
      </c>
      <c r="F921" s="219" t="s">
        <v>4658</v>
      </c>
      <c r="G921" s="220" t="s">
        <v>274</v>
      </c>
      <c r="H921" s="221">
        <v>1</v>
      </c>
      <c r="I921" s="222"/>
      <c r="J921" s="223">
        <f>ROUND(I921*H921,2)</f>
        <v>0</v>
      </c>
      <c r="K921" s="219" t="s">
        <v>19</v>
      </c>
      <c r="L921" s="46"/>
      <c r="M921" s="224" t="s">
        <v>19</v>
      </c>
      <c r="N921" s="225" t="s">
        <v>40</v>
      </c>
      <c r="O921" s="86"/>
      <c r="P921" s="226">
        <f>O921*H921</f>
        <v>0</v>
      </c>
      <c r="Q921" s="226">
        <v>0</v>
      </c>
      <c r="R921" s="226">
        <f>Q921*H921</f>
        <v>0</v>
      </c>
      <c r="S921" s="226">
        <v>0</v>
      </c>
      <c r="T921" s="227">
        <f>S921*H921</f>
        <v>0</v>
      </c>
      <c r="U921" s="40"/>
      <c r="V921" s="40"/>
      <c r="W921" s="40"/>
      <c r="X921" s="40"/>
      <c r="Y921" s="40"/>
      <c r="Z921" s="40"/>
      <c r="AA921" s="40"/>
      <c r="AB921" s="40"/>
      <c r="AC921" s="40"/>
      <c r="AD921" s="40"/>
      <c r="AE921" s="40"/>
      <c r="AR921" s="228" t="s">
        <v>258</v>
      </c>
      <c r="AT921" s="228" t="s">
        <v>254</v>
      </c>
      <c r="AU921" s="228" t="s">
        <v>78</v>
      </c>
      <c r="AY921" s="19" t="s">
        <v>252</v>
      </c>
      <c r="BE921" s="229">
        <f>IF(N921="základní",J921,0)</f>
        <v>0</v>
      </c>
      <c r="BF921" s="229">
        <f>IF(N921="snížená",J921,0)</f>
        <v>0</v>
      </c>
      <c r="BG921" s="229">
        <f>IF(N921="zákl. přenesená",J921,0)</f>
        <v>0</v>
      </c>
      <c r="BH921" s="229">
        <f>IF(N921="sníž. přenesená",J921,0)</f>
        <v>0</v>
      </c>
      <c r="BI921" s="229">
        <f>IF(N921="nulová",J921,0)</f>
        <v>0</v>
      </c>
      <c r="BJ921" s="19" t="s">
        <v>76</v>
      </c>
      <c r="BK921" s="229">
        <f>ROUND(I921*H921,2)</f>
        <v>0</v>
      </c>
      <c r="BL921" s="19" t="s">
        <v>258</v>
      </c>
      <c r="BM921" s="228" t="s">
        <v>4659</v>
      </c>
    </row>
    <row r="922" s="2" customFormat="1" ht="24.15" customHeight="1">
      <c r="A922" s="40"/>
      <c r="B922" s="41"/>
      <c r="C922" s="217" t="s">
        <v>2708</v>
      </c>
      <c r="D922" s="217" t="s">
        <v>254</v>
      </c>
      <c r="E922" s="218" t="s">
        <v>4660</v>
      </c>
      <c r="F922" s="219" t="s">
        <v>4661</v>
      </c>
      <c r="G922" s="220" t="s">
        <v>274</v>
      </c>
      <c r="H922" s="221">
        <v>1</v>
      </c>
      <c r="I922" s="222"/>
      <c r="J922" s="223">
        <f>ROUND(I922*H922,2)</f>
        <v>0</v>
      </c>
      <c r="K922" s="219" t="s">
        <v>19</v>
      </c>
      <c r="L922" s="46"/>
      <c r="M922" s="224" t="s">
        <v>19</v>
      </c>
      <c r="N922" s="225" t="s">
        <v>40</v>
      </c>
      <c r="O922" s="86"/>
      <c r="P922" s="226">
        <f>O922*H922</f>
        <v>0</v>
      </c>
      <c r="Q922" s="226">
        <v>0</v>
      </c>
      <c r="R922" s="226">
        <f>Q922*H922</f>
        <v>0</v>
      </c>
      <c r="S922" s="226">
        <v>0</v>
      </c>
      <c r="T922" s="227">
        <f>S922*H922</f>
        <v>0</v>
      </c>
      <c r="U922" s="40"/>
      <c r="V922" s="40"/>
      <c r="W922" s="40"/>
      <c r="X922" s="40"/>
      <c r="Y922" s="40"/>
      <c r="Z922" s="40"/>
      <c r="AA922" s="40"/>
      <c r="AB922" s="40"/>
      <c r="AC922" s="40"/>
      <c r="AD922" s="40"/>
      <c r="AE922" s="40"/>
      <c r="AR922" s="228" t="s">
        <v>258</v>
      </c>
      <c r="AT922" s="228" t="s">
        <v>254</v>
      </c>
      <c r="AU922" s="228" t="s">
        <v>78</v>
      </c>
      <c r="AY922" s="19" t="s">
        <v>252</v>
      </c>
      <c r="BE922" s="229">
        <f>IF(N922="základní",J922,0)</f>
        <v>0</v>
      </c>
      <c r="BF922" s="229">
        <f>IF(N922="snížená",J922,0)</f>
        <v>0</v>
      </c>
      <c r="BG922" s="229">
        <f>IF(N922="zákl. přenesená",J922,0)</f>
        <v>0</v>
      </c>
      <c r="BH922" s="229">
        <f>IF(N922="sníž. přenesená",J922,0)</f>
        <v>0</v>
      </c>
      <c r="BI922" s="229">
        <f>IF(N922="nulová",J922,0)</f>
        <v>0</v>
      </c>
      <c r="BJ922" s="19" t="s">
        <v>76</v>
      </c>
      <c r="BK922" s="229">
        <f>ROUND(I922*H922,2)</f>
        <v>0</v>
      </c>
      <c r="BL922" s="19" t="s">
        <v>258</v>
      </c>
      <c r="BM922" s="228" t="s">
        <v>4662</v>
      </c>
    </row>
    <row r="923" s="2" customFormat="1" ht="24.15" customHeight="1">
      <c r="A923" s="40"/>
      <c r="B923" s="41"/>
      <c r="C923" s="217" t="s">
        <v>2716</v>
      </c>
      <c r="D923" s="217" t="s">
        <v>254</v>
      </c>
      <c r="E923" s="218" t="s">
        <v>4663</v>
      </c>
      <c r="F923" s="219" t="s">
        <v>4664</v>
      </c>
      <c r="G923" s="220" t="s">
        <v>274</v>
      </c>
      <c r="H923" s="221">
        <v>18</v>
      </c>
      <c r="I923" s="222"/>
      <c r="J923" s="223">
        <f>ROUND(I923*H923,2)</f>
        <v>0</v>
      </c>
      <c r="K923" s="219" t="s">
        <v>257</v>
      </c>
      <c r="L923" s="46"/>
      <c r="M923" s="224" t="s">
        <v>19</v>
      </c>
      <c r="N923" s="225" t="s">
        <v>40</v>
      </c>
      <c r="O923" s="86"/>
      <c r="P923" s="226">
        <f>O923*H923</f>
        <v>0</v>
      </c>
      <c r="Q923" s="226">
        <v>0</v>
      </c>
      <c r="R923" s="226">
        <f>Q923*H923</f>
        <v>0</v>
      </c>
      <c r="S923" s="226">
        <v>0.00040000000000000002</v>
      </c>
      <c r="T923" s="227">
        <f>S923*H923</f>
        <v>0.0072000000000000007</v>
      </c>
      <c r="U923" s="40"/>
      <c r="V923" s="40"/>
      <c r="W923" s="40"/>
      <c r="X923" s="40"/>
      <c r="Y923" s="40"/>
      <c r="Z923" s="40"/>
      <c r="AA923" s="40"/>
      <c r="AB923" s="40"/>
      <c r="AC923" s="40"/>
      <c r="AD923" s="40"/>
      <c r="AE923" s="40"/>
      <c r="AR923" s="228" t="s">
        <v>258</v>
      </c>
      <c r="AT923" s="228" t="s">
        <v>254</v>
      </c>
      <c r="AU923" s="228" t="s">
        <v>78</v>
      </c>
      <c r="AY923" s="19" t="s">
        <v>252</v>
      </c>
      <c r="BE923" s="229">
        <f>IF(N923="základní",J923,0)</f>
        <v>0</v>
      </c>
      <c r="BF923" s="229">
        <f>IF(N923="snížená",J923,0)</f>
        <v>0</v>
      </c>
      <c r="BG923" s="229">
        <f>IF(N923="zákl. přenesená",J923,0)</f>
        <v>0</v>
      </c>
      <c r="BH923" s="229">
        <f>IF(N923="sníž. přenesená",J923,0)</f>
        <v>0</v>
      </c>
      <c r="BI923" s="229">
        <f>IF(N923="nulová",J923,0)</f>
        <v>0</v>
      </c>
      <c r="BJ923" s="19" t="s">
        <v>76</v>
      </c>
      <c r="BK923" s="229">
        <f>ROUND(I923*H923,2)</f>
        <v>0</v>
      </c>
      <c r="BL923" s="19" t="s">
        <v>258</v>
      </c>
      <c r="BM923" s="228" t="s">
        <v>4665</v>
      </c>
    </row>
    <row r="924" s="2" customFormat="1">
      <c r="A924" s="40"/>
      <c r="B924" s="41"/>
      <c r="C924" s="42"/>
      <c r="D924" s="230" t="s">
        <v>260</v>
      </c>
      <c r="E924" s="42"/>
      <c r="F924" s="231" t="s">
        <v>4666</v>
      </c>
      <c r="G924" s="42"/>
      <c r="H924" s="42"/>
      <c r="I924" s="232"/>
      <c r="J924" s="42"/>
      <c r="K924" s="42"/>
      <c r="L924" s="46"/>
      <c r="M924" s="233"/>
      <c r="N924" s="234"/>
      <c r="O924" s="86"/>
      <c r="P924" s="86"/>
      <c r="Q924" s="86"/>
      <c r="R924" s="86"/>
      <c r="S924" s="86"/>
      <c r="T924" s="87"/>
      <c r="U924" s="40"/>
      <c r="V924" s="40"/>
      <c r="W924" s="40"/>
      <c r="X924" s="40"/>
      <c r="Y924" s="40"/>
      <c r="Z924" s="40"/>
      <c r="AA924" s="40"/>
      <c r="AB924" s="40"/>
      <c r="AC924" s="40"/>
      <c r="AD924" s="40"/>
      <c r="AE924" s="40"/>
      <c r="AT924" s="19" t="s">
        <v>260</v>
      </c>
      <c r="AU924" s="19" t="s">
        <v>78</v>
      </c>
    </row>
    <row r="925" s="14" customFormat="1">
      <c r="A925" s="14"/>
      <c r="B925" s="246"/>
      <c r="C925" s="247"/>
      <c r="D925" s="237" t="s">
        <v>262</v>
      </c>
      <c r="E925" s="248" t="s">
        <v>19</v>
      </c>
      <c r="F925" s="249" t="s">
        <v>3554</v>
      </c>
      <c r="G925" s="247"/>
      <c r="H925" s="250">
        <v>18</v>
      </c>
      <c r="I925" s="251"/>
      <c r="J925" s="247"/>
      <c r="K925" s="247"/>
      <c r="L925" s="252"/>
      <c r="M925" s="253"/>
      <c r="N925" s="254"/>
      <c r="O925" s="254"/>
      <c r="P925" s="254"/>
      <c r="Q925" s="254"/>
      <c r="R925" s="254"/>
      <c r="S925" s="254"/>
      <c r="T925" s="255"/>
      <c r="U925" s="14"/>
      <c r="V925" s="14"/>
      <c r="W925" s="14"/>
      <c r="X925" s="14"/>
      <c r="Y925" s="14"/>
      <c r="Z925" s="14"/>
      <c r="AA925" s="14"/>
      <c r="AB925" s="14"/>
      <c r="AC925" s="14"/>
      <c r="AD925" s="14"/>
      <c r="AE925" s="14"/>
      <c r="AT925" s="256" t="s">
        <v>262</v>
      </c>
      <c r="AU925" s="256" t="s">
        <v>78</v>
      </c>
      <c r="AV925" s="14" t="s">
        <v>78</v>
      </c>
      <c r="AW925" s="14" t="s">
        <v>31</v>
      </c>
      <c r="AX925" s="14" t="s">
        <v>76</v>
      </c>
      <c r="AY925" s="256" t="s">
        <v>252</v>
      </c>
    </row>
    <row r="926" s="12" customFormat="1" ht="22.8" customHeight="1">
      <c r="A926" s="12"/>
      <c r="B926" s="201"/>
      <c r="C926" s="202"/>
      <c r="D926" s="203" t="s">
        <v>68</v>
      </c>
      <c r="E926" s="215" t="s">
        <v>4667</v>
      </c>
      <c r="F926" s="215" t="s">
        <v>4668</v>
      </c>
      <c r="G926" s="202"/>
      <c r="H926" s="202"/>
      <c r="I926" s="205"/>
      <c r="J926" s="216">
        <f>BK926</f>
        <v>0</v>
      </c>
      <c r="K926" s="202"/>
      <c r="L926" s="207"/>
      <c r="M926" s="208"/>
      <c r="N926" s="209"/>
      <c r="O926" s="209"/>
      <c r="P926" s="210">
        <f>SUM(P927:P1022)</f>
        <v>0</v>
      </c>
      <c r="Q926" s="209"/>
      <c r="R926" s="210">
        <f>SUM(R927:R1022)</f>
        <v>7.6928682800000008</v>
      </c>
      <c r="S926" s="209"/>
      <c r="T926" s="211">
        <f>SUM(T927:T1022)</f>
        <v>0</v>
      </c>
      <c r="U926" s="12"/>
      <c r="V926" s="12"/>
      <c r="W926" s="12"/>
      <c r="X926" s="12"/>
      <c r="Y926" s="12"/>
      <c r="Z926" s="12"/>
      <c r="AA926" s="12"/>
      <c r="AB926" s="12"/>
      <c r="AC926" s="12"/>
      <c r="AD926" s="12"/>
      <c r="AE926" s="12"/>
      <c r="AR926" s="212" t="s">
        <v>76</v>
      </c>
      <c r="AT926" s="213" t="s">
        <v>68</v>
      </c>
      <c r="AU926" s="213" t="s">
        <v>76</v>
      </c>
      <c r="AY926" s="212" t="s">
        <v>252</v>
      </c>
      <c r="BK926" s="214">
        <f>SUM(BK927:BK1022)</f>
        <v>0</v>
      </c>
    </row>
    <row r="927" s="2" customFormat="1" ht="66.75" customHeight="1">
      <c r="A927" s="40"/>
      <c r="B927" s="41"/>
      <c r="C927" s="217" t="s">
        <v>2718</v>
      </c>
      <c r="D927" s="217" t="s">
        <v>254</v>
      </c>
      <c r="E927" s="218" t="s">
        <v>4669</v>
      </c>
      <c r="F927" s="219" t="s">
        <v>4670</v>
      </c>
      <c r="G927" s="220" t="s">
        <v>187</v>
      </c>
      <c r="H927" s="221">
        <v>2.7507999999999999</v>
      </c>
      <c r="I927" s="222"/>
      <c r="J927" s="223">
        <f>ROUND(I927*H927,2)</f>
        <v>0</v>
      </c>
      <c r="K927" s="219" t="s">
        <v>257</v>
      </c>
      <c r="L927" s="46"/>
      <c r="M927" s="224" t="s">
        <v>19</v>
      </c>
      <c r="N927" s="225" t="s">
        <v>40</v>
      </c>
      <c r="O927" s="86"/>
      <c r="P927" s="226">
        <f>O927*H927</f>
        <v>0</v>
      </c>
      <c r="Q927" s="226">
        <v>0.29330000000000001</v>
      </c>
      <c r="R927" s="226">
        <f>Q927*H927</f>
        <v>0.80680963999999999</v>
      </c>
      <c r="S927" s="226">
        <v>0</v>
      </c>
      <c r="T927" s="227">
        <f>S927*H927</f>
        <v>0</v>
      </c>
      <c r="U927" s="40"/>
      <c r="V927" s="40"/>
      <c r="W927" s="40"/>
      <c r="X927" s="40"/>
      <c r="Y927" s="40"/>
      <c r="Z927" s="40"/>
      <c r="AA927" s="40"/>
      <c r="AB927" s="40"/>
      <c r="AC927" s="40"/>
      <c r="AD927" s="40"/>
      <c r="AE927" s="40"/>
      <c r="AR927" s="228" t="s">
        <v>258</v>
      </c>
      <c r="AT927" s="228" t="s">
        <v>254</v>
      </c>
      <c r="AU927" s="228" t="s">
        <v>78</v>
      </c>
      <c r="AY927" s="19" t="s">
        <v>252</v>
      </c>
      <c r="BE927" s="229">
        <f>IF(N927="základní",J927,0)</f>
        <v>0</v>
      </c>
      <c r="BF927" s="229">
        <f>IF(N927="snížená",J927,0)</f>
        <v>0</v>
      </c>
      <c r="BG927" s="229">
        <f>IF(N927="zákl. přenesená",J927,0)</f>
        <v>0</v>
      </c>
      <c r="BH927" s="229">
        <f>IF(N927="sníž. přenesená",J927,0)</f>
        <v>0</v>
      </c>
      <c r="BI927" s="229">
        <f>IF(N927="nulová",J927,0)</f>
        <v>0</v>
      </c>
      <c r="BJ927" s="19" t="s">
        <v>76</v>
      </c>
      <c r="BK927" s="229">
        <f>ROUND(I927*H927,2)</f>
        <v>0</v>
      </c>
      <c r="BL927" s="19" t="s">
        <v>258</v>
      </c>
      <c r="BM927" s="228" t="s">
        <v>4671</v>
      </c>
    </row>
    <row r="928" s="2" customFormat="1">
      <c r="A928" s="40"/>
      <c r="B928" s="41"/>
      <c r="C928" s="42"/>
      <c r="D928" s="230" t="s">
        <v>260</v>
      </c>
      <c r="E928" s="42"/>
      <c r="F928" s="231" t="s">
        <v>4672</v>
      </c>
      <c r="G928" s="42"/>
      <c r="H928" s="42"/>
      <c r="I928" s="232"/>
      <c r="J928" s="42"/>
      <c r="K928" s="42"/>
      <c r="L928" s="46"/>
      <c r="M928" s="233"/>
      <c r="N928" s="234"/>
      <c r="O928" s="86"/>
      <c r="P928" s="86"/>
      <c r="Q928" s="86"/>
      <c r="R928" s="86"/>
      <c r="S928" s="86"/>
      <c r="T928" s="87"/>
      <c r="U928" s="40"/>
      <c r="V928" s="40"/>
      <c r="W928" s="40"/>
      <c r="X928" s="40"/>
      <c r="Y928" s="40"/>
      <c r="Z928" s="40"/>
      <c r="AA928" s="40"/>
      <c r="AB928" s="40"/>
      <c r="AC928" s="40"/>
      <c r="AD928" s="40"/>
      <c r="AE928" s="40"/>
      <c r="AT928" s="19" t="s">
        <v>260</v>
      </c>
      <c r="AU928" s="19" t="s">
        <v>78</v>
      </c>
    </row>
    <row r="929" s="13" customFormat="1">
      <c r="A929" s="13"/>
      <c r="B929" s="235"/>
      <c r="C929" s="236"/>
      <c r="D929" s="237" t="s">
        <v>262</v>
      </c>
      <c r="E929" s="238" t="s">
        <v>19</v>
      </c>
      <c r="F929" s="239" t="s">
        <v>4673</v>
      </c>
      <c r="G929" s="236"/>
      <c r="H929" s="238" t="s">
        <v>19</v>
      </c>
      <c r="I929" s="240"/>
      <c r="J929" s="236"/>
      <c r="K929" s="236"/>
      <c r="L929" s="241"/>
      <c r="M929" s="242"/>
      <c r="N929" s="243"/>
      <c r="O929" s="243"/>
      <c r="P929" s="243"/>
      <c r="Q929" s="243"/>
      <c r="R929" s="243"/>
      <c r="S929" s="243"/>
      <c r="T929" s="244"/>
      <c r="U929" s="13"/>
      <c r="V929" s="13"/>
      <c r="W929" s="13"/>
      <c r="X929" s="13"/>
      <c r="Y929" s="13"/>
      <c r="Z929" s="13"/>
      <c r="AA929" s="13"/>
      <c r="AB929" s="13"/>
      <c r="AC929" s="13"/>
      <c r="AD929" s="13"/>
      <c r="AE929" s="13"/>
      <c r="AT929" s="245" t="s">
        <v>262</v>
      </c>
      <c r="AU929" s="245" t="s">
        <v>78</v>
      </c>
      <c r="AV929" s="13" t="s">
        <v>76</v>
      </c>
      <c r="AW929" s="13" t="s">
        <v>31</v>
      </c>
      <c r="AX929" s="13" t="s">
        <v>69</v>
      </c>
      <c r="AY929" s="245" t="s">
        <v>252</v>
      </c>
    </row>
    <row r="930" s="13" customFormat="1">
      <c r="A930" s="13"/>
      <c r="B930" s="235"/>
      <c r="C930" s="236"/>
      <c r="D930" s="237" t="s">
        <v>262</v>
      </c>
      <c r="E930" s="238" t="s">
        <v>19</v>
      </c>
      <c r="F930" s="239" t="s">
        <v>4674</v>
      </c>
      <c r="G930" s="236"/>
      <c r="H930" s="238" t="s">
        <v>19</v>
      </c>
      <c r="I930" s="240"/>
      <c r="J930" s="236"/>
      <c r="K930" s="236"/>
      <c r="L930" s="241"/>
      <c r="M930" s="242"/>
      <c r="N930" s="243"/>
      <c r="O930" s="243"/>
      <c r="P930" s="243"/>
      <c r="Q930" s="243"/>
      <c r="R930" s="243"/>
      <c r="S930" s="243"/>
      <c r="T930" s="244"/>
      <c r="U930" s="13"/>
      <c r="V930" s="13"/>
      <c r="W930" s="13"/>
      <c r="X930" s="13"/>
      <c r="Y930" s="13"/>
      <c r="Z930" s="13"/>
      <c r="AA930" s="13"/>
      <c r="AB930" s="13"/>
      <c r="AC930" s="13"/>
      <c r="AD930" s="13"/>
      <c r="AE930" s="13"/>
      <c r="AT930" s="245" t="s">
        <v>262</v>
      </c>
      <c r="AU930" s="245" t="s">
        <v>78</v>
      </c>
      <c r="AV930" s="13" t="s">
        <v>76</v>
      </c>
      <c r="AW930" s="13" t="s">
        <v>31</v>
      </c>
      <c r="AX930" s="13" t="s">
        <v>69</v>
      </c>
      <c r="AY930" s="245" t="s">
        <v>252</v>
      </c>
    </row>
    <row r="931" s="13" customFormat="1">
      <c r="A931" s="13"/>
      <c r="B931" s="235"/>
      <c r="C931" s="236"/>
      <c r="D931" s="237" t="s">
        <v>262</v>
      </c>
      <c r="E931" s="238" t="s">
        <v>19</v>
      </c>
      <c r="F931" s="239" t="s">
        <v>4675</v>
      </c>
      <c r="G931" s="236"/>
      <c r="H931" s="238" t="s">
        <v>19</v>
      </c>
      <c r="I931" s="240"/>
      <c r="J931" s="236"/>
      <c r="K931" s="236"/>
      <c r="L931" s="241"/>
      <c r="M931" s="242"/>
      <c r="N931" s="243"/>
      <c r="O931" s="243"/>
      <c r="P931" s="243"/>
      <c r="Q931" s="243"/>
      <c r="R931" s="243"/>
      <c r="S931" s="243"/>
      <c r="T931" s="244"/>
      <c r="U931" s="13"/>
      <c r="V931" s="13"/>
      <c r="W931" s="13"/>
      <c r="X931" s="13"/>
      <c r="Y931" s="13"/>
      <c r="Z931" s="13"/>
      <c r="AA931" s="13"/>
      <c r="AB931" s="13"/>
      <c r="AC931" s="13"/>
      <c r="AD931" s="13"/>
      <c r="AE931" s="13"/>
      <c r="AT931" s="245" t="s">
        <v>262</v>
      </c>
      <c r="AU931" s="245" t="s">
        <v>78</v>
      </c>
      <c r="AV931" s="13" t="s">
        <v>76</v>
      </c>
      <c r="AW931" s="13" t="s">
        <v>31</v>
      </c>
      <c r="AX931" s="13" t="s">
        <v>69</v>
      </c>
      <c r="AY931" s="245" t="s">
        <v>252</v>
      </c>
    </row>
    <row r="932" s="14" customFormat="1">
      <c r="A932" s="14"/>
      <c r="B932" s="246"/>
      <c r="C932" s="247"/>
      <c r="D932" s="237" t="s">
        <v>262</v>
      </c>
      <c r="E932" s="248" t="s">
        <v>19</v>
      </c>
      <c r="F932" s="249" t="s">
        <v>4676</v>
      </c>
      <c r="G932" s="247"/>
      <c r="H932" s="250">
        <v>2.7507999999999999</v>
      </c>
      <c r="I932" s="251"/>
      <c r="J932" s="247"/>
      <c r="K932" s="247"/>
      <c r="L932" s="252"/>
      <c r="M932" s="253"/>
      <c r="N932" s="254"/>
      <c r="O932" s="254"/>
      <c r="P932" s="254"/>
      <c r="Q932" s="254"/>
      <c r="R932" s="254"/>
      <c r="S932" s="254"/>
      <c r="T932" s="255"/>
      <c r="U932" s="14"/>
      <c r="V932" s="14"/>
      <c r="W932" s="14"/>
      <c r="X932" s="14"/>
      <c r="Y932" s="14"/>
      <c r="Z932" s="14"/>
      <c r="AA932" s="14"/>
      <c r="AB932" s="14"/>
      <c r="AC932" s="14"/>
      <c r="AD932" s="14"/>
      <c r="AE932" s="14"/>
      <c r="AT932" s="256" t="s">
        <v>262</v>
      </c>
      <c r="AU932" s="256" t="s">
        <v>78</v>
      </c>
      <c r="AV932" s="14" t="s">
        <v>78</v>
      </c>
      <c r="AW932" s="14" t="s">
        <v>31</v>
      </c>
      <c r="AX932" s="14" t="s">
        <v>76</v>
      </c>
      <c r="AY932" s="256" t="s">
        <v>252</v>
      </c>
    </row>
    <row r="933" s="2" customFormat="1" ht="24.15" customHeight="1">
      <c r="A933" s="40"/>
      <c r="B933" s="41"/>
      <c r="C933" s="217" t="s">
        <v>2723</v>
      </c>
      <c r="D933" s="217" t="s">
        <v>254</v>
      </c>
      <c r="E933" s="218" t="s">
        <v>4677</v>
      </c>
      <c r="F933" s="219" t="s">
        <v>4678</v>
      </c>
      <c r="G933" s="220" t="s">
        <v>187</v>
      </c>
      <c r="H933" s="221">
        <v>174.56819999999999</v>
      </c>
      <c r="I933" s="222"/>
      <c r="J933" s="223">
        <f>ROUND(I933*H933,2)</f>
        <v>0</v>
      </c>
      <c r="K933" s="219" t="s">
        <v>257</v>
      </c>
      <c r="L933" s="46"/>
      <c r="M933" s="224" t="s">
        <v>19</v>
      </c>
      <c r="N933" s="225" t="s">
        <v>40</v>
      </c>
      <c r="O933" s="86"/>
      <c r="P933" s="226">
        <f>O933*H933</f>
        <v>0</v>
      </c>
      <c r="Q933" s="226">
        <v>0.016199999999999999</v>
      </c>
      <c r="R933" s="226">
        <f>Q933*H933</f>
        <v>2.8280048399999997</v>
      </c>
      <c r="S933" s="226">
        <v>0</v>
      </c>
      <c r="T933" s="227">
        <f>S933*H933</f>
        <v>0</v>
      </c>
      <c r="U933" s="40"/>
      <c r="V933" s="40"/>
      <c r="W933" s="40"/>
      <c r="X933" s="40"/>
      <c r="Y933" s="40"/>
      <c r="Z933" s="40"/>
      <c r="AA933" s="40"/>
      <c r="AB933" s="40"/>
      <c r="AC933" s="40"/>
      <c r="AD933" s="40"/>
      <c r="AE933" s="40"/>
      <c r="AR933" s="228" t="s">
        <v>258</v>
      </c>
      <c r="AT933" s="228" t="s">
        <v>254</v>
      </c>
      <c r="AU933" s="228" t="s">
        <v>78</v>
      </c>
      <c r="AY933" s="19" t="s">
        <v>252</v>
      </c>
      <c r="BE933" s="229">
        <f>IF(N933="základní",J933,0)</f>
        <v>0</v>
      </c>
      <c r="BF933" s="229">
        <f>IF(N933="snížená",J933,0)</f>
        <v>0</v>
      </c>
      <c r="BG933" s="229">
        <f>IF(N933="zákl. přenesená",J933,0)</f>
        <v>0</v>
      </c>
      <c r="BH933" s="229">
        <f>IF(N933="sníž. přenesená",J933,0)</f>
        <v>0</v>
      </c>
      <c r="BI933" s="229">
        <f>IF(N933="nulová",J933,0)</f>
        <v>0</v>
      </c>
      <c r="BJ933" s="19" t="s">
        <v>76</v>
      </c>
      <c r="BK933" s="229">
        <f>ROUND(I933*H933,2)</f>
        <v>0</v>
      </c>
      <c r="BL933" s="19" t="s">
        <v>258</v>
      </c>
      <c r="BM933" s="228" t="s">
        <v>4679</v>
      </c>
    </row>
    <row r="934" s="2" customFormat="1">
      <c r="A934" s="40"/>
      <c r="B934" s="41"/>
      <c r="C934" s="42"/>
      <c r="D934" s="230" t="s">
        <v>260</v>
      </c>
      <c r="E934" s="42"/>
      <c r="F934" s="231" t="s">
        <v>4680</v>
      </c>
      <c r="G934" s="42"/>
      <c r="H934" s="42"/>
      <c r="I934" s="232"/>
      <c r="J934" s="42"/>
      <c r="K934" s="42"/>
      <c r="L934" s="46"/>
      <c r="M934" s="233"/>
      <c r="N934" s="234"/>
      <c r="O934" s="86"/>
      <c r="P934" s="86"/>
      <c r="Q934" s="86"/>
      <c r="R934" s="86"/>
      <c r="S934" s="86"/>
      <c r="T934" s="87"/>
      <c r="U934" s="40"/>
      <c r="V934" s="40"/>
      <c r="W934" s="40"/>
      <c r="X934" s="40"/>
      <c r="Y934" s="40"/>
      <c r="Z934" s="40"/>
      <c r="AA934" s="40"/>
      <c r="AB934" s="40"/>
      <c r="AC934" s="40"/>
      <c r="AD934" s="40"/>
      <c r="AE934" s="40"/>
      <c r="AT934" s="19" t="s">
        <v>260</v>
      </c>
      <c r="AU934" s="19" t="s">
        <v>78</v>
      </c>
    </row>
    <row r="935" s="13" customFormat="1">
      <c r="A935" s="13"/>
      <c r="B935" s="235"/>
      <c r="C935" s="236"/>
      <c r="D935" s="237" t="s">
        <v>262</v>
      </c>
      <c r="E935" s="238" t="s">
        <v>19</v>
      </c>
      <c r="F935" s="239" t="s">
        <v>4681</v>
      </c>
      <c r="G935" s="236"/>
      <c r="H935" s="238" t="s">
        <v>19</v>
      </c>
      <c r="I935" s="240"/>
      <c r="J935" s="236"/>
      <c r="K935" s="236"/>
      <c r="L935" s="241"/>
      <c r="M935" s="242"/>
      <c r="N935" s="243"/>
      <c r="O935" s="243"/>
      <c r="P935" s="243"/>
      <c r="Q935" s="243"/>
      <c r="R935" s="243"/>
      <c r="S935" s="243"/>
      <c r="T935" s="244"/>
      <c r="U935" s="13"/>
      <c r="V935" s="13"/>
      <c r="W935" s="13"/>
      <c r="X935" s="13"/>
      <c r="Y935" s="13"/>
      <c r="Z935" s="13"/>
      <c r="AA935" s="13"/>
      <c r="AB935" s="13"/>
      <c r="AC935" s="13"/>
      <c r="AD935" s="13"/>
      <c r="AE935" s="13"/>
      <c r="AT935" s="245" t="s">
        <v>262</v>
      </c>
      <c r="AU935" s="245" t="s">
        <v>78</v>
      </c>
      <c r="AV935" s="13" t="s">
        <v>76</v>
      </c>
      <c r="AW935" s="13" t="s">
        <v>31</v>
      </c>
      <c r="AX935" s="13" t="s">
        <v>69</v>
      </c>
      <c r="AY935" s="245" t="s">
        <v>252</v>
      </c>
    </row>
    <row r="936" s="13" customFormat="1">
      <c r="A936" s="13"/>
      <c r="B936" s="235"/>
      <c r="C936" s="236"/>
      <c r="D936" s="237" t="s">
        <v>262</v>
      </c>
      <c r="E936" s="238" t="s">
        <v>19</v>
      </c>
      <c r="F936" s="239" t="s">
        <v>4682</v>
      </c>
      <c r="G936" s="236"/>
      <c r="H936" s="238" t="s">
        <v>19</v>
      </c>
      <c r="I936" s="240"/>
      <c r="J936" s="236"/>
      <c r="K936" s="236"/>
      <c r="L936" s="241"/>
      <c r="M936" s="242"/>
      <c r="N936" s="243"/>
      <c r="O936" s="243"/>
      <c r="P936" s="243"/>
      <c r="Q936" s="243"/>
      <c r="R936" s="243"/>
      <c r="S936" s="243"/>
      <c r="T936" s="244"/>
      <c r="U936" s="13"/>
      <c r="V936" s="13"/>
      <c r="W936" s="13"/>
      <c r="X936" s="13"/>
      <c r="Y936" s="13"/>
      <c r="Z936" s="13"/>
      <c r="AA936" s="13"/>
      <c r="AB936" s="13"/>
      <c r="AC936" s="13"/>
      <c r="AD936" s="13"/>
      <c r="AE936" s="13"/>
      <c r="AT936" s="245" t="s">
        <v>262</v>
      </c>
      <c r="AU936" s="245" t="s">
        <v>78</v>
      </c>
      <c r="AV936" s="13" t="s">
        <v>76</v>
      </c>
      <c r="AW936" s="13" t="s">
        <v>31</v>
      </c>
      <c r="AX936" s="13" t="s">
        <v>69</v>
      </c>
      <c r="AY936" s="245" t="s">
        <v>252</v>
      </c>
    </row>
    <row r="937" s="13" customFormat="1">
      <c r="A937" s="13"/>
      <c r="B937" s="235"/>
      <c r="C937" s="236"/>
      <c r="D937" s="237" t="s">
        <v>262</v>
      </c>
      <c r="E937" s="238" t="s">
        <v>19</v>
      </c>
      <c r="F937" s="239" t="s">
        <v>4683</v>
      </c>
      <c r="G937" s="236"/>
      <c r="H937" s="238" t="s">
        <v>19</v>
      </c>
      <c r="I937" s="240"/>
      <c r="J937" s="236"/>
      <c r="K937" s="236"/>
      <c r="L937" s="241"/>
      <c r="M937" s="242"/>
      <c r="N937" s="243"/>
      <c r="O937" s="243"/>
      <c r="P937" s="243"/>
      <c r="Q937" s="243"/>
      <c r="R937" s="243"/>
      <c r="S937" s="243"/>
      <c r="T937" s="244"/>
      <c r="U937" s="13"/>
      <c r="V937" s="13"/>
      <c r="W937" s="13"/>
      <c r="X937" s="13"/>
      <c r="Y937" s="13"/>
      <c r="Z937" s="13"/>
      <c r="AA937" s="13"/>
      <c r="AB937" s="13"/>
      <c r="AC937" s="13"/>
      <c r="AD937" s="13"/>
      <c r="AE937" s="13"/>
      <c r="AT937" s="245" t="s">
        <v>262</v>
      </c>
      <c r="AU937" s="245" t="s">
        <v>78</v>
      </c>
      <c r="AV937" s="13" t="s">
        <v>76</v>
      </c>
      <c r="AW937" s="13" t="s">
        <v>31</v>
      </c>
      <c r="AX937" s="13" t="s">
        <v>69</v>
      </c>
      <c r="AY937" s="245" t="s">
        <v>252</v>
      </c>
    </row>
    <row r="938" s="14" customFormat="1">
      <c r="A938" s="14"/>
      <c r="B938" s="246"/>
      <c r="C938" s="247"/>
      <c r="D938" s="237" t="s">
        <v>262</v>
      </c>
      <c r="E938" s="248" t="s">
        <v>19</v>
      </c>
      <c r="F938" s="249" t="s">
        <v>4684</v>
      </c>
      <c r="G938" s="247"/>
      <c r="H938" s="250">
        <v>88.607600000000005</v>
      </c>
      <c r="I938" s="251"/>
      <c r="J938" s="247"/>
      <c r="K938" s="247"/>
      <c r="L938" s="252"/>
      <c r="M938" s="253"/>
      <c r="N938" s="254"/>
      <c r="O938" s="254"/>
      <c r="P938" s="254"/>
      <c r="Q938" s="254"/>
      <c r="R938" s="254"/>
      <c r="S938" s="254"/>
      <c r="T938" s="255"/>
      <c r="U938" s="14"/>
      <c r="V938" s="14"/>
      <c r="W938" s="14"/>
      <c r="X938" s="14"/>
      <c r="Y938" s="14"/>
      <c r="Z938" s="14"/>
      <c r="AA938" s="14"/>
      <c r="AB938" s="14"/>
      <c r="AC938" s="14"/>
      <c r="AD938" s="14"/>
      <c r="AE938" s="14"/>
      <c r="AT938" s="256" t="s">
        <v>262</v>
      </c>
      <c r="AU938" s="256" t="s">
        <v>78</v>
      </c>
      <c r="AV938" s="14" t="s">
        <v>78</v>
      </c>
      <c r="AW938" s="14" t="s">
        <v>31</v>
      </c>
      <c r="AX938" s="14" t="s">
        <v>69</v>
      </c>
      <c r="AY938" s="256" t="s">
        <v>252</v>
      </c>
    </row>
    <row r="939" s="14" customFormat="1">
      <c r="A939" s="14"/>
      <c r="B939" s="246"/>
      <c r="C939" s="247"/>
      <c r="D939" s="237" t="s">
        <v>262</v>
      </c>
      <c r="E939" s="248" t="s">
        <v>19</v>
      </c>
      <c r="F939" s="249" t="s">
        <v>4685</v>
      </c>
      <c r="G939" s="247"/>
      <c r="H939" s="250">
        <v>41.407200000000003</v>
      </c>
      <c r="I939" s="251"/>
      <c r="J939" s="247"/>
      <c r="K939" s="247"/>
      <c r="L939" s="252"/>
      <c r="M939" s="253"/>
      <c r="N939" s="254"/>
      <c r="O939" s="254"/>
      <c r="P939" s="254"/>
      <c r="Q939" s="254"/>
      <c r="R939" s="254"/>
      <c r="S939" s="254"/>
      <c r="T939" s="255"/>
      <c r="U939" s="14"/>
      <c r="V939" s="14"/>
      <c r="W939" s="14"/>
      <c r="X939" s="14"/>
      <c r="Y939" s="14"/>
      <c r="Z939" s="14"/>
      <c r="AA939" s="14"/>
      <c r="AB939" s="14"/>
      <c r="AC939" s="14"/>
      <c r="AD939" s="14"/>
      <c r="AE939" s="14"/>
      <c r="AT939" s="256" t="s">
        <v>262</v>
      </c>
      <c r="AU939" s="256" t="s">
        <v>78</v>
      </c>
      <c r="AV939" s="14" t="s">
        <v>78</v>
      </c>
      <c r="AW939" s="14" t="s">
        <v>31</v>
      </c>
      <c r="AX939" s="14" t="s">
        <v>69</v>
      </c>
      <c r="AY939" s="256" t="s">
        <v>252</v>
      </c>
    </row>
    <row r="940" s="16" customFormat="1">
      <c r="A940" s="16"/>
      <c r="B940" s="268"/>
      <c r="C940" s="269"/>
      <c r="D940" s="237" t="s">
        <v>262</v>
      </c>
      <c r="E940" s="270" t="s">
        <v>19</v>
      </c>
      <c r="F940" s="271" t="s">
        <v>333</v>
      </c>
      <c r="G940" s="269"/>
      <c r="H940" s="272">
        <v>130.01480000000001</v>
      </c>
      <c r="I940" s="273"/>
      <c r="J940" s="269"/>
      <c r="K940" s="269"/>
      <c r="L940" s="274"/>
      <c r="M940" s="275"/>
      <c r="N940" s="276"/>
      <c r="O940" s="276"/>
      <c r="P940" s="276"/>
      <c r="Q940" s="276"/>
      <c r="R940" s="276"/>
      <c r="S940" s="276"/>
      <c r="T940" s="277"/>
      <c r="U940" s="16"/>
      <c r="V940" s="16"/>
      <c r="W940" s="16"/>
      <c r="X940" s="16"/>
      <c r="Y940" s="16"/>
      <c r="Z940" s="16"/>
      <c r="AA940" s="16"/>
      <c r="AB940" s="16"/>
      <c r="AC940" s="16"/>
      <c r="AD940" s="16"/>
      <c r="AE940" s="16"/>
      <c r="AT940" s="278" t="s">
        <v>262</v>
      </c>
      <c r="AU940" s="278" t="s">
        <v>78</v>
      </c>
      <c r="AV940" s="16" t="s">
        <v>85</v>
      </c>
      <c r="AW940" s="16" t="s">
        <v>31</v>
      </c>
      <c r="AX940" s="16" t="s">
        <v>69</v>
      </c>
      <c r="AY940" s="278" t="s">
        <v>252</v>
      </c>
    </row>
    <row r="941" s="13" customFormat="1">
      <c r="A941" s="13"/>
      <c r="B941" s="235"/>
      <c r="C941" s="236"/>
      <c r="D941" s="237" t="s">
        <v>262</v>
      </c>
      <c r="E941" s="238" t="s">
        <v>19</v>
      </c>
      <c r="F941" s="239" t="s">
        <v>2189</v>
      </c>
      <c r="G941" s="236"/>
      <c r="H941" s="238" t="s">
        <v>19</v>
      </c>
      <c r="I941" s="240"/>
      <c r="J941" s="236"/>
      <c r="K941" s="236"/>
      <c r="L941" s="241"/>
      <c r="M941" s="242"/>
      <c r="N941" s="243"/>
      <c r="O941" s="243"/>
      <c r="P941" s="243"/>
      <c r="Q941" s="243"/>
      <c r="R941" s="243"/>
      <c r="S941" s="243"/>
      <c r="T941" s="244"/>
      <c r="U941" s="13"/>
      <c r="V941" s="13"/>
      <c r="W941" s="13"/>
      <c r="X941" s="13"/>
      <c r="Y941" s="13"/>
      <c r="Z941" s="13"/>
      <c r="AA941" s="13"/>
      <c r="AB941" s="13"/>
      <c r="AC941" s="13"/>
      <c r="AD941" s="13"/>
      <c r="AE941" s="13"/>
      <c r="AT941" s="245" t="s">
        <v>262</v>
      </c>
      <c r="AU941" s="245" t="s">
        <v>78</v>
      </c>
      <c r="AV941" s="13" t="s">
        <v>76</v>
      </c>
      <c r="AW941" s="13" t="s">
        <v>31</v>
      </c>
      <c r="AX941" s="13" t="s">
        <v>69</v>
      </c>
      <c r="AY941" s="245" t="s">
        <v>252</v>
      </c>
    </row>
    <row r="942" s="13" customFormat="1">
      <c r="A942" s="13"/>
      <c r="B942" s="235"/>
      <c r="C942" s="236"/>
      <c r="D942" s="237" t="s">
        <v>262</v>
      </c>
      <c r="E942" s="238" t="s">
        <v>19</v>
      </c>
      <c r="F942" s="239" t="s">
        <v>4686</v>
      </c>
      <c r="G942" s="236"/>
      <c r="H942" s="238" t="s">
        <v>19</v>
      </c>
      <c r="I942" s="240"/>
      <c r="J942" s="236"/>
      <c r="K942" s="236"/>
      <c r="L942" s="241"/>
      <c r="M942" s="242"/>
      <c r="N942" s="243"/>
      <c r="O942" s="243"/>
      <c r="P942" s="243"/>
      <c r="Q942" s="243"/>
      <c r="R942" s="243"/>
      <c r="S942" s="243"/>
      <c r="T942" s="244"/>
      <c r="U942" s="13"/>
      <c r="V942" s="13"/>
      <c r="W942" s="13"/>
      <c r="X942" s="13"/>
      <c r="Y942" s="13"/>
      <c r="Z942" s="13"/>
      <c r="AA942" s="13"/>
      <c r="AB942" s="13"/>
      <c r="AC942" s="13"/>
      <c r="AD942" s="13"/>
      <c r="AE942" s="13"/>
      <c r="AT942" s="245" t="s">
        <v>262</v>
      </c>
      <c r="AU942" s="245" t="s">
        <v>78</v>
      </c>
      <c r="AV942" s="13" t="s">
        <v>76</v>
      </c>
      <c r="AW942" s="13" t="s">
        <v>31</v>
      </c>
      <c r="AX942" s="13" t="s">
        <v>69</v>
      </c>
      <c r="AY942" s="245" t="s">
        <v>252</v>
      </c>
    </row>
    <row r="943" s="14" customFormat="1">
      <c r="A943" s="14"/>
      <c r="B943" s="246"/>
      <c r="C943" s="247"/>
      <c r="D943" s="237" t="s">
        <v>262</v>
      </c>
      <c r="E943" s="248" t="s">
        <v>19</v>
      </c>
      <c r="F943" s="249" t="s">
        <v>4687</v>
      </c>
      <c r="G943" s="247"/>
      <c r="H943" s="250">
        <v>22.641200000000001</v>
      </c>
      <c r="I943" s="251"/>
      <c r="J943" s="247"/>
      <c r="K943" s="247"/>
      <c r="L943" s="252"/>
      <c r="M943" s="253"/>
      <c r="N943" s="254"/>
      <c r="O943" s="254"/>
      <c r="P943" s="254"/>
      <c r="Q943" s="254"/>
      <c r="R943" s="254"/>
      <c r="S943" s="254"/>
      <c r="T943" s="255"/>
      <c r="U943" s="14"/>
      <c r="V943" s="14"/>
      <c r="W943" s="14"/>
      <c r="X943" s="14"/>
      <c r="Y943" s="14"/>
      <c r="Z943" s="14"/>
      <c r="AA943" s="14"/>
      <c r="AB943" s="14"/>
      <c r="AC943" s="14"/>
      <c r="AD943" s="14"/>
      <c r="AE943" s="14"/>
      <c r="AT943" s="256" t="s">
        <v>262</v>
      </c>
      <c r="AU943" s="256" t="s">
        <v>78</v>
      </c>
      <c r="AV943" s="14" t="s">
        <v>78</v>
      </c>
      <c r="AW943" s="14" t="s">
        <v>31</v>
      </c>
      <c r="AX943" s="14" t="s">
        <v>69</v>
      </c>
      <c r="AY943" s="256" t="s">
        <v>252</v>
      </c>
    </row>
    <row r="944" s="14" customFormat="1">
      <c r="A944" s="14"/>
      <c r="B944" s="246"/>
      <c r="C944" s="247"/>
      <c r="D944" s="237" t="s">
        <v>262</v>
      </c>
      <c r="E944" s="248" t="s">
        <v>19</v>
      </c>
      <c r="F944" s="249" t="s">
        <v>4688</v>
      </c>
      <c r="G944" s="247"/>
      <c r="H944" s="250">
        <v>13.074199999999999</v>
      </c>
      <c r="I944" s="251"/>
      <c r="J944" s="247"/>
      <c r="K944" s="247"/>
      <c r="L944" s="252"/>
      <c r="M944" s="253"/>
      <c r="N944" s="254"/>
      <c r="O944" s="254"/>
      <c r="P944" s="254"/>
      <c r="Q944" s="254"/>
      <c r="R944" s="254"/>
      <c r="S944" s="254"/>
      <c r="T944" s="255"/>
      <c r="U944" s="14"/>
      <c r="V944" s="14"/>
      <c r="W944" s="14"/>
      <c r="X944" s="14"/>
      <c r="Y944" s="14"/>
      <c r="Z944" s="14"/>
      <c r="AA944" s="14"/>
      <c r="AB944" s="14"/>
      <c r="AC944" s="14"/>
      <c r="AD944" s="14"/>
      <c r="AE944" s="14"/>
      <c r="AT944" s="256" t="s">
        <v>262</v>
      </c>
      <c r="AU944" s="256" t="s">
        <v>78</v>
      </c>
      <c r="AV944" s="14" t="s">
        <v>78</v>
      </c>
      <c r="AW944" s="14" t="s">
        <v>31</v>
      </c>
      <c r="AX944" s="14" t="s">
        <v>69</v>
      </c>
      <c r="AY944" s="256" t="s">
        <v>252</v>
      </c>
    </row>
    <row r="945" s="14" customFormat="1">
      <c r="A945" s="14"/>
      <c r="B945" s="246"/>
      <c r="C945" s="247"/>
      <c r="D945" s="237" t="s">
        <v>262</v>
      </c>
      <c r="E945" s="248" t="s">
        <v>19</v>
      </c>
      <c r="F945" s="249" t="s">
        <v>4689</v>
      </c>
      <c r="G945" s="247"/>
      <c r="H945" s="250">
        <v>8.8379999999999992</v>
      </c>
      <c r="I945" s="251"/>
      <c r="J945" s="247"/>
      <c r="K945" s="247"/>
      <c r="L945" s="252"/>
      <c r="M945" s="253"/>
      <c r="N945" s="254"/>
      <c r="O945" s="254"/>
      <c r="P945" s="254"/>
      <c r="Q945" s="254"/>
      <c r="R945" s="254"/>
      <c r="S945" s="254"/>
      <c r="T945" s="255"/>
      <c r="U945" s="14"/>
      <c r="V945" s="14"/>
      <c r="W945" s="14"/>
      <c r="X945" s="14"/>
      <c r="Y945" s="14"/>
      <c r="Z945" s="14"/>
      <c r="AA945" s="14"/>
      <c r="AB945" s="14"/>
      <c r="AC945" s="14"/>
      <c r="AD945" s="14"/>
      <c r="AE945" s="14"/>
      <c r="AT945" s="256" t="s">
        <v>262</v>
      </c>
      <c r="AU945" s="256" t="s">
        <v>78</v>
      </c>
      <c r="AV945" s="14" t="s">
        <v>78</v>
      </c>
      <c r="AW945" s="14" t="s">
        <v>31</v>
      </c>
      <c r="AX945" s="14" t="s">
        <v>69</v>
      </c>
      <c r="AY945" s="256" t="s">
        <v>252</v>
      </c>
    </row>
    <row r="946" s="16" customFormat="1">
      <c r="A946" s="16"/>
      <c r="B946" s="268"/>
      <c r="C946" s="269"/>
      <c r="D946" s="237" t="s">
        <v>262</v>
      </c>
      <c r="E946" s="270" t="s">
        <v>19</v>
      </c>
      <c r="F946" s="271" t="s">
        <v>333</v>
      </c>
      <c r="G946" s="269"/>
      <c r="H946" s="272">
        <v>44.553400000000003</v>
      </c>
      <c r="I946" s="273"/>
      <c r="J946" s="269"/>
      <c r="K946" s="269"/>
      <c r="L946" s="274"/>
      <c r="M946" s="275"/>
      <c r="N946" s="276"/>
      <c r="O946" s="276"/>
      <c r="P946" s="276"/>
      <c r="Q946" s="276"/>
      <c r="R946" s="276"/>
      <c r="S946" s="276"/>
      <c r="T946" s="277"/>
      <c r="U946" s="16"/>
      <c r="V946" s="16"/>
      <c r="W946" s="16"/>
      <c r="X946" s="16"/>
      <c r="Y946" s="16"/>
      <c r="Z946" s="16"/>
      <c r="AA946" s="16"/>
      <c r="AB946" s="16"/>
      <c r="AC946" s="16"/>
      <c r="AD946" s="16"/>
      <c r="AE946" s="16"/>
      <c r="AT946" s="278" t="s">
        <v>262</v>
      </c>
      <c r="AU946" s="278" t="s">
        <v>78</v>
      </c>
      <c r="AV946" s="16" t="s">
        <v>85</v>
      </c>
      <c r="AW946" s="16" t="s">
        <v>31</v>
      </c>
      <c r="AX946" s="16" t="s">
        <v>69</v>
      </c>
      <c r="AY946" s="278" t="s">
        <v>252</v>
      </c>
    </row>
    <row r="947" s="15" customFormat="1">
      <c r="A947" s="15"/>
      <c r="B947" s="257"/>
      <c r="C947" s="258"/>
      <c r="D947" s="237" t="s">
        <v>262</v>
      </c>
      <c r="E947" s="259" t="s">
        <v>19</v>
      </c>
      <c r="F947" s="260" t="s">
        <v>265</v>
      </c>
      <c r="G947" s="258"/>
      <c r="H947" s="261">
        <v>174.56819999999999</v>
      </c>
      <c r="I947" s="262"/>
      <c r="J947" s="258"/>
      <c r="K947" s="258"/>
      <c r="L947" s="263"/>
      <c r="M947" s="264"/>
      <c r="N947" s="265"/>
      <c r="O947" s="265"/>
      <c r="P947" s="265"/>
      <c r="Q947" s="265"/>
      <c r="R947" s="265"/>
      <c r="S947" s="265"/>
      <c r="T947" s="266"/>
      <c r="U947" s="15"/>
      <c r="V947" s="15"/>
      <c r="W947" s="15"/>
      <c r="X947" s="15"/>
      <c r="Y947" s="15"/>
      <c r="Z947" s="15"/>
      <c r="AA947" s="15"/>
      <c r="AB947" s="15"/>
      <c r="AC947" s="15"/>
      <c r="AD947" s="15"/>
      <c r="AE947" s="15"/>
      <c r="AT947" s="267" t="s">
        <v>262</v>
      </c>
      <c r="AU947" s="267" t="s">
        <v>78</v>
      </c>
      <c r="AV947" s="15" t="s">
        <v>258</v>
      </c>
      <c r="AW947" s="15" t="s">
        <v>31</v>
      </c>
      <c r="AX947" s="15" t="s">
        <v>76</v>
      </c>
      <c r="AY947" s="267" t="s">
        <v>252</v>
      </c>
    </row>
    <row r="948" s="2" customFormat="1" ht="44.25" customHeight="1">
      <c r="A948" s="40"/>
      <c r="B948" s="41"/>
      <c r="C948" s="217" t="s">
        <v>2731</v>
      </c>
      <c r="D948" s="217" t="s">
        <v>254</v>
      </c>
      <c r="E948" s="218" t="s">
        <v>4690</v>
      </c>
      <c r="F948" s="219" t="s">
        <v>4691</v>
      </c>
      <c r="G948" s="220" t="s">
        <v>187</v>
      </c>
      <c r="H948" s="221">
        <v>523.70460000000003</v>
      </c>
      <c r="I948" s="222"/>
      <c r="J948" s="223">
        <f>ROUND(I948*H948,2)</f>
        <v>0</v>
      </c>
      <c r="K948" s="219" t="s">
        <v>257</v>
      </c>
      <c r="L948" s="46"/>
      <c r="M948" s="224" t="s">
        <v>19</v>
      </c>
      <c r="N948" s="225" t="s">
        <v>40</v>
      </c>
      <c r="O948" s="86"/>
      <c r="P948" s="226">
        <f>O948*H948</f>
        <v>0</v>
      </c>
      <c r="Q948" s="226">
        <v>0.0054000000000000003</v>
      </c>
      <c r="R948" s="226">
        <f>Q948*H948</f>
        <v>2.8280048400000002</v>
      </c>
      <c r="S948" s="226">
        <v>0</v>
      </c>
      <c r="T948" s="227">
        <f>S948*H948</f>
        <v>0</v>
      </c>
      <c r="U948" s="40"/>
      <c r="V948" s="40"/>
      <c r="W948" s="40"/>
      <c r="X948" s="40"/>
      <c r="Y948" s="40"/>
      <c r="Z948" s="40"/>
      <c r="AA948" s="40"/>
      <c r="AB948" s="40"/>
      <c r="AC948" s="40"/>
      <c r="AD948" s="40"/>
      <c r="AE948" s="40"/>
      <c r="AR948" s="228" t="s">
        <v>258</v>
      </c>
      <c r="AT948" s="228" t="s">
        <v>254</v>
      </c>
      <c r="AU948" s="228" t="s">
        <v>78</v>
      </c>
      <c r="AY948" s="19" t="s">
        <v>252</v>
      </c>
      <c r="BE948" s="229">
        <f>IF(N948="základní",J948,0)</f>
        <v>0</v>
      </c>
      <c r="BF948" s="229">
        <f>IF(N948="snížená",J948,0)</f>
        <v>0</v>
      </c>
      <c r="BG948" s="229">
        <f>IF(N948="zákl. přenesená",J948,0)</f>
        <v>0</v>
      </c>
      <c r="BH948" s="229">
        <f>IF(N948="sníž. přenesená",J948,0)</f>
        <v>0</v>
      </c>
      <c r="BI948" s="229">
        <f>IF(N948="nulová",J948,0)</f>
        <v>0</v>
      </c>
      <c r="BJ948" s="19" t="s">
        <v>76</v>
      </c>
      <c r="BK948" s="229">
        <f>ROUND(I948*H948,2)</f>
        <v>0</v>
      </c>
      <c r="BL948" s="19" t="s">
        <v>258</v>
      </c>
      <c r="BM948" s="228" t="s">
        <v>4692</v>
      </c>
    </row>
    <row r="949" s="2" customFormat="1">
      <c r="A949" s="40"/>
      <c r="B949" s="41"/>
      <c r="C949" s="42"/>
      <c r="D949" s="230" t="s">
        <v>260</v>
      </c>
      <c r="E949" s="42"/>
      <c r="F949" s="231" t="s">
        <v>4693</v>
      </c>
      <c r="G949" s="42"/>
      <c r="H949" s="42"/>
      <c r="I949" s="232"/>
      <c r="J949" s="42"/>
      <c r="K949" s="42"/>
      <c r="L949" s="46"/>
      <c r="M949" s="233"/>
      <c r="N949" s="234"/>
      <c r="O949" s="86"/>
      <c r="P949" s="86"/>
      <c r="Q949" s="86"/>
      <c r="R949" s="86"/>
      <c r="S949" s="86"/>
      <c r="T949" s="87"/>
      <c r="U949" s="40"/>
      <c r="V949" s="40"/>
      <c r="W949" s="40"/>
      <c r="X949" s="40"/>
      <c r="Y949" s="40"/>
      <c r="Z949" s="40"/>
      <c r="AA949" s="40"/>
      <c r="AB949" s="40"/>
      <c r="AC949" s="40"/>
      <c r="AD949" s="40"/>
      <c r="AE949" s="40"/>
      <c r="AT949" s="19" t="s">
        <v>260</v>
      </c>
      <c r="AU949" s="19" t="s">
        <v>78</v>
      </c>
    </row>
    <row r="950" s="2" customFormat="1">
      <c r="A950" s="40"/>
      <c r="B950" s="41"/>
      <c r="C950" s="42"/>
      <c r="D950" s="237" t="s">
        <v>963</v>
      </c>
      <c r="E950" s="42"/>
      <c r="F950" s="289" t="s">
        <v>4694</v>
      </c>
      <c r="G950" s="42"/>
      <c r="H950" s="42"/>
      <c r="I950" s="232"/>
      <c r="J950" s="42"/>
      <c r="K950" s="42"/>
      <c r="L950" s="46"/>
      <c r="M950" s="233"/>
      <c r="N950" s="234"/>
      <c r="O950" s="86"/>
      <c r="P950" s="86"/>
      <c r="Q950" s="86"/>
      <c r="R950" s="86"/>
      <c r="S950" s="86"/>
      <c r="T950" s="87"/>
      <c r="U950" s="40"/>
      <c r="V950" s="40"/>
      <c r="W950" s="40"/>
      <c r="X950" s="40"/>
      <c r="Y950" s="40"/>
      <c r="Z950" s="40"/>
      <c r="AA950" s="40"/>
      <c r="AB950" s="40"/>
      <c r="AC950" s="40"/>
      <c r="AD950" s="40"/>
      <c r="AE950" s="40"/>
      <c r="AT950" s="19" t="s">
        <v>963</v>
      </c>
      <c r="AU950" s="19" t="s">
        <v>78</v>
      </c>
    </row>
    <row r="951" s="14" customFormat="1">
      <c r="A951" s="14"/>
      <c r="B951" s="246"/>
      <c r="C951" s="247"/>
      <c r="D951" s="237" t="s">
        <v>262</v>
      </c>
      <c r="E951" s="247"/>
      <c r="F951" s="249" t="s">
        <v>4695</v>
      </c>
      <c r="G951" s="247"/>
      <c r="H951" s="250">
        <v>523.70460000000003</v>
      </c>
      <c r="I951" s="251"/>
      <c r="J951" s="247"/>
      <c r="K951" s="247"/>
      <c r="L951" s="252"/>
      <c r="M951" s="253"/>
      <c r="N951" s="254"/>
      <c r="O951" s="254"/>
      <c r="P951" s="254"/>
      <c r="Q951" s="254"/>
      <c r="R951" s="254"/>
      <c r="S951" s="254"/>
      <c r="T951" s="255"/>
      <c r="U951" s="14"/>
      <c r="V951" s="14"/>
      <c r="W951" s="14"/>
      <c r="X951" s="14"/>
      <c r="Y951" s="14"/>
      <c r="Z951" s="14"/>
      <c r="AA951" s="14"/>
      <c r="AB951" s="14"/>
      <c r="AC951" s="14"/>
      <c r="AD951" s="14"/>
      <c r="AE951" s="14"/>
      <c r="AT951" s="256" t="s">
        <v>262</v>
      </c>
      <c r="AU951" s="256" t="s">
        <v>78</v>
      </c>
      <c r="AV951" s="14" t="s">
        <v>78</v>
      </c>
      <c r="AW951" s="14" t="s">
        <v>4</v>
      </c>
      <c r="AX951" s="14" t="s">
        <v>76</v>
      </c>
      <c r="AY951" s="256" t="s">
        <v>252</v>
      </c>
    </row>
    <row r="952" s="2" customFormat="1" ht="24.15" customHeight="1">
      <c r="A952" s="40"/>
      <c r="B952" s="41"/>
      <c r="C952" s="217" t="s">
        <v>2737</v>
      </c>
      <c r="D952" s="217" t="s">
        <v>254</v>
      </c>
      <c r="E952" s="218" t="s">
        <v>4696</v>
      </c>
      <c r="F952" s="219" t="s">
        <v>4697</v>
      </c>
      <c r="G952" s="220" t="s">
        <v>187</v>
      </c>
      <c r="H952" s="221">
        <v>174.56819999999999</v>
      </c>
      <c r="I952" s="222"/>
      <c r="J952" s="223">
        <f>ROUND(I952*H952,2)</f>
        <v>0</v>
      </c>
      <c r="K952" s="219" t="s">
        <v>19</v>
      </c>
      <c r="L952" s="46"/>
      <c r="M952" s="224" t="s">
        <v>19</v>
      </c>
      <c r="N952" s="225" t="s">
        <v>40</v>
      </c>
      <c r="O952" s="86"/>
      <c r="P952" s="226">
        <f>O952*H952</f>
        <v>0</v>
      </c>
      <c r="Q952" s="226">
        <v>0</v>
      </c>
      <c r="R952" s="226">
        <f>Q952*H952</f>
        <v>0</v>
      </c>
      <c r="S952" s="226">
        <v>0</v>
      </c>
      <c r="T952" s="227">
        <f>S952*H952</f>
        <v>0</v>
      </c>
      <c r="U952" s="40"/>
      <c r="V952" s="40"/>
      <c r="W952" s="40"/>
      <c r="X952" s="40"/>
      <c r="Y952" s="40"/>
      <c r="Z952" s="40"/>
      <c r="AA952" s="40"/>
      <c r="AB952" s="40"/>
      <c r="AC952" s="40"/>
      <c r="AD952" s="40"/>
      <c r="AE952" s="40"/>
      <c r="AR952" s="228" t="s">
        <v>258</v>
      </c>
      <c r="AT952" s="228" t="s">
        <v>254</v>
      </c>
      <c r="AU952" s="228" t="s">
        <v>78</v>
      </c>
      <c r="AY952" s="19" t="s">
        <v>252</v>
      </c>
      <c r="BE952" s="229">
        <f>IF(N952="základní",J952,0)</f>
        <v>0</v>
      </c>
      <c r="BF952" s="229">
        <f>IF(N952="snížená",J952,0)</f>
        <v>0</v>
      </c>
      <c r="BG952" s="229">
        <f>IF(N952="zákl. přenesená",J952,0)</f>
        <v>0</v>
      </c>
      <c r="BH952" s="229">
        <f>IF(N952="sníž. přenesená",J952,0)</f>
        <v>0</v>
      </c>
      <c r="BI952" s="229">
        <f>IF(N952="nulová",J952,0)</f>
        <v>0</v>
      </c>
      <c r="BJ952" s="19" t="s">
        <v>76</v>
      </c>
      <c r="BK952" s="229">
        <f>ROUND(I952*H952,2)</f>
        <v>0</v>
      </c>
      <c r="BL952" s="19" t="s">
        <v>258</v>
      </c>
      <c r="BM952" s="228" t="s">
        <v>4698</v>
      </c>
    </row>
    <row r="953" s="2" customFormat="1" ht="21.75" customHeight="1">
      <c r="A953" s="40"/>
      <c r="B953" s="41"/>
      <c r="C953" s="217" t="s">
        <v>2746</v>
      </c>
      <c r="D953" s="217" t="s">
        <v>254</v>
      </c>
      <c r="E953" s="218" t="s">
        <v>4699</v>
      </c>
      <c r="F953" s="219" t="s">
        <v>4700</v>
      </c>
      <c r="G953" s="220" t="s">
        <v>187</v>
      </c>
      <c r="H953" s="221">
        <v>174.56819999999999</v>
      </c>
      <c r="I953" s="222"/>
      <c r="J953" s="223">
        <f>ROUND(I953*H953,2)</f>
        <v>0</v>
      </c>
      <c r="K953" s="219" t="s">
        <v>19</v>
      </c>
      <c r="L953" s="46"/>
      <c r="M953" s="224" t="s">
        <v>19</v>
      </c>
      <c r="N953" s="225" t="s">
        <v>40</v>
      </c>
      <c r="O953" s="86"/>
      <c r="P953" s="226">
        <f>O953*H953</f>
        <v>0</v>
      </c>
      <c r="Q953" s="226">
        <v>0</v>
      </c>
      <c r="R953" s="226">
        <f>Q953*H953</f>
        <v>0</v>
      </c>
      <c r="S953" s="226">
        <v>0</v>
      </c>
      <c r="T953" s="227">
        <f>S953*H953</f>
        <v>0</v>
      </c>
      <c r="U953" s="40"/>
      <c r="V953" s="40"/>
      <c r="W953" s="40"/>
      <c r="X953" s="40"/>
      <c r="Y953" s="40"/>
      <c r="Z953" s="40"/>
      <c r="AA953" s="40"/>
      <c r="AB953" s="40"/>
      <c r="AC953" s="40"/>
      <c r="AD953" s="40"/>
      <c r="AE953" s="40"/>
      <c r="AR953" s="228" t="s">
        <v>258</v>
      </c>
      <c r="AT953" s="228" t="s">
        <v>254</v>
      </c>
      <c r="AU953" s="228" t="s">
        <v>78</v>
      </c>
      <c r="AY953" s="19" t="s">
        <v>252</v>
      </c>
      <c r="BE953" s="229">
        <f>IF(N953="základní",J953,0)</f>
        <v>0</v>
      </c>
      <c r="BF953" s="229">
        <f>IF(N953="snížená",J953,0)</f>
        <v>0</v>
      </c>
      <c r="BG953" s="229">
        <f>IF(N953="zákl. přenesená",J953,0)</f>
        <v>0</v>
      </c>
      <c r="BH953" s="229">
        <f>IF(N953="sníž. přenesená",J953,0)</f>
        <v>0</v>
      </c>
      <c r="BI953" s="229">
        <f>IF(N953="nulová",J953,0)</f>
        <v>0</v>
      </c>
      <c r="BJ953" s="19" t="s">
        <v>76</v>
      </c>
      <c r="BK953" s="229">
        <f>ROUND(I953*H953,2)</f>
        <v>0</v>
      </c>
      <c r="BL953" s="19" t="s">
        <v>258</v>
      </c>
      <c r="BM953" s="228" t="s">
        <v>4701</v>
      </c>
    </row>
    <row r="954" s="2" customFormat="1" ht="24.15" customHeight="1">
      <c r="A954" s="40"/>
      <c r="B954" s="41"/>
      <c r="C954" s="217" t="s">
        <v>2752</v>
      </c>
      <c r="D954" s="217" t="s">
        <v>254</v>
      </c>
      <c r="E954" s="218" t="s">
        <v>4702</v>
      </c>
      <c r="F954" s="219" t="s">
        <v>4703</v>
      </c>
      <c r="G954" s="220" t="s">
        <v>187</v>
      </c>
      <c r="H954" s="221">
        <v>174.56819999999999</v>
      </c>
      <c r="I954" s="222"/>
      <c r="J954" s="223">
        <f>ROUND(I954*H954,2)</f>
        <v>0</v>
      </c>
      <c r="K954" s="219" t="s">
        <v>19</v>
      </c>
      <c r="L954" s="46"/>
      <c r="M954" s="224" t="s">
        <v>19</v>
      </c>
      <c r="N954" s="225" t="s">
        <v>40</v>
      </c>
      <c r="O954" s="86"/>
      <c r="P954" s="226">
        <f>O954*H954</f>
        <v>0</v>
      </c>
      <c r="Q954" s="226">
        <v>0</v>
      </c>
      <c r="R954" s="226">
        <f>Q954*H954</f>
        <v>0</v>
      </c>
      <c r="S954" s="226">
        <v>0</v>
      </c>
      <c r="T954" s="227">
        <f>S954*H954</f>
        <v>0</v>
      </c>
      <c r="U954" s="40"/>
      <c r="V954" s="40"/>
      <c r="W954" s="40"/>
      <c r="X954" s="40"/>
      <c r="Y954" s="40"/>
      <c r="Z954" s="40"/>
      <c r="AA954" s="40"/>
      <c r="AB954" s="40"/>
      <c r="AC954" s="40"/>
      <c r="AD954" s="40"/>
      <c r="AE954" s="40"/>
      <c r="AR954" s="228" t="s">
        <v>258</v>
      </c>
      <c r="AT954" s="228" t="s">
        <v>254</v>
      </c>
      <c r="AU954" s="228" t="s">
        <v>78</v>
      </c>
      <c r="AY954" s="19" t="s">
        <v>252</v>
      </c>
      <c r="BE954" s="229">
        <f>IF(N954="základní",J954,0)</f>
        <v>0</v>
      </c>
      <c r="BF954" s="229">
        <f>IF(N954="snížená",J954,0)</f>
        <v>0</v>
      </c>
      <c r="BG954" s="229">
        <f>IF(N954="zákl. přenesená",J954,0)</f>
        <v>0</v>
      </c>
      <c r="BH954" s="229">
        <f>IF(N954="sníž. přenesená",J954,0)</f>
        <v>0</v>
      </c>
      <c r="BI954" s="229">
        <f>IF(N954="nulová",J954,0)</f>
        <v>0</v>
      </c>
      <c r="BJ954" s="19" t="s">
        <v>76</v>
      </c>
      <c r="BK954" s="229">
        <f>ROUND(I954*H954,2)</f>
        <v>0</v>
      </c>
      <c r="BL954" s="19" t="s">
        <v>258</v>
      </c>
      <c r="BM954" s="228" t="s">
        <v>4704</v>
      </c>
    </row>
    <row r="955" s="2" customFormat="1" ht="44.25" customHeight="1">
      <c r="A955" s="40"/>
      <c r="B955" s="41"/>
      <c r="C955" s="217" t="s">
        <v>2757</v>
      </c>
      <c r="D955" s="217" t="s">
        <v>254</v>
      </c>
      <c r="E955" s="218" t="s">
        <v>4235</v>
      </c>
      <c r="F955" s="219" t="s">
        <v>4236</v>
      </c>
      <c r="G955" s="220" t="s">
        <v>187</v>
      </c>
      <c r="H955" s="221">
        <v>171.45349999999999</v>
      </c>
      <c r="I955" s="222"/>
      <c r="J955" s="223">
        <f>ROUND(I955*H955,2)</f>
        <v>0</v>
      </c>
      <c r="K955" s="219" t="s">
        <v>257</v>
      </c>
      <c r="L955" s="46"/>
      <c r="M955" s="224" t="s">
        <v>19</v>
      </c>
      <c r="N955" s="225" t="s">
        <v>40</v>
      </c>
      <c r="O955" s="86"/>
      <c r="P955" s="226">
        <f>O955*H955</f>
        <v>0</v>
      </c>
      <c r="Q955" s="226">
        <v>0.0030000000000000001</v>
      </c>
      <c r="R955" s="226">
        <f>Q955*H955</f>
        <v>0.5143605</v>
      </c>
      <c r="S955" s="226">
        <v>0</v>
      </c>
      <c r="T955" s="227">
        <f>S955*H955</f>
        <v>0</v>
      </c>
      <c r="U955" s="40"/>
      <c r="V955" s="40"/>
      <c r="W955" s="40"/>
      <c r="X955" s="40"/>
      <c r="Y955" s="40"/>
      <c r="Z955" s="40"/>
      <c r="AA955" s="40"/>
      <c r="AB955" s="40"/>
      <c r="AC955" s="40"/>
      <c r="AD955" s="40"/>
      <c r="AE955" s="40"/>
      <c r="AR955" s="228" t="s">
        <v>258</v>
      </c>
      <c r="AT955" s="228" t="s">
        <v>254</v>
      </c>
      <c r="AU955" s="228" t="s">
        <v>78</v>
      </c>
      <c r="AY955" s="19" t="s">
        <v>252</v>
      </c>
      <c r="BE955" s="229">
        <f>IF(N955="základní",J955,0)</f>
        <v>0</v>
      </c>
      <c r="BF955" s="229">
        <f>IF(N955="snížená",J955,0)</f>
        <v>0</v>
      </c>
      <c r="BG955" s="229">
        <f>IF(N955="zákl. přenesená",J955,0)</f>
        <v>0</v>
      </c>
      <c r="BH955" s="229">
        <f>IF(N955="sníž. přenesená",J955,0)</f>
        <v>0</v>
      </c>
      <c r="BI955" s="229">
        <f>IF(N955="nulová",J955,0)</f>
        <v>0</v>
      </c>
      <c r="BJ955" s="19" t="s">
        <v>76</v>
      </c>
      <c r="BK955" s="229">
        <f>ROUND(I955*H955,2)</f>
        <v>0</v>
      </c>
      <c r="BL955" s="19" t="s">
        <v>258</v>
      </c>
      <c r="BM955" s="228" t="s">
        <v>4705</v>
      </c>
    </row>
    <row r="956" s="2" customFormat="1">
      <c r="A956" s="40"/>
      <c r="B956" s="41"/>
      <c r="C956" s="42"/>
      <c r="D956" s="230" t="s">
        <v>260</v>
      </c>
      <c r="E956" s="42"/>
      <c r="F956" s="231" t="s">
        <v>4238</v>
      </c>
      <c r="G956" s="42"/>
      <c r="H956" s="42"/>
      <c r="I956" s="232"/>
      <c r="J956" s="42"/>
      <c r="K956" s="42"/>
      <c r="L956" s="46"/>
      <c r="M956" s="233"/>
      <c r="N956" s="234"/>
      <c r="O956" s="86"/>
      <c r="P956" s="86"/>
      <c r="Q956" s="86"/>
      <c r="R956" s="86"/>
      <c r="S956" s="86"/>
      <c r="T956" s="87"/>
      <c r="U956" s="40"/>
      <c r="V956" s="40"/>
      <c r="W956" s="40"/>
      <c r="X956" s="40"/>
      <c r="Y956" s="40"/>
      <c r="Z956" s="40"/>
      <c r="AA956" s="40"/>
      <c r="AB956" s="40"/>
      <c r="AC956" s="40"/>
      <c r="AD956" s="40"/>
      <c r="AE956" s="40"/>
      <c r="AT956" s="19" t="s">
        <v>260</v>
      </c>
      <c r="AU956" s="19" t="s">
        <v>78</v>
      </c>
    </row>
    <row r="957" s="13" customFormat="1">
      <c r="A957" s="13"/>
      <c r="B957" s="235"/>
      <c r="C957" s="236"/>
      <c r="D957" s="237" t="s">
        <v>262</v>
      </c>
      <c r="E957" s="238" t="s">
        <v>19</v>
      </c>
      <c r="F957" s="239" t="s">
        <v>4706</v>
      </c>
      <c r="G957" s="236"/>
      <c r="H957" s="238" t="s">
        <v>19</v>
      </c>
      <c r="I957" s="240"/>
      <c r="J957" s="236"/>
      <c r="K957" s="236"/>
      <c r="L957" s="241"/>
      <c r="M957" s="242"/>
      <c r="N957" s="243"/>
      <c r="O957" s="243"/>
      <c r="P957" s="243"/>
      <c r="Q957" s="243"/>
      <c r="R957" s="243"/>
      <c r="S957" s="243"/>
      <c r="T957" s="244"/>
      <c r="U957" s="13"/>
      <c r="V957" s="13"/>
      <c r="W957" s="13"/>
      <c r="X957" s="13"/>
      <c r="Y957" s="13"/>
      <c r="Z957" s="13"/>
      <c r="AA957" s="13"/>
      <c r="AB957" s="13"/>
      <c r="AC957" s="13"/>
      <c r="AD957" s="13"/>
      <c r="AE957" s="13"/>
      <c r="AT957" s="245" t="s">
        <v>262</v>
      </c>
      <c r="AU957" s="245" t="s">
        <v>78</v>
      </c>
      <c r="AV957" s="13" t="s">
        <v>76</v>
      </c>
      <c r="AW957" s="13" t="s">
        <v>31</v>
      </c>
      <c r="AX957" s="13" t="s">
        <v>69</v>
      </c>
      <c r="AY957" s="245" t="s">
        <v>252</v>
      </c>
    </row>
    <row r="958" s="13" customFormat="1">
      <c r="A958" s="13"/>
      <c r="B958" s="235"/>
      <c r="C958" s="236"/>
      <c r="D958" s="237" t="s">
        <v>262</v>
      </c>
      <c r="E958" s="238" t="s">
        <v>19</v>
      </c>
      <c r="F958" s="239" t="s">
        <v>4707</v>
      </c>
      <c r="G958" s="236"/>
      <c r="H958" s="238" t="s">
        <v>19</v>
      </c>
      <c r="I958" s="240"/>
      <c r="J958" s="236"/>
      <c r="K958" s="236"/>
      <c r="L958" s="241"/>
      <c r="M958" s="242"/>
      <c r="N958" s="243"/>
      <c r="O958" s="243"/>
      <c r="P958" s="243"/>
      <c r="Q958" s="243"/>
      <c r="R958" s="243"/>
      <c r="S958" s="243"/>
      <c r="T958" s="244"/>
      <c r="U958" s="13"/>
      <c r="V958" s="13"/>
      <c r="W958" s="13"/>
      <c r="X958" s="13"/>
      <c r="Y958" s="13"/>
      <c r="Z958" s="13"/>
      <c r="AA958" s="13"/>
      <c r="AB958" s="13"/>
      <c r="AC958" s="13"/>
      <c r="AD958" s="13"/>
      <c r="AE958" s="13"/>
      <c r="AT958" s="245" t="s">
        <v>262</v>
      </c>
      <c r="AU958" s="245" t="s">
        <v>78</v>
      </c>
      <c r="AV958" s="13" t="s">
        <v>76</v>
      </c>
      <c r="AW958" s="13" t="s">
        <v>31</v>
      </c>
      <c r="AX958" s="13" t="s">
        <v>69</v>
      </c>
      <c r="AY958" s="245" t="s">
        <v>252</v>
      </c>
    </row>
    <row r="959" s="14" customFormat="1">
      <c r="A959" s="14"/>
      <c r="B959" s="246"/>
      <c r="C959" s="247"/>
      <c r="D959" s="237" t="s">
        <v>262</v>
      </c>
      <c r="E959" s="248" t="s">
        <v>19</v>
      </c>
      <c r="F959" s="249" t="s">
        <v>4708</v>
      </c>
      <c r="G959" s="247"/>
      <c r="H959" s="250">
        <v>87.610799999999998</v>
      </c>
      <c r="I959" s="251"/>
      <c r="J959" s="247"/>
      <c r="K959" s="247"/>
      <c r="L959" s="252"/>
      <c r="M959" s="253"/>
      <c r="N959" s="254"/>
      <c r="O959" s="254"/>
      <c r="P959" s="254"/>
      <c r="Q959" s="254"/>
      <c r="R959" s="254"/>
      <c r="S959" s="254"/>
      <c r="T959" s="255"/>
      <c r="U959" s="14"/>
      <c r="V959" s="14"/>
      <c r="W959" s="14"/>
      <c r="X959" s="14"/>
      <c r="Y959" s="14"/>
      <c r="Z959" s="14"/>
      <c r="AA959" s="14"/>
      <c r="AB959" s="14"/>
      <c r="AC959" s="14"/>
      <c r="AD959" s="14"/>
      <c r="AE959" s="14"/>
      <c r="AT959" s="256" t="s">
        <v>262</v>
      </c>
      <c r="AU959" s="256" t="s">
        <v>78</v>
      </c>
      <c r="AV959" s="14" t="s">
        <v>78</v>
      </c>
      <c r="AW959" s="14" t="s">
        <v>31</v>
      </c>
      <c r="AX959" s="14" t="s">
        <v>69</v>
      </c>
      <c r="AY959" s="256" t="s">
        <v>252</v>
      </c>
    </row>
    <row r="960" s="14" customFormat="1">
      <c r="A960" s="14"/>
      <c r="B960" s="246"/>
      <c r="C960" s="247"/>
      <c r="D960" s="237" t="s">
        <v>262</v>
      </c>
      <c r="E960" s="248" t="s">
        <v>19</v>
      </c>
      <c r="F960" s="249" t="s">
        <v>4709</v>
      </c>
      <c r="G960" s="247"/>
      <c r="H960" s="250">
        <v>-1.8525</v>
      </c>
      <c r="I960" s="251"/>
      <c r="J960" s="247"/>
      <c r="K960" s="247"/>
      <c r="L960" s="252"/>
      <c r="M960" s="253"/>
      <c r="N960" s="254"/>
      <c r="O960" s="254"/>
      <c r="P960" s="254"/>
      <c r="Q960" s="254"/>
      <c r="R960" s="254"/>
      <c r="S960" s="254"/>
      <c r="T960" s="255"/>
      <c r="U960" s="14"/>
      <c r="V960" s="14"/>
      <c r="W960" s="14"/>
      <c r="X960" s="14"/>
      <c r="Y960" s="14"/>
      <c r="Z960" s="14"/>
      <c r="AA960" s="14"/>
      <c r="AB960" s="14"/>
      <c r="AC960" s="14"/>
      <c r="AD960" s="14"/>
      <c r="AE960" s="14"/>
      <c r="AT960" s="256" t="s">
        <v>262</v>
      </c>
      <c r="AU960" s="256" t="s">
        <v>78</v>
      </c>
      <c r="AV960" s="14" t="s">
        <v>78</v>
      </c>
      <c r="AW960" s="14" t="s">
        <v>31</v>
      </c>
      <c r="AX960" s="14" t="s">
        <v>69</v>
      </c>
      <c r="AY960" s="256" t="s">
        <v>252</v>
      </c>
    </row>
    <row r="961" s="14" customFormat="1">
      <c r="A961" s="14"/>
      <c r="B961" s="246"/>
      <c r="C961" s="247"/>
      <c r="D961" s="237" t="s">
        <v>262</v>
      </c>
      <c r="E961" s="248" t="s">
        <v>19</v>
      </c>
      <c r="F961" s="249" t="s">
        <v>4685</v>
      </c>
      <c r="G961" s="247"/>
      <c r="H961" s="250">
        <v>41.407200000000003</v>
      </c>
      <c r="I961" s="251"/>
      <c r="J961" s="247"/>
      <c r="K961" s="247"/>
      <c r="L961" s="252"/>
      <c r="M961" s="253"/>
      <c r="N961" s="254"/>
      <c r="O961" s="254"/>
      <c r="P961" s="254"/>
      <c r="Q961" s="254"/>
      <c r="R961" s="254"/>
      <c r="S961" s="254"/>
      <c r="T961" s="255"/>
      <c r="U961" s="14"/>
      <c r="V961" s="14"/>
      <c r="W961" s="14"/>
      <c r="X961" s="14"/>
      <c r="Y961" s="14"/>
      <c r="Z961" s="14"/>
      <c r="AA961" s="14"/>
      <c r="AB961" s="14"/>
      <c r="AC961" s="14"/>
      <c r="AD961" s="14"/>
      <c r="AE961" s="14"/>
      <c r="AT961" s="256" t="s">
        <v>262</v>
      </c>
      <c r="AU961" s="256" t="s">
        <v>78</v>
      </c>
      <c r="AV961" s="14" t="s">
        <v>78</v>
      </c>
      <c r="AW961" s="14" t="s">
        <v>31</v>
      </c>
      <c r="AX961" s="14" t="s">
        <v>69</v>
      </c>
      <c r="AY961" s="256" t="s">
        <v>252</v>
      </c>
    </row>
    <row r="962" s="16" customFormat="1">
      <c r="A962" s="16"/>
      <c r="B962" s="268"/>
      <c r="C962" s="269"/>
      <c r="D962" s="237" t="s">
        <v>262</v>
      </c>
      <c r="E962" s="270" t="s">
        <v>19</v>
      </c>
      <c r="F962" s="271" t="s">
        <v>333</v>
      </c>
      <c r="G962" s="269"/>
      <c r="H962" s="272">
        <v>127.16549999999999</v>
      </c>
      <c r="I962" s="273"/>
      <c r="J962" s="269"/>
      <c r="K962" s="269"/>
      <c r="L962" s="274"/>
      <c r="M962" s="275"/>
      <c r="N962" s="276"/>
      <c r="O962" s="276"/>
      <c r="P962" s="276"/>
      <c r="Q962" s="276"/>
      <c r="R962" s="276"/>
      <c r="S962" s="276"/>
      <c r="T962" s="277"/>
      <c r="U962" s="16"/>
      <c r="V962" s="16"/>
      <c r="W962" s="16"/>
      <c r="X962" s="16"/>
      <c r="Y962" s="16"/>
      <c r="Z962" s="16"/>
      <c r="AA962" s="16"/>
      <c r="AB962" s="16"/>
      <c r="AC962" s="16"/>
      <c r="AD962" s="16"/>
      <c r="AE962" s="16"/>
      <c r="AT962" s="278" t="s">
        <v>262</v>
      </c>
      <c r="AU962" s="278" t="s">
        <v>78</v>
      </c>
      <c r="AV962" s="16" t="s">
        <v>85</v>
      </c>
      <c r="AW962" s="16" t="s">
        <v>31</v>
      </c>
      <c r="AX962" s="16" t="s">
        <v>69</v>
      </c>
      <c r="AY962" s="278" t="s">
        <v>252</v>
      </c>
    </row>
    <row r="963" s="13" customFormat="1">
      <c r="A963" s="13"/>
      <c r="B963" s="235"/>
      <c r="C963" s="236"/>
      <c r="D963" s="237" t="s">
        <v>262</v>
      </c>
      <c r="E963" s="238" t="s">
        <v>19</v>
      </c>
      <c r="F963" s="239" t="s">
        <v>4710</v>
      </c>
      <c r="G963" s="236"/>
      <c r="H963" s="238" t="s">
        <v>19</v>
      </c>
      <c r="I963" s="240"/>
      <c r="J963" s="236"/>
      <c r="K963" s="236"/>
      <c r="L963" s="241"/>
      <c r="M963" s="242"/>
      <c r="N963" s="243"/>
      <c r="O963" s="243"/>
      <c r="P963" s="243"/>
      <c r="Q963" s="243"/>
      <c r="R963" s="243"/>
      <c r="S963" s="243"/>
      <c r="T963" s="244"/>
      <c r="U963" s="13"/>
      <c r="V963" s="13"/>
      <c r="W963" s="13"/>
      <c r="X963" s="13"/>
      <c r="Y963" s="13"/>
      <c r="Z963" s="13"/>
      <c r="AA963" s="13"/>
      <c r="AB963" s="13"/>
      <c r="AC963" s="13"/>
      <c r="AD963" s="13"/>
      <c r="AE963" s="13"/>
      <c r="AT963" s="245" t="s">
        <v>262</v>
      </c>
      <c r="AU963" s="245" t="s">
        <v>78</v>
      </c>
      <c r="AV963" s="13" t="s">
        <v>76</v>
      </c>
      <c r="AW963" s="13" t="s">
        <v>31</v>
      </c>
      <c r="AX963" s="13" t="s">
        <v>69</v>
      </c>
      <c r="AY963" s="245" t="s">
        <v>252</v>
      </c>
    </row>
    <row r="964" s="13" customFormat="1">
      <c r="A964" s="13"/>
      <c r="B964" s="235"/>
      <c r="C964" s="236"/>
      <c r="D964" s="237" t="s">
        <v>262</v>
      </c>
      <c r="E964" s="238" t="s">
        <v>19</v>
      </c>
      <c r="F964" s="239" t="s">
        <v>4711</v>
      </c>
      <c r="G964" s="236"/>
      <c r="H964" s="238" t="s">
        <v>19</v>
      </c>
      <c r="I964" s="240"/>
      <c r="J964" s="236"/>
      <c r="K964" s="236"/>
      <c r="L964" s="241"/>
      <c r="M964" s="242"/>
      <c r="N964" s="243"/>
      <c r="O964" s="243"/>
      <c r="P964" s="243"/>
      <c r="Q964" s="243"/>
      <c r="R964" s="243"/>
      <c r="S964" s="243"/>
      <c r="T964" s="244"/>
      <c r="U964" s="13"/>
      <c r="V964" s="13"/>
      <c r="W964" s="13"/>
      <c r="X964" s="13"/>
      <c r="Y964" s="13"/>
      <c r="Z964" s="13"/>
      <c r="AA964" s="13"/>
      <c r="AB964" s="13"/>
      <c r="AC964" s="13"/>
      <c r="AD964" s="13"/>
      <c r="AE964" s="13"/>
      <c r="AT964" s="245" t="s">
        <v>262</v>
      </c>
      <c r="AU964" s="245" t="s">
        <v>78</v>
      </c>
      <c r="AV964" s="13" t="s">
        <v>76</v>
      </c>
      <c r="AW964" s="13" t="s">
        <v>31</v>
      </c>
      <c r="AX964" s="13" t="s">
        <v>69</v>
      </c>
      <c r="AY964" s="245" t="s">
        <v>252</v>
      </c>
    </row>
    <row r="965" s="14" customFormat="1">
      <c r="A965" s="14"/>
      <c r="B965" s="246"/>
      <c r="C965" s="247"/>
      <c r="D965" s="237" t="s">
        <v>262</v>
      </c>
      <c r="E965" s="248" t="s">
        <v>19</v>
      </c>
      <c r="F965" s="249" t="s">
        <v>4712</v>
      </c>
      <c r="G965" s="247"/>
      <c r="H965" s="250">
        <v>20.525200000000002</v>
      </c>
      <c r="I965" s="251"/>
      <c r="J965" s="247"/>
      <c r="K965" s="247"/>
      <c r="L965" s="252"/>
      <c r="M965" s="253"/>
      <c r="N965" s="254"/>
      <c r="O965" s="254"/>
      <c r="P965" s="254"/>
      <c r="Q965" s="254"/>
      <c r="R965" s="254"/>
      <c r="S965" s="254"/>
      <c r="T965" s="255"/>
      <c r="U965" s="14"/>
      <c r="V965" s="14"/>
      <c r="W965" s="14"/>
      <c r="X965" s="14"/>
      <c r="Y965" s="14"/>
      <c r="Z965" s="14"/>
      <c r="AA965" s="14"/>
      <c r="AB965" s="14"/>
      <c r="AC965" s="14"/>
      <c r="AD965" s="14"/>
      <c r="AE965" s="14"/>
      <c r="AT965" s="256" t="s">
        <v>262</v>
      </c>
      <c r="AU965" s="256" t="s">
        <v>78</v>
      </c>
      <c r="AV965" s="14" t="s">
        <v>78</v>
      </c>
      <c r="AW965" s="14" t="s">
        <v>31</v>
      </c>
      <c r="AX965" s="14" t="s">
        <v>69</v>
      </c>
      <c r="AY965" s="256" t="s">
        <v>252</v>
      </c>
    </row>
    <row r="966" s="14" customFormat="1">
      <c r="A966" s="14"/>
      <c r="B966" s="246"/>
      <c r="C966" s="247"/>
      <c r="D966" s="237" t="s">
        <v>262</v>
      </c>
      <c r="E966" s="248" t="s">
        <v>19</v>
      </c>
      <c r="F966" s="249" t="s">
        <v>4713</v>
      </c>
      <c r="G966" s="247"/>
      <c r="H966" s="250">
        <v>0.82550000000000001</v>
      </c>
      <c r="I966" s="251"/>
      <c r="J966" s="247"/>
      <c r="K966" s="247"/>
      <c r="L966" s="252"/>
      <c r="M966" s="253"/>
      <c r="N966" s="254"/>
      <c r="O966" s="254"/>
      <c r="P966" s="254"/>
      <c r="Q966" s="254"/>
      <c r="R966" s="254"/>
      <c r="S966" s="254"/>
      <c r="T966" s="255"/>
      <c r="U966" s="14"/>
      <c r="V966" s="14"/>
      <c r="W966" s="14"/>
      <c r="X966" s="14"/>
      <c r="Y966" s="14"/>
      <c r="Z966" s="14"/>
      <c r="AA966" s="14"/>
      <c r="AB966" s="14"/>
      <c r="AC966" s="14"/>
      <c r="AD966" s="14"/>
      <c r="AE966" s="14"/>
      <c r="AT966" s="256" t="s">
        <v>262</v>
      </c>
      <c r="AU966" s="256" t="s">
        <v>78</v>
      </c>
      <c r="AV966" s="14" t="s">
        <v>78</v>
      </c>
      <c r="AW966" s="14" t="s">
        <v>31</v>
      </c>
      <c r="AX966" s="14" t="s">
        <v>69</v>
      </c>
      <c r="AY966" s="256" t="s">
        <v>252</v>
      </c>
    </row>
    <row r="967" s="14" customFormat="1">
      <c r="A967" s="14"/>
      <c r="B967" s="246"/>
      <c r="C967" s="247"/>
      <c r="D967" s="237" t="s">
        <v>262</v>
      </c>
      <c r="E967" s="248" t="s">
        <v>19</v>
      </c>
      <c r="F967" s="249" t="s">
        <v>4714</v>
      </c>
      <c r="G967" s="247"/>
      <c r="H967" s="250">
        <v>7.8064999999999998</v>
      </c>
      <c r="I967" s="251"/>
      <c r="J967" s="247"/>
      <c r="K967" s="247"/>
      <c r="L967" s="252"/>
      <c r="M967" s="253"/>
      <c r="N967" s="254"/>
      <c r="O967" s="254"/>
      <c r="P967" s="254"/>
      <c r="Q967" s="254"/>
      <c r="R967" s="254"/>
      <c r="S967" s="254"/>
      <c r="T967" s="255"/>
      <c r="U967" s="14"/>
      <c r="V967" s="14"/>
      <c r="W967" s="14"/>
      <c r="X967" s="14"/>
      <c r="Y967" s="14"/>
      <c r="Z967" s="14"/>
      <c r="AA967" s="14"/>
      <c r="AB967" s="14"/>
      <c r="AC967" s="14"/>
      <c r="AD967" s="14"/>
      <c r="AE967" s="14"/>
      <c r="AT967" s="256" t="s">
        <v>262</v>
      </c>
      <c r="AU967" s="256" t="s">
        <v>78</v>
      </c>
      <c r="AV967" s="14" t="s">
        <v>78</v>
      </c>
      <c r="AW967" s="14" t="s">
        <v>31</v>
      </c>
      <c r="AX967" s="14" t="s">
        <v>69</v>
      </c>
      <c r="AY967" s="256" t="s">
        <v>252</v>
      </c>
    </row>
    <row r="968" s="14" customFormat="1">
      <c r="A968" s="14"/>
      <c r="B968" s="246"/>
      <c r="C968" s="247"/>
      <c r="D968" s="237" t="s">
        <v>262</v>
      </c>
      <c r="E968" s="248" t="s">
        <v>19</v>
      </c>
      <c r="F968" s="249" t="s">
        <v>4715</v>
      </c>
      <c r="G968" s="247"/>
      <c r="H968" s="250">
        <v>15.130800000000001</v>
      </c>
      <c r="I968" s="251"/>
      <c r="J968" s="247"/>
      <c r="K968" s="247"/>
      <c r="L968" s="252"/>
      <c r="M968" s="253"/>
      <c r="N968" s="254"/>
      <c r="O968" s="254"/>
      <c r="P968" s="254"/>
      <c r="Q968" s="254"/>
      <c r="R968" s="254"/>
      <c r="S968" s="254"/>
      <c r="T968" s="255"/>
      <c r="U968" s="14"/>
      <c r="V968" s="14"/>
      <c r="W968" s="14"/>
      <c r="X968" s="14"/>
      <c r="Y968" s="14"/>
      <c r="Z968" s="14"/>
      <c r="AA968" s="14"/>
      <c r="AB968" s="14"/>
      <c r="AC968" s="14"/>
      <c r="AD968" s="14"/>
      <c r="AE968" s="14"/>
      <c r="AT968" s="256" t="s">
        <v>262</v>
      </c>
      <c r="AU968" s="256" t="s">
        <v>78</v>
      </c>
      <c r="AV968" s="14" t="s">
        <v>78</v>
      </c>
      <c r="AW968" s="14" t="s">
        <v>31</v>
      </c>
      <c r="AX968" s="14" t="s">
        <v>69</v>
      </c>
      <c r="AY968" s="256" t="s">
        <v>252</v>
      </c>
    </row>
    <row r="969" s="16" customFormat="1">
      <c r="A969" s="16"/>
      <c r="B969" s="268"/>
      <c r="C969" s="269"/>
      <c r="D969" s="237" t="s">
        <v>262</v>
      </c>
      <c r="E969" s="270" t="s">
        <v>19</v>
      </c>
      <c r="F969" s="271" t="s">
        <v>333</v>
      </c>
      <c r="G969" s="269"/>
      <c r="H969" s="272">
        <v>44.287999999999997</v>
      </c>
      <c r="I969" s="273"/>
      <c r="J969" s="269"/>
      <c r="K969" s="269"/>
      <c r="L969" s="274"/>
      <c r="M969" s="275"/>
      <c r="N969" s="276"/>
      <c r="O969" s="276"/>
      <c r="P969" s="276"/>
      <c r="Q969" s="276"/>
      <c r="R969" s="276"/>
      <c r="S969" s="276"/>
      <c r="T969" s="277"/>
      <c r="U969" s="16"/>
      <c r="V969" s="16"/>
      <c r="W969" s="16"/>
      <c r="X969" s="16"/>
      <c r="Y969" s="16"/>
      <c r="Z969" s="16"/>
      <c r="AA969" s="16"/>
      <c r="AB969" s="16"/>
      <c r="AC969" s="16"/>
      <c r="AD969" s="16"/>
      <c r="AE969" s="16"/>
      <c r="AT969" s="278" t="s">
        <v>262</v>
      </c>
      <c r="AU969" s="278" t="s">
        <v>78</v>
      </c>
      <c r="AV969" s="16" t="s">
        <v>85</v>
      </c>
      <c r="AW969" s="16" t="s">
        <v>31</v>
      </c>
      <c r="AX969" s="16" t="s">
        <v>69</v>
      </c>
      <c r="AY969" s="278" t="s">
        <v>252</v>
      </c>
    </row>
    <row r="970" s="15" customFormat="1">
      <c r="A970" s="15"/>
      <c r="B970" s="257"/>
      <c r="C970" s="258"/>
      <c r="D970" s="237" t="s">
        <v>262</v>
      </c>
      <c r="E970" s="259" t="s">
        <v>4716</v>
      </c>
      <c r="F970" s="260" t="s">
        <v>265</v>
      </c>
      <c r="G970" s="258"/>
      <c r="H970" s="261">
        <v>171.45349999999999</v>
      </c>
      <c r="I970" s="262"/>
      <c r="J970" s="258"/>
      <c r="K970" s="258"/>
      <c r="L970" s="263"/>
      <c r="M970" s="264"/>
      <c r="N970" s="265"/>
      <c r="O970" s="265"/>
      <c r="P970" s="265"/>
      <c r="Q970" s="265"/>
      <c r="R970" s="265"/>
      <c r="S970" s="265"/>
      <c r="T970" s="266"/>
      <c r="U970" s="15"/>
      <c r="V970" s="15"/>
      <c r="W970" s="15"/>
      <c r="X970" s="15"/>
      <c r="Y970" s="15"/>
      <c r="Z970" s="15"/>
      <c r="AA970" s="15"/>
      <c r="AB970" s="15"/>
      <c r="AC970" s="15"/>
      <c r="AD970" s="15"/>
      <c r="AE970" s="15"/>
      <c r="AT970" s="267" t="s">
        <v>262</v>
      </c>
      <c r="AU970" s="267" t="s">
        <v>78</v>
      </c>
      <c r="AV970" s="15" t="s">
        <v>258</v>
      </c>
      <c r="AW970" s="15" t="s">
        <v>31</v>
      </c>
      <c r="AX970" s="15" t="s">
        <v>76</v>
      </c>
      <c r="AY970" s="267" t="s">
        <v>252</v>
      </c>
    </row>
    <row r="971" s="2" customFormat="1" ht="24.15" customHeight="1">
      <c r="A971" s="40"/>
      <c r="B971" s="41"/>
      <c r="C971" s="279" t="s">
        <v>2762</v>
      </c>
      <c r="D971" s="279" t="s">
        <v>468</v>
      </c>
      <c r="E971" s="280" t="s">
        <v>4149</v>
      </c>
      <c r="F971" s="281" t="s">
        <v>4150</v>
      </c>
      <c r="G971" s="282" t="s">
        <v>187</v>
      </c>
      <c r="H971" s="283">
        <v>22.418199999999999</v>
      </c>
      <c r="I971" s="284"/>
      <c r="J971" s="285">
        <f>ROUND(I971*H971,2)</f>
        <v>0</v>
      </c>
      <c r="K971" s="281" t="s">
        <v>257</v>
      </c>
      <c r="L971" s="286"/>
      <c r="M971" s="287" t="s">
        <v>19</v>
      </c>
      <c r="N971" s="288" t="s">
        <v>40</v>
      </c>
      <c r="O971" s="86"/>
      <c r="P971" s="226">
        <f>O971*H971</f>
        <v>0</v>
      </c>
      <c r="Q971" s="226">
        <v>0.0018</v>
      </c>
      <c r="R971" s="226">
        <f>Q971*H971</f>
        <v>0.040352759999999994</v>
      </c>
      <c r="S971" s="226">
        <v>0</v>
      </c>
      <c r="T971" s="227">
        <f>S971*H971</f>
        <v>0</v>
      </c>
      <c r="U971" s="40"/>
      <c r="V971" s="40"/>
      <c r="W971" s="40"/>
      <c r="X971" s="40"/>
      <c r="Y971" s="40"/>
      <c r="Z971" s="40"/>
      <c r="AA971" s="40"/>
      <c r="AB971" s="40"/>
      <c r="AC971" s="40"/>
      <c r="AD971" s="40"/>
      <c r="AE971" s="40"/>
      <c r="AR971" s="228" t="s">
        <v>303</v>
      </c>
      <c r="AT971" s="228" t="s">
        <v>468</v>
      </c>
      <c r="AU971" s="228" t="s">
        <v>78</v>
      </c>
      <c r="AY971" s="19" t="s">
        <v>252</v>
      </c>
      <c r="BE971" s="229">
        <f>IF(N971="základní",J971,0)</f>
        <v>0</v>
      </c>
      <c r="BF971" s="229">
        <f>IF(N971="snížená",J971,0)</f>
        <v>0</v>
      </c>
      <c r="BG971" s="229">
        <f>IF(N971="zákl. přenesená",J971,0)</f>
        <v>0</v>
      </c>
      <c r="BH971" s="229">
        <f>IF(N971="sníž. přenesená",J971,0)</f>
        <v>0</v>
      </c>
      <c r="BI971" s="229">
        <f>IF(N971="nulová",J971,0)</f>
        <v>0</v>
      </c>
      <c r="BJ971" s="19" t="s">
        <v>76</v>
      </c>
      <c r="BK971" s="229">
        <f>ROUND(I971*H971,2)</f>
        <v>0</v>
      </c>
      <c r="BL971" s="19" t="s">
        <v>258</v>
      </c>
      <c r="BM971" s="228" t="s">
        <v>4717</v>
      </c>
    </row>
    <row r="972" s="13" customFormat="1">
      <c r="A972" s="13"/>
      <c r="B972" s="235"/>
      <c r="C972" s="236"/>
      <c r="D972" s="237" t="s">
        <v>262</v>
      </c>
      <c r="E972" s="238" t="s">
        <v>19</v>
      </c>
      <c r="F972" s="239" t="s">
        <v>4710</v>
      </c>
      <c r="G972" s="236"/>
      <c r="H972" s="238" t="s">
        <v>19</v>
      </c>
      <c r="I972" s="240"/>
      <c r="J972" s="236"/>
      <c r="K972" s="236"/>
      <c r="L972" s="241"/>
      <c r="M972" s="242"/>
      <c r="N972" s="243"/>
      <c r="O972" s="243"/>
      <c r="P972" s="243"/>
      <c r="Q972" s="243"/>
      <c r="R972" s="243"/>
      <c r="S972" s="243"/>
      <c r="T972" s="244"/>
      <c r="U972" s="13"/>
      <c r="V972" s="13"/>
      <c r="W972" s="13"/>
      <c r="X972" s="13"/>
      <c r="Y972" s="13"/>
      <c r="Z972" s="13"/>
      <c r="AA972" s="13"/>
      <c r="AB972" s="13"/>
      <c r="AC972" s="13"/>
      <c r="AD972" s="13"/>
      <c r="AE972" s="13"/>
      <c r="AT972" s="245" t="s">
        <v>262</v>
      </c>
      <c r="AU972" s="245" t="s">
        <v>78</v>
      </c>
      <c r="AV972" s="13" t="s">
        <v>76</v>
      </c>
      <c r="AW972" s="13" t="s">
        <v>31</v>
      </c>
      <c r="AX972" s="13" t="s">
        <v>69</v>
      </c>
      <c r="AY972" s="245" t="s">
        <v>252</v>
      </c>
    </row>
    <row r="973" s="13" customFormat="1">
      <c r="A973" s="13"/>
      <c r="B973" s="235"/>
      <c r="C973" s="236"/>
      <c r="D973" s="237" t="s">
        <v>262</v>
      </c>
      <c r="E973" s="238" t="s">
        <v>19</v>
      </c>
      <c r="F973" s="239" t="s">
        <v>4711</v>
      </c>
      <c r="G973" s="236"/>
      <c r="H973" s="238" t="s">
        <v>19</v>
      </c>
      <c r="I973" s="240"/>
      <c r="J973" s="236"/>
      <c r="K973" s="236"/>
      <c r="L973" s="241"/>
      <c r="M973" s="242"/>
      <c r="N973" s="243"/>
      <c r="O973" s="243"/>
      <c r="P973" s="243"/>
      <c r="Q973" s="243"/>
      <c r="R973" s="243"/>
      <c r="S973" s="243"/>
      <c r="T973" s="244"/>
      <c r="U973" s="13"/>
      <c r="V973" s="13"/>
      <c r="W973" s="13"/>
      <c r="X973" s="13"/>
      <c r="Y973" s="13"/>
      <c r="Z973" s="13"/>
      <c r="AA973" s="13"/>
      <c r="AB973" s="13"/>
      <c r="AC973" s="13"/>
      <c r="AD973" s="13"/>
      <c r="AE973" s="13"/>
      <c r="AT973" s="245" t="s">
        <v>262</v>
      </c>
      <c r="AU973" s="245" t="s">
        <v>78</v>
      </c>
      <c r="AV973" s="13" t="s">
        <v>76</v>
      </c>
      <c r="AW973" s="13" t="s">
        <v>31</v>
      </c>
      <c r="AX973" s="13" t="s">
        <v>69</v>
      </c>
      <c r="AY973" s="245" t="s">
        <v>252</v>
      </c>
    </row>
    <row r="974" s="14" customFormat="1">
      <c r="A974" s="14"/>
      <c r="B974" s="246"/>
      <c r="C974" s="247"/>
      <c r="D974" s="237" t="s">
        <v>262</v>
      </c>
      <c r="E974" s="248" t="s">
        <v>19</v>
      </c>
      <c r="F974" s="249" t="s">
        <v>4712</v>
      </c>
      <c r="G974" s="247"/>
      <c r="H974" s="250">
        <v>20.525200000000002</v>
      </c>
      <c r="I974" s="251"/>
      <c r="J974" s="247"/>
      <c r="K974" s="247"/>
      <c r="L974" s="252"/>
      <c r="M974" s="253"/>
      <c r="N974" s="254"/>
      <c r="O974" s="254"/>
      <c r="P974" s="254"/>
      <c r="Q974" s="254"/>
      <c r="R974" s="254"/>
      <c r="S974" s="254"/>
      <c r="T974" s="255"/>
      <c r="U974" s="14"/>
      <c r="V974" s="14"/>
      <c r="W974" s="14"/>
      <c r="X974" s="14"/>
      <c r="Y974" s="14"/>
      <c r="Z974" s="14"/>
      <c r="AA974" s="14"/>
      <c r="AB974" s="14"/>
      <c r="AC974" s="14"/>
      <c r="AD974" s="14"/>
      <c r="AE974" s="14"/>
      <c r="AT974" s="256" t="s">
        <v>262</v>
      </c>
      <c r="AU974" s="256" t="s">
        <v>78</v>
      </c>
      <c r="AV974" s="14" t="s">
        <v>78</v>
      </c>
      <c r="AW974" s="14" t="s">
        <v>31</v>
      </c>
      <c r="AX974" s="14" t="s">
        <v>69</v>
      </c>
      <c r="AY974" s="256" t="s">
        <v>252</v>
      </c>
    </row>
    <row r="975" s="14" customFormat="1">
      <c r="A975" s="14"/>
      <c r="B975" s="246"/>
      <c r="C975" s="247"/>
      <c r="D975" s="237" t="s">
        <v>262</v>
      </c>
      <c r="E975" s="248" t="s">
        <v>19</v>
      </c>
      <c r="F975" s="249" t="s">
        <v>4713</v>
      </c>
      <c r="G975" s="247"/>
      <c r="H975" s="250">
        <v>0.82550000000000001</v>
      </c>
      <c r="I975" s="251"/>
      <c r="J975" s="247"/>
      <c r="K975" s="247"/>
      <c r="L975" s="252"/>
      <c r="M975" s="253"/>
      <c r="N975" s="254"/>
      <c r="O975" s="254"/>
      <c r="P975" s="254"/>
      <c r="Q975" s="254"/>
      <c r="R975" s="254"/>
      <c r="S975" s="254"/>
      <c r="T975" s="255"/>
      <c r="U975" s="14"/>
      <c r="V975" s="14"/>
      <c r="W975" s="14"/>
      <c r="X975" s="14"/>
      <c r="Y975" s="14"/>
      <c r="Z975" s="14"/>
      <c r="AA975" s="14"/>
      <c r="AB975" s="14"/>
      <c r="AC975" s="14"/>
      <c r="AD975" s="14"/>
      <c r="AE975" s="14"/>
      <c r="AT975" s="256" t="s">
        <v>262</v>
      </c>
      <c r="AU975" s="256" t="s">
        <v>78</v>
      </c>
      <c r="AV975" s="14" t="s">
        <v>78</v>
      </c>
      <c r="AW975" s="14" t="s">
        <v>31</v>
      </c>
      <c r="AX975" s="14" t="s">
        <v>69</v>
      </c>
      <c r="AY975" s="256" t="s">
        <v>252</v>
      </c>
    </row>
    <row r="976" s="16" customFormat="1">
      <c r="A976" s="16"/>
      <c r="B976" s="268"/>
      <c r="C976" s="269"/>
      <c r="D976" s="237" t="s">
        <v>262</v>
      </c>
      <c r="E976" s="270" t="s">
        <v>19</v>
      </c>
      <c r="F976" s="271" t="s">
        <v>333</v>
      </c>
      <c r="G976" s="269"/>
      <c r="H976" s="272">
        <v>21.3507</v>
      </c>
      <c r="I976" s="273"/>
      <c r="J976" s="269"/>
      <c r="K976" s="269"/>
      <c r="L976" s="274"/>
      <c r="M976" s="275"/>
      <c r="N976" s="276"/>
      <c r="O976" s="276"/>
      <c r="P976" s="276"/>
      <c r="Q976" s="276"/>
      <c r="R976" s="276"/>
      <c r="S976" s="276"/>
      <c r="T976" s="277"/>
      <c r="U976" s="16"/>
      <c r="V976" s="16"/>
      <c r="W976" s="16"/>
      <c r="X976" s="16"/>
      <c r="Y976" s="16"/>
      <c r="Z976" s="16"/>
      <c r="AA976" s="16"/>
      <c r="AB976" s="16"/>
      <c r="AC976" s="16"/>
      <c r="AD976" s="16"/>
      <c r="AE976" s="16"/>
      <c r="AT976" s="278" t="s">
        <v>262</v>
      </c>
      <c r="AU976" s="278" t="s">
        <v>78</v>
      </c>
      <c r="AV976" s="16" t="s">
        <v>85</v>
      </c>
      <c r="AW976" s="16" t="s">
        <v>31</v>
      </c>
      <c r="AX976" s="16" t="s">
        <v>69</v>
      </c>
      <c r="AY976" s="278" t="s">
        <v>252</v>
      </c>
    </row>
    <row r="977" s="15" customFormat="1">
      <c r="A977" s="15"/>
      <c r="B977" s="257"/>
      <c r="C977" s="258"/>
      <c r="D977" s="237" t="s">
        <v>262</v>
      </c>
      <c r="E977" s="259" t="s">
        <v>19</v>
      </c>
      <c r="F977" s="260" t="s">
        <v>265</v>
      </c>
      <c r="G977" s="258"/>
      <c r="H977" s="261">
        <v>21.3507</v>
      </c>
      <c r="I977" s="262"/>
      <c r="J977" s="258"/>
      <c r="K977" s="258"/>
      <c r="L977" s="263"/>
      <c r="M977" s="264"/>
      <c r="N977" s="265"/>
      <c r="O977" s="265"/>
      <c r="P977" s="265"/>
      <c r="Q977" s="265"/>
      <c r="R977" s="265"/>
      <c r="S977" s="265"/>
      <c r="T977" s="266"/>
      <c r="U977" s="15"/>
      <c r="V977" s="15"/>
      <c r="W977" s="15"/>
      <c r="X977" s="15"/>
      <c r="Y977" s="15"/>
      <c r="Z977" s="15"/>
      <c r="AA977" s="15"/>
      <c r="AB977" s="15"/>
      <c r="AC977" s="15"/>
      <c r="AD977" s="15"/>
      <c r="AE977" s="15"/>
      <c r="AT977" s="267" t="s">
        <v>262</v>
      </c>
      <c r="AU977" s="267" t="s">
        <v>78</v>
      </c>
      <c r="AV977" s="15" t="s">
        <v>258</v>
      </c>
      <c r="AW977" s="15" t="s">
        <v>31</v>
      </c>
      <c r="AX977" s="15" t="s">
        <v>76</v>
      </c>
      <c r="AY977" s="267" t="s">
        <v>252</v>
      </c>
    </row>
    <row r="978" s="14" customFormat="1">
      <c r="A978" s="14"/>
      <c r="B978" s="246"/>
      <c r="C978" s="247"/>
      <c r="D978" s="237" t="s">
        <v>262</v>
      </c>
      <c r="E978" s="247"/>
      <c r="F978" s="249" t="s">
        <v>4718</v>
      </c>
      <c r="G978" s="247"/>
      <c r="H978" s="250">
        <v>22.418199999999999</v>
      </c>
      <c r="I978" s="251"/>
      <c r="J978" s="247"/>
      <c r="K978" s="247"/>
      <c r="L978" s="252"/>
      <c r="M978" s="253"/>
      <c r="N978" s="254"/>
      <c r="O978" s="254"/>
      <c r="P978" s="254"/>
      <c r="Q978" s="254"/>
      <c r="R978" s="254"/>
      <c r="S978" s="254"/>
      <c r="T978" s="255"/>
      <c r="U978" s="14"/>
      <c r="V978" s="14"/>
      <c r="W978" s="14"/>
      <c r="X978" s="14"/>
      <c r="Y978" s="14"/>
      <c r="Z978" s="14"/>
      <c r="AA978" s="14"/>
      <c r="AB978" s="14"/>
      <c r="AC978" s="14"/>
      <c r="AD978" s="14"/>
      <c r="AE978" s="14"/>
      <c r="AT978" s="256" t="s">
        <v>262</v>
      </c>
      <c r="AU978" s="256" t="s">
        <v>78</v>
      </c>
      <c r="AV978" s="14" t="s">
        <v>78</v>
      </c>
      <c r="AW978" s="14" t="s">
        <v>4</v>
      </c>
      <c r="AX978" s="14" t="s">
        <v>76</v>
      </c>
      <c r="AY978" s="256" t="s">
        <v>252</v>
      </c>
    </row>
    <row r="979" s="2" customFormat="1" ht="24.15" customHeight="1">
      <c r="A979" s="40"/>
      <c r="B979" s="41"/>
      <c r="C979" s="279" t="s">
        <v>2767</v>
      </c>
      <c r="D979" s="279" t="s">
        <v>468</v>
      </c>
      <c r="E979" s="280" t="s">
        <v>4170</v>
      </c>
      <c r="F979" s="281" t="s">
        <v>4171</v>
      </c>
      <c r="G979" s="282" t="s">
        <v>187</v>
      </c>
      <c r="H979" s="283">
        <v>157.1165</v>
      </c>
      <c r="I979" s="284"/>
      <c r="J979" s="285">
        <f>ROUND(I979*H979,2)</f>
        <v>0</v>
      </c>
      <c r="K979" s="281" t="s">
        <v>257</v>
      </c>
      <c r="L979" s="286"/>
      <c r="M979" s="287" t="s">
        <v>19</v>
      </c>
      <c r="N979" s="288" t="s">
        <v>40</v>
      </c>
      <c r="O979" s="86"/>
      <c r="P979" s="226">
        <f>O979*H979</f>
        <v>0</v>
      </c>
      <c r="Q979" s="226">
        <v>0.0041999999999999997</v>
      </c>
      <c r="R979" s="226">
        <f>Q979*H979</f>
        <v>0.65988930000000001</v>
      </c>
      <c r="S979" s="226">
        <v>0</v>
      </c>
      <c r="T979" s="227">
        <f>S979*H979</f>
        <v>0</v>
      </c>
      <c r="U979" s="40"/>
      <c r="V979" s="40"/>
      <c r="W979" s="40"/>
      <c r="X979" s="40"/>
      <c r="Y979" s="40"/>
      <c r="Z979" s="40"/>
      <c r="AA979" s="40"/>
      <c r="AB979" s="40"/>
      <c r="AC979" s="40"/>
      <c r="AD979" s="40"/>
      <c r="AE979" s="40"/>
      <c r="AR979" s="228" t="s">
        <v>303</v>
      </c>
      <c r="AT979" s="228" t="s">
        <v>468</v>
      </c>
      <c r="AU979" s="228" t="s">
        <v>78</v>
      </c>
      <c r="AY979" s="19" t="s">
        <v>252</v>
      </c>
      <c r="BE979" s="229">
        <f>IF(N979="základní",J979,0)</f>
        <v>0</v>
      </c>
      <c r="BF979" s="229">
        <f>IF(N979="snížená",J979,0)</f>
        <v>0</v>
      </c>
      <c r="BG979" s="229">
        <f>IF(N979="zákl. přenesená",J979,0)</f>
        <v>0</v>
      </c>
      <c r="BH979" s="229">
        <f>IF(N979="sníž. přenesená",J979,0)</f>
        <v>0</v>
      </c>
      <c r="BI979" s="229">
        <f>IF(N979="nulová",J979,0)</f>
        <v>0</v>
      </c>
      <c r="BJ979" s="19" t="s">
        <v>76</v>
      </c>
      <c r="BK979" s="229">
        <f>ROUND(I979*H979,2)</f>
        <v>0</v>
      </c>
      <c r="BL979" s="19" t="s">
        <v>258</v>
      </c>
      <c r="BM979" s="228" t="s">
        <v>4719</v>
      </c>
    </row>
    <row r="980" s="13" customFormat="1">
      <c r="A980" s="13"/>
      <c r="B980" s="235"/>
      <c r="C980" s="236"/>
      <c r="D980" s="237" t="s">
        <v>262</v>
      </c>
      <c r="E980" s="238" t="s">
        <v>19</v>
      </c>
      <c r="F980" s="239" t="s">
        <v>4706</v>
      </c>
      <c r="G980" s="236"/>
      <c r="H980" s="238" t="s">
        <v>19</v>
      </c>
      <c r="I980" s="240"/>
      <c r="J980" s="236"/>
      <c r="K980" s="236"/>
      <c r="L980" s="241"/>
      <c r="M980" s="242"/>
      <c r="N980" s="243"/>
      <c r="O980" s="243"/>
      <c r="P980" s="243"/>
      <c r="Q980" s="243"/>
      <c r="R980" s="243"/>
      <c r="S980" s="243"/>
      <c r="T980" s="244"/>
      <c r="U980" s="13"/>
      <c r="V980" s="13"/>
      <c r="W980" s="13"/>
      <c r="X980" s="13"/>
      <c r="Y980" s="13"/>
      <c r="Z980" s="13"/>
      <c r="AA980" s="13"/>
      <c r="AB980" s="13"/>
      <c r="AC980" s="13"/>
      <c r="AD980" s="13"/>
      <c r="AE980" s="13"/>
      <c r="AT980" s="245" t="s">
        <v>262</v>
      </c>
      <c r="AU980" s="245" t="s">
        <v>78</v>
      </c>
      <c r="AV980" s="13" t="s">
        <v>76</v>
      </c>
      <c r="AW980" s="13" t="s">
        <v>31</v>
      </c>
      <c r="AX980" s="13" t="s">
        <v>69</v>
      </c>
      <c r="AY980" s="245" t="s">
        <v>252</v>
      </c>
    </row>
    <row r="981" s="13" customFormat="1">
      <c r="A981" s="13"/>
      <c r="B981" s="235"/>
      <c r="C981" s="236"/>
      <c r="D981" s="237" t="s">
        <v>262</v>
      </c>
      <c r="E981" s="238" t="s">
        <v>19</v>
      </c>
      <c r="F981" s="239" t="s">
        <v>4707</v>
      </c>
      <c r="G981" s="236"/>
      <c r="H981" s="238" t="s">
        <v>19</v>
      </c>
      <c r="I981" s="240"/>
      <c r="J981" s="236"/>
      <c r="K981" s="236"/>
      <c r="L981" s="241"/>
      <c r="M981" s="242"/>
      <c r="N981" s="243"/>
      <c r="O981" s="243"/>
      <c r="P981" s="243"/>
      <c r="Q981" s="243"/>
      <c r="R981" s="243"/>
      <c r="S981" s="243"/>
      <c r="T981" s="244"/>
      <c r="U981" s="13"/>
      <c r="V981" s="13"/>
      <c r="W981" s="13"/>
      <c r="X981" s="13"/>
      <c r="Y981" s="13"/>
      <c r="Z981" s="13"/>
      <c r="AA981" s="13"/>
      <c r="AB981" s="13"/>
      <c r="AC981" s="13"/>
      <c r="AD981" s="13"/>
      <c r="AE981" s="13"/>
      <c r="AT981" s="245" t="s">
        <v>262</v>
      </c>
      <c r="AU981" s="245" t="s">
        <v>78</v>
      </c>
      <c r="AV981" s="13" t="s">
        <v>76</v>
      </c>
      <c r="AW981" s="13" t="s">
        <v>31</v>
      </c>
      <c r="AX981" s="13" t="s">
        <v>69</v>
      </c>
      <c r="AY981" s="245" t="s">
        <v>252</v>
      </c>
    </row>
    <row r="982" s="14" customFormat="1">
      <c r="A982" s="14"/>
      <c r="B982" s="246"/>
      <c r="C982" s="247"/>
      <c r="D982" s="237" t="s">
        <v>262</v>
      </c>
      <c r="E982" s="248" t="s">
        <v>19</v>
      </c>
      <c r="F982" s="249" t="s">
        <v>4720</v>
      </c>
      <c r="G982" s="247"/>
      <c r="H982" s="250">
        <v>87.142799999999994</v>
      </c>
      <c r="I982" s="251"/>
      <c r="J982" s="247"/>
      <c r="K982" s="247"/>
      <c r="L982" s="252"/>
      <c r="M982" s="253"/>
      <c r="N982" s="254"/>
      <c r="O982" s="254"/>
      <c r="P982" s="254"/>
      <c r="Q982" s="254"/>
      <c r="R982" s="254"/>
      <c r="S982" s="254"/>
      <c r="T982" s="255"/>
      <c r="U982" s="14"/>
      <c r="V982" s="14"/>
      <c r="W982" s="14"/>
      <c r="X982" s="14"/>
      <c r="Y982" s="14"/>
      <c r="Z982" s="14"/>
      <c r="AA982" s="14"/>
      <c r="AB982" s="14"/>
      <c r="AC982" s="14"/>
      <c r="AD982" s="14"/>
      <c r="AE982" s="14"/>
      <c r="AT982" s="256" t="s">
        <v>262</v>
      </c>
      <c r="AU982" s="256" t="s">
        <v>78</v>
      </c>
      <c r="AV982" s="14" t="s">
        <v>78</v>
      </c>
      <c r="AW982" s="14" t="s">
        <v>31</v>
      </c>
      <c r="AX982" s="14" t="s">
        <v>69</v>
      </c>
      <c r="AY982" s="256" t="s">
        <v>252</v>
      </c>
    </row>
    <row r="983" s="14" customFormat="1">
      <c r="A983" s="14"/>
      <c r="B983" s="246"/>
      <c r="C983" s="247"/>
      <c r="D983" s="237" t="s">
        <v>262</v>
      </c>
      <c r="E983" s="248" t="s">
        <v>19</v>
      </c>
      <c r="F983" s="249" t="s">
        <v>4709</v>
      </c>
      <c r="G983" s="247"/>
      <c r="H983" s="250">
        <v>-1.8525</v>
      </c>
      <c r="I983" s="251"/>
      <c r="J983" s="247"/>
      <c r="K983" s="247"/>
      <c r="L983" s="252"/>
      <c r="M983" s="253"/>
      <c r="N983" s="254"/>
      <c r="O983" s="254"/>
      <c r="P983" s="254"/>
      <c r="Q983" s="254"/>
      <c r="R983" s="254"/>
      <c r="S983" s="254"/>
      <c r="T983" s="255"/>
      <c r="U983" s="14"/>
      <c r="V983" s="14"/>
      <c r="W983" s="14"/>
      <c r="X983" s="14"/>
      <c r="Y983" s="14"/>
      <c r="Z983" s="14"/>
      <c r="AA983" s="14"/>
      <c r="AB983" s="14"/>
      <c r="AC983" s="14"/>
      <c r="AD983" s="14"/>
      <c r="AE983" s="14"/>
      <c r="AT983" s="256" t="s">
        <v>262</v>
      </c>
      <c r="AU983" s="256" t="s">
        <v>78</v>
      </c>
      <c r="AV983" s="14" t="s">
        <v>78</v>
      </c>
      <c r="AW983" s="14" t="s">
        <v>31</v>
      </c>
      <c r="AX983" s="14" t="s">
        <v>69</v>
      </c>
      <c r="AY983" s="256" t="s">
        <v>252</v>
      </c>
    </row>
    <row r="984" s="14" customFormat="1">
      <c r="A984" s="14"/>
      <c r="B984" s="246"/>
      <c r="C984" s="247"/>
      <c r="D984" s="237" t="s">
        <v>262</v>
      </c>
      <c r="E984" s="248" t="s">
        <v>19</v>
      </c>
      <c r="F984" s="249" t="s">
        <v>4685</v>
      </c>
      <c r="G984" s="247"/>
      <c r="H984" s="250">
        <v>41.407200000000003</v>
      </c>
      <c r="I984" s="251"/>
      <c r="J984" s="247"/>
      <c r="K984" s="247"/>
      <c r="L984" s="252"/>
      <c r="M984" s="253"/>
      <c r="N984" s="254"/>
      <c r="O984" s="254"/>
      <c r="P984" s="254"/>
      <c r="Q984" s="254"/>
      <c r="R984" s="254"/>
      <c r="S984" s="254"/>
      <c r="T984" s="255"/>
      <c r="U984" s="14"/>
      <c r="V984" s="14"/>
      <c r="W984" s="14"/>
      <c r="X984" s="14"/>
      <c r="Y984" s="14"/>
      <c r="Z984" s="14"/>
      <c r="AA984" s="14"/>
      <c r="AB984" s="14"/>
      <c r="AC984" s="14"/>
      <c r="AD984" s="14"/>
      <c r="AE984" s="14"/>
      <c r="AT984" s="256" t="s">
        <v>262</v>
      </c>
      <c r="AU984" s="256" t="s">
        <v>78</v>
      </c>
      <c r="AV984" s="14" t="s">
        <v>78</v>
      </c>
      <c r="AW984" s="14" t="s">
        <v>31</v>
      </c>
      <c r="AX984" s="14" t="s">
        <v>69</v>
      </c>
      <c r="AY984" s="256" t="s">
        <v>252</v>
      </c>
    </row>
    <row r="985" s="16" customFormat="1">
      <c r="A985" s="16"/>
      <c r="B985" s="268"/>
      <c r="C985" s="269"/>
      <c r="D985" s="237" t="s">
        <v>262</v>
      </c>
      <c r="E985" s="270" t="s">
        <v>19</v>
      </c>
      <c r="F985" s="271" t="s">
        <v>333</v>
      </c>
      <c r="G985" s="269"/>
      <c r="H985" s="272">
        <v>126.69750000000001</v>
      </c>
      <c r="I985" s="273"/>
      <c r="J985" s="269"/>
      <c r="K985" s="269"/>
      <c r="L985" s="274"/>
      <c r="M985" s="275"/>
      <c r="N985" s="276"/>
      <c r="O985" s="276"/>
      <c r="P985" s="276"/>
      <c r="Q985" s="276"/>
      <c r="R985" s="276"/>
      <c r="S985" s="276"/>
      <c r="T985" s="277"/>
      <c r="U985" s="16"/>
      <c r="V985" s="16"/>
      <c r="W985" s="16"/>
      <c r="X985" s="16"/>
      <c r="Y985" s="16"/>
      <c r="Z985" s="16"/>
      <c r="AA985" s="16"/>
      <c r="AB985" s="16"/>
      <c r="AC985" s="16"/>
      <c r="AD985" s="16"/>
      <c r="AE985" s="16"/>
      <c r="AT985" s="278" t="s">
        <v>262</v>
      </c>
      <c r="AU985" s="278" t="s">
        <v>78</v>
      </c>
      <c r="AV985" s="16" t="s">
        <v>85</v>
      </c>
      <c r="AW985" s="16" t="s">
        <v>31</v>
      </c>
      <c r="AX985" s="16" t="s">
        <v>69</v>
      </c>
      <c r="AY985" s="278" t="s">
        <v>252</v>
      </c>
    </row>
    <row r="986" s="13" customFormat="1">
      <c r="A986" s="13"/>
      <c r="B986" s="235"/>
      <c r="C986" s="236"/>
      <c r="D986" s="237" t="s">
        <v>262</v>
      </c>
      <c r="E986" s="238" t="s">
        <v>19</v>
      </c>
      <c r="F986" s="239" t="s">
        <v>4710</v>
      </c>
      <c r="G986" s="236"/>
      <c r="H986" s="238" t="s">
        <v>19</v>
      </c>
      <c r="I986" s="240"/>
      <c r="J986" s="236"/>
      <c r="K986" s="236"/>
      <c r="L986" s="241"/>
      <c r="M986" s="242"/>
      <c r="N986" s="243"/>
      <c r="O986" s="243"/>
      <c r="P986" s="243"/>
      <c r="Q986" s="243"/>
      <c r="R986" s="243"/>
      <c r="S986" s="243"/>
      <c r="T986" s="244"/>
      <c r="U986" s="13"/>
      <c r="V986" s="13"/>
      <c r="W986" s="13"/>
      <c r="X986" s="13"/>
      <c r="Y986" s="13"/>
      <c r="Z986" s="13"/>
      <c r="AA986" s="13"/>
      <c r="AB986" s="13"/>
      <c r="AC986" s="13"/>
      <c r="AD986" s="13"/>
      <c r="AE986" s="13"/>
      <c r="AT986" s="245" t="s">
        <v>262</v>
      </c>
      <c r="AU986" s="245" t="s">
        <v>78</v>
      </c>
      <c r="AV986" s="13" t="s">
        <v>76</v>
      </c>
      <c r="AW986" s="13" t="s">
        <v>31</v>
      </c>
      <c r="AX986" s="13" t="s">
        <v>69</v>
      </c>
      <c r="AY986" s="245" t="s">
        <v>252</v>
      </c>
    </row>
    <row r="987" s="13" customFormat="1">
      <c r="A987" s="13"/>
      <c r="B987" s="235"/>
      <c r="C987" s="236"/>
      <c r="D987" s="237" t="s">
        <v>262</v>
      </c>
      <c r="E987" s="238" t="s">
        <v>19</v>
      </c>
      <c r="F987" s="239" t="s">
        <v>4711</v>
      </c>
      <c r="G987" s="236"/>
      <c r="H987" s="238" t="s">
        <v>19</v>
      </c>
      <c r="I987" s="240"/>
      <c r="J987" s="236"/>
      <c r="K987" s="236"/>
      <c r="L987" s="241"/>
      <c r="M987" s="242"/>
      <c r="N987" s="243"/>
      <c r="O987" s="243"/>
      <c r="P987" s="243"/>
      <c r="Q987" s="243"/>
      <c r="R987" s="243"/>
      <c r="S987" s="243"/>
      <c r="T987" s="244"/>
      <c r="U987" s="13"/>
      <c r="V987" s="13"/>
      <c r="W987" s="13"/>
      <c r="X987" s="13"/>
      <c r="Y987" s="13"/>
      <c r="Z987" s="13"/>
      <c r="AA987" s="13"/>
      <c r="AB987" s="13"/>
      <c r="AC987" s="13"/>
      <c r="AD987" s="13"/>
      <c r="AE987" s="13"/>
      <c r="AT987" s="245" t="s">
        <v>262</v>
      </c>
      <c r="AU987" s="245" t="s">
        <v>78</v>
      </c>
      <c r="AV987" s="13" t="s">
        <v>76</v>
      </c>
      <c r="AW987" s="13" t="s">
        <v>31</v>
      </c>
      <c r="AX987" s="13" t="s">
        <v>69</v>
      </c>
      <c r="AY987" s="245" t="s">
        <v>252</v>
      </c>
    </row>
    <row r="988" s="14" customFormat="1">
      <c r="A988" s="14"/>
      <c r="B988" s="246"/>
      <c r="C988" s="247"/>
      <c r="D988" s="237" t="s">
        <v>262</v>
      </c>
      <c r="E988" s="248" t="s">
        <v>19</v>
      </c>
      <c r="F988" s="249" t="s">
        <v>4714</v>
      </c>
      <c r="G988" s="247"/>
      <c r="H988" s="250">
        <v>7.8064999999999998</v>
      </c>
      <c r="I988" s="251"/>
      <c r="J988" s="247"/>
      <c r="K988" s="247"/>
      <c r="L988" s="252"/>
      <c r="M988" s="253"/>
      <c r="N988" s="254"/>
      <c r="O988" s="254"/>
      <c r="P988" s="254"/>
      <c r="Q988" s="254"/>
      <c r="R988" s="254"/>
      <c r="S988" s="254"/>
      <c r="T988" s="255"/>
      <c r="U988" s="14"/>
      <c r="V988" s="14"/>
      <c r="W988" s="14"/>
      <c r="X988" s="14"/>
      <c r="Y988" s="14"/>
      <c r="Z988" s="14"/>
      <c r="AA988" s="14"/>
      <c r="AB988" s="14"/>
      <c r="AC988" s="14"/>
      <c r="AD988" s="14"/>
      <c r="AE988" s="14"/>
      <c r="AT988" s="256" t="s">
        <v>262</v>
      </c>
      <c r="AU988" s="256" t="s">
        <v>78</v>
      </c>
      <c r="AV988" s="14" t="s">
        <v>78</v>
      </c>
      <c r="AW988" s="14" t="s">
        <v>31</v>
      </c>
      <c r="AX988" s="14" t="s">
        <v>69</v>
      </c>
      <c r="AY988" s="256" t="s">
        <v>252</v>
      </c>
    </row>
    <row r="989" s="14" customFormat="1">
      <c r="A989" s="14"/>
      <c r="B989" s="246"/>
      <c r="C989" s="247"/>
      <c r="D989" s="237" t="s">
        <v>262</v>
      </c>
      <c r="E989" s="248" t="s">
        <v>19</v>
      </c>
      <c r="F989" s="249" t="s">
        <v>4715</v>
      </c>
      <c r="G989" s="247"/>
      <c r="H989" s="250">
        <v>15.130800000000001</v>
      </c>
      <c r="I989" s="251"/>
      <c r="J989" s="247"/>
      <c r="K989" s="247"/>
      <c r="L989" s="252"/>
      <c r="M989" s="253"/>
      <c r="N989" s="254"/>
      <c r="O989" s="254"/>
      <c r="P989" s="254"/>
      <c r="Q989" s="254"/>
      <c r="R989" s="254"/>
      <c r="S989" s="254"/>
      <c r="T989" s="255"/>
      <c r="U989" s="14"/>
      <c r="V989" s="14"/>
      <c r="W989" s="14"/>
      <c r="X989" s="14"/>
      <c r="Y989" s="14"/>
      <c r="Z989" s="14"/>
      <c r="AA989" s="14"/>
      <c r="AB989" s="14"/>
      <c r="AC989" s="14"/>
      <c r="AD989" s="14"/>
      <c r="AE989" s="14"/>
      <c r="AT989" s="256" t="s">
        <v>262</v>
      </c>
      <c r="AU989" s="256" t="s">
        <v>78</v>
      </c>
      <c r="AV989" s="14" t="s">
        <v>78</v>
      </c>
      <c r="AW989" s="14" t="s">
        <v>31</v>
      </c>
      <c r="AX989" s="14" t="s">
        <v>69</v>
      </c>
      <c r="AY989" s="256" t="s">
        <v>252</v>
      </c>
    </row>
    <row r="990" s="16" customFormat="1">
      <c r="A990" s="16"/>
      <c r="B990" s="268"/>
      <c r="C990" s="269"/>
      <c r="D990" s="237" t="s">
        <v>262</v>
      </c>
      <c r="E990" s="270" t="s">
        <v>19</v>
      </c>
      <c r="F990" s="271" t="s">
        <v>333</v>
      </c>
      <c r="G990" s="269"/>
      <c r="H990" s="272">
        <v>22.9373</v>
      </c>
      <c r="I990" s="273"/>
      <c r="J990" s="269"/>
      <c r="K990" s="269"/>
      <c r="L990" s="274"/>
      <c r="M990" s="275"/>
      <c r="N990" s="276"/>
      <c r="O990" s="276"/>
      <c r="P990" s="276"/>
      <c r="Q990" s="276"/>
      <c r="R990" s="276"/>
      <c r="S990" s="276"/>
      <c r="T990" s="277"/>
      <c r="U990" s="16"/>
      <c r="V990" s="16"/>
      <c r="W990" s="16"/>
      <c r="X990" s="16"/>
      <c r="Y990" s="16"/>
      <c r="Z990" s="16"/>
      <c r="AA990" s="16"/>
      <c r="AB990" s="16"/>
      <c r="AC990" s="16"/>
      <c r="AD990" s="16"/>
      <c r="AE990" s="16"/>
      <c r="AT990" s="278" t="s">
        <v>262</v>
      </c>
      <c r="AU990" s="278" t="s">
        <v>78</v>
      </c>
      <c r="AV990" s="16" t="s">
        <v>85</v>
      </c>
      <c r="AW990" s="16" t="s">
        <v>31</v>
      </c>
      <c r="AX990" s="16" t="s">
        <v>69</v>
      </c>
      <c r="AY990" s="278" t="s">
        <v>252</v>
      </c>
    </row>
    <row r="991" s="15" customFormat="1">
      <c r="A991" s="15"/>
      <c r="B991" s="257"/>
      <c r="C991" s="258"/>
      <c r="D991" s="237" t="s">
        <v>262</v>
      </c>
      <c r="E991" s="259" t="s">
        <v>19</v>
      </c>
      <c r="F991" s="260" t="s">
        <v>265</v>
      </c>
      <c r="G991" s="258"/>
      <c r="H991" s="261">
        <v>149.63480000000001</v>
      </c>
      <c r="I991" s="262"/>
      <c r="J991" s="258"/>
      <c r="K991" s="258"/>
      <c r="L991" s="263"/>
      <c r="M991" s="264"/>
      <c r="N991" s="265"/>
      <c r="O991" s="265"/>
      <c r="P991" s="265"/>
      <c r="Q991" s="265"/>
      <c r="R991" s="265"/>
      <c r="S991" s="265"/>
      <c r="T991" s="266"/>
      <c r="U991" s="15"/>
      <c r="V991" s="15"/>
      <c r="W991" s="15"/>
      <c r="X991" s="15"/>
      <c r="Y991" s="15"/>
      <c r="Z991" s="15"/>
      <c r="AA991" s="15"/>
      <c r="AB991" s="15"/>
      <c r="AC991" s="15"/>
      <c r="AD991" s="15"/>
      <c r="AE991" s="15"/>
      <c r="AT991" s="267" t="s">
        <v>262</v>
      </c>
      <c r="AU991" s="267" t="s">
        <v>78</v>
      </c>
      <c r="AV991" s="15" t="s">
        <v>258</v>
      </c>
      <c r="AW991" s="15" t="s">
        <v>31</v>
      </c>
      <c r="AX991" s="15" t="s">
        <v>76</v>
      </c>
      <c r="AY991" s="267" t="s">
        <v>252</v>
      </c>
    </row>
    <row r="992" s="14" customFormat="1">
      <c r="A992" s="14"/>
      <c r="B992" s="246"/>
      <c r="C992" s="247"/>
      <c r="D992" s="237" t="s">
        <v>262</v>
      </c>
      <c r="E992" s="247"/>
      <c r="F992" s="249" t="s">
        <v>4721</v>
      </c>
      <c r="G992" s="247"/>
      <c r="H992" s="250">
        <v>157.1165</v>
      </c>
      <c r="I992" s="251"/>
      <c r="J992" s="247"/>
      <c r="K992" s="247"/>
      <c r="L992" s="252"/>
      <c r="M992" s="253"/>
      <c r="N992" s="254"/>
      <c r="O992" s="254"/>
      <c r="P992" s="254"/>
      <c r="Q992" s="254"/>
      <c r="R992" s="254"/>
      <c r="S992" s="254"/>
      <c r="T992" s="255"/>
      <c r="U992" s="14"/>
      <c r="V992" s="14"/>
      <c r="W992" s="14"/>
      <c r="X992" s="14"/>
      <c r="Y992" s="14"/>
      <c r="Z992" s="14"/>
      <c r="AA992" s="14"/>
      <c r="AB992" s="14"/>
      <c r="AC992" s="14"/>
      <c r="AD992" s="14"/>
      <c r="AE992" s="14"/>
      <c r="AT992" s="256" t="s">
        <v>262</v>
      </c>
      <c r="AU992" s="256" t="s">
        <v>78</v>
      </c>
      <c r="AV992" s="14" t="s">
        <v>78</v>
      </c>
      <c r="AW992" s="14" t="s">
        <v>4</v>
      </c>
      <c r="AX992" s="14" t="s">
        <v>76</v>
      </c>
      <c r="AY992" s="256" t="s">
        <v>252</v>
      </c>
    </row>
    <row r="993" s="2" customFormat="1" ht="24.15" customHeight="1">
      <c r="A993" s="40"/>
      <c r="B993" s="41"/>
      <c r="C993" s="217" t="s">
        <v>4722</v>
      </c>
      <c r="D993" s="217" t="s">
        <v>254</v>
      </c>
      <c r="E993" s="218" t="s">
        <v>4723</v>
      </c>
      <c r="F993" s="219" t="s">
        <v>4724</v>
      </c>
      <c r="G993" s="220" t="s">
        <v>187</v>
      </c>
      <c r="H993" s="221">
        <v>157.57560000000001</v>
      </c>
      <c r="I993" s="222"/>
      <c r="J993" s="223">
        <f>ROUND(I993*H993,2)</f>
        <v>0</v>
      </c>
      <c r="K993" s="219" t="s">
        <v>19</v>
      </c>
      <c r="L993" s="46"/>
      <c r="M993" s="224" t="s">
        <v>19</v>
      </c>
      <c r="N993" s="225" t="s">
        <v>40</v>
      </c>
      <c r="O993" s="86"/>
      <c r="P993" s="226">
        <f>O993*H993</f>
        <v>0</v>
      </c>
      <c r="Q993" s="226">
        <v>0</v>
      </c>
      <c r="R993" s="226">
        <f>Q993*H993</f>
        <v>0</v>
      </c>
      <c r="S993" s="226">
        <v>0</v>
      </c>
      <c r="T993" s="227">
        <f>S993*H993</f>
        <v>0</v>
      </c>
      <c r="U993" s="40"/>
      <c r="V993" s="40"/>
      <c r="W993" s="40"/>
      <c r="X993" s="40"/>
      <c r="Y993" s="40"/>
      <c r="Z993" s="40"/>
      <c r="AA993" s="40"/>
      <c r="AB993" s="40"/>
      <c r="AC993" s="40"/>
      <c r="AD993" s="40"/>
      <c r="AE993" s="40"/>
      <c r="AR993" s="228" t="s">
        <v>258</v>
      </c>
      <c r="AT993" s="228" t="s">
        <v>254</v>
      </c>
      <c r="AU993" s="228" t="s">
        <v>78</v>
      </c>
      <c r="AY993" s="19" t="s">
        <v>252</v>
      </c>
      <c r="BE993" s="229">
        <f>IF(N993="základní",J993,0)</f>
        <v>0</v>
      </c>
      <c r="BF993" s="229">
        <f>IF(N993="snížená",J993,0)</f>
        <v>0</v>
      </c>
      <c r="BG993" s="229">
        <f>IF(N993="zákl. přenesená",J993,0)</f>
        <v>0</v>
      </c>
      <c r="BH993" s="229">
        <f>IF(N993="sníž. přenesená",J993,0)</f>
        <v>0</v>
      </c>
      <c r="BI993" s="229">
        <f>IF(N993="nulová",J993,0)</f>
        <v>0</v>
      </c>
      <c r="BJ993" s="19" t="s">
        <v>76</v>
      </c>
      <c r="BK993" s="229">
        <f>ROUND(I993*H993,2)</f>
        <v>0</v>
      </c>
      <c r="BL993" s="19" t="s">
        <v>258</v>
      </c>
      <c r="BM993" s="228" t="s">
        <v>4725</v>
      </c>
    </row>
    <row r="994" s="13" customFormat="1">
      <c r="A994" s="13"/>
      <c r="B994" s="235"/>
      <c r="C994" s="236"/>
      <c r="D994" s="237" t="s">
        <v>262</v>
      </c>
      <c r="E994" s="238" t="s">
        <v>19</v>
      </c>
      <c r="F994" s="239" t="s">
        <v>891</v>
      </c>
      <c r="G994" s="236"/>
      <c r="H994" s="238" t="s">
        <v>19</v>
      </c>
      <c r="I994" s="240"/>
      <c r="J994" s="236"/>
      <c r="K994" s="236"/>
      <c r="L994" s="241"/>
      <c r="M994" s="242"/>
      <c r="N994" s="243"/>
      <c r="O994" s="243"/>
      <c r="P994" s="243"/>
      <c r="Q994" s="243"/>
      <c r="R994" s="243"/>
      <c r="S994" s="243"/>
      <c r="T994" s="244"/>
      <c r="U994" s="13"/>
      <c r="V994" s="13"/>
      <c r="W994" s="13"/>
      <c r="X994" s="13"/>
      <c r="Y994" s="13"/>
      <c r="Z994" s="13"/>
      <c r="AA994" s="13"/>
      <c r="AB994" s="13"/>
      <c r="AC994" s="13"/>
      <c r="AD994" s="13"/>
      <c r="AE994" s="13"/>
      <c r="AT994" s="245" t="s">
        <v>262</v>
      </c>
      <c r="AU994" s="245" t="s">
        <v>78</v>
      </c>
      <c r="AV994" s="13" t="s">
        <v>76</v>
      </c>
      <c r="AW994" s="13" t="s">
        <v>31</v>
      </c>
      <c r="AX994" s="13" t="s">
        <v>69</v>
      </c>
      <c r="AY994" s="245" t="s">
        <v>252</v>
      </c>
    </row>
    <row r="995" s="13" customFormat="1">
      <c r="A995" s="13"/>
      <c r="B995" s="235"/>
      <c r="C995" s="236"/>
      <c r="D995" s="237" t="s">
        <v>262</v>
      </c>
      <c r="E995" s="238" t="s">
        <v>19</v>
      </c>
      <c r="F995" s="239" t="s">
        <v>4707</v>
      </c>
      <c r="G995" s="236"/>
      <c r="H995" s="238" t="s">
        <v>19</v>
      </c>
      <c r="I995" s="240"/>
      <c r="J995" s="236"/>
      <c r="K995" s="236"/>
      <c r="L995" s="241"/>
      <c r="M995" s="242"/>
      <c r="N995" s="243"/>
      <c r="O995" s="243"/>
      <c r="P995" s="243"/>
      <c r="Q995" s="243"/>
      <c r="R995" s="243"/>
      <c r="S995" s="243"/>
      <c r="T995" s="244"/>
      <c r="U995" s="13"/>
      <c r="V995" s="13"/>
      <c r="W995" s="13"/>
      <c r="X995" s="13"/>
      <c r="Y995" s="13"/>
      <c r="Z995" s="13"/>
      <c r="AA995" s="13"/>
      <c r="AB995" s="13"/>
      <c r="AC995" s="13"/>
      <c r="AD995" s="13"/>
      <c r="AE995" s="13"/>
      <c r="AT995" s="245" t="s">
        <v>262</v>
      </c>
      <c r="AU995" s="245" t="s">
        <v>78</v>
      </c>
      <c r="AV995" s="13" t="s">
        <v>76</v>
      </c>
      <c r="AW995" s="13" t="s">
        <v>31</v>
      </c>
      <c r="AX995" s="13" t="s">
        <v>69</v>
      </c>
      <c r="AY995" s="245" t="s">
        <v>252</v>
      </c>
    </row>
    <row r="996" s="13" customFormat="1">
      <c r="A996" s="13"/>
      <c r="B996" s="235"/>
      <c r="C996" s="236"/>
      <c r="D996" s="237" t="s">
        <v>262</v>
      </c>
      <c r="E996" s="238" t="s">
        <v>19</v>
      </c>
      <c r="F996" s="239" t="s">
        <v>4726</v>
      </c>
      <c r="G996" s="236"/>
      <c r="H996" s="238" t="s">
        <v>19</v>
      </c>
      <c r="I996" s="240"/>
      <c r="J996" s="236"/>
      <c r="K996" s="236"/>
      <c r="L996" s="241"/>
      <c r="M996" s="242"/>
      <c r="N996" s="243"/>
      <c r="O996" s="243"/>
      <c r="P996" s="243"/>
      <c r="Q996" s="243"/>
      <c r="R996" s="243"/>
      <c r="S996" s="243"/>
      <c r="T996" s="244"/>
      <c r="U996" s="13"/>
      <c r="V996" s="13"/>
      <c r="W996" s="13"/>
      <c r="X996" s="13"/>
      <c r="Y996" s="13"/>
      <c r="Z996" s="13"/>
      <c r="AA996" s="13"/>
      <c r="AB996" s="13"/>
      <c r="AC996" s="13"/>
      <c r="AD996" s="13"/>
      <c r="AE996" s="13"/>
      <c r="AT996" s="245" t="s">
        <v>262</v>
      </c>
      <c r="AU996" s="245" t="s">
        <v>78</v>
      </c>
      <c r="AV996" s="13" t="s">
        <v>76</v>
      </c>
      <c r="AW996" s="13" t="s">
        <v>31</v>
      </c>
      <c r="AX996" s="13" t="s">
        <v>69</v>
      </c>
      <c r="AY996" s="245" t="s">
        <v>252</v>
      </c>
    </row>
    <row r="997" s="14" customFormat="1">
      <c r="A997" s="14"/>
      <c r="B997" s="246"/>
      <c r="C997" s="247"/>
      <c r="D997" s="237" t="s">
        <v>262</v>
      </c>
      <c r="E997" s="248" t="s">
        <v>19</v>
      </c>
      <c r="F997" s="249" t="s">
        <v>4727</v>
      </c>
      <c r="G997" s="247"/>
      <c r="H997" s="250">
        <v>86.159000000000006</v>
      </c>
      <c r="I997" s="251"/>
      <c r="J997" s="247"/>
      <c r="K997" s="247"/>
      <c r="L997" s="252"/>
      <c r="M997" s="253"/>
      <c r="N997" s="254"/>
      <c r="O997" s="254"/>
      <c r="P997" s="254"/>
      <c r="Q997" s="254"/>
      <c r="R997" s="254"/>
      <c r="S997" s="254"/>
      <c r="T997" s="255"/>
      <c r="U997" s="14"/>
      <c r="V997" s="14"/>
      <c r="W997" s="14"/>
      <c r="X997" s="14"/>
      <c r="Y997" s="14"/>
      <c r="Z997" s="14"/>
      <c r="AA997" s="14"/>
      <c r="AB997" s="14"/>
      <c r="AC997" s="14"/>
      <c r="AD997" s="14"/>
      <c r="AE997" s="14"/>
      <c r="AT997" s="256" t="s">
        <v>262</v>
      </c>
      <c r="AU997" s="256" t="s">
        <v>78</v>
      </c>
      <c r="AV997" s="14" t="s">
        <v>78</v>
      </c>
      <c r="AW997" s="14" t="s">
        <v>31</v>
      </c>
      <c r="AX997" s="14" t="s">
        <v>69</v>
      </c>
      <c r="AY997" s="256" t="s">
        <v>252</v>
      </c>
    </row>
    <row r="998" s="14" customFormat="1">
      <c r="A998" s="14"/>
      <c r="B998" s="246"/>
      <c r="C998" s="247"/>
      <c r="D998" s="237" t="s">
        <v>262</v>
      </c>
      <c r="E998" s="248" t="s">
        <v>19</v>
      </c>
      <c r="F998" s="249" t="s">
        <v>4728</v>
      </c>
      <c r="G998" s="247"/>
      <c r="H998" s="250">
        <v>37.799999999999997</v>
      </c>
      <c r="I998" s="251"/>
      <c r="J998" s="247"/>
      <c r="K998" s="247"/>
      <c r="L998" s="252"/>
      <c r="M998" s="253"/>
      <c r="N998" s="254"/>
      <c r="O998" s="254"/>
      <c r="P998" s="254"/>
      <c r="Q998" s="254"/>
      <c r="R998" s="254"/>
      <c r="S998" s="254"/>
      <c r="T998" s="255"/>
      <c r="U998" s="14"/>
      <c r="V998" s="14"/>
      <c r="W998" s="14"/>
      <c r="X998" s="14"/>
      <c r="Y998" s="14"/>
      <c r="Z998" s="14"/>
      <c r="AA998" s="14"/>
      <c r="AB998" s="14"/>
      <c r="AC998" s="14"/>
      <c r="AD998" s="14"/>
      <c r="AE998" s="14"/>
      <c r="AT998" s="256" t="s">
        <v>262</v>
      </c>
      <c r="AU998" s="256" t="s">
        <v>78</v>
      </c>
      <c r="AV998" s="14" t="s">
        <v>78</v>
      </c>
      <c r="AW998" s="14" t="s">
        <v>31</v>
      </c>
      <c r="AX998" s="14" t="s">
        <v>69</v>
      </c>
      <c r="AY998" s="256" t="s">
        <v>252</v>
      </c>
    </row>
    <row r="999" s="16" customFormat="1">
      <c r="A999" s="16"/>
      <c r="B999" s="268"/>
      <c r="C999" s="269"/>
      <c r="D999" s="237" t="s">
        <v>262</v>
      </c>
      <c r="E999" s="270" t="s">
        <v>19</v>
      </c>
      <c r="F999" s="271" t="s">
        <v>333</v>
      </c>
      <c r="G999" s="269"/>
      <c r="H999" s="272">
        <v>123.959</v>
      </c>
      <c r="I999" s="273"/>
      <c r="J999" s="269"/>
      <c r="K999" s="269"/>
      <c r="L999" s="274"/>
      <c r="M999" s="275"/>
      <c r="N999" s="276"/>
      <c r="O999" s="276"/>
      <c r="P999" s="276"/>
      <c r="Q999" s="276"/>
      <c r="R999" s="276"/>
      <c r="S999" s="276"/>
      <c r="T999" s="277"/>
      <c r="U999" s="16"/>
      <c r="V999" s="16"/>
      <c r="W999" s="16"/>
      <c r="X999" s="16"/>
      <c r="Y999" s="16"/>
      <c r="Z999" s="16"/>
      <c r="AA999" s="16"/>
      <c r="AB999" s="16"/>
      <c r="AC999" s="16"/>
      <c r="AD999" s="16"/>
      <c r="AE999" s="16"/>
      <c r="AT999" s="278" t="s">
        <v>262</v>
      </c>
      <c r="AU999" s="278" t="s">
        <v>78</v>
      </c>
      <c r="AV999" s="16" t="s">
        <v>85</v>
      </c>
      <c r="AW999" s="16" t="s">
        <v>31</v>
      </c>
      <c r="AX999" s="16" t="s">
        <v>69</v>
      </c>
      <c r="AY999" s="278" t="s">
        <v>252</v>
      </c>
    </row>
    <row r="1000" s="13" customFormat="1">
      <c r="A1000" s="13"/>
      <c r="B1000" s="235"/>
      <c r="C1000" s="236"/>
      <c r="D1000" s="237" t="s">
        <v>262</v>
      </c>
      <c r="E1000" s="238" t="s">
        <v>19</v>
      </c>
      <c r="F1000" s="239" t="s">
        <v>4710</v>
      </c>
      <c r="G1000" s="236"/>
      <c r="H1000" s="238" t="s">
        <v>19</v>
      </c>
      <c r="I1000" s="240"/>
      <c r="J1000" s="236"/>
      <c r="K1000" s="236"/>
      <c r="L1000" s="241"/>
      <c r="M1000" s="242"/>
      <c r="N1000" s="243"/>
      <c r="O1000" s="243"/>
      <c r="P1000" s="243"/>
      <c r="Q1000" s="243"/>
      <c r="R1000" s="243"/>
      <c r="S1000" s="243"/>
      <c r="T1000" s="244"/>
      <c r="U1000" s="13"/>
      <c r="V1000" s="13"/>
      <c r="W1000" s="13"/>
      <c r="X1000" s="13"/>
      <c r="Y1000" s="13"/>
      <c r="Z1000" s="13"/>
      <c r="AA1000" s="13"/>
      <c r="AB1000" s="13"/>
      <c r="AC1000" s="13"/>
      <c r="AD1000" s="13"/>
      <c r="AE1000" s="13"/>
      <c r="AT1000" s="245" t="s">
        <v>262</v>
      </c>
      <c r="AU1000" s="245" t="s">
        <v>78</v>
      </c>
      <c r="AV1000" s="13" t="s">
        <v>76</v>
      </c>
      <c r="AW1000" s="13" t="s">
        <v>31</v>
      </c>
      <c r="AX1000" s="13" t="s">
        <v>69</v>
      </c>
      <c r="AY1000" s="245" t="s">
        <v>252</v>
      </c>
    </row>
    <row r="1001" s="13" customFormat="1">
      <c r="A1001" s="13"/>
      <c r="B1001" s="235"/>
      <c r="C1001" s="236"/>
      <c r="D1001" s="237" t="s">
        <v>262</v>
      </c>
      <c r="E1001" s="238" t="s">
        <v>19</v>
      </c>
      <c r="F1001" s="239" t="s">
        <v>4729</v>
      </c>
      <c r="G1001" s="236"/>
      <c r="H1001" s="238" t="s">
        <v>19</v>
      </c>
      <c r="I1001" s="240"/>
      <c r="J1001" s="236"/>
      <c r="K1001" s="236"/>
      <c r="L1001" s="241"/>
      <c r="M1001" s="242"/>
      <c r="N1001" s="243"/>
      <c r="O1001" s="243"/>
      <c r="P1001" s="243"/>
      <c r="Q1001" s="243"/>
      <c r="R1001" s="243"/>
      <c r="S1001" s="243"/>
      <c r="T1001" s="244"/>
      <c r="U1001" s="13"/>
      <c r="V1001" s="13"/>
      <c r="W1001" s="13"/>
      <c r="X1001" s="13"/>
      <c r="Y1001" s="13"/>
      <c r="Z1001" s="13"/>
      <c r="AA1001" s="13"/>
      <c r="AB1001" s="13"/>
      <c r="AC1001" s="13"/>
      <c r="AD1001" s="13"/>
      <c r="AE1001" s="13"/>
      <c r="AT1001" s="245" t="s">
        <v>262</v>
      </c>
      <c r="AU1001" s="245" t="s">
        <v>78</v>
      </c>
      <c r="AV1001" s="13" t="s">
        <v>76</v>
      </c>
      <c r="AW1001" s="13" t="s">
        <v>31</v>
      </c>
      <c r="AX1001" s="13" t="s">
        <v>69</v>
      </c>
      <c r="AY1001" s="245" t="s">
        <v>252</v>
      </c>
    </row>
    <row r="1002" s="14" customFormat="1">
      <c r="A1002" s="14"/>
      <c r="B1002" s="246"/>
      <c r="C1002" s="247"/>
      <c r="D1002" s="237" t="s">
        <v>262</v>
      </c>
      <c r="E1002" s="248" t="s">
        <v>19</v>
      </c>
      <c r="F1002" s="249" t="s">
        <v>4730</v>
      </c>
      <c r="G1002" s="247"/>
      <c r="H1002" s="250">
        <v>17.139600000000002</v>
      </c>
      <c r="I1002" s="251"/>
      <c r="J1002" s="247"/>
      <c r="K1002" s="247"/>
      <c r="L1002" s="252"/>
      <c r="M1002" s="253"/>
      <c r="N1002" s="254"/>
      <c r="O1002" s="254"/>
      <c r="P1002" s="254"/>
      <c r="Q1002" s="254"/>
      <c r="R1002" s="254"/>
      <c r="S1002" s="254"/>
      <c r="T1002" s="255"/>
      <c r="U1002" s="14"/>
      <c r="V1002" s="14"/>
      <c r="W1002" s="14"/>
      <c r="X1002" s="14"/>
      <c r="Y1002" s="14"/>
      <c r="Z1002" s="14"/>
      <c r="AA1002" s="14"/>
      <c r="AB1002" s="14"/>
      <c r="AC1002" s="14"/>
      <c r="AD1002" s="14"/>
      <c r="AE1002" s="14"/>
      <c r="AT1002" s="256" t="s">
        <v>262</v>
      </c>
      <c r="AU1002" s="256" t="s">
        <v>78</v>
      </c>
      <c r="AV1002" s="14" t="s">
        <v>78</v>
      </c>
      <c r="AW1002" s="14" t="s">
        <v>31</v>
      </c>
      <c r="AX1002" s="14" t="s">
        <v>69</v>
      </c>
      <c r="AY1002" s="256" t="s">
        <v>252</v>
      </c>
    </row>
    <row r="1003" s="14" customFormat="1">
      <c r="A1003" s="14"/>
      <c r="B1003" s="246"/>
      <c r="C1003" s="247"/>
      <c r="D1003" s="237" t="s">
        <v>262</v>
      </c>
      <c r="E1003" s="248" t="s">
        <v>19</v>
      </c>
      <c r="F1003" s="249" t="s">
        <v>4731</v>
      </c>
      <c r="G1003" s="247"/>
      <c r="H1003" s="250">
        <v>8.0272000000000006</v>
      </c>
      <c r="I1003" s="251"/>
      <c r="J1003" s="247"/>
      <c r="K1003" s="247"/>
      <c r="L1003" s="252"/>
      <c r="M1003" s="253"/>
      <c r="N1003" s="254"/>
      <c r="O1003" s="254"/>
      <c r="P1003" s="254"/>
      <c r="Q1003" s="254"/>
      <c r="R1003" s="254"/>
      <c r="S1003" s="254"/>
      <c r="T1003" s="255"/>
      <c r="U1003" s="14"/>
      <c r="V1003" s="14"/>
      <c r="W1003" s="14"/>
      <c r="X1003" s="14"/>
      <c r="Y1003" s="14"/>
      <c r="Z1003" s="14"/>
      <c r="AA1003" s="14"/>
      <c r="AB1003" s="14"/>
      <c r="AC1003" s="14"/>
      <c r="AD1003" s="14"/>
      <c r="AE1003" s="14"/>
      <c r="AT1003" s="256" t="s">
        <v>262</v>
      </c>
      <c r="AU1003" s="256" t="s">
        <v>78</v>
      </c>
      <c r="AV1003" s="14" t="s">
        <v>78</v>
      </c>
      <c r="AW1003" s="14" t="s">
        <v>31</v>
      </c>
      <c r="AX1003" s="14" t="s">
        <v>69</v>
      </c>
      <c r="AY1003" s="256" t="s">
        <v>252</v>
      </c>
    </row>
    <row r="1004" s="14" customFormat="1">
      <c r="A1004" s="14"/>
      <c r="B1004" s="246"/>
      <c r="C1004" s="247"/>
      <c r="D1004" s="237" t="s">
        <v>262</v>
      </c>
      <c r="E1004" s="248" t="s">
        <v>19</v>
      </c>
      <c r="F1004" s="249" t="s">
        <v>4732</v>
      </c>
      <c r="G1004" s="247"/>
      <c r="H1004" s="250">
        <v>8.4497999999999998</v>
      </c>
      <c r="I1004" s="251"/>
      <c r="J1004" s="247"/>
      <c r="K1004" s="247"/>
      <c r="L1004" s="252"/>
      <c r="M1004" s="253"/>
      <c r="N1004" s="254"/>
      <c r="O1004" s="254"/>
      <c r="P1004" s="254"/>
      <c r="Q1004" s="254"/>
      <c r="R1004" s="254"/>
      <c r="S1004" s="254"/>
      <c r="T1004" s="255"/>
      <c r="U1004" s="14"/>
      <c r="V1004" s="14"/>
      <c r="W1004" s="14"/>
      <c r="X1004" s="14"/>
      <c r="Y1004" s="14"/>
      <c r="Z1004" s="14"/>
      <c r="AA1004" s="14"/>
      <c r="AB1004" s="14"/>
      <c r="AC1004" s="14"/>
      <c r="AD1004" s="14"/>
      <c r="AE1004" s="14"/>
      <c r="AT1004" s="256" t="s">
        <v>262</v>
      </c>
      <c r="AU1004" s="256" t="s">
        <v>78</v>
      </c>
      <c r="AV1004" s="14" t="s">
        <v>78</v>
      </c>
      <c r="AW1004" s="14" t="s">
        <v>31</v>
      </c>
      <c r="AX1004" s="14" t="s">
        <v>69</v>
      </c>
      <c r="AY1004" s="256" t="s">
        <v>252</v>
      </c>
    </row>
    <row r="1005" s="16" customFormat="1">
      <c r="A1005" s="16"/>
      <c r="B1005" s="268"/>
      <c r="C1005" s="269"/>
      <c r="D1005" s="237" t="s">
        <v>262</v>
      </c>
      <c r="E1005" s="270" t="s">
        <v>19</v>
      </c>
      <c r="F1005" s="271" t="s">
        <v>333</v>
      </c>
      <c r="G1005" s="269"/>
      <c r="H1005" s="272">
        <v>33.616599999999998</v>
      </c>
      <c r="I1005" s="273"/>
      <c r="J1005" s="269"/>
      <c r="K1005" s="269"/>
      <c r="L1005" s="274"/>
      <c r="M1005" s="275"/>
      <c r="N1005" s="276"/>
      <c r="O1005" s="276"/>
      <c r="P1005" s="276"/>
      <c r="Q1005" s="276"/>
      <c r="R1005" s="276"/>
      <c r="S1005" s="276"/>
      <c r="T1005" s="277"/>
      <c r="U1005" s="16"/>
      <c r="V1005" s="16"/>
      <c r="W1005" s="16"/>
      <c r="X1005" s="16"/>
      <c r="Y1005" s="16"/>
      <c r="Z1005" s="16"/>
      <c r="AA1005" s="16"/>
      <c r="AB1005" s="16"/>
      <c r="AC1005" s="16"/>
      <c r="AD1005" s="16"/>
      <c r="AE1005" s="16"/>
      <c r="AT1005" s="278" t="s">
        <v>262</v>
      </c>
      <c r="AU1005" s="278" t="s">
        <v>78</v>
      </c>
      <c r="AV1005" s="16" t="s">
        <v>85</v>
      </c>
      <c r="AW1005" s="16" t="s">
        <v>31</v>
      </c>
      <c r="AX1005" s="16" t="s">
        <v>69</v>
      </c>
      <c r="AY1005" s="278" t="s">
        <v>252</v>
      </c>
    </row>
    <row r="1006" s="15" customFormat="1">
      <c r="A1006" s="15"/>
      <c r="B1006" s="257"/>
      <c r="C1006" s="258"/>
      <c r="D1006" s="237" t="s">
        <v>262</v>
      </c>
      <c r="E1006" s="259" t="s">
        <v>19</v>
      </c>
      <c r="F1006" s="260" t="s">
        <v>265</v>
      </c>
      <c r="G1006" s="258"/>
      <c r="H1006" s="261">
        <v>157.57560000000001</v>
      </c>
      <c r="I1006" s="262"/>
      <c r="J1006" s="258"/>
      <c r="K1006" s="258"/>
      <c r="L1006" s="263"/>
      <c r="M1006" s="264"/>
      <c r="N1006" s="265"/>
      <c r="O1006" s="265"/>
      <c r="P1006" s="265"/>
      <c r="Q1006" s="265"/>
      <c r="R1006" s="265"/>
      <c r="S1006" s="265"/>
      <c r="T1006" s="266"/>
      <c r="U1006" s="15"/>
      <c r="V1006" s="15"/>
      <c r="W1006" s="15"/>
      <c r="X1006" s="15"/>
      <c r="Y1006" s="15"/>
      <c r="Z1006" s="15"/>
      <c r="AA1006" s="15"/>
      <c r="AB1006" s="15"/>
      <c r="AC1006" s="15"/>
      <c r="AD1006" s="15"/>
      <c r="AE1006" s="15"/>
      <c r="AT1006" s="267" t="s">
        <v>262</v>
      </c>
      <c r="AU1006" s="267" t="s">
        <v>78</v>
      </c>
      <c r="AV1006" s="15" t="s">
        <v>258</v>
      </c>
      <c r="AW1006" s="15" t="s">
        <v>31</v>
      </c>
      <c r="AX1006" s="15" t="s">
        <v>76</v>
      </c>
      <c r="AY1006" s="267" t="s">
        <v>252</v>
      </c>
    </row>
    <row r="1007" s="2" customFormat="1" ht="16.5" customHeight="1">
      <c r="A1007" s="40"/>
      <c r="B1007" s="41"/>
      <c r="C1007" s="279" t="s">
        <v>4733</v>
      </c>
      <c r="D1007" s="279" t="s">
        <v>468</v>
      </c>
      <c r="E1007" s="280" t="s">
        <v>4734</v>
      </c>
      <c r="F1007" s="281" t="s">
        <v>4735</v>
      </c>
      <c r="G1007" s="282" t="s">
        <v>187</v>
      </c>
      <c r="H1007" s="283">
        <v>192.3998</v>
      </c>
      <c r="I1007" s="284"/>
      <c r="J1007" s="285">
        <f>ROUND(I1007*H1007,2)</f>
        <v>0</v>
      </c>
      <c r="K1007" s="281" t="s">
        <v>19</v>
      </c>
      <c r="L1007" s="286"/>
      <c r="M1007" s="287" t="s">
        <v>19</v>
      </c>
      <c r="N1007" s="288" t="s">
        <v>40</v>
      </c>
      <c r="O1007" s="86"/>
      <c r="P1007" s="226">
        <f>O1007*H1007</f>
        <v>0</v>
      </c>
      <c r="Q1007" s="226">
        <v>0</v>
      </c>
      <c r="R1007" s="226">
        <f>Q1007*H1007</f>
        <v>0</v>
      </c>
      <c r="S1007" s="226">
        <v>0</v>
      </c>
      <c r="T1007" s="227">
        <f>S1007*H1007</f>
        <v>0</v>
      </c>
      <c r="U1007" s="40"/>
      <c r="V1007" s="40"/>
      <c r="W1007" s="40"/>
      <c r="X1007" s="40"/>
      <c r="Y1007" s="40"/>
      <c r="Z1007" s="40"/>
      <c r="AA1007" s="40"/>
      <c r="AB1007" s="40"/>
      <c r="AC1007" s="40"/>
      <c r="AD1007" s="40"/>
      <c r="AE1007" s="40"/>
      <c r="AR1007" s="228" t="s">
        <v>303</v>
      </c>
      <c r="AT1007" s="228" t="s">
        <v>468</v>
      </c>
      <c r="AU1007" s="228" t="s">
        <v>78</v>
      </c>
      <c r="AY1007" s="19" t="s">
        <v>252</v>
      </c>
      <c r="BE1007" s="229">
        <f>IF(N1007="základní",J1007,0)</f>
        <v>0</v>
      </c>
      <c r="BF1007" s="229">
        <f>IF(N1007="snížená",J1007,0)</f>
        <v>0</v>
      </c>
      <c r="BG1007" s="229">
        <f>IF(N1007="zákl. přenesená",J1007,0)</f>
        <v>0</v>
      </c>
      <c r="BH1007" s="229">
        <f>IF(N1007="sníž. přenesená",J1007,0)</f>
        <v>0</v>
      </c>
      <c r="BI1007" s="229">
        <f>IF(N1007="nulová",J1007,0)</f>
        <v>0</v>
      </c>
      <c r="BJ1007" s="19" t="s">
        <v>76</v>
      </c>
      <c r="BK1007" s="229">
        <f>ROUND(I1007*H1007,2)</f>
        <v>0</v>
      </c>
      <c r="BL1007" s="19" t="s">
        <v>258</v>
      </c>
      <c r="BM1007" s="228" t="s">
        <v>4736</v>
      </c>
    </row>
    <row r="1008" s="14" customFormat="1">
      <c r="A1008" s="14"/>
      <c r="B1008" s="246"/>
      <c r="C1008" s="247"/>
      <c r="D1008" s="237" t="s">
        <v>262</v>
      </c>
      <c r="E1008" s="247"/>
      <c r="F1008" s="249" t="s">
        <v>4737</v>
      </c>
      <c r="G1008" s="247"/>
      <c r="H1008" s="250">
        <v>192.3998</v>
      </c>
      <c r="I1008" s="251"/>
      <c r="J1008" s="247"/>
      <c r="K1008" s="247"/>
      <c r="L1008" s="252"/>
      <c r="M1008" s="253"/>
      <c r="N1008" s="254"/>
      <c r="O1008" s="254"/>
      <c r="P1008" s="254"/>
      <c r="Q1008" s="254"/>
      <c r="R1008" s="254"/>
      <c r="S1008" s="254"/>
      <c r="T1008" s="255"/>
      <c r="U1008" s="14"/>
      <c r="V1008" s="14"/>
      <c r="W1008" s="14"/>
      <c r="X1008" s="14"/>
      <c r="Y1008" s="14"/>
      <c r="Z1008" s="14"/>
      <c r="AA1008" s="14"/>
      <c r="AB1008" s="14"/>
      <c r="AC1008" s="14"/>
      <c r="AD1008" s="14"/>
      <c r="AE1008" s="14"/>
      <c r="AT1008" s="256" t="s">
        <v>262</v>
      </c>
      <c r="AU1008" s="256" t="s">
        <v>78</v>
      </c>
      <c r="AV1008" s="14" t="s">
        <v>78</v>
      </c>
      <c r="AW1008" s="14" t="s">
        <v>4</v>
      </c>
      <c r="AX1008" s="14" t="s">
        <v>76</v>
      </c>
      <c r="AY1008" s="256" t="s">
        <v>252</v>
      </c>
    </row>
    <row r="1009" s="2" customFormat="1" ht="33" customHeight="1">
      <c r="A1009" s="40"/>
      <c r="B1009" s="41"/>
      <c r="C1009" s="217" t="s">
        <v>4738</v>
      </c>
      <c r="D1009" s="217" t="s">
        <v>254</v>
      </c>
      <c r="E1009" s="218" t="s">
        <v>4739</v>
      </c>
      <c r="F1009" s="219" t="s">
        <v>4740</v>
      </c>
      <c r="G1009" s="220" t="s">
        <v>183</v>
      </c>
      <c r="H1009" s="221">
        <v>96.540000000000006</v>
      </c>
      <c r="I1009" s="222"/>
      <c r="J1009" s="223">
        <f>ROUND(I1009*H1009,2)</f>
        <v>0</v>
      </c>
      <c r="K1009" s="219" t="s">
        <v>257</v>
      </c>
      <c r="L1009" s="46"/>
      <c r="M1009" s="224" t="s">
        <v>19</v>
      </c>
      <c r="N1009" s="225" t="s">
        <v>40</v>
      </c>
      <c r="O1009" s="86"/>
      <c r="P1009" s="226">
        <f>O1009*H1009</f>
        <v>0</v>
      </c>
      <c r="Q1009" s="226">
        <v>0.00016000000000000001</v>
      </c>
      <c r="R1009" s="226">
        <f>Q1009*H1009</f>
        <v>0.015446400000000003</v>
      </c>
      <c r="S1009" s="226">
        <v>0</v>
      </c>
      <c r="T1009" s="227">
        <f>S1009*H1009</f>
        <v>0</v>
      </c>
      <c r="U1009" s="40"/>
      <c r="V1009" s="40"/>
      <c r="W1009" s="40"/>
      <c r="X1009" s="40"/>
      <c r="Y1009" s="40"/>
      <c r="Z1009" s="40"/>
      <c r="AA1009" s="40"/>
      <c r="AB1009" s="40"/>
      <c r="AC1009" s="40"/>
      <c r="AD1009" s="40"/>
      <c r="AE1009" s="40"/>
      <c r="AR1009" s="228" t="s">
        <v>258</v>
      </c>
      <c r="AT1009" s="228" t="s">
        <v>254</v>
      </c>
      <c r="AU1009" s="228" t="s">
        <v>78</v>
      </c>
      <c r="AY1009" s="19" t="s">
        <v>252</v>
      </c>
      <c r="BE1009" s="229">
        <f>IF(N1009="základní",J1009,0)</f>
        <v>0</v>
      </c>
      <c r="BF1009" s="229">
        <f>IF(N1009="snížená",J1009,0)</f>
        <v>0</v>
      </c>
      <c r="BG1009" s="229">
        <f>IF(N1009="zákl. přenesená",J1009,0)</f>
        <v>0</v>
      </c>
      <c r="BH1009" s="229">
        <f>IF(N1009="sníž. přenesená",J1009,0)</f>
        <v>0</v>
      </c>
      <c r="BI1009" s="229">
        <f>IF(N1009="nulová",J1009,0)</f>
        <v>0</v>
      </c>
      <c r="BJ1009" s="19" t="s">
        <v>76</v>
      </c>
      <c r="BK1009" s="229">
        <f>ROUND(I1009*H1009,2)</f>
        <v>0</v>
      </c>
      <c r="BL1009" s="19" t="s">
        <v>258</v>
      </c>
      <c r="BM1009" s="228" t="s">
        <v>4741</v>
      </c>
    </row>
    <row r="1010" s="2" customFormat="1">
      <c r="A1010" s="40"/>
      <c r="B1010" s="41"/>
      <c r="C1010" s="42"/>
      <c r="D1010" s="230" t="s">
        <v>260</v>
      </c>
      <c r="E1010" s="42"/>
      <c r="F1010" s="231" t="s">
        <v>4742</v>
      </c>
      <c r="G1010" s="42"/>
      <c r="H1010" s="42"/>
      <c r="I1010" s="232"/>
      <c r="J1010" s="42"/>
      <c r="K1010" s="42"/>
      <c r="L1010" s="46"/>
      <c r="M1010" s="233"/>
      <c r="N1010" s="234"/>
      <c r="O1010" s="86"/>
      <c r="P1010" s="86"/>
      <c r="Q1010" s="86"/>
      <c r="R1010" s="86"/>
      <c r="S1010" s="86"/>
      <c r="T1010" s="87"/>
      <c r="U1010" s="40"/>
      <c r="V1010" s="40"/>
      <c r="W1010" s="40"/>
      <c r="X1010" s="40"/>
      <c r="Y1010" s="40"/>
      <c r="Z1010" s="40"/>
      <c r="AA1010" s="40"/>
      <c r="AB1010" s="40"/>
      <c r="AC1010" s="40"/>
      <c r="AD1010" s="40"/>
      <c r="AE1010" s="40"/>
      <c r="AT1010" s="19" t="s">
        <v>260</v>
      </c>
      <c r="AU1010" s="19" t="s">
        <v>78</v>
      </c>
    </row>
    <row r="1011" s="13" customFormat="1">
      <c r="A1011" s="13"/>
      <c r="B1011" s="235"/>
      <c r="C1011" s="236"/>
      <c r="D1011" s="237" t="s">
        <v>262</v>
      </c>
      <c r="E1011" s="238" t="s">
        <v>19</v>
      </c>
      <c r="F1011" s="239" t="s">
        <v>891</v>
      </c>
      <c r="G1011" s="236"/>
      <c r="H1011" s="238" t="s">
        <v>19</v>
      </c>
      <c r="I1011" s="240"/>
      <c r="J1011" s="236"/>
      <c r="K1011" s="236"/>
      <c r="L1011" s="241"/>
      <c r="M1011" s="242"/>
      <c r="N1011" s="243"/>
      <c r="O1011" s="243"/>
      <c r="P1011" s="243"/>
      <c r="Q1011" s="243"/>
      <c r="R1011" s="243"/>
      <c r="S1011" s="243"/>
      <c r="T1011" s="244"/>
      <c r="U1011" s="13"/>
      <c r="V1011" s="13"/>
      <c r="W1011" s="13"/>
      <c r="X1011" s="13"/>
      <c r="Y1011" s="13"/>
      <c r="Z1011" s="13"/>
      <c r="AA1011" s="13"/>
      <c r="AB1011" s="13"/>
      <c r="AC1011" s="13"/>
      <c r="AD1011" s="13"/>
      <c r="AE1011" s="13"/>
      <c r="AT1011" s="245" t="s">
        <v>262</v>
      </c>
      <c r="AU1011" s="245" t="s">
        <v>78</v>
      </c>
      <c r="AV1011" s="13" t="s">
        <v>76</v>
      </c>
      <c r="AW1011" s="13" t="s">
        <v>31</v>
      </c>
      <c r="AX1011" s="13" t="s">
        <v>69</v>
      </c>
      <c r="AY1011" s="245" t="s">
        <v>252</v>
      </c>
    </row>
    <row r="1012" s="13" customFormat="1">
      <c r="A1012" s="13"/>
      <c r="B1012" s="235"/>
      <c r="C1012" s="236"/>
      <c r="D1012" s="237" t="s">
        <v>262</v>
      </c>
      <c r="E1012" s="238" t="s">
        <v>19</v>
      </c>
      <c r="F1012" s="239" t="s">
        <v>4707</v>
      </c>
      <c r="G1012" s="236"/>
      <c r="H1012" s="238" t="s">
        <v>19</v>
      </c>
      <c r="I1012" s="240"/>
      <c r="J1012" s="236"/>
      <c r="K1012" s="236"/>
      <c r="L1012" s="241"/>
      <c r="M1012" s="242"/>
      <c r="N1012" s="243"/>
      <c r="O1012" s="243"/>
      <c r="P1012" s="243"/>
      <c r="Q1012" s="243"/>
      <c r="R1012" s="243"/>
      <c r="S1012" s="243"/>
      <c r="T1012" s="244"/>
      <c r="U1012" s="13"/>
      <c r="V1012" s="13"/>
      <c r="W1012" s="13"/>
      <c r="X1012" s="13"/>
      <c r="Y1012" s="13"/>
      <c r="Z1012" s="13"/>
      <c r="AA1012" s="13"/>
      <c r="AB1012" s="13"/>
      <c r="AC1012" s="13"/>
      <c r="AD1012" s="13"/>
      <c r="AE1012" s="13"/>
      <c r="AT1012" s="245" t="s">
        <v>262</v>
      </c>
      <c r="AU1012" s="245" t="s">
        <v>78</v>
      </c>
      <c r="AV1012" s="13" t="s">
        <v>76</v>
      </c>
      <c r="AW1012" s="13" t="s">
        <v>31</v>
      </c>
      <c r="AX1012" s="13" t="s">
        <v>69</v>
      </c>
      <c r="AY1012" s="245" t="s">
        <v>252</v>
      </c>
    </row>
    <row r="1013" s="14" customFormat="1">
      <c r="A1013" s="14"/>
      <c r="B1013" s="246"/>
      <c r="C1013" s="247"/>
      <c r="D1013" s="237" t="s">
        <v>262</v>
      </c>
      <c r="E1013" s="248" t="s">
        <v>19</v>
      </c>
      <c r="F1013" s="249" t="s">
        <v>4743</v>
      </c>
      <c r="G1013" s="247"/>
      <c r="H1013" s="250">
        <v>21.75</v>
      </c>
      <c r="I1013" s="251"/>
      <c r="J1013" s="247"/>
      <c r="K1013" s="247"/>
      <c r="L1013" s="252"/>
      <c r="M1013" s="253"/>
      <c r="N1013" s="254"/>
      <c r="O1013" s="254"/>
      <c r="P1013" s="254"/>
      <c r="Q1013" s="254"/>
      <c r="R1013" s="254"/>
      <c r="S1013" s="254"/>
      <c r="T1013" s="255"/>
      <c r="U1013" s="14"/>
      <c r="V1013" s="14"/>
      <c r="W1013" s="14"/>
      <c r="X1013" s="14"/>
      <c r="Y1013" s="14"/>
      <c r="Z1013" s="14"/>
      <c r="AA1013" s="14"/>
      <c r="AB1013" s="14"/>
      <c r="AC1013" s="14"/>
      <c r="AD1013" s="14"/>
      <c r="AE1013" s="14"/>
      <c r="AT1013" s="256" t="s">
        <v>262</v>
      </c>
      <c r="AU1013" s="256" t="s">
        <v>78</v>
      </c>
      <c r="AV1013" s="14" t="s">
        <v>78</v>
      </c>
      <c r="AW1013" s="14" t="s">
        <v>31</v>
      </c>
      <c r="AX1013" s="14" t="s">
        <v>69</v>
      </c>
      <c r="AY1013" s="256" t="s">
        <v>252</v>
      </c>
    </row>
    <row r="1014" s="14" customFormat="1">
      <c r="A1014" s="14"/>
      <c r="B1014" s="246"/>
      <c r="C1014" s="247"/>
      <c r="D1014" s="237" t="s">
        <v>262</v>
      </c>
      <c r="E1014" s="248" t="s">
        <v>19</v>
      </c>
      <c r="F1014" s="249" t="s">
        <v>4744</v>
      </c>
      <c r="G1014" s="247"/>
      <c r="H1014" s="250">
        <v>25.199999999999999</v>
      </c>
      <c r="I1014" s="251"/>
      <c r="J1014" s="247"/>
      <c r="K1014" s="247"/>
      <c r="L1014" s="252"/>
      <c r="M1014" s="253"/>
      <c r="N1014" s="254"/>
      <c r="O1014" s="254"/>
      <c r="P1014" s="254"/>
      <c r="Q1014" s="254"/>
      <c r="R1014" s="254"/>
      <c r="S1014" s="254"/>
      <c r="T1014" s="255"/>
      <c r="U1014" s="14"/>
      <c r="V1014" s="14"/>
      <c r="W1014" s="14"/>
      <c r="X1014" s="14"/>
      <c r="Y1014" s="14"/>
      <c r="Z1014" s="14"/>
      <c r="AA1014" s="14"/>
      <c r="AB1014" s="14"/>
      <c r="AC1014" s="14"/>
      <c r="AD1014" s="14"/>
      <c r="AE1014" s="14"/>
      <c r="AT1014" s="256" t="s">
        <v>262</v>
      </c>
      <c r="AU1014" s="256" t="s">
        <v>78</v>
      </c>
      <c r="AV1014" s="14" t="s">
        <v>78</v>
      </c>
      <c r="AW1014" s="14" t="s">
        <v>31</v>
      </c>
      <c r="AX1014" s="14" t="s">
        <v>69</v>
      </c>
      <c r="AY1014" s="256" t="s">
        <v>252</v>
      </c>
    </row>
    <row r="1015" s="16" customFormat="1">
      <c r="A1015" s="16"/>
      <c r="B1015" s="268"/>
      <c r="C1015" s="269"/>
      <c r="D1015" s="237" t="s">
        <v>262</v>
      </c>
      <c r="E1015" s="270" t="s">
        <v>19</v>
      </c>
      <c r="F1015" s="271" t="s">
        <v>333</v>
      </c>
      <c r="G1015" s="269"/>
      <c r="H1015" s="272">
        <v>46.950000000000003</v>
      </c>
      <c r="I1015" s="273"/>
      <c r="J1015" s="269"/>
      <c r="K1015" s="269"/>
      <c r="L1015" s="274"/>
      <c r="M1015" s="275"/>
      <c r="N1015" s="276"/>
      <c r="O1015" s="276"/>
      <c r="P1015" s="276"/>
      <c r="Q1015" s="276"/>
      <c r="R1015" s="276"/>
      <c r="S1015" s="276"/>
      <c r="T1015" s="277"/>
      <c r="U1015" s="16"/>
      <c r="V1015" s="16"/>
      <c r="W1015" s="16"/>
      <c r="X1015" s="16"/>
      <c r="Y1015" s="16"/>
      <c r="Z1015" s="16"/>
      <c r="AA1015" s="16"/>
      <c r="AB1015" s="16"/>
      <c r="AC1015" s="16"/>
      <c r="AD1015" s="16"/>
      <c r="AE1015" s="16"/>
      <c r="AT1015" s="278" t="s">
        <v>262</v>
      </c>
      <c r="AU1015" s="278" t="s">
        <v>78</v>
      </c>
      <c r="AV1015" s="16" t="s">
        <v>85</v>
      </c>
      <c r="AW1015" s="16" t="s">
        <v>31</v>
      </c>
      <c r="AX1015" s="16" t="s">
        <v>69</v>
      </c>
      <c r="AY1015" s="278" t="s">
        <v>252</v>
      </c>
    </row>
    <row r="1016" s="13" customFormat="1">
      <c r="A1016" s="13"/>
      <c r="B1016" s="235"/>
      <c r="C1016" s="236"/>
      <c r="D1016" s="237" t="s">
        <v>262</v>
      </c>
      <c r="E1016" s="238" t="s">
        <v>19</v>
      </c>
      <c r="F1016" s="239" t="s">
        <v>4710</v>
      </c>
      <c r="G1016" s="236"/>
      <c r="H1016" s="238" t="s">
        <v>19</v>
      </c>
      <c r="I1016" s="240"/>
      <c r="J1016" s="236"/>
      <c r="K1016" s="236"/>
      <c r="L1016" s="241"/>
      <c r="M1016" s="242"/>
      <c r="N1016" s="243"/>
      <c r="O1016" s="243"/>
      <c r="P1016" s="243"/>
      <c r="Q1016" s="243"/>
      <c r="R1016" s="243"/>
      <c r="S1016" s="243"/>
      <c r="T1016" s="244"/>
      <c r="U1016" s="13"/>
      <c r="V1016" s="13"/>
      <c r="W1016" s="13"/>
      <c r="X1016" s="13"/>
      <c r="Y1016" s="13"/>
      <c r="Z1016" s="13"/>
      <c r="AA1016" s="13"/>
      <c r="AB1016" s="13"/>
      <c r="AC1016" s="13"/>
      <c r="AD1016" s="13"/>
      <c r="AE1016" s="13"/>
      <c r="AT1016" s="245" t="s">
        <v>262</v>
      </c>
      <c r="AU1016" s="245" t="s">
        <v>78</v>
      </c>
      <c r="AV1016" s="13" t="s">
        <v>76</v>
      </c>
      <c r="AW1016" s="13" t="s">
        <v>31</v>
      </c>
      <c r="AX1016" s="13" t="s">
        <v>69</v>
      </c>
      <c r="AY1016" s="245" t="s">
        <v>252</v>
      </c>
    </row>
    <row r="1017" s="13" customFormat="1">
      <c r="A1017" s="13"/>
      <c r="B1017" s="235"/>
      <c r="C1017" s="236"/>
      <c r="D1017" s="237" t="s">
        <v>262</v>
      </c>
      <c r="E1017" s="238" t="s">
        <v>19</v>
      </c>
      <c r="F1017" s="239" t="s">
        <v>4745</v>
      </c>
      <c r="G1017" s="236"/>
      <c r="H1017" s="238" t="s">
        <v>19</v>
      </c>
      <c r="I1017" s="240"/>
      <c r="J1017" s="236"/>
      <c r="K1017" s="236"/>
      <c r="L1017" s="241"/>
      <c r="M1017" s="242"/>
      <c r="N1017" s="243"/>
      <c r="O1017" s="243"/>
      <c r="P1017" s="243"/>
      <c r="Q1017" s="243"/>
      <c r="R1017" s="243"/>
      <c r="S1017" s="243"/>
      <c r="T1017" s="244"/>
      <c r="U1017" s="13"/>
      <c r="V1017" s="13"/>
      <c r="W1017" s="13"/>
      <c r="X1017" s="13"/>
      <c r="Y1017" s="13"/>
      <c r="Z1017" s="13"/>
      <c r="AA1017" s="13"/>
      <c r="AB1017" s="13"/>
      <c r="AC1017" s="13"/>
      <c r="AD1017" s="13"/>
      <c r="AE1017" s="13"/>
      <c r="AT1017" s="245" t="s">
        <v>262</v>
      </c>
      <c r="AU1017" s="245" t="s">
        <v>78</v>
      </c>
      <c r="AV1017" s="13" t="s">
        <v>76</v>
      </c>
      <c r="AW1017" s="13" t="s">
        <v>31</v>
      </c>
      <c r="AX1017" s="13" t="s">
        <v>69</v>
      </c>
      <c r="AY1017" s="245" t="s">
        <v>252</v>
      </c>
    </row>
    <row r="1018" s="14" customFormat="1">
      <c r="A1018" s="14"/>
      <c r="B1018" s="246"/>
      <c r="C1018" s="247"/>
      <c r="D1018" s="237" t="s">
        <v>262</v>
      </c>
      <c r="E1018" s="248" t="s">
        <v>19</v>
      </c>
      <c r="F1018" s="249" t="s">
        <v>4746</v>
      </c>
      <c r="G1018" s="247"/>
      <c r="H1018" s="250">
        <v>21.16</v>
      </c>
      <c r="I1018" s="251"/>
      <c r="J1018" s="247"/>
      <c r="K1018" s="247"/>
      <c r="L1018" s="252"/>
      <c r="M1018" s="253"/>
      <c r="N1018" s="254"/>
      <c r="O1018" s="254"/>
      <c r="P1018" s="254"/>
      <c r="Q1018" s="254"/>
      <c r="R1018" s="254"/>
      <c r="S1018" s="254"/>
      <c r="T1018" s="255"/>
      <c r="U1018" s="14"/>
      <c r="V1018" s="14"/>
      <c r="W1018" s="14"/>
      <c r="X1018" s="14"/>
      <c r="Y1018" s="14"/>
      <c r="Z1018" s="14"/>
      <c r="AA1018" s="14"/>
      <c r="AB1018" s="14"/>
      <c r="AC1018" s="14"/>
      <c r="AD1018" s="14"/>
      <c r="AE1018" s="14"/>
      <c r="AT1018" s="256" t="s">
        <v>262</v>
      </c>
      <c r="AU1018" s="256" t="s">
        <v>78</v>
      </c>
      <c r="AV1018" s="14" t="s">
        <v>78</v>
      </c>
      <c r="AW1018" s="14" t="s">
        <v>31</v>
      </c>
      <c r="AX1018" s="14" t="s">
        <v>69</v>
      </c>
      <c r="AY1018" s="256" t="s">
        <v>252</v>
      </c>
    </row>
    <row r="1019" s="14" customFormat="1">
      <c r="A1019" s="14"/>
      <c r="B1019" s="246"/>
      <c r="C1019" s="247"/>
      <c r="D1019" s="237" t="s">
        <v>262</v>
      </c>
      <c r="E1019" s="248" t="s">
        <v>19</v>
      </c>
      <c r="F1019" s="249" t="s">
        <v>4747</v>
      </c>
      <c r="G1019" s="247"/>
      <c r="H1019" s="250">
        <v>13.560000000000001</v>
      </c>
      <c r="I1019" s="251"/>
      <c r="J1019" s="247"/>
      <c r="K1019" s="247"/>
      <c r="L1019" s="252"/>
      <c r="M1019" s="253"/>
      <c r="N1019" s="254"/>
      <c r="O1019" s="254"/>
      <c r="P1019" s="254"/>
      <c r="Q1019" s="254"/>
      <c r="R1019" s="254"/>
      <c r="S1019" s="254"/>
      <c r="T1019" s="255"/>
      <c r="U1019" s="14"/>
      <c r="V1019" s="14"/>
      <c r="W1019" s="14"/>
      <c r="X1019" s="14"/>
      <c r="Y1019" s="14"/>
      <c r="Z1019" s="14"/>
      <c r="AA1019" s="14"/>
      <c r="AB1019" s="14"/>
      <c r="AC1019" s="14"/>
      <c r="AD1019" s="14"/>
      <c r="AE1019" s="14"/>
      <c r="AT1019" s="256" t="s">
        <v>262</v>
      </c>
      <c r="AU1019" s="256" t="s">
        <v>78</v>
      </c>
      <c r="AV1019" s="14" t="s">
        <v>78</v>
      </c>
      <c r="AW1019" s="14" t="s">
        <v>31</v>
      </c>
      <c r="AX1019" s="14" t="s">
        <v>69</v>
      </c>
      <c r="AY1019" s="256" t="s">
        <v>252</v>
      </c>
    </row>
    <row r="1020" s="14" customFormat="1">
      <c r="A1020" s="14"/>
      <c r="B1020" s="246"/>
      <c r="C1020" s="247"/>
      <c r="D1020" s="237" t="s">
        <v>262</v>
      </c>
      <c r="E1020" s="248" t="s">
        <v>19</v>
      </c>
      <c r="F1020" s="249" t="s">
        <v>4748</v>
      </c>
      <c r="G1020" s="247"/>
      <c r="H1020" s="250">
        <v>14.869999999999999</v>
      </c>
      <c r="I1020" s="251"/>
      <c r="J1020" s="247"/>
      <c r="K1020" s="247"/>
      <c r="L1020" s="252"/>
      <c r="M1020" s="253"/>
      <c r="N1020" s="254"/>
      <c r="O1020" s="254"/>
      <c r="P1020" s="254"/>
      <c r="Q1020" s="254"/>
      <c r="R1020" s="254"/>
      <c r="S1020" s="254"/>
      <c r="T1020" s="255"/>
      <c r="U1020" s="14"/>
      <c r="V1020" s="14"/>
      <c r="W1020" s="14"/>
      <c r="X1020" s="14"/>
      <c r="Y1020" s="14"/>
      <c r="Z1020" s="14"/>
      <c r="AA1020" s="14"/>
      <c r="AB1020" s="14"/>
      <c r="AC1020" s="14"/>
      <c r="AD1020" s="14"/>
      <c r="AE1020" s="14"/>
      <c r="AT1020" s="256" t="s">
        <v>262</v>
      </c>
      <c r="AU1020" s="256" t="s">
        <v>78</v>
      </c>
      <c r="AV1020" s="14" t="s">
        <v>78</v>
      </c>
      <c r="AW1020" s="14" t="s">
        <v>31</v>
      </c>
      <c r="AX1020" s="14" t="s">
        <v>69</v>
      </c>
      <c r="AY1020" s="256" t="s">
        <v>252</v>
      </c>
    </row>
    <row r="1021" s="16" customFormat="1">
      <c r="A1021" s="16"/>
      <c r="B1021" s="268"/>
      <c r="C1021" s="269"/>
      <c r="D1021" s="237" t="s">
        <v>262</v>
      </c>
      <c r="E1021" s="270" t="s">
        <v>19</v>
      </c>
      <c r="F1021" s="271" t="s">
        <v>333</v>
      </c>
      <c r="G1021" s="269"/>
      <c r="H1021" s="272">
        <v>49.590000000000003</v>
      </c>
      <c r="I1021" s="273"/>
      <c r="J1021" s="269"/>
      <c r="K1021" s="269"/>
      <c r="L1021" s="274"/>
      <c r="M1021" s="275"/>
      <c r="N1021" s="276"/>
      <c r="O1021" s="276"/>
      <c r="P1021" s="276"/>
      <c r="Q1021" s="276"/>
      <c r="R1021" s="276"/>
      <c r="S1021" s="276"/>
      <c r="T1021" s="277"/>
      <c r="U1021" s="16"/>
      <c r="V1021" s="16"/>
      <c r="W1021" s="16"/>
      <c r="X1021" s="16"/>
      <c r="Y1021" s="16"/>
      <c r="Z1021" s="16"/>
      <c r="AA1021" s="16"/>
      <c r="AB1021" s="16"/>
      <c r="AC1021" s="16"/>
      <c r="AD1021" s="16"/>
      <c r="AE1021" s="16"/>
      <c r="AT1021" s="278" t="s">
        <v>262</v>
      </c>
      <c r="AU1021" s="278" t="s">
        <v>78</v>
      </c>
      <c r="AV1021" s="16" t="s">
        <v>85</v>
      </c>
      <c r="AW1021" s="16" t="s">
        <v>31</v>
      </c>
      <c r="AX1021" s="16" t="s">
        <v>69</v>
      </c>
      <c r="AY1021" s="278" t="s">
        <v>252</v>
      </c>
    </row>
    <row r="1022" s="15" customFormat="1">
      <c r="A1022" s="15"/>
      <c r="B1022" s="257"/>
      <c r="C1022" s="258"/>
      <c r="D1022" s="237" t="s">
        <v>262</v>
      </c>
      <c r="E1022" s="259" t="s">
        <v>19</v>
      </c>
      <c r="F1022" s="260" t="s">
        <v>265</v>
      </c>
      <c r="G1022" s="258"/>
      <c r="H1022" s="261">
        <v>96.540000000000006</v>
      </c>
      <c r="I1022" s="262"/>
      <c r="J1022" s="258"/>
      <c r="K1022" s="258"/>
      <c r="L1022" s="263"/>
      <c r="M1022" s="264"/>
      <c r="N1022" s="265"/>
      <c r="O1022" s="265"/>
      <c r="P1022" s="265"/>
      <c r="Q1022" s="265"/>
      <c r="R1022" s="265"/>
      <c r="S1022" s="265"/>
      <c r="T1022" s="266"/>
      <c r="U1022" s="15"/>
      <c r="V1022" s="15"/>
      <c r="W1022" s="15"/>
      <c r="X1022" s="15"/>
      <c r="Y1022" s="15"/>
      <c r="Z1022" s="15"/>
      <c r="AA1022" s="15"/>
      <c r="AB1022" s="15"/>
      <c r="AC1022" s="15"/>
      <c r="AD1022" s="15"/>
      <c r="AE1022" s="15"/>
      <c r="AT1022" s="267" t="s">
        <v>262</v>
      </c>
      <c r="AU1022" s="267" t="s">
        <v>78</v>
      </c>
      <c r="AV1022" s="15" t="s">
        <v>258</v>
      </c>
      <c r="AW1022" s="15" t="s">
        <v>31</v>
      </c>
      <c r="AX1022" s="15" t="s">
        <v>76</v>
      </c>
      <c r="AY1022" s="267" t="s">
        <v>252</v>
      </c>
    </row>
    <row r="1023" s="12" customFormat="1" ht="22.8" customHeight="1">
      <c r="A1023" s="12"/>
      <c r="B1023" s="201"/>
      <c r="C1023" s="202"/>
      <c r="D1023" s="203" t="s">
        <v>68</v>
      </c>
      <c r="E1023" s="215" t="s">
        <v>1036</v>
      </c>
      <c r="F1023" s="215" t="s">
        <v>1037</v>
      </c>
      <c r="G1023" s="202"/>
      <c r="H1023" s="202"/>
      <c r="I1023" s="205"/>
      <c r="J1023" s="216">
        <f>BK1023</f>
        <v>0</v>
      </c>
      <c r="K1023" s="202"/>
      <c r="L1023" s="207"/>
      <c r="M1023" s="208"/>
      <c r="N1023" s="209"/>
      <c r="O1023" s="209"/>
      <c r="P1023" s="210">
        <f>SUM(P1024:P1036)</f>
        <v>0</v>
      </c>
      <c r="Q1023" s="209"/>
      <c r="R1023" s="210">
        <f>SUM(R1024:R1036)</f>
        <v>0</v>
      </c>
      <c r="S1023" s="209"/>
      <c r="T1023" s="211">
        <f>SUM(T1024:T1036)</f>
        <v>0</v>
      </c>
      <c r="U1023" s="12"/>
      <c r="V1023" s="12"/>
      <c r="W1023" s="12"/>
      <c r="X1023" s="12"/>
      <c r="Y1023" s="12"/>
      <c r="Z1023" s="12"/>
      <c r="AA1023" s="12"/>
      <c r="AB1023" s="12"/>
      <c r="AC1023" s="12"/>
      <c r="AD1023" s="12"/>
      <c r="AE1023" s="12"/>
      <c r="AR1023" s="212" t="s">
        <v>76</v>
      </c>
      <c r="AT1023" s="213" t="s">
        <v>68</v>
      </c>
      <c r="AU1023" s="213" t="s">
        <v>76</v>
      </c>
      <c r="AY1023" s="212" t="s">
        <v>252</v>
      </c>
      <c r="BK1023" s="214">
        <f>SUM(BK1024:BK1036)</f>
        <v>0</v>
      </c>
    </row>
    <row r="1024" s="2" customFormat="1" ht="37.8" customHeight="1">
      <c r="A1024" s="40"/>
      <c r="B1024" s="41"/>
      <c r="C1024" s="217" t="s">
        <v>3843</v>
      </c>
      <c r="D1024" s="217" t="s">
        <v>254</v>
      </c>
      <c r="E1024" s="218" t="s">
        <v>3844</v>
      </c>
      <c r="F1024" s="219" t="s">
        <v>3845</v>
      </c>
      <c r="G1024" s="220" t="s">
        <v>485</v>
      </c>
      <c r="H1024" s="221">
        <v>28.417200000000001</v>
      </c>
      <c r="I1024" s="222"/>
      <c r="J1024" s="223">
        <f>ROUND(I1024*H1024,2)</f>
        <v>0</v>
      </c>
      <c r="K1024" s="219" t="s">
        <v>257</v>
      </c>
      <c r="L1024" s="46"/>
      <c r="M1024" s="224" t="s">
        <v>19</v>
      </c>
      <c r="N1024" s="225" t="s">
        <v>40</v>
      </c>
      <c r="O1024" s="86"/>
      <c r="P1024" s="226">
        <f>O1024*H1024</f>
        <v>0</v>
      </c>
      <c r="Q1024" s="226">
        <v>0</v>
      </c>
      <c r="R1024" s="226">
        <f>Q1024*H1024</f>
        <v>0</v>
      </c>
      <c r="S1024" s="226">
        <v>0</v>
      </c>
      <c r="T1024" s="227">
        <f>S1024*H1024</f>
        <v>0</v>
      </c>
      <c r="U1024" s="40"/>
      <c r="V1024" s="40"/>
      <c r="W1024" s="40"/>
      <c r="X1024" s="40"/>
      <c r="Y1024" s="40"/>
      <c r="Z1024" s="40"/>
      <c r="AA1024" s="40"/>
      <c r="AB1024" s="40"/>
      <c r="AC1024" s="40"/>
      <c r="AD1024" s="40"/>
      <c r="AE1024" s="40"/>
      <c r="AR1024" s="228" t="s">
        <v>258</v>
      </c>
      <c r="AT1024" s="228" t="s">
        <v>254</v>
      </c>
      <c r="AU1024" s="228" t="s">
        <v>78</v>
      </c>
      <c r="AY1024" s="19" t="s">
        <v>252</v>
      </c>
      <c r="BE1024" s="229">
        <f>IF(N1024="základní",J1024,0)</f>
        <v>0</v>
      </c>
      <c r="BF1024" s="229">
        <f>IF(N1024="snížená",J1024,0)</f>
        <v>0</v>
      </c>
      <c r="BG1024" s="229">
        <f>IF(N1024="zákl. přenesená",J1024,0)</f>
        <v>0</v>
      </c>
      <c r="BH1024" s="229">
        <f>IF(N1024="sníž. přenesená",J1024,0)</f>
        <v>0</v>
      </c>
      <c r="BI1024" s="229">
        <f>IF(N1024="nulová",J1024,0)</f>
        <v>0</v>
      </c>
      <c r="BJ1024" s="19" t="s">
        <v>76</v>
      </c>
      <c r="BK1024" s="229">
        <f>ROUND(I1024*H1024,2)</f>
        <v>0</v>
      </c>
      <c r="BL1024" s="19" t="s">
        <v>258</v>
      </c>
      <c r="BM1024" s="228" t="s">
        <v>3846</v>
      </c>
    </row>
    <row r="1025" s="2" customFormat="1">
      <c r="A1025" s="40"/>
      <c r="B1025" s="41"/>
      <c r="C1025" s="42"/>
      <c r="D1025" s="230" t="s">
        <v>260</v>
      </c>
      <c r="E1025" s="42"/>
      <c r="F1025" s="231" t="s">
        <v>3847</v>
      </c>
      <c r="G1025" s="42"/>
      <c r="H1025" s="42"/>
      <c r="I1025" s="232"/>
      <c r="J1025" s="42"/>
      <c r="K1025" s="42"/>
      <c r="L1025" s="46"/>
      <c r="M1025" s="233"/>
      <c r="N1025" s="234"/>
      <c r="O1025" s="86"/>
      <c r="P1025" s="86"/>
      <c r="Q1025" s="86"/>
      <c r="R1025" s="86"/>
      <c r="S1025" s="86"/>
      <c r="T1025" s="87"/>
      <c r="U1025" s="40"/>
      <c r="V1025" s="40"/>
      <c r="W1025" s="40"/>
      <c r="X1025" s="40"/>
      <c r="Y1025" s="40"/>
      <c r="Z1025" s="40"/>
      <c r="AA1025" s="40"/>
      <c r="AB1025" s="40"/>
      <c r="AC1025" s="40"/>
      <c r="AD1025" s="40"/>
      <c r="AE1025" s="40"/>
      <c r="AT1025" s="19" t="s">
        <v>260</v>
      </c>
      <c r="AU1025" s="19" t="s">
        <v>78</v>
      </c>
    </row>
    <row r="1026" s="2" customFormat="1" ht="33" customHeight="1">
      <c r="A1026" s="40"/>
      <c r="B1026" s="41"/>
      <c r="C1026" s="217" t="s">
        <v>3848</v>
      </c>
      <c r="D1026" s="217" t="s">
        <v>254</v>
      </c>
      <c r="E1026" s="218" t="s">
        <v>1044</v>
      </c>
      <c r="F1026" s="219" t="s">
        <v>1045</v>
      </c>
      <c r="G1026" s="220" t="s">
        <v>485</v>
      </c>
      <c r="H1026" s="221">
        <v>28.417200000000001</v>
      </c>
      <c r="I1026" s="222"/>
      <c r="J1026" s="223">
        <f>ROUND(I1026*H1026,2)</f>
        <v>0</v>
      </c>
      <c r="K1026" s="219" t="s">
        <v>257</v>
      </c>
      <c r="L1026" s="46"/>
      <c r="M1026" s="224" t="s">
        <v>19</v>
      </c>
      <c r="N1026" s="225" t="s">
        <v>40</v>
      </c>
      <c r="O1026" s="86"/>
      <c r="P1026" s="226">
        <f>O1026*H1026</f>
        <v>0</v>
      </c>
      <c r="Q1026" s="226">
        <v>0</v>
      </c>
      <c r="R1026" s="226">
        <f>Q1026*H1026</f>
        <v>0</v>
      </c>
      <c r="S1026" s="226">
        <v>0</v>
      </c>
      <c r="T1026" s="227">
        <f>S1026*H1026</f>
        <v>0</v>
      </c>
      <c r="U1026" s="40"/>
      <c r="V1026" s="40"/>
      <c r="W1026" s="40"/>
      <c r="X1026" s="40"/>
      <c r="Y1026" s="40"/>
      <c r="Z1026" s="40"/>
      <c r="AA1026" s="40"/>
      <c r="AB1026" s="40"/>
      <c r="AC1026" s="40"/>
      <c r="AD1026" s="40"/>
      <c r="AE1026" s="40"/>
      <c r="AR1026" s="228" t="s">
        <v>258</v>
      </c>
      <c r="AT1026" s="228" t="s">
        <v>254</v>
      </c>
      <c r="AU1026" s="228" t="s">
        <v>78</v>
      </c>
      <c r="AY1026" s="19" t="s">
        <v>252</v>
      </c>
      <c r="BE1026" s="229">
        <f>IF(N1026="základní",J1026,0)</f>
        <v>0</v>
      </c>
      <c r="BF1026" s="229">
        <f>IF(N1026="snížená",J1026,0)</f>
        <v>0</v>
      </c>
      <c r="BG1026" s="229">
        <f>IF(N1026="zákl. přenesená",J1026,0)</f>
        <v>0</v>
      </c>
      <c r="BH1026" s="229">
        <f>IF(N1026="sníž. přenesená",J1026,0)</f>
        <v>0</v>
      </c>
      <c r="BI1026" s="229">
        <f>IF(N1026="nulová",J1026,0)</f>
        <v>0</v>
      </c>
      <c r="BJ1026" s="19" t="s">
        <v>76</v>
      </c>
      <c r="BK1026" s="229">
        <f>ROUND(I1026*H1026,2)</f>
        <v>0</v>
      </c>
      <c r="BL1026" s="19" t="s">
        <v>258</v>
      </c>
      <c r="BM1026" s="228" t="s">
        <v>3849</v>
      </c>
    </row>
    <row r="1027" s="2" customFormat="1">
      <c r="A1027" s="40"/>
      <c r="B1027" s="41"/>
      <c r="C1027" s="42"/>
      <c r="D1027" s="230" t="s">
        <v>260</v>
      </c>
      <c r="E1027" s="42"/>
      <c r="F1027" s="231" t="s">
        <v>1047</v>
      </c>
      <c r="G1027" s="42"/>
      <c r="H1027" s="42"/>
      <c r="I1027" s="232"/>
      <c r="J1027" s="42"/>
      <c r="K1027" s="42"/>
      <c r="L1027" s="46"/>
      <c r="M1027" s="233"/>
      <c r="N1027" s="234"/>
      <c r="O1027" s="86"/>
      <c r="P1027" s="86"/>
      <c r="Q1027" s="86"/>
      <c r="R1027" s="86"/>
      <c r="S1027" s="86"/>
      <c r="T1027" s="87"/>
      <c r="U1027" s="40"/>
      <c r="V1027" s="40"/>
      <c r="W1027" s="40"/>
      <c r="X1027" s="40"/>
      <c r="Y1027" s="40"/>
      <c r="Z1027" s="40"/>
      <c r="AA1027" s="40"/>
      <c r="AB1027" s="40"/>
      <c r="AC1027" s="40"/>
      <c r="AD1027" s="40"/>
      <c r="AE1027" s="40"/>
      <c r="AT1027" s="19" t="s">
        <v>260</v>
      </c>
      <c r="AU1027" s="19" t="s">
        <v>78</v>
      </c>
    </row>
    <row r="1028" s="2" customFormat="1" ht="44.25" customHeight="1">
      <c r="A1028" s="40"/>
      <c r="B1028" s="41"/>
      <c r="C1028" s="217" t="s">
        <v>3850</v>
      </c>
      <c r="D1028" s="217" t="s">
        <v>254</v>
      </c>
      <c r="E1028" s="218" t="s">
        <v>1049</v>
      </c>
      <c r="F1028" s="219" t="s">
        <v>1050</v>
      </c>
      <c r="G1028" s="220" t="s">
        <v>485</v>
      </c>
      <c r="H1028" s="221">
        <v>397.8408</v>
      </c>
      <c r="I1028" s="222"/>
      <c r="J1028" s="223">
        <f>ROUND(I1028*H1028,2)</f>
        <v>0</v>
      </c>
      <c r="K1028" s="219" t="s">
        <v>257</v>
      </c>
      <c r="L1028" s="46"/>
      <c r="M1028" s="224" t="s">
        <v>19</v>
      </c>
      <c r="N1028" s="225" t="s">
        <v>40</v>
      </c>
      <c r="O1028" s="86"/>
      <c r="P1028" s="226">
        <f>O1028*H1028</f>
        <v>0</v>
      </c>
      <c r="Q1028" s="226">
        <v>0</v>
      </c>
      <c r="R1028" s="226">
        <f>Q1028*H1028</f>
        <v>0</v>
      </c>
      <c r="S1028" s="226">
        <v>0</v>
      </c>
      <c r="T1028" s="227">
        <f>S1028*H1028</f>
        <v>0</v>
      </c>
      <c r="U1028" s="40"/>
      <c r="V1028" s="40"/>
      <c r="W1028" s="40"/>
      <c r="X1028" s="40"/>
      <c r="Y1028" s="40"/>
      <c r="Z1028" s="40"/>
      <c r="AA1028" s="40"/>
      <c r="AB1028" s="40"/>
      <c r="AC1028" s="40"/>
      <c r="AD1028" s="40"/>
      <c r="AE1028" s="40"/>
      <c r="AR1028" s="228" t="s">
        <v>258</v>
      </c>
      <c r="AT1028" s="228" t="s">
        <v>254</v>
      </c>
      <c r="AU1028" s="228" t="s">
        <v>78</v>
      </c>
      <c r="AY1028" s="19" t="s">
        <v>252</v>
      </c>
      <c r="BE1028" s="229">
        <f>IF(N1028="základní",J1028,0)</f>
        <v>0</v>
      </c>
      <c r="BF1028" s="229">
        <f>IF(N1028="snížená",J1028,0)</f>
        <v>0</v>
      </c>
      <c r="BG1028" s="229">
        <f>IF(N1028="zákl. přenesená",J1028,0)</f>
        <v>0</v>
      </c>
      <c r="BH1028" s="229">
        <f>IF(N1028="sníž. přenesená",J1028,0)</f>
        <v>0</v>
      </c>
      <c r="BI1028" s="229">
        <f>IF(N1028="nulová",J1028,0)</f>
        <v>0</v>
      </c>
      <c r="BJ1028" s="19" t="s">
        <v>76</v>
      </c>
      <c r="BK1028" s="229">
        <f>ROUND(I1028*H1028,2)</f>
        <v>0</v>
      </c>
      <c r="BL1028" s="19" t="s">
        <v>258</v>
      </c>
      <c r="BM1028" s="228" t="s">
        <v>3851</v>
      </c>
    </row>
    <row r="1029" s="2" customFormat="1">
      <c r="A1029" s="40"/>
      <c r="B1029" s="41"/>
      <c r="C1029" s="42"/>
      <c r="D1029" s="230" t="s">
        <v>260</v>
      </c>
      <c r="E1029" s="42"/>
      <c r="F1029" s="231" t="s">
        <v>1052</v>
      </c>
      <c r="G1029" s="42"/>
      <c r="H1029" s="42"/>
      <c r="I1029" s="232"/>
      <c r="J1029" s="42"/>
      <c r="K1029" s="42"/>
      <c r="L1029" s="46"/>
      <c r="M1029" s="233"/>
      <c r="N1029" s="234"/>
      <c r="O1029" s="86"/>
      <c r="P1029" s="86"/>
      <c r="Q1029" s="86"/>
      <c r="R1029" s="86"/>
      <c r="S1029" s="86"/>
      <c r="T1029" s="87"/>
      <c r="U1029" s="40"/>
      <c r="V1029" s="40"/>
      <c r="W1029" s="40"/>
      <c r="X1029" s="40"/>
      <c r="Y1029" s="40"/>
      <c r="Z1029" s="40"/>
      <c r="AA1029" s="40"/>
      <c r="AB1029" s="40"/>
      <c r="AC1029" s="40"/>
      <c r="AD1029" s="40"/>
      <c r="AE1029" s="40"/>
      <c r="AT1029" s="19" t="s">
        <v>260</v>
      </c>
      <c r="AU1029" s="19" t="s">
        <v>78</v>
      </c>
    </row>
    <row r="1030" s="14" customFormat="1">
      <c r="A1030" s="14"/>
      <c r="B1030" s="246"/>
      <c r="C1030" s="247"/>
      <c r="D1030" s="237" t="s">
        <v>262</v>
      </c>
      <c r="E1030" s="247"/>
      <c r="F1030" s="249" t="s">
        <v>4749</v>
      </c>
      <c r="G1030" s="247"/>
      <c r="H1030" s="250">
        <v>397.8408</v>
      </c>
      <c r="I1030" s="251"/>
      <c r="J1030" s="247"/>
      <c r="K1030" s="247"/>
      <c r="L1030" s="252"/>
      <c r="M1030" s="253"/>
      <c r="N1030" s="254"/>
      <c r="O1030" s="254"/>
      <c r="P1030" s="254"/>
      <c r="Q1030" s="254"/>
      <c r="R1030" s="254"/>
      <c r="S1030" s="254"/>
      <c r="T1030" s="255"/>
      <c r="U1030" s="14"/>
      <c r="V1030" s="14"/>
      <c r="W1030" s="14"/>
      <c r="X1030" s="14"/>
      <c r="Y1030" s="14"/>
      <c r="Z1030" s="14"/>
      <c r="AA1030" s="14"/>
      <c r="AB1030" s="14"/>
      <c r="AC1030" s="14"/>
      <c r="AD1030" s="14"/>
      <c r="AE1030" s="14"/>
      <c r="AT1030" s="256" t="s">
        <v>262</v>
      </c>
      <c r="AU1030" s="256" t="s">
        <v>78</v>
      </c>
      <c r="AV1030" s="14" t="s">
        <v>78</v>
      </c>
      <c r="AW1030" s="14" t="s">
        <v>4</v>
      </c>
      <c r="AX1030" s="14" t="s">
        <v>76</v>
      </c>
      <c r="AY1030" s="256" t="s">
        <v>252</v>
      </c>
    </row>
    <row r="1031" s="2" customFormat="1" ht="55.5" customHeight="1">
      <c r="A1031" s="40"/>
      <c r="B1031" s="41"/>
      <c r="C1031" s="217" t="s">
        <v>3853</v>
      </c>
      <c r="D1031" s="217" t="s">
        <v>254</v>
      </c>
      <c r="E1031" s="218" t="s">
        <v>1055</v>
      </c>
      <c r="F1031" s="219" t="s">
        <v>1056</v>
      </c>
      <c r="G1031" s="220" t="s">
        <v>485</v>
      </c>
      <c r="H1031" s="221">
        <v>28.376899999999999</v>
      </c>
      <c r="I1031" s="222"/>
      <c r="J1031" s="223">
        <f>ROUND(I1031*H1031,2)</f>
        <v>0</v>
      </c>
      <c r="K1031" s="219" t="s">
        <v>257</v>
      </c>
      <c r="L1031" s="46"/>
      <c r="M1031" s="224" t="s">
        <v>19</v>
      </c>
      <c r="N1031" s="225" t="s">
        <v>40</v>
      </c>
      <c r="O1031" s="86"/>
      <c r="P1031" s="226">
        <f>O1031*H1031</f>
        <v>0</v>
      </c>
      <c r="Q1031" s="226">
        <v>0</v>
      </c>
      <c r="R1031" s="226">
        <f>Q1031*H1031</f>
        <v>0</v>
      </c>
      <c r="S1031" s="226">
        <v>0</v>
      </c>
      <c r="T1031" s="227">
        <f>S1031*H1031</f>
        <v>0</v>
      </c>
      <c r="U1031" s="40"/>
      <c r="V1031" s="40"/>
      <c r="W1031" s="40"/>
      <c r="X1031" s="40"/>
      <c r="Y1031" s="40"/>
      <c r="Z1031" s="40"/>
      <c r="AA1031" s="40"/>
      <c r="AB1031" s="40"/>
      <c r="AC1031" s="40"/>
      <c r="AD1031" s="40"/>
      <c r="AE1031" s="40"/>
      <c r="AR1031" s="228" t="s">
        <v>258</v>
      </c>
      <c r="AT1031" s="228" t="s">
        <v>254</v>
      </c>
      <c r="AU1031" s="228" t="s">
        <v>78</v>
      </c>
      <c r="AY1031" s="19" t="s">
        <v>252</v>
      </c>
      <c r="BE1031" s="229">
        <f>IF(N1031="základní",J1031,0)</f>
        <v>0</v>
      </c>
      <c r="BF1031" s="229">
        <f>IF(N1031="snížená",J1031,0)</f>
        <v>0</v>
      </c>
      <c r="BG1031" s="229">
        <f>IF(N1031="zákl. přenesená",J1031,0)</f>
        <v>0</v>
      </c>
      <c r="BH1031" s="229">
        <f>IF(N1031="sníž. přenesená",J1031,0)</f>
        <v>0</v>
      </c>
      <c r="BI1031" s="229">
        <f>IF(N1031="nulová",J1031,0)</f>
        <v>0</v>
      </c>
      <c r="BJ1031" s="19" t="s">
        <v>76</v>
      </c>
      <c r="BK1031" s="229">
        <f>ROUND(I1031*H1031,2)</f>
        <v>0</v>
      </c>
      <c r="BL1031" s="19" t="s">
        <v>258</v>
      </c>
      <c r="BM1031" s="228" t="s">
        <v>3854</v>
      </c>
    </row>
    <row r="1032" s="2" customFormat="1">
      <c r="A1032" s="40"/>
      <c r="B1032" s="41"/>
      <c r="C1032" s="42"/>
      <c r="D1032" s="230" t="s">
        <v>260</v>
      </c>
      <c r="E1032" s="42"/>
      <c r="F1032" s="231" t="s">
        <v>1058</v>
      </c>
      <c r="G1032" s="42"/>
      <c r="H1032" s="42"/>
      <c r="I1032" s="232"/>
      <c r="J1032" s="42"/>
      <c r="K1032" s="42"/>
      <c r="L1032" s="46"/>
      <c r="M1032" s="233"/>
      <c r="N1032" s="234"/>
      <c r="O1032" s="86"/>
      <c r="P1032" s="86"/>
      <c r="Q1032" s="86"/>
      <c r="R1032" s="86"/>
      <c r="S1032" s="86"/>
      <c r="T1032" s="87"/>
      <c r="U1032" s="40"/>
      <c r="V1032" s="40"/>
      <c r="W1032" s="40"/>
      <c r="X1032" s="40"/>
      <c r="Y1032" s="40"/>
      <c r="Z1032" s="40"/>
      <c r="AA1032" s="40"/>
      <c r="AB1032" s="40"/>
      <c r="AC1032" s="40"/>
      <c r="AD1032" s="40"/>
      <c r="AE1032" s="40"/>
      <c r="AT1032" s="19" t="s">
        <v>260</v>
      </c>
      <c r="AU1032" s="19" t="s">
        <v>78</v>
      </c>
    </row>
    <row r="1033" s="2" customFormat="1">
      <c r="A1033" s="40"/>
      <c r="B1033" s="41"/>
      <c r="C1033" s="42"/>
      <c r="D1033" s="237" t="s">
        <v>963</v>
      </c>
      <c r="E1033" s="42"/>
      <c r="F1033" s="289" t="s">
        <v>1059</v>
      </c>
      <c r="G1033" s="42"/>
      <c r="H1033" s="42"/>
      <c r="I1033" s="232"/>
      <c r="J1033" s="42"/>
      <c r="K1033" s="42"/>
      <c r="L1033" s="46"/>
      <c r="M1033" s="233"/>
      <c r="N1033" s="234"/>
      <c r="O1033" s="86"/>
      <c r="P1033" s="86"/>
      <c r="Q1033" s="86"/>
      <c r="R1033" s="86"/>
      <c r="S1033" s="86"/>
      <c r="T1033" s="87"/>
      <c r="U1033" s="40"/>
      <c r="V1033" s="40"/>
      <c r="W1033" s="40"/>
      <c r="X1033" s="40"/>
      <c r="Y1033" s="40"/>
      <c r="Z1033" s="40"/>
      <c r="AA1033" s="40"/>
      <c r="AB1033" s="40"/>
      <c r="AC1033" s="40"/>
      <c r="AD1033" s="40"/>
      <c r="AE1033" s="40"/>
      <c r="AT1033" s="19" t="s">
        <v>963</v>
      </c>
      <c r="AU1033" s="19" t="s">
        <v>78</v>
      </c>
    </row>
    <row r="1034" s="2" customFormat="1" ht="49.05" customHeight="1">
      <c r="A1034" s="40"/>
      <c r="B1034" s="41"/>
      <c r="C1034" s="217" t="s">
        <v>3855</v>
      </c>
      <c r="D1034" s="217" t="s">
        <v>254</v>
      </c>
      <c r="E1034" s="218" t="s">
        <v>1061</v>
      </c>
      <c r="F1034" s="219" t="s">
        <v>1062</v>
      </c>
      <c r="G1034" s="220" t="s">
        <v>485</v>
      </c>
      <c r="H1034" s="221">
        <v>0.040300000000000002</v>
      </c>
      <c r="I1034" s="222"/>
      <c r="J1034" s="223">
        <f>ROUND(I1034*H1034,2)</f>
        <v>0</v>
      </c>
      <c r="K1034" s="219" t="s">
        <v>257</v>
      </c>
      <c r="L1034" s="46"/>
      <c r="M1034" s="224" t="s">
        <v>19</v>
      </c>
      <c r="N1034" s="225" t="s">
        <v>40</v>
      </c>
      <c r="O1034" s="86"/>
      <c r="P1034" s="226">
        <f>O1034*H1034</f>
        <v>0</v>
      </c>
      <c r="Q1034" s="226">
        <v>0</v>
      </c>
      <c r="R1034" s="226">
        <f>Q1034*H1034</f>
        <v>0</v>
      </c>
      <c r="S1034" s="226">
        <v>0</v>
      </c>
      <c r="T1034" s="227">
        <f>S1034*H1034</f>
        <v>0</v>
      </c>
      <c r="U1034" s="40"/>
      <c r="V1034" s="40"/>
      <c r="W1034" s="40"/>
      <c r="X1034" s="40"/>
      <c r="Y1034" s="40"/>
      <c r="Z1034" s="40"/>
      <c r="AA1034" s="40"/>
      <c r="AB1034" s="40"/>
      <c r="AC1034" s="40"/>
      <c r="AD1034" s="40"/>
      <c r="AE1034" s="40"/>
      <c r="AR1034" s="228" t="s">
        <v>258</v>
      </c>
      <c r="AT1034" s="228" t="s">
        <v>254</v>
      </c>
      <c r="AU1034" s="228" t="s">
        <v>78</v>
      </c>
      <c r="AY1034" s="19" t="s">
        <v>252</v>
      </c>
      <c r="BE1034" s="229">
        <f>IF(N1034="základní",J1034,0)</f>
        <v>0</v>
      </c>
      <c r="BF1034" s="229">
        <f>IF(N1034="snížená",J1034,0)</f>
        <v>0</v>
      </c>
      <c r="BG1034" s="229">
        <f>IF(N1034="zákl. přenesená",J1034,0)</f>
        <v>0</v>
      </c>
      <c r="BH1034" s="229">
        <f>IF(N1034="sníž. přenesená",J1034,0)</f>
        <v>0</v>
      </c>
      <c r="BI1034" s="229">
        <f>IF(N1034="nulová",J1034,0)</f>
        <v>0</v>
      </c>
      <c r="BJ1034" s="19" t="s">
        <v>76</v>
      </c>
      <c r="BK1034" s="229">
        <f>ROUND(I1034*H1034,2)</f>
        <v>0</v>
      </c>
      <c r="BL1034" s="19" t="s">
        <v>258</v>
      </c>
      <c r="BM1034" s="228" t="s">
        <v>3856</v>
      </c>
    </row>
    <row r="1035" s="2" customFormat="1">
      <c r="A1035" s="40"/>
      <c r="B1035" s="41"/>
      <c r="C1035" s="42"/>
      <c r="D1035" s="230" t="s">
        <v>260</v>
      </c>
      <c r="E1035" s="42"/>
      <c r="F1035" s="231" t="s">
        <v>1064</v>
      </c>
      <c r="G1035" s="42"/>
      <c r="H1035" s="42"/>
      <c r="I1035" s="232"/>
      <c r="J1035" s="42"/>
      <c r="K1035" s="42"/>
      <c r="L1035" s="46"/>
      <c r="M1035" s="233"/>
      <c r="N1035" s="234"/>
      <c r="O1035" s="86"/>
      <c r="P1035" s="86"/>
      <c r="Q1035" s="86"/>
      <c r="R1035" s="86"/>
      <c r="S1035" s="86"/>
      <c r="T1035" s="87"/>
      <c r="U1035" s="40"/>
      <c r="V1035" s="40"/>
      <c r="W1035" s="40"/>
      <c r="X1035" s="40"/>
      <c r="Y1035" s="40"/>
      <c r="Z1035" s="40"/>
      <c r="AA1035" s="40"/>
      <c r="AB1035" s="40"/>
      <c r="AC1035" s="40"/>
      <c r="AD1035" s="40"/>
      <c r="AE1035" s="40"/>
      <c r="AT1035" s="19" t="s">
        <v>260</v>
      </c>
      <c r="AU1035" s="19" t="s">
        <v>78</v>
      </c>
    </row>
    <row r="1036" s="2" customFormat="1">
      <c r="A1036" s="40"/>
      <c r="B1036" s="41"/>
      <c r="C1036" s="42"/>
      <c r="D1036" s="237" t="s">
        <v>963</v>
      </c>
      <c r="E1036" s="42"/>
      <c r="F1036" s="289" t="s">
        <v>1065</v>
      </c>
      <c r="G1036" s="42"/>
      <c r="H1036" s="42"/>
      <c r="I1036" s="232"/>
      <c r="J1036" s="42"/>
      <c r="K1036" s="42"/>
      <c r="L1036" s="46"/>
      <c r="M1036" s="233"/>
      <c r="N1036" s="234"/>
      <c r="O1036" s="86"/>
      <c r="P1036" s="86"/>
      <c r="Q1036" s="86"/>
      <c r="R1036" s="86"/>
      <c r="S1036" s="86"/>
      <c r="T1036" s="87"/>
      <c r="U1036" s="40"/>
      <c r="V1036" s="40"/>
      <c r="W1036" s="40"/>
      <c r="X1036" s="40"/>
      <c r="Y1036" s="40"/>
      <c r="Z1036" s="40"/>
      <c r="AA1036" s="40"/>
      <c r="AB1036" s="40"/>
      <c r="AC1036" s="40"/>
      <c r="AD1036" s="40"/>
      <c r="AE1036" s="40"/>
      <c r="AT1036" s="19" t="s">
        <v>963</v>
      </c>
      <c r="AU1036" s="19" t="s">
        <v>78</v>
      </c>
    </row>
    <row r="1037" s="12" customFormat="1" ht="22.8" customHeight="1">
      <c r="A1037" s="12"/>
      <c r="B1037" s="201"/>
      <c r="C1037" s="202"/>
      <c r="D1037" s="203" t="s">
        <v>68</v>
      </c>
      <c r="E1037" s="215" t="s">
        <v>1066</v>
      </c>
      <c r="F1037" s="215" t="s">
        <v>1067</v>
      </c>
      <c r="G1037" s="202"/>
      <c r="H1037" s="202"/>
      <c r="I1037" s="205"/>
      <c r="J1037" s="216">
        <f>BK1037</f>
        <v>0</v>
      </c>
      <c r="K1037" s="202"/>
      <c r="L1037" s="207"/>
      <c r="M1037" s="208"/>
      <c r="N1037" s="209"/>
      <c r="O1037" s="209"/>
      <c r="P1037" s="210">
        <f>SUM(P1038:P1039)</f>
        <v>0</v>
      </c>
      <c r="Q1037" s="209"/>
      <c r="R1037" s="210">
        <f>SUM(R1038:R1039)</f>
        <v>0</v>
      </c>
      <c r="S1037" s="209"/>
      <c r="T1037" s="211">
        <f>SUM(T1038:T1039)</f>
        <v>0</v>
      </c>
      <c r="U1037" s="12"/>
      <c r="V1037" s="12"/>
      <c r="W1037" s="12"/>
      <c r="X1037" s="12"/>
      <c r="Y1037" s="12"/>
      <c r="Z1037" s="12"/>
      <c r="AA1037" s="12"/>
      <c r="AB1037" s="12"/>
      <c r="AC1037" s="12"/>
      <c r="AD1037" s="12"/>
      <c r="AE1037" s="12"/>
      <c r="AR1037" s="212" t="s">
        <v>76</v>
      </c>
      <c r="AT1037" s="213" t="s">
        <v>68</v>
      </c>
      <c r="AU1037" s="213" t="s">
        <v>76</v>
      </c>
      <c r="AY1037" s="212" t="s">
        <v>252</v>
      </c>
      <c r="BK1037" s="214">
        <f>SUM(BK1038:BK1039)</f>
        <v>0</v>
      </c>
    </row>
    <row r="1038" s="2" customFormat="1" ht="55.5" customHeight="1">
      <c r="A1038" s="40"/>
      <c r="B1038" s="41"/>
      <c r="C1038" s="217" t="s">
        <v>3857</v>
      </c>
      <c r="D1038" s="217" t="s">
        <v>254</v>
      </c>
      <c r="E1038" s="218" t="s">
        <v>3003</v>
      </c>
      <c r="F1038" s="219" t="s">
        <v>3004</v>
      </c>
      <c r="G1038" s="220" t="s">
        <v>485</v>
      </c>
      <c r="H1038" s="221">
        <v>19.700099999999999</v>
      </c>
      <c r="I1038" s="222"/>
      <c r="J1038" s="223">
        <f>ROUND(I1038*H1038,2)</f>
        <v>0</v>
      </c>
      <c r="K1038" s="219" t="s">
        <v>257</v>
      </c>
      <c r="L1038" s="46"/>
      <c r="M1038" s="224" t="s">
        <v>19</v>
      </c>
      <c r="N1038" s="225" t="s">
        <v>40</v>
      </c>
      <c r="O1038" s="86"/>
      <c r="P1038" s="226">
        <f>O1038*H1038</f>
        <v>0</v>
      </c>
      <c r="Q1038" s="226">
        <v>0</v>
      </c>
      <c r="R1038" s="226">
        <f>Q1038*H1038</f>
        <v>0</v>
      </c>
      <c r="S1038" s="226">
        <v>0</v>
      </c>
      <c r="T1038" s="227">
        <f>S1038*H1038</f>
        <v>0</v>
      </c>
      <c r="U1038" s="40"/>
      <c r="V1038" s="40"/>
      <c r="W1038" s="40"/>
      <c r="X1038" s="40"/>
      <c r="Y1038" s="40"/>
      <c r="Z1038" s="40"/>
      <c r="AA1038" s="40"/>
      <c r="AB1038" s="40"/>
      <c r="AC1038" s="40"/>
      <c r="AD1038" s="40"/>
      <c r="AE1038" s="40"/>
      <c r="AR1038" s="228" t="s">
        <v>258</v>
      </c>
      <c r="AT1038" s="228" t="s">
        <v>254</v>
      </c>
      <c r="AU1038" s="228" t="s">
        <v>78</v>
      </c>
      <c r="AY1038" s="19" t="s">
        <v>252</v>
      </c>
      <c r="BE1038" s="229">
        <f>IF(N1038="základní",J1038,0)</f>
        <v>0</v>
      </c>
      <c r="BF1038" s="229">
        <f>IF(N1038="snížená",J1038,0)</f>
        <v>0</v>
      </c>
      <c r="BG1038" s="229">
        <f>IF(N1038="zákl. přenesená",J1038,0)</f>
        <v>0</v>
      </c>
      <c r="BH1038" s="229">
        <f>IF(N1038="sníž. přenesená",J1038,0)</f>
        <v>0</v>
      </c>
      <c r="BI1038" s="229">
        <f>IF(N1038="nulová",J1038,0)</f>
        <v>0</v>
      </c>
      <c r="BJ1038" s="19" t="s">
        <v>76</v>
      </c>
      <c r="BK1038" s="229">
        <f>ROUND(I1038*H1038,2)</f>
        <v>0</v>
      </c>
      <c r="BL1038" s="19" t="s">
        <v>258</v>
      </c>
      <c r="BM1038" s="228" t="s">
        <v>3858</v>
      </c>
    </row>
    <row r="1039" s="2" customFormat="1">
      <c r="A1039" s="40"/>
      <c r="B1039" s="41"/>
      <c r="C1039" s="42"/>
      <c r="D1039" s="230" t="s">
        <v>260</v>
      </c>
      <c r="E1039" s="42"/>
      <c r="F1039" s="231" t="s">
        <v>3006</v>
      </c>
      <c r="G1039" s="42"/>
      <c r="H1039" s="42"/>
      <c r="I1039" s="232"/>
      <c r="J1039" s="42"/>
      <c r="K1039" s="42"/>
      <c r="L1039" s="46"/>
      <c r="M1039" s="233"/>
      <c r="N1039" s="234"/>
      <c r="O1039" s="86"/>
      <c r="P1039" s="86"/>
      <c r="Q1039" s="86"/>
      <c r="R1039" s="86"/>
      <c r="S1039" s="86"/>
      <c r="T1039" s="87"/>
      <c r="U1039" s="40"/>
      <c r="V1039" s="40"/>
      <c r="W1039" s="40"/>
      <c r="X1039" s="40"/>
      <c r="Y1039" s="40"/>
      <c r="Z1039" s="40"/>
      <c r="AA1039" s="40"/>
      <c r="AB1039" s="40"/>
      <c r="AC1039" s="40"/>
      <c r="AD1039" s="40"/>
      <c r="AE1039" s="40"/>
      <c r="AT1039" s="19" t="s">
        <v>260</v>
      </c>
      <c r="AU1039" s="19" t="s">
        <v>78</v>
      </c>
    </row>
    <row r="1040" s="12" customFormat="1" ht="25.92" customHeight="1">
      <c r="A1040" s="12"/>
      <c r="B1040" s="201"/>
      <c r="C1040" s="202"/>
      <c r="D1040" s="203" t="s">
        <v>68</v>
      </c>
      <c r="E1040" s="204" t="s">
        <v>1073</v>
      </c>
      <c r="F1040" s="204" t="s">
        <v>1074</v>
      </c>
      <c r="G1040" s="202"/>
      <c r="H1040" s="202"/>
      <c r="I1040" s="205"/>
      <c r="J1040" s="206">
        <f>BK1040</f>
        <v>0</v>
      </c>
      <c r="K1040" s="202"/>
      <c r="L1040" s="207"/>
      <c r="M1040" s="208"/>
      <c r="N1040" s="209"/>
      <c r="O1040" s="209"/>
      <c r="P1040" s="210">
        <f>P1041</f>
        <v>0</v>
      </c>
      <c r="Q1040" s="209"/>
      <c r="R1040" s="210">
        <f>R1041</f>
        <v>0.18385049999999997</v>
      </c>
      <c r="S1040" s="209"/>
      <c r="T1040" s="211">
        <f>T1041</f>
        <v>0.0402946</v>
      </c>
      <c r="U1040" s="12"/>
      <c r="V1040" s="12"/>
      <c r="W1040" s="12"/>
      <c r="X1040" s="12"/>
      <c r="Y1040" s="12"/>
      <c r="Z1040" s="12"/>
      <c r="AA1040" s="12"/>
      <c r="AB1040" s="12"/>
      <c r="AC1040" s="12"/>
      <c r="AD1040" s="12"/>
      <c r="AE1040" s="12"/>
      <c r="AR1040" s="212" t="s">
        <v>78</v>
      </c>
      <c r="AT1040" s="213" t="s">
        <v>68</v>
      </c>
      <c r="AU1040" s="213" t="s">
        <v>69</v>
      </c>
      <c r="AY1040" s="212" t="s">
        <v>252</v>
      </c>
      <c r="BK1040" s="214">
        <f>BK1041</f>
        <v>0</v>
      </c>
    </row>
    <row r="1041" s="12" customFormat="1" ht="22.8" customHeight="1">
      <c r="A1041" s="12"/>
      <c r="B1041" s="201"/>
      <c r="C1041" s="202"/>
      <c r="D1041" s="203" t="s">
        <v>68</v>
      </c>
      <c r="E1041" s="215" t="s">
        <v>1636</v>
      </c>
      <c r="F1041" s="215" t="s">
        <v>1637</v>
      </c>
      <c r="G1041" s="202"/>
      <c r="H1041" s="202"/>
      <c r="I1041" s="205"/>
      <c r="J1041" s="216">
        <f>BK1041</f>
        <v>0</v>
      </c>
      <c r="K1041" s="202"/>
      <c r="L1041" s="207"/>
      <c r="M1041" s="208"/>
      <c r="N1041" s="209"/>
      <c r="O1041" s="209"/>
      <c r="P1041" s="210">
        <f>SUM(P1042:P1103)</f>
        <v>0</v>
      </c>
      <c r="Q1041" s="209"/>
      <c r="R1041" s="210">
        <f>SUM(R1042:R1103)</f>
        <v>0.18385049999999997</v>
      </c>
      <c r="S1041" s="209"/>
      <c r="T1041" s="211">
        <f>SUM(T1042:T1103)</f>
        <v>0.0402946</v>
      </c>
      <c r="U1041" s="12"/>
      <c r="V1041" s="12"/>
      <c r="W1041" s="12"/>
      <c r="X1041" s="12"/>
      <c r="Y1041" s="12"/>
      <c r="Z1041" s="12"/>
      <c r="AA1041" s="12"/>
      <c r="AB1041" s="12"/>
      <c r="AC1041" s="12"/>
      <c r="AD1041" s="12"/>
      <c r="AE1041" s="12"/>
      <c r="AR1041" s="212" t="s">
        <v>78</v>
      </c>
      <c r="AT1041" s="213" t="s">
        <v>68</v>
      </c>
      <c r="AU1041" s="213" t="s">
        <v>76</v>
      </c>
      <c r="AY1041" s="212" t="s">
        <v>252</v>
      </c>
      <c r="BK1041" s="214">
        <f>SUM(BK1042:BK1103)</f>
        <v>0</v>
      </c>
    </row>
    <row r="1042" s="2" customFormat="1" ht="24.15" customHeight="1">
      <c r="A1042" s="40"/>
      <c r="B1042" s="41"/>
      <c r="C1042" s="217" t="s">
        <v>4750</v>
      </c>
      <c r="D1042" s="217" t="s">
        <v>254</v>
      </c>
      <c r="E1042" s="218" t="s">
        <v>4751</v>
      </c>
      <c r="F1042" s="219" t="s">
        <v>4752</v>
      </c>
      <c r="G1042" s="220" t="s">
        <v>183</v>
      </c>
      <c r="H1042" s="221">
        <v>3.2599999999999998</v>
      </c>
      <c r="I1042" s="222"/>
      <c r="J1042" s="223">
        <f>ROUND(I1042*H1042,2)</f>
        <v>0</v>
      </c>
      <c r="K1042" s="219" t="s">
        <v>257</v>
      </c>
      <c r="L1042" s="46"/>
      <c r="M1042" s="224" t="s">
        <v>19</v>
      </c>
      <c r="N1042" s="225" t="s">
        <v>40</v>
      </c>
      <c r="O1042" s="86"/>
      <c r="P1042" s="226">
        <f>O1042*H1042</f>
        <v>0</v>
      </c>
      <c r="Q1042" s="226">
        <v>0</v>
      </c>
      <c r="R1042" s="226">
        <f>Q1042*H1042</f>
        <v>0</v>
      </c>
      <c r="S1042" s="226">
        <v>0.00191</v>
      </c>
      <c r="T1042" s="227">
        <f>S1042*H1042</f>
        <v>0.0062265999999999997</v>
      </c>
      <c r="U1042" s="40"/>
      <c r="V1042" s="40"/>
      <c r="W1042" s="40"/>
      <c r="X1042" s="40"/>
      <c r="Y1042" s="40"/>
      <c r="Z1042" s="40"/>
      <c r="AA1042" s="40"/>
      <c r="AB1042" s="40"/>
      <c r="AC1042" s="40"/>
      <c r="AD1042" s="40"/>
      <c r="AE1042" s="40"/>
      <c r="AR1042" s="228" t="s">
        <v>360</v>
      </c>
      <c r="AT1042" s="228" t="s">
        <v>254</v>
      </c>
      <c r="AU1042" s="228" t="s">
        <v>78</v>
      </c>
      <c r="AY1042" s="19" t="s">
        <v>252</v>
      </c>
      <c r="BE1042" s="229">
        <f>IF(N1042="základní",J1042,0)</f>
        <v>0</v>
      </c>
      <c r="BF1042" s="229">
        <f>IF(N1042="snížená",J1042,0)</f>
        <v>0</v>
      </c>
      <c r="BG1042" s="229">
        <f>IF(N1042="zákl. přenesená",J1042,0)</f>
        <v>0</v>
      </c>
      <c r="BH1042" s="229">
        <f>IF(N1042="sníž. přenesená",J1042,0)</f>
        <v>0</v>
      </c>
      <c r="BI1042" s="229">
        <f>IF(N1042="nulová",J1042,0)</f>
        <v>0</v>
      </c>
      <c r="BJ1042" s="19" t="s">
        <v>76</v>
      </c>
      <c r="BK1042" s="229">
        <f>ROUND(I1042*H1042,2)</f>
        <v>0</v>
      </c>
      <c r="BL1042" s="19" t="s">
        <v>360</v>
      </c>
      <c r="BM1042" s="228" t="s">
        <v>4753</v>
      </c>
    </row>
    <row r="1043" s="2" customFormat="1">
      <c r="A1043" s="40"/>
      <c r="B1043" s="41"/>
      <c r="C1043" s="42"/>
      <c r="D1043" s="230" t="s">
        <v>260</v>
      </c>
      <c r="E1043" s="42"/>
      <c r="F1043" s="231" t="s">
        <v>4754</v>
      </c>
      <c r="G1043" s="42"/>
      <c r="H1043" s="42"/>
      <c r="I1043" s="232"/>
      <c r="J1043" s="42"/>
      <c r="K1043" s="42"/>
      <c r="L1043" s="46"/>
      <c r="M1043" s="233"/>
      <c r="N1043" s="234"/>
      <c r="O1043" s="86"/>
      <c r="P1043" s="86"/>
      <c r="Q1043" s="86"/>
      <c r="R1043" s="86"/>
      <c r="S1043" s="86"/>
      <c r="T1043" s="87"/>
      <c r="U1043" s="40"/>
      <c r="V1043" s="40"/>
      <c r="W1043" s="40"/>
      <c r="X1043" s="40"/>
      <c r="Y1043" s="40"/>
      <c r="Z1043" s="40"/>
      <c r="AA1043" s="40"/>
      <c r="AB1043" s="40"/>
      <c r="AC1043" s="40"/>
      <c r="AD1043" s="40"/>
      <c r="AE1043" s="40"/>
      <c r="AT1043" s="19" t="s">
        <v>260</v>
      </c>
      <c r="AU1043" s="19" t="s">
        <v>78</v>
      </c>
    </row>
    <row r="1044" s="13" customFormat="1">
      <c r="A1044" s="13"/>
      <c r="B1044" s="235"/>
      <c r="C1044" s="236"/>
      <c r="D1044" s="237" t="s">
        <v>262</v>
      </c>
      <c r="E1044" s="238" t="s">
        <v>19</v>
      </c>
      <c r="F1044" s="239" t="s">
        <v>4100</v>
      </c>
      <c r="G1044" s="236"/>
      <c r="H1044" s="238" t="s">
        <v>19</v>
      </c>
      <c r="I1044" s="240"/>
      <c r="J1044" s="236"/>
      <c r="K1044" s="236"/>
      <c r="L1044" s="241"/>
      <c r="M1044" s="242"/>
      <c r="N1044" s="243"/>
      <c r="O1044" s="243"/>
      <c r="P1044" s="243"/>
      <c r="Q1044" s="243"/>
      <c r="R1044" s="243"/>
      <c r="S1044" s="243"/>
      <c r="T1044" s="244"/>
      <c r="U1044" s="13"/>
      <c r="V1044" s="13"/>
      <c r="W1044" s="13"/>
      <c r="X1044" s="13"/>
      <c r="Y1044" s="13"/>
      <c r="Z1044" s="13"/>
      <c r="AA1044" s="13"/>
      <c r="AB1044" s="13"/>
      <c r="AC1044" s="13"/>
      <c r="AD1044" s="13"/>
      <c r="AE1044" s="13"/>
      <c r="AT1044" s="245" t="s">
        <v>262</v>
      </c>
      <c r="AU1044" s="245" t="s">
        <v>78</v>
      </c>
      <c r="AV1044" s="13" t="s">
        <v>76</v>
      </c>
      <c r="AW1044" s="13" t="s">
        <v>31</v>
      </c>
      <c r="AX1044" s="13" t="s">
        <v>69</v>
      </c>
      <c r="AY1044" s="245" t="s">
        <v>252</v>
      </c>
    </row>
    <row r="1045" s="14" customFormat="1">
      <c r="A1045" s="14"/>
      <c r="B1045" s="246"/>
      <c r="C1045" s="247"/>
      <c r="D1045" s="237" t="s">
        <v>262</v>
      </c>
      <c r="E1045" s="248" t="s">
        <v>19</v>
      </c>
      <c r="F1045" s="249" t="s">
        <v>4755</v>
      </c>
      <c r="G1045" s="247"/>
      <c r="H1045" s="250">
        <v>1.76</v>
      </c>
      <c r="I1045" s="251"/>
      <c r="J1045" s="247"/>
      <c r="K1045" s="247"/>
      <c r="L1045" s="252"/>
      <c r="M1045" s="253"/>
      <c r="N1045" s="254"/>
      <c r="O1045" s="254"/>
      <c r="P1045" s="254"/>
      <c r="Q1045" s="254"/>
      <c r="R1045" s="254"/>
      <c r="S1045" s="254"/>
      <c r="T1045" s="255"/>
      <c r="U1045" s="14"/>
      <c r="V1045" s="14"/>
      <c r="W1045" s="14"/>
      <c r="X1045" s="14"/>
      <c r="Y1045" s="14"/>
      <c r="Z1045" s="14"/>
      <c r="AA1045" s="14"/>
      <c r="AB1045" s="14"/>
      <c r="AC1045" s="14"/>
      <c r="AD1045" s="14"/>
      <c r="AE1045" s="14"/>
      <c r="AT1045" s="256" t="s">
        <v>262</v>
      </c>
      <c r="AU1045" s="256" t="s">
        <v>78</v>
      </c>
      <c r="AV1045" s="14" t="s">
        <v>78</v>
      </c>
      <c r="AW1045" s="14" t="s">
        <v>31</v>
      </c>
      <c r="AX1045" s="14" t="s">
        <v>69</v>
      </c>
      <c r="AY1045" s="256" t="s">
        <v>252</v>
      </c>
    </row>
    <row r="1046" s="13" customFormat="1">
      <c r="A1046" s="13"/>
      <c r="B1046" s="235"/>
      <c r="C1046" s="236"/>
      <c r="D1046" s="237" t="s">
        <v>262</v>
      </c>
      <c r="E1046" s="238" t="s">
        <v>19</v>
      </c>
      <c r="F1046" s="239" t="s">
        <v>4098</v>
      </c>
      <c r="G1046" s="236"/>
      <c r="H1046" s="238" t="s">
        <v>19</v>
      </c>
      <c r="I1046" s="240"/>
      <c r="J1046" s="236"/>
      <c r="K1046" s="236"/>
      <c r="L1046" s="241"/>
      <c r="M1046" s="242"/>
      <c r="N1046" s="243"/>
      <c r="O1046" s="243"/>
      <c r="P1046" s="243"/>
      <c r="Q1046" s="243"/>
      <c r="R1046" s="243"/>
      <c r="S1046" s="243"/>
      <c r="T1046" s="244"/>
      <c r="U1046" s="13"/>
      <c r="V1046" s="13"/>
      <c r="W1046" s="13"/>
      <c r="X1046" s="13"/>
      <c r="Y1046" s="13"/>
      <c r="Z1046" s="13"/>
      <c r="AA1046" s="13"/>
      <c r="AB1046" s="13"/>
      <c r="AC1046" s="13"/>
      <c r="AD1046" s="13"/>
      <c r="AE1046" s="13"/>
      <c r="AT1046" s="245" t="s">
        <v>262</v>
      </c>
      <c r="AU1046" s="245" t="s">
        <v>78</v>
      </c>
      <c r="AV1046" s="13" t="s">
        <v>76</v>
      </c>
      <c r="AW1046" s="13" t="s">
        <v>31</v>
      </c>
      <c r="AX1046" s="13" t="s">
        <v>69</v>
      </c>
      <c r="AY1046" s="245" t="s">
        <v>252</v>
      </c>
    </row>
    <row r="1047" s="14" customFormat="1">
      <c r="A1047" s="14"/>
      <c r="B1047" s="246"/>
      <c r="C1047" s="247"/>
      <c r="D1047" s="237" t="s">
        <v>262</v>
      </c>
      <c r="E1047" s="248" t="s">
        <v>19</v>
      </c>
      <c r="F1047" s="249" t="s">
        <v>4756</v>
      </c>
      <c r="G1047" s="247"/>
      <c r="H1047" s="250">
        <v>1.5</v>
      </c>
      <c r="I1047" s="251"/>
      <c r="J1047" s="247"/>
      <c r="K1047" s="247"/>
      <c r="L1047" s="252"/>
      <c r="M1047" s="253"/>
      <c r="N1047" s="254"/>
      <c r="O1047" s="254"/>
      <c r="P1047" s="254"/>
      <c r="Q1047" s="254"/>
      <c r="R1047" s="254"/>
      <c r="S1047" s="254"/>
      <c r="T1047" s="255"/>
      <c r="U1047" s="14"/>
      <c r="V1047" s="14"/>
      <c r="W1047" s="14"/>
      <c r="X1047" s="14"/>
      <c r="Y1047" s="14"/>
      <c r="Z1047" s="14"/>
      <c r="AA1047" s="14"/>
      <c r="AB1047" s="14"/>
      <c r="AC1047" s="14"/>
      <c r="AD1047" s="14"/>
      <c r="AE1047" s="14"/>
      <c r="AT1047" s="256" t="s">
        <v>262</v>
      </c>
      <c r="AU1047" s="256" t="s">
        <v>78</v>
      </c>
      <c r="AV1047" s="14" t="s">
        <v>78</v>
      </c>
      <c r="AW1047" s="14" t="s">
        <v>31</v>
      </c>
      <c r="AX1047" s="14" t="s">
        <v>69</v>
      </c>
      <c r="AY1047" s="256" t="s">
        <v>252</v>
      </c>
    </row>
    <row r="1048" s="15" customFormat="1">
      <c r="A1048" s="15"/>
      <c r="B1048" s="257"/>
      <c r="C1048" s="258"/>
      <c r="D1048" s="237" t="s">
        <v>262</v>
      </c>
      <c r="E1048" s="259" t="s">
        <v>19</v>
      </c>
      <c r="F1048" s="260" t="s">
        <v>265</v>
      </c>
      <c r="G1048" s="258"/>
      <c r="H1048" s="261">
        <v>3.2599999999999998</v>
      </c>
      <c r="I1048" s="262"/>
      <c r="J1048" s="258"/>
      <c r="K1048" s="258"/>
      <c r="L1048" s="263"/>
      <c r="M1048" s="264"/>
      <c r="N1048" s="265"/>
      <c r="O1048" s="265"/>
      <c r="P1048" s="265"/>
      <c r="Q1048" s="265"/>
      <c r="R1048" s="265"/>
      <c r="S1048" s="265"/>
      <c r="T1048" s="266"/>
      <c r="U1048" s="15"/>
      <c r="V1048" s="15"/>
      <c r="W1048" s="15"/>
      <c r="X1048" s="15"/>
      <c r="Y1048" s="15"/>
      <c r="Z1048" s="15"/>
      <c r="AA1048" s="15"/>
      <c r="AB1048" s="15"/>
      <c r="AC1048" s="15"/>
      <c r="AD1048" s="15"/>
      <c r="AE1048" s="15"/>
      <c r="AT1048" s="267" t="s">
        <v>262</v>
      </c>
      <c r="AU1048" s="267" t="s">
        <v>78</v>
      </c>
      <c r="AV1048" s="15" t="s">
        <v>258</v>
      </c>
      <c r="AW1048" s="15" t="s">
        <v>31</v>
      </c>
      <c r="AX1048" s="15" t="s">
        <v>76</v>
      </c>
      <c r="AY1048" s="267" t="s">
        <v>252</v>
      </c>
    </row>
    <row r="1049" s="2" customFormat="1" ht="24.15" customHeight="1">
      <c r="A1049" s="40"/>
      <c r="B1049" s="41"/>
      <c r="C1049" s="217" t="s">
        <v>4757</v>
      </c>
      <c r="D1049" s="217" t="s">
        <v>254</v>
      </c>
      <c r="E1049" s="218" t="s">
        <v>1639</v>
      </c>
      <c r="F1049" s="219" t="s">
        <v>1640</v>
      </c>
      <c r="G1049" s="220" t="s">
        <v>183</v>
      </c>
      <c r="H1049" s="221">
        <v>20.399999999999999</v>
      </c>
      <c r="I1049" s="222"/>
      <c r="J1049" s="223">
        <f>ROUND(I1049*H1049,2)</f>
        <v>0</v>
      </c>
      <c r="K1049" s="219" t="s">
        <v>257</v>
      </c>
      <c r="L1049" s="46"/>
      <c r="M1049" s="224" t="s">
        <v>19</v>
      </c>
      <c r="N1049" s="225" t="s">
        <v>40</v>
      </c>
      <c r="O1049" s="86"/>
      <c r="P1049" s="226">
        <f>O1049*H1049</f>
        <v>0</v>
      </c>
      <c r="Q1049" s="226">
        <v>0</v>
      </c>
      <c r="R1049" s="226">
        <f>Q1049*H1049</f>
        <v>0</v>
      </c>
      <c r="S1049" s="226">
        <v>0.00167</v>
      </c>
      <c r="T1049" s="227">
        <f>S1049*H1049</f>
        <v>0.034068000000000001</v>
      </c>
      <c r="U1049" s="40"/>
      <c r="V1049" s="40"/>
      <c r="W1049" s="40"/>
      <c r="X1049" s="40"/>
      <c r="Y1049" s="40"/>
      <c r="Z1049" s="40"/>
      <c r="AA1049" s="40"/>
      <c r="AB1049" s="40"/>
      <c r="AC1049" s="40"/>
      <c r="AD1049" s="40"/>
      <c r="AE1049" s="40"/>
      <c r="AR1049" s="228" t="s">
        <v>360</v>
      </c>
      <c r="AT1049" s="228" t="s">
        <v>254</v>
      </c>
      <c r="AU1049" s="228" t="s">
        <v>78</v>
      </c>
      <c r="AY1049" s="19" t="s">
        <v>252</v>
      </c>
      <c r="BE1049" s="229">
        <f>IF(N1049="základní",J1049,0)</f>
        <v>0</v>
      </c>
      <c r="BF1049" s="229">
        <f>IF(N1049="snížená",J1049,0)</f>
        <v>0</v>
      </c>
      <c r="BG1049" s="229">
        <f>IF(N1049="zákl. přenesená",J1049,0)</f>
        <v>0</v>
      </c>
      <c r="BH1049" s="229">
        <f>IF(N1049="sníž. přenesená",J1049,0)</f>
        <v>0</v>
      </c>
      <c r="BI1049" s="229">
        <f>IF(N1049="nulová",J1049,0)</f>
        <v>0</v>
      </c>
      <c r="BJ1049" s="19" t="s">
        <v>76</v>
      </c>
      <c r="BK1049" s="229">
        <f>ROUND(I1049*H1049,2)</f>
        <v>0</v>
      </c>
      <c r="BL1049" s="19" t="s">
        <v>360</v>
      </c>
      <c r="BM1049" s="228" t="s">
        <v>4758</v>
      </c>
    </row>
    <row r="1050" s="2" customFormat="1">
      <c r="A1050" s="40"/>
      <c r="B1050" s="41"/>
      <c r="C1050" s="42"/>
      <c r="D1050" s="230" t="s">
        <v>260</v>
      </c>
      <c r="E1050" s="42"/>
      <c r="F1050" s="231" t="s">
        <v>1642</v>
      </c>
      <c r="G1050" s="42"/>
      <c r="H1050" s="42"/>
      <c r="I1050" s="232"/>
      <c r="J1050" s="42"/>
      <c r="K1050" s="42"/>
      <c r="L1050" s="46"/>
      <c r="M1050" s="233"/>
      <c r="N1050" s="234"/>
      <c r="O1050" s="86"/>
      <c r="P1050" s="86"/>
      <c r="Q1050" s="86"/>
      <c r="R1050" s="86"/>
      <c r="S1050" s="86"/>
      <c r="T1050" s="87"/>
      <c r="U1050" s="40"/>
      <c r="V1050" s="40"/>
      <c r="W1050" s="40"/>
      <c r="X1050" s="40"/>
      <c r="Y1050" s="40"/>
      <c r="Z1050" s="40"/>
      <c r="AA1050" s="40"/>
      <c r="AB1050" s="40"/>
      <c r="AC1050" s="40"/>
      <c r="AD1050" s="40"/>
      <c r="AE1050" s="40"/>
      <c r="AT1050" s="19" t="s">
        <v>260</v>
      </c>
      <c r="AU1050" s="19" t="s">
        <v>78</v>
      </c>
    </row>
    <row r="1051" s="13" customFormat="1">
      <c r="A1051" s="13"/>
      <c r="B1051" s="235"/>
      <c r="C1051" s="236"/>
      <c r="D1051" s="237" t="s">
        <v>262</v>
      </c>
      <c r="E1051" s="238" t="s">
        <v>19</v>
      </c>
      <c r="F1051" s="239" t="s">
        <v>4759</v>
      </c>
      <c r="G1051" s="236"/>
      <c r="H1051" s="238" t="s">
        <v>19</v>
      </c>
      <c r="I1051" s="240"/>
      <c r="J1051" s="236"/>
      <c r="K1051" s="236"/>
      <c r="L1051" s="241"/>
      <c r="M1051" s="242"/>
      <c r="N1051" s="243"/>
      <c r="O1051" s="243"/>
      <c r="P1051" s="243"/>
      <c r="Q1051" s="243"/>
      <c r="R1051" s="243"/>
      <c r="S1051" s="243"/>
      <c r="T1051" s="244"/>
      <c r="U1051" s="13"/>
      <c r="V1051" s="13"/>
      <c r="W1051" s="13"/>
      <c r="X1051" s="13"/>
      <c r="Y1051" s="13"/>
      <c r="Z1051" s="13"/>
      <c r="AA1051" s="13"/>
      <c r="AB1051" s="13"/>
      <c r="AC1051" s="13"/>
      <c r="AD1051" s="13"/>
      <c r="AE1051" s="13"/>
      <c r="AT1051" s="245" t="s">
        <v>262</v>
      </c>
      <c r="AU1051" s="245" t="s">
        <v>78</v>
      </c>
      <c r="AV1051" s="13" t="s">
        <v>76</v>
      </c>
      <c r="AW1051" s="13" t="s">
        <v>31</v>
      </c>
      <c r="AX1051" s="13" t="s">
        <v>69</v>
      </c>
      <c r="AY1051" s="245" t="s">
        <v>252</v>
      </c>
    </row>
    <row r="1052" s="13" customFormat="1">
      <c r="A1052" s="13"/>
      <c r="B1052" s="235"/>
      <c r="C1052" s="236"/>
      <c r="D1052" s="237" t="s">
        <v>262</v>
      </c>
      <c r="E1052" s="238" t="s">
        <v>19</v>
      </c>
      <c r="F1052" s="239" t="s">
        <v>1693</v>
      </c>
      <c r="G1052" s="236"/>
      <c r="H1052" s="238" t="s">
        <v>19</v>
      </c>
      <c r="I1052" s="240"/>
      <c r="J1052" s="236"/>
      <c r="K1052" s="236"/>
      <c r="L1052" s="241"/>
      <c r="M1052" s="242"/>
      <c r="N1052" s="243"/>
      <c r="O1052" s="243"/>
      <c r="P1052" s="243"/>
      <c r="Q1052" s="243"/>
      <c r="R1052" s="243"/>
      <c r="S1052" s="243"/>
      <c r="T1052" s="244"/>
      <c r="U1052" s="13"/>
      <c r="V1052" s="13"/>
      <c r="W1052" s="13"/>
      <c r="X1052" s="13"/>
      <c r="Y1052" s="13"/>
      <c r="Z1052" s="13"/>
      <c r="AA1052" s="13"/>
      <c r="AB1052" s="13"/>
      <c r="AC1052" s="13"/>
      <c r="AD1052" s="13"/>
      <c r="AE1052" s="13"/>
      <c r="AT1052" s="245" t="s">
        <v>262</v>
      </c>
      <c r="AU1052" s="245" t="s">
        <v>78</v>
      </c>
      <c r="AV1052" s="13" t="s">
        <v>76</v>
      </c>
      <c r="AW1052" s="13" t="s">
        <v>31</v>
      </c>
      <c r="AX1052" s="13" t="s">
        <v>69</v>
      </c>
      <c r="AY1052" s="245" t="s">
        <v>252</v>
      </c>
    </row>
    <row r="1053" s="14" customFormat="1">
      <c r="A1053" s="14"/>
      <c r="B1053" s="246"/>
      <c r="C1053" s="247"/>
      <c r="D1053" s="237" t="s">
        <v>262</v>
      </c>
      <c r="E1053" s="248" t="s">
        <v>19</v>
      </c>
      <c r="F1053" s="249" t="s">
        <v>4760</v>
      </c>
      <c r="G1053" s="247"/>
      <c r="H1053" s="250">
        <v>20.399999999999999</v>
      </c>
      <c r="I1053" s="251"/>
      <c r="J1053" s="247"/>
      <c r="K1053" s="247"/>
      <c r="L1053" s="252"/>
      <c r="M1053" s="253"/>
      <c r="N1053" s="254"/>
      <c r="O1053" s="254"/>
      <c r="P1053" s="254"/>
      <c r="Q1053" s="254"/>
      <c r="R1053" s="254"/>
      <c r="S1053" s="254"/>
      <c r="T1053" s="255"/>
      <c r="U1053" s="14"/>
      <c r="V1053" s="14"/>
      <c r="W1053" s="14"/>
      <c r="X1053" s="14"/>
      <c r="Y1053" s="14"/>
      <c r="Z1053" s="14"/>
      <c r="AA1053" s="14"/>
      <c r="AB1053" s="14"/>
      <c r="AC1053" s="14"/>
      <c r="AD1053" s="14"/>
      <c r="AE1053" s="14"/>
      <c r="AT1053" s="256" t="s">
        <v>262</v>
      </c>
      <c r="AU1053" s="256" t="s">
        <v>78</v>
      </c>
      <c r="AV1053" s="14" t="s">
        <v>78</v>
      </c>
      <c r="AW1053" s="14" t="s">
        <v>31</v>
      </c>
      <c r="AX1053" s="14" t="s">
        <v>69</v>
      </c>
      <c r="AY1053" s="256" t="s">
        <v>252</v>
      </c>
    </row>
    <row r="1054" s="16" customFormat="1">
      <c r="A1054" s="16"/>
      <c r="B1054" s="268"/>
      <c r="C1054" s="269"/>
      <c r="D1054" s="237" t="s">
        <v>262</v>
      </c>
      <c r="E1054" s="270" t="s">
        <v>19</v>
      </c>
      <c r="F1054" s="271" t="s">
        <v>333</v>
      </c>
      <c r="G1054" s="269"/>
      <c r="H1054" s="272">
        <v>20.399999999999999</v>
      </c>
      <c r="I1054" s="273"/>
      <c r="J1054" s="269"/>
      <c r="K1054" s="269"/>
      <c r="L1054" s="274"/>
      <c r="M1054" s="275"/>
      <c r="N1054" s="276"/>
      <c r="O1054" s="276"/>
      <c r="P1054" s="276"/>
      <c r="Q1054" s="276"/>
      <c r="R1054" s="276"/>
      <c r="S1054" s="276"/>
      <c r="T1054" s="277"/>
      <c r="U1054" s="16"/>
      <c r="V1054" s="16"/>
      <c r="W1054" s="16"/>
      <c r="X1054" s="16"/>
      <c r="Y1054" s="16"/>
      <c r="Z1054" s="16"/>
      <c r="AA1054" s="16"/>
      <c r="AB1054" s="16"/>
      <c r="AC1054" s="16"/>
      <c r="AD1054" s="16"/>
      <c r="AE1054" s="16"/>
      <c r="AT1054" s="278" t="s">
        <v>262</v>
      </c>
      <c r="AU1054" s="278" t="s">
        <v>78</v>
      </c>
      <c r="AV1054" s="16" t="s">
        <v>85</v>
      </c>
      <c r="AW1054" s="16" t="s">
        <v>31</v>
      </c>
      <c r="AX1054" s="16" t="s">
        <v>76</v>
      </c>
      <c r="AY1054" s="278" t="s">
        <v>252</v>
      </c>
    </row>
    <row r="1055" s="2" customFormat="1" ht="37.8" customHeight="1">
      <c r="A1055" s="40"/>
      <c r="B1055" s="41"/>
      <c r="C1055" s="217" t="s">
        <v>4761</v>
      </c>
      <c r="D1055" s="217" t="s">
        <v>254</v>
      </c>
      <c r="E1055" s="218" t="s">
        <v>4762</v>
      </c>
      <c r="F1055" s="219" t="s">
        <v>4763</v>
      </c>
      <c r="G1055" s="220" t="s">
        <v>183</v>
      </c>
      <c r="H1055" s="221">
        <v>17.699999999999999</v>
      </c>
      <c r="I1055" s="222"/>
      <c r="J1055" s="223">
        <f>ROUND(I1055*H1055,2)</f>
        <v>0</v>
      </c>
      <c r="K1055" s="219" t="s">
        <v>257</v>
      </c>
      <c r="L1055" s="46"/>
      <c r="M1055" s="224" t="s">
        <v>19</v>
      </c>
      <c r="N1055" s="225" t="s">
        <v>40</v>
      </c>
      <c r="O1055" s="86"/>
      <c r="P1055" s="226">
        <f>O1055*H1055</f>
        <v>0</v>
      </c>
      <c r="Q1055" s="226">
        <v>0.00198</v>
      </c>
      <c r="R1055" s="226">
        <f>Q1055*H1055</f>
        <v>0.035046000000000001</v>
      </c>
      <c r="S1055" s="226">
        <v>0</v>
      </c>
      <c r="T1055" s="227">
        <f>S1055*H1055</f>
        <v>0</v>
      </c>
      <c r="U1055" s="40"/>
      <c r="V1055" s="40"/>
      <c r="W1055" s="40"/>
      <c r="X1055" s="40"/>
      <c r="Y1055" s="40"/>
      <c r="Z1055" s="40"/>
      <c r="AA1055" s="40"/>
      <c r="AB1055" s="40"/>
      <c r="AC1055" s="40"/>
      <c r="AD1055" s="40"/>
      <c r="AE1055" s="40"/>
      <c r="AR1055" s="228" t="s">
        <v>360</v>
      </c>
      <c r="AT1055" s="228" t="s">
        <v>254</v>
      </c>
      <c r="AU1055" s="228" t="s">
        <v>78</v>
      </c>
      <c r="AY1055" s="19" t="s">
        <v>252</v>
      </c>
      <c r="BE1055" s="229">
        <f>IF(N1055="základní",J1055,0)</f>
        <v>0</v>
      </c>
      <c r="BF1055" s="229">
        <f>IF(N1055="snížená",J1055,0)</f>
        <v>0</v>
      </c>
      <c r="BG1055" s="229">
        <f>IF(N1055="zákl. přenesená",J1055,0)</f>
        <v>0</v>
      </c>
      <c r="BH1055" s="229">
        <f>IF(N1055="sníž. přenesená",J1055,0)</f>
        <v>0</v>
      </c>
      <c r="BI1055" s="229">
        <f>IF(N1055="nulová",J1055,0)</f>
        <v>0</v>
      </c>
      <c r="BJ1055" s="19" t="s">
        <v>76</v>
      </c>
      <c r="BK1055" s="229">
        <f>ROUND(I1055*H1055,2)</f>
        <v>0</v>
      </c>
      <c r="BL1055" s="19" t="s">
        <v>360</v>
      </c>
      <c r="BM1055" s="228" t="s">
        <v>4764</v>
      </c>
    </row>
    <row r="1056" s="2" customFormat="1">
      <c r="A1056" s="40"/>
      <c r="B1056" s="41"/>
      <c r="C1056" s="42"/>
      <c r="D1056" s="230" t="s">
        <v>260</v>
      </c>
      <c r="E1056" s="42"/>
      <c r="F1056" s="231" t="s">
        <v>4765</v>
      </c>
      <c r="G1056" s="42"/>
      <c r="H1056" s="42"/>
      <c r="I1056" s="232"/>
      <c r="J1056" s="42"/>
      <c r="K1056" s="42"/>
      <c r="L1056" s="46"/>
      <c r="M1056" s="233"/>
      <c r="N1056" s="234"/>
      <c r="O1056" s="86"/>
      <c r="P1056" s="86"/>
      <c r="Q1056" s="86"/>
      <c r="R1056" s="86"/>
      <c r="S1056" s="86"/>
      <c r="T1056" s="87"/>
      <c r="U1056" s="40"/>
      <c r="V1056" s="40"/>
      <c r="W1056" s="40"/>
      <c r="X1056" s="40"/>
      <c r="Y1056" s="40"/>
      <c r="Z1056" s="40"/>
      <c r="AA1056" s="40"/>
      <c r="AB1056" s="40"/>
      <c r="AC1056" s="40"/>
      <c r="AD1056" s="40"/>
      <c r="AE1056" s="40"/>
      <c r="AT1056" s="19" t="s">
        <v>260</v>
      </c>
      <c r="AU1056" s="19" t="s">
        <v>78</v>
      </c>
    </row>
    <row r="1057" s="2" customFormat="1">
      <c r="A1057" s="40"/>
      <c r="B1057" s="41"/>
      <c r="C1057" s="42"/>
      <c r="D1057" s="237" t="s">
        <v>963</v>
      </c>
      <c r="E1057" s="42"/>
      <c r="F1057" s="289" t="s">
        <v>4766</v>
      </c>
      <c r="G1057" s="42"/>
      <c r="H1057" s="42"/>
      <c r="I1057" s="232"/>
      <c r="J1057" s="42"/>
      <c r="K1057" s="42"/>
      <c r="L1057" s="46"/>
      <c r="M1057" s="233"/>
      <c r="N1057" s="234"/>
      <c r="O1057" s="86"/>
      <c r="P1057" s="86"/>
      <c r="Q1057" s="86"/>
      <c r="R1057" s="86"/>
      <c r="S1057" s="86"/>
      <c r="T1057" s="87"/>
      <c r="U1057" s="40"/>
      <c r="V1057" s="40"/>
      <c r="W1057" s="40"/>
      <c r="X1057" s="40"/>
      <c r="Y1057" s="40"/>
      <c r="Z1057" s="40"/>
      <c r="AA1057" s="40"/>
      <c r="AB1057" s="40"/>
      <c r="AC1057" s="40"/>
      <c r="AD1057" s="40"/>
      <c r="AE1057" s="40"/>
      <c r="AT1057" s="19" t="s">
        <v>963</v>
      </c>
      <c r="AU1057" s="19" t="s">
        <v>78</v>
      </c>
    </row>
    <row r="1058" s="13" customFormat="1">
      <c r="A1058" s="13"/>
      <c r="B1058" s="235"/>
      <c r="C1058" s="236"/>
      <c r="D1058" s="237" t="s">
        <v>262</v>
      </c>
      <c r="E1058" s="238" t="s">
        <v>19</v>
      </c>
      <c r="F1058" s="239" t="s">
        <v>4767</v>
      </c>
      <c r="G1058" s="236"/>
      <c r="H1058" s="238" t="s">
        <v>19</v>
      </c>
      <c r="I1058" s="240"/>
      <c r="J1058" s="236"/>
      <c r="K1058" s="236"/>
      <c r="L1058" s="241"/>
      <c r="M1058" s="242"/>
      <c r="N1058" s="243"/>
      <c r="O1058" s="243"/>
      <c r="P1058" s="243"/>
      <c r="Q1058" s="243"/>
      <c r="R1058" s="243"/>
      <c r="S1058" s="243"/>
      <c r="T1058" s="244"/>
      <c r="U1058" s="13"/>
      <c r="V1058" s="13"/>
      <c r="W1058" s="13"/>
      <c r="X1058" s="13"/>
      <c r="Y1058" s="13"/>
      <c r="Z1058" s="13"/>
      <c r="AA1058" s="13"/>
      <c r="AB1058" s="13"/>
      <c r="AC1058" s="13"/>
      <c r="AD1058" s="13"/>
      <c r="AE1058" s="13"/>
      <c r="AT1058" s="245" t="s">
        <v>262</v>
      </c>
      <c r="AU1058" s="245" t="s">
        <v>78</v>
      </c>
      <c r="AV1058" s="13" t="s">
        <v>76</v>
      </c>
      <c r="AW1058" s="13" t="s">
        <v>31</v>
      </c>
      <c r="AX1058" s="13" t="s">
        <v>69</v>
      </c>
      <c r="AY1058" s="245" t="s">
        <v>252</v>
      </c>
    </row>
    <row r="1059" s="14" customFormat="1">
      <c r="A1059" s="14"/>
      <c r="B1059" s="246"/>
      <c r="C1059" s="247"/>
      <c r="D1059" s="237" t="s">
        <v>262</v>
      </c>
      <c r="E1059" s="248" t="s">
        <v>19</v>
      </c>
      <c r="F1059" s="249" t="s">
        <v>4768</v>
      </c>
      <c r="G1059" s="247"/>
      <c r="H1059" s="250">
        <v>17.100000000000001</v>
      </c>
      <c r="I1059" s="251"/>
      <c r="J1059" s="247"/>
      <c r="K1059" s="247"/>
      <c r="L1059" s="252"/>
      <c r="M1059" s="253"/>
      <c r="N1059" s="254"/>
      <c r="O1059" s="254"/>
      <c r="P1059" s="254"/>
      <c r="Q1059" s="254"/>
      <c r="R1059" s="254"/>
      <c r="S1059" s="254"/>
      <c r="T1059" s="255"/>
      <c r="U1059" s="14"/>
      <c r="V1059" s="14"/>
      <c r="W1059" s="14"/>
      <c r="X1059" s="14"/>
      <c r="Y1059" s="14"/>
      <c r="Z1059" s="14"/>
      <c r="AA1059" s="14"/>
      <c r="AB1059" s="14"/>
      <c r="AC1059" s="14"/>
      <c r="AD1059" s="14"/>
      <c r="AE1059" s="14"/>
      <c r="AT1059" s="256" t="s">
        <v>262</v>
      </c>
      <c r="AU1059" s="256" t="s">
        <v>78</v>
      </c>
      <c r="AV1059" s="14" t="s">
        <v>78</v>
      </c>
      <c r="AW1059" s="14" t="s">
        <v>31</v>
      </c>
      <c r="AX1059" s="14" t="s">
        <v>69</v>
      </c>
      <c r="AY1059" s="256" t="s">
        <v>252</v>
      </c>
    </row>
    <row r="1060" s="14" customFormat="1">
      <c r="A1060" s="14"/>
      <c r="B1060" s="246"/>
      <c r="C1060" s="247"/>
      <c r="D1060" s="237" t="s">
        <v>262</v>
      </c>
      <c r="E1060" s="248" t="s">
        <v>19</v>
      </c>
      <c r="F1060" s="249" t="s">
        <v>4769</v>
      </c>
      <c r="G1060" s="247"/>
      <c r="H1060" s="250">
        <v>0.59999999999999998</v>
      </c>
      <c r="I1060" s="251"/>
      <c r="J1060" s="247"/>
      <c r="K1060" s="247"/>
      <c r="L1060" s="252"/>
      <c r="M1060" s="253"/>
      <c r="N1060" s="254"/>
      <c r="O1060" s="254"/>
      <c r="P1060" s="254"/>
      <c r="Q1060" s="254"/>
      <c r="R1060" s="254"/>
      <c r="S1060" s="254"/>
      <c r="T1060" s="255"/>
      <c r="U1060" s="14"/>
      <c r="V1060" s="14"/>
      <c r="W1060" s="14"/>
      <c r="X1060" s="14"/>
      <c r="Y1060" s="14"/>
      <c r="Z1060" s="14"/>
      <c r="AA1060" s="14"/>
      <c r="AB1060" s="14"/>
      <c r="AC1060" s="14"/>
      <c r="AD1060" s="14"/>
      <c r="AE1060" s="14"/>
      <c r="AT1060" s="256" t="s">
        <v>262</v>
      </c>
      <c r="AU1060" s="256" t="s">
        <v>78</v>
      </c>
      <c r="AV1060" s="14" t="s">
        <v>78</v>
      </c>
      <c r="AW1060" s="14" t="s">
        <v>31</v>
      </c>
      <c r="AX1060" s="14" t="s">
        <v>69</v>
      </c>
      <c r="AY1060" s="256" t="s">
        <v>252</v>
      </c>
    </row>
    <row r="1061" s="15" customFormat="1">
      <c r="A1061" s="15"/>
      <c r="B1061" s="257"/>
      <c r="C1061" s="258"/>
      <c r="D1061" s="237" t="s">
        <v>262</v>
      </c>
      <c r="E1061" s="259" t="s">
        <v>19</v>
      </c>
      <c r="F1061" s="260" t="s">
        <v>265</v>
      </c>
      <c r="G1061" s="258"/>
      <c r="H1061" s="261">
        <v>17.699999999999999</v>
      </c>
      <c r="I1061" s="262"/>
      <c r="J1061" s="258"/>
      <c r="K1061" s="258"/>
      <c r="L1061" s="263"/>
      <c r="M1061" s="264"/>
      <c r="N1061" s="265"/>
      <c r="O1061" s="265"/>
      <c r="P1061" s="265"/>
      <c r="Q1061" s="265"/>
      <c r="R1061" s="265"/>
      <c r="S1061" s="265"/>
      <c r="T1061" s="266"/>
      <c r="U1061" s="15"/>
      <c r="V1061" s="15"/>
      <c r="W1061" s="15"/>
      <c r="X1061" s="15"/>
      <c r="Y1061" s="15"/>
      <c r="Z1061" s="15"/>
      <c r="AA1061" s="15"/>
      <c r="AB1061" s="15"/>
      <c r="AC1061" s="15"/>
      <c r="AD1061" s="15"/>
      <c r="AE1061" s="15"/>
      <c r="AT1061" s="267" t="s">
        <v>262</v>
      </c>
      <c r="AU1061" s="267" t="s">
        <v>78</v>
      </c>
      <c r="AV1061" s="15" t="s">
        <v>258</v>
      </c>
      <c r="AW1061" s="15" t="s">
        <v>31</v>
      </c>
      <c r="AX1061" s="15" t="s">
        <v>76</v>
      </c>
      <c r="AY1061" s="267" t="s">
        <v>252</v>
      </c>
    </row>
    <row r="1062" s="2" customFormat="1" ht="37.8" customHeight="1">
      <c r="A1062" s="40"/>
      <c r="B1062" s="41"/>
      <c r="C1062" s="217" t="s">
        <v>4770</v>
      </c>
      <c r="D1062" s="217" t="s">
        <v>254</v>
      </c>
      <c r="E1062" s="218" t="s">
        <v>4771</v>
      </c>
      <c r="F1062" s="219" t="s">
        <v>4772</v>
      </c>
      <c r="G1062" s="220" t="s">
        <v>183</v>
      </c>
      <c r="H1062" s="221">
        <v>30.91</v>
      </c>
      <c r="I1062" s="222"/>
      <c r="J1062" s="223">
        <f>ROUND(I1062*H1062,2)</f>
        <v>0</v>
      </c>
      <c r="K1062" s="219" t="s">
        <v>257</v>
      </c>
      <c r="L1062" s="46"/>
      <c r="M1062" s="224" t="s">
        <v>19</v>
      </c>
      <c r="N1062" s="225" t="s">
        <v>40</v>
      </c>
      <c r="O1062" s="86"/>
      <c r="P1062" s="226">
        <f>O1062*H1062</f>
        <v>0</v>
      </c>
      <c r="Q1062" s="226">
        <v>0.00264</v>
      </c>
      <c r="R1062" s="226">
        <f>Q1062*H1062</f>
        <v>0.081602400000000005</v>
      </c>
      <c r="S1062" s="226">
        <v>0</v>
      </c>
      <c r="T1062" s="227">
        <f>S1062*H1062</f>
        <v>0</v>
      </c>
      <c r="U1062" s="40"/>
      <c r="V1062" s="40"/>
      <c r="W1062" s="40"/>
      <c r="X1062" s="40"/>
      <c r="Y1062" s="40"/>
      <c r="Z1062" s="40"/>
      <c r="AA1062" s="40"/>
      <c r="AB1062" s="40"/>
      <c r="AC1062" s="40"/>
      <c r="AD1062" s="40"/>
      <c r="AE1062" s="40"/>
      <c r="AR1062" s="228" t="s">
        <v>360</v>
      </c>
      <c r="AT1062" s="228" t="s">
        <v>254</v>
      </c>
      <c r="AU1062" s="228" t="s">
        <v>78</v>
      </c>
      <c r="AY1062" s="19" t="s">
        <v>252</v>
      </c>
      <c r="BE1062" s="229">
        <f>IF(N1062="základní",J1062,0)</f>
        <v>0</v>
      </c>
      <c r="BF1062" s="229">
        <f>IF(N1062="snížená",J1062,0)</f>
        <v>0</v>
      </c>
      <c r="BG1062" s="229">
        <f>IF(N1062="zákl. přenesená",J1062,0)</f>
        <v>0</v>
      </c>
      <c r="BH1062" s="229">
        <f>IF(N1062="sníž. přenesená",J1062,0)</f>
        <v>0</v>
      </c>
      <c r="BI1062" s="229">
        <f>IF(N1062="nulová",J1062,0)</f>
        <v>0</v>
      </c>
      <c r="BJ1062" s="19" t="s">
        <v>76</v>
      </c>
      <c r="BK1062" s="229">
        <f>ROUND(I1062*H1062,2)</f>
        <v>0</v>
      </c>
      <c r="BL1062" s="19" t="s">
        <v>360</v>
      </c>
      <c r="BM1062" s="228" t="s">
        <v>4773</v>
      </c>
    </row>
    <row r="1063" s="2" customFormat="1">
      <c r="A1063" s="40"/>
      <c r="B1063" s="41"/>
      <c r="C1063" s="42"/>
      <c r="D1063" s="230" t="s">
        <v>260</v>
      </c>
      <c r="E1063" s="42"/>
      <c r="F1063" s="231" t="s">
        <v>4774</v>
      </c>
      <c r="G1063" s="42"/>
      <c r="H1063" s="42"/>
      <c r="I1063" s="232"/>
      <c r="J1063" s="42"/>
      <c r="K1063" s="42"/>
      <c r="L1063" s="46"/>
      <c r="M1063" s="233"/>
      <c r="N1063" s="234"/>
      <c r="O1063" s="86"/>
      <c r="P1063" s="86"/>
      <c r="Q1063" s="86"/>
      <c r="R1063" s="86"/>
      <c r="S1063" s="86"/>
      <c r="T1063" s="87"/>
      <c r="U1063" s="40"/>
      <c r="V1063" s="40"/>
      <c r="W1063" s="40"/>
      <c r="X1063" s="40"/>
      <c r="Y1063" s="40"/>
      <c r="Z1063" s="40"/>
      <c r="AA1063" s="40"/>
      <c r="AB1063" s="40"/>
      <c r="AC1063" s="40"/>
      <c r="AD1063" s="40"/>
      <c r="AE1063" s="40"/>
      <c r="AT1063" s="19" t="s">
        <v>260</v>
      </c>
      <c r="AU1063" s="19" t="s">
        <v>78</v>
      </c>
    </row>
    <row r="1064" s="2" customFormat="1">
      <c r="A1064" s="40"/>
      <c r="B1064" s="41"/>
      <c r="C1064" s="42"/>
      <c r="D1064" s="237" t="s">
        <v>963</v>
      </c>
      <c r="E1064" s="42"/>
      <c r="F1064" s="289" t="s">
        <v>4766</v>
      </c>
      <c r="G1064" s="42"/>
      <c r="H1064" s="42"/>
      <c r="I1064" s="232"/>
      <c r="J1064" s="42"/>
      <c r="K1064" s="42"/>
      <c r="L1064" s="46"/>
      <c r="M1064" s="233"/>
      <c r="N1064" s="234"/>
      <c r="O1064" s="86"/>
      <c r="P1064" s="86"/>
      <c r="Q1064" s="86"/>
      <c r="R1064" s="86"/>
      <c r="S1064" s="86"/>
      <c r="T1064" s="87"/>
      <c r="U1064" s="40"/>
      <c r="V1064" s="40"/>
      <c r="W1064" s="40"/>
      <c r="X1064" s="40"/>
      <c r="Y1064" s="40"/>
      <c r="Z1064" s="40"/>
      <c r="AA1064" s="40"/>
      <c r="AB1064" s="40"/>
      <c r="AC1064" s="40"/>
      <c r="AD1064" s="40"/>
      <c r="AE1064" s="40"/>
      <c r="AT1064" s="19" t="s">
        <v>963</v>
      </c>
      <c r="AU1064" s="19" t="s">
        <v>78</v>
      </c>
    </row>
    <row r="1065" s="13" customFormat="1">
      <c r="A1065" s="13"/>
      <c r="B1065" s="235"/>
      <c r="C1065" s="236"/>
      <c r="D1065" s="237" t="s">
        <v>262</v>
      </c>
      <c r="E1065" s="238" t="s">
        <v>19</v>
      </c>
      <c r="F1065" s="239" t="s">
        <v>4775</v>
      </c>
      <c r="G1065" s="236"/>
      <c r="H1065" s="238" t="s">
        <v>19</v>
      </c>
      <c r="I1065" s="240"/>
      <c r="J1065" s="236"/>
      <c r="K1065" s="236"/>
      <c r="L1065" s="241"/>
      <c r="M1065" s="242"/>
      <c r="N1065" s="243"/>
      <c r="O1065" s="243"/>
      <c r="P1065" s="243"/>
      <c r="Q1065" s="243"/>
      <c r="R1065" s="243"/>
      <c r="S1065" s="243"/>
      <c r="T1065" s="244"/>
      <c r="U1065" s="13"/>
      <c r="V1065" s="13"/>
      <c r="W1065" s="13"/>
      <c r="X1065" s="13"/>
      <c r="Y1065" s="13"/>
      <c r="Z1065" s="13"/>
      <c r="AA1065" s="13"/>
      <c r="AB1065" s="13"/>
      <c r="AC1065" s="13"/>
      <c r="AD1065" s="13"/>
      <c r="AE1065" s="13"/>
      <c r="AT1065" s="245" t="s">
        <v>262</v>
      </c>
      <c r="AU1065" s="245" t="s">
        <v>78</v>
      </c>
      <c r="AV1065" s="13" t="s">
        <v>76</v>
      </c>
      <c r="AW1065" s="13" t="s">
        <v>31</v>
      </c>
      <c r="AX1065" s="13" t="s">
        <v>69</v>
      </c>
      <c r="AY1065" s="245" t="s">
        <v>252</v>
      </c>
    </row>
    <row r="1066" s="14" customFormat="1">
      <c r="A1066" s="14"/>
      <c r="B1066" s="246"/>
      <c r="C1066" s="247"/>
      <c r="D1066" s="237" t="s">
        <v>262</v>
      </c>
      <c r="E1066" s="248" t="s">
        <v>19</v>
      </c>
      <c r="F1066" s="249" t="s">
        <v>4776</v>
      </c>
      <c r="G1066" s="247"/>
      <c r="H1066" s="250">
        <v>17.5</v>
      </c>
      <c r="I1066" s="251"/>
      <c r="J1066" s="247"/>
      <c r="K1066" s="247"/>
      <c r="L1066" s="252"/>
      <c r="M1066" s="253"/>
      <c r="N1066" s="254"/>
      <c r="O1066" s="254"/>
      <c r="P1066" s="254"/>
      <c r="Q1066" s="254"/>
      <c r="R1066" s="254"/>
      <c r="S1066" s="254"/>
      <c r="T1066" s="255"/>
      <c r="U1066" s="14"/>
      <c r="V1066" s="14"/>
      <c r="W1066" s="14"/>
      <c r="X1066" s="14"/>
      <c r="Y1066" s="14"/>
      <c r="Z1066" s="14"/>
      <c r="AA1066" s="14"/>
      <c r="AB1066" s="14"/>
      <c r="AC1066" s="14"/>
      <c r="AD1066" s="14"/>
      <c r="AE1066" s="14"/>
      <c r="AT1066" s="256" t="s">
        <v>262</v>
      </c>
      <c r="AU1066" s="256" t="s">
        <v>78</v>
      </c>
      <c r="AV1066" s="14" t="s">
        <v>78</v>
      </c>
      <c r="AW1066" s="14" t="s">
        <v>31</v>
      </c>
      <c r="AX1066" s="14" t="s">
        <v>69</v>
      </c>
      <c r="AY1066" s="256" t="s">
        <v>252</v>
      </c>
    </row>
    <row r="1067" s="14" customFormat="1">
      <c r="A1067" s="14"/>
      <c r="B1067" s="246"/>
      <c r="C1067" s="247"/>
      <c r="D1067" s="237" t="s">
        <v>262</v>
      </c>
      <c r="E1067" s="248" t="s">
        <v>19</v>
      </c>
      <c r="F1067" s="249" t="s">
        <v>4777</v>
      </c>
      <c r="G1067" s="247"/>
      <c r="H1067" s="250">
        <v>1.71</v>
      </c>
      <c r="I1067" s="251"/>
      <c r="J1067" s="247"/>
      <c r="K1067" s="247"/>
      <c r="L1067" s="252"/>
      <c r="M1067" s="253"/>
      <c r="N1067" s="254"/>
      <c r="O1067" s="254"/>
      <c r="P1067" s="254"/>
      <c r="Q1067" s="254"/>
      <c r="R1067" s="254"/>
      <c r="S1067" s="254"/>
      <c r="T1067" s="255"/>
      <c r="U1067" s="14"/>
      <c r="V1067" s="14"/>
      <c r="W1067" s="14"/>
      <c r="X1067" s="14"/>
      <c r="Y1067" s="14"/>
      <c r="Z1067" s="14"/>
      <c r="AA1067" s="14"/>
      <c r="AB1067" s="14"/>
      <c r="AC1067" s="14"/>
      <c r="AD1067" s="14"/>
      <c r="AE1067" s="14"/>
      <c r="AT1067" s="256" t="s">
        <v>262</v>
      </c>
      <c r="AU1067" s="256" t="s">
        <v>78</v>
      </c>
      <c r="AV1067" s="14" t="s">
        <v>78</v>
      </c>
      <c r="AW1067" s="14" t="s">
        <v>31</v>
      </c>
      <c r="AX1067" s="14" t="s">
        <v>69</v>
      </c>
      <c r="AY1067" s="256" t="s">
        <v>252</v>
      </c>
    </row>
    <row r="1068" s="14" customFormat="1">
      <c r="A1068" s="14"/>
      <c r="B1068" s="246"/>
      <c r="C1068" s="247"/>
      <c r="D1068" s="237" t="s">
        <v>262</v>
      </c>
      <c r="E1068" s="248" t="s">
        <v>19</v>
      </c>
      <c r="F1068" s="249" t="s">
        <v>4778</v>
      </c>
      <c r="G1068" s="247"/>
      <c r="H1068" s="250">
        <v>10.529999999999999</v>
      </c>
      <c r="I1068" s="251"/>
      <c r="J1068" s="247"/>
      <c r="K1068" s="247"/>
      <c r="L1068" s="252"/>
      <c r="M1068" s="253"/>
      <c r="N1068" s="254"/>
      <c r="O1068" s="254"/>
      <c r="P1068" s="254"/>
      <c r="Q1068" s="254"/>
      <c r="R1068" s="254"/>
      <c r="S1068" s="254"/>
      <c r="T1068" s="255"/>
      <c r="U1068" s="14"/>
      <c r="V1068" s="14"/>
      <c r="W1068" s="14"/>
      <c r="X1068" s="14"/>
      <c r="Y1068" s="14"/>
      <c r="Z1068" s="14"/>
      <c r="AA1068" s="14"/>
      <c r="AB1068" s="14"/>
      <c r="AC1068" s="14"/>
      <c r="AD1068" s="14"/>
      <c r="AE1068" s="14"/>
      <c r="AT1068" s="256" t="s">
        <v>262</v>
      </c>
      <c r="AU1068" s="256" t="s">
        <v>78</v>
      </c>
      <c r="AV1068" s="14" t="s">
        <v>78</v>
      </c>
      <c r="AW1068" s="14" t="s">
        <v>31</v>
      </c>
      <c r="AX1068" s="14" t="s">
        <v>69</v>
      </c>
      <c r="AY1068" s="256" t="s">
        <v>252</v>
      </c>
    </row>
    <row r="1069" s="14" customFormat="1">
      <c r="A1069" s="14"/>
      <c r="B1069" s="246"/>
      <c r="C1069" s="247"/>
      <c r="D1069" s="237" t="s">
        <v>262</v>
      </c>
      <c r="E1069" s="248" t="s">
        <v>19</v>
      </c>
      <c r="F1069" s="249" t="s">
        <v>4779</v>
      </c>
      <c r="G1069" s="247"/>
      <c r="H1069" s="250">
        <v>1.1699999999999999</v>
      </c>
      <c r="I1069" s="251"/>
      <c r="J1069" s="247"/>
      <c r="K1069" s="247"/>
      <c r="L1069" s="252"/>
      <c r="M1069" s="253"/>
      <c r="N1069" s="254"/>
      <c r="O1069" s="254"/>
      <c r="P1069" s="254"/>
      <c r="Q1069" s="254"/>
      <c r="R1069" s="254"/>
      <c r="S1069" s="254"/>
      <c r="T1069" s="255"/>
      <c r="U1069" s="14"/>
      <c r="V1069" s="14"/>
      <c r="W1069" s="14"/>
      <c r="X1069" s="14"/>
      <c r="Y1069" s="14"/>
      <c r="Z1069" s="14"/>
      <c r="AA1069" s="14"/>
      <c r="AB1069" s="14"/>
      <c r="AC1069" s="14"/>
      <c r="AD1069" s="14"/>
      <c r="AE1069" s="14"/>
      <c r="AT1069" s="256" t="s">
        <v>262</v>
      </c>
      <c r="AU1069" s="256" t="s">
        <v>78</v>
      </c>
      <c r="AV1069" s="14" t="s">
        <v>78</v>
      </c>
      <c r="AW1069" s="14" t="s">
        <v>31</v>
      </c>
      <c r="AX1069" s="14" t="s">
        <v>69</v>
      </c>
      <c r="AY1069" s="256" t="s">
        <v>252</v>
      </c>
    </row>
    <row r="1070" s="15" customFormat="1">
      <c r="A1070" s="15"/>
      <c r="B1070" s="257"/>
      <c r="C1070" s="258"/>
      <c r="D1070" s="237" t="s">
        <v>262</v>
      </c>
      <c r="E1070" s="259" t="s">
        <v>19</v>
      </c>
      <c r="F1070" s="260" t="s">
        <v>265</v>
      </c>
      <c r="G1070" s="258"/>
      <c r="H1070" s="261">
        <v>30.910000000000004</v>
      </c>
      <c r="I1070" s="262"/>
      <c r="J1070" s="258"/>
      <c r="K1070" s="258"/>
      <c r="L1070" s="263"/>
      <c r="M1070" s="264"/>
      <c r="N1070" s="265"/>
      <c r="O1070" s="265"/>
      <c r="P1070" s="265"/>
      <c r="Q1070" s="265"/>
      <c r="R1070" s="265"/>
      <c r="S1070" s="265"/>
      <c r="T1070" s="266"/>
      <c r="U1070" s="15"/>
      <c r="V1070" s="15"/>
      <c r="W1070" s="15"/>
      <c r="X1070" s="15"/>
      <c r="Y1070" s="15"/>
      <c r="Z1070" s="15"/>
      <c r="AA1070" s="15"/>
      <c r="AB1070" s="15"/>
      <c r="AC1070" s="15"/>
      <c r="AD1070" s="15"/>
      <c r="AE1070" s="15"/>
      <c r="AT1070" s="267" t="s">
        <v>262</v>
      </c>
      <c r="AU1070" s="267" t="s">
        <v>78</v>
      </c>
      <c r="AV1070" s="15" t="s">
        <v>258</v>
      </c>
      <c r="AW1070" s="15" t="s">
        <v>31</v>
      </c>
      <c r="AX1070" s="15" t="s">
        <v>76</v>
      </c>
      <c r="AY1070" s="267" t="s">
        <v>252</v>
      </c>
    </row>
    <row r="1071" s="2" customFormat="1" ht="37.8" customHeight="1">
      <c r="A1071" s="40"/>
      <c r="B1071" s="41"/>
      <c r="C1071" s="217" t="s">
        <v>4780</v>
      </c>
      <c r="D1071" s="217" t="s">
        <v>254</v>
      </c>
      <c r="E1071" s="218" t="s">
        <v>4771</v>
      </c>
      <c r="F1071" s="219" t="s">
        <v>4772</v>
      </c>
      <c r="G1071" s="220" t="s">
        <v>183</v>
      </c>
      <c r="H1071" s="221">
        <v>14.94</v>
      </c>
      <c r="I1071" s="222"/>
      <c r="J1071" s="223">
        <f>ROUND(I1071*H1071,2)</f>
        <v>0</v>
      </c>
      <c r="K1071" s="219" t="s">
        <v>257</v>
      </c>
      <c r="L1071" s="46"/>
      <c r="M1071" s="224" t="s">
        <v>19</v>
      </c>
      <c r="N1071" s="225" t="s">
        <v>40</v>
      </c>
      <c r="O1071" s="86"/>
      <c r="P1071" s="226">
        <f>O1071*H1071</f>
        <v>0</v>
      </c>
      <c r="Q1071" s="226">
        <v>0.00264</v>
      </c>
      <c r="R1071" s="226">
        <f>Q1071*H1071</f>
        <v>0.0394416</v>
      </c>
      <c r="S1071" s="226">
        <v>0</v>
      </c>
      <c r="T1071" s="227">
        <f>S1071*H1071</f>
        <v>0</v>
      </c>
      <c r="U1071" s="40"/>
      <c r="V1071" s="40"/>
      <c r="W1071" s="40"/>
      <c r="X1071" s="40"/>
      <c r="Y1071" s="40"/>
      <c r="Z1071" s="40"/>
      <c r="AA1071" s="40"/>
      <c r="AB1071" s="40"/>
      <c r="AC1071" s="40"/>
      <c r="AD1071" s="40"/>
      <c r="AE1071" s="40"/>
      <c r="AR1071" s="228" t="s">
        <v>360</v>
      </c>
      <c r="AT1071" s="228" t="s">
        <v>254</v>
      </c>
      <c r="AU1071" s="228" t="s">
        <v>78</v>
      </c>
      <c r="AY1071" s="19" t="s">
        <v>252</v>
      </c>
      <c r="BE1071" s="229">
        <f>IF(N1071="základní",J1071,0)</f>
        <v>0</v>
      </c>
      <c r="BF1071" s="229">
        <f>IF(N1071="snížená",J1071,0)</f>
        <v>0</v>
      </c>
      <c r="BG1071" s="229">
        <f>IF(N1071="zákl. přenesená",J1071,0)</f>
        <v>0</v>
      </c>
      <c r="BH1071" s="229">
        <f>IF(N1071="sníž. přenesená",J1071,0)</f>
        <v>0</v>
      </c>
      <c r="BI1071" s="229">
        <f>IF(N1071="nulová",J1071,0)</f>
        <v>0</v>
      </c>
      <c r="BJ1071" s="19" t="s">
        <v>76</v>
      </c>
      <c r="BK1071" s="229">
        <f>ROUND(I1071*H1071,2)</f>
        <v>0</v>
      </c>
      <c r="BL1071" s="19" t="s">
        <v>360</v>
      </c>
      <c r="BM1071" s="228" t="s">
        <v>4781</v>
      </c>
    </row>
    <row r="1072" s="2" customFormat="1">
      <c r="A1072" s="40"/>
      <c r="B1072" s="41"/>
      <c r="C1072" s="42"/>
      <c r="D1072" s="230" t="s">
        <v>260</v>
      </c>
      <c r="E1072" s="42"/>
      <c r="F1072" s="231" t="s">
        <v>4774</v>
      </c>
      <c r="G1072" s="42"/>
      <c r="H1072" s="42"/>
      <c r="I1072" s="232"/>
      <c r="J1072" s="42"/>
      <c r="K1072" s="42"/>
      <c r="L1072" s="46"/>
      <c r="M1072" s="233"/>
      <c r="N1072" s="234"/>
      <c r="O1072" s="86"/>
      <c r="P1072" s="86"/>
      <c r="Q1072" s="86"/>
      <c r="R1072" s="86"/>
      <c r="S1072" s="86"/>
      <c r="T1072" s="87"/>
      <c r="U1072" s="40"/>
      <c r="V1072" s="40"/>
      <c r="W1072" s="40"/>
      <c r="X1072" s="40"/>
      <c r="Y1072" s="40"/>
      <c r="Z1072" s="40"/>
      <c r="AA1072" s="40"/>
      <c r="AB1072" s="40"/>
      <c r="AC1072" s="40"/>
      <c r="AD1072" s="40"/>
      <c r="AE1072" s="40"/>
      <c r="AT1072" s="19" t="s">
        <v>260</v>
      </c>
      <c r="AU1072" s="19" t="s">
        <v>78</v>
      </c>
    </row>
    <row r="1073" s="2" customFormat="1">
      <c r="A1073" s="40"/>
      <c r="B1073" s="41"/>
      <c r="C1073" s="42"/>
      <c r="D1073" s="237" t="s">
        <v>963</v>
      </c>
      <c r="E1073" s="42"/>
      <c r="F1073" s="289" t="s">
        <v>4766</v>
      </c>
      <c r="G1073" s="42"/>
      <c r="H1073" s="42"/>
      <c r="I1073" s="232"/>
      <c r="J1073" s="42"/>
      <c r="K1073" s="42"/>
      <c r="L1073" s="46"/>
      <c r="M1073" s="233"/>
      <c r="N1073" s="234"/>
      <c r="O1073" s="86"/>
      <c r="P1073" s="86"/>
      <c r="Q1073" s="86"/>
      <c r="R1073" s="86"/>
      <c r="S1073" s="86"/>
      <c r="T1073" s="87"/>
      <c r="U1073" s="40"/>
      <c r="V1073" s="40"/>
      <c r="W1073" s="40"/>
      <c r="X1073" s="40"/>
      <c r="Y1073" s="40"/>
      <c r="Z1073" s="40"/>
      <c r="AA1073" s="40"/>
      <c r="AB1073" s="40"/>
      <c r="AC1073" s="40"/>
      <c r="AD1073" s="40"/>
      <c r="AE1073" s="40"/>
      <c r="AT1073" s="19" t="s">
        <v>963</v>
      </c>
      <c r="AU1073" s="19" t="s">
        <v>78</v>
      </c>
    </row>
    <row r="1074" s="13" customFormat="1">
      <c r="A1074" s="13"/>
      <c r="B1074" s="235"/>
      <c r="C1074" s="236"/>
      <c r="D1074" s="237" t="s">
        <v>262</v>
      </c>
      <c r="E1074" s="238" t="s">
        <v>19</v>
      </c>
      <c r="F1074" s="239" t="s">
        <v>4782</v>
      </c>
      <c r="G1074" s="236"/>
      <c r="H1074" s="238" t="s">
        <v>19</v>
      </c>
      <c r="I1074" s="240"/>
      <c r="J1074" s="236"/>
      <c r="K1074" s="236"/>
      <c r="L1074" s="241"/>
      <c r="M1074" s="242"/>
      <c r="N1074" s="243"/>
      <c r="O1074" s="243"/>
      <c r="P1074" s="243"/>
      <c r="Q1074" s="243"/>
      <c r="R1074" s="243"/>
      <c r="S1074" s="243"/>
      <c r="T1074" s="244"/>
      <c r="U1074" s="13"/>
      <c r="V1074" s="13"/>
      <c r="W1074" s="13"/>
      <c r="X1074" s="13"/>
      <c r="Y1074" s="13"/>
      <c r="Z1074" s="13"/>
      <c r="AA1074" s="13"/>
      <c r="AB1074" s="13"/>
      <c r="AC1074" s="13"/>
      <c r="AD1074" s="13"/>
      <c r="AE1074" s="13"/>
      <c r="AT1074" s="245" t="s">
        <v>262</v>
      </c>
      <c r="AU1074" s="245" t="s">
        <v>78</v>
      </c>
      <c r="AV1074" s="13" t="s">
        <v>76</v>
      </c>
      <c r="AW1074" s="13" t="s">
        <v>31</v>
      </c>
      <c r="AX1074" s="13" t="s">
        <v>69</v>
      </c>
      <c r="AY1074" s="245" t="s">
        <v>252</v>
      </c>
    </row>
    <row r="1075" s="14" customFormat="1">
      <c r="A1075" s="14"/>
      <c r="B1075" s="246"/>
      <c r="C1075" s="247"/>
      <c r="D1075" s="237" t="s">
        <v>262</v>
      </c>
      <c r="E1075" s="248" t="s">
        <v>19</v>
      </c>
      <c r="F1075" s="249" t="s">
        <v>4783</v>
      </c>
      <c r="G1075" s="247"/>
      <c r="H1075" s="250">
        <v>2.0699999999999998</v>
      </c>
      <c r="I1075" s="251"/>
      <c r="J1075" s="247"/>
      <c r="K1075" s="247"/>
      <c r="L1075" s="252"/>
      <c r="M1075" s="253"/>
      <c r="N1075" s="254"/>
      <c r="O1075" s="254"/>
      <c r="P1075" s="254"/>
      <c r="Q1075" s="254"/>
      <c r="R1075" s="254"/>
      <c r="S1075" s="254"/>
      <c r="T1075" s="255"/>
      <c r="U1075" s="14"/>
      <c r="V1075" s="14"/>
      <c r="W1075" s="14"/>
      <c r="X1075" s="14"/>
      <c r="Y1075" s="14"/>
      <c r="Z1075" s="14"/>
      <c r="AA1075" s="14"/>
      <c r="AB1075" s="14"/>
      <c r="AC1075" s="14"/>
      <c r="AD1075" s="14"/>
      <c r="AE1075" s="14"/>
      <c r="AT1075" s="256" t="s">
        <v>262</v>
      </c>
      <c r="AU1075" s="256" t="s">
        <v>78</v>
      </c>
      <c r="AV1075" s="14" t="s">
        <v>78</v>
      </c>
      <c r="AW1075" s="14" t="s">
        <v>31</v>
      </c>
      <c r="AX1075" s="14" t="s">
        <v>69</v>
      </c>
      <c r="AY1075" s="256" t="s">
        <v>252</v>
      </c>
    </row>
    <row r="1076" s="14" customFormat="1">
      <c r="A1076" s="14"/>
      <c r="B1076" s="246"/>
      <c r="C1076" s="247"/>
      <c r="D1076" s="237" t="s">
        <v>262</v>
      </c>
      <c r="E1076" s="248" t="s">
        <v>19</v>
      </c>
      <c r="F1076" s="249" t="s">
        <v>4784</v>
      </c>
      <c r="G1076" s="247"/>
      <c r="H1076" s="250">
        <v>12.869999999999999</v>
      </c>
      <c r="I1076" s="251"/>
      <c r="J1076" s="247"/>
      <c r="K1076" s="247"/>
      <c r="L1076" s="252"/>
      <c r="M1076" s="253"/>
      <c r="N1076" s="254"/>
      <c r="O1076" s="254"/>
      <c r="P1076" s="254"/>
      <c r="Q1076" s="254"/>
      <c r="R1076" s="254"/>
      <c r="S1076" s="254"/>
      <c r="T1076" s="255"/>
      <c r="U1076" s="14"/>
      <c r="V1076" s="14"/>
      <c r="W1076" s="14"/>
      <c r="X1076" s="14"/>
      <c r="Y1076" s="14"/>
      <c r="Z1076" s="14"/>
      <c r="AA1076" s="14"/>
      <c r="AB1076" s="14"/>
      <c r="AC1076" s="14"/>
      <c r="AD1076" s="14"/>
      <c r="AE1076" s="14"/>
      <c r="AT1076" s="256" t="s">
        <v>262</v>
      </c>
      <c r="AU1076" s="256" t="s">
        <v>78</v>
      </c>
      <c r="AV1076" s="14" t="s">
        <v>78</v>
      </c>
      <c r="AW1076" s="14" t="s">
        <v>31</v>
      </c>
      <c r="AX1076" s="14" t="s">
        <v>69</v>
      </c>
      <c r="AY1076" s="256" t="s">
        <v>252</v>
      </c>
    </row>
    <row r="1077" s="15" customFormat="1">
      <c r="A1077" s="15"/>
      <c r="B1077" s="257"/>
      <c r="C1077" s="258"/>
      <c r="D1077" s="237" t="s">
        <v>262</v>
      </c>
      <c r="E1077" s="259" t="s">
        <v>19</v>
      </c>
      <c r="F1077" s="260" t="s">
        <v>265</v>
      </c>
      <c r="G1077" s="258"/>
      <c r="H1077" s="261">
        <v>14.94</v>
      </c>
      <c r="I1077" s="262"/>
      <c r="J1077" s="258"/>
      <c r="K1077" s="258"/>
      <c r="L1077" s="263"/>
      <c r="M1077" s="264"/>
      <c r="N1077" s="265"/>
      <c r="O1077" s="265"/>
      <c r="P1077" s="265"/>
      <c r="Q1077" s="265"/>
      <c r="R1077" s="265"/>
      <c r="S1077" s="265"/>
      <c r="T1077" s="266"/>
      <c r="U1077" s="15"/>
      <c r="V1077" s="15"/>
      <c r="W1077" s="15"/>
      <c r="X1077" s="15"/>
      <c r="Y1077" s="15"/>
      <c r="Z1077" s="15"/>
      <c r="AA1077" s="15"/>
      <c r="AB1077" s="15"/>
      <c r="AC1077" s="15"/>
      <c r="AD1077" s="15"/>
      <c r="AE1077" s="15"/>
      <c r="AT1077" s="267" t="s">
        <v>262</v>
      </c>
      <c r="AU1077" s="267" t="s">
        <v>78</v>
      </c>
      <c r="AV1077" s="15" t="s">
        <v>258</v>
      </c>
      <c r="AW1077" s="15" t="s">
        <v>31</v>
      </c>
      <c r="AX1077" s="15" t="s">
        <v>76</v>
      </c>
      <c r="AY1077" s="267" t="s">
        <v>252</v>
      </c>
    </row>
    <row r="1078" s="2" customFormat="1" ht="37.8" customHeight="1">
      <c r="A1078" s="40"/>
      <c r="B1078" s="41"/>
      <c r="C1078" s="217" t="s">
        <v>4785</v>
      </c>
      <c r="D1078" s="217" t="s">
        <v>254</v>
      </c>
      <c r="E1078" s="218" t="s">
        <v>4762</v>
      </c>
      <c r="F1078" s="219" t="s">
        <v>4763</v>
      </c>
      <c r="G1078" s="220" t="s">
        <v>183</v>
      </c>
      <c r="H1078" s="221">
        <v>0.40000000000000002</v>
      </c>
      <c r="I1078" s="222"/>
      <c r="J1078" s="223">
        <f>ROUND(I1078*H1078,2)</f>
        <v>0</v>
      </c>
      <c r="K1078" s="219" t="s">
        <v>257</v>
      </c>
      <c r="L1078" s="46"/>
      <c r="M1078" s="224" t="s">
        <v>19</v>
      </c>
      <c r="N1078" s="225" t="s">
        <v>40</v>
      </c>
      <c r="O1078" s="86"/>
      <c r="P1078" s="226">
        <f>O1078*H1078</f>
        <v>0</v>
      </c>
      <c r="Q1078" s="226">
        <v>0.00198</v>
      </c>
      <c r="R1078" s="226">
        <f>Q1078*H1078</f>
        <v>0.00079200000000000006</v>
      </c>
      <c r="S1078" s="226">
        <v>0</v>
      </c>
      <c r="T1078" s="227">
        <f>S1078*H1078</f>
        <v>0</v>
      </c>
      <c r="U1078" s="40"/>
      <c r="V1078" s="40"/>
      <c r="W1078" s="40"/>
      <c r="X1078" s="40"/>
      <c r="Y1078" s="40"/>
      <c r="Z1078" s="40"/>
      <c r="AA1078" s="40"/>
      <c r="AB1078" s="40"/>
      <c r="AC1078" s="40"/>
      <c r="AD1078" s="40"/>
      <c r="AE1078" s="40"/>
      <c r="AR1078" s="228" t="s">
        <v>360</v>
      </c>
      <c r="AT1078" s="228" t="s">
        <v>254</v>
      </c>
      <c r="AU1078" s="228" t="s">
        <v>78</v>
      </c>
      <c r="AY1078" s="19" t="s">
        <v>252</v>
      </c>
      <c r="BE1078" s="229">
        <f>IF(N1078="základní",J1078,0)</f>
        <v>0</v>
      </c>
      <c r="BF1078" s="229">
        <f>IF(N1078="snížená",J1078,0)</f>
        <v>0</v>
      </c>
      <c r="BG1078" s="229">
        <f>IF(N1078="zákl. přenesená",J1078,0)</f>
        <v>0</v>
      </c>
      <c r="BH1078" s="229">
        <f>IF(N1078="sníž. přenesená",J1078,0)</f>
        <v>0</v>
      </c>
      <c r="BI1078" s="229">
        <f>IF(N1078="nulová",J1078,0)</f>
        <v>0</v>
      </c>
      <c r="BJ1078" s="19" t="s">
        <v>76</v>
      </c>
      <c r="BK1078" s="229">
        <f>ROUND(I1078*H1078,2)</f>
        <v>0</v>
      </c>
      <c r="BL1078" s="19" t="s">
        <v>360</v>
      </c>
      <c r="BM1078" s="228" t="s">
        <v>4786</v>
      </c>
    </row>
    <row r="1079" s="2" customFormat="1">
      <c r="A1079" s="40"/>
      <c r="B1079" s="41"/>
      <c r="C1079" s="42"/>
      <c r="D1079" s="230" t="s">
        <v>260</v>
      </c>
      <c r="E1079" s="42"/>
      <c r="F1079" s="231" t="s">
        <v>4765</v>
      </c>
      <c r="G1079" s="42"/>
      <c r="H1079" s="42"/>
      <c r="I1079" s="232"/>
      <c r="J1079" s="42"/>
      <c r="K1079" s="42"/>
      <c r="L1079" s="46"/>
      <c r="M1079" s="233"/>
      <c r="N1079" s="234"/>
      <c r="O1079" s="86"/>
      <c r="P1079" s="86"/>
      <c r="Q1079" s="86"/>
      <c r="R1079" s="86"/>
      <c r="S1079" s="86"/>
      <c r="T1079" s="87"/>
      <c r="U1079" s="40"/>
      <c r="V1079" s="40"/>
      <c r="W1079" s="40"/>
      <c r="X1079" s="40"/>
      <c r="Y1079" s="40"/>
      <c r="Z1079" s="40"/>
      <c r="AA1079" s="40"/>
      <c r="AB1079" s="40"/>
      <c r="AC1079" s="40"/>
      <c r="AD1079" s="40"/>
      <c r="AE1079" s="40"/>
      <c r="AT1079" s="19" t="s">
        <v>260</v>
      </c>
      <c r="AU1079" s="19" t="s">
        <v>78</v>
      </c>
    </row>
    <row r="1080" s="2" customFormat="1">
      <c r="A1080" s="40"/>
      <c r="B1080" s="41"/>
      <c r="C1080" s="42"/>
      <c r="D1080" s="237" t="s">
        <v>963</v>
      </c>
      <c r="E1080" s="42"/>
      <c r="F1080" s="289" t="s">
        <v>4766</v>
      </c>
      <c r="G1080" s="42"/>
      <c r="H1080" s="42"/>
      <c r="I1080" s="232"/>
      <c r="J1080" s="42"/>
      <c r="K1080" s="42"/>
      <c r="L1080" s="46"/>
      <c r="M1080" s="233"/>
      <c r="N1080" s="234"/>
      <c r="O1080" s="86"/>
      <c r="P1080" s="86"/>
      <c r="Q1080" s="86"/>
      <c r="R1080" s="86"/>
      <c r="S1080" s="86"/>
      <c r="T1080" s="87"/>
      <c r="U1080" s="40"/>
      <c r="V1080" s="40"/>
      <c r="W1080" s="40"/>
      <c r="X1080" s="40"/>
      <c r="Y1080" s="40"/>
      <c r="Z1080" s="40"/>
      <c r="AA1080" s="40"/>
      <c r="AB1080" s="40"/>
      <c r="AC1080" s="40"/>
      <c r="AD1080" s="40"/>
      <c r="AE1080" s="40"/>
      <c r="AT1080" s="19" t="s">
        <v>963</v>
      </c>
      <c r="AU1080" s="19" t="s">
        <v>78</v>
      </c>
    </row>
    <row r="1081" s="14" customFormat="1">
      <c r="A1081" s="14"/>
      <c r="B1081" s="246"/>
      <c r="C1081" s="247"/>
      <c r="D1081" s="237" t="s">
        <v>262</v>
      </c>
      <c r="E1081" s="248" t="s">
        <v>19</v>
      </c>
      <c r="F1081" s="249" t="s">
        <v>4787</v>
      </c>
      <c r="G1081" s="247"/>
      <c r="H1081" s="250">
        <v>0.40000000000000002</v>
      </c>
      <c r="I1081" s="251"/>
      <c r="J1081" s="247"/>
      <c r="K1081" s="247"/>
      <c r="L1081" s="252"/>
      <c r="M1081" s="253"/>
      <c r="N1081" s="254"/>
      <c r="O1081" s="254"/>
      <c r="P1081" s="254"/>
      <c r="Q1081" s="254"/>
      <c r="R1081" s="254"/>
      <c r="S1081" s="254"/>
      <c r="T1081" s="255"/>
      <c r="U1081" s="14"/>
      <c r="V1081" s="14"/>
      <c r="W1081" s="14"/>
      <c r="X1081" s="14"/>
      <c r="Y1081" s="14"/>
      <c r="Z1081" s="14"/>
      <c r="AA1081" s="14"/>
      <c r="AB1081" s="14"/>
      <c r="AC1081" s="14"/>
      <c r="AD1081" s="14"/>
      <c r="AE1081" s="14"/>
      <c r="AT1081" s="256" t="s">
        <v>262</v>
      </c>
      <c r="AU1081" s="256" t="s">
        <v>78</v>
      </c>
      <c r="AV1081" s="14" t="s">
        <v>78</v>
      </c>
      <c r="AW1081" s="14" t="s">
        <v>31</v>
      </c>
      <c r="AX1081" s="14" t="s">
        <v>76</v>
      </c>
      <c r="AY1081" s="256" t="s">
        <v>252</v>
      </c>
    </row>
    <row r="1082" s="2" customFormat="1" ht="37.8" customHeight="1">
      <c r="A1082" s="40"/>
      <c r="B1082" s="41"/>
      <c r="C1082" s="217" t="s">
        <v>4788</v>
      </c>
      <c r="D1082" s="217" t="s">
        <v>254</v>
      </c>
      <c r="E1082" s="218" t="s">
        <v>4789</v>
      </c>
      <c r="F1082" s="219" t="s">
        <v>4790</v>
      </c>
      <c r="G1082" s="220" t="s">
        <v>183</v>
      </c>
      <c r="H1082" s="221">
        <v>3.5099999999999998</v>
      </c>
      <c r="I1082" s="222"/>
      <c r="J1082" s="223">
        <f>ROUND(I1082*H1082,2)</f>
        <v>0</v>
      </c>
      <c r="K1082" s="219" t="s">
        <v>257</v>
      </c>
      <c r="L1082" s="46"/>
      <c r="M1082" s="224" t="s">
        <v>19</v>
      </c>
      <c r="N1082" s="225" t="s">
        <v>40</v>
      </c>
      <c r="O1082" s="86"/>
      <c r="P1082" s="226">
        <f>O1082*H1082</f>
        <v>0</v>
      </c>
      <c r="Q1082" s="226">
        <v>0.00315</v>
      </c>
      <c r="R1082" s="226">
        <f>Q1082*H1082</f>
        <v>0.011056499999999999</v>
      </c>
      <c r="S1082" s="226">
        <v>0</v>
      </c>
      <c r="T1082" s="227">
        <f>S1082*H1082</f>
        <v>0</v>
      </c>
      <c r="U1082" s="40"/>
      <c r="V1082" s="40"/>
      <c r="W1082" s="40"/>
      <c r="X1082" s="40"/>
      <c r="Y1082" s="40"/>
      <c r="Z1082" s="40"/>
      <c r="AA1082" s="40"/>
      <c r="AB1082" s="40"/>
      <c r="AC1082" s="40"/>
      <c r="AD1082" s="40"/>
      <c r="AE1082" s="40"/>
      <c r="AR1082" s="228" t="s">
        <v>360</v>
      </c>
      <c r="AT1082" s="228" t="s">
        <v>254</v>
      </c>
      <c r="AU1082" s="228" t="s">
        <v>78</v>
      </c>
      <c r="AY1082" s="19" t="s">
        <v>252</v>
      </c>
      <c r="BE1082" s="229">
        <f>IF(N1082="základní",J1082,0)</f>
        <v>0</v>
      </c>
      <c r="BF1082" s="229">
        <f>IF(N1082="snížená",J1082,0)</f>
        <v>0</v>
      </c>
      <c r="BG1082" s="229">
        <f>IF(N1082="zákl. přenesená",J1082,0)</f>
        <v>0</v>
      </c>
      <c r="BH1082" s="229">
        <f>IF(N1082="sníž. přenesená",J1082,0)</f>
        <v>0</v>
      </c>
      <c r="BI1082" s="229">
        <f>IF(N1082="nulová",J1082,0)</f>
        <v>0</v>
      </c>
      <c r="BJ1082" s="19" t="s">
        <v>76</v>
      </c>
      <c r="BK1082" s="229">
        <f>ROUND(I1082*H1082,2)</f>
        <v>0</v>
      </c>
      <c r="BL1082" s="19" t="s">
        <v>360</v>
      </c>
      <c r="BM1082" s="228" t="s">
        <v>4791</v>
      </c>
    </row>
    <row r="1083" s="2" customFormat="1">
      <c r="A1083" s="40"/>
      <c r="B1083" s="41"/>
      <c r="C1083" s="42"/>
      <c r="D1083" s="230" t="s">
        <v>260</v>
      </c>
      <c r="E1083" s="42"/>
      <c r="F1083" s="231" t="s">
        <v>4792</v>
      </c>
      <c r="G1083" s="42"/>
      <c r="H1083" s="42"/>
      <c r="I1083" s="232"/>
      <c r="J1083" s="42"/>
      <c r="K1083" s="42"/>
      <c r="L1083" s="46"/>
      <c r="M1083" s="233"/>
      <c r="N1083" s="234"/>
      <c r="O1083" s="86"/>
      <c r="P1083" s="86"/>
      <c r="Q1083" s="86"/>
      <c r="R1083" s="86"/>
      <c r="S1083" s="86"/>
      <c r="T1083" s="87"/>
      <c r="U1083" s="40"/>
      <c r="V1083" s="40"/>
      <c r="W1083" s="40"/>
      <c r="X1083" s="40"/>
      <c r="Y1083" s="40"/>
      <c r="Z1083" s="40"/>
      <c r="AA1083" s="40"/>
      <c r="AB1083" s="40"/>
      <c r="AC1083" s="40"/>
      <c r="AD1083" s="40"/>
      <c r="AE1083" s="40"/>
      <c r="AT1083" s="19" t="s">
        <v>260</v>
      </c>
      <c r="AU1083" s="19" t="s">
        <v>78</v>
      </c>
    </row>
    <row r="1084" s="2" customFormat="1">
      <c r="A1084" s="40"/>
      <c r="B1084" s="41"/>
      <c r="C1084" s="42"/>
      <c r="D1084" s="237" t="s">
        <v>963</v>
      </c>
      <c r="E1084" s="42"/>
      <c r="F1084" s="289" t="s">
        <v>4766</v>
      </c>
      <c r="G1084" s="42"/>
      <c r="H1084" s="42"/>
      <c r="I1084" s="232"/>
      <c r="J1084" s="42"/>
      <c r="K1084" s="42"/>
      <c r="L1084" s="46"/>
      <c r="M1084" s="233"/>
      <c r="N1084" s="234"/>
      <c r="O1084" s="86"/>
      <c r="P1084" s="86"/>
      <c r="Q1084" s="86"/>
      <c r="R1084" s="86"/>
      <c r="S1084" s="86"/>
      <c r="T1084" s="87"/>
      <c r="U1084" s="40"/>
      <c r="V1084" s="40"/>
      <c r="W1084" s="40"/>
      <c r="X1084" s="40"/>
      <c r="Y1084" s="40"/>
      <c r="Z1084" s="40"/>
      <c r="AA1084" s="40"/>
      <c r="AB1084" s="40"/>
      <c r="AC1084" s="40"/>
      <c r="AD1084" s="40"/>
      <c r="AE1084" s="40"/>
      <c r="AT1084" s="19" t="s">
        <v>963</v>
      </c>
      <c r="AU1084" s="19" t="s">
        <v>78</v>
      </c>
    </row>
    <row r="1085" s="14" customFormat="1">
      <c r="A1085" s="14"/>
      <c r="B1085" s="246"/>
      <c r="C1085" s="247"/>
      <c r="D1085" s="237" t="s">
        <v>262</v>
      </c>
      <c r="E1085" s="248" t="s">
        <v>19</v>
      </c>
      <c r="F1085" s="249" t="s">
        <v>4793</v>
      </c>
      <c r="G1085" s="247"/>
      <c r="H1085" s="250">
        <v>3.5099999999999998</v>
      </c>
      <c r="I1085" s="251"/>
      <c r="J1085" s="247"/>
      <c r="K1085" s="247"/>
      <c r="L1085" s="252"/>
      <c r="M1085" s="253"/>
      <c r="N1085" s="254"/>
      <c r="O1085" s="254"/>
      <c r="P1085" s="254"/>
      <c r="Q1085" s="254"/>
      <c r="R1085" s="254"/>
      <c r="S1085" s="254"/>
      <c r="T1085" s="255"/>
      <c r="U1085" s="14"/>
      <c r="V1085" s="14"/>
      <c r="W1085" s="14"/>
      <c r="X1085" s="14"/>
      <c r="Y1085" s="14"/>
      <c r="Z1085" s="14"/>
      <c r="AA1085" s="14"/>
      <c r="AB1085" s="14"/>
      <c r="AC1085" s="14"/>
      <c r="AD1085" s="14"/>
      <c r="AE1085" s="14"/>
      <c r="AT1085" s="256" t="s">
        <v>262</v>
      </c>
      <c r="AU1085" s="256" t="s">
        <v>78</v>
      </c>
      <c r="AV1085" s="14" t="s">
        <v>78</v>
      </c>
      <c r="AW1085" s="14" t="s">
        <v>31</v>
      </c>
      <c r="AX1085" s="14" t="s">
        <v>76</v>
      </c>
      <c r="AY1085" s="256" t="s">
        <v>252</v>
      </c>
    </row>
    <row r="1086" s="2" customFormat="1" ht="37.8" customHeight="1">
      <c r="A1086" s="40"/>
      <c r="B1086" s="41"/>
      <c r="C1086" s="217" t="s">
        <v>4794</v>
      </c>
      <c r="D1086" s="217" t="s">
        <v>254</v>
      </c>
      <c r="E1086" s="218" t="s">
        <v>4795</v>
      </c>
      <c r="F1086" s="219" t="s">
        <v>4796</v>
      </c>
      <c r="G1086" s="220" t="s">
        <v>183</v>
      </c>
      <c r="H1086" s="221">
        <v>1.8999999999999999</v>
      </c>
      <c r="I1086" s="222"/>
      <c r="J1086" s="223">
        <f>ROUND(I1086*H1086,2)</f>
        <v>0</v>
      </c>
      <c r="K1086" s="219" t="s">
        <v>257</v>
      </c>
      <c r="L1086" s="46"/>
      <c r="M1086" s="224" t="s">
        <v>19</v>
      </c>
      <c r="N1086" s="225" t="s">
        <v>40</v>
      </c>
      <c r="O1086" s="86"/>
      <c r="P1086" s="226">
        <f>O1086*H1086</f>
        <v>0</v>
      </c>
      <c r="Q1086" s="226">
        <v>0.0031199999999999999</v>
      </c>
      <c r="R1086" s="226">
        <f>Q1086*H1086</f>
        <v>0.0059279999999999992</v>
      </c>
      <c r="S1086" s="226">
        <v>0</v>
      </c>
      <c r="T1086" s="227">
        <f>S1086*H1086</f>
        <v>0</v>
      </c>
      <c r="U1086" s="40"/>
      <c r="V1086" s="40"/>
      <c r="W1086" s="40"/>
      <c r="X1086" s="40"/>
      <c r="Y1086" s="40"/>
      <c r="Z1086" s="40"/>
      <c r="AA1086" s="40"/>
      <c r="AB1086" s="40"/>
      <c r="AC1086" s="40"/>
      <c r="AD1086" s="40"/>
      <c r="AE1086" s="40"/>
      <c r="AR1086" s="228" t="s">
        <v>360</v>
      </c>
      <c r="AT1086" s="228" t="s">
        <v>254</v>
      </c>
      <c r="AU1086" s="228" t="s">
        <v>78</v>
      </c>
      <c r="AY1086" s="19" t="s">
        <v>252</v>
      </c>
      <c r="BE1086" s="229">
        <f>IF(N1086="základní",J1086,0)</f>
        <v>0</v>
      </c>
      <c r="BF1086" s="229">
        <f>IF(N1086="snížená",J1086,0)</f>
        <v>0</v>
      </c>
      <c r="BG1086" s="229">
        <f>IF(N1086="zákl. přenesená",J1086,0)</f>
        <v>0</v>
      </c>
      <c r="BH1086" s="229">
        <f>IF(N1086="sníž. přenesená",J1086,0)</f>
        <v>0</v>
      </c>
      <c r="BI1086" s="229">
        <f>IF(N1086="nulová",J1086,0)</f>
        <v>0</v>
      </c>
      <c r="BJ1086" s="19" t="s">
        <v>76</v>
      </c>
      <c r="BK1086" s="229">
        <f>ROUND(I1086*H1086,2)</f>
        <v>0</v>
      </c>
      <c r="BL1086" s="19" t="s">
        <v>360</v>
      </c>
      <c r="BM1086" s="228" t="s">
        <v>4797</v>
      </c>
    </row>
    <row r="1087" s="2" customFormat="1">
      <c r="A1087" s="40"/>
      <c r="B1087" s="41"/>
      <c r="C1087" s="42"/>
      <c r="D1087" s="230" t="s">
        <v>260</v>
      </c>
      <c r="E1087" s="42"/>
      <c r="F1087" s="231" t="s">
        <v>4798</v>
      </c>
      <c r="G1087" s="42"/>
      <c r="H1087" s="42"/>
      <c r="I1087" s="232"/>
      <c r="J1087" s="42"/>
      <c r="K1087" s="42"/>
      <c r="L1087" s="46"/>
      <c r="M1087" s="233"/>
      <c r="N1087" s="234"/>
      <c r="O1087" s="86"/>
      <c r="P1087" s="86"/>
      <c r="Q1087" s="86"/>
      <c r="R1087" s="86"/>
      <c r="S1087" s="86"/>
      <c r="T1087" s="87"/>
      <c r="U1087" s="40"/>
      <c r="V1087" s="40"/>
      <c r="W1087" s="40"/>
      <c r="X1087" s="40"/>
      <c r="Y1087" s="40"/>
      <c r="Z1087" s="40"/>
      <c r="AA1087" s="40"/>
      <c r="AB1087" s="40"/>
      <c r="AC1087" s="40"/>
      <c r="AD1087" s="40"/>
      <c r="AE1087" s="40"/>
      <c r="AT1087" s="19" t="s">
        <v>260</v>
      </c>
      <c r="AU1087" s="19" t="s">
        <v>78</v>
      </c>
    </row>
    <row r="1088" s="2" customFormat="1">
      <c r="A1088" s="40"/>
      <c r="B1088" s="41"/>
      <c r="C1088" s="42"/>
      <c r="D1088" s="237" t="s">
        <v>963</v>
      </c>
      <c r="E1088" s="42"/>
      <c r="F1088" s="289" t="s">
        <v>4766</v>
      </c>
      <c r="G1088" s="42"/>
      <c r="H1088" s="42"/>
      <c r="I1088" s="232"/>
      <c r="J1088" s="42"/>
      <c r="K1088" s="42"/>
      <c r="L1088" s="46"/>
      <c r="M1088" s="233"/>
      <c r="N1088" s="234"/>
      <c r="O1088" s="86"/>
      <c r="P1088" s="86"/>
      <c r="Q1088" s="86"/>
      <c r="R1088" s="86"/>
      <c r="S1088" s="86"/>
      <c r="T1088" s="87"/>
      <c r="U1088" s="40"/>
      <c r="V1088" s="40"/>
      <c r="W1088" s="40"/>
      <c r="X1088" s="40"/>
      <c r="Y1088" s="40"/>
      <c r="Z1088" s="40"/>
      <c r="AA1088" s="40"/>
      <c r="AB1088" s="40"/>
      <c r="AC1088" s="40"/>
      <c r="AD1088" s="40"/>
      <c r="AE1088" s="40"/>
      <c r="AT1088" s="19" t="s">
        <v>963</v>
      </c>
      <c r="AU1088" s="19" t="s">
        <v>78</v>
      </c>
    </row>
    <row r="1089" s="14" customFormat="1">
      <c r="A1089" s="14"/>
      <c r="B1089" s="246"/>
      <c r="C1089" s="247"/>
      <c r="D1089" s="237" t="s">
        <v>262</v>
      </c>
      <c r="E1089" s="248" t="s">
        <v>19</v>
      </c>
      <c r="F1089" s="249" t="s">
        <v>4799</v>
      </c>
      <c r="G1089" s="247"/>
      <c r="H1089" s="250">
        <v>1.8999999999999999</v>
      </c>
      <c r="I1089" s="251"/>
      <c r="J1089" s="247"/>
      <c r="K1089" s="247"/>
      <c r="L1089" s="252"/>
      <c r="M1089" s="253"/>
      <c r="N1089" s="254"/>
      <c r="O1089" s="254"/>
      <c r="P1089" s="254"/>
      <c r="Q1089" s="254"/>
      <c r="R1089" s="254"/>
      <c r="S1089" s="254"/>
      <c r="T1089" s="255"/>
      <c r="U1089" s="14"/>
      <c r="V1089" s="14"/>
      <c r="W1089" s="14"/>
      <c r="X1089" s="14"/>
      <c r="Y1089" s="14"/>
      <c r="Z1089" s="14"/>
      <c r="AA1089" s="14"/>
      <c r="AB1089" s="14"/>
      <c r="AC1089" s="14"/>
      <c r="AD1089" s="14"/>
      <c r="AE1089" s="14"/>
      <c r="AT1089" s="256" t="s">
        <v>262</v>
      </c>
      <c r="AU1089" s="256" t="s">
        <v>78</v>
      </c>
      <c r="AV1089" s="14" t="s">
        <v>78</v>
      </c>
      <c r="AW1089" s="14" t="s">
        <v>31</v>
      </c>
      <c r="AX1089" s="14" t="s">
        <v>76</v>
      </c>
      <c r="AY1089" s="256" t="s">
        <v>252</v>
      </c>
    </row>
    <row r="1090" s="2" customFormat="1" ht="49.05" customHeight="1">
      <c r="A1090" s="40"/>
      <c r="B1090" s="41"/>
      <c r="C1090" s="217" t="s">
        <v>4800</v>
      </c>
      <c r="D1090" s="217" t="s">
        <v>254</v>
      </c>
      <c r="E1090" s="218" t="s">
        <v>4801</v>
      </c>
      <c r="F1090" s="219" t="s">
        <v>4802</v>
      </c>
      <c r="G1090" s="220" t="s">
        <v>274</v>
      </c>
      <c r="H1090" s="221">
        <v>2</v>
      </c>
      <c r="I1090" s="222"/>
      <c r="J1090" s="223">
        <f>ROUND(I1090*H1090,2)</f>
        <v>0</v>
      </c>
      <c r="K1090" s="219" t="s">
        <v>257</v>
      </c>
      <c r="L1090" s="46"/>
      <c r="M1090" s="224" t="s">
        <v>19</v>
      </c>
      <c r="N1090" s="225" t="s">
        <v>40</v>
      </c>
      <c r="O1090" s="86"/>
      <c r="P1090" s="226">
        <f>O1090*H1090</f>
        <v>0</v>
      </c>
      <c r="Q1090" s="226">
        <v>0</v>
      </c>
      <c r="R1090" s="226">
        <f>Q1090*H1090</f>
        <v>0</v>
      </c>
      <c r="S1090" s="226">
        <v>0</v>
      </c>
      <c r="T1090" s="227">
        <f>S1090*H1090</f>
        <v>0</v>
      </c>
      <c r="U1090" s="40"/>
      <c r="V1090" s="40"/>
      <c r="W1090" s="40"/>
      <c r="X1090" s="40"/>
      <c r="Y1090" s="40"/>
      <c r="Z1090" s="40"/>
      <c r="AA1090" s="40"/>
      <c r="AB1090" s="40"/>
      <c r="AC1090" s="40"/>
      <c r="AD1090" s="40"/>
      <c r="AE1090" s="40"/>
      <c r="AR1090" s="228" t="s">
        <v>360</v>
      </c>
      <c r="AT1090" s="228" t="s">
        <v>254</v>
      </c>
      <c r="AU1090" s="228" t="s">
        <v>78</v>
      </c>
      <c r="AY1090" s="19" t="s">
        <v>252</v>
      </c>
      <c r="BE1090" s="229">
        <f>IF(N1090="základní",J1090,0)</f>
        <v>0</v>
      </c>
      <c r="BF1090" s="229">
        <f>IF(N1090="snížená",J1090,0)</f>
        <v>0</v>
      </c>
      <c r="BG1090" s="229">
        <f>IF(N1090="zákl. přenesená",J1090,0)</f>
        <v>0</v>
      </c>
      <c r="BH1090" s="229">
        <f>IF(N1090="sníž. přenesená",J1090,0)</f>
        <v>0</v>
      </c>
      <c r="BI1090" s="229">
        <f>IF(N1090="nulová",J1090,0)</f>
        <v>0</v>
      </c>
      <c r="BJ1090" s="19" t="s">
        <v>76</v>
      </c>
      <c r="BK1090" s="229">
        <f>ROUND(I1090*H1090,2)</f>
        <v>0</v>
      </c>
      <c r="BL1090" s="19" t="s">
        <v>360</v>
      </c>
      <c r="BM1090" s="228" t="s">
        <v>4803</v>
      </c>
    </row>
    <row r="1091" s="2" customFormat="1">
      <c r="A1091" s="40"/>
      <c r="B1091" s="41"/>
      <c r="C1091" s="42"/>
      <c r="D1091" s="230" t="s">
        <v>260</v>
      </c>
      <c r="E1091" s="42"/>
      <c r="F1091" s="231" t="s">
        <v>4804</v>
      </c>
      <c r="G1091" s="42"/>
      <c r="H1091" s="42"/>
      <c r="I1091" s="232"/>
      <c r="J1091" s="42"/>
      <c r="K1091" s="42"/>
      <c r="L1091" s="46"/>
      <c r="M1091" s="233"/>
      <c r="N1091" s="234"/>
      <c r="O1091" s="86"/>
      <c r="P1091" s="86"/>
      <c r="Q1091" s="86"/>
      <c r="R1091" s="86"/>
      <c r="S1091" s="86"/>
      <c r="T1091" s="87"/>
      <c r="U1091" s="40"/>
      <c r="V1091" s="40"/>
      <c r="W1091" s="40"/>
      <c r="X1091" s="40"/>
      <c r="Y1091" s="40"/>
      <c r="Z1091" s="40"/>
      <c r="AA1091" s="40"/>
      <c r="AB1091" s="40"/>
      <c r="AC1091" s="40"/>
      <c r="AD1091" s="40"/>
      <c r="AE1091" s="40"/>
      <c r="AT1091" s="19" t="s">
        <v>260</v>
      </c>
      <c r="AU1091" s="19" t="s">
        <v>78</v>
      </c>
    </row>
    <row r="1092" s="14" customFormat="1">
      <c r="A1092" s="14"/>
      <c r="B1092" s="246"/>
      <c r="C1092" s="247"/>
      <c r="D1092" s="237" t="s">
        <v>262</v>
      </c>
      <c r="E1092" s="248" t="s">
        <v>19</v>
      </c>
      <c r="F1092" s="249" t="s">
        <v>4805</v>
      </c>
      <c r="G1092" s="247"/>
      <c r="H1092" s="250">
        <v>2</v>
      </c>
      <c r="I1092" s="251"/>
      <c r="J1092" s="247"/>
      <c r="K1092" s="247"/>
      <c r="L1092" s="252"/>
      <c r="M1092" s="253"/>
      <c r="N1092" s="254"/>
      <c r="O1092" s="254"/>
      <c r="P1092" s="254"/>
      <c r="Q1092" s="254"/>
      <c r="R1092" s="254"/>
      <c r="S1092" s="254"/>
      <c r="T1092" s="255"/>
      <c r="U1092" s="14"/>
      <c r="V1092" s="14"/>
      <c r="W1092" s="14"/>
      <c r="X1092" s="14"/>
      <c r="Y1092" s="14"/>
      <c r="Z1092" s="14"/>
      <c r="AA1092" s="14"/>
      <c r="AB1092" s="14"/>
      <c r="AC1092" s="14"/>
      <c r="AD1092" s="14"/>
      <c r="AE1092" s="14"/>
      <c r="AT1092" s="256" t="s">
        <v>262</v>
      </c>
      <c r="AU1092" s="256" t="s">
        <v>78</v>
      </c>
      <c r="AV1092" s="14" t="s">
        <v>78</v>
      </c>
      <c r="AW1092" s="14" t="s">
        <v>31</v>
      </c>
      <c r="AX1092" s="14" t="s">
        <v>76</v>
      </c>
      <c r="AY1092" s="256" t="s">
        <v>252</v>
      </c>
    </row>
    <row r="1093" s="2" customFormat="1" ht="37.8" customHeight="1">
      <c r="A1093" s="40"/>
      <c r="B1093" s="41"/>
      <c r="C1093" s="217" t="s">
        <v>4806</v>
      </c>
      <c r="D1093" s="217" t="s">
        <v>254</v>
      </c>
      <c r="E1093" s="218" t="s">
        <v>4807</v>
      </c>
      <c r="F1093" s="219" t="s">
        <v>4808</v>
      </c>
      <c r="G1093" s="220" t="s">
        <v>183</v>
      </c>
      <c r="H1093" s="221">
        <v>1.6000000000000001</v>
      </c>
      <c r="I1093" s="222"/>
      <c r="J1093" s="223">
        <f>ROUND(I1093*H1093,2)</f>
        <v>0</v>
      </c>
      <c r="K1093" s="219" t="s">
        <v>257</v>
      </c>
      <c r="L1093" s="46"/>
      <c r="M1093" s="224" t="s">
        <v>19</v>
      </c>
      <c r="N1093" s="225" t="s">
        <v>40</v>
      </c>
      <c r="O1093" s="86"/>
      <c r="P1093" s="226">
        <f>O1093*H1093</f>
        <v>0</v>
      </c>
      <c r="Q1093" s="226">
        <v>0.0062399999999999999</v>
      </c>
      <c r="R1093" s="226">
        <f>Q1093*H1093</f>
        <v>0.0099839999999999998</v>
      </c>
      <c r="S1093" s="226">
        <v>0</v>
      </c>
      <c r="T1093" s="227">
        <f>S1093*H1093</f>
        <v>0</v>
      </c>
      <c r="U1093" s="40"/>
      <c r="V1093" s="40"/>
      <c r="W1093" s="40"/>
      <c r="X1093" s="40"/>
      <c r="Y1093" s="40"/>
      <c r="Z1093" s="40"/>
      <c r="AA1093" s="40"/>
      <c r="AB1093" s="40"/>
      <c r="AC1093" s="40"/>
      <c r="AD1093" s="40"/>
      <c r="AE1093" s="40"/>
      <c r="AR1093" s="228" t="s">
        <v>360</v>
      </c>
      <c r="AT1093" s="228" t="s">
        <v>254</v>
      </c>
      <c r="AU1093" s="228" t="s">
        <v>78</v>
      </c>
      <c r="AY1093" s="19" t="s">
        <v>252</v>
      </c>
      <c r="BE1093" s="229">
        <f>IF(N1093="základní",J1093,0)</f>
        <v>0</v>
      </c>
      <c r="BF1093" s="229">
        <f>IF(N1093="snížená",J1093,0)</f>
        <v>0</v>
      </c>
      <c r="BG1093" s="229">
        <f>IF(N1093="zákl. přenesená",J1093,0)</f>
        <v>0</v>
      </c>
      <c r="BH1093" s="229">
        <f>IF(N1093="sníž. přenesená",J1093,0)</f>
        <v>0</v>
      </c>
      <c r="BI1093" s="229">
        <f>IF(N1093="nulová",J1093,0)</f>
        <v>0</v>
      </c>
      <c r="BJ1093" s="19" t="s">
        <v>76</v>
      </c>
      <c r="BK1093" s="229">
        <f>ROUND(I1093*H1093,2)</f>
        <v>0</v>
      </c>
      <c r="BL1093" s="19" t="s">
        <v>360</v>
      </c>
      <c r="BM1093" s="228" t="s">
        <v>4809</v>
      </c>
    </row>
    <row r="1094" s="2" customFormat="1">
      <c r="A1094" s="40"/>
      <c r="B1094" s="41"/>
      <c r="C1094" s="42"/>
      <c r="D1094" s="230" t="s">
        <v>260</v>
      </c>
      <c r="E1094" s="42"/>
      <c r="F1094" s="231" t="s">
        <v>4810</v>
      </c>
      <c r="G1094" s="42"/>
      <c r="H1094" s="42"/>
      <c r="I1094" s="232"/>
      <c r="J1094" s="42"/>
      <c r="K1094" s="42"/>
      <c r="L1094" s="46"/>
      <c r="M1094" s="233"/>
      <c r="N1094" s="234"/>
      <c r="O1094" s="86"/>
      <c r="P1094" s="86"/>
      <c r="Q1094" s="86"/>
      <c r="R1094" s="86"/>
      <c r="S1094" s="86"/>
      <c r="T1094" s="87"/>
      <c r="U1094" s="40"/>
      <c r="V1094" s="40"/>
      <c r="W1094" s="40"/>
      <c r="X1094" s="40"/>
      <c r="Y1094" s="40"/>
      <c r="Z1094" s="40"/>
      <c r="AA1094" s="40"/>
      <c r="AB1094" s="40"/>
      <c r="AC1094" s="40"/>
      <c r="AD1094" s="40"/>
      <c r="AE1094" s="40"/>
      <c r="AT1094" s="19" t="s">
        <v>260</v>
      </c>
      <c r="AU1094" s="19" t="s">
        <v>78</v>
      </c>
    </row>
    <row r="1095" s="2" customFormat="1">
      <c r="A1095" s="40"/>
      <c r="B1095" s="41"/>
      <c r="C1095" s="42"/>
      <c r="D1095" s="237" t="s">
        <v>963</v>
      </c>
      <c r="E1095" s="42"/>
      <c r="F1095" s="289" t="s">
        <v>4766</v>
      </c>
      <c r="G1095" s="42"/>
      <c r="H1095" s="42"/>
      <c r="I1095" s="232"/>
      <c r="J1095" s="42"/>
      <c r="K1095" s="42"/>
      <c r="L1095" s="46"/>
      <c r="M1095" s="233"/>
      <c r="N1095" s="234"/>
      <c r="O1095" s="86"/>
      <c r="P1095" s="86"/>
      <c r="Q1095" s="86"/>
      <c r="R1095" s="86"/>
      <c r="S1095" s="86"/>
      <c r="T1095" s="87"/>
      <c r="U1095" s="40"/>
      <c r="V1095" s="40"/>
      <c r="W1095" s="40"/>
      <c r="X1095" s="40"/>
      <c r="Y1095" s="40"/>
      <c r="Z1095" s="40"/>
      <c r="AA1095" s="40"/>
      <c r="AB1095" s="40"/>
      <c r="AC1095" s="40"/>
      <c r="AD1095" s="40"/>
      <c r="AE1095" s="40"/>
      <c r="AT1095" s="19" t="s">
        <v>963</v>
      </c>
      <c r="AU1095" s="19" t="s">
        <v>78</v>
      </c>
    </row>
    <row r="1096" s="14" customFormat="1">
      <c r="A1096" s="14"/>
      <c r="B1096" s="246"/>
      <c r="C1096" s="247"/>
      <c r="D1096" s="237" t="s">
        <v>262</v>
      </c>
      <c r="E1096" s="248" t="s">
        <v>19</v>
      </c>
      <c r="F1096" s="249" t="s">
        <v>4811</v>
      </c>
      <c r="G1096" s="247"/>
      <c r="H1096" s="250">
        <v>1.6000000000000001</v>
      </c>
      <c r="I1096" s="251"/>
      <c r="J1096" s="247"/>
      <c r="K1096" s="247"/>
      <c r="L1096" s="252"/>
      <c r="M1096" s="253"/>
      <c r="N1096" s="254"/>
      <c r="O1096" s="254"/>
      <c r="P1096" s="254"/>
      <c r="Q1096" s="254"/>
      <c r="R1096" s="254"/>
      <c r="S1096" s="254"/>
      <c r="T1096" s="255"/>
      <c r="U1096" s="14"/>
      <c r="V1096" s="14"/>
      <c r="W1096" s="14"/>
      <c r="X1096" s="14"/>
      <c r="Y1096" s="14"/>
      <c r="Z1096" s="14"/>
      <c r="AA1096" s="14"/>
      <c r="AB1096" s="14"/>
      <c r="AC1096" s="14"/>
      <c r="AD1096" s="14"/>
      <c r="AE1096" s="14"/>
      <c r="AT1096" s="256" t="s">
        <v>262</v>
      </c>
      <c r="AU1096" s="256" t="s">
        <v>78</v>
      </c>
      <c r="AV1096" s="14" t="s">
        <v>78</v>
      </c>
      <c r="AW1096" s="14" t="s">
        <v>31</v>
      </c>
      <c r="AX1096" s="14" t="s">
        <v>76</v>
      </c>
      <c r="AY1096" s="256" t="s">
        <v>252</v>
      </c>
    </row>
    <row r="1097" s="2" customFormat="1" ht="55.5" customHeight="1">
      <c r="A1097" s="40"/>
      <c r="B1097" s="41"/>
      <c r="C1097" s="217" t="s">
        <v>4812</v>
      </c>
      <c r="D1097" s="217" t="s">
        <v>254</v>
      </c>
      <c r="E1097" s="218" t="s">
        <v>4813</v>
      </c>
      <c r="F1097" s="219" t="s">
        <v>4814</v>
      </c>
      <c r="G1097" s="220" t="s">
        <v>274</v>
      </c>
      <c r="H1097" s="221">
        <v>2</v>
      </c>
      <c r="I1097" s="222"/>
      <c r="J1097" s="223">
        <f>ROUND(I1097*H1097,2)</f>
        <v>0</v>
      </c>
      <c r="K1097" s="219" t="s">
        <v>257</v>
      </c>
      <c r="L1097" s="46"/>
      <c r="M1097" s="224" t="s">
        <v>19</v>
      </c>
      <c r="N1097" s="225" t="s">
        <v>40</v>
      </c>
      <c r="O1097" s="86"/>
      <c r="P1097" s="226">
        <f>O1097*H1097</f>
        <v>0</v>
      </c>
      <c r="Q1097" s="226">
        <v>0</v>
      </c>
      <c r="R1097" s="226">
        <f>Q1097*H1097</f>
        <v>0</v>
      </c>
      <c r="S1097" s="226">
        <v>0</v>
      </c>
      <c r="T1097" s="227">
        <f>S1097*H1097</f>
        <v>0</v>
      </c>
      <c r="U1097" s="40"/>
      <c r="V1097" s="40"/>
      <c r="W1097" s="40"/>
      <c r="X1097" s="40"/>
      <c r="Y1097" s="40"/>
      <c r="Z1097" s="40"/>
      <c r="AA1097" s="40"/>
      <c r="AB1097" s="40"/>
      <c r="AC1097" s="40"/>
      <c r="AD1097" s="40"/>
      <c r="AE1097" s="40"/>
      <c r="AR1097" s="228" t="s">
        <v>360</v>
      </c>
      <c r="AT1097" s="228" t="s">
        <v>254</v>
      </c>
      <c r="AU1097" s="228" t="s">
        <v>78</v>
      </c>
      <c r="AY1097" s="19" t="s">
        <v>252</v>
      </c>
      <c r="BE1097" s="229">
        <f>IF(N1097="základní",J1097,0)</f>
        <v>0</v>
      </c>
      <c r="BF1097" s="229">
        <f>IF(N1097="snížená",J1097,0)</f>
        <v>0</v>
      </c>
      <c r="BG1097" s="229">
        <f>IF(N1097="zákl. přenesená",J1097,0)</f>
        <v>0</v>
      </c>
      <c r="BH1097" s="229">
        <f>IF(N1097="sníž. přenesená",J1097,0)</f>
        <v>0</v>
      </c>
      <c r="BI1097" s="229">
        <f>IF(N1097="nulová",J1097,0)</f>
        <v>0</v>
      </c>
      <c r="BJ1097" s="19" t="s">
        <v>76</v>
      </c>
      <c r="BK1097" s="229">
        <f>ROUND(I1097*H1097,2)</f>
        <v>0</v>
      </c>
      <c r="BL1097" s="19" t="s">
        <v>360</v>
      </c>
      <c r="BM1097" s="228" t="s">
        <v>4815</v>
      </c>
    </row>
    <row r="1098" s="2" customFormat="1">
      <c r="A1098" s="40"/>
      <c r="B1098" s="41"/>
      <c r="C1098" s="42"/>
      <c r="D1098" s="230" t="s">
        <v>260</v>
      </c>
      <c r="E1098" s="42"/>
      <c r="F1098" s="231" t="s">
        <v>4816</v>
      </c>
      <c r="G1098" s="42"/>
      <c r="H1098" s="42"/>
      <c r="I1098" s="232"/>
      <c r="J1098" s="42"/>
      <c r="K1098" s="42"/>
      <c r="L1098" s="46"/>
      <c r="M1098" s="233"/>
      <c r="N1098" s="234"/>
      <c r="O1098" s="86"/>
      <c r="P1098" s="86"/>
      <c r="Q1098" s="86"/>
      <c r="R1098" s="86"/>
      <c r="S1098" s="86"/>
      <c r="T1098" s="87"/>
      <c r="U1098" s="40"/>
      <c r="V1098" s="40"/>
      <c r="W1098" s="40"/>
      <c r="X1098" s="40"/>
      <c r="Y1098" s="40"/>
      <c r="Z1098" s="40"/>
      <c r="AA1098" s="40"/>
      <c r="AB1098" s="40"/>
      <c r="AC1098" s="40"/>
      <c r="AD1098" s="40"/>
      <c r="AE1098" s="40"/>
      <c r="AT1098" s="19" t="s">
        <v>260</v>
      </c>
      <c r="AU1098" s="19" t="s">
        <v>78</v>
      </c>
    </row>
    <row r="1099" s="14" customFormat="1">
      <c r="A1099" s="14"/>
      <c r="B1099" s="246"/>
      <c r="C1099" s="247"/>
      <c r="D1099" s="237" t="s">
        <v>262</v>
      </c>
      <c r="E1099" s="248" t="s">
        <v>19</v>
      </c>
      <c r="F1099" s="249" t="s">
        <v>4817</v>
      </c>
      <c r="G1099" s="247"/>
      <c r="H1099" s="250">
        <v>2</v>
      </c>
      <c r="I1099" s="251"/>
      <c r="J1099" s="247"/>
      <c r="K1099" s="247"/>
      <c r="L1099" s="252"/>
      <c r="M1099" s="253"/>
      <c r="N1099" s="254"/>
      <c r="O1099" s="254"/>
      <c r="P1099" s="254"/>
      <c r="Q1099" s="254"/>
      <c r="R1099" s="254"/>
      <c r="S1099" s="254"/>
      <c r="T1099" s="255"/>
      <c r="U1099" s="14"/>
      <c r="V1099" s="14"/>
      <c r="W1099" s="14"/>
      <c r="X1099" s="14"/>
      <c r="Y1099" s="14"/>
      <c r="Z1099" s="14"/>
      <c r="AA1099" s="14"/>
      <c r="AB1099" s="14"/>
      <c r="AC1099" s="14"/>
      <c r="AD1099" s="14"/>
      <c r="AE1099" s="14"/>
      <c r="AT1099" s="256" t="s">
        <v>262</v>
      </c>
      <c r="AU1099" s="256" t="s">
        <v>78</v>
      </c>
      <c r="AV1099" s="14" t="s">
        <v>78</v>
      </c>
      <c r="AW1099" s="14" t="s">
        <v>31</v>
      </c>
      <c r="AX1099" s="14" t="s">
        <v>76</v>
      </c>
      <c r="AY1099" s="256" t="s">
        <v>252</v>
      </c>
    </row>
    <row r="1100" s="2" customFormat="1" ht="44.25" customHeight="1">
      <c r="A1100" s="40"/>
      <c r="B1100" s="41"/>
      <c r="C1100" s="217" t="s">
        <v>4818</v>
      </c>
      <c r="D1100" s="217" t="s">
        <v>254</v>
      </c>
      <c r="E1100" s="218" t="s">
        <v>4819</v>
      </c>
      <c r="F1100" s="219" t="s">
        <v>4820</v>
      </c>
      <c r="G1100" s="220" t="s">
        <v>485</v>
      </c>
      <c r="H1100" s="221">
        <v>0.18390000000000001</v>
      </c>
      <c r="I1100" s="222"/>
      <c r="J1100" s="223">
        <f>ROUND(I1100*H1100,2)</f>
        <v>0</v>
      </c>
      <c r="K1100" s="219" t="s">
        <v>257</v>
      </c>
      <c r="L1100" s="46"/>
      <c r="M1100" s="224" t="s">
        <v>19</v>
      </c>
      <c r="N1100" s="225" t="s">
        <v>40</v>
      </c>
      <c r="O1100" s="86"/>
      <c r="P1100" s="226">
        <f>O1100*H1100</f>
        <v>0</v>
      </c>
      <c r="Q1100" s="226">
        <v>0</v>
      </c>
      <c r="R1100" s="226">
        <f>Q1100*H1100</f>
        <v>0</v>
      </c>
      <c r="S1100" s="226">
        <v>0</v>
      </c>
      <c r="T1100" s="227">
        <f>S1100*H1100</f>
        <v>0</v>
      </c>
      <c r="U1100" s="40"/>
      <c r="V1100" s="40"/>
      <c r="W1100" s="40"/>
      <c r="X1100" s="40"/>
      <c r="Y1100" s="40"/>
      <c r="Z1100" s="40"/>
      <c r="AA1100" s="40"/>
      <c r="AB1100" s="40"/>
      <c r="AC1100" s="40"/>
      <c r="AD1100" s="40"/>
      <c r="AE1100" s="40"/>
      <c r="AR1100" s="228" t="s">
        <v>360</v>
      </c>
      <c r="AT1100" s="228" t="s">
        <v>254</v>
      </c>
      <c r="AU1100" s="228" t="s">
        <v>78</v>
      </c>
      <c r="AY1100" s="19" t="s">
        <v>252</v>
      </c>
      <c r="BE1100" s="229">
        <f>IF(N1100="základní",J1100,0)</f>
        <v>0</v>
      </c>
      <c r="BF1100" s="229">
        <f>IF(N1100="snížená",J1100,0)</f>
        <v>0</v>
      </c>
      <c r="BG1100" s="229">
        <f>IF(N1100="zákl. přenesená",J1100,0)</f>
        <v>0</v>
      </c>
      <c r="BH1100" s="229">
        <f>IF(N1100="sníž. přenesená",J1100,0)</f>
        <v>0</v>
      </c>
      <c r="BI1100" s="229">
        <f>IF(N1100="nulová",J1100,0)</f>
        <v>0</v>
      </c>
      <c r="BJ1100" s="19" t="s">
        <v>76</v>
      </c>
      <c r="BK1100" s="229">
        <f>ROUND(I1100*H1100,2)</f>
        <v>0</v>
      </c>
      <c r="BL1100" s="19" t="s">
        <v>360</v>
      </c>
      <c r="BM1100" s="228" t="s">
        <v>4821</v>
      </c>
    </row>
    <row r="1101" s="2" customFormat="1">
      <c r="A1101" s="40"/>
      <c r="B1101" s="41"/>
      <c r="C1101" s="42"/>
      <c r="D1101" s="230" t="s">
        <v>260</v>
      </c>
      <c r="E1101" s="42"/>
      <c r="F1101" s="231" t="s">
        <v>4822</v>
      </c>
      <c r="G1101" s="42"/>
      <c r="H1101" s="42"/>
      <c r="I1101" s="232"/>
      <c r="J1101" s="42"/>
      <c r="K1101" s="42"/>
      <c r="L1101" s="46"/>
      <c r="M1101" s="233"/>
      <c r="N1101" s="234"/>
      <c r="O1101" s="86"/>
      <c r="P1101" s="86"/>
      <c r="Q1101" s="86"/>
      <c r="R1101" s="86"/>
      <c r="S1101" s="86"/>
      <c r="T1101" s="87"/>
      <c r="U1101" s="40"/>
      <c r="V1101" s="40"/>
      <c r="W1101" s="40"/>
      <c r="X1101" s="40"/>
      <c r="Y1101" s="40"/>
      <c r="Z1101" s="40"/>
      <c r="AA1101" s="40"/>
      <c r="AB1101" s="40"/>
      <c r="AC1101" s="40"/>
      <c r="AD1101" s="40"/>
      <c r="AE1101" s="40"/>
      <c r="AT1101" s="19" t="s">
        <v>260</v>
      </c>
      <c r="AU1101" s="19" t="s">
        <v>78</v>
      </c>
    </row>
    <row r="1102" s="2" customFormat="1" ht="49.05" customHeight="1">
      <c r="A1102" s="40"/>
      <c r="B1102" s="41"/>
      <c r="C1102" s="217" t="s">
        <v>4823</v>
      </c>
      <c r="D1102" s="217" t="s">
        <v>254</v>
      </c>
      <c r="E1102" s="218" t="s">
        <v>4824</v>
      </c>
      <c r="F1102" s="219" t="s">
        <v>4825</v>
      </c>
      <c r="G1102" s="220" t="s">
        <v>485</v>
      </c>
      <c r="H1102" s="221">
        <v>0.18390000000000001</v>
      </c>
      <c r="I1102" s="222"/>
      <c r="J1102" s="223">
        <f>ROUND(I1102*H1102,2)</f>
        <v>0</v>
      </c>
      <c r="K1102" s="219" t="s">
        <v>257</v>
      </c>
      <c r="L1102" s="46"/>
      <c r="M1102" s="224" t="s">
        <v>19</v>
      </c>
      <c r="N1102" s="225" t="s">
        <v>40</v>
      </c>
      <c r="O1102" s="86"/>
      <c r="P1102" s="226">
        <f>O1102*H1102</f>
        <v>0</v>
      </c>
      <c r="Q1102" s="226">
        <v>0</v>
      </c>
      <c r="R1102" s="226">
        <f>Q1102*H1102</f>
        <v>0</v>
      </c>
      <c r="S1102" s="226">
        <v>0</v>
      </c>
      <c r="T1102" s="227">
        <f>S1102*H1102</f>
        <v>0</v>
      </c>
      <c r="U1102" s="40"/>
      <c r="V1102" s="40"/>
      <c r="W1102" s="40"/>
      <c r="X1102" s="40"/>
      <c r="Y1102" s="40"/>
      <c r="Z1102" s="40"/>
      <c r="AA1102" s="40"/>
      <c r="AB1102" s="40"/>
      <c r="AC1102" s="40"/>
      <c r="AD1102" s="40"/>
      <c r="AE1102" s="40"/>
      <c r="AR1102" s="228" t="s">
        <v>360</v>
      </c>
      <c r="AT1102" s="228" t="s">
        <v>254</v>
      </c>
      <c r="AU1102" s="228" t="s">
        <v>78</v>
      </c>
      <c r="AY1102" s="19" t="s">
        <v>252</v>
      </c>
      <c r="BE1102" s="229">
        <f>IF(N1102="základní",J1102,0)</f>
        <v>0</v>
      </c>
      <c r="BF1102" s="229">
        <f>IF(N1102="snížená",J1102,0)</f>
        <v>0</v>
      </c>
      <c r="BG1102" s="229">
        <f>IF(N1102="zákl. přenesená",J1102,0)</f>
        <v>0</v>
      </c>
      <c r="BH1102" s="229">
        <f>IF(N1102="sníž. přenesená",J1102,0)</f>
        <v>0</v>
      </c>
      <c r="BI1102" s="229">
        <f>IF(N1102="nulová",J1102,0)</f>
        <v>0</v>
      </c>
      <c r="BJ1102" s="19" t="s">
        <v>76</v>
      </c>
      <c r="BK1102" s="229">
        <f>ROUND(I1102*H1102,2)</f>
        <v>0</v>
      </c>
      <c r="BL1102" s="19" t="s">
        <v>360</v>
      </c>
      <c r="BM1102" s="228" t="s">
        <v>4826</v>
      </c>
    </row>
    <row r="1103" s="2" customFormat="1">
      <c r="A1103" s="40"/>
      <c r="B1103" s="41"/>
      <c r="C1103" s="42"/>
      <c r="D1103" s="230" t="s">
        <v>260</v>
      </c>
      <c r="E1103" s="42"/>
      <c r="F1103" s="231" t="s">
        <v>4827</v>
      </c>
      <c r="G1103" s="42"/>
      <c r="H1103" s="42"/>
      <c r="I1103" s="232"/>
      <c r="J1103" s="42"/>
      <c r="K1103" s="42"/>
      <c r="L1103" s="46"/>
      <c r="M1103" s="298"/>
      <c r="N1103" s="299"/>
      <c r="O1103" s="295"/>
      <c r="P1103" s="295"/>
      <c r="Q1103" s="295"/>
      <c r="R1103" s="295"/>
      <c r="S1103" s="295"/>
      <c r="T1103" s="300"/>
      <c r="U1103" s="40"/>
      <c r="V1103" s="40"/>
      <c r="W1103" s="40"/>
      <c r="X1103" s="40"/>
      <c r="Y1103" s="40"/>
      <c r="Z1103" s="40"/>
      <c r="AA1103" s="40"/>
      <c r="AB1103" s="40"/>
      <c r="AC1103" s="40"/>
      <c r="AD1103" s="40"/>
      <c r="AE1103" s="40"/>
      <c r="AT1103" s="19" t="s">
        <v>260</v>
      </c>
      <c r="AU1103" s="19" t="s">
        <v>78</v>
      </c>
    </row>
    <row r="1104" s="2" customFormat="1" ht="6.96" customHeight="1">
      <c r="A1104" s="40"/>
      <c r="B1104" s="61"/>
      <c r="C1104" s="62"/>
      <c r="D1104" s="62"/>
      <c r="E1104" s="62"/>
      <c r="F1104" s="62"/>
      <c r="G1104" s="62"/>
      <c r="H1104" s="62"/>
      <c r="I1104" s="62"/>
      <c r="J1104" s="62"/>
      <c r="K1104" s="62"/>
      <c r="L1104" s="46"/>
      <c r="M1104" s="40"/>
      <c r="O1104" s="40"/>
      <c r="P1104" s="40"/>
      <c r="Q1104" s="40"/>
      <c r="R1104" s="40"/>
      <c r="S1104" s="40"/>
      <c r="T1104" s="40"/>
      <c r="U1104" s="40"/>
      <c r="V1104" s="40"/>
      <c r="W1104" s="40"/>
      <c r="X1104" s="40"/>
      <c r="Y1104" s="40"/>
      <c r="Z1104" s="40"/>
      <c r="AA1104" s="40"/>
      <c r="AB1104" s="40"/>
      <c r="AC1104" s="40"/>
      <c r="AD1104" s="40"/>
      <c r="AE1104" s="40"/>
    </row>
  </sheetData>
  <sheetProtection sheet="1" autoFilter="0" formatColumns="0" formatRows="0" objects="1" scenarios="1" spinCount="100000" saltValue="lzR8eN9PAmBJMA3w+T1iYzSQvS1wgVK+X+wV1JxIjwK1fTllkyUQ5iCHGbOTpCd5bBZudYrj1X6rEncJ3lNvrA==" hashValue="t8Q1AJCvdkhWATcB2PkIeXatR/LECFxv/6H8GrN6qVouWUem/YM9RPw5J5EmNJjTrCcsDffy6buNTTdoVnsQaA==" algorithmName="SHA-512" password="CC35"/>
  <autoFilter ref="C106:K1103"/>
  <mergeCells count="15">
    <mergeCell ref="E7:H7"/>
    <mergeCell ref="E11:H11"/>
    <mergeCell ref="E9:H9"/>
    <mergeCell ref="E13:H13"/>
    <mergeCell ref="E22:H22"/>
    <mergeCell ref="E31:H31"/>
    <mergeCell ref="E52:H52"/>
    <mergeCell ref="E56:H56"/>
    <mergeCell ref="E54:H54"/>
    <mergeCell ref="E58:H58"/>
    <mergeCell ref="E93:H93"/>
    <mergeCell ref="E97:H97"/>
    <mergeCell ref="E95:H95"/>
    <mergeCell ref="E99:H99"/>
    <mergeCell ref="L2:V2"/>
  </mergeCells>
  <hyperlinks>
    <hyperlink ref="F111" r:id="rId1" display="https://podminky.urs.cz/item/CS_URS_2023_02/121151105"/>
    <hyperlink ref="F127" r:id="rId2" display="https://podminky.urs.cz/item/CS_URS_2023_02/131251102"/>
    <hyperlink ref="F152" r:id="rId3" display="https://podminky.urs.cz/item/CS_URS_2023_02/132212131"/>
    <hyperlink ref="F163" r:id="rId4" display="https://podminky.urs.cz/item/CS_URS_2023_02/162251101"/>
    <hyperlink ref="F166" r:id="rId5" display="https://podminky.urs.cz/item/CS_URS_2023_02/139001101"/>
    <hyperlink ref="F170" r:id="rId6" display="https://podminky.urs.cz/item/CS_URS_2023_02/119001401"/>
    <hyperlink ref="F174" r:id="rId7" display="https://podminky.urs.cz/item/CS_URS_2023_02/119001405"/>
    <hyperlink ref="F178" r:id="rId8" display="https://podminky.urs.cz/item/CS_URS_2023_02/119001421"/>
    <hyperlink ref="F182" r:id="rId9" display="https://podminky.urs.cz/item/CS_URS_2023_02/167151111"/>
    <hyperlink ref="F187" r:id="rId10" display="https://podminky.urs.cz/item/CS_URS_2023_02/162251101"/>
    <hyperlink ref="F190" r:id="rId11" display="https://podminky.urs.cz/item/CS_URS_2023_02/174151101"/>
    <hyperlink ref="F218" r:id="rId12" display="https://podminky.urs.cz/item/CS_URS_2023_02/174111101"/>
    <hyperlink ref="F228" r:id="rId13" display="https://podminky.urs.cz/item/CS_URS_2023_02/167151111"/>
    <hyperlink ref="F236" r:id="rId14" display="https://podminky.urs.cz/item/CS_URS_2023_02/162751117"/>
    <hyperlink ref="F238" r:id="rId15" display="https://podminky.urs.cz/item/CS_URS_2023_02/162751119"/>
    <hyperlink ref="F241" r:id="rId16" display="https://podminky.urs.cz/item/CS_URS_2023_02/171201231"/>
    <hyperlink ref="F245" r:id="rId17" display="https://podminky.urs.cz/item/CS_URS_2023_02/622131101"/>
    <hyperlink ref="F247" r:id="rId18" display="https://podminky.urs.cz/item/CS_URS_2023_02/622321111"/>
    <hyperlink ref="F259" r:id="rId19" display="https://podminky.urs.cz/item/CS_URS_2023_02/622321191"/>
    <hyperlink ref="F263" r:id="rId20" display="https://podminky.urs.cz/item/CS_URS_2023_02/629991011"/>
    <hyperlink ref="F268" r:id="rId21" display="https://podminky.urs.cz/item/CS_URS_2023_02/629995101"/>
    <hyperlink ref="F292" r:id="rId22" display="https://podminky.urs.cz/item/CS_URS_2023_02/622325102"/>
    <hyperlink ref="F296" r:id="rId23" display="https://podminky.urs.cz/item/CS_URS_2023_02/623131121"/>
    <hyperlink ref="F298" r:id="rId24" display="https://podminky.urs.cz/item/CS_URS_2023_02/623142001"/>
    <hyperlink ref="F303" r:id="rId25" display="https://podminky.urs.cz/item/CS_URS_2023_02/623151001"/>
    <hyperlink ref="F305" r:id="rId26" display="https://podminky.urs.cz/item/CS_URS_2023_02/623531022"/>
    <hyperlink ref="F308" r:id="rId27" display="https://podminky.urs.cz/item/CS_URS_2023_02/621131121"/>
    <hyperlink ref="F310" r:id="rId28" display="https://podminky.urs.cz/item/CS_URS_2023_02/621142001"/>
    <hyperlink ref="F317" r:id="rId29" display="https://podminky.urs.cz/item/CS_URS_2023_02/621151001"/>
    <hyperlink ref="F319" r:id="rId30" display="https://podminky.urs.cz/item/CS_URS_2023_02/621531022"/>
    <hyperlink ref="F325" r:id="rId31" display="https://podminky.urs.cz/item/CS_URS_2023_02/622142001"/>
    <hyperlink ref="F335" r:id="rId32" display="https://podminky.urs.cz/item/CS_URS_2023_02/622251231"/>
    <hyperlink ref="F341" r:id="rId33" display="https://podminky.urs.cz/item/CS_URS_2023_02/622151021"/>
    <hyperlink ref="F343" r:id="rId34" display="https://podminky.urs.cz/item/CS_URS_2023_02/622511112"/>
    <hyperlink ref="F346" r:id="rId35" display="https://podminky.urs.cz/item/CS_URS_2023_02/622211011"/>
    <hyperlink ref="F352" r:id="rId36" display="https://podminky.urs.cz/item/CS_URS_2023_02/622251101"/>
    <hyperlink ref="F354" r:id="rId37" display="https://podminky.urs.cz/item/CS_URS_2023_02/622211001"/>
    <hyperlink ref="F362" r:id="rId38" display="https://podminky.urs.cz/item/CS_URS_2023_02/622251101"/>
    <hyperlink ref="F364" r:id="rId39" display="https://podminky.urs.cz/item/CS_URS_2023_02/622211031"/>
    <hyperlink ref="F371" r:id="rId40" display="https://podminky.urs.cz/item/CS_URS_2023_02/622251101"/>
    <hyperlink ref="F373" r:id="rId41" display="https://podminky.urs.cz/item/CS_URS_2023_02/622142001"/>
    <hyperlink ref="F384" r:id="rId42" display="https://podminky.urs.cz/item/CS_URS_2023_02/622251231"/>
    <hyperlink ref="F390" r:id="rId43" display="https://podminky.urs.cz/item/CS_URS_2023_02/622252002"/>
    <hyperlink ref="F417" r:id="rId44" display="https://podminky.urs.cz/item/CS_URS_2023_02/622143004"/>
    <hyperlink ref="F425" r:id="rId45" display="https://podminky.urs.cz/item/CS_URS_2023_02/622151021"/>
    <hyperlink ref="F427" r:id="rId46" display="https://podminky.urs.cz/item/CS_URS_2023_02/622511112"/>
    <hyperlink ref="F441" r:id="rId47" display="https://podminky.urs.cz/item/CS_URS_2023_02/623131121"/>
    <hyperlink ref="F443" r:id="rId48" display="https://podminky.urs.cz/item/CS_URS_2023_02/623142001"/>
    <hyperlink ref="F448" r:id="rId49" display="https://podminky.urs.cz/item/CS_URS_2023_02/713131145"/>
    <hyperlink ref="F457" r:id="rId50" display="https://podminky.urs.cz/item/CS_URS_2023_02/711161222"/>
    <hyperlink ref="F463" r:id="rId51" display="https://podminky.urs.cz/item/CS_URS_2023_02/622211031"/>
    <hyperlink ref="F471" r:id="rId52" display="https://podminky.urs.cz/item/CS_URS_2023_02/622251101"/>
    <hyperlink ref="F473" r:id="rId53" display="https://podminky.urs.cz/item/CS_URS_2023_02/622151021"/>
    <hyperlink ref="F475" r:id="rId54" display="https://podminky.urs.cz/item/CS_URS_2023_02/622511112"/>
    <hyperlink ref="F478" r:id="rId55" display="https://podminky.urs.cz/item/CS_URS_2023_02/622211001"/>
    <hyperlink ref="F485" r:id="rId56" display="https://podminky.urs.cz/item/CS_URS_2023_02/622251101"/>
    <hyperlink ref="F487" r:id="rId57" display="https://podminky.urs.cz/item/CS_URS_2023_02/622252001"/>
    <hyperlink ref="F498" r:id="rId58" display="https://podminky.urs.cz/item/CS_URS_2023_02/622252002"/>
    <hyperlink ref="F502" r:id="rId59" display="https://podminky.urs.cz/item/CS_URS_2023_02/622211011"/>
    <hyperlink ref="F514" r:id="rId60" display="https://podminky.urs.cz/item/CS_URS_2023_02/622251101"/>
    <hyperlink ref="F516" r:id="rId61" display="https://podminky.urs.cz/item/CS_URS_2023_02/622252001"/>
    <hyperlink ref="F542" r:id="rId62" display="https://podminky.urs.cz/item/CS_URS_2023_02/622252002"/>
    <hyperlink ref="F546" r:id="rId63" display="https://podminky.urs.cz/item/CS_URS_2023_02/713131141"/>
    <hyperlink ref="F552" r:id="rId64" display="https://podminky.urs.cz/item/CS_URS_2023_02/622211031"/>
    <hyperlink ref="F580" r:id="rId65" display="https://podminky.urs.cz/item/CS_URS_2023_02/622251101"/>
    <hyperlink ref="F582" r:id="rId66" display="https://podminky.urs.cz/item/CS_URS_2023_02/622232061"/>
    <hyperlink ref="F590" r:id="rId67" display="https://podminky.urs.cz/item/CS_URS_2023_02/766629215"/>
    <hyperlink ref="F598" r:id="rId68" display="https://podminky.urs.cz/item/CS_URS_2023_02/622212001"/>
    <hyperlink ref="F605" r:id="rId69" display="https://podminky.urs.cz/item/CS_URS_2023_02/622212051"/>
    <hyperlink ref="F625" r:id="rId70" display="https://podminky.urs.cz/item/CS_URS_2023_02/622212061"/>
    <hyperlink ref="F633" r:id="rId71" display="https://podminky.urs.cz/item/CS_URS_2023_02/622212011"/>
    <hyperlink ref="F641" r:id="rId72" display="https://podminky.urs.cz/item/CS_URS_2023_02/621221001"/>
    <hyperlink ref="F646" r:id="rId73" display="https://podminky.urs.cz/item/CS_URS_2023_02/622222051"/>
    <hyperlink ref="F661" r:id="rId74" display="https://podminky.urs.cz/item/CS_URS_2023_02/622252002"/>
    <hyperlink ref="F694" r:id="rId75" display="https://podminky.urs.cz/item/CS_URS_2023_02/622143004"/>
    <hyperlink ref="F702" r:id="rId76" display="https://podminky.urs.cz/item/CS_URS_2023_02/621151001"/>
    <hyperlink ref="F704" r:id="rId77" display="https://podminky.urs.cz/item/CS_URS_2023_02/621531022"/>
    <hyperlink ref="F716" r:id="rId78" display="https://podminky.urs.cz/item/CS_URS_2023_02/622151001"/>
    <hyperlink ref="F718" r:id="rId79" display="https://podminky.urs.cz/item/CS_URS_2023_02/622531022"/>
    <hyperlink ref="F762" r:id="rId80" display="https://podminky.urs.cz/item/CS_URS_2023_02/622211011"/>
    <hyperlink ref="F765" r:id="rId81" display="https://podminky.urs.cz/item/CS_URS_2023_02/622212011"/>
    <hyperlink ref="F773" r:id="rId82" display="https://podminky.urs.cz/item/CS_URS_2023_02/621221011"/>
    <hyperlink ref="F778" r:id="rId83" display="https://podminky.urs.cz/item/CS_URS_2023_02/622252002"/>
    <hyperlink ref="F786" r:id="rId84" display="https://podminky.urs.cz/item/CS_URS_2023_02/621151001"/>
    <hyperlink ref="F788" r:id="rId85" display="https://podminky.urs.cz/item/CS_URS_2023_02/621531022"/>
    <hyperlink ref="F796" r:id="rId86" display="https://podminky.urs.cz/item/CS_URS_2023_02/949101111"/>
    <hyperlink ref="F802" r:id="rId87" display="https://podminky.urs.cz/item/CS_URS_2023_02/941111121"/>
    <hyperlink ref="F815" r:id="rId88" display="https://podminky.urs.cz/item/CS_URS_2023_02/941111221"/>
    <hyperlink ref="F818" r:id="rId89" display="https://podminky.urs.cz/item/CS_URS_2023_02/941111821"/>
    <hyperlink ref="F820" r:id="rId90" display="https://podminky.urs.cz/item/CS_URS_2023_02/944511111"/>
    <hyperlink ref="F822" r:id="rId91" display="https://podminky.urs.cz/item/CS_URS_2023_02/944511211"/>
    <hyperlink ref="F825" r:id="rId92" display="https://podminky.urs.cz/item/CS_URS_2023_02/944511811"/>
    <hyperlink ref="F836" r:id="rId93" display="https://podminky.urs.cz/item/CS_URS_2023_02/962031132"/>
    <hyperlink ref="F839" r:id="rId94" display="https://podminky.urs.cz/item/CS_URS_2023_02/978071221"/>
    <hyperlink ref="F846" r:id="rId95" display="https://podminky.urs.cz/item/CS_URS_2023_02/978023411"/>
    <hyperlink ref="F848" r:id="rId96" display="https://podminky.urs.cz/item/CS_URS_2023_02/985131311"/>
    <hyperlink ref="F872" r:id="rId97" display="https://podminky.urs.cz/item/CS_URS_2023_02/978036191"/>
    <hyperlink ref="F893" r:id="rId98" display="https://podminky.urs.cz/item/CS_URS_2023_02/978036131"/>
    <hyperlink ref="F917" r:id="rId99" display="https://podminky.urs.cz/item/CS_URS_2023_02/967031132"/>
    <hyperlink ref="F924" r:id="rId100" display="https://podminky.urs.cz/item/CS_URS_2023_02/767810811"/>
    <hyperlink ref="F928" r:id="rId101" display="https://podminky.urs.cz/item/CS_URS_2023_02/346244821"/>
    <hyperlink ref="F934" r:id="rId102" display="https://podminky.urs.cz/item/CS_URS_2023_02/622325121"/>
    <hyperlink ref="F949" r:id="rId103" display="https://podminky.urs.cz/item/CS_URS_2023_02/622325191"/>
    <hyperlink ref="F956" r:id="rId104" display="https://podminky.urs.cz/item/CS_URS_2023_02/713131145"/>
    <hyperlink ref="F1010" r:id="rId105" display="https://podminky.urs.cz/item/CS_URS_2023_02/711161384"/>
    <hyperlink ref="F1025" r:id="rId106" display="https://podminky.urs.cz/item/CS_URS_2023_02/997013111"/>
    <hyperlink ref="F1027" r:id="rId107" display="https://podminky.urs.cz/item/CS_URS_2023_02/997013501"/>
    <hyperlink ref="F1029" r:id="rId108" display="https://podminky.urs.cz/item/CS_URS_2023_02/997013509"/>
    <hyperlink ref="F1032" r:id="rId109" display="https://podminky.urs.cz/item/CS_URS_2023_02/997013869"/>
    <hyperlink ref="F1035" r:id="rId110" display="https://podminky.urs.cz/item/CS_URS_2023_02/997013871"/>
    <hyperlink ref="F1039" r:id="rId111" display="https://podminky.urs.cz/item/CS_URS_2023_02/998011001"/>
    <hyperlink ref="F1043" r:id="rId112" display="https://podminky.urs.cz/item/CS_URS_2023_02/764002841"/>
    <hyperlink ref="F1050" r:id="rId113" display="https://podminky.urs.cz/item/CS_URS_2023_02/764002851"/>
    <hyperlink ref="F1056" r:id="rId114" display="https://podminky.urs.cz/item/CS_URS_2023_02/764246343"/>
    <hyperlink ref="F1063" r:id="rId115" display="https://podminky.urs.cz/item/CS_URS_2023_02/764246344"/>
    <hyperlink ref="F1072" r:id="rId116" display="https://podminky.urs.cz/item/CS_URS_2023_02/764246344"/>
    <hyperlink ref="F1079" r:id="rId117" display="https://podminky.urs.cz/item/CS_URS_2023_02/764246343"/>
    <hyperlink ref="F1083" r:id="rId118" display="https://podminky.urs.cz/item/CS_URS_2023_02/764246345"/>
    <hyperlink ref="F1087" r:id="rId119" display="https://podminky.urs.cz/item/CS_URS_2023_02/764245305"/>
    <hyperlink ref="F1091" r:id="rId120" display="https://podminky.urs.cz/item/CS_URS_2023_02/764245345"/>
    <hyperlink ref="F1094" r:id="rId121" display="https://podminky.urs.cz/item/CS_URS_2023_02/764245309"/>
    <hyperlink ref="F1098" r:id="rId122" display="https://podminky.urs.cz/item/CS_URS_2023_02/764245346"/>
    <hyperlink ref="F1101" r:id="rId123" display="https://podminky.urs.cz/item/CS_URS_2023_02/998764101"/>
    <hyperlink ref="F1103" r:id="rId124" display="https://podminky.urs.cz/item/CS_URS_2023_02/998764181"/>
  </hyperlinks>
  <pageMargins left="0.39375" right="0.39375" top="0.39375" bottom="0.39375" header="0" footer="0"/>
  <pageSetup paperSize="9" orientation="portrait" blackAndWhite="1" fitToHeight="100"/>
  <headerFooter>
    <oddFooter>&amp;CStrana &amp;P z &amp;N</oddFooter>
  </headerFooter>
  <drawing r:id="rId125"/>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110</v>
      </c>
    </row>
    <row r="3" s="1" customFormat="1" ht="6.96" customHeight="1">
      <c r="B3" s="142"/>
      <c r="C3" s="143"/>
      <c r="D3" s="143"/>
      <c r="E3" s="143"/>
      <c r="F3" s="143"/>
      <c r="G3" s="143"/>
      <c r="H3" s="143"/>
      <c r="I3" s="143"/>
      <c r="J3" s="143"/>
      <c r="K3" s="143"/>
      <c r="L3" s="22"/>
      <c r="AT3" s="19" t="s">
        <v>78</v>
      </c>
    </row>
    <row r="4" s="1" customFormat="1" ht="24.96" customHeight="1">
      <c r="B4" s="22"/>
      <c r="D4" s="144" t="s">
        <v>189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Snížení energetické náročnosti budovy MŠ Strojařů, Chrudim</v>
      </c>
      <c r="F7" s="146"/>
      <c r="G7" s="146"/>
      <c r="H7" s="146"/>
      <c r="L7" s="22"/>
    </row>
    <row r="8">
      <c r="B8" s="22"/>
      <c r="D8" s="146" t="s">
        <v>202</v>
      </c>
      <c r="L8" s="22"/>
    </row>
    <row r="9" s="1" customFormat="1" ht="16.5" customHeight="1">
      <c r="B9" s="22"/>
      <c r="E9" s="147" t="s">
        <v>203</v>
      </c>
      <c r="F9" s="1"/>
      <c r="G9" s="1"/>
      <c r="H9" s="1"/>
      <c r="L9" s="22"/>
    </row>
    <row r="10" s="1" customFormat="1" ht="12" customHeight="1">
      <c r="B10" s="22"/>
      <c r="D10" s="146" t="s">
        <v>204</v>
      </c>
      <c r="L10" s="22"/>
    </row>
    <row r="11" s="2" customFormat="1" ht="16.5" customHeight="1">
      <c r="A11" s="40"/>
      <c r="B11" s="46"/>
      <c r="C11" s="40"/>
      <c r="D11" s="40"/>
      <c r="E11" s="148" t="s">
        <v>205</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206</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4828</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28. 2. 2022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27</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28</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27</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30</v>
      </c>
      <c r="E24" s="40"/>
      <c r="F24" s="40"/>
      <c r="G24" s="40"/>
      <c r="H24" s="40"/>
      <c r="I24" s="146" t="s">
        <v>26</v>
      </c>
      <c r="J24" s="135" t="str">
        <f>IF('Rekapitulace stavby'!AN16="","",'Rekapitulace stavby'!AN16)</f>
        <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6" t="s">
        <v>27</v>
      </c>
      <c r="J25" s="135" t="str">
        <f>IF('Rekapitulace stavby'!AN17="","",'Rekapitulace stavby'!AN17)</f>
        <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32</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27</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33</v>
      </c>
      <c r="E30" s="40"/>
      <c r="F30" s="40"/>
      <c r="G30" s="40"/>
      <c r="H30" s="40"/>
      <c r="I30" s="40"/>
      <c r="J30" s="40"/>
      <c r="K30" s="40"/>
      <c r="L30" s="149"/>
      <c r="S30" s="40"/>
      <c r="T30" s="40"/>
      <c r="U30" s="40"/>
      <c r="V30" s="40"/>
      <c r="W30" s="40"/>
      <c r="X30" s="40"/>
      <c r="Y30" s="40"/>
      <c r="Z30" s="40"/>
      <c r="AA30" s="40"/>
      <c r="AB30" s="40"/>
      <c r="AC30" s="40"/>
      <c r="AD30" s="40"/>
      <c r="AE30" s="40"/>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35</v>
      </c>
      <c r="E34" s="40"/>
      <c r="F34" s="40"/>
      <c r="G34" s="40"/>
      <c r="H34" s="40"/>
      <c r="I34" s="40"/>
      <c r="J34" s="158">
        <f>ROUND(J94,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37</v>
      </c>
      <c r="G36" s="40"/>
      <c r="H36" s="40"/>
      <c r="I36" s="159" t="s">
        <v>36</v>
      </c>
      <c r="J36" s="159" t="s">
        <v>38</v>
      </c>
      <c r="K36" s="40"/>
      <c r="L36" s="149"/>
      <c r="S36" s="40"/>
      <c r="T36" s="40"/>
      <c r="U36" s="40"/>
      <c r="V36" s="40"/>
      <c r="W36" s="40"/>
      <c r="X36" s="40"/>
      <c r="Y36" s="40"/>
      <c r="Z36" s="40"/>
      <c r="AA36" s="40"/>
      <c r="AB36" s="40"/>
      <c r="AC36" s="40"/>
      <c r="AD36" s="40"/>
      <c r="AE36" s="40"/>
    </row>
    <row r="37" s="2" customFormat="1" ht="14.4" customHeight="1">
      <c r="A37" s="40"/>
      <c r="B37" s="46"/>
      <c r="C37" s="40"/>
      <c r="D37" s="148" t="s">
        <v>39</v>
      </c>
      <c r="E37" s="146" t="s">
        <v>40</v>
      </c>
      <c r="F37" s="160">
        <f>ROUND((SUM(BE94:BE101)),  2)</f>
        <v>0</v>
      </c>
      <c r="G37" s="40"/>
      <c r="H37" s="40"/>
      <c r="I37" s="161">
        <v>0.20999999999999999</v>
      </c>
      <c r="J37" s="160">
        <f>ROUND(((SUM(BE94:BE101))*I37),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41</v>
      </c>
      <c r="F38" s="160">
        <f>ROUND((SUM(BF94:BF101)),  2)</f>
        <v>0</v>
      </c>
      <c r="G38" s="40"/>
      <c r="H38" s="40"/>
      <c r="I38" s="161">
        <v>0.14999999999999999</v>
      </c>
      <c r="J38" s="160">
        <f>ROUND(((SUM(BF94:BF101))*I38),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42</v>
      </c>
      <c r="F39" s="160">
        <f>ROUND((SUM(BG94:BG101)),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43</v>
      </c>
      <c r="F40" s="160">
        <f>ROUND((SUM(BH94:BH101)),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44</v>
      </c>
      <c r="F41" s="160">
        <f>ROUND((SUM(BI94:BI101)),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45</v>
      </c>
      <c r="E43" s="164"/>
      <c r="F43" s="164"/>
      <c r="G43" s="165" t="s">
        <v>46</v>
      </c>
      <c r="H43" s="166" t="s">
        <v>47</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208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Snížení energetické náročnosti budovy MŠ Strojařů, Chrudim</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202</v>
      </c>
      <c r="D53" s="24"/>
      <c r="E53" s="24"/>
      <c r="F53" s="24"/>
      <c r="G53" s="24"/>
      <c r="H53" s="24"/>
      <c r="I53" s="24"/>
      <c r="J53" s="24"/>
      <c r="K53" s="24"/>
      <c r="L53" s="22"/>
    </row>
    <row r="54" s="1" customFormat="1" ht="16.5" customHeight="1">
      <c r="B54" s="23"/>
      <c r="C54" s="24"/>
      <c r="D54" s="24"/>
      <c r="E54" s="173" t="s">
        <v>203</v>
      </c>
      <c r="F54" s="24"/>
      <c r="G54" s="24"/>
      <c r="H54" s="24"/>
      <c r="I54" s="24"/>
      <c r="J54" s="24"/>
      <c r="K54" s="24"/>
      <c r="L54" s="22"/>
    </row>
    <row r="55" s="1" customFormat="1" ht="12" customHeight="1">
      <c r="B55" s="23"/>
      <c r="C55" s="34" t="s">
        <v>204</v>
      </c>
      <c r="D55" s="24"/>
      <c r="E55" s="24"/>
      <c r="F55" s="24"/>
      <c r="G55" s="24"/>
      <c r="H55" s="24"/>
      <c r="I55" s="24"/>
      <c r="J55" s="24"/>
      <c r="K55" s="24"/>
      <c r="L55" s="22"/>
    </row>
    <row r="56" s="2" customFormat="1" ht="16.5" customHeight="1">
      <c r="A56" s="40"/>
      <c r="B56" s="41"/>
      <c r="C56" s="42"/>
      <c r="D56" s="42"/>
      <c r="E56" s="174" t="s">
        <v>205</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206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5ž(ZV) - Žaluzie vč.jejich elektroinstalace (ZV)</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28. 2. 2022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30</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28</v>
      </c>
      <c r="D63" s="42"/>
      <c r="E63" s="42"/>
      <c r="F63" s="29" t="str">
        <f>IF(E22="","",E22)</f>
        <v>Vyplň údaj</v>
      </c>
      <c r="G63" s="42"/>
      <c r="H63" s="42"/>
      <c r="I63" s="34" t="s">
        <v>32</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209</v>
      </c>
      <c r="D65" s="176"/>
      <c r="E65" s="176"/>
      <c r="F65" s="176"/>
      <c r="G65" s="176"/>
      <c r="H65" s="176"/>
      <c r="I65" s="176"/>
      <c r="J65" s="177" t="s">
        <v>210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67</v>
      </c>
      <c r="D67" s="42"/>
      <c r="E67" s="42"/>
      <c r="F67" s="42"/>
      <c r="G67" s="42"/>
      <c r="H67" s="42"/>
      <c r="I67" s="42"/>
      <c r="J67" s="104">
        <f>J94</f>
        <v>0</v>
      </c>
      <c r="K67" s="42"/>
      <c r="L67" s="149"/>
      <c r="S67" s="40"/>
      <c r="T67" s="40"/>
      <c r="U67" s="40"/>
      <c r="V67" s="40"/>
      <c r="W67" s="40"/>
      <c r="X67" s="40"/>
      <c r="Y67" s="40"/>
      <c r="Z67" s="40"/>
      <c r="AA67" s="40"/>
      <c r="AB67" s="40"/>
      <c r="AC67" s="40"/>
      <c r="AD67" s="40"/>
      <c r="AE67" s="40"/>
      <c r="AU67" s="19" t="s">
        <v>211</v>
      </c>
    </row>
    <row r="68" s="9" customFormat="1" ht="24.96" customHeight="1">
      <c r="A68" s="9"/>
      <c r="B68" s="179"/>
      <c r="C68" s="180"/>
      <c r="D68" s="181" t="s">
        <v>4829</v>
      </c>
      <c r="E68" s="182"/>
      <c r="F68" s="182"/>
      <c r="G68" s="182"/>
      <c r="H68" s="182"/>
      <c r="I68" s="182"/>
      <c r="J68" s="183">
        <f>J95</f>
        <v>0</v>
      </c>
      <c r="K68" s="180"/>
      <c r="L68" s="184"/>
      <c r="S68" s="9"/>
      <c r="T68" s="9"/>
      <c r="U68" s="9"/>
      <c r="V68" s="9"/>
      <c r="W68" s="9"/>
      <c r="X68" s="9"/>
      <c r="Y68" s="9"/>
      <c r="Z68" s="9"/>
      <c r="AA68" s="9"/>
      <c r="AB68" s="9"/>
      <c r="AC68" s="9"/>
      <c r="AD68" s="9"/>
      <c r="AE68" s="9"/>
    </row>
    <row r="69" s="9" customFormat="1" ht="24.96" customHeight="1">
      <c r="A69" s="9"/>
      <c r="B69" s="179"/>
      <c r="C69" s="180"/>
      <c r="D69" s="181" t="s">
        <v>227</v>
      </c>
      <c r="E69" s="182"/>
      <c r="F69" s="182"/>
      <c r="G69" s="182"/>
      <c r="H69" s="182"/>
      <c r="I69" s="182"/>
      <c r="J69" s="183">
        <f>J99</f>
        <v>0</v>
      </c>
      <c r="K69" s="180"/>
      <c r="L69" s="184"/>
      <c r="S69" s="9"/>
      <c r="T69" s="9"/>
      <c r="U69" s="9"/>
      <c r="V69" s="9"/>
      <c r="W69" s="9"/>
      <c r="X69" s="9"/>
      <c r="Y69" s="9"/>
      <c r="Z69" s="9"/>
      <c r="AA69" s="9"/>
      <c r="AB69" s="9"/>
      <c r="AC69" s="9"/>
      <c r="AD69" s="9"/>
      <c r="AE69" s="9"/>
    </row>
    <row r="70" s="10" customFormat="1" ht="19.92" customHeight="1">
      <c r="A70" s="10"/>
      <c r="B70" s="185"/>
      <c r="C70" s="126"/>
      <c r="D70" s="186" t="s">
        <v>4830</v>
      </c>
      <c r="E70" s="187"/>
      <c r="F70" s="187"/>
      <c r="G70" s="187"/>
      <c r="H70" s="187"/>
      <c r="I70" s="187"/>
      <c r="J70" s="188">
        <f>J100</f>
        <v>0</v>
      </c>
      <c r="K70" s="126"/>
      <c r="L70" s="189"/>
      <c r="S70" s="10"/>
      <c r="T70" s="10"/>
      <c r="U70" s="10"/>
      <c r="V70" s="10"/>
      <c r="W70" s="10"/>
      <c r="X70" s="10"/>
      <c r="Y70" s="10"/>
      <c r="Z70" s="10"/>
      <c r="AA70" s="10"/>
      <c r="AB70" s="10"/>
      <c r="AC70" s="10"/>
      <c r="AD70" s="10"/>
      <c r="AE70" s="10"/>
    </row>
    <row r="71" s="2" customFormat="1" ht="21.84" customHeight="1">
      <c r="A71" s="40"/>
      <c r="B71" s="41"/>
      <c r="C71" s="42"/>
      <c r="D71" s="42"/>
      <c r="E71" s="42"/>
      <c r="F71" s="42"/>
      <c r="G71" s="42"/>
      <c r="H71" s="42"/>
      <c r="I71" s="42"/>
      <c r="J71" s="42"/>
      <c r="K71" s="42"/>
      <c r="L71" s="149"/>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9"/>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9"/>
      <c r="S76" s="40"/>
      <c r="T76" s="40"/>
      <c r="U76" s="40"/>
      <c r="V76" s="40"/>
      <c r="W76" s="40"/>
      <c r="X76" s="40"/>
      <c r="Y76" s="40"/>
      <c r="Z76" s="40"/>
      <c r="AA76" s="40"/>
      <c r="AB76" s="40"/>
      <c r="AC76" s="40"/>
      <c r="AD76" s="40"/>
      <c r="AE76" s="40"/>
    </row>
    <row r="77" s="2" customFormat="1" ht="24.96" customHeight="1">
      <c r="A77" s="40"/>
      <c r="B77" s="41"/>
      <c r="C77" s="25" t="s">
        <v>237</v>
      </c>
      <c r="D77" s="42"/>
      <c r="E77" s="42"/>
      <c r="F77" s="42"/>
      <c r="G77" s="42"/>
      <c r="H77" s="42"/>
      <c r="I77" s="42"/>
      <c r="J77" s="42"/>
      <c r="K77" s="42"/>
      <c r="L77" s="149"/>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9"/>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9"/>
      <c r="S79" s="40"/>
      <c r="T79" s="40"/>
      <c r="U79" s="40"/>
      <c r="V79" s="40"/>
      <c r="W79" s="40"/>
      <c r="X79" s="40"/>
      <c r="Y79" s="40"/>
      <c r="Z79" s="40"/>
      <c r="AA79" s="40"/>
      <c r="AB79" s="40"/>
      <c r="AC79" s="40"/>
      <c r="AD79" s="40"/>
      <c r="AE79" s="40"/>
    </row>
    <row r="80" s="2" customFormat="1" ht="16.5" customHeight="1">
      <c r="A80" s="40"/>
      <c r="B80" s="41"/>
      <c r="C80" s="42"/>
      <c r="D80" s="42"/>
      <c r="E80" s="173" t="str">
        <f>E7</f>
        <v>Snížení energetické náročnosti budovy MŠ Strojařů, Chrudim</v>
      </c>
      <c r="F80" s="34"/>
      <c r="G80" s="34"/>
      <c r="H80" s="34"/>
      <c r="I80" s="42"/>
      <c r="J80" s="42"/>
      <c r="K80" s="42"/>
      <c r="L80" s="149"/>
      <c r="S80" s="40"/>
      <c r="T80" s="40"/>
      <c r="U80" s="40"/>
      <c r="V80" s="40"/>
      <c r="W80" s="40"/>
      <c r="X80" s="40"/>
      <c r="Y80" s="40"/>
      <c r="Z80" s="40"/>
      <c r="AA80" s="40"/>
      <c r="AB80" s="40"/>
      <c r="AC80" s="40"/>
      <c r="AD80" s="40"/>
      <c r="AE80" s="40"/>
    </row>
    <row r="81" s="1" customFormat="1" ht="12" customHeight="1">
      <c r="B81" s="23"/>
      <c r="C81" s="34" t="s">
        <v>202</v>
      </c>
      <c r="D81" s="24"/>
      <c r="E81" s="24"/>
      <c r="F81" s="24"/>
      <c r="G81" s="24"/>
      <c r="H81" s="24"/>
      <c r="I81" s="24"/>
      <c r="J81" s="24"/>
      <c r="K81" s="24"/>
      <c r="L81" s="22"/>
    </row>
    <row r="82" s="1" customFormat="1" ht="16.5" customHeight="1">
      <c r="B82" s="23"/>
      <c r="C82" s="24"/>
      <c r="D82" s="24"/>
      <c r="E82" s="173" t="s">
        <v>203</v>
      </c>
      <c r="F82" s="24"/>
      <c r="G82" s="24"/>
      <c r="H82" s="24"/>
      <c r="I82" s="24"/>
      <c r="J82" s="24"/>
      <c r="K82" s="24"/>
      <c r="L82" s="22"/>
    </row>
    <row r="83" s="1" customFormat="1" ht="12" customHeight="1">
      <c r="B83" s="23"/>
      <c r="C83" s="34" t="s">
        <v>204</v>
      </c>
      <c r="D83" s="24"/>
      <c r="E83" s="24"/>
      <c r="F83" s="24"/>
      <c r="G83" s="24"/>
      <c r="H83" s="24"/>
      <c r="I83" s="24"/>
      <c r="J83" s="24"/>
      <c r="K83" s="24"/>
      <c r="L83" s="22"/>
    </row>
    <row r="84" s="2" customFormat="1" ht="16.5" customHeight="1">
      <c r="A84" s="40"/>
      <c r="B84" s="41"/>
      <c r="C84" s="42"/>
      <c r="D84" s="42"/>
      <c r="E84" s="174" t="s">
        <v>205</v>
      </c>
      <c r="F84" s="42"/>
      <c r="G84" s="42"/>
      <c r="H84" s="42"/>
      <c r="I84" s="42"/>
      <c r="J84" s="42"/>
      <c r="K84" s="42"/>
      <c r="L84" s="149"/>
      <c r="S84" s="40"/>
      <c r="T84" s="40"/>
      <c r="U84" s="40"/>
      <c r="V84" s="40"/>
      <c r="W84" s="40"/>
      <c r="X84" s="40"/>
      <c r="Y84" s="40"/>
      <c r="Z84" s="40"/>
      <c r="AA84" s="40"/>
      <c r="AB84" s="40"/>
      <c r="AC84" s="40"/>
      <c r="AD84" s="40"/>
      <c r="AE84" s="40"/>
    </row>
    <row r="85" s="2" customFormat="1" ht="12" customHeight="1">
      <c r="A85" s="40"/>
      <c r="B85" s="41"/>
      <c r="C85" s="34" t="s">
        <v>206</v>
      </c>
      <c r="D85" s="42"/>
      <c r="E85" s="42"/>
      <c r="F85" s="42"/>
      <c r="G85" s="42"/>
      <c r="H85" s="42"/>
      <c r="I85" s="42"/>
      <c r="J85" s="42"/>
      <c r="K85" s="42"/>
      <c r="L85" s="149"/>
      <c r="S85" s="40"/>
      <c r="T85" s="40"/>
      <c r="U85" s="40"/>
      <c r="V85" s="40"/>
      <c r="W85" s="40"/>
      <c r="X85" s="40"/>
      <c r="Y85" s="40"/>
      <c r="Z85" s="40"/>
      <c r="AA85" s="40"/>
      <c r="AB85" s="40"/>
      <c r="AC85" s="40"/>
      <c r="AD85" s="40"/>
      <c r="AE85" s="40"/>
    </row>
    <row r="86" s="2" customFormat="1" ht="16.5" customHeight="1">
      <c r="A86" s="40"/>
      <c r="B86" s="41"/>
      <c r="C86" s="42"/>
      <c r="D86" s="42"/>
      <c r="E86" s="71" t="str">
        <f>E13</f>
        <v>5ž(ZV) - Žaluzie vč.jejich elektroinstalace (ZV)</v>
      </c>
      <c r="F86" s="42"/>
      <c r="G86" s="42"/>
      <c r="H86" s="42"/>
      <c r="I86" s="42"/>
      <c r="J86" s="42"/>
      <c r="K86" s="42"/>
      <c r="L86" s="149"/>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9"/>
      <c r="S87" s="40"/>
      <c r="T87" s="40"/>
      <c r="U87" s="40"/>
      <c r="V87" s="40"/>
      <c r="W87" s="40"/>
      <c r="X87" s="40"/>
      <c r="Y87" s="40"/>
      <c r="Z87" s="40"/>
      <c r="AA87" s="40"/>
      <c r="AB87" s="40"/>
      <c r="AC87" s="40"/>
      <c r="AD87" s="40"/>
      <c r="AE87" s="40"/>
    </row>
    <row r="88" s="2" customFormat="1" ht="12" customHeight="1">
      <c r="A88" s="40"/>
      <c r="B88" s="41"/>
      <c r="C88" s="34" t="s">
        <v>21</v>
      </c>
      <c r="D88" s="42"/>
      <c r="E88" s="42"/>
      <c r="F88" s="29" t="str">
        <f>F16</f>
        <v xml:space="preserve"> </v>
      </c>
      <c r="G88" s="42"/>
      <c r="H88" s="42"/>
      <c r="I88" s="34" t="s">
        <v>23</v>
      </c>
      <c r="J88" s="74" t="str">
        <f>IF(J16="","",J16)</f>
        <v>28. 2. 2022</v>
      </c>
      <c r="K88" s="42"/>
      <c r="L88" s="149"/>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15.15" customHeight="1">
      <c r="A90" s="40"/>
      <c r="B90" s="41"/>
      <c r="C90" s="34" t="s">
        <v>25</v>
      </c>
      <c r="D90" s="42"/>
      <c r="E90" s="42"/>
      <c r="F90" s="29" t="str">
        <f>E19</f>
        <v xml:space="preserve"> </v>
      </c>
      <c r="G90" s="42"/>
      <c r="H90" s="42"/>
      <c r="I90" s="34" t="s">
        <v>30</v>
      </c>
      <c r="J90" s="38" t="str">
        <f>E25</f>
        <v xml:space="preserve"> </v>
      </c>
      <c r="K90" s="42"/>
      <c r="L90" s="149"/>
      <c r="S90" s="40"/>
      <c r="T90" s="40"/>
      <c r="U90" s="40"/>
      <c r="V90" s="40"/>
      <c r="W90" s="40"/>
      <c r="X90" s="40"/>
      <c r="Y90" s="40"/>
      <c r="Z90" s="40"/>
      <c r="AA90" s="40"/>
      <c r="AB90" s="40"/>
      <c r="AC90" s="40"/>
      <c r="AD90" s="40"/>
      <c r="AE90" s="40"/>
    </row>
    <row r="91" s="2" customFormat="1" ht="15.15" customHeight="1">
      <c r="A91" s="40"/>
      <c r="B91" s="41"/>
      <c r="C91" s="34" t="s">
        <v>28</v>
      </c>
      <c r="D91" s="42"/>
      <c r="E91" s="42"/>
      <c r="F91" s="29" t="str">
        <f>IF(E22="","",E22)</f>
        <v>Vyplň údaj</v>
      </c>
      <c r="G91" s="42"/>
      <c r="H91" s="42"/>
      <c r="I91" s="34" t="s">
        <v>32</v>
      </c>
      <c r="J91" s="38" t="str">
        <f>E28</f>
        <v xml:space="preserve"> </v>
      </c>
      <c r="K91" s="42"/>
      <c r="L91" s="149"/>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9"/>
      <c r="S92" s="40"/>
      <c r="T92" s="40"/>
      <c r="U92" s="40"/>
      <c r="V92" s="40"/>
      <c r="W92" s="40"/>
      <c r="X92" s="40"/>
      <c r="Y92" s="40"/>
      <c r="Z92" s="40"/>
      <c r="AA92" s="40"/>
      <c r="AB92" s="40"/>
      <c r="AC92" s="40"/>
      <c r="AD92" s="40"/>
      <c r="AE92" s="40"/>
    </row>
    <row r="93" s="11" customFormat="1" ht="29.28" customHeight="1">
      <c r="A93" s="190"/>
      <c r="B93" s="191"/>
      <c r="C93" s="192" t="s">
        <v>238</v>
      </c>
      <c r="D93" s="193" t="s">
        <v>54</v>
      </c>
      <c r="E93" s="193" t="s">
        <v>50</v>
      </c>
      <c r="F93" s="193" t="s">
        <v>51</v>
      </c>
      <c r="G93" s="193" t="s">
        <v>239</v>
      </c>
      <c r="H93" s="193" t="s">
        <v>240</v>
      </c>
      <c r="I93" s="193" t="s">
        <v>241</v>
      </c>
      <c r="J93" s="193" t="s">
        <v>210</v>
      </c>
      <c r="K93" s="194" t="s">
        <v>242</v>
      </c>
      <c r="L93" s="195"/>
      <c r="M93" s="94" t="s">
        <v>19</v>
      </c>
      <c r="N93" s="95" t="s">
        <v>39</v>
      </c>
      <c r="O93" s="95" t="s">
        <v>243</v>
      </c>
      <c r="P93" s="95" t="s">
        <v>244</v>
      </c>
      <c r="Q93" s="95" t="s">
        <v>245</v>
      </c>
      <c r="R93" s="95" t="s">
        <v>246</v>
      </c>
      <c r="S93" s="95" t="s">
        <v>247</v>
      </c>
      <c r="T93" s="96" t="s">
        <v>248</v>
      </c>
      <c r="U93" s="190"/>
      <c r="V93" s="190"/>
      <c r="W93" s="190"/>
      <c r="X93" s="190"/>
      <c r="Y93" s="190"/>
      <c r="Z93" s="190"/>
      <c r="AA93" s="190"/>
      <c r="AB93" s="190"/>
      <c r="AC93" s="190"/>
      <c r="AD93" s="190"/>
      <c r="AE93" s="190"/>
    </row>
    <row r="94" s="2" customFormat="1" ht="22.8" customHeight="1">
      <c r="A94" s="40"/>
      <c r="B94" s="41"/>
      <c r="C94" s="101" t="s">
        <v>249</v>
      </c>
      <c r="D94" s="42"/>
      <c r="E94" s="42"/>
      <c r="F94" s="42"/>
      <c r="G94" s="42"/>
      <c r="H94" s="42"/>
      <c r="I94" s="42"/>
      <c r="J94" s="196">
        <f>BK94</f>
        <v>0</v>
      </c>
      <c r="K94" s="42"/>
      <c r="L94" s="46"/>
      <c r="M94" s="97"/>
      <c r="N94" s="197"/>
      <c r="O94" s="98"/>
      <c r="P94" s="198">
        <f>P95+P99</f>
        <v>0</v>
      </c>
      <c r="Q94" s="98"/>
      <c r="R94" s="198">
        <f>R95+R99</f>
        <v>0</v>
      </c>
      <c r="S94" s="98"/>
      <c r="T94" s="199">
        <f>T95+T99</f>
        <v>0</v>
      </c>
      <c r="U94" s="40"/>
      <c r="V94" s="40"/>
      <c r="W94" s="40"/>
      <c r="X94" s="40"/>
      <c r="Y94" s="40"/>
      <c r="Z94" s="40"/>
      <c r="AA94" s="40"/>
      <c r="AB94" s="40"/>
      <c r="AC94" s="40"/>
      <c r="AD94" s="40"/>
      <c r="AE94" s="40"/>
      <c r="AT94" s="19" t="s">
        <v>68</v>
      </c>
      <c r="AU94" s="19" t="s">
        <v>211</v>
      </c>
      <c r="BK94" s="200">
        <f>BK95+BK99</f>
        <v>0</v>
      </c>
    </row>
    <row r="95" s="12" customFormat="1" ht="25.92" customHeight="1">
      <c r="A95" s="12"/>
      <c r="B95" s="201"/>
      <c r="C95" s="202"/>
      <c r="D95" s="203" t="s">
        <v>68</v>
      </c>
      <c r="E95" s="204" t="s">
        <v>601</v>
      </c>
      <c r="F95" s="204" t="s">
        <v>602</v>
      </c>
      <c r="G95" s="202"/>
      <c r="H95" s="202"/>
      <c r="I95" s="205"/>
      <c r="J95" s="206">
        <f>BK95</f>
        <v>0</v>
      </c>
      <c r="K95" s="202"/>
      <c r="L95" s="207"/>
      <c r="M95" s="208"/>
      <c r="N95" s="209"/>
      <c r="O95" s="209"/>
      <c r="P95" s="210">
        <f>SUM(P96:P98)</f>
        <v>0</v>
      </c>
      <c r="Q95" s="209"/>
      <c r="R95" s="210">
        <f>SUM(R96:R98)</f>
        <v>0</v>
      </c>
      <c r="S95" s="209"/>
      <c r="T95" s="211">
        <f>SUM(T96:T98)</f>
        <v>0</v>
      </c>
      <c r="U95" s="12"/>
      <c r="V95" s="12"/>
      <c r="W95" s="12"/>
      <c r="X95" s="12"/>
      <c r="Y95" s="12"/>
      <c r="Z95" s="12"/>
      <c r="AA95" s="12"/>
      <c r="AB95" s="12"/>
      <c r="AC95" s="12"/>
      <c r="AD95" s="12"/>
      <c r="AE95" s="12"/>
      <c r="AR95" s="212" t="s">
        <v>76</v>
      </c>
      <c r="AT95" s="213" t="s">
        <v>68</v>
      </c>
      <c r="AU95" s="213" t="s">
        <v>69</v>
      </c>
      <c r="AY95" s="212" t="s">
        <v>252</v>
      </c>
      <c r="BK95" s="214">
        <f>SUM(BK96:BK98)</f>
        <v>0</v>
      </c>
    </row>
    <row r="96" s="2" customFormat="1" ht="37.8" customHeight="1">
      <c r="A96" s="40"/>
      <c r="B96" s="41"/>
      <c r="C96" s="217" t="s">
        <v>2546</v>
      </c>
      <c r="D96" s="217" t="s">
        <v>254</v>
      </c>
      <c r="E96" s="218" t="s">
        <v>4831</v>
      </c>
      <c r="F96" s="219" t="s">
        <v>4832</v>
      </c>
      <c r="G96" s="220" t="s">
        <v>274</v>
      </c>
      <c r="H96" s="221">
        <v>9</v>
      </c>
      <c r="I96" s="222"/>
      <c r="J96" s="223">
        <f>ROUND(I96*H96,2)</f>
        <v>0</v>
      </c>
      <c r="K96" s="219" t="s">
        <v>19</v>
      </c>
      <c r="L96" s="46"/>
      <c r="M96" s="224" t="s">
        <v>19</v>
      </c>
      <c r="N96" s="225" t="s">
        <v>40</v>
      </c>
      <c r="O96" s="86"/>
      <c r="P96" s="226">
        <f>O96*H96</f>
        <v>0</v>
      </c>
      <c r="Q96" s="226">
        <v>0</v>
      </c>
      <c r="R96" s="226">
        <f>Q96*H96</f>
        <v>0</v>
      </c>
      <c r="S96" s="226">
        <v>0</v>
      </c>
      <c r="T96" s="227">
        <f>S96*H96</f>
        <v>0</v>
      </c>
      <c r="U96" s="40"/>
      <c r="V96" s="40"/>
      <c r="W96" s="40"/>
      <c r="X96" s="40"/>
      <c r="Y96" s="40"/>
      <c r="Z96" s="40"/>
      <c r="AA96" s="40"/>
      <c r="AB96" s="40"/>
      <c r="AC96" s="40"/>
      <c r="AD96" s="40"/>
      <c r="AE96" s="40"/>
      <c r="AR96" s="228" t="s">
        <v>258</v>
      </c>
      <c r="AT96" s="228" t="s">
        <v>254</v>
      </c>
      <c r="AU96" s="228" t="s">
        <v>76</v>
      </c>
      <c r="AY96" s="19" t="s">
        <v>252</v>
      </c>
      <c r="BE96" s="229">
        <f>IF(N96="základní",J96,0)</f>
        <v>0</v>
      </c>
      <c r="BF96" s="229">
        <f>IF(N96="snížená",J96,0)</f>
        <v>0</v>
      </c>
      <c r="BG96" s="229">
        <f>IF(N96="zákl. přenesená",J96,0)</f>
        <v>0</v>
      </c>
      <c r="BH96" s="229">
        <f>IF(N96="sníž. přenesená",J96,0)</f>
        <v>0</v>
      </c>
      <c r="BI96" s="229">
        <f>IF(N96="nulová",J96,0)</f>
        <v>0</v>
      </c>
      <c r="BJ96" s="19" t="s">
        <v>76</v>
      </c>
      <c r="BK96" s="229">
        <f>ROUND(I96*H96,2)</f>
        <v>0</v>
      </c>
      <c r="BL96" s="19" t="s">
        <v>258</v>
      </c>
      <c r="BM96" s="228" t="s">
        <v>4833</v>
      </c>
    </row>
    <row r="97" s="2" customFormat="1" ht="33" customHeight="1">
      <c r="A97" s="40"/>
      <c r="B97" s="41"/>
      <c r="C97" s="217" t="s">
        <v>2551</v>
      </c>
      <c r="D97" s="217" t="s">
        <v>254</v>
      </c>
      <c r="E97" s="218" t="s">
        <v>4834</v>
      </c>
      <c r="F97" s="219" t="s">
        <v>4835</v>
      </c>
      <c r="G97" s="220" t="s">
        <v>274</v>
      </c>
      <c r="H97" s="221">
        <v>9</v>
      </c>
      <c r="I97" s="222"/>
      <c r="J97" s="223">
        <f>ROUND(I97*H97,2)</f>
        <v>0</v>
      </c>
      <c r="K97" s="219" t="s">
        <v>19</v>
      </c>
      <c r="L97" s="46"/>
      <c r="M97" s="224" t="s">
        <v>19</v>
      </c>
      <c r="N97" s="225" t="s">
        <v>40</v>
      </c>
      <c r="O97" s="86"/>
      <c r="P97" s="226">
        <f>O97*H97</f>
        <v>0</v>
      </c>
      <c r="Q97" s="226">
        <v>0</v>
      </c>
      <c r="R97" s="226">
        <f>Q97*H97</f>
        <v>0</v>
      </c>
      <c r="S97" s="226">
        <v>0</v>
      </c>
      <c r="T97" s="227">
        <f>S97*H97</f>
        <v>0</v>
      </c>
      <c r="U97" s="40"/>
      <c r="V97" s="40"/>
      <c r="W97" s="40"/>
      <c r="X97" s="40"/>
      <c r="Y97" s="40"/>
      <c r="Z97" s="40"/>
      <c r="AA97" s="40"/>
      <c r="AB97" s="40"/>
      <c r="AC97" s="40"/>
      <c r="AD97" s="40"/>
      <c r="AE97" s="40"/>
      <c r="AR97" s="228" t="s">
        <v>258</v>
      </c>
      <c r="AT97" s="228" t="s">
        <v>254</v>
      </c>
      <c r="AU97" s="228" t="s">
        <v>76</v>
      </c>
      <c r="AY97" s="19" t="s">
        <v>252</v>
      </c>
      <c r="BE97" s="229">
        <f>IF(N97="základní",J97,0)</f>
        <v>0</v>
      </c>
      <c r="BF97" s="229">
        <f>IF(N97="snížená",J97,0)</f>
        <v>0</v>
      </c>
      <c r="BG97" s="229">
        <f>IF(N97="zákl. přenesená",J97,0)</f>
        <v>0</v>
      </c>
      <c r="BH97" s="229">
        <f>IF(N97="sníž. přenesená",J97,0)</f>
        <v>0</v>
      </c>
      <c r="BI97" s="229">
        <f>IF(N97="nulová",J97,0)</f>
        <v>0</v>
      </c>
      <c r="BJ97" s="19" t="s">
        <v>76</v>
      </c>
      <c r="BK97" s="229">
        <f>ROUND(I97*H97,2)</f>
        <v>0</v>
      </c>
      <c r="BL97" s="19" t="s">
        <v>258</v>
      </c>
      <c r="BM97" s="228" t="s">
        <v>4836</v>
      </c>
    </row>
    <row r="98" s="2" customFormat="1" ht="37.8" customHeight="1">
      <c r="A98" s="40"/>
      <c r="B98" s="41"/>
      <c r="C98" s="217" t="s">
        <v>2556</v>
      </c>
      <c r="D98" s="217" t="s">
        <v>254</v>
      </c>
      <c r="E98" s="218" t="s">
        <v>4837</v>
      </c>
      <c r="F98" s="219" t="s">
        <v>4838</v>
      </c>
      <c r="G98" s="220" t="s">
        <v>274</v>
      </c>
      <c r="H98" s="221">
        <v>27</v>
      </c>
      <c r="I98" s="222"/>
      <c r="J98" s="223">
        <f>ROUND(I98*H98,2)</f>
        <v>0</v>
      </c>
      <c r="K98" s="219" t="s">
        <v>19</v>
      </c>
      <c r="L98" s="46"/>
      <c r="M98" s="224" t="s">
        <v>19</v>
      </c>
      <c r="N98" s="225" t="s">
        <v>40</v>
      </c>
      <c r="O98" s="86"/>
      <c r="P98" s="226">
        <f>O98*H98</f>
        <v>0</v>
      </c>
      <c r="Q98" s="226">
        <v>0</v>
      </c>
      <c r="R98" s="226">
        <f>Q98*H98</f>
        <v>0</v>
      </c>
      <c r="S98" s="226">
        <v>0</v>
      </c>
      <c r="T98" s="227">
        <f>S98*H98</f>
        <v>0</v>
      </c>
      <c r="U98" s="40"/>
      <c r="V98" s="40"/>
      <c r="W98" s="40"/>
      <c r="X98" s="40"/>
      <c r="Y98" s="40"/>
      <c r="Z98" s="40"/>
      <c r="AA98" s="40"/>
      <c r="AB98" s="40"/>
      <c r="AC98" s="40"/>
      <c r="AD98" s="40"/>
      <c r="AE98" s="40"/>
      <c r="AR98" s="228" t="s">
        <v>258</v>
      </c>
      <c r="AT98" s="228" t="s">
        <v>254</v>
      </c>
      <c r="AU98" s="228" t="s">
        <v>76</v>
      </c>
      <c r="AY98" s="19" t="s">
        <v>252</v>
      </c>
      <c r="BE98" s="229">
        <f>IF(N98="základní",J98,0)</f>
        <v>0</v>
      </c>
      <c r="BF98" s="229">
        <f>IF(N98="snížená",J98,0)</f>
        <v>0</v>
      </c>
      <c r="BG98" s="229">
        <f>IF(N98="zákl. přenesená",J98,0)</f>
        <v>0</v>
      </c>
      <c r="BH98" s="229">
        <f>IF(N98="sníž. přenesená",J98,0)</f>
        <v>0</v>
      </c>
      <c r="BI98" s="229">
        <f>IF(N98="nulová",J98,0)</f>
        <v>0</v>
      </c>
      <c r="BJ98" s="19" t="s">
        <v>76</v>
      </c>
      <c r="BK98" s="229">
        <f>ROUND(I98*H98,2)</f>
        <v>0</v>
      </c>
      <c r="BL98" s="19" t="s">
        <v>258</v>
      </c>
      <c r="BM98" s="228" t="s">
        <v>4839</v>
      </c>
    </row>
    <row r="99" s="12" customFormat="1" ht="25.92" customHeight="1">
      <c r="A99" s="12"/>
      <c r="B99" s="201"/>
      <c r="C99" s="202"/>
      <c r="D99" s="203" t="s">
        <v>68</v>
      </c>
      <c r="E99" s="204" t="s">
        <v>1073</v>
      </c>
      <c r="F99" s="204" t="s">
        <v>1074</v>
      </c>
      <c r="G99" s="202"/>
      <c r="H99" s="202"/>
      <c r="I99" s="205"/>
      <c r="J99" s="206">
        <f>BK99</f>
        <v>0</v>
      </c>
      <c r="K99" s="202"/>
      <c r="L99" s="207"/>
      <c r="M99" s="208"/>
      <c r="N99" s="209"/>
      <c r="O99" s="209"/>
      <c r="P99" s="210">
        <f>P100</f>
        <v>0</v>
      </c>
      <c r="Q99" s="209"/>
      <c r="R99" s="210">
        <f>R100</f>
        <v>0</v>
      </c>
      <c r="S99" s="209"/>
      <c r="T99" s="211">
        <f>T100</f>
        <v>0</v>
      </c>
      <c r="U99" s="12"/>
      <c r="V99" s="12"/>
      <c r="W99" s="12"/>
      <c r="X99" s="12"/>
      <c r="Y99" s="12"/>
      <c r="Z99" s="12"/>
      <c r="AA99" s="12"/>
      <c r="AB99" s="12"/>
      <c r="AC99" s="12"/>
      <c r="AD99" s="12"/>
      <c r="AE99" s="12"/>
      <c r="AR99" s="212" t="s">
        <v>78</v>
      </c>
      <c r="AT99" s="213" t="s">
        <v>68</v>
      </c>
      <c r="AU99" s="213" t="s">
        <v>69</v>
      </c>
      <c r="AY99" s="212" t="s">
        <v>252</v>
      </c>
      <c r="BK99" s="214">
        <f>BK100</f>
        <v>0</v>
      </c>
    </row>
    <row r="100" s="12" customFormat="1" ht="22.8" customHeight="1">
      <c r="A100" s="12"/>
      <c r="B100" s="201"/>
      <c r="C100" s="202"/>
      <c r="D100" s="203" t="s">
        <v>68</v>
      </c>
      <c r="E100" s="215" t="s">
        <v>4840</v>
      </c>
      <c r="F100" s="215" t="s">
        <v>4841</v>
      </c>
      <c r="G100" s="202"/>
      <c r="H100" s="202"/>
      <c r="I100" s="205"/>
      <c r="J100" s="216">
        <f>BK100</f>
        <v>0</v>
      </c>
      <c r="K100" s="202"/>
      <c r="L100" s="207"/>
      <c r="M100" s="208"/>
      <c r="N100" s="209"/>
      <c r="O100" s="209"/>
      <c r="P100" s="210">
        <f>P101</f>
        <v>0</v>
      </c>
      <c r="Q100" s="209"/>
      <c r="R100" s="210">
        <f>R101</f>
        <v>0</v>
      </c>
      <c r="S100" s="209"/>
      <c r="T100" s="211">
        <f>T101</f>
        <v>0</v>
      </c>
      <c r="U100" s="12"/>
      <c r="V100" s="12"/>
      <c r="W100" s="12"/>
      <c r="X100" s="12"/>
      <c r="Y100" s="12"/>
      <c r="Z100" s="12"/>
      <c r="AA100" s="12"/>
      <c r="AB100" s="12"/>
      <c r="AC100" s="12"/>
      <c r="AD100" s="12"/>
      <c r="AE100" s="12"/>
      <c r="AR100" s="212" t="s">
        <v>78</v>
      </c>
      <c r="AT100" s="213" t="s">
        <v>68</v>
      </c>
      <c r="AU100" s="213" t="s">
        <v>76</v>
      </c>
      <c r="AY100" s="212" t="s">
        <v>252</v>
      </c>
      <c r="BK100" s="214">
        <f>BK101</f>
        <v>0</v>
      </c>
    </row>
    <row r="101" s="2" customFormat="1" ht="24.15" customHeight="1">
      <c r="A101" s="40"/>
      <c r="B101" s="41"/>
      <c r="C101" s="217" t="s">
        <v>2558</v>
      </c>
      <c r="D101" s="217" t="s">
        <v>254</v>
      </c>
      <c r="E101" s="218" t="s">
        <v>4842</v>
      </c>
      <c r="F101" s="219" t="s">
        <v>4843</v>
      </c>
      <c r="G101" s="220" t="s">
        <v>728</v>
      </c>
      <c r="H101" s="221">
        <v>1</v>
      </c>
      <c r="I101" s="222"/>
      <c r="J101" s="223">
        <f>ROUND(I101*H101,2)</f>
        <v>0</v>
      </c>
      <c r="K101" s="219" t="s">
        <v>19</v>
      </c>
      <c r="L101" s="46"/>
      <c r="M101" s="293" t="s">
        <v>19</v>
      </c>
      <c r="N101" s="294" t="s">
        <v>40</v>
      </c>
      <c r="O101" s="295"/>
      <c r="P101" s="296">
        <f>O101*H101</f>
        <v>0</v>
      </c>
      <c r="Q101" s="296">
        <v>0</v>
      </c>
      <c r="R101" s="296">
        <f>Q101*H101</f>
        <v>0</v>
      </c>
      <c r="S101" s="296">
        <v>0</v>
      </c>
      <c r="T101" s="297">
        <f>S101*H101</f>
        <v>0</v>
      </c>
      <c r="U101" s="40"/>
      <c r="V101" s="40"/>
      <c r="W101" s="40"/>
      <c r="X101" s="40"/>
      <c r="Y101" s="40"/>
      <c r="Z101" s="40"/>
      <c r="AA101" s="40"/>
      <c r="AB101" s="40"/>
      <c r="AC101" s="40"/>
      <c r="AD101" s="40"/>
      <c r="AE101" s="40"/>
      <c r="AR101" s="228" t="s">
        <v>360</v>
      </c>
      <c r="AT101" s="228" t="s">
        <v>254</v>
      </c>
      <c r="AU101" s="228" t="s">
        <v>78</v>
      </c>
      <c r="AY101" s="19" t="s">
        <v>252</v>
      </c>
      <c r="BE101" s="229">
        <f>IF(N101="základní",J101,0)</f>
        <v>0</v>
      </c>
      <c r="BF101" s="229">
        <f>IF(N101="snížená",J101,0)</f>
        <v>0</v>
      </c>
      <c r="BG101" s="229">
        <f>IF(N101="zákl. přenesená",J101,0)</f>
        <v>0</v>
      </c>
      <c r="BH101" s="229">
        <f>IF(N101="sníž. přenesená",J101,0)</f>
        <v>0</v>
      </c>
      <c r="BI101" s="229">
        <f>IF(N101="nulová",J101,0)</f>
        <v>0</v>
      </c>
      <c r="BJ101" s="19" t="s">
        <v>76</v>
      </c>
      <c r="BK101" s="229">
        <f>ROUND(I101*H101,2)</f>
        <v>0</v>
      </c>
      <c r="BL101" s="19" t="s">
        <v>360</v>
      </c>
      <c r="BM101" s="228" t="s">
        <v>4844</v>
      </c>
    </row>
    <row r="102" s="2" customFormat="1" ht="6.96" customHeight="1">
      <c r="A102" s="40"/>
      <c r="B102" s="61"/>
      <c r="C102" s="62"/>
      <c r="D102" s="62"/>
      <c r="E102" s="62"/>
      <c r="F102" s="62"/>
      <c r="G102" s="62"/>
      <c r="H102" s="62"/>
      <c r="I102" s="62"/>
      <c r="J102" s="62"/>
      <c r="K102" s="62"/>
      <c r="L102" s="46"/>
      <c r="M102" s="40"/>
      <c r="O102" s="40"/>
      <c r="P102" s="40"/>
      <c r="Q102" s="40"/>
      <c r="R102" s="40"/>
      <c r="S102" s="40"/>
      <c r="T102" s="40"/>
      <c r="U102" s="40"/>
      <c r="V102" s="40"/>
      <c r="W102" s="40"/>
      <c r="X102" s="40"/>
      <c r="Y102" s="40"/>
      <c r="Z102" s="40"/>
      <c r="AA102" s="40"/>
      <c r="AB102" s="40"/>
      <c r="AC102" s="40"/>
      <c r="AD102" s="40"/>
      <c r="AE102" s="40"/>
    </row>
  </sheetData>
  <sheetProtection sheet="1" autoFilter="0" formatColumns="0" formatRows="0" objects="1" scenarios="1" spinCount="100000" saltValue="vSCTqumVMX9PYyEIk10yrb3+TdCqT5FMecDTnQ0keR9AJUqjt51NhzhlSb9PwRZiQNd2JtC66Mm0ozGVDmUggw==" hashValue="xNuIdWR3a3FS5QvknrZhgkG+t2swvS7R7VvAIAEJwGPgNS9gGn0o4ZrcUg8tX4pDKsTsUkSB9H5VG4r9lLQ10A==" algorithmName="SHA-512" password="CC35"/>
  <autoFilter ref="C93:K101"/>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113</v>
      </c>
    </row>
    <row r="3" s="1" customFormat="1" ht="6.96" customHeight="1">
      <c r="B3" s="142"/>
      <c r="C3" s="143"/>
      <c r="D3" s="143"/>
      <c r="E3" s="143"/>
      <c r="F3" s="143"/>
      <c r="G3" s="143"/>
      <c r="H3" s="143"/>
      <c r="I3" s="143"/>
      <c r="J3" s="143"/>
      <c r="K3" s="143"/>
      <c r="L3" s="22"/>
      <c r="AT3" s="19" t="s">
        <v>78</v>
      </c>
    </row>
    <row r="4" s="1" customFormat="1" ht="24.96" customHeight="1">
      <c r="B4" s="22"/>
      <c r="D4" s="144" t="s">
        <v>189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Snížení energetické náročnosti budovy MŠ Strojařů, Chrudim</v>
      </c>
      <c r="F7" s="146"/>
      <c r="G7" s="146"/>
      <c r="H7" s="146"/>
      <c r="L7" s="22"/>
    </row>
    <row r="8">
      <c r="B8" s="22"/>
      <c r="D8" s="146" t="s">
        <v>202</v>
      </c>
      <c r="L8" s="22"/>
    </row>
    <row r="9" s="1" customFormat="1" ht="16.5" customHeight="1">
      <c r="B9" s="22"/>
      <c r="E9" s="147" t="s">
        <v>203</v>
      </c>
      <c r="F9" s="1"/>
      <c r="G9" s="1"/>
      <c r="H9" s="1"/>
      <c r="L9" s="22"/>
    </row>
    <row r="10" s="1" customFormat="1" ht="12" customHeight="1">
      <c r="B10" s="22"/>
      <c r="D10" s="146" t="s">
        <v>204</v>
      </c>
      <c r="L10" s="22"/>
    </row>
    <row r="11" s="2" customFormat="1" ht="16.5" customHeight="1">
      <c r="A11" s="40"/>
      <c r="B11" s="46"/>
      <c r="C11" s="40"/>
      <c r="D11" s="40"/>
      <c r="E11" s="148" t="s">
        <v>205</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206</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4845</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28. 2. 2022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27</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28</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27</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30</v>
      </c>
      <c r="E24" s="40"/>
      <c r="F24" s="40"/>
      <c r="G24" s="40"/>
      <c r="H24" s="40"/>
      <c r="I24" s="146" t="s">
        <v>26</v>
      </c>
      <c r="J24" s="135" t="str">
        <f>IF('Rekapitulace stavby'!AN16="","",'Rekapitulace stavby'!AN16)</f>
        <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6" t="s">
        <v>27</v>
      </c>
      <c r="J25" s="135" t="str">
        <f>IF('Rekapitulace stavby'!AN17="","",'Rekapitulace stavby'!AN17)</f>
        <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32</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27</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33</v>
      </c>
      <c r="E30" s="40"/>
      <c r="F30" s="40"/>
      <c r="G30" s="40"/>
      <c r="H30" s="40"/>
      <c r="I30" s="40"/>
      <c r="J30" s="40"/>
      <c r="K30" s="40"/>
      <c r="L30" s="149"/>
      <c r="S30" s="40"/>
      <c r="T30" s="40"/>
      <c r="U30" s="40"/>
      <c r="V30" s="40"/>
      <c r="W30" s="40"/>
      <c r="X30" s="40"/>
      <c r="Y30" s="40"/>
      <c r="Z30" s="40"/>
      <c r="AA30" s="40"/>
      <c r="AB30" s="40"/>
      <c r="AC30" s="40"/>
      <c r="AD30" s="40"/>
      <c r="AE30" s="40"/>
    </row>
    <row r="31" s="8" customFormat="1" ht="16.5" customHeight="1">
      <c r="A31" s="152"/>
      <c r="B31" s="153"/>
      <c r="C31" s="152"/>
      <c r="D31" s="152"/>
      <c r="E31" s="154" t="s">
        <v>4846</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35</v>
      </c>
      <c r="E34" s="40"/>
      <c r="F34" s="40"/>
      <c r="G34" s="40"/>
      <c r="H34" s="40"/>
      <c r="I34" s="40"/>
      <c r="J34" s="158">
        <f>ROUND(J104,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37</v>
      </c>
      <c r="G36" s="40"/>
      <c r="H36" s="40"/>
      <c r="I36" s="159" t="s">
        <v>36</v>
      </c>
      <c r="J36" s="159" t="s">
        <v>38</v>
      </c>
      <c r="K36" s="40"/>
      <c r="L36" s="149"/>
      <c r="S36" s="40"/>
      <c r="T36" s="40"/>
      <c r="U36" s="40"/>
      <c r="V36" s="40"/>
      <c r="W36" s="40"/>
      <c r="X36" s="40"/>
      <c r="Y36" s="40"/>
      <c r="Z36" s="40"/>
      <c r="AA36" s="40"/>
      <c r="AB36" s="40"/>
      <c r="AC36" s="40"/>
      <c r="AD36" s="40"/>
      <c r="AE36" s="40"/>
    </row>
    <row r="37" s="2" customFormat="1" ht="14.4" customHeight="1">
      <c r="A37" s="40"/>
      <c r="B37" s="46"/>
      <c r="C37" s="40"/>
      <c r="D37" s="148" t="s">
        <v>39</v>
      </c>
      <c r="E37" s="146" t="s">
        <v>40</v>
      </c>
      <c r="F37" s="160">
        <f>ROUND((SUM(BE104:BE788)),  2)</f>
        <v>0</v>
      </c>
      <c r="G37" s="40"/>
      <c r="H37" s="40"/>
      <c r="I37" s="161">
        <v>0.20999999999999999</v>
      </c>
      <c r="J37" s="160">
        <f>ROUND(((SUM(BE104:BE788))*I37),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41</v>
      </c>
      <c r="F38" s="160">
        <f>ROUND((SUM(BF104:BF788)),  2)</f>
        <v>0</v>
      </c>
      <c r="G38" s="40"/>
      <c r="H38" s="40"/>
      <c r="I38" s="161">
        <v>0.14999999999999999</v>
      </c>
      <c r="J38" s="160">
        <f>ROUND(((SUM(BF104:BF788))*I38),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42</v>
      </c>
      <c r="F39" s="160">
        <f>ROUND((SUM(BG104:BG788)),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43</v>
      </c>
      <c r="F40" s="160">
        <f>ROUND((SUM(BH104:BH788)),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44</v>
      </c>
      <c r="F41" s="160">
        <f>ROUND((SUM(BI104:BI788)),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45</v>
      </c>
      <c r="E43" s="164"/>
      <c r="F43" s="164"/>
      <c r="G43" s="165" t="s">
        <v>46</v>
      </c>
      <c r="H43" s="166" t="s">
        <v>47</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208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Snížení energetické náročnosti budovy MŠ Strojařů, Chrudim</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202</v>
      </c>
      <c r="D53" s="24"/>
      <c r="E53" s="24"/>
      <c r="F53" s="24"/>
      <c r="G53" s="24"/>
      <c r="H53" s="24"/>
      <c r="I53" s="24"/>
      <c r="J53" s="24"/>
      <c r="K53" s="24"/>
      <c r="L53" s="22"/>
    </row>
    <row r="54" s="1" customFormat="1" ht="16.5" customHeight="1">
      <c r="B54" s="23"/>
      <c r="C54" s="24"/>
      <c r="D54" s="24"/>
      <c r="E54" s="173" t="s">
        <v>203</v>
      </c>
      <c r="F54" s="24"/>
      <c r="G54" s="24"/>
      <c r="H54" s="24"/>
      <c r="I54" s="24"/>
      <c r="J54" s="24"/>
      <c r="K54" s="24"/>
      <c r="L54" s="22"/>
    </row>
    <row r="55" s="1" customFormat="1" ht="12" customHeight="1">
      <c r="B55" s="23"/>
      <c r="C55" s="34" t="s">
        <v>204</v>
      </c>
      <c r="D55" s="24"/>
      <c r="E55" s="24"/>
      <c r="F55" s="24"/>
      <c r="G55" s="24"/>
      <c r="H55" s="24"/>
      <c r="I55" s="24"/>
      <c r="J55" s="24"/>
      <c r="K55" s="24"/>
      <c r="L55" s="22"/>
    </row>
    <row r="56" s="2" customFormat="1" ht="16.5" customHeight="1">
      <c r="A56" s="40"/>
      <c r="B56" s="41"/>
      <c r="C56" s="42"/>
      <c r="D56" s="42"/>
      <c r="E56" s="174" t="s">
        <v>205</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206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6(ZV) - Střešní plášť (ZV)</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28. 2. 2022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30</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28</v>
      </c>
      <c r="D63" s="42"/>
      <c r="E63" s="42"/>
      <c r="F63" s="29" t="str">
        <f>IF(E22="","",E22)</f>
        <v>Vyplň údaj</v>
      </c>
      <c r="G63" s="42"/>
      <c r="H63" s="42"/>
      <c r="I63" s="34" t="s">
        <v>32</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209</v>
      </c>
      <c r="D65" s="176"/>
      <c r="E65" s="176"/>
      <c r="F65" s="176"/>
      <c r="G65" s="176"/>
      <c r="H65" s="176"/>
      <c r="I65" s="176"/>
      <c r="J65" s="177" t="s">
        <v>210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67</v>
      </c>
      <c r="D67" s="42"/>
      <c r="E67" s="42"/>
      <c r="F67" s="42"/>
      <c r="G67" s="42"/>
      <c r="H67" s="42"/>
      <c r="I67" s="42"/>
      <c r="J67" s="104">
        <f>J104</f>
        <v>0</v>
      </c>
      <c r="K67" s="42"/>
      <c r="L67" s="149"/>
      <c r="S67" s="40"/>
      <c r="T67" s="40"/>
      <c r="U67" s="40"/>
      <c r="V67" s="40"/>
      <c r="W67" s="40"/>
      <c r="X67" s="40"/>
      <c r="Y67" s="40"/>
      <c r="Z67" s="40"/>
      <c r="AA67" s="40"/>
      <c r="AB67" s="40"/>
      <c r="AC67" s="40"/>
      <c r="AD67" s="40"/>
      <c r="AE67" s="40"/>
      <c r="AU67" s="19" t="s">
        <v>211</v>
      </c>
    </row>
    <row r="68" s="9" customFormat="1" ht="24.96" customHeight="1">
      <c r="A68" s="9"/>
      <c r="B68" s="179"/>
      <c r="C68" s="180"/>
      <c r="D68" s="181" t="s">
        <v>4847</v>
      </c>
      <c r="E68" s="182"/>
      <c r="F68" s="182"/>
      <c r="G68" s="182"/>
      <c r="H68" s="182"/>
      <c r="I68" s="182"/>
      <c r="J68" s="183">
        <f>J105</f>
        <v>0</v>
      </c>
      <c r="K68" s="180"/>
      <c r="L68" s="184"/>
      <c r="S68" s="9"/>
      <c r="T68" s="9"/>
      <c r="U68" s="9"/>
      <c r="V68" s="9"/>
      <c r="W68" s="9"/>
      <c r="X68" s="9"/>
      <c r="Y68" s="9"/>
      <c r="Z68" s="9"/>
      <c r="AA68" s="9"/>
      <c r="AB68" s="9"/>
      <c r="AC68" s="9"/>
      <c r="AD68" s="9"/>
      <c r="AE68" s="9"/>
    </row>
    <row r="69" s="10" customFormat="1" ht="19.92" customHeight="1">
      <c r="A69" s="10"/>
      <c r="B69" s="185"/>
      <c r="C69" s="126"/>
      <c r="D69" s="186" t="s">
        <v>1684</v>
      </c>
      <c r="E69" s="187"/>
      <c r="F69" s="187"/>
      <c r="G69" s="187"/>
      <c r="H69" s="187"/>
      <c r="I69" s="187"/>
      <c r="J69" s="188">
        <f>J106</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215</v>
      </c>
      <c r="E70" s="187"/>
      <c r="F70" s="187"/>
      <c r="G70" s="187"/>
      <c r="H70" s="187"/>
      <c r="I70" s="187"/>
      <c r="J70" s="188">
        <f>J156</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219</v>
      </c>
      <c r="E71" s="187"/>
      <c r="F71" s="187"/>
      <c r="G71" s="187"/>
      <c r="H71" s="187"/>
      <c r="I71" s="187"/>
      <c r="J71" s="188">
        <f>J182</f>
        <v>0</v>
      </c>
      <c r="K71" s="126"/>
      <c r="L71" s="189"/>
      <c r="S71" s="10"/>
      <c r="T71" s="10"/>
      <c r="U71" s="10"/>
      <c r="V71" s="10"/>
      <c r="W71" s="10"/>
      <c r="X71" s="10"/>
      <c r="Y71" s="10"/>
      <c r="Z71" s="10"/>
      <c r="AA71" s="10"/>
      <c r="AB71" s="10"/>
      <c r="AC71" s="10"/>
      <c r="AD71" s="10"/>
      <c r="AE71" s="10"/>
    </row>
    <row r="72" s="10" customFormat="1" ht="19.92" customHeight="1">
      <c r="A72" s="10"/>
      <c r="B72" s="185"/>
      <c r="C72" s="126"/>
      <c r="D72" s="186" t="s">
        <v>225</v>
      </c>
      <c r="E72" s="187"/>
      <c r="F72" s="187"/>
      <c r="G72" s="187"/>
      <c r="H72" s="187"/>
      <c r="I72" s="187"/>
      <c r="J72" s="188">
        <f>J200</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226</v>
      </c>
      <c r="E73" s="187"/>
      <c r="F73" s="187"/>
      <c r="G73" s="187"/>
      <c r="H73" s="187"/>
      <c r="I73" s="187"/>
      <c r="J73" s="188">
        <f>J214</f>
        <v>0</v>
      </c>
      <c r="K73" s="126"/>
      <c r="L73" s="189"/>
      <c r="S73" s="10"/>
      <c r="T73" s="10"/>
      <c r="U73" s="10"/>
      <c r="V73" s="10"/>
      <c r="W73" s="10"/>
      <c r="X73" s="10"/>
      <c r="Y73" s="10"/>
      <c r="Z73" s="10"/>
      <c r="AA73" s="10"/>
      <c r="AB73" s="10"/>
      <c r="AC73" s="10"/>
      <c r="AD73" s="10"/>
      <c r="AE73" s="10"/>
    </row>
    <row r="74" s="9" customFormat="1" ht="24.96" customHeight="1">
      <c r="A74" s="9"/>
      <c r="B74" s="179"/>
      <c r="C74" s="180"/>
      <c r="D74" s="181" t="s">
        <v>227</v>
      </c>
      <c r="E74" s="182"/>
      <c r="F74" s="182"/>
      <c r="G74" s="182"/>
      <c r="H74" s="182"/>
      <c r="I74" s="182"/>
      <c r="J74" s="183">
        <f>J217</f>
        <v>0</v>
      </c>
      <c r="K74" s="180"/>
      <c r="L74" s="184"/>
      <c r="S74" s="9"/>
      <c r="T74" s="9"/>
      <c r="U74" s="9"/>
      <c r="V74" s="9"/>
      <c r="W74" s="9"/>
      <c r="X74" s="9"/>
      <c r="Y74" s="9"/>
      <c r="Z74" s="9"/>
      <c r="AA74" s="9"/>
      <c r="AB74" s="9"/>
      <c r="AC74" s="9"/>
      <c r="AD74" s="9"/>
      <c r="AE74" s="9"/>
    </row>
    <row r="75" s="10" customFormat="1" ht="19.92" customHeight="1">
      <c r="A75" s="10"/>
      <c r="B75" s="185"/>
      <c r="C75" s="126"/>
      <c r="D75" s="186" t="s">
        <v>4848</v>
      </c>
      <c r="E75" s="187"/>
      <c r="F75" s="187"/>
      <c r="G75" s="187"/>
      <c r="H75" s="187"/>
      <c r="I75" s="187"/>
      <c r="J75" s="188">
        <f>J218</f>
        <v>0</v>
      </c>
      <c r="K75" s="126"/>
      <c r="L75" s="189"/>
      <c r="S75" s="10"/>
      <c r="T75" s="10"/>
      <c r="U75" s="10"/>
      <c r="V75" s="10"/>
      <c r="W75" s="10"/>
      <c r="X75" s="10"/>
      <c r="Y75" s="10"/>
      <c r="Z75" s="10"/>
      <c r="AA75" s="10"/>
      <c r="AB75" s="10"/>
      <c r="AC75" s="10"/>
      <c r="AD75" s="10"/>
      <c r="AE75" s="10"/>
    </row>
    <row r="76" s="10" customFormat="1" ht="19.92" customHeight="1">
      <c r="A76" s="10"/>
      <c r="B76" s="185"/>
      <c r="C76" s="126"/>
      <c r="D76" s="186" t="s">
        <v>229</v>
      </c>
      <c r="E76" s="187"/>
      <c r="F76" s="187"/>
      <c r="G76" s="187"/>
      <c r="H76" s="187"/>
      <c r="I76" s="187"/>
      <c r="J76" s="188">
        <f>J484</f>
        <v>0</v>
      </c>
      <c r="K76" s="126"/>
      <c r="L76" s="189"/>
      <c r="S76" s="10"/>
      <c r="T76" s="10"/>
      <c r="U76" s="10"/>
      <c r="V76" s="10"/>
      <c r="W76" s="10"/>
      <c r="X76" s="10"/>
      <c r="Y76" s="10"/>
      <c r="Z76" s="10"/>
      <c r="AA76" s="10"/>
      <c r="AB76" s="10"/>
      <c r="AC76" s="10"/>
      <c r="AD76" s="10"/>
      <c r="AE76" s="10"/>
    </row>
    <row r="77" s="10" customFormat="1" ht="19.92" customHeight="1">
      <c r="A77" s="10"/>
      <c r="B77" s="185"/>
      <c r="C77" s="126"/>
      <c r="D77" s="186" t="s">
        <v>4849</v>
      </c>
      <c r="E77" s="187"/>
      <c r="F77" s="187"/>
      <c r="G77" s="187"/>
      <c r="H77" s="187"/>
      <c r="I77" s="187"/>
      <c r="J77" s="188">
        <f>J648</f>
        <v>0</v>
      </c>
      <c r="K77" s="126"/>
      <c r="L77" s="189"/>
      <c r="S77" s="10"/>
      <c r="T77" s="10"/>
      <c r="U77" s="10"/>
      <c r="V77" s="10"/>
      <c r="W77" s="10"/>
      <c r="X77" s="10"/>
      <c r="Y77" s="10"/>
      <c r="Z77" s="10"/>
      <c r="AA77" s="10"/>
      <c r="AB77" s="10"/>
      <c r="AC77" s="10"/>
      <c r="AD77" s="10"/>
      <c r="AE77" s="10"/>
    </row>
    <row r="78" s="10" customFormat="1" ht="19.92" customHeight="1">
      <c r="A78" s="10"/>
      <c r="B78" s="185"/>
      <c r="C78" s="126"/>
      <c r="D78" s="186" t="s">
        <v>1621</v>
      </c>
      <c r="E78" s="187"/>
      <c r="F78" s="187"/>
      <c r="G78" s="187"/>
      <c r="H78" s="187"/>
      <c r="I78" s="187"/>
      <c r="J78" s="188">
        <f>J684</f>
        <v>0</v>
      </c>
      <c r="K78" s="126"/>
      <c r="L78" s="189"/>
      <c r="S78" s="10"/>
      <c r="T78" s="10"/>
      <c r="U78" s="10"/>
      <c r="V78" s="10"/>
      <c r="W78" s="10"/>
      <c r="X78" s="10"/>
      <c r="Y78" s="10"/>
      <c r="Z78" s="10"/>
      <c r="AA78" s="10"/>
      <c r="AB78" s="10"/>
      <c r="AC78" s="10"/>
      <c r="AD78" s="10"/>
      <c r="AE78" s="10"/>
    </row>
    <row r="79" s="10" customFormat="1" ht="19.92" customHeight="1">
      <c r="A79" s="10"/>
      <c r="B79" s="185"/>
      <c r="C79" s="126"/>
      <c r="D79" s="186" t="s">
        <v>4850</v>
      </c>
      <c r="E79" s="187"/>
      <c r="F79" s="187"/>
      <c r="G79" s="187"/>
      <c r="H79" s="187"/>
      <c r="I79" s="187"/>
      <c r="J79" s="188">
        <f>J776</f>
        <v>0</v>
      </c>
      <c r="K79" s="126"/>
      <c r="L79" s="189"/>
      <c r="S79" s="10"/>
      <c r="T79" s="10"/>
      <c r="U79" s="10"/>
      <c r="V79" s="10"/>
      <c r="W79" s="10"/>
      <c r="X79" s="10"/>
      <c r="Y79" s="10"/>
      <c r="Z79" s="10"/>
      <c r="AA79" s="10"/>
      <c r="AB79" s="10"/>
      <c r="AC79" s="10"/>
      <c r="AD79" s="10"/>
      <c r="AE79" s="10"/>
    </row>
    <row r="80" s="10" customFormat="1" ht="19.92" customHeight="1">
      <c r="A80" s="10"/>
      <c r="B80" s="185"/>
      <c r="C80" s="126"/>
      <c r="D80" s="186" t="s">
        <v>231</v>
      </c>
      <c r="E80" s="187"/>
      <c r="F80" s="187"/>
      <c r="G80" s="187"/>
      <c r="H80" s="187"/>
      <c r="I80" s="187"/>
      <c r="J80" s="188">
        <f>J784</f>
        <v>0</v>
      </c>
      <c r="K80" s="126"/>
      <c r="L80" s="189"/>
      <c r="S80" s="10"/>
      <c r="T80" s="10"/>
      <c r="U80" s="10"/>
      <c r="V80" s="10"/>
      <c r="W80" s="10"/>
      <c r="X80" s="10"/>
      <c r="Y80" s="10"/>
      <c r="Z80" s="10"/>
      <c r="AA80" s="10"/>
      <c r="AB80" s="10"/>
      <c r="AC80" s="10"/>
      <c r="AD80" s="10"/>
      <c r="AE80" s="10"/>
    </row>
    <row r="81" s="2" customFormat="1" ht="21.84" customHeight="1">
      <c r="A81" s="40"/>
      <c r="B81" s="41"/>
      <c r="C81" s="42"/>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6.96" customHeight="1">
      <c r="A82" s="40"/>
      <c r="B82" s="61"/>
      <c r="C82" s="62"/>
      <c r="D82" s="62"/>
      <c r="E82" s="62"/>
      <c r="F82" s="62"/>
      <c r="G82" s="62"/>
      <c r="H82" s="62"/>
      <c r="I82" s="62"/>
      <c r="J82" s="62"/>
      <c r="K82" s="62"/>
      <c r="L82" s="149"/>
      <c r="S82" s="40"/>
      <c r="T82" s="40"/>
      <c r="U82" s="40"/>
      <c r="V82" s="40"/>
      <c r="W82" s="40"/>
      <c r="X82" s="40"/>
      <c r="Y82" s="40"/>
      <c r="Z82" s="40"/>
      <c r="AA82" s="40"/>
      <c r="AB82" s="40"/>
      <c r="AC82" s="40"/>
      <c r="AD82" s="40"/>
      <c r="AE82" s="40"/>
    </row>
    <row r="86" s="2" customFormat="1" ht="6.96" customHeight="1">
      <c r="A86" s="40"/>
      <c r="B86" s="63"/>
      <c r="C86" s="64"/>
      <c r="D86" s="64"/>
      <c r="E86" s="64"/>
      <c r="F86" s="64"/>
      <c r="G86" s="64"/>
      <c r="H86" s="64"/>
      <c r="I86" s="64"/>
      <c r="J86" s="64"/>
      <c r="K86" s="64"/>
      <c r="L86" s="149"/>
      <c r="S86" s="40"/>
      <c r="T86" s="40"/>
      <c r="U86" s="40"/>
      <c r="V86" s="40"/>
      <c r="W86" s="40"/>
      <c r="X86" s="40"/>
      <c r="Y86" s="40"/>
      <c r="Z86" s="40"/>
      <c r="AA86" s="40"/>
      <c r="AB86" s="40"/>
      <c r="AC86" s="40"/>
      <c r="AD86" s="40"/>
      <c r="AE86" s="40"/>
    </row>
    <row r="87" s="2" customFormat="1" ht="24.96" customHeight="1">
      <c r="A87" s="40"/>
      <c r="B87" s="41"/>
      <c r="C87" s="25" t="s">
        <v>237</v>
      </c>
      <c r="D87" s="42"/>
      <c r="E87" s="42"/>
      <c r="F87" s="42"/>
      <c r="G87" s="42"/>
      <c r="H87" s="42"/>
      <c r="I87" s="42"/>
      <c r="J87" s="42"/>
      <c r="K87" s="42"/>
      <c r="L87" s="149"/>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9"/>
      <c r="S88" s="40"/>
      <c r="T88" s="40"/>
      <c r="U88" s="40"/>
      <c r="V88" s="40"/>
      <c r="W88" s="40"/>
      <c r="X88" s="40"/>
      <c r="Y88" s="40"/>
      <c r="Z88" s="40"/>
      <c r="AA88" s="40"/>
      <c r="AB88" s="40"/>
      <c r="AC88" s="40"/>
      <c r="AD88" s="40"/>
      <c r="AE88" s="40"/>
    </row>
    <row r="89" s="2" customFormat="1" ht="12" customHeight="1">
      <c r="A89" s="40"/>
      <c r="B89" s="41"/>
      <c r="C89" s="34" t="s">
        <v>16</v>
      </c>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16.5" customHeight="1">
      <c r="A90" s="40"/>
      <c r="B90" s="41"/>
      <c r="C90" s="42"/>
      <c r="D90" s="42"/>
      <c r="E90" s="173" t="str">
        <f>E7</f>
        <v>Snížení energetické náročnosti budovy MŠ Strojařů, Chrudim</v>
      </c>
      <c r="F90" s="34"/>
      <c r="G90" s="34"/>
      <c r="H90" s="34"/>
      <c r="I90" s="42"/>
      <c r="J90" s="42"/>
      <c r="K90" s="42"/>
      <c r="L90" s="149"/>
      <c r="S90" s="40"/>
      <c r="T90" s="40"/>
      <c r="U90" s="40"/>
      <c r="V90" s="40"/>
      <c r="W90" s="40"/>
      <c r="X90" s="40"/>
      <c r="Y90" s="40"/>
      <c r="Z90" s="40"/>
      <c r="AA90" s="40"/>
      <c r="AB90" s="40"/>
      <c r="AC90" s="40"/>
      <c r="AD90" s="40"/>
      <c r="AE90" s="40"/>
    </row>
    <row r="91" s="1" customFormat="1" ht="12" customHeight="1">
      <c r="B91" s="23"/>
      <c r="C91" s="34" t="s">
        <v>202</v>
      </c>
      <c r="D91" s="24"/>
      <c r="E91" s="24"/>
      <c r="F91" s="24"/>
      <c r="G91" s="24"/>
      <c r="H91" s="24"/>
      <c r="I91" s="24"/>
      <c r="J91" s="24"/>
      <c r="K91" s="24"/>
      <c r="L91" s="22"/>
    </row>
    <row r="92" s="1" customFormat="1" ht="16.5" customHeight="1">
      <c r="B92" s="23"/>
      <c r="C92" s="24"/>
      <c r="D92" s="24"/>
      <c r="E92" s="173" t="s">
        <v>203</v>
      </c>
      <c r="F92" s="24"/>
      <c r="G92" s="24"/>
      <c r="H92" s="24"/>
      <c r="I92" s="24"/>
      <c r="J92" s="24"/>
      <c r="K92" s="24"/>
      <c r="L92" s="22"/>
    </row>
    <row r="93" s="1" customFormat="1" ht="12" customHeight="1">
      <c r="B93" s="23"/>
      <c r="C93" s="34" t="s">
        <v>204</v>
      </c>
      <c r="D93" s="24"/>
      <c r="E93" s="24"/>
      <c r="F93" s="24"/>
      <c r="G93" s="24"/>
      <c r="H93" s="24"/>
      <c r="I93" s="24"/>
      <c r="J93" s="24"/>
      <c r="K93" s="24"/>
      <c r="L93" s="22"/>
    </row>
    <row r="94" s="2" customFormat="1" ht="16.5" customHeight="1">
      <c r="A94" s="40"/>
      <c r="B94" s="41"/>
      <c r="C94" s="42"/>
      <c r="D94" s="42"/>
      <c r="E94" s="174" t="s">
        <v>205</v>
      </c>
      <c r="F94" s="42"/>
      <c r="G94" s="42"/>
      <c r="H94" s="42"/>
      <c r="I94" s="42"/>
      <c r="J94" s="42"/>
      <c r="K94" s="42"/>
      <c r="L94" s="149"/>
      <c r="S94" s="40"/>
      <c r="T94" s="40"/>
      <c r="U94" s="40"/>
      <c r="V94" s="40"/>
      <c r="W94" s="40"/>
      <c r="X94" s="40"/>
      <c r="Y94" s="40"/>
      <c r="Z94" s="40"/>
      <c r="AA94" s="40"/>
      <c r="AB94" s="40"/>
      <c r="AC94" s="40"/>
      <c r="AD94" s="40"/>
      <c r="AE94" s="40"/>
    </row>
    <row r="95" s="2" customFormat="1" ht="12" customHeight="1">
      <c r="A95" s="40"/>
      <c r="B95" s="41"/>
      <c r="C95" s="34" t="s">
        <v>206</v>
      </c>
      <c r="D95" s="42"/>
      <c r="E95" s="42"/>
      <c r="F95" s="42"/>
      <c r="G95" s="42"/>
      <c r="H95" s="42"/>
      <c r="I95" s="42"/>
      <c r="J95" s="42"/>
      <c r="K95" s="42"/>
      <c r="L95" s="149"/>
      <c r="S95" s="40"/>
      <c r="T95" s="40"/>
      <c r="U95" s="40"/>
      <c r="V95" s="40"/>
      <c r="W95" s="40"/>
      <c r="X95" s="40"/>
      <c r="Y95" s="40"/>
      <c r="Z95" s="40"/>
      <c r="AA95" s="40"/>
      <c r="AB95" s="40"/>
      <c r="AC95" s="40"/>
      <c r="AD95" s="40"/>
      <c r="AE95" s="40"/>
    </row>
    <row r="96" s="2" customFormat="1" ht="16.5" customHeight="1">
      <c r="A96" s="40"/>
      <c r="B96" s="41"/>
      <c r="C96" s="42"/>
      <c r="D96" s="42"/>
      <c r="E96" s="71" t="str">
        <f>E13</f>
        <v>6(ZV) - Střešní plášť (ZV)</v>
      </c>
      <c r="F96" s="42"/>
      <c r="G96" s="42"/>
      <c r="H96" s="42"/>
      <c r="I96" s="42"/>
      <c r="J96" s="42"/>
      <c r="K96" s="42"/>
      <c r="L96" s="149"/>
      <c r="S96" s="40"/>
      <c r="T96" s="40"/>
      <c r="U96" s="40"/>
      <c r="V96" s="40"/>
      <c r="W96" s="40"/>
      <c r="X96" s="40"/>
      <c r="Y96" s="40"/>
      <c r="Z96" s="40"/>
      <c r="AA96" s="40"/>
      <c r="AB96" s="40"/>
      <c r="AC96" s="40"/>
      <c r="AD96" s="40"/>
      <c r="AE96" s="40"/>
    </row>
    <row r="97" s="2" customFormat="1" ht="6.96" customHeight="1">
      <c r="A97" s="40"/>
      <c r="B97" s="41"/>
      <c r="C97" s="42"/>
      <c r="D97" s="42"/>
      <c r="E97" s="42"/>
      <c r="F97" s="42"/>
      <c r="G97" s="42"/>
      <c r="H97" s="42"/>
      <c r="I97" s="42"/>
      <c r="J97" s="42"/>
      <c r="K97" s="42"/>
      <c r="L97" s="149"/>
      <c r="S97" s="40"/>
      <c r="T97" s="40"/>
      <c r="U97" s="40"/>
      <c r="V97" s="40"/>
      <c r="W97" s="40"/>
      <c r="X97" s="40"/>
      <c r="Y97" s="40"/>
      <c r="Z97" s="40"/>
      <c r="AA97" s="40"/>
      <c r="AB97" s="40"/>
      <c r="AC97" s="40"/>
      <c r="AD97" s="40"/>
      <c r="AE97" s="40"/>
    </row>
    <row r="98" s="2" customFormat="1" ht="12" customHeight="1">
      <c r="A98" s="40"/>
      <c r="B98" s="41"/>
      <c r="C98" s="34" t="s">
        <v>21</v>
      </c>
      <c r="D98" s="42"/>
      <c r="E98" s="42"/>
      <c r="F98" s="29" t="str">
        <f>F16</f>
        <v xml:space="preserve"> </v>
      </c>
      <c r="G98" s="42"/>
      <c r="H98" s="42"/>
      <c r="I98" s="34" t="s">
        <v>23</v>
      </c>
      <c r="J98" s="74" t="str">
        <f>IF(J16="","",J16)</f>
        <v>28. 2. 2022</v>
      </c>
      <c r="K98" s="42"/>
      <c r="L98" s="149"/>
      <c r="S98" s="40"/>
      <c r="T98" s="40"/>
      <c r="U98" s="40"/>
      <c r="V98" s="40"/>
      <c r="W98" s="40"/>
      <c r="X98" s="40"/>
      <c r="Y98" s="40"/>
      <c r="Z98" s="40"/>
      <c r="AA98" s="40"/>
      <c r="AB98" s="40"/>
      <c r="AC98" s="40"/>
      <c r="AD98" s="40"/>
      <c r="AE98" s="40"/>
    </row>
    <row r="99" s="2" customFormat="1" ht="6.96" customHeight="1">
      <c r="A99" s="40"/>
      <c r="B99" s="41"/>
      <c r="C99" s="42"/>
      <c r="D99" s="42"/>
      <c r="E99" s="42"/>
      <c r="F99" s="42"/>
      <c r="G99" s="42"/>
      <c r="H99" s="42"/>
      <c r="I99" s="42"/>
      <c r="J99" s="42"/>
      <c r="K99" s="42"/>
      <c r="L99" s="149"/>
      <c r="S99" s="40"/>
      <c r="T99" s="40"/>
      <c r="U99" s="40"/>
      <c r="V99" s="40"/>
      <c r="W99" s="40"/>
      <c r="X99" s="40"/>
      <c r="Y99" s="40"/>
      <c r="Z99" s="40"/>
      <c r="AA99" s="40"/>
      <c r="AB99" s="40"/>
      <c r="AC99" s="40"/>
      <c r="AD99" s="40"/>
      <c r="AE99" s="40"/>
    </row>
    <row r="100" s="2" customFormat="1" ht="15.15" customHeight="1">
      <c r="A100" s="40"/>
      <c r="B100" s="41"/>
      <c r="C100" s="34" t="s">
        <v>25</v>
      </c>
      <c r="D100" s="42"/>
      <c r="E100" s="42"/>
      <c r="F100" s="29" t="str">
        <f>E19</f>
        <v xml:space="preserve"> </v>
      </c>
      <c r="G100" s="42"/>
      <c r="H100" s="42"/>
      <c r="I100" s="34" t="s">
        <v>30</v>
      </c>
      <c r="J100" s="38" t="str">
        <f>E25</f>
        <v xml:space="preserve"> </v>
      </c>
      <c r="K100" s="42"/>
      <c r="L100" s="149"/>
      <c r="S100" s="40"/>
      <c r="T100" s="40"/>
      <c r="U100" s="40"/>
      <c r="V100" s="40"/>
      <c r="W100" s="40"/>
      <c r="X100" s="40"/>
      <c r="Y100" s="40"/>
      <c r="Z100" s="40"/>
      <c r="AA100" s="40"/>
      <c r="AB100" s="40"/>
      <c r="AC100" s="40"/>
      <c r="AD100" s="40"/>
      <c r="AE100" s="40"/>
    </row>
    <row r="101" s="2" customFormat="1" ht="15.15" customHeight="1">
      <c r="A101" s="40"/>
      <c r="B101" s="41"/>
      <c r="C101" s="34" t="s">
        <v>28</v>
      </c>
      <c r="D101" s="42"/>
      <c r="E101" s="42"/>
      <c r="F101" s="29" t="str">
        <f>IF(E22="","",E22)</f>
        <v>Vyplň údaj</v>
      </c>
      <c r="G101" s="42"/>
      <c r="H101" s="42"/>
      <c r="I101" s="34" t="s">
        <v>32</v>
      </c>
      <c r="J101" s="38" t="str">
        <f>E28</f>
        <v xml:space="preserve"> </v>
      </c>
      <c r="K101" s="42"/>
      <c r="L101" s="149"/>
      <c r="S101" s="40"/>
      <c r="T101" s="40"/>
      <c r="U101" s="40"/>
      <c r="V101" s="40"/>
      <c r="W101" s="40"/>
      <c r="X101" s="40"/>
      <c r="Y101" s="40"/>
      <c r="Z101" s="40"/>
      <c r="AA101" s="40"/>
      <c r="AB101" s="40"/>
      <c r="AC101" s="40"/>
      <c r="AD101" s="40"/>
      <c r="AE101" s="40"/>
    </row>
    <row r="102" s="2" customFormat="1" ht="10.32" customHeight="1">
      <c r="A102" s="40"/>
      <c r="B102" s="41"/>
      <c r="C102" s="42"/>
      <c r="D102" s="42"/>
      <c r="E102" s="42"/>
      <c r="F102" s="42"/>
      <c r="G102" s="42"/>
      <c r="H102" s="42"/>
      <c r="I102" s="42"/>
      <c r="J102" s="42"/>
      <c r="K102" s="42"/>
      <c r="L102" s="149"/>
      <c r="S102" s="40"/>
      <c r="T102" s="40"/>
      <c r="U102" s="40"/>
      <c r="V102" s="40"/>
      <c r="W102" s="40"/>
      <c r="X102" s="40"/>
      <c r="Y102" s="40"/>
      <c r="Z102" s="40"/>
      <c r="AA102" s="40"/>
      <c r="AB102" s="40"/>
      <c r="AC102" s="40"/>
      <c r="AD102" s="40"/>
      <c r="AE102" s="40"/>
    </row>
    <row r="103" s="11" customFormat="1" ht="29.28" customHeight="1">
      <c r="A103" s="190"/>
      <c r="B103" s="191"/>
      <c r="C103" s="192" t="s">
        <v>238</v>
      </c>
      <c r="D103" s="193" t="s">
        <v>54</v>
      </c>
      <c r="E103" s="193" t="s">
        <v>50</v>
      </c>
      <c r="F103" s="193" t="s">
        <v>51</v>
      </c>
      <c r="G103" s="193" t="s">
        <v>239</v>
      </c>
      <c r="H103" s="193" t="s">
        <v>240</v>
      </c>
      <c r="I103" s="193" t="s">
        <v>241</v>
      </c>
      <c r="J103" s="193" t="s">
        <v>210</v>
      </c>
      <c r="K103" s="194" t="s">
        <v>242</v>
      </c>
      <c r="L103" s="195"/>
      <c r="M103" s="94" t="s">
        <v>19</v>
      </c>
      <c r="N103" s="95" t="s">
        <v>39</v>
      </c>
      <c r="O103" s="95" t="s">
        <v>243</v>
      </c>
      <c r="P103" s="95" t="s">
        <v>244</v>
      </c>
      <c r="Q103" s="95" t="s">
        <v>245</v>
      </c>
      <c r="R103" s="95" t="s">
        <v>246</v>
      </c>
      <c r="S103" s="95" t="s">
        <v>247</v>
      </c>
      <c r="T103" s="96" t="s">
        <v>248</v>
      </c>
      <c r="U103" s="190"/>
      <c r="V103" s="190"/>
      <c r="W103" s="190"/>
      <c r="X103" s="190"/>
      <c r="Y103" s="190"/>
      <c r="Z103" s="190"/>
      <c r="AA103" s="190"/>
      <c r="AB103" s="190"/>
      <c r="AC103" s="190"/>
      <c r="AD103" s="190"/>
      <c r="AE103" s="190"/>
    </row>
    <row r="104" s="2" customFormat="1" ht="22.8" customHeight="1">
      <c r="A104" s="40"/>
      <c r="B104" s="41"/>
      <c r="C104" s="101" t="s">
        <v>249</v>
      </c>
      <c r="D104" s="42"/>
      <c r="E104" s="42"/>
      <c r="F104" s="42"/>
      <c r="G104" s="42"/>
      <c r="H104" s="42"/>
      <c r="I104" s="42"/>
      <c r="J104" s="196">
        <f>BK104</f>
        <v>0</v>
      </c>
      <c r="K104" s="42"/>
      <c r="L104" s="46"/>
      <c r="M104" s="97"/>
      <c r="N104" s="197"/>
      <c r="O104" s="98"/>
      <c r="P104" s="198">
        <f>P105+P217</f>
        <v>0</v>
      </c>
      <c r="Q104" s="98"/>
      <c r="R104" s="198">
        <f>R105+R217</f>
        <v>39.663526302000001</v>
      </c>
      <c r="S104" s="98"/>
      <c r="T104" s="199">
        <f>T105+T217</f>
        <v>10.496654402000003</v>
      </c>
      <c r="U104" s="40"/>
      <c r="V104" s="40"/>
      <c r="W104" s="40"/>
      <c r="X104" s="40"/>
      <c r="Y104" s="40"/>
      <c r="Z104" s="40"/>
      <c r="AA104" s="40"/>
      <c r="AB104" s="40"/>
      <c r="AC104" s="40"/>
      <c r="AD104" s="40"/>
      <c r="AE104" s="40"/>
      <c r="AT104" s="19" t="s">
        <v>68</v>
      </c>
      <c r="AU104" s="19" t="s">
        <v>211</v>
      </c>
      <c r="BK104" s="200">
        <f>BK105+BK217</f>
        <v>0</v>
      </c>
    </row>
    <row r="105" s="12" customFormat="1" ht="25.92" customHeight="1">
      <c r="A105" s="12"/>
      <c r="B105" s="201"/>
      <c r="C105" s="202"/>
      <c r="D105" s="203" t="s">
        <v>68</v>
      </c>
      <c r="E105" s="204" t="s">
        <v>250</v>
      </c>
      <c r="F105" s="204" t="s">
        <v>250</v>
      </c>
      <c r="G105" s="202"/>
      <c r="H105" s="202"/>
      <c r="I105" s="205"/>
      <c r="J105" s="206">
        <f>BK105</f>
        <v>0</v>
      </c>
      <c r="K105" s="202"/>
      <c r="L105" s="207"/>
      <c r="M105" s="208"/>
      <c r="N105" s="209"/>
      <c r="O105" s="209"/>
      <c r="P105" s="210">
        <f>P106+P156+P182+P200+P214</f>
        <v>0</v>
      </c>
      <c r="Q105" s="209"/>
      <c r="R105" s="210">
        <f>R106+R156+R182+R200+R214</f>
        <v>14.961068301000003</v>
      </c>
      <c r="S105" s="209"/>
      <c r="T105" s="211">
        <f>T106+T156+T182+T200+T214</f>
        <v>0.87723000000000007</v>
      </c>
      <c r="U105" s="12"/>
      <c r="V105" s="12"/>
      <c r="W105" s="12"/>
      <c r="X105" s="12"/>
      <c r="Y105" s="12"/>
      <c r="Z105" s="12"/>
      <c r="AA105" s="12"/>
      <c r="AB105" s="12"/>
      <c r="AC105" s="12"/>
      <c r="AD105" s="12"/>
      <c r="AE105" s="12"/>
      <c r="AR105" s="212" t="s">
        <v>76</v>
      </c>
      <c r="AT105" s="213" t="s">
        <v>68</v>
      </c>
      <c r="AU105" s="213" t="s">
        <v>69</v>
      </c>
      <c r="AY105" s="212" t="s">
        <v>252</v>
      </c>
      <c r="BK105" s="214">
        <f>BK106+BK156+BK182+BK200+BK214</f>
        <v>0</v>
      </c>
    </row>
    <row r="106" s="12" customFormat="1" ht="22.8" customHeight="1">
      <c r="A106" s="12"/>
      <c r="B106" s="201"/>
      <c r="C106" s="202"/>
      <c r="D106" s="203" t="s">
        <v>68</v>
      </c>
      <c r="E106" s="215" t="s">
        <v>258</v>
      </c>
      <c r="F106" s="215" t="s">
        <v>1750</v>
      </c>
      <c r="G106" s="202"/>
      <c r="H106" s="202"/>
      <c r="I106" s="205"/>
      <c r="J106" s="216">
        <f>BK106</f>
        <v>0</v>
      </c>
      <c r="K106" s="202"/>
      <c r="L106" s="207"/>
      <c r="M106" s="208"/>
      <c r="N106" s="209"/>
      <c r="O106" s="209"/>
      <c r="P106" s="210">
        <f>SUM(P107:P155)</f>
        <v>0</v>
      </c>
      <c r="Q106" s="209"/>
      <c r="R106" s="210">
        <f>SUM(R107:R155)</f>
        <v>6.5268158830000012</v>
      </c>
      <c r="S106" s="209"/>
      <c r="T106" s="211">
        <f>SUM(T107:T155)</f>
        <v>0.01323</v>
      </c>
      <c r="U106" s="12"/>
      <c r="V106" s="12"/>
      <c r="W106" s="12"/>
      <c r="X106" s="12"/>
      <c r="Y106" s="12"/>
      <c r="Z106" s="12"/>
      <c r="AA106" s="12"/>
      <c r="AB106" s="12"/>
      <c r="AC106" s="12"/>
      <c r="AD106" s="12"/>
      <c r="AE106" s="12"/>
      <c r="AR106" s="212" t="s">
        <v>76</v>
      </c>
      <c r="AT106" s="213" t="s">
        <v>68</v>
      </c>
      <c r="AU106" s="213" t="s">
        <v>76</v>
      </c>
      <c r="AY106" s="212" t="s">
        <v>252</v>
      </c>
      <c r="BK106" s="214">
        <f>SUM(BK107:BK155)</f>
        <v>0</v>
      </c>
    </row>
    <row r="107" s="2" customFormat="1" ht="24.15" customHeight="1">
      <c r="A107" s="40"/>
      <c r="B107" s="41"/>
      <c r="C107" s="217" t="s">
        <v>76</v>
      </c>
      <c r="D107" s="217" t="s">
        <v>254</v>
      </c>
      <c r="E107" s="218" t="s">
        <v>1751</v>
      </c>
      <c r="F107" s="219" t="s">
        <v>1752</v>
      </c>
      <c r="G107" s="220" t="s">
        <v>280</v>
      </c>
      <c r="H107" s="221">
        <v>2.4235000000000002</v>
      </c>
      <c r="I107" s="222"/>
      <c r="J107" s="223">
        <f>ROUND(I107*H107,2)</f>
        <v>0</v>
      </c>
      <c r="K107" s="219" t="s">
        <v>257</v>
      </c>
      <c r="L107" s="46"/>
      <c r="M107" s="224" t="s">
        <v>19</v>
      </c>
      <c r="N107" s="225" t="s">
        <v>40</v>
      </c>
      <c r="O107" s="86"/>
      <c r="P107" s="226">
        <f>O107*H107</f>
        <v>0</v>
      </c>
      <c r="Q107" s="226">
        <v>2.5019800000000001</v>
      </c>
      <c r="R107" s="226">
        <f>Q107*H107</f>
        <v>6.0635485300000012</v>
      </c>
      <c r="S107" s="226">
        <v>0</v>
      </c>
      <c r="T107" s="227">
        <f>S107*H107</f>
        <v>0</v>
      </c>
      <c r="U107" s="40"/>
      <c r="V107" s="40"/>
      <c r="W107" s="40"/>
      <c r="X107" s="40"/>
      <c r="Y107" s="40"/>
      <c r="Z107" s="40"/>
      <c r="AA107" s="40"/>
      <c r="AB107" s="40"/>
      <c r="AC107" s="40"/>
      <c r="AD107" s="40"/>
      <c r="AE107" s="40"/>
      <c r="AR107" s="228" t="s">
        <v>258</v>
      </c>
      <c r="AT107" s="228" t="s">
        <v>254</v>
      </c>
      <c r="AU107" s="228" t="s">
        <v>78</v>
      </c>
      <c r="AY107" s="19" t="s">
        <v>252</v>
      </c>
      <c r="BE107" s="229">
        <f>IF(N107="základní",J107,0)</f>
        <v>0</v>
      </c>
      <c r="BF107" s="229">
        <f>IF(N107="snížená",J107,0)</f>
        <v>0</v>
      </c>
      <c r="BG107" s="229">
        <f>IF(N107="zákl. přenesená",J107,0)</f>
        <v>0</v>
      </c>
      <c r="BH107" s="229">
        <f>IF(N107="sníž. přenesená",J107,0)</f>
        <v>0</v>
      </c>
      <c r="BI107" s="229">
        <f>IF(N107="nulová",J107,0)</f>
        <v>0</v>
      </c>
      <c r="BJ107" s="19" t="s">
        <v>76</v>
      </c>
      <c r="BK107" s="229">
        <f>ROUND(I107*H107,2)</f>
        <v>0</v>
      </c>
      <c r="BL107" s="19" t="s">
        <v>258</v>
      </c>
      <c r="BM107" s="228" t="s">
        <v>4851</v>
      </c>
    </row>
    <row r="108" s="2" customFormat="1">
      <c r="A108" s="40"/>
      <c r="B108" s="41"/>
      <c r="C108" s="42"/>
      <c r="D108" s="230" t="s">
        <v>260</v>
      </c>
      <c r="E108" s="42"/>
      <c r="F108" s="231" t="s">
        <v>1754</v>
      </c>
      <c r="G108" s="42"/>
      <c r="H108" s="42"/>
      <c r="I108" s="232"/>
      <c r="J108" s="42"/>
      <c r="K108" s="42"/>
      <c r="L108" s="46"/>
      <c r="M108" s="233"/>
      <c r="N108" s="234"/>
      <c r="O108" s="86"/>
      <c r="P108" s="86"/>
      <c r="Q108" s="86"/>
      <c r="R108" s="86"/>
      <c r="S108" s="86"/>
      <c r="T108" s="87"/>
      <c r="U108" s="40"/>
      <c r="V108" s="40"/>
      <c r="W108" s="40"/>
      <c r="X108" s="40"/>
      <c r="Y108" s="40"/>
      <c r="Z108" s="40"/>
      <c r="AA108" s="40"/>
      <c r="AB108" s="40"/>
      <c r="AC108" s="40"/>
      <c r="AD108" s="40"/>
      <c r="AE108" s="40"/>
      <c r="AT108" s="19" t="s">
        <v>260</v>
      </c>
      <c r="AU108" s="19" t="s">
        <v>78</v>
      </c>
    </row>
    <row r="109" s="13" customFormat="1">
      <c r="A109" s="13"/>
      <c r="B109" s="235"/>
      <c r="C109" s="236"/>
      <c r="D109" s="237" t="s">
        <v>262</v>
      </c>
      <c r="E109" s="238" t="s">
        <v>19</v>
      </c>
      <c r="F109" s="239" t="s">
        <v>4852</v>
      </c>
      <c r="G109" s="236"/>
      <c r="H109" s="238" t="s">
        <v>19</v>
      </c>
      <c r="I109" s="240"/>
      <c r="J109" s="236"/>
      <c r="K109" s="236"/>
      <c r="L109" s="241"/>
      <c r="M109" s="242"/>
      <c r="N109" s="243"/>
      <c r="O109" s="243"/>
      <c r="P109" s="243"/>
      <c r="Q109" s="243"/>
      <c r="R109" s="243"/>
      <c r="S109" s="243"/>
      <c r="T109" s="244"/>
      <c r="U109" s="13"/>
      <c r="V109" s="13"/>
      <c r="W109" s="13"/>
      <c r="X109" s="13"/>
      <c r="Y109" s="13"/>
      <c r="Z109" s="13"/>
      <c r="AA109" s="13"/>
      <c r="AB109" s="13"/>
      <c r="AC109" s="13"/>
      <c r="AD109" s="13"/>
      <c r="AE109" s="13"/>
      <c r="AT109" s="245" t="s">
        <v>262</v>
      </c>
      <c r="AU109" s="245" t="s">
        <v>78</v>
      </c>
      <c r="AV109" s="13" t="s">
        <v>76</v>
      </c>
      <c r="AW109" s="13" t="s">
        <v>31</v>
      </c>
      <c r="AX109" s="13" t="s">
        <v>69</v>
      </c>
      <c r="AY109" s="245" t="s">
        <v>252</v>
      </c>
    </row>
    <row r="110" s="14" customFormat="1">
      <c r="A110" s="14"/>
      <c r="B110" s="246"/>
      <c r="C110" s="247"/>
      <c r="D110" s="237" t="s">
        <v>262</v>
      </c>
      <c r="E110" s="248" t="s">
        <v>19</v>
      </c>
      <c r="F110" s="249" t="s">
        <v>4853</v>
      </c>
      <c r="G110" s="247"/>
      <c r="H110" s="250">
        <v>2.1852</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262</v>
      </c>
      <c r="AU110" s="256" t="s">
        <v>78</v>
      </c>
      <c r="AV110" s="14" t="s">
        <v>78</v>
      </c>
      <c r="AW110" s="14" t="s">
        <v>31</v>
      </c>
      <c r="AX110" s="14" t="s">
        <v>69</v>
      </c>
      <c r="AY110" s="256" t="s">
        <v>252</v>
      </c>
    </row>
    <row r="111" s="16" customFormat="1">
      <c r="A111" s="16"/>
      <c r="B111" s="268"/>
      <c r="C111" s="269"/>
      <c r="D111" s="237" t="s">
        <v>262</v>
      </c>
      <c r="E111" s="270" t="s">
        <v>19</v>
      </c>
      <c r="F111" s="271" t="s">
        <v>333</v>
      </c>
      <c r="G111" s="269"/>
      <c r="H111" s="272">
        <v>2.1852</v>
      </c>
      <c r="I111" s="273"/>
      <c r="J111" s="269"/>
      <c r="K111" s="269"/>
      <c r="L111" s="274"/>
      <c r="M111" s="275"/>
      <c r="N111" s="276"/>
      <c r="O111" s="276"/>
      <c r="P111" s="276"/>
      <c r="Q111" s="276"/>
      <c r="R111" s="276"/>
      <c r="S111" s="276"/>
      <c r="T111" s="277"/>
      <c r="U111" s="16"/>
      <c r="V111" s="16"/>
      <c r="W111" s="16"/>
      <c r="X111" s="16"/>
      <c r="Y111" s="16"/>
      <c r="Z111" s="16"/>
      <c r="AA111" s="16"/>
      <c r="AB111" s="16"/>
      <c r="AC111" s="16"/>
      <c r="AD111" s="16"/>
      <c r="AE111" s="16"/>
      <c r="AT111" s="278" t="s">
        <v>262</v>
      </c>
      <c r="AU111" s="278" t="s">
        <v>78</v>
      </c>
      <c r="AV111" s="16" t="s">
        <v>85</v>
      </c>
      <c r="AW111" s="16" t="s">
        <v>31</v>
      </c>
      <c r="AX111" s="16" t="s">
        <v>69</v>
      </c>
      <c r="AY111" s="278" t="s">
        <v>252</v>
      </c>
    </row>
    <row r="112" s="13" customFormat="1">
      <c r="A112" s="13"/>
      <c r="B112" s="235"/>
      <c r="C112" s="236"/>
      <c r="D112" s="237" t="s">
        <v>262</v>
      </c>
      <c r="E112" s="238" t="s">
        <v>19</v>
      </c>
      <c r="F112" s="239" t="s">
        <v>4854</v>
      </c>
      <c r="G112" s="236"/>
      <c r="H112" s="238" t="s">
        <v>19</v>
      </c>
      <c r="I112" s="240"/>
      <c r="J112" s="236"/>
      <c r="K112" s="236"/>
      <c r="L112" s="241"/>
      <c r="M112" s="242"/>
      <c r="N112" s="243"/>
      <c r="O112" s="243"/>
      <c r="P112" s="243"/>
      <c r="Q112" s="243"/>
      <c r="R112" s="243"/>
      <c r="S112" s="243"/>
      <c r="T112" s="244"/>
      <c r="U112" s="13"/>
      <c r="V112" s="13"/>
      <c r="W112" s="13"/>
      <c r="X112" s="13"/>
      <c r="Y112" s="13"/>
      <c r="Z112" s="13"/>
      <c r="AA112" s="13"/>
      <c r="AB112" s="13"/>
      <c r="AC112" s="13"/>
      <c r="AD112" s="13"/>
      <c r="AE112" s="13"/>
      <c r="AT112" s="245" t="s">
        <v>262</v>
      </c>
      <c r="AU112" s="245" t="s">
        <v>78</v>
      </c>
      <c r="AV112" s="13" t="s">
        <v>76</v>
      </c>
      <c r="AW112" s="13" t="s">
        <v>31</v>
      </c>
      <c r="AX112" s="13" t="s">
        <v>69</v>
      </c>
      <c r="AY112" s="245" t="s">
        <v>252</v>
      </c>
    </row>
    <row r="113" s="14" customFormat="1">
      <c r="A113" s="14"/>
      <c r="B113" s="246"/>
      <c r="C113" s="247"/>
      <c r="D113" s="237" t="s">
        <v>262</v>
      </c>
      <c r="E113" s="248" t="s">
        <v>19</v>
      </c>
      <c r="F113" s="249" t="s">
        <v>4855</v>
      </c>
      <c r="G113" s="247"/>
      <c r="H113" s="250">
        <v>0.17749999999999999</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262</v>
      </c>
      <c r="AU113" s="256" t="s">
        <v>78</v>
      </c>
      <c r="AV113" s="14" t="s">
        <v>78</v>
      </c>
      <c r="AW113" s="14" t="s">
        <v>31</v>
      </c>
      <c r="AX113" s="14" t="s">
        <v>69</v>
      </c>
      <c r="AY113" s="256" t="s">
        <v>252</v>
      </c>
    </row>
    <row r="114" s="16" customFormat="1">
      <c r="A114" s="16"/>
      <c r="B114" s="268"/>
      <c r="C114" s="269"/>
      <c r="D114" s="237" t="s">
        <v>262</v>
      </c>
      <c r="E114" s="270" t="s">
        <v>19</v>
      </c>
      <c r="F114" s="271" t="s">
        <v>333</v>
      </c>
      <c r="G114" s="269"/>
      <c r="H114" s="272">
        <v>0.17749999999999999</v>
      </c>
      <c r="I114" s="273"/>
      <c r="J114" s="269"/>
      <c r="K114" s="269"/>
      <c r="L114" s="274"/>
      <c r="M114" s="275"/>
      <c r="N114" s="276"/>
      <c r="O114" s="276"/>
      <c r="P114" s="276"/>
      <c r="Q114" s="276"/>
      <c r="R114" s="276"/>
      <c r="S114" s="276"/>
      <c r="T114" s="277"/>
      <c r="U114" s="16"/>
      <c r="V114" s="16"/>
      <c r="W114" s="16"/>
      <c r="X114" s="16"/>
      <c r="Y114" s="16"/>
      <c r="Z114" s="16"/>
      <c r="AA114" s="16"/>
      <c r="AB114" s="16"/>
      <c r="AC114" s="16"/>
      <c r="AD114" s="16"/>
      <c r="AE114" s="16"/>
      <c r="AT114" s="278" t="s">
        <v>262</v>
      </c>
      <c r="AU114" s="278" t="s">
        <v>78</v>
      </c>
      <c r="AV114" s="16" t="s">
        <v>85</v>
      </c>
      <c r="AW114" s="16" t="s">
        <v>31</v>
      </c>
      <c r="AX114" s="16" t="s">
        <v>69</v>
      </c>
      <c r="AY114" s="278" t="s">
        <v>252</v>
      </c>
    </row>
    <row r="115" s="13" customFormat="1">
      <c r="A115" s="13"/>
      <c r="B115" s="235"/>
      <c r="C115" s="236"/>
      <c r="D115" s="237" t="s">
        <v>262</v>
      </c>
      <c r="E115" s="238" t="s">
        <v>19</v>
      </c>
      <c r="F115" s="239" t="s">
        <v>4856</v>
      </c>
      <c r="G115" s="236"/>
      <c r="H115" s="238" t="s">
        <v>19</v>
      </c>
      <c r="I115" s="240"/>
      <c r="J115" s="236"/>
      <c r="K115" s="236"/>
      <c r="L115" s="241"/>
      <c r="M115" s="242"/>
      <c r="N115" s="243"/>
      <c r="O115" s="243"/>
      <c r="P115" s="243"/>
      <c r="Q115" s="243"/>
      <c r="R115" s="243"/>
      <c r="S115" s="243"/>
      <c r="T115" s="244"/>
      <c r="U115" s="13"/>
      <c r="V115" s="13"/>
      <c r="W115" s="13"/>
      <c r="X115" s="13"/>
      <c r="Y115" s="13"/>
      <c r="Z115" s="13"/>
      <c r="AA115" s="13"/>
      <c r="AB115" s="13"/>
      <c r="AC115" s="13"/>
      <c r="AD115" s="13"/>
      <c r="AE115" s="13"/>
      <c r="AT115" s="245" t="s">
        <v>262</v>
      </c>
      <c r="AU115" s="245" t="s">
        <v>78</v>
      </c>
      <c r="AV115" s="13" t="s">
        <v>76</v>
      </c>
      <c r="AW115" s="13" t="s">
        <v>31</v>
      </c>
      <c r="AX115" s="13" t="s">
        <v>69</v>
      </c>
      <c r="AY115" s="245" t="s">
        <v>252</v>
      </c>
    </row>
    <row r="116" s="14" customFormat="1">
      <c r="A116" s="14"/>
      <c r="B116" s="246"/>
      <c r="C116" s="247"/>
      <c r="D116" s="237" t="s">
        <v>262</v>
      </c>
      <c r="E116" s="248" t="s">
        <v>19</v>
      </c>
      <c r="F116" s="249" t="s">
        <v>4857</v>
      </c>
      <c r="G116" s="247"/>
      <c r="H116" s="250">
        <v>0.0608</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262</v>
      </c>
      <c r="AU116" s="256" t="s">
        <v>78</v>
      </c>
      <c r="AV116" s="14" t="s">
        <v>78</v>
      </c>
      <c r="AW116" s="14" t="s">
        <v>31</v>
      </c>
      <c r="AX116" s="14" t="s">
        <v>69</v>
      </c>
      <c r="AY116" s="256" t="s">
        <v>252</v>
      </c>
    </row>
    <row r="117" s="16" customFormat="1">
      <c r="A117" s="16"/>
      <c r="B117" s="268"/>
      <c r="C117" s="269"/>
      <c r="D117" s="237" t="s">
        <v>262</v>
      </c>
      <c r="E117" s="270" t="s">
        <v>19</v>
      </c>
      <c r="F117" s="271" t="s">
        <v>333</v>
      </c>
      <c r="G117" s="269"/>
      <c r="H117" s="272">
        <v>0.0608</v>
      </c>
      <c r="I117" s="273"/>
      <c r="J117" s="269"/>
      <c r="K117" s="269"/>
      <c r="L117" s="274"/>
      <c r="M117" s="275"/>
      <c r="N117" s="276"/>
      <c r="O117" s="276"/>
      <c r="P117" s="276"/>
      <c r="Q117" s="276"/>
      <c r="R117" s="276"/>
      <c r="S117" s="276"/>
      <c r="T117" s="277"/>
      <c r="U117" s="16"/>
      <c r="V117" s="16"/>
      <c r="W117" s="16"/>
      <c r="X117" s="16"/>
      <c r="Y117" s="16"/>
      <c r="Z117" s="16"/>
      <c r="AA117" s="16"/>
      <c r="AB117" s="16"/>
      <c r="AC117" s="16"/>
      <c r="AD117" s="16"/>
      <c r="AE117" s="16"/>
      <c r="AT117" s="278" t="s">
        <v>262</v>
      </c>
      <c r="AU117" s="278" t="s">
        <v>78</v>
      </c>
      <c r="AV117" s="16" t="s">
        <v>85</v>
      </c>
      <c r="AW117" s="16" t="s">
        <v>31</v>
      </c>
      <c r="AX117" s="16" t="s">
        <v>69</v>
      </c>
      <c r="AY117" s="278" t="s">
        <v>252</v>
      </c>
    </row>
    <row r="118" s="13" customFormat="1">
      <c r="A118" s="13"/>
      <c r="B118" s="235"/>
      <c r="C118" s="236"/>
      <c r="D118" s="237" t="s">
        <v>262</v>
      </c>
      <c r="E118" s="238" t="s">
        <v>19</v>
      </c>
      <c r="F118" s="239" t="s">
        <v>4858</v>
      </c>
      <c r="G118" s="236"/>
      <c r="H118" s="238" t="s">
        <v>19</v>
      </c>
      <c r="I118" s="240"/>
      <c r="J118" s="236"/>
      <c r="K118" s="236"/>
      <c r="L118" s="241"/>
      <c r="M118" s="242"/>
      <c r="N118" s="243"/>
      <c r="O118" s="243"/>
      <c r="P118" s="243"/>
      <c r="Q118" s="243"/>
      <c r="R118" s="243"/>
      <c r="S118" s="243"/>
      <c r="T118" s="244"/>
      <c r="U118" s="13"/>
      <c r="V118" s="13"/>
      <c r="W118" s="13"/>
      <c r="X118" s="13"/>
      <c r="Y118" s="13"/>
      <c r="Z118" s="13"/>
      <c r="AA118" s="13"/>
      <c r="AB118" s="13"/>
      <c r="AC118" s="13"/>
      <c r="AD118" s="13"/>
      <c r="AE118" s="13"/>
      <c r="AT118" s="245" t="s">
        <v>262</v>
      </c>
      <c r="AU118" s="245" t="s">
        <v>78</v>
      </c>
      <c r="AV118" s="13" t="s">
        <v>76</v>
      </c>
      <c r="AW118" s="13" t="s">
        <v>31</v>
      </c>
      <c r="AX118" s="13" t="s">
        <v>69</v>
      </c>
      <c r="AY118" s="245" t="s">
        <v>252</v>
      </c>
    </row>
    <row r="119" s="15" customFormat="1">
      <c r="A119" s="15"/>
      <c r="B119" s="257"/>
      <c r="C119" s="258"/>
      <c r="D119" s="237" t="s">
        <v>262</v>
      </c>
      <c r="E119" s="259" t="s">
        <v>19</v>
      </c>
      <c r="F119" s="260" t="s">
        <v>265</v>
      </c>
      <c r="G119" s="258"/>
      <c r="H119" s="261">
        <v>2.4235000000000002</v>
      </c>
      <c r="I119" s="262"/>
      <c r="J119" s="258"/>
      <c r="K119" s="258"/>
      <c r="L119" s="263"/>
      <c r="M119" s="264"/>
      <c r="N119" s="265"/>
      <c r="O119" s="265"/>
      <c r="P119" s="265"/>
      <c r="Q119" s="265"/>
      <c r="R119" s="265"/>
      <c r="S119" s="265"/>
      <c r="T119" s="266"/>
      <c r="U119" s="15"/>
      <c r="V119" s="15"/>
      <c r="W119" s="15"/>
      <c r="X119" s="15"/>
      <c r="Y119" s="15"/>
      <c r="Z119" s="15"/>
      <c r="AA119" s="15"/>
      <c r="AB119" s="15"/>
      <c r="AC119" s="15"/>
      <c r="AD119" s="15"/>
      <c r="AE119" s="15"/>
      <c r="AT119" s="267" t="s">
        <v>262</v>
      </c>
      <c r="AU119" s="267" t="s">
        <v>78</v>
      </c>
      <c r="AV119" s="15" t="s">
        <v>258</v>
      </c>
      <c r="AW119" s="15" t="s">
        <v>31</v>
      </c>
      <c r="AX119" s="15" t="s">
        <v>76</v>
      </c>
      <c r="AY119" s="267" t="s">
        <v>252</v>
      </c>
    </row>
    <row r="120" s="2" customFormat="1" ht="24.15" customHeight="1">
      <c r="A120" s="40"/>
      <c r="B120" s="41"/>
      <c r="C120" s="217" t="s">
        <v>78</v>
      </c>
      <c r="D120" s="217" t="s">
        <v>254</v>
      </c>
      <c r="E120" s="218" t="s">
        <v>1757</v>
      </c>
      <c r="F120" s="219" t="s">
        <v>1758</v>
      </c>
      <c r="G120" s="220" t="s">
        <v>187</v>
      </c>
      <c r="H120" s="221">
        <v>19.581600000000002</v>
      </c>
      <c r="I120" s="222"/>
      <c r="J120" s="223">
        <f>ROUND(I120*H120,2)</f>
        <v>0</v>
      </c>
      <c r="K120" s="219" t="s">
        <v>257</v>
      </c>
      <c r="L120" s="46"/>
      <c r="M120" s="224" t="s">
        <v>19</v>
      </c>
      <c r="N120" s="225" t="s">
        <v>40</v>
      </c>
      <c r="O120" s="86"/>
      <c r="P120" s="226">
        <f>O120*H120</f>
        <v>0</v>
      </c>
      <c r="Q120" s="226">
        <v>0.0057600000000000004</v>
      </c>
      <c r="R120" s="226">
        <f>Q120*H120</f>
        <v>0.11279001600000002</v>
      </c>
      <c r="S120" s="226">
        <v>0</v>
      </c>
      <c r="T120" s="227">
        <f>S120*H120</f>
        <v>0</v>
      </c>
      <c r="U120" s="40"/>
      <c r="V120" s="40"/>
      <c r="W120" s="40"/>
      <c r="X120" s="40"/>
      <c r="Y120" s="40"/>
      <c r="Z120" s="40"/>
      <c r="AA120" s="40"/>
      <c r="AB120" s="40"/>
      <c r="AC120" s="40"/>
      <c r="AD120" s="40"/>
      <c r="AE120" s="40"/>
      <c r="AR120" s="228" t="s">
        <v>258</v>
      </c>
      <c r="AT120" s="228" t="s">
        <v>254</v>
      </c>
      <c r="AU120" s="228" t="s">
        <v>78</v>
      </c>
      <c r="AY120" s="19" t="s">
        <v>252</v>
      </c>
      <c r="BE120" s="229">
        <f>IF(N120="základní",J120,0)</f>
        <v>0</v>
      </c>
      <c r="BF120" s="229">
        <f>IF(N120="snížená",J120,0)</f>
        <v>0</v>
      </c>
      <c r="BG120" s="229">
        <f>IF(N120="zákl. přenesená",J120,0)</f>
        <v>0</v>
      </c>
      <c r="BH120" s="229">
        <f>IF(N120="sníž. přenesená",J120,0)</f>
        <v>0</v>
      </c>
      <c r="BI120" s="229">
        <f>IF(N120="nulová",J120,0)</f>
        <v>0</v>
      </c>
      <c r="BJ120" s="19" t="s">
        <v>76</v>
      </c>
      <c r="BK120" s="229">
        <f>ROUND(I120*H120,2)</f>
        <v>0</v>
      </c>
      <c r="BL120" s="19" t="s">
        <v>258</v>
      </c>
      <c r="BM120" s="228" t="s">
        <v>4859</v>
      </c>
    </row>
    <row r="121" s="2" customFormat="1">
      <c r="A121" s="40"/>
      <c r="B121" s="41"/>
      <c r="C121" s="42"/>
      <c r="D121" s="230" t="s">
        <v>260</v>
      </c>
      <c r="E121" s="42"/>
      <c r="F121" s="231" t="s">
        <v>1760</v>
      </c>
      <c r="G121" s="42"/>
      <c r="H121" s="42"/>
      <c r="I121" s="232"/>
      <c r="J121" s="42"/>
      <c r="K121" s="42"/>
      <c r="L121" s="46"/>
      <c r="M121" s="233"/>
      <c r="N121" s="234"/>
      <c r="O121" s="86"/>
      <c r="P121" s="86"/>
      <c r="Q121" s="86"/>
      <c r="R121" s="86"/>
      <c r="S121" s="86"/>
      <c r="T121" s="87"/>
      <c r="U121" s="40"/>
      <c r="V121" s="40"/>
      <c r="W121" s="40"/>
      <c r="X121" s="40"/>
      <c r="Y121" s="40"/>
      <c r="Z121" s="40"/>
      <c r="AA121" s="40"/>
      <c r="AB121" s="40"/>
      <c r="AC121" s="40"/>
      <c r="AD121" s="40"/>
      <c r="AE121" s="40"/>
      <c r="AT121" s="19" t="s">
        <v>260</v>
      </c>
      <c r="AU121" s="19" t="s">
        <v>78</v>
      </c>
    </row>
    <row r="122" s="13" customFormat="1">
      <c r="A122" s="13"/>
      <c r="B122" s="235"/>
      <c r="C122" s="236"/>
      <c r="D122" s="237" t="s">
        <v>262</v>
      </c>
      <c r="E122" s="238" t="s">
        <v>19</v>
      </c>
      <c r="F122" s="239" t="s">
        <v>4852</v>
      </c>
      <c r="G122" s="236"/>
      <c r="H122" s="238" t="s">
        <v>19</v>
      </c>
      <c r="I122" s="240"/>
      <c r="J122" s="236"/>
      <c r="K122" s="236"/>
      <c r="L122" s="241"/>
      <c r="M122" s="242"/>
      <c r="N122" s="243"/>
      <c r="O122" s="243"/>
      <c r="P122" s="243"/>
      <c r="Q122" s="243"/>
      <c r="R122" s="243"/>
      <c r="S122" s="243"/>
      <c r="T122" s="244"/>
      <c r="U122" s="13"/>
      <c r="V122" s="13"/>
      <c r="W122" s="13"/>
      <c r="X122" s="13"/>
      <c r="Y122" s="13"/>
      <c r="Z122" s="13"/>
      <c r="AA122" s="13"/>
      <c r="AB122" s="13"/>
      <c r="AC122" s="13"/>
      <c r="AD122" s="13"/>
      <c r="AE122" s="13"/>
      <c r="AT122" s="245" t="s">
        <v>262</v>
      </c>
      <c r="AU122" s="245" t="s">
        <v>78</v>
      </c>
      <c r="AV122" s="13" t="s">
        <v>76</v>
      </c>
      <c r="AW122" s="13" t="s">
        <v>31</v>
      </c>
      <c r="AX122" s="13" t="s">
        <v>69</v>
      </c>
      <c r="AY122" s="245" t="s">
        <v>252</v>
      </c>
    </row>
    <row r="123" s="14" customFormat="1">
      <c r="A123" s="14"/>
      <c r="B123" s="246"/>
      <c r="C123" s="247"/>
      <c r="D123" s="237" t="s">
        <v>262</v>
      </c>
      <c r="E123" s="248" t="s">
        <v>19</v>
      </c>
      <c r="F123" s="249" t="s">
        <v>4860</v>
      </c>
      <c r="G123" s="247"/>
      <c r="H123" s="250">
        <v>17.4816</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262</v>
      </c>
      <c r="AU123" s="256" t="s">
        <v>78</v>
      </c>
      <c r="AV123" s="14" t="s">
        <v>78</v>
      </c>
      <c r="AW123" s="14" t="s">
        <v>31</v>
      </c>
      <c r="AX123" s="14" t="s">
        <v>69</v>
      </c>
      <c r="AY123" s="256" t="s">
        <v>252</v>
      </c>
    </row>
    <row r="124" s="16" customFormat="1">
      <c r="A124" s="16"/>
      <c r="B124" s="268"/>
      <c r="C124" s="269"/>
      <c r="D124" s="237" t="s">
        <v>262</v>
      </c>
      <c r="E124" s="270" t="s">
        <v>19</v>
      </c>
      <c r="F124" s="271" t="s">
        <v>333</v>
      </c>
      <c r="G124" s="269"/>
      <c r="H124" s="272">
        <v>17.4816</v>
      </c>
      <c r="I124" s="273"/>
      <c r="J124" s="269"/>
      <c r="K124" s="269"/>
      <c r="L124" s="274"/>
      <c r="M124" s="275"/>
      <c r="N124" s="276"/>
      <c r="O124" s="276"/>
      <c r="P124" s="276"/>
      <c r="Q124" s="276"/>
      <c r="R124" s="276"/>
      <c r="S124" s="276"/>
      <c r="T124" s="277"/>
      <c r="U124" s="16"/>
      <c r="V124" s="16"/>
      <c r="W124" s="16"/>
      <c r="X124" s="16"/>
      <c r="Y124" s="16"/>
      <c r="Z124" s="16"/>
      <c r="AA124" s="16"/>
      <c r="AB124" s="16"/>
      <c r="AC124" s="16"/>
      <c r="AD124" s="16"/>
      <c r="AE124" s="16"/>
      <c r="AT124" s="278" t="s">
        <v>262</v>
      </c>
      <c r="AU124" s="278" t="s">
        <v>78</v>
      </c>
      <c r="AV124" s="16" t="s">
        <v>85</v>
      </c>
      <c r="AW124" s="16" t="s">
        <v>31</v>
      </c>
      <c r="AX124" s="16" t="s">
        <v>69</v>
      </c>
      <c r="AY124" s="278" t="s">
        <v>252</v>
      </c>
    </row>
    <row r="125" s="13" customFormat="1">
      <c r="A125" s="13"/>
      <c r="B125" s="235"/>
      <c r="C125" s="236"/>
      <c r="D125" s="237" t="s">
        <v>262</v>
      </c>
      <c r="E125" s="238" t="s">
        <v>19</v>
      </c>
      <c r="F125" s="239" t="s">
        <v>4854</v>
      </c>
      <c r="G125" s="236"/>
      <c r="H125" s="238" t="s">
        <v>19</v>
      </c>
      <c r="I125" s="240"/>
      <c r="J125" s="236"/>
      <c r="K125" s="236"/>
      <c r="L125" s="241"/>
      <c r="M125" s="242"/>
      <c r="N125" s="243"/>
      <c r="O125" s="243"/>
      <c r="P125" s="243"/>
      <c r="Q125" s="243"/>
      <c r="R125" s="243"/>
      <c r="S125" s="243"/>
      <c r="T125" s="244"/>
      <c r="U125" s="13"/>
      <c r="V125" s="13"/>
      <c r="W125" s="13"/>
      <c r="X125" s="13"/>
      <c r="Y125" s="13"/>
      <c r="Z125" s="13"/>
      <c r="AA125" s="13"/>
      <c r="AB125" s="13"/>
      <c r="AC125" s="13"/>
      <c r="AD125" s="13"/>
      <c r="AE125" s="13"/>
      <c r="AT125" s="245" t="s">
        <v>262</v>
      </c>
      <c r="AU125" s="245" t="s">
        <v>78</v>
      </c>
      <c r="AV125" s="13" t="s">
        <v>76</v>
      </c>
      <c r="AW125" s="13" t="s">
        <v>31</v>
      </c>
      <c r="AX125" s="13" t="s">
        <v>69</v>
      </c>
      <c r="AY125" s="245" t="s">
        <v>252</v>
      </c>
    </row>
    <row r="126" s="14" customFormat="1">
      <c r="A126" s="14"/>
      <c r="B126" s="246"/>
      <c r="C126" s="247"/>
      <c r="D126" s="237" t="s">
        <v>262</v>
      </c>
      <c r="E126" s="248" t="s">
        <v>19</v>
      </c>
      <c r="F126" s="249" t="s">
        <v>4861</v>
      </c>
      <c r="G126" s="247"/>
      <c r="H126" s="250">
        <v>1.6140000000000001</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262</v>
      </c>
      <c r="AU126" s="256" t="s">
        <v>78</v>
      </c>
      <c r="AV126" s="14" t="s">
        <v>78</v>
      </c>
      <c r="AW126" s="14" t="s">
        <v>31</v>
      </c>
      <c r="AX126" s="14" t="s">
        <v>69</v>
      </c>
      <c r="AY126" s="256" t="s">
        <v>252</v>
      </c>
    </row>
    <row r="127" s="16" customFormat="1">
      <c r="A127" s="16"/>
      <c r="B127" s="268"/>
      <c r="C127" s="269"/>
      <c r="D127" s="237" t="s">
        <v>262</v>
      </c>
      <c r="E127" s="270" t="s">
        <v>19</v>
      </c>
      <c r="F127" s="271" t="s">
        <v>333</v>
      </c>
      <c r="G127" s="269"/>
      <c r="H127" s="272">
        <v>1.6140000000000001</v>
      </c>
      <c r="I127" s="273"/>
      <c r="J127" s="269"/>
      <c r="K127" s="269"/>
      <c r="L127" s="274"/>
      <c r="M127" s="275"/>
      <c r="N127" s="276"/>
      <c r="O127" s="276"/>
      <c r="P127" s="276"/>
      <c r="Q127" s="276"/>
      <c r="R127" s="276"/>
      <c r="S127" s="276"/>
      <c r="T127" s="277"/>
      <c r="U127" s="16"/>
      <c r="V127" s="16"/>
      <c r="W127" s="16"/>
      <c r="X127" s="16"/>
      <c r="Y127" s="16"/>
      <c r="Z127" s="16"/>
      <c r="AA127" s="16"/>
      <c r="AB127" s="16"/>
      <c r="AC127" s="16"/>
      <c r="AD127" s="16"/>
      <c r="AE127" s="16"/>
      <c r="AT127" s="278" t="s">
        <v>262</v>
      </c>
      <c r="AU127" s="278" t="s">
        <v>78</v>
      </c>
      <c r="AV127" s="16" t="s">
        <v>85</v>
      </c>
      <c r="AW127" s="16" t="s">
        <v>31</v>
      </c>
      <c r="AX127" s="16" t="s">
        <v>69</v>
      </c>
      <c r="AY127" s="278" t="s">
        <v>252</v>
      </c>
    </row>
    <row r="128" s="13" customFormat="1">
      <c r="A128" s="13"/>
      <c r="B128" s="235"/>
      <c r="C128" s="236"/>
      <c r="D128" s="237" t="s">
        <v>262</v>
      </c>
      <c r="E128" s="238" t="s">
        <v>19</v>
      </c>
      <c r="F128" s="239" t="s">
        <v>4856</v>
      </c>
      <c r="G128" s="236"/>
      <c r="H128" s="238" t="s">
        <v>19</v>
      </c>
      <c r="I128" s="240"/>
      <c r="J128" s="236"/>
      <c r="K128" s="236"/>
      <c r="L128" s="241"/>
      <c r="M128" s="242"/>
      <c r="N128" s="243"/>
      <c r="O128" s="243"/>
      <c r="P128" s="243"/>
      <c r="Q128" s="243"/>
      <c r="R128" s="243"/>
      <c r="S128" s="243"/>
      <c r="T128" s="244"/>
      <c r="U128" s="13"/>
      <c r="V128" s="13"/>
      <c r="W128" s="13"/>
      <c r="X128" s="13"/>
      <c r="Y128" s="13"/>
      <c r="Z128" s="13"/>
      <c r="AA128" s="13"/>
      <c r="AB128" s="13"/>
      <c r="AC128" s="13"/>
      <c r="AD128" s="13"/>
      <c r="AE128" s="13"/>
      <c r="AT128" s="245" t="s">
        <v>262</v>
      </c>
      <c r="AU128" s="245" t="s">
        <v>78</v>
      </c>
      <c r="AV128" s="13" t="s">
        <v>76</v>
      </c>
      <c r="AW128" s="13" t="s">
        <v>31</v>
      </c>
      <c r="AX128" s="13" t="s">
        <v>69</v>
      </c>
      <c r="AY128" s="245" t="s">
        <v>252</v>
      </c>
    </row>
    <row r="129" s="14" customFormat="1">
      <c r="A129" s="14"/>
      <c r="B129" s="246"/>
      <c r="C129" s="247"/>
      <c r="D129" s="237" t="s">
        <v>262</v>
      </c>
      <c r="E129" s="248" t="s">
        <v>19</v>
      </c>
      <c r="F129" s="249" t="s">
        <v>4862</v>
      </c>
      <c r="G129" s="247"/>
      <c r="H129" s="250">
        <v>0.48599999999999999</v>
      </c>
      <c r="I129" s="251"/>
      <c r="J129" s="247"/>
      <c r="K129" s="247"/>
      <c r="L129" s="252"/>
      <c r="M129" s="253"/>
      <c r="N129" s="254"/>
      <c r="O129" s="254"/>
      <c r="P129" s="254"/>
      <c r="Q129" s="254"/>
      <c r="R129" s="254"/>
      <c r="S129" s="254"/>
      <c r="T129" s="255"/>
      <c r="U129" s="14"/>
      <c r="V129" s="14"/>
      <c r="W129" s="14"/>
      <c r="X129" s="14"/>
      <c r="Y129" s="14"/>
      <c r="Z129" s="14"/>
      <c r="AA129" s="14"/>
      <c r="AB129" s="14"/>
      <c r="AC129" s="14"/>
      <c r="AD129" s="14"/>
      <c r="AE129" s="14"/>
      <c r="AT129" s="256" t="s">
        <v>262</v>
      </c>
      <c r="AU129" s="256" t="s">
        <v>78</v>
      </c>
      <c r="AV129" s="14" t="s">
        <v>78</v>
      </c>
      <c r="AW129" s="14" t="s">
        <v>31</v>
      </c>
      <c r="AX129" s="14" t="s">
        <v>69</v>
      </c>
      <c r="AY129" s="256" t="s">
        <v>252</v>
      </c>
    </row>
    <row r="130" s="16" customFormat="1">
      <c r="A130" s="16"/>
      <c r="B130" s="268"/>
      <c r="C130" s="269"/>
      <c r="D130" s="237" t="s">
        <v>262</v>
      </c>
      <c r="E130" s="270" t="s">
        <v>19</v>
      </c>
      <c r="F130" s="271" t="s">
        <v>333</v>
      </c>
      <c r="G130" s="269"/>
      <c r="H130" s="272">
        <v>0.48599999999999999</v>
      </c>
      <c r="I130" s="273"/>
      <c r="J130" s="269"/>
      <c r="K130" s="269"/>
      <c r="L130" s="274"/>
      <c r="M130" s="275"/>
      <c r="N130" s="276"/>
      <c r="O130" s="276"/>
      <c r="P130" s="276"/>
      <c r="Q130" s="276"/>
      <c r="R130" s="276"/>
      <c r="S130" s="276"/>
      <c r="T130" s="277"/>
      <c r="U130" s="16"/>
      <c r="V130" s="16"/>
      <c r="W130" s="16"/>
      <c r="X130" s="16"/>
      <c r="Y130" s="16"/>
      <c r="Z130" s="16"/>
      <c r="AA130" s="16"/>
      <c r="AB130" s="16"/>
      <c r="AC130" s="16"/>
      <c r="AD130" s="16"/>
      <c r="AE130" s="16"/>
      <c r="AT130" s="278" t="s">
        <v>262</v>
      </c>
      <c r="AU130" s="278" t="s">
        <v>78</v>
      </c>
      <c r="AV130" s="16" t="s">
        <v>85</v>
      </c>
      <c r="AW130" s="16" t="s">
        <v>31</v>
      </c>
      <c r="AX130" s="16" t="s">
        <v>69</v>
      </c>
      <c r="AY130" s="278" t="s">
        <v>252</v>
      </c>
    </row>
    <row r="131" s="15" customFormat="1">
      <c r="A131" s="15"/>
      <c r="B131" s="257"/>
      <c r="C131" s="258"/>
      <c r="D131" s="237" t="s">
        <v>262</v>
      </c>
      <c r="E131" s="259" t="s">
        <v>19</v>
      </c>
      <c r="F131" s="260" t="s">
        <v>265</v>
      </c>
      <c r="G131" s="258"/>
      <c r="H131" s="261">
        <v>19.581600000000002</v>
      </c>
      <c r="I131" s="262"/>
      <c r="J131" s="258"/>
      <c r="K131" s="258"/>
      <c r="L131" s="263"/>
      <c r="M131" s="264"/>
      <c r="N131" s="265"/>
      <c r="O131" s="265"/>
      <c r="P131" s="265"/>
      <c r="Q131" s="265"/>
      <c r="R131" s="265"/>
      <c r="S131" s="265"/>
      <c r="T131" s="266"/>
      <c r="U131" s="15"/>
      <c r="V131" s="15"/>
      <c r="W131" s="15"/>
      <c r="X131" s="15"/>
      <c r="Y131" s="15"/>
      <c r="Z131" s="15"/>
      <c r="AA131" s="15"/>
      <c r="AB131" s="15"/>
      <c r="AC131" s="15"/>
      <c r="AD131" s="15"/>
      <c r="AE131" s="15"/>
      <c r="AT131" s="267" t="s">
        <v>262</v>
      </c>
      <c r="AU131" s="267" t="s">
        <v>78</v>
      </c>
      <c r="AV131" s="15" t="s">
        <v>258</v>
      </c>
      <c r="AW131" s="15" t="s">
        <v>31</v>
      </c>
      <c r="AX131" s="15" t="s">
        <v>76</v>
      </c>
      <c r="AY131" s="267" t="s">
        <v>252</v>
      </c>
    </row>
    <row r="132" s="2" customFormat="1" ht="24.15" customHeight="1">
      <c r="A132" s="40"/>
      <c r="B132" s="41"/>
      <c r="C132" s="217" t="s">
        <v>85</v>
      </c>
      <c r="D132" s="217" t="s">
        <v>254</v>
      </c>
      <c r="E132" s="218" t="s">
        <v>1762</v>
      </c>
      <c r="F132" s="219" t="s">
        <v>1763</v>
      </c>
      <c r="G132" s="220" t="s">
        <v>187</v>
      </c>
      <c r="H132" s="221">
        <v>19.581600000000002</v>
      </c>
      <c r="I132" s="222"/>
      <c r="J132" s="223">
        <f>ROUND(I132*H132,2)</f>
        <v>0</v>
      </c>
      <c r="K132" s="219" t="s">
        <v>257</v>
      </c>
      <c r="L132" s="46"/>
      <c r="M132" s="224" t="s">
        <v>19</v>
      </c>
      <c r="N132" s="225" t="s">
        <v>40</v>
      </c>
      <c r="O132" s="86"/>
      <c r="P132" s="226">
        <f>O132*H132</f>
        <v>0</v>
      </c>
      <c r="Q132" s="226">
        <v>0</v>
      </c>
      <c r="R132" s="226">
        <f>Q132*H132</f>
        <v>0</v>
      </c>
      <c r="S132" s="226">
        <v>0</v>
      </c>
      <c r="T132" s="227">
        <f>S132*H132</f>
        <v>0</v>
      </c>
      <c r="U132" s="40"/>
      <c r="V132" s="40"/>
      <c r="W132" s="40"/>
      <c r="X132" s="40"/>
      <c r="Y132" s="40"/>
      <c r="Z132" s="40"/>
      <c r="AA132" s="40"/>
      <c r="AB132" s="40"/>
      <c r="AC132" s="40"/>
      <c r="AD132" s="40"/>
      <c r="AE132" s="40"/>
      <c r="AR132" s="228" t="s">
        <v>258</v>
      </c>
      <c r="AT132" s="228" t="s">
        <v>254</v>
      </c>
      <c r="AU132" s="228" t="s">
        <v>78</v>
      </c>
      <c r="AY132" s="19" t="s">
        <v>252</v>
      </c>
      <c r="BE132" s="229">
        <f>IF(N132="základní",J132,0)</f>
        <v>0</v>
      </c>
      <c r="BF132" s="229">
        <f>IF(N132="snížená",J132,0)</f>
        <v>0</v>
      </c>
      <c r="BG132" s="229">
        <f>IF(N132="zákl. přenesená",J132,0)</f>
        <v>0</v>
      </c>
      <c r="BH132" s="229">
        <f>IF(N132="sníž. přenesená",J132,0)</f>
        <v>0</v>
      </c>
      <c r="BI132" s="229">
        <f>IF(N132="nulová",J132,0)</f>
        <v>0</v>
      </c>
      <c r="BJ132" s="19" t="s">
        <v>76</v>
      </c>
      <c r="BK132" s="229">
        <f>ROUND(I132*H132,2)</f>
        <v>0</v>
      </c>
      <c r="BL132" s="19" t="s">
        <v>258</v>
      </c>
      <c r="BM132" s="228" t="s">
        <v>4863</v>
      </c>
    </row>
    <row r="133" s="2" customFormat="1">
      <c r="A133" s="40"/>
      <c r="B133" s="41"/>
      <c r="C133" s="42"/>
      <c r="D133" s="230" t="s">
        <v>260</v>
      </c>
      <c r="E133" s="42"/>
      <c r="F133" s="231" t="s">
        <v>1765</v>
      </c>
      <c r="G133" s="42"/>
      <c r="H133" s="42"/>
      <c r="I133" s="232"/>
      <c r="J133" s="42"/>
      <c r="K133" s="42"/>
      <c r="L133" s="46"/>
      <c r="M133" s="233"/>
      <c r="N133" s="234"/>
      <c r="O133" s="86"/>
      <c r="P133" s="86"/>
      <c r="Q133" s="86"/>
      <c r="R133" s="86"/>
      <c r="S133" s="86"/>
      <c r="T133" s="87"/>
      <c r="U133" s="40"/>
      <c r="V133" s="40"/>
      <c r="W133" s="40"/>
      <c r="X133" s="40"/>
      <c r="Y133" s="40"/>
      <c r="Z133" s="40"/>
      <c r="AA133" s="40"/>
      <c r="AB133" s="40"/>
      <c r="AC133" s="40"/>
      <c r="AD133" s="40"/>
      <c r="AE133" s="40"/>
      <c r="AT133" s="19" t="s">
        <v>260</v>
      </c>
      <c r="AU133" s="19" t="s">
        <v>78</v>
      </c>
    </row>
    <row r="134" s="2" customFormat="1" ht="24.15" customHeight="1">
      <c r="A134" s="40"/>
      <c r="B134" s="41"/>
      <c r="C134" s="217" t="s">
        <v>258</v>
      </c>
      <c r="D134" s="217" t="s">
        <v>254</v>
      </c>
      <c r="E134" s="218" t="s">
        <v>3233</v>
      </c>
      <c r="F134" s="219" t="s">
        <v>3234</v>
      </c>
      <c r="G134" s="220" t="s">
        <v>485</v>
      </c>
      <c r="H134" s="221">
        <v>0.31850000000000001</v>
      </c>
      <c r="I134" s="222"/>
      <c r="J134" s="223">
        <f>ROUND(I134*H134,2)</f>
        <v>0</v>
      </c>
      <c r="K134" s="219" t="s">
        <v>257</v>
      </c>
      <c r="L134" s="46"/>
      <c r="M134" s="224" t="s">
        <v>19</v>
      </c>
      <c r="N134" s="225" t="s">
        <v>40</v>
      </c>
      <c r="O134" s="86"/>
      <c r="P134" s="226">
        <f>O134*H134</f>
        <v>0</v>
      </c>
      <c r="Q134" s="226">
        <v>1.05291</v>
      </c>
      <c r="R134" s="226">
        <f>Q134*H134</f>
        <v>0.33535183499999999</v>
      </c>
      <c r="S134" s="226">
        <v>0</v>
      </c>
      <c r="T134" s="227">
        <f>S134*H134</f>
        <v>0</v>
      </c>
      <c r="U134" s="40"/>
      <c r="V134" s="40"/>
      <c r="W134" s="40"/>
      <c r="X134" s="40"/>
      <c r="Y134" s="40"/>
      <c r="Z134" s="40"/>
      <c r="AA134" s="40"/>
      <c r="AB134" s="40"/>
      <c r="AC134" s="40"/>
      <c r="AD134" s="40"/>
      <c r="AE134" s="40"/>
      <c r="AR134" s="228" t="s">
        <v>258</v>
      </c>
      <c r="AT134" s="228" t="s">
        <v>254</v>
      </c>
      <c r="AU134" s="228" t="s">
        <v>78</v>
      </c>
      <c r="AY134" s="19" t="s">
        <v>252</v>
      </c>
      <c r="BE134" s="229">
        <f>IF(N134="základní",J134,0)</f>
        <v>0</v>
      </c>
      <c r="BF134" s="229">
        <f>IF(N134="snížená",J134,0)</f>
        <v>0</v>
      </c>
      <c r="BG134" s="229">
        <f>IF(N134="zákl. přenesená",J134,0)</f>
        <v>0</v>
      </c>
      <c r="BH134" s="229">
        <f>IF(N134="sníž. přenesená",J134,0)</f>
        <v>0</v>
      </c>
      <c r="BI134" s="229">
        <f>IF(N134="nulová",J134,0)</f>
        <v>0</v>
      </c>
      <c r="BJ134" s="19" t="s">
        <v>76</v>
      </c>
      <c r="BK134" s="229">
        <f>ROUND(I134*H134,2)</f>
        <v>0</v>
      </c>
      <c r="BL134" s="19" t="s">
        <v>258</v>
      </c>
      <c r="BM134" s="228" t="s">
        <v>4864</v>
      </c>
    </row>
    <row r="135" s="2" customFormat="1">
      <c r="A135" s="40"/>
      <c r="B135" s="41"/>
      <c r="C135" s="42"/>
      <c r="D135" s="230" t="s">
        <v>260</v>
      </c>
      <c r="E135" s="42"/>
      <c r="F135" s="231" t="s">
        <v>3236</v>
      </c>
      <c r="G135" s="42"/>
      <c r="H135" s="42"/>
      <c r="I135" s="232"/>
      <c r="J135" s="42"/>
      <c r="K135" s="42"/>
      <c r="L135" s="46"/>
      <c r="M135" s="233"/>
      <c r="N135" s="234"/>
      <c r="O135" s="86"/>
      <c r="P135" s="86"/>
      <c r="Q135" s="86"/>
      <c r="R135" s="86"/>
      <c r="S135" s="86"/>
      <c r="T135" s="87"/>
      <c r="U135" s="40"/>
      <c r="V135" s="40"/>
      <c r="W135" s="40"/>
      <c r="X135" s="40"/>
      <c r="Y135" s="40"/>
      <c r="Z135" s="40"/>
      <c r="AA135" s="40"/>
      <c r="AB135" s="40"/>
      <c r="AC135" s="40"/>
      <c r="AD135" s="40"/>
      <c r="AE135" s="40"/>
      <c r="AT135" s="19" t="s">
        <v>260</v>
      </c>
      <c r="AU135" s="19" t="s">
        <v>78</v>
      </c>
    </row>
    <row r="136" s="14" customFormat="1">
      <c r="A136" s="14"/>
      <c r="B136" s="246"/>
      <c r="C136" s="247"/>
      <c r="D136" s="237" t="s">
        <v>262</v>
      </c>
      <c r="E136" s="248" t="s">
        <v>19</v>
      </c>
      <c r="F136" s="249" t="s">
        <v>4865</v>
      </c>
      <c r="G136" s="247"/>
      <c r="H136" s="250">
        <v>0.31850000000000001</v>
      </c>
      <c r="I136" s="251"/>
      <c r="J136" s="247"/>
      <c r="K136" s="247"/>
      <c r="L136" s="252"/>
      <c r="M136" s="253"/>
      <c r="N136" s="254"/>
      <c r="O136" s="254"/>
      <c r="P136" s="254"/>
      <c r="Q136" s="254"/>
      <c r="R136" s="254"/>
      <c r="S136" s="254"/>
      <c r="T136" s="255"/>
      <c r="U136" s="14"/>
      <c r="V136" s="14"/>
      <c r="W136" s="14"/>
      <c r="X136" s="14"/>
      <c r="Y136" s="14"/>
      <c r="Z136" s="14"/>
      <c r="AA136" s="14"/>
      <c r="AB136" s="14"/>
      <c r="AC136" s="14"/>
      <c r="AD136" s="14"/>
      <c r="AE136" s="14"/>
      <c r="AT136" s="256" t="s">
        <v>262</v>
      </c>
      <c r="AU136" s="256" t="s">
        <v>78</v>
      </c>
      <c r="AV136" s="14" t="s">
        <v>78</v>
      </c>
      <c r="AW136" s="14" t="s">
        <v>31</v>
      </c>
      <c r="AX136" s="14" t="s">
        <v>76</v>
      </c>
      <c r="AY136" s="256" t="s">
        <v>252</v>
      </c>
    </row>
    <row r="137" s="2" customFormat="1" ht="24.15" customHeight="1">
      <c r="A137" s="40"/>
      <c r="B137" s="41"/>
      <c r="C137" s="217" t="s">
        <v>284</v>
      </c>
      <c r="D137" s="217" t="s">
        <v>254</v>
      </c>
      <c r="E137" s="218" t="s">
        <v>4866</v>
      </c>
      <c r="F137" s="219" t="s">
        <v>4867</v>
      </c>
      <c r="G137" s="220" t="s">
        <v>485</v>
      </c>
      <c r="H137" s="221">
        <v>0.0126</v>
      </c>
      <c r="I137" s="222"/>
      <c r="J137" s="223">
        <f>ROUND(I137*H137,2)</f>
        <v>0</v>
      </c>
      <c r="K137" s="219" t="s">
        <v>257</v>
      </c>
      <c r="L137" s="46"/>
      <c r="M137" s="224" t="s">
        <v>19</v>
      </c>
      <c r="N137" s="225" t="s">
        <v>40</v>
      </c>
      <c r="O137" s="86"/>
      <c r="P137" s="226">
        <f>O137*H137</f>
        <v>0</v>
      </c>
      <c r="Q137" s="226">
        <v>1.06277</v>
      </c>
      <c r="R137" s="226">
        <f>Q137*H137</f>
        <v>0.013390902</v>
      </c>
      <c r="S137" s="226">
        <v>0</v>
      </c>
      <c r="T137" s="227">
        <f>S137*H137</f>
        <v>0</v>
      </c>
      <c r="U137" s="40"/>
      <c r="V137" s="40"/>
      <c r="W137" s="40"/>
      <c r="X137" s="40"/>
      <c r="Y137" s="40"/>
      <c r="Z137" s="40"/>
      <c r="AA137" s="40"/>
      <c r="AB137" s="40"/>
      <c r="AC137" s="40"/>
      <c r="AD137" s="40"/>
      <c r="AE137" s="40"/>
      <c r="AR137" s="228" t="s">
        <v>258</v>
      </c>
      <c r="AT137" s="228" t="s">
        <v>254</v>
      </c>
      <c r="AU137" s="228" t="s">
        <v>78</v>
      </c>
      <c r="AY137" s="19" t="s">
        <v>252</v>
      </c>
      <c r="BE137" s="229">
        <f>IF(N137="základní",J137,0)</f>
        <v>0</v>
      </c>
      <c r="BF137" s="229">
        <f>IF(N137="snížená",J137,0)</f>
        <v>0</v>
      </c>
      <c r="BG137" s="229">
        <f>IF(N137="zákl. přenesená",J137,0)</f>
        <v>0</v>
      </c>
      <c r="BH137" s="229">
        <f>IF(N137="sníž. přenesená",J137,0)</f>
        <v>0</v>
      </c>
      <c r="BI137" s="229">
        <f>IF(N137="nulová",J137,0)</f>
        <v>0</v>
      </c>
      <c r="BJ137" s="19" t="s">
        <v>76</v>
      </c>
      <c r="BK137" s="229">
        <f>ROUND(I137*H137,2)</f>
        <v>0</v>
      </c>
      <c r="BL137" s="19" t="s">
        <v>258</v>
      </c>
      <c r="BM137" s="228" t="s">
        <v>4868</v>
      </c>
    </row>
    <row r="138" s="2" customFormat="1">
      <c r="A138" s="40"/>
      <c r="B138" s="41"/>
      <c r="C138" s="42"/>
      <c r="D138" s="230" t="s">
        <v>260</v>
      </c>
      <c r="E138" s="42"/>
      <c r="F138" s="231" t="s">
        <v>4869</v>
      </c>
      <c r="G138" s="42"/>
      <c r="H138" s="42"/>
      <c r="I138" s="232"/>
      <c r="J138" s="42"/>
      <c r="K138" s="42"/>
      <c r="L138" s="46"/>
      <c r="M138" s="233"/>
      <c r="N138" s="234"/>
      <c r="O138" s="86"/>
      <c r="P138" s="86"/>
      <c r="Q138" s="86"/>
      <c r="R138" s="86"/>
      <c r="S138" s="86"/>
      <c r="T138" s="87"/>
      <c r="U138" s="40"/>
      <c r="V138" s="40"/>
      <c r="W138" s="40"/>
      <c r="X138" s="40"/>
      <c r="Y138" s="40"/>
      <c r="Z138" s="40"/>
      <c r="AA138" s="40"/>
      <c r="AB138" s="40"/>
      <c r="AC138" s="40"/>
      <c r="AD138" s="40"/>
      <c r="AE138" s="40"/>
      <c r="AT138" s="19" t="s">
        <v>260</v>
      </c>
      <c r="AU138" s="19" t="s">
        <v>78</v>
      </c>
    </row>
    <row r="139" s="13" customFormat="1">
      <c r="A139" s="13"/>
      <c r="B139" s="235"/>
      <c r="C139" s="236"/>
      <c r="D139" s="237" t="s">
        <v>262</v>
      </c>
      <c r="E139" s="238" t="s">
        <v>19</v>
      </c>
      <c r="F139" s="239" t="s">
        <v>4854</v>
      </c>
      <c r="G139" s="236"/>
      <c r="H139" s="238" t="s">
        <v>19</v>
      </c>
      <c r="I139" s="240"/>
      <c r="J139" s="236"/>
      <c r="K139" s="236"/>
      <c r="L139" s="241"/>
      <c r="M139" s="242"/>
      <c r="N139" s="243"/>
      <c r="O139" s="243"/>
      <c r="P139" s="243"/>
      <c r="Q139" s="243"/>
      <c r="R139" s="243"/>
      <c r="S139" s="243"/>
      <c r="T139" s="244"/>
      <c r="U139" s="13"/>
      <c r="V139" s="13"/>
      <c r="W139" s="13"/>
      <c r="X139" s="13"/>
      <c r="Y139" s="13"/>
      <c r="Z139" s="13"/>
      <c r="AA139" s="13"/>
      <c r="AB139" s="13"/>
      <c r="AC139" s="13"/>
      <c r="AD139" s="13"/>
      <c r="AE139" s="13"/>
      <c r="AT139" s="245" t="s">
        <v>262</v>
      </c>
      <c r="AU139" s="245" t="s">
        <v>78</v>
      </c>
      <c r="AV139" s="13" t="s">
        <v>76</v>
      </c>
      <c r="AW139" s="13" t="s">
        <v>31</v>
      </c>
      <c r="AX139" s="13" t="s">
        <v>69</v>
      </c>
      <c r="AY139" s="245" t="s">
        <v>252</v>
      </c>
    </row>
    <row r="140" s="14" customFormat="1">
      <c r="A140" s="14"/>
      <c r="B140" s="246"/>
      <c r="C140" s="247"/>
      <c r="D140" s="237" t="s">
        <v>262</v>
      </c>
      <c r="E140" s="248" t="s">
        <v>19</v>
      </c>
      <c r="F140" s="249" t="s">
        <v>4870</v>
      </c>
      <c r="G140" s="247"/>
      <c r="H140" s="250">
        <v>0.011100000000000001</v>
      </c>
      <c r="I140" s="251"/>
      <c r="J140" s="247"/>
      <c r="K140" s="247"/>
      <c r="L140" s="252"/>
      <c r="M140" s="253"/>
      <c r="N140" s="254"/>
      <c r="O140" s="254"/>
      <c r="P140" s="254"/>
      <c r="Q140" s="254"/>
      <c r="R140" s="254"/>
      <c r="S140" s="254"/>
      <c r="T140" s="255"/>
      <c r="U140" s="14"/>
      <c r="V140" s="14"/>
      <c r="W140" s="14"/>
      <c r="X140" s="14"/>
      <c r="Y140" s="14"/>
      <c r="Z140" s="14"/>
      <c r="AA140" s="14"/>
      <c r="AB140" s="14"/>
      <c r="AC140" s="14"/>
      <c r="AD140" s="14"/>
      <c r="AE140" s="14"/>
      <c r="AT140" s="256" t="s">
        <v>262</v>
      </c>
      <c r="AU140" s="256" t="s">
        <v>78</v>
      </c>
      <c r="AV140" s="14" t="s">
        <v>78</v>
      </c>
      <c r="AW140" s="14" t="s">
        <v>31</v>
      </c>
      <c r="AX140" s="14" t="s">
        <v>69</v>
      </c>
      <c r="AY140" s="256" t="s">
        <v>252</v>
      </c>
    </row>
    <row r="141" s="16" customFormat="1">
      <c r="A141" s="16"/>
      <c r="B141" s="268"/>
      <c r="C141" s="269"/>
      <c r="D141" s="237" t="s">
        <v>262</v>
      </c>
      <c r="E141" s="270" t="s">
        <v>19</v>
      </c>
      <c r="F141" s="271" t="s">
        <v>333</v>
      </c>
      <c r="G141" s="269"/>
      <c r="H141" s="272">
        <v>0.011100000000000001</v>
      </c>
      <c r="I141" s="273"/>
      <c r="J141" s="269"/>
      <c r="K141" s="269"/>
      <c r="L141" s="274"/>
      <c r="M141" s="275"/>
      <c r="N141" s="276"/>
      <c r="O141" s="276"/>
      <c r="P141" s="276"/>
      <c r="Q141" s="276"/>
      <c r="R141" s="276"/>
      <c r="S141" s="276"/>
      <c r="T141" s="277"/>
      <c r="U141" s="16"/>
      <c r="V141" s="16"/>
      <c r="W141" s="16"/>
      <c r="X141" s="16"/>
      <c r="Y141" s="16"/>
      <c r="Z141" s="16"/>
      <c r="AA141" s="16"/>
      <c r="AB141" s="16"/>
      <c r="AC141" s="16"/>
      <c r="AD141" s="16"/>
      <c r="AE141" s="16"/>
      <c r="AT141" s="278" t="s">
        <v>262</v>
      </c>
      <c r="AU141" s="278" t="s">
        <v>78</v>
      </c>
      <c r="AV141" s="16" t="s">
        <v>85</v>
      </c>
      <c r="AW141" s="16" t="s">
        <v>31</v>
      </c>
      <c r="AX141" s="16" t="s">
        <v>69</v>
      </c>
      <c r="AY141" s="278" t="s">
        <v>252</v>
      </c>
    </row>
    <row r="142" s="13" customFormat="1">
      <c r="A142" s="13"/>
      <c r="B142" s="235"/>
      <c r="C142" s="236"/>
      <c r="D142" s="237" t="s">
        <v>262</v>
      </c>
      <c r="E142" s="238" t="s">
        <v>19</v>
      </c>
      <c r="F142" s="239" t="s">
        <v>4856</v>
      </c>
      <c r="G142" s="236"/>
      <c r="H142" s="238" t="s">
        <v>19</v>
      </c>
      <c r="I142" s="240"/>
      <c r="J142" s="236"/>
      <c r="K142" s="236"/>
      <c r="L142" s="241"/>
      <c r="M142" s="242"/>
      <c r="N142" s="243"/>
      <c r="O142" s="243"/>
      <c r="P142" s="243"/>
      <c r="Q142" s="243"/>
      <c r="R142" s="243"/>
      <c r="S142" s="243"/>
      <c r="T142" s="244"/>
      <c r="U142" s="13"/>
      <c r="V142" s="13"/>
      <c r="W142" s="13"/>
      <c r="X142" s="13"/>
      <c r="Y142" s="13"/>
      <c r="Z142" s="13"/>
      <c r="AA142" s="13"/>
      <c r="AB142" s="13"/>
      <c r="AC142" s="13"/>
      <c r="AD142" s="13"/>
      <c r="AE142" s="13"/>
      <c r="AT142" s="245" t="s">
        <v>262</v>
      </c>
      <c r="AU142" s="245" t="s">
        <v>78</v>
      </c>
      <c r="AV142" s="13" t="s">
        <v>76</v>
      </c>
      <c r="AW142" s="13" t="s">
        <v>31</v>
      </c>
      <c r="AX142" s="13" t="s">
        <v>69</v>
      </c>
      <c r="AY142" s="245" t="s">
        <v>252</v>
      </c>
    </row>
    <row r="143" s="14" customFormat="1">
      <c r="A143" s="14"/>
      <c r="B143" s="246"/>
      <c r="C143" s="247"/>
      <c r="D143" s="237" t="s">
        <v>262</v>
      </c>
      <c r="E143" s="248" t="s">
        <v>19</v>
      </c>
      <c r="F143" s="249" t="s">
        <v>4871</v>
      </c>
      <c r="G143" s="247"/>
      <c r="H143" s="250">
        <v>0.0015</v>
      </c>
      <c r="I143" s="251"/>
      <c r="J143" s="247"/>
      <c r="K143" s="247"/>
      <c r="L143" s="252"/>
      <c r="M143" s="253"/>
      <c r="N143" s="254"/>
      <c r="O143" s="254"/>
      <c r="P143" s="254"/>
      <c r="Q143" s="254"/>
      <c r="R143" s="254"/>
      <c r="S143" s="254"/>
      <c r="T143" s="255"/>
      <c r="U143" s="14"/>
      <c r="V143" s="14"/>
      <c r="W143" s="14"/>
      <c r="X143" s="14"/>
      <c r="Y143" s="14"/>
      <c r="Z143" s="14"/>
      <c r="AA143" s="14"/>
      <c r="AB143" s="14"/>
      <c r="AC143" s="14"/>
      <c r="AD143" s="14"/>
      <c r="AE143" s="14"/>
      <c r="AT143" s="256" t="s">
        <v>262</v>
      </c>
      <c r="AU143" s="256" t="s">
        <v>78</v>
      </c>
      <c r="AV143" s="14" t="s">
        <v>78</v>
      </c>
      <c r="AW143" s="14" t="s">
        <v>31</v>
      </c>
      <c r="AX143" s="14" t="s">
        <v>69</v>
      </c>
      <c r="AY143" s="256" t="s">
        <v>252</v>
      </c>
    </row>
    <row r="144" s="16" customFormat="1">
      <c r="A144" s="16"/>
      <c r="B144" s="268"/>
      <c r="C144" s="269"/>
      <c r="D144" s="237" t="s">
        <v>262</v>
      </c>
      <c r="E144" s="270" t="s">
        <v>19</v>
      </c>
      <c r="F144" s="271" t="s">
        <v>333</v>
      </c>
      <c r="G144" s="269"/>
      <c r="H144" s="272">
        <v>0.0015</v>
      </c>
      <c r="I144" s="273"/>
      <c r="J144" s="269"/>
      <c r="K144" s="269"/>
      <c r="L144" s="274"/>
      <c r="M144" s="275"/>
      <c r="N144" s="276"/>
      <c r="O144" s="276"/>
      <c r="P144" s="276"/>
      <c r="Q144" s="276"/>
      <c r="R144" s="276"/>
      <c r="S144" s="276"/>
      <c r="T144" s="277"/>
      <c r="U144" s="16"/>
      <c r="V144" s="16"/>
      <c r="W144" s="16"/>
      <c r="X144" s="16"/>
      <c r="Y144" s="16"/>
      <c r="Z144" s="16"/>
      <c r="AA144" s="16"/>
      <c r="AB144" s="16"/>
      <c r="AC144" s="16"/>
      <c r="AD144" s="16"/>
      <c r="AE144" s="16"/>
      <c r="AT144" s="278" t="s">
        <v>262</v>
      </c>
      <c r="AU144" s="278" t="s">
        <v>78</v>
      </c>
      <c r="AV144" s="16" t="s">
        <v>85</v>
      </c>
      <c r="AW144" s="16" t="s">
        <v>31</v>
      </c>
      <c r="AX144" s="16" t="s">
        <v>69</v>
      </c>
      <c r="AY144" s="278" t="s">
        <v>252</v>
      </c>
    </row>
    <row r="145" s="15" customFormat="1">
      <c r="A145" s="15"/>
      <c r="B145" s="257"/>
      <c r="C145" s="258"/>
      <c r="D145" s="237" t="s">
        <v>262</v>
      </c>
      <c r="E145" s="259" t="s">
        <v>19</v>
      </c>
      <c r="F145" s="260" t="s">
        <v>265</v>
      </c>
      <c r="G145" s="258"/>
      <c r="H145" s="261">
        <v>0.0126</v>
      </c>
      <c r="I145" s="262"/>
      <c r="J145" s="258"/>
      <c r="K145" s="258"/>
      <c r="L145" s="263"/>
      <c r="M145" s="264"/>
      <c r="N145" s="265"/>
      <c r="O145" s="265"/>
      <c r="P145" s="265"/>
      <c r="Q145" s="265"/>
      <c r="R145" s="265"/>
      <c r="S145" s="265"/>
      <c r="T145" s="266"/>
      <c r="U145" s="15"/>
      <c r="V145" s="15"/>
      <c r="W145" s="15"/>
      <c r="X145" s="15"/>
      <c r="Y145" s="15"/>
      <c r="Z145" s="15"/>
      <c r="AA145" s="15"/>
      <c r="AB145" s="15"/>
      <c r="AC145" s="15"/>
      <c r="AD145" s="15"/>
      <c r="AE145" s="15"/>
      <c r="AT145" s="267" t="s">
        <v>262</v>
      </c>
      <c r="AU145" s="267" t="s">
        <v>78</v>
      </c>
      <c r="AV145" s="15" t="s">
        <v>258</v>
      </c>
      <c r="AW145" s="15" t="s">
        <v>31</v>
      </c>
      <c r="AX145" s="15" t="s">
        <v>76</v>
      </c>
      <c r="AY145" s="267" t="s">
        <v>252</v>
      </c>
    </row>
    <row r="146" s="2" customFormat="1" ht="37.8" customHeight="1">
      <c r="A146" s="40"/>
      <c r="B146" s="41"/>
      <c r="C146" s="217" t="s">
        <v>290</v>
      </c>
      <c r="D146" s="217" t="s">
        <v>254</v>
      </c>
      <c r="E146" s="218" t="s">
        <v>4872</v>
      </c>
      <c r="F146" s="219" t="s">
        <v>4873</v>
      </c>
      <c r="G146" s="220" t="s">
        <v>274</v>
      </c>
      <c r="H146" s="221">
        <v>147</v>
      </c>
      <c r="I146" s="222"/>
      <c r="J146" s="223">
        <f>ROUND(I146*H146,2)</f>
        <v>0</v>
      </c>
      <c r="K146" s="219" t="s">
        <v>257</v>
      </c>
      <c r="L146" s="46"/>
      <c r="M146" s="224" t="s">
        <v>19</v>
      </c>
      <c r="N146" s="225" t="s">
        <v>40</v>
      </c>
      <c r="O146" s="86"/>
      <c r="P146" s="226">
        <f>O146*H146</f>
        <v>0</v>
      </c>
      <c r="Q146" s="226">
        <v>1.0000000000000001E-05</v>
      </c>
      <c r="R146" s="226">
        <f>Q146*H146</f>
        <v>0.0014700000000000002</v>
      </c>
      <c r="S146" s="226">
        <v>0</v>
      </c>
      <c r="T146" s="227">
        <f>S146*H146</f>
        <v>0</v>
      </c>
      <c r="U146" s="40"/>
      <c r="V146" s="40"/>
      <c r="W146" s="40"/>
      <c r="X146" s="40"/>
      <c r="Y146" s="40"/>
      <c r="Z146" s="40"/>
      <c r="AA146" s="40"/>
      <c r="AB146" s="40"/>
      <c r="AC146" s="40"/>
      <c r="AD146" s="40"/>
      <c r="AE146" s="40"/>
      <c r="AR146" s="228" t="s">
        <v>258</v>
      </c>
      <c r="AT146" s="228" t="s">
        <v>254</v>
      </c>
      <c r="AU146" s="228" t="s">
        <v>78</v>
      </c>
      <c r="AY146" s="19" t="s">
        <v>252</v>
      </c>
      <c r="BE146" s="229">
        <f>IF(N146="základní",J146,0)</f>
        <v>0</v>
      </c>
      <c r="BF146" s="229">
        <f>IF(N146="snížená",J146,0)</f>
        <v>0</v>
      </c>
      <c r="BG146" s="229">
        <f>IF(N146="zákl. přenesená",J146,0)</f>
        <v>0</v>
      </c>
      <c r="BH146" s="229">
        <f>IF(N146="sníž. přenesená",J146,0)</f>
        <v>0</v>
      </c>
      <c r="BI146" s="229">
        <f>IF(N146="nulová",J146,0)</f>
        <v>0</v>
      </c>
      <c r="BJ146" s="19" t="s">
        <v>76</v>
      </c>
      <c r="BK146" s="229">
        <f>ROUND(I146*H146,2)</f>
        <v>0</v>
      </c>
      <c r="BL146" s="19" t="s">
        <v>258</v>
      </c>
      <c r="BM146" s="228" t="s">
        <v>4874</v>
      </c>
    </row>
    <row r="147" s="2" customFormat="1">
      <c r="A147" s="40"/>
      <c r="B147" s="41"/>
      <c r="C147" s="42"/>
      <c r="D147" s="230" t="s">
        <v>260</v>
      </c>
      <c r="E147" s="42"/>
      <c r="F147" s="231" t="s">
        <v>4875</v>
      </c>
      <c r="G147" s="42"/>
      <c r="H147" s="42"/>
      <c r="I147" s="232"/>
      <c r="J147" s="42"/>
      <c r="K147" s="42"/>
      <c r="L147" s="46"/>
      <c r="M147" s="233"/>
      <c r="N147" s="234"/>
      <c r="O147" s="86"/>
      <c r="P147" s="86"/>
      <c r="Q147" s="86"/>
      <c r="R147" s="86"/>
      <c r="S147" s="86"/>
      <c r="T147" s="87"/>
      <c r="U147" s="40"/>
      <c r="V147" s="40"/>
      <c r="W147" s="40"/>
      <c r="X147" s="40"/>
      <c r="Y147" s="40"/>
      <c r="Z147" s="40"/>
      <c r="AA147" s="40"/>
      <c r="AB147" s="40"/>
      <c r="AC147" s="40"/>
      <c r="AD147" s="40"/>
      <c r="AE147" s="40"/>
      <c r="AT147" s="19" t="s">
        <v>260</v>
      </c>
      <c r="AU147" s="19" t="s">
        <v>78</v>
      </c>
    </row>
    <row r="148" s="13" customFormat="1">
      <c r="A148" s="13"/>
      <c r="B148" s="235"/>
      <c r="C148" s="236"/>
      <c r="D148" s="237" t="s">
        <v>262</v>
      </c>
      <c r="E148" s="238" t="s">
        <v>19</v>
      </c>
      <c r="F148" s="239" t="s">
        <v>4876</v>
      </c>
      <c r="G148" s="236"/>
      <c r="H148" s="238" t="s">
        <v>19</v>
      </c>
      <c r="I148" s="240"/>
      <c r="J148" s="236"/>
      <c r="K148" s="236"/>
      <c r="L148" s="241"/>
      <c r="M148" s="242"/>
      <c r="N148" s="243"/>
      <c r="O148" s="243"/>
      <c r="P148" s="243"/>
      <c r="Q148" s="243"/>
      <c r="R148" s="243"/>
      <c r="S148" s="243"/>
      <c r="T148" s="244"/>
      <c r="U148" s="13"/>
      <c r="V148" s="13"/>
      <c r="W148" s="13"/>
      <c r="X148" s="13"/>
      <c r="Y148" s="13"/>
      <c r="Z148" s="13"/>
      <c r="AA148" s="13"/>
      <c r="AB148" s="13"/>
      <c r="AC148" s="13"/>
      <c r="AD148" s="13"/>
      <c r="AE148" s="13"/>
      <c r="AT148" s="245" t="s">
        <v>262</v>
      </c>
      <c r="AU148" s="245" t="s">
        <v>78</v>
      </c>
      <c r="AV148" s="13" t="s">
        <v>76</v>
      </c>
      <c r="AW148" s="13" t="s">
        <v>31</v>
      </c>
      <c r="AX148" s="13" t="s">
        <v>69</v>
      </c>
      <c r="AY148" s="245" t="s">
        <v>252</v>
      </c>
    </row>
    <row r="149" s="13" customFormat="1">
      <c r="A149" s="13"/>
      <c r="B149" s="235"/>
      <c r="C149" s="236"/>
      <c r="D149" s="237" t="s">
        <v>262</v>
      </c>
      <c r="E149" s="238" t="s">
        <v>19</v>
      </c>
      <c r="F149" s="239" t="s">
        <v>4877</v>
      </c>
      <c r="G149" s="236"/>
      <c r="H149" s="238" t="s">
        <v>19</v>
      </c>
      <c r="I149" s="240"/>
      <c r="J149" s="236"/>
      <c r="K149" s="236"/>
      <c r="L149" s="241"/>
      <c r="M149" s="242"/>
      <c r="N149" s="243"/>
      <c r="O149" s="243"/>
      <c r="P149" s="243"/>
      <c r="Q149" s="243"/>
      <c r="R149" s="243"/>
      <c r="S149" s="243"/>
      <c r="T149" s="244"/>
      <c r="U149" s="13"/>
      <c r="V149" s="13"/>
      <c r="W149" s="13"/>
      <c r="X149" s="13"/>
      <c r="Y149" s="13"/>
      <c r="Z149" s="13"/>
      <c r="AA149" s="13"/>
      <c r="AB149" s="13"/>
      <c r="AC149" s="13"/>
      <c r="AD149" s="13"/>
      <c r="AE149" s="13"/>
      <c r="AT149" s="245" t="s">
        <v>262</v>
      </c>
      <c r="AU149" s="245" t="s">
        <v>78</v>
      </c>
      <c r="AV149" s="13" t="s">
        <v>76</v>
      </c>
      <c r="AW149" s="13" t="s">
        <v>31</v>
      </c>
      <c r="AX149" s="13" t="s">
        <v>69</v>
      </c>
      <c r="AY149" s="245" t="s">
        <v>252</v>
      </c>
    </row>
    <row r="150" s="14" customFormat="1">
      <c r="A150" s="14"/>
      <c r="B150" s="246"/>
      <c r="C150" s="247"/>
      <c r="D150" s="237" t="s">
        <v>262</v>
      </c>
      <c r="E150" s="248" t="s">
        <v>19</v>
      </c>
      <c r="F150" s="249" t="s">
        <v>4878</v>
      </c>
      <c r="G150" s="247"/>
      <c r="H150" s="250">
        <v>147</v>
      </c>
      <c r="I150" s="251"/>
      <c r="J150" s="247"/>
      <c r="K150" s="247"/>
      <c r="L150" s="252"/>
      <c r="M150" s="253"/>
      <c r="N150" s="254"/>
      <c r="O150" s="254"/>
      <c r="P150" s="254"/>
      <c r="Q150" s="254"/>
      <c r="R150" s="254"/>
      <c r="S150" s="254"/>
      <c r="T150" s="255"/>
      <c r="U150" s="14"/>
      <c r="V150" s="14"/>
      <c r="W150" s="14"/>
      <c r="X150" s="14"/>
      <c r="Y150" s="14"/>
      <c r="Z150" s="14"/>
      <c r="AA150" s="14"/>
      <c r="AB150" s="14"/>
      <c r="AC150" s="14"/>
      <c r="AD150" s="14"/>
      <c r="AE150" s="14"/>
      <c r="AT150" s="256" t="s">
        <v>262</v>
      </c>
      <c r="AU150" s="256" t="s">
        <v>78</v>
      </c>
      <c r="AV150" s="14" t="s">
        <v>78</v>
      </c>
      <c r="AW150" s="14" t="s">
        <v>31</v>
      </c>
      <c r="AX150" s="14" t="s">
        <v>76</v>
      </c>
      <c r="AY150" s="256" t="s">
        <v>252</v>
      </c>
    </row>
    <row r="151" s="2" customFormat="1" ht="24.15" customHeight="1">
      <c r="A151" s="40"/>
      <c r="B151" s="41"/>
      <c r="C151" s="217" t="s">
        <v>296</v>
      </c>
      <c r="D151" s="217" t="s">
        <v>254</v>
      </c>
      <c r="E151" s="218" t="s">
        <v>4879</v>
      </c>
      <c r="F151" s="219" t="s">
        <v>4880</v>
      </c>
      <c r="G151" s="220" t="s">
        <v>274</v>
      </c>
      <c r="H151" s="221">
        <v>147</v>
      </c>
      <c r="I151" s="222"/>
      <c r="J151" s="223">
        <f>ROUND(I151*H151,2)</f>
        <v>0</v>
      </c>
      <c r="K151" s="219" t="s">
        <v>19</v>
      </c>
      <c r="L151" s="46"/>
      <c r="M151" s="224" t="s">
        <v>19</v>
      </c>
      <c r="N151" s="225" t="s">
        <v>40</v>
      </c>
      <c r="O151" s="86"/>
      <c r="P151" s="226">
        <f>O151*H151</f>
        <v>0</v>
      </c>
      <c r="Q151" s="226">
        <v>0</v>
      </c>
      <c r="R151" s="226">
        <f>Q151*H151</f>
        <v>0</v>
      </c>
      <c r="S151" s="226">
        <v>0</v>
      </c>
      <c r="T151" s="227">
        <f>S151*H151</f>
        <v>0</v>
      </c>
      <c r="U151" s="40"/>
      <c r="V151" s="40"/>
      <c r="W151" s="40"/>
      <c r="X151" s="40"/>
      <c r="Y151" s="40"/>
      <c r="Z151" s="40"/>
      <c r="AA151" s="40"/>
      <c r="AB151" s="40"/>
      <c r="AC151" s="40"/>
      <c r="AD151" s="40"/>
      <c r="AE151" s="40"/>
      <c r="AR151" s="228" t="s">
        <v>258</v>
      </c>
      <c r="AT151" s="228" t="s">
        <v>254</v>
      </c>
      <c r="AU151" s="228" t="s">
        <v>78</v>
      </c>
      <c r="AY151" s="19" t="s">
        <v>252</v>
      </c>
      <c r="BE151" s="229">
        <f>IF(N151="základní",J151,0)</f>
        <v>0</v>
      </c>
      <c r="BF151" s="229">
        <f>IF(N151="snížená",J151,0)</f>
        <v>0</v>
      </c>
      <c r="BG151" s="229">
        <f>IF(N151="zákl. přenesená",J151,0)</f>
        <v>0</v>
      </c>
      <c r="BH151" s="229">
        <f>IF(N151="sníž. přenesená",J151,0)</f>
        <v>0</v>
      </c>
      <c r="BI151" s="229">
        <f>IF(N151="nulová",J151,0)</f>
        <v>0</v>
      </c>
      <c r="BJ151" s="19" t="s">
        <v>76</v>
      </c>
      <c r="BK151" s="229">
        <f>ROUND(I151*H151,2)</f>
        <v>0</v>
      </c>
      <c r="BL151" s="19" t="s">
        <v>258</v>
      </c>
      <c r="BM151" s="228" t="s">
        <v>4881</v>
      </c>
    </row>
    <row r="152" s="2" customFormat="1" ht="24.15" customHeight="1">
      <c r="A152" s="40"/>
      <c r="B152" s="41"/>
      <c r="C152" s="217" t="s">
        <v>303</v>
      </c>
      <c r="D152" s="217" t="s">
        <v>254</v>
      </c>
      <c r="E152" s="218" t="s">
        <v>4882</v>
      </c>
      <c r="F152" s="219" t="s">
        <v>4883</v>
      </c>
      <c r="G152" s="220" t="s">
        <v>183</v>
      </c>
      <c r="H152" s="221">
        <v>13.23</v>
      </c>
      <c r="I152" s="222"/>
      <c r="J152" s="223">
        <f>ROUND(I152*H152,2)</f>
        <v>0</v>
      </c>
      <c r="K152" s="219" t="s">
        <v>257</v>
      </c>
      <c r="L152" s="46"/>
      <c r="M152" s="224" t="s">
        <v>19</v>
      </c>
      <c r="N152" s="225" t="s">
        <v>40</v>
      </c>
      <c r="O152" s="86"/>
      <c r="P152" s="226">
        <f>O152*H152</f>
        <v>0</v>
      </c>
      <c r="Q152" s="226">
        <v>2.0000000000000002E-05</v>
      </c>
      <c r="R152" s="226">
        <f>Q152*H152</f>
        <v>0.00026460000000000003</v>
      </c>
      <c r="S152" s="226">
        <v>0.001</v>
      </c>
      <c r="T152" s="227">
        <f>S152*H152</f>
        <v>0.01323</v>
      </c>
      <c r="U152" s="40"/>
      <c r="V152" s="40"/>
      <c r="W152" s="40"/>
      <c r="X152" s="40"/>
      <c r="Y152" s="40"/>
      <c r="Z152" s="40"/>
      <c r="AA152" s="40"/>
      <c r="AB152" s="40"/>
      <c r="AC152" s="40"/>
      <c r="AD152" s="40"/>
      <c r="AE152" s="40"/>
      <c r="AR152" s="228" t="s">
        <v>258</v>
      </c>
      <c r="AT152" s="228" t="s">
        <v>254</v>
      </c>
      <c r="AU152" s="228" t="s">
        <v>78</v>
      </c>
      <c r="AY152" s="19" t="s">
        <v>252</v>
      </c>
      <c r="BE152" s="229">
        <f>IF(N152="základní",J152,0)</f>
        <v>0</v>
      </c>
      <c r="BF152" s="229">
        <f>IF(N152="snížená",J152,0)</f>
        <v>0</v>
      </c>
      <c r="BG152" s="229">
        <f>IF(N152="zákl. přenesená",J152,0)</f>
        <v>0</v>
      </c>
      <c r="BH152" s="229">
        <f>IF(N152="sníž. přenesená",J152,0)</f>
        <v>0</v>
      </c>
      <c r="BI152" s="229">
        <f>IF(N152="nulová",J152,0)</f>
        <v>0</v>
      </c>
      <c r="BJ152" s="19" t="s">
        <v>76</v>
      </c>
      <c r="BK152" s="229">
        <f>ROUND(I152*H152,2)</f>
        <v>0</v>
      </c>
      <c r="BL152" s="19" t="s">
        <v>258</v>
      </c>
      <c r="BM152" s="228" t="s">
        <v>4884</v>
      </c>
    </row>
    <row r="153" s="2" customFormat="1">
      <c r="A153" s="40"/>
      <c r="B153" s="41"/>
      <c r="C153" s="42"/>
      <c r="D153" s="230" t="s">
        <v>260</v>
      </c>
      <c r="E153" s="42"/>
      <c r="F153" s="231" t="s">
        <v>4885</v>
      </c>
      <c r="G153" s="42"/>
      <c r="H153" s="42"/>
      <c r="I153" s="232"/>
      <c r="J153" s="42"/>
      <c r="K153" s="42"/>
      <c r="L153" s="46"/>
      <c r="M153" s="233"/>
      <c r="N153" s="234"/>
      <c r="O153" s="86"/>
      <c r="P153" s="86"/>
      <c r="Q153" s="86"/>
      <c r="R153" s="86"/>
      <c r="S153" s="86"/>
      <c r="T153" s="87"/>
      <c r="U153" s="40"/>
      <c r="V153" s="40"/>
      <c r="W153" s="40"/>
      <c r="X153" s="40"/>
      <c r="Y153" s="40"/>
      <c r="Z153" s="40"/>
      <c r="AA153" s="40"/>
      <c r="AB153" s="40"/>
      <c r="AC153" s="40"/>
      <c r="AD153" s="40"/>
      <c r="AE153" s="40"/>
      <c r="AT153" s="19" t="s">
        <v>260</v>
      </c>
      <c r="AU153" s="19" t="s">
        <v>78</v>
      </c>
    </row>
    <row r="154" s="13" customFormat="1">
      <c r="A154" s="13"/>
      <c r="B154" s="235"/>
      <c r="C154" s="236"/>
      <c r="D154" s="237" t="s">
        <v>262</v>
      </c>
      <c r="E154" s="238" t="s">
        <v>19</v>
      </c>
      <c r="F154" s="239" t="s">
        <v>4886</v>
      </c>
      <c r="G154" s="236"/>
      <c r="H154" s="238" t="s">
        <v>19</v>
      </c>
      <c r="I154" s="240"/>
      <c r="J154" s="236"/>
      <c r="K154" s="236"/>
      <c r="L154" s="241"/>
      <c r="M154" s="242"/>
      <c r="N154" s="243"/>
      <c r="O154" s="243"/>
      <c r="P154" s="243"/>
      <c r="Q154" s="243"/>
      <c r="R154" s="243"/>
      <c r="S154" s="243"/>
      <c r="T154" s="244"/>
      <c r="U154" s="13"/>
      <c r="V154" s="13"/>
      <c r="W154" s="13"/>
      <c r="X154" s="13"/>
      <c r="Y154" s="13"/>
      <c r="Z154" s="13"/>
      <c r="AA154" s="13"/>
      <c r="AB154" s="13"/>
      <c r="AC154" s="13"/>
      <c r="AD154" s="13"/>
      <c r="AE154" s="13"/>
      <c r="AT154" s="245" t="s">
        <v>262</v>
      </c>
      <c r="AU154" s="245" t="s">
        <v>78</v>
      </c>
      <c r="AV154" s="13" t="s">
        <v>76</v>
      </c>
      <c r="AW154" s="13" t="s">
        <v>31</v>
      </c>
      <c r="AX154" s="13" t="s">
        <v>69</v>
      </c>
      <c r="AY154" s="245" t="s">
        <v>252</v>
      </c>
    </row>
    <row r="155" s="14" customFormat="1">
      <c r="A155" s="14"/>
      <c r="B155" s="246"/>
      <c r="C155" s="247"/>
      <c r="D155" s="237" t="s">
        <v>262</v>
      </c>
      <c r="E155" s="248" t="s">
        <v>19</v>
      </c>
      <c r="F155" s="249" t="s">
        <v>4887</v>
      </c>
      <c r="G155" s="247"/>
      <c r="H155" s="250">
        <v>13.23</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262</v>
      </c>
      <c r="AU155" s="256" t="s">
        <v>78</v>
      </c>
      <c r="AV155" s="14" t="s">
        <v>78</v>
      </c>
      <c r="AW155" s="14" t="s">
        <v>31</v>
      </c>
      <c r="AX155" s="14" t="s">
        <v>76</v>
      </c>
      <c r="AY155" s="256" t="s">
        <v>252</v>
      </c>
    </row>
    <row r="156" s="12" customFormat="1" ht="22.8" customHeight="1">
      <c r="A156" s="12"/>
      <c r="B156" s="201"/>
      <c r="C156" s="202"/>
      <c r="D156" s="203" t="s">
        <v>68</v>
      </c>
      <c r="E156" s="215" t="s">
        <v>473</v>
      </c>
      <c r="F156" s="215" t="s">
        <v>474</v>
      </c>
      <c r="G156" s="202"/>
      <c r="H156" s="202"/>
      <c r="I156" s="205"/>
      <c r="J156" s="216">
        <f>BK156</f>
        <v>0</v>
      </c>
      <c r="K156" s="202"/>
      <c r="L156" s="207"/>
      <c r="M156" s="208"/>
      <c r="N156" s="209"/>
      <c r="O156" s="209"/>
      <c r="P156" s="210">
        <f>SUM(P157:P181)</f>
        <v>0</v>
      </c>
      <c r="Q156" s="209"/>
      <c r="R156" s="210">
        <f>SUM(R157:R181)</f>
        <v>8.434108418000001</v>
      </c>
      <c r="S156" s="209"/>
      <c r="T156" s="211">
        <f>SUM(T157:T181)</f>
        <v>0</v>
      </c>
      <c r="U156" s="12"/>
      <c r="V156" s="12"/>
      <c r="W156" s="12"/>
      <c r="X156" s="12"/>
      <c r="Y156" s="12"/>
      <c r="Z156" s="12"/>
      <c r="AA156" s="12"/>
      <c r="AB156" s="12"/>
      <c r="AC156" s="12"/>
      <c r="AD156" s="12"/>
      <c r="AE156" s="12"/>
      <c r="AR156" s="212" t="s">
        <v>76</v>
      </c>
      <c r="AT156" s="213" t="s">
        <v>68</v>
      </c>
      <c r="AU156" s="213" t="s">
        <v>76</v>
      </c>
      <c r="AY156" s="212" t="s">
        <v>252</v>
      </c>
      <c r="BK156" s="214">
        <f>SUM(BK157:BK181)</f>
        <v>0</v>
      </c>
    </row>
    <row r="157" s="2" customFormat="1" ht="37.8" customHeight="1">
      <c r="A157" s="40"/>
      <c r="B157" s="41"/>
      <c r="C157" s="217" t="s">
        <v>311</v>
      </c>
      <c r="D157" s="217" t="s">
        <v>254</v>
      </c>
      <c r="E157" s="218" t="s">
        <v>4888</v>
      </c>
      <c r="F157" s="219" t="s">
        <v>4889</v>
      </c>
      <c r="G157" s="220" t="s">
        <v>280</v>
      </c>
      <c r="H157" s="221">
        <v>0.20250000000000001</v>
      </c>
      <c r="I157" s="222"/>
      <c r="J157" s="223">
        <f>ROUND(I157*H157,2)</f>
        <v>0</v>
      </c>
      <c r="K157" s="219" t="s">
        <v>257</v>
      </c>
      <c r="L157" s="46"/>
      <c r="M157" s="224" t="s">
        <v>19</v>
      </c>
      <c r="N157" s="225" t="s">
        <v>40</v>
      </c>
      <c r="O157" s="86"/>
      <c r="P157" s="226">
        <f>O157*H157</f>
        <v>0</v>
      </c>
      <c r="Q157" s="226">
        <v>2.5018699999999998</v>
      </c>
      <c r="R157" s="226">
        <f>Q157*H157</f>
        <v>0.50662867499999997</v>
      </c>
      <c r="S157" s="226">
        <v>0</v>
      </c>
      <c r="T157" s="227">
        <f>S157*H157</f>
        <v>0</v>
      </c>
      <c r="U157" s="40"/>
      <c r="V157" s="40"/>
      <c r="W157" s="40"/>
      <c r="X157" s="40"/>
      <c r="Y157" s="40"/>
      <c r="Z157" s="40"/>
      <c r="AA157" s="40"/>
      <c r="AB157" s="40"/>
      <c r="AC157" s="40"/>
      <c r="AD157" s="40"/>
      <c r="AE157" s="40"/>
      <c r="AR157" s="228" t="s">
        <v>258</v>
      </c>
      <c r="AT157" s="228" t="s">
        <v>254</v>
      </c>
      <c r="AU157" s="228" t="s">
        <v>78</v>
      </c>
      <c r="AY157" s="19" t="s">
        <v>252</v>
      </c>
      <c r="BE157" s="229">
        <f>IF(N157="základní",J157,0)</f>
        <v>0</v>
      </c>
      <c r="BF157" s="229">
        <f>IF(N157="snížená",J157,0)</f>
        <v>0</v>
      </c>
      <c r="BG157" s="229">
        <f>IF(N157="zákl. přenesená",J157,0)</f>
        <v>0</v>
      </c>
      <c r="BH157" s="229">
        <f>IF(N157="sníž. přenesená",J157,0)</f>
        <v>0</v>
      </c>
      <c r="BI157" s="229">
        <f>IF(N157="nulová",J157,0)</f>
        <v>0</v>
      </c>
      <c r="BJ157" s="19" t="s">
        <v>76</v>
      </c>
      <c r="BK157" s="229">
        <f>ROUND(I157*H157,2)</f>
        <v>0</v>
      </c>
      <c r="BL157" s="19" t="s">
        <v>258</v>
      </c>
      <c r="BM157" s="228" t="s">
        <v>4890</v>
      </c>
    </row>
    <row r="158" s="2" customFormat="1">
      <c r="A158" s="40"/>
      <c r="B158" s="41"/>
      <c r="C158" s="42"/>
      <c r="D158" s="230" t="s">
        <v>260</v>
      </c>
      <c r="E158" s="42"/>
      <c r="F158" s="231" t="s">
        <v>4891</v>
      </c>
      <c r="G158" s="42"/>
      <c r="H158" s="42"/>
      <c r="I158" s="232"/>
      <c r="J158" s="42"/>
      <c r="K158" s="42"/>
      <c r="L158" s="46"/>
      <c r="M158" s="233"/>
      <c r="N158" s="234"/>
      <c r="O158" s="86"/>
      <c r="P158" s="86"/>
      <c r="Q158" s="86"/>
      <c r="R158" s="86"/>
      <c r="S158" s="86"/>
      <c r="T158" s="87"/>
      <c r="U158" s="40"/>
      <c r="V158" s="40"/>
      <c r="W158" s="40"/>
      <c r="X158" s="40"/>
      <c r="Y158" s="40"/>
      <c r="Z158" s="40"/>
      <c r="AA158" s="40"/>
      <c r="AB158" s="40"/>
      <c r="AC158" s="40"/>
      <c r="AD158" s="40"/>
      <c r="AE158" s="40"/>
      <c r="AT158" s="19" t="s">
        <v>260</v>
      </c>
      <c r="AU158" s="19" t="s">
        <v>78</v>
      </c>
    </row>
    <row r="159" s="13" customFormat="1">
      <c r="A159" s="13"/>
      <c r="B159" s="235"/>
      <c r="C159" s="236"/>
      <c r="D159" s="237" t="s">
        <v>262</v>
      </c>
      <c r="E159" s="238" t="s">
        <v>19</v>
      </c>
      <c r="F159" s="239" t="s">
        <v>4892</v>
      </c>
      <c r="G159" s="236"/>
      <c r="H159" s="238" t="s">
        <v>19</v>
      </c>
      <c r="I159" s="240"/>
      <c r="J159" s="236"/>
      <c r="K159" s="236"/>
      <c r="L159" s="241"/>
      <c r="M159" s="242"/>
      <c r="N159" s="243"/>
      <c r="O159" s="243"/>
      <c r="P159" s="243"/>
      <c r="Q159" s="243"/>
      <c r="R159" s="243"/>
      <c r="S159" s="243"/>
      <c r="T159" s="244"/>
      <c r="U159" s="13"/>
      <c r="V159" s="13"/>
      <c r="W159" s="13"/>
      <c r="X159" s="13"/>
      <c r="Y159" s="13"/>
      <c r="Z159" s="13"/>
      <c r="AA159" s="13"/>
      <c r="AB159" s="13"/>
      <c r="AC159" s="13"/>
      <c r="AD159" s="13"/>
      <c r="AE159" s="13"/>
      <c r="AT159" s="245" t="s">
        <v>262</v>
      </c>
      <c r="AU159" s="245" t="s">
        <v>78</v>
      </c>
      <c r="AV159" s="13" t="s">
        <v>76</v>
      </c>
      <c r="AW159" s="13" t="s">
        <v>31</v>
      </c>
      <c r="AX159" s="13" t="s">
        <v>69</v>
      </c>
      <c r="AY159" s="245" t="s">
        <v>252</v>
      </c>
    </row>
    <row r="160" s="13" customFormat="1">
      <c r="A160" s="13"/>
      <c r="B160" s="235"/>
      <c r="C160" s="236"/>
      <c r="D160" s="237" t="s">
        <v>262</v>
      </c>
      <c r="E160" s="238" t="s">
        <v>19</v>
      </c>
      <c r="F160" s="239" t="s">
        <v>4893</v>
      </c>
      <c r="G160" s="236"/>
      <c r="H160" s="238" t="s">
        <v>19</v>
      </c>
      <c r="I160" s="240"/>
      <c r="J160" s="236"/>
      <c r="K160" s="236"/>
      <c r="L160" s="241"/>
      <c r="M160" s="242"/>
      <c r="N160" s="243"/>
      <c r="O160" s="243"/>
      <c r="P160" s="243"/>
      <c r="Q160" s="243"/>
      <c r="R160" s="243"/>
      <c r="S160" s="243"/>
      <c r="T160" s="244"/>
      <c r="U160" s="13"/>
      <c r="V160" s="13"/>
      <c r="W160" s="13"/>
      <c r="X160" s="13"/>
      <c r="Y160" s="13"/>
      <c r="Z160" s="13"/>
      <c r="AA160" s="13"/>
      <c r="AB160" s="13"/>
      <c r="AC160" s="13"/>
      <c r="AD160" s="13"/>
      <c r="AE160" s="13"/>
      <c r="AT160" s="245" t="s">
        <v>262</v>
      </c>
      <c r="AU160" s="245" t="s">
        <v>78</v>
      </c>
      <c r="AV160" s="13" t="s">
        <v>76</v>
      </c>
      <c r="AW160" s="13" t="s">
        <v>31</v>
      </c>
      <c r="AX160" s="13" t="s">
        <v>69</v>
      </c>
      <c r="AY160" s="245" t="s">
        <v>252</v>
      </c>
    </row>
    <row r="161" s="14" customFormat="1">
      <c r="A161" s="14"/>
      <c r="B161" s="246"/>
      <c r="C161" s="247"/>
      <c r="D161" s="237" t="s">
        <v>262</v>
      </c>
      <c r="E161" s="248" t="s">
        <v>19</v>
      </c>
      <c r="F161" s="249" t="s">
        <v>4894</v>
      </c>
      <c r="G161" s="247"/>
      <c r="H161" s="250">
        <v>0.20250000000000001</v>
      </c>
      <c r="I161" s="251"/>
      <c r="J161" s="247"/>
      <c r="K161" s="247"/>
      <c r="L161" s="252"/>
      <c r="M161" s="253"/>
      <c r="N161" s="254"/>
      <c r="O161" s="254"/>
      <c r="P161" s="254"/>
      <c r="Q161" s="254"/>
      <c r="R161" s="254"/>
      <c r="S161" s="254"/>
      <c r="T161" s="255"/>
      <c r="U161" s="14"/>
      <c r="V161" s="14"/>
      <c r="W161" s="14"/>
      <c r="X161" s="14"/>
      <c r="Y161" s="14"/>
      <c r="Z161" s="14"/>
      <c r="AA161" s="14"/>
      <c r="AB161" s="14"/>
      <c r="AC161" s="14"/>
      <c r="AD161" s="14"/>
      <c r="AE161" s="14"/>
      <c r="AT161" s="256" t="s">
        <v>262</v>
      </c>
      <c r="AU161" s="256" t="s">
        <v>78</v>
      </c>
      <c r="AV161" s="14" t="s">
        <v>78</v>
      </c>
      <c r="AW161" s="14" t="s">
        <v>31</v>
      </c>
      <c r="AX161" s="14" t="s">
        <v>76</v>
      </c>
      <c r="AY161" s="256" t="s">
        <v>252</v>
      </c>
    </row>
    <row r="162" s="2" customFormat="1" ht="37.8" customHeight="1">
      <c r="A162" s="40"/>
      <c r="B162" s="41"/>
      <c r="C162" s="217" t="s">
        <v>317</v>
      </c>
      <c r="D162" s="217" t="s">
        <v>254</v>
      </c>
      <c r="E162" s="218" t="s">
        <v>4895</v>
      </c>
      <c r="F162" s="219" t="s">
        <v>4896</v>
      </c>
      <c r="G162" s="220" t="s">
        <v>280</v>
      </c>
      <c r="H162" s="221">
        <v>0.33750000000000002</v>
      </c>
      <c r="I162" s="222"/>
      <c r="J162" s="223">
        <f>ROUND(I162*H162,2)</f>
        <v>0</v>
      </c>
      <c r="K162" s="219" t="s">
        <v>257</v>
      </c>
      <c r="L162" s="46"/>
      <c r="M162" s="224" t="s">
        <v>19</v>
      </c>
      <c r="N162" s="225" t="s">
        <v>40</v>
      </c>
      <c r="O162" s="86"/>
      <c r="P162" s="226">
        <f>O162*H162</f>
        <v>0</v>
      </c>
      <c r="Q162" s="226">
        <v>2.5018699999999998</v>
      </c>
      <c r="R162" s="226">
        <f>Q162*H162</f>
        <v>0.84438112499999995</v>
      </c>
      <c r="S162" s="226">
        <v>0</v>
      </c>
      <c r="T162" s="227">
        <f>S162*H162</f>
        <v>0</v>
      </c>
      <c r="U162" s="40"/>
      <c r="V162" s="40"/>
      <c r="W162" s="40"/>
      <c r="X162" s="40"/>
      <c r="Y162" s="40"/>
      <c r="Z162" s="40"/>
      <c r="AA162" s="40"/>
      <c r="AB162" s="40"/>
      <c r="AC162" s="40"/>
      <c r="AD162" s="40"/>
      <c r="AE162" s="40"/>
      <c r="AR162" s="228" t="s">
        <v>258</v>
      </c>
      <c r="AT162" s="228" t="s">
        <v>254</v>
      </c>
      <c r="AU162" s="228" t="s">
        <v>78</v>
      </c>
      <c r="AY162" s="19" t="s">
        <v>252</v>
      </c>
      <c r="BE162" s="229">
        <f>IF(N162="základní",J162,0)</f>
        <v>0</v>
      </c>
      <c r="BF162" s="229">
        <f>IF(N162="snížená",J162,0)</f>
        <v>0</v>
      </c>
      <c r="BG162" s="229">
        <f>IF(N162="zákl. přenesená",J162,0)</f>
        <v>0</v>
      </c>
      <c r="BH162" s="229">
        <f>IF(N162="sníž. přenesená",J162,0)</f>
        <v>0</v>
      </c>
      <c r="BI162" s="229">
        <f>IF(N162="nulová",J162,0)</f>
        <v>0</v>
      </c>
      <c r="BJ162" s="19" t="s">
        <v>76</v>
      </c>
      <c r="BK162" s="229">
        <f>ROUND(I162*H162,2)</f>
        <v>0</v>
      </c>
      <c r="BL162" s="19" t="s">
        <v>258</v>
      </c>
      <c r="BM162" s="228" t="s">
        <v>4897</v>
      </c>
    </row>
    <row r="163" s="2" customFormat="1">
      <c r="A163" s="40"/>
      <c r="B163" s="41"/>
      <c r="C163" s="42"/>
      <c r="D163" s="230" t="s">
        <v>260</v>
      </c>
      <c r="E163" s="42"/>
      <c r="F163" s="231" t="s">
        <v>4898</v>
      </c>
      <c r="G163" s="42"/>
      <c r="H163" s="42"/>
      <c r="I163" s="232"/>
      <c r="J163" s="42"/>
      <c r="K163" s="42"/>
      <c r="L163" s="46"/>
      <c r="M163" s="233"/>
      <c r="N163" s="234"/>
      <c r="O163" s="86"/>
      <c r="P163" s="86"/>
      <c r="Q163" s="86"/>
      <c r="R163" s="86"/>
      <c r="S163" s="86"/>
      <c r="T163" s="87"/>
      <c r="U163" s="40"/>
      <c r="V163" s="40"/>
      <c r="W163" s="40"/>
      <c r="X163" s="40"/>
      <c r="Y163" s="40"/>
      <c r="Z163" s="40"/>
      <c r="AA163" s="40"/>
      <c r="AB163" s="40"/>
      <c r="AC163" s="40"/>
      <c r="AD163" s="40"/>
      <c r="AE163" s="40"/>
      <c r="AT163" s="19" t="s">
        <v>260</v>
      </c>
      <c r="AU163" s="19" t="s">
        <v>78</v>
      </c>
    </row>
    <row r="164" s="13" customFormat="1">
      <c r="A164" s="13"/>
      <c r="B164" s="235"/>
      <c r="C164" s="236"/>
      <c r="D164" s="237" t="s">
        <v>262</v>
      </c>
      <c r="E164" s="238" t="s">
        <v>19</v>
      </c>
      <c r="F164" s="239" t="s">
        <v>4899</v>
      </c>
      <c r="G164" s="236"/>
      <c r="H164" s="238" t="s">
        <v>19</v>
      </c>
      <c r="I164" s="240"/>
      <c r="J164" s="236"/>
      <c r="K164" s="236"/>
      <c r="L164" s="241"/>
      <c r="M164" s="242"/>
      <c r="N164" s="243"/>
      <c r="O164" s="243"/>
      <c r="P164" s="243"/>
      <c r="Q164" s="243"/>
      <c r="R164" s="243"/>
      <c r="S164" s="243"/>
      <c r="T164" s="244"/>
      <c r="U164" s="13"/>
      <c r="V164" s="13"/>
      <c r="W164" s="13"/>
      <c r="X164" s="13"/>
      <c r="Y164" s="13"/>
      <c r="Z164" s="13"/>
      <c r="AA164" s="13"/>
      <c r="AB164" s="13"/>
      <c r="AC164" s="13"/>
      <c r="AD164" s="13"/>
      <c r="AE164" s="13"/>
      <c r="AT164" s="245" t="s">
        <v>262</v>
      </c>
      <c r="AU164" s="245" t="s">
        <v>78</v>
      </c>
      <c r="AV164" s="13" t="s">
        <v>76</v>
      </c>
      <c r="AW164" s="13" t="s">
        <v>31</v>
      </c>
      <c r="AX164" s="13" t="s">
        <v>69</v>
      </c>
      <c r="AY164" s="245" t="s">
        <v>252</v>
      </c>
    </row>
    <row r="165" s="13" customFormat="1">
      <c r="A165" s="13"/>
      <c r="B165" s="235"/>
      <c r="C165" s="236"/>
      <c r="D165" s="237" t="s">
        <v>262</v>
      </c>
      <c r="E165" s="238" t="s">
        <v>19</v>
      </c>
      <c r="F165" s="239" t="s">
        <v>4893</v>
      </c>
      <c r="G165" s="236"/>
      <c r="H165" s="238" t="s">
        <v>19</v>
      </c>
      <c r="I165" s="240"/>
      <c r="J165" s="236"/>
      <c r="K165" s="236"/>
      <c r="L165" s="241"/>
      <c r="M165" s="242"/>
      <c r="N165" s="243"/>
      <c r="O165" s="243"/>
      <c r="P165" s="243"/>
      <c r="Q165" s="243"/>
      <c r="R165" s="243"/>
      <c r="S165" s="243"/>
      <c r="T165" s="244"/>
      <c r="U165" s="13"/>
      <c r="V165" s="13"/>
      <c r="W165" s="13"/>
      <c r="X165" s="13"/>
      <c r="Y165" s="13"/>
      <c r="Z165" s="13"/>
      <c r="AA165" s="13"/>
      <c r="AB165" s="13"/>
      <c r="AC165" s="13"/>
      <c r="AD165" s="13"/>
      <c r="AE165" s="13"/>
      <c r="AT165" s="245" t="s">
        <v>262</v>
      </c>
      <c r="AU165" s="245" t="s">
        <v>78</v>
      </c>
      <c r="AV165" s="13" t="s">
        <v>76</v>
      </c>
      <c r="AW165" s="13" t="s">
        <v>31</v>
      </c>
      <c r="AX165" s="13" t="s">
        <v>69</v>
      </c>
      <c r="AY165" s="245" t="s">
        <v>252</v>
      </c>
    </row>
    <row r="166" s="14" customFormat="1">
      <c r="A166" s="14"/>
      <c r="B166" s="246"/>
      <c r="C166" s="247"/>
      <c r="D166" s="237" t="s">
        <v>262</v>
      </c>
      <c r="E166" s="248" t="s">
        <v>19</v>
      </c>
      <c r="F166" s="249" t="s">
        <v>4900</v>
      </c>
      <c r="G166" s="247"/>
      <c r="H166" s="250">
        <v>0.33750000000000002</v>
      </c>
      <c r="I166" s="251"/>
      <c r="J166" s="247"/>
      <c r="K166" s="247"/>
      <c r="L166" s="252"/>
      <c r="M166" s="253"/>
      <c r="N166" s="254"/>
      <c r="O166" s="254"/>
      <c r="P166" s="254"/>
      <c r="Q166" s="254"/>
      <c r="R166" s="254"/>
      <c r="S166" s="254"/>
      <c r="T166" s="255"/>
      <c r="U166" s="14"/>
      <c r="V166" s="14"/>
      <c r="W166" s="14"/>
      <c r="X166" s="14"/>
      <c r="Y166" s="14"/>
      <c r="Z166" s="14"/>
      <c r="AA166" s="14"/>
      <c r="AB166" s="14"/>
      <c r="AC166" s="14"/>
      <c r="AD166" s="14"/>
      <c r="AE166" s="14"/>
      <c r="AT166" s="256" t="s">
        <v>262</v>
      </c>
      <c r="AU166" s="256" t="s">
        <v>78</v>
      </c>
      <c r="AV166" s="14" t="s">
        <v>78</v>
      </c>
      <c r="AW166" s="14" t="s">
        <v>31</v>
      </c>
      <c r="AX166" s="14" t="s">
        <v>76</v>
      </c>
      <c r="AY166" s="256" t="s">
        <v>252</v>
      </c>
    </row>
    <row r="167" s="2" customFormat="1" ht="37.8" customHeight="1">
      <c r="A167" s="40"/>
      <c r="B167" s="41"/>
      <c r="C167" s="217" t="s">
        <v>325</v>
      </c>
      <c r="D167" s="217" t="s">
        <v>254</v>
      </c>
      <c r="E167" s="218" t="s">
        <v>4901</v>
      </c>
      <c r="F167" s="219" t="s">
        <v>4902</v>
      </c>
      <c r="G167" s="220" t="s">
        <v>274</v>
      </c>
      <c r="H167" s="221">
        <v>15</v>
      </c>
      <c r="I167" s="222"/>
      <c r="J167" s="223">
        <f>ROUND(I167*H167,2)</f>
        <v>0</v>
      </c>
      <c r="K167" s="219" t="s">
        <v>19</v>
      </c>
      <c r="L167" s="46"/>
      <c r="M167" s="224" t="s">
        <v>19</v>
      </c>
      <c r="N167" s="225" t="s">
        <v>40</v>
      </c>
      <c r="O167" s="86"/>
      <c r="P167" s="226">
        <f>O167*H167</f>
        <v>0</v>
      </c>
      <c r="Q167" s="226">
        <v>0</v>
      </c>
      <c r="R167" s="226">
        <f>Q167*H167</f>
        <v>0</v>
      </c>
      <c r="S167" s="226">
        <v>0</v>
      </c>
      <c r="T167" s="227">
        <f>S167*H167</f>
        <v>0</v>
      </c>
      <c r="U167" s="40"/>
      <c r="V167" s="40"/>
      <c r="W167" s="40"/>
      <c r="X167" s="40"/>
      <c r="Y167" s="40"/>
      <c r="Z167" s="40"/>
      <c r="AA167" s="40"/>
      <c r="AB167" s="40"/>
      <c r="AC167" s="40"/>
      <c r="AD167" s="40"/>
      <c r="AE167" s="40"/>
      <c r="AR167" s="228" t="s">
        <v>258</v>
      </c>
      <c r="AT167" s="228" t="s">
        <v>254</v>
      </c>
      <c r="AU167" s="228" t="s">
        <v>78</v>
      </c>
      <c r="AY167" s="19" t="s">
        <v>252</v>
      </c>
      <c r="BE167" s="229">
        <f>IF(N167="základní",J167,0)</f>
        <v>0</v>
      </c>
      <c r="BF167" s="229">
        <f>IF(N167="snížená",J167,0)</f>
        <v>0</v>
      </c>
      <c r="BG167" s="229">
        <f>IF(N167="zákl. přenesená",J167,0)</f>
        <v>0</v>
      </c>
      <c r="BH167" s="229">
        <f>IF(N167="sníž. přenesená",J167,0)</f>
        <v>0</v>
      </c>
      <c r="BI167" s="229">
        <f>IF(N167="nulová",J167,0)</f>
        <v>0</v>
      </c>
      <c r="BJ167" s="19" t="s">
        <v>76</v>
      </c>
      <c r="BK167" s="229">
        <f>ROUND(I167*H167,2)</f>
        <v>0</v>
      </c>
      <c r="BL167" s="19" t="s">
        <v>258</v>
      </c>
      <c r="BM167" s="228" t="s">
        <v>4903</v>
      </c>
    </row>
    <row r="168" s="2" customFormat="1" ht="33" customHeight="1">
      <c r="A168" s="40"/>
      <c r="B168" s="41"/>
      <c r="C168" s="217" t="s">
        <v>335</v>
      </c>
      <c r="D168" s="217" t="s">
        <v>254</v>
      </c>
      <c r="E168" s="218" t="s">
        <v>523</v>
      </c>
      <c r="F168" s="219" t="s">
        <v>524</v>
      </c>
      <c r="G168" s="220" t="s">
        <v>280</v>
      </c>
      <c r="H168" s="221">
        <v>2.8014000000000001</v>
      </c>
      <c r="I168" s="222"/>
      <c r="J168" s="223">
        <f>ROUND(I168*H168,2)</f>
        <v>0</v>
      </c>
      <c r="K168" s="219" t="s">
        <v>257</v>
      </c>
      <c r="L168" s="46"/>
      <c r="M168" s="224" t="s">
        <v>19</v>
      </c>
      <c r="N168" s="225" t="s">
        <v>40</v>
      </c>
      <c r="O168" s="86"/>
      <c r="P168" s="226">
        <f>O168*H168</f>
        <v>0</v>
      </c>
      <c r="Q168" s="226">
        <v>2.5018699999999998</v>
      </c>
      <c r="R168" s="226">
        <f>Q168*H168</f>
        <v>7.0087386179999998</v>
      </c>
      <c r="S168" s="226">
        <v>0</v>
      </c>
      <c r="T168" s="227">
        <f>S168*H168</f>
        <v>0</v>
      </c>
      <c r="U168" s="40"/>
      <c r="V168" s="40"/>
      <c r="W168" s="40"/>
      <c r="X168" s="40"/>
      <c r="Y168" s="40"/>
      <c r="Z168" s="40"/>
      <c r="AA168" s="40"/>
      <c r="AB168" s="40"/>
      <c r="AC168" s="40"/>
      <c r="AD168" s="40"/>
      <c r="AE168" s="40"/>
      <c r="AR168" s="228" t="s">
        <v>258</v>
      </c>
      <c r="AT168" s="228" t="s">
        <v>254</v>
      </c>
      <c r="AU168" s="228" t="s">
        <v>78</v>
      </c>
      <c r="AY168" s="19" t="s">
        <v>252</v>
      </c>
      <c r="BE168" s="229">
        <f>IF(N168="základní",J168,0)</f>
        <v>0</v>
      </c>
      <c r="BF168" s="229">
        <f>IF(N168="snížená",J168,0)</f>
        <v>0</v>
      </c>
      <c r="BG168" s="229">
        <f>IF(N168="zákl. přenesená",J168,0)</f>
        <v>0</v>
      </c>
      <c r="BH168" s="229">
        <f>IF(N168="sníž. přenesená",J168,0)</f>
        <v>0</v>
      </c>
      <c r="BI168" s="229">
        <f>IF(N168="nulová",J168,0)</f>
        <v>0</v>
      </c>
      <c r="BJ168" s="19" t="s">
        <v>76</v>
      </c>
      <c r="BK168" s="229">
        <f>ROUND(I168*H168,2)</f>
        <v>0</v>
      </c>
      <c r="BL168" s="19" t="s">
        <v>258</v>
      </c>
      <c r="BM168" s="228" t="s">
        <v>4904</v>
      </c>
    </row>
    <row r="169" s="2" customFormat="1">
      <c r="A169" s="40"/>
      <c r="B169" s="41"/>
      <c r="C169" s="42"/>
      <c r="D169" s="230" t="s">
        <v>260</v>
      </c>
      <c r="E169" s="42"/>
      <c r="F169" s="231" t="s">
        <v>526</v>
      </c>
      <c r="G169" s="42"/>
      <c r="H169" s="42"/>
      <c r="I169" s="232"/>
      <c r="J169" s="42"/>
      <c r="K169" s="42"/>
      <c r="L169" s="46"/>
      <c r="M169" s="233"/>
      <c r="N169" s="234"/>
      <c r="O169" s="86"/>
      <c r="P169" s="86"/>
      <c r="Q169" s="86"/>
      <c r="R169" s="86"/>
      <c r="S169" s="86"/>
      <c r="T169" s="87"/>
      <c r="U169" s="40"/>
      <c r="V169" s="40"/>
      <c r="W169" s="40"/>
      <c r="X169" s="40"/>
      <c r="Y169" s="40"/>
      <c r="Z169" s="40"/>
      <c r="AA169" s="40"/>
      <c r="AB169" s="40"/>
      <c r="AC169" s="40"/>
      <c r="AD169" s="40"/>
      <c r="AE169" s="40"/>
      <c r="AT169" s="19" t="s">
        <v>260</v>
      </c>
      <c r="AU169" s="19" t="s">
        <v>78</v>
      </c>
    </row>
    <row r="170" s="13" customFormat="1">
      <c r="A170" s="13"/>
      <c r="B170" s="235"/>
      <c r="C170" s="236"/>
      <c r="D170" s="237" t="s">
        <v>262</v>
      </c>
      <c r="E170" s="238" t="s">
        <v>19</v>
      </c>
      <c r="F170" s="239" t="s">
        <v>4905</v>
      </c>
      <c r="G170" s="236"/>
      <c r="H170" s="238" t="s">
        <v>19</v>
      </c>
      <c r="I170" s="240"/>
      <c r="J170" s="236"/>
      <c r="K170" s="236"/>
      <c r="L170" s="241"/>
      <c r="M170" s="242"/>
      <c r="N170" s="243"/>
      <c r="O170" s="243"/>
      <c r="P170" s="243"/>
      <c r="Q170" s="243"/>
      <c r="R170" s="243"/>
      <c r="S170" s="243"/>
      <c r="T170" s="244"/>
      <c r="U170" s="13"/>
      <c r="V170" s="13"/>
      <c r="W170" s="13"/>
      <c r="X170" s="13"/>
      <c r="Y170" s="13"/>
      <c r="Z170" s="13"/>
      <c r="AA170" s="13"/>
      <c r="AB170" s="13"/>
      <c r="AC170" s="13"/>
      <c r="AD170" s="13"/>
      <c r="AE170" s="13"/>
      <c r="AT170" s="245" t="s">
        <v>262</v>
      </c>
      <c r="AU170" s="245" t="s">
        <v>78</v>
      </c>
      <c r="AV170" s="13" t="s">
        <v>76</v>
      </c>
      <c r="AW170" s="13" t="s">
        <v>31</v>
      </c>
      <c r="AX170" s="13" t="s">
        <v>69</v>
      </c>
      <c r="AY170" s="245" t="s">
        <v>252</v>
      </c>
    </row>
    <row r="171" s="13" customFormat="1">
      <c r="A171" s="13"/>
      <c r="B171" s="235"/>
      <c r="C171" s="236"/>
      <c r="D171" s="237" t="s">
        <v>262</v>
      </c>
      <c r="E171" s="238" t="s">
        <v>19</v>
      </c>
      <c r="F171" s="239" t="s">
        <v>4906</v>
      </c>
      <c r="G171" s="236"/>
      <c r="H171" s="238" t="s">
        <v>19</v>
      </c>
      <c r="I171" s="240"/>
      <c r="J171" s="236"/>
      <c r="K171" s="236"/>
      <c r="L171" s="241"/>
      <c r="M171" s="242"/>
      <c r="N171" s="243"/>
      <c r="O171" s="243"/>
      <c r="P171" s="243"/>
      <c r="Q171" s="243"/>
      <c r="R171" s="243"/>
      <c r="S171" s="243"/>
      <c r="T171" s="244"/>
      <c r="U171" s="13"/>
      <c r="V171" s="13"/>
      <c r="W171" s="13"/>
      <c r="X171" s="13"/>
      <c r="Y171" s="13"/>
      <c r="Z171" s="13"/>
      <c r="AA171" s="13"/>
      <c r="AB171" s="13"/>
      <c r="AC171" s="13"/>
      <c r="AD171" s="13"/>
      <c r="AE171" s="13"/>
      <c r="AT171" s="245" t="s">
        <v>262</v>
      </c>
      <c r="AU171" s="245" t="s">
        <v>78</v>
      </c>
      <c r="AV171" s="13" t="s">
        <v>76</v>
      </c>
      <c r="AW171" s="13" t="s">
        <v>31</v>
      </c>
      <c r="AX171" s="13" t="s">
        <v>69</v>
      </c>
      <c r="AY171" s="245" t="s">
        <v>252</v>
      </c>
    </row>
    <row r="172" s="14" customFormat="1">
      <c r="A172" s="14"/>
      <c r="B172" s="246"/>
      <c r="C172" s="247"/>
      <c r="D172" s="237" t="s">
        <v>262</v>
      </c>
      <c r="E172" s="248" t="s">
        <v>19</v>
      </c>
      <c r="F172" s="249" t="s">
        <v>4907</v>
      </c>
      <c r="G172" s="247"/>
      <c r="H172" s="250">
        <v>2.8014000000000001</v>
      </c>
      <c r="I172" s="251"/>
      <c r="J172" s="247"/>
      <c r="K172" s="247"/>
      <c r="L172" s="252"/>
      <c r="M172" s="253"/>
      <c r="N172" s="254"/>
      <c r="O172" s="254"/>
      <c r="P172" s="254"/>
      <c r="Q172" s="254"/>
      <c r="R172" s="254"/>
      <c r="S172" s="254"/>
      <c r="T172" s="255"/>
      <c r="U172" s="14"/>
      <c r="V172" s="14"/>
      <c r="W172" s="14"/>
      <c r="X172" s="14"/>
      <c r="Y172" s="14"/>
      <c r="Z172" s="14"/>
      <c r="AA172" s="14"/>
      <c r="AB172" s="14"/>
      <c r="AC172" s="14"/>
      <c r="AD172" s="14"/>
      <c r="AE172" s="14"/>
      <c r="AT172" s="256" t="s">
        <v>262</v>
      </c>
      <c r="AU172" s="256" t="s">
        <v>78</v>
      </c>
      <c r="AV172" s="14" t="s">
        <v>78</v>
      </c>
      <c r="AW172" s="14" t="s">
        <v>31</v>
      </c>
      <c r="AX172" s="14" t="s">
        <v>76</v>
      </c>
      <c r="AY172" s="256" t="s">
        <v>252</v>
      </c>
    </row>
    <row r="173" s="2" customFormat="1" ht="33" customHeight="1">
      <c r="A173" s="40"/>
      <c r="B173" s="41"/>
      <c r="C173" s="217" t="s">
        <v>343</v>
      </c>
      <c r="D173" s="217" t="s">
        <v>254</v>
      </c>
      <c r="E173" s="218" t="s">
        <v>1957</v>
      </c>
      <c r="F173" s="219" t="s">
        <v>1958</v>
      </c>
      <c r="G173" s="220" t="s">
        <v>280</v>
      </c>
      <c r="H173" s="221">
        <v>2.8014000000000001</v>
      </c>
      <c r="I173" s="222"/>
      <c r="J173" s="223">
        <f>ROUND(I173*H173,2)</f>
        <v>0</v>
      </c>
      <c r="K173" s="219" t="s">
        <v>257</v>
      </c>
      <c r="L173" s="46"/>
      <c r="M173" s="224" t="s">
        <v>19</v>
      </c>
      <c r="N173" s="225" t="s">
        <v>40</v>
      </c>
      <c r="O173" s="86"/>
      <c r="P173" s="226">
        <f>O173*H173</f>
        <v>0</v>
      </c>
      <c r="Q173" s="226">
        <v>0</v>
      </c>
      <c r="R173" s="226">
        <f>Q173*H173</f>
        <v>0</v>
      </c>
      <c r="S173" s="226">
        <v>0</v>
      </c>
      <c r="T173" s="227">
        <f>S173*H173</f>
        <v>0</v>
      </c>
      <c r="U173" s="40"/>
      <c r="V173" s="40"/>
      <c r="W173" s="40"/>
      <c r="X173" s="40"/>
      <c r="Y173" s="40"/>
      <c r="Z173" s="40"/>
      <c r="AA173" s="40"/>
      <c r="AB173" s="40"/>
      <c r="AC173" s="40"/>
      <c r="AD173" s="40"/>
      <c r="AE173" s="40"/>
      <c r="AR173" s="228" t="s">
        <v>258</v>
      </c>
      <c r="AT173" s="228" t="s">
        <v>254</v>
      </c>
      <c r="AU173" s="228" t="s">
        <v>78</v>
      </c>
      <c r="AY173" s="19" t="s">
        <v>252</v>
      </c>
      <c r="BE173" s="229">
        <f>IF(N173="základní",J173,0)</f>
        <v>0</v>
      </c>
      <c r="BF173" s="229">
        <f>IF(N173="snížená",J173,0)</f>
        <v>0</v>
      </c>
      <c r="BG173" s="229">
        <f>IF(N173="zákl. přenesená",J173,0)</f>
        <v>0</v>
      </c>
      <c r="BH173" s="229">
        <f>IF(N173="sníž. přenesená",J173,0)</f>
        <v>0</v>
      </c>
      <c r="BI173" s="229">
        <f>IF(N173="nulová",J173,0)</f>
        <v>0</v>
      </c>
      <c r="BJ173" s="19" t="s">
        <v>76</v>
      </c>
      <c r="BK173" s="229">
        <f>ROUND(I173*H173,2)</f>
        <v>0</v>
      </c>
      <c r="BL173" s="19" t="s">
        <v>258</v>
      </c>
      <c r="BM173" s="228" t="s">
        <v>4908</v>
      </c>
    </row>
    <row r="174" s="2" customFormat="1">
      <c r="A174" s="40"/>
      <c r="B174" s="41"/>
      <c r="C174" s="42"/>
      <c r="D174" s="230" t="s">
        <v>260</v>
      </c>
      <c r="E174" s="42"/>
      <c r="F174" s="231" t="s">
        <v>1960</v>
      </c>
      <c r="G174" s="42"/>
      <c r="H174" s="42"/>
      <c r="I174" s="232"/>
      <c r="J174" s="42"/>
      <c r="K174" s="42"/>
      <c r="L174" s="46"/>
      <c r="M174" s="233"/>
      <c r="N174" s="234"/>
      <c r="O174" s="86"/>
      <c r="P174" s="86"/>
      <c r="Q174" s="86"/>
      <c r="R174" s="86"/>
      <c r="S174" s="86"/>
      <c r="T174" s="87"/>
      <c r="U174" s="40"/>
      <c r="V174" s="40"/>
      <c r="W174" s="40"/>
      <c r="X174" s="40"/>
      <c r="Y174" s="40"/>
      <c r="Z174" s="40"/>
      <c r="AA174" s="40"/>
      <c r="AB174" s="40"/>
      <c r="AC174" s="40"/>
      <c r="AD174" s="40"/>
      <c r="AE174" s="40"/>
      <c r="AT174" s="19" t="s">
        <v>260</v>
      </c>
      <c r="AU174" s="19" t="s">
        <v>78</v>
      </c>
    </row>
    <row r="175" s="2" customFormat="1">
      <c r="A175" s="40"/>
      <c r="B175" s="41"/>
      <c r="C175" s="42"/>
      <c r="D175" s="237" t="s">
        <v>963</v>
      </c>
      <c r="E175" s="42"/>
      <c r="F175" s="289" t="s">
        <v>4909</v>
      </c>
      <c r="G175" s="42"/>
      <c r="H175" s="42"/>
      <c r="I175" s="232"/>
      <c r="J175" s="42"/>
      <c r="K175" s="42"/>
      <c r="L175" s="46"/>
      <c r="M175" s="233"/>
      <c r="N175" s="234"/>
      <c r="O175" s="86"/>
      <c r="P175" s="86"/>
      <c r="Q175" s="86"/>
      <c r="R175" s="86"/>
      <c r="S175" s="86"/>
      <c r="T175" s="87"/>
      <c r="U175" s="40"/>
      <c r="V175" s="40"/>
      <c r="W175" s="40"/>
      <c r="X175" s="40"/>
      <c r="Y175" s="40"/>
      <c r="Z175" s="40"/>
      <c r="AA175" s="40"/>
      <c r="AB175" s="40"/>
      <c r="AC175" s="40"/>
      <c r="AD175" s="40"/>
      <c r="AE175" s="40"/>
      <c r="AT175" s="19" t="s">
        <v>963</v>
      </c>
      <c r="AU175" s="19" t="s">
        <v>78</v>
      </c>
    </row>
    <row r="176" s="2" customFormat="1" ht="16.5" customHeight="1">
      <c r="A176" s="40"/>
      <c r="B176" s="41"/>
      <c r="C176" s="217" t="s">
        <v>350</v>
      </c>
      <c r="D176" s="217" t="s">
        <v>254</v>
      </c>
      <c r="E176" s="218" t="s">
        <v>1965</v>
      </c>
      <c r="F176" s="219" t="s">
        <v>1966</v>
      </c>
      <c r="G176" s="220" t="s">
        <v>187</v>
      </c>
      <c r="H176" s="221">
        <v>5.5</v>
      </c>
      <c r="I176" s="222"/>
      <c r="J176" s="223">
        <f>ROUND(I176*H176,2)</f>
        <v>0</v>
      </c>
      <c r="K176" s="219" t="s">
        <v>257</v>
      </c>
      <c r="L176" s="46"/>
      <c r="M176" s="224" t="s">
        <v>19</v>
      </c>
      <c r="N176" s="225" t="s">
        <v>40</v>
      </c>
      <c r="O176" s="86"/>
      <c r="P176" s="226">
        <f>O176*H176</f>
        <v>0</v>
      </c>
      <c r="Q176" s="226">
        <v>0.013520000000000001</v>
      </c>
      <c r="R176" s="226">
        <f>Q176*H176</f>
        <v>0.074360000000000009</v>
      </c>
      <c r="S176" s="226">
        <v>0</v>
      </c>
      <c r="T176" s="227">
        <f>S176*H176</f>
        <v>0</v>
      </c>
      <c r="U176" s="40"/>
      <c r="V176" s="40"/>
      <c r="W176" s="40"/>
      <c r="X176" s="40"/>
      <c r="Y176" s="40"/>
      <c r="Z176" s="40"/>
      <c r="AA176" s="40"/>
      <c r="AB176" s="40"/>
      <c r="AC176" s="40"/>
      <c r="AD176" s="40"/>
      <c r="AE176" s="40"/>
      <c r="AR176" s="228" t="s">
        <v>258</v>
      </c>
      <c r="AT176" s="228" t="s">
        <v>254</v>
      </c>
      <c r="AU176" s="228" t="s">
        <v>78</v>
      </c>
      <c r="AY176" s="19" t="s">
        <v>252</v>
      </c>
      <c r="BE176" s="229">
        <f>IF(N176="základní",J176,0)</f>
        <v>0</v>
      </c>
      <c r="BF176" s="229">
        <f>IF(N176="snížená",J176,0)</f>
        <v>0</v>
      </c>
      <c r="BG176" s="229">
        <f>IF(N176="zákl. přenesená",J176,0)</f>
        <v>0</v>
      </c>
      <c r="BH176" s="229">
        <f>IF(N176="sníž. přenesená",J176,0)</f>
        <v>0</v>
      </c>
      <c r="BI176" s="229">
        <f>IF(N176="nulová",J176,0)</f>
        <v>0</v>
      </c>
      <c r="BJ176" s="19" t="s">
        <v>76</v>
      </c>
      <c r="BK176" s="229">
        <f>ROUND(I176*H176,2)</f>
        <v>0</v>
      </c>
      <c r="BL176" s="19" t="s">
        <v>258</v>
      </c>
      <c r="BM176" s="228" t="s">
        <v>4910</v>
      </c>
    </row>
    <row r="177" s="2" customFormat="1">
      <c r="A177" s="40"/>
      <c r="B177" s="41"/>
      <c r="C177" s="42"/>
      <c r="D177" s="230" t="s">
        <v>260</v>
      </c>
      <c r="E177" s="42"/>
      <c r="F177" s="231" t="s">
        <v>1968</v>
      </c>
      <c r="G177" s="42"/>
      <c r="H177" s="42"/>
      <c r="I177" s="232"/>
      <c r="J177" s="42"/>
      <c r="K177" s="42"/>
      <c r="L177" s="46"/>
      <c r="M177" s="233"/>
      <c r="N177" s="234"/>
      <c r="O177" s="86"/>
      <c r="P177" s="86"/>
      <c r="Q177" s="86"/>
      <c r="R177" s="86"/>
      <c r="S177" s="86"/>
      <c r="T177" s="87"/>
      <c r="U177" s="40"/>
      <c r="V177" s="40"/>
      <c r="W177" s="40"/>
      <c r="X177" s="40"/>
      <c r="Y177" s="40"/>
      <c r="Z177" s="40"/>
      <c r="AA177" s="40"/>
      <c r="AB177" s="40"/>
      <c r="AC177" s="40"/>
      <c r="AD177" s="40"/>
      <c r="AE177" s="40"/>
      <c r="AT177" s="19" t="s">
        <v>260</v>
      </c>
      <c r="AU177" s="19" t="s">
        <v>78</v>
      </c>
    </row>
    <row r="178" s="13" customFormat="1">
      <c r="A178" s="13"/>
      <c r="B178" s="235"/>
      <c r="C178" s="236"/>
      <c r="D178" s="237" t="s">
        <v>262</v>
      </c>
      <c r="E178" s="238" t="s">
        <v>19</v>
      </c>
      <c r="F178" s="239" t="s">
        <v>4911</v>
      </c>
      <c r="G178" s="236"/>
      <c r="H178" s="238" t="s">
        <v>19</v>
      </c>
      <c r="I178" s="240"/>
      <c r="J178" s="236"/>
      <c r="K178" s="236"/>
      <c r="L178" s="241"/>
      <c r="M178" s="242"/>
      <c r="N178" s="243"/>
      <c r="O178" s="243"/>
      <c r="P178" s="243"/>
      <c r="Q178" s="243"/>
      <c r="R178" s="243"/>
      <c r="S178" s="243"/>
      <c r="T178" s="244"/>
      <c r="U178" s="13"/>
      <c r="V178" s="13"/>
      <c r="W178" s="13"/>
      <c r="X178" s="13"/>
      <c r="Y178" s="13"/>
      <c r="Z178" s="13"/>
      <c r="AA178" s="13"/>
      <c r="AB178" s="13"/>
      <c r="AC178" s="13"/>
      <c r="AD178" s="13"/>
      <c r="AE178" s="13"/>
      <c r="AT178" s="245" t="s">
        <v>262</v>
      </c>
      <c r="AU178" s="245" t="s">
        <v>78</v>
      </c>
      <c r="AV178" s="13" t="s">
        <v>76</v>
      </c>
      <c r="AW178" s="13" t="s">
        <v>31</v>
      </c>
      <c r="AX178" s="13" t="s">
        <v>69</v>
      </c>
      <c r="AY178" s="245" t="s">
        <v>252</v>
      </c>
    </row>
    <row r="179" s="14" customFormat="1">
      <c r="A179" s="14"/>
      <c r="B179" s="246"/>
      <c r="C179" s="247"/>
      <c r="D179" s="237" t="s">
        <v>262</v>
      </c>
      <c r="E179" s="248" t="s">
        <v>19</v>
      </c>
      <c r="F179" s="249" t="s">
        <v>4912</v>
      </c>
      <c r="G179" s="247"/>
      <c r="H179" s="250">
        <v>5.5</v>
      </c>
      <c r="I179" s="251"/>
      <c r="J179" s="247"/>
      <c r="K179" s="247"/>
      <c r="L179" s="252"/>
      <c r="M179" s="253"/>
      <c r="N179" s="254"/>
      <c r="O179" s="254"/>
      <c r="P179" s="254"/>
      <c r="Q179" s="254"/>
      <c r="R179" s="254"/>
      <c r="S179" s="254"/>
      <c r="T179" s="255"/>
      <c r="U179" s="14"/>
      <c r="V179" s="14"/>
      <c r="W179" s="14"/>
      <c r="X179" s="14"/>
      <c r="Y179" s="14"/>
      <c r="Z179" s="14"/>
      <c r="AA179" s="14"/>
      <c r="AB179" s="14"/>
      <c r="AC179" s="14"/>
      <c r="AD179" s="14"/>
      <c r="AE179" s="14"/>
      <c r="AT179" s="256" t="s">
        <v>262</v>
      </c>
      <c r="AU179" s="256" t="s">
        <v>78</v>
      </c>
      <c r="AV179" s="14" t="s">
        <v>78</v>
      </c>
      <c r="AW179" s="14" t="s">
        <v>31</v>
      </c>
      <c r="AX179" s="14" t="s">
        <v>76</v>
      </c>
      <c r="AY179" s="256" t="s">
        <v>252</v>
      </c>
    </row>
    <row r="180" s="2" customFormat="1" ht="16.5" customHeight="1">
      <c r="A180" s="40"/>
      <c r="B180" s="41"/>
      <c r="C180" s="217" t="s">
        <v>8</v>
      </c>
      <c r="D180" s="217" t="s">
        <v>254</v>
      </c>
      <c r="E180" s="218" t="s">
        <v>1971</v>
      </c>
      <c r="F180" s="219" t="s">
        <v>1972</v>
      </c>
      <c r="G180" s="220" t="s">
        <v>187</v>
      </c>
      <c r="H180" s="221">
        <v>5.5</v>
      </c>
      <c r="I180" s="222"/>
      <c r="J180" s="223">
        <f>ROUND(I180*H180,2)</f>
        <v>0</v>
      </c>
      <c r="K180" s="219" t="s">
        <v>257</v>
      </c>
      <c r="L180" s="46"/>
      <c r="M180" s="224" t="s">
        <v>19</v>
      </c>
      <c r="N180" s="225" t="s">
        <v>40</v>
      </c>
      <c r="O180" s="86"/>
      <c r="P180" s="226">
        <f>O180*H180</f>
        <v>0</v>
      </c>
      <c r="Q180" s="226">
        <v>0</v>
      </c>
      <c r="R180" s="226">
        <f>Q180*H180</f>
        <v>0</v>
      </c>
      <c r="S180" s="226">
        <v>0</v>
      </c>
      <c r="T180" s="227">
        <f>S180*H180</f>
        <v>0</v>
      </c>
      <c r="U180" s="40"/>
      <c r="V180" s="40"/>
      <c r="W180" s="40"/>
      <c r="X180" s="40"/>
      <c r="Y180" s="40"/>
      <c r="Z180" s="40"/>
      <c r="AA180" s="40"/>
      <c r="AB180" s="40"/>
      <c r="AC180" s="40"/>
      <c r="AD180" s="40"/>
      <c r="AE180" s="40"/>
      <c r="AR180" s="228" t="s">
        <v>258</v>
      </c>
      <c r="AT180" s="228" t="s">
        <v>254</v>
      </c>
      <c r="AU180" s="228" t="s">
        <v>78</v>
      </c>
      <c r="AY180" s="19" t="s">
        <v>252</v>
      </c>
      <c r="BE180" s="229">
        <f>IF(N180="základní",J180,0)</f>
        <v>0</v>
      </c>
      <c r="BF180" s="229">
        <f>IF(N180="snížená",J180,0)</f>
        <v>0</v>
      </c>
      <c r="BG180" s="229">
        <f>IF(N180="zákl. přenesená",J180,0)</f>
        <v>0</v>
      </c>
      <c r="BH180" s="229">
        <f>IF(N180="sníž. přenesená",J180,0)</f>
        <v>0</v>
      </c>
      <c r="BI180" s="229">
        <f>IF(N180="nulová",J180,0)</f>
        <v>0</v>
      </c>
      <c r="BJ180" s="19" t="s">
        <v>76</v>
      </c>
      <c r="BK180" s="229">
        <f>ROUND(I180*H180,2)</f>
        <v>0</v>
      </c>
      <c r="BL180" s="19" t="s">
        <v>258</v>
      </c>
      <c r="BM180" s="228" t="s">
        <v>4913</v>
      </c>
    </row>
    <row r="181" s="2" customFormat="1">
      <c r="A181" s="40"/>
      <c r="B181" s="41"/>
      <c r="C181" s="42"/>
      <c r="D181" s="230" t="s">
        <v>260</v>
      </c>
      <c r="E181" s="42"/>
      <c r="F181" s="231" t="s">
        <v>1974</v>
      </c>
      <c r="G181" s="42"/>
      <c r="H181" s="42"/>
      <c r="I181" s="232"/>
      <c r="J181" s="42"/>
      <c r="K181" s="42"/>
      <c r="L181" s="46"/>
      <c r="M181" s="233"/>
      <c r="N181" s="234"/>
      <c r="O181" s="86"/>
      <c r="P181" s="86"/>
      <c r="Q181" s="86"/>
      <c r="R181" s="86"/>
      <c r="S181" s="86"/>
      <c r="T181" s="87"/>
      <c r="U181" s="40"/>
      <c r="V181" s="40"/>
      <c r="W181" s="40"/>
      <c r="X181" s="40"/>
      <c r="Y181" s="40"/>
      <c r="Z181" s="40"/>
      <c r="AA181" s="40"/>
      <c r="AB181" s="40"/>
      <c r="AC181" s="40"/>
      <c r="AD181" s="40"/>
      <c r="AE181" s="40"/>
      <c r="AT181" s="19" t="s">
        <v>260</v>
      </c>
      <c r="AU181" s="19" t="s">
        <v>78</v>
      </c>
    </row>
    <row r="182" s="12" customFormat="1" ht="22.8" customHeight="1">
      <c r="A182" s="12"/>
      <c r="B182" s="201"/>
      <c r="C182" s="202"/>
      <c r="D182" s="203" t="s">
        <v>68</v>
      </c>
      <c r="E182" s="215" t="s">
        <v>616</v>
      </c>
      <c r="F182" s="215" t="s">
        <v>617</v>
      </c>
      <c r="G182" s="202"/>
      <c r="H182" s="202"/>
      <c r="I182" s="205"/>
      <c r="J182" s="216">
        <f>BK182</f>
        <v>0</v>
      </c>
      <c r="K182" s="202"/>
      <c r="L182" s="207"/>
      <c r="M182" s="208"/>
      <c r="N182" s="209"/>
      <c r="O182" s="209"/>
      <c r="P182" s="210">
        <f>SUM(P183:P199)</f>
        <v>0</v>
      </c>
      <c r="Q182" s="209"/>
      <c r="R182" s="210">
        <f>SUM(R183:R199)</f>
        <v>0.000144</v>
      </c>
      <c r="S182" s="209"/>
      <c r="T182" s="211">
        <f>SUM(T183:T199)</f>
        <v>0.8640000000000001</v>
      </c>
      <c r="U182" s="12"/>
      <c r="V182" s="12"/>
      <c r="W182" s="12"/>
      <c r="X182" s="12"/>
      <c r="Y182" s="12"/>
      <c r="Z182" s="12"/>
      <c r="AA182" s="12"/>
      <c r="AB182" s="12"/>
      <c r="AC182" s="12"/>
      <c r="AD182" s="12"/>
      <c r="AE182" s="12"/>
      <c r="AR182" s="212" t="s">
        <v>76</v>
      </c>
      <c r="AT182" s="213" t="s">
        <v>68</v>
      </c>
      <c r="AU182" s="213" t="s">
        <v>76</v>
      </c>
      <c r="AY182" s="212" t="s">
        <v>252</v>
      </c>
      <c r="BK182" s="214">
        <f>SUM(BK183:BK199)</f>
        <v>0</v>
      </c>
    </row>
    <row r="183" s="2" customFormat="1" ht="24.15" customHeight="1">
      <c r="A183" s="40"/>
      <c r="B183" s="41"/>
      <c r="C183" s="217" t="s">
        <v>360</v>
      </c>
      <c r="D183" s="217" t="s">
        <v>254</v>
      </c>
      <c r="E183" s="218" t="s">
        <v>4914</v>
      </c>
      <c r="F183" s="219" t="s">
        <v>4915</v>
      </c>
      <c r="G183" s="220" t="s">
        <v>183</v>
      </c>
      <c r="H183" s="221">
        <v>3.6000000000000001</v>
      </c>
      <c r="I183" s="222"/>
      <c r="J183" s="223">
        <f>ROUND(I183*H183,2)</f>
        <v>0</v>
      </c>
      <c r="K183" s="219" t="s">
        <v>257</v>
      </c>
      <c r="L183" s="46"/>
      <c r="M183" s="224" t="s">
        <v>19</v>
      </c>
      <c r="N183" s="225" t="s">
        <v>40</v>
      </c>
      <c r="O183" s="86"/>
      <c r="P183" s="226">
        <f>O183*H183</f>
        <v>0</v>
      </c>
      <c r="Q183" s="226">
        <v>0</v>
      </c>
      <c r="R183" s="226">
        <f>Q183*H183</f>
        <v>0</v>
      </c>
      <c r="S183" s="226">
        <v>0</v>
      </c>
      <c r="T183" s="227">
        <f>S183*H183</f>
        <v>0</v>
      </c>
      <c r="U183" s="40"/>
      <c r="V183" s="40"/>
      <c r="W183" s="40"/>
      <c r="X183" s="40"/>
      <c r="Y183" s="40"/>
      <c r="Z183" s="40"/>
      <c r="AA183" s="40"/>
      <c r="AB183" s="40"/>
      <c r="AC183" s="40"/>
      <c r="AD183" s="40"/>
      <c r="AE183" s="40"/>
      <c r="AR183" s="228" t="s">
        <v>258</v>
      </c>
      <c r="AT183" s="228" t="s">
        <v>254</v>
      </c>
      <c r="AU183" s="228" t="s">
        <v>78</v>
      </c>
      <c r="AY183" s="19" t="s">
        <v>252</v>
      </c>
      <c r="BE183" s="229">
        <f>IF(N183="základní",J183,0)</f>
        <v>0</v>
      </c>
      <c r="BF183" s="229">
        <f>IF(N183="snížená",J183,0)</f>
        <v>0</v>
      </c>
      <c r="BG183" s="229">
        <f>IF(N183="zákl. přenesená",J183,0)</f>
        <v>0</v>
      </c>
      <c r="BH183" s="229">
        <f>IF(N183="sníž. přenesená",J183,0)</f>
        <v>0</v>
      </c>
      <c r="BI183" s="229">
        <f>IF(N183="nulová",J183,0)</f>
        <v>0</v>
      </c>
      <c r="BJ183" s="19" t="s">
        <v>76</v>
      </c>
      <c r="BK183" s="229">
        <f>ROUND(I183*H183,2)</f>
        <v>0</v>
      </c>
      <c r="BL183" s="19" t="s">
        <v>258</v>
      </c>
      <c r="BM183" s="228" t="s">
        <v>4916</v>
      </c>
    </row>
    <row r="184" s="2" customFormat="1">
      <c r="A184" s="40"/>
      <c r="B184" s="41"/>
      <c r="C184" s="42"/>
      <c r="D184" s="230" t="s">
        <v>260</v>
      </c>
      <c r="E184" s="42"/>
      <c r="F184" s="231" t="s">
        <v>4917</v>
      </c>
      <c r="G184" s="42"/>
      <c r="H184" s="42"/>
      <c r="I184" s="232"/>
      <c r="J184" s="42"/>
      <c r="K184" s="42"/>
      <c r="L184" s="46"/>
      <c r="M184" s="233"/>
      <c r="N184" s="234"/>
      <c r="O184" s="86"/>
      <c r="P184" s="86"/>
      <c r="Q184" s="86"/>
      <c r="R184" s="86"/>
      <c r="S184" s="86"/>
      <c r="T184" s="87"/>
      <c r="U184" s="40"/>
      <c r="V184" s="40"/>
      <c r="W184" s="40"/>
      <c r="X184" s="40"/>
      <c r="Y184" s="40"/>
      <c r="Z184" s="40"/>
      <c r="AA184" s="40"/>
      <c r="AB184" s="40"/>
      <c r="AC184" s="40"/>
      <c r="AD184" s="40"/>
      <c r="AE184" s="40"/>
      <c r="AT184" s="19" t="s">
        <v>260</v>
      </c>
      <c r="AU184" s="19" t="s">
        <v>78</v>
      </c>
    </row>
    <row r="185" s="13" customFormat="1">
      <c r="A185" s="13"/>
      <c r="B185" s="235"/>
      <c r="C185" s="236"/>
      <c r="D185" s="237" t="s">
        <v>262</v>
      </c>
      <c r="E185" s="238" t="s">
        <v>19</v>
      </c>
      <c r="F185" s="239" t="s">
        <v>4918</v>
      </c>
      <c r="G185" s="236"/>
      <c r="H185" s="238" t="s">
        <v>19</v>
      </c>
      <c r="I185" s="240"/>
      <c r="J185" s="236"/>
      <c r="K185" s="236"/>
      <c r="L185" s="241"/>
      <c r="M185" s="242"/>
      <c r="N185" s="243"/>
      <c r="O185" s="243"/>
      <c r="P185" s="243"/>
      <c r="Q185" s="243"/>
      <c r="R185" s="243"/>
      <c r="S185" s="243"/>
      <c r="T185" s="244"/>
      <c r="U185" s="13"/>
      <c r="V185" s="13"/>
      <c r="W185" s="13"/>
      <c r="X185" s="13"/>
      <c r="Y185" s="13"/>
      <c r="Z185" s="13"/>
      <c r="AA185" s="13"/>
      <c r="AB185" s="13"/>
      <c r="AC185" s="13"/>
      <c r="AD185" s="13"/>
      <c r="AE185" s="13"/>
      <c r="AT185" s="245" t="s">
        <v>262</v>
      </c>
      <c r="AU185" s="245" t="s">
        <v>78</v>
      </c>
      <c r="AV185" s="13" t="s">
        <v>76</v>
      </c>
      <c r="AW185" s="13" t="s">
        <v>31</v>
      </c>
      <c r="AX185" s="13" t="s">
        <v>69</v>
      </c>
      <c r="AY185" s="245" t="s">
        <v>252</v>
      </c>
    </row>
    <row r="186" s="13" customFormat="1">
      <c r="A186" s="13"/>
      <c r="B186" s="235"/>
      <c r="C186" s="236"/>
      <c r="D186" s="237" t="s">
        <v>262</v>
      </c>
      <c r="E186" s="238" t="s">
        <v>19</v>
      </c>
      <c r="F186" s="239" t="s">
        <v>4893</v>
      </c>
      <c r="G186" s="236"/>
      <c r="H186" s="238" t="s">
        <v>19</v>
      </c>
      <c r="I186" s="240"/>
      <c r="J186" s="236"/>
      <c r="K186" s="236"/>
      <c r="L186" s="241"/>
      <c r="M186" s="242"/>
      <c r="N186" s="243"/>
      <c r="O186" s="243"/>
      <c r="P186" s="243"/>
      <c r="Q186" s="243"/>
      <c r="R186" s="243"/>
      <c r="S186" s="243"/>
      <c r="T186" s="244"/>
      <c r="U186" s="13"/>
      <c r="V186" s="13"/>
      <c r="W186" s="13"/>
      <c r="X186" s="13"/>
      <c r="Y186" s="13"/>
      <c r="Z186" s="13"/>
      <c r="AA186" s="13"/>
      <c r="AB186" s="13"/>
      <c r="AC186" s="13"/>
      <c r="AD186" s="13"/>
      <c r="AE186" s="13"/>
      <c r="AT186" s="245" t="s">
        <v>262</v>
      </c>
      <c r="AU186" s="245" t="s">
        <v>78</v>
      </c>
      <c r="AV186" s="13" t="s">
        <v>76</v>
      </c>
      <c r="AW186" s="13" t="s">
        <v>31</v>
      </c>
      <c r="AX186" s="13" t="s">
        <v>69</v>
      </c>
      <c r="AY186" s="245" t="s">
        <v>252</v>
      </c>
    </row>
    <row r="187" s="14" customFormat="1">
      <c r="A187" s="14"/>
      <c r="B187" s="246"/>
      <c r="C187" s="247"/>
      <c r="D187" s="237" t="s">
        <v>262</v>
      </c>
      <c r="E187" s="248" t="s">
        <v>19</v>
      </c>
      <c r="F187" s="249" t="s">
        <v>4919</v>
      </c>
      <c r="G187" s="247"/>
      <c r="H187" s="250">
        <v>3.6000000000000001</v>
      </c>
      <c r="I187" s="251"/>
      <c r="J187" s="247"/>
      <c r="K187" s="247"/>
      <c r="L187" s="252"/>
      <c r="M187" s="253"/>
      <c r="N187" s="254"/>
      <c r="O187" s="254"/>
      <c r="P187" s="254"/>
      <c r="Q187" s="254"/>
      <c r="R187" s="254"/>
      <c r="S187" s="254"/>
      <c r="T187" s="255"/>
      <c r="U187" s="14"/>
      <c r="V187" s="14"/>
      <c r="W187" s="14"/>
      <c r="X187" s="14"/>
      <c r="Y187" s="14"/>
      <c r="Z187" s="14"/>
      <c r="AA187" s="14"/>
      <c r="AB187" s="14"/>
      <c r="AC187" s="14"/>
      <c r="AD187" s="14"/>
      <c r="AE187" s="14"/>
      <c r="AT187" s="256" t="s">
        <v>262</v>
      </c>
      <c r="AU187" s="256" t="s">
        <v>78</v>
      </c>
      <c r="AV187" s="14" t="s">
        <v>78</v>
      </c>
      <c r="AW187" s="14" t="s">
        <v>31</v>
      </c>
      <c r="AX187" s="14" t="s">
        <v>76</v>
      </c>
      <c r="AY187" s="256" t="s">
        <v>252</v>
      </c>
    </row>
    <row r="188" s="2" customFormat="1" ht="24.15" customHeight="1">
      <c r="A188" s="40"/>
      <c r="B188" s="41"/>
      <c r="C188" s="217" t="s">
        <v>379</v>
      </c>
      <c r="D188" s="217" t="s">
        <v>254</v>
      </c>
      <c r="E188" s="218" t="s">
        <v>4920</v>
      </c>
      <c r="F188" s="219" t="s">
        <v>4921</v>
      </c>
      <c r="G188" s="220" t="s">
        <v>183</v>
      </c>
      <c r="H188" s="221">
        <v>14.4</v>
      </c>
      <c r="I188" s="222"/>
      <c r="J188" s="223">
        <f>ROUND(I188*H188,2)</f>
        <v>0</v>
      </c>
      <c r="K188" s="219" t="s">
        <v>257</v>
      </c>
      <c r="L188" s="46"/>
      <c r="M188" s="224" t="s">
        <v>19</v>
      </c>
      <c r="N188" s="225" t="s">
        <v>40</v>
      </c>
      <c r="O188" s="86"/>
      <c r="P188" s="226">
        <f>O188*H188</f>
        <v>0</v>
      </c>
      <c r="Q188" s="226">
        <v>1.0000000000000001E-05</v>
      </c>
      <c r="R188" s="226">
        <f>Q188*H188</f>
        <v>0.000144</v>
      </c>
      <c r="S188" s="226">
        <v>0</v>
      </c>
      <c r="T188" s="227">
        <f>S188*H188</f>
        <v>0</v>
      </c>
      <c r="U188" s="40"/>
      <c r="V188" s="40"/>
      <c r="W188" s="40"/>
      <c r="X188" s="40"/>
      <c r="Y188" s="40"/>
      <c r="Z188" s="40"/>
      <c r="AA188" s="40"/>
      <c r="AB188" s="40"/>
      <c r="AC188" s="40"/>
      <c r="AD188" s="40"/>
      <c r="AE188" s="40"/>
      <c r="AR188" s="228" t="s">
        <v>258</v>
      </c>
      <c r="AT188" s="228" t="s">
        <v>254</v>
      </c>
      <c r="AU188" s="228" t="s">
        <v>78</v>
      </c>
      <c r="AY188" s="19" t="s">
        <v>252</v>
      </c>
      <c r="BE188" s="229">
        <f>IF(N188="základní",J188,0)</f>
        <v>0</v>
      </c>
      <c r="BF188" s="229">
        <f>IF(N188="snížená",J188,0)</f>
        <v>0</v>
      </c>
      <c r="BG188" s="229">
        <f>IF(N188="zákl. přenesená",J188,0)</f>
        <v>0</v>
      </c>
      <c r="BH188" s="229">
        <f>IF(N188="sníž. přenesená",J188,0)</f>
        <v>0</v>
      </c>
      <c r="BI188" s="229">
        <f>IF(N188="nulová",J188,0)</f>
        <v>0</v>
      </c>
      <c r="BJ188" s="19" t="s">
        <v>76</v>
      </c>
      <c r="BK188" s="229">
        <f>ROUND(I188*H188,2)</f>
        <v>0</v>
      </c>
      <c r="BL188" s="19" t="s">
        <v>258</v>
      </c>
      <c r="BM188" s="228" t="s">
        <v>4922</v>
      </c>
    </row>
    <row r="189" s="2" customFormat="1">
      <c r="A189" s="40"/>
      <c r="B189" s="41"/>
      <c r="C189" s="42"/>
      <c r="D189" s="230" t="s">
        <v>260</v>
      </c>
      <c r="E189" s="42"/>
      <c r="F189" s="231" t="s">
        <v>4923</v>
      </c>
      <c r="G189" s="42"/>
      <c r="H189" s="42"/>
      <c r="I189" s="232"/>
      <c r="J189" s="42"/>
      <c r="K189" s="42"/>
      <c r="L189" s="46"/>
      <c r="M189" s="233"/>
      <c r="N189" s="234"/>
      <c r="O189" s="86"/>
      <c r="P189" s="86"/>
      <c r="Q189" s="86"/>
      <c r="R189" s="86"/>
      <c r="S189" s="86"/>
      <c r="T189" s="87"/>
      <c r="U189" s="40"/>
      <c r="V189" s="40"/>
      <c r="W189" s="40"/>
      <c r="X189" s="40"/>
      <c r="Y189" s="40"/>
      <c r="Z189" s="40"/>
      <c r="AA189" s="40"/>
      <c r="AB189" s="40"/>
      <c r="AC189" s="40"/>
      <c r="AD189" s="40"/>
      <c r="AE189" s="40"/>
      <c r="AT189" s="19" t="s">
        <v>260</v>
      </c>
      <c r="AU189" s="19" t="s">
        <v>78</v>
      </c>
    </row>
    <row r="190" s="13" customFormat="1">
      <c r="A190" s="13"/>
      <c r="B190" s="235"/>
      <c r="C190" s="236"/>
      <c r="D190" s="237" t="s">
        <v>262</v>
      </c>
      <c r="E190" s="238" t="s">
        <v>19</v>
      </c>
      <c r="F190" s="239" t="s">
        <v>4918</v>
      </c>
      <c r="G190" s="236"/>
      <c r="H190" s="238" t="s">
        <v>19</v>
      </c>
      <c r="I190" s="240"/>
      <c r="J190" s="236"/>
      <c r="K190" s="236"/>
      <c r="L190" s="241"/>
      <c r="M190" s="242"/>
      <c r="N190" s="243"/>
      <c r="O190" s="243"/>
      <c r="P190" s="243"/>
      <c r="Q190" s="243"/>
      <c r="R190" s="243"/>
      <c r="S190" s="243"/>
      <c r="T190" s="244"/>
      <c r="U190" s="13"/>
      <c r="V190" s="13"/>
      <c r="W190" s="13"/>
      <c r="X190" s="13"/>
      <c r="Y190" s="13"/>
      <c r="Z190" s="13"/>
      <c r="AA190" s="13"/>
      <c r="AB190" s="13"/>
      <c r="AC190" s="13"/>
      <c r="AD190" s="13"/>
      <c r="AE190" s="13"/>
      <c r="AT190" s="245" t="s">
        <v>262</v>
      </c>
      <c r="AU190" s="245" t="s">
        <v>78</v>
      </c>
      <c r="AV190" s="13" t="s">
        <v>76</v>
      </c>
      <c r="AW190" s="13" t="s">
        <v>31</v>
      </c>
      <c r="AX190" s="13" t="s">
        <v>69</v>
      </c>
      <c r="AY190" s="245" t="s">
        <v>252</v>
      </c>
    </row>
    <row r="191" s="13" customFormat="1">
      <c r="A191" s="13"/>
      <c r="B191" s="235"/>
      <c r="C191" s="236"/>
      <c r="D191" s="237" t="s">
        <v>262</v>
      </c>
      <c r="E191" s="238" t="s">
        <v>19</v>
      </c>
      <c r="F191" s="239" t="s">
        <v>4893</v>
      </c>
      <c r="G191" s="236"/>
      <c r="H191" s="238" t="s">
        <v>19</v>
      </c>
      <c r="I191" s="240"/>
      <c r="J191" s="236"/>
      <c r="K191" s="236"/>
      <c r="L191" s="241"/>
      <c r="M191" s="242"/>
      <c r="N191" s="243"/>
      <c r="O191" s="243"/>
      <c r="P191" s="243"/>
      <c r="Q191" s="243"/>
      <c r="R191" s="243"/>
      <c r="S191" s="243"/>
      <c r="T191" s="244"/>
      <c r="U191" s="13"/>
      <c r="V191" s="13"/>
      <c r="W191" s="13"/>
      <c r="X191" s="13"/>
      <c r="Y191" s="13"/>
      <c r="Z191" s="13"/>
      <c r="AA191" s="13"/>
      <c r="AB191" s="13"/>
      <c r="AC191" s="13"/>
      <c r="AD191" s="13"/>
      <c r="AE191" s="13"/>
      <c r="AT191" s="245" t="s">
        <v>262</v>
      </c>
      <c r="AU191" s="245" t="s">
        <v>78</v>
      </c>
      <c r="AV191" s="13" t="s">
        <v>76</v>
      </c>
      <c r="AW191" s="13" t="s">
        <v>31</v>
      </c>
      <c r="AX191" s="13" t="s">
        <v>69</v>
      </c>
      <c r="AY191" s="245" t="s">
        <v>252</v>
      </c>
    </row>
    <row r="192" s="14" customFormat="1">
      <c r="A192" s="14"/>
      <c r="B192" s="246"/>
      <c r="C192" s="247"/>
      <c r="D192" s="237" t="s">
        <v>262</v>
      </c>
      <c r="E192" s="248" t="s">
        <v>19</v>
      </c>
      <c r="F192" s="249" t="s">
        <v>4924</v>
      </c>
      <c r="G192" s="247"/>
      <c r="H192" s="250">
        <v>14.4</v>
      </c>
      <c r="I192" s="251"/>
      <c r="J192" s="247"/>
      <c r="K192" s="247"/>
      <c r="L192" s="252"/>
      <c r="M192" s="253"/>
      <c r="N192" s="254"/>
      <c r="O192" s="254"/>
      <c r="P192" s="254"/>
      <c r="Q192" s="254"/>
      <c r="R192" s="254"/>
      <c r="S192" s="254"/>
      <c r="T192" s="255"/>
      <c r="U192" s="14"/>
      <c r="V192" s="14"/>
      <c r="W192" s="14"/>
      <c r="X192" s="14"/>
      <c r="Y192" s="14"/>
      <c r="Z192" s="14"/>
      <c r="AA192" s="14"/>
      <c r="AB192" s="14"/>
      <c r="AC192" s="14"/>
      <c r="AD192" s="14"/>
      <c r="AE192" s="14"/>
      <c r="AT192" s="256" t="s">
        <v>262</v>
      </c>
      <c r="AU192" s="256" t="s">
        <v>78</v>
      </c>
      <c r="AV192" s="14" t="s">
        <v>78</v>
      </c>
      <c r="AW192" s="14" t="s">
        <v>31</v>
      </c>
      <c r="AX192" s="14" t="s">
        <v>76</v>
      </c>
      <c r="AY192" s="256" t="s">
        <v>252</v>
      </c>
    </row>
    <row r="193" s="2" customFormat="1" ht="24.15" customHeight="1">
      <c r="A193" s="40"/>
      <c r="B193" s="41"/>
      <c r="C193" s="217" t="s">
        <v>381</v>
      </c>
      <c r="D193" s="217" t="s">
        <v>254</v>
      </c>
      <c r="E193" s="218" t="s">
        <v>4925</v>
      </c>
      <c r="F193" s="219" t="s">
        <v>4926</v>
      </c>
      <c r="G193" s="220" t="s">
        <v>280</v>
      </c>
      <c r="H193" s="221">
        <v>0.54000000000000004</v>
      </c>
      <c r="I193" s="222"/>
      <c r="J193" s="223">
        <f>ROUND(I193*H193,2)</f>
        <v>0</v>
      </c>
      <c r="K193" s="219" t="s">
        <v>257</v>
      </c>
      <c r="L193" s="46"/>
      <c r="M193" s="224" t="s">
        <v>19</v>
      </c>
      <c r="N193" s="225" t="s">
        <v>40</v>
      </c>
      <c r="O193" s="86"/>
      <c r="P193" s="226">
        <f>O193*H193</f>
        <v>0</v>
      </c>
      <c r="Q193" s="226">
        <v>0</v>
      </c>
      <c r="R193" s="226">
        <f>Q193*H193</f>
        <v>0</v>
      </c>
      <c r="S193" s="226">
        <v>1.6000000000000001</v>
      </c>
      <c r="T193" s="227">
        <f>S193*H193</f>
        <v>0.8640000000000001</v>
      </c>
      <c r="U193" s="40"/>
      <c r="V193" s="40"/>
      <c r="W193" s="40"/>
      <c r="X193" s="40"/>
      <c r="Y193" s="40"/>
      <c r="Z193" s="40"/>
      <c r="AA193" s="40"/>
      <c r="AB193" s="40"/>
      <c r="AC193" s="40"/>
      <c r="AD193" s="40"/>
      <c r="AE193" s="40"/>
      <c r="AR193" s="228" t="s">
        <v>258</v>
      </c>
      <c r="AT193" s="228" t="s">
        <v>254</v>
      </c>
      <c r="AU193" s="228" t="s">
        <v>78</v>
      </c>
      <c r="AY193" s="19" t="s">
        <v>252</v>
      </c>
      <c r="BE193" s="229">
        <f>IF(N193="základní",J193,0)</f>
        <v>0</v>
      </c>
      <c r="BF193" s="229">
        <f>IF(N193="snížená",J193,0)</f>
        <v>0</v>
      </c>
      <c r="BG193" s="229">
        <f>IF(N193="zákl. přenesená",J193,0)</f>
        <v>0</v>
      </c>
      <c r="BH193" s="229">
        <f>IF(N193="sníž. přenesená",J193,0)</f>
        <v>0</v>
      </c>
      <c r="BI193" s="229">
        <f>IF(N193="nulová",J193,0)</f>
        <v>0</v>
      </c>
      <c r="BJ193" s="19" t="s">
        <v>76</v>
      </c>
      <c r="BK193" s="229">
        <f>ROUND(I193*H193,2)</f>
        <v>0</v>
      </c>
      <c r="BL193" s="19" t="s">
        <v>258</v>
      </c>
      <c r="BM193" s="228" t="s">
        <v>4927</v>
      </c>
    </row>
    <row r="194" s="2" customFormat="1">
      <c r="A194" s="40"/>
      <c r="B194" s="41"/>
      <c r="C194" s="42"/>
      <c r="D194" s="230" t="s">
        <v>260</v>
      </c>
      <c r="E194" s="42"/>
      <c r="F194" s="231" t="s">
        <v>4928</v>
      </c>
      <c r="G194" s="42"/>
      <c r="H194" s="42"/>
      <c r="I194" s="232"/>
      <c r="J194" s="42"/>
      <c r="K194" s="42"/>
      <c r="L194" s="46"/>
      <c r="M194" s="233"/>
      <c r="N194" s="234"/>
      <c r="O194" s="86"/>
      <c r="P194" s="86"/>
      <c r="Q194" s="86"/>
      <c r="R194" s="86"/>
      <c r="S194" s="86"/>
      <c r="T194" s="87"/>
      <c r="U194" s="40"/>
      <c r="V194" s="40"/>
      <c r="W194" s="40"/>
      <c r="X194" s="40"/>
      <c r="Y194" s="40"/>
      <c r="Z194" s="40"/>
      <c r="AA194" s="40"/>
      <c r="AB194" s="40"/>
      <c r="AC194" s="40"/>
      <c r="AD194" s="40"/>
      <c r="AE194" s="40"/>
      <c r="AT194" s="19" t="s">
        <v>260</v>
      </c>
      <c r="AU194" s="19" t="s">
        <v>78</v>
      </c>
    </row>
    <row r="195" s="13" customFormat="1">
      <c r="A195" s="13"/>
      <c r="B195" s="235"/>
      <c r="C195" s="236"/>
      <c r="D195" s="237" t="s">
        <v>262</v>
      </c>
      <c r="E195" s="238" t="s">
        <v>19</v>
      </c>
      <c r="F195" s="239" t="s">
        <v>4929</v>
      </c>
      <c r="G195" s="236"/>
      <c r="H195" s="238" t="s">
        <v>19</v>
      </c>
      <c r="I195" s="240"/>
      <c r="J195" s="236"/>
      <c r="K195" s="236"/>
      <c r="L195" s="241"/>
      <c r="M195" s="242"/>
      <c r="N195" s="243"/>
      <c r="O195" s="243"/>
      <c r="P195" s="243"/>
      <c r="Q195" s="243"/>
      <c r="R195" s="243"/>
      <c r="S195" s="243"/>
      <c r="T195" s="244"/>
      <c r="U195" s="13"/>
      <c r="V195" s="13"/>
      <c r="W195" s="13"/>
      <c r="X195" s="13"/>
      <c r="Y195" s="13"/>
      <c r="Z195" s="13"/>
      <c r="AA195" s="13"/>
      <c r="AB195" s="13"/>
      <c r="AC195" s="13"/>
      <c r="AD195" s="13"/>
      <c r="AE195" s="13"/>
      <c r="AT195" s="245" t="s">
        <v>262</v>
      </c>
      <c r="AU195" s="245" t="s">
        <v>78</v>
      </c>
      <c r="AV195" s="13" t="s">
        <v>76</v>
      </c>
      <c r="AW195" s="13" t="s">
        <v>31</v>
      </c>
      <c r="AX195" s="13" t="s">
        <v>69</v>
      </c>
      <c r="AY195" s="245" t="s">
        <v>252</v>
      </c>
    </row>
    <row r="196" s="13" customFormat="1">
      <c r="A196" s="13"/>
      <c r="B196" s="235"/>
      <c r="C196" s="236"/>
      <c r="D196" s="237" t="s">
        <v>262</v>
      </c>
      <c r="E196" s="238" t="s">
        <v>19</v>
      </c>
      <c r="F196" s="239" t="s">
        <v>4930</v>
      </c>
      <c r="G196" s="236"/>
      <c r="H196" s="238" t="s">
        <v>19</v>
      </c>
      <c r="I196" s="240"/>
      <c r="J196" s="236"/>
      <c r="K196" s="236"/>
      <c r="L196" s="241"/>
      <c r="M196" s="242"/>
      <c r="N196" s="243"/>
      <c r="O196" s="243"/>
      <c r="P196" s="243"/>
      <c r="Q196" s="243"/>
      <c r="R196" s="243"/>
      <c r="S196" s="243"/>
      <c r="T196" s="244"/>
      <c r="U196" s="13"/>
      <c r="V196" s="13"/>
      <c r="W196" s="13"/>
      <c r="X196" s="13"/>
      <c r="Y196" s="13"/>
      <c r="Z196" s="13"/>
      <c r="AA196" s="13"/>
      <c r="AB196" s="13"/>
      <c r="AC196" s="13"/>
      <c r="AD196" s="13"/>
      <c r="AE196" s="13"/>
      <c r="AT196" s="245" t="s">
        <v>262</v>
      </c>
      <c r="AU196" s="245" t="s">
        <v>78</v>
      </c>
      <c r="AV196" s="13" t="s">
        <v>76</v>
      </c>
      <c r="AW196" s="13" t="s">
        <v>31</v>
      </c>
      <c r="AX196" s="13" t="s">
        <v>69</v>
      </c>
      <c r="AY196" s="245" t="s">
        <v>252</v>
      </c>
    </row>
    <row r="197" s="13" customFormat="1">
      <c r="A197" s="13"/>
      <c r="B197" s="235"/>
      <c r="C197" s="236"/>
      <c r="D197" s="237" t="s">
        <v>262</v>
      </c>
      <c r="E197" s="238" t="s">
        <v>19</v>
      </c>
      <c r="F197" s="239" t="s">
        <v>4931</v>
      </c>
      <c r="G197" s="236"/>
      <c r="H197" s="238" t="s">
        <v>19</v>
      </c>
      <c r="I197" s="240"/>
      <c r="J197" s="236"/>
      <c r="K197" s="236"/>
      <c r="L197" s="241"/>
      <c r="M197" s="242"/>
      <c r="N197" s="243"/>
      <c r="O197" s="243"/>
      <c r="P197" s="243"/>
      <c r="Q197" s="243"/>
      <c r="R197" s="243"/>
      <c r="S197" s="243"/>
      <c r="T197" s="244"/>
      <c r="U197" s="13"/>
      <c r="V197" s="13"/>
      <c r="W197" s="13"/>
      <c r="X197" s="13"/>
      <c r="Y197" s="13"/>
      <c r="Z197" s="13"/>
      <c r="AA197" s="13"/>
      <c r="AB197" s="13"/>
      <c r="AC197" s="13"/>
      <c r="AD197" s="13"/>
      <c r="AE197" s="13"/>
      <c r="AT197" s="245" t="s">
        <v>262</v>
      </c>
      <c r="AU197" s="245" t="s">
        <v>78</v>
      </c>
      <c r="AV197" s="13" t="s">
        <v>76</v>
      </c>
      <c r="AW197" s="13" t="s">
        <v>31</v>
      </c>
      <c r="AX197" s="13" t="s">
        <v>69</v>
      </c>
      <c r="AY197" s="245" t="s">
        <v>252</v>
      </c>
    </row>
    <row r="198" s="13" customFormat="1">
      <c r="A198" s="13"/>
      <c r="B198" s="235"/>
      <c r="C198" s="236"/>
      <c r="D198" s="237" t="s">
        <v>262</v>
      </c>
      <c r="E198" s="238" t="s">
        <v>19</v>
      </c>
      <c r="F198" s="239" t="s">
        <v>4893</v>
      </c>
      <c r="G198" s="236"/>
      <c r="H198" s="238" t="s">
        <v>19</v>
      </c>
      <c r="I198" s="240"/>
      <c r="J198" s="236"/>
      <c r="K198" s="236"/>
      <c r="L198" s="241"/>
      <c r="M198" s="242"/>
      <c r="N198" s="243"/>
      <c r="O198" s="243"/>
      <c r="P198" s="243"/>
      <c r="Q198" s="243"/>
      <c r="R198" s="243"/>
      <c r="S198" s="243"/>
      <c r="T198" s="244"/>
      <c r="U198" s="13"/>
      <c r="V198" s="13"/>
      <c r="W198" s="13"/>
      <c r="X198" s="13"/>
      <c r="Y198" s="13"/>
      <c r="Z198" s="13"/>
      <c r="AA198" s="13"/>
      <c r="AB198" s="13"/>
      <c r="AC198" s="13"/>
      <c r="AD198" s="13"/>
      <c r="AE198" s="13"/>
      <c r="AT198" s="245" t="s">
        <v>262</v>
      </c>
      <c r="AU198" s="245" t="s">
        <v>78</v>
      </c>
      <c r="AV198" s="13" t="s">
        <v>76</v>
      </c>
      <c r="AW198" s="13" t="s">
        <v>31</v>
      </c>
      <c r="AX198" s="13" t="s">
        <v>69</v>
      </c>
      <c r="AY198" s="245" t="s">
        <v>252</v>
      </c>
    </row>
    <row r="199" s="14" customFormat="1">
      <c r="A199" s="14"/>
      <c r="B199" s="246"/>
      <c r="C199" s="247"/>
      <c r="D199" s="237" t="s">
        <v>262</v>
      </c>
      <c r="E199" s="248" t="s">
        <v>19</v>
      </c>
      <c r="F199" s="249" t="s">
        <v>4932</v>
      </c>
      <c r="G199" s="247"/>
      <c r="H199" s="250">
        <v>0.54000000000000004</v>
      </c>
      <c r="I199" s="251"/>
      <c r="J199" s="247"/>
      <c r="K199" s="247"/>
      <c r="L199" s="252"/>
      <c r="M199" s="253"/>
      <c r="N199" s="254"/>
      <c r="O199" s="254"/>
      <c r="P199" s="254"/>
      <c r="Q199" s="254"/>
      <c r="R199" s="254"/>
      <c r="S199" s="254"/>
      <c r="T199" s="255"/>
      <c r="U199" s="14"/>
      <c r="V199" s="14"/>
      <c r="W199" s="14"/>
      <c r="X199" s="14"/>
      <c r="Y199" s="14"/>
      <c r="Z199" s="14"/>
      <c r="AA199" s="14"/>
      <c r="AB199" s="14"/>
      <c r="AC199" s="14"/>
      <c r="AD199" s="14"/>
      <c r="AE199" s="14"/>
      <c r="AT199" s="256" t="s">
        <v>262</v>
      </c>
      <c r="AU199" s="256" t="s">
        <v>78</v>
      </c>
      <c r="AV199" s="14" t="s">
        <v>78</v>
      </c>
      <c r="AW199" s="14" t="s">
        <v>31</v>
      </c>
      <c r="AX199" s="14" t="s">
        <v>76</v>
      </c>
      <c r="AY199" s="256" t="s">
        <v>252</v>
      </c>
    </row>
    <row r="200" s="12" customFormat="1" ht="22.8" customHeight="1">
      <c r="A200" s="12"/>
      <c r="B200" s="201"/>
      <c r="C200" s="202"/>
      <c r="D200" s="203" t="s">
        <v>68</v>
      </c>
      <c r="E200" s="215" t="s">
        <v>1036</v>
      </c>
      <c r="F200" s="215" t="s">
        <v>1037</v>
      </c>
      <c r="G200" s="202"/>
      <c r="H200" s="202"/>
      <c r="I200" s="205"/>
      <c r="J200" s="216">
        <f>BK200</f>
        <v>0</v>
      </c>
      <c r="K200" s="202"/>
      <c r="L200" s="207"/>
      <c r="M200" s="208"/>
      <c r="N200" s="209"/>
      <c r="O200" s="209"/>
      <c r="P200" s="210">
        <f>SUM(P201:P213)</f>
        <v>0</v>
      </c>
      <c r="Q200" s="209"/>
      <c r="R200" s="210">
        <f>SUM(R201:R213)</f>
        <v>0</v>
      </c>
      <c r="S200" s="209"/>
      <c r="T200" s="211">
        <f>SUM(T201:T213)</f>
        <v>0</v>
      </c>
      <c r="U200" s="12"/>
      <c r="V200" s="12"/>
      <c r="W200" s="12"/>
      <c r="X200" s="12"/>
      <c r="Y200" s="12"/>
      <c r="Z200" s="12"/>
      <c r="AA200" s="12"/>
      <c r="AB200" s="12"/>
      <c r="AC200" s="12"/>
      <c r="AD200" s="12"/>
      <c r="AE200" s="12"/>
      <c r="AR200" s="212" t="s">
        <v>76</v>
      </c>
      <c r="AT200" s="213" t="s">
        <v>68</v>
      </c>
      <c r="AU200" s="213" t="s">
        <v>76</v>
      </c>
      <c r="AY200" s="212" t="s">
        <v>252</v>
      </c>
      <c r="BK200" s="214">
        <f>SUM(BK201:BK213)</f>
        <v>0</v>
      </c>
    </row>
    <row r="201" s="2" customFormat="1" ht="44.25" customHeight="1">
      <c r="A201" s="40"/>
      <c r="B201" s="41"/>
      <c r="C201" s="217" t="s">
        <v>386</v>
      </c>
      <c r="D201" s="217" t="s">
        <v>254</v>
      </c>
      <c r="E201" s="218" t="s">
        <v>4933</v>
      </c>
      <c r="F201" s="219" t="s">
        <v>4934</v>
      </c>
      <c r="G201" s="220" t="s">
        <v>485</v>
      </c>
      <c r="H201" s="221">
        <v>10.496700000000001</v>
      </c>
      <c r="I201" s="222"/>
      <c r="J201" s="223">
        <f>ROUND(I201*H201,2)</f>
        <v>0</v>
      </c>
      <c r="K201" s="219" t="s">
        <v>257</v>
      </c>
      <c r="L201" s="46"/>
      <c r="M201" s="224" t="s">
        <v>19</v>
      </c>
      <c r="N201" s="225" t="s">
        <v>40</v>
      </c>
      <c r="O201" s="86"/>
      <c r="P201" s="226">
        <f>O201*H201</f>
        <v>0</v>
      </c>
      <c r="Q201" s="226">
        <v>0</v>
      </c>
      <c r="R201" s="226">
        <f>Q201*H201</f>
        <v>0</v>
      </c>
      <c r="S201" s="226">
        <v>0</v>
      </c>
      <c r="T201" s="227">
        <f>S201*H201</f>
        <v>0</v>
      </c>
      <c r="U201" s="40"/>
      <c r="V201" s="40"/>
      <c r="W201" s="40"/>
      <c r="X201" s="40"/>
      <c r="Y201" s="40"/>
      <c r="Z201" s="40"/>
      <c r="AA201" s="40"/>
      <c r="AB201" s="40"/>
      <c r="AC201" s="40"/>
      <c r="AD201" s="40"/>
      <c r="AE201" s="40"/>
      <c r="AR201" s="228" t="s">
        <v>258</v>
      </c>
      <c r="AT201" s="228" t="s">
        <v>254</v>
      </c>
      <c r="AU201" s="228" t="s">
        <v>78</v>
      </c>
      <c r="AY201" s="19" t="s">
        <v>252</v>
      </c>
      <c r="BE201" s="229">
        <f>IF(N201="základní",J201,0)</f>
        <v>0</v>
      </c>
      <c r="BF201" s="229">
        <f>IF(N201="snížená",J201,0)</f>
        <v>0</v>
      </c>
      <c r="BG201" s="229">
        <f>IF(N201="zákl. přenesená",J201,0)</f>
        <v>0</v>
      </c>
      <c r="BH201" s="229">
        <f>IF(N201="sníž. přenesená",J201,0)</f>
        <v>0</v>
      </c>
      <c r="BI201" s="229">
        <f>IF(N201="nulová",J201,0)</f>
        <v>0</v>
      </c>
      <c r="BJ201" s="19" t="s">
        <v>76</v>
      </c>
      <c r="BK201" s="229">
        <f>ROUND(I201*H201,2)</f>
        <v>0</v>
      </c>
      <c r="BL201" s="19" t="s">
        <v>258</v>
      </c>
      <c r="BM201" s="228" t="s">
        <v>4935</v>
      </c>
    </row>
    <row r="202" s="2" customFormat="1">
      <c r="A202" s="40"/>
      <c r="B202" s="41"/>
      <c r="C202" s="42"/>
      <c r="D202" s="230" t="s">
        <v>260</v>
      </c>
      <c r="E202" s="42"/>
      <c r="F202" s="231" t="s">
        <v>4936</v>
      </c>
      <c r="G202" s="42"/>
      <c r="H202" s="42"/>
      <c r="I202" s="232"/>
      <c r="J202" s="42"/>
      <c r="K202" s="42"/>
      <c r="L202" s="46"/>
      <c r="M202" s="233"/>
      <c r="N202" s="234"/>
      <c r="O202" s="86"/>
      <c r="P202" s="86"/>
      <c r="Q202" s="86"/>
      <c r="R202" s="86"/>
      <c r="S202" s="86"/>
      <c r="T202" s="87"/>
      <c r="U202" s="40"/>
      <c r="V202" s="40"/>
      <c r="W202" s="40"/>
      <c r="X202" s="40"/>
      <c r="Y202" s="40"/>
      <c r="Z202" s="40"/>
      <c r="AA202" s="40"/>
      <c r="AB202" s="40"/>
      <c r="AC202" s="40"/>
      <c r="AD202" s="40"/>
      <c r="AE202" s="40"/>
      <c r="AT202" s="19" t="s">
        <v>260</v>
      </c>
      <c r="AU202" s="19" t="s">
        <v>78</v>
      </c>
    </row>
    <row r="203" s="2" customFormat="1" ht="33" customHeight="1">
      <c r="A203" s="40"/>
      <c r="B203" s="41"/>
      <c r="C203" s="217" t="s">
        <v>391</v>
      </c>
      <c r="D203" s="217" t="s">
        <v>254</v>
      </c>
      <c r="E203" s="218" t="s">
        <v>1044</v>
      </c>
      <c r="F203" s="219" t="s">
        <v>1045</v>
      </c>
      <c r="G203" s="220" t="s">
        <v>485</v>
      </c>
      <c r="H203" s="221">
        <v>10.496700000000001</v>
      </c>
      <c r="I203" s="222"/>
      <c r="J203" s="223">
        <f>ROUND(I203*H203,2)</f>
        <v>0</v>
      </c>
      <c r="K203" s="219" t="s">
        <v>257</v>
      </c>
      <c r="L203" s="46"/>
      <c r="M203" s="224" t="s">
        <v>19</v>
      </c>
      <c r="N203" s="225" t="s">
        <v>40</v>
      </c>
      <c r="O203" s="86"/>
      <c r="P203" s="226">
        <f>O203*H203</f>
        <v>0</v>
      </c>
      <c r="Q203" s="226">
        <v>0</v>
      </c>
      <c r="R203" s="226">
        <f>Q203*H203</f>
        <v>0</v>
      </c>
      <c r="S203" s="226">
        <v>0</v>
      </c>
      <c r="T203" s="227">
        <f>S203*H203</f>
        <v>0</v>
      </c>
      <c r="U203" s="40"/>
      <c r="V203" s="40"/>
      <c r="W203" s="40"/>
      <c r="X203" s="40"/>
      <c r="Y203" s="40"/>
      <c r="Z203" s="40"/>
      <c r="AA203" s="40"/>
      <c r="AB203" s="40"/>
      <c r="AC203" s="40"/>
      <c r="AD203" s="40"/>
      <c r="AE203" s="40"/>
      <c r="AR203" s="228" t="s">
        <v>258</v>
      </c>
      <c r="AT203" s="228" t="s">
        <v>254</v>
      </c>
      <c r="AU203" s="228" t="s">
        <v>78</v>
      </c>
      <c r="AY203" s="19" t="s">
        <v>252</v>
      </c>
      <c r="BE203" s="229">
        <f>IF(N203="základní",J203,0)</f>
        <v>0</v>
      </c>
      <c r="BF203" s="229">
        <f>IF(N203="snížená",J203,0)</f>
        <v>0</v>
      </c>
      <c r="BG203" s="229">
        <f>IF(N203="zákl. přenesená",J203,0)</f>
        <v>0</v>
      </c>
      <c r="BH203" s="229">
        <f>IF(N203="sníž. přenesená",J203,0)</f>
        <v>0</v>
      </c>
      <c r="BI203" s="229">
        <f>IF(N203="nulová",J203,0)</f>
        <v>0</v>
      </c>
      <c r="BJ203" s="19" t="s">
        <v>76</v>
      </c>
      <c r="BK203" s="229">
        <f>ROUND(I203*H203,2)</f>
        <v>0</v>
      </c>
      <c r="BL203" s="19" t="s">
        <v>258</v>
      </c>
      <c r="BM203" s="228" t="s">
        <v>4937</v>
      </c>
    </row>
    <row r="204" s="2" customFormat="1">
      <c r="A204" s="40"/>
      <c r="B204" s="41"/>
      <c r="C204" s="42"/>
      <c r="D204" s="230" t="s">
        <v>260</v>
      </c>
      <c r="E204" s="42"/>
      <c r="F204" s="231" t="s">
        <v>1047</v>
      </c>
      <c r="G204" s="42"/>
      <c r="H204" s="42"/>
      <c r="I204" s="232"/>
      <c r="J204" s="42"/>
      <c r="K204" s="42"/>
      <c r="L204" s="46"/>
      <c r="M204" s="233"/>
      <c r="N204" s="234"/>
      <c r="O204" s="86"/>
      <c r="P204" s="86"/>
      <c r="Q204" s="86"/>
      <c r="R204" s="86"/>
      <c r="S204" s="86"/>
      <c r="T204" s="87"/>
      <c r="U204" s="40"/>
      <c r="V204" s="40"/>
      <c r="W204" s="40"/>
      <c r="X204" s="40"/>
      <c r="Y204" s="40"/>
      <c r="Z204" s="40"/>
      <c r="AA204" s="40"/>
      <c r="AB204" s="40"/>
      <c r="AC204" s="40"/>
      <c r="AD204" s="40"/>
      <c r="AE204" s="40"/>
      <c r="AT204" s="19" t="s">
        <v>260</v>
      </c>
      <c r="AU204" s="19" t="s">
        <v>78</v>
      </c>
    </row>
    <row r="205" s="2" customFormat="1" ht="44.25" customHeight="1">
      <c r="A205" s="40"/>
      <c r="B205" s="41"/>
      <c r="C205" s="217" t="s">
        <v>7</v>
      </c>
      <c r="D205" s="217" t="s">
        <v>254</v>
      </c>
      <c r="E205" s="218" t="s">
        <v>1049</v>
      </c>
      <c r="F205" s="219" t="s">
        <v>1050</v>
      </c>
      <c r="G205" s="220" t="s">
        <v>485</v>
      </c>
      <c r="H205" s="221">
        <v>146.9538</v>
      </c>
      <c r="I205" s="222"/>
      <c r="J205" s="223">
        <f>ROUND(I205*H205,2)</f>
        <v>0</v>
      </c>
      <c r="K205" s="219" t="s">
        <v>257</v>
      </c>
      <c r="L205" s="46"/>
      <c r="M205" s="224" t="s">
        <v>19</v>
      </c>
      <c r="N205" s="225" t="s">
        <v>40</v>
      </c>
      <c r="O205" s="86"/>
      <c r="P205" s="226">
        <f>O205*H205</f>
        <v>0</v>
      </c>
      <c r="Q205" s="226">
        <v>0</v>
      </c>
      <c r="R205" s="226">
        <f>Q205*H205</f>
        <v>0</v>
      </c>
      <c r="S205" s="226">
        <v>0</v>
      </c>
      <c r="T205" s="227">
        <f>S205*H205</f>
        <v>0</v>
      </c>
      <c r="U205" s="40"/>
      <c r="V205" s="40"/>
      <c r="W205" s="40"/>
      <c r="X205" s="40"/>
      <c r="Y205" s="40"/>
      <c r="Z205" s="40"/>
      <c r="AA205" s="40"/>
      <c r="AB205" s="40"/>
      <c r="AC205" s="40"/>
      <c r="AD205" s="40"/>
      <c r="AE205" s="40"/>
      <c r="AR205" s="228" t="s">
        <v>258</v>
      </c>
      <c r="AT205" s="228" t="s">
        <v>254</v>
      </c>
      <c r="AU205" s="228" t="s">
        <v>78</v>
      </c>
      <c r="AY205" s="19" t="s">
        <v>252</v>
      </c>
      <c r="BE205" s="229">
        <f>IF(N205="základní",J205,0)</f>
        <v>0</v>
      </c>
      <c r="BF205" s="229">
        <f>IF(N205="snížená",J205,0)</f>
        <v>0</v>
      </c>
      <c r="BG205" s="229">
        <f>IF(N205="zákl. přenesená",J205,0)</f>
        <v>0</v>
      </c>
      <c r="BH205" s="229">
        <f>IF(N205="sníž. přenesená",J205,0)</f>
        <v>0</v>
      </c>
      <c r="BI205" s="229">
        <f>IF(N205="nulová",J205,0)</f>
        <v>0</v>
      </c>
      <c r="BJ205" s="19" t="s">
        <v>76</v>
      </c>
      <c r="BK205" s="229">
        <f>ROUND(I205*H205,2)</f>
        <v>0</v>
      </c>
      <c r="BL205" s="19" t="s">
        <v>258</v>
      </c>
      <c r="BM205" s="228" t="s">
        <v>4938</v>
      </c>
    </row>
    <row r="206" s="2" customFormat="1">
      <c r="A206" s="40"/>
      <c r="B206" s="41"/>
      <c r="C206" s="42"/>
      <c r="D206" s="230" t="s">
        <v>260</v>
      </c>
      <c r="E206" s="42"/>
      <c r="F206" s="231" t="s">
        <v>1052</v>
      </c>
      <c r="G206" s="42"/>
      <c r="H206" s="42"/>
      <c r="I206" s="232"/>
      <c r="J206" s="42"/>
      <c r="K206" s="42"/>
      <c r="L206" s="46"/>
      <c r="M206" s="233"/>
      <c r="N206" s="234"/>
      <c r="O206" s="86"/>
      <c r="P206" s="86"/>
      <c r="Q206" s="86"/>
      <c r="R206" s="86"/>
      <c r="S206" s="86"/>
      <c r="T206" s="87"/>
      <c r="U206" s="40"/>
      <c r="V206" s="40"/>
      <c r="W206" s="40"/>
      <c r="X206" s="40"/>
      <c r="Y206" s="40"/>
      <c r="Z206" s="40"/>
      <c r="AA206" s="40"/>
      <c r="AB206" s="40"/>
      <c r="AC206" s="40"/>
      <c r="AD206" s="40"/>
      <c r="AE206" s="40"/>
      <c r="AT206" s="19" t="s">
        <v>260</v>
      </c>
      <c r="AU206" s="19" t="s">
        <v>78</v>
      </c>
    </row>
    <row r="207" s="14" customFormat="1">
      <c r="A207" s="14"/>
      <c r="B207" s="246"/>
      <c r="C207" s="247"/>
      <c r="D207" s="237" t="s">
        <v>262</v>
      </c>
      <c r="E207" s="247"/>
      <c r="F207" s="249" t="s">
        <v>4939</v>
      </c>
      <c r="G207" s="247"/>
      <c r="H207" s="250">
        <v>146.9538</v>
      </c>
      <c r="I207" s="251"/>
      <c r="J207" s="247"/>
      <c r="K207" s="247"/>
      <c r="L207" s="252"/>
      <c r="M207" s="253"/>
      <c r="N207" s="254"/>
      <c r="O207" s="254"/>
      <c r="P207" s="254"/>
      <c r="Q207" s="254"/>
      <c r="R207" s="254"/>
      <c r="S207" s="254"/>
      <c r="T207" s="255"/>
      <c r="U207" s="14"/>
      <c r="V207" s="14"/>
      <c r="W207" s="14"/>
      <c r="X207" s="14"/>
      <c r="Y207" s="14"/>
      <c r="Z207" s="14"/>
      <c r="AA207" s="14"/>
      <c r="AB207" s="14"/>
      <c r="AC207" s="14"/>
      <c r="AD207" s="14"/>
      <c r="AE207" s="14"/>
      <c r="AT207" s="256" t="s">
        <v>262</v>
      </c>
      <c r="AU207" s="256" t="s">
        <v>78</v>
      </c>
      <c r="AV207" s="14" t="s">
        <v>78</v>
      </c>
      <c r="AW207" s="14" t="s">
        <v>4</v>
      </c>
      <c r="AX207" s="14" t="s">
        <v>76</v>
      </c>
      <c r="AY207" s="256" t="s">
        <v>252</v>
      </c>
    </row>
    <row r="208" s="2" customFormat="1" ht="55.5" customHeight="1">
      <c r="A208" s="40"/>
      <c r="B208" s="41"/>
      <c r="C208" s="217" t="s">
        <v>427</v>
      </c>
      <c r="D208" s="217" t="s">
        <v>254</v>
      </c>
      <c r="E208" s="218" t="s">
        <v>1055</v>
      </c>
      <c r="F208" s="219" t="s">
        <v>1056</v>
      </c>
      <c r="G208" s="220" t="s">
        <v>485</v>
      </c>
      <c r="H208" s="221">
        <v>0.87719999999999998</v>
      </c>
      <c r="I208" s="222"/>
      <c r="J208" s="223">
        <f>ROUND(I208*H208,2)</f>
        <v>0</v>
      </c>
      <c r="K208" s="219" t="s">
        <v>257</v>
      </c>
      <c r="L208" s="46"/>
      <c r="M208" s="224" t="s">
        <v>19</v>
      </c>
      <c r="N208" s="225" t="s">
        <v>40</v>
      </c>
      <c r="O208" s="86"/>
      <c r="P208" s="226">
        <f>O208*H208</f>
        <v>0</v>
      </c>
      <c r="Q208" s="226">
        <v>0</v>
      </c>
      <c r="R208" s="226">
        <f>Q208*H208</f>
        <v>0</v>
      </c>
      <c r="S208" s="226">
        <v>0</v>
      </c>
      <c r="T208" s="227">
        <f>S208*H208</f>
        <v>0</v>
      </c>
      <c r="U208" s="40"/>
      <c r="V208" s="40"/>
      <c r="W208" s="40"/>
      <c r="X208" s="40"/>
      <c r="Y208" s="40"/>
      <c r="Z208" s="40"/>
      <c r="AA208" s="40"/>
      <c r="AB208" s="40"/>
      <c r="AC208" s="40"/>
      <c r="AD208" s="40"/>
      <c r="AE208" s="40"/>
      <c r="AR208" s="228" t="s">
        <v>258</v>
      </c>
      <c r="AT208" s="228" t="s">
        <v>254</v>
      </c>
      <c r="AU208" s="228" t="s">
        <v>78</v>
      </c>
      <c r="AY208" s="19" t="s">
        <v>252</v>
      </c>
      <c r="BE208" s="229">
        <f>IF(N208="základní",J208,0)</f>
        <v>0</v>
      </c>
      <c r="BF208" s="229">
        <f>IF(N208="snížená",J208,0)</f>
        <v>0</v>
      </c>
      <c r="BG208" s="229">
        <f>IF(N208="zákl. přenesená",J208,0)</f>
        <v>0</v>
      </c>
      <c r="BH208" s="229">
        <f>IF(N208="sníž. přenesená",J208,0)</f>
        <v>0</v>
      </c>
      <c r="BI208" s="229">
        <f>IF(N208="nulová",J208,0)</f>
        <v>0</v>
      </c>
      <c r="BJ208" s="19" t="s">
        <v>76</v>
      </c>
      <c r="BK208" s="229">
        <f>ROUND(I208*H208,2)</f>
        <v>0</v>
      </c>
      <c r="BL208" s="19" t="s">
        <v>258</v>
      </c>
      <c r="BM208" s="228" t="s">
        <v>4940</v>
      </c>
    </row>
    <row r="209" s="2" customFormat="1">
      <c r="A209" s="40"/>
      <c r="B209" s="41"/>
      <c r="C209" s="42"/>
      <c r="D209" s="230" t="s">
        <v>260</v>
      </c>
      <c r="E209" s="42"/>
      <c r="F209" s="231" t="s">
        <v>1058</v>
      </c>
      <c r="G209" s="42"/>
      <c r="H209" s="42"/>
      <c r="I209" s="232"/>
      <c r="J209" s="42"/>
      <c r="K209" s="42"/>
      <c r="L209" s="46"/>
      <c r="M209" s="233"/>
      <c r="N209" s="234"/>
      <c r="O209" s="86"/>
      <c r="P209" s="86"/>
      <c r="Q209" s="86"/>
      <c r="R209" s="86"/>
      <c r="S209" s="86"/>
      <c r="T209" s="87"/>
      <c r="U209" s="40"/>
      <c r="V209" s="40"/>
      <c r="W209" s="40"/>
      <c r="X209" s="40"/>
      <c r="Y209" s="40"/>
      <c r="Z209" s="40"/>
      <c r="AA209" s="40"/>
      <c r="AB209" s="40"/>
      <c r="AC209" s="40"/>
      <c r="AD209" s="40"/>
      <c r="AE209" s="40"/>
      <c r="AT209" s="19" t="s">
        <v>260</v>
      </c>
      <c r="AU209" s="19" t="s">
        <v>78</v>
      </c>
    </row>
    <row r="210" s="2" customFormat="1">
      <c r="A210" s="40"/>
      <c r="B210" s="41"/>
      <c r="C210" s="42"/>
      <c r="D210" s="237" t="s">
        <v>963</v>
      </c>
      <c r="E210" s="42"/>
      <c r="F210" s="289" t="s">
        <v>1059</v>
      </c>
      <c r="G210" s="42"/>
      <c r="H210" s="42"/>
      <c r="I210" s="232"/>
      <c r="J210" s="42"/>
      <c r="K210" s="42"/>
      <c r="L210" s="46"/>
      <c r="M210" s="233"/>
      <c r="N210" s="234"/>
      <c r="O210" s="86"/>
      <c r="P210" s="86"/>
      <c r="Q210" s="86"/>
      <c r="R210" s="86"/>
      <c r="S210" s="86"/>
      <c r="T210" s="87"/>
      <c r="U210" s="40"/>
      <c r="V210" s="40"/>
      <c r="W210" s="40"/>
      <c r="X210" s="40"/>
      <c r="Y210" s="40"/>
      <c r="Z210" s="40"/>
      <c r="AA210" s="40"/>
      <c r="AB210" s="40"/>
      <c r="AC210" s="40"/>
      <c r="AD210" s="40"/>
      <c r="AE210" s="40"/>
      <c r="AT210" s="19" t="s">
        <v>963</v>
      </c>
      <c r="AU210" s="19" t="s">
        <v>78</v>
      </c>
    </row>
    <row r="211" s="2" customFormat="1" ht="49.05" customHeight="1">
      <c r="A211" s="40"/>
      <c r="B211" s="41"/>
      <c r="C211" s="217" t="s">
        <v>432</v>
      </c>
      <c r="D211" s="217" t="s">
        <v>254</v>
      </c>
      <c r="E211" s="218" t="s">
        <v>1061</v>
      </c>
      <c r="F211" s="219" t="s">
        <v>1062</v>
      </c>
      <c r="G211" s="220" t="s">
        <v>485</v>
      </c>
      <c r="H211" s="221">
        <v>9.6194000000000006</v>
      </c>
      <c r="I211" s="222"/>
      <c r="J211" s="223">
        <f>ROUND(I211*H211,2)</f>
        <v>0</v>
      </c>
      <c r="K211" s="219" t="s">
        <v>257</v>
      </c>
      <c r="L211" s="46"/>
      <c r="M211" s="224" t="s">
        <v>19</v>
      </c>
      <c r="N211" s="225" t="s">
        <v>40</v>
      </c>
      <c r="O211" s="86"/>
      <c r="P211" s="226">
        <f>O211*H211</f>
        <v>0</v>
      </c>
      <c r="Q211" s="226">
        <v>0</v>
      </c>
      <c r="R211" s="226">
        <f>Q211*H211</f>
        <v>0</v>
      </c>
      <c r="S211" s="226">
        <v>0</v>
      </c>
      <c r="T211" s="227">
        <f>S211*H211</f>
        <v>0</v>
      </c>
      <c r="U211" s="40"/>
      <c r="V211" s="40"/>
      <c r="W211" s="40"/>
      <c r="X211" s="40"/>
      <c r="Y211" s="40"/>
      <c r="Z211" s="40"/>
      <c r="AA211" s="40"/>
      <c r="AB211" s="40"/>
      <c r="AC211" s="40"/>
      <c r="AD211" s="40"/>
      <c r="AE211" s="40"/>
      <c r="AR211" s="228" t="s">
        <v>258</v>
      </c>
      <c r="AT211" s="228" t="s">
        <v>254</v>
      </c>
      <c r="AU211" s="228" t="s">
        <v>78</v>
      </c>
      <c r="AY211" s="19" t="s">
        <v>252</v>
      </c>
      <c r="BE211" s="229">
        <f>IF(N211="základní",J211,0)</f>
        <v>0</v>
      </c>
      <c r="BF211" s="229">
        <f>IF(N211="snížená",J211,0)</f>
        <v>0</v>
      </c>
      <c r="BG211" s="229">
        <f>IF(N211="zákl. přenesená",J211,0)</f>
        <v>0</v>
      </c>
      <c r="BH211" s="229">
        <f>IF(N211="sníž. přenesená",J211,0)</f>
        <v>0</v>
      </c>
      <c r="BI211" s="229">
        <f>IF(N211="nulová",J211,0)</f>
        <v>0</v>
      </c>
      <c r="BJ211" s="19" t="s">
        <v>76</v>
      </c>
      <c r="BK211" s="229">
        <f>ROUND(I211*H211,2)</f>
        <v>0</v>
      </c>
      <c r="BL211" s="19" t="s">
        <v>258</v>
      </c>
      <c r="BM211" s="228" t="s">
        <v>4941</v>
      </c>
    </row>
    <row r="212" s="2" customFormat="1">
      <c r="A212" s="40"/>
      <c r="B212" s="41"/>
      <c r="C212" s="42"/>
      <c r="D212" s="230" t="s">
        <v>260</v>
      </c>
      <c r="E212" s="42"/>
      <c r="F212" s="231" t="s">
        <v>1064</v>
      </c>
      <c r="G212" s="42"/>
      <c r="H212" s="42"/>
      <c r="I212" s="232"/>
      <c r="J212" s="42"/>
      <c r="K212" s="42"/>
      <c r="L212" s="46"/>
      <c r="M212" s="233"/>
      <c r="N212" s="234"/>
      <c r="O212" s="86"/>
      <c r="P212" s="86"/>
      <c r="Q212" s="86"/>
      <c r="R212" s="86"/>
      <c r="S212" s="86"/>
      <c r="T212" s="87"/>
      <c r="U212" s="40"/>
      <c r="V212" s="40"/>
      <c r="W212" s="40"/>
      <c r="X212" s="40"/>
      <c r="Y212" s="40"/>
      <c r="Z212" s="40"/>
      <c r="AA212" s="40"/>
      <c r="AB212" s="40"/>
      <c r="AC212" s="40"/>
      <c r="AD212" s="40"/>
      <c r="AE212" s="40"/>
      <c r="AT212" s="19" t="s">
        <v>260</v>
      </c>
      <c r="AU212" s="19" t="s">
        <v>78</v>
      </c>
    </row>
    <row r="213" s="2" customFormat="1">
      <c r="A213" s="40"/>
      <c r="B213" s="41"/>
      <c r="C213" s="42"/>
      <c r="D213" s="237" t="s">
        <v>963</v>
      </c>
      <c r="E213" s="42"/>
      <c r="F213" s="289" t="s">
        <v>1065</v>
      </c>
      <c r="G213" s="42"/>
      <c r="H213" s="42"/>
      <c r="I213" s="232"/>
      <c r="J213" s="42"/>
      <c r="K213" s="42"/>
      <c r="L213" s="46"/>
      <c r="M213" s="233"/>
      <c r="N213" s="234"/>
      <c r="O213" s="86"/>
      <c r="P213" s="86"/>
      <c r="Q213" s="86"/>
      <c r="R213" s="86"/>
      <c r="S213" s="86"/>
      <c r="T213" s="87"/>
      <c r="U213" s="40"/>
      <c r="V213" s="40"/>
      <c r="W213" s="40"/>
      <c r="X213" s="40"/>
      <c r="Y213" s="40"/>
      <c r="Z213" s="40"/>
      <c r="AA213" s="40"/>
      <c r="AB213" s="40"/>
      <c r="AC213" s="40"/>
      <c r="AD213" s="40"/>
      <c r="AE213" s="40"/>
      <c r="AT213" s="19" t="s">
        <v>963</v>
      </c>
      <c r="AU213" s="19" t="s">
        <v>78</v>
      </c>
    </row>
    <row r="214" s="12" customFormat="1" ht="22.8" customHeight="1">
      <c r="A214" s="12"/>
      <c r="B214" s="201"/>
      <c r="C214" s="202"/>
      <c r="D214" s="203" t="s">
        <v>68</v>
      </c>
      <c r="E214" s="215" t="s">
        <v>1066</v>
      </c>
      <c r="F214" s="215" t="s">
        <v>1067</v>
      </c>
      <c r="G214" s="202"/>
      <c r="H214" s="202"/>
      <c r="I214" s="205"/>
      <c r="J214" s="216">
        <f>BK214</f>
        <v>0</v>
      </c>
      <c r="K214" s="202"/>
      <c r="L214" s="207"/>
      <c r="M214" s="208"/>
      <c r="N214" s="209"/>
      <c r="O214" s="209"/>
      <c r="P214" s="210">
        <f>SUM(P215:P216)</f>
        <v>0</v>
      </c>
      <c r="Q214" s="209"/>
      <c r="R214" s="210">
        <f>SUM(R215:R216)</f>
        <v>0</v>
      </c>
      <c r="S214" s="209"/>
      <c r="T214" s="211">
        <f>SUM(T215:T216)</f>
        <v>0</v>
      </c>
      <c r="U214" s="12"/>
      <c r="V214" s="12"/>
      <c r="W214" s="12"/>
      <c r="X214" s="12"/>
      <c r="Y214" s="12"/>
      <c r="Z214" s="12"/>
      <c r="AA214" s="12"/>
      <c r="AB214" s="12"/>
      <c r="AC214" s="12"/>
      <c r="AD214" s="12"/>
      <c r="AE214" s="12"/>
      <c r="AR214" s="212" t="s">
        <v>76</v>
      </c>
      <c r="AT214" s="213" t="s">
        <v>68</v>
      </c>
      <c r="AU214" s="213" t="s">
        <v>76</v>
      </c>
      <c r="AY214" s="212" t="s">
        <v>252</v>
      </c>
      <c r="BK214" s="214">
        <f>SUM(BK215:BK216)</f>
        <v>0</v>
      </c>
    </row>
    <row r="215" s="2" customFormat="1" ht="55.5" customHeight="1">
      <c r="A215" s="40"/>
      <c r="B215" s="41"/>
      <c r="C215" s="217" t="s">
        <v>437</v>
      </c>
      <c r="D215" s="217" t="s">
        <v>254</v>
      </c>
      <c r="E215" s="218" t="s">
        <v>3003</v>
      </c>
      <c r="F215" s="219" t="s">
        <v>3004</v>
      </c>
      <c r="G215" s="220" t="s">
        <v>485</v>
      </c>
      <c r="H215" s="221">
        <v>14.9611</v>
      </c>
      <c r="I215" s="222"/>
      <c r="J215" s="223">
        <f>ROUND(I215*H215,2)</f>
        <v>0</v>
      </c>
      <c r="K215" s="219" t="s">
        <v>257</v>
      </c>
      <c r="L215" s="46"/>
      <c r="M215" s="224" t="s">
        <v>19</v>
      </c>
      <c r="N215" s="225" t="s">
        <v>40</v>
      </c>
      <c r="O215" s="86"/>
      <c r="P215" s="226">
        <f>O215*H215</f>
        <v>0</v>
      </c>
      <c r="Q215" s="226">
        <v>0</v>
      </c>
      <c r="R215" s="226">
        <f>Q215*H215</f>
        <v>0</v>
      </c>
      <c r="S215" s="226">
        <v>0</v>
      </c>
      <c r="T215" s="227">
        <f>S215*H215</f>
        <v>0</v>
      </c>
      <c r="U215" s="40"/>
      <c r="V215" s="40"/>
      <c r="W215" s="40"/>
      <c r="X215" s="40"/>
      <c r="Y215" s="40"/>
      <c r="Z215" s="40"/>
      <c r="AA215" s="40"/>
      <c r="AB215" s="40"/>
      <c r="AC215" s="40"/>
      <c r="AD215" s="40"/>
      <c r="AE215" s="40"/>
      <c r="AR215" s="228" t="s">
        <v>258</v>
      </c>
      <c r="AT215" s="228" t="s">
        <v>254</v>
      </c>
      <c r="AU215" s="228" t="s">
        <v>78</v>
      </c>
      <c r="AY215" s="19" t="s">
        <v>252</v>
      </c>
      <c r="BE215" s="229">
        <f>IF(N215="základní",J215,0)</f>
        <v>0</v>
      </c>
      <c r="BF215" s="229">
        <f>IF(N215="snížená",J215,0)</f>
        <v>0</v>
      </c>
      <c r="BG215" s="229">
        <f>IF(N215="zákl. přenesená",J215,0)</f>
        <v>0</v>
      </c>
      <c r="BH215" s="229">
        <f>IF(N215="sníž. přenesená",J215,0)</f>
        <v>0</v>
      </c>
      <c r="BI215" s="229">
        <f>IF(N215="nulová",J215,0)</f>
        <v>0</v>
      </c>
      <c r="BJ215" s="19" t="s">
        <v>76</v>
      </c>
      <c r="BK215" s="229">
        <f>ROUND(I215*H215,2)</f>
        <v>0</v>
      </c>
      <c r="BL215" s="19" t="s">
        <v>258</v>
      </c>
      <c r="BM215" s="228" t="s">
        <v>4942</v>
      </c>
    </row>
    <row r="216" s="2" customFormat="1">
      <c r="A216" s="40"/>
      <c r="B216" s="41"/>
      <c r="C216" s="42"/>
      <c r="D216" s="230" t="s">
        <v>260</v>
      </c>
      <c r="E216" s="42"/>
      <c r="F216" s="231" t="s">
        <v>3006</v>
      </c>
      <c r="G216" s="42"/>
      <c r="H216" s="42"/>
      <c r="I216" s="232"/>
      <c r="J216" s="42"/>
      <c r="K216" s="42"/>
      <c r="L216" s="46"/>
      <c r="M216" s="233"/>
      <c r="N216" s="234"/>
      <c r="O216" s="86"/>
      <c r="P216" s="86"/>
      <c r="Q216" s="86"/>
      <c r="R216" s="86"/>
      <c r="S216" s="86"/>
      <c r="T216" s="87"/>
      <c r="U216" s="40"/>
      <c r="V216" s="40"/>
      <c r="W216" s="40"/>
      <c r="X216" s="40"/>
      <c r="Y216" s="40"/>
      <c r="Z216" s="40"/>
      <c r="AA216" s="40"/>
      <c r="AB216" s="40"/>
      <c r="AC216" s="40"/>
      <c r="AD216" s="40"/>
      <c r="AE216" s="40"/>
      <c r="AT216" s="19" t="s">
        <v>260</v>
      </c>
      <c r="AU216" s="19" t="s">
        <v>78</v>
      </c>
    </row>
    <row r="217" s="12" customFormat="1" ht="25.92" customHeight="1">
      <c r="A217" s="12"/>
      <c r="B217" s="201"/>
      <c r="C217" s="202"/>
      <c r="D217" s="203" t="s">
        <v>68</v>
      </c>
      <c r="E217" s="204" t="s">
        <v>1073</v>
      </c>
      <c r="F217" s="204" t="s">
        <v>1074</v>
      </c>
      <c r="G217" s="202"/>
      <c r="H217" s="202"/>
      <c r="I217" s="205"/>
      <c r="J217" s="206">
        <f>BK217</f>
        <v>0</v>
      </c>
      <c r="K217" s="202"/>
      <c r="L217" s="207"/>
      <c r="M217" s="208"/>
      <c r="N217" s="209"/>
      <c r="O217" s="209"/>
      <c r="P217" s="210">
        <f>P218+P484+P648+P684+P776+P784</f>
        <v>0</v>
      </c>
      <c r="Q217" s="209"/>
      <c r="R217" s="210">
        <f>R218+R484+R648+R684+R776+R784</f>
        <v>24.702458000999997</v>
      </c>
      <c r="S217" s="209"/>
      <c r="T217" s="211">
        <f>T218+T484+T648+T684+T776+T784</f>
        <v>9.6194244020000017</v>
      </c>
      <c r="U217" s="12"/>
      <c r="V217" s="12"/>
      <c r="W217" s="12"/>
      <c r="X217" s="12"/>
      <c r="Y217" s="12"/>
      <c r="Z217" s="12"/>
      <c r="AA217" s="12"/>
      <c r="AB217" s="12"/>
      <c r="AC217" s="12"/>
      <c r="AD217" s="12"/>
      <c r="AE217" s="12"/>
      <c r="AR217" s="212" t="s">
        <v>78</v>
      </c>
      <c r="AT217" s="213" t="s">
        <v>68</v>
      </c>
      <c r="AU217" s="213" t="s">
        <v>69</v>
      </c>
      <c r="AY217" s="212" t="s">
        <v>252</v>
      </c>
      <c r="BK217" s="214">
        <f>BK218+BK484+BK648+BK684+BK776+BK784</f>
        <v>0</v>
      </c>
    </row>
    <row r="218" s="12" customFormat="1" ht="22.8" customHeight="1">
      <c r="A218" s="12"/>
      <c r="B218" s="201"/>
      <c r="C218" s="202"/>
      <c r="D218" s="203" t="s">
        <v>68</v>
      </c>
      <c r="E218" s="215" t="s">
        <v>4943</v>
      </c>
      <c r="F218" s="215" t="s">
        <v>4944</v>
      </c>
      <c r="G218" s="202"/>
      <c r="H218" s="202"/>
      <c r="I218" s="205"/>
      <c r="J218" s="216">
        <f>BK218</f>
        <v>0</v>
      </c>
      <c r="K218" s="202"/>
      <c r="L218" s="207"/>
      <c r="M218" s="208"/>
      <c r="N218" s="209"/>
      <c r="O218" s="209"/>
      <c r="P218" s="210">
        <f>SUM(P219:P483)</f>
        <v>0</v>
      </c>
      <c r="Q218" s="209"/>
      <c r="R218" s="210">
        <f>SUM(R219:R483)</f>
        <v>19.068927986999999</v>
      </c>
      <c r="S218" s="209"/>
      <c r="T218" s="211">
        <f>SUM(T219:T483)</f>
        <v>8.786929970000001</v>
      </c>
      <c r="U218" s="12"/>
      <c r="V218" s="12"/>
      <c r="W218" s="12"/>
      <c r="X218" s="12"/>
      <c r="Y218" s="12"/>
      <c r="Z218" s="12"/>
      <c r="AA218" s="12"/>
      <c r="AB218" s="12"/>
      <c r="AC218" s="12"/>
      <c r="AD218" s="12"/>
      <c r="AE218" s="12"/>
      <c r="AR218" s="212" t="s">
        <v>78</v>
      </c>
      <c r="AT218" s="213" t="s">
        <v>68</v>
      </c>
      <c r="AU218" s="213" t="s">
        <v>76</v>
      </c>
      <c r="AY218" s="212" t="s">
        <v>252</v>
      </c>
      <c r="BK218" s="214">
        <f>SUM(BK219:BK483)</f>
        <v>0</v>
      </c>
    </row>
    <row r="219" s="2" customFormat="1" ht="44.25" customHeight="1">
      <c r="A219" s="40"/>
      <c r="B219" s="41"/>
      <c r="C219" s="217" t="s">
        <v>450</v>
      </c>
      <c r="D219" s="217" t="s">
        <v>254</v>
      </c>
      <c r="E219" s="218" t="s">
        <v>4945</v>
      </c>
      <c r="F219" s="219" t="s">
        <v>4946</v>
      </c>
      <c r="G219" s="220" t="s">
        <v>187</v>
      </c>
      <c r="H219" s="221">
        <v>35.867400000000004</v>
      </c>
      <c r="I219" s="222"/>
      <c r="J219" s="223">
        <f>ROUND(I219*H219,2)</f>
        <v>0</v>
      </c>
      <c r="K219" s="219" t="s">
        <v>257</v>
      </c>
      <c r="L219" s="46"/>
      <c r="M219" s="224" t="s">
        <v>19</v>
      </c>
      <c r="N219" s="225" t="s">
        <v>40</v>
      </c>
      <c r="O219" s="86"/>
      <c r="P219" s="226">
        <f>O219*H219</f>
        <v>0</v>
      </c>
      <c r="Q219" s="226">
        <v>0</v>
      </c>
      <c r="R219" s="226">
        <f>Q219*H219</f>
        <v>0</v>
      </c>
      <c r="S219" s="226">
        <v>0.0035999999999999999</v>
      </c>
      <c r="T219" s="227">
        <f>S219*H219</f>
        <v>0.12912264000000001</v>
      </c>
      <c r="U219" s="40"/>
      <c r="V219" s="40"/>
      <c r="W219" s="40"/>
      <c r="X219" s="40"/>
      <c r="Y219" s="40"/>
      <c r="Z219" s="40"/>
      <c r="AA219" s="40"/>
      <c r="AB219" s="40"/>
      <c r="AC219" s="40"/>
      <c r="AD219" s="40"/>
      <c r="AE219" s="40"/>
      <c r="AR219" s="228" t="s">
        <v>360</v>
      </c>
      <c r="AT219" s="228" t="s">
        <v>254</v>
      </c>
      <c r="AU219" s="228" t="s">
        <v>78</v>
      </c>
      <c r="AY219" s="19" t="s">
        <v>252</v>
      </c>
      <c r="BE219" s="229">
        <f>IF(N219="základní",J219,0)</f>
        <v>0</v>
      </c>
      <c r="BF219" s="229">
        <f>IF(N219="snížená",J219,0)</f>
        <v>0</v>
      </c>
      <c r="BG219" s="229">
        <f>IF(N219="zákl. přenesená",J219,0)</f>
        <v>0</v>
      </c>
      <c r="BH219" s="229">
        <f>IF(N219="sníž. přenesená",J219,0)</f>
        <v>0</v>
      </c>
      <c r="BI219" s="229">
        <f>IF(N219="nulová",J219,0)</f>
        <v>0</v>
      </c>
      <c r="BJ219" s="19" t="s">
        <v>76</v>
      </c>
      <c r="BK219" s="229">
        <f>ROUND(I219*H219,2)</f>
        <v>0</v>
      </c>
      <c r="BL219" s="19" t="s">
        <v>360</v>
      </c>
      <c r="BM219" s="228" t="s">
        <v>4947</v>
      </c>
    </row>
    <row r="220" s="2" customFormat="1">
      <c r="A220" s="40"/>
      <c r="B220" s="41"/>
      <c r="C220" s="42"/>
      <c r="D220" s="230" t="s">
        <v>260</v>
      </c>
      <c r="E220" s="42"/>
      <c r="F220" s="231" t="s">
        <v>4948</v>
      </c>
      <c r="G220" s="42"/>
      <c r="H220" s="42"/>
      <c r="I220" s="232"/>
      <c r="J220" s="42"/>
      <c r="K220" s="42"/>
      <c r="L220" s="46"/>
      <c r="M220" s="233"/>
      <c r="N220" s="234"/>
      <c r="O220" s="86"/>
      <c r="P220" s="86"/>
      <c r="Q220" s="86"/>
      <c r="R220" s="86"/>
      <c r="S220" s="86"/>
      <c r="T220" s="87"/>
      <c r="U220" s="40"/>
      <c r="V220" s="40"/>
      <c r="W220" s="40"/>
      <c r="X220" s="40"/>
      <c r="Y220" s="40"/>
      <c r="Z220" s="40"/>
      <c r="AA220" s="40"/>
      <c r="AB220" s="40"/>
      <c r="AC220" s="40"/>
      <c r="AD220" s="40"/>
      <c r="AE220" s="40"/>
      <c r="AT220" s="19" t="s">
        <v>260</v>
      </c>
      <c r="AU220" s="19" t="s">
        <v>78</v>
      </c>
    </row>
    <row r="221" s="13" customFormat="1">
      <c r="A221" s="13"/>
      <c r="B221" s="235"/>
      <c r="C221" s="236"/>
      <c r="D221" s="237" t="s">
        <v>262</v>
      </c>
      <c r="E221" s="238" t="s">
        <v>19</v>
      </c>
      <c r="F221" s="239" t="s">
        <v>4949</v>
      </c>
      <c r="G221" s="236"/>
      <c r="H221" s="238" t="s">
        <v>19</v>
      </c>
      <c r="I221" s="240"/>
      <c r="J221" s="236"/>
      <c r="K221" s="236"/>
      <c r="L221" s="241"/>
      <c r="M221" s="242"/>
      <c r="N221" s="243"/>
      <c r="O221" s="243"/>
      <c r="P221" s="243"/>
      <c r="Q221" s="243"/>
      <c r="R221" s="243"/>
      <c r="S221" s="243"/>
      <c r="T221" s="244"/>
      <c r="U221" s="13"/>
      <c r="V221" s="13"/>
      <c r="W221" s="13"/>
      <c r="X221" s="13"/>
      <c r="Y221" s="13"/>
      <c r="Z221" s="13"/>
      <c r="AA221" s="13"/>
      <c r="AB221" s="13"/>
      <c r="AC221" s="13"/>
      <c r="AD221" s="13"/>
      <c r="AE221" s="13"/>
      <c r="AT221" s="245" t="s">
        <v>262</v>
      </c>
      <c r="AU221" s="245" t="s">
        <v>78</v>
      </c>
      <c r="AV221" s="13" t="s">
        <v>76</v>
      </c>
      <c r="AW221" s="13" t="s">
        <v>31</v>
      </c>
      <c r="AX221" s="13" t="s">
        <v>69</v>
      </c>
      <c r="AY221" s="245" t="s">
        <v>252</v>
      </c>
    </row>
    <row r="222" s="13" customFormat="1">
      <c r="A222" s="13"/>
      <c r="B222" s="235"/>
      <c r="C222" s="236"/>
      <c r="D222" s="237" t="s">
        <v>262</v>
      </c>
      <c r="E222" s="238" t="s">
        <v>19</v>
      </c>
      <c r="F222" s="239" t="s">
        <v>4950</v>
      </c>
      <c r="G222" s="236"/>
      <c r="H222" s="238" t="s">
        <v>19</v>
      </c>
      <c r="I222" s="240"/>
      <c r="J222" s="236"/>
      <c r="K222" s="236"/>
      <c r="L222" s="241"/>
      <c r="M222" s="242"/>
      <c r="N222" s="243"/>
      <c r="O222" s="243"/>
      <c r="P222" s="243"/>
      <c r="Q222" s="243"/>
      <c r="R222" s="243"/>
      <c r="S222" s="243"/>
      <c r="T222" s="244"/>
      <c r="U222" s="13"/>
      <c r="V222" s="13"/>
      <c r="W222" s="13"/>
      <c r="X222" s="13"/>
      <c r="Y222" s="13"/>
      <c r="Z222" s="13"/>
      <c r="AA222" s="13"/>
      <c r="AB222" s="13"/>
      <c r="AC222" s="13"/>
      <c r="AD222" s="13"/>
      <c r="AE222" s="13"/>
      <c r="AT222" s="245" t="s">
        <v>262</v>
      </c>
      <c r="AU222" s="245" t="s">
        <v>78</v>
      </c>
      <c r="AV222" s="13" t="s">
        <v>76</v>
      </c>
      <c r="AW222" s="13" t="s">
        <v>31</v>
      </c>
      <c r="AX222" s="13" t="s">
        <v>69</v>
      </c>
      <c r="AY222" s="245" t="s">
        <v>252</v>
      </c>
    </row>
    <row r="223" s="13" customFormat="1">
      <c r="A223" s="13"/>
      <c r="B223" s="235"/>
      <c r="C223" s="236"/>
      <c r="D223" s="237" t="s">
        <v>262</v>
      </c>
      <c r="E223" s="238" t="s">
        <v>19</v>
      </c>
      <c r="F223" s="239" t="s">
        <v>4951</v>
      </c>
      <c r="G223" s="236"/>
      <c r="H223" s="238" t="s">
        <v>19</v>
      </c>
      <c r="I223" s="240"/>
      <c r="J223" s="236"/>
      <c r="K223" s="236"/>
      <c r="L223" s="241"/>
      <c r="M223" s="242"/>
      <c r="N223" s="243"/>
      <c r="O223" s="243"/>
      <c r="P223" s="243"/>
      <c r="Q223" s="243"/>
      <c r="R223" s="243"/>
      <c r="S223" s="243"/>
      <c r="T223" s="244"/>
      <c r="U223" s="13"/>
      <c r="V223" s="13"/>
      <c r="W223" s="13"/>
      <c r="X223" s="13"/>
      <c r="Y223" s="13"/>
      <c r="Z223" s="13"/>
      <c r="AA223" s="13"/>
      <c r="AB223" s="13"/>
      <c r="AC223" s="13"/>
      <c r="AD223" s="13"/>
      <c r="AE223" s="13"/>
      <c r="AT223" s="245" t="s">
        <v>262</v>
      </c>
      <c r="AU223" s="245" t="s">
        <v>78</v>
      </c>
      <c r="AV223" s="13" t="s">
        <v>76</v>
      </c>
      <c r="AW223" s="13" t="s">
        <v>31</v>
      </c>
      <c r="AX223" s="13" t="s">
        <v>69</v>
      </c>
      <c r="AY223" s="245" t="s">
        <v>252</v>
      </c>
    </row>
    <row r="224" s="14" customFormat="1">
      <c r="A224" s="14"/>
      <c r="B224" s="246"/>
      <c r="C224" s="247"/>
      <c r="D224" s="237" t="s">
        <v>262</v>
      </c>
      <c r="E224" s="248" t="s">
        <v>19</v>
      </c>
      <c r="F224" s="249" t="s">
        <v>4952</v>
      </c>
      <c r="G224" s="247"/>
      <c r="H224" s="250">
        <v>35.867400000000004</v>
      </c>
      <c r="I224" s="251"/>
      <c r="J224" s="247"/>
      <c r="K224" s="247"/>
      <c r="L224" s="252"/>
      <c r="M224" s="253"/>
      <c r="N224" s="254"/>
      <c r="O224" s="254"/>
      <c r="P224" s="254"/>
      <c r="Q224" s="254"/>
      <c r="R224" s="254"/>
      <c r="S224" s="254"/>
      <c r="T224" s="255"/>
      <c r="U224" s="14"/>
      <c r="V224" s="14"/>
      <c r="W224" s="14"/>
      <c r="X224" s="14"/>
      <c r="Y224" s="14"/>
      <c r="Z224" s="14"/>
      <c r="AA224" s="14"/>
      <c r="AB224" s="14"/>
      <c r="AC224" s="14"/>
      <c r="AD224" s="14"/>
      <c r="AE224" s="14"/>
      <c r="AT224" s="256" t="s">
        <v>262</v>
      </c>
      <c r="AU224" s="256" t="s">
        <v>78</v>
      </c>
      <c r="AV224" s="14" t="s">
        <v>78</v>
      </c>
      <c r="AW224" s="14" t="s">
        <v>31</v>
      </c>
      <c r="AX224" s="14" t="s">
        <v>69</v>
      </c>
      <c r="AY224" s="256" t="s">
        <v>252</v>
      </c>
    </row>
    <row r="225" s="15" customFormat="1">
      <c r="A225" s="15"/>
      <c r="B225" s="257"/>
      <c r="C225" s="258"/>
      <c r="D225" s="237" t="s">
        <v>262</v>
      </c>
      <c r="E225" s="259" t="s">
        <v>19</v>
      </c>
      <c r="F225" s="260" t="s">
        <v>265</v>
      </c>
      <c r="G225" s="258"/>
      <c r="H225" s="261">
        <v>35.867400000000004</v>
      </c>
      <c r="I225" s="262"/>
      <c r="J225" s="258"/>
      <c r="K225" s="258"/>
      <c r="L225" s="263"/>
      <c r="M225" s="264"/>
      <c r="N225" s="265"/>
      <c r="O225" s="265"/>
      <c r="P225" s="265"/>
      <c r="Q225" s="265"/>
      <c r="R225" s="265"/>
      <c r="S225" s="265"/>
      <c r="T225" s="266"/>
      <c r="U225" s="15"/>
      <c r="V225" s="15"/>
      <c r="W225" s="15"/>
      <c r="X225" s="15"/>
      <c r="Y225" s="15"/>
      <c r="Z225" s="15"/>
      <c r="AA225" s="15"/>
      <c r="AB225" s="15"/>
      <c r="AC225" s="15"/>
      <c r="AD225" s="15"/>
      <c r="AE225" s="15"/>
      <c r="AT225" s="267" t="s">
        <v>262</v>
      </c>
      <c r="AU225" s="267" t="s">
        <v>78</v>
      </c>
      <c r="AV225" s="15" t="s">
        <v>258</v>
      </c>
      <c r="AW225" s="15" t="s">
        <v>31</v>
      </c>
      <c r="AX225" s="15" t="s">
        <v>76</v>
      </c>
      <c r="AY225" s="267" t="s">
        <v>252</v>
      </c>
    </row>
    <row r="226" s="2" customFormat="1" ht="49.05" customHeight="1">
      <c r="A226" s="40"/>
      <c r="B226" s="41"/>
      <c r="C226" s="217" t="s">
        <v>452</v>
      </c>
      <c r="D226" s="217" t="s">
        <v>254</v>
      </c>
      <c r="E226" s="218" t="s">
        <v>4953</v>
      </c>
      <c r="F226" s="219" t="s">
        <v>4954</v>
      </c>
      <c r="G226" s="220" t="s">
        <v>187</v>
      </c>
      <c r="H226" s="221">
        <v>382.88810000000001</v>
      </c>
      <c r="I226" s="222"/>
      <c r="J226" s="223">
        <f>ROUND(I226*H226,2)</f>
        <v>0</v>
      </c>
      <c r="K226" s="219" t="s">
        <v>257</v>
      </c>
      <c r="L226" s="46"/>
      <c r="M226" s="224" t="s">
        <v>19</v>
      </c>
      <c r="N226" s="225" t="s">
        <v>40</v>
      </c>
      <c r="O226" s="86"/>
      <c r="P226" s="226">
        <f>O226*H226</f>
        <v>0</v>
      </c>
      <c r="Q226" s="226">
        <v>0</v>
      </c>
      <c r="R226" s="226">
        <f>Q226*H226</f>
        <v>0</v>
      </c>
      <c r="S226" s="226">
        <v>0.0035999999999999999</v>
      </c>
      <c r="T226" s="227">
        <f>S226*H226</f>
        <v>1.37839716</v>
      </c>
      <c r="U226" s="40"/>
      <c r="V226" s="40"/>
      <c r="W226" s="40"/>
      <c r="X226" s="40"/>
      <c r="Y226" s="40"/>
      <c r="Z226" s="40"/>
      <c r="AA226" s="40"/>
      <c r="AB226" s="40"/>
      <c r="AC226" s="40"/>
      <c r="AD226" s="40"/>
      <c r="AE226" s="40"/>
      <c r="AR226" s="228" t="s">
        <v>360</v>
      </c>
      <c r="AT226" s="228" t="s">
        <v>254</v>
      </c>
      <c r="AU226" s="228" t="s">
        <v>78</v>
      </c>
      <c r="AY226" s="19" t="s">
        <v>252</v>
      </c>
      <c r="BE226" s="229">
        <f>IF(N226="základní",J226,0)</f>
        <v>0</v>
      </c>
      <c r="BF226" s="229">
        <f>IF(N226="snížená",J226,0)</f>
        <v>0</v>
      </c>
      <c r="BG226" s="229">
        <f>IF(N226="zákl. přenesená",J226,0)</f>
        <v>0</v>
      </c>
      <c r="BH226" s="229">
        <f>IF(N226="sníž. přenesená",J226,0)</f>
        <v>0</v>
      </c>
      <c r="BI226" s="229">
        <f>IF(N226="nulová",J226,0)</f>
        <v>0</v>
      </c>
      <c r="BJ226" s="19" t="s">
        <v>76</v>
      </c>
      <c r="BK226" s="229">
        <f>ROUND(I226*H226,2)</f>
        <v>0</v>
      </c>
      <c r="BL226" s="19" t="s">
        <v>360</v>
      </c>
      <c r="BM226" s="228" t="s">
        <v>4955</v>
      </c>
    </row>
    <row r="227" s="2" customFormat="1">
      <c r="A227" s="40"/>
      <c r="B227" s="41"/>
      <c r="C227" s="42"/>
      <c r="D227" s="230" t="s">
        <v>260</v>
      </c>
      <c r="E227" s="42"/>
      <c r="F227" s="231" t="s">
        <v>4956</v>
      </c>
      <c r="G227" s="42"/>
      <c r="H227" s="42"/>
      <c r="I227" s="232"/>
      <c r="J227" s="42"/>
      <c r="K227" s="42"/>
      <c r="L227" s="46"/>
      <c r="M227" s="233"/>
      <c r="N227" s="234"/>
      <c r="O227" s="86"/>
      <c r="P227" s="86"/>
      <c r="Q227" s="86"/>
      <c r="R227" s="86"/>
      <c r="S227" s="86"/>
      <c r="T227" s="87"/>
      <c r="U227" s="40"/>
      <c r="V227" s="40"/>
      <c r="W227" s="40"/>
      <c r="X227" s="40"/>
      <c r="Y227" s="40"/>
      <c r="Z227" s="40"/>
      <c r="AA227" s="40"/>
      <c r="AB227" s="40"/>
      <c r="AC227" s="40"/>
      <c r="AD227" s="40"/>
      <c r="AE227" s="40"/>
      <c r="AT227" s="19" t="s">
        <v>260</v>
      </c>
      <c r="AU227" s="19" t="s">
        <v>78</v>
      </c>
    </row>
    <row r="228" s="13" customFormat="1">
      <c r="A228" s="13"/>
      <c r="B228" s="235"/>
      <c r="C228" s="236"/>
      <c r="D228" s="237" t="s">
        <v>262</v>
      </c>
      <c r="E228" s="238" t="s">
        <v>19</v>
      </c>
      <c r="F228" s="239" t="s">
        <v>4949</v>
      </c>
      <c r="G228" s="236"/>
      <c r="H228" s="238" t="s">
        <v>19</v>
      </c>
      <c r="I228" s="240"/>
      <c r="J228" s="236"/>
      <c r="K228" s="236"/>
      <c r="L228" s="241"/>
      <c r="M228" s="242"/>
      <c r="N228" s="243"/>
      <c r="O228" s="243"/>
      <c r="P228" s="243"/>
      <c r="Q228" s="243"/>
      <c r="R228" s="243"/>
      <c r="S228" s="243"/>
      <c r="T228" s="244"/>
      <c r="U228" s="13"/>
      <c r="V228" s="13"/>
      <c r="W228" s="13"/>
      <c r="X228" s="13"/>
      <c r="Y228" s="13"/>
      <c r="Z228" s="13"/>
      <c r="AA228" s="13"/>
      <c r="AB228" s="13"/>
      <c r="AC228" s="13"/>
      <c r="AD228" s="13"/>
      <c r="AE228" s="13"/>
      <c r="AT228" s="245" t="s">
        <v>262</v>
      </c>
      <c r="AU228" s="245" t="s">
        <v>78</v>
      </c>
      <c r="AV228" s="13" t="s">
        <v>76</v>
      </c>
      <c r="AW228" s="13" t="s">
        <v>31</v>
      </c>
      <c r="AX228" s="13" t="s">
        <v>69</v>
      </c>
      <c r="AY228" s="245" t="s">
        <v>252</v>
      </c>
    </row>
    <row r="229" s="13" customFormat="1">
      <c r="A229" s="13"/>
      <c r="B229" s="235"/>
      <c r="C229" s="236"/>
      <c r="D229" s="237" t="s">
        <v>262</v>
      </c>
      <c r="E229" s="238" t="s">
        <v>19</v>
      </c>
      <c r="F229" s="239" t="s">
        <v>4950</v>
      </c>
      <c r="G229" s="236"/>
      <c r="H229" s="238" t="s">
        <v>19</v>
      </c>
      <c r="I229" s="240"/>
      <c r="J229" s="236"/>
      <c r="K229" s="236"/>
      <c r="L229" s="241"/>
      <c r="M229" s="242"/>
      <c r="N229" s="243"/>
      <c r="O229" s="243"/>
      <c r="P229" s="243"/>
      <c r="Q229" s="243"/>
      <c r="R229" s="243"/>
      <c r="S229" s="243"/>
      <c r="T229" s="244"/>
      <c r="U229" s="13"/>
      <c r="V229" s="13"/>
      <c r="W229" s="13"/>
      <c r="X229" s="13"/>
      <c r="Y229" s="13"/>
      <c r="Z229" s="13"/>
      <c r="AA229" s="13"/>
      <c r="AB229" s="13"/>
      <c r="AC229" s="13"/>
      <c r="AD229" s="13"/>
      <c r="AE229" s="13"/>
      <c r="AT229" s="245" t="s">
        <v>262</v>
      </c>
      <c r="AU229" s="245" t="s">
        <v>78</v>
      </c>
      <c r="AV229" s="13" t="s">
        <v>76</v>
      </c>
      <c r="AW229" s="13" t="s">
        <v>31</v>
      </c>
      <c r="AX229" s="13" t="s">
        <v>69</v>
      </c>
      <c r="AY229" s="245" t="s">
        <v>252</v>
      </c>
    </row>
    <row r="230" s="13" customFormat="1">
      <c r="A230" s="13"/>
      <c r="B230" s="235"/>
      <c r="C230" s="236"/>
      <c r="D230" s="237" t="s">
        <v>262</v>
      </c>
      <c r="E230" s="238" t="s">
        <v>19</v>
      </c>
      <c r="F230" s="239" t="s">
        <v>4951</v>
      </c>
      <c r="G230" s="236"/>
      <c r="H230" s="238" t="s">
        <v>19</v>
      </c>
      <c r="I230" s="240"/>
      <c r="J230" s="236"/>
      <c r="K230" s="236"/>
      <c r="L230" s="241"/>
      <c r="M230" s="242"/>
      <c r="N230" s="243"/>
      <c r="O230" s="243"/>
      <c r="P230" s="243"/>
      <c r="Q230" s="243"/>
      <c r="R230" s="243"/>
      <c r="S230" s="243"/>
      <c r="T230" s="244"/>
      <c r="U230" s="13"/>
      <c r="V230" s="13"/>
      <c r="W230" s="13"/>
      <c r="X230" s="13"/>
      <c r="Y230" s="13"/>
      <c r="Z230" s="13"/>
      <c r="AA230" s="13"/>
      <c r="AB230" s="13"/>
      <c r="AC230" s="13"/>
      <c r="AD230" s="13"/>
      <c r="AE230" s="13"/>
      <c r="AT230" s="245" t="s">
        <v>262</v>
      </c>
      <c r="AU230" s="245" t="s">
        <v>78</v>
      </c>
      <c r="AV230" s="13" t="s">
        <v>76</v>
      </c>
      <c r="AW230" s="13" t="s">
        <v>31</v>
      </c>
      <c r="AX230" s="13" t="s">
        <v>69</v>
      </c>
      <c r="AY230" s="245" t="s">
        <v>252</v>
      </c>
    </row>
    <row r="231" s="14" customFormat="1">
      <c r="A231" s="14"/>
      <c r="B231" s="246"/>
      <c r="C231" s="247"/>
      <c r="D231" s="237" t="s">
        <v>262</v>
      </c>
      <c r="E231" s="248" t="s">
        <v>19</v>
      </c>
      <c r="F231" s="249" t="s">
        <v>4957</v>
      </c>
      <c r="G231" s="247"/>
      <c r="H231" s="250">
        <v>284.06779999999998</v>
      </c>
      <c r="I231" s="251"/>
      <c r="J231" s="247"/>
      <c r="K231" s="247"/>
      <c r="L231" s="252"/>
      <c r="M231" s="253"/>
      <c r="N231" s="254"/>
      <c r="O231" s="254"/>
      <c r="P231" s="254"/>
      <c r="Q231" s="254"/>
      <c r="R231" s="254"/>
      <c r="S231" s="254"/>
      <c r="T231" s="255"/>
      <c r="U231" s="14"/>
      <c r="V231" s="14"/>
      <c r="W231" s="14"/>
      <c r="X231" s="14"/>
      <c r="Y231" s="14"/>
      <c r="Z231" s="14"/>
      <c r="AA231" s="14"/>
      <c r="AB231" s="14"/>
      <c r="AC231" s="14"/>
      <c r="AD231" s="14"/>
      <c r="AE231" s="14"/>
      <c r="AT231" s="256" t="s">
        <v>262</v>
      </c>
      <c r="AU231" s="256" t="s">
        <v>78</v>
      </c>
      <c r="AV231" s="14" t="s">
        <v>78</v>
      </c>
      <c r="AW231" s="14" t="s">
        <v>31</v>
      </c>
      <c r="AX231" s="14" t="s">
        <v>69</v>
      </c>
      <c r="AY231" s="256" t="s">
        <v>252</v>
      </c>
    </row>
    <row r="232" s="14" customFormat="1">
      <c r="A232" s="14"/>
      <c r="B232" s="246"/>
      <c r="C232" s="247"/>
      <c r="D232" s="237" t="s">
        <v>262</v>
      </c>
      <c r="E232" s="248" t="s">
        <v>19</v>
      </c>
      <c r="F232" s="249" t="s">
        <v>4958</v>
      </c>
      <c r="G232" s="247"/>
      <c r="H232" s="250">
        <v>69.907799999999995</v>
      </c>
      <c r="I232" s="251"/>
      <c r="J232" s="247"/>
      <c r="K232" s="247"/>
      <c r="L232" s="252"/>
      <c r="M232" s="253"/>
      <c r="N232" s="254"/>
      <c r="O232" s="254"/>
      <c r="P232" s="254"/>
      <c r="Q232" s="254"/>
      <c r="R232" s="254"/>
      <c r="S232" s="254"/>
      <c r="T232" s="255"/>
      <c r="U232" s="14"/>
      <c r="V232" s="14"/>
      <c r="W232" s="14"/>
      <c r="X232" s="14"/>
      <c r="Y232" s="14"/>
      <c r="Z232" s="14"/>
      <c r="AA232" s="14"/>
      <c r="AB232" s="14"/>
      <c r="AC232" s="14"/>
      <c r="AD232" s="14"/>
      <c r="AE232" s="14"/>
      <c r="AT232" s="256" t="s">
        <v>262</v>
      </c>
      <c r="AU232" s="256" t="s">
        <v>78</v>
      </c>
      <c r="AV232" s="14" t="s">
        <v>78</v>
      </c>
      <c r="AW232" s="14" t="s">
        <v>31</v>
      </c>
      <c r="AX232" s="14" t="s">
        <v>69</v>
      </c>
      <c r="AY232" s="256" t="s">
        <v>252</v>
      </c>
    </row>
    <row r="233" s="14" customFormat="1">
      <c r="A233" s="14"/>
      <c r="B233" s="246"/>
      <c r="C233" s="247"/>
      <c r="D233" s="237" t="s">
        <v>262</v>
      </c>
      <c r="E233" s="248" t="s">
        <v>19</v>
      </c>
      <c r="F233" s="249" t="s">
        <v>4959</v>
      </c>
      <c r="G233" s="247"/>
      <c r="H233" s="250">
        <v>28.912500000000001</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262</v>
      </c>
      <c r="AU233" s="256" t="s">
        <v>78</v>
      </c>
      <c r="AV233" s="14" t="s">
        <v>78</v>
      </c>
      <c r="AW233" s="14" t="s">
        <v>31</v>
      </c>
      <c r="AX233" s="14" t="s">
        <v>69</v>
      </c>
      <c r="AY233" s="256" t="s">
        <v>252</v>
      </c>
    </row>
    <row r="234" s="15" customFormat="1">
      <c r="A234" s="15"/>
      <c r="B234" s="257"/>
      <c r="C234" s="258"/>
      <c r="D234" s="237" t="s">
        <v>262</v>
      </c>
      <c r="E234" s="259" t="s">
        <v>19</v>
      </c>
      <c r="F234" s="260" t="s">
        <v>265</v>
      </c>
      <c r="G234" s="258"/>
      <c r="H234" s="261">
        <v>382.88810000000001</v>
      </c>
      <c r="I234" s="262"/>
      <c r="J234" s="258"/>
      <c r="K234" s="258"/>
      <c r="L234" s="263"/>
      <c r="M234" s="264"/>
      <c r="N234" s="265"/>
      <c r="O234" s="265"/>
      <c r="P234" s="265"/>
      <c r="Q234" s="265"/>
      <c r="R234" s="265"/>
      <c r="S234" s="265"/>
      <c r="T234" s="266"/>
      <c r="U234" s="15"/>
      <c r="V234" s="15"/>
      <c r="W234" s="15"/>
      <c r="X234" s="15"/>
      <c r="Y234" s="15"/>
      <c r="Z234" s="15"/>
      <c r="AA234" s="15"/>
      <c r="AB234" s="15"/>
      <c r="AC234" s="15"/>
      <c r="AD234" s="15"/>
      <c r="AE234" s="15"/>
      <c r="AT234" s="267" t="s">
        <v>262</v>
      </c>
      <c r="AU234" s="267" t="s">
        <v>78</v>
      </c>
      <c r="AV234" s="15" t="s">
        <v>258</v>
      </c>
      <c r="AW234" s="15" t="s">
        <v>31</v>
      </c>
      <c r="AX234" s="15" t="s">
        <v>76</v>
      </c>
      <c r="AY234" s="267" t="s">
        <v>252</v>
      </c>
    </row>
    <row r="235" s="2" customFormat="1" ht="44.25" customHeight="1">
      <c r="A235" s="40"/>
      <c r="B235" s="41"/>
      <c r="C235" s="217" t="s">
        <v>461</v>
      </c>
      <c r="D235" s="217" t="s">
        <v>254</v>
      </c>
      <c r="E235" s="218" t="s">
        <v>4960</v>
      </c>
      <c r="F235" s="219" t="s">
        <v>4961</v>
      </c>
      <c r="G235" s="220" t="s">
        <v>187</v>
      </c>
      <c r="H235" s="221">
        <v>31.813600000000001</v>
      </c>
      <c r="I235" s="222"/>
      <c r="J235" s="223">
        <f>ROUND(I235*H235,2)</f>
        <v>0</v>
      </c>
      <c r="K235" s="219" t="s">
        <v>257</v>
      </c>
      <c r="L235" s="46"/>
      <c r="M235" s="224" t="s">
        <v>19</v>
      </c>
      <c r="N235" s="225" t="s">
        <v>40</v>
      </c>
      <c r="O235" s="86"/>
      <c r="P235" s="226">
        <f>O235*H235</f>
        <v>0</v>
      </c>
      <c r="Q235" s="226">
        <v>0</v>
      </c>
      <c r="R235" s="226">
        <f>Q235*H235</f>
        <v>0</v>
      </c>
      <c r="S235" s="226">
        <v>0.0032000000000000002</v>
      </c>
      <c r="T235" s="227">
        <f>S235*H235</f>
        <v>0.10180352000000001</v>
      </c>
      <c r="U235" s="40"/>
      <c r="V235" s="40"/>
      <c r="W235" s="40"/>
      <c r="X235" s="40"/>
      <c r="Y235" s="40"/>
      <c r="Z235" s="40"/>
      <c r="AA235" s="40"/>
      <c r="AB235" s="40"/>
      <c r="AC235" s="40"/>
      <c r="AD235" s="40"/>
      <c r="AE235" s="40"/>
      <c r="AR235" s="228" t="s">
        <v>360</v>
      </c>
      <c r="AT235" s="228" t="s">
        <v>254</v>
      </c>
      <c r="AU235" s="228" t="s">
        <v>78</v>
      </c>
      <c r="AY235" s="19" t="s">
        <v>252</v>
      </c>
      <c r="BE235" s="229">
        <f>IF(N235="základní",J235,0)</f>
        <v>0</v>
      </c>
      <c r="BF235" s="229">
        <f>IF(N235="snížená",J235,0)</f>
        <v>0</v>
      </c>
      <c r="BG235" s="229">
        <f>IF(N235="zákl. přenesená",J235,0)</f>
        <v>0</v>
      </c>
      <c r="BH235" s="229">
        <f>IF(N235="sníž. přenesená",J235,0)</f>
        <v>0</v>
      </c>
      <c r="BI235" s="229">
        <f>IF(N235="nulová",J235,0)</f>
        <v>0</v>
      </c>
      <c r="BJ235" s="19" t="s">
        <v>76</v>
      </c>
      <c r="BK235" s="229">
        <f>ROUND(I235*H235,2)</f>
        <v>0</v>
      </c>
      <c r="BL235" s="19" t="s">
        <v>360</v>
      </c>
      <c r="BM235" s="228" t="s">
        <v>4962</v>
      </c>
    </row>
    <row r="236" s="2" customFormat="1">
      <c r="A236" s="40"/>
      <c r="B236" s="41"/>
      <c r="C236" s="42"/>
      <c r="D236" s="230" t="s">
        <v>260</v>
      </c>
      <c r="E236" s="42"/>
      <c r="F236" s="231" t="s">
        <v>4963</v>
      </c>
      <c r="G236" s="42"/>
      <c r="H236" s="42"/>
      <c r="I236" s="232"/>
      <c r="J236" s="42"/>
      <c r="K236" s="42"/>
      <c r="L236" s="46"/>
      <c r="M236" s="233"/>
      <c r="N236" s="234"/>
      <c r="O236" s="86"/>
      <c r="P236" s="86"/>
      <c r="Q236" s="86"/>
      <c r="R236" s="86"/>
      <c r="S236" s="86"/>
      <c r="T236" s="87"/>
      <c r="U236" s="40"/>
      <c r="V236" s="40"/>
      <c r="W236" s="40"/>
      <c r="X236" s="40"/>
      <c r="Y236" s="40"/>
      <c r="Z236" s="40"/>
      <c r="AA236" s="40"/>
      <c r="AB236" s="40"/>
      <c r="AC236" s="40"/>
      <c r="AD236" s="40"/>
      <c r="AE236" s="40"/>
      <c r="AT236" s="19" t="s">
        <v>260</v>
      </c>
      <c r="AU236" s="19" t="s">
        <v>78</v>
      </c>
    </row>
    <row r="237" s="13" customFormat="1">
      <c r="A237" s="13"/>
      <c r="B237" s="235"/>
      <c r="C237" s="236"/>
      <c r="D237" s="237" t="s">
        <v>262</v>
      </c>
      <c r="E237" s="238" t="s">
        <v>19</v>
      </c>
      <c r="F237" s="239" t="s">
        <v>4949</v>
      </c>
      <c r="G237" s="236"/>
      <c r="H237" s="238" t="s">
        <v>19</v>
      </c>
      <c r="I237" s="240"/>
      <c r="J237" s="236"/>
      <c r="K237" s="236"/>
      <c r="L237" s="241"/>
      <c r="M237" s="242"/>
      <c r="N237" s="243"/>
      <c r="O237" s="243"/>
      <c r="P237" s="243"/>
      <c r="Q237" s="243"/>
      <c r="R237" s="243"/>
      <c r="S237" s="243"/>
      <c r="T237" s="244"/>
      <c r="U237" s="13"/>
      <c r="V237" s="13"/>
      <c r="W237" s="13"/>
      <c r="X237" s="13"/>
      <c r="Y237" s="13"/>
      <c r="Z237" s="13"/>
      <c r="AA237" s="13"/>
      <c r="AB237" s="13"/>
      <c r="AC237" s="13"/>
      <c r="AD237" s="13"/>
      <c r="AE237" s="13"/>
      <c r="AT237" s="245" t="s">
        <v>262</v>
      </c>
      <c r="AU237" s="245" t="s">
        <v>78</v>
      </c>
      <c r="AV237" s="13" t="s">
        <v>76</v>
      </c>
      <c r="AW237" s="13" t="s">
        <v>31</v>
      </c>
      <c r="AX237" s="13" t="s">
        <v>69</v>
      </c>
      <c r="AY237" s="245" t="s">
        <v>252</v>
      </c>
    </row>
    <row r="238" s="13" customFormat="1">
      <c r="A238" s="13"/>
      <c r="B238" s="235"/>
      <c r="C238" s="236"/>
      <c r="D238" s="237" t="s">
        <v>262</v>
      </c>
      <c r="E238" s="238" t="s">
        <v>19</v>
      </c>
      <c r="F238" s="239" t="s">
        <v>4951</v>
      </c>
      <c r="G238" s="236"/>
      <c r="H238" s="238" t="s">
        <v>19</v>
      </c>
      <c r="I238" s="240"/>
      <c r="J238" s="236"/>
      <c r="K238" s="236"/>
      <c r="L238" s="241"/>
      <c r="M238" s="242"/>
      <c r="N238" s="243"/>
      <c r="O238" s="243"/>
      <c r="P238" s="243"/>
      <c r="Q238" s="243"/>
      <c r="R238" s="243"/>
      <c r="S238" s="243"/>
      <c r="T238" s="244"/>
      <c r="U238" s="13"/>
      <c r="V238" s="13"/>
      <c r="W238" s="13"/>
      <c r="X238" s="13"/>
      <c r="Y238" s="13"/>
      <c r="Z238" s="13"/>
      <c r="AA238" s="13"/>
      <c r="AB238" s="13"/>
      <c r="AC238" s="13"/>
      <c r="AD238" s="13"/>
      <c r="AE238" s="13"/>
      <c r="AT238" s="245" t="s">
        <v>262</v>
      </c>
      <c r="AU238" s="245" t="s">
        <v>78</v>
      </c>
      <c r="AV238" s="13" t="s">
        <v>76</v>
      </c>
      <c r="AW238" s="13" t="s">
        <v>31</v>
      </c>
      <c r="AX238" s="13" t="s">
        <v>69</v>
      </c>
      <c r="AY238" s="245" t="s">
        <v>252</v>
      </c>
    </row>
    <row r="239" s="14" customFormat="1">
      <c r="A239" s="14"/>
      <c r="B239" s="246"/>
      <c r="C239" s="247"/>
      <c r="D239" s="237" t="s">
        <v>262</v>
      </c>
      <c r="E239" s="248" t="s">
        <v>19</v>
      </c>
      <c r="F239" s="249" t="s">
        <v>4964</v>
      </c>
      <c r="G239" s="247"/>
      <c r="H239" s="250">
        <v>3.7440000000000002</v>
      </c>
      <c r="I239" s="251"/>
      <c r="J239" s="247"/>
      <c r="K239" s="247"/>
      <c r="L239" s="252"/>
      <c r="M239" s="253"/>
      <c r="N239" s="254"/>
      <c r="O239" s="254"/>
      <c r="P239" s="254"/>
      <c r="Q239" s="254"/>
      <c r="R239" s="254"/>
      <c r="S239" s="254"/>
      <c r="T239" s="255"/>
      <c r="U239" s="14"/>
      <c r="V239" s="14"/>
      <c r="W239" s="14"/>
      <c r="X239" s="14"/>
      <c r="Y239" s="14"/>
      <c r="Z239" s="14"/>
      <c r="AA239" s="14"/>
      <c r="AB239" s="14"/>
      <c r="AC239" s="14"/>
      <c r="AD239" s="14"/>
      <c r="AE239" s="14"/>
      <c r="AT239" s="256" t="s">
        <v>262</v>
      </c>
      <c r="AU239" s="256" t="s">
        <v>78</v>
      </c>
      <c r="AV239" s="14" t="s">
        <v>78</v>
      </c>
      <c r="AW239" s="14" t="s">
        <v>31</v>
      </c>
      <c r="AX239" s="14" t="s">
        <v>69</v>
      </c>
      <c r="AY239" s="256" t="s">
        <v>252</v>
      </c>
    </row>
    <row r="240" s="14" customFormat="1">
      <c r="A240" s="14"/>
      <c r="B240" s="246"/>
      <c r="C240" s="247"/>
      <c r="D240" s="237" t="s">
        <v>262</v>
      </c>
      <c r="E240" s="248" t="s">
        <v>19</v>
      </c>
      <c r="F240" s="249" t="s">
        <v>4965</v>
      </c>
      <c r="G240" s="247"/>
      <c r="H240" s="250">
        <v>14.2014</v>
      </c>
      <c r="I240" s="251"/>
      <c r="J240" s="247"/>
      <c r="K240" s="247"/>
      <c r="L240" s="252"/>
      <c r="M240" s="253"/>
      <c r="N240" s="254"/>
      <c r="O240" s="254"/>
      <c r="P240" s="254"/>
      <c r="Q240" s="254"/>
      <c r="R240" s="254"/>
      <c r="S240" s="254"/>
      <c r="T240" s="255"/>
      <c r="U240" s="14"/>
      <c r="V240" s="14"/>
      <c r="W240" s="14"/>
      <c r="X240" s="14"/>
      <c r="Y240" s="14"/>
      <c r="Z240" s="14"/>
      <c r="AA240" s="14"/>
      <c r="AB240" s="14"/>
      <c r="AC240" s="14"/>
      <c r="AD240" s="14"/>
      <c r="AE240" s="14"/>
      <c r="AT240" s="256" t="s">
        <v>262</v>
      </c>
      <c r="AU240" s="256" t="s">
        <v>78</v>
      </c>
      <c r="AV240" s="14" t="s">
        <v>78</v>
      </c>
      <c r="AW240" s="14" t="s">
        <v>31</v>
      </c>
      <c r="AX240" s="14" t="s">
        <v>69</v>
      </c>
      <c r="AY240" s="256" t="s">
        <v>252</v>
      </c>
    </row>
    <row r="241" s="14" customFormat="1">
      <c r="A241" s="14"/>
      <c r="B241" s="246"/>
      <c r="C241" s="247"/>
      <c r="D241" s="237" t="s">
        <v>262</v>
      </c>
      <c r="E241" s="248" t="s">
        <v>19</v>
      </c>
      <c r="F241" s="249" t="s">
        <v>4966</v>
      </c>
      <c r="G241" s="247"/>
      <c r="H241" s="250">
        <v>10.881</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262</v>
      </c>
      <c r="AU241" s="256" t="s">
        <v>78</v>
      </c>
      <c r="AV241" s="14" t="s">
        <v>78</v>
      </c>
      <c r="AW241" s="14" t="s">
        <v>31</v>
      </c>
      <c r="AX241" s="14" t="s">
        <v>69</v>
      </c>
      <c r="AY241" s="256" t="s">
        <v>252</v>
      </c>
    </row>
    <row r="242" s="14" customFormat="1">
      <c r="A242" s="14"/>
      <c r="B242" s="246"/>
      <c r="C242" s="247"/>
      <c r="D242" s="237" t="s">
        <v>262</v>
      </c>
      <c r="E242" s="248" t="s">
        <v>19</v>
      </c>
      <c r="F242" s="249" t="s">
        <v>4967</v>
      </c>
      <c r="G242" s="247"/>
      <c r="H242" s="250">
        <v>2.9872000000000001</v>
      </c>
      <c r="I242" s="251"/>
      <c r="J242" s="247"/>
      <c r="K242" s="247"/>
      <c r="L242" s="252"/>
      <c r="M242" s="253"/>
      <c r="N242" s="254"/>
      <c r="O242" s="254"/>
      <c r="P242" s="254"/>
      <c r="Q242" s="254"/>
      <c r="R242" s="254"/>
      <c r="S242" s="254"/>
      <c r="T242" s="255"/>
      <c r="U242" s="14"/>
      <c r="V242" s="14"/>
      <c r="W242" s="14"/>
      <c r="X242" s="14"/>
      <c r="Y242" s="14"/>
      <c r="Z242" s="14"/>
      <c r="AA242" s="14"/>
      <c r="AB242" s="14"/>
      <c r="AC242" s="14"/>
      <c r="AD242" s="14"/>
      <c r="AE242" s="14"/>
      <c r="AT242" s="256" t="s">
        <v>262</v>
      </c>
      <c r="AU242" s="256" t="s">
        <v>78</v>
      </c>
      <c r="AV242" s="14" t="s">
        <v>78</v>
      </c>
      <c r="AW242" s="14" t="s">
        <v>31</v>
      </c>
      <c r="AX242" s="14" t="s">
        <v>69</v>
      </c>
      <c r="AY242" s="256" t="s">
        <v>252</v>
      </c>
    </row>
    <row r="243" s="15" customFormat="1">
      <c r="A243" s="15"/>
      <c r="B243" s="257"/>
      <c r="C243" s="258"/>
      <c r="D243" s="237" t="s">
        <v>262</v>
      </c>
      <c r="E243" s="259" t="s">
        <v>19</v>
      </c>
      <c r="F243" s="260" t="s">
        <v>265</v>
      </c>
      <c r="G243" s="258"/>
      <c r="H243" s="261">
        <v>31.813600000000001</v>
      </c>
      <c r="I243" s="262"/>
      <c r="J243" s="258"/>
      <c r="K243" s="258"/>
      <c r="L243" s="263"/>
      <c r="M243" s="264"/>
      <c r="N243" s="265"/>
      <c r="O243" s="265"/>
      <c r="P243" s="265"/>
      <c r="Q243" s="265"/>
      <c r="R243" s="265"/>
      <c r="S243" s="265"/>
      <c r="T243" s="266"/>
      <c r="U243" s="15"/>
      <c r="V243" s="15"/>
      <c r="W243" s="15"/>
      <c r="X243" s="15"/>
      <c r="Y243" s="15"/>
      <c r="Z243" s="15"/>
      <c r="AA243" s="15"/>
      <c r="AB243" s="15"/>
      <c r="AC243" s="15"/>
      <c r="AD243" s="15"/>
      <c r="AE243" s="15"/>
      <c r="AT243" s="267" t="s">
        <v>262</v>
      </c>
      <c r="AU243" s="267" t="s">
        <v>78</v>
      </c>
      <c r="AV243" s="15" t="s">
        <v>258</v>
      </c>
      <c r="AW243" s="15" t="s">
        <v>31</v>
      </c>
      <c r="AX243" s="15" t="s">
        <v>76</v>
      </c>
      <c r="AY243" s="267" t="s">
        <v>252</v>
      </c>
    </row>
    <row r="244" s="2" customFormat="1" ht="24.15" customHeight="1">
      <c r="A244" s="40"/>
      <c r="B244" s="41"/>
      <c r="C244" s="217" t="s">
        <v>467</v>
      </c>
      <c r="D244" s="217" t="s">
        <v>254</v>
      </c>
      <c r="E244" s="218" t="s">
        <v>4968</v>
      </c>
      <c r="F244" s="219" t="s">
        <v>4969</v>
      </c>
      <c r="G244" s="220" t="s">
        <v>183</v>
      </c>
      <c r="H244" s="221">
        <v>200</v>
      </c>
      <c r="I244" s="222"/>
      <c r="J244" s="223">
        <f>ROUND(I244*H244,2)</f>
        <v>0</v>
      </c>
      <c r="K244" s="219" t="s">
        <v>257</v>
      </c>
      <c r="L244" s="46"/>
      <c r="M244" s="224" t="s">
        <v>19</v>
      </c>
      <c r="N244" s="225" t="s">
        <v>40</v>
      </c>
      <c r="O244" s="86"/>
      <c r="P244" s="226">
        <f>O244*H244</f>
        <v>0</v>
      </c>
      <c r="Q244" s="226">
        <v>0</v>
      </c>
      <c r="R244" s="226">
        <f>Q244*H244</f>
        <v>0</v>
      </c>
      <c r="S244" s="226">
        <v>0.0015</v>
      </c>
      <c r="T244" s="227">
        <f>S244*H244</f>
        <v>0.29999999999999999</v>
      </c>
      <c r="U244" s="40"/>
      <c r="V244" s="40"/>
      <c r="W244" s="40"/>
      <c r="X244" s="40"/>
      <c r="Y244" s="40"/>
      <c r="Z244" s="40"/>
      <c r="AA244" s="40"/>
      <c r="AB244" s="40"/>
      <c r="AC244" s="40"/>
      <c r="AD244" s="40"/>
      <c r="AE244" s="40"/>
      <c r="AR244" s="228" t="s">
        <v>360</v>
      </c>
      <c r="AT244" s="228" t="s">
        <v>254</v>
      </c>
      <c r="AU244" s="228" t="s">
        <v>78</v>
      </c>
      <c r="AY244" s="19" t="s">
        <v>252</v>
      </c>
      <c r="BE244" s="229">
        <f>IF(N244="základní",J244,0)</f>
        <v>0</v>
      </c>
      <c r="BF244" s="229">
        <f>IF(N244="snížená",J244,0)</f>
        <v>0</v>
      </c>
      <c r="BG244" s="229">
        <f>IF(N244="zákl. přenesená",J244,0)</f>
        <v>0</v>
      </c>
      <c r="BH244" s="229">
        <f>IF(N244="sníž. přenesená",J244,0)</f>
        <v>0</v>
      </c>
      <c r="BI244" s="229">
        <f>IF(N244="nulová",J244,0)</f>
        <v>0</v>
      </c>
      <c r="BJ244" s="19" t="s">
        <v>76</v>
      </c>
      <c r="BK244" s="229">
        <f>ROUND(I244*H244,2)</f>
        <v>0</v>
      </c>
      <c r="BL244" s="19" t="s">
        <v>360</v>
      </c>
      <c r="BM244" s="228" t="s">
        <v>4970</v>
      </c>
    </row>
    <row r="245" s="2" customFormat="1">
      <c r="A245" s="40"/>
      <c r="B245" s="41"/>
      <c r="C245" s="42"/>
      <c r="D245" s="230" t="s">
        <v>260</v>
      </c>
      <c r="E245" s="42"/>
      <c r="F245" s="231" t="s">
        <v>4971</v>
      </c>
      <c r="G245" s="42"/>
      <c r="H245" s="42"/>
      <c r="I245" s="232"/>
      <c r="J245" s="42"/>
      <c r="K245" s="42"/>
      <c r="L245" s="46"/>
      <c r="M245" s="233"/>
      <c r="N245" s="234"/>
      <c r="O245" s="86"/>
      <c r="P245" s="86"/>
      <c r="Q245" s="86"/>
      <c r="R245" s="86"/>
      <c r="S245" s="86"/>
      <c r="T245" s="87"/>
      <c r="U245" s="40"/>
      <c r="V245" s="40"/>
      <c r="W245" s="40"/>
      <c r="X245" s="40"/>
      <c r="Y245" s="40"/>
      <c r="Z245" s="40"/>
      <c r="AA245" s="40"/>
      <c r="AB245" s="40"/>
      <c r="AC245" s="40"/>
      <c r="AD245" s="40"/>
      <c r="AE245" s="40"/>
      <c r="AT245" s="19" t="s">
        <v>260</v>
      </c>
      <c r="AU245" s="19" t="s">
        <v>78</v>
      </c>
    </row>
    <row r="246" s="14" customFormat="1">
      <c r="A246" s="14"/>
      <c r="B246" s="246"/>
      <c r="C246" s="247"/>
      <c r="D246" s="237" t="s">
        <v>262</v>
      </c>
      <c r="E246" s="248" t="s">
        <v>19</v>
      </c>
      <c r="F246" s="249" t="s">
        <v>4972</v>
      </c>
      <c r="G246" s="247"/>
      <c r="H246" s="250">
        <v>200</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262</v>
      </c>
      <c r="AU246" s="256" t="s">
        <v>78</v>
      </c>
      <c r="AV246" s="14" t="s">
        <v>78</v>
      </c>
      <c r="AW246" s="14" t="s">
        <v>31</v>
      </c>
      <c r="AX246" s="14" t="s">
        <v>76</v>
      </c>
      <c r="AY246" s="256" t="s">
        <v>252</v>
      </c>
    </row>
    <row r="247" s="2" customFormat="1" ht="33" customHeight="1">
      <c r="A247" s="40"/>
      <c r="B247" s="41"/>
      <c r="C247" s="217" t="s">
        <v>475</v>
      </c>
      <c r="D247" s="217" t="s">
        <v>254</v>
      </c>
      <c r="E247" s="218" t="s">
        <v>4973</v>
      </c>
      <c r="F247" s="219" t="s">
        <v>4974</v>
      </c>
      <c r="G247" s="220" t="s">
        <v>187</v>
      </c>
      <c r="H247" s="221">
        <v>35.867400000000004</v>
      </c>
      <c r="I247" s="222"/>
      <c r="J247" s="223">
        <f>ROUND(I247*H247,2)</f>
        <v>0</v>
      </c>
      <c r="K247" s="219" t="s">
        <v>257</v>
      </c>
      <c r="L247" s="46"/>
      <c r="M247" s="224" t="s">
        <v>19</v>
      </c>
      <c r="N247" s="225" t="s">
        <v>40</v>
      </c>
      <c r="O247" s="86"/>
      <c r="P247" s="226">
        <f>O247*H247</f>
        <v>0</v>
      </c>
      <c r="Q247" s="226">
        <v>0</v>
      </c>
      <c r="R247" s="226">
        <f>Q247*H247</f>
        <v>0</v>
      </c>
      <c r="S247" s="226">
        <v>0.010999999999999999</v>
      </c>
      <c r="T247" s="227">
        <f>S247*H247</f>
        <v>0.39454140000000004</v>
      </c>
      <c r="U247" s="40"/>
      <c r="V247" s="40"/>
      <c r="W247" s="40"/>
      <c r="X247" s="40"/>
      <c r="Y247" s="40"/>
      <c r="Z247" s="40"/>
      <c r="AA247" s="40"/>
      <c r="AB247" s="40"/>
      <c r="AC247" s="40"/>
      <c r="AD247" s="40"/>
      <c r="AE247" s="40"/>
      <c r="AR247" s="228" t="s">
        <v>360</v>
      </c>
      <c r="AT247" s="228" t="s">
        <v>254</v>
      </c>
      <c r="AU247" s="228" t="s">
        <v>78</v>
      </c>
      <c r="AY247" s="19" t="s">
        <v>252</v>
      </c>
      <c r="BE247" s="229">
        <f>IF(N247="základní",J247,0)</f>
        <v>0</v>
      </c>
      <c r="BF247" s="229">
        <f>IF(N247="snížená",J247,0)</f>
        <v>0</v>
      </c>
      <c r="BG247" s="229">
        <f>IF(N247="zákl. přenesená",J247,0)</f>
        <v>0</v>
      </c>
      <c r="BH247" s="229">
        <f>IF(N247="sníž. přenesená",J247,0)</f>
        <v>0</v>
      </c>
      <c r="BI247" s="229">
        <f>IF(N247="nulová",J247,0)</f>
        <v>0</v>
      </c>
      <c r="BJ247" s="19" t="s">
        <v>76</v>
      </c>
      <c r="BK247" s="229">
        <f>ROUND(I247*H247,2)</f>
        <v>0</v>
      </c>
      <c r="BL247" s="19" t="s">
        <v>360</v>
      </c>
      <c r="BM247" s="228" t="s">
        <v>4975</v>
      </c>
    </row>
    <row r="248" s="2" customFormat="1">
      <c r="A248" s="40"/>
      <c r="B248" s="41"/>
      <c r="C248" s="42"/>
      <c r="D248" s="230" t="s">
        <v>260</v>
      </c>
      <c r="E248" s="42"/>
      <c r="F248" s="231" t="s">
        <v>4976</v>
      </c>
      <c r="G248" s="42"/>
      <c r="H248" s="42"/>
      <c r="I248" s="232"/>
      <c r="J248" s="42"/>
      <c r="K248" s="42"/>
      <c r="L248" s="46"/>
      <c r="M248" s="233"/>
      <c r="N248" s="234"/>
      <c r="O248" s="86"/>
      <c r="P248" s="86"/>
      <c r="Q248" s="86"/>
      <c r="R248" s="86"/>
      <c r="S248" s="86"/>
      <c r="T248" s="87"/>
      <c r="U248" s="40"/>
      <c r="V248" s="40"/>
      <c r="W248" s="40"/>
      <c r="X248" s="40"/>
      <c r="Y248" s="40"/>
      <c r="Z248" s="40"/>
      <c r="AA248" s="40"/>
      <c r="AB248" s="40"/>
      <c r="AC248" s="40"/>
      <c r="AD248" s="40"/>
      <c r="AE248" s="40"/>
      <c r="AT248" s="19" t="s">
        <v>260</v>
      </c>
      <c r="AU248" s="19" t="s">
        <v>78</v>
      </c>
    </row>
    <row r="249" s="13" customFormat="1">
      <c r="A249" s="13"/>
      <c r="B249" s="235"/>
      <c r="C249" s="236"/>
      <c r="D249" s="237" t="s">
        <v>262</v>
      </c>
      <c r="E249" s="238" t="s">
        <v>19</v>
      </c>
      <c r="F249" s="239" t="s">
        <v>4977</v>
      </c>
      <c r="G249" s="236"/>
      <c r="H249" s="238" t="s">
        <v>19</v>
      </c>
      <c r="I249" s="240"/>
      <c r="J249" s="236"/>
      <c r="K249" s="236"/>
      <c r="L249" s="241"/>
      <c r="M249" s="242"/>
      <c r="N249" s="243"/>
      <c r="O249" s="243"/>
      <c r="P249" s="243"/>
      <c r="Q249" s="243"/>
      <c r="R249" s="243"/>
      <c r="S249" s="243"/>
      <c r="T249" s="244"/>
      <c r="U249" s="13"/>
      <c r="V249" s="13"/>
      <c r="W249" s="13"/>
      <c r="X249" s="13"/>
      <c r="Y249" s="13"/>
      <c r="Z249" s="13"/>
      <c r="AA249" s="13"/>
      <c r="AB249" s="13"/>
      <c r="AC249" s="13"/>
      <c r="AD249" s="13"/>
      <c r="AE249" s="13"/>
      <c r="AT249" s="245" t="s">
        <v>262</v>
      </c>
      <c r="AU249" s="245" t="s">
        <v>78</v>
      </c>
      <c r="AV249" s="13" t="s">
        <v>76</v>
      </c>
      <c r="AW249" s="13" t="s">
        <v>31</v>
      </c>
      <c r="AX249" s="13" t="s">
        <v>69</v>
      </c>
      <c r="AY249" s="245" t="s">
        <v>252</v>
      </c>
    </row>
    <row r="250" s="13" customFormat="1">
      <c r="A250" s="13"/>
      <c r="B250" s="235"/>
      <c r="C250" s="236"/>
      <c r="D250" s="237" t="s">
        <v>262</v>
      </c>
      <c r="E250" s="238" t="s">
        <v>19</v>
      </c>
      <c r="F250" s="239" t="s">
        <v>4978</v>
      </c>
      <c r="G250" s="236"/>
      <c r="H250" s="238" t="s">
        <v>19</v>
      </c>
      <c r="I250" s="240"/>
      <c r="J250" s="236"/>
      <c r="K250" s="236"/>
      <c r="L250" s="241"/>
      <c r="M250" s="242"/>
      <c r="N250" s="243"/>
      <c r="O250" s="243"/>
      <c r="P250" s="243"/>
      <c r="Q250" s="243"/>
      <c r="R250" s="243"/>
      <c r="S250" s="243"/>
      <c r="T250" s="244"/>
      <c r="U250" s="13"/>
      <c r="V250" s="13"/>
      <c r="W250" s="13"/>
      <c r="X250" s="13"/>
      <c r="Y250" s="13"/>
      <c r="Z250" s="13"/>
      <c r="AA250" s="13"/>
      <c r="AB250" s="13"/>
      <c r="AC250" s="13"/>
      <c r="AD250" s="13"/>
      <c r="AE250" s="13"/>
      <c r="AT250" s="245" t="s">
        <v>262</v>
      </c>
      <c r="AU250" s="245" t="s">
        <v>78</v>
      </c>
      <c r="AV250" s="13" t="s">
        <v>76</v>
      </c>
      <c r="AW250" s="13" t="s">
        <v>31</v>
      </c>
      <c r="AX250" s="13" t="s">
        <v>69</v>
      </c>
      <c r="AY250" s="245" t="s">
        <v>252</v>
      </c>
    </row>
    <row r="251" s="14" customFormat="1">
      <c r="A251" s="14"/>
      <c r="B251" s="246"/>
      <c r="C251" s="247"/>
      <c r="D251" s="237" t="s">
        <v>262</v>
      </c>
      <c r="E251" s="248" t="s">
        <v>19</v>
      </c>
      <c r="F251" s="249" t="s">
        <v>4952</v>
      </c>
      <c r="G251" s="247"/>
      <c r="H251" s="250">
        <v>35.867400000000004</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262</v>
      </c>
      <c r="AU251" s="256" t="s">
        <v>78</v>
      </c>
      <c r="AV251" s="14" t="s">
        <v>78</v>
      </c>
      <c r="AW251" s="14" t="s">
        <v>31</v>
      </c>
      <c r="AX251" s="14" t="s">
        <v>69</v>
      </c>
      <c r="AY251" s="256" t="s">
        <v>252</v>
      </c>
    </row>
    <row r="252" s="15" customFormat="1">
      <c r="A252" s="15"/>
      <c r="B252" s="257"/>
      <c r="C252" s="258"/>
      <c r="D252" s="237" t="s">
        <v>262</v>
      </c>
      <c r="E252" s="259" t="s">
        <v>19</v>
      </c>
      <c r="F252" s="260" t="s">
        <v>265</v>
      </c>
      <c r="G252" s="258"/>
      <c r="H252" s="261">
        <v>35.867400000000004</v>
      </c>
      <c r="I252" s="262"/>
      <c r="J252" s="258"/>
      <c r="K252" s="258"/>
      <c r="L252" s="263"/>
      <c r="M252" s="264"/>
      <c r="N252" s="265"/>
      <c r="O252" s="265"/>
      <c r="P252" s="265"/>
      <c r="Q252" s="265"/>
      <c r="R252" s="265"/>
      <c r="S252" s="265"/>
      <c r="T252" s="266"/>
      <c r="U252" s="15"/>
      <c r="V252" s="15"/>
      <c r="W252" s="15"/>
      <c r="X252" s="15"/>
      <c r="Y252" s="15"/>
      <c r="Z252" s="15"/>
      <c r="AA252" s="15"/>
      <c r="AB252" s="15"/>
      <c r="AC252" s="15"/>
      <c r="AD252" s="15"/>
      <c r="AE252" s="15"/>
      <c r="AT252" s="267" t="s">
        <v>262</v>
      </c>
      <c r="AU252" s="267" t="s">
        <v>78</v>
      </c>
      <c r="AV252" s="15" t="s">
        <v>258</v>
      </c>
      <c r="AW252" s="15" t="s">
        <v>31</v>
      </c>
      <c r="AX252" s="15" t="s">
        <v>76</v>
      </c>
      <c r="AY252" s="267" t="s">
        <v>252</v>
      </c>
    </row>
    <row r="253" s="2" customFormat="1" ht="33" customHeight="1">
      <c r="A253" s="40"/>
      <c r="B253" s="41"/>
      <c r="C253" s="217" t="s">
        <v>482</v>
      </c>
      <c r="D253" s="217" t="s">
        <v>254</v>
      </c>
      <c r="E253" s="218" t="s">
        <v>4979</v>
      </c>
      <c r="F253" s="219" t="s">
        <v>4980</v>
      </c>
      <c r="G253" s="220" t="s">
        <v>187</v>
      </c>
      <c r="H253" s="221">
        <v>382.88810000000001</v>
      </c>
      <c r="I253" s="222"/>
      <c r="J253" s="223">
        <f>ROUND(I253*H253,2)</f>
        <v>0</v>
      </c>
      <c r="K253" s="219" t="s">
        <v>257</v>
      </c>
      <c r="L253" s="46"/>
      <c r="M253" s="224" t="s">
        <v>19</v>
      </c>
      <c r="N253" s="225" t="s">
        <v>40</v>
      </c>
      <c r="O253" s="86"/>
      <c r="P253" s="226">
        <f>O253*H253</f>
        <v>0</v>
      </c>
      <c r="Q253" s="226">
        <v>0</v>
      </c>
      <c r="R253" s="226">
        <f>Q253*H253</f>
        <v>0</v>
      </c>
      <c r="S253" s="226">
        <v>0.016500000000000001</v>
      </c>
      <c r="T253" s="227">
        <f>S253*H253</f>
        <v>6.3176536500000005</v>
      </c>
      <c r="U253" s="40"/>
      <c r="V253" s="40"/>
      <c r="W253" s="40"/>
      <c r="X253" s="40"/>
      <c r="Y253" s="40"/>
      <c r="Z253" s="40"/>
      <c r="AA253" s="40"/>
      <c r="AB253" s="40"/>
      <c r="AC253" s="40"/>
      <c r="AD253" s="40"/>
      <c r="AE253" s="40"/>
      <c r="AR253" s="228" t="s">
        <v>360</v>
      </c>
      <c r="AT253" s="228" t="s">
        <v>254</v>
      </c>
      <c r="AU253" s="228" t="s">
        <v>78</v>
      </c>
      <c r="AY253" s="19" t="s">
        <v>252</v>
      </c>
      <c r="BE253" s="229">
        <f>IF(N253="základní",J253,0)</f>
        <v>0</v>
      </c>
      <c r="BF253" s="229">
        <f>IF(N253="snížená",J253,0)</f>
        <v>0</v>
      </c>
      <c r="BG253" s="229">
        <f>IF(N253="zákl. přenesená",J253,0)</f>
        <v>0</v>
      </c>
      <c r="BH253" s="229">
        <f>IF(N253="sníž. přenesená",J253,0)</f>
        <v>0</v>
      </c>
      <c r="BI253" s="229">
        <f>IF(N253="nulová",J253,0)</f>
        <v>0</v>
      </c>
      <c r="BJ253" s="19" t="s">
        <v>76</v>
      </c>
      <c r="BK253" s="229">
        <f>ROUND(I253*H253,2)</f>
        <v>0</v>
      </c>
      <c r="BL253" s="19" t="s">
        <v>360</v>
      </c>
      <c r="BM253" s="228" t="s">
        <v>4981</v>
      </c>
    </row>
    <row r="254" s="2" customFormat="1">
      <c r="A254" s="40"/>
      <c r="B254" s="41"/>
      <c r="C254" s="42"/>
      <c r="D254" s="230" t="s">
        <v>260</v>
      </c>
      <c r="E254" s="42"/>
      <c r="F254" s="231" t="s">
        <v>4982</v>
      </c>
      <c r="G254" s="42"/>
      <c r="H254" s="42"/>
      <c r="I254" s="232"/>
      <c r="J254" s="42"/>
      <c r="K254" s="42"/>
      <c r="L254" s="46"/>
      <c r="M254" s="233"/>
      <c r="N254" s="234"/>
      <c r="O254" s="86"/>
      <c r="P254" s="86"/>
      <c r="Q254" s="86"/>
      <c r="R254" s="86"/>
      <c r="S254" s="86"/>
      <c r="T254" s="87"/>
      <c r="U254" s="40"/>
      <c r="V254" s="40"/>
      <c r="W254" s="40"/>
      <c r="X254" s="40"/>
      <c r="Y254" s="40"/>
      <c r="Z254" s="40"/>
      <c r="AA254" s="40"/>
      <c r="AB254" s="40"/>
      <c r="AC254" s="40"/>
      <c r="AD254" s="40"/>
      <c r="AE254" s="40"/>
      <c r="AT254" s="19" t="s">
        <v>260</v>
      </c>
      <c r="AU254" s="19" t="s">
        <v>78</v>
      </c>
    </row>
    <row r="255" s="13" customFormat="1">
      <c r="A255" s="13"/>
      <c r="B255" s="235"/>
      <c r="C255" s="236"/>
      <c r="D255" s="237" t="s">
        <v>262</v>
      </c>
      <c r="E255" s="238" t="s">
        <v>19</v>
      </c>
      <c r="F255" s="239" t="s">
        <v>4977</v>
      </c>
      <c r="G255" s="236"/>
      <c r="H255" s="238" t="s">
        <v>19</v>
      </c>
      <c r="I255" s="240"/>
      <c r="J255" s="236"/>
      <c r="K255" s="236"/>
      <c r="L255" s="241"/>
      <c r="M255" s="242"/>
      <c r="N255" s="243"/>
      <c r="O255" s="243"/>
      <c r="P255" s="243"/>
      <c r="Q255" s="243"/>
      <c r="R255" s="243"/>
      <c r="S255" s="243"/>
      <c r="T255" s="244"/>
      <c r="U255" s="13"/>
      <c r="V255" s="13"/>
      <c r="W255" s="13"/>
      <c r="X255" s="13"/>
      <c r="Y255" s="13"/>
      <c r="Z255" s="13"/>
      <c r="AA255" s="13"/>
      <c r="AB255" s="13"/>
      <c r="AC255" s="13"/>
      <c r="AD255" s="13"/>
      <c r="AE255" s="13"/>
      <c r="AT255" s="245" t="s">
        <v>262</v>
      </c>
      <c r="AU255" s="245" t="s">
        <v>78</v>
      </c>
      <c r="AV255" s="13" t="s">
        <v>76</v>
      </c>
      <c r="AW255" s="13" t="s">
        <v>31</v>
      </c>
      <c r="AX255" s="13" t="s">
        <v>69</v>
      </c>
      <c r="AY255" s="245" t="s">
        <v>252</v>
      </c>
    </row>
    <row r="256" s="13" customFormat="1">
      <c r="A256" s="13"/>
      <c r="B256" s="235"/>
      <c r="C256" s="236"/>
      <c r="D256" s="237" t="s">
        <v>262</v>
      </c>
      <c r="E256" s="238" t="s">
        <v>19</v>
      </c>
      <c r="F256" s="239" t="s">
        <v>4983</v>
      </c>
      <c r="G256" s="236"/>
      <c r="H256" s="238" t="s">
        <v>19</v>
      </c>
      <c r="I256" s="240"/>
      <c r="J256" s="236"/>
      <c r="K256" s="236"/>
      <c r="L256" s="241"/>
      <c r="M256" s="242"/>
      <c r="N256" s="243"/>
      <c r="O256" s="243"/>
      <c r="P256" s="243"/>
      <c r="Q256" s="243"/>
      <c r="R256" s="243"/>
      <c r="S256" s="243"/>
      <c r="T256" s="244"/>
      <c r="U256" s="13"/>
      <c r="V256" s="13"/>
      <c r="W256" s="13"/>
      <c r="X256" s="13"/>
      <c r="Y256" s="13"/>
      <c r="Z256" s="13"/>
      <c r="AA256" s="13"/>
      <c r="AB256" s="13"/>
      <c r="AC256" s="13"/>
      <c r="AD256" s="13"/>
      <c r="AE256" s="13"/>
      <c r="AT256" s="245" t="s">
        <v>262</v>
      </c>
      <c r="AU256" s="245" t="s">
        <v>78</v>
      </c>
      <c r="AV256" s="13" t="s">
        <v>76</v>
      </c>
      <c r="AW256" s="13" t="s">
        <v>31</v>
      </c>
      <c r="AX256" s="13" t="s">
        <v>69</v>
      </c>
      <c r="AY256" s="245" t="s">
        <v>252</v>
      </c>
    </row>
    <row r="257" s="14" customFormat="1">
      <c r="A257" s="14"/>
      <c r="B257" s="246"/>
      <c r="C257" s="247"/>
      <c r="D257" s="237" t="s">
        <v>262</v>
      </c>
      <c r="E257" s="248" t="s">
        <v>19</v>
      </c>
      <c r="F257" s="249" t="s">
        <v>4957</v>
      </c>
      <c r="G257" s="247"/>
      <c r="H257" s="250">
        <v>284.06779999999998</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262</v>
      </c>
      <c r="AU257" s="256" t="s">
        <v>78</v>
      </c>
      <c r="AV257" s="14" t="s">
        <v>78</v>
      </c>
      <c r="AW257" s="14" t="s">
        <v>31</v>
      </c>
      <c r="AX257" s="14" t="s">
        <v>69</v>
      </c>
      <c r="AY257" s="256" t="s">
        <v>252</v>
      </c>
    </row>
    <row r="258" s="14" customFormat="1">
      <c r="A258" s="14"/>
      <c r="B258" s="246"/>
      <c r="C258" s="247"/>
      <c r="D258" s="237" t="s">
        <v>262</v>
      </c>
      <c r="E258" s="248" t="s">
        <v>19</v>
      </c>
      <c r="F258" s="249" t="s">
        <v>4958</v>
      </c>
      <c r="G258" s="247"/>
      <c r="H258" s="250">
        <v>69.907799999999995</v>
      </c>
      <c r="I258" s="251"/>
      <c r="J258" s="247"/>
      <c r="K258" s="247"/>
      <c r="L258" s="252"/>
      <c r="M258" s="253"/>
      <c r="N258" s="254"/>
      <c r="O258" s="254"/>
      <c r="P258" s="254"/>
      <c r="Q258" s="254"/>
      <c r="R258" s="254"/>
      <c r="S258" s="254"/>
      <c r="T258" s="255"/>
      <c r="U258" s="14"/>
      <c r="V258" s="14"/>
      <c r="W258" s="14"/>
      <c r="X258" s="14"/>
      <c r="Y258" s="14"/>
      <c r="Z258" s="14"/>
      <c r="AA258" s="14"/>
      <c r="AB258" s="14"/>
      <c r="AC258" s="14"/>
      <c r="AD258" s="14"/>
      <c r="AE258" s="14"/>
      <c r="AT258" s="256" t="s">
        <v>262</v>
      </c>
      <c r="AU258" s="256" t="s">
        <v>78</v>
      </c>
      <c r="AV258" s="14" t="s">
        <v>78</v>
      </c>
      <c r="AW258" s="14" t="s">
        <v>31</v>
      </c>
      <c r="AX258" s="14" t="s">
        <v>69</v>
      </c>
      <c r="AY258" s="256" t="s">
        <v>252</v>
      </c>
    </row>
    <row r="259" s="14" customFormat="1">
      <c r="A259" s="14"/>
      <c r="B259" s="246"/>
      <c r="C259" s="247"/>
      <c r="D259" s="237" t="s">
        <v>262</v>
      </c>
      <c r="E259" s="248" t="s">
        <v>19</v>
      </c>
      <c r="F259" s="249" t="s">
        <v>4959</v>
      </c>
      <c r="G259" s="247"/>
      <c r="H259" s="250">
        <v>28.912500000000001</v>
      </c>
      <c r="I259" s="251"/>
      <c r="J259" s="247"/>
      <c r="K259" s="247"/>
      <c r="L259" s="252"/>
      <c r="M259" s="253"/>
      <c r="N259" s="254"/>
      <c r="O259" s="254"/>
      <c r="P259" s="254"/>
      <c r="Q259" s="254"/>
      <c r="R259" s="254"/>
      <c r="S259" s="254"/>
      <c r="T259" s="255"/>
      <c r="U259" s="14"/>
      <c r="V259" s="14"/>
      <c r="W259" s="14"/>
      <c r="X259" s="14"/>
      <c r="Y259" s="14"/>
      <c r="Z259" s="14"/>
      <c r="AA259" s="14"/>
      <c r="AB259" s="14"/>
      <c r="AC259" s="14"/>
      <c r="AD259" s="14"/>
      <c r="AE259" s="14"/>
      <c r="AT259" s="256" t="s">
        <v>262</v>
      </c>
      <c r="AU259" s="256" t="s">
        <v>78</v>
      </c>
      <c r="AV259" s="14" t="s">
        <v>78</v>
      </c>
      <c r="AW259" s="14" t="s">
        <v>31</v>
      </c>
      <c r="AX259" s="14" t="s">
        <v>69</v>
      </c>
      <c r="AY259" s="256" t="s">
        <v>252</v>
      </c>
    </row>
    <row r="260" s="15" customFormat="1">
      <c r="A260" s="15"/>
      <c r="B260" s="257"/>
      <c r="C260" s="258"/>
      <c r="D260" s="237" t="s">
        <v>262</v>
      </c>
      <c r="E260" s="259" t="s">
        <v>19</v>
      </c>
      <c r="F260" s="260" t="s">
        <v>265</v>
      </c>
      <c r="G260" s="258"/>
      <c r="H260" s="261">
        <v>382.88810000000001</v>
      </c>
      <c r="I260" s="262"/>
      <c r="J260" s="258"/>
      <c r="K260" s="258"/>
      <c r="L260" s="263"/>
      <c r="M260" s="264"/>
      <c r="N260" s="265"/>
      <c r="O260" s="265"/>
      <c r="P260" s="265"/>
      <c r="Q260" s="265"/>
      <c r="R260" s="265"/>
      <c r="S260" s="265"/>
      <c r="T260" s="266"/>
      <c r="U260" s="15"/>
      <c r="V260" s="15"/>
      <c r="W260" s="15"/>
      <c r="X260" s="15"/>
      <c r="Y260" s="15"/>
      <c r="Z260" s="15"/>
      <c r="AA260" s="15"/>
      <c r="AB260" s="15"/>
      <c r="AC260" s="15"/>
      <c r="AD260" s="15"/>
      <c r="AE260" s="15"/>
      <c r="AT260" s="267" t="s">
        <v>262</v>
      </c>
      <c r="AU260" s="267" t="s">
        <v>78</v>
      </c>
      <c r="AV260" s="15" t="s">
        <v>258</v>
      </c>
      <c r="AW260" s="15" t="s">
        <v>31</v>
      </c>
      <c r="AX260" s="15" t="s">
        <v>76</v>
      </c>
      <c r="AY260" s="267" t="s">
        <v>252</v>
      </c>
    </row>
    <row r="261" s="2" customFormat="1" ht="16.5" customHeight="1">
      <c r="A261" s="40"/>
      <c r="B261" s="41"/>
      <c r="C261" s="217" t="s">
        <v>490</v>
      </c>
      <c r="D261" s="217" t="s">
        <v>254</v>
      </c>
      <c r="E261" s="218" t="s">
        <v>4984</v>
      </c>
      <c r="F261" s="219" t="s">
        <v>4985</v>
      </c>
      <c r="G261" s="220" t="s">
        <v>187</v>
      </c>
      <c r="H261" s="221">
        <v>827.05780000000004</v>
      </c>
      <c r="I261" s="222"/>
      <c r="J261" s="223">
        <f>ROUND(I261*H261,2)</f>
        <v>0</v>
      </c>
      <c r="K261" s="219" t="s">
        <v>257</v>
      </c>
      <c r="L261" s="46"/>
      <c r="M261" s="224" t="s">
        <v>19</v>
      </c>
      <c r="N261" s="225" t="s">
        <v>40</v>
      </c>
      <c r="O261" s="86"/>
      <c r="P261" s="226">
        <f>O261*H261</f>
        <v>0</v>
      </c>
      <c r="Q261" s="226">
        <v>0.00013999999999999999</v>
      </c>
      <c r="R261" s="226">
        <f>Q261*H261</f>
        <v>0.115788092</v>
      </c>
      <c r="S261" s="226">
        <v>0</v>
      </c>
      <c r="T261" s="227">
        <f>S261*H261</f>
        <v>0</v>
      </c>
      <c r="U261" s="40"/>
      <c r="V261" s="40"/>
      <c r="W261" s="40"/>
      <c r="X261" s="40"/>
      <c r="Y261" s="40"/>
      <c r="Z261" s="40"/>
      <c r="AA261" s="40"/>
      <c r="AB261" s="40"/>
      <c r="AC261" s="40"/>
      <c r="AD261" s="40"/>
      <c r="AE261" s="40"/>
      <c r="AR261" s="228" t="s">
        <v>360</v>
      </c>
      <c r="AT261" s="228" t="s">
        <v>254</v>
      </c>
      <c r="AU261" s="228" t="s">
        <v>78</v>
      </c>
      <c r="AY261" s="19" t="s">
        <v>252</v>
      </c>
      <c r="BE261" s="229">
        <f>IF(N261="základní",J261,0)</f>
        <v>0</v>
      </c>
      <c r="BF261" s="229">
        <f>IF(N261="snížená",J261,0)</f>
        <v>0</v>
      </c>
      <c r="BG261" s="229">
        <f>IF(N261="zákl. přenesená",J261,0)</f>
        <v>0</v>
      </c>
      <c r="BH261" s="229">
        <f>IF(N261="sníž. přenesená",J261,0)</f>
        <v>0</v>
      </c>
      <c r="BI261" s="229">
        <f>IF(N261="nulová",J261,0)</f>
        <v>0</v>
      </c>
      <c r="BJ261" s="19" t="s">
        <v>76</v>
      </c>
      <c r="BK261" s="229">
        <f>ROUND(I261*H261,2)</f>
        <v>0</v>
      </c>
      <c r="BL261" s="19" t="s">
        <v>360</v>
      </c>
      <c r="BM261" s="228" t="s">
        <v>4986</v>
      </c>
    </row>
    <row r="262" s="2" customFormat="1">
      <c r="A262" s="40"/>
      <c r="B262" s="41"/>
      <c r="C262" s="42"/>
      <c r="D262" s="230" t="s">
        <v>260</v>
      </c>
      <c r="E262" s="42"/>
      <c r="F262" s="231" t="s">
        <v>4987</v>
      </c>
      <c r="G262" s="42"/>
      <c r="H262" s="42"/>
      <c r="I262" s="232"/>
      <c r="J262" s="42"/>
      <c r="K262" s="42"/>
      <c r="L262" s="46"/>
      <c r="M262" s="233"/>
      <c r="N262" s="234"/>
      <c r="O262" s="86"/>
      <c r="P262" s="86"/>
      <c r="Q262" s="86"/>
      <c r="R262" s="86"/>
      <c r="S262" s="86"/>
      <c r="T262" s="87"/>
      <c r="U262" s="40"/>
      <c r="V262" s="40"/>
      <c r="W262" s="40"/>
      <c r="X262" s="40"/>
      <c r="Y262" s="40"/>
      <c r="Z262" s="40"/>
      <c r="AA262" s="40"/>
      <c r="AB262" s="40"/>
      <c r="AC262" s="40"/>
      <c r="AD262" s="40"/>
      <c r="AE262" s="40"/>
      <c r="AT262" s="19" t="s">
        <v>260</v>
      </c>
      <c r="AU262" s="19" t="s">
        <v>78</v>
      </c>
    </row>
    <row r="263" s="2" customFormat="1">
      <c r="A263" s="40"/>
      <c r="B263" s="41"/>
      <c r="C263" s="42"/>
      <c r="D263" s="237" t="s">
        <v>963</v>
      </c>
      <c r="E263" s="42"/>
      <c r="F263" s="289" t="s">
        <v>4988</v>
      </c>
      <c r="G263" s="42"/>
      <c r="H263" s="42"/>
      <c r="I263" s="232"/>
      <c r="J263" s="42"/>
      <c r="K263" s="42"/>
      <c r="L263" s="46"/>
      <c r="M263" s="233"/>
      <c r="N263" s="234"/>
      <c r="O263" s="86"/>
      <c r="P263" s="86"/>
      <c r="Q263" s="86"/>
      <c r="R263" s="86"/>
      <c r="S263" s="86"/>
      <c r="T263" s="87"/>
      <c r="U263" s="40"/>
      <c r="V263" s="40"/>
      <c r="W263" s="40"/>
      <c r="X263" s="40"/>
      <c r="Y263" s="40"/>
      <c r="Z263" s="40"/>
      <c r="AA263" s="40"/>
      <c r="AB263" s="40"/>
      <c r="AC263" s="40"/>
      <c r="AD263" s="40"/>
      <c r="AE263" s="40"/>
      <c r="AT263" s="19" t="s">
        <v>963</v>
      </c>
      <c r="AU263" s="19" t="s">
        <v>78</v>
      </c>
    </row>
    <row r="264" s="14" customFormat="1">
      <c r="A264" s="14"/>
      <c r="B264" s="246"/>
      <c r="C264" s="247"/>
      <c r="D264" s="237" t="s">
        <v>262</v>
      </c>
      <c r="E264" s="247"/>
      <c r="F264" s="249" t="s">
        <v>4989</v>
      </c>
      <c r="G264" s="247"/>
      <c r="H264" s="250">
        <v>827.05780000000004</v>
      </c>
      <c r="I264" s="251"/>
      <c r="J264" s="247"/>
      <c r="K264" s="247"/>
      <c r="L264" s="252"/>
      <c r="M264" s="253"/>
      <c r="N264" s="254"/>
      <c r="O264" s="254"/>
      <c r="P264" s="254"/>
      <c r="Q264" s="254"/>
      <c r="R264" s="254"/>
      <c r="S264" s="254"/>
      <c r="T264" s="255"/>
      <c r="U264" s="14"/>
      <c r="V264" s="14"/>
      <c r="W264" s="14"/>
      <c r="X264" s="14"/>
      <c r="Y264" s="14"/>
      <c r="Z264" s="14"/>
      <c r="AA264" s="14"/>
      <c r="AB264" s="14"/>
      <c r="AC264" s="14"/>
      <c r="AD264" s="14"/>
      <c r="AE264" s="14"/>
      <c r="AT264" s="256" t="s">
        <v>262</v>
      </c>
      <c r="AU264" s="256" t="s">
        <v>78</v>
      </c>
      <c r="AV264" s="14" t="s">
        <v>78</v>
      </c>
      <c r="AW264" s="14" t="s">
        <v>4</v>
      </c>
      <c r="AX264" s="14" t="s">
        <v>76</v>
      </c>
      <c r="AY264" s="256" t="s">
        <v>252</v>
      </c>
    </row>
    <row r="265" s="2" customFormat="1" ht="37.8" customHeight="1">
      <c r="A265" s="40"/>
      <c r="B265" s="41"/>
      <c r="C265" s="217" t="s">
        <v>509</v>
      </c>
      <c r="D265" s="217" t="s">
        <v>254</v>
      </c>
      <c r="E265" s="218" t="s">
        <v>4990</v>
      </c>
      <c r="F265" s="219" t="s">
        <v>4991</v>
      </c>
      <c r="G265" s="220" t="s">
        <v>187</v>
      </c>
      <c r="H265" s="221">
        <v>82.705799999999996</v>
      </c>
      <c r="I265" s="222"/>
      <c r="J265" s="223">
        <f>ROUND(I265*H265,2)</f>
        <v>0</v>
      </c>
      <c r="K265" s="219" t="s">
        <v>257</v>
      </c>
      <c r="L265" s="46"/>
      <c r="M265" s="224" t="s">
        <v>19</v>
      </c>
      <c r="N265" s="225" t="s">
        <v>40</v>
      </c>
      <c r="O265" s="86"/>
      <c r="P265" s="226">
        <f>O265*H265</f>
        <v>0</v>
      </c>
      <c r="Q265" s="226">
        <v>0</v>
      </c>
      <c r="R265" s="226">
        <f>Q265*H265</f>
        <v>0</v>
      </c>
      <c r="S265" s="226">
        <v>0.002</v>
      </c>
      <c r="T265" s="227">
        <f>S265*H265</f>
        <v>0.16541159999999999</v>
      </c>
      <c r="U265" s="40"/>
      <c r="V265" s="40"/>
      <c r="W265" s="40"/>
      <c r="X265" s="40"/>
      <c r="Y265" s="40"/>
      <c r="Z265" s="40"/>
      <c r="AA265" s="40"/>
      <c r="AB265" s="40"/>
      <c r="AC265" s="40"/>
      <c r="AD265" s="40"/>
      <c r="AE265" s="40"/>
      <c r="AR265" s="228" t="s">
        <v>360</v>
      </c>
      <c r="AT265" s="228" t="s">
        <v>254</v>
      </c>
      <c r="AU265" s="228" t="s">
        <v>78</v>
      </c>
      <c r="AY265" s="19" t="s">
        <v>252</v>
      </c>
      <c r="BE265" s="229">
        <f>IF(N265="základní",J265,0)</f>
        <v>0</v>
      </c>
      <c r="BF265" s="229">
        <f>IF(N265="snížená",J265,0)</f>
        <v>0</v>
      </c>
      <c r="BG265" s="229">
        <f>IF(N265="zákl. přenesená",J265,0)</f>
        <v>0</v>
      </c>
      <c r="BH265" s="229">
        <f>IF(N265="sníž. přenesená",J265,0)</f>
        <v>0</v>
      </c>
      <c r="BI265" s="229">
        <f>IF(N265="nulová",J265,0)</f>
        <v>0</v>
      </c>
      <c r="BJ265" s="19" t="s">
        <v>76</v>
      </c>
      <c r="BK265" s="229">
        <f>ROUND(I265*H265,2)</f>
        <v>0</v>
      </c>
      <c r="BL265" s="19" t="s">
        <v>360</v>
      </c>
      <c r="BM265" s="228" t="s">
        <v>4992</v>
      </c>
    </row>
    <row r="266" s="2" customFormat="1">
      <c r="A266" s="40"/>
      <c r="B266" s="41"/>
      <c r="C266" s="42"/>
      <c r="D266" s="230" t="s">
        <v>260</v>
      </c>
      <c r="E266" s="42"/>
      <c r="F266" s="231" t="s">
        <v>4993</v>
      </c>
      <c r="G266" s="42"/>
      <c r="H266" s="42"/>
      <c r="I266" s="232"/>
      <c r="J266" s="42"/>
      <c r="K266" s="42"/>
      <c r="L266" s="46"/>
      <c r="M266" s="233"/>
      <c r="N266" s="234"/>
      <c r="O266" s="86"/>
      <c r="P266" s="86"/>
      <c r="Q266" s="86"/>
      <c r="R266" s="86"/>
      <c r="S266" s="86"/>
      <c r="T266" s="87"/>
      <c r="U266" s="40"/>
      <c r="V266" s="40"/>
      <c r="W266" s="40"/>
      <c r="X266" s="40"/>
      <c r="Y266" s="40"/>
      <c r="Z266" s="40"/>
      <c r="AA266" s="40"/>
      <c r="AB266" s="40"/>
      <c r="AC266" s="40"/>
      <c r="AD266" s="40"/>
      <c r="AE266" s="40"/>
      <c r="AT266" s="19" t="s">
        <v>260</v>
      </c>
      <c r="AU266" s="19" t="s">
        <v>78</v>
      </c>
    </row>
    <row r="267" s="2" customFormat="1">
      <c r="A267" s="40"/>
      <c r="B267" s="41"/>
      <c r="C267" s="42"/>
      <c r="D267" s="237" t="s">
        <v>963</v>
      </c>
      <c r="E267" s="42"/>
      <c r="F267" s="289" t="s">
        <v>4994</v>
      </c>
      <c r="G267" s="42"/>
      <c r="H267" s="42"/>
      <c r="I267" s="232"/>
      <c r="J267" s="42"/>
      <c r="K267" s="42"/>
      <c r="L267" s="46"/>
      <c r="M267" s="233"/>
      <c r="N267" s="234"/>
      <c r="O267" s="86"/>
      <c r="P267" s="86"/>
      <c r="Q267" s="86"/>
      <c r="R267" s="86"/>
      <c r="S267" s="86"/>
      <c r="T267" s="87"/>
      <c r="U267" s="40"/>
      <c r="V267" s="40"/>
      <c r="W267" s="40"/>
      <c r="X267" s="40"/>
      <c r="Y267" s="40"/>
      <c r="Z267" s="40"/>
      <c r="AA267" s="40"/>
      <c r="AB267" s="40"/>
      <c r="AC267" s="40"/>
      <c r="AD267" s="40"/>
      <c r="AE267" s="40"/>
      <c r="AT267" s="19" t="s">
        <v>963</v>
      </c>
      <c r="AU267" s="19" t="s">
        <v>78</v>
      </c>
    </row>
    <row r="268" s="14" customFormat="1">
      <c r="A268" s="14"/>
      <c r="B268" s="246"/>
      <c r="C268" s="247"/>
      <c r="D268" s="237" t="s">
        <v>262</v>
      </c>
      <c r="E268" s="247"/>
      <c r="F268" s="249" t="s">
        <v>4995</v>
      </c>
      <c r="G268" s="247"/>
      <c r="H268" s="250">
        <v>82.705799999999996</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262</v>
      </c>
      <c r="AU268" s="256" t="s">
        <v>78</v>
      </c>
      <c r="AV268" s="14" t="s">
        <v>78</v>
      </c>
      <c r="AW268" s="14" t="s">
        <v>4</v>
      </c>
      <c r="AX268" s="14" t="s">
        <v>76</v>
      </c>
      <c r="AY268" s="256" t="s">
        <v>252</v>
      </c>
    </row>
    <row r="269" s="2" customFormat="1" ht="21.75" customHeight="1">
      <c r="A269" s="40"/>
      <c r="B269" s="41"/>
      <c r="C269" s="217" t="s">
        <v>517</v>
      </c>
      <c r="D269" s="217" t="s">
        <v>254</v>
      </c>
      <c r="E269" s="218" t="s">
        <v>4996</v>
      </c>
      <c r="F269" s="219" t="s">
        <v>4997</v>
      </c>
      <c r="G269" s="220" t="s">
        <v>187</v>
      </c>
      <c r="H269" s="221">
        <v>413.52890000000002</v>
      </c>
      <c r="I269" s="222"/>
      <c r="J269" s="223">
        <f>ROUND(I269*H269,2)</f>
        <v>0</v>
      </c>
      <c r="K269" s="219" t="s">
        <v>257</v>
      </c>
      <c r="L269" s="46"/>
      <c r="M269" s="224" t="s">
        <v>19</v>
      </c>
      <c r="N269" s="225" t="s">
        <v>40</v>
      </c>
      <c r="O269" s="86"/>
      <c r="P269" s="226">
        <f>O269*H269</f>
        <v>0</v>
      </c>
      <c r="Q269" s="226">
        <v>0</v>
      </c>
      <c r="R269" s="226">
        <f>Q269*H269</f>
        <v>0</v>
      </c>
      <c r="S269" s="226">
        <v>0</v>
      </c>
      <c r="T269" s="227">
        <f>S269*H269</f>
        <v>0</v>
      </c>
      <c r="U269" s="40"/>
      <c r="V269" s="40"/>
      <c r="W269" s="40"/>
      <c r="X269" s="40"/>
      <c r="Y269" s="40"/>
      <c r="Z269" s="40"/>
      <c r="AA269" s="40"/>
      <c r="AB269" s="40"/>
      <c r="AC269" s="40"/>
      <c r="AD269" s="40"/>
      <c r="AE269" s="40"/>
      <c r="AR269" s="228" t="s">
        <v>360</v>
      </c>
      <c r="AT269" s="228" t="s">
        <v>254</v>
      </c>
      <c r="AU269" s="228" t="s">
        <v>78</v>
      </c>
      <c r="AY269" s="19" t="s">
        <v>252</v>
      </c>
      <c r="BE269" s="229">
        <f>IF(N269="základní",J269,0)</f>
        <v>0</v>
      </c>
      <c r="BF269" s="229">
        <f>IF(N269="snížená",J269,0)</f>
        <v>0</v>
      </c>
      <c r="BG269" s="229">
        <f>IF(N269="zákl. přenesená",J269,0)</f>
        <v>0</v>
      </c>
      <c r="BH269" s="229">
        <f>IF(N269="sníž. přenesená",J269,0)</f>
        <v>0</v>
      </c>
      <c r="BI269" s="229">
        <f>IF(N269="nulová",J269,0)</f>
        <v>0</v>
      </c>
      <c r="BJ269" s="19" t="s">
        <v>76</v>
      </c>
      <c r="BK269" s="229">
        <f>ROUND(I269*H269,2)</f>
        <v>0</v>
      </c>
      <c r="BL269" s="19" t="s">
        <v>360</v>
      </c>
      <c r="BM269" s="228" t="s">
        <v>4998</v>
      </c>
    </row>
    <row r="270" s="2" customFormat="1">
      <c r="A270" s="40"/>
      <c r="B270" s="41"/>
      <c r="C270" s="42"/>
      <c r="D270" s="230" t="s">
        <v>260</v>
      </c>
      <c r="E270" s="42"/>
      <c r="F270" s="231" t="s">
        <v>4999</v>
      </c>
      <c r="G270" s="42"/>
      <c r="H270" s="42"/>
      <c r="I270" s="232"/>
      <c r="J270" s="42"/>
      <c r="K270" s="42"/>
      <c r="L270" s="46"/>
      <c r="M270" s="233"/>
      <c r="N270" s="234"/>
      <c r="O270" s="86"/>
      <c r="P270" s="86"/>
      <c r="Q270" s="86"/>
      <c r="R270" s="86"/>
      <c r="S270" s="86"/>
      <c r="T270" s="87"/>
      <c r="U270" s="40"/>
      <c r="V270" s="40"/>
      <c r="W270" s="40"/>
      <c r="X270" s="40"/>
      <c r="Y270" s="40"/>
      <c r="Z270" s="40"/>
      <c r="AA270" s="40"/>
      <c r="AB270" s="40"/>
      <c r="AC270" s="40"/>
      <c r="AD270" s="40"/>
      <c r="AE270" s="40"/>
      <c r="AT270" s="19" t="s">
        <v>260</v>
      </c>
      <c r="AU270" s="19" t="s">
        <v>78</v>
      </c>
    </row>
    <row r="271" s="2" customFormat="1" ht="33" customHeight="1">
      <c r="A271" s="40"/>
      <c r="B271" s="41"/>
      <c r="C271" s="217" t="s">
        <v>522</v>
      </c>
      <c r="D271" s="217" t="s">
        <v>254</v>
      </c>
      <c r="E271" s="218" t="s">
        <v>3664</v>
      </c>
      <c r="F271" s="219" t="s">
        <v>3665</v>
      </c>
      <c r="G271" s="220" t="s">
        <v>187</v>
      </c>
      <c r="H271" s="221">
        <v>206.7645</v>
      </c>
      <c r="I271" s="222"/>
      <c r="J271" s="223">
        <f>ROUND(I271*H271,2)</f>
        <v>0</v>
      </c>
      <c r="K271" s="219" t="s">
        <v>257</v>
      </c>
      <c r="L271" s="46"/>
      <c r="M271" s="224" t="s">
        <v>19</v>
      </c>
      <c r="N271" s="225" t="s">
        <v>40</v>
      </c>
      <c r="O271" s="86"/>
      <c r="P271" s="226">
        <f>O271*H271</f>
        <v>0</v>
      </c>
      <c r="Q271" s="226">
        <v>0.042000000000000003</v>
      </c>
      <c r="R271" s="226">
        <f>Q271*H271</f>
        <v>8.6841090000000012</v>
      </c>
      <c r="S271" s="226">
        <v>0</v>
      </c>
      <c r="T271" s="227">
        <f>S271*H271</f>
        <v>0</v>
      </c>
      <c r="U271" s="40"/>
      <c r="V271" s="40"/>
      <c r="W271" s="40"/>
      <c r="X271" s="40"/>
      <c r="Y271" s="40"/>
      <c r="Z271" s="40"/>
      <c r="AA271" s="40"/>
      <c r="AB271" s="40"/>
      <c r="AC271" s="40"/>
      <c r="AD271" s="40"/>
      <c r="AE271" s="40"/>
      <c r="AR271" s="228" t="s">
        <v>360</v>
      </c>
      <c r="AT271" s="228" t="s">
        <v>254</v>
      </c>
      <c r="AU271" s="228" t="s">
        <v>78</v>
      </c>
      <c r="AY271" s="19" t="s">
        <v>252</v>
      </c>
      <c r="BE271" s="229">
        <f>IF(N271="základní",J271,0)</f>
        <v>0</v>
      </c>
      <c r="BF271" s="229">
        <f>IF(N271="snížená",J271,0)</f>
        <v>0</v>
      </c>
      <c r="BG271" s="229">
        <f>IF(N271="zákl. přenesená",J271,0)</f>
        <v>0</v>
      </c>
      <c r="BH271" s="229">
        <f>IF(N271="sníž. přenesená",J271,0)</f>
        <v>0</v>
      </c>
      <c r="BI271" s="229">
        <f>IF(N271="nulová",J271,0)</f>
        <v>0</v>
      </c>
      <c r="BJ271" s="19" t="s">
        <v>76</v>
      </c>
      <c r="BK271" s="229">
        <f>ROUND(I271*H271,2)</f>
        <v>0</v>
      </c>
      <c r="BL271" s="19" t="s">
        <v>360</v>
      </c>
      <c r="BM271" s="228" t="s">
        <v>5000</v>
      </c>
    </row>
    <row r="272" s="2" customFormat="1">
      <c r="A272" s="40"/>
      <c r="B272" s="41"/>
      <c r="C272" s="42"/>
      <c r="D272" s="230" t="s">
        <v>260</v>
      </c>
      <c r="E272" s="42"/>
      <c r="F272" s="231" t="s">
        <v>3667</v>
      </c>
      <c r="G272" s="42"/>
      <c r="H272" s="42"/>
      <c r="I272" s="232"/>
      <c r="J272" s="42"/>
      <c r="K272" s="42"/>
      <c r="L272" s="46"/>
      <c r="M272" s="233"/>
      <c r="N272" s="234"/>
      <c r="O272" s="86"/>
      <c r="P272" s="86"/>
      <c r="Q272" s="86"/>
      <c r="R272" s="86"/>
      <c r="S272" s="86"/>
      <c r="T272" s="87"/>
      <c r="U272" s="40"/>
      <c r="V272" s="40"/>
      <c r="W272" s="40"/>
      <c r="X272" s="40"/>
      <c r="Y272" s="40"/>
      <c r="Z272" s="40"/>
      <c r="AA272" s="40"/>
      <c r="AB272" s="40"/>
      <c r="AC272" s="40"/>
      <c r="AD272" s="40"/>
      <c r="AE272" s="40"/>
      <c r="AT272" s="19" t="s">
        <v>260</v>
      </c>
      <c r="AU272" s="19" t="s">
        <v>78</v>
      </c>
    </row>
    <row r="273" s="13" customFormat="1">
      <c r="A273" s="13"/>
      <c r="B273" s="235"/>
      <c r="C273" s="236"/>
      <c r="D273" s="237" t="s">
        <v>262</v>
      </c>
      <c r="E273" s="238" t="s">
        <v>19</v>
      </c>
      <c r="F273" s="239" t="s">
        <v>5001</v>
      </c>
      <c r="G273" s="236"/>
      <c r="H273" s="238" t="s">
        <v>19</v>
      </c>
      <c r="I273" s="240"/>
      <c r="J273" s="236"/>
      <c r="K273" s="236"/>
      <c r="L273" s="241"/>
      <c r="M273" s="242"/>
      <c r="N273" s="243"/>
      <c r="O273" s="243"/>
      <c r="P273" s="243"/>
      <c r="Q273" s="243"/>
      <c r="R273" s="243"/>
      <c r="S273" s="243"/>
      <c r="T273" s="244"/>
      <c r="U273" s="13"/>
      <c r="V273" s="13"/>
      <c r="W273" s="13"/>
      <c r="X273" s="13"/>
      <c r="Y273" s="13"/>
      <c r="Z273" s="13"/>
      <c r="AA273" s="13"/>
      <c r="AB273" s="13"/>
      <c r="AC273" s="13"/>
      <c r="AD273" s="13"/>
      <c r="AE273" s="13"/>
      <c r="AT273" s="245" t="s">
        <v>262</v>
      </c>
      <c r="AU273" s="245" t="s">
        <v>78</v>
      </c>
      <c r="AV273" s="13" t="s">
        <v>76</v>
      </c>
      <c r="AW273" s="13" t="s">
        <v>31</v>
      </c>
      <c r="AX273" s="13" t="s">
        <v>69</v>
      </c>
      <c r="AY273" s="245" t="s">
        <v>252</v>
      </c>
    </row>
    <row r="274" s="13" customFormat="1">
      <c r="A274" s="13"/>
      <c r="B274" s="235"/>
      <c r="C274" s="236"/>
      <c r="D274" s="237" t="s">
        <v>262</v>
      </c>
      <c r="E274" s="238" t="s">
        <v>19</v>
      </c>
      <c r="F274" s="239" t="s">
        <v>5002</v>
      </c>
      <c r="G274" s="236"/>
      <c r="H274" s="238" t="s">
        <v>19</v>
      </c>
      <c r="I274" s="240"/>
      <c r="J274" s="236"/>
      <c r="K274" s="236"/>
      <c r="L274" s="241"/>
      <c r="M274" s="242"/>
      <c r="N274" s="243"/>
      <c r="O274" s="243"/>
      <c r="P274" s="243"/>
      <c r="Q274" s="243"/>
      <c r="R274" s="243"/>
      <c r="S274" s="243"/>
      <c r="T274" s="244"/>
      <c r="U274" s="13"/>
      <c r="V274" s="13"/>
      <c r="W274" s="13"/>
      <c r="X274" s="13"/>
      <c r="Y274" s="13"/>
      <c r="Z274" s="13"/>
      <c r="AA274" s="13"/>
      <c r="AB274" s="13"/>
      <c r="AC274" s="13"/>
      <c r="AD274" s="13"/>
      <c r="AE274" s="13"/>
      <c r="AT274" s="245" t="s">
        <v>262</v>
      </c>
      <c r="AU274" s="245" t="s">
        <v>78</v>
      </c>
      <c r="AV274" s="13" t="s">
        <v>76</v>
      </c>
      <c r="AW274" s="13" t="s">
        <v>31</v>
      </c>
      <c r="AX274" s="13" t="s">
        <v>69</v>
      </c>
      <c r="AY274" s="245" t="s">
        <v>252</v>
      </c>
    </row>
    <row r="275" s="13" customFormat="1">
      <c r="A275" s="13"/>
      <c r="B275" s="235"/>
      <c r="C275" s="236"/>
      <c r="D275" s="237" t="s">
        <v>262</v>
      </c>
      <c r="E275" s="238" t="s">
        <v>19</v>
      </c>
      <c r="F275" s="239" t="s">
        <v>5003</v>
      </c>
      <c r="G275" s="236"/>
      <c r="H275" s="238" t="s">
        <v>19</v>
      </c>
      <c r="I275" s="240"/>
      <c r="J275" s="236"/>
      <c r="K275" s="236"/>
      <c r="L275" s="241"/>
      <c r="M275" s="242"/>
      <c r="N275" s="243"/>
      <c r="O275" s="243"/>
      <c r="P275" s="243"/>
      <c r="Q275" s="243"/>
      <c r="R275" s="243"/>
      <c r="S275" s="243"/>
      <c r="T275" s="244"/>
      <c r="U275" s="13"/>
      <c r="V275" s="13"/>
      <c r="W275" s="13"/>
      <c r="X275" s="13"/>
      <c r="Y275" s="13"/>
      <c r="Z275" s="13"/>
      <c r="AA275" s="13"/>
      <c r="AB275" s="13"/>
      <c r="AC275" s="13"/>
      <c r="AD275" s="13"/>
      <c r="AE275" s="13"/>
      <c r="AT275" s="245" t="s">
        <v>262</v>
      </c>
      <c r="AU275" s="245" t="s">
        <v>78</v>
      </c>
      <c r="AV275" s="13" t="s">
        <v>76</v>
      </c>
      <c r="AW275" s="13" t="s">
        <v>31</v>
      </c>
      <c r="AX275" s="13" t="s">
        <v>69</v>
      </c>
      <c r="AY275" s="245" t="s">
        <v>252</v>
      </c>
    </row>
    <row r="276" s="14" customFormat="1">
      <c r="A276" s="14"/>
      <c r="B276" s="246"/>
      <c r="C276" s="247"/>
      <c r="D276" s="237" t="s">
        <v>262</v>
      </c>
      <c r="E276" s="248" t="s">
        <v>19</v>
      </c>
      <c r="F276" s="249" t="s">
        <v>5004</v>
      </c>
      <c r="G276" s="247"/>
      <c r="H276" s="250">
        <v>279.7072</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262</v>
      </c>
      <c r="AU276" s="256" t="s">
        <v>78</v>
      </c>
      <c r="AV276" s="14" t="s">
        <v>78</v>
      </c>
      <c r="AW276" s="14" t="s">
        <v>31</v>
      </c>
      <c r="AX276" s="14" t="s">
        <v>69</v>
      </c>
      <c r="AY276" s="256" t="s">
        <v>252</v>
      </c>
    </row>
    <row r="277" s="14" customFormat="1">
      <c r="A277" s="14"/>
      <c r="B277" s="246"/>
      <c r="C277" s="247"/>
      <c r="D277" s="237" t="s">
        <v>262</v>
      </c>
      <c r="E277" s="248" t="s">
        <v>19</v>
      </c>
      <c r="F277" s="249" t="s">
        <v>5005</v>
      </c>
      <c r="G277" s="247"/>
      <c r="H277" s="250">
        <v>33.494999999999997</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262</v>
      </c>
      <c r="AU277" s="256" t="s">
        <v>78</v>
      </c>
      <c r="AV277" s="14" t="s">
        <v>78</v>
      </c>
      <c r="AW277" s="14" t="s">
        <v>31</v>
      </c>
      <c r="AX277" s="14" t="s">
        <v>69</v>
      </c>
      <c r="AY277" s="256" t="s">
        <v>252</v>
      </c>
    </row>
    <row r="278" s="14" customFormat="1">
      <c r="A278" s="14"/>
      <c r="B278" s="246"/>
      <c r="C278" s="247"/>
      <c r="D278" s="237" t="s">
        <v>262</v>
      </c>
      <c r="E278" s="248" t="s">
        <v>19</v>
      </c>
      <c r="F278" s="249" t="s">
        <v>4959</v>
      </c>
      <c r="G278" s="247"/>
      <c r="H278" s="250">
        <v>28.912500000000001</v>
      </c>
      <c r="I278" s="251"/>
      <c r="J278" s="247"/>
      <c r="K278" s="247"/>
      <c r="L278" s="252"/>
      <c r="M278" s="253"/>
      <c r="N278" s="254"/>
      <c r="O278" s="254"/>
      <c r="P278" s="254"/>
      <c r="Q278" s="254"/>
      <c r="R278" s="254"/>
      <c r="S278" s="254"/>
      <c r="T278" s="255"/>
      <c r="U278" s="14"/>
      <c r="V278" s="14"/>
      <c r="W278" s="14"/>
      <c r="X278" s="14"/>
      <c r="Y278" s="14"/>
      <c r="Z278" s="14"/>
      <c r="AA278" s="14"/>
      <c r="AB278" s="14"/>
      <c r="AC278" s="14"/>
      <c r="AD278" s="14"/>
      <c r="AE278" s="14"/>
      <c r="AT278" s="256" t="s">
        <v>262</v>
      </c>
      <c r="AU278" s="256" t="s">
        <v>78</v>
      </c>
      <c r="AV278" s="14" t="s">
        <v>78</v>
      </c>
      <c r="AW278" s="14" t="s">
        <v>31</v>
      </c>
      <c r="AX278" s="14" t="s">
        <v>69</v>
      </c>
      <c r="AY278" s="256" t="s">
        <v>252</v>
      </c>
    </row>
    <row r="279" s="14" customFormat="1">
      <c r="A279" s="14"/>
      <c r="B279" s="246"/>
      <c r="C279" s="247"/>
      <c r="D279" s="237" t="s">
        <v>262</v>
      </c>
      <c r="E279" s="248" t="s">
        <v>19</v>
      </c>
      <c r="F279" s="249" t="s">
        <v>5006</v>
      </c>
      <c r="G279" s="247"/>
      <c r="H279" s="250">
        <v>35.001399999999997</v>
      </c>
      <c r="I279" s="251"/>
      <c r="J279" s="247"/>
      <c r="K279" s="247"/>
      <c r="L279" s="252"/>
      <c r="M279" s="253"/>
      <c r="N279" s="254"/>
      <c r="O279" s="254"/>
      <c r="P279" s="254"/>
      <c r="Q279" s="254"/>
      <c r="R279" s="254"/>
      <c r="S279" s="254"/>
      <c r="T279" s="255"/>
      <c r="U279" s="14"/>
      <c r="V279" s="14"/>
      <c r="W279" s="14"/>
      <c r="X279" s="14"/>
      <c r="Y279" s="14"/>
      <c r="Z279" s="14"/>
      <c r="AA279" s="14"/>
      <c r="AB279" s="14"/>
      <c r="AC279" s="14"/>
      <c r="AD279" s="14"/>
      <c r="AE279" s="14"/>
      <c r="AT279" s="256" t="s">
        <v>262</v>
      </c>
      <c r="AU279" s="256" t="s">
        <v>78</v>
      </c>
      <c r="AV279" s="14" t="s">
        <v>78</v>
      </c>
      <c r="AW279" s="14" t="s">
        <v>31</v>
      </c>
      <c r="AX279" s="14" t="s">
        <v>69</v>
      </c>
      <c r="AY279" s="256" t="s">
        <v>252</v>
      </c>
    </row>
    <row r="280" s="14" customFormat="1">
      <c r="A280" s="14"/>
      <c r="B280" s="246"/>
      <c r="C280" s="247"/>
      <c r="D280" s="237" t="s">
        <v>262</v>
      </c>
      <c r="E280" s="248" t="s">
        <v>19</v>
      </c>
      <c r="F280" s="249" t="s">
        <v>5007</v>
      </c>
      <c r="G280" s="247"/>
      <c r="H280" s="250">
        <v>36.412799999999997</v>
      </c>
      <c r="I280" s="251"/>
      <c r="J280" s="247"/>
      <c r="K280" s="247"/>
      <c r="L280" s="252"/>
      <c r="M280" s="253"/>
      <c r="N280" s="254"/>
      <c r="O280" s="254"/>
      <c r="P280" s="254"/>
      <c r="Q280" s="254"/>
      <c r="R280" s="254"/>
      <c r="S280" s="254"/>
      <c r="T280" s="255"/>
      <c r="U280" s="14"/>
      <c r="V280" s="14"/>
      <c r="W280" s="14"/>
      <c r="X280" s="14"/>
      <c r="Y280" s="14"/>
      <c r="Z280" s="14"/>
      <c r="AA280" s="14"/>
      <c r="AB280" s="14"/>
      <c r="AC280" s="14"/>
      <c r="AD280" s="14"/>
      <c r="AE280" s="14"/>
      <c r="AT280" s="256" t="s">
        <v>262</v>
      </c>
      <c r="AU280" s="256" t="s">
        <v>78</v>
      </c>
      <c r="AV280" s="14" t="s">
        <v>78</v>
      </c>
      <c r="AW280" s="14" t="s">
        <v>31</v>
      </c>
      <c r="AX280" s="14" t="s">
        <v>69</v>
      </c>
      <c r="AY280" s="256" t="s">
        <v>252</v>
      </c>
    </row>
    <row r="281" s="15" customFormat="1">
      <c r="A281" s="15"/>
      <c r="B281" s="257"/>
      <c r="C281" s="258"/>
      <c r="D281" s="237" t="s">
        <v>262</v>
      </c>
      <c r="E281" s="259" t="s">
        <v>19</v>
      </c>
      <c r="F281" s="260" t="s">
        <v>265</v>
      </c>
      <c r="G281" s="258"/>
      <c r="H281" s="261">
        <v>413.52890000000002</v>
      </c>
      <c r="I281" s="262"/>
      <c r="J281" s="258"/>
      <c r="K281" s="258"/>
      <c r="L281" s="263"/>
      <c r="M281" s="264"/>
      <c r="N281" s="265"/>
      <c r="O281" s="265"/>
      <c r="P281" s="265"/>
      <c r="Q281" s="265"/>
      <c r="R281" s="265"/>
      <c r="S281" s="265"/>
      <c r="T281" s="266"/>
      <c r="U281" s="15"/>
      <c r="V281" s="15"/>
      <c r="W281" s="15"/>
      <c r="X281" s="15"/>
      <c r="Y281" s="15"/>
      <c r="Z281" s="15"/>
      <c r="AA281" s="15"/>
      <c r="AB281" s="15"/>
      <c r="AC281" s="15"/>
      <c r="AD281" s="15"/>
      <c r="AE281" s="15"/>
      <c r="AT281" s="267" t="s">
        <v>262</v>
      </c>
      <c r="AU281" s="267" t="s">
        <v>78</v>
      </c>
      <c r="AV281" s="15" t="s">
        <v>258</v>
      </c>
      <c r="AW281" s="15" t="s">
        <v>31</v>
      </c>
      <c r="AX281" s="15" t="s">
        <v>76</v>
      </c>
      <c r="AY281" s="267" t="s">
        <v>252</v>
      </c>
    </row>
    <row r="282" s="14" customFormat="1">
      <c r="A282" s="14"/>
      <c r="B282" s="246"/>
      <c r="C282" s="247"/>
      <c r="D282" s="237" t="s">
        <v>262</v>
      </c>
      <c r="E282" s="247"/>
      <c r="F282" s="249" t="s">
        <v>5008</v>
      </c>
      <c r="G282" s="247"/>
      <c r="H282" s="250">
        <v>206.7645</v>
      </c>
      <c r="I282" s="251"/>
      <c r="J282" s="247"/>
      <c r="K282" s="247"/>
      <c r="L282" s="252"/>
      <c r="M282" s="253"/>
      <c r="N282" s="254"/>
      <c r="O282" s="254"/>
      <c r="P282" s="254"/>
      <c r="Q282" s="254"/>
      <c r="R282" s="254"/>
      <c r="S282" s="254"/>
      <c r="T282" s="255"/>
      <c r="U282" s="14"/>
      <c r="V282" s="14"/>
      <c r="W282" s="14"/>
      <c r="X282" s="14"/>
      <c r="Y282" s="14"/>
      <c r="Z282" s="14"/>
      <c r="AA282" s="14"/>
      <c r="AB282" s="14"/>
      <c r="AC282" s="14"/>
      <c r="AD282" s="14"/>
      <c r="AE282" s="14"/>
      <c r="AT282" s="256" t="s">
        <v>262</v>
      </c>
      <c r="AU282" s="256" t="s">
        <v>78</v>
      </c>
      <c r="AV282" s="14" t="s">
        <v>78</v>
      </c>
      <c r="AW282" s="14" t="s">
        <v>4</v>
      </c>
      <c r="AX282" s="14" t="s">
        <v>76</v>
      </c>
      <c r="AY282" s="256" t="s">
        <v>252</v>
      </c>
    </row>
    <row r="283" s="2" customFormat="1" ht="37.8" customHeight="1">
      <c r="A283" s="40"/>
      <c r="B283" s="41"/>
      <c r="C283" s="217" t="s">
        <v>528</v>
      </c>
      <c r="D283" s="217" t="s">
        <v>254</v>
      </c>
      <c r="E283" s="218" t="s">
        <v>5009</v>
      </c>
      <c r="F283" s="219" t="s">
        <v>5010</v>
      </c>
      <c r="G283" s="220" t="s">
        <v>187</v>
      </c>
      <c r="H283" s="221">
        <v>443.68599999999998</v>
      </c>
      <c r="I283" s="222"/>
      <c r="J283" s="223">
        <f>ROUND(I283*H283,2)</f>
        <v>0</v>
      </c>
      <c r="K283" s="219" t="s">
        <v>257</v>
      </c>
      <c r="L283" s="46"/>
      <c r="M283" s="224" t="s">
        <v>19</v>
      </c>
      <c r="N283" s="225" t="s">
        <v>40</v>
      </c>
      <c r="O283" s="86"/>
      <c r="P283" s="226">
        <f>O283*H283</f>
        <v>0</v>
      </c>
      <c r="Q283" s="226">
        <v>0</v>
      </c>
      <c r="R283" s="226">
        <f>Q283*H283</f>
        <v>0</v>
      </c>
      <c r="S283" s="226">
        <v>0</v>
      </c>
      <c r="T283" s="227">
        <f>S283*H283</f>
        <v>0</v>
      </c>
      <c r="U283" s="40"/>
      <c r="V283" s="40"/>
      <c r="W283" s="40"/>
      <c r="X283" s="40"/>
      <c r="Y283" s="40"/>
      <c r="Z283" s="40"/>
      <c r="AA283" s="40"/>
      <c r="AB283" s="40"/>
      <c r="AC283" s="40"/>
      <c r="AD283" s="40"/>
      <c r="AE283" s="40"/>
      <c r="AR283" s="228" t="s">
        <v>360</v>
      </c>
      <c r="AT283" s="228" t="s">
        <v>254</v>
      </c>
      <c r="AU283" s="228" t="s">
        <v>78</v>
      </c>
      <c r="AY283" s="19" t="s">
        <v>252</v>
      </c>
      <c r="BE283" s="229">
        <f>IF(N283="základní",J283,0)</f>
        <v>0</v>
      </c>
      <c r="BF283" s="229">
        <f>IF(N283="snížená",J283,0)</f>
        <v>0</v>
      </c>
      <c r="BG283" s="229">
        <f>IF(N283="zákl. přenesená",J283,0)</f>
        <v>0</v>
      </c>
      <c r="BH283" s="229">
        <f>IF(N283="sníž. přenesená",J283,0)</f>
        <v>0</v>
      </c>
      <c r="BI283" s="229">
        <f>IF(N283="nulová",J283,0)</f>
        <v>0</v>
      </c>
      <c r="BJ283" s="19" t="s">
        <v>76</v>
      </c>
      <c r="BK283" s="229">
        <f>ROUND(I283*H283,2)</f>
        <v>0</v>
      </c>
      <c r="BL283" s="19" t="s">
        <v>360</v>
      </c>
      <c r="BM283" s="228" t="s">
        <v>5011</v>
      </c>
    </row>
    <row r="284" s="2" customFormat="1">
      <c r="A284" s="40"/>
      <c r="B284" s="41"/>
      <c r="C284" s="42"/>
      <c r="D284" s="230" t="s">
        <v>260</v>
      </c>
      <c r="E284" s="42"/>
      <c r="F284" s="231" t="s">
        <v>5012</v>
      </c>
      <c r="G284" s="42"/>
      <c r="H284" s="42"/>
      <c r="I284" s="232"/>
      <c r="J284" s="42"/>
      <c r="K284" s="42"/>
      <c r="L284" s="46"/>
      <c r="M284" s="233"/>
      <c r="N284" s="234"/>
      <c r="O284" s="86"/>
      <c r="P284" s="86"/>
      <c r="Q284" s="86"/>
      <c r="R284" s="86"/>
      <c r="S284" s="86"/>
      <c r="T284" s="87"/>
      <c r="U284" s="40"/>
      <c r="V284" s="40"/>
      <c r="W284" s="40"/>
      <c r="X284" s="40"/>
      <c r="Y284" s="40"/>
      <c r="Z284" s="40"/>
      <c r="AA284" s="40"/>
      <c r="AB284" s="40"/>
      <c r="AC284" s="40"/>
      <c r="AD284" s="40"/>
      <c r="AE284" s="40"/>
      <c r="AT284" s="19" t="s">
        <v>260</v>
      </c>
      <c r="AU284" s="19" t="s">
        <v>78</v>
      </c>
    </row>
    <row r="285" s="2" customFormat="1" ht="16.5" customHeight="1">
      <c r="A285" s="40"/>
      <c r="B285" s="41"/>
      <c r="C285" s="279" t="s">
        <v>533</v>
      </c>
      <c r="D285" s="279" t="s">
        <v>468</v>
      </c>
      <c r="E285" s="280" t="s">
        <v>1093</v>
      </c>
      <c r="F285" s="281" t="s">
        <v>1094</v>
      </c>
      <c r="G285" s="282" t="s">
        <v>485</v>
      </c>
      <c r="H285" s="283">
        <v>0.14199999999999999</v>
      </c>
      <c r="I285" s="284"/>
      <c r="J285" s="285">
        <f>ROUND(I285*H285,2)</f>
        <v>0</v>
      </c>
      <c r="K285" s="281" t="s">
        <v>257</v>
      </c>
      <c r="L285" s="286"/>
      <c r="M285" s="287" t="s">
        <v>19</v>
      </c>
      <c r="N285" s="288" t="s">
        <v>40</v>
      </c>
      <c r="O285" s="86"/>
      <c r="P285" s="226">
        <f>O285*H285</f>
        <v>0</v>
      </c>
      <c r="Q285" s="226">
        <v>1</v>
      </c>
      <c r="R285" s="226">
        <f>Q285*H285</f>
        <v>0.14199999999999999</v>
      </c>
      <c r="S285" s="226">
        <v>0</v>
      </c>
      <c r="T285" s="227">
        <f>S285*H285</f>
        <v>0</v>
      </c>
      <c r="U285" s="40"/>
      <c r="V285" s="40"/>
      <c r="W285" s="40"/>
      <c r="X285" s="40"/>
      <c r="Y285" s="40"/>
      <c r="Z285" s="40"/>
      <c r="AA285" s="40"/>
      <c r="AB285" s="40"/>
      <c r="AC285" s="40"/>
      <c r="AD285" s="40"/>
      <c r="AE285" s="40"/>
      <c r="AR285" s="228" t="s">
        <v>509</v>
      </c>
      <c r="AT285" s="228" t="s">
        <v>468</v>
      </c>
      <c r="AU285" s="228" t="s">
        <v>78</v>
      </c>
      <c r="AY285" s="19" t="s">
        <v>252</v>
      </c>
      <c r="BE285" s="229">
        <f>IF(N285="základní",J285,0)</f>
        <v>0</v>
      </c>
      <c r="BF285" s="229">
        <f>IF(N285="snížená",J285,0)</f>
        <v>0</v>
      </c>
      <c r="BG285" s="229">
        <f>IF(N285="zákl. přenesená",J285,0)</f>
        <v>0</v>
      </c>
      <c r="BH285" s="229">
        <f>IF(N285="sníž. přenesená",J285,0)</f>
        <v>0</v>
      </c>
      <c r="BI285" s="229">
        <f>IF(N285="nulová",J285,0)</f>
        <v>0</v>
      </c>
      <c r="BJ285" s="19" t="s">
        <v>76</v>
      </c>
      <c r="BK285" s="229">
        <f>ROUND(I285*H285,2)</f>
        <v>0</v>
      </c>
      <c r="BL285" s="19" t="s">
        <v>360</v>
      </c>
      <c r="BM285" s="228" t="s">
        <v>5013</v>
      </c>
    </row>
    <row r="286" s="14" customFormat="1">
      <c r="A286" s="14"/>
      <c r="B286" s="246"/>
      <c r="C286" s="247"/>
      <c r="D286" s="237" t="s">
        <v>262</v>
      </c>
      <c r="E286" s="247"/>
      <c r="F286" s="249" t="s">
        <v>5014</v>
      </c>
      <c r="G286" s="247"/>
      <c r="H286" s="250">
        <v>0.14199999999999999</v>
      </c>
      <c r="I286" s="251"/>
      <c r="J286" s="247"/>
      <c r="K286" s="247"/>
      <c r="L286" s="252"/>
      <c r="M286" s="253"/>
      <c r="N286" s="254"/>
      <c r="O286" s="254"/>
      <c r="P286" s="254"/>
      <c r="Q286" s="254"/>
      <c r="R286" s="254"/>
      <c r="S286" s="254"/>
      <c r="T286" s="255"/>
      <c r="U286" s="14"/>
      <c r="V286" s="14"/>
      <c r="W286" s="14"/>
      <c r="X286" s="14"/>
      <c r="Y286" s="14"/>
      <c r="Z286" s="14"/>
      <c r="AA286" s="14"/>
      <c r="AB286" s="14"/>
      <c r="AC286" s="14"/>
      <c r="AD286" s="14"/>
      <c r="AE286" s="14"/>
      <c r="AT286" s="256" t="s">
        <v>262</v>
      </c>
      <c r="AU286" s="256" t="s">
        <v>78</v>
      </c>
      <c r="AV286" s="14" t="s">
        <v>78</v>
      </c>
      <c r="AW286" s="14" t="s">
        <v>4</v>
      </c>
      <c r="AX286" s="14" t="s">
        <v>76</v>
      </c>
      <c r="AY286" s="256" t="s">
        <v>252</v>
      </c>
    </row>
    <row r="287" s="2" customFormat="1" ht="24.15" customHeight="1">
      <c r="A287" s="40"/>
      <c r="B287" s="41"/>
      <c r="C287" s="217" t="s">
        <v>542</v>
      </c>
      <c r="D287" s="217" t="s">
        <v>254</v>
      </c>
      <c r="E287" s="218" t="s">
        <v>5015</v>
      </c>
      <c r="F287" s="219" t="s">
        <v>5016</v>
      </c>
      <c r="G287" s="220" t="s">
        <v>187</v>
      </c>
      <c r="H287" s="221">
        <v>443.68599999999998</v>
      </c>
      <c r="I287" s="222"/>
      <c r="J287" s="223">
        <f>ROUND(I287*H287,2)</f>
        <v>0</v>
      </c>
      <c r="K287" s="219" t="s">
        <v>257</v>
      </c>
      <c r="L287" s="46"/>
      <c r="M287" s="224" t="s">
        <v>19</v>
      </c>
      <c r="N287" s="225" t="s">
        <v>40</v>
      </c>
      <c r="O287" s="86"/>
      <c r="P287" s="226">
        <f>O287*H287</f>
        <v>0</v>
      </c>
      <c r="Q287" s="226">
        <v>0.00088000000000000003</v>
      </c>
      <c r="R287" s="226">
        <f>Q287*H287</f>
        <v>0.39044368000000002</v>
      </c>
      <c r="S287" s="226">
        <v>0</v>
      </c>
      <c r="T287" s="227">
        <f>S287*H287</f>
        <v>0</v>
      </c>
      <c r="U287" s="40"/>
      <c r="V287" s="40"/>
      <c r="W287" s="40"/>
      <c r="X287" s="40"/>
      <c r="Y287" s="40"/>
      <c r="Z287" s="40"/>
      <c r="AA287" s="40"/>
      <c r="AB287" s="40"/>
      <c r="AC287" s="40"/>
      <c r="AD287" s="40"/>
      <c r="AE287" s="40"/>
      <c r="AR287" s="228" t="s">
        <v>360</v>
      </c>
      <c r="AT287" s="228" t="s">
        <v>254</v>
      </c>
      <c r="AU287" s="228" t="s">
        <v>78</v>
      </c>
      <c r="AY287" s="19" t="s">
        <v>252</v>
      </c>
      <c r="BE287" s="229">
        <f>IF(N287="základní",J287,0)</f>
        <v>0</v>
      </c>
      <c r="BF287" s="229">
        <f>IF(N287="snížená",J287,0)</f>
        <v>0</v>
      </c>
      <c r="BG287" s="229">
        <f>IF(N287="zákl. přenesená",J287,0)</f>
        <v>0</v>
      </c>
      <c r="BH287" s="229">
        <f>IF(N287="sníž. přenesená",J287,0)</f>
        <v>0</v>
      </c>
      <c r="BI287" s="229">
        <f>IF(N287="nulová",J287,0)</f>
        <v>0</v>
      </c>
      <c r="BJ287" s="19" t="s">
        <v>76</v>
      </c>
      <c r="BK287" s="229">
        <f>ROUND(I287*H287,2)</f>
        <v>0</v>
      </c>
      <c r="BL287" s="19" t="s">
        <v>360</v>
      </c>
      <c r="BM287" s="228" t="s">
        <v>5017</v>
      </c>
    </row>
    <row r="288" s="2" customFormat="1">
      <c r="A288" s="40"/>
      <c r="B288" s="41"/>
      <c r="C288" s="42"/>
      <c r="D288" s="230" t="s">
        <v>260</v>
      </c>
      <c r="E288" s="42"/>
      <c r="F288" s="231" t="s">
        <v>5018</v>
      </c>
      <c r="G288" s="42"/>
      <c r="H288" s="42"/>
      <c r="I288" s="232"/>
      <c r="J288" s="42"/>
      <c r="K288" s="42"/>
      <c r="L288" s="46"/>
      <c r="M288" s="233"/>
      <c r="N288" s="234"/>
      <c r="O288" s="86"/>
      <c r="P288" s="86"/>
      <c r="Q288" s="86"/>
      <c r="R288" s="86"/>
      <c r="S288" s="86"/>
      <c r="T288" s="87"/>
      <c r="U288" s="40"/>
      <c r="V288" s="40"/>
      <c r="W288" s="40"/>
      <c r="X288" s="40"/>
      <c r="Y288" s="40"/>
      <c r="Z288" s="40"/>
      <c r="AA288" s="40"/>
      <c r="AB288" s="40"/>
      <c r="AC288" s="40"/>
      <c r="AD288" s="40"/>
      <c r="AE288" s="40"/>
      <c r="AT288" s="19" t="s">
        <v>260</v>
      </c>
      <c r="AU288" s="19" t="s">
        <v>78</v>
      </c>
    </row>
    <row r="289" s="13" customFormat="1">
      <c r="A289" s="13"/>
      <c r="B289" s="235"/>
      <c r="C289" s="236"/>
      <c r="D289" s="237" t="s">
        <v>262</v>
      </c>
      <c r="E289" s="238" t="s">
        <v>19</v>
      </c>
      <c r="F289" s="239" t="s">
        <v>5019</v>
      </c>
      <c r="G289" s="236"/>
      <c r="H289" s="238" t="s">
        <v>19</v>
      </c>
      <c r="I289" s="240"/>
      <c r="J289" s="236"/>
      <c r="K289" s="236"/>
      <c r="L289" s="241"/>
      <c r="M289" s="242"/>
      <c r="N289" s="243"/>
      <c r="O289" s="243"/>
      <c r="P289" s="243"/>
      <c r="Q289" s="243"/>
      <c r="R289" s="243"/>
      <c r="S289" s="243"/>
      <c r="T289" s="244"/>
      <c r="U289" s="13"/>
      <c r="V289" s="13"/>
      <c r="W289" s="13"/>
      <c r="X289" s="13"/>
      <c r="Y289" s="13"/>
      <c r="Z289" s="13"/>
      <c r="AA289" s="13"/>
      <c r="AB289" s="13"/>
      <c r="AC289" s="13"/>
      <c r="AD289" s="13"/>
      <c r="AE289" s="13"/>
      <c r="AT289" s="245" t="s">
        <v>262</v>
      </c>
      <c r="AU289" s="245" t="s">
        <v>78</v>
      </c>
      <c r="AV289" s="13" t="s">
        <v>76</v>
      </c>
      <c r="AW289" s="13" t="s">
        <v>31</v>
      </c>
      <c r="AX289" s="13" t="s">
        <v>69</v>
      </c>
      <c r="AY289" s="245" t="s">
        <v>252</v>
      </c>
    </row>
    <row r="290" s="13" customFormat="1">
      <c r="A290" s="13"/>
      <c r="B290" s="235"/>
      <c r="C290" s="236"/>
      <c r="D290" s="237" t="s">
        <v>262</v>
      </c>
      <c r="E290" s="238" t="s">
        <v>19</v>
      </c>
      <c r="F290" s="239" t="s">
        <v>5020</v>
      </c>
      <c r="G290" s="236"/>
      <c r="H290" s="238" t="s">
        <v>19</v>
      </c>
      <c r="I290" s="240"/>
      <c r="J290" s="236"/>
      <c r="K290" s="236"/>
      <c r="L290" s="241"/>
      <c r="M290" s="242"/>
      <c r="N290" s="243"/>
      <c r="O290" s="243"/>
      <c r="P290" s="243"/>
      <c r="Q290" s="243"/>
      <c r="R290" s="243"/>
      <c r="S290" s="243"/>
      <c r="T290" s="244"/>
      <c r="U290" s="13"/>
      <c r="V290" s="13"/>
      <c r="W290" s="13"/>
      <c r="X290" s="13"/>
      <c r="Y290" s="13"/>
      <c r="Z290" s="13"/>
      <c r="AA290" s="13"/>
      <c r="AB290" s="13"/>
      <c r="AC290" s="13"/>
      <c r="AD290" s="13"/>
      <c r="AE290" s="13"/>
      <c r="AT290" s="245" t="s">
        <v>262</v>
      </c>
      <c r="AU290" s="245" t="s">
        <v>78</v>
      </c>
      <c r="AV290" s="13" t="s">
        <v>76</v>
      </c>
      <c r="AW290" s="13" t="s">
        <v>31</v>
      </c>
      <c r="AX290" s="13" t="s">
        <v>69</v>
      </c>
      <c r="AY290" s="245" t="s">
        <v>252</v>
      </c>
    </row>
    <row r="291" s="13" customFormat="1">
      <c r="A291" s="13"/>
      <c r="B291" s="235"/>
      <c r="C291" s="236"/>
      <c r="D291" s="237" t="s">
        <v>262</v>
      </c>
      <c r="E291" s="238" t="s">
        <v>19</v>
      </c>
      <c r="F291" s="239" t="s">
        <v>5021</v>
      </c>
      <c r="G291" s="236"/>
      <c r="H291" s="238" t="s">
        <v>19</v>
      </c>
      <c r="I291" s="240"/>
      <c r="J291" s="236"/>
      <c r="K291" s="236"/>
      <c r="L291" s="241"/>
      <c r="M291" s="242"/>
      <c r="N291" s="243"/>
      <c r="O291" s="243"/>
      <c r="P291" s="243"/>
      <c r="Q291" s="243"/>
      <c r="R291" s="243"/>
      <c r="S291" s="243"/>
      <c r="T291" s="244"/>
      <c r="U291" s="13"/>
      <c r="V291" s="13"/>
      <c r="W291" s="13"/>
      <c r="X291" s="13"/>
      <c r="Y291" s="13"/>
      <c r="Z291" s="13"/>
      <c r="AA291" s="13"/>
      <c r="AB291" s="13"/>
      <c r="AC291" s="13"/>
      <c r="AD291" s="13"/>
      <c r="AE291" s="13"/>
      <c r="AT291" s="245" t="s">
        <v>262</v>
      </c>
      <c r="AU291" s="245" t="s">
        <v>78</v>
      </c>
      <c r="AV291" s="13" t="s">
        <v>76</v>
      </c>
      <c r="AW291" s="13" t="s">
        <v>31</v>
      </c>
      <c r="AX291" s="13" t="s">
        <v>69</v>
      </c>
      <c r="AY291" s="245" t="s">
        <v>252</v>
      </c>
    </row>
    <row r="292" s="14" customFormat="1">
      <c r="A292" s="14"/>
      <c r="B292" s="246"/>
      <c r="C292" s="247"/>
      <c r="D292" s="237" t="s">
        <v>262</v>
      </c>
      <c r="E292" s="248" t="s">
        <v>19</v>
      </c>
      <c r="F292" s="249" t="s">
        <v>5004</v>
      </c>
      <c r="G292" s="247"/>
      <c r="H292" s="250">
        <v>279.7072</v>
      </c>
      <c r="I292" s="251"/>
      <c r="J292" s="247"/>
      <c r="K292" s="247"/>
      <c r="L292" s="252"/>
      <c r="M292" s="253"/>
      <c r="N292" s="254"/>
      <c r="O292" s="254"/>
      <c r="P292" s="254"/>
      <c r="Q292" s="254"/>
      <c r="R292" s="254"/>
      <c r="S292" s="254"/>
      <c r="T292" s="255"/>
      <c r="U292" s="14"/>
      <c r="V292" s="14"/>
      <c r="W292" s="14"/>
      <c r="X292" s="14"/>
      <c r="Y292" s="14"/>
      <c r="Z292" s="14"/>
      <c r="AA292" s="14"/>
      <c r="AB292" s="14"/>
      <c r="AC292" s="14"/>
      <c r="AD292" s="14"/>
      <c r="AE292" s="14"/>
      <c r="AT292" s="256" t="s">
        <v>262</v>
      </c>
      <c r="AU292" s="256" t="s">
        <v>78</v>
      </c>
      <c r="AV292" s="14" t="s">
        <v>78</v>
      </c>
      <c r="AW292" s="14" t="s">
        <v>31</v>
      </c>
      <c r="AX292" s="14" t="s">
        <v>69</v>
      </c>
      <c r="AY292" s="256" t="s">
        <v>252</v>
      </c>
    </row>
    <row r="293" s="14" customFormat="1">
      <c r="A293" s="14"/>
      <c r="B293" s="246"/>
      <c r="C293" s="247"/>
      <c r="D293" s="237" t="s">
        <v>262</v>
      </c>
      <c r="E293" s="248" t="s">
        <v>19</v>
      </c>
      <c r="F293" s="249" t="s">
        <v>5022</v>
      </c>
      <c r="G293" s="247"/>
      <c r="H293" s="250">
        <v>34.591200000000001</v>
      </c>
      <c r="I293" s="251"/>
      <c r="J293" s="247"/>
      <c r="K293" s="247"/>
      <c r="L293" s="252"/>
      <c r="M293" s="253"/>
      <c r="N293" s="254"/>
      <c r="O293" s="254"/>
      <c r="P293" s="254"/>
      <c r="Q293" s="254"/>
      <c r="R293" s="254"/>
      <c r="S293" s="254"/>
      <c r="T293" s="255"/>
      <c r="U293" s="14"/>
      <c r="V293" s="14"/>
      <c r="W293" s="14"/>
      <c r="X293" s="14"/>
      <c r="Y293" s="14"/>
      <c r="Z293" s="14"/>
      <c r="AA293" s="14"/>
      <c r="AB293" s="14"/>
      <c r="AC293" s="14"/>
      <c r="AD293" s="14"/>
      <c r="AE293" s="14"/>
      <c r="AT293" s="256" t="s">
        <v>262</v>
      </c>
      <c r="AU293" s="256" t="s">
        <v>78</v>
      </c>
      <c r="AV293" s="14" t="s">
        <v>78</v>
      </c>
      <c r="AW293" s="14" t="s">
        <v>31</v>
      </c>
      <c r="AX293" s="14" t="s">
        <v>69</v>
      </c>
      <c r="AY293" s="256" t="s">
        <v>252</v>
      </c>
    </row>
    <row r="294" s="14" customFormat="1">
      <c r="A294" s="14"/>
      <c r="B294" s="246"/>
      <c r="C294" s="247"/>
      <c r="D294" s="237" t="s">
        <v>262</v>
      </c>
      <c r="E294" s="248" t="s">
        <v>19</v>
      </c>
      <c r="F294" s="249" t="s">
        <v>5023</v>
      </c>
      <c r="G294" s="247"/>
      <c r="H294" s="250">
        <v>25.6815</v>
      </c>
      <c r="I294" s="251"/>
      <c r="J294" s="247"/>
      <c r="K294" s="247"/>
      <c r="L294" s="252"/>
      <c r="M294" s="253"/>
      <c r="N294" s="254"/>
      <c r="O294" s="254"/>
      <c r="P294" s="254"/>
      <c r="Q294" s="254"/>
      <c r="R294" s="254"/>
      <c r="S294" s="254"/>
      <c r="T294" s="255"/>
      <c r="U294" s="14"/>
      <c r="V294" s="14"/>
      <c r="W294" s="14"/>
      <c r="X294" s="14"/>
      <c r="Y294" s="14"/>
      <c r="Z294" s="14"/>
      <c r="AA294" s="14"/>
      <c r="AB294" s="14"/>
      <c r="AC294" s="14"/>
      <c r="AD294" s="14"/>
      <c r="AE294" s="14"/>
      <c r="AT294" s="256" t="s">
        <v>262</v>
      </c>
      <c r="AU294" s="256" t="s">
        <v>78</v>
      </c>
      <c r="AV294" s="14" t="s">
        <v>78</v>
      </c>
      <c r="AW294" s="14" t="s">
        <v>31</v>
      </c>
      <c r="AX294" s="14" t="s">
        <v>69</v>
      </c>
      <c r="AY294" s="256" t="s">
        <v>252</v>
      </c>
    </row>
    <row r="295" s="14" customFormat="1">
      <c r="A295" s="14"/>
      <c r="B295" s="246"/>
      <c r="C295" s="247"/>
      <c r="D295" s="237" t="s">
        <v>262</v>
      </c>
      <c r="E295" s="248" t="s">
        <v>19</v>
      </c>
      <c r="F295" s="249" t="s">
        <v>5024</v>
      </c>
      <c r="G295" s="247"/>
      <c r="H295" s="250">
        <v>31.875900000000001</v>
      </c>
      <c r="I295" s="251"/>
      <c r="J295" s="247"/>
      <c r="K295" s="247"/>
      <c r="L295" s="252"/>
      <c r="M295" s="253"/>
      <c r="N295" s="254"/>
      <c r="O295" s="254"/>
      <c r="P295" s="254"/>
      <c r="Q295" s="254"/>
      <c r="R295" s="254"/>
      <c r="S295" s="254"/>
      <c r="T295" s="255"/>
      <c r="U295" s="14"/>
      <c r="V295" s="14"/>
      <c r="W295" s="14"/>
      <c r="X295" s="14"/>
      <c r="Y295" s="14"/>
      <c r="Z295" s="14"/>
      <c r="AA295" s="14"/>
      <c r="AB295" s="14"/>
      <c r="AC295" s="14"/>
      <c r="AD295" s="14"/>
      <c r="AE295" s="14"/>
      <c r="AT295" s="256" t="s">
        <v>262</v>
      </c>
      <c r="AU295" s="256" t="s">
        <v>78</v>
      </c>
      <c r="AV295" s="14" t="s">
        <v>78</v>
      </c>
      <c r="AW295" s="14" t="s">
        <v>31</v>
      </c>
      <c r="AX295" s="14" t="s">
        <v>69</v>
      </c>
      <c r="AY295" s="256" t="s">
        <v>252</v>
      </c>
    </row>
    <row r="296" s="14" customFormat="1">
      <c r="A296" s="14"/>
      <c r="B296" s="246"/>
      <c r="C296" s="247"/>
      <c r="D296" s="237" t="s">
        <v>262</v>
      </c>
      <c r="E296" s="248" t="s">
        <v>19</v>
      </c>
      <c r="F296" s="249" t="s">
        <v>5025</v>
      </c>
      <c r="G296" s="247"/>
      <c r="H296" s="250">
        <v>36.358400000000003</v>
      </c>
      <c r="I296" s="251"/>
      <c r="J296" s="247"/>
      <c r="K296" s="247"/>
      <c r="L296" s="252"/>
      <c r="M296" s="253"/>
      <c r="N296" s="254"/>
      <c r="O296" s="254"/>
      <c r="P296" s="254"/>
      <c r="Q296" s="254"/>
      <c r="R296" s="254"/>
      <c r="S296" s="254"/>
      <c r="T296" s="255"/>
      <c r="U296" s="14"/>
      <c r="V296" s="14"/>
      <c r="W296" s="14"/>
      <c r="X296" s="14"/>
      <c r="Y296" s="14"/>
      <c r="Z296" s="14"/>
      <c r="AA296" s="14"/>
      <c r="AB296" s="14"/>
      <c r="AC296" s="14"/>
      <c r="AD296" s="14"/>
      <c r="AE296" s="14"/>
      <c r="AT296" s="256" t="s">
        <v>262</v>
      </c>
      <c r="AU296" s="256" t="s">
        <v>78</v>
      </c>
      <c r="AV296" s="14" t="s">
        <v>78</v>
      </c>
      <c r="AW296" s="14" t="s">
        <v>31</v>
      </c>
      <c r="AX296" s="14" t="s">
        <v>69</v>
      </c>
      <c r="AY296" s="256" t="s">
        <v>252</v>
      </c>
    </row>
    <row r="297" s="14" customFormat="1">
      <c r="A297" s="14"/>
      <c r="B297" s="246"/>
      <c r="C297" s="247"/>
      <c r="D297" s="237" t="s">
        <v>262</v>
      </c>
      <c r="E297" s="248" t="s">
        <v>19</v>
      </c>
      <c r="F297" s="249" t="s">
        <v>5026</v>
      </c>
      <c r="G297" s="247"/>
      <c r="H297" s="250">
        <v>35.471800000000002</v>
      </c>
      <c r="I297" s="251"/>
      <c r="J297" s="247"/>
      <c r="K297" s="247"/>
      <c r="L297" s="252"/>
      <c r="M297" s="253"/>
      <c r="N297" s="254"/>
      <c r="O297" s="254"/>
      <c r="P297" s="254"/>
      <c r="Q297" s="254"/>
      <c r="R297" s="254"/>
      <c r="S297" s="254"/>
      <c r="T297" s="255"/>
      <c r="U297" s="14"/>
      <c r="V297" s="14"/>
      <c r="W297" s="14"/>
      <c r="X297" s="14"/>
      <c r="Y297" s="14"/>
      <c r="Z297" s="14"/>
      <c r="AA297" s="14"/>
      <c r="AB297" s="14"/>
      <c r="AC297" s="14"/>
      <c r="AD297" s="14"/>
      <c r="AE297" s="14"/>
      <c r="AT297" s="256" t="s">
        <v>262</v>
      </c>
      <c r="AU297" s="256" t="s">
        <v>78</v>
      </c>
      <c r="AV297" s="14" t="s">
        <v>78</v>
      </c>
      <c r="AW297" s="14" t="s">
        <v>31</v>
      </c>
      <c r="AX297" s="14" t="s">
        <v>69</v>
      </c>
      <c r="AY297" s="256" t="s">
        <v>252</v>
      </c>
    </row>
    <row r="298" s="15" customFormat="1">
      <c r="A298" s="15"/>
      <c r="B298" s="257"/>
      <c r="C298" s="258"/>
      <c r="D298" s="237" t="s">
        <v>262</v>
      </c>
      <c r="E298" s="259" t="s">
        <v>19</v>
      </c>
      <c r="F298" s="260" t="s">
        <v>265</v>
      </c>
      <c r="G298" s="258"/>
      <c r="H298" s="261">
        <v>443.68600000000004</v>
      </c>
      <c r="I298" s="262"/>
      <c r="J298" s="258"/>
      <c r="K298" s="258"/>
      <c r="L298" s="263"/>
      <c r="M298" s="264"/>
      <c r="N298" s="265"/>
      <c r="O298" s="265"/>
      <c r="P298" s="265"/>
      <c r="Q298" s="265"/>
      <c r="R298" s="265"/>
      <c r="S298" s="265"/>
      <c r="T298" s="266"/>
      <c r="U298" s="15"/>
      <c r="V298" s="15"/>
      <c r="W298" s="15"/>
      <c r="X298" s="15"/>
      <c r="Y298" s="15"/>
      <c r="Z298" s="15"/>
      <c r="AA298" s="15"/>
      <c r="AB298" s="15"/>
      <c r="AC298" s="15"/>
      <c r="AD298" s="15"/>
      <c r="AE298" s="15"/>
      <c r="AT298" s="267" t="s">
        <v>262</v>
      </c>
      <c r="AU298" s="267" t="s">
        <v>78</v>
      </c>
      <c r="AV298" s="15" t="s">
        <v>258</v>
      </c>
      <c r="AW298" s="15" t="s">
        <v>31</v>
      </c>
      <c r="AX298" s="15" t="s">
        <v>76</v>
      </c>
      <c r="AY298" s="267" t="s">
        <v>252</v>
      </c>
    </row>
    <row r="299" s="2" customFormat="1" ht="49.05" customHeight="1">
      <c r="A299" s="40"/>
      <c r="B299" s="41"/>
      <c r="C299" s="279" t="s">
        <v>547</v>
      </c>
      <c r="D299" s="279" t="s">
        <v>468</v>
      </c>
      <c r="E299" s="280" t="s">
        <v>3016</v>
      </c>
      <c r="F299" s="281" t="s">
        <v>3017</v>
      </c>
      <c r="G299" s="282" t="s">
        <v>187</v>
      </c>
      <c r="H299" s="283">
        <v>517.11599999999999</v>
      </c>
      <c r="I299" s="284"/>
      <c r="J299" s="285">
        <f>ROUND(I299*H299,2)</f>
        <v>0</v>
      </c>
      <c r="K299" s="281" t="s">
        <v>257</v>
      </c>
      <c r="L299" s="286"/>
      <c r="M299" s="287" t="s">
        <v>19</v>
      </c>
      <c r="N299" s="288" t="s">
        <v>40</v>
      </c>
      <c r="O299" s="86"/>
      <c r="P299" s="226">
        <f>O299*H299</f>
        <v>0</v>
      </c>
      <c r="Q299" s="226">
        <v>0.0054000000000000003</v>
      </c>
      <c r="R299" s="226">
        <f>Q299*H299</f>
        <v>2.7924264000000001</v>
      </c>
      <c r="S299" s="226">
        <v>0</v>
      </c>
      <c r="T299" s="227">
        <f>S299*H299</f>
        <v>0</v>
      </c>
      <c r="U299" s="40"/>
      <c r="V299" s="40"/>
      <c r="W299" s="40"/>
      <c r="X299" s="40"/>
      <c r="Y299" s="40"/>
      <c r="Z299" s="40"/>
      <c r="AA299" s="40"/>
      <c r="AB299" s="40"/>
      <c r="AC299" s="40"/>
      <c r="AD299" s="40"/>
      <c r="AE299" s="40"/>
      <c r="AR299" s="228" t="s">
        <v>509</v>
      </c>
      <c r="AT299" s="228" t="s">
        <v>468</v>
      </c>
      <c r="AU299" s="228" t="s">
        <v>78</v>
      </c>
      <c r="AY299" s="19" t="s">
        <v>252</v>
      </c>
      <c r="BE299" s="229">
        <f>IF(N299="základní",J299,0)</f>
        <v>0</v>
      </c>
      <c r="BF299" s="229">
        <f>IF(N299="snížená",J299,0)</f>
        <v>0</v>
      </c>
      <c r="BG299" s="229">
        <f>IF(N299="zákl. přenesená",J299,0)</f>
        <v>0</v>
      </c>
      <c r="BH299" s="229">
        <f>IF(N299="sníž. přenesená",J299,0)</f>
        <v>0</v>
      </c>
      <c r="BI299" s="229">
        <f>IF(N299="nulová",J299,0)</f>
        <v>0</v>
      </c>
      <c r="BJ299" s="19" t="s">
        <v>76</v>
      </c>
      <c r="BK299" s="229">
        <f>ROUND(I299*H299,2)</f>
        <v>0</v>
      </c>
      <c r="BL299" s="19" t="s">
        <v>360</v>
      </c>
      <c r="BM299" s="228" t="s">
        <v>5027</v>
      </c>
    </row>
    <row r="300" s="14" customFormat="1">
      <c r="A300" s="14"/>
      <c r="B300" s="246"/>
      <c r="C300" s="247"/>
      <c r="D300" s="237" t="s">
        <v>262</v>
      </c>
      <c r="E300" s="247"/>
      <c r="F300" s="249" t="s">
        <v>5028</v>
      </c>
      <c r="G300" s="247"/>
      <c r="H300" s="250">
        <v>517.11599999999999</v>
      </c>
      <c r="I300" s="251"/>
      <c r="J300" s="247"/>
      <c r="K300" s="247"/>
      <c r="L300" s="252"/>
      <c r="M300" s="253"/>
      <c r="N300" s="254"/>
      <c r="O300" s="254"/>
      <c r="P300" s="254"/>
      <c r="Q300" s="254"/>
      <c r="R300" s="254"/>
      <c r="S300" s="254"/>
      <c r="T300" s="255"/>
      <c r="U300" s="14"/>
      <c r="V300" s="14"/>
      <c r="W300" s="14"/>
      <c r="X300" s="14"/>
      <c r="Y300" s="14"/>
      <c r="Z300" s="14"/>
      <c r="AA300" s="14"/>
      <c r="AB300" s="14"/>
      <c r="AC300" s="14"/>
      <c r="AD300" s="14"/>
      <c r="AE300" s="14"/>
      <c r="AT300" s="256" t="s">
        <v>262</v>
      </c>
      <c r="AU300" s="256" t="s">
        <v>78</v>
      </c>
      <c r="AV300" s="14" t="s">
        <v>78</v>
      </c>
      <c r="AW300" s="14" t="s">
        <v>4</v>
      </c>
      <c r="AX300" s="14" t="s">
        <v>76</v>
      </c>
      <c r="AY300" s="256" t="s">
        <v>252</v>
      </c>
    </row>
    <row r="301" s="2" customFormat="1" ht="44.25" customHeight="1">
      <c r="A301" s="40"/>
      <c r="B301" s="41"/>
      <c r="C301" s="217" t="s">
        <v>553</v>
      </c>
      <c r="D301" s="217" t="s">
        <v>254</v>
      </c>
      <c r="E301" s="218" t="s">
        <v>5029</v>
      </c>
      <c r="F301" s="219" t="s">
        <v>5030</v>
      </c>
      <c r="G301" s="220" t="s">
        <v>187</v>
      </c>
      <c r="H301" s="221">
        <v>48.131900000000002</v>
      </c>
      <c r="I301" s="222"/>
      <c r="J301" s="223">
        <f>ROUND(I301*H301,2)</f>
        <v>0</v>
      </c>
      <c r="K301" s="219" t="s">
        <v>257</v>
      </c>
      <c r="L301" s="46"/>
      <c r="M301" s="224" t="s">
        <v>19</v>
      </c>
      <c r="N301" s="225" t="s">
        <v>40</v>
      </c>
      <c r="O301" s="86"/>
      <c r="P301" s="226">
        <f>O301*H301</f>
        <v>0</v>
      </c>
      <c r="Q301" s="226">
        <v>0</v>
      </c>
      <c r="R301" s="226">
        <f>Q301*H301</f>
        <v>0</v>
      </c>
      <c r="S301" s="226">
        <v>0</v>
      </c>
      <c r="T301" s="227">
        <f>S301*H301</f>
        <v>0</v>
      </c>
      <c r="U301" s="40"/>
      <c r="V301" s="40"/>
      <c r="W301" s="40"/>
      <c r="X301" s="40"/>
      <c r="Y301" s="40"/>
      <c r="Z301" s="40"/>
      <c r="AA301" s="40"/>
      <c r="AB301" s="40"/>
      <c r="AC301" s="40"/>
      <c r="AD301" s="40"/>
      <c r="AE301" s="40"/>
      <c r="AR301" s="228" t="s">
        <v>360</v>
      </c>
      <c r="AT301" s="228" t="s">
        <v>254</v>
      </c>
      <c r="AU301" s="228" t="s">
        <v>78</v>
      </c>
      <c r="AY301" s="19" t="s">
        <v>252</v>
      </c>
      <c r="BE301" s="229">
        <f>IF(N301="základní",J301,0)</f>
        <v>0</v>
      </c>
      <c r="BF301" s="229">
        <f>IF(N301="snížená",J301,0)</f>
        <v>0</v>
      </c>
      <c r="BG301" s="229">
        <f>IF(N301="zákl. přenesená",J301,0)</f>
        <v>0</v>
      </c>
      <c r="BH301" s="229">
        <f>IF(N301="sníž. přenesená",J301,0)</f>
        <v>0</v>
      </c>
      <c r="BI301" s="229">
        <f>IF(N301="nulová",J301,0)</f>
        <v>0</v>
      </c>
      <c r="BJ301" s="19" t="s">
        <v>76</v>
      </c>
      <c r="BK301" s="229">
        <f>ROUND(I301*H301,2)</f>
        <v>0</v>
      </c>
      <c r="BL301" s="19" t="s">
        <v>360</v>
      </c>
      <c r="BM301" s="228" t="s">
        <v>5031</v>
      </c>
    </row>
    <row r="302" s="2" customFormat="1">
      <c r="A302" s="40"/>
      <c r="B302" s="41"/>
      <c r="C302" s="42"/>
      <c r="D302" s="230" t="s">
        <v>260</v>
      </c>
      <c r="E302" s="42"/>
      <c r="F302" s="231" t="s">
        <v>5032</v>
      </c>
      <c r="G302" s="42"/>
      <c r="H302" s="42"/>
      <c r="I302" s="232"/>
      <c r="J302" s="42"/>
      <c r="K302" s="42"/>
      <c r="L302" s="46"/>
      <c r="M302" s="233"/>
      <c r="N302" s="234"/>
      <c r="O302" s="86"/>
      <c r="P302" s="86"/>
      <c r="Q302" s="86"/>
      <c r="R302" s="86"/>
      <c r="S302" s="86"/>
      <c r="T302" s="87"/>
      <c r="U302" s="40"/>
      <c r="V302" s="40"/>
      <c r="W302" s="40"/>
      <c r="X302" s="40"/>
      <c r="Y302" s="40"/>
      <c r="Z302" s="40"/>
      <c r="AA302" s="40"/>
      <c r="AB302" s="40"/>
      <c r="AC302" s="40"/>
      <c r="AD302" s="40"/>
      <c r="AE302" s="40"/>
      <c r="AT302" s="19" t="s">
        <v>260</v>
      </c>
      <c r="AU302" s="19" t="s">
        <v>78</v>
      </c>
    </row>
    <row r="303" s="2" customFormat="1" ht="16.5" customHeight="1">
      <c r="A303" s="40"/>
      <c r="B303" s="41"/>
      <c r="C303" s="279" t="s">
        <v>559</v>
      </c>
      <c r="D303" s="279" t="s">
        <v>468</v>
      </c>
      <c r="E303" s="280" t="s">
        <v>1093</v>
      </c>
      <c r="F303" s="281" t="s">
        <v>1094</v>
      </c>
      <c r="G303" s="282" t="s">
        <v>485</v>
      </c>
      <c r="H303" s="283">
        <v>0.016799999999999999</v>
      </c>
      <c r="I303" s="284"/>
      <c r="J303" s="285">
        <f>ROUND(I303*H303,2)</f>
        <v>0</v>
      </c>
      <c r="K303" s="281" t="s">
        <v>257</v>
      </c>
      <c r="L303" s="286"/>
      <c r="M303" s="287" t="s">
        <v>19</v>
      </c>
      <c r="N303" s="288" t="s">
        <v>40</v>
      </c>
      <c r="O303" s="86"/>
      <c r="P303" s="226">
        <f>O303*H303</f>
        <v>0</v>
      </c>
      <c r="Q303" s="226">
        <v>1</v>
      </c>
      <c r="R303" s="226">
        <f>Q303*H303</f>
        <v>0.016799999999999999</v>
      </c>
      <c r="S303" s="226">
        <v>0</v>
      </c>
      <c r="T303" s="227">
        <f>S303*H303</f>
        <v>0</v>
      </c>
      <c r="U303" s="40"/>
      <c r="V303" s="40"/>
      <c r="W303" s="40"/>
      <c r="X303" s="40"/>
      <c r="Y303" s="40"/>
      <c r="Z303" s="40"/>
      <c r="AA303" s="40"/>
      <c r="AB303" s="40"/>
      <c r="AC303" s="40"/>
      <c r="AD303" s="40"/>
      <c r="AE303" s="40"/>
      <c r="AR303" s="228" t="s">
        <v>509</v>
      </c>
      <c r="AT303" s="228" t="s">
        <v>468</v>
      </c>
      <c r="AU303" s="228" t="s">
        <v>78</v>
      </c>
      <c r="AY303" s="19" t="s">
        <v>252</v>
      </c>
      <c r="BE303" s="229">
        <f>IF(N303="základní",J303,0)</f>
        <v>0</v>
      </c>
      <c r="BF303" s="229">
        <f>IF(N303="snížená",J303,0)</f>
        <v>0</v>
      </c>
      <c r="BG303" s="229">
        <f>IF(N303="zákl. přenesená",J303,0)</f>
        <v>0</v>
      </c>
      <c r="BH303" s="229">
        <f>IF(N303="sníž. přenesená",J303,0)</f>
        <v>0</v>
      </c>
      <c r="BI303" s="229">
        <f>IF(N303="nulová",J303,0)</f>
        <v>0</v>
      </c>
      <c r="BJ303" s="19" t="s">
        <v>76</v>
      </c>
      <c r="BK303" s="229">
        <f>ROUND(I303*H303,2)</f>
        <v>0</v>
      </c>
      <c r="BL303" s="19" t="s">
        <v>360</v>
      </c>
      <c r="BM303" s="228" t="s">
        <v>5033</v>
      </c>
    </row>
    <row r="304" s="14" customFormat="1">
      <c r="A304" s="14"/>
      <c r="B304" s="246"/>
      <c r="C304" s="247"/>
      <c r="D304" s="237" t="s">
        <v>262</v>
      </c>
      <c r="E304" s="247"/>
      <c r="F304" s="249" t="s">
        <v>5034</v>
      </c>
      <c r="G304" s="247"/>
      <c r="H304" s="250">
        <v>0.016799999999999999</v>
      </c>
      <c r="I304" s="251"/>
      <c r="J304" s="247"/>
      <c r="K304" s="247"/>
      <c r="L304" s="252"/>
      <c r="M304" s="253"/>
      <c r="N304" s="254"/>
      <c r="O304" s="254"/>
      <c r="P304" s="254"/>
      <c r="Q304" s="254"/>
      <c r="R304" s="254"/>
      <c r="S304" s="254"/>
      <c r="T304" s="255"/>
      <c r="U304" s="14"/>
      <c r="V304" s="14"/>
      <c r="W304" s="14"/>
      <c r="X304" s="14"/>
      <c r="Y304" s="14"/>
      <c r="Z304" s="14"/>
      <c r="AA304" s="14"/>
      <c r="AB304" s="14"/>
      <c r="AC304" s="14"/>
      <c r="AD304" s="14"/>
      <c r="AE304" s="14"/>
      <c r="AT304" s="256" t="s">
        <v>262</v>
      </c>
      <c r="AU304" s="256" t="s">
        <v>78</v>
      </c>
      <c r="AV304" s="14" t="s">
        <v>78</v>
      </c>
      <c r="AW304" s="14" t="s">
        <v>4</v>
      </c>
      <c r="AX304" s="14" t="s">
        <v>76</v>
      </c>
      <c r="AY304" s="256" t="s">
        <v>252</v>
      </c>
    </row>
    <row r="305" s="2" customFormat="1" ht="37.8" customHeight="1">
      <c r="A305" s="40"/>
      <c r="B305" s="41"/>
      <c r="C305" s="217" t="s">
        <v>571</v>
      </c>
      <c r="D305" s="217" t="s">
        <v>254</v>
      </c>
      <c r="E305" s="218" t="s">
        <v>5035</v>
      </c>
      <c r="F305" s="219" t="s">
        <v>5036</v>
      </c>
      <c r="G305" s="220" t="s">
        <v>187</v>
      </c>
      <c r="H305" s="221">
        <v>48.131900000000002</v>
      </c>
      <c r="I305" s="222"/>
      <c r="J305" s="223">
        <f>ROUND(I305*H305,2)</f>
        <v>0</v>
      </c>
      <c r="K305" s="219" t="s">
        <v>257</v>
      </c>
      <c r="L305" s="46"/>
      <c r="M305" s="224" t="s">
        <v>19</v>
      </c>
      <c r="N305" s="225" t="s">
        <v>40</v>
      </c>
      <c r="O305" s="86"/>
      <c r="P305" s="226">
        <f>O305*H305</f>
        <v>0</v>
      </c>
      <c r="Q305" s="226">
        <v>0.00093999999999999997</v>
      </c>
      <c r="R305" s="226">
        <f>Q305*H305</f>
        <v>0.045243986</v>
      </c>
      <c r="S305" s="226">
        <v>0</v>
      </c>
      <c r="T305" s="227">
        <f>S305*H305</f>
        <v>0</v>
      </c>
      <c r="U305" s="40"/>
      <c r="V305" s="40"/>
      <c r="W305" s="40"/>
      <c r="X305" s="40"/>
      <c r="Y305" s="40"/>
      <c r="Z305" s="40"/>
      <c r="AA305" s="40"/>
      <c r="AB305" s="40"/>
      <c r="AC305" s="40"/>
      <c r="AD305" s="40"/>
      <c r="AE305" s="40"/>
      <c r="AR305" s="228" t="s">
        <v>360</v>
      </c>
      <c r="AT305" s="228" t="s">
        <v>254</v>
      </c>
      <c r="AU305" s="228" t="s">
        <v>78</v>
      </c>
      <c r="AY305" s="19" t="s">
        <v>252</v>
      </c>
      <c r="BE305" s="229">
        <f>IF(N305="základní",J305,0)</f>
        <v>0</v>
      </c>
      <c r="BF305" s="229">
        <f>IF(N305="snížená",J305,0)</f>
        <v>0</v>
      </c>
      <c r="BG305" s="229">
        <f>IF(N305="zákl. přenesená",J305,0)</f>
        <v>0</v>
      </c>
      <c r="BH305" s="229">
        <f>IF(N305="sníž. přenesená",J305,0)</f>
        <v>0</v>
      </c>
      <c r="BI305" s="229">
        <f>IF(N305="nulová",J305,0)</f>
        <v>0</v>
      </c>
      <c r="BJ305" s="19" t="s">
        <v>76</v>
      </c>
      <c r="BK305" s="229">
        <f>ROUND(I305*H305,2)</f>
        <v>0</v>
      </c>
      <c r="BL305" s="19" t="s">
        <v>360</v>
      </c>
      <c r="BM305" s="228" t="s">
        <v>5037</v>
      </c>
    </row>
    <row r="306" s="2" customFormat="1">
      <c r="A306" s="40"/>
      <c r="B306" s="41"/>
      <c r="C306" s="42"/>
      <c r="D306" s="230" t="s">
        <v>260</v>
      </c>
      <c r="E306" s="42"/>
      <c r="F306" s="231" t="s">
        <v>5038</v>
      </c>
      <c r="G306" s="42"/>
      <c r="H306" s="42"/>
      <c r="I306" s="232"/>
      <c r="J306" s="42"/>
      <c r="K306" s="42"/>
      <c r="L306" s="46"/>
      <c r="M306" s="233"/>
      <c r="N306" s="234"/>
      <c r="O306" s="86"/>
      <c r="P306" s="86"/>
      <c r="Q306" s="86"/>
      <c r="R306" s="86"/>
      <c r="S306" s="86"/>
      <c r="T306" s="87"/>
      <c r="U306" s="40"/>
      <c r="V306" s="40"/>
      <c r="W306" s="40"/>
      <c r="X306" s="40"/>
      <c r="Y306" s="40"/>
      <c r="Z306" s="40"/>
      <c r="AA306" s="40"/>
      <c r="AB306" s="40"/>
      <c r="AC306" s="40"/>
      <c r="AD306" s="40"/>
      <c r="AE306" s="40"/>
      <c r="AT306" s="19" t="s">
        <v>260</v>
      </c>
      <c r="AU306" s="19" t="s">
        <v>78</v>
      </c>
    </row>
    <row r="307" s="13" customFormat="1">
      <c r="A307" s="13"/>
      <c r="B307" s="235"/>
      <c r="C307" s="236"/>
      <c r="D307" s="237" t="s">
        <v>262</v>
      </c>
      <c r="E307" s="238" t="s">
        <v>19</v>
      </c>
      <c r="F307" s="239" t="s">
        <v>5020</v>
      </c>
      <c r="G307" s="236"/>
      <c r="H307" s="238" t="s">
        <v>19</v>
      </c>
      <c r="I307" s="240"/>
      <c r="J307" s="236"/>
      <c r="K307" s="236"/>
      <c r="L307" s="241"/>
      <c r="M307" s="242"/>
      <c r="N307" s="243"/>
      <c r="O307" s="243"/>
      <c r="P307" s="243"/>
      <c r="Q307" s="243"/>
      <c r="R307" s="243"/>
      <c r="S307" s="243"/>
      <c r="T307" s="244"/>
      <c r="U307" s="13"/>
      <c r="V307" s="13"/>
      <c r="W307" s="13"/>
      <c r="X307" s="13"/>
      <c r="Y307" s="13"/>
      <c r="Z307" s="13"/>
      <c r="AA307" s="13"/>
      <c r="AB307" s="13"/>
      <c r="AC307" s="13"/>
      <c r="AD307" s="13"/>
      <c r="AE307" s="13"/>
      <c r="AT307" s="245" t="s">
        <v>262</v>
      </c>
      <c r="AU307" s="245" t="s">
        <v>78</v>
      </c>
      <c r="AV307" s="13" t="s">
        <v>76</v>
      </c>
      <c r="AW307" s="13" t="s">
        <v>31</v>
      </c>
      <c r="AX307" s="13" t="s">
        <v>69</v>
      </c>
      <c r="AY307" s="245" t="s">
        <v>252</v>
      </c>
    </row>
    <row r="308" s="13" customFormat="1">
      <c r="A308" s="13"/>
      <c r="B308" s="235"/>
      <c r="C308" s="236"/>
      <c r="D308" s="237" t="s">
        <v>262</v>
      </c>
      <c r="E308" s="238" t="s">
        <v>19</v>
      </c>
      <c r="F308" s="239" t="s">
        <v>5039</v>
      </c>
      <c r="G308" s="236"/>
      <c r="H308" s="238" t="s">
        <v>19</v>
      </c>
      <c r="I308" s="240"/>
      <c r="J308" s="236"/>
      <c r="K308" s="236"/>
      <c r="L308" s="241"/>
      <c r="M308" s="242"/>
      <c r="N308" s="243"/>
      <c r="O308" s="243"/>
      <c r="P308" s="243"/>
      <c r="Q308" s="243"/>
      <c r="R308" s="243"/>
      <c r="S308" s="243"/>
      <c r="T308" s="244"/>
      <c r="U308" s="13"/>
      <c r="V308" s="13"/>
      <c r="W308" s="13"/>
      <c r="X308" s="13"/>
      <c r="Y308" s="13"/>
      <c r="Z308" s="13"/>
      <c r="AA308" s="13"/>
      <c r="AB308" s="13"/>
      <c r="AC308" s="13"/>
      <c r="AD308" s="13"/>
      <c r="AE308" s="13"/>
      <c r="AT308" s="245" t="s">
        <v>262</v>
      </c>
      <c r="AU308" s="245" t="s">
        <v>78</v>
      </c>
      <c r="AV308" s="13" t="s">
        <v>76</v>
      </c>
      <c r="AW308" s="13" t="s">
        <v>31</v>
      </c>
      <c r="AX308" s="13" t="s">
        <v>69</v>
      </c>
      <c r="AY308" s="245" t="s">
        <v>252</v>
      </c>
    </row>
    <row r="309" s="14" customFormat="1">
      <c r="A309" s="14"/>
      <c r="B309" s="246"/>
      <c r="C309" s="247"/>
      <c r="D309" s="237" t="s">
        <v>262</v>
      </c>
      <c r="E309" s="248" t="s">
        <v>19</v>
      </c>
      <c r="F309" s="249" t="s">
        <v>5040</v>
      </c>
      <c r="G309" s="247"/>
      <c r="H309" s="250">
        <v>4.992</v>
      </c>
      <c r="I309" s="251"/>
      <c r="J309" s="247"/>
      <c r="K309" s="247"/>
      <c r="L309" s="252"/>
      <c r="M309" s="253"/>
      <c r="N309" s="254"/>
      <c r="O309" s="254"/>
      <c r="P309" s="254"/>
      <c r="Q309" s="254"/>
      <c r="R309" s="254"/>
      <c r="S309" s="254"/>
      <c r="T309" s="255"/>
      <c r="U309" s="14"/>
      <c r="V309" s="14"/>
      <c r="W309" s="14"/>
      <c r="X309" s="14"/>
      <c r="Y309" s="14"/>
      <c r="Z309" s="14"/>
      <c r="AA309" s="14"/>
      <c r="AB309" s="14"/>
      <c r="AC309" s="14"/>
      <c r="AD309" s="14"/>
      <c r="AE309" s="14"/>
      <c r="AT309" s="256" t="s">
        <v>262</v>
      </c>
      <c r="AU309" s="256" t="s">
        <v>78</v>
      </c>
      <c r="AV309" s="14" t="s">
        <v>78</v>
      </c>
      <c r="AW309" s="14" t="s">
        <v>31</v>
      </c>
      <c r="AX309" s="14" t="s">
        <v>69</v>
      </c>
      <c r="AY309" s="256" t="s">
        <v>252</v>
      </c>
    </row>
    <row r="310" s="16" customFormat="1">
      <c r="A310" s="16"/>
      <c r="B310" s="268"/>
      <c r="C310" s="269"/>
      <c r="D310" s="237" t="s">
        <v>262</v>
      </c>
      <c r="E310" s="270" t="s">
        <v>19</v>
      </c>
      <c r="F310" s="271" t="s">
        <v>333</v>
      </c>
      <c r="G310" s="269"/>
      <c r="H310" s="272">
        <v>4.992</v>
      </c>
      <c r="I310" s="273"/>
      <c r="J310" s="269"/>
      <c r="K310" s="269"/>
      <c r="L310" s="274"/>
      <c r="M310" s="275"/>
      <c r="N310" s="276"/>
      <c r="O310" s="276"/>
      <c r="P310" s="276"/>
      <c r="Q310" s="276"/>
      <c r="R310" s="276"/>
      <c r="S310" s="276"/>
      <c r="T310" s="277"/>
      <c r="U310" s="16"/>
      <c r="V310" s="16"/>
      <c r="W310" s="16"/>
      <c r="X310" s="16"/>
      <c r="Y310" s="16"/>
      <c r="Z310" s="16"/>
      <c r="AA310" s="16"/>
      <c r="AB310" s="16"/>
      <c r="AC310" s="16"/>
      <c r="AD310" s="16"/>
      <c r="AE310" s="16"/>
      <c r="AT310" s="278" t="s">
        <v>262</v>
      </c>
      <c r="AU310" s="278" t="s">
        <v>78</v>
      </c>
      <c r="AV310" s="16" t="s">
        <v>85</v>
      </c>
      <c r="AW310" s="16" t="s">
        <v>31</v>
      </c>
      <c r="AX310" s="16" t="s">
        <v>69</v>
      </c>
      <c r="AY310" s="278" t="s">
        <v>252</v>
      </c>
    </row>
    <row r="311" s="13" customFormat="1">
      <c r="A311" s="13"/>
      <c r="B311" s="235"/>
      <c r="C311" s="236"/>
      <c r="D311" s="237" t="s">
        <v>262</v>
      </c>
      <c r="E311" s="238" t="s">
        <v>19</v>
      </c>
      <c r="F311" s="239" t="s">
        <v>5041</v>
      </c>
      <c r="G311" s="236"/>
      <c r="H311" s="238" t="s">
        <v>19</v>
      </c>
      <c r="I311" s="240"/>
      <c r="J311" s="236"/>
      <c r="K311" s="236"/>
      <c r="L311" s="241"/>
      <c r="M311" s="242"/>
      <c r="N311" s="243"/>
      <c r="O311" s="243"/>
      <c r="P311" s="243"/>
      <c r="Q311" s="243"/>
      <c r="R311" s="243"/>
      <c r="S311" s="243"/>
      <c r="T311" s="244"/>
      <c r="U311" s="13"/>
      <c r="V311" s="13"/>
      <c r="W311" s="13"/>
      <c r="X311" s="13"/>
      <c r="Y311" s="13"/>
      <c r="Z311" s="13"/>
      <c r="AA311" s="13"/>
      <c r="AB311" s="13"/>
      <c r="AC311" s="13"/>
      <c r="AD311" s="13"/>
      <c r="AE311" s="13"/>
      <c r="AT311" s="245" t="s">
        <v>262</v>
      </c>
      <c r="AU311" s="245" t="s">
        <v>78</v>
      </c>
      <c r="AV311" s="13" t="s">
        <v>76</v>
      </c>
      <c r="AW311" s="13" t="s">
        <v>31</v>
      </c>
      <c r="AX311" s="13" t="s">
        <v>69</v>
      </c>
      <c r="AY311" s="245" t="s">
        <v>252</v>
      </c>
    </row>
    <row r="312" s="14" customFormat="1">
      <c r="A312" s="14"/>
      <c r="B312" s="246"/>
      <c r="C312" s="247"/>
      <c r="D312" s="237" t="s">
        <v>262</v>
      </c>
      <c r="E312" s="248" t="s">
        <v>19</v>
      </c>
      <c r="F312" s="249" t="s">
        <v>5042</v>
      </c>
      <c r="G312" s="247"/>
      <c r="H312" s="250">
        <v>1.833</v>
      </c>
      <c r="I312" s="251"/>
      <c r="J312" s="247"/>
      <c r="K312" s="247"/>
      <c r="L312" s="252"/>
      <c r="M312" s="253"/>
      <c r="N312" s="254"/>
      <c r="O312" s="254"/>
      <c r="P312" s="254"/>
      <c r="Q312" s="254"/>
      <c r="R312" s="254"/>
      <c r="S312" s="254"/>
      <c r="T312" s="255"/>
      <c r="U312" s="14"/>
      <c r="V312" s="14"/>
      <c r="W312" s="14"/>
      <c r="X312" s="14"/>
      <c r="Y312" s="14"/>
      <c r="Z312" s="14"/>
      <c r="AA312" s="14"/>
      <c r="AB312" s="14"/>
      <c r="AC312" s="14"/>
      <c r="AD312" s="14"/>
      <c r="AE312" s="14"/>
      <c r="AT312" s="256" t="s">
        <v>262</v>
      </c>
      <c r="AU312" s="256" t="s">
        <v>78</v>
      </c>
      <c r="AV312" s="14" t="s">
        <v>78</v>
      </c>
      <c r="AW312" s="14" t="s">
        <v>31</v>
      </c>
      <c r="AX312" s="14" t="s">
        <v>69</v>
      </c>
      <c r="AY312" s="256" t="s">
        <v>252</v>
      </c>
    </row>
    <row r="313" s="14" customFormat="1">
      <c r="A313" s="14"/>
      <c r="B313" s="246"/>
      <c r="C313" s="247"/>
      <c r="D313" s="237" t="s">
        <v>262</v>
      </c>
      <c r="E313" s="248" t="s">
        <v>19</v>
      </c>
      <c r="F313" s="249" t="s">
        <v>5043</v>
      </c>
      <c r="G313" s="247"/>
      <c r="H313" s="250">
        <v>1.692</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262</v>
      </c>
      <c r="AU313" s="256" t="s">
        <v>78</v>
      </c>
      <c r="AV313" s="14" t="s">
        <v>78</v>
      </c>
      <c r="AW313" s="14" t="s">
        <v>31</v>
      </c>
      <c r="AX313" s="14" t="s">
        <v>69</v>
      </c>
      <c r="AY313" s="256" t="s">
        <v>252</v>
      </c>
    </row>
    <row r="314" s="16" customFormat="1">
      <c r="A314" s="16"/>
      <c r="B314" s="268"/>
      <c r="C314" s="269"/>
      <c r="D314" s="237" t="s">
        <v>262</v>
      </c>
      <c r="E314" s="270" t="s">
        <v>19</v>
      </c>
      <c r="F314" s="271" t="s">
        <v>333</v>
      </c>
      <c r="G314" s="269"/>
      <c r="H314" s="272">
        <v>3.5249999999999999</v>
      </c>
      <c r="I314" s="273"/>
      <c r="J314" s="269"/>
      <c r="K314" s="269"/>
      <c r="L314" s="274"/>
      <c r="M314" s="275"/>
      <c r="N314" s="276"/>
      <c r="O314" s="276"/>
      <c r="P314" s="276"/>
      <c r="Q314" s="276"/>
      <c r="R314" s="276"/>
      <c r="S314" s="276"/>
      <c r="T314" s="277"/>
      <c r="U314" s="16"/>
      <c r="V314" s="16"/>
      <c r="W314" s="16"/>
      <c r="X314" s="16"/>
      <c r="Y314" s="16"/>
      <c r="Z314" s="16"/>
      <c r="AA314" s="16"/>
      <c r="AB314" s="16"/>
      <c r="AC314" s="16"/>
      <c r="AD314" s="16"/>
      <c r="AE314" s="16"/>
      <c r="AT314" s="278" t="s">
        <v>262</v>
      </c>
      <c r="AU314" s="278" t="s">
        <v>78</v>
      </c>
      <c r="AV314" s="16" t="s">
        <v>85</v>
      </c>
      <c r="AW314" s="16" t="s">
        <v>31</v>
      </c>
      <c r="AX314" s="16" t="s">
        <v>69</v>
      </c>
      <c r="AY314" s="278" t="s">
        <v>252</v>
      </c>
    </row>
    <row r="315" s="14" customFormat="1">
      <c r="A315" s="14"/>
      <c r="B315" s="246"/>
      <c r="C315" s="247"/>
      <c r="D315" s="237" t="s">
        <v>262</v>
      </c>
      <c r="E315" s="248" t="s">
        <v>19</v>
      </c>
      <c r="F315" s="249" t="s">
        <v>5044</v>
      </c>
      <c r="G315" s="247"/>
      <c r="H315" s="250">
        <v>4.1879999999999997</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262</v>
      </c>
      <c r="AU315" s="256" t="s">
        <v>78</v>
      </c>
      <c r="AV315" s="14" t="s">
        <v>78</v>
      </c>
      <c r="AW315" s="14" t="s">
        <v>31</v>
      </c>
      <c r="AX315" s="14" t="s">
        <v>69</v>
      </c>
      <c r="AY315" s="256" t="s">
        <v>252</v>
      </c>
    </row>
    <row r="316" s="14" customFormat="1">
      <c r="A316" s="14"/>
      <c r="B316" s="246"/>
      <c r="C316" s="247"/>
      <c r="D316" s="237" t="s">
        <v>262</v>
      </c>
      <c r="E316" s="248" t="s">
        <v>19</v>
      </c>
      <c r="F316" s="249" t="s">
        <v>5045</v>
      </c>
      <c r="G316" s="247"/>
      <c r="H316" s="250">
        <v>3.5733999999999999</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262</v>
      </c>
      <c r="AU316" s="256" t="s">
        <v>78</v>
      </c>
      <c r="AV316" s="14" t="s">
        <v>78</v>
      </c>
      <c r="AW316" s="14" t="s">
        <v>31</v>
      </c>
      <c r="AX316" s="14" t="s">
        <v>69</v>
      </c>
      <c r="AY316" s="256" t="s">
        <v>252</v>
      </c>
    </row>
    <row r="317" s="14" customFormat="1">
      <c r="A317" s="14"/>
      <c r="B317" s="246"/>
      <c r="C317" s="247"/>
      <c r="D317" s="237" t="s">
        <v>262</v>
      </c>
      <c r="E317" s="248" t="s">
        <v>19</v>
      </c>
      <c r="F317" s="249" t="s">
        <v>5046</v>
      </c>
      <c r="G317" s="247"/>
      <c r="H317" s="250">
        <v>3.8262</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262</v>
      </c>
      <c r="AU317" s="256" t="s">
        <v>78</v>
      </c>
      <c r="AV317" s="14" t="s">
        <v>78</v>
      </c>
      <c r="AW317" s="14" t="s">
        <v>31</v>
      </c>
      <c r="AX317" s="14" t="s">
        <v>69</v>
      </c>
      <c r="AY317" s="256" t="s">
        <v>252</v>
      </c>
    </row>
    <row r="318" s="16" customFormat="1">
      <c r="A318" s="16"/>
      <c r="B318" s="268"/>
      <c r="C318" s="269"/>
      <c r="D318" s="237" t="s">
        <v>262</v>
      </c>
      <c r="E318" s="270" t="s">
        <v>19</v>
      </c>
      <c r="F318" s="271" t="s">
        <v>333</v>
      </c>
      <c r="G318" s="269"/>
      <c r="H318" s="272">
        <v>11.5876</v>
      </c>
      <c r="I318" s="273"/>
      <c r="J318" s="269"/>
      <c r="K318" s="269"/>
      <c r="L318" s="274"/>
      <c r="M318" s="275"/>
      <c r="N318" s="276"/>
      <c r="O318" s="276"/>
      <c r="P318" s="276"/>
      <c r="Q318" s="276"/>
      <c r="R318" s="276"/>
      <c r="S318" s="276"/>
      <c r="T318" s="277"/>
      <c r="U318" s="16"/>
      <c r="V318" s="16"/>
      <c r="W318" s="16"/>
      <c r="X318" s="16"/>
      <c r="Y318" s="16"/>
      <c r="Z318" s="16"/>
      <c r="AA318" s="16"/>
      <c r="AB318" s="16"/>
      <c r="AC318" s="16"/>
      <c r="AD318" s="16"/>
      <c r="AE318" s="16"/>
      <c r="AT318" s="278" t="s">
        <v>262</v>
      </c>
      <c r="AU318" s="278" t="s">
        <v>78</v>
      </c>
      <c r="AV318" s="16" t="s">
        <v>85</v>
      </c>
      <c r="AW318" s="16" t="s">
        <v>31</v>
      </c>
      <c r="AX318" s="16" t="s">
        <v>69</v>
      </c>
      <c r="AY318" s="278" t="s">
        <v>252</v>
      </c>
    </row>
    <row r="319" s="14" customFormat="1">
      <c r="A319" s="14"/>
      <c r="B319" s="246"/>
      <c r="C319" s="247"/>
      <c r="D319" s="237" t="s">
        <v>262</v>
      </c>
      <c r="E319" s="248" t="s">
        <v>19</v>
      </c>
      <c r="F319" s="249" t="s">
        <v>5047</v>
      </c>
      <c r="G319" s="247"/>
      <c r="H319" s="250">
        <v>3.3075000000000001</v>
      </c>
      <c r="I319" s="251"/>
      <c r="J319" s="247"/>
      <c r="K319" s="247"/>
      <c r="L319" s="252"/>
      <c r="M319" s="253"/>
      <c r="N319" s="254"/>
      <c r="O319" s="254"/>
      <c r="P319" s="254"/>
      <c r="Q319" s="254"/>
      <c r="R319" s="254"/>
      <c r="S319" s="254"/>
      <c r="T319" s="255"/>
      <c r="U319" s="14"/>
      <c r="V319" s="14"/>
      <c r="W319" s="14"/>
      <c r="X319" s="14"/>
      <c r="Y319" s="14"/>
      <c r="Z319" s="14"/>
      <c r="AA319" s="14"/>
      <c r="AB319" s="14"/>
      <c r="AC319" s="14"/>
      <c r="AD319" s="14"/>
      <c r="AE319" s="14"/>
      <c r="AT319" s="256" t="s">
        <v>262</v>
      </c>
      <c r="AU319" s="256" t="s">
        <v>78</v>
      </c>
      <c r="AV319" s="14" t="s">
        <v>78</v>
      </c>
      <c r="AW319" s="14" t="s">
        <v>31</v>
      </c>
      <c r="AX319" s="14" t="s">
        <v>69</v>
      </c>
      <c r="AY319" s="256" t="s">
        <v>252</v>
      </c>
    </row>
    <row r="320" s="14" customFormat="1">
      <c r="A320" s="14"/>
      <c r="B320" s="246"/>
      <c r="C320" s="247"/>
      <c r="D320" s="237" t="s">
        <v>262</v>
      </c>
      <c r="E320" s="248" t="s">
        <v>19</v>
      </c>
      <c r="F320" s="249" t="s">
        <v>5048</v>
      </c>
      <c r="G320" s="247"/>
      <c r="H320" s="250">
        <v>2.1535000000000002</v>
      </c>
      <c r="I320" s="251"/>
      <c r="J320" s="247"/>
      <c r="K320" s="247"/>
      <c r="L320" s="252"/>
      <c r="M320" s="253"/>
      <c r="N320" s="254"/>
      <c r="O320" s="254"/>
      <c r="P320" s="254"/>
      <c r="Q320" s="254"/>
      <c r="R320" s="254"/>
      <c r="S320" s="254"/>
      <c r="T320" s="255"/>
      <c r="U320" s="14"/>
      <c r="V320" s="14"/>
      <c r="W320" s="14"/>
      <c r="X320" s="14"/>
      <c r="Y320" s="14"/>
      <c r="Z320" s="14"/>
      <c r="AA320" s="14"/>
      <c r="AB320" s="14"/>
      <c r="AC320" s="14"/>
      <c r="AD320" s="14"/>
      <c r="AE320" s="14"/>
      <c r="AT320" s="256" t="s">
        <v>262</v>
      </c>
      <c r="AU320" s="256" t="s">
        <v>78</v>
      </c>
      <c r="AV320" s="14" t="s">
        <v>78</v>
      </c>
      <c r="AW320" s="14" t="s">
        <v>31</v>
      </c>
      <c r="AX320" s="14" t="s">
        <v>69</v>
      </c>
      <c r="AY320" s="256" t="s">
        <v>252</v>
      </c>
    </row>
    <row r="321" s="16" customFormat="1">
      <c r="A321" s="16"/>
      <c r="B321" s="268"/>
      <c r="C321" s="269"/>
      <c r="D321" s="237" t="s">
        <v>262</v>
      </c>
      <c r="E321" s="270" t="s">
        <v>19</v>
      </c>
      <c r="F321" s="271" t="s">
        <v>333</v>
      </c>
      <c r="G321" s="269"/>
      <c r="H321" s="272">
        <v>5.4610000000000003</v>
      </c>
      <c r="I321" s="273"/>
      <c r="J321" s="269"/>
      <c r="K321" s="269"/>
      <c r="L321" s="274"/>
      <c r="M321" s="275"/>
      <c r="N321" s="276"/>
      <c r="O321" s="276"/>
      <c r="P321" s="276"/>
      <c r="Q321" s="276"/>
      <c r="R321" s="276"/>
      <c r="S321" s="276"/>
      <c r="T321" s="277"/>
      <c r="U321" s="16"/>
      <c r="V321" s="16"/>
      <c r="W321" s="16"/>
      <c r="X321" s="16"/>
      <c r="Y321" s="16"/>
      <c r="Z321" s="16"/>
      <c r="AA321" s="16"/>
      <c r="AB321" s="16"/>
      <c r="AC321" s="16"/>
      <c r="AD321" s="16"/>
      <c r="AE321" s="16"/>
      <c r="AT321" s="278" t="s">
        <v>262</v>
      </c>
      <c r="AU321" s="278" t="s">
        <v>78</v>
      </c>
      <c r="AV321" s="16" t="s">
        <v>85</v>
      </c>
      <c r="AW321" s="16" t="s">
        <v>31</v>
      </c>
      <c r="AX321" s="16" t="s">
        <v>69</v>
      </c>
      <c r="AY321" s="278" t="s">
        <v>252</v>
      </c>
    </row>
    <row r="322" s="14" customFormat="1">
      <c r="A322" s="14"/>
      <c r="B322" s="246"/>
      <c r="C322" s="247"/>
      <c r="D322" s="237" t="s">
        <v>262</v>
      </c>
      <c r="E322" s="248" t="s">
        <v>19</v>
      </c>
      <c r="F322" s="249" t="s">
        <v>5049</v>
      </c>
      <c r="G322" s="247"/>
      <c r="H322" s="250">
        <v>3.5337999999999998</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262</v>
      </c>
      <c r="AU322" s="256" t="s">
        <v>78</v>
      </c>
      <c r="AV322" s="14" t="s">
        <v>78</v>
      </c>
      <c r="AW322" s="14" t="s">
        <v>31</v>
      </c>
      <c r="AX322" s="14" t="s">
        <v>69</v>
      </c>
      <c r="AY322" s="256" t="s">
        <v>252</v>
      </c>
    </row>
    <row r="323" s="14" customFormat="1">
      <c r="A323" s="14"/>
      <c r="B323" s="246"/>
      <c r="C323" s="247"/>
      <c r="D323" s="237" t="s">
        <v>262</v>
      </c>
      <c r="E323" s="248" t="s">
        <v>19</v>
      </c>
      <c r="F323" s="249" t="s">
        <v>5050</v>
      </c>
      <c r="G323" s="247"/>
      <c r="H323" s="250">
        <v>3.133</v>
      </c>
      <c r="I323" s="251"/>
      <c r="J323" s="247"/>
      <c r="K323" s="247"/>
      <c r="L323" s="252"/>
      <c r="M323" s="253"/>
      <c r="N323" s="254"/>
      <c r="O323" s="254"/>
      <c r="P323" s="254"/>
      <c r="Q323" s="254"/>
      <c r="R323" s="254"/>
      <c r="S323" s="254"/>
      <c r="T323" s="255"/>
      <c r="U323" s="14"/>
      <c r="V323" s="14"/>
      <c r="W323" s="14"/>
      <c r="X323" s="14"/>
      <c r="Y323" s="14"/>
      <c r="Z323" s="14"/>
      <c r="AA323" s="14"/>
      <c r="AB323" s="14"/>
      <c r="AC323" s="14"/>
      <c r="AD323" s="14"/>
      <c r="AE323" s="14"/>
      <c r="AT323" s="256" t="s">
        <v>262</v>
      </c>
      <c r="AU323" s="256" t="s">
        <v>78</v>
      </c>
      <c r="AV323" s="14" t="s">
        <v>78</v>
      </c>
      <c r="AW323" s="14" t="s">
        <v>31</v>
      </c>
      <c r="AX323" s="14" t="s">
        <v>69</v>
      </c>
      <c r="AY323" s="256" t="s">
        <v>252</v>
      </c>
    </row>
    <row r="324" s="14" customFormat="1">
      <c r="A324" s="14"/>
      <c r="B324" s="246"/>
      <c r="C324" s="247"/>
      <c r="D324" s="237" t="s">
        <v>262</v>
      </c>
      <c r="E324" s="248" t="s">
        <v>19</v>
      </c>
      <c r="F324" s="249" t="s">
        <v>5051</v>
      </c>
      <c r="G324" s="247"/>
      <c r="H324" s="250">
        <v>4.8446999999999996</v>
      </c>
      <c r="I324" s="251"/>
      <c r="J324" s="247"/>
      <c r="K324" s="247"/>
      <c r="L324" s="252"/>
      <c r="M324" s="253"/>
      <c r="N324" s="254"/>
      <c r="O324" s="254"/>
      <c r="P324" s="254"/>
      <c r="Q324" s="254"/>
      <c r="R324" s="254"/>
      <c r="S324" s="254"/>
      <c r="T324" s="255"/>
      <c r="U324" s="14"/>
      <c r="V324" s="14"/>
      <c r="W324" s="14"/>
      <c r="X324" s="14"/>
      <c r="Y324" s="14"/>
      <c r="Z324" s="14"/>
      <c r="AA324" s="14"/>
      <c r="AB324" s="14"/>
      <c r="AC324" s="14"/>
      <c r="AD324" s="14"/>
      <c r="AE324" s="14"/>
      <c r="AT324" s="256" t="s">
        <v>262</v>
      </c>
      <c r="AU324" s="256" t="s">
        <v>78</v>
      </c>
      <c r="AV324" s="14" t="s">
        <v>78</v>
      </c>
      <c r="AW324" s="14" t="s">
        <v>31</v>
      </c>
      <c r="AX324" s="14" t="s">
        <v>69</v>
      </c>
      <c r="AY324" s="256" t="s">
        <v>252</v>
      </c>
    </row>
    <row r="325" s="14" customFormat="1">
      <c r="A325" s="14"/>
      <c r="B325" s="246"/>
      <c r="C325" s="247"/>
      <c r="D325" s="237" t="s">
        <v>262</v>
      </c>
      <c r="E325" s="248" t="s">
        <v>19</v>
      </c>
      <c r="F325" s="249" t="s">
        <v>5052</v>
      </c>
      <c r="G325" s="247"/>
      <c r="H325" s="250">
        <v>3.6608000000000001</v>
      </c>
      <c r="I325" s="251"/>
      <c r="J325" s="247"/>
      <c r="K325" s="247"/>
      <c r="L325" s="252"/>
      <c r="M325" s="253"/>
      <c r="N325" s="254"/>
      <c r="O325" s="254"/>
      <c r="P325" s="254"/>
      <c r="Q325" s="254"/>
      <c r="R325" s="254"/>
      <c r="S325" s="254"/>
      <c r="T325" s="255"/>
      <c r="U325" s="14"/>
      <c r="V325" s="14"/>
      <c r="W325" s="14"/>
      <c r="X325" s="14"/>
      <c r="Y325" s="14"/>
      <c r="Z325" s="14"/>
      <c r="AA325" s="14"/>
      <c r="AB325" s="14"/>
      <c r="AC325" s="14"/>
      <c r="AD325" s="14"/>
      <c r="AE325" s="14"/>
      <c r="AT325" s="256" t="s">
        <v>262</v>
      </c>
      <c r="AU325" s="256" t="s">
        <v>78</v>
      </c>
      <c r="AV325" s="14" t="s">
        <v>78</v>
      </c>
      <c r="AW325" s="14" t="s">
        <v>31</v>
      </c>
      <c r="AX325" s="14" t="s">
        <v>69</v>
      </c>
      <c r="AY325" s="256" t="s">
        <v>252</v>
      </c>
    </row>
    <row r="326" s="16" customFormat="1">
      <c r="A326" s="16"/>
      <c r="B326" s="268"/>
      <c r="C326" s="269"/>
      <c r="D326" s="237" t="s">
        <v>262</v>
      </c>
      <c r="E326" s="270" t="s">
        <v>19</v>
      </c>
      <c r="F326" s="271" t="s">
        <v>333</v>
      </c>
      <c r="G326" s="269"/>
      <c r="H326" s="272">
        <v>15.1723</v>
      </c>
      <c r="I326" s="273"/>
      <c r="J326" s="269"/>
      <c r="K326" s="269"/>
      <c r="L326" s="274"/>
      <c r="M326" s="275"/>
      <c r="N326" s="276"/>
      <c r="O326" s="276"/>
      <c r="P326" s="276"/>
      <c r="Q326" s="276"/>
      <c r="R326" s="276"/>
      <c r="S326" s="276"/>
      <c r="T326" s="277"/>
      <c r="U326" s="16"/>
      <c r="V326" s="16"/>
      <c r="W326" s="16"/>
      <c r="X326" s="16"/>
      <c r="Y326" s="16"/>
      <c r="Z326" s="16"/>
      <c r="AA326" s="16"/>
      <c r="AB326" s="16"/>
      <c r="AC326" s="16"/>
      <c r="AD326" s="16"/>
      <c r="AE326" s="16"/>
      <c r="AT326" s="278" t="s">
        <v>262</v>
      </c>
      <c r="AU326" s="278" t="s">
        <v>78</v>
      </c>
      <c r="AV326" s="16" t="s">
        <v>85</v>
      </c>
      <c r="AW326" s="16" t="s">
        <v>31</v>
      </c>
      <c r="AX326" s="16" t="s">
        <v>69</v>
      </c>
      <c r="AY326" s="278" t="s">
        <v>252</v>
      </c>
    </row>
    <row r="327" s="14" customFormat="1">
      <c r="A327" s="14"/>
      <c r="B327" s="246"/>
      <c r="C327" s="247"/>
      <c r="D327" s="237" t="s">
        <v>262</v>
      </c>
      <c r="E327" s="248" t="s">
        <v>19</v>
      </c>
      <c r="F327" s="249" t="s">
        <v>5053</v>
      </c>
      <c r="G327" s="247"/>
      <c r="H327" s="250">
        <v>2.6844999999999999</v>
      </c>
      <c r="I327" s="251"/>
      <c r="J327" s="247"/>
      <c r="K327" s="247"/>
      <c r="L327" s="252"/>
      <c r="M327" s="253"/>
      <c r="N327" s="254"/>
      <c r="O327" s="254"/>
      <c r="P327" s="254"/>
      <c r="Q327" s="254"/>
      <c r="R327" s="254"/>
      <c r="S327" s="254"/>
      <c r="T327" s="255"/>
      <c r="U327" s="14"/>
      <c r="V327" s="14"/>
      <c r="W327" s="14"/>
      <c r="X327" s="14"/>
      <c r="Y327" s="14"/>
      <c r="Z327" s="14"/>
      <c r="AA327" s="14"/>
      <c r="AB327" s="14"/>
      <c r="AC327" s="14"/>
      <c r="AD327" s="14"/>
      <c r="AE327" s="14"/>
      <c r="AT327" s="256" t="s">
        <v>262</v>
      </c>
      <c r="AU327" s="256" t="s">
        <v>78</v>
      </c>
      <c r="AV327" s="14" t="s">
        <v>78</v>
      </c>
      <c r="AW327" s="14" t="s">
        <v>31</v>
      </c>
      <c r="AX327" s="14" t="s">
        <v>69</v>
      </c>
      <c r="AY327" s="256" t="s">
        <v>252</v>
      </c>
    </row>
    <row r="328" s="14" customFormat="1">
      <c r="A328" s="14"/>
      <c r="B328" s="246"/>
      <c r="C328" s="247"/>
      <c r="D328" s="237" t="s">
        <v>262</v>
      </c>
      <c r="E328" s="248" t="s">
        <v>19</v>
      </c>
      <c r="F328" s="249" t="s">
        <v>5054</v>
      </c>
      <c r="G328" s="247"/>
      <c r="H328" s="250">
        <v>2.8119999999999998</v>
      </c>
      <c r="I328" s="251"/>
      <c r="J328" s="247"/>
      <c r="K328" s="247"/>
      <c r="L328" s="252"/>
      <c r="M328" s="253"/>
      <c r="N328" s="254"/>
      <c r="O328" s="254"/>
      <c r="P328" s="254"/>
      <c r="Q328" s="254"/>
      <c r="R328" s="254"/>
      <c r="S328" s="254"/>
      <c r="T328" s="255"/>
      <c r="U328" s="14"/>
      <c r="V328" s="14"/>
      <c r="W328" s="14"/>
      <c r="X328" s="14"/>
      <c r="Y328" s="14"/>
      <c r="Z328" s="14"/>
      <c r="AA328" s="14"/>
      <c r="AB328" s="14"/>
      <c r="AC328" s="14"/>
      <c r="AD328" s="14"/>
      <c r="AE328" s="14"/>
      <c r="AT328" s="256" t="s">
        <v>262</v>
      </c>
      <c r="AU328" s="256" t="s">
        <v>78</v>
      </c>
      <c r="AV328" s="14" t="s">
        <v>78</v>
      </c>
      <c r="AW328" s="14" t="s">
        <v>31</v>
      </c>
      <c r="AX328" s="14" t="s">
        <v>69</v>
      </c>
      <c r="AY328" s="256" t="s">
        <v>252</v>
      </c>
    </row>
    <row r="329" s="14" customFormat="1">
      <c r="A329" s="14"/>
      <c r="B329" s="246"/>
      <c r="C329" s="247"/>
      <c r="D329" s="237" t="s">
        <v>262</v>
      </c>
      <c r="E329" s="248" t="s">
        <v>19</v>
      </c>
      <c r="F329" s="249" t="s">
        <v>5055</v>
      </c>
      <c r="G329" s="247"/>
      <c r="H329" s="250">
        <v>1.8975</v>
      </c>
      <c r="I329" s="251"/>
      <c r="J329" s="247"/>
      <c r="K329" s="247"/>
      <c r="L329" s="252"/>
      <c r="M329" s="253"/>
      <c r="N329" s="254"/>
      <c r="O329" s="254"/>
      <c r="P329" s="254"/>
      <c r="Q329" s="254"/>
      <c r="R329" s="254"/>
      <c r="S329" s="254"/>
      <c r="T329" s="255"/>
      <c r="U329" s="14"/>
      <c r="V329" s="14"/>
      <c r="W329" s="14"/>
      <c r="X329" s="14"/>
      <c r="Y329" s="14"/>
      <c r="Z329" s="14"/>
      <c r="AA329" s="14"/>
      <c r="AB329" s="14"/>
      <c r="AC329" s="14"/>
      <c r="AD329" s="14"/>
      <c r="AE329" s="14"/>
      <c r="AT329" s="256" t="s">
        <v>262</v>
      </c>
      <c r="AU329" s="256" t="s">
        <v>78</v>
      </c>
      <c r="AV329" s="14" t="s">
        <v>78</v>
      </c>
      <c r="AW329" s="14" t="s">
        <v>31</v>
      </c>
      <c r="AX329" s="14" t="s">
        <v>69</v>
      </c>
      <c r="AY329" s="256" t="s">
        <v>252</v>
      </c>
    </row>
    <row r="330" s="16" customFormat="1">
      <c r="A330" s="16"/>
      <c r="B330" s="268"/>
      <c r="C330" s="269"/>
      <c r="D330" s="237" t="s">
        <v>262</v>
      </c>
      <c r="E330" s="270" t="s">
        <v>19</v>
      </c>
      <c r="F330" s="271" t="s">
        <v>333</v>
      </c>
      <c r="G330" s="269"/>
      <c r="H330" s="272">
        <v>7.3939999999999992</v>
      </c>
      <c r="I330" s="273"/>
      <c r="J330" s="269"/>
      <c r="K330" s="269"/>
      <c r="L330" s="274"/>
      <c r="M330" s="275"/>
      <c r="N330" s="276"/>
      <c r="O330" s="276"/>
      <c r="P330" s="276"/>
      <c r="Q330" s="276"/>
      <c r="R330" s="276"/>
      <c r="S330" s="276"/>
      <c r="T330" s="277"/>
      <c r="U330" s="16"/>
      <c r="V330" s="16"/>
      <c r="W330" s="16"/>
      <c r="X330" s="16"/>
      <c r="Y330" s="16"/>
      <c r="Z330" s="16"/>
      <c r="AA330" s="16"/>
      <c r="AB330" s="16"/>
      <c r="AC330" s="16"/>
      <c r="AD330" s="16"/>
      <c r="AE330" s="16"/>
      <c r="AT330" s="278" t="s">
        <v>262</v>
      </c>
      <c r="AU330" s="278" t="s">
        <v>78</v>
      </c>
      <c r="AV330" s="16" t="s">
        <v>85</v>
      </c>
      <c r="AW330" s="16" t="s">
        <v>31</v>
      </c>
      <c r="AX330" s="16" t="s">
        <v>69</v>
      </c>
      <c r="AY330" s="278" t="s">
        <v>252</v>
      </c>
    </row>
    <row r="331" s="15" customFormat="1">
      <c r="A331" s="15"/>
      <c r="B331" s="257"/>
      <c r="C331" s="258"/>
      <c r="D331" s="237" t="s">
        <v>262</v>
      </c>
      <c r="E331" s="259" t="s">
        <v>19</v>
      </c>
      <c r="F331" s="260" t="s">
        <v>265</v>
      </c>
      <c r="G331" s="258"/>
      <c r="H331" s="261">
        <v>48.131900000000002</v>
      </c>
      <c r="I331" s="262"/>
      <c r="J331" s="258"/>
      <c r="K331" s="258"/>
      <c r="L331" s="263"/>
      <c r="M331" s="264"/>
      <c r="N331" s="265"/>
      <c r="O331" s="265"/>
      <c r="P331" s="265"/>
      <c r="Q331" s="265"/>
      <c r="R331" s="265"/>
      <c r="S331" s="265"/>
      <c r="T331" s="266"/>
      <c r="U331" s="15"/>
      <c r="V331" s="15"/>
      <c r="W331" s="15"/>
      <c r="X331" s="15"/>
      <c r="Y331" s="15"/>
      <c r="Z331" s="15"/>
      <c r="AA331" s="15"/>
      <c r="AB331" s="15"/>
      <c r="AC331" s="15"/>
      <c r="AD331" s="15"/>
      <c r="AE331" s="15"/>
      <c r="AT331" s="267" t="s">
        <v>262</v>
      </c>
      <c r="AU331" s="267" t="s">
        <v>78</v>
      </c>
      <c r="AV331" s="15" t="s">
        <v>258</v>
      </c>
      <c r="AW331" s="15" t="s">
        <v>31</v>
      </c>
      <c r="AX331" s="15" t="s">
        <v>76</v>
      </c>
      <c r="AY331" s="267" t="s">
        <v>252</v>
      </c>
    </row>
    <row r="332" s="2" customFormat="1" ht="49.05" customHeight="1">
      <c r="A332" s="40"/>
      <c r="B332" s="41"/>
      <c r="C332" s="279" t="s">
        <v>578</v>
      </c>
      <c r="D332" s="279" t="s">
        <v>468</v>
      </c>
      <c r="E332" s="280" t="s">
        <v>3016</v>
      </c>
      <c r="F332" s="281" t="s">
        <v>3017</v>
      </c>
      <c r="G332" s="282" t="s">
        <v>187</v>
      </c>
      <c r="H332" s="283">
        <v>57.758299999999998</v>
      </c>
      <c r="I332" s="284"/>
      <c r="J332" s="285">
        <f>ROUND(I332*H332,2)</f>
        <v>0</v>
      </c>
      <c r="K332" s="281" t="s">
        <v>257</v>
      </c>
      <c r="L332" s="286"/>
      <c r="M332" s="287" t="s">
        <v>19</v>
      </c>
      <c r="N332" s="288" t="s">
        <v>40</v>
      </c>
      <c r="O332" s="86"/>
      <c r="P332" s="226">
        <f>O332*H332</f>
        <v>0</v>
      </c>
      <c r="Q332" s="226">
        <v>0.0054000000000000003</v>
      </c>
      <c r="R332" s="226">
        <f>Q332*H332</f>
        <v>0.31189482000000002</v>
      </c>
      <c r="S332" s="226">
        <v>0</v>
      </c>
      <c r="T332" s="227">
        <f>S332*H332</f>
        <v>0</v>
      </c>
      <c r="U332" s="40"/>
      <c r="V332" s="40"/>
      <c r="W332" s="40"/>
      <c r="X332" s="40"/>
      <c r="Y332" s="40"/>
      <c r="Z332" s="40"/>
      <c r="AA332" s="40"/>
      <c r="AB332" s="40"/>
      <c r="AC332" s="40"/>
      <c r="AD332" s="40"/>
      <c r="AE332" s="40"/>
      <c r="AR332" s="228" t="s">
        <v>509</v>
      </c>
      <c r="AT332" s="228" t="s">
        <v>468</v>
      </c>
      <c r="AU332" s="228" t="s">
        <v>78</v>
      </c>
      <c r="AY332" s="19" t="s">
        <v>252</v>
      </c>
      <c r="BE332" s="229">
        <f>IF(N332="základní",J332,0)</f>
        <v>0</v>
      </c>
      <c r="BF332" s="229">
        <f>IF(N332="snížená",J332,0)</f>
        <v>0</v>
      </c>
      <c r="BG332" s="229">
        <f>IF(N332="zákl. přenesená",J332,0)</f>
        <v>0</v>
      </c>
      <c r="BH332" s="229">
        <f>IF(N332="sníž. přenesená",J332,0)</f>
        <v>0</v>
      </c>
      <c r="BI332" s="229">
        <f>IF(N332="nulová",J332,0)</f>
        <v>0</v>
      </c>
      <c r="BJ332" s="19" t="s">
        <v>76</v>
      </c>
      <c r="BK332" s="229">
        <f>ROUND(I332*H332,2)</f>
        <v>0</v>
      </c>
      <c r="BL332" s="19" t="s">
        <v>360</v>
      </c>
      <c r="BM332" s="228" t="s">
        <v>5056</v>
      </c>
    </row>
    <row r="333" s="14" customFormat="1">
      <c r="A333" s="14"/>
      <c r="B333" s="246"/>
      <c r="C333" s="247"/>
      <c r="D333" s="237" t="s">
        <v>262</v>
      </c>
      <c r="E333" s="247"/>
      <c r="F333" s="249" t="s">
        <v>5057</v>
      </c>
      <c r="G333" s="247"/>
      <c r="H333" s="250">
        <v>57.758299999999998</v>
      </c>
      <c r="I333" s="251"/>
      <c r="J333" s="247"/>
      <c r="K333" s="247"/>
      <c r="L333" s="252"/>
      <c r="M333" s="253"/>
      <c r="N333" s="254"/>
      <c r="O333" s="254"/>
      <c r="P333" s="254"/>
      <c r="Q333" s="254"/>
      <c r="R333" s="254"/>
      <c r="S333" s="254"/>
      <c r="T333" s="255"/>
      <c r="U333" s="14"/>
      <c r="V333" s="14"/>
      <c r="W333" s="14"/>
      <c r="X333" s="14"/>
      <c r="Y333" s="14"/>
      <c r="Z333" s="14"/>
      <c r="AA333" s="14"/>
      <c r="AB333" s="14"/>
      <c r="AC333" s="14"/>
      <c r="AD333" s="14"/>
      <c r="AE333" s="14"/>
      <c r="AT333" s="256" t="s">
        <v>262</v>
      </c>
      <c r="AU333" s="256" t="s">
        <v>78</v>
      </c>
      <c r="AV333" s="14" t="s">
        <v>78</v>
      </c>
      <c r="AW333" s="14" t="s">
        <v>4</v>
      </c>
      <c r="AX333" s="14" t="s">
        <v>76</v>
      </c>
      <c r="AY333" s="256" t="s">
        <v>252</v>
      </c>
    </row>
    <row r="334" s="2" customFormat="1" ht="33" customHeight="1">
      <c r="A334" s="40"/>
      <c r="B334" s="41"/>
      <c r="C334" s="217" t="s">
        <v>586</v>
      </c>
      <c r="D334" s="217" t="s">
        <v>254</v>
      </c>
      <c r="E334" s="218" t="s">
        <v>5058</v>
      </c>
      <c r="F334" s="219" t="s">
        <v>5059</v>
      </c>
      <c r="G334" s="220" t="s">
        <v>187</v>
      </c>
      <c r="H334" s="221">
        <v>134.4588</v>
      </c>
      <c r="I334" s="222"/>
      <c r="J334" s="223">
        <f>ROUND(I334*H334,2)</f>
        <v>0</v>
      </c>
      <c r="K334" s="219" t="s">
        <v>257</v>
      </c>
      <c r="L334" s="46"/>
      <c r="M334" s="224" t="s">
        <v>19</v>
      </c>
      <c r="N334" s="225" t="s">
        <v>40</v>
      </c>
      <c r="O334" s="86"/>
      <c r="P334" s="226">
        <f>O334*H334</f>
        <v>0</v>
      </c>
      <c r="Q334" s="226">
        <v>0</v>
      </c>
      <c r="R334" s="226">
        <f>Q334*H334</f>
        <v>0</v>
      </c>
      <c r="S334" s="226">
        <v>0</v>
      </c>
      <c r="T334" s="227">
        <f>S334*H334</f>
        <v>0</v>
      </c>
      <c r="U334" s="40"/>
      <c r="V334" s="40"/>
      <c r="W334" s="40"/>
      <c r="X334" s="40"/>
      <c r="Y334" s="40"/>
      <c r="Z334" s="40"/>
      <c r="AA334" s="40"/>
      <c r="AB334" s="40"/>
      <c r="AC334" s="40"/>
      <c r="AD334" s="40"/>
      <c r="AE334" s="40"/>
      <c r="AR334" s="228" t="s">
        <v>360</v>
      </c>
      <c r="AT334" s="228" t="s">
        <v>254</v>
      </c>
      <c r="AU334" s="228" t="s">
        <v>78</v>
      </c>
      <c r="AY334" s="19" t="s">
        <v>252</v>
      </c>
      <c r="BE334" s="229">
        <f>IF(N334="základní",J334,0)</f>
        <v>0</v>
      </c>
      <c r="BF334" s="229">
        <f>IF(N334="snížená",J334,0)</f>
        <v>0</v>
      </c>
      <c r="BG334" s="229">
        <f>IF(N334="zákl. přenesená",J334,0)</f>
        <v>0</v>
      </c>
      <c r="BH334" s="229">
        <f>IF(N334="sníž. přenesená",J334,0)</f>
        <v>0</v>
      </c>
      <c r="BI334" s="229">
        <f>IF(N334="nulová",J334,0)</f>
        <v>0</v>
      </c>
      <c r="BJ334" s="19" t="s">
        <v>76</v>
      </c>
      <c r="BK334" s="229">
        <f>ROUND(I334*H334,2)</f>
        <v>0</v>
      </c>
      <c r="BL334" s="19" t="s">
        <v>360</v>
      </c>
      <c r="BM334" s="228" t="s">
        <v>5060</v>
      </c>
    </row>
    <row r="335" s="2" customFormat="1">
      <c r="A335" s="40"/>
      <c r="B335" s="41"/>
      <c r="C335" s="42"/>
      <c r="D335" s="230" t="s">
        <v>260</v>
      </c>
      <c r="E335" s="42"/>
      <c r="F335" s="231" t="s">
        <v>5061</v>
      </c>
      <c r="G335" s="42"/>
      <c r="H335" s="42"/>
      <c r="I335" s="232"/>
      <c r="J335" s="42"/>
      <c r="K335" s="42"/>
      <c r="L335" s="46"/>
      <c r="M335" s="233"/>
      <c r="N335" s="234"/>
      <c r="O335" s="86"/>
      <c r="P335" s="86"/>
      <c r="Q335" s="86"/>
      <c r="R335" s="86"/>
      <c r="S335" s="86"/>
      <c r="T335" s="87"/>
      <c r="U335" s="40"/>
      <c r="V335" s="40"/>
      <c r="W335" s="40"/>
      <c r="X335" s="40"/>
      <c r="Y335" s="40"/>
      <c r="Z335" s="40"/>
      <c r="AA335" s="40"/>
      <c r="AB335" s="40"/>
      <c r="AC335" s="40"/>
      <c r="AD335" s="40"/>
      <c r="AE335" s="40"/>
      <c r="AT335" s="19" t="s">
        <v>260</v>
      </c>
      <c r="AU335" s="19" t="s">
        <v>78</v>
      </c>
    </row>
    <row r="336" s="13" customFormat="1">
      <c r="A336" s="13"/>
      <c r="B336" s="235"/>
      <c r="C336" s="236"/>
      <c r="D336" s="237" t="s">
        <v>262</v>
      </c>
      <c r="E336" s="238" t="s">
        <v>19</v>
      </c>
      <c r="F336" s="239" t="s">
        <v>5062</v>
      </c>
      <c r="G336" s="236"/>
      <c r="H336" s="238" t="s">
        <v>19</v>
      </c>
      <c r="I336" s="240"/>
      <c r="J336" s="236"/>
      <c r="K336" s="236"/>
      <c r="L336" s="241"/>
      <c r="M336" s="242"/>
      <c r="N336" s="243"/>
      <c r="O336" s="243"/>
      <c r="P336" s="243"/>
      <c r="Q336" s="243"/>
      <c r="R336" s="243"/>
      <c r="S336" s="243"/>
      <c r="T336" s="244"/>
      <c r="U336" s="13"/>
      <c r="V336" s="13"/>
      <c r="W336" s="13"/>
      <c r="X336" s="13"/>
      <c r="Y336" s="13"/>
      <c r="Z336" s="13"/>
      <c r="AA336" s="13"/>
      <c r="AB336" s="13"/>
      <c r="AC336" s="13"/>
      <c r="AD336" s="13"/>
      <c r="AE336" s="13"/>
      <c r="AT336" s="245" t="s">
        <v>262</v>
      </c>
      <c r="AU336" s="245" t="s">
        <v>78</v>
      </c>
      <c r="AV336" s="13" t="s">
        <v>76</v>
      </c>
      <c r="AW336" s="13" t="s">
        <v>31</v>
      </c>
      <c r="AX336" s="13" t="s">
        <v>69</v>
      </c>
      <c r="AY336" s="245" t="s">
        <v>252</v>
      </c>
    </row>
    <row r="337" s="13" customFormat="1">
      <c r="A337" s="13"/>
      <c r="B337" s="235"/>
      <c r="C337" s="236"/>
      <c r="D337" s="237" t="s">
        <v>262</v>
      </c>
      <c r="E337" s="238" t="s">
        <v>19</v>
      </c>
      <c r="F337" s="239" t="s">
        <v>5063</v>
      </c>
      <c r="G337" s="236"/>
      <c r="H337" s="238" t="s">
        <v>19</v>
      </c>
      <c r="I337" s="240"/>
      <c r="J337" s="236"/>
      <c r="K337" s="236"/>
      <c r="L337" s="241"/>
      <c r="M337" s="242"/>
      <c r="N337" s="243"/>
      <c r="O337" s="243"/>
      <c r="P337" s="243"/>
      <c r="Q337" s="243"/>
      <c r="R337" s="243"/>
      <c r="S337" s="243"/>
      <c r="T337" s="244"/>
      <c r="U337" s="13"/>
      <c r="V337" s="13"/>
      <c r="W337" s="13"/>
      <c r="X337" s="13"/>
      <c r="Y337" s="13"/>
      <c r="Z337" s="13"/>
      <c r="AA337" s="13"/>
      <c r="AB337" s="13"/>
      <c r="AC337" s="13"/>
      <c r="AD337" s="13"/>
      <c r="AE337" s="13"/>
      <c r="AT337" s="245" t="s">
        <v>262</v>
      </c>
      <c r="AU337" s="245" t="s">
        <v>78</v>
      </c>
      <c r="AV337" s="13" t="s">
        <v>76</v>
      </c>
      <c r="AW337" s="13" t="s">
        <v>31</v>
      </c>
      <c r="AX337" s="13" t="s">
        <v>69</v>
      </c>
      <c r="AY337" s="245" t="s">
        <v>252</v>
      </c>
    </row>
    <row r="338" s="13" customFormat="1">
      <c r="A338" s="13"/>
      <c r="B338" s="235"/>
      <c r="C338" s="236"/>
      <c r="D338" s="237" t="s">
        <v>262</v>
      </c>
      <c r="E338" s="238" t="s">
        <v>19</v>
      </c>
      <c r="F338" s="239" t="s">
        <v>5064</v>
      </c>
      <c r="G338" s="236"/>
      <c r="H338" s="238" t="s">
        <v>19</v>
      </c>
      <c r="I338" s="240"/>
      <c r="J338" s="236"/>
      <c r="K338" s="236"/>
      <c r="L338" s="241"/>
      <c r="M338" s="242"/>
      <c r="N338" s="243"/>
      <c r="O338" s="243"/>
      <c r="P338" s="243"/>
      <c r="Q338" s="243"/>
      <c r="R338" s="243"/>
      <c r="S338" s="243"/>
      <c r="T338" s="244"/>
      <c r="U338" s="13"/>
      <c r="V338" s="13"/>
      <c r="W338" s="13"/>
      <c r="X338" s="13"/>
      <c r="Y338" s="13"/>
      <c r="Z338" s="13"/>
      <c r="AA338" s="13"/>
      <c r="AB338" s="13"/>
      <c r="AC338" s="13"/>
      <c r="AD338" s="13"/>
      <c r="AE338" s="13"/>
      <c r="AT338" s="245" t="s">
        <v>262</v>
      </c>
      <c r="AU338" s="245" t="s">
        <v>78</v>
      </c>
      <c r="AV338" s="13" t="s">
        <v>76</v>
      </c>
      <c r="AW338" s="13" t="s">
        <v>31</v>
      </c>
      <c r="AX338" s="13" t="s">
        <v>69</v>
      </c>
      <c r="AY338" s="245" t="s">
        <v>252</v>
      </c>
    </row>
    <row r="339" s="14" customFormat="1">
      <c r="A339" s="14"/>
      <c r="B339" s="246"/>
      <c r="C339" s="247"/>
      <c r="D339" s="237" t="s">
        <v>262</v>
      </c>
      <c r="E339" s="248" t="s">
        <v>19</v>
      </c>
      <c r="F339" s="249" t="s">
        <v>5065</v>
      </c>
      <c r="G339" s="247"/>
      <c r="H339" s="250">
        <v>35.920000000000002</v>
      </c>
      <c r="I339" s="251"/>
      <c r="J339" s="247"/>
      <c r="K339" s="247"/>
      <c r="L339" s="252"/>
      <c r="M339" s="253"/>
      <c r="N339" s="254"/>
      <c r="O339" s="254"/>
      <c r="P339" s="254"/>
      <c r="Q339" s="254"/>
      <c r="R339" s="254"/>
      <c r="S339" s="254"/>
      <c r="T339" s="255"/>
      <c r="U339" s="14"/>
      <c r="V339" s="14"/>
      <c r="W339" s="14"/>
      <c r="X339" s="14"/>
      <c r="Y339" s="14"/>
      <c r="Z339" s="14"/>
      <c r="AA339" s="14"/>
      <c r="AB339" s="14"/>
      <c r="AC339" s="14"/>
      <c r="AD339" s="14"/>
      <c r="AE339" s="14"/>
      <c r="AT339" s="256" t="s">
        <v>262</v>
      </c>
      <c r="AU339" s="256" t="s">
        <v>78</v>
      </c>
      <c r="AV339" s="14" t="s">
        <v>78</v>
      </c>
      <c r="AW339" s="14" t="s">
        <v>31</v>
      </c>
      <c r="AX339" s="14" t="s">
        <v>69</v>
      </c>
      <c r="AY339" s="256" t="s">
        <v>252</v>
      </c>
    </row>
    <row r="340" s="16" customFormat="1">
      <c r="A340" s="16"/>
      <c r="B340" s="268"/>
      <c r="C340" s="269"/>
      <c r="D340" s="237" t="s">
        <v>262</v>
      </c>
      <c r="E340" s="270" t="s">
        <v>19</v>
      </c>
      <c r="F340" s="271" t="s">
        <v>333</v>
      </c>
      <c r="G340" s="269"/>
      <c r="H340" s="272">
        <v>35.920000000000002</v>
      </c>
      <c r="I340" s="273"/>
      <c r="J340" s="269"/>
      <c r="K340" s="269"/>
      <c r="L340" s="274"/>
      <c r="M340" s="275"/>
      <c r="N340" s="276"/>
      <c r="O340" s="276"/>
      <c r="P340" s="276"/>
      <c r="Q340" s="276"/>
      <c r="R340" s="276"/>
      <c r="S340" s="276"/>
      <c r="T340" s="277"/>
      <c r="U340" s="16"/>
      <c r="V340" s="16"/>
      <c r="W340" s="16"/>
      <c r="X340" s="16"/>
      <c r="Y340" s="16"/>
      <c r="Z340" s="16"/>
      <c r="AA340" s="16"/>
      <c r="AB340" s="16"/>
      <c r="AC340" s="16"/>
      <c r="AD340" s="16"/>
      <c r="AE340" s="16"/>
      <c r="AT340" s="278" t="s">
        <v>262</v>
      </c>
      <c r="AU340" s="278" t="s">
        <v>78</v>
      </c>
      <c r="AV340" s="16" t="s">
        <v>85</v>
      </c>
      <c r="AW340" s="16" t="s">
        <v>31</v>
      </c>
      <c r="AX340" s="16" t="s">
        <v>69</v>
      </c>
      <c r="AY340" s="278" t="s">
        <v>252</v>
      </c>
    </row>
    <row r="341" s="13" customFormat="1">
      <c r="A341" s="13"/>
      <c r="B341" s="235"/>
      <c r="C341" s="236"/>
      <c r="D341" s="237" t="s">
        <v>262</v>
      </c>
      <c r="E341" s="238" t="s">
        <v>19</v>
      </c>
      <c r="F341" s="239" t="s">
        <v>5066</v>
      </c>
      <c r="G341" s="236"/>
      <c r="H341" s="238" t="s">
        <v>19</v>
      </c>
      <c r="I341" s="240"/>
      <c r="J341" s="236"/>
      <c r="K341" s="236"/>
      <c r="L341" s="241"/>
      <c r="M341" s="242"/>
      <c r="N341" s="243"/>
      <c r="O341" s="243"/>
      <c r="P341" s="243"/>
      <c r="Q341" s="243"/>
      <c r="R341" s="243"/>
      <c r="S341" s="243"/>
      <c r="T341" s="244"/>
      <c r="U341" s="13"/>
      <c r="V341" s="13"/>
      <c r="W341" s="13"/>
      <c r="X341" s="13"/>
      <c r="Y341" s="13"/>
      <c r="Z341" s="13"/>
      <c r="AA341" s="13"/>
      <c r="AB341" s="13"/>
      <c r="AC341" s="13"/>
      <c r="AD341" s="13"/>
      <c r="AE341" s="13"/>
      <c r="AT341" s="245" t="s">
        <v>262</v>
      </c>
      <c r="AU341" s="245" t="s">
        <v>78</v>
      </c>
      <c r="AV341" s="13" t="s">
        <v>76</v>
      </c>
      <c r="AW341" s="13" t="s">
        <v>31</v>
      </c>
      <c r="AX341" s="13" t="s">
        <v>69</v>
      </c>
      <c r="AY341" s="245" t="s">
        <v>252</v>
      </c>
    </row>
    <row r="342" s="13" customFormat="1">
      <c r="A342" s="13"/>
      <c r="B342" s="235"/>
      <c r="C342" s="236"/>
      <c r="D342" s="237" t="s">
        <v>262</v>
      </c>
      <c r="E342" s="238" t="s">
        <v>19</v>
      </c>
      <c r="F342" s="239" t="s">
        <v>5067</v>
      </c>
      <c r="G342" s="236"/>
      <c r="H342" s="238" t="s">
        <v>19</v>
      </c>
      <c r="I342" s="240"/>
      <c r="J342" s="236"/>
      <c r="K342" s="236"/>
      <c r="L342" s="241"/>
      <c r="M342" s="242"/>
      <c r="N342" s="243"/>
      <c r="O342" s="243"/>
      <c r="P342" s="243"/>
      <c r="Q342" s="243"/>
      <c r="R342" s="243"/>
      <c r="S342" s="243"/>
      <c r="T342" s="244"/>
      <c r="U342" s="13"/>
      <c r="V342" s="13"/>
      <c r="W342" s="13"/>
      <c r="X342" s="13"/>
      <c r="Y342" s="13"/>
      <c r="Z342" s="13"/>
      <c r="AA342" s="13"/>
      <c r="AB342" s="13"/>
      <c r="AC342" s="13"/>
      <c r="AD342" s="13"/>
      <c r="AE342" s="13"/>
      <c r="AT342" s="245" t="s">
        <v>262</v>
      </c>
      <c r="AU342" s="245" t="s">
        <v>78</v>
      </c>
      <c r="AV342" s="13" t="s">
        <v>76</v>
      </c>
      <c r="AW342" s="13" t="s">
        <v>31</v>
      </c>
      <c r="AX342" s="13" t="s">
        <v>69</v>
      </c>
      <c r="AY342" s="245" t="s">
        <v>252</v>
      </c>
    </row>
    <row r="343" s="14" customFormat="1">
      <c r="A343" s="14"/>
      <c r="B343" s="246"/>
      <c r="C343" s="247"/>
      <c r="D343" s="237" t="s">
        <v>262</v>
      </c>
      <c r="E343" s="248" t="s">
        <v>19</v>
      </c>
      <c r="F343" s="249" t="s">
        <v>5068</v>
      </c>
      <c r="G343" s="247"/>
      <c r="H343" s="250">
        <v>2.1150000000000002</v>
      </c>
      <c r="I343" s="251"/>
      <c r="J343" s="247"/>
      <c r="K343" s="247"/>
      <c r="L343" s="252"/>
      <c r="M343" s="253"/>
      <c r="N343" s="254"/>
      <c r="O343" s="254"/>
      <c r="P343" s="254"/>
      <c r="Q343" s="254"/>
      <c r="R343" s="254"/>
      <c r="S343" s="254"/>
      <c r="T343" s="255"/>
      <c r="U343" s="14"/>
      <c r="V343" s="14"/>
      <c r="W343" s="14"/>
      <c r="X343" s="14"/>
      <c r="Y343" s="14"/>
      <c r="Z343" s="14"/>
      <c r="AA343" s="14"/>
      <c r="AB343" s="14"/>
      <c r="AC343" s="14"/>
      <c r="AD343" s="14"/>
      <c r="AE343" s="14"/>
      <c r="AT343" s="256" t="s">
        <v>262</v>
      </c>
      <c r="AU343" s="256" t="s">
        <v>78</v>
      </c>
      <c r="AV343" s="14" t="s">
        <v>78</v>
      </c>
      <c r="AW343" s="14" t="s">
        <v>31</v>
      </c>
      <c r="AX343" s="14" t="s">
        <v>69</v>
      </c>
      <c r="AY343" s="256" t="s">
        <v>252</v>
      </c>
    </row>
    <row r="344" s="14" customFormat="1">
      <c r="A344" s="14"/>
      <c r="B344" s="246"/>
      <c r="C344" s="247"/>
      <c r="D344" s="237" t="s">
        <v>262</v>
      </c>
      <c r="E344" s="248" t="s">
        <v>19</v>
      </c>
      <c r="F344" s="249" t="s">
        <v>5069</v>
      </c>
      <c r="G344" s="247"/>
      <c r="H344" s="250">
        <v>1.974</v>
      </c>
      <c r="I344" s="251"/>
      <c r="J344" s="247"/>
      <c r="K344" s="247"/>
      <c r="L344" s="252"/>
      <c r="M344" s="253"/>
      <c r="N344" s="254"/>
      <c r="O344" s="254"/>
      <c r="P344" s="254"/>
      <c r="Q344" s="254"/>
      <c r="R344" s="254"/>
      <c r="S344" s="254"/>
      <c r="T344" s="255"/>
      <c r="U344" s="14"/>
      <c r="V344" s="14"/>
      <c r="W344" s="14"/>
      <c r="X344" s="14"/>
      <c r="Y344" s="14"/>
      <c r="Z344" s="14"/>
      <c r="AA344" s="14"/>
      <c r="AB344" s="14"/>
      <c r="AC344" s="14"/>
      <c r="AD344" s="14"/>
      <c r="AE344" s="14"/>
      <c r="AT344" s="256" t="s">
        <v>262</v>
      </c>
      <c r="AU344" s="256" t="s">
        <v>78</v>
      </c>
      <c r="AV344" s="14" t="s">
        <v>78</v>
      </c>
      <c r="AW344" s="14" t="s">
        <v>31</v>
      </c>
      <c r="AX344" s="14" t="s">
        <v>69</v>
      </c>
      <c r="AY344" s="256" t="s">
        <v>252</v>
      </c>
    </row>
    <row r="345" s="14" customFormat="1">
      <c r="A345" s="14"/>
      <c r="B345" s="246"/>
      <c r="C345" s="247"/>
      <c r="D345" s="237" t="s">
        <v>262</v>
      </c>
      <c r="E345" s="248" t="s">
        <v>19</v>
      </c>
      <c r="F345" s="249" t="s">
        <v>5070</v>
      </c>
      <c r="G345" s="247"/>
      <c r="H345" s="250">
        <v>0.89100000000000001</v>
      </c>
      <c r="I345" s="251"/>
      <c r="J345" s="247"/>
      <c r="K345" s="247"/>
      <c r="L345" s="252"/>
      <c r="M345" s="253"/>
      <c r="N345" s="254"/>
      <c r="O345" s="254"/>
      <c r="P345" s="254"/>
      <c r="Q345" s="254"/>
      <c r="R345" s="254"/>
      <c r="S345" s="254"/>
      <c r="T345" s="255"/>
      <c r="U345" s="14"/>
      <c r="V345" s="14"/>
      <c r="W345" s="14"/>
      <c r="X345" s="14"/>
      <c r="Y345" s="14"/>
      <c r="Z345" s="14"/>
      <c r="AA345" s="14"/>
      <c r="AB345" s="14"/>
      <c r="AC345" s="14"/>
      <c r="AD345" s="14"/>
      <c r="AE345" s="14"/>
      <c r="AT345" s="256" t="s">
        <v>262</v>
      </c>
      <c r="AU345" s="256" t="s">
        <v>78</v>
      </c>
      <c r="AV345" s="14" t="s">
        <v>78</v>
      </c>
      <c r="AW345" s="14" t="s">
        <v>31</v>
      </c>
      <c r="AX345" s="14" t="s">
        <v>69</v>
      </c>
      <c r="AY345" s="256" t="s">
        <v>252</v>
      </c>
    </row>
    <row r="346" s="16" customFormat="1">
      <c r="A346" s="16"/>
      <c r="B346" s="268"/>
      <c r="C346" s="269"/>
      <c r="D346" s="237" t="s">
        <v>262</v>
      </c>
      <c r="E346" s="270" t="s">
        <v>19</v>
      </c>
      <c r="F346" s="271" t="s">
        <v>333</v>
      </c>
      <c r="G346" s="269"/>
      <c r="H346" s="272">
        <v>4.9800000000000004</v>
      </c>
      <c r="I346" s="273"/>
      <c r="J346" s="269"/>
      <c r="K346" s="269"/>
      <c r="L346" s="274"/>
      <c r="M346" s="275"/>
      <c r="N346" s="276"/>
      <c r="O346" s="276"/>
      <c r="P346" s="276"/>
      <c r="Q346" s="276"/>
      <c r="R346" s="276"/>
      <c r="S346" s="276"/>
      <c r="T346" s="277"/>
      <c r="U346" s="16"/>
      <c r="V346" s="16"/>
      <c r="W346" s="16"/>
      <c r="X346" s="16"/>
      <c r="Y346" s="16"/>
      <c r="Z346" s="16"/>
      <c r="AA346" s="16"/>
      <c r="AB346" s="16"/>
      <c r="AC346" s="16"/>
      <c r="AD346" s="16"/>
      <c r="AE346" s="16"/>
      <c r="AT346" s="278" t="s">
        <v>262</v>
      </c>
      <c r="AU346" s="278" t="s">
        <v>78</v>
      </c>
      <c r="AV346" s="16" t="s">
        <v>85</v>
      </c>
      <c r="AW346" s="16" t="s">
        <v>31</v>
      </c>
      <c r="AX346" s="16" t="s">
        <v>69</v>
      </c>
      <c r="AY346" s="278" t="s">
        <v>252</v>
      </c>
    </row>
    <row r="347" s="14" customFormat="1">
      <c r="A347" s="14"/>
      <c r="B347" s="246"/>
      <c r="C347" s="247"/>
      <c r="D347" s="237" t="s">
        <v>262</v>
      </c>
      <c r="E347" s="248" t="s">
        <v>19</v>
      </c>
      <c r="F347" s="249" t="s">
        <v>5071</v>
      </c>
      <c r="G347" s="247"/>
      <c r="H347" s="250">
        <v>6.2053000000000003</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262</v>
      </c>
      <c r="AU347" s="256" t="s">
        <v>78</v>
      </c>
      <c r="AV347" s="14" t="s">
        <v>78</v>
      </c>
      <c r="AW347" s="14" t="s">
        <v>31</v>
      </c>
      <c r="AX347" s="14" t="s">
        <v>69</v>
      </c>
      <c r="AY347" s="256" t="s">
        <v>252</v>
      </c>
    </row>
    <row r="348" s="14" customFormat="1">
      <c r="A348" s="14"/>
      <c r="B348" s="246"/>
      <c r="C348" s="247"/>
      <c r="D348" s="237" t="s">
        <v>262</v>
      </c>
      <c r="E348" s="248" t="s">
        <v>19</v>
      </c>
      <c r="F348" s="249" t="s">
        <v>5072</v>
      </c>
      <c r="G348" s="247"/>
      <c r="H348" s="250">
        <v>6.6898</v>
      </c>
      <c r="I348" s="251"/>
      <c r="J348" s="247"/>
      <c r="K348" s="247"/>
      <c r="L348" s="252"/>
      <c r="M348" s="253"/>
      <c r="N348" s="254"/>
      <c r="O348" s="254"/>
      <c r="P348" s="254"/>
      <c r="Q348" s="254"/>
      <c r="R348" s="254"/>
      <c r="S348" s="254"/>
      <c r="T348" s="255"/>
      <c r="U348" s="14"/>
      <c r="V348" s="14"/>
      <c r="W348" s="14"/>
      <c r="X348" s="14"/>
      <c r="Y348" s="14"/>
      <c r="Z348" s="14"/>
      <c r="AA348" s="14"/>
      <c r="AB348" s="14"/>
      <c r="AC348" s="14"/>
      <c r="AD348" s="14"/>
      <c r="AE348" s="14"/>
      <c r="AT348" s="256" t="s">
        <v>262</v>
      </c>
      <c r="AU348" s="256" t="s">
        <v>78</v>
      </c>
      <c r="AV348" s="14" t="s">
        <v>78</v>
      </c>
      <c r="AW348" s="14" t="s">
        <v>31</v>
      </c>
      <c r="AX348" s="14" t="s">
        <v>69</v>
      </c>
      <c r="AY348" s="256" t="s">
        <v>252</v>
      </c>
    </row>
    <row r="349" s="14" customFormat="1">
      <c r="A349" s="14"/>
      <c r="B349" s="246"/>
      <c r="C349" s="247"/>
      <c r="D349" s="237" t="s">
        <v>262</v>
      </c>
      <c r="E349" s="248" t="s">
        <v>19</v>
      </c>
      <c r="F349" s="249" t="s">
        <v>5073</v>
      </c>
      <c r="G349" s="247"/>
      <c r="H349" s="250">
        <v>8.9075000000000006</v>
      </c>
      <c r="I349" s="251"/>
      <c r="J349" s="247"/>
      <c r="K349" s="247"/>
      <c r="L349" s="252"/>
      <c r="M349" s="253"/>
      <c r="N349" s="254"/>
      <c r="O349" s="254"/>
      <c r="P349" s="254"/>
      <c r="Q349" s="254"/>
      <c r="R349" s="254"/>
      <c r="S349" s="254"/>
      <c r="T349" s="255"/>
      <c r="U349" s="14"/>
      <c r="V349" s="14"/>
      <c r="W349" s="14"/>
      <c r="X349" s="14"/>
      <c r="Y349" s="14"/>
      <c r="Z349" s="14"/>
      <c r="AA349" s="14"/>
      <c r="AB349" s="14"/>
      <c r="AC349" s="14"/>
      <c r="AD349" s="14"/>
      <c r="AE349" s="14"/>
      <c r="AT349" s="256" t="s">
        <v>262</v>
      </c>
      <c r="AU349" s="256" t="s">
        <v>78</v>
      </c>
      <c r="AV349" s="14" t="s">
        <v>78</v>
      </c>
      <c r="AW349" s="14" t="s">
        <v>31</v>
      </c>
      <c r="AX349" s="14" t="s">
        <v>69</v>
      </c>
      <c r="AY349" s="256" t="s">
        <v>252</v>
      </c>
    </row>
    <row r="350" s="14" customFormat="1">
      <c r="A350" s="14"/>
      <c r="B350" s="246"/>
      <c r="C350" s="247"/>
      <c r="D350" s="237" t="s">
        <v>262</v>
      </c>
      <c r="E350" s="248" t="s">
        <v>19</v>
      </c>
      <c r="F350" s="249" t="s">
        <v>5074</v>
      </c>
      <c r="G350" s="247"/>
      <c r="H350" s="250">
        <v>4.3879999999999999</v>
      </c>
      <c r="I350" s="251"/>
      <c r="J350" s="247"/>
      <c r="K350" s="247"/>
      <c r="L350" s="252"/>
      <c r="M350" s="253"/>
      <c r="N350" s="254"/>
      <c r="O350" s="254"/>
      <c r="P350" s="254"/>
      <c r="Q350" s="254"/>
      <c r="R350" s="254"/>
      <c r="S350" s="254"/>
      <c r="T350" s="255"/>
      <c r="U350" s="14"/>
      <c r="V350" s="14"/>
      <c r="W350" s="14"/>
      <c r="X350" s="14"/>
      <c r="Y350" s="14"/>
      <c r="Z350" s="14"/>
      <c r="AA350" s="14"/>
      <c r="AB350" s="14"/>
      <c r="AC350" s="14"/>
      <c r="AD350" s="14"/>
      <c r="AE350" s="14"/>
      <c r="AT350" s="256" t="s">
        <v>262</v>
      </c>
      <c r="AU350" s="256" t="s">
        <v>78</v>
      </c>
      <c r="AV350" s="14" t="s">
        <v>78</v>
      </c>
      <c r="AW350" s="14" t="s">
        <v>31</v>
      </c>
      <c r="AX350" s="14" t="s">
        <v>69</v>
      </c>
      <c r="AY350" s="256" t="s">
        <v>252</v>
      </c>
    </row>
    <row r="351" s="14" customFormat="1">
      <c r="A351" s="14"/>
      <c r="B351" s="246"/>
      <c r="C351" s="247"/>
      <c r="D351" s="237" t="s">
        <v>262</v>
      </c>
      <c r="E351" s="248" t="s">
        <v>19</v>
      </c>
      <c r="F351" s="249" t="s">
        <v>5075</v>
      </c>
      <c r="G351" s="247"/>
      <c r="H351" s="250">
        <v>4.3680000000000003</v>
      </c>
      <c r="I351" s="251"/>
      <c r="J351" s="247"/>
      <c r="K351" s="247"/>
      <c r="L351" s="252"/>
      <c r="M351" s="253"/>
      <c r="N351" s="254"/>
      <c r="O351" s="254"/>
      <c r="P351" s="254"/>
      <c r="Q351" s="254"/>
      <c r="R351" s="254"/>
      <c r="S351" s="254"/>
      <c r="T351" s="255"/>
      <c r="U351" s="14"/>
      <c r="V351" s="14"/>
      <c r="W351" s="14"/>
      <c r="X351" s="14"/>
      <c r="Y351" s="14"/>
      <c r="Z351" s="14"/>
      <c r="AA351" s="14"/>
      <c r="AB351" s="14"/>
      <c r="AC351" s="14"/>
      <c r="AD351" s="14"/>
      <c r="AE351" s="14"/>
      <c r="AT351" s="256" t="s">
        <v>262</v>
      </c>
      <c r="AU351" s="256" t="s">
        <v>78</v>
      </c>
      <c r="AV351" s="14" t="s">
        <v>78</v>
      </c>
      <c r="AW351" s="14" t="s">
        <v>31</v>
      </c>
      <c r="AX351" s="14" t="s">
        <v>69</v>
      </c>
      <c r="AY351" s="256" t="s">
        <v>252</v>
      </c>
    </row>
    <row r="352" s="16" customFormat="1">
      <c r="A352" s="16"/>
      <c r="B352" s="268"/>
      <c r="C352" s="269"/>
      <c r="D352" s="237" t="s">
        <v>262</v>
      </c>
      <c r="E352" s="270" t="s">
        <v>19</v>
      </c>
      <c r="F352" s="271" t="s">
        <v>333</v>
      </c>
      <c r="G352" s="269"/>
      <c r="H352" s="272">
        <v>30.558599999999998</v>
      </c>
      <c r="I352" s="273"/>
      <c r="J352" s="269"/>
      <c r="K352" s="269"/>
      <c r="L352" s="274"/>
      <c r="M352" s="275"/>
      <c r="N352" s="276"/>
      <c r="O352" s="276"/>
      <c r="P352" s="276"/>
      <c r="Q352" s="276"/>
      <c r="R352" s="276"/>
      <c r="S352" s="276"/>
      <c r="T352" s="277"/>
      <c r="U352" s="16"/>
      <c r="V352" s="16"/>
      <c r="W352" s="16"/>
      <c r="X352" s="16"/>
      <c r="Y352" s="16"/>
      <c r="Z352" s="16"/>
      <c r="AA352" s="16"/>
      <c r="AB352" s="16"/>
      <c r="AC352" s="16"/>
      <c r="AD352" s="16"/>
      <c r="AE352" s="16"/>
      <c r="AT352" s="278" t="s">
        <v>262</v>
      </c>
      <c r="AU352" s="278" t="s">
        <v>78</v>
      </c>
      <c r="AV352" s="16" t="s">
        <v>85</v>
      </c>
      <c r="AW352" s="16" t="s">
        <v>31</v>
      </c>
      <c r="AX352" s="16" t="s">
        <v>69</v>
      </c>
      <c r="AY352" s="278" t="s">
        <v>252</v>
      </c>
    </row>
    <row r="353" s="14" customFormat="1">
      <c r="A353" s="14"/>
      <c r="B353" s="246"/>
      <c r="C353" s="247"/>
      <c r="D353" s="237" t="s">
        <v>262</v>
      </c>
      <c r="E353" s="248" t="s">
        <v>19</v>
      </c>
      <c r="F353" s="249" t="s">
        <v>5076</v>
      </c>
      <c r="G353" s="247"/>
      <c r="H353" s="250">
        <v>5.5083000000000002</v>
      </c>
      <c r="I353" s="251"/>
      <c r="J353" s="247"/>
      <c r="K353" s="247"/>
      <c r="L353" s="252"/>
      <c r="M353" s="253"/>
      <c r="N353" s="254"/>
      <c r="O353" s="254"/>
      <c r="P353" s="254"/>
      <c r="Q353" s="254"/>
      <c r="R353" s="254"/>
      <c r="S353" s="254"/>
      <c r="T353" s="255"/>
      <c r="U353" s="14"/>
      <c r="V353" s="14"/>
      <c r="W353" s="14"/>
      <c r="X353" s="14"/>
      <c r="Y353" s="14"/>
      <c r="Z353" s="14"/>
      <c r="AA353" s="14"/>
      <c r="AB353" s="14"/>
      <c r="AC353" s="14"/>
      <c r="AD353" s="14"/>
      <c r="AE353" s="14"/>
      <c r="AT353" s="256" t="s">
        <v>262</v>
      </c>
      <c r="AU353" s="256" t="s">
        <v>78</v>
      </c>
      <c r="AV353" s="14" t="s">
        <v>78</v>
      </c>
      <c r="AW353" s="14" t="s">
        <v>31</v>
      </c>
      <c r="AX353" s="14" t="s">
        <v>69</v>
      </c>
      <c r="AY353" s="256" t="s">
        <v>252</v>
      </c>
    </row>
    <row r="354" s="14" customFormat="1">
      <c r="A354" s="14"/>
      <c r="B354" s="246"/>
      <c r="C354" s="247"/>
      <c r="D354" s="237" t="s">
        <v>262</v>
      </c>
      <c r="E354" s="248" t="s">
        <v>19</v>
      </c>
      <c r="F354" s="249" t="s">
        <v>5077</v>
      </c>
      <c r="G354" s="247"/>
      <c r="H354" s="250">
        <v>7.0148000000000001</v>
      </c>
      <c r="I354" s="251"/>
      <c r="J354" s="247"/>
      <c r="K354" s="247"/>
      <c r="L354" s="252"/>
      <c r="M354" s="253"/>
      <c r="N354" s="254"/>
      <c r="O354" s="254"/>
      <c r="P354" s="254"/>
      <c r="Q354" s="254"/>
      <c r="R354" s="254"/>
      <c r="S354" s="254"/>
      <c r="T354" s="255"/>
      <c r="U354" s="14"/>
      <c r="V354" s="14"/>
      <c r="W354" s="14"/>
      <c r="X354" s="14"/>
      <c r="Y354" s="14"/>
      <c r="Z354" s="14"/>
      <c r="AA354" s="14"/>
      <c r="AB354" s="14"/>
      <c r="AC354" s="14"/>
      <c r="AD354" s="14"/>
      <c r="AE354" s="14"/>
      <c r="AT354" s="256" t="s">
        <v>262</v>
      </c>
      <c r="AU354" s="256" t="s">
        <v>78</v>
      </c>
      <c r="AV354" s="14" t="s">
        <v>78</v>
      </c>
      <c r="AW354" s="14" t="s">
        <v>31</v>
      </c>
      <c r="AX354" s="14" t="s">
        <v>69</v>
      </c>
      <c r="AY354" s="256" t="s">
        <v>252</v>
      </c>
    </row>
    <row r="355" s="14" customFormat="1">
      <c r="A355" s="14"/>
      <c r="B355" s="246"/>
      <c r="C355" s="247"/>
      <c r="D355" s="237" t="s">
        <v>262</v>
      </c>
      <c r="E355" s="248" t="s">
        <v>19</v>
      </c>
      <c r="F355" s="249" t="s">
        <v>5078</v>
      </c>
      <c r="G355" s="247"/>
      <c r="H355" s="250">
        <v>2.6151</v>
      </c>
      <c r="I355" s="251"/>
      <c r="J355" s="247"/>
      <c r="K355" s="247"/>
      <c r="L355" s="252"/>
      <c r="M355" s="253"/>
      <c r="N355" s="254"/>
      <c r="O355" s="254"/>
      <c r="P355" s="254"/>
      <c r="Q355" s="254"/>
      <c r="R355" s="254"/>
      <c r="S355" s="254"/>
      <c r="T355" s="255"/>
      <c r="U355" s="14"/>
      <c r="V355" s="14"/>
      <c r="W355" s="14"/>
      <c r="X355" s="14"/>
      <c r="Y355" s="14"/>
      <c r="Z355" s="14"/>
      <c r="AA355" s="14"/>
      <c r="AB355" s="14"/>
      <c r="AC355" s="14"/>
      <c r="AD355" s="14"/>
      <c r="AE355" s="14"/>
      <c r="AT355" s="256" t="s">
        <v>262</v>
      </c>
      <c r="AU355" s="256" t="s">
        <v>78</v>
      </c>
      <c r="AV355" s="14" t="s">
        <v>78</v>
      </c>
      <c r="AW355" s="14" t="s">
        <v>31</v>
      </c>
      <c r="AX355" s="14" t="s">
        <v>69</v>
      </c>
      <c r="AY355" s="256" t="s">
        <v>252</v>
      </c>
    </row>
    <row r="356" s="14" customFormat="1">
      <c r="A356" s="14"/>
      <c r="B356" s="246"/>
      <c r="C356" s="247"/>
      <c r="D356" s="237" t="s">
        <v>262</v>
      </c>
      <c r="E356" s="248" t="s">
        <v>19</v>
      </c>
      <c r="F356" s="249" t="s">
        <v>5079</v>
      </c>
      <c r="G356" s="247"/>
      <c r="H356" s="250">
        <v>4.923</v>
      </c>
      <c r="I356" s="251"/>
      <c r="J356" s="247"/>
      <c r="K356" s="247"/>
      <c r="L356" s="252"/>
      <c r="M356" s="253"/>
      <c r="N356" s="254"/>
      <c r="O356" s="254"/>
      <c r="P356" s="254"/>
      <c r="Q356" s="254"/>
      <c r="R356" s="254"/>
      <c r="S356" s="254"/>
      <c r="T356" s="255"/>
      <c r="U356" s="14"/>
      <c r="V356" s="14"/>
      <c r="W356" s="14"/>
      <c r="X356" s="14"/>
      <c r="Y356" s="14"/>
      <c r="Z356" s="14"/>
      <c r="AA356" s="14"/>
      <c r="AB356" s="14"/>
      <c r="AC356" s="14"/>
      <c r="AD356" s="14"/>
      <c r="AE356" s="14"/>
      <c r="AT356" s="256" t="s">
        <v>262</v>
      </c>
      <c r="AU356" s="256" t="s">
        <v>78</v>
      </c>
      <c r="AV356" s="14" t="s">
        <v>78</v>
      </c>
      <c r="AW356" s="14" t="s">
        <v>31</v>
      </c>
      <c r="AX356" s="14" t="s">
        <v>69</v>
      </c>
      <c r="AY356" s="256" t="s">
        <v>252</v>
      </c>
    </row>
    <row r="357" s="16" customFormat="1">
      <c r="A357" s="16"/>
      <c r="B357" s="268"/>
      <c r="C357" s="269"/>
      <c r="D357" s="237" t="s">
        <v>262</v>
      </c>
      <c r="E357" s="270" t="s">
        <v>19</v>
      </c>
      <c r="F357" s="271" t="s">
        <v>333</v>
      </c>
      <c r="G357" s="269"/>
      <c r="H357" s="272">
        <v>20.061199999999999</v>
      </c>
      <c r="I357" s="273"/>
      <c r="J357" s="269"/>
      <c r="K357" s="269"/>
      <c r="L357" s="274"/>
      <c r="M357" s="275"/>
      <c r="N357" s="276"/>
      <c r="O357" s="276"/>
      <c r="P357" s="276"/>
      <c r="Q357" s="276"/>
      <c r="R357" s="276"/>
      <c r="S357" s="276"/>
      <c r="T357" s="277"/>
      <c r="U357" s="16"/>
      <c r="V357" s="16"/>
      <c r="W357" s="16"/>
      <c r="X357" s="16"/>
      <c r="Y357" s="16"/>
      <c r="Z357" s="16"/>
      <c r="AA357" s="16"/>
      <c r="AB357" s="16"/>
      <c r="AC357" s="16"/>
      <c r="AD357" s="16"/>
      <c r="AE357" s="16"/>
      <c r="AT357" s="278" t="s">
        <v>262</v>
      </c>
      <c r="AU357" s="278" t="s">
        <v>78</v>
      </c>
      <c r="AV357" s="16" t="s">
        <v>85</v>
      </c>
      <c r="AW357" s="16" t="s">
        <v>31</v>
      </c>
      <c r="AX357" s="16" t="s">
        <v>69</v>
      </c>
      <c r="AY357" s="278" t="s">
        <v>252</v>
      </c>
    </row>
    <row r="358" s="14" customFormat="1">
      <c r="A358" s="14"/>
      <c r="B358" s="246"/>
      <c r="C358" s="247"/>
      <c r="D358" s="237" t="s">
        <v>262</v>
      </c>
      <c r="E358" s="248" t="s">
        <v>19</v>
      </c>
      <c r="F358" s="249" t="s">
        <v>5080</v>
      </c>
      <c r="G358" s="247"/>
      <c r="H358" s="250">
        <v>3.9998</v>
      </c>
      <c r="I358" s="251"/>
      <c r="J358" s="247"/>
      <c r="K358" s="247"/>
      <c r="L358" s="252"/>
      <c r="M358" s="253"/>
      <c r="N358" s="254"/>
      <c r="O358" s="254"/>
      <c r="P358" s="254"/>
      <c r="Q358" s="254"/>
      <c r="R358" s="254"/>
      <c r="S358" s="254"/>
      <c r="T358" s="255"/>
      <c r="U358" s="14"/>
      <c r="V358" s="14"/>
      <c r="W358" s="14"/>
      <c r="X358" s="14"/>
      <c r="Y358" s="14"/>
      <c r="Z358" s="14"/>
      <c r="AA358" s="14"/>
      <c r="AB358" s="14"/>
      <c r="AC358" s="14"/>
      <c r="AD358" s="14"/>
      <c r="AE358" s="14"/>
      <c r="AT358" s="256" t="s">
        <v>262</v>
      </c>
      <c r="AU358" s="256" t="s">
        <v>78</v>
      </c>
      <c r="AV358" s="14" t="s">
        <v>78</v>
      </c>
      <c r="AW358" s="14" t="s">
        <v>31</v>
      </c>
      <c r="AX358" s="14" t="s">
        <v>69</v>
      </c>
      <c r="AY358" s="256" t="s">
        <v>252</v>
      </c>
    </row>
    <row r="359" s="14" customFormat="1">
      <c r="A359" s="14"/>
      <c r="B359" s="246"/>
      <c r="C359" s="247"/>
      <c r="D359" s="237" t="s">
        <v>262</v>
      </c>
      <c r="E359" s="248" t="s">
        <v>19</v>
      </c>
      <c r="F359" s="249" t="s">
        <v>5081</v>
      </c>
      <c r="G359" s="247"/>
      <c r="H359" s="250">
        <v>3.5419999999999998</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262</v>
      </c>
      <c r="AU359" s="256" t="s">
        <v>78</v>
      </c>
      <c r="AV359" s="14" t="s">
        <v>78</v>
      </c>
      <c r="AW359" s="14" t="s">
        <v>31</v>
      </c>
      <c r="AX359" s="14" t="s">
        <v>69</v>
      </c>
      <c r="AY359" s="256" t="s">
        <v>252</v>
      </c>
    </row>
    <row r="360" s="14" customFormat="1">
      <c r="A360" s="14"/>
      <c r="B360" s="246"/>
      <c r="C360" s="247"/>
      <c r="D360" s="237" t="s">
        <v>262</v>
      </c>
      <c r="E360" s="248" t="s">
        <v>19</v>
      </c>
      <c r="F360" s="249" t="s">
        <v>5082</v>
      </c>
      <c r="G360" s="247"/>
      <c r="H360" s="250">
        <v>0.32500000000000001</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262</v>
      </c>
      <c r="AU360" s="256" t="s">
        <v>78</v>
      </c>
      <c r="AV360" s="14" t="s">
        <v>78</v>
      </c>
      <c r="AW360" s="14" t="s">
        <v>31</v>
      </c>
      <c r="AX360" s="14" t="s">
        <v>69</v>
      </c>
      <c r="AY360" s="256" t="s">
        <v>252</v>
      </c>
    </row>
    <row r="361" s="14" customFormat="1">
      <c r="A361" s="14"/>
      <c r="B361" s="246"/>
      <c r="C361" s="247"/>
      <c r="D361" s="237" t="s">
        <v>262</v>
      </c>
      <c r="E361" s="248" t="s">
        <v>19</v>
      </c>
      <c r="F361" s="249" t="s">
        <v>5083</v>
      </c>
      <c r="G361" s="247"/>
      <c r="H361" s="250">
        <v>4.665</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262</v>
      </c>
      <c r="AU361" s="256" t="s">
        <v>78</v>
      </c>
      <c r="AV361" s="14" t="s">
        <v>78</v>
      </c>
      <c r="AW361" s="14" t="s">
        <v>31</v>
      </c>
      <c r="AX361" s="14" t="s">
        <v>69</v>
      </c>
      <c r="AY361" s="256" t="s">
        <v>252</v>
      </c>
    </row>
    <row r="362" s="14" customFormat="1">
      <c r="A362" s="14"/>
      <c r="B362" s="246"/>
      <c r="C362" s="247"/>
      <c r="D362" s="237" t="s">
        <v>262</v>
      </c>
      <c r="E362" s="248" t="s">
        <v>19</v>
      </c>
      <c r="F362" s="249" t="s">
        <v>5084</v>
      </c>
      <c r="G362" s="247"/>
      <c r="H362" s="250">
        <v>8.9056999999999995</v>
      </c>
      <c r="I362" s="251"/>
      <c r="J362" s="247"/>
      <c r="K362" s="247"/>
      <c r="L362" s="252"/>
      <c r="M362" s="253"/>
      <c r="N362" s="254"/>
      <c r="O362" s="254"/>
      <c r="P362" s="254"/>
      <c r="Q362" s="254"/>
      <c r="R362" s="254"/>
      <c r="S362" s="254"/>
      <c r="T362" s="255"/>
      <c r="U362" s="14"/>
      <c r="V362" s="14"/>
      <c r="W362" s="14"/>
      <c r="X362" s="14"/>
      <c r="Y362" s="14"/>
      <c r="Z362" s="14"/>
      <c r="AA362" s="14"/>
      <c r="AB362" s="14"/>
      <c r="AC362" s="14"/>
      <c r="AD362" s="14"/>
      <c r="AE362" s="14"/>
      <c r="AT362" s="256" t="s">
        <v>262</v>
      </c>
      <c r="AU362" s="256" t="s">
        <v>78</v>
      </c>
      <c r="AV362" s="14" t="s">
        <v>78</v>
      </c>
      <c r="AW362" s="14" t="s">
        <v>31</v>
      </c>
      <c r="AX362" s="14" t="s">
        <v>69</v>
      </c>
      <c r="AY362" s="256" t="s">
        <v>252</v>
      </c>
    </row>
    <row r="363" s="14" customFormat="1">
      <c r="A363" s="14"/>
      <c r="B363" s="246"/>
      <c r="C363" s="247"/>
      <c r="D363" s="237" t="s">
        <v>262</v>
      </c>
      <c r="E363" s="248" t="s">
        <v>19</v>
      </c>
      <c r="F363" s="249" t="s">
        <v>5085</v>
      </c>
      <c r="G363" s="247"/>
      <c r="H363" s="250">
        <v>4.8921999999999999</v>
      </c>
      <c r="I363" s="251"/>
      <c r="J363" s="247"/>
      <c r="K363" s="247"/>
      <c r="L363" s="252"/>
      <c r="M363" s="253"/>
      <c r="N363" s="254"/>
      <c r="O363" s="254"/>
      <c r="P363" s="254"/>
      <c r="Q363" s="254"/>
      <c r="R363" s="254"/>
      <c r="S363" s="254"/>
      <c r="T363" s="255"/>
      <c r="U363" s="14"/>
      <c r="V363" s="14"/>
      <c r="W363" s="14"/>
      <c r="X363" s="14"/>
      <c r="Y363" s="14"/>
      <c r="Z363" s="14"/>
      <c r="AA363" s="14"/>
      <c r="AB363" s="14"/>
      <c r="AC363" s="14"/>
      <c r="AD363" s="14"/>
      <c r="AE363" s="14"/>
      <c r="AT363" s="256" t="s">
        <v>262</v>
      </c>
      <c r="AU363" s="256" t="s">
        <v>78</v>
      </c>
      <c r="AV363" s="14" t="s">
        <v>78</v>
      </c>
      <c r="AW363" s="14" t="s">
        <v>31</v>
      </c>
      <c r="AX363" s="14" t="s">
        <v>69</v>
      </c>
      <c r="AY363" s="256" t="s">
        <v>252</v>
      </c>
    </row>
    <row r="364" s="16" customFormat="1">
      <c r="A364" s="16"/>
      <c r="B364" s="268"/>
      <c r="C364" s="269"/>
      <c r="D364" s="237" t="s">
        <v>262</v>
      </c>
      <c r="E364" s="270" t="s">
        <v>19</v>
      </c>
      <c r="F364" s="271" t="s">
        <v>333</v>
      </c>
      <c r="G364" s="269"/>
      <c r="H364" s="272">
        <v>26.329699999999999</v>
      </c>
      <c r="I364" s="273"/>
      <c r="J364" s="269"/>
      <c r="K364" s="269"/>
      <c r="L364" s="274"/>
      <c r="M364" s="275"/>
      <c r="N364" s="276"/>
      <c r="O364" s="276"/>
      <c r="P364" s="276"/>
      <c r="Q364" s="276"/>
      <c r="R364" s="276"/>
      <c r="S364" s="276"/>
      <c r="T364" s="277"/>
      <c r="U364" s="16"/>
      <c r="V364" s="16"/>
      <c r="W364" s="16"/>
      <c r="X364" s="16"/>
      <c r="Y364" s="16"/>
      <c r="Z364" s="16"/>
      <c r="AA364" s="16"/>
      <c r="AB364" s="16"/>
      <c r="AC364" s="16"/>
      <c r="AD364" s="16"/>
      <c r="AE364" s="16"/>
      <c r="AT364" s="278" t="s">
        <v>262</v>
      </c>
      <c r="AU364" s="278" t="s">
        <v>78</v>
      </c>
      <c r="AV364" s="16" t="s">
        <v>85</v>
      </c>
      <c r="AW364" s="16" t="s">
        <v>31</v>
      </c>
      <c r="AX364" s="16" t="s">
        <v>69</v>
      </c>
      <c r="AY364" s="278" t="s">
        <v>252</v>
      </c>
    </row>
    <row r="365" s="14" customFormat="1">
      <c r="A365" s="14"/>
      <c r="B365" s="246"/>
      <c r="C365" s="247"/>
      <c r="D365" s="237" t="s">
        <v>262</v>
      </c>
      <c r="E365" s="248" t="s">
        <v>19</v>
      </c>
      <c r="F365" s="249" t="s">
        <v>5053</v>
      </c>
      <c r="G365" s="247"/>
      <c r="H365" s="250">
        <v>2.6844999999999999</v>
      </c>
      <c r="I365" s="251"/>
      <c r="J365" s="247"/>
      <c r="K365" s="247"/>
      <c r="L365" s="252"/>
      <c r="M365" s="253"/>
      <c r="N365" s="254"/>
      <c r="O365" s="254"/>
      <c r="P365" s="254"/>
      <c r="Q365" s="254"/>
      <c r="R365" s="254"/>
      <c r="S365" s="254"/>
      <c r="T365" s="255"/>
      <c r="U365" s="14"/>
      <c r="V365" s="14"/>
      <c r="W365" s="14"/>
      <c r="X365" s="14"/>
      <c r="Y365" s="14"/>
      <c r="Z365" s="14"/>
      <c r="AA365" s="14"/>
      <c r="AB365" s="14"/>
      <c r="AC365" s="14"/>
      <c r="AD365" s="14"/>
      <c r="AE365" s="14"/>
      <c r="AT365" s="256" t="s">
        <v>262</v>
      </c>
      <c r="AU365" s="256" t="s">
        <v>78</v>
      </c>
      <c r="AV365" s="14" t="s">
        <v>78</v>
      </c>
      <c r="AW365" s="14" t="s">
        <v>31</v>
      </c>
      <c r="AX365" s="14" t="s">
        <v>69</v>
      </c>
      <c r="AY365" s="256" t="s">
        <v>252</v>
      </c>
    </row>
    <row r="366" s="14" customFormat="1">
      <c r="A366" s="14"/>
      <c r="B366" s="246"/>
      <c r="C366" s="247"/>
      <c r="D366" s="237" t="s">
        <v>262</v>
      </c>
      <c r="E366" s="248" t="s">
        <v>19</v>
      </c>
      <c r="F366" s="249" t="s">
        <v>5086</v>
      </c>
      <c r="G366" s="247"/>
      <c r="H366" s="250">
        <v>3.0488</v>
      </c>
      <c r="I366" s="251"/>
      <c r="J366" s="247"/>
      <c r="K366" s="247"/>
      <c r="L366" s="252"/>
      <c r="M366" s="253"/>
      <c r="N366" s="254"/>
      <c r="O366" s="254"/>
      <c r="P366" s="254"/>
      <c r="Q366" s="254"/>
      <c r="R366" s="254"/>
      <c r="S366" s="254"/>
      <c r="T366" s="255"/>
      <c r="U366" s="14"/>
      <c r="V366" s="14"/>
      <c r="W366" s="14"/>
      <c r="X366" s="14"/>
      <c r="Y366" s="14"/>
      <c r="Z366" s="14"/>
      <c r="AA366" s="14"/>
      <c r="AB366" s="14"/>
      <c r="AC366" s="14"/>
      <c r="AD366" s="14"/>
      <c r="AE366" s="14"/>
      <c r="AT366" s="256" t="s">
        <v>262</v>
      </c>
      <c r="AU366" s="256" t="s">
        <v>78</v>
      </c>
      <c r="AV366" s="14" t="s">
        <v>78</v>
      </c>
      <c r="AW366" s="14" t="s">
        <v>31</v>
      </c>
      <c r="AX366" s="14" t="s">
        <v>69</v>
      </c>
      <c r="AY366" s="256" t="s">
        <v>252</v>
      </c>
    </row>
    <row r="367" s="14" customFormat="1">
      <c r="A367" s="14"/>
      <c r="B367" s="246"/>
      <c r="C367" s="247"/>
      <c r="D367" s="237" t="s">
        <v>262</v>
      </c>
      <c r="E367" s="248" t="s">
        <v>19</v>
      </c>
      <c r="F367" s="249" t="s">
        <v>5087</v>
      </c>
      <c r="G367" s="247"/>
      <c r="H367" s="250">
        <v>8.2750000000000004</v>
      </c>
      <c r="I367" s="251"/>
      <c r="J367" s="247"/>
      <c r="K367" s="247"/>
      <c r="L367" s="252"/>
      <c r="M367" s="253"/>
      <c r="N367" s="254"/>
      <c r="O367" s="254"/>
      <c r="P367" s="254"/>
      <c r="Q367" s="254"/>
      <c r="R367" s="254"/>
      <c r="S367" s="254"/>
      <c r="T367" s="255"/>
      <c r="U367" s="14"/>
      <c r="V367" s="14"/>
      <c r="W367" s="14"/>
      <c r="X367" s="14"/>
      <c r="Y367" s="14"/>
      <c r="Z367" s="14"/>
      <c r="AA367" s="14"/>
      <c r="AB367" s="14"/>
      <c r="AC367" s="14"/>
      <c r="AD367" s="14"/>
      <c r="AE367" s="14"/>
      <c r="AT367" s="256" t="s">
        <v>262</v>
      </c>
      <c r="AU367" s="256" t="s">
        <v>78</v>
      </c>
      <c r="AV367" s="14" t="s">
        <v>78</v>
      </c>
      <c r="AW367" s="14" t="s">
        <v>31</v>
      </c>
      <c r="AX367" s="14" t="s">
        <v>69</v>
      </c>
      <c r="AY367" s="256" t="s">
        <v>252</v>
      </c>
    </row>
    <row r="368" s="14" customFormat="1">
      <c r="A368" s="14"/>
      <c r="B368" s="246"/>
      <c r="C368" s="247"/>
      <c r="D368" s="237" t="s">
        <v>262</v>
      </c>
      <c r="E368" s="248" t="s">
        <v>19</v>
      </c>
      <c r="F368" s="249" t="s">
        <v>5088</v>
      </c>
      <c r="G368" s="247"/>
      <c r="H368" s="250">
        <v>2.601</v>
      </c>
      <c r="I368" s="251"/>
      <c r="J368" s="247"/>
      <c r="K368" s="247"/>
      <c r="L368" s="252"/>
      <c r="M368" s="253"/>
      <c r="N368" s="254"/>
      <c r="O368" s="254"/>
      <c r="P368" s="254"/>
      <c r="Q368" s="254"/>
      <c r="R368" s="254"/>
      <c r="S368" s="254"/>
      <c r="T368" s="255"/>
      <c r="U368" s="14"/>
      <c r="V368" s="14"/>
      <c r="W368" s="14"/>
      <c r="X368" s="14"/>
      <c r="Y368" s="14"/>
      <c r="Z368" s="14"/>
      <c r="AA368" s="14"/>
      <c r="AB368" s="14"/>
      <c r="AC368" s="14"/>
      <c r="AD368" s="14"/>
      <c r="AE368" s="14"/>
      <c r="AT368" s="256" t="s">
        <v>262</v>
      </c>
      <c r="AU368" s="256" t="s">
        <v>78</v>
      </c>
      <c r="AV368" s="14" t="s">
        <v>78</v>
      </c>
      <c r="AW368" s="14" t="s">
        <v>31</v>
      </c>
      <c r="AX368" s="14" t="s">
        <v>69</v>
      </c>
      <c r="AY368" s="256" t="s">
        <v>252</v>
      </c>
    </row>
    <row r="369" s="16" customFormat="1">
      <c r="A369" s="16"/>
      <c r="B369" s="268"/>
      <c r="C369" s="269"/>
      <c r="D369" s="237" t="s">
        <v>262</v>
      </c>
      <c r="E369" s="270" t="s">
        <v>19</v>
      </c>
      <c r="F369" s="271" t="s">
        <v>333</v>
      </c>
      <c r="G369" s="269"/>
      <c r="H369" s="272">
        <v>16.609300000000001</v>
      </c>
      <c r="I369" s="273"/>
      <c r="J369" s="269"/>
      <c r="K369" s="269"/>
      <c r="L369" s="274"/>
      <c r="M369" s="275"/>
      <c r="N369" s="276"/>
      <c r="O369" s="276"/>
      <c r="P369" s="276"/>
      <c r="Q369" s="276"/>
      <c r="R369" s="276"/>
      <c r="S369" s="276"/>
      <c r="T369" s="277"/>
      <c r="U369" s="16"/>
      <c r="V369" s="16"/>
      <c r="W369" s="16"/>
      <c r="X369" s="16"/>
      <c r="Y369" s="16"/>
      <c r="Z369" s="16"/>
      <c r="AA369" s="16"/>
      <c r="AB369" s="16"/>
      <c r="AC369" s="16"/>
      <c r="AD369" s="16"/>
      <c r="AE369" s="16"/>
      <c r="AT369" s="278" t="s">
        <v>262</v>
      </c>
      <c r="AU369" s="278" t="s">
        <v>78</v>
      </c>
      <c r="AV369" s="16" t="s">
        <v>85</v>
      </c>
      <c r="AW369" s="16" t="s">
        <v>31</v>
      </c>
      <c r="AX369" s="16" t="s">
        <v>69</v>
      </c>
      <c r="AY369" s="278" t="s">
        <v>252</v>
      </c>
    </row>
    <row r="370" s="15" customFormat="1">
      <c r="A370" s="15"/>
      <c r="B370" s="257"/>
      <c r="C370" s="258"/>
      <c r="D370" s="237" t="s">
        <v>262</v>
      </c>
      <c r="E370" s="259" t="s">
        <v>19</v>
      </c>
      <c r="F370" s="260" t="s">
        <v>265</v>
      </c>
      <c r="G370" s="258"/>
      <c r="H370" s="261">
        <v>134.4588</v>
      </c>
      <c r="I370" s="262"/>
      <c r="J370" s="258"/>
      <c r="K370" s="258"/>
      <c r="L370" s="263"/>
      <c r="M370" s="264"/>
      <c r="N370" s="265"/>
      <c r="O370" s="265"/>
      <c r="P370" s="265"/>
      <c r="Q370" s="265"/>
      <c r="R370" s="265"/>
      <c r="S370" s="265"/>
      <c r="T370" s="266"/>
      <c r="U370" s="15"/>
      <c r="V370" s="15"/>
      <c r="W370" s="15"/>
      <c r="X370" s="15"/>
      <c r="Y370" s="15"/>
      <c r="Z370" s="15"/>
      <c r="AA370" s="15"/>
      <c r="AB370" s="15"/>
      <c r="AC370" s="15"/>
      <c r="AD370" s="15"/>
      <c r="AE370" s="15"/>
      <c r="AT370" s="267" t="s">
        <v>262</v>
      </c>
      <c r="AU370" s="267" t="s">
        <v>78</v>
      </c>
      <c r="AV370" s="15" t="s">
        <v>258</v>
      </c>
      <c r="AW370" s="15" t="s">
        <v>31</v>
      </c>
      <c r="AX370" s="15" t="s">
        <v>76</v>
      </c>
      <c r="AY370" s="267" t="s">
        <v>252</v>
      </c>
    </row>
    <row r="371" s="2" customFormat="1" ht="49.05" customHeight="1">
      <c r="A371" s="40"/>
      <c r="B371" s="41"/>
      <c r="C371" s="279" t="s">
        <v>590</v>
      </c>
      <c r="D371" s="279" t="s">
        <v>468</v>
      </c>
      <c r="E371" s="280" t="s">
        <v>5089</v>
      </c>
      <c r="F371" s="281" t="s">
        <v>5090</v>
      </c>
      <c r="G371" s="282" t="s">
        <v>187</v>
      </c>
      <c r="H371" s="283">
        <v>156.71170000000001</v>
      </c>
      <c r="I371" s="284"/>
      <c r="J371" s="285">
        <f>ROUND(I371*H371,2)</f>
        <v>0</v>
      </c>
      <c r="K371" s="281" t="s">
        <v>257</v>
      </c>
      <c r="L371" s="286"/>
      <c r="M371" s="287" t="s">
        <v>19</v>
      </c>
      <c r="N371" s="288" t="s">
        <v>40</v>
      </c>
      <c r="O371" s="86"/>
      <c r="P371" s="226">
        <f>O371*H371</f>
        <v>0</v>
      </c>
      <c r="Q371" s="226">
        <v>0.0040000000000000001</v>
      </c>
      <c r="R371" s="226">
        <f>Q371*H371</f>
        <v>0.62684680000000004</v>
      </c>
      <c r="S371" s="226">
        <v>0</v>
      </c>
      <c r="T371" s="227">
        <f>S371*H371</f>
        <v>0</v>
      </c>
      <c r="U371" s="40"/>
      <c r="V371" s="40"/>
      <c r="W371" s="40"/>
      <c r="X371" s="40"/>
      <c r="Y371" s="40"/>
      <c r="Z371" s="40"/>
      <c r="AA371" s="40"/>
      <c r="AB371" s="40"/>
      <c r="AC371" s="40"/>
      <c r="AD371" s="40"/>
      <c r="AE371" s="40"/>
      <c r="AR371" s="228" t="s">
        <v>509</v>
      </c>
      <c r="AT371" s="228" t="s">
        <v>468</v>
      </c>
      <c r="AU371" s="228" t="s">
        <v>78</v>
      </c>
      <c r="AY371" s="19" t="s">
        <v>252</v>
      </c>
      <c r="BE371" s="229">
        <f>IF(N371="základní",J371,0)</f>
        <v>0</v>
      </c>
      <c r="BF371" s="229">
        <f>IF(N371="snížená",J371,0)</f>
        <v>0</v>
      </c>
      <c r="BG371" s="229">
        <f>IF(N371="zákl. přenesená",J371,0)</f>
        <v>0</v>
      </c>
      <c r="BH371" s="229">
        <f>IF(N371="sníž. přenesená",J371,0)</f>
        <v>0</v>
      </c>
      <c r="BI371" s="229">
        <f>IF(N371="nulová",J371,0)</f>
        <v>0</v>
      </c>
      <c r="BJ371" s="19" t="s">
        <v>76</v>
      </c>
      <c r="BK371" s="229">
        <f>ROUND(I371*H371,2)</f>
        <v>0</v>
      </c>
      <c r="BL371" s="19" t="s">
        <v>360</v>
      </c>
      <c r="BM371" s="228" t="s">
        <v>5091</v>
      </c>
    </row>
    <row r="372" s="14" customFormat="1">
      <c r="A372" s="14"/>
      <c r="B372" s="246"/>
      <c r="C372" s="247"/>
      <c r="D372" s="237" t="s">
        <v>262</v>
      </c>
      <c r="E372" s="247"/>
      <c r="F372" s="249" t="s">
        <v>5092</v>
      </c>
      <c r="G372" s="247"/>
      <c r="H372" s="250">
        <v>156.71170000000001</v>
      </c>
      <c r="I372" s="251"/>
      <c r="J372" s="247"/>
      <c r="K372" s="247"/>
      <c r="L372" s="252"/>
      <c r="M372" s="253"/>
      <c r="N372" s="254"/>
      <c r="O372" s="254"/>
      <c r="P372" s="254"/>
      <c r="Q372" s="254"/>
      <c r="R372" s="254"/>
      <c r="S372" s="254"/>
      <c r="T372" s="255"/>
      <c r="U372" s="14"/>
      <c r="V372" s="14"/>
      <c r="W372" s="14"/>
      <c r="X372" s="14"/>
      <c r="Y372" s="14"/>
      <c r="Z372" s="14"/>
      <c r="AA372" s="14"/>
      <c r="AB372" s="14"/>
      <c r="AC372" s="14"/>
      <c r="AD372" s="14"/>
      <c r="AE372" s="14"/>
      <c r="AT372" s="256" t="s">
        <v>262</v>
      </c>
      <c r="AU372" s="256" t="s">
        <v>78</v>
      </c>
      <c r="AV372" s="14" t="s">
        <v>78</v>
      </c>
      <c r="AW372" s="14" t="s">
        <v>4</v>
      </c>
      <c r="AX372" s="14" t="s">
        <v>76</v>
      </c>
      <c r="AY372" s="256" t="s">
        <v>252</v>
      </c>
    </row>
    <row r="373" s="2" customFormat="1" ht="33" customHeight="1">
      <c r="A373" s="40"/>
      <c r="B373" s="41"/>
      <c r="C373" s="217" t="s">
        <v>596</v>
      </c>
      <c r="D373" s="217" t="s">
        <v>254</v>
      </c>
      <c r="E373" s="218" t="s">
        <v>5058</v>
      </c>
      <c r="F373" s="219" t="s">
        <v>5059</v>
      </c>
      <c r="G373" s="220" t="s">
        <v>187</v>
      </c>
      <c r="H373" s="221">
        <v>449.40910000000002</v>
      </c>
      <c r="I373" s="222"/>
      <c r="J373" s="223">
        <f>ROUND(I373*H373,2)</f>
        <v>0</v>
      </c>
      <c r="K373" s="219" t="s">
        <v>257</v>
      </c>
      <c r="L373" s="46"/>
      <c r="M373" s="224" t="s">
        <v>19</v>
      </c>
      <c r="N373" s="225" t="s">
        <v>40</v>
      </c>
      <c r="O373" s="86"/>
      <c r="P373" s="226">
        <f>O373*H373</f>
        <v>0</v>
      </c>
      <c r="Q373" s="226">
        <v>0</v>
      </c>
      <c r="R373" s="226">
        <f>Q373*H373</f>
        <v>0</v>
      </c>
      <c r="S373" s="226">
        <v>0</v>
      </c>
      <c r="T373" s="227">
        <f>S373*H373</f>
        <v>0</v>
      </c>
      <c r="U373" s="40"/>
      <c r="V373" s="40"/>
      <c r="W373" s="40"/>
      <c r="X373" s="40"/>
      <c r="Y373" s="40"/>
      <c r="Z373" s="40"/>
      <c r="AA373" s="40"/>
      <c r="AB373" s="40"/>
      <c r="AC373" s="40"/>
      <c r="AD373" s="40"/>
      <c r="AE373" s="40"/>
      <c r="AR373" s="228" t="s">
        <v>360</v>
      </c>
      <c r="AT373" s="228" t="s">
        <v>254</v>
      </c>
      <c r="AU373" s="228" t="s">
        <v>78</v>
      </c>
      <c r="AY373" s="19" t="s">
        <v>252</v>
      </c>
      <c r="BE373" s="229">
        <f>IF(N373="základní",J373,0)</f>
        <v>0</v>
      </c>
      <c r="BF373" s="229">
        <f>IF(N373="snížená",J373,0)</f>
        <v>0</v>
      </c>
      <c r="BG373" s="229">
        <f>IF(N373="zákl. přenesená",J373,0)</f>
        <v>0</v>
      </c>
      <c r="BH373" s="229">
        <f>IF(N373="sníž. přenesená",J373,0)</f>
        <v>0</v>
      </c>
      <c r="BI373" s="229">
        <f>IF(N373="nulová",J373,0)</f>
        <v>0</v>
      </c>
      <c r="BJ373" s="19" t="s">
        <v>76</v>
      </c>
      <c r="BK373" s="229">
        <f>ROUND(I373*H373,2)</f>
        <v>0</v>
      </c>
      <c r="BL373" s="19" t="s">
        <v>360</v>
      </c>
      <c r="BM373" s="228" t="s">
        <v>5093</v>
      </c>
    </row>
    <row r="374" s="2" customFormat="1">
      <c r="A374" s="40"/>
      <c r="B374" s="41"/>
      <c r="C374" s="42"/>
      <c r="D374" s="230" t="s">
        <v>260</v>
      </c>
      <c r="E374" s="42"/>
      <c r="F374" s="231" t="s">
        <v>5061</v>
      </c>
      <c r="G374" s="42"/>
      <c r="H374" s="42"/>
      <c r="I374" s="232"/>
      <c r="J374" s="42"/>
      <c r="K374" s="42"/>
      <c r="L374" s="46"/>
      <c r="M374" s="233"/>
      <c r="N374" s="234"/>
      <c r="O374" s="86"/>
      <c r="P374" s="86"/>
      <c r="Q374" s="86"/>
      <c r="R374" s="86"/>
      <c r="S374" s="86"/>
      <c r="T374" s="87"/>
      <c r="U374" s="40"/>
      <c r="V374" s="40"/>
      <c r="W374" s="40"/>
      <c r="X374" s="40"/>
      <c r="Y374" s="40"/>
      <c r="Z374" s="40"/>
      <c r="AA374" s="40"/>
      <c r="AB374" s="40"/>
      <c r="AC374" s="40"/>
      <c r="AD374" s="40"/>
      <c r="AE374" s="40"/>
      <c r="AT374" s="19" t="s">
        <v>260</v>
      </c>
      <c r="AU374" s="19" t="s">
        <v>78</v>
      </c>
    </row>
    <row r="375" s="13" customFormat="1">
      <c r="A375" s="13"/>
      <c r="B375" s="235"/>
      <c r="C375" s="236"/>
      <c r="D375" s="237" t="s">
        <v>262</v>
      </c>
      <c r="E375" s="238" t="s">
        <v>19</v>
      </c>
      <c r="F375" s="239" t="s">
        <v>5094</v>
      </c>
      <c r="G375" s="236"/>
      <c r="H375" s="238" t="s">
        <v>19</v>
      </c>
      <c r="I375" s="240"/>
      <c r="J375" s="236"/>
      <c r="K375" s="236"/>
      <c r="L375" s="241"/>
      <c r="M375" s="242"/>
      <c r="N375" s="243"/>
      <c r="O375" s="243"/>
      <c r="P375" s="243"/>
      <c r="Q375" s="243"/>
      <c r="R375" s="243"/>
      <c r="S375" s="243"/>
      <c r="T375" s="244"/>
      <c r="U375" s="13"/>
      <c r="V375" s="13"/>
      <c r="W375" s="13"/>
      <c r="X375" s="13"/>
      <c r="Y375" s="13"/>
      <c r="Z375" s="13"/>
      <c r="AA375" s="13"/>
      <c r="AB375" s="13"/>
      <c r="AC375" s="13"/>
      <c r="AD375" s="13"/>
      <c r="AE375" s="13"/>
      <c r="AT375" s="245" t="s">
        <v>262</v>
      </c>
      <c r="AU375" s="245" t="s">
        <v>78</v>
      </c>
      <c r="AV375" s="13" t="s">
        <v>76</v>
      </c>
      <c r="AW375" s="13" t="s">
        <v>31</v>
      </c>
      <c r="AX375" s="13" t="s">
        <v>69</v>
      </c>
      <c r="AY375" s="245" t="s">
        <v>252</v>
      </c>
    </row>
    <row r="376" s="13" customFormat="1">
      <c r="A376" s="13"/>
      <c r="B376" s="235"/>
      <c r="C376" s="236"/>
      <c r="D376" s="237" t="s">
        <v>262</v>
      </c>
      <c r="E376" s="238" t="s">
        <v>19</v>
      </c>
      <c r="F376" s="239" t="s">
        <v>5095</v>
      </c>
      <c r="G376" s="236"/>
      <c r="H376" s="238" t="s">
        <v>19</v>
      </c>
      <c r="I376" s="240"/>
      <c r="J376" s="236"/>
      <c r="K376" s="236"/>
      <c r="L376" s="241"/>
      <c r="M376" s="242"/>
      <c r="N376" s="243"/>
      <c r="O376" s="243"/>
      <c r="P376" s="243"/>
      <c r="Q376" s="243"/>
      <c r="R376" s="243"/>
      <c r="S376" s="243"/>
      <c r="T376" s="244"/>
      <c r="U376" s="13"/>
      <c r="V376" s="13"/>
      <c r="W376" s="13"/>
      <c r="X376" s="13"/>
      <c r="Y376" s="13"/>
      <c r="Z376" s="13"/>
      <c r="AA376" s="13"/>
      <c r="AB376" s="13"/>
      <c r="AC376" s="13"/>
      <c r="AD376" s="13"/>
      <c r="AE376" s="13"/>
      <c r="AT376" s="245" t="s">
        <v>262</v>
      </c>
      <c r="AU376" s="245" t="s">
        <v>78</v>
      </c>
      <c r="AV376" s="13" t="s">
        <v>76</v>
      </c>
      <c r="AW376" s="13" t="s">
        <v>31</v>
      </c>
      <c r="AX376" s="13" t="s">
        <v>69</v>
      </c>
      <c r="AY376" s="245" t="s">
        <v>252</v>
      </c>
    </row>
    <row r="377" s="13" customFormat="1">
      <c r="A377" s="13"/>
      <c r="B377" s="235"/>
      <c r="C377" s="236"/>
      <c r="D377" s="237" t="s">
        <v>262</v>
      </c>
      <c r="E377" s="238" t="s">
        <v>19</v>
      </c>
      <c r="F377" s="239" t="s">
        <v>5096</v>
      </c>
      <c r="G377" s="236"/>
      <c r="H377" s="238" t="s">
        <v>19</v>
      </c>
      <c r="I377" s="240"/>
      <c r="J377" s="236"/>
      <c r="K377" s="236"/>
      <c r="L377" s="241"/>
      <c r="M377" s="242"/>
      <c r="N377" s="243"/>
      <c r="O377" s="243"/>
      <c r="P377" s="243"/>
      <c r="Q377" s="243"/>
      <c r="R377" s="243"/>
      <c r="S377" s="243"/>
      <c r="T377" s="244"/>
      <c r="U377" s="13"/>
      <c r="V377" s="13"/>
      <c r="W377" s="13"/>
      <c r="X377" s="13"/>
      <c r="Y377" s="13"/>
      <c r="Z377" s="13"/>
      <c r="AA377" s="13"/>
      <c r="AB377" s="13"/>
      <c r="AC377" s="13"/>
      <c r="AD377" s="13"/>
      <c r="AE377" s="13"/>
      <c r="AT377" s="245" t="s">
        <v>262</v>
      </c>
      <c r="AU377" s="245" t="s">
        <v>78</v>
      </c>
      <c r="AV377" s="13" t="s">
        <v>76</v>
      </c>
      <c r="AW377" s="13" t="s">
        <v>31</v>
      </c>
      <c r="AX377" s="13" t="s">
        <v>69</v>
      </c>
      <c r="AY377" s="245" t="s">
        <v>252</v>
      </c>
    </row>
    <row r="378" s="13" customFormat="1">
      <c r="A378" s="13"/>
      <c r="B378" s="235"/>
      <c r="C378" s="236"/>
      <c r="D378" s="237" t="s">
        <v>262</v>
      </c>
      <c r="E378" s="238" t="s">
        <v>19</v>
      </c>
      <c r="F378" s="239" t="s">
        <v>5097</v>
      </c>
      <c r="G378" s="236"/>
      <c r="H378" s="238" t="s">
        <v>19</v>
      </c>
      <c r="I378" s="240"/>
      <c r="J378" s="236"/>
      <c r="K378" s="236"/>
      <c r="L378" s="241"/>
      <c r="M378" s="242"/>
      <c r="N378" s="243"/>
      <c r="O378" s="243"/>
      <c r="P378" s="243"/>
      <c r="Q378" s="243"/>
      <c r="R378" s="243"/>
      <c r="S378" s="243"/>
      <c r="T378" s="244"/>
      <c r="U378" s="13"/>
      <c r="V378" s="13"/>
      <c r="W378" s="13"/>
      <c r="X378" s="13"/>
      <c r="Y378" s="13"/>
      <c r="Z378" s="13"/>
      <c r="AA378" s="13"/>
      <c r="AB378" s="13"/>
      <c r="AC378" s="13"/>
      <c r="AD378" s="13"/>
      <c r="AE378" s="13"/>
      <c r="AT378" s="245" t="s">
        <v>262</v>
      </c>
      <c r="AU378" s="245" t="s">
        <v>78</v>
      </c>
      <c r="AV378" s="13" t="s">
        <v>76</v>
      </c>
      <c r="AW378" s="13" t="s">
        <v>31</v>
      </c>
      <c r="AX378" s="13" t="s">
        <v>69</v>
      </c>
      <c r="AY378" s="245" t="s">
        <v>252</v>
      </c>
    </row>
    <row r="379" s="14" customFormat="1">
      <c r="A379" s="14"/>
      <c r="B379" s="246"/>
      <c r="C379" s="247"/>
      <c r="D379" s="237" t="s">
        <v>262</v>
      </c>
      <c r="E379" s="248" t="s">
        <v>19</v>
      </c>
      <c r="F379" s="249" t="s">
        <v>5098</v>
      </c>
      <c r="G379" s="247"/>
      <c r="H379" s="250">
        <v>291.62400000000002</v>
      </c>
      <c r="I379" s="251"/>
      <c r="J379" s="247"/>
      <c r="K379" s="247"/>
      <c r="L379" s="252"/>
      <c r="M379" s="253"/>
      <c r="N379" s="254"/>
      <c r="O379" s="254"/>
      <c r="P379" s="254"/>
      <c r="Q379" s="254"/>
      <c r="R379" s="254"/>
      <c r="S379" s="254"/>
      <c r="T379" s="255"/>
      <c r="U379" s="14"/>
      <c r="V379" s="14"/>
      <c r="W379" s="14"/>
      <c r="X379" s="14"/>
      <c r="Y379" s="14"/>
      <c r="Z379" s="14"/>
      <c r="AA379" s="14"/>
      <c r="AB379" s="14"/>
      <c r="AC379" s="14"/>
      <c r="AD379" s="14"/>
      <c r="AE379" s="14"/>
      <c r="AT379" s="256" t="s">
        <v>262</v>
      </c>
      <c r="AU379" s="256" t="s">
        <v>78</v>
      </c>
      <c r="AV379" s="14" t="s">
        <v>78</v>
      </c>
      <c r="AW379" s="14" t="s">
        <v>31</v>
      </c>
      <c r="AX379" s="14" t="s">
        <v>69</v>
      </c>
      <c r="AY379" s="256" t="s">
        <v>252</v>
      </c>
    </row>
    <row r="380" s="14" customFormat="1">
      <c r="A380" s="14"/>
      <c r="B380" s="246"/>
      <c r="C380" s="247"/>
      <c r="D380" s="237" t="s">
        <v>262</v>
      </c>
      <c r="E380" s="248" t="s">
        <v>19</v>
      </c>
      <c r="F380" s="249" t="s">
        <v>5099</v>
      </c>
      <c r="G380" s="247"/>
      <c r="H380" s="250">
        <v>34.195</v>
      </c>
      <c r="I380" s="251"/>
      <c r="J380" s="247"/>
      <c r="K380" s="247"/>
      <c r="L380" s="252"/>
      <c r="M380" s="253"/>
      <c r="N380" s="254"/>
      <c r="O380" s="254"/>
      <c r="P380" s="254"/>
      <c r="Q380" s="254"/>
      <c r="R380" s="254"/>
      <c r="S380" s="254"/>
      <c r="T380" s="255"/>
      <c r="U380" s="14"/>
      <c r="V380" s="14"/>
      <c r="W380" s="14"/>
      <c r="X380" s="14"/>
      <c r="Y380" s="14"/>
      <c r="Z380" s="14"/>
      <c r="AA380" s="14"/>
      <c r="AB380" s="14"/>
      <c r="AC380" s="14"/>
      <c r="AD380" s="14"/>
      <c r="AE380" s="14"/>
      <c r="AT380" s="256" t="s">
        <v>262</v>
      </c>
      <c r="AU380" s="256" t="s">
        <v>78</v>
      </c>
      <c r="AV380" s="14" t="s">
        <v>78</v>
      </c>
      <c r="AW380" s="14" t="s">
        <v>31</v>
      </c>
      <c r="AX380" s="14" t="s">
        <v>69</v>
      </c>
      <c r="AY380" s="256" t="s">
        <v>252</v>
      </c>
    </row>
    <row r="381" s="14" customFormat="1">
      <c r="A381" s="14"/>
      <c r="B381" s="246"/>
      <c r="C381" s="247"/>
      <c r="D381" s="237" t="s">
        <v>262</v>
      </c>
      <c r="E381" s="248" t="s">
        <v>19</v>
      </c>
      <c r="F381" s="249" t="s">
        <v>5100</v>
      </c>
      <c r="G381" s="247"/>
      <c r="H381" s="250">
        <v>22.748100000000001</v>
      </c>
      <c r="I381" s="251"/>
      <c r="J381" s="247"/>
      <c r="K381" s="247"/>
      <c r="L381" s="252"/>
      <c r="M381" s="253"/>
      <c r="N381" s="254"/>
      <c r="O381" s="254"/>
      <c r="P381" s="254"/>
      <c r="Q381" s="254"/>
      <c r="R381" s="254"/>
      <c r="S381" s="254"/>
      <c r="T381" s="255"/>
      <c r="U381" s="14"/>
      <c r="V381" s="14"/>
      <c r="W381" s="14"/>
      <c r="X381" s="14"/>
      <c r="Y381" s="14"/>
      <c r="Z381" s="14"/>
      <c r="AA381" s="14"/>
      <c r="AB381" s="14"/>
      <c r="AC381" s="14"/>
      <c r="AD381" s="14"/>
      <c r="AE381" s="14"/>
      <c r="AT381" s="256" t="s">
        <v>262</v>
      </c>
      <c r="AU381" s="256" t="s">
        <v>78</v>
      </c>
      <c r="AV381" s="14" t="s">
        <v>78</v>
      </c>
      <c r="AW381" s="14" t="s">
        <v>31</v>
      </c>
      <c r="AX381" s="14" t="s">
        <v>69</v>
      </c>
      <c r="AY381" s="256" t="s">
        <v>252</v>
      </c>
    </row>
    <row r="382" s="14" customFormat="1">
      <c r="A382" s="14"/>
      <c r="B382" s="246"/>
      <c r="C382" s="247"/>
      <c r="D382" s="237" t="s">
        <v>262</v>
      </c>
      <c r="E382" s="248" t="s">
        <v>19</v>
      </c>
      <c r="F382" s="249" t="s">
        <v>5101</v>
      </c>
      <c r="G382" s="247"/>
      <c r="H382" s="250">
        <v>30.873699999999999</v>
      </c>
      <c r="I382" s="251"/>
      <c r="J382" s="247"/>
      <c r="K382" s="247"/>
      <c r="L382" s="252"/>
      <c r="M382" s="253"/>
      <c r="N382" s="254"/>
      <c r="O382" s="254"/>
      <c r="P382" s="254"/>
      <c r="Q382" s="254"/>
      <c r="R382" s="254"/>
      <c r="S382" s="254"/>
      <c r="T382" s="255"/>
      <c r="U382" s="14"/>
      <c r="V382" s="14"/>
      <c r="W382" s="14"/>
      <c r="X382" s="14"/>
      <c r="Y382" s="14"/>
      <c r="Z382" s="14"/>
      <c r="AA382" s="14"/>
      <c r="AB382" s="14"/>
      <c r="AC382" s="14"/>
      <c r="AD382" s="14"/>
      <c r="AE382" s="14"/>
      <c r="AT382" s="256" t="s">
        <v>262</v>
      </c>
      <c r="AU382" s="256" t="s">
        <v>78</v>
      </c>
      <c r="AV382" s="14" t="s">
        <v>78</v>
      </c>
      <c r="AW382" s="14" t="s">
        <v>31</v>
      </c>
      <c r="AX382" s="14" t="s">
        <v>69</v>
      </c>
      <c r="AY382" s="256" t="s">
        <v>252</v>
      </c>
    </row>
    <row r="383" s="14" customFormat="1">
      <c r="A383" s="14"/>
      <c r="B383" s="246"/>
      <c r="C383" s="247"/>
      <c r="D383" s="237" t="s">
        <v>262</v>
      </c>
      <c r="E383" s="248" t="s">
        <v>19</v>
      </c>
      <c r="F383" s="249" t="s">
        <v>5102</v>
      </c>
      <c r="G383" s="247"/>
      <c r="H383" s="250">
        <v>33.081299999999999</v>
      </c>
      <c r="I383" s="251"/>
      <c r="J383" s="247"/>
      <c r="K383" s="247"/>
      <c r="L383" s="252"/>
      <c r="M383" s="253"/>
      <c r="N383" s="254"/>
      <c r="O383" s="254"/>
      <c r="P383" s="254"/>
      <c r="Q383" s="254"/>
      <c r="R383" s="254"/>
      <c r="S383" s="254"/>
      <c r="T383" s="255"/>
      <c r="U383" s="14"/>
      <c r="V383" s="14"/>
      <c r="W383" s="14"/>
      <c r="X383" s="14"/>
      <c r="Y383" s="14"/>
      <c r="Z383" s="14"/>
      <c r="AA383" s="14"/>
      <c r="AB383" s="14"/>
      <c r="AC383" s="14"/>
      <c r="AD383" s="14"/>
      <c r="AE383" s="14"/>
      <c r="AT383" s="256" t="s">
        <v>262</v>
      </c>
      <c r="AU383" s="256" t="s">
        <v>78</v>
      </c>
      <c r="AV383" s="14" t="s">
        <v>78</v>
      </c>
      <c r="AW383" s="14" t="s">
        <v>31</v>
      </c>
      <c r="AX383" s="14" t="s">
        <v>69</v>
      </c>
      <c r="AY383" s="256" t="s">
        <v>252</v>
      </c>
    </row>
    <row r="384" s="14" customFormat="1">
      <c r="A384" s="14"/>
      <c r="B384" s="246"/>
      <c r="C384" s="247"/>
      <c r="D384" s="237" t="s">
        <v>262</v>
      </c>
      <c r="E384" s="248" t="s">
        <v>19</v>
      </c>
      <c r="F384" s="249" t="s">
        <v>5103</v>
      </c>
      <c r="G384" s="247"/>
      <c r="H384" s="250">
        <v>36.887</v>
      </c>
      <c r="I384" s="251"/>
      <c r="J384" s="247"/>
      <c r="K384" s="247"/>
      <c r="L384" s="252"/>
      <c r="M384" s="253"/>
      <c r="N384" s="254"/>
      <c r="O384" s="254"/>
      <c r="P384" s="254"/>
      <c r="Q384" s="254"/>
      <c r="R384" s="254"/>
      <c r="S384" s="254"/>
      <c r="T384" s="255"/>
      <c r="U384" s="14"/>
      <c r="V384" s="14"/>
      <c r="W384" s="14"/>
      <c r="X384" s="14"/>
      <c r="Y384" s="14"/>
      <c r="Z384" s="14"/>
      <c r="AA384" s="14"/>
      <c r="AB384" s="14"/>
      <c r="AC384" s="14"/>
      <c r="AD384" s="14"/>
      <c r="AE384" s="14"/>
      <c r="AT384" s="256" t="s">
        <v>262</v>
      </c>
      <c r="AU384" s="256" t="s">
        <v>78</v>
      </c>
      <c r="AV384" s="14" t="s">
        <v>78</v>
      </c>
      <c r="AW384" s="14" t="s">
        <v>31</v>
      </c>
      <c r="AX384" s="14" t="s">
        <v>69</v>
      </c>
      <c r="AY384" s="256" t="s">
        <v>252</v>
      </c>
    </row>
    <row r="385" s="15" customFormat="1">
      <c r="A385" s="15"/>
      <c r="B385" s="257"/>
      <c r="C385" s="258"/>
      <c r="D385" s="237" t="s">
        <v>262</v>
      </c>
      <c r="E385" s="259" t="s">
        <v>19</v>
      </c>
      <c r="F385" s="260" t="s">
        <v>265</v>
      </c>
      <c r="G385" s="258"/>
      <c r="H385" s="261">
        <v>449.40910000000002</v>
      </c>
      <c r="I385" s="262"/>
      <c r="J385" s="258"/>
      <c r="K385" s="258"/>
      <c r="L385" s="263"/>
      <c r="M385" s="264"/>
      <c r="N385" s="265"/>
      <c r="O385" s="265"/>
      <c r="P385" s="265"/>
      <c r="Q385" s="265"/>
      <c r="R385" s="265"/>
      <c r="S385" s="265"/>
      <c r="T385" s="266"/>
      <c r="U385" s="15"/>
      <c r="V385" s="15"/>
      <c r="W385" s="15"/>
      <c r="X385" s="15"/>
      <c r="Y385" s="15"/>
      <c r="Z385" s="15"/>
      <c r="AA385" s="15"/>
      <c r="AB385" s="15"/>
      <c r="AC385" s="15"/>
      <c r="AD385" s="15"/>
      <c r="AE385" s="15"/>
      <c r="AT385" s="267" t="s">
        <v>262</v>
      </c>
      <c r="AU385" s="267" t="s">
        <v>78</v>
      </c>
      <c r="AV385" s="15" t="s">
        <v>258</v>
      </c>
      <c r="AW385" s="15" t="s">
        <v>31</v>
      </c>
      <c r="AX385" s="15" t="s">
        <v>76</v>
      </c>
      <c r="AY385" s="267" t="s">
        <v>252</v>
      </c>
    </row>
    <row r="386" s="2" customFormat="1" ht="49.05" customHeight="1">
      <c r="A386" s="40"/>
      <c r="B386" s="41"/>
      <c r="C386" s="279" t="s">
        <v>603</v>
      </c>
      <c r="D386" s="279" t="s">
        <v>468</v>
      </c>
      <c r="E386" s="280" t="s">
        <v>5089</v>
      </c>
      <c r="F386" s="281" t="s">
        <v>5090</v>
      </c>
      <c r="G386" s="282" t="s">
        <v>187</v>
      </c>
      <c r="H386" s="283">
        <v>523.78629999999998</v>
      </c>
      <c r="I386" s="284"/>
      <c r="J386" s="285">
        <f>ROUND(I386*H386,2)</f>
        <v>0</v>
      </c>
      <c r="K386" s="281" t="s">
        <v>257</v>
      </c>
      <c r="L386" s="286"/>
      <c r="M386" s="287" t="s">
        <v>19</v>
      </c>
      <c r="N386" s="288" t="s">
        <v>40</v>
      </c>
      <c r="O386" s="86"/>
      <c r="P386" s="226">
        <f>O386*H386</f>
        <v>0</v>
      </c>
      <c r="Q386" s="226">
        <v>0.0040000000000000001</v>
      </c>
      <c r="R386" s="226">
        <f>Q386*H386</f>
        <v>2.0951452000000002</v>
      </c>
      <c r="S386" s="226">
        <v>0</v>
      </c>
      <c r="T386" s="227">
        <f>S386*H386</f>
        <v>0</v>
      </c>
      <c r="U386" s="40"/>
      <c r="V386" s="40"/>
      <c r="W386" s="40"/>
      <c r="X386" s="40"/>
      <c r="Y386" s="40"/>
      <c r="Z386" s="40"/>
      <c r="AA386" s="40"/>
      <c r="AB386" s="40"/>
      <c r="AC386" s="40"/>
      <c r="AD386" s="40"/>
      <c r="AE386" s="40"/>
      <c r="AR386" s="228" t="s">
        <v>509</v>
      </c>
      <c r="AT386" s="228" t="s">
        <v>468</v>
      </c>
      <c r="AU386" s="228" t="s">
        <v>78</v>
      </c>
      <c r="AY386" s="19" t="s">
        <v>252</v>
      </c>
      <c r="BE386" s="229">
        <f>IF(N386="základní",J386,0)</f>
        <v>0</v>
      </c>
      <c r="BF386" s="229">
        <f>IF(N386="snížená",J386,0)</f>
        <v>0</v>
      </c>
      <c r="BG386" s="229">
        <f>IF(N386="zákl. přenesená",J386,0)</f>
        <v>0</v>
      </c>
      <c r="BH386" s="229">
        <f>IF(N386="sníž. přenesená",J386,0)</f>
        <v>0</v>
      </c>
      <c r="BI386" s="229">
        <f>IF(N386="nulová",J386,0)</f>
        <v>0</v>
      </c>
      <c r="BJ386" s="19" t="s">
        <v>76</v>
      </c>
      <c r="BK386" s="229">
        <f>ROUND(I386*H386,2)</f>
        <v>0</v>
      </c>
      <c r="BL386" s="19" t="s">
        <v>360</v>
      </c>
      <c r="BM386" s="228" t="s">
        <v>5104</v>
      </c>
    </row>
    <row r="387" s="14" customFormat="1">
      <c r="A387" s="14"/>
      <c r="B387" s="246"/>
      <c r="C387" s="247"/>
      <c r="D387" s="237" t="s">
        <v>262</v>
      </c>
      <c r="E387" s="247"/>
      <c r="F387" s="249" t="s">
        <v>5105</v>
      </c>
      <c r="G387" s="247"/>
      <c r="H387" s="250">
        <v>523.78629999999998</v>
      </c>
      <c r="I387" s="251"/>
      <c r="J387" s="247"/>
      <c r="K387" s="247"/>
      <c r="L387" s="252"/>
      <c r="M387" s="253"/>
      <c r="N387" s="254"/>
      <c r="O387" s="254"/>
      <c r="P387" s="254"/>
      <c r="Q387" s="254"/>
      <c r="R387" s="254"/>
      <c r="S387" s="254"/>
      <c r="T387" s="255"/>
      <c r="U387" s="14"/>
      <c r="V387" s="14"/>
      <c r="W387" s="14"/>
      <c r="X387" s="14"/>
      <c r="Y387" s="14"/>
      <c r="Z387" s="14"/>
      <c r="AA387" s="14"/>
      <c r="AB387" s="14"/>
      <c r="AC387" s="14"/>
      <c r="AD387" s="14"/>
      <c r="AE387" s="14"/>
      <c r="AT387" s="256" t="s">
        <v>262</v>
      </c>
      <c r="AU387" s="256" t="s">
        <v>78</v>
      </c>
      <c r="AV387" s="14" t="s">
        <v>78</v>
      </c>
      <c r="AW387" s="14" t="s">
        <v>4</v>
      </c>
      <c r="AX387" s="14" t="s">
        <v>76</v>
      </c>
      <c r="AY387" s="256" t="s">
        <v>252</v>
      </c>
    </row>
    <row r="388" s="2" customFormat="1" ht="24.15" customHeight="1">
      <c r="A388" s="40"/>
      <c r="B388" s="41"/>
      <c r="C388" s="217" t="s">
        <v>608</v>
      </c>
      <c r="D388" s="217" t="s">
        <v>254</v>
      </c>
      <c r="E388" s="218" t="s">
        <v>5015</v>
      </c>
      <c r="F388" s="219" t="s">
        <v>5016</v>
      </c>
      <c r="G388" s="220" t="s">
        <v>187</v>
      </c>
      <c r="H388" s="221">
        <v>469.41609999999997</v>
      </c>
      <c r="I388" s="222"/>
      <c r="J388" s="223">
        <f>ROUND(I388*H388,2)</f>
        <v>0</v>
      </c>
      <c r="K388" s="219" t="s">
        <v>257</v>
      </c>
      <c r="L388" s="46"/>
      <c r="M388" s="224" t="s">
        <v>19</v>
      </c>
      <c r="N388" s="225" t="s">
        <v>40</v>
      </c>
      <c r="O388" s="86"/>
      <c r="P388" s="226">
        <f>O388*H388</f>
        <v>0</v>
      </c>
      <c r="Q388" s="226">
        <v>0.00088000000000000003</v>
      </c>
      <c r="R388" s="226">
        <f>Q388*H388</f>
        <v>0.41308616799999998</v>
      </c>
      <c r="S388" s="226">
        <v>0</v>
      </c>
      <c r="T388" s="227">
        <f>S388*H388</f>
        <v>0</v>
      </c>
      <c r="U388" s="40"/>
      <c r="V388" s="40"/>
      <c r="W388" s="40"/>
      <c r="X388" s="40"/>
      <c r="Y388" s="40"/>
      <c r="Z388" s="40"/>
      <c r="AA388" s="40"/>
      <c r="AB388" s="40"/>
      <c r="AC388" s="40"/>
      <c r="AD388" s="40"/>
      <c r="AE388" s="40"/>
      <c r="AR388" s="228" t="s">
        <v>360</v>
      </c>
      <c r="AT388" s="228" t="s">
        <v>254</v>
      </c>
      <c r="AU388" s="228" t="s">
        <v>78</v>
      </c>
      <c r="AY388" s="19" t="s">
        <v>252</v>
      </c>
      <c r="BE388" s="229">
        <f>IF(N388="základní",J388,0)</f>
        <v>0</v>
      </c>
      <c r="BF388" s="229">
        <f>IF(N388="snížená",J388,0)</f>
        <v>0</v>
      </c>
      <c r="BG388" s="229">
        <f>IF(N388="zákl. přenesená",J388,0)</f>
        <v>0</v>
      </c>
      <c r="BH388" s="229">
        <f>IF(N388="sníž. přenesená",J388,0)</f>
        <v>0</v>
      </c>
      <c r="BI388" s="229">
        <f>IF(N388="nulová",J388,0)</f>
        <v>0</v>
      </c>
      <c r="BJ388" s="19" t="s">
        <v>76</v>
      </c>
      <c r="BK388" s="229">
        <f>ROUND(I388*H388,2)</f>
        <v>0</v>
      </c>
      <c r="BL388" s="19" t="s">
        <v>360</v>
      </c>
      <c r="BM388" s="228" t="s">
        <v>5106</v>
      </c>
    </row>
    <row r="389" s="2" customFormat="1">
      <c r="A389" s="40"/>
      <c r="B389" s="41"/>
      <c r="C389" s="42"/>
      <c r="D389" s="230" t="s">
        <v>260</v>
      </c>
      <c r="E389" s="42"/>
      <c r="F389" s="231" t="s">
        <v>5018</v>
      </c>
      <c r="G389" s="42"/>
      <c r="H389" s="42"/>
      <c r="I389" s="232"/>
      <c r="J389" s="42"/>
      <c r="K389" s="42"/>
      <c r="L389" s="46"/>
      <c r="M389" s="233"/>
      <c r="N389" s="234"/>
      <c r="O389" s="86"/>
      <c r="P389" s="86"/>
      <c r="Q389" s="86"/>
      <c r="R389" s="86"/>
      <c r="S389" s="86"/>
      <c r="T389" s="87"/>
      <c r="U389" s="40"/>
      <c r="V389" s="40"/>
      <c r="W389" s="40"/>
      <c r="X389" s="40"/>
      <c r="Y389" s="40"/>
      <c r="Z389" s="40"/>
      <c r="AA389" s="40"/>
      <c r="AB389" s="40"/>
      <c r="AC389" s="40"/>
      <c r="AD389" s="40"/>
      <c r="AE389" s="40"/>
      <c r="AT389" s="19" t="s">
        <v>260</v>
      </c>
      <c r="AU389" s="19" t="s">
        <v>78</v>
      </c>
    </row>
    <row r="390" s="13" customFormat="1">
      <c r="A390" s="13"/>
      <c r="B390" s="235"/>
      <c r="C390" s="236"/>
      <c r="D390" s="237" t="s">
        <v>262</v>
      </c>
      <c r="E390" s="238" t="s">
        <v>19</v>
      </c>
      <c r="F390" s="239" t="s">
        <v>5107</v>
      </c>
      <c r="G390" s="236"/>
      <c r="H390" s="238" t="s">
        <v>19</v>
      </c>
      <c r="I390" s="240"/>
      <c r="J390" s="236"/>
      <c r="K390" s="236"/>
      <c r="L390" s="241"/>
      <c r="M390" s="242"/>
      <c r="N390" s="243"/>
      <c r="O390" s="243"/>
      <c r="P390" s="243"/>
      <c r="Q390" s="243"/>
      <c r="R390" s="243"/>
      <c r="S390" s="243"/>
      <c r="T390" s="244"/>
      <c r="U390" s="13"/>
      <c r="V390" s="13"/>
      <c r="W390" s="13"/>
      <c r="X390" s="13"/>
      <c r="Y390" s="13"/>
      <c r="Z390" s="13"/>
      <c r="AA390" s="13"/>
      <c r="AB390" s="13"/>
      <c r="AC390" s="13"/>
      <c r="AD390" s="13"/>
      <c r="AE390" s="13"/>
      <c r="AT390" s="245" t="s">
        <v>262</v>
      </c>
      <c r="AU390" s="245" t="s">
        <v>78</v>
      </c>
      <c r="AV390" s="13" t="s">
        <v>76</v>
      </c>
      <c r="AW390" s="13" t="s">
        <v>31</v>
      </c>
      <c r="AX390" s="13" t="s">
        <v>69</v>
      </c>
      <c r="AY390" s="245" t="s">
        <v>252</v>
      </c>
    </row>
    <row r="391" s="13" customFormat="1">
      <c r="A391" s="13"/>
      <c r="B391" s="235"/>
      <c r="C391" s="236"/>
      <c r="D391" s="237" t="s">
        <v>262</v>
      </c>
      <c r="E391" s="238" t="s">
        <v>19</v>
      </c>
      <c r="F391" s="239" t="s">
        <v>5108</v>
      </c>
      <c r="G391" s="236"/>
      <c r="H391" s="238" t="s">
        <v>19</v>
      </c>
      <c r="I391" s="240"/>
      <c r="J391" s="236"/>
      <c r="K391" s="236"/>
      <c r="L391" s="241"/>
      <c r="M391" s="242"/>
      <c r="N391" s="243"/>
      <c r="O391" s="243"/>
      <c r="P391" s="243"/>
      <c r="Q391" s="243"/>
      <c r="R391" s="243"/>
      <c r="S391" s="243"/>
      <c r="T391" s="244"/>
      <c r="U391" s="13"/>
      <c r="V391" s="13"/>
      <c r="W391" s="13"/>
      <c r="X391" s="13"/>
      <c r="Y391" s="13"/>
      <c r="Z391" s="13"/>
      <c r="AA391" s="13"/>
      <c r="AB391" s="13"/>
      <c r="AC391" s="13"/>
      <c r="AD391" s="13"/>
      <c r="AE391" s="13"/>
      <c r="AT391" s="245" t="s">
        <v>262</v>
      </c>
      <c r="AU391" s="245" t="s">
        <v>78</v>
      </c>
      <c r="AV391" s="13" t="s">
        <v>76</v>
      </c>
      <c r="AW391" s="13" t="s">
        <v>31</v>
      </c>
      <c r="AX391" s="13" t="s">
        <v>69</v>
      </c>
      <c r="AY391" s="245" t="s">
        <v>252</v>
      </c>
    </row>
    <row r="392" s="13" customFormat="1">
      <c r="A392" s="13"/>
      <c r="B392" s="235"/>
      <c r="C392" s="236"/>
      <c r="D392" s="237" t="s">
        <v>262</v>
      </c>
      <c r="E392" s="238" t="s">
        <v>19</v>
      </c>
      <c r="F392" s="239" t="s">
        <v>5097</v>
      </c>
      <c r="G392" s="236"/>
      <c r="H392" s="238" t="s">
        <v>19</v>
      </c>
      <c r="I392" s="240"/>
      <c r="J392" s="236"/>
      <c r="K392" s="236"/>
      <c r="L392" s="241"/>
      <c r="M392" s="242"/>
      <c r="N392" s="243"/>
      <c r="O392" s="243"/>
      <c r="P392" s="243"/>
      <c r="Q392" s="243"/>
      <c r="R392" s="243"/>
      <c r="S392" s="243"/>
      <c r="T392" s="244"/>
      <c r="U392" s="13"/>
      <c r="V392" s="13"/>
      <c r="W392" s="13"/>
      <c r="X392" s="13"/>
      <c r="Y392" s="13"/>
      <c r="Z392" s="13"/>
      <c r="AA392" s="13"/>
      <c r="AB392" s="13"/>
      <c r="AC392" s="13"/>
      <c r="AD392" s="13"/>
      <c r="AE392" s="13"/>
      <c r="AT392" s="245" t="s">
        <v>262</v>
      </c>
      <c r="AU392" s="245" t="s">
        <v>78</v>
      </c>
      <c r="AV392" s="13" t="s">
        <v>76</v>
      </c>
      <c r="AW392" s="13" t="s">
        <v>31</v>
      </c>
      <c r="AX392" s="13" t="s">
        <v>69</v>
      </c>
      <c r="AY392" s="245" t="s">
        <v>252</v>
      </c>
    </row>
    <row r="393" s="14" customFormat="1">
      <c r="A393" s="14"/>
      <c r="B393" s="246"/>
      <c r="C393" s="247"/>
      <c r="D393" s="237" t="s">
        <v>262</v>
      </c>
      <c r="E393" s="248" t="s">
        <v>19</v>
      </c>
      <c r="F393" s="249" t="s">
        <v>5098</v>
      </c>
      <c r="G393" s="247"/>
      <c r="H393" s="250">
        <v>291.62400000000002</v>
      </c>
      <c r="I393" s="251"/>
      <c r="J393" s="247"/>
      <c r="K393" s="247"/>
      <c r="L393" s="252"/>
      <c r="M393" s="253"/>
      <c r="N393" s="254"/>
      <c r="O393" s="254"/>
      <c r="P393" s="254"/>
      <c r="Q393" s="254"/>
      <c r="R393" s="254"/>
      <c r="S393" s="254"/>
      <c r="T393" s="255"/>
      <c r="U393" s="14"/>
      <c r="V393" s="14"/>
      <c r="W393" s="14"/>
      <c r="X393" s="14"/>
      <c r="Y393" s="14"/>
      <c r="Z393" s="14"/>
      <c r="AA393" s="14"/>
      <c r="AB393" s="14"/>
      <c r="AC393" s="14"/>
      <c r="AD393" s="14"/>
      <c r="AE393" s="14"/>
      <c r="AT393" s="256" t="s">
        <v>262</v>
      </c>
      <c r="AU393" s="256" t="s">
        <v>78</v>
      </c>
      <c r="AV393" s="14" t="s">
        <v>78</v>
      </c>
      <c r="AW393" s="14" t="s">
        <v>31</v>
      </c>
      <c r="AX393" s="14" t="s">
        <v>69</v>
      </c>
      <c r="AY393" s="256" t="s">
        <v>252</v>
      </c>
    </row>
    <row r="394" s="14" customFormat="1">
      <c r="A394" s="14"/>
      <c r="B394" s="246"/>
      <c r="C394" s="247"/>
      <c r="D394" s="237" t="s">
        <v>262</v>
      </c>
      <c r="E394" s="248" t="s">
        <v>19</v>
      </c>
      <c r="F394" s="249" t="s">
        <v>5109</v>
      </c>
      <c r="G394" s="247"/>
      <c r="H394" s="250">
        <v>4.5072000000000001</v>
      </c>
      <c r="I394" s="251"/>
      <c r="J394" s="247"/>
      <c r="K394" s="247"/>
      <c r="L394" s="252"/>
      <c r="M394" s="253"/>
      <c r="N394" s="254"/>
      <c r="O394" s="254"/>
      <c r="P394" s="254"/>
      <c r="Q394" s="254"/>
      <c r="R394" s="254"/>
      <c r="S394" s="254"/>
      <c r="T394" s="255"/>
      <c r="U394" s="14"/>
      <c r="V394" s="14"/>
      <c r="W394" s="14"/>
      <c r="X394" s="14"/>
      <c r="Y394" s="14"/>
      <c r="Z394" s="14"/>
      <c r="AA394" s="14"/>
      <c r="AB394" s="14"/>
      <c r="AC394" s="14"/>
      <c r="AD394" s="14"/>
      <c r="AE394" s="14"/>
      <c r="AT394" s="256" t="s">
        <v>262</v>
      </c>
      <c r="AU394" s="256" t="s">
        <v>78</v>
      </c>
      <c r="AV394" s="14" t="s">
        <v>78</v>
      </c>
      <c r="AW394" s="14" t="s">
        <v>31</v>
      </c>
      <c r="AX394" s="14" t="s">
        <v>69</v>
      </c>
      <c r="AY394" s="256" t="s">
        <v>252</v>
      </c>
    </row>
    <row r="395" s="16" customFormat="1">
      <c r="A395" s="16"/>
      <c r="B395" s="268"/>
      <c r="C395" s="269"/>
      <c r="D395" s="237" t="s">
        <v>262</v>
      </c>
      <c r="E395" s="270" t="s">
        <v>19</v>
      </c>
      <c r="F395" s="271" t="s">
        <v>333</v>
      </c>
      <c r="G395" s="269"/>
      <c r="H395" s="272">
        <v>296.13120000000004</v>
      </c>
      <c r="I395" s="273"/>
      <c r="J395" s="269"/>
      <c r="K395" s="269"/>
      <c r="L395" s="274"/>
      <c r="M395" s="275"/>
      <c r="N395" s="276"/>
      <c r="O395" s="276"/>
      <c r="P395" s="276"/>
      <c r="Q395" s="276"/>
      <c r="R395" s="276"/>
      <c r="S395" s="276"/>
      <c r="T395" s="277"/>
      <c r="U395" s="16"/>
      <c r="V395" s="16"/>
      <c r="W395" s="16"/>
      <c r="X395" s="16"/>
      <c r="Y395" s="16"/>
      <c r="Z395" s="16"/>
      <c r="AA395" s="16"/>
      <c r="AB395" s="16"/>
      <c r="AC395" s="16"/>
      <c r="AD395" s="16"/>
      <c r="AE395" s="16"/>
      <c r="AT395" s="278" t="s">
        <v>262</v>
      </c>
      <c r="AU395" s="278" t="s">
        <v>78</v>
      </c>
      <c r="AV395" s="16" t="s">
        <v>85</v>
      </c>
      <c r="AW395" s="16" t="s">
        <v>31</v>
      </c>
      <c r="AX395" s="16" t="s">
        <v>69</v>
      </c>
      <c r="AY395" s="278" t="s">
        <v>252</v>
      </c>
    </row>
    <row r="396" s="14" customFormat="1">
      <c r="A396" s="14"/>
      <c r="B396" s="246"/>
      <c r="C396" s="247"/>
      <c r="D396" s="237" t="s">
        <v>262</v>
      </c>
      <c r="E396" s="248" t="s">
        <v>19</v>
      </c>
      <c r="F396" s="249" t="s">
        <v>5099</v>
      </c>
      <c r="G396" s="247"/>
      <c r="H396" s="250">
        <v>34.195</v>
      </c>
      <c r="I396" s="251"/>
      <c r="J396" s="247"/>
      <c r="K396" s="247"/>
      <c r="L396" s="252"/>
      <c r="M396" s="253"/>
      <c r="N396" s="254"/>
      <c r="O396" s="254"/>
      <c r="P396" s="254"/>
      <c r="Q396" s="254"/>
      <c r="R396" s="254"/>
      <c r="S396" s="254"/>
      <c r="T396" s="255"/>
      <c r="U396" s="14"/>
      <c r="V396" s="14"/>
      <c r="W396" s="14"/>
      <c r="X396" s="14"/>
      <c r="Y396" s="14"/>
      <c r="Z396" s="14"/>
      <c r="AA396" s="14"/>
      <c r="AB396" s="14"/>
      <c r="AC396" s="14"/>
      <c r="AD396" s="14"/>
      <c r="AE396" s="14"/>
      <c r="AT396" s="256" t="s">
        <v>262</v>
      </c>
      <c r="AU396" s="256" t="s">
        <v>78</v>
      </c>
      <c r="AV396" s="14" t="s">
        <v>78</v>
      </c>
      <c r="AW396" s="14" t="s">
        <v>31</v>
      </c>
      <c r="AX396" s="14" t="s">
        <v>69</v>
      </c>
      <c r="AY396" s="256" t="s">
        <v>252</v>
      </c>
    </row>
    <row r="397" s="14" customFormat="1">
      <c r="A397" s="14"/>
      <c r="B397" s="246"/>
      <c r="C397" s="247"/>
      <c r="D397" s="237" t="s">
        <v>262</v>
      </c>
      <c r="E397" s="248" t="s">
        <v>19</v>
      </c>
      <c r="F397" s="249" t="s">
        <v>5110</v>
      </c>
      <c r="G397" s="247"/>
      <c r="H397" s="250">
        <v>0.71399999999999997</v>
      </c>
      <c r="I397" s="251"/>
      <c r="J397" s="247"/>
      <c r="K397" s="247"/>
      <c r="L397" s="252"/>
      <c r="M397" s="253"/>
      <c r="N397" s="254"/>
      <c r="O397" s="254"/>
      <c r="P397" s="254"/>
      <c r="Q397" s="254"/>
      <c r="R397" s="254"/>
      <c r="S397" s="254"/>
      <c r="T397" s="255"/>
      <c r="U397" s="14"/>
      <c r="V397" s="14"/>
      <c r="W397" s="14"/>
      <c r="X397" s="14"/>
      <c r="Y397" s="14"/>
      <c r="Z397" s="14"/>
      <c r="AA397" s="14"/>
      <c r="AB397" s="14"/>
      <c r="AC397" s="14"/>
      <c r="AD397" s="14"/>
      <c r="AE397" s="14"/>
      <c r="AT397" s="256" t="s">
        <v>262</v>
      </c>
      <c r="AU397" s="256" t="s">
        <v>78</v>
      </c>
      <c r="AV397" s="14" t="s">
        <v>78</v>
      </c>
      <c r="AW397" s="14" t="s">
        <v>31</v>
      </c>
      <c r="AX397" s="14" t="s">
        <v>69</v>
      </c>
      <c r="AY397" s="256" t="s">
        <v>252</v>
      </c>
    </row>
    <row r="398" s="16" customFormat="1">
      <c r="A398" s="16"/>
      <c r="B398" s="268"/>
      <c r="C398" s="269"/>
      <c r="D398" s="237" t="s">
        <v>262</v>
      </c>
      <c r="E398" s="270" t="s">
        <v>19</v>
      </c>
      <c r="F398" s="271" t="s">
        <v>333</v>
      </c>
      <c r="G398" s="269"/>
      <c r="H398" s="272">
        <v>34.908999999999999</v>
      </c>
      <c r="I398" s="273"/>
      <c r="J398" s="269"/>
      <c r="K398" s="269"/>
      <c r="L398" s="274"/>
      <c r="M398" s="275"/>
      <c r="N398" s="276"/>
      <c r="O398" s="276"/>
      <c r="P398" s="276"/>
      <c r="Q398" s="276"/>
      <c r="R398" s="276"/>
      <c r="S398" s="276"/>
      <c r="T398" s="277"/>
      <c r="U398" s="16"/>
      <c r="V398" s="16"/>
      <c r="W398" s="16"/>
      <c r="X398" s="16"/>
      <c r="Y398" s="16"/>
      <c r="Z398" s="16"/>
      <c r="AA398" s="16"/>
      <c r="AB398" s="16"/>
      <c r="AC398" s="16"/>
      <c r="AD398" s="16"/>
      <c r="AE398" s="16"/>
      <c r="AT398" s="278" t="s">
        <v>262</v>
      </c>
      <c r="AU398" s="278" t="s">
        <v>78</v>
      </c>
      <c r="AV398" s="16" t="s">
        <v>85</v>
      </c>
      <c r="AW398" s="16" t="s">
        <v>31</v>
      </c>
      <c r="AX398" s="16" t="s">
        <v>69</v>
      </c>
      <c r="AY398" s="278" t="s">
        <v>252</v>
      </c>
    </row>
    <row r="399" s="14" customFormat="1">
      <c r="A399" s="14"/>
      <c r="B399" s="246"/>
      <c r="C399" s="247"/>
      <c r="D399" s="237" t="s">
        <v>262</v>
      </c>
      <c r="E399" s="248" t="s">
        <v>19</v>
      </c>
      <c r="F399" s="249" t="s">
        <v>5111</v>
      </c>
      <c r="G399" s="247"/>
      <c r="H399" s="250">
        <v>22.748100000000001</v>
      </c>
      <c r="I399" s="251"/>
      <c r="J399" s="247"/>
      <c r="K399" s="247"/>
      <c r="L399" s="252"/>
      <c r="M399" s="253"/>
      <c r="N399" s="254"/>
      <c r="O399" s="254"/>
      <c r="P399" s="254"/>
      <c r="Q399" s="254"/>
      <c r="R399" s="254"/>
      <c r="S399" s="254"/>
      <c r="T399" s="255"/>
      <c r="U399" s="14"/>
      <c r="V399" s="14"/>
      <c r="W399" s="14"/>
      <c r="X399" s="14"/>
      <c r="Y399" s="14"/>
      <c r="Z399" s="14"/>
      <c r="AA399" s="14"/>
      <c r="AB399" s="14"/>
      <c r="AC399" s="14"/>
      <c r="AD399" s="14"/>
      <c r="AE399" s="14"/>
      <c r="AT399" s="256" t="s">
        <v>262</v>
      </c>
      <c r="AU399" s="256" t="s">
        <v>78</v>
      </c>
      <c r="AV399" s="14" t="s">
        <v>78</v>
      </c>
      <c r="AW399" s="14" t="s">
        <v>31</v>
      </c>
      <c r="AX399" s="14" t="s">
        <v>69</v>
      </c>
      <c r="AY399" s="256" t="s">
        <v>252</v>
      </c>
    </row>
    <row r="400" s="14" customFormat="1">
      <c r="A400" s="14"/>
      <c r="B400" s="246"/>
      <c r="C400" s="247"/>
      <c r="D400" s="237" t="s">
        <v>262</v>
      </c>
      <c r="E400" s="248" t="s">
        <v>19</v>
      </c>
      <c r="F400" s="249" t="s">
        <v>5072</v>
      </c>
      <c r="G400" s="247"/>
      <c r="H400" s="250">
        <v>6.6898</v>
      </c>
      <c r="I400" s="251"/>
      <c r="J400" s="247"/>
      <c r="K400" s="247"/>
      <c r="L400" s="252"/>
      <c r="M400" s="253"/>
      <c r="N400" s="254"/>
      <c r="O400" s="254"/>
      <c r="P400" s="254"/>
      <c r="Q400" s="254"/>
      <c r="R400" s="254"/>
      <c r="S400" s="254"/>
      <c r="T400" s="255"/>
      <c r="U400" s="14"/>
      <c r="V400" s="14"/>
      <c r="W400" s="14"/>
      <c r="X400" s="14"/>
      <c r="Y400" s="14"/>
      <c r="Z400" s="14"/>
      <c r="AA400" s="14"/>
      <c r="AB400" s="14"/>
      <c r="AC400" s="14"/>
      <c r="AD400" s="14"/>
      <c r="AE400" s="14"/>
      <c r="AT400" s="256" t="s">
        <v>262</v>
      </c>
      <c r="AU400" s="256" t="s">
        <v>78</v>
      </c>
      <c r="AV400" s="14" t="s">
        <v>78</v>
      </c>
      <c r="AW400" s="14" t="s">
        <v>31</v>
      </c>
      <c r="AX400" s="14" t="s">
        <v>69</v>
      </c>
      <c r="AY400" s="256" t="s">
        <v>252</v>
      </c>
    </row>
    <row r="401" s="16" customFormat="1">
      <c r="A401" s="16"/>
      <c r="B401" s="268"/>
      <c r="C401" s="269"/>
      <c r="D401" s="237" t="s">
        <v>262</v>
      </c>
      <c r="E401" s="270" t="s">
        <v>19</v>
      </c>
      <c r="F401" s="271" t="s">
        <v>333</v>
      </c>
      <c r="G401" s="269"/>
      <c r="H401" s="272">
        <v>29.437899999999999</v>
      </c>
      <c r="I401" s="273"/>
      <c r="J401" s="269"/>
      <c r="K401" s="269"/>
      <c r="L401" s="274"/>
      <c r="M401" s="275"/>
      <c r="N401" s="276"/>
      <c r="O401" s="276"/>
      <c r="P401" s="276"/>
      <c r="Q401" s="276"/>
      <c r="R401" s="276"/>
      <c r="S401" s="276"/>
      <c r="T401" s="277"/>
      <c r="U401" s="16"/>
      <c r="V401" s="16"/>
      <c r="W401" s="16"/>
      <c r="X401" s="16"/>
      <c r="Y401" s="16"/>
      <c r="Z401" s="16"/>
      <c r="AA401" s="16"/>
      <c r="AB401" s="16"/>
      <c r="AC401" s="16"/>
      <c r="AD401" s="16"/>
      <c r="AE401" s="16"/>
      <c r="AT401" s="278" t="s">
        <v>262</v>
      </c>
      <c r="AU401" s="278" t="s">
        <v>78</v>
      </c>
      <c r="AV401" s="16" t="s">
        <v>85</v>
      </c>
      <c r="AW401" s="16" t="s">
        <v>31</v>
      </c>
      <c r="AX401" s="16" t="s">
        <v>69</v>
      </c>
      <c r="AY401" s="278" t="s">
        <v>252</v>
      </c>
    </row>
    <row r="402" s="14" customFormat="1">
      <c r="A402" s="14"/>
      <c r="B402" s="246"/>
      <c r="C402" s="247"/>
      <c r="D402" s="237" t="s">
        <v>262</v>
      </c>
      <c r="E402" s="248" t="s">
        <v>19</v>
      </c>
      <c r="F402" s="249" t="s">
        <v>5101</v>
      </c>
      <c r="G402" s="247"/>
      <c r="H402" s="250">
        <v>30.873699999999999</v>
      </c>
      <c r="I402" s="251"/>
      <c r="J402" s="247"/>
      <c r="K402" s="247"/>
      <c r="L402" s="252"/>
      <c r="M402" s="253"/>
      <c r="N402" s="254"/>
      <c r="O402" s="254"/>
      <c r="P402" s="254"/>
      <c r="Q402" s="254"/>
      <c r="R402" s="254"/>
      <c r="S402" s="254"/>
      <c r="T402" s="255"/>
      <c r="U402" s="14"/>
      <c r="V402" s="14"/>
      <c r="W402" s="14"/>
      <c r="X402" s="14"/>
      <c r="Y402" s="14"/>
      <c r="Z402" s="14"/>
      <c r="AA402" s="14"/>
      <c r="AB402" s="14"/>
      <c r="AC402" s="14"/>
      <c r="AD402" s="14"/>
      <c r="AE402" s="14"/>
      <c r="AT402" s="256" t="s">
        <v>262</v>
      </c>
      <c r="AU402" s="256" t="s">
        <v>78</v>
      </c>
      <c r="AV402" s="14" t="s">
        <v>78</v>
      </c>
      <c r="AW402" s="14" t="s">
        <v>31</v>
      </c>
      <c r="AX402" s="14" t="s">
        <v>69</v>
      </c>
      <c r="AY402" s="256" t="s">
        <v>252</v>
      </c>
    </row>
    <row r="403" s="14" customFormat="1">
      <c r="A403" s="14"/>
      <c r="B403" s="246"/>
      <c r="C403" s="247"/>
      <c r="D403" s="237" t="s">
        <v>262</v>
      </c>
      <c r="E403" s="248" t="s">
        <v>19</v>
      </c>
      <c r="F403" s="249" t="s">
        <v>5077</v>
      </c>
      <c r="G403" s="247"/>
      <c r="H403" s="250">
        <v>7.0148000000000001</v>
      </c>
      <c r="I403" s="251"/>
      <c r="J403" s="247"/>
      <c r="K403" s="247"/>
      <c r="L403" s="252"/>
      <c r="M403" s="253"/>
      <c r="N403" s="254"/>
      <c r="O403" s="254"/>
      <c r="P403" s="254"/>
      <c r="Q403" s="254"/>
      <c r="R403" s="254"/>
      <c r="S403" s="254"/>
      <c r="T403" s="255"/>
      <c r="U403" s="14"/>
      <c r="V403" s="14"/>
      <c r="W403" s="14"/>
      <c r="X403" s="14"/>
      <c r="Y403" s="14"/>
      <c r="Z403" s="14"/>
      <c r="AA403" s="14"/>
      <c r="AB403" s="14"/>
      <c r="AC403" s="14"/>
      <c r="AD403" s="14"/>
      <c r="AE403" s="14"/>
      <c r="AT403" s="256" t="s">
        <v>262</v>
      </c>
      <c r="AU403" s="256" t="s">
        <v>78</v>
      </c>
      <c r="AV403" s="14" t="s">
        <v>78</v>
      </c>
      <c r="AW403" s="14" t="s">
        <v>31</v>
      </c>
      <c r="AX403" s="14" t="s">
        <v>69</v>
      </c>
      <c r="AY403" s="256" t="s">
        <v>252</v>
      </c>
    </row>
    <row r="404" s="16" customFormat="1">
      <c r="A404" s="16"/>
      <c r="B404" s="268"/>
      <c r="C404" s="269"/>
      <c r="D404" s="237" t="s">
        <v>262</v>
      </c>
      <c r="E404" s="270" t="s">
        <v>19</v>
      </c>
      <c r="F404" s="271" t="s">
        <v>333</v>
      </c>
      <c r="G404" s="269"/>
      <c r="H404" s="272">
        <v>37.888500000000001</v>
      </c>
      <c r="I404" s="273"/>
      <c r="J404" s="269"/>
      <c r="K404" s="269"/>
      <c r="L404" s="274"/>
      <c r="M404" s="275"/>
      <c r="N404" s="276"/>
      <c r="O404" s="276"/>
      <c r="P404" s="276"/>
      <c r="Q404" s="276"/>
      <c r="R404" s="276"/>
      <c r="S404" s="276"/>
      <c r="T404" s="277"/>
      <c r="U404" s="16"/>
      <c r="V404" s="16"/>
      <c r="W404" s="16"/>
      <c r="X404" s="16"/>
      <c r="Y404" s="16"/>
      <c r="Z404" s="16"/>
      <c r="AA404" s="16"/>
      <c r="AB404" s="16"/>
      <c r="AC404" s="16"/>
      <c r="AD404" s="16"/>
      <c r="AE404" s="16"/>
      <c r="AT404" s="278" t="s">
        <v>262</v>
      </c>
      <c r="AU404" s="278" t="s">
        <v>78</v>
      </c>
      <c r="AV404" s="16" t="s">
        <v>85</v>
      </c>
      <c r="AW404" s="16" t="s">
        <v>31</v>
      </c>
      <c r="AX404" s="16" t="s">
        <v>69</v>
      </c>
      <c r="AY404" s="278" t="s">
        <v>252</v>
      </c>
    </row>
    <row r="405" s="14" customFormat="1">
      <c r="A405" s="14"/>
      <c r="B405" s="246"/>
      <c r="C405" s="247"/>
      <c r="D405" s="237" t="s">
        <v>262</v>
      </c>
      <c r="E405" s="248" t="s">
        <v>19</v>
      </c>
      <c r="F405" s="249" t="s">
        <v>5102</v>
      </c>
      <c r="G405" s="247"/>
      <c r="H405" s="250">
        <v>33.081299999999999</v>
      </c>
      <c r="I405" s="251"/>
      <c r="J405" s="247"/>
      <c r="K405" s="247"/>
      <c r="L405" s="252"/>
      <c r="M405" s="253"/>
      <c r="N405" s="254"/>
      <c r="O405" s="254"/>
      <c r="P405" s="254"/>
      <c r="Q405" s="254"/>
      <c r="R405" s="254"/>
      <c r="S405" s="254"/>
      <c r="T405" s="255"/>
      <c r="U405" s="14"/>
      <c r="V405" s="14"/>
      <c r="W405" s="14"/>
      <c r="X405" s="14"/>
      <c r="Y405" s="14"/>
      <c r="Z405" s="14"/>
      <c r="AA405" s="14"/>
      <c r="AB405" s="14"/>
      <c r="AC405" s="14"/>
      <c r="AD405" s="14"/>
      <c r="AE405" s="14"/>
      <c r="AT405" s="256" t="s">
        <v>262</v>
      </c>
      <c r="AU405" s="256" t="s">
        <v>78</v>
      </c>
      <c r="AV405" s="14" t="s">
        <v>78</v>
      </c>
      <c r="AW405" s="14" t="s">
        <v>31</v>
      </c>
      <c r="AX405" s="14" t="s">
        <v>69</v>
      </c>
      <c r="AY405" s="256" t="s">
        <v>252</v>
      </c>
    </row>
    <row r="406" s="14" customFormat="1">
      <c r="A406" s="14"/>
      <c r="B406" s="246"/>
      <c r="C406" s="247"/>
      <c r="D406" s="237" t="s">
        <v>262</v>
      </c>
      <c r="E406" s="248" t="s">
        <v>19</v>
      </c>
      <c r="F406" s="249" t="s">
        <v>5112</v>
      </c>
      <c r="G406" s="247"/>
      <c r="H406" s="250">
        <v>0.039</v>
      </c>
      <c r="I406" s="251"/>
      <c r="J406" s="247"/>
      <c r="K406" s="247"/>
      <c r="L406" s="252"/>
      <c r="M406" s="253"/>
      <c r="N406" s="254"/>
      <c r="O406" s="254"/>
      <c r="P406" s="254"/>
      <c r="Q406" s="254"/>
      <c r="R406" s="254"/>
      <c r="S406" s="254"/>
      <c r="T406" s="255"/>
      <c r="U406" s="14"/>
      <c r="V406" s="14"/>
      <c r="W406" s="14"/>
      <c r="X406" s="14"/>
      <c r="Y406" s="14"/>
      <c r="Z406" s="14"/>
      <c r="AA406" s="14"/>
      <c r="AB406" s="14"/>
      <c r="AC406" s="14"/>
      <c r="AD406" s="14"/>
      <c r="AE406" s="14"/>
      <c r="AT406" s="256" t="s">
        <v>262</v>
      </c>
      <c r="AU406" s="256" t="s">
        <v>78</v>
      </c>
      <c r="AV406" s="14" t="s">
        <v>78</v>
      </c>
      <c r="AW406" s="14" t="s">
        <v>31</v>
      </c>
      <c r="AX406" s="14" t="s">
        <v>69</v>
      </c>
      <c r="AY406" s="256" t="s">
        <v>252</v>
      </c>
    </row>
    <row r="407" s="16" customFormat="1">
      <c r="A407" s="16"/>
      <c r="B407" s="268"/>
      <c r="C407" s="269"/>
      <c r="D407" s="237" t="s">
        <v>262</v>
      </c>
      <c r="E407" s="270" t="s">
        <v>19</v>
      </c>
      <c r="F407" s="271" t="s">
        <v>333</v>
      </c>
      <c r="G407" s="269"/>
      <c r="H407" s="272">
        <v>33.1203</v>
      </c>
      <c r="I407" s="273"/>
      <c r="J407" s="269"/>
      <c r="K407" s="269"/>
      <c r="L407" s="274"/>
      <c r="M407" s="275"/>
      <c r="N407" s="276"/>
      <c r="O407" s="276"/>
      <c r="P407" s="276"/>
      <c r="Q407" s="276"/>
      <c r="R407" s="276"/>
      <c r="S407" s="276"/>
      <c r="T407" s="277"/>
      <c r="U407" s="16"/>
      <c r="V407" s="16"/>
      <c r="W407" s="16"/>
      <c r="X407" s="16"/>
      <c r="Y407" s="16"/>
      <c r="Z407" s="16"/>
      <c r="AA407" s="16"/>
      <c r="AB407" s="16"/>
      <c r="AC407" s="16"/>
      <c r="AD407" s="16"/>
      <c r="AE407" s="16"/>
      <c r="AT407" s="278" t="s">
        <v>262</v>
      </c>
      <c r="AU407" s="278" t="s">
        <v>78</v>
      </c>
      <c r="AV407" s="16" t="s">
        <v>85</v>
      </c>
      <c r="AW407" s="16" t="s">
        <v>31</v>
      </c>
      <c r="AX407" s="16" t="s">
        <v>69</v>
      </c>
      <c r="AY407" s="278" t="s">
        <v>252</v>
      </c>
    </row>
    <row r="408" s="14" customFormat="1">
      <c r="A408" s="14"/>
      <c r="B408" s="246"/>
      <c r="C408" s="247"/>
      <c r="D408" s="237" t="s">
        <v>262</v>
      </c>
      <c r="E408" s="248" t="s">
        <v>19</v>
      </c>
      <c r="F408" s="249" t="s">
        <v>5103</v>
      </c>
      <c r="G408" s="247"/>
      <c r="H408" s="250">
        <v>36.887</v>
      </c>
      <c r="I408" s="251"/>
      <c r="J408" s="247"/>
      <c r="K408" s="247"/>
      <c r="L408" s="252"/>
      <c r="M408" s="253"/>
      <c r="N408" s="254"/>
      <c r="O408" s="254"/>
      <c r="P408" s="254"/>
      <c r="Q408" s="254"/>
      <c r="R408" s="254"/>
      <c r="S408" s="254"/>
      <c r="T408" s="255"/>
      <c r="U408" s="14"/>
      <c r="V408" s="14"/>
      <c r="W408" s="14"/>
      <c r="X408" s="14"/>
      <c r="Y408" s="14"/>
      <c r="Z408" s="14"/>
      <c r="AA408" s="14"/>
      <c r="AB408" s="14"/>
      <c r="AC408" s="14"/>
      <c r="AD408" s="14"/>
      <c r="AE408" s="14"/>
      <c r="AT408" s="256" t="s">
        <v>262</v>
      </c>
      <c r="AU408" s="256" t="s">
        <v>78</v>
      </c>
      <c r="AV408" s="14" t="s">
        <v>78</v>
      </c>
      <c r="AW408" s="14" t="s">
        <v>31</v>
      </c>
      <c r="AX408" s="14" t="s">
        <v>69</v>
      </c>
      <c r="AY408" s="256" t="s">
        <v>252</v>
      </c>
    </row>
    <row r="409" s="14" customFormat="1">
      <c r="A409" s="14"/>
      <c r="B409" s="246"/>
      <c r="C409" s="247"/>
      <c r="D409" s="237" t="s">
        <v>262</v>
      </c>
      <c r="E409" s="248" t="s">
        <v>19</v>
      </c>
      <c r="F409" s="249" t="s">
        <v>5113</v>
      </c>
      <c r="G409" s="247"/>
      <c r="H409" s="250">
        <v>1.0422</v>
      </c>
      <c r="I409" s="251"/>
      <c r="J409" s="247"/>
      <c r="K409" s="247"/>
      <c r="L409" s="252"/>
      <c r="M409" s="253"/>
      <c r="N409" s="254"/>
      <c r="O409" s="254"/>
      <c r="P409" s="254"/>
      <c r="Q409" s="254"/>
      <c r="R409" s="254"/>
      <c r="S409" s="254"/>
      <c r="T409" s="255"/>
      <c r="U409" s="14"/>
      <c r="V409" s="14"/>
      <c r="W409" s="14"/>
      <c r="X409" s="14"/>
      <c r="Y409" s="14"/>
      <c r="Z409" s="14"/>
      <c r="AA409" s="14"/>
      <c r="AB409" s="14"/>
      <c r="AC409" s="14"/>
      <c r="AD409" s="14"/>
      <c r="AE409" s="14"/>
      <c r="AT409" s="256" t="s">
        <v>262</v>
      </c>
      <c r="AU409" s="256" t="s">
        <v>78</v>
      </c>
      <c r="AV409" s="14" t="s">
        <v>78</v>
      </c>
      <c r="AW409" s="14" t="s">
        <v>31</v>
      </c>
      <c r="AX409" s="14" t="s">
        <v>69</v>
      </c>
      <c r="AY409" s="256" t="s">
        <v>252</v>
      </c>
    </row>
    <row r="410" s="16" customFormat="1">
      <c r="A410" s="16"/>
      <c r="B410" s="268"/>
      <c r="C410" s="269"/>
      <c r="D410" s="237" t="s">
        <v>262</v>
      </c>
      <c r="E410" s="270" t="s">
        <v>19</v>
      </c>
      <c r="F410" s="271" t="s">
        <v>333</v>
      </c>
      <c r="G410" s="269"/>
      <c r="H410" s="272">
        <v>37.929200000000002</v>
      </c>
      <c r="I410" s="273"/>
      <c r="J410" s="269"/>
      <c r="K410" s="269"/>
      <c r="L410" s="274"/>
      <c r="M410" s="275"/>
      <c r="N410" s="276"/>
      <c r="O410" s="276"/>
      <c r="P410" s="276"/>
      <c r="Q410" s="276"/>
      <c r="R410" s="276"/>
      <c r="S410" s="276"/>
      <c r="T410" s="277"/>
      <c r="U410" s="16"/>
      <c r="V410" s="16"/>
      <c r="W410" s="16"/>
      <c r="X410" s="16"/>
      <c r="Y410" s="16"/>
      <c r="Z410" s="16"/>
      <c r="AA410" s="16"/>
      <c r="AB410" s="16"/>
      <c r="AC410" s="16"/>
      <c r="AD410" s="16"/>
      <c r="AE410" s="16"/>
      <c r="AT410" s="278" t="s">
        <v>262</v>
      </c>
      <c r="AU410" s="278" t="s">
        <v>78</v>
      </c>
      <c r="AV410" s="16" t="s">
        <v>85</v>
      </c>
      <c r="AW410" s="16" t="s">
        <v>31</v>
      </c>
      <c r="AX410" s="16" t="s">
        <v>69</v>
      </c>
      <c r="AY410" s="278" t="s">
        <v>252</v>
      </c>
    </row>
    <row r="411" s="15" customFormat="1">
      <c r="A411" s="15"/>
      <c r="B411" s="257"/>
      <c r="C411" s="258"/>
      <c r="D411" s="237" t="s">
        <v>262</v>
      </c>
      <c r="E411" s="259" t="s">
        <v>19</v>
      </c>
      <c r="F411" s="260" t="s">
        <v>265</v>
      </c>
      <c r="G411" s="258"/>
      <c r="H411" s="261">
        <v>469.41609999999997</v>
      </c>
      <c r="I411" s="262"/>
      <c r="J411" s="258"/>
      <c r="K411" s="258"/>
      <c r="L411" s="263"/>
      <c r="M411" s="264"/>
      <c r="N411" s="265"/>
      <c r="O411" s="265"/>
      <c r="P411" s="265"/>
      <c r="Q411" s="265"/>
      <c r="R411" s="265"/>
      <c r="S411" s="265"/>
      <c r="T411" s="266"/>
      <c r="U411" s="15"/>
      <c r="V411" s="15"/>
      <c r="W411" s="15"/>
      <c r="X411" s="15"/>
      <c r="Y411" s="15"/>
      <c r="Z411" s="15"/>
      <c r="AA411" s="15"/>
      <c r="AB411" s="15"/>
      <c r="AC411" s="15"/>
      <c r="AD411" s="15"/>
      <c r="AE411" s="15"/>
      <c r="AT411" s="267" t="s">
        <v>262</v>
      </c>
      <c r="AU411" s="267" t="s">
        <v>78</v>
      </c>
      <c r="AV411" s="15" t="s">
        <v>258</v>
      </c>
      <c r="AW411" s="15" t="s">
        <v>31</v>
      </c>
      <c r="AX411" s="15" t="s">
        <v>76</v>
      </c>
      <c r="AY411" s="267" t="s">
        <v>252</v>
      </c>
    </row>
    <row r="412" s="2" customFormat="1" ht="44.25" customHeight="1">
      <c r="A412" s="40"/>
      <c r="B412" s="41"/>
      <c r="C412" s="279" t="s">
        <v>612</v>
      </c>
      <c r="D412" s="279" t="s">
        <v>468</v>
      </c>
      <c r="E412" s="280" t="s">
        <v>5114</v>
      </c>
      <c r="F412" s="281" t="s">
        <v>5115</v>
      </c>
      <c r="G412" s="282" t="s">
        <v>187</v>
      </c>
      <c r="H412" s="283">
        <v>502.89800000000002</v>
      </c>
      <c r="I412" s="284"/>
      <c r="J412" s="285">
        <f>ROUND(I412*H412,2)</f>
        <v>0</v>
      </c>
      <c r="K412" s="281" t="s">
        <v>257</v>
      </c>
      <c r="L412" s="286"/>
      <c r="M412" s="287" t="s">
        <v>19</v>
      </c>
      <c r="N412" s="288" t="s">
        <v>40</v>
      </c>
      <c r="O412" s="86"/>
      <c r="P412" s="226">
        <f>O412*H412</f>
        <v>0</v>
      </c>
      <c r="Q412" s="226">
        <v>0.0055300000000000002</v>
      </c>
      <c r="R412" s="226">
        <f>Q412*H412</f>
        <v>2.7810259400000001</v>
      </c>
      <c r="S412" s="226">
        <v>0</v>
      </c>
      <c r="T412" s="227">
        <f>S412*H412</f>
        <v>0</v>
      </c>
      <c r="U412" s="40"/>
      <c r="V412" s="40"/>
      <c r="W412" s="40"/>
      <c r="X412" s="40"/>
      <c r="Y412" s="40"/>
      <c r="Z412" s="40"/>
      <c r="AA412" s="40"/>
      <c r="AB412" s="40"/>
      <c r="AC412" s="40"/>
      <c r="AD412" s="40"/>
      <c r="AE412" s="40"/>
      <c r="AR412" s="228" t="s">
        <v>509</v>
      </c>
      <c r="AT412" s="228" t="s">
        <v>468</v>
      </c>
      <c r="AU412" s="228" t="s">
        <v>78</v>
      </c>
      <c r="AY412" s="19" t="s">
        <v>252</v>
      </c>
      <c r="BE412" s="229">
        <f>IF(N412="základní",J412,0)</f>
        <v>0</v>
      </c>
      <c r="BF412" s="229">
        <f>IF(N412="snížená",J412,0)</f>
        <v>0</v>
      </c>
      <c r="BG412" s="229">
        <f>IF(N412="zákl. přenesená",J412,0)</f>
        <v>0</v>
      </c>
      <c r="BH412" s="229">
        <f>IF(N412="sníž. přenesená",J412,0)</f>
        <v>0</v>
      </c>
      <c r="BI412" s="229">
        <f>IF(N412="nulová",J412,0)</f>
        <v>0</v>
      </c>
      <c r="BJ412" s="19" t="s">
        <v>76</v>
      </c>
      <c r="BK412" s="229">
        <f>ROUND(I412*H412,2)</f>
        <v>0</v>
      </c>
      <c r="BL412" s="19" t="s">
        <v>360</v>
      </c>
      <c r="BM412" s="228" t="s">
        <v>5116</v>
      </c>
    </row>
    <row r="413" s="13" customFormat="1">
      <c r="A413" s="13"/>
      <c r="B413" s="235"/>
      <c r="C413" s="236"/>
      <c r="D413" s="237" t="s">
        <v>262</v>
      </c>
      <c r="E413" s="238" t="s">
        <v>19</v>
      </c>
      <c r="F413" s="239" t="s">
        <v>5107</v>
      </c>
      <c r="G413" s="236"/>
      <c r="H413" s="238" t="s">
        <v>19</v>
      </c>
      <c r="I413" s="240"/>
      <c r="J413" s="236"/>
      <c r="K413" s="236"/>
      <c r="L413" s="241"/>
      <c r="M413" s="242"/>
      <c r="N413" s="243"/>
      <c r="O413" s="243"/>
      <c r="P413" s="243"/>
      <c r="Q413" s="243"/>
      <c r="R413" s="243"/>
      <c r="S413" s="243"/>
      <c r="T413" s="244"/>
      <c r="U413" s="13"/>
      <c r="V413" s="13"/>
      <c r="W413" s="13"/>
      <c r="X413" s="13"/>
      <c r="Y413" s="13"/>
      <c r="Z413" s="13"/>
      <c r="AA413" s="13"/>
      <c r="AB413" s="13"/>
      <c r="AC413" s="13"/>
      <c r="AD413" s="13"/>
      <c r="AE413" s="13"/>
      <c r="AT413" s="245" t="s">
        <v>262</v>
      </c>
      <c r="AU413" s="245" t="s">
        <v>78</v>
      </c>
      <c r="AV413" s="13" t="s">
        <v>76</v>
      </c>
      <c r="AW413" s="13" t="s">
        <v>31</v>
      </c>
      <c r="AX413" s="13" t="s">
        <v>69</v>
      </c>
      <c r="AY413" s="245" t="s">
        <v>252</v>
      </c>
    </row>
    <row r="414" s="13" customFormat="1">
      <c r="A414" s="13"/>
      <c r="B414" s="235"/>
      <c r="C414" s="236"/>
      <c r="D414" s="237" t="s">
        <v>262</v>
      </c>
      <c r="E414" s="238" t="s">
        <v>19</v>
      </c>
      <c r="F414" s="239" t="s">
        <v>5108</v>
      </c>
      <c r="G414" s="236"/>
      <c r="H414" s="238" t="s">
        <v>19</v>
      </c>
      <c r="I414" s="240"/>
      <c r="J414" s="236"/>
      <c r="K414" s="236"/>
      <c r="L414" s="241"/>
      <c r="M414" s="242"/>
      <c r="N414" s="243"/>
      <c r="O414" s="243"/>
      <c r="P414" s="243"/>
      <c r="Q414" s="243"/>
      <c r="R414" s="243"/>
      <c r="S414" s="243"/>
      <c r="T414" s="244"/>
      <c r="U414" s="13"/>
      <c r="V414" s="13"/>
      <c r="W414" s="13"/>
      <c r="X414" s="13"/>
      <c r="Y414" s="13"/>
      <c r="Z414" s="13"/>
      <c r="AA414" s="13"/>
      <c r="AB414" s="13"/>
      <c r="AC414" s="13"/>
      <c r="AD414" s="13"/>
      <c r="AE414" s="13"/>
      <c r="AT414" s="245" t="s">
        <v>262</v>
      </c>
      <c r="AU414" s="245" t="s">
        <v>78</v>
      </c>
      <c r="AV414" s="13" t="s">
        <v>76</v>
      </c>
      <c r="AW414" s="13" t="s">
        <v>31</v>
      </c>
      <c r="AX414" s="13" t="s">
        <v>69</v>
      </c>
      <c r="AY414" s="245" t="s">
        <v>252</v>
      </c>
    </row>
    <row r="415" s="13" customFormat="1">
      <c r="A415" s="13"/>
      <c r="B415" s="235"/>
      <c r="C415" s="236"/>
      <c r="D415" s="237" t="s">
        <v>262</v>
      </c>
      <c r="E415" s="238" t="s">
        <v>19</v>
      </c>
      <c r="F415" s="239" t="s">
        <v>5097</v>
      </c>
      <c r="G415" s="236"/>
      <c r="H415" s="238" t="s">
        <v>19</v>
      </c>
      <c r="I415" s="240"/>
      <c r="J415" s="236"/>
      <c r="K415" s="236"/>
      <c r="L415" s="241"/>
      <c r="M415" s="242"/>
      <c r="N415" s="243"/>
      <c r="O415" s="243"/>
      <c r="P415" s="243"/>
      <c r="Q415" s="243"/>
      <c r="R415" s="243"/>
      <c r="S415" s="243"/>
      <c r="T415" s="244"/>
      <c r="U415" s="13"/>
      <c r="V415" s="13"/>
      <c r="W415" s="13"/>
      <c r="X415" s="13"/>
      <c r="Y415" s="13"/>
      <c r="Z415" s="13"/>
      <c r="AA415" s="13"/>
      <c r="AB415" s="13"/>
      <c r="AC415" s="13"/>
      <c r="AD415" s="13"/>
      <c r="AE415" s="13"/>
      <c r="AT415" s="245" t="s">
        <v>262</v>
      </c>
      <c r="AU415" s="245" t="s">
        <v>78</v>
      </c>
      <c r="AV415" s="13" t="s">
        <v>76</v>
      </c>
      <c r="AW415" s="13" t="s">
        <v>31</v>
      </c>
      <c r="AX415" s="13" t="s">
        <v>69</v>
      </c>
      <c r="AY415" s="245" t="s">
        <v>252</v>
      </c>
    </row>
    <row r="416" s="14" customFormat="1">
      <c r="A416" s="14"/>
      <c r="B416" s="246"/>
      <c r="C416" s="247"/>
      <c r="D416" s="237" t="s">
        <v>262</v>
      </c>
      <c r="E416" s="248" t="s">
        <v>19</v>
      </c>
      <c r="F416" s="249" t="s">
        <v>5098</v>
      </c>
      <c r="G416" s="247"/>
      <c r="H416" s="250">
        <v>291.62400000000002</v>
      </c>
      <c r="I416" s="251"/>
      <c r="J416" s="247"/>
      <c r="K416" s="247"/>
      <c r="L416" s="252"/>
      <c r="M416" s="253"/>
      <c r="N416" s="254"/>
      <c r="O416" s="254"/>
      <c r="P416" s="254"/>
      <c r="Q416" s="254"/>
      <c r="R416" s="254"/>
      <c r="S416" s="254"/>
      <c r="T416" s="255"/>
      <c r="U416" s="14"/>
      <c r="V416" s="14"/>
      <c r="W416" s="14"/>
      <c r="X416" s="14"/>
      <c r="Y416" s="14"/>
      <c r="Z416" s="14"/>
      <c r="AA416" s="14"/>
      <c r="AB416" s="14"/>
      <c r="AC416" s="14"/>
      <c r="AD416" s="14"/>
      <c r="AE416" s="14"/>
      <c r="AT416" s="256" t="s">
        <v>262</v>
      </c>
      <c r="AU416" s="256" t="s">
        <v>78</v>
      </c>
      <c r="AV416" s="14" t="s">
        <v>78</v>
      </c>
      <c r="AW416" s="14" t="s">
        <v>31</v>
      </c>
      <c r="AX416" s="14" t="s">
        <v>69</v>
      </c>
      <c r="AY416" s="256" t="s">
        <v>252</v>
      </c>
    </row>
    <row r="417" s="14" customFormat="1">
      <c r="A417" s="14"/>
      <c r="B417" s="246"/>
      <c r="C417" s="247"/>
      <c r="D417" s="237" t="s">
        <v>262</v>
      </c>
      <c r="E417" s="248" t="s">
        <v>19</v>
      </c>
      <c r="F417" s="249" t="s">
        <v>5109</v>
      </c>
      <c r="G417" s="247"/>
      <c r="H417" s="250">
        <v>4.5072000000000001</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262</v>
      </c>
      <c r="AU417" s="256" t="s">
        <v>78</v>
      </c>
      <c r="AV417" s="14" t="s">
        <v>78</v>
      </c>
      <c r="AW417" s="14" t="s">
        <v>31</v>
      </c>
      <c r="AX417" s="14" t="s">
        <v>69</v>
      </c>
      <c r="AY417" s="256" t="s">
        <v>252</v>
      </c>
    </row>
    <row r="418" s="16" customFormat="1">
      <c r="A418" s="16"/>
      <c r="B418" s="268"/>
      <c r="C418" s="269"/>
      <c r="D418" s="237" t="s">
        <v>262</v>
      </c>
      <c r="E418" s="270" t="s">
        <v>19</v>
      </c>
      <c r="F418" s="271" t="s">
        <v>333</v>
      </c>
      <c r="G418" s="269"/>
      <c r="H418" s="272">
        <v>296.13120000000004</v>
      </c>
      <c r="I418" s="273"/>
      <c r="J418" s="269"/>
      <c r="K418" s="269"/>
      <c r="L418" s="274"/>
      <c r="M418" s="275"/>
      <c r="N418" s="276"/>
      <c r="O418" s="276"/>
      <c r="P418" s="276"/>
      <c r="Q418" s="276"/>
      <c r="R418" s="276"/>
      <c r="S418" s="276"/>
      <c r="T418" s="277"/>
      <c r="U418" s="16"/>
      <c r="V418" s="16"/>
      <c r="W418" s="16"/>
      <c r="X418" s="16"/>
      <c r="Y418" s="16"/>
      <c r="Z418" s="16"/>
      <c r="AA418" s="16"/>
      <c r="AB418" s="16"/>
      <c r="AC418" s="16"/>
      <c r="AD418" s="16"/>
      <c r="AE418" s="16"/>
      <c r="AT418" s="278" t="s">
        <v>262</v>
      </c>
      <c r="AU418" s="278" t="s">
        <v>78</v>
      </c>
      <c r="AV418" s="16" t="s">
        <v>85</v>
      </c>
      <c r="AW418" s="16" t="s">
        <v>31</v>
      </c>
      <c r="AX418" s="16" t="s">
        <v>69</v>
      </c>
      <c r="AY418" s="278" t="s">
        <v>252</v>
      </c>
    </row>
    <row r="419" s="14" customFormat="1">
      <c r="A419" s="14"/>
      <c r="B419" s="246"/>
      <c r="C419" s="247"/>
      <c r="D419" s="237" t="s">
        <v>262</v>
      </c>
      <c r="E419" s="248" t="s">
        <v>19</v>
      </c>
      <c r="F419" s="249" t="s">
        <v>5099</v>
      </c>
      <c r="G419" s="247"/>
      <c r="H419" s="250">
        <v>34.195</v>
      </c>
      <c r="I419" s="251"/>
      <c r="J419" s="247"/>
      <c r="K419" s="247"/>
      <c r="L419" s="252"/>
      <c r="M419" s="253"/>
      <c r="N419" s="254"/>
      <c r="O419" s="254"/>
      <c r="P419" s="254"/>
      <c r="Q419" s="254"/>
      <c r="R419" s="254"/>
      <c r="S419" s="254"/>
      <c r="T419" s="255"/>
      <c r="U419" s="14"/>
      <c r="V419" s="14"/>
      <c r="W419" s="14"/>
      <c r="X419" s="14"/>
      <c r="Y419" s="14"/>
      <c r="Z419" s="14"/>
      <c r="AA419" s="14"/>
      <c r="AB419" s="14"/>
      <c r="AC419" s="14"/>
      <c r="AD419" s="14"/>
      <c r="AE419" s="14"/>
      <c r="AT419" s="256" t="s">
        <v>262</v>
      </c>
      <c r="AU419" s="256" t="s">
        <v>78</v>
      </c>
      <c r="AV419" s="14" t="s">
        <v>78</v>
      </c>
      <c r="AW419" s="14" t="s">
        <v>31</v>
      </c>
      <c r="AX419" s="14" t="s">
        <v>69</v>
      </c>
      <c r="AY419" s="256" t="s">
        <v>252</v>
      </c>
    </row>
    <row r="420" s="14" customFormat="1">
      <c r="A420" s="14"/>
      <c r="B420" s="246"/>
      <c r="C420" s="247"/>
      <c r="D420" s="237" t="s">
        <v>262</v>
      </c>
      <c r="E420" s="248" t="s">
        <v>19</v>
      </c>
      <c r="F420" s="249" t="s">
        <v>5110</v>
      </c>
      <c r="G420" s="247"/>
      <c r="H420" s="250">
        <v>0.71399999999999997</v>
      </c>
      <c r="I420" s="251"/>
      <c r="J420" s="247"/>
      <c r="K420" s="247"/>
      <c r="L420" s="252"/>
      <c r="M420" s="253"/>
      <c r="N420" s="254"/>
      <c r="O420" s="254"/>
      <c r="P420" s="254"/>
      <c r="Q420" s="254"/>
      <c r="R420" s="254"/>
      <c r="S420" s="254"/>
      <c r="T420" s="255"/>
      <c r="U420" s="14"/>
      <c r="V420" s="14"/>
      <c r="W420" s="14"/>
      <c r="X420" s="14"/>
      <c r="Y420" s="14"/>
      <c r="Z420" s="14"/>
      <c r="AA420" s="14"/>
      <c r="AB420" s="14"/>
      <c r="AC420" s="14"/>
      <c r="AD420" s="14"/>
      <c r="AE420" s="14"/>
      <c r="AT420" s="256" t="s">
        <v>262</v>
      </c>
      <c r="AU420" s="256" t="s">
        <v>78</v>
      </c>
      <c r="AV420" s="14" t="s">
        <v>78</v>
      </c>
      <c r="AW420" s="14" t="s">
        <v>31</v>
      </c>
      <c r="AX420" s="14" t="s">
        <v>69</v>
      </c>
      <c r="AY420" s="256" t="s">
        <v>252</v>
      </c>
    </row>
    <row r="421" s="16" customFormat="1">
      <c r="A421" s="16"/>
      <c r="B421" s="268"/>
      <c r="C421" s="269"/>
      <c r="D421" s="237" t="s">
        <v>262</v>
      </c>
      <c r="E421" s="270" t="s">
        <v>19</v>
      </c>
      <c r="F421" s="271" t="s">
        <v>333</v>
      </c>
      <c r="G421" s="269"/>
      <c r="H421" s="272">
        <v>34.908999999999999</v>
      </c>
      <c r="I421" s="273"/>
      <c r="J421" s="269"/>
      <c r="K421" s="269"/>
      <c r="L421" s="274"/>
      <c r="M421" s="275"/>
      <c r="N421" s="276"/>
      <c r="O421" s="276"/>
      <c r="P421" s="276"/>
      <c r="Q421" s="276"/>
      <c r="R421" s="276"/>
      <c r="S421" s="276"/>
      <c r="T421" s="277"/>
      <c r="U421" s="16"/>
      <c r="V421" s="16"/>
      <c r="W421" s="16"/>
      <c r="X421" s="16"/>
      <c r="Y421" s="16"/>
      <c r="Z421" s="16"/>
      <c r="AA421" s="16"/>
      <c r="AB421" s="16"/>
      <c r="AC421" s="16"/>
      <c r="AD421" s="16"/>
      <c r="AE421" s="16"/>
      <c r="AT421" s="278" t="s">
        <v>262</v>
      </c>
      <c r="AU421" s="278" t="s">
        <v>78</v>
      </c>
      <c r="AV421" s="16" t="s">
        <v>85</v>
      </c>
      <c r="AW421" s="16" t="s">
        <v>31</v>
      </c>
      <c r="AX421" s="16" t="s">
        <v>69</v>
      </c>
      <c r="AY421" s="278" t="s">
        <v>252</v>
      </c>
    </row>
    <row r="422" s="14" customFormat="1">
      <c r="A422" s="14"/>
      <c r="B422" s="246"/>
      <c r="C422" s="247"/>
      <c r="D422" s="237" t="s">
        <v>262</v>
      </c>
      <c r="E422" s="248" t="s">
        <v>19</v>
      </c>
      <c r="F422" s="249" t="s">
        <v>5111</v>
      </c>
      <c r="G422" s="247"/>
      <c r="H422" s="250">
        <v>22.748100000000001</v>
      </c>
      <c r="I422" s="251"/>
      <c r="J422" s="247"/>
      <c r="K422" s="247"/>
      <c r="L422" s="252"/>
      <c r="M422" s="253"/>
      <c r="N422" s="254"/>
      <c r="O422" s="254"/>
      <c r="P422" s="254"/>
      <c r="Q422" s="254"/>
      <c r="R422" s="254"/>
      <c r="S422" s="254"/>
      <c r="T422" s="255"/>
      <c r="U422" s="14"/>
      <c r="V422" s="14"/>
      <c r="W422" s="14"/>
      <c r="X422" s="14"/>
      <c r="Y422" s="14"/>
      <c r="Z422" s="14"/>
      <c r="AA422" s="14"/>
      <c r="AB422" s="14"/>
      <c r="AC422" s="14"/>
      <c r="AD422" s="14"/>
      <c r="AE422" s="14"/>
      <c r="AT422" s="256" t="s">
        <v>262</v>
      </c>
      <c r="AU422" s="256" t="s">
        <v>78</v>
      </c>
      <c r="AV422" s="14" t="s">
        <v>78</v>
      </c>
      <c r="AW422" s="14" t="s">
        <v>31</v>
      </c>
      <c r="AX422" s="14" t="s">
        <v>69</v>
      </c>
      <c r="AY422" s="256" t="s">
        <v>252</v>
      </c>
    </row>
    <row r="423" s="14" customFormat="1">
      <c r="A423" s="14"/>
      <c r="B423" s="246"/>
      <c r="C423" s="247"/>
      <c r="D423" s="237" t="s">
        <v>262</v>
      </c>
      <c r="E423" s="248" t="s">
        <v>19</v>
      </c>
      <c r="F423" s="249" t="s">
        <v>5072</v>
      </c>
      <c r="G423" s="247"/>
      <c r="H423" s="250">
        <v>6.6898</v>
      </c>
      <c r="I423" s="251"/>
      <c r="J423" s="247"/>
      <c r="K423" s="247"/>
      <c r="L423" s="252"/>
      <c r="M423" s="253"/>
      <c r="N423" s="254"/>
      <c r="O423" s="254"/>
      <c r="P423" s="254"/>
      <c r="Q423" s="254"/>
      <c r="R423" s="254"/>
      <c r="S423" s="254"/>
      <c r="T423" s="255"/>
      <c r="U423" s="14"/>
      <c r="V423" s="14"/>
      <c r="W423" s="14"/>
      <c r="X423" s="14"/>
      <c r="Y423" s="14"/>
      <c r="Z423" s="14"/>
      <c r="AA423" s="14"/>
      <c r="AB423" s="14"/>
      <c r="AC423" s="14"/>
      <c r="AD423" s="14"/>
      <c r="AE423" s="14"/>
      <c r="AT423" s="256" t="s">
        <v>262</v>
      </c>
      <c r="AU423" s="256" t="s">
        <v>78</v>
      </c>
      <c r="AV423" s="14" t="s">
        <v>78</v>
      </c>
      <c r="AW423" s="14" t="s">
        <v>31</v>
      </c>
      <c r="AX423" s="14" t="s">
        <v>69</v>
      </c>
      <c r="AY423" s="256" t="s">
        <v>252</v>
      </c>
    </row>
    <row r="424" s="16" customFormat="1">
      <c r="A424" s="16"/>
      <c r="B424" s="268"/>
      <c r="C424" s="269"/>
      <c r="D424" s="237" t="s">
        <v>262</v>
      </c>
      <c r="E424" s="270" t="s">
        <v>19</v>
      </c>
      <c r="F424" s="271" t="s">
        <v>333</v>
      </c>
      <c r="G424" s="269"/>
      <c r="H424" s="272">
        <v>29.437899999999999</v>
      </c>
      <c r="I424" s="273"/>
      <c r="J424" s="269"/>
      <c r="K424" s="269"/>
      <c r="L424" s="274"/>
      <c r="M424" s="275"/>
      <c r="N424" s="276"/>
      <c r="O424" s="276"/>
      <c r="P424" s="276"/>
      <c r="Q424" s="276"/>
      <c r="R424" s="276"/>
      <c r="S424" s="276"/>
      <c r="T424" s="277"/>
      <c r="U424" s="16"/>
      <c r="V424" s="16"/>
      <c r="W424" s="16"/>
      <c r="X424" s="16"/>
      <c r="Y424" s="16"/>
      <c r="Z424" s="16"/>
      <c r="AA424" s="16"/>
      <c r="AB424" s="16"/>
      <c r="AC424" s="16"/>
      <c r="AD424" s="16"/>
      <c r="AE424" s="16"/>
      <c r="AT424" s="278" t="s">
        <v>262</v>
      </c>
      <c r="AU424" s="278" t="s">
        <v>78</v>
      </c>
      <c r="AV424" s="16" t="s">
        <v>85</v>
      </c>
      <c r="AW424" s="16" t="s">
        <v>31</v>
      </c>
      <c r="AX424" s="16" t="s">
        <v>69</v>
      </c>
      <c r="AY424" s="278" t="s">
        <v>252</v>
      </c>
    </row>
    <row r="425" s="14" customFormat="1">
      <c r="A425" s="14"/>
      <c r="B425" s="246"/>
      <c r="C425" s="247"/>
      <c r="D425" s="237" t="s">
        <v>262</v>
      </c>
      <c r="E425" s="248" t="s">
        <v>19</v>
      </c>
      <c r="F425" s="249" t="s">
        <v>5101</v>
      </c>
      <c r="G425" s="247"/>
      <c r="H425" s="250">
        <v>30.873699999999999</v>
      </c>
      <c r="I425" s="251"/>
      <c r="J425" s="247"/>
      <c r="K425" s="247"/>
      <c r="L425" s="252"/>
      <c r="M425" s="253"/>
      <c r="N425" s="254"/>
      <c r="O425" s="254"/>
      <c r="P425" s="254"/>
      <c r="Q425" s="254"/>
      <c r="R425" s="254"/>
      <c r="S425" s="254"/>
      <c r="T425" s="255"/>
      <c r="U425" s="14"/>
      <c r="V425" s="14"/>
      <c r="W425" s="14"/>
      <c r="X425" s="14"/>
      <c r="Y425" s="14"/>
      <c r="Z425" s="14"/>
      <c r="AA425" s="14"/>
      <c r="AB425" s="14"/>
      <c r="AC425" s="14"/>
      <c r="AD425" s="14"/>
      <c r="AE425" s="14"/>
      <c r="AT425" s="256" t="s">
        <v>262</v>
      </c>
      <c r="AU425" s="256" t="s">
        <v>78</v>
      </c>
      <c r="AV425" s="14" t="s">
        <v>78</v>
      </c>
      <c r="AW425" s="14" t="s">
        <v>31</v>
      </c>
      <c r="AX425" s="14" t="s">
        <v>69</v>
      </c>
      <c r="AY425" s="256" t="s">
        <v>252</v>
      </c>
    </row>
    <row r="426" s="14" customFormat="1">
      <c r="A426" s="14"/>
      <c r="B426" s="246"/>
      <c r="C426" s="247"/>
      <c r="D426" s="237" t="s">
        <v>262</v>
      </c>
      <c r="E426" s="248" t="s">
        <v>19</v>
      </c>
      <c r="F426" s="249" t="s">
        <v>5077</v>
      </c>
      <c r="G426" s="247"/>
      <c r="H426" s="250">
        <v>7.0148000000000001</v>
      </c>
      <c r="I426" s="251"/>
      <c r="J426" s="247"/>
      <c r="K426" s="247"/>
      <c r="L426" s="252"/>
      <c r="M426" s="253"/>
      <c r="N426" s="254"/>
      <c r="O426" s="254"/>
      <c r="P426" s="254"/>
      <c r="Q426" s="254"/>
      <c r="R426" s="254"/>
      <c r="S426" s="254"/>
      <c r="T426" s="255"/>
      <c r="U426" s="14"/>
      <c r="V426" s="14"/>
      <c r="W426" s="14"/>
      <c r="X426" s="14"/>
      <c r="Y426" s="14"/>
      <c r="Z426" s="14"/>
      <c r="AA426" s="14"/>
      <c r="AB426" s="14"/>
      <c r="AC426" s="14"/>
      <c r="AD426" s="14"/>
      <c r="AE426" s="14"/>
      <c r="AT426" s="256" t="s">
        <v>262</v>
      </c>
      <c r="AU426" s="256" t="s">
        <v>78</v>
      </c>
      <c r="AV426" s="14" t="s">
        <v>78</v>
      </c>
      <c r="AW426" s="14" t="s">
        <v>31</v>
      </c>
      <c r="AX426" s="14" t="s">
        <v>69</v>
      </c>
      <c r="AY426" s="256" t="s">
        <v>252</v>
      </c>
    </row>
    <row r="427" s="16" customFormat="1">
      <c r="A427" s="16"/>
      <c r="B427" s="268"/>
      <c r="C427" s="269"/>
      <c r="D427" s="237" t="s">
        <v>262</v>
      </c>
      <c r="E427" s="270" t="s">
        <v>19</v>
      </c>
      <c r="F427" s="271" t="s">
        <v>333</v>
      </c>
      <c r="G427" s="269"/>
      <c r="H427" s="272">
        <v>37.888500000000001</v>
      </c>
      <c r="I427" s="273"/>
      <c r="J427" s="269"/>
      <c r="K427" s="269"/>
      <c r="L427" s="274"/>
      <c r="M427" s="275"/>
      <c r="N427" s="276"/>
      <c r="O427" s="276"/>
      <c r="P427" s="276"/>
      <c r="Q427" s="276"/>
      <c r="R427" s="276"/>
      <c r="S427" s="276"/>
      <c r="T427" s="277"/>
      <c r="U427" s="16"/>
      <c r="V427" s="16"/>
      <c r="W427" s="16"/>
      <c r="X427" s="16"/>
      <c r="Y427" s="16"/>
      <c r="Z427" s="16"/>
      <c r="AA427" s="16"/>
      <c r="AB427" s="16"/>
      <c r="AC427" s="16"/>
      <c r="AD427" s="16"/>
      <c r="AE427" s="16"/>
      <c r="AT427" s="278" t="s">
        <v>262</v>
      </c>
      <c r="AU427" s="278" t="s">
        <v>78</v>
      </c>
      <c r="AV427" s="16" t="s">
        <v>85</v>
      </c>
      <c r="AW427" s="16" t="s">
        <v>31</v>
      </c>
      <c r="AX427" s="16" t="s">
        <v>69</v>
      </c>
      <c r="AY427" s="278" t="s">
        <v>252</v>
      </c>
    </row>
    <row r="428" s="14" customFormat="1">
      <c r="A428" s="14"/>
      <c r="B428" s="246"/>
      <c r="C428" s="247"/>
      <c r="D428" s="237" t="s">
        <v>262</v>
      </c>
      <c r="E428" s="248" t="s">
        <v>19</v>
      </c>
      <c r="F428" s="249" t="s">
        <v>5102</v>
      </c>
      <c r="G428" s="247"/>
      <c r="H428" s="250">
        <v>33.081299999999999</v>
      </c>
      <c r="I428" s="251"/>
      <c r="J428" s="247"/>
      <c r="K428" s="247"/>
      <c r="L428" s="252"/>
      <c r="M428" s="253"/>
      <c r="N428" s="254"/>
      <c r="O428" s="254"/>
      <c r="P428" s="254"/>
      <c r="Q428" s="254"/>
      <c r="R428" s="254"/>
      <c r="S428" s="254"/>
      <c r="T428" s="255"/>
      <c r="U428" s="14"/>
      <c r="V428" s="14"/>
      <c r="W428" s="14"/>
      <c r="X428" s="14"/>
      <c r="Y428" s="14"/>
      <c r="Z428" s="14"/>
      <c r="AA428" s="14"/>
      <c r="AB428" s="14"/>
      <c r="AC428" s="14"/>
      <c r="AD428" s="14"/>
      <c r="AE428" s="14"/>
      <c r="AT428" s="256" t="s">
        <v>262</v>
      </c>
      <c r="AU428" s="256" t="s">
        <v>78</v>
      </c>
      <c r="AV428" s="14" t="s">
        <v>78</v>
      </c>
      <c r="AW428" s="14" t="s">
        <v>31</v>
      </c>
      <c r="AX428" s="14" t="s">
        <v>69</v>
      </c>
      <c r="AY428" s="256" t="s">
        <v>252</v>
      </c>
    </row>
    <row r="429" s="14" customFormat="1">
      <c r="A429" s="14"/>
      <c r="B429" s="246"/>
      <c r="C429" s="247"/>
      <c r="D429" s="237" t="s">
        <v>262</v>
      </c>
      <c r="E429" s="248" t="s">
        <v>19</v>
      </c>
      <c r="F429" s="249" t="s">
        <v>5112</v>
      </c>
      <c r="G429" s="247"/>
      <c r="H429" s="250">
        <v>0.039</v>
      </c>
      <c r="I429" s="251"/>
      <c r="J429" s="247"/>
      <c r="K429" s="247"/>
      <c r="L429" s="252"/>
      <c r="M429" s="253"/>
      <c r="N429" s="254"/>
      <c r="O429" s="254"/>
      <c r="P429" s="254"/>
      <c r="Q429" s="254"/>
      <c r="R429" s="254"/>
      <c r="S429" s="254"/>
      <c r="T429" s="255"/>
      <c r="U429" s="14"/>
      <c r="V429" s="14"/>
      <c r="W429" s="14"/>
      <c r="X429" s="14"/>
      <c r="Y429" s="14"/>
      <c r="Z429" s="14"/>
      <c r="AA429" s="14"/>
      <c r="AB429" s="14"/>
      <c r="AC429" s="14"/>
      <c r="AD429" s="14"/>
      <c r="AE429" s="14"/>
      <c r="AT429" s="256" t="s">
        <v>262</v>
      </c>
      <c r="AU429" s="256" t="s">
        <v>78</v>
      </c>
      <c r="AV429" s="14" t="s">
        <v>78</v>
      </c>
      <c r="AW429" s="14" t="s">
        <v>31</v>
      </c>
      <c r="AX429" s="14" t="s">
        <v>69</v>
      </c>
      <c r="AY429" s="256" t="s">
        <v>252</v>
      </c>
    </row>
    <row r="430" s="16" customFormat="1">
      <c r="A430" s="16"/>
      <c r="B430" s="268"/>
      <c r="C430" s="269"/>
      <c r="D430" s="237" t="s">
        <v>262</v>
      </c>
      <c r="E430" s="270" t="s">
        <v>19</v>
      </c>
      <c r="F430" s="271" t="s">
        <v>333</v>
      </c>
      <c r="G430" s="269"/>
      <c r="H430" s="272">
        <v>33.1203</v>
      </c>
      <c r="I430" s="273"/>
      <c r="J430" s="269"/>
      <c r="K430" s="269"/>
      <c r="L430" s="274"/>
      <c r="M430" s="275"/>
      <c r="N430" s="276"/>
      <c r="O430" s="276"/>
      <c r="P430" s="276"/>
      <c r="Q430" s="276"/>
      <c r="R430" s="276"/>
      <c r="S430" s="276"/>
      <c r="T430" s="277"/>
      <c r="U430" s="16"/>
      <c r="V430" s="16"/>
      <c r="W430" s="16"/>
      <c r="X430" s="16"/>
      <c r="Y430" s="16"/>
      <c r="Z430" s="16"/>
      <c r="AA430" s="16"/>
      <c r="AB430" s="16"/>
      <c r="AC430" s="16"/>
      <c r="AD430" s="16"/>
      <c r="AE430" s="16"/>
      <c r="AT430" s="278" t="s">
        <v>262</v>
      </c>
      <c r="AU430" s="278" t="s">
        <v>78</v>
      </c>
      <c r="AV430" s="16" t="s">
        <v>85</v>
      </c>
      <c r="AW430" s="16" t="s">
        <v>31</v>
      </c>
      <c r="AX430" s="16" t="s">
        <v>69</v>
      </c>
      <c r="AY430" s="278" t="s">
        <v>252</v>
      </c>
    </row>
    <row r="431" s="15" customFormat="1">
      <c r="A431" s="15"/>
      <c r="B431" s="257"/>
      <c r="C431" s="258"/>
      <c r="D431" s="237" t="s">
        <v>262</v>
      </c>
      <c r="E431" s="259" t="s">
        <v>19</v>
      </c>
      <c r="F431" s="260" t="s">
        <v>265</v>
      </c>
      <c r="G431" s="258"/>
      <c r="H431" s="261">
        <v>431.48689999999999</v>
      </c>
      <c r="I431" s="262"/>
      <c r="J431" s="258"/>
      <c r="K431" s="258"/>
      <c r="L431" s="263"/>
      <c r="M431" s="264"/>
      <c r="N431" s="265"/>
      <c r="O431" s="265"/>
      <c r="P431" s="265"/>
      <c r="Q431" s="265"/>
      <c r="R431" s="265"/>
      <c r="S431" s="265"/>
      <c r="T431" s="266"/>
      <c r="U431" s="15"/>
      <c r="V431" s="15"/>
      <c r="W431" s="15"/>
      <c r="X431" s="15"/>
      <c r="Y431" s="15"/>
      <c r="Z431" s="15"/>
      <c r="AA431" s="15"/>
      <c r="AB431" s="15"/>
      <c r="AC431" s="15"/>
      <c r="AD431" s="15"/>
      <c r="AE431" s="15"/>
      <c r="AT431" s="267" t="s">
        <v>262</v>
      </c>
      <c r="AU431" s="267" t="s">
        <v>78</v>
      </c>
      <c r="AV431" s="15" t="s">
        <v>258</v>
      </c>
      <c r="AW431" s="15" t="s">
        <v>31</v>
      </c>
      <c r="AX431" s="15" t="s">
        <v>76</v>
      </c>
      <c r="AY431" s="267" t="s">
        <v>252</v>
      </c>
    </row>
    <row r="432" s="14" customFormat="1">
      <c r="A432" s="14"/>
      <c r="B432" s="246"/>
      <c r="C432" s="247"/>
      <c r="D432" s="237" t="s">
        <v>262</v>
      </c>
      <c r="E432" s="247"/>
      <c r="F432" s="249" t="s">
        <v>5117</v>
      </c>
      <c r="G432" s="247"/>
      <c r="H432" s="250">
        <v>502.89800000000002</v>
      </c>
      <c r="I432" s="251"/>
      <c r="J432" s="247"/>
      <c r="K432" s="247"/>
      <c r="L432" s="252"/>
      <c r="M432" s="253"/>
      <c r="N432" s="254"/>
      <c r="O432" s="254"/>
      <c r="P432" s="254"/>
      <c r="Q432" s="254"/>
      <c r="R432" s="254"/>
      <c r="S432" s="254"/>
      <c r="T432" s="255"/>
      <c r="U432" s="14"/>
      <c r="V432" s="14"/>
      <c r="W432" s="14"/>
      <c r="X432" s="14"/>
      <c r="Y432" s="14"/>
      <c r="Z432" s="14"/>
      <c r="AA432" s="14"/>
      <c r="AB432" s="14"/>
      <c r="AC432" s="14"/>
      <c r="AD432" s="14"/>
      <c r="AE432" s="14"/>
      <c r="AT432" s="256" t="s">
        <v>262</v>
      </c>
      <c r="AU432" s="256" t="s">
        <v>78</v>
      </c>
      <c r="AV432" s="14" t="s">
        <v>78</v>
      </c>
      <c r="AW432" s="14" t="s">
        <v>4</v>
      </c>
      <c r="AX432" s="14" t="s">
        <v>76</v>
      </c>
      <c r="AY432" s="256" t="s">
        <v>252</v>
      </c>
    </row>
    <row r="433" s="2" customFormat="1" ht="55.5" customHeight="1">
      <c r="A433" s="40"/>
      <c r="B433" s="41"/>
      <c r="C433" s="279" t="s">
        <v>618</v>
      </c>
      <c r="D433" s="279" t="s">
        <v>468</v>
      </c>
      <c r="E433" s="280" t="s">
        <v>5118</v>
      </c>
      <c r="F433" s="281" t="s">
        <v>5119</v>
      </c>
      <c r="G433" s="282" t="s">
        <v>187</v>
      </c>
      <c r="H433" s="283">
        <v>44.206499999999998</v>
      </c>
      <c r="I433" s="284"/>
      <c r="J433" s="285">
        <f>ROUND(I433*H433,2)</f>
        <v>0</v>
      </c>
      <c r="K433" s="281" t="s">
        <v>257</v>
      </c>
      <c r="L433" s="286"/>
      <c r="M433" s="287" t="s">
        <v>19</v>
      </c>
      <c r="N433" s="288" t="s">
        <v>40</v>
      </c>
      <c r="O433" s="86"/>
      <c r="P433" s="226">
        <f>O433*H433</f>
        <v>0</v>
      </c>
      <c r="Q433" s="226">
        <v>0.0055399999999999998</v>
      </c>
      <c r="R433" s="226">
        <f>Q433*H433</f>
        <v>0.24490400999999998</v>
      </c>
      <c r="S433" s="226">
        <v>0</v>
      </c>
      <c r="T433" s="227">
        <f>S433*H433</f>
        <v>0</v>
      </c>
      <c r="U433" s="40"/>
      <c r="V433" s="40"/>
      <c r="W433" s="40"/>
      <c r="X433" s="40"/>
      <c r="Y433" s="40"/>
      <c r="Z433" s="40"/>
      <c r="AA433" s="40"/>
      <c r="AB433" s="40"/>
      <c r="AC433" s="40"/>
      <c r="AD433" s="40"/>
      <c r="AE433" s="40"/>
      <c r="AR433" s="228" t="s">
        <v>509</v>
      </c>
      <c r="AT433" s="228" t="s">
        <v>468</v>
      </c>
      <c r="AU433" s="228" t="s">
        <v>78</v>
      </c>
      <c r="AY433" s="19" t="s">
        <v>252</v>
      </c>
      <c r="BE433" s="229">
        <f>IF(N433="základní",J433,0)</f>
        <v>0</v>
      </c>
      <c r="BF433" s="229">
        <f>IF(N433="snížená",J433,0)</f>
        <v>0</v>
      </c>
      <c r="BG433" s="229">
        <f>IF(N433="zákl. přenesená",J433,0)</f>
        <v>0</v>
      </c>
      <c r="BH433" s="229">
        <f>IF(N433="sníž. přenesená",J433,0)</f>
        <v>0</v>
      </c>
      <c r="BI433" s="229">
        <f>IF(N433="nulová",J433,0)</f>
        <v>0</v>
      </c>
      <c r="BJ433" s="19" t="s">
        <v>76</v>
      </c>
      <c r="BK433" s="229">
        <f>ROUND(I433*H433,2)</f>
        <v>0</v>
      </c>
      <c r="BL433" s="19" t="s">
        <v>360</v>
      </c>
      <c r="BM433" s="228" t="s">
        <v>5120</v>
      </c>
    </row>
    <row r="434" s="14" customFormat="1">
      <c r="A434" s="14"/>
      <c r="B434" s="246"/>
      <c r="C434" s="247"/>
      <c r="D434" s="237" t="s">
        <v>262</v>
      </c>
      <c r="E434" s="248" t="s">
        <v>19</v>
      </c>
      <c r="F434" s="249" t="s">
        <v>5103</v>
      </c>
      <c r="G434" s="247"/>
      <c r="H434" s="250">
        <v>36.887</v>
      </c>
      <c r="I434" s="251"/>
      <c r="J434" s="247"/>
      <c r="K434" s="247"/>
      <c r="L434" s="252"/>
      <c r="M434" s="253"/>
      <c r="N434" s="254"/>
      <c r="O434" s="254"/>
      <c r="P434" s="254"/>
      <c r="Q434" s="254"/>
      <c r="R434" s="254"/>
      <c r="S434" s="254"/>
      <c r="T434" s="255"/>
      <c r="U434" s="14"/>
      <c r="V434" s="14"/>
      <c r="W434" s="14"/>
      <c r="X434" s="14"/>
      <c r="Y434" s="14"/>
      <c r="Z434" s="14"/>
      <c r="AA434" s="14"/>
      <c r="AB434" s="14"/>
      <c r="AC434" s="14"/>
      <c r="AD434" s="14"/>
      <c r="AE434" s="14"/>
      <c r="AT434" s="256" t="s">
        <v>262</v>
      </c>
      <c r="AU434" s="256" t="s">
        <v>78</v>
      </c>
      <c r="AV434" s="14" t="s">
        <v>78</v>
      </c>
      <c r="AW434" s="14" t="s">
        <v>31</v>
      </c>
      <c r="AX434" s="14" t="s">
        <v>69</v>
      </c>
      <c r="AY434" s="256" t="s">
        <v>252</v>
      </c>
    </row>
    <row r="435" s="14" customFormat="1">
      <c r="A435" s="14"/>
      <c r="B435" s="246"/>
      <c r="C435" s="247"/>
      <c r="D435" s="237" t="s">
        <v>262</v>
      </c>
      <c r="E435" s="248" t="s">
        <v>19</v>
      </c>
      <c r="F435" s="249" t="s">
        <v>5113</v>
      </c>
      <c r="G435" s="247"/>
      <c r="H435" s="250">
        <v>1.0422</v>
      </c>
      <c r="I435" s="251"/>
      <c r="J435" s="247"/>
      <c r="K435" s="247"/>
      <c r="L435" s="252"/>
      <c r="M435" s="253"/>
      <c r="N435" s="254"/>
      <c r="O435" s="254"/>
      <c r="P435" s="254"/>
      <c r="Q435" s="254"/>
      <c r="R435" s="254"/>
      <c r="S435" s="254"/>
      <c r="T435" s="255"/>
      <c r="U435" s="14"/>
      <c r="V435" s="14"/>
      <c r="W435" s="14"/>
      <c r="X435" s="14"/>
      <c r="Y435" s="14"/>
      <c r="Z435" s="14"/>
      <c r="AA435" s="14"/>
      <c r="AB435" s="14"/>
      <c r="AC435" s="14"/>
      <c r="AD435" s="14"/>
      <c r="AE435" s="14"/>
      <c r="AT435" s="256" t="s">
        <v>262</v>
      </c>
      <c r="AU435" s="256" t="s">
        <v>78</v>
      </c>
      <c r="AV435" s="14" t="s">
        <v>78</v>
      </c>
      <c r="AW435" s="14" t="s">
        <v>31</v>
      </c>
      <c r="AX435" s="14" t="s">
        <v>69</v>
      </c>
      <c r="AY435" s="256" t="s">
        <v>252</v>
      </c>
    </row>
    <row r="436" s="16" customFormat="1">
      <c r="A436" s="16"/>
      <c r="B436" s="268"/>
      <c r="C436" s="269"/>
      <c r="D436" s="237" t="s">
        <v>262</v>
      </c>
      <c r="E436" s="270" t="s">
        <v>19</v>
      </c>
      <c r="F436" s="271" t="s">
        <v>333</v>
      </c>
      <c r="G436" s="269"/>
      <c r="H436" s="272">
        <v>37.929200000000002</v>
      </c>
      <c r="I436" s="273"/>
      <c r="J436" s="269"/>
      <c r="K436" s="269"/>
      <c r="L436" s="274"/>
      <c r="M436" s="275"/>
      <c r="N436" s="276"/>
      <c r="O436" s="276"/>
      <c r="P436" s="276"/>
      <c r="Q436" s="276"/>
      <c r="R436" s="276"/>
      <c r="S436" s="276"/>
      <c r="T436" s="277"/>
      <c r="U436" s="16"/>
      <c r="V436" s="16"/>
      <c r="W436" s="16"/>
      <c r="X436" s="16"/>
      <c r="Y436" s="16"/>
      <c r="Z436" s="16"/>
      <c r="AA436" s="16"/>
      <c r="AB436" s="16"/>
      <c r="AC436" s="16"/>
      <c r="AD436" s="16"/>
      <c r="AE436" s="16"/>
      <c r="AT436" s="278" t="s">
        <v>262</v>
      </c>
      <c r="AU436" s="278" t="s">
        <v>78</v>
      </c>
      <c r="AV436" s="16" t="s">
        <v>85</v>
      </c>
      <c r="AW436" s="16" t="s">
        <v>31</v>
      </c>
      <c r="AX436" s="16" t="s">
        <v>76</v>
      </c>
      <c r="AY436" s="278" t="s">
        <v>252</v>
      </c>
    </row>
    <row r="437" s="14" customFormat="1">
      <c r="A437" s="14"/>
      <c r="B437" s="246"/>
      <c r="C437" s="247"/>
      <c r="D437" s="237" t="s">
        <v>262</v>
      </c>
      <c r="E437" s="247"/>
      <c r="F437" s="249" t="s">
        <v>5121</v>
      </c>
      <c r="G437" s="247"/>
      <c r="H437" s="250">
        <v>44.206499999999998</v>
      </c>
      <c r="I437" s="251"/>
      <c r="J437" s="247"/>
      <c r="K437" s="247"/>
      <c r="L437" s="252"/>
      <c r="M437" s="253"/>
      <c r="N437" s="254"/>
      <c r="O437" s="254"/>
      <c r="P437" s="254"/>
      <c r="Q437" s="254"/>
      <c r="R437" s="254"/>
      <c r="S437" s="254"/>
      <c r="T437" s="255"/>
      <c r="U437" s="14"/>
      <c r="V437" s="14"/>
      <c r="W437" s="14"/>
      <c r="X437" s="14"/>
      <c r="Y437" s="14"/>
      <c r="Z437" s="14"/>
      <c r="AA437" s="14"/>
      <c r="AB437" s="14"/>
      <c r="AC437" s="14"/>
      <c r="AD437" s="14"/>
      <c r="AE437" s="14"/>
      <c r="AT437" s="256" t="s">
        <v>262</v>
      </c>
      <c r="AU437" s="256" t="s">
        <v>78</v>
      </c>
      <c r="AV437" s="14" t="s">
        <v>78</v>
      </c>
      <c r="AW437" s="14" t="s">
        <v>4</v>
      </c>
      <c r="AX437" s="14" t="s">
        <v>76</v>
      </c>
      <c r="AY437" s="256" t="s">
        <v>252</v>
      </c>
    </row>
    <row r="438" s="2" customFormat="1" ht="37.8" customHeight="1">
      <c r="A438" s="40"/>
      <c r="B438" s="41"/>
      <c r="C438" s="217" t="s">
        <v>624</v>
      </c>
      <c r="D438" s="217" t="s">
        <v>254</v>
      </c>
      <c r="E438" s="218" t="s">
        <v>5035</v>
      </c>
      <c r="F438" s="219" t="s">
        <v>5036</v>
      </c>
      <c r="G438" s="220" t="s">
        <v>187</v>
      </c>
      <c r="H438" s="221">
        <v>45.666600000000003</v>
      </c>
      <c r="I438" s="222"/>
      <c r="J438" s="223">
        <f>ROUND(I438*H438,2)</f>
        <v>0</v>
      </c>
      <c r="K438" s="219" t="s">
        <v>257</v>
      </c>
      <c r="L438" s="46"/>
      <c r="M438" s="224" t="s">
        <v>19</v>
      </c>
      <c r="N438" s="225" t="s">
        <v>40</v>
      </c>
      <c r="O438" s="86"/>
      <c r="P438" s="226">
        <f>O438*H438</f>
        <v>0</v>
      </c>
      <c r="Q438" s="226">
        <v>0.00093999999999999997</v>
      </c>
      <c r="R438" s="226">
        <f>Q438*H438</f>
        <v>0.042926604</v>
      </c>
      <c r="S438" s="226">
        <v>0</v>
      </c>
      <c r="T438" s="227">
        <f>S438*H438</f>
        <v>0</v>
      </c>
      <c r="U438" s="40"/>
      <c r="V438" s="40"/>
      <c r="W438" s="40"/>
      <c r="X438" s="40"/>
      <c r="Y438" s="40"/>
      <c r="Z438" s="40"/>
      <c r="AA438" s="40"/>
      <c r="AB438" s="40"/>
      <c r="AC438" s="40"/>
      <c r="AD438" s="40"/>
      <c r="AE438" s="40"/>
      <c r="AR438" s="228" t="s">
        <v>360</v>
      </c>
      <c r="AT438" s="228" t="s">
        <v>254</v>
      </c>
      <c r="AU438" s="228" t="s">
        <v>78</v>
      </c>
      <c r="AY438" s="19" t="s">
        <v>252</v>
      </c>
      <c r="BE438" s="229">
        <f>IF(N438="základní",J438,0)</f>
        <v>0</v>
      </c>
      <c r="BF438" s="229">
        <f>IF(N438="snížená",J438,0)</f>
        <v>0</v>
      </c>
      <c r="BG438" s="229">
        <f>IF(N438="zákl. přenesená",J438,0)</f>
        <v>0</v>
      </c>
      <c r="BH438" s="229">
        <f>IF(N438="sníž. přenesená",J438,0)</f>
        <v>0</v>
      </c>
      <c r="BI438" s="229">
        <f>IF(N438="nulová",J438,0)</f>
        <v>0</v>
      </c>
      <c r="BJ438" s="19" t="s">
        <v>76</v>
      </c>
      <c r="BK438" s="229">
        <f>ROUND(I438*H438,2)</f>
        <v>0</v>
      </c>
      <c r="BL438" s="19" t="s">
        <v>360</v>
      </c>
      <c r="BM438" s="228" t="s">
        <v>5122</v>
      </c>
    </row>
    <row r="439" s="2" customFormat="1">
      <c r="A439" s="40"/>
      <c r="B439" s="41"/>
      <c r="C439" s="42"/>
      <c r="D439" s="230" t="s">
        <v>260</v>
      </c>
      <c r="E439" s="42"/>
      <c r="F439" s="231" t="s">
        <v>5038</v>
      </c>
      <c r="G439" s="42"/>
      <c r="H439" s="42"/>
      <c r="I439" s="232"/>
      <c r="J439" s="42"/>
      <c r="K439" s="42"/>
      <c r="L439" s="46"/>
      <c r="M439" s="233"/>
      <c r="N439" s="234"/>
      <c r="O439" s="86"/>
      <c r="P439" s="86"/>
      <c r="Q439" s="86"/>
      <c r="R439" s="86"/>
      <c r="S439" s="86"/>
      <c r="T439" s="87"/>
      <c r="U439" s="40"/>
      <c r="V439" s="40"/>
      <c r="W439" s="40"/>
      <c r="X439" s="40"/>
      <c r="Y439" s="40"/>
      <c r="Z439" s="40"/>
      <c r="AA439" s="40"/>
      <c r="AB439" s="40"/>
      <c r="AC439" s="40"/>
      <c r="AD439" s="40"/>
      <c r="AE439" s="40"/>
      <c r="AT439" s="19" t="s">
        <v>260</v>
      </c>
      <c r="AU439" s="19" t="s">
        <v>78</v>
      </c>
    </row>
    <row r="440" s="13" customFormat="1">
      <c r="A440" s="13"/>
      <c r="B440" s="235"/>
      <c r="C440" s="236"/>
      <c r="D440" s="237" t="s">
        <v>262</v>
      </c>
      <c r="E440" s="238" t="s">
        <v>19</v>
      </c>
      <c r="F440" s="239" t="s">
        <v>5041</v>
      </c>
      <c r="G440" s="236"/>
      <c r="H440" s="238" t="s">
        <v>19</v>
      </c>
      <c r="I440" s="240"/>
      <c r="J440" s="236"/>
      <c r="K440" s="236"/>
      <c r="L440" s="241"/>
      <c r="M440" s="242"/>
      <c r="N440" s="243"/>
      <c r="O440" s="243"/>
      <c r="P440" s="243"/>
      <c r="Q440" s="243"/>
      <c r="R440" s="243"/>
      <c r="S440" s="243"/>
      <c r="T440" s="244"/>
      <c r="U440" s="13"/>
      <c r="V440" s="13"/>
      <c r="W440" s="13"/>
      <c r="X440" s="13"/>
      <c r="Y440" s="13"/>
      <c r="Z440" s="13"/>
      <c r="AA440" s="13"/>
      <c r="AB440" s="13"/>
      <c r="AC440" s="13"/>
      <c r="AD440" s="13"/>
      <c r="AE440" s="13"/>
      <c r="AT440" s="245" t="s">
        <v>262</v>
      </c>
      <c r="AU440" s="245" t="s">
        <v>78</v>
      </c>
      <c r="AV440" s="13" t="s">
        <v>76</v>
      </c>
      <c r="AW440" s="13" t="s">
        <v>31</v>
      </c>
      <c r="AX440" s="13" t="s">
        <v>69</v>
      </c>
      <c r="AY440" s="245" t="s">
        <v>252</v>
      </c>
    </row>
    <row r="441" s="13" customFormat="1">
      <c r="A441" s="13"/>
      <c r="B441" s="235"/>
      <c r="C441" s="236"/>
      <c r="D441" s="237" t="s">
        <v>262</v>
      </c>
      <c r="E441" s="238" t="s">
        <v>19</v>
      </c>
      <c r="F441" s="239" t="s">
        <v>5123</v>
      </c>
      <c r="G441" s="236"/>
      <c r="H441" s="238" t="s">
        <v>19</v>
      </c>
      <c r="I441" s="240"/>
      <c r="J441" s="236"/>
      <c r="K441" s="236"/>
      <c r="L441" s="241"/>
      <c r="M441" s="242"/>
      <c r="N441" s="243"/>
      <c r="O441" s="243"/>
      <c r="P441" s="243"/>
      <c r="Q441" s="243"/>
      <c r="R441" s="243"/>
      <c r="S441" s="243"/>
      <c r="T441" s="244"/>
      <c r="U441" s="13"/>
      <c r="V441" s="13"/>
      <c r="W441" s="13"/>
      <c r="X441" s="13"/>
      <c r="Y441" s="13"/>
      <c r="Z441" s="13"/>
      <c r="AA441" s="13"/>
      <c r="AB441" s="13"/>
      <c r="AC441" s="13"/>
      <c r="AD441" s="13"/>
      <c r="AE441" s="13"/>
      <c r="AT441" s="245" t="s">
        <v>262</v>
      </c>
      <c r="AU441" s="245" t="s">
        <v>78</v>
      </c>
      <c r="AV441" s="13" t="s">
        <v>76</v>
      </c>
      <c r="AW441" s="13" t="s">
        <v>31</v>
      </c>
      <c r="AX441" s="13" t="s">
        <v>69</v>
      </c>
      <c r="AY441" s="245" t="s">
        <v>252</v>
      </c>
    </row>
    <row r="442" s="14" customFormat="1">
      <c r="A442" s="14"/>
      <c r="B442" s="246"/>
      <c r="C442" s="247"/>
      <c r="D442" s="237" t="s">
        <v>262</v>
      </c>
      <c r="E442" s="248" t="s">
        <v>19</v>
      </c>
      <c r="F442" s="249" t="s">
        <v>5124</v>
      </c>
      <c r="G442" s="247"/>
      <c r="H442" s="250">
        <v>1.5509999999999999</v>
      </c>
      <c r="I442" s="251"/>
      <c r="J442" s="247"/>
      <c r="K442" s="247"/>
      <c r="L442" s="252"/>
      <c r="M442" s="253"/>
      <c r="N442" s="254"/>
      <c r="O442" s="254"/>
      <c r="P442" s="254"/>
      <c r="Q442" s="254"/>
      <c r="R442" s="254"/>
      <c r="S442" s="254"/>
      <c r="T442" s="255"/>
      <c r="U442" s="14"/>
      <c r="V442" s="14"/>
      <c r="W442" s="14"/>
      <c r="X442" s="14"/>
      <c r="Y442" s="14"/>
      <c r="Z442" s="14"/>
      <c r="AA442" s="14"/>
      <c r="AB442" s="14"/>
      <c r="AC442" s="14"/>
      <c r="AD442" s="14"/>
      <c r="AE442" s="14"/>
      <c r="AT442" s="256" t="s">
        <v>262</v>
      </c>
      <c r="AU442" s="256" t="s">
        <v>78</v>
      </c>
      <c r="AV442" s="14" t="s">
        <v>78</v>
      </c>
      <c r="AW442" s="14" t="s">
        <v>31</v>
      </c>
      <c r="AX442" s="14" t="s">
        <v>69</v>
      </c>
      <c r="AY442" s="256" t="s">
        <v>252</v>
      </c>
    </row>
    <row r="443" s="14" customFormat="1">
      <c r="A443" s="14"/>
      <c r="B443" s="246"/>
      <c r="C443" s="247"/>
      <c r="D443" s="237" t="s">
        <v>262</v>
      </c>
      <c r="E443" s="248" t="s">
        <v>19</v>
      </c>
      <c r="F443" s="249" t="s">
        <v>5125</v>
      </c>
      <c r="G443" s="247"/>
      <c r="H443" s="250">
        <v>1.5296000000000001</v>
      </c>
      <c r="I443" s="251"/>
      <c r="J443" s="247"/>
      <c r="K443" s="247"/>
      <c r="L443" s="252"/>
      <c r="M443" s="253"/>
      <c r="N443" s="254"/>
      <c r="O443" s="254"/>
      <c r="P443" s="254"/>
      <c r="Q443" s="254"/>
      <c r="R443" s="254"/>
      <c r="S443" s="254"/>
      <c r="T443" s="255"/>
      <c r="U443" s="14"/>
      <c r="V443" s="14"/>
      <c r="W443" s="14"/>
      <c r="X443" s="14"/>
      <c r="Y443" s="14"/>
      <c r="Z443" s="14"/>
      <c r="AA443" s="14"/>
      <c r="AB443" s="14"/>
      <c r="AC443" s="14"/>
      <c r="AD443" s="14"/>
      <c r="AE443" s="14"/>
      <c r="AT443" s="256" t="s">
        <v>262</v>
      </c>
      <c r="AU443" s="256" t="s">
        <v>78</v>
      </c>
      <c r="AV443" s="14" t="s">
        <v>78</v>
      </c>
      <c r="AW443" s="14" t="s">
        <v>31</v>
      </c>
      <c r="AX443" s="14" t="s">
        <v>69</v>
      </c>
      <c r="AY443" s="256" t="s">
        <v>252</v>
      </c>
    </row>
    <row r="444" s="16" customFormat="1">
      <c r="A444" s="16"/>
      <c r="B444" s="268"/>
      <c r="C444" s="269"/>
      <c r="D444" s="237" t="s">
        <v>262</v>
      </c>
      <c r="E444" s="270" t="s">
        <v>19</v>
      </c>
      <c r="F444" s="271" t="s">
        <v>333</v>
      </c>
      <c r="G444" s="269"/>
      <c r="H444" s="272">
        <v>3.0806</v>
      </c>
      <c r="I444" s="273"/>
      <c r="J444" s="269"/>
      <c r="K444" s="269"/>
      <c r="L444" s="274"/>
      <c r="M444" s="275"/>
      <c r="N444" s="276"/>
      <c r="O444" s="276"/>
      <c r="P444" s="276"/>
      <c r="Q444" s="276"/>
      <c r="R444" s="276"/>
      <c r="S444" s="276"/>
      <c r="T444" s="277"/>
      <c r="U444" s="16"/>
      <c r="V444" s="16"/>
      <c r="W444" s="16"/>
      <c r="X444" s="16"/>
      <c r="Y444" s="16"/>
      <c r="Z444" s="16"/>
      <c r="AA444" s="16"/>
      <c r="AB444" s="16"/>
      <c r="AC444" s="16"/>
      <c r="AD444" s="16"/>
      <c r="AE444" s="16"/>
      <c r="AT444" s="278" t="s">
        <v>262</v>
      </c>
      <c r="AU444" s="278" t="s">
        <v>78</v>
      </c>
      <c r="AV444" s="16" t="s">
        <v>85</v>
      </c>
      <c r="AW444" s="16" t="s">
        <v>31</v>
      </c>
      <c r="AX444" s="16" t="s">
        <v>69</v>
      </c>
      <c r="AY444" s="278" t="s">
        <v>252</v>
      </c>
    </row>
    <row r="445" s="14" customFormat="1">
      <c r="A445" s="14"/>
      <c r="B445" s="246"/>
      <c r="C445" s="247"/>
      <c r="D445" s="237" t="s">
        <v>262</v>
      </c>
      <c r="E445" s="248" t="s">
        <v>19</v>
      </c>
      <c r="F445" s="249" t="s">
        <v>5126</v>
      </c>
      <c r="G445" s="247"/>
      <c r="H445" s="250">
        <v>5.2857000000000003</v>
      </c>
      <c r="I445" s="251"/>
      <c r="J445" s="247"/>
      <c r="K445" s="247"/>
      <c r="L445" s="252"/>
      <c r="M445" s="253"/>
      <c r="N445" s="254"/>
      <c r="O445" s="254"/>
      <c r="P445" s="254"/>
      <c r="Q445" s="254"/>
      <c r="R445" s="254"/>
      <c r="S445" s="254"/>
      <c r="T445" s="255"/>
      <c r="U445" s="14"/>
      <c r="V445" s="14"/>
      <c r="W445" s="14"/>
      <c r="X445" s="14"/>
      <c r="Y445" s="14"/>
      <c r="Z445" s="14"/>
      <c r="AA445" s="14"/>
      <c r="AB445" s="14"/>
      <c r="AC445" s="14"/>
      <c r="AD445" s="14"/>
      <c r="AE445" s="14"/>
      <c r="AT445" s="256" t="s">
        <v>262</v>
      </c>
      <c r="AU445" s="256" t="s">
        <v>78</v>
      </c>
      <c r="AV445" s="14" t="s">
        <v>78</v>
      </c>
      <c r="AW445" s="14" t="s">
        <v>31</v>
      </c>
      <c r="AX445" s="14" t="s">
        <v>69</v>
      </c>
      <c r="AY445" s="256" t="s">
        <v>252</v>
      </c>
    </row>
    <row r="446" s="14" customFormat="1">
      <c r="A446" s="14"/>
      <c r="B446" s="246"/>
      <c r="C446" s="247"/>
      <c r="D446" s="237" t="s">
        <v>262</v>
      </c>
      <c r="E446" s="248" t="s">
        <v>19</v>
      </c>
      <c r="F446" s="249" t="s">
        <v>5127</v>
      </c>
      <c r="G446" s="247"/>
      <c r="H446" s="250">
        <v>6.1775000000000002</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262</v>
      </c>
      <c r="AU446" s="256" t="s">
        <v>78</v>
      </c>
      <c r="AV446" s="14" t="s">
        <v>78</v>
      </c>
      <c r="AW446" s="14" t="s">
        <v>31</v>
      </c>
      <c r="AX446" s="14" t="s">
        <v>69</v>
      </c>
      <c r="AY446" s="256" t="s">
        <v>252</v>
      </c>
    </row>
    <row r="447" s="14" customFormat="1">
      <c r="A447" s="14"/>
      <c r="B447" s="246"/>
      <c r="C447" s="247"/>
      <c r="D447" s="237" t="s">
        <v>262</v>
      </c>
      <c r="E447" s="248" t="s">
        <v>19</v>
      </c>
      <c r="F447" s="249" t="s">
        <v>5128</v>
      </c>
      <c r="G447" s="247"/>
      <c r="H447" s="250">
        <v>3.2496999999999998</v>
      </c>
      <c r="I447" s="251"/>
      <c r="J447" s="247"/>
      <c r="K447" s="247"/>
      <c r="L447" s="252"/>
      <c r="M447" s="253"/>
      <c r="N447" s="254"/>
      <c r="O447" s="254"/>
      <c r="P447" s="254"/>
      <c r="Q447" s="254"/>
      <c r="R447" s="254"/>
      <c r="S447" s="254"/>
      <c r="T447" s="255"/>
      <c r="U447" s="14"/>
      <c r="V447" s="14"/>
      <c r="W447" s="14"/>
      <c r="X447" s="14"/>
      <c r="Y447" s="14"/>
      <c r="Z447" s="14"/>
      <c r="AA447" s="14"/>
      <c r="AB447" s="14"/>
      <c r="AC447" s="14"/>
      <c r="AD447" s="14"/>
      <c r="AE447" s="14"/>
      <c r="AT447" s="256" t="s">
        <v>262</v>
      </c>
      <c r="AU447" s="256" t="s">
        <v>78</v>
      </c>
      <c r="AV447" s="14" t="s">
        <v>78</v>
      </c>
      <c r="AW447" s="14" t="s">
        <v>31</v>
      </c>
      <c r="AX447" s="14" t="s">
        <v>69</v>
      </c>
      <c r="AY447" s="256" t="s">
        <v>252</v>
      </c>
    </row>
    <row r="448" s="16" customFormat="1">
      <c r="A448" s="16"/>
      <c r="B448" s="268"/>
      <c r="C448" s="269"/>
      <c r="D448" s="237" t="s">
        <v>262</v>
      </c>
      <c r="E448" s="270" t="s">
        <v>19</v>
      </c>
      <c r="F448" s="271" t="s">
        <v>333</v>
      </c>
      <c r="G448" s="269"/>
      <c r="H448" s="272">
        <v>14.712900000000001</v>
      </c>
      <c r="I448" s="273"/>
      <c r="J448" s="269"/>
      <c r="K448" s="269"/>
      <c r="L448" s="274"/>
      <c r="M448" s="275"/>
      <c r="N448" s="276"/>
      <c r="O448" s="276"/>
      <c r="P448" s="276"/>
      <c r="Q448" s="276"/>
      <c r="R448" s="276"/>
      <c r="S448" s="276"/>
      <c r="T448" s="277"/>
      <c r="U448" s="16"/>
      <c r="V448" s="16"/>
      <c r="W448" s="16"/>
      <c r="X448" s="16"/>
      <c r="Y448" s="16"/>
      <c r="Z448" s="16"/>
      <c r="AA448" s="16"/>
      <c r="AB448" s="16"/>
      <c r="AC448" s="16"/>
      <c r="AD448" s="16"/>
      <c r="AE448" s="16"/>
      <c r="AT448" s="278" t="s">
        <v>262</v>
      </c>
      <c r="AU448" s="278" t="s">
        <v>78</v>
      </c>
      <c r="AV448" s="16" t="s">
        <v>85</v>
      </c>
      <c r="AW448" s="16" t="s">
        <v>31</v>
      </c>
      <c r="AX448" s="16" t="s">
        <v>69</v>
      </c>
      <c r="AY448" s="278" t="s">
        <v>252</v>
      </c>
    </row>
    <row r="449" s="14" customFormat="1">
      <c r="A449" s="14"/>
      <c r="B449" s="246"/>
      <c r="C449" s="247"/>
      <c r="D449" s="237" t="s">
        <v>262</v>
      </c>
      <c r="E449" s="248" t="s">
        <v>19</v>
      </c>
      <c r="F449" s="249" t="s">
        <v>5129</v>
      </c>
      <c r="G449" s="247"/>
      <c r="H449" s="250">
        <v>4.9286000000000003</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262</v>
      </c>
      <c r="AU449" s="256" t="s">
        <v>78</v>
      </c>
      <c r="AV449" s="14" t="s">
        <v>78</v>
      </c>
      <c r="AW449" s="14" t="s">
        <v>31</v>
      </c>
      <c r="AX449" s="14" t="s">
        <v>69</v>
      </c>
      <c r="AY449" s="256" t="s">
        <v>252</v>
      </c>
    </row>
    <row r="450" s="14" customFormat="1">
      <c r="A450" s="14"/>
      <c r="B450" s="246"/>
      <c r="C450" s="247"/>
      <c r="D450" s="237" t="s">
        <v>262</v>
      </c>
      <c r="E450" s="248" t="s">
        <v>19</v>
      </c>
      <c r="F450" s="249" t="s">
        <v>5130</v>
      </c>
      <c r="G450" s="247"/>
      <c r="H450" s="250">
        <v>1.8571</v>
      </c>
      <c r="I450" s="251"/>
      <c r="J450" s="247"/>
      <c r="K450" s="247"/>
      <c r="L450" s="252"/>
      <c r="M450" s="253"/>
      <c r="N450" s="254"/>
      <c r="O450" s="254"/>
      <c r="P450" s="254"/>
      <c r="Q450" s="254"/>
      <c r="R450" s="254"/>
      <c r="S450" s="254"/>
      <c r="T450" s="255"/>
      <c r="U450" s="14"/>
      <c r="V450" s="14"/>
      <c r="W450" s="14"/>
      <c r="X450" s="14"/>
      <c r="Y450" s="14"/>
      <c r="Z450" s="14"/>
      <c r="AA450" s="14"/>
      <c r="AB450" s="14"/>
      <c r="AC450" s="14"/>
      <c r="AD450" s="14"/>
      <c r="AE450" s="14"/>
      <c r="AT450" s="256" t="s">
        <v>262</v>
      </c>
      <c r="AU450" s="256" t="s">
        <v>78</v>
      </c>
      <c r="AV450" s="14" t="s">
        <v>78</v>
      </c>
      <c r="AW450" s="14" t="s">
        <v>31</v>
      </c>
      <c r="AX450" s="14" t="s">
        <v>69</v>
      </c>
      <c r="AY450" s="256" t="s">
        <v>252</v>
      </c>
    </row>
    <row r="451" s="16" customFormat="1">
      <c r="A451" s="16"/>
      <c r="B451" s="268"/>
      <c r="C451" s="269"/>
      <c r="D451" s="237" t="s">
        <v>262</v>
      </c>
      <c r="E451" s="270" t="s">
        <v>19</v>
      </c>
      <c r="F451" s="271" t="s">
        <v>333</v>
      </c>
      <c r="G451" s="269"/>
      <c r="H451" s="272">
        <v>6.7857000000000003</v>
      </c>
      <c r="I451" s="273"/>
      <c r="J451" s="269"/>
      <c r="K451" s="269"/>
      <c r="L451" s="274"/>
      <c r="M451" s="275"/>
      <c r="N451" s="276"/>
      <c r="O451" s="276"/>
      <c r="P451" s="276"/>
      <c r="Q451" s="276"/>
      <c r="R451" s="276"/>
      <c r="S451" s="276"/>
      <c r="T451" s="277"/>
      <c r="U451" s="16"/>
      <c r="V451" s="16"/>
      <c r="W451" s="16"/>
      <c r="X451" s="16"/>
      <c r="Y451" s="16"/>
      <c r="Z451" s="16"/>
      <c r="AA451" s="16"/>
      <c r="AB451" s="16"/>
      <c r="AC451" s="16"/>
      <c r="AD451" s="16"/>
      <c r="AE451" s="16"/>
      <c r="AT451" s="278" t="s">
        <v>262</v>
      </c>
      <c r="AU451" s="278" t="s">
        <v>78</v>
      </c>
      <c r="AV451" s="16" t="s">
        <v>85</v>
      </c>
      <c r="AW451" s="16" t="s">
        <v>31</v>
      </c>
      <c r="AX451" s="16" t="s">
        <v>69</v>
      </c>
      <c r="AY451" s="278" t="s">
        <v>252</v>
      </c>
    </row>
    <row r="452" s="14" customFormat="1">
      <c r="A452" s="14"/>
      <c r="B452" s="246"/>
      <c r="C452" s="247"/>
      <c r="D452" s="237" t="s">
        <v>262</v>
      </c>
      <c r="E452" s="248" t="s">
        <v>19</v>
      </c>
      <c r="F452" s="249" t="s">
        <v>5131</v>
      </c>
      <c r="G452" s="247"/>
      <c r="H452" s="250">
        <v>2.6017999999999999</v>
      </c>
      <c r="I452" s="251"/>
      <c r="J452" s="247"/>
      <c r="K452" s="247"/>
      <c r="L452" s="252"/>
      <c r="M452" s="253"/>
      <c r="N452" s="254"/>
      <c r="O452" s="254"/>
      <c r="P452" s="254"/>
      <c r="Q452" s="254"/>
      <c r="R452" s="254"/>
      <c r="S452" s="254"/>
      <c r="T452" s="255"/>
      <c r="U452" s="14"/>
      <c r="V452" s="14"/>
      <c r="W452" s="14"/>
      <c r="X452" s="14"/>
      <c r="Y452" s="14"/>
      <c r="Z452" s="14"/>
      <c r="AA452" s="14"/>
      <c r="AB452" s="14"/>
      <c r="AC452" s="14"/>
      <c r="AD452" s="14"/>
      <c r="AE452" s="14"/>
      <c r="AT452" s="256" t="s">
        <v>262</v>
      </c>
      <c r="AU452" s="256" t="s">
        <v>78</v>
      </c>
      <c r="AV452" s="14" t="s">
        <v>78</v>
      </c>
      <c r="AW452" s="14" t="s">
        <v>31</v>
      </c>
      <c r="AX452" s="14" t="s">
        <v>69</v>
      </c>
      <c r="AY452" s="256" t="s">
        <v>252</v>
      </c>
    </row>
    <row r="453" s="14" customFormat="1">
      <c r="A453" s="14"/>
      <c r="B453" s="246"/>
      <c r="C453" s="247"/>
      <c r="D453" s="237" t="s">
        <v>262</v>
      </c>
      <c r="E453" s="248" t="s">
        <v>19</v>
      </c>
      <c r="F453" s="249" t="s">
        <v>5132</v>
      </c>
      <c r="G453" s="247"/>
      <c r="H453" s="250">
        <v>2.4377</v>
      </c>
      <c r="I453" s="251"/>
      <c r="J453" s="247"/>
      <c r="K453" s="247"/>
      <c r="L453" s="252"/>
      <c r="M453" s="253"/>
      <c r="N453" s="254"/>
      <c r="O453" s="254"/>
      <c r="P453" s="254"/>
      <c r="Q453" s="254"/>
      <c r="R453" s="254"/>
      <c r="S453" s="254"/>
      <c r="T453" s="255"/>
      <c r="U453" s="14"/>
      <c r="V453" s="14"/>
      <c r="W453" s="14"/>
      <c r="X453" s="14"/>
      <c r="Y453" s="14"/>
      <c r="Z453" s="14"/>
      <c r="AA453" s="14"/>
      <c r="AB453" s="14"/>
      <c r="AC453" s="14"/>
      <c r="AD453" s="14"/>
      <c r="AE453" s="14"/>
      <c r="AT453" s="256" t="s">
        <v>262</v>
      </c>
      <c r="AU453" s="256" t="s">
        <v>78</v>
      </c>
      <c r="AV453" s="14" t="s">
        <v>78</v>
      </c>
      <c r="AW453" s="14" t="s">
        <v>31</v>
      </c>
      <c r="AX453" s="14" t="s">
        <v>69</v>
      </c>
      <c r="AY453" s="256" t="s">
        <v>252</v>
      </c>
    </row>
    <row r="454" s="14" customFormat="1">
      <c r="A454" s="14"/>
      <c r="B454" s="246"/>
      <c r="C454" s="247"/>
      <c r="D454" s="237" t="s">
        <v>262</v>
      </c>
      <c r="E454" s="248" t="s">
        <v>19</v>
      </c>
      <c r="F454" s="249" t="s">
        <v>5133</v>
      </c>
      <c r="G454" s="247"/>
      <c r="H454" s="250">
        <v>7.5357000000000003</v>
      </c>
      <c r="I454" s="251"/>
      <c r="J454" s="247"/>
      <c r="K454" s="247"/>
      <c r="L454" s="252"/>
      <c r="M454" s="253"/>
      <c r="N454" s="254"/>
      <c r="O454" s="254"/>
      <c r="P454" s="254"/>
      <c r="Q454" s="254"/>
      <c r="R454" s="254"/>
      <c r="S454" s="254"/>
      <c r="T454" s="255"/>
      <c r="U454" s="14"/>
      <c r="V454" s="14"/>
      <c r="W454" s="14"/>
      <c r="X454" s="14"/>
      <c r="Y454" s="14"/>
      <c r="Z454" s="14"/>
      <c r="AA454" s="14"/>
      <c r="AB454" s="14"/>
      <c r="AC454" s="14"/>
      <c r="AD454" s="14"/>
      <c r="AE454" s="14"/>
      <c r="AT454" s="256" t="s">
        <v>262</v>
      </c>
      <c r="AU454" s="256" t="s">
        <v>78</v>
      </c>
      <c r="AV454" s="14" t="s">
        <v>78</v>
      </c>
      <c r="AW454" s="14" t="s">
        <v>31</v>
      </c>
      <c r="AX454" s="14" t="s">
        <v>69</v>
      </c>
      <c r="AY454" s="256" t="s">
        <v>252</v>
      </c>
    </row>
    <row r="455" s="14" customFormat="1">
      <c r="A455" s="14"/>
      <c r="B455" s="246"/>
      <c r="C455" s="247"/>
      <c r="D455" s="237" t="s">
        <v>262</v>
      </c>
      <c r="E455" s="248" t="s">
        <v>19</v>
      </c>
      <c r="F455" s="249" t="s">
        <v>5134</v>
      </c>
      <c r="G455" s="247"/>
      <c r="H455" s="250">
        <v>5.2931999999999997</v>
      </c>
      <c r="I455" s="251"/>
      <c r="J455" s="247"/>
      <c r="K455" s="247"/>
      <c r="L455" s="252"/>
      <c r="M455" s="253"/>
      <c r="N455" s="254"/>
      <c r="O455" s="254"/>
      <c r="P455" s="254"/>
      <c r="Q455" s="254"/>
      <c r="R455" s="254"/>
      <c r="S455" s="254"/>
      <c r="T455" s="255"/>
      <c r="U455" s="14"/>
      <c r="V455" s="14"/>
      <c r="W455" s="14"/>
      <c r="X455" s="14"/>
      <c r="Y455" s="14"/>
      <c r="Z455" s="14"/>
      <c r="AA455" s="14"/>
      <c r="AB455" s="14"/>
      <c r="AC455" s="14"/>
      <c r="AD455" s="14"/>
      <c r="AE455" s="14"/>
      <c r="AT455" s="256" t="s">
        <v>262</v>
      </c>
      <c r="AU455" s="256" t="s">
        <v>78</v>
      </c>
      <c r="AV455" s="14" t="s">
        <v>78</v>
      </c>
      <c r="AW455" s="14" t="s">
        <v>31</v>
      </c>
      <c r="AX455" s="14" t="s">
        <v>69</v>
      </c>
      <c r="AY455" s="256" t="s">
        <v>252</v>
      </c>
    </row>
    <row r="456" s="16" customFormat="1">
      <c r="A456" s="16"/>
      <c r="B456" s="268"/>
      <c r="C456" s="269"/>
      <c r="D456" s="237" t="s">
        <v>262</v>
      </c>
      <c r="E456" s="270" t="s">
        <v>19</v>
      </c>
      <c r="F456" s="271" t="s">
        <v>333</v>
      </c>
      <c r="G456" s="269"/>
      <c r="H456" s="272">
        <v>17.868400000000001</v>
      </c>
      <c r="I456" s="273"/>
      <c r="J456" s="269"/>
      <c r="K456" s="269"/>
      <c r="L456" s="274"/>
      <c r="M456" s="275"/>
      <c r="N456" s="276"/>
      <c r="O456" s="276"/>
      <c r="P456" s="276"/>
      <c r="Q456" s="276"/>
      <c r="R456" s="276"/>
      <c r="S456" s="276"/>
      <c r="T456" s="277"/>
      <c r="U456" s="16"/>
      <c r="V456" s="16"/>
      <c r="W456" s="16"/>
      <c r="X456" s="16"/>
      <c r="Y456" s="16"/>
      <c r="Z456" s="16"/>
      <c r="AA456" s="16"/>
      <c r="AB456" s="16"/>
      <c r="AC456" s="16"/>
      <c r="AD456" s="16"/>
      <c r="AE456" s="16"/>
      <c r="AT456" s="278" t="s">
        <v>262</v>
      </c>
      <c r="AU456" s="278" t="s">
        <v>78</v>
      </c>
      <c r="AV456" s="16" t="s">
        <v>85</v>
      </c>
      <c r="AW456" s="16" t="s">
        <v>31</v>
      </c>
      <c r="AX456" s="16" t="s">
        <v>69</v>
      </c>
      <c r="AY456" s="278" t="s">
        <v>252</v>
      </c>
    </row>
    <row r="457" s="14" customFormat="1">
      <c r="A457" s="14"/>
      <c r="B457" s="246"/>
      <c r="C457" s="247"/>
      <c r="D457" s="237" t="s">
        <v>262</v>
      </c>
      <c r="E457" s="248" t="s">
        <v>19</v>
      </c>
      <c r="F457" s="249" t="s">
        <v>5135</v>
      </c>
      <c r="G457" s="247"/>
      <c r="H457" s="250">
        <v>1.365</v>
      </c>
      <c r="I457" s="251"/>
      <c r="J457" s="247"/>
      <c r="K457" s="247"/>
      <c r="L457" s="252"/>
      <c r="M457" s="253"/>
      <c r="N457" s="254"/>
      <c r="O457" s="254"/>
      <c r="P457" s="254"/>
      <c r="Q457" s="254"/>
      <c r="R457" s="254"/>
      <c r="S457" s="254"/>
      <c r="T457" s="255"/>
      <c r="U457" s="14"/>
      <c r="V457" s="14"/>
      <c r="W457" s="14"/>
      <c r="X457" s="14"/>
      <c r="Y457" s="14"/>
      <c r="Z457" s="14"/>
      <c r="AA457" s="14"/>
      <c r="AB457" s="14"/>
      <c r="AC457" s="14"/>
      <c r="AD457" s="14"/>
      <c r="AE457" s="14"/>
      <c r="AT457" s="256" t="s">
        <v>262</v>
      </c>
      <c r="AU457" s="256" t="s">
        <v>78</v>
      </c>
      <c r="AV457" s="14" t="s">
        <v>78</v>
      </c>
      <c r="AW457" s="14" t="s">
        <v>31</v>
      </c>
      <c r="AX457" s="14" t="s">
        <v>69</v>
      </c>
      <c r="AY457" s="256" t="s">
        <v>252</v>
      </c>
    </row>
    <row r="458" s="14" customFormat="1">
      <c r="A458" s="14"/>
      <c r="B458" s="246"/>
      <c r="C458" s="247"/>
      <c r="D458" s="237" t="s">
        <v>262</v>
      </c>
      <c r="E458" s="248" t="s">
        <v>19</v>
      </c>
      <c r="F458" s="249" t="s">
        <v>5136</v>
      </c>
      <c r="G458" s="247"/>
      <c r="H458" s="250">
        <v>1.8540000000000001</v>
      </c>
      <c r="I458" s="251"/>
      <c r="J458" s="247"/>
      <c r="K458" s="247"/>
      <c r="L458" s="252"/>
      <c r="M458" s="253"/>
      <c r="N458" s="254"/>
      <c r="O458" s="254"/>
      <c r="P458" s="254"/>
      <c r="Q458" s="254"/>
      <c r="R458" s="254"/>
      <c r="S458" s="254"/>
      <c r="T458" s="255"/>
      <c r="U458" s="14"/>
      <c r="V458" s="14"/>
      <c r="W458" s="14"/>
      <c r="X458" s="14"/>
      <c r="Y458" s="14"/>
      <c r="Z458" s="14"/>
      <c r="AA458" s="14"/>
      <c r="AB458" s="14"/>
      <c r="AC458" s="14"/>
      <c r="AD458" s="14"/>
      <c r="AE458" s="14"/>
      <c r="AT458" s="256" t="s">
        <v>262</v>
      </c>
      <c r="AU458" s="256" t="s">
        <v>78</v>
      </c>
      <c r="AV458" s="14" t="s">
        <v>78</v>
      </c>
      <c r="AW458" s="14" t="s">
        <v>31</v>
      </c>
      <c r="AX458" s="14" t="s">
        <v>69</v>
      </c>
      <c r="AY458" s="256" t="s">
        <v>252</v>
      </c>
    </row>
    <row r="459" s="16" customFormat="1">
      <c r="A459" s="16"/>
      <c r="B459" s="268"/>
      <c r="C459" s="269"/>
      <c r="D459" s="237" t="s">
        <v>262</v>
      </c>
      <c r="E459" s="270" t="s">
        <v>19</v>
      </c>
      <c r="F459" s="271" t="s">
        <v>333</v>
      </c>
      <c r="G459" s="269"/>
      <c r="H459" s="272">
        <v>3.2190000000000003</v>
      </c>
      <c r="I459" s="273"/>
      <c r="J459" s="269"/>
      <c r="K459" s="269"/>
      <c r="L459" s="274"/>
      <c r="M459" s="275"/>
      <c r="N459" s="276"/>
      <c r="O459" s="276"/>
      <c r="P459" s="276"/>
      <c r="Q459" s="276"/>
      <c r="R459" s="276"/>
      <c r="S459" s="276"/>
      <c r="T459" s="277"/>
      <c r="U459" s="16"/>
      <c r="V459" s="16"/>
      <c r="W459" s="16"/>
      <c r="X459" s="16"/>
      <c r="Y459" s="16"/>
      <c r="Z459" s="16"/>
      <c r="AA459" s="16"/>
      <c r="AB459" s="16"/>
      <c r="AC459" s="16"/>
      <c r="AD459" s="16"/>
      <c r="AE459" s="16"/>
      <c r="AT459" s="278" t="s">
        <v>262</v>
      </c>
      <c r="AU459" s="278" t="s">
        <v>78</v>
      </c>
      <c r="AV459" s="16" t="s">
        <v>85</v>
      </c>
      <c r="AW459" s="16" t="s">
        <v>31</v>
      </c>
      <c r="AX459" s="16" t="s">
        <v>69</v>
      </c>
      <c r="AY459" s="278" t="s">
        <v>252</v>
      </c>
    </row>
    <row r="460" s="15" customFormat="1">
      <c r="A460" s="15"/>
      <c r="B460" s="257"/>
      <c r="C460" s="258"/>
      <c r="D460" s="237" t="s">
        <v>262</v>
      </c>
      <c r="E460" s="259" t="s">
        <v>19</v>
      </c>
      <c r="F460" s="260" t="s">
        <v>265</v>
      </c>
      <c r="G460" s="258"/>
      <c r="H460" s="261">
        <v>45.666600000000003</v>
      </c>
      <c r="I460" s="262"/>
      <c r="J460" s="258"/>
      <c r="K460" s="258"/>
      <c r="L460" s="263"/>
      <c r="M460" s="264"/>
      <c r="N460" s="265"/>
      <c r="O460" s="265"/>
      <c r="P460" s="265"/>
      <c r="Q460" s="265"/>
      <c r="R460" s="265"/>
      <c r="S460" s="265"/>
      <c r="T460" s="266"/>
      <c r="U460" s="15"/>
      <c r="V460" s="15"/>
      <c r="W460" s="15"/>
      <c r="X460" s="15"/>
      <c r="Y460" s="15"/>
      <c r="Z460" s="15"/>
      <c r="AA460" s="15"/>
      <c r="AB460" s="15"/>
      <c r="AC460" s="15"/>
      <c r="AD460" s="15"/>
      <c r="AE460" s="15"/>
      <c r="AT460" s="267" t="s">
        <v>262</v>
      </c>
      <c r="AU460" s="267" t="s">
        <v>78</v>
      </c>
      <c r="AV460" s="15" t="s">
        <v>258</v>
      </c>
      <c r="AW460" s="15" t="s">
        <v>31</v>
      </c>
      <c r="AX460" s="15" t="s">
        <v>76</v>
      </c>
      <c r="AY460" s="267" t="s">
        <v>252</v>
      </c>
    </row>
    <row r="461" s="2" customFormat="1" ht="44.25" customHeight="1">
      <c r="A461" s="40"/>
      <c r="B461" s="41"/>
      <c r="C461" s="279" t="s">
        <v>634</v>
      </c>
      <c r="D461" s="279" t="s">
        <v>468</v>
      </c>
      <c r="E461" s="280" t="s">
        <v>5114</v>
      </c>
      <c r="F461" s="281" t="s">
        <v>5115</v>
      </c>
      <c r="G461" s="282" t="s">
        <v>187</v>
      </c>
      <c r="H461" s="283">
        <v>54.799900000000001</v>
      </c>
      <c r="I461" s="284"/>
      <c r="J461" s="285">
        <f>ROUND(I461*H461,2)</f>
        <v>0</v>
      </c>
      <c r="K461" s="281" t="s">
        <v>257</v>
      </c>
      <c r="L461" s="286"/>
      <c r="M461" s="287" t="s">
        <v>19</v>
      </c>
      <c r="N461" s="288" t="s">
        <v>40</v>
      </c>
      <c r="O461" s="86"/>
      <c r="P461" s="226">
        <f>O461*H461</f>
        <v>0</v>
      </c>
      <c r="Q461" s="226">
        <v>0.0055300000000000002</v>
      </c>
      <c r="R461" s="226">
        <f>Q461*H461</f>
        <v>0.30304344700000002</v>
      </c>
      <c r="S461" s="226">
        <v>0</v>
      </c>
      <c r="T461" s="227">
        <f>S461*H461</f>
        <v>0</v>
      </c>
      <c r="U461" s="40"/>
      <c r="V461" s="40"/>
      <c r="W461" s="40"/>
      <c r="X461" s="40"/>
      <c r="Y461" s="40"/>
      <c r="Z461" s="40"/>
      <c r="AA461" s="40"/>
      <c r="AB461" s="40"/>
      <c r="AC461" s="40"/>
      <c r="AD461" s="40"/>
      <c r="AE461" s="40"/>
      <c r="AR461" s="228" t="s">
        <v>509</v>
      </c>
      <c r="AT461" s="228" t="s">
        <v>468</v>
      </c>
      <c r="AU461" s="228" t="s">
        <v>78</v>
      </c>
      <c r="AY461" s="19" t="s">
        <v>252</v>
      </c>
      <c r="BE461" s="229">
        <f>IF(N461="základní",J461,0)</f>
        <v>0</v>
      </c>
      <c r="BF461" s="229">
        <f>IF(N461="snížená",J461,0)</f>
        <v>0</v>
      </c>
      <c r="BG461" s="229">
        <f>IF(N461="zákl. přenesená",J461,0)</f>
        <v>0</v>
      </c>
      <c r="BH461" s="229">
        <f>IF(N461="sníž. přenesená",J461,0)</f>
        <v>0</v>
      </c>
      <c r="BI461" s="229">
        <f>IF(N461="nulová",J461,0)</f>
        <v>0</v>
      </c>
      <c r="BJ461" s="19" t="s">
        <v>76</v>
      </c>
      <c r="BK461" s="229">
        <f>ROUND(I461*H461,2)</f>
        <v>0</v>
      </c>
      <c r="BL461" s="19" t="s">
        <v>360</v>
      </c>
      <c r="BM461" s="228" t="s">
        <v>5137</v>
      </c>
    </row>
    <row r="462" s="14" customFormat="1">
      <c r="A462" s="14"/>
      <c r="B462" s="246"/>
      <c r="C462" s="247"/>
      <c r="D462" s="237" t="s">
        <v>262</v>
      </c>
      <c r="E462" s="247"/>
      <c r="F462" s="249" t="s">
        <v>5138</v>
      </c>
      <c r="G462" s="247"/>
      <c r="H462" s="250">
        <v>54.799900000000001</v>
      </c>
      <c r="I462" s="251"/>
      <c r="J462" s="247"/>
      <c r="K462" s="247"/>
      <c r="L462" s="252"/>
      <c r="M462" s="253"/>
      <c r="N462" s="254"/>
      <c r="O462" s="254"/>
      <c r="P462" s="254"/>
      <c r="Q462" s="254"/>
      <c r="R462" s="254"/>
      <c r="S462" s="254"/>
      <c r="T462" s="255"/>
      <c r="U462" s="14"/>
      <c r="V462" s="14"/>
      <c r="W462" s="14"/>
      <c r="X462" s="14"/>
      <c r="Y462" s="14"/>
      <c r="Z462" s="14"/>
      <c r="AA462" s="14"/>
      <c r="AB462" s="14"/>
      <c r="AC462" s="14"/>
      <c r="AD462" s="14"/>
      <c r="AE462" s="14"/>
      <c r="AT462" s="256" t="s">
        <v>262</v>
      </c>
      <c r="AU462" s="256" t="s">
        <v>78</v>
      </c>
      <c r="AV462" s="14" t="s">
        <v>78</v>
      </c>
      <c r="AW462" s="14" t="s">
        <v>4</v>
      </c>
      <c r="AX462" s="14" t="s">
        <v>76</v>
      </c>
      <c r="AY462" s="256" t="s">
        <v>252</v>
      </c>
    </row>
    <row r="463" s="2" customFormat="1" ht="44.25" customHeight="1">
      <c r="A463" s="40"/>
      <c r="B463" s="41"/>
      <c r="C463" s="217" t="s">
        <v>1623</v>
      </c>
      <c r="D463" s="217" t="s">
        <v>254</v>
      </c>
      <c r="E463" s="218" t="s">
        <v>5029</v>
      </c>
      <c r="F463" s="219" t="s">
        <v>5030</v>
      </c>
      <c r="G463" s="220" t="s">
        <v>187</v>
      </c>
      <c r="H463" s="221">
        <v>2.496</v>
      </c>
      <c r="I463" s="222"/>
      <c r="J463" s="223">
        <f>ROUND(I463*H463,2)</f>
        <v>0</v>
      </c>
      <c r="K463" s="219" t="s">
        <v>257</v>
      </c>
      <c r="L463" s="46"/>
      <c r="M463" s="224" t="s">
        <v>19</v>
      </c>
      <c r="N463" s="225" t="s">
        <v>40</v>
      </c>
      <c r="O463" s="86"/>
      <c r="P463" s="226">
        <f>O463*H463</f>
        <v>0</v>
      </c>
      <c r="Q463" s="226">
        <v>0</v>
      </c>
      <c r="R463" s="226">
        <f>Q463*H463</f>
        <v>0</v>
      </c>
      <c r="S463" s="226">
        <v>0</v>
      </c>
      <c r="T463" s="227">
        <f>S463*H463</f>
        <v>0</v>
      </c>
      <c r="U463" s="40"/>
      <c r="V463" s="40"/>
      <c r="W463" s="40"/>
      <c r="X463" s="40"/>
      <c r="Y463" s="40"/>
      <c r="Z463" s="40"/>
      <c r="AA463" s="40"/>
      <c r="AB463" s="40"/>
      <c r="AC463" s="40"/>
      <c r="AD463" s="40"/>
      <c r="AE463" s="40"/>
      <c r="AR463" s="228" t="s">
        <v>360</v>
      </c>
      <c r="AT463" s="228" t="s">
        <v>254</v>
      </c>
      <c r="AU463" s="228" t="s">
        <v>78</v>
      </c>
      <c r="AY463" s="19" t="s">
        <v>252</v>
      </c>
      <c r="BE463" s="229">
        <f>IF(N463="základní",J463,0)</f>
        <v>0</v>
      </c>
      <c r="BF463" s="229">
        <f>IF(N463="snížená",J463,0)</f>
        <v>0</v>
      </c>
      <c r="BG463" s="229">
        <f>IF(N463="zákl. přenesená",J463,0)</f>
        <v>0</v>
      </c>
      <c r="BH463" s="229">
        <f>IF(N463="sníž. přenesená",J463,0)</f>
        <v>0</v>
      </c>
      <c r="BI463" s="229">
        <f>IF(N463="nulová",J463,0)</f>
        <v>0</v>
      </c>
      <c r="BJ463" s="19" t="s">
        <v>76</v>
      </c>
      <c r="BK463" s="229">
        <f>ROUND(I463*H463,2)</f>
        <v>0</v>
      </c>
      <c r="BL463" s="19" t="s">
        <v>360</v>
      </c>
      <c r="BM463" s="228" t="s">
        <v>5139</v>
      </c>
    </row>
    <row r="464" s="2" customFormat="1">
      <c r="A464" s="40"/>
      <c r="B464" s="41"/>
      <c r="C464" s="42"/>
      <c r="D464" s="230" t="s">
        <v>260</v>
      </c>
      <c r="E464" s="42"/>
      <c r="F464" s="231" t="s">
        <v>5032</v>
      </c>
      <c r="G464" s="42"/>
      <c r="H464" s="42"/>
      <c r="I464" s="232"/>
      <c r="J464" s="42"/>
      <c r="K464" s="42"/>
      <c r="L464" s="46"/>
      <c r="M464" s="233"/>
      <c r="N464" s="234"/>
      <c r="O464" s="86"/>
      <c r="P464" s="86"/>
      <c r="Q464" s="86"/>
      <c r="R464" s="86"/>
      <c r="S464" s="86"/>
      <c r="T464" s="87"/>
      <c r="U464" s="40"/>
      <c r="V464" s="40"/>
      <c r="W464" s="40"/>
      <c r="X464" s="40"/>
      <c r="Y464" s="40"/>
      <c r="Z464" s="40"/>
      <c r="AA464" s="40"/>
      <c r="AB464" s="40"/>
      <c r="AC464" s="40"/>
      <c r="AD464" s="40"/>
      <c r="AE464" s="40"/>
      <c r="AT464" s="19" t="s">
        <v>260</v>
      </c>
      <c r="AU464" s="19" t="s">
        <v>78</v>
      </c>
    </row>
    <row r="465" s="2" customFormat="1" ht="16.5" customHeight="1">
      <c r="A465" s="40"/>
      <c r="B465" s="41"/>
      <c r="C465" s="279" t="s">
        <v>1629</v>
      </c>
      <c r="D465" s="279" t="s">
        <v>468</v>
      </c>
      <c r="E465" s="280" t="s">
        <v>1093</v>
      </c>
      <c r="F465" s="281" t="s">
        <v>1094</v>
      </c>
      <c r="G465" s="282" t="s">
        <v>485</v>
      </c>
      <c r="H465" s="283">
        <v>0.00089999999999999998</v>
      </c>
      <c r="I465" s="284"/>
      <c r="J465" s="285">
        <f>ROUND(I465*H465,2)</f>
        <v>0</v>
      </c>
      <c r="K465" s="281" t="s">
        <v>257</v>
      </c>
      <c r="L465" s="286"/>
      <c r="M465" s="287" t="s">
        <v>19</v>
      </c>
      <c r="N465" s="288" t="s">
        <v>40</v>
      </c>
      <c r="O465" s="86"/>
      <c r="P465" s="226">
        <f>O465*H465</f>
        <v>0</v>
      </c>
      <c r="Q465" s="226">
        <v>1</v>
      </c>
      <c r="R465" s="226">
        <f>Q465*H465</f>
        <v>0.00089999999999999998</v>
      </c>
      <c r="S465" s="226">
        <v>0</v>
      </c>
      <c r="T465" s="227">
        <f>S465*H465</f>
        <v>0</v>
      </c>
      <c r="U465" s="40"/>
      <c r="V465" s="40"/>
      <c r="W465" s="40"/>
      <c r="X465" s="40"/>
      <c r="Y465" s="40"/>
      <c r="Z465" s="40"/>
      <c r="AA465" s="40"/>
      <c r="AB465" s="40"/>
      <c r="AC465" s="40"/>
      <c r="AD465" s="40"/>
      <c r="AE465" s="40"/>
      <c r="AR465" s="228" t="s">
        <v>509</v>
      </c>
      <c r="AT465" s="228" t="s">
        <v>468</v>
      </c>
      <c r="AU465" s="228" t="s">
        <v>78</v>
      </c>
      <c r="AY465" s="19" t="s">
        <v>252</v>
      </c>
      <c r="BE465" s="229">
        <f>IF(N465="základní",J465,0)</f>
        <v>0</v>
      </c>
      <c r="BF465" s="229">
        <f>IF(N465="snížená",J465,0)</f>
        <v>0</v>
      </c>
      <c r="BG465" s="229">
        <f>IF(N465="zákl. přenesená",J465,0)</f>
        <v>0</v>
      </c>
      <c r="BH465" s="229">
        <f>IF(N465="sníž. přenesená",J465,0)</f>
        <v>0</v>
      </c>
      <c r="BI465" s="229">
        <f>IF(N465="nulová",J465,0)</f>
        <v>0</v>
      </c>
      <c r="BJ465" s="19" t="s">
        <v>76</v>
      </c>
      <c r="BK465" s="229">
        <f>ROUND(I465*H465,2)</f>
        <v>0</v>
      </c>
      <c r="BL465" s="19" t="s">
        <v>360</v>
      </c>
      <c r="BM465" s="228" t="s">
        <v>5140</v>
      </c>
    </row>
    <row r="466" s="14" customFormat="1">
      <c r="A466" s="14"/>
      <c r="B466" s="246"/>
      <c r="C466" s="247"/>
      <c r="D466" s="237" t="s">
        <v>262</v>
      </c>
      <c r="E466" s="247"/>
      <c r="F466" s="249" t="s">
        <v>5141</v>
      </c>
      <c r="G466" s="247"/>
      <c r="H466" s="250">
        <v>0.00089999999999999998</v>
      </c>
      <c r="I466" s="251"/>
      <c r="J466" s="247"/>
      <c r="K466" s="247"/>
      <c r="L466" s="252"/>
      <c r="M466" s="253"/>
      <c r="N466" s="254"/>
      <c r="O466" s="254"/>
      <c r="P466" s="254"/>
      <c r="Q466" s="254"/>
      <c r="R466" s="254"/>
      <c r="S466" s="254"/>
      <c r="T466" s="255"/>
      <c r="U466" s="14"/>
      <c r="V466" s="14"/>
      <c r="W466" s="14"/>
      <c r="X466" s="14"/>
      <c r="Y466" s="14"/>
      <c r="Z466" s="14"/>
      <c r="AA466" s="14"/>
      <c r="AB466" s="14"/>
      <c r="AC466" s="14"/>
      <c r="AD466" s="14"/>
      <c r="AE466" s="14"/>
      <c r="AT466" s="256" t="s">
        <v>262</v>
      </c>
      <c r="AU466" s="256" t="s">
        <v>78</v>
      </c>
      <c r="AV466" s="14" t="s">
        <v>78</v>
      </c>
      <c r="AW466" s="14" t="s">
        <v>4</v>
      </c>
      <c r="AX466" s="14" t="s">
        <v>76</v>
      </c>
      <c r="AY466" s="256" t="s">
        <v>252</v>
      </c>
    </row>
    <row r="467" s="2" customFormat="1" ht="37.8" customHeight="1">
      <c r="A467" s="40"/>
      <c r="B467" s="41"/>
      <c r="C467" s="217" t="s">
        <v>640</v>
      </c>
      <c r="D467" s="217" t="s">
        <v>254</v>
      </c>
      <c r="E467" s="218" t="s">
        <v>5035</v>
      </c>
      <c r="F467" s="219" t="s">
        <v>5036</v>
      </c>
      <c r="G467" s="220" t="s">
        <v>187</v>
      </c>
      <c r="H467" s="221">
        <v>2.496</v>
      </c>
      <c r="I467" s="222"/>
      <c r="J467" s="223">
        <f>ROUND(I467*H467,2)</f>
        <v>0</v>
      </c>
      <c r="K467" s="219" t="s">
        <v>257</v>
      </c>
      <c r="L467" s="46"/>
      <c r="M467" s="224" t="s">
        <v>19</v>
      </c>
      <c r="N467" s="225" t="s">
        <v>40</v>
      </c>
      <c r="O467" s="86"/>
      <c r="P467" s="226">
        <f>O467*H467</f>
        <v>0</v>
      </c>
      <c r="Q467" s="226">
        <v>0.00093999999999999997</v>
      </c>
      <c r="R467" s="226">
        <f>Q467*H467</f>
        <v>0.0023462399999999999</v>
      </c>
      <c r="S467" s="226">
        <v>0</v>
      </c>
      <c r="T467" s="227">
        <f>S467*H467</f>
        <v>0</v>
      </c>
      <c r="U467" s="40"/>
      <c r="V467" s="40"/>
      <c r="W467" s="40"/>
      <c r="X467" s="40"/>
      <c r="Y467" s="40"/>
      <c r="Z467" s="40"/>
      <c r="AA467" s="40"/>
      <c r="AB467" s="40"/>
      <c r="AC467" s="40"/>
      <c r="AD467" s="40"/>
      <c r="AE467" s="40"/>
      <c r="AR467" s="228" t="s">
        <v>360</v>
      </c>
      <c r="AT467" s="228" t="s">
        <v>254</v>
      </c>
      <c r="AU467" s="228" t="s">
        <v>78</v>
      </c>
      <c r="AY467" s="19" t="s">
        <v>252</v>
      </c>
      <c r="BE467" s="229">
        <f>IF(N467="základní",J467,0)</f>
        <v>0</v>
      </c>
      <c r="BF467" s="229">
        <f>IF(N467="snížená",J467,0)</f>
        <v>0</v>
      </c>
      <c r="BG467" s="229">
        <f>IF(N467="zákl. přenesená",J467,0)</f>
        <v>0</v>
      </c>
      <c r="BH467" s="229">
        <f>IF(N467="sníž. přenesená",J467,0)</f>
        <v>0</v>
      </c>
      <c r="BI467" s="229">
        <f>IF(N467="nulová",J467,0)</f>
        <v>0</v>
      </c>
      <c r="BJ467" s="19" t="s">
        <v>76</v>
      </c>
      <c r="BK467" s="229">
        <f>ROUND(I467*H467,2)</f>
        <v>0</v>
      </c>
      <c r="BL467" s="19" t="s">
        <v>360</v>
      </c>
      <c r="BM467" s="228" t="s">
        <v>5142</v>
      </c>
    </row>
    <row r="468" s="2" customFormat="1">
      <c r="A468" s="40"/>
      <c r="B468" s="41"/>
      <c r="C468" s="42"/>
      <c r="D468" s="230" t="s">
        <v>260</v>
      </c>
      <c r="E468" s="42"/>
      <c r="F468" s="231" t="s">
        <v>5038</v>
      </c>
      <c r="G468" s="42"/>
      <c r="H468" s="42"/>
      <c r="I468" s="232"/>
      <c r="J468" s="42"/>
      <c r="K468" s="42"/>
      <c r="L468" s="46"/>
      <c r="M468" s="233"/>
      <c r="N468" s="234"/>
      <c r="O468" s="86"/>
      <c r="P468" s="86"/>
      <c r="Q468" s="86"/>
      <c r="R468" s="86"/>
      <c r="S468" s="86"/>
      <c r="T468" s="87"/>
      <c r="U468" s="40"/>
      <c r="V468" s="40"/>
      <c r="W468" s="40"/>
      <c r="X468" s="40"/>
      <c r="Y468" s="40"/>
      <c r="Z468" s="40"/>
      <c r="AA468" s="40"/>
      <c r="AB468" s="40"/>
      <c r="AC468" s="40"/>
      <c r="AD468" s="40"/>
      <c r="AE468" s="40"/>
      <c r="AT468" s="19" t="s">
        <v>260</v>
      </c>
      <c r="AU468" s="19" t="s">
        <v>78</v>
      </c>
    </row>
    <row r="469" s="13" customFormat="1">
      <c r="A469" s="13"/>
      <c r="B469" s="235"/>
      <c r="C469" s="236"/>
      <c r="D469" s="237" t="s">
        <v>262</v>
      </c>
      <c r="E469" s="238" t="s">
        <v>19</v>
      </c>
      <c r="F469" s="239" t="s">
        <v>5039</v>
      </c>
      <c r="G469" s="236"/>
      <c r="H469" s="238" t="s">
        <v>19</v>
      </c>
      <c r="I469" s="240"/>
      <c r="J469" s="236"/>
      <c r="K469" s="236"/>
      <c r="L469" s="241"/>
      <c r="M469" s="242"/>
      <c r="N469" s="243"/>
      <c r="O469" s="243"/>
      <c r="P469" s="243"/>
      <c r="Q469" s="243"/>
      <c r="R469" s="243"/>
      <c r="S469" s="243"/>
      <c r="T469" s="244"/>
      <c r="U469" s="13"/>
      <c r="V469" s="13"/>
      <c r="W469" s="13"/>
      <c r="X469" s="13"/>
      <c r="Y469" s="13"/>
      <c r="Z469" s="13"/>
      <c r="AA469" s="13"/>
      <c r="AB469" s="13"/>
      <c r="AC469" s="13"/>
      <c r="AD469" s="13"/>
      <c r="AE469" s="13"/>
      <c r="AT469" s="245" t="s">
        <v>262</v>
      </c>
      <c r="AU469" s="245" t="s">
        <v>78</v>
      </c>
      <c r="AV469" s="13" t="s">
        <v>76</v>
      </c>
      <c r="AW469" s="13" t="s">
        <v>31</v>
      </c>
      <c r="AX469" s="13" t="s">
        <v>69</v>
      </c>
      <c r="AY469" s="245" t="s">
        <v>252</v>
      </c>
    </row>
    <row r="470" s="14" customFormat="1">
      <c r="A470" s="14"/>
      <c r="B470" s="246"/>
      <c r="C470" s="247"/>
      <c r="D470" s="237" t="s">
        <v>262</v>
      </c>
      <c r="E470" s="248" t="s">
        <v>19</v>
      </c>
      <c r="F470" s="249" t="s">
        <v>5143</v>
      </c>
      <c r="G470" s="247"/>
      <c r="H470" s="250">
        <v>2.496</v>
      </c>
      <c r="I470" s="251"/>
      <c r="J470" s="247"/>
      <c r="K470" s="247"/>
      <c r="L470" s="252"/>
      <c r="M470" s="253"/>
      <c r="N470" s="254"/>
      <c r="O470" s="254"/>
      <c r="P470" s="254"/>
      <c r="Q470" s="254"/>
      <c r="R470" s="254"/>
      <c r="S470" s="254"/>
      <c r="T470" s="255"/>
      <c r="U470" s="14"/>
      <c r="V470" s="14"/>
      <c r="W470" s="14"/>
      <c r="X470" s="14"/>
      <c r="Y470" s="14"/>
      <c r="Z470" s="14"/>
      <c r="AA470" s="14"/>
      <c r="AB470" s="14"/>
      <c r="AC470" s="14"/>
      <c r="AD470" s="14"/>
      <c r="AE470" s="14"/>
      <c r="AT470" s="256" t="s">
        <v>262</v>
      </c>
      <c r="AU470" s="256" t="s">
        <v>78</v>
      </c>
      <c r="AV470" s="14" t="s">
        <v>78</v>
      </c>
      <c r="AW470" s="14" t="s">
        <v>31</v>
      </c>
      <c r="AX470" s="14" t="s">
        <v>69</v>
      </c>
      <c r="AY470" s="256" t="s">
        <v>252</v>
      </c>
    </row>
    <row r="471" s="15" customFormat="1">
      <c r="A471" s="15"/>
      <c r="B471" s="257"/>
      <c r="C471" s="258"/>
      <c r="D471" s="237" t="s">
        <v>262</v>
      </c>
      <c r="E471" s="259" t="s">
        <v>19</v>
      </c>
      <c r="F471" s="260" t="s">
        <v>265</v>
      </c>
      <c r="G471" s="258"/>
      <c r="H471" s="261">
        <v>2.496</v>
      </c>
      <c r="I471" s="262"/>
      <c r="J471" s="258"/>
      <c r="K471" s="258"/>
      <c r="L471" s="263"/>
      <c r="M471" s="264"/>
      <c r="N471" s="265"/>
      <c r="O471" s="265"/>
      <c r="P471" s="265"/>
      <c r="Q471" s="265"/>
      <c r="R471" s="265"/>
      <c r="S471" s="265"/>
      <c r="T471" s="266"/>
      <c r="U471" s="15"/>
      <c r="V471" s="15"/>
      <c r="W471" s="15"/>
      <c r="X471" s="15"/>
      <c r="Y471" s="15"/>
      <c r="Z471" s="15"/>
      <c r="AA471" s="15"/>
      <c r="AB471" s="15"/>
      <c r="AC471" s="15"/>
      <c r="AD471" s="15"/>
      <c r="AE471" s="15"/>
      <c r="AT471" s="267" t="s">
        <v>262</v>
      </c>
      <c r="AU471" s="267" t="s">
        <v>78</v>
      </c>
      <c r="AV471" s="15" t="s">
        <v>258</v>
      </c>
      <c r="AW471" s="15" t="s">
        <v>31</v>
      </c>
      <c r="AX471" s="15" t="s">
        <v>76</v>
      </c>
      <c r="AY471" s="267" t="s">
        <v>252</v>
      </c>
    </row>
    <row r="472" s="2" customFormat="1" ht="49.05" customHeight="1">
      <c r="A472" s="40"/>
      <c r="B472" s="41"/>
      <c r="C472" s="279" t="s">
        <v>647</v>
      </c>
      <c r="D472" s="279" t="s">
        <v>468</v>
      </c>
      <c r="E472" s="280" t="s">
        <v>3016</v>
      </c>
      <c r="F472" s="281" t="s">
        <v>3017</v>
      </c>
      <c r="G472" s="282" t="s">
        <v>187</v>
      </c>
      <c r="H472" s="283">
        <v>2.9952000000000001</v>
      </c>
      <c r="I472" s="284"/>
      <c r="J472" s="285">
        <f>ROUND(I472*H472,2)</f>
        <v>0</v>
      </c>
      <c r="K472" s="281" t="s">
        <v>257</v>
      </c>
      <c r="L472" s="286"/>
      <c r="M472" s="287" t="s">
        <v>19</v>
      </c>
      <c r="N472" s="288" t="s">
        <v>40</v>
      </c>
      <c r="O472" s="86"/>
      <c r="P472" s="226">
        <f>O472*H472</f>
        <v>0</v>
      </c>
      <c r="Q472" s="226">
        <v>0.0054000000000000003</v>
      </c>
      <c r="R472" s="226">
        <f>Q472*H472</f>
        <v>0.01617408</v>
      </c>
      <c r="S472" s="226">
        <v>0</v>
      </c>
      <c r="T472" s="227">
        <f>S472*H472</f>
        <v>0</v>
      </c>
      <c r="U472" s="40"/>
      <c r="V472" s="40"/>
      <c r="W472" s="40"/>
      <c r="X472" s="40"/>
      <c r="Y472" s="40"/>
      <c r="Z472" s="40"/>
      <c r="AA472" s="40"/>
      <c r="AB472" s="40"/>
      <c r="AC472" s="40"/>
      <c r="AD472" s="40"/>
      <c r="AE472" s="40"/>
      <c r="AR472" s="228" t="s">
        <v>509</v>
      </c>
      <c r="AT472" s="228" t="s">
        <v>468</v>
      </c>
      <c r="AU472" s="228" t="s">
        <v>78</v>
      </c>
      <c r="AY472" s="19" t="s">
        <v>252</v>
      </c>
      <c r="BE472" s="229">
        <f>IF(N472="základní",J472,0)</f>
        <v>0</v>
      </c>
      <c r="BF472" s="229">
        <f>IF(N472="snížená",J472,0)</f>
        <v>0</v>
      </c>
      <c r="BG472" s="229">
        <f>IF(N472="zákl. přenesená",J472,0)</f>
        <v>0</v>
      </c>
      <c r="BH472" s="229">
        <f>IF(N472="sníž. přenesená",J472,0)</f>
        <v>0</v>
      </c>
      <c r="BI472" s="229">
        <f>IF(N472="nulová",J472,0)</f>
        <v>0</v>
      </c>
      <c r="BJ472" s="19" t="s">
        <v>76</v>
      </c>
      <c r="BK472" s="229">
        <f>ROUND(I472*H472,2)</f>
        <v>0</v>
      </c>
      <c r="BL472" s="19" t="s">
        <v>360</v>
      </c>
      <c r="BM472" s="228" t="s">
        <v>5144</v>
      </c>
    </row>
    <row r="473" s="14" customFormat="1">
      <c r="A473" s="14"/>
      <c r="B473" s="246"/>
      <c r="C473" s="247"/>
      <c r="D473" s="237" t="s">
        <v>262</v>
      </c>
      <c r="E473" s="247"/>
      <c r="F473" s="249" t="s">
        <v>5145</v>
      </c>
      <c r="G473" s="247"/>
      <c r="H473" s="250">
        <v>2.9952000000000001</v>
      </c>
      <c r="I473" s="251"/>
      <c r="J473" s="247"/>
      <c r="K473" s="247"/>
      <c r="L473" s="252"/>
      <c r="M473" s="253"/>
      <c r="N473" s="254"/>
      <c r="O473" s="254"/>
      <c r="P473" s="254"/>
      <c r="Q473" s="254"/>
      <c r="R473" s="254"/>
      <c r="S473" s="254"/>
      <c r="T473" s="255"/>
      <c r="U473" s="14"/>
      <c r="V473" s="14"/>
      <c r="W473" s="14"/>
      <c r="X473" s="14"/>
      <c r="Y473" s="14"/>
      <c r="Z473" s="14"/>
      <c r="AA473" s="14"/>
      <c r="AB473" s="14"/>
      <c r="AC473" s="14"/>
      <c r="AD473" s="14"/>
      <c r="AE473" s="14"/>
      <c r="AT473" s="256" t="s">
        <v>262</v>
      </c>
      <c r="AU473" s="256" t="s">
        <v>78</v>
      </c>
      <c r="AV473" s="14" t="s">
        <v>78</v>
      </c>
      <c r="AW473" s="14" t="s">
        <v>4</v>
      </c>
      <c r="AX473" s="14" t="s">
        <v>76</v>
      </c>
      <c r="AY473" s="256" t="s">
        <v>252</v>
      </c>
    </row>
    <row r="474" s="2" customFormat="1" ht="24.15" customHeight="1">
      <c r="A474" s="40"/>
      <c r="B474" s="41"/>
      <c r="C474" s="217" t="s">
        <v>694</v>
      </c>
      <c r="D474" s="217" t="s">
        <v>254</v>
      </c>
      <c r="E474" s="218" t="s">
        <v>5146</v>
      </c>
      <c r="F474" s="219" t="s">
        <v>5147</v>
      </c>
      <c r="G474" s="220" t="s">
        <v>183</v>
      </c>
      <c r="H474" s="221">
        <v>12.48</v>
      </c>
      <c r="I474" s="222"/>
      <c r="J474" s="223">
        <f>ROUND(I474*H474,2)</f>
        <v>0</v>
      </c>
      <c r="K474" s="219" t="s">
        <v>257</v>
      </c>
      <c r="L474" s="46"/>
      <c r="M474" s="224" t="s">
        <v>19</v>
      </c>
      <c r="N474" s="225" t="s">
        <v>40</v>
      </c>
      <c r="O474" s="86"/>
      <c r="P474" s="226">
        <f>O474*H474</f>
        <v>0</v>
      </c>
      <c r="Q474" s="226">
        <v>0.00046999999999999999</v>
      </c>
      <c r="R474" s="226">
        <f>Q474*H474</f>
        <v>0.0058656000000000003</v>
      </c>
      <c r="S474" s="226">
        <v>0</v>
      </c>
      <c r="T474" s="227">
        <f>S474*H474</f>
        <v>0</v>
      </c>
      <c r="U474" s="40"/>
      <c r="V474" s="40"/>
      <c r="W474" s="40"/>
      <c r="X474" s="40"/>
      <c r="Y474" s="40"/>
      <c r="Z474" s="40"/>
      <c r="AA474" s="40"/>
      <c r="AB474" s="40"/>
      <c r="AC474" s="40"/>
      <c r="AD474" s="40"/>
      <c r="AE474" s="40"/>
      <c r="AR474" s="228" t="s">
        <v>360</v>
      </c>
      <c r="AT474" s="228" t="s">
        <v>254</v>
      </c>
      <c r="AU474" s="228" t="s">
        <v>78</v>
      </c>
      <c r="AY474" s="19" t="s">
        <v>252</v>
      </c>
      <c r="BE474" s="229">
        <f>IF(N474="základní",J474,0)</f>
        <v>0</v>
      </c>
      <c r="BF474" s="229">
        <f>IF(N474="snížená",J474,0)</f>
        <v>0</v>
      </c>
      <c r="BG474" s="229">
        <f>IF(N474="zákl. přenesená",J474,0)</f>
        <v>0</v>
      </c>
      <c r="BH474" s="229">
        <f>IF(N474="sníž. přenesená",J474,0)</f>
        <v>0</v>
      </c>
      <c r="BI474" s="229">
        <f>IF(N474="nulová",J474,0)</f>
        <v>0</v>
      </c>
      <c r="BJ474" s="19" t="s">
        <v>76</v>
      </c>
      <c r="BK474" s="229">
        <f>ROUND(I474*H474,2)</f>
        <v>0</v>
      </c>
      <c r="BL474" s="19" t="s">
        <v>360</v>
      </c>
      <c r="BM474" s="228" t="s">
        <v>5148</v>
      </c>
    </row>
    <row r="475" s="2" customFormat="1">
      <c r="A475" s="40"/>
      <c r="B475" s="41"/>
      <c r="C475" s="42"/>
      <c r="D475" s="230" t="s">
        <v>260</v>
      </c>
      <c r="E475" s="42"/>
      <c r="F475" s="231" t="s">
        <v>5149</v>
      </c>
      <c r="G475" s="42"/>
      <c r="H475" s="42"/>
      <c r="I475" s="232"/>
      <c r="J475" s="42"/>
      <c r="K475" s="42"/>
      <c r="L475" s="46"/>
      <c r="M475" s="233"/>
      <c r="N475" s="234"/>
      <c r="O475" s="86"/>
      <c r="P475" s="86"/>
      <c r="Q475" s="86"/>
      <c r="R475" s="86"/>
      <c r="S475" s="86"/>
      <c r="T475" s="87"/>
      <c r="U475" s="40"/>
      <c r="V475" s="40"/>
      <c r="W475" s="40"/>
      <c r="X475" s="40"/>
      <c r="Y475" s="40"/>
      <c r="Z475" s="40"/>
      <c r="AA475" s="40"/>
      <c r="AB475" s="40"/>
      <c r="AC475" s="40"/>
      <c r="AD475" s="40"/>
      <c r="AE475" s="40"/>
      <c r="AT475" s="19" t="s">
        <v>260</v>
      </c>
      <c r="AU475" s="19" t="s">
        <v>78</v>
      </c>
    </row>
    <row r="476" s="13" customFormat="1">
      <c r="A476" s="13"/>
      <c r="B476" s="235"/>
      <c r="C476" s="236"/>
      <c r="D476" s="237" t="s">
        <v>262</v>
      </c>
      <c r="E476" s="238" t="s">
        <v>19</v>
      </c>
      <c r="F476" s="239" t="s">
        <v>5039</v>
      </c>
      <c r="G476" s="236"/>
      <c r="H476" s="238" t="s">
        <v>19</v>
      </c>
      <c r="I476" s="240"/>
      <c r="J476" s="236"/>
      <c r="K476" s="236"/>
      <c r="L476" s="241"/>
      <c r="M476" s="242"/>
      <c r="N476" s="243"/>
      <c r="O476" s="243"/>
      <c r="P476" s="243"/>
      <c r="Q476" s="243"/>
      <c r="R476" s="243"/>
      <c r="S476" s="243"/>
      <c r="T476" s="244"/>
      <c r="U476" s="13"/>
      <c r="V476" s="13"/>
      <c r="W476" s="13"/>
      <c r="X476" s="13"/>
      <c r="Y476" s="13"/>
      <c r="Z476" s="13"/>
      <c r="AA476" s="13"/>
      <c r="AB476" s="13"/>
      <c r="AC476" s="13"/>
      <c r="AD476" s="13"/>
      <c r="AE476" s="13"/>
      <c r="AT476" s="245" t="s">
        <v>262</v>
      </c>
      <c r="AU476" s="245" t="s">
        <v>78</v>
      </c>
      <c r="AV476" s="13" t="s">
        <v>76</v>
      </c>
      <c r="AW476" s="13" t="s">
        <v>31</v>
      </c>
      <c r="AX476" s="13" t="s">
        <v>69</v>
      </c>
      <c r="AY476" s="245" t="s">
        <v>252</v>
      </c>
    </row>
    <row r="477" s="14" customFormat="1">
      <c r="A477" s="14"/>
      <c r="B477" s="246"/>
      <c r="C477" s="247"/>
      <c r="D477" s="237" t="s">
        <v>262</v>
      </c>
      <c r="E477" s="248" t="s">
        <v>19</v>
      </c>
      <c r="F477" s="249" t="s">
        <v>5150</v>
      </c>
      <c r="G477" s="247"/>
      <c r="H477" s="250">
        <v>12.48</v>
      </c>
      <c r="I477" s="251"/>
      <c r="J477" s="247"/>
      <c r="K477" s="247"/>
      <c r="L477" s="252"/>
      <c r="M477" s="253"/>
      <c r="N477" s="254"/>
      <c r="O477" s="254"/>
      <c r="P477" s="254"/>
      <c r="Q477" s="254"/>
      <c r="R477" s="254"/>
      <c r="S477" s="254"/>
      <c r="T477" s="255"/>
      <c r="U477" s="14"/>
      <c r="V477" s="14"/>
      <c r="W477" s="14"/>
      <c r="X477" s="14"/>
      <c r="Y477" s="14"/>
      <c r="Z477" s="14"/>
      <c r="AA477" s="14"/>
      <c r="AB477" s="14"/>
      <c r="AC477" s="14"/>
      <c r="AD477" s="14"/>
      <c r="AE477" s="14"/>
      <c r="AT477" s="256" t="s">
        <v>262</v>
      </c>
      <c r="AU477" s="256" t="s">
        <v>78</v>
      </c>
      <c r="AV477" s="14" t="s">
        <v>78</v>
      </c>
      <c r="AW477" s="14" t="s">
        <v>31</v>
      </c>
      <c r="AX477" s="14" t="s">
        <v>76</v>
      </c>
      <c r="AY477" s="256" t="s">
        <v>252</v>
      </c>
    </row>
    <row r="478" s="2" customFormat="1" ht="44.25" customHeight="1">
      <c r="A478" s="40"/>
      <c r="B478" s="41"/>
      <c r="C478" s="279" t="s">
        <v>701</v>
      </c>
      <c r="D478" s="279" t="s">
        <v>468</v>
      </c>
      <c r="E478" s="280" t="s">
        <v>5114</v>
      </c>
      <c r="F478" s="281" t="s">
        <v>5115</v>
      </c>
      <c r="G478" s="282" t="s">
        <v>187</v>
      </c>
      <c r="H478" s="283">
        <v>6.8639999999999999</v>
      </c>
      <c r="I478" s="284"/>
      <c r="J478" s="285">
        <f>ROUND(I478*H478,2)</f>
        <v>0</v>
      </c>
      <c r="K478" s="281" t="s">
        <v>257</v>
      </c>
      <c r="L478" s="286"/>
      <c r="M478" s="287" t="s">
        <v>19</v>
      </c>
      <c r="N478" s="288" t="s">
        <v>40</v>
      </c>
      <c r="O478" s="86"/>
      <c r="P478" s="226">
        <f>O478*H478</f>
        <v>0</v>
      </c>
      <c r="Q478" s="226">
        <v>0.0055300000000000002</v>
      </c>
      <c r="R478" s="226">
        <f>Q478*H478</f>
        <v>0.037957919999999999</v>
      </c>
      <c r="S478" s="226">
        <v>0</v>
      </c>
      <c r="T478" s="227">
        <f>S478*H478</f>
        <v>0</v>
      </c>
      <c r="U478" s="40"/>
      <c r="V478" s="40"/>
      <c r="W478" s="40"/>
      <c r="X478" s="40"/>
      <c r="Y478" s="40"/>
      <c r="Z478" s="40"/>
      <c r="AA478" s="40"/>
      <c r="AB478" s="40"/>
      <c r="AC478" s="40"/>
      <c r="AD478" s="40"/>
      <c r="AE478" s="40"/>
      <c r="AR478" s="228" t="s">
        <v>509</v>
      </c>
      <c r="AT478" s="228" t="s">
        <v>468</v>
      </c>
      <c r="AU478" s="228" t="s">
        <v>78</v>
      </c>
      <c r="AY478" s="19" t="s">
        <v>252</v>
      </c>
      <c r="BE478" s="229">
        <f>IF(N478="základní",J478,0)</f>
        <v>0</v>
      </c>
      <c r="BF478" s="229">
        <f>IF(N478="snížená",J478,0)</f>
        <v>0</v>
      </c>
      <c r="BG478" s="229">
        <f>IF(N478="zákl. přenesená",J478,0)</f>
        <v>0</v>
      </c>
      <c r="BH478" s="229">
        <f>IF(N478="sníž. přenesená",J478,0)</f>
        <v>0</v>
      </c>
      <c r="BI478" s="229">
        <f>IF(N478="nulová",J478,0)</f>
        <v>0</v>
      </c>
      <c r="BJ478" s="19" t="s">
        <v>76</v>
      </c>
      <c r="BK478" s="229">
        <f>ROUND(I478*H478,2)</f>
        <v>0</v>
      </c>
      <c r="BL478" s="19" t="s">
        <v>360</v>
      </c>
      <c r="BM478" s="228" t="s">
        <v>5151</v>
      </c>
    </row>
    <row r="479" s="14" customFormat="1">
      <c r="A479" s="14"/>
      <c r="B479" s="246"/>
      <c r="C479" s="247"/>
      <c r="D479" s="237" t="s">
        <v>262</v>
      </c>
      <c r="E479" s="247"/>
      <c r="F479" s="249" t="s">
        <v>5152</v>
      </c>
      <c r="G479" s="247"/>
      <c r="H479" s="250">
        <v>6.8639999999999999</v>
      </c>
      <c r="I479" s="251"/>
      <c r="J479" s="247"/>
      <c r="K479" s="247"/>
      <c r="L479" s="252"/>
      <c r="M479" s="253"/>
      <c r="N479" s="254"/>
      <c r="O479" s="254"/>
      <c r="P479" s="254"/>
      <c r="Q479" s="254"/>
      <c r="R479" s="254"/>
      <c r="S479" s="254"/>
      <c r="T479" s="255"/>
      <c r="U479" s="14"/>
      <c r="V479" s="14"/>
      <c r="W479" s="14"/>
      <c r="X479" s="14"/>
      <c r="Y479" s="14"/>
      <c r="Z479" s="14"/>
      <c r="AA479" s="14"/>
      <c r="AB479" s="14"/>
      <c r="AC479" s="14"/>
      <c r="AD479" s="14"/>
      <c r="AE479" s="14"/>
      <c r="AT479" s="256" t="s">
        <v>262</v>
      </c>
      <c r="AU479" s="256" t="s">
        <v>78</v>
      </c>
      <c r="AV479" s="14" t="s">
        <v>78</v>
      </c>
      <c r="AW479" s="14" t="s">
        <v>4</v>
      </c>
      <c r="AX479" s="14" t="s">
        <v>76</v>
      </c>
      <c r="AY479" s="256" t="s">
        <v>252</v>
      </c>
    </row>
    <row r="480" s="2" customFormat="1" ht="33" customHeight="1">
      <c r="A480" s="40"/>
      <c r="B480" s="41"/>
      <c r="C480" s="217" t="s">
        <v>707</v>
      </c>
      <c r="D480" s="217" t="s">
        <v>254</v>
      </c>
      <c r="E480" s="218" t="s">
        <v>5153</v>
      </c>
      <c r="F480" s="219" t="s">
        <v>5154</v>
      </c>
      <c r="G480" s="220" t="s">
        <v>728</v>
      </c>
      <c r="H480" s="221">
        <v>1</v>
      </c>
      <c r="I480" s="222"/>
      <c r="J480" s="223">
        <f>ROUND(I480*H480,2)</f>
        <v>0</v>
      </c>
      <c r="K480" s="219" t="s">
        <v>19</v>
      </c>
      <c r="L480" s="46"/>
      <c r="M480" s="224" t="s">
        <v>19</v>
      </c>
      <c r="N480" s="225" t="s">
        <v>40</v>
      </c>
      <c r="O480" s="86"/>
      <c r="P480" s="226">
        <f>O480*H480</f>
        <v>0</v>
      </c>
      <c r="Q480" s="226">
        <v>0</v>
      </c>
      <c r="R480" s="226">
        <f>Q480*H480</f>
        <v>0</v>
      </c>
      <c r="S480" s="226">
        <v>0</v>
      </c>
      <c r="T480" s="227">
        <f>S480*H480</f>
        <v>0</v>
      </c>
      <c r="U480" s="40"/>
      <c r="V480" s="40"/>
      <c r="W480" s="40"/>
      <c r="X480" s="40"/>
      <c r="Y480" s="40"/>
      <c r="Z480" s="40"/>
      <c r="AA480" s="40"/>
      <c r="AB480" s="40"/>
      <c r="AC480" s="40"/>
      <c r="AD480" s="40"/>
      <c r="AE480" s="40"/>
      <c r="AR480" s="228" t="s">
        <v>360</v>
      </c>
      <c r="AT480" s="228" t="s">
        <v>254</v>
      </c>
      <c r="AU480" s="228" t="s">
        <v>78</v>
      </c>
      <c r="AY480" s="19" t="s">
        <v>252</v>
      </c>
      <c r="BE480" s="229">
        <f>IF(N480="základní",J480,0)</f>
        <v>0</v>
      </c>
      <c r="BF480" s="229">
        <f>IF(N480="snížená",J480,0)</f>
        <v>0</v>
      </c>
      <c r="BG480" s="229">
        <f>IF(N480="zákl. přenesená",J480,0)</f>
        <v>0</v>
      </c>
      <c r="BH480" s="229">
        <f>IF(N480="sníž. přenesená",J480,0)</f>
        <v>0</v>
      </c>
      <c r="BI480" s="229">
        <f>IF(N480="nulová",J480,0)</f>
        <v>0</v>
      </c>
      <c r="BJ480" s="19" t="s">
        <v>76</v>
      </c>
      <c r="BK480" s="229">
        <f>ROUND(I480*H480,2)</f>
        <v>0</v>
      </c>
      <c r="BL480" s="19" t="s">
        <v>360</v>
      </c>
      <c r="BM480" s="228" t="s">
        <v>5155</v>
      </c>
    </row>
    <row r="481" s="2" customFormat="1">
      <c r="A481" s="40"/>
      <c r="B481" s="41"/>
      <c r="C481" s="42"/>
      <c r="D481" s="237" t="s">
        <v>963</v>
      </c>
      <c r="E481" s="42"/>
      <c r="F481" s="289" t="s">
        <v>5156</v>
      </c>
      <c r="G481" s="42"/>
      <c r="H481" s="42"/>
      <c r="I481" s="232"/>
      <c r="J481" s="42"/>
      <c r="K481" s="42"/>
      <c r="L481" s="46"/>
      <c r="M481" s="233"/>
      <c r="N481" s="234"/>
      <c r="O481" s="86"/>
      <c r="P481" s="86"/>
      <c r="Q481" s="86"/>
      <c r="R481" s="86"/>
      <c r="S481" s="86"/>
      <c r="T481" s="87"/>
      <c r="U481" s="40"/>
      <c r="V481" s="40"/>
      <c r="W481" s="40"/>
      <c r="X481" s="40"/>
      <c r="Y481" s="40"/>
      <c r="Z481" s="40"/>
      <c r="AA481" s="40"/>
      <c r="AB481" s="40"/>
      <c r="AC481" s="40"/>
      <c r="AD481" s="40"/>
      <c r="AE481" s="40"/>
      <c r="AT481" s="19" t="s">
        <v>963</v>
      </c>
      <c r="AU481" s="19" t="s">
        <v>78</v>
      </c>
    </row>
    <row r="482" s="2" customFormat="1" ht="44.25" customHeight="1">
      <c r="A482" s="40"/>
      <c r="B482" s="41"/>
      <c r="C482" s="217" t="s">
        <v>712</v>
      </c>
      <c r="D482" s="217" t="s">
        <v>254</v>
      </c>
      <c r="E482" s="218" t="s">
        <v>5157</v>
      </c>
      <c r="F482" s="219" t="s">
        <v>5158</v>
      </c>
      <c r="G482" s="220" t="s">
        <v>485</v>
      </c>
      <c r="H482" s="221">
        <v>19.068899999999999</v>
      </c>
      <c r="I482" s="222"/>
      <c r="J482" s="223">
        <f>ROUND(I482*H482,2)</f>
        <v>0</v>
      </c>
      <c r="K482" s="219" t="s">
        <v>257</v>
      </c>
      <c r="L482" s="46"/>
      <c r="M482" s="224" t="s">
        <v>19</v>
      </c>
      <c r="N482" s="225" t="s">
        <v>40</v>
      </c>
      <c r="O482" s="86"/>
      <c r="P482" s="226">
        <f>O482*H482</f>
        <v>0</v>
      </c>
      <c r="Q482" s="226">
        <v>0</v>
      </c>
      <c r="R482" s="226">
        <f>Q482*H482</f>
        <v>0</v>
      </c>
      <c r="S482" s="226">
        <v>0</v>
      </c>
      <c r="T482" s="227">
        <f>S482*H482</f>
        <v>0</v>
      </c>
      <c r="U482" s="40"/>
      <c r="V482" s="40"/>
      <c r="W482" s="40"/>
      <c r="X482" s="40"/>
      <c r="Y482" s="40"/>
      <c r="Z482" s="40"/>
      <c r="AA482" s="40"/>
      <c r="AB482" s="40"/>
      <c r="AC482" s="40"/>
      <c r="AD482" s="40"/>
      <c r="AE482" s="40"/>
      <c r="AR482" s="228" t="s">
        <v>360</v>
      </c>
      <c r="AT482" s="228" t="s">
        <v>254</v>
      </c>
      <c r="AU482" s="228" t="s">
        <v>78</v>
      </c>
      <c r="AY482" s="19" t="s">
        <v>252</v>
      </c>
      <c r="BE482" s="229">
        <f>IF(N482="základní",J482,0)</f>
        <v>0</v>
      </c>
      <c r="BF482" s="229">
        <f>IF(N482="snížená",J482,0)</f>
        <v>0</v>
      </c>
      <c r="BG482" s="229">
        <f>IF(N482="zákl. přenesená",J482,0)</f>
        <v>0</v>
      </c>
      <c r="BH482" s="229">
        <f>IF(N482="sníž. přenesená",J482,0)</f>
        <v>0</v>
      </c>
      <c r="BI482" s="229">
        <f>IF(N482="nulová",J482,0)</f>
        <v>0</v>
      </c>
      <c r="BJ482" s="19" t="s">
        <v>76</v>
      </c>
      <c r="BK482" s="229">
        <f>ROUND(I482*H482,2)</f>
        <v>0</v>
      </c>
      <c r="BL482" s="19" t="s">
        <v>360</v>
      </c>
      <c r="BM482" s="228" t="s">
        <v>5159</v>
      </c>
    </row>
    <row r="483" s="2" customFormat="1">
      <c r="A483" s="40"/>
      <c r="B483" s="41"/>
      <c r="C483" s="42"/>
      <c r="D483" s="230" t="s">
        <v>260</v>
      </c>
      <c r="E483" s="42"/>
      <c r="F483" s="231" t="s">
        <v>5160</v>
      </c>
      <c r="G483" s="42"/>
      <c r="H483" s="42"/>
      <c r="I483" s="232"/>
      <c r="J483" s="42"/>
      <c r="K483" s="42"/>
      <c r="L483" s="46"/>
      <c r="M483" s="233"/>
      <c r="N483" s="234"/>
      <c r="O483" s="86"/>
      <c r="P483" s="86"/>
      <c r="Q483" s="86"/>
      <c r="R483" s="86"/>
      <c r="S483" s="86"/>
      <c r="T483" s="87"/>
      <c r="U483" s="40"/>
      <c r="V483" s="40"/>
      <c r="W483" s="40"/>
      <c r="X483" s="40"/>
      <c r="Y483" s="40"/>
      <c r="Z483" s="40"/>
      <c r="AA483" s="40"/>
      <c r="AB483" s="40"/>
      <c r="AC483" s="40"/>
      <c r="AD483" s="40"/>
      <c r="AE483" s="40"/>
      <c r="AT483" s="19" t="s">
        <v>260</v>
      </c>
      <c r="AU483" s="19" t="s">
        <v>78</v>
      </c>
    </row>
    <row r="484" s="12" customFormat="1" ht="22.8" customHeight="1">
      <c r="A484" s="12"/>
      <c r="B484" s="201"/>
      <c r="C484" s="202"/>
      <c r="D484" s="203" t="s">
        <v>68</v>
      </c>
      <c r="E484" s="215" t="s">
        <v>1140</v>
      </c>
      <c r="F484" s="215" t="s">
        <v>1141</v>
      </c>
      <c r="G484" s="202"/>
      <c r="H484" s="202"/>
      <c r="I484" s="205"/>
      <c r="J484" s="216">
        <f>BK484</f>
        <v>0</v>
      </c>
      <c r="K484" s="202"/>
      <c r="L484" s="207"/>
      <c r="M484" s="208"/>
      <c r="N484" s="209"/>
      <c r="O484" s="209"/>
      <c r="P484" s="210">
        <f>SUM(P485:P647)</f>
        <v>0</v>
      </c>
      <c r="Q484" s="209"/>
      <c r="R484" s="210">
        <f>SUM(R485:R647)</f>
        <v>3.938736853</v>
      </c>
      <c r="S484" s="209"/>
      <c r="T484" s="211">
        <f>SUM(T485:T647)</f>
        <v>0</v>
      </c>
      <c r="U484" s="12"/>
      <c r="V484" s="12"/>
      <c r="W484" s="12"/>
      <c r="X484" s="12"/>
      <c r="Y484" s="12"/>
      <c r="Z484" s="12"/>
      <c r="AA484" s="12"/>
      <c r="AB484" s="12"/>
      <c r="AC484" s="12"/>
      <c r="AD484" s="12"/>
      <c r="AE484" s="12"/>
      <c r="AR484" s="212" t="s">
        <v>78</v>
      </c>
      <c r="AT484" s="213" t="s">
        <v>68</v>
      </c>
      <c r="AU484" s="213" t="s">
        <v>76</v>
      </c>
      <c r="AY484" s="212" t="s">
        <v>252</v>
      </c>
      <c r="BK484" s="214">
        <f>SUM(BK485:BK647)</f>
        <v>0</v>
      </c>
    </row>
    <row r="485" s="2" customFormat="1" ht="49.05" customHeight="1">
      <c r="A485" s="40"/>
      <c r="B485" s="41"/>
      <c r="C485" s="217" t="s">
        <v>718</v>
      </c>
      <c r="D485" s="217" t="s">
        <v>254</v>
      </c>
      <c r="E485" s="218" t="s">
        <v>5161</v>
      </c>
      <c r="F485" s="219" t="s">
        <v>5162</v>
      </c>
      <c r="G485" s="220" t="s">
        <v>187</v>
      </c>
      <c r="H485" s="221">
        <v>51.1646</v>
      </c>
      <c r="I485" s="222"/>
      <c r="J485" s="223">
        <f>ROUND(I485*H485,2)</f>
        <v>0</v>
      </c>
      <c r="K485" s="219" t="s">
        <v>257</v>
      </c>
      <c r="L485" s="46"/>
      <c r="M485" s="224" t="s">
        <v>19</v>
      </c>
      <c r="N485" s="225" t="s">
        <v>40</v>
      </c>
      <c r="O485" s="86"/>
      <c r="P485" s="226">
        <f>O485*H485</f>
        <v>0</v>
      </c>
      <c r="Q485" s="226">
        <v>0.00019000000000000001</v>
      </c>
      <c r="R485" s="226">
        <f>Q485*H485</f>
        <v>0.0097212740000000002</v>
      </c>
      <c r="S485" s="226">
        <v>0</v>
      </c>
      <c r="T485" s="227">
        <f>S485*H485</f>
        <v>0</v>
      </c>
      <c r="U485" s="40"/>
      <c r="V485" s="40"/>
      <c r="W485" s="40"/>
      <c r="X485" s="40"/>
      <c r="Y485" s="40"/>
      <c r="Z485" s="40"/>
      <c r="AA485" s="40"/>
      <c r="AB485" s="40"/>
      <c r="AC485" s="40"/>
      <c r="AD485" s="40"/>
      <c r="AE485" s="40"/>
      <c r="AR485" s="228" t="s">
        <v>360</v>
      </c>
      <c r="AT485" s="228" t="s">
        <v>254</v>
      </c>
      <c r="AU485" s="228" t="s">
        <v>78</v>
      </c>
      <c r="AY485" s="19" t="s">
        <v>252</v>
      </c>
      <c r="BE485" s="229">
        <f>IF(N485="základní",J485,0)</f>
        <v>0</v>
      </c>
      <c r="BF485" s="229">
        <f>IF(N485="snížená",J485,0)</f>
        <v>0</v>
      </c>
      <c r="BG485" s="229">
        <f>IF(N485="zákl. přenesená",J485,0)</f>
        <v>0</v>
      </c>
      <c r="BH485" s="229">
        <f>IF(N485="sníž. přenesená",J485,0)</f>
        <v>0</v>
      </c>
      <c r="BI485" s="229">
        <f>IF(N485="nulová",J485,0)</f>
        <v>0</v>
      </c>
      <c r="BJ485" s="19" t="s">
        <v>76</v>
      </c>
      <c r="BK485" s="229">
        <f>ROUND(I485*H485,2)</f>
        <v>0</v>
      </c>
      <c r="BL485" s="19" t="s">
        <v>360</v>
      </c>
      <c r="BM485" s="228" t="s">
        <v>5163</v>
      </c>
    </row>
    <row r="486" s="2" customFormat="1">
      <c r="A486" s="40"/>
      <c r="B486" s="41"/>
      <c r="C486" s="42"/>
      <c r="D486" s="230" t="s">
        <v>260</v>
      </c>
      <c r="E486" s="42"/>
      <c r="F486" s="231" t="s">
        <v>5164</v>
      </c>
      <c r="G486" s="42"/>
      <c r="H486" s="42"/>
      <c r="I486" s="232"/>
      <c r="J486" s="42"/>
      <c r="K486" s="42"/>
      <c r="L486" s="46"/>
      <c r="M486" s="233"/>
      <c r="N486" s="234"/>
      <c r="O486" s="86"/>
      <c r="P486" s="86"/>
      <c r="Q486" s="86"/>
      <c r="R486" s="86"/>
      <c r="S486" s="86"/>
      <c r="T486" s="87"/>
      <c r="U486" s="40"/>
      <c r="V486" s="40"/>
      <c r="W486" s="40"/>
      <c r="X486" s="40"/>
      <c r="Y486" s="40"/>
      <c r="Z486" s="40"/>
      <c r="AA486" s="40"/>
      <c r="AB486" s="40"/>
      <c r="AC486" s="40"/>
      <c r="AD486" s="40"/>
      <c r="AE486" s="40"/>
      <c r="AT486" s="19" t="s">
        <v>260</v>
      </c>
      <c r="AU486" s="19" t="s">
        <v>78</v>
      </c>
    </row>
    <row r="487" s="13" customFormat="1">
      <c r="A487" s="13"/>
      <c r="B487" s="235"/>
      <c r="C487" s="236"/>
      <c r="D487" s="237" t="s">
        <v>262</v>
      </c>
      <c r="E487" s="238" t="s">
        <v>19</v>
      </c>
      <c r="F487" s="239" t="s">
        <v>5165</v>
      </c>
      <c r="G487" s="236"/>
      <c r="H487" s="238" t="s">
        <v>19</v>
      </c>
      <c r="I487" s="240"/>
      <c r="J487" s="236"/>
      <c r="K487" s="236"/>
      <c r="L487" s="241"/>
      <c r="M487" s="242"/>
      <c r="N487" s="243"/>
      <c r="O487" s="243"/>
      <c r="P487" s="243"/>
      <c r="Q487" s="243"/>
      <c r="R487" s="243"/>
      <c r="S487" s="243"/>
      <c r="T487" s="244"/>
      <c r="U487" s="13"/>
      <c r="V487" s="13"/>
      <c r="W487" s="13"/>
      <c r="X487" s="13"/>
      <c r="Y487" s="13"/>
      <c r="Z487" s="13"/>
      <c r="AA487" s="13"/>
      <c r="AB487" s="13"/>
      <c r="AC487" s="13"/>
      <c r="AD487" s="13"/>
      <c r="AE487" s="13"/>
      <c r="AT487" s="245" t="s">
        <v>262</v>
      </c>
      <c r="AU487" s="245" t="s">
        <v>78</v>
      </c>
      <c r="AV487" s="13" t="s">
        <v>76</v>
      </c>
      <c r="AW487" s="13" t="s">
        <v>31</v>
      </c>
      <c r="AX487" s="13" t="s">
        <v>69</v>
      </c>
      <c r="AY487" s="245" t="s">
        <v>252</v>
      </c>
    </row>
    <row r="488" s="14" customFormat="1">
      <c r="A488" s="14"/>
      <c r="B488" s="246"/>
      <c r="C488" s="247"/>
      <c r="D488" s="237" t="s">
        <v>262</v>
      </c>
      <c r="E488" s="248" t="s">
        <v>19</v>
      </c>
      <c r="F488" s="249" t="s">
        <v>5042</v>
      </c>
      <c r="G488" s="247"/>
      <c r="H488" s="250">
        <v>1.833</v>
      </c>
      <c r="I488" s="251"/>
      <c r="J488" s="247"/>
      <c r="K488" s="247"/>
      <c r="L488" s="252"/>
      <c r="M488" s="253"/>
      <c r="N488" s="254"/>
      <c r="O488" s="254"/>
      <c r="P488" s="254"/>
      <c r="Q488" s="254"/>
      <c r="R488" s="254"/>
      <c r="S488" s="254"/>
      <c r="T488" s="255"/>
      <c r="U488" s="14"/>
      <c r="V488" s="14"/>
      <c r="W488" s="14"/>
      <c r="X488" s="14"/>
      <c r="Y488" s="14"/>
      <c r="Z488" s="14"/>
      <c r="AA488" s="14"/>
      <c r="AB488" s="14"/>
      <c r="AC488" s="14"/>
      <c r="AD488" s="14"/>
      <c r="AE488" s="14"/>
      <c r="AT488" s="256" t="s">
        <v>262</v>
      </c>
      <c r="AU488" s="256" t="s">
        <v>78</v>
      </c>
      <c r="AV488" s="14" t="s">
        <v>78</v>
      </c>
      <c r="AW488" s="14" t="s">
        <v>31</v>
      </c>
      <c r="AX488" s="14" t="s">
        <v>69</v>
      </c>
      <c r="AY488" s="256" t="s">
        <v>252</v>
      </c>
    </row>
    <row r="489" s="14" customFormat="1">
      <c r="A489" s="14"/>
      <c r="B489" s="246"/>
      <c r="C489" s="247"/>
      <c r="D489" s="237" t="s">
        <v>262</v>
      </c>
      <c r="E489" s="248" t="s">
        <v>19</v>
      </c>
      <c r="F489" s="249" t="s">
        <v>5043</v>
      </c>
      <c r="G489" s="247"/>
      <c r="H489" s="250">
        <v>1.692</v>
      </c>
      <c r="I489" s="251"/>
      <c r="J489" s="247"/>
      <c r="K489" s="247"/>
      <c r="L489" s="252"/>
      <c r="M489" s="253"/>
      <c r="N489" s="254"/>
      <c r="O489" s="254"/>
      <c r="P489" s="254"/>
      <c r="Q489" s="254"/>
      <c r="R489" s="254"/>
      <c r="S489" s="254"/>
      <c r="T489" s="255"/>
      <c r="U489" s="14"/>
      <c r="V489" s="14"/>
      <c r="W489" s="14"/>
      <c r="X489" s="14"/>
      <c r="Y489" s="14"/>
      <c r="Z489" s="14"/>
      <c r="AA489" s="14"/>
      <c r="AB489" s="14"/>
      <c r="AC489" s="14"/>
      <c r="AD489" s="14"/>
      <c r="AE489" s="14"/>
      <c r="AT489" s="256" t="s">
        <v>262</v>
      </c>
      <c r="AU489" s="256" t="s">
        <v>78</v>
      </c>
      <c r="AV489" s="14" t="s">
        <v>78</v>
      </c>
      <c r="AW489" s="14" t="s">
        <v>31</v>
      </c>
      <c r="AX489" s="14" t="s">
        <v>69</v>
      </c>
      <c r="AY489" s="256" t="s">
        <v>252</v>
      </c>
    </row>
    <row r="490" s="16" customFormat="1">
      <c r="A490" s="16"/>
      <c r="B490" s="268"/>
      <c r="C490" s="269"/>
      <c r="D490" s="237" t="s">
        <v>262</v>
      </c>
      <c r="E490" s="270" t="s">
        <v>19</v>
      </c>
      <c r="F490" s="271" t="s">
        <v>333</v>
      </c>
      <c r="G490" s="269"/>
      <c r="H490" s="272">
        <v>3.5249999999999999</v>
      </c>
      <c r="I490" s="273"/>
      <c r="J490" s="269"/>
      <c r="K490" s="269"/>
      <c r="L490" s="274"/>
      <c r="M490" s="275"/>
      <c r="N490" s="276"/>
      <c r="O490" s="276"/>
      <c r="P490" s="276"/>
      <c r="Q490" s="276"/>
      <c r="R490" s="276"/>
      <c r="S490" s="276"/>
      <c r="T490" s="277"/>
      <c r="U490" s="16"/>
      <c r="V490" s="16"/>
      <c r="W490" s="16"/>
      <c r="X490" s="16"/>
      <c r="Y490" s="16"/>
      <c r="Z490" s="16"/>
      <c r="AA490" s="16"/>
      <c r="AB490" s="16"/>
      <c r="AC490" s="16"/>
      <c r="AD490" s="16"/>
      <c r="AE490" s="16"/>
      <c r="AT490" s="278" t="s">
        <v>262</v>
      </c>
      <c r="AU490" s="278" t="s">
        <v>78</v>
      </c>
      <c r="AV490" s="16" t="s">
        <v>85</v>
      </c>
      <c r="AW490" s="16" t="s">
        <v>31</v>
      </c>
      <c r="AX490" s="16" t="s">
        <v>69</v>
      </c>
      <c r="AY490" s="278" t="s">
        <v>252</v>
      </c>
    </row>
    <row r="491" s="14" customFormat="1">
      <c r="A491" s="14"/>
      <c r="B491" s="246"/>
      <c r="C491" s="247"/>
      <c r="D491" s="237" t="s">
        <v>262</v>
      </c>
      <c r="E491" s="248" t="s">
        <v>19</v>
      </c>
      <c r="F491" s="249" t="s">
        <v>5166</v>
      </c>
      <c r="G491" s="247"/>
      <c r="H491" s="250">
        <v>6.2053000000000003</v>
      </c>
      <c r="I491" s="251"/>
      <c r="J491" s="247"/>
      <c r="K491" s="247"/>
      <c r="L491" s="252"/>
      <c r="M491" s="253"/>
      <c r="N491" s="254"/>
      <c r="O491" s="254"/>
      <c r="P491" s="254"/>
      <c r="Q491" s="254"/>
      <c r="R491" s="254"/>
      <c r="S491" s="254"/>
      <c r="T491" s="255"/>
      <c r="U491" s="14"/>
      <c r="V491" s="14"/>
      <c r="W491" s="14"/>
      <c r="X491" s="14"/>
      <c r="Y491" s="14"/>
      <c r="Z491" s="14"/>
      <c r="AA491" s="14"/>
      <c r="AB491" s="14"/>
      <c r="AC491" s="14"/>
      <c r="AD491" s="14"/>
      <c r="AE491" s="14"/>
      <c r="AT491" s="256" t="s">
        <v>262</v>
      </c>
      <c r="AU491" s="256" t="s">
        <v>78</v>
      </c>
      <c r="AV491" s="14" t="s">
        <v>78</v>
      </c>
      <c r="AW491" s="14" t="s">
        <v>31</v>
      </c>
      <c r="AX491" s="14" t="s">
        <v>69</v>
      </c>
      <c r="AY491" s="256" t="s">
        <v>252</v>
      </c>
    </row>
    <row r="492" s="14" customFormat="1">
      <c r="A492" s="14"/>
      <c r="B492" s="246"/>
      <c r="C492" s="247"/>
      <c r="D492" s="237" t="s">
        <v>262</v>
      </c>
      <c r="E492" s="248" t="s">
        <v>19</v>
      </c>
      <c r="F492" s="249" t="s">
        <v>5167</v>
      </c>
      <c r="G492" s="247"/>
      <c r="H492" s="250">
        <v>5.5490000000000004</v>
      </c>
      <c r="I492" s="251"/>
      <c r="J492" s="247"/>
      <c r="K492" s="247"/>
      <c r="L492" s="252"/>
      <c r="M492" s="253"/>
      <c r="N492" s="254"/>
      <c r="O492" s="254"/>
      <c r="P492" s="254"/>
      <c r="Q492" s="254"/>
      <c r="R492" s="254"/>
      <c r="S492" s="254"/>
      <c r="T492" s="255"/>
      <c r="U492" s="14"/>
      <c r="V492" s="14"/>
      <c r="W492" s="14"/>
      <c r="X492" s="14"/>
      <c r="Y492" s="14"/>
      <c r="Z492" s="14"/>
      <c r="AA492" s="14"/>
      <c r="AB492" s="14"/>
      <c r="AC492" s="14"/>
      <c r="AD492" s="14"/>
      <c r="AE492" s="14"/>
      <c r="AT492" s="256" t="s">
        <v>262</v>
      </c>
      <c r="AU492" s="256" t="s">
        <v>78</v>
      </c>
      <c r="AV492" s="14" t="s">
        <v>78</v>
      </c>
      <c r="AW492" s="14" t="s">
        <v>31</v>
      </c>
      <c r="AX492" s="14" t="s">
        <v>69</v>
      </c>
      <c r="AY492" s="256" t="s">
        <v>252</v>
      </c>
    </row>
    <row r="493" s="14" customFormat="1">
      <c r="A493" s="14"/>
      <c r="B493" s="246"/>
      <c r="C493" s="247"/>
      <c r="D493" s="237" t="s">
        <v>262</v>
      </c>
      <c r="E493" s="248" t="s">
        <v>19</v>
      </c>
      <c r="F493" s="249" t="s">
        <v>5168</v>
      </c>
      <c r="G493" s="247"/>
      <c r="H493" s="250">
        <v>3.8879999999999999</v>
      </c>
      <c r="I493" s="251"/>
      <c r="J493" s="247"/>
      <c r="K493" s="247"/>
      <c r="L493" s="252"/>
      <c r="M493" s="253"/>
      <c r="N493" s="254"/>
      <c r="O493" s="254"/>
      <c r="P493" s="254"/>
      <c r="Q493" s="254"/>
      <c r="R493" s="254"/>
      <c r="S493" s="254"/>
      <c r="T493" s="255"/>
      <c r="U493" s="14"/>
      <c r="V493" s="14"/>
      <c r="W493" s="14"/>
      <c r="X493" s="14"/>
      <c r="Y493" s="14"/>
      <c r="Z493" s="14"/>
      <c r="AA493" s="14"/>
      <c r="AB493" s="14"/>
      <c r="AC493" s="14"/>
      <c r="AD493" s="14"/>
      <c r="AE493" s="14"/>
      <c r="AT493" s="256" t="s">
        <v>262</v>
      </c>
      <c r="AU493" s="256" t="s">
        <v>78</v>
      </c>
      <c r="AV493" s="14" t="s">
        <v>78</v>
      </c>
      <c r="AW493" s="14" t="s">
        <v>31</v>
      </c>
      <c r="AX493" s="14" t="s">
        <v>69</v>
      </c>
      <c r="AY493" s="256" t="s">
        <v>252</v>
      </c>
    </row>
    <row r="494" s="16" customFormat="1">
      <c r="A494" s="16"/>
      <c r="B494" s="268"/>
      <c r="C494" s="269"/>
      <c r="D494" s="237" t="s">
        <v>262</v>
      </c>
      <c r="E494" s="270" t="s">
        <v>19</v>
      </c>
      <c r="F494" s="271" t="s">
        <v>333</v>
      </c>
      <c r="G494" s="269"/>
      <c r="H494" s="272">
        <v>15.642300000000001</v>
      </c>
      <c r="I494" s="273"/>
      <c r="J494" s="269"/>
      <c r="K494" s="269"/>
      <c r="L494" s="274"/>
      <c r="M494" s="275"/>
      <c r="N494" s="276"/>
      <c r="O494" s="276"/>
      <c r="P494" s="276"/>
      <c r="Q494" s="276"/>
      <c r="R494" s="276"/>
      <c r="S494" s="276"/>
      <c r="T494" s="277"/>
      <c r="U494" s="16"/>
      <c r="V494" s="16"/>
      <c r="W494" s="16"/>
      <c r="X494" s="16"/>
      <c r="Y494" s="16"/>
      <c r="Z494" s="16"/>
      <c r="AA494" s="16"/>
      <c r="AB494" s="16"/>
      <c r="AC494" s="16"/>
      <c r="AD494" s="16"/>
      <c r="AE494" s="16"/>
      <c r="AT494" s="278" t="s">
        <v>262</v>
      </c>
      <c r="AU494" s="278" t="s">
        <v>78</v>
      </c>
      <c r="AV494" s="16" t="s">
        <v>85</v>
      </c>
      <c r="AW494" s="16" t="s">
        <v>31</v>
      </c>
      <c r="AX494" s="16" t="s">
        <v>69</v>
      </c>
      <c r="AY494" s="278" t="s">
        <v>252</v>
      </c>
    </row>
    <row r="495" s="14" customFormat="1">
      <c r="A495" s="14"/>
      <c r="B495" s="246"/>
      <c r="C495" s="247"/>
      <c r="D495" s="237" t="s">
        <v>262</v>
      </c>
      <c r="E495" s="248" t="s">
        <v>19</v>
      </c>
      <c r="F495" s="249" t="s">
        <v>5169</v>
      </c>
      <c r="G495" s="247"/>
      <c r="H495" s="250">
        <v>5.6287000000000003</v>
      </c>
      <c r="I495" s="251"/>
      <c r="J495" s="247"/>
      <c r="K495" s="247"/>
      <c r="L495" s="252"/>
      <c r="M495" s="253"/>
      <c r="N495" s="254"/>
      <c r="O495" s="254"/>
      <c r="P495" s="254"/>
      <c r="Q495" s="254"/>
      <c r="R495" s="254"/>
      <c r="S495" s="254"/>
      <c r="T495" s="255"/>
      <c r="U495" s="14"/>
      <c r="V495" s="14"/>
      <c r="W495" s="14"/>
      <c r="X495" s="14"/>
      <c r="Y495" s="14"/>
      <c r="Z495" s="14"/>
      <c r="AA495" s="14"/>
      <c r="AB495" s="14"/>
      <c r="AC495" s="14"/>
      <c r="AD495" s="14"/>
      <c r="AE495" s="14"/>
      <c r="AT495" s="256" t="s">
        <v>262</v>
      </c>
      <c r="AU495" s="256" t="s">
        <v>78</v>
      </c>
      <c r="AV495" s="14" t="s">
        <v>78</v>
      </c>
      <c r="AW495" s="14" t="s">
        <v>31</v>
      </c>
      <c r="AX495" s="14" t="s">
        <v>69</v>
      </c>
      <c r="AY495" s="256" t="s">
        <v>252</v>
      </c>
    </row>
    <row r="496" s="14" customFormat="1">
      <c r="A496" s="14"/>
      <c r="B496" s="246"/>
      <c r="C496" s="247"/>
      <c r="D496" s="237" t="s">
        <v>262</v>
      </c>
      <c r="E496" s="248" t="s">
        <v>19</v>
      </c>
      <c r="F496" s="249" t="s">
        <v>5170</v>
      </c>
      <c r="G496" s="247"/>
      <c r="H496" s="250">
        <v>2.2361</v>
      </c>
      <c r="I496" s="251"/>
      <c r="J496" s="247"/>
      <c r="K496" s="247"/>
      <c r="L496" s="252"/>
      <c r="M496" s="253"/>
      <c r="N496" s="254"/>
      <c r="O496" s="254"/>
      <c r="P496" s="254"/>
      <c r="Q496" s="254"/>
      <c r="R496" s="254"/>
      <c r="S496" s="254"/>
      <c r="T496" s="255"/>
      <c r="U496" s="14"/>
      <c r="V496" s="14"/>
      <c r="W496" s="14"/>
      <c r="X496" s="14"/>
      <c r="Y496" s="14"/>
      <c r="Z496" s="14"/>
      <c r="AA496" s="14"/>
      <c r="AB496" s="14"/>
      <c r="AC496" s="14"/>
      <c r="AD496" s="14"/>
      <c r="AE496" s="14"/>
      <c r="AT496" s="256" t="s">
        <v>262</v>
      </c>
      <c r="AU496" s="256" t="s">
        <v>78</v>
      </c>
      <c r="AV496" s="14" t="s">
        <v>78</v>
      </c>
      <c r="AW496" s="14" t="s">
        <v>31</v>
      </c>
      <c r="AX496" s="14" t="s">
        <v>69</v>
      </c>
      <c r="AY496" s="256" t="s">
        <v>252</v>
      </c>
    </row>
    <row r="497" s="16" customFormat="1">
      <c r="A497" s="16"/>
      <c r="B497" s="268"/>
      <c r="C497" s="269"/>
      <c r="D497" s="237" t="s">
        <v>262</v>
      </c>
      <c r="E497" s="270" t="s">
        <v>19</v>
      </c>
      <c r="F497" s="271" t="s">
        <v>333</v>
      </c>
      <c r="G497" s="269"/>
      <c r="H497" s="272">
        <v>7.8648000000000007</v>
      </c>
      <c r="I497" s="273"/>
      <c r="J497" s="269"/>
      <c r="K497" s="269"/>
      <c r="L497" s="274"/>
      <c r="M497" s="275"/>
      <c r="N497" s="276"/>
      <c r="O497" s="276"/>
      <c r="P497" s="276"/>
      <c r="Q497" s="276"/>
      <c r="R497" s="276"/>
      <c r="S497" s="276"/>
      <c r="T497" s="277"/>
      <c r="U497" s="16"/>
      <c r="V497" s="16"/>
      <c r="W497" s="16"/>
      <c r="X497" s="16"/>
      <c r="Y497" s="16"/>
      <c r="Z497" s="16"/>
      <c r="AA497" s="16"/>
      <c r="AB497" s="16"/>
      <c r="AC497" s="16"/>
      <c r="AD497" s="16"/>
      <c r="AE497" s="16"/>
      <c r="AT497" s="278" t="s">
        <v>262</v>
      </c>
      <c r="AU497" s="278" t="s">
        <v>78</v>
      </c>
      <c r="AV497" s="16" t="s">
        <v>85</v>
      </c>
      <c r="AW497" s="16" t="s">
        <v>31</v>
      </c>
      <c r="AX497" s="16" t="s">
        <v>69</v>
      </c>
      <c r="AY497" s="278" t="s">
        <v>252</v>
      </c>
    </row>
    <row r="498" s="14" customFormat="1">
      <c r="A498" s="14"/>
      <c r="B498" s="246"/>
      <c r="C498" s="247"/>
      <c r="D498" s="237" t="s">
        <v>262</v>
      </c>
      <c r="E498" s="248" t="s">
        <v>19</v>
      </c>
      <c r="F498" s="249" t="s">
        <v>5049</v>
      </c>
      <c r="G498" s="247"/>
      <c r="H498" s="250">
        <v>3.5337999999999998</v>
      </c>
      <c r="I498" s="251"/>
      <c r="J498" s="247"/>
      <c r="K498" s="247"/>
      <c r="L498" s="252"/>
      <c r="M498" s="253"/>
      <c r="N498" s="254"/>
      <c r="O498" s="254"/>
      <c r="P498" s="254"/>
      <c r="Q498" s="254"/>
      <c r="R498" s="254"/>
      <c r="S498" s="254"/>
      <c r="T498" s="255"/>
      <c r="U498" s="14"/>
      <c r="V498" s="14"/>
      <c r="W498" s="14"/>
      <c r="X498" s="14"/>
      <c r="Y498" s="14"/>
      <c r="Z498" s="14"/>
      <c r="AA498" s="14"/>
      <c r="AB498" s="14"/>
      <c r="AC498" s="14"/>
      <c r="AD498" s="14"/>
      <c r="AE498" s="14"/>
      <c r="AT498" s="256" t="s">
        <v>262</v>
      </c>
      <c r="AU498" s="256" t="s">
        <v>78</v>
      </c>
      <c r="AV498" s="14" t="s">
        <v>78</v>
      </c>
      <c r="AW498" s="14" t="s">
        <v>31</v>
      </c>
      <c r="AX498" s="14" t="s">
        <v>69</v>
      </c>
      <c r="AY498" s="256" t="s">
        <v>252</v>
      </c>
    </row>
    <row r="499" s="14" customFormat="1">
      <c r="A499" s="14"/>
      <c r="B499" s="246"/>
      <c r="C499" s="247"/>
      <c r="D499" s="237" t="s">
        <v>262</v>
      </c>
      <c r="E499" s="248" t="s">
        <v>19</v>
      </c>
      <c r="F499" s="249" t="s">
        <v>5050</v>
      </c>
      <c r="G499" s="247"/>
      <c r="H499" s="250">
        <v>3.133</v>
      </c>
      <c r="I499" s="251"/>
      <c r="J499" s="247"/>
      <c r="K499" s="247"/>
      <c r="L499" s="252"/>
      <c r="M499" s="253"/>
      <c r="N499" s="254"/>
      <c r="O499" s="254"/>
      <c r="P499" s="254"/>
      <c r="Q499" s="254"/>
      <c r="R499" s="254"/>
      <c r="S499" s="254"/>
      <c r="T499" s="255"/>
      <c r="U499" s="14"/>
      <c r="V499" s="14"/>
      <c r="W499" s="14"/>
      <c r="X499" s="14"/>
      <c r="Y499" s="14"/>
      <c r="Z499" s="14"/>
      <c r="AA499" s="14"/>
      <c r="AB499" s="14"/>
      <c r="AC499" s="14"/>
      <c r="AD499" s="14"/>
      <c r="AE499" s="14"/>
      <c r="AT499" s="256" t="s">
        <v>262</v>
      </c>
      <c r="AU499" s="256" t="s">
        <v>78</v>
      </c>
      <c r="AV499" s="14" t="s">
        <v>78</v>
      </c>
      <c r="AW499" s="14" t="s">
        <v>31</v>
      </c>
      <c r="AX499" s="14" t="s">
        <v>69</v>
      </c>
      <c r="AY499" s="256" t="s">
        <v>252</v>
      </c>
    </row>
    <row r="500" s="14" customFormat="1">
      <c r="A500" s="14"/>
      <c r="B500" s="246"/>
      <c r="C500" s="247"/>
      <c r="D500" s="237" t="s">
        <v>262</v>
      </c>
      <c r="E500" s="248" t="s">
        <v>19</v>
      </c>
      <c r="F500" s="249" t="s">
        <v>5171</v>
      </c>
      <c r="G500" s="247"/>
      <c r="H500" s="250">
        <v>6.9420000000000002</v>
      </c>
      <c r="I500" s="251"/>
      <c r="J500" s="247"/>
      <c r="K500" s="247"/>
      <c r="L500" s="252"/>
      <c r="M500" s="253"/>
      <c r="N500" s="254"/>
      <c r="O500" s="254"/>
      <c r="P500" s="254"/>
      <c r="Q500" s="254"/>
      <c r="R500" s="254"/>
      <c r="S500" s="254"/>
      <c r="T500" s="255"/>
      <c r="U500" s="14"/>
      <c r="V500" s="14"/>
      <c r="W500" s="14"/>
      <c r="X500" s="14"/>
      <c r="Y500" s="14"/>
      <c r="Z500" s="14"/>
      <c r="AA500" s="14"/>
      <c r="AB500" s="14"/>
      <c r="AC500" s="14"/>
      <c r="AD500" s="14"/>
      <c r="AE500" s="14"/>
      <c r="AT500" s="256" t="s">
        <v>262</v>
      </c>
      <c r="AU500" s="256" t="s">
        <v>78</v>
      </c>
      <c r="AV500" s="14" t="s">
        <v>78</v>
      </c>
      <c r="AW500" s="14" t="s">
        <v>31</v>
      </c>
      <c r="AX500" s="14" t="s">
        <v>69</v>
      </c>
      <c r="AY500" s="256" t="s">
        <v>252</v>
      </c>
    </row>
    <row r="501" s="14" customFormat="1">
      <c r="A501" s="14"/>
      <c r="B501" s="246"/>
      <c r="C501" s="247"/>
      <c r="D501" s="237" t="s">
        <v>262</v>
      </c>
      <c r="E501" s="248" t="s">
        <v>19</v>
      </c>
      <c r="F501" s="249" t="s">
        <v>5172</v>
      </c>
      <c r="G501" s="247"/>
      <c r="H501" s="250">
        <v>4.9088000000000003</v>
      </c>
      <c r="I501" s="251"/>
      <c r="J501" s="247"/>
      <c r="K501" s="247"/>
      <c r="L501" s="252"/>
      <c r="M501" s="253"/>
      <c r="N501" s="254"/>
      <c r="O501" s="254"/>
      <c r="P501" s="254"/>
      <c r="Q501" s="254"/>
      <c r="R501" s="254"/>
      <c r="S501" s="254"/>
      <c r="T501" s="255"/>
      <c r="U501" s="14"/>
      <c r="V501" s="14"/>
      <c r="W501" s="14"/>
      <c r="X501" s="14"/>
      <c r="Y501" s="14"/>
      <c r="Z501" s="14"/>
      <c r="AA501" s="14"/>
      <c r="AB501" s="14"/>
      <c r="AC501" s="14"/>
      <c r="AD501" s="14"/>
      <c r="AE501" s="14"/>
      <c r="AT501" s="256" t="s">
        <v>262</v>
      </c>
      <c r="AU501" s="256" t="s">
        <v>78</v>
      </c>
      <c r="AV501" s="14" t="s">
        <v>78</v>
      </c>
      <c r="AW501" s="14" t="s">
        <v>31</v>
      </c>
      <c r="AX501" s="14" t="s">
        <v>69</v>
      </c>
      <c r="AY501" s="256" t="s">
        <v>252</v>
      </c>
    </row>
    <row r="502" s="16" customFormat="1">
      <c r="A502" s="16"/>
      <c r="B502" s="268"/>
      <c r="C502" s="269"/>
      <c r="D502" s="237" t="s">
        <v>262</v>
      </c>
      <c r="E502" s="270" t="s">
        <v>19</v>
      </c>
      <c r="F502" s="271" t="s">
        <v>333</v>
      </c>
      <c r="G502" s="269"/>
      <c r="H502" s="272">
        <v>18.517600000000002</v>
      </c>
      <c r="I502" s="273"/>
      <c r="J502" s="269"/>
      <c r="K502" s="269"/>
      <c r="L502" s="274"/>
      <c r="M502" s="275"/>
      <c r="N502" s="276"/>
      <c r="O502" s="276"/>
      <c r="P502" s="276"/>
      <c r="Q502" s="276"/>
      <c r="R502" s="276"/>
      <c r="S502" s="276"/>
      <c r="T502" s="277"/>
      <c r="U502" s="16"/>
      <c r="V502" s="16"/>
      <c r="W502" s="16"/>
      <c r="X502" s="16"/>
      <c r="Y502" s="16"/>
      <c r="Z502" s="16"/>
      <c r="AA502" s="16"/>
      <c r="AB502" s="16"/>
      <c r="AC502" s="16"/>
      <c r="AD502" s="16"/>
      <c r="AE502" s="16"/>
      <c r="AT502" s="278" t="s">
        <v>262</v>
      </c>
      <c r="AU502" s="278" t="s">
        <v>78</v>
      </c>
      <c r="AV502" s="16" t="s">
        <v>85</v>
      </c>
      <c r="AW502" s="16" t="s">
        <v>31</v>
      </c>
      <c r="AX502" s="16" t="s">
        <v>69</v>
      </c>
      <c r="AY502" s="278" t="s">
        <v>252</v>
      </c>
    </row>
    <row r="503" s="14" customFormat="1">
      <c r="A503" s="14"/>
      <c r="B503" s="246"/>
      <c r="C503" s="247"/>
      <c r="D503" s="237" t="s">
        <v>262</v>
      </c>
      <c r="E503" s="248" t="s">
        <v>19</v>
      </c>
      <c r="F503" s="249" t="s">
        <v>5173</v>
      </c>
      <c r="G503" s="247"/>
      <c r="H503" s="250">
        <v>2.6844999999999999</v>
      </c>
      <c r="I503" s="251"/>
      <c r="J503" s="247"/>
      <c r="K503" s="247"/>
      <c r="L503" s="252"/>
      <c r="M503" s="253"/>
      <c r="N503" s="254"/>
      <c r="O503" s="254"/>
      <c r="P503" s="254"/>
      <c r="Q503" s="254"/>
      <c r="R503" s="254"/>
      <c r="S503" s="254"/>
      <c r="T503" s="255"/>
      <c r="U503" s="14"/>
      <c r="V503" s="14"/>
      <c r="W503" s="14"/>
      <c r="X503" s="14"/>
      <c r="Y503" s="14"/>
      <c r="Z503" s="14"/>
      <c r="AA503" s="14"/>
      <c r="AB503" s="14"/>
      <c r="AC503" s="14"/>
      <c r="AD503" s="14"/>
      <c r="AE503" s="14"/>
      <c r="AT503" s="256" t="s">
        <v>262</v>
      </c>
      <c r="AU503" s="256" t="s">
        <v>78</v>
      </c>
      <c r="AV503" s="14" t="s">
        <v>78</v>
      </c>
      <c r="AW503" s="14" t="s">
        <v>31</v>
      </c>
      <c r="AX503" s="14" t="s">
        <v>69</v>
      </c>
      <c r="AY503" s="256" t="s">
        <v>252</v>
      </c>
    </row>
    <row r="504" s="14" customFormat="1">
      <c r="A504" s="14"/>
      <c r="B504" s="246"/>
      <c r="C504" s="247"/>
      <c r="D504" s="237" t="s">
        <v>262</v>
      </c>
      <c r="E504" s="248" t="s">
        <v>19</v>
      </c>
      <c r="F504" s="249" t="s">
        <v>5174</v>
      </c>
      <c r="G504" s="247"/>
      <c r="H504" s="250">
        <v>2.9304000000000001</v>
      </c>
      <c r="I504" s="251"/>
      <c r="J504" s="247"/>
      <c r="K504" s="247"/>
      <c r="L504" s="252"/>
      <c r="M504" s="253"/>
      <c r="N504" s="254"/>
      <c r="O504" s="254"/>
      <c r="P504" s="254"/>
      <c r="Q504" s="254"/>
      <c r="R504" s="254"/>
      <c r="S504" s="254"/>
      <c r="T504" s="255"/>
      <c r="U504" s="14"/>
      <c r="V504" s="14"/>
      <c r="W504" s="14"/>
      <c r="X504" s="14"/>
      <c r="Y504" s="14"/>
      <c r="Z504" s="14"/>
      <c r="AA504" s="14"/>
      <c r="AB504" s="14"/>
      <c r="AC504" s="14"/>
      <c r="AD504" s="14"/>
      <c r="AE504" s="14"/>
      <c r="AT504" s="256" t="s">
        <v>262</v>
      </c>
      <c r="AU504" s="256" t="s">
        <v>78</v>
      </c>
      <c r="AV504" s="14" t="s">
        <v>78</v>
      </c>
      <c r="AW504" s="14" t="s">
        <v>31</v>
      </c>
      <c r="AX504" s="14" t="s">
        <v>69</v>
      </c>
      <c r="AY504" s="256" t="s">
        <v>252</v>
      </c>
    </row>
    <row r="505" s="16" customFormat="1">
      <c r="A505" s="16"/>
      <c r="B505" s="268"/>
      <c r="C505" s="269"/>
      <c r="D505" s="237" t="s">
        <v>262</v>
      </c>
      <c r="E505" s="270" t="s">
        <v>19</v>
      </c>
      <c r="F505" s="271" t="s">
        <v>333</v>
      </c>
      <c r="G505" s="269"/>
      <c r="H505" s="272">
        <v>5.6149000000000004</v>
      </c>
      <c r="I505" s="273"/>
      <c r="J505" s="269"/>
      <c r="K505" s="269"/>
      <c r="L505" s="274"/>
      <c r="M505" s="275"/>
      <c r="N505" s="276"/>
      <c r="O505" s="276"/>
      <c r="P505" s="276"/>
      <c r="Q505" s="276"/>
      <c r="R505" s="276"/>
      <c r="S505" s="276"/>
      <c r="T505" s="277"/>
      <c r="U505" s="16"/>
      <c r="V505" s="16"/>
      <c r="W505" s="16"/>
      <c r="X505" s="16"/>
      <c r="Y505" s="16"/>
      <c r="Z505" s="16"/>
      <c r="AA505" s="16"/>
      <c r="AB505" s="16"/>
      <c r="AC505" s="16"/>
      <c r="AD505" s="16"/>
      <c r="AE505" s="16"/>
      <c r="AT505" s="278" t="s">
        <v>262</v>
      </c>
      <c r="AU505" s="278" t="s">
        <v>78</v>
      </c>
      <c r="AV505" s="16" t="s">
        <v>85</v>
      </c>
      <c r="AW505" s="16" t="s">
        <v>31</v>
      </c>
      <c r="AX505" s="16" t="s">
        <v>69</v>
      </c>
      <c r="AY505" s="278" t="s">
        <v>252</v>
      </c>
    </row>
    <row r="506" s="15" customFormat="1">
      <c r="A506" s="15"/>
      <c r="B506" s="257"/>
      <c r="C506" s="258"/>
      <c r="D506" s="237" t="s">
        <v>262</v>
      </c>
      <c r="E506" s="259" t="s">
        <v>19</v>
      </c>
      <c r="F506" s="260" t="s">
        <v>265</v>
      </c>
      <c r="G506" s="258"/>
      <c r="H506" s="261">
        <v>51.1646</v>
      </c>
      <c r="I506" s="262"/>
      <c r="J506" s="258"/>
      <c r="K506" s="258"/>
      <c r="L506" s="263"/>
      <c r="M506" s="264"/>
      <c r="N506" s="265"/>
      <c r="O506" s="265"/>
      <c r="P506" s="265"/>
      <c r="Q506" s="265"/>
      <c r="R506" s="265"/>
      <c r="S506" s="265"/>
      <c r="T506" s="266"/>
      <c r="U506" s="15"/>
      <c r="V506" s="15"/>
      <c r="W506" s="15"/>
      <c r="X506" s="15"/>
      <c r="Y506" s="15"/>
      <c r="Z506" s="15"/>
      <c r="AA506" s="15"/>
      <c r="AB506" s="15"/>
      <c r="AC506" s="15"/>
      <c r="AD506" s="15"/>
      <c r="AE506" s="15"/>
      <c r="AT506" s="267" t="s">
        <v>262</v>
      </c>
      <c r="AU506" s="267" t="s">
        <v>78</v>
      </c>
      <c r="AV506" s="15" t="s">
        <v>258</v>
      </c>
      <c r="AW506" s="15" t="s">
        <v>31</v>
      </c>
      <c r="AX506" s="15" t="s">
        <v>76</v>
      </c>
      <c r="AY506" s="267" t="s">
        <v>252</v>
      </c>
    </row>
    <row r="507" s="2" customFormat="1" ht="24.15" customHeight="1">
      <c r="A507" s="40"/>
      <c r="B507" s="41"/>
      <c r="C507" s="279" t="s">
        <v>341</v>
      </c>
      <c r="D507" s="279" t="s">
        <v>468</v>
      </c>
      <c r="E507" s="280" t="s">
        <v>4170</v>
      </c>
      <c r="F507" s="281" t="s">
        <v>4171</v>
      </c>
      <c r="G507" s="282" t="s">
        <v>187</v>
      </c>
      <c r="H507" s="283">
        <v>52.187899999999999</v>
      </c>
      <c r="I507" s="284"/>
      <c r="J507" s="285">
        <f>ROUND(I507*H507,2)</f>
        <v>0</v>
      </c>
      <c r="K507" s="281" t="s">
        <v>257</v>
      </c>
      <c r="L507" s="286"/>
      <c r="M507" s="287" t="s">
        <v>19</v>
      </c>
      <c r="N507" s="288" t="s">
        <v>40</v>
      </c>
      <c r="O507" s="86"/>
      <c r="P507" s="226">
        <f>O507*H507</f>
        <v>0</v>
      </c>
      <c r="Q507" s="226">
        <v>0.0041999999999999997</v>
      </c>
      <c r="R507" s="226">
        <f>Q507*H507</f>
        <v>0.21918917999999998</v>
      </c>
      <c r="S507" s="226">
        <v>0</v>
      </c>
      <c r="T507" s="227">
        <f>S507*H507</f>
        <v>0</v>
      </c>
      <c r="U507" s="40"/>
      <c r="V507" s="40"/>
      <c r="W507" s="40"/>
      <c r="X507" s="40"/>
      <c r="Y507" s="40"/>
      <c r="Z507" s="40"/>
      <c r="AA507" s="40"/>
      <c r="AB507" s="40"/>
      <c r="AC507" s="40"/>
      <c r="AD507" s="40"/>
      <c r="AE507" s="40"/>
      <c r="AR507" s="228" t="s">
        <v>509</v>
      </c>
      <c r="AT507" s="228" t="s">
        <v>468</v>
      </c>
      <c r="AU507" s="228" t="s">
        <v>78</v>
      </c>
      <c r="AY507" s="19" t="s">
        <v>252</v>
      </c>
      <c r="BE507" s="229">
        <f>IF(N507="základní",J507,0)</f>
        <v>0</v>
      </c>
      <c r="BF507" s="229">
        <f>IF(N507="snížená",J507,0)</f>
        <v>0</v>
      </c>
      <c r="BG507" s="229">
        <f>IF(N507="zákl. přenesená",J507,0)</f>
        <v>0</v>
      </c>
      <c r="BH507" s="229">
        <f>IF(N507="sníž. přenesená",J507,0)</f>
        <v>0</v>
      </c>
      <c r="BI507" s="229">
        <f>IF(N507="nulová",J507,0)</f>
        <v>0</v>
      </c>
      <c r="BJ507" s="19" t="s">
        <v>76</v>
      </c>
      <c r="BK507" s="229">
        <f>ROUND(I507*H507,2)</f>
        <v>0</v>
      </c>
      <c r="BL507" s="19" t="s">
        <v>360</v>
      </c>
      <c r="BM507" s="228" t="s">
        <v>5175</v>
      </c>
    </row>
    <row r="508" s="14" customFormat="1">
      <c r="A508" s="14"/>
      <c r="B508" s="246"/>
      <c r="C508" s="247"/>
      <c r="D508" s="237" t="s">
        <v>262</v>
      </c>
      <c r="E508" s="247"/>
      <c r="F508" s="249" t="s">
        <v>5176</v>
      </c>
      <c r="G508" s="247"/>
      <c r="H508" s="250">
        <v>52.187899999999999</v>
      </c>
      <c r="I508" s="251"/>
      <c r="J508" s="247"/>
      <c r="K508" s="247"/>
      <c r="L508" s="252"/>
      <c r="M508" s="253"/>
      <c r="N508" s="254"/>
      <c r="O508" s="254"/>
      <c r="P508" s="254"/>
      <c r="Q508" s="254"/>
      <c r="R508" s="254"/>
      <c r="S508" s="254"/>
      <c r="T508" s="255"/>
      <c r="U508" s="14"/>
      <c r="V508" s="14"/>
      <c r="W508" s="14"/>
      <c r="X508" s="14"/>
      <c r="Y508" s="14"/>
      <c r="Z508" s="14"/>
      <c r="AA508" s="14"/>
      <c r="AB508" s="14"/>
      <c r="AC508" s="14"/>
      <c r="AD508" s="14"/>
      <c r="AE508" s="14"/>
      <c r="AT508" s="256" t="s">
        <v>262</v>
      </c>
      <c r="AU508" s="256" t="s">
        <v>78</v>
      </c>
      <c r="AV508" s="14" t="s">
        <v>78</v>
      </c>
      <c r="AW508" s="14" t="s">
        <v>4</v>
      </c>
      <c r="AX508" s="14" t="s">
        <v>76</v>
      </c>
      <c r="AY508" s="256" t="s">
        <v>252</v>
      </c>
    </row>
    <row r="509" s="2" customFormat="1" ht="37.8" customHeight="1">
      <c r="A509" s="40"/>
      <c r="B509" s="41"/>
      <c r="C509" s="217" t="s">
        <v>730</v>
      </c>
      <c r="D509" s="217" t="s">
        <v>254</v>
      </c>
      <c r="E509" s="218" t="s">
        <v>5177</v>
      </c>
      <c r="F509" s="219" t="s">
        <v>5178</v>
      </c>
      <c r="G509" s="220" t="s">
        <v>274</v>
      </c>
      <c r="H509" s="221">
        <v>266.10000000000002</v>
      </c>
      <c r="I509" s="222"/>
      <c r="J509" s="223">
        <f>ROUND(I509*H509,2)</f>
        <v>0</v>
      </c>
      <c r="K509" s="219" t="s">
        <v>257</v>
      </c>
      <c r="L509" s="46"/>
      <c r="M509" s="224" t="s">
        <v>19</v>
      </c>
      <c r="N509" s="225" t="s">
        <v>40</v>
      </c>
      <c r="O509" s="86"/>
      <c r="P509" s="226">
        <f>O509*H509</f>
        <v>0</v>
      </c>
      <c r="Q509" s="226">
        <v>0</v>
      </c>
      <c r="R509" s="226">
        <f>Q509*H509</f>
        <v>0</v>
      </c>
      <c r="S509" s="226">
        <v>0</v>
      </c>
      <c r="T509" s="227">
        <f>S509*H509</f>
        <v>0</v>
      </c>
      <c r="U509" s="40"/>
      <c r="V509" s="40"/>
      <c r="W509" s="40"/>
      <c r="X509" s="40"/>
      <c r="Y509" s="40"/>
      <c r="Z509" s="40"/>
      <c r="AA509" s="40"/>
      <c r="AB509" s="40"/>
      <c r="AC509" s="40"/>
      <c r="AD509" s="40"/>
      <c r="AE509" s="40"/>
      <c r="AR509" s="228" t="s">
        <v>360</v>
      </c>
      <c r="AT509" s="228" t="s">
        <v>254</v>
      </c>
      <c r="AU509" s="228" t="s">
        <v>78</v>
      </c>
      <c r="AY509" s="19" t="s">
        <v>252</v>
      </c>
      <c r="BE509" s="229">
        <f>IF(N509="základní",J509,0)</f>
        <v>0</v>
      </c>
      <c r="BF509" s="229">
        <f>IF(N509="snížená",J509,0)</f>
        <v>0</v>
      </c>
      <c r="BG509" s="229">
        <f>IF(N509="zákl. přenesená",J509,0)</f>
        <v>0</v>
      </c>
      <c r="BH509" s="229">
        <f>IF(N509="sníž. přenesená",J509,0)</f>
        <v>0</v>
      </c>
      <c r="BI509" s="229">
        <f>IF(N509="nulová",J509,0)</f>
        <v>0</v>
      </c>
      <c r="BJ509" s="19" t="s">
        <v>76</v>
      </c>
      <c r="BK509" s="229">
        <f>ROUND(I509*H509,2)</f>
        <v>0</v>
      </c>
      <c r="BL509" s="19" t="s">
        <v>360</v>
      </c>
      <c r="BM509" s="228" t="s">
        <v>5179</v>
      </c>
    </row>
    <row r="510" s="2" customFormat="1">
      <c r="A510" s="40"/>
      <c r="B510" s="41"/>
      <c r="C510" s="42"/>
      <c r="D510" s="230" t="s">
        <v>260</v>
      </c>
      <c r="E510" s="42"/>
      <c r="F510" s="231" t="s">
        <v>5180</v>
      </c>
      <c r="G510" s="42"/>
      <c r="H510" s="42"/>
      <c r="I510" s="232"/>
      <c r="J510" s="42"/>
      <c r="K510" s="42"/>
      <c r="L510" s="46"/>
      <c r="M510" s="233"/>
      <c r="N510" s="234"/>
      <c r="O510" s="86"/>
      <c r="P510" s="86"/>
      <c r="Q510" s="86"/>
      <c r="R510" s="86"/>
      <c r="S510" s="86"/>
      <c r="T510" s="87"/>
      <c r="U510" s="40"/>
      <c r="V510" s="40"/>
      <c r="W510" s="40"/>
      <c r="X510" s="40"/>
      <c r="Y510" s="40"/>
      <c r="Z510" s="40"/>
      <c r="AA510" s="40"/>
      <c r="AB510" s="40"/>
      <c r="AC510" s="40"/>
      <c r="AD510" s="40"/>
      <c r="AE510" s="40"/>
      <c r="AT510" s="19" t="s">
        <v>260</v>
      </c>
      <c r="AU510" s="19" t="s">
        <v>78</v>
      </c>
    </row>
    <row r="511" s="13" customFormat="1">
      <c r="A511" s="13"/>
      <c r="B511" s="235"/>
      <c r="C511" s="236"/>
      <c r="D511" s="237" t="s">
        <v>262</v>
      </c>
      <c r="E511" s="238" t="s">
        <v>19</v>
      </c>
      <c r="F511" s="239" t="s">
        <v>5181</v>
      </c>
      <c r="G511" s="236"/>
      <c r="H511" s="238" t="s">
        <v>19</v>
      </c>
      <c r="I511" s="240"/>
      <c r="J511" s="236"/>
      <c r="K511" s="236"/>
      <c r="L511" s="241"/>
      <c r="M511" s="242"/>
      <c r="N511" s="243"/>
      <c r="O511" s="243"/>
      <c r="P511" s="243"/>
      <c r="Q511" s="243"/>
      <c r="R511" s="243"/>
      <c r="S511" s="243"/>
      <c r="T511" s="244"/>
      <c r="U511" s="13"/>
      <c r="V511" s="13"/>
      <c r="W511" s="13"/>
      <c r="X511" s="13"/>
      <c r="Y511" s="13"/>
      <c r="Z511" s="13"/>
      <c r="AA511" s="13"/>
      <c r="AB511" s="13"/>
      <c r="AC511" s="13"/>
      <c r="AD511" s="13"/>
      <c r="AE511" s="13"/>
      <c r="AT511" s="245" t="s">
        <v>262</v>
      </c>
      <c r="AU511" s="245" t="s">
        <v>78</v>
      </c>
      <c r="AV511" s="13" t="s">
        <v>76</v>
      </c>
      <c r="AW511" s="13" t="s">
        <v>31</v>
      </c>
      <c r="AX511" s="13" t="s">
        <v>69</v>
      </c>
      <c r="AY511" s="245" t="s">
        <v>252</v>
      </c>
    </row>
    <row r="512" s="13" customFormat="1">
      <c r="A512" s="13"/>
      <c r="B512" s="235"/>
      <c r="C512" s="236"/>
      <c r="D512" s="237" t="s">
        <v>262</v>
      </c>
      <c r="E512" s="238" t="s">
        <v>19</v>
      </c>
      <c r="F512" s="239" t="s">
        <v>5182</v>
      </c>
      <c r="G512" s="236"/>
      <c r="H512" s="238" t="s">
        <v>19</v>
      </c>
      <c r="I512" s="240"/>
      <c r="J512" s="236"/>
      <c r="K512" s="236"/>
      <c r="L512" s="241"/>
      <c r="M512" s="242"/>
      <c r="N512" s="243"/>
      <c r="O512" s="243"/>
      <c r="P512" s="243"/>
      <c r="Q512" s="243"/>
      <c r="R512" s="243"/>
      <c r="S512" s="243"/>
      <c r="T512" s="244"/>
      <c r="U512" s="13"/>
      <c r="V512" s="13"/>
      <c r="W512" s="13"/>
      <c r="X512" s="13"/>
      <c r="Y512" s="13"/>
      <c r="Z512" s="13"/>
      <c r="AA512" s="13"/>
      <c r="AB512" s="13"/>
      <c r="AC512" s="13"/>
      <c r="AD512" s="13"/>
      <c r="AE512" s="13"/>
      <c r="AT512" s="245" t="s">
        <v>262</v>
      </c>
      <c r="AU512" s="245" t="s">
        <v>78</v>
      </c>
      <c r="AV512" s="13" t="s">
        <v>76</v>
      </c>
      <c r="AW512" s="13" t="s">
        <v>31</v>
      </c>
      <c r="AX512" s="13" t="s">
        <v>69</v>
      </c>
      <c r="AY512" s="245" t="s">
        <v>252</v>
      </c>
    </row>
    <row r="513" s="14" customFormat="1">
      <c r="A513" s="14"/>
      <c r="B513" s="246"/>
      <c r="C513" s="247"/>
      <c r="D513" s="237" t="s">
        <v>262</v>
      </c>
      <c r="E513" s="248" t="s">
        <v>19</v>
      </c>
      <c r="F513" s="249" t="s">
        <v>5183</v>
      </c>
      <c r="G513" s="247"/>
      <c r="H513" s="250">
        <v>8.4600000000000009</v>
      </c>
      <c r="I513" s="251"/>
      <c r="J513" s="247"/>
      <c r="K513" s="247"/>
      <c r="L513" s="252"/>
      <c r="M513" s="253"/>
      <c r="N513" s="254"/>
      <c r="O513" s="254"/>
      <c r="P513" s="254"/>
      <c r="Q513" s="254"/>
      <c r="R513" s="254"/>
      <c r="S513" s="254"/>
      <c r="T513" s="255"/>
      <c r="U513" s="14"/>
      <c r="V513" s="14"/>
      <c r="W513" s="14"/>
      <c r="X513" s="14"/>
      <c r="Y513" s="14"/>
      <c r="Z513" s="14"/>
      <c r="AA513" s="14"/>
      <c r="AB513" s="14"/>
      <c r="AC513" s="14"/>
      <c r="AD513" s="14"/>
      <c r="AE513" s="14"/>
      <c r="AT513" s="256" t="s">
        <v>262</v>
      </c>
      <c r="AU513" s="256" t="s">
        <v>78</v>
      </c>
      <c r="AV513" s="14" t="s">
        <v>78</v>
      </c>
      <c r="AW513" s="14" t="s">
        <v>31</v>
      </c>
      <c r="AX513" s="14" t="s">
        <v>69</v>
      </c>
      <c r="AY513" s="256" t="s">
        <v>252</v>
      </c>
    </row>
    <row r="514" s="14" customFormat="1">
      <c r="A514" s="14"/>
      <c r="B514" s="246"/>
      <c r="C514" s="247"/>
      <c r="D514" s="237" t="s">
        <v>262</v>
      </c>
      <c r="E514" s="248" t="s">
        <v>19</v>
      </c>
      <c r="F514" s="249" t="s">
        <v>5184</v>
      </c>
      <c r="G514" s="247"/>
      <c r="H514" s="250">
        <v>8.4600000000000009</v>
      </c>
      <c r="I514" s="251"/>
      <c r="J514" s="247"/>
      <c r="K514" s="247"/>
      <c r="L514" s="252"/>
      <c r="M514" s="253"/>
      <c r="N514" s="254"/>
      <c r="O514" s="254"/>
      <c r="P514" s="254"/>
      <c r="Q514" s="254"/>
      <c r="R514" s="254"/>
      <c r="S514" s="254"/>
      <c r="T514" s="255"/>
      <c r="U514" s="14"/>
      <c r="V514" s="14"/>
      <c r="W514" s="14"/>
      <c r="X514" s="14"/>
      <c r="Y514" s="14"/>
      <c r="Z514" s="14"/>
      <c r="AA514" s="14"/>
      <c r="AB514" s="14"/>
      <c r="AC514" s="14"/>
      <c r="AD514" s="14"/>
      <c r="AE514" s="14"/>
      <c r="AT514" s="256" t="s">
        <v>262</v>
      </c>
      <c r="AU514" s="256" t="s">
        <v>78</v>
      </c>
      <c r="AV514" s="14" t="s">
        <v>78</v>
      </c>
      <c r="AW514" s="14" t="s">
        <v>31</v>
      </c>
      <c r="AX514" s="14" t="s">
        <v>69</v>
      </c>
      <c r="AY514" s="256" t="s">
        <v>252</v>
      </c>
    </row>
    <row r="515" s="16" customFormat="1">
      <c r="A515" s="16"/>
      <c r="B515" s="268"/>
      <c r="C515" s="269"/>
      <c r="D515" s="237" t="s">
        <v>262</v>
      </c>
      <c r="E515" s="270" t="s">
        <v>19</v>
      </c>
      <c r="F515" s="271" t="s">
        <v>333</v>
      </c>
      <c r="G515" s="269"/>
      <c r="H515" s="272">
        <v>16.920000000000002</v>
      </c>
      <c r="I515" s="273"/>
      <c r="J515" s="269"/>
      <c r="K515" s="269"/>
      <c r="L515" s="274"/>
      <c r="M515" s="275"/>
      <c r="N515" s="276"/>
      <c r="O515" s="276"/>
      <c r="P515" s="276"/>
      <c r="Q515" s="276"/>
      <c r="R515" s="276"/>
      <c r="S515" s="276"/>
      <c r="T515" s="277"/>
      <c r="U515" s="16"/>
      <c r="V515" s="16"/>
      <c r="W515" s="16"/>
      <c r="X515" s="16"/>
      <c r="Y515" s="16"/>
      <c r="Z515" s="16"/>
      <c r="AA515" s="16"/>
      <c r="AB515" s="16"/>
      <c r="AC515" s="16"/>
      <c r="AD515" s="16"/>
      <c r="AE515" s="16"/>
      <c r="AT515" s="278" t="s">
        <v>262</v>
      </c>
      <c r="AU515" s="278" t="s">
        <v>78</v>
      </c>
      <c r="AV515" s="16" t="s">
        <v>85</v>
      </c>
      <c r="AW515" s="16" t="s">
        <v>31</v>
      </c>
      <c r="AX515" s="16" t="s">
        <v>69</v>
      </c>
      <c r="AY515" s="278" t="s">
        <v>252</v>
      </c>
    </row>
    <row r="516" s="14" customFormat="1">
      <c r="A516" s="14"/>
      <c r="B516" s="246"/>
      <c r="C516" s="247"/>
      <c r="D516" s="237" t="s">
        <v>262</v>
      </c>
      <c r="E516" s="248" t="s">
        <v>19</v>
      </c>
      <c r="F516" s="249" t="s">
        <v>5185</v>
      </c>
      <c r="G516" s="247"/>
      <c r="H516" s="250">
        <v>30.989999999999998</v>
      </c>
      <c r="I516" s="251"/>
      <c r="J516" s="247"/>
      <c r="K516" s="247"/>
      <c r="L516" s="252"/>
      <c r="M516" s="253"/>
      <c r="N516" s="254"/>
      <c r="O516" s="254"/>
      <c r="P516" s="254"/>
      <c r="Q516" s="254"/>
      <c r="R516" s="254"/>
      <c r="S516" s="254"/>
      <c r="T516" s="255"/>
      <c r="U516" s="14"/>
      <c r="V516" s="14"/>
      <c r="W516" s="14"/>
      <c r="X516" s="14"/>
      <c r="Y516" s="14"/>
      <c r="Z516" s="14"/>
      <c r="AA516" s="14"/>
      <c r="AB516" s="14"/>
      <c r="AC516" s="14"/>
      <c r="AD516" s="14"/>
      <c r="AE516" s="14"/>
      <c r="AT516" s="256" t="s">
        <v>262</v>
      </c>
      <c r="AU516" s="256" t="s">
        <v>78</v>
      </c>
      <c r="AV516" s="14" t="s">
        <v>78</v>
      </c>
      <c r="AW516" s="14" t="s">
        <v>31</v>
      </c>
      <c r="AX516" s="14" t="s">
        <v>69</v>
      </c>
      <c r="AY516" s="256" t="s">
        <v>252</v>
      </c>
    </row>
    <row r="517" s="14" customFormat="1">
      <c r="A517" s="14"/>
      <c r="B517" s="246"/>
      <c r="C517" s="247"/>
      <c r="D517" s="237" t="s">
        <v>262</v>
      </c>
      <c r="E517" s="248" t="s">
        <v>19</v>
      </c>
      <c r="F517" s="249" t="s">
        <v>5186</v>
      </c>
      <c r="G517" s="247"/>
      <c r="H517" s="250">
        <v>24.09</v>
      </c>
      <c r="I517" s="251"/>
      <c r="J517" s="247"/>
      <c r="K517" s="247"/>
      <c r="L517" s="252"/>
      <c r="M517" s="253"/>
      <c r="N517" s="254"/>
      <c r="O517" s="254"/>
      <c r="P517" s="254"/>
      <c r="Q517" s="254"/>
      <c r="R517" s="254"/>
      <c r="S517" s="254"/>
      <c r="T517" s="255"/>
      <c r="U517" s="14"/>
      <c r="V517" s="14"/>
      <c r="W517" s="14"/>
      <c r="X517" s="14"/>
      <c r="Y517" s="14"/>
      <c r="Z517" s="14"/>
      <c r="AA517" s="14"/>
      <c r="AB517" s="14"/>
      <c r="AC517" s="14"/>
      <c r="AD517" s="14"/>
      <c r="AE517" s="14"/>
      <c r="AT517" s="256" t="s">
        <v>262</v>
      </c>
      <c r="AU517" s="256" t="s">
        <v>78</v>
      </c>
      <c r="AV517" s="14" t="s">
        <v>78</v>
      </c>
      <c r="AW517" s="14" t="s">
        <v>31</v>
      </c>
      <c r="AX517" s="14" t="s">
        <v>69</v>
      </c>
      <c r="AY517" s="256" t="s">
        <v>252</v>
      </c>
    </row>
    <row r="518" s="14" customFormat="1">
      <c r="A518" s="14"/>
      <c r="B518" s="246"/>
      <c r="C518" s="247"/>
      <c r="D518" s="237" t="s">
        <v>262</v>
      </c>
      <c r="E518" s="248" t="s">
        <v>19</v>
      </c>
      <c r="F518" s="249" t="s">
        <v>5187</v>
      </c>
      <c r="G518" s="247"/>
      <c r="H518" s="250">
        <v>16.32</v>
      </c>
      <c r="I518" s="251"/>
      <c r="J518" s="247"/>
      <c r="K518" s="247"/>
      <c r="L518" s="252"/>
      <c r="M518" s="253"/>
      <c r="N518" s="254"/>
      <c r="O518" s="254"/>
      <c r="P518" s="254"/>
      <c r="Q518" s="254"/>
      <c r="R518" s="254"/>
      <c r="S518" s="254"/>
      <c r="T518" s="255"/>
      <c r="U518" s="14"/>
      <c r="V518" s="14"/>
      <c r="W518" s="14"/>
      <c r="X518" s="14"/>
      <c r="Y518" s="14"/>
      <c r="Z518" s="14"/>
      <c r="AA518" s="14"/>
      <c r="AB518" s="14"/>
      <c r="AC518" s="14"/>
      <c r="AD518" s="14"/>
      <c r="AE518" s="14"/>
      <c r="AT518" s="256" t="s">
        <v>262</v>
      </c>
      <c r="AU518" s="256" t="s">
        <v>78</v>
      </c>
      <c r="AV518" s="14" t="s">
        <v>78</v>
      </c>
      <c r="AW518" s="14" t="s">
        <v>31</v>
      </c>
      <c r="AX518" s="14" t="s">
        <v>69</v>
      </c>
      <c r="AY518" s="256" t="s">
        <v>252</v>
      </c>
    </row>
    <row r="519" s="16" customFormat="1">
      <c r="A519" s="16"/>
      <c r="B519" s="268"/>
      <c r="C519" s="269"/>
      <c r="D519" s="237" t="s">
        <v>262</v>
      </c>
      <c r="E519" s="270" t="s">
        <v>19</v>
      </c>
      <c r="F519" s="271" t="s">
        <v>333</v>
      </c>
      <c r="G519" s="269"/>
      <c r="H519" s="272">
        <v>71.400000000000006</v>
      </c>
      <c r="I519" s="273"/>
      <c r="J519" s="269"/>
      <c r="K519" s="269"/>
      <c r="L519" s="274"/>
      <c r="M519" s="275"/>
      <c r="N519" s="276"/>
      <c r="O519" s="276"/>
      <c r="P519" s="276"/>
      <c r="Q519" s="276"/>
      <c r="R519" s="276"/>
      <c r="S519" s="276"/>
      <c r="T519" s="277"/>
      <c r="U519" s="16"/>
      <c r="V519" s="16"/>
      <c r="W519" s="16"/>
      <c r="X519" s="16"/>
      <c r="Y519" s="16"/>
      <c r="Z519" s="16"/>
      <c r="AA519" s="16"/>
      <c r="AB519" s="16"/>
      <c r="AC519" s="16"/>
      <c r="AD519" s="16"/>
      <c r="AE519" s="16"/>
      <c r="AT519" s="278" t="s">
        <v>262</v>
      </c>
      <c r="AU519" s="278" t="s">
        <v>78</v>
      </c>
      <c r="AV519" s="16" t="s">
        <v>85</v>
      </c>
      <c r="AW519" s="16" t="s">
        <v>31</v>
      </c>
      <c r="AX519" s="16" t="s">
        <v>69</v>
      </c>
      <c r="AY519" s="278" t="s">
        <v>252</v>
      </c>
    </row>
    <row r="520" s="14" customFormat="1">
      <c r="A520" s="14"/>
      <c r="B520" s="246"/>
      <c r="C520" s="247"/>
      <c r="D520" s="237" t="s">
        <v>262</v>
      </c>
      <c r="E520" s="248" t="s">
        <v>19</v>
      </c>
      <c r="F520" s="249" t="s">
        <v>5188</v>
      </c>
      <c r="G520" s="247"/>
      <c r="H520" s="250">
        <v>39.270000000000003</v>
      </c>
      <c r="I520" s="251"/>
      <c r="J520" s="247"/>
      <c r="K520" s="247"/>
      <c r="L520" s="252"/>
      <c r="M520" s="253"/>
      <c r="N520" s="254"/>
      <c r="O520" s="254"/>
      <c r="P520" s="254"/>
      <c r="Q520" s="254"/>
      <c r="R520" s="254"/>
      <c r="S520" s="254"/>
      <c r="T520" s="255"/>
      <c r="U520" s="14"/>
      <c r="V520" s="14"/>
      <c r="W520" s="14"/>
      <c r="X520" s="14"/>
      <c r="Y520" s="14"/>
      <c r="Z520" s="14"/>
      <c r="AA520" s="14"/>
      <c r="AB520" s="14"/>
      <c r="AC520" s="14"/>
      <c r="AD520" s="14"/>
      <c r="AE520" s="14"/>
      <c r="AT520" s="256" t="s">
        <v>262</v>
      </c>
      <c r="AU520" s="256" t="s">
        <v>78</v>
      </c>
      <c r="AV520" s="14" t="s">
        <v>78</v>
      </c>
      <c r="AW520" s="14" t="s">
        <v>31</v>
      </c>
      <c r="AX520" s="14" t="s">
        <v>69</v>
      </c>
      <c r="AY520" s="256" t="s">
        <v>252</v>
      </c>
    </row>
    <row r="521" s="14" customFormat="1">
      <c r="A521" s="14"/>
      <c r="B521" s="246"/>
      <c r="C521" s="247"/>
      <c r="D521" s="237" t="s">
        <v>262</v>
      </c>
      <c r="E521" s="248" t="s">
        <v>19</v>
      </c>
      <c r="F521" s="249" t="s">
        <v>5189</v>
      </c>
      <c r="G521" s="247"/>
      <c r="H521" s="250">
        <v>11.369999999999999</v>
      </c>
      <c r="I521" s="251"/>
      <c r="J521" s="247"/>
      <c r="K521" s="247"/>
      <c r="L521" s="252"/>
      <c r="M521" s="253"/>
      <c r="N521" s="254"/>
      <c r="O521" s="254"/>
      <c r="P521" s="254"/>
      <c r="Q521" s="254"/>
      <c r="R521" s="254"/>
      <c r="S521" s="254"/>
      <c r="T521" s="255"/>
      <c r="U521" s="14"/>
      <c r="V521" s="14"/>
      <c r="W521" s="14"/>
      <c r="X521" s="14"/>
      <c r="Y521" s="14"/>
      <c r="Z521" s="14"/>
      <c r="AA521" s="14"/>
      <c r="AB521" s="14"/>
      <c r="AC521" s="14"/>
      <c r="AD521" s="14"/>
      <c r="AE521" s="14"/>
      <c r="AT521" s="256" t="s">
        <v>262</v>
      </c>
      <c r="AU521" s="256" t="s">
        <v>78</v>
      </c>
      <c r="AV521" s="14" t="s">
        <v>78</v>
      </c>
      <c r="AW521" s="14" t="s">
        <v>31</v>
      </c>
      <c r="AX521" s="14" t="s">
        <v>69</v>
      </c>
      <c r="AY521" s="256" t="s">
        <v>252</v>
      </c>
    </row>
    <row r="522" s="16" customFormat="1">
      <c r="A522" s="16"/>
      <c r="B522" s="268"/>
      <c r="C522" s="269"/>
      <c r="D522" s="237" t="s">
        <v>262</v>
      </c>
      <c r="E522" s="270" t="s">
        <v>19</v>
      </c>
      <c r="F522" s="271" t="s">
        <v>333</v>
      </c>
      <c r="G522" s="269"/>
      <c r="H522" s="272">
        <v>50.640000000000001</v>
      </c>
      <c r="I522" s="273"/>
      <c r="J522" s="269"/>
      <c r="K522" s="269"/>
      <c r="L522" s="274"/>
      <c r="M522" s="275"/>
      <c r="N522" s="276"/>
      <c r="O522" s="276"/>
      <c r="P522" s="276"/>
      <c r="Q522" s="276"/>
      <c r="R522" s="276"/>
      <c r="S522" s="276"/>
      <c r="T522" s="277"/>
      <c r="U522" s="16"/>
      <c r="V522" s="16"/>
      <c r="W522" s="16"/>
      <c r="X522" s="16"/>
      <c r="Y522" s="16"/>
      <c r="Z522" s="16"/>
      <c r="AA522" s="16"/>
      <c r="AB522" s="16"/>
      <c r="AC522" s="16"/>
      <c r="AD522" s="16"/>
      <c r="AE522" s="16"/>
      <c r="AT522" s="278" t="s">
        <v>262</v>
      </c>
      <c r="AU522" s="278" t="s">
        <v>78</v>
      </c>
      <c r="AV522" s="16" t="s">
        <v>85</v>
      </c>
      <c r="AW522" s="16" t="s">
        <v>31</v>
      </c>
      <c r="AX522" s="16" t="s">
        <v>69</v>
      </c>
      <c r="AY522" s="278" t="s">
        <v>252</v>
      </c>
    </row>
    <row r="523" s="14" customFormat="1">
      <c r="A523" s="14"/>
      <c r="B523" s="246"/>
      <c r="C523" s="247"/>
      <c r="D523" s="237" t="s">
        <v>262</v>
      </c>
      <c r="E523" s="248" t="s">
        <v>19</v>
      </c>
      <c r="F523" s="249" t="s">
        <v>5190</v>
      </c>
      <c r="G523" s="247"/>
      <c r="H523" s="250">
        <v>13.98</v>
      </c>
      <c r="I523" s="251"/>
      <c r="J523" s="247"/>
      <c r="K523" s="247"/>
      <c r="L523" s="252"/>
      <c r="M523" s="253"/>
      <c r="N523" s="254"/>
      <c r="O523" s="254"/>
      <c r="P523" s="254"/>
      <c r="Q523" s="254"/>
      <c r="R523" s="254"/>
      <c r="S523" s="254"/>
      <c r="T523" s="255"/>
      <c r="U523" s="14"/>
      <c r="V523" s="14"/>
      <c r="W523" s="14"/>
      <c r="X523" s="14"/>
      <c r="Y523" s="14"/>
      <c r="Z523" s="14"/>
      <c r="AA523" s="14"/>
      <c r="AB523" s="14"/>
      <c r="AC523" s="14"/>
      <c r="AD523" s="14"/>
      <c r="AE523" s="14"/>
      <c r="AT523" s="256" t="s">
        <v>262</v>
      </c>
      <c r="AU523" s="256" t="s">
        <v>78</v>
      </c>
      <c r="AV523" s="14" t="s">
        <v>78</v>
      </c>
      <c r="AW523" s="14" t="s">
        <v>31</v>
      </c>
      <c r="AX523" s="14" t="s">
        <v>69</v>
      </c>
      <c r="AY523" s="256" t="s">
        <v>252</v>
      </c>
    </row>
    <row r="524" s="14" customFormat="1">
      <c r="A524" s="14"/>
      <c r="B524" s="246"/>
      <c r="C524" s="247"/>
      <c r="D524" s="237" t="s">
        <v>262</v>
      </c>
      <c r="E524" s="248" t="s">
        <v>19</v>
      </c>
      <c r="F524" s="249" t="s">
        <v>5191</v>
      </c>
      <c r="G524" s="247"/>
      <c r="H524" s="250">
        <v>15.869999999999999</v>
      </c>
      <c r="I524" s="251"/>
      <c r="J524" s="247"/>
      <c r="K524" s="247"/>
      <c r="L524" s="252"/>
      <c r="M524" s="253"/>
      <c r="N524" s="254"/>
      <c r="O524" s="254"/>
      <c r="P524" s="254"/>
      <c r="Q524" s="254"/>
      <c r="R524" s="254"/>
      <c r="S524" s="254"/>
      <c r="T524" s="255"/>
      <c r="U524" s="14"/>
      <c r="V524" s="14"/>
      <c r="W524" s="14"/>
      <c r="X524" s="14"/>
      <c r="Y524" s="14"/>
      <c r="Z524" s="14"/>
      <c r="AA524" s="14"/>
      <c r="AB524" s="14"/>
      <c r="AC524" s="14"/>
      <c r="AD524" s="14"/>
      <c r="AE524" s="14"/>
      <c r="AT524" s="256" t="s">
        <v>262</v>
      </c>
      <c r="AU524" s="256" t="s">
        <v>78</v>
      </c>
      <c r="AV524" s="14" t="s">
        <v>78</v>
      </c>
      <c r="AW524" s="14" t="s">
        <v>31</v>
      </c>
      <c r="AX524" s="14" t="s">
        <v>69</v>
      </c>
      <c r="AY524" s="256" t="s">
        <v>252</v>
      </c>
    </row>
    <row r="525" s="14" customFormat="1">
      <c r="A525" s="14"/>
      <c r="B525" s="246"/>
      <c r="C525" s="247"/>
      <c r="D525" s="237" t="s">
        <v>262</v>
      </c>
      <c r="E525" s="248" t="s">
        <v>19</v>
      </c>
      <c r="F525" s="249" t="s">
        <v>5192</v>
      </c>
      <c r="G525" s="247"/>
      <c r="H525" s="250">
        <v>46.799999999999997</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262</v>
      </c>
      <c r="AU525" s="256" t="s">
        <v>78</v>
      </c>
      <c r="AV525" s="14" t="s">
        <v>78</v>
      </c>
      <c r="AW525" s="14" t="s">
        <v>31</v>
      </c>
      <c r="AX525" s="14" t="s">
        <v>69</v>
      </c>
      <c r="AY525" s="256" t="s">
        <v>252</v>
      </c>
    </row>
    <row r="526" s="14" customFormat="1">
      <c r="A526" s="14"/>
      <c r="B526" s="246"/>
      <c r="C526" s="247"/>
      <c r="D526" s="237" t="s">
        <v>262</v>
      </c>
      <c r="E526" s="248" t="s">
        <v>19</v>
      </c>
      <c r="F526" s="249" t="s">
        <v>5193</v>
      </c>
      <c r="G526" s="247"/>
      <c r="H526" s="250">
        <v>24.960000000000001</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262</v>
      </c>
      <c r="AU526" s="256" t="s">
        <v>78</v>
      </c>
      <c r="AV526" s="14" t="s">
        <v>78</v>
      </c>
      <c r="AW526" s="14" t="s">
        <v>31</v>
      </c>
      <c r="AX526" s="14" t="s">
        <v>69</v>
      </c>
      <c r="AY526" s="256" t="s">
        <v>252</v>
      </c>
    </row>
    <row r="527" s="16" customFormat="1">
      <c r="A527" s="16"/>
      <c r="B527" s="268"/>
      <c r="C527" s="269"/>
      <c r="D527" s="237" t="s">
        <v>262</v>
      </c>
      <c r="E527" s="270" t="s">
        <v>19</v>
      </c>
      <c r="F527" s="271" t="s">
        <v>333</v>
      </c>
      <c r="G527" s="269"/>
      <c r="H527" s="272">
        <v>101.61000000000001</v>
      </c>
      <c r="I527" s="273"/>
      <c r="J527" s="269"/>
      <c r="K527" s="269"/>
      <c r="L527" s="274"/>
      <c r="M527" s="275"/>
      <c r="N527" s="276"/>
      <c r="O527" s="276"/>
      <c r="P527" s="276"/>
      <c r="Q527" s="276"/>
      <c r="R527" s="276"/>
      <c r="S527" s="276"/>
      <c r="T527" s="277"/>
      <c r="U527" s="16"/>
      <c r="V527" s="16"/>
      <c r="W527" s="16"/>
      <c r="X527" s="16"/>
      <c r="Y527" s="16"/>
      <c r="Z527" s="16"/>
      <c r="AA527" s="16"/>
      <c r="AB527" s="16"/>
      <c r="AC527" s="16"/>
      <c r="AD527" s="16"/>
      <c r="AE527" s="16"/>
      <c r="AT527" s="278" t="s">
        <v>262</v>
      </c>
      <c r="AU527" s="278" t="s">
        <v>78</v>
      </c>
      <c r="AV527" s="16" t="s">
        <v>85</v>
      </c>
      <c r="AW527" s="16" t="s">
        <v>31</v>
      </c>
      <c r="AX527" s="16" t="s">
        <v>69</v>
      </c>
      <c r="AY527" s="278" t="s">
        <v>252</v>
      </c>
    </row>
    <row r="528" s="14" customFormat="1">
      <c r="A528" s="14"/>
      <c r="B528" s="246"/>
      <c r="C528" s="247"/>
      <c r="D528" s="237" t="s">
        <v>262</v>
      </c>
      <c r="E528" s="248" t="s">
        <v>19</v>
      </c>
      <c r="F528" s="249" t="s">
        <v>5194</v>
      </c>
      <c r="G528" s="247"/>
      <c r="H528" s="250">
        <v>13.65</v>
      </c>
      <c r="I528" s="251"/>
      <c r="J528" s="247"/>
      <c r="K528" s="247"/>
      <c r="L528" s="252"/>
      <c r="M528" s="253"/>
      <c r="N528" s="254"/>
      <c r="O528" s="254"/>
      <c r="P528" s="254"/>
      <c r="Q528" s="254"/>
      <c r="R528" s="254"/>
      <c r="S528" s="254"/>
      <c r="T528" s="255"/>
      <c r="U528" s="14"/>
      <c r="V528" s="14"/>
      <c r="W528" s="14"/>
      <c r="X528" s="14"/>
      <c r="Y528" s="14"/>
      <c r="Z528" s="14"/>
      <c r="AA528" s="14"/>
      <c r="AB528" s="14"/>
      <c r="AC528" s="14"/>
      <c r="AD528" s="14"/>
      <c r="AE528" s="14"/>
      <c r="AT528" s="256" t="s">
        <v>262</v>
      </c>
      <c r="AU528" s="256" t="s">
        <v>78</v>
      </c>
      <c r="AV528" s="14" t="s">
        <v>78</v>
      </c>
      <c r="AW528" s="14" t="s">
        <v>31</v>
      </c>
      <c r="AX528" s="14" t="s">
        <v>69</v>
      </c>
      <c r="AY528" s="256" t="s">
        <v>252</v>
      </c>
    </row>
    <row r="529" s="14" customFormat="1">
      <c r="A529" s="14"/>
      <c r="B529" s="246"/>
      <c r="C529" s="247"/>
      <c r="D529" s="237" t="s">
        <v>262</v>
      </c>
      <c r="E529" s="248" t="s">
        <v>19</v>
      </c>
      <c r="F529" s="249" t="s">
        <v>5195</v>
      </c>
      <c r="G529" s="247"/>
      <c r="H529" s="250">
        <v>11.880000000000001</v>
      </c>
      <c r="I529" s="251"/>
      <c r="J529" s="247"/>
      <c r="K529" s="247"/>
      <c r="L529" s="252"/>
      <c r="M529" s="253"/>
      <c r="N529" s="254"/>
      <c r="O529" s="254"/>
      <c r="P529" s="254"/>
      <c r="Q529" s="254"/>
      <c r="R529" s="254"/>
      <c r="S529" s="254"/>
      <c r="T529" s="255"/>
      <c r="U529" s="14"/>
      <c r="V529" s="14"/>
      <c r="W529" s="14"/>
      <c r="X529" s="14"/>
      <c r="Y529" s="14"/>
      <c r="Z529" s="14"/>
      <c r="AA529" s="14"/>
      <c r="AB529" s="14"/>
      <c r="AC529" s="14"/>
      <c r="AD529" s="14"/>
      <c r="AE529" s="14"/>
      <c r="AT529" s="256" t="s">
        <v>262</v>
      </c>
      <c r="AU529" s="256" t="s">
        <v>78</v>
      </c>
      <c r="AV529" s="14" t="s">
        <v>78</v>
      </c>
      <c r="AW529" s="14" t="s">
        <v>31</v>
      </c>
      <c r="AX529" s="14" t="s">
        <v>69</v>
      </c>
      <c r="AY529" s="256" t="s">
        <v>252</v>
      </c>
    </row>
    <row r="530" s="16" customFormat="1">
      <c r="A530" s="16"/>
      <c r="B530" s="268"/>
      <c r="C530" s="269"/>
      <c r="D530" s="237" t="s">
        <v>262</v>
      </c>
      <c r="E530" s="270" t="s">
        <v>19</v>
      </c>
      <c r="F530" s="271" t="s">
        <v>333</v>
      </c>
      <c r="G530" s="269"/>
      <c r="H530" s="272">
        <v>25.530000000000001</v>
      </c>
      <c r="I530" s="273"/>
      <c r="J530" s="269"/>
      <c r="K530" s="269"/>
      <c r="L530" s="274"/>
      <c r="M530" s="275"/>
      <c r="N530" s="276"/>
      <c r="O530" s="276"/>
      <c r="P530" s="276"/>
      <c r="Q530" s="276"/>
      <c r="R530" s="276"/>
      <c r="S530" s="276"/>
      <c r="T530" s="277"/>
      <c r="U530" s="16"/>
      <c r="V530" s="16"/>
      <c r="W530" s="16"/>
      <c r="X530" s="16"/>
      <c r="Y530" s="16"/>
      <c r="Z530" s="16"/>
      <c r="AA530" s="16"/>
      <c r="AB530" s="16"/>
      <c r="AC530" s="16"/>
      <c r="AD530" s="16"/>
      <c r="AE530" s="16"/>
      <c r="AT530" s="278" t="s">
        <v>262</v>
      </c>
      <c r="AU530" s="278" t="s">
        <v>78</v>
      </c>
      <c r="AV530" s="16" t="s">
        <v>85</v>
      </c>
      <c r="AW530" s="16" t="s">
        <v>31</v>
      </c>
      <c r="AX530" s="16" t="s">
        <v>69</v>
      </c>
      <c r="AY530" s="278" t="s">
        <v>252</v>
      </c>
    </row>
    <row r="531" s="15" customFormat="1">
      <c r="A531" s="15"/>
      <c r="B531" s="257"/>
      <c r="C531" s="258"/>
      <c r="D531" s="237" t="s">
        <v>262</v>
      </c>
      <c r="E531" s="259" t="s">
        <v>19</v>
      </c>
      <c r="F531" s="260" t="s">
        <v>265</v>
      </c>
      <c r="G531" s="258"/>
      <c r="H531" s="261">
        <v>266.10000000000002</v>
      </c>
      <c r="I531" s="262"/>
      <c r="J531" s="258"/>
      <c r="K531" s="258"/>
      <c r="L531" s="263"/>
      <c r="M531" s="264"/>
      <c r="N531" s="265"/>
      <c r="O531" s="265"/>
      <c r="P531" s="265"/>
      <c r="Q531" s="265"/>
      <c r="R531" s="265"/>
      <c r="S531" s="265"/>
      <c r="T531" s="266"/>
      <c r="U531" s="15"/>
      <c r="V531" s="15"/>
      <c r="W531" s="15"/>
      <c r="X531" s="15"/>
      <c r="Y531" s="15"/>
      <c r="Z531" s="15"/>
      <c r="AA531" s="15"/>
      <c r="AB531" s="15"/>
      <c r="AC531" s="15"/>
      <c r="AD531" s="15"/>
      <c r="AE531" s="15"/>
      <c r="AT531" s="267" t="s">
        <v>262</v>
      </c>
      <c r="AU531" s="267" t="s">
        <v>78</v>
      </c>
      <c r="AV531" s="15" t="s">
        <v>258</v>
      </c>
      <c r="AW531" s="15" t="s">
        <v>31</v>
      </c>
      <c r="AX531" s="15" t="s">
        <v>76</v>
      </c>
      <c r="AY531" s="267" t="s">
        <v>252</v>
      </c>
    </row>
    <row r="532" s="2" customFormat="1" ht="24.15" customHeight="1">
      <c r="A532" s="40"/>
      <c r="B532" s="41"/>
      <c r="C532" s="279" t="s">
        <v>473</v>
      </c>
      <c r="D532" s="279" t="s">
        <v>468</v>
      </c>
      <c r="E532" s="280" t="s">
        <v>4129</v>
      </c>
      <c r="F532" s="281" t="s">
        <v>4130</v>
      </c>
      <c r="G532" s="282" t="s">
        <v>274</v>
      </c>
      <c r="H532" s="283">
        <v>266.10000000000002</v>
      </c>
      <c r="I532" s="284"/>
      <c r="J532" s="285">
        <f>ROUND(I532*H532,2)</f>
        <v>0</v>
      </c>
      <c r="K532" s="281" t="s">
        <v>257</v>
      </c>
      <c r="L532" s="286"/>
      <c r="M532" s="287" t="s">
        <v>19</v>
      </c>
      <c r="N532" s="288" t="s">
        <v>40</v>
      </c>
      <c r="O532" s="86"/>
      <c r="P532" s="226">
        <f>O532*H532</f>
        <v>0</v>
      </c>
      <c r="Q532" s="226">
        <v>5.0000000000000002E-05</v>
      </c>
      <c r="R532" s="226">
        <f>Q532*H532</f>
        <v>0.013305000000000003</v>
      </c>
      <c r="S532" s="226">
        <v>0</v>
      </c>
      <c r="T532" s="227">
        <f>S532*H532</f>
        <v>0</v>
      </c>
      <c r="U532" s="40"/>
      <c r="V532" s="40"/>
      <c r="W532" s="40"/>
      <c r="X532" s="40"/>
      <c r="Y532" s="40"/>
      <c r="Z532" s="40"/>
      <c r="AA532" s="40"/>
      <c r="AB532" s="40"/>
      <c r="AC532" s="40"/>
      <c r="AD532" s="40"/>
      <c r="AE532" s="40"/>
      <c r="AR532" s="228" t="s">
        <v>509</v>
      </c>
      <c r="AT532" s="228" t="s">
        <v>468</v>
      </c>
      <c r="AU532" s="228" t="s">
        <v>78</v>
      </c>
      <c r="AY532" s="19" t="s">
        <v>252</v>
      </c>
      <c r="BE532" s="229">
        <f>IF(N532="základní",J532,0)</f>
        <v>0</v>
      </c>
      <c r="BF532" s="229">
        <f>IF(N532="snížená",J532,0)</f>
        <v>0</v>
      </c>
      <c r="BG532" s="229">
        <f>IF(N532="zákl. přenesená",J532,0)</f>
        <v>0</v>
      </c>
      <c r="BH532" s="229">
        <f>IF(N532="sníž. přenesená",J532,0)</f>
        <v>0</v>
      </c>
      <c r="BI532" s="229">
        <f>IF(N532="nulová",J532,0)</f>
        <v>0</v>
      </c>
      <c r="BJ532" s="19" t="s">
        <v>76</v>
      </c>
      <c r="BK532" s="229">
        <f>ROUND(I532*H532,2)</f>
        <v>0</v>
      </c>
      <c r="BL532" s="19" t="s">
        <v>360</v>
      </c>
      <c r="BM532" s="228" t="s">
        <v>5196</v>
      </c>
    </row>
    <row r="533" s="2" customFormat="1" ht="16.5" customHeight="1">
      <c r="A533" s="40"/>
      <c r="B533" s="41"/>
      <c r="C533" s="217" t="s">
        <v>576</v>
      </c>
      <c r="D533" s="217" t="s">
        <v>254</v>
      </c>
      <c r="E533" s="218" t="s">
        <v>5197</v>
      </c>
      <c r="F533" s="219" t="s">
        <v>5198</v>
      </c>
      <c r="G533" s="220" t="s">
        <v>274</v>
      </c>
      <c r="H533" s="221">
        <v>266.10000000000002</v>
      </c>
      <c r="I533" s="222"/>
      <c r="J533" s="223">
        <f>ROUND(I533*H533,2)</f>
        <v>0</v>
      </c>
      <c r="K533" s="219" t="s">
        <v>19</v>
      </c>
      <c r="L533" s="46"/>
      <c r="M533" s="224" t="s">
        <v>19</v>
      </c>
      <c r="N533" s="225" t="s">
        <v>40</v>
      </c>
      <c r="O533" s="86"/>
      <c r="P533" s="226">
        <f>O533*H533</f>
        <v>0</v>
      </c>
      <c r="Q533" s="226">
        <v>0</v>
      </c>
      <c r="R533" s="226">
        <f>Q533*H533</f>
        <v>0</v>
      </c>
      <c r="S533" s="226">
        <v>0</v>
      </c>
      <c r="T533" s="227">
        <f>S533*H533</f>
        <v>0</v>
      </c>
      <c r="U533" s="40"/>
      <c r="V533" s="40"/>
      <c r="W533" s="40"/>
      <c r="X533" s="40"/>
      <c r="Y533" s="40"/>
      <c r="Z533" s="40"/>
      <c r="AA533" s="40"/>
      <c r="AB533" s="40"/>
      <c r="AC533" s="40"/>
      <c r="AD533" s="40"/>
      <c r="AE533" s="40"/>
      <c r="AR533" s="228" t="s">
        <v>360</v>
      </c>
      <c r="AT533" s="228" t="s">
        <v>254</v>
      </c>
      <c r="AU533" s="228" t="s">
        <v>78</v>
      </c>
      <c r="AY533" s="19" t="s">
        <v>252</v>
      </c>
      <c r="BE533" s="229">
        <f>IF(N533="základní",J533,0)</f>
        <v>0</v>
      </c>
      <c r="BF533" s="229">
        <f>IF(N533="snížená",J533,0)</f>
        <v>0</v>
      </c>
      <c r="BG533" s="229">
        <f>IF(N533="zákl. přenesená",J533,0)</f>
        <v>0</v>
      </c>
      <c r="BH533" s="229">
        <f>IF(N533="sníž. přenesená",J533,0)</f>
        <v>0</v>
      </c>
      <c r="BI533" s="229">
        <f>IF(N533="nulová",J533,0)</f>
        <v>0</v>
      </c>
      <c r="BJ533" s="19" t="s">
        <v>76</v>
      </c>
      <c r="BK533" s="229">
        <f>ROUND(I533*H533,2)</f>
        <v>0</v>
      </c>
      <c r="BL533" s="19" t="s">
        <v>360</v>
      </c>
      <c r="BM533" s="228" t="s">
        <v>5199</v>
      </c>
    </row>
    <row r="534" s="2" customFormat="1" ht="44.25" customHeight="1">
      <c r="A534" s="40"/>
      <c r="B534" s="41"/>
      <c r="C534" s="217" t="s">
        <v>749</v>
      </c>
      <c r="D534" s="217" t="s">
        <v>254</v>
      </c>
      <c r="E534" s="218" t="s">
        <v>5200</v>
      </c>
      <c r="F534" s="219" t="s">
        <v>5201</v>
      </c>
      <c r="G534" s="220" t="s">
        <v>187</v>
      </c>
      <c r="H534" s="221">
        <v>36.733499999999999</v>
      </c>
      <c r="I534" s="222"/>
      <c r="J534" s="223">
        <f>ROUND(I534*H534,2)</f>
        <v>0</v>
      </c>
      <c r="K534" s="219" t="s">
        <v>257</v>
      </c>
      <c r="L534" s="46"/>
      <c r="M534" s="224" t="s">
        <v>19</v>
      </c>
      <c r="N534" s="225" t="s">
        <v>40</v>
      </c>
      <c r="O534" s="86"/>
      <c r="P534" s="226">
        <f>O534*H534</f>
        <v>0</v>
      </c>
      <c r="Q534" s="226">
        <v>0.00116</v>
      </c>
      <c r="R534" s="226">
        <f>Q534*H534</f>
        <v>0.04261086</v>
      </c>
      <c r="S534" s="226">
        <v>0</v>
      </c>
      <c r="T534" s="227">
        <f>S534*H534</f>
        <v>0</v>
      </c>
      <c r="U534" s="40"/>
      <c r="V534" s="40"/>
      <c r="W534" s="40"/>
      <c r="X534" s="40"/>
      <c r="Y534" s="40"/>
      <c r="Z534" s="40"/>
      <c r="AA534" s="40"/>
      <c r="AB534" s="40"/>
      <c r="AC534" s="40"/>
      <c r="AD534" s="40"/>
      <c r="AE534" s="40"/>
      <c r="AR534" s="228" t="s">
        <v>360</v>
      </c>
      <c r="AT534" s="228" t="s">
        <v>254</v>
      </c>
      <c r="AU534" s="228" t="s">
        <v>78</v>
      </c>
      <c r="AY534" s="19" t="s">
        <v>252</v>
      </c>
      <c r="BE534" s="229">
        <f>IF(N534="základní",J534,0)</f>
        <v>0</v>
      </c>
      <c r="BF534" s="229">
        <f>IF(N534="snížená",J534,0)</f>
        <v>0</v>
      </c>
      <c r="BG534" s="229">
        <f>IF(N534="zákl. přenesená",J534,0)</f>
        <v>0</v>
      </c>
      <c r="BH534" s="229">
        <f>IF(N534="sníž. přenesená",J534,0)</f>
        <v>0</v>
      </c>
      <c r="BI534" s="229">
        <f>IF(N534="nulová",J534,0)</f>
        <v>0</v>
      </c>
      <c r="BJ534" s="19" t="s">
        <v>76</v>
      </c>
      <c r="BK534" s="229">
        <f>ROUND(I534*H534,2)</f>
        <v>0</v>
      </c>
      <c r="BL534" s="19" t="s">
        <v>360</v>
      </c>
      <c r="BM534" s="228" t="s">
        <v>5202</v>
      </c>
    </row>
    <row r="535" s="2" customFormat="1">
      <c r="A535" s="40"/>
      <c r="B535" s="41"/>
      <c r="C535" s="42"/>
      <c r="D535" s="230" t="s">
        <v>260</v>
      </c>
      <c r="E535" s="42"/>
      <c r="F535" s="231" t="s">
        <v>5203</v>
      </c>
      <c r="G535" s="42"/>
      <c r="H535" s="42"/>
      <c r="I535" s="232"/>
      <c r="J535" s="42"/>
      <c r="K535" s="42"/>
      <c r="L535" s="46"/>
      <c r="M535" s="233"/>
      <c r="N535" s="234"/>
      <c r="O535" s="86"/>
      <c r="P535" s="86"/>
      <c r="Q535" s="86"/>
      <c r="R535" s="86"/>
      <c r="S535" s="86"/>
      <c r="T535" s="87"/>
      <c r="U535" s="40"/>
      <c r="V535" s="40"/>
      <c r="W535" s="40"/>
      <c r="X535" s="40"/>
      <c r="Y535" s="40"/>
      <c r="Z535" s="40"/>
      <c r="AA535" s="40"/>
      <c r="AB535" s="40"/>
      <c r="AC535" s="40"/>
      <c r="AD535" s="40"/>
      <c r="AE535" s="40"/>
      <c r="AT535" s="19" t="s">
        <v>260</v>
      </c>
      <c r="AU535" s="19" t="s">
        <v>78</v>
      </c>
    </row>
    <row r="536" s="13" customFormat="1">
      <c r="A536" s="13"/>
      <c r="B536" s="235"/>
      <c r="C536" s="236"/>
      <c r="D536" s="237" t="s">
        <v>262</v>
      </c>
      <c r="E536" s="238" t="s">
        <v>19</v>
      </c>
      <c r="F536" s="239" t="s">
        <v>5204</v>
      </c>
      <c r="G536" s="236"/>
      <c r="H536" s="238" t="s">
        <v>19</v>
      </c>
      <c r="I536" s="240"/>
      <c r="J536" s="236"/>
      <c r="K536" s="236"/>
      <c r="L536" s="241"/>
      <c r="M536" s="242"/>
      <c r="N536" s="243"/>
      <c r="O536" s="243"/>
      <c r="P536" s="243"/>
      <c r="Q536" s="243"/>
      <c r="R536" s="243"/>
      <c r="S536" s="243"/>
      <c r="T536" s="244"/>
      <c r="U536" s="13"/>
      <c r="V536" s="13"/>
      <c r="W536" s="13"/>
      <c r="X536" s="13"/>
      <c r="Y536" s="13"/>
      <c r="Z536" s="13"/>
      <c r="AA536" s="13"/>
      <c r="AB536" s="13"/>
      <c r="AC536" s="13"/>
      <c r="AD536" s="13"/>
      <c r="AE536" s="13"/>
      <c r="AT536" s="245" t="s">
        <v>262</v>
      </c>
      <c r="AU536" s="245" t="s">
        <v>78</v>
      </c>
      <c r="AV536" s="13" t="s">
        <v>76</v>
      </c>
      <c r="AW536" s="13" t="s">
        <v>31</v>
      </c>
      <c r="AX536" s="13" t="s">
        <v>69</v>
      </c>
      <c r="AY536" s="245" t="s">
        <v>252</v>
      </c>
    </row>
    <row r="537" s="13" customFormat="1">
      <c r="A537" s="13"/>
      <c r="B537" s="235"/>
      <c r="C537" s="236"/>
      <c r="D537" s="237" t="s">
        <v>262</v>
      </c>
      <c r="E537" s="238" t="s">
        <v>19</v>
      </c>
      <c r="F537" s="239" t="s">
        <v>5205</v>
      </c>
      <c r="G537" s="236"/>
      <c r="H537" s="238" t="s">
        <v>19</v>
      </c>
      <c r="I537" s="240"/>
      <c r="J537" s="236"/>
      <c r="K537" s="236"/>
      <c r="L537" s="241"/>
      <c r="M537" s="242"/>
      <c r="N537" s="243"/>
      <c r="O537" s="243"/>
      <c r="P537" s="243"/>
      <c r="Q537" s="243"/>
      <c r="R537" s="243"/>
      <c r="S537" s="243"/>
      <c r="T537" s="244"/>
      <c r="U537" s="13"/>
      <c r="V537" s="13"/>
      <c r="W537" s="13"/>
      <c r="X537" s="13"/>
      <c r="Y537" s="13"/>
      <c r="Z537" s="13"/>
      <c r="AA537" s="13"/>
      <c r="AB537" s="13"/>
      <c r="AC537" s="13"/>
      <c r="AD537" s="13"/>
      <c r="AE537" s="13"/>
      <c r="AT537" s="245" t="s">
        <v>262</v>
      </c>
      <c r="AU537" s="245" t="s">
        <v>78</v>
      </c>
      <c r="AV537" s="13" t="s">
        <v>76</v>
      </c>
      <c r="AW537" s="13" t="s">
        <v>31</v>
      </c>
      <c r="AX537" s="13" t="s">
        <v>69</v>
      </c>
      <c r="AY537" s="245" t="s">
        <v>252</v>
      </c>
    </row>
    <row r="538" s="14" customFormat="1">
      <c r="A538" s="14"/>
      <c r="B538" s="246"/>
      <c r="C538" s="247"/>
      <c r="D538" s="237" t="s">
        <v>262</v>
      </c>
      <c r="E538" s="248" t="s">
        <v>19</v>
      </c>
      <c r="F538" s="249" t="s">
        <v>5206</v>
      </c>
      <c r="G538" s="247"/>
      <c r="H538" s="250">
        <v>18.210000000000001</v>
      </c>
      <c r="I538" s="251"/>
      <c r="J538" s="247"/>
      <c r="K538" s="247"/>
      <c r="L538" s="252"/>
      <c r="M538" s="253"/>
      <c r="N538" s="254"/>
      <c r="O538" s="254"/>
      <c r="P538" s="254"/>
      <c r="Q538" s="254"/>
      <c r="R538" s="254"/>
      <c r="S538" s="254"/>
      <c r="T538" s="255"/>
      <c r="U538" s="14"/>
      <c r="V538" s="14"/>
      <c r="W538" s="14"/>
      <c r="X538" s="14"/>
      <c r="Y538" s="14"/>
      <c r="Z538" s="14"/>
      <c r="AA538" s="14"/>
      <c r="AB538" s="14"/>
      <c r="AC538" s="14"/>
      <c r="AD538" s="14"/>
      <c r="AE538" s="14"/>
      <c r="AT538" s="256" t="s">
        <v>262</v>
      </c>
      <c r="AU538" s="256" t="s">
        <v>78</v>
      </c>
      <c r="AV538" s="14" t="s">
        <v>78</v>
      </c>
      <c r="AW538" s="14" t="s">
        <v>31</v>
      </c>
      <c r="AX538" s="14" t="s">
        <v>69</v>
      </c>
      <c r="AY538" s="256" t="s">
        <v>252</v>
      </c>
    </row>
    <row r="539" s="16" customFormat="1">
      <c r="A539" s="16"/>
      <c r="B539" s="268"/>
      <c r="C539" s="269"/>
      <c r="D539" s="237" t="s">
        <v>262</v>
      </c>
      <c r="E539" s="270" t="s">
        <v>19</v>
      </c>
      <c r="F539" s="271" t="s">
        <v>333</v>
      </c>
      <c r="G539" s="269"/>
      <c r="H539" s="272">
        <v>18.210000000000001</v>
      </c>
      <c r="I539" s="273"/>
      <c r="J539" s="269"/>
      <c r="K539" s="269"/>
      <c r="L539" s="274"/>
      <c r="M539" s="275"/>
      <c r="N539" s="276"/>
      <c r="O539" s="276"/>
      <c r="P539" s="276"/>
      <c r="Q539" s="276"/>
      <c r="R539" s="276"/>
      <c r="S539" s="276"/>
      <c r="T539" s="277"/>
      <c r="U539" s="16"/>
      <c r="V539" s="16"/>
      <c r="W539" s="16"/>
      <c r="X539" s="16"/>
      <c r="Y539" s="16"/>
      <c r="Z539" s="16"/>
      <c r="AA539" s="16"/>
      <c r="AB539" s="16"/>
      <c r="AC539" s="16"/>
      <c r="AD539" s="16"/>
      <c r="AE539" s="16"/>
      <c r="AT539" s="278" t="s">
        <v>262</v>
      </c>
      <c r="AU539" s="278" t="s">
        <v>78</v>
      </c>
      <c r="AV539" s="16" t="s">
        <v>85</v>
      </c>
      <c r="AW539" s="16" t="s">
        <v>31</v>
      </c>
      <c r="AX539" s="16" t="s">
        <v>69</v>
      </c>
      <c r="AY539" s="278" t="s">
        <v>252</v>
      </c>
    </row>
    <row r="540" s="13" customFormat="1">
      <c r="A540" s="13"/>
      <c r="B540" s="235"/>
      <c r="C540" s="236"/>
      <c r="D540" s="237" t="s">
        <v>262</v>
      </c>
      <c r="E540" s="238" t="s">
        <v>19</v>
      </c>
      <c r="F540" s="239" t="s">
        <v>5207</v>
      </c>
      <c r="G540" s="236"/>
      <c r="H540" s="238" t="s">
        <v>19</v>
      </c>
      <c r="I540" s="240"/>
      <c r="J540" s="236"/>
      <c r="K540" s="236"/>
      <c r="L540" s="241"/>
      <c r="M540" s="242"/>
      <c r="N540" s="243"/>
      <c r="O540" s="243"/>
      <c r="P540" s="243"/>
      <c r="Q540" s="243"/>
      <c r="R540" s="243"/>
      <c r="S540" s="243"/>
      <c r="T540" s="244"/>
      <c r="U540" s="13"/>
      <c r="V540" s="13"/>
      <c r="W540" s="13"/>
      <c r="X540" s="13"/>
      <c r="Y540" s="13"/>
      <c r="Z540" s="13"/>
      <c r="AA540" s="13"/>
      <c r="AB540" s="13"/>
      <c r="AC540" s="13"/>
      <c r="AD540" s="13"/>
      <c r="AE540" s="13"/>
      <c r="AT540" s="245" t="s">
        <v>262</v>
      </c>
      <c r="AU540" s="245" t="s">
        <v>78</v>
      </c>
      <c r="AV540" s="13" t="s">
        <v>76</v>
      </c>
      <c r="AW540" s="13" t="s">
        <v>31</v>
      </c>
      <c r="AX540" s="13" t="s">
        <v>69</v>
      </c>
      <c r="AY540" s="245" t="s">
        <v>252</v>
      </c>
    </row>
    <row r="541" s="13" customFormat="1">
      <c r="A541" s="13"/>
      <c r="B541" s="235"/>
      <c r="C541" s="236"/>
      <c r="D541" s="237" t="s">
        <v>262</v>
      </c>
      <c r="E541" s="238" t="s">
        <v>19</v>
      </c>
      <c r="F541" s="239" t="s">
        <v>5208</v>
      </c>
      <c r="G541" s="236"/>
      <c r="H541" s="238" t="s">
        <v>19</v>
      </c>
      <c r="I541" s="240"/>
      <c r="J541" s="236"/>
      <c r="K541" s="236"/>
      <c r="L541" s="241"/>
      <c r="M541" s="242"/>
      <c r="N541" s="243"/>
      <c r="O541" s="243"/>
      <c r="P541" s="243"/>
      <c r="Q541" s="243"/>
      <c r="R541" s="243"/>
      <c r="S541" s="243"/>
      <c r="T541" s="244"/>
      <c r="U541" s="13"/>
      <c r="V541" s="13"/>
      <c r="W541" s="13"/>
      <c r="X541" s="13"/>
      <c r="Y541" s="13"/>
      <c r="Z541" s="13"/>
      <c r="AA541" s="13"/>
      <c r="AB541" s="13"/>
      <c r="AC541" s="13"/>
      <c r="AD541" s="13"/>
      <c r="AE541" s="13"/>
      <c r="AT541" s="245" t="s">
        <v>262</v>
      </c>
      <c r="AU541" s="245" t="s">
        <v>78</v>
      </c>
      <c r="AV541" s="13" t="s">
        <v>76</v>
      </c>
      <c r="AW541" s="13" t="s">
        <v>31</v>
      </c>
      <c r="AX541" s="13" t="s">
        <v>69</v>
      </c>
      <c r="AY541" s="245" t="s">
        <v>252</v>
      </c>
    </row>
    <row r="542" s="14" customFormat="1">
      <c r="A542" s="14"/>
      <c r="B542" s="246"/>
      <c r="C542" s="247"/>
      <c r="D542" s="237" t="s">
        <v>262</v>
      </c>
      <c r="E542" s="248" t="s">
        <v>19</v>
      </c>
      <c r="F542" s="249" t="s">
        <v>5209</v>
      </c>
      <c r="G542" s="247"/>
      <c r="H542" s="250">
        <v>2.1419999999999999</v>
      </c>
      <c r="I542" s="251"/>
      <c r="J542" s="247"/>
      <c r="K542" s="247"/>
      <c r="L542" s="252"/>
      <c r="M542" s="253"/>
      <c r="N542" s="254"/>
      <c r="O542" s="254"/>
      <c r="P542" s="254"/>
      <c r="Q542" s="254"/>
      <c r="R542" s="254"/>
      <c r="S542" s="254"/>
      <c r="T542" s="255"/>
      <c r="U542" s="14"/>
      <c r="V542" s="14"/>
      <c r="W542" s="14"/>
      <c r="X542" s="14"/>
      <c r="Y542" s="14"/>
      <c r="Z542" s="14"/>
      <c r="AA542" s="14"/>
      <c r="AB542" s="14"/>
      <c r="AC542" s="14"/>
      <c r="AD542" s="14"/>
      <c r="AE542" s="14"/>
      <c r="AT542" s="256" t="s">
        <v>262</v>
      </c>
      <c r="AU542" s="256" t="s">
        <v>78</v>
      </c>
      <c r="AV542" s="14" t="s">
        <v>78</v>
      </c>
      <c r="AW542" s="14" t="s">
        <v>31</v>
      </c>
      <c r="AX542" s="14" t="s">
        <v>69</v>
      </c>
      <c r="AY542" s="256" t="s">
        <v>252</v>
      </c>
    </row>
    <row r="543" s="14" customFormat="1">
      <c r="A543" s="14"/>
      <c r="B543" s="246"/>
      <c r="C543" s="247"/>
      <c r="D543" s="237" t="s">
        <v>262</v>
      </c>
      <c r="E543" s="248" t="s">
        <v>19</v>
      </c>
      <c r="F543" s="249" t="s">
        <v>5210</v>
      </c>
      <c r="G543" s="247"/>
      <c r="H543" s="250">
        <v>1.9844999999999999</v>
      </c>
      <c r="I543" s="251"/>
      <c r="J543" s="247"/>
      <c r="K543" s="247"/>
      <c r="L543" s="252"/>
      <c r="M543" s="253"/>
      <c r="N543" s="254"/>
      <c r="O543" s="254"/>
      <c r="P543" s="254"/>
      <c r="Q543" s="254"/>
      <c r="R543" s="254"/>
      <c r="S543" s="254"/>
      <c r="T543" s="255"/>
      <c r="U543" s="14"/>
      <c r="V543" s="14"/>
      <c r="W543" s="14"/>
      <c r="X543" s="14"/>
      <c r="Y543" s="14"/>
      <c r="Z543" s="14"/>
      <c r="AA543" s="14"/>
      <c r="AB543" s="14"/>
      <c r="AC543" s="14"/>
      <c r="AD543" s="14"/>
      <c r="AE543" s="14"/>
      <c r="AT543" s="256" t="s">
        <v>262</v>
      </c>
      <c r="AU543" s="256" t="s">
        <v>78</v>
      </c>
      <c r="AV543" s="14" t="s">
        <v>78</v>
      </c>
      <c r="AW543" s="14" t="s">
        <v>31</v>
      </c>
      <c r="AX543" s="14" t="s">
        <v>69</v>
      </c>
      <c r="AY543" s="256" t="s">
        <v>252</v>
      </c>
    </row>
    <row r="544" s="14" customFormat="1">
      <c r="A544" s="14"/>
      <c r="B544" s="246"/>
      <c r="C544" s="247"/>
      <c r="D544" s="237" t="s">
        <v>262</v>
      </c>
      <c r="E544" s="248" t="s">
        <v>19</v>
      </c>
      <c r="F544" s="249" t="s">
        <v>5211</v>
      </c>
      <c r="G544" s="247"/>
      <c r="H544" s="250">
        <v>1.1375</v>
      </c>
      <c r="I544" s="251"/>
      <c r="J544" s="247"/>
      <c r="K544" s="247"/>
      <c r="L544" s="252"/>
      <c r="M544" s="253"/>
      <c r="N544" s="254"/>
      <c r="O544" s="254"/>
      <c r="P544" s="254"/>
      <c r="Q544" s="254"/>
      <c r="R544" s="254"/>
      <c r="S544" s="254"/>
      <c r="T544" s="255"/>
      <c r="U544" s="14"/>
      <c r="V544" s="14"/>
      <c r="W544" s="14"/>
      <c r="X544" s="14"/>
      <c r="Y544" s="14"/>
      <c r="Z544" s="14"/>
      <c r="AA544" s="14"/>
      <c r="AB544" s="14"/>
      <c r="AC544" s="14"/>
      <c r="AD544" s="14"/>
      <c r="AE544" s="14"/>
      <c r="AT544" s="256" t="s">
        <v>262</v>
      </c>
      <c r="AU544" s="256" t="s">
        <v>78</v>
      </c>
      <c r="AV544" s="14" t="s">
        <v>78</v>
      </c>
      <c r="AW544" s="14" t="s">
        <v>31</v>
      </c>
      <c r="AX544" s="14" t="s">
        <v>69</v>
      </c>
      <c r="AY544" s="256" t="s">
        <v>252</v>
      </c>
    </row>
    <row r="545" s="16" customFormat="1">
      <c r="A545" s="16"/>
      <c r="B545" s="268"/>
      <c r="C545" s="269"/>
      <c r="D545" s="237" t="s">
        <v>262</v>
      </c>
      <c r="E545" s="270" t="s">
        <v>19</v>
      </c>
      <c r="F545" s="271" t="s">
        <v>333</v>
      </c>
      <c r="G545" s="269"/>
      <c r="H545" s="272">
        <v>5.2640000000000002</v>
      </c>
      <c r="I545" s="273"/>
      <c r="J545" s="269"/>
      <c r="K545" s="269"/>
      <c r="L545" s="274"/>
      <c r="M545" s="275"/>
      <c r="N545" s="276"/>
      <c r="O545" s="276"/>
      <c r="P545" s="276"/>
      <c r="Q545" s="276"/>
      <c r="R545" s="276"/>
      <c r="S545" s="276"/>
      <c r="T545" s="277"/>
      <c r="U545" s="16"/>
      <c r="V545" s="16"/>
      <c r="W545" s="16"/>
      <c r="X545" s="16"/>
      <c r="Y545" s="16"/>
      <c r="Z545" s="16"/>
      <c r="AA545" s="16"/>
      <c r="AB545" s="16"/>
      <c r="AC545" s="16"/>
      <c r="AD545" s="16"/>
      <c r="AE545" s="16"/>
      <c r="AT545" s="278" t="s">
        <v>262</v>
      </c>
      <c r="AU545" s="278" t="s">
        <v>78</v>
      </c>
      <c r="AV545" s="16" t="s">
        <v>85</v>
      </c>
      <c r="AW545" s="16" t="s">
        <v>31</v>
      </c>
      <c r="AX545" s="16" t="s">
        <v>69</v>
      </c>
      <c r="AY545" s="278" t="s">
        <v>252</v>
      </c>
    </row>
    <row r="546" s="14" customFormat="1">
      <c r="A546" s="14"/>
      <c r="B546" s="246"/>
      <c r="C546" s="247"/>
      <c r="D546" s="237" t="s">
        <v>262</v>
      </c>
      <c r="E546" s="248" t="s">
        <v>19</v>
      </c>
      <c r="F546" s="249" t="s">
        <v>5212</v>
      </c>
      <c r="G546" s="247"/>
      <c r="H546" s="250">
        <v>3.2429999999999999</v>
      </c>
      <c r="I546" s="251"/>
      <c r="J546" s="247"/>
      <c r="K546" s="247"/>
      <c r="L546" s="252"/>
      <c r="M546" s="253"/>
      <c r="N546" s="254"/>
      <c r="O546" s="254"/>
      <c r="P546" s="254"/>
      <c r="Q546" s="254"/>
      <c r="R546" s="254"/>
      <c r="S546" s="254"/>
      <c r="T546" s="255"/>
      <c r="U546" s="14"/>
      <c r="V546" s="14"/>
      <c r="W546" s="14"/>
      <c r="X546" s="14"/>
      <c r="Y546" s="14"/>
      <c r="Z546" s="14"/>
      <c r="AA546" s="14"/>
      <c r="AB546" s="14"/>
      <c r="AC546" s="14"/>
      <c r="AD546" s="14"/>
      <c r="AE546" s="14"/>
      <c r="AT546" s="256" t="s">
        <v>262</v>
      </c>
      <c r="AU546" s="256" t="s">
        <v>78</v>
      </c>
      <c r="AV546" s="14" t="s">
        <v>78</v>
      </c>
      <c r="AW546" s="14" t="s">
        <v>31</v>
      </c>
      <c r="AX546" s="14" t="s">
        <v>69</v>
      </c>
      <c r="AY546" s="256" t="s">
        <v>252</v>
      </c>
    </row>
    <row r="547" s="14" customFormat="1">
      <c r="A547" s="14"/>
      <c r="B547" s="246"/>
      <c r="C547" s="247"/>
      <c r="D547" s="237" t="s">
        <v>262</v>
      </c>
      <c r="E547" s="248" t="s">
        <v>19</v>
      </c>
      <c r="F547" s="249" t="s">
        <v>5213</v>
      </c>
      <c r="G547" s="247"/>
      <c r="H547" s="250">
        <v>0.98250000000000004</v>
      </c>
      <c r="I547" s="251"/>
      <c r="J547" s="247"/>
      <c r="K547" s="247"/>
      <c r="L547" s="252"/>
      <c r="M547" s="253"/>
      <c r="N547" s="254"/>
      <c r="O547" s="254"/>
      <c r="P547" s="254"/>
      <c r="Q547" s="254"/>
      <c r="R547" s="254"/>
      <c r="S547" s="254"/>
      <c r="T547" s="255"/>
      <c r="U547" s="14"/>
      <c r="V547" s="14"/>
      <c r="W547" s="14"/>
      <c r="X547" s="14"/>
      <c r="Y547" s="14"/>
      <c r="Z547" s="14"/>
      <c r="AA547" s="14"/>
      <c r="AB547" s="14"/>
      <c r="AC547" s="14"/>
      <c r="AD547" s="14"/>
      <c r="AE547" s="14"/>
      <c r="AT547" s="256" t="s">
        <v>262</v>
      </c>
      <c r="AU547" s="256" t="s">
        <v>78</v>
      </c>
      <c r="AV547" s="14" t="s">
        <v>78</v>
      </c>
      <c r="AW547" s="14" t="s">
        <v>31</v>
      </c>
      <c r="AX547" s="14" t="s">
        <v>69</v>
      </c>
      <c r="AY547" s="256" t="s">
        <v>252</v>
      </c>
    </row>
    <row r="548" s="16" customFormat="1">
      <c r="A548" s="16"/>
      <c r="B548" s="268"/>
      <c r="C548" s="269"/>
      <c r="D548" s="237" t="s">
        <v>262</v>
      </c>
      <c r="E548" s="270" t="s">
        <v>19</v>
      </c>
      <c r="F548" s="271" t="s">
        <v>333</v>
      </c>
      <c r="G548" s="269"/>
      <c r="H548" s="272">
        <v>4.2255000000000003</v>
      </c>
      <c r="I548" s="273"/>
      <c r="J548" s="269"/>
      <c r="K548" s="269"/>
      <c r="L548" s="274"/>
      <c r="M548" s="275"/>
      <c r="N548" s="276"/>
      <c r="O548" s="276"/>
      <c r="P548" s="276"/>
      <c r="Q548" s="276"/>
      <c r="R548" s="276"/>
      <c r="S548" s="276"/>
      <c r="T548" s="277"/>
      <c r="U548" s="16"/>
      <c r="V548" s="16"/>
      <c r="W548" s="16"/>
      <c r="X548" s="16"/>
      <c r="Y548" s="16"/>
      <c r="Z548" s="16"/>
      <c r="AA548" s="16"/>
      <c r="AB548" s="16"/>
      <c r="AC548" s="16"/>
      <c r="AD548" s="16"/>
      <c r="AE548" s="16"/>
      <c r="AT548" s="278" t="s">
        <v>262</v>
      </c>
      <c r="AU548" s="278" t="s">
        <v>78</v>
      </c>
      <c r="AV548" s="16" t="s">
        <v>85</v>
      </c>
      <c r="AW548" s="16" t="s">
        <v>31</v>
      </c>
      <c r="AX548" s="16" t="s">
        <v>69</v>
      </c>
      <c r="AY548" s="278" t="s">
        <v>252</v>
      </c>
    </row>
    <row r="549" s="14" customFormat="1">
      <c r="A549" s="14"/>
      <c r="B549" s="246"/>
      <c r="C549" s="247"/>
      <c r="D549" s="237" t="s">
        <v>262</v>
      </c>
      <c r="E549" s="248" t="s">
        <v>19</v>
      </c>
      <c r="F549" s="249" t="s">
        <v>5214</v>
      </c>
      <c r="G549" s="247"/>
      <c r="H549" s="250">
        <v>2.9590000000000001</v>
      </c>
      <c r="I549" s="251"/>
      <c r="J549" s="247"/>
      <c r="K549" s="247"/>
      <c r="L549" s="252"/>
      <c r="M549" s="253"/>
      <c r="N549" s="254"/>
      <c r="O549" s="254"/>
      <c r="P549" s="254"/>
      <c r="Q549" s="254"/>
      <c r="R549" s="254"/>
      <c r="S549" s="254"/>
      <c r="T549" s="255"/>
      <c r="U549" s="14"/>
      <c r="V549" s="14"/>
      <c r="W549" s="14"/>
      <c r="X549" s="14"/>
      <c r="Y549" s="14"/>
      <c r="Z549" s="14"/>
      <c r="AA549" s="14"/>
      <c r="AB549" s="14"/>
      <c r="AC549" s="14"/>
      <c r="AD549" s="14"/>
      <c r="AE549" s="14"/>
      <c r="AT549" s="256" t="s">
        <v>262</v>
      </c>
      <c r="AU549" s="256" t="s">
        <v>78</v>
      </c>
      <c r="AV549" s="14" t="s">
        <v>78</v>
      </c>
      <c r="AW549" s="14" t="s">
        <v>31</v>
      </c>
      <c r="AX549" s="14" t="s">
        <v>69</v>
      </c>
      <c r="AY549" s="256" t="s">
        <v>252</v>
      </c>
    </row>
    <row r="550" s="14" customFormat="1">
      <c r="A550" s="14"/>
      <c r="B550" s="246"/>
      <c r="C550" s="247"/>
      <c r="D550" s="237" t="s">
        <v>262</v>
      </c>
      <c r="E550" s="248" t="s">
        <v>19</v>
      </c>
      <c r="F550" s="249" t="s">
        <v>5215</v>
      </c>
      <c r="G550" s="247"/>
      <c r="H550" s="250">
        <v>1.7124999999999999</v>
      </c>
      <c r="I550" s="251"/>
      <c r="J550" s="247"/>
      <c r="K550" s="247"/>
      <c r="L550" s="252"/>
      <c r="M550" s="253"/>
      <c r="N550" s="254"/>
      <c r="O550" s="254"/>
      <c r="P550" s="254"/>
      <c r="Q550" s="254"/>
      <c r="R550" s="254"/>
      <c r="S550" s="254"/>
      <c r="T550" s="255"/>
      <c r="U550" s="14"/>
      <c r="V550" s="14"/>
      <c r="W550" s="14"/>
      <c r="X550" s="14"/>
      <c r="Y550" s="14"/>
      <c r="Z550" s="14"/>
      <c r="AA550" s="14"/>
      <c r="AB550" s="14"/>
      <c r="AC550" s="14"/>
      <c r="AD550" s="14"/>
      <c r="AE550" s="14"/>
      <c r="AT550" s="256" t="s">
        <v>262</v>
      </c>
      <c r="AU550" s="256" t="s">
        <v>78</v>
      </c>
      <c r="AV550" s="14" t="s">
        <v>78</v>
      </c>
      <c r="AW550" s="14" t="s">
        <v>31</v>
      </c>
      <c r="AX550" s="14" t="s">
        <v>69</v>
      </c>
      <c r="AY550" s="256" t="s">
        <v>252</v>
      </c>
    </row>
    <row r="551" s="16" customFormat="1">
      <c r="A551" s="16"/>
      <c r="B551" s="268"/>
      <c r="C551" s="269"/>
      <c r="D551" s="237" t="s">
        <v>262</v>
      </c>
      <c r="E551" s="270" t="s">
        <v>19</v>
      </c>
      <c r="F551" s="271" t="s">
        <v>333</v>
      </c>
      <c r="G551" s="269"/>
      <c r="H551" s="272">
        <v>4.6715</v>
      </c>
      <c r="I551" s="273"/>
      <c r="J551" s="269"/>
      <c r="K551" s="269"/>
      <c r="L551" s="274"/>
      <c r="M551" s="275"/>
      <c r="N551" s="276"/>
      <c r="O551" s="276"/>
      <c r="P551" s="276"/>
      <c r="Q551" s="276"/>
      <c r="R551" s="276"/>
      <c r="S551" s="276"/>
      <c r="T551" s="277"/>
      <c r="U551" s="16"/>
      <c r="V551" s="16"/>
      <c r="W551" s="16"/>
      <c r="X551" s="16"/>
      <c r="Y551" s="16"/>
      <c r="Z551" s="16"/>
      <c r="AA551" s="16"/>
      <c r="AB551" s="16"/>
      <c r="AC551" s="16"/>
      <c r="AD551" s="16"/>
      <c r="AE551" s="16"/>
      <c r="AT551" s="278" t="s">
        <v>262</v>
      </c>
      <c r="AU551" s="278" t="s">
        <v>78</v>
      </c>
      <c r="AV551" s="16" t="s">
        <v>85</v>
      </c>
      <c r="AW551" s="16" t="s">
        <v>31</v>
      </c>
      <c r="AX551" s="16" t="s">
        <v>69</v>
      </c>
      <c r="AY551" s="278" t="s">
        <v>252</v>
      </c>
    </row>
    <row r="552" s="14" customFormat="1">
      <c r="A552" s="14"/>
      <c r="B552" s="246"/>
      <c r="C552" s="247"/>
      <c r="D552" s="237" t="s">
        <v>262</v>
      </c>
      <c r="E552" s="248" t="s">
        <v>19</v>
      </c>
      <c r="F552" s="249" t="s">
        <v>5216</v>
      </c>
      <c r="G552" s="247"/>
      <c r="H552" s="250">
        <v>0.16250000000000001</v>
      </c>
      <c r="I552" s="251"/>
      <c r="J552" s="247"/>
      <c r="K552" s="247"/>
      <c r="L552" s="252"/>
      <c r="M552" s="253"/>
      <c r="N552" s="254"/>
      <c r="O552" s="254"/>
      <c r="P552" s="254"/>
      <c r="Q552" s="254"/>
      <c r="R552" s="254"/>
      <c r="S552" s="254"/>
      <c r="T552" s="255"/>
      <c r="U552" s="14"/>
      <c r="V552" s="14"/>
      <c r="W552" s="14"/>
      <c r="X552" s="14"/>
      <c r="Y552" s="14"/>
      <c r="Z552" s="14"/>
      <c r="AA552" s="14"/>
      <c r="AB552" s="14"/>
      <c r="AC552" s="14"/>
      <c r="AD552" s="14"/>
      <c r="AE552" s="14"/>
      <c r="AT552" s="256" t="s">
        <v>262</v>
      </c>
      <c r="AU552" s="256" t="s">
        <v>78</v>
      </c>
      <c r="AV552" s="14" t="s">
        <v>78</v>
      </c>
      <c r="AW552" s="14" t="s">
        <v>31</v>
      </c>
      <c r="AX552" s="14" t="s">
        <v>69</v>
      </c>
      <c r="AY552" s="256" t="s">
        <v>252</v>
      </c>
    </row>
    <row r="553" s="16" customFormat="1">
      <c r="A553" s="16"/>
      <c r="B553" s="268"/>
      <c r="C553" s="269"/>
      <c r="D553" s="237" t="s">
        <v>262</v>
      </c>
      <c r="E553" s="270" t="s">
        <v>19</v>
      </c>
      <c r="F553" s="271" t="s">
        <v>333</v>
      </c>
      <c r="G553" s="269"/>
      <c r="H553" s="272">
        <v>0.16250000000000001</v>
      </c>
      <c r="I553" s="273"/>
      <c r="J553" s="269"/>
      <c r="K553" s="269"/>
      <c r="L553" s="274"/>
      <c r="M553" s="275"/>
      <c r="N553" s="276"/>
      <c r="O553" s="276"/>
      <c r="P553" s="276"/>
      <c r="Q553" s="276"/>
      <c r="R553" s="276"/>
      <c r="S553" s="276"/>
      <c r="T553" s="277"/>
      <c r="U553" s="16"/>
      <c r="V553" s="16"/>
      <c r="W553" s="16"/>
      <c r="X553" s="16"/>
      <c r="Y553" s="16"/>
      <c r="Z553" s="16"/>
      <c r="AA553" s="16"/>
      <c r="AB553" s="16"/>
      <c r="AC553" s="16"/>
      <c r="AD553" s="16"/>
      <c r="AE553" s="16"/>
      <c r="AT553" s="278" t="s">
        <v>262</v>
      </c>
      <c r="AU553" s="278" t="s">
        <v>78</v>
      </c>
      <c r="AV553" s="16" t="s">
        <v>85</v>
      </c>
      <c r="AW553" s="16" t="s">
        <v>31</v>
      </c>
      <c r="AX553" s="16" t="s">
        <v>69</v>
      </c>
      <c r="AY553" s="278" t="s">
        <v>252</v>
      </c>
    </row>
    <row r="554" s="14" customFormat="1">
      <c r="A554" s="14"/>
      <c r="B554" s="246"/>
      <c r="C554" s="247"/>
      <c r="D554" s="237" t="s">
        <v>262</v>
      </c>
      <c r="E554" s="248" t="s">
        <v>19</v>
      </c>
      <c r="F554" s="249" t="s">
        <v>5217</v>
      </c>
      <c r="G554" s="247"/>
      <c r="H554" s="250">
        <v>4.2000000000000002</v>
      </c>
      <c r="I554" s="251"/>
      <c r="J554" s="247"/>
      <c r="K554" s="247"/>
      <c r="L554" s="252"/>
      <c r="M554" s="253"/>
      <c r="N554" s="254"/>
      <c r="O554" s="254"/>
      <c r="P554" s="254"/>
      <c r="Q554" s="254"/>
      <c r="R554" s="254"/>
      <c r="S554" s="254"/>
      <c r="T554" s="255"/>
      <c r="U554" s="14"/>
      <c r="V554" s="14"/>
      <c r="W554" s="14"/>
      <c r="X554" s="14"/>
      <c r="Y554" s="14"/>
      <c r="Z554" s="14"/>
      <c r="AA554" s="14"/>
      <c r="AB554" s="14"/>
      <c r="AC554" s="14"/>
      <c r="AD554" s="14"/>
      <c r="AE554" s="14"/>
      <c r="AT554" s="256" t="s">
        <v>262</v>
      </c>
      <c r="AU554" s="256" t="s">
        <v>78</v>
      </c>
      <c r="AV554" s="14" t="s">
        <v>78</v>
      </c>
      <c r="AW554" s="14" t="s">
        <v>31</v>
      </c>
      <c r="AX554" s="14" t="s">
        <v>69</v>
      </c>
      <c r="AY554" s="256" t="s">
        <v>252</v>
      </c>
    </row>
    <row r="555" s="16" customFormat="1">
      <c r="A555" s="16"/>
      <c r="B555" s="268"/>
      <c r="C555" s="269"/>
      <c r="D555" s="237" t="s">
        <v>262</v>
      </c>
      <c r="E555" s="270" t="s">
        <v>19</v>
      </c>
      <c r="F555" s="271" t="s">
        <v>333</v>
      </c>
      <c r="G555" s="269"/>
      <c r="H555" s="272">
        <v>4.2000000000000002</v>
      </c>
      <c r="I555" s="273"/>
      <c r="J555" s="269"/>
      <c r="K555" s="269"/>
      <c r="L555" s="274"/>
      <c r="M555" s="275"/>
      <c r="N555" s="276"/>
      <c r="O555" s="276"/>
      <c r="P555" s="276"/>
      <c r="Q555" s="276"/>
      <c r="R555" s="276"/>
      <c r="S555" s="276"/>
      <c r="T555" s="277"/>
      <c r="U555" s="16"/>
      <c r="V555" s="16"/>
      <c r="W555" s="16"/>
      <c r="X555" s="16"/>
      <c r="Y555" s="16"/>
      <c r="Z555" s="16"/>
      <c r="AA555" s="16"/>
      <c r="AB555" s="16"/>
      <c r="AC555" s="16"/>
      <c r="AD555" s="16"/>
      <c r="AE555" s="16"/>
      <c r="AT555" s="278" t="s">
        <v>262</v>
      </c>
      <c r="AU555" s="278" t="s">
        <v>78</v>
      </c>
      <c r="AV555" s="16" t="s">
        <v>85</v>
      </c>
      <c r="AW555" s="16" t="s">
        <v>31</v>
      </c>
      <c r="AX555" s="16" t="s">
        <v>69</v>
      </c>
      <c r="AY555" s="278" t="s">
        <v>252</v>
      </c>
    </row>
    <row r="556" s="15" customFormat="1">
      <c r="A556" s="15"/>
      <c r="B556" s="257"/>
      <c r="C556" s="258"/>
      <c r="D556" s="237" t="s">
        <v>262</v>
      </c>
      <c r="E556" s="259" t="s">
        <v>19</v>
      </c>
      <c r="F556" s="260" t="s">
        <v>265</v>
      </c>
      <c r="G556" s="258"/>
      <c r="H556" s="261">
        <v>36.733500000000006</v>
      </c>
      <c r="I556" s="262"/>
      <c r="J556" s="258"/>
      <c r="K556" s="258"/>
      <c r="L556" s="263"/>
      <c r="M556" s="264"/>
      <c r="N556" s="265"/>
      <c r="O556" s="265"/>
      <c r="P556" s="265"/>
      <c r="Q556" s="265"/>
      <c r="R556" s="265"/>
      <c r="S556" s="265"/>
      <c r="T556" s="266"/>
      <c r="U556" s="15"/>
      <c r="V556" s="15"/>
      <c r="W556" s="15"/>
      <c r="X556" s="15"/>
      <c r="Y556" s="15"/>
      <c r="Z556" s="15"/>
      <c r="AA556" s="15"/>
      <c r="AB556" s="15"/>
      <c r="AC556" s="15"/>
      <c r="AD556" s="15"/>
      <c r="AE556" s="15"/>
      <c r="AT556" s="267" t="s">
        <v>262</v>
      </c>
      <c r="AU556" s="267" t="s">
        <v>78</v>
      </c>
      <c r="AV556" s="15" t="s">
        <v>258</v>
      </c>
      <c r="AW556" s="15" t="s">
        <v>31</v>
      </c>
      <c r="AX556" s="15" t="s">
        <v>76</v>
      </c>
      <c r="AY556" s="267" t="s">
        <v>252</v>
      </c>
    </row>
    <row r="557" s="2" customFormat="1" ht="24.15" customHeight="1">
      <c r="A557" s="40"/>
      <c r="B557" s="41"/>
      <c r="C557" s="279" t="s">
        <v>755</v>
      </c>
      <c r="D557" s="279" t="s">
        <v>468</v>
      </c>
      <c r="E557" s="280" t="s">
        <v>4170</v>
      </c>
      <c r="F557" s="281" t="s">
        <v>4171</v>
      </c>
      <c r="G557" s="282" t="s">
        <v>187</v>
      </c>
      <c r="H557" s="283">
        <v>18.739999999999998</v>
      </c>
      <c r="I557" s="284"/>
      <c r="J557" s="285">
        <f>ROUND(I557*H557,2)</f>
        <v>0</v>
      </c>
      <c r="K557" s="281" t="s">
        <v>257</v>
      </c>
      <c r="L557" s="286"/>
      <c r="M557" s="287" t="s">
        <v>19</v>
      </c>
      <c r="N557" s="288" t="s">
        <v>40</v>
      </c>
      <c r="O557" s="86"/>
      <c r="P557" s="226">
        <f>O557*H557</f>
        <v>0</v>
      </c>
      <c r="Q557" s="226">
        <v>0.0041999999999999997</v>
      </c>
      <c r="R557" s="226">
        <f>Q557*H557</f>
        <v>0.078707999999999986</v>
      </c>
      <c r="S557" s="226">
        <v>0</v>
      </c>
      <c r="T557" s="227">
        <f>S557*H557</f>
        <v>0</v>
      </c>
      <c r="U557" s="40"/>
      <c r="V557" s="40"/>
      <c r="W557" s="40"/>
      <c r="X557" s="40"/>
      <c r="Y557" s="40"/>
      <c r="Z557" s="40"/>
      <c r="AA557" s="40"/>
      <c r="AB557" s="40"/>
      <c r="AC557" s="40"/>
      <c r="AD557" s="40"/>
      <c r="AE557" s="40"/>
      <c r="AR557" s="228" t="s">
        <v>509</v>
      </c>
      <c r="AT557" s="228" t="s">
        <v>468</v>
      </c>
      <c r="AU557" s="228" t="s">
        <v>78</v>
      </c>
      <c r="AY557" s="19" t="s">
        <v>252</v>
      </c>
      <c r="BE557" s="229">
        <f>IF(N557="základní",J557,0)</f>
        <v>0</v>
      </c>
      <c r="BF557" s="229">
        <f>IF(N557="snížená",J557,0)</f>
        <v>0</v>
      </c>
      <c r="BG557" s="229">
        <f>IF(N557="zákl. přenesená",J557,0)</f>
        <v>0</v>
      </c>
      <c r="BH557" s="229">
        <f>IF(N557="sníž. přenesená",J557,0)</f>
        <v>0</v>
      </c>
      <c r="BI557" s="229">
        <f>IF(N557="nulová",J557,0)</f>
        <v>0</v>
      </c>
      <c r="BJ557" s="19" t="s">
        <v>76</v>
      </c>
      <c r="BK557" s="229">
        <f>ROUND(I557*H557,2)</f>
        <v>0</v>
      </c>
      <c r="BL557" s="19" t="s">
        <v>360</v>
      </c>
      <c r="BM557" s="228" t="s">
        <v>5218</v>
      </c>
    </row>
    <row r="558" s="13" customFormat="1">
      <c r="A558" s="13"/>
      <c r="B558" s="235"/>
      <c r="C558" s="236"/>
      <c r="D558" s="237" t="s">
        <v>262</v>
      </c>
      <c r="E558" s="238" t="s">
        <v>19</v>
      </c>
      <c r="F558" s="239" t="s">
        <v>5204</v>
      </c>
      <c r="G558" s="236"/>
      <c r="H558" s="238" t="s">
        <v>19</v>
      </c>
      <c r="I558" s="240"/>
      <c r="J558" s="236"/>
      <c r="K558" s="236"/>
      <c r="L558" s="241"/>
      <c r="M558" s="242"/>
      <c r="N558" s="243"/>
      <c r="O558" s="243"/>
      <c r="P558" s="243"/>
      <c r="Q558" s="243"/>
      <c r="R558" s="243"/>
      <c r="S558" s="243"/>
      <c r="T558" s="244"/>
      <c r="U558" s="13"/>
      <c r="V558" s="13"/>
      <c r="W558" s="13"/>
      <c r="X558" s="13"/>
      <c r="Y558" s="13"/>
      <c r="Z558" s="13"/>
      <c r="AA558" s="13"/>
      <c r="AB558" s="13"/>
      <c r="AC558" s="13"/>
      <c r="AD558" s="13"/>
      <c r="AE558" s="13"/>
      <c r="AT558" s="245" t="s">
        <v>262</v>
      </c>
      <c r="AU558" s="245" t="s">
        <v>78</v>
      </c>
      <c r="AV558" s="13" t="s">
        <v>76</v>
      </c>
      <c r="AW558" s="13" t="s">
        <v>31</v>
      </c>
      <c r="AX558" s="13" t="s">
        <v>69</v>
      </c>
      <c r="AY558" s="245" t="s">
        <v>252</v>
      </c>
    </row>
    <row r="559" s="13" customFormat="1">
      <c r="A559" s="13"/>
      <c r="B559" s="235"/>
      <c r="C559" s="236"/>
      <c r="D559" s="237" t="s">
        <v>262</v>
      </c>
      <c r="E559" s="238" t="s">
        <v>19</v>
      </c>
      <c r="F559" s="239" t="s">
        <v>5205</v>
      </c>
      <c r="G559" s="236"/>
      <c r="H559" s="238" t="s">
        <v>19</v>
      </c>
      <c r="I559" s="240"/>
      <c r="J559" s="236"/>
      <c r="K559" s="236"/>
      <c r="L559" s="241"/>
      <c r="M559" s="242"/>
      <c r="N559" s="243"/>
      <c r="O559" s="243"/>
      <c r="P559" s="243"/>
      <c r="Q559" s="243"/>
      <c r="R559" s="243"/>
      <c r="S559" s="243"/>
      <c r="T559" s="244"/>
      <c r="U559" s="13"/>
      <c r="V559" s="13"/>
      <c r="W559" s="13"/>
      <c r="X559" s="13"/>
      <c r="Y559" s="13"/>
      <c r="Z559" s="13"/>
      <c r="AA559" s="13"/>
      <c r="AB559" s="13"/>
      <c r="AC559" s="13"/>
      <c r="AD559" s="13"/>
      <c r="AE559" s="13"/>
      <c r="AT559" s="245" t="s">
        <v>262</v>
      </c>
      <c r="AU559" s="245" t="s">
        <v>78</v>
      </c>
      <c r="AV559" s="13" t="s">
        <v>76</v>
      </c>
      <c r="AW559" s="13" t="s">
        <v>31</v>
      </c>
      <c r="AX559" s="13" t="s">
        <v>69</v>
      </c>
      <c r="AY559" s="245" t="s">
        <v>252</v>
      </c>
    </row>
    <row r="560" s="14" customFormat="1">
      <c r="A560" s="14"/>
      <c r="B560" s="246"/>
      <c r="C560" s="247"/>
      <c r="D560" s="237" t="s">
        <v>262</v>
      </c>
      <c r="E560" s="248" t="s">
        <v>19</v>
      </c>
      <c r="F560" s="249" t="s">
        <v>5206</v>
      </c>
      <c r="G560" s="247"/>
      <c r="H560" s="250">
        <v>18.210000000000001</v>
      </c>
      <c r="I560" s="251"/>
      <c r="J560" s="247"/>
      <c r="K560" s="247"/>
      <c r="L560" s="252"/>
      <c r="M560" s="253"/>
      <c r="N560" s="254"/>
      <c r="O560" s="254"/>
      <c r="P560" s="254"/>
      <c r="Q560" s="254"/>
      <c r="R560" s="254"/>
      <c r="S560" s="254"/>
      <c r="T560" s="255"/>
      <c r="U560" s="14"/>
      <c r="V560" s="14"/>
      <c r="W560" s="14"/>
      <c r="X560" s="14"/>
      <c r="Y560" s="14"/>
      <c r="Z560" s="14"/>
      <c r="AA560" s="14"/>
      <c r="AB560" s="14"/>
      <c r="AC560" s="14"/>
      <c r="AD560" s="14"/>
      <c r="AE560" s="14"/>
      <c r="AT560" s="256" t="s">
        <v>262</v>
      </c>
      <c r="AU560" s="256" t="s">
        <v>78</v>
      </c>
      <c r="AV560" s="14" t="s">
        <v>78</v>
      </c>
      <c r="AW560" s="14" t="s">
        <v>31</v>
      </c>
      <c r="AX560" s="14" t="s">
        <v>69</v>
      </c>
      <c r="AY560" s="256" t="s">
        <v>252</v>
      </c>
    </row>
    <row r="561" s="14" customFormat="1">
      <c r="A561" s="14"/>
      <c r="B561" s="246"/>
      <c r="C561" s="247"/>
      <c r="D561" s="237" t="s">
        <v>262</v>
      </c>
      <c r="E561" s="248" t="s">
        <v>19</v>
      </c>
      <c r="F561" s="249" t="s">
        <v>5216</v>
      </c>
      <c r="G561" s="247"/>
      <c r="H561" s="250">
        <v>0.16250000000000001</v>
      </c>
      <c r="I561" s="251"/>
      <c r="J561" s="247"/>
      <c r="K561" s="247"/>
      <c r="L561" s="252"/>
      <c r="M561" s="253"/>
      <c r="N561" s="254"/>
      <c r="O561" s="254"/>
      <c r="P561" s="254"/>
      <c r="Q561" s="254"/>
      <c r="R561" s="254"/>
      <c r="S561" s="254"/>
      <c r="T561" s="255"/>
      <c r="U561" s="14"/>
      <c r="V561" s="14"/>
      <c r="W561" s="14"/>
      <c r="X561" s="14"/>
      <c r="Y561" s="14"/>
      <c r="Z561" s="14"/>
      <c r="AA561" s="14"/>
      <c r="AB561" s="14"/>
      <c r="AC561" s="14"/>
      <c r="AD561" s="14"/>
      <c r="AE561" s="14"/>
      <c r="AT561" s="256" t="s">
        <v>262</v>
      </c>
      <c r="AU561" s="256" t="s">
        <v>78</v>
      </c>
      <c r="AV561" s="14" t="s">
        <v>78</v>
      </c>
      <c r="AW561" s="14" t="s">
        <v>31</v>
      </c>
      <c r="AX561" s="14" t="s">
        <v>69</v>
      </c>
      <c r="AY561" s="256" t="s">
        <v>252</v>
      </c>
    </row>
    <row r="562" s="15" customFormat="1">
      <c r="A562" s="15"/>
      <c r="B562" s="257"/>
      <c r="C562" s="258"/>
      <c r="D562" s="237" t="s">
        <v>262</v>
      </c>
      <c r="E562" s="259" t="s">
        <v>19</v>
      </c>
      <c r="F562" s="260" t="s">
        <v>265</v>
      </c>
      <c r="G562" s="258"/>
      <c r="H562" s="261">
        <v>18.372500000000002</v>
      </c>
      <c r="I562" s="262"/>
      <c r="J562" s="258"/>
      <c r="K562" s="258"/>
      <c r="L562" s="263"/>
      <c r="M562" s="264"/>
      <c r="N562" s="265"/>
      <c r="O562" s="265"/>
      <c r="P562" s="265"/>
      <c r="Q562" s="265"/>
      <c r="R562" s="265"/>
      <c r="S562" s="265"/>
      <c r="T562" s="266"/>
      <c r="U562" s="15"/>
      <c r="V562" s="15"/>
      <c r="W562" s="15"/>
      <c r="X562" s="15"/>
      <c r="Y562" s="15"/>
      <c r="Z562" s="15"/>
      <c r="AA562" s="15"/>
      <c r="AB562" s="15"/>
      <c r="AC562" s="15"/>
      <c r="AD562" s="15"/>
      <c r="AE562" s="15"/>
      <c r="AT562" s="267" t="s">
        <v>262</v>
      </c>
      <c r="AU562" s="267" t="s">
        <v>78</v>
      </c>
      <c r="AV562" s="15" t="s">
        <v>258</v>
      </c>
      <c r="AW562" s="15" t="s">
        <v>31</v>
      </c>
      <c r="AX562" s="15" t="s">
        <v>76</v>
      </c>
      <c r="AY562" s="267" t="s">
        <v>252</v>
      </c>
    </row>
    <row r="563" s="14" customFormat="1">
      <c r="A563" s="14"/>
      <c r="B563" s="246"/>
      <c r="C563" s="247"/>
      <c r="D563" s="237" t="s">
        <v>262</v>
      </c>
      <c r="E563" s="247"/>
      <c r="F563" s="249" t="s">
        <v>5219</v>
      </c>
      <c r="G563" s="247"/>
      <c r="H563" s="250">
        <v>18.739999999999998</v>
      </c>
      <c r="I563" s="251"/>
      <c r="J563" s="247"/>
      <c r="K563" s="247"/>
      <c r="L563" s="252"/>
      <c r="M563" s="253"/>
      <c r="N563" s="254"/>
      <c r="O563" s="254"/>
      <c r="P563" s="254"/>
      <c r="Q563" s="254"/>
      <c r="R563" s="254"/>
      <c r="S563" s="254"/>
      <c r="T563" s="255"/>
      <c r="U563" s="14"/>
      <c r="V563" s="14"/>
      <c r="W563" s="14"/>
      <c r="X563" s="14"/>
      <c r="Y563" s="14"/>
      <c r="Z563" s="14"/>
      <c r="AA563" s="14"/>
      <c r="AB563" s="14"/>
      <c r="AC563" s="14"/>
      <c r="AD563" s="14"/>
      <c r="AE563" s="14"/>
      <c r="AT563" s="256" t="s">
        <v>262</v>
      </c>
      <c r="AU563" s="256" t="s">
        <v>78</v>
      </c>
      <c r="AV563" s="14" t="s">
        <v>78</v>
      </c>
      <c r="AW563" s="14" t="s">
        <v>4</v>
      </c>
      <c r="AX563" s="14" t="s">
        <v>76</v>
      </c>
      <c r="AY563" s="256" t="s">
        <v>252</v>
      </c>
    </row>
    <row r="564" s="2" customFormat="1" ht="24.15" customHeight="1">
      <c r="A564" s="40"/>
      <c r="B564" s="41"/>
      <c r="C564" s="279" t="s">
        <v>763</v>
      </c>
      <c r="D564" s="279" t="s">
        <v>468</v>
      </c>
      <c r="E564" s="280" t="s">
        <v>3109</v>
      </c>
      <c r="F564" s="281" t="s">
        <v>3110</v>
      </c>
      <c r="G564" s="282" t="s">
        <v>187</v>
      </c>
      <c r="H564" s="283">
        <v>4.2839999999999998</v>
      </c>
      <c r="I564" s="284"/>
      <c r="J564" s="285">
        <f>ROUND(I564*H564,2)</f>
        <v>0</v>
      </c>
      <c r="K564" s="281" t="s">
        <v>257</v>
      </c>
      <c r="L564" s="286"/>
      <c r="M564" s="287" t="s">
        <v>19</v>
      </c>
      <c r="N564" s="288" t="s">
        <v>40</v>
      </c>
      <c r="O564" s="86"/>
      <c r="P564" s="226">
        <f>O564*H564</f>
        <v>0</v>
      </c>
      <c r="Q564" s="226">
        <v>0.0047999999999999996</v>
      </c>
      <c r="R564" s="226">
        <f>Q564*H564</f>
        <v>0.020563199999999997</v>
      </c>
      <c r="S564" s="226">
        <v>0</v>
      </c>
      <c r="T564" s="227">
        <f>S564*H564</f>
        <v>0</v>
      </c>
      <c r="U564" s="40"/>
      <c r="V564" s="40"/>
      <c r="W564" s="40"/>
      <c r="X564" s="40"/>
      <c r="Y564" s="40"/>
      <c r="Z564" s="40"/>
      <c r="AA564" s="40"/>
      <c r="AB564" s="40"/>
      <c r="AC564" s="40"/>
      <c r="AD564" s="40"/>
      <c r="AE564" s="40"/>
      <c r="AR564" s="228" t="s">
        <v>509</v>
      </c>
      <c r="AT564" s="228" t="s">
        <v>468</v>
      </c>
      <c r="AU564" s="228" t="s">
        <v>78</v>
      </c>
      <c r="AY564" s="19" t="s">
        <v>252</v>
      </c>
      <c r="BE564" s="229">
        <f>IF(N564="základní",J564,0)</f>
        <v>0</v>
      </c>
      <c r="BF564" s="229">
        <f>IF(N564="snížená",J564,0)</f>
        <v>0</v>
      </c>
      <c r="BG564" s="229">
        <f>IF(N564="zákl. přenesená",J564,0)</f>
        <v>0</v>
      </c>
      <c r="BH564" s="229">
        <f>IF(N564="sníž. přenesená",J564,0)</f>
        <v>0</v>
      </c>
      <c r="BI564" s="229">
        <f>IF(N564="nulová",J564,0)</f>
        <v>0</v>
      </c>
      <c r="BJ564" s="19" t="s">
        <v>76</v>
      </c>
      <c r="BK564" s="229">
        <f>ROUND(I564*H564,2)</f>
        <v>0</v>
      </c>
      <c r="BL564" s="19" t="s">
        <v>360</v>
      </c>
      <c r="BM564" s="228" t="s">
        <v>5220</v>
      </c>
    </row>
    <row r="565" s="14" customFormat="1">
      <c r="A565" s="14"/>
      <c r="B565" s="246"/>
      <c r="C565" s="247"/>
      <c r="D565" s="237" t="s">
        <v>262</v>
      </c>
      <c r="E565" s="248" t="s">
        <v>19</v>
      </c>
      <c r="F565" s="249" t="s">
        <v>5217</v>
      </c>
      <c r="G565" s="247"/>
      <c r="H565" s="250">
        <v>4.2000000000000002</v>
      </c>
      <c r="I565" s="251"/>
      <c r="J565" s="247"/>
      <c r="K565" s="247"/>
      <c r="L565" s="252"/>
      <c r="M565" s="253"/>
      <c r="N565" s="254"/>
      <c r="O565" s="254"/>
      <c r="P565" s="254"/>
      <c r="Q565" s="254"/>
      <c r="R565" s="254"/>
      <c r="S565" s="254"/>
      <c r="T565" s="255"/>
      <c r="U565" s="14"/>
      <c r="V565" s="14"/>
      <c r="W565" s="14"/>
      <c r="X565" s="14"/>
      <c r="Y565" s="14"/>
      <c r="Z565" s="14"/>
      <c r="AA565" s="14"/>
      <c r="AB565" s="14"/>
      <c r="AC565" s="14"/>
      <c r="AD565" s="14"/>
      <c r="AE565" s="14"/>
      <c r="AT565" s="256" t="s">
        <v>262</v>
      </c>
      <c r="AU565" s="256" t="s">
        <v>78</v>
      </c>
      <c r="AV565" s="14" t="s">
        <v>78</v>
      </c>
      <c r="AW565" s="14" t="s">
        <v>31</v>
      </c>
      <c r="AX565" s="14" t="s">
        <v>76</v>
      </c>
      <c r="AY565" s="256" t="s">
        <v>252</v>
      </c>
    </row>
    <row r="566" s="14" customFormat="1">
      <c r="A566" s="14"/>
      <c r="B566" s="246"/>
      <c r="C566" s="247"/>
      <c r="D566" s="237" t="s">
        <v>262</v>
      </c>
      <c r="E566" s="247"/>
      <c r="F566" s="249" t="s">
        <v>5221</v>
      </c>
      <c r="G566" s="247"/>
      <c r="H566" s="250">
        <v>4.2839999999999998</v>
      </c>
      <c r="I566" s="251"/>
      <c r="J566" s="247"/>
      <c r="K566" s="247"/>
      <c r="L566" s="252"/>
      <c r="M566" s="253"/>
      <c r="N566" s="254"/>
      <c r="O566" s="254"/>
      <c r="P566" s="254"/>
      <c r="Q566" s="254"/>
      <c r="R566" s="254"/>
      <c r="S566" s="254"/>
      <c r="T566" s="255"/>
      <c r="U566" s="14"/>
      <c r="V566" s="14"/>
      <c r="W566" s="14"/>
      <c r="X566" s="14"/>
      <c r="Y566" s="14"/>
      <c r="Z566" s="14"/>
      <c r="AA566" s="14"/>
      <c r="AB566" s="14"/>
      <c r="AC566" s="14"/>
      <c r="AD566" s="14"/>
      <c r="AE566" s="14"/>
      <c r="AT566" s="256" t="s">
        <v>262</v>
      </c>
      <c r="AU566" s="256" t="s">
        <v>78</v>
      </c>
      <c r="AV566" s="14" t="s">
        <v>78</v>
      </c>
      <c r="AW566" s="14" t="s">
        <v>4</v>
      </c>
      <c r="AX566" s="14" t="s">
        <v>76</v>
      </c>
      <c r="AY566" s="256" t="s">
        <v>252</v>
      </c>
    </row>
    <row r="567" s="2" customFormat="1" ht="24.15" customHeight="1">
      <c r="A567" s="40"/>
      <c r="B567" s="41"/>
      <c r="C567" s="279" t="s">
        <v>769</v>
      </c>
      <c r="D567" s="279" t="s">
        <v>468</v>
      </c>
      <c r="E567" s="280" t="s">
        <v>5222</v>
      </c>
      <c r="F567" s="281" t="s">
        <v>5223</v>
      </c>
      <c r="G567" s="282" t="s">
        <v>187</v>
      </c>
      <c r="H567" s="283">
        <v>8.5108999999999995</v>
      </c>
      <c r="I567" s="284"/>
      <c r="J567" s="285">
        <f>ROUND(I567*H567,2)</f>
        <v>0</v>
      </c>
      <c r="K567" s="281" t="s">
        <v>257</v>
      </c>
      <c r="L567" s="286"/>
      <c r="M567" s="287" t="s">
        <v>19</v>
      </c>
      <c r="N567" s="288" t="s">
        <v>40</v>
      </c>
      <c r="O567" s="86"/>
      <c r="P567" s="226">
        <f>O567*H567</f>
        <v>0</v>
      </c>
      <c r="Q567" s="226">
        <v>0.0051999999999999998</v>
      </c>
      <c r="R567" s="226">
        <f>Q567*H567</f>
        <v>0.044256679999999993</v>
      </c>
      <c r="S567" s="226">
        <v>0</v>
      </c>
      <c r="T567" s="227">
        <f>S567*H567</f>
        <v>0</v>
      </c>
      <c r="U567" s="40"/>
      <c r="V567" s="40"/>
      <c r="W567" s="40"/>
      <c r="X567" s="40"/>
      <c r="Y567" s="40"/>
      <c r="Z567" s="40"/>
      <c r="AA567" s="40"/>
      <c r="AB567" s="40"/>
      <c r="AC567" s="40"/>
      <c r="AD567" s="40"/>
      <c r="AE567" s="40"/>
      <c r="AR567" s="228" t="s">
        <v>509</v>
      </c>
      <c r="AT567" s="228" t="s">
        <v>468</v>
      </c>
      <c r="AU567" s="228" t="s">
        <v>78</v>
      </c>
      <c r="AY567" s="19" t="s">
        <v>252</v>
      </c>
      <c r="BE567" s="229">
        <f>IF(N567="základní",J567,0)</f>
        <v>0</v>
      </c>
      <c r="BF567" s="229">
        <f>IF(N567="snížená",J567,0)</f>
        <v>0</v>
      </c>
      <c r="BG567" s="229">
        <f>IF(N567="zákl. přenesená",J567,0)</f>
        <v>0</v>
      </c>
      <c r="BH567" s="229">
        <f>IF(N567="sníž. přenesená",J567,0)</f>
        <v>0</v>
      </c>
      <c r="BI567" s="229">
        <f>IF(N567="nulová",J567,0)</f>
        <v>0</v>
      </c>
      <c r="BJ567" s="19" t="s">
        <v>76</v>
      </c>
      <c r="BK567" s="229">
        <f>ROUND(I567*H567,2)</f>
        <v>0</v>
      </c>
      <c r="BL567" s="19" t="s">
        <v>360</v>
      </c>
      <c r="BM567" s="228" t="s">
        <v>5224</v>
      </c>
    </row>
    <row r="568" s="14" customFormat="1">
      <c r="A568" s="14"/>
      <c r="B568" s="246"/>
      <c r="C568" s="247"/>
      <c r="D568" s="237" t="s">
        <v>262</v>
      </c>
      <c r="E568" s="248" t="s">
        <v>19</v>
      </c>
      <c r="F568" s="249" t="s">
        <v>5209</v>
      </c>
      <c r="G568" s="247"/>
      <c r="H568" s="250">
        <v>2.1419999999999999</v>
      </c>
      <c r="I568" s="251"/>
      <c r="J568" s="247"/>
      <c r="K568" s="247"/>
      <c r="L568" s="252"/>
      <c r="M568" s="253"/>
      <c r="N568" s="254"/>
      <c r="O568" s="254"/>
      <c r="P568" s="254"/>
      <c r="Q568" s="254"/>
      <c r="R568" s="254"/>
      <c r="S568" s="254"/>
      <c r="T568" s="255"/>
      <c r="U568" s="14"/>
      <c r="V568" s="14"/>
      <c r="W568" s="14"/>
      <c r="X568" s="14"/>
      <c r="Y568" s="14"/>
      <c r="Z568" s="14"/>
      <c r="AA568" s="14"/>
      <c r="AB568" s="14"/>
      <c r="AC568" s="14"/>
      <c r="AD568" s="14"/>
      <c r="AE568" s="14"/>
      <c r="AT568" s="256" t="s">
        <v>262</v>
      </c>
      <c r="AU568" s="256" t="s">
        <v>78</v>
      </c>
      <c r="AV568" s="14" t="s">
        <v>78</v>
      </c>
      <c r="AW568" s="14" t="s">
        <v>31</v>
      </c>
      <c r="AX568" s="14" t="s">
        <v>69</v>
      </c>
      <c r="AY568" s="256" t="s">
        <v>252</v>
      </c>
    </row>
    <row r="569" s="14" customFormat="1">
      <c r="A569" s="14"/>
      <c r="B569" s="246"/>
      <c r="C569" s="247"/>
      <c r="D569" s="237" t="s">
        <v>262</v>
      </c>
      <c r="E569" s="248" t="s">
        <v>19</v>
      </c>
      <c r="F569" s="249" t="s">
        <v>5212</v>
      </c>
      <c r="G569" s="247"/>
      <c r="H569" s="250">
        <v>3.2429999999999999</v>
      </c>
      <c r="I569" s="251"/>
      <c r="J569" s="247"/>
      <c r="K569" s="247"/>
      <c r="L569" s="252"/>
      <c r="M569" s="253"/>
      <c r="N569" s="254"/>
      <c r="O569" s="254"/>
      <c r="P569" s="254"/>
      <c r="Q569" s="254"/>
      <c r="R569" s="254"/>
      <c r="S569" s="254"/>
      <c r="T569" s="255"/>
      <c r="U569" s="14"/>
      <c r="V569" s="14"/>
      <c r="W569" s="14"/>
      <c r="X569" s="14"/>
      <c r="Y569" s="14"/>
      <c r="Z569" s="14"/>
      <c r="AA569" s="14"/>
      <c r="AB569" s="14"/>
      <c r="AC569" s="14"/>
      <c r="AD569" s="14"/>
      <c r="AE569" s="14"/>
      <c r="AT569" s="256" t="s">
        <v>262</v>
      </c>
      <c r="AU569" s="256" t="s">
        <v>78</v>
      </c>
      <c r="AV569" s="14" t="s">
        <v>78</v>
      </c>
      <c r="AW569" s="14" t="s">
        <v>31</v>
      </c>
      <c r="AX569" s="14" t="s">
        <v>69</v>
      </c>
      <c r="AY569" s="256" t="s">
        <v>252</v>
      </c>
    </row>
    <row r="570" s="14" customFormat="1">
      <c r="A570" s="14"/>
      <c r="B570" s="246"/>
      <c r="C570" s="247"/>
      <c r="D570" s="237" t="s">
        <v>262</v>
      </c>
      <c r="E570" s="248" t="s">
        <v>19</v>
      </c>
      <c r="F570" s="249" t="s">
        <v>5214</v>
      </c>
      <c r="G570" s="247"/>
      <c r="H570" s="250">
        <v>2.9590000000000001</v>
      </c>
      <c r="I570" s="251"/>
      <c r="J570" s="247"/>
      <c r="K570" s="247"/>
      <c r="L570" s="252"/>
      <c r="M570" s="253"/>
      <c r="N570" s="254"/>
      <c r="O570" s="254"/>
      <c r="P570" s="254"/>
      <c r="Q570" s="254"/>
      <c r="R570" s="254"/>
      <c r="S570" s="254"/>
      <c r="T570" s="255"/>
      <c r="U570" s="14"/>
      <c r="V570" s="14"/>
      <c r="W570" s="14"/>
      <c r="X570" s="14"/>
      <c r="Y570" s="14"/>
      <c r="Z570" s="14"/>
      <c r="AA570" s="14"/>
      <c r="AB570" s="14"/>
      <c r="AC570" s="14"/>
      <c r="AD570" s="14"/>
      <c r="AE570" s="14"/>
      <c r="AT570" s="256" t="s">
        <v>262</v>
      </c>
      <c r="AU570" s="256" t="s">
        <v>78</v>
      </c>
      <c r="AV570" s="14" t="s">
        <v>78</v>
      </c>
      <c r="AW570" s="14" t="s">
        <v>31</v>
      </c>
      <c r="AX570" s="14" t="s">
        <v>69</v>
      </c>
      <c r="AY570" s="256" t="s">
        <v>252</v>
      </c>
    </row>
    <row r="571" s="15" customFormat="1">
      <c r="A571" s="15"/>
      <c r="B571" s="257"/>
      <c r="C571" s="258"/>
      <c r="D571" s="237" t="s">
        <v>262</v>
      </c>
      <c r="E571" s="259" t="s">
        <v>19</v>
      </c>
      <c r="F571" s="260" t="s">
        <v>265</v>
      </c>
      <c r="G571" s="258"/>
      <c r="H571" s="261">
        <v>8.3439999999999994</v>
      </c>
      <c r="I571" s="262"/>
      <c r="J571" s="258"/>
      <c r="K571" s="258"/>
      <c r="L571" s="263"/>
      <c r="M571" s="264"/>
      <c r="N571" s="265"/>
      <c r="O571" s="265"/>
      <c r="P571" s="265"/>
      <c r="Q571" s="265"/>
      <c r="R571" s="265"/>
      <c r="S571" s="265"/>
      <c r="T571" s="266"/>
      <c r="U571" s="15"/>
      <c r="V571" s="15"/>
      <c r="W571" s="15"/>
      <c r="X571" s="15"/>
      <c r="Y571" s="15"/>
      <c r="Z571" s="15"/>
      <c r="AA571" s="15"/>
      <c r="AB571" s="15"/>
      <c r="AC571" s="15"/>
      <c r="AD571" s="15"/>
      <c r="AE571" s="15"/>
      <c r="AT571" s="267" t="s">
        <v>262</v>
      </c>
      <c r="AU571" s="267" t="s">
        <v>78</v>
      </c>
      <c r="AV571" s="15" t="s">
        <v>258</v>
      </c>
      <c r="AW571" s="15" t="s">
        <v>31</v>
      </c>
      <c r="AX571" s="15" t="s">
        <v>76</v>
      </c>
      <c r="AY571" s="267" t="s">
        <v>252</v>
      </c>
    </row>
    <row r="572" s="14" customFormat="1">
      <c r="A572" s="14"/>
      <c r="B572" s="246"/>
      <c r="C572" s="247"/>
      <c r="D572" s="237" t="s">
        <v>262</v>
      </c>
      <c r="E572" s="247"/>
      <c r="F572" s="249" t="s">
        <v>5225</v>
      </c>
      <c r="G572" s="247"/>
      <c r="H572" s="250">
        <v>8.5108999999999995</v>
      </c>
      <c r="I572" s="251"/>
      <c r="J572" s="247"/>
      <c r="K572" s="247"/>
      <c r="L572" s="252"/>
      <c r="M572" s="253"/>
      <c r="N572" s="254"/>
      <c r="O572" s="254"/>
      <c r="P572" s="254"/>
      <c r="Q572" s="254"/>
      <c r="R572" s="254"/>
      <c r="S572" s="254"/>
      <c r="T572" s="255"/>
      <c r="U572" s="14"/>
      <c r="V572" s="14"/>
      <c r="W572" s="14"/>
      <c r="X572" s="14"/>
      <c r="Y572" s="14"/>
      <c r="Z572" s="14"/>
      <c r="AA572" s="14"/>
      <c r="AB572" s="14"/>
      <c r="AC572" s="14"/>
      <c r="AD572" s="14"/>
      <c r="AE572" s="14"/>
      <c r="AT572" s="256" t="s">
        <v>262</v>
      </c>
      <c r="AU572" s="256" t="s">
        <v>78</v>
      </c>
      <c r="AV572" s="14" t="s">
        <v>78</v>
      </c>
      <c r="AW572" s="14" t="s">
        <v>4</v>
      </c>
      <c r="AX572" s="14" t="s">
        <v>76</v>
      </c>
      <c r="AY572" s="256" t="s">
        <v>252</v>
      </c>
    </row>
    <row r="573" s="2" customFormat="1" ht="24.15" customHeight="1">
      <c r="A573" s="40"/>
      <c r="B573" s="41"/>
      <c r="C573" s="279" t="s">
        <v>775</v>
      </c>
      <c r="D573" s="279" t="s">
        <v>468</v>
      </c>
      <c r="E573" s="280" t="s">
        <v>5226</v>
      </c>
      <c r="F573" s="281" t="s">
        <v>5227</v>
      </c>
      <c r="G573" s="282" t="s">
        <v>187</v>
      </c>
      <c r="H573" s="283">
        <v>2.0242</v>
      </c>
      <c r="I573" s="284"/>
      <c r="J573" s="285">
        <f>ROUND(I573*H573,2)</f>
        <v>0</v>
      </c>
      <c r="K573" s="281" t="s">
        <v>257</v>
      </c>
      <c r="L573" s="286"/>
      <c r="M573" s="287" t="s">
        <v>19</v>
      </c>
      <c r="N573" s="288" t="s">
        <v>40</v>
      </c>
      <c r="O573" s="86"/>
      <c r="P573" s="226">
        <f>O573*H573</f>
        <v>0</v>
      </c>
      <c r="Q573" s="226">
        <v>0.0054000000000000003</v>
      </c>
      <c r="R573" s="226">
        <f>Q573*H573</f>
        <v>0.01093068</v>
      </c>
      <c r="S573" s="226">
        <v>0</v>
      </c>
      <c r="T573" s="227">
        <f>S573*H573</f>
        <v>0</v>
      </c>
      <c r="U573" s="40"/>
      <c r="V573" s="40"/>
      <c r="W573" s="40"/>
      <c r="X573" s="40"/>
      <c r="Y573" s="40"/>
      <c r="Z573" s="40"/>
      <c r="AA573" s="40"/>
      <c r="AB573" s="40"/>
      <c r="AC573" s="40"/>
      <c r="AD573" s="40"/>
      <c r="AE573" s="40"/>
      <c r="AR573" s="228" t="s">
        <v>509</v>
      </c>
      <c r="AT573" s="228" t="s">
        <v>468</v>
      </c>
      <c r="AU573" s="228" t="s">
        <v>78</v>
      </c>
      <c r="AY573" s="19" t="s">
        <v>252</v>
      </c>
      <c r="BE573" s="229">
        <f>IF(N573="základní",J573,0)</f>
        <v>0</v>
      </c>
      <c r="BF573" s="229">
        <f>IF(N573="snížená",J573,0)</f>
        <v>0</v>
      </c>
      <c r="BG573" s="229">
        <f>IF(N573="zákl. přenesená",J573,0)</f>
        <v>0</v>
      </c>
      <c r="BH573" s="229">
        <f>IF(N573="sníž. přenesená",J573,0)</f>
        <v>0</v>
      </c>
      <c r="BI573" s="229">
        <f>IF(N573="nulová",J573,0)</f>
        <v>0</v>
      </c>
      <c r="BJ573" s="19" t="s">
        <v>76</v>
      </c>
      <c r="BK573" s="229">
        <f>ROUND(I573*H573,2)</f>
        <v>0</v>
      </c>
      <c r="BL573" s="19" t="s">
        <v>360</v>
      </c>
      <c r="BM573" s="228" t="s">
        <v>5228</v>
      </c>
    </row>
    <row r="574" s="14" customFormat="1">
      <c r="A574" s="14"/>
      <c r="B574" s="246"/>
      <c r="C574" s="247"/>
      <c r="D574" s="237" t="s">
        <v>262</v>
      </c>
      <c r="E574" s="248" t="s">
        <v>19</v>
      </c>
      <c r="F574" s="249" t="s">
        <v>5210</v>
      </c>
      <c r="G574" s="247"/>
      <c r="H574" s="250">
        <v>1.9844999999999999</v>
      </c>
      <c r="I574" s="251"/>
      <c r="J574" s="247"/>
      <c r="K574" s="247"/>
      <c r="L574" s="252"/>
      <c r="M574" s="253"/>
      <c r="N574" s="254"/>
      <c r="O574" s="254"/>
      <c r="P574" s="254"/>
      <c r="Q574" s="254"/>
      <c r="R574" s="254"/>
      <c r="S574" s="254"/>
      <c r="T574" s="255"/>
      <c r="U574" s="14"/>
      <c r="V574" s="14"/>
      <c r="W574" s="14"/>
      <c r="X574" s="14"/>
      <c r="Y574" s="14"/>
      <c r="Z574" s="14"/>
      <c r="AA574" s="14"/>
      <c r="AB574" s="14"/>
      <c r="AC574" s="14"/>
      <c r="AD574" s="14"/>
      <c r="AE574" s="14"/>
      <c r="AT574" s="256" t="s">
        <v>262</v>
      </c>
      <c r="AU574" s="256" t="s">
        <v>78</v>
      </c>
      <c r="AV574" s="14" t="s">
        <v>78</v>
      </c>
      <c r="AW574" s="14" t="s">
        <v>31</v>
      </c>
      <c r="AX574" s="14" t="s">
        <v>76</v>
      </c>
      <c r="AY574" s="256" t="s">
        <v>252</v>
      </c>
    </row>
    <row r="575" s="14" customFormat="1">
      <c r="A575" s="14"/>
      <c r="B575" s="246"/>
      <c r="C575" s="247"/>
      <c r="D575" s="237" t="s">
        <v>262</v>
      </c>
      <c r="E575" s="247"/>
      <c r="F575" s="249" t="s">
        <v>5229</v>
      </c>
      <c r="G575" s="247"/>
      <c r="H575" s="250">
        <v>2.0242</v>
      </c>
      <c r="I575" s="251"/>
      <c r="J575" s="247"/>
      <c r="K575" s="247"/>
      <c r="L575" s="252"/>
      <c r="M575" s="253"/>
      <c r="N575" s="254"/>
      <c r="O575" s="254"/>
      <c r="P575" s="254"/>
      <c r="Q575" s="254"/>
      <c r="R575" s="254"/>
      <c r="S575" s="254"/>
      <c r="T575" s="255"/>
      <c r="U575" s="14"/>
      <c r="V575" s="14"/>
      <c r="W575" s="14"/>
      <c r="X575" s="14"/>
      <c r="Y575" s="14"/>
      <c r="Z575" s="14"/>
      <c r="AA575" s="14"/>
      <c r="AB575" s="14"/>
      <c r="AC575" s="14"/>
      <c r="AD575" s="14"/>
      <c r="AE575" s="14"/>
      <c r="AT575" s="256" t="s">
        <v>262</v>
      </c>
      <c r="AU575" s="256" t="s">
        <v>78</v>
      </c>
      <c r="AV575" s="14" t="s">
        <v>78</v>
      </c>
      <c r="AW575" s="14" t="s">
        <v>4</v>
      </c>
      <c r="AX575" s="14" t="s">
        <v>76</v>
      </c>
      <c r="AY575" s="256" t="s">
        <v>252</v>
      </c>
    </row>
    <row r="576" s="2" customFormat="1" ht="21.75" customHeight="1">
      <c r="A576" s="40"/>
      <c r="B576" s="41"/>
      <c r="C576" s="279" t="s">
        <v>781</v>
      </c>
      <c r="D576" s="279" t="s">
        <v>468</v>
      </c>
      <c r="E576" s="280" t="s">
        <v>5230</v>
      </c>
      <c r="F576" s="281" t="s">
        <v>5231</v>
      </c>
      <c r="G576" s="282" t="s">
        <v>280</v>
      </c>
      <c r="H576" s="283">
        <v>0.93820000000000003</v>
      </c>
      <c r="I576" s="284"/>
      <c r="J576" s="285">
        <f>ROUND(I576*H576,2)</f>
        <v>0</v>
      </c>
      <c r="K576" s="281" t="s">
        <v>257</v>
      </c>
      <c r="L576" s="286"/>
      <c r="M576" s="287" t="s">
        <v>19</v>
      </c>
      <c r="N576" s="288" t="s">
        <v>40</v>
      </c>
      <c r="O576" s="86"/>
      <c r="P576" s="226">
        <f>O576*H576</f>
        <v>0</v>
      </c>
      <c r="Q576" s="226">
        <v>0.032000000000000001</v>
      </c>
      <c r="R576" s="226">
        <f>Q576*H576</f>
        <v>0.030022400000000001</v>
      </c>
      <c r="S576" s="226">
        <v>0</v>
      </c>
      <c r="T576" s="227">
        <f>S576*H576</f>
        <v>0</v>
      </c>
      <c r="U576" s="40"/>
      <c r="V576" s="40"/>
      <c r="W576" s="40"/>
      <c r="X576" s="40"/>
      <c r="Y576" s="40"/>
      <c r="Z576" s="40"/>
      <c r="AA576" s="40"/>
      <c r="AB576" s="40"/>
      <c r="AC576" s="40"/>
      <c r="AD576" s="40"/>
      <c r="AE576" s="40"/>
      <c r="AR576" s="228" t="s">
        <v>509</v>
      </c>
      <c r="AT576" s="228" t="s">
        <v>468</v>
      </c>
      <c r="AU576" s="228" t="s">
        <v>78</v>
      </c>
      <c r="AY576" s="19" t="s">
        <v>252</v>
      </c>
      <c r="BE576" s="229">
        <f>IF(N576="základní",J576,0)</f>
        <v>0</v>
      </c>
      <c r="BF576" s="229">
        <f>IF(N576="snížená",J576,0)</f>
        <v>0</v>
      </c>
      <c r="BG576" s="229">
        <f>IF(N576="zákl. přenesená",J576,0)</f>
        <v>0</v>
      </c>
      <c r="BH576" s="229">
        <f>IF(N576="sníž. přenesená",J576,0)</f>
        <v>0</v>
      </c>
      <c r="BI576" s="229">
        <f>IF(N576="nulová",J576,0)</f>
        <v>0</v>
      </c>
      <c r="BJ576" s="19" t="s">
        <v>76</v>
      </c>
      <c r="BK576" s="229">
        <f>ROUND(I576*H576,2)</f>
        <v>0</v>
      </c>
      <c r="BL576" s="19" t="s">
        <v>360</v>
      </c>
      <c r="BM576" s="228" t="s">
        <v>5232</v>
      </c>
    </row>
    <row r="577" s="14" customFormat="1">
      <c r="A577" s="14"/>
      <c r="B577" s="246"/>
      <c r="C577" s="247"/>
      <c r="D577" s="237" t="s">
        <v>262</v>
      </c>
      <c r="E577" s="248" t="s">
        <v>19</v>
      </c>
      <c r="F577" s="249" t="s">
        <v>5233</v>
      </c>
      <c r="G577" s="247"/>
      <c r="H577" s="250">
        <v>0.27300000000000002</v>
      </c>
      <c r="I577" s="251"/>
      <c r="J577" s="247"/>
      <c r="K577" s="247"/>
      <c r="L577" s="252"/>
      <c r="M577" s="253"/>
      <c r="N577" s="254"/>
      <c r="O577" s="254"/>
      <c r="P577" s="254"/>
      <c r="Q577" s="254"/>
      <c r="R577" s="254"/>
      <c r="S577" s="254"/>
      <c r="T577" s="255"/>
      <c r="U577" s="14"/>
      <c r="V577" s="14"/>
      <c r="W577" s="14"/>
      <c r="X577" s="14"/>
      <c r="Y577" s="14"/>
      <c r="Z577" s="14"/>
      <c r="AA577" s="14"/>
      <c r="AB577" s="14"/>
      <c r="AC577" s="14"/>
      <c r="AD577" s="14"/>
      <c r="AE577" s="14"/>
      <c r="AT577" s="256" t="s">
        <v>262</v>
      </c>
      <c r="AU577" s="256" t="s">
        <v>78</v>
      </c>
      <c r="AV577" s="14" t="s">
        <v>78</v>
      </c>
      <c r="AW577" s="14" t="s">
        <v>31</v>
      </c>
      <c r="AX577" s="14" t="s">
        <v>69</v>
      </c>
      <c r="AY577" s="256" t="s">
        <v>252</v>
      </c>
    </row>
    <row r="578" s="14" customFormat="1">
      <c r="A578" s="14"/>
      <c r="B578" s="246"/>
      <c r="C578" s="247"/>
      <c r="D578" s="237" t="s">
        <v>262</v>
      </c>
      <c r="E578" s="248" t="s">
        <v>19</v>
      </c>
      <c r="F578" s="249" t="s">
        <v>5234</v>
      </c>
      <c r="G578" s="247"/>
      <c r="H578" s="250">
        <v>0.23580000000000001</v>
      </c>
      <c r="I578" s="251"/>
      <c r="J578" s="247"/>
      <c r="K578" s="247"/>
      <c r="L578" s="252"/>
      <c r="M578" s="253"/>
      <c r="N578" s="254"/>
      <c r="O578" s="254"/>
      <c r="P578" s="254"/>
      <c r="Q578" s="254"/>
      <c r="R578" s="254"/>
      <c r="S578" s="254"/>
      <c r="T578" s="255"/>
      <c r="U578" s="14"/>
      <c r="V578" s="14"/>
      <c r="W578" s="14"/>
      <c r="X578" s="14"/>
      <c r="Y578" s="14"/>
      <c r="Z578" s="14"/>
      <c r="AA578" s="14"/>
      <c r="AB578" s="14"/>
      <c r="AC578" s="14"/>
      <c r="AD578" s="14"/>
      <c r="AE578" s="14"/>
      <c r="AT578" s="256" t="s">
        <v>262</v>
      </c>
      <c r="AU578" s="256" t="s">
        <v>78</v>
      </c>
      <c r="AV578" s="14" t="s">
        <v>78</v>
      </c>
      <c r="AW578" s="14" t="s">
        <v>31</v>
      </c>
      <c r="AX578" s="14" t="s">
        <v>69</v>
      </c>
      <c r="AY578" s="256" t="s">
        <v>252</v>
      </c>
    </row>
    <row r="579" s="14" customFormat="1">
      <c r="A579" s="14"/>
      <c r="B579" s="246"/>
      <c r="C579" s="247"/>
      <c r="D579" s="237" t="s">
        <v>262</v>
      </c>
      <c r="E579" s="248" t="s">
        <v>19</v>
      </c>
      <c r="F579" s="249" t="s">
        <v>5235</v>
      </c>
      <c r="G579" s="247"/>
      <c r="H579" s="250">
        <v>0.41099999999999998</v>
      </c>
      <c r="I579" s="251"/>
      <c r="J579" s="247"/>
      <c r="K579" s="247"/>
      <c r="L579" s="252"/>
      <c r="M579" s="253"/>
      <c r="N579" s="254"/>
      <c r="O579" s="254"/>
      <c r="P579" s="254"/>
      <c r="Q579" s="254"/>
      <c r="R579" s="254"/>
      <c r="S579" s="254"/>
      <c r="T579" s="255"/>
      <c r="U579" s="14"/>
      <c r="V579" s="14"/>
      <c r="W579" s="14"/>
      <c r="X579" s="14"/>
      <c r="Y579" s="14"/>
      <c r="Z579" s="14"/>
      <c r="AA579" s="14"/>
      <c r="AB579" s="14"/>
      <c r="AC579" s="14"/>
      <c r="AD579" s="14"/>
      <c r="AE579" s="14"/>
      <c r="AT579" s="256" t="s">
        <v>262</v>
      </c>
      <c r="AU579" s="256" t="s">
        <v>78</v>
      </c>
      <c r="AV579" s="14" t="s">
        <v>78</v>
      </c>
      <c r="AW579" s="14" t="s">
        <v>31</v>
      </c>
      <c r="AX579" s="14" t="s">
        <v>69</v>
      </c>
      <c r="AY579" s="256" t="s">
        <v>252</v>
      </c>
    </row>
    <row r="580" s="15" customFormat="1">
      <c r="A580" s="15"/>
      <c r="B580" s="257"/>
      <c r="C580" s="258"/>
      <c r="D580" s="237" t="s">
        <v>262</v>
      </c>
      <c r="E580" s="259" t="s">
        <v>19</v>
      </c>
      <c r="F580" s="260" t="s">
        <v>265</v>
      </c>
      <c r="G580" s="258"/>
      <c r="H580" s="261">
        <v>0.91979999999999995</v>
      </c>
      <c r="I580" s="262"/>
      <c r="J580" s="258"/>
      <c r="K580" s="258"/>
      <c r="L580" s="263"/>
      <c r="M580" s="264"/>
      <c r="N580" s="265"/>
      <c r="O580" s="265"/>
      <c r="P580" s="265"/>
      <c r="Q580" s="265"/>
      <c r="R580" s="265"/>
      <c r="S580" s="265"/>
      <c r="T580" s="266"/>
      <c r="U580" s="15"/>
      <c r="V580" s="15"/>
      <c r="W580" s="15"/>
      <c r="X580" s="15"/>
      <c r="Y580" s="15"/>
      <c r="Z580" s="15"/>
      <c r="AA580" s="15"/>
      <c r="AB580" s="15"/>
      <c r="AC580" s="15"/>
      <c r="AD580" s="15"/>
      <c r="AE580" s="15"/>
      <c r="AT580" s="267" t="s">
        <v>262</v>
      </c>
      <c r="AU580" s="267" t="s">
        <v>78</v>
      </c>
      <c r="AV580" s="15" t="s">
        <v>258</v>
      </c>
      <c r="AW580" s="15" t="s">
        <v>31</v>
      </c>
      <c r="AX580" s="15" t="s">
        <v>76</v>
      </c>
      <c r="AY580" s="267" t="s">
        <v>252</v>
      </c>
    </row>
    <row r="581" s="14" customFormat="1">
      <c r="A581" s="14"/>
      <c r="B581" s="246"/>
      <c r="C581" s="247"/>
      <c r="D581" s="237" t="s">
        <v>262</v>
      </c>
      <c r="E581" s="247"/>
      <c r="F581" s="249" t="s">
        <v>5236</v>
      </c>
      <c r="G581" s="247"/>
      <c r="H581" s="250">
        <v>0.93820000000000003</v>
      </c>
      <c r="I581" s="251"/>
      <c r="J581" s="247"/>
      <c r="K581" s="247"/>
      <c r="L581" s="252"/>
      <c r="M581" s="253"/>
      <c r="N581" s="254"/>
      <c r="O581" s="254"/>
      <c r="P581" s="254"/>
      <c r="Q581" s="254"/>
      <c r="R581" s="254"/>
      <c r="S581" s="254"/>
      <c r="T581" s="255"/>
      <c r="U581" s="14"/>
      <c r="V581" s="14"/>
      <c r="W581" s="14"/>
      <c r="X581" s="14"/>
      <c r="Y581" s="14"/>
      <c r="Z581" s="14"/>
      <c r="AA581" s="14"/>
      <c r="AB581" s="14"/>
      <c r="AC581" s="14"/>
      <c r="AD581" s="14"/>
      <c r="AE581" s="14"/>
      <c r="AT581" s="256" t="s">
        <v>262</v>
      </c>
      <c r="AU581" s="256" t="s">
        <v>78</v>
      </c>
      <c r="AV581" s="14" t="s">
        <v>78</v>
      </c>
      <c r="AW581" s="14" t="s">
        <v>4</v>
      </c>
      <c r="AX581" s="14" t="s">
        <v>76</v>
      </c>
      <c r="AY581" s="256" t="s">
        <v>252</v>
      </c>
    </row>
    <row r="582" s="2" customFormat="1" ht="44.25" customHeight="1">
      <c r="A582" s="40"/>
      <c r="B582" s="41"/>
      <c r="C582" s="217" t="s">
        <v>787</v>
      </c>
      <c r="D582" s="217" t="s">
        <v>254</v>
      </c>
      <c r="E582" s="218" t="s">
        <v>5200</v>
      </c>
      <c r="F582" s="219" t="s">
        <v>5201</v>
      </c>
      <c r="G582" s="220" t="s">
        <v>187</v>
      </c>
      <c r="H582" s="221">
        <v>400.57139999999998</v>
      </c>
      <c r="I582" s="222"/>
      <c r="J582" s="223">
        <f>ROUND(I582*H582,2)</f>
        <v>0</v>
      </c>
      <c r="K582" s="219" t="s">
        <v>257</v>
      </c>
      <c r="L582" s="46"/>
      <c r="M582" s="224" t="s">
        <v>19</v>
      </c>
      <c r="N582" s="225" t="s">
        <v>40</v>
      </c>
      <c r="O582" s="86"/>
      <c r="P582" s="226">
        <f>O582*H582</f>
        <v>0</v>
      </c>
      <c r="Q582" s="226">
        <v>0.00116</v>
      </c>
      <c r="R582" s="226">
        <f>Q582*H582</f>
        <v>0.46466282399999997</v>
      </c>
      <c r="S582" s="226">
        <v>0</v>
      </c>
      <c r="T582" s="227">
        <f>S582*H582</f>
        <v>0</v>
      </c>
      <c r="U582" s="40"/>
      <c r="V582" s="40"/>
      <c r="W582" s="40"/>
      <c r="X582" s="40"/>
      <c r="Y582" s="40"/>
      <c r="Z582" s="40"/>
      <c r="AA582" s="40"/>
      <c r="AB582" s="40"/>
      <c r="AC582" s="40"/>
      <c r="AD582" s="40"/>
      <c r="AE582" s="40"/>
      <c r="AR582" s="228" t="s">
        <v>360</v>
      </c>
      <c r="AT582" s="228" t="s">
        <v>254</v>
      </c>
      <c r="AU582" s="228" t="s">
        <v>78</v>
      </c>
      <c r="AY582" s="19" t="s">
        <v>252</v>
      </c>
      <c r="BE582" s="229">
        <f>IF(N582="základní",J582,0)</f>
        <v>0</v>
      </c>
      <c r="BF582" s="229">
        <f>IF(N582="snížená",J582,0)</f>
        <v>0</v>
      </c>
      <c r="BG582" s="229">
        <f>IF(N582="zákl. přenesená",J582,0)</f>
        <v>0</v>
      </c>
      <c r="BH582" s="229">
        <f>IF(N582="sníž. přenesená",J582,0)</f>
        <v>0</v>
      </c>
      <c r="BI582" s="229">
        <f>IF(N582="nulová",J582,0)</f>
        <v>0</v>
      </c>
      <c r="BJ582" s="19" t="s">
        <v>76</v>
      </c>
      <c r="BK582" s="229">
        <f>ROUND(I582*H582,2)</f>
        <v>0</v>
      </c>
      <c r="BL582" s="19" t="s">
        <v>360</v>
      </c>
      <c r="BM582" s="228" t="s">
        <v>5237</v>
      </c>
    </row>
    <row r="583" s="2" customFormat="1">
      <c r="A583" s="40"/>
      <c r="B583" s="41"/>
      <c r="C583" s="42"/>
      <c r="D583" s="230" t="s">
        <v>260</v>
      </c>
      <c r="E583" s="42"/>
      <c r="F583" s="231" t="s">
        <v>5203</v>
      </c>
      <c r="G583" s="42"/>
      <c r="H583" s="42"/>
      <c r="I583" s="232"/>
      <c r="J583" s="42"/>
      <c r="K583" s="42"/>
      <c r="L583" s="46"/>
      <c r="M583" s="233"/>
      <c r="N583" s="234"/>
      <c r="O583" s="86"/>
      <c r="P583" s="86"/>
      <c r="Q583" s="86"/>
      <c r="R583" s="86"/>
      <c r="S583" s="86"/>
      <c r="T583" s="87"/>
      <c r="U583" s="40"/>
      <c r="V583" s="40"/>
      <c r="W583" s="40"/>
      <c r="X583" s="40"/>
      <c r="Y583" s="40"/>
      <c r="Z583" s="40"/>
      <c r="AA583" s="40"/>
      <c r="AB583" s="40"/>
      <c r="AC583" s="40"/>
      <c r="AD583" s="40"/>
      <c r="AE583" s="40"/>
      <c r="AT583" s="19" t="s">
        <v>260</v>
      </c>
      <c r="AU583" s="19" t="s">
        <v>78</v>
      </c>
    </row>
    <row r="584" s="13" customFormat="1">
      <c r="A584" s="13"/>
      <c r="B584" s="235"/>
      <c r="C584" s="236"/>
      <c r="D584" s="237" t="s">
        <v>262</v>
      </c>
      <c r="E584" s="238" t="s">
        <v>19</v>
      </c>
      <c r="F584" s="239" t="s">
        <v>5238</v>
      </c>
      <c r="G584" s="236"/>
      <c r="H584" s="238" t="s">
        <v>19</v>
      </c>
      <c r="I584" s="240"/>
      <c r="J584" s="236"/>
      <c r="K584" s="236"/>
      <c r="L584" s="241"/>
      <c r="M584" s="242"/>
      <c r="N584" s="243"/>
      <c r="O584" s="243"/>
      <c r="P584" s="243"/>
      <c r="Q584" s="243"/>
      <c r="R584" s="243"/>
      <c r="S584" s="243"/>
      <c r="T584" s="244"/>
      <c r="U584" s="13"/>
      <c r="V584" s="13"/>
      <c r="W584" s="13"/>
      <c r="X584" s="13"/>
      <c r="Y584" s="13"/>
      <c r="Z584" s="13"/>
      <c r="AA584" s="13"/>
      <c r="AB584" s="13"/>
      <c r="AC584" s="13"/>
      <c r="AD584" s="13"/>
      <c r="AE584" s="13"/>
      <c r="AT584" s="245" t="s">
        <v>262</v>
      </c>
      <c r="AU584" s="245" t="s">
        <v>78</v>
      </c>
      <c r="AV584" s="13" t="s">
        <v>76</v>
      </c>
      <c r="AW584" s="13" t="s">
        <v>31</v>
      </c>
      <c r="AX584" s="13" t="s">
        <v>69</v>
      </c>
      <c r="AY584" s="245" t="s">
        <v>252</v>
      </c>
    </row>
    <row r="585" s="14" customFormat="1">
      <c r="A585" s="14"/>
      <c r="B585" s="246"/>
      <c r="C585" s="247"/>
      <c r="D585" s="237" t="s">
        <v>262</v>
      </c>
      <c r="E585" s="248" t="s">
        <v>19</v>
      </c>
      <c r="F585" s="249" t="s">
        <v>5239</v>
      </c>
      <c r="G585" s="247"/>
      <c r="H585" s="250">
        <v>261.49720000000002</v>
      </c>
      <c r="I585" s="251"/>
      <c r="J585" s="247"/>
      <c r="K585" s="247"/>
      <c r="L585" s="252"/>
      <c r="M585" s="253"/>
      <c r="N585" s="254"/>
      <c r="O585" s="254"/>
      <c r="P585" s="254"/>
      <c r="Q585" s="254"/>
      <c r="R585" s="254"/>
      <c r="S585" s="254"/>
      <c r="T585" s="255"/>
      <c r="U585" s="14"/>
      <c r="V585" s="14"/>
      <c r="W585" s="14"/>
      <c r="X585" s="14"/>
      <c r="Y585" s="14"/>
      <c r="Z585" s="14"/>
      <c r="AA585" s="14"/>
      <c r="AB585" s="14"/>
      <c r="AC585" s="14"/>
      <c r="AD585" s="14"/>
      <c r="AE585" s="14"/>
      <c r="AT585" s="256" t="s">
        <v>262</v>
      </c>
      <c r="AU585" s="256" t="s">
        <v>78</v>
      </c>
      <c r="AV585" s="14" t="s">
        <v>78</v>
      </c>
      <c r="AW585" s="14" t="s">
        <v>31</v>
      </c>
      <c r="AX585" s="14" t="s">
        <v>69</v>
      </c>
      <c r="AY585" s="256" t="s">
        <v>252</v>
      </c>
    </row>
    <row r="586" s="14" customFormat="1">
      <c r="A586" s="14"/>
      <c r="B586" s="246"/>
      <c r="C586" s="247"/>
      <c r="D586" s="237" t="s">
        <v>262</v>
      </c>
      <c r="E586" s="248" t="s">
        <v>19</v>
      </c>
      <c r="F586" s="249" t="s">
        <v>5240</v>
      </c>
      <c r="G586" s="247"/>
      <c r="H586" s="250">
        <v>26.760999999999999</v>
      </c>
      <c r="I586" s="251"/>
      <c r="J586" s="247"/>
      <c r="K586" s="247"/>
      <c r="L586" s="252"/>
      <c r="M586" s="253"/>
      <c r="N586" s="254"/>
      <c r="O586" s="254"/>
      <c r="P586" s="254"/>
      <c r="Q586" s="254"/>
      <c r="R586" s="254"/>
      <c r="S586" s="254"/>
      <c r="T586" s="255"/>
      <c r="U586" s="14"/>
      <c r="V586" s="14"/>
      <c r="W586" s="14"/>
      <c r="X586" s="14"/>
      <c r="Y586" s="14"/>
      <c r="Z586" s="14"/>
      <c r="AA586" s="14"/>
      <c r="AB586" s="14"/>
      <c r="AC586" s="14"/>
      <c r="AD586" s="14"/>
      <c r="AE586" s="14"/>
      <c r="AT586" s="256" t="s">
        <v>262</v>
      </c>
      <c r="AU586" s="256" t="s">
        <v>78</v>
      </c>
      <c r="AV586" s="14" t="s">
        <v>78</v>
      </c>
      <c r="AW586" s="14" t="s">
        <v>31</v>
      </c>
      <c r="AX586" s="14" t="s">
        <v>69</v>
      </c>
      <c r="AY586" s="256" t="s">
        <v>252</v>
      </c>
    </row>
    <row r="587" s="14" customFormat="1">
      <c r="A587" s="14"/>
      <c r="B587" s="246"/>
      <c r="C587" s="247"/>
      <c r="D587" s="237" t="s">
        <v>262</v>
      </c>
      <c r="E587" s="248" t="s">
        <v>19</v>
      </c>
      <c r="F587" s="249" t="s">
        <v>5241</v>
      </c>
      <c r="G587" s="247"/>
      <c r="H587" s="250">
        <v>21.215399999999999</v>
      </c>
      <c r="I587" s="251"/>
      <c r="J587" s="247"/>
      <c r="K587" s="247"/>
      <c r="L587" s="252"/>
      <c r="M587" s="253"/>
      <c r="N587" s="254"/>
      <c r="O587" s="254"/>
      <c r="P587" s="254"/>
      <c r="Q587" s="254"/>
      <c r="R587" s="254"/>
      <c r="S587" s="254"/>
      <c r="T587" s="255"/>
      <c r="U587" s="14"/>
      <c r="V587" s="14"/>
      <c r="W587" s="14"/>
      <c r="X587" s="14"/>
      <c r="Y587" s="14"/>
      <c r="Z587" s="14"/>
      <c r="AA587" s="14"/>
      <c r="AB587" s="14"/>
      <c r="AC587" s="14"/>
      <c r="AD587" s="14"/>
      <c r="AE587" s="14"/>
      <c r="AT587" s="256" t="s">
        <v>262</v>
      </c>
      <c r="AU587" s="256" t="s">
        <v>78</v>
      </c>
      <c r="AV587" s="14" t="s">
        <v>78</v>
      </c>
      <c r="AW587" s="14" t="s">
        <v>31</v>
      </c>
      <c r="AX587" s="14" t="s">
        <v>69</v>
      </c>
      <c r="AY587" s="256" t="s">
        <v>252</v>
      </c>
    </row>
    <row r="588" s="14" customFormat="1">
      <c r="A588" s="14"/>
      <c r="B588" s="246"/>
      <c r="C588" s="247"/>
      <c r="D588" s="237" t="s">
        <v>262</v>
      </c>
      <c r="E588" s="248" t="s">
        <v>19</v>
      </c>
      <c r="F588" s="249" t="s">
        <v>5242</v>
      </c>
      <c r="G588" s="247"/>
      <c r="H588" s="250">
        <v>28.202200000000001</v>
      </c>
      <c r="I588" s="251"/>
      <c r="J588" s="247"/>
      <c r="K588" s="247"/>
      <c r="L588" s="252"/>
      <c r="M588" s="253"/>
      <c r="N588" s="254"/>
      <c r="O588" s="254"/>
      <c r="P588" s="254"/>
      <c r="Q588" s="254"/>
      <c r="R588" s="254"/>
      <c r="S588" s="254"/>
      <c r="T588" s="255"/>
      <c r="U588" s="14"/>
      <c r="V588" s="14"/>
      <c r="W588" s="14"/>
      <c r="X588" s="14"/>
      <c r="Y588" s="14"/>
      <c r="Z588" s="14"/>
      <c r="AA588" s="14"/>
      <c r="AB588" s="14"/>
      <c r="AC588" s="14"/>
      <c r="AD588" s="14"/>
      <c r="AE588" s="14"/>
      <c r="AT588" s="256" t="s">
        <v>262</v>
      </c>
      <c r="AU588" s="256" t="s">
        <v>78</v>
      </c>
      <c r="AV588" s="14" t="s">
        <v>78</v>
      </c>
      <c r="AW588" s="14" t="s">
        <v>31</v>
      </c>
      <c r="AX588" s="14" t="s">
        <v>69</v>
      </c>
      <c r="AY588" s="256" t="s">
        <v>252</v>
      </c>
    </row>
    <row r="589" s="14" customFormat="1">
      <c r="A589" s="14"/>
      <c r="B589" s="246"/>
      <c r="C589" s="247"/>
      <c r="D589" s="237" t="s">
        <v>262</v>
      </c>
      <c r="E589" s="248" t="s">
        <v>19</v>
      </c>
      <c r="F589" s="249" t="s">
        <v>5243</v>
      </c>
      <c r="G589" s="247"/>
      <c r="H589" s="250">
        <v>32.8018</v>
      </c>
      <c r="I589" s="251"/>
      <c r="J589" s="247"/>
      <c r="K589" s="247"/>
      <c r="L589" s="252"/>
      <c r="M589" s="253"/>
      <c r="N589" s="254"/>
      <c r="O589" s="254"/>
      <c r="P589" s="254"/>
      <c r="Q589" s="254"/>
      <c r="R589" s="254"/>
      <c r="S589" s="254"/>
      <c r="T589" s="255"/>
      <c r="U589" s="14"/>
      <c r="V589" s="14"/>
      <c r="W589" s="14"/>
      <c r="X589" s="14"/>
      <c r="Y589" s="14"/>
      <c r="Z589" s="14"/>
      <c r="AA589" s="14"/>
      <c r="AB589" s="14"/>
      <c r="AC589" s="14"/>
      <c r="AD589" s="14"/>
      <c r="AE589" s="14"/>
      <c r="AT589" s="256" t="s">
        <v>262</v>
      </c>
      <c r="AU589" s="256" t="s">
        <v>78</v>
      </c>
      <c r="AV589" s="14" t="s">
        <v>78</v>
      </c>
      <c r="AW589" s="14" t="s">
        <v>31</v>
      </c>
      <c r="AX589" s="14" t="s">
        <v>69</v>
      </c>
      <c r="AY589" s="256" t="s">
        <v>252</v>
      </c>
    </row>
    <row r="590" s="14" customFormat="1">
      <c r="A590" s="14"/>
      <c r="B590" s="246"/>
      <c r="C590" s="247"/>
      <c r="D590" s="237" t="s">
        <v>262</v>
      </c>
      <c r="E590" s="248" t="s">
        <v>19</v>
      </c>
      <c r="F590" s="249" t="s">
        <v>5244</v>
      </c>
      <c r="G590" s="247"/>
      <c r="H590" s="250">
        <v>30.093800000000002</v>
      </c>
      <c r="I590" s="251"/>
      <c r="J590" s="247"/>
      <c r="K590" s="247"/>
      <c r="L590" s="252"/>
      <c r="M590" s="253"/>
      <c r="N590" s="254"/>
      <c r="O590" s="254"/>
      <c r="P590" s="254"/>
      <c r="Q590" s="254"/>
      <c r="R590" s="254"/>
      <c r="S590" s="254"/>
      <c r="T590" s="255"/>
      <c r="U590" s="14"/>
      <c r="V590" s="14"/>
      <c r="W590" s="14"/>
      <c r="X590" s="14"/>
      <c r="Y590" s="14"/>
      <c r="Z590" s="14"/>
      <c r="AA590" s="14"/>
      <c r="AB590" s="14"/>
      <c r="AC590" s="14"/>
      <c r="AD590" s="14"/>
      <c r="AE590" s="14"/>
      <c r="AT590" s="256" t="s">
        <v>262</v>
      </c>
      <c r="AU590" s="256" t="s">
        <v>78</v>
      </c>
      <c r="AV590" s="14" t="s">
        <v>78</v>
      </c>
      <c r="AW590" s="14" t="s">
        <v>31</v>
      </c>
      <c r="AX590" s="14" t="s">
        <v>69</v>
      </c>
      <c r="AY590" s="256" t="s">
        <v>252</v>
      </c>
    </row>
    <row r="591" s="15" customFormat="1">
      <c r="A591" s="15"/>
      <c r="B591" s="257"/>
      <c r="C591" s="258"/>
      <c r="D591" s="237" t="s">
        <v>262</v>
      </c>
      <c r="E591" s="259" t="s">
        <v>19</v>
      </c>
      <c r="F591" s="260" t="s">
        <v>265</v>
      </c>
      <c r="G591" s="258"/>
      <c r="H591" s="261">
        <v>400.57140000000004</v>
      </c>
      <c r="I591" s="262"/>
      <c r="J591" s="258"/>
      <c r="K591" s="258"/>
      <c r="L591" s="263"/>
      <c r="M591" s="264"/>
      <c r="N591" s="265"/>
      <c r="O591" s="265"/>
      <c r="P591" s="265"/>
      <c r="Q591" s="265"/>
      <c r="R591" s="265"/>
      <c r="S591" s="265"/>
      <c r="T591" s="266"/>
      <c r="U591" s="15"/>
      <c r="V591" s="15"/>
      <c r="W591" s="15"/>
      <c r="X591" s="15"/>
      <c r="Y591" s="15"/>
      <c r="Z591" s="15"/>
      <c r="AA591" s="15"/>
      <c r="AB591" s="15"/>
      <c r="AC591" s="15"/>
      <c r="AD591" s="15"/>
      <c r="AE591" s="15"/>
      <c r="AT591" s="267" t="s">
        <v>262</v>
      </c>
      <c r="AU591" s="267" t="s">
        <v>78</v>
      </c>
      <c r="AV591" s="15" t="s">
        <v>258</v>
      </c>
      <c r="AW591" s="15" t="s">
        <v>31</v>
      </c>
      <c r="AX591" s="15" t="s">
        <v>76</v>
      </c>
      <c r="AY591" s="267" t="s">
        <v>252</v>
      </c>
    </row>
    <row r="592" s="2" customFormat="1" ht="24.15" customHeight="1">
      <c r="A592" s="40"/>
      <c r="B592" s="41"/>
      <c r="C592" s="279" t="s">
        <v>793</v>
      </c>
      <c r="D592" s="279" t="s">
        <v>468</v>
      </c>
      <c r="E592" s="280" t="s">
        <v>5245</v>
      </c>
      <c r="F592" s="281" t="s">
        <v>5246</v>
      </c>
      <c r="G592" s="282" t="s">
        <v>280</v>
      </c>
      <c r="H592" s="283">
        <v>112.34050000000001</v>
      </c>
      <c r="I592" s="284"/>
      <c r="J592" s="285">
        <f>ROUND(I592*H592,2)</f>
        <v>0</v>
      </c>
      <c r="K592" s="281" t="s">
        <v>257</v>
      </c>
      <c r="L592" s="286"/>
      <c r="M592" s="287" t="s">
        <v>19</v>
      </c>
      <c r="N592" s="288" t="s">
        <v>40</v>
      </c>
      <c r="O592" s="86"/>
      <c r="P592" s="226">
        <f>O592*H592</f>
        <v>0</v>
      </c>
      <c r="Q592" s="226">
        <v>0.025000000000000001</v>
      </c>
      <c r="R592" s="226">
        <f>Q592*H592</f>
        <v>2.8085125000000004</v>
      </c>
      <c r="S592" s="226">
        <v>0</v>
      </c>
      <c r="T592" s="227">
        <f>S592*H592</f>
        <v>0</v>
      </c>
      <c r="U592" s="40"/>
      <c r="V592" s="40"/>
      <c r="W592" s="40"/>
      <c r="X592" s="40"/>
      <c r="Y592" s="40"/>
      <c r="Z592" s="40"/>
      <c r="AA592" s="40"/>
      <c r="AB592" s="40"/>
      <c r="AC592" s="40"/>
      <c r="AD592" s="40"/>
      <c r="AE592" s="40"/>
      <c r="AR592" s="228" t="s">
        <v>509</v>
      </c>
      <c r="AT592" s="228" t="s">
        <v>468</v>
      </c>
      <c r="AU592" s="228" t="s">
        <v>78</v>
      </c>
      <c r="AY592" s="19" t="s">
        <v>252</v>
      </c>
      <c r="BE592" s="229">
        <f>IF(N592="základní",J592,0)</f>
        <v>0</v>
      </c>
      <c r="BF592" s="229">
        <f>IF(N592="snížená",J592,0)</f>
        <v>0</v>
      </c>
      <c r="BG592" s="229">
        <f>IF(N592="zákl. přenesená",J592,0)</f>
        <v>0</v>
      </c>
      <c r="BH592" s="229">
        <f>IF(N592="sníž. přenesená",J592,0)</f>
        <v>0</v>
      </c>
      <c r="BI592" s="229">
        <f>IF(N592="nulová",J592,0)</f>
        <v>0</v>
      </c>
      <c r="BJ592" s="19" t="s">
        <v>76</v>
      </c>
      <c r="BK592" s="229">
        <f>ROUND(I592*H592,2)</f>
        <v>0</v>
      </c>
      <c r="BL592" s="19" t="s">
        <v>360</v>
      </c>
      <c r="BM592" s="228" t="s">
        <v>5247</v>
      </c>
    </row>
    <row r="593" s="13" customFormat="1">
      <c r="A593" s="13"/>
      <c r="B593" s="235"/>
      <c r="C593" s="236"/>
      <c r="D593" s="237" t="s">
        <v>262</v>
      </c>
      <c r="E593" s="238" t="s">
        <v>19</v>
      </c>
      <c r="F593" s="239" t="s">
        <v>5238</v>
      </c>
      <c r="G593" s="236"/>
      <c r="H593" s="238" t="s">
        <v>19</v>
      </c>
      <c r="I593" s="240"/>
      <c r="J593" s="236"/>
      <c r="K593" s="236"/>
      <c r="L593" s="241"/>
      <c r="M593" s="242"/>
      <c r="N593" s="243"/>
      <c r="O593" s="243"/>
      <c r="P593" s="243"/>
      <c r="Q593" s="243"/>
      <c r="R593" s="243"/>
      <c r="S593" s="243"/>
      <c r="T593" s="244"/>
      <c r="U593" s="13"/>
      <c r="V593" s="13"/>
      <c r="W593" s="13"/>
      <c r="X593" s="13"/>
      <c r="Y593" s="13"/>
      <c r="Z593" s="13"/>
      <c r="AA593" s="13"/>
      <c r="AB593" s="13"/>
      <c r="AC593" s="13"/>
      <c r="AD593" s="13"/>
      <c r="AE593" s="13"/>
      <c r="AT593" s="245" t="s">
        <v>262</v>
      </c>
      <c r="AU593" s="245" t="s">
        <v>78</v>
      </c>
      <c r="AV593" s="13" t="s">
        <v>76</v>
      </c>
      <c r="AW593" s="13" t="s">
        <v>31</v>
      </c>
      <c r="AX593" s="13" t="s">
        <v>69</v>
      </c>
      <c r="AY593" s="245" t="s">
        <v>252</v>
      </c>
    </row>
    <row r="594" s="14" customFormat="1">
      <c r="A594" s="14"/>
      <c r="B594" s="246"/>
      <c r="C594" s="247"/>
      <c r="D594" s="237" t="s">
        <v>262</v>
      </c>
      <c r="E594" s="248" t="s">
        <v>19</v>
      </c>
      <c r="F594" s="249" t="s">
        <v>5248</v>
      </c>
      <c r="G594" s="247"/>
      <c r="H594" s="250">
        <v>73.219200000000001</v>
      </c>
      <c r="I594" s="251"/>
      <c r="J594" s="247"/>
      <c r="K594" s="247"/>
      <c r="L594" s="252"/>
      <c r="M594" s="253"/>
      <c r="N594" s="254"/>
      <c r="O594" s="254"/>
      <c r="P594" s="254"/>
      <c r="Q594" s="254"/>
      <c r="R594" s="254"/>
      <c r="S594" s="254"/>
      <c r="T594" s="255"/>
      <c r="U594" s="14"/>
      <c r="V594" s="14"/>
      <c r="W594" s="14"/>
      <c r="X594" s="14"/>
      <c r="Y594" s="14"/>
      <c r="Z594" s="14"/>
      <c r="AA594" s="14"/>
      <c r="AB594" s="14"/>
      <c r="AC594" s="14"/>
      <c r="AD594" s="14"/>
      <c r="AE594" s="14"/>
      <c r="AT594" s="256" t="s">
        <v>262</v>
      </c>
      <c r="AU594" s="256" t="s">
        <v>78</v>
      </c>
      <c r="AV594" s="14" t="s">
        <v>78</v>
      </c>
      <c r="AW594" s="14" t="s">
        <v>31</v>
      </c>
      <c r="AX594" s="14" t="s">
        <v>69</v>
      </c>
      <c r="AY594" s="256" t="s">
        <v>252</v>
      </c>
    </row>
    <row r="595" s="14" customFormat="1">
      <c r="A595" s="14"/>
      <c r="B595" s="246"/>
      <c r="C595" s="247"/>
      <c r="D595" s="237" t="s">
        <v>262</v>
      </c>
      <c r="E595" s="248" t="s">
        <v>19</v>
      </c>
      <c r="F595" s="249" t="s">
        <v>5249</v>
      </c>
      <c r="G595" s="247"/>
      <c r="H595" s="250">
        <v>7.4931000000000001</v>
      </c>
      <c r="I595" s="251"/>
      <c r="J595" s="247"/>
      <c r="K595" s="247"/>
      <c r="L595" s="252"/>
      <c r="M595" s="253"/>
      <c r="N595" s="254"/>
      <c r="O595" s="254"/>
      <c r="P595" s="254"/>
      <c r="Q595" s="254"/>
      <c r="R595" s="254"/>
      <c r="S595" s="254"/>
      <c r="T595" s="255"/>
      <c r="U595" s="14"/>
      <c r="V595" s="14"/>
      <c r="W595" s="14"/>
      <c r="X595" s="14"/>
      <c r="Y595" s="14"/>
      <c r="Z595" s="14"/>
      <c r="AA595" s="14"/>
      <c r="AB595" s="14"/>
      <c r="AC595" s="14"/>
      <c r="AD595" s="14"/>
      <c r="AE595" s="14"/>
      <c r="AT595" s="256" t="s">
        <v>262</v>
      </c>
      <c r="AU595" s="256" t="s">
        <v>78</v>
      </c>
      <c r="AV595" s="14" t="s">
        <v>78</v>
      </c>
      <c r="AW595" s="14" t="s">
        <v>31</v>
      </c>
      <c r="AX595" s="14" t="s">
        <v>69</v>
      </c>
      <c r="AY595" s="256" t="s">
        <v>252</v>
      </c>
    </row>
    <row r="596" s="14" customFormat="1">
      <c r="A596" s="14"/>
      <c r="B596" s="246"/>
      <c r="C596" s="247"/>
      <c r="D596" s="237" t="s">
        <v>262</v>
      </c>
      <c r="E596" s="248" t="s">
        <v>19</v>
      </c>
      <c r="F596" s="249" t="s">
        <v>5250</v>
      </c>
      <c r="G596" s="247"/>
      <c r="H596" s="250">
        <v>5.9402999999999997</v>
      </c>
      <c r="I596" s="251"/>
      <c r="J596" s="247"/>
      <c r="K596" s="247"/>
      <c r="L596" s="252"/>
      <c r="M596" s="253"/>
      <c r="N596" s="254"/>
      <c r="O596" s="254"/>
      <c r="P596" s="254"/>
      <c r="Q596" s="254"/>
      <c r="R596" s="254"/>
      <c r="S596" s="254"/>
      <c r="T596" s="255"/>
      <c r="U596" s="14"/>
      <c r="V596" s="14"/>
      <c r="W596" s="14"/>
      <c r="X596" s="14"/>
      <c r="Y596" s="14"/>
      <c r="Z596" s="14"/>
      <c r="AA596" s="14"/>
      <c r="AB596" s="14"/>
      <c r="AC596" s="14"/>
      <c r="AD596" s="14"/>
      <c r="AE596" s="14"/>
      <c r="AT596" s="256" t="s">
        <v>262</v>
      </c>
      <c r="AU596" s="256" t="s">
        <v>78</v>
      </c>
      <c r="AV596" s="14" t="s">
        <v>78</v>
      </c>
      <c r="AW596" s="14" t="s">
        <v>31</v>
      </c>
      <c r="AX596" s="14" t="s">
        <v>69</v>
      </c>
      <c r="AY596" s="256" t="s">
        <v>252</v>
      </c>
    </row>
    <row r="597" s="14" customFormat="1">
      <c r="A597" s="14"/>
      <c r="B597" s="246"/>
      <c r="C597" s="247"/>
      <c r="D597" s="237" t="s">
        <v>262</v>
      </c>
      <c r="E597" s="248" t="s">
        <v>19</v>
      </c>
      <c r="F597" s="249" t="s">
        <v>5251</v>
      </c>
      <c r="G597" s="247"/>
      <c r="H597" s="250">
        <v>7.8966000000000003</v>
      </c>
      <c r="I597" s="251"/>
      <c r="J597" s="247"/>
      <c r="K597" s="247"/>
      <c r="L597" s="252"/>
      <c r="M597" s="253"/>
      <c r="N597" s="254"/>
      <c r="O597" s="254"/>
      <c r="P597" s="254"/>
      <c r="Q597" s="254"/>
      <c r="R597" s="254"/>
      <c r="S597" s="254"/>
      <c r="T597" s="255"/>
      <c r="U597" s="14"/>
      <c r="V597" s="14"/>
      <c r="W597" s="14"/>
      <c r="X597" s="14"/>
      <c r="Y597" s="14"/>
      <c r="Z597" s="14"/>
      <c r="AA597" s="14"/>
      <c r="AB597" s="14"/>
      <c r="AC597" s="14"/>
      <c r="AD597" s="14"/>
      <c r="AE597" s="14"/>
      <c r="AT597" s="256" t="s">
        <v>262</v>
      </c>
      <c r="AU597" s="256" t="s">
        <v>78</v>
      </c>
      <c r="AV597" s="14" t="s">
        <v>78</v>
      </c>
      <c r="AW597" s="14" t="s">
        <v>31</v>
      </c>
      <c r="AX597" s="14" t="s">
        <v>69</v>
      </c>
      <c r="AY597" s="256" t="s">
        <v>252</v>
      </c>
    </row>
    <row r="598" s="14" customFormat="1">
      <c r="A598" s="14"/>
      <c r="B598" s="246"/>
      <c r="C598" s="247"/>
      <c r="D598" s="237" t="s">
        <v>262</v>
      </c>
      <c r="E598" s="248" t="s">
        <v>19</v>
      </c>
      <c r="F598" s="249" t="s">
        <v>5252</v>
      </c>
      <c r="G598" s="247"/>
      <c r="H598" s="250">
        <v>6.5603999999999996</v>
      </c>
      <c r="I598" s="251"/>
      <c r="J598" s="247"/>
      <c r="K598" s="247"/>
      <c r="L598" s="252"/>
      <c r="M598" s="253"/>
      <c r="N598" s="254"/>
      <c r="O598" s="254"/>
      <c r="P598" s="254"/>
      <c r="Q598" s="254"/>
      <c r="R598" s="254"/>
      <c r="S598" s="254"/>
      <c r="T598" s="255"/>
      <c r="U598" s="14"/>
      <c r="V598" s="14"/>
      <c r="W598" s="14"/>
      <c r="X598" s="14"/>
      <c r="Y598" s="14"/>
      <c r="Z598" s="14"/>
      <c r="AA598" s="14"/>
      <c r="AB598" s="14"/>
      <c r="AC598" s="14"/>
      <c r="AD598" s="14"/>
      <c r="AE598" s="14"/>
      <c r="AT598" s="256" t="s">
        <v>262</v>
      </c>
      <c r="AU598" s="256" t="s">
        <v>78</v>
      </c>
      <c r="AV598" s="14" t="s">
        <v>78</v>
      </c>
      <c r="AW598" s="14" t="s">
        <v>31</v>
      </c>
      <c r="AX598" s="14" t="s">
        <v>69</v>
      </c>
      <c r="AY598" s="256" t="s">
        <v>252</v>
      </c>
    </row>
    <row r="599" s="14" customFormat="1">
      <c r="A599" s="14"/>
      <c r="B599" s="246"/>
      <c r="C599" s="247"/>
      <c r="D599" s="237" t="s">
        <v>262</v>
      </c>
      <c r="E599" s="248" t="s">
        <v>19</v>
      </c>
      <c r="F599" s="249" t="s">
        <v>5253</v>
      </c>
      <c r="G599" s="247"/>
      <c r="H599" s="250">
        <v>9.0281000000000002</v>
      </c>
      <c r="I599" s="251"/>
      <c r="J599" s="247"/>
      <c r="K599" s="247"/>
      <c r="L599" s="252"/>
      <c r="M599" s="253"/>
      <c r="N599" s="254"/>
      <c r="O599" s="254"/>
      <c r="P599" s="254"/>
      <c r="Q599" s="254"/>
      <c r="R599" s="254"/>
      <c r="S599" s="254"/>
      <c r="T599" s="255"/>
      <c r="U599" s="14"/>
      <c r="V599" s="14"/>
      <c r="W599" s="14"/>
      <c r="X599" s="14"/>
      <c r="Y599" s="14"/>
      <c r="Z599" s="14"/>
      <c r="AA599" s="14"/>
      <c r="AB599" s="14"/>
      <c r="AC599" s="14"/>
      <c r="AD599" s="14"/>
      <c r="AE599" s="14"/>
      <c r="AT599" s="256" t="s">
        <v>262</v>
      </c>
      <c r="AU599" s="256" t="s">
        <v>78</v>
      </c>
      <c r="AV599" s="14" t="s">
        <v>78</v>
      </c>
      <c r="AW599" s="14" t="s">
        <v>31</v>
      </c>
      <c r="AX599" s="14" t="s">
        <v>69</v>
      </c>
      <c r="AY599" s="256" t="s">
        <v>252</v>
      </c>
    </row>
    <row r="600" s="15" customFormat="1">
      <c r="A600" s="15"/>
      <c r="B600" s="257"/>
      <c r="C600" s="258"/>
      <c r="D600" s="237" t="s">
        <v>262</v>
      </c>
      <c r="E600" s="259" t="s">
        <v>19</v>
      </c>
      <c r="F600" s="260" t="s">
        <v>265</v>
      </c>
      <c r="G600" s="258"/>
      <c r="H600" s="261">
        <v>110.1377</v>
      </c>
      <c r="I600" s="262"/>
      <c r="J600" s="258"/>
      <c r="K600" s="258"/>
      <c r="L600" s="263"/>
      <c r="M600" s="264"/>
      <c r="N600" s="265"/>
      <c r="O600" s="265"/>
      <c r="P600" s="265"/>
      <c r="Q600" s="265"/>
      <c r="R600" s="265"/>
      <c r="S600" s="265"/>
      <c r="T600" s="266"/>
      <c r="U600" s="15"/>
      <c r="V600" s="15"/>
      <c r="W600" s="15"/>
      <c r="X600" s="15"/>
      <c r="Y600" s="15"/>
      <c r="Z600" s="15"/>
      <c r="AA600" s="15"/>
      <c r="AB600" s="15"/>
      <c r="AC600" s="15"/>
      <c r="AD600" s="15"/>
      <c r="AE600" s="15"/>
      <c r="AT600" s="267" t="s">
        <v>262</v>
      </c>
      <c r="AU600" s="267" t="s">
        <v>78</v>
      </c>
      <c r="AV600" s="15" t="s">
        <v>258</v>
      </c>
      <c r="AW600" s="15" t="s">
        <v>31</v>
      </c>
      <c r="AX600" s="15" t="s">
        <v>76</v>
      </c>
      <c r="AY600" s="267" t="s">
        <v>252</v>
      </c>
    </row>
    <row r="601" s="14" customFormat="1">
      <c r="A601" s="14"/>
      <c r="B601" s="246"/>
      <c r="C601" s="247"/>
      <c r="D601" s="237" t="s">
        <v>262</v>
      </c>
      <c r="E601" s="247"/>
      <c r="F601" s="249" t="s">
        <v>5254</v>
      </c>
      <c r="G601" s="247"/>
      <c r="H601" s="250">
        <v>112.34050000000001</v>
      </c>
      <c r="I601" s="251"/>
      <c r="J601" s="247"/>
      <c r="K601" s="247"/>
      <c r="L601" s="252"/>
      <c r="M601" s="253"/>
      <c r="N601" s="254"/>
      <c r="O601" s="254"/>
      <c r="P601" s="254"/>
      <c r="Q601" s="254"/>
      <c r="R601" s="254"/>
      <c r="S601" s="254"/>
      <c r="T601" s="255"/>
      <c r="U601" s="14"/>
      <c r="V601" s="14"/>
      <c r="W601" s="14"/>
      <c r="X601" s="14"/>
      <c r="Y601" s="14"/>
      <c r="Z601" s="14"/>
      <c r="AA601" s="14"/>
      <c r="AB601" s="14"/>
      <c r="AC601" s="14"/>
      <c r="AD601" s="14"/>
      <c r="AE601" s="14"/>
      <c r="AT601" s="256" t="s">
        <v>262</v>
      </c>
      <c r="AU601" s="256" t="s">
        <v>78</v>
      </c>
      <c r="AV601" s="14" t="s">
        <v>78</v>
      </c>
      <c r="AW601" s="14" t="s">
        <v>4</v>
      </c>
      <c r="AX601" s="14" t="s">
        <v>76</v>
      </c>
      <c r="AY601" s="256" t="s">
        <v>252</v>
      </c>
    </row>
    <row r="602" s="2" customFormat="1" ht="33" customHeight="1">
      <c r="A602" s="40"/>
      <c r="B602" s="41"/>
      <c r="C602" s="217" t="s">
        <v>797</v>
      </c>
      <c r="D602" s="217" t="s">
        <v>254</v>
      </c>
      <c r="E602" s="218" t="s">
        <v>5255</v>
      </c>
      <c r="F602" s="219" t="s">
        <v>5256</v>
      </c>
      <c r="G602" s="220" t="s">
        <v>187</v>
      </c>
      <c r="H602" s="221">
        <v>32.974600000000002</v>
      </c>
      <c r="I602" s="222"/>
      <c r="J602" s="223">
        <f>ROUND(I602*H602,2)</f>
        <v>0</v>
      </c>
      <c r="K602" s="219" t="s">
        <v>257</v>
      </c>
      <c r="L602" s="46"/>
      <c r="M602" s="224" t="s">
        <v>19</v>
      </c>
      <c r="N602" s="225" t="s">
        <v>40</v>
      </c>
      <c r="O602" s="86"/>
      <c r="P602" s="226">
        <f>O602*H602</f>
        <v>0</v>
      </c>
      <c r="Q602" s="226">
        <v>0.00116</v>
      </c>
      <c r="R602" s="226">
        <f>Q602*H602</f>
        <v>0.038250536000000002</v>
      </c>
      <c r="S602" s="226">
        <v>0</v>
      </c>
      <c r="T602" s="227">
        <f>S602*H602</f>
        <v>0</v>
      </c>
      <c r="U602" s="40"/>
      <c r="V602" s="40"/>
      <c r="W602" s="40"/>
      <c r="X602" s="40"/>
      <c r="Y602" s="40"/>
      <c r="Z602" s="40"/>
      <c r="AA602" s="40"/>
      <c r="AB602" s="40"/>
      <c r="AC602" s="40"/>
      <c r="AD602" s="40"/>
      <c r="AE602" s="40"/>
      <c r="AR602" s="228" t="s">
        <v>360</v>
      </c>
      <c r="AT602" s="228" t="s">
        <v>254</v>
      </c>
      <c r="AU602" s="228" t="s">
        <v>78</v>
      </c>
      <c r="AY602" s="19" t="s">
        <v>252</v>
      </c>
      <c r="BE602" s="229">
        <f>IF(N602="základní",J602,0)</f>
        <v>0</v>
      </c>
      <c r="BF602" s="229">
        <f>IF(N602="snížená",J602,0)</f>
        <v>0</v>
      </c>
      <c r="BG602" s="229">
        <f>IF(N602="zákl. přenesená",J602,0)</f>
        <v>0</v>
      </c>
      <c r="BH602" s="229">
        <f>IF(N602="sníž. přenesená",J602,0)</f>
        <v>0</v>
      </c>
      <c r="BI602" s="229">
        <f>IF(N602="nulová",J602,0)</f>
        <v>0</v>
      </c>
      <c r="BJ602" s="19" t="s">
        <v>76</v>
      </c>
      <c r="BK602" s="229">
        <f>ROUND(I602*H602,2)</f>
        <v>0</v>
      </c>
      <c r="BL602" s="19" t="s">
        <v>360</v>
      </c>
      <c r="BM602" s="228" t="s">
        <v>5257</v>
      </c>
    </row>
    <row r="603" s="2" customFormat="1">
      <c r="A603" s="40"/>
      <c r="B603" s="41"/>
      <c r="C603" s="42"/>
      <c r="D603" s="230" t="s">
        <v>260</v>
      </c>
      <c r="E603" s="42"/>
      <c r="F603" s="231" t="s">
        <v>5258</v>
      </c>
      <c r="G603" s="42"/>
      <c r="H603" s="42"/>
      <c r="I603" s="232"/>
      <c r="J603" s="42"/>
      <c r="K603" s="42"/>
      <c r="L603" s="46"/>
      <c r="M603" s="233"/>
      <c r="N603" s="234"/>
      <c r="O603" s="86"/>
      <c r="P603" s="86"/>
      <c r="Q603" s="86"/>
      <c r="R603" s="86"/>
      <c r="S603" s="86"/>
      <c r="T603" s="87"/>
      <c r="U603" s="40"/>
      <c r="V603" s="40"/>
      <c r="W603" s="40"/>
      <c r="X603" s="40"/>
      <c r="Y603" s="40"/>
      <c r="Z603" s="40"/>
      <c r="AA603" s="40"/>
      <c r="AB603" s="40"/>
      <c r="AC603" s="40"/>
      <c r="AD603" s="40"/>
      <c r="AE603" s="40"/>
      <c r="AT603" s="19" t="s">
        <v>260</v>
      </c>
      <c r="AU603" s="19" t="s">
        <v>78</v>
      </c>
    </row>
    <row r="604" s="13" customFormat="1">
      <c r="A604" s="13"/>
      <c r="B604" s="235"/>
      <c r="C604" s="236"/>
      <c r="D604" s="237" t="s">
        <v>262</v>
      </c>
      <c r="E604" s="238" t="s">
        <v>19</v>
      </c>
      <c r="F604" s="239" t="s">
        <v>4893</v>
      </c>
      <c r="G604" s="236"/>
      <c r="H604" s="238" t="s">
        <v>19</v>
      </c>
      <c r="I604" s="240"/>
      <c r="J604" s="236"/>
      <c r="K604" s="236"/>
      <c r="L604" s="241"/>
      <c r="M604" s="242"/>
      <c r="N604" s="243"/>
      <c r="O604" s="243"/>
      <c r="P604" s="243"/>
      <c r="Q604" s="243"/>
      <c r="R604" s="243"/>
      <c r="S604" s="243"/>
      <c r="T604" s="244"/>
      <c r="U604" s="13"/>
      <c r="V604" s="13"/>
      <c r="W604" s="13"/>
      <c r="X604" s="13"/>
      <c r="Y604" s="13"/>
      <c r="Z604" s="13"/>
      <c r="AA604" s="13"/>
      <c r="AB604" s="13"/>
      <c r="AC604" s="13"/>
      <c r="AD604" s="13"/>
      <c r="AE604" s="13"/>
      <c r="AT604" s="245" t="s">
        <v>262</v>
      </c>
      <c r="AU604" s="245" t="s">
        <v>78</v>
      </c>
      <c r="AV604" s="13" t="s">
        <v>76</v>
      </c>
      <c r="AW604" s="13" t="s">
        <v>31</v>
      </c>
      <c r="AX604" s="13" t="s">
        <v>69</v>
      </c>
      <c r="AY604" s="245" t="s">
        <v>252</v>
      </c>
    </row>
    <row r="605" s="14" customFormat="1">
      <c r="A605" s="14"/>
      <c r="B605" s="246"/>
      <c r="C605" s="247"/>
      <c r="D605" s="237" t="s">
        <v>262</v>
      </c>
      <c r="E605" s="248" t="s">
        <v>19</v>
      </c>
      <c r="F605" s="249" t="s">
        <v>5259</v>
      </c>
      <c r="G605" s="247"/>
      <c r="H605" s="250">
        <v>0.17280000000000001</v>
      </c>
      <c r="I605" s="251"/>
      <c r="J605" s="247"/>
      <c r="K605" s="247"/>
      <c r="L605" s="252"/>
      <c r="M605" s="253"/>
      <c r="N605" s="254"/>
      <c r="O605" s="254"/>
      <c r="P605" s="254"/>
      <c r="Q605" s="254"/>
      <c r="R605" s="254"/>
      <c r="S605" s="254"/>
      <c r="T605" s="255"/>
      <c r="U605" s="14"/>
      <c r="V605" s="14"/>
      <c r="W605" s="14"/>
      <c r="X605" s="14"/>
      <c r="Y605" s="14"/>
      <c r="Z605" s="14"/>
      <c r="AA605" s="14"/>
      <c r="AB605" s="14"/>
      <c r="AC605" s="14"/>
      <c r="AD605" s="14"/>
      <c r="AE605" s="14"/>
      <c r="AT605" s="256" t="s">
        <v>262</v>
      </c>
      <c r="AU605" s="256" t="s">
        <v>78</v>
      </c>
      <c r="AV605" s="14" t="s">
        <v>78</v>
      </c>
      <c r="AW605" s="14" t="s">
        <v>31</v>
      </c>
      <c r="AX605" s="14" t="s">
        <v>69</v>
      </c>
      <c r="AY605" s="256" t="s">
        <v>252</v>
      </c>
    </row>
    <row r="606" s="16" customFormat="1">
      <c r="A606" s="16"/>
      <c r="B606" s="268"/>
      <c r="C606" s="269"/>
      <c r="D606" s="237" t="s">
        <v>262</v>
      </c>
      <c r="E606" s="270" t="s">
        <v>19</v>
      </c>
      <c r="F606" s="271" t="s">
        <v>333</v>
      </c>
      <c r="G606" s="269"/>
      <c r="H606" s="272">
        <v>0.17280000000000001</v>
      </c>
      <c r="I606" s="273"/>
      <c r="J606" s="269"/>
      <c r="K606" s="269"/>
      <c r="L606" s="274"/>
      <c r="M606" s="275"/>
      <c r="N606" s="276"/>
      <c r="O606" s="276"/>
      <c r="P606" s="276"/>
      <c r="Q606" s="276"/>
      <c r="R606" s="276"/>
      <c r="S606" s="276"/>
      <c r="T606" s="277"/>
      <c r="U606" s="16"/>
      <c r="V606" s="16"/>
      <c r="W606" s="16"/>
      <c r="X606" s="16"/>
      <c r="Y606" s="16"/>
      <c r="Z606" s="16"/>
      <c r="AA606" s="16"/>
      <c r="AB606" s="16"/>
      <c r="AC606" s="16"/>
      <c r="AD606" s="16"/>
      <c r="AE606" s="16"/>
      <c r="AT606" s="278" t="s">
        <v>262</v>
      </c>
      <c r="AU606" s="278" t="s">
        <v>78</v>
      </c>
      <c r="AV606" s="16" t="s">
        <v>85</v>
      </c>
      <c r="AW606" s="16" t="s">
        <v>31</v>
      </c>
      <c r="AX606" s="16" t="s">
        <v>69</v>
      </c>
      <c r="AY606" s="278" t="s">
        <v>252</v>
      </c>
    </row>
    <row r="607" s="13" customFormat="1">
      <c r="A607" s="13"/>
      <c r="B607" s="235"/>
      <c r="C607" s="236"/>
      <c r="D607" s="237" t="s">
        <v>262</v>
      </c>
      <c r="E607" s="238" t="s">
        <v>19</v>
      </c>
      <c r="F607" s="239" t="s">
        <v>5208</v>
      </c>
      <c r="G607" s="236"/>
      <c r="H607" s="238" t="s">
        <v>19</v>
      </c>
      <c r="I607" s="240"/>
      <c r="J607" s="236"/>
      <c r="K607" s="236"/>
      <c r="L607" s="241"/>
      <c r="M607" s="242"/>
      <c r="N607" s="243"/>
      <c r="O607" s="243"/>
      <c r="P607" s="243"/>
      <c r="Q607" s="243"/>
      <c r="R607" s="243"/>
      <c r="S607" s="243"/>
      <c r="T607" s="244"/>
      <c r="U607" s="13"/>
      <c r="V607" s="13"/>
      <c r="W607" s="13"/>
      <c r="X607" s="13"/>
      <c r="Y607" s="13"/>
      <c r="Z607" s="13"/>
      <c r="AA607" s="13"/>
      <c r="AB607" s="13"/>
      <c r="AC607" s="13"/>
      <c r="AD607" s="13"/>
      <c r="AE607" s="13"/>
      <c r="AT607" s="245" t="s">
        <v>262</v>
      </c>
      <c r="AU607" s="245" t="s">
        <v>78</v>
      </c>
      <c r="AV607" s="13" t="s">
        <v>76</v>
      </c>
      <c r="AW607" s="13" t="s">
        <v>31</v>
      </c>
      <c r="AX607" s="13" t="s">
        <v>69</v>
      </c>
      <c r="AY607" s="245" t="s">
        <v>252</v>
      </c>
    </row>
    <row r="608" s="14" customFormat="1">
      <c r="A608" s="14"/>
      <c r="B608" s="246"/>
      <c r="C608" s="247"/>
      <c r="D608" s="237" t="s">
        <v>262</v>
      </c>
      <c r="E608" s="248" t="s">
        <v>19</v>
      </c>
      <c r="F608" s="249" t="s">
        <v>5243</v>
      </c>
      <c r="G608" s="247"/>
      <c r="H608" s="250">
        <v>32.8018</v>
      </c>
      <c r="I608" s="251"/>
      <c r="J608" s="247"/>
      <c r="K608" s="247"/>
      <c r="L608" s="252"/>
      <c r="M608" s="253"/>
      <c r="N608" s="254"/>
      <c r="O608" s="254"/>
      <c r="P608" s="254"/>
      <c r="Q608" s="254"/>
      <c r="R608" s="254"/>
      <c r="S608" s="254"/>
      <c r="T608" s="255"/>
      <c r="U608" s="14"/>
      <c r="V608" s="14"/>
      <c r="W608" s="14"/>
      <c r="X608" s="14"/>
      <c r="Y608" s="14"/>
      <c r="Z608" s="14"/>
      <c r="AA608" s="14"/>
      <c r="AB608" s="14"/>
      <c r="AC608" s="14"/>
      <c r="AD608" s="14"/>
      <c r="AE608" s="14"/>
      <c r="AT608" s="256" t="s">
        <v>262</v>
      </c>
      <c r="AU608" s="256" t="s">
        <v>78</v>
      </c>
      <c r="AV608" s="14" t="s">
        <v>78</v>
      </c>
      <c r="AW608" s="14" t="s">
        <v>31</v>
      </c>
      <c r="AX608" s="14" t="s">
        <v>69</v>
      </c>
      <c r="AY608" s="256" t="s">
        <v>252</v>
      </c>
    </row>
    <row r="609" s="16" customFormat="1">
      <c r="A609" s="16"/>
      <c r="B609" s="268"/>
      <c r="C609" s="269"/>
      <c r="D609" s="237" t="s">
        <v>262</v>
      </c>
      <c r="E609" s="270" t="s">
        <v>19</v>
      </c>
      <c r="F609" s="271" t="s">
        <v>333</v>
      </c>
      <c r="G609" s="269"/>
      <c r="H609" s="272">
        <v>32.8018</v>
      </c>
      <c r="I609" s="273"/>
      <c r="J609" s="269"/>
      <c r="K609" s="269"/>
      <c r="L609" s="274"/>
      <c r="M609" s="275"/>
      <c r="N609" s="276"/>
      <c r="O609" s="276"/>
      <c r="P609" s="276"/>
      <c r="Q609" s="276"/>
      <c r="R609" s="276"/>
      <c r="S609" s="276"/>
      <c r="T609" s="277"/>
      <c r="U609" s="16"/>
      <c r="V609" s="16"/>
      <c r="W609" s="16"/>
      <c r="X609" s="16"/>
      <c r="Y609" s="16"/>
      <c r="Z609" s="16"/>
      <c r="AA609" s="16"/>
      <c r="AB609" s="16"/>
      <c r="AC609" s="16"/>
      <c r="AD609" s="16"/>
      <c r="AE609" s="16"/>
      <c r="AT609" s="278" t="s">
        <v>262</v>
      </c>
      <c r="AU609" s="278" t="s">
        <v>78</v>
      </c>
      <c r="AV609" s="16" t="s">
        <v>85</v>
      </c>
      <c r="AW609" s="16" t="s">
        <v>31</v>
      </c>
      <c r="AX609" s="16" t="s">
        <v>69</v>
      </c>
      <c r="AY609" s="278" t="s">
        <v>252</v>
      </c>
    </row>
    <row r="610" s="15" customFormat="1">
      <c r="A610" s="15"/>
      <c r="B610" s="257"/>
      <c r="C610" s="258"/>
      <c r="D610" s="237" t="s">
        <v>262</v>
      </c>
      <c r="E610" s="259" t="s">
        <v>19</v>
      </c>
      <c r="F610" s="260" t="s">
        <v>265</v>
      </c>
      <c r="G610" s="258"/>
      <c r="H610" s="261">
        <v>32.974600000000002</v>
      </c>
      <c r="I610" s="262"/>
      <c r="J610" s="258"/>
      <c r="K610" s="258"/>
      <c r="L610" s="263"/>
      <c r="M610" s="264"/>
      <c r="N610" s="265"/>
      <c r="O610" s="265"/>
      <c r="P610" s="265"/>
      <c r="Q610" s="265"/>
      <c r="R610" s="265"/>
      <c r="S610" s="265"/>
      <c r="T610" s="266"/>
      <c r="U610" s="15"/>
      <c r="V610" s="15"/>
      <c r="W610" s="15"/>
      <c r="X610" s="15"/>
      <c r="Y610" s="15"/>
      <c r="Z610" s="15"/>
      <c r="AA610" s="15"/>
      <c r="AB610" s="15"/>
      <c r="AC610" s="15"/>
      <c r="AD610" s="15"/>
      <c r="AE610" s="15"/>
      <c r="AT610" s="267" t="s">
        <v>262</v>
      </c>
      <c r="AU610" s="267" t="s">
        <v>78</v>
      </c>
      <c r="AV610" s="15" t="s">
        <v>258</v>
      </c>
      <c r="AW610" s="15" t="s">
        <v>31</v>
      </c>
      <c r="AX610" s="15" t="s">
        <v>76</v>
      </c>
      <c r="AY610" s="267" t="s">
        <v>252</v>
      </c>
    </row>
    <row r="611" s="2" customFormat="1" ht="16.5" customHeight="1">
      <c r="A611" s="40"/>
      <c r="B611" s="41"/>
      <c r="C611" s="279" t="s">
        <v>801</v>
      </c>
      <c r="D611" s="279" t="s">
        <v>468</v>
      </c>
      <c r="E611" s="280" t="s">
        <v>5260</v>
      </c>
      <c r="F611" s="281" t="s">
        <v>5261</v>
      </c>
      <c r="G611" s="282" t="s">
        <v>280</v>
      </c>
      <c r="H611" s="283">
        <v>5.7439999999999998</v>
      </c>
      <c r="I611" s="284"/>
      <c r="J611" s="285">
        <f>ROUND(I611*H611,2)</f>
        <v>0</v>
      </c>
      <c r="K611" s="281" t="s">
        <v>257</v>
      </c>
      <c r="L611" s="286"/>
      <c r="M611" s="287" t="s">
        <v>19</v>
      </c>
      <c r="N611" s="288" t="s">
        <v>40</v>
      </c>
      <c r="O611" s="86"/>
      <c r="P611" s="226">
        <f>O611*H611</f>
        <v>0</v>
      </c>
      <c r="Q611" s="226">
        <v>0.02</v>
      </c>
      <c r="R611" s="226">
        <f>Q611*H611</f>
        <v>0.11488</v>
      </c>
      <c r="S611" s="226">
        <v>0</v>
      </c>
      <c r="T611" s="227">
        <f>S611*H611</f>
        <v>0</v>
      </c>
      <c r="U611" s="40"/>
      <c r="V611" s="40"/>
      <c r="W611" s="40"/>
      <c r="X611" s="40"/>
      <c r="Y611" s="40"/>
      <c r="Z611" s="40"/>
      <c r="AA611" s="40"/>
      <c r="AB611" s="40"/>
      <c r="AC611" s="40"/>
      <c r="AD611" s="40"/>
      <c r="AE611" s="40"/>
      <c r="AR611" s="228" t="s">
        <v>509</v>
      </c>
      <c r="AT611" s="228" t="s">
        <v>468</v>
      </c>
      <c r="AU611" s="228" t="s">
        <v>78</v>
      </c>
      <c r="AY611" s="19" t="s">
        <v>252</v>
      </c>
      <c r="BE611" s="229">
        <f>IF(N611="základní",J611,0)</f>
        <v>0</v>
      </c>
      <c r="BF611" s="229">
        <f>IF(N611="snížená",J611,0)</f>
        <v>0</v>
      </c>
      <c r="BG611" s="229">
        <f>IF(N611="zákl. přenesená",J611,0)</f>
        <v>0</v>
      </c>
      <c r="BH611" s="229">
        <f>IF(N611="sníž. přenesená",J611,0)</f>
        <v>0</v>
      </c>
      <c r="BI611" s="229">
        <f>IF(N611="nulová",J611,0)</f>
        <v>0</v>
      </c>
      <c r="BJ611" s="19" t="s">
        <v>76</v>
      </c>
      <c r="BK611" s="229">
        <f>ROUND(I611*H611,2)</f>
        <v>0</v>
      </c>
      <c r="BL611" s="19" t="s">
        <v>360</v>
      </c>
      <c r="BM611" s="228" t="s">
        <v>5262</v>
      </c>
    </row>
    <row r="612" s="13" customFormat="1">
      <c r="A612" s="13"/>
      <c r="B612" s="235"/>
      <c r="C612" s="236"/>
      <c r="D612" s="237" t="s">
        <v>262</v>
      </c>
      <c r="E612" s="238" t="s">
        <v>19</v>
      </c>
      <c r="F612" s="239" t="s">
        <v>4893</v>
      </c>
      <c r="G612" s="236"/>
      <c r="H612" s="238" t="s">
        <v>19</v>
      </c>
      <c r="I612" s="240"/>
      <c r="J612" s="236"/>
      <c r="K612" s="236"/>
      <c r="L612" s="241"/>
      <c r="M612" s="242"/>
      <c r="N612" s="243"/>
      <c r="O612" s="243"/>
      <c r="P612" s="243"/>
      <c r="Q612" s="243"/>
      <c r="R612" s="243"/>
      <c r="S612" s="243"/>
      <c r="T612" s="244"/>
      <c r="U612" s="13"/>
      <c r="V612" s="13"/>
      <c r="W612" s="13"/>
      <c r="X612" s="13"/>
      <c r="Y612" s="13"/>
      <c r="Z612" s="13"/>
      <c r="AA612" s="13"/>
      <c r="AB612" s="13"/>
      <c r="AC612" s="13"/>
      <c r="AD612" s="13"/>
      <c r="AE612" s="13"/>
      <c r="AT612" s="245" t="s">
        <v>262</v>
      </c>
      <c r="AU612" s="245" t="s">
        <v>78</v>
      </c>
      <c r="AV612" s="13" t="s">
        <v>76</v>
      </c>
      <c r="AW612" s="13" t="s">
        <v>31</v>
      </c>
      <c r="AX612" s="13" t="s">
        <v>69</v>
      </c>
      <c r="AY612" s="245" t="s">
        <v>252</v>
      </c>
    </row>
    <row r="613" s="14" customFormat="1">
      <c r="A613" s="14"/>
      <c r="B613" s="246"/>
      <c r="C613" s="247"/>
      <c r="D613" s="237" t="s">
        <v>262</v>
      </c>
      <c r="E613" s="248" t="s">
        <v>19</v>
      </c>
      <c r="F613" s="249" t="s">
        <v>5263</v>
      </c>
      <c r="G613" s="247"/>
      <c r="H613" s="250">
        <v>0.0035000000000000001</v>
      </c>
      <c r="I613" s="251"/>
      <c r="J613" s="247"/>
      <c r="K613" s="247"/>
      <c r="L613" s="252"/>
      <c r="M613" s="253"/>
      <c r="N613" s="254"/>
      <c r="O613" s="254"/>
      <c r="P613" s="254"/>
      <c r="Q613" s="254"/>
      <c r="R613" s="254"/>
      <c r="S613" s="254"/>
      <c r="T613" s="255"/>
      <c r="U613" s="14"/>
      <c r="V613" s="14"/>
      <c r="W613" s="14"/>
      <c r="X613" s="14"/>
      <c r="Y613" s="14"/>
      <c r="Z613" s="14"/>
      <c r="AA613" s="14"/>
      <c r="AB613" s="14"/>
      <c r="AC613" s="14"/>
      <c r="AD613" s="14"/>
      <c r="AE613" s="14"/>
      <c r="AT613" s="256" t="s">
        <v>262</v>
      </c>
      <c r="AU613" s="256" t="s">
        <v>78</v>
      </c>
      <c r="AV613" s="14" t="s">
        <v>78</v>
      </c>
      <c r="AW613" s="14" t="s">
        <v>31</v>
      </c>
      <c r="AX613" s="14" t="s">
        <v>69</v>
      </c>
      <c r="AY613" s="256" t="s">
        <v>252</v>
      </c>
    </row>
    <row r="614" s="16" customFormat="1">
      <c r="A614" s="16"/>
      <c r="B614" s="268"/>
      <c r="C614" s="269"/>
      <c r="D614" s="237" t="s">
        <v>262</v>
      </c>
      <c r="E614" s="270" t="s">
        <v>19</v>
      </c>
      <c r="F614" s="271" t="s">
        <v>333</v>
      </c>
      <c r="G614" s="269"/>
      <c r="H614" s="272">
        <v>0.0035000000000000001</v>
      </c>
      <c r="I614" s="273"/>
      <c r="J614" s="269"/>
      <c r="K614" s="269"/>
      <c r="L614" s="274"/>
      <c r="M614" s="275"/>
      <c r="N614" s="276"/>
      <c r="O614" s="276"/>
      <c r="P614" s="276"/>
      <c r="Q614" s="276"/>
      <c r="R614" s="276"/>
      <c r="S614" s="276"/>
      <c r="T614" s="277"/>
      <c r="U614" s="16"/>
      <c r="V614" s="16"/>
      <c r="W614" s="16"/>
      <c r="X614" s="16"/>
      <c r="Y614" s="16"/>
      <c r="Z614" s="16"/>
      <c r="AA614" s="16"/>
      <c r="AB614" s="16"/>
      <c r="AC614" s="16"/>
      <c r="AD614" s="16"/>
      <c r="AE614" s="16"/>
      <c r="AT614" s="278" t="s">
        <v>262</v>
      </c>
      <c r="AU614" s="278" t="s">
        <v>78</v>
      </c>
      <c r="AV614" s="16" t="s">
        <v>85</v>
      </c>
      <c r="AW614" s="16" t="s">
        <v>31</v>
      </c>
      <c r="AX614" s="16" t="s">
        <v>69</v>
      </c>
      <c r="AY614" s="278" t="s">
        <v>252</v>
      </c>
    </row>
    <row r="615" s="13" customFormat="1">
      <c r="A615" s="13"/>
      <c r="B615" s="235"/>
      <c r="C615" s="236"/>
      <c r="D615" s="237" t="s">
        <v>262</v>
      </c>
      <c r="E615" s="238" t="s">
        <v>19</v>
      </c>
      <c r="F615" s="239" t="s">
        <v>5208</v>
      </c>
      <c r="G615" s="236"/>
      <c r="H615" s="238" t="s">
        <v>19</v>
      </c>
      <c r="I615" s="240"/>
      <c r="J615" s="236"/>
      <c r="K615" s="236"/>
      <c r="L615" s="241"/>
      <c r="M615" s="242"/>
      <c r="N615" s="243"/>
      <c r="O615" s="243"/>
      <c r="P615" s="243"/>
      <c r="Q615" s="243"/>
      <c r="R615" s="243"/>
      <c r="S615" s="243"/>
      <c r="T615" s="244"/>
      <c r="U615" s="13"/>
      <c r="V615" s="13"/>
      <c r="W615" s="13"/>
      <c r="X615" s="13"/>
      <c r="Y615" s="13"/>
      <c r="Z615" s="13"/>
      <c r="AA615" s="13"/>
      <c r="AB615" s="13"/>
      <c r="AC615" s="13"/>
      <c r="AD615" s="13"/>
      <c r="AE615" s="13"/>
      <c r="AT615" s="245" t="s">
        <v>262</v>
      </c>
      <c r="AU615" s="245" t="s">
        <v>78</v>
      </c>
      <c r="AV615" s="13" t="s">
        <v>76</v>
      </c>
      <c r="AW615" s="13" t="s">
        <v>31</v>
      </c>
      <c r="AX615" s="13" t="s">
        <v>69</v>
      </c>
      <c r="AY615" s="245" t="s">
        <v>252</v>
      </c>
    </row>
    <row r="616" s="14" customFormat="1">
      <c r="A616" s="14"/>
      <c r="B616" s="246"/>
      <c r="C616" s="247"/>
      <c r="D616" s="237" t="s">
        <v>262</v>
      </c>
      <c r="E616" s="248" t="s">
        <v>19</v>
      </c>
      <c r="F616" s="249" t="s">
        <v>5264</v>
      </c>
      <c r="G616" s="247"/>
      <c r="H616" s="250">
        <v>5.4669999999999996</v>
      </c>
      <c r="I616" s="251"/>
      <c r="J616" s="247"/>
      <c r="K616" s="247"/>
      <c r="L616" s="252"/>
      <c r="M616" s="253"/>
      <c r="N616" s="254"/>
      <c r="O616" s="254"/>
      <c r="P616" s="254"/>
      <c r="Q616" s="254"/>
      <c r="R616" s="254"/>
      <c r="S616" s="254"/>
      <c r="T616" s="255"/>
      <c r="U616" s="14"/>
      <c r="V616" s="14"/>
      <c r="W616" s="14"/>
      <c r="X616" s="14"/>
      <c r="Y616" s="14"/>
      <c r="Z616" s="14"/>
      <c r="AA616" s="14"/>
      <c r="AB616" s="14"/>
      <c r="AC616" s="14"/>
      <c r="AD616" s="14"/>
      <c r="AE616" s="14"/>
      <c r="AT616" s="256" t="s">
        <v>262</v>
      </c>
      <c r="AU616" s="256" t="s">
        <v>78</v>
      </c>
      <c r="AV616" s="14" t="s">
        <v>78</v>
      </c>
      <c r="AW616" s="14" t="s">
        <v>31</v>
      </c>
      <c r="AX616" s="14" t="s">
        <v>69</v>
      </c>
      <c r="AY616" s="256" t="s">
        <v>252</v>
      </c>
    </row>
    <row r="617" s="16" customFormat="1">
      <c r="A617" s="16"/>
      <c r="B617" s="268"/>
      <c r="C617" s="269"/>
      <c r="D617" s="237" t="s">
        <v>262</v>
      </c>
      <c r="E617" s="270" t="s">
        <v>19</v>
      </c>
      <c r="F617" s="271" t="s">
        <v>333</v>
      </c>
      <c r="G617" s="269"/>
      <c r="H617" s="272">
        <v>5.4669999999999996</v>
      </c>
      <c r="I617" s="273"/>
      <c r="J617" s="269"/>
      <c r="K617" s="269"/>
      <c r="L617" s="274"/>
      <c r="M617" s="275"/>
      <c r="N617" s="276"/>
      <c r="O617" s="276"/>
      <c r="P617" s="276"/>
      <c r="Q617" s="276"/>
      <c r="R617" s="276"/>
      <c r="S617" s="276"/>
      <c r="T617" s="277"/>
      <c r="U617" s="16"/>
      <c r="V617" s="16"/>
      <c r="W617" s="16"/>
      <c r="X617" s="16"/>
      <c r="Y617" s="16"/>
      <c r="Z617" s="16"/>
      <c r="AA617" s="16"/>
      <c r="AB617" s="16"/>
      <c r="AC617" s="16"/>
      <c r="AD617" s="16"/>
      <c r="AE617" s="16"/>
      <c r="AT617" s="278" t="s">
        <v>262</v>
      </c>
      <c r="AU617" s="278" t="s">
        <v>78</v>
      </c>
      <c r="AV617" s="16" t="s">
        <v>85</v>
      </c>
      <c r="AW617" s="16" t="s">
        <v>31</v>
      </c>
      <c r="AX617" s="16" t="s">
        <v>69</v>
      </c>
      <c r="AY617" s="278" t="s">
        <v>252</v>
      </c>
    </row>
    <row r="618" s="15" customFormat="1">
      <c r="A618" s="15"/>
      <c r="B618" s="257"/>
      <c r="C618" s="258"/>
      <c r="D618" s="237" t="s">
        <v>262</v>
      </c>
      <c r="E618" s="259" t="s">
        <v>19</v>
      </c>
      <c r="F618" s="260" t="s">
        <v>265</v>
      </c>
      <c r="G618" s="258"/>
      <c r="H618" s="261">
        <v>5.4704999999999995</v>
      </c>
      <c r="I618" s="262"/>
      <c r="J618" s="258"/>
      <c r="K618" s="258"/>
      <c r="L618" s="263"/>
      <c r="M618" s="264"/>
      <c r="N618" s="265"/>
      <c r="O618" s="265"/>
      <c r="P618" s="265"/>
      <c r="Q618" s="265"/>
      <c r="R618" s="265"/>
      <c r="S618" s="265"/>
      <c r="T618" s="266"/>
      <c r="U618" s="15"/>
      <c r="V618" s="15"/>
      <c r="W618" s="15"/>
      <c r="X618" s="15"/>
      <c r="Y618" s="15"/>
      <c r="Z618" s="15"/>
      <c r="AA618" s="15"/>
      <c r="AB618" s="15"/>
      <c r="AC618" s="15"/>
      <c r="AD618" s="15"/>
      <c r="AE618" s="15"/>
      <c r="AT618" s="267" t="s">
        <v>262</v>
      </c>
      <c r="AU618" s="267" t="s">
        <v>78</v>
      </c>
      <c r="AV618" s="15" t="s">
        <v>258</v>
      </c>
      <c r="AW618" s="15" t="s">
        <v>31</v>
      </c>
      <c r="AX618" s="15" t="s">
        <v>76</v>
      </c>
      <c r="AY618" s="267" t="s">
        <v>252</v>
      </c>
    </row>
    <row r="619" s="14" customFormat="1">
      <c r="A619" s="14"/>
      <c r="B619" s="246"/>
      <c r="C619" s="247"/>
      <c r="D619" s="237" t="s">
        <v>262</v>
      </c>
      <c r="E619" s="247"/>
      <c r="F619" s="249" t="s">
        <v>5265</v>
      </c>
      <c r="G619" s="247"/>
      <c r="H619" s="250">
        <v>5.7439999999999998</v>
      </c>
      <c r="I619" s="251"/>
      <c r="J619" s="247"/>
      <c r="K619" s="247"/>
      <c r="L619" s="252"/>
      <c r="M619" s="253"/>
      <c r="N619" s="254"/>
      <c r="O619" s="254"/>
      <c r="P619" s="254"/>
      <c r="Q619" s="254"/>
      <c r="R619" s="254"/>
      <c r="S619" s="254"/>
      <c r="T619" s="255"/>
      <c r="U619" s="14"/>
      <c r="V619" s="14"/>
      <c r="W619" s="14"/>
      <c r="X619" s="14"/>
      <c r="Y619" s="14"/>
      <c r="Z619" s="14"/>
      <c r="AA619" s="14"/>
      <c r="AB619" s="14"/>
      <c r="AC619" s="14"/>
      <c r="AD619" s="14"/>
      <c r="AE619" s="14"/>
      <c r="AT619" s="256" t="s">
        <v>262</v>
      </c>
      <c r="AU619" s="256" t="s">
        <v>78</v>
      </c>
      <c r="AV619" s="14" t="s">
        <v>78</v>
      </c>
      <c r="AW619" s="14" t="s">
        <v>4</v>
      </c>
      <c r="AX619" s="14" t="s">
        <v>76</v>
      </c>
      <c r="AY619" s="256" t="s">
        <v>252</v>
      </c>
    </row>
    <row r="620" s="2" customFormat="1" ht="49.05" customHeight="1">
      <c r="A620" s="40"/>
      <c r="B620" s="41"/>
      <c r="C620" s="217" t="s">
        <v>809</v>
      </c>
      <c r="D620" s="217" t="s">
        <v>254</v>
      </c>
      <c r="E620" s="218" t="s">
        <v>5266</v>
      </c>
      <c r="F620" s="219" t="s">
        <v>5267</v>
      </c>
      <c r="G620" s="220" t="s">
        <v>187</v>
      </c>
      <c r="H620" s="221">
        <v>449.40910000000002</v>
      </c>
      <c r="I620" s="222"/>
      <c r="J620" s="223">
        <f>ROUND(I620*H620,2)</f>
        <v>0</v>
      </c>
      <c r="K620" s="219" t="s">
        <v>257</v>
      </c>
      <c r="L620" s="46"/>
      <c r="M620" s="224" t="s">
        <v>19</v>
      </c>
      <c r="N620" s="225" t="s">
        <v>40</v>
      </c>
      <c r="O620" s="86"/>
      <c r="P620" s="226">
        <f>O620*H620</f>
        <v>0</v>
      </c>
      <c r="Q620" s="226">
        <v>9.0000000000000006E-05</v>
      </c>
      <c r="R620" s="226">
        <f>Q620*H620</f>
        <v>0.040446819000000002</v>
      </c>
      <c r="S620" s="226">
        <v>0</v>
      </c>
      <c r="T620" s="227">
        <f>S620*H620</f>
        <v>0</v>
      </c>
      <c r="U620" s="40"/>
      <c r="V620" s="40"/>
      <c r="W620" s="40"/>
      <c r="X620" s="40"/>
      <c r="Y620" s="40"/>
      <c r="Z620" s="40"/>
      <c r="AA620" s="40"/>
      <c r="AB620" s="40"/>
      <c r="AC620" s="40"/>
      <c r="AD620" s="40"/>
      <c r="AE620" s="40"/>
      <c r="AR620" s="228" t="s">
        <v>360</v>
      </c>
      <c r="AT620" s="228" t="s">
        <v>254</v>
      </c>
      <c r="AU620" s="228" t="s">
        <v>78</v>
      </c>
      <c r="AY620" s="19" t="s">
        <v>252</v>
      </c>
      <c r="BE620" s="229">
        <f>IF(N620="základní",J620,0)</f>
        <v>0</v>
      </c>
      <c r="BF620" s="229">
        <f>IF(N620="snížená",J620,0)</f>
        <v>0</v>
      </c>
      <c r="BG620" s="229">
        <f>IF(N620="zákl. přenesená",J620,0)</f>
        <v>0</v>
      </c>
      <c r="BH620" s="229">
        <f>IF(N620="sníž. přenesená",J620,0)</f>
        <v>0</v>
      </c>
      <c r="BI620" s="229">
        <f>IF(N620="nulová",J620,0)</f>
        <v>0</v>
      </c>
      <c r="BJ620" s="19" t="s">
        <v>76</v>
      </c>
      <c r="BK620" s="229">
        <f>ROUND(I620*H620,2)</f>
        <v>0</v>
      </c>
      <c r="BL620" s="19" t="s">
        <v>360</v>
      </c>
      <c r="BM620" s="228" t="s">
        <v>5268</v>
      </c>
    </row>
    <row r="621" s="2" customFormat="1">
      <c r="A621" s="40"/>
      <c r="B621" s="41"/>
      <c r="C621" s="42"/>
      <c r="D621" s="230" t="s">
        <v>260</v>
      </c>
      <c r="E621" s="42"/>
      <c r="F621" s="231" t="s">
        <v>5269</v>
      </c>
      <c r="G621" s="42"/>
      <c r="H621" s="42"/>
      <c r="I621" s="232"/>
      <c r="J621" s="42"/>
      <c r="K621" s="42"/>
      <c r="L621" s="46"/>
      <c r="M621" s="233"/>
      <c r="N621" s="234"/>
      <c r="O621" s="86"/>
      <c r="P621" s="86"/>
      <c r="Q621" s="86"/>
      <c r="R621" s="86"/>
      <c r="S621" s="86"/>
      <c r="T621" s="87"/>
      <c r="U621" s="40"/>
      <c r="V621" s="40"/>
      <c r="W621" s="40"/>
      <c r="X621" s="40"/>
      <c r="Y621" s="40"/>
      <c r="Z621" s="40"/>
      <c r="AA621" s="40"/>
      <c r="AB621" s="40"/>
      <c r="AC621" s="40"/>
      <c r="AD621" s="40"/>
      <c r="AE621" s="40"/>
      <c r="AT621" s="19" t="s">
        <v>260</v>
      </c>
      <c r="AU621" s="19" t="s">
        <v>78</v>
      </c>
    </row>
    <row r="622" s="13" customFormat="1">
      <c r="A622" s="13"/>
      <c r="B622" s="235"/>
      <c r="C622" s="236"/>
      <c r="D622" s="237" t="s">
        <v>262</v>
      </c>
      <c r="E622" s="238" t="s">
        <v>19</v>
      </c>
      <c r="F622" s="239" t="s">
        <v>5270</v>
      </c>
      <c r="G622" s="236"/>
      <c r="H622" s="238" t="s">
        <v>19</v>
      </c>
      <c r="I622" s="240"/>
      <c r="J622" s="236"/>
      <c r="K622" s="236"/>
      <c r="L622" s="241"/>
      <c r="M622" s="242"/>
      <c r="N622" s="243"/>
      <c r="O622" s="243"/>
      <c r="P622" s="243"/>
      <c r="Q622" s="243"/>
      <c r="R622" s="243"/>
      <c r="S622" s="243"/>
      <c r="T622" s="244"/>
      <c r="U622" s="13"/>
      <c r="V622" s="13"/>
      <c r="W622" s="13"/>
      <c r="X622" s="13"/>
      <c r="Y622" s="13"/>
      <c r="Z622" s="13"/>
      <c r="AA622" s="13"/>
      <c r="AB622" s="13"/>
      <c r="AC622" s="13"/>
      <c r="AD622" s="13"/>
      <c r="AE622" s="13"/>
      <c r="AT622" s="245" t="s">
        <v>262</v>
      </c>
      <c r="AU622" s="245" t="s">
        <v>78</v>
      </c>
      <c r="AV622" s="13" t="s">
        <v>76</v>
      </c>
      <c r="AW622" s="13" t="s">
        <v>31</v>
      </c>
      <c r="AX622" s="13" t="s">
        <v>69</v>
      </c>
      <c r="AY622" s="245" t="s">
        <v>252</v>
      </c>
    </row>
    <row r="623" s="13" customFormat="1">
      <c r="A623" s="13"/>
      <c r="B623" s="235"/>
      <c r="C623" s="236"/>
      <c r="D623" s="237" t="s">
        <v>262</v>
      </c>
      <c r="E623" s="238" t="s">
        <v>19</v>
      </c>
      <c r="F623" s="239" t="s">
        <v>5271</v>
      </c>
      <c r="G623" s="236"/>
      <c r="H623" s="238" t="s">
        <v>19</v>
      </c>
      <c r="I623" s="240"/>
      <c r="J623" s="236"/>
      <c r="K623" s="236"/>
      <c r="L623" s="241"/>
      <c r="M623" s="242"/>
      <c r="N623" s="243"/>
      <c r="O623" s="243"/>
      <c r="P623" s="243"/>
      <c r="Q623" s="243"/>
      <c r="R623" s="243"/>
      <c r="S623" s="243"/>
      <c r="T623" s="244"/>
      <c r="U623" s="13"/>
      <c r="V623" s="13"/>
      <c r="W623" s="13"/>
      <c r="X623" s="13"/>
      <c r="Y623" s="13"/>
      <c r="Z623" s="13"/>
      <c r="AA623" s="13"/>
      <c r="AB623" s="13"/>
      <c r="AC623" s="13"/>
      <c r="AD623" s="13"/>
      <c r="AE623" s="13"/>
      <c r="AT623" s="245" t="s">
        <v>262</v>
      </c>
      <c r="AU623" s="245" t="s">
        <v>78</v>
      </c>
      <c r="AV623" s="13" t="s">
        <v>76</v>
      </c>
      <c r="AW623" s="13" t="s">
        <v>31</v>
      </c>
      <c r="AX623" s="13" t="s">
        <v>69</v>
      </c>
      <c r="AY623" s="245" t="s">
        <v>252</v>
      </c>
    </row>
    <row r="624" s="13" customFormat="1">
      <c r="A624" s="13"/>
      <c r="B624" s="235"/>
      <c r="C624" s="236"/>
      <c r="D624" s="237" t="s">
        <v>262</v>
      </c>
      <c r="E624" s="238" t="s">
        <v>19</v>
      </c>
      <c r="F624" s="239" t="s">
        <v>5272</v>
      </c>
      <c r="G624" s="236"/>
      <c r="H624" s="238" t="s">
        <v>19</v>
      </c>
      <c r="I624" s="240"/>
      <c r="J624" s="236"/>
      <c r="K624" s="236"/>
      <c r="L624" s="241"/>
      <c r="M624" s="242"/>
      <c r="N624" s="243"/>
      <c r="O624" s="243"/>
      <c r="P624" s="243"/>
      <c r="Q624" s="243"/>
      <c r="R624" s="243"/>
      <c r="S624" s="243"/>
      <c r="T624" s="244"/>
      <c r="U624" s="13"/>
      <c r="V624" s="13"/>
      <c r="W624" s="13"/>
      <c r="X624" s="13"/>
      <c r="Y624" s="13"/>
      <c r="Z624" s="13"/>
      <c r="AA624" s="13"/>
      <c r="AB624" s="13"/>
      <c r="AC624" s="13"/>
      <c r="AD624" s="13"/>
      <c r="AE624" s="13"/>
      <c r="AT624" s="245" t="s">
        <v>262</v>
      </c>
      <c r="AU624" s="245" t="s">
        <v>78</v>
      </c>
      <c r="AV624" s="13" t="s">
        <v>76</v>
      </c>
      <c r="AW624" s="13" t="s">
        <v>31</v>
      </c>
      <c r="AX624" s="13" t="s">
        <v>69</v>
      </c>
      <c r="AY624" s="245" t="s">
        <v>252</v>
      </c>
    </row>
    <row r="625" s="14" customFormat="1">
      <c r="A625" s="14"/>
      <c r="B625" s="246"/>
      <c r="C625" s="247"/>
      <c r="D625" s="237" t="s">
        <v>262</v>
      </c>
      <c r="E625" s="248" t="s">
        <v>19</v>
      </c>
      <c r="F625" s="249" t="s">
        <v>5098</v>
      </c>
      <c r="G625" s="247"/>
      <c r="H625" s="250">
        <v>291.62400000000002</v>
      </c>
      <c r="I625" s="251"/>
      <c r="J625" s="247"/>
      <c r="K625" s="247"/>
      <c r="L625" s="252"/>
      <c r="M625" s="253"/>
      <c r="N625" s="254"/>
      <c r="O625" s="254"/>
      <c r="P625" s="254"/>
      <c r="Q625" s="254"/>
      <c r="R625" s="254"/>
      <c r="S625" s="254"/>
      <c r="T625" s="255"/>
      <c r="U625" s="14"/>
      <c r="V625" s="14"/>
      <c r="W625" s="14"/>
      <c r="X625" s="14"/>
      <c r="Y625" s="14"/>
      <c r="Z625" s="14"/>
      <c r="AA625" s="14"/>
      <c r="AB625" s="14"/>
      <c r="AC625" s="14"/>
      <c r="AD625" s="14"/>
      <c r="AE625" s="14"/>
      <c r="AT625" s="256" t="s">
        <v>262</v>
      </c>
      <c r="AU625" s="256" t="s">
        <v>78</v>
      </c>
      <c r="AV625" s="14" t="s">
        <v>78</v>
      </c>
      <c r="AW625" s="14" t="s">
        <v>31</v>
      </c>
      <c r="AX625" s="14" t="s">
        <v>69</v>
      </c>
      <c r="AY625" s="256" t="s">
        <v>252</v>
      </c>
    </row>
    <row r="626" s="14" customFormat="1">
      <c r="A626" s="14"/>
      <c r="B626" s="246"/>
      <c r="C626" s="247"/>
      <c r="D626" s="237" t="s">
        <v>262</v>
      </c>
      <c r="E626" s="248" t="s">
        <v>19</v>
      </c>
      <c r="F626" s="249" t="s">
        <v>5099</v>
      </c>
      <c r="G626" s="247"/>
      <c r="H626" s="250">
        <v>34.195</v>
      </c>
      <c r="I626" s="251"/>
      <c r="J626" s="247"/>
      <c r="K626" s="247"/>
      <c r="L626" s="252"/>
      <c r="M626" s="253"/>
      <c r="N626" s="254"/>
      <c r="O626" s="254"/>
      <c r="P626" s="254"/>
      <c r="Q626" s="254"/>
      <c r="R626" s="254"/>
      <c r="S626" s="254"/>
      <c r="T626" s="255"/>
      <c r="U626" s="14"/>
      <c r="V626" s="14"/>
      <c r="W626" s="14"/>
      <c r="X626" s="14"/>
      <c r="Y626" s="14"/>
      <c r="Z626" s="14"/>
      <c r="AA626" s="14"/>
      <c r="AB626" s="14"/>
      <c r="AC626" s="14"/>
      <c r="AD626" s="14"/>
      <c r="AE626" s="14"/>
      <c r="AT626" s="256" t="s">
        <v>262</v>
      </c>
      <c r="AU626" s="256" t="s">
        <v>78</v>
      </c>
      <c r="AV626" s="14" t="s">
        <v>78</v>
      </c>
      <c r="AW626" s="14" t="s">
        <v>31</v>
      </c>
      <c r="AX626" s="14" t="s">
        <v>69</v>
      </c>
      <c r="AY626" s="256" t="s">
        <v>252</v>
      </c>
    </row>
    <row r="627" s="14" customFormat="1">
      <c r="A627" s="14"/>
      <c r="B627" s="246"/>
      <c r="C627" s="247"/>
      <c r="D627" s="237" t="s">
        <v>262</v>
      </c>
      <c r="E627" s="248" t="s">
        <v>19</v>
      </c>
      <c r="F627" s="249" t="s">
        <v>5100</v>
      </c>
      <c r="G627" s="247"/>
      <c r="H627" s="250">
        <v>22.748100000000001</v>
      </c>
      <c r="I627" s="251"/>
      <c r="J627" s="247"/>
      <c r="K627" s="247"/>
      <c r="L627" s="252"/>
      <c r="M627" s="253"/>
      <c r="N627" s="254"/>
      <c r="O627" s="254"/>
      <c r="P627" s="254"/>
      <c r="Q627" s="254"/>
      <c r="R627" s="254"/>
      <c r="S627" s="254"/>
      <c r="T627" s="255"/>
      <c r="U627" s="14"/>
      <c r="V627" s="14"/>
      <c r="W627" s="14"/>
      <c r="X627" s="14"/>
      <c r="Y627" s="14"/>
      <c r="Z627" s="14"/>
      <c r="AA627" s="14"/>
      <c r="AB627" s="14"/>
      <c r="AC627" s="14"/>
      <c r="AD627" s="14"/>
      <c r="AE627" s="14"/>
      <c r="AT627" s="256" t="s">
        <v>262</v>
      </c>
      <c r="AU627" s="256" t="s">
        <v>78</v>
      </c>
      <c r="AV627" s="14" t="s">
        <v>78</v>
      </c>
      <c r="AW627" s="14" t="s">
        <v>31</v>
      </c>
      <c r="AX627" s="14" t="s">
        <v>69</v>
      </c>
      <c r="AY627" s="256" t="s">
        <v>252</v>
      </c>
    </row>
    <row r="628" s="14" customFormat="1">
      <c r="A628" s="14"/>
      <c r="B628" s="246"/>
      <c r="C628" s="247"/>
      <c r="D628" s="237" t="s">
        <v>262</v>
      </c>
      <c r="E628" s="248" t="s">
        <v>19</v>
      </c>
      <c r="F628" s="249" t="s">
        <v>5101</v>
      </c>
      <c r="G628" s="247"/>
      <c r="H628" s="250">
        <v>30.873699999999999</v>
      </c>
      <c r="I628" s="251"/>
      <c r="J628" s="247"/>
      <c r="K628" s="247"/>
      <c r="L628" s="252"/>
      <c r="M628" s="253"/>
      <c r="N628" s="254"/>
      <c r="O628" s="254"/>
      <c r="P628" s="254"/>
      <c r="Q628" s="254"/>
      <c r="R628" s="254"/>
      <c r="S628" s="254"/>
      <c r="T628" s="255"/>
      <c r="U628" s="14"/>
      <c r="V628" s="14"/>
      <c r="W628" s="14"/>
      <c r="X628" s="14"/>
      <c r="Y628" s="14"/>
      <c r="Z628" s="14"/>
      <c r="AA628" s="14"/>
      <c r="AB628" s="14"/>
      <c r="AC628" s="14"/>
      <c r="AD628" s="14"/>
      <c r="AE628" s="14"/>
      <c r="AT628" s="256" t="s">
        <v>262</v>
      </c>
      <c r="AU628" s="256" t="s">
        <v>78</v>
      </c>
      <c r="AV628" s="14" t="s">
        <v>78</v>
      </c>
      <c r="AW628" s="14" t="s">
        <v>31</v>
      </c>
      <c r="AX628" s="14" t="s">
        <v>69</v>
      </c>
      <c r="AY628" s="256" t="s">
        <v>252</v>
      </c>
    </row>
    <row r="629" s="14" customFormat="1">
      <c r="A629" s="14"/>
      <c r="B629" s="246"/>
      <c r="C629" s="247"/>
      <c r="D629" s="237" t="s">
        <v>262</v>
      </c>
      <c r="E629" s="248" t="s">
        <v>19</v>
      </c>
      <c r="F629" s="249" t="s">
        <v>5102</v>
      </c>
      <c r="G629" s="247"/>
      <c r="H629" s="250">
        <v>33.081299999999999</v>
      </c>
      <c r="I629" s="251"/>
      <c r="J629" s="247"/>
      <c r="K629" s="247"/>
      <c r="L629" s="252"/>
      <c r="M629" s="253"/>
      <c r="N629" s="254"/>
      <c r="O629" s="254"/>
      <c r="P629" s="254"/>
      <c r="Q629" s="254"/>
      <c r="R629" s="254"/>
      <c r="S629" s="254"/>
      <c r="T629" s="255"/>
      <c r="U629" s="14"/>
      <c r="V629" s="14"/>
      <c r="W629" s="14"/>
      <c r="X629" s="14"/>
      <c r="Y629" s="14"/>
      <c r="Z629" s="14"/>
      <c r="AA629" s="14"/>
      <c r="AB629" s="14"/>
      <c r="AC629" s="14"/>
      <c r="AD629" s="14"/>
      <c r="AE629" s="14"/>
      <c r="AT629" s="256" t="s">
        <v>262</v>
      </c>
      <c r="AU629" s="256" t="s">
        <v>78</v>
      </c>
      <c r="AV629" s="14" t="s">
        <v>78</v>
      </c>
      <c r="AW629" s="14" t="s">
        <v>31</v>
      </c>
      <c r="AX629" s="14" t="s">
        <v>69</v>
      </c>
      <c r="AY629" s="256" t="s">
        <v>252</v>
      </c>
    </row>
    <row r="630" s="14" customFormat="1">
      <c r="A630" s="14"/>
      <c r="B630" s="246"/>
      <c r="C630" s="247"/>
      <c r="D630" s="237" t="s">
        <v>262</v>
      </c>
      <c r="E630" s="248" t="s">
        <v>19</v>
      </c>
      <c r="F630" s="249" t="s">
        <v>5103</v>
      </c>
      <c r="G630" s="247"/>
      <c r="H630" s="250">
        <v>36.887</v>
      </c>
      <c r="I630" s="251"/>
      <c r="J630" s="247"/>
      <c r="K630" s="247"/>
      <c r="L630" s="252"/>
      <c r="M630" s="253"/>
      <c r="N630" s="254"/>
      <c r="O630" s="254"/>
      <c r="P630" s="254"/>
      <c r="Q630" s="254"/>
      <c r="R630" s="254"/>
      <c r="S630" s="254"/>
      <c r="T630" s="255"/>
      <c r="U630" s="14"/>
      <c r="V630" s="14"/>
      <c r="W630" s="14"/>
      <c r="X630" s="14"/>
      <c r="Y630" s="14"/>
      <c r="Z630" s="14"/>
      <c r="AA630" s="14"/>
      <c r="AB630" s="14"/>
      <c r="AC630" s="14"/>
      <c r="AD630" s="14"/>
      <c r="AE630" s="14"/>
      <c r="AT630" s="256" t="s">
        <v>262</v>
      </c>
      <c r="AU630" s="256" t="s">
        <v>78</v>
      </c>
      <c r="AV630" s="14" t="s">
        <v>78</v>
      </c>
      <c r="AW630" s="14" t="s">
        <v>31</v>
      </c>
      <c r="AX630" s="14" t="s">
        <v>69</v>
      </c>
      <c r="AY630" s="256" t="s">
        <v>252</v>
      </c>
    </row>
    <row r="631" s="15" customFormat="1">
      <c r="A631" s="15"/>
      <c r="B631" s="257"/>
      <c r="C631" s="258"/>
      <c r="D631" s="237" t="s">
        <v>262</v>
      </c>
      <c r="E631" s="259" t="s">
        <v>19</v>
      </c>
      <c r="F631" s="260" t="s">
        <v>265</v>
      </c>
      <c r="G631" s="258"/>
      <c r="H631" s="261">
        <v>449.40910000000002</v>
      </c>
      <c r="I631" s="262"/>
      <c r="J631" s="258"/>
      <c r="K631" s="258"/>
      <c r="L631" s="263"/>
      <c r="M631" s="264"/>
      <c r="N631" s="265"/>
      <c r="O631" s="265"/>
      <c r="P631" s="265"/>
      <c r="Q631" s="265"/>
      <c r="R631" s="265"/>
      <c r="S631" s="265"/>
      <c r="T631" s="266"/>
      <c r="U631" s="15"/>
      <c r="V631" s="15"/>
      <c r="W631" s="15"/>
      <c r="X631" s="15"/>
      <c r="Y631" s="15"/>
      <c r="Z631" s="15"/>
      <c r="AA631" s="15"/>
      <c r="AB631" s="15"/>
      <c r="AC631" s="15"/>
      <c r="AD631" s="15"/>
      <c r="AE631" s="15"/>
      <c r="AT631" s="267" t="s">
        <v>262</v>
      </c>
      <c r="AU631" s="267" t="s">
        <v>78</v>
      </c>
      <c r="AV631" s="15" t="s">
        <v>258</v>
      </c>
      <c r="AW631" s="15" t="s">
        <v>31</v>
      </c>
      <c r="AX631" s="15" t="s">
        <v>76</v>
      </c>
      <c r="AY631" s="267" t="s">
        <v>252</v>
      </c>
    </row>
    <row r="632" s="2" customFormat="1" ht="49.05" customHeight="1">
      <c r="A632" s="40"/>
      <c r="B632" s="41"/>
      <c r="C632" s="217" t="s">
        <v>815</v>
      </c>
      <c r="D632" s="217" t="s">
        <v>254</v>
      </c>
      <c r="E632" s="218" t="s">
        <v>5273</v>
      </c>
      <c r="F632" s="219" t="s">
        <v>5274</v>
      </c>
      <c r="G632" s="220" t="s">
        <v>187</v>
      </c>
      <c r="H632" s="221">
        <v>449.40910000000002</v>
      </c>
      <c r="I632" s="222"/>
      <c r="J632" s="223">
        <f>ROUND(I632*H632,2)</f>
        <v>0</v>
      </c>
      <c r="K632" s="219" t="s">
        <v>19</v>
      </c>
      <c r="L632" s="46"/>
      <c r="M632" s="224" t="s">
        <v>19</v>
      </c>
      <c r="N632" s="225" t="s">
        <v>40</v>
      </c>
      <c r="O632" s="86"/>
      <c r="P632" s="226">
        <f>O632*H632</f>
        <v>0</v>
      </c>
      <c r="Q632" s="226">
        <v>0</v>
      </c>
      <c r="R632" s="226">
        <f>Q632*H632</f>
        <v>0</v>
      </c>
      <c r="S632" s="226">
        <v>0</v>
      </c>
      <c r="T632" s="227">
        <f>S632*H632</f>
        <v>0</v>
      </c>
      <c r="U632" s="40"/>
      <c r="V632" s="40"/>
      <c r="W632" s="40"/>
      <c r="X632" s="40"/>
      <c r="Y632" s="40"/>
      <c r="Z632" s="40"/>
      <c r="AA632" s="40"/>
      <c r="AB632" s="40"/>
      <c r="AC632" s="40"/>
      <c r="AD632" s="40"/>
      <c r="AE632" s="40"/>
      <c r="AR632" s="228" t="s">
        <v>360</v>
      </c>
      <c r="AT632" s="228" t="s">
        <v>254</v>
      </c>
      <c r="AU632" s="228" t="s">
        <v>78</v>
      </c>
      <c r="AY632" s="19" t="s">
        <v>252</v>
      </c>
      <c r="BE632" s="229">
        <f>IF(N632="základní",J632,0)</f>
        <v>0</v>
      </c>
      <c r="BF632" s="229">
        <f>IF(N632="snížená",J632,0)</f>
        <v>0</v>
      </c>
      <c r="BG632" s="229">
        <f>IF(N632="zákl. přenesená",J632,0)</f>
        <v>0</v>
      </c>
      <c r="BH632" s="229">
        <f>IF(N632="sníž. přenesená",J632,0)</f>
        <v>0</v>
      </c>
      <c r="BI632" s="229">
        <f>IF(N632="nulová",J632,0)</f>
        <v>0</v>
      </c>
      <c r="BJ632" s="19" t="s">
        <v>76</v>
      </c>
      <c r="BK632" s="229">
        <f>ROUND(I632*H632,2)</f>
        <v>0</v>
      </c>
      <c r="BL632" s="19" t="s">
        <v>360</v>
      </c>
      <c r="BM632" s="228" t="s">
        <v>5275</v>
      </c>
    </row>
    <row r="633" s="2" customFormat="1">
      <c r="A633" s="40"/>
      <c r="B633" s="41"/>
      <c r="C633" s="42"/>
      <c r="D633" s="237" t="s">
        <v>963</v>
      </c>
      <c r="E633" s="42"/>
      <c r="F633" s="289" t="s">
        <v>5276</v>
      </c>
      <c r="G633" s="42"/>
      <c r="H633" s="42"/>
      <c r="I633" s="232"/>
      <c r="J633" s="42"/>
      <c r="K633" s="42"/>
      <c r="L633" s="46"/>
      <c r="M633" s="233"/>
      <c r="N633" s="234"/>
      <c r="O633" s="86"/>
      <c r="P633" s="86"/>
      <c r="Q633" s="86"/>
      <c r="R633" s="86"/>
      <c r="S633" s="86"/>
      <c r="T633" s="87"/>
      <c r="U633" s="40"/>
      <c r="V633" s="40"/>
      <c r="W633" s="40"/>
      <c r="X633" s="40"/>
      <c r="Y633" s="40"/>
      <c r="Z633" s="40"/>
      <c r="AA633" s="40"/>
      <c r="AB633" s="40"/>
      <c r="AC633" s="40"/>
      <c r="AD633" s="40"/>
      <c r="AE633" s="40"/>
      <c r="AT633" s="19" t="s">
        <v>963</v>
      </c>
      <c r="AU633" s="19" t="s">
        <v>78</v>
      </c>
    </row>
    <row r="634" s="2" customFormat="1" ht="33" customHeight="1">
      <c r="A634" s="40"/>
      <c r="B634" s="41"/>
      <c r="C634" s="217" t="s">
        <v>820</v>
      </c>
      <c r="D634" s="217" t="s">
        <v>254</v>
      </c>
      <c r="E634" s="218" t="s">
        <v>5277</v>
      </c>
      <c r="F634" s="219" t="s">
        <v>5278</v>
      </c>
      <c r="G634" s="220" t="s">
        <v>183</v>
      </c>
      <c r="H634" s="221">
        <v>89.230000000000004</v>
      </c>
      <c r="I634" s="222"/>
      <c r="J634" s="223">
        <f>ROUND(I634*H634,2)</f>
        <v>0</v>
      </c>
      <c r="K634" s="219" t="s">
        <v>257</v>
      </c>
      <c r="L634" s="46"/>
      <c r="M634" s="224" t="s">
        <v>19</v>
      </c>
      <c r="N634" s="225" t="s">
        <v>40</v>
      </c>
      <c r="O634" s="86"/>
      <c r="P634" s="226">
        <f>O634*H634</f>
        <v>0</v>
      </c>
      <c r="Q634" s="226">
        <v>3.0000000000000001E-05</v>
      </c>
      <c r="R634" s="226">
        <f>Q634*H634</f>
        <v>0.0026769000000000003</v>
      </c>
      <c r="S634" s="226">
        <v>0</v>
      </c>
      <c r="T634" s="227">
        <f>S634*H634</f>
        <v>0</v>
      </c>
      <c r="U634" s="40"/>
      <c r="V634" s="40"/>
      <c r="W634" s="40"/>
      <c r="X634" s="40"/>
      <c r="Y634" s="40"/>
      <c r="Z634" s="40"/>
      <c r="AA634" s="40"/>
      <c r="AB634" s="40"/>
      <c r="AC634" s="40"/>
      <c r="AD634" s="40"/>
      <c r="AE634" s="40"/>
      <c r="AR634" s="228" t="s">
        <v>360</v>
      </c>
      <c r="AT634" s="228" t="s">
        <v>254</v>
      </c>
      <c r="AU634" s="228" t="s">
        <v>78</v>
      </c>
      <c r="AY634" s="19" t="s">
        <v>252</v>
      </c>
      <c r="BE634" s="229">
        <f>IF(N634="základní",J634,0)</f>
        <v>0</v>
      </c>
      <c r="BF634" s="229">
        <f>IF(N634="snížená",J634,0)</f>
        <v>0</v>
      </c>
      <c r="BG634" s="229">
        <f>IF(N634="zákl. přenesená",J634,0)</f>
        <v>0</v>
      </c>
      <c r="BH634" s="229">
        <f>IF(N634="sníž. přenesená",J634,0)</f>
        <v>0</v>
      </c>
      <c r="BI634" s="229">
        <f>IF(N634="nulová",J634,0)</f>
        <v>0</v>
      </c>
      <c r="BJ634" s="19" t="s">
        <v>76</v>
      </c>
      <c r="BK634" s="229">
        <f>ROUND(I634*H634,2)</f>
        <v>0</v>
      </c>
      <c r="BL634" s="19" t="s">
        <v>360</v>
      </c>
      <c r="BM634" s="228" t="s">
        <v>5279</v>
      </c>
    </row>
    <row r="635" s="2" customFormat="1">
      <c r="A635" s="40"/>
      <c r="B635" s="41"/>
      <c r="C635" s="42"/>
      <c r="D635" s="230" t="s">
        <v>260</v>
      </c>
      <c r="E635" s="42"/>
      <c r="F635" s="231" t="s">
        <v>5280</v>
      </c>
      <c r="G635" s="42"/>
      <c r="H635" s="42"/>
      <c r="I635" s="232"/>
      <c r="J635" s="42"/>
      <c r="K635" s="42"/>
      <c r="L635" s="46"/>
      <c r="M635" s="233"/>
      <c r="N635" s="234"/>
      <c r="O635" s="86"/>
      <c r="P635" s="86"/>
      <c r="Q635" s="86"/>
      <c r="R635" s="86"/>
      <c r="S635" s="86"/>
      <c r="T635" s="87"/>
      <c r="U635" s="40"/>
      <c r="V635" s="40"/>
      <c r="W635" s="40"/>
      <c r="X635" s="40"/>
      <c r="Y635" s="40"/>
      <c r="Z635" s="40"/>
      <c r="AA635" s="40"/>
      <c r="AB635" s="40"/>
      <c r="AC635" s="40"/>
      <c r="AD635" s="40"/>
      <c r="AE635" s="40"/>
      <c r="AT635" s="19" t="s">
        <v>260</v>
      </c>
      <c r="AU635" s="19" t="s">
        <v>78</v>
      </c>
    </row>
    <row r="636" s="13" customFormat="1">
      <c r="A636" s="13"/>
      <c r="B636" s="235"/>
      <c r="C636" s="236"/>
      <c r="D636" s="237" t="s">
        <v>262</v>
      </c>
      <c r="E636" s="238" t="s">
        <v>19</v>
      </c>
      <c r="F636" s="239" t="s">
        <v>5208</v>
      </c>
      <c r="G636" s="236"/>
      <c r="H636" s="238" t="s">
        <v>19</v>
      </c>
      <c r="I636" s="240"/>
      <c r="J636" s="236"/>
      <c r="K636" s="236"/>
      <c r="L636" s="241"/>
      <c r="M636" s="242"/>
      <c r="N636" s="243"/>
      <c r="O636" s="243"/>
      <c r="P636" s="243"/>
      <c r="Q636" s="243"/>
      <c r="R636" s="243"/>
      <c r="S636" s="243"/>
      <c r="T636" s="244"/>
      <c r="U636" s="13"/>
      <c r="V636" s="13"/>
      <c r="W636" s="13"/>
      <c r="X636" s="13"/>
      <c r="Y636" s="13"/>
      <c r="Z636" s="13"/>
      <c r="AA636" s="13"/>
      <c r="AB636" s="13"/>
      <c r="AC636" s="13"/>
      <c r="AD636" s="13"/>
      <c r="AE636" s="13"/>
      <c r="AT636" s="245" t="s">
        <v>262</v>
      </c>
      <c r="AU636" s="245" t="s">
        <v>78</v>
      </c>
      <c r="AV636" s="13" t="s">
        <v>76</v>
      </c>
      <c r="AW636" s="13" t="s">
        <v>31</v>
      </c>
      <c r="AX636" s="13" t="s">
        <v>69</v>
      </c>
      <c r="AY636" s="245" t="s">
        <v>252</v>
      </c>
    </row>
    <row r="637" s="14" customFormat="1">
      <c r="A637" s="14"/>
      <c r="B637" s="246"/>
      <c r="C637" s="247"/>
      <c r="D637" s="237" t="s">
        <v>262</v>
      </c>
      <c r="E637" s="248" t="s">
        <v>19</v>
      </c>
      <c r="F637" s="249" t="s">
        <v>5281</v>
      </c>
      <c r="G637" s="247"/>
      <c r="H637" s="250">
        <v>12.48</v>
      </c>
      <c r="I637" s="251"/>
      <c r="J637" s="247"/>
      <c r="K637" s="247"/>
      <c r="L637" s="252"/>
      <c r="M637" s="253"/>
      <c r="N637" s="254"/>
      <c r="O637" s="254"/>
      <c r="P637" s="254"/>
      <c r="Q637" s="254"/>
      <c r="R637" s="254"/>
      <c r="S637" s="254"/>
      <c r="T637" s="255"/>
      <c r="U637" s="14"/>
      <c r="V637" s="14"/>
      <c r="W637" s="14"/>
      <c r="X637" s="14"/>
      <c r="Y637" s="14"/>
      <c r="Z637" s="14"/>
      <c r="AA637" s="14"/>
      <c r="AB637" s="14"/>
      <c r="AC637" s="14"/>
      <c r="AD637" s="14"/>
      <c r="AE637" s="14"/>
      <c r="AT637" s="256" t="s">
        <v>262</v>
      </c>
      <c r="AU637" s="256" t="s">
        <v>78</v>
      </c>
      <c r="AV637" s="14" t="s">
        <v>78</v>
      </c>
      <c r="AW637" s="14" t="s">
        <v>31</v>
      </c>
      <c r="AX637" s="14" t="s">
        <v>69</v>
      </c>
      <c r="AY637" s="256" t="s">
        <v>252</v>
      </c>
    </row>
    <row r="638" s="14" customFormat="1">
      <c r="A638" s="14"/>
      <c r="B638" s="246"/>
      <c r="C638" s="247"/>
      <c r="D638" s="237" t="s">
        <v>262</v>
      </c>
      <c r="E638" s="248" t="s">
        <v>19</v>
      </c>
      <c r="F638" s="249" t="s">
        <v>5282</v>
      </c>
      <c r="G638" s="247"/>
      <c r="H638" s="250">
        <v>5.79</v>
      </c>
      <c r="I638" s="251"/>
      <c r="J638" s="247"/>
      <c r="K638" s="247"/>
      <c r="L638" s="252"/>
      <c r="M638" s="253"/>
      <c r="N638" s="254"/>
      <c r="O638" s="254"/>
      <c r="P638" s="254"/>
      <c r="Q638" s="254"/>
      <c r="R638" s="254"/>
      <c r="S638" s="254"/>
      <c r="T638" s="255"/>
      <c r="U638" s="14"/>
      <c r="V638" s="14"/>
      <c r="W638" s="14"/>
      <c r="X638" s="14"/>
      <c r="Y638" s="14"/>
      <c r="Z638" s="14"/>
      <c r="AA638" s="14"/>
      <c r="AB638" s="14"/>
      <c r="AC638" s="14"/>
      <c r="AD638" s="14"/>
      <c r="AE638" s="14"/>
      <c r="AT638" s="256" t="s">
        <v>262</v>
      </c>
      <c r="AU638" s="256" t="s">
        <v>78</v>
      </c>
      <c r="AV638" s="14" t="s">
        <v>78</v>
      </c>
      <c r="AW638" s="14" t="s">
        <v>31</v>
      </c>
      <c r="AX638" s="14" t="s">
        <v>69</v>
      </c>
      <c r="AY638" s="256" t="s">
        <v>252</v>
      </c>
    </row>
    <row r="639" s="14" customFormat="1">
      <c r="A639" s="14"/>
      <c r="B639" s="246"/>
      <c r="C639" s="247"/>
      <c r="D639" s="237" t="s">
        <v>262</v>
      </c>
      <c r="E639" s="248" t="s">
        <v>19</v>
      </c>
      <c r="F639" s="249" t="s">
        <v>5283</v>
      </c>
      <c r="G639" s="247"/>
      <c r="H639" s="250">
        <v>22.309999999999999</v>
      </c>
      <c r="I639" s="251"/>
      <c r="J639" s="247"/>
      <c r="K639" s="247"/>
      <c r="L639" s="252"/>
      <c r="M639" s="253"/>
      <c r="N639" s="254"/>
      <c r="O639" s="254"/>
      <c r="P639" s="254"/>
      <c r="Q639" s="254"/>
      <c r="R639" s="254"/>
      <c r="S639" s="254"/>
      <c r="T639" s="255"/>
      <c r="U639" s="14"/>
      <c r="V639" s="14"/>
      <c r="W639" s="14"/>
      <c r="X639" s="14"/>
      <c r="Y639" s="14"/>
      <c r="Z639" s="14"/>
      <c r="AA639" s="14"/>
      <c r="AB639" s="14"/>
      <c r="AC639" s="14"/>
      <c r="AD639" s="14"/>
      <c r="AE639" s="14"/>
      <c r="AT639" s="256" t="s">
        <v>262</v>
      </c>
      <c r="AU639" s="256" t="s">
        <v>78</v>
      </c>
      <c r="AV639" s="14" t="s">
        <v>78</v>
      </c>
      <c r="AW639" s="14" t="s">
        <v>31</v>
      </c>
      <c r="AX639" s="14" t="s">
        <v>69</v>
      </c>
      <c r="AY639" s="256" t="s">
        <v>252</v>
      </c>
    </row>
    <row r="640" s="14" customFormat="1">
      <c r="A640" s="14"/>
      <c r="B640" s="246"/>
      <c r="C640" s="247"/>
      <c r="D640" s="237" t="s">
        <v>262</v>
      </c>
      <c r="E640" s="248" t="s">
        <v>19</v>
      </c>
      <c r="F640" s="249" t="s">
        <v>5284</v>
      </c>
      <c r="G640" s="247"/>
      <c r="H640" s="250">
        <v>16.41</v>
      </c>
      <c r="I640" s="251"/>
      <c r="J640" s="247"/>
      <c r="K640" s="247"/>
      <c r="L640" s="252"/>
      <c r="M640" s="253"/>
      <c r="N640" s="254"/>
      <c r="O640" s="254"/>
      <c r="P640" s="254"/>
      <c r="Q640" s="254"/>
      <c r="R640" s="254"/>
      <c r="S640" s="254"/>
      <c r="T640" s="255"/>
      <c r="U640" s="14"/>
      <c r="V640" s="14"/>
      <c r="W640" s="14"/>
      <c r="X640" s="14"/>
      <c r="Y640" s="14"/>
      <c r="Z640" s="14"/>
      <c r="AA640" s="14"/>
      <c r="AB640" s="14"/>
      <c r="AC640" s="14"/>
      <c r="AD640" s="14"/>
      <c r="AE640" s="14"/>
      <c r="AT640" s="256" t="s">
        <v>262</v>
      </c>
      <c r="AU640" s="256" t="s">
        <v>78</v>
      </c>
      <c r="AV640" s="14" t="s">
        <v>78</v>
      </c>
      <c r="AW640" s="14" t="s">
        <v>31</v>
      </c>
      <c r="AX640" s="14" t="s">
        <v>69</v>
      </c>
      <c r="AY640" s="256" t="s">
        <v>252</v>
      </c>
    </row>
    <row r="641" s="14" customFormat="1">
      <c r="A641" s="14"/>
      <c r="B641" s="246"/>
      <c r="C641" s="247"/>
      <c r="D641" s="237" t="s">
        <v>262</v>
      </c>
      <c r="E641" s="248" t="s">
        <v>19</v>
      </c>
      <c r="F641" s="249" t="s">
        <v>5285</v>
      </c>
      <c r="G641" s="247"/>
      <c r="H641" s="250">
        <v>23.57</v>
      </c>
      <c r="I641" s="251"/>
      <c r="J641" s="247"/>
      <c r="K641" s="247"/>
      <c r="L641" s="252"/>
      <c r="M641" s="253"/>
      <c r="N641" s="254"/>
      <c r="O641" s="254"/>
      <c r="P641" s="254"/>
      <c r="Q641" s="254"/>
      <c r="R641" s="254"/>
      <c r="S641" s="254"/>
      <c r="T641" s="255"/>
      <c r="U641" s="14"/>
      <c r="V641" s="14"/>
      <c r="W641" s="14"/>
      <c r="X641" s="14"/>
      <c r="Y641" s="14"/>
      <c r="Z641" s="14"/>
      <c r="AA641" s="14"/>
      <c r="AB641" s="14"/>
      <c r="AC641" s="14"/>
      <c r="AD641" s="14"/>
      <c r="AE641" s="14"/>
      <c r="AT641" s="256" t="s">
        <v>262</v>
      </c>
      <c r="AU641" s="256" t="s">
        <v>78</v>
      </c>
      <c r="AV641" s="14" t="s">
        <v>78</v>
      </c>
      <c r="AW641" s="14" t="s">
        <v>31</v>
      </c>
      <c r="AX641" s="14" t="s">
        <v>69</v>
      </c>
      <c r="AY641" s="256" t="s">
        <v>252</v>
      </c>
    </row>
    <row r="642" s="14" customFormat="1">
      <c r="A642" s="14"/>
      <c r="B642" s="246"/>
      <c r="C642" s="247"/>
      <c r="D642" s="237" t="s">
        <v>262</v>
      </c>
      <c r="E642" s="248" t="s">
        <v>19</v>
      </c>
      <c r="F642" s="249" t="s">
        <v>5286</v>
      </c>
      <c r="G642" s="247"/>
      <c r="H642" s="250">
        <v>8.6699999999999999</v>
      </c>
      <c r="I642" s="251"/>
      <c r="J642" s="247"/>
      <c r="K642" s="247"/>
      <c r="L642" s="252"/>
      <c r="M642" s="253"/>
      <c r="N642" s="254"/>
      <c r="O642" s="254"/>
      <c r="P642" s="254"/>
      <c r="Q642" s="254"/>
      <c r="R642" s="254"/>
      <c r="S642" s="254"/>
      <c r="T642" s="255"/>
      <c r="U642" s="14"/>
      <c r="V642" s="14"/>
      <c r="W642" s="14"/>
      <c r="X642" s="14"/>
      <c r="Y642" s="14"/>
      <c r="Z642" s="14"/>
      <c r="AA642" s="14"/>
      <c r="AB642" s="14"/>
      <c r="AC642" s="14"/>
      <c r="AD642" s="14"/>
      <c r="AE642" s="14"/>
      <c r="AT642" s="256" t="s">
        <v>262</v>
      </c>
      <c r="AU642" s="256" t="s">
        <v>78</v>
      </c>
      <c r="AV642" s="14" t="s">
        <v>78</v>
      </c>
      <c r="AW642" s="14" t="s">
        <v>31</v>
      </c>
      <c r="AX642" s="14" t="s">
        <v>69</v>
      </c>
      <c r="AY642" s="256" t="s">
        <v>252</v>
      </c>
    </row>
    <row r="643" s="15" customFormat="1">
      <c r="A643" s="15"/>
      <c r="B643" s="257"/>
      <c r="C643" s="258"/>
      <c r="D643" s="237" t="s">
        <v>262</v>
      </c>
      <c r="E643" s="259" t="s">
        <v>19</v>
      </c>
      <c r="F643" s="260" t="s">
        <v>265</v>
      </c>
      <c r="G643" s="258"/>
      <c r="H643" s="261">
        <v>89.230000000000004</v>
      </c>
      <c r="I643" s="262"/>
      <c r="J643" s="258"/>
      <c r="K643" s="258"/>
      <c r="L643" s="263"/>
      <c r="M643" s="264"/>
      <c r="N643" s="265"/>
      <c r="O643" s="265"/>
      <c r="P643" s="265"/>
      <c r="Q643" s="265"/>
      <c r="R643" s="265"/>
      <c r="S643" s="265"/>
      <c r="T643" s="266"/>
      <c r="U643" s="15"/>
      <c r="V643" s="15"/>
      <c r="W643" s="15"/>
      <c r="X643" s="15"/>
      <c r="Y643" s="15"/>
      <c r="Z643" s="15"/>
      <c r="AA643" s="15"/>
      <c r="AB643" s="15"/>
      <c r="AC643" s="15"/>
      <c r="AD643" s="15"/>
      <c r="AE643" s="15"/>
      <c r="AT643" s="267" t="s">
        <v>262</v>
      </c>
      <c r="AU643" s="267" t="s">
        <v>78</v>
      </c>
      <c r="AV643" s="15" t="s">
        <v>258</v>
      </c>
      <c r="AW643" s="15" t="s">
        <v>31</v>
      </c>
      <c r="AX643" s="15" t="s">
        <v>76</v>
      </c>
      <c r="AY643" s="267" t="s">
        <v>252</v>
      </c>
    </row>
    <row r="644" s="2" customFormat="1" ht="21.75" customHeight="1">
      <c r="A644" s="40"/>
      <c r="B644" s="41"/>
      <c r="C644" s="279" t="s">
        <v>825</v>
      </c>
      <c r="D644" s="279" t="s">
        <v>468</v>
      </c>
      <c r="E644" s="280" t="s">
        <v>5287</v>
      </c>
      <c r="F644" s="281" t="s">
        <v>5288</v>
      </c>
      <c r="G644" s="282" t="s">
        <v>183</v>
      </c>
      <c r="H644" s="283">
        <v>91.014600000000002</v>
      </c>
      <c r="I644" s="284"/>
      <c r="J644" s="285">
        <f>ROUND(I644*H644,2)</f>
        <v>0</v>
      </c>
      <c r="K644" s="281" t="s">
        <v>19</v>
      </c>
      <c r="L644" s="286"/>
      <c r="M644" s="287" t="s">
        <v>19</v>
      </c>
      <c r="N644" s="288" t="s">
        <v>40</v>
      </c>
      <c r="O644" s="86"/>
      <c r="P644" s="226">
        <f>O644*H644</f>
        <v>0</v>
      </c>
      <c r="Q644" s="226">
        <v>0</v>
      </c>
      <c r="R644" s="226">
        <f>Q644*H644</f>
        <v>0</v>
      </c>
      <c r="S644" s="226">
        <v>0</v>
      </c>
      <c r="T644" s="227">
        <f>S644*H644</f>
        <v>0</v>
      </c>
      <c r="U644" s="40"/>
      <c r="V644" s="40"/>
      <c r="W644" s="40"/>
      <c r="X644" s="40"/>
      <c r="Y644" s="40"/>
      <c r="Z644" s="40"/>
      <c r="AA644" s="40"/>
      <c r="AB644" s="40"/>
      <c r="AC644" s="40"/>
      <c r="AD644" s="40"/>
      <c r="AE644" s="40"/>
      <c r="AR644" s="228" t="s">
        <v>509</v>
      </c>
      <c r="AT644" s="228" t="s">
        <v>468</v>
      </c>
      <c r="AU644" s="228" t="s">
        <v>78</v>
      </c>
      <c r="AY644" s="19" t="s">
        <v>252</v>
      </c>
      <c r="BE644" s="229">
        <f>IF(N644="základní",J644,0)</f>
        <v>0</v>
      </c>
      <c r="BF644" s="229">
        <f>IF(N644="snížená",J644,0)</f>
        <v>0</v>
      </c>
      <c r="BG644" s="229">
        <f>IF(N644="zákl. přenesená",J644,0)</f>
        <v>0</v>
      </c>
      <c r="BH644" s="229">
        <f>IF(N644="sníž. přenesená",J644,0)</f>
        <v>0</v>
      </c>
      <c r="BI644" s="229">
        <f>IF(N644="nulová",J644,0)</f>
        <v>0</v>
      </c>
      <c r="BJ644" s="19" t="s">
        <v>76</v>
      </c>
      <c r="BK644" s="229">
        <f>ROUND(I644*H644,2)</f>
        <v>0</v>
      </c>
      <c r="BL644" s="19" t="s">
        <v>360</v>
      </c>
      <c r="BM644" s="228" t="s">
        <v>5289</v>
      </c>
    </row>
    <row r="645" s="14" customFormat="1">
      <c r="A645" s="14"/>
      <c r="B645" s="246"/>
      <c r="C645" s="247"/>
      <c r="D645" s="237" t="s">
        <v>262</v>
      </c>
      <c r="E645" s="247"/>
      <c r="F645" s="249" t="s">
        <v>5290</v>
      </c>
      <c r="G645" s="247"/>
      <c r="H645" s="250">
        <v>91.014600000000002</v>
      </c>
      <c r="I645" s="251"/>
      <c r="J645" s="247"/>
      <c r="K645" s="247"/>
      <c r="L645" s="252"/>
      <c r="M645" s="253"/>
      <c r="N645" s="254"/>
      <c r="O645" s="254"/>
      <c r="P645" s="254"/>
      <c r="Q645" s="254"/>
      <c r="R645" s="254"/>
      <c r="S645" s="254"/>
      <c r="T645" s="255"/>
      <c r="U645" s="14"/>
      <c r="V645" s="14"/>
      <c r="W645" s="14"/>
      <c r="X645" s="14"/>
      <c r="Y645" s="14"/>
      <c r="Z645" s="14"/>
      <c r="AA645" s="14"/>
      <c r="AB645" s="14"/>
      <c r="AC645" s="14"/>
      <c r="AD645" s="14"/>
      <c r="AE645" s="14"/>
      <c r="AT645" s="256" t="s">
        <v>262</v>
      </c>
      <c r="AU645" s="256" t="s">
        <v>78</v>
      </c>
      <c r="AV645" s="14" t="s">
        <v>78</v>
      </c>
      <c r="AW645" s="14" t="s">
        <v>4</v>
      </c>
      <c r="AX645" s="14" t="s">
        <v>76</v>
      </c>
      <c r="AY645" s="256" t="s">
        <v>252</v>
      </c>
    </row>
    <row r="646" s="2" customFormat="1" ht="44.25" customHeight="1">
      <c r="A646" s="40"/>
      <c r="B646" s="41"/>
      <c r="C646" s="217" t="s">
        <v>830</v>
      </c>
      <c r="D646" s="217" t="s">
        <v>254</v>
      </c>
      <c r="E646" s="218" t="s">
        <v>1167</v>
      </c>
      <c r="F646" s="219" t="s">
        <v>1168</v>
      </c>
      <c r="G646" s="220" t="s">
        <v>485</v>
      </c>
      <c r="H646" s="221">
        <v>3.9386999999999999</v>
      </c>
      <c r="I646" s="222"/>
      <c r="J646" s="223">
        <f>ROUND(I646*H646,2)</f>
        <v>0</v>
      </c>
      <c r="K646" s="219" t="s">
        <v>257</v>
      </c>
      <c r="L646" s="46"/>
      <c r="M646" s="224" t="s">
        <v>19</v>
      </c>
      <c r="N646" s="225" t="s">
        <v>40</v>
      </c>
      <c r="O646" s="86"/>
      <c r="P646" s="226">
        <f>O646*H646</f>
        <v>0</v>
      </c>
      <c r="Q646" s="226">
        <v>0</v>
      </c>
      <c r="R646" s="226">
        <f>Q646*H646</f>
        <v>0</v>
      </c>
      <c r="S646" s="226">
        <v>0</v>
      </c>
      <c r="T646" s="227">
        <f>S646*H646</f>
        <v>0</v>
      </c>
      <c r="U646" s="40"/>
      <c r="V646" s="40"/>
      <c r="W646" s="40"/>
      <c r="X646" s="40"/>
      <c r="Y646" s="40"/>
      <c r="Z646" s="40"/>
      <c r="AA646" s="40"/>
      <c r="AB646" s="40"/>
      <c r="AC646" s="40"/>
      <c r="AD646" s="40"/>
      <c r="AE646" s="40"/>
      <c r="AR646" s="228" t="s">
        <v>360</v>
      </c>
      <c r="AT646" s="228" t="s">
        <v>254</v>
      </c>
      <c r="AU646" s="228" t="s">
        <v>78</v>
      </c>
      <c r="AY646" s="19" t="s">
        <v>252</v>
      </c>
      <c r="BE646" s="229">
        <f>IF(N646="základní",J646,0)</f>
        <v>0</v>
      </c>
      <c r="BF646" s="229">
        <f>IF(N646="snížená",J646,0)</f>
        <v>0</v>
      </c>
      <c r="BG646" s="229">
        <f>IF(N646="zákl. přenesená",J646,0)</f>
        <v>0</v>
      </c>
      <c r="BH646" s="229">
        <f>IF(N646="sníž. přenesená",J646,0)</f>
        <v>0</v>
      </c>
      <c r="BI646" s="229">
        <f>IF(N646="nulová",J646,0)</f>
        <v>0</v>
      </c>
      <c r="BJ646" s="19" t="s">
        <v>76</v>
      </c>
      <c r="BK646" s="229">
        <f>ROUND(I646*H646,2)</f>
        <v>0</v>
      </c>
      <c r="BL646" s="19" t="s">
        <v>360</v>
      </c>
      <c r="BM646" s="228" t="s">
        <v>5291</v>
      </c>
    </row>
    <row r="647" s="2" customFormat="1">
      <c r="A647" s="40"/>
      <c r="B647" s="41"/>
      <c r="C647" s="42"/>
      <c r="D647" s="230" t="s">
        <v>260</v>
      </c>
      <c r="E647" s="42"/>
      <c r="F647" s="231" t="s">
        <v>1170</v>
      </c>
      <c r="G647" s="42"/>
      <c r="H647" s="42"/>
      <c r="I647" s="232"/>
      <c r="J647" s="42"/>
      <c r="K647" s="42"/>
      <c r="L647" s="46"/>
      <c r="M647" s="233"/>
      <c r="N647" s="234"/>
      <c r="O647" s="86"/>
      <c r="P647" s="86"/>
      <c r="Q647" s="86"/>
      <c r="R647" s="86"/>
      <c r="S647" s="86"/>
      <c r="T647" s="87"/>
      <c r="U647" s="40"/>
      <c r="V647" s="40"/>
      <c r="W647" s="40"/>
      <c r="X647" s="40"/>
      <c r="Y647" s="40"/>
      <c r="Z647" s="40"/>
      <c r="AA647" s="40"/>
      <c r="AB647" s="40"/>
      <c r="AC647" s="40"/>
      <c r="AD647" s="40"/>
      <c r="AE647" s="40"/>
      <c r="AT647" s="19" t="s">
        <v>260</v>
      </c>
      <c r="AU647" s="19" t="s">
        <v>78</v>
      </c>
    </row>
    <row r="648" s="12" customFormat="1" ht="22.8" customHeight="1">
      <c r="A648" s="12"/>
      <c r="B648" s="201"/>
      <c r="C648" s="202"/>
      <c r="D648" s="203" t="s">
        <v>68</v>
      </c>
      <c r="E648" s="215" t="s">
        <v>5292</v>
      </c>
      <c r="F648" s="215" t="s">
        <v>5293</v>
      </c>
      <c r="G648" s="202"/>
      <c r="H648" s="202"/>
      <c r="I648" s="205"/>
      <c r="J648" s="216">
        <f>BK648</f>
        <v>0</v>
      </c>
      <c r="K648" s="202"/>
      <c r="L648" s="207"/>
      <c r="M648" s="208"/>
      <c r="N648" s="209"/>
      <c r="O648" s="209"/>
      <c r="P648" s="210">
        <f>SUM(P649:P683)</f>
        <v>0</v>
      </c>
      <c r="Q648" s="209"/>
      <c r="R648" s="210">
        <f>SUM(R649:R683)</f>
        <v>1.0107956610000002</v>
      </c>
      <c r="S648" s="209"/>
      <c r="T648" s="211">
        <f>SUM(T649:T683)</f>
        <v>0.48080663200000001</v>
      </c>
      <c r="U648" s="12"/>
      <c r="V648" s="12"/>
      <c r="W648" s="12"/>
      <c r="X648" s="12"/>
      <c r="Y648" s="12"/>
      <c r="Z648" s="12"/>
      <c r="AA648" s="12"/>
      <c r="AB648" s="12"/>
      <c r="AC648" s="12"/>
      <c r="AD648" s="12"/>
      <c r="AE648" s="12"/>
      <c r="AR648" s="212" t="s">
        <v>78</v>
      </c>
      <c r="AT648" s="213" t="s">
        <v>68</v>
      </c>
      <c r="AU648" s="213" t="s">
        <v>76</v>
      </c>
      <c r="AY648" s="212" t="s">
        <v>252</v>
      </c>
      <c r="BK648" s="214">
        <f>SUM(BK649:BK683)</f>
        <v>0</v>
      </c>
    </row>
    <row r="649" s="2" customFormat="1" ht="37.8" customHeight="1">
      <c r="A649" s="40"/>
      <c r="B649" s="41"/>
      <c r="C649" s="217" t="s">
        <v>835</v>
      </c>
      <c r="D649" s="217" t="s">
        <v>254</v>
      </c>
      <c r="E649" s="218" t="s">
        <v>5294</v>
      </c>
      <c r="F649" s="219" t="s">
        <v>5295</v>
      </c>
      <c r="G649" s="220" t="s">
        <v>187</v>
      </c>
      <c r="H649" s="221">
        <v>30.546800000000001</v>
      </c>
      <c r="I649" s="222"/>
      <c r="J649" s="223">
        <f>ROUND(I649*H649,2)</f>
        <v>0</v>
      </c>
      <c r="K649" s="219" t="s">
        <v>257</v>
      </c>
      <c r="L649" s="46"/>
      <c r="M649" s="224" t="s">
        <v>19</v>
      </c>
      <c r="N649" s="225" t="s">
        <v>40</v>
      </c>
      <c r="O649" s="86"/>
      <c r="P649" s="226">
        <f>O649*H649</f>
        <v>0</v>
      </c>
      <c r="Q649" s="226">
        <v>0</v>
      </c>
      <c r="R649" s="226">
        <f>Q649*H649</f>
        <v>0</v>
      </c>
      <c r="S649" s="226">
        <v>0.015740000000000001</v>
      </c>
      <c r="T649" s="227">
        <f>S649*H649</f>
        <v>0.48080663200000001</v>
      </c>
      <c r="U649" s="40"/>
      <c r="V649" s="40"/>
      <c r="W649" s="40"/>
      <c r="X649" s="40"/>
      <c r="Y649" s="40"/>
      <c r="Z649" s="40"/>
      <c r="AA649" s="40"/>
      <c r="AB649" s="40"/>
      <c r="AC649" s="40"/>
      <c r="AD649" s="40"/>
      <c r="AE649" s="40"/>
      <c r="AR649" s="228" t="s">
        <v>360</v>
      </c>
      <c r="AT649" s="228" t="s">
        <v>254</v>
      </c>
      <c r="AU649" s="228" t="s">
        <v>78</v>
      </c>
      <c r="AY649" s="19" t="s">
        <v>252</v>
      </c>
      <c r="BE649" s="229">
        <f>IF(N649="základní",J649,0)</f>
        <v>0</v>
      </c>
      <c r="BF649" s="229">
        <f>IF(N649="snížená",J649,0)</f>
        <v>0</v>
      </c>
      <c r="BG649" s="229">
        <f>IF(N649="zákl. přenesená",J649,0)</f>
        <v>0</v>
      </c>
      <c r="BH649" s="229">
        <f>IF(N649="sníž. přenesená",J649,0)</f>
        <v>0</v>
      </c>
      <c r="BI649" s="229">
        <f>IF(N649="nulová",J649,0)</f>
        <v>0</v>
      </c>
      <c r="BJ649" s="19" t="s">
        <v>76</v>
      </c>
      <c r="BK649" s="229">
        <f>ROUND(I649*H649,2)</f>
        <v>0</v>
      </c>
      <c r="BL649" s="19" t="s">
        <v>360</v>
      </c>
      <c r="BM649" s="228" t="s">
        <v>5296</v>
      </c>
    </row>
    <row r="650" s="2" customFormat="1">
      <c r="A650" s="40"/>
      <c r="B650" s="41"/>
      <c r="C650" s="42"/>
      <c r="D650" s="230" t="s">
        <v>260</v>
      </c>
      <c r="E650" s="42"/>
      <c r="F650" s="231" t="s">
        <v>5297</v>
      </c>
      <c r="G650" s="42"/>
      <c r="H650" s="42"/>
      <c r="I650" s="232"/>
      <c r="J650" s="42"/>
      <c r="K650" s="42"/>
      <c r="L650" s="46"/>
      <c r="M650" s="233"/>
      <c r="N650" s="234"/>
      <c r="O650" s="86"/>
      <c r="P650" s="86"/>
      <c r="Q650" s="86"/>
      <c r="R650" s="86"/>
      <c r="S650" s="86"/>
      <c r="T650" s="87"/>
      <c r="U650" s="40"/>
      <c r="V650" s="40"/>
      <c r="W650" s="40"/>
      <c r="X650" s="40"/>
      <c r="Y650" s="40"/>
      <c r="Z650" s="40"/>
      <c r="AA650" s="40"/>
      <c r="AB650" s="40"/>
      <c r="AC650" s="40"/>
      <c r="AD650" s="40"/>
      <c r="AE650" s="40"/>
      <c r="AT650" s="19" t="s">
        <v>260</v>
      </c>
      <c r="AU650" s="19" t="s">
        <v>78</v>
      </c>
    </row>
    <row r="651" s="13" customFormat="1">
      <c r="A651" s="13"/>
      <c r="B651" s="235"/>
      <c r="C651" s="236"/>
      <c r="D651" s="237" t="s">
        <v>262</v>
      </c>
      <c r="E651" s="238" t="s">
        <v>19</v>
      </c>
      <c r="F651" s="239" t="s">
        <v>5298</v>
      </c>
      <c r="G651" s="236"/>
      <c r="H651" s="238" t="s">
        <v>19</v>
      </c>
      <c r="I651" s="240"/>
      <c r="J651" s="236"/>
      <c r="K651" s="236"/>
      <c r="L651" s="241"/>
      <c r="M651" s="242"/>
      <c r="N651" s="243"/>
      <c r="O651" s="243"/>
      <c r="P651" s="243"/>
      <c r="Q651" s="243"/>
      <c r="R651" s="243"/>
      <c r="S651" s="243"/>
      <c r="T651" s="244"/>
      <c r="U651" s="13"/>
      <c r="V651" s="13"/>
      <c r="W651" s="13"/>
      <c r="X651" s="13"/>
      <c r="Y651" s="13"/>
      <c r="Z651" s="13"/>
      <c r="AA651" s="13"/>
      <c r="AB651" s="13"/>
      <c r="AC651" s="13"/>
      <c r="AD651" s="13"/>
      <c r="AE651" s="13"/>
      <c r="AT651" s="245" t="s">
        <v>262</v>
      </c>
      <c r="AU651" s="245" t="s">
        <v>78</v>
      </c>
      <c r="AV651" s="13" t="s">
        <v>76</v>
      </c>
      <c r="AW651" s="13" t="s">
        <v>31</v>
      </c>
      <c r="AX651" s="13" t="s">
        <v>69</v>
      </c>
      <c r="AY651" s="245" t="s">
        <v>252</v>
      </c>
    </row>
    <row r="652" s="13" customFormat="1">
      <c r="A652" s="13"/>
      <c r="B652" s="235"/>
      <c r="C652" s="236"/>
      <c r="D652" s="237" t="s">
        <v>262</v>
      </c>
      <c r="E652" s="238" t="s">
        <v>19</v>
      </c>
      <c r="F652" s="239" t="s">
        <v>5299</v>
      </c>
      <c r="G652" s="236"/>
      <c r="H652" s="238" t="s">
        <v>19</v>
      </c>
      <c r="I652" s="240"/>
      <c r="J652" s="236"/>
      <c r="K652" s="236"/>
      <c r="L652" s="241"/>
      <c r="M652" s="242"/>
      <c r="N652" s="243"/>
      <c r="O652" s="243"/>
      <c r="P652" s="243"/>
      <c r="Q652" s="243"/>
      <c r="R652" s="243"/>
      <c r="S652" s="243"/>
      <c r="T652" s="244"/>
      <c r="U652" s="13"/>
      <c r="V652" s="13"/>
      <c r="W652" s="13"/>
      <c r="X652" s="13"/>
      <c r="Y652" s="13"/>
      <c r="Z652" s="13"/>
      <c r="AA652" s="13"/>
      <c r="AB652" s="13"/>
      <c r="AC652" s="13"/>
      <c r="AD652" s="13"/>
      <c r="AE652" s="13"/>
      <c r="AT652" s="245" t="s">
        <v>262</v>
      </c>
      <c r="AU652" s="245" t="s">
        <v>78</v>
      </c>
      <c r="AV652" s="13" t="s">
        <v>76</v>
      </c>
      <c r="AW652" s="13" t="s">
        <v>31</v>
      </c>
      <c r="AX652" s="13" t="s">
        <v>69</v>
      </c>
      <c r="AY652" s="245" t="s">
        <v>252</v>
      </c>
    </row>
    <row r="653" s="14" customFormat="1">
      <c r="A653" s="14"/>
      <c r="B653" s="246"/>
      <c r="C653" s="247"/>
      <c r="D653" s="237" t="s">
        <v>262</v>
      </c>
      <c r="E653" s="248" t="s">
        <v>19</v>
      </c>
      <c r="F653" s="249" t="s">
        <v>5300</v>
      </c>
      <c r="G653" s="247"/>
      <c r="H653" s="250">
        <v>17.423999999999999</v>
      </c>
      <c r="I653" s="251"/>
      <c r="J653" s="247"/>
      <c r="K653" s="247"/>
      <c r="L653" s="252"/>
      <c r="M653" s="253"/>
      <c r="N653" s="254"/>
      <c r="O653" s="254"/>
      <c r="P653" s="254"/>
      <c r="Q653" s="254"/>
      <c r="R653" s="254"/>
      <c r="S653" s="254"/>
      <c r="T653" s="255"/>
      <c r="U653" s="14"/>
      <c r="V653" s="14"/>
      <c r="W653" s="14"/>
      <c r="X653" s="14"/>
      <c r="Y653" s="14"/>
      <c r="Z653" s="14"/>
      <c r="AA653" s="14"/>
      <c r="AB653" s="14"/>
      <c r="AC653" s="14"/>
      <c r="AD653" s="14"/>
      <c r="AE653" s="14"/>
      <c r="AT653" s="256" t="s">
        <v>262</v>
      </c>
      <c r="AU653" s="256" t="s">
        <v>78</v>
      </c>
      <c r="AV653" s="14" t="s">
        <v>78</v>
      </c>
      <c r="AW653" s="14" t="s">
        <v>31</v>
      </c>
      <c r="AX653" s="14" t="s">
        <v>69</v>
      </c>
      <c r="AY653" s="256" t="s">
        <v>252</v>
      </c>
    </row>
    <row r="654" s="14" customFormat="1">
      <c r="A654" s="14"/>
      <c r="B654" s="246"/>
      <c r="C654" s="247"/>
      <c r="D654" s="237" t="s">
        <v>262</v>
      </c>
      <c r="E654" s="248" t="s">
        <v>19</v>
      </c>
      <c r="F654" s="249" t="s">
        <v>5301</v>
      </c>
      <c r="G654" s="247"/>
      <c r="H654" s="250">
        <v>6.3975999999999997</v>
      </c>
      <c r="I654" s="251"/>
      <c r="J654" s="247"/>
      <c r="K654" s="247"/>
      <c r="L654" s="252"/>
      <c r="M654" s="253"/>
      <c r="N654" s="254"/>
      <c r="O654" s="254"/>
      <c r="P654" s="254"/>
      <c r="Q654" s="254"/>
      <c r="R654" s="254"/>
      <c r="S654" s="254"/>
      <c r="T654" s="255"/>
      <c r="U654" s="14"/>
      <c r="V654" s="14"/>
      <c r="W654" s="14"/>
      <c r="X654" s="14"/>
      <c r="Y654" s="14"/>
      <c r="Z654" s="14"/>
      <c r="AA654" s="14"/>
      <c r="AB654" s="14"/>
      <c r="AC654" s="14"/>
      <c r="AD654" s="14"/>
      <c r="AE654" s="14"/>
      <c r="AT654" s="256" t="s">
        <v>262</v>
      </c>
      <c r="AU654" s="256" t="s">
        <v>78</v>
      </c>
      <c r="AV654" s="14" t="s">
        <v>78</v>
      </c>
      <c r="AW654" s="14" t="s">
        <v>31</v>
      </c>
      <c r="AX654" s="14" t="s">
        <v>69</v>
      </c>
      <c r="AY654" s="256" t="s">
        <v>252</v>
      </c>
    </row>
    <row r="655" s="14" customFormat="1">
      <c r="A655" s="14"/>
      <c r="B655" s="246"/>
      <c r="C655" s="247"/>
      <c r="D655" s="237" t="s">
        <v>262</v>
      </c>
      <c r="E655" s="248" t="s">
        <v>19</v>
      </c>
      <c r="F655" s="249" t="s">
        <v>5302</v>
      </c>
      <c r="G655" s="247"/>
      <c r="H655" s="250">
        <v>3.6583999999999999</v>
      </c>
      <c r="I655" s="251"/>
      <c r="J655" s="247"/>
      <c r="K655" s="247"/>
      <c r="L655" s="252"/>
      <c r="M655" s="253"/>
      <c r="N655" s="254"/>
      <c r="O655" s="254"/>
      <c r="P655" s="254"/>
      <c r="Q655" s="254"/>
      <c r="R655" s="254"/>
      <c r="S655" s="254"/>
      <c r="T655" s="255"/>
      <c r="U655" s="14"/>
      <c r="V655" s="14"/>
      <c r="W655" s="14"/>
      <c r="X655" s="14"/>
      <c r="Y655" s="14"/>
      <c r="Z655" s="14"/>
      <c r="AA655" s="14"/>
      <c r="AB655" s="14"/>
      <c r="AC655" s="14"/>
      <c r="AD655" s="14"/>
      <c r="AE655" s="14"/>
      <c r="AT655" s="256" t="s">
        <v>262</v>
      </c>
      <c r="AU655" s="256" t="s">
        <v>78</v>
      </c>
      <c r="AV655" s="14" t="s">
        <v>78</v>
      </c>
      <c r="AW655" s="14" t="s">
        <v>31</v>
      </c>
      <c r="AX655" s="14" t="s">
        <v>69</v>
      </c>
      <c r="AY655" s="256" t="s">
        <v>252</v>
      </c>
    </row>
    <row r="656" s="14" customFormat="1">
      <c r="A656" s="14"/>
      <c r="B656" s="246"/>
      <c r="C656" s="247"/>
      <c r="D656" s="237" t="s">
        <v>262</v>
      </c>
      <c r="E656" s="248" t="s">
        <v>19</v>
      </c>
      <c r="F656" s="249" t="s">
        <v>5303</v>
      </c>
      <c r="G656" s="247"/>
      <c r="H656" s="250">
        <v>3.0668000000000002</v>
      </c>
      <c r="I656" s="251"/>
      <c r="J656" s="247"/>
      <c r="K656" s="247"/>
      <c r="L656" s="252"/>
      <c r="M656" s="253"/>
      <c r="N656" s="254"/>
      <c r="O656" s="254"/>
      <c r="P656" s="254"/>
      <c r="Q656" s="254"/>
      <c r="R656" s="254"/>
      <c r="S656" s="254"/>
      <c r="T656" s="255"/>
      <c r="U656" s="14"/>
      <c r="V656" s="14"/>
      <c r="W656" s="14"/>
      <c r="X656" s="14"/>
      <c r="Y656" s="14"/>
      <c r="Z656" s="14"/>
      <c r="AA656" s="14"/>
      <c r="AB656" s="14"/>
      <c r="AC656" s="14"/>
      <c r="AD656" s="14"/>
      <c r="AE656" s="14"/>
      <c r="AT656" s="256" t="s">
        <v>262</v>
      </c>
      <c r="AU656" s="256" t="s">
        <v>78</v>
      </c>
      <c r="AV656" s="14" t="s">
        <v>78</v>
      </c>
      <c r="AW656" s="14" t="s">
        <v>31</v>
      </c>
      <c r="AX656" s="14" t="s">
        <v>69</v>
      </c>
      <c r="AY656" s="256" t="s">
        <v>252</v>
      </c>
    </row>
    <row r="657" s="15" customFormat="1">
      <c r="A657" s="15"/>
      <c r="B657" s="257"/>
      <c r="C657" s="258"/>
      <c r="D657" s="237" t="s">
        <v>262</v>
      </c>
      <c r="E657" s="259" t="s">
        <v>19</v>
      </c>
      <c r="F657" s="260" t="s">
        <v>265</v>
      </c>
      <c r="G657" s="258"/>
      <c r="H657" s="261">
        <v>30.546800000000001</v>
      </c>
      <c r="I657" s="262"/>
      <c r="J657" s="258"/>
      <c r="K657" s="258"/>
      <c r="L657" s="263"/>
      <c r="M657" s="264"/>
      <c r="N657" s="265"/>
      <c r="O657" s="265"/>
      <c r="P657" s="265"/>
      <c r="Q657" s="265"/>
      <c r="R657" s="265"/>
      <c r="S657" s="265"/>
      <c r="T657" s="266"/>
      <c r="U657" s="15"/>
      <c r="V657" s="15"/>
      <c r="W657" s="15"/>
      <c r="X657" s="15"/>
      <c r="Y657" s="15"/>
      <c r="Z657" s="15"/>
      <c r="AA657" s="15"/>
      <c r="AB657" s="15"/>
      <c r="AC657" s="15"/>
      <c r="AD657" s="15"/>
      <c r="AE657" s="15"/>
      <c r="AT657" s="267" t="s">
        <v>262</v>
      </c>
      <c r="AU657" s="267" t="s">
        <v>78</v>
      </c>
      <c r="AV657" s="15" t="s">
        <v>258</v>
      </c>
      <c r="AW657" s="15" t="s">
        <v>31</v>
      </c>
      <c r="AX657" s="15" t="s">
        <v>76</v>
      </c>
      <c r="AY657" s="267" t="s">
        <v>252</v>
      </c>
    </row>
    <row r="658" s="2" customFormat="1" ht="37.8" customHeight="1">
      <c r="A658" s="40"/>
      <c r="B658" s="41"/>
      <c r="C658" s="217" t="s">
        <v>840</v>
      </c>
      <c r="D658" s="217" t="s">
        <v>254</v>
      </c>
      <c r="E658" s="218" t="s">
        <v>5304</v>
      </c>
      <c r="F658" s="219" t="s">
        <v>5305</v>
      </c>
      <c r="G658" s="220" t="s">
        <v>187</v>
      </c>
      <c r="H658" s="221">
        <v>62.6967</v>
      </c>
      <c r="I658" s="222"/>
      <c r="J658" s="223">
        <f>ROUND(I658*H658,2)</f>
        <v>0</v>
      </c>
      <c r="K658" s="219" t="s">
        <v>257</v>
      </c>
      <c r="L658" s="46"/>
      <c r="M658" s="224" t="s">
        <v>19</v>
      </c>
      <c r="N658" s="225" t="s">
        <v>40</v>
      </c>
      <c r="O658" s="86"/>
      <c r="P658" s="226">
        <f>O658*H658</f>
        <v>0</v>
      </c>
      <c r="Q658" s="226">
        <v>3.0000000000000001E-05</v>
      </c>
      <c r="R658" s="226">
        <f>Q658*H658</f>
        <v>0.0018809010000000001</v>
      </c>
      <c r="S658" s="226">
        <v>0</v>
      </c>
      <c r="T658" s="227">
        <f>S658*H658</f>
        <v>0</v>
      </c>
      <c r="U658" s="40"/>
      <c r="V658" s="40"/>
      <c r="W658" s="40"/>
      <c r="X658" s="40"/>
      <c r="Y658" s="40"/>
      <c r="Z658" s="40"/>
      <c r="AA658" s="40"/>
      <c r="AB658" s="40"/>
      <c r="AC658" s="40"/>
      <c r="AD658" s="40"/>
      <c r="AE658" s="40"/>
      <c r="AR658" s="228" t="s">
        <v>360</v>
      </c>
      <c r="AT658" s="228" t="s">
        <v>254</v>
      </c>
      <c r="AU658" s="228" t="s">
        <v>78</v>
      </c>
      <c r="AY658" s="19" t="s">
        <v>252</v>
      </c>
      <c r="BE658" s="229">
        <f>IF(N658="základní",J658,0)</f>
        <v>0</v>
      </c>
      <c r="BF658" s="229">
        <f>IF(N658="snížená",J658,0)</f>
        <v>0</v>
      </c>
      <c r="BG658" s="229">
        <f>IF(N658="zákl. přenesená",J658,0)</f>
        <v>0</v>
      </c>
      <c r="BH658" s="229">
        <f>IF(N658="sníž. přenesená",J658,0)</f>
        <v>0</v>
      </c>
      <c r="BI658" s="229">
        <f>IF(N658="nulová",J658,0)</f>
        <v>0</v>
      </c>
      <c r="BJ658" s="19" t="s">
        <v>76</v>
      </c>
      <c r="BK658" s="229">
        <f>ROUND(I658*H658,2)</f>
        <v>0</v>
      </c>
      <c r="BL658" s="19" t="s">
        <v>360</v>
      </c>
      <c r="BM658" s="228" t="s">
        <v>5306</v>
      </c>
    </row>
    <row r="659" s="2" customFormat="1">
      <c r="A659" s="40"/>
      <c r="B659" s="41"/>
      <c r="C659" s="42"/>
      <c r="D659" s="230" t="s">
        <v>260</v>
      </c>
      <c r="E659" s="42"/>
      <c r="F659" s="231" t="s">
        <v>5307</v>
      </c>
      <c r="G659" s="42"/>
      <c r="H659" s="42"/>
      <c r="I659" s="232"/>
      <c r="J659" s="42"/>
      <c r="K659" s="42"/>
      <c r="L659" s="46"/>
      <c r="M659" s="233"/>
      <c r="N659" s="234"/>
      <c r="O659" s="86"/>
      <c r="P659" s="86"/>
      <c r="Q659" s="86"/>
      <c r="R659" s="86"/>
      <c r="S659" s="86"/>
      <c r="T659" s="87"/>
      <c r="U659" s="40"/>
      <c r="V659" s="40"/>
      <c r="W659" s="40"/>
      <c r="X659" s="40"/>
      <c r="Y659" s="40"/>
      <c r="Z659" s="40"/>
      <c r="AA659" s="40"/>
      <c r="AB659" s="40"/>
      <c r="AC659" s="40"/>
      <c r="AD659" s="40"/>
      <c r="AE659" s="40"/>
      <c r="AT659" s="19" t="s">
        <v>260</v>
      </c>
      <c r="AU659" s="19" t="s">
        <v>78</v>
      </c>
    </row>
    <row r="660" s="13" customFormat="1">
      <c r="A660" s="13"/>
      <c r="B660" s="235"/>
      <c r="C660" s="236"/>
      <c r="D660" s="237" t="s">
        <v>262</v>
      </c>
      <c r="E660" s="238" t="s">
        <v>19</v>
      </c>
      <c r="F660" s="239" t="s">
        <v>5308</v>
      </c>
      <c r="G660" s="236"/>
      <c r="H660" s="238" t="s">
        <v>19</v>
      </c>
      <c r="I660" s="240"/>
      <c r="J660" s="236"/>
      <c r="K660" s="236"/>
      <c r="L660" s="241"/>
      <c r="M660" s="242"/>
      <c r="N660" s="243"/>
      <c r="O660" s="243"/>
      <c r="P660" s="243"/>
      <c r="Q660" s="243"/>
      <c r="R660" s="243"/>
      <c r="S660" s="243"/>
      <c r="T660" s="244"/>
      <c r="U660" s="13"/>
      <c r="V660" s="13"/>
      <c r="W660" s="13"/>
      <c r="X660" s="13"/>
      <c r="Y660" s="13"/>
      <c r="Z660" s="13"/>
      <c r="AA660" s="13"/>
      <c r="AB660" s="13"/>
      <c r="AC660" s="13"/>
      <c r="AD660" s="13"/>
      <c r="AE660" s="13"/>
      <c r="AT660" s="245" t="s">
        <v>262</v>
      </c>
      <c r="AU660" s="245" t="s">
        <v>78</v>
      </c>
      <c r="AV660" s="13" t="s">
        <v>76</v>
      </c>
      <c r="AW660" s="13" t="s">
        <v>31</v>
      </c>
      <c r="AX660" s="13" t="s">
        <v>69</v>
      </c>
      <c r="AY660" s="245" t="s">
        <v>252</v>
      </c>
    </row>
    <row r="661" s="13" customFormat="1">
      <c r="A661" s="13"/>
      <c r="B661" s="235"/>
      <c r="C661" s="236"/>
      <c r="D661" s="237" t="s">
        <v>262</v>
      </c>
      <c r="E661" s="238" t="s">
        <v>19</v>
      </c>
      <c r="F661" s="239" t="s">
        <v>5309</v>
      </c>
      <c r="G661" s="236"/>
      <c r="H661" s="238" t="s">
        <v>19</v>
      </c>
      <c r="I661" s="240"/>
      <c r="J661" s="236"/>
      <c r="K661" s="236"/>
      <c r="L661" s="241"/>
      <c r="M661" s="242"/>
      <c r="N661" s="243"/>
      <c r="O661" s="243"/>
      <c r="P661" s="243"/>
      <c r="Q661" s="243"/>
      <c r="R661" s="243"/>
      <c r="S661" s="243"/>
      <c r="T661" s="244"/>
      <c r="U661" s="13"/>
      <c r="V661" s="13"/>
      <c r="W661" s="13"/>
      <c r="X661" s="13"/>
      <c r="Y661" s="13"/>
      <c r="Z661" s="13"/>
      <c r="AA661" s="13"/>
      <c r="AB661" s="13"/>
      <c r="AC661" s="13"/>
      <c r="AD661" s="13"/>
      <c r="AE661" s="13"/>
      <c r="AT661" s="245" t="s">
        <v>262</v>
      </c>
      <c r="AU661" s="245" t="s">
        <v>78</v>
      </c>
      <c r="AV661" s="13" t="s">
        <v>76</v>
      </c>
      <c r="AW661" s="13" t="s">
        <v>31</v>
      </c>
      <c r="AX661" s="13" t="s">
        <v>69</v>
      </c>
      <c r="AY661" s="245" t="s">
        <v>252</v>
      </c>
    </row>
    <row r="662" s="13" customFormat="1">
      <c r="A662" s="13"/>
      <c r="B662" s="235"/>
      <c r="C662" s="236"/>
      <c r="D662" s="237" t="s">
        <v>262</v>
      </c>
      <c r="E662" s="238" t="s">
        <v>19</v>
      </c>
      <c r="F662" s="239" t="s">
        <v>5310</v>
      </c>
      <c r="G662" s="236"/>
      <c r="H662" s="238" t="s">
        <v>19</v>
      </c>
      <c r="I662" s="240"/>
      <c r="J662" s="236"/>
      <c r="K662" s="236"/>
      <c r="L662" s="241"/>
      <c r="M662" s="242"/>
      <c r="N662" s="243"/>
      <c r="O662" s="243"/>
      <c r="P662" s="243"/>
      <c r="Q662" s="243"/>
      <c r="R662" s="243"/>
      <c r="S662" s="243"/>
      <c r="T662" s="244"/>
      <c r="U662" s="13"/>
      <c r="V662" s="13"/>
      <c r="W662" s="13"/>
      <c r="X662" s="13"/>
      <c r="Y662" s="13"/>
      <c r="Z662" s="13"/>
      <c r="AA662" s="13"/>
      <c r="AB662" s="13"/>
      <c r="AC662" s="13"/>
      <c r="AD662" s="13"/>
      <c r="AE662" s="13"/>
      <c r="AT662" s="245" t="s">
        <v>262</v>
      </c>
      <c r="AU662" s="245" t="s">
        <v>78</v>
      </c>
      <c r="AV662" s="13" t="s">
        <v>76</v>
      </c>
      <c r="AW662" s="13" t="s">
        <v>31</v>
      </c>
      <c r="AX662" s="13" t="s">
        <v>69</v>
      </c>
      <c r="AY662" s="245" t="s">
        <v>252</v>
      </c>
    </row>
    <row r="663" s="14" customFormat="1">
      <c r="A663" s="14"/>
      <c r="B663" s="246"/>
      <c r="C663" s="247"/>
      <c r="D663" s="237" t="s">
        <v>262</v>
      </c>
      <c r="E663" s="248" t="s">
        <v>19</v>
      </c>
      <c r="F663" s="249" t="s">
        <v>5311</v>
      </c>
      <c r="G663" s="247"/>
      <c r="H663" s="250">
        <v>30.126799999999999</v>
      </c>
      <c r="I663" s="251"/>
      <c r="J663" s="247"/>
      <c r="K663" s="247"/>
      <c r="L663" s="252"/>
      <c r="M663" s="253"/>
      <c r="N663" s="254"/>
      <c r="O663" s="254"/>
      <c r="P663" s="254"/>
      <c r="Q663" s="254"/>
      <c r="R663" s="254"/>
      <c r="S663" s="254"/>
      <c r="T663" s="255"/>
      <c r="U663" s="14"/>
      <c r="V663" s="14"/>
      <c r="W663" s="14"/>
      <c r="X663" s="14"/>
      <c r="Y663" s="14"/>
      <c r="Z663" s="14"/>
      <c r="AA663" s="14"/>
      <c r="AB663" s="14"/>
      <c r="AC663" s="14"/>
      <c r="AD663" s="14"/>
      <c r="AE663" s="14"/>
      <c r="AT663" s="256" t="s">
        <v>262</v>
      </c>
      <c r="AU663" s="256" t="s">
        <v>78</v>
      </c>
      <c r="AV663" s="14" t="s">
        <v>78</v>
      </c>
      <c r="AW663" s="14" t="s">
        <v>31</v>
      </c>
      <c r="AX663" s="14" t="s">
        <v>69</v>
      </c>
      <c r="AY663" s="256" t="s">
        <v>252</v>
      </c>
    </row>
    <row r="664" s="16" customFormat="1">
      <c r="A664" s="16"/>
      <c r="B664" s="268"/>
      <c r="C664" s="269"/>
      <c r="D664" s="237" t="s">
        <v>262</v>
      </c>
      <c r="E664" s="270" t="s">
        <v>19</v>
      </c>
      <c r="F664" s="271" t="s">
        <v>333</v>
      </c>
      <c r="G664" s="269"/>
      <c r="H664" s="272">
        <v>30.126799999999999</v>
      </c>
      <c r="I664" s="273"/>
      <c r="J664" s="269"/>
      <c r="K664" s="269"/>
      <c r="L664" s="274"/>
      <c r="M664" s="275"/>
      <c r="N664" s="276"/>
      <c r="O664" s="276"/>
      <c r="P664" s="276"/>
      <c r="Q664" s="276"/>
      <c r="R664" s="276"/>
      <c r="S664" s="276"/>
      <c r="T664" s="277"/>
      <c r="U664" s="16"/>
      <c r="V664" s="16"/>
      <c r="W664" s="16"/>
      <c r="X664" s="16"/>
      <c r="Y664" s="16"/>
      <c r="Z664" s="16"/>
      <c r="AA664" s="16"/>
      <c r="AB664" s="16"/>
      <c r="AC664" s="16"/>
      <c r="AD664" s="16"/>
      <c r="AE664" s="16"/>
      <c r="AT664" s="278" t="s">
        <v>262</v>
      </c>
      <c r="AU664" s="278" t="s">
        <v>78</v>
      </c>
      <c r="AV664" s="16" t="s">
        <v>85</v>
      </c>
      <c r="AW664" s="16" t="s">
        <v>31</v>
      </c>
      <c r="AX664" s="16" t="s">
        <v>69</v>
      </c>
      <c r="AY664" s="278" t="s">
        <v>252</v>
      </c>
    </row>
    <row r="665" s="14" customFormat="1">
      <c r="A665" s="14"/>
      <c r="B665" s="246"/>
      <c r="C665" s="247"/>
      <c r="D665" s="237" t="s">
        <v>262</v>
      </c>
      <c r="E665" s="248" t="s">
        <v>19</v>
      </c>
      <c r="F665" s="249" t="s">
        <v>5312</v>
      </c>
      <c r="G665" s="247"/>
      <c r="H665" s="250">
        <v>3.0939999999999999</v>
      </c>
      <c r="I665" s="251"/>
      <c r="J665" s="247"/>
      <c r="K665" s="247"/>
      <c r="L665" s="252"/>
      <c r="M665" s="253"/>
      <c r="N665" s="254"/>
      <c r="O665" s="254"/>
      <c r="P665" s="254"/>
      <c r="Q665" s="254"/>
      <c r="R665" s="254"/>
      <c r="S665" s="254"/>
      <c r="T665" s="255"/>
      <c r="U665" s="14"/>
      <c r="V665" s="14"/>
      <c r="W665" s="14"/>
      <c r="X665" s="14"/>
      <c r="Y665" s="14"/>
      <c r="Z665" s="14"/>
      <c r="AA665" s="14"/>
      <c r="AB665" s="14"/>
      <c r="AC665" s="14"/>
      <c r="AD665" s="14"/>
      <c r="AE665" s="14"/>
      <c r="AT665" s="256" t="s">
        <v>262</v>
      </c>
      <c r="AU665" s="256" t="s">
        <v>78</v>
      </c>
      <c r="AV665" s="14" t="s">
        <v>78</v>
      </c>
      <c r="AW665" s="14" t="s">
        <v>31</v>
      </c>
      <c r="AX665" s="14" t="s">
        <v>69</v>
      </c>
      <c r="AY665" s="256" t="s">
        <v>252</v>
      </c>
    </row>
    <row r="666" s="14" customFormat="1">
      <c r="A666" s="14"/>
      <c r="B666" s="246"/>
      <c r="C666" s="247"/>
      <c r="D666" s="237" t="s">
        <v>262</v>
      </c>
      <c r="E666" s="248" t="s">
        <v>19</v>
      </c>
      <c r="F666" s="249" t="s">
        <v>5313</v>
      </c>
      <c r="G666" s="247"/>
      <c r="H666" s="250">
        <v>2.5724999999999998</v>
      </c>
      <c r="I666" s="251"/>
      <c r="J666" s="247"/>
      <c r="K666" s="247"/>
      <c r="L666" s="252"/>
      <c r="M666" s="253"/>
      <c r="N666" s="254"/>
      <c r="O666" s="254"/>
      <c r="P666" s="254"/>
      <c r="Q666" s="254"/>
      <c r="R666" s="254"/>
      <c r="S666" s="254"/>
      <c r="T666" s="255"/>
      <c r="U666" s="14"/>
      <c r="V666" s="14"/>
      <c r="W666" s="14"/>
      <c r="X666" s="14"/>
      <c r="Y666" s="14"/>
      <c r="Z666" s="14"/>
      <c r="AA666" s="14"/>
      <c r="AB666" s="14"/>
      <c r="AC666" s="14"/>
      <c r="AD666" s="14"/>
      <c r="AE666" s="14"/>
      <c r="AT666" s="256" t="s">
        <v>262</v>
      </c>
      <c r="AU666" s="256" t="s">
        <v>78</v>
      </c>
      <c r="AV666" s="14" t="s">
        <v>78</v>
      </c>
      <c r="AW666" s="14" t="s">
        <v>31</v>
      </c>
      <c r="AX666" s="14" t="s">
        <v>69</v>
      </c>
      <c r="AY666" s="256" t="s">
        <v>252</v>
      </c>
    </row>
    <row r="667" s="14" customFormat="1">
      <c r="A667" s="14"/>
      <c r="B667" s="246"/>
      <c r="C667" s="247"/>
      <c r="D667" s="237" t="s">
        <v>262</v>
      </c>
      <c r="E667" s="248" t="s">
        <v>19</v>
      </c>
      <c r="F667" s="249" t="s">
        <v>5314</v>
      </c>
      <c r="G667" s="247"/>
      <c r="H667" s="250">
        <v>1.7745</v>
      </c>
      <c r="I667" s="251"/>
      <c r="J667" s="247"/>
      <c r="K667" s="247"/>
      <c r="L667" s="252"/>
      <c r="M667" s="253"/>
      <c r="N667" s="254"/>
      <c r="O667" s="254"/>
      <c r="P667" s="254"/>
      <c r="Q667" s="254"/>
      <c r="R667" s="254"/>
      <c r="S667" s="254"/>
      <c r="T667" s="255"/>
      <c r="U667" s="14"/>
      <c r="V667" s="14"/>
      <c r="W667" s="14"/>
      <c r="X667" s="14"/>
      <c r="Y667" s="14"/>
      <c r="Z667" s="14"/>
      <c r="AA667" s="14"/>
      <c r="AB667" s="14"/>
      <c r="AC667" s="14"/>
      <c r="AD667" s="14"/>
      <c r="AE667" s="14"/>
      <c r="AT667" s="256" t="s">
        <v>262</v>
      </c>
      <c r="AU667" s="256" t="s">
        <v>78</v>
      </c>
      <c r="AV667" s="14" t="s">
        <v>78</v>
      </c>
      <c r="AW667" s="14" t="s">
        <v>31</v>
      </c>
      <c r="AX667" s="14" t="s">
        <v>69</v>
      </c>
      <c r="AY667" s="256" t="s">
        <v>252</v>
      </c>
    </row>
    <row r="668" s="16" customFormat="1">
      <c r="A668" s="16"/>
      <c r="B668" s="268"/>
      <c r="C668" s="269"/>
      <c r="D668" s="237" t="s">
        <v>262</v>
      </c>
      <c r="E668" s="270" t="s">
        <v>19</v>
      </c>
      <c r="F668" s="271" t="s">
        <v>333</v>
      </c>
      <c r="G668" s="269"/>
      <c r="H668" s="272">
        <v>7.4409999999999989</v>
      </c>
      <c r="I668" s="273"/>
      <c r="J668" s="269"/>
      <c r="K668" s="269"/>
      <c r="L668" s="274"/>
      <c r="M668" s="275"/>
      <c r="N668" s="276"/>
      <c r="O668" s="276"/>
      <c r="P668" s="276"/>
      <c r="Q668" s="276"/>
      <c r="R668" s="276"/>
      <c r="S668" s="276"/>
      <c r="T668" s="277"/>
      <c r="U668" s="16"/>
      <c r="V668" s="16"/>
      <c r="W668" s="16"/>
      <c r="X668" s="16"/>
      <c r="Y668" s="16"/>
      <c r="Z668" s="16"/>
      <c r="AA668" s="16"/>
      <c r="AB668" s="16"/>
      <c r="AC668" s="16"/>
      <c r="AD668" s="16"/>
      <c r="AE668" s="16"/>
      <c r="AT668" s="278" t="s">
        <v>262</v>
      </c>
      <c r="AU668" s="278" t="s">
        <v>78</v>
      </c>
      <c r="AV668" s="16" t="s">
        <v>85</v>
      </c>
      <c r="AW668" s="16" t="s">
        <v>31</v>
      </c>
      <c r="AX668" s="16" t="s">
        <v>69</v>
      </c>
      <c r="AY668" s="278" t="s">
        <v>252</v>
      </c>
    </row>
    <row r="669" s="14" customFormat="1">
      <c r="A669" s="14"/>
      <c r="B669" s="246"/>
      <c r="C669" s="247"/>
      <c r="D669" s="237" t="s">
        <v>262</v>
      </c>
      <c r="E669" s="248" t="s">
        <v>19</v>
      </c>
      <c r="F669" s="249" t="s">
        <v>5315</v>
      </c>
      <c r="G669" s="247"/>
      <c r="H669" s="250">
        <v>6.6898</v>
      </c>
      <c r="I669" s="251"/>
      <c r="J669" s="247"/>
      <c r="K669" s="247"/>
      <c r="L669" s="252"/>
      <c r="M669" s="253"/>
      <c r="N669" s="254"/>
      <c r="O669" s="254"/>
      <c r="P669" s="254"/>
      <c r="Q669" s="254"/>
      <c r="R669" s="254"/>
      <c r="S669" s="254"/>
      <c r="T669" s="255"/>
      <c r="U669" s="14"/>
      <c r="V669" s="14"/>
      <c r="W669" s="14"/>
      <c r="X669" s="14"/>
      <c r="Y669" s="14"/>
      <c r="Z669" s="14"/>
      <c r="AA669" s="14"/>
      <c r="AB669" s="14"/>
      <c r="AC669" s="14"/>
      <c r="AD669" s="14"/>
      <c r="AE669" s="14"/>
      <c r="AT669" s="256" t="s">
        <v>262</v>
      </c>
      <c r="AU669" s="256" t="s">
        <v>78</v>
      </c>
      <c r="AV669" s="14" t="s">
        <v>78</v>
      </c>
      <c r="AW669" s="14" t="s">
        <v>31</v>
      </c>
      <c r="AX669" s="14" t="s">
        <v>69</v>
      </c>
      <c r="AY669" s="256" t="s">
        <v>252</v>
      </c>
    </row>
    <row r="670" s="14" customFormat="1">
      <c r="A670" s="14"/>
      <c r="B670" s="246"/>
      <c r="C670" s="247"/>
      <c r="D670" s="237" t="s">
        <v>262</v>
      </c>
      <c r="E670" s="248" t="s">
        <v>19</v>
      </c>
      <c r="F670" s="249" t="s">
        <v>5316</v>
      </c>
      <c r="G670" s="247"/>
      <c r="H670" s="250">
        <v>1.5327</v>
      </c>
      <c r="I670" s="251"/>
      <c r="J670" s="247"/>
      <c r="K670" s="247"/>
      <c r="L670" s="252"/>
      <c r="M670" s="253"/>
      <c r="N670" s="254"/>
      <c r="O670" s="254"/>
      <c r="P670" s="254"/>
      <c r="Q670" s="254"/>
      <c r="R670" s="254"/>
      <c r="S670" s="254"/>
      <c r="T670" s="255"/>
      <c r="U670" s="14"/>
      <c r="V670" s="14"/>
      <c r="W670" s="14"/>
      <c r="X670" s="14"/>
      <c r="Y670" s="14"/>
      <c r="Z670" s="14"/>
      <c r="AA670" s="14"/>
      <c r="AB670" s="14"/>
      <c r="AC670" s="14"/>
      <c r="AD670" s="14"/>
      <c r="AE670" s="14"/>
      <c r="AT670" s="256" t="s">
        <v>262</v>
      </c>
      <c r="AU670" s="256" t="s">
        <v>78</v>
      </c>
      <c r="AV670" s="14" t="s">
        <v>78</v>
      </c>
      <c r="AW670" s="14" t="s">
        <v>31</v>
      </c>
      <c r="AX670" s="14" t="s">
        <v>69</v>
      </c>
      <c r="AY670" s="256" t="s">
        <v>252</v>
      </c>
    </row>
    <row r="671" s="16" customFormat="1">
      <c r="A671" s="16"/>
      <c r="B671" s="268"/>
      <c r="C671" s="269"/>
      <c r="D671" s="237" t="s">
        <v>262</v>
      </c>
      <c r="E671" s="270" t="s">
        <v>19</v>
      </c>
      <c r="F671" s="271" t="s">
        <v>333</v>
      </c>
      <c r="G671" s="269"/>
      <c r="H671" s="272">
        <v>8.2225000000000001</v>
      </c>
      <c r="I671" s="273"/>
      <c r="J671" s="269"/>
      <c r="K671" s="269"/>
      <c r="L671" s="274"/>
      <c r="M671" s="275"/>
      <c r="N671" s="276"/>
      <c r="O671" s="276"/>
      <c r="P671" s="276"/>
      <c r="Q671" s="276"/>
      <c r="R671" s="276"/>
      <c r="S671" s="276"/>
      <c r="T671" s="277"/>
      <c r="U671" s="16"/>
      <c r="V671" s="16"/>
      <c r="W671" s="16"/>
      <c r="X671" s="16"/>
      <c r="Y671" s="16"/>
      <c r="Z671" s="16"/>
      <c r="AA671" s="16"/>
      <c r="AB671" s="16"/>
      <c r="AC671" s="16"/>
      <c r="AD671" s="16"/>
      <c r="AE671" s="16"/>
      <c r="AT671" s="278" t="s">
        <v>262</v>
      </c>
      <c r="AU671" s="278" t="s">
        <v>78</v>
      </c>
      <c r="AV671" s="16" t="s">
        <v>85</v>
      </c>
      <c r="AW671" s="16" t="s">
        <v>31</v>
      </c>
      <c r="AX671" s="16" t="s">
        <v>69</v>
      </c>
      <c r="AY671" s="278" t="s">
        <v>252</v>
      </c>
    </row>
    <row r="672" s="14" customFormat="1">
      <c r="A672" s="14"/>
      <c r="B672" s="246"/>
      <c r="C672" s="247"/>
      <c r="D672" s="237" t="s">
        <v>262</v>
      </c>
      <c r="E672" s="248" t="s">
        <v>19</v>
      </c>
      <c r="F672" s="249" t="s">
        <v>5317</v>
      </c>
      <c r="G672" s="247"/>
      <c r="H672" s="250">
        <v>7.0148000000000001</v>
      </c>
      <c r="I672" s="251"/>
      <c r="J672" s="247"/>
      <c r="K672" s="247"/>
      <c r="L672" s="252"/>
      <c r="M672" s="253"/>
      <c r="N672" s="254"/>
      <c r="O672" s="254"/>
      <c r="P672" s="254"/>
      <c r="Q672" s="254"/>
      <c r="R672" s="254"/>
      <c r="S672" s="254"/>
      <c r="T672" s="255"/>
      <c r="U672" s="14"/>
      <c r="V672" s="14"/>
      <c r="W672" s="14"/>
      <c r="X672" s="14"/>
      <c r="Y672" s="14"/>
      <c r="Z672" s="14"/>
      <c r="AA672" s="14"/>
      <c r="AB672" s="14"/>
      <c r="AC672" s="14"/>
      <c r="AD672" s="14"/>
      <c r="AE672" s="14"/>
      <c r="AT672" s="256" t="s">
        <v>262</v>
      </c>
      <c r="AU672" s="256" t="s">
        <v>78</v>
      </c>
      <c r="AV672" s="14" t="s">
        <v>78</v>
      </c>
      <c r="AW672" s="14" t="s">
        <v>31</v>
      </c>
      <c r="AX672" s="14" t="s">
        <v>69</v>
      </c>
      <c r="AY672" s="256" t="s">
        <v>252</v>
      </c>
    </row>
    <row r="673" s="14" customFormat="1">
      <c r="A673" s="14"/>
      <c r="B673" s="246"/>
      <c r="C673" s="247"/>
      <c r="D673" s="237" t="s">
        <v>262</v>
      </c>
      <c r="E673" s="248" t="s">
        <v>19</v>
      </c>
      <c r="F673" s="249" t="s">
        <v>5318</v>
      </c>
      <c r="G673" s="247"/>
      <c r="H673" s="250">
        <v>2.6715</v>
      </c>
      <c r="I673" s="251"/>
      <c r="J673" s="247"/>
      <c r="K673" s="247"/>
      <c r="L673" s="252"/>
      <c r="M673" s="253"/>
      <c r="N673" s="254"/>
      <c r="O673" s="254"/>
      <c r="P673" s="254"/>
      <c r="Q673" s="254"/>
      <c r="R673" s="254"/>
      <c r="S673" s="254"/>
      <c r="T673" s="255"/>
      <c r="U673" s="14"/>
      <c r="V673" s="14"/>
      <c r="W673" s="14"/>
      <c r="X673" s="14"/>
      <c r="Y673" s="14"/>
      <c r="Z673" s="14"/>
      <c r="AA673" s="14"/>
      <c r="AB673" s="14"/>
      <c r="AC673" s="14"/>
      <c r="AD673" s="14"/>
      <c r="AE673" s="14"/>
      <c r="AT673" s="256" t="s">
        <v>262</v>
      </c>
      <c r="AU673" s="256" t="s">
        <v>78</v>
      </c>
      <c r="AV673" s="14" t="s">
        <v>78</v>
      </c>
      <c r="AW673" s="14" t="s">
        <v>31</v>
      </c>
      <c r="AX673" s="14" t="s">
        <v>69</v>
      </c>
      <c r="AY673" s="256" t="s">
        <v>252</v>
      </c>
    </row>
    <row r="674" s="16" customFormat="1">
      <c r="A674" s="16"/>
      <c r="B674" s="268"/>
      <c r="C674" s="269"/>
      <c r="D674" s="237" t="s">
        <v>262</v>
      </c>
      <c r="E674" s="270" t="s">
        <v>19</v>
      </c>
      <c r="F674" s="271" t="s">
        <v>333</v>
      </c>
      <c r="G674" s="269"/>
      <c r="H674" s="272">
        <v>9.6862999999999992</v>
      </c>
      <c r="I674" s="273"/>
      <c r="J674" s="269"/>
      <c r="K674" s="269"/>
      <c r="L674" s="274"/>
      <c r="M674" s="275"/>
      <c r="N674" s="276"/>
      <c r="O674" s="276"/>
      <c r="P674" s="276"/>
      <c r="Q674" s="276"/>
      <c r="R674" s="276"/>
      <c r="S674" s="276"/>
      <c r="T674" s="277"/>
      <c r="U674" s="16"/>
      <c r="V674" s="16"/>
      <c r="W674" s="16"/>
      <c r="X674" s="16"/>
      <c r="Y674" s="16"/>
      <c r="Z674" s="16"/>
      <c r="AA674" s="16"/>
      <c r="AB674" s="16"/>
      <c r="AC674" s="16"/>
      <c r="AD674" s="16"/>
      <c r="AE674" s="16"/>
      <c r="AT674" s="278" t="s">
        <v>262</v>
      </c>
      <c r="AU674" s="278" t="s">
        <v>78</v>
      </c>
      <c r="AV674" s="16" t="s">
        <v>85</v>
      </c>
      <c r="AW674" s="16" t="s">
        <v>31</v>
      </c>
      <c r="AX674" s="16" t="s">
        <v>69</v>
      </c>
      <c r="AY674" s="278" t="s">
        <v>252</v>
      </c>
    </row>
    <row r="675" s="14" customFormat="1">
      <c r="A675" s="14"/>
      <c r="B675" s="246"/>
      <c r="C675" s="247"/>
      <c r="D675" s="237" t="s">
        <v>262</v>
      </c>
      <c r="E675" s="248" t="s">
        <v>19</v>
      </c>
      <c r="F675" s="249" t="s">
        <v>5319</v>
      </c>
      <c r="G675" s="247"/>
      <c r="H675" s="250">
        <v>0.26650000000000001</v>
      </c>
      <c r="I675" s="251"/>
      <c r="J675" s="247"/>
      <c r="K675" s="247"/>
      <c r="L675" s="252"/>
      <c r="M675" s="253"/>
      <c r="N675" s="254"/>
      <c r="O675" s="254"/>
      <c r="P675" s="254"/>
      <c r="Q675" s="254"/>
      <c r="R675" s="254"/>
      <c r="S675" s="254"/>
      <c r="T675" s="255"/>
      <c r="U675" s="14"/>
      <c r="V675" s="14"/>
      <c r="W675" s="14"/>
      <c r="X675" s="14"/>
      <c r="Y675" s="14"/>
      <c r="Z675" s="14"/>
      <c r="AA675" s="14"/>
      <c r="AB675" s="14"/>
      <c r="AC675" s="14"/>
      <c r="AD675" s="14"/>
      <c r="AE675" s="14"/>
      <c r="AT675" s="256" t="s">
        <v>262</v>
      </c>
      <c r="AU675" s="256" t="s">
        <v>78</v>
      </c>
      <c r="AV675" s="14" t="s">
        <v>78</v>
      </c>
      <c r="AW675" s="14" t="s">
        <v>31</v>
      </c>
      <c r="AX675" s="14" t="s">
        <v>69</v>
      </c>
      <c r="AY675" s="256" t="s">
        <v>252</v>
      </c>
    </row>
    <row r="676" s="16" customFormat="1">
      <c r="A676" s="16"/>
      <c r="B676" s="268"/>
      <c r="C676" s="269"/>
      <c r="D676" s="237" t="s">
        <v>262</v>
      </c>
      <c r="E676" s="270" t="s">
        <v>19</v>
      </c>
      <c r="F676" s="271" t="s">
        <v>333</v>
      </c>
      <c r="G676" s="269"/>
      <c r="H676" s="272">
        <v>0.26650000000000001</v>
      </c>
      <c r="I676" s="273"/>
      <c r="J676" s="269"/>
      <c r="K676" s="269"/>
      <c r="L676" s="274"/>
      <c r="M676" s="275"/>
      <c r="N676" s="276"/>
      <c r="O676" s="276"/>
      <c r="P676" s="276"/>
      <c r="Q676" s="276"/>
      <c r="R676" s="276"/>
      <c r="S676" s="276"/>
      <c r="T676" s="277"/>
      <c r="U676" s="16"/>
      <c r="V676" s="16"/>
      <c r="W676" s="16"/>
      <c r="X676" s="16"/>
      <c r="Y676" s="16"/>
      <c r="Z676" s="16"/>
      <c r="AA676" s="16"/>
      <c r="AB676" s="16"/>
      <c r="AC676" s="16"/>
      <c r="AD676" s="16"/>
      <c r="AE676" s="16"/>
      <c r="AT676" s="278" t="s">
        <v>262</v>
      </c>
      <c r="AU676" s="278" t="s">
        <v>78</v>
      </c>
      <c r="AV676" s="16" t="s">
        <v>85</v>
      </c>
      <c r="AW676" s="16" t="s">
        <v>31</v>
      </c>
      <c r="AX676" s="16" t="s">
        <v>69</v>
      </c>
      <c r="AY676" s="278" t="s">
        <v>252</v>
      </c>
    </row>
    <row r="677" s="14" customFormat="1">
      <c r="A677" s="14"/>
      <c r="B677" s="246"/>
      <c r="C677" s="247"/>
      <c r="D677" s="237" t="s">
        <v>262</v>
      </c>
      <c r="E677" s="248" t="s">
        <v>19</v>
      </c>
      <c r="F677" s="249" t="s">
        <v>5320</v>
      </c>
      <c r="G677" s="247"/>
      <c r="H677" s="250">
        <v>6.9535999999999998</v>
      </c>
      <c r="I677" s="251"/>
      <c r="J677" s="247"/>
      <c r="K677" s="247"/>
      <c r="L677" s="252"/>
      <c r="M677" s="253"/>
      <c r="N677" s="254"/>
      <c r="O677" s="254"/>
      <c r="P677" s="254"/>
      <c r="Q677" s="254"/>
      <c r="R677" s="254"/>
      <c r="S677" s="254"/>
      <c r="T677" s="255"/>
      <c r="U677" s="14"/>
      <c r="V677" s="14"/>
      <c r="W677" s="14"/>
      <c r="X677" s="14"/>
      <c r="Y677" s="14"/>
      <c r="Z677" s="14"/>
      <c r="AA677" s="14"/>
      <c r="AB677" s="14"/>
      <c r="AC677" s="14"/>
      <c r="AD677" s="14"/>
      <c r="AE677" s="14"/>
      <c r="AT677" s="256" t="s">
        <v>262</v>
      </c>
      <c r="AU677" s="256" t="s">
        <v>78</v>
      </c>
      <c r="AV677" s="14" t="s">
        <v>78</v>
      </c>
      <c r="AW677" s="14" t="s">
        <v>31</v>
      </c>
      <c r="AX677" s="14" t="s">
        <v>69</v>
      </c>
      <c r="AY677" s="256" t="s">
        <v>252</v>
      </c>
    </row>
    <row r="678" s="16" customFormat="1">
      <c r="A678" s="16"/>
      <c r="B678" s="268"/>
      <c r="C678" s="269"/>
      <c r="D678" s="237" t="s">
        <v>262</v>
      </c>
      <c r="E678" s="270" t="s">
        <v>19</v>
      </c>
      <c r="F678" s="271" t="s">
        <v>333</v>
      </c>
      <c r="G678" s="269"/>
      <c r="H678" s="272">
        <v>6.9535999999999998</v>
      </c>
      <c r="I678" s="273"/>
      <c r="J678" s="269"/>
      <c r="K678" s="269"/>
      <c r="L678" s="274"/>
      <c r="M678" s="275"/>
      <c r="N678" s="276"/>
      <c r="O678" s="276"/>
      <c r="P678" s="276"/>
      <c r="Q678" s="276"/>
      <c r="R678" s="276"/>
      <c r="S678" s="276"/>
      <c r="T678" s="277"/>
      <c r="U678" s="16"/>
      <c r="V678" s="16"/>
      <c r="W678" s="16"/>
      <c r="X678" s="16"/>
      <c r="Y678" s="16"/>
      <c r="Z678" s="16"/>
      <c r="AA678" s="16"/>
      <c r="AB678" s="16"/>
      <c r="AC678" s="16"/>
      <c r="AD678" s="16"/>
      <c r="AE678" s="16"/>
      <c r="AT678" s="278" t="s">
        <v>262</v>
      </c>
      <c r="AU678" s="278" t="s">
        <v>78</v>
      </c>
      <c r="AV678" s="16" t="s">
        <v>85</v>
      </c>
      <c r="AW678" s="16" t="s">
        <v>31</v>
      </c>
      <c r="AX678" s="16" t="s">
        <v>69</v>
      </c>
      <c r="AY678" s="278" t="s">
        <v>252</v>
      </c>
    </row>
    <row r="679" s="15" customFormat="1">
      <c r="A679" s="15"/>
      <c r="B679" s="257"/>
      <c r="C679" s="258"/>
      <c r="D679" s="237" t="s">
        <v>262</v>
      </c>
      <c r="E679" s="259" t="s">
        <v>19</v>
      </c>
      <c r="F679" s="260" t="s">
        <v>265</v>
      </c>
      <c r="G679" s="258"/>
      <c r="H679" s="261">
        <v>62.6967</v>
      </c>
      <c r="I679" s="262"/>
      <c r="J679" s="258"/>
      <c r="K679" s="258"/>
      <c r="L679" s="263"/>
      <c r="M679" s="264"/>
      <c r="N679" s="265"/>
      <c r="O679" s="265"/>
      <c r="P679" s="265"/>
      <c r="Q679" s="265"/>
      <c r="R679" s="265"/>
      <c r="S679" s="265"/>
      <c r="T679" s="266"/>
      <c r="U679" s="15"/>
      <c r="V679" s="15"/>
      <c r="W679" s="15"/>
      <c r="X679" s="15"/>
      <c r="Y679" s="15"/>
      <c r="Z679" s="15"/>
      <c r="AA679" s="15"/>
      <c r="AB679" s="15"/>
      <c r="AC679" s="15"/>
      <c r="AD679" s="15"/>
      <c r="AE679" s="15"/>
      <c r="AT679" s="267" t="s">
        <v>262</v>
      </c>
      <c r="AU679" s="267" t="s">
        <v>78</v>
      </c>
      <c r="AV679" s="15" t="s">
        <v>258</v>
      </c>
      <c r="AW679" s="15" t="s">
        <v>31</v>
      </c>
      <c r="AX679" s="15" t="s">
        <v>76</v>
      </c>
      <c r="AY679" s="267" t="s">
        <v>252</v>
      </c>
    </row>
    <row r="680" s="2" customFormat="1" ht="21.75" customHeight="1">
      <c r="A680" s="40"/>
      <c r="B680" s="41"/>
      <c r="C680" s="279" t="s">
        <v>845</v>
      </c>
      <c r="D680" s="279" t="s">
        <v>468</v>
      </c>
      <c r="E680" s="280" t="s">
        <v>5321</v>
      </c>
      <c r="F680" s="281" t="s">
        <v>5322</v>
      </c>
      <c r="G680" s="282" t="s">
        <v>187</v>
      </c>
      <c r="H680" s="283">
        <v>67.712400000000002</v>
      </c>
      <c r="I680" s="284"/>
      <c r="J680" s="285">
        <f>ROUND(I680*H680,2)</f>
        <v>0</v>
      </c>
      <c r="K680" s="281" t="s">
        <v>257</v>
      </c>
      <c r="L680" s="286"/>
      <c r="M680" s="287" t="s">
        <v>19</v>
      </c>
      <c r="N680" s="288" t="s">
        <v>40</v>
      </c>
      <c r="O680" s="86"/>
      <c r="P680" s="226">
        <f>O680*H680</f>
        <v>0</v>
      </c>
      <c r="Q680" s="226">
        <v>0.0149</v>
      </c>
      <c r="R680" s="226">
        <f>Q680*H680</f>
        <v>1.0089147600000001</v>
      </c>
      <c r="S680" s="226">
        <v>0</v>
      </c>
      <c r="T680" s="227">
        <f>S680*H680</f>
        <v>0</v>
      </c>
      <c r="U680" s="40"/>
      <c r="V680" s="40"/>
      <c r="W680" s="40"/>
      <c r="X680" s="40"/>
      <c r="Y680" s="40"/>
      <c r="Z680" s="40"/>
      <c r="AA680" s="40"/>
      <c r="AB680" s="40"/>
      <c r="AC680" s="40"/>
      <c r="AD680" s="40"/>
      <c r="AE680" s="40"/>
      <c r="AR680" s="228" t="s">
        <v>509</v>
      </c>
      <c r="AT680" s="228" t="s">
        <v>468</v>
      </c>
      <c r="AU680" s="228" t="s">
        <v>78</v>
      </c>
      <c r="AY680" s="19" t="s">
        <v>252</v>
      </c>
      <c r="BE680" s="229">
        <f>IF(N680="základní",J680,0)</f>
        <v>0</v>
      </c>
      <c r="BF680" s="229">
        <f>IF(N680="snížená",J680,0)</f>
        <v>0</v>
      </c>
      <c r="BG680" s="229">
        <f>IF(N680="zákl. přenesená",J680,0)</f>
        <v>0</v>
      </c>
      <c r="BH680" s="229">
        <f>IF(N680="sníž. přenesená",J680,0)</f>
        <v>0</v>
      </c>
      <c r="BI680" s="229">
        <f>IF(N680="nulová",J680,0)</f>
        <v>0</v>
      </c>
      <c r="BJ680" s="19" t="s">
        <v>76</v>
      </c>
      <c r="BK680" s="229">
        <f>ROUND(I680*H680,2)</f>
        <v>0</v>
      </c>
      <c r="BL680" s="19" t="s">
        <v>360</v>
      </c>
      <c r="BM680" s="228" t="s">
        <v>5323</v>
      </c>
    </row>
    <row r="681" s="14" customFormat="1">
      <c r="A681" s="14"/>
      <c r="B681" s="246"/>
      <c r="C681" s="247"/>
      <c r="D681" s="237" t="s">
        <v>262</v>
      </c>
      <c r="E681" s="247"/>
      <c r="F681" s="249" t="s">
        <v>5324</v>
      </c>
      <c r="G681" s="247"/>
      <c r="H681" s="250">
        <v>67.712400000000002</v>
      </c>
      <c r="I681" s="251"/>
      <c r="J681" s="247"/>
      <c r="K681" s="247"/>
      <c r="L681" s="252"/>
      <c r="M681" s="253"/>
      <c r="N681" s="254"/>
      <c r="O681" s="254"/>
      <c r="P681" s="254"/>
      <c r="Q681" s="254"/>
      <c r="R681" s="254"/>
      <c r="S681" s="254"/>
      <c r="T681" s="255"/>
      <c r="U681" s="14"/>
      <c r="V681" s="14"/>
      <c r="W681" s="14"/>
      <c r="X681" s="14"/>
      <c r="Y681" s="14"/>
      <c r="Z681" s="14"/>
      <c r="AA681" s="14"/>
      <c r="AB681" s="14"/>
      <c r="AC681" s="14"/>
      <c r="AD681" s="14"/>
      <c r="AE681" s="14"/>
      <c r="AT681" s="256" t="s">
        <v>262</v>
      </c>
      <c r="AU681" s="256" t="s">
        <v>78</v>
      </c>
      <c r="AV681" s="14" t="s">
        <v>78</v>
      </c>
      <c r="AW681" s="14" t="s">
        <v>4</v>
      </c>
      <c r="AX681" s="14" t="s">
        <v>76</v>
      </c>
      <c r="AY681" s="256" t="s">
        <v>252</v>
      </c>
    </row>
    <row r="682" s="2" customFormat="1" ht="44.25" customHeight="1">
      <c r="A682" s="40"/>
      <c r="B682" s="41"/>
      <c r="C682" s="217" t="s">
        <v>850</v>
      </c>
      <c r="D682" s="217" t="s">
        <v>254</v>
      </c>
      <c r="E682" s="218" t="s">
        <v>5325</v>
      </c>
      <c r="F682" s="219" t="s">
        <v>5326</v>
      </c>
      <c r="G682" s="220" t="s">
        <v>485</v>
      </c>
      <c r="H682" s="221">
        <v>1.0107999999999999</v>
      </c>
      <c r="I682" s="222"/>
      <c r="J682" s="223">
        <f>ROUND(I682*H682,2)</f>
        <v>0</v>
      </c>
      <c r="K682" s="219" t="s">
        <v>257</v>
      </c>
      <c r="L682" s="46"/>
      <c r="M682" s="224" t="s">
        <v>19</v>
      </c>
      <c r="N682" s="225" t="s">
        <v>40</v>
      </c>
      <c r="O682" s="86"/>
      <c r="P682" s="226">
        <f>O682*H682</f>
        <v>0</v>
      </c>
      <c r="Q682" s="226">
        <v>0</v>
      </c>
      <c r="R682" s="226">
        <f>Q682*H682</f>
        <v>0</v>
      </c>
      <c r="S682" s="226">
        <v>0</v>
      </c>
      <c r="T682" s="227">
        <f>S682*H682</f>
        <v>0</v>
      </c>
      <c r="U682" s="40"/>
      <c r="V682" s="40"/>
      <c r="W682" s="40"/>
      <c r="X682" s="40"/>
      <c r="Y682" s="40"/>
      <c r="Z682" s="40"/>
      <c r="AA682" s="40"/>
      <c r="AB682" s="40"/>
      <c r="AC682" s="40"/>
      <c r="AD682" s="40"/>
      <c r="AE682" s="40"/>
      <c r="AR682" s="228" t="s">
        <v>360</v>
      </c>
      <c r="AT682" s="228" t="s">
        <v>254</v>
      </c>
      <c r="AU682" s="228" t="s">
        <v>78</v>
      </c>
      <c r="AY682" s="19" t="s">
        <v>252</v>
      </c>
      <c r="BE682" s="229">
        <f>IF(N682="základní",J682,0)</f>
        <v>0</v>
      </c>
      <c r="BF682" s="229">
        <f>IF(N682="snížená",J682,0)</f>
        <v>0</v>
      </c>
      <c r="BG682" s="229">
        <f>IF(N682="zákl. přenesená",J682,0)</f>
        <v>0</v>
      </c>
      <c r="BH682" s="229">
        <f>IF(N682="sníž. přenesená",J682,0)</f>
        <v>0</v>
      </c>
      <c r="BI682" s="229">
        <f>IF(N682="nulová",J682,0)</f>
        <v>0</v>
      </c>
      <c r="BJ682" s="19" t="s">
        <v>76</v>
      </c>
      <c r="BK682" s="229">
        <f>ROUND(I682*H682,2)</f>
        <v>0</v>
      </c>
      <c r="BL682" s="19" t="s">
        <v>360</v>
      </c>
      <c r="BM682" s="228" t="s">
        <v>5327</v>
      </c>
    </row>
    <row r="683" s="2" customFormat="1">
      <c r="A683" s="40"/>
      <c r="B683" s="41"/>
      <c r="C683" s="42"/>
      <c r="D683" s="230" t="s">
        <v>260</v>
      </c>
      <c r="E683" s="42"/>
      <c r="F683" s="231" t="s">
        <v>5328</v>
      </c>
      <c r="G683" s="42"/>
      <c r="H683" s="42"/>
      <c r="I683" s="232"/>
      <c r="J683" s="42"/>
      <c r="K683" s="42"/>
      <c r="L683" s="46"/>
      <c r="M683" s="233"/>
      <c r="N683" s="234"/>
      <c r="O683" s="86"/>
      <c r="P683" s="86"/>
      <c r="Q683" s="86"/>
      <c r="R683" s="86"/>
      <c r="S683" s="86"/>
      <c r="T683" s="87"/>
      <c r="U683" s="40"/>
      <c r="V683" s="40"/>
      <c r="W683" s="40"/>
      <c r="X683" s="40"/>
      <c r="Y683" s="40"/>
      <c r="Z683" s="40"/>
      <c r="AA683" s="40"/>
      <c r="AB683" s="40"/>
      <c r="AC683" s="40"/>
      <c r="AD683" s="40"/>
      <c r="AE683" s="40"/>
      <c r="AT683" s="19" t="s">
        <v>260</v>
      </c>
      <c r="AU683" s="19" t="s">
        <v>78</v>
      </c>
    </row>
    <row r="684" s="12" customFormat="1" ht="22.8" customHeight="1">
      <c r="A684" s="12"/>
      <c r="B684" s="201"/>
      <c r="C684" s="202"/>
      <c r="D684" s="203" t="s">
        <v>68</v>
      </c>
      <c r="E684" s="215" t="s">
        <v>1636</v>
      </c>
      <c r="F684" s="215" t="s">
        <v>1637</v>
      </c>
      <c r="G684" s="202"/>
      <c r="H684" s="202"/>
      <c r="I684" s="205"/>
      <c r="J684" s="216">
        <f>BK684</f>
        <v>0</v>
      </c>
      <c r="K684" s="202"/>
      <c r="L684" s="207"/>
      <c r="M684" s="208"/>
      <c r="N684" s="209"/>
      <c r="O684" s="209"/>
      <c r="P684" s="210">
        <f>SUM(P685:P775)</f>
        <v>0</v>
      </c>
      <c r="Q684" s="209"/>
      <c r="R684" s="210">
        <f>SUM(R685:R775)</f>
        <v>0.68399750000000004</v>
      </c>
      <c r="S684" s="209"/>
      <c r="T684" s="211">
        <f>SUM(T685:T775)</f>
        <v>0.21693779999999999</v>
      </c>
      <c r="U684" s="12"/>
      <c r="V684" s="12"/>
      <c r="W684" s="12"/>
      <c r="X684" s="12"/>
      <c r="Y684" s="12"/>
      <c r="Z684" s="12"/>
      <c r="AA684" s="12"/>
      <c r="AB684" s="12"/>
      <c r="AC684" s="12"/>
      <c r="AD684" s="12"/>
      <c r="AE684" s="12"/>
      <c r="AR684" s="212" t="s">
        <v>78</v>
      </c>
      <c r="AT684" s="213" t="s">
        <v>68</v>
      </c>
      <c r="AU684" s="213" t="s">
        <v>76</v>
      </c>
      <c r="AY684" s="212" t="s">
        <v>252</v>
      </c>
      <c r="BK684" s="214">
        <f>SUM(BK685:BK775)</f>
        <v>0</v>
      </c>
    </row>
    <row r="685" s="2" customFormat="1" ht="24.15" customHeight="1">
      <c r="A685" s="40"/>
      <c r="B685" s="41"/>
      <c r="C685" s="217" t="s">
        <v>855</v>
      </c>
      <c r="D685" s="217" t="s">
        <v>254</v>
      </c>
      <c r="E685" s="218" t="s">
        <v>4751</v>
      </c>
      <c r="F685" s="219" t="s">
        <v>4752</v>
      </c>
      <c r="G685" s="220" t="s">
        <v>183</v>
      </c>
      <c r="H685" s="221">
        <v>113.58</v>
      </c>
      <c r="I685" s="222"/>
      <c r="J685" s="223">
        <f>ROUND(I685*H685,2)</f>
        <v>0</v>
      </c>
      <c r="K685" s="219" t="s">
        <v>257</v>
      </c>
      <c r="L685" s="46"/>
      <c r="M685" s="224" t="s">
        <v>19</v>
      </c>
      <c r="N685" s="225" t="s">
        <v>40</v>
      </c>
      <c r="O685" s="86"/>
      <c r="P685" s="226">
        <f>O685*H685</f>
        <v>0</v>
      </c>
      <c r="Q685" s="226">
        <v>0</v>
      </c>
      <c r="R685" s="226">
        <f>Q685*H685</f>
        <v>0</v>
      </c>
      <c r="S685" s="226">
        <v>0.00191</v>
      </c>
      <c r="T685" s="227">
        <f>S685*H685</f>
        <v>0.21693779999999999</v>
      </c>
      <c r="U685" s="40"/>
      <c r="V685" s="40"/>
      <c r="W685" s="40"/>
      <c r="X685" s="40"/>
      <c r="Y685" s="40"/>
      <c r="Z685" s="40"/>
      <c r="AA685" s="40"/>
      <c r="AB685" s="40"/>
      <c r="AC685" s="40"/>
      <c r="AD685" s="40"/>
      <c r="AE685" s="40"/>
      <c r="AR685" s="228" t="s">
        <v>360</v>
      </c>
      <c r="AT685" s="228" t="s">
        <v>254</v>
      </c>
      <c r="AU685" s="228" t="s">
        <v>78</v>
      </c>
      <c r="AY685" s="19" t="s">
        <v>252</v>
      </c>
      <c r="BE685" s="229">
        <f>IF(N685="základní",J685,0)</f>
        <v>0</v>
      </c>
      <c r="BF685" s="229">
        <f>IF(N685="snížená",J685,0)</f>
        <v>0</v>
      </c>
      <c r="BG685" s="229">
        <f>IF(N685="zákl. přenesená",J685,0)</f>
        <v>0</v>
      </c>
      <c r="BH685" s="229">
        <f>IF(N685="sníž. přenesená",J685,0)</f>
        <v>0</v>
      </c>
      <c r="BI685" s="229">
        <f>IF(N685="nulová",J685,0)</f>
        <v>0</v>
      </c>
      <c r="BJ685" s="19" t="s">
        <v>76</v>
      </c>
      <c r="BK685" s="229">
        <f>ROUND(I685*H685,2)</f>
        <v>0</v>
      </c>
      <c r="BL685" s="19" t="s">
        <v>360</v>
      </c>
      <c r="BM685" s="228" t="s">
        <v>5329</v>
      </c>
    </row>
    <row r="686" s="2" customFormat="1">
      <c r="A686" s="40"/>
      <c r="B686" s="41"/>
      <c r="C686" s="42"/>
      <c r="D686" s="230" t="s">
        <v>260</v>
      </c>
      <c r="E686" s="42"/>
      <c r="F686" s="231" t="s">
        <v>4754</v>
      </c>
      <c r="G686" s="42"/>
      <c r="H686" s="42"/>
      <c r="I686" s="232"/>
      <c r="J686" s="42"/>
      <c r="K686" s="42"/>
      <c r="L686" s="46"/>
      <c r="M686" s="233"/>
      <c r="N686" s="234"/>
      <c r="O686" s="86"/>
      <c r="P686" s="86"/>
      <c r="Q686" s="86"/>
      <c r="R686" s="86"/>
      <c r="S686" s="86"/>
      <c r="T686" s="87"/>
      <c r="U686" s="40"/>
      <c r="V686" s="40"/>
      <c r="W686" s="40"/>
      <c r="X686" s="40"/>
      <c r="Y686" s="40"/>
      <c r="Z686" s="40"/>
      <c r="AA686" s="40"/>
      <c r="AB686" s="40"/>
      <c r="AC686" s="40"/>
      <c r="AD686" s="40"/>
      <c r="AE686" s="40"/>
      <c r="AT686" s="19" t="s">
        <v>260</v>
      </c>
      <c r="AU686" s="19" t="s">
        <v>78</v>
      </c>
    </row>
    <row r="687" s="13" customFormat="1">
      <c r="A687" s="13"/>
      <c r="B687" s="235"/>
      <c r="C687" s="236"/>
      <c r="D687" s="237" t="s">
        <v>262</v>
      </c>
      <c r="E687" s="238" t="s">
        <v>19</v>
      </c>
      <c r="F687" s="239" t="s">
        <v>5299</v>
      </c>
      <c r="G687" s="236"/>
      <c r="H687" s="238" t="s">
        <v>19</v>
      </c>
      <c r="I687" s="240"/>
      <c r="J687" s="236"/>
      <c r="K687" s="236"/>
      <c r="L687" s="241"/>
      <c r="M687" s="242"/>
      <c r="N687" s="243"/>
      <c r="O687" s="243"/>
      <c r="P687" s="243"/>
      <c r="Q687" s="243"/>
      <c r="R687" s="243"/>
      <c r="S687" s="243"/>
      <c r="T687" s="244"/>
      <c r="U687" s="13"/>
      <c r="V687" s="13"/>
      <c r="W687" s="13"/>
      <c r="X687" s="13"/>
      <c r="Y687" s="13"/>
      <c r="Z687" s="13"/>
      <c r="AA687" s="13"/>
      <c r="AB687" s="13"/>
      <c r="AC687" s="13"/>
      <c r="AD687" s="13"/>
      <c r="AE687" s="13"/>
      <c r="AT687" s="245" t="s">
        <v>262</v>
      </c>
      <c r="AU687" s="245" t="s">
        <v>78</v>
      </c>
      <c r="AV687" s="13" t="s">
        <v>76</v>
      </c>
      <c r="AW687" s="13" t="s">
        <v>31</v>
      </c>
      <c r="AX687" s="13" t="s">
        <v>69</v>
      </c>
      <c r="AY687" s="245" t="s">
        <v>252</v>
      </c>
    </row>
    <row r="688" s="14" customFormat="1">
      <c r="A688" s="14"/>
      <c r="B688" s="246"/>
      <c r="C688" s="247"/>
      <c r="D688" s="237" t="s">
        <v>262</v>
      </c>
      <c r="E688" s="248" t="s">
        <v>19</v>
      </c>
      <c r="F688" s="249" t="s">
        <v>5330</v>
      </c>
      <c r="G688" s="247"/>
      <c r="H688" s="250">
        <v>58.079999999999998</v>
      </c>
      <c r="I688" s="251"/>
      <c r="J688" s="247"/>
      <c r="K688" s="247"/>
      <c r="L688" s="252"/>
      <c r="M688" s="253"/>
      <c r="N688" s="254"/>
      <c r="O688" s="254"/>
      <c r="P688" s="254"/>
      <c r="Q688" s="254"/>
      <c r="R688" s="254"/>
      <c r="S688" s="254"/>
      <c r="T688" s="255"/>
      <c r="U688" s="14"/>
      <c r="V688" s="14"/>
      <c r="W688" s="14"/>
      <c r="X688" s="14"/>
      <c r="Y688" s="14"/>
      <c r="Z688" s="14"/>
      <c r="AA688" s="14"/>
      <c r="AB688" s="14"/>
      <c r="AC688" s="14"/>
      <c r="AD688" s="14"/>
      <c r="AE688" s="14"/>
      <c r="AT688" s="256" t="s">
        <v>262</v>
      </c>
      <c r="AU688" s="256" t="s">
        <v>78</v>
      </c>
      <c r="AV688" s="14" t="s">
        <v>78</v>
      </c>
      <c r="AW688" s="14" t="s">
        <v>31</v>
      </c>
      <c r="AX688" s="14" t="s">
        <v>69</v>
      </c>
      <c r="AY688" s="256" t="s">
        <v>252</v>
      </c>
    </row>
    <row r="689" s="14" customFormat="1">
      <c r="A689" s="14"/>
      <c r="B689" s="246"/>
      <c r="C689" s="247"/>
      <c r="D689" s="237" t="s">
        <v>262</v>
      </c>
      <c r="E689" s="248" t="s">
        <v>19</v>
      </c>
      <c r="F689" s="249" t="s">
        <v>5331</v>
      </c>
      <c r="G689" s="247"/>
      <c r="H689" s="250">
        <v>29.079999999999998</v>
      </c>
      <c r="I689" s="251"/>
      <c r="J689" s="247"/>
      <c r="K689" s="247"/>
      <c r="L689" s="252"/>
      <c r="M689" s="253"/>
      <c r="N689" s="254"/>
      <c r="O689" s="254"/>
      <c r="P689" s="254"/>
      <c r="Q689" s="254"/>
      <c r="R689" s="254"/>
      <c r="S689" s="254"/>
      <c r="T689" s="255"/>
      <c r="U689" s="14"/>
      <c r="V689" s="14"/>
      <c r="W689" s="14"/>
      <c r="X689" s="14"/>
      <c r="Y689" s="14"/>
      <c r="Z689" s="14"/>
      <c r="AA689" s="14"/>
      <c r="AB689" s="14"/>
      <c r="AC689" s="14"/>
      <c r="AD689" s="14"/>
      <c r="AE689" s="14"/>
      <c r="AT689" s="256" t="s">
        <v>262</v>
      </c>
      <c r="AU689" s="256" t="s">
        <v>78</v>
      </c>
      <c r="AV689" s="14" t="s">
        <v>78</v>
      </c>
      <c r="AW689" s="14" t="s">
        <v>31</v>
      </c>
      <c r="AX689" s="14" t="s">
        <v>69</v>
      </c>
      <c r="AY689" s="256" t="s">
        <v>252</v>
      </c>
    </row>
    <row r="690" s="14" customFormat="1">
      <c r="A690" s="14"/>
      <c r="B690" s="246"/>
      <c r="C690" s="247"/>
      <c r="D690" s="237" t="s">
        <v>262</v>
      </c>
      <c r="E690" s="248" t="s">
        <v>19</v>
      </c>
      <c r="F690" s="249" t="s">
        <v>5332</v>
      </c>
      <c r="G690" s="247"/>
      <c r="H690" s="250">
        <v>12.48</v>
      </c>
      <c r="I690" s="251"/>
      <c r="J690" s="247"/>
      <c r="K690" s="247"/>
      <c r="L690" s="252"/>
      <c r="M690" s="253"/>
      <c r="N690" s="254"/>
      <c r="O690" s="254"/>
      <c r="P690" s="254"/>
      <c r="Q690" s="254"/>
      <c r="R690" s="254"/>
      <c r="S690" s="254"/>
      <c r="T690" s="255"/>
      <c r="U690" s="14"/>
      <c r="V690" s="14"/>
      <c r="W690" s="14"/>
      <c r="X690" s="14"/>
      <c r="Y690" s="14"/>
      <c r="Z690" s="14"/>
      <c r="AA690" s="14"/>
      <c r="AB690" s="14"/>
      <c r="AC690" s="14"/>
      <c r="AD690" s="14"/>
      <c r="AE690" s="14"/>
      <c r="AT690" s="256" t="s">
        <v>262</v>
      </c>
      <c r="AU690" s="256" t="s">
        <v>78</v>
      </c>
      <c r="AV690" s="14" t="s">
        <v>78</v>
      </c>
      <c r="AW690" s="14" t="s">
        <v>31</v>
      </c>
      <c r="AX690" s="14" t="s">
        <v>69</v>
      </c>
      <c r="AY690" s="256" t="s">
        <v>252</v>
      </c>
    </row>
    <row r="691" s="14" customFormat="1">
      <c r="A691" s="14"/>
      <c r="B691" s="246"/>
      <c r="C691" s="247"/>
      <c r="D691" s="237" t="s">
        <v>262</v>
      </c>
      <c r="E691" s="248" t="s">
        <v>19</v>
      </c>
      <c r="F691" s="249" t="s">
        <v>5333</v>
      </c>
      <c r="G691" s="247"/>
      <c r="H691" s="250">
        <v>13.94</v>
      </c>
      <c r="I691" s="251"/>
      <c r="J691" s="247"/>
      <c r="K691" s="247"/>
      <c r="L691" s="252"/>
      <c r="M691" s="253"/>
      <c r="N691" s="254"/>
      <c r="O691" s="254"/>
      <c r="P691" s="254"/>
      <c r="Q691" s="254"/>
      <c r="R691" s="254"/>
      <c r="S691" s="254"/>
      <c r="T691" s="255"/>
      <c r="U691" s="14"/>
      <c r="V691" s="14"/>
      <c r="W691" s="14"/>
      <c r="X691" s="14"/>
      <c r="Y691" s="14"/>
      <c r="Z691" s="14"/>
      <c r="AA691" s="14"/>
      <c r="AB691" s="14"/>
      <c r="AC691" s="14"/>
      <c r="AD691" s="14"/>
      <c r="AE691" s="14"/>
      <c r="AT691" s="256" t="s">
        <v>262</v>
      </c>
      <c r="AU691" s="256" t="s">
        <v>78</v>
      </c>
      <c r="AV691" s="14" t="s">
        <v>78</v>
      </c>
      <c r="AW691" s="14" t="s">
        <v>31</v>
      </c>
      <c r="AX691" s="14" t="s">
        <v>69</v>
      </c>
      <c r="AY691" s="256" t="s">
        <v>252</v>
      </c>
    </row>
    <row r="692" s="15" customFormat="1">
      <c r="A692" s="15"/>
      <c r="B692" s="257"/>
      <c r="C692" s="258"/>
      <c r="D692" s="237" t="s">
        <v>262</v>
      </c>
      <c r="E692" s="259" t="s">
        <v>19</v>
      </c>
      <c r="F692" s="260" t="s">
        <v>265</v>
      </c>
      <c r="G692" s="258"/>
      <c r="H692" s="261">
        <v>113.58</v>
      </c>
      <c r="I692" s="262"/>
      <c r="J692" s="258"/>
      <c r="K692" s="258"/>
      <c r="L692" s="263"/>
      <c r="M692" s="264"/>
      <c r="N692" s="265"/>
      <c r="O692" s="265"/>
      <c r="P692" s="265"/>
      <c r="Q692" s="265"/>
      <c r="R692" s="265"/>
      <c r="S692" s="265"/>
      <c r="T692" s="266"/>
      <c r="U692" s="15"/>
      <c r="V692" s="15"/>
      <c r="W692" s="15"/>
      <c r="X692" s="15"/>
      <c r="Y692" s="15"/>
      <c r="Z692" s="15"/>
      <c r="AA692" s="15"/>
      <c r="AB692" s="15"/>
      <c r="AC692" s="15"/>
      <c r="AD692" s="15"/>
      <c r="AE692" s="15"/>
      <c r="AT692" s="267" t="s">
        <v>262</v>
      </c>
      <c r="AU692" s="267" t="s">
        <v>78</v>
      </c>
      <c r="AV692" s="15" t="s">
        <v>258</v>
      </c>
      <c r="AW692" s="15" t="s">
        <v>31</v>
      </c>
      <c r="AX692" s="15" t="s">
        <v>76</v>
      </c>
      <c r="AY692" s="267" t="s">
        <v>252</v>
      </c>
    </row>
    <row r="693" s="2" customFormat="1" ht="33" customHeight="1">
      <c r="A693" s="40"/>
      <c r="B693" s="41"/>
      <c r="C693" s="217" t="s">
        <v>860</v>
      </c>
      <c r="D693" s="217" t="s">
        <v>254</v>
      </c>
      <c r="E693" s="218" t="s">
        <v>5334</v>
      </c>
      <c r="F693" s="219" t="s">
        <v>5335</v>
      </c>
      <c r="G693" s="220" t="s">
        <v>183</v>
      </c>
      <c r="H693" s="221">
        <v>19.399999999999999</v>
      </c>
      <c r="I693" s="222"/>
      <c r="J693" s="223">
        <f>ROUND(I693*H693,2)</f>
        <v>0</v>
      </c>
      <c r="K693" s="219" t="s">
        <v>257</v>
      </c>
      <c r="L693" s="46"/>
      <c r="M693" s="224" t="s">
        <v>19</v>
      </c>
      <c r="N693" s="225" t="s">
        <v>40</v>
      </c>
      <c r="O693" s="86"/>
      <c r="P693" s="226">
        <f>O693*H693</f>
        <v>0</v>
      </c>
      <c r="Q693" s="226">
        <v>0.00076999999999999996</v>
      </c>
      <c r="R693" s="226">
        <f>Q693*H693</f>
        <v>0.014937999999999998</v>
      </c>
      <c r="S693" s="226">
        <v>0</v>
      </c>
      <c r="T693" s="227">
        <f>S693*H693</f>
        <v>0</v>
      </c>
      <c r="U693" s="40"/>
      <c r="V693" s="40"/>
      <c r="W693" s="40"/>
      <c r="X693" s="40"/>
      <c r="Y693" s="40"/>
      <c r="Z693" s="40"/>
      <c r="AA693" s="40"/>
      <c r="AB693" s="40"/>
      <c r="AC693" s="40"/>
      <c r="AD693" s="40"/>
      <c r="AE693" s="40"/>
      <c r="AR693" s="228" t="s">
        <v>360</v>
      </c>
      <c r="AT693" s="228" t="s">
        <v>254</v>
      </c>
      <c r="AU693" s="228" t="s">
        <v>78</v>
      </c>
      <c r="AY693" s="19" t="s">
        <v>252</v>
      </c>
      <c r="BE693" s="229">
        <f>IF(N693="základní",J693,0)</f>
        <v>0</v>
      </c>
      <c r="BF693" s="229">
        <f>IF(N693="snížená",J693,0)</f>
        <v>0</v>
      </c>
      <c r="BG693" s="229">
        <f>IF(N693="zákl. přenesená",J693,0)</f>
        <v>0</v>
      </c>
      <c r="BH693" s="229">
        <f>IF(N693="sníž. přenesená",J693,0)</f>
        <v>0</v>
      </c>
      <c r="BI693" s="229">
        <f>IF(N693="nulová",J693,0)</f>
        <v>0</v>
      </c>
      <c r="BJ693" s="19" t="s">
        <v>76</v>
      </c>
      <c r="BK693" s="229">
        <f>ROUND(I693*H693,2)</f>
        <v>0</v>
      </c>
      <c r="BL693" s="19" t="s">
        <v>360</v>
      </c>
      <c r="BM693" s="228" t="s">
        <v>5336</v>
      </c>
    </row>
    <row r="694" s="2" customFormat="1">
      <c r="A694" s="40"/>
      <c r="B694" s="41"/>
      <c r="C694" s="42"/>
      <c r="D694" s="230" t="s">
        <v>260</v>
      </c>
      <c r="E694" s="42"/>
      <c r="F694" s="231" t="s">
        <v>5337</v>
      </c>
      <c r="G694" s="42"/>
      <c r="H694" s="42"/>
      <c r="I694" s="232"/>
      <c r="J694" s="42"/>
      <c r="K694" s="42"/>
      <c r="L694" s="46"/>
      <c r="M694" s="233"/>
      <c r="N694" s="234"/>
      <c r="O694" s="86"/>
      <c r="P694" s="86"/>
      <c r="Q694" s="86"/>
      <c r="R694" s="86"/>
      <c r="S694" s="86"/>
      <c r="T694" s="87"/>
      <c r="U694" s="40"/>
      <c r="V694" s="40"/>
      <c r="W694" s="40"/>
      <c r="X694" s="40"/>
      <c r="Y694" s="40"/>
      <c r="Z694" s="40"/>
      <c r="AA694" s="40"/>
      <c r="AB694" s="40"/>
      <c r="AC694" s="40"/>
      <c r="AD694" s="40"/>
      <c r="AE694" s="40"/>
      <c r="AT694" s="19" t="s">
        <v>260</v>
      </c>
      <c r="AU694" s="19" t="s">
        <v>78</v>
      </c>
    </row>
    <row r="695" s="2" customFormat="1">
      <c r="A695" s="40"/>
      <c r="B695" s="41"/>
      <c r="C695" s="42"/>
      <c r="D695" s="237" t="s">
        <v>963</v>
      </c>
      <c r="E695" s="42"/>
      <c r="F695" s="289" t="s">
        <v>4766</v>
      </c>
      <c r="G695" s="42"/>
      <c r="H695" s="42"/>
      <c r="I695" s="232"/>
      <c r="J695" s="42"/>
      <c r="K695" s="42"/>
      <c r="L695" s="46"/>
      <c r="M695" s="233"/>
      <c r="N695" s="234"/>
      <c r="O695" s="86"/>
      <c r="P695" s="86"/>
      <c r="Q695" s="86"/>
      <c r="R695" s="86"/>
      <c r="S695" s="86"/>
      <c r="T695" s="87"/>
      <c r="U695" s="40"/>
      <c r="V695" s="40"/>
      <c r="W695" s="40"/>
      <c r="X695" s="40"/>
      <c r="Y695" s="40"/>
      <c r="Z695" s="40"/>
      <c r="AA695" s="40"/>
      <c r="AB695" s="40"/>
      <c r="AC695" s="40"/>
      <c r="AD695" s="40"/>
      <c r="AE695" s="40"/>
      <c r="AT695" s="19" t="s">
        <v>963</v>
      </c>
      <c r="AU695" s="19" t="s">
        <v>78</v>
      </c>
    </row>
    <row r="696" s="14" customFormat="1">
      <c r="A696" s="14"/>
      <c r="B696" s="246"/>
      <c r="C696" s="247"/>
      <c r="D696" s="237" t="s">
        <v>262</v>
      </c>
      <c r="E696" s="248" t="s">
        <v>19</v>
      </c>
      <c r="F696" s="249" t="s">
        <v>5338</v>
      </c>
      <c r="G696" s="247"/>
      <c r="H696" s="250">
        <v>5.7999999999999998</v>
      </c>
      <c r="I696" s="251"/>
      <c r="J696" s="247"/>
      <c r="K696" s="247"/>
      <c r="L696" s="252"/>
      <c r="M696" s="253"/>
      <c r="N696" s="254"/>
      <c r="O696" s="254"/>
      <c r="P696" s="254"/>
      <c r="Q696" s="254"/>
      <c r="R696" s="254"/>
      <c r="S696" s="254"/>
      <c r="T696" s="255"/>
      <c r="U696" s="14"/>
      <c r="V696" s="14"/>
      <c r="W696" s="14"/>
      <c r="X696" s="14"/>
      <c r="Y696" s="14"/>
      <c r="Z696" s="14"/>
      <c r="AA696" s="14"/>
      <c r="AB696" s="14"/>
      <c r="AC696" s="14"/>
      <c r="AD696" s="14"/>
      <c r="AE696" s="14"/>
      <c r="AT696" s="256" t="s">
        <v>262</v>
      </c>
      <c r="AU696" s="256" t="s">
        <v>78</v>
      </c>
      <c r="AV696" s="14" t="s">
        <v>78</v>
      </c>
      <c r="AW696" s="14" t="s">
        <v>31</v>
      </c>
      <c r="AX696" s="14" t="s">
        <v>69</v>
      </c>
      <c r="AY696" s="256" t="s">
        <v>252</v>
      </c>
    </row>
    <row r="697" s="14" customFormat="1">
      <c r="A697" s="14"/>
      <c r="B697" s="246"/>
      <c r="C697" s="247"/>
      <c r="D697" s="237" t="s">
        <v>262</v>
      </c>
      <c r="E697" s="248" t="s">
        <v>19</v>
      </c>
      <c r="F697" s="249" t="s">
        <v>5339</v>
      </c>
      <c r="G697" s="247"/>
      <c r="H697" s="250">
        <v>13.6</v>
      </c>
      <c r="I697" s="251"/>
      <c r="J697" s="247"/>
      <c r="K697" s="247"/>
      <c r="L697" s="252"/>
      <c r="M697" s="253"/>
      <c r="N697" s="254"/>
      <c r="O697" s="254"/>
      <c r="P697" s="254"/>
      <c r="Q697" s="254"/>
      <c r="R697" s="254"/>
      <c r="S697" s="254"/>
      <c r="T697" s="255"/>
      <c r="U697" s="14"/>
      <c r="V697" s="14"/>
      <c r="W697" s="14"/>
      <c r="X697" s="14"/>
      <c r="Y697" s="14"/>
      <c r="Z697" s="14"/>
      <c r="AA697" s="14"/>
      <c r="AB697" s="14"/>
      <c r="AC697" s="14"/>
      <c r="AD697" s="14"/>
      <c r="AE697" s="14"/>
      <c r="AT697" s="256" t="s">
        <v>262</v>
      </c>
      <c r="AU697" s="256" t="s">
        <v>78</v>
      </c>
      <c r="AV697" s="14" t="s">
        <v>78</v>
      </c>
      <c r="AW697" s="14" t="s">
        <v>31</v>
      </c>
      <c r="AX697" s="14" t="s">
        <v>69</v>
      </c>
      <c r="AY697" s="256" t="s">
        <v>252</v>
      </c>
    </row>
    <row r="698" s="15" customFormat="1">
      <c r="A698" s="15"/>
      <c r="B698" s="257"/>
      <c r="C698" s="258"/>
      <c r="D698" s="237" t="s">
        <v>262</v>
      </c>
      <c r="E698" s="259" t="s">
        <v>19</v>
      </c>
      <c r="F698" s="260" t="s">
        <v>265</v>
      </c>
      <c r="G698" s="258"/>
      <c r="H698" s="261">
        <v>19.399999999999999</v>
      </c>
      <c r="I698" s="262"/>
      <c r="J698" s="258"/>
      <c r="K698" s="258"/>
      <c r="L698" s="263"/>
      <c r="M698" s="264"/>
      <c r="N698" s="265"/>
      <c r="O698" s="265"/>
      <c r="P698" s="265"/>
      <c r="Q698" s="265"/>
      <c r="R698" s="265"/>
      <c r="S698" s="265"/>
      <c r="T698" s="266"/>
      <c r="U698" s="15"/>
      <c r="V698" s="15"/>
      <c r="W698" s="15"/>
      <c r="X698" s="15"/>
      <c r="Y698" s="15"/>
      <c r="Z698" s="15"/>
      <c r="AA698" s="15"/>
      <c r="AB698" s="15"/>
      <c r="AC698" s="15"/>
      <c r="AD698" s="15"/>
      <c r="AE698" s="15"/>
      <c r="AT698" s="267" t="s">
        <v>262</v>
      </c>
      <c r="AU698" s="267" t="s">
        <v>78</v>
      </c>
      <c r="AV698" s="15" t="s">
        <v>258</v>
      </c>
      <c r="AW698" s="15" t="s">
        <v>31</v>
      </c>
      <c r="AX698" s="15" t="s">
        <v>76</v>
      </c>
      <c r="AY698" s="267" t="s">
        <v>252</v>
      </c>
    </row>
    <row r="699" s="2" customFormat="1" ht="37.8" customHeight="1">
      <c r="A699" s="40"/>
      <c r="B699" s="41"/>
      <c r="C699" s="217" t="s">
        <v>865</v>
      </c>
      <c r="D699" s="217" t="s">
        <v>254</v>
      </c>
      <c r="E699" s="218" t="s">
        <v>5340</v>
      </c>
      <c r="F699" s="219" t="s">
        <v>5341</v>
      </c>
      <c r="G699" s="220" t="s">
        <v>183</v>
      </c>
      <c r="H699" s="221">
        <v>7.4000000000000004</v>
      </c>
      <c r="I699" s="222"/>
      <c r="J699" s="223">
        <f>ROUND(I699*H699,2)</f>
        <v>0</v>
      </c>
      <c r="K699" s="219" t="s">
        <v>257</v>
      </c>
      <c r="L699" s="46"/>
      <c r="M699" s="224" t="s">
        <v>19</v>
      </c>
      <c r="N699" s="225" t="s">
        <v>40</v>
      </c>
      <c r="O699" s="86"/>
      <c r="P699" s="226">
        <f>O699*H699</f>
        <v>0</v>
      </c>
      <c r="Q699" s="226">
        <v>0.0015100000000000001</v>
      </c>
      <c r="R699" s="226">
        <f>Q699*H699</f>
        <v>0.011174000000000002</v>
      </c>
      <c r="S699" s="226">
        <v>0</v>
      </c>
      <c r="T699" s="227">
        <f>S699*H699</f>
        <v>0</v>
      </c>
      <c r="U699" s="40"/>
      <c r="V699" s="40"/>
      <c r="W699" s="40"/>
      <c r="X699" s="40"/>
      <c r="Y699" s="40"/>
      <c r="Z699" s="40"/>
      <c r="AA699" s="40"/>
      <c r="AB699" s="40"/>
      <c r="AC699" s="40"/>
      <c r="AD699" s="40"/>
      <c r="AE699" s="40"/>
      <c r="AR699" s="228" t="s">
        <v>360</v>
      </c>
      <c r="AT699" s="228" t="s">
        <v>254</v>
      </c>
      <c r="AU699" s="228" t="s">
        <v>78</v>
      </c>
      <c r="AY699" s="19" t="s">
        <v>252</v>
      </c>
      <c r="BE699" s="229">
        <f>IF(N699="základní",J699,0)</f>
        <v>0</v>
      </c>
      <c r="BF699" s="229">
        <f>IF(N699="snížená",J699,0)</f>
        <v>0</v>
      </c>
      <c r="BG699" s="229">
        <f>IF(N699="zákl. přenesená",J699,0)</f>
        <v>0</v>
      </c>
      <c r="BH699" s="229">
        <f>IF(N699="sníž. přenesená",J699,0)</f>
        <v>0</v>
      </c>
      <c r="BI699" s="229">
        <f>IF(N699="nulová",J699,0)</f>
        <v>0</v>
      </c>
      <c r="BJ699" s="19" t="s">
        <v>76</v>
      </c>
      <c r="BK699" s="229">
        <f>ROUND(I699*H699,2)</f>
        <v>0</v>
      </c>
      <c r="BL699" s="19" t="s">
        <v>360</v>
      </c>
      <c r="BM699" s="228" t="s">
        <v>5342</v>
      </c>
    </row>
    <row r="700" s="2" customFormat="1">
      <c r="A700" s="40"/>
      <c r="B700" s="41"/>
      <c r="C700" s="42"/>
      <c r="D700" s="230" t="s">
        <v>260</v>
      </c>
      <c r="E700" s="42"/>
      <c r="F700" s="231" t="s">
        <v>5343</v>
      </c>
      <c r="G700" s="42"/>
      <c r="H700" s="42"/>
      <c r="I700" s="232"/>
      <c r="J700" s="42"/>
      <c r="K700" s="42"/>
      <c r="L700" s="46"/>
      <c r="M700" s="233"/>
      <c r="N700" s="234"/>
      <c r="O700" s="86"/>
      <c r="P700" s="86"/>
      <c r="Q700" s="86"/>
      <c r="R700" s="86"/>
      <c r="S700" s="86"/>
      <c r="T700" s="87"/>
      <c r="U700" s="40"/>
      <c r="V700" s="40"/>
      <c r="W700" s="40"/>
      <c r="X700" s="40"/>
      <c r="Y700" s="40"/>
      <c r="Z700" s="40"/>
      <c r="AA700" s="40"/>
      <c r="AB700" s="40"/>
      <c r="AC700" s="40"/>
      <c r="AD700" s="40"/>
      <c r="AE700" s="40"/>
      <c r="AT700" s="19" t="s">
        <v>260</v>
      </c>
      <c r="AU700" s="19" t="s">
        <v>78</v>
      </c>
    </row>
    <row r="701" s="2" customFormat="1">
      <c r="A701" s="40"/>
      <c r="B701" s="41"/>
      <c r="C701" s="42"/>
      <c r="D701" s="237" t="s">
        <v>963</v>
      </c>
      <c r="E701" s="42"/>
      <c r="F701" s="289" t="s">
        <v>4766</v>
      </c>
      <c r="G701" s="42"/>
      <c r="H701" s="42"/>
      <c r="I701" s="232"/>
      <c r="J701" s="42"/>
      <c r="K701" s="42"/>
      <c r="L701" s="46"/>
      <c r="M701" s="233"/>
      <c r="N701" s="234"/>
      <c r="O701" s="86"/>
      <c r="P701" s="86"/>
      <c r="Q701" s="86"/>
      <c r="R701" s="86"/>
      <c r="S701" s="86"/>
      <c r="T701" s="87"/>
      <c r="U701" s="40"/>
      <c r="V701" s="40"/>
      <c r="W701" s="40"/>
      <c r="X701" s="40"/>
      <c r="Y701" s="40"/>
      <c r="Z701" s="40"/>
      <c r="AA701" s="40"/>
      <c r="AB701" s="40"/>
      <c r="AC701" s="40"/>
      <c r="AD701" s="40"/>
      <c r="AE701" s="40"/>
      <c r="AT701" s="19" t="s">
        <v>963</v>
      </c>
      <c r="AU701" s="19" t="s">
        <v>78</v>
      </c>
    </row>
    <row r="702" s="14" customFormat="1">
      <c r="A702" s="14"/>
      <c r="B702" s="246"/>
      <c r="C702" s="247"/>
      <c r="D702" s="237" t="s">
        <v>262</v>
      </c>
      <c r="E702" s="248" t="s">
        <v>19</v>
      </c>
      <c r="F702" s="249" t="s">
        <v>5344</v>
      </c>
      <c r="G702" s="247"/>
      <c r="H702" s="250">
        <v>7.4000000000000004</v>
      </c>
      <c r="I702" s="251"/>
      <c r="J702" s="247"/>
      <c r="K702" s="247"/>
      <c r="L702" s="252"/>
      <c r="M702" s="253"/>
      <c r="N702" s="254"/>
      <c r="O702" s="254"/>
      <c r="P702" s="254"/>
      <c r="Q702" s="254"/>
      <c r="R702" s="254"/>
      <c r="S702" s="254"/>
      <c r="T702" s="255"/>
      <c r="U702" s="14"/>
      <c r="V702" s="14"/>
      <c r="W702" s="14"/>
      <c r="X702" s="14"/>
      <c r="Y702" s="14"/>
      <c r="Z702" s="14"/>
      <c r="AA702" s="14"/>
      <c r="AB702" s="14"/>
      <c r="AC702" s="14"/>
      <c r="AD702" s="14"/>
      <c r="AE702" s="14"/>
      <c r="AT702" s="256" t="s">
        <v>262</v>
      </c>
      <c r="AU702" s="256" t="s">
        <v>78</v>
      </c>
      <c r="AV702" s="14" t="s">
        <v>78</v>
      </c>
      <c r="AW702" s="14" t="s">
        <v>31</v>
      </c>
      <c r="AX702" s="14" t="s">
        <v>76</v>
      </c>
      <c r="AY702" s="256" t="s">
        <v>252</v>
      </c>
    </row>
    <row r="703" s="2" customFormat="1" ht="33" customHeight="1">
      <c r="A703" s="40"/>
      <c r="B703" s="41"/>
      <c r="C703" s="217" t="s">
        <v>870</v>
      </c>
      <c r="D703" s="217" t="s">
        <v>254</v>
      </c>
      <c r="E703" s="218" t="s">
        <v>5345</v>
      </c>
      <c r="F703" s="219" t="s">
        <v>5346</v>
      </c>
      <c r="G703" s="220" t="s">
        <v>183</v>
      </c>
      <c r="H703" s="221">
        <v>7.3300000000000001</v>
      </c>
      <c r="I703" s="222"/>
      <c r="J703" s="223">
        <f>ROUND(I703*H703,2)</f>
        <v>0</v>
      </c>
      <c r="K703" s="219" t="s">
        <v>257</v>
      </c>
      <c r="L703" s="46"/>
      <c r="M703" s="224" t="s">
        <v>19</v>
      </c>
      <c r="N703" s="225" t="s">
        <v>40</v>
      </c>
      <c r="O703" s="86"/>
      <c r="P703" s="226">
        <f>O703*H703</f>
        <v>0</v>
      </c>
      <c r="Q703" s="226">
        <v>0.0024499999999999999</v>
      </c>
      <c r="R703" s="226">
        <f>Q703*H703</f>
        <v>0.017958499999999999</v>
      </c>
      <c r="S703" s="226">
        <v>0</v>
      </c>
      <c r="T703" s="227">
        <f>S703*H703</f>
        <v>0</v>
      </c>
      <c r="U703" s="40"/>
      <c r="V703" s="40"/>
      <c r="W703" s="40"/>
      <c r="X703" s="40"/>
      <c r="Y703" s="40"/>
      <c r="Z703" s="40"/>
      <c r="AA703" s="40"/>
      <c r="AB703" s="40"/>
      <c r="AC703" s="40"/>
      <c r="AD703" s="40"/>
      <c r="AE703" s="40"/>
      <c r="AR703" s="228" t="s">
        <v>360</v>
      </c>
      <c r="AT703" s="228" t="s">
        <v>254</v>
      </c>
      <c r="AU703" s="228" t="s">
        <v>78</v>
      </c>
      <c r="AY703" s="19" t="s">
        <v>252</v>
      </c>
      <c r="BE703" s="229">
        <f>IF(N703="základní",J703,0)</f>
        <v>0</v>
      </c>
      <c r="BF703" s="229">
        <f>IF(N703="snížená",J703,0)</f>
        <v>0</v>
      </c>
      <c r="BG703" s="229">
        <f>IF(N703="zákl. přenesená",J703,0)</f>
        <v>0</v>
      </c>
      <c r="BH703" s="229">
        <f>IF(N703="sníž. přenesená",J703,0)</f>
        <v>0</v>
      </c>
      <c r="BI703" s="229">
        <f>IF(N703="nulová",J703,0)</f>
        <v>0</v>
      </c>
      <c r="BJ703" s="19" t="s">
        <v>76</v>
      </c>
      <c r="BK703" s="229">
        <f>ROUND(I703*H703,2)</f>
        <v>0</v>
      </c>
      <c r="BL703" s="19" t="s">
        <v>360</v>
      </c>
      <c r="BM703" s="228" t="s">
        <v>5347</v>
      </c>
    </row>
    <row r="704" s="2" customFormat="1">
      <c r="A704" s="40"/>
      <c r="B704" s="41"/>
      <c r="C704" s="42"/>
      <c r="D704" s="230" t="s">
        <v>260</v>
      </c>
      <c r="E704" s="42"/>
      <c r="F704" s="231" t="s">
        <v>5348</v>
      </c>
      <c r="G704" s="42"/>
      <c r="H704" s="42"/>
      <c r="I704" s="232"/>
      <c r="J704" s="42"/>
      <c r="K704" s="42"/>
      <c r="L704" s="46"/>
      <c r="M704" s="233"/>
      <c r="N704" s="234"/>
      <c r="O704" s="86"/>
      <c r="P704" s="86"/>
      <c r="Q704" s="86"/>
      <c r="R704" s="86"/>
      <c r="S704" s="86"/>
      <c r="T704" s="87"/>
      <c r="U704" s="40"/>
      <c r="V704" s="40"/>
      <c r="W704" s="40"/>
      <c r="X704" s="40"/>
      <c r="Y704" s="40"/>
      <c r="Z704" s="40"/>
      <c r="AA704" s="40"/>
      <c r="AB704" s="40"/>
      <c r="AC704" s="40"/>
      <c r="AD704" s="40"/>
      <c r="AE704" s="40"/>
      <c r="AT704" s="19" t="s">
        <v>260</v>
      </c>
      <c r="AU704" s="19" t="s">
        <v>78</v>
      </c>
    </row>
    <row r="705" s="2" customFormat="1">
      <c r="A705" s="40"/>
      <c r="B705" s="41"/>
      <c r="C705" s="42"/>
      <c r="D705" s="237" t="s">
        <v>963</v>
      </c>
      <c r="E705" s="42"/>
      <c r="F705" s="289" t="s">
        <v>4766</v>
      </c>
      <c r="G705" s="42"/>
      <c r="H705" s="42"/>
      <c r="I705" s="232"/>
      <c r="J705" s="42"/>
      <c r="K705" s="42"/>
      <c r="L705" s="46"/>
      <c r="M705" s="233"/>
      <c r="N705" s="234"/>
      <c r="O705" s="86"/>
      <c r="P705" s="86"/>
      <c r="Q705" s="86"/>
      <c r="R705" s="86"/>
      <c r="S705" s="86"/>
      <c r="T705" s="87"/>
      <c r="U705" s="40"/>
      <c r="V705" s="40"/>
      <c r="W705" s="40"/>
      <c r="X705" s="40"/>
      <c r="Y705" s="40"/>
      <c r="Z705" s="40"/>
      <c r="AA705" s="40"/>
      <c r="AB705" s="40"/>
      <c r="AC705" s="40"/>
      <c r="AD705" s="40"/>
      <c r="AE705" s="40"/>
      <c r="AT705" s="19" t="s">
        <v>963</v>
      </c>
      <c r="AU705" s="19" t="s">
        <v>78</v>
      </c>
    </row>
    <row r="706" s="13" customFormat="1">
      <c r="A706" s="13"/>
      <c r="B706" s="235"/>
      <c r="C706" s="236"/>
      <c r="D706" s="237" t="s">
        <v>262</v>
      </c>
      <c r="E706" s="238" t="s">
        <v>19</v>
      </c>
      <c r="F706" s="239" t="s">
        <v>5349</v>
      </c>
      <c r="G706" s="236"/>
      <c r="H706" s="238" t="s">
        <v>19</v>
      </c>
      <c r="I706" s="240"/>
      <c r="J706" s="236"/>
      <c r="K706" s="236"/>
      <c r="L706" s="241"/>
      <c r="M706" s="242"/>
      <c r="N706" s="243"/>
      <c r="O706" s="243"/>
      <c r="P706" s="243"/>
      <c r="Q706" s="243"/>
      <c r="R706" s="243"/>
      <c r="S706" s="243"/>
      <c r="T706" s="244"/>
      <c r="U706" s="13"/>
      <c r="V706" s="13"/>
      <c r="W706" s="13"/>
      <c r="X706" s="13"/>
      <c r="Y706" s="13"/>
      <c r="Z706" s="13"/>
      <c r="AA706" s="13"/>
      <c r="AB706" s="13"/>
      <c r="AC706" s="13"/>
      <c r="AD706" s="13"/>
      <c r="AE706" s="13"/>
      <c r="AT706" s="245" t="s">
        <v>262</v>
      </c>
      <c r="AU706" s="245" t="s">
        <v>78</v>
      </c>
      <c r="AV706" s="13" t="s">
        <v>76</v>
      </c>
      <c r="AW706" s="13" t="s">
        <v>31</v>
      </c>
      <c r="AX706" s="13" t="s">
        <v>69</v>
      </c>
      <c r="AY706" s="245" t="s">
        <v>252</v>
      </c>
    </row>
    <row r="707" s="14" customFormat="1">
      <c r="A707" s="14"/>
      <c r="B707" s="246"/>
      <c r="C707" s="247"/>
      <c r="D707" s="237" t="s">
        <v>262</v>
      </c>
      <c r="E707" s="248" t="s">
        <v>19</v>
      </c>
      <c r="F707" s="249" t="s">
        <v>5350</v>
      </c>
      <c r="G707" s="247"/>
      <c r="H707" s="250">
        <v>7.3300000000000001</v>
      </c>
      <c r="I707" s="251"/>
      <c r="J707" s="247"/>
      <c r="K707" s="247"/>
      <c r="L707" s="252"/>
      <c r="M707" s="253"/>
      <c r="N707" s="254"/>
      <c r="O707" s="254"/>
      <c r="P707" s="254"/>
      <c r="Q707" s="254"/>
      <c r="R707" s="254"/>
      <c r="S707" s="254"/>
      <c r="T707" s="255"/>
      <c r="U707" s="14"/>
      <c r="V707" s="14"/>
      <c r="W707" s="14"/>
      <c r="X707" s="14"/>
      <c r="Y707" s="14"/>
      <c r="Z707" s="14"/>
      <c r="AA707" s="14"/>
      <c r="AB707" s="14"/>
      <c r="AC707" s="14"/>
      <c r="AD707" s="14"/>
      <c r="AE707" s="14"/>
      <c r="AT707" s="256" t="s">
        <v>262</v>
      </c>
      <c r="AU707" s="256" t="s">
        <v>78</v>
      </c>
      <c r="AV707" s="14" t="s">
        <v>78</v>
      </c>
      <c r="AW707" s="14" t="s">
        <v>31</v>
      </c>
      <c r="AX707" s="14" t="s">
        <v>76</v>
      </c>
      <c r="AY707" s="256" t="s">
        <v>252</v>
      </c>
    </row>
    <row r="708" s="2" customFormat="1" ht="44.25" customHeight="1">
      <c r="A708" s="40"/>
      <c r="B708" s="41"/>
      <c r="C708" s="217" t="s">
        <v>875</v>
      </c>
      <c r="D708" s="217" t="s">
        <v>254</v>
      </c>
      <c r="E708" s="218" t="s">
        <v>5351</v>
      </c>
      <c r="F708" s="219" t="s">
        <v>5352</v>
      </c>
      <c r="G708" s="220" t="s">
        <v>274</v>
      </c>
      <c r="H708" s="221">
        <v>1</v>
      </c>
      <c r="I708" s="222"/>
      <c r="J708" s="223">
        <f>ROUND(I708*H708,2)</f>
        <v>0</v>
      </c>
      <c r="K708" s="219" t="s">
        <v>257</v>
      </c>
      <c r="L708" s="46"/>
      <c r="M708" s="224" t="s">
        <v>19</v>
      </c>
      <c r="N708" s="225" t="s">
        <v>40</v>
      </c>
      <c r="O708" s="86"/>
      <c r="P708" s="226">
        <f>O708*H708</f>
        <v>0</v>
      </c>
      <c r="Q708" s="226">
        <v>0.00032000000000000003</v>
      </c>
      <c r="R708" s="226">
        <f>Q708*H708</f>
        <v>0.00032000000000000003</v>
      </c>
      <c r="S708" s="226">
        <v>0</v>
      </c>
      <c r="T708" s="227">
        <f>S708*H708</f>
        <v>0</v>
      </c>
      <c r="U708" s="40"/>
      <c r="V708" s="40"/>
      <c r="W708" s="40"/>
      <c r="X708" s="40"/>
      <c r="Y708" s="40"/>
      <c r="Z708" s="40"/>
      <c r="AA708" s="40"/>
      <c r="AB708" s="40"/>
      <c r="AC708" s="40"/>
      <c r="AD708" s="40"/>
      <c r="AE708" s="40"/>
      <c r="AR708" s="228" t="s">
        <v>360</v>
      </c>
      <c r="AT708" s="228" t="s">
        <v>254</v>
      </c>
      <c r="AU708" s="228" t="s">
        <v>78</v>
      </c>
      <c r="AY708" s="19" t="s">
        <v>252</v>
      </c>
      <c r="BE708" s="229">
        <f>IF(N708="základní",J708,0)</f>
        <v>0</v>
      </c>
      <c r="BF708" s="229">
        <f>IF(N708="snížená",J708,0)</f>
        <v>0</v>
      </c>
      <c r="BG708" s="229">
        <f>IF(N708="zákl. přenesená",J708,0)</f>
        <v>0</v>
      </c>
      <c r="BH708" s="229">
        <f>IF(N708="sníž. přenesená",J708,0)</f>
        <v>0</v>
      </c>
      <c r="BI708" s="229">
        <f>IF(N708="nulová",J708,0)</f>
        <v>0</v>
      </c>
      <c r="BJ708" s="19" t="s">
        <v>76</v>
      </c>
      <c r="BK708" s="229">
        <f>ROUND(I708*H708,2)</f>
        <v>0</v>
      </c>
      <c r="BL708" s="19" t="s">
        <v>360</v>
      </c>
      <c r="BM708" s="228" t="s">
        <v>5353</v>
      </c>
    </row>
    <row r="709" s="2" customFormat="1">
      <c r="A709" s="40"/>
      <c r="B709" s="41"/>
      <c r="C709" s="42"/>
      <c r="D709" s="230" t="s">
        <v>260</v>
      </c>
      <c r="E709" s="42"/>
      <c r="F709" s="231" t="s">
        <v>5354</v>
      </c>
      <c r="G709" s="42"/>
      <c r="H709" s="42"/>
      <c r="I709" s="232"/>
      <c r="J709" s="42"/>
      <c r="K709" s="42"/>
      <c r="L709" s="46"/>
      <c r="M709" s="233"/>
      <c r="N709" s="234"/>
      <c r="O709" s="86"/>
      <c r="P709" s="86"/>
      <c r="Q709" s="86"/>
      <c r="R709" s="86"/>
      <c r="S709" s="86"/>
      <c r="T709" s="87"/>
      <c r="U709" s="40"/>
      <c r="V709" s="40"/>
      <c r="W709" s="40"/>
      <c r="X709" s="40"/>
      <c r="Y709" s="40"/>
      <c r="Z709" s="40"/>
      <c r="AA709" s="40"/>
      <c r="AB709" s="40"/>
      <c r="AC709" s="40"/>
      <c r="AD709" s="40"/>
      <c r="AE709" s="40"/>
      <c r="AT709" s="19" t="s">
        <v>260</v>
      </c>
      <c r="AU709" s="19" t="s">
        <v>78</v>
      </c>
    </row>
    <row r="710" s="2" customFormat="1">
      <c r="A710" s="40"/>
      <c r="B710" s="41"/>
      <c r="C710" s="42"/>
      <c r="D710" s="237" t="s">
        <v>963</v>
      </c>
      <c r="E710" s="42"/>
      <c r="F710" s="289" t="s">
        <v>4766</v>
      </c>
      <c r="G710" s="42"/>
      <c r="H710" s="42"/>
      <c r="I710" s="232"/>
      <c r="J710" s="42"/>
      <c r="K710" s="42"/>
      <c r="L710" s="46"/>
      <c r="M710" s="233"/>
      <c r="N710" s="234"/>
      <c r="O710" s="86"/>
      <c r="P710" s="86"/>
      <c r="Q710" s="86"/>
      <c r="R710" s="86"/>
      <c r="S710" s="86"/>
      <c r="T710" s="87"/>
      <c r="U710" s="40"/>
      <c r="V710" s="40"/>
      <c r="W710" s="40"/>
      <c r="X710" s="40"/>
      <c r="Y710" s="40"/>
      <c r="Z710" s="40"/>
      <c r="AA710" s="40"/>
      <c r="AB710" s="40"/>
      <c r="AC710" s="40"/>
      <c r="AD710" s="40"/>
      <c r="AE710" s="40"/>
      <c r="AT710" s="19" t="s">
        <v>963</v>
      </c>
      <c r="AU710" s="19" t="s">
        <v>78</v>
      </c>
    </row>
    <row r="711" s="13" customFormat="1">
      <c r="A711" s="13"/>
      <c r="B711" s="235"/>
      <c r="C711" s="236"/>
      <c r="D711" s="237" t="s">
        <v>262</v>
      </c>
      <c r="E711" s="238" t="s">
        <v>19</v>
      </c>
      <c r="F711" s="239" t="s">
        <v>5355</v>
      </c>
      <c r="G711" s="236"/>
      <c r="H711" s="238" t="s">
        <v>19</v>
      </c>
      <c r="I711" s="240"/>
      <c r="J711" s="236"/>
      <c r="K711" s="236"/>
      <c r="L711" s="241"/>
      <c r="M711" s="242"/>
      <c r="N711" s="243"/>
      <c r="O711" s="243"/>
      <c r="P711" s="243"/>
      <c r="Q711" s="243"/>
      <c r="R711" s="243"/>
      <c r="S711" s="243"/>
      <c r="T711" s="244"/>
      <c r="U711" s="13"/>
      <c r="V711" s="13"/>
      <c r="W711" s="13"/>
      <c r="X711" s="13"/>
      <c r="Y711" s="13"/>
      <c r="Z711" s="13"/>
      <c r="AA711" s="13"/>
      <c r="AB711" s="13"/>
      <c r="AC711" s="13"/>
      <c r="AD711" s="13"/>
      <c r="AE711" s="13"/>
      <c r="AT711" s="245" t="s">
        <v>262</v>
      </c>
      <c r="AU711" s="245" t="s">
        <v>78</v>
      </c>
      <c r="AV711" s="13" t="s">
        <v>76</v>
      </c>
      <c r="AW711" s="13" t="s">
        <v>31</v>
      </c>
      <c r="AX711" s="13" t="s">
        <v>69</v>
      </c>
      <c r="AY711" s="245" t="s">
        <v>252</v>
      </c>
    </row>
    <row r="712" s="14" customFormat="1">
      <c r="A712" s="14"/>
      <c r="B712" s="246"/>
      <c r="C712" s="247"/>
      <c r="D712" s="237" t="s">
        <v>262</v>
      </c>
      <c r="E712" s="248" t="s">
        <v>19</v>
      </c>
      <c r="F712" s="249" t="s">
        <v>5356</v>
      </c>
      <c r="G712" s="247"/>
      <c r="H712" s="250">
        <v>1</v>
      </c>
      <c r="I712" s="251"/>
      <c r="J712" s="247"/>
      <c r="K712" s="247"/>
      <c r="L712" s="252"/>
      <c r="M712" s="253"/>
      <c r="N712" s="254"/>
      <c r="O712" s="254"/>
      <c r="P712" s="254"/>
      <c r="Q712" s="254"/>
      <c r="R712" s="254"/>
      <c r="S712" s="254"/>
      <c r="T712" s="255"/>
      <c r="U712" s="14"/>
      <c r="V712" s="14"/>
      <c r="W712" s="14"/>
      <c r="X712" s="14"/>
      <c r="Y712" s="14"/>
      <c r="Z712" s="14"/>
      <c r="AA712" s="14"/>
      <c r="AB712" s="14"/>
      <c r="AC712" s="14"/>
      <c r="AD712" s="14"/>
      <c r="AE712" s="14"/>
      <c r="AT712" s="256" t="s">
        <v>262</v>
      </c>
      <c r="AU712" s="256" t="s">
        <v>78</v>
      </c>
      <c r="AV712" s="14" t="s">
        <v>78</v>
      </c>
      <c r="AW712" s="14" t="s">
        <v>31</v>
      </c>
      <c r="AX712" s="14" t="s">
        <v>76</v>
      </c>
      <c r="AY712" s="256" t="s">
        <v>252</v>
      </c>
    </row>
    <row r="713" s="2" customFormat="1" ht="37.8" customHeight="1">
      <c r="A713" s="40"/>
      <c r="B713" s="41"/>
      <c r="C713" s="217" t="s">
        <v>882</v>
      </c>
      <c r="D713" s="217" t="s">
        <v>254</v>
      </c>
      <c r="E713" s="218" t="s">
        <v>5357</v>
      </c>
      <c r="F713" s="219" t="s">
        <v>5358</v>
      </c>
      <c r="G713" s="220" t="s">
        <v>183</v>
      </c>
      <c r="H713" s="221">
        <v>3</v>
      </c>
      <c r="I713" s="222"/>
      <c r="J713" s="223">
        <f>ROUND(I713*H713,2)</f>
        <v>0</v>
      </c>
      <c r="K713" s="219" t="s">
        <v>257</v>
      </c>
      <c r="L713" s="46"/>
      <c r="M713" s="224" t="s">
        <v>19</v>
      </c>
      <c r="N713" s="225" t="s">
        <v>40</v>
      </c>
      <c r="O713" s="86"/>
      <c r="P713" s="226">
        <f>O713*H713</f>
        <v>0</v>
      </c>
      <c r="Q713" s="226">
        <v>0.0017099999999999999</v>
      </c>
      <c r="R713" s="226">
        <f>Q713*H713</f>
        <v>0.00513</v>
      </c>
      <c r="S713" s="226">
        <v>0</v>
      </c>
      <c r="T713" s="227">
        <f>S713*H713</f>
        <v>0</v>
      </c>
      <c r="U713" s="40"/>
      <c r="V713" s="40"/>
      <c r="W713" s="40"/>
      <c r="X713" s="40"/>
      <c r="Y713" s="40"/>
      <c r="Z713" s="40"/>
      <c r="AA713" s="40"/>
      <c r="AB713" s="40"/>
      <c r="AC713" s="40"/>
      <c r="AD713" s="40"/>
      <c r="AE713" s="40"/>
      <c r="AR713" s="228" t="s">
        <v>360</v>
      </c>
      <c r="AT713" s="228" t="s">
        <v>254</v>
      </c>
      <c r="AU713" s="228" t="s">
        <v>78</v>
      </c>
      <c r="AY713" s="19" t="s">
        <v>252</v>
      </c>
      <c r="BE713" s="229">
        <f>IF(N713="základní",J713,0)</f>
        <v>0</v>
      </c>
      <c r="BF713" s="229">
        <f>IF(N713="snížená",J713,0)</f>
        <v>0</v>
      </c>
      <c r="BG713" s="229">
        <f>IF(N713="zákl. přenesená",J713,0)</f>
        <v>0</v>
      </c>
      <c r="BH713" s="229">
        <f>IF(N713="sníž. přenesená",J713,0)</f>
        <v>0</v>
      </c>
      <c r="BI713" s="229">
        <f>IF(N713="nulová",J713,0)</f>
        <v>0</v>
      </c>
      <c r="BJ713" s="19" t="s">
        <v>76</v>
      </c>
      <c r="BK713" s="229">
        <f>ROUND(I713*H713,2)</f>
        <v>0</v>
      </c>
      <c r="BL713" s="19" t="s">
        <v>360</v>
      </c>
      <c r="BM713" s="228" t="s">
        <v>5359</v>
      </c>
    </row>
    <row r="714" s="2" customFormat="1">
      <c r="A714" s="40"/>
      <c r="B714" s="41"/>
      <c r="C714" s="42"/>
      <c r="D714" s="230" t="s">
        <v>260</v>
      </c>
      <c r="E714" s="42"/>
      <c r="F714" s="231" t="s">
        <v>5360</v>
      </c>
      <c r="G714" s="42"/>
      <c r="H714" s="42"/>
      <c r="I714" s="232"/>
      <c r="J714" s="42"/>
      <c r="K714" s="42"/>
      <c r="L714" s="46"/>
      <c r="M714" s="233"/>
      <c r="N714" s="234"/>
      <c r="O714" s="86"/>
      <c r="P714" s="86"/>
      <c r="Q714" s="86"/>
      <c r="R714" s="86"/>
      <c r="S714" s="86"/>
      <c r="T714" s="87"/>
      <c r="U714" s="40"/>
      <c r="V714" s="40"/>
      <c r="W714" s="40"/>
      <c r="X714" s="40"/>
      <c r="Y714" s="40"/>
      <c r="Z714" s="40"/>
      <c r="AA714" s="40"/>
      <c r="AB714" s="40"/>
      <c r="AC714" s="40"/>
      <c r="AD714" s="40"/>
      <c r="AE714" s="40"/>
      <c r="AT714" s="19" t="s">
        <v>260</v>
      </c>
      <c r="AU714" s="19" t="s">
        <v>78</v>
      </c>
    </row>
    <row r="715" s="2" customFormat="1">
      <c r="A715" s="40"/>
      <c r="B715" s="41"/>
      <c r="C715" s="42"/>
      <c r="D715" s="237" t="s">
        <v>963</v>
      </c>
      <c r="E715" s="42"/>
      <c r="F715" s="289" t="s">
        <v>4766</v>
      </c>
      <c r="G715" s="42"/>
      <c r="H715" s="42"/>
      <c r="I715" s="232"/>
      <c r="J715" s="42"/>
      <c r="K715" s="42"/>
      <c r="L715" s="46"/>
      <c r="M715" s="233"/>
      <c r="N715" s="234"/>
      <c r="O715" s="86"/>
      <c r="P715" s="86"/>
      <c r="Q715" s="86"/>
      <c r="R715" s="86"/>
      <c r="S715" s="86"/>
      <c r="T715" s="87"/>
      <c r="U715" s="40"/>
      <c r="V715" s="40"/>
      <c r="W715" s="40"/>
      <c r="X715" s="40"/>
      <c r="Y715" s="40"/>
      <c r="Z715" s="40"/>
      <c r="AA715" s="40"/>
      <c r="AB715" s="40"/>
      <c r="AC715" s="40"/>
      <c r="AD715" s="40"/>
      <c r="AE715" s="40"/>
      <c r="AT715" s="19" t="s">
        <v>963</v>
      </c>
      <c r="AU715" s="19" t="s">
        <v>78</v>
      </c>
    </row>
    <row r="716" s="13" customFormat="1">
      <c r="A716" s="13"/>
      <c r="B716" s="235"/>
      <c r="C716" s="236"/>
      <c r="D716" s="237" t="s">
        <v>262</v>
      </c>
      <c r="E716" s="238" t="s">
        <v>19</v>
      </c>
      <c r="F716" s="239" t="s">
        <v>5361</v>
      </c>
      <c r="G716" s="236"/>
      <c r="H716" s="238" t="s">
        <v>19</v>
      </c>
      <c r="I716" s="240"/>
      <c r="J716" s="236"/>
      <c r="K716" s="236"/>
      <c r="L716" s="241"/>
      <c r="M716" s="242"/>
      <c r="N716" s="243"/>
      <c r="O716" s="243"/>
      <c r="P716" s="243"/>
      <c r="Q716" s="243"/>
      <c r="R716" s="243"/>
      <c r="S716" s="243"/>
      <c r="T716" s="244"/>
      <c r="U716" s="13"/>
      <c r="V716" s="13"/>
      <c r="W716" s="13"/>
      <c r="X716" s="13"/>
      <c r="Y716" s="13"/>
      <c r="Z716" s="13"/>
      <c r="AA716" s="13"/>
      <c r="AB716" s="13"/>
      <c r="AC716" s="13"/>
      <c r="AD716" s="13"/>
      <c r="AE716" s="13"/>
      <c r="AT716" s="245" t="s">
        <v>262</v>
      </c>
      <c r="AU716" s="245" t="s">
        <v>78</v>
      </c>
      <c r="AV716" s="13" t="s">
        <v>76</v>
      </c>
      <c r="AW716" s="13" t="s">
        <v>31</v>
      </c>
      <c r="AX716" s="13" t="s">
        <v>69</v>
      </c>
      <c r="AY716" s="245" t="s">
        <v>252</v>
      </c>
    </row>
    <row r="717" s="14" customFormat="1">
      <c r="A717" s="14"/>
      <c r="B717" s="246"/>
      <c r="C717" s="247"/>
      <c r="D717" s="237" t="s">
        <v>262</v>
      </c>
      <c r="E717" s="248" t="s">
        <v>19</v>
      </c>
      <c r="F717" s="249" t="s">
        <v>5362</v>
      </c>
      <c r="G717" s="247"/>
      <c r="H717" s="250">
        <v>3</v>
      </c>
      <c r="I717" s="251"/>
      <c r="J717" s="247"/>
      <c r="K717" s="247"/>
      <c r="L717" s="252"/>
      <c r="M717" s="253"/>
      <c r="N717" s="254"/>
      <c r="O717" s="254"/>
      <c r="P717" s="254"/>
      <c r="Q717" s="254"/>
      <c r="R717" s="254"/>
      <c r="S717" s="254"/>
      <c r="T717" s="255"/>
      <c r="U717" s="14"/>
      <c r="V717" s="14"/>
      <c r="W717" s="14"/>
      <c r="X717" s="14"/>
      <c r="Y717" s="14"/>
      <c r="Z717" s="14"/>
      <c r="AA717" s="14"/>
      <c r="AB717" s="14"/>
      <c r="AC717" s="14"/>
      <c r="AD717" s="14"/>
      <c r="AE717" s="14"/>
      <c r="AT717" s="256" t="s">
        <v>262</v>
      </c>
      <c r="AU717" s="256" t="s">
        <v>78</v>
      </c>
      <c r="AV717" s="14" t="s">
        <v>78</v>
      </c>
      <c r="AW717" s="14" t="s">
        <v>31</v>
      </c>
      <c r="AX717" s="14" t="s">
        <v>76</v>
      </c>
      <c r="AY717" s="256" t="s">
        <v>252</v>
      </c>
    </row>
    <row r="718" s="2" customFormat="1" ht="24.15" customHeight="1">
      <c r="A718" s="40"/>
      <c r="B718" s="41"/>
      <c r="C718" s="217" t="s">
        <v>896</v>
      </c>
      <c r="D718" s="217" t="s">
        <v>254</v>
      </c>
      <c r="E718" s="218" t="s">
        <v>5363</v>
      </c>
      <c r="F718" s="219" t="s">
        <v>5364</v>
      </c>
      <c r="G718" s="220" t="s">
        <v>183</v>
      </c>
      <c r="H718" s="221">
        <v>35.969999999999999</v>
      </c>
      <c r="I718" s="222"/>
      <c r="J718" s="223">
        <f>ROUND(I718*H718,2)</f>
        <v>0</v>
      </c>
      <c r="K718" s="219" t="s">
        <v>19</v>
      </c>
      <c r="L718" s="46"/>
      <c r="M718" s="224" t="s">
        <v>19</v>
      </c>
      <c r="N718" s="225" t="s">
        <v>40</v>
      </c>
      <c r="O718" s="86"/>
      <c r="P718" s="226">
        <f>O718*H718</f>
        <v>0</v>
      </c>
      <c r="Q718" s="226">
        <v>0</v>
      </c>
      <c r="R718" s="226">
        <f>Q718*H718</f>
        <v>0</v>
      </c>
      <c r="S718" s="226">
        <v>0</v>
      </c>
      <c r="T718" s="227">
        <f>S718*H718</f>
        <v>0</v>
      </c>
      <c r="U718" s="40"/>
      <c r="V718" s="40"/>
      <c r="W718" s="40"/>
      <c r="X718" s="40"/>
      <c r="Y718" s="40"/>
      <c r="Z718" s="40"/>
      <c r="AA718" s="40"/>
      <c r="AB718" s="40"/>
      <c r="AC718" s="40"/>
      <c r="AD718" s="40"/>
      <c r="AE718" s="40"/>
      <c r="AR718" s="228" t="s">
        <v>360</v>
      </c>
      <c r="AT718" s="228" t="s">
        <v>254</v>
      </c>
      <c r="AU718" s="228" t="s">
        <v>78</v>
      </c>
      <c r="AY718" s="19" t="s">
        <v>252</v>
      </c>
      <c r="BE718" s="229">
        <f>IF(N718="základní",J718,0)</f>
        <v>0</v>
      </c>
      <c r="BF718" s="229">
        <f>IF(N718="snížená",J718,0)</f>
        <v>0</v>
      </c>
      <c r="BG718" s="229">
        <f>IF(N718="zákl. přenesená",J718,0)</f>
        <v>0</v>
      </c>
      <c r="BH718" s="229">
        <f>IF(N718="sníž. přenesená",J718,0)</f>
        <v>0</v>
      </c>
      <c r="BI718" s="229">
        <f>IF(N718="nulová",J718,0)</f>
        <v>0</v>
      </c>
      <c r="BJ718" s="19" t="s">
        <v>76</v>
      </c>
      <c r="BK718" s="229">
        <f>ROUND(I718*H718,2)</f>
        <v>0</v>
      </c>
      <c r="BL718" s="19" t="s">
        <v>360</v>
      </c>
      <c r="BM718" s="228" t="s">
        <v>5365</v>
      </c>
    </row>
    <row r="719" s="2" customFormat="1">
      <c r="A719" s="40"/>
      <c r="B719" s="41"/>
      <c r="C719" s="42"/>
      <c r="D719" s="237" t="s">
        <v>963</v>
      </c>
      <c r="E719" s="42"/>
      <c r="F719" s="289" t="s">
        <v>4766</v>
      </c>
      <c r="G719" s="42"/>
      <c r="H719" s="42"/>
      <c r="I719" s="232"/>
      <c r="J719" s="42"/>
      <c r="K719" s="42"/>
      <c r="L719" s="46"/>
      <c r="M719" s="233"/>
      <c r="N719" s="234"/>
      <c r="O719" s="86"/>
      <c r="P719" s="86"/>
      <c r="Q719" s="86"/>
      <c r="R719" s="86"/>
      <c r="S719" s="86"/>
      <c r="T719" s="87"/>
      <c r="U719" s="40"/>
      <c r="V719" s="40"/>
      <c r="W719" s="40"/>
      <c r="X719" s="40"/>
      <c r="Y719" s="40"/>
      <c r="Z719" s="40"/>
      <c r="AA719" s="40"/>
      <c r="AB719" s="40"/>
      <c r="AC719" s="40"/>
      <c r="AD719" s="40"/>
      <c r="AE719" s="40"/>
      <c r="AT719" s="19" t="s">
        <v>963</v>
      </c>
      <c r="AU719" s="19" t="s">
        <v>78</v>
      </c>
    </row>
    <row r="720" s="14" customFormat="1">
      <c r="A720" s="14"/>
      <c r="B720" s="246"/>
      <c r="C720" s="247"/>
      <c r="D720" s="237" t="s">
        <v>262</v>
      </c>
      <c r="E720" s="248" t="s">
        <v>19</v>
      </c>
      <c r="F720" s="249" t="s">
        <v>5366</v>
      </c>
      <c r="G720" s="247"/>
      <c r="H720" s="250">
        <v>3.52</v>
      </c>
      <c r="I720" s="251"/>
      <c r="J720" s="247"/>
      <c r="K720" s="247"/>
      <c r="L720" s="252"/>
      <c r="M720" s="253"/>
      <c r="N720" s="254"/>
      <c r="O720" s="254"/>
      <c r="P720" s="254"/>
      <c r="Q720" s="254"/>
      <c r="R720" s="254"/>
      <c r="S720" s="254"/>
      <c r="T720" s="255"/>
      <c r="U720" s="14"/>
      <c r="V720" s="14"/>
      <c r="W720" s="14"/>
      <c r="X720" s="14"/>
      <c r="Y720" s="14"/>
      <c r="Z720" s="14"/>
      <c r="AA720" s="14"/>
      <c r="AB720" s="14"/>
      <c r="AC720" s="14"/>
      <c r="AD720" s="14"/>
      <c r="AE720" s="14"/>
      <c r="AT720" s="256" t="s">
        <v>262</v>
      </c>
      <c r="AU720" s="256" t="s">
        <v>78</v>
      </c>
      <c r="AV720" s="14" t="s">
        <v>78</v>
      </c>
      <c r="AW720" s="14" t="s">
        <v>31</v>
      </c>
      <c r="AX720" s="14" t="s">
        <v>69</v>
      </c>
      <c r="AY720" s="256" t="s">
        <v>252</v>
      </c>
    </row>
    <row r="721" s="14" customFormat="1">
      <c r="A721" s="14"/>
      <c r="B721" s="246"/>
      <c r="C721" s="247"/>
      <c r="D721" s="237" t="s">
        <v>262</v>
      </c>
      <c r="E721" s="248" t="s">
        <v>19</v>
      </c>
      <c r="F721" s="249" t="s">
        <v>5367</v>
      </c>
      <c r="G721" s="247"/>
      <c r="H721" s="250">
        <v>9.5999999999999996</v>
      </c>
      <c r="I721" s="251"/>
      <c r="J721" s="247"/>
      <c r="K721" s="247"/>
      <c r="L721" s="252"/>
      <c r="M721" s="253"/>
      <c r="N721" s="254"/>
      <c r="O721" s="254"/>
      <c r="P721" s="254"/>
      <c r="Q721" s="254"/>
      <c r="R721" s="254"/>
      <c r="S721" s="254"/>
      <c r="T721" s="255"/>
      <c r="U721" s="14"/>
      <c r="V721" s="14"/>
      <c r="W721" s="14"/>
      <c r="X721" s="14"/>
      <c r="Y721" s="14"/>
      <c r="Z721" s="14"/>
      <c r="AA721" s="14"/>
      <c r="AB721" s="14"/>
      <c r="AC721" s="14"/>
      <c r="AD721" s="14"/>
      <c r="AE721" s="14"/>
      <c r="AT721" s="256" t="s">
        <v>262</v>
      </c>
      <c r="AU721" s="256" t="s">
        <v>78</v>
      </c>
      <c r="AV721" s="14" t="s">
        <v>78</v>
      </c>
      <c r="AW721" s="14" t="s">
        <v>31</v>
      </c>
      <c r="AX721" s="14" t="s">
        <v>69</v>
      </c>
      <c r="AY721" s="256" t="s">
        <v>252</v>
      </c>
    </row>
    <row r="722" s="14" customFormat="1">
      <c r="A722" s="14"/>
      <c r="B722" s="246"/>
      <c r="C722" s="247"/>
      <c r="D722" s="237" t="s">
        <v>262</v>
      </c>
      <c r="E722" s="248" t="s">
        <v>19</v>
      </c>
      <c r="F722" s="249" t="s">
        <v>5368</v>
      </c>
      <c r="G722" s="247"/>
      <c r="H722" s="250">
        <v>0.65000000000000002</v>
      </c>
      <c r="I722" s="251"/>
      <c r="J722" s="247"/>
      <c r="K722" s="247"/>
      <c r="L722" s="252"/>
      <c r="M722" s="253"/>
      <c r="N722" s="254"/>
      <c r="O722" s="254"/>
      <c r="P722" s="254"/>
      <c r="Q722" s="254"/>
      <c r="R722" s="254"/>
      <c r="S722" s="254"/>
      <c r="T722" s="255"/>
      <c r="U722" s="14"/>
      <c r="V722" s="14"/>
      <c r="W722" s="14"/>
      <c r="X722" s="14"/>
      <c r="Y722" s="14"/>
      <c r="Z722" s="14"/>
      <c r="AA722" s="14"/>
      <c r="AB722" s="14"/>
      <c r="AC722" s="14"/>
      <c r="AD722" s="14"/>
      <c r="AE722" s="14"/>
      <c r="AT722" s="256" t="s">
        <v>262</v>
      </c>
      <c r="AU722" s="256" t="s">
        <v>78</v>
      </c>
      <c r="AV722" s="14" t="s">
        <v>78</v>
      </c>
      <c r="AW722" s="14" t="s">
        <v>31</v>
      </c>
      <c r="AX722" s="14" t="s">
        <v>69</v>
      </c>
      <c r="AY722" s="256" t="s">
        <v>252</v>
      </c>
    </row>
    <row r="723" s="14" customFormat="1">
      <c r="A723" s="14"/>
      <c r="B723" s="246"/>
      <c r="C723" s="247"/>
      <c r="D723" s="237" t="s">
        <v>262</v>
      </c>
      <c r="E723" s="248" t="s">
        <v>19</v>
      </c>
      <c r="F723" s="249" t="s">
        <v>5369</v>
      </c>
      <c r="G723" s="247"/>
      <c r="H723" s="250">
        <v>22.199999999999999</v>
      </c>
      <c r="I723" s="251"/>
      <c r="J723" s="247"/>
      <c r="K723" s="247"/>
      <c r="L723" s="252"/>
      <c r="M723" s="253"/>
      <c r="N723" s="254"/>
      <c r="O723" s="254"/>
      <c r="P723" s="254"/>
      <c r="Q723" s="254"/>
      <c r="R723" s="254"/>
      <c r="S723" s="254"/>
      <c r="T723" s="255"/>
      <c r="U723" s="14"/>
      <c r="V723" s="14"/>
      <c r="W723" s="14"/>
      <c r="X723" s="14"/>
      <c r="Y723" s="14"/>
      <c r="Z723" s="14"/>
      <c r="AA723" s="14"/>
      <c r="AB723" s="14"/>
      <c r="AC723" s="14"/>
      <c r="AD723" s="14"/>
      <c r="AE723" s="14"/>
      <c r="AT723" s="256" t="s">
        <v>262</v>
      </c>
      <c r="AU723" s="256" t="s">
        <v>78</v>
      </c>
      <c r="AV723" s="14" t="s">
        <v>78</v>
      </c>
      <c r="AW723" s="14" t="s">
        <v>31</v>
      </c>
      <c r="AX723" s="14" t="s">
        <v>69</v>
      </c>
      <c r="AY723" s="256" t="s">
        <v>252</v>
      </c>
    </row>
    <row r="724" s="15" customFormat="1">
      <c r="A724" s="15"/>
      <c r="B724" s="257"/>
      <c r="C724" s="258"/>
      <c r="D724" s="237" t="s">
        <v>262</v>
      </c>
      <c r="E724" s="259" t="s">
        <v>19</v>
      </c>
      <c r="F724" s="260" t="s">
        <v>265</v>
      </c>
      <c r="G724" s="258"/>
      <c r="H724" s="261">
        <v>35.969999999999999</v>
      </c>
      <c r="I724" s="262"/>
      <c r="J724" s="258"/>
      <c r="K724" s="258"/>
      <c r="L724" s="263"/>
      <c r="M724" s="264"/>
      <c r="N724" s="265"/>
      <c r="O724" s="265"/>
      <c r="P724" s="265"/>
      <c r="Q724" s="265"/>
      <c r="R724" s="265"/>
      <c r="S724" s="265"/>
      <c r="T724" s="266"/>
      <c r="U724" s="15"/>
      <c r="V724" s="15"/>
      <c r="W724" s="15"/>
      <c r="X724" s="15"/>
      <c r="Y724" s="15"/>
      <c r="Z724" s="15"/>
      <c r="AA724" s="15"/>
      <c r="AB724" s="15"/>
      <c r="AC724" s="15"/>
      <c r="AD724" s="15"/>
      <c r="AE724" s="15"/>
      <c r="AT724" s="267" t="s">
        <v>262</v>
      </c>
      <c r="AU724" s="267" t="s">
        <v>78</v>
      </c>
      <c r="AV724" s="15" t="s">
        <v>258</v>
      </c>
      <c r="AW724" s="15" t="s">
        <v>31</v>
      </c>
      <c r="AX724" s="15" t="s">
        <v>76</v>
      </c>
      <c r="AY724" s="267" t="s">
        <v>252</v>
      </c>
    </row>
    <row r="725" s="2" customFormat="1" ht="24.15" customHeight="1">
      <c r="A725" s="40"/>
      <c r="B725" s="41"/>
      <c r="C725" s="217" t="s">
        <v>904</v>
      </c>
      <c r="D725" s="217" t="s">
        <v>254</v>
      </c>
      <c r="E725" s="218" t="s">
        <v>5370</v>
      </c>
      <c r="F725" s="219" t="s">
        <v>5371</v>
      </c>
      <c r="G725" s="220" t="s">
        <v>183</v>
      </c>
      <c r="H725" s="221">
        <v>35.969999999999999</v>
      </c>
      <c r="I725" s="222"/>
      <c r="J725" s="223">
        <f>ROUND(I725*H725,2)</f>
        <v>0</v>
      </c>
      <c r="K725" s="219" t="s">
        <v>19</v>
      </c>
      <c r="L725" s="46"/>
      <c r="M725" s="224" t="s">
        <v>19</v>
      </c>
      <c r="N725" s="225" t="s">
        <v>40</v>
      </c>
      <c r="O725" s="86"/>
      <c r="P725" s="226">
        <f>O725*H725</f>
        <v>0</v>
      </c>
      <c r="Q725" s="226">
        <v>0</v>
      </c>
      <c r="R725" s="226">
        <f>Q725*H725</f>
        <v>0</v>
      </c>
      <c r="S725" s="226">
        <v>0</v>
      </c>
      <c r="T725" s="227">
        <f>S725*H725</f>
        <v>0</v>
      </c>
      <c r="U725" s="40"/>
      <c r="V725" s="40"/>
      <c r="W725" s="40"/>
      <c r="X725" s="40"/>
      <c r="Y725" s="40"/>
      <c r="Z725" s="40"/>
      <c r="AA725" s="40"/>
      <c r="AB725" s="40"/>
      <c r="AC725" s="40"/>
      <c r="AD725" s="40"/>
      <c r="AE725" s="40"/>
      <c r="AR725" s="228" t="s">
        <v>360</v>
      </c>
      <c r="AT725" s="228" t="s">
        <v>254</v>
      </c>
      <c r="AU725" s="228" t="s">
        <v>78</v>
      </c>
      <c r="AY725" s="19" t="s">
        <v>252</v>
      </c>
      <c r="BE725" s="229">
        <f>IF(N725="základní",J725,0)</f>
        <v>0</v>
      </c>
      <c r="BF725" s="229">
        <f>IF(N725="snížená",J725,0)</f>
        <v>0</v>
      </c>
      <c r="BG725" s="229">
        <f>IF(N725="zákl. přenesená",J725,0)</f>
        <v>0</v>
      </c>
      <c r="BH725" s="229">
        <f>IF(N725="sníž. přenesená",J725,0)</f>
        <v>0</v>
      </c>
      <c r="BI725" s="229">
        <f>IF(N725="nulová",J725,0)</f>
        <v>0</v>
      </c>
      <c r="BJ725" s="19" t="s">
        <v>76</v>
      </c>
      <c r="BK725" s="229">
        <f>ROUND(I725*H725,2)</f>
        <v>0</v>
      </c>
      <c r="BL725" s="19" t="s">
        <v>360</v>
      </c>
      <c r="BM725" s="228" t="s">
        <v>5372</v>
      </c>
    </row>
    <row r="726" s="2" customFormat="1">
      <c r="A726" s="40"/>
      <c r="B726" s="41"/>
      <c r="C726" s="42"/>
      <c r="D726" s="237" t="s">
        <v>963</v>
      </c>
      <c r="E726" s="42"/>
      <c r="F726" s="289" t="s">
        <v>4766</v>
      </c>
      <c r="G726" s="42"/>
      <c r="H726" s="42"/>
      <c r="I726" s="232"/>
      <c r="J726" s="42"/>
      <c r="K726" s="42"/>
      <c r="L726" s="46"/>
      <c r="M726" s="233"/>
      <c r="N726" s="234"/>
      <c r="O726" s="86"/>
      <c r="P726" s="86"/>
      <c r="Q726" s="86"/>
      <c r="R726" s="86"/>
      <c r="S726" s="86"/>
      <c r="T726" s="87"/>
      <c r="U726" s="40"/>
      <c r="V726" s="40"/>
      <c r="W726" s="40"/>
      <c r="X726" s="40"/>
      <c r="Y726" s="40"/>
      <c r="Z726" s="40"/>
      <c r="AA726" s="40"/>
      <c r="AB726" s="40"/>
      <c r="AC726" s="40"/>
      <c r="AD726" s="40"/>
      <c r="AE726" s="40"/>
      <c r="AT726" s="19" t="s">
        <v>963</v>
      </c>
      <c r="AU726" s="19" t="s">
        <v>78</v>
      </c>
    </row>
    <row r="727" s="14" customFormat="1">
      <c r="A727" s="14"/>
      <c r="B727" s="246"/>
      <c r="C727" s="247"/>
      <c r="D727" s="237" t="s">
        <v>262</v>
      </c>
      <c r="E727" s="248" t="s">
        <v>19</v>
      </c>
      <c r="F727" s="249" t="s">
        <v>5373</v>
      </c>
      <c r="G727" s="247"/>
      <c r="H727" s="250">
        <v>3.52</v>
      </c>
      <c r="I727" s="251"/>
      <c r="J727" s="247"/>
      <c r="K727" s="247"/>
      <c r="L727" s="252"/>
      <c r="M727" s="253"/>
      <c r="N727" s="254"/>
      <c r="O727" s="254"/>
      <c r="P727" s="254"/>
      <c r="Q727" s="254"/>
      <c r="R727" s="254"/>
      <c r="S727" s="254"/>
      <c r="T727" s="255"/>
      <c r="U727" s="14"/>
      <c r="V727" s="14"/>
      <c r="W727" s="14"/>
      <c r="X727" s="14"/>
      <c r="Y727" s="14"/>
      <c r="Z727" s="14"/>
      <c r="AA727" s="14"/>
      <c r="AB727" s="14"/>
      <c r="AC727" s="14"/>
      <c r="AD727" s="14"/>
      <c r="AE727" s="14"/>
      <c r="AT727" s="256" t="s">
        <v>262</v>
      </c>
      <c r="AU727" s="256" t="s">
        <v>78</v>
      </c>
      <c r="AV727" s="14" t="s">
        <v>78</v>
      </c>
      <c r="AW727" s="14" t="s">
        <v>31</v>
      </c>
      <c r="AX727" s="14" t="s">
        <v>69</v>
      </c>
      <c r="AY727" s="256" t="s">
        <v>252</v>
      </c>
    </row>
    <row r="728" s="14" customFormat="1">
      <c r="A728" s="14"/>
      <c r="B728" s="246"/>
      <c r="C728" s="247"/>
      <c r="D728" s="237" t="s">
        <v>262</v>
      </c>
      <c r="E728" s="248" t="s">
        <v>19</v>
      </c>
      <c r="F728" s="249" t="s">
        <v>5374</v>
      </c>
      <c r="G728" s="247"/>
      <c r="H728" s="250">
        <v>9.5999999999999996</v>
      </c>
      <c r="I728" s="251"/>
      <c r="J728" s="247"/>
      <c r="K728" s="247"/>
      <c r="L728" s="252"/>
      <c r="M728" s="253"/>
      <c r="N728" s="254"/>
      <c r="O728" s="254"/>
      <c r="P728" s="254"/>
      <c r="Q728" s="254"/>
      <c r="R728" s="254"/>
      <c r="S728" s="254"/>
      <c r="T728" s="255"/>
      <c r="U728" s="14"/>
      <c r="V728" s="14"/>
      <c r="W728" s="14"/>
      <c r="X728" s="14"/>
      <c r="Y728" s="14"/>
      <c r="Z728" s="14"/>
      <c r="AA728" s="14"/>
      <c r="AB728" s="14"/>
      <c r="AC728" s="14"/>
      <c r="AD728" s="14"/>
      <c r="AE728" s="14"/>
      <c r="AT728" s="256" t="s">
        <v>262</v>
      </c>
      <c r="AU728" s="256" t="s">
        <v>78</v>
      </c>
      <c r="AV728" s="14" t="s">
        <v>78</v>
      </c>
      <c r="AW728" s="14" t="s">
        <v>31</v>
      </c>
      <c r="AX728" s="14" t="s">
        <v>69</v>
      </c>
      <c r="AY728" s="256" t="s">
        <v>252</v>
      </c>
    </row>
    <row r="729" s="14" customFormat="1">
      <c r="A729" s="14"/>
      <c r="B729" s="246"/>
      <c r="C729" s="247"/>
      <c r="D729" s="237" t="s">
        <v>262</v>
      </c>
      <c r="E729" s="248" t="s">
        <v>19</v>
      </c>
      <c r="F729" s="249" t="s">
        <v>5375</v>
      </c>
      <c r="G729" s="247"/>
      <c r="H729" s="250">
        <v>0.65000000000000002</v>
      </c>
      <c r="I729" s="251"/>
      <c r="J729" s="247"/>
      <c r="K729" s="247"/>
      <c r="L729" s="252"/>
      <c r="M729" s="253"/>
      <c r="N729" s="254"/>
      <c r="O729" s="254"/>
      <c r="P729" s="254"/>
      <c r="Q729" s="254"/>
      <c r="R729" s="254"/>
      <c r="S729" s="254"/>
      <c r="T729" s="255"/>
      <c r="U729" s="14"/>
      <c r="V729" s="14"/>
      <c r="W729" s="14"/>
      <c r="X729" s="14"/>
      <c r="Y729" s="14"/>
      <c r="Z729" s="14"/>
      <c r="AA729" s="14"/>
      <c r="AB729" s="14"/>
      <c r="AC729" s="14"/>
      <c r="AD729" s="14"/>
      <c r="AE729" s="14"/>
      <c r="AT729" s="256" t="s">
        <v>262</v>
      </c>
      <c r="AU729" s="256" t="s">
        <v>78</v>
      </c>
      <c r="AV729" s="14" t="s">
        <v>78</v>
      </c>
      <c r="AW729" s="14" t="s">
        <v>31</v>
      </c>
      <c r="AX729" s="14" t="s">
        <v>69</v>
      </c>
      <c r="AY729" s="256" t="s">
        <v>252</v>
      </c>
    </row>
    <row r="730" s="14" customFormat="1">
      <c r="A730" s="14"/>
      <c r="B730" s="246"/>
      <c r="C730" s="247"/>
      <c r="D730" s="237" t="s">
        <v>262</v>
      </c>
      <c r="E730" s="248" t="s">
        <v>19</v>
      </c>
      <c r="F730" s="249" t="s">
        <v>5376</v>
      </c>
      <c r="G730" s="247"/>
      <c r="H730" s="250">
        <v>22.199999999999999</v>
      </c>
      <c r="I730" s="251"/>
      <c r="J730" s="247"/>
      <c r="K730" s="247"/>
      <c r="L730" s="252"/>
      <c r="M730" s="253"/>
      <c r="N730" s="254"/>
      <c r="O730" s="254"/>
      <c r="P730" s="254"/>
      <c r="Q730" s="254"/>
      <c r="R730" s="254"/>
      <c r="S730" s="254"/>
      <c r="T730" s="255"/>
      <c r="U730" s="14"/>
      <c r="V730" s="14"/>
      <c r="W730" s="14"/>
      <c r="X730" s="14"/>
      <c r="Y730" s="14"/>
      <c r="Z730" s="14"/>
      <c r="AA730" s="14"/>
      <c r="AB730" s="14"/>
      <c r="AC730" s="14"/>
      <c r="AD730" s="14"/>
      <c r="AE730" s="14"/>
      <c r="AT730" s="256" t="s">
        <v>262</v>
      </c>
      <c r="AU730" s="256" t="s">
        <v>78</v>
      </c>
      <c r="AV730" s="14" t="s">
        <v>78</v>
      </c>
      <c r="AW730" s="14" t="s">
        <v>31</v>
      </c>
      <c r="AX730" s="14" t="s">
        <v>69</v>
      </c>
      <c r="AY730" s="256" t="s">
        <v>252</v>
      </c>
    </row>
    <row r="731" s="15" customFormat="1">
      <c r="A731" s="15"/>
      <c r="B731" s="257"/>
      <c r="C731" s="258"/>
      <c r="D731" s="237" t="s">
        <v>262</v>
      </c>
      <c r="E731" s="259" t="s">
        <v>19</v>
      </c>
      <c r="F731" s="260" t="s">
        <v>265</v>
      </c>
      <c r="G731" s="258"/>
      <c r="H731" s="261">
        <v>35.969999999999999</v>
      </c>
      <c r="I731" s="262"/>
      <c r="J731" s="258"/>
      <c r="K731" s="258"/>
      <c r="L731" s="263"/>
      <c r="M731" s="264"/>
      <c r="N731" s="265"/>
      <c r="O731" s="265"/>
      <c r="P731" s="265"/>
      <c r="Q731" s="265"/>
      <c r="R731" s="265"/>
      <c r="S731" s="265"/>
      <c r="T731" s="266"/>
      <c r="U731" s="15"/>
      <c r="V731" s="15"/>
      <c r="W731" s="15"/>
      <c r="X731" s="15"/>
      <c r="Y731" s="15"/>
      <c r="Z731" s="15"/>
      <c r="AA731" s="15"/>
      <c r="AB731" s="15"/>
      <c r="AC731" s="15"/>
      <c r="AD731" s="15"/>
      <c r="AE731" s="15"/>
      <c r="AT731" s="267" t="s">
        <v>262</v>
      </c>
      <c r="AU731" s="267" t="s">
        <v>78</v>
      </c>
      <c r="AV731" s="15" t="s">
        <v>258</v>
      </c>
      <c r="AW731" s="15" t="s">
        <v>31</v>
      </c>
      <c r="AX731" s="15" t="s">
        <v>76</v>
      </c>
      <c r="AY731" s="267" t="s">
        <v>252</v>
      </c>
    </row>
    <row r="732" s="2" customFormat="1" ht="37.8" customHeight="1">
      <c r="A732" s="40"/>
      <c r="B732" s="41"/>
      <c r="C732" s="217" t="s">
        <v>918</v>
      </c>
      <c r="D732" s="217" t="s">
        <v>254</v>
      </c>
      <c r="E732" s="218" t="s">
        <v>5377</v>
      </c>
      <c r="F732" s="219" t="s">
        <v>5378</v>
      </c>
      <c r="G732" s="220" t="s">
        <v>183</v>
      </c>
      <c r="H732" s="221">
        <v>12.1</v>
      </c>
      <c r="I732" s="222"/>
      <c r="J732" s="223">
        <f>ROUND(I732*H732,2)</f>
        <v>0</v>
      </c>
      <c r="K732" s="219" t="s">
        <v>257</v>
      </c>
      <c r="L732" s="46"/>
      <c r="M732" s="224" t="s">
        <v>19</v>
      </c>
      <c r="N732" s="225" t="s">
        <v>40</v>
      </c>
      <c r="O732" s="86"/>
      <c r="P732" s="226">
        <f>O732*H732</f>
        <v>0</v>
      </c>
      <c r="Q732" s="226">
        <v>0.00479</v>
      </c>
      <c r="R732" s="226">
        <f>Q732*H732</f>
        <v>0.057958999999999997</v>
      </c>
      <c r="S732" s="226">
        <v>0</v>
      </c>
      <c r="T732" s="227">
        <f>S732*H732</f>
        <v>0</v>
      </c>
      <c r="U732" s="40"/>
      <c r="V732" s="40"/>
      <c r="W732" s="40"/>
      <c r="X732" s="40"/>
      <c r="Y732" s="40"/>
      <c r="Z732" s="40"/>
      <c r="AA732" s="40"/>
      <c r="AB732" s="40"/>
      <c r="AC732" s="40"/>
      <c r="AD732" s="40"/>
      <c r="AE732" s="40"/>
      <c r="AR732" s="228" t="s">
        <v>360</v>
      </c>
      <c r="AT732" s="228" t="s">
        <v>254</v>
      </c>
      <c r="AU732" s="228" t="s">
        <v>78</v>
      </c>
      <c r="AY732" s="19" t="s">
        <v>252</v>
      </c>
      <c r="BE732" s="229">
        <f>IF(N732="základní",J732,0)</f>
        <v>0</v>
      </c>
      <c r="BF732" s="229">
        <f>IF(N732="snížená",J732,0)</f>
        <v>0</v>
      </c>
      <c r="BG732" s="229">
        <f>IF(N732="zákl. přenesená",J732,0)</f>
        <v>0</v>
      </c>
      <c r="BH732" s="229">
        <f>IF(N732="sníž. přenesená",J732,0)</f>
        <v>0</v>
      </c>
      <c r="BI732" s="229">
        <f>IF(N732="nulová",J732,0)</f>
        <v>0</v>
      </c>
      <c r="BJ732" s="19" t="s">
        <v>76</v>
      </c>
      <c r="BK732" s="229">
        <f>ROUND(I732*H732,2)</f>
        <v>0</v>
      </c>
      <c r="BL732" s="19" t="s">
        <v>360</v>
      </c>
      <c r="BM732" s="228" t="s">
        <v>5379</v>
      </c>
    </row>
    <row r="733" s="2" customFormat="1">
      <c r="A733" s="40"/>
      <c r="B733" s="41"/>
      <c r="C733" s="42"/>
      <c r="D733" s="230" t="s">
        <v>260</v>
      </c>
      <c r="E733" s="42"/>
      <c r="F733" s="231" t="s">
        <v>5380</v>
      </c>
      <c r="G733" s="42"/>
      <c r="H733" s="42"/>
      <c r="I733" s="232"/>
      <c r="J733" s="42"/>
      <c r="K733" s="42"/>
      <c r="L733" s="46"/>
      <c r="M733" s="233"/>
      <c r="N733" s="234"/>
      <c r="O733" s="86"/>
      <c r="P733" s="86"/>
      <c r="Q733" s="86"/>
      <c r="R733" s="86"/>
      <c r="S733" s="86"/>
      <c r="T733" s="87"/>
      <c r="U733" s="40"/>
      <c r="V733" s="40"/>
      <c r="W733" s="40"/>
      <c r="X733" s="40"/>
      <c r="Y733" s="40"/>
      <c r="Z733" s="40"/>
      <c r="AA733" s="40"/>
      <c r="AB733" s="40"/>
      <c r="AC733" s="40"/>
      <c r="AD733" s="40"/>
      <c r="AE733" s="40"/>
      <c r="AT733" s="19" t="s">
        <v>260</v>
      </c>
      <c r="AU733" s="19" t="s">
        <v>78</v>
      </c>
    </row>
    <row r="734" s="2" customFormat="1">
      <c r="A734" s="40"/>
      <c r="B734" s="41"/>
      <c r="C734" s="42"/>
      <c r="D734" s="237" t="s">
        <v>963</v>
      </c>
      <c r="E734" s="42"/>
      <c r="F734" s="289" t="s">
        <v>4766</v>
      </c>
      <c r="G734" s="42"/>
      <c r="H734" s="42"/>
      <c r="I734" s="232"/>
      <c r="J734" s="42"/>
      <c r="K734" s="42"/>
      <c r="L734" s="46"/>
      <c r="M734" s="233"/>
      <c r="N734" s="234"/>
      <c r="O734" s="86"/>
      <c r="P734" s="86"/>
      <c r="Q734" s="86"/>
      <c r="R734" s="86"/>
      <c r="S734" s="86"/>
      <c r="T734" s="87"/>
      <c r="U734" s="40"/>
      <c r="V734" s="40"/>
      <c r="W734" s="40"/>
      <c r="X734" s="40"/>
      <c r="Y734" s="40"/>
      <c r="Z734" s="40"/>
      <c r="AA734" s="40"/>
      <c r="AB734" s="40"/>
      <c r="AC734" s="40"/>
      <c r="AD734" s="40"/>
      <c r="AE734" s="40"/>
      <c r="AT734" s="19" t="s">
        <v>963</v>
      </c>
      <c r="AU734" s="19" t="s">
        <v>78</v>
      </c>
    </row>
    <row r="735" s="13" customFormat="1">
      <c r="A735" s="13"/>
      <c r="B735" s="235"/>
      <c r="C735" s="236"/>
      <c r="D735" s="237" t="s">
        <v>262</v>
      </c>
      <c r="E735" s="238" t="s">
        <v>19</v>
      </c>
      <c r="F735" s="239" t="s">
        <v>5381</v>
      </c>
      <c r="G735" s="236"/>
      <c r="H735" s="238" t="s">
        <v>19</v>
      </c>
      <c r="I735" s="240"/>
      <c r="J735" s="236"/>
      <c r="K735" s="236"/>
      <c r="L735" s="241"/>
      <c r="M735" s="242"/>
      <c r="N735" s="243"/>
      <c r="O735" s="243"/>
      <c r="P735" s="243"/>
      <c r="Q735" s="243"/>
      <c r="R735" s="243"/>
      <c r="S735" s="243"/>
      <c r="T735" s="244"/>
      <c r="U735" s="13"/>
      <c r="V735" s="13"/>
      <c r="W735" s="13"/>
      <c r="X735" s="13"/>
      <c r="Y735" s="13"/>
      <c r="Z735" s="13"/>
      <c r="AA735" s="13"/>
      <c r="AB735" s="13"/>
      <c r="AC735" s="13"/>
      <c r="AD735" s="13"/>
      <c r="AE735" s="13"/>
      <c r="AT735" s="245" t="s">
        <v>262</v>
      </c>
      <c r="AU735" s="245" t="s">
        <v>78</v>
      </c>
      <c r="AV735" s="13" t="s">
        <v>76</v>
      </c>
      <c r="AW735" s="13" t="s">
        <v>31</v>
      </c>
      <c r="AX735" s="13" t="s">
        <v>69</v>
      </c>
      <c r="AY735" s="245" t="s">
        <v>252</v>
      </c>
    </row>
    <row r="736" s="14" customFormat="1">
      <c r="A736" s="14"/>
      <c r="B736" s="246"/>
      <c r="C736" s="247"/>
      <c r="D736" s="237" t="s">
        <v>262</v>
      </c>
      <c r="E736" s="248" t="s">
        <v>19</v>
      </c>
      <c r="F736" s="249" t="s">
        <v>5382</v>
      </c>
      <c r="G736" s="247"/>
      <c r="H736" s="250">
        <v>12.1</v>
      </c>
      <c r="I736" s="251"/>
      <c r="J736" s="247"/>
      <c r="K736" s="247"/>
      <c r="L736" s="252"/>
      <c r="M736" s="253"/>
      <c r="N736" s="254"/>
      <c r="O736" s="254"/>
      <c r="P736" s="254"/>
      <c r="Q736" s="254"/>
      <c r="R736" s="254"/>
      <c r="S736" s="254"/>
      <c r="T736" s="255"/>
      <c r="U736" s="14"/>
      <c r="V736" s="14"/>
      <c r="W736" s="14"/>
      <c r="X736" s="14"/>
      <c r="Y736" s="14"/>
      <c r="Z736" s="14"/>
      <c r="AA736" s="14"/>
      <c r="AB736" s="14"/>
      <c r="AC736" s="14"/>
      <c r="AD736" s="14"/>
      <c r="AE736" s="14"/>
      <c r="AT736" s="256" t="s">
        <v>262</v>
      </c>
      <c r="AU736" s="256" t="s">
        <v>78</v>
      </c>
      <c r="AV736" s="14" t="s">
        <v>78</v>
      </c>
      <c r="AW736" s="14" t="s">
        <v>31</v>
      </c>
      <c r="AX736" s="14" t="s">
        <v>76</v>
      </c>
      <c r="AY736" s="256" t="s">
        <v>252</v>
      </c>
    </row>
    <row r="737" s="2" customFormat="1" ht="37.8" customHeight="1">
      <c r="A737" s="40"/>
      <c r="B737" s="41"/>
      <c r="C737" s="217" t="s">
        <v>925</v>
      </c>
      <c r="D737" s="217" t="s">
        <v>254</v>
      </c>
      <c r="E737" s="218" t="s">
        <v>5383</v>
      </c>
      <c r="F737" s="219" t="s">
        <v>5384</v>
      </c>
      <c r="G737" s="220" t="s">
        <v>183</v>
      </c>
      <c r="H737" s="221">
        <v>14.65</v>
      </c>
      <c r="I737" s="222"/>
      <c r="J737" s="223">
        <f>ROUND(I737*H737,2)</f>
        <v>0</v>
      </c>
      <c r="K737" s="219" t="s">
        <v>257</v>
      </c>
      <c r="L737" s="46"/>
      <c r="M737" s="224" t="s">
        <v>19</v>
      </c>
      <c r="N737" s="225" t="s">
        <v>40</v>
      </c>
      <c r="O737" s="86"/>
      <c r="P737" s="226">
        <f>O737*H737</f>
        <v>0</v>
      </c>
      <c r="Q737" s="226">
        <v>0.0044799999999999996</v>
      </c>
      <c r="R737" s="226">
        <f>Q737*H737</f>
        <v>0.065631999999999996</v>
      </c>
      <c r="S737" s="226">
        <v>0</v>
      </c>
      <c r="T737" s="227">
        <f>S737*H737</f>
        <v>0</v>
      </c>
      <c r="U737" s="40"/>
      <c r="V737" s="40"/>
      <c r="W737" s="40"/>
      <c r="X737" s="40"/>
      <c r="Y737" s="40"/>
      <c r="Z737" s="40"/>
      <c r="AA737" s="40"/>
      <c r="AB737" s="40"/>
      <c r="AC737" s="40"/>
      <c r="AD737" s="40"/>
      <c r="AE737" s="40"/>
      <c r="AR737" s="228" t="s">
        <v>360</v>
      </c>
      <c r="AT737" s="228" t="s">
        <v>254</v>
      </c>
      <c r="AU737" s="228" t="s">
        <v>78</v>
      </c>
      <c r="AY737" s="19" t="s">
        <v>252</v>
      </c>
      <c r="BE737" s="229">
        <f>IF(N737="základní",J737,0)</f>
        <v>0</v>
      </c>
      <c r="BF737" s="229">
        <f>IF(N737="snížená",J737,0)</f>
        <v>0</v>
      </c>
      <c r="BG737" s="229">
        <f>IF(N737="zákl. přenesená",J737,0)</f>
        <v>0</v>
      </c>
      <c r="BH737" s="229">
        <f>IF(N737="sníž. přenesená",J737,0)</f>
        <v>0</v>
      </c>
      <c r="BI737" s="229">
        <f>IF(N737="nulová",J737,0)</f>
        <v>0</v>
      </c>
      <c r="BJ737" s="19" t="s">
        <v>76</v>
      </c>
      <c r="BK737" s="229">
        <f>ROUND(I737*H737,2)</f>
        <v>0</v>
      </c>
      <c r="BL737" s="19" t="s">
        <v>360</v>
      </c>
      <c r="BM737" s="228" t="s">
        <v>5385</v>
      </c>
    </row>
    <row r="738" s="2" customFormat="1">
      <c r="A738" s="40"/>
      <c r="B738" s="41"/>
      <c r="C738" s="42"/>
      <c r="D738" s="230" t="s">
        <v>260</v>
      </c>
      <c r="E738" s="42"/>
      <c r="F738" s="231" t="s">
        <v>5386</v>
      </c>
      <c r="G738" s="42"/>
      <c r="H738" s="42"/>
      <c r="I738" s="232"/>
      <c r="J738" s="42"/>
      <c r="K738" s="42"/>
      <c r="L738" s="46"/>
      <c r="M738" s="233"/>
      <c r="N738" s="234"/>
      <c r="O738" s="86"/>
      <c r="P738" s="86"/>
      <c r="Q738" s="86"/>
      <c r="R738" s="86"/>
      <c r="S738" s="86"/>
      <c r="T738" s="87"/>
      <c r="U738" s="40"/>
      <c r="V738" s="40"/>
      <c r="W738" s="40"/>
      <c r="X738" s="40"/>
      <c r="Y738" s="40"/>
      <c r="Z738" s="40"/>
      <c r="AA738" s="40"/>
      <c r="AB738" s="40"/>
      <c r="AC738" s="40"/>
      <c r="AD738" s="40"/>
      <c r="AE738" s="40"/>
      <c r="AT738" s="19" t="s">
        <v>260</v>
      </c>
      <c r="AU738" s="19" t="s">
        <v>78</v>
      </c>
    </row>
    <row r="739" s="2" customFormat="1">
      <c r="A739" s="40"/>
      <c r="B739" s="41"/>
      <c r="C739" s="42"/>
      <c r="D739" s="237" t="s">
        <v>963</v>
      </c>
      <c r="E739" s="42"/>
      <c r="F739" s="289" t="s">
        <v>4766</v>
      </c>
      <c r="G739" s="42"/>
      <c r="H739" s="42"/>
      <c r="I739" s="232"/>
      <c r="J739" s="42"/>
      <c r="K739" s="42"/>
      <c r="L739" s="46"/>
      <c r="M739" s="233"/>
      <c r="N739" s="234"/>
      <c r="O739" s="86"/>
      <c r="P739" s="86"/>
      <c r="Q739" s="86"/>
      <c r="R739" s="86"/>
      <c r="S739" s="86"/>
      <c r="T739" s="87"/>
      <c r="U739" s="40"/>
      <c r="V739" s="40"/>
      <c r="W739" s="40"/>
      <c r="X739" s="40"/>
      <c r="Y739" s="40"/>
      <c r="Z739" s="40"/>
      <c r="AA739" s="40"/>
      <c r="AB739" s="40"/>
      <c r="AC739" s="40"/>
      <c r="AD739" s="40"/>
      <c r="AE739" s="40"/>
      <c r="AT739" s="19" t="s">
        <v>963</v>
      </c>
      <c r="AU739" s="19" t="s">
        <v>78</v>
      </c>
    </row>
    <row r="740" s="13" customFormat="1">
      <c r="A740" s="13"/>
      <c r="B740" s="235"/>
      <c r="C740" s="236"/>
      <c r="D740" s="237" t="s">
        <v>262</v>
      </c>
      <c r="E740" s="238" t="s">
        <v>19</v>
      </c>
      <c r="F740" s="239" t="s">
        <v>5387</v>
      </c>
      <c r="G740" s="236"/>
      <c r="H740" s="238" t="s">
        <v>19</v>
      </c>
      <c r="I740" s="240"/>
      <c r="J740" s="236"/>
      <c r="K740" s="236"/>
      <c r="L740" s="241"/>
      <c r="M740" s="242"/>
      <c r="N740" s="243"/>
      <c r="O740" s="243"/>
      <c r="P740" s="243"/>
      <c r="Q740" s="243"/>
      <c r="R740" s="243"/>
      <c r="S740" s="243"/>
      <c r="T740" s="244"/>
      <c r="U740" s="13"/>
      <c r="V740" s="13"/>
      <c r="W740" s="13"/>
      <c r="X740" s="13"/>
      <c r="Y740" s="13"/>
      <c r="Z740" s="13"/>
      <c r="AA740" s="13"/>
      <c r="AB740" s="13"/>
      <c r="AC740" s="13"/>
      <c r="AD740" s="13"/>
      <c r="AE740" s="13"/>
      <c r="AT740" s="245" t="s">
        <v>262</v>
      </c>
      <c r="AU740" s="245" t="s">
        <v>78</v>
      </c>
      <c r="AV740" s="13" t="s">
        <v>76</v>
      </c>
      <c r="AW740" s="13" t="s">
        <v>31</v>
      </c>
      <c r="AX740" s="13" t="s">
        <v>69</v>
      </c>
      <c r="AY740" s="245" t="s">
        <v>252</v>
      </c>
    </row>
    <row r="741" s="14" customFormat="1">
      <c r="A741" s="14"/>
      <c r="B741" s="246"/>
      <c r="C741" s="247"/>
      <c r="D741" s="237" t="s">
        <v>262</v>
      </c>
      <c r="E741" s="248" t="s">
        <v>19</v>
      </c>
      <c r="F741" s="249" t="s">
        <v>5388</v>
      </c>
      <c r="G741" s="247"/>
      <c r="H741" s="250">
        <v>14.65</v>
      </c>
      <c r="I741" s="251"/>
      <c r="J741" s="247"/>
      <c r="K741" s="247"/>
      <c r="L741" s="252"/>
      <c r="M741" s="253"/>
      <c r="N741" s="254"/>
      <c r="O741" s="254"/>
      <c r="P741" s="254"/>
      <c r="Q741" s="254"/>
      <c r="R741" s="254"/>
      <c r="S741" s="254"/>
      <c r="T741" s="255"/>
      <c r="U741" s="14"/>
      <c r="V741" s="14"/>
      <c r="W741" s="14"/>
      <c r="X741" s="14"/>
      <c r="Y741" s="14"/>
      <c r="Z741" s="14"/>
      <c r="AA741" s="14"/>
      <c r="AB741" s="14"/>
      <c r="AC741" s="14"/>
      <c r="AD741" s="14"/>
      <c r="AE741" s="14"/>
      <c r="AT741" s="256" t="s">
        <v>262</v>
      </c>
      <c r="AU741" s="256" t="s">
        <v>78</v>
      </c>
      <c r="AV741" s="14" t="s">
        <v>78</v>
      </c>
      <c r="AW741" s="14" t="s">
        <v>31</v>
      </c>
      <c r="AX741" s="14" t="s">
        <v>76</v>
      </c>
      <c r="AY741" s="256" t="s">
        <v>252</v>
      </c>
    </row>
    <row r="742" s="2" customFormat="1" ht="33" customHeight="1">
      <c r="A742" s="40"/>
      <c r="B742" s="41"/>
      <c r="C742" s="217" t="s">
        <v>594</v>
      </c>
      <c r="D742" s="217" t="s">
        <v>254</v>
      </c>
      <c r="E742" s="218" t="s">
        <v>5389</v>
      </c>
      <c r="F742" s="219" t="s">
        <v>5390</v>
      </c>
      <c r="G742" s="220" t="s">
        <v>183</v>
      </c>
      <c r="H742" s="221">
        <v>112.90000000000001</v>
      </c>
      <c r="I742" s="222"/>
      <c r="J742" s="223">
        <f>ROUND(I742*H742,2)</f>
        <v>0</v>
      </c>
      <c r="K742" s="219" t="s">
        <v>257</v>
      </c>
      <c r="L742" s="46"/>
      <c r="M742" s="224" t="s">
        <v>19</v>
      </c>
      <c r="N742" s="225" t="s">
        <v>40</v>
      </c>
      <c r="O742" s="86"/>
      <c r="P742" s="226">
        <f>O742*H742</f>
        <v>0</v>
      </c>
      <c r="Q742" s="226">
        <v>0.00148</v>
      </c>
      <c r="R742" s="226">
        <f>Q742*H742</f>
        <v>0.16709200000000002</v>
      </c>
      <c r="S742" s="226">
        <v>0</v>
      </c>
      <c r="T742" s="227">
        <f>S742*H742</f>
        <v>0</v>
      </c>
      <c r="U742" s="40"/>
      <c r="V742" s="40"/>
      <c r="W742" s="40"/>
      <c r="X742" s="40"/>
      <c r="Y742" s="40"/>
      <c r="Z742" s="40"/>
      <c r="AA742" s="40"/>
      <c r="AB742" s="40"/>
      <c r="AC742" s="40"/>
      <c r="AD742" s="40"/>
      <c r="AE742" s="40"/>
      <c r="AR742" s="228" t="s">
        <v>360</v>
      </c>
      <c r="AT742" s="228" t="s">
        <v>254</v>
      </c>
      <c r="AU742" s="228" t="s">
        <v>78</v>
      </c>
      <c r="AY742" s="19" t="s">
        <v>252</v>
      </c>
      <c r="BE742" s="229">
        <f>IF(N742="základní",J742,0)</f>
        <v>0</v>
      </c>
      <c r="BF742" s="229">
        <f>IF(N742="snížená",J742,0)</f>
        <v>0</v>
      </c>
      <c r="BG742" s="229">
        <f>IF(N742="zákl. přenesená",J742,0)</f>
        <v>0</v>
      </c>
      <c r="BH742" s="229">
        <f>IF(N742="sníž. přenesená",J742,0)</f>
        <v>0</v>
      </c>
      <c r="BI742" s="229">
        <f>IF(N742="nulová",J742,0)</f>
        <v>0</v>
      </c>
      <c r="BJ742" s="19" t="s">
        <v>76</v>
      </c>
      <c r="BK742" s="229">
        <f>ROUND(I742*H742,2)</f>
        <v>0</v>
      </c>
      <c r="BL742" s="19" t="s">
        <v>360</v>
      </c>
      <c r="BM742" s="228" t="s">
        <v>5391</v>
      </c>
    </row>
    <row r="743" s="2" customFormat="1">
      <c r="A743" s="40"/>
      <c r="B743" s="41"/>
      <c r="C743" s="42"/>
      <c r="D743" s="230" t="s">
        <v>260</v>
      </c>
      <c r="E743" s="42"/>
      <c r="F743" s="231" t="s">
        <v>5392</v>
      </c>
      <c r="G743" s="42"/>
      <c r="H743" s="42"/>
      <c r="I743" s="232"/>
      <c r="J743" s="42"/>
      <c r="K743" s="42"/>
      <c r="L743" s="46"/>
      <c r="M743" s="233"/>
      <c r="N743" s="234"/>
      <c r="O743" s="86"/>
      <c r="P743" s="86"/>
      <c r="Q743" s="86"/>
      <c r="R743" s="86"/>
      <c r="S743" s="86"/>
      <c r="T743" s="87"/>
      <c r="U743" s="40"/>
      <c r="V743" s="40"/>
      <c r="W743" s="40"/>
      <c r="X743" s="40"/>
      <c r="Y743" s="40"/>
      <c r="Z743" s="40"/>
      <c r="AA743" s="40"/>
      <c r="AB743" s="40"/>
      <c r="AC743" s="40"/>
      <c r="AD743" s="40"/>
      <c r="AE743" s="40"/>
      <c r="AT743" s="19" t="s">
        <v>260</v>
      </c>
      <c r="AU743" s="19" t="s">
        <v>78</v>
      </c>
    </row>
    <row r="744" s="2" customFormat="1">
      <c r="A744" s="40"/>
      <c r="B744" s="41"/>
      <c r="C744" s="42"/>
      <c r="D744" s="237" t="s">
        <v>963</v>
      </c>
      <c r="E744" s="42"/>
      <c r="F744" s="289" t="s">
        <v>4766</v>
      </c>
      <c r="G744" s="42"/>
      <c r="H744" s="42"/>
      <c r="I744" s="232"/>
      <c r="J744" s="42"/>
      <c r="K744" s="42"/>
      <c r="L744" s="46"/>
      <c r="M744" s="233"/>
      <c r="N744" s="234"/>
      <c r="O744" s="86"/>
      <c r="P744" s="86"/>
      <c r="Q744" s="86"/>
      <c r="R744" s="86"/>
      <c r="S744" s="86"/>
      <c r="T744" s="87"/>
      <c r="U744" s="40"/>
      <c r="V744" s="40"/>
      <c r="W744" s="40"/>
      <c r="X744" s="40"/>
      <c r="Y744" s="40"/>
      <c r="Z744" s="40"/>
      <c r="AA744" s="40"/>
      <c r="AB744" s="40"/>
      <c r="AC744" s="40"/>
      <c r="AD744" s="40"/>
      <c r="AE744" s="40"/>
      <c r="AT744" s="19" t="s">
        <v>963</v>
      </c>
      <c r="AU744" s="19" t="s">
        <v>78</v>
      </c>
    </row>
    <row r="745" s="13" customFormat="1">
      <c r="A745" s="13"/>
      <c r="B745" s="235"/>
      <c r="C745" s="236"/>
      <c r="D745" s="237" t="s">
        <v>262</v>
      </c>
      <c r="E745" s="238" t="s">
        <v>19</v>
      </c>
      <c r="F745" s="239" t="s">
        <v>5393</v>
      </c>
      <c r="G745" s="236"/>
      <c r="H745" s="238" t="s">
        <v>19</v>
      </c>
      <c r="I745" s="240"/>
      <c r="J745" s="236"/>
      <c r="K745" s="236"/>
      <c r="L745" s="241"/>
      <c r="M745" s="242"/>
      <c r="N745" s="243"/>
      <c r="O745" s="243"/>
      <c r="P745" s="243"/>
      <c r="Q745" s="243"/>
      <c r="R745" s="243"/>
      <c r="S745" s="243"/>
      <c r="T745" s="244"/>
      <c r="U745" s="13"/>
      <c r="V745" s="13"/>
      <c r="W745" s="13"/>
      <c r="X745" s="13"/>
      <c r="Y745" s="13"/>
      <c r="Z745" s="13"/>
      <c r="AA745" s="13"/>
      <c r="AB745" s="13"/>
      <c r="AC745" s="13"/>
      <c r="AD745" s="13"/>
      <c r="AE745" s="13"/>
      <c r="AT745" s="245" t="s">
        <v>262</v>
      </c>
      <c r="AU745" s="245" t="s">
        <v>78</v>
      </c>
      <c r="AV745" s="13" t="s">
        <v>76</v>
      </c>
      <c r="AW745" s="13" t="s">
        <v>31</v>
      </c>
      <c r="AX745" s="13" t="s">
        <v>69</v>
      </c>
      <c r="AY745" s="245" t="s">
        <v>252</v>
      </c>
    </row>
    <row r="746" s="14" customFormat="1">
      <c r="A746" s="14"/>
      <c r="B746" s="246"/>
      <c r="C746" s="247"/>
      <c r="D746" s="237" t="s">
        <v>262</v>
      </c>
      <c r="E746" s="248" t="s">
        <v>19</v>
      </c>
      <c r="F746" s="249" t="s">
        <v>5394</v>
      </c>
      <c r="G746" s="247"/>
      <c r="H746" s="250">
        <v>82</v>
      </c>
      <c r="I746" s="251"/>
      <c r="J746" s="247"/>
      <c r="K746" s="247"/>
      <c r="L746" s="252"/>
      <c r="M746" s="253"/>
      <c r="N746" s="254"/>
      <c r="O746" s="254"/>
      <c r="P746" s="254"/>
      <c r="Q746" s="254"/>
      <c r="R746" s="254"/>
      <c r="S746" s="254"/>
      <c r="T746" s="255"/>
      <c r="U746" s="14"/>
      <c r="V746" s="14"/>
      <c r="W746" s="14"/>
      <c r="X746" s="14"/>
      <c r="Y746" s="14"/>
      <c r="Z746" s="14"/>
      <c r="AA746" s="14"/>
      <c r="AB746" s="14"/>
      <c r="AC746" s="14"/>
      <c r="AD746" s="14"/>
      <c r="AE746" s="14"/>
      <c r="AT746" s="256" t="s">
        <v>262</v>
      </c>
      <c r="AU746" s="256" t="s">
        <v>78</v>
      </c>
      <c r="AV746" s="14" t="s">
        <v>78</v>
      </c>
      <c r="AW746" s="14" t="s">
        <v>31</v>
      </c>
      <c r="AX746" s="14" t="s">
        <v>69</v>
      </c>
      <c r="AY746" s="256" t="s">
        <v>252</v>
      </c>
    </row>
    <row r="747" s="14" customFormat="1">
      <c r="A747" s="14"/>
      <c r="B747" s="246"/>
      <c r="C747" s="247"/>
      <c r="D747" s="237" t="s">
        <v>262</v>
      </c>
      <c r="E747" s="248" t="s">
        <v>19</v>
      </c>
      <c r="F747" s="249" t="s">
        <v>5395</v>
      </c>
      <c r="G747" s="247"/>
      <c r="H747" s="250">
        <v>0.90000000000000002</v>
      </c>
      <c r="I747" s="251"/>
      <c r="J747" s="247"/>
      <c r="K747" s="247"/>
      <c r="L747" s="252"/>
      <c r="M747" s="253"/>
      <c r="N747" s="254"/>
      <c r="O747" s="254"/>
      <c r="P747" s="254"/>
      <c r="Q747" s="254"/>
      <c r="R747" s="254"/>
      <c r="S747" s="254"/>
      <c r="T747" s="255"/>
      <c r="U747" s="14"/>
      <c r="V747" s="14"/>
      <c r="W747" s="14"/>
      <c r="X747" s="14"/>
      <c r="Y747" s="14"/>
      <c r="Z747" s="14"/>
      <c r="AA747" s="14"/>
      <c r="AB747" s="14"/>
      <c r="AC747" s="14"/>
      <c r="AD747" s="14"/>
      <c r="AE747" s="14"/>
      <c r="AT747" s="256" t="s">
        <v>262</v>
      </c>
      <c r="AU747" s="256" t="s">
        <v>78</v>
      </c>
      <c r="AV747" s="14" t="s">
        <v>78</v>
      </c>
      <c r="AW747" s="14" t="s">
        <v>31</v>
      </c>
      <c r="AX747" s="14" t="s">
        <v>69</v>
      </c>
      <c r="AY747" s="256" t="s">
        <v>252</v>
      </c>
    </row>
    <row r="748" s="14" customFormat="1">
      <c r="A748" s="14"/>
      <c r="B748" s="246"/>
      <c r="C748" s="247"/>
      <c r="D748" s="237" t="s">
        <v>262</v>
      </c>
      <c r="E748" s="248" t="s">
        <v>19</v>
      </c>
      <c r="F748" s="249" t="s">
        <v>5396</v>
      </c>
      <c r="G748" s="247"/>
      <c r="H748" s="250">
        <v>11.9</v>
      </c>
      <c r="I748" s="251"/>
      <c r="J748" s="247"/>
      <c r="K748" s="247"/>
      <c r="L748" s="252"/>
      <c r="M748" s="253"/>
      <c r="N748" s="254"/>
      <c r="O748" s="254"/>
      <c r="P748" s="254"/>
      <c r="Q748" s="254"/>
      <c r="R748" s="254"/>
      <c r="S748" s="254"/>
      <c r="T748" s="255"/>
      <c r="U748" s="14"/>
      <c r="V748" s="14"/>
      <c r="W748" s="14"/>
      <c r="X748" s="14"/>
      <c r="Y748" s="14"/>
      <c r="Z748" s="14"/>
      <c r="AA748" s="14"/>
      <c r="AB748" s="14"/>
      <c r="AC748" s="14"/>
      <c r="AD748" s="14"/>
      <c r="AE748" s="14"/>
      <c r="AT748" s="256" t="s">
        <v>262</v>
      </c>
      <c r="AU748" s="256" t="s">
        <v>78</v>
      </c>
      <c r="AV748" s="14" t="s">
        <v>78</v>
      </c>
      <c r="AW748" s="14" t="s">
        <v>31</v>
      </c>
      <c r="AX748" s="14" t="s">
        <v>69</v>
      </c>
      <c r="AY748" s="256" t="s">
        <v>252</v>
      </c>
    </row>
    <row r="749" s="14" customFormat="1">
      <c r="A749" s="14"/>
      <c r="B749" s="246"/>
      <c r="C749" s="247"/>
      <c r="D749" s="237" t="s">
        <v>262</v>
      </c>
      <c r="E749" s="248" t="s">
        <v>19</v>
      </c>
      <c r="F749" s="249" t="s">
        <v>5397</v>
      </c>
      <c r="G749" s="247"/>
      <c r="H749" s="250">
        <v>0.65000000000000002</v>
      </c>
      <c r="I749" s="251"/>
      <c r="J749" s="247"/>
      <c r="K749" s="247"/>
      <c r="L749" s="252"/>
      <c r="M749" s="253"/>
      <c r="N749" s="254"/>
      <c r="O749" s="254"/>
      <c r="P749" s="254"/>
      <c r="Q749" s="254"/>
      <c r="R749" s="254"/>
      <c r="S749" s="254"/>
      <c r="T749" s="255"/>
      <c r="U749" s="14"/>
      <c r="V749" s="14"/>
      <c r="W749" s="14"/>
      <c r="X749" s="14"/>
      <c r="Y749" s="14"/>
      <c r="Z749" s="14"/>
      <c r="AA749" s="14"/>
      <c r="AB749" s="14"/>
      <c r="AC749" s="14"/>
      <c r="AD749" s="14"/>
      <c r="AE749" s="14"/>
      <c r="AT749" s="256" t="s">
        <v>262</v>
      </c>
      <c r="AU749" s="256" t="s">
        <v>78</v>
      </c>
      <c r="AV749" s="14" t="s">
        <v>78</v>
      </c>
      <c r="AW749" s="14" t="s">
        <v>31</v>
      </c>
      <c r="AX749" s="14" t="s">
        <v>69</v>
      </c>
      <c r="AY749" s="256" t="s">
        <v>252</v>
      </c>
    </row>
    <row r="750" s="14" customFormat="1">
      <c r="A750" s="14"/>
      <c r="B750" s="246"/>
      <c r="C750" s="247"/>
      <c r="D750" s="237" t="s">
        <v>262</v>
      </c>
      <c r="E750" s="248" t="s">
        <v>19</v>
      </c>
      <c r="F750" s="249" t="s">
        <v>5398</v>
      </c>
      <c r="G750" s="247"/>
      <c r="H750" s="250">
        <v>9.4000000000000004</v>
      </c>
      <c r="I750" s="251"/>
      <c r="J750" s="247"/>
      <c r="K750" s="247"/>
      <c r="L750" s="252"/>
      <c r="M750" s="253"/>
      <c r="N750" s="254"/>
      <c r="O750" s="254"/>
      <c r="P750" s="254"/>
      <c r="Q750" s="254"/>
      <c r="R750" s="254"/>
      <c r="S750" s="254"/>
      <c r="T750" s="255"/>
      <c r="U750" s="14"/>
      <c r="V750" s="14"/>
      <c r="W750" s="14"/>
      <c r="X750" s="14"/>
      <c r="Y750" s="14"/>
      <c r="Z750" s="14"/>
      <c r="AA750" s="14"/>
      <c r="AB750" s="14"/>
      <c r="AC750" s="14"/>
      <c r="AD750" s="14"/>
      <c r="AE750" s="14"/>
      <c r="AT750" s="256" t="s">
        <v>262</v>
      </c>
      <c r="AU750" s="256" t="s">
        <v>78</v>
      </c>
      <c r="AV750" s="14" t="s">
        <v>78</v>
      </c>
      <c r="AW750" s="14" t="s">
        <v>31</v>
      </c>
      <c r="AX750" s="14" t="s">
        <v>69</v>
      </c>
      <c r="AY750" s="256" t="s">
        <v>252</v>
      </c>
    </row>
    <row r="751" s="14" customFormat="1">
      <c r="A751" s="14"/>
      <c r="B751" s="246"/>
      <c r="C751" s="247"/>
      <c r="D751" s="237" t="s">
        <v>262</v>
      </c>
      <c r="E751" s="248" t="s">
        <v>19</v>
      </c>
      <c r="F751" s="249" t="s">
        <v>5399</v>
      </c>
      <c r="G751" s="247"/>
      <c r="H751" s="250">
        <v>8.0500000000000007</v>
      </c>
      <c r="I751" s="251"/>
      <c r="J751" s="247"/>
      <c r="K751" s="247"/>
      <c r="L751" s="252"/>
      <c r="M751" s="253"/>
      <c r="N751" s="254"/>
      <c r="O751" s="254"/>
      <c r="P751" s="254"/>
      <c r="Q751" s="254"/>
      <c r="R751" s="254"/>
      <c r="S751" s="254"/>
      <c r="T751" s="255"/>
      <c r="U751" s="14"/>
      <c r="V751" s="14"/>
      <c r="W751" s="14"/>
      <c r="X751" s="14"/>
      <c r="Y751" s="14"/>
      <c r="Z751" s="14"/>
      <c r="AA751" s="14"/>
      <c r="AB751" s="14"/>
      <c r="AC751" s="14"/>
      <c r="AD751" s="14"/>
      <c r="AE751" s="14"/>
      <c r="AT751" s="256" t="s">
        <v>262</v>
      </c>
      <c r="AU751" s="256" t="s">
        <v>78</v>
      </c>
      <c r="AV751" s="14" t="s">
        <v>78</v>
      </c>
      <c r="AW751" s="14" t="s">
        <v>31</v>
      </c>
      <c r="AX751" s="14" t="s">
        <v>69</v>
      </c>
      <c r="AY751" s="256" t="s">
        <v>252</v>
      </c>
    </row>
    <row r="752" s="15" customFormat="1">
      <c r="A752" s="15"/>
      <c r="B752" s="257"/>
      <c r="C752" s="258"/>
      <c r="D752" s="237" t="s">
        <v>262</v>
      </c>
      <c r="E752" s="259" t="s">
        <v>19</v>
      </c>
      <c r="F752" s="260" t="s">
        <v>265</v>
      </c>
      <c r="G752" s="258"/>
      <c r="H752" s="261">
        <v>112.90000000000002</v>
      </c>
      <c r="I752" s="262"/>
      <c r="J752" s="258"/>
      <c r="K752" s="258"/>
      <c r="L752" s="263"/>
      <c r="M752" s="264"/>
      <c r="N752" s="265"/>
      <c r="O752" s="265"/>
      <c r="P752" s="265"/>
      <c r="Q752" s="265"/>
      <c r="R752" s="265"/>
      <c r="S752" s="265"/>
      <c r="T752" s="266"/>
      <c r="U752" s="15"/>
      <c r="V752" s="15"/>
      <c r="W752" s="15"/>
      <c r="X752" s="15"/>
      <c r="Y752" s="15"/>
      <c r="Z752" s="15"/>
      <c r="AA752" s="15"/>
      <c r="AB752" s="15"/>
      <c r="AC752" s="15"/>
      <c r="AD752" s="15"/>
      <c r="AE752" s="15"/>
      <c r="AT752" s="267" t="s">
        <v>262</v>
      </c>
      <c r="AU752" s="267" t="s">
        <v>78</v>
      </c>
      <c r="AV752" s="15" t="s">
        <v>258</v>
      </c>
      <c r="AW752" s="15" t="s">
        <v>31</v>
      </c>
      <c r="AX752" s="15" t="s">
        <v>76</v>
      </c>
      <c r="AY752" s="267" t="s">
        <v>252</v>
      </c>
    </row>
    <row r="753" s="2" customFormat="1" ht="24.15" customHeight="1">
      <c r="A753" s="40"/>
      <c r="B753" s="41"/>
      <c r="C753" s="217" t="s">
        <v>601</v>
      </c>
      <c r="D753" s="217" t="s">
        <v>254</v>
      </c>
      <c r="E753" s="218" t="s">
        <v>5400</v>
      </c>
      <c r="F753" s="219" t="s">
        <v>5401</v>
      </c>
      <c r="G753" s="220" t="s">
        <v>183</v>
      </c>
      <c r="H753" s="221">
        <v>112.90000000000001</v>
      </c>
      <c r="I753" s="222"/>
      <c r="J753" s="223">
        <f>ROUND(I753*H753,2)</f>
        <v>0</v>
      </c>
      <c r="K753" s="219" t="s">
        <v>257</v>
      </c>
      <c r="L753" s="46"/>
      <c r="M753" s="224" t="s">
        <v>19</v>
      </c>
      <c r="N753" s="225" t="s">
        <v>40</v>
      </c>
      <c r="O753" s="86"/>
      <c r="P753" s="226">
        <f>O753*H753</f>
        <v>0</v>
      </c>
      <c r="Q753" s="226">
        <v>0.00231</v>
      </c>
      <c r="R753" s="226">
        <f>Q753*H753</f>
        <v>0.260799</v>
      </c>
      <c r="S753" s="226">
        <v>0</v>
      </c>
      <c r="T753" s="227">
        <f>S753*H753</f>
        <v>0</v>
      </c>
      <c r="U753" s="40"/>
      <c r="V753" s="40"/>
      <c r="W753" s="40"/>
      <c r="X753" s="40"/>
      <c r="Y753" s="40"/>
      <c r="Z753" s="40"/>
      <c r="AA753" s="40"/>
      <c r="AB753" s="40"/>
      <c r="AC753" s="40"/>
      <c r="AD753" s="40"/>
      <c r="AE753" s="40"/>
      <c r="AR753" s="228" t="s">
        <v>360</v>
      </c>
      <c r="AT753" s="228" t="s">
        <v>254</v>
      </c>
      <c r="AU753" s="228" t="s">
        <v>78</v>
      </c>
      <c r="AY753" s="19" t="s">
        <v>252</v>
      </c>
      <c r="BE753" s="229">
        <f>IF(N753="základní",J753,0)</f>
        <v>0</v>
      </c>
      <c r="BF753" s="229">
        <f>IF(N753="snížená",J753,0)</f>
        <v>0</v>
      </c>
      <c r="BG753" s="229">
        <f>IF(N753="zákl. přenesená",J753,0)</f>
        <v>0</v>
      </c>
      <c r="BH753" s="229">
        <f>IF(N753="sníž. přenesená",J753,0)</f>
        <v>0</v>
      </c>
      <c r="BI753" s="229">
        <f>IF(N753="nulová",J753,0)</f>
        <v>0</v>
      </c>
      <c r="BJ753" s="19" t="s">
        <v>76</v>
      </c>
      <c r="BK753" s="229">
        <f>ROUND(I753*H753,2)</f>
        <v>0</v>
      </c>
      <c r="BL753" s="19" t="s">
        <v>360</v>
      </c>
      <c r="BM753" s="228" t="s">
        <v>5402</v>
      </c>
    </row>
    <row r="754" s="2" customFormat="1">
      <c r="A754" s="40"/>
      <c r="B754" s="41"/>
      <c r="C754" s="42"/>
      <c r="D754" s="230" t="s">
        <v>260</v>
      </c>
      <c r="E754" s="42"/>
      <c r="F754" s="231" t="s">
        <v>5403</v>
      </c>
      <c r="G754" s="42"/>
      <c r="H754" s="42"/>
      <c r="I754" s="232"/>
      <c r="J754" s="42"/>
      <c r="K754" s="42"/>
      <c r="L754" s="46"/>
      <c r="M754" s="233"/>
      <c r="N754" s="234"/>
      <c r="O754" s="86"/>
      <c r="P754" s="86"/>
      <c r="Q754" s="86"/>
      <c r="R754" s="86"/>
      <c r="S754" s="86"/>
      <c r="T754" s="87"/>
      <c r="U754" s="40"/>
      <c r="V754" s="40"/>
      <c r="W754" s="40"/>
      <c r="X754" s="40"/>
      <c r="Y754" s="40"/>
      <c r="Z754" s="40"/>
      <c r="AA754" s="40"/>
      <c r="AB754" s="40"/>
      <c r="AC754" s="40"/>
      <c r="AD754" s="40"/>
      <c r="AE754" s="40"/>
      <c r="AT754" s="19" t="s">
        <v>260</v>
      </c>
      <c r="AU754" s="19" t="s">
        <v>78</v>
      </c>
    </row>
    <row r="755" s="13" customFormat="1">
      <c r="A755" s="13"/>
      <c r="B755" s="235"/>
      <c r="C755" s="236"/>
      <c r="D755" s="237" t="s">
        <v>262</v>
      </c>
      <c r="E755" s="238" t="s">
        <v>19</v>
      </c>
      <c r="F755" s="239" t="s">
        <v>5404</v>
      </c>
      <c r="G755" s="236"/>
      <c r="H755" s="238" t="s">
        <v>19</v>
      </c>
      <c r="I755" s="240"/>
      <c r="J755" s="236"/>
      <c r="K755" s="236"/>
      <c r="L755" s="241"/>
      <c r="M755" s="242"/>
      <c r="N755" s="243"/>
      <c r="O755" s="243"/>
      <c r="P755" s="243"/>
      <c r="Q755" s="243"/>
      <c r="R755" s="243"/>
      <c r="S755" s="243"/>
      <c r="T755" s="244"/>
      <c r="U755" s="13"/>
      <c r="V755" s="13"/>
      <c r="W755" s="13"/>
      <c r="X755" s="13"/>
      <c r="Y755" s="13"/>
      <c r="Z755" s="13"/>
      <c r="AA755" s="13"/>
      <c r="AB755" s="13"/>
      <c r="AC755" s="13"/>
      <c r="AD755" s="13"/>
      <c r="AE755" s="13"/>
      <c r="AT755" s="245" t="s">
        <v>262</v>
      </c>
      <c r="AU755" s="245" t="s">
        <v>78</v>
      </c>
      <c r="AV755" s="13" t="s">
        <v>76</v>
      </c>
      <c r="AW755" s="13" t="s">
        <v>31</v>
      </c>
      <c r="AX755" s="13" t="s">
        <v>69</v>
      </c>
      <c r="AY755" s="245" t="s">
        <v>252</v>
      </c>
    </row>
    <row r="756" s="14" customFormat="1">
      <c r="A756" s="14"/>
      <c r="B756" s="246"/>
      <c r="C756" s="247"/>
      <c r="D756" s="237" t="s">
        <v>262</v>
      </c>
      <c r="E756" s="248" t="s">
        <v>19</v>
      </c>
      <c r="F756" s="249" t="s">
        <v>5405</v>
      </c>
      <c r="G756" s="247"/>
      <c r="H756" s="250">
        <v>82</v>
      </c>
      <c r="I756" s="251"/>
      <c r="J756" s="247"/>
      <c r="K756" s="247"/>
      <c r="L756" s="252"/>
      <c r="M756" s="253"/>
      <c r="N756" s="254"/>
      <c r="O756" s="254"/>
      <c r="P756" s="254"/>
      <c r="Q756" s="254"/>
      <c r="R756" s="254"/>
      <c r="S756" s="254"/>
      <c r="T756" s="255"/>
      <c r="U756" s="14"/>
      <c r="V756" s="14"/>
      <c r="W756" s="14"/>
      <c r="X756" s="14"/>
      <c r="Y756" s="14"/>
      <c r="Z756" s="14"/>
      <c r="AA756" s="14"/>
      <c r="AB756" s="14"/>
      <c r="AC756" s="14"/>
      <c r="AD756" s="14"/>
      <c r="AE756" s="14"/>
      <c r="AT756" s="256" t="s">
        <v>262</v>
      </c>
      <c r="AU756" s="256" t="s">
        <v>78</v>
      </c>
      <c r="AV756" s="14" t="s">
        <v>78</v>
      </c>
      <c r="AW756" s="14" t="s">
        <v>31</v>
      </c>
      <c r="AX756" s="14" t="s">
        <v>69</v>
      </c>
      <c r="AY756" s="256" t="s">
        <v>252</v>
      </c>
    </row>
    <row r="757" s="14" customFormat="1">
      <c r="A757" s="14"/>
      <c r="B757" s="246"/>
      <c r="C757" s="247"/>
      <c r="D757" s="237" t="s">
        <v>262</v>
      </c>
      <c r="E757" s="248" t="s">
        <v>19</v>
      </c>
      <c r="F757" s="249" t="s">
        <v>5406</v>
      </c>
      <c r="G757" s="247"/>
      <c r="H757" s="250">
        <v>0.90000000000000002</v>
      </c>
      <c r="I757" s="251"/>
      <c r="J757" s="247"/>
      <c r="K757" s="247"/>
      <c r="L757" s="252"/>
      <c r="M757" s="253"/>
      <c r="N757" s="254"/>
      <c r="O757" s="254"/>
      <c r="P757" s="254"/>
      <c r="Q757" s="254"/>
      <c r="R757" s="254"/>
      <c r="S757" s="254"/>
      <c r="T757" s="255"/>
      <c r="U757" s="14"/>
      <c r="V757" s="14"/>
      <c r="W757" s="14"/>
      <c r="X757" s="14"/>
      <c r="Y757" s="14"/>
      <c r="Z757" s="14"/>
      <c r="AA757" s="14"/>
      <c r="AB757" s="14"/>
      <c r="AC757" s="14"/>
      <c r="AD757" s="14"/>
      <c r="AE757" s="14"/>
      <c r="AT757" s="256" t="s">
        <v>262</v>
      </c>
      <c r="AU757" s="256" t="s">
        <v>78</v>
      </c>
      <c r="AV757" s="14" t="s">
        <v>78</v>
      </c>
      <c r="AW757" s="14" t="s">
        <v>31</v>
      </c>
      <c r="AX757" s="14" t="s">
        <v>69</v>
      </c>
      <c r="AY757" s="256" t="s">
        <v>252</v>
      </c>
    </row>
    <row r="758" s="14" customFormat="1">
      <c r="A758" s="14"/>
      <c r="B758" s="246"/>
      <c r="C758" s="247"/>
      <c r="D758" s="237" t="s">
        <v>262</v>
      </c>
      <c r="E758" s="248" t="s">
        <v>19</v>
      </c>
      <c r="F758" s="249" t="s">
        <v>5407</v>
      </c>
      <c r="G758" s="247"/>
      <c r="H758" s="250">
        <v>11.9</v>
      </c>
      <c r="I758" s="251"/>
      <c r="J758" s="247"/>
      <c r="K758" s="247"/>
      <c r="L758" s="252"/>
      <c r="M758" s="253"/>
      <c r="N758" s="254"/>
      <c r="O758" s="254"/>
      <c r="P758" s="254"/>
      <c r="Q758" s="254"/>
      <c r="R758" s="254"/>
      <c r="S758" s="254"/>
      <c r="T758" s="255"/>
      <c r="U758" s="14"/>
      <c r="V758" s="14"/>
      <c r="W758" s="14"/>
      <c r="X758" s="14"/>
      <c r="Y758" s="14"/>
      <c r="Z758" s="14"/>
      <c r="AA758" s="14"/>
      <c r="AB758" s="14"/>
      <c r="AC758" s="14"/>
      <c r="AD758" s="14"/>
      <c r="AE758" s="14"/>
      <c r="AT758" s="256" t="s">
        <v>262</v>
      </c>
      <c r="AU758" s="256" t="s">
        <v>78</v>
      </c>
      <c r="AV758" s="14" t="s">
        <v>78</v>
      </c>
      <c r="AW758" s="14" t="s">
        <v>31</v>
      </c>
      <c r="AX758" s="14" t="s">
        <v>69</v>
      </c>
      <c r="AY758" s="256" t="s">
        <v>252</v>
      </c>
    </row>
    <row r="759" s="14" customFormat="1">
      <c r="A759" s="14"/>
      <c r="B759" s="246"/>
      <c r="C759" s="247"/>
      <c r="D759" s="237" t="s">
        <v>262</v>
      </c>
      <c r="E759" s="248" t="s">
        <v>19</v>
      </c>
      <c r="F759" s="249" t="s">
        <v>5408</v>
      </c>
      <c r="G759" s="247"/>
      <c r="H759" s="250">
        <v>0.65000000000000002</v>
      </c>
      <c r="I759" s="251"/>
      <c r="J759" s="247"/>
      <c r="K759" s="247"/>
      <c r="L759" s="252"/>
      <c r="M759" s="253"/>
      <c r="N759" s="254"/>
      <c r="O759" s="254"/>
      <c r="P759" s="254"/>
      <c r="Q759" s="254"/>
      <c r="R759" s="254"/>
      <c r="S759" s="254"/>
      <c r="T759" s="255"/>
      <c r="U759" s="14"/>
      <c r="V759" s="14"/>
      <c r="W759" s="14"/>
      <c r="X759" s="14"/>
      <c r="Y759" s="14"/>
      <c r="Z759" s="14"/>
      <c r="AA759" s="14"/>
      <c r="AB759" s="14"/>
      <c r="AC759" s="14"/>
      <c r="AD759" s="14"/>
      <c r="AE759" s="14"/>
      <c r="AT759" s="256" t="s">
        <v>262</v>
      </c>
      <c r="AU759" s="256" t="s">
        <v>78</v>
      </c>
      <c r="AV759" s="14" t="s">
        <v>78</v>
      </c>
      <c r="AW759" s="14" t="s">
        <v>31</v>
      </c>
      <c r="AX759" s="14" t="s">
        <v>69</v>
      </c>
      <c r="AY759" s="256" t="s">
        <v>252</v>
      </c>
    </row>
    <row r="760" s="14" customFormat="1">
      <c r="A760" s="14"/>
      <c r="B760" s="246"/>
      <c r="C760" s="247"/>
      <c r="D760" s="237" t="s">
        <v>262</v>
      </c>
      <c r="E760" s="248" t="s">
        <v>19</v>
      </c>
      <c r="F760" s="249" t="s">
        <v>5409</v>
      </c>
      <c r="G760" s="247"/>
      <c r="H760" s="250">
        <v>9.4000000000000004</v>
      </c>
      <c r="I760" s="251"/>
      <c r="J760" s="247"/>
      <c r="K760" s="247"/>
      <c r="L760" s="252"/>
      <c r="M760" s="253"/>
      <c r="N760" s="254"/>
      <c r="O760" s="254"/>
      <c r="P760" s="254"/>
      <c r="Q760" s="254"/>
      <c r="R760" s="254"/>
      <c r="S760" s="254"/>
      <c r="T760" s="255"/>
      <c r="U760" s="14"/>
      <c r="V760" s="14"/>
      <c r="W760" s="14"/>
      <c r="X760" s="14"/>
      <c r="Y760" s="14"/>
      <c r="Z760" s="14"/>
      <c r="AA760" s="14"/>
      <c r="AB760" s="14"/>
      <c r="AC760" s="14"/>
      <c r="AD760" s="14"/>
      <c r="AE760" s="14"/>
      <c r="AT760" s="256" t="s">
        <v>262</v>
      </c>
      <c r="AU760" s="256" t="s">
        <v>78</v>
      </c>
      <c r="AV760" s="14" t="s">
        <v>78</v>
      </c>
      <c r="AW760" s="14" t="s">
        <v>31</v>
      </c>
      <c r="AX760" s="14" t="s">
        <v>69</v>
      </c>
      <c r="AY760" s="256" t="s">
        <v>252</v>
      </c>
    </row>
    <row r="761" s="14" customFormat="1">
      <c r="A761" s="14"/>
      <c r="B761" s="246"/>
      <c r="C761" s="247"/>
      <c r="D761" s="237" t="s">
        <v>262</v>
      </c>
      <c r="E761" s="248" t="s">
        <v>19</v>
      </c>
      <c r="F761" s="249" t="s">
        <v>5410</v>
      </c>
      <c r="G761" s="247"/>
      <c r="H761" s="250">
        <v>8.0500000000000007</v>
      </c>
      <c r="I761" s="251"/>
      <c r="J761" s="247"/>
      <c r="K761" s="247"/>
      <c r="L761" s="252"/>
      <c r="M761" s="253"/>
      <c r="N761" s="254"/>
      <c r="O761" s="254"/>
      <c r="P761" s="254"/>
      <c r="Q761" s="254"/>
      <c r="R761" s="254"/>
      <c r="S761" s="254"/>
      <c r="T761" s="255"/>
      <c r="U761" s="14"/>
      <c r="V761" s="14"/>
      <c r="W761" s="14"/>
      <c r="X761" s="14"/>
      <c r="Y761" s="14"/>
      <c r="Z761" s="14"/>
      <c r="AA761" s="14"/>
      <c r="AB761" s="14"/>
      <c r="AC761" s="14"/>
      <c r="AD761" s="14"/>
      <c r="AE761" s="14"/>
      <c r="AT761" s="256" t="s">
        <v>262</v>
      </c>
      <c r="AU761" s="256" t="s">
        <v>78</v>
      </c>
      <c r="AV761" s="14" t="s">
        <v>78</v>
      </c>
      <c r="AW761" s="14" t="s">
        <v>31</v>
      </c>
      <c r="AX761" s="14" t="s">
        <v>69</v>
      </c>
      <c r="AY761" s="256" t="s">
        <v>252</v>
      </c>
    </row>
    <row r="762" s="15" customFormat="1">
      <c r="A762" s="15"/>
      <c r="B762" s="257"/>
      <c r="C762" s="258"/>
      <c r="D762" s="237" t="s">
        <v>262</v>
      </c>
      <c r="E762" s="259" t="s">
        <v>19</v>
      </c>
      <c r="F762" s="260" t="s">
        <v>265</v>
      </c>
      <c r="G762" s="258"/>
      <c r="H762" s="261">
        <v>112.90000000000002</v>
      </c>
      <c r="I762" s="262"/>
      <c r="J762" s="258"/>
      <c r="K762" s="258"/>
      <c r="L762" s="263"/>
      <c r="M762" s="264"/>
      <c r="N762" s="265"/>
      <c r="O762" s="265"/>
      <c r="P762" s="265"/>
      <c r="Q762" s="265"/>
      <c r="R762" s="265"/>
      <c r="S762" s="265"/>
      <c r="T762" s="266"/>
      <c r="U762" s="15"/>
      <c r="V762" s="15"/>
      <c r="W762" s="15"/>
      <c r="X762" s="15"/>
      <c r="Y762" s="15"/>
      <c r="Z762" s="15"/>
      <c r="AA762" s="15"/>
      <c r="AB762" s="15"/>
      <c r="AC762" s="15"/>
      <c r="AD762" s="15"/>
      <c r="AE762" s="15"/>
      <c r="AT762" s="267" t="s">
        <v>262</v>
      </c>
      <c r="AU762" s="267" t="s">
        <v>78</v>
      </c>
      <c r="AV762" s="15" t="s">
        <v>258</v>
      </c>
      <c r="AW762" s="15" t="s">
        <v>31</v>
      </c>
      <c r="AX762" s="15" t="s">
        <v>76</v>
      </c>
      <c r="AY762" s="267" t="s">
        <v>252</v>
      </c>
    </row>
    <row r="763" s="2" customFormat="1" ht="24.15" customHeight="1">
      <c r="A763" s="40"/>
      <c r="B763" s="41"/>
      <c r="C763" s="217" t="s">
        <v>616</v>
      </c>
      <c r="D763" s="217" t="s">
        <v>254</v>
      </c>
      <c r="E763" s="218" t="s">
        <v>5411</v>
      </c>
      <c r="F763" s="219" t="s">
        <v>5412</v>
      </c>
      <c r="G763" s="220" t="s">
        <v>183</v>
      </c>
      <c r="H763" s="221">
        <v>49.100000000000001</v>
      </c>
      <c r="I763" s="222"/>
      <c r="J763" s="223">
        <f>ROUND(I763*H763,2)</f>
        <v>0</v>
      </c>
      <c r="K763" s="219" t="s">
        <v>257</v>
      </c>
      <c r="L763" s="46"/>
      <c r="M763" s="224" t="s">
        <v>19</v>
      </c>
      <c r="N763" s="225" t="s">
        <v>40</v>
      </c>
      <c r="O763" s="86"/>
      <c r="P763" s="226">
        <f>O763*H763</f>
        <v>0</v>
      </c>
      <c r="Q763" s="226">
        <v>0.00141</v>
      </c>
      <c r="R763" s="226">
        <f>Q763*H763</f>
        <v>0.069231000000000001</v>
      </c>
      <c r="S763" s="226">
        <v>0</v>
      </c>
      <c r="T763" s="227">
        <f>S763*H763</f>
        <v>0</v>
      </c>
      <c r="U763" s="40"/>
      <c r="V763" s="40"/>
      <c r="W763" s="40"/>
      <c r="X763" s="40"/>
      <c r="Y763" s="40"/>
      <c r="Z763" s="40"/>
      <c r="AA763" s="40"/>
      <c r="AB763" s="40"/>
      <c r="AC763" s="40"/>
      <c r="AD763" s="40"/>
      <c r="AE763" s="40"/>
      <c r="AR763" s="228" t="s">
        <v>360</v>
      </c>
      <c r="AT763" s="228" t="s">
        <v>254</v>
      </c>
      <c r="AU763" s="228" t="s">
        <v>78</v>
      </c>
      <c r="AY763" s="19" t="s">
        <v>252</v>
      </c>
      <c r="BE763" s="229">
        <f>IF(N763="základní",J763,0)</f>
        <v>0</v>
      </c>
      <c r="BF763" s="229">
        <f>IF(N763="snížená",J763,0)</f>
        <v>0</v>
      </c>
      <c r="BG763" s="229">
        <f>IF(N763="zákl. přenesená",J763,0)</f>
        <v>0</v>
      </c>
      <c r="BH763" s="229">
        <f>IF(N763="sníž. přenesená",J763,0)</f>
        <v>0</v>
      </c>
      <c r="BI763" s="229">
        <f>IF(N763="nulová",J763,0)</f>
        <v>0</v>
      </c>
      <c r="BJ763" s="19" t="s">
        <v>76</v>
      </c>
      <c r="BK763" s="229">
        <f>ROUND(I763*H763,2)</f>
        <v>0</v>
      </c>
      <c r="BL763" s="19" t="s">
        <v>360</v>
      </c>
      <c r="BM763" s="228" t="s">
        <v>5413</v>
      </c>
    </row>
    <row r="764" s="2" customFormat="1">
      <c r="A764" s="40"/>
      <c r="B764" s="41"/>
      <c r="C764" s="42"/>
      <c r="D764" s="230" t="s">
        <v>260</v>
      </c>
      <c r="E764" s="42"/>
      <c r="F764" s="231" t="s">
        <v>5414</v>
      </c>
      <c r="G764" s="42"/>
      <c r="H764" s="42"/>
      <c r="I764" s="232"/>
      <c r="J764" s="42"/>
      <c r="K764" s="42"/>
      <c r="L764" s="46"/>
      <c r="M764" s="233"/>
      <c r="N764" s="234"/>
      <c r="O764" s="86"/>
      <c r="P764" s="86"/>
      <c r="Q764" s="86"/>
      <c r="R764" s="86"/>
      <c r="S764" s="86"/>
      <c r="T764" s="87"/>
      <c r="U764" s="40"/>
      <c r="V764" s="40"/>
      <c r="W764" s="40"/>
      <c r="X764" s="40"/>
      <c r="Y764" s="40"/>
      <c r="Z764" s="40"/>
      <c r="AA764" s="40"/>
      <c r="AB764" s="40"/>
      <c r="AC764" s="40"/>
      <c r="AD764" s="40"/>
      <c r="AE764" s="40"/>
      <c r="AT764" s="19" t="s">
        <v>260</v>
      </c>
      <c r="AU764" s="19" t="s">
        <v>78</v>
      </c>
    </row>
    <row r="765" s="13" customFormat="1">
      <c r="A765" s="13"/>
      <c r="B765" s="235"/>
      <c r="C765" s="236"/>
      <c r="D765" s="237" t="s">
        <v>262</v>
      </c>
      <c r="E765" s="238" t="s">
        <v>19</v>
      </c>
      <c r="F765" s="239" t="s">
        <v>5415</v>
      </c>
      <c r="G765" s="236"/>
      <c r="H765" s="238" t="s">
        <v>19</v>
      </c>
      <c r="I765" s="240"/>
      <c r="J765" s="236"/>
      <c r="K765" s="236"/>
      <c r="L765" s="241"/>
      <c r="M765" s="242"/>
      <c r="N765" s="243"/>
      <c r="O765" s="243"/>
      <c r="P765" s="243"/>
      <c r="Q765" s="243"/>
      <c r="R765" s="243"/>
      <c r="S765" s="243"/>
      <c r="T765" s="244"/>
      <c r="U765" s="13"/>
      <c r="V765" s="13"/>
      <c r="W765" s="13"/>
      <c r="X765" s="13"/>
      <c r="Y765" s="13"/>
      <c r="Z765" s="13"/>
      <c r="AA765" s="13"/>
      <c r="AB765" s="13"/>
      <c r="AC765" s="13"/>
      <c r="AD765" s="13"/>
      <c r="AE765" s="13"/>
      <c r="AT765" s="245" t="s">
        <v>262</v>
      </c>
      <c r="AU765" s="245" t="s">
        <v>78</v>
      </c>
      <c r="AV765" s="13" t="s">
        <v>76</v>
      </c>
      <c r="AW765" s="13" t="s">
        <v>31</v>
      </c>
      <c r="AX765" s="13" t="s">
        <v>69</v>
      </c>
      <c r="AY765" s="245" t="s">
        <v>252</v>
      </c>
    </row>
    <row r="766" s="13" customFormat="1">
      <c r="A766" s="13"/>
      <c r="B766" s="235"/>
      <c r="C766" s="236"/>
      <c r="D766" s="237" t="s">
        <v>262</v>
      </c>
      <c r="E766" s="238" t="s">
        <v>19</v>
      </c>
      <c r="F766" s="239" t="s">
        <v>5416</v>
      </c>
      <c r="G766" s="236"/>
      <c r="H766" s="238" t="s">
        <v>19</v>
      </c>
      <c r="I766" s="240"/>
      <c r="J766" s="236"/>
      <c r="K766" s="236"/>
      <c r="L766" s="241"/>
      <c r="M766" s="242"/>
      <c r="N766" s="243"/>
      <c r="O766" s="243"/>
      <c r="P766" s="243"/>
      <c r="Q766" s="243"/>
      <c r="R766" s="243"/>
      <c r="S766" s="243"/>
      <c r="T766" s="244"/>
      <c r="U766" s="13"/>
      <c r="V766" s="13"/>
      <c r="W766" s="13"/>
      <c r="X766" s="13"/>
      <c r="Y766" s="13"/>
      <c r="Z766" s="13"/>
      <c r="AA766" s="13"/>
      <c r="AB766" s="13"/>
      <c r="AC766" s="13"/>
      <c r="AD766" s="13"/>
      <c r="AE766" s="13"/>
      <c r="AT766" s="245" t="s">
        <v>262</v>
      </c>
      <c r="AU766" s="245" t="s">
        <v>78</v>
      </c>
      <c r="AV766" s="13" t="s">
        <v>76</v>
      </c>
      <c r="AW766" s="13" t="s">
        <v>31</v>
      </c>
      <c r="AX766" s="13" t="s">
        <v>69</v>
      </c>
      <c r="AY766" s="245" t="s">
        <v>252</v>
      </c>
    </row>
    <row r="767" s="14" customFormat="1">
      <c r="A767" s="14"/>
      <c r="B767" s="246"/>
      <c r="C767" s="247"/>
      <c r="D767" s="237" t="s">
        <v>262</v>
      </c>
      <c r="E767" s="248" t="s">
        <v>19</v>
      </c>
      <c r="F767" s="249" t="s">
        <v>5417</v>
      </c>
      <c r="G767" s="247"/>
      <c r="H767" s="250">
        <v>21.600000000000001</v>
      </c>
      <c r="I767" s="251"/>
      <c r="J767" s="247"/>
      <c r="K767" s="247"/>
      <c r="L767" s="252"/>
      <c r="M767" s="253"/>
      <c r="N767" s="254"/>
      <c r="O767" s="254"/>
      <c r="P767" s="254"/>
      <c r="Q767" s="254"/>
      <c r="R767" s="254"/>
      <c r="S767" s="254"/>
      <c r="T767" s="255"/>
      <c r="U767" s="14"/>
      <c r="V767" s="14"/>
      <c r="W767" s="14"/>
      <c r="X767" s="14"/>
      <c r="Y767" s="14"/>
      <c r="Z767" s="14"/>
      <c r="AA767" s="14"/>
      <c r="AB767" s="14"/>
      <c r="AC767" s="14"/>
      <c r="AD767" s="14"/>
      <c r="AE767" s="14"/>
      <c r="AT767" s="256" t="s">
        <v>262</v>
      </c>
      <c r="AU767" s="256" t="s">
        <v>78</v>
      </c>
      <c r="AV767" s="14" t="s">
        <v>78</v>
      </c>
      <c r="AW767" s="14" t="s">
        <v>31</v>
      </c>
      <c r="AX767" s="14" t="s">
        <v>69</v>
      </c>
      <c r="AY767" s="256" t="s">
        <v>252</v>
      </c>
    </row>
    <row r="768" s="14" customFormat="1">
      <c r="A768" s="14"/>
      <c r="B768" s="246"/>
      <c r="C768" s="247"/>
      <c r="D768" s="237" t="s">
        <v>262</v>
      </c>
      <c r="E768" s="248" t="s">
        <v>19</v>
      </c>
      <c r="F768" s="249" t="s">
        <v>5418</v>
      </c>
      <c r="G768" s="247"/>
      <c r="H768" s="250">
        <v>27.5</v>
      </c>
      <c r="I768" s="251"/>
      <c r="J768" s="247"/>
      <c r="K768" s="247"/>
      <c r="L768" s="252"/>
      <c r="M768" s="253"/>
      <c r="N768" s="254"/>
      <c r="O768" s="254"/>
      <c r="P768" s="254"/>
      <c r="Q768" s="254"/>
      <c r="R768" s="254"/>
      <c r="S768" s="254"/>
      <c r="T768" s="255"/>
      <c r="U768" s="14"/>
      <c r="V768" s="14"/>
      <c r="W768" s="14"/>
      <c r="X768" s="14"/>
      <c r="Y768" s="14"/>
      <c r="Z768" s="14"/>
      <c r="AA768" s="14"/>
      <c r="AB768" s="14"/>
      <c r="AC768" s="14"/>
      <c r="AD768" s="14"/>
      <c r="AE768" s="14"/>
      <c r="AT768" s="256" t="s">
        <v>262</v>
      </c>
      <c r="AU768" s="256" t="s">
        <v>78</v>
      </c>
      <c r="AV768" s="14" t="s">
        <v>78</v>
      </c>
      <c r="AW768" s="14" t="s">
        <v>31</v>
      </c>
      <c r="AX768" s="14" t="s">
        <v>69</v>
      </c>
      <c r="AY768" s="256" t="s">
        <v>252</v>
      </c>
    </row>
    <row r="769" s="15" customFormat="1">
      <c r="A769" s="15"/>
      <c r="B769" s="257"/>
      <c r="C769" s="258"/>
      <c r="D769" s="237" t="s">
        <v>262</v>
      </c>
      <c r="E769" s="259" t="s">
        <v>19</v>
      </c>
      <c r="F769" s="260" t="s">
        <v>265</v>
      </c>
      <c r="G769" s="258"/>
      <c r="H769" s="261">
        <v>49.100000000000001</v>
      </c>
      <c r="I769" s="262"/>
      <c r="J769" s="258"/>
      <c r="K769" s="258"/>
      <c r="L769" s="263"/>
      <c r="M769" s="264"/>
      <c r="N769" s="265"/>
      <c r="O769" s="265"/>
      <c r="P769" s="265"/>
      <c r="Q769" s="265"/>
      <c r="R769" s="265"/>
      <c r="S769" s="265"/>
      <c r="T769" s="266"/>
      <c r="U769" s="15"/>
      <c r="V769" s="15"/>
      <c r="W769" s="15"/>
      <c r="X769" s="15"/>
      <c r="Y769" s="15"/>
      <c r="Z769" s="15"/>
      <c r="AA769" s="15"/>
      <c r="AB769" s="15"/>
      <c r="AC769" s="15"/>
      <c r="AD769" s="15"/>
      <c r="AE769" s="15"/>
      <c r="AT769" s="267" t="s">
        <v>262</v>
      </c>
      <c r="AU769" s="267" t="s">
        <v>78</v>
      </c>
      <c r="AV769" s="15" t="s">
        <v>258</v>
      </c>
      <c r="AW769" s="15" t="s">
        <v>31</v>
      </c>
      <c r="AX769" s="15" t="s">
        <v>76</v>
      </c>
      <c r="AY769" s="267" t="s">
        <v>252</v>
      </c>
    </row>
    <row r="770" s="2" customFormat="1" ht="24.15" customHeight="1">
      <c r="A770" s="40"/>
      <c r="B770" s="41"/>
      <c r="C770" s="217" t="s">
        <v>968</v>
      </c>
      <c r="D770" s="217" t="s">
        <v>254</v>
      </c>
      <c r="E770" s="218" t="s">
        <v>5419</v>
      </c>
      <c r="F770" s="219" t="s">
        <v>5420</v>
      </c>
      <c r="G770" s="220" t="s">
        <v>183</v>
      </c>
      <c r="H770" s="221">
        <v>7.4000000000000004</v>
      </c>
      <c r="I770" s="222"/>
      <c r="J770" s="223">
        <f>ROUND(I770*H770,2)</f>
        <v>0</v>
      </c>
      <c r="K770" s="219" t="s">
        <v>257</v>
      </c>
      <c r="L770" s="46"/>
      <c r="M770" s="224" t="s">
        <v>19</v>
      </c>
      <c r="N770" s="225" t="s">
        <v>40</v>
      </c>
      <c r="O770" s="86"/>
      <c r="P770" s="226">
        <f>O770*H770</f>
        <v>0</v>
      </c>
      <c r="Q770" s="226">
        <v>0.0018600000000000001</v>
      </c>
      <c r="R770" s="226">
        <f>Q770*H770</f>
        <v>0.013764000000000002</v>
      </c>
      <c r="S770" s="226">
        <v>0</v>
      </c>
      <c r="T770" s="227">
        <f>S770*H770</f>
        <v>0</v>
      </c>
      <c r="U770" s="40"/>
      <c r="V770" s="40"/>
      <c r="W770" s="40"/>
      <c r="X770" s="40"/>
      <c r="Y770" s="40"/>
      <c r="Z770" s="40"/>
      <c r="AA770" s="40"/>
      <c r="AB770" s="40"/>
      <c r="AC770" s="40"/>
      <c r="AD770" s="40"/>
      <c r="AE770" s="40"/>
      <c r="AR770" s="228" t="s">
        <v>360</v>
      </c>
      <c r="AT770" s="228" t="s">
        <v>254</v>
      </c>
      <c r="AU770" s="228" t="s">
        <v>78</v>
      </c>
      <c r="AY770" s="19" t="s">
        <v>252</v>
      </c>
      <c r="BE770" s="229">
        <f>IF(N770="základní",J770,0)</f>
        <v>0</v>
      </c>
      <c r="BF770" s="229">
        <f>IF(N770="snížená",J770,0)</f>
        <v>0</v>
      </c>
      <c r="BG770" s="229">
        <f>IF(N770="zákl. přenesená",J770,0)</f>
        <v>0</v>
      </c>
      <c r="BH770" s="229">
        <f>IF(N770="sníž. přenesená",J770,0)</f>
        <v>0</v>
      </c>
      <c r="BI770" s="229">
        <f>IF(N770="nulová",J770,0)</f>
        <v>0</v>
      </c>
      <c r="BJ770" s="19" t="s">
        <v>76</v>
      </c>
      <c r="BK770" s="229">
        <f>ROUND(I770*H770,2)</f>
        <v>0</v>
      </c>
      <c r="BL770" s="19" t="s">
        <v>360</v>
      </c>
      <c r="BM770" s="228" t="s">
        <v>5421</v>
      </c>
    </row>
    <row r="771" s="2" customFormat="1">
      <c r="A771" s="40"/>
      <c r="B771" s="41"/>
      <c r="C771" s="42"/>
      <c r="D771" s="230" t="s">
        <v>260</v>
      </c>
      <c r="E771" s="42"/>
      <c r="F771" s="231" t="s">
        <v>5422</v>
      </c>
      <c r="G771" s="42"/>
      <c r="H771" s="42"/>
      <c r="I771" s="232"/>
      <c r="J771" s="42"/>
      <c r="K771" s="42"/>
      <c r="L771" s="46"/>
      <c r="M771" s="233"/>
      <c r="N771" s="234"/>
      <c r="O771" s="86"/>
      <c r="P771" s="86"/>
      <c r="Q771" s="86"/>
      <c r="R771" s="86"/>
      <c r="S771" s="86"/>
      <c r="T771" s="87"/>
      <c r="U771" s="40"/>
      <c r="V771" s="40"/>
      <c r="W771" s="40"/>
      <c r="X771" s="40"/>
      <c r="Y771" s="40"/>
      <c r="Z771" s="40"/>
      <c r="AA771" s="40"/>
      <c r="AB771" s="40"/>
      <c r="AC771" s="40"/>
      <c r="AD771" s="40"/>
      <c r="AE771" s="40"/>
      <c r="AT771" s="19" t="s">
        <v>260</v>
      </c>
      <c r="AU771" s="19" t="s">
        <v>78</v>
      </c>
    </row>
    <row r="772" s="13" customFormat="1">
      <c r="A772" s="13"/>
      <c r="B772" s="235"/>
      <c r="C772" s="236"/>
      <c r="D772" s="237" t="s">
        <v>262</v>
      </c>
      <c r="E772" s="238" t="s">
        <v>19</v>
      </c>
      <c r="F772" s="239" t="s">
        <v>5416</v>
      </c>
      <c r="G772" s="236"/>
      <c r="H772" s="238" t="s">
        <v>19</v>
      </c>
      <c r="I772" s="240"/>
      <c r="J772" s="236"/>
      <c r="K772" s="236"/>
      <c r="L772" s="241"/>
      <c r="M772" s="242"/>
      <c r="N772" s="243"/>
      <c r="O772" s="243"/>
      <c r="P772" s="243"/>
      <c r="Q772" s="243"/>
      <c r="R772" s="243"/>
      <c r="S772" s="243"/>
      <c r="T772" s="244"/>
      <c r="U772" s="13"/>
      <c r="V772" s="13"/>
      <c r="W772" s="13"/>
      <c r="X772" s="13"/>
      <c r="Y772" s="13"/>
      <c r="Z772" s="13"/>
      <c r="AA772" s="13"/>
      <c r="AB772" s="13"/>
      <c r="AC772" s="13"/>
      <c r="AD772" s="13"/>
      <c r="AE772" s="13"/>
      <c r="AT772" s="245" t="s">
        <v>262</v>
      </c>
      <c r="AU772" s="245" t="s">
        <v>78</v>
      </c>
      <c r="AV772" s="13" t="s">
        <v>76</v>
      </c>
      <c r="AW772" s="13" t="s">
        <v>31</v>
      </c>
      <c r="AX772" s="13" t="s">
        <v>69</v>
      </c>
      <c r="AY772" s="245" t="s">
        <v>252</v>
      </c>
    </row>
    <row r="773" s="14" customFormat="1">
      <c r="A773" s="14"/>
      <c r="B773" s="246"/>
      <c r="C773" s="247"/>
      <c r="D773" s="237" t="s">
        <v>262</v>
      </c>
      <c r="E773" s="248" t="s">
        <v>19</v>
      </c>
      <c r="F773" s="249" t="s">
        <v>5423</v>
      </c>
      <c r="G773" s="247"/>
      <c r="H773" s="250">
        <v>7.4000000000000004</v>
      </c>
      <c r="I773" s="251"/>
      <c r="J773" s="247"/>
      <c r="K773" s="247"/>
      <c r="L773" s="252"/>
      <c r="M773" s="253"/>
      <c r="N773" s="254"/>
      <c r="O773" s="254"/>
      <c r="P773" s="254"/>
      <c r="Q773" s="254"/>
      <c r="R773" s="254"/>
      <c r="S773" s="254"/>
      <c r="T773" s="255"/>
      <c r="U773" s="14"/>
      <c r="V773" s="14"/>
      <c r="W773" s="14"/>
      <c r="X773" s="14"/>
      <c r="Y773" s="14"/>
      <c r="Z773" s="14"/>
      <c r="AA773" s="14"/>
      <c r="AB773" s="14"/>
      <c r="AC773" s="14"/>
      <c r="AD773" s="14"/>
      <c r="AE773" s="14"/>
      <c r="AT773" s="256" t="s">
        <v>262</v>
      </c>
      <c r="AU773" s="256" t="s">
        <v>78</v>
      </c>
      <c r="AV773" s="14" t="s">
        <v>78</v>
      </c>
      <c r="AW773" s="14" t="s">
        <v>31</v>
      </c>
      <c r="AX773" s="14" t="s">
        <v>76</v>
      </c>
      <c r="AY773" s="256" t="s">
        <v>252</v>
      </c>
    </row>
    <row r="774" s="2" customFormat="1" ht="44.25" customHeight="1">
      <c r="A774" s="40"/>
      <c r="B774" s="41"/>
      <c r="C774" s="217" t="s">
        <v>807</v>
      </c>
      <c r="D774" s="217" t="s">
        <v>254</v>
      </c>
      <c r="E774" s="218" t="s">
        <v>4819</v>
      </c>
      <c r="F774" s="219" t="s">
        <v>4820</v>
      </c>
      <c r="G774" s="220" t="s">
        <v>485</v>
      </c>
      <c r="H774" s="221">
        <v>0.68400000000000005</v>
      </c>
      <c r="I774" s="222"/>
      <c r="J774" s="223">
        <f>ROUND(I774*H774,2)</f>
        <v>0</v>
      </c>
      <c r="K774" s="219" t="s">
        <v>257</v>
      </c>
      <c r="L774" s="46"/>
      <c r="M774" s="224" t="s">
        <v>19</v>
      </c>
      <c r="N774" s="225" t="s">
        <v>40</v>
      </c>
      <c r="O774" s="86"/>
      <c r="P774" s="226">
        <f>O774*H774</f>
        <v>0</v>
      </c>
      <c r="Q774" s="226">
        <v>0</v>
      </c>
      <c r="R774" s="226">
        <f>Q774*H774</f>
        <v>0</v>
      </c>
      <c r="S774" s="226">
        <v>0</v>
      </c>
      <c r="T774" s="227">
        <f>S774*H774</f>
        <v>0</v>
      </c>
      <c r="U774" s="40"/>
      <c r="V774" s="40"/>
      <c r="W774" s="40"/>
      <c r="X774" s="40"/>
      <c r="Y774" s="40"/>
      <c r="Z774" s="40"/>
      <c r="AA774" s="40"/>
      <c r="AB774" s="40"/>
      <c r="AC774" s="40"/>
      <c r="AD774" s="40"/>
      <c r="AE774" s="40"/>
      <c r="AR774" s="228" t="s">
        <v>360</v>
      </c>
      <c r="AT774" s="228" t="s">
        <v>254</v>
      </c>
      <c r="AU774" s="228" t="s">
        <v>78</v>
      </c>
      <c r="AY774" s="19" t="s">
        <v>252</v>
      </c>
      <c r="BE774" s="229">
        <f>IF(N774="základní",J774,0)</f>
        <v>0</v>
      </c>
      <c r="BF774" s="229">
        <f>IF(N774="snížená",J774,0)</f>
        <v>0</v>
      </c>
      <c r="BG774" s="229">
        <f>IF(N774="zákl. přenesená",J774,0)</f>
        <v>0</v>
      </c>
      <c r="BH774" s="229">
        <f>IF(N774="sníž. přenesená",J774,0)</f>
        <v>0</v>
      </c>
      <c r="BI774" s="229">
        <f>IF(N774="nulová",J774,0)</f>
        <v>0</v>
      </c>
      <c r="BJ774" s="19" t="s">
        <v>76</v>
      </c>
      <c r="BK774" s="229">
        <f>ROUND(I774*H774,2)</f>
        <v>0</v>
      </c>
      <c r="BL774" s="19" t="s">
        <v>360</v>
      </c>
      <c r="BM774" s="228" t="s">
        <v>5424</v>
      </c>
    </row>
    <row r="775" s="2" customFormat="1">
      <c r="A775" s="40"/>
      <c r="B775" s="41"/>
      <c r="C775" s="42"/>
      <c r="D775" s="230" t="s">
        <v>260</v>
      </c>
      <c r="E775" s="42"/>
      <c r="F775" s="231" t="s">
        <v>4822</v>
      </c>
      <c r="G775" s="42"/>
      <c r="H775" s="42"/>
      <c r="I775" s="232"/>
      <c r="J775" s="42"/>
      <c r="K775" s="42"/>
      <c r="L775" s="46"/>
      <c r="M775" s="233"/>
      <c r="N775" s="234"/>
      <c r="O775" s="86"/>
      <c r="P775" s="86"/>
      <c r="Q775" s="86"/>
      <c r="R775" s="86"/>
      <c r="S775" s="86"/>
      <c r="T775" s="87"/>
      <c r="U775" s="40"/>
      <c r="V775" s="40"/>
      <c r="W775" s="40"/>
      <c r="X775" s="40"/>
      <c r="Y775" s="40"/>
      <c r="Z775" s="40"/>
      <c r="AA775" s="40"/>
      <c r="AB775" s="40"/>
      <c r="AC775" s="40"/>
      <c r="AD775" s="40"/>
      <c r="AE775" s="40"/>
      <c r="AT775" s="19" t="s">
        <v>260</v>
      </c>
      <c r="AU775" s="19" t="s">
        <v>78</v>
      </c>
    </row>
    <row r="776" s="12" customFormat="1" ht="22.8" customHeight="1">
      <c r="A776" s="12"/>
      <c r="B776" s="201"/>
      <c r="C776" s="202"/>
      <c r="D776" s="203" t="s">
        <v>68</v>
      </c>
      <c r="E776" s="215" t="s">
        <v>5425</v>
      </c>
      <c r="F776" s="215" t="s">
        <v>5426</v>
      </c>
      <c r="G776" s="202"/>
      <c r="H776" s="202"/>
      <c r="I776" s="205"/>
      <c r="J776" s="216">
        <f>BK776</f>
        <v>0</v>
      </c>
      <c r="K776" s="202"/>
      <c r="L776" s="207"/>
      <c r="M776" s="208"/>
      <c r="N776" s="209"/>
      <c r="O776" s="209"/>
      <c r="P776" s="210">
        <f>SUM(P777:P783)</f>
        <v>0</v>
      </c>
      <c r="Q776" s="209"/>
      <c r="R776" s="210">
        <f>SUM(R777:R783)</f>
        <v>0</v>
      </c>
      <c r="S776" s="209"/>
      <c r="T776" s="211">
        <f>SUM(T777:T783)</f>
        <v>0</v>
      </c>
      <c r="U776" s="12"/>
      <c r="V776" s="12"/>
      <c r="W776" s="12"/>
      <c r="X776" s="12"/>
      <c r="Y776" s="12"/>
      <c r="Z776" s="12"/>
      <c r="AA776" s="12"/>
      <c r="AB776" s="12"/>
      <c r="AC776" s="12"/>
      <c r="AD776" s="12"/>
      <c r="AE776" s="12"/>
      <c r="AR776" s="212" t="s">
        <v>76</v>
      </c>
      <c r="AT776" s="213" t="s">
        <v>68</v>
      </c>
      <c r="AU776" s="213" t="s">
        <v>76</v>
      </c>
      <c r="AY776" s="212" t="s">
        <v>252</v>
      </c>
      <c r="BK776" s="214">
        <f>SUM(BK777:BK783)</f>
        <v>0</v>
      </c>
    </row>
    <row r="777" s="2" customFormat="1" ht="24.15" customHeight="1">
      <c r="A777" s="40"/>
      <c r="B777" s="41"/>
      <c r="C777" s="217" t="s">
        <v>978</v>
      </c>
      <c r="D777" s="217" t="s">
        <v>254</v>
      </c>
      <c r="E777" s="218" t="s">
        <v>5427</v>
      </c>
      <c r="F777" s="219" t="s">
        <v>5428</v>
      </c>
      <c r="G777" s="220" t="s">
        <v>274</v>
      </c>
      <c r="H777" s="221">
        <v>15</v>
      </c>
      <c r="I777" s="222"/>
      <c r="J777" s="223">
        <f>ROUND(I777*H777,2)</f>
        <v>0</v>
      </c>
      <c r="K777" s="219" t="s">
        <v>19</v>
      </c>
      <c r="L777" s="46"/>
      <c r="M777" s="224" t="s">
        <v>19</v>
      </c>
      <c r="N777" s="225" t="s">
        <v>40</v>
      </c>
      <c r="O777" s="86"/>
      <c r="P777" s="226">
        <f>O777*H777</f>
        <v>0</v>
      </c>
      <c r="Q777" s="226">
        <v>0</v>
      </c>
      <c r="R777" s="226">
        <f>Q777*H777</f>
        <v>0</v>
      </c>
      <c r="S777" s="226">
        <v>0</v>
      </c>
      <c r="T777" s="227">
        <f>S777*H777</f>
        <v>0</v>
      </c>
      <c r="U777" s="40"/>
      <c r="V777" s="40"/>
      <c r="W777" s="40"/>
      <c r="X777" s="40"/>
      <c r="Y777" s="40"/>
      <c r="Z777" s="40"/>
      <c r="AA777" s="40"/>
      <c r="AB777" s="40"/>
      <c r="AC777" s="40"/>
      <c r="AD777" s="40"/>
      <c r="AE777" s="40"/>
      <c r="AR777" s="228" t="s">
        <v>258</v>
      </c>
      <c r="AT777" s="228" t="s">
        <v>254</v>
      </c>
      <c r="AU777" s="228" t="s">
        <v>78</v>
      </c>
      <c r="AY777" s="19" t="s">
        <v>252</v>
      </c>
      <c r="BE777" s="229">
        <f>IF(N777="základní",J777,0)</f>
        <v>0</v>
      </c>
      <c r="BF777" s="229">
        <f>IF(N777="snížená",J777,0)</f>
        <v>0</v>
      </c>
      <c r="BG777" s="229">
        <f>IF(N777="zákl. přenesená",J777,0)</f>
        <v>0</v>
      </c>
      <c r="BH777" s="229">
        <f>IF(N777="sníž. přenesená",J777,0)</f>
        <v>0</v>
      </c>
      <c r="BI777" s="229">
        <f>IF(N777="nulová",J777,0)</f>
        <v>0</v>
      </c>
      <c r="BJ777" s="19" t="s">
        <v>76</v>
      </c>
      <c r="BK777" s="229">
        <f>ROUND(I777*H777,2)</f>
        <v>0</v>
      </c>
      <c r="BL777" s="19" t="s">
        <v>258</v>
      </c>
      <c r="BM777" s="228" t="s">
        <v>5429</v>
      </c>
    </row>
    <row r="778" s="2" customFormat="1" ht="24.15" customHeight="1">
      <c r="A778" s="40"/>
      <c r="B778" s="41"/>
      <c r="C778" s="217" t="s">
        <v>984</v>
      </c>
      <c r="D778" s="217" t="s">
        <v>254</v>
      </c>
      <c r="E778" s="218" t="s">
        <v>5430</v>
      </c>
      <c r="F778" s="219" t="s">
        <v>5431</v>
      </c>
      <c r="G778" s="220" t="s">
        <v>274</v>
      </c>
      <c r="H778" s="221">
        <v>4</v>
      </c>
      <c r="I778" s="222"/>
      <c r="J778" s="223">
        <f>ROUND(I778*H778,2)</f>
        <v>0</v>
      </c>
      <c r="K778" s="219" t="s">
        <v>19</v>
      </c>
      <c r="L778" s="46"/>
      <c r="M778" s="224" t="s">
        <v>19</v>
      </c>
      <c r="N778" s="225" t="s">
        <v>40</v>
      </c>
      <c r="O778" s="86"/>
      <c r="P778" s="226">
        <f>O778*H778</f>
        <v>0</v>
      </c>
      <c r="Q778" s="226">
        <v>0</v>
      </c>
      <c r="R778" s="226">
        <f>Q778*H778</f>
        <v>0</v>
      </c>
      <c r="S778" s="226">
        <v>0</v>
      </c>
      <c r="T778" s="227">
        <f>S778*H778</f>
        <v>0</v>
      </c>
      <c r="U778" s="40"/>
      <c r="V778" s="40"/>
      <c r="W778" s="40"/>
      <c r="X778" s="40"/>
      <c r="Y778" s="40"/>
      <c r="Z778" s="40"/>
      <c r="AA778" s="40"/>
      <c r="AB778" s="40"/>
      <c r="AC778" s="40"/>
      <c r="AD778" s="40"/>
      <c r="AE778" s="40"/>
      <c r="AR778" s="228" t="s">
        <v>258</v>
      </c>
      <c r="AT778" s="228" t="s">
        <v>254</v>
      </c>
      <c r="AU778" s="228" t="s">
        <v>78</v>
      </c>
      <c r="AY778" s="19" t="s">
        <v>252</v>
      </c>
      <c r="BE778" s="229">
        <f>IF(N778="základní",J778,0)</f>
        <v>0</v>
      </c>
      <c r="BF778" s="229">
        <f>IF(N778="snížená",J778,0)</f>
        <v>0</v>
      </c>
      <c r="BG778" s="229">
        <f>IF(N778="zákl. přenesená",J778,0)</f>
        <v>0</v>
      </c>
      <c r="BH778" s="229">
        <f>IF(N778="sníž. přenesená",J778,0)</f>
        <v>0</v>
      </c>
      <c r="BI778" s="229">
        <f>IF(N778="nulová",J778,0)</f>
        <v>0</v>
      </c>
      <c r="BJ778" s="19" t="s">
        <v>76</v>
      </c>
      <c r="BK778" s="229">
        <f>ROUND(I778*H778,2)</f>
        <v>0</v>
      </c>
      <c r="BL778" s="19" t="s">
        <v>258</v>
      </c>
      <c r="BM778" s="228" t="s">
        <v>5432</v>
      </c>
    </row>
    <row r="779" s="2" customFormat="1" ht="16.5" customHeight="1">
      <c r="A779" s="40"/>
      <c r="B779" s="41"/>
      <c r="C779" s="217" t="s">
        <v>991</v>
      </c>
      <c r="D779" s="217" t="s">
        <v>254</v>
      </c>
      <c r="E779" s="218" t="s">
        <v>5433</v>
      </c>
      <c r="F779" s="219" t="s">
        <v>5434</v>
      </c>
      <c r="G779" s="220" t="s">
        <v>183</v>
      </c>
      <c r="H779" s="221">
        <v>62</v>
      </c>
      <c r="I779" s="222"/>
      <c r="J779" s="223">
        <f>ROUND(I779*H779,2)</f>
        <v>0</v>
      </c>
      <c r="K779" s="219" t="s">
        <v>19</v>
      </c>
      <c r="L779" s="46"/>
      <c r="M779" s="224" t="s">
        <v>19</v>
      </c>
      <c r="N779" s="225" t="s">
        <v>40</v>
      </c>
      <c r="O779" s="86"/>
      <c r="P779" s="226">
        <f>O779*H779</f>
        <v>0</v>
      </c>
      <c r="Q779" s="226">
        <v>0</v>
      </c>
      <c r="R779" s="226">
        <f>Q779*H779</f>
        <v>0</v>
      </c>
      <c r="S779" s="226">
        <v>0</v>
      </c>
      <c r="T779" s="227">
        <f>S779*H779</f>
        <v>0</v>
      </c>
      <c r="U779" s="40"/>
      <c r="V779" s="40"/>
      <c r="W779" s="40"/>
      <c r="X779" s="40"/>
      <c r="Y779" s="40"/>
      <c r="Z779" s="40"/>
      <c r="AA779" s="40"/>
      <c r="AB779" s="40"/>
      <c r="AC779" s="40"/>
      <c r="AD779" s="40"/>
      <c r="AE779" s="40"/>
      <c r="AR779" s="228" t="s">
        <v>258</v>
      </c>
      <c r="AT779" s="228" t="s">
        <v>254</v>
      </c>
      <c r="AU779" s="228" t="s">
        <v>78</v>
      </c>
      <c r="AY779" s="19" t="s">
        <v>252</v>
      </c>
      <c r="BE779" s="229">
        <f>IF(N779="základní",J779,0)</f>
        <v>0</v>
      </c>
      <c r="BF779" s="229">
        <f>IF(N779="snížená",J779,0)</f>
        <v>0</v>
      </c>
      <c r="BG779" s="229">
        <f>IF(N779="zákl. přenesená",J779,0)</f>
        <v>0</v>
      </c>
      <c r="BH779" s="229">
        <f>IF(N779="sníž. přenesená",J779,0)</f>
        <v>0</v>
      </c>
      <c r="BI779" s="229">
        <f>IF(N779="nulová",J779,0)</f>
        <v>0</v>
      </c>
      <c r="BJ779" s="19" t="s">
        <v>76</v>
      </c>
      <c r="BK779" s="229">
        <f>ROUND(I779*H779,2)</f>
        <v>0</v>
      </c>
      <c r="BL779" s="19" t="s">
        <v>258</v>
      </c>
      <c r="BM779" s="228" t="s">
        <v>5435</v>
      </c>
    </row>
    <row r="780" s="2" customFormat="1" ht="16.5" customHeight="1">
      <c r="A780" s="40"/>
      <c r="B780" s="41"/>
      <c r="C780" s="217" t="s">
        <v>1015</v>
      </c>
      <c r="D780" s="217" t="s">
        <v>254</v>
      </c>
      <c r="E780" s="218" t="s">
        <v>5436</v>
      </c>
      <c r="F780" s="219" t="s">
        <v>5437</v>
      </c>
      <c r="G780" s="220" t="s">
        <v>274</v>
      </c>
      <c r="H780" s="221">
        <v>1</v>
      </c>
      <c r="I780" s="222"/>
      <c r="J780" s="223">
        <f>ROUND(I780*H780,2)</f>
        <v>0</v>
      </c>
      <c r="K780" s="219" t="s">
        <v>19</v>
      </c>
      <c r="L780" s="46"/>
      <c r="M780" s="224" t="s">
        <v>19</v>
      </c>
      <c r="N780" s="225" t="s">
        <v>40</v>
      </c>
      <c r="O780" s="86"/>
      <c r="P780" s="226">
        <f>O780*H780</f>
        <v>0</v>
      </c>
      <c r="Q780" s="226">
        <v>0</v>
      </c>
      <c r="R780" s="226">
        <f>Q780*H780</f>
        <v>0</v>
      </c>
      <c r="S780" s="226">
        <v>0</v>
      </c>
      <c r="T780" s="227">
        <f>S780*H780</f>
        <v>0</v>
      </c>
      <c r="U780" s="40"/>
      <c r="V780" s="40"/>
      <c r="W780" s="40"/>
      <c r="X780" s="40"/>
      <c r="Y780" s="40"/>
      <c r="Z780" s="40"/>
      <c r="AA780" s="40"/>
      <c r="AB780" s="40"/>
      <c r="AC780" s="40"/>
      <c r="AD780" s="40"/>
      <c r="AE780" s="40"/>
      <c r="AR780" s="228" t="s">
        <v>258</v>
      </c>
      <c r="AT780" s="228" t="s">
        <v>254</v>
      </c>
      <c r="AU780" s="228" t="s">
        <v>78</v>
      </c>
      <c r="AY780" s="19" t="s">
        <v>252</v>
      </c>
      <c r="BE780" s="229">
        <f>IF(N780="základní",J780,0)</f>
        <v>0</v>
      </c>
      <c r="BF780" s="229">
        <f>IF(N780="snížená",J780,0)</f>
        <v>0</v>
      </c>
      <c r="BG780" s="229">
        <f>IF(N780="zákl. přenesená",J780,0)</f>
        <v>0</v>
      </c>
      <c r="BH780" s="229">
        <f>IF(N780="sníž. přenesená",J780,0)</f>
        <v>0</v>
      </c>
      <c r="BI780" s="229">
        <f>IF(N780="nulová",J780,0)</f>
        <v>0</v>
      </c>
      <c r="BJ780" s="19" t="s">
        <v>76</v>
      </c>
      <c r="BK780" s="229">
        <f>ROUND(I780*H780,2)</f>
        <v>0</v>
      </c>
      <c r="BL780" s="19" t="s">
        <v>258</v>
      </c>
      <c r="BM780" s="228" t="s">
        <v>5438</v>
      </c>
    </row>
    <row r="781" s="2" customFormat="1" ht="16.5" customHeight="1">
      <c r="A781" s="40"/>
      <c r="B781" s="41"/>
      <c r="C781" s="217" t="s">
        <v>1017</v>
      </c>
      <c r="D781" s="217" t="s">
        <v>254</v>
      </c>
      <c r="E781" s="218" t="s">
        <v>5439</v>
      </c>
      <c r="F781" s="219" t="s">
        <v>5440</v>
      </c>
      <c r="G781" s="220" t="s">
        <v>274</v>
      </c>
      <c r="H781" s="221">
        <v>1</v>
      </c>
      <c r="I781" s="222"/>
      <c r="J781" s="223">
        <f>ROUND(I781*H781,2)</f>
        <v>0</v>
      </c>
      <c r="K781" s="219" t="s">
        <v>19</v>
      </c>
      <c r="L781" s="46"/>
      <c r="M781" s="224" t="s">
        <v>19</v>
      </c>
      <c r="N781" s="225" t="s">
        <v>40</v>
      </c>
      <c r="O781" s="86"/>
      <c r="P781" s="226">
        <f>O781*H781</f>
        <v>0</v>
      </c>
      <c r="Q781" s="226">
        <v>0</v>
      </c>
      <c r="R781" s="226">
        <f>Q781*H781</f>
        <v>0</v>
      </c>
      <c r="S781" s="226">
        <v>0</v>
      </c>
      <c r="T781" s="227">
        <f>S781*H781</f>
        <v>0</v>
      </c>
      <c r="U781" s="40"/>
      <c r="V781" s="40"/>
      <c r="W781" s="40"/>
      <c r="X781" s="40"/>
      <c r="Y781" s="40"/>
      <c r="Z781" s="40"/>
      <c r="AA781" s="40"/>
      <c r="AB781" s="40"/>
      <c r="AC781" s="40"/>
      <c r="AD781" s="40"/>
      <c r="AE781" s="40"/>
      <c r="AR781" s="228" t="s">
        <v>258</v>
      </c>
      <c r="AT781" s="228" t="s">
        <v>254</v>
      </c>
      <c r="AU781" s="228" t="s">
        <v>78</v>
      </c>
      <c r="AY781" s="19" t="s">
        <v>252</v>
      </c>
      <c r="BE781" s="229">
        <f>IF(N781="základní",J781,0)</f>
        <v>0</v>
      </c>
      <c r="BF781" s="229">
        <f>IF(N781="snížená",J781,0)</f>
        <v>0</v>
      </c>
      <c r="BG781" s="229">
        <f>IF(N781="zákl. přenesená",J781,0)</f>
        <v>0</v>
      </c>
      <c r="BH781" s="229">
        <f>IF(N781="sníž. přenesená",J781,0)</f>
        <v>0</v>
      </c>
      <c r="BI781" s="229">
        <f>IF(N781="nulová",J781,0)</f>
        <v>0</v>
      </c>
      <c r="BJ781" s="19" t="s">
        <v>76</v>
      </c>
      <c r="BK781" s="229">
        <f>ROUND(I781*H781,2)</f>
        <v>0</v>
      </c>
      <c r="BL781" s="19" t="s">
        <v>258</v>
      </c>
      <c r="BM781" s="228" t="s">
        <v>5441</v>
      </c>
    </row>
    <row r="782" s="2" customFormat="1" ht="24.15" customHeight="1">
      <c r="A782" s="40"/>
      <c r="B782" s="41"/>
      <c r="C782" s="217" t="s">
        <v>1021</v>
      </c>
      <c r="D782" s="217" t="s">
        <v>254</v>
      </c>
      <c r="E782" s="218" t="s">
        <v>5442</v>
      </c>
      <c r="F782" s="219" t="s">
        <v>5443</v>
      </c>
      <c r="G782" s="220" t="s">
        <v>728</v>
      </c>
      <c r="H782" s="221">
        <v>1</v>
      </c>
      <c r="I782" s="222"/>
      <c r="J782" s="223">
        <f>ROUND(I782*H782,2)</f>
        <v>0</v>
      </c>
      <c r="K782" s="219" t="s">
        <v>19</v>
      </c>
      <c r="L782" s="46"/>
      <c r="M782" s="224" t="s">
        <v>19</v>
      </c>
      <c r="N782" s="225" t="s">
        <v>40</v>
      </c>
      <c r="O782" s="86"/>
      <c r="P782" s="226">
        <f>O782*H782</f>
        <v>0</v>
      </c>
      <c r="Q782" s="226">
        <v>0</v>
      </c>
      <c r="R782" s="226">
        <f>Q782*H782</f>
        <v>0</v>
      </c>
      <c r="S782" s="226">
        <v>0</v>
      </c>
      <c r="T782" s="227">
        <f>S782*H782</f>
        <v>0</v>
      </c>
      <c r="U782" s="40"/>
      <c r="V782" s="40"/>
      <c r="W782" s="40"/>
      <c r="X782" s="40"/>
      <c r="Y782" s="40"/>
      <c r="Z782" s="40"/>
      <c r="AA782" s="40"/>
      <c r="AB782" s="40"/>
      <c r="AC782" s="40"/>
      <c r="AD782" s="40"/>
      <c r="AE782" s="40"/>
      <c r="AR782" s="228" t="s">
        <v>258</v>
      </c>
      <c r="AT782" s="228" t="s">
        <v>254</v>
      </c>
      <c r="AU782" s="228" t="s">
        <v>78</v>
      </c>
      <c r="AY782" s="19" t="s">
        <v>252</v>
      </c>
      <c r="BE782" s="229">
        <f>IF(N782="základní",J782,0)</f>
        <v>0</v>
      </c>
      <c r="BF782" s="229">
        <f>IF(N782="snížená",J782,0)</f>
        <v>0</v>
      </c>
      <c r="BG782" s="229">
        <f>IF(N782="zákl. přenesená",J782,0)</f>
        <v>0</v>
      </c>
      <c r="BH782" s="229">
        <f>IF(N782="sníž. přenesená",J782,0)</f>
        <v>0</v>
      </c>
      <c r="BI782" s="229">
        <f>IF(N782="nulová",J782,0)</f>
        <v>0</v>
      </c>
      <c r="BJ782" s="19" t="s">
        <v>76</v>
      </c>
      <c r="BK782" s="229">
        <f>ROUND(I782*H782,2)</f>
        <v>0</v>
      </c>
      <c r="BL782" s="19" t="s">
        <v>258</v>
      </c>
      <c r="BM782" s="228" t="s">
        <v>5444</v>
      </c>
    </row>
    <row r="783" s="2" customFormat="1" ht="16.5" customHeight="1">
      <c r="A783" s="40"/>
      <c r="B783" s="41"/>
      <c r="C783" s="217" t="s">
        <v>1023</v>
      </c>
      <c r="D783" s="217" t="s">
        <v>254</v>
      </c>
      <c r="E783" s="218" t="s">
        <v>5445</v>
      </c>
      <c r="F783" s="219" t="s">
        <v>5446</v>
      </c>
      <c r="G783" s="220" t="s">
        <v>728</v>
      </c>
      <c r="H783" s="221">
        <v>1</v>
      </c>
      <c r="I783" s="222"/>
      <c r="J783" s="223">
        <f>ROUND(I783*H783,2)</f>
        <v>0</v>
      </c>
      <c r="K783" s="219" t="s">
        <v>19</v>
      </c>
      <c r="L783" s="46"/>
      <c r="M783" s="224" t="s">
        <v>19</v>
      </c>
      <c r="N783" s="225" t="s">
        <v>40</v>
      </c>
      <c r="O783" s="86"/>
      <c r="P783" s="226">
        <f>O783*H783</f>
        <v>0</v>
      </c>
      <c r="Q783" s="226">
        <v>0</v>
      </c>
      <c r="R783" s="226">
        <f>Q783*H783</f>
        <v>0</v>
      </c>
      <c r="S783" s="226">
        <v>0</v>
      </c>
      <c r="T783" s="227">
        <f>S783*H783</f>
        <v>0</v>
      </c>
      <c r="U783" s="40"/>
      <c r="V783" s="40"/>
      <c r="W783" s="40"/>
      <c r="X783" s="40"/>
      <c r="Y783" s="40"/>
      <c r="Z783" s="40"/>
      <c r="AA783" s="40"/>
      <c r="AB783" s="40"/>
      <c r="AC783" s="40"/>
      <c r="AD783" s="40"/>
      <c r="AE783" s="40"/>
      <c r="AR783" s="228" t="s">
        <v>258</v>
      </c>
      <c r="AT783" s="228" t="s">
        <v>254</v>
      </c>
      <c r="AU783" s="228" t="s">
        <v>78</v>
      </c>
      <c r="AY783" s="19" t="s">
        <v>252</v>
      </c>
      <c r="BE783" s="229">
        <f>IF(N783="základní",J783,0)</f>
        <v>0</v>
      </c>
      <c r="BF783" s="229">
        <f>IF(N783="snížená",J783,0)</f>
        <v>0</v>
      </c>
      <c r="BG783" s="229">
        <f>IF(N783="zákl. přenesená",J783,0)</f>
        <v>0</v>
      </c>
      <c r="BH783" s="229">
        <f>IF(N783="sníž. přenesená",J783,0)</f>
        <v>0</v>
      </c>
      <c r="BI783" s="229">
        <f>IF(N783="nulová",J783,0)</f>
        <v>0</v>
      </c>
      <c r="BJ783" s="19" t="s">
        <v>76</v>
      </c>
      <c r="BK783" s="229">
        <f>ROUND(I783*H783,2)</f>
        <v>0</v>
      </c>
      <c r="BL783" s="19" t="s">
        <v>258</v>
      </c>
      <c r="BM783" s="228" t="s">
        <v>5447</v>
      </c>
    </row>
    <row r="784" s="12" customFormat="1" ht="22.8" customHeight="1">
      <c r="A784" s="12"/>
      <c r="B784" s="201"/>
      <c r="C784" s="202"/>
      <c r="D784" s="203" t="s">
        <v>68</v>
      </c>
      <c r="E784" s="215" t="s">
        <v>1240</v>
      </c>
      <c r="F784" s="215" t="s">
        <v>1241</v>
      </c>
      <c r="G784" s="202"/>
      <c r="H784" s="202"/>
      <c r="I784" s="205"/>
      <c r="J784" s="216">
        <f>BK784</f>
        <v>0</v>
      </c>
      <c r="K784" s="202"/>
      <c r="L784" s="207"/>
      <c r="M784" s="208"/>
      <c r="N784" s="209"/>
      <c r="O784" s="209"/>
      <c r="P784" s="210">
        <f>SUM(P785:P788)</f>
        <v>0</v>
      </c>
      <c r="Q784" s="209"/>
      <c r="R784" s="210">
        <f>SUM(R785:R788)</f>
        <v>0</v>
      </c>
      <c r="S784" s="209"/>
      <c r="T784" s="211">
        <f>SUM(T785:T788)</f>
        <v>0.13475000000000001</v>
      </c>
      <c r="U784" s="12"/>
      <c r="V784" s="12"/>
      <c r="W784" s="12"/>
      <c r="X784" s="12"/>
      <c r="Y784" s="12"/>
      <c r="Z784" s="12"/>
      <c r="AA784" s="12"/>
      <c r="AB784" s="12"/>
      <c r="AC784" s="12"/>
      <c r="AD784" s="12"/>
      <c r="AE784" s="12"/>
      <c r="AR784" s="212" t="s">
        <v>78</v>
      </c>
      <c r="AT784" s="213" t="s">
        <v>68</v>
      </c>
      <c r="AU784" s="213" t="s">
        <v>76</v>
      </c>
      <c r="AY784" s="212" t="s">
        <v>252</v>
      </c>
      <c r="BK784" s="214">
        <f>SUM(BK785:BK788)</f>
        <v>0</v>
      </c>
    </row>
    <row r="785" s="2" customFormat="1" ht="16.5" customHeight="1">
      <c r="A785" s="40"/>
      <c r="B785" s="41"/>
      <c r="C785" s="217" t="s">
        <v>1025</v>
      </c>
      <c r="D785" s="217" t="s">
        <v>254</v>
      </c>
      <c r="E785" s="218" t="s">
        <v>5448</v>
      </c>
      <c r="F785" s="219" t="s">
        <v>5449</v>
      </c>
      <c r="G785" s="220" t="s">
        <v>183</v>
      </c>
      <c r="H785" s="221">
        <v>3.8500000000000001</v>
      </c>
      <c r="I785" s="222"/>
      <c r="J785" s="223">
        <f>ROUND(I785*H785,2)</f>
        <v>0</v>
      </c>
      <c r="K785" s="219" t="s">
        <v>257</v>
      </c>
      <c r="L785" s="46"/>
      <c r="M785" s="224" t="s">
        <v>19</v>
      </c>
      <c r="N785" s="225" t="s">
        <v>40</v>
      </c>
      <c r="O785" s="86"/>
      <c r="P785" s="226">
        <f>O785*H785</f>
        <v>0</v>
      </c>
      <c r="Q785" s="226">
        <v>0</v>
      </c>
      <c r="R785" s="226">
        <f>Q785*H785</f>
        <v>0</v>
      </c>
      <c r="S785" s="226">
        <v>0.035000000000000003</v>
      </c>
      <c r="T785" s="227">
        <f>S785*H785</f>
        <v>0.13475000000000001</v>
      </c>
      <c r="U785" s="40"/>
      <c r="V785" s="40"/>
      <c r="W785" s="40"/>
      <c r="X785" s="40"/>
      <c r="Y785" s="40"/>
      <c r="Z785" s="40"/>
      <c r="AA785" s="40"/>
      <c r="AB785" s="40"/>
      <c r="AC785" s="40"/>
      <c r="AD785" s="40"/>
      <c r="AE785" s="40"/>
      <c r="AR785" s="228" t="s">
        <v>360</v>
      </c>
      <c r="AT785" s="228" t="s">
        <v>254</v>
      </c>
      <c r="AU785" s="228" t="s">
        <v>78</v>
      </c>
      <c r="AY785" s="19" t="s">
        <v>252</v>
      </c>
      <c r="BE785" s="229">
        <f>IF(N785="základní",J785,0)</f>
        <v>0</v>
      </c>
      <c r="BF785" s="229">
        <f>IF(N785="snížená",J785,0)</f>
        <v>0</v>
      </c>
      <c r="BG785" s="229">
        <f>IF(N785="zákl. přenesená",J785,0)</f>
        <v>0</v>
      </c>
      <c r="BH785" s="229">
        <f>IF(N785="sníž. přenesená",J785,0)</f>
        <v>0</v>
      </c>
      <c r="BI785" s="229">
        <f>IF(N785="nulová",J785,0)</f>
        <v>0</v>
      </c>
      <c r="BJ785" s="19" t="s">
        <v>76</v>
      </c>
      <c r="BK785" s="229">
        <f>ROUND(I785*H785,2)</f>
        <v>0</v>
      </c>
      <c r="BL785" s="19" t="s">
        <v>360</v>
      </c>
      <c r="BM785" s="228" t="s">
        <v>5450</v>
      </c>
    </row>
    <row r="786" s="2" customFormat="1">
      <c r="A786" s="40"/>
      <c r="B786" s="41"/>
      <c r="C786" s="42"/>
      <c r="D786" s="230" t="s">
        <v>260</v>
      </c>
      <c r="E786" s="42"/>
      <c r="F786" s="231" t="s">
        <v>5451</v>
      </c>
      <c r="G786" s="42"/>
      <c r="H786" s="42"/>
      <c r="I786" s="232"/>
      <c r="J786" s="42"/>
      <c r="K786" s="42"/>
      <c r="L786" s="46"/>
      <c r="M786" s="233"/>
      <c r="N786" s="234"/>
      <c r="O786" s="86"/>
      <c r="P786" s="86"/>
      <c r="Q786" s="86"/>
      <c r="R786" s="86"/>
      <c r="S786" s="86"/>
      <c r="T786" s="87"/>
      <c r="U786" s="40"/>
      <c r="V786" s="40"/>
      <c r="W786" s="40"/>
      <c r="X786" s="40"/>
      <c r="Y786" s="40"/>
      <c r="Z786" s="40"/>
      <c r="AA786" s="40"/>
      <c r="AB786" s="40"/>
      <c r="AC786" s="40"/>
      <c r="AD786" s="40"/>
      <c r="AE786" s="40"/>
      <c r="AT786" s="19" t="s">
        <v>260</v>
      </c>
      <c r="AU786" s="19" t="s">
        <v>78</v>
      </c>
    </row>
    <row r="787" s="13" customFormat="1">
      <c r="A787" s="13"/>
      <c r="B787" s="235"/>
      <c r="C787" s="236"/>
      <c r="D787" s="237" t="s">
        <v>262</v>
      </c>
      <c r="E787" s="238" t="s">
        <v>19</v>
      </c>
      <c r="F787" s="239" t="s">
        <v>5452</v>
      </c>
      <c r="G787" s="236"/>
      <c r="H787" s="238" t="s">
        <v>19</v>
      </c>
      <c r="I787" s="240"/>
      <c r="J787" s="236"/>
      <c r="K787" s="236"/>
      <c r="L787" s="241"/>
      <c r="M787" s="242"/>
      <c r="N787" s="243"/>
      <c r="O787" s="243"/>
      <c r="P787" s="243"/>
      <c r="Q787" s="243"/>
      <c r="R787" s="243"/>
      <c r="S787" s="243"/>
      <c r="T787" s="244"/>
      <c r="U787" s="13"/>
      <c r="V787" s="13"/>
      <c r="W787" s="13"/>
      <c r="X787" s="13"/>
      <c r="Y787" s="13"/>
      <c r="Z787" s="13"/>
      <c r="AA787" s="13"/>
      <c r="AB787" s="13"/>
      <c r="AC787" s="13"/>
      <c r="AD787" s="13"/>
      <c r="AE787" s="13"/>
      <c r="AT787" s="245" t="s">
        <v>262</v>
      </c>
      <c r="AU787" s="245" t="s">
        <v>78</v>
      </c>
      <c r="AV787" s="13" t="s">
        <v>76</v>
      </c>
      <c r="AW787" s="13" t="s">
        <v>31</v>
      </c>
      <c r="AX787" s="13" t="s">
        <v>69</v>
      </c>
      <c r="AY787" s="245" t="s">
        <v>252</v>
      </c>
    </row>
    <row r="788" s="14" customFormat="1">
      <c r="A788" s="14"/>
      <c r="B788" s="246"/>
      <c r="C788" s="247"/>
      <c r="D788" s="237" t="s">
        <v>262</v>
      </c>
      <c r="E788" s="248" t="s">
        <v>19</v>
      </c>
      <c r="F788" s="249" t="s">
        <v>5453</v>
      </c>
      <c r="G788" s="247"/>
      <c r="H788" s="250">
        <v>3.8500000000000001</v>
      </c>
      <c r="I788" s="251"/>
      <c r="J788" s="247"/>
      <c r="K788" s="247"/>
      <c r="L788" s="252"/>
      <c r="M788" s="301"/>
      <c r="N788" s="302"/>
      <c r="O788" s="302"/>
      <c r="P788" s="302"/>
      <c r="Q788" s="302"/>
      <c r="R788" s="302"/>
      <c r="S788" s="302"/>
      <c r="T788" s="303"/>
      <c r="U788" s="14"/>
      <c r="V788" s="14"/>
      <c r="W788" s="14"/>
      <c r="X788" s="14"/>
      <c r="Y788" s="14"/>
      <c r="Z788" s="14"/>
      <c r="AA788" s="14"/>
      <c r="AB788" s="14"/>
      <c r="AC788" s="14"/>
      <c r="AD788" s="14"/>
      <c r="AE788" s="14"/>
      <c r="AT788" s="256" t="s">
        <v>262</v>
      </c>
      <c r="AU788" s="256" t="s">
        <v>78</v>
      </c>
      <c r="AV788" s="14" t="s">
        <v>78</v>
      </c>
      <c r="AW788" s="14" t="s">
        <v>31</v>
      </c>
      <c r="AX788" s="14" t="s">
        <v>76</v>
      </c>
      <c r="AY788" s="256" t="s">
        <v>252</v>
      </c>
    </row>
    <row r="789" s="2" customFormat="1" ht="6.96" customHeight="1">
      <c r="A789" s="40"/>
      <c r="B789" s="61"/>
      <c r="C789" s="62"/>
      <c r="D789" s="62"/>
      <c r="E789" s="62"/>
      <c r="F789" s="62"/>
      <c r="G789" s="62"/>
      <c r="H789" s="62"/>
      <c r="I789" s="62"/>
      <c r="J789" s="62"/>
      <c r="K789" s="62"/>
      <c r="L789" s="46"/>
      <c r="M789" s="40"/>
      <c r="O789" s="40"/>
      <c r="P789" s="40"/>
      <c r="Q789" s="40"/>
      <c r="R789" s="40"/>
      <c r="S789" s="40"/>
      <c r="T789" s="40"/>
      <c r="U789" s="40"/>
      <c r="V789" s="40"/>
      <c r="W789" s="40"/>
      <c r="X789" s="40"/>
      <c r="Y789" s="40"/>
      <c r="Z789" s="40"/>
      <c r="AA789" s="40"/>
      <c r="AB789" s="40"/>
      <c r="AC789" s="40"/>
      <c r="AD789" s="40"/>
      <c r="AE789" s="40"/>
    </row>
  </sheetData>
  <sheetProtection sheet="1" autoFilter="0" formatColumns="0" formatRows="0" objects="1" scenarios="1" spinCount="100000" saltValue="wWdSs/4oRi3mCaBwfoe68ILaeBSpO7Ago2Fc0GTPp95r9TGEGai4leiZRn6TlW4h4AKMUcd3Efmc5nd1wqgjkg==" hashValue="p/yIobbVk/GEnRku9SBGiUPG1B5iybYWgpTPSzdsMja4GRhpE48U8vnPHoRcHkjldXcMkIBCKknpLY6L78Ur7A==" algorithmName="SHA-512" password="CC35"/>
  <autoFilter ref="C103:K788"/>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hyperlinks>
    <hyperlink ref="F108" r:id="rId1" display="https://podminky.urs.cz/item/CS_URS_2023_02/417321414"/>
    <hyperlink ref="F121" r:id="rId2" display="https://podminky.urs.cz/item/CS_URS_2023_02/417351115"/>
    <hyperlink ref="F133" r:id="rId3" display="https://podminky.urs.cz/item/CS_URS_2023_02/417351116"/>
    <hyperlink ref="F135" r:id="rId4" display="https://podminky.urs.cz/item/CS_URS_2023_02/417361821"/>
    <hyperlink ref="F138" r:id="rId5" display="https://podminky.urs.cz/item/CS_URS_2023_02/417362021"/>
    <hyperlink ref="F147" r:id="rId6" display="https://podminky.urs.cz/item/CS_URS_2023_02/953961113"/>
    <hyperlink ref="F153" r:id="rId7" display="https://podminky.urs.cz/item/CS_URS_2023_02/977131110"/>
    <hyperlink ref="F158" r:id="rId8" display="https://podminky.urs.cz/item/CS_URS_2023_02/278311151"/>
    <hyperlink ref="F163" r:id="rId9" display="https://podminky.urs.cz/item/CS_URS_2023_02/278311152"/>
    <hyperlink ref="F169" r:id="rId10" display="https://podminky.urs.cz/item/CS_URS_2023_02/631311125"/>
    <hyperlink ref="F174" r:id="rId11" display="https://podminky.urs.cz/item/CS_URS_2023_02/631319183"/>
    <hyperlink ref="F177" r:id="rId12" display="https://podminky.urs.cz/item/CS_URS_2023_02/631351101"/>
    <hyperlink ref="F181" r:id="rId13" display="https://podminky.urs.cz/item/CS_URS_2023_02/631351102"/>
    <hyperlink ref="F184" r:id="rId14" display="https://podminky.urs.cz/item/CS_URS_2023_02/977311111"/>
    <hyperlink ref="F189" r:id="rId15" display="https://podminky.urs.cz/item/CS_URS_2023_02/977311114"/>
    <hyperlink ref="F194" r:id="rId16" display="https://podminky.urs.cz/item/CS_URS_2023_02/965041321"/>
    <hyperlink ref="F202" r:id="rId17" display="https://podminky.urs.cz/item/CS_URS_2023_02/997013112"/>
    <hyperlink ref="F204" r:id="rId18" display="https://podminky.urs.cz/item/CS_URS_2023_02/997013501"/>
    <hyperlink ref="F206" r:id="rId19" display="https://podminky.urs.cz/item/CS_URS_2023_02/997013509"/>
    <hyperlink ref="F209" r:id="rId20" display="https://podminky.urs.cz/item/CS_URS_2023_02/997013869"/>
    <hyperlink ref="F212" r:id="rId21" display="https://podminky.urs.cz/item/CS_URS_2023_02/997013871"/>
    <hyperlink ref="F216" r:id="rId22" display="https://podminky.urs.cz/item/CS_URS_2023_02/998011001"/>
    <hyperlink ref="F220" r:id="rId23" display="https://podminky.urs.cz/item/CS_URS_2023_02/712363803"/>
    <hyperlink ref="F227" r:id="rId24" display="https://podminky.urs.cz/item/CS_URS_2023_02/712363805"/>
    <hyperlink ref="F236" r:id="rId25" display="https://podminky.urs.cz/item/CS_URS_2023_02/712861801"/>
    <hyperlink ref="F245" r:id="rId26" display="https://podminky.urs.cz/item/CS_URS_2023_02/712300854"/>
    <hyperlink ref="F248" r:id="rId27" display="https://podminky.urs.cz/item/CS_URS_2023_02/712340832"/>
    <hyperlink ref="F254" r:id="rId28" display="https://podminky.urs.cz/item/CS_URS_2023_02/712340833"/>
    <hyperlink ref="F262" r:id="rId29" display="https://podminky.urs.cz/item/CS_URS_2023_02/765192001"/>
    <hyperlink ref="F266" r:id="rId30" display="https://podminky.urs.cz/item/CS_URS_2023_02/712300843"/>
    <hyperlink ref="F270" r:id="rId31" display="https://podminky.urs.cz/item/CS_URS_2023_02/777111111"/>
    <hyperlink ref="F272" r:id="rId32" display="https://podminky.urs.cz/item/CS_URS_2023_02/632450131"/>
    <hyperlink ref="F284" r:id="rId33" display="https://podminky.urs.cz/item/CS_URS_2023_02/712311101"/>
    <hyperlink ref="F288" r:id="rId34" display="https://podminky.urs.cz/item/CS_URS_2023_02/712341559"/>
    <hyperlink ref="F302" r:id="rId35" display="https://podminky.urs.cz/item/CS_URS_2023_02/712811101"/>
    <hyperlink ref="F306" r:id="rId36" display="https://podminky.urs.cz/item/CS_URS_2023_02/712841559"/>
    <hyperlink ref="F335" r:id="rId37" display="https://podminky.urs.cz/item/CS_URS_2023_02/712331111"/>
    <hyperlink ref="F374" r:id="rId38" display="https://podminky.urs.cz/item/CS_URS_2023_02/712331111"/>
    <hyperlink ref="F389" r:id="rId39" display="https://podminky.urs.cz/item/CS_URS_2023_02/712341559"/>
    <hyperlink ref="F439" r:id="rId40" display="https://podminky.urs.cz/item/CS_URS_2023_02/712841559"/>
    <hyperlink ref="F464" r:id="rId41" display="https://podminky.urs.cz/item/CS_URS_2023_02/712811101"/>
    <hyperlink ref="F468" r:id="rId42" display="https://podminky.urs.cz/item/CS_URS_2023_02/712841559"/>
    <hyperlink ref="F475" r:id="rId43" display="https://podminky.urs.cz/item/CS_URS_2023_02/712742559"/>
    <hyperlink ref="F483" r:id="rId44" display="https://podminky.urs.cz/item/CS_URS_2023_02/998712101"/>
    <hyperlink ref="F486" r:id="rId45" display="https://podminky.urs.cz/item/CS_URS_2023_02/713141391"/>
    <hyperlink ref="F510" r:id="rId46" display="https://podminky.urs.cz/item/CS_URS_2023_02/622251221"/>
    <hyperlink ref="F535" r:id="rId47" display="https://podminky.urs.cz/item/CS_URS_2023_02/713141131"/>
    <hyperlink ref="F583" r:id="rId48" display="https://podminky.urs.cz/item/CS_URS_2023_02/713141131"/>
    <hyperlink ref="F603" r:id="rId49" display="https://podminky.urs.cz/item/CS_URS_2023_02/713141331"/>
    <hyperlink ref="F621" r:id="rId50" display="https://podminky.urs.cz/item/CS_URS_2023_02/713141264"/>
    <hyperlink ref="F635" r:id="rId51" display="https://podminky.urs.cz/item/CS_URS_2023_02/713141212"/>
    <hyperlink ref="F647" r:id="rId52" display="https://podminky.urs.cz/item/CS_URS_2023_02/998713101"/>
    <hyperlink ref="F650" r:id="rId53" display="https://podminky.urs.cz/item/CS_URS_2023_02/762511847"/>
    <hyperlink ref="F659" r:id="rId54" display="https://podminky.urs.cz/item/CS_URS_2023_02/762512255"/>
    <hyperlink ref="F683" r:id="rId55" display="https://podminky.urs.cz/item/CS_URS_2023_02/998762101"/>
    <hyperlink ref="F686" r:id="rId56" display="https://podminky.urs.cz/item/CS_URS_2023_02/764002841"/>
    <hyperlink ref="F694" r:id="rId57" display="https://podminky.urs.cz/item/CS_URS_2023_02/764041322"/>
    <hyperlink ref="F700" r:id="rId58" display="https://podminky.urs.cz/item/CS_URS_2023_02/764242333"/>
    <hyperlink ref="F704" r:id="rId59" display="https://podminky.urs.cz/item/CS_URS_2023_02/764541304"/>
    <hyperlink ref="F709" r:id="rId60" display="https://podminky.urs.cz/item/CS_URS_2023_02/764541343"/>
    <hyperlink ref="F714" r:id="rId61" display="https://podminky.urs.cz/item/CS_URS_2023_02/764548322"/>
    <hyperlink ref="F733" r:id="rId62" display="https://podminky.urs.cz/item/CS_URS_2023_02/764244309"/>
    <hyperlink ref="F738" r:id="rId63" display="https://podminky.urs.cz/item/CS_URS_2023_02/764244308"/>
    <hyperlink ref="F743" r:id="rId64" display="https://podminky.urs.cz/item/CS_URS_2023_02/764242303"/>
    <hyperlink ref="F754" r:id="rId65" display="https://podminky.urs.cz/item/CS_URS_2023_02/764011443"/>
    <hyperlink ref="F764" r:id="rId66" display="https://podminky.urs.cz/item/CS_URS_2023_02/764011441"/>
    <hyperlink ref="F771" r:id="rId67" display="https://podminky.urs.cz/item/CS_URS_2023_02/764011442"/>
    <hyperlink ref="F775" r:id="rId68" display="https://podminky.urs.cz/item/CS_URS_2023_02/998764101"/>
    <hyperlink ref="F786" r:id="rId69" display="https://podminky.urs.cz/item/CS_URS_2023_02/767851803"/>
  </hyperlinks>
  <pageMargins left="0.39375" right="0.39375" top="0.39375" bottom="0.39375" header="0" footer="0"/>
  <pageSetup paperSize="9" orientation="portrait" blackAndWhite="1" fitToHeight="100"/>
  <headerFooter>
    <oddFooter>&amp;CStrana &amp;P z &amp;N</oddFooter>
  </headerFooter>
  <drawing r:id="rId70"/>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116</v>
      </c>
      <c r="AZ2" s="141" t="s">
        <v>5454</v>
      </c>
      <c r="BA2" s="141" t="s">
        <v>5455</v>
      </c>
      <c r="BB2" s="141" t="s">
        <v>280</v>
      </c>
      <c r="BC2" s="141" t="s">
        <v>5456</v>
      </c>
      <c r="BD2" s="141" t="s">
        <v>78</v>
      </c>
    </row>
    <row r="3" s="1" customFormat="1" ht="6.96" customHeight="1">
      <c r="B3" s="142"/>
      <c r="C3" s="143"/>
      <c r="D3" s="143"/>
      <c r="E3" s="143"/>
      <c r="F3" s="143"/>
      <c r="G3" s="143"/>
      <c r="H3" s="143"/>
      <c r="I3" s="143"/>
      <c r="J3" s="143"/>
      <c r="K3" s="143"/>
      <c r="L3" s="22"/>
      <c r="AT3" s="19" t="s">
        <v>78</v>
      </c>
      <c r="AZ3" s="141" t="s">
        <v>5457</v>
      </c>
      <c r="BA3" s="141" t="s">
        <v>5458</v>
      </c>
      <c r="BB3" s="141" t="s">
        <v>280</v>
      </c>
      <c r="BC3" s="141" t="s">
        <v>5459</v>
      </c>
      <c r="BD3" s="141" t="s">
        <v>78</v>
      </c>
    </row>
    <row r="4" s="1" customFormat="1" ht="24.96" customHeight="1">
      <c r="B4" s="22"/>
      <c r="D4" s="144" t="s">
        <v>189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Snížení energetické náročnosti budovy MŠ Strojařů, Chrudim</v>
      </c>
      <c r="F7" s="146"/>
      <c r="G7" s="146"/>
      <c r="H7" s="146"/>
      <c r="L7" s="22"/>
    </row>
    <row r="8">
      <c r="B8" s="22"/>
      <c r="D8" s="146" t="s">
        <v>202</v>
      </c>
      <c r="L8" s="22"/>
    </row>
    <row r="9" s="1" customFormat="1" ht="16.5" customHeight="1">
      <c r="B9" s="22"/>
      <c r="E9" s="147" t="s">
        <v>203</v>
      </c>
      <c r="F9" s="1"/>
      <c r="G9" s="1"/>
      <c r="H9" s="1"/>
      <c r="L9" s="22"/>
    </row>
    <row r="10" s="1" customFormat="1" ht="12" customHeight="1">
      <c r="B10" s="22"/>
      <c r="D10" s="146" t="s">
        <v>204</v>
      </c>
      <c r="L10" s="22"/>
    </row>
    <row r="11" s="2" customFormat="1" ht="16.5" customHeight="1">
      <c r="A11" s="40"/>
      <c r="B11" s="46"/>
      <c r="C11" s="40"/>
      <c r="D11" s="40"/>
      <c r="E11" s="148" t="s">
        <v>205</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206</v>
      </c>
      <c r="E12" s="40"/>
      <c r="F12" s="40"/>
      <c r="G12" s="40"/>
      <c r="H12" s="40"/>
      <c r="I12" s="40"/>
      <c r="J12" s="40"/>
      <c r="K12" s="40"/>
      <c r="L12" s="149"/>
      <c r="S12" s="40"/>
      <c r="T12" s="40"/>
      <c r="U12" s="40"/>
      <c r="V12" s="40"/>
      <c r="W12" s="40"/>
      <c r="X12" s="40"/>
      <c r="Y12" s="40"/>
      <c r="Z12" s="40"/>
      <c r="AA12" s="40"/>
      <c r="AB12" s="40"/>
      <c r="AC12" s="40"/>
      <c r="AD12" s="40"/>
      <c r="AE12" s="40"/>
    </row>
    <row r="13" s="2" customFormat="1" ht="30" customHeight="1">
      <c r="A13" s="40"/>
      <c r="B13" s="46"/>
      <c r="C13" s="40"/>
      <c r="D13" s="40"/>
      <c r="E13" s="150" t="s">
        <v>5460</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28. 2. 2022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27</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28</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27</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30</v>
      </c>
      <c r="E24" s="40"/>
      <c r="F24" s="40"/>
      <c r="G24" s="40"/>
      <c r="H24" s="40"/>
      <c r="I24" s="146" t="s">
        <v>26</v>
      </c>
      <c r="J24" s="135" t="str">
        <f>IF('Rekapitulace stavby'!AN16="","",'Rekapitulace stavby'!AN16)</f>
        <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6" t="s">
        <v>27</v>
      </c>
      <c r="J25" s="135" t="str">
        <f>IF('Rekapitulace stavby'!AN17="","",'Rekapitulace stavby'!AN17)</f>
        <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32</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27</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33</v>
      </c>
      <c r="E30" s="40"/>
      <c r="F30" s="40"/>
      <c r="G30" s="40"/>
      <c r="H30" s="40"/>
      <c r="I30" s="40"/>
      <c r="J30" s="40"/>
      <c r="K30" s="40"/>
      <c r="L30" s="149"/>
      <c r="S30" s="40"/>
      <c r="T30" s="40"/>
      <c r="U30" s="40"/>
      <c r="V30" s="40"/>
      <c r="W30" s="40"/>
      <c r="X30" s="40"/>
      <c r="Y30" s="40"/>
      <c r="Z30" s="40"/>
      <c r="AA30" s="40"/>
      <c r="AB30" s="40"/>
      <c r="AC30" s="40"/>
      <c r="AD30" s="40"/>
      <c r="AE30" s="40"/>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35</v>
      </c>
      <c r="E34" s="40"/>
      <c r="F34" s="40"/>
      <c r="G34" s="40"/>
      <c r="H34" s="40"/>
      <c r="I34" s="40"/>
      <c r="J34" s="158">
        <f>ROUND(J102,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37</v>
      </c>
      <c r="G36" s="40"/>
      <c r="H36" s="40"/>
      <c r="I36" s="159" t="s">
        <v>36</v>
      </c>
      <c r="J36" s="159" t="s">
        <v>38</v>
      </c>
      <c r="K36" s="40"/>
      <c r="L36" s="149"/>
      <c r="S36" s="40"/>
      <c r="T36" s="40"/>
      <c r="U36" s="40"/>
      <c r="V36" s="40"/>
      <c r="W36" s="40"/>
      <c r="X36" s="40"/>
      <c r="Y36" s="40"/>
      <c r="Z36" s="40"/>
      <c r="AA36" s="40"/>
      <c r="AB36" s="40"/>
      <c r="AC36" s="40"/>
      <c r="AD36" s="40"/>
      <c r="AE36" s="40"/>
    </row>
    <row r="37" s="2" customFormat="1" ht="14.4" customHeight="1">
      <c r="A37" s="40"/>
      <c r="B37" s="46"/>
      <c r="C37" s="40"/>
      <c r="D37" s="148" t="s">
        <v>39</v>
      </c>
      <c r="E37" s="146" t="s">
        <v>40</v>
      </c>
      <c r="F37" s="160">
        <f>ROUND((SUM(BE102:BE401)),  2)</f>
        <v>0</v>
      </c>
      <c r="G37" s="40"/>
      <c r="H37" s="40"/>
      <c r="I37" s="161">
        <v>0.20999999999999999</v>
      </c>
      <c r="J37" s="160">
        <f>ROUND(((SUM(BE102:BE401))*I37),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41</v>
      </c>
      <c r="F38" s="160">
        <f>ROUND((SUM(BF102:BF401)),  2)</f>
        <v>0</v>
      </c>
      <c r="G38" s="40"/>
      <c r="H38" s="40"/>
      <c r="I38" s="161">
        <v>0.14999999999999999</v>
      </c>
      <c r="J38" s="160">
        <f>ROUND(((SUM(BF102:BF401))*I38),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42</v>
      </c>
      <c r="F39" s="160">
        <f>ROUND((SUM(BG102:BG401)),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43</v>
      </c>
      <c r="F40" s="160">
        <f>ROUND((SUM(BH102:BH401)),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44</v>
      </c>
      <c r="F41" s="160">
        <f>ROUND((SUM(BI102:BI401)),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45</v>
      </c>
      <c r="E43" s="164"/>
      <c r="F43" s="164"/>
      <c r="G43" s="165" t="s">
        <v>46</v>
      </c>
      <c r="H43" s="166" t="s">
        <v>47</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208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Snížení energetické náročnosti budovy MŠ Strojařů, Chrudim</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202</v>
      </c>
      <c r="D53" s="24"/>
      <c r="E53" s="24"/>
      <c r="F53" s="24"/>
      <c r="G53" s="24"/>
      <c r="H53" s="24"/>
      <c r="I53" s="24"/>
      <c r="J53" s="24"/>
      <c r="K53" s="24"/>
      <c r="L53" s="22"/>
    </row>
    <row r="54" s="1" customFormat="1" ht="16.5" customHeight="1">
      <c r="B54" s="23"/>
      <c r="C54" s="24"/>
      <c r="D54" s="24"/>
      <c r="E54" s="173" t="s">
        <v>203</v>
      </c>
      <c r="F54" s="24"/>
      <c r="G54" s="24"/>
      <c r="H54" s="24"/>
      <c r="I54" s="24"/>
      <c r="J54" s="24"/>
      <c r="K54" s="24"/>
      <c r="L54" s="22"/>
    </row>
    <row r="55" s="1" customFormat="1" ht="12" customHeight="1">
      <c r="B55" s="23"/>
      <c r="C55" s="34" t="s">
        <v>204</v>
      </c>
      <c r="D55" s="24"/>
      <c r="E55" s="24"/>
      <c r="F55" s="24"/>
      <c r="G55" s="24"/>
      <c r="H55" s="24"/>
      <c r="I55" s="24"/>
      <c r="J55" s="24"/>
      <c r="K55" s="24"/>
      <c r="L55" s="22"/>
    </row>
    <row r="56" s="2" customFormat="1" ht="16.5" customHeight="1">
      <c r="A56" s="40"/>
      <c r="B56" s="41"/>
      <c r="C56" s="42"/>
      <c r="D56" s="42"/>
      <c r="E56" s="174" t="s">
        <v>205</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206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30" customHeight="1">
      <c r="A58" s="40"/>
      <c r="B58" s="41"/>
      <c r="C58" s="42"/>
      <c r="D58" s="42"/>
      <c r="E58" s="71" t="str">
        <f>E13</f>
        <v>7(NZV) - Zpevněné plochy dle čv138,139, demolice brouzdaliště a vjezdová brána (NZV)</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28. 2. 2022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30</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28</v>
      </c>
      <c r="D63" s="42"/>
      <c r="E63" s="42"/>
      <c r="F63" s="29" t="str">
        <f>IF(E22="","",E22)</f>
        <v>Vyplň údaj</v>
      </c>
      <c r="G63" s="42"/>
      <c r="H63" s="42"/>
      <c r="I63" s="34" t="s">
        <v>32</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209</v>
      </c>
      <c r="D65" s="176"/>
      <c r="E65" s="176"/>
      <c r="F65" s="176"/>
      <c r="G65" s="176"/>
      <c r="H65" s="176"/>
      <c r="I65" s="176"/>
      <c r="J65" s="177" t="s">
        <v>210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67</v>
      </c>
      <c r="D67" s="42"/>
      <c r="E67" s="42"/>
      <c r="F67" s="42"/>
      <c r="G67" s="42"/>
      <c r="H67" s="42"/>
      <c r="I67" s="42"/>
      <c r="J67" s="104">
        <f>J102</f>
        <v>0</v>
      </c>
      <c r="K67" s="42"/>
      <c r="L67" s="149"/>
      <c r="S67" s="40"/>
      <c r="T67" s="40"/>
      <c r="U67" s="40"/>
      <c r="V67" s="40"/>
      <c r="W67" s="40"/>
      <c r="X67" s="40"/>
      <c r="Y67" s="40"/>
      <c r="Z67" s="40"/>
      <c r="AA67" s="40"/>
      <c r="AB67" s="40"/>
      <c r="AC67" s="40"/>
      <c r="AD67" s="40"/>
      <c r="AE67" s="40"/>
      <c r="AU67" s="19" t="s">
        <v>211</v>
      </c>
    </row>
    <row r="68" s="9" customFormat="1" ht="24.96" customHeight="1">
      <c r="A68" s="9"/>
      <c r="B68" s="179"/>
      <c r="C68" s="180"/>
      <c r="D68" s="181" t="s">
        <v>212</v>
      </c>
      <c r="E68" s="182"/>
      <c r="F68" s="182"/>
      <c r="G68" s="182"/>
      <c r="H68" s="182"/>
      <c r="I68" s="182"/>
      <c r="J68" s="183">
        <f>J103</f>
        <v>0</v>
      </c>
      <c r="K68" s="180"/>
      <c r="L68" s="184"/>
      <c r="S68" s="9"/>
      <c r="T68" s="9"/>
      <c r="U68" s="9"/>
      <c r="V68" s="9"/>
      <c r="W68" s="9"/>
      <c r="X68" s="9"/>
      <c r="Y68" s="9"/>
      <c r="Z68" s="9"/>
      <c r="AA68" s="9"/>
      <c r="AB68" s="9"/>
      <c r="AC68" s="9"/>
      <c r="AD68" s="9"/>
      <c r="AE68" s="9"/>
    </row>
    <row r="69" s="10" customFormat="1" ht="19.92" customHeight="1">
      <c r="A69" s="10"/>
      <c r="B69" s="185"/>
      <c r="C69" s="126"/>
      <c r="D69" s="186" t="s">
        <v>2860</v>
      </c>
      <c r="E69" s="187"/>
      <c r="F69" s="187"/>
      <c r="G69" s="187"/>
      <c r="H69" s="187"/>
      <c r="I69" s="187"/>
      <c r="J69" s="188">
        <f>J104</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3453</v>
      </c>
      <c r="E70" s="187"/>
      <c r="F70" s="187"/>
      <c r="G70" s="187"/>
      <c r="H70" s="187"/>
      <c r="I70" s="187"/>
      <c r="J70" s="188">
        <f>J156</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5461</v>
      </c>
      <c r="E71" s="187"/>
      <c r="F71" s="187"/>
      <c r="G71" s="187"/>
      <c r="H71" s="187"/>
      <c r="I71" s="187"/>
      <c r="J71" s="188">
        <f>J180</f>
        <v>0</v>
      </c>
      <c r="K71" s="126"/>
      <c r="L71" s="189"/>
      <c r="S71" s="10"/>
      <c r="T71" s="10"/>
      <c r="U71" s="10"/>
      <c r="V71" s="10"/>
      <c r="W71" s="10"/>
      <c r="X71" s="10"/>
      <c r="Y71" s="10"/>
      <c r="Z71" s="10"/>
      <c r="AA71" s="10"/>
      <c r="AB71" s="10"/>
      <c r="AC71" s="10"/>
      <c r="AD71" s="10"/>
      <c r="AE71" s="10"/>
    </row>
    <row r="72" s="10" customFormat="1" ht="19.92" customHeight="1">
      <c r="A72" s="10"/>
      <c r="B72" s="185"/>
      <c r="C72" s="126"/>
      <c r="D72" s="186" t="s">
        <v>5462</v>
      </c>
      <c r="E72" s="187"/>
      <c r="F72" s="187"/>
      <c r="G72" s="187"/>
      <c r="H72" s="187"/>
      <c r="I72" s="187"/>
      <c r="J72" s="188">
        <f>J198</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5463</v>
      </c>
      <c r="E73" s="187"/>
      <c r="F73" s="187"/>
      <c r="G73" s="187"/>
      <c r="H73" s="187"/>
      <c r="I73" s="187"/>
      <c r="J73" s="188">
        <f>J225</f>
        <v>0</v>
      </c>
      <c r="K73" s="126"/>
      <c r="L73" s="189"/>
      <c r="S73" s="10"/>
      <c r="T73" s="10"/>
      <c r="U73" s="10"/>
      <c r="V73" s="10"/>
      <c r="W73" s="10"/>
      <c r="X73" s="10"/>
      <c r="Y73" s="10"/>
      <c r="Z73" s="10"/>
      <c r="AA73" s="10"/>
      <c r="AB73" s="10"/>
      <c r="AC73" s="10"/>
      <c r="AD73" s="10"/>
      <c r="AE73" s="10"/>
    </row>
    <row r="74" s="10" customFormat="1" ht="19.92" customHeight="1">
      <c r="A74" s="10"/>
      <c r="B74" s="185"/>
      <c r="C74" s="126"/>
      <c r="D74" s="186" t="s">
        <v>5464</v>
      </c>
      <c r="E74" s="187"/>
      <c r="F74" s="187"/>
      <c r="G74" s="187"/>
      <c r="H74" s="187"/>
      <c r="I74" s="187"/>
      <c r="J74" s="188">
        <f>J250</f>
        <v>0</v>
      </c>
      <c r="K74" s="126"/>
      <c r="L74" s="189"/>
      <c r="S74" s="10"/>
      <c r="T74" s="10"/>
      <c r="U74" s="10"/>
      <c r="V74" s="10"/>
      <c r="W74" s="10"/>
      <c r="X74" s="10"/>
      <c r="Y74" s="10"/>
      <c r="Z74" s="10"/>
      <c r="AA74" s="10"/>
      <c r="AB74" s="10"/>
      <c r="AC74" s="10"/>
      <c r="AD74" s="10"/>
      <c r="AE74" s="10"/>
    </row>
    <row r="75" s="10" customFormat="1" ht="19.92" customHeight="1">
      <c r="A75" s="10"/>
      <c r="B75" s="185"/>
      <c r="C75" s="126"/>
      <c r="D75" s="186" t="s">
        <v>5465</v>
      </c>
      <c r="E75" s="187"/>
      <c r="F75" s="187"/>
      <c r="G75" s="187"/>
      <c r="H75" s="187"/>
      <c r="I75" s="187"/>
      <c r="J75" s="188">
        <f>J267</f>
        <v>0</v>
      </c>
      <c r="K75" s="126"/>
      <c r="L75" s="189"/>
      <c r="S75" s="10"/>
      <c r="T75" s="10"/>
      <c r="U75" s="10"/>
      <c r="V75" s="10"/>
      <c r="W75" s="10"/>
      <c r="X75" s="10"/>
      <c r="Y75" s="10"/>
      <c r="Z75" s="10"/>
      <c r="AA75" s="10"/>
      <c r="AB75" s="10"/>
      <c r="AC75" s="10"/>
      <c r="AD75" s="10"/>
      <c r="AE75" s="10"/>
    </row>
    <row r="76" s="10" customFormat="1" ht="19.92" customHeight="1">
      <c r="A76" s="10"/>
      <c r="B76" s="185"/>
      <c r="C76" s="126"/>
      <c r="D76" s="186" t="s">
        <v>5466</v>
      </c>
      <c r="E76" s="187"/>
      <c r="F76" s="187"/>
      <c r="G76" s="187"/>
      <c r="H76" s="187"/>
      <c r="I76" s="187"/>
      <c r="J76" s="188">
        <f>J339</f>
        <v>0</v>
      </c>
      <c r="K76" s="126"/>
      <c r="L76" s="189"/>
      <c r="S76" s="10"/>
      <c r="T76" s="10"/>
      <c r="U76" s="10"/>
      <c r="V76" s="10"/>
      <c r="W76" s="10"/>
      <c r="X76" s="10"/>
      <c r="Y76" s="10"/>
      <c r="Z76" s="10"/>
      <c r="AA76" s="10"/>
      <c r="AB76" s="10"/>
      <c r="AC76" s="10"/>
      <c r="AD76" s="10"/>
      <c r="AE76" s="10"/>
    </row>
    <row r="77" s="10" customFormat="1" ht="19.92" customHeight="1">
      <c r="A77" s="10"/>
      <c r="B77" s="185"/>
      <c r="C77" s="126"/>
      <c r="D77" s="186" t="s">
        <v>225</v>
      </c>
      <c r="E77" s="187"/>
      <c r="F77" s="187"/>
      <c r="G77" s="187"/>
      <c r="H77" s="187"/>
      <c r="I77" s="187"/>
      <c r="J77" s="188">
        <f>J391</f>
        <v>0</v>
      </c>
      <c r="K77" s="126"/>
      <c r="L77" s="189"/>
      <c r="S77" s="10"/>
      <c r="T77" s="10"/>
      <c r="U77" s="10"/>
      <c r="V77" s="10"/>
      <c r="W77" s="10"/>
      <c r="X77" s="10"/>
      <c r="Y77" s="10"/>
      <c r="Z77" s="10"/>
      <c r="AA77" s="10"/>
      <c r="AB77" s="10"/>
      <c r="AC77" s="10"/>
      <c r="AD77" s="10"/>
      <c r="AE77" s="10"/>
    </row>
    <row r="78" s="10" customFormat="1" ht="19.92" customHeight="1">
      <c r="A78" s="10"/>
      <c r="B78" s="185"/>
      <c r="C78" s="126"/>
      <c r="D78" s="186" t="s">
        <v>226</v>
      </c>
      <c r="E78" s="187"/>
      <c r="F78" s="187"/>
      <c r="G78" s="187"/>
      <c r="H78" s="187"/>
      <c r="I78" s="187"/>
      <c r="J78" s="188">
        <f>J399</f>
        <v>0</v>
      </c>
      <c r="K78" s="126"/>
      <c r="L78" s="189"/>
      <c r="S78" s="10"/>
      <c r="T78" s="10"/>
      <c r="U78" s="10"/>
      <c r="V78" s="10"/>
      <c r="W78" s="10"/>
      <c r="X78" s="10"/>
      <c r="Y78" s="10"/>
      <c r="Z78" s="10"/>
      <c r="AA78" s="10"/>
      <c r="AB78" s="10"/>
      <c r="AC78" s="10"/>
      <c r="AD78" s="10"/>
      <c r="AE78" s="10"/>
    </row>
    <row r="79" s="2" customFormat="1" ht="21.84" customHeight="1">
      <c r="A79" s="40"/>
      <c r="B79" s="41"/>
      <c r="C79" s="42"/>
      <c r="D79" s="42"/>
      <c r="E79" s="42"/>
      <c r="F79" s="42"/>
      <c r="G79" s="42"/>
      <c r="H79" s="42"/>
      <c r="I79" s="42"/>
      <c r="J79" s="42"/>
      <c r="K79" s="42"/>
      <c r="L79" s="149"/>
      <c r="S79" s="40"/>
      <c r="T79" s="40"/>
      <c r="U79" s="40"/>
      <c r="V79" s="40"/>
      <c r="W79" s="40"/>
      <c r="X79" s="40"/>
      <c r="Y79" s="40"/>
      <c r="Z79" s="40"/>
      <c r="AA79" s="40"/>
      <c r="AB79" s="40"/>
      <c r="AC79" s="40"/>
      <c r="AD79" s="40"/>
      <c r="AE79" s="40"/>
    </row>
    <row r="80" s="2" customFormat="1" ht="6.96" customHeight="1">
      <c r="A80" s="40"/>
      <c r="B80" s="61"/>
      <c r="C80" s="62"/>
      <c r="D80" s="62"/>
      <c r="E80" s="62"/>
      <c r="F80" s="62"/>
      <c r="G80" s="62"/>
      <c r="H80" s="62"/>
      <c r="I80" s="62"/>
      <c r="J80" s="62"/>
      <c r="K80" s="62"/>
      <c r="L80" s="149"/>
      <c r="S80" s="40"/>
      <c r="T80" s="40"/>
      <c r="U80" s="40"/>
      <c r="V80" s="40"/>
      <c r="W80" s="40"/>
      <c r="X80" s="40"/>
      <c r="Y80" s="40"/>
      <c r="Z80" s="40"/>
      <c r="AA80" s="40"/>
      <c r="AB80" s="40"/>
      <c r="AC80" s="40"/>
      <c r="AD80" s="40"/>
      <c r="AE80" s="40"/>
    </row>
    <row r="84" s="2" customFormat="1" ht="6.96" customHeight="1">
      <c r="A84" s="40"/>
      <c r="B84" s="63"/>
      <c r="C84" s="64"/>
      <c r="D84" s="64"/>
      <c r="E84" s="64"/>
      <c r="F84" s="64"/>
      <c r="G84" s="64"/>
      <c r="H84" s="64"/>
      <c r="I84" s="64"/>
      <c r="J84" s="64"/>
      <c r="K84" s="64"/>
      <c r="L84" s="149"/>
      <c r="S84" s="40"/>
      <c r="T84" s="40"/>
      <c r="U84" s="40"/>
      <c r="V84" s="40"/>
      <c r="W84" s="40"/>
      <c r="X84" s="40"/>
      <c r="Y84" s="40"/>
      <c r="Z84" s="40"/>
      <c r="AA84" s="40"/>
      <c r="AB84" s="40"/>
      <c r="AC84" s="40"/>
      <c r="AD84" s="40"/>
      <c r="AE84" s="40"/>
    </row>
    <row r="85" s="2" customFormat="1" ht="24.96" customHeight="1">
      <c r="A85" s="40"/>
      <c r="B85" s="41"/>
      <c r="C85" s="25" t="s">
        <v>237</v>
      </c>
      <c r="D85" s="42"/>
      <c r="E85" s="42"/>
      <c r="F85" s="42"/>
      <c r="G85" s="42"/>
      <c r="H85" s="42"/>
      <c r="I85" s="42"/>
      <c r="J85" s="42"/>
      <c r="K85" s="42"/>
      <c r="L85" s="149"/>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9"/>
      <c r="S86" s="40"/>
      <c r="T86" s="40"/>
      <c r="U86" s="40"/>
      <c r="V86" s="40"/>
      <c r="W86" s="40"/>
      <c r="X86" s="40"/>
      <c r="Y86" s="40"/>
      <c r="Z86" s="40"/>
      <c r="AA86" s="40"/>
      <c r="AB86" s="40"/>
      <c r="AC86" s="40"/>
      <c r="AD86" s="40"/>
      <c r="AE86" s="40"/>
    </row>
    <row r="87" s="2" customFormat="1" ht="12" customHeight="1">
      <c r="A87" s="40"/>
      <c r="B87" s="41"/>
      <c r="C87" s="34" t="s">
        <v>16</v>
      </c>
      <c r="D87" s="42"/>
      <c r="E87" s="42"/>
      <c r="F87" s="42"/>
      <c r="G87" s="42"/>
      <c r="H87" s="42"/>
      <c r="I87" s="42"/>
      <c r="J87" s="42"/>
      <c r="K87" s="42"/>
      <c r="L87" s="149"/>
      <c r="S87" s="40"/>
      <c r="T87" s="40"/>
      <c r="U87" s="40"/>
      <c r="V87" s="40"/>
      <c r="W87" s="40"/>
      <c r="X87" s="40"/>
      <c r="Y87" s="40"/>
      <c r="Z87" s="40"/>
      <c r="AA87" s="40"/>
      <c r="AB87" s="40"/>
      <c r="AC87" s="40"/>
      <c r="AD87" s="40"/>
      <c r="AE87" s="40"/>
    </row>
    <row r="88" s="2" customFormat="1" ht="16.5" customHeight="1">
      <c r="A88" s="40"/>
      <c r="B88" s="41"/>
      <c r="C88" s="42"/>
      <c r="D88" s="42"/>
      <c r="E88" s="173" t="str">
        <f>E7</f>
        <v>Snížení energetické náročnosti budovy MŠ Strojařů, Chrudim</v>
      </c>
      <c r="F88" s="34"/>
      <c r="G88" s="34"/>
      <c r="H88" s="34"/>
      <c r="I88" s="42"/>
      <c r="J88" s="42"/>
      <c r="K88" s="42"/>
      <c r="L88" s="149"/>
      <c r="S88" s="40"/>
      <c r="T88" s="40"/>
      <c r="U88" s="40"/>
      <c r="V88" s="40"/>
      <c r="W88" s="40"/>
      <c r="X88" s="40"/>
      <c r="Y88" s="40"/>
      <c r="Z88" s="40"/>
      <c r="AA88" s="40"/>
      <c r="AB88" s="40"/>
      <c r="AC88" s="40"/>
      <c r="AD88" s="40"/>
      <c r="AE88" s="40"/>
    </row>
    <row r="89" s="1" customFormat="1" ht="12" customHeight="1">
      <c r="B89" s="23"/>
      <c r="C89" s="34" t="s">
        <v>202</v>
      </c>
      <c r="D89" s="24"/>
      <c r="E89" s="24"/>
      <c r="F89" s="24"/>
      <c r="G89" s="24"/>
      <c r="H89" s="24"/>
      <c r="I89" s="24"/>
      <c r="J89" s="24"/>
      <c r="K89" s="24"/>
      <c r="L89" s="22"/>
    </row>
    <row r="90" s="1" customFormat="1" ht="16.5" customHeight="1">
      <c r="B90" s="23"/>
      <c r="C90" s="24"/>
      <c r="D90" s="24"/>
      <c r="E90" s="173" t="s">
        <v>203</v>
      </c>
      <c r="F90" s="24"/>
      <c r="G90" s="24"/>
      <c r="H90" s="24"/>
      <c r="I90" s="24"/>
      <c r="J90" s="24"/>
      <c r="K90" s="24"/>
      <c r="L90" s="22"/>
    </row>
    <row r="91" s="1" customFormat="1" ht="12" customHeight="1">
      <c r="B91" s="23"/>
      <c r="C91" s="34" t="s">
        <v>204</v>
      </c>
      <c r="D91" s="24"/>
      <c r="E91" s="24"/>
      <c r="F91" s="24"/>
      <c r="G91" s="24"/>
      <c r="H91" s="24"/>
      <c r="I91" s="24"/>
      <c r="J91" s="24"/>
      <c r="K91" s="24"/>
      <c r="L91" s="22"/>
    </row>
    <row r="92" s="2" customFormat="1" ht="16.5" customHeight="1">
      <c r="A92" s="40"/>
      <c r="B92" s="41"/>
      <c r="C92" s="42"/>
      <c r="D92" s="42"/>
      <c r="E92" s="174" t="s">
        <v>205</v>
      </c>
      <c r="F92" s="42"/>
      <c r="G92" s="42"/>
      <c r="H92" s="42"/>
      <c r="I92" s="42"/>
      <c r="J92" s="42"/>
      <c r="K92" s="42"/>
      <c r="L92" s="149"/>
      <c r="S92" s="40"/>
      <c r="T92" s="40"/>
      <c r="U92" s="40"/>
      <c r="V92" s="40"/>
      <c r="W92" s="40"/>
      <c r="X92" s="40"/>
      <c r="Y92" s="40"/>
      <c r="Z92" s="40"/>
      <c r="AA92" s="40"/>
      <c r="AB92" s="40"/>
      <c r="AC92" s="40"/>
      <c r="AD92" s="40"/>
      <c r="AE92" s="40"/>
    </row>
    <row r="93" s="2" customFormat="1" ht="12" customHeight="1">
      <c r="A93" s="40"/>
      <c r="B93" s="41"/>
      <c r="C93" s="34" t="s">
        <v>206</v>
      </c>
      <c r="D93" s="42"/>
      <c r="E93" s="42"/>
      <c r="F93" s="42"/>
      <c r="G93" s="42"/>
      <c r="H93" s="42"/>
      <c r="I93" s="42"/>
      <c r="J93" s="42"/>
      <c r="K93" s="42"/>
      <c r="L93" s="149"/>
      <c r="S93" s="40"/>
      <c r="T93" s="40"/>
      <c r="U93" s="40"/>
      <c r="V93" s="40"/>
      <c r="W93" s="40"/>
      <c r="X93" s="40"/>
      <c r="Y93" s="40"/>
      <c r="Z93" s="40"/>
      <c r="AA93" s="40"/>
      <c r="AB93" s="40"/>
      <c r="AC93" s="40"/>
      <c r="AD93" s="40"/>
      <c r="AE93" s="40"/>
    </row>
    <row r="94" s="2" customFormat="1" ht="30" customHeight="1">
      <c r="A94" s="40"/>
      <c r="B94" s="41"/>
      <c r="C94" s="42"/>
      <c r="D94" s="42"/>
      <c r="E94" s="71" t="str">
        <f>E13</f>
        <v>7(NZV) - Zpevněné plochy dle čv138,139, demolice brouzdaliště a vjezdová brána (NZV)</v>
      </c>
      <c r="F94" s="42"/>
      <c r="G94" s="42"/>
      <c r="H94" s="42"/>
      <c r="I94" s="42"/>
      <c r="J94" s="42"/>
      <c r="K94" s="42"/>
      <c r="L94" s="149"/>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42"/>
      <c r="J95" s="42"/>
      <c r="K95" s="42"/>
      <c r="L95" s="149"/>
      <c r="S95" s="40"/>
      <c r="T95" s="40"/>
      <c r="U95" s="40"/>
      <c r="V95" s="40"/>
      <c r="W95" s="40"/>
      <c r="X95" s="40"/>
      <c r="Y95" s="40"/>
      <c r="Z95" s="40"/>
      <c r="AA95" s="40"/>
      <c r="AB95" s="40"/>
      <c r="AC95" s="40"/>
      <c r="AD95" s="40"/>
      <c r="AE95" s="40"/>
    </row>
    <row r="96" s="2" customFormat="1" ht="12" customHeight="1">
      <c r="A96" s="40"/>
      <c r="B96" s="41"/>
      <c r="C96" s="34" t="s">
        <v>21</v>
      </c>
      <c r="D96" s="42"/>
      <c r="E96" s="42"/>
      <c r="F96" s="29" t="str">
        <f>F16</f>
        <v xml:space="preserve"> </v>
      </c>
      <c r="G96" s="42"/>
      <c r="H96" s="42"/>
      <c r="I96" s="34" t="s">
        <v>23</v>
      </c>
      <c r="J96" s="74" t="str">
        <f>IF(J16="","",J16)</f>
        <v>28. 2. 2022</v>
      </c>
      <c r="K96" s="42"/>
      <c r="L96" s="149"/>
      <c r="S96" s="40"/>
      <c r="T96" s="40"/>
      <c r="U96" s="40"/>
      <c r="V96" s="40"/>
      <c r="W96" s="40"/>
      <c r="X96" s="40"/>
      <c r="Y96" s="40"/>
      <c r="Z96" s="40"/>
      <c r="AA96" s="40"/>
      <c r="AB96" s="40"/>
      <c r="AC96" s="40"/>
      <c r="AD96" s="40"/>
      <c r="AE96" s="40"/>
    </row>
    <row r="97" s="2" customFormat="1" ht="6.96" customHeight="1">
      <c r="A97" s="40"/>
      <c r="B97" s="41"/>
      <c r="C97" s="42"/>
      <c r="D97" s="42"/>
      <c r="E97" s="42"/>
      <c r="F97" s="42"/>
      <c r="G97" s="42"/>
      <c r="H97" s="42"/>
      <c r="I97" s="42"/>
      <c r="J97" s="42"/>
      <c r="K97" s="42"/>
      <c r="L97" s="149"/>
      <c r="S97" s="40"/>
      <c r="T97" s="40"/>
      <c r="U97" s="40"/>
      <c r="V97" s="40"/>
      <c r="W97" s="40"/>
      <c r="X97" s="40"/>
      <c r="Y97" s="40"/>
      <c r="Z97" s="40"/>
      <c r="AA97" s="40"/>
      <c r="AB97" s="40"/>
      <c r="AC97" s="40"/>
      <c r="AD97" s="40"/>
      <c r="AE97" s="40"/>
    </row>
    <row r="98" s="2" customFormat="1" ht="15.15" customHeight="1">
      <c r="A98" s="40"/>
      <c r="B98" s="41"/>
      <c r="C98" s="34" t="s">
        <v>25</v>
      </c>
      <c r="D98" s="42"/>
      <c r="E98" s="42"/>
      <c r="F98" s="29" t="str">
        <f>E19</f>
        <v xml:space="preserve"> </v>
      </c>
      <c r="G98" s="42"/>
      <c r="H98" s="42"/>
      <c r="I98" s="34" t="s">
        <v>30</v>
      </c>
      <c r="J98" s="38" t="str">
        <f>E25</f>
        <v xml:space="preserve"> </v>
      </c>
      <c r="K98" s="42"/>
      <c r="L98" s="149"/>
      <c r="S98" s="40"/>
      <c r="T98" s="40"/>
      <c r="U98" s="40"/>
      <c r="V98" s="40"/>
      <c r="W98" s="40"/>
      <c r="X98" s="40"/>
      <c r="Y98" s="40"/>
      <c r="Z98" s="40"/>
      <c r="AA98" s="40"/>
      <c r="AB98" s="40"/>
      <c r="AC98" s="40"/>
      <c r="AD98" s="40"/>
      <c r="AE98" s="40"/>
    </row>
    <row r="99" s="2" customFormat="1" ht="15.15" customHeight="1">
      <c r="A99" s="40"/>
      <c r="B99" s="41"/>
      <c r="C99" s="34" t="s">
        <v>28</v>
      </c>
      <c r="D99" s="42"/>
      <c r="E99" s="42"/>
      <c r="F99" s="29" t="str">
        <f>IF(E22="","",E22)</f>
        <v>Vyplň údaj</v>
      </c>
      <c r="G99" s="42"/>
      <c r="H99" s="42"/>
      <c r="I99" s="34" t="s">
        <v>32</v>
      </c>
      <c r="J99" s="38" t="str">
        <f>E28</f>
        <v xml:space="preserve"> </v>
      </c>
      <c r="K99" s="42"/>
      <c r="L99" s="149"/>
      <c r="S99" s="40"/>
      <c r="T99" s="40"/>
      <c r="U99" s="40"/>
      <c r="V99" s="40"/>
      <c r="W99" s="40"/>
      <c r="X99" s="40"/>
      <c r="Y99" s="40"/>
      <c r="Z99" s="40"/>
      <c r="AA99" s="40"/>
      <c r="AB99" s="40"/>
      <c r="AC99" s="40"/>
      <c r="AD99" s="40"/>
      <c r="AE99" s="40"/>
    </row>
    <row r="100" s="2" customFormat="1" ht="10.32" customHeight="1">
      <c r="A100" s="40"/>
      <c r="B100" s="41"/>
      <c r="C100" s="42"/>
      <c r="D100" s="42"/>
      <c r="E100" s="42"/>
      <c r="F100" s="42"/>
      <c r="G100" s="42"/>
      <c r="H100" s="42"/>
      <c r="I100" s="42"/>
      <c r="J100" s="42"/>
      <c r="K100" s="42"/>
      <c r="L100" s="149"/>
      <c r="S100" s="40"/>
      <c r="T100" s="40"/>
      <c r="U100" s="40"/>
      <c r="V100" s="40"/>
      <c r="W100" s="40"/>
      <c r="X100" s="40"/>
      <c r="Y100" s="40"/>
      <c r="Z100" s="40"/>
      <c r="AA100" s="40"/>
      <c r="AB100" s="40"/>
      <c r="AC100" s="40"/>
      <c r="AD100" s="40"/>
      <c r="AE100" s="40"/>
    </row>
    <row r="101" s="11" customFormat="1" ht="29.28" customHeight="1">
      <c r="A101" s="190"/>
      <c r="B101" s="191"/>
      <c r="C101" s="192" t="s">
        <v>238</v>
      </c>
      <c r="D101" s="193" t="s">
        <v>54</v>
      </c>
      <c r="E101" s="193" t="s">
        <v>50</v>
      </c>
      <c r="F101" s="193" t="s">
        <v>51</v>
      </c>
      <c r="G101" s="193" t="s">
        <v>239</v>
      </c>
      <c r="H101" s="193" t="s">
        <v>240</v>
      </c>
      <c r="I101" s="193" t="s">
        <v>241</v>
      </c>
      <c r="J101" s="193" t="s">
        <v>210</v>
      </c>
      <c r="K101" s="194" t="s">
        <v>242</v>
      </c>
      <c r="L101" s="195"/>
      <c r="M101" s="94" t="s">
        <v>19</v>
      </c>
      <c r="N101" s="95" t="s">
        <v>39</v>
      </c>
      <c r="O101" s="95" t="s">
        <v>243</v>
      </c>
      <c r="P101" s="95" t="s">
        <v>244</v>
      </c>
      <c r="Q101" s="95" t="s">
        <v>245</v>
      </c>
      <c r="R101" s="95" t="s">
        <v>246</v>
      </c>
      <c r="S101" s="95" t="s">
        <v>247</v>
      </c>
      <c r="T101" s="96" t="s">
        <v>248</v>
      </c>
      <c r="U101" s="190"/>
      <c r="V101" s="190"/>
      <c r="W101" s="190"/>
      <c r="X101" s="190"/>
      <c r="Y101" s="190"/>
      <c r="Z101" s="190"/>
      <c r="AA101" s="190"/>
      <c r="AB101" s="190"/>
      <c r="AC101" s="190"/>
      <c r="AD101" s="190"/>
      <c r="AE101" s="190"/>
    </row>
    <row r="102" s="2" customFormat="1" ht="22.8" customHeight="1">
      <c r="A102" s="40"/>
      <c r="B102" s="41"/>
      <c r="C102" s="101" t="s">
        <v>249</v>
      </c>
      <c r="D102" s="42"/>
      <c r="E102" s="42"/>
      <c r="F102" s="42"/>
      <c r="G102" s="42"/>
      <c r="H102" s="42"/>
      <c r="I102" s="42"/>
      <c r="J102" s="196">
        <f>BK102</f>
        <v>0</v>
      </c>
      <c r="K102" s="42"/>
      <c r="L102" s="46"/>
      <c r="M102" s="97"/>
      <c r="N102" s="197"/>
      <c r="O102" s="98"/>
      <c r="P102" s="198">
        <f>P103</f>
        <v>0</v>
      </c>
      <c r="Q102" s="98"/>
      <c r="R102" s="198">
        <f>R103</f>
        <v>115.25875369400001</v>
      </c>
      <c r="S102" s="98"/>
      <c r="T102" s="199">
        <f>T103</f>
        <v>65.053861100000006</v>
      </c>
      <c r="U102" s="40"/>
      <c r="V102" s="40"/>
      <c r="W102" s="40"/>
      <c r="X102" s="40"/>
      <c r="Y102" s="40"/>
      <c r="Z102" s="40"/>
      <c r="AA102" s="40"/>
      <c r="AB102" s="40"/>
      <c r="AC102" s="40"/>
      <c r="AD102" s="40"/>
      <c r="AE102" s="40"/>
      <c r="AT102" s="19" t="s">
        <v>68</v>
      </c>
      <c r="AU102" s="19" t="s">
        <v>211</v>
      </c>
      <c r="BK102" s="200">
        <f>BK103</f>
        <v>0</v>
      </c>
    </row>
    <row r="103" s="12" customFormat="1" ht="25.92" customHeight="1">
      <c r="A103" s="12"/>
      <c r="B103" s="201"/>
      <c r="C103" s="202"/>
      <c r="D103" s="203" t="s">
        <v>68</v>
      </c>
      <c r="E103" s="204" t="s">
        <v>250</v>
      </c>
      <c r="F103" s="204" t="s">
        <v>251</v>
      </c>
      <c r="G103" s="202"/>
      <c r="H103" s="202"/>
      <c r="I103" s="205"/>
      <c r="J103" s="206">
        <f>BK103</f>
        <v>0</v>
      </c>
      <c r="K103" s="202"/>
      <c r="L103" s="207"/>
      <c r="M103" s="208"/>
      <c r="N103" s="209"/>
      <c r="O103" s="209"/>
      <c r="P103" s="210">
        <f>P104+P156+P180+P198+P225+P250+P267+P339+P391+P399</f>
        <v>0</v>
      </c>
      <c r="Q103" s="209"/>
      <c r="R103" s="210">
        <f>R104+R156+R180+R198+R225+R250+R267+R339+R391+R399</f>
        <v>115.25875369400001</v>
      </c>
      <c r="S103" s="209"/>
      <c r="T103" s="211">
        <f>T104+T156+T180+T198+T225+T250+T267+T339+T391+T399</f>
        <v>65.053861100000006</v>
      </c>
      <c r="U103" s="12"/>
      <c r="V103" s="12"/>
      <c r="W103" s="12"/>
      <c r="X103" s="12"/>
      <c r="Y103" s="12"/>
      <c r="Z103" s="12"/>
      <c r="AA103" s="12"/>
      <c r="AB103" s="12"/>
      <c r="AC103" s="12"/>
      <c r="AD103" s="12"/>
      <c r="AE103" s="12"/>
      <c r="AR103" s="212" t="s">
        <v>76</v>
      </c>
      <c r="AT103" s="213" t="s">
        <v>68</v>
      </c>
      <c r="AU103" s="213" t="s">
        <v>69</v>
      </c>
      <c r="AY103" s="212" t="s">
        <v>252</v>
      </c>
      <c r="BK103" s="214">
        <f>BK104+BK156+BK180+BK198+BK225+BK250+BK267+BK339+BK391+BK399</f>
        <v>0</v>
      </c>
    </row>
    <row r="104" s="12" customFormat="1" ht="22.8" customHeight="1">
      <c r="A104" s="12"/>
      <c r="B104" s="201"/>
      <c r="C104" s="202"/>
      <c r="D104" s="203" t="s">
        <v>68</v>
      </c>
      <c r="E104" s="215" t="s">
        <v>76</v>
      </c>
      <c r="F104" s="215" t="s">
        <v>2863</v>
      </c>
      <c r="G104" s="202"/>
      <c r="H104" s="202"/>
      <c r="I104" s="205"/>
      <c r="J104" s="216">
        <f>BK104</f>
        <v>0</v>
      </c>
      <c r="K104" s="202"/>
      <c r="L104" s="207"/>
      <c r="M104" s="208"/>
      <c r="N104" s="209"/>
      <c r="O104" s="209"/>
      <c r="P104" s="210">
        <f>SUM(P105:P155)</f>
        <v>0</v>
      </c>
      <c r="Q104" s="209"/>
      <c r="R104" s="210">
        <f>SUM(R105:R155)</f>
        <v>0.017100000000000001</v>
      </c>
      <c r="S104" s="209"/>
      <c r="T104" s="211">
        <f>SUM(T105:T155)</f>
        <v>0</v>
      </c>
      <c r="U104" s="12"/>
      <c r="V104" s="12"/>
      <c r="W104" s="12"/>
      <c r="X104" s="12"/>
      <c r="Y104" s="12"/>
      <c r="Z104" s="12"/>
      <c r="AA104" s="12"/>
      <c r="AB104" s="12"/>
      <c r="AC104" s="12"/>
      <c r="AD104" s="12"/>
      <c r="AE104" s="12"/>
      <c r="AR104" s="212" t="s">
        <v>76</v>
      </c>
      <c r="AT104" s="213" t="s">
        <v>68</v>
      </c>
      <c r="AU104" s="213" t="s">
        <v>76</v>
      </c>
      <c r="AY104" s="212" t="s">
        <v>252</v>
      </c>
      <c r="BK104" s="214">
        <f>SUM(BK105:BK155)</f>
        <v>0</v>
      </c>
    </row>
    <row r="105" s="2" customFormat="1" ht="24.15" customHeight="1">
      <c r="A105" s="40"/>
      <c r="B105" s="41"/>
      <c r="C105" s="217" t="s">
        <v>76</v>
      </c>
      <c r="D105" s="217" t="s">
        <v>254</v>
      </c>
      <c r="E105" s="218" t="s">
        <v>5467</v>
      </c>
      <c r="F105" s="219" t="s">
        <v>5468</v>
      </c>
      <c r="G105" s="220" t="s">
        <v>274</v>
      </c>
      <c r="H105" s="221">
        <v>2</v>
      </c>
      <c r="I105" s="222"/>
      <c r="J105" s="223">
        <f>ROUND(I105*H105,2)</f>
        <v>0</v>
      </c>
      <c r="K105" s="219" t="s">
        <v>19</v>
      </c>
      <c r="L105" s="46"/>
      <c r="M105" s="224" t="s">
        <v>19</v>
      </c>
      <c r="N105" s="225" t="s">
        <v>40</v>
      </c>
      <c r="O105" s="86"/>
      <c r="P105" s="226">
        <f>O105*H105</f>
        <v>0</v>
      </c>
      <c r="Q105" s="226">
        <v>0</v>
      </c>
      <c r="R105" s="226">
        <f>Q105*H105</f>
        <v>0</v>
      </c>
      <c r="S105" s="226">
        <v>0</v>
      </c>
      <c r="T105" s="227">
        <f>S105*H105</f>
        <v>0</v>
      </c>
      <c r="U105" s="40"/>
      <c r="V105" s="40"/>
      <c r="W105" s="40"/>
      <c r="X105" s="40"/>
      <c r="Y105" s="40"/>
      <c r="Z105" s="40"/>
      <c r="AA105" s="40"/>
      <c r="AB105" s="40"/>
      <c r="AC105" s="40"/>
      <c r="AD105" s="40"/>
      <c r="AE105" s="40"/>
      <c r="AR105" s="228" t="s">
        <v>258</v>
      </c>
      <c r="AT105" s="228" t="s">
        <v>254</v>
      </c>
      <c r="AU105" s="228" t="s">
        <v>78</v>
      </c>
      <c r="AY105" s="19" t="s">
        <v>252</v>
      </c>
      <c r="BE105" s="229">
        <f>IF(N105="základní",J105,0)</f>
        <v>0</v>
      </c>
      <c r="BF105" s="229">
        <f>IF(N105="snížená",J105,0)</f>
        <v>0</v>
      </c>
      <c r="BG105" s="229">
        <f>IF(N105="zákl. přenesená",J105,0)</f>
        <v>0</v>
      </c>
      <c r="BH105" s="229">
        <f>IF(N105="sníž. přenesená",J105,0)</f>
        <v>0</v>
      </c>
      <c r="BI105" s="229">
        <f>IF(N105="nulová",J105,0)</f>
        <v>0</v>
      </c>
      <c r="BJ105" s="19" t="s">
        <v>76</v>
      </c>
      <c r="BK105" s="229">
        <f>ROUND(I105*H105,2)</f>
        <v>0</v>
      </c>
      <c r="BL105" s="19" t="s">
        <v>258</v>
      </c>
      <c r="BM105" s="228" t="s">
        <v>5469</v>
      </c>
    </row>
    <row r="106" s="14" customFormat="1">
      <c r="A106" s="14"/>
      <c r="B106" s="246"/>
      <c r="C106" s="247"/>
      <c r="D106" s="237" t="s">
        <v>262</v>
      </c>
      <c r="E106" s="248" t="s">
        <v>19</v>
      </c>
      <c r="F106" s="249" t="s">
        <v>5470</v>
      </c>
      <c r="G106" s="247"/>
      <c r="H106" s="250">
        <v>2</v>
      </c>
      <c r="I106" s="251"/>
      <c r="J106" s="247"/>
      <c r="K106" s="247"/>
      <c r="L106" s="252"/>
      <c r="M106" s="253"/>
      <c r="N106" s="254"/>
      <c r="O106" s="254"/>
      <c r="P106" s="254"/>
      <c r="Q106" s="254"/>
      <c r="R106" s="254"/>
      <c r="S106" s="254"/>
      <c r="T106" s="255"/>
      <c r="U106" s="14"/>
      <c r="V106" s="14"/>
      <c r="W106" s="14"/>
      <c r="X106" s="14"/>
      <c r="Y106" s="14"/>
      <c r="Z106" s="14"/>
      <c r="AA106" s="14"/>
      <c r="AB106" s="14"/>
      <c r="AC106" s="14"/>
      <c r="AD106" s="14"/>
      <c r="AE106" s="14"/>
      <c r="AT106" s="256" t="s">
        <v>262</v>
      </c>
      <c r="AU106" s="256" t="s">
        <v>78</v>
      </c>
      <c r="AV106" s="14" t="s">
        <v>78</v>
      </c>
      <c r="AW106" s="14" t="s">
        <v>31</v>
      </c>
      <c r="AX106" s="14" t="s">
        <v>76</v>
      </c>
      <c r="AY106" s="256" t="s">
        <v>252</v>
      </c>
    </row>
    <row r="107" s="2" customFormat="1" ht="37.8" customHeight="1">
      <c r="A107" s="40"/>
      <c r="B107" s="41"/>
      <c r="C107" s="217" t="s">
        <v>78</v>
      </c>
      <c r="D107" s="217" t="s">
        <v>254</v>
      </c>
      <c r="E107" s="218" t="s">
        <v>5471</v>
      </c>
      <c r="F107" s="219" t="s">
        <v>5472</v>
      </c>
      <c r="G107" s="220" t="s">
        <v>274</v>
      </c>
      <c r="H107" s="221">
        <v>1</v>
      </c>
      <c r="I107" s="222"/>
      <c r="J107" s="223">
        <f>ROUND(I107*H107,2)</f>
        <v>0</v>
      </c>
      <c r="K107" s="219" t="s">
        <v>257</v>
      </c>
      <c r="L107" s="46"/>
      <c r="M107" s="224" t="s">
        <v>19</v>
      </c>
      <c r="N107" s="225" t="s">
        <v>40</v>
      </c>
      <c r="O107" s="86"/>
      <c r="P107" s="226">
        <f>O107*H107</f>
        <v>0</v>
      </c>
      <c r="Q107" s="226">
        <v>0.0028900000000000002</v>
      </c>
      <c r="R107" s="226">
        <f>Q107*H107</f>
        <v>0.0028900000000000002</v>
      </c>
      <c r="S107" s="226">
        <v>0</v>
      </c>
      <c r="T107" s="227">
        <f>S107*H107</f>
        <v>0</v>
      </c>
      <c r="U107" s="40"/>
      <c r="V107" s="40"/>
      <c r="W107" s="40"/>
      <c r="X107" s="40"/>
      <c r="Y107" s="40"/>
      <c r="Z107" s="40"/>
      <c r="AA107" s="40"/>
      <c r="AB107" s="40"/>
      <c r="AC107" s="40"/>
      <c r="AD107" s="40"/>
      <c r="AE107" s="40"/>
      <c r="AR107" s="228" t="s">
        <v>258</v>
      </c>
      <c r="AT107" s="228" t="s">
        <v>254</v>
      </c>
      <c r="AU107" s="228" t="s">
        <v>78</v>
      </c>
      <c r="AY107" s="19" t="s">
        <v>252</v>
      </c>
      <c r="BE107" s="229">
        <f>IF(N107="základní",J107,0)</f>
        <v>0</v>
      </c>
      <c r="BF107" s="229">
        <f>IF(N107="snížená",J107,0)</f>
        <v>0</v>
      </c>
      <c r="BG107" s="229">
        <f>IF(N107="zákl. přenesená",J107,0)</f>
        <v>0</v>
      </c>
      <c r="BH107" s="229">
        <f>IF(N107="sníž. přenesená",J107,0)</f>
        <v>0</v>
      </c>
      <c r="BI107" s="229">
        <f>IF(N107="nulová",J107,0)</f>
        <v>0</v>
      </c>
      <c r="BJ107" s="19" t="s">
        <v>76</v>
      </c>
      <c r="BK107" s="229">
        <f>ROUND(I107*H107,2)</f>
        <v>0</v>
      </c>
      <c r="BL107" s="19" t="s">
        <v>258</v>
      </c>
      <c r="BM107" s="228" t="s">
        <v>5473</v>
      </c>
    </row>
    <row r="108" s="2" customFormat="1">
      <c r="A108" s="40"/>
      <c r="B108" s="41"/>
      <c r="C108" s="42"/>
      <c r="D108" s="230" t="s">
        <v>260</v>
      </c>
      <c r="E108" s="42"/>
      <c r="F108" s="231" t="s">
        <v>5474</v>
      </c>
      <c r="G108" s="42"/>
      <c r="H108" s="42"/>
      <c r="I108" s="232"/>
      <c r="J108" s="42"/>
      <c r="K108" s="42"/>
      <c r="L108" s="46"/>
      <c r="M108" s="233"/>
      <c r="N108" s="234"/>
      <c r="O108" s="86"/>
      <c r="P108" s="86"/>
      <c r="Q108" s="86"/>
      <c r="R108" s="86"/>
      <c r="S108" s="86"/>
      <c r="T108" s="87"/>
      <c r="U108" s="40"/>
      <c r="V108" s="40"/>
      <c r="W108" s="40"/>
      <c r="X108" s="40"/>
      <c r="Y108" s="40"/>
      <c r="Z108" s="40"/>
      <c r="AA108" s="40"/>
      <c r="AB108" s="40"/>
      <c r="AC108" s="40"/>
      <c r="AD108" s="40"/>
      <c r="AE108" s="40"/>
      <c r="AT108" s="19" t="s">
        <v>260</v>
      </c>
      <c r="AU108" s="19" t="s">
        <v>78</v>
      </c>
    </row>
    <row r="109" s="14" customFormat="1">
      <c r="A109" s="14"/>
      <c r="B109" s="246"/>
      <c r="C109" s="247"/>
      <c r="D109" s="237" t="s">
        <v>262</v>
      </c>
      <c r="E109" s="248" t="s">
        <v>19</v>
      </c>
      <c r="F109" s="249" t="s">
        <v>5475</v>
      </c>
      <c r="G109" s="247"/>
      <c r="H109" s="250">
        <v>1</v>
      </c>
      <c r="I109" s="251"/>
      <c r="J109" s="247"/>
      <c r="K109" s="247"/>
      <c r="L109" s="252"/>
      <c r="M109" s="253"/>
      <c r="N109" s="254"/>
      <c r="O109" s="254"/>
      <c r="P109" s="254"/>
      <c r="Q109" s="254"/>
      <c r="R109" s="254"/>
      <c r="S109" s="254"/>
      <c r="T109" s="255"/>
      <c r="U109" s="14"/>
      <c r="V109" s="14"/>
      <c r="W109" s="14"/>
      <c r="X109" s="14"/>
      <c r="Y109" s="14"/>
      <c r="Z109" s="14"/>
      <c r="AA109" s="14"/>
      <c r="AB109" s="14"/>
      <c r="AC109" s="14"/>
      <c r="AD109" s="14"/>
      <c r="AE109" s="14"/>
      <c r="AT109" s="256" t="s">
        <v>262</v>
      </c>
      <c r="AU109" s="256" t="s">
        <v>78</v>
      </c>
      <c r="AV109" s="14" t="s">
        <v>78</v>
      </c>
      <c r="AW109" s="14" t="s">
        <v>31</v>
      </c>
      <c r="AX109" s="14" t="s">
        <v>76</v>
      </c>
      <c r="AY109" s="256" t="s">
        <v>252</v>
      </c>
    </row>
    <row r="110" s="2" customFormat="1" ht="16.5" customHeight="1">
      <c r="A110" s="40"/>
      <c r="B110" s="41"/>
      <c r="C110" s="217" t="s">
        <v>85</v>
      </c>
      <c r="D110" s="217" t="s">
        <v>254</v>
      </c>
      <c r="E110" s="218" t="s">
        <v>5476</v>
      </c>
      <c r="F110" s="219" t="s">
        <v>5477</v>
      </c>
      <c r="G110" s="220" t="s">
        <v>274</v>
      </c>
      <c r="H110" s="221">
        <v>1</v>
      </c>
      <c r="I110" s="222"/>
      <c r="J110" s="223">
        <f>ROUND(I110*H110,2)</f>
        <v>0</v>
      </c>
      <c r="K110" s="219" t="s">
        <v>19</v>
      </c>
      <c r="L110" s="46"/>
      <c r="M110" s="224" t="s">
        <v>19</v>
      </c>
      <c r="N110" s="225" t="s">
        <v>40</v>
      </c>
      <c r="O110" s="86"/>
      <c r="P110" s="226">
        <f>O110*H110</f>
        <v>0</v>
      </c>
      <c r="Q110" s="226">
        <v>0</v>
      </c>
      <c r="R110" s="226">
        <f>Q110*H110</f>
        <v>0</v>
      </c>
      <c r="S110" s="226">
        <v>0</v>
      </c>
      <c r="T110" s="227">
        <f>S110*H110</f>
        <v>0</v>
      </c>
      <c r="U110" s="40"/>
      <c r="V110" s="40"/>
      <c r="W110" s="40"/>
      <c r="X110" s="40"/>
      <c r="Y110" s="40"/>
      <c r="Z110" s="40"/>
      <c r="AA110" s="40"/>
      <c r="AB110" s="40"/>
      <c r="AC110" s="40"/>
      <c r="AD110" s="40"/>
      <c r="AE110" s="40"/>
      <c r="AR110" s="228" t="s">
        <v>258</v>
      </c>
      <c r="AT110" s="228" t="s">
        <v>254</v>
      </c>
      <c r="AU110" s="228" t="s">
        <v>78</v>
      </c>
      <c r="AY110" s="19" t="s">
        <v>252</v>
      </c>
      <c r="BE110" s="229">
        <f>IF(N110="základní",J110,0)</f>
        <v>0</v>
      </c>
      <c r="BF110" s="229">
        <f>IF(N110="snížená",J110,0)</f>
        <v>0</v>
      </c>
      <c r="BG110" s="229">
        <f>IF(N110="zákl. přenesená",J110,0)</f>
        <v>0</v>
      </c>
      <c r="BH110" s="229">
        <f>IF(N110="sníž. přenesená",J110,0)</f>
        <v>0</v>
      </c>
      <c r="BI110" s="229">
        <f>IF(N110="nulová",J110,0)</f>
        <v>0</v>
      </c>
      <c r="BJ110" s="19" t="s">
        <v>76</v>
      </c>
      <c r="BK110" s="229">
        <f>ROUND(I110*H110,2)</f>
        <v>0</v>
      </c>
      <c r="BL110" s="19" t="s">
        <v>258</v>
      </c>
      <c r="BM110" s="228" t="s">
        <v>5478</v>
      </c>
    </row>
    <row r="111" s="2" customFormat="1" ht="44.25" customHeight="1">
      <c r="A111" s="40"/>
      <c r="B111" s="41"/>
      <c r="C111" s="217" t="s">
        <v>258</v>
      </c>
      <c r="D111" s="217" t="s">
        <v>254</v>
      </c>
      <c r="E111" s="218" t="s">
        <v>5479</v>
      </c>
      <c r="F111" s="219" t="s">
        <v>5480</v>
      </c>
      <c r="G111" s="220" t="s">
        <v>274</v>
      </c>
      <c r="H111" s="221">
        <v>1</v>
      </c>
      <c r="I111" s="222"/>
      <c r="J111" s="223">
        <f>ROUND(I111*H111,2)</f>
        <v>0</v>
      </c>
      <c r="K111" s="219" t="s">
        <v>257</v>
      </c>
      <c r="L111" s="46"/>
      <c r="M111" s="224" t="s">
        <v>19</v>
      </c>
      <c r="N111" s="225" t="s">
        <v>40</v>
      </c>
      <c r="O111" s="86"/>
      <c r="P111" s="226">
        <f>O111*H111</f>
        <v>0</v>
      </c>
      <c r="Q111" s="226">
        <v>0</v>
      </c>
      <c r="R111" s="226">
        <f>Q111*H111</f>
        <v>0</v>
      </c>
      <c r="S111" s="226">
        <v>0</v>
      </c>
      <c r="T111" s="227">
        <f>S111*H111</f>
        <v>0</v>
      </c>
      <c r="U111" s="40"/>
      <c r="V111" s="40"/>
      <c r="W111" s="40"/>
      <c r="X111" s="40"/>
      <c r="Y111" s="40"/>
      <c r="Z111" s="40"/>
      <c r="AA111" s="40"/>
      <c r="AB111" s="40"/>
      <c r="AC111" s="40"/>
      <c r="AD111" s="40"/>
      <c r="AE111" s="40"/>
      <c r="AR111" s="228" t="s">
        <v>258</v>
      </c>
      <c r="AT111" s="228" t="s">
        <v>254</v>
      </c>
      <c r="AU111" s="228" t="s">
        <v>78</v>
      </c>
      <c r="AY111" s="19" t="s">
        <v>252</v>
      </c>
      <c r="BE111" s="229">
        <f>IF(N111="základní",J111,0)</f>
        <v>0</v>
      </c>
      <c r="BF111" s="229">
        <f>IF(N111="snížená",J111,0)</f>
        <v>0</v>
      </c>
      <c r="BG111" s="229">
        <f>IF(N111="zákl. přenesená",J111,0)</f>
        <v>0</v>
      </c>
      <c r="BH111" s="229">
        <f>IF(N111="sníž. přenesená",J111,0)</f>
        <v>0</v>
      </c>
      <c r="BI111" s="229">
        <f>IF(N111="nulová",J111,0)</f>
        <v>0</v>
      </c>
      <c r="BJ111" s="19" t="s">
        <v>76</v>
      </c>
      <c r="BK111" s="229">
        <f>ROUND(I111*H111,2)</f>
        <v>0</v>
      </c>
      <c r="BL111" s="19" t="s">
        <v>258</v>
      </c>
      <c r="BM111" s="228" t="s">
        <v>5481</v>
      </c>
    </row>
    <row r="112" s="2" customFormat="1">
      <c r="A112" s="40"/>
      <c r="B112" s="41"/>
      <c r="C112" s="42"/>
      <c r="D112" s="230" t="s">
        <v>260</v>
      </c>
      <c r="E112" s="42"/>
      <c r="F112" s="231" t="s">
        <v>5482</v>
      </c>
      <c r="G112" s="42"/>
      <c r="H112" s="42"/>
      <c r="I112" s="232"/>
      <c r="J112" s="42"/>
      <c r="K112" s="42"/>
      <c r="L112" s="46"/>
      <c r="M112" s="233"/>
      <c r="N112" s="234"/>
      <c r="O112" s="86"/>
      <c r="P112" s="86"/>
      <c r="Q112" s="86"/>
      <c r="R112" s="86"/>
      <c r="S112" s="86"/>
      <c r="T112" s="87"/>
      <c r="U112" s="40"/>
      <c r="V112" s="40"/>
      <c r="W112" s="40"/>
      <c r="X112" s="40"/>
      <c r="Y112" s="40"/>
      <c r="Z112" s="40"/>
      <c r="AA112" s="40"/>
      <c r="AB112" s="40"/>
      <c r="AC112" s="40"/>
      <c r="AD112" s="40"/>
      <c r="AE112" s="40"/>
      <c r="AT112" s="19" t="s">
        <v>260</v>
      </c>
      <c r="AU112" s="19" t="s">
        <v>78</v>
      </c>
    </row>
    <row r="113" s="2" customFormat="1" ht="33" customHeight="1">
      <c r="A113" s="40"/>
      <c r="B113" s="41"/>
      <c r="C113" s="217" t="s">
        <v>284</v>
      </c>
      <c r="D113" s="217" t="s">
        <v>254</v>
      </c>
      <c r="E113" s="218" t="s">
        <v>5483</v>
      </c>
      <c r="F113" s="219" t="s">
        <v>5484</v>
      </c>
      <c r="G113" s="220" t="s">
        <v>274</v>
      </c>
      <c r="H113" s="221">
        <v>1</v>
      </c>
      <c r="I113" s="222"/>
      <c r="J113" s="223">
        <f>ROUND(I113*H113,2)</f>
        <v>0</v>
      </c>
      <c r="K113" s="219" t="s">
        <v>19</v>
      </c>
      <c r="L113" s="46"/>
      <c r="M113" s="224" t="s">
        <v>19</v>
      </c>
      <c r="N113" s="225" t="s">
        <v>40</v>
      </c>
      <c r="O113" s="86"/>
      <c r="P113" s="226">
        <f>O113*H113</f>
        <v>0</v>
      </c>
      <c r="Q113" s="226">
        <v>0</v>
      </c>
      <c r="R113" s="226">
        <f>Q113*H113</f>
        <v>0</v>
      </c>
      <c r="S113" s="226">
        <v>0</v>
      </c>
      <c r="T113" s="227">
        <f>S113*H113</f>
        <v>0</v>
      </c>
      <c r="U113" s="40"/>
      <c r="V113" s="40"/>
      <c r="W113" s="40"/>
      <c r="X113" s="40"/>
      <c r="Y113" s="40"/>
      <c r="Z113" s="40"/>
      <c r="AA113" s="40"/>
      <c r="AB113" s="40"/>
      <c r="AC113" s="40"/>
      <c r="AD113" s="40"/>
      <c r="AE113" s="40"/>
      <c r="AR113" s="228" t="s">
        <v>258</v>
      </c>
      <c r="AT113" s="228" t="s">
        <v>254</v>
      </c>
      <c r="AU113" s="228" t="s">
        <v>78</v>
      </c>
      <c r="AY113" s="19" t="s">
        <v>252</v>
      </c>
      <c r="BE113" s="229">
        <f>IF(N113="základní",J113,0)</f>
        <v>0</v>
      </c>
      <c r="BF113" s="229">
        <f>IF(N113="snížená",J113,0)</f>
        <v>0</v>
      </c>
      <c r="BG113" s="229">
        <f>IF(N113="zákl. přenesená",J113,0)</f>
        <v>0</v>
      </c>
      <c r="BH113" s="229">
        <f>IF(N113="sníž. přenesená",J113,0)</f>
        <v>0</v>
      </c>
      <c r="BI113" s="229">
        <f>IF(N113="nulová",J113,0)</f>
        <v>0</v>
      </c>
      <c r="BJ113" s="19" t="s">
        <v>76</v>
      </c>
      <c r="BK113" s="229">
        <f>ROUND(I113*H113,2)</f>
        <v>0</v>
      </c>
      <c r="BL113" s="19" t="s">
        <v>258</v>
      </c>
      <c r="BM113" s="228" t="s">
        <v>5485</v>
      </c>
    </row>
    <row r="114" s="2" customFormat="1" ht="37.8" customHeight="1">
      <c r="A114" s="40"/>
      <c r="B114" s="41"/>
      <c r="C114" s="217" t="s">
        <v>290</v>
      </c>
      <c r="D114" s="217" t="s">
        <v>254</v>
      </c>
      <c r="E114" s="218" t="s">
        <v>5486</v>
      </c>
      <c r="F114" s="219" t="s">
        <v>5487</v>
      </c>
      <c r="G114" s="220" t="s">
        <v>274</v>
      </c>
      <c r="H114" s="221">
        <v>1</v>
      </c>
      <c r="I114" s="222"/>
      <c r="J114" s="223">
        <f>ROUND(I114*H114,2)</f>
        <v>0</v>
      </c>
      <c r="K114" s="219" t="s">
        <v>257</v>
      </c>
      <c r="L114" s="46"/>
      <c r="M114" s="224" t="s">
        <v>19</v>
      </c>
      <c r="N114" s="225" t="s">
        <v>40</v>
      </c>
      <c r="O114" s="86"/>
      <c r="P114" s="226">
        <f>O114*H114</f>
        <v>0</v>
      </c>
      <c r="Q114" s="226">
        <v>0</v>
      </c>
      <c r="R114" s="226">
        <f>Q114*H114</f>
        <v>0</v>
      </c>
      <c r="S114" s="226">
        <v>0</v>
      </c>
      <c r="T114" s="227">
        <f>S114*H114</f>
        <v>0</v>
      </c>
      <c r="U114" s="40"/>
      <c r="V114" s="40"/>
      <c r="W114" s="40"/>
      <c r="X114" s="40"/>
      <c r="Y114" s="40"/>
      <c r="Z114" s="40"/>
      <c r="AA114" s="40"/>
      <c r="AB114" s="40"/>
      <c r="AC114" s="40"/>
      <c r="AD114" s="40"/>
      <c r="AE114" s="40"/>
      <c r="AR114" s="228" t="s">
        <v>258</v>
      </c>
      <c r="AT114" s="228" t="s">
        <v>254</v>
      </c>
      <c r="AU114" s="228" t="s">
        <v>78</v>
      </c>
      <c r="AY114" s="19" t="s">
        <v>252</v>
      </c>
      <c r="BE114" s="229">
        <f>IF(N114="základní",J114,0)</f>
        <v>0</v>
      </c>
      <c r="BF114" s="229">
        <f>IF(N114="snížená",J114,0)</f>
        <v>0</v>
      </c>
      <c r="BG114" s="229">
        <f>IF(N114="zákl. přenesená",J114,0)</f>
        <v>0</v>
      </c>
      <c r="BH114" s="229">
        <f>IF(N114="sníž. přenesená",J114,0)</f>
        <v>0</v>
      </c>
      <c r="BI114" s="229">
        <f>IF(N114="nulová",J114,0)</f>
        <v>0</v>
      </c>
      <c r="BJ114" s="19" t="s">
        <v>76</v>
      </c>
      <c r="BK114" s="229">
        <f>ROUND(I114*H114,2)</f>
        <v>0</v>
      </c>
      <c r="BL114" s="19" t="s">
        <v>258</v>
      </c>
      <c r="BM114" s="228" t="s">
        <v>5488</v>
      </c>
    </row>
    <row r="115" s="2" customFormat="1">
      <c r="A115" s="40"/>
      <c r="B115" s="41"/>
      <c r="C115" s="42"/>
      <c r="D115" s="230" t="s">
        <v>260</v>
      </c>
      <c r="E115" s="42"/>
      <c r="F115" s="231" t="s">
        <v>5489</v>
      </c>
      <c r="G115" s="42"/>
      <c r="H115" s="42"/>
      <c r="I115" s="232"/>
      <c r="J115" s="42"/>
      <c r="K115" s="42"/>
      <c r="L115" s="46"/>
      <c r="M115" s="233"/>
      <c r="N115" s="234"/>
      <c r="O115" s="86"/>
      <c r="P115" s="86"/>
      <c r="Q115" s="86"/>
      <c r="R115" s="86"/>
      <c r="S115" s="86"/>
      <c r="T115" s="87"/>
      <c r="U115" s="40"/>
      <c r="V115" s="40"/>
      <c r="W115" s="40"/>
      <c r="X115" s="40"/>
      <c r="Y115" s="40"/>
      <c r="Z115" s="40"/>
      <c r="AA115" s="40"/>
      <c r="AB115" s="40"/>
      <c r="AC115" s="40"/>
      <c r="AD115" s="40"/>
      <c r="AE115" s="40"/>
      <c r="AT115" s="19" t="s">
        <v>260</v>
      </c>
      <c r="AU115" s="19" t="s">
        <v>78</v>
      </c>
    </row>
    <row r="116" s="2" customFormat="1" ht="24.15" customHeight="1">
      <c r="A116" s="40"/>
      <c r="B116" s="41"/>
      <c r="C116" s="217" t="s">
        <v>296</v>
      </c>
      <c r="D116" s="217" t="s">
        <v>254</v>
      </c>
      <c r="E116" s="218" t="s">
        <v>5490</v>
      </c>
      <c r="F116" s="219" t="s">
        <v>5491</v>
      </c>
      <c r="G116" s="220" t="s">
        <v>274</v>
      </c>
      <c r="H116" s="221">
        <v>1</v>
      </c>
      <c r="I116" s="222"/>
      <c r="J116" s="223">
        <f>ROUND(I116*H116,2)</f>
        <v>0</v>
      </c>
      <c r="K116" s="219" t="s">
        <v>257</v>
      </c>
      <c r="L116" s="46"/>
      <c r="M116" s="224" t="s">
        <v>19</v>
      </c>
      <c r="N116" s="225" t="s">
        <v>40</v>
      </c>
      <c r="O116" s="86"/>
      <c r="P116" s="226">
        <f>O116*H116</f>
        <v>0</v>
      </c>
      <c r="Q116" s="226">
        <v>5.0000000000000002E-05</v>
      </c>
      <c r="R116" s="226">
        <f>Q116*H116</f>
        <v>5.0000000000000002E-05</v>
      </c>
      <c r="S116" s="226">
        <v>0</v>
      </c>
      <c r="T116" s="227">
        <f>S116*H116</f>
        <v>0</v>
      </c>
      <c r="U116" s="40"/>
      <c r="V116" s="40"/>
      <c r="W116" s="40"/>
      <c r="X116" s="40"/>
      <c r="Y116" s="40"/>
      <c r="Z116" s="40"/>
      <c r="AA116" s="40"/>
      <c r="AB116" s="40"/>
      <c r="AC116" s="40"/>
      <c r="AD116" s="40"/>
      <c r="AE116" s="40"/>
      <c r="AR116" s="228" t="s">
        <v>258</v>
      </c>
      <c r="AT116" s="228" t="s">
        <v>254</v>
      </c>
      <c r="AU116" s="228" t="s">
        <v>78</v>
      </c>
      <c r="AY116" s="19" t="s">
        <v>252</v>
      </c>
      <c r="BE116" s="229">
        <f>IF(N116="základní",J116,0)</f>
        <v>0</v>
      </c>
      <c r="BF116" s="229">
        <f>IF(N116="snížená",J116,0)</f>
        <v>0</v>
      </c>
      <c r="BG116" s="229">
        <f>IF(N116="zákl. přenesená",J116,0)</f>
        <v>0</v>
      </c>
      <c r="BH116" s="229">
        <f>IF(N116="sníž. přenesená",J116,0)</f>
        <v>0</v>
      </c>
      <c r="BI116" s="229">
        <f>IF(N116="nulová",J116,0)</f>
        <v>0</v>
      </c>
      <c r="BJ116" s="19" t="s">
        <v>76</v>
      </c>
      <c r="BK116" s="229">
        <f>ROUND(I116*H116,2)</f>
        <v>0</v>
      </c>
      <c r="BL116" s="19" t="s">
        <v>258</v>
      </c>
      <c r="BM116" s="228" t="s">
        <v>5492</v>
      </c>
    </row>
    <row r="117" s="2" customFormat="1">
      <c r="A117" s="40"/>
      <c r="B117" s="41"/>
      <c r="C117" s="42"/>
      <c r="D117" s="230" t="s">
        <v>260</v>
      </c>
      <c r="E117" s="42"/>
      <c r="F117" s="231" t="s">
        <v>5493</v>
      </c>
      <c r="G117" s="42"/>
      <c r="H117" s="42"/>
      <c r="I117" s="232"/>
      <c r="J117" s="42"/>
      <c r="K117" s="42"/>
      <c r="L117" s="46"/>
      <c r="M117" s="233"/>
      <c r="N117" s="234"/>
      <c r="O117" s="86"/>
      <c r="P117" s="86"/>
      <c r="Q117" s="86"/>
      <c r="R117" s="86"/>
      <c r="S117" s="86"/>
      <c r="T117" s="87"/>
      <c r="U117" s="40"/>
      <c r="V117" s="40"/>
      <c r="W117" s="40"/>
      <c r="X117" s="40"/>
      <c r="Y117" s="40"/>
      <c r="Z117" s="40"/>
      <c r="AA117" s="40"/>
      <c r="AB117" s="40"/>
      <c r="AC117" s="40"/>
      <c r="AD117" s="40"/>
      <c r="AE117" s="40"/>
      <c r="AT117" s="19" t="s">
        <v>260</v>
      </c>
      <c r="AU117" s="19" t="s">
        <v>78</v>
      </c>
    </row>
    <row r="118" s="14" customFormat="1">
      <c r="A118" s="14"/>
      <c r="B118" s="246"/>
      <c r="C118" s="247"/>
      <c r="D118" s="237" t="s">
        <v>262</v>
      </c>
      <c r="E118" s="248" t="s">
        <v>19</v>
      </c>
      <c r="F118" s="249" t="s">
        <v>5475</v>
      </c>
      <c r="G118" s="247"/>
      <c r="H118" s="250">
        <v>1</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262</v>
      </c>
      <c r="AU118" s="256" t="s">
        <v>78</v>
      </c>
      <c r="AV118" s="14" t="s">
        <v>78</v>
      </c>
      <c r="AW118" s="14" t="s">
        <v>31</v>
      </c>
      <c r="AX118" s="14" t="s">
        <v>76</v>
      </c>
      <c r="AY118" s="256" t="s">
        <v>252</v>
      </c>
    </row>
    <row r="119" s="2" customFormat="1" ht="21.75" customHeight="1">
      <c r="A119" s="40"/>
      <c r="B119" s="41"/>
      <c r="C119" s="279" t="s">
        <v>303</v>
      </c>
      <c r="D119" s="279" t="s">
        <v>468</v>
      </c>
      <c r="E119" s="280" t="s">
        <v>5494</v>
      </c>
      <c r="F119" s="281" t="s">
        <v>5495</v>
      </c>
      <c r="G119" s="282" t="s">
        <v>274</v>
      </c>
      <c r="H119" s="283">
        <v>3</v>
      </c>
      <c r="I119" s="284"/>
      <c r="J119" s="285">
        <f>ROUND(I119*H119,2)</f>
        <v>0</v>
      </c>
      <c r="K119" s="281" t="s">
        <v>257</v>
      </c>
      <c r="L119" s="286"/>
      <c r="M119" s="287" t="s">
        <v>19</v>
      </c>
      <c r="N119" s="288" t="s">
        <v>40</v>
      </c>
      <c r="O119" s="86"/>
      <c r="P119" s="226">
        <f>O119*H119</f>
        <v>0</v>
      </c>
      <c r="Q119" s="226">
        <v>0.0047200000000000002</v>
      </c>
      <c r="R119" s="226">
        <f>Q119*H119</f>
        <v>0.014160000000000001</v>
      </c>
      <c r="S119" s="226">
        <v>0</v>
      </c>
      <c r="T119" s="227">
        <f>S119*H119</f>
        <v>0</v>
      </c>
      <c r="U119" s="40"/>
      <c r="V119" s="40"/>
      <c r="W119" s="40"/>
      <c r="X119" s="40"/>
      <c r="Y119" s="40"/>
      <c r="Z119" s="40"/>
      <c r="AA119" s="40"/>
      <c r="AB119" s="40"/>
      <c r="AC119" s="40"/>
      <c r="AD119" s="40"/>
      <c r="AE119" s="40"/>
      <c r="AR119" s="228" t="s">
        <v>303</v>
      </c>
      <c r="AT119" s="228" t="s">
        <v>468</v>
      </c>
      <c r="AU119" s="228" t="s">
        <v>78</v>
      </c>
      <c r="AY119" s="19" t="s">
        <v>252</v>
      </c>
      <c r="BE119" s="229">
        <f>IF(N119="základní",J119,0)</f>
        <v>0</v>
      </c>
      <c r="BF119" s="229">
        <f>IF(N119="snížená",J119,0)</f>
        <v>0</v>
      </c>
      <c r="BG119" s="229">
        <f>IF(N119="zákl. přenesená",J119,0)</f>
        <v>0</v>
      </c>
      <c r="BH119" s="229">
        <f>IF(N119="sníž. přenesená",J119,0)</f>
        <v>0</v>
      </c>
      <c r="BI119" s="229">
        <f>IF(N119="nulová",J119,0)</f>
        <v>0</v>
      </c>
      <c r="BJ119" s="19" t="s">
        <v>76</v>
      </c>
      <c r="BK119" s="229">
        <f>ROUND(I119*H119,2)</f>
        <v>0</v>
      </c>
      <c r="BL119" s="19" t="s">
        <v>258</v>
      </c>
      <c r="BM119" s="228" t="s">
        <v>5496</v>
      </c>
    </row>
    <row r="120" s="14" customFormat="1">
      <c r="A120" s="14"/>
      <c r="B120" s="246"/>
      <c r="C120" s="247"/>
      <c r="D120" s="237" t="s">
        <v>262</v>
      </c>
      <c r="E120" s="247"/>
      <c r="F120" s="249" t="s">
        <v>5497</v>
      </c>
      <c r="G120" s="247"/>
      <c r="H120" s="250">
        <v>3</v>
      </c>
      <c r="I120" s="251"/>
      <c r="J120" s="247"/>
      <c r="K120" s="247"/>
      <c r="L120" s="252"/>
      <c r="M120" s="253"/>
      <c r="N120" s="254"/>
      <c r="O120" s="254"/>
      <c r="P120" s="254"/>
      <c r="Q120" s="254"/>
      <c r="R120" s="254"/>
      <c r="S120" s="254"/>
      <c r="T120" s="255"/>
      <c r="U120" s="14"/>
      <c r="V120" s="14"/>
      <c r="W120" s="14"/>
      <c r="X120" s="14"/>
      <c r="Y120" s="14"/>
      <c r="Z120" s="14"/>
      <c r="AA120" s="14"/>
      <c r="AB120" s="14"/>
      <c r="AC120" s="14"/>
      <c r="AD120" s="14"/>
      <c r="AE120" s="14"/>
      <c r="AT120" s="256" t="s">
        <v>262</v>
      </c>
      <c r="AU120" s="256" t="s">
        <v>78</v>
      </c>
      <c r="AV120" s="14" t="s">
        <v>78</v>
      </c>
      <c r="AW120" s="14" t="s">
        <v>4</v>
      </c>
      <c r="AX120" s="14" t="s">
        <v>76</v>
      </c>
      <c r="AY120" s="256" t="s">
        <v>252</v>
      </c>
    </row>
    <row r="121" s="2" customFormat="1" ht="44.25" customHeight="1">
      <c r="A121" s="40"/>
      <c r="B121" s="41"/>
      <c r="C121" s="217" t="s">
        <v>311</v>
      </c>
      <c r="D121" s="217" t="s">
        <v>254</v>
      </c>
      <c r="E121" s="218" t="s">
        <v>5498</v>
      </c>
      <c r="F121" s="219" t="s">
        <v>5499</v>
      </c>
      <c r="G121" s="220" t="s">
        <v>187</v>
      </c>
      <c r="H121" s="221">
        <v>19.625</v>
      </c>
      <c r="I121" s="222"/>
      <c r="J121" s="223">
        <f>ROUND(I121*H121,2)</f>
        <v>0</v>
      </c>
      <c r="K121" s="219" t="s">
        <v>257</v>
      </c>
      <c r="L121" s="46"/>
      <c r="M121" s="224" t="s">
        <v>19</v>
      </c>
      <c r="N121" s="225" t="s">
        <v>40</v>
      </c>
      <c r="O121" s="86"/>
      <c r="P121" s="226">
        <f>O121*H121</f>
        <v>0</v>
      </c>
      <c r="Q121" s="226">
        <v>0</v>
      </c>
      <c r="R121" s="226">
        <f>Q121*H121</f>
        <v>0</v>
      </c>
      <c r="S121" s="226">
        <v>0</v>
      </c>
      <c r="T121" s="227">
        <f>S121*H121</f>
        <v>0</v>
      </c>
      <c r="U121" s="40"/>
      <c r="V121" s="40"/>
      <c r="W121" s="40"/>
      <c r="X121" s="40"/>
      <c r="Y121" s="40"/>
      <c r="Z121" s="40"/>
      <c r="AA121" s="40"/>
      <c r="AB121" s="40"/>
      <c r="AC121" s="40"/>
      <c r="AD121" s="40"/>
      <c r="AE121" s="40"/>
      <c r="AR121" s="228" t="s">
        <v>258</v>
      </c>
      <c r="AT121" s="228" t="s">
        <v>254</v>
      </c>
      <c r="AU121" s="228" t="s">
        <v>78</v>
      </c>
      <c r="AY121" s="19" t="s">
        <v>252</v>
      </c>
      <c r="BE121" s="229">
        <f>IF(N121="základní",J121,0)</f>
        <v>0</v>
      </c>
      <c r="BF121" s="229">
        <f>IF(N121="snížená",J121,0)</f>
        <v>0</v>
      </c>
      <c r="BG121" s="229">
        <f>IF(N121="zákl. přenesená",J121,0)</f>
        <v>0</v>
      </c>
      <c r="BH121" s="229">
        <f>IF(N121="sníž. přenesená",J121,0)</f>
        <v>0</v>
      </c>
      <c r="BI121" s="229">
        <f>IF(N121="nulová",J121,0)</f>
        <v>0</v>
      </c>
      <c r="BJ121" s="19" t="s">
        <v>76</v>
      </c>
      <c r="BK121" s="229">
        <f>ROUND(I121*H121,2)</f>
        <v>0</v>
      </c>
      <c r="BL121" s="19" t="s">
        <v>258</v>
      </c>
      <c r="BM121" s="228" t="s">
        <v>5500</v>
      </c>
    </row>
    <row r="122" s="2" customFormat="1">
      <c r="A122" s="40"/>
      <c r="B122" s="41"/>
      <c r="C122" s="42"/>
      <c r="D122" s="230" t="s">
        <v>260</v>
      </c>
      <c r="E122" s="42"/>
      <c r="F122" s="231" t="s">
        <v>5501</v>
      </c>
      <c r="G122" s="42"/>
      <c r="H122" s="42"/>
      <c r="I122" s="232"/>
      <c r="J122" s="42"/>
      <c r="K122" s="42"/>
      <c r="L122" s="46"/>
      <c r="M122" s="233"/>
      <c r="N122" s="234"/>
      <c r="O122" s="86"/>
      <c r="P122" s="86"/>
      <c r="Q122" s="86"/>
      <c r="R122" s="86"/>
      <c r="S122" s="86"/>
      <c r="T122" s="87"/>
      <c r="U122" s="40"/>
      <c r="V122" s="40"/>
      <c r="W122" s="40"/>
      <c r="X122" s="40"/>
      <c r="Y122" s="40"/>
      <c r="Z122" s="40"/>
      <c r="AA122" s="40"/>
      <c r="AB122" s="40"/>
      <c r="AC122" s="40"/>
      <c r="AD122" s="40"/>
      <c r="AE122" s="40"/>
      <c r="AT122" s="19" t="s">
        <v>260</v>
      </c>
      <c r="AU122" s="19" t="s">
        <v>78</v>
      </c>
    </row>
    <row r="123" s="14" customFormat="1">
      <c r="A123" s="14"/>
      <c r="B123" s="246"/>
      <c r="C123" s="247"/>
      <c r="D123" s="237" t="s">
        <v>262</v>
      </c>
      <c r="E123" s="248" t="s">
        <v>19</v>
      </c>
      <c r="F123" s="249" t="s">
        <v>5502</v>
      </c>
      <c r="G123" s="247"/>
      <c r="H123" s="250">
        <v>19.625</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262</v>
      </c>
      <c r="AU123" s="256" t="s">
        <v>78</v>
      </c>
      <c r="AV123" s="14" t="s">
        <v>78</v>
      </c>
      <c r="AW123" s="14" t="s">
        <v>31</v>
      </c>
      <c r="AX123" s="14" t="s">
        <v>76</v>
      </c>
      <c r="AY123" s="256" t="s">
        <v>252</v>
      </c>
    </row>
    <row r="124" s="2" customFormat="1" ht="33" customHeight="1">
      <c r="A124" s="40"/>
      <c r="B124" s="41"/>
      <c r="C124" s="217" t="s">
        <v>317</v>
      </c>
      <c r="D124" s="217" t="s">
        <v>254</v>
      </c>
      <c r="E124" s="218" t="s">
        <v>5503</v>
      </c>
      <c r="F124" s="219" t="s">
        <v>5504</v>
      </c>
      <c r="G124" s="220" t="s">
        <v>187</v>
      </c>
      <c r="H124" s="221">
        <v>19.625</v>
      </c>
      <c r="I124" s="222"/>
      <c r="J124" s="223">
        <f>ROUND(I124*H124,2)</f>
        <v>0</v>
      </c>
      <c r="K124" s="219" t="s">
        <v>257</v>
      </c>
      <c r="L124" s="46"/>
      <c r="M124" s="224" t="s">
        <v>19</v>
      </c>
      <c r="N124" s="225" t="s">
        <v>40</v>
      </c>
      <c r="O124" s="86"/>
      <c r="P124" s="226">
        <f>O124*H124</f>
        <v>0</v>
      </c>
      <c r="Q124" s="226">
        <v>0</v>
      </c>
      <c r="R124" s="226">
        <f>Q124*H124</f>
        <v>0</v>
      </c>
      <c r="S124" s="226">
        <v>0</v>
      </c>
      <c r="T124" s="227">
        <f>S124*H124</f>
        <v>0</v>
      </c>
      <c r="U124" s="40"/>
      <c r="V124" s="40"/>
      <c r="W124" s="40"/>
      <c r="X124" s="40"/>
      <c r="Y124" s="40"/>
      <c r="Z124" s="40"/>
      <c r="AA124" s="40"/>
      <c r="AB124" s="40"/>
      <c r="AC124" s="40"/>
      <c r="AD124" s="40"/>
      <c r="AE124" s="40"/>
      <c r="AR124" s="228" t="s">
        <v>258</v>
      </c>
      <c r="AT124" s="228" t="s">
        <v>254</v>
      </c>
      <c r="AU124" s="228" t="s">
        <v>78</v>
      </c>
      <c r="AY124" s="19" t="s">
        <v>252</v>
      </c>
      <c r="BE124" s="229">
        <f>IF(N124="základní",J124,0)</f>
        <v>0</v>
      </c>
      <c r="BF124" s="229">
        <f>IF(N124="snížená",J124,0)</f>
        <v>0</v>
      </c>
      <c r="BG124" s="229">
        <f>IF(N124="zákl. přenesená",J124,0)</f>
        <v>0</v>
      </c>
      <c r="BH124" s="229">
        <f>IF(N124="sníž. přenesená",J124,0)</f>
        <v>0</v>
      </c>
      <c r="BI124" s="229">
        <f>IF(N124="nulová",J124,0)</f>
        <v>0</v>
      </c>
      <c r="BJ124" s="19" t="s">
        <v>76</v>
      </c>
      <c r="BK124" s="229">
        <f>ROUND(I124*H124,2)</f>
        <v>0</v>
      </c>
      <c r="BL124" s="19" t="s">
        <v>258</v>
      </c>
      <c r="BM124" s="228" t="s">
        <v>5505</v>
      </c>
    </row>
    <row r="125" s="2" customFormat="1">
      <c r="A125" s="40"/>
      <c r="B125" s="41"/>
      <c r="C125" s="42"/>
      <c r="D125" s="230" t="s">
        <v>260</v>
      </c>
      <c r="E125" s="42"/>
      <c r="F125" s="231" t="s">
        <v>5506</v>
      </c>
      <c r="G125" s="42"/>
      <c r="H125" s="42"/>
      <c r="I125" s="232"/>
      <c r="J125" s="42"/>
      <c r="K125" s="42"/>
      <c r="L125" s="46"/>
      <c r="M125" s="233"/>
      <c r="N125" s="234"/>
      <c r="O125" s="86"/>
      <c r="P125" s="86"/>
      <c r="Q125" s="86"/>
      <c r="R125" s="86"/>
      <c r="S125" s="86"/>
      <c r="T125" s="87"/>
      <c r="U125" s="40"/>
      <c r="V125" s="40"/>
      <c r="W125" s="40"/>
      <c r="X125" s="40"/>
      <c r="Y125" s="40"/>
      <c r="Z125" s="40"/>
      <c r="AA125" s="40"/>
      <c r="AB125" s="40"/>
      <c r="AC125" s="40"/>
      <c r="AD125" s="40"/>
      <c r="AE125" s="40"/>
      <c r="AT125" s="19" t="s">
        <v>260</v>
      </c>
      <c r="AU125" s="19" t="s">
        <v>78</v>
      </c>
    </row>
    <row r="126" s="2" customFormat="1" ht="24.15" customHeight="1">
      <c r="A126" s="40"/>
      <c r="B126" s="41"/>
      <c r="C126" s="217" t="s">
        <v>325</v>
      </c>
      <c r="D126" s="217" t="s">
        <v>254</v>
      </c>
      <c r="E126" s="218" t="s">
        <v>3034</v>
      </c>
      <c r="F126" s="219" t="s">
        <v>3035</v>
      </c>
      <c r="G126" s="220" t="s">
        <v>187</v>
      </c>
      <c r="H126" s="221">
        <v>199.208</v>
      </c>
      <c r="I126" s="222"/>
      <c r="J126" s="223">
        <f>ROUND(I126*H126,2)</f>
        <v>0</v>
      </c>
      <c r="K126" s="219" t="s">
        <v>257</v>
      </c>
      <c r="L126" s="46"/>
      <c r="M126" s="224" t="s">
        <v>19</v>
      </c>
      <c r="N126" s="225" t="s">
        <v>40</v>
      </c>
      <c r="O126" s="86"/>
      <c r="P126" s="226">
        <f>O126*H126</f>
        <v>0</v>
      </c>
      <c r="Q126" s="226">
        <v>0</v>
      </c>
      <c r="R126" s="226">
        <f>Q126*H126</f>
        <v>0</v>
      </c>
      <c r="S126" s="226">
        <v>0</v>
      </c>
      <c r="T126" s="227">
        <f>S126*H126</f>
        <v>0</v>
      </c>
      <c r="U126" s="40"/>
      <c r="V126" s="40"/>
      <c r="W126" s="40"/>
      <c r="X126" s="40"/>
      <c r="Y126" s="40"/>
      <c r="Z126" s="40"/>
      <c r="AA126" s="40"/>
      <c r="AB126" s="40"/>
      <c r="AC126" s="40"/>
      <c r="AD126" s="40"/>
      <c r="AE126" s="40"/>
      <c r="AR126" s="228" t="s">
        <v>258</v>
      </c>
      <c r="AT126" s="228" t="s">
        <v>254</v>
      </c>
      <c r="AU126" s="228" t="s">
        <v>78</v>
      </c>
      <c r="AY126" s="19" t="s">
        <v>252</v>
      </c>
      <c r="BE126" s="229">
        <f>IF(N126="základní",J126,0)</f>
        <v>0</v>
      </c>
      <c r="BF126" s="229">
        <f>IF(N126="snížená",J126,0)</f>
        <v>0</v>
      </c>
      <c r="BG126" s="229">
        <f>IF(N126="zákl. přenesená",J126,0)</f>
        <v>0</v>
      </c>
      <c r="BH126" s="229">
        <f>IF(N126="sníž. přenesená",J126,0)</f>
        <v>0</v>
      </c>
      <c r="BI126" s="229">
        <f>IF(N126="nulová",J126,0)</f>
        <v>0</v>
      </c>
      <c r="BJ126" s="19" t="s">
        <v>76</v>
      </c>
      <c r="BK126" s="229">
        <f>ROUND(I126*H126,2)</f>
        <v>0</v>
      </c>
      <c r="BL126" s="19" t="s">
        <v>258</v>
      </c>
      <c r="BM126" s="228" t="s">
        <v>5507</v>
      </c>
    </row>
    <row r="127" s="2" customFormat="1">
      <c r="A127" s="40"/>
      <c r="B127" s="41"/>
      <c r="C127" s="42"/>
      <c r="D127" s="230" t="s">
        <v>260</v>
      </c>
      <c r="E127" s="42"/>
      <c r="F127" s="231" t="s">
        <v>3037</v>
      </c>
      <c r="G127" s="42"/>
      <c r="H127" s="42"/>
      <c r="I127" s="232"/>
      <c r="J127" s="42"/>
      <c r="K127" s="42"/>
      <c r="L127" s="46"/>
      <c r="M127" s="233"/>
      <c r="N127" s="234"/>
      <c r="O127" s="86"/>
      <c r="P127" s="86"/>
      <c r="Q127" s="86"/>
      <c r="R127" s="86"/>
      <c r="S127" s="86"/>
      <c r="T127" s="87"/>
      <c r="U127" s="40"/>
      <c r="V127" s="40"/>
      <c r="W127" s="40"/>
      <c r="X127" s="40"/>
      <c r="Y127" s="40"/>
      <c r="Z127" s="40"/>
      <c r="AA127" s="40"/>
      <c r="AB127" s="40"/>
      <c r="AC127" s="40"/>
      <c r="AD127" s="40"/>
      <c r="AE127" s="40"/>
      <c r="AT127" s="19" t="s">
        <v>260</v>
      </c>
      <c r="AU127" s="19" t="s">
        <v>78</v>
      </c>
    </row>
    <row r="128" s="13" customFormat="1">
      <c r="A128" s="13"/>
      <c r="B128" s="235"/>
      <c r="C128" s="236"/>
      <c r="D128" s="237" t="s">
        <v>262</v>
      </c>
      <c r="E128" s="238" t="s">
        <v>19</v>
      </c>
      <c r="F128" s="239" t="s">
        <v>3040</v>
      </c>
      <c r="G128" s="236"/>
      <c r="H128" s="238" t="s">
        <v>19</v>
      </c>
      <c r="I128" s="240"/>
      <c r="J128" s="236"/>
      <c r="K128" s="236"/>
      <c r="L128" s="241"/>
      <c r="M128" s="242"/>
      <c r="N128" s="243"/>
      <c r="O128" s="243"/>
      <c r="P128" s="243"/>
      <c r="Q128" s="243"/>
      <c r="R128" s="243"/>
      <c r="S128" s="243"/>
      <c r="T128" s="244"/>
      <c r="U128" s="13"/>
      <c r="V128" s="13"/>
      <c r="W128" s="13"/>
      <c r="X128" s="13"/>
      <c r="Y128" s="13"/>
      <c r="Z128" s="13"/>
      <c r="AA128" s="13"/>
      <c r="AB128" s="13"/>
      <c r="AC128" s="13"/>
      <c r="AD128" s="13"/>
      <c r="AE128" s="13"/>
      <c r="AT128" s="245" t="s">
        <v>262</v>
      </c>
      <c r="AU128" s="245" t="s">
        <v>78</v>
      </c>
      <c r="AV128" s="13" t="s">
        <v>76</v>
      </c>
      <c r="AW128" s="13" t="s">
        <v>31</v>
      </c>
      <c r="AX128" s="13" t="s">
        <v>69</v>
      </c>
      <c r="AY128" s="245" t="s">
        <v>252</v>
      </c>
    </row>
    <row r="129" s="13" customFormat="1">
      <c r="A129" s="13"/>
      <c r="B129" s="235"/>
      <c r="C129" s="236"/>
      <c r="D129" s="237" t="s">
        <v>262</v>
      </c>
      <c r="E129" s="238" t="s">
        <v>19</v>
      </c>
      <c r="F129" s="239" t="s">
        <v>5508</v>
      </c>
      <c r="G129" s="236"/>
      <c r="H129" s="238" t="s">
        <v>19</v>
      </c>
      <c r="I129" s="240"/>
      <c r="J129" s="236"/>
      <c r="K129" s="236"/>
      <c r="L129" s="241"/>
      <c r="M129" s="242"/>
      <c r="N129" s="243"/>
      <c r="O129" s="243"/>
      <c r="P129" s="243"/>
      <c r="Q129" s="243"/>
      <c r="R129" s="243"/>
      <c r="S129" s="243"/>
      <c r="T129" s="244"/>
      <c r="U129" s="13"/>
      <c r="V129" s="13"/>
      <c r="W129" s="13"/>
      <c r="X129" s="13"/>
      <c r="Y129" s="13"/>
      <c r="Z129" s="13"/>
      <c r="AA129" s="13"/>
      <c r="AB129" s="13"/>
      <c r="AC129" s="13"/>
      <c r="AD129" s="13"/>
      <c r="AE129" s="13"/>
      <c r="AT129" s="245" t="s">
        <v>262</v>
      </c>
      <c r="AU129" s="245" t="s">
        <v>78</v>
      </c>
      <c r="AV129" s="13" t="s">
        <v>76</v>
      </c>
      <c r="AW129" s="13" t="s">
        <v>31</v>
      </c>
      <c r="AX129" s="13" t="s">
        <v>69</v>
      </c>
      <c r="AY129" s="245" t="s">
        <v>252</v>
      </c>
    </row>
    <row r="130" s="14" customFormat="1">
      <c r="A130" s="14"/>
      <c r="B130" s="246"/>
      <c r="C130" s="247"/>
      <c r="D130" s="237" t="s">
        <v>262</v>
      </c>
      <c r="E130" s="248" t="s">
        <v>19</v>
      </c>
      <c r="F130" s="249" t="s">
        <v>5509</v>
      </c>
      <c r="G130" s="247"/>
      <c r="H130" s="250">
        <v>36.539999999999999</v>
      </c>
      <c r="I130" s="251"/>
      <c r="J130" s="247"/>
      <c r="K130" s="247"/>
      <c r="L130" s="252"/>
      <c r="M130" s="253"/>
      <c r="N130" s="254"/>
      <c r="O130" s="254"/>
      <c r="P130" s="254"/>
      <c r="Q130" s="254"/>
      <c r="R130" s="254"/>
      <c r="S130" s="254"/>
      <c r="T130" s="255"/>
      <c r="U130" s="14"/>
      <c r="V130" s="14"/>
      <c r="W130" s="14"/>
      <c r="X130" s="14"/>
      <c r="Y130" s="14"/>
      <c r="Z130" s="14"/>
      <c r="AA130" s="14"/>
      <c r="AB130" s="14"/>
      <c r="AC130" s="14"/>
      <c r="AD130" s="14"/>
      <c r="AE130" s="14"/>
      <c r="AT130" s="256" t="s">
        <v>262</v>
      </c>
      <c r="AU130" s="256" t="s">
        <v>78</v>
      </c>
      <c r="AV130" s="14" t="s">
        <v>78</v>
      </c>
      <c r="AW130" s="14" t="s">
        <v>31</v>
      </c>
      <c r="AX130" s="14" t="s">
        <v>69</v>
      </c>
      <c r="AY130" s="256" t="s">
        <v>252</v>
      </c>
    </row>
    <row r="131" s="14" customFormat="1">
      <c r="A131" s="14"/>
      <c r="B131" s="246"/>
      <c r="C131" s="247"/>
      <c r="D131" s="237" t="s">
        <v>262</v>
      </c>
      <c r="E131" s="248" t="s">
        <v>19</v>
      </c>
      <c r="F131" s="249" t="s">
        <v>5510</v>
      </c>
      <c r="G131" s="247"/>
      <c r="H131" s="250">
        <v>25.957999999999998</v>
      </c>
      <c r="I131" s="251"/>
      <c r="J131" s="247"/>
      <c r="K131" s="247"/>
      <c r="L131" s="252"/>
      <c r="M131" s="253"/>
      <c r="N131" s="254"/>
      <c r="O131" s="254"/>
      <c r="P131" s="254"/>
      <c r="Q131" s="254"/>
      <c r="R131" s="254"/>
      <c r="S131" s="254"/>
      <c r="T131" s="255"/>
      <c r="U131" s="14"/>
      <c r="V131" s="14"/>
      <c r="W131" s="14"/>
      <c r="X131" s="14"/>
      <c r="Y131" s="14"/>
      <c r="Z131" s="14"/>
      <c r="AA131" s="14"/>
      <c r="AB131" s="14"/>
      <c r="AC131" s="14"/>
      <c r="AD131" s="14"/>
      <c r="AE131" s="14"/>
      <c r="AT131" s="256" t="s">
        <v>262</v>
      </c>
      <c r="AU131" s="256" t="s">
        <v>78</v>
      </c>
      <c r="AV131" s="14" t="s">
        <v>78</v>
      </c>
      <c r="AW131" s="14" t="s">
        <v>31</v>
      </c>
      <c r="AX131" s="14" t="s">
        <v>69</v>
      </c>
      <c r="AY131" s="256" t="s">
        <v>252</v>
      </c>
    </row>
    <row r="132" s="14" customFormat="1">
      <c r="A132" s="14"/>
      <c r="B132" s="246"/>
      <c r="C132" s="247"/>
      <c r="D132" s="237" t="s">
        <v>262</v>
      </c>
      <c r="E132" s="248" t="s">
        <v>19</v>
      </c>
      <c r="F132" s="249" t="s">
        <v>5511</v>
      </c>
      <c r="G132" s="247"/>
      <c r="H132" s="250">
        <v>136.71000000000001</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262</v>
      </c>
      <c r="AU132" s="256" t="s">
        <v>78</v>
      </c>
      <c r="AV132" s="14" t="s">
        <v>78</v>
      </c>
      <c r="AW132" s="14" t="s">
        <v>31</v>
      </c>
      <c r="AX132" s="14" t="s">
        <v>69</v>
      </c>
      <c r="AY132" s="256" t="s">
        <v>252</v>
      </c>
    </row>
    <row r="133" s="15" customFormat="1">
      <c r="A133" s="15"/>
      <c r="B133" s="257"/>
      <c r="C133" s="258"/>
      <c r="D133" s="237" t="s">
        <v>262</v>
      </c>
      <c r="E133" s="259" t="s">
        <v>19</v>
      </c>
      <c r="F133" s="260" t="s">
        <v>265</v>
      </c>
      <c r="G133" s="258"/>
      <c r="H133" s="261">
        <v>199.208</v>
      </c>
      <c r="I133" s="262"/>
      <c r="J133" s="258"/>
      <c r="K133" s="258"/>
      <c r="L133" s="263"/>
      <c r="M133" s="264"/>
      <c r="N133" s="265"/>
      <c r="O133" s="265"/>
      <c r="P133" s="265"/>
      <c r="Q133" s="265"/>
      <c r="R133" s="265"/>
      <c r="S133" s="265"/>
      <c r="T133" s="266"/>
      <c r="U133" s="15"/>
      <c r="V133" s="15"/>
      <c r="W133" s="15"/>
      <c r="X133" s="15"/>
      <c r="Y133" s="15"/>
      <c r="Z133" s="15"/>
      <c r="AA133" s="15"/>
      <c r="AB133" s="15"/>
      <c r="AC133" s="15"/>
      <c r="AD133" s="15"/>
      <c r="AE133" s="15"/>
      <c r="AT133" s="267" t="s">
        <v>262</v>
      </c>
      <c r="AU133" s="267" t="s">
        <v>78</v>
      </c>
      <c r="AV133" s="15" t="s">
        <v>258</v>
      </c>
      <c r="AW133" s="15" t="s">
        <v>31</v>
      </c>
      <c r="AX133" s="15" t="s">
        <v>76</v>
      </c>
      <c r="AY133" s="267" t="s">
        <v>252</v>
      </c>
    </row>
    <row r="134" s="2" customFormat="1" ht="49.05" customHeight="1">
      <c r="A134" s="40"/>
      <c r="B134" s="41"/>
      <c r="C134" s="217" t="s">
        <v>335</v>
      </c>
      <c r="D134" s="217" t="s">
        <v>254</v>
      </c>
      <c r="E134" s="218" t="s">
        <v>5512</v>
      </c>
      <c r="F134" s="219" t="s">
        <v>5513</v>
      </c>
      <c r="G134" s="220" t="s">
        <v>280</v>
      </c>
      <c r="H134" s="221">
        <v>43.825800000000001</v>
      </c>
      <c r="I134" s="222"/>
      <c r="J134" s="223">
        <f>ROUND(I134*H134,2)</f>
        <v>0</v>
      </c>
      <c r="K134" s="219" t="s">
        <v>257</v>
      </c>
      <c r="L134" s="46"/>
      <c r="M134" s="224" t="s">
        <v>19</v>
      </c>
      <c r="N134" s="225" t="s">
        <v>40</v>
      </c>
      <c r="O134" s="86"/>
      <c r="P134" s="226">
        <f>O134*H134</f>
        <v>0</v>
      </c>
      <c r="Q134" s="226">
        <v>0</v>
      </c>
      <c r="R134" s="226">
        <f>Q134*H134</f>
        <v>0</v>
      </c>
      <c r="S134" s="226">
        <v>0</v>
      </c>
      <c r="T134" s="227">
        <f>S134*H134</f>
        <v>0</v>
      </c>
      <c r="U134" s="40"/>
      <c r="V134" s="40"/>
      <c r="W134" s="40"/>
      <c r="X134" s="40"/>
      <c r="Y134" s="40"/>
      <c r="Z134" s="40"/>
      <c r="AA134" s="40"/>
      <c r="AB134" s="40"/>
      <c r="AC134" s="40"/>
      <c r="AD134" s="40"/>
      <c r="AE134" s="40"/>
      <c r="AR134" s="228" t="s">
        <v>258</v>
      </c>
      <c r="AT134" s="228" t="s">
        <v>254</v>
      </c>
      <c r="AU134" s="228" t="s">
        <v>78</v>
      </c>
      <c r="AY134" s="19" t="s">
        <v>252</v>
      </c>
      <c r="BE134" s="229">
        <f>IF(N134="základní",J134,0)</f>
        <v>0</v>
      </c>
      <c r="BF134" s="229">
        <f>IF(N134="snížená",J134,0)</f>
        <v>0</v>
      </c>
      <c r="BG134" s="229">
        <f>IF(N134="zákl. přenesená",J134,0)</f>
        <v>0</v>
      </c>
      <c r="BH134" s="229">
        <f>IF(N134="sníž. přenesená",J134,0)</f>
        <v>0</v>
      </c>
      <c r="BI134" s="229">
        <f>IF(N134="nulová",J134,0)</f>
        <v>0</v>
      </c>
      <c r="BJ134" s="19" t="s">
        <v>76</v>
      </c>
      <c r="BK134" s="229">
        <f>ROUND(I134*H134,2)</f>
        <v>0</v>
      </c>
      <c r="BL134" s="19" t="s">
        <v>258</v>
      </c>
      <c r="BM134" s="228" t="s">
        <v>5514</v>
      </c>
    </row>
    <row r="135" s="2" customFormat="1">
      <c r="A135" s="40"/>
      <c r="B135" s="41"/>
      <c r="C135" s="42"/>
      <c r="D135" s="230" t="s">
        <v>260</v>
      </c>
      <c r="E135" s="42"/>
      <c r="F135" s="231" t="s">
        <v>5515</v>
      </c>
      <c r="G135" s="42"/>
      <c r="H135" s="42"/>
      <c r="I135" s="232"/>
      <c r="J135" s="42"/>
      <c r="K135" s="42"/>
      <c r="L135" s="46"/>
      <c r="M135" s="233"/>
      <c r="N135" s="234"/>
      <c r="O135" s="86"/>
      <c r="P135" s="86"/>
      <c r="Q135" s="86"/>
      <c r="R135" s="86"/>
      <c r="S135" s="86"/>
      <c r="T135" s="87"/>
      <c r="U135" s="40"/>
      <c r="V135" s="40"/>
      <c r="W135" s="40"/>
      <c r="X135" s="40"/>
      <c r="Y135" s="40"/>
      <c r="Z135" s="40"/>
      <c r="AA135" s="40"/>
      <c r="AB135" s="40"/>
      <c r="AC135" s="40"/>
      <c r="AD135" s="40"/>
      <c r="AE135" s="40"/>
      <c r="AT135" s="19" t="s">
        <v>260</v>
      </c>
      <c r="AU135" s="19" t="s">
        <v>78</v>
      </c>
    </row>
    <row r="136" s="13" customFormat="1">
      <c r="A136" s="13"/>
      <c r="B136" s="235"/>
      <c r="C136" s="236"/>
      <c r="D136" s="237" t="s">
        <v>262</v>
      </c>
      <c r="E136" s="238" t="s">
        <v>19</v>
      </c>
      <c r="F136" s="239" t="s">
        <v>5516</v>
      </c>
      <c r="G136" s="236"/>
      <c r="H136" s="238" t="s">
        <v>19</v>
      </c>
      <c r="I136" s="240"/>
      <c r="J136" s="236"/>
      <c r="K136" s="236"/>
      <c r="L136" s="241"/>
      <c r="M136" s="242"/>
      <c r="N136" s="243"/>
      <c r="O136" s="243"/>
      <c r="P136" s="243"/>
      <c r="Q136" s="243"/>
      <c r="R136" s="243"/>
      <c r="S136" s="243"/>
      <c r="T136" s="244"/>
      <c r="U136" s="13"/>
      <c r="V136" s="13"/>
      <c r="W136" s="13"/>
      <c r="X136" s="13"/>
      <c r="Y136" s="13"/>
      <c r="Z136" s="13"/>
      <c r="AA136" s="13"/>
      <c r="AB136" s="13"/>
      <c r="AC136" s="13"/>
      <c r="AD136" s="13"/>
      <c r="AE136" s="13"/>
      <c r="AT136" s="245" t="s">
        <v>262</v>
      </c>
      <c r="AU136" s="245" t="s">
        <v>78</v>
      </c>
      <c r="AV136" s="13" t="s">
        <v>76</v>
      </c>
      <c r="AW136" s="13" t="s">
        <v>31</v>
      </c>
      <c r="AX136" s="13" t="s">
        <v>69</v>
      </c>
      <c r="AY136" s="245" t="s">
        <v>252</v>
      </c>
    </row>
    <row r="137" s="13" customFormat="1">
      <c r="A137" s="13"/>
      <c r="B137" s="235"/>
      <c r="C137" s="236"/>
      <c r="D137" s="237" t="s">
        <v>262</v>
      </c>
      <c r="E137" s="238" t="s">
        <v>19</v>
      </c>
      <c r="F137" s="239" t="s">
        <v>5508</v>
      </c>
      <c r="G137" s="236"/>
      <c r="H137" s="238" t="s">
        <v>19</v>
      </c>
      <c r="I137" s="240"/>
      <c r="J137" s="236"/>
      <c r="K137" s="236"/>
      <c r="L137" s="241"/>
      <c r="M137" s="242"/>
      <c r="N137" s="243"/>
      <c r="O137" s="243"/>
      <c r="P137" s="243"/>
      <c r="Q137" s="243"/>
      <c r="R137" s="243"/>
      <c r="S137" s="243"/>
      <c r="T137" s="244"/>
      <c r="U137" s="13"/>
      <c r="V137" s="13"/>
      <c r="W137" s="13"/>
      <c r="X137" s="13"/>
      <c r="Y137" s="13"/>
      <c r="Z137" s="13"/>
      <c r="AA137" s="13"/>
      <c r="AB137" s="13"/>
      <c r="AC137" s="13"/>
      <c r="AD137" s="13"/>
      <c r="AE137" s="13"/>
      <c r="AT137" s="245" t="s">
        <v>262</v>
      </c>
      <c r="AU137" s="245" t="s">
        <v>78</v>
      </c>
      <c r="AV137" s="13" t="s">
        <v>76</v>
      </c>
      <c r="AW137" s="13" t="s">
        <v>31</v>
      </c>
      <c r="AX137" s="13" t="s">
        <v>69</v>
      </c>
      <c r="AY137" s="245" t="s">
        <v>252</v>
      </c>
    </row>
    <row r="138" s="14" customFormat="1">
      <c r="A138" s="14"/>
      <c r="B138" s="246"/>
      <c r="C138" s="247"/>
      <c r="D138" s="237" t="s">
        <v>262</v>
      </c>
      <c r="E138" s="248" t="s">
        <v>19</v>
      </c>
      <c r="F138" s="249" t="s">
        <v>5517</v>
      </c>
      <c r="G138" s="247"/>
      <c r="H138" s="250">
        <v>8.0388000000000002</v>
      </c>
      <c r="I138" s="251"/>
      <c r="J138" s="247"/>
      <c r="K138" s="247"/>
      <c r="L138" s="252"/>
      <c r="M138" s="253"/>
      <c r="N138" s="254"/>
      <c r="O138" s="254"/>
      <c r="P138" s="254"/>
      <c r="Q138" s="254"/>
      <c r="R138" s="254"/>
      <c r="S138" s="254"/>
      <c r="T138" s="255"/>
      <c r="U138" s="14"/>
      <c r="V138" s="14"/>
      <c r="W138" s="14"/>
      <c r="X138" s="14"/>
      <c r="Y138" s="14"/>
      <c r="Z138" s="14"/>
      <c r="AA138" s="14"/>
      <c r="AB138" s="14"/>
      <c r="AC138" s="14"/>
      <c r="AD138" s="14"/>
      <c r="AE138" s="14"/>
      <c r="AT138" s="256" t="s">
        <v>262</v>
      </c>
      <c r="AU138" s="256" t="s">
        <v>78</v>
      </c>
      <c r="AV138" s="14" t="s">
        <v>78</v>
      </c>
      <c r="AW138" s="14" t="s">
        <v>31</v>
      </c>
      <c r="AX138" s="14" t="s">
        <v>69</v>
      </c>
      <c r="AY138" s="256" t="s">
        <v>252</v>
      </c>
    </row>
    <row r="139" s="14" customFormat="1">
      <c r="A139" s="14"/>
      <c r="B139" s="246"/>
      <c r="C139" s="247"/>
      <c r="D139" s="237" t="s">
        <v>262</v>
      </c>
      <c r="E139" s="248" t="s">
        <v>19</v>
      </c>
      <c r="F139" s="249" t="s">
        <v>5518</v>
      </c>
      <c r="G139" s="247"/>
      <c r="H139" s="250">
        <v>5.7107999999999999</v>
      </c>
      <c r="I139" s="251"/>
      <c r="J139" s="247"/>
      <c r="K139" s="247"/>
      <c r="L139" s="252"/>
      <c r="M139" s="253"/>
      <c r="N139" s="254"/>
      <c r="O139" s="254"/>
      <c r="P139" s="254"/>
      <c r="Q139" s="254"/>
      <c r="R139" s="254"/>
      <c r="S139" s="254"/>
      <c r="T139" s="255"/>
      <c r="U139" s="14"/>
      <c r="V139" s="14"/>
      <c r="W139" s="14"/>
      <c r="X139" s="14"/>
      <c r="Y139" s="14"/>
      <c r="Z139" s="14"/>
      <c r="AA139" s="14"/>
      <c r="AB139" s="14"/>
      <c r="AC139" s="14"/>
      <c r="AD139" s="14"/>
      <c r="AE139" s="14"/>
      <c r="AT139" s="256" t="s">
        <v>262</v>
      </c>
      <c r="AU139" s="256" t="s">
        <v>78</v>
      </c>
      <c r="AV139" s="14" t="s">
        <v>78</v>
      </c>
      <c r="AW139" s="14" t="s">
        <v>31</v>
      </c>
      <c r="AX139" s="14" t="s">
        <v>69</v>
      </c>
      <c r="AY139" s="256" t="s">
        <v>252</v>
      </c>
    </row>
    <row r="140" s="14" customFormat="1">
      <c r="A140" s="14"/>
      <c r="B140" s="246"/>
      <c r="C140" s="247"/>
      <c r="D140" s="237" t="s">
        <v>262</v>
      </c>
      <c r="E140" s="248" t="s">
        <v>19</v>
      </c>
      <c r="F140" s="249" t="s">
        <v>5519</v>
      </c>
      <c r="G140" s="247"/>
      <c r="H140" s="250">
        <v>30.0762</v>
      </c>
      <c r="I140" s="251"/>
      <c r="J140" s="247"/>
      <c r="K140" s="247"/>
      <c r="L140" s="252"/>
      <c r="M140" s="253"/>
      <c r="N140" s="254"/>
      <c r="O140" s="254"/>
      <c r="P140" s="254"/>
      <c r="Q140" s="254"/>
      <c r="R140" s="254"/>
      <c r="S140" s="254"/>
      <c r="T140" s="255"/>
      <c r="U140" s="14"/>
      <c r="V140" s="14"/>
      <c r="W140" s="14"/>
      <c r="X140" s="14"/>
      <c r="Y140" s="14"/>
      <c r="Z140" s="14"/>
      <c r="AA140" s="14"/>
      <c r="AB140" s="14"/>
      <c r="AC140" s="14"/>
      <c r="AD140" s="14"/>
      <c r="AE140" s="14"/>
      <c r="AT140" s="256" t="s">
        <v>262</v>
      </c>
      <c r="AU140" s="256" t="s">
        <v>78</v>
      </c>
      <c r="AV140" s="14" t="s">
        <v>78</v>
      </c>
      <c r="AW140" s="14" t="s">
        <v>31</v>
      </c>
      <c r="AX140" s="14" t="s">
        <v>69</v>
      </c>
      <c r="AY140" s="256" t="s">
        <v>252</v>
      </c>
    </row>
    <row r="141" s="15" customFormat="1">
      <c r="A141" s="15"/>
      <c r="B141" s="257"/>
      <c r="C141" s="258"/>
      <c r="D141" s="237" t="s">
        <v>262</v>
      </c>
      <c r="E141" s="259" t="s">
        <v>5520</v>
      </c>
      <c r="F141" s="260" t="s">
        <v>265</v>
      </c>
      <c r="G141" s="258"/>
      <c r="H141" s="261">
        <v>43.825800000000001</v>
      </c>
      <c r="I141" s="262"/>
      <c r="J141" s="258"/>
      <c r="K141" s="258"/>
      <c r="L141" s="263"/>
      <c r="M141" s="264"/>
      <c r="N141" s="265"/>
      <c r="O141" s="265"/>
      <c r="P141" s="265"/>
      <c r="Q141" s="265"/>
      <c r="R141" s="265"/>
      <c r="S141" s="265"/>
      <c r="T141" s="266"/>
      <c r="U141" s="15"/>
      <c r="V141" s="15"/>
      <c r="W141" s="15"/>
      <c r="X141" s="15"/>
      <c r="Y141" s="15"/>
      <c r="Z141" s="15"/>
      <c r="AA141" s="15"/>
      <c r="AB141" s="15"/>
      <c r="AC141" s="15"/>
      <c r="AD141" s="15"/>
      <c r="AE141" s="15"/>
      <c r="AT141" s="267" t="s">
        <v>262</v>
      </c>
      <c r="AU141" s="267" t="s">
        <v>78</v>
      </c>
      <c r="AV141" s="15" t="s">
        <v>258</v>
      </c>
      <c r="AW141" s="15" t="s">
        <v>31</v>
      </c>
      <c r="AX141" s="15" t="s">
        <v>76</v>
      </c>
      <c r="AY141" s="267" t="s">
        <v>252</v>
      </c>
    </row>
    <row r="142" s="2" customFormat="1" ht="44.25" customHeight="1">
      <c r="A142" s="40"/>
      <c r="B142" s="41"/>
      <c r="C142" s="217" t="s">
        <v>343</v>
      </c>
      <c r="D142" s="217" t="s">
        <v>254</v>
      </c>
      <c r="E142" s="218" t="s">
        <v>2879</v>
      </c>
      <c r="F142" s="219" t="s">
        <v>2880</v>
      </c>
      <c r="G142" s="220" t="s">
        <v>280</v>
      </c>
      <c r="H142" s="221">
        <v>15.903700000000001</v>
      </c>
      <c r="I142" s="222"/>
      <c r="J142" s="223">
        <f>ROUND(I142*H142,2)</f>
        <v>0</v>
      </c>
      <c r="K142" s="219" t="s">
        <v>257</v>
      </c>
      <c r="L142" s="46"/>
      <c r="M142" s="224" t="s">
        <v>19</v>
      </c>
      <c r="N142" s="225" t="s">
        <v>40</v>
      </c>
      <c r="O142" s="86"/>
      <c r="P142" s="226">
        <f>O142*H142</f>
        <v>0</v>
      </c>
      <c r="Q142" s="226">
        <v>0</v>
      </c>
      <c r="R142" s="226">
        <f>Q142*H142</f>
        <v>0</v>
      </c>
      <c r="S142" s="226">
        <v>0</v>
      </c>
      <c r="T142" s="227">
        <f>S142*H142</f>
        <v>0</v>
      </c>
      <c r="U142" s="40"/>
      <c r="V142" s="40"/>
      <c r="W142" s="40"/>
      <c r="X142" s="40"/>
      <c r="Y142" s="40"/>
      <c r="Z142" s="40"/>
      <c r="AA142" s="40"/>
      <c r="AB142" s="40"/>
      <c r="AC142" s="40"/>
      <c r="AD142" s="40"/>
      <c r="AE142" s="40"/>
      <c r="AR142" s="228" t="s">
        <v>258</v>
      </c>
      <c r="AT142" s="228" t="s">
        <v>254</v>
      </c>
      <c r="AU142" s="228" t="s">
        <v>78</v>
      </c>
      <c r="AY142" s="19" t="s">
        <v>252</v>
      </c>
      <c r="BE142" s="229">
        <f>IF(N142="základní",J142,0)</f>
        <v>0</v>
      </c>
      <c r="BF142" s="229">
        <f>IF(N142="snížená",J142,0)</f>
        <v>0</v>
      </c>
      <c r="BG142" s="229">
        <f>IF(N142="zákl. přenesená",J142,0)</f>
        <v>0</v>
      </c>
      <c r="BH142" s="229">
        <f>IF(N142="sníž. přenesená",J142,0)</f>
        <v>0</v>
      </c>
      <c r="BI142" s="229">
        <f>IF(N142="nulová",J142,0)</f>
        <v>0</v>
      </c>
      <c r="BJ142" s="19" t="s">
        <v>76</v>
      </c>
      <c r="BK142" s="229">
        <f>ROUND(I142*H142,2)</f>
        <v>0</v>
      </c>
      <c r="BL142" s="19" t="s">
        <v>258</v>
      </c>
      <c r="BM142" s="228" t="s">
        <v>5521</v>
      </c>
    </row>
    <row r="143" s="2" customFormat="1">
      <c r="A143" s="40"/>
      <c r="B143" s="41"/>
      <c r="C143" s="42"/>
      <c r="D143" s="230" t="s">
        <v>260</v>
      </c>
      <c r="E143" s="42"/>
      <c r="F143" s="231" t="s">
        <v>2882</v>
      </c>
      <c r="G143" s="42"/>
      <c r="H143" s="42"/>
      <c r="I143" s="232"/>
      <c r="J143" s="42"/>
      <c r="K143" s="42"/>
      <c r="L143" s="46"/>
      <c r="M143" s="233"/>
      <c r="N143" s="234"/>
      <c r="O143" s="86"/>
      <c r="P143" s="86"/>
      <c r="Q143" s="86"/>
      <c r="R143" s="86"/>
      <c r="S143" s="86"/>
      <c r="T143" s="87"/>
      <c r="U143" s="40"/>
      <c r="V143" s="40"/>
      <c r="W143" s="40"/>
      <c r="X143" s="40"/>
      <c r="Y143" s="40"/>
      <c r="Z143" s="40"/>
      <c r="AA143" s="40"/>
      <c r="AB143" s="40"/>
      <c r="AC143" s="40"/>
      <c r="AD143" s="40"/>
      <c r="AE143" s="40"/>
      <c r="AT143" s="19" t="s">
        <v>260</v>
      </c>
      <c r="AU143" s="19" t="s">
        <v>78</v>
      </c>
    </row>
    <row r="144" s="13" customFormat="1">
      <c r="A144" s="13"/>
      <c r="B144" s="235"/>
      <c r="C144" s="236"/>
      <c r="D144" s="237" t="s">
        <v>262</v>
      </c>
      <c r="E144" s="238" t="s">
        <v>19</v>
      </c>
      <c r="F144" s="239" t="s">
        <v>4007</v>
      </c>
      <c r="G144" s="236"/>
      <c r="H144" s="238" t="s">
        <v>19</v>
      </c>
      <c r="I144" s="240"/>
      <c r="J144" s="236"/>
      <c r="K144" s="236"/>
      <c r="L144" s="241"/>
      <c r="M144" s="242"/>
      <c r="N144" s="243"/>
      <c r="O144" s="243"/>
      <c r="P144" s="243"/>
      <c r="Q144" s="243"/>
      <c r="R144" s="243"/>
      <c r="S144" s="243"/>
      <c r="T144" s="244"/>
      <c r="U144" s="13"/>
      <c r="V144" s="13"/>
      <c r="W144" s="13"/>
      <c r="X144" s="13"/>
      <c r="Y144" s="13"/>
      <c r="Z144" s="13"/>
      <c r="AA144" s="13"/>
      <c r="AB144" s="13"/>
      <c r="AC144" s="13"/>
      <c r="AD144" s="13"/>
      <c r="AE144" s="13"/>
      <c r="AT144" s="245" t="s">
        <v>262</v>
      </c>
      <c r="AU144" s="245" t="s">
        <v>78</v>
      </c>
      <c r="AV144" s="13" t="s">
        <v>76</v>
      </c>
      <c r="AW144" s="13" t="s">
        <v>31</v>
      </c>
      <c r="AX144" s="13" t="s">
        <v>69</v>
      </c>
      <c r="AY144" s="245" t="s">
        <v>252</v>
      </c>
    </row>
    <row r="145" s="14" customFormat="1">
      <c r="A145" s="14"/>
      <c r="B145" s="246"/>
      <c r="C145" s="247"/>
      <c r="D145" s="237" t="s">
        <v>262</v>
      </c>
      <c r="E145" s="248" t="s">
        <v>19</v>
      </c>
      <c r="F145" s="249" t="s">
        <v>5522</v>
      </c>
      <c r="G145" s="247"/>
      <c r="H145" s="250">
        <v>45.643799999999999</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262</v>
      </c>
      <c r="AU145" s="256" t="s">
        <v>78</v>
      </c>
      <c r="AV145" s="14" t="s">
        <v>78</v>
      </c>
      <c r="AW145" s="14" t="s">
        <v>31</v>
      </c>
      <c r="AX145" s="14" t="s">
        <v>69</v>
      </c>
      <c r="AY145" s="256" t="s">
        <v>252</v>
      </c>
    </row>
    <row r="146" s="14" customFormat="1">
      <c r="A146" s="14"/>
      <c r="B146" s="246"/>
      <c r="C146" s="247"/>
      <c r="D146" s="237" t="s">
        <v>262</v>
      </c>
      <c r="E146" s="248" t="s">
        <v>19</v>
      </c>
      <c r="F146" s="249" t="s">
        <v>5523</v>
      </c>
      <c r="G146" s="247"/>
      <c r="H146" s="250">
        <v>-29.740100000000002</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262</v>
      </c>
      <c r="AU146" s="256" t="s">
        <v>78</v>
      </c>
      <c r="AV146" s="14" t="s">
        <v>78</v>
      </c>
      <c r="AW146" s="14" t="s">
        <v>31</v>
      </c>
      <c r="AX146" s="14" t="s">
        <v>69</v>
      </c>
      <c r="AY146" s="256" t="s">
        <v>252</v>
      </c>
    </row>
    <row r="147" s="15" customFormat="1">
      <c r="A147" s="15"/>
      <c r="B147" s="257"/>
      <c r="C147" s="258"/>
      <c r="D147" s="237" t="s">
        <v>262</v>
      </c>
      <c r="E147" s="259" t="s">
        <v>19</v>
      </c>
      <c r="F147" s="260" t="s">
        <v>265</v>
      </c>
      <c r="G147" s="258"/>
      <c r="H147" s="261">
        <v>15.903700000000001</v>
      </c>
      <c r="I147" s="262"/>
      <c r="J147" s="258"/>
      <c r="K147" s="258"/>
      <c r="L147" s="263"/>
      <c r="M147" s="264"/>
      <c r="N147" s="265"/>
      <c r="O147" s="265"/>
      <c r="P147" s="265"/>
      <c r="Q147" s="265"/>
      <c r="R147" s="265"/>
      <c r="S147" s="265"/>
      <c r="T147" s="266"/>
      <c r="U147" s="15"/>
      <c r="V147" s="15"/>
      <c r="W147" s="15"/>
      <c r="X147" s="15"/>
      <c r="Y147" s="15"/>
      <c r="Z147" s="15"/>
      <c r="AA147" s="15"/>
      <c r="AB147" s="15"/>
      <c r="AC147" s="15"/>
      <c r="AD147" s="15"/>
      <c r="AE147" s="15"/>
      <c r="AT147" s="267" t="s">
        <v>262</v>
      </c>
      <c r="AU147" s="267" t="s">
        <v>78</v>
      </c>
      <c r="AV147" s="15" t="s">
        <v>258</v>
      </c>
      <c r="AW147" s="15" t="s">
        <v>31</v>
      </c>
      <c r="AX147" s="15" t="s">
        <v>76</v>
      </c>
      <c r="AY147" s="267" t="s">
        <v>252</v>
      </c>
    </row>
    <row r="148" s="2" customFormat="1" ht="62.7" customHeight="1">
      <c r="A148" s="40"/>
      <c r="B148" s="41"/>
      <c r="C148" s="217" t="s">
        <v>350</v>
      </c>
      <c r="D148" s="217" t="s">
        <v>254</v>
      </c>
      <c r="E148" s="218" t="s">
        <v>2900</v>
      </c>
      <c r="F148" s="219" t="s">
        <v>2901</v>
      </c>
      <c r="G148" s="220" t="s">
        <v>280</v>
      </c>
      <c r="H148" s="221">
        <v>15.903600000000001</v>
      </c>
      <c r="I148" s="222"/>
      <c r="J148" s="223">
        <f>ROUND(I148*H148,2)</f>
        <v>0</v>
      </c>
      <c r="K148" s="219" t="s">
        <v>257</v>
      </c>
      <c r="L148" s="46"/>
      <c r="M148" s="224" t="s">
        <v>19</v>
      </c>
      <c r="N148" s="225" t="s">
        <v>40</v>
      </c>
      <c r="O148" s="86"/>
      <c r="P148" s="226">
        <f>O148*H148</f>
        <v>0</v>
      </c>
      <c r="Q148" s="226">
        <v>0</v>
      </c>
      <c r="R148" s="226">
        <f>Q148*H148</f>
        <v>0</v>
      </c>
      <c r="S148" s="226">
        <v>0</v>
      </c>
      <c r="T148" s="227">
        <f>S148*H148</f>
        <v>0</v>
      </c>
      <c r="U148" s="40"/>
      <c r="V148" s="40"/>
      <c r="W148" s="40"/>
      <c r="X148" s="40"/>
      <c r="Y148" s="40"/>
      <c r="Z148" s="40"/>
      <c r="AA148" s="40"/>
      <c r="AB148" s="40"/>
      <c r="AC148" s="40"/>
      <c r="AD148" s="40"/>
      <c r="AE148" s="40"/>
      <c r="AR148" s="228" t="s">
        <v>258</v>
      </c>
      <c r="AT148" s="228" t="s">
        <v>254</v>
      </c>
      <c r="AU148" s="228" t="s">
        <v>78</v>
      </c>
      <c r="AY148" s="19" t="s">
        <v>252</v>
      </c>
      <c r="BE148" s="229">
        <f>IF(N148="základní",J148,0)</f>
        <v>0</v>
      </c>
      <c r="BF148" s="229">
        <f>IF(N148="snížená",J148,0)</f>
        <v>0</v>
      </c>
      <c r="BG148" s="229">
        <f>IF(N148="zákl. přenesená",J148,0)</f>
        <v>0</v>
      </c>
      <c r="BH148" s="229">
        <f>IF(N148="sníž. přenesená",J148,0)</f>
        <v>0</v>
      </c>
      <c r="BI148" s="229">
        <f>IF(N148="nulová",J148,0)</f>
        <v>0</v>
      </c>
      <c r="BJ148" s="19" t="s">
        <v>76</v>
      </c>
      <c r="BK148" s="229">
        <f>ROUND(I148*H148,2)</f>
        <v>0</v>
      </c>
      <c r="BL148" s="19" t="s">
        <v>258</v>
      </c>
      <c r="BM148" s="228" t="s">
        <v>5524</v>
      </c>
    </row>
    <row r="149" s="2" customFormat="1">
      <c r="A149" s="40"/>
      <c r="B149" s="41"/>
      <c r="C149" s="42"/>
      <c r="D149" s="230" t="s">
        <v>260</v>
      </c>
      <c r="E149" s="42"/>
      <c r="F149" s="231" t="s">
        <v>2903</v>
      </c>
      <c r="G149" s="42"/>
      <c r="H149" s="42"/>
      <c r="I149" s="232"/>
      <c r="J149" s="42"/>
      <c r="K149" s="42"/>
      <c r="L149" s="46"/>
      <c r="M149" s="233"/>
      <c r="N149" s="234"/>
      <c r="O149" s="86"/>
      <c r="P149" s="86"/>
      <c r="Q149" s="86"/>
      <c r="R149" s="86"/>
      <c r="S149" s="86"/>
      <c r="T149" s="87"/>
      <c r="U149" s="40"/>
      <c r="V149" s="40"/>
      <c r="W149" s="40"/>
      <c r="X149" s="40"/>
      <c r="Y149" s="40"/>
      <c r="Z149" s="40"/>
      <c r="AA149" s="40"/>
      <c r="AB149" s="40"/>
      <c r="AC149" s="40"/>
      <c r="AD149" s="40"/>
      <c r="AE149" s="40"/>
      <c r="AT149" s="19" t="s">
        <v>260</v>
      </c>
      <c r="AU149" s="19" t="s">
        <v>78</v>
      </c>
    </row>
    <row r="150" s="2" customFormat="1" ht="66.75" customHeight="1">
      <c r="A150" s="40"/>
      <c r="B150" s="41"/>
      <c r="C150" s="217" t="s">
        <v>8</v>
      </c>
      <c r="D150" s="217" t="s">
        <v>254</v>
      </c>
      <c r="E150" s="218" t="s">
        <v>2904</v>
      </c>
      <c r="F150" s="219" t="s">
        <v>2905</v>
      </c>
      <c r="G150" s="220" t="s">
        <v>280</v>
      </c>
      <c r="H150" s="221">
        <v>79.518100000000004</v>
      </c>
      <c r="I150" s="222"/>
      <c r="J150" s="223">
        <f>ROUND(I150*H150,2)</f>
        <v>0</v>
      </c>
      <c r="K150" s="219" t="s">
        <v>257</v>
      </c>
      <c r="L150" s="46"/>
      <c r="M150" s="224" t="s">
        <v>19</v>
      </c>
      <c r="N150" s="225" t="s">
        <v>40</v>
      </c>
      <c r="O150" s="86"/>
      <c r="P150" s="226">
        <f>O150*H150</f>
        <v>0</v>
      </c>
      <c r="Q150" s="226">
        <v>0</v>
      </c>
      <c r="R150" s="226">
        <f>Q150*H150</f>
        <v>0</v>
      </c>
      <c r="S150" s="226">
        <v>0</v>
      </c>
      <c r="T150" s="227">
        <f>S150*H150</f>
        <v>0</v>
      </c>
      <c r="U150" s="40"/>
      <c r="V150" s="40"/>
      <c r="W150" s="40"/>
      <c r="X150" s="40"/>
      <c r="Y150" s="40"/>
      <c r="Z150" s="40"/>
      <c r="AA150" s="40"/>
      <c r="AB150" s="40"/>
      <c r="AC150" s="40"/>
      <c r="AD150" s="40"/>
      <c r="AE150" s="40"/>
      <c r="AR150" s="228" t="s">
        <v>258</v>
      </c>
      <c r="AT150" s="228" t="s">
        <v>254</v>
      </c>
      <c r="AU150" s="228" t="s">
        <v>78</v>
      </c>
      <c r="AY150" s="19" t="s">
        <v>252</v>
      </c>
      <c r="BE150" s="229">
        <f>IF(N150="základní",J150,0)</f>
        <v>0</v>
      </c>
      <c r="BF150" s="229">
        <f>IF(N150="snížená",J150,0)</f>
        <v>0</v>
      </c>
      <c r="BG150" s="229">
        <f>IF(N150="zákl. přenesená",J150,0)</f>
        <v>0</v>
      </c>
      <c r="BH150" s="229">
        <f>IF(N150="sníž. přenesená",J150,0)</f>
        <v>0</v>
      </c>
      <c r="BI150" s="229">
        <f>IF(N150="nulová",J150,0)</f>
        <v>0</v>
      </c>
      <c r="BJ150" s="19" t="s">
        <v>76</v>
      </c>
      <c r="BK150" s="229">
        <f>ROUND(I150*H150,2)</f>
        <v>0</v>
      </c>
      <c r="BL150" s="19" t="s">
        <v>258</v>
      </c>
      <c r="BM150" s="228" t="s">
        <v>5525</v>
      </c>
    </row>
    <row r="151" s="2" customFormat="1">
      <c r="A151" s="40"/>
      <c r="B151" s="41"/>
      <c r="C151" s="42"/>
      <c r="D151" s="230" t="s">
        <v>260</v>
      </c>
      <c r="E151" s="42"/>
      <c r="F151" s="231" t="s">
        <v>2907</v>
      </c>
      <c r="G151" s="42"/>
      <c r="H151" s="42"/>
      <c r="I151" s="232"/>
      <c r="J151" s="42"/>
      <c r="K151" s="42"/>
      <c r="L151" s="46"/>
      <c r="M151" s="233"/>
      <c r="N151" s="234"/>
      <c r="O151" s="86"/>
      <c r="P151" s="86"/>
      <c r="Q151" s="86"/>
      <c r="R151" s="86"/>
      <c r="S151" s="86"/>
      <c r="T151" s="87"/>
      <c r="U151" s="40"/>
      <c r="V151" s="40"/>
      <c r="W151" s="40"/>
      <c r="X151" s="40"/>
      <c r="Y151" s="40"/>
      <c r="Z151" s="40"/>
      <c r="AA151" s="40"/>
      <c r="AB151" s="40"/>
      <c r="AC151" s="40"/>
      <c r="AD151" s="40"/>
      <c r="AE151" s="40"/>
      <c r="AT151" s="19" t="s">
        <v>260</v>
      </c>
      <c r="AU151" s="19" t="s">
        <v>78</v>
      </c>
    </row>
    <row r="152" s="14" customFormat="1">
      <c r="A152" s="14"/>
      <c r="B152" s="246"/>
      <c r="C152" s="247"/>
      <c r="D152" s="237" t="s">
        <v>262</v>
      </c>
      <c r="E152" s="247"/>
      <c r="F152" s="249" t="s">
        <v>5526</v>
      </c>
      <c r="G152" s="247"/>
      <c r="H152" s="250">
        <v>79.518100000000004</v>
      </c>
      <c r="I152" s="251"/>
      <c r="J152" s="247"/>
      <c r="K152" s="247"/>
      <c r="L152" s="252"/>
      <c r="M152" s="253"/>
      <c r="N152" s="254"/>
      <c r="O152" s="254"/>
      <c r="P152" s="254"/>
      <c r="Q152" s="254"/>
      <c r="R152" s="254"/>
      <c r="S152" s="254"/>
      <c r="T152" s="255"/>
      <c r="U152" s="14"/>
      <c r="V152" s="14"/>
      <c r="W152" s="14"/>
      <c r="X152" s="14"/>
      <c r="Y152" s="14"/>
      <c r="Z152" s="14"/>
      <c r="AA152" s="14"/>
      <c r="AB152" s="14"/>
      <c r="AC152" s="14"/>
      <c r="AD152" s="14"/>
      <c r="AE152" s="14"/>
      <c r="AT152" s="256" t="s">
        <v>262</v>
      </c>
      <c r="AU152" s="256" t="s">
        <v>78</v>
      </c>
      <c r="AV152" s="14" t="s">
        <v>78</v>
      </c>
      <c r="AW152" s="14" t="s">
        <v>4</v>
      </c>
      <c r="AX152" s="14" t="s">
        <v>76</v>
      </c>
      <c r="AY152" s="256" t="s">
        <v>252</v>
      </c>
    </row>
    <row r="153" s="2" customFormat="1" ht="44.25" customHeight="1">
      <c r="A153" s="40"/>
      <c r="B153" s="41"/>
      <c r="C153" s="217" t="s">
        <v>360</v>
      </c>
      <c r="D153" s="217" t="s">
        <v>254</v>
      </c>
      <c r="E153" s="218" t="s">
        <v>2909</v>
      </c>
      <c r="F153" s="219" t="s">
        <v>2910</v>
      </c>
      <c r="G153" s="220" t="s">
        <v>485</v>
      </c>
      <c r="H153" s="221">
        <v>28.6265</v>
      </c>
      <c r="I153" s="222"/>
      <c r="J153" s="223">
        <f>ROUND(I153*H153,2)</f>
        <v>0</v>
      </c>
      <c r="K153" s="219" t="s">
        <v>257</v>
      </c>
      <c r="L153" s="46"/>
      <c r="M153" s="224" t="s">
        <v>19</v>
      </c>
      <c r="N153" s="225" t="s">
        <v>40</v>
      </c>
      <c r="O153" s="86"/>
      <c r="P153" s="226">
        <f>O153*H153</f>
        <v>0</v>
      </c>
      <c r="Q153" s="226">
        <v>0</v>
      </c>
      <c r="R153" s="226">
        <f>Q153*H153</f>
        <v>0</v>
      </c>
      <c r="S153" s="226">
        <v>0</v>
      </c>
      <c r="T153" s="227">
        <f>S153*H153</f>
        <v>0</v>
      </c>
      <c r="U153" s="40"/>
      <c r="V153" s="40"/>
      <c r="W153" s="40"/>
      <c r="X153" s="40"/>
      <c r="Y153" s="40"/>
      <c r="Z153" s="40"/>
      <c r="AA153" s="40"/>
      <c r="AB153" s="40"/>
      <c r="AC153" s="40"/>
      <c r="AD153" s="40"/>
      <c r="AE153" s="40"/>
      <c r="AR153" s="228" t="s">
        <v>258</v>
      </c>
      <c r="AT153" s="228" t="s">
        <v>254</v>
      </c>
      <c r="AU153" s="228" t="s">
        <v>78</v>
      </c>
      <c r="AY153" s="19" t="s">
        <v>252</v>
      </c>
      <c r="BE153" s="229">
        <f>IF(N153="základní",J153,0)</f>
        <v>0</v>
      </c>
      <c r="BF153" s="229">
        <f>IF(N153="snížená",J153,0)</f>
        <v>0</v>
      </c>
      <c r="BG153" s="229">
        <f>IF(N153="zákl. přenesená",J153,0)</f>
        <v>0</v>
      </c>
      <c r="BH153" s="229">
        <f>IF(N153="sníž. přenesená",J153,0)</f>
        <v>0</v>
      </c>
      <c r="BI153" s="229">
        <f>IF(N153="nulová",J153,0)</f>
        <v>0</v>
      </c>
      <c r="BJ153" s="19" t="s">
        <v>76</v>
      </c>
      <c r="BK153" s="229">
        <f>ROUND(I153*H153,2)</f>
        <v>0</v>
      </c>
      <c r="BL153" s="19" t="s">
        <v>258</v>
      </c>
      <c r="BM153" s="228" t="s">
        <v>5527</v>
      </c>
    </row>
    <row r="154" s="2" customFormat="1">
      <c r="A154" s="40"/>
      <c r="B154" s="41"/>
      <c r="C154" s="42"/>
      <c r="D154" s="230" t="s">
        <v>260</v>
      </c>
      <c r="E154" s="42"/>
      <c r="F154" s="231" t="s">
        <v>2912</v>
      </c>
      <c r="G154" s="42"/>
      <c r="H154" s="42"/>
      <c r="I154" s="232"/>
      <c r="J154" s="42"/>
      <c r="K154" s="42"/>
      <c r="L154" s="46"/>
      <c r="M154" s="233"/>
      <c r="N154" s="234"/>
      <c r="O154" s="86"/>
      <c r="P154" s="86"/>
      <c r="Q154" s="86"/>
      <c r="R154" s="86"/>
      <c r="S154" s="86"/>
      <c r="T154" s="87"/>
      <c r="U154" s="40"/>
      <c r="V154" s="40"/>
      <c r="W154" s="40"/>
      <c r="X154" s="40"/>
      <c r="Y154" s="40"/>
      <c r="Z154" s="40"/>
      <c r="AA154" s="40"/>
      <c r="AB154" s="40"/>
      <c r="AC154" s="40"/>
      <c r="AD154" s="40"/>
      <c r="AE154" s="40"/>
      <c r="AT154" s="19" t="s">
        <v>260</v>
      </c>
      <c r="AU154" s="19" t="s">
        <v>78</v>
      </c>
    </row>
    <row r="155" s="14" customFormat="1">
      <c r="A155" s="14"/>
      <c r="B155" s="246"/>
      <c r="C155" s="247"/>
      <c r="D155" s="237" t="s">
        <v>262</v>
      </c>
      <c r="E155" s="247"/>
      <c r="F155" s="249" t="s">
        <v>5528</v>
      </c>
      <c r="G155" s="247"/>
      <c r="H155" s="250">
        <v>28.6265</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262</v>
      </c>
      <c r="AU155" s="256" t="s">
        <v>78</v>
      </c>
      <c r="AV155" s="14" t="s">
        <v>78</v>
      </c>
      <c r="AW155" s="14" t="s">
        <v>4</v>
      </c>
      <c r="AX155" s="14" t="s">
        <v>76</v>
      </c>
      <c r="AY155" s="256" t="s">
        <v>252</v>
      </c>
    </row>
    <row r="156" s="12" customFormat="1" ht="22.8" customHeight="1">
      <c r="A156" s="12"/>
      <c r="B156" s="201"/>
      <c r="C156" s="202"/>
      <c r="D156" s="203" t="s">
        <v>68</v>
      </c>
      <c r="E156" s="215" t="s">
        <v>381</v>
      </c>
      <c r="F156" s="215" t="s">
        <v>3460</v>
      </c>
      <c r="G156" s="202"/>
      <c r="H156" s="202"/>
      <c r="I156" s="205"/>
      <c r="J156" s="216">
        <f>BK156</f>
        <v>0</v>
      </c>
      <c r="K156" s="202"/>
      <c r="L156" s="207"/>
      <c r="M156" s="208"/>
      <c r="N156" s="209"/>
      <c r="O156" s="209"/>
      <c r="P156" s="210">
        <f>SUM(P157:P179)</f>
        <v>0</v>
      </c>
      <c r="Q156" s="209"/>
      <c r="R156" s="210">
        <f>SUM(R157:R179)</f>
        <v>0.0044694000000000001</v>
      </c>
      <c r="S156" s="209"/>
      <c r="T156" s="211">
        <f>SUM(T157:T179)</f>
        <v>0</v>
      </c>
      <c r="U156" s="12"/>
      <c r="V156" s="12"/>
      <c r="W156" s="12"/>
      <c r="X156" s="12"/>
      <c r="Y156" s="12"/>
      <c r="Z156" s="12"/>
      <c r="AA156" s="12"/>
      <c r="AB156" s="12"/>
      <c r="AC156" s="12"/>
      <c r="AD156" s="12"/>
      <c r="AE156" s="12"/>
      <c r="AR156" s="212" t="s">
        <v>76</v>
      </c>
      <c r="AT156" s="213" t="s">
        <v>68</v>
      </c>
      <c r="AU156" s="213" t="s">
        <v>76</v>
      </c>
      <c r="AY156" s="212" t="s">
        <v>252</v>
      </c>
      <c r="BK156" s="214">
        <f>SUM(BK157:BK179)</f>
        <v>0</v>
      </c>
    </row>
    <row r="157" s="2" customFormat="1" ht="37.8" customHeight="1">
      <c r="A157" s="40"/>
      <c r="B157" s="41"/>
      <c r="C157" s="217" t="s">
        <v>379</v>
      </c>
      <c r="D157" s="217" t="s">
        <v>254</v>
      </c>
      <c r="E157" s="218" t="s">
        <v>5529</v>
      </c>
      <c r="F157" s="219" t="s">
        <v>5530</v>
      </c>
      <c r="G157" s="220" t="s">
        <v>187</v>
      </c>
      <c r="H157" s="221">
        <v>223.47</v>
      </c>
      <c r="I157" s="222"/>
      <c r="J157" s="223">
        <f>ROUND(I157*H157,2)</f>
        <v>0</v>
      </c>
      <c r="K157" s="219" t="s">
        <v>257</v>
      </c>
      <c r="L157" s="46"/>
      <c r="M157" s="224" t="s">
        <v>19</v>
      </c>
      <c r="N157" s="225" t="s">
        <v>40</v>
      </c>
      <c r="O157" s="86"/>
      <c r="P157" s="226">
        <f>O157*H157</f>
        <v>0</v>
      </c>
      <c r="Q157" s="226">
        <v>0</v>
      </c>
      <c r="R157" s="226">
        <f>Q157*H157</f>
        <v>0</v>
      </c>
      <c r="S157" s="226">
        <v>0</v>
      </c>
      <c r="T157" s="227">
        <f>S157*H157</f>
        <v>0</v>
      </c>
      <c r="U157" s="40"/>
      <c r="V157" s="40"/>
      <c r="W157" s="40"/>
      <c r="X157" s="40"/>
      <c r="Y157" s="40"/>
      <c r="Z157" s="40"/>
      <c r="AA157" s="40"/>
      <c r="AB157" s="40"/>
      <c r="AC157" s="40"/>
      <c r="AD157" s="40"/>
      <c r="AE157" s="40"/>
      <c r="AR157" s="228" t="s">
        <v>258</v>
      </c>
      <c r="AT157" s="228" t="s">
        <v>254</v>
      </c>
      <c r="AU157" s="228" t="s">
        <v>78</v>
      </c>
      <c r="AY157" s="19" t="s">
        <v>252</v>
      </c>
      <c r="BE157" s="229">
        <f>IF(N157="základní",J157,0)</f>
        <v>0</v>
      </c>
      <c r="BF157" s="229">
        <f>IF(N157="snížená",J157,0)</f>
        <v>0</v>
      </c>
      <c r="BG157" s="229">
        <f>IF(N157="zákl. přenesená",J157,0)</f>
        <v>0</v>
      </c>
      <c r="BH157" s="229">
        <f>IF(N157="sníž. přenesená",J157,0)</f>
        <v>0</v>
      </c>
      <c r="BI157" s="229">
        <f>IF(N157="nulová",J157,0)</f>
        <v>0</v>
      </c>
      <c r="BJ157" s="19" t="s">
        <v>76</v>
      </c>
      <c r="BK157" s="229">
        <f>ROUND(I157*H157,2)</f>
        <v>0</v>
      </c>
      <c r="BL157" s="19" t="s">
        <v>258</v>
      </c>
      <c r="BM157" s="228" t="s">
        <v>5531</v>
      </c>
    </row>
    <row r="158" s="2" customFormat="1">
      <c r="A158" s="40"/>
      <c r="B158" s="41"/>
      <c r="C158" s="42"/>
      <c r="D158" s="230" t="s">
        <v>260</v>
      </c>
      <c r="E158" s="42"/>
      <c r="F158" s="231" t="s">
        <v>5532</v>
      </c>
      <c r="G158" s="42"/>
      <c r="H158" s="42"/>
      <c r="I158" s="232"/>
      <c r="J158" s="42"/>
      <c r="K158" s="42"/>
      <c r="L158" s="46"/>
      <c r="M158" s="233"/>
      <c r="N158" s="234"/>
      <c r="O158" s="86"/>
      <c r="P158" s="86"/>
      <c r="Q158" s="86"/>
      <c r="R158" s="86"/>
      <c r="S158" s="86"/>
      <c r="T158" s="87"/>
      <c r="U158" s="40"/>
      <c r="V158" s="40"/>
      <c r="W158" s="40"/>
      <c r="X158" s="40"/>
      <c r="Y158" s="40"/>
      <c r="Z158" s="40"/>
      <c r="AA158" s="40"/>
      <c r="AB158" s="40"/>
      <c r="AC158" s="40"/>
      <c r="AD158" s="40"/>
      <c r="AE158" s="40"/>
      <c r="AT158" s="19" t="s">
        <v>260</v>
      </c>
      <c r="AU158" s="19" t="s">
        <v>78</v>
      </c>
    </row>
    <row r="159" s="13" customFormat="1">
      <c r="A159" s="13"/>
      <c r="B159" s="235"/>
      <c r="C159" s="236"/>
      <c r="D159" s="237" t="s">
        <v>262</v>
      </c>
      <c r="E159" s="238" t="s">
        <v>19</v>
      </c>
      <c r="F159" s="239" t="s">
        <v>3465</v>
      </c>
      <c r="G159" s="236"/>
      <c r="H159" s="238" t="s">
        <v>19</v>
      </c>
      <c r="I159" s="240"/>
      <c r="J159" s="236"/>
      <c r="K159" s="236"/>
      <c r="L159" s="241"/>
      <c r="M159" s="242"/>
      <c r="N159" s="243"/>
      <c r="O159" s="243"/>
      <c r="P159" s="243"/>
      <c r="Q159" s="243"/>
      <c r="R159" s="243"/>
      <c r="S159" s="243"/>
      <c r="T159" s="244"/>
      <c r="U159" s="13"/>
      <c r="V159" s="13"/>
      <c r="W159" s="13"/>
      <c r="X159" s="13"/>
      <c r="Y159" s="13"/>
      <c r="Z159" s="13"/>
      <c r="AA159" s="13"/>
      <c r="AB159" s="13"/>
      <c r="AC159" s="13"/>
      <c r="AD159" s="13"/>
      <c r="AE159" s="13"/>
      <c r="AT159" s="245" t="s">
        <v>262</v>
      </c>
      <c r="AU159" s="245" t="s">
        <v>78</v>
      </c>
      <c r="AV159" s="13" t="s">
        <v>76</v>
      </c>
      <c r="AW159" s="13" t="s">
        <v>31</v>
      </c>
      <c r="AX159" s="13" t="s">
        <v>69</v>
      </c>
      <c r="AY159" s="245" t="s">
        <v>252</v>
      </c>
    </row>
    <row r="160" s="13" customFormat="1">
      <c r="A160" s="13"/>
      <c r="B160" s="235"/>
      <c r="C160" s="236"/>
      <c r="D160" s="237" t="s">
        <v>262</v>
      </c>
      <c r="E160" s="238" t="s">
        <v>19</v>
      </c>
      <c r="F160" s="239" t="s">
        <v>3467</v>
      </c>
      <c r="G160" s="236"/>
      <c r="H160" s="238" t="s">
        <v>19</v>
      </c>
      <c r="I160" s="240"/>
      <c r="J160" s="236"/>
      <c r="K160" s="236"/>
      <c r="L160" s="241"/>
      <c r="M160" s="242"/>
      <c r="N160" s="243"/>
      <c r="O160" s="243"/>
      <c r="P160" s="243"/>
      <c r="Q160" s="243"/>
      <c r="R160" s="243"/>
      <c r="S160" s="243"/>
      <c r="T160" s="244"/>
      <c r="U160" s="13"/>
      <c r="V160" s="13"/>
      <c r="W160" s="13"/>
      <c r="X160" s="13"/>
      <c r="Y160" s="13"/>
      <c r="Z160" s="13"/>
      <c r="AA160" s="13"/>
      <c r="AB160" s="13"/>
      <c r="AC160" s="13"/>
      <c r="AD160" s="13"/>
      <c r="AE160" s="13"/>
      <c r="AT160" s="245" t="s">
        <v>262</v>
      </c>
      <c r="AU160" s="245" t="s">
        <v>78</v>
      </c>
      <c r="AV160" s="13" t="s">
        <v>76</v>
      </c>
      <c r="AW160" s="13" t="s">
        <v>31</v>
      </c>
      <c r="AX160" s="13" t="s">
        <v>69</v>
      </c>
      <c r="AY160" s="245" t="s">
        <v>252</v>
      </c>
    </row>
    <row r="161" s="14" customFormat="1">
      <c r="A161" s="14"/>
      <c r="B161" s="246"/>
      <c r="C161" s="247"/>
      <c r="D161" s="237" t="s">
        <v>262</v>
      </c>
      <c r="E161" s="248" t="s">
        <v>19</v>
      </c>
      <c r="F161" s="249" t="s">
        <v>5533</v>
      </c>
      <c r="G161" s="247"/>
      <c r="H161" s="250">
        <v>23.469999999999999</v>
      </c>
      <c r="I161" s="251"/>
      <c r="J161" s="247"/>
      <c r="K161" s="247"/>
      <c r="L161" s="252"/>
      <c r="M161" s="253"/>
      <c r="N161" s="254"/>
      <c r="O161" s="254"/>
      <c r="P161" s="254"/>
      <c r="Q161" s="254"/>
      <c r="R161" s="254"/>
      <c r="S161" s="254"/>
      <c r="T161" s="255"/>
      <c r="U161" s="14"/>
      <c r="V161" s="14"/>
      <c r="W161" s="14"/>
      <c r="X161" s="14"/>
      <c r="Y161" s="14"/>
      <c r="Z161" s="14"/>
      <c r="AA161" s="14"/>
      <c r="AB161" s="14"/>
      <c r="AC161" s="14"/>
      <c r="AD161" s="14"/>
      <c r="AE161" s="14"/>
      <c r="AT161" s="256" t="s">
        <v>262</v>
      </c>
      <c r="AU161" s="256" t="s">
        <v>78</v>
      </c>
      <c r="AV161" s="14" t="s">
        <v>78</v>
      </c>
      <c r="AW161" s="14" t="s">
        <v>31</v>
      </c>
      <c r="AX161" s="14" t="s">
        <v>69</v>
      </c>
      <c r="AY161" s="256" t="s">
        <v>252</v>
      </c>
    </row>
    <row r="162" s="16" customFormat="1">
      <c r="A162" s="16"/>
      <c r="B162" s="268"/>
      <c r="C162" s="269"/>
      <c r="D162" s="237" t="s">
        <v>262</v>
      </c>
      <c r="E162" s="270" t="s">
        <v>19</v>
      </c>
      <c r="F162" s="271" t="s">
        <v>333</v>
      </c>
      <c r="G162" s="269"/>
      <c r="H162" s="272">
        <v>23.469999999999999</v>
      </c>
      <c r="I162" s="273"/>
      <c r="J162" s="269"/>
      <c r="K162" s="269"/>
      <c r="L162" s="274"/>
      <c r="M162" s="275"/>
      <c r="N162" s="276"/>
      <c r="O162" s="276"/>
      <c r="P162" s="276"/>
      <c r="Q162" s="276"/>
      <c r="R162" s="276"/>
      <c r="S162" s="276"/>
      <c r="T162" s="277"/>
      <c r="U162" s="16"/>
      <c r="V162" s="16"/>
      <c r="W162" s="16"/>
      <c r="X162" s="16"/>
      <c r="Y162" s="16"/>
      <c r="Z162" s="16"/>
      <c r="AA162" s="16"/>
      <c r="AB162" s="16"/>
      <c r="AC162" s="16"/>
      <c r="AD162" s="16"/>
      <c r="AE162" s="16"/>
      <c r="AT162" s="278" t="s">
        <v>262</v>
      </c>
      <c r="AU162" s="278" t="s">
        <v>78</v>
      </c>
      <c r="AV162" s="16" t="s">
        <v>85</v>
      </c>
      <c r="AW162" s="16" t="s">
        <v>31</v>
      </c>
      <c r="AX162" s="16" t="s">
        <v>69</v>
      </c>
      <c r="AY162" s="278" t="s">
        <v>252</v>
      </c>
    </row>
    <row r="163" s="13" customFormat="1">
      <c r="A163" s="13"/>
      <c r="B163" s="235"/>
      <c r="C163" s="236"/>
      <c r="D163" s="237" t="s">
        <v>262</v>
      </c>
      <c r="E163" s="238" t="s">
        <v>19</v>
      </c>
      <c r="F163" s="239" t="s">
        <v>5534</v>
      </c>
      <c r="G163" s="236"/>
      <c r="H163" s="238" t="s">
        <v>19</v>
      </c>
      <c r="I163" s="240"/>
      <c r="J163" s="236"/>
      <c r="K163" s="236"/>
      <c r="L163" s="241"/>
      <c r="M163" s="242"/>
      <c r="N163" s="243"/>
      <c r="O163" s="243"/>
      <c r="P163" s="243"/>
      <c r="Q163" s="243"/>
      <c r="R163" s="243"/>
      <c r="S163" s="243"/>
      <c r="T163" s="244"/>
      <c r="U163" s="13"/>
      <c r="V163" s="13"/>
      <c r="W163" s="13"/>
      <c r="X163" s="13"/>
      <c r="Y163" s="13"/>
      <c r="Z163" s="13"/>
      <c r="AA163" s="13"/>
      <c r="AB163" s="13"/>
      <c r="AC163" s="13"/>
      <c r="AD163" s="13"/>
      <c r="AE163" s="13"/>
      <c r="AT163" s="245" t="s">
        <v>262</v>
      </c>
      <c r="AU163" s="245" t="s">
        <v>78</v>
      </c>
      <c r="AV163" s="13" t="s">
        <v>76</v>
      </c>
      <c r="AW163" s="13" t="s">
        <v>31</v>
      </c>
      <c r="AX163" s="13" t="s">
        <v>69</v>
      </c>
      <c r="AY163" s="245" t="s">
        <v>252</v>
      </c>
    </row>
    <row r="164" s="13" customFormat="1">
      <c r="A164" s="13"/>
      <c r="B164" s="235"/>
      <c r="C164" s="236"/>
      <c r="D164" s="237" t="s">
        <v>262</v>
      </c>
      <c r="E164" s="238" t="s">
        <v>19</v>
      </c>
      <c r="F164" s="239" t="s">
        <v>5535</v>
      </c>
      <c r="G164" s="236"/>
      <c r="H164" s="238" t="s">
        <v>19</v>
      </c>
      <c r="I164" s="240"/>
      <c r="J164" s="236"/>
      <c r="K164" s="236"/>
      <c r="L164" s="241"/>
      <c r="M164" s="242"/>
      <c r="N164" s="243"/>
      <c r="O164" s="243"/>
      <c r="P164" s="243"/>
      <c r="Q164" s="243"/>
      <c r="R164" s="243"/>
      <c r="S164" s="243"/>
      <c r="T164" s="244"/>
      <c r="U164" s="13"/>
      <c r="V164" s="13"/>
      <c r="W164" s="13"/>
      <c r="X164" s="13"/>
      <c r="Y164" s="13"/>
      <c r="Z164" s="13"/>
      <c r="AA164" s="13"/>
      <c r="AB164" s="13"/>
      <c r="AC164" s="13"/>
      <c r="AD164" s="13"/>
      <c r="AE164" s="13"/>
      <c r="AT164" s="245" t="s">
        <v>262</v>
      </c>
      <c r="AU164" s="245" t="s">
        <v>78</v>
      </c>
      <c r="AV164" s="13" t="s">
        <v>76</v>
      </c>
      <c r="AW164" s="13" t="s">
        <v>31</v>
      </c>
      <c r="AX164" s="13" t="s">
        <v>69</v>
      </c>
      <c r="AY164" s="245" t="s">
        <v>252</v>
      </c>
    </row>
    <row r="165" s="13" customFormat="1">
      <c r="A165" s="13"/>
      <c r="B165" s="235"/>
      <c r="C165" s="236"/>
      <c r="D165" s="237" t="s">
        <v>262</v>
      </c>
      <c r="E165" s="238" t="s">
        <v>19</v>
      </c>
      <c r="F165" s="239" t="s">
        <v>5536</v>
      </c>
      <c r="G165" s="236"/>
      <c r="H165" s="238" t="s">
        <v>19</v>
      </c>
      <c r="I165" s="240"/>
      <c r="J165" s="236"/>
      <c r="K165" s="236"/>
      <c r="L165" s="241"/>
      <c r="M165" s="242"/>
      <c r="N165" s="243"/>
      <c r="O165" s="243"/>
      <c r="P165" s="243"/>
      <c r="Q165" s="243"/>
      <c r="R165" s="243"/>
      <c r="S165" s="243"/>
      <c r="T165" s="244"/>
      <c r="U165" s="13"/>
      <c r="V165" s="13"/>
      <c r="W165" s="13"/>
      <c r="X165" s="13"/>
      <c r="Y165" s="13"/>
      <c r="Z165" s="13"/>
      <c r="AA165" s="13"/>
      <c r="AB165" s="13"/>
      <c r="AC165" s="13"/>
      <c r="AD165" s="13"/>
      <c r="AE165" s="13"/>
      <c r="AT165" s="245" t="s">
        <v>262</v>
      </c>
      <c r="AU165" s="245" t="s">
        <v>78</v>
      </c>
      <c r="AV165" s="13" t="s">
        <v>76</v>
      </c>
      <c r="AW165" s="13" t="s">
        <v>31</v>
      </c>
      <c r="AX165" s="13" t="s">
        <v>69</v>
      </c>
      <c r="AY165" s="245" t="s">
        <v>252</v>
      </c>
    </row>
    <row r="166" s="13" customFormat="1">
      <c r="A166" s="13"/>
      <c r="B166" s="235"/>
      <c r="C166" s="236"/>
      <c r="D166" s="237" t="s">
        <v>262</v>
      </c>
      <c r="E166" s="238" t="s">
        <v>19</v>
      </c>
      <c r="F166" s="239" t="s">
        <v>5537</v>
      </c>
      <c r="G166" s="236"/>
      <c r="H166" s="238" t="s">
        <v>19</v>
      </c>
      <c r="I166" s="240"/>
      <c r="J166" s="236"/>
      <c r="K166" s="236"/>
      <c r="L166" s="241"/>
      <c r="M166" s="242"/>
      <c r="N166" s="243"/>
      <c r="O166" s="243"/>
      <c r="P166" s="243"/>
      <c r="Q166" s="243"/>
      <c r="R166" s="243"/>
      <c r="S166" s="243"/>
      <c r="T166" s="244"/>
      <c r="U166" s="13"/>
      <c r="V166" s="13"/>
      <c r="W166" s="13"/>
      <c r="X166" s="13"/>
      <c r="Y166" s="13"/>
      <c r="Z166" s="13"/>
      <c r="AA166" s="13"/>
      <c r="AB166" s="13"/>
      <c r="AC166" s="13"/>
      <c r="AD166" s="13"/>
      <c r="AE166" s="13"/>
      <c r="AT166" s="245" t="s">
        <v>262</v>
      </c>
      <c r="AU166" s="245" t="s">
        <v>78</v>
      </c>
      <c r="AV166" s="13" t="s">
        <v>76</v>
      </c>
      <c r="AW166" s="13" t="s">
        <v>31</v>
      </c>
      <c r="AX166" s="13" t="s">
        <v>69</v>
      </c>
      <c r="AY166" s="245" t="s">
        <v>252</v>
      </c>
    </row>
    <row r="167" s="14" customFormat="1">
      <c r="A167" s="14"/>
      <c r="B167" s="246"/>
      <c r="C167" s="247"/>
      <c r="D167" s="237" t="s">
        <v>262</v>
      </c>
      <c r="E167" s="248" t="s">
        <v>19</v>
      </c>
      <c r="F167" s="249" t="s">
        <v>5538</v>
      </c>
      <c r="G167" s="247"/>
      <c r="H167" s="250">
        <v>130</v>
      </c>
      <c r="I167" s="251"/>
      <c r="J167" s="247"/>
      <c r="K167" s="247"/>
      <c r="L167" s="252"/>
      <c r="M167" s="253"/>
      <c r="N167" s="254"/>
      <c r="O167" s="254"/>
      <c r="P167" s="254"/>
      <c r="Q167" s="254"/>
      <c r="R167" s="254"/>
      <c r="S167" s="254"/>
      <c r="T167" s="255"/>
      <c r="U167" s="14"/>
      <c r="V167" s="14"/>
      <c r="W167" s="14"/>
      <c r="X167" s="14"/>
      <c r="Y167" s="14"/>
      <c r="Z167" s="14"/>
      <c r="AA167" s="14"/>
      <c r="AB167" s="14"/>
      <c r="AC167" s="14"/>
      <c r="AD167" s="14"/>
      <c r="AE167" s="14"/>
      <c r="AT167" s="256" t="s">
        <v>262</v>
      </c>
      <c r="AU167" s="256" t="s">
        <v>78</v>
      </c>
      <c r="AV167" s="14" t="s">
        <v>78</v>
      </c>
      <c r="AW167" s="14" t="s">
        <v>31</v>
      </c>
      <c r="AX167" s="14" t="s">
        <v>69</v>
      </c>
      <c r="AY167" s="256" t="s">
        <v>252</v>
      </c>
    </row>
    <row r="168" s="14" customFormat="1">
      <c r="A168" s="14"/>
      <c r="B168" s="246"/>
      <c r="C168" s="247"/>
      <c r="D168" s="237" t="s">
        <v>262</v>
      </c>
      <c r="E168" s="248" t="s">
        <v>19</v>
      </c>
      <c r="F168" s="249" t="s">
        <v>5539</v>
      </c>
      <c r="G168" s="247"/>
      <c r="H168" s="250">
        <v>70</v>
      </c>
      <c r="I168" s="251"/>
      <c r="J168" s="247"/>
      <c r="K168" s="247"/>
      <c r="L168" s="252"/>
      <c r="M168" s="253"/>
      <c r="N168" s="254"/>
      <c r="O168" s="254"/>
      <c r="P168" s="254"/>
      <c r="Q168" s="254"/>
      <c r="R168" s="254"/>
      <c r="S168" s="254"/>
      <c r="T168" s="255"/>
      <c r="U168" s="14"/>
      <c r="V168" s="14"/>
      <c r="W168" s="14"/>
      <c r="X168" s="14"/>
      <c r="Y168" s="14"/>
      <c r="Z168" s="14"/>
      <c r="AA168" s="14"/>
      <c r="AB168" s="14"/>
      <c r="AC168" s="14"/>
      <c r="AD168" s="14"/>
      <c r="AE168" s="14"/>
      <c r="AT168" s="256" t="s">
        <v>262</v>
      </c>
      <c r="AU168" s="256" t="s">
        <v>78</v>
      </c>
      <c r="AV168" s="14" t="s">
        <v>78</v>
      </c>
      <c r="AW168" s="14" t="s">
        <v>31</v>
      </c>
      <c r="AX168" s="14" t="s">
        <v>69</v>
      </c>
      <c r="AY168" s="256" t="s">
        <v>252</v>
      </c>
    </row>
    <row r="169" s="16" customFormat="1">
      <c r="A169" s="16"/>
      <c r="B169" s="268"/>
      <c r="C169" s="269"/>
      <c r="D169" s="237" t="s">
        <v>262</v>
      </c>
      <c r="E169" s="270" t="s">
        <v>19</v>
      </c>
      <c r="F169" s="271" t="s">
        <v>333</v>
      </c>
      <c r="G169" s="269"/>
      <c r="H169" s="272">
        <v>200</v>
      </c>
      <c r="I169" s="273"/>
      <c r="J169" s="269"/>
      <c r="K169" s="269"/>
      <c r="L169" s="274"/>
      <c r="M169" s="275"/>
      <c r="N169" s="276"/>
      <c r="O169" s="276"/>
      <c r="P169" s="276"/>
      <c r="Q169" s="276"/>
      <c r="R169" s="276"/>
      <c r="S169" s="276"/>
      <c r="T169" s="277"/>
      <c r="U169" s="16"/>
      <c r="V169" s="16"/>
      <c r="W169" s="16"/>
      <c r="X169" s="16"/>
      <c r="Y169" s="16"/>
      <c r="Z169" s="16"/>
      <c r="AA169" s="16"/>
      <c r="AB169" s="16"/>
      <c r="AC169" s="16"/>
      <c r="AD169" s="16"/>
      <c r="AE169" s="16"/>
      <c r="AT169" s="278" t="s">
        <v>262</v>
      </c>
      <c r="AU169" s="278" t="s">
        <v>78</v>
      </c>
      <c r="AV169" s="16" t="s">
        <v>85</v>
      </c>
      <c r="AW169" s="16" t="s">
        <v>31</v>
      </c>
      <c r="AX169" s="16" t="s">
        <v>69</v>
      </c>
      <c r="AY169" s="278" t="s">
        <v>252</v>
      </c>
    </row>
    <row r="170" s="15" customFormat="1">
      <c r="A170" s="15"/>
      <c r="B170" s="257"/>
      <c r="C170" s="258"/>
      <c r="D170" s="237" t="s">
        <v>262</v>
      </c>
      <c r="E170" s="259" t="s">
        <v>19</v>
      </c>
      <c r="F170" s="260" t="s">
        <v>265</v>
      </c>
      <c r="G170" s="258"/>
      <c r="H170" s="261">
        <v>223.47</v>
      </c>
      <c r="I170" s="262"/>
      <c r="J170" s="258"/>
      <c r="K170" s="258"/>
      <c r="L170" s="263"/>
      <c r="M170" s="264"/>
      <c r="N170" s="265"/>
      <c r="O170" s="265"/>
      <c r="P170" s="265"/>
      <c r="Q170" s="265"/>
      <c r="R170" s="265"/>
      <c r="S170" s="265"/>
      <c r="T170" s="266"/>
      <c r="U170" s="15"/>
      <c r="V170" s="15"/>
      <c r="W170" s="15"/>
      <c r="X170" s="15"/>
      <c r="Y170" s="15"/>
      <c r="Z170" s="15"/>
      <c r="AA170" s="15"/>
      <c r="AB170" s="15"/>
      <c r="AC170" s="15"/>
      <c r="AD170" s="15"/>
      <c r="AE170" s="15"/>
      <c r="AT170" s="267" t="s">
        <v>262</v>
      </c>
      <c r="AU170" s="267" t="s">
        <v>78</v>
      </c>
      <c r="AV170" s="15" t="s">
        <v>258</v>
      </c>
      <c r="AW170" s="15" t="s">
        <v>31</v>
      </c>
      <c r="AX170" s="15" t="s">
        <v>76</v>
      </c>
      <c r="AY170" s="267" t="s">
        <v>252</v>
      </c>
    </row>
    <row r="171" s="2" customFormat="1" ht="55.5" customHeight="1">
      <c r="A171" s="40"/>
      <c r="B171" s="41"/>
      <c r="C171" s="217" t="s">
        <v>381</v>
      </c>
      <c r="D171" s="217" t="s">
        <v>254</v>
      </c>
      <c r="E171" s="218" t="s">
        <v>3471</v>
      </c>
      <c r="F171" s="219" t="s">
        <v>3472</v>
      </c>
      <c r="G171" s="220" t="s">
        <v>187</v>
      </c>
      <c r="H171" s="221">
        <v>223.47</v>
      </c>
      <c r="I171" s="222"/>
      <c r="J171" s="223">
        <f>ROUND(I171*H171,2)</f>
        <v>0</v>
      </c>
      <c r="K171" s="219" t="s">
        <v>257</v>
      </c>
      <c r="L171" s="46"/>
      <c r="M171" s="224" t="s">
        <v>19</v>
      </c>
      <c r="N171" s="225" t="s">
        <v>40</v>
      </c>
      <c r="O171" s="86"/>
      <c r="P171" s="226">
        <f>O171*H171</f>
        <v>0</v>
      </c>
      <c r="Q171" s="226">
        <v>0</v>
      </c>
      <c r="R171" s="226">
        <f>Q171*H171</f>
        <v>0</v>
      </c>
      <c r="S171" s="226">
        <v>0</v>
      </c>
      <c r="T171" s="227">
        <f>S171*H171</f>
        <v>0</v>
      </c>
      <c r="U171" s="40"/>
      <c r="V171" s="40"/>
      <c r="W171" s="40"/>
      <c r="X171" s="40"/>
      <c r="Y171" s="40"/>
      <c r="Z171" s="40"/>
      <c r="AA171" s="40"/>
      <c r="AB171" s="40"/>
      <c r="AC171" s="40"/>
      <c r="AD171" s="40"/>
      <c r="AE171" s="40"/>
      <c r="AR171" s="228" t="s">
        <v>258</v>
      </c>
      <c r="AT171" s="228" t="s">
        <v>254</v>
      </c>
      <c r="AU171" s="228" t="s">
        <v>78</v>
      </c>
      <c r="AY171" s="19" t="s">
        <v>252</v>
      </c>
      <c r="BE171" s="229">
        <f>IF(N171="základní",J171,0)</f>
        <v>0</v>
      </c>
      <c r="BF171" s="229">
        <f>IF(N171="snížená",J171,0)</f>
        <v>0</v>
      </c>
      <c r="BG171" s="229">
        <f>IF(N171="zákl. přenesená",J171,0)</f>
        <v>0</v>
      </c>
      <c r="BH171" s="229">
        <f>IF(N171="sníž. přenesená",J171,0)</f>
        <v>0</v>
      </c>
      <c r="BI171" s="229">
        <f>IF(N171="nulová",J171,0)</f>
        <v>0</v>
      </c>
      <c r="BJ171" s="19" t="s">
        <v>76</v>
      </c>
      <c r="BK171" s="229">
        <f>ROUND(I171*H171,2)</f>
        <v>0</v>
      </c>
      <c r="BL171" s="19" t="s">
        <v>258</v>
      </c>
      <c r="BM171" s="228" t="s">
        <v>5540</v>
      </c>
    </row>
    <row r="172" s="2" customFormat="1">
      <c r="A172" s="40"/>
      <c r="B172" s="41"/>
      <c r="C172" s="42"/>
      <c r="D172" s="230" t="s">
        <v>260</v>
      </c>
      <c r="E172" s="42"/>
      <c r="F172" s="231" t="s">
        <v>3474</v>
      </c>
      <c r="G172" s="42"/>
      <c r="H172" s="42"/>
      <c r="I172" s="232"/>
      <c r="J172" s="42"/>
      <c r="K172" s="42"/>
      <c r="L172" s="46"/>
      <c r="M172" s="233"/>
      <c r="N172" s="234"/>
      <c r="O172" s="86"/>
      <c r="P172" s="86"/>
      <c r="Q172" s="86"/>
      <c r="R172" s="86"/>
      <c r="S172" s="86"/>
      <c r="T172" s="87"/>
      <c r="U172" s="40"/>
      <c r="V172" s="40"/>
      <c r="W172" s="40"/>
      <c r="X172" s="40"/>
      <c r="Y172" s="40"/>
      <c r="Z172" s="40"/>
      <c r="AA172" s="40"/>
      <c r="AB172" s="40"/>
      <c r="AC172" s="40"/>
      <c r="AD172" s="40"/>
      <c r="AE172" s="40"/>
      <c r="AT172" s="19" t="s">
        <v>260</v>
      </c>
      <c r="AU172" s="19" t="s">
        <v>78</v>
      </c>
    </row>
    <row r="173" s="2" customFormat="1" ht="37.8" customHeight="1">
      <c r="A173" s="40"/>
      <c r="B173" s="41"/>
      <c r="C173" s="217" t="s">
        <v>386</v>
      </c>
      <c r="D173" s="217" t="s">
        <v>254</v>
      </c>
      <c r="E173" s="218" t="s">
        <v>3475</v>
      </c>
      <c r="F173" s="219" t="s">
        <v>3476</v>
      </c>
      <c r="G173" s="220" t="s">
        <v>187</v>
      </c>
      <c r="H173" s="221">
        <v>223.47</v>
      </c>
      <c r="I173" s="222"/>
      <c r="J173" s="223">
        <f>ROUND(I173*H173,2)</f>
        <v>0</v>
      </c>
      <c r="K173" s="219" t="s">
        <v>257</v>
      </c>
      <c r="L173" s="46"/>
      <c r="M173" s="224" t="s">
        <v>19</v>
      </c>
      <c r="N173" s="225" t="s">
        <v>40</v>
      </c>
      <c r="O173" s="86"/>
      <c r="P173" s="226">
        <f>O173*H173</f>
        <v>0</v>
      </c>
      <c r="Q173" s="226">
        <v>0</v>
      </c>
      <c r="R173" s="226">
        <f>Q173*H173</f>
        <v>0</v>
      </c>
      <c r="S173" s="226">
        <v>0</v>
      </c>
      <c r="T173" s="227">
        <f>S173*H173</f>
        <v>0</v>
      </c>
      <c r="U173" s="40"/>
      <c r="V173" s="40"/>
      <c r="W173" s="40"/>
      <c r="X173" s="40"/>
      <c r="Y173" s="40"/>
      <c r="Z173" s="40"/>
      <c r="AA173" s="40"/>
      <c r="AB173" s="40"/>
      <c r="AC173" s="40"/>
      <c r="AD173" s="40"/>
      <c r="AE173" s="40"/>
      <c r="AR173" s="228" t="s">
        <v>258</v>
      </c>
      <c r="AT173" s="228" t="s">
        <v>254</v>
      </c>
      <c r="AU173" s="228" t="s">
        <v>78</v>
      </c>
      <c r="AY173" s="19" t="s">
        <v>252</v>
      </c>
      <c r="BE173" s="229">
        <f>IF(N173="základní",J173,0)</f>
        <v>0</v>
      </c>
      <c r="BF173" s="229">
        <f>IF(N173="snížená",J173,0)</f>
        <v>0</v>
      </c>
      <c r="BG173" s="229">
        <f>IF(N173="zákl. přenesená",J173,0)</f>
        <v>0</v>
      </c>
      <c r="BH173" s="229">
        <f>IF(N173="sníž. přenesená",J173,0)</f>
        <v>0</v>
      </c>
      <c r="BI173" s="229">
        <f>IF(N173="nulová",J173,0)</f>
        <v>0</v>
      </c>
      <c r="BJ173" s="19" t="s">
        <v>76</v>
      </c>
      <c r="BK173" s="229">
        <f>ROUND(I173*H173,2)</f>
        <v>0</v>
      </c>
      <c r="BL173" s="19" t="s">
        <v>258</v>
      </c>
      <c r="BM173" s="228" t="s">
        <v>5541</v>
      </c>
    </row>
    <row r="174" s="2" customFormat="1">
      <c r="A174" s="40"/>
      <c r="B174" s="41"/>
      <c r="C174" s="42"/>
      <c r="D174" s="230" t="s">
        <v>260</v>
      </c>
      <c r="E174" s="42"/>
      <c r="F174" s="231" t="s">
        <v>3478</v>
      </c>
      <c r="G174" s="42"/>
      <c r="H174" s="42"/>
      <c r="I174" s="232"/>
      <c r="J174" s="42"/>
      <c r="K174" s="42"/>
      <c r="L174" s="46"/>
      <c r="M174" s="233"/>
      <c r="N174" s="234"/>
      <c r="O174" s="86"/>
      <c r="P174" s="86"/>
      <c r="Q174" s="86"/>
      <c r="R174" s="86"/>
      <c r="S174" s="86"/>
      <c r="T174" s="87"/>
      <c r="U174" s="40"/>
      <c r="V174" s="40"/>
      <c r="W174" s="40"/>
      <c r="X174" s="40"/>
      <c r="Y174" s="40"/>
      <c r="Z174" s="40"/>
      <c r="AA174" s="40"/>
      <c r="AB174" s="40"/>
      <c r="AC174" s="40"/>
      <c r="AD174" s="40"/>
      <c r="AE174" s="40"/>
      <c r="AT174" s="19" t="s">
        <v>260</v>
      </c>
      <c r="AU174" s="19" t="s">
        <v>78</v>
      </c>
    </row>
    <row r="175" s="2" customFormat="1" ht="16.5" customHeight="1">
      <c r="A175" s="40"/>
      <c r="B175" s="41"/>
      <c r="C175" s="279" t="s">
        <v>391</v>
      </c>
      <c r="D175" s="279" t="s">
        <v>468</v>
      </c>
      <c r="E175" s="280" t="s">
        <v>3479</v>
      </c>
      <c r="F175" s="281" t="s">
        <v>3480</v>
      </c>
      <c r="G175" s="282" t="s">
        <v>3481</v>
      </c>
      <c r="H175" s="283">
        <v>4.4694000000000003</v>
      </c>
      <c r="I175" s="284"/>
      <c r="J175" s="285">
        <f>ROUND(I175*H175,2)</f>
        <v>0</v>
      </c>
      <c r="K175" s="281" t="s">
        <v>257</v>
      </c>
      <c r="L175" s="286"/>
      <c r="M175" s="287" t="s">
        <v>19</v>
      </c>
      <c r="N175" s="288" t="s">
        <v>40</v>
      </c>
      <c r="O175" s="86"/>
      <c r="P175" s="226">
        <f>O175*H175</f>
        <v>0</v>
      </c>
      <c r="Q175" s="226">
        <v>0.001</v>
      </c>
      <c r="R175" s="226">
        <f>Q175*H175</f>
        <v>0.0044694000000000001</v>
      </c>
      <c r="S175" s="226">
        <v>0</v>
      </c>
      <c r="T175" s="227">
        <f>S175*H175</f>
        <v>0</v>
      </c>
      <c r="U175" s="40"/>
      <c r="V175" s="40"/>
      <c r="W175" s="40"/>
      <c r="X175" s="40"/>
      <c r="Y175" s="40"/>
      <c r="Z175" s="40"/>
      <c r="AA175" s="40"/>
      <c r="AB175" s="40"/>
      <c r="AC175" s="40"/>
      <c r="AD175" s="40"/>
      <c r="AE175" s="40"/>
      <c r="AR175" s="228" t="s">
        <v>303</v>
      </c>
      <c r="AT175" s="228" t="s">
        <v>468</v>
      </c>
      <c r="AU175" s="228" t="s">
        <v>78</v>
      </c>
      <c r="AY175" s="19" t="s">
        <v>252</v>
      </c>
      <c r="BE175" s="229">
        <f>IF(N175="základní",J175,0)</f>
        <v>0</v>
      </c>
      <c r="BF175" s="229">
        <f>IF(N175="snížená",J175,0)</f>
        <v>0</v>
      </c>
      <c r="BG175" s="229">
        <f>IF(N175="zákl. přenesená",J175,0)</f>
        <v>0</v>
      </c>
      <c r="BH175" s="229">
        <f>IF(N175="sníž. přenesená",J175,0)</f>
        <v>0</v>
      </c>
      <c r="BI175" s="229">
        <f>IF(N175="nulová",J175,0)</f>
        <v>0</v>
      </c>
      <c r="BJ175" s="19" t="s">
        <v>76</v>
      </c>
      <c r="BK175" s="229">
        <f>ROUND(I175*H175,2)</f>
        <v>0</v>
      </c>
      <c r="BL175" s="19" t="s">
        <v>258</v>
      </c>
      <c r="BM175" s="228" t="s">
        <v>5542</v>
      </c>
    </row>
    <row r="176" s="14" customFormat="1">
      <c r="A176" s="14"/>
      <c r="B176" s="246"/>
      <c r="C176" s="247"/>
      <c r="D176" s="237" t="s">
        <v>262</v>
      </c>
      <c r="E176" s="247"/>
      <c r="F176" s="249" t="s">
        <v>5543</v>
      </c>
      <c r="G176" s="247"/>
      <c r="H176" s="250">
        <v>4.4694000000000003</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262</v>
      </c>
      <c r="AU176" s="256" t="s">
        <v>78</v>
      </c>
      <c r="AV176" s="14" t="s">
        <v>78</v>
      </c>
      <c r="AW176" s="14" t="s">
        <v>4</v>
      </c>
      <c r="AX176" s="14" t="s">
        <v>76</v>
      </c>
      <c r="AY176" s="256" t="s">
        <v>252</v>
      </c>
    </row>
    <row r="177" s="2" customFormat="1" ht="21.75" customHeight="1">
      <c r="A177" s="40"/>
      <c r="B177" s="41"/>
      <c r="C177" s="217" t="s">
        <v>7</v>
      </c>
      <c r="D177" s="217" t="s">
        <v>254</v>
      </c>
      <c r="E177" s="218" t="s">
        <v>3484</v>
      </c>
      <c r="F177" s="219" t="s">
        <v>3485</v>
      </c>
      <c r="G177" s="220" t="s">
        <v>280</v>
      </c>
      <c r="H177" s="221">
        <v>17.877600000000001</v>
      </c>
      <c r="I177" s="222"/>
      <c r="J177" s="223">
        <f>ROUND(I177*H177,2)</f>
        <v>0</v>
      </c>
      <c r="K177" s="219" t="s">
        <v>257</v>
      </c>
      <c r="L177" s="46"/>
      <c r="M177" s="224" t="s">
        <v>19</v>
      </c>
      <c r="N177" s="225" t="s">
        <v>40</v>
      </c>
      <c r="O177" s="86"/>
      <c r="P177" s="226">
        <f>O177*H177</f>
        <v>0</v>
      </c>
      <c r="Q177" s="226">
        <v>0</v>
      </c>
      <c r="R177" s="226">
        <f>Q177*H177</f>
        <v>0</v>
      </c>
      <c r="S177" s="226">
        <v>0</v>
      </c>
      <c r="T177" s="227">
        <f>S177*H177</f>
        <v>0</v>
      </c>
      <c r="U177" s="40"/>
      <c r="V177" s="40"/>
      <c r="W177" s="40"/>
      <c r="X177" s="40"/>
      <c r="Y177" s="40"/>
      <c r="Z177" s="40"/>
      <c r="AA177" s="40"/>
      <c r="AB177" s="40"/>
      <c r="AC177" s="40"/>
      <c r="AD177" s="40"/>
      <c r="AE177" s="40"/>
      <c r="AR177" s="228" t="s">
        <v>258</v>
      </c>
      <c r="AT177" s="228" t="s">
        <v>254</v>
      </c>
      <c r="AU177" s="228" t="s">
        <v>78</v>
      </c>
      <c r="AY177" s="19" t="s">
        <v>252</v>
      </c>
      <c r="BE177" s="229">
        <f>IF(N177="základní",J177,0)</f>
        <v>0</v>
      </c>
      <c r="BF177" s="229">
        <f>IF(N177="snížená",J177,0)</f>
        <v>0</v>
      </c>
      <c r="BG177" s="229">
        <f>IF(N177="zákl. přenesená",J177,0)</f>
        <v>0</v>
      </c>
      <c r="BH177" s="229">
        <f>IF(N177="sníž. přenesená",J177,0)</f>
        <v>0</v>
      </c>
      <c r="BI177" s="229">
        <f>IF(N177="nulová",J177,0)</f>
        <v>0</v>
      </c>
      <c r="BJ177" s="19" t="s">
        <v>76</v>
      </c>
      <c r="BK177" s="229">
        <f>ROUND(I177*H177,2)</f>
        <v>0</v>
      </c>
      <c r="BL177" s="19" t="s">
        <v>258</v>
      </c>
      <c r="BM177" s="228" t="s">
        <v>5544</v>
      </c>
    </row>
    <row r="178" s="2" customFormat="1">
      <c r="A178" s="40"/>
      <c r="B178" s="41"/>
      <c r="C178" s="42"/>
      <c r="D178" s="230" t="s">
        <v>260</v>
      </c>
      <c r="E178" s="42"/>
      <c r="F178" s="231" t="s">
        <v>3487</v>
      </c>
      <c r="G178" s="42"/>
      <c r="H178" s="42"/>
      <c r="I178" s="232"/>
      <c r="J178" s="42"/>
      <c r="K178" s="42"/>
      <c r="L178" s="46"/>
      <c r="M178" s="233"/>
      <c r="N178" s="234"/>
      <c r="O178" s="86"/>
      <c r="P178" s="86"/>
      <c r="Q178" s="86"/>
      <c r="R178" s="86"/>
      <c r="S178" s="86"/>
      <c r="T178" s="87"/>
      <c r="U178" s="40"/>
      <c r="V178" s="40"/>
      <c r="W178" s="40"/>
      <c r="X178" s="40"/>
      <c r="Y178" s="40"/>
      <c r="Z178" s="40"/>
      <c r="AA178" s="40"/>
      <c r="AB178" s="40"/>
      <c r="AC178" s="40"/>
      <c r="AD178" s="40"/>
      <c r="AE178" s="40"/>
      <c r="AT178" s="19" t="s">
        <v>260</v>
      </c>
      <c r="AU178" s="19" t="s">
        <v>78</v>
      </c>
    </row>
    <row r="179" s="14" customFormat="1">
      <c r="A179" s="14"/>
      <c r="B179" s="246"/>
      <c r="C179" s="247"/>
      <c r="D179" s="237" t="s">
        <v>262</v>
      </c>
      <c r="E179" s="247"/>
      <c r="F179" s="249" t="s">
        <v>5545</v>
      </c>
      <c r="G179" s="247"/>
      <c r="H179" s="250">
        <v>17.877600000000001</v>
      </c>
      <c r="I179" s="251"/>
      <c r="J179" s="247"/>
      <c r="K179" s="247"/>
      <c r="L179" s="252"/>
      <c r="M179" s="253"/>
      <c r="N179" s="254"/>
      <c r="O179" s="254"/>
      <c r="P179" s="254"/>
      <c r="Q179" s="254"/>
      <c r="R179" s="254"/>
      <c r="S179" s="254"/>
      <c r="T179" s="255"/>
      <c r="U179" s="14"/>
      <c r="V179" s="14"/>
      <c r="W179" s="14"/>
      <c r="X179" s="14"/>
      <c r="Y179" s="14"/>
      <c r="Z179" s="14"/>
      <c r="AA179" s="14"/>
      <c r="AB179" s="14"/>
      <c r="AC179" s="14"/>
      <c r="AD179" s="14"/>
      <c r="AE179" s="14"/>
      <c r="AT179" s="256" t="s">
        <v>262</v>
      </c>
      <c r="AU179" s="256" t="s">
        <v>78</v>
      </c>
      <c r="AV179" s="14" t="s">
        <v>78</v>
      </c>
      <c r="AW179" s="14" t="s">
        <v>4</v>
      </c>
      <c r="AX179" s="14" t="s">
        <v>76</v>
      </c>
      <c r="AY179" s="256" t="s">
        <v>252</v>
      </c>
    </row>
    <row r="180" s="12" customFormat="1" ht="22.8" customHeight="1">
      <c r="A180" s="12"/>
      <c r="B180" s="201"/>
      <c r="C180" s="202"/>
      <c r="D180" s="203" t="s">
        <v>68</v>
      </c>
      <c r="E180" s="215" t="s">
        <v>5546</v>
      </c>
      <c r="F180" s="215" t="s">
        <v>5547</v>
      </c>
      <c r="G180" s="202"/>
      <c r="H180" s="202"/>
      <c r="I180" s="205"/>
      <c r="J180" s="216">
        <f>BK180</f>
        <v>0</v>
      </c>
      <c r="K180" s="202"/>
      <c r="L180" s="207"/>
      <c r="M180" s="208"/>
      <c r="N180" s="209"/>
      <c r="O180" s="209"/>
      <c r="P180" s="210">
        <f>SUM(P181:P197)</f>
        <v>0</v>
      </c>
      <c r="Q180" s="209"/>
      <c r="R180" s="210">
        <f>SUM(R181:R197)</f>
        <v>43.018919999999994</v>
      </c>
      <c r="S180" s="209"/>
      <c r="T180" s="211">
        <f>SUM(T181:T197)</f>
        <v>0</v>
      </c>
      <c r="U180" s="12"/>
      <c r="V180" s="12"/>
      <c r="W180" s="12"/>
      <c r="X180" s="12"/>
      <c r="Y180" s="12"/>
      <c r="Z180" s="12"/>
      <c r="AA180" s="12"/>
      <c r="AB180" s="12"/>
      <c r="AC180" s="12"/>
      <c r="AD180" s="12"/>
      <c r="AE180" s="12"/>
      <c r="AR180" s="212" t="s">
        <v>76</v>
      </c>
      <c r="AT180" s="213" t="s">
        <v>68</v>
      </c>
      <c r="AU180" s="213" t="s">
        <v>76</v>
      </c>
      <c r="AY180" s="212" t="s">
        <v>252</v>
      </c>
      <c r="BK180" s="214">
        <f>SUM(BK181:BK197)</f>
        <v>0</v>
      </c>
    </row>
    <row r="181" s="2" customFormat="1" ht="55.5" customHeight="1">
      <c r="A181" s="40"/>
      <c r="B181" s="41"/>
      <c r="C181" s="217" t="s">
        <v>427</v>
      </c>
      <c r="D181" s="217" t="s">
        <v>254</v>
      </c>
      <c r="E181" s="218" t="s">
        <v>5548</v>
      </c>
      <c r="F181" s="219" t="s">
        <v>5549</v>
      </c>
      <c r="G181" s="220" t="s">
        <v>187</v>
      </c>
      <c r="H181" s="221">
        <v>252</v>
      </c>
      <c r="I181" s="222"/>
      <c r="J181" s="223">
        <f>ROUND(I181*H181,2)</f>
        <v>0</v>
      </c>
      <c r="K181" s="219" t="s">
        <v>257</v>
      </c>
      <c r="L181" s="46"/>
      <c r="M181" s="224" t="s">
        <v>19</v>
      </c>
      <c r="N181" s="225" t="s">
        <v>40</v>
      </c>
      <c r="O181" s="86"/>
      <c r="P181" s="226">
        <f>O181*H181</f>
        <v>0</v>
      </c>
      <c r="Q181" s="226">
        <v>0</v>
      </c>
      <c r="R181" s="226">
        <f>Q181*H181</f>
        <v>0</v>
      </c>
      <c r="S181" s="226">
        <v>0</v>
      </c>
      <c r="T181" s="227">
        <f>S181*H181</f>
        <v>0</v>
      </c>
      <c r="U181" s="40"/>
      <c r="V181" s="40"/>
      <c r="W181" s="40"/>
      <c r="X181" s="40"/>
      <c r="Y181" s="40"/>
      <c r="Z181" s="40"/>
      <c r="AA181" s="40"/>
      <c r="AB181" s="40"/>
      <c r="AC181" s="40"/>
      <c r="AD181" s="40"/>
      <c r="AE181" s="40"/>
      <c r="AR181" s="228" t="s">
        <v>258</v>
      </c>
      <c r="AT181" s="228" t="s">
        <v>254</v>
      </c>
      <c r="AU181" s="228" t="s">
        <v>78</v>
      </c>
      <c r="AY181" s="19" t="s">
        <v>252</v>
      </c>
      <c r="BE181" s="229">
        <f>IF(N181="základní",J181,0)</f>
        <v>0</v>
      </c>
      <c r="BF181" s="229">
        <f>IF(N181="snížená",J181,0)</f>
        <v>0</v>
      </c>
      <c r="BG181" s="229">
        <f>IF(N181="zákl. přenesená",J181,0)</f>
        <v>0</v>
      </c>
      <c r="BH181" s="229">
        <f>IF(N181="sníž. přenesená",J181,0)</f>
        <v>0</v>
      </c>
      <c r="BI181" s="229">
        <f>IF(N181="nulová",J181,0)</f>
        <v>0</v>
      </c>
      <c r="BJ181" s="19" t="s">
        <v>76</v>
      </c>
      <c r="BK181" s="229">
        <f>ROUND(I181*H181,2)</f>
        <v>0</v>
      </c>
      <c r="BL181" s="19" t="s">
        <v>258</v>
      </c>
      <c r="BM181" s="228" t="s">
        <v>5550</v>
      </c>
    </row>
    <row r="182" s="2" customFormat="1">
      <c r="A182" s="40"/>
      <c r="B182" s="41"/>
      <c r="C182" s="42"/>
      <c r="D182" s="230" t="s">
        <v>260</v>
      </c>
      <c r="E182" s="42"/>
      <c r="F182" s="231" t="s">
        <v>5551</v>
      </c>
      <c r="G182" s="42"/>
      <c r="H182" s="42"/>
      <c r="I182" s="232"/>
      <c r="J182" s="42"/>
      <c r="K182" s="42"/>
      <c r="L182" s="46"/>
      <c r="M182" s="233"/>
      <c r="N182" s="234"/>
      <c r="O182" s="86"/>
      <c r="P182" s="86"/>
      <c r="Q182" s="86"/>
      <c r="R182" s="86"/>
      <c r="S182" s="86"/>
      <c r="T182" s="87"/>
      <c r="U182" s="40"/>
      <c r="V182" s="40"/>
      <c r="W182" s="40"/>
      <c r="X182" s="40"/>
      <c r="Y182" s="40"/>
      <c r="Z182" s="40"/>
      <c r="AA182" s="40"/>
      <c r="AB182" s="40"/>
      <c r="AC182" s="40"/>
      <c r="AD182" s="40"/>
      <c r="AE182" s="40"/>
      <c r="AT182" s="19" t="s">
        <v>260</v>
      </c>
      <c r="AU182" s="19" t="s">
        <v>78</v>
      </c>
    </row>
    <row r="183" s="2" customFormat="1">
      <c r="A183" s="40"/>
      <c r="B183" s="41"/>
      <c r="C183" s="42"/>
      <c r="D183" s="237" t="s">
        <v>963</v>
      </c>
      <c r="E183" s="42"/>
      <c r="F183" s="289" t="s">
        <v>3598</v>
      </c>
      <c r="G183" s="42"/>
      <c r="H183" s="42"/>
      <c r="I183" s="232"/>
      <c r="J183" s="42"/>
      <c r="K183" s="42"/>
      <c r="L183" s="46"/>
      <c r="M183" s="233"/>
      <c r="N183" s="234"/>
      <c r="O183" s="86"/>
      <c r="P183" s="86"/>
      <c r="Q183" s="86"/>
      <c r="R183" s="86"/>
      <c r="S183" s="86"/>
      <c r="T183" s="87"/>
      <c r="U183" s="40"/>
      <c r="V183" s="40"/>
      <c r="W183" s="40"/>
      <c r="X183" s="40"/>
      <c r="Y183" s="40"/>
      <c r="Z183" s="40"/>
      <c r="AA183" s="40"/>
      <c r="AB183" s="40"/>
      <c r="AC183" s="40"/>
      <c r="AD183" s="40"/>
      <c r="AE183" s="40"/>
      <c r="AT183" s="19" t="s">
        <v>963</v>
      </c>
      <c r="AU183" s="19" t="s">
        <v>78</v>
      </c>
    </row>
    <row r="184" s="13" customFormat="1">
      <c r="A184" s="13"/>
      <c r="B184" s="235"/>
      <c r="C184" s="236"/>
      <c r="D184" s="237" t="s">
        <v>262</v>
      </c>
      <c r="E184" s="238" t="s">
        <v>19</v>
      </c>
      <c r="F184" s="239" t="s">
        <v>3599</v>
      </c>
      <c r="G184" s="236"/>
      <c r="H184" s="238" t="s">
        <v>19</v>
      </c>
      <c r="I184" s="240"/>
      <c r="J184" s="236"/>
      <c r="K184" s="236"/>
      <c r="L184" s="241"/>
      <c r="M184" s="242"/>
      <c r="N184" s="243"/>
      <c r="O184" s="243"/>
      <c r="P184" s="243"/>
      <c r="Q184" s="243"/>
      <c r="R184" s="243"/>
      <c r="S184" s="243"/>
      <c r="T184" s="244"/>
      <c r="U184" s="13"/>
      <c r="V184" s="13"/>
      <c r="W184" s="13"/>
      <c r="X184" s="13"/>
      <c r="Y184" s="13"/>
      <c r="Z184" s="13"/>
      <c r="AA184" s="13"/>
      <c r="AB184" s="13"/>
      <c r="AC184" s="13"/>
      <c r="AD184" s="13"/>
      <c r="AE184" s="13"/>
      <c r="AT184" s="245" t="s">
        <v>262</v>
      </c>
      <c r="AU184" s="245" t="s">
        <v>78</v>
      </c>
      <c r="AV184" s="13" t="s">
        <v>76</v>
      </c>
      <c r="AW184" s="13" t="s">
        <v>31</v>
      </c>
      <c r="AX184" s="13" t="s">
        <v>69</v>
      </c>
      <c r="AY184" s="245" t="s">
        <v>252</v>
      </c>
    </row>
    <row r="185" s="13" customFormat="1">
      <c r="A185" s="13"/>
      <c r="B185" s="235"/>
      <c r="C185" s="236"/>
      <c r="D185" s="237" t="s">
        <v>262</v>
      </c>
      <c r="E185" s="238" t="s">
        <v>19</v>
      </c>
      <c r="F185" s="239" t="s">
        <v>5552</v>
      </c>
      <c r="G185" s="236"/>
      <c r="H185" s="238" t="s">
        <v>19</v>
      </c>
      <c r="I185" s="240"/>
      <c r="J185" s="236"/>
      <c r="K185" s="236"/>
      <c r="L185" s="241"/>
      <c r="M185" s="242"/>
      <c r="N185" s="243"/>
      <c r="O185" s="243"/>
      <c r="P185" s="243"/>
      <c r="Q185" s="243"/>
      <c r="R185" s="243"/>
      <c r="S185" s="243"/>
      <c r="T185" s="244"/>
      <c r="U185" s="13"/>
      <c r="V185" s="13"/>
      <c r="W185" s="13"/>
      <c r="X185" s="13"/>
      <c r="Y185" s="13"/>
      <c r="Z185" s="13"/>
      <c r="AA185" s="13"/>
      <c r="AB185" s="13"/>
      <c r="AC185" s="13"/>
      <c r="AD185" s="13"/>
      <c r="AE185" s="13"/>
      <c r="AT185" s="245" t="s">
        <v>262</v>
      </c>
      <c r="AU185" s="245" t="s">
        <v>78</v>
      </c>
      <c r="AV185" s="13" t="s">
        <v>76</v>
      </c>
      <c r="AW185" s="13" t="s">
        <v>31</v>
      </c>
      <c r="AX185" s="13" t="s">
        <v>69</v>
      </c>
      <c r="AY185" s="245" t="s">
        <v>252</v>
      </c>
    </row>
    <row r="186" s="14" customFormat="1">
      <c r="A186" s="14"/>
      <c r="B186" s="246"/>
      <c r="C186" s="247"/>
      <c r="D186" s="237" t="s">
        <v>262</v>
      </c>
      <c r="E186" s="248" t="s">
        <v>19</v>
      </c>
      <c r="F186" s="249" t="s">
        <v>5553</v>
      </c>
      <c r="G186" s="247"/>
      <c r="H186" s="250">
        <v>252</v>
      </c>
      <c r="I186" s="251"/>
      <c r="J186" s="247"/>
      <c r="K186" s="247"/>
      <c r="L186" s="252"/>
      <c r="M186" s="253"/>
      <c r="N186" s="254"/>
      <c r="O186" s="254"/>
      <c r="P186" s="254"/>
      <c r="Q186" s="254"/>
      <c r="R186" s="254"/>
      <c r="S186" s="254"/>
      <c r="T186" s="255"/>
      <c r="U186" s="14"/>
      <c r="V186" s="14"/>
      <c r="W186" s="14"/>
      <c r="X186" s="14"/>
      <c r="Y186" s="14"/>
      <c r="Z186" s="14"/>
      <c r="AA186" s="14"/>
      <c r="AB186" s="14"/>
      <c r="AC186" s="14"/>
      <c r="AD186" s="14"/>
      <c r="AE186" s="14"/>
      <c r="AT186" s="256" t="s">
        <v>262</v>
      </c>
      <c r="AU186" s="256" t="s">
        <v>78</v>
      </c>
      <c r="AV186" s="14" t="s">
        <v>78</v>
      </c>
      <c r="AW186" s="14" t="s">
        <v>31</v>
      </c>
      <c r="AX186" s="14" t="s">
        <v>69</v>
      </c>
      <c r="AY186" s="256" t="s">
        <v>252</v>
      </c>
    </row>
    <row r="187" s="15" customFormat="1">
      <c r="A187" s="15"/>
      <c r="B187" s="257"/>
      <c r="C187" s="258"/>
      <c r="D187" s="237" t="s">
        <v>262</v>
      </c>
      <c r="E187" s="259" t="s">
        <v>19</v>
      </c>
      <c r="F187" s="260" t="s">
        <v>265</v>
      </c>
      <c r="G187" s="258"/>
      <c r="H187" s="261">
        <v>252</v>
      </c>
      <c r="I187" s="262"/>
      <c r="J187" s="258"/>
      <c r="K187" s="258"/>
      <c r="L187" s="263"/>
      <c r="M187" s="264"/>
      <c r="N187" s="265"/>
      <c r="O187" s="265"/>
      <c r="P187" s="265"/>
      <c r="Q187" s="265"/>
      <c r="R187" s="265"/>
      <c r="S187" s="265"/>
      <c r="T187" s="266"/>
      <c r="U187" s="15"/>
      <c r="V187" s="15"/>
      <c r="W187" s="15"/>
      <c r="X187" s="15"/>
      <c r="Y187" s="15"/>
      <c r="Z187" s="15"/>
      <c r="AA187" s="15"/>
      <c r="AB187" s="15"/>
      <c r="AC187" s="15"/>
      <c r="AD187" s="15"/>
      <c r="AE187" s="15"/>
      <c r="AT187" s="267" t="s">
        <v>262</v>
      </c>
      <c r="AU187" s="267" t="s">
        <v>78</v>
      </c>
      <c r="AV187" s="15" t="s">
        <v>258</v>
      </c>
      <c r="AW187" s="15" t="s">
        <v>31</v>
      </c>
      <c r="AX187" s="15" t="s">
        <v>76</v>
      </c>
      <c r="AY187" s="267" t="s">
        <v>252</v>
      </c>
    </row>
    <row r="188" s="2" customFormat="1" ht="55.5" customHeight="1">
      <c r="A188" s="40"/>
      <c r="B188" s="41"/>
      <c r="C188" s="217" t="s">
        <v>432</v>
      </c>
      <c r="D188" s="217" t="s">
        <v>254</v>
      </c>
      <c r="E188" s="218" t="s">
        <v>3602</v>
      </c>
      <c r="F188" s="219" t="s">
        <v>3603</v>
      </c>
      <c r="G188" s="220" t="s">
        <v>187</v>
      </c>
      <c r="H188" s="221">
        <v>252</v>
      </c>
      <c r="I188" s="222"/>
      <c r="J188" s="223">
        <f>ROUND(I188*H188,2)</f>
        <v>0</v>
      </c>
      <c r="K188" s="219" t="s">
        <v>257</v>
      </c>
      <c r="L188" s="46"/>
      <c r="M188" s="224" t="s">
        <v>19</v>
      </c>
      <c r="N188" s="225" t="s">
        <v>40</v>
      </c>
      <c r="O188" s="86"/>
      <c r="P188" s="226">
        <f>O188*H188</f>
        <v>0</v>
      </c>
      <c r="Q188" s="226">
        <v>0</v>
      </c>
      <c r="R188" s="226">
        <f>Q188*H188</f>
        <v>0</v>
      </c>
      <c r="S188" s="226">
        <v>0</v>
      </c>
      <c r="T188" s="227">
        <f>S188*H188</f>
        <v>0</v>
      </c>
      <c r="U188" s="40"/>
      <c r="V188" s="40"/>
      <c r="W188" s="40"/>
      <c r="X188" s="40"/>
      <c r="Y188" s="40"/>
      <c r="Z188" s="40"/>
      <c r="AA188" s="40"/>
      <c r="AB188" s="40"/>
      <c r="AC188" s="40"/>
      <c r="AD188" s="40"/>
      <c r="AE188" s="40"/>
      <c r="AR188" s="228" t="s">
        <v>258</v>
      </c>
      <c r="AT188" s="228" t="s">
        <v>254</v>
      </c>
      <c r="AU188" s="228" t="s">
        <v>78</v>
      </c>
      <c r="AY188" s="19" t="s">
        <v>252</v>
      </c>
      <c r="BE188" s="229">
        <f>IF(N188="základní",J188,0)</f>
        <v>0</v>
      </c>
      <c r="BF188" s="229">
        <f>IF(N188="snížená",J188,0)</f>
        <v>0</v>
      </c>
      <c r="BG188" s="229">
        <f>IF(N188="zákl. přenesená",J188,0)</f>
        <v>0</v>
      </c>
      <c r="BH188" s="229">
        <f>IF(N188="sníž. přenesená",J188,0)</f>
        <v>0</v>
      </c>
      <c r="BI188" s="229">
        <f>IF(N188="nulová",J188,0)</f>
        <v>0</v>
      </c>
      <c r="BJ188" s="19" t="s">
        <v>76</v>
      </c>
      <c r="BK188" s="229">
        <f>ROUND(I188*H188,2)</f>
        <v>0</v>
      </c>
      <c r="BL188" s="19" t="s">
        <v>258</v>
      </c>
      <c r="BM188" s="228" t="s">
        <v>5554</v>
      </c>
    </row>
    <row r="189" s="2" customFormat="1">
      <c r="A189" s="40"/>
      <c r="B189" s="41"/>
      <c r="C189" s="42"/>
      <c r="D189" s="230" t="s">
        <v>260</v>
      </c>
      <c r="E189" s="42"/>
      <c r="F189" s="231" t="s">
        <v>3605</v>
      </c>
      <c r="G189" s="42"/>
      <c r="H189" s="42"/>
      <c r="I189" s="232"/>
      <c r="J189" s="42"/>
      <c r="K189" s="42"/>
      <c r="L189" s="46"/>
      <c r="M189" s="233"/>
      <c r="N189" s="234"/>
      <c r="O189" s="86"/>
      <c r="P189" s="86"/>
      <c r="Q189" s="86"/>
      <c r="R189" s="86"/>
      <c r="S189" s="86"/>
      <c r="T189" s="87"/>
      <c r="U189" s="40"/>
      <c r="V189" s="40"/>
      <c r="W189" s="40"/>
      <c r="X189" s="40"/>
      <c r="Y189" s="40"/>
      <c r="Z189" s="40"/>
      <c r="AA189" s="40"/>
      <c r="AB189" s="40"/>
      <c r="AC189" s="40"/>
      <c r="AD189" s="40"/>
      <c r="AE189" s="40"/>
      <c r="AT189" s="19" t="s">
        <v>260</v>
      </c>
      <c r="AU189" s="19" t="s">
        <v>78</v>
      </c>
    </row>
    <row r="190" s="2" customFormat="1" ht="24.15" customHeight="1">
      <c r="A190" s="40"/>
      <c r="B190" s="41"/>
      <c r="C190" s="217" t="s">
        <v>437</v>
      </c>
      <c r="D190" s="217" t="s">
        <v>254</v>
      </c>
      <c r="E190" s="218" t="s">
        <v>3606</v>
      </c>
      <c r="F190" s="219" t="s">
        <v>3607</v>
      </c>
      <c r="G190" s="220" t="s">
        <v>485</v>
      </c>
      <c r="H190" s="221">
        <v>50.399999999999999</v>
      </c>
      <c r="I190" s="222"/>
      <c r="J190" s="223">
        <f>ROUND(I190*H190,2)</f>
        <v>0</v>
      </c>
      <c r="K190" s="219" t="s">
        <v>257</v>
      </c>
      <c r="L190" s="46"/>
      <c r="M190" s="224" t="s">
        <v>19</v>
      </c>
      <c r="N190" s="225" t="s">
        <v>40</v>
      </c>
      <c r="O190" s="86"/>
      <c r="P190" s="226">
        <f>O190*H190</f>
        <v>0</v>
      </c>
      <c r="Q190" s="226">
        <v>0</v>
      </c>
      <c r="R190" s="226">
        <f>Q190*H190</f>
        <v>0</v>
      </c>
      <c r="S190" s="226">
        <v>0</v>
      </c>
      <c r="T190" s="227">
        <f>S190*H190</f>
        <v>0</v>
      </c>
      <c r="U190" s="40"/>
      <c r="V190" s="40"/>
      <c r="W190" s="40"/>
      <c r="X190" s="40"/>
      <c r="Y190" s="40"/>
      <c r="Z190" s="40"/>
      <c r="AA190" s="40"/>
      <c r="AB190" s="40"/>
      <c r="AC190" s="40"/>
      <c r="AD190" s="40"/>
      <c r="AE190" s="40"/>
      <c r="AR190" s="228" t="s">
        <v>258</v>
      </c>
      <c r="AT190" s="228" t="s">
        <v>254</v>
      </c>
      <c r="AU190" s="228" t="s">
        <v>78</v>
      </c>
      <c r="AY190" s="19" t="s">
        <v>252</v>
      </c>
      <c r="BE190" s="229">
        <f>IF(N190="základní",J190,0)</f>
        <v>0</v>
      </c>
      <c r="BF190" s="229">
        <f>IF(N190="snížená",J190,0)</f>
        <v>0</v>
      </c>
      <c r="BG190" s="229">
        <f>IF(N190="zákl. přenesená",J190,0)</f>
        <v>0</v>
      </c>
      <c r="BH190" s="229">
        <f>IF(N190="sníž. přenesená",J190,0)</f>
        <v>0</v>
      </c>
      <c r="BI190" s="229">
        <f>IF(N190="nulová",J190,0)</f>
        <v>0</v>
      </c>
      <c r="BJ190" s="19" t="s">
        <v>76</v>
      </c>
      <c r="BK190" s="229">
        <f>ROUND(I190*H190,2)</f>
        <v>0</v>
      </c>
      <c r="BL190" s="19" t="s">
        <v>258</v>
      </c>
      <c r="BM190" s="228" t="s">
        <v>5555</v>
      </c>
    </row>
    <row r="191" s="2" customFormat="1">
      <c r="A191" s="40"/>
      <c r="B191" s="41"/>
      <c r="C191" s="42"/>
      <c r="D191" s="230" t="s">
        <v>260</v>
      </c>
      <c r="E191" s="42"/>
      <c r="F191" s="231" t="s">
        <v>3609</v>
      </c>
      <c r="G191" s="42"/>
      <c r="H191" s="42"/>
      <c r="I191" s="232"/>
      <c r="J191" s="42"/>
      <c r="K191" s="42"/>
      <c r="L191" s="46"/>
      <c r="M191" s="233"/>
      <c r="N191" s="234"/>
      <c r="O191" s="86"/>
      <c r="P191" s="86"/>
      <c r="Q191" s="86"/>
      <c r="R191" s="86"/>
      <c r="S191" s="86"/>
      <c r="T191" s="87"/>
      <c r="U191" s="40"/>
      <c r="V191" s="40"/>
      <c r="W191" s="40"/>
      <c r="X191" s="40"/>
      <c r="Y191" s="40"/>
      <c r="Z191" s="40"/>
      <c r="AA191" s="40"/>
      <c r="AB191" s="40"/>
      <c r="AC191" s="40"/>
      <c r="AD191" s="40"/>
      <c r="AE191" s="40"/>
      <c r="AT191" s="19" t="s">
        <v>260</v>
      </c>
      <c r="AU191" s="19" t="s">
        <v>78</v>
      </c>
    </row>
    <row r="192" s="2" customFormat="1">
      <c r="A192" s="40"/>
      <c r="B192" s="41"/>
      <c r="C192" s="42"/>
      <c r="D192" s="237" t="s">
        <v>963</v>
      </c>
      <c r="E192" s="42"/>
      <c r="F192" s="289" t="s">
        <v>3610</v>
      </c>
      <c r="G192" s="42"/>
      <c r="H192" s="42"/>
      <c r="I192" s="232"/>
      <c r="J192" s="42"/>
      <c r="K192" s="42"/>
      <c r="L192" s="46"/>
      <c r="M192" s="233"/>
      <c r="N192" s="234"/>
      <c r="O192" s="86"/>
      <c r="P192" s="86"/>
      <c r="Q192" s="86"/>
      <c r="R192" s="86"/>
      <c r="S192" s="86"/>
      <c r="T192" s="87"/>
      <c r="U192" s="40"/>
      <c r="V192" s="40"/>
      <c r="W192" s="40"/>
      <c r="X192" s="40"/>
      <c r="Y192" s="40"/>
      <c r="Z192" s="40"/>
      <c r="AA192" s="40"/>
      <c r="AB192" s="40"/>
      <c r="AC192" s="40"/>
      <c r="AD192" s="40"/>
      <c r="AE192" s="40"/>
      <c r="AT192" s="19" t="s">
        <v>963</v>
      </c>
      <c r="AU192" s="19" t="s">
        <v>78</v>
      </c>
    </row>
    <row r="193" s="14" customFormat="1">
      <c r="A193" s="14"/>
      <c r="B193" s="246"/>
      <c r="C193" s="247"/>
      <c r="D193" s="237" t="s">
        <v>262</v>
      </c>
      <c r="E193" s="247"/>
      <c r="F193" s="249" t="s">
        <v>5556</v>
      </c>
      <c r="G193" s="247"/>
      <c r="H193" s="250">
        <v>50.399999999999999</v>
      </c>
      <c r="I193" s="251"/>
      <c r="J193" s="247"/>
      <c r="K193" s="247"/>
      <c r="L193" s="252"/>
      <c r="M193" s="253"/>
      <c r="N193" s="254"/>
      <c r="O193" s="254"/>
      <c r="P193" s="254"/>
      <c r="Q193" s="254"/>
      <c r="R193" s="254"/>
      <c r="S193" s="254"/>
      <c r="T193" s="255"/>
      <c r="U193" s="14"/>
      <c r="V193" s="14"/>
      <c r="W193" s="14"/>
      <c r="X193" s="14"/>
      <c r="Y193" s="14"/>
      <c r="Z193" s="14"/>
      <c r="AA193" s="14"/>
      <c r="AB193" s="14"/>
      <c r="AC193" s="14"/>
      <c r="AD193" s="14"/>
      <c r="AE193" s="14"/>
      <c r="AT193" s="256" t="s">
        <v>262</v>
      </c>
      <c r="AU193" s="256" t="s">
        <v>78</v>
      </c>
      <c r="AV193" s="14" t="s">
        <v>78</v>
      </c>
      <c r="AW193" s="14" t="s">
        <v>4</v>
      </c>
      <c r="AX193" s="14" t="s">
        <v>76</v>
      </c>
      <c r="AY193" s="256" t="s">
        <v>252</v>
      </c>
    </row>
    <row r="194" s="2" customFormat="1" ht="66.75" customHeight="1">
      <c r="A194" s="40"/>
      <c r="B194" s="41"/>
      <c r="C194" s="217" t="s">
        <v>450</v>
      </c>
      <c r="D194" s="217" t="s">
        <v>254</v>
      </c>
      <c r="E194" s="218" t="s">
        <v>5557</v>
      </c>
      <c r="F194" s="219" t="s">
        <v>5558</v>
      </c>
      <c r="G194" s="220" t="s">
        <v>187</v>
      </c>
      <c r="H194" s="221">
        <v>252</v>
      </c>
      <c r="I194" s="222"/>
      <c r="J194" s="223">
        <f>ROUND(I194*H194,2)</f>
        <v>0</v>
      </c>
      <c r="K194" s="219" t="s">
        <v>257</v>
      </c>
      <c r="L194" s="46"/>
      <c r="M194" s="224" t="s">
        <v>19</v>
      </c>
      <c r="N194" s="225" t="s">
        <v>40</v>
      </c>
      <c r="O194" s="86"/>
      <c r="P194" s="226">
        <f>O194*H194</f>
        <v>0</v>
      </c>
      <c r="Q194" s="226">
        <v>0.059089999999999997</v>
      </c>
      <c r="R194" s="226">
        <f>Q194*H194</f>
        <v>14.89068</v>
      </c>
      <c r="S194" s="226">
        <v>0</v>
      </c>
      <c r="T194" s="227">
        <f>S194*H194</f>
        <v>0</v>
      </c>
      <c r="U194" s="40"/>
      <c r="V194" s="40"/>
      <c r="W194" s="40"/>
      <c r="X194" s="40"/>
      <c r="Y194" s="40"/>
      <c r="Z194" s="40"/>
      <c r="AA194" s="40"/>
      <c r="AB194" s="40"/>
      <c r="AC194" s="40"/>
      <c r="AD194" s="40"/>
      <c r="AE194" s="40"/>
      <c r="AR194" s="228" t="s">
        <v>258</v>
      </c>
      <c r="AT194" s="228" t="s">
        <v>254</v>
      </c>
      <c r="AU194" s="228" t="s">
        <v>78</v>
      </c>
      <c r="AY194" s="19" t="s">
        <v>252</v>
      </c>
      <c r="BE194" s="229">
        <f>IF(N194="základní",J194,0)</f>
        <v>0</v>
      </c>
      <c r="BF194" s="229">
        <f>IF(N194="snížená",J194,0)</f>
        <v>0</v>
      </c>
      <c r="BG194" s="229">
        <f>IF(N194="zákl. přenesená",J194,0)</f>
        <v>0</v>
      </c>
      <c r="BH194" s="229">
        <f>IF(N194="sníž. přenesená",J194,0)</f>
        <v>0</v>
      </c>
      <c r="BI194" s="229">
        <f>IF(N194="nulová",J194,0)</f>
        <v>0</v>
      </c>
      <c r="BJ194" s="19" t="s">
        <v>76</v>
      </c>
      <c r="BK194" s="229">
        <f>ROUND(I194*H194,2)</f>
        <v>0</v>
      </c>
      <c r="BL194" s="19" t="s">
        <v>258</v>
      </c>
      <c r="BM194" s="228" t="s">
        <v>5559</v>
      </c>
    </row>
    <row r="195" s="2" customFormat="1">
      <c r="A195" s="40"/>
      <c r="B195" s="41"/>
      <c r="C195" s="42"/>
      <c r="D195" s="230" t="s">
        <v>260</v>
      </c>
      <c r="E195" s="42"/>
      <c r="F195" s="231" t="s">
        <v>5560</v>
      </c>
      <c r="G195" s="42"/>
      <c r="H195" s="42"/>
      <c r="I195" s="232"/>
      <c r="J195" s="42"/>
      <c r="K195" s="42"/>
      <c r="L195" s="46"/>
      <c r="M195" s="233"/>
      <c r="N195" s="234"/>
      <c r="O195" s="86"/>
      <c r="P195" s="86"/>
      <c r="Q195" s="86"/>
      <c r="R195" s="86"/>
      <c r="S195" s="86"/>
      <c r="T195" s="87"/>
      <c r="U195" s="40"/>
      <c r="V195" s="40"/>
      <c r="W195" s="40"/>
      <c r="X195" s="40"/>
      <c r="Y195" s="40"/>
      <c r="Z195" s="40"/>
      <c r="AA195" s="40"/>
      <c r="AB195" s="40"/>
      <c r="AC195" s="40"/>
      <c r="AD195" s="40"/>
      <c r="AE195" s="40"/>
      <c r="AT195" s="19" t="s">
        <v>260</v>
      </c>
      <c r="AU195" s="19" t="s">
        <v>78</v>
      </c>
    </row>
    <row r="196" s="2" customFormat="1" ht="78" customHeight="1">
      <c r="A196" s="40"/>
      <c r="B196" s="41"/>
      <c r="C196" s="217" t="s">
        <v>452</v>
      </c>
      <c r="D196" s="217" t="s">
        <v>254</v>
      </c>
      <c r="E196" s="218" t="s">
        <v>5561</v>
      </c>
      <c r="F196" s="219" t="s">
        <v>5562</v>
      </c>
      <c r="G196" s="220" t="s">
        <v>187</v>
      </c>
      <c r="H196" s="221">
        <v>252</v>
      </c>
      <c r="I196" s="222"/>
      <c r="J196" s="223">
        <f>ROUND(I196*H196,2)</f>
        <v>0</v>
      </c>
      <c r="K196" s="219" t="s">
        <v>257</v>
      </c>
      <c r="L196" s="46"/>
      <c r="M196" s="224" t="s">
        <v>19</v>
      </c>
      <c r="N196" s="225" t="s">
        <v>40</v>
      </c>
      <c r="O196" s="86"/>
      <c r="P196" s="226">
        <f>O196*H196</f>
        <v>0</v>
      </c>
      <c r="Q196" s="226">
        <v>0.11162</v>
      </c>
      <c r="R196" s="226">
        <f>Q196*H196</f>
        <v>28.128239999999998</v>
      </c>
      <c r="S196" s="226">
        <v>0</v>
      </c>
      <c r="T196" s="227">
        <f>S196*H196</f>
        <v>0</v>
      </c>
      <c r="U196" s="40"/>
      <c r="V196" s="40"/>
      <c r="W196" s="40"/>
      <c r="X196" s="40"/>
      <c r="Y196" s="40"/>
      <c r="Z196" s="40"/>
      <c r="AA196" s="40"/>
      <c r="AB196" s="40"/>
      <c r="AC196" s="40"/>
      <c r="AD196" s="40"/>
      <c r="AE196" s="40"/>
      <c r="AR196" s="228" t="s">
        <v>258</v>
      </c>
      <c r="AT196" s="228" t="s">
        <v>254</v>
      </c>
      <c r="AU196" s="228" t="s">
        <v>78</v>
      </c>
      <c r="AY196" s="19" t="s">
        <v>252</v>
      </c>
      <c r="BE196" s="229">
        <f>IF(N196="základní",J196,0)</f>
        <v>0</v>
      </c>
      <c r="BF196" s="229">
        <f>IF(N196="snížená",J196,0)</f>
        <v>0</v>
      </c>
      <c r="BG196" s="229">
        <f>IF(N196="zákl. přenesená",J196,0)</f>
        <v>0</v>
      </c>
      <c r="BH196" s="229">
        <f>IF(N196="sníž. přenesená",J196,0)</f>
        <v>0</v>
      </c>
      <c r="BI196" s="229">
        <f>IF(N196="nulová",J196,0)</f>
        <v>0</v>
      </c>
      <c r="BJ196" s="19" t="s">
        <v>76</v>
      </c>
      <c r="BK196" s="229">
        <f>ROUND(I196*H196,2)</f>
        <v>0</v>
      </c>
      <c r="BL196" s="19" t="s">
        <v>258</v>
      </c>
      <c r="BM196" s="228" t="s">
        <v>5563</v>
      </c>
    </row>
    <row r="197" s="2" customFormat="1">
      <c r="A197" s="40"/>
      <c r="B197" s="41"/>
      <c r="C197" s="42"/>
      <c r="D197" s="230" t="s">
        <v>260</v>
      </c>
      <c r="E197" s="42"/>
      <c r="F197" s="231" t="s">
        <v>5564</v>
      </c>
      <c r="G197" s="42"/>
      <c r="H197" s="42"/>
      <c r="I197" s="232"/>
      <c r="J197" s="42"/>
      <c r="K197" s="42"/>
      <c r="L197" s="46"/>
      <c r="M197" s="233"/>
      <c r="N197" s="234"/>
      <c r="O197" s="86"/>
      <c r="P197" s="86"/>
      <c r="Q197" s="86"/>
      <c r="R197" s="86"/>
      <c r="S197" s="86"/>
      <c r="T197" s="87"/>
      <c r="U197" s="40"/>
      <c r="V197" s="40"/>
      <c r="W197" s="40"/>
      <c r="X197" s="40"/>
      <c r="Y197" s="40"/>
      <c r="Z197" s="40"/>
      <c r="AA197" s="40"/>
      <c r="AB197" s="40"/>
      <c r="AC197" s="40"/>
      <c r="AD197" s="40"/>
      <c r="AE197" s="40"/>
      <c r="AT197" s="19" t="s">
        <v>260</v>
      </c>
      <c r="AU197" s="19" t="s">
        <v>78</v>
      </c>
    </row>
    <row r="198" s="12" customFormat="1" ht="22.8" customHeight="1">
      <c r="A198" s="12"/>
      <c r="B198" s="201"/>
      <c r="C198" s="202"/>
      <c r="D198" s="203" t="s">
        <v>68</v>
      </c>
      <c r="E198" s="215" t="s">
        <v>5565</v>
      </c>
      <c r="F198" s="215" t="s">
        <v>5566</v>
      </c>
      <c r="G198" s="202"/>
      <c r="H198" s="202"/>
      <c r="I198" s="205"/>
      <c r="J198" s="216">
        <f>BK198</f>
        <v>0</v>
      </c>
      <c r="K198" s="202"/>
      <c r="L198" s="207"/>
      <c r="M198" s="208"/>
      <c r="N198" s="209"/>
      <c r="O198" s="209"/>
      <c r="P198" s="210">
        <f>SUM(P199:P224)</f>
        <v>0</v>
      </c>
      <c r="Q198" s="209"/>
      <c r="R198" s="210">
        <f>SUM(R199:R224)</f>
        <v>2.6230699999999998</v>
      </c>
      <c r="S198" s="209"/>
      <c r="T198" s="211">
        <f>SUM(T199:T224)</f>
        <v>0</v>
      </c>
      <c r="U198" s="12"/>
      <c r="V198" s="12"/>
      <c r="W198" s="12"/>
      <c r="X198" s="12"/>
      <c r="Y198" s="12"/>
      <c r="Z198" s="12"/>
      <c r="AA198" s="12"/>
      <c r="AB198" s="12"/>
      <c r="AC198" s="12"/>
      <c r="AD198" s="12"/>
      <c r="AE198" s="12"/>
      <c r="AR198" s="212" t="s">
        <v>76</v>
      </c>
      <c r="AT198" s="213" t="s">
        <v>68</v>
      </c>
      <c r="AU198" s="213" t="s">
        <v>76</v>
      </c>
      <c r="AY198" s="212" t="s">
        <v>252</v>
      </c>
      <c r="BK198" s="214">
        <f>SUM(BK199:BK224)</f>
        <v>0</v>
      </c>
    </row>
    <row r="199" s="2" customFormat="1" ht="55.5" customHeight="1">
      <c r="A199" s="40"/>
      <c r="B199" s="41"/>
      <c r="C199" s="217" t="s">
        <v>461</v>
      </c>
      <c r="D199" s="217" t="s">
        <v>254</v>
      </c>
      <c r="E199" s="218" t="s">
        <v>5548</v>
      </c>
      <c r="F199" s="219" t="s">
        <v>5549</v>
      </c>
      <c r="G199" s="220" t="s">
        <v>187</v>
      </c>
      <c r="H199" s="221">
        <v>24.739999999999998</v>
      </c>
      <c r="I199" s="222"/>
      <c r="J199" s="223">
        <f>ROUND(I199*H199,2)</f>
        <v>0</v>
      </c>
      <c r="K199" s="219" t="s">
        <v>257</v>
      </c>
      <c r="L199" s="46"/>
      <c r="M199" s="224" t="s">
        <v>19</v>
      </c>
      <c r="N199" s="225" t="s">
        <v>40</v>
      </c>
      <c r="O199" s="86"/>
      <c r="P199" s="226">
        <f>O199*H199</f>
        <v>0</v>
      </c>
      <c r="Q199" s="226">
        <v>0</v>
      </c>
      <c r="R199" s="226">
        <f>Q199*H199</f>
        <v>0</v>
      </c>
      <c r="S199" s="226">
        <v>0</v>
      </c>
      <c r="T199" s="227">
        <f>S199*H199</f>
        <v>0</v>
      </c>
      <c r="U199" s="40"/>
      <c r="V199" s="40"/>
      <c r="W199" s="40"/>
      <c r="X199" s="40"/>
      <c r="Y199" s="40"/>
      <c r="Z199" s="40"/>
      <c r="AA199" s="40"/>
      <c r="AB199" s="40"/>
      <c r="AC199" s="40"/>
      <c r="AD199" s="40"/>
      <c r="AE199" s="40"/>
      <c r="AR199" s="228" t="s">
        <v>258</v>
      </c>
      <c r="AT199" s="228" t="s">
        <v>254</v>
      </c>
      <c r="AU199" s="228" t="s">
        <v>78</v>
      </c>
      <c r="AY199" s="19" t="s">
        <v>252</v>
      </c>
      <c r="BE199" s="229">
        <f>IF(N199="základní",J199,0)</f>
        <v>0</v>
      </c>
      <c r="BF199" s="229">
        <f>IF(N199="snížená",J199,0)</f>
        <v>0</v>
      </c>
      <c r="BG199" s="229">
        <f>IF(N199="zákl. přenesená",J199,0)</f>
        <v>0</v>
      </c>
      <c r="BH199" s="229">
        <f>IF(N199="sníž. přenesená",J199,0)</f>
        <v>0</v>
      </c>
      <c r="BI199" s="229">
        <f>IF(N199="nulová",J199,0)</f>
        <v>0</v>
      </c>
      <c r="BJ199" s="19" t="s">
        <v>76</v>
      </c>
      <c r="BK199" s="229">
        <f>ROUND(I199*H199,2)</f>
        <v>0</v>
      </c>
      <c r="BL199" s="19" t="s">
        <v>258</v>
      </c>
      <c r="BM199" s="228" t="s">
        <v>5567</v>
      </c>
    </row>
    <row r="200" s="2" customFormat="1">
      <c r="A200" s="40"/>
      <c r="B200" s="41"/>
      <c r="C200" s="42"/>
      <c r="D200" s="230" t="s">
        <v>260</v>
      </c>
      <c r="E200" s="42"/>
      <c r="F200" s="231" t="s">
        <v>5551</v>
      </c>
      <c r="G200" s="42"/>
      <c r="H200" s="42"/>
      <c r="I200" s="232"/>
      <c r="J200" s="42"/>
      <c r="K200" s="42"/>
      <c r="L200" s="46"/>
      <c r="M200" s="233"/>
      <c r="N200" s="234"/>
      <c r="O200" s="86"/>
      <c r="P200" s="86"/>
      <c r="Q200" s="86"/>
      <c r="R200" s="86"/>
      <c r="S200" s="86"/>
      <c r="T200" s="87"/>
      <c r="U200" s="40"/>
      <c r="V200" s="40"/>
      <c r="W200" s="40"/>
      <c r="X200" s="40"/>
      <c r="Y200" s="40"/>
      <c r="Z200" s="40"/>
      <c r="AA200" s="40"/>
      <c r="AB200" s="40"/>
      <c r="AC200" s="40"/>
      <c r="AD200" s="40"/>
      <c r="AE200" s="40"/>
      <c r="AT200" s="19" t="s">
        <v>260</v>
      </c>
      <c r="AU200" s="19" t="s">
        <v>78</v>
      </c>
    </row>
    <row r="201" s="2" customFormat="1">
      <c r="A201" s="40"/>
      <c r="B201" s="41"/>
      <c r="C201" s="42"/>
      <c r="D201" s="237" t="s">
        <v>963</v>
      </c>
      <c r="E201" s="42"/>
      <c r="F201" s="289" t="s">
        <v>3598</v>
      </c>
      <c r="G201" s="42"/>
      <c r="H201" s="42"/>
      <c r="I201" s="232"/>
      <c r="J201" s="42"/>
      <c r="K201" s="42"/>
      <c r="L201" s="46"/>
      <c r="M201" s="233"/>
      <c r="N201" s="234"/>
      <c r="O201" s="86"/>
      <c r="P201" s="86"/>
      <c r="Q201" s="86"/>
      <c r="R201" s="86"/>
      <c r="S201" s="86"/>
      <c r="T201" s="87"/>
      <c r="U201" s="40"/>
      <c r="V201" s="40"/>
      <c r="W201" s="40"/>
      <c r="X201" s="40"/>
      <c r="Y201" s="40"/>
      <c r="Z201" s="40"/>
      <c r="AA201" s="40"/>
      <c r="AB201" s="40"/>
      <c r="AC201" s="40"/>
      <c r="AD201" s="40"/>
      <c r="AE201" s="40"/>
      <c r="AT201" s="19" t="s">
        <v>963</v>
      </c>
      <c r="AU201" s="19" t="s">
        <v>78</v>
      </c>
    </row>
    <row r="202" s="13" customFormat="1">
      <c r="A202" s="13"/>
      <c r="B202" s="235"/>
      <c r="C202" s="236"/>
      <c r="D202" s="237" t="s">
        <v>262</v>
      </c>
      <c r="E202" s="238" t="s">
        <v>19</v>
      </c>
      <c r="F202" s="239" t="s">
        <v>3599</v>
      </c>
      <c r="G202" s="236"/>
      <c r="H202" s="238" t="s">
        <v>19</v>
      </c>
      <c r="I202" s="240"/>
      <c r="J202" s="236"/>
      <c r="K202" s="236"/>
      <c r="L202" s="241"/>
      <c r="M202" s="242"/>
      <c r="N202" s="243"/>
      <c r="O202" s="243"/>
      <c r="P202" s="243"/>
      <c r="Q202" s="243"/>
      <c r="R202" s="243"/>
      <c r="S202" s="243"/>
      <c r="T202" s="244"/>
      <c r="U202" s="13"/>
      <c r="V202" s="13"/>
      <c r="W202" s="13"/>
      <c r="X202" s="13"/>
      <c r="Y202" s="13"/>
      <c r="Z202" s="13"/>
      <c r="AA202" s="13"/>
      <c r="AB202" s="13"/>
      <c r="AC202" s="13"/>
      <c r="AD202" s="13"/>
      <c r="AE202" s="13"/>
      <c r="AT202" s="245" t="s">
        <v>262</v>
      </c>
      <c r="AU202" s="245" t="s">
        <v>78</v>
      </c>
      <c r="AV202" s="13" t="s">
        <v>76</v>
      </c>
      <c r="AW202" s="13" t="s">
        <v>31</v>
      </c>
      <c r="AX202" s="13" t="s">
        <v>69</v>
      </c>
      <c r="AY202" s="245" t="s">
        <v>252</v>
      </c>
    </row>
    <row r="203" s="13" customFormat="1">
      <c r="A203" s="13"/>
      <c r="B203" s="235"/>
      <c r="C203" s="236"/>
      <c r="D203" s="237" t="s">
        <v>262</v>
      </c>
      <c r="E203" s="238" t="s">
        <v>19</v>
      </c>
      <c r="F203" s="239" t="s">
        <v>5568</v>
      </c>
      <c r="G203" s="236"/>
      <c r="H203" s="238" t="s">
        <v>19</v>
      </c>
      <c r="I203" s="240"/>
      <c r="J203" s="236"/>
      <c r="K203" s="236"/>
      <c r="L203" s="241"/>
      <c r="M203" s="242"/>
      <c r="N203" s="243"/>
      <c r="O203" s="243"/>
      <c r="P203" s="243"/>
      <c r="Q203" s="243"/>
      <c r="R203" s="243"/>
      <c r="S203" s="243"/>
      <c r="T203" s="244"/>
      <c r="U203" s="13"/>
      <c r="V203" s="13"/>
      <c r="W203" s="13"/>
      <c r="X203" s="13"/>
      <c r="Y203" s="13"/>
      <c r="Z203" s="13"/>
      <c r="AA203" s="13"/>
      <c r="AB203" s="13"/>
      <c r="AC203" s="13"/>
      <c r="AD203" s="13"/>
      <c r="AE203" s="13"/>
      <c r="AT203" s="245" t="s">
        <v>262</v>
      </c>
      <c r="AU203" s="245" t="s">
        <v>78</v>
      </c>
      <c r="AV203" s="13" t="s">
        <v>76</v>
      </c>
      <c r="AW203" s="13" t="s">
        <v>31</v>
      </c>
      <c r="AX203" s="13" t="s">
        <v>69</v>
      </c>
      <c r="AY203" s="245" t="s">
        <v>252</v>
      </c>
    </row>
    <row r="204" s="14" customFormat="1">
      <c r="A204" s="14"/>
      <c r="B204" s="246"/>
      <c r="C204" s="247"/>
      <c r="D204" s="237" t="s">
        <v>262</v>
      </c>
      <c r="E204" s="248" t="s">
        <v>19</v>
      </c>
      <c r="F204" s="249" t="s">
        <v>5569</v>
      </c>
      <c r="G204" s="247"/>
      <c r="H204" s="250">
        <v>23.5</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262</v>
      </c>
      <c r="AU204" s="256" t="s">
        <v>78</v>
      </c>
      <c r="AV204" s="14" t="s">
        <v>78</v>
      </c>
      <c r="AW204" s="14" t="s">
        <v>31</v>
      </c>
      <c r="AX204" s="14" t="s">
        <v>69</v>
      </c>
      <c r="AY204" s="256" t="s">
        <v>252</v>
      </c>
    </row>
    <row r="205" s="14" customFormat="1">
      <c r="A205" s="14"/>
      <c r="B205" s="246"/>
      <c r="C205" s="247"/>
      <c r="D205" s="237" t="s">
        <v>262</v>
      </c>
      <c r="E205" s="248" t="s">
        <v>19</v>
      </c>
      <c r="F205" s="249" t="s">
        <v>5570</v>
      </c>
      <c r="G205" s="247"/>
      <c r="H205" s="250">
        <v>1.24</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262</v>
      </c>
      <c r="AU205" s="256" t="s">
        <v>78</v>
      </c>
      <c r="AV205" s="14" t="s">
        <v>78</v>
      </c>
      <c r="AW205" s="14" t="s">
        <v>31</v>
      </c>
      <c r="AX205" s="14" t="s">
        <v>69</v>
      </c>
      <c r="AY205" s="256" t="s">
        <v>252</v>
      </c>
    </row>
    <row r="206" s="15" customFormat="1">
      <c r="A206" s="15"/>
      <c r="B206" s="257"/>
      <c r="C206" s="258"/>
      <c r="D206" s="237" t="s">
        <v>262</v>
      </c>
      <c r="E206" s="259" t="s">
        <v>19</v>
      </c>
      <c r="F206" s="260" t="s">
        <v>265</v>
      </c>
      <c r="G206" s="258"/>
      <c r="H206" s="261">
        <v>24.739999999999998</v>
      </c>
      <c r="I206" s="262"/>
      <c r="J206" s="258"/>
      <c r="K206" s="258"/>
      <c r="L206" s="263"/>
      <c r="M206" s="264"/>
      <c r="N206" s="265"/>
      <c r="O206" s="265"/>
      <c r="P206" s="265"/>
      <c r="Q206" s="265"/>
      <c r="R206" s="265"/>
      <c r="S206" s="265"/>
      <c r="T206" s="266"/>
      <c r="U206" s="15"/>
      <c r="V206" s="15"/>
      <c r="W206" s="15"/>
      <c r="X206" s="15"/>
      <c r="Y206" s="15"/>
      <c r="Z206" s="15"/>
      <c r="AA206" s="15"/>
      <c r="AB206" s="15"/>
      <c r="AC206" s="15"/>
      <c r="AD206" s="15"/>
      <c r="AE206" s="15"/>
      <c r="AT206" s="267" t="s">
        <v>262</v>
      </c>
      <c r="AU206" s="267" t="s">
        <v>78</v>
      </c>
      <c r="AV206" s="15" t="s">
        <v>258</v>
      </c>
      <c r="AW206" s="15" t="s">
        <v>31</v>
      </c>
      <c r="AX206" s="15" t="s">
        <v>76</v>
      </c>
      <c r="AY206" s="267" t="s">
        <v>252</v>
      </c>
    </row>
    <row r="207" s="2" customFormat="1" ht="55.5" customHeight="1">
      <c r="A207" s="40"/>
      <c r="B207" s="41"/>
      <c r="C207" s="217" t="s">
        <v>467</v>
      </c>
      <c r="D207" s="217" t="s">
        <v>254</v>
      </c>
      <c r="E207" s="218" t="s">
        <v>3602</v>
      </c>
      <c r="F207" s="219" t="s">
        <v>3603</v>
      </c>
      <c r="G207" s="220" t="s">
        <v>187</v>
      </c>
      <c r="H207" s="221">
        <v>24.739999999999998</v>
      </c>
      <c r="I207" s="222"/>
      <c r="J207" s="223">
        <f>ROUND(I207*H207,2)</f>
        <v>0</v>
      </c>
      <c r="K207" s="219" t="s">
        <v>257</v>
      </c>
      <c r="L207" s="46"/>
      <c r="M207" s="224" t="s">
        <v>19</v>
      </c>
      <c r="N207" s="225" t="s">
        <v>40</v>
      </c>
      <c r="O207" s="86"/>
      <c r="P207" s="226">
        <f>O207*H207</f>
        <v>0</v>
      </c>
      <c r="Q207" s="226">
        <v>0</v>
      </c>
      <c r="R207" s="226">
        <f>Q207*H207</f>
        <v>0</v>
      </c>
      <c r="S207" s="226">
        <v>0</v>
      </c>
      <c r="T207" s="227">
        <f>S207*H207</f>
        <v>0</v>
      </c>
      <c r="U207" s="40"/>
      <c r="V207" s="40"/>
      <c r="W207" s="40"/>
      <c r="X207" s="40"/>
      <c r="Y207" s="40"/>
      <c r="Z207" s="40"/>
      <c r="AA207" s="40"/>
      <c r="AB207" s="40"/>
      <c r="AC207" s="40"/>
      <c r="AD207" s="40"/>
      <c r="AE207" s="40"/>
      <c r="AR207" s="228" t="s">
        <v>258</v>
      </c>
      <c r="AT207" s="228" t="s">
        <v>254</v>
      </c>
      <c r="AU207" s="228" t="s">
        <v>78</v>
      </c>
      <c r="AY207" s="19" t="s">
        <v>252</v>
      </c>
      <c r="BE207" s="229">
        <f>IF(N207="základní",J207,0)</f>
        <v>0</v>
      </c>
      <c r="BF207" s="229">
        <f>IF(N207="snížená",J207,0)</f>
        <v>0</v>
      </c>
      <c r="BG207" s="229">
        <f>IF(N207="zákl. přenesená",J207,0)</f>
        <v>0</v>
      </c>
      <c r="BH207" s="229">
        <f>IF(N207="sníž. přenesená",J207,0)</f>
        <v>0</v>
      </c>
      <c r="BI207" s="229">
        <f>IF(N207="nulová",J207,0)</f>
        <v>0</v>
      </c>
      <c r="BJ207" s="19" t="s">
        <v>76</v>
      </c>
      <c r="BK207" s="229">
        <f>ROUND(I207*H207,2)</f>
        <v>0</v>
      </c>
      <c r="BL207" s="19" t="s">
        <v>258</v>
      </c>
      <c r="BM207" s="228" t="s">
        <v>5571</v>
      </c>
    </row>
    <row r="208" s="2" customFormat="1">
      <c r="A208" s="40"/>
      <c r="B208" s="41"/>
      <c r="C208" s="42"/>
      <c r="D208" s="230" t="s">
        <v>260</v>
      </c>
      <c r="E208" s="42"/>
      <c r="F208" s="231" t="s">
        <v>3605</v>
      </c>
      <c r="G208" s="42"/>
      <c r="H208" s="42"/>
      <c r="I208" s="232"/>
      <c r="J208" s="42"/>
      <c r="K208" s="42"/>
      <c r="L208" s="46"/>
      <c r="M208" s="233"/>
      <c r="N208" s="234"/>
      <c r="O208" s="86"/>
      <c r="P208" s="86"/>
      <c r="Q208" s="86"/>
      <c r="R208" s="86"/>
      <c r="S208" s="86"/>
      <c r="T208" s="87"/>
      <c r="U208" s="40"/>
      <c r="V208" s="40"/>
      <c r="W208" s="40"/>
      <c r="X208" s="40"/>
      <c r="Y208" s="40"/>
      <c r="Z208" s="40"/>
      <c r="AA208" s="40"/>
      <c r="AB208" s="40"/>
      <c r="AC208" s="40"/>
      <c r="AD208" s="40"/>
      <c r="AE208" s="40"/>
      <c r="AT208" s="19" t="s">
        <v>260</v>
      </c>
      <c r="AU208" s="19" t="s">
        <v>78</v>
      </c>
    </row>
    <row r="209" s="2" customFormat="1" ht="24.15" customHeight="1">
      <c r="A209" s="40"/>
      <c r="B209" s="41"/>
      <c r="C209" s="217" t="s">
        <v>475</v>
      </c>
      <c r="D209" s="217" t="s">
        <v>254</v>
      </c>
      <c r="E209" s="218" t="s">
        <v>3606</v>
      </c>
      <c r="F209" s="219" t="s">
        <v>3607</v>
      </c>
      <c r="G209" s="220" t="s">
        <v>485</v>
      </c>
      <c r="H209" s="221">
        <v>4.9480000000000004</v>
      </c>
      <c r="I209" s="222"/>
      <c r="J209" s="223">
        <f>ROUND(I209*H209,2)</f>
        <v>0</v>
      </c>
      <c r="K209" s="219" t="s">
        <v>257</v>
      </c>
      <c r="L209" s="46"/>
      <c r="M209" s="224" t="s">
        <v>19</v>
      </c>
      <c r="N209" s="225" t="s">
        <v>40</v>
      </c>
      <c r="O209" s="86"/>
      <c r="P209" s="226">
        <f>O209*H209</f>
        <v>0</v>
      </c>
      <c r="Q209" s="226">
        <v>0</v>
      </c>
      <c r="R209" s="226">
        <f>Q209*H209</f>
        <v>0</v>
      </c>
      <c r="S209" s="226">
        <v>0</v>
      </c>
      <c r="T209" s="227">
        <f>S209*H209</f>
        <v>0</v>
      </c>
      <c r="U209" s="40"/>
      <c r="V209" s="40"/>
      <c r="W209" s="40"/>
      <c r="X209" s="40"/>
      <c r="Y209" s="40"/>
      <c r="Z209" s="40"/>
      <c r="AA209" s="40"/>
      <c r="AB209" s="40"/>
      <c r="AC209" s="40"/>
      <c r="AD209" s="40"/>
      <c r="AE209" s="40"/>
      <c r="AR209" s="228" t="s">
        <v>258</v>
      </c>
      <c r="AT209" s="228" t="s">
        <v>254</v>
      </c>
      <c r="AU209" s="228" t="s">
        <v>78</v>
      </c>
      <c r="AY209" s="19" t="s">
        <v>252</v>
      </c>
      <c r="BE209" s="229">
        <f>IF(N209="základní",J209,0)</f>
        <v>0</v>
      </c>
      <c r="BF209" s="229">
        <f>IF(N209="snížená",J209,0)</f>
        <v>0</v>
      </c>
      <c r="BG209" s="229">
        <f>IF(N209="zákl. přenesená",J209,0)</f>
        <v>0</v>
      </c>
      <c r="BH209" s="229">
        <f>IF(N209="sníž. přenesená",J209,0)</f>
        <v>0</v>
      </c>
      <c r="BI209" s="229">
        <f>IF(N209="nulová",J209,0)</f>
        <v>0</v>
      </c>
      <c r="BJ209" s="19" t="s">
        <v>76</v>
      </c>
      <c r="BK209" s="229">
        <f>ROUND(I209*H209,2)</f>
        <v>0</v>
      </c>
      <c r="BL209" s="19" t="s">
        <v>258</v>
      </c>
      <c r="BM209" s="228" t="s">
        <v>5572</v>
      </c>
    </row>
    <row r="210" s="2" customFormat="1">
      <c r="A210" s="40"/>
      <c r="B210" s="41"/>
      <c r="C210" s="42"/>
      <c r="D210" s="230" t="s">
        <v>260</v>
      </c>
      <c r="E210" s="42"/>
      <c r="F210" s="231" t="s">
        <v>3609</v>
      </c>
      <c r="G210" s="42"/>
      <c r="H210" s="42"/>
      <c r="I210" s="232"/>
      <c r="J210" s="42"/>
      <c r="K210" s="42"/>
      <c r="L210" s="46"/>
      <c r="M210" s="233"/>
      <c r="N210" s="234"/>
      <c r="O210" s="86"/>
      <c r="P210" s="86"/>
      <c r="Q210" s="86"/>
      <c r="R210" s="86"/>
      <c r="S210" s="86"/>
      <c r="T210" s="87"/>
      <c r="U210" s="40"/>
      <c r="V210" s="40"/>
      <c r="W210" s="40"/>
      <c r="X210" s="40"/>
      <c r="Y210" s="40"/>
      <c r="Z210" s="40"/>
      <c r="AA210" s="40"/>
      <c r="AB210" s="40"/>
      <c r="AC210" s="40"/>
      <c r="AD210" s="40"/>
      <c r="AE210" s="40"/>
      <c r="AT210" s="19" t="s">
        <v>260</v>
      </c>
      <c r="AU210" s="19" t="s">
        <v>78</v>
      </c>
    </row>
    <row r="211" s="2" customFormat="1">
      <c r="A211" s="40"/>
      <c r="B211" s="41"/>
      <c r="C211" s="42"/>
      <c r="D211" s="237" t="s">
        <v>963</v>
      </c>
      <c r="E211" s="42"/>
      <c r="F211" s="289" t="s">
        <v>3610</v>
      </c>
      <c r="G211" s="42"/>
      <c r="H211" s="42"/>
      <c r="I211" s="232"/>
      <c r="J211" s="42"/>
      <c r="K211" s="42"/>
      <c r="L211" s="46"/>
      <c r="M211" s="233"/>
      <c r="N211" s="234"/>
      <c r="O211" s="86"/>
      <c r="P211" s="86"/>
      <c r="Q211" s="86"/>
      <c r="R211" s="86"/>
      <c r="S211" s="86"/>
      <c r="T211" s="87"/>
      <c r="U211" s="40"/>
      <c r="V211" s="40"/>
      <c r="W211" s="40"/>
      <c r="X211" s="40"/>
      <c r="Y211" s="40"/>
      <c r="Z211" s="40"/>
      <c r="AA211" s="40"/>
      <c r="AB211" s="40"/>
      <c r="AC211" s="40"/>
      <c r="AD211" s="40"/>
      <c r="AE211" s="40"/>
      <c r="AT211" s="19" t="s">
        <v>963</v>
      </c>
      <c r="AU211" s="19" t="s">
        <v>78</v>
      </c>
    </row>
    <row r="212" s="14" customFormat="1">
      <c r="A212" s="14"/>
      <c r="B212" s="246"/>
      <c r="C212" s="247"/>
      <c r="D212" s="237" t="s">
        <v>262</v>
      </c>
      <c r="E212" s="247"/>
      <c r="F212" s="249" t="s">
        <v>5573</v>
      </c>
      <c r="G212" s="247"/>
      <c r="H212" s="250">
        <v>4.9480000000000004</v>
      </c>
      <c r="I212" s="251"/>
      <c r="J212" s="247"/>
      <c r="K212" s="247"/>
      <c r="L212" s="252"/>
      <c r="M212" s="253"/>
      <c r="N212" s="254"/>
      <c r="O212" s="254"/>
      <c r="P212" s="254"/>
      <c r="Q212" s="254"/>
      <c r="R212" s="254"/>
      <c r="S212" s="254"/>
      <c r="T212" s="255"/>
      <c r="U212" s="14"/>
      <c r="V212" s="14"/>
      <c r="W212" s="14"/>
      <c r="X212" s="14"/>
      <c r="Y212" s="14"/>
      <c r="Z212" s="14"/>
      <c r="AA212" s="14"/>
      <c r="AB212" s="14"/>
      <c r="AC212" s="14"/>
      <c r="AD212" s="14"/>
      <c r="AE212" s="14"/>
      <c r="AT212" s="256" t="s">
        <v>262</v>
      </c>
      <c r="AU212" s="256" t="s">
        <v>78</v>
      </c>
      <c r="AV212" s="14" t="s">
        <v>78</v>
      </c>
      <c r="AW212" s="14" t="s">
        <v>4</v>
      </c>
      <c r="AX212" s="14" t="s">
        <v>76</v>
      </c>
      <c r="AY212" s="256" t="s">
        <v>252</v>
      </c>
    </row>
    <row r="213" s="2" customFormat="1" ht="33" customHeight="1">
      <c r="A213" s="40"/>
      <c r="B213" s="41"/>
      <c r="C213" s="217" t="s">
        <v>482</v>
      </c>
      <c r="D213" s="217" t="s">
        <v>254</v>
      </c>
      <c r="E213" s="218" t="s">
        <v>5574</v>
      </c>
      <c r="F213" s="219" t="s">
        <v>5575</v>
      </c>
      <c r="G213" s="220" t="s">
        <v>187</v>
      </c>
      <c r="H213" s="221">
        <v>23.5</v>
      </c>
      <c r="I213" s="222"/>
      <c r="J213" s="223">
        <f>ROUND(I213*H213,2)</f>
        <v>0</v>
      </c>
      <c r="K213" s="219" t="s">
        <v>257</v>
      </c>
      <c r="L213" s="46"/>
      <c r="M213" s="224" t="s">
        <v>19</v>
      </c>
      <c r="N213" s="225" t="s">
        <v>40</v>
      </c>
      <c r="O213" s="86"/>
      <c r="P213" s="226">
        <f>O213*H213</f>
        <v>0</v>
      </c>
      <c r="Q213" s="226">
        <v>0</v>
      </c>
      <c r="R213" s="226">
        <f>Q213*H213</f>
        <v>0</v>
      </c>
      <c r="S213" s="226">
        <v>0</v>
      </c>
      <c r="T213" s="227">
        <f>S213*H213</f>
        <v>0</v>
      </c>
      <c r="U213" s="40"/>
      <c r="V213" s="40"/>
      <c r="W213" s="40"/>
      <c r="X213" s="40"/>
      <c r="Y213" s="40"/>
      <c r="Z213" s="40"/>
      <c r="AA213" s="40"/>
      <c r="AB213" s="40"/>
      <c r="AC213" s="40"/>
      <c r="AD213" s="40"/>
      <c r="AE213" s="40"/>
      <c r="AR213" s="228" t="s">
        <v>258</v>
      </c>
      <c r="AT213" s="228" t="s">
        <v>254</v>
      </c>
      <c r="AU213" s="228" t="s">
        <v>78</v>
      </c>
      <c r="AY213" s="19" t="s">
        <v>252</v>
      </c>
      <c r="BE213" s="229">
        <f>IF(N213="základní",J213,0)</f>
        <v>0</v>
      </c>
      <c r="BF213" s="229">
        <f>IF(N213="snížená",J213,0)</f>
        <v>0</v>
      </c>
      <c r="BG213" s="229">
        <f>IF(N213="zákl. přenesená",J213,0)</f>
        <v>0</v>
      </c>
      <c r="BH213" s="229">
        <f>IF(N213="sníž. přenesená",J213,0)</f>
        <v>0</v>
      </c>
      <c r="BI213" s="229">
        <f>IF(N213="nulová",J213,0)</f>
        <v>0</v>
      </c>
      <c r="BJ213" s="19" t="s">
        <v>76</v>
      </c>
      <c r="BK213" s="229">
        <f>ROUND(I213*H213,2)</f>
        <v>0</v>
      </c>
      <c r="BL213" s="19" t="s">
        <v>258</v>
      </c>
      <c r="BM213" s="228" t="s">
        <v>5576</v>
      </c>
    </row>
    <row r="214" s="2" customFormat="1">
      <c r="A214" s="40"/>
      <c r="B214" s="41"/>
      <c r="C214" s="42"/>
      <c r="D214" s="230" t="s">
        <v>260</v>
      </c>
      <c r="E214" s="42"/>
      <c r="F214" s="231" t="s">
        <v>5577</v>
      </c>
      <c r="G214" s="42"/>
      <c r="H214" s="42"/>
      <c r="I214" s="232"/>
      <c r="J214" s="42"/>
      <c r="K214" s="42"/>
      <c r="L214" s="46"/>
      <c r="M214" s="233"/>
      <c r="N214" s="234"/>
      <c r="O214" s="86"/>
      <c r="P214" s="86"/>
      <c r="Q214" s="86"/>
      <c r="R214" s="86"/>
      <c r="S214" s="86"/>
      <c r="T214" s="87"/>
      <c r="U214" s="40"/>
      <c r="V214" s="40"/>
      <c r="W214" s="40"/>
      <c r="X214" s="40"/>
      <c r="Y214" s="40"/>
      <c r="Z214" s="40"/>
      <c r="AA214" s="40"/>
      <c r="AB214" s="40"/>
      <c r="AC214" s="40"/>
      <c r="AD214" s="40"/>
      <c r="AE214" s="40"/>
      <c r="AT214" s="19" t="s">
        <v>260</v>
      </c>
      <c r="AU214" s="19" t="s">
        <v>78</v>
      </c>
    </row>
    <row r="215" s="2" customFormat="1" ht="44.25" customHeight="1">
      <c r="A215" s="40"/>
      <c r="B215" s="41"/>
      <c r="C215" s="217" t="s">
        <v>490</v>
      </c>
      <c r="D215" s="217" t="s">
        <v>254</v>
      </c>
      <c r="E215" s="218" t="s">
        <v>5578</v>
      </c>
      <c r="F215" s="219" t="s">
        <v>5579</v>
      </c>
      <c r="G215" s="220" t="s">
        <v>187</v>
      </c>
      <c r="H215" s="221">
        <v>23.5</v>
      </c>
      <c r="I215" s="222"/>
      <c r="J215" s="223">
        <f>ROUND(I215*H215,2)</f>
        <v>0</v>
      </c>
      <c r="K215" s="219" t="s">
        <v>257</v>
      </c>
      <c r="L215" s="46"/>
      <c r="M215" s="224" t="s">
        <v>19</v>
      </c>
      <c r="N215" s="225" t="s">
        <v>40</v>
      </c>
      <c r="O215" s="86"/>
      <c r="P215" s="226">
        <f>O215*H215</f>
        <v>0</v>
      </c>
      <c r="Q215" s="226">
        <v>0</v>
      </c>
      <c r="R215" s="226">
        <f>Q215*H215</f>
        <v>0</v>
      </c>
      <c r="S215" s="226">
        <v>0</v>
      </c>
      <c r="T215" s="227">
        <f>S215*H215</f>
        <v>0</v>
      </c>
      <c r="U215" s="40"/>
      <c r="V215" s="40"/>
      <c r="W215" s="40"/>
      <c r="X215" s="40"/>
      <c r="Y215" s="40"/>
      <c r="Z215" s="40"/>
      <c r="AA215" s="40"/>
      <c r="AB215" s="40"/>
      <c r="AC215" s="40"/>
      <c r="AD215" s="40"/>
      <c r="AE215" s="40"/>
      <c r="AR215" s="228" t="s">
        <v>258</v>
      </c>
      <c r="AT215" s="228" t="s">
        <v>254</v>
      </c>
      <c r="AU215" s="228" t="s">
        <v>78</v>
      </c>
      <c r="AY215" s="19" t="s">
        <v>252</v>
      </c>
      <c r="BE215" s="229">
        <f>IF(N215="základní",J215,0)</f>
        <v>0</v>
      </c>
      <c r="BF215" s="229">
        <f>IF(N215="snížená",J215,0)</f>
        <v>0</v>
      </c>
      <c r="BG215" s="229">
        <f>IF(N215="zákl. přenesená",J215,0)</f>
        <v>0</v>
      </c>
      <c r="BH215" s="229">
        <f>IF(N215="sníž. přenesená",J215,0)</f>
        <v>0</v>
      </c>
      <c r="BI215" s="229">
        <f>IF(N215="nulová",J215,0)</f>
        <v>0</v>
      </c>
      <c r="BJ215" s="19" t="s">
        <v>76</v>
      </c>
      <c r="BK215" s="229">
        <f>ROUND(I215*H215,2)</f>
        <v>0</v>
      </c>
      <c r="BL215" s="19" t="s">
        <v>258</v>
      </c>
      <c r="BM215" s="228" t="s">
        <v>5580</v>
      </c>
    </row>
    <row r="216" s="2" customFormat="1">
      <c r="A216" s="40"/>
      <c r="B216" s="41"/>
      <c r="C216" s="42"/>
      <c r="D216" s="230" t="s">
        <v>260</v>
      </c>
      <c r="E216" s="42"/>
      <c r="F216" s="231" t="s">
        <v>5581</v>
      </c>
      <c r="G216" s="42"/>
      <c r="H216" s="42"/>
      <c r="I216" s="232"/>
      <c r="J216" s="42"/>
      <c r="K216" s="42"/>
      <c r="L216" s="46"/>
      <c r="M216" s="233"/>
      <c r="N216" s="234"/>
      <c r="O216" s="86"/>
      <c r="P216" s="86"/>
      <c r="Q216" s="86"/>
      <c r="R216" s="86"/>
      <c r="S216" s="86"/>
      <c r="T216" s="87"/>
      <c r="U216" s="40"/>
      <c r="V216" s="40"/>
      <c r="W216" s="40"/>
      <c r="X216" s="40"/>
      <c r="Y216" s="40"/>
      <c r="Z216" s="40"/>
      <c r="AA216" s="40"/>
      <c r="AB216" s="40"/>
      <c r="AC216" s="40"/>
      <c r="AD216" s="40"/>
      <c r="AE216" s="40"/>
      <c r="AT216" s="19" t="s">
        <v>260</v>
      </c>
      <c r="AU216" s="19" t="s">
        <v>78</v>
      </c>
    </row>
    <row r="217" s="2" customFormat="1">
      <c r="A217" s="40"/>
      <c r="B217" s="41"/>
      <c r="C217" s="42"/>
      <c r="D217" s="237" t="s">
        <v>963</v>
      </c>
      <c r="E217" s="42"/>
      <c r="F217" s="289" t="s">
        <v>5582</v>
      </c>
      <c r="G217" s="42"/>
      <c r="H217" s="42"/>
      <c r="I217" s="232"/>
      <c r="J217" s="42"/>
      <c r="K217" s="42"/>
      <c r="L217" s="46"/>
      <c r="M217" s="233"/>
      <c r="N217" s="234"/>
      <c r="O217" s="86"/>
      <c r="P217" s="86"/>
      <c r="Q217" s="86"/>
      <c r="R217" s="86"/>
      <c r="S217" s="86"/>
      <c r="T217" s="87"/>
      <c r="U217" s="40"/>
      <c r="V217" s="40"/>
      <c r="W217" s="40"/>
      <c r="X217" s="40"/>
      <c r="Y217" s="40"/>
      <c r="Z217" s="40"/>
      <c r="AA217" s="40"/>
      <c r="AB217" s="40"/>
      <c r="AC217" s="40"/>
      <c r="AD217" s="40"/>
      <c r="AE217" s="40"/>
      <c r="AT217" s="19" t="s">
        <v>963</v>
      </c>
      <c r="AU217" s="19" t="s">
        <v>78</v>
      </c>
    </row>
    <row r="218" s="2" customFormat="1" ht="44.25" customHeight="1">
      <c r="A218" s="40"/>
      <c r="B218" s="41"/>
      <c r="C218" s="217" t="s">
        <v>509</v>
      </c>
      <c r="D218" s="217" t="s">
        <v>254</v>
      </c>
      <c r="E218" s="218" t="s">
        <v>5583</v>
      </c>
      <c r="F218" s="219" t="s">
        <v>5584</v>
      </c>
      <c r="G218" s="220" t="s">
        <v>187</v>
      </c>
      <c r="H218" s="221">
        <v>23.5</v>
      </c>
      <c r="I218" s="222"/>
      <c r="J218" s="223">
        <f>ROUND(I218*H218,2)</f>
        <v>0</v>
      </c>
      <c r="K218" s="219" t="s">
        <v>257</v>
      </c>
      <c r="L218" s="46"/>
      <c r="M218" s="224" t="s">
        <v>19</v>
      </c>
      <c r="N218" s="225" t="s">
        <v>40</v>
      </c>
      <c r="O218" s="86"/>
      <c r="P218" s="226">
        <f>O218*H218</f>
        <v>0</v>
      </c>
      <c r="Q218" s="226">
        <v>0</v>
      </c>
      <c r="R218" s="226">
        <f>Q218*H218</f>
        <v>0</v>
      </c>
      <c r="S218" s="226">
        <v>0</v>
      </c>
      <c r="T218" s="227">
        <f>S218*H218</f>
        <v>0</v>
      </c>
      <c r="U218" s="40"/>
      <c r="V218" s="40"/>
      <c r="W218" s="40"/>
      <c r="X218" s="40"/>
      <c r="Y218" s="40"/>
      <c r="Z218" s="40"/>
      <c r="AA218" s="40"/>
      <c r="AB218" s="40"/>
      <c r="AC218" s="40"/>
      <c r="AD218" s="40"/>
      <c r="AE218" s="40"/>
      <c r="AR218" s="228" t="s">
        <v>258</v>
      </c>
      <c r="AT218" s="228" t="s">
        <v>254</v>
      </c>
      <c r="AU218" s="228" t="s">
        <v>78</v>
      </c>
      <c r="AY218" s="19" t="s">
        <v>252</v>
      </c>
      <c r="BE218" s="229">
        <f>IF(N218="základní",J218,0)</f>
        <v>0</v>
      </c>
      <c r="BF218" s="229">
        <f>IF(N218="snížená",J218,0)</f>
        <v>0</v>
      </c>
      <c r="BG218" s="229">
        <f>IF(N218="zákl. přenesená",J218,0)</f>
        <v>0</v>
      </c>
      <c r="BH218" s="229">
        <f>IF(N218="sníž. přenesená",J218,0)</f>
        <v>0</v>
      </c>
      <c r="BI218" s="229">
        <f>IF(N218="nulová",J218,0)</f>
        <v>0</v>
      </c>
      <c r="BJ218" s="19" t="s">
        <v>76</v>
      </c>
      <c r="BK218" s="229">
        <f>ROUND(I218*H218,2)</f>
        <v>0</v>
      </c>
      <c r="BL218" s="19" t="s">
        <v>258</v>
      </c>
      <c r="BM218" s="228" t="s">
        <v>5585</v>
      </c>
    </row>
    <row r="219" s="2" customFormat="1">
      <c r="A219" s="40"/>
      <c r="B219" s="41"/>
      <c r="C219" s="42"/>
      <c r="D219" s="230" t="s">
        <v>260</v>
      </c>
      <c r="E219" s="42"/>
      <c r="F219" s="231" t="s">
        <v>5586</v>
      </c>
      <c r="G219" s="42"/>
      <c r="H219" s="42"/>
      <c r="I219" s="232"/>
      <c r="J219" s="42"/>
      <c r="K219" s="42"/>
      <c r="L219" s="46"/>
      <c r="M219" s="233"/>
      <c r="N219" s="234"/>
      <c r="O219" s="86"/>
      <c r="P219" s="86"/>
      <c r="Q219" s="86"/>
      <c r="R219" s="86"/>
      <c r="S219" s="86"/>
      <c r="T219" s="87"/>
      <c r="U219" s="40"/>
      <c r="V219" s="40"/>
      <c r="W219" s="40"/>
      <c r="X219" s="40"/>
      <c r="Y219" s="40"/>
      <c r="Z219" s="40"/>
      <c r="AA219" s="40"/>
      <c r="AB219" s="40"/>
      <c r="AC219" s="40"/>
      <c r="AD219" s="40"/>
      <c r="AE219" s="40"/>
      <c r="AT219" s="19" t="s">
        <v>260</v>
      </c>
      <c r="AU219" s="19" t="s">
        <v>78</v>
      </c>
    </row>
    <row r="220" s="2" customFormat="1">
      <c r="A220" s="40"/>
      <c r="B220" s="41"/>
      <c r="C220" s="42"/>
      <c r="D220" s="237" t="s">
        <v>963</v>
      </c>
      <c r="E220" s="42"/>
      <c r="F220" s="289" t="s">
        <v>5587</v>
      </c>
      <c r="G220" s="42"/>
      <c r="H220" s="42"/>
      <c r="I220" s="232"/>
      <c r="J220" s="42"/>
      <c r="K220" s="42"/>
      <c r="L220" s="46"/>
      <c r="M220" s="233"/>
      <c r="N220" s="234"/>
      <c r="O220" s="86"/>
      <c r="P220" s="86"/>
      <c r="Q220" s="86"/>
      <c r="R220" s="86"/>
      <c r="S220" s="86"/>
      <c r="T220" s="87"/>
      <c r="U220" s="40"/>
      <c r="V220" s="40"/>
      <c r="W220" s="40"/>
      <c r="X220" s="40"/>
      <c r="Y220" s="40"/>
      <c r="Z220" s="40"/>
      <c r="AA220" s="40"/>
      <c r="AB220" s="40"/>
      <c r="AC220" s="40"/>
      <c r="AD220" s="40"/>
      <c r="AE220" s="40"/>
      <c r="AT220" s="19" t="s">
        <v>963</v>
      </c>
      <c r="AU220" s="19" t="s">
        <v>78</v>
      </c>
    </row>
    <row r="221" s="2" customFormat="1" ht="78" customHeight="1">
      <c r="A221" s="40"/>
      <c r="B221" s="41"/>
      <c r="C221" s="217" t="s">
        <v>517</v>
      </c>
      <c r="D221" s="217" t="s">
        <v>254</v>
      </c>
      <c r="E221" s="218" t="s">
        <v>5561</v>
      </c>
      <c r="F221" s="219" t="s">
        <v>5562</v>
      </c>
      <c r="G221" s="220" t="s">
        <v>187</v>
      </c>
      <c r="H221" s="221">
        <v>23.5</v>
      </c>
      <c r="I221" s="222"/>
      <c r="J221" s="223">
        <f>ROUND(I221*H221,2)</f>
        <v>0</v>
      </c>
      <c r="K221" s="219" t="s">
        <v>257</v>
      </c>
      <c r="L221" s="46"/>
      <c r="M221" s="224" t="s">
        <v>19</v>
      </c>
      <c r="N221" s="225" t="s">
        <v>40</v>
      </c>
      <c r="O221" s="86"/>
      <c r="P221" s="226">
        <f>O221*H221</f>
        <v>0</v>
      </c>
      <c r="Q221" s="226">
        <v>0.11162</v>
      </c>
      <c r="R221" s="226">
        <f>Q221*H221</f>
        <v>2.6230699999999998</v>
      </c>
      <c r="S221" s="226">
        <v>0</v>
      </c>
      <c r="T221" s="227">
        <f>S221*H221</f>
        <v>0</v>
      </c>
      <c r="U221" s="40"/>
      <c r="V221" s="40"/>
      <c r="W221" s="40"/>
      <c r="X221" s="40"/>
      <c r="Y221" s="40"/>
      <c r="Z221" s="40"/>
      <c r="AA221" s="40"/>
      <c r="AB221" s="40"/>
      <c r="AC221" s="40"/>
      <c r="AD221" s="40"/>
      <c r="AE221" s="40"/>
      <c r="AR221" s="228" t="s">
        <v>258</v>
      </c>
      <c r="AT221" s="228" t="s">
        <v>254</v>
      </c>
      <c r="AU221" s="228" t="s">
        <v>78</v>
      </c>
      <c r="AY221" s="19" t="s">
        <v>252</v>
      </c>
      <c r="BE221" s="229">
        <f>IF(N221="základní",J221,0)</f>
        <v>0</v>
      </c>
      <c r="BF221" s="229">
        <f>IF(N221="snížená",J221,0)</f>
        <v>0</v>
      </c>
      <c r="BG221" s="229">
        <f>IF(N221="zákl. přenesená",J221,0)</f>
        <v>0</v>
      </c>
      <c r="BH221" s="229">
        <f>IF(N221="sníž. přenesená",J221,0)</f>
        <v>0</v>
      </c>
      <c r="BI221" s="229">
        <f>IF(N221="nulová",J221,0)</f>
        <v>0</v>
      </c>
      <c r="BJ221" s="19" t="s">
        <v>76</v>
      </c>
      <c r="BK221" s="229">
        <f>ROUND(I221*H221,2)</f>
        <v>0</v>
      </c>
      <c r="BL221" s="19" t="s">
        <v>258</v>
      </c>
      <c r="BM221" s="228" t="s">
        <v>5588</v>
      </c>
    </row>
    <row r="222" s="2" customFormat="1">
      <c r="A222" s="40"/>
      <c r="B222" s="41"/>
      <c r="C222" s="42"/>
      <c r="D222" s="230" t="s">
        <v>260</v>
      </c>
      <c r="E222" s="42"/>
      <c r="F222" s="231" t="s">
        <v>5564</v>
      </c>
      <c r="G222" s="42"/>
      <c r="H222" s="42"/>
      <c r="I222" s="232"/>
      <c r="J222" s="42"/>
      <c r="K222" s="42"/>
      <c r="L222" s="46"/>
      <c r="M222" s="233"/>
      <c r="N222" s="234"/>
      <c r="O222" s="86"/>
      <c r="P222" s="86"/>
      <c r="Q222" s="86"/>
      <c r="R222" s="86"/>
      <c r="S222" s="86"/>
      <c r="T222" s="87"/>
      <c r="U222" s="40"/>
      <c r="V222" s="40"/>
      <c r="W222" s="40"/>
      <c r="X222" s="40"/>
      <c r="Y222" s="40"/>
      <c r="Z222" s="40"/>
      <c r="AA222" s="40"/>
      <c r="AB222" s="40"/>
      <c r="AC222" s="40"/>
      <c r="AD222" s="40"/>
      <c r="AE222" s="40"/>
      <c r="AT222" s="19" t="s">
        <v>260</v>
      </c>
      <c r="AU222" s="19" t="s">
        <v>78</v>
      </c>
    </row>
    <row r="223" s="14" customFormat="1">
      <c r="A223" s="14"/>
      <c r="B223" s="246"/>
      <c r="C223" s="247"/>
      <c r="D223" s="237" t="s">
        <v>262</v>
      </c>
      <c r="E223" s="248" t="s">
        <v>19</v>
      </c>
      <c r="F223" s="249" t="s">
        <v>5569</v>
      </c>
      <c r="G223" s="247"/>
      <c r="H223" s="250">
        <v>23.5</v>
      </c>
      <c r="I223" s="251"/>
      <c r="J223" s="247"/>
      <c r="K223" s="247"/>
      <c r="L223" s="252"/>
      <c r="M223" s="253"/>
      <c r="N223" s="254"/>
      <c r="O223" s="254"/>
      <c r="P223" s="254"/>
      <c r="Q223" s="254"/>
      <c r="R223" s="254"/>
      <c r="S223" s="254"/>
      <c r="T223" s="255"/>
      <c r="U223" s="14"/>
      <c r="V223" s="14"/>
      <c r="W223" s="14"/>
      <c r="X223" s="14"/>
      <c r="Y223" s="14"/>
      <c r="Z223" s="14"/>
      <c r="AA223" s="14"/>
      <c r="AB223" s="14"/>
      <c r="AC223" s="14"/>
      <c r="AD223" s="14"/>
      <c r="AE223" s="14"/>
      <c r="AT223" s="256" t="s">
        <v>262</v>
      </c>
      <c r="AU223" s="256" t="s">
        <v>78</v>
      </c>
      <c r="AV223" s="14" t="s">
        <v>78</v>
      </c>
      <c r="AW223" s="14" t="s">
        <v>31</v>
      </c>
      <c r="AX223" s="14" t="s">
        <v>69</v>
      </c>
      <c r="AY223" s="256" t="s">
        <v>252</v>
      </c>
    </row>
    <row r="224" s="15" customFormat="1">
      <c r="A224" s="15"/>
      <c r="B224" s="257"/>
      <c r="C224" s="258"/>
      <c r="D224" s="237" t="s">
        <v>262</v>
      </c>
      <c r="E224" s="259" t="s">
        <v>19</v>
      </c>
      <c r="F224" s="260" t="s">
        <v>265</v>
      </c>
      <c r="G224" s="258"/>
      <c r="H224" s="261">
        <v>23.5</v>
      </c>
      <c r="I224" s="262"/>
      <c r="J224" s="258"/>
      <c r="K224" s="258"/>
      <c r="L224" s="263"/>
      <c r="M224" s="264"/>
      <c r="N224" s="265"/>
      <c r="O224" s="265"/>
      <c r="P224" s="265"/>
      <c r="Q224" s="265"/>
      <c r="R224" s="265"/>
      <c r="S224" s="265"/>
      <c r="T224" s="266"/>
      <c r="U224" s="15"/>
      <c r="V224" s="15"/>
      <c r="W224" s="15"/>
      <c r="X224" s="15"/>
      <c r="Y224" s="15"/>
      <c r="Z224" s="15"/>
      <c r="AA224" s="15"/>
      <c r="AB224" s="15"/>
      <c r="AC224" s="15"/>
      <c r="AD224" s="15"/>
      <c r="AE224" s="15"/>
      <c r="AT224" s="267" t="s">
        <v>262</v>
      </c>
      <c r="AU224" s="267" t="s">
        <v>78</v>
      </c>
      <c r="AV224" s="15" t="s">
        <v>258</v>
      </c>
      <c r="AW224" s="15" t="s">
        <v>31</v>
      </c>
      <c r="AX224" s="15" t="s">
        <v>76</v>
      </c>
      <c r="AY224" s="267" t="s">
        <v>252</v>
      </c>
    </row>
    <row r="225" s="12" customFormat="1" ht="22.8" customHeight="1">
      <c r="A225" s="12"/>
      <c r="B225" s="201"/>
      <c r="C225" s="202"/>
      <c r="D225" s="203" t="s">
        <v>68</v>
      </c>
      <c r="E225" s="215" t="s">
        <v>5589</v>
      </c>
      <c r="F225" s="215" t="s">
        <v>5590</v>
      </c>
      <c r="G225" s="202"/>
      <c r="H225" s="202"/>
      <c r="I225" s="205"/>
      <c r="J225" s="216">
        <f>BK225</f>
        <v>0</v>
      </c>
      <c r="K225" s="202"/>
      <c r="L225" s="207"/>
      <c r="M225" s="208"/>
      <c r="N225" s="209"/>
      <c r="O225" s="209"/>
      <c r="P225" s="210">
        <f>SUM(P226:P249)</f>
        <v>0</v>
      </c>
      <c r="Q225" s="209"/>
      <c r="R225" s="210">
        <f>SUM(R226:R249)</f>
        <v>52.987480000000005</v>
      </c>
      <c r="S225" s="209"/>
      <c r="T225" s="211">
        <f>SUM(T226:T249)</f>
        <v>0</v>
      </c>
      <c r="U225" s="12"/>
      <c r="V225" s="12"/>
      <c r="W225" s="12"/>
      <c r="X225" s="12"/>
      <c r="Y225" s="12"/>
      <c r="Z225" s="12"/>
      <c r="AA225" s="12"/>
      <c r="AB225" s="12"/>
      <c r="AC225" s="12"/>
      <c r="AD225" s="12"/>
      <c r="AE225" s="12"/>
      <c r="AR225" s="212" t="s">
        <v>76</v>
      </c>
      <c r="AT225" s="213" t="s">
        <v>68</v>
      </c>
      <c r="AU225" s="213" t="s">
        <v>76</v>
      </c>
      <c r="AY225" s="212" t="s">
        <v>252</v>
      </c>
      <c r="BK225" s="214">
        <f>SUM(BK226:BK249)</f>
        <v>0</v>
      </c>
    </row>
    <row r="226" s="2" customFormat="1" ht="33" customHeight="1">
      <c r="A226" s="40"/>
      <c r="B226" s="41"/>
      <c r="C226" s="217" t="s">
        <v>522</v>
      </c>
      <c r="D226" s="217" t="s">
        <v>254</v>
      </c>
      <c r="E226" s="218" t="s">
        <v>5574</v>
      </c>
      <c r="F226" s="219" t="s">
        <v>5575</v>
      </c>
      <c r="G226" s="220" t="s">
        <v>187</v>
      </c>
      <c r="H226" s="221">
        <v>205.47</v>
      </c>
      <c r="I226" s="222"/>
      <c r="J226" s="223">
        <f>ROUND(I226*H226,2)</f>
        <v>0</v>
      </c>
      <c r="K226" s="219" t="s">
        <v>257</v>
      </c>
      <c r="L226" s="46"/>
      <c r="M226" s="224" t="s">
        <v>19</v>
      </c>
      <c r="N226" s="225" t="s">
        <v>40</v>
      </c>
      <c r="O226" s="86"/>
      <c r="P226" s="226">
        <f>O226*H226</f>
        <v>0</v>
      </c>
      <c r="Q226" s="226">
        <v>0</v>
      </c>
      <c r="R226" s="226">
        <f>Q226*H226</f>
        <v>0</v>
      </c>
      <c r="S226" s="226">
        <v>0</v>
      </c>
      <c r="T226" s="227">
        <f>S226*H226</f>
        <v>0</v>
      </c>
      <c r="U226" s="40"/>
      <c r="V226" s="40"/>
      <c r="W226" s="40"/>
      <c r="X226" s="40"/>
      <c r="Y226" s="40"/>
      <c r="Z226" s="40"/>
      <c r="AA226" s="40"/>
      <c r="AB226" s="40"/>
      <c r="AC226" s="40"/>
      <c r="AD226" s="40"/>
      <c r="AE226" s="40"/>
      <c r="AR226" s="228" t="s">
        <v>258</v>
      </c>
      <c r="AT226" s="228" t="s">
        <v>254</v>
      </c>
      <c r="AU226" s="228" t="s">
        <v>78</v>
      </c>
      <c r="AY226" s="19" t="s">
        <v>252</v>
      </c>
      <c r="BE226" s="229">
        <f>IF(N226="základní",J226,0)</f>
        <v>0</v>
      </c>
      <c r="BF226" s="229">
        <f>IF(N226="snížená",J226,0)</f>
        <v>0</v>
      </c>
      <c r="BG226" s="229">
        <f>IF(N226="zákl. přenesená",J226,0)</f>
        <v>0</v>
      </c>
      <c r="BH226" s="229">
        <f>IF(N226="sníž. přenesená",J226,0)</f>
        <v>0</v>
      </c>
      <c r="BI226" s="229">
        <f>IF(N226="nulová",J226,0)</f>
        <v>0</v>
      </c>
      <c r="BJ226" s="19" t="s">
        <v>76</v>
      </c>
      <c r="BK226" s="229">
        <f>ROUND(I226*H226,2)</f>
        <v>0</v>
      </c>
      <c r="BL226" s="19" t="s">
        <v>258</v>
      </c>
      <c r="BM226" s="228" t="s">
        <v>5591</v>
      </c>
    </row>
    <row r="227" s="2" customFormat="1">
      <c r="A227" s="40"/>
      <c r="B227" s="41"/>
      <c r="C227" s="42"/>
      <c r="D227" s="230" t="s">
        <v>260</v>
      </c>
      <c r="E227" s="42"/>
      <c r="F227" s="231" t="s">
        <v>5577</v>
      </c>
      <c r="G227" s="42"/>
      <c r="H227" s="42"/>
      <c r="I227" s="232"/>
      <c r="J227" s="42"/>
      <c r="K227" s="42"/>
      <c r="L227" s="46"/>
      <c r="M227" s="233"/>
      <c r="N227" s="234"/>
      <c r="O227" s="86"/>
      <c r="P227" s="86"/>
      <c r="Q227" s="86"/>
      <c r="R227" s="86"/>
      <c r="S227" s="86"/>
      <c r="T227" s="87"/>
      <c r="U227" s="40"/>
      <c r="V227" s="40"/>
      <c r="W227" s="40"/>
      <c r="X227" s="40"/>
      <c r="Y227" s="40"/>
      <c r="Z227" s="40"/>
      <c r="AA227" s="40"/>
      <c r="AB227" s="40"/>
      <c r="AC227" s="40"/>
      <c r="AD227" s="40"/>
      <c r="AE227" s="40"/>
      <c r="AT227" s="19" t="s">
        <v>260</v>
      </c>
      <c r="AU227" s="19" t="s">
        <v>78</v>
      </c>
    </row>
    <row r="228" s="13" customFormat="1">
      <c r="A228" s="13"/>
      <c r="B228" s="235"/>
      <c r="C228" s="236"/>
      <c r="D228" s="237" t="s">
        <v>262</v>
      </c>
      <c r="E228" s="238" t="s">
        <v>19</v>
      </c>
      <c r="F228" s="239" t="s">
        <v>5592</v>
      </c>
      <c r="G228" s="236"/>
      <c r="H228" s="238" t="s">
        <v>19</v>
      </c>
      <c r="I228" s="240"/>
      <c r="J228" s="236"/>
      <c r="K228" s="236"/>
      <c r="L228" s="241"/>
      <c r="M228" s="242"/>
      <c r="N228" s="243"/>
      <c r="O228" s="243"/>
      <c r="P228" s="243"/>
      <c r="Q228" s="243"/>
      <c r="R228" s="243"/>
      <c r="S228" s="243"/>
      <c r="T228" s="244"/>
      <c r="U228" s="13"/>
      <c r="V228" s="13"/>
      <c r="W228" s="13"/>
      <c r="X228" s="13"/>
      <c r="Y228" s="13"/>
      <c r="Z228" s="13"/>
      <c r="AA228" s="13"/>
      <c r="AB228" s="13"/>
      <c r="AC228" s="13"/>
      <c r="AD228" s="13"/>
      <c r="AE228" s="13"/>
      <c r="AT228" s="245" t="s">
        <v>262</v>
      </c>
      <c r="AU228" s="245" t="s">
        <v>78</v>
      </c>
      <c r="AV228" s="13" t="s">
        <v>76</v>
      </c>
      <c r="AW228" s="13" t="s">
        <v>31</v>
      </c>
      <c r="AX228" s="13" t="s">
        <v>69</v>
      </c>
      <c r="AY228" s="245" t="s">
        <v>252</v>
      </c>
    </row>
    <row r="229" s="14" customFormat="1">
      <c r="A229" s="14"/>
      <c r="B229" s="246"/>
      <c r="C229" s="247"/>
      <c r="D229" s="237" t="s">
        <v>262</v>
      </c>
      <c r="E229" s="248" t="s">
        <v>19</v>
      </c>
      <c r="F229" s="249" t="s">
        <v>5593</v>
      </c>
      <c r="G229" s="247"/>
      <c r="H229" s="250">
        <v>182</v>
      </c>
      <c r="I229" s="251"/>
      <c r="J229" s="247"/>
      <c r="K229" s="247"/>
      <c r="L229" s="252"/>
      <c r="M229" s="253"/>
      <c r="N229" s="254"/>
      <c r="O229" s="254"/>
      <c r="P229" s="254"/>
      <c r="Q229" s="254"/>
      <c r="R229" s="254"/>
      <c r="S229" s="254"/>
      <c r="T229" s="255"/>
      <c r="U229" s="14"/>
      <c r="V229" s="14"/>
      <c r="W229" s="14"/>
      <c r="X229" s="14"/>
      <c r="Y229" s="14"/>
      <c r="Z229" s="14"/>
      <c r="AA229" s="14"/>
      <c r="AB229" s="14"/>
      <c r="AC229" s="14"/>
      <c r="AD229" s="14"/>
      <c r="AE229" s="14"/>
      <c r="AT229" s="256" t="s">
        <v>262</v>
      </c>
      <c r="AU229" s="256" t="s">
        <v>78</v>
      </c>
      <c r="AV229" s="14" t="s">
        <v>78</v>
      </c>
      <c r="AW229" s="14" t="s">
        <v>31</v>
      </c>
      <c r="AX229" s="14" t="s">
        <v>69</v>
      </c>
      <c r="AY229" s="256" t="s">
        <v>252</v>
      </c>
    </row>
    <row r="230" s="14" customFormat="1">
      <c r="A230" s="14"/>
      <c r="B230" s="246"/>
      <c r="C230" s="247"/>
      <c r="D230" s="237" t="s">
        <v>262</v>
      </c>
      <c r="E230" s="248" t="s">
        <v>19</v>
      </c>
      <c r="F230" s="249" t="s">
        <v>5594</v>
      </c>
      <c r="G230" s="247"/>
      <c r="H230" s="250">
        <v>23.469999999999999</v>
      </c>
      <c r="I230" s="251"/>
      <c r="J230" s="247"/>
      <c r="K230" s="247"/>
      <c r="L230" s="252"/>
      <c r="M230" s="253"/>
      <c r="N230" s="254"/>
      <c r="O230" s="254"/>
      <c r="P230" s="254"/>
      <c r="Q230" s="254"/>
      <c r="R230" s="254"/>
      <c r="S230" s="254"/>
      <c r="T230" s="255"/>
      <c r="U230" s="14"/>
      <c r="V230" s="14"/>
      <c r="W230" s="14"/>
      <c r="X230" s="14"/>
      <c r="Y230" s="14"/>
      <c r="Z230" s="14"/>
      <c r="AA230" s="14"/>
      <c r="AB230" s="14"/>
      <c r="AC230" s="14"/>
      <c r="AD230" s="14"/>
      <c r="AE230" s="14"/>
      <c r="AT230" s="256" t="s">
        <v>262</v>
      </c>
      <c r="AU230" s="256" t="s">
        <v>78</v>
      </c>
      <c r="AV230" s="14" t="s">
        <v>78</v>
      </c>
      <c r="AW230" s="14" t="s">
        <v>31</v>
      </c>
      <c r="AX230" s="14" t="s">
        <v>69</v>
      </c>
      <c r="AY230" s="256" t="s">
        <v>252</v>
      </c>
    </row>
    <row r="231" s="15" customFormat="1">
      <c r="A231" s="15"/>
      <c r="B231" s="257"/>
      <c r="C231" s="258"/>
      <c r="D231" s="237" t="s">
        <v>262</v>
      </c>
      <c r="E231" s="259" t="s">
        <v>19</v>
      </c>
      <c r="F231" s="260" t="s">
        <v>265</v>
      </c>
      <c r="G231" s="258"/>
      <c r="H231" s="261">
        <v>205.47</v>
      </c>
      <c r="I231" s="262"/>
      <c r="J231" s="258"/>
      <c r="K231" s="258"/>
      <c r="L231" s="263"/>
      <c r="M231" s="264"/>
      <c r="N231" s="265"/>
      <c r="O231" s="265"/>
      <c r="P231" s="265"/>
      <c r="Q231" s="265"/>
      <c r="R231" s="265"/>
      <c r="S231" s="265"/>
      <c r="T231" s="266"/>
      <c r="U231" s="15"/>
      <c r="V231" s="15"/>
      <c r="W231" s="15"/>
      <c r="X231" s="15"/>
      <c r="Y231" s="15"/>
      <c r="Z231" s="15"/>
      <c r="AA231" s="15"/>
      <c r="AB231" s="15"/>
      <c r="AC231" s="15"/>
      <c r="AD231" s="15"/>
      <c r="AE231" s="15"/>
      <c r="AT231" s="267" t="s">
        <v>262</v>
      </c>
      <c r="AU231" s="267" t="s">
        <v>78</v>
      </c>
      <c r="AV231" s="15" t="s">
        <v>258</v>
      </c>
      <c r="AW231" s="15" t="s">
        <v>31</v>
      </c>
      <c r="AX231" s="15" t="s">
        <v>76</v>
      </c>
      <c r="AY231" s="267" t="s">
        <v>252</v>
      </c>
    </row>
    <row r="232" s="2" customFormat="1" ht="44.25" customHeight="1">
      <c r="A232" s="40"/>
      <c r="B232" s="41"/>
      <c r="C232" s="217" t="s">
        <v>528</v>
      </c>
      <c r="D232" s="217" t="s">
        <v>254</v>
      </c>
      <c r="E232" s="218" t="s">
        <v>5578</v>
      </c>
      <c r="F232" s="219" t="s">
        <v>5579</v>
      </c>
      <c r="G232" s="220" t="s">
        <v>187</v>
      </c>
      <c r="H232" s="221">
        <v>205.47</v>
      </c>
      <c r="I232" s="222"/>
      <c r="J232" s="223">
        <f>ROUND(I232*H232,2)</f>
        <v>0</v>
      </c>
      <c r="K232" s="219" t="s">
        <v>257</v>
      </c>
      <c r="L232" s="46"/>
      <c r="M232" s="224" t="s">
        <v>19</v>
      </c>
      <c r="N232" s="225" t="s">
        <v>40</v>
      </c>
      <c r="O232" s="86"/>
      <c r="P232" s="226">
        <f>O232*H232</f>
        <v>0</v>
      </c>
      <c r="Q232" s="226">
        <v>0</v>
      </c>
      <c r="R232" s="226">
        <f>Q232*H232</f>
        <v>0</v>
      </c>
      <c r="S232" s="226">
        <v>0</v>
      </c>
      <c r="T232" s="227">
        <f>S232*H232</f>
        <v>0</v>
      </c>
      <c r="U232" s="40"/>
      <c r="V232" s="40"/>
      <c r="W232" s="40"/>
      <c r="X232" s="40"/>
      <c r="Y232" s="40"/>
      <c r="Z232" s="40"/>
      <c r="AA232" s="40"/>
      <c r="AB232" s="40"/>
      <c r="AC232" s="40"/>
      <c r="AD232" s="40"/>
      <c r="AE232" s="40"/>
      <c r="AR232" s="228" t="s">
        <v>258</v>
      </c>
      <c r="AT232" s="228" t="s">
        <v>254</v>
      </c>
      <c r="AU232" s="228" t="s">
        <v>78</v>
      </c>
      <c r="AY232" s="19" t="s">
        <v>252</v>
      </c>
      <c r="BE232" s="229">
        <f>IF(N232="základní",J232,0)</f>
        <v>0</v>
      </c>
      <c r="BF232" s="229">
        <f>IF(N232="snížená",J232,0)</f>
        <v>0</v>
      </c>
      <c r="BG232" s="229">
        <f>IF(N232="zákl. přenesená",J232,0)</f>
        <v>0</v>
      </c>
      <c r="BH232" s="229">
        <f>IF(N232="sníž. přenesená",J232,0)</f>
        <v>0</v>
      </c>
      <c r="BI232" s="229">
        <f>IF(N232="nulová",J232,0)</f>
        <v>0</v>
      </c>
      <c r="BJ232" s="19" t="s">
        <v>76</v>
      </c>
      <c r="BK232" s="229">
        <f>ROUND(I232*H232,2)</f>
        <v>0</v>
      </c>
      <c r="BL232" s="19" t="s">
        <v>258</v>
      </c>
      <c r="BM232" s="228" t="s">
        <v>5595</v>
      </c>
    </row>
    <row r="233" s="2" customFormat="1">
      <c r="A233" s="40"/>
      <c r="B233" s="41"/>
      <c r="C233" s="42"/>
      <c r="D233" s="230" t="s">
        <v>260</v>
      </c>
      <c r="E233" s="42"/>
      <c r="F233" s="231" t="s">
        <v>5581</v>
      </c>
      <c r="G233" s="42"/>
      <c r="H233" s="42"/>
      <c r="I233" s="232"/>
      <c r="J233" s="42"/>
      <c r="K233" s="42"/>
      <c r="L233" s="46"/>
      <c r="M233" s="233"/>
      <c r="N233" s="234"/>
      <c r="O233" s="86"/>
      <c r="P233" s="86"/>
      <c r="Q233" s="86"/>
      <c r="R233" s="86"/>
      <c r="S233" s="86"/>
      <c r="T233" s="87"/>
      <c r="U233" s="40"/>
      <c r="V233" s="40"/>
      <c r="W233" s="40"/>
      <c r="X233" s="40"/>
      <c r="Y233" s="40"/>
      <c r="Z233" s="40"/>
      <c r="AA233" s="40"/>
      <c r="AB233" s="40"/>
      <c r="AC233" s="40"/>
      <c r="AD233" s="40"/>
      <c r="AE233" s="40"/>
      <c r="AT233" s="19" t="s">
        <v>260</v>
      </c>
      <c r="AU233" s="19" t="s">
        <v>78</v>
      </c>
    </row>
    <row r="234" s="2" customFormat="1">
      <c r="A234" s="40"/>
      <c r="B234" s="41"/>
      <c r="C234" s="42"/>
      <c r="D234" s="237" t="s">
        <v>963</v>
      </c>
      <c r="E234" s="42"/>
      <c r="F234" s="289" t="s">
        <v>5582</v>
      </c>
      <c r="G234" s="42"/>
      <c r="H234" s="42"/>
      <c r="I234" s="232"/>
      <c r="J234" s="42"/>
      <c r="K234" s="42"/>
      <c r="L234" s="46"/>
      <c r="M234" s="233"/>
      <c r="N234" s="234"/>
      <c r="O234" s="86"/>
      <c r="P234" s="86"/>
      <c r="Q234" s="86"/>
      <c r="R234" s="86"/>
      <c r="S234" s="86"/>
      <c r="T234" s="87"/>
      <c r="U234" s="40"/>
      <c r="V234" s="40"/>
      <c r="W234" s="40"/>
      <c r="X234" s="40"/>
      <c r="Y234" s="40"/>
      <c r="Z234" s="40"/>
      <c r="AA234" s="40"/>
      <c r="AB234" s="40"/>
      <c r="AC234" s="40"/>
      <c r="AD234" s="40"/>
      <c r="AE234" s="40"/>
      <c r="AT234" s="19" t="s">
        <v>963</v>
      </c>
      <c r="AU234" s="19" t="s">
        <v>78</v>
      </c>
    </row>
    <row r="235" s="2" customFormat="1" ht="44.25" customHeight="1">
      <c r="A235" s="40"/>
      <c r="B235" s="41"/>
      <c r="C235" s="217" t="s">
        <v>533</v>
      </c>
      <c r="D235" s="217" t="s">
        <v>254</v>
      </c>
      <c r="E235" s="218" t="s">
        <v>5583</v>
      </c>
      <c r="F235" s="219" t="s">
        <v>5584</v>
      </c>
      <c r="G235" s="220" t="s">
        <v>187</v>
      </c>
      <c r="H235" s="221">
        <v>182</v>
      </c>
      <c r="I235" s="222"/>
      <c r="J235" s="223">
        <f>ROUND(I235*H235,2)</f>
        <v>0</v>
      </c>
      <c r="K235" s="219" t="s">
        <v>257</v>
      </c>
      <c r="L235" s="46"/>
      <c r="M235" s="224" t="s">
        <v>19</v>
      </c>
      <c r="N235" s="225" t="s">
        <v>40</v>
      </c>
      <c r="O235" s="86"/>
      <c r="P235" s="226">
        <f>O235*H235</f>
        <v>0</v>
      </c>
      <c r="Q235" s="226">
        <v>0</v>
      </c>
      <c r="R235" s="226">
        <f>Q235*H235</f>
        <v>0</v>
      </c>
      <c r="S235" s="226">
        <v>0</v>
      </c>
      <c r="T235" s="227">
        <f>S235*H235</f>
        <v>0</v>
      </c>
      <c r="U235" s="40"/>
      <c r="V235" s="40"/>
      <c r="W235" s="40"/>
      <c r="X235" s="40"/>
      <c r="Y235" s="40"/>
      <c r="Z235" s="40"/>
      <c r="AA235" s="40"/>
      <c r="AB235" s="40"/>
      <c r="AC235" s="40"/>
      <c r="AD235" s="40"/>
      <c r="AE235" s="40"/>
      <c r="AR235" s="228" t="s">
        <v>258</v>
      </c>
      <c r="AT235" s="228" t="s">
        <v>254</v>
      </c>
      <c r="AU235" s="228" t="s">
        <v>78</v>
      </c>
      <c r="AY235" s="19" t="s">
        <v>252</v>
      </c>
      <c r="BE235" s="229">
        <f>IF(N235="základní",J235,0)</f>
        <v>0</v>
      </c>
      <c r="BF235" s="229">
        <f>IF(N235="snížená",J235,0)</f>
        <v>0</v>
      </c>
      <c r="BG235" s="229">
        <f>IF(N235="zákl. přenesená",J235,0)</f>
        <v>0</v>
      </c>
      <c r="BH235" s="229">
        <f>IF(N235="sníž. přenesená",J235,0)</f>
        <v>0</v>
      </c>
      <c r="BI235" s="229">
        <f>IF(N235="nulová",J235,0)</f>
        <v>0</v>
      </c>
      <c r="BJ235" s="19" t="s">
        <v>76</v>
      </c>
      <c r="BK235" s="229">
        <f>ROUND(I235*H235,2)</f>
        <v>0</v>
      </c>
      <c r="BL235" s="19" t="s">
        <v>258</v>
      </c>
      <c r="BM235" s="228" t="s">
        <v>5596</v>
      </c>
    </row>
    <row r="236" s="2" customFormat="1">
      <c r="A236" s="40"/>
      <c r="B236" s="41"/>
      <c r="C236" s="42"/>
      <c r="D236" s="230" t="s">
        <v>260</v>
      </c>
      <c r="E236" s="42"/>
      <c r="F236" s="231" t="s">
        <v>5586</v>
      </c>
      <c r="G236" s="42"/>
      <c r="H236" s="42"/>
      <c r="I236" s="232"/>
      <c r="J236" s="42"/>
      <c r="K236" s="42"/>
      <c r="L236" s="46"/>
      <c r="M236" s="233"/>
      <c r="N236" s="234"/>
      <c r="O236" s="86"/>
      <c r="P236" s="86"/>
      <c r="Q236" s="86"/>
      <c r="R236" s="86"/>
      <c r="S236" s="86"/>
      <c r="T236" s="87"/>
      <c r="U236" s="40"/>
      <c r="V236" s="40"/>
      <c r="W236" s="40"/>
      <c r="X236" s="40"/>
      <c r="Y236" s="40"/>
      <c r="Z236" s="40"/>
      <c r="AA236" s="40"/>
      <c r="AB236" s="40"/>
      <c r="AC236" s="40"/>
      <c r="AD236" s="40"/>
      <c r="AE236" s="40"/>
      <c r="AT236" s="19" t="s">
        <v>260</v>
      </c>
      <c r="AU236" s="19" t="s">
        <v>78</v>
      </c>
    </row>
    <row r="237" s="2" customFormat="1">
      <c r="A237" s="40"/>
      <c r="B237" s="41"/>
      <c r="C237" s="42"/>
      <c r="D237" s="237" t="s">
        <v>963</v>
      </c>
      <c r="E237" s="42"/>
      <c r="F237" s="289" t="s">
        <v>5587</v>
      </c>
      <c r="G237" s="42"/>
      <c r="H237" s="42"/>
      <c r="I237" s="232"/>
      <c r="J237" s="42"/>
      <c r="K237" s="42"/>
      <c r="L237" s="46"/>
      <c r="M237" s="233"/>
      <c r="N237" s="234"/>
      <c r="O237" s="86"/>
      <c r="P237" s="86"/>
      <c r="Q237" s="86"/>
      <c r="R237" s="86"/>
      <c r="S237" s="86"/>
      <c r="T237" s="87"/>
      <c r="U237" s="40"/>
      <c r="V237" s="40"/>
      <c r="W237" s="40"/>
      <c r="X237" s="40"/>
      <c r="Y237" s="40"/>
      <c r="Z237" s="40"/>
      <c r="AA237" s="40"/>
      <c r="AB237" s="40"/>
      <c r="AC237" s="40"/>
      <c r="AD237" s="40"/>
      <c r="AE237" s="40"/>
      <c r="AT237" s="19" t="s">
        <v>963</v>
      </c>
      <c r="AU237" s="19" t="s">
        <v>78</v>
      </c>
    </row>
    <row r="238" s="2" customFormat="1" ht="78" customHeight="1">
      <c r="A238" s="40"/>
      <c r="B238" s="41"/>
      <c r="C238" s="217" t="s">
        <v>542</v>
      </c>
      <c r="D238" s="217" t="s">
        <v>254</v>
      </c>
      <c r="E238" s="218" t="s">
        <v>5561</v>
      </c>
      <c r="F238" s="219" t="s">
        <v>5562</v>
      </c>
      <c r="G238" s="220" t="s">
        <v>187</v>
      </c>
      <c r="H238" s="221">
        <v>182</v>
      </c>
      <c r="I238" s="222"/>
      <c r="J238" s="223">
        <f>ROUND(I238*H238,2)</f>
        <v>0</v>
      </c>
      <c r="K238" s="219" t="s">
        <v>257</v>
      </c>
      <c r="L238" s="46"/>
      <c r="M238" s="224" t="s">
        <v>19</v>
      </c>
      <c r="N238" s="225" t="s">
        <v>40</v>
      </c>
      <c r="O238" s="86"/>
      <c r="P238" s="226">
        <f>O238*H238</f>
        <v>0</v>
      </c>
      <c r="Q238" s="226">
        <v>0.11162</v>
      </c>
      <c r="R238" s="226">
        <f>Q238*H238</f>
        <v>20.31484</v>
      </c>
      <c r="S238" s="226">
        <v>0</v>
      </c>
      <c r="T238" s="227">
        <f>S238*H238</f>
        <v>0</v>
      </c>
      <c r="U238" s="40"/>
      <c r="V238" s="40"/>
      <c r="W238" s="40"/>
      <c r="X238" s="40"/>
      <c r="Y238" s="40"/>
      <c r="Z238" s="40"/>
      <c r="AA238" s="40"/>
      <c r="AB238" s="40"/>
      <c r="AC238" s="40"/>
      <c r="AD238" s="40"/>
      <c r="AE238" s="40"/>
      <c r="AR238" s="228" t="s">
        <v>258</v>
      </c>
      <c r="AT238" s="228" t="s">
        <v>254</v>
      </c>
      <c r="AU238" s="228" t="s">
        <v>78</v>
      </c>
      <c r="AY238" s="19" t="s">
        <v>252</v>
      </c>
      <c r="BE238" s="229">
        <f>IF(N238="základní",J238,0)</f>
        <v>0</v>
      </c>
      <c r="BF238" s="229">
        <f>IF(N238="snížená",J238,0)</f>
        <v>0</v>
      </c>
      <c r="BG238" s="229">
        <f>IF(N238="zákl. přenesená",J238,0)</f>
        <v>0</v>
      </c>
      <c r="BH238" s="229">
        <f>IF(N238="sníž. přenesená",J238,0)</f>
        <v>0</v>
      </c>
      <c r="BI238" s="229">
        <f>IF(N238="nulová",J238,0)</f>
        <v>0</v>
      </c>
      <c r="BJ238" s="19" t="s">
        <v>76</v>
      </c>
      <c r="BK238" s="229">
        <f>ROUND(I238*H238,2)</f>
        <v>0</v>
      </c>
      <c r="BL238" s="19" t="s">
        <v>258</v>
      </c>
      <c r="BM238" s="228" t="s">
        <v>5597</v>
      </c>
    </row>
    <row r="239" s="2" customFormat="1">
      <c r="A239" s="40"/>
      <c r="B239" s="41"/>
      <c r="C239" s="42"/>
      <c r="D239" s="230" t="s">
        <v>260</v>
      </c>
      <c r="E239" s="42"/>
      <c r="F239" s="231" t="s">
        <v>5564</v>
      </c>
      <c r="G239" s="42"/>
      <c r="H239" s="42"/>
      <c r="I239" s="232"/>
      <c r="J239" s="42"/>
      <c r="K239" s="42"/>
      <c r="L239" s="46"/>
      <c r="M239" s="233"/>
      <c r="N239" s="234"/>
      <c r="O239" s="86"/>
      <c r="P239" s="86"/>
      <c r="Q239" s="86"/>
      <c r="R239" s="86"/>
      <c r="S239" s="86"/>
      <c r="T239" s="87"/>
      <c r="U239" s="40"/>
      <c r="V239" s="40"/>
      <c r="W239" s="40"/>
      <c r="X239" s="40"/>
      <c r="Y239" s="40"/>
      <c r="Z239" s="40"/>
      <c r="AA239" s="40"/>
      <c r="AB239" s="40"/>
      <c r="AC239" s="40"/>
      <c r="AD239" s="40"/>
      <c r="AE239" s="40"/>
      <c r="AT239" s="19" t="s">
        <v>260</v>
      </c>
      <c r="AU239" s="19" t="s">
        <v>78</v>
      </c>
    </row>
    <row r="240" s="14" customFormat="1">
      <c r="A240" s="14"/>
      <c r="B240" s="246"/>
      <c r="C240" s="247"/>
      <c r="D240" s="237" t="s">
        <v>262</v>
      </c>
      <c r="E240" s="248" t="s">
        <v>19</v>
      </c>
      <c r="F240" s="249" t="s">
        <v>5593</v>
      </c>
      <c r="G240" s="247"/>
      <c r="H240" s="250">
        <v>182</v>
      </c>
      <c r="I240" s="251"/>
      <c r="J240" s="247"/>
      <c r="K240" s="247"/>
      <c r="L240" s="252"/>
      <c r="M240" s="253"/>
      <c r="N240" s="254"/>
      <c r="O240" s="254"/>
      <c r="P240" s="254"/>
      <c r="Q240" s="254"/>
      <c r="R240" s="254"/>
      <c r="S240" s="254"/>
      <c r="T240" s="255"/>
      <c r="U240" s="14"/>
      <c r="V240" s="14"/>
      <c r="W240" s="14"/>
      <c r="X240" s="14"/>
      <c r="Y240" s="14"/>
      <c r="Z240" s="14"/>
      <c r="AA240" s="14"/>
      <c r="AB240" s="14"/>
      <c r="AC240" s="14"/>
      <c r="AD240" s="14"/>
      <c r="AE240" s="14"/>
      <c r="AT240" s="256" t="s">
        <v>262</v>
      </c>
      <c r="AU240" s="256" t="s">
        <v>78</v>
      </c>
      <c r="AV240" s="14" t="s">
        <v>78</v>
      </c>
      <c r="AW240" s="14" t="s">
        <v>31</v>
      </c>
      <c r="AX240" s="14" t="s">
        <v>69</v>
      </c>
      <c r="AY240" s="256" t="s">
        <v>252</v>
      </c>
    </row>
    <row r="241" s="15" customFormat="1">
      <c r="A241" s="15"/>
      <c r="B241" s="257"/>
      <c r="C241" s="258"/>
      <c r="D241" s="237" t="s">
        <v>262</v>
      </c>
      <c r="E241" s="259" t="s">
        <v>19</v>
      </c>
      <c r="F241" s="260" t="s">
        <v>265</v>
      </c>
      <c r="G241" s="258"/>
      <c r="H241" s="261">
        <v>182</v>
      </c>
      <c r="I241" s="262"/>
      <c r="J241" s="258"/>
      <c r="K241" s="258"/>
      <c r="L241" s="263"/>
      <c r="M241" s="264"/>
      <c r="N241" s="265"/>
      <c r="O241" s="265"/>
      <c r="P241" s="265"/>
      <c r="Q241" s="265"/>
      <c r="R241" s="265"/>
      <c r="S241" s="265"/>
      <c r="T241" s="266"/>
      <c r="U241" s="15"/>
      <c r="V241" s="15"/>
      <c r="W241" s="15"/>
      <c r="X241" s="15"/>
      <c r="Y241" s="15"/>
      <c r="Z241" s="15"/>
      <c r="AA241" s="15"/>
      <c r="AB241" s="15"/>
      <c r="AC241" s="15"/>
      <c r="AD241" s="15"/>
      <c r="AE241" s="15"/>
      <c r="AT241" s="267" t="s">
        <v>262</v>
      </c>
      <c r="AU241" s="267" t="s">
        <v>78</v>
      </c>
      <c r="AV241" s="15" t="s">
        <v>258</v>
      </c>
      <c r="AW241" s="15" t="s">
        <v>31</v>
      </c>
      <c r="AX241" s="15" t="s">
        <v>76</v>
      </c>
      <c r="AY241" s="267" t="s">
        <v>252</v>
      </c>
    </row>
    <row r="242" s="2" customFormat="1" ht="21.75" customHeight="1">
      <c r="A242" s="40"/>
      <c r="B242" s="41"/>
      <c r="C242" s="279" t="s">
        <v>547</v>
      </c>
      <c r="D242" s="279" t="s">
        <v>468</v>
      </c>
      <c r="E242" s="280" t="s">
        <v>5598</v>
      </c>
      <c r="F242" s="281" t="s">
        <v>5599</v>
      </c>
      <c r="G242" s="282" t="s">
        <v>187</v>
      </c>
      <c r="H242" s="283">
        <v>182.06999999999999</v>
      </c>
      <c r="I242" s="284"/>
      <c r="J242" s="285">
        <f>ROUND(I242*H242,2)</f>
        <v>0</v>
      </c>
      <c r="K242" s="281" t="s">
        <v>257</v>
      </c>
      <c r="L242" s="286"/>
      <c r="M242" s="287" t="s">
        <v>19</v>
      </c>
      <c r="N242" s="288" t="s">
        <v>40</v>
      </c>
      <c r="O242" s="86"/>
      <c r="P242" s="226">
        <f>O242*H242</f>
        <v>0</v>
      </c>
      <c r="Q242" s="226">
        <v>0.17599999999999999</v>
      </c>
      <c r="R242" s="226">
        <f>Q242*H242</f>
        <v>32.044319999999999</v>
      </c>
      <c r="S242" s="226">
        <v>0</v>
      </c>
      <c r="T242" s="227">
        <f>S242*H242</f>
        <v>0</v>
      </c>
      <c r="U242" s="40"/>
      <c r="V242" s="40"/>
      <c r="W242" s="40"/>
      <c r="X242" s="40"/>
      <c r="Y242" s="40"/>
      <c r="Z242" s="40"/>
      <c r="AA242" s="40"/>
      <c r="AB242" s="40"/>
      <c r="AC242" s="40"/>
      <c r="AD242" s="40"/>
      <c r="AE242" s="40"/>
      <c r="AR242" s="228" t="s">
        <v>303</v>
      </c>
      <c r="AT242" s="228" t="s">
        <v>468</v>
      </c>
      <c r="AU242" s="228" t="s">
        <v>78</v>
      </c>
      <c r="AY242" s="19" t="s">
        <v>252</v>
      </c>
      <c r="BE242" s="229">
        <f>IF(N242="základní",J242,0)</f>
        <v>0</v>
      </c>
      <c r="BF242" s="229">
        <f>IF(N242="snížená",J242,0)</f>
        <v>0</v>
      </c>
      <c r="BG242" s="229">
        <f>IF(N242="zákl. přenesená",J242,0)</f>
        <v>0</v>
      </c>
      <c r="BH242" s="229">
        <f>IF(N242="sníž. přenesená",J242,0)</f>
        <v>0</v>
      </c>
      <c r="BI242" s="229">
        <f>IF(N242="nulová",J242,0)</f>
        <v>0</v>
      </c>
      <c r="BJ242" s="19" t="s">
        <v>76</v>
      </c>
      <c r="BK242" s="229">
        <f>ROUND(I242*H242,2)</f>
        <v>0</v>
      </c>
      <c r="BL242" s="19" t="s">
        <v>258</v>
      </c>
      <c r="BM242" s="228" t="s">
        <v>5600</v>
      </c>
    </row>
    <row r="243" s="14" customFormat="1">
      <c r="A243" s="14"/>
      <c r="B243" s="246"/>
      <c r="C243" s="247"/>
      <c r="D243" s="237" t="s">
        <v>262</v>
      </c>
      <c r="E243" s="248" t="s">
        <v>19</v>
      </c>
      <c r="F243" s="249" t="s">
        <v>5593</v>
      </c>
      <c r="G243" s="247"/>
      <c r="H243" s="250">
        <v>182</v>
      </c>
      <c r="I243" s="251"/>
      <c r="J243" s="247"/>
      <c r="K243" s="247"/>
      <c r="L243" s="252"/>
      <c r="M243" s="253"/>
      <c r="N243" s="254"/>
      <c r="O243" s="254"/>
      <c r="P243" s="254"/>
      <c r="Q243" s="254"/>
      <c r="R243" s="254"/>
      <c r="S243" s="254"/>
      <c r="T243" s="255"/>
      <c r="U243" s="14"/>
      <c r="V243" s="14"/>
      <c r="W243" s="14"/>
      <c r="X243" s="14"/>
      <c r="Y243" s="14"/>
      <c r="Z243" s="14"/>
      <c r="AA243" s="14"/>
      <c r="AB243" s="14"/>
      <c r="AC243" s="14"/>
      <c r="AD243" s="14"/>
      <c r="AE243" s="14"/>
      <c r="AT243" s="256" t="s">
        <v>262</v>
      </c>
      <c r="AU243" s="256" t="s">
        <v>78</v>
      </c>
      <c r="AV243" s="14" t="s">
        <v>78</v>
      </c>
      <c r="AW243" s="14" t="s">
        <v>31</v>
      </c>
      <c r="AX243" s="14" t="s">
        <v>69</v>
      </c>
      <c r="AY243" s="256" t="s">
        <v>252</v>
      </c>
    </row>
    <row r="244" s="14" customFormat="1">
      <c r="A244" s="14"/>
      <c r="B244" s="246"/>
      <c r="C244" s="247"/>
      <c r="D244" s="237" t="s">
        <v>262</v>
      </c>
      <c r="E244" s="248" t="s">
        <v>19</v>
      </c>
      <c r="F244" s="249" t="s">
        <v>5601</v>
      </c>
      <c r="G244" s="247"/>
      <c r="H244" s="250">
        <v>-3.5</v>
      </c>
      <c r="I244" s="251"/>
      <c r="J244" s="247"/>
      <c r="K244" s="247"/>
      <c r="L244" s="252"/>
      <c r="M244" s="253"/>
      <c r="N244" s="254"/>
      <c r="O244" s="254"/>
      <c r="P244" s="254"/>
      <c r="Q244" s="254"/>
      <c r="R244" s="254"/>
      <c r="S244" s="254"/>
      <c r="T244" s="255"/>
      <c r="U244" s="14"/>
      <c r="V244" s="14"/>
      <c r="W244" s="14"/>
      <c r="X244" s="14"/>
      <c r="Y244" s="14"/>
      <c r="Z244" s="14"/>
      <c r="AA244" s="14"/>
      <c r="AB244" s="14"/>
      <c r="AC244" s="14"/>
      <c r="AD244" s="14"/>
      <c r="AE244" s="14"/>
      <c r="AT244" s="256" t="s">
        <v>262</v>
      </c>
      <c r="AU244" s="256" t="s">
        <v>78</v>
      </c>
      <c r="AV244" s="14" t="s">
        <v>78</v>
      </c>
      <c r="AW244" s="14" t="s">
        <v>31</v>
      </c>
      <c r="AX244" s="14" t="s">
        <v>69</v>
      </c>
      <c r="AY244" s="256" t="s">
        <v>252</v>
      </c>
    </row>
    <row r="245" s="15" customFormat="1">
      <c r="A245" s="15"/>
      <c r="B245" s="257"/>
      <c r="C245" s="258"/>
      <c r="D245" s="237" t="s">
        <v>262</v>
      </c>
      <c r="E245" s="259" t="s">
        <v>19</v>
      </c>
      <c r="F245" s="260" t="s">
        <v>265</v>
      </c>
      <c r="G245" s="258"/>
      <c r="H245" s="261">
        <v>178.5</v>
      </c>
      <c r="I245" s="262"/>
      <c r="J245" s="258"/>
      <c r="K245" s="258"/>
      <c r="L245" s="263"/>
      <c r="M245" s="264"/>
      <c r="N245" s="265"/>
      <c r="O245" s="265"/>
      <c r="P245" s="265"/>
      <c r="Q245" s="265"/>
      <c r="R245" s="265"/>
      <c r="S245" s="265"/>
      <c r="T245" s="266"/>
      <c r="U245" s="15"/>
      <c r="V245" s="15"/>
      <c r="W245" s="15"/>
      <c r="X245" s="15"/>
      <c r="Y245" s="15"/>
      <c r="Z245" s="15"/>
      <c r="AA245" s="15"/>
      <c r="AB245" s="15"/>
      <c r="AC245" s="15"/>
      <c r="AD245" s="15"/>
      <c r="AE245" s="15"/>
      <c r="AT245" s="267" t="s">
        <v>262</v>
      </c>
      <c r="AU245" s="267" t="s">
        <v>78</v>
      </c>
      <c r="AV245" s="15" t="s">
        <v>258</v>
      </c>
      <c r="AW245" s="15" t="s">
        <v>31</v>
      </c>
      <c r="AX245" s="15" t="s">
        <v>76</v>
      </c>
      <c r="AY245" s="267" t="s">
        <v>252</v>
      </c>
    </row>
    <row r="246" s="14" customFormat="1">
      <c r="A246" s="14"/>
      <c r="B246" s="246"/>
      <c r="C246" s="247"/>
      <c r="D246" s="237" t="s">
        <v>262</v>
      </c>
      <c r="E246" s="247"/>
      <c r="F246" s="249" t="s">
        <v>5602</v>
      </c>
      <c r="G246" s="247"/>
      <c r="H246" s="250">
        <v>182.06999999999999</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262</v>
      </c>
      <c r="AU246" s="256" t="s">
        <v>78</v>
      </c>
      <c r="AV246" s="14" t="s">
        <v>78</v>
      </c>
      <c r="AW246" s="14" t="s">
        <v>4</v>
      </c>
      <c r="AX246" s="14" t="s">
        <v>76</v>
      </c>
      <c r="AY246" s="256" t="s">
        <v>252</v>
      </c>
    </row>
    <row r="247" s="2" customFormat="1" ht="21.75" customHeight="1">
      <c r="A247" s="40"/>
      <c r="B247" s="41"/>
      <c r="C247" s="279" t="s">
        <v>553</v>
      </c>
      <c r="D247" s="279" t="s">
        <v>468</v>
      </c>
      <c r="E247" s="280" t="s">
        <v>5603</v>
      </c>
      <c r="F247" s="281" t="s">
        <v>5604</v>
      </c>
      <c r="G247" s="282" t="s">
        <v>187</v>
      </c>
      <c r="H247" s="283">
        <v>3.5699999999999998</v>
      </c>
      <c r="I247" s="284"/>
      <c r="J247" s="285">
        <f>ROUND(I247*H247,2)</f>
        <v>0</v>
      </c>
      <c r="K247" s="281" t="s">
        <v>257</v>
      </c>
      <c r="L247" s="286"/>
      <c r="M247" s="287" t="s">
        <v>19</v>
      </c>
      <c r="N247" s="288" t="s">
        <v>40</v>
      </c>
      <c r="O247" s="86"/>
      <c r="P247" s="226">
        <f>O247*H247</f>
        <v>0</v>
      </c>
      <c r="Q247" s="226">
        <v>0.17599999999999999</v>
      </c>
      <c r="R247" s="226">
        <f>Q247*H247</f>
        <v>0.62831999999999999</v>
      </c>
      <c r="S247" s="226">
        <v>0</v>
      </c>
      <c r="T247" s="227">
        <f>S247*H247</f>
        <v>0</v>
      </c>
      <c r="U247" s="40"/>
      <c r="V247" s="40"/>
      <c r="W247" s="40"/>
      <c r="X247" s="40"/>
      <c r="Y247" s="40"/>
      <c r="Z247" s="40"/>
      <c r="AA247" s="40"/>
      <c r="AB247" s="40"/>
      <c r="AC247" s="40"/>
      <c r="AD247" s="40"/>
      <c r="AE247" s="40"/>
      <c r="AR247" s="228" t="s">
        <v>303</v>
      </c>
      <c r="AT247" s="228" t="s">
        <v>468</v>
      </c>
      <c r="AU247" s="228" t="s">
        <v>78</v>
      </c>
      <c r="AY247" s="19" t="s">
        <v>252</v>
      </c>
      <c r="BE247" s="229">
        <f>IF(N247="základní",J247,0)</f>
        <v>0</v>
      </c>
      <c r="BF247" s="229">
        <f>IF(N247="snížená",J247,0)</f>
        <v>0</v>
      </c>
      <c r="BG247" s="229">
        <f>IF(N247="zákl. přenesená",J247,0)</f>
        <v>0</v>
      </c>
      <c r="BH247" s="229">
        <f>IF(N247="sníž. přenesená",J247,0)</f>
        <v>0</v>
      </c>
      <c r="BI247" s="229">
        <f>IF(N247="nulová",J247,0)</f>
        <v>0</v>
      </c>
      <c r="BJ247" s="19" t="s">
        <v>76</v>
      </c>
      <c r="BK247" s="229">
        <f>ROUND(I247*H247,2)</f>
        <v>0</v>
      </c>
      <c r="BL247" s="19" t="s">
        <v>258</v>
      </c>
      <c r="BM247" s="228" t="s">
        <v>5605</v>
      </c>
    </row>
    <row r="248" s="14" customFormat="1">
      <c r="A248" s="14"/>
      <c r="B248" s="246"/>
      <c r="C248" s="247"/>
      <c r="D248" s="237" t="s">
        <v>262</v>
      </c>
      <c r="E248" s="248" t="s">
        <v>19</v>
      </c>
      <c r="F248" s="249" t="s">
        <v>5606</v>
      </c>
      <c r="G248" s="247"/>
      <c r="H248" s="250">
        <v>3.5</v>
      </c>
      <c r="I248" s="251"/>
      <c r="J248" s="247"/>
      <c r="K248" s="247"/>
      <c r="L248" s="252"/>
      <c r="M248" s="253"/>
      <c r="N248" s="254"/>
      <c r="O248" s="254"/>
      <c r="P248" s="254"/>
      <c r="Q248" s="254"/>
      <c r="R248" s="254"/>
      <c r="S248" s="254"/>
      <c r="T248" s="255"/>
      <c r="U248" s="14"/>
      <c r="V248" s="14"/>
      <c r="W248" s="14"/>
      <c r="X248" s="14"/>
      <c r="Y248" s="14"/>
      <c r="Z248" s="14"/>
      <c r="AA248" s="14"/>
      <c r="AB248" s="14"/>
      <c r="AC248" s="14"/>
      <c r="AD248" s="14"/>
      <c r="AE248" s="14"/>
      <c r="AT248" s="256" t="s">
        <v>262</v>
      </c>
      <c r="AU248" s="256" t="s">
        <v>78</v>
      </c>
      <c r="AV248" s="14" t="s">
        <v>78</v>
      </c>
      <c r="AW248" s="14" t="s">
        <v>31</v>
      </c>
      <c r="AX248" s="14" t="s">
        <v>76</v>
      </c>
      <c r="AY248" s="256" t="s">
        <v>252</v>
      </c>
    </row>
    <row r="249" s="14" customFormat="1">
      <c r="A249" s="14"/>
      <c r="B249" s="246"/>
      <c r="C249" s="247"/>
      <c r="D249" s="237" t="s">
        <v>262</v>
      </c>
      <c r="E249" s="247"/>
      <c r="F249" s="249" t="s">
        <v>5607</v>
      </c>
      <c r="G249" s="247"/>
      <c r="H249" s="250">
        <v>3.5699999999999998</v>
      </c>
      <c r="I249" s="251"/>
      <c r="J249" s="247"/>
      <c r="K249" s="247"/>
      <c r="L249" s="252"/>
      <c r="M249" s="253"/>
      <c r="N249" s="254"/>
      <c r="O249" s="254"/>
      <c r="P249" s="254"/>
      <c r="Q249" s="254"/>
      <c r="R249" s="254"/>
      <c r="S249" s="254"/>
      <c r="T249" s="255"/>
      <c r="U249" s="14"/>
      <c r="V249" s="14"/>
      <c r="W249" s="14"/>
      <c r="X249" s="14"/>
      <c r="Y249" s="14"/>
      <c r="Z249" s="14"/>
      <c r="AA249" s="14"/>
      <c r="AB249" s="14"/>
      <c r="AC249" s="14"/>
      <c r="AD249" s="14"/>
      <c r="AE249" s="14"/>
      <c r="AT249" s="256" t="s">
        <v>262</v>
      </c>
      <c r="AU249" s="256" t="s">
        <v>78</v>
      </c>
      <c r="AV249" s="14" t="s">
        <v>78</v>
      </c>
      <c r="AW249" s="14" t="s">
        <v>4</v>
      </c>
      <c r="AX249" s="14" t="s">
        <v>76</v>
      </c>
      <c r="AY249" s="256" t="s">
        <v>252</v>
      </c>
    </row>
    <row r="250" s="12" customFormat="1" ht="22.8" customHeight="1">
      <c r="A250" s="12"/>
      <c r="B250" s="201"/>
      <c r="C250" s="202"/>
      <c r="D250" s="203" t="s">
        <v>68</v>
      </c>
      <c r="E250" s="215" t="s">
        <v>904</v>
      </c>
      <c r="F250" s="215" t="s">
        <v>5608</v>
      </c>
      <c r="G250" s="202"/>
      <c r="H250" s="202"/>
      <c r="I250" s="205"/>
      <c r="J250" s="216">
        <f>BK250</f>
        <v>0</v>
      </c>
      <c r="K250" s="202"/>
      <c r="L250" s="207"/>
      <c r="M250" s="208"/>
      <c r="N250" s="209"/>
      <c r="O250" s="209"/>
      <c r="P250" s="210">
        <f>SUM(P251:P266)</f>
        <v>0</v>
      </c>
      <c r="Q250" s="209"/>
      <c r="R250" s="210">
        <f>SUM(R251:R266)</f>
        <v>10.168848799999999</v>
      </c>
      <c r="S250" s="209"/>
      <c r="T250" s="211">
        <f>SUM(T251:T266)</f>
        <v>1.1628000000000001</v>
      </c>
      <c r="U250" s="12"/>
      <c r="V250" s="12"/>
      <c r="W250" s="12"/>
      <c r="X250" s="12"/>
      <c r="Y250" s="12"/>
      <c r="Z250" s="12"/>
      <c r="AA250" s="12"/>
      <c r="AB250" s="12"/>
      <c r="AC250" s="12"/>
      <c r="AD250" s="12"/>
      <c r="AE250" s="12"/>
      <c r="AR250" s="212" t="s">
        <v>76</v>
      </c>
      <c r="AT250" s="213" t="s">
        <v>68</v>
      </c>
      <c r="AU250" s="213" t="s">
        <v>76</v>
      </c>
      <c r="AY250" s="212" t="s">
        <v>252</v>
      </c>
      <c r="BK250" s="214">
        <f>SUM(BK251:BK266)</f>
        <v>0</v>
      </c>
    </row>
    <row r="251" s="2" customFormat="1" ht="37.8" customHeight="1">
      <c r="A251" s="40"/>
      <c r="B251" s="41"/>
      <c r="C251" s="217" t="s">
        <v>559</v>
      </c>
      <c r="D251" s="217" t="s">
        <v>254</v>
      </c>
      <c r="E251" s="218" t="s">
        <v>3589</v>
      </c>
      <c r="F251" s="219" t="s">
        <v>3590</v>
      </c>
      <c r="G251" s="220" t="s">
        <v>183</v>
      </c>
      <c r="H251" s="221">
        <v>29.07</v>
      </c>
      <c r="I251" s="222"/>
      <c r="J251" s="223">
        <f>ROUND(I251*H251,2)</f>
        <v>0</v>
      </c>
      <c r="K251" s="219" t="s">
        <v>257</v>
      </c>
      <c r="L251" s="46"/>
      <c r="M251" s="224" t="s">
        <v>19</v>
      </c>
      <c r="N251" s="225" t="s">
        <v>40</v>
      </c>
      <c r="O251" s="86"/>
      <c r="P251" s="226">
        <f>O251*H251</f>
        <v>0</v>
      </c>
      <c r="Q251" s="226">
        <v>0</v>
      </c>
      <c r="R251" s="226">
        <f>Q251*H251</f>
        <v>0</v>
      </c>
      <c r="S251" s="226">
        <v>0.040000000000000001</v>
      </c>
      <c r="T251" s="227">
        <f>S251*H251</f>
        <v>1.1628000000000001</v>
      </c>
      <c r="U251" s="40"/>
      <c r="V251" s="40"/>
      <c r="W251" s="40"/>
      <c r="X251" s="40"/>
      <c r="Y251" s="40"/>
      <c r="Z251" s="40"/>
      <c r="AA251" s="40"/>
      <c r="AB251" s="40"/>
      <c r="AC251" s="40"/>
      <c r="AD251" s="40"/>
      <c r="AE251" s="40"/>
      <c r="AR251" s="228" t="s">
        <v>258</v>
      </c>
      <c r="AT251" s="228" t="s">
        <v>254</v>
      </c>
      <c r="AU251" s="228" t="s">
        <v>78</v>
      </c>
      <c r="AY251" s="19" t="s">
        <v>252</v>
      </c>
      <c r="BE251" s="229">
        <f>IF(N251="základní",J251,0)</f>
        <v>0</v>
      </c>
      <c r="BF251" s="229">
        <f>IF(N251="snížená",J251,0)</f>
        <v>0</v>
      </c>
      <c r="BG251" s="229">
        <f>IF(N251="zákl. přenesená",J251,0)</f>
        <v>0</v>
      </c>
      <c r="BH251" s="229">
        <f>IF(N251="sníž. přenesená",J251,0)</f>
        <v>0</v>
      </c>
      <c r="BI251" s="229">
        <f>IF(N251="nulová",J251,0)</f>
        <v>0</v>
      </c>
      <c r="BJ251" s="19" t="s">
        <v>76</v>
      </c>
      <c r="BK251" s="229">
        <f>ROUND(I251*H251,2)</f>
        <v>0</v>
      </c>
      <c r="BL251" s="19" t="s">
        <v>258</v>
      </c>
      <c r="BM251" s="228" t="s">
        <v>5609</v>
      </c>
    </row>
    <row r="252" s="2" customFormat="1">
      <c r="A252" s="40"/>
      <c r="B252" s="41"/>
      <c r="C252" s="42"/>
      <c r="D252" s="230" t="s">
        <v>260</v>
      </c>
      <c r="E252" s="42"/>
      <c r="F252" s="231" t="s">
        <v>3592</v>
      </c>
      <c r="G252" s="42"/>
      <c r="H252" s="42"/>
      <c r="I252" s="232"/>
      <c r="J252" s="42"/>
      <c r="K252" s="42"/>
      <c r="L252" s="46"/>
      <c r="M252" s="233"/>
      <c r="N252" s="234"/>
      <c r="O252" s="86"/>
      <c r="P252" s="86"/>
      <c r="Q252" s="86"/>
      <c r="R252" s="86"/>
      <c r="S252" s="86"/>
      <c r="T252" s="87"/>
      <c r="U252" s="40"/>
      <c r="V252" s="40"/>
      <c r="W252" s="40"/>
      <c r="X252" s="40"/>
      <c r="Y252" s="40"/>
      <c r="Z252" s="40"/>
      <c r="AA252" s="40"/>
      <c r="AB252" s="40"/>
      <c r="AC252" s="40"/>
      <c r="AD252" s="40"/>
      <c r="AE252" s="40"/>
      <c r="AT252" s="19" t="s">
        <v>260</v>
      </c>
      <c r="AU252" s="19" t="s">
        <v>78</v>
      </c>
    </row>
    <row r="253" s="13" customFormat="1">
      <c r="A253" s="13"/>
      <c r="B253" s="235"/>
      <c r="C253" s="236"/>
      <c r="D253" s="237" t="s">
        <v>262</v>
      </c>
      <c r="E253" s="238" t="s">
        <v>19</v>
      </c>
      <c r="F253" s="239" t="s">
        <v>5568</v>
      </c>
      <c r="G253" s="236"/>
      <c r="H253" s="238" t="s">
        <v>19</v>
      </c>
      <c r="I253" s="240"/>
      <c r="J253" s="236"/>
      <c r="K253" s="236"/>
      <c r="L253" s="241"/>
      <c r="M253" s="242"/>
      <c r="N253" s="243"/>
      <c r="O253" s="243"/>
      <c r="P253" s="243"/>
      <c r="Q253" s="243"/>
      <c r="R253" s="243"/>
      <c r="S253" s="243"/>
      <c r="T253" s="244"/>
      <c r="U253" s="13"/>
      <c r="V253" s="13"/>
      <c r="W253" s="13"/>
      <c r="X253" s="13"/>
      <c r="Y253" s="13"/>
      <c r="Z253" s="13"/>
      <c r="AA253" s="13"/>
      <c r="AB253" s="13"/>
      <c r="AC253" s="13"/>
      <c r="AD253" s="13"/>
      <c r="AE253" s="13"/>
      <c r="AT253" s="245" t="s">
        <v>262</v>
      </c>
      <c r="AU253" s="245" t="s">
        <v>78</v>
      </c>
      <c r="AV253" s="13" t="s">
        <v>76</v>
      </c>
      <c r="AW253" s="13" t="s">
        <v>31</v>
      </c>
      <c r="AX253" s="13" t="s">
        <v>69</v>
      </c>
      <c r="AY253" s="245" t="s">
        <v>252</v>
      </c>
    </row>
    <row r="254" s="14" customFormat="1">
      <c r="A254" s="14"/>
      <c r="B254" s="246"/>
      <c r="C254" s="247"/>
      <c r="D254" s="237" t="s">
        <v>262</v>
      </c>
      <c r="E254" s="248" t="s">
        <v>19</v>
      </c>
      <c r="F254" s="249" t="s">
        <v>5610</v>
      </c>
      <c r="G254" s="247"/>
      <c r="H254" s="250">
        <v>18.07</v>
      </c>
      <c r="I254" s="251"/>
      <c r="J254" s="247"/>
      <c r="K254" s="247"/>
      <c r="L254" s="252"/>
      <c r="M254" s="253"/>
      <c r="N254" s="254"/>
      <c r="O254" s="254"/>
      <c r="P254" s="254"/>
      <c r="Q254" s="254"/>
      <c r="R254" s="254"/>
      <c r="S254" s="254"/>
      <c r="T254" s="255"/>
      <c r="U254" s="14"/>
      <c r="V254" s="14"/>
      <c r="W254" s="14"/>
      <c r="X254" s="14"/>
      <c r="Y254" s="14"/>
      <c r="Z254" s="14"/>
      <c r="AA254" s="14"/>
      <c r="AB254" s="14"/>
      <c r="AC254" s="14"/>
      <c r="AD254" s="14"/>
      <c r="AE254" s="14"/>
      <c r="AT254" s="256" t="s">
        <v>262</v>
      </c>
      <c r="AU254" s="256" t="s">
        <v>78</v>
      </c>
      <c r="AV254" s="14" t="s">
        <v>78</v>
      </c>
      <c r="AW254" s="14" t="s">
        <v>31</v>
      </c>
      <c r="AX254" s="14" t="s">
        <v>69</v>
      </c>
      <c r="AY254" s="256" t="s">
        <v>252</v>
      </c>
    </row>
    <row r="255" s="14" customFormat="1">
      <c r="A255" s="14"/>
      <c r="B255" s="246"/>
      <c r="C255" s="247"/>
      <c r="D255" s="237" t="s">
        <v>262</v>
      </c>
      <c r="E255" s="248" t="s">
        <v>19</v>
      </c>
      <c r="F255" s="249" t="s">
        <v>5611</v>
      </c>
      <c r="G255" s="247"/>
      <c r="H255" s="250">
        <v>11</v>
      </c>
      <c r="I255" s="251"/>
      <c r="J255" s="247"/>
      <c r="K255" s="247"/>
      <c r="L255" s="252"/>
      <c r="M255" s="253"/>
      <c r="N255" s="254"/>
      <c r="O255" s="254"/>
      <c r="P255" s="254"/>
      <c r="Q255" s="254"/>
      <c r="R255" s="254"/>
      <c r="S255" s="254"/>
      <c r="T255" s="255"/>
      <c r="U255" s="14"/>
      <c r="V255" s="14"/>
      <c r="W255" s="14"/>
      <c r="X255" s="14"/>
      <c r="Y255" s="14"/>
      <c r="Z255" s="14"/>
      <c r="AA255" s="14"/>
      <c r="AB255" s="14"/>
      <c r="AC255" s="14"/>
      <c r="AD255" s="14"/>
      <c r="AE255" s="14"/>
      <c r="AT255" s="256" t="s">
        <v>262</v>
      </c>
      <c r="AU255" s="256" t="s">
        <v>78</v>
      </c>
      <c r="AV255" s="14" t="s">
        <v>78</v>
      </c>
      <c r="AW255" s="14" t="s">
        <v>31</v>
      </c>
      <c r="AX255" s="14" t="s">
        <v>69</v>
      </c>
      <c r="AY255" s="256" t="s">
        <v>252</v>
      </c>
    </row>
    <row r="256" s="15" customFormat="1">
      <c r="A256" s="15"/>
      <c r="B256" s="257"/>
      <c r="C256" s="258"/>
      <c r="D256" s="237" t="s">
        <v>262</v>
      </c>
      <c r="E256" s="259" t="s">
        <v>19</v>
      </c>
      <c r="F256" s="260" t="s">
        <v>265</v>
      </c>
      <c r="G256" s="258"/>
      <c r="H256" s="261">
        <v>29.07</v>
      </c>
      <c r="I256" s="262"/>
      <c r="J256" s="258"/>
      <c r="K256" s="258"/>
      <c r="L256" s="263"/>
      <c r="M256" s="264"/>
      <c r="N256" s="265"/>
      <c r="O256" s="265"/>
      <c r="P256" s="265"/>
      <c r="Q256" s="265"/>
      <c r="R256" s="265"/>
      <c r="S256" s="265"/>
      <c r="T256" s="266"/>
      <c r="U256" s="15"/>
      <c r="V256" s="15"/>
      <c r="W256" s="15"/>
      <c r="X256" s="15"/>
      <c r="Y256" s="15"/>
      <c r="Z256" s="15"/>
      <c r="AA256" s="15"/>
      <c r="AB256" s="15"/>
      <c r="AC256" s="15"/>
      <c r="AD256" s="15"/>
      <c r="AE256" s="15"/>
      <c r="AT256" s="267" t="s">
        <v>262</v>
      </c>
      <c r="AU256" s="267" t="s">
        <v>78</v>
      </c>
      <c r="AV256" s="15" t="s">
        <v>258</v>
      </c>
      <c r="AW256" s="15" t="s">
        <v>31</v>
      </c>
      <c r="AX256" s="15" t="s">
        <v>76</v>
      </c>
      <c r="AY256" s="267" t="s">
        <v>252</v>
      </c>
    </row>
    <row r="257" s="2" customFormat="1" ht="49.05" customHeight="1">
      <c r="A257" s="40"/>
      <c r="B257" s="41"/>
      <c r="C257" s="217" t="s">
        <v>571</v>
      </c>
      <c r="D257" s="217" t="s">
        <v>254</v>
      </c>
      <c r="E257" s="218" t="s">
        <v>5612</v>
      </c>
      <c r="F257" s="219" t="s">
        <v>5613</v>
      </c>
      <c r="G257" s="220" t="s">
        <v>183</v>
      </c>
      <c r="H257" s="221">
        <v>57.640000000000001</v>
      </c>
      <c r="I257" s="222"/>
      <c r="J257" s="223">
        <f>ROUND(I257*H257,2)</f>
        <v>0</v>
      </c>
      <c r="K257" s="219" t="s">
        <v>257</v>
      </c>
      <c r="L257" s="46"/>
      <c r="M257" s="224" t="s">
        <v>19</v>
      </c>
      <c r="N257" s="225" t="s">
        <v>40</v>
      </c>
      <c r="O257" s="86"/>
      <c r="P257" s="226">
        <f>O257*H257</f>
        <v>0</v>
      </c>
      <c r="Q257" s="226">
        <v>0.1295</v>
      </c>
      <c r="R257" s="226">
        <f>Q257*H257</f>
        <v>7.4643800000000002</v>
      </c>
      <c r="S257" s="226">
        <v>0</v>
      </c>
      <c r="T257" s="227">
        <f>S257*H257</f>
        <v>0</v>
      </c>
      <c r="U257" s="40"/>
      <c r="V257" s="40"/>
      <c r="W257" s="40"/>
      <c r="X257" s="40"/>
      <c r="Y257" s="40"/>
      <c r="Z257" s="40"/>
      <c r="AA257" s="40"/>
      <c r="AB257" s="40"/>
      <c r="AC257" s="40"/>
      <c r="AD257" s="40"/>
      <c r="AE257" s="40"/>
      <c r="AR257" s="228" t="s">
        <v>258</v>
      </c>
      <c r="AT257" s="228" t="s">
        <v>254</v>
      </c>
      <c r="AU257" s="228" t="s">
        <v>78</v>
      </c>
      <c r="AY257" s="19" t="s">
        <v>252</v>
      </c>
      <c r="BE257" s="229">
        <f>IF(N257="základní",J257,0)</f>
        <v>0</v>
      </c>
      <c r="BF257" s="229">
        <f>IF(N257="snížená",J257,0)</f>
        <v>0</v>
      </c>
      <c r="BG257" s="229">
        <f>IF(N257="zákl. přenesená",J257,0)</f>
        <v>0</v>
      </c>
      <c r="BH257" s="229">
        <f>IF(N257="sníž. přenesená",J257,0)</f>
        <v>0</v>
      </c>
      <c r="BI257" s="229">
        <f>IF(N257="nulová",J257,0)</f>
        <v>0</v>
      </c>
      <c r="BJ257" s="19" t="s">
        <v>76</v>
      </c>
      <c r="BK257" s="229">
        <f>ROUND(I257*H257,2)</f>
        <v>0</v>
      </c>
      <c r="BL257" s="19" t="s">
        <v>258</v>
      </c>
      <c r="BM257" s="228" t="s">
        <v>5614</v>
      </c>
    </row>
    <row r="258" s="2" customFormat="1">
      <c r="A258" s="40"/>
      <c r="B258" s="41"/>
      <c r="C258" s="42"/>
      <c r="D258" s="230" t="s">
        <v>260</v>
      </c>
      <c r="E258" s="42"/>
      <c r="F258" s="231" t="s">
        <v>5615</v>
      </c>
      <c r="G258" s="42"/>
      <c r="H258" s="42"/>
      <c r="I258" s="232"/>
      <c r="J258" s="42"/>
      <c r="K258" s="42"/>
      <c r="L258" s="46"/>
      <c r="M258" s="233"/>
      <c r="N258" s="234"/>
      <c r="O258" s="86"/>
      <c r="P258" s="86"/>
      <c r="Q258" s="86"/>
      <c r="R258" s="86"/>
      <c r="S258" s="86"/>
      <c r="T258" s="87"/>
      <c r="U258" s="40"/>
      <c r="V258" s="40"/>
      <c r="W258" s="40"/>
      <c r="X258" s="40"/>
      <c r="Y258" s="40"/>
      <c r="Z258" s="40"/>
      <c r="AA258" s="40"/>
      <c r="AB258" s="40"/>
      <c r="AC258" s="40"/>
      <c r="AD258" s="40"/>
      <c r="AE258" s="40"/>
      <c r="AT258" s="19" t="s">
        <v>260</v>
      </c>
      <c r="AU258" s="19" t="s">
        <v>78</v>
      </c>
    </row>
    <row r="259" s="13" customFormat="1">
      <c r="A259" s="13"/>
      <c r="B259" s="235"/>
      <c r="C259" s="236"/>
      <c r="D259" s="237" t="s">
        <v>262</v>
      </c>
      <c r="E259" s="238" t="s">
        <v>19</v>
      </c>
      <c r="F259" s="239" t="s">
        <v>5616</v>
      </c>
      <c r="G259" s="236"/>
      <c r="H259" s="238" t="s">
        <v>19</v>
      </c>
      <c r="I259" s="240"/>
      <c r="J259" s="236"/>
      <c r="K259" s="236"/>
      <c r="L259" s="241"/>
      <c r="M259" s="242"/>
      <c r="N259" s="243"/>
      <c r="O259" s="243"/>
      <c r="P259" s="243"/>
      <c r="Q259" s="243"/>
      <c r="R259" s="243"/>
      <c r="S259" s="243"/>
      <c r="T259" s="244"/>
      <c r="U259" s="13"/>
      <c r="V259" s="13"/>
      <c r="W259" s="13"/>
      <c r="X259" s="13"/>
      <c r="Y259" s="13"/>
      <c r="Z259" s="13"/>
      <c r="AA259" s="13"/>
      <c r="AB259" s="13"/>
      <c r="AC259" s="13"/>
      <c r="AD259" s="13"/>
      <c r="AE259" s="13"/>
      <c r="AT259" s="245" t="s">
        <v>262</v>
      </c>
      <c r="AU259" s="245" t="s">
        <v>78</v>
      </c>
      <c r="AV259" s="13" t="s">
        <v>76</v>
      </c>
      <c r="AW259" s="13" t="s">
        <v>31</v>
      </c>
      <c r="AX259" s="13" t="s">
        <v>69</v>
      </c>
      <c r="AY259" s="245" t="s">
        <v>252</v>
      </c>
    </row>
    <row r="260" s="14" customFormat="1">
      <c r="A260" s="14"/>
      <c r="B260" s="246"/>
      <c r="C260" s="247"/>
      <c r="D260" s="237" t="s">
        <v>262</v>
      </c>
      <c r="E260" s="248" t="s">
        <v>19</v>
      </c>
      <c r="F260" s="249" t="s">
        <v>5617</v>
      </c>
      <c r="G260" s="247"/>
      <c r="H260" s="250">
        <v>12.42</v>
      </c>
      <c r="I260" s="251"/>
      <c r="J260" s="247"/>
      <c r="K260" s="247"/>
      <c r="L260" s="252"/>
      <c r="M260" s="253"/>
      <c r="N260" s="254"/>
      <c r="O260" s="254"/>
      <c r="P260" s="254"/>
      <c r="Q260" s="254"/>
      <c r="R260" s="254"/>
      <c r="S260" s="254"/>
      <c r="T260" s="255"/>
      <c r="U260" s="14"/>
      <c r="V260" s="14"/>
      <c r="W260" s="14"/>
      <c r="X260" s="14"/>
      <c r="Y260" s="14"/>
      <c r="Z260" s="14"/>
      <c r="AA260" s="14"/>
      <c r="AB260" s="14"/>
      <c r="AC260" s="14"/>
      <c r="AD260" s="14"/>
      <c r="AE260" s="14"/>
      <c r="AT260" s="256" t="s">
        <v>262</v>
      </c>
      <c r="AU260" s="256" t="s">
        <v>78</v>
      </c>
      <c r="AV260" s="14" t="s">
        <v>78</v>
      </c>
      <c r="AW260" s="14" t="s">
        <v>31</v>
      </c>
      <c r="AX260" s="14" t="s">
        <v>69</v>
      </c>
      <c r="AY260" s="256" t="s">
        <v>252</v>
      </c>
    </row>
    <row r="261" s="14" customFormat="1">
      <c r="A261" s="14"/>
      <c r="B261" s="246"/>
      <c r="C261" s="247"/>
      <c r="D261" s="237" t="s">
        <v>262</v>
      </c>
      <c r="E261" s="248" t="s">
        <v>19</v>
      </c>
      <c r="F261" s="249" t="s">
        <v>5618</v>
      </c>
      <c r="G261" s="247"/>
      <c r="H261" s="250">
        <v>8.6600000000000001</v>
      </c>
      <c r="I261" s="251"/>
      <c r="J261" s="247"/>
      <c r="K261" s="247"/>
      <c r="L261" s="252"/>
      <c r="M261" s="253"/>
      <c r="N261" s="254"/>
      <c r="O261" s="254"/>
      <c r="P261" s="254"/>
      <c r="Q261" s="254"/>
      <c r="R261" s="254"/>
      <c r="S261" s="254"/>
      <c r="T261" s="255"/>
      <c r="U261" s="14"/>
      <c r="V261" s="14"/>
      <c r="W261" s="14"/>
      <c r="X261" s="14"/>
      <c r="Y261" s="14"/>
      <c r="Z261" s="14"/>
      <c r="AA261" s="14"/>
      <c r="AB261" s="14"/>
      <c r="AC261" s="14"/>
      <c r="AD261" s="14"/>
      <c r="AE261" s="14"/>
      <c r="AT261" s="256" t="s">
        <v>262</v>
      </c>
      <c r="AU261" s="256" t="s">
        <v>78</v>
      </c>
      <c r="AV261" s="14" t="s">
        <v>78</v>
      </c>
      <c r="AW261" s="14" t="s">
        <v>31</v>
      </c>
      <c r="AX261" s="14" t="s">
        <v>69</v>
      </c>
      <c r="AY261" s="256" t="s">
        <v>252</v>
      </c>
    </row>
    <row r="262" s="14" customFormat="1">
      <c r="A262" s="14"/>
      <c r="B262" s="246"/>
      <c r="C262" s="247"/>
      <c r="D262" s="237" t="s">
        <v>262</v>
      </c>
      <c r="E262" s="248" t="s">
        <v>19</v>
      </c>
      <c r="F262" s="249" t="s">
        <v>5619</v>
      </c>
      <c r="G262" s="247"/>
      <c r="H262" s="250">
        <v>25.559999999999999</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262</v>
      </c>
      <c r="AU262" s="256" t="s">
        <v>78</v>
      </c>
      <c r="AV262" s="14" t="s">
        <v>78</v>
      </c>
      <c r="AW262" s="14" t="s">
        <v>31</v>
      </c>
      <c r="AX262" s="14" t="s">
        <v>69</v>
      </c>
      <c r="AY262" s="256" t="s">
        <v>252</v>
      </c>
    </row>
    <row r="263" s="14" customFormat="1">
      <c r="A263" s="14"/>
      <c r="B263" s="246"/>
      <c r="C263" s="247"/>
      <c r="D263" s="237" t="s">
        <v>262</v>
      </c>
      <c r="E263" s="248" t="s">
        <v>19</v>
      </c>
      <c r="F263" s="249" t="s">
        <v>5611</v>
      </c>
      <c r="G263" s="247"/>
      <c r="H263" s="250">
        <v>11</v>
      </c>
      <c r="I263" s="251"/>
      <c r="J263" s="247"/>
      <c r="K263" s="247"/>
      <c r="L263" s="252"/>
      <c r="M263" s="253"/>
      <c r="N263" s="254"/>
      <c r="O263" s="254"/>
      <c r="P263" s="254"/>
      <c r="Q263" s="254"/>
      <c r="R263" s="254"/>
      <c r="S263" s="254"/>
      <c r="T263" s="255"/>
      <c r="U263" s="14"/>
      <c r="V263" s="14"/>
      <c r="W263" s="14"/>
      <c r="X263" s="14"/>
      <c r="Y263" s="14"/>
      <c r="Z263" s="14"/>
      <c r="AA263" s="14"/>
      <c r="AB263" s="14"/>
      <c r="AC263" s="14"/>
      <c r="AD263" s="14"/>
      <c r="AE263" s="14"/>
      <c r="AT263" s="256" t="s">
        <v>262</v>
      </c>
      <c r="AU263" s="256" t="s">
        <v>78</v>
      </c>
      <c r="AV263" s="14" t="s">
        <v>78</v>
      </c>
      <c r="AW263" s="14" t="s">
        <v>31</v>
      </c>
      <c r="AX263" s="14" t="s">
        <v>69</v>
      </c>
      <c r="AY263" s="256" t="s">
        <v>252</v>
      </c>
    </row>
    <row r="264" s="15" customFormat="1">
      <c r="A264" s="15"/>
      <c r="B264" s="257"/>
      <c r="C264" s="258"/>
      <c r="D264" s="237" t="s">
        <v>262</v>
      </c>
      <c r="E264" s="259" t="s">
        <v>19</v>
      </c>
      <c r="F264" s="260" t="s">
        <v>265</v>
      </c>
      <c r="G264" s="258"/>
      <c r="H264" s="261">
        <v>57.640000000000001</v>
      </c>
      <c r="I264" s="262"/>
      <c r="J264" s="258"/>
      <c r="K264" s="258"/>
      <c r="L264" s="263"/>
      <c r="M264" s="264"/>
      <c r="N264" s="265"/>
      <c r="O264" s="265"/>
      <c r="P264" s="265"/>
      <c r="Q264" s="265"/>
      <c r="R264" s="265"/>
      <c r="S264" s="265"/>
      <c r="T264" s="266"/>
      <c r="U264" s="15"/>
      <c r="V264" s="15"/>
      <c r="W264" s="15"/>
      <c r="X264" s="15"/>
      <c r="Y264" s="15"/>
      <c r="Z264" s="15"/>
      <c r="AA264" s="15"/>
      <c r="AB264" s="15"/>
      <c r="AC264" s="15"/>
      <c r="AD264" s="15"/>
      <c r="AE264" s="15"/>
      <c r="AT264" s="267" t="s">
        <v>262</v>
      </c>
      <c r="AU264" s="267" t="s">
        <v>78</v>
      </c>
      <c r="AV264" s="15" t="s">
        <v>258</v>
      </c>
      <c r="AW264" s="15" t="s">
        <v>31</v>
      </c>
      <c r="AX264" s="15" t="s">
        <v>76</v>
      </c>
      <c r="AY264" s="267" t="s">
        <v>252</v>
      </c>
    </row>
    <row r="265" s="2" customFormat="1" ht="16.5" customHeight="1">
      <c r="A265" s="40"/>
      <c r="B265" s="41"/>
      <c r="C265" s="279" t="s">
        <v>578</v>
      </c>
      <c r="D265" s="279" t="s">
        <v>468</v>
      </c>
      <c r="E265" s="280" t="s">
        <v>5620</v>
      </c>
      <c r="F265" s="281" t="s">
        <v>5621</v>
      </c>
      <c r="G265" s="282" t="s">
        <v>183</v>
      </c>
      <c r="H265" s="283">
        <v>58.7928</v>
      </c>
      <c r="I265" s="284"/>
      <c r="J265" s="285">
        <f>ROUND(I265*H265,2)</f>
        <v>0</v>
      </c>
      <c r="K265" s="281" t="s">
        <v>257</v>
      </c>
      <c r="L265" s="286"/>
      <c r="M265" s="287" t="s">
        <v>19</v>
      </c>
      <c r="N265" s="288" t="s">
        <v>40</v>
      </c>
      <c r="O265" s="86"/>
      <c r="P265" s="226">
        <f>O265*H265</f>
        <v>0</v>
      </c>
      <c r="Q265" s="226">
        <v>0.045999999999999999</v>
      </c>
      <c r="R265" s="226">
        <f>Q265*H265</f>
        <v>2.7044687999999999</v>
      </c>
      <c r="S265" s="226">
        <v>0</v>
      </c>
      <c r="T265" s="227">
        <f>S265*H265</f>
        <v>0</v>
      </c>
      <c r="U265" s="40"/>
      <c r="V265" s="40"/>
      <c r="W265" s="40"/>
      <c r="X265" s="40"/>
      <c r="Y265" s="40"/>
      <c r="Z265" s="40"/>
      <c r="AA265" s="40"/>
      <c r="AB265" s="40"/>
      <c r="AC265" s="40"/>
      <c r="AD265" s="40"/>
      <c r="AE265" s="40"/>
      <c r="AR265" s="228" t="s">
        <v>303</v>
      </c>
      <c r="AT265" s="228" t="s">
        <v>468</v>
      </c>
      <c r="AU265" s="228" t="s">
        <v>78</v>
      </c>
      <c r="AY265" s="19" t="s">
        <v>252</v>
      </c>
      <c r="BE265" s="229">
        <f>IF(N265="základní",J265,0)</f>
        <v>0</v>
      </c>
      <c r="BF265" s="229">
        <f>IF(N265="snížená",J265,0)</f>
        <v>0</v>
      </c>
      <c r="BG265" s="229">
        <f>IF(N265="zákl. přenesená",J265,0)</f>
        <v>0</v>
      </c>
      <c r="BH265" s="229">
        <f>IF(N265="sníž. přenesená",J265,0)</f>
        <v>0</v>
      </c>
      <c r="BI265" s="229">
        <f>IF(N265="nulová",J265,0)</f>
        <v>0</v>
      </c>
      <c r="BJ265" s="19" t="s">
        <v>76</v>
      </c>
      <c r="BK265" s="229">
        <f>ROUND(I265*H265,2)</f>
        <v>0</v>
      </c>
      <c r="BL265" s="19" t="s">
        <v>258</v>
      </c>
      <c r="BM265" s="228" t="s">
        <v>5622</v>
      </c>
    </row>
    <row r="266" s="14" customFormat="1">
      <c r="A266" s="14"/>
      <c r="B266" s="246"/>
      <c r="C266" s="247"/>
      <c r="D266" s="237" t="s">
        <v>262</v>
      </c>
      <c r="E266" s="247"/>
      <c r="F266" s="249" t="s">
        <v>5623</v>
      </c>
      <c r="G266" s="247"/>
      <c r="H266" s="250">
        <v>58.7928</v>
      </c>
      <c r="I266" s="251"/>
      <c r="J266" s="247"/>
      <c r="K266" s="247"/>
      <c r="L266" s="252"/>
      <c r="M266" s="253"/>
      <c r="N266" s="254"/>
      <c r="O266" s="254"/>
      <c r="P266" s="254"/>
      <c r="Q266" s="254"/>
      <c r="R266" s="254"/>
      <c r="S266" s="254"/>
      <c r="T266" s="255"/>
      <c r="U266" s="14"/>
      <c r="V266" s="14"/>
      <c r="W266" s="14"/>
      <c r="X266" s="14"/>
      <c r="Y266" s="14"/>
      <c r="Z266" s="14"/>
      <c r="AA266" s="14"/>
      <c r="AB266" s="14"/>
      <c r="AC266" s="14"/>
      <c r="AD266" s="14"/>
      <c r="AE266" s="14"/>
      <c r="AT266" s="256" t="s">
        <v>262</v>
      </c>
      <c r="AU266" s="256" t="s">
        <v>78</v>
      </c>
      <c r="AV266" s="14" t="s">
        <v>78</v>
      </c>
      <c r="AW266" s="14" t="s">
        <v>4</v>
      </c>
      <c r="AX266" s="14" t="s">
        <v>76</v>
      </c>
      <c r="AY266" s="256" t="s">
        <v>252</v>
      </c>
    </row>
    <row r="267" s="12" customFormat="1" ht="22.8" customHeight="1">
      <c r="A267" s="12"/>
      <c r="B267" s="201"/>
      <c r="C267" s="202"/>
      <c r="D267" s="203" t="s">
        <v>68</v>
      </c>
      <c r="E267" s="215" t="s">
        <v>5624</v>
      </c>
      <c r="F267" s="215" t="s">
        <v>5625</v>
      </c>
      <c r="G267" s="202"/>
      <c r="H267" s="202"/>
      <c r="I267" s="205"/>
      <c r="J267" s="216">
        <f>BK267</f>
        <v>0</v>
      </c>
      <c r="K267" s="202"/>
      <c r="L267" s="207"/>
      <c r="M267" s="208"/>
      <c r="N267" s="209"/>
      <c r="O267" s="209"/>
      <c r="P267" s="210">
        <f>SUM(P268:P338)</f>
        <v>0</v>
      </c>
      <c r="Q267" s="209"/>
      <c r="R267" s="210">
        <f>SUM(R268:R338)</f>
        <v>6.438865493999999</v>
      </c>
      <c r="S267" s="209"/>
      <c r="T267" s="211">
        <f>SUM(T268:T338)</f>
        <v>0</v>
      </c>
      <c r="U267" s="12"/>
      <c r="V267" s="12"/>
      <c r="W267" s="12"/>
      <c r="X267" s="12"/>
      <c r="Y267" s="12"/>
      <c r="Z267" s="12"/>
      <c r="AA267" s="12"/>
      <c r="AB267" s="12"/>
      <c r="AC267" s="12"/>
      <c r="AD267" s="12"/>
      <c r="AE267" s="12"/>
      <c r="AR267" s="212" t="s">
        <v>76</v>
      </c>
      <c r="AT267" s="213" t="s">
        <v>68</v>
      </c>
      <c r="AU267" s="213" t="s">
        <v>76</v>
      </c>
      <c r="AY267" s="212" t="s">
        <v>252</v>
      </c>
      <c r="BK267" s="214">
        <f>SUM(BK268:BK338)</f>
        <v>0</v>
      </c>
    </row>
    <row r="268" s="2" customFormat="1" ht="49.05" customHeight="1">
      <c r="A268" s="40"/>
      <c r="B268" s="41"/>
      <c r="C268" s="217" t="s">
        <v>586</v>
      </c>
      <c r="D268" s="217" t="s">
        <v>254</v>
      </c>
      <c r="E268" s="218" t="s">
        <v>5626</v>
      </c>
      <c r="F268" s="219" t="s">
        <v>5627</v>
      </c>
      <c r="G268" s="220" t="s">
        <v>183</v>
      </c>
      <c r="H268" s="221">
        <v>5</v>
      </c>
      <c r="I268" s="222"/>
      <c r="J268" s="223">
        <f>ROUND(I268*H268,2)</f>
        <v>0</v>
      </c>
      <c r="K268" s="219" t="s">
        <v>257</v>
      </c>
      <c r="L268" s="46"/>
      <c r="M268" s="224" t="s">
        <v>19</v>
      </c>
      <c r="N268" s="225" t="s">
        <v>40</v>
      </c>
      <c r="O268" s="86"/>
      <c r="P268" s="226">
        <f>O268*H268</f>
        <v>0</v>
      </c>
      <c r="Q268" s="226">
        <v>0</v>
      </c>
      <c r="R268" s="226">
        <f>Q268*H268</f>
        <v>0</v>
      </c>
      <c r="S268" s="226">
        <v>0</v>
      </c>
      <c r="T268" s="227">
        <f>S268*H268</f>
        <v>0</v>
      </c>
      <c r="U268" s="40"/>
      <c r="V268" s="40"/>
      <c r="W268" s="40"/>
      <c r="X268" s="40"/>
      <c r="Y268" s="40"/>
      <c r="Z268" s="40"/>
      <c r="AA268" s="40"/>
      <c r="AB268" s="40"/>
      <c r="AC268" s="40"/>
      <c r="AD268" s="40"/>
      <c r="AE268" s="40"/>
      <c r="AR268" s="228" t="s">
        <v>258</v>
      </c>
      <c r="AT268" s="228" t="s">
        <v>254</v>
      </c>
      <c r="AU268" s="228" t="s">
        <v>78</v>
      </c>
      <c r="AY268" s="19" t="s">
        <v>252</v>
      </c>
      <c r="BE268" s="229">
        <f>IF(N268="základní",J268,0)</f>
        <v>0</v>
      </c>
      <c r="BF268" s="229">
        <f>IF(N268="snížená",J268,0)</f>
        <v>0</v>
      </c>
      <c r="BG268" s="229">
        <f>IF(N268="zákl. přenesená",J268,0)</f>
        <v>0</v>
      </c>
      <c r="BH268" s="229">
        <f>IF(N268="sníž. přenesená",J268,0)</f>
        <v>0</v>
      </c>
      <c r="BI268" s="229">
        <f>IF(N268="nulová",J268,0)</f>
        <v>0</v>
      </c>
      <c r="BJ268" s="19" t="s">
        <v>76</v>
      </c>
      <c r="BK268" s="229">
        <f>ROUND(I268*H268,2)</f>
        <v>0</v>
      </c>
      <c r="BL268" s="19" t="s">
        <v>258</v>
      </c>
      <c r="BM268" s="228" t="s">
        <v>5628</v>
      </c>
    </row>
    <row r="269" s="2" customFormat="1">
      <c r="A269" s="40"/>
      <c r="B269" s="41"/>
      <c r="C269" s="42"/>
      <c r="D269" s="230" t="s">
        <v>260</v>
      </c>
      <c r="E269" s="42"/>
      <c r="F269" s="231" t="s">
        <v>5629</v>
      </c>
      <c r="G269" s="42"/>
      <c r="H269" s="42"/>
      <c r="I269" s="232"/>
      <c r="J269" s="42"/>
      <c r="K269" s="42"/>
      <c r="L269" s="46"/>
      <c r="M269" s="233"/>
      <c r="N269" s="234"/>
      <c r="O269" s="86"/>
      <c r="P269" s="86"/>
      <c r="Q269" s="86"/>
      <c r="R269" s="86"/>
      <c r="S269" s="86"/>
      <c r="T269" s="87"/>
      <c r="U269" s="40"/>
      <c r="V269" s="40"/>
      <c r="W269" s="40"/>
      <c r="X269" s="40"/>
      <c r="Y269" s="40"/>
      <c r="Z269" s="40"/>
      <c r="AA269" s="40"/>
      <c r="AB269" s="40"/>
      <c r="AC269" s="40"/>
      <c r="AD269" s="40"/>
      <c r="AE269" s="40"/>
      <c r="AT269" s="19" t="s">
        <v>260</v>
      </c>
      <c r="AU269" s="19" t="s">
        <v>78</v>
      </c>
    </row>
    <row r="270" s="2" customFormat="1">
      <c r="A270" s="40"/>
      <c r="B270" s="41"/>
      <c r="C270" s="42"/>
      <c r="D270" s="237" t="s">
        <v>963</v>
      </c>
      <c r="E270" s="42"/>
      <c r="F270" s="289" t="s">
        <v>5630</v>
      </c>
      <c r="G270" s="42"/>
      <c r="H270" s="42"/>
      <c r="I270" s="232"/>
      <c r="J270" s="42"/>
      <c r="K270" s="42"/>
      <c r="L270" s="46"/>
      <c r="M270" s="233"/>
      <c r="N270" s="234"/>
      <c r="O270" s="86"/>
      <c r="P270" s="86"/>
      <c r="Q270" s="86"/>
      <c r="R270" s="86"/>
      <c r="S270" s="86"/>
      <c r="T270" s="87"/>
      <c r="U270" s="40"/>
      <c r="V270" s="40"/>
      <c r="W270" s="40"/>
      <c r="X270" s="40"/>
      <c r="Y270" s="40"/>
      <c r="Z270" s="40"/>
      <c r="AA270" s="40"/>
      <c r="AB270" s="40"/>
      <c r="AC270" s="40"/>
      <c r="AD270" s="40"/>
      <c r="AE270" s="40"/>
      <c r="AT270" s="19" t="s">
        <v>963</v>
      </c>
      <c r="AU270" s="19" t="s">
        <v>78</v>
      </c>
    </row>
    <row r="271" s="13" customFormat="1">
      <c r="A271" s="13"/>
      <c r="B271" s="235"/>
      <c r="C271" s="236"/>
      <c r="D271" s="237" t="s">
        <v>262</v>
      </c>
      <c r="E271" s="238" t="s">
        <v>19</v>
      </c>
      <c r="F271" s="239" t="s">
        <v>5631</v>
      </c>
      <c r="G271" s="236"/>
      <c r="H271" s="238" t="s">
        <v>19</v>
      </c>
      <c r="I271" s="240"/>
      <c r="J271" s="236"/>
      <c r="K271" s="236"/>
      <c r="L271" s="241"/>
      <c r="M271" s="242"/>
      <c r="N271" s="243"/>
      <c r="O271" s="243"/>
      <c r="P271" s="243"/>
      <c r="Q271" s="243"/>
      <c r="R271" s="243"/>
      <c r="S271" s="243"/>
      <c r="T271" s="244"/>
      <c r="U271" s="13"/>
      <c r="V271" s="13"/>
      <c r="W271" s="13"/>
      <c r="X271" s="13"/>
      <c r="Y271" s="13"/>
      <c r="Z271" s="13"/>
      <c r="AA271" s="13"/>
      <c r="AB271" s="13"/>
      <c r="AC271" s="13"/>
      <c r="AD271" s="13"/>
      <c r="AE271" s="13"/>
      <c r="AT271" s="245" t="s">
        <v>262</v>
      </c>
      <c r="AU271" s="245" t="s">
        <v>78</v>
      </c>
      <c r="AV271" s="13" t="s">
        <v>76</v>
      </c>
      <c r="AW271" s="13" t="s">
        <v>31</v>
      </c>
      <c r="AX271" s="13" t="s">
        <v>69</v>
      </c>
      <c r="AY271" s="245" t="s">
        <v>252</v>
      </c>
    </row>
    <row r="272" s="14" customFormat="1">
      <c r="A272" s="14"/>
      <c r="B272" s="246"/>
      <c r="C272" s="247"/>
      <c r="D272" s="237" t="s">
        <v>262</v>
      </c>
      <c r="E272" s="248" t="s">
        <v>19</v>
      </c>
      <c r="F272" s="249" t="s">
        <v>5632</v>
      </c>
      <c r="G272" s="247"/>
      <c r="H272" s="250">
        <v>5</v>
      </c>
      <c r="I272" s="251"/>
      <c r="J272" s="247"/>
      <c r="K272" s="247"/>
      <c r="L272" s="252"/>
      <c r="M272" s="253"/>
      <c r="N272" s="254"/>
      <c r="O272" s="254"/>
      <c r="P272" s="254"/>
      <c r="Q272" s="254"/>
      <c r="R272" s="254"/>
      <c r="S272" s="254"/>
      <c r="T272" s="255"/>
      <c r="U272" s="14"/>
      <c r="V272" s="14"/>
      <c r="W272" s="14"/>
      <c r="X272" s="14"/>
      <c r="Y272" s="14"/>
      <c r="Z272" s="14"/>
      <c r="AA272" s="14"/>
      <c r="AB272" s="14"/>
      <c r="AC272" s="14"/>
      <c r="AD272" s="14"/>
      <c r="AE272" s="14"/>
      <c r="AT272" s="256" t="s">
        <v>262</v>
      </c>
      <c r="AU272" s="256" t="s">
        <v>78</v>
      </c>
      <c r="AV272" s="14" t="s">
        <v>78</v>
      </c>
      <c r="AW272" s="14" t="s">
        <v>31</v>
      </c>
      <c r="AX272" s="14" t="s">
        <v>76</v>
      </c>
      <c r="AY272" s="256" t="s">
        <v>252</v>
      </c>
    </row>
    <row r="273" s="2" customFormat="1" ht="66.75" customHeight="1">
      <c r="A273" s="40"/>
      <c r="B273" s="41"/>
      <c r="C273" s="217" t="s">
        <v>590</v>
      </c>
      <c r="D273" s="217" t="s">
        <v>254</v>
      </c>
      <c r="E273" s="218" t="s">
        <v>5633</v>
      </c>
      <c r="F273" s="219" t="s">
        <v>5634</v>
      </c>
      <c r="G273" s="220" t="s">
        <v>183</v>
      </c>
      <c r="H273" s="221">
        <v>5</v>
      </c>
      <c r="I273" s="222"/>
      <c r="J273" s="223">
        <f>ROUND(I273*H273,2)</f>
        <v>0</v>
      </c>
      <c r="K273" s="219" t="s">
        <v>257</v>
      </c>
      <c r="L273" s="46"/>
      <c r="M273" s="224" t="s">
        <v>19</v>
      </c>
      <c r="N273" s="225" t="s">
        <v>40</v>
      </c>
      <c r="O273" s="86"/>
      <c r="P273" s="226">
        <f>O273*H273</f>
        <v>0</v>
      </c>
      <c r="Q273" s="226">
        <v>0</v>
      </c>
      <c r="R273" s="226">
        <f>Q273*H273</f>
        <v>0</v>
      </c>
      <c r="S273" s="226">
        <v>0</v>
      </c>
      <c r="T273" s="227">
        <f>S273*H273</f>
        <v>0</v>
      </c>
      <c r="U273" s="40"/>
      <c r="V273" s="40"/>
      <c r="W273" s="40"/>
      <c r="X273" s="40"/>
      <c r="Y273" s="40"/>
      <c r="Z273" s="40"/>
      <c r="AA273" s="40"/>
      <c r="AB273" s="40"/>
      <c r="AC273" s="40"/>
      <c r="AD273" s="40"/>
      <c r="AE273" s="40"/>
      <c r="AR273" s="228" t="s">
        <v>258</v>
      </c>
      <c r="AT273" s="228" t="s">
        <v>254</v>
      </c>
      <c r="AU273" s="228" t="s">
        <v>78</v>
      </c>
      <c r="AY273" s="19" t="s">
        <v>252</v>
      </c>
      <c r="BE273" s="229">
        <f>IF(N273="základní",J273,0)</f>
        <v>0</v>
      </c>
      <c r="BF273" s="229">
        <f>IF(N273="snížená",J273,0)</f>
        <v>0</v>
      </c>
      <c r="BG273" s="229">
        <f>IF(N273="zákl. přenesená",J273,0)</f>
        <v>0</v>
      </c>
      <c r="BH273" s="229">
        <f>IF(N273="sníž. přenesená",J273,0)</f>
        <v>0</v>
      </c>
      <c r="BI273" s="229">
        <f>IF(N273="nulová",J273,0)</f>
        <v>0</v>
      </c>
      <c r="BJ273" s="19" t="s">
        <v>76</v>
      </c>
      <c r="BK273" s="229">
        <f>ROUND(I273*H273,2)</f>
        <v>0</v>
      </c>
      <c r="BL273" s="19" t="s">
        <v>258</v>
      </c>
      <c r="BM273" s="228" t="s">
        <v>5635</v>
      </c>
    </row>
    <row r="274" s="2" customFormat="1">
      <c r="A274" s="40"/>
      <c r="B274" s="41"/>
      <c r="C274" s="42"/>
      <c r="D274" s="230" t="s">
        <v>260</v>
      </c>
      <c r="E274" s="42"/>
      <c r="F274" s="231" t="s">
        <v>5636</v>
      </c>
      <c r="G274" s="42"/>
      <c r="H274" s="42"/>
      <c r="I274" s="232"/>
      <c r="J274" s="42"/>
      <c r="K274" s="42"/>
      <c r="L274" s="46"/>
      <c r="M274" s="233"/>
      <c r="N274" s="234"/>
      <c r="O274" s="86"/>
      <c r="P274" s="86"/>
      <c r="Q274" s="86"/>
      <c r="R274" s="86"/>
      <c r="S274" s="86"/>
      <c r="T274" s="87"/>
      <c r="U274" s="40"/>
      <c r="V274" s="40"/>
      <c r="W274" s="40"/>
      <c r="X274" s="40"/>
      <c r="Y274" s="40"/>
      <c r="Z274" s="40"/>
      <c r="AA274" s="40"/>
      <c r="AB274" s="40"/>
      <c r="AC274" s="40"/>
      <c r="AD274" s="40"/>
      <c r="AE274" s="40"/>
      <c r="AT274" s="19" t="s">
        <v>260</v>
      </c>
      <c r="AU274" s="19" t="s">
        <v>78</v>
      </c>
    </row>
    <row r="275" s="2" customFormat="1" ht="49.05" customHeight="1">
      <c r="A275" s="40"/>
      <c r="B275" s="41"/>
      <c r="C275" s="217" t="s">
        <v>596</v>
      </c>
      <c r="D275" s="217" t="s">
        <v>254</v>
      </c>
      <c r="E275" s="218" t="s">
        <v>5637</v>
      </c>
      <c r="F275" s="219" t="s">
        <v>5638</v>
      </c>
      <c r="G275" s="220" t="s">
        <v>183</v>
      </c>
      <c r="H275" s="221">
        <v>5</v>
      </c>
      <c r="I275" s="222"/>
      <c r="J275" s="223">
        <f>ROUND(I275*H275,2)</f>
        <v>0</v>
      </c>
      <c r="K275" s="219" t="s">
        <v>257</v>
      </c>
      <c r="L275" s="46"/>
      <c r="M275" s="224" t="s">
        <v>19</v>
      </c>
      <c r="N275" s="225" t="s">
        <v>40</v>
      </c>
      <c r="O275" s="86"/>
      <c r="P275" s="226">
        <f>O275*H275</f>
        <v>0</v>
      </c>
      <c r="Q275" s="226">
        <v>0.15540000000000001</v>
      </c>
      <c r="R275" s="226">
        <f>Q275*H275</f>
        <v>0.77700000000000002</v>
      </c>
      <c r="S275" s="226">
        <v>0</v>
      </c>
      <c r="T275" s="227">
        <f>S275*H275</f>
        <v>0</v>
      </c>
      <c r="U275" s="40"/>
      <c r="V275" s="40"/>
      <c r="W275" s="40"/>
      <c r="X275" s="40"/>
      <c r="Y275" s="40"/>
      <c r="Z275" s="40"/>
      <c r="AA275" s="40"/>
      <c r="AB275" s="40"/>
      <c r="AC275" s="40"/>
      <c r="AD275" s="40"/>
      <c r="AE275" s="40"/>
      <c r="AR275" s="228" t="s">
        <v>258</v>
      </c>
      <c r="AT275" s="228" t="s">
        <v>254</v>
      </c>
      <c r="AU275" s="228" t="s">
        <v>78</v>
      </c>
      <c r="AY275" s="19" t="s">
        <v>252</v>
      </c>
      <c r="BE275" s="229">
        <f>IF(N275="základní",J275,0)</f>
        <v>0</v>
      </c>
      <c r="BF275" s="229">
        <f>IF(N275="snížená",J275,0)</f>
        <v>0</v>
      </c>
      <c r="BG275" s="229">
        <f>IF(N275="zákl. přenesená",J275,0)</f>
        <v>0</v>
      </c>
      <c r="BH275" s="229">
        <f>IF(N275="sníž. přenesená",J275,0)</f>
        <v>0</v>
      </c>
      <c r="BI275" s="229">
        <f>IF(N275="nulová",J275,0)</f>
        <v>0</v>
      </c>
      <c r="BJ275" s="19" t="s">
        <v>76</v>
      </c>
      <c r="BK275" s="229">
        <f>ROUND(I275*H275,2)</f>
        <v>0</v>
      </c>
      <c r="BL275" s="19" t="s">
        <v>258</v>
      </c>
      <c r="BM275" s="228" t="s">
        <v>5639</v>
      </c>
    </row>
    <row r="276" s="2" customFormat="1">
      <c r="A276" s="40"/>
      <c r="B276" s="41"/>
      <c r="C276" s="42"/>
      <c r="D276" s="230" t="s">
        <v>260</v>
      </c>
      <c r="E276" s="42"/>
      <c r="F276" s="231" t="s">
        <v>5640</v>
      </c>
      <c r="G276" s="42"/>
      <c r="H276" s="42"/>
      <c r="I276" s="232"/>
      <c r="J276" s="42"/>
      <c r="K276" s="42"/>
      <c r="L276" s="46"/>
      <c r="M276" s="233"/>
      <c r="N276" s="234"/>
      <c r="O276" s="86"/>
      <c r="P276" s="86"/>
      <c r="Q276" s="86"/>
      <c r="R276" s="86"/>
      <c r="S276" s="86"/>
      <c r="T276" s="87"/>
      <c r="U276" s="40"/>
      <c r="V276" s="40"/>
      <c r="W276" s="40"/>
      <c r="X276" s="40"/>
      <c r="Y276" s="40"/>
      <c r="Z276" s="40"/>
      <c r="AA276" s="40"/>
      <c r="AB276" s="40"/>
      <c r="AC276" s="40"/>
      <c r="AD276" s="40"/>
      <c r="AE276" s="40"/>
      <c r="AT276" s="19" t="s">
        <v>260</v>
      </c>
      <c r="AU276" s="19" t="s">
        <v>78</v>
      </c>
    </row>
    <row r="277" s="2" customFormat="1" ht="44.25" customHeight="1">
      <c r="A277" s="40"/>
      <c r="B277" s="41"/>
      <c r="C277" s="217" t="s">
        <v>603</v>
      </c>
      <c r="D277" s="217" t="s">
        <v>254</v>
      </c>
      <c r="E277" s="218" t="s">
        <v>2870</v>
      </c>
      <c r="F277" s="219" t="s">
        <v>2871</v>
      </c>
      <c r="G277" s="220" t="s">
        <v>280</v>
      </c>
      <c r="H277" s="221">
        <v>1.8180000000000001</v>
      </c>
      <c r="I277" s="222"/>
      <c r="J277" s="223">
        <f>ROUND(I277*H277,2)</f>
        <v>0</v>
      </c>
      <c r="K277" s="219" t="s">
        <v>257</v>
      </c>
      <c r="L277" s="46"/>
      <c r="M277" s="224" t="s">
        <v>19</v>
      </c>
      <c r="N277" s="225" t="s">
        <v>40</v>
      </c>
      <c r="O277" s="86"/>
      <c r="P277" s="226">
        <f>O277*H277</f>
        <v>0</v>
      </c>
      <c r="Q277" s="226">
        <v>0</v>
      </c>
      <c r="R277" s="226">
        <f>Q277*H277</f>
        <v>0</v>
      </c>
      <c r="S277" s="226">
        <v>0</v>
      </c>
      <c r="T277" s="227">
        <f>S277*H277</f>
        <v>0</v>
      </c>
      <c r="U277" s="40"/>
      <c r="V277" s="40"/>
      <c r="W277" s="40"/>
      <c r="X277" s="40"/>
      <c r="Y277" s="40"/>
      <c r="Z277" s="40"/>
      <c r="AA277" s="40"/>
      <c r="AB277" s="40"/>
      <c r="AC277" s="40"/>
      <c r="AD277" s="40"/>
      <c r="AE277" s="40"/>
      <c r="AR277" s="228" t="s">
        <v>258</v>
      </c>
      <c r="AT277" s="228" t="s">
        <v>254</v>
      </c>
      <c r="AU277" s="228" t="s">
        <v>78</v>
      </c>
      <c r="AY277" s="19" t="s">
        <v>252</v>
      </c>
      <c r="BE277" s="229">
        <f>IF(N277="základní",J277,0)</f>
        <v>0</v>
      </c>
      <c r="BF277" s="229">
        <f>IF(N277="snížená",J277,0)</f>
        <v>0</v>
      </c>
      <c r="BG277" s="229">
        <f>IF(N277="zákl. přenesená",J277,0)</f>
        <v>0</v>
      </c>
      <c r="BH277" s="229">
        <f>IF(N277="sníž. přenesená",J277,0)</f>
        <v>0</v>
      </c>
      <c r="BI277" s="229">
        <f>IF(N277="nulová",J277,0)</f>
        <v>0</v>
      </c>
      <c r="BJ277" s="19" t="s">
        <v>76</v>
      </c>
      <c r="BK277" s="229">
        <f>ROUND(I277*H277,2)</f>
        <v>0</v>
      </c>
      <c r="BL277" s="19" t="s">
        <v>258</v>
      </c>
      <c r="BM277" s="228" t="s">
        <v>5641</v>
      </c>
    </row>
    <row r="278" s="2" customFormat="1">
      <c r="A278" s="40"/>
      <c r="B278" s="41"/>
      <c r="C278" s="42"/>
      <c r="D278" s="230" t="s">
        <v>260</v>
      </c>
      <c r="E278" s="42"/>
      <c r="F278" s="231" t="s">
        <v>2873</v>
      </c>
      <c r="G278" s="42"/>
      <c r="H278" s="42"/>
      <c r="I278" s="232"/>
      <c r="J278" s="42"/>
      <c r="K278" s="42"/>
      <c r="L278" s="46"/>
      <c r="M278" s="233"/>
      <c r="N278" s="234"/>
      <c r="O278" s="86"/>
      <c r="P278" s="86"/>
      <c r="Q278" s="86"/>
      <c r="R278" s="86"/>
      <c r="S278" s="86"/>
      <c r="T278" s="87"/>
      <c r="U278" s="40"/>
      <c r="V278" s="40"/>
      <c r="W278" s="40"/>
      <c r="X278" s="40"/>
      <c r="Y278" s="40"/>
      <c r="Z278" s="40"/>
      <c r="AA278" s="40"/>
      <c r="AB278" s="40"/>
      <c r="AC278" s="40"/>
      <c r="AD278" s="40"/>
      <c r="AE278" s="40"/>
      <c r="AT278" s="19" t="s">
        <v>260</v>
      </c>
      <c r="AU278" s="19" t="s">
        <v>78</v>
      </c>
    </row>
    <row r="279" s="13" customFormat="1">
      <c r="A279" s="13"/>
      <c r="B279" s="235"/>
      <c r="C279" s="236"/>
      <c r="D279" s="237" t="s">
        <v>262</v>
      </c>
      <c r="E279" s="238" t="s">
        <v>19</v>
      </c>
      <c r="F279" s="239" t="s">
        <v>5642</v>
      </c>
      <c r="G279" s="236"/>
      <c r="H279" s="238" t="s">
        <v>19</v>
      </c>
      <c r="I279" s="240"/>
      <c r="J279" s="236"/>
      <c r="K279" s="236"/>
      <c r="L279" s="241"/>
      <c r="M279" s="242"/>
      <c r="N279" s="243"/>
      <c r="O279" s="243"/>
      <c r="P279" s="243"/>
      <c r="Q279" s="243"/>
      <c r="R279" s="243"/>
      <c r="S279" s="243"/>
      <c r="T279" s="244"/>
      <c r="U279" s="13"/>
      <c r="V279" s="13"/>
      <c r="W279" s="13"/>
      <c r="X279" s="13"/>
      <c r="Y279" s="13"/>
      <c r="Z279" s="13"/>
      <c r="AA279" s="13"/>
      <c r="AB279" s="13"/>
      <c r="AC279" s="13"/>
      <c r="AD279" s="13"/>
      <c r="AE279" s="13"/>
      <c r="AT279" s="245" t="s">
        <v>262</v>
      </c>
      <c r="AU279" s="245" t="s">
        <v>78</v>
      </c>
      <c r="AV279" s="13" t="s">
        <v>76</v>
      </c>
      <c r="AW279" s="13" t="s">
        <v>31</v>
      </c>
      <c r="AX279" s="13" t="s">
        <v>69</v>
      </c>
      <c r="AY279" s="245" t="s">
        <v>252</v>
      </c>
    </row>
    <row r="280" s="13" customFormat="1">
      <c r="A280" s="13"/>
      <c r="B280" s="235"/>
      <c r="C280" s="236"/>
      <c r="D280" s="237" t="s">
        <v>262</v>
      </c>
      <c r="E280" s="238" t="s">
        <v>19</v>
      </c>
      <c r="F280" s="239" t="s">
        <v>5643</v>
      </c>
      <c r="G280" s="236"/>
      <c r="H280" s="238" t="s">
        <v>19</v>
      </c>
      <c r="I280" s="240"/>
      <c r="J280" s="236"/>
      <c r="K280" s="236"/>
      <c r="L280" s="241"/>
      <c r="M280" s="242"/>
      <c r="N280" s="243"/>
      <c r="O280" s="243"/>
      <c r="P280" s="243"/>
      <c r="Q280" s="243"/>
      <c r="R280" s="243"/>
      <c r="S280" s="243"/>
      <c r="T280" s="244"/>
      <c r="U280" s="13"/>
      <c r="V280" s="13"/>
      <c r="W280" s="13"/>
      <c r="X280" s="13"/>
      <c r="Y280" s="13"/>
      <c r="Z280" s="13"/>
      <c r="AA280" s="13"/>
      <c r="AB280" s="13"/>
      <c r="AC280" s="13"/>
      <c r="AD280" s="13"/>
      <c r="AE280" s="13"/>
      <c r="AT280" s="245" t="s">
        <v>262</v>
      </c>
      <c r="AU280" s="245" t="s">
        <v>78</v>
      </c>
      <c r="AV280" s="13" t="s">
        <v>76</v>
      </c>
      <c r="AW280" s="13" t="s">
        <v>31</v>
      </c>
      <c r="AX280" s="13" t="s">
        <v>69</v>
      </c>
      <c r="AY280" s="245" t="s">
        <v>252</v>
      </c>
    </row>
    <row r="281" s="13" customFormat="1">
      <c r="A281" s="13"/>
      <c r="B281" s="235"/>
      <c r="C281" s="236"/>
      <c r="D281" s="237" t="s">
        <v>262</v>
      </c>
      <c r="E281" s="238" t="s">
        <v>19</v>
      </c>
      <c r="F281" s="239" t="s">
        <v>5644</v>
      </c>
      <c r="G281" s="236"/>
      <c r="H281" s="238" t="s">
        <v>19</v>
      </c>
      <c r="I281" s="240"/>
      <c r="J281" s="236"/>
      <c r="K281" s="236"/>
      <c r="L281" s="241"/>
      <c r="M281" s="242"/>
      <c r="N281" s="243"/>
      <c r="O281" s="243"/>
      <c r="P281" s="243"/>
      <c r="Q281" s="243"/>
      <c r="R281" s="243"/>
      <c r="S281" s="243"/>
      <c r="T281" s="244"/>
      <c r="U281" s="13"/>
      <c r="V281" s="13"/>
      <c r="W281" s="13"/>
      <c r="X281" s="13"/>
      <c r="Y281" s="13"/>
      <c r="Z281" s="13"/>
      <c r="AA281" s="13"/>
      <c r="AB281" s="13"/>
      <c r="AC281" s="13"/>
      <c r="AD281" s="13"/>
      <c r="AE281" s="13"/>
      <c r="AT281" s="245" t="s">
        <v>262</v>
      </c>
      <c r="AU281" s="245" t="s">
        <v>78</v>
      </c>
      <c r="AV281" s="13" t="s">
        <v>76</v>
      </c>
      <c r="AW281" s="13" t="s">
        <v>31</v>
      </c>
      <c r="AX281" s="13" t="s">
        <v>69</v>
      </c>
      <c r="AY281" s="245" t="s">
        <v>252</v>
      </c>
    </row>
    <row r="282" s="13" customFormat="1">
      <c r="A282" s="13"/>
      <c r="B282" s="235"/>
      <c r="C282" s="236"/>
      <c r="D282" s="237" t="s">
        <v>262</v>
      </c>
      <c r="E282" s="238" t="s">
        <v>19</v>
      </c>
      <c r="F282" s="239" t="s">
        <v>5645</v>
      </c>
      <c r="G282" s="236"/>
      <c r="H282" s="238" t="s">
        <v>19</v>
      </c>
      <c r="I282" s="240"/>
      <c r="J282" s="236"/>
      <c r="K282" s="236"/>
      <c r="L282" s="241"/>
      <c r="M282" s="242"/>
      <c r="N282" s="243"/>
      <c r="O282" s="243"/>
      <c r="P282" s="243"/>
      <c r="Q282" s="243"/>
      <c r="R282" s="243"/>
      <c r="S282" s="243"/>
      <c r="T282" s="244"/>
      <c r="U282" s="13"/>
      <c r="V282" s="13"/>
      <c r="W282" s="13"/>
      <c r="X282" s="13"/>
      <c r="Y282" s="13"/>
      <c r="Z282" s="13"/>
      <c r="AA282" s="13"/>
      <c r="AB282" s="13"/>
      <c r="AC282" s="13"/>
      <c r="AD282" s="13"/>
      <c r="AE282" s="13"/>
      <c r="AT282" s="245" t="s">
        <v>262</v>
      </c>
      <c r="AU282" s="245" t="s">
        <v>78</v>
      </c>
      <c r="AV282" s="13" t="s">
        <v>76</v>
      </c>
      <c r="AW282" s="13" t="s">
        <v>31</v>
      </c>
      <c r="AX282" s="13" t="s">
        <v>69</v>
      </c>
      <c r="AY282" s="245" t="s">
        <v>252</v>
      </c>
    </row>
    <row r="283" s="14" customFormat="1">
      <c r="A283" s="14"/>
      <c r="B283" s="246"/>
      <c r="C283" s="247"/>
      <c r="D283" s="237" t="s">
        <v>262</v>
      </c>
      <c r="E283" s="248" t="s">
        <v>19</v>
      </c>
      <c r="F283" s="249" t="s">
        <v>5646</v>
      </c>
      <c r="G283" s="247"/>
      <c r="H283" s="250">
        <v>1.593</v>
      </c>
      <c r="I283" s="251"/>
      <c r="J283" s="247"/>
      <c r="K283" s="247"/>
      <c r="L283" s="252"/>
      <c r="M283" s="253"/>
      <c r="N283" s="254"/>
      <c r="O283" s="254"/>
      <c r="P283" s="254"/>
      <c r="Q283" s="254"/>
      <c r="R283" s="254"/>
      <c r="S283" s="254"/>
      <c r="T283" s="255"/>
      <c r="U283" s="14"/>
      <c r="V283" s="14"/>
      <c r="W283" s="14"/>
      <c r="X283" s="14"/>
      <c r="Y283" s="14"/>
      <c r="Z283" s="14"/>
      <c r="AA283" s="14"/>
      <c r="AB283" s="14"/>
      <c r="AC283" s="14"/>
      <c r="AD283" s="14"/>
      <c r="AE283" s="14"/>
      <c r="AT283" s="256" t="s">
        <v>262</v>
      </c>
      <c r="AU283" s="256" t="s">
        <v>78</v>
      </c>
      <c r="AV283" s="14" t="s">
        <v>78</v>
      </c>
      <c r="AW283" s="14" t="s">
        <v>31</v>
      </c>
      <c r="AX283" s="14" t="s">
        <v>69</v>
      </c>
      <c r="AY283" s="256" t="s">
        <v>252</v>
      </c>
    </row>
    <row r="284" s="14" customFormat="1">
      <c r="A284" s="14"/>
      <c r="B284" s="246"/>
      <c r="C284" s="247"/>
      <c r="D284" s="237" t="s">
        <v>262</v>
      </c>
      <c r="E284" s="248" t="s">
        <v>19</v>
      </c>
      <c r="F284" s="249" t="s">
        <v>5647</v>
      </c>
      <c r="G284" s="247"/>
      <c r="H284" s="250">
        <v>0.22500000000000001</v>
      </c>
      <c r="I284" s="251"/>
      <c r="J284" s="247"/>
      <c r="K284" s="247"/>
      <c r="L284" s="252"/>
      <c r="M284" s="253"/>
      <c r="N284" s="254"/>
      <c r="O284" s="254"/>
      <c r="P284" s="254"/>
      <c r="Q284" s="254"/>
      <c r="R284" s="254"/>
      <c r="S284" s="254"/>
      <c r="T284" s="255"/>
      <c r="U284" s="14"/>
      <c r="V284" s="14"/>
      <c r="W284" s="14"/>
      <c r="X284" s="14"/>
      <c r="Y284" s="14"/>
      <c r="Z284" s="14"/>
      <c r="AA284" s="14"/>
      <c r="AB284" s="14"/>
      <c r="AC284" s="14"/>
      <c r="AD284" s="14"/>
      <c r="AE284" s="14"/>
      <c r="AT284" s="256" t="s">
        <v>262</v>
      </c>
      <c r="AU284" s="256" t="s">
        <v>78</v>
      </c>
      <c r="AV284" s="14" t="s">
        <v>78</v>
      </c>
      <c r="AW284" s="14" t="s">
        <v>31</v>
      </c>
      <c r="AX284" s="14" t="s">
        <v>69</v>
      </c>
      <c r="AY284" s="256" t="s">
        <v>252</v>
      </c>
    </row>
    <row r="285" s="15" customFormat="1">
      <c r="A285" s="15"/>
      <c r="B285" s="257"/>
      <c r="C285" s="258"/>
      <c r="D285" s="237" t="s">
        <v>262</v>
      </c>
      <c r="E285" s="259" t="s">
        <v>5454</v>
      </c>
      <c r="F285" s="260" t="s">
        <v>265</v>
      </c>
      <c r="G285" s="258"/>
      <c r="H285" s="261">
        <v>1.8180000000000001</v>
      </c>
      <c r="I285" s="262"/>
      <c r="J285" s="258"/>
      <c r="K285" s="258"/>
      <c r="L285" s="263"/>
      <c r="M285" s="264"/>
      <c r="N285" s="265"/>
      <c r="O285" s="265"/>
      <c r="P285" s="265"/>
      <c r="Q285" s="265"/>
      <c r="R285" s="265"/>
      <c r="S285" s="265"/>
      <c r="T285" s="266"/>
      <c r="U285" s="15"/>
      <c r="V285" s="15"/>
      <c r="W285" s="15"/>
      <c r="X285" s="15"/>
      <c r="Y285" s="15"/>
      <c r="Z285" s="15"/>
      <c r="AA285" s="15"/>
      <c r="AB285" s="15"/>
      <c r="AC285" s="15"/>
      <c r="AD285" s="15"/>
      <c r="AE285" s="15"/>
      <c r="AT285" s="267" t="s">
        <v>262</v>
      </c>
      <c r="AU285" s="267" t="s">
        <v>78</v>
      </c>
      <c r="AV285" s="15" t="s">
        <v>258</v>
      </c>
      <c r="AW285" s="15" t="s">
        <v>31</v>
      </c>
      <c r="AX285" s="15" t="s">
        <v>76</v>
      </c>
      <c r="AY285" s="267" t="s">
        <v>252</v>
      </c>
    </row>
    <row r="286" s="2" customFormat="1" ht="37.8" customHeight="1">
      <c r="A286" s="40"/>
      <c r="B286" s="41"/>
      <c r="C286" s="217" t="s">
        <v>608</v>
      </c>
      <c r="D286" s="217" t="s">
        <v>254</v>
      </c>
      <c r="E286" s="218" t="s">
        <v>3946</v>
      </c>
      <c r="F286" s="219" t="s">
        <v>3947</v>
      </c>
      <c r="G286" s="220" t="s">
        <v>280</v>
      </c>
      <c r="H286" s="221">
        <v>1.593</v>
      </c>
      <c r="I286" s="222"/>
      <c r="J286" s="223">
        <f>ROUND(I286*H286,2)</f>
        <v>0</v>
      </c>
      <c r="K286" s="219" t="s">
        <v>257</v>
      </c>
      <c r="L286" s="46"/>
      <c r="M286" s="224" t="s">
        <v>19</v>
      </c>
      <c r="N286" s="225" t="s">
        <v>40</v>
      </c>
      <c r="O286" s="86"/>
      <c r="P286" s="226">
        <f>O286*H286</f>
        <v>0</v>
      </c>
      <c r="Q286" s="226">
        <v>0</v>
      </c>
      <c r="R286" s="226">
        <f>Q286*H286</f>
        <v>0</v>
      </c>
      <c r="S286" s="226">
        <v>0</v>
      </c>
      <c r="T286" s="227">
        <f>S286*H286</f>
        <v>0</v>
      </c>
      <c r="U286" s="40"/>
      <c r="V286" s="40"/>
      <c r="W286" s="40"/>
      <c r="X286" s="40"/>
      <c r="Y286" s="40"/>
      <c r="Z286" s="40"/>
      <c r="AA286" s="40"/>
      <c r="AB286" s="40"/>
      <c r="AC286" s="40"/>
      <c r="AD286" s="40"/>
      <c r="AE286" s="40"/>
      <c r="AR286" s="228" t="s">
        <v>258</v>
      </c>
      <c r="AT286" s="228" t="s">
        <v>254</v>
      </c>
      <c r="AU286" s="228" t="s">
        <v>78</v>
      </c>
      <c r="AY286" s="19" t="s">
        <v>252</v>
      </c>
      <c r="BE286" s="229">
        <f>IF(N286="základní",J286,0)</f>
        <v>0</v>
      </c>
      <c r="BF286" s="229">
        <f>IF(N286="snížená",J286,0)</f>
        <v>0</v>
      </c>
      <c r="BG286" s="229">
        <f>IF(N286="zákl. přenesená",J286,0)</f>
        <v>0</v>
      </c>
      <c r="BH286" s="229">
        <f>IF(N286="sníž. přenesená",J286,0)</f>
        <v>0</v>
      </c>
      <c r="BI286" s="229">
        <f>IF(N286="nulová",J286,0)</f>
        <v>0</v>
      </c>
      <c r="BJ286" s="19" t="s">
        <v>76</v>
      </c>
      <c r="BK286" s="229">
        <f>ROUND(I286*H286,2)</f>
        <v>0</v>
      </c>
      <c r="BL286" s="19" t="s">
        <v>258</v>
      </c>
      <c r="BM286" s="228" t="s">
        <v>5648</v>
      </c>
    </row>
    <row r="287" s="2" customFormat="1">
      <c r="A287" s="40"/>
      <c r="B287" s="41"/>
      <c r="C287" s="42"/>
      <c r="D287" s="230" t="s">
        <v>260</v>
      </c>
      <c r="E287" s="42"/>
      <c r="F287" s="231" t="s">
        <v>3949</v>
      </c>
      <c r="G287" s="42"/>
      <c r="H287" s="42"/>
      <c r="I287" s="232"/>
      <c r="J287" s="42"/>
      <c r="K287" s="42"/>
      <c r="L287" s="46"/>
      <c r="M287" s="233"/>
      <c r="N287" s="234"/>
      <c r="O287" s="86"/>
      <c r="P287" s="86"/>
      <c r="Q287" s="86"/>
      <c r="R287" s="86"/>
      <c r="S287" s="86"/>
      <c r="T287" s="87"/>
      <c r="U287" s="40"/>
      <c r="V287" s="40"/>
      <c r="W287" s="40"/>
      <c r="X287" s="40"/>
      <c r="Y287" s="40"/>
      <c r="Z287" s="40"/>
      <c r="AA287" s="40"/>
      <c r="AB287" s="40"/>
      <c r="AC287" s="40"/>
      <c r="AD287" s="40"/>
      <c r="AE287" s="40"/>
      <c r="AT287" s="19" t="s">
        <v>260</v>
      </c>
      <c r="AU287" s="19" t="s">
        <v>78</v>
      </c>
    </row>
    <row r="288" s="13" customFormat="1">
      <c r="A288" s="13"/>
      <c r="B288" s="235"/>
      <c r="C288" s="236"/>
      <c r="D288" s="237" t="s">
        <v>262</v>
      </c>
      <c r="E288" s="238" t="s">
        <v>19</v>
      </c>
      <c r="F288" s="239" t="s">
        <v>5645</v>
      </c>
      <c r="G288" s="236"/>
      <c r="H288" s="238" t="s">
        <v>19</v>
      </c>
      <c r="I288" s="240"/>
      <c r="J288" s="236"/>
      <c r="K288" s="236"/>
      <c r="L288" s="241"/>
      <c r="M288" s="242"/>
      <c r="N288" s="243"/>
      <c r="O288" s="243"/>
      <c r="P288" s="243"/>
      <c r="Q288" s="243"/>
      <c r="R288" s="243"/>
      <c r="S288" s="243"/>
      <c r="T288" s="244"/>
      <c r="U288" s="13"/>
      <c r="V288" s="13"/>
      <c r="W288" s="13"/>
      <c r="X288" s="13"/>
      <c r="Y288" s="13"/>
      <c r="Z288" s="13"/>
      <c r="AA288" s="13"/>
      <c r="AB288" s="13"/>
      <c r="AC288" s="13"/>
      <c r="AD288" s="13"/>
      <c r="AE288" s="13"/>
      <c r="AT288" s="245" t="s">
        <v>262</v>
      </c>
      <c r="AU288" s="245" t="s">
        <v>78</v>
      </c>
      <c r="AV288" s="13" t="s">
        <v>76</v>
      </c>
      <c r="AW288" s="13" t="s">
        <v>31</v>
      </c>
      <c r="AX288" s="13" t="s">
        <v>69</v>
      </c>
      <c r="AY288" s="245" t="s">
        <v>252</v>
      </c>
    </row>
    <row r="289" s="14" customFormat="1">
      <c r="A289" s="14"/>
      <c r="B289" s="246"/>
      <c r="C289" s="247"/>
      <c r="D289" s="237" t="s">
        <v>262</v>
      </c>
      <c r="E289" s="248" t="s">
        <v>19</v>
      </c>
      <c r="F289" s="249" t="s">
        <v>5649</v>
      </c>
      <c r="G289" s="247"/>
      <c r="H289" s="250">
        <v>1.593</v>
      </c>
      <c r="I289" s="251"/>
      <c r="J289" s="247"/>
      <c r="K289" s="247"/>
      <c r="L289" s="252"/>
      <c r="M289" s="253"/>
      <c r="N289" s="254"/>
      <c r="O289" s="254"/>
      <c r="P289" s="254"/>
      <c r="Q289" s="254"/>
      <c r="R289" s="254"/>
      <c r="S289" s="254"/>
      <c r="T289" s="255"/>
      <c r="U289" s="14"/>
      <c r="V289" s="14"/>
      <c r="W289" s="14"/>
      <c r="X289" s="14"/>
      <c r="Y289" s="14"/>
      <c r="Z289" s="14"/>
      <c r="AA289" s="14"/>
      <c r="AB289" s="14"/>
      <c r="AC289" s="14"/>
      <c r="AD289" s="14"/>
      <c r="AE289" s="14"/>
      <c r="AT289" s="256" t="s">
        <v>262</v>
      </c>
      <c r="AU289" s="256" t="s">
        <v>78</v>
      </c>
      <c r="AV289" s="14" t="s">
        <v>78</v>
      </c>
      <c r="AW289" s="14" t="s">
        <v>31</v>
      </c>
      <c r="AX289" s="14" t="s">
        <v>76</v>
      </c>
      <c r="AY289" s="256" t="s">
        <v>252</v>
      </c>
    </row>
    <row r="290" s="2" customFormat="1" ht="90" customHeight="1">
      <c r="A290" s="40"/>
      <c r="B290" s="41"/>
      <c r="C290" s="217" t="s">
        <v>612</v>
      </c>
      <c r="D290" s="217" t="s">
        <v>254</v>
      </c>
      <c r="E290" s="218" t="s">
        <v>3963</v>
      </c>
      <c r="F290" s="219" t="s">
        <v>3964</v>
      </c>
      <c r="G290" s="220" t="s">
        <v>183</v>
      </c>
      <c r="H290" s="221">
        <v>0.59999999999999998</v>
      </c>
      <c r="I290" s="222"/>
      <c r="J290" s="223">
        <f>ROUND(I290*H290,2)</f>
        <v>0</v>
      </c>
      <c r="K290" s="219" t="s">
        <v>257</v>
      </c>
      <c r="L290" s="46"/>
      <c r="M290" s="224" t="s">
        <v>19</v>
      </c>
      <c r="N290" s="225" t="s">
        <v>40</v>
      </c>
      <c r="O290" s="86"/>
      <c r="P290" s="226">
        <f>O290*H290</f>
        <v>0</v>
      </c>
      <c r="Q290" s="226">
        <v>0.036900000000000002</v>
      </c>
      <c r="R290" s="226">
        <f>Q290*H290</f>
        <v>0.02214</v>
      </c>
      <c r="S290" s="226">
        <v>0</v>
      </c>
      <c r="T290" s="227">
        <f>S290*H290</f>
        <v>0</v>
      </c>
      <c r="U290" s="40"/>
      <c r="V290" s="40"/>
      <c r="W290" s="40"/>
      <c r="X290" s="40"/>
      <c r="Y290" s="40"/>
      <c r="Z290" s="40"/>
      <c r="AA290" s="40"/>
      <c r="AB290" s="40"/>
      <c r="AC290" s="40"/>
      <c r="AD290" s="40"/>
      <c r="AE290" s="40"/>
      <c r="AR290" s="228" t="s">
        <v>258</v>
      </c>
      <c r="AT290" s="228" t="s">
        <v>254</v>
      </c>
      <c r="AU290" s="228" t="s">
        <v>78</v>
      </c>
      <c r="AY290" s="19" t="s">
        <v>252</v>
      </c>
      <c r="BE290" s="229">
        <f>IF(N290="základní",J290,0)</f>
        <v>0</v>
      </c>
      <c r="BF290" s="229">
        <f>IF(N290="snížená",J290,0)</f>
        <v>0</v>
      </c>
      <c r="BG290" s="229">
        <f>IF(N290="zákl. přenesená",J290,0)</f>
        <v>0</v>
      </c>
      <c r="BH290" s="229">
        <f>IF(N290="sníž. přenesená",J290,0)</f>
        <v>0</v>
      </c>
      <c r="BI290" s="229">
        <f>IF(N290="nulová",J290,0)</f>
        <v>0</v>
      </c>
      <c r="BJ290" s="19" t="s">
        <v>76</v>
      </c>
      <c r="BK290" s="229">
        <f>ROUND(I290*H290,2)</f>
        <v>0</v>
      </c>
      <c r="BL290" s="19" t="s">
        <v>258</v>
      </c>
      <c r="BM290" s="228" t="s">
        <v>5650</v>
      </c>
    </row>
    <row r="291" s="2" customFormat="1">
      <c r="A291" s="40"/>
      <c r="B291" s="41"/>
      <c r="C291" s="42"/>
      <c r="D291" s="230" t="s">
        <v>260</v>
      </c>
      <c r="E291" s="42"/>
      <c r="F291" s="231" t="s">
        <v>3966</v>
      </c>
      <c r="G291" s="42"/>
      <c r="H291" s="42"/>
      <c r="I291" s="232"/>
      <c r="J291" s="42"/>
      <c r="K291" s="42"/>
      <c r="L291" s="46"/>
      <c r="M291" s="233"/>
      <c r="N291" s="234"/>
      <c r="O291" s="86"/>
      <c r="P291" s="86"/>
      <c r="Q291" s="86"/>
      <c r="R291" s="86"/>
      <c r="S291" s="86"/>
      <c r="T291" s="87"/>
      <c r="U291" s="40"/>
      <c r="V291" s="40"/>
      <c r="W291" s="40"/>
      <c r="X291" s="40"/>
      <c r="Y291" s="40"/>
      <c r="Z291" s="40"/>
      <c r="AA291" s="40"/>
      <c r="AB291" s="40"/>
      <c r="AC291" s="40"/>
      <c r="AD291" s="40"/>
      <c r="AE291" s="40"/>
      <c r="AT291" s="19" t="s">
        <v>260</v>
      </c>
      <c r="AU291" s="19" t="s">
        <v>78</v>
      </c>
    </row>
    <row r="292" s="13" customFormat="1">
      <c r="A292" s="13"/>
      <c r="B292" s="235"/>
      <c r="C292" s="236"/>
      <c r="D292" s="237" t="s">
        <v>262</v>
      </c>
      <c r="E292" s="238" t="s">
        <v>19</v>
      </c>
      <c r="F292" s="239" t="s">
        <v>5645</v>
      </c>
      <c r="G292" s="236"/>
      <c r="H292" s="238" t="s">
        <v>19</v>
      </c>
      <c r="I292" s="240"/>
      <c r="J292" s="236"/>
      <c r="K292" s="236"/>
      <c r="L292" s="241"/>
      <c r="M292" s="242"/>
      <c r="N292" s="243"/>
      <c r="O292" s="243"/>
      <c r="P292" s="243"/>
      <c r="Q292" s="243"/>
      <c r="R292" s="243"/>
      <c r="S292" s="243"/>
      <c r="T292" s="244"/>
      <c r="U292" s="13"/>
      <c r="V292" s="13"/>
      <c r="W292" s="13"/>
      <c r="X292" s="13"/>
      <c r="Y292" s="13"/>
      <c r="Z292" s="13"/>
      <c r="AA292" s="13"/>
      <c r="AB292" s="13"/>
      <c r="AC292" s="13"/>
      <c r="AD292" s="13"/>
      <c r="AE292" s="13"/>
      <c r="AT292" s="245" t="s">
        <v>262</v>
      </c>
      <c r="AU292" s="245" t="s">
        <v>78</v>
      </c>
      <c r="AV292" s="13" t="s">
        <v>76</v>
      </c>
      <c r="AW292" s="13" t="s">
        <v>31</v>
      </c>
      <c r="AX292" s="13" t="s">
        <v>69</v>
      </c>
      <c r="AY292" s="245" t="s">
        <v>252</v>
      </c>
    </row>
    <row r="293" s="14" customFormat="1">
      <c r="A293" s="14"/>
      <c r="B293" s="246"/>
      <c r="C293" s="247"/>
      <c r="D293" s="237" t="s">
        <v>262</v>
      </c>
      <c r="E293" s="248" t="s">
        <v>19</v>
      </c>
      <c r="F293" s="249" t="s">
        <v>5651</v>
      </c>
      <c r="G293" s="247"/>
      <c r="H293" s="250">
        <v>0.59999999999999998</v>
      </c>
      <c r="I293" s="251"/>
      <c r="J293" s="247"/>
      <c r="K293" s="247"/>
      <c r="L293" s="252"/>
      <c r="M293" s="253"/>
      <c r="N293" s="254"/>
      <c r="O293" s="254"/>
      <c r="P293" s="254"/>
      <c r="Q293" s="254"/>
      <c r="R293" s="254"/>
      <c r="S293" s="254"/>
      <c r="T293" s="255"/>
      <c r="U293" s="14"/>
      <c r="V293" s="14"/>
      <c r="W293" s="14"/>
      <c r="X293" s="14"/>
      <c r="Y293" s="14"/>
      <c r="Z293" s="14"/>
      <c r="AA293" s="14"/>
      <c r="AB293" s="14"/>
      <c r="AC293" s="14"/>
      <c r="AD293" s="14"/>
      <c r="AE293" s="14"/>
      <c r="AT293" s="256" t="s">
        <v>262</v>
      </c>
      <c r="AU293" s="256" t="s">
        <v>78</v>
      </c>
      <c r="AV293" s="14" t="s">
        <v>78</v>
      </c>
      <c r="AW293" s="14" t="s">
        <v>31</v>
      </c>
      <c r="AX293" s="14" t="s">
        <v>76</v>
      </c>
      <c r="AY293" s="256" t="s">
        <v>252</v>
      </c>
    </row>
    <row r="294" s="2" customFormat="1" ht="33" customHeight="1">
      <c r="A294" s="40"/>
      <c r="B294" s="41"/>
      <c r="C294" s="217" t="s">
        <v>618</v>
      </c>
      <c r="D294" s="217" t="s">
        <v>254</v>
      </c>
      <c r="E294" s="218" t="s">
        <v>2929</v>
      </c>
      <c r="F294" s="219" t="s">
        <v>2930</v>
      </c>
      <c r="G294" s="220" t="s">
        <v>280</v>
      </c>
      <c r="H294" s="221">
        <v>2.0908000000000002</v>
      </c>
      <c r="I294" s="222"/>
      <c r="J294" s="223">
        <f>ROUND(I294*H294,2)</f>
        <v>0</v>
      </c>
      <c r="K294" s="219" t="s">
        <v>257</v>
      </c>
      <c r="L294" s="46"/>
      <c r="M294" s="224" t="s">
        <v>19</v>
      </c>
      <c r="N294" s="225" t="s">
        <v>40</v>
      </c>
      <c r="O294" s="86"/>
      <c r="P294" s="226">
        <f>O294*H294</f>
        <v>0</v>
      </c>
      <c r="Q294" s="226">
        <v>2.5018699999999998</v>
      </c>
      <c r="R294" s="226">
        <f>Q294*H294</f>
        <v>5.2309097959999997</v>
      </c>
      <c r="S294" s="226">
        <v>0</v>
      </c>
      <c r="T294" s="227">
        <f>S294*H294</f>
        <v>0</v>
      </c>
      <c r="U294" s="40"/>
      <c r="V294" s="40"/>
      <c r="W294" s="40"/>
      <c r="X294" s="40"/>
      <c r="Y294" s="40"/>
      <c r="Z294" s="40"/>
      <c r="AA294" s="40"/>
      <c r="AB294" s="40"/>
      <c r="AC294" s="40"/>
      <c r="AD294" s="40"/>
      <c r="AE294" s="40"/>
      <c r="AR294" s="228" t="s">
        <v>258</v>
      </c>
      <c r="AT294" s="228" t="s">
        <v>254</v>
      </c>
      <c r="AU294" s="228" t="s">
        <v>78</v>
      </c>
      <c r="AY294" s="19" t="s">
        <v>252</v>
      </c>
      <c r="BE294" s="229">
        <f>IF(N294="základní",J294,0)</f>
        <v>0</v>
      </c>
      <c r="BF294" s="229">
        <f>IF(N294="snížená",J294,0)</f>
        <v>0</v>
      </c>
      <c r="BG294" s="229">
        <f>IF(N294="zákl. přenesená",J294,0)</f>
        <v>0</v>
      </c>
      <c r="BH294" s="229">
        <f>IF(N294="sníž. přenesená",J294,0)</f>
        <v>0</v>
      </c>
      <c r="BI294" s="229">
        <f>IF(N294="nulová",J294,0)</f>
        <v>0</v>
      </c>
      <c r="BJ294" s="19" t="s">
        <v>76</v>
      </c>
      <c r="BK294" s="229">
        <f>ROUND(I294*H294,2)</f>
        <v>0</v>
      </c>
      <c r="BL294" s="19" t="s">
        <v>258</v>
      </c>
      <c r="BM294" s="228" t="s">
        <v>5652</v>
      </c>
    </row>
    <row r="295" s="2" customFormat="1">
      <c r="A295" s="40"/>
      <c r="B295" s="41"/>
      <c r="C295" s="42"/>
      <c r="D295" s="230" t="s">
        <v>260</v>
      </c>
      <c r="E295" s="42"/>
      <c r="F295" s="231" t="s">
        <v>2932</v>
      </c>
      <c r="G295" s="42"/>
      <c r="H295" s="42"/>
      <c r="I295" s="232"/>
      <c r="J295" s="42"/>
      <c r="K295" s="42"/>
      <c r="L295" s="46"/>
      <c r="M295" s="233"/>
      <c r="N295" s="234"/>
      <c r="O295" s="86"/>
      <c r="P295" s="86"/>
      <c r="Q295" s="86"/>
      <c r="R295" s="86"/>
      <c r="S295" s="86"/>
      <c r="T295" s="87"/>
      <c r="U295" s="40"/>
      <c r="V295" s="40"/>
      <c r="W295" s="40"/>
      <c r="X295" s="40"/>
      <c r="Y295" s="40"/>
      <c r="Z295" s="40"/>
      <c r="AA295" s="40"/>
      <c r="AB295" s="40"/>
      <c r="AC295" s="40"/>
      <c r="AD295" s="40"/>
      <c r="AE295" s="40"/>
      <c r="AT295" s="19" t="s">
        <v>260</v>
      </c>
      <c r="AU295" s="19" t="s">
        <v>78</v>
      </c>
    </row>
    <row r="296" s="13" customFormat="1">
      <c r="A296" s="13"/>
      <c r="B296" s="235"/>
      <c r="C296" s="236"/>
      <c r="D296" s="237" t="s">
        <v>262</v>
      </c>
      <c r="E296" s="238" t="s">
        <v>19</v>
      </c>
      <c r="F296" s="239" t="s">
        <v>5653</v>
      </c>
      <c r="G296" s="236"/>
      <c r="H296" s="238" t="s">
        <v>19</v>
      </c>
      <c r="I296" s="240"/>
      <c r="J296" s="236"/>
      <c r="K296" s="236"/>
      <c r="L296" s="241"/>
      <c r="M296" s="242"/>
      <c r="N296" s="243"/>
      <c r="O296" s="243"/>
      <c r="P296" s="243"/>
      <c r="Q296" s="243"/>
      <c r="R296" s="243"/>
      <c r="S296" s="243"/>
      <c r="T296" s="244"/>
      <c r="U296" s="13"/>
      <c r="V296" s="13"/>
      <c r="W296" s="13"/>
      <c r="X296" s="13"/>
      <c r="Y296" s="13"/>
      <c r="Z296" s="13"/>
      <c r="AA296" s="13"/>
      <c r="AB296" s="13"/>
      <c r="AC296" s="13"/>
      <c r="AD296" s="13"/>
      <c r="AE296" s="13"/>
      <c r="AT296" s="245" t="s">
        <v>262</v>
      </c>
      <c r="AU296" s="245" t="s">
        <v>78</v>
      </c>
      <c r="AV296" s="13" t="s">
        <v>76</v>
      </c>
      <c r="AW296" s="13" t="s">
        <v>31</v>
      </c>
      <c r="AX296" s="13" t="s">
        <v>69</v>
      </c>
      <c r="AY296" s="245" t="s">
        <v>252</v>
      </c>
    </row>
    <row r="297" s="13" customFormat="1">
      <c r="A297" s="13"/>
      <c r="B297" s="235"/>
      <c r="C297" s="236"/>
      <c r="D297" s="237" t="s">
        <v>262</v>
      </c>
      <c r="E297" s="238" t="s">
        <v>19</v>
      </c>
      <c r="F297" s="239" t="s">
        <v>5645</v>
      </c>
      <c r="G297" s="236"/>
      <c r="H297" s="238" t="s">
        <v>19</v>
      </c>
      <c r="I297" s="240"/>
      <c r="J297" s="236"/>
      <c r="K297" s="236"/>
      <c r="L297" s="241"/>
      <c r="M297" s="242"/>
      <c r="N297" s="243"/>
      <c r="O297" s="243"/>
      <c r="P297" s="243"/>
      <c r="Q297" s="243"/>
      <c r="R297" s="243"/>
      <c r="S297" s="243"/>
      <c r="T297" s="244"/>
      <c r="U297" s="13"/>
      <c r="V297" s="13"/>
      <c r="W297" s="13"/>
      <c r="X297" s="13"/>
      <c r="Y297" s="13"/>
      <c r="Z297" s="13"/>
      <c r="AA297" s="13"/>
      <c r="AB297" s="13"/>
      <c r="AC297" s="13"/>
      <c r="AD297" s="13"/>
      <c r="AE297" s="13"/>
      <c r="AT297" s="245" t="s">
        <v>262</v>
      </c>
      <c r="AU297" s="245" t="s">
        <v>78</v>
      </c>
      <c r="AV297" s="13" t="s">
        <v>76</v>
      </c>
      <c r="AW297" s="13" t="s">
        <v>31</v>
      </c>
      <c r="AX297" s="13" t="s">
        <v>69</v>
      </c>
      <c r="AY297" s="245" t="s">
        <v>252</v>
      </c>
    </row>
    <row r="298" s="14" customFormat="1">
      <c r="A298" s="14"/>
      <c r="B298" s="246"/>
      <c r="C298" s="247"/>
      <c r="D298" s="237" t="s">
        <v>262</v>
      </c>
      <c r="E298" s="248" t="s">
        <v>19</v>
      </c>
      <c r="F298" s="249" t="s">
        <v>5654</v>
      </c>
      <c r="G298" s="247"/>
      <c r="H298" s="250">
        <v>1.8320000000000001</v>
      </c>
      <c r="I298" s="251"/>
      <c r="J298" s="247"/>
      <c r="K298" s="247"/>
      <c r="L298" s="252"/>
      <c r="M298" s="253"/>
      <c r="N298" s="254"/>
      <c r="O298" s="254"/>
      <c r="P298" s="254"/>
      <c r="Q298" s="254"/>
      <c r="R298" s="254"/>
      <c r="S298" s="254"/>
      <c r="T298" s="255"/>
      <c r="U298" s="14"/>
      <c r="V298" s="14"/>
      <c r="W298" s="14"/>
      <c r="X298" s="14"/>
      <c r="Y298" s="14"/>
      <c r="Z298" s="14"/>
      <c r="AA298" s="14"/>
      <c r="AB298" s="14"/>
      <c r="AC298" s="14"/>
      <c r="AD298" s="14"/>
      <c r="AE298" s="14"/>
      <c r="AT298" s="256" t="s">
        <v>262</v>
      </c>
      <c r="AU298" s="256" t="s">
        <v>78</v>
      </c>
      <c r="AV298" s="14" t="s">
        <v>78</v>
      </c>
      <c r="AW298" s="14" t="s">
        <v>31</v>
      </c>
      <c r="AX298" s="14" t="s">
        <v>69</v>
      </c>
      <c r="AY298" s="256" t="s">
        <v>252</v>
      </c>
    </row>
    <row r="299" s="14" customFormat="1">
      <c r="A299" s="14"/>
      <c r="B299" s="246"/>
      <c r="C299" s="247"/>
      <c r="D299" s="237" t="s">
        <v>262</v>
      </c>
      <c r="E299" s="248" t="s">
        <v>19</v>
      </c>
      <c r="F299" s="249" t="s">
        <v>5655</v>
      </c>
      <c r="G299" s="247"/>
      <c r="H299" s="250">
        <v>0.25879999999999997</v>
      </c>
      <c r="I299" s="251"/>
      <c r="J299" s="247"/>
      <c r="K299" s="247"/>
      <c r="L299" s="252"/>
      <c r="M299" s="253"/>
      <c r="N299" s="254"/>
      <c r="O299" s="254"/>
      <c r="P299" s="254"/>
      <c r="Q299" s="254"/>
      <c r="R299" s="254"/>
      <c r="S299" s="254"/>
      <c r="T299" s="255"/>
      <c r="U299" s="14"/>
      <c r="V299" s="14"/>
      <c r="W299" s="14"/>
      <c r="X299" s="14"/>
      <c r="Y299" s="14"/>
      <c r="Z299" s="14"/>
      <c r="AA299" s="14"/>
      <c r="AB299" s="14"/>
      <c r="AC299" s="14"/>
      <c r="AD299" s="14"/>
      <c r="AE299" s="14"/>
      <c r="AT299" s="256" t="s">
        <v>262</v>
      </c>
      <c r="AU299" s="256" t="s">
        <v>78</v>
      </c>
      <c r="AV299" s="14" t="s">
        <v>78</v>
      </c>
      <c r="AW299" s="14" t="s">
        <v>31</v>
      </c>
      <c r="AX299" s="14" t="s">
        <v>69</v>
      </c>
      <c r="AY299" s="256" t="s">
        <v>252</v>
      </c>
    </row>
    <row r="300" s="15" customFormat="1">
      <c r="A300" s="15"/>
      <c r="B300" s="257"/>
      <c r="C300" s="258"/>
      <c r="D300" s="237" t="s">
        <v>262</v>
      </c>
      <c r="E300" s="259" t="s">
        <v>19</v>
      </c>
      <c r="F300" s="260" t="s">
        <v>265</v>
      </c>
      <c r="G300" s="258"/>
      <c r="H300" s="261">
        <v>2.0908000000000002</v>
      </c>
      <c r="I300" s="262"/>
      <c r="J300" s="258"/>
      <c r="K300" s="258"/>
      <c r="L300" s="263"/>
      <c r="M300" s="264"/>
      <c r="N300" s="265"/>
      <c r="O300" s="265"/>
      <c r="P300" s="265"/>
      <c r="Q300" s="265"/>
      <c r="R300" s="265"/>
      <c r="S300" s="265"/>
      <c r="T300" s="266"/>
      <c r="U300" s="15"/>
      <c r="V300" s="15"/>
      <c r="W300" s="15"/>
      <c r="X300" s="15"/>
      <c r="Y300" s="15"/>
      <c r="Z300" s="15"/>
      <c r="AA300" s="15"/>
      <c r="AB300" s="15"/>
      <c r="AC300" s="15"/>
      <c r="AD300" s="15"/>
      <c r="AE300" s="15"/>
      <c r="AT300" s="267" t="s">
        <v>262</v>
      </c>
      <c r="AU300" s="267" t="s">
        <v>78</v>
      </c>
      <c r="AV300" s="15" t="s">
        <v>258</v>
      </c>
      <c r="AW300" s="15" t="s">
        <v>31</v>
      </c>
      <c r="AX300" s="15" t="s">
        <v>76</v>
      </c>
      <c r="AY300" s="267" t="s">
        <v>252</v>
      </c>
    </row>
    <row r="301" s="2" customFormat="1" ht="16.5" customHeight="1">
      <c r="A301" s="40"/>
      <c r="B301" s="41"/>
      <c r="C301" s="217" t="s">
        <v>624</v>
      </c>
      <c r="D301" s="217" t="s">
        <v>254</v>
      </c>
      <c r="E301" s="218" t="s">
        <v>2938</v>
      </c>
      <c r="F301" s="219" t="s">
        <v>2939</v>
      </c>
      <c r="G301" s="220" t="s">
        <v>187</v>
      </c>
      <c r="H301" s="221">
        <v>0.91000000000000003</v>
      </c>
      <c r="I301" s="222"/>
      <c r="J301" s="223">
        <f>ROUND(I301*H301,2)</f>
        <v>0</v>
      </c>
      <c r="K301" s="219" t="s">
        <v>257</v>
      </c>
      <c r="L301" s="46"/>
      <c r="M301" s="224" t="s">
        <v>19</v>
      </c>
      <c r="N301" s="225" t="s">
        <v>40</v>
      </c>
      <c r="O301" s="86"/>
      <c r="P301" s="226">
        <f>O301*H301</f>
        <v>0</v>
      </c>
      <c r="Q301" s="226">
        <v>0.0026900000000000001</v>
      </c>
      <c r="R301" s="226">
        <f>Q301*H301</f>
        <v>0.0024479000000000002</v>
      </c>
      <c r="S301" s="226">
        <v>0</v>
      </c>
      <c r="T301" s="227">
        <f>S301*H301</f>
        <v>0</v>
      </c>
      <c r="U301" s="40"/>
      <c r="V301" s="40"/>
      <c r="W301" s="40"/>
      <c r="X301" s="40"/>
      <c r="Y301" s="40"/>
      <c r="Z301" s="40"/>
      <c r="AA301" s="40"/>
      <c r="AB301" s="40"/>
      <c r="AC301" s="40"/>
      <c r="AD301" s="40"/>
      <c r="AE301" s="40"/>
      <c r="AR301" s="228" t="s">
        <v>258</v>
      </c>
      <c r="AT301" s="228" t="s">
        <v>254</v>
      </c>
      <c r="AU301" s="228" t="s">
        <v>78</v>
      </c>
      <c r="AY301" s="19" t="s">
        <v>252</v>
      </c>
      <c r="BE301" s="229">
        <f>IF(N301="základní",J301,0)</f>
        <v>0</v>
      </c>
      <c r="BF301" s="229">
        <f>IF(N301="snížená",J301,0)</f>
        <v>0</v>
      </c>
      <c r="BG301" s="229">
        <f>IF(N301="zákl. přenesená",J301,0)</f>
        <v>0</v>
      </c>
      <c r="BH301" s="229">
        <f>IF(N301="sníž. přenesená",J301,0)</f>
        <v>0</v>
      </c>
      <c r="BI301" s="229">
        <f>IF(N301="nulová",J301,0)</f>
        <v>0</v>
      </c>
      <c r="BJ301" s="19" t="s">
        <v>76</v>
      </c>
      <c r="BK301" s="229">
        <f>ROUND(I301*H301,2)</f>
        <v>0</v>
      </c>
      <c r="BL301" s="19" t="s">
        <v>258</v>
      </c>
      <c r="BM301" s="228" t="s">
        <v>5656</v>
      </c>
    </row>
    <row r="302" s="2" customFormat="1">
      <c r="A302" s="40"/>
      <c r="B302" s="41"/>
      <c r="C302" s="42"/>
      <c r="D302" s="230" t="s">
        <v>260</v>
      </c>
      <c r="E302" s="42"/>
      <c r="F302" s="231" t="s">
        <v>2941</v>
      </c>
      <c r="G302" s="42"/>
      <c r="H302" s="42"/>
      <c r="I302" s="232"/>
      <c r="J302" s="42"/>
      <c r="K302" s="42"/>
      <c r="L302" s="46"/>
      <c r="M302" s="233"/>
      <c r="N302" s="234"/>
      <c r="O302" s="86"/>
      <c r="P302" s="86"/>
      <c r="Q302" s="86"/>
      <c r="R302" s="86"/>
      <c r="S302" s="86"/>
      <c r="T302" s="87"/>
      <c r="U302" s="40"/>
      <c r="V302" s="40"/>
      <c r="W302" s="40"/>
      <c r="X302" s="40"/>
      <c r="Y302" s="40"/>
      <c r="Z302" s="40"/>
      <c r="AA302" s="40"/>
      <c r="AB302" s="40"/>
      <c r="AC302" s="40"/>
      <c r="AD302" s="40"/>
      <c r="AE302" s="40"/>
      <c r="AT302" s="19" t="s">
        <v>260</v>
      </c>
      <c r="AU302" s="19" t="s">
        <v>78</v>
      </c>
    </row>
    <row r="303" s="13" customFormat="1">
      <c r="A303" s="13"/>
      <c r="B303" s="235"/>
      <c r="C303" s="236"/>
      <c r="D303" s="237" t="s">
        <v>262</v>
      </c>
      <c r="E303" s="238" t="s">
        <v>19</v>
      </c>
      <c r="F303" s="239" t="s">
        <v>5653</v>
      </c>
      <c r="G303" s="236"/>
      <c r="H303" s="238" t="s">
        <v>19</v>
      </c>
      <c r="I303" s="240"/>
      <c r="J303" s="236"/>
      <c r="K303" s="236"/>
      <c r="L303" s="241"/>
      <c r="M303" s="242"/>
      <c r="N303" s="243"/>
      <c r="O303" s="243"/>
      <c r="P303" s="243"/>
      <c r="Q303" s="243"/>
      <c r="R303" s="243"/>
      <c r="S303" s="243"/>
      <c r="T303" s="244"/>
      <c r="U303" s="13"/>
      <c r="V303" s="13"/>
      <c r="W303" s="13"/>
      <c r="X303" s="13"/>
      <c r="Y303" s="13"/>
      <c r="Z303" s="13"/>
      <c r="AA303" s="13"/>
      <c r="AB303" s="13"/>
      <c r="AC303" s="13"/>
      <c r="AD303" s="13"/>
      <c r="AE303" s="13"/>
      <c r="AT303" s="245" t="s">
        <v>262</v>
      </c>
      <c r="AU303" s="245" t="s">
        <v>78</v>
      </c>
      <c r="AV303" s="13" t="s">
        <v>76</v>
      </c>
      <c r="AW303" s="13" t="s">
        <v>31</v>
      </c>
      <c r="AX303" s="13" t="s">
        <v>69</v>
      </c>
      <c r="AY303" s="245" t="s">
        <v>252</v>
      </c>
    </row>
    <row r="304" s="13" customFormat="1">
      <c r="A304" s="13"/>
      <c r="B304" s="235"/>
      <c r="C304" s="236"/>
      <c r="D304" s="237" t="s">
        <v>262</v>
      </c>
      <c r="E304" s="238" t="s">
        <v>19</v>
      </c>
      <c r="F304" s="239" t="s">
        <v>5645</v>
      </c>
      <c r="G304" s="236"/>
      <c r="H304" s="238" t="s">
        <v>19</v>
      </c>
      <c r="I304" s="240"/>
      <c r="J304" s="236"/>
      <c r="K304" s="236"/>
      <c r="L304" s="241"/>
      <c r="M304" s="242"/>
      <c r="N304" s="243"/>
      <c r="O304" s="243"/>
      <c r="P304" s="243"/>
      <c r="Q304" s="243"/>
      <c r="R304" s="243"/>
      <c r="S304" s="243"/>
      <c r="T304" s="244"/>
      <c r="U304" s="13"/>
      <c r="V304" s="13"/>
      <c r="W304" s="13"/>
      <c r="X304" s="13"/>
      <c r="Y304" s="13"/>
      <c r="Z304" s="13"/>
      <c r="AA304" s="13"/>
      <c r="AB304" s="13"/>
      <c r="AC304" s="13"/>
      <c r="AD304" s="13"/>
      <c r="AE304" s="13"/>
      <c r="AT304" s="245" t="s">
        <v>262</v>
      </c>
      <c r="AU304" s="245" t="s">
        <v>78</v>
      </c>
      <c r="AV304" s="13" t="s">
        <v>76</v>
      </c>
      <c r="AW304" s="13" t="s">
        <v>31</v>
      </c>
      <c r="AX304" s="13" t="s">
        <v>69</v>
      </c>
      <c r="AY304" s="245" t="s">
        <v>252</v>
      </c>
    </row>
    <row r="305" s="14" customFormat="1">
      <c r="A305" s="14"/>
      <c r="B305" s="246"/>
      <c r="C305" s="247"/>
      <c r="D305" s="237" t="s">
        <v>262</v>
      </c>
      <c r="E305" s="248" t="s">
        <v>19</v>
      </c>
      <c r="F305" s="249" t="s">
        <v>5657</v>
      </c>
      <c r="G305" s="247"/>
      <c r="H305" s="250">
        <v>0.70999999999999996</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262</v>
      </c>
      <c r="AU305" s="256" t="s">
        <v>78</v>
      </c>
      <c r="AV305" s="14" t="s">
        <v>78</v>
      </c>
      <c r="AW305" s="14" t="s">
        <v>31</v>
      </c>
      <c r="AX305" s="14" t="s">
        <v>69</v>
      </c>
      <c r="AY305" s="256" t="s">
        <v>252</v>
      </c>
    </row>
    <row r="306" s="14" customFormat="1">
      <c r="A306" s="14"/>
      <c r="B306" s="246"/>
      <c r="C306" s="247"/>
      <c r="D306" s="237" t="s">
        <v>262</v>
      </c>
      <c r="E306" s="248" t="s">
        <v>19</v>
      </c>
      <c r="F306" s="249" t="s">
        <v>5658</v>
      </c>
      <c r="G306" s="247"/>
      <c r="H306" s="250">
        <v>0.20000000000000001</v>
      </c>
      <c r="I306" s="251"/>
      <c r="J306" s="247"/>
      <c r="K306" s="247"/>
      <c r="L306" s="252"/>
      <c r="M306" s="253"/>
      <c r="N306" s="254"/>
      <c r="O306" s="254"/>
      <c r="P306" s="254"/>
      <c r="Q306" s="254"/>
      <c r="R306" s="254"/>
      <c r="S306" s="254"/>
      <c r="T306" s="255"/>
      <c r="U306" s="14"/>
      <c r="V306" s="14"/>
      <c r="W306" s="14"/>
      <c r="X306" s="14"/>
      <c r="Y306" s="14"/>
      <c r="Z306" s="14"/>
      <c r="AA306" s="14"/>
      <c r="AB306" s="14"/>
      <c r="AC306" s="14"/>
      <c r="AD306" s="14"/>
      <c r="AE306" s="14"/>
      <c r="AT306" s="256" t="s">
        <v>262</v>
      </c>
      <c r="AU306" s="256" t="s">
        <v>78</v>
      </c>
      <c r="AV306" s="14" t="s">
        <v>78</v>
      </c>
      <c r="AW306" s="14" t="s">
        <v>31</v>
      </c>
      <c r="AX306" s="14" t="s">
        <v>69</v>
      </c>
      <c r="AY306" s="256" t="s">
        <v>252</v>
      </c>
    </row>
    <row r="307" s="15" customFormat="1">
      <c r="A307" s="15"/>
      <c r="B307" s="257"/>
      <c r="C307" s="258"/>
      <c r="D307" s="237" t="s">
        <v>262</v>
      </c>
      <c r="E307" s="259" t="s">
        <v>19</v>
      </c>
      <c r="F307" s="260" t="s">
        <v>265</v>
      </c>
      <c r="G307" s="258"/>
      <c r="H307" s="261">
        <v>0.90999999999999992</v>
      </c>
      <c r="I307" s="262"/>
      <c r="J307" s="258"/>
      <c r="K307" s="258"/>
      <c r="L307" s="263"/>
      <c r="M307" s="264"/>
      <c r="N307" s="265"/>
      <c r="O307" s="265"/>
      <c r="P307" s="265"/>
      <c r="Q307" s="265"/>
      <c r="R307" s="265"/>
      <c r="S307" s="265"/>
      <c r="T307" s="266"/>
      <c r="U307" s="15"/>
      <c r="V307" s="15"/>
      <c r="W307" s="15"/>
      <c r="X307" s="15"/>
      <c r="Y307" s="15"/>
      <c r="Z307" s="15"/>
      <c r="AA307" s="15"/>
      <c r="AB307" s="15"/>
      <c r="AC307" s="15"/>
      <c r="AD307" s="15"/>
      <c r="AE307" s="15"/>
      <c r="AT307" s="267" t="s">
        <v>262</v>
      </c>
      <c r="AU307" s="267" t="s">
        <v>78</v>
      </c>
      <c r="AV307" s="15" t="s">
        <v>258</v>
      </c>
      <c r="AW307" s="15" t="s">
        <v>31</v>
      </c>
      <c r="AX307" s="15" t="s">
        <v>76</v>
      </c>
      <c r="AY307" s="267" t="s">
        <v>252</v>
      </c>
    </row>
    <row r="308" s="2" customFormat="1" ht="16.5" customHeight="1">
      <c r="A308" s="40"/>
      <c r="B308" s="41"/>
      <c r="C308" s="217" t="s">
        <v>634</v>
      </c>
      <c r="D308" s="217" t="s">
        <v>254</v>
      </c>
      <c r="E308" s="218" t="s">
        <v>2944</v>
      </c>
      <c r="F308" s="219" t="s">
        <v>2945</v>
      </c>
      <c r="G308" s="220" t="s">
        <v>187</v>
      </c>
      <c r="H308" s="221">
        <v>0.91000000000000003</v>
      </c>
      <c r="I308" s="222"/>
      <c r="J308" s="223">
        <f>ROUND(I308*H308,2)</f>
        <v>0</v>
      </c>
      <c r="K308" s="219" t="s">
        <v>257</v>
      </c>
      <c r="L308" s="46"/>
      <c r="M308" s="224" t="s">
        <v>19</v>
      </c>
      <c r="N308" s="225" t="s">
        <v>40</v>
      </c>
      <c r="O308" s="86"/>
      <c r="P308" s="226">
        <f>O308*H308</f>
        <v>0</v>
      </c>
      <c r="Q308" s="226">
        <v>0</v>
      </c>
      <c r="R308" s="226">
        <f>Q308*H308</f>
        <v>0</v>
      </c>
      <c r="S308" s="226">
        <v>0</v>
      </c>
      <c r="T308" s="227">
        <f>S308*H308</f>
        <v>0</v>
      </c>
      <c r="U308" s="40"/>
      <c r="V308" s="40"/>
      <c r="W308" s="40"/>
      <c r="X308" s="40"/>
      <c r="Y308" s="40"/>
      <c r="Z308" s="40"/>
      <c r="AA308" s="40"/>
      <c r="AB308" s="40"/>
      <c r="AC308" s="40"/>
      <c r="AD308" s="40"/>
      <c r="AE308" s="40"/>
      <c r="AR308" s="228" t="s">
        <v>258</v>
      </c>
      <c r="AT308" s="228" t="s">
        <v>254</v>
      </c>
      <c r="AU308" s="228" t="s">
        <v>78</v>
      </c>
      <c r="AY308" s="19" t="s">
        <v>252</v>
      </c>
      <c r="BE308" s="229">
        <f>IF(N308="základní",J308,0)</f>
        <v>0</v>
      </c>
      <c r="BF308" s="229">
        <f>IF(N308="snížená",J308,0)</f>
        <v>0</v>
      </c>
      <c r="BG308" s="229">
        <f>IF(N308="zákl. přenesená",J308,0)</f>
        <v>0</v>
      </c>
      <c r="BH308" s="229">
        <f>IF(N308="sníž. přenesená",J308,0)</f>
        <v>0</v>
      </c>
      <c r="BI308" s="229">
        <f>IF(N308="nulová",J308,0)</f>
        <v>0</v>
      </c>
      <c r="BJ308" s="19" t="s">
        <v>76</v>
      </c>
      <c r="BK308" s="229">
        <f>ROUND(I308*H308,2)</f>
        <v>0</v>
      </c>
      <c r="BL308" s="19" t="s">
        <v>258</v>
      </c>
      <c r="BM308" s="228" t="s">
        <v>5659</v>
      </c>
    </row>
    <row r="309" s="2" customFormat="1">
      <c r="A309" s="40"/>
      <c r="B309" s="41"/>
      <c r="C309" s="42"/>
      <c r="D309" s="230" t="s">
        <v>260</v>
      </c>
      <c r="E309" s="42"/>
      <c r="F309" s="231" t="s">
        <v>2947</v>
      </c>
      <c r="G309" s="42"/>
      <c r="H309" s="42"/>
      <c r="I309" s="232"/>
      <c r="J309" s="42"/>
      <c r="K309" s="42"/>
      <c r="L309" s="46"/>
      <c r="M309" s="233"/>
      <c r="N309" s="234"/>
      <c r="O309" s="86"/>
      <c r="P309" s="86"/>
      <c r="Q309" s="86"/>
      <c r="R309" s="86"/>
      <c r="S309" s="86"/>
      <c r="T309" s="87"/>
      <c r="U309" s="40"/>
      <c r="V309" s="40"/>
      <c r="W309" s="40"/>
      <c r="X309" s="40"/>
      <c r="Y309" s="40"/>
      <c r="Z309" s="40"/>
      <c r="AA309" s="40"/>
      <c r="AB309" s="40"/>
      <c r="AC309" s="40"/>
      <c r="AD309" s="40"/>
      <c r="AE309" s="40"/>
      <c r="AT309" s="19" t="s">
        <v>260</v>
      </c>
      <c r="AU309" s="19" t="s">
        <v>78</v>
      </c>
    </row>
    <row r="310" s="2" customFormat="1" ht="24.15" customHeight="1">
      <c r="A310" s="40"/>
      <c r="B310" s="41"/>
      <c r="C310" s="217" t="s">
        <v>1623</v>
      </c>
      <c r="D310" s="217" t="s">
        <v>254</v>
      </c>
      <c r="E310" s="218" t="s">
        <v>5660</v>
      </c>
      <c r="F310" s="219" t="s">
        <v>5661</v>
      </c>
      <c r="G310" s="220" t="s">
        <v>485</v>
      </c>
      <c r="H310" s="221">
        <v>0.047399999999999998</v>
      </c>
      <c r="I310" s="222"/>
      <c r="J310" s="223">
        <f>ROUND(I310*H310,2)</f>
        <v>0</v>
      </c>
      <c r="K310" s="219" t="s">
        <v>257</v>
      </c>
      <c r="L310" s="46"/>
      <c r="M310" s="224" t="s">
        <v>19</v>
      </c>
      <c r="N310" s="225" t="s">
        <v>40</v>
      </c>
      <c r="O310" s="86"/>
      <c r="P310" s="226">
        <f>O310*H310</f>
        <v>0</v>
      </c>
      <c r="Q310" s="226">
        <v>1.06277</v>
      </c>
      <c r="R310" s="226">
        <f>Q310*H310</f>
        <v>0.050375297999999999</v>
      </c>
      <c r="S310" s="226">
        <v>0</v>
      </c>
      <c r="T310" s="227">
        <f>S310*H310</f>
        <v>0</v>
      </c>
      <c r="U310" s="40"/>
      <c r="V310" s="40"/>
      <c r="W310" s="40"/>
      <c r="X310" s="40"/>
      <c r="Y310" s="40"/>
      <c r="Z310" s="40"/>
      <c r="AA310" s="40"/>
      <c r="AB310" s="40"/>
      <c r="AC310" s="40"/>
      <c r="AD310" s="40"/>
      <c r="AE310" s="40"/>
      <c r="AR310" s="228" t="s">
        <v>258</v>
      </c>
      <c r="AT310" s="228" t="s">
        <v>254</v>
      </c>
      <c r="AU310" s="228" t="s">
        <v>78</v>
      </c>
      <c r="AY310" s="19" t="s">
        <v>252</v>
      </c>
      <c r="BE310" s="229">
        <f>IF(N310="základní",J310,0)</f>
        <v>0</v>
      </c>
      <c r="BF310" s="229">
        <f>IF(N310="snížená",J310,0)</f>
        <v>0</v>
      </c>
      <c r="BG310" s="229">
        <f>IF(N310="zákl. přenesená",J310,0)</f>
        <v>0</v>
      </c>
      <c r="BH310" s="229">
        <f>IF(N310="sníž. přenesená",J310,0)</f>
        <v>0</v>
      </c>
      <c r="BI310" s="229">
        <f>IF(N310="nulová",J310,0)</f>
        <v>0</v>
      </c>
      <c r="BJ310" s="19" t="s">
        <v>76</v>
      </c>
      <c r="BK310" s="229">
        <f>ROUND(I310*H310,2)</f>
        <v>0</v>
      </c>
      <c r="BL310" s="19" t="s">
        <v>258</v>
      </c>
      <c r="BM310" s="228" t="s">
        <v>5662</v>
      </c>
    </row>
    <row r="311" s="2" customFormat="1">
      <c r="A311" s="40"/>
      <c r="B311" s="41"/>
      <c r="C311" s="42"/>
      <c r="D311" s="230" t="s">
        <v>260</v>
      </c>
      <c r="E311" s="42"/>
      <c r="F311" s="231" t="s">
        <v>5663</v>
      </c>
      <c r="G311" s="42"/>
      <c r="H311" s="42"/>
      <c r="I311" s="232"/>
      <c r="J311" s="42"/>
      <c r="K311" s="42"/>
      <c r="L311" s="46"/>
      <c r="M311" s="233"/>
      <c r="N311" s="234"/>
      <c r="O311" s="86"/>
      <c r="P311" s="86"/>
      <c r="Q311" s="86"/>
      <c r="R311" s="86"/>
      <c r="S311" s="86"/>
      <c r="T311" s="87"/>
      <c r="U311" s="40"/>
      <c r="V311" s="40"/>
      <c r="W311" s="40"/>
      <c r="X311" s="40"/>
      <c r="Y311" s="40"/>
      <c r="Z311" s="40"/>
      <c r="AA311" s="40"/>
      <c r="AB311" s="40"/>
      <c r="AC311" s="40"/>
      <c r="AD311" s="40"/>
      <c r="AE311" s="40"/>
      <c r="AT311" s="19" t="s">
        <v>260</v>
      </c>
      <c r="AU311" s="19" t="s">
        <v>78</v>
      </c>
    </row>
    <row r="312" s="13" customFormat="1">
      <c r="A312" s="13"/>
      <c r="B312" s="235"/>
      <c r="C312" s="236"/>
      <c r="D312" s="237" t="s">
        <v>262</v>
      </c>
      <c r="E312" s="238" t="s">
        <v>19</v>
      </c>
      <c r="F312" s="239" t="s">
        <v>5645</v>
      </c>
      <c r="G312" s="236"/>
      <c r="H312" s="238" t="s">
        <v>19</v>
      </c>
      <c r="I312" s="240"/>
      <c r="J312" s="236"/>
      <c r="K312" s="236"/>
      <c r="L312" s="241"/>
      <c r="M312" s="242"/>
      <c r="N312" s="243"/>
      <c r="O312" s="243"/>
      <c r="P312" s="243"/>
      <c r="Q312" s="243"/>
      <c r="R312" s="243"/>
      <c r="S312" s="243"/>
      <c r="T312" s="244"/>
      <c r="U312" s="13"/>
      <c r="V312" s="13"/>
      <c r="W312" s="13"/>
      <c r="X312" s="13"/>
      <c r="Y312" s="13"/>
      <c r="Z312" s="13"/>
      <c r="AA312" s="13"/>
      <c r="AB312" s="13"/>
      <c r="AC312" s="13"/>
      <c r="AD312" s="13"/>
      <c r="AE312" s="13"/>
      <c r="AT312" s="245" t="s">
        <v>262</v>
      </c>
      <c r="AU312" s="245" t="s">
        <v>78</v>
      </c>
      <c r="AV312" s="13" t="s">
        <v>76</v>
      </c>
      <c r="AW312" s="13" t="s">
        <v>31</v>
      </c>
      <c r="AX312" s="13" t="s">
        <v>69</v>
      </c>
      <c r="AY312" s="245" t="s">
        <v>252</v>
      </c>
    </row>
    <row r="313" s="13" customFormat="1">
      <c r="A313" s="13"/>
      <c r="B313" s="235"/>
      <c r="C313" s="236"/>
      <c r="D313" s="237" t="s">
        <v>262</v>
      </c>
      <c r="E313" s="238" t="s">
        <v>19</v>
      </c>
      <c r="F313" s="239" t="s">
        <v>5664</v>
      </c>
      <c r="G313" s="236"/>
      <c r="H313" s="238" t="s">
        <v>19</v>
      </c>
      <c r="I313" s="240"/>
      <c r="J313" s="236"/>
      <c r="K313" s="236"/>
      <c r="L313" s="241"/>
      <c r="M313" s="242"/>
      <c r="N313" s="243"/>
      <c r="O313" s="243"/>
      <c r="P313" s="243"/>
      <c r="Q313" s="243"/>
      <c r="R313" s="243"/>
      <c r="S313" s="243"/>
      <c r="T313" s="244"/>
      <c r="U313" s="13"/>
      <c r="V313" s="13"/>
      <c r="W313" s="13"/>
      <c r="X313" s="13"/>
      <c r="Y313" s="13"/>
      <c r="Z313" s="13"/>
      <c r="AA313" s="13"/>
      <c r="AB313" s="13"/>
      <c r="AC313" s="13"/>
      <c r="AD313" s="13"/>
      <c r="AE313" s="13"/>
      <c r="AT313" s="245" t="s">
        <v>262</v>
      </c>
      <c r="AU313" s="245" t="s">
        <v>78</v>
      </c>
      <c r="AV313" s="13" t="s">
        <v>76</v>
      </c>
      <c r="AW313" s="13" t="s">
        <v>31</v>
      </c>
      <c r="AX313" s="13" t="s">
        <v>69</v>
      </c>
      <c r="AY313" s="245" t="s">
        <v>252</v>
      </c>
    </row>
    <row r="314" s="14" customFormat="1">
      <c r="A314" s="14"/>
      <c r="B314" s="246"/>
      <c r="C314" s="247"/>
      <c r="D314" s="237" t="s">
        <v>262</v>
      </c>
      <c r="E314" s="248" t="s">
        <v>19</v>
      </c>
      <c r="F314" s="249" t="s">
        <v>5665</v>
      </c>
      <c r="G314" s="247"/>
      <c r="H314" s="250">
        <v>0.041700000000000001</v>
      </c>
      <c r="I314" s="251"/>
      <c r="J314" s="247"/>
      <c r="K314" s="247"/>
      <c r="L314" s="252"/>
      <c r="M314" s="253"/>
      <c r="N314" s="254"/>
      <c r="O314" s="254"/>
      <c r="P314" s="254"/>
      <c r="Q314" s="254"/>
      <c r="R314" s="254"/>
      <c r="S314" s="254"/>
      <c r="T314" s="255"/>
      <c r="U314" s="14"/>
      <c r="V314" s="14"/>
      <c r="W314" s="14"/>
      <c r="X314" s="14"/>
      <c r="Y314" s="14"/>
      <c r="Z314" s="14"/>
      <c r="AA314" s="14"/>
      <c r="AB314" s="14"/>
      <c r="AC314" s="14"/>
      <c r="AD314" s="14"/>
      <c r="AE314" s="14"/>
      <c r="AT314" s="256" t="s">
        <v>262</v>
      </c>
      <c r="AU314" s="256" t="s">
        <v>78</v>
      </c>
      <c r="AV314" s="14" t="s">
        <v>78</v>
      </c>
      <c r="AW314" s="14" t="s">
        <v>31</v>
      </c>
      <c r="AX314" s="14" t="s">
        <v>69</v>
      </c>
      <c r="AY314" s="256" t="s">
        <v>252</v>
      </c>
    </row>
    <row r="315" s="14" customFormat="1">
      <c r="A315" s="14"/>
      <c r="B315" s="246"/>
      <c r="C315" s="247"/>
      <c r="D315" s="237" t="s">
        <v>262</v>
      </c>
      <c r="E315" s="248" t="s">
        <v>19</v>
      </c>
      <c r="F315" s="249" t="s">
        <v>5666</v>
      </c>
      <c r="G315" s="247"/>
      <c r="H315" s="250">
        <v>0.0057000000000000002</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262</v>
      </c>
      <c r="AU315" s="256" t="s">
        <v>78</v>
      </c>
      <c r="AV315" s="14" t="s">
        <v>78</v>
      </c>
      <c r="AW315" s="14" t="s">
        <v>31</v>
      </c>
      <c r="AX315" s="14" t="s">
        <v>69</v>
      </c>
      <c r="AY315" s="256" t="s">
        <v>252</v>
      </c>
    </row>
    <row r="316" s="15" customFormat="1">
      <c r="A316" s="15"/>
      <c r="B316" s="257"/>
      <c r="C316" s="258"/>
      <c r="D316" s="237" t="s">
        <v>262</v>
      </c>
      <c r="E316" s="259" t="s">
        <v>19</v>
      </c>
      <c r="F316" s="260" t="s">
        <v>265</v>
      </c>
      <c r="G316" s="258"/>
      <c r="H316" s="261">
        <v>0.047399999999999998</v>
      </c>
      <c r="I316" s="262"/>
      <c r="J316" s="258"/>
      <c r="K316" s="258"/>
      <c r="L316" s="263"/>
      <c r="M316" s="264"/>
      <c r="N316" s="265"/>
      <c r="O316" s="265"/>
      <c r="P316" s="265"/>
      <c r="Q316" s="265"/>
      <c r="R316" s="265"/>
      <c r="S316" s="265"/>
      <c r="T316" s="266"/>
      <c r="U316" s="15"/>
      <c r="V316" s="15"/>
      <c r="W316" s="15"/>
      <c r="X316" s="15"/>
      <c r="Y316" s="15"/>
      <c r="Z316" s="15"/>
      <c r="AA316" s="15"/>
      <c r="AB316" s="15"/>
      <c r="AC316" s="15"/>
      <c r="AD316" s="15"/>
      <c r="AE316" s="15"/>
      <c r="AT316" s="267" t="s">
        <v>262</v>
      </c>
      <c r="AU316" s="267" t="s">
        <v>78</v>
      </c>
      <c r="AV316" s="15" t="s">
        <v>258</v>
      </c>
      <c r="AW316" s="15" t="s">
        <v>31</v>
      </c>
      <c r="AX316" s="15" t="s">
        <v>76</v>
      </c>
      <c r="AY316" s="267" t="s">
        <v>252</v>
      </c>
    </row>
    <row r="317" s="2" customFormat="1" ht="24.15" customHeight="1">
      <c r="A317" s="40"/>
      <c r="B317" s="41"/>
      <c r="C317" s="217" t="s">
        <v>1629</v>
      </c>
      <c r="D317" s="217" t="s">
        <v>254</v>
      </c>
      <c r="E317" s="218" t="s">
        <v>5667</v>
      </c>
      <c r="F317" s="219" t="s">
        <v>5668</v>
      </c>
      <c r="G317" s="220" t="s">
        <v>728</v>
      </c>
      <c r="H317" s="221">
        <v>1</v>
      </c>
      <c r="I317" s="222"/>
      <c r="J317" s="223">
        <f>ROUND(I317*H317,2)</f>
        <v>0</v>
      </c>
      <c r="K317" s="219" t="s">
        <v>19</v>
      </c>
      <c r="L317" s="46"/>
      <c r="M317" s="224" t="s">
        <v>19</v>
      </c>
      <c r="N317" s="225" t="s">
        <v>40</v>
      </c>
      <c r="O317" s="86"/>
      <c r="P317" s="226">
        <f>O317*H317</f>
        <v>0</v>
      </c>
      <c r="Q317" s="226">
        <v>0</v>
      </c>
      <c r="R317" s="226">
        <f>Q317*H317</f>
        <v>0</v>
      </c>
      <c r="S317" s="226">
        <v>0</v>
      </c>
      <c r="T317" s="227">
        <f>S317*H317</f>
        <v>0</v>
      </c>
      <c r="U317" s="40"/>
      <c r="V317" s="40"/>
      <c r="W317" s="40"/>
      <c r="X317" s="40"/>
      <c r="Y317" s="40"/>
      <c r="Z317" s="40"/>
      <c r="AA317" s="40"/>
      <c r="AB317" s="40"/>
      <c r="AC317" s="40"/>
      <c r="AD317" s="40"/>
      <c r="AE317" s="40"/>
      <c r="AR317" s="228" t="s">
        <v>258</v>
      </c>
      <c r="AT317" s="228" t="s">
        <v>254</v>
      </c>
      <c r="AU317" s="228" t="s">
        <v>78</v>
      </c>
      <c r="AY317" s="19" t="s">
        <v>252</v>
      </c>
      <c r="BE317" s="229">
        <f>IF(N317="základní",J317,0)</f>
        <v>0</v>
      </c>
      <c r="BF317" s="229">
        <f>IF(N317="snížená",J317,0)</f>
        <v>0</v>
      </c>
      <c r="BG317" s="229">
        <f>IF(N317="zákl. přenesená",J317,0)</f>
        <v>0</v>
      </c>
      <c r="BH317" s="229">
        <f>IF(N317="sníž. přenesená",J317,0)</f>
        <v>0</v>
      </c>
      <c r="BI317" s="229">
        <f>IF(N317="nulová",J317,0)</f>
        <v>0</v>
      </c>
      <c r="BJ317" s="19" t="s">
        <v>76</v>
      </c>
      <c r="BK317" s="229">
        <f>ROUND(I317*H317,2)</f>
        <v>0</v>
      </c>
      <c r="BL317" s="19" t="s">
        <v>258</v>
      </c>
      <c r="BM317" s="228" t="s">
        <v>5669</v>
      </c>
    </row>
    <row r="318" s="2" customFormat="1" ht="24.15" customHeight="1">
      <c r="A318" s="40"/>
      <c r="B318" s="41"/>
      <c r="C318" s="217" t="s">
        <v>640</v>
      </c>
      <c r="D318" s="217" t="s">
        <v>254</v>
      </c>
      <c r="E318" s="218" t="s">
        <v>5670</v>
      </c>
      <c r="F318" s="219" t="s">
        <v>5671</v>
      </c>
      <c r="G318" s="220" t="s">
        <v>274</v>
      </c>
      <c r="H318" s="221">
        <v>1</v>
      </c>
      <c r="I318" s="222"/>
      <c r="J318" s="223">
        <f>ROUND(I318*H318,2)</f>
        <v>0</v>
      </c>
      <c r="K318" s="219" t="s">
        <v>19</v>
      </c>
      <c r="L318" s="46"/>
      <c r="M318" s="224" t="s">
        <v>19</v>
      </c>
      <c r="N318" s="225" t="s">
        <v>40</v>
      </c>
      <c r="O318" s="86"/>
      <c r="P318" s="226">
        <f>O318*H318</f>
        <v>0</v>
      </c>
      <c r="Q318" s="226">
        <v>0</v>
      </c>
      <c r="R318" s="226">
        <f>Q318*H318</f>
        <v>0</v>
      </c>
      <c r="S318" s="226">
        <v>0</v>
      </c>
      <c r="T318" s="227">
        <f>S318*H318</f>
        <v>0</v>
      </c>
      <c r="U318" s="40"/>
      <c r="V318" s="40"/>
      <c r="W318" s="40"/>
      <c r="X318" s="40"/>
      <c r="Y318" s="40"/>
      <c r="Z318" s="40"/>
      <c r="AA318" s="40"/>
      <c r="AB318" s="40"/>
      <c r="AC318" s="40"/>
      <c r="AD318" s="40"/>
      <c r="AE318" s="40"/>
      <c r="AR318" s="228" t="s">
        <v>258</v>
      </c>
      <c r="AT318" s="228" t="s">
        <v>254</v>
      </c>
      <c r="AU318" s="228" t="s">
        <v>78</v>
      </c>
      <c r="AY318" s="19" t="s">
        <v>252</v>
      </c>
      <c r="BE318" s="229">
        <f>IF(N318="základní",J318,0)</f>
        <v>0</v>
      </c>
      <c r="BF318" s="229">
        <f>IF(N318="snížená",J318,0)</f>
        <v>0</v>
      </c>
      <c r="BG318" s="229">
        <f>IF(N318="zákl. přenesená",J318,0)</f>
        <v>0</v>
      </c>
      <c r="BH318" s="229">
        <f>IF(N318="sníž. přenesená",J318,0)</f>
        <v>0</v>
      </c>
      <c r="BI318" s="229">
        <f>IF(N318="nulová",J318,0)</f>
        <v>0</v>
      </c>
      <c r="BJ318" s="19" t="s">
        <v>76</v>
      </c>
      <c r="BK318" s="229">
        <f>ROUND(I318*H318,2)</f>
        <v>0</v>
      </c>
      <c r="BL318" s="19" t="s">
        <v>258</v>
      </c>
      <c r="BM318" s="228" t="s">
        <v>5672</v>
      </c>
    </row>
    <row r="319" s="2" customFormat="1" ht="62.7" customHeight="1">
      <c r="A319" s="40"/>
      <c r="B319" s="41"/>
      <c r="C319" s="217" t="s">
        <v>647</v>
      </c>
      <c r="D319" s="217" t="s">
        <v>254</v>
      </c>
      <c r="E319" s="218" t="s">
        <v>5673</v>
      </c>
      <c r="F319" s="219" t="s">
        <v>5674</v>
      </c>
      <c r="G319" s="220" t="s">
        <v>274</v>
      </c>
      <c r="H319" s="221">
        <v>1</v>
      </c>
      <c r="I319" s="222"/>
      <c r="J319" s="223">
        <f>ROUND(I319*H319,2)</f>
        <v>0</v>
      </c>
      <c r="K319" s="219" t="s">
        <v>19</v>
      </c>
      <c r="L319" s="46"/>
      <c r="M319" s="224" t="s">
        <v>19</v>
      </c>
      <c r="N319" s="225" t="s">
        <v>40</v>
      </c>
      <c r="O319" s="86"/>
      <c r="P319" s="226">
        <f>O319*H319</f>
        <v>0</v>
      </c>
      <c r="Q319" s="226">
        <v>0</v>
      </c>
      <c r="R319" s="226">
        <f>Q319*H319</f>
        <v>0</v>
      </c>
      <c r="S319" s="226">
        <v>0</v>
      </c>
      <c r="T319" s="227">
        <f>S319*H319</f>
        <v>0</v>
      </c>
      <c r="U319" s="40"/>
      <c r="V319" s="40"/>
      <c r="W319" s="40"/>
      <c r="X319" s="40"/>
      <c r="Y319" s="40"/>
      <c r="Z319" s="40"/>
      <c r="AA319" s="40"/>
      <c r="AB319" s="40"/>
      <c r="AC319" s="40"/>
      <c r="AD319" s="40"/>
      <c r="AE319" s="40"/>
      <c r="AR319" s="228" t="s">
        <v>258</v>
      </c>
      <c r="AT319" s="228" t="s">
        <v>254</v>
      </c>
      <c r="AU319" s="228" t="s">
        <v>78</v>
      </c>
      <c r="AY319" s="19" t="s">
        <v>252</v>
      </c>
      <c r="BE319" s="229">
        <f>IF(N319="základní",J319,0)</f>
        <v>0</v>
      </c>
      <c r="BF319" s="229">
        <f>IF(N319="snížená",J319,0)</f>
        <v>0</v>
      </c>
      <c r="BG319" s="229">
        <f>IF(N319="zákl. přenesená",J319,0)</f>
        <v>0</v>
      </c>
      <c r="BH319" s="229">
        <f>IF(N319="sníž. přenesená",J319,0)</f>
        <v>0</v>
      </c>
      <c r="BI319" s="229">
        <f>IF(N319="nulová",J319,0)</f>
        <v>0</v>
      </c>
      <c r="BJ319" s="19" t="s">
        <v>76</v>
      </c>
      <c r="BK319" s="229">
        <f>ROUND(I319*H319,2)</f>
        <v>0</v>
      </c>
      <c r="BL319" s="19" t="s">
        <v>258</v>
      </c>
      <c r="BM319" s="228" t="s">
        <v>5675</v>
      </c>
    </row>
    <row r="320" s="2" customFormat="1">
      <c r="A320" s="40"/>
      <c r="B320" s="41"/>
      <c r="C320" s="42"/>
      <c r="D320" s="237" t="s">
        <v>963</v>
      </c>
      <c r="E320" s="42"/>
      <c r="F320" s="289" t="s">
        <v>1252</v>
      </c>
      <c r="G320" s="42"/>
      <c r="H320" s="42"/>
      <c r="I320" s="232"/>
      <c r="J320" s="42"/>
      <c r="K320" s="42"/>
      <c r="L320" s="46"/>
      <c r="M320" s="233"/>
      <c r="N320" s="234"/>
      <c r="O320" s="86"/>
      <c r="P320" s="86"/>
      <c r="Q320" s="86"/>
      <c r="R320" s="86"/>
      <c r="S320" s="86"/>
      <c r="T320" s="87"/>
      <c r="U320" s="40"/>
      <c r="V320" s="40"/>
      <c r="W320" s="40"/>
      <c r="X320" s="40"/>
      <c r="Y320" s="40"/>
      <c r="Z320" s="40"/>
      <c r="AA320" s="40"/>
      <c r="AB320" s="40"/>
      <c r="AC320" s="40"/>
      <c r="AD320" s="40"/>
      <c r="AE320" s="40"/>
      <c r="AT320" s="19" t="s">
        <v>963</v>
      </c>
      <c r="AU320" s="19" t="s">
        <v>78</v>
      </c>
    </row>
    <row r="321" s="2" customFormat="1" ht="24.15" customHeight="1">
      <c r="A321" s="40"/>
      <c r="B321" s="41"/>
      <c r="C321" s="217" t="s">
        <v>694</v>
      </c>
      <c r="D321" s="217" t="s">
        <v>254</v>
      </c>
      <c r="E321" s="218" t="s">
        <v>5676</v>
      </c>
      <c r="F321" s="219" t="s">
        <v>5677</v>
      </c>
      <c r="G321" s="220" t="s">
        <v>183</v>
      </c>
      <c r="H321" s="221">
        <v>2.5</v>
      </c>
      <c r="I321" s="222"/>
      <c r="J321" s="223">
        <f>ROUND(I321*H321,2)</f>
        <v>0</v>
      </c>
      <c r="K321" s="219" t="s">
        <v>257</v>
      </c>
      <c r="L321" s="46"/>
      <c r="M321" s="224" t="s">
        <v>19</v>
      </c>
      <c r="N321" s="225" t="s">
        <v>40</v>
      </c>
      <c r="O321" s="86"/>
      <c r="P321" s="226">
        <f>O321*H321</f>
        <v>0</v>
      </c>
      <c r="Q321" s="226">
        <v>0</v>
      </c>
      <c r="R321" s="226">
        <f>Q321*H321</f>
        <v>0</v>
      </c>
      <c r="S321" s="226">
        <v>0</v>
      </c>
      <c r="T321" s="227">
        <f>S321*H321</f>
        <v>0</v>
      </c>
      <c r="U321" s="40"/>
      <c r="V321" s="40"/>
      <c r="W321" s="40"/>
      <c r="X321" s="40"/>
      <c r="Y321" s="40"/>
      <c r="Z321" s="40"/>
      <c r="AA321" s="40"/>
      <c r="AB321" s="40"/>
      <c r="AC321" s="40"/>
      <c r="AD321" s="40"/>
      <c r="AE321" s="40"/>
      <c r="AR321" s="228" t="s">
        <v>258</v>
      </c>
      <c r="AT321" s="228" t="s">
        <v>254</v>
      </c>
      <c r="AU321" s="228" t="s">
        <v>78</v>
      </c>
      <c r="AY321" s="19" t="s">
        <v>252</v>
      </c>
      <c r="BE321" s="229">
        <f>IF(N321="základní",J321,0)</f>
        <v>0</v>
      </c>
      <c r="BF321" s="229">
        <f>IF(N321="snížená",J321,0)</f>
        <v>0</v>
      </c>
      <c r="BG321" s="229">
        <f>IF(N321="zákl. přenesená",J321,0)</f>
        <v>0</v>
      </c>
      <c r="BH321" s="229">
        <f>IF(N321="sníž. přenesená",J321,0)</f>
        <v>0</v>
      </c>
      <c r="BI321" s="229">
        <f>IF(N321="nulová",J321,0)</f>
        <v>0</v>
      </c>
      <c r="BJ321" s="19" t="s">
        <v>76</v>
      </c>
      <c r="BK321" s="229">
        <f>ROUND(I321*H321,2)</f>
        <v>0</v>
      </c>
      <c r="BL321" s="19" t="s">
        <v>258</v>
      </c>
      <c r="BM321" s="228" t="s">
        <v>5678</v>
      </c>
    </row>
    <row r="322" s="2" customFormat="1">
      <c r="A322" s="40"/>
      <c r="B322" s="41"/>
      <c r="C322" s="42"/>
      <c r="D322" s="230" t="s">
        <v>260</v>
      </c>
      <c r="E322" s="42"/>
      <c r="F322" s="231" t="s">
        <v>5679</v>
      </c>
      <c r="G322" s="42"/>
      <c r="H322" s="42"/>
      <c r="I322" s="232"/>
      <c r="J322" s="42"/>
      <c r="K322" s="42"/>
      <c r="L322" s="46"/>
      <c r="M322" s="233"/>
      <c r="N322" s="234"/>
      <c r="O322" s="86"/>
      <c r="P322" s="86"/>
      <c r="Q322" s="86"/>
      <c r="R322" s="86"/>
      <c r="S322" s="86"/>
      <c r="T322" s="87"/>
      <c r="U322" s="40"/>
      <c r="V322" s="40"/>
      <c r="W322" s="40"/>
      <c r="X322" s="40"/>
      <c r="Y322" s="40"/>
      <c r="Z322" s="40"/>
      <c r="AA322" s="40"/>
      <c r="AB322" s="40"/>
      <c r="AC322" s="40"/>
      <c r="AD322" s="40"/>
      <c r="AE322" s="40"/>
      <c r="AT322" s="19" t="s">
        <v>260</v>
      </c>
      <c r="AU322" s="19" t="s">
        <v>78</v>
      </c>
    </row>
    <row r="323" s="13" customFormat="1">
      <c r="A323" s="13"/>
      <c r="B323" s="235"/>
      <c r="C323" s="236"/>
      <c r="D323" s="237" t="s">
        <v>262</v>
      </c>
      <c r="E323" s="238" t="s">
        <v>19</v>
      </c>
      <c r="F323" s="239" t="s">
        <v>5680</v>
      </c>
      <c r="G323" s="236"/>
      <c r="H323" s="238" t="s">
        <v>19</v>
      </c>
      <c r="I323" s="240"/>
      <c r="J323" s="236"/>
      <c r="K323" s="236"/>
      <c r="L323" s="241"/>
      <c r="M323" s="242"/>
      <c r="N323" s="243"/>
      <c r="O323" s="243"/>
      <c r="P323" s="243"/>
      <c r="Q323" s="243"/>
      <c r="R323" s="243"/>
      <c r="S323" s="243"/>
      <c r="T323" s="244"/>
      <c r="U323" s="13"/>
      <c r="V323" s="13"/>
      <c r="W323" s="13"/>
      <c r="X323" s="13"/>
      <c r="Y323" s="13"/>
      <c r="Z323" s="13"/>
      <c r="AA323" s="13"/>
      <c r="AB323" s="13"/>
      <c r="AC323" s="13"/>
      <c r="AD323" s="13"/>
      <c r="AE323" s="13"/>
      <c r="AT323" s="245" t="s">
        <v>262</v>
      </c>
      <c r="AU323" s="245" t="s">
        <v>78</v>
      </c>
      <c r="AV323" s="13" t="s">
        <v>76</v>
      </c>
      <c r="AW323" s="13" t="s">
        <v>31</v>
      </c>
      <c r="AX323" s="13" t="s">
        <v>69</v>
      </c>
      <c r="AY323" s="245" t="s">
        <v>252</v>
      </c>
    </row>
    <row r="324" s="14" customFormat="1">
      <c r="A324" s="14"/>
      <c r="B324" s="246"/>
      <c r="C324" s="247"/>
      <c r="D324" s="237" t="s">
        <v>262</v>
      </c>
      <c r="E324" s="248" t="s">
        <v>19</v>
      </c>
      <c r="F324" s="249" t="s">
        <v>5681</v>
      </c>
      <c r="G324" s="247"/>
      <c r="H324" s="250">
        <v>2.5</v>
      </c>
      <c r="I324" s="251"/>
      <c r="J324" s="247"/>
      <c r="K324" s="247"/>
      <c r="L324" s="252"/>
      <c r="M324" s="253"/>
      <c r="N324" s="254"/>
      <c r="O324" s="254"/>
      <c r="P324" s="254"/>
      <c r="Q324" s="254"/>
      <c r="R324" s="254"/>
      <c r="S324" s="254"/>
      <c r="T324" s="255"/>
      <c r="U324" s="14"/>
      <c r="V324" s="14"/>
      <c r="W324" s="14"/>
      <c r="X324" s="14"/>
      <c r="Y324" s="14"/>
      <c r="Z324" s="14"/>
      <c r="AA324" s="14"/>
      <c r="AB324" s="14"/>
      <c r="AC324" s="14"/>
      <c r="AD324" s="14"/>
      <c r="AE324" s="14"/>
      <c r="AT324" s="256" t="s">
        <v>262</v>
      </c>
      <c r="AU324" s="256" t="s">
        <v>78</v>
      </c>
      <c r="AV324" s="14" t="s">
        <v>78</v>
      </c>
      <c r="AW324" s="14" t="s">
        <v>31</v>
      </c>
      <c r="AX324" s="14" t="s">
        <v>76</v>
      </c>
      <c r="AY324" s="256" t="s">
        <v>252</v>
      </c>
    </row>
    <row r="325" s="2" customFormat="1" ht="24.15" customHeight="1">
      <c r="A325" s="40"/>
      <c r="B325" s="41"/>
      <c r="C325" s="279" t="s">
        <v>701</v>
      </c>
      <c r="D325" s="279" t="s">
        <v>468</v>
      </c>
      <c r="E325" s="280" t="s">
        <v>5682</v>
      </c>
      <c r="F325" s="281" t="s">
        <v>5683</v>
      </c>
      <c r="G325" s="282" t="s">
        <v>183</v>
      </c>
      <c r="H325" s="283">
        <v>2.625</v>
      </c>
      <c r="I325" s="284"/>
      <c r="J325" s="285">
        <f>ROUND(I325*H325,2)</f>
        <v>0</v>
      </c>
      <c r="K325" s="281" t="s">
        <v>257</v>
      </c>
      <c r="L325" s="286"/>
      <c r="M325" s="287" t="s">
        <v>19</v>
      </c>
      <c r="N325" s="288" t="s">
        <v>40</v>
      </c>
      <c r="O325" s="86"/>
      <c r="P325" s="226">
        <f>O325*H325</f>
        <v>0</v>
      </c>
      <c r="Q325" s="226">
        <v>0.0012999999999999999</v>
      </c>
      <c r="R325" s="226">
        <f>Q325*H325</f>
        <v>0.0034124999999999997</v>
      </c>
      <c r="S325" s="226">
        <v>0</v>
      </c>
      <c r="T325" s="227">
        <f>S325*H325</f>
        <v>0</v>
      </c>
      <c r="U325" s="40"/>
      <c r="V325" s="40"/>
      <c r="W325" s="40"/>
      <c r="X325" s="40"/>
      <c r="Y325" s="40"/>
      <c r="Z325" s="40"/>
      <c r="AA325" s="40"/>
      <c r="AB325" s="40"/>
      <c r="AC325" s="40"/>
      <c r="AD325" s="40"/>
      <c r="AE325" s="40"/>
      <c r="AR325" s="228" t="s">
        <v>303</v>
      </c>
      <c r="AT325" s="228" t="s">
        <v>468</v>
      </c>
      <c r="AU325" s="228" t="s">
        <v>78</v>
      </c>
      <c r="AY325" s="19" t="s">
        <v>252</v>
      </c>
      <c r="BE325" s="229">
        <f>IF(N325="základní",J325,0)</f>
        <v>0</v>
      </c>
      <c r="BF325" s="229">
        <f>IF(N325="snížená",J325,0)</f>
        <v>0</v>
      </c>
      <c r="BG325" s="229">
        <f>IF(N325="zákl. přenesená",J325,0)</f>
        <v>0</v>
      </c>
      <c r="BH325" s="229">
        <f>IF(N325="sníž. přenesená",J325,0)</f>
        <v>0</v>
      </c>
      <c r="BI325" s="229">
        <f>IF(N325="nulová",J325,0)</f>
        <v>0</v>
      </c>
      <c r="BJ325" s="19" t="s">
        <v>76</v>
      </c>
      <c r="BK325" s="229">
        <f>ROUND(I325*H325,2)</f>
        <v>0</v>
      </c>
      <c r="BL325" s="19" t="s">
        <v>258</v>
      </c>
      <c r="BM325" s="228" t="s">
        <v>5684</v>
      </c>
    </row>
    <row r="326" s="14" customFormat="1">
      <c r="A326" s="14"/>
      <c r="B326" s="246"/>
      <c r="C326" s="247"/>
      <c r="D326" s="237" t="s">
        <v>262</v>
      </c>
      <c r="E326" s="247"/>
      <c r="F326" s="249" t="s">
        <v>5685</v>
      </c>
      <c r="G326" s="247"/>
      <c r="H326" s="250">
        <v>2.625</v>
      </c>
      <c r="I326" s="251"/>
      <c r="J326" s="247"/>
      <c r="K326" s="247"/>
      <c r="L326" s="252"/>
      <c r="M326" s="253"/>
      <c r="N326" s="254"/>
      <c r="O326" s="254"/>
      <c r="P326" s="254"/>
      <c r="Q326" s="254"/>
      <c r="R326" s="254"/>
      <c r="S326" s="254"/>
      <c r="T326" s="255"/>
      <c r="U326" s="14"/>
      <c r="V326" s="14"/>
      <c r="W326" s="14"/>
      <c r="X326" s="14"/>
      <c r="Y326" s="14"/>
      <c r="Z326" s="14"/>
      <c r="AA326" s="14"/>
      <c r="AB326" s="14"/>
      <c r="AC326" s="14"/>
      <c r="AD326" s="14"/>
      <c r="AE326" s="14"/>
      <c r="AT326" s="256" t="s">
        <v>262</v>
      </c>
      <c r="AU326" s="256" t="s">
        <v>78</v>
      </c>
      <c r="AV326" s="14" t="s">
        <v>78</v>
      </c>
      <c r="AW326" s="14" t="s">
        <v>4</v>
      </c>
      <c r="AX326" s="14" t="s">
        <v>76</v>
      </c>
      <c r="AY326" s="256" t="s">
        <v>252</v>
      </c>
    </row>
    <row r="327" s="2" customFormat="1" ht="24.15" customHeight="1">
      <c r="A327" s="40"/>
      <c r="B327" s="41"/>
      <c r="C327" s="217" t="s">
        <v>707</v>
      </c>
      <c r="D327" s="217" t="s">
        <v>254</v>
      </c>
      <c r="E327" s="218" t="s">
        <v>3524</v>
      </c>
      <c r="F327" s="219" t="s">
        <v>3525</v>
      </c>
      <c r="G327" s="220" t="s">
        <v>183</v>
      </c>
      <c r="H327" s="221">
        <v>1.6000000000000001</v>
      </c>
      <c r="I327" s="222"/>
      <c r="J327" s="223">
        <f>ROUND(I327*H327,2)</f>
        <v>0</v>
      </c>
      <c r="K327" s="219" t="s">
        <v>257</v>
      </c>
      <c r="L327" s="46"/>
      <c r="M327" s="224" t="s">
        <v>19</v>
      </c>
      <c r="N327" s="225" t="s">
        <v>40</v>
      </c>
      <c r="O327" s="86"/>
      <c r="P327" s="226">
        <f>O327*H327</f>
        <v>0</v>
      </c>
      <c r="Q327" s="226">
        <v>0</v>
      </c>
      <c r="R327" s="226">
        <f>Q327*H327</f>
        <v>0</v>
      </c>
      <c r="S327" s="226">
        <v>0</v>
      </c>
      <c r="T327" s="227">
        <f>S327*H327</f>
        <v>0</v>
      </c>
      <c r="U327" s="40"/>
      <c r="V327" s="40"/>
      <c r="W327" s="40"/>
      <c r="X327" s="40"/>
      <c r="Y327" s="40"/>
      <c r="Z327" s="40"/>
      <c r="AA327" s="40"/>
      <c r="AB327" s="40"/>
      <c r="AC327" s="40"/>
      <c r="AD327" s="40"/>
      <c r="AE327" s="40"/>
      <c r="AR327" s="228" t="s">
        <v>258</v>
      </c>
      <c r="AT327" s="228" t="s">
        <v>254</v>
      </c>
      <c r="AU327" s="228" t="s">
        <v>78</v>
      </c>
      <c r="AY327" s="19" t="s">
        <v>252</v>
      </c>
      <c r="BE327" s="229">
        <f>IF(N327="základní",J327,0)</f>
        <v>0</v>
      </c>
      <c r="BF327" s="229">
        <f>IF(N327="snížená",J327,0)</f>
        <v>0</v>
      </c>
      <c r="BG327" s="229">
        <f>IF(N327="zákl. přenesená",J327,0)</f>
        <v>0</v>
      </c>
      <c r="BH327" s="229">
        <f>IF(N327="sníž. přenesená",J327,0)</f>
        <v>0</v>
      </c>
      <c r="BI327" s="229">
        <f>IF(N327="nulová",J327,0)</f>
        <v>0</v>
      </c>
      <c r="BJ327" s="19" t="s">
        <v>76</v>
      </c>
      <c r="BK327" s="229">
        <f>ROUND(I327*H327,2)</f>
        <v>0</v>
      </c>
      <c r="BL327" s="19" t="s">
        <v>258</v>
      </c>
      <c r="BM327" s="228" t="s">
        <v>5686</v>
      </c>
    </row>
    <row r="328" s="2" customFormat="1">
      <c r="A328" s="40"/>
      <c r="B328" s="41"/>
      <c r="C328" s="42"/>
      <c r="D328" s="230" t="s">
        <v>260</v>
      </c>
      <c r="E328" s="42"/>
      <c r="F328" s="231" t="s">
        <v>3527</v>
      </c>
      <c r="G328" s="42"/>
      <c r="H328" s="42"/>
      <c r="I328" s="232"/>
      <c r="J328" s="42"/>
      <c r="K328" s="42"/>
      <c r="L328" s="46"/>
      <c r="M328" s="233"/>
      <c r="N328" s="234"/>
      <c r="O328" s="86"/>
      <c r="P328" s="86"/>
      <c r="Q328" s="86"/>
      <c r="R328" s="86"/>
      <c r="S328" s="86"/>
      <c r="T328" s="87"/>
      <c r="U328" s="40"/>
      <c r="V328" s="40"/>
      <c r="W328" s="40"/>
      <c r="X328" s="40"/>
      <c r="Y328" s="40"/>
      <c r="Z328" s="40"/>
      <c r="AA328" s="40"/>
      <c r="AB328" s="40"/>
      <c r="AC328" s="40"/>
      <c r="AD328" s="40"/>
      <c r="AE328" s="40"/>
      <c r="AT328" s="19" t="s">
        <v>260</v>
      </c>
      <c r="AU328" s="19" t="s">
        <v>78</v>
      </c>
    </row>
    <row r="329" s="13" customFormat="1">
      <c r="A329" s="13"/>
      <c r="B329" s="235"/>
      <c r="C329" s="236"/>
      <c r="D329" s="237" t="s">
        <v>262</v>
      </c>
      <c r="E329" s="238" t="s">
        <v>19</v>
      </c>
      <c r="F329" s="239" t="s">
        <v>3528</v>
      </c>
      <c r="G329" s="236"/>
      <c r="H329" s="238" t="s">
        <v>19</v>
      </c>
      <c r="I329" s="240"/>
      <c r="J329" s="236"/>
      <c r="K329" s="236"/>
      <c r="L329" s="241"/>
      <c r="M329" s="242"/>
      <c r="N329" s="243"/>
      <c r="O329" s="243"/>
      <c r="P329" s="243"/>
      <c r="Q329" s="243"/>
      <c r="R329" s="243"/>
      <c r="S329" s="243"/>
      <c r="T329" s="244"/>
      <c r="U329" s="13"/>
      <c r="V329" s="13"/>
      <c r="W329" s="13"/>
      <c r="X329" s="13"/>
      <c r="Y329" s="13"/>
      <c r="Z329" s="13"/>
      <c r="AA329" s="13"/>
      <c r="AB329" s="13"/>
      <c r="AC329" s="13"/>
      <c r="AD329" s="13"/>
      <c r="AE329" s="13"/>
      <c r="AT329" s="245" t="s">
        <v>262</v>
      </c>
      <c r="AU329" s="245" t="s">
        <v>78</v>
      </c>
      <c r="AV329" s="13" t="s">
        <v>76</v>
      </c>
      <c r="AW329" s="13" t="s">
        <v>31</v>
      </c>
      <c r="AX329" s="13" t="s">
        <v>69</v>
      </c>
      <c r="AY329" s="245" t="s">
        <v>252</v>
      </c>
    </row>
    <row r="330" s="13" customFormat="1">
      <c r="A330" s="13"/>
      <c r="B330" s="235"/>
      <c r="C330" s="236"/>
      <c r="D330" s="237" t="s">
        <v>262</v>
      </c>
      <c r="E330" s="238" t="s">
        <v>19</v>
      </c>
      <c r="F330" s="239" t="s">
        <v>5687</v>
      </c>
      <c r="G330" s="236"/>
      <c r="H330" s="238" t="s">
        <v>19</v>
      </c>
      <c r="I330" s="240"/>
      <c r="J330" s="236"/>
      <c r="K330" s="236"/>
      <c r="L330" s="241"/>
      <c r="M330" s="242"/>
      <c r="N330" s="243"/>
      <c r="O330" s="243"/>
      <c r="P330" s="243"/>
      <c r="Q330" s="243"/>
      <c r="R330" s="243"/>
      <c r="S330" s="243"/>
      <c r="T330" s="244"/>
      <c r="U330" s="13"/>
      <c r="V330" s="13"/>
      <c r="W330" s="13"/>
      <c r="X330" s="13"/>
      <c r="Y330" s="13"/>
      <c r="Z330" s="13"/>
      <c r="AA330" s="13"/>
      <c r="AB330" s="13"/>
      <c r="AC330" s="13"/>
      <c r="AD330" s="13"/>
      <c r="AE330" s="13"/>
      <c r="AT330" s="245" t="s">
        <v>262</v>
      </c>
      <c r="AU330" s="245" t="s">
        <v>78</v>
      </c>
      <c r="AV330" s="13" t="s">
        <v>76</v>
      </c>
      <c r="AW330" s="13" t="s">
        <v>31</v>
      </c>
      <c r="AX330" s="13" t="s">
        <v>69</v>
      </c>
      <c r="AY330" s="245" t="s">
        <v>252</v>
      </c>
    </row>
    <row r="331" s="14" customFormat="1">
      <c r="A331" s="14"/>
      <c r="B331" s="246"/>
      <c r="C331" s="247"/>
      <c r="D331" s="237" t="s">
        <v>262</v>
      </c>
      <c r="E331" s="248" t="s">
        <v>19</v>
      </c>
      <c r="F331" s="249" t="s">
        <v>5688</v>
      </c>
      <c r="G331" s="247"/>
      <c r="H331" s="250">
        <v>1.6000000000000001</v>
      </c>
      <c r="I331" s="251"/>
      <c r="J331" s="247"/>
      <c r="K331" s="247"/>
      <c r="L331" s="252"/>
      <c r="M331" s="253"/>
      <c r="N331" s="254"/>
      <c r="O331" s="254"/>
      <c r="P331" s="254"/>
      <c r="Q331" s="254"/>
      <c r="R331" s="254"/>
      <c r="S331" s="254"/>
      <c r="T331" s="255"/>
      <c r="U331" s="14"/>
      <c r="V331" s="14"/>
      <c r="W331" s="14"/>
      <c r="X331" s="14"/>
      <c r="Y331" s="14"/>
      <c r="Z331" s="14"/>
      <c r="AA331" s="14"/>
      <c r="AB331" s="14"/>
      <c r="AC331" s="14"/>
      <c r="AD331" s="14"/>
      <c r="AE331" s="14"/>
      <c r="AT331" s="256" t="s">
        <v>262</v>
      </c>
      <c r="AU331" s="256" t="s">
        <v>78</v>
      </c>
      <c r="AV331" s="14" t="s">
        <v>78</v>
      </c>
      <c r="AW331" s="14" t="s">
        <v>31</v>
      </c>
      <c r="AX331" s="14" t="s">
        <v>76</v>
      </c>
      <c r="AY331" s="256" t="s">
        <v>252</v>
      </c>
    </row>
    <row r="332" s="2" customFormat="1" ht="44.25" customHeight="1">
      <c r="A332" s="40"/>
      <c r="B332" s="41"/>
      <c r="C332" s="217" t="s">
        <v>712</v>
      </c>
      <c r="D332" s="217" t="s">
        <v>254</v>
      </c>
      <c r="E332" s="218" t="s">
        <v>5689</v>
      </c>
      <c r="F332" s="219" t="s">
        <v>5690</v>
      </c>
      <c r="G332" s="220" t="s">
        <v>274</v>
      </c>
      <c r="H332" s="221">
        <v>2</v>
      </c>
      <c r="I332" s="222"/>
      <c r="J332" s="223">
        <f>ROUND(I332*H332,2)</f>
        <v>0</v>
      </c>
      <c r="K332" s="219" t="s">
        <v>257</v>
      </c>
      <c r="L332" s="46"/>
      <c r="M332" s="224" t="s">
        <v>19</v>
      </c>
      <c r="N332" s="225" t="s">
        <v>40</v>
      </c>
      <c r="O332" s="86"/>
      <c r="P332" s="226">
        <f>O332*H332</f>
        <v>0</v>
      </c>
      <c r="Q332" s="226">
        <v>0.17488999999999999</v>
      </c>
      <c r="R332" s="226">
        <f>Q332*H332</f>
        <v>0.34977999999999998</v>
      </c>
      <c r="S332" s="226">
        <v>0</v>
      </c>
      <c r="T332" s="227">
        <f>S332*H332</f>
        <v>0</v>
      </c>
      <c r="U332" s="40"/>
      <c r="V332" s="40"/>
      <c r="W332" s="40"/>
      <c r="X332" s="40"/>
      <c r="Y332" s="40"/>
      <c r="Z332" s="40"/>
      <c r="AA332" s="40"/>
      <c r="AB332" s="40"/>
      <c r="AC332" s="40"/>
      <c r="AD332" s="40"/>
      <c r="AE332" s="40"/>
      <c r="AR332" s="228" t="s">
        <v>258</v>
      </c>
      <c r="AT332" s="228" t="s">
        <v>254</v>
      </c>
      <c r="AU332" s="228" t="s">
        <v>78</v>
      </c>
      <c r="AY332" s="19" t="s">
        <v>252</v>
      </c>
      <c r="BE332" s="229">
        <f>IF(N332="základní",J332,0)</f>
        <v>0</v>
      </c>
      <c r="BF332" s="229">
        <f>IF(N332="snížená",J332,0)</f>
        <v>0</v>
      </c>
      <c r="BG332" s="229">
        <f>IF(N332="zákl. přenesená",J332,0)</f>
        <v>0</v>
      </c>
      <c r="BH332" s="229">
        <f>IF(N332="sníž. přenesená",J332,0)</f>
        <v>0</v>
      </c>
      <c r="BI332" s="229">
        <f>IF(N332="nulová",J332,0)</f>
        <v>0</v>
      </c>
      <c r="BJ332" s="19" t="s">
        <v>76</v>
      </c>
      <c r="BK332" s="229">
        <f>ROUND(I332*H332,2)</f>
        <v>0</v>
      </c>
      <c r="BL332" s="19" t="s">
        <v>258</v>
      </c>
      <c r="BM332" s="228" t="s">
        <v>5691</v>
      </c>
    </row>
    <row r="333" s="2" customFormat="1">
      <c r="A333" s="40"/>
      <c r="B333" s="41"/>
      <c r="C333" s="42"/>
      <c r="D333" s="230" t="s">
        <v>260</v>
      </c>
      <c r="E333" s="42"/>
      <c r="F333" s="231" t="s">
        <v>5692</v>
      </c>
      <c r="G333" s="42"/>
      <c r="H333" s="42"/>
      <c r="I333" s="232"/>
      <c r="J333" s="42"/>
      <c r="K333" s="42"/>
      <c r="L333" s="46"/>
      <c r="M333" s="233"/>
      <c r="N333" s="234"/>
      <c r="O333" s="86"/>
      <c r="P333" s="86"/>
      <c r="Q333" s="86"/>
      <c r="R333" s="86"/>
      <c r="S333" s="86"/>
      <c r="T333" s="87"/>
      <c r="U333" s="40"/>
      <c r="V333" s="40"/>
      <c r="W333" s="40"/>
      <c r="X333" s="40"/>
      <c r="Y333" s="40"/>
      <c r="Z333" s="40"/>
      <c r="AA333" s="40"/>
      <c r="AB333" s="40"/>
      <c r="AC333" s="40"/>
      <c r="AD333" s="40"/>
      <c r="AE333" s="40"/>
      <c r="AT333" s="19" t="s">
        <v>260</v>
      </c>
      <c r="AU333" s="19" t="s">
        <v>78</v>
      </c>
    </row>
    <row r="334" s="13" customFormat="1">
      <c r="A334" s="13"/>
      <c r="B334" s="235"/>
      <c r="C334" s="236"/>
      <c r="D334" s="237" t="s">
        <v>262</v>
      </c>
      <c r="E334" s="238" t="s">
        <v>19</v>
      </c>
      <c r="F334" s="239" t="s">
        <v>5687</v>
      </c>
      <c r="G334" s="236"/>
      <c r="H334" s="238" t="s">
        <v>19</v>
      </c>
      <c r="I334" s="240"/>
      <c r="J334" s="236"/>
      <c r="K334" s="236"/>
      <c r="L334" s="241"/>
      <c r="M334" s="242"/>
      <c r="N334" s="243"/>
      <c r="O334" s="243"/>
      <c r="P334" s="243"/>
      <c r="Q334" s="243"/>
      <c r="R334" s="243"/>
      <c r="S334" s="243"/>
      <c r="T334" s="244"/>
      <c r="U334" s="13"/>
      <c r="V334" s="13"/>
      <c r="W334" s="13"/>
      <c r="X334" s="13"/>
      <c r="Y334" s="13"/>
      <c r="Z334" s="13"/>
      <c r="AA334" s="13"/>
      <c r="AB334" s="13"/>
      <c r="AC334" s="13"/>
      <c r="AD334" s="13"/>
      <c r="AE334" s="13"/>
      <c r="AT334" s="245" t="s">
        <v>262</v>
      </c>
      <c r="AU334" s="245" t="s">
        <v>78</v>
      </c>
      <c r="AV334" s="13" t="s">
        <v>76</v>
      </c>
      <c r="AW334" s="13" t="s">
        <v>31</v>
      </c>
      <c r="AX334" s="13" t="s">
        <v>69</v>
      </c>
      <c r="AY334" s="245" t="s">
        <v>252</v>
      </c>
    </row>
    <row r="335" s="14" customFormat="1">
      <c r="A335" s="14"/>
      <c r="B335" s="246"/>
      <c r="C335" s="247"/>
      <c r="D335" s="237" t="s">
        <v>262</v>
      </c>
      <c r="E335" s="248" t="s">
        <v>19</v>
      </c>
      <c r="F335" s="249" t="s">
        <v>5693</v>
      </c>
      <c r="G335" s="247"/>
      <c r="H335" s="250">
        <v>2</v>
      </c>
      <c r="I335" s="251"/>
      <c r="J335" s="247"/>
      <c r="K335" s="247"/>
      <c r="L335" s="252"/>
      <c r="M335" s="253"/>
      <c r="N335" s="254"/>
      <c r="O335" s="254"/>
      <c r="P335" s="254"/>
      <c r="Q335" s="254"/>
      <c r="R335" s="254"/>
      <c r="S335" s="254"/>
      <c r="T335" s="255"/>
      <c r="U335" s="14"/>
      <c r="V335" s="14"/>
      <c r="W335" s="14"/>
      <c r="X335" s="14"/>
      <c r="Y335" s="14"/>
      <c r="Z335" s="14"/>
      <c r="AA335" s="14"/>
      <c r="AB335" s="14"/>
      <c r="AC335" s="14"/>
      <c r="AD335" s="14"/>
      <c r="AE335" s="14"/>
      <c r="AT335" s="256" t="s">
        <v>262</v>
      </c>
      <c r="AU335" s="256" t="s">
        <v>78</v>
      </c>
      <c r="AV335" s="14" t="s">
        <v>78</v>
      </c>
      <c r="AW335" s="14" t="s">
        <v>31</v>
      </c>
      <c r="AX335" s="14" t="s">
        <v>76</v>
      </c>
      <c r="AY335" s="256" t="s">
        <v>252</v>
      </c>
    </row>
    <row r="336" s="2" customFormat="1" ht="24.15" customHeight="1">
      <c r="A336" s="40"/>
      <c r="B336" s="41"/>
      <c r="C336" s="279" t="s">
        <v>718</v>
      </c>
      <c r="D336" s="279" t="s">
        <v>468</v>
      </c>
      <c r="E336" s="280" t="s">
        <v>5694</v>
      </c>
      <c r="F336" s="281" t="s">
        <v>5695</v>
      </c>
      <c r="G336" s="282" t="s">
        <v>274</v>
      </c>
      <c r="H336" s="283">
        <v>1</v>
      </c>
      <c r="I336" s="284"/>
      <c r="J336" s="285">
        <f>ROUND(I336*H336,2)</f>
        <v>0</v>
      </c>
      <c r="K336" s="281" t="s">
        <v>257</v>
      </c>
      <c r="L336" s="286"/>
      <c r="M336" s="287" t="s">
        <v>19</v>
      </c>
      <c r="N336" s="288" t="s">
        <v>40</v>
      </c>
      <c r="O336" s="86"/>
      <c r="P336" s="226">
        <f>O336*H336</f>
        <v>0</v>
      </c>
      <c r="Q336" s="226">
        <v>0.0028</v>
      </c>
      <c r="R336" s="226">
        <f>Q336*H336</f>
        <v>0.0028</v>
      </c>
      <c r="S336" s="226">
        <v>0</v>
      </c>
      <c r="T336" s="227">
        <f>S336*H336</f>
        <v>0</v>
      </c>
      <c r="U336" s="40"/>
      <c r="V336" s="40"/>
      <c r="W336" s="40"/>
      <c r="X336" s="40"/>
      <c r="Y336" s="40"/>
      <c r="Z336" s="40"/>
      <c r="AA336" s="40"/>
      <c r="AB336" s="40"/>
      <c r="AC336" s="40"/>
      <c r="AD336" s="40"/>
      <c r="AE336" s="40"/>
      <c r="AR336" s="228" t="s">
        <v>303</v>
      </c>
      <c r="AT336" s="228" t="s">
        <v>468</v>
      </c>
      <c r="AU336" s="228" t="s">
        <v>78</v>
      </c>
      <c r="AY336" s="19" t="s">
        <v>252</v>
      </c>
      <c r="BE336" s="229">
        <f>IF(N336="základní",J336,0)</f>
        <v>0</v>
      </c>
      <c r="BF336" s="229">
        <f>IF(N336="snížená",J336,0)</f>
        <v>0</v>
      </c>
      <c r="BG336" s="229">
        <f>IF(N336="zákl. přenesená",J336,0)</f>
        <v>0</v>
      </c>
      <c r="BH336" s="229">
        <f>IF(N336="sníž. přenesená",J336,0)</f>
        <v>0</v>
      </c>
      <c r="BI336" s="229">
        <f>IF(N336="nulová",J336,0)</f>
        <v>0</v>
      </c>
      <c r="BJ336" s="19" t="s">
        <v>76</v>
      </c>
      <c r="BK336" s="229">
        <f>ROUND(I336*H336,2)</f>
        <v>0</v>
      </c>
      <c r="BL336" s="19" t="s">
        <v>258</v>
      </c>
      <c r="BM336" s="228" t="s">
        <v>5696</v>
      </c>
    </row>
    <row r="337" s="2" customFormat="1" ht="21.75" customHeight="1">
      <c r="A337" s="40"/>
      <c r="B337" s="41"/>
      <c r="C337" s="279" t="s">
        <v>341</v>
      </c>
      <c r="D337" s="279" t="s">
        <v>468</v>
      </c>
      <c r="E337" s="280" t="s">
        <v>5697</v>
      </c>
      <c r="F337" s="281" t="s">
        <v>5698</v>
      </c>
      <c r="G337" s="282" t="s">
        <v>274</v>
      </c>
      <c r="H337" s="283">
        <v>1</v>
      </c>
      <c r="I337" s="284"/>
      <c r="J337" s="285">
        <f>ROUND(I337*H337,2)</f>
        <v>0</v>
      </c>
      <c r="K337" s="281" t="s">
        <v>19</v>
      </c>
      <c r="L337" s="286"/>
      <c r="M337" s="287" t="s">
        <v>19</v>
      </c>
      <c r="N337" s="288" t="s">
        <v>40</v>
      </c>
      <c r="O337" s="86"/>
      <c r="P337" s="226">
        <f>O337*H337</f>
        <v>0</v>
      </c>
      <c r="Q337" s="226">
        <v>0</v>
      </c>
      <c r="R337" s="226">
        <f>Q337*H337</f>
        <v>0</v>
      </c>
      <c r="S337" s="226">
        <v>0</v>
      </c>
      <c r="T337" s="227">
        <f>S337*H337</f>
        <v>0</v>
      </c>
      <c r="U337" s="40"/>
      <c r="V337" s="40"/>
      <c r="W337" s="40"/>
      <c r="X337" s="40"/>
      <c r="Y337" s="40"/>
      <c r="Z337" s="40"/>
      <c r="AA337" s="40"/>
      <c r="AB337" s="40"/>
      <c r="AC337" s="40"/>
      <c r="AD337" s="40"/>
      <c r="AE337" s="40"/>
      <c r="AR337" s="228" t="s">
        <v>303</v>
      </c>
      <c r="AT337" s="228" t="s">
        <v>468</v>
      </c>
      <c r="AU337" s="228" t="s">
        <v>78</v>
      </c>
      <c r="AY337" s="19" t="s">
        <v>252</v>
      </c>
      <c r="BE337" s="229">
        <f>IF(N337="základní",J337,0)</f>
        <v>0</v>
      </c>
      <c r="BF337" s="229">
        <f>IF(N337="snížená",J337,0)</f>
        <v>0</v>
      </c>
      <c r="BG337" s="229">
        <f>IF(N337="zákl. přenesená",J337,0)</f>
        <v>0</v>
      </c>
      <c r="BH337" s="229">
        <f>IF(N337="sníž. přenesená",J337,0)</f>
        <v>0</v>
      </c>
      <c r="BI337" s="229">
        <f>IF(N337="nulová",J337,0)</f>
        <v>0</v>
      </c>
      <c r="BJ337" s="19" t="s">
        <v>76</v>
      </c>
      <c r="BK337" s="229">
        <f>ROUND(I337*H337,2)</f>
        <v>0</v>
      </c>
      <c r="BL337" s="19" t="s">
        <v>258</v>
      </c>
      <c r="BM337" s="228" t="s">
        <v>5699</v>
      </c>
    </row>
    <row r="338" s="2" customFormat="1" ht="33" customHeight="1">
      <c r="A338" s="40"/>
      <c r="B338" s="41"/>
      <c r="C338" s="217" t="s">
        <v>730</v>
      </c>
      <c r="D338" s="217" t="s">
        <v>254</v>
      </c>
      <c r="E338" s="218" t="s">
        <v>5700</v>
      </c>
      <c r="F338" s="219" t="s">
        <v>5701</v>
      </c>
      <c r="G338" s="220" t="s">
        <v>728</v>
      </c>
      <c r="H338" s="221">
        <v>1</v>
      </c>
      <c r="I338" s="222"/>
      <c r="J338" s="223">
        <f>ROUND(I338*H338,2)</f>
        <v>0</v>
      </c>
      <c r="K338" s="219" t="s">
        <v>19</v>
      </c>
      <c r="L338" s="46"/>
      <c r="M338" s="224" t="s">
        <v>19</v>
      </c>
      <c r="N338" s="225" t="s">
        <v>40</v>
      </c>
      <c r="O338" s="86"/>
      <c r="P338" s="226">
        <f>O338*H338</f>
        <v>0</v>
      </c>
      <c r="Q338" s="226">
        <v>0</v>
      </c>
      <c r="R338" s="226">
        <f>Q338*H338</f>
        <v>0</v>
      </c>
      <c r="S338" s="226">
        <v>0</v>
      </c>
      <c r="T338" s="227">
        <f>S338*H338</f>
        <v>0</v>
      </c>
      <c r="U338" s="40"/>
      <c r="V338" s="40"/>
      <c r="W338" s="40"/>
      <c r="X338" s="40"/>
      <c r="Y338" s="40"/>
      <c r="Z338" s="40"/>
      <c r="AA338" s="40"/>
      <c r="AB338" s="40"/>
      <c r="AC338" s="40"/>
      <c r="AD338" s="40"/>
      <c r="AE338" s="40"/>
      <c r="AR338" s="228" t="s">
        <v>258</v>
      </c>
      <c r="AT338" s="228" t="s">
        <v>254</v>
      </c>
      <c r="AU338" s="228" t="s">
        <v>78</v>
      </c>
      <c r="AY338" s="19" t="s">
        <v>252</v>
      </c>
      <c r="BE338" s="229">
        <f>IF(N338="základní",J338,0)</f>
        <v>0</v>
      </c>
      <c r="BF338" s="229">
        <f>IF(N338="snížená",J338,0)</f>
        <v>0</v>
      </c>
      <c r="BG338" s="229">
        <f>IF(N338="zákl. přenesená",J338,0)</f>
        <v>0</v>
      </c>
      <c r="BH338" s="229">
        <f>IF(N338="sníž. přenesená",J338,0)</f>
        <v>0</v>
      </c>
      <c r="BI338" s="229">
        <f>IF(N338="nulová",J338,0)</f>
        <v>0</v>
      </c>
      <c r="BJ338" s="19" t="s">
        <v>76</v>
      </c>
      <c r="BK338" s="229">
        <f>ROUND(I338*H338,2)</f>
        <v>0</v>
      </c>
      <c r="BL338" s="19" t="s">
        <v>258</v>
      </c>
      <c r="BM338" s="228" t="s">
        <v>5702</v>
      </c>
    </row>
    <row r="339" s="12" customFormat="1" ht="22.8" customHeight="1">
      <c r="A339" s="12"/>
      <c r="B339" s="201"/>
      <c r="C339" s="202"/>
      <c r="D339" s="203" t="s">
        <v>68</v>
      </c>
      <c r="E339" s="215" t="s">
        <v>5703</v>
      </c>
      <c r="F339" s="215" t="s">
        <v>5704</v>
      </c>
      <c r="G339" s="202"/>
      <c r="H339" s="202"/>
      <c r="I339" s="205"/>
      <c r="J339" s="216">
        <f>BK339</f>
        <v>0</v>
      </c>
      <c r="K339" s="202"/>
      <c r="L339" s="207"/>
      <c r="M339" s="208"/>
      <c r="N339" s="209"/>
      <c r="O339" s="209"/>
      <c r="P339" s="210">
        <f>SUM(P340:P390)</f>
        <v>0</v>
      </c>
      <c r="Q339" s="209"/>
      <c r="R339" s="210">
        <f>SUM(R340:R390)</f>
        <v>0</v>
      </c>
      <c r="S339" s="209"/>
      <c r="T339" s="211">
        <f>SUM(T340:T390)</f>
        <v>63.891061100000002</v>
      </c>
      <c r="U339" s="12"/>
      <c r="V339" s="12"/>
      <c r="W339" s="12"/>
      <c r="X339" s="12"/>
      <c r="Y339" s="12"/>
      <c r="Z339" s="12"/>
      <c r="AA339" s="12"/>
      <c r="AB339" s="12"/>
      <c r="AC339" s="12"/>
      <c r="AD339" s="12"/>
      <c r="AE339" s="12"/>
      <c r="AR339" s="212" t="s">
        <v>76</v>
      </c>
      <c r="AT339" s="213" t="s">
        <v>68</v>
      </c>
      <c r="AU339" s="213" t="s">
        <v>76</v>
      </c>
      <c r="AY339" s="212" t="s">
        <v>252</v>
      </c>
      <c r="BK339" s="214">
        <f>SUM(BK340:BK390)</f>
        <v>0</v>
      </c>
    </row>
    <row r="340" s="2" customFormat="1" ht="37.8" customHeight="1">
      <c r="A340" s="40"/>
      <c r="B340" s="41"/>
      <c r="C340" s="217" t="s">
        <v>473</v>
      </c>
      <c r="D340" s="217" t="s">
        <v>254</v>
      </c>
      <c r="E340" s="218" t="s">
        <v>3589</v>
      </c>
      <c r="F340" s="219" t="s">
        <v>3590</v>
      </c>
      <c r="G340" s="220" t="s">
        <v>183</v>
      </c>
      <c r="H340" s="221">
        <v>40.5</v>
      </c>
      <c r="I340" s="222"/>
      <c r="J340" s="223">
        <f>ROUND(I340*H340,2)</f>
        <v>0</v>
      </c>
      <c r="K340" s="219" t="s">
        <v>257</v>
      </c>
      <c r="L340" s="46"/>
      <c r="M340" s="224" t="s">
        <v>19</v>
      </c>
      <c r="N340" s="225" t="s">
        <v>40</v>
      </c>
      <c r="O340" s="86"/>
      <c r="P340" s="226">
        <f>O340*H340</f>
        <v>0</v>
      </c>
      <c r="Q340" s="226">
        <v>0</v>
      </c>
      <c r="R340" s="226">
        <f>Q340*H340</f>
        <v>0</v>
      </c>
      <c r="S340" s="226">
        <v>0.040000000000000001</v>
      </c>
      <c r="T340" s="227">
        <f>S340*H340</f>
        <v>1.6200000000000001</v>
      </c>
      <c r="U340" s="40"/>
      <c r="V340" s="40"/>
      <c r="W340" s="40"/>
      <c r="X340" s="40"/>
      <c r="Y340" s="40"/>
      <c r="Z340" s="40"/>
      <c r="AA340" s="40"/>
      <c r="AB340" s="40"/>
      <c r="AC340" s="40"/>
      <c r="AD340" s="40"/>
      <c r="AE340" s="40"/>
      <c r="AR340" s="228" t="s">
        <v>258</v>
      </c>
      <c r="AT340" s="228" t="s">
        <v>254</v>
      </c>
      <c r="AU340" s="228" t="s">
        <v>78</v>
      </c>
      <c r="AY340" s="19" t="s">
        <v>252</v>
      </c>
      <c r="BE340" s="229">
        <f>IF(N340="základní",J340,0)</f>
        <v>0</v>
      </c>
      <c r="BF340" s="229">
        <f>IF(N340="snížená",J340,0)</f>
        <v>0</v>
      </c>
      <c r="BG340" s="229">
        <f>IF(N340="zákl. přenesená",J340,0)</f>
        <v>0</v>
      </c>
      <c r="BH340" s="229">
        <f>IF(N340="sníž. přenesená",J340,0)</f>
        <v>0</v>
      </c>
      <c r="BI340" s="229">
        <f>IF(N340="nulová",J340,0)</f>
        <v>0</v>
      </c>
      <c r="BJ340" s="19" t="s">
        <v>76</v>
      </c>
      <c r="BK340" s="229">
        <f>ROUND(I340*H340,2)</f>
        <v>0</v>
      </c>
      <c r="BL340" s="19" t="s">
        <v>258</v>
      </c>
      <c r="BM340" s="228" t="s">
        <v>5705</v>
      </c>
    </row>
    <row r="341" s="2" customFormat="1">
      <c r="A341" s="40"/>
      <c r="B341" s="41"/>
      <c r="C341" s="42"/>
      <c r="D341" s="230" t="s">
        <v>260</v>
      </c>
      <c r="E341" s="42"/>
      <c r="F341" s="231" t="s">
        <v>3592</v>
      </c>
      <c r="G341" s="42"/>
      <c r="H341" s="42"/>
      <c r="I341" s="232"/>
      <c r="J341" s="42"/>
      <c r="K341" s="42"/>
      <c r="L341" s="46"/>
      <c r="M341" s="233"/>
      <c r="N341" s="234"/>
      <c r="O341" s="86"/>
      <c r="P341" s="86"/>
      <c r="Q341" s="86"/>
      <c r="R341" s="86"/>
      <c r="S341" s="86"/>
      <c r="T341" s="87"/>
      <c r="U341" s="40"/>
      <c r="V341" s="40"/>
      <c r="W341" s="40"/>
      <c r="X341" s="40"/>
      <c r="Y341" s="40"/>
      <c r="Z341" s="40"/>
      <c r="AA341" s="40"/>
      <c r="AB341" s="40"/>
      <c r="AC341" s="40"/>
      <c r="AD341" s="40"/>
      <c r="AE341" s="40"/>
      <c r="AT341" s="19" t="s">
        <v>260</v>
      </c>
      <c r="AU341" s="19" t="s">
        <v>78</v>
      </c>
    </row>
    <row r="342" s="13" customFormat="1">
      <c r="A342" s="13"/>
      <c r="B342" s="235"/>
      <c r="C342" s="236"/>
      <c r="D342" s="237" t="s">
        <v>262</v>
      </c>
      <c r="E342" s="238" t="s">
        <v>19</v>
      </c>
      <c r="F342" s="239" t="s">
        <v>5706</v>
      </c>
      <c r="G342" s="236"/>
      <c r="H342" s="238" t="s">
        <v>19</v>
      </c>
      <c r="I342" s="240"/>
      <c r="J342" s="236"/>
      <c r="K342" s="236"/>
      <c r="L342" s="241"/>
      <c r="M342" s="242"/>
      <c r="N342" s="243"/>
      <c r="O342" s="243"/>
      <c r="P342" s="243"/>
      <c r="Q342" s="243"/>
      <c r="R342" s="243"/>
      <c r="S342" s="243"/>
      <c r="T342" s="244"/>
      <c r="U342" s="13"/>
      <c r="V342" s="13"/>
      <c r="W342" s="13"/>
      <c r="X342" s="13"/>
      <c r="Y342" s="13"/>
      <c r="Z342" s="13"/>
      <c r="AA342" s="13"/>
      <c r="AB342" s="13"/>
      <c r="AC342" s="13"/>
      <c r="AD342" s="13"/>
      <c r="AE342" s="13"/>
      <c r="AT342" s="245" t="s">
        <v>262</v>
      </c>
      <c r="AU342" s="245" t="s">
        <v>78</v>
      </c>
      <c r="AV342" s="13" t="s">
        <v>76</v>
      </c>
      <c r="AW342" s="13" t="s">
        <v>31</v>
      </c>
      <c r="AX342" s="13" t="s">
        <v>69</v>
      </c>
      <c r="AY342" s="245" t="s">
        <v>252</v>
      </c>
    </row>
    <row r="343" s="14" customFormat="1">
      <c r="A343" s="14"/>
      <c r="B343" s="246"/>
      <c r="C343" s="247"/>
      <c r="D343" s="237" t="s">
        <v>262</v>
      </c>
      <c r="E343" s="248" t="s">
        <v>19</v>
      </c>
      <c r="F343" s="249" t="s">
        <v>5707</v>
      </c>
      <c r="G343" s="247"/>
      <c r="H343" s="250">
        <v>40.5</v>
      </c>
      <c r="I343" s="251"/>
      <c r="J343" s="247"/>
      <c r="K343" s="247"/>
      <c r="L343" s="252"/>
      <c r="M343" s="253"/>
      <c r="N343" s="254"/>
      <c r="O343" s="254"/>
      <c r="P343" s="254"/>
      <c r="Q343" s="254"/>
      <c r="R343" s="254"/>
      <c r="S343" s="254"/>
      <c r="T343" s="255"/>
      <c r="U343" s="14"/>
      <c r="V343" s="14"/>
      <c r="W343" s="14"/>
      <c r="X343" s="14"/>
      <c r="Y343" s="14"/>
      <c r="Z343" s="14"/>
      <c r="AA343" s="14"/>
      <c r="AB343" s="14"/>
      <c r="AC343" s="14"/>
      <c r="AD343" s="14"/>
      <c r="AE343" s="14"/>
      <c r="AT343" s="256" t="s">
        <v>262</v>
      </c>
      <c r="AU343" s="256" t="s">
        <v>78</v>
      </c>
      <c r="AV343" s="14" t="s">
        <v>78</v>
      </c>
      <c r="AW343" s="14" t="s">
        <v>31</v>
      </c>
      <c r="AX343" s="14" t="s">
        <v>76</v>
      </c>
      <c r="AY343" s="256" t="s">
        <v>252</v>
      </c>
    </row>
    <row r="344" s="2" customFormat="1" ht="66.75" customHeight="1">
      <c r="A344" s="40"/>
      <c r="B344" s="41"/>
      <c r="C344" s="217" t="s">
        <v>576</v>
      </c>
      <c r="D344" s="217" t="s">
        <v>254</v>
      </c>
      <c r="E344" s="218" t="s">
        <v>5708</v>
      </c>
      <c r="F344" s="219" t="s">
        <v>5709</v>
      </c>
      <c r="G344" s="220" t="s">
        <v>187</v>
      </c>
      <c r="H344" s="221">
        <v>44.029000000000003</v>
      </c>
      <c r="I344" s="222"/>
      <c r="J344" s="223">
        <f>ROUND(I344*H344,2)</f>
        <v>0</v>
      </c>
      <c r="K344" s="219" t="s">
        <v>257</v>
      </c>
      <c r="L344" s="46"/>
      <c r="M344" s="224" t="s">
        <v>19</v>
      </c>
      <c r="N344" s="225" t="s">
        <v>40</v>
      </c>
      <c r="O344" s="86"/>
      <c r="P344" s="226">
        <f>O344*H344</f>
        <v>0</v>
      </c>
      <c r="Q344" s="226">
        <v>0</v>
      </c>
      <c r="R344" s="226">
        <f>Q344*H344</f>
        <v>0</v>
      </c>
      <c r="S344" s="226">
        <v>0.26000000000000001</v>
      </c>
      <c r="T344" s="227">
        <f>S344*H344</f>
        <v>11.447540000000002</v>
      </c>
      <c r="U344" s="40"/>
      <c r="V344" s="40"/>
      <c r="W344" s="40"/>
      <c r="X344" s="40"/>
      <c r="Y344" s="40"/>
      <c r="Z344" s="40"/>
      <c r="AA344" s="40"/>
      <c r="AB344" s="40"/>
      <c r="AC344" s="40"/>
      <c r="AD344" s="40"/>
      <c r="AE344" s="40"/>
      <c r="AR344" s="228" t="s">
        <v>258</v>
      </c>
      <c r="AT344" s="228" t="s">
        <v>254</v>
      </c>
      <c r="AU344" s="228" t="s">
        <v>78</v>
      </c>
      <c r="AY344" s="19" t="s">
        <v>252</v>
      </c>
      <c r="BE344" s="229">
        <f>IF(N344="základní",J344,0)</f>
        <v>0</v>
      </c>
      <c r="BF344" s="229">
        <f>IF(N344="snížená",J344,0)</f>
        <v>0</v>
      </c>
      <c r="BG344" s="229">
        <f>IF(N344="zákl. přenesená",J344,0)</f>
        <v>0</v>
      </c>
      <c r="BH344" s="229">
        <f>IF(N344="sníž. přenesená",J344,0)</f>
        <v>0</v>
      </c>
      <c r="BI344" s="229">
        <f>IF(N344="nulová",J344,0)</f>
        <v>0</v>
      </c>
      <c r="BJ344" s="19" t="s">
        <v>76</v>
      </c>
      <c r="BK344" s="229">
        <f>ROUND(I344*H344,2)</f>
        <v>0</v>
      </c>
      <c r="BL344" s="19" t="s">
        <v>258</v>
      </c>
      <c r="BM344" s="228" t="s">
        <v>5710</v>
      </c>
    </row>
    <row r="345" s="2" customFormat="1">
      <c r="A345" s="40"/>
      <c r="B345" s="41"/>
      <c r="C345" s="42"/>
      <c r="D345" s="230" t="s">
        <v>260</v>
      </c>
      <c r="E345" s="42"/>
      <c r="F345" s="231" t="s">
        <v>5711</v>
      </c>
      <c r="G345" s="42"/>
      <c r="H345" s="42"/>
      <c r="I345" s="232"/>
      <c r="J345" s="42"/>
      <c r="K345" s="42"/>
      <c r="L345" s="46"/>
      <c r="M345" s="233"/>
      <c r="N345" s="234"/>
      <c r="O345" s="86"/>
      <c r="P345" s="86"/>
      <c r="Q345" s="86"/>
      <c r="R345" s="86"/>
      <c r="S345" s="86"/>
      <c r="T345" s="87"/>
      <c r="U345" s="40"/>
      <c r="V345" s="40"/>
      <c r="W345" s="40"/>
      <c r="X345" s="40"/>
      <c r="Y345" s="40"/>
      <c r="Z345" s="40"/>
      <c r="AA345" s="40"/>
      <c r="AB345" s="40"/>
      <c r="AC345" s="40"/>
      <c r="AD345" s="40"/>
      <c r="AE345" s="40"/>
      <c r="AT345" s="19" t="s">
        <v>260</v>
      </c>
      <c r="AU345" s="19" t="s">
        <v>78</v>
      </c>
    </row>
    <row r="346" s="13" customFormat="1">
      <c r="A346" s="13"/>
      <c r="B346" s="235"/>
      <c r="C346" s="236"/>
      <c r="D346" s="237" t="s">
        <v>262</v>
      </c>
      <c r="E346" s="238" t="s">
        <v>19</v>
      </c>
      <c r="F346" s="239" t="s">
        <v>5712</v>
      </c>
      <c r="G346" s="236"/>
      <c r="H346" s="238" t="s">
        <v>19</v>
      </c>
      <c r="I346" s="240"/>
      <c r="J346" s="236"/>
      <c r="K346" s="236"/>
      <c r="L346" s="241"/>
      <c r="M346" s="242"/>
      <c r="N346" s="243"/>
      <c r="O346" s="243"/>
      <c r="P346" s="243"/>
      <c r="Q346" s="243"/>
      <c r="R346" s="243"/>
      <c r="S346" s="243"/>
      <c r="T346" s="244"/>
      <c r="U346" s="13"/>
      <c r="V346" s="13"/>
      <c r="W346" s="13"/>
      <c r="X346" s="13"/>
      <c r="Y346" s="13"/>
      <c r="Z346" s="13"/>
      <c r="AA346" s="13"/>
      <c r="AB346" s="13"/>
      <c r="AC346" s="13"/>
      <c r="AD346" s="13"/>
      <c r="AE346" s="13"/>
      <c r="AT346" s="245" t="s">
        <v>262</v>
      </c>
      <c r="AU346" s="245" t="s">
        <v>78</v>
      </c>
      <c r="AV346" s="13" t="s">
        <v>76</v>
      </c>
      <c r="AW346" s="13" t="s">
        <v>31</v>
      </c>
      <c r="AX346" s="13" t="s">
        <v>69</v>
      </c>
      <c r="AY346" s="245" t="s">
        <v>252</v>
      </c>
    </row>
    <row r="347" s="13" customFormat="1">
      <c r="A347" s="13"/>
      <c r="B347" s="235"/>
      <c r="C347" s="236"/>
      <c r="D347" s="237" t="s">
        <v>262</v>
      </c>
      <c r="E347" s="238" t="s">
        <v>19</v>
      </c>
      <c r="F347" s="239" t="s">
        <v>5713</v>
      </c>
      <c r="G347" s="236"/>
      <c r="H347" s="238" t="s">
        <v>19</v>
      </c>
      <c r="I347" s="240"/>
      <c r="J347" s="236"/>
      <c r="K347" s="236"/>
      <c r="L347" s="241"/>
      <c r="M347" s="242"/>
      <c r="N347" s="243"/>
      <c r="O347" s="243"/>
      <c r="P347" s="243"/>
      <c r="Q347" s="243"/>
      <c r="R347" s="243"/>
      <c r="S347" s="243"/>
      <c r="T347" s="244"/>
      <c r="U347" s="13"/>
      <c r="V347" s="13"/>
      <c r="W347" s="13"/>
      <c r="X347" s="13"/>
      <c r="Y347" s="13"/>
      <c r="Z347" s="13"/>
      <c r="AA347" s="13"/>
      <c r="AB347" s="13"/>
      <c r="AC347" s="13"/>
      <c r="AD347" s="13"/>
      <c r="AE347" s="13"/>
      <c r="AT347" s="245" t="s">
        <v>262</v>
      </c>
      <c r="AU347" s="245" t="s">
        <v>78</v>
      </c>
      <c r="AV347" s="13" t="s">
        <v>76</v>
      </c>
      <c r="AW347" s="13" t="s">
        <v>31</v>
      </c>
      <c r="AX347" s="13" t="s">
        <v>69</v>
      </c>
      <c r="AY347" s="245" t="s">
        <v>252</v>
      </c>
    </row>
    <row r="348" s="14" customFormat="1">
      <c r="A348" s="14"/>
      <c r="B348" s="246"/>
      <c r="C348" s="247"/>
      <c r="D348" s="237" t="s">
        <v>262</v>
      </c>
      <c r="E348" s="248" t="s">
        <v>19</v>
      </c>
      <c r="F348" s="249" t="s">
        <v>5714</v>
      </c>
      <c r="G348" s="247"/>
      <c r="H348" s="250">
        <v>27.5625</v>
      </c>
      <c r="I348" s="251"/>
      <c r="J348" s="247"/>
      <c r="K348" s="247"/>
      <c r="L348" s="252"/>
      <c r="M348" s="253"/>
      <c r="N348" s="254"/>
      <c r="O348" s="254"/>
      <c r="P348" s="254"/>
      <c r="Q348" s="254"/>
      <c r="R348" s="254"/>
      <c r="S348" s="254"/>
      <c r="T348" s="255"/>
      <c r="U348" s="14"/>
      <c r="V348" s="14"/>
      <c r="W348" s="14"/>
      <c r="X348" s="14"/>
      <c r="Y348" s="14"/>
      <c r="Z348" s="14"/>
      <c r="AA348" s="14"/>
      <c r="AB348" s="14"/>
      <c r="AC348" s="14"/>
      <c r="AD348" s="14"/>
      <c r="AE348" s="14"/>
      <c r="AT348" s="256" t="s">
        <v>262</v>
      </c>
      <c r="AU348" s="256" t="s">
        <v>78</v>
      </c>
      <c r="AV348" s="14" t="s">
        <v>78</v>
      </c>
      <c r="AW348" s="14" t="s">
        <v>31</v>
      </c>
      <c r="AX348" s="14" t="s">
        <v>69</v>
      </c>
      <c r="AY348" s="256" t="s">
        <v>252</v>
      </c>
    </row>
    <row r="349" s="14" customFormat="1">
      <c r="A349" s="14"/>
      <c r="B349" s="246"/>
      <c r="C349" s="247"/>
      <c r="D349" s="237" t="s">
        <v>262</v>
      </c>
      <c r="E349" s="248" t="s">
        <v>19</v>
      </c>
      <c r="F349" s="249" t="s">
        <v>5715</v>
      </c>
      <c r="G349" s="247"/>
      <c r="H349" s="250">
        <v>16.4665</v>
      </c>
      <c r="I349" s="251"/>
      <c r="J349" s="247"/>
      <c r="K349" s="247"/>
      <c r="L349" s="252"/>
      <c r="M349" s="253"/>
      <c r="N349" s="254"/>
      <c r="O349" s="254"/>
      <c r="P349" s="254"/>
      <c r="Q349" s="254"/>
      <c r="R349" s="254"/>
      <c r="S349" s="254"/>
      <c r="T349" s="255"/>
      <c r="U349" s="14"/>
      <c r="V349" s="14"/>
      <c r="W349" s="14"/>
      <c r="X349" s="14"/>
      <c r="Y349" s="14"/>
      <c r="Z349" s="14"/>
      <c r="AA349" s="14"/>
      <c r="AB349" s="14"/>
      <c r="AC349" s="14"/>
      <c r="AD349" s="14"/>
      <c r="AE349" s="14"/>
      <c r="AT349" s="256" t="s">
        <v>262</v>
      </c>
      <c r="AU349" s="256" t="s">
        <v>78</v>
      </c>
      <c r="AV349" s="14" t="s">
        <v>78</v>
      </c>
      <c r="AW349" s="14" t="s">
        <v>31</v>
      </c>
      <c r="AX349" s="14" t="s">
        <v>69</v>
      </c>
      <c r="AY349" s="256" t="s">
        <v>252</v>
      </c>
    </row>
    <row r="350" s="15" customFormat="1">
      <c r="A350" s="15"/>
      <c r="B350" s="257"/>
      <c r="C350" s="258"/>
      <c r="D350" s="237" t="s">
        <v>262</v>
      </c>
      <c r="E350" s="259" t="s">
        <v>19</v>
      </c>
      <c r="F350" s="260" t="s">
        <v>265</v>
      </c>
      <c r="G350" s="258"/>
      <c r="H350" s="261">
        <v>44.029000000000003</v>
      </c>
      <c r="I350" s="262"/>
      <c r="J350" s="258"/>
      <c r="K350" s="258"/>
      <c r="L350" s="263"/>
      <c r="M350" s="264"/>
      <c r="N350" s="265"/>
      <c r="O350" s="265"/>
      <c r="P350" s="265"/>
      <c r="Q350" s="265"/>
      <c r="R350" s="265"/>
      <c r="S350" s="265"/>
      <c r="T350" s="266"/>
      <c r="U350" s="15"/>
      <c r="V350" s="15"/>
      <c r="W350" s="15"/>
      <c r="X350" s="15"/>
      <c r="Y350" s="15"/>
      <c r="Z350" s="15"/>
      <c r="AA350" s="15"/>
      <c r="AB350" s="15"/>
      <c r="AC350" s="15"/>
      <c r="AD350" s="15"/>
      <c r="AE350" s="15"/>
      <c r="AT350" s="267" t="s">
        <v>262</v>
      </c>
      <c r="AU350" s="267" t="s">
        <v>78</v>
      </c>
      <c r="AV350" s="15" t="s">
        <v>258</v>
      </c>
      <c r="AW350" s="15" t="s">
        <v>31</v>
      </c>
      <c r="AX350" s="15" t="s">
        <v>76</v>
      </c>
      <c r="AY350" s="267" t="s">
        <v>252</v>
      </c>
    </row>
    <row r="351" s="2" customFormat="1" ht="33" customHeight="1">
      <c r="A351" s="40"/>
      <c r="B351" s="41"/>
      <c r="C351" s="217" t="s">
        <v>749</v>
      </c>
      <c r="D351" s="217" t="s">
        <v>254</v>
      </c>
      <c r="E351" s="218" t="s">
        <v>5716</v>
      </c>
      <c r="F351" s="219" t="s">
        <v>5717</v>
      </c>
      <c r="G351" s="220" t="s">
        <v>280</v>
      </c>
      <c r="H351" s="221">
        <v>1.3361000000000001</v>
      </c>
      <c r="I351" s="222"/>
      <c r="J351" s="223">
        <f>ROUND(I351*H351,2)</f>
        <v>0</v>
      </c>
      <c r="K351" s="219" t="s">
        <v>257</v>
      </c>
      <c r="L351" s="46"/>
      <c r="M351" s="224" t="s">
        <v>19</v>
      </c>
      <c r="N351" s="225" t="s">
        <v>40</v>
      </c>
      <c r="O351" s="86"/>
      <c r="P351" s="226">
        <f>O351*H351</f>
        <v>0</v>
      </c>
      <c r="Q351" s="226">
        <v>0</v>
      </c>
      <c r="R351" s="226">
        <f>Q351*H351</f>
        <v>0</v>
      </c>
      <c r="S351" s="226">
        <v>1.9199999999999999</v>
      </c>
      <c r="T351" s="227">
        <f>S351*H351</f>
        <v>2.565312</v>
      </c>
      <c r="U351" s="40"/>
      <c r="V351" s="40"/>
      <c r="W351" s="40"/>
      <c r="X351" s="40"/>
      <c r="Y351" s="40"/>
      <c r="Z351" s="40"/>
      <c r="AA351" s="40"/>
      <c r="AB351" s="40"/>
      <c r="AC351" s="40"/>
      <c r="AD351" s="40"/>
      <c r="AE351" s="40"/>
      <c r="AR351" s="228" t="s">
        <v>258</v>
      </c>
      <c r="AT351" s="228" t="s">
        <v>254</v>
      </c>
      <c r="AU351" s="228" t="s">
        <v>78</v>
      </c>
      <c r="AY351" s="19" t="s">
        <v>252</v>
      </c>
      <c r="BE351" s="229">
        <f>IF(N351="základní",J351,0)</f>
        <v>0</v>
      </c>
      <c r="BF351" s="229">
        <f>IF(N351="snížená",J351,0)</f>
        <v>0</v>
      </c>
      <c r="BG351" s="229">
        <f>IF(N351="zákl. přenesená",J351,0)</f>
        <v>0</v>
      </c>
      <c r="BH351" s="229">
        <f>IF(N351="sníž. přenesená",J351,0)</f>
        <v>0</v>
      </c>
      <c r="BI351" s="229">
        <f>IF(N351="nulová",J351,0)</f>
        <v>0</v>
      </c>
      <c r="BJ351" s="19" t="s">
        <v>76</v>
      </c>
      <c r="BK351" s="229">
        <f>ROUND(I351*H351,2)</f>
        <v>0</v>
      </c>
      <c r="BL351" s="19" t="s">
        <v>258</v>
      </c>
      <c r="BM351" s="228" t="s">
        <v>5718</v>
      </c>
    </row>
    <row r="352" s="2" customFormat="1">
      <c r="A352" s="40"/>
      <c r="B352" s="41"/>
      <c r="C352" s="42"/>
      <c r="D352" s="230" t="s">
        <v>260</v>
      </c>
      <c r="E352" s="42"/>
      <c r="F352" s="231" t="s">
        <v>5719</v>
      </c>
      <c r="G352" s="42"/>
      <c r="H352" s="42"/>
      <c r="I352" s="232"/>
      <c r="J352" s="42"/>
      <c r="K352" s="42"/>
      <c r="L352" s="46"/>
      <c r="M352" s="233"/>
      <c r="N352" s="234"/>
      <c r="O352" s="86"/>
      <c r="P352" s="86"/>
      <c r="Q352" s="86"/>
      <c r="R352" s="86"/>
      <c r="S352" s="86"/>
      <c r="T352" s="87"/>
      <c r="U352" s="40"/>
      <c r="V352" s="40"/>
      <c r="W352" s="40"/>
      <c r="X352" s="40"/>
      <c r="Y352" s="40"/>
      <c r="Z352" s="40"/>
      <c r="AA352" s="40"/>
      <c r="AB352" s="40"/>
      <c r="AC352" s="40"/>
      <c r="AD352" s="40"/>
      <c r="AE352" s="40"/>
      <c r="AT352" s="19" t="s">
        <v>260</v>
      </c>
      <c r="AU352" s="19" t="s">
        <v>78</v>
      </c>
    </row>
    <row r="353" s="13" customFormat="1">
      <c r="A353" s="13"/>
      <c r="B353" s="235"/>
      <c r="C353" s="236"/>
      <c r="D353" s="237" t="s">
        <v>262</v>
      </c>
      <c r="E353" s="238" t="s">
        <v>19</v>
      </c>
      <c r="F353" s="239" t="s">
        <v>5720</v>
      </c>
      <c r="G353" s="236"/>
      <c r="H353" s="238" t="s">
        <v>19</v>
      </c>
      <c r="I353" s="240"/>
      <c r="J353" s="236"/>
      <c r="K353" s="236"/>
      <c r="L353" s="241"/>
      <c r="M353" s="242"/>
      <c r="N353" s="243"/>
      <c r="O353" s="243"/>
      <c r="P353" s="243"/>
      <c r="Q353" s="243"/>
      <c r="R353" s="243"/>
      <c r="S353" s="243"/>
      <c r="T353" s="244"/>
      <c r="U353" s="13"/>
      <c r="V353" s="13"/>
      <c r="W353" s="13"/>
      <c r="X353" s="13"/>
      <c r="Y353" s="13"/>
      <c r="Z353" s="13"/>
      <c r="AA353" s="13"/>
      <c r="AB353" s="13"/>
      <c r="AC353" s="13"/>
      <c r="AD353" s="13"/>
      <c r="AE353" s="13"/>
      <c r="AT353" s="245" t="s">
        <v>262</v>
      </c>
      <c r="AU353" s="245" t="s">
        <v>78</v>
      </c>
      <c r="AV353" s="13" t="s">
        <v>76</v>
      </c>
      <c r="AW353" s="13" t="s">
        <v>31</v>
      </c>
      <c r="AX353" s="13" t="s">
        <v>69</v>
      </c>
      <c r="AY353" s="245" t="s">
        <v>252</v>
      </c>
    </row>
    <row r="354" s="13" customFormat="1">
      <c r="A354" s="13"/>
      <c r="B354" s="235"/>
      <c r="C354" s="236"/>
      <c r="D354" s="237" t="s">
        <v>262</v>
      </c>
      <c r="E354" s="238" t="s">
        <v>19</v>
      </c>
      <c r="F354" s="239" t="s">
        <v>5713</v>
      </c>
      <c r="G354" s="236"/>
      <c r="H354" s="238" t="s">
        <v>19</v>
      </c>
      <c r="I354" s="240"/>
      <c r="J354" s="236"/>
      <c r="K354" s="236"/>
      <c r="L354" s="241"/>
      <c r="M354" s="242"/>
      <c r="N354" s="243"/>
      <c r="O354" s="243"/>
      <c r="P354" s="243"/>
      <c r="Q354" s="243"/>
      <c r="R354" s="243"/>
      <c r="S354" s="243"/>
      <c r="T354" s="244"/>
      <c r="U354" s="13"/>
      <c r="V354" s="13"/>
      <c r="W354" s="13"/>
      <c r="X354" s="13"/>
      <c r="Y354" s="13"/>
      <c r="Z354" s="13"/>
      <c r="AA354" s="13"/>
      <c r="AB354" s="13"/>
      <c r="AC354" s="13"/>
      <c r="AD354" s="13"/>
      <c r="AE354" s="13"/>
      <c r="AT354" s="245" t="s">
        <v>262</v>
      </c>
      <c r="AU354" s="245" t="s">
        <v>78</v>
      </c>
      <c r="AV354" s="13" t="s">
        <v>76</v>
      </c>
      <c r="AW354" s="13" t="s">
        <v>31</v>
      </c>
      <c r="AX354" s="13" t="s">
        <v>69</v>
      </c>
      <c r="AY354" s="245" t="s">
        <v>252</v>
      </c>
    </row>
    <row r="355" s="14" customFormat="1">
      <c r="A355" s="14"/>
      <c r="B355" s="246"/>
      <c r="C355" s="247"/>
      <c r="D355" s="237" t="s">
        <v>262</v>
      </c>
      <c r="E355" s="248" t="s">
        <v>19</v>
      </c>
      <c r="F355" s="249" t="s">
        <v>5721</v>
      </c>
      <c r="G355" s="247"/>
      <c r="H355" s="250">
        <v>0.48559999999999998</v>
      </c>
      <c r="I355" s="251"/>
      <c r="J355" s="247"/>
      <c r="K355" s="247"/>
      <c r="L355" s="252"/>
      <c r="M355" s="253"/>
      <c r="N355" s="254"/>
      <c r="O355" s="254"/>
      <c r="P355" s="254"/>
      <c r="Q355" s="254"/>
      <c r="R355" s="254"/>
      <c r="S355" s="254"/>
      <c r="T355" s="255"/>
      <c r="U355" s="14"/>
      <c r="V355" s="14"/>
      <c r="W355" s="14"/>
      <c r="X355" s="14"/>
      <c r="Y355" s="14"/>
      <c r="Z355" s="14"/>
      <c r="AA355" s="14"/>
      <c r="AB355" s="14"/>
      <c r="AC355" s="14"/>
      <c r="AD355" s="14"/>
      <c r="AE355" s="14"/>
      <c r="AT355" s="256" t="s">
        <v>262</v>
      </c>
      <c r="AU355" s="256" t="s">
        <v>78</v>
      </c>
      <c r="AV355" s="14" t="s">
        <v>78</v>
      </c>
      <c r="AW355" s="14" t="s">
        <v>31</v>
      </c>
      <c r="AX355" s="14" t="s">
        <v>69</v>
      </c>
      <c r="AY355" s="256" t="s">
        <v>252</v>
      </c>
    </row>
    <row r="356" s="14" customFormat="1">
      <c r="A356" s="14"/>
      <c r="B356" s="246"/>
      <c r="C356" s="247"/>
      <c r="D356" s="237" t="s">
        <v>262</v>
      </c>
      <c r="E356" s="248" t="s">
        <v>19</v>
      </c>
      <c r="F356" s="249" t="s">
        <v>5722</v>
      </c>
      <c r="G356" s="247"/>
      <c r="H356" s="250">
        <v>0.85050000000000003</v>
      </c>
      <c r="I356" s="251"/>
      <c r="J356" s="247"/>
      <c r="K356" s="247"/>
      <c r="L356" s="252"/>
      <c r="M356" s="253"/>
      <c r="N356" s="254"/>
      <c r="O356" s="254"/>
      <c r="P356" s="254"/>
      <c r="Q356" s="254"/>
      <c r="R356" s="254"/>
      <c r="S356" s="254"/>
      <c r="T356" s="255"/>
      <c r="U356" s="14"/>
      <c r="V356" s="14"/>
      <c r="W356" s="14"/>
      <c r="X356" s="14"/>
      <c r="Y356" s="14"/>
      <c r="Z356" s="14"/>
      <c r="AA356" s="14"/>
      <c r="AB356" s="14"/>
      <c r="AC356" s="14"/>
      <c r="AD356" s="14"/>
      <c r="AE356" s="14"/>
      <c r="AT356" s="256" t="s">
        <v>262</v>
      </c>
      <c r="AU356" s="256" t="s">
        <v>78</v>
      </c>
      <c r="AV356" s="14" t="s">
        <v>78</v>
      </c>
      <c r="AW356" s="14" t="s">
        <v>31</v>
      </c>
      <c r="AX356" s="14" t="s">
        <v>69</v>
      </c>
      <c r="AY356" s="256" t="s">
        <v>252</v>
      </c>
    </row>
    <row r="357" s="15" customFormat="1">
      <c r="A357" s="15"/>
      <c r="B357" s="257"/>
      <c r="C357" s="258"/>
      <c r="D357" s="237" t="s">
        <v>262</v>
      </c>
      <c r="E357" s="259" t="s">
        <v>19</v>
      </c>
      <c r="F357" s="260" t="s">
        <v>265</v>
      </c>
      <c r="G357" s="258"/>
      <c r="H357" s="261">
        <v>1.3361000000000001</v>
      </c>
      <c r="I357" s="262"/>
      <c r="J357" s="258"/>
      <c r="K357" s="258"/>
      <c r="L357" s="263"/>
      <c r="M357" s="264"/>
      <c r="N357" s="265"/>
      <c r="O357" s="265"/>
      <c r="P357" s="265"/>
      <c r="Q357" s="265"/>
      <c r="R357" s="265"/>
      <c r="S357" s="265"/>
      <c r="T357" s="266"/>
      <c r="U357" s="15"/>
      <c r="V357" s="15"/>
      <c r="W357" s="15"/>
      <c r="X357" s="15"/>
      <c r="Y357" s="15"/>
      <c r="Z357" s="15"/>
      <c r="AA357" s="15"/>
      <c r="AB357" s="15"/>
      <c r="AC357" s="15"/>
      <c r="AD357" s="15"/>
      <c r="AE357" s="15"/>
      <c r="AT357" s="267" t="s">
        <v>262</v>
      </c>
      <c r="AU357" s="267" t="s">
        <v>78</v>
      </c>
      <c r="AV357" s="15" t="s">
        <v>258</v>
      </c>
      <c r="AW357" s="15" t="s">
        <v>31</v>
      </c>
      <c r="AX357" s="15" t="s">
        <v>76</v>
      </c>
      <c r="AY357" s="267" t="s">
        <v>252</v>
      </c>
    </row>
    <row r="358" s="2" customFormat="1" ht="24.15" customHeight="1">
      <c r="A358" s="40"/>
      <c r="B358" s="41"/>
      <c r="C358" s="217" t="s">
        <v>755</v>
      </c>
      <c r="D358" s="217" t="s">
        <v>254</v>
      </c>
      <c r="E358" s="218" t="s">
        <v>5723</v>
      </c>
      <c r="F358" s="219" t="s">
        <v>5724</v>
      </c>
      <c r="G358" s="220" t="s">
        <v>280</v>
      </c>
      <c r="H358" s="221">
        <v>0.2079</v>
      </c>
      <c r="I358" s="222"/>
      <c r="J358" s="223">
        <f>ROUND(I358*H358,2)</f>
        <v>0</v>
      </c>
      <c r="K358" s="219" t="s">
        <v>257</v>
      </c>
      <c r="L358" s="46"/>
      <c r="M358" s="224" t="s">
        <v>19</v>
      </c>
      <c r="N358" s="225" t="s">
        <v>40</v>
      </c>
      <c r="O358" s="86"/>
      <c r="P358" s="226">
        <f>O358*H358</f>
        <v>0</v>
      </c>
      <c r="Q358" s="226">
        <v>0</v>
      </c>
      <c r="R358" s="226">
        <f>Q358*H358</f>
        <v>0</v>
      </c>
      <c r="S358" s="226">
        <v>2.2000000000000002</v>
      </c>
      <c r="T358" s="227">
        <f>S358*H358</f>
        <v>0.45738000000000006</v>
      </c>
      <c r="U358" s="40"/>
      <c r="V358" s="40"/>
      <c r="W358" s="40"/>
      <c r="X358" s="40"/>
      <c r="Y358" s="40"/>
      <c r="Z358" s="40"/>
      <c r="AA358" s="40"/>
      <c r="AB358" s="40"/>
      <c r="AC358" s="40"/>
      <c r="AD358" s="40"/>
      <c r="AE358" s="40"/>
      <c r="AR358" s="228" t="s">
        <v>258</v>
      </c>
      <c r="AT358" s="228" t="s">
        <v>254</v>
      </c>
      <c r="AU358" s="228" t="s">
        <v>78</v>
      </c>
      <c r="AY358" s="19" t="s">
        <v>252</v>
      </c>
      <c r="BE358" s="229">
        <f>IF(N358="základní",J358,0)</f>
        <v>0</v>
      </c>
      <c r="BF358" s="229">
        <f>IF(N358="snížená",J358,0)</f>
        <v>0</v>
      </c>
      <c r="BG358" s="229">
        <f>IF(N358="zákl. přenesená",J358,0)</f>
        <v>0</v>
      </c>
      <c r="BH358" s="229">
        <f>IF(N358="sníž. přenesená",J358,0)</f>
        <v>0</v>
      </c>
      <c r="BI358" s="229">
        <f>IF(N358="nulová",J358,0)</f>
        <v>0</v>
      </c>
      <c r="BJ358" s="19" t="s">
        <v>76</v>
      </c>
      <c r="BK358" s="229">
        <f>ROUND(I358*H358,2)</f>
        <v>0</v>
      </c>
      <c r="BL358" s="19" t="s">
        <v>258</v>
      </c>
      <c r="BM358" s="228" t="s">
        <v>5725</v>
      </c>
    </row>
    <row r="359" s="2" customFormat="1">
      <c r="A359" s="40"/>
      <c r="B359" s="41"/>
      <c r="C359" s="42"/>
      <c r="D359" s="230" t="s">
        <v>260</v>
      </c>
      <c r="E359" s="42"/>
      <c r="F359" s="231" t="s">
        <v>5726</v>
      </c>
      <c r="G359" s="42"/>
      <c r="H359" s="42"/>
      <c r="I359" s="232"/>
      <c r="J359" s="42"/>
      <c r="K359" s="42"/>
      <c r="L359" s="46"/>
      <c r="M359" s="233"/>
      <c r="N359" s="234"/>
      <c r="O359" s="86"/>
      <c r="P359" s="86"/>
      <c r="Q359" s="86"/>
      <c r="R359" s="86"/>
      <c r="S359" s="86"/>
      <c r="T359" s="87"/>
      <c r="U359" s="40"/>
      <c r="V359" s="40"/>
      <c r="W359" s="40"/>
      <c r="X359" s="40"/>
      <c r="Y359" s="40"/>
      <c r="Z359" s="40"/>
      <c r="AA359" s="40"/>
      <c r="AB359" s="40"/>
      <c r="AC359" s="40"/>
      <c r="AD359" s="40"/>
      <c r="AE359" s="40"/>
      <c r="AT359" s="19" t="s">
        <v>260</v>
      </c>
      <c r="AU359" s="19" t="s">
        <v>78</v>
      </c>
    </row>
    <row r="360" s="13" customFormat="1">
      <c r="A360" s="13"/>
      <c r="B360" s="235"/>
      <c r="C360" s="236"/>
      <c r="D360" s="237" t="s">
        <v>262</v>
      </c>
      <c r="E360" s="238" t="s">
        <v>19</v>
      </c>
      <c r="F360" s="239" t="s">
        <v>5727</v>
      </c>
      <c r="G360" s="236"/>
      <c r="H360" s="238" t="s">
        <v>19</v>
      </c>
      <c r="I360" s="240"/>
      <c r="J360" s="236"/>
      <c r="K360" s="236"/>
      <c r="L360" s="241"/>
      <c r="M360" s="242"/>
      <c r="N360" s="243"/>
      <c r="O360" s="243"/>
      <c r="P360" s="243"/>
      <c r="Q360" s="243"/>
      <c r="R360" s="243"/>
      <c r="S360" s="243"/>
      <c r="T360" s="244"/>
      <c r="U360" s="13"/>
      <c r="V360" s="13"/>
      <c r="W360" s="13"/>
      <c r="X360" s="13"/>
      <c r="Y360" s="13"/>
      <c r="Z360" s="13"/>
      <c r="AA360" s="13"/>
      <c r="AB360" s="13"/>
      <c r="AC360" s="13"/>
      <c r="AD360" s="13"/>
      <c r="AE360" s="13"/>
      <c r="AT360" s="245" t="s">
        <v>262</v>
      </c>
      <c r="AU360" s="245" t="s">
        <v>78</v>
      </c>
      <c r="AV360" s="13" t="s">
        <v>76</v>
      </c>
      <c r="AW360" s="13" t="s">
        <v>31</v>
      </c>
      <c r="AX360" s="13" t="s">
        <v>69</v>
      </c>
      <c r="AY360" s="245" t="s">
        <v>252</v>
      </c>
    </row>
    <row r="361" s="13" customFormat="1">
      <c r="A361" s="13"/>
      <c r="B361" s="235"/>
      <c r="C361" s="236"/>
      <c r="D361" s="237" t="s">
        <v>262</v>
      </c>
      <c r="E361" s="238" t="s">
        <v>19</v>
      </c>
      <c r="F361" s="239" t="s">
        <v>5713</v>
      </c>
      <c r="G361" s="236"/>
      <c r="H361" s="238" t="s">
        <v>19</v>
      </c>
      <c r="I361" s="240"/>
      <c r="J361" s="236"/>
      <c r="K361" s="236"/>
      <c r="L361" s="241"/>
      <c r="M361" s="242"/>
      <c r="N361" s="243"/>
      <c r="O361" s="243"/>
      <c r="P361" s="243"/>
      <c r="Q361" s="243"/>
      <c r="R361" s="243"/>
      <c r="S361" s="243"/>
      <c r="T361" s="244"/>
      <c r="U361" s="13"/>
      <c r="V361" s="13"/>
      <c r="W361" s="13"/>
      <c r="X361" s="13"/>
      <c r="Y361" s="13"/>
      <c r="Z361" s="13"/>
      <c r="AA361" s="13"/>
      <c r="AB361" s="13"/>
      <c r="AC361" s="13"/>
      <c r="AD361" s="13"/>
      <c r="AE361" s="13"/>
      <c r="AT361" s="245" t="s">
        <v>262</v>
      </c>
      <c r="AU361" s="245" t="s">
        <v>78</v>
      </c>
      <c r="AV361" s="13" t="s">
        <v>76</v>
      </c>
      <c r="AW361" s="13" t="s">
        <v>31</v>
      </c>
      <c r="AX361" s="13" t="s">
        <v>69</v>
      </c>
      <c r="AY361" s="245" t="s">
        <v>252</v>
      </c>
    </row>
    <row r="362" s="14" customFormat="1">
      <c r="A362" s="14"/>
      <c r="B362" s="246"/>
      <c r="C362" s="247"/>
      <c r="D362" s="237" t="s">
        <v>262</v>
      </c>
      <c r="E362" s="248" t="s">
        <v>19</v>
      </c>
      <c r="F362" s="249" t="s">
        <v>5728</v>
      </c>
      <c r="G362" s="247"/>
      <c r="H362" s="250">
        <v>0.2079</v>
      </c>
      <c r="I362" s="251"/>
      <c r="J362" s="247"/>
      <c r="K362" s="247"/>
      <c r="L362" s="252"/>
      <c r="M362" s="253"/>
      <c r="N362" s="254"/>
      <c r="O362" s="254"/>
      <c r="P362" s="254"/>
      <c r="Q362" s="254"/>
      <c r="R362" s="254"/>
      <c r="S362" s="254"/>
      <c r="T362" s="255"/>
      <c r="U362" s="14"/>
      <c r="V362" s="14"/>
      <c r="W362" s="14"/>
      <c r="X362" s="14"/>
      <c r="Y362" s="14"/>
      <c r="Z362" s="14"/>
      <c r="AA362" s="14"/>
      <c r="AB362" s="14"/>
      <c r="AC362" s="14"/>
      <c r="AD362" s="14"/>
      <c r="AE362" s="14"/>
      <c r="AT362" s="256" t="s">
        <v>262</v>
      </c>
      <c r="AU362" s="256" t="s">
        <v>78</v>
      </c>
      <c r="AV362" s="14" t="s">
        <v>78</v>
      </c>
      <c r="AW362" s="14" t="s">
        <v>31</v>
      </c>
      <c r="AX362" s="14" t="s">
        <v>76</v>
      </c>
      <c r="AY362" s="256" t="s">
        <v>252</v>
      </c>
    </row>
    <row r="363" s="2" customFormat="1" ht="37.8" customHeight="1">
      <c r="A363" s="40"/>
      <c r="B363" s="41"/>
      <c r="C363" s="217" t="s">
        <v>763</v>
      </c>
      <c r="D363" s="217" t="s">
        <v>254</v>
      </c>
      <c r="E363" s="218" t="s">
        <v>5729</v>
      </c>
      <c r="F363" s="219" t="s">
        <v>5730</v>
      </c>
      <c r="G363" s="220" t="s">
        <v>280</v>
      </c>
      <c r="H363" s="221">
        <v>0.2079</v>
      </c>
      <c r="I363" s="222"/>
      <c r="J363" s="223">
        <f>ROUND(I363*H363,2)</f>
        <v>0</v>
      </c>
      <c r="K363" s="219" t="s">
        <v>257</v>
      </c>
      <c r="L363" s="46"/>
      <c r="M363" s="224" t="s">
        <v>19</v>
      </c>
      <c r="N363" s="225" t="s">
        <v>40</v>
      </c>
      <c r="O363" s="86"/>
      <c r="P363" s="226">
        <f>O363*H363</f>
        <v>0</v>
      </c>
      <c r="Q363" s="226">
        <v>0</v>
      </c>
      <c r="R363" s="226">
        <f>Q363*H363</f>
        <v>0</v>
      </c>
      <c r="S363" s="226">
        <v>0.029000000000000001</v>
      </c>
      <c r="T363" s="227">
        <f>S363*H363</f>
        <v>0.0060291000000000008</v>
      </c>
      <c r="U363" s="40"/>
      <c r="V363" s="40"/>
      <c r="W363" s="40"/>
      <c r="X363" s="40"/>
      <c r="Y363" s="40"/>
      <c r="Z363" s="40"/>
      <c r="AA363" s="40"/>
      <c r="AB363" s="40"/>
      <c r="AC363" s="40"/>
      <c r="AD363" s="40"/>
      <c r="AE363" s="40"/>
      <c r="AR363" s="228" t="s">
        <v>258</v>
      </c>
      <c r="AT363" s="228" t="s">
        <v>254</v>
      </c>
      <c r="AU363" s="228" t="s">
        <v>78</v>
      </c>
      <c r="AY363" s="19" t="s">
        <v>252</v>
      </c>
      <c r="BE363" s="229">
        <f>IF(N363="základní",J363,0)</f>
        <v>0</v>
      </c>
      <c r="BF363" s="229">
        <f>IF(N363="snížená",J363,0)</f>
        <v>0</v>
      </c>
      <c r="BG363" s="229">
        <f>IF(N363="zákl. přenesená",J363,0)</f>
        <v>0</v>
      </c>
      <c r="BH363" s="229">
        <f>IF(N363="sníž. přenesená",J363,0)</f>
        <v>0</v>
      </c>
      <c r="BI363" s="229">
        <f>IF(N363="nulová",J363,0)</f>
        <v>0</v>
      </c>
      <c r="BJ363" s="19" t="s">
        <v>76</v>
      </c>
      <c r="BK363" s="229">
        <f>ROUND(I363*H363,2)</f>
        <v>0</v>
      </c>
      <c r="BL363" s="19" t="s">
        <v>258</v>
      </c>
      <c r="BM363" s="228" t="s">
        <v>5731</v>
      </c>
    </row>
    <row r="364" s="2" customFormat="1">
      <c r="A364" s="40"/>
      <c r="B364" s="41"/>
      <c r="C364" s="42"/>
      <c r="D364" s="230" t="s">
        <v>260</v>
      </c>
      <c r="E364" s="42"/>
      <c r="F364" s="231" t="s">
        <v>5732</v>
      </c>
      <c r="G364" s="42"/>
      <c r="H364" s="42"/>
      <c r="I364" s="232"/>
      <c r="J364" s="42"/>
      <c r="K364" s="42"/>
      <c r="L364" s="46"/>
      <c r="M364" s="233"/>
      <c r="N364" s="234"/>
      <c r="O364" s="86"/>
      <c r="P364" s="86"/>
      <c r="Q364" s="86"/>
      <c r="R364" s="86"/>
      <c r="S364" s="86"/>
      <c r="T364" s="87"/>
      <c r="U364" s="40"/>
      <c r="V364" s="40"/>
      <c r="W364" s="40"/>
      <c r="X364" s="40"/>
      <c r="Y364" s="40"/>
      <c r="Z364" s="40"/>
      <c r="AA364" s="40"/>
      <c r="AB364" s="40"/>
      <c r="AC364" s="40"/>
      <c r="AD364" s="40"/>
      <c r="AE364" s="40"/>
      <c r="AT364" s="19" t="s">
        <v>260</v>
      </c>
      <c r="AU364" s="19" t="s">
        <v>78</v>
      </c>
    </row>
    <row r="365" s="2" customFormat="1" ht="16.5" customHeight="1">
      <c r="A365" s="40"/>
      <c r="B365" s="41"/>
      <c r="C365" s="217" t="s">
        <v>769</v>
      </c>
      <c r="D365" s="217" t="s">
        <v>254</v>
      </c>
      <c r="E365" s="218" t="s">
        <v>5733</v>
      </c>
      <c r="F365" s="219" t="s">
        <v>5734</v>
      </c>
      <c r="G365" s="220" t="s">
        <v>274</v>
      </c>
      <c r="H365" s="221">
        <v>1</v>
      </c>
      <c r="I365" s="222"/>
      <c r="J365" s="223">
        <f>ROUND(I365*H365,2)</f>
        <v>0</v>
      </c>
      <c r="K365" s="219" t="s">
        <v>19</v>
      </c>
      <c r="L365" s="46"/>
      <c r="M365" s="224" t="s">
        <v>19</v>
      </c>
      <c r="N365" s="225" t="s">
        <v>40</v>
      </c>
      <c r="O365" s="86"/>
      <c r="P365" s="226">
        <f>O365*H365</f>
        <v>0</v>
      </c>
      <c r="Q365" s="226">
        <v>0</v>
      </c>
      <c r="R365" s="226">
        <f>Q365*H365</f>
        <v>0</v>
      </c>
      <c r="S365" s="226">
        <v>0</v>
      </c>
      <c r="T365" s="227">
        <f>S365*H365</f>
        <v>0</v>
      </c>
      <c r="U365" s="40"/>
      <c r="V365" s="40"/>
      <c r="W365" s="40"/>
      <c r="X365" s="40"/>
      <c r="Y365" s="40"/>
      <c r="Z365" s="40"/>
      <c r="AA365" s="40"/>
      <c r="AB365" s="40"/>
      <c r="AC365" s="40"/>
      <c r="AD365" s="40"/>
      <c r="AE365" s="40"/>
      <c r="AR365" s="228" t="s">
        <v>258</v>
      </c>
      <c r="AT365" s="228" t="s">
        <v>254</v>
      </c>
      <c r="AU365" s="228" t="s">
        <v>78</v>
      </c>
      <c r="AY365" s="19" t="s">
        <v>252</v>
      </c>
      <c r="BE365" s="229">
        <f>IF(N365="základní",J365,0)</f>
        <v>0</v>
      </c>
      <c r="BF365" s="229">
        <f>IF(N365="snížená",J365,0)</f>
        <v>0</v>
      </c>
      <c r="BG365" s="229">
        <f>IF(N365="zákl. přenesená",J365,0)</f>
        <v>0</v>
      </c>
      <c r="BH365" s="229">
        <f>IF(N365="sníž. přenesená",J365,0)</f>
        <v>0</v>
      </c>
      <c r="BI365" s="229">
        <f>IF(N365="nulová",J365,0)</f>
        <v>0</v>
      </c>
      <c r="BJ365" s="19" t="s">
        <v>76</v>
      </c>
      <c r="BK365" s="229">
        <f>ROUND(I365*H365,2)</f>
        <v>0</v>
      </c>
      <c r="BL365" s="19" t="s">
        <v>258</v>
      </c>
      <c r="BM365" s="228" t="s">
        <v>5735</v>
      </c>
    </row>
    <row r="366" s="2" customFormat="1" ht="24.15" customHeight="1">
      <c r="A366" s="40"/>
      <c r="B366" s="41"/>
      <c r="C366" s="217" t="s">
        <v>775</v>
      </c>
      <c r="D366" s="217" t="s">
        <v>254</v>
      </c>
      <c r="E366" s="218" t="s">
        <v>5736</v>
      </c>
      <c r="F366" s="219" t="s">
        <v>5737</v>
      </c>
      <c r="G366" s="220" t="s">
        <v>187</v>
      </c>
      <c r="H366" s="221">
        <v>62.332500000000003</v>
      </c>
      <c r="I366" s="222"/>
      <c r="J366" s="223">
        <f>ROUND(I366*H366,2)</f>
        <v>0</v>
      </c>
      <c r="K366" s="219" t="s">
        <v>19</v>
      </c>
      <c r="L366" s="46"/>
      <c r="M366" s="224" t="s">
        <v>19</v>
      </c>
      <c r="N366" s="225" t="s">
        <v>40</v>
      </c>
      <c r="O366" s="86"/>
      <c r="P366" s="226">
        <f>O366*H366</f>
        <v>0</v>
      </c>
      <c r="Q366" s="226">
        <v>0</v>
      </c>
      <c r="R366" s="226">
        <f>Q366*H366</f>
        <v>0</v>
      </c>
      <c r="S366" s="226">
        <v>0</v>
      </c>
      <c r="T366" s="227">
        <f>S366*H366</f>
        <v>0</v>
      </c>
      <c r="U366" s="40"/>
      <c r="V366" s="40"/>
      <c r="W366" s="40"/>
      <c r="X366" s="40"/>
      <c r="Y366" s="40"/>
      <c r="Z366" s="40"/>
      <c r="AA366" s="40"/>
      <c r="AB366" s="40"/>
      <c r="AC366" s="40"/>
      <c r="AD366" s="40"/>
      <c r="AE366" s="40"/>
      <c r="AR366" s="228" t="s">
        <v>258</v>
      </c>
      <c r="AT366" s="228" t="s">
        <v>254</v>
      </c>
      <c r="AU366" s="228" t="s">
        <v>78</v>
      </c>
      <c r="AY366" s="19" t="s">
        <v>252</v>
      </c>
      <c r="BE366" s="229">
        <f>IF(N366="základní",J366,0)</f>
        <v>0</v>
      </c>
      <c r="BF366" s="229">
        <f>IF(N366="snížená",J366,0)</f>
        <v>0</v>
      </c>
      <c r="BG366" s="229">
        <f>IF(N366="zákl. přenesená",J366,0)</f>
        <v>0</v>
      </c>
      <c r="BH366" s="229">
        <f>IF(N366="sníž. přenesená",J366,0)</f>
        <v>0</v>
      </c>
      <c r="BI366" s="229">
        <f>IF(N366="nulová",J366,0)</f>
        <v>0</v>
      </c>
      <c r="BJ366" s="19" t="s">
        <v>76</v>
      </c>
      <c r="BK366" s="229">
        <f>ROUND(I366*H366,2)</f>
        <v>0</v>
      </c>
      <c r="BL366" s="19" t="s">
        <v>258</v>
      </c>
      <c r="BM366" s="228" t="s">
        <v>5738</v>
      </c>
    </row>
    <row r="367" s="13" customFormat="1">
      <c r="A367" s="13"/>
      <c r="B367" s="235"/>
      <c r="C367" s="236"/>
      <c r="D367" s="237" t="s">
        <v>262</v>
      </c>
      <c r="E367" s="238" t="s">
        <v>19</v>
      </c>
      <c r="F367" s="239" t="s">
        <v>5713</v>
      </c>
      <c r="G367" s="236"/>
      <c r="H367" s="238" t="s">
        <v>19</v>
      </c>
      <c r="I367" s="240"/>
      <c r="J367" s="236"/>
      <c r="K367" s="236"/>
      <c r="L367" s="241"/>
      <c r="M367" s="242"/>
      <c r="N367" s="243"/>
      <c r="O367" s="243"/>
      <c r="P367" s="243"/>
      <c r="Q367" s="243"/>
      <c r="R367" s="243"/>
      <c r="S367" s="243"/>
      <c r="T367" s="244"/>
      <c r="U367" s="13"/>
      <c r="V367" s="13"/>
      <c r="W367" s="13"/>
      <c r="X367" s="13"/>
      <c r="Y367" s="13"/>
      <c r="Z367" s="13"/>
      <c r="AA367" s="13"/>
      <c r="AB367" s="13"/>
      <c r="AC367" s="13"/>
      <c r="AD367" s="13"/>
      <c r="AE367" s="13"/>
      <c r="AT367" s="245" t="s">
        <v>262</v>
      </c>
      <c r="AU367" s="245" t="s">
        <v>78</v>
      </c>
      <c r="AV367" s="13" t="s">
        <v>76</v>
      </c>
      <c r="AW367" s="13" t="s">
        <v>31</v>
      </c>
      <c r="AX367" s="13" t="s">
        <v>69</v>
      </c>
      <c r="AY367" s="245" t="s">
        <v>252</v>
      </c>
    </row>
    <row r="368" s="14" customFormat="1">
      <c r="A368" s="14"/>
      <c r="B368" s="246"/>
      <c r="C368" s="247"/>
      <c r="D368" s="237" t="s">
        <v>262</v>
      </c>
      <c r="E368" s="248" t="s">
        <v>19</v>
      </c>
      <c r="F368" s="249" t="s">
        <v>5739</v>
      </c>
      <c r="G368" s="247"/>
      <c r="H368" s="250">
        <v>53.022500000000001</v>
      </c>
      <c r="I368" s="251"/>
      <c r="J368" s="247"/>
      <c r="K368" s="247"/>
      <c r="L368" s="252"/>
      <c r="M368" s="253"/>
      <c r="N368" s="254"/>
      <c r="O368" s="254"/>
      <c r="P368" s="254"/>
      <c r="Q368" s="254"/>
      <c r="R368" s="254"/>
      <c r="S368" s="254"/>
      <c r="T368" s="255"/>
      <c r="U368" s="14"/>
      <c r="V368" s="14"/>
      <c r="W368" s="14"/>
      <c r="X368" s="14"/>
      <c r="Y368" s="14"/>
      <c r="Z368" s="14"/>
      <c r="AA368" s="14"/>
      <c r="AB368" s="14"/>
      <c r="AC368" s="14"/>
      <c r="AD368" s="14"/>
      <c r="AE368" s="14"/>
      <c r="AT368" s="256" t="s">
        <v>262</v>
      </c>
      <c r="AU368" s="256" t="s">
        <v>78</v>
      </c>
      <c r="AV368" s="14" t="s">
        <v>78</v>
      </c>
      <c r="AW368" s="14" t="s">
        <v>31</v>
      </c>
      <c r="AX368" s="14" t="s">
        <v>69</v>
      </c>
      <c r="AY368" s="256" t="s">
        <v>252</v>
      </c>
    </row>
    <row r="369" s="14" customFormat="1">
      <c r="A369" s="14"/>
      <c r="B369" s="246"/>
      <c r="C369" s="247"/>
      <c r="D369" s="237" t="s">
        <v>262</v>
      </c>
      <c r="E369" s="248" t="s">
        <v>19</v>
      </c>
      <c r="F369" s="249" t="s">
        <v>5740</v>
      </c>
      <c r="G369" s="247"/>
      <c r="H369" s="250">
        <v>9.3100000000000005</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262</v>
      </c>
      <c r="AU369" s="256" t="s">
        <v>78</v>
      </c>
      <c r="AV369" s="14" t="s">
        <v>78</v>
      </c>
      <c r="AW369" s="14" t="s">
        <v>31</v>
      </c>
      <c r="AX369" s="14" t="s">
        <v>69</v>
      </c>
      <c r="AY369" s="256" t="s">
        <v>252</v>
      </c>
    </row>
    <row r="370" s="15" customFormat="1">
      <c r="A370" s="15"/>
      <c r="B370" s="257"/>
      <c r="C370" s="258"/>
      <c r="D370" s="237" t="s">
        <v>262</v>
      </c>
      <c r="E370" s="259" t="s">
        <v>19</v>
      </c>
      <c r="F370" s="260" t="s">
        <v>265</v>
      </c>
      <c r="G370" s="258"/>
      <c r="H370" s="261">
        <v>62.332500000000003</v>
      </c>
      <c r="I370" s="262"/>
      <c r="J370" s="258"/>
      <c r="K370" s="258"/>
      <c r="L370" s="263"/>
      <c r="M370" s="264"/>
      <c r="N370" s="265"/>
      <c r="O370" s="265"/>
      <c r="P370" s="265"/>
      <c r="Q370" s="265"/>
      <c r="R370" s="265"/>
      <c r="S370" s="265"/>
      <c r="T370" s="266"/>
      <c r="U370" s="15"/>
      <c r="V370" s="15"/>
      <c r="W370" s="15"/>
      <c r="X370" s="15"/>
      <c r="Y370" s="15"/>
      <c r="Z370" s="15"/>
      <c r="AA370" s="15"/>
      <c r="AB370" s="15"/>
      <c r="AC370" s="15"/>
      <c r="AD370" s="15"/>
      <c r="AE370" s="15"/>
      <c r="AT370" s="267" t="s">
        <v>262</v>
      </c>
      <c r="AU370" s="267" t="s">
        <v>78</v>
      </c>
      <c r="AV370" s="15" t="s">
        <v>258</v>
      </c>
      <c r="AW370" s="15" t="s">
        <v>31</v>
      </c>
      <c r="AX370" s="15" t="s">
        <v>76</v>
      </c>
      <c r="AY370" s="267" t="s">
        <v>252</v>
      </c>
    </row>
    <row r="371" s="2" customFormat="1" ht="16.5" customHeight="1">
      <c r="A371" s="40"/>
      <c r="B371" s="41"/>
      <c r="C371" s="217" t="s">
        <v>781</v>
      </c>
      <c r="D371" s="217" t="s">
        <v>254</v>
      </c>
      <c r="E371" s="218" t="s">
        <v>3804</v>
      </c>
      <c r="F371" s="219" t="s">
        <v>3805</v>
      </c>
      <c r="G371" s="220" t="s">
        <v>280</v>
      </c>
      <c r="H371" s="221">
        <v>19.9145</v>
      </c>
      <c r="I371" s="222"/>
      <c r="J371" s="223">
        <f>ROUND(I371*H371,2)</f>
        <v>0</v>
      </c>
      <c r="K371" s="219" t="s">
        <v>257</v>
      </c>
      <c r="L371" s="46"/>
      <c r="M371" s="224" t="s">
        <v>19</v>
      </c>
      <c r="N371" s="225" t="s">
        <v>40</v>
      </c>
      <c r="O371" s="86"/>
      <c r="P371" s="226">
        <f>O371*H371</f>
        <v>0</v>
      </c>
      <c r="Q371" s="226">
        <v>0</v>
      </c>
      <c r="R371" s="226">
        <f>Q371*H371</f>
        <v>0</v>
      </c>
      <c r="S371" s="226">
        <v>2.3999999999999999</v>
      </c>
      <c r="T371" s="227">
        <f>S371*H371</f>
        <v>47.794800000000002</v>
      </c>
      <c r="U371" s="40"/>
      <c r="V371" s="40"/>
      <c r="W371" s="40"/>
      <c r="X371" s="40"/>
      <c r="Y371" s="40"/>
      <c r="Z371" s="40"/>
      <c r="AA371" s="40"/>
      <c r="AB371" s="40"/>
      <c r="AC371" s="40"/>
      <c r="AD371" s="40"/>
      <c r="AE371" s="40"/>
      <c r="AR371" s="228" t="s">
        <v>258</v>
      </c>
      <c r="AT371" s="228" t="s">
        <v>254</v>
      </c>
      <c r="AU371" s="228" t="s">
        <v>78</v>
      </c>
      <c r="AY371" s="19" t="s">
        <v>252</v>
      </c>
      <c r="BE371" s="229">
        <f>IF(N371="základní",J371,0)</f>
        <v>0</v>
      </c>
      <c r="BF371" s="229">
        <f>IF(N371="snížená",J371,0)</f>
        <v>0</v>
      </c>
      <c r="BG371" s="229">
        <f>IF(N371="zákl. přenesená",J371,0)</f>
        <v>0</v>
      </c>
      <c r="BH371" s="229">
        <f>IF(N371="sníž. přenesená",J371,0)</f>
        <v>0</v>
      </c>
      <c r="BI371" s="229">
        <f>IF(N371="nulová",J371,0)</f>
        <v>0</v>
      </c>
      <c r="BJ371" s="19" t="s">
        <v>76</v>
      </c>
      <c r="BK371" s="229">
        <f>ROUND(I371*H371,2)</f>
        <v>0</v>
      </c>
      <c r="BL371" s="19" t="s">
        <v>258</v>
      </c>
      <c r="BM371" s="228" t="s">
        <v>5741</v>
      </c>
    </row>
    <row r="372" s="2" customFormat="1">
      <c r="A372" s="40"/>
      <c r="B372" s="41"/>
      <c r="C372" s="42"/>
      <c r="D372" s="230" t="s">
        <v>260</v>
      </c>
      <c r="E372" s="42"/>
      <c r="F372" s="231" t="s">
        <v>3807</v>
      </c>
      <c r="G372" s="42"/>
      <c r="H372" s="42"/>
      <c r="I372" s="232"/>
      <c r="J372" s="42"/>
      <c r="K372" s="42"/>
      <c r="L372" s="46"/>
      <c r="M372" s="233"/>
      <c r="N372" s="234"/>
      <c r="O372" s="86"/>
      <c r="P372" s="86"/>
      <c r="Q372" s="86"/>
      <c r="R372" s="86"/>
      <c r="S372" s="86"/>
      <c r="T372" s="87"/>
      <c r="U372" s="40"/>
      <c r="V372" s="40"/>
      <c r="W372" s="40"/>
      <c r="X372" s="40"/>
      <c r="Y372" s="40"/>
      <c r="Z372" s="40"/>
      <c r="AA372" s="40"/>
      <c r="AB372" s="40"/>
      <c r="AC372" s="40"/>
      <c r="AD372" s="40"/>
      <c r="AE372" s="40"/>
      <c r="AT372" s="19" t="s">
        <v>260</v>
      </c>
      <c r="AU372" s="19" t="s">
        <v>78</v>
      </c>
    </row>
    <row r="373" s="13" customFormat="1">
      <c r="A373" s="13"/>
      <c r="B373" s="235"/>
      <c r="C373" s="236"/>
      <c r="D373" s="237" t="s">
        <v>262</v>
      </c>
      <c r="E373" s="238" t="s">
        <v>19</v>
      </c>
      <c r="F373" s="239" t="s">
        <v>5742</v>
      </c>
      <c r="G373" s="236"/>
      <c r="H373" s="238" t="s">
        <v>19</v>
      </c>
      <c r="I373" s="240"/>
      <c r="J373" s="236"/>
      <c r="K373" s="236"/>
      <c r="L373" s="241"/>
      <c r="M373" s="242"/>
      <c r="N373" s="243"/>
      <c r="O373" s="243"/>
      <c r="P373" s="243"/>
      <c r="Q373" s="243"/>
      <c r="R373" s="243"/>
      <c r="S373" s="243"/>
      <c r="T373" s="244"/>
      <c r="U373" s="13"/>
      <c r="V373" s="13"/>
      <c r="W373" s="13"/>
      <c r="X373" s="13"/>
      <c r="Y373" s="13"/>
      <c r="Z373" s="13"/>
      <c r="AA373" s="13"/>
      <c r="AB373" s="13"/>
      <c r="AC373" s="13"/>
      <c r="AD373" s="13"/>
      <c r="AE373" s="13"/>
      <c r="AT373" s="245" t="s">
        <v>262</v>
      </c>
      <c r="AU373" s="245" t="s">
        <v>78</v>
      </c>
      <c r="AV373" s="13" t="s">
        <v>76</v>
      </c>
      <c r="AW373" s="13" t="s">
        <v>31</v>
      </c>
      <c r="AX373" s="13" t="s">
        <v>69</v>
      </c>
      <c r="AY373" s="245" t="s">
        <v>252</v>
      </c>
    </row>
    <row r="374" s="13" customFormat="1">
      <c r="A374" s="13"/>
      <c r="B374" s="235"/>
      <c r="C374" s="236"/>
      <c r="D374" s="237" t="s">
        <v>262</v>
      </c>
      <c r="E374" s="238" t="s">
        <v>19</v>
      </c>
      <c r="F374" s="239" t="s">
        <v>5713</v>
      </c>
      <c r="G374" s="236"/>
      <c r="H374" s="238" t="s">
        <v>19</v>
      </c>
      <c r="I374" s="240"/>
      <c r="J374" s="236"/>
      <c r="K374" s="236"/>
      <c r="L374" s="241"/>
      <c r="M374" s="242"/>
      <c r="N374" s="243"/>
      <c r="O374" s="243"/>
      <c r="P374" s="243"/>
      <c r="Q374" s="243"/>
      <c r="R374" s="243"/>
      <c r="S374" s="243"/>
      <c r="T374" s="244"/>
      <c r="U374" s="13"/>
      <c r="V374" s="13"/>
      <c r="W374" s="13"/>
      <c r="X374" s="13"/>
      <c r="Y374" s="13"/>
      <c r="Z374" s="13"/>
      <c r="AA374" s="13"/>
      <c r="AB374" s="13"/>
      <c r="AC374" s="13"/>
      <c r="AD374" s="13"/>
      <c r="AE374" s="13"/>
      <c r="AT374" s="245" t="s">
        <v>262</v>
      </c>
      <c r="AU374" s="245" t="s">
        <v>78</v>
      </c>
      <c r="AV374" s="13" t="s">
        <v>76</v>
      </c>
      <c r="AW374" s="13" t="s">
        <v>31</v>
      </c>
      <c r="AX374" s="13" t="s">
        <v>69</v>
      </c>
      <c r="AY374" s="245" t="s">
        <v>252</v>
      </c>
    </row>
    <row r="375" s="14" customFormat="1">
      <c r="A375" s="14"/>
      <c r="B375" s="246"/>
      <c r="C375" s="247"/>
      <c r="D375" s="237" t="s">
        <v>262</v>
      </c>
      <c r="E375" s="248" t="s">
        <v>19</v>
      </c>
      <c r="F375" s="249" t="s">
        <v>5743</v>
      </c>
      <c r="G375" s="247"/>
      <c r="H375" s="250">
        <v>8.6445000000000007</v>
      </c>
      <c r="I375" s="251"/>
      <c r="J375" s="247"/>
      <c r="K375" s="247"/>
      <c r="L375" s="252"/>
      <c r="M375" s="253"/>
      <c r="N375" s="254"/>
      <c r="O375" s="254"/>
      <c r="P375" s="254"/>
      <c r="Q375" s="254"/>
      <c r="R375" s="254"/>
      <c r="S375" s="254"/>
      <c r="T375" s="255"/>
      <c r="U375" s="14"/>
      <c r="V375" s="14"/>
      <c r="W375" s="14"/>
      <c r="X375" s="14"/>
      <c r="Y375" s="14"/>
      <c r="Z375" s="14"/>
      <c r="AA375" s="14"/>
      <c r="AB375" s="14"/>
      <c r="AC375" s="14"/>
      <c r="AD375" s="14"/>
      <c r="AE375" s="14"/>
      <c r="AT375" s="256" t="s">
        <v>262</v>
      </c>
      <c r="AU375" s="256" t="s">
        <v>78</v>
      </c>
      <c r="AV375" s="14" t="s">
        <v>78</v>
      </c>
      <c r="AW375" s="14" t="s">
        <v>31</v>
      </c>
      <c r="AX375" s="14" t="s">
        <v>69</v>
      </c>
      <c r="AY375" s="256" t="s">
        <v>252</v>
      </c>
    </row>
    <row r="376" s="14" customFormat="1">
      <c r="A376" s="14"/>
      <c r="B376" s="246"/>
      <c r="C376" s="247"/>
      <c r="D376" s="237" t="s">
        <v>262</v>
      </c>
      <c r="E376" s="248" t="s">
        <v>19</v>
      </c>
      <c r="F376" s="249" t="s">
        <v>5744</v>
      </c>
      <c r="G376" s="247"/>
      <c r="H376" s="250">
        <v>11.27</v>
      </c>
      <c r="I376" s="251"/>
      <c r="J376" s="247"/>
      <c r="K376" s="247"/>
      <c r="L376" s="252"/>
      <c r="M376" s="253"/>
      <c r="N376" s="254"/>
      <c r="O376" s="254"/>
      <c r="P376" s="254"/>
      <c r="Q376" s="254"/>
      <c r="R376" s="254"/>
      <c r="S376" s="254"/>
      <c r="T376" s="255"/>
      <c r="U376" s="14"/>
      <c r="V376" s="14"/>
      <c r="W376" s="14"/>
      <c r="X376" s="14"/>
      <c r="Y376" s="14"/>
      <c r="Z376" s="14"/>
      <c r="AA376" s="14"/>
      <c r="AB376" s="14"/>
      <c r="AC376" s="14"/>
      <c r="AD376" s="14"/>
      <c r="AE376" s="14"/>
      <c r="AT376" s="256" t="s">
        <v>262</v>
      </c>
      <c r="AU376" s="256" t="s">
        <v>78</v>
      </c>
      <c r="AV376" s="14" t="s">
        <v>78</v>
      </c>
      <c r="AW376" s="14" t="s">
        <v>31</v>
      </c>
      <c r="AX376" s="14" t="s">
        <v>69</v>
      </c>
      <c r="AY376" s="256" t="s">
        <v>252</v>
      </c>
    </row>
    <row r="377" s="15" customFormat="1">
      <c r="A377" s="15"/>
      <c r="B377" s="257"/>
      <c r="C377" s="258"/>
      <c r="D377" s="237" t="s">
        <v>262</v>
      </c>
      <c r="E377" s="259" t="s">
        <v>19</v>
      </c>
      <c r="F377" s="260" t="s">
        <v>265</v>
      </c>
      <c r="G377" s="258"/>
      <c r="H377" s="261">
        <v>19.9145</v>
      </c>
      <c r="I377" s="262"/>
      <c r="J377" s="258"/>
      <c r="K377" s="258"/>
      <c r="L377" s="263"/>
      <c r="M377" s="264"/>
      <c r="N377" s="265"/>
      <c r="O377" s="265"/>
      <c r="P377" s="265"/>
      <c r="Q377" s="265"/>
      <c r="R377" s="265"/>
      <c r="S377" s="265"/>
      <c r="T377" s="266"/>
      <c r="U377" s="15"/>
      <c r="V377" s="15"/>
      <c r="W377" s="15"/>
      <c r="X377" s="15"/>
      <c r="Y377" s="15"/>
      <c r="Z377" s="15"/>
      <c r="AA377" s="15"/>
      <c r="AB377" s="15"/>
      <c r="AC377" s="15"/>
      <c r="AD377" s="15"/>
      <c r="AE377" s="15"/>
      <c r="AT377" s="267" t="s">
        <v>262</v>
      </c>
      <c r="AU377" s="267" t="s">
        <v>78</v>
      </c>
      <c r="AV377" s="15" t="s">
        <v>258</v>
      </c>
      <c r="AW377" s="15" t="s">
        <v>31</v>
      </c>
      <c r="AX377" s="15" t="s">
        <v>76</v>
      </c>
      <c r="AY377" s="267" t="s">
        <v>252</v>
      </c>
    </row>
    <row r="378" s="2" customFormat="1" ht="24.15" customHeight="1">
      <c r="A378" s="40"/>
      <c r="B378" s="41"/>
      <c r="C378" s="217" t="s">
        <v>787</v>
      </c>
      <c r="D378" s="217" t="s">
        <v>254</v>
      </c>
      <c r="E378" s="218" t="s">
        <v>5745</v>
      </c>
      <c r="F378" s="219" t="s">
        <v>5746</v>
      </c>
      <c r="G378" s="220" t="s">
        <v>728</v>
      </c>
      <c r="H378" s="221">
        <v>1</v>
      </c>
      <c r="I378" s="222"/>
      <c r="J378" s="223">
        <f>ROUND(I378*H378,2)</f>
        <v>0</v>
      </c>
      <c r="K378" s="219" t="s">
        <v>19</v>
      </c>
      <c r="L378" s="46"/>
      <c r="M378" s="224" t="s">
        <v>19</v>
      </c>
      <c r="N378" s="225" t="s">
        <v>40</v>
      </c>
      <c r="O378" s="86"/>
      <c r="P378" s="226">
        <f>O378*H378</f>
        <v>0</v>
      </c>
      <c r="Q378" s="226">
        <v>0</v>
      </c>
      <c r="R378" s="226">
        <f>Q378*H378</f>
        <v>0</v>
      </c>
      <c r="S378" s="226">
        <v>0</v>
      </c>
      <c r="T378" s="227">
        <f>S378*H378</f>
        <v>0</v>
      </c>
      <c r="U378" s="40"/>
      <c r="V378" s="40"/>
      <c r="W378" s="40"/>
      <c r="X378" s="40"/>
      <c r="Y378" s="40"/>
      <c r="Z378" s="40"/>
      <c r="AA378" s="40"/>
      <c r="AB378" s="40"/>
      <c r="AC378" s="40"/>
      <c r="AD378" s="40"/>
      <c r="AE378" s="40"/>
      <c r="AR378" s="228" t="s">
        <v>258</v>
      </c>
      <c r="AT378" s="228" t="s">
        <v>254</v>
      </c>
      <c r="AU378" s="228" t="s">
        <v>78</v>
      </c>
      <c r="AY378" s="19" t="s">
        <v>252</v>
      </c>
      <c r="BE378" s="229">
        <f>IF(N378="základní",J378,0)</f>
        <v>0</v>
      </c>
      <c r="BF378" s="229">
        <f>IF(N378="snížená",J378,0)</f>
        <v>0</v>
      </c>
      <c r="BG378" s="229">
        <f>IF(N378="zákl. přenesená",J378,0)</f>
        <v>0</v>
      </c>
      <c r="BH378" s="229">
        <f>IF(N378="sníž. přenesená",J378,0)</f>
        <v>0</v>
      </c>
      <c r="BI378" s="229">
        <f>IF(N378="nulová",J378,0)</f>
        <v>0</v>
      </c>
      <c r="BJ378" s="19" t="s">
        <v>76</v>
      </c>
      <c r="BK378" s="229">
        <f>ROUND(I378*H378,2)</f>
        <v>0</v>
      </c>
      <c r="BL378" s="19" t="s">
        <v>258</v>
      </c>
      <c r="BM378" s="228" t="s">
        <v>5747</v>
      </c>
    </row>
    <row r="379" s="2" customFormat="1" ht="24.15" customHeight="1">
      <c r="A379" s="40"/>
      <c r="B379" s="41"/>
      <c r="C379" s="217" t="s">
        <v>793</v>
      </c>
      <c r="D379" s="217" t="s">
        <v>254</v>
      </c>
      <c r="E379" s="218" t="s">
        <v>5748</v>
      </c>
      <c r="F379" s="219" t="s">
        <v>5749</v>
      </c>
      <c r="G379" s="220" t="s">
        <v>728</v>
      </c>
      <c r="H379" s="221">
        <v>1</v>
      </c>
      <c r="I379" s="222"/>
      <c r="J379" s="223">
        <f>ROUND(I379*H379,2)</f>
        <v>0</v>
      </c>
      <c r="K379" s="219" t="s">
        <v>19</v>
      </c>
      <c r="L379" s="46"/>
      <c r="M379" s="224" t="s">
        <v>19</v>
      </c>
      <c r="N379" s="225" t="s">
        <v>40</v>
      </c>
      <c r="O379" s="86"/>
      <c r="P379" s="226">
        <f>O379*H379</f>
        <v>0</v>
      </c>
      <c r="Q379" s="226">
        <v>0</v>
      </c>
      <c r="R379" s="226">
        <f>Q379*H379</f>
        <v>0</v>
      </c>
      <c r="S379" s="226">
        <v>0</v>
      </c>
      <c r="T379" s="227">
        <f>S379*H379</f>
        <v>0</v>
      </c>
      <c r="U379" s="40"/>
      <c r="V379" s="40"/>
      <c r="W379" s="40"/>
      <c r="X379" s="40"/>
      <c r="Y379" s="40"/>
      <c r="Z379" s="40"/>
      <c r="AA379" s="40"/>
      <c r="AB379" s="40"/>
      <c r="AC379" s="40"/>
      <c r="AD379" s="40"/>
      <c r="AE379" s="40"/>
      <c r="AR379" s="228" t="s">
        <v>258</v>
      </c>
      <c r="AT379" s="228" t="s">
        <v>254</v>
      </c>
      <c r="AU379" s="228" t="s">
        <v>78</v>
      </c>
      <c r="AY379" s="19" t="s">
        <v>252</v>
      </c>
      <c r="BE379" s="229">
        <f>IF(N379="základní",J379,0)</f>
        <v>0</v>
      </c>
      <c r="BF379" s="229">
        <f>IF(N379="snížená",J379,0)</f>
        <v>0</v>
      </c>
      <c r="BG379" s="229">
        <f>IF(N379="zákl. přenesená",J379,0)</f>
        <v>0</v>
      </c>
      <c r="BH379" s="229">
        <f>IF(N379="sníž. přenesená",J379,0)</f>
        <v>0</v>
      </c>
      <c r="BI379" s="229">
        <f>IF(N379="nulová",J379,0)</f>
        <v>0</v>
      </c>
      <c r="BJ379" s="19" t="s">
        <v>76</v>
      </c>
      <c r="BK379" s="229">
        <f>ROUND(I379*H379,2)</f>
        <v>0</v>
      </c>
      <c r="BL379" s="19" t="s">
        <v>258</v>
      </c>
      <c r="BM379" s="228" t="s">
        <v>5750</v>
      </c>
    </row>
    <row r="380" s="2" customFormat="1" ht="62.7" customHeight="1">
      <c r="A380" s="40"/>
      <c r="B380" s="41"/>
      <c r="C380" s="217" t="s">
        <v>797</v>
      </c>
      <c r="D380" s="217" t="s">
        <v>254</v>
      </c>
      <c r="E380" s="218" t="s">
        <v>5751</v>
      </c>
      <c r="F380" s="219" t="s">
        <v>5752</v>
      </c>
      <c r="G380" s="220" t="s">
        <v>280</v>
      </c>
      <c r="H380" s="221">
        <v>29.740100000000002</v>
      </c>
      <c r="I380" s="222"/>
      <c r="J380" s="223">
        <f>ROUND(I380*H380,2)</f>
        <v>0</v>
      </c>
      <c r="K380" s="219" t="s">
        <v>257</v>
      </c>
      <c r="L380" s="46"/>
      <c r="M380" s="224" t="s">
        <v>19</v>
      </c>
      <c r="N380" s="225" t="s">
        <v>40</v>
      </c>
      <c r="O380" s="86"/>
      <c r="P380" s="226">
        <f>O380*H380</f>
        <v>0</v>
      </c>
      <c r="Q380" s="226">
        <v>0</v>
      </c>
      <c r="R380" s="226">
        <f>Q380*H380</f>
        <v>0</v>
      </c>
      <c r="S380" s="226">
        <v>0</v>
      </c>
      <c r="T380" s="227">
        <f>S380*H380</f>
        <v>0</v>
      </c>
      <c r="U380" s="40"/>
      <c r="V380" s="40"/>
      <c r="W380" s="40"/>
      <c r="X380" s="40"/>
      <c r="Y380" s="40"/>
      <c r="Z380" s="40"/>
      <c r="AA380" s="40"/>
      <c r="AB380" s="40"/>
      <c r="AC380" s="40"/>
      <c r="AD380" s="40"/>
      <c r="AE380" s="40"/>
      <c r="AR380" s="228" t="s">
        <v>258</v>
      </c>
      <c r="AT380" s="228" t="s">
        <v>254</v>
      </c>
      <c r="AU380" s="228" t="s">
        <v>78</v>
      </c>
      <c r="AY380" s="19" t="s">
        <v>252</v>
      </c>
      <c r="BE380" s="229">
        <f>IF(N380="základní",J380,0)</f>
        <v>0</v>
      </c>
      <c r="BF380" s="229">
        <f>IF(N380="snížená",J380,0)</f>
        <v>0</v>
      </c>
      <c r="BG380" s="229">
        <f>IF(N380="zákl. přenesená",J380,0)</f>
        <v>0</v>
      </c>
      <c r="BH380" s="229">
        <f>IF(N380="sníž. přenesená",J380,0)</f>
        <v>0</v>
      </c>
      <c r="BI380" s="229">
        <f>IF(N380="nulová",J380,0)</f>
        <v>0</v>
      </c>
      <c r="BJ380" s="19" t="s">
        <v>76</v>
      </c>
      <c r="BK380" s="229">
        <f>ROUND(I380*H380,2)</f>
        <v>0</v>
      </c>
      <c r="BL380" s="19" t="s">
        <v>258</v>
      </c>
      <c r="BM380" s="228" t="s">
        <v>5753</v>
      </c>
    </row>
    <row r="381" s="2" customFormat="1">
      <c r="A381" s="40"/>
      <c r="B381" s="41"/>
      <c r="C381" s="42"/>
      <c r="D381" s="230" t="s">
        <v>260</v>
      </c>
      <c r="E381" s="42"/>
      <c r="F381" s="231" t="s">
        <v>5754</v>
      </c>
      <c r="G381" s="42"/>
      <c r="H381" s="42"/>
      <c r="I381" s="232"/>
      <c r="J381" s="42"/>
      <c r="K381" s="42"/>
      <c r="L381" s="46"/>
      <c r="M381" s="233"/>
      <c r="N381" s="234"/>
      <c r="O381" s="86"/>
      <c r="P381" s="86"/>
      <c r="Q381" s="86"/>
      <c r="R381" s="86"/>
      <c r="S381" s="86"/>
      <c r="T381" s="87"/>
      <c r="U381" s="40"/>
      <c r="V381" s="40"/>
      <c r="W381" s="40"/>
      <c r="X381" s="40"/>
      <c r="Y381" s="40"/>
      <c r="Z381" s="40"/>
      <c r="AA381" s="40"/>
      <c r="AB381" s="40"/>
      <c r="AC381" s="40"/>
      <c r="AD381" s="40"/>
      <c r="AE381" s="40"/>
      <c r="AT381" s="19" t="s">
        <v>260</v>
      </c>
      <c r="AU381" s="19" t="s">
        <v>78</v>
      </c>
    </row>
    <row r="382" s="2" customFormat="1">
      <c r="A382" s="40"/>
      <c r="B382" s="41"/>
      <c r="C382" s="42"/>
      <c r="D382" s="237" t="s">
        <v>963</v>
      </c>
      <c r="E382" s="42"/>
      <c r="F382" s="289" t="s">
        <v>5755</v>
      </c>
      <c r="G382" s="42"/>
      <c r="H382" s="42"/>
      <c r="I382" s="232"/>
      <c r="J382" s="42"/>
      <c r="K382" s="42"/>
      <c r="L382" s="46"/>
      <c r="M382" s="233"/>
      <c r="N382" s="234"/>
      <c r="O382" s="86"/>
      <c r="P382" s="86"/>
      <c r="Q382" s="86"/>
      <c r="R382" s="86"/>
      <c r="S382" s="86"/>
      <c r="T382" s="87"/>
      <c r="U382" s="40"/>
      <c r="V382" s="40"/>
      <c r="W382" s="40"/>
      <c r="X382" s="40"/>
      <c r="Y382" s="40"/>
      <c r="Z382" s="40"/>
      <c r="AA382" s="40"/>
      <c r="AB382" s="40"/>
      <c r="AC382" s="40"/>
      <c r="AD382" s="40"/>
      <c r="AE382" s="40"/>
      <c r="AT382" s="19" t="s">
        <v>963</v>
      </c>
      <c r="AU382" s="19" t="s">
        <v>78</v>
      </c>
    </row>
    <row r="383" s="2" customFormat="1" ht="44.25" customHeight="1">
      <c r="A383" s="40"/>
      <c r="B383" s="41"/>
      <c r="C383" s="217" t="s">
        <v>801</v>
      </c>
      <c r="D383" s="217" t="s">
        <v>254</v>
      </c>
      <c r="E383" s="218" t="s">
        <v>3974</v>
      </c>
      <c r="F383" s="219" t="s">
        <v>3975</v>
      </c>
      <c r="G383" s="220" t="s">
        <v>280</v>
      </c>
      <c r="H383" s="221">
        <v>29.740100000000002</v>
      </c>
      <c r="I383" s="222"/>
      <c r="J383" s="223">
        <f>ROUND(I383*H383,2)</f>
        <v>0</v>
      </c>
      <c r="K383" s="219" t="s">
        <v>257</v>
      </c>
      <c r="L383" s="46"/>
      <c r="M383" s="224" t="s">
        <v>19</v>
      </c>
      <c r="N383" s="225" t="s">
        <v>40</v>
      </c>
      <c r="O383" s="86"/>
      <c r="P383" s="226">
        <f>O383*H383</f>
        <v>0</v>
      </c>
      <c r="Q383" s="226">
        <v>0</v>
      </c>
      <c r="R383" s="226">
        <f>Q383*H383</f>
        <v>0</v>
      </c>
      <c r="S383" s="226">
        <v>0</v>
      </c>
      <c r="T383" s="227">
        <f>S383*H383</f>
        <v>0</v>
      </c>
      <c r="U383" s="40"/>
      <c r="V383" s="40"/>
      <c r="W383" s="40"/>
      <c r="X383" s="40"/>
      <c r="Y383" s="40"/>
      <c r="Z383" s="40"/>
      <c r="AA383" s="40"/>
      <c r="AB383" s="40"/>
      <c r="AC383" s="40"/>
      <c r="AD383" s="40"/>
      <c r="AE383" s="40"/>
      <c r="AR383" s="228" t="s">
        <v>258</v>
      </c>
      <c r="AT383" s="228" t="s">
        <v>254</v>
      </c>
      <c r="AU383" s="228" t="s">
        <v>78</v>
      </c>
      <c r="AY383" s="19" t="s">
        <v>252</v>
      </c>
      <c r="BE383" s="229">
        <f>IF(N383="základní",J383,0)</f>
        <v>0</v>
      </c>
      <c r="BF383" s="229">
        <f>IF(N383="snížená",J383,0)</f>
        <v>0</v>
      </c>
      <c r="BG383" s="229">
        <f>IF(N383="zákl. přenesená",J383,0)</f>
        <v>0</v>
      </c>
      <c r="BH383" s="229">
        <f>IF(N383="sníž. přenesená",J383,0)</f>
        <v>0</v>
      </c>
      <c r="BI383" s="229">
        <f>IF(N383="nulová",J383,0)</f>
        <v>0</v>
      </c>
      <c r="BJ383" s="19" t="s">
        <v>76</v>
      </c>
      <c r="BK383" s="229">
        <f>ROUND(I383*H383,2)</f>
        <v>0</v>
      </c>
      <c r="BL383" s="19" t="s">
        <v>258</v>
      </c>
      <c r="BM383" s="228" t="s">
        <v>5756</v>
      </c>
    </row>
    <row r="384" s="2" customFormat="1">
      <c r="A384" s="40"/>
      <c r="B384" s="41"/>
      <c r="C384" s="42"/>
      <c r="D384" s="230" t="s">
        <v>260</v>
      </c>
      <c r="E384" s="42"/>
      <c r="F384" s="231" t="s">
        <v>3977</v>
      </c>
      <c r="G384" s="42"/>
      <c r="H384" s="42"/>
      <c r="I384" s="232"/>
      <c r="J384" s="42"/>
      <c r="K384" s="42"/>
      <c r="L384" s="46"/>
      <c r="M384" s="233"/>
      <c r="N384" s="234"/>
      <c r="O384" s="86"/>
      <c r="P384" s="86"/>
      <c r="Q384" s="86"/>
      <c r="R384" s="86"/>
      <c r="S384" s="86"/>
      <c r="T384" s="87"/>
      <c r="U384" s="40"/>
      <c r="V384" s="40"/>
      <c r="W384" s="40"/>
      <c r="X384" s="40"/>
      <c r="Y384" s="40"/>
      <c r="Z384" s="40"/>
      <c r="AA384" s="40"/>
      <c r="AB384" s="40"/>
      <c r="AC384" s="40"/>
      <c r="AD384" s="40"/>
      <c r="AE384" s="40"/>
      <c r="AT384" s="19" t="s">
        <v>260</v>
      </c>
      <c r="AU384" s="19" t="s">
        <v>78</v>
      </c>
    </row>
    <row r="385" s="13" customFormat="1">
      <c r="A385" s="13"/>
      <c r="B385" s="235"/>
      <c r="C385" s="236"/>
      <c r="D385" s="237" t="s">
        <v>262</v>
      </c>
      <c r="E385" s="238" t="s">
        <v>19</v>
      </c>
      <c r="F385" s="239" t="s">
        <v>5757</v>
      </c>
      <c r="G385" s="236"/>
      <c r="H385" s="238" t="s">
        <v>19</v>
      </c>
      <c r="I385" s="240"/>
      <c r="J385" s="236"/>
      <c r="K385" s="236"/>
      <c r="L385" s="241"/>
      <c r="M385" s="242"/>
      <c r="N385" s="243"/>
      <c r="O385" s="243"/>
      <c r="P385" s="243"/>
      <c r="Q385" s="243"/>
      <c r="R385" s="243"/>
      <c r="S385" s="243"/>
      <c r="T385" s="244"/>
      <c r="U385" s="13"/>
      <c r="V385" s="13"/>
      <c r="W385" s="13"/>
      <c r="X385" s="13"/>
      <c r="Y385" s="13"/>
      <c r="Z385" s="13"/>
      <c r="AA385" s="13"/>
      <c r="AB385" s="13"/>
      <c r="AC385" s="13"/>
      <c r="AD385" s="13"/>
      <c r="AE385" s="13"/>
      <c r="AT385" s="245" t="s">
        <v>262</v>
      </c>
      <c r="AU385" s="245" t="s">
        <v>78</v>
      </c>
      <c r="AV385" s="13" t="s">
        <v>76</v>
      </c>
      <c r="AW385" s="13" t="s">
        <v>31</v>
      </c>
      <c r="AX385" s="13" t="s">
        <v>69</v>
      </c>
      <c r="AY385" s="245" t="s">
        <v>252</v>
      </c>
    </row>
    <row r="386" s="13" customFormat="1">
      <c r="A386" s="13"/>
      <c r="B386" s="235"/>
      <c r="C386" s="236"/>
      <c r="D386" s="237" t="s">
        <v>262</v>
      </c>
      <c r="E386" s="238" t="s">
        <v>19</v>
      </c>
      <c r="F386" s="239" t="s">
        <v>5758</v>
      </c>
      <c r="G386" s="236"/>
      <c r="H386" s="238" t="s">
        <v>19</v>
      </c>
      <c r="I386" s="240"/>
      <c r="J386" s="236"/>
      <c r="K386" s="236"/>
      <c r="L386" s="241"/>
      <c r="M386" s="242"/>
      <c r="N386" s="243"/>
      <c r="O386" s="243"/>
      <c r="P386" s="243"/>
      <c r="Q386" s="243"/>
      <c r="R386" s="243"/>
      <c r="S386" s="243"/>
      <c r="T386" s="244"/>
      <c r="U386" s="13"/>
      <c r="V386" s="13"/>
      <c r="W386" s="13"/>
      <c r="X386" s="13"/>
      <c r="Y386" s="13"/>
      <c r="Z386" s="13"/>
      <c r="AA386" s="13"/>
      <c r="AB386" s="13"/>
      <c r="AC386" s="13"/>
      <c r="AD386" s="13"/>
      <c r="AE386" s="13"/>
      <c r="AT386" s="245" t="s">
        <v>262</v>
      </c>
      <c r="AU386" s="245" t="s">
        <v>78</v>
      </c>
      <c r="AV386" s="13" t="s">
        <v>76</v>
      </c>
      <c r="AW386" s="13" t="s">
        <v>31</v>
      </c>
      <c r="AX386" s="13" t="s">
        <v>69</v>
      </c>
      <c r="AY386" s="245" t="s">
        <v>252</v>
      </c>
    </row>
    <row r="387" s="13" customFormat="1">
      <c r="A387" s="13"/>
      <c r="B387" s="235"/>
      <c r="C387" s="236"/>
      <c r="D387" s="237" t="s">
        <v>262</v>
      </c>
      <c r="E387" s="238" t="s">
        <v>19</v>
      </c>
      <c r="F387" s="239" t="s">
        <v>5713</v>
      </c>
      <c r="G387" s="236"/>
      <c r="H387" s="238" t="s">
        <v>19</v>
      </c>
      <c r="I387" s="240"/>
      <c r="J387" s="236"/>
      <c r="K387" s="236"/>
      <c r="L387" s="241"/>
      <c r="M387" s="242"/>
      <c r="N387" s="243"/>
      <c r="O387" s="243"/>
      <c r="P387" s="243"/>
      <c r="Q387" s="243"/>
      <c r="R387" s="243"/>
      <c r="S387" s="243"/>
      <c r="T387" s="244"/>
      <c r="U387" s="13"/>
      <c r="V387" s="13"/>
      <c r="W387" s="13"/>
      <c r="X387" s="13"/>
      <c r="Y387" s="13"/>
      <c r="Z387" s="13"/>
      <c r="AA387" s="13"/>
      <c r="AB387" s="13"/>
      <c r="AC387" s="13"/>
      <c r="AD387" s="13"/>
      <c r="AE387" s="13"/>
      <c r="AT387" s="245" t="s">
        <v>262</v>
      </c>
      <c r="AU387" s="245" t="s">
        <v>78</v>
      </c>
      <c r="AV387" s="13" t="s">
        <v>76</v>
      </c>
      <c r="AW387" s="13" t="s">
        <v>31</v>
      </c>
      <c r="AX387" s="13" t="s">
        <v>69</v>
      </c>
      <c r="AY387" s="245" t="s">
        <v>252</v>
      </c>
    </row>
    <row r="388" s="14" customFormat="1">
      <c r="A388" s="14"/>
      <c r="B388" s="246"/>
      <c r="C388" s="247"/>
      <c r="D388" s="237" t="s">
        <v>262</v>
      </c>
      <c r="E388" s="248" t="s">
        <v>19</v>
      </c>
      <c r="F388" s="249" t="s">
        <v>5759</v>
      </c>
      <c r="G388" s="247"/>
      <c r="H388" s="250">
        <v>10.289999999999999</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262</v>
      </c>
      <c r="AU388" s="256" t="s">
        <v>78</v>
      </c>
      <c r="AV388" s="14" t="s">
        <v>78</v>
      </c>
      <c r="AW388" s="14" t="s">
        <v>31</v>
      </c>
      <c r="AX388" s="14" t="s">
        <v>69</v>
      </c>
      <c r="AY388" s="256" t="s">
        <v>252</v>
      </c>
    </row>
    <row r="389" s="14" customFormat="1">
      <c r="A389" s="14"/>
      <c r="B389" s="246"/>
      <c r="C389" s="247"/>
      <c r="D389" s="237" t="s">
        <v>262</v>
      </c>
      <c r="E389" s="248" t="s">
        <v>19</v>
      </c>
      <c r="F389" s="249" t="s">
        <v>5760</v>
      </c>
      <c r="G389" s="247"/>
      <c r="H389" s="250">
        <v>19.450099999999999</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262</v>
      </c>
      <c r="AU389" s="256" t="s">
        <v>78</v>
      </c>
      <c r="AV389" s="14" t="s">
        <v>78</v>
      </c>
      <c r="AW389" s="14" t="s">
        <v>31</v>
      </c>
      <c r="AX389" s="14" t="s">
        <v>69</v>
      </c>
      <c r="AY389" s="256" t="s">
        <v>252</v>
      </c>
    </row>
    <row r="390" s="15" customFormat="1">
      <c r="A390" s="15"/>
      <c r="B390" s="257"/>
      <c r="C390" s="258"/>
      <c r="D390" s="237" t="s">
        <v>262</v>
      </c>
      <c r="E390" s="259" t="s">
        <v>5457</v>
      </c>
      <c r="F390" s="260" t="s">
        <v>265</v>
      </c>
      <c r="G390" s="258"/>
      <c r="H390" s="261">
        <v>29.740100000000002</v>
      </c>
      <c r="I390" s="262"/>
      <c r="J390" s="258"/>
      <c r="K390" s="258"/>
      <c r="L390" s="263"/>
      <c r="M390" s="264"/>
      <c r="N390" s="265"/>
      <c r="O390" s="265"/>
      <c r="P390" s="265"/>
      <c r="Q390" s="265"/>
      <c r="R390" s="265"/>
      <c r="S390" s="265"/>
      <c r="T390" s="266"/>
      <c r="U390" s="15"/>
      <c r="V390" s="15"/>
      <c r="W390" s="15"/>
      <c r="X390" s="15"/>
      <c r="Y390" s="15"/>
      <c r="Z390" s="15"/>
      <c r="AA390" s="15"/>
      <c r="AB390" s="15"/>
      <c r="AC390" s="15"/>
      <c r="AD390" s="15"/>
      <c r="AE390" s="15"/>
      <c r="AT390" s="267" t="s">
        <v>262</v>
      </c>
      <c r="AU390" s="267" t="s">
        <v>78</v>
      </c>
      <c r="AV390" s="15" t="s">
        <v>258</v>
      </c>
      <c r="AW390" s="15" t="s">
        <v>31</v>
      </c>
      <c r="AX390" s="15" t="s">
        <v>76</v>
      </c>
      <c r="AY390" s="267" t="s">
        <v>252</v>
      </c>
    </row>
    <row r="391" s="12" customFormat="1" ht="22.8" customHeight="1">
      <c r="A391" s="12"/>
      <c r="B391" s="201"/>
      <c r="C391" s="202"/>
      <c r="D391" s="203" t="s">
        <v>68</v>
      </c>
      <c r="E391" s="215" t="s">
        <v>1036</v>
      </c>
      <c r="F391" s="215" t="s">
        <v>1037</v>
      </c>
      <c r="G391" s="202"/>
      <c r="H391" s="202"/>
      <c r="I391" s="205"/>
      <c r="J391" s="216">
        <f>BK391</f>
        <v>0</v>
      </c>
      <c r="K391" s="202"/>
      <c r="L391" s="207"/>
      <c r="M391" s="208"/>
      <c r="N391" s="209"/>
      <c r="O391" s="209"/>
      <c r="P391" s="210">
        <f>SUM(P392:P398)</f>
        <v>0</v>
      </c>
      <c r="Q391" s="209"/>
      <c r="R391" s="210">
        <f>SUM(R392:R398)</f>
        <v>0</v>
      </c>
      <c r="S391" s="209"/>
      <c r="T391" s="211">
        <f>SUM(T392:T398)</f>
        <v>0</v>
      </c>
      <c r="U391" s="12"/>
      <c r="V391" s="12"/>
      <c r="W391" s="12"/>
      <c r="X391" s="12"/>
      <c r="Y391" s="12"/>
      <c r="Z391" s="12"/>
      <c r="AA391" s="12"/>
      <c r="AB391" s="12"/>
      <c r="AC391" s="12"/>
      <c r="AD391" s="12"/>
      <c r="AE391" s="12"/>
      <c r="AR391" s="212" t="s">
        <v>76</v>
      </c>
      <c r="AT391" s="213" t="s">
        <v>68</v>
      </c>
      <c r="AU391" s="213" t="s">
        <v>76</v>
      </c>
      <c r="AY391" s="212" t="s">
        <v>252</v>
      </c>
      <c r="BK391" s="214">
        <f>SUM(BK392:BK398)</f>
        <v>0</v>
      </c>
    </row>
    <row r="392" s="2" customFormat="1" ht="33" customHeight="1">
      <c r="A392" s="40"/>
      <c r="B392" s="41"/>
      <c r="C392" s="217" t="s">
        <v>809</v>
      </c>
      <c r="D392" s="217" t="s">
        <v>254</v>
      </c>
      <c r="E392" s="218" t="s">
        <v>1044</v>
      </c>
      <c r="F392" s="219" t="s">
        <v>1045</v>
      </c>
      <c r="G392" s="220" t="s">
        <v>485</v>
      </c>
      <c r="H392" s="221">
        <v>65.053899999999999</v>
      </c>
      <c r="I392" s="222"/>
      <c r="J392" s="223">
        <f>ROUND(I392*H392,2)</f>
        <v>0</v>
      </c>
      <c r="K392" s="219" t="s">
        <v>257</v>
      </c>
      <c r="L392" s="46"/>
      <c r="M392" s="224" t="s">
        <v>19</v>
      </c>
      <c r="N392" s="225" t="s">
        <v>40</v>
      </c>
      <c r="O392" s="86"/>
      <c r="P392" s="226">
        <f>O392*H392</f>
        <v>0</v>
      </c>
      <c r="Q392" s="226">
        <v>0</v>
      </c>
      <c r="R392" s="226">
        <f>Q392*H392</f>
        <v>0</v>
      </c>
      <c r="S392" s="226">
        <v>0</v>
      </c>
      <c r="T392" s="227">
        <f>S392*H392</f>
        <v>0</v>
      </c>
      <c r="U392" s="40"/>
      <c r="V392" s="40"/>
      <c r="W392" s="40"/>
      <c r="X392" s="40"/>
      <c r="Y392" s="40"/>
      <c r="Z392" s="40"/>
      <c r="AA392" s="40"/>
      <c r="AB392" s="40"/>
      <c r="AC392" s="40"/>
      <c r="AD392" s="40"/>
      <c r="AE392" s="40"/>
      <c r="AR392" s="228" t="s">
        <v>258</v>
      </c>
      <c r="AT392" s="228" t="s">
        <v>254</v>
      </c>
      <c r="AU392" s="228" t="s">
        <v>78</v>
      </c>
      <c r="AY392" s="19" t="s">
        <v>252</v>
      </c>
      <c r="BE392" s="229">
        <f>IF(N392="základní",J392,0)</f>
        <v>0</v>
      </c>
      <c r="BF392" s="229">
        <f>IF(N392="snížená",J392,0)</f>
        <v>0</v>
      </c>
      <c r="BG392" s="229">
        <f>IF(N392="zákl. přenesená",J392,0)</f>
        <v>0</v>
      </c>
      <c r="BH392" s="229">
        <f>IF(N392="sníž. přenesená",J392,0)</f>
        <v>0</v>
      </c>
      <c r="BI392" s="229">
        <f>IF(N392="nulová",J392,0)</f>
        <v>0</v>
      </c>
      <c r="BJ392" s="19" t="s">
        <v>76</v>
      </c>
      <c r="BK392" s="229">
        <f>ROUND(I392*H392,2)</f>
        <v>0</v>
      </c>
      <c r="BL392" s="19" t="s">
        <v>258</v>
      </c>
      <c r="BM392" s="228" t="s">
        <v>5761</v>
      </c>
    </row>
    <row r="393" s="2" customFormat="1">
      <c r="A393" s="40"/>
      <c r="B393" s="41"/>
      <c r="C393" s="42"/>
      <c r="D393" s="230" t="s">
        <v>260</v>
      </c>
      <c r="E393" s="42"/>
      <c r="F393" s="231" t="s">
        <v>1047</v>
      </c>
      <c r="G393" s="42"/>
      <c r="H393" s="42"/>
      <c r="I393" s="232"/>
      <c r="J393" s="42"/>
      <c r="K393" s="42"/>
      <c r="L393" s="46"/>
      <c r="M393" s="233"/>
      <c r="N393" s="234"/>
      <c r="O393" s="86"/>
      <c r="P393" s="86"/>
      <c r="Q393" s="86"/>
      <c r="R393" s="86"/>
      <c r="S393" s="86"/>
      <c r="T393" s="87"/>
      <c r="U393" s="40"/>
      <c r="V393" s="40"/>
      <c r="W393" s="40"/>
      <c r="X393" s="40"/>
      <c r="Y393" s="40"/>
      <c r="Z393" s="40"/>
      <c r="AA393" s="40"/>
      <c r="AB393" s="40"/>
      <c r="AC393" s="40"/>
      <c r="AD393" s="40"/>
      <c r="AE393" s="40"/>
      <c r="AT393" s="19" t="s">
        <v>260</v>
      </c>
      <c r="AU393" s="19" t="s">
        <v>78</v>
      </c>
    </row>
    <row r="394" s="2" customFormat="1" ht="44.25" customHeight="1">
      <c r="A394" s="40"/>
      <c r="B394" s="41"/>
      <c r="C394" s="217" t="s">
        <v>815</v>
      </c>
      <c r="D394" s="217" t="s">
        <v>254</v>
      </c>
      <c r="E394" s="218" t="s">
        <v>1049</v>
      </c>
      <c r="F394" s="219" t="s">
        <v>1050</v>
      </c>
      <c r="G394" s="220" t="s">
        <v>485</v>
      </c>
      <c r="H394" s="221">
        <v>910.75459999999998</v>
      </c>
      <c r="I394" s="222"/>
      <c r="J394" s="223">
        <f>ROUND(I394*H394,2)</f>
        <v>0</v>
      </c>
      <c r="K394" s="219" t="s">
        <v>257</v>
      </c>
      <c r="L394" s="46"/>
      <c r="M394" s="224" t="s">
        <v>19</v>
      </c>
      <c r="N394" s="225" t="s">
        <v>40</v>
      </c>
      <c r="O394" s="86"/>
      <c r="P394" s="226">
        <f>O394*H394</f>
        <v>0</v>
      </c>
      <c r="Q394" s="226">
        <v>0</v>
      </c>
      <c r="R394" s="226">
        <f>Q394*H394</f>
        <v>0</v>
      </c>
      <c r="S394" s="226">
        <v>0</v>
      </c>
      <c r="T394" s="227">
        <f>S394*H394</f>
        <v>0</v>
      </c>
      <c r="U394" s="40"/>
      <c r="V394" s="40"/>
      <c r="W394" s="40"/>
      <c r="X394" s="40"/>
      <c r="Y394" s="40"/>
      <c r="Z394" s="40"/>
      <c r="AA394" s="40"/>
      <c r="AB394" s="40"/>
      <c r="AC394" s="40"/>
      <c r="AD394" s="40"/>
      <c r="AE394" s="40"/>
      <c r="AR394" s="228" t="s">
        <v>258</v>
      </c>
      <c r="AT394" s="228" t="s">
        <v>254</v>
      </c>
      <c r="AU394" s="228" t="s">
        <v>78</v>
      </c>
      <c r="AY394" s="19" t="s">
        <v>252</v>
      </c>
      <c r="BE394" s="229">
        <f>IF(N394="základní",J394,0)</f>
        <v>0</v>
      </c>
      <c r="BF394" s="229">
        <f>IF(N394="snížená",J394,0)</f>
        <v>0</v>
      </c>
      <c r="BG394" s="229">
        <f>IF(N394="zákl. přenesená",J394,0)</f>
        <v>0</v>
      </c>
      <c r="BH394" s="229">
        <f>IF(N394="sníž. přenesená",J394,0)</f>
        <v>0</v>
      </c>
      <c r="BI394" s="229">
        <f>IF(N394="nulová",J394,0)</f>
        <v>0</v>
      </c>
      <c r="BJ394" s="19" t="s">
        <v>76</v>
      </c>
      <c r="BK394" s="229">
        <f>ROUND(I394*H394,2)</f>
        <v>0</v>
      </c>
      <c r="BL394" s="19" t="s">
        <v>258</v>
      </c>
      <c r="BM394" s="228" t="s">
        <v>5762</v>
      </c>
    </row>
    <row r="395" s="2" customFormat="1">
      <c r="A395" s="40"/>
      <c r="B395" s="41"/>
      <c r="C395" s="42"/>
      <c r="D395" s="230" t="s">
        <v>260</v>
      </c>
      <c r="E395" s="42"/>
      <c r="F395" s="231" t="s">
        <v>1052</v>
      </c>
      <c r="G395" s="42"/>
      <c r="H395" s="42"/>
      <c r="I395" s="232"/>
      <c r="J395" s="42"/>
      <c r="K395" s="42"/>
      <c r="L395" s="46"/>
      <c r="M395" s="233"/>
      <c r="N395" s="234"/>
      <c r="O395" s="86"/>
      <c r="P395" s="86"/>
      <c r="Q395" s="86"/>
      <c r="R395" s="86"/>
      <c r="S395" s="86"/>
      <c r="T395" s="87"/>
      <c r="U395" s="40"/>
      <c r="V395" s="40"/>
      <c r="W395" s="40"/>
      <c r="X395" s="40"/>
      <c r="Y395" s="40"/>
      <c r="Z395" s="40"/>
      <c r="AA395" s="40"/>
      <c r="AB395" s="40"/>
      <c r="AC395" s="40"/>
      <c r="AD395" s="40"/>
      <c r="AE395" s="40"/>
      <c r="AT395" s="19" t="s">
        <v>260</v>
      </c>
      <c r="AU395" s="19" t="s">
        <v>78</v>
      </c>
    </row>
    <row r="396" s="14" customFormat="1">
      <c r="A396" s="14"/>
      <c r="B396" s="246"/>
      <c r="C396" s="247"/>
      <c r="D396" s="237" t="s">
        <v>262</v>
      </c>
      <c r="E396" s="247"/>
      <c r="F396" s="249" t="s">
        <v>5763</v>
      </c>
      <c r="G396" s="247"/>
      <c r="H396" s="250">
        <v>910.75459999999998</v>
      </c>
      <c r="I396" s="251"/>
      <c r="J396" s="247"/>
      <c r="K396" s="247"/>
      <c r="L396" s="252"/>
      <c r="M396" s="253"/>
      <c r="N396" s="254"/>
      <c r="O396" s="254"/>
      <c r="P396" s="254"/>
      <c r="Q396" s="254"/>
      <c r="R396" s="254"/>
      <c r="S396" s="254"/>
      <c r="T396" s="255"/>
      <c r="U396" s="14"/>
      <c r="V396" s="14"/>
      <c r="W396" s="14"/>
      <c r="X396" s="14"/>
      <c r="Y396" s="14"/>
      <c r="Z396" s="14"/>
      <c r="AA396" s="14"/>
      <c r="AB396" s="14"/>
      <c r="AC396" s="14"/>
      <c r="AD396" s="14"/>
      <c r="AE396" s="14"/>
      <c r="AT396" s="256" t="s">
        <v>262</v>
      </c>
      <c r="AU396" s="256" t="s">
        <v>78</v>
      </c>
      <c r="AV396" s="14" t="s">
        <v>78</v>
      </c>
      <c r="AW396" s="14" t="s">
        <v>4</v>
      </c>
      <c r="AX396" s="14" t="s">
        <v>76</v>
      </c>
      <c r="AY396" s="256" t="s">
        <v>252</v>
      </c>
    </row>
    <row r="397" s="2" customFormat="1" ht="44.25" customHeight="1">
      <c r="A397" s="40"/>
      <c r="B397" s="41"/>
      <c r="C397" s="217" t="s">
        <v>820</v>
      </c>
      <c r="D397" s="217" t="s">
        <v>254</v>
      </c>
      <c r="E397" s="218" t="s">
        <v>5764</v>
      </c>
      <c r="F397" s="219" t="s">
        <v>5765</v>
      </c>
      <c r="G397" s="220" t="s">
        <v>485</v>
      </c>
      <c r="H397" s="221">
        <v>65.053899999999999</v>
      </c>
      <c r="I397" s="222"/>
      <c r="J397" s="223">
        <f>ROUND(I397*H397,2)</f>
        <v>0</v>
      </c>
      <c r="K397" s="219" t="s">
        <v>257</v>
      </c>
      <c r="L397" s="46"/>
      <c r="M397" s="224" t="s">
        <v>19</v>
      </c>
      <c r="N397" s="225" t="s">
        <v>40</v>
      </c>
      <c r="O397" s="86"/>
      <c r="P397" s="226">
        <f>O397*H397</f>
        <v>0</v>
      </c>
      <c r="Q397" s="226">
        <v>0</v>
      </c>
      <c r="R397" s="226">
        <f>Q397*H397</f>
        <v>0</v>
      </c>
      <c r="S397" s="226">
        <v>0</v>
      </c>
      <c r="T397" s="227">
        <f>S397*H397</f>
        <v>0</v>
      </c>
      <c r="U397" s="40"/>
      <c r="V397" s="40"/>
      <c r="W397" s="40"/>
      <c r="X397" s="40"/>
      <c r="Y397" s="40"/>
      <c r="Z397" s="40"/>
      <c r="AA397" s="40"/>
      <c r="AB397" s="40"/>
      <c r="AC397" s="40"/>
      <c r="AD397" s="40"/>
      <c r="AE397" s="40"/>
      <c r="AR397" s="228" t="s">
        <v>258</v>
      </c>
      <c r="AT397" s="228" t="s">
        <v>254</v>
      </c>
      <c r="AU397" s="228" t="s">
        <v>78</v>
      </c>
      <c r="AY397" s="19" t="s">
        <v>252</v>
      </c>
      <c r="BE397" s="229">
        <f>IF(N397="základní",J397,0)</f>
        <v>0</v>
      </c>
      <c r="BF397" s="229">
        <f>IF(N397="snížená",J397,0)</f>
        <v>0</v>
      </c>
      <c r="BG397" s="229">
        <f>IF(N397="zákl. přenesená",J397,0)</f>
        <v>0</v>
      </c>
      <c r="BH397" s="229">
        <f>IF(N397="sníž. přenesená",J397,0)</f>
        <v>0</v>
      </c>
      <c r="BI397" s="229">
        <f>IF(N397="nulová",J397,0)</f>
        <v>0</v>
      </c>
      <c r="BJ397" s="19" t="s">
        <v>76</v>
      </c>
      <c r="BK397" s="229">
        <f>ROUND(I397*H397,2)</f>
        <v>0</v>
      </c>
      <c r="BL397" s="19" t="s">
        <v>258</v>
      </c>
      <c r="BM397" s="228" t="s">
        <v>5766</v>
      </c>
    </row>
    <row r="398" s="2" customFormat="1">
      <c r="A398" s="40"/>
      <c r="B398" s="41"/>
      <c r="C398" s="42"/>
      <c r="D398" s="230" t="s">
        <v>260</v>
      </c>
      <c r="E398" s="42"/>
      <c r="F398" s="231" t="s">
        <v>5767</v>
      </c>
      <c r="G398" s="42"/>
      <c r="H398" s="42"/>
      <c r="I398" s="232"/>
      <c r="J398" s="42"/>
      <c r="K398" s="42"/>
      <c r="L398" s="46"/>
      <c r="M398" s="233"/>
      <c r="N398" s="234"/>
      <c r="O398" s="86"/>
      <c r="P398" s="86"/>
      <c r="Q398" s="86"/>
      <c r="R398" s="86"/>
      <c r="S398" s="86"/>
      <c r="T398" s="87"/>
      <c r="U398" s="40"/>
      <c r="V398" s="40"/>
      <c r="W398" s="40"/>
      <c r="X398" s="40"/>
      <c r="Y398" s="40"/>
      <c r="Z398" s="40"/>
      <c r="AA398" s="40"/>
      <c r="AB398" s="40"/>
      <c r="AC398" s="40"/>
      <c r="AD398" s="40"/>
      <c r="AE398" s="40"/>
      <c r="AT398" s="19" t="s">
        <v>260</v>
      </c>
      <c r="AU398" s="19" t="s">
        <v>78</v>
      </c>
    </row>
    <row r="399" s="12" customFormat="1" ht="22.8" customHeight="1">
      <c r="A399" s="12"/>
      <c r="B399" s="201"/>
      <c r="C399" s="202"/>
      <c r="D399" s="203" t="s">
        <v>68</v>
      </c>
      <c r="E399" s="215" t="s">
        <v>1066</v>
      </c>
      <c r="F399" s="215" t="s">
        <v>1067</v>
      </c>
      <c r="G399" s="202"/>
      <c r="H399" s="202"/>
      <c r="I399" s="205"/>
      <c r="J399" s="216">
        <f>BK399</f>
        <v>0</v>
      </c>
      <c r="K399" s="202"/>
      <c r="L399" s="207"/>
      <c r="M399" s="208"/>
      <c r="N399" s="209"/>
      <c r="O399" s="209"/>
      <c r="P399" s="210">
        <f>SUM(P400:P401)</f>
        <v>0</v>
      </c>
      <c r="Q399" s="209"/>
      <c r="R399" s="210">
        <f>SUM(R400:R401)</f>
        <v>0</v>
      </c>
      <c r="S399" s="209"/>
      <c r="T399" s="211">
        <f>SUM(T400:T401)</f>
        <v>0</v>
      </c>
      <c r="U399" s="12"/>
      <c r="V399" s="12"/>
      <c r="W399" s="12"/>
      <c r="X399" s="12"/>
      <c r="Y399" s="12"/>
      <c r="Z399" s="12"/>
      <c r="AA399" s="12"/>
      <c r="AB399" s="12"/>
      <c r="AC399" s="12"/>
      <c r="AD399" s="12"/>
      <c r="AE399" s="12"/>
      <c r="AR399" s="212" t="s">
        <v>76</v>
      </c>
      <c r="AT399" s="213" t="s">
        <v>68</v>
      </c>
      <c r="AU399" s="213" t="s">
        <v>76</v>
      </c>
      <c r="AY399" s="212" t="s">
        <v>252</v>
      </c>
      <c r="BK399" s="214">
        <f>SUM(BK400:BK401)</f>
        <v>0</v>
      </c>
    </row>
    <row r="400" s="2" customFormat="1" ht="37.8" customHeight="1">
      <c r="A400" s="40"/>
      <c r="B400" s="41"/>
      <c r="C400" s="217" t="s">
        <v>825</v>
      </c>
      <c r="D400" s="217" t="s">
        <v>254</v>
      </c>
      <c r="E400" s="218" t="s">
        <v>5768</v>
      </c>
      <c r="F400" s="219" t="s">
        <v>5769</v>
      </c>
      <c r="G400" s="220" t="s">
        <v>485</v>
      </c>
      <c r="H400" s="221">
        <v>115.25879999999999</v>
      </c>
      <c r="I400" s="222"/>
      <c r="J400" s="223">
        <f>ROUND(I400*H400,2)</f>
        <v>0</v>
      </c>
      <c r="K400" s="219" t="s">
        <v>257</v>
      </c>
      <c r="L400" s="46"/>
      <c r="M400" s="224" t="s">
        <v>19</v>
      </c>
      <c r="N400" s="225" t="s">
        <v>40</v>
      </c>
      <c r="O400" s="86"/>
      <c r="P400" s="226">
        <f>O400*H400</f>
        <v>0</v>
      </c>
      <c r="Q400" s="226">
        <v>0</v>
      </c>
      <c r="R400" s="226">
        <f>Q400*H400</f>
        <v>0</v>
      </c>
      <c r="S400" s="226">
        <v>0</v>
      </c>
      <c r="T400" s="227">
        <f>S400*H400</f>
        <v>0</v>
      </c>
      <c r="U400" s="40"/>
      <c r="V400" s="40"/>
      <c r="W400" s="40"/>
      <c r="X400" s="40"/>
      <c r="Y400" s="40"/>
      <c r="Z400" s="40"/>
      <c r="AA400" s="40"/>
      <c r="AB400" s="40"/>
      <c r="AC400" s="40"/>
      <c r="AD400" s="40"/>
      <c r="AE400" s="40"/>
      <c r="AR400" s="228" t="s">
        <v>258</v>
      </c>
      <c r="AT400" s="228" t="s">
        <v>254</v>
      </c>
      <c r="AU400" s="228" t="s">
        <v>78</v>
      </c>
      <c r="AY400" s="19" t="s">
        <v>252</v>
      </c>
      <c r="BE400" s="229">
        <f>IF(N400="základní",J400,0)</f>
        <v>0</v>
      </c>
      <c r="BF400" s="229">
        <f>IF(N400="snížená",J400,0)</f>
        <v>0</v>
      </c>
      <c r="BG400" s="229">
        <f>IF(N400="zákl. přenesená",J400,0)</f>
        <v>0</v>
      </c>
      <c r="BH400" s="229">
        <f>IF(N400="sníž. přenesená",J400,0)</f>
        <v>0</v>
      </c>
      <c r="BI400" s="229">
        <f>IF(N400="nulová",J400,0)</f>
        <v>0</v>
      </c>
      <c r="BJ400" s="19" t="s">
        <v>76</v>
      </c>
      <c r="BK400" s="229">
        <f>ROUND(I400*H400,2)</f>
        <v>0</v>
      </c>
      <c r="BL400" s="19" t="s">
        <v>258</v>
      </c>
      <c r="BM400" s="228" t="s">
        <v>5770</v>
      </c>
    </row>
    <row r="401" s="2" customFormat="1">
      <c r="A401" s="40"/>
      <c r="B401" s="41"/>
      <c r="C401" s="42"/>
      <c r="D401" s="230" t="s">
        <v>260</v>
      </c>
      <c r="E401" s="42"/>
      <c r="F401" s="231" t="s">
        <v>5771</v>
      </c>
      <c r="G401" s="42"/>
      <c r="H401" s="42"/>
      <c r="I401" s="232"/>
      <c r="J401" s="42"/>
      <c r="K401" s="42"/>
      <c r="L401" s="46"/>
      <c r="M401" s="298"/>
      <c r="N401" s="299"/>
      <c r="O401" s="295"/>
      <c r="P401" s="295"/>
      <c r="Q401" s="295"/>
      <c r="R401" s="295"/>
      <c r="S401" s="295"/>
      <c r="T401" s="300"/>
      <c r="U401" s="40"/>
      <c r="V401" s="40"/>
      <c r="W401" s="40"/>
      <c r="X401" s="40"/>
      <c r="Y401" s="40"/>
      <c r="Z401" s="40"/>
      <c r="AA401" s="40"/>
      <c r="AB401" s="40"/>
      <c r="AC401" s="40"/>
      <c r="AD401" s="40"/>
      <c r="AE401" s="40"/>
      <c r="AT401" s="19" t="s">
        <v>260</v>
      </c>
      <c r="AU401" s="19" t="s">
        <v>78</v>
      </c>
    </row>
    <row r="402" s="2" customFormat="1" ht="6.96" customHeight="1">
      <c r="A402" s="40"/>
      <c r="B402" s="61"/>
      <c r="C402" s="62"/>
      <c r="D402" s="62"/>
      <c r="E402" s="62"/>
      <c r="F402" s="62"/>
      <c r="G402" s="62"/>
      <c r="H402" s="62"/>
      <c r="I402" s="62"/>
      <c r="J402" s="62"/>
      <c r="K402" s="62"/>
      <c r="L402" s="46"/>
      <c r="M402" s="40"/>
      <c r="O402" s="40"/>
      <c r="P402" s="40"/>
      <c r="Q402" s="40"/>
      <c r="R402" s="40"/>
      <c r="S402" s="40"/>
      <c r="T402" s="40"/>
      <c r="U402" s="40"/>
      <c r="V402" s="40"/>
      <c r="W402" s="40"/>
      <c r="X402" s="40"/>
      <c r="Y402" s="40"/>
      <c r="Z402" s="40"/>
      <c r="AA402" s="40"/>
      <c r="AB402" s="40"/>
      <c r="AC402" s="40"/>
      <c r="AD402" s="40"/>
      <c r="AE402" s="40"/>
    </row>
  </sheetData>
  <sheetProtection sheet="1" autoFilter="0" formatColumns="0" formatRows="0" objects="1" scenarios="1" spinCount="100000" saltValue="Iei61ZXj9L7t9PGTTGG1B3I/dM5qumiL+Fdw7NHC37xwk14lGrjqmSFlx83+9yR8Qs3vZrRo/c6cp+/i61Sx6A==" hashValue="QcfytWvjleTo5RV1O83iSLakTPqNoxMJxFbn4ADB2j5FmD40s22/QHFQkkKlWLu04gZwvsjnk9Sg9nmmpiColw==" algorithmName="SHA-512" password="CC35"/>
  <autoFilter ref="C101:K401"/>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hyperlinks>
    <hyperlink ref="F108" r:id="rId1" display="https://podminky.urs.cz/item/CS_URS_2023_02/184502115"/>
    <hyperlink ref="F112" r:id="rId2" display="https://podminky.urs.cz/item/CS_URS_2023_02/183101321"/>
    <hyperlink ref="F115" r:id="rId3" display="https://podminky.urs.cz/item/CS_URS_2023_02/184102117"/>
    <hyperlink ref="F117" r:id="rId4" display="https://podminky.urs.cz/item/CS_URS_2023_02/184215132"/>
    <hyperlink ref="F122" r:id="rId5" display="https://podminky.urs.cz/item/CS_URS_2023_02/111211101"/>
    <hyperlink ref="F125" r:id="rId6" display="https://podminky.urs.cz/item/CS_URS_2023_02/162301501"/>
    <hyperlink ref="F127" r:id="rId7" display="https://podminky.urs.cz/item/CS_URS_2023_02/121151105"/>
    <hyperlink ref="F135" r:id="rId8" display="https://podminky.urs.cz/item/CS_URS_2023_02/131151103"/>
    <hyperlink ref="F143" r:id="rId9" display="https://podminky.urs.cz/item/CS_URS_2023_02/167151101"/>
    <hyperlink ref="F149" r:id="rId10" display="https://podminky.urs.cz/item/CS_URS_2023_02/162751117"/>
    <hyperlink ref="F151" r:id="rId11" display="https://podminky.urs.cz/item/CS_URS_2023_02/162751119"/>
    <hyperlink ref="F154" r:id="rId12" display="https://podminky.urs.cz/item/CS_URS_2023_02/171201231"/>
    <hyperlink ref="F158" r:id="rId13" display="https://podminky.urs.cz/item/CS_URS_2023_02/181351005"/>
    <hyperlink ref="F172" r:id="rId14" display="https://podminky.urs.cz/item/CS_URS_2023_02/181111111"/>
    <hyperlink ref="F174" r:id="rId15" display="https://podminky.urs.cz/item/CS_URS_2023_02/181411131"/>
    <hyperlink ref="F178" r:id="rId16" display="https://podminky.urs.cz/item/CS_URS_2023_02/185804311"/>
    <hyperlink ref="F182" r:id="rId17" display="https://podminky.urs.cz/item/CS_URS_2023_02/113106171"/>
    <hyperlink ref="F189" r:id="rId18" display="https://podminky.urs.cz/item/CS_URS_2023_02/979054451"/>
    <hyperlink ref="F191" r:id="rId19" display="https://podminky.urs.cz/item/CS_URS_2023_02/997221612"/>
    <hyperlink ref="F195" r:id="rId20" display="https://podminky.urs.cz/item/CS_URS_2023_02/566201111"/>
    <hyperlink ref="F197" r:id="rId21" display="https://podminky.urs.cz/item/CS_URS_2023_02/596212212"/>
    <hyperlink ref="F200" r:id="rId22" display="https://podminky.urs.cz/item/CS_URS_2023_02/113106171"/>
    <hyperlink ref="F208" r:id="rId23" display="https://podminky.urs.cz/item/CS_URS_2023_02/979054451"/>
    <hyperlink ref="F210" r:id="rId24" display="https://podminky.urs.cz/item/CS_URS_2023_02/997221612"/>
    <hyperlink ref="F214" r:id="rId25" display="https://podminky.urs.cz/item/CS_URS_2023_02/181951112"/>
    <hyperlink ref="F216" r:id="rId26" display="https://podminky.urs.cz/item/CS_URS_2023_02/564760101"/>
    <hyperlink ref="F219" r:id="rId27" display="https://podminky.urs.cz/item/CS_URS_2023_02/564760001"/>
    <hyperlink ref="F222" r:id="rId28" display="https://podminky.urs.cz/item/CS_URS_2023_02/596212212"/>
    <hyperlink ref="F227" r:id="rId29" display="https://podminky.urs.cz/item/CS_URS_2023_02/181951112"/>
    <hyperlink ref="F233" r:id="rId30" display="https://podminky.urs.cz/item/CS_URS_2023_02/564760101"/>
    <hyperlink ref="F236" r:id="rId31" display="https://podminky.urs.cz/item/CS_URS_2023_02/564760001"/>
    <hyperlink ref="F239" r:id="rId32" display="https://podminky.urs.cz/item/CS_URS_2023_02/596212212"/>
    <hyperlink ref="F252" r:id="rId33" display="https://podminky.urs.cz/item/CS_URS_2023_02/113204111"/>
    <hyperlink ref="F258" r:id="rId34" display="https://podminky.urs.cz/item/CS_URS_2023_02/916231213"/>
    <hyperlink ref="F269" r:id="rId35" display="https://podminky.urs.cz/item/CS_URS_2023_02/113202111"/>
    <hyperlink ref="F274" r:id="rId36" display="https://podminky.urs.cz/item/CS_URS_2023_02/979024443"/>
    <hyperlink ref="F276" r:id="rId37" display="https://podminky.urs.cz/item/CS_URS_2023_02/916131213"/>
    <hyperlink ref="F278" r:id="rId38" display="https://podminky.urs.cz/item/CS_URS_2023_02/132212131"/>
    <hyperlink ref="F287" r:id="rId39" display="https://podminky.urs.cz/item/CS_URS_2023_02/139001101"/>
    <hyperlink ref="F291" r:id="rId40" display="https://podminky.urs.cz/item/CS_URS_2023_02/119001421"/>
    <hyperlink ref="F295" r:id="rId41" display="https://podminky.urs.cz/item/CS_URS_2023_02/274321411"/>
    <hyperlink ref="F302" r:id="rId42" display="https://podminky.urs.cz/item/CS_URS_2023_02/274351121"/>
    <hyperlink ref="F309" r:id="rId43" display="https://podminky.urs.cz/item/CS_URS_2023_02/274351122"/>
    <hyperlink ref="F311" r:id="rId44" display="https://podminky.urs.cz/item/CS_URS_2023_02/274362021"/>
    <hyperlink ref="F322" r:id="rId45" display="https://podminky.urs.cz/item/CS_URS_2023_02/348401120"/>
    <hyperlink ref="F328" r:id="rId46" display="https://podminky.urs.cz/item/CS_URS_2023_02/131111322"/>
    <hyperlink ref="F333" r:id="rId47" display="https://podminky.urs.cz/item/CS_URS_2023_02/338171113"/>
    <hyperlink ref="F341" r:id="rId48" display="https://podminky.urs.cz/item/CS_URS_2023_02/113204111"/>
    <hyperlink ref="F345" r:id="rId49" display="https://podminky.urs.cz/item/CS_URS_2023_02/113106134"/>
    <hyperlink ref="F352" r:id="rId50" display="https://podminky.urs.cz/item/CS_URS_2023_02/890311851"/>
    <hyperlink ref="F359" r:id="rId51" display="https://podminky.urs.cz/item/CS_URS_2023_02/965042231"/>
    <hyperlink ref="F364" r:id="rId52" display="https://podminky.urs.cz/item/CS_URS_2023_02/965049112"/>
    <hyperlink ref="F372" r:id="rId53" display="https://podminky.urs.cz/item/CS_URS_2023_02/961055111"/>
    <hyperlink ref="F381" r:id="rId54" display="https://podminky.urs.cz/item/CS_URS_2023_02/162351103"/>
    <hyperlink ref="F384" r:id="rId55" display="https://podminky.urs.cz/item/CS_URS_2023_02/174151101"/>
    <hyperlink ref="F393" r:id="rId56" display="https://podminky.urs.cz/item/CS_URS_2023_02/997013501"/>
    <hyperlink ref="F395" r:id="rId57" display="https://podminky.urs.cz/item/CS_URS_2023_02/997013509"/>
    <hyperlink ref="F398" r:id="rId58" display="https://podminky.urs.cz/item/CS_URS_2023_02/997013862"/>
    <hyperlink ref="F401" r:id="rId59" display="https://podminky.urs.cz/item/CS_URS_2023_02/998223011"/>
  </hyperlinks>
  <pageMargins left="0.39375" right="0.39375" top="0.39375" bottom="0.39375" header="0" footer="0"/>
  <pageSetup paperSize="9" orientation="portrait" blackAndWhite="1" fitToHeight="100"/>
  <headerFooter>
    <oddFooter>&amp;CStrana &amp;P z &amp;N</oddFooter>
  </headerFooter>
  <drawing r:id="rId60"/>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119</v>
      </c>
      <c r="AZ2" s="141" t="s">
        <v>5772</v>
      </c>
      <c r="BA2" s="141" t="s">
        <v>5773</v>
      </c>
      <c r="BB2" s="141" t="s">
        <v>280</v>
      </c>
      <c r="BC2" s="141" t="s">
        <v>5774</v>
      </c>
      <c r="BD2" s="141" t="s">
        <v>78</v>
      </c>
    </row>
    <row r="3" s="1" customFormat="1" ht="6.96" customHeight="1">
      <c r="B3" s="142"/>
      <c r="C3" s="143"/>
      <c r="D3" s="143"/>
      <c r="E3" s="143"/>
      <c r="F3" s="143"/>
      <c r="G3" s="143"/>
      <c r="H3" s="143"/>
      <c r="I3" s="143"/>
      <c r="J3" s="143"/>
      <c r="K3" s="143"/>
      <c r="L3" s="22"/>
      <c r="AT3" s="19" t="s">
        <v>78</v>
      </c>
      <c r="AZ3" s="141" t="s">
        <v>5775</v>
      </c>
      <c r="BA3" s="141" t="s">
        <v>5776</v>
      </c>
      <c r="BB3" s="141" t="s">
        <v>280</v>
      </c>
      <c r="BC3" s="141" t="s">
        <v>5777</v>
      </c>
      <c r="BD3" s="141" t="s">
        <v>78</v>
      </c>
    </row>
    <row r="4" s="1" customFormat="1" ht="24.96" customHeight="1">
      <c r="B4" s="22"/>
      <c r="D4" s="144" t="s">
        <v>189</v>
      </c>
      <c r="L4" s="22"/>
      <c r="M4" s="145" t="s">
        <v>10</v>
      </c>
      <c r="AT4" s="19" t="s">
        <v>4</v>
      </c>
      <c r="AZ4" s="141" t="s">
        <v>5778</v>
      </c>
      <c r="BA4" s="141" t="s">
        <v>5779</v>
      </c>
      <c r="BB4" s="141" t="s">
        <v>280</v>
      </c>
      <c r="BC4" s="141" t="s">
        <v>5780</v>
      </c>
      <c r="BD4" s="141" t="s">
        <v>78</v>
      </c>
    </row>
    <row r="5" s="1" customFormat="1" ht="6.96" customHeight="1">
      <c r="B5" s="22"/>
      <c r="L5" s="22"/>
    </row>
    <row r="6" s="1" customFormat="1" ht="12" customHeight="1">
      <c r="B6" s="22"/>
      <c r="D6" s="146" t="s">
        <v>16</v>
      </c>
      <c r="L6" s="22"/>
    </row>
    <row r="7" s="1" customFormat="1" ht="16.5" customHeight="1">
      <c r="B7" s="22"/>
      <c r="E7" s="147" t="str">
        <f>'Rekapitulace stavby'!K6</f>
        <v>Snížení energetické náročnosti budovy MŠ Strojařů, Chrudim</v>
      </c>
      <c r="F7" s="146"/>
      <c r="G7" s="146"/>
      <c r="H7" s="146"/>
      <c r="L7" s="22"/>
    </row>
    <row r="8" s="1" customFormat="1" ht="12" customHeight="1">
      <c r="B8" s="22"/>
      <c r="D8" s="146" t="s">
        <v>202</v>
      </c>
      <c r="L8" s="22"/>
    </row>
    <row r="9" s="2" customFormat="1" ht="16.5" customHeight="1">
      <c r="A9" s="40"/>
      <c r="B9" s="46"/>
      <c r="C9" s="40"/>
      <c r="D9" s="40"/>
      <c r="E9" s="147" t="s">
        <v>203</v>
      </c>
      <c r="F9" s="40"/>
      <c r="G9" s="40"/>
      <c r="H9" s="40"/>
      <c r="I9" s="40"/>
      <c r="J9" s="40"/>
      <c r="K9" s="40"/>
      <c r="L9" s="149"/>
      <c r="S9" s="40"/>
      <c r="T9" s="40"/>
      <c r="U9" s="40"/>
      <c r="V9" s="40"/>
      <c r="W9" s="40"/>
      <c r="X9" s="40"/>
      <c r="Y9" s="40"/>
      <c r="Z9" s="40"/>
      <c r="AA9" s="40"/>
      <c r="AB9" s="40"/>
      <c r="AC9" s="40"/>
      <c r="AD9" s="40"/>
      <c r="AE9" s="40"/>
    </row>
    <row r="10" s="2" customFormat="1" ht="12" customHeight="1">
      <c r="A10" s="40"/>
      <c r="B10" s="46"/>
      <c r="C10" s="40"/>
      <c r="D10" s="146" t="s">
        <v>204</v>
      </c>
      <c r="E10" s="40"/>
      <c r="F10" s="40"/>
      <c r="G10" s="40"/>
      <c r="H10" s="40"/>
      <c r="I10" s="40"/>
      <c r="J10" s="40"/>
      <c r="K10" s="40"/>
      <c r="L10" s="149"/>
      <c r="S10" s="40"/>
      <c r="T10" s="40"/>
      <c r="U10" s="40"/>
      <c r="V10" s="40"/>
      <c r="W10" s="40"/>
      <c r="X10" s="40"/>
      <c r="Y10" s="40"/>
      <c r="Z10" s="40"/>
      <c r="AA10" s="40"/>
      <c r="AB10" s="40"/>
      <c r="AC10" s="40"/>
      <c r="AD10" s="40"/>
      <c r="AE10" s="40"/>
    </row>
    <row r="11" s="2" customFormat="1" ht="16.5" customHeight="1">
      <c r="A11" s="40"/>
      <c r="B11" s="46"/>
      <c r="C11" s="40"/>
      <c r="D11" s="40"/>
      <c r="E11" s="150" t="s">
        <v>5781</v>
      </c>
      <c r="F11" s="40"/>
      <c r="G11" s="40"/>
      <c r="H11" s="40"/>
      <c r="I11" s="40"/>
      <c r="J11" s="40"/>
      <c r="K11" s="40"/>
      <c r="L11" s="149"/>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9"/>
      <c r="S12" s="40"/>
      <c r="T12" s="40"/>
      <c r="U12" s="40"/>
      <c r="V12" s="40"/>
      <c r="W12" s="40"/>
      <c r="X12" s="40"/>
      <c r="Y12" s="40"/>
      <c r="Z12" s="40"/>
      <c r="AA12" s="40"/>
      <c r="AB12" s="40"/>
      <c r="AC12" s="40"/>
      <c r="AD12" s="40"/>
      <c r="AE12" s="40"/>
    </row>
    <row r="13" s="2" customFormat="1" ht="12" customHeight="1">
      <c r="A13" s="40"/>
      <c r="B13" s="46"/>
      <c r="C13" s="40"/>
      <c r="D13" s="146" t="s">
        <v>18</v>
      </c>
      <c r="E13" s="40"/>
      <c r="F13" s="135" t="s">
        <v>19</v>
      </c>
      <c r="G13" s="40"/>
      <c r="H13" s="40"/>
      <c r="I13" s="146" t="s">
        <v>20</v>
      </c>
      <c r="J13" s="135" t="s">
        <v>19</v>
      </c>
      <c r="K13" s="40"/>
      <c r="L13" s="149"/>
      <c r="S13" s="40"/>
      <c r="T13" s="40"/>
      <c r="U13" s="40"/>
      <c r="V13" s="40"/>
      <c r="W13" s="40"/>
      <c r="X13" s="40"/>
      <c r="Y13" s="40"/>
      <c r="Z13" s="40"/>
      <c r="AA13" s="40"/>
      <c r="AB13" s="40"/>
      <c r="AC13" s="40"/>
      <c r="AD13" s="40"/>
      <c r="AE13" s="40"/>
    </row>
    <row r="14" s="2" customFormat="1" ht="12" customHeight="1">
      <c r="A14" s="40"/>
      <c r="B14" s="46"/>
      <c r="C14" s="40"/>
      <c r="D14" s="146" t="s">
        <v>21</v>
      </c>
      <c r="E14" s="40"/>
      <c r="F14" s="135" t="s">
        <v>22</v>
      </c>
      <c r="G14" s="40"/>
      <c r="H14" s="40"/>
      <c r="I14" s="146" t="s">
        <v>23</v>
      </c>
      <c r="J14" s="151" t="str">
        <f>'Rekapitulace stavby'!AN8</f>
        <v>28. 2. 2022</v>
      </c>
      <c r="K14" s="40"/>
      <c r="L14" s="149"/>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9"/>
      <c r="S15" s="40"/>
      <c r="T15" s="40"/>
      <c r="U15" s="40"/>
      <c r="V15" s="40"/>
      <c r="W15" s="40"/>
      <c r="X15" s="40"/>
      <c r="Y15" s="40"/>
      <c r="Z15" s="40"/>
      <c r="AA15" s="40"/>
      <c r="AB15" s="40"/>
      <c r="AC15" s="40"/>
      <c r="AD15" s="40"/>
      <c r="AE15" s="40"/>
    </row>
    <row r="16" s="2" customFormat="1" ht="12" customHeight="1">
      <c r="A16" s="40"/>
      <c r="B16" s="46"/>
      <c r="C16" s="40"/>
      <c r="D16" s="146" t="s">
        <v>25</v>
      </c>
      <c r="E16" s="40"/>
      <c r="F16" s="40"/>
      <c r="G16" s="40"/>
      <c r="H16" s="40"/>
      <c r="I16" s="146" t="s">
        <v>26</v>
      </c>
      <c r="J16" s="135" t="str">
        <f>IF('Rekapitulace stavby'!AN10="","",'Rekapitulace stavby'!AN10)</f>
        <v/>
      </c>
      <c r="K16" s="40"/>
      <c r="L16" s="149"/>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6" t="s">
        <v>27</v>
      </c>
      <c r="J17" s="135" t="str">
        <f>IF('Rekapitulace stavby'!AN11="","",'Rekapitulace stavby'!AN11)</f>
        <v/>
      </c>
      <c r="K17" s="40"/>
      <c r="L17" s="149"/>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9"/>
      <c r="S18" s="40"/>
      <c r="T18" s="40"/>
      <c r="U18" s="40"/>
      <c r="V18" s="40"/>
      <c r="W18" s="40"/>
      <c r="X18" s="40"/>
      <c r="Y18" s="40"/>
      <c r="Z18" s="40"/>
      <c r="AA18" s="40"/>
      <c r="AB18" s="40"/>
      <c r="AC18" s="40"/>
      <c r="AD18" s="40"/>
      <c r="AE18" s="40"/>
    </row>
    <row r="19" s="2" customFormat="1" ht="12" customHeight="1">
      <c r="A19" s="40"/>
      <c r="B19" s="46"/>
      <c r="C19" s="40"/>
      <c r="D19" s="146" t="s">
        <v>28</v>
      </c>
      <c r="E19" s="40"/>
      <c r="F19" s="40"/>
      <c r="G19" s="40"/>
      <c r="H19" s="40"/>
      <c r="I19" s="146" t="s">
        <v>26</v>
      </c>
      <c r="J19" s="35" t="str">
        <f>'Rekapitulace stavby'!AN13</f>
        <v>Vyplň údaj</v>
      </c>
      <c r="K19" s="40"/>
      <c r="L19" s="149"/>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6" t="s">
        <v>27</v>
      </c>
      <c r="J20" s="35" t="str">
        <f>'Rekapitulace stavby'!AN14</f>
        <v>Vyplň údaj</v>
      </c>
      <c r="K20" s="40"/>
      <c r="L20" s="149"/>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9"/>
      <c r="S21" s="40"/>
      <c r="T21" s="40"/>
      <c r="U21" s="40"/>
      <c r="V21" s="40"/>
      <c r="W21" s="40"/>
      <c r="X21" s="40"/>
      <c r="Y21" s="40"/>
      <c r="Z21" s="40"/>
      <c r="AA21" s="40"/>
      <c r="AB21" s="40"/>
      <c r="AC21" s="40"/>
      <c r="AD21" s="40"/>
      <c r="AE21" s="40"/>
    </row>
    <row r="22" s="2" customFormat="1" ht="12" customHeight="1">
      <c r="A22" s="40"/>
      <c r="B22" s="46"/>
      <c r="C22" s="40"/>
      <c r="D22" s="146" t="s">
        <v>30</v>
      </c>
      <c r="E22" s="40"/>
      <c r="F22" s="40"/>
      <c r="G22" s="40"/>
      <c r="H22" s="40"/>
      <c r="I22" s="146" t="s">
        <v>26</v>
      </c>
      <c r="J22" s="135" t="str">
        <f>IF('Rekapitulace stavby'!AN16="","",'Rekapitulace stavby'!AN16)</f>
        <v/>
      </c>
      <c r="K22" s="40"/>
      <c r="L22" s="149"/>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6" t="s">
        <v>27</v>
      </c>
      <c r="J23" s="135" t="str">
        <f>IF('Rekapitulace stavby'!AN17="","",'Rekapitulace stavby'!AN17)</f>
        <v/>
      </c>
      <c r="K23" s="40"/>
      <c r="L23" s="149"/>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9"/>
      <c r="S24" s="40"/>
      <c r="T24" s="40"/>
      <c r="U24" s="40"/>
      <c r="V24" s="40"/>
      <c r="W24" s="40"/>
      <c r="X24" s="40"/>
      <c r="Y24" s="40"/>
      <c r="Z24" s="40"/>
      <c r="AA24" s="40"/>
      <c r="AB24" s="40"/>
      <c r="AC24" s="40"/>
      <c r="AD24" s="40"/>
      <c r="AE24" s="40"/>
    </row>
    <row r="25" s="2" customFormat="1" ht="12" customHeight="1">
      <c r="A25" s="40"/>
      <c r="B25" s="46"/>
      <c r="C25" s="40"/>
      <c r="D25" s="146" t="s">
        <v>32</v>
      </c>
      <c r="E25" s="40"/>
      <c r="F25" s="40"/>
      <c r="G25" s="40"/>
      <c r="H25" s="40"/>
      <c r="I25" s="146" t="s">
        <v>26</v>
      </c>
      <c r="J25" s="135" t="str">
        <f>IF('Rekapitulace stavby'!AN19="","",'Rekapitulace stavby'!AN19)</f>
        <v/>
      </c>
      <c r="K25" s="40"/>
      <c r="L25" s="149"/>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6" t="s">
        <v>27</v>
      </c>
      <c r="J26" s="135" t="str">
        <f>IF('Rekapitulace stavby'!AN20="","",'Rekapitulace stavby'!AN20)</f>
        <v/>
      </c>
      <c r="K26" s="40"/>
      <c r="L26" s="149"/>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9"/>
      <c r="S27" s="40"/>
      <c r="T27" s="40"/>
      <c r="U27" s="40"/>
      <c r="V27" s="40"/>
      <c r="W27" s="40"/>
      <c r="X27" s="40"/>
      <c r="Y27" s="40"/>
      <c r="Z27" s="40"/>
      <c r="AA27" s="40"/>
      <c r="AB27" s="40"/>
      <c r="AC27" s="40"/>
      <c r="AD27" s="40"/>
      <c r="AE27" s="40"/>
    </row>
    <row r="28" s="2" customFormat="1" ht="12" customHeight="1">
      <c r="A28" s="40"/>
      <c r="B28" s="46"/>
      <c r="C28" s="40"/>
      <c r="D28" s="146" t="s">
        <v>33</v>
      </c>
      <c r="E28" s="40"/>
      <c r="F28" s="40"/>
      <c r="G28" s="40"/>
      <c r="H28" s="40"/>
      <c r="I28" s="40"/>
      <c r="J28" s="40"/>
      <c r="K28" s="40"/>
      <c r="L28" s="149"/>
      <c r="S28" s="40"/>
      <c r="T28" s="40"/>
      <c r="U28" s="40"/>
      <c r="V28" s="40"/>
      <c r="W28" s="40"/>
      <c r="X28" s="40"/>
      <c r="Y28" s="40"/>
      <c r="Z28" s="40"/>
      <c r="AA28" s="40"/>
      <c r="AB28" s="40"/>
      <c r="AC28" s="40"/>
      <c r="AD28" s="40"/>
      <c r="AE28" s="40"/>
    </row>
    <row r="29" s="8" customFormat="1" ht="16.5" customHeight="1">
      <c r="A29" s="152"/>
      <c r="B29" s="153"/>
      <c r="C29" s="152"/>
      <c r="D29" s="152"/>
      <c r="E29" s="154" t="s">
        <v>19</v>
      </c>
      <c r="F29" s="154"/>
      <c r="G29" s="154"/>
      <c r="H29" s="154"/>
      <c r="I29" s="152"/>
      <c r="J29" s="152"/>
      <c r="K29" s="152"/>
      <c r="L29" s="155"/>
      <c r="S29" s="152"/>
      <c r="T29" s="152"/>
      <c r="U29" s="152"/>
      <c r="V29" s="152"/>
      <c r="W29" s="152"/>
      <c r="X29" s="152"/>
      <c r="Y29" s="152"/>
      <c r="Z29" s="152"/>
      <c r="AA29" s="152"/>
      <c r="AB29" s="152"/>
      <c r="AC29" s="152"/>
      <c r="AD29" s="152"/>
      <c r="AE29" s="152"/>
    </row>
    <row r="30" s="2" customFormat="1" ht="6.96" customHeight="1">
      <c r="A30" s="40"/>
      <c r="B30" s="46"/>
      <c r="C30" s="40"/>
      <c r="D30" s="40"/>
      <c r="E30" s="40"/>
      <c r="F30" s="40"/>
      <c r="G30" s="40"/>
      <c r="H30" s="40"/>
      <c r="I30" s="40"/>
      <c r="J30" s="40"/>
      <c r="K30" s="40"/>
      <c r="L30" s="149"/>
      <c r="S30" s="40"/>
      <c r="T30" s="40"/>
      <c r="U30" s="40"/>
      <c r="V30" s="40"/>
      <c r="W30" s="40"/>
      <c r="X30" s="40"/>
      <c r="Y30" s="40"/>
      <c r="Z30" s="40"/>
      <c r="AA30" s="40"/>
      <c r="AB30" s="40"/>
      <c r="AC30" s="40"/>
      <c r="AD30" s="40"/>
      <c r="AE30" s="40"/>
    </row>
    <row r="31" s="2" customFormat="1" ht="6.96" customHeight="1">
      <c r="A31" s="40"/>
      <c r="B31" s="46"/>
      <c r="C31" s="40"/>
      <c r="D31" s="156"/>
      <c r="E31" s="156"/>
      <c r="F31" s="156"/>
      <c r="G31" s="156"/>
      <c r="H31" s="156"/>
      <c r="I31" s="156"/>
      <c r="J31" s="156"/>
      <c r="K31" s="156"/>
      <c r="L31" s="149"/>
      <c r="S31" s="40"/>
      <c r="T31" s="40"/>
      <c r="U31" s="40"/>
      <c r="V31" s="40"/>
      <c r="W31" s="40"/>
      <c r="X31" s="40"/>
      <c r="Y31" s="40"/>
      <c r="Z31" s="40"/>
      <c r="AA31" s="40"/>
      <c r="AB31" s="40"/>
      <c r="AC31" s="40"/>
      <c r="AD31" s="40"/>
      <c r="AE31" s="40"/>
    </row>
    <row r="32" s="2" customFormat="1" ht="25.44" customHeight="1">
      <c r="A32" s="40"/>
      <c r="B32" s="46"/>
      <c r="C32" s="40"/>
      <c r="D32" s="157" t="s">
        <v>35</v>
      </c>
      <c r="E32" s="40"/>
      <c r="F32" s="40"/>
      <c r="G32" s="40"/>
      <c r="H32" s="40"/>
      <c r="I32" s="40"/>
      <c r="J32" s="158">
        <f>ROUND(J99, 2)</f>
        <v>0</v>
      </c>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14.4" customHeight="1">
      <c r="A34" s="40"/>
      <c r="B34" s="46"/>
      <c r="C34" s="40"/>
      <c r="D34" s="40"/>
      <c r="E34" s="40"/>
      <c r="F34" s="159" t="s">
        <v>37</v>
      </c>
      <c r="G34" s="40"/>
      <c r="H34" s="40"/>
      <c r="I34" s="159" t="s">
        <v>36</v>
      </c>
      <c r="J34" s="159" t="s">
        <v>38</v>
      </c>
      <c r="K34" s="40"/>
      <c r="L34" s="149"/>
      <c r="S34" s="40"/>
      <c r="T34" s="40"/>
      <c r="U34" s="40"/>
      <c r="V34" s="40"/>
      <c r="W34" s="40"/>
      <c r="X34" s="40"/>
      <c r="Y34" s="40"/>
      <c r="Z34" s="40"/>
      <c r="AA34" s="40"/>
      <c r="AB34" s="40"/>
      <c r="AC34" s="40"/>
      <c r="AD34" s="40"/>
      <c r="AE34" s="40"/>
    </row>
    <row r="35" s="2" customFormat="1" ht="14.4" customHeight="1">
      <c r="A35" s="40"/>
      <c r="B35" s="46"/>
      <c r="C35" s="40"/>
      <c r="D35" s="148" t="s">
        <v>39</v>
      </c>
      <c r="E35" s="146" t="s">
        <v>40</v>
      </c>
      <c r="F35" s="160">
        <f>ROUND((SUM(BE99:BE353)),  2)</f>
        <v>0</v>
      </c>
      <c r="G35" s="40"/>
      <c r="H35" s="40"/>
      <c r="I35" s="161">
        <v>0.20999999999999999</v>
      </c>
      <c r="J35" s="160">
        <f>ROUND(((SUM(BE99:BE353))*I35),  2)</f>
        <v>0</v>
      </c>
      <c r="K35" s="40"/>
      <c r="L35" s="149"/>
      <c r="S35" s="40"/>
      <c r="T35" s="40"/>
      <c r="U35" s="40"/>
      <c r="V35" s="40"/>
      <c r="W35" s="40"/>
      <c r="X35" s="40"/>
      <c r="Y35" s="40"/>
      <c r="Z35" s="40"/>
      <c r="AA35" s="40"/>
      <c r="AB35" s="40"/>
      <c r="AC35" s="40"/>
      <c r="AD35" s="40"/>
      <c r="AE35" s="40"/>
    </row>
    <row r="36" s="2" customFormat="1" ht="14.4" customHeight="1">
      <c r="A36" s="40"/>
      <c r="B36" s="46"/>
      <c r="C36" s="40"/>
      <c r="D36" s="40"/>
      <c r="E36" s="146" t="s">
        <v>41</v>
      </c>
      <c r="F36" s="160">
        <f>ROUND((SUM(BF99:BF353)),  2)</f>
        <v>0</v>
      </c>
      <c r="G36" s="40"/>
      <c r="H36" s="40"/>
      <c r="I36" s="161">
        <v>0.14999999999999999</v>
      </c>
      <c r="J36" s="160">
        <f>ROUND(((SUM(BF99:BF353))*I36),  2)</f>
        <v>0</v>
      </c>
      <c r="K36" s="40"/>
      <c r="L36" s="149"/>
      <c r="S36" s="40"/>
      <c r="T36" s="40"/>
      <c r="U36" s="40"/>
      <c r="V36" s="40"/>
      <c r="W36" s="40"/>
      <c r="X36" s="40"/>
      <c r="Y36" s="40"/>
      <c r="Z36" s="40"/>
      <c r="AA36" s="40"/>
      <c r="AB36" s="40"/>
      <c r="AC36" s="40"/>
      <c r="AD36" s="40"/>
      <c r="AE36" s="40"/>
    </row>
    <row r="37" hidden="1" s="2" customFormat="1" ht="14.4" customHeight="1">
      <c r="A37" s="40"/>
      <c r="B37" s="46"/>
      <c r="C37" s="40"/>
      <c r="D37" s="40"/>
      <c r="E37" s="146" t="s">
        <v>42</v>
      </c>
      <c r="F37" s="160">
        <f>ROUND((SUM(BG99:BG353)),  2)</f>
        <v>0</v>
      </c>
      <c r="G37" s="40"/>
      <c r="H37" s="40"/>
      <c r="I37" s="161">
        <v>0.20999999999999999</v>
      </c>
      <c r="J37" s="160">
        <f>0</f>
        <v>0</v>
      </c>
      <c r="K37" s="40"/>
      <c r="L37" s="149"/>
      <c r="S37" s="40"/>
      <c r="T37" s="40"/>
      <c r="U37" s="40"/>
      <c r="V37" s="40"/>
      <c r="W37" s="40"/>
      <c r="X37" s="40"/>
      <c r="Y37" s="40"/>
      <c r="Z37" s="40"/>
      <c r="AA37" s="40"/>
      <c r="AB37" s="40"/>
      <c r="AC37" s="40"/>
      <c r="AD37" s="40"/>
      <c r="AE37" s="40"/>
    </row>
    <row r="38" hidden="1" s="2" customFormat="1" ht="14.4" customHeight="1">
      <c r="A38" s="40"/>
      <c r="B38" s="46"/>
      <c r="C38" s="40"/>
      <c r="D38" s="40"/>
      <c r="E38" s="146" t="s">
        <v>43</v>
      </c>
      <c r="F38" s="160">
        <f>ROUND((SUM(BH99:BH353)),  2)</f>
        <v>0</v>
      </c>
      <c r="G38" s="40"/>
      <c r="H38" s="40"/>
      <c r="I38" s="161">
        <v>0.14999999999999999</v>
      </c>
      <c r="J38" s="160">
        <f>0</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44</v>
      </c>
      <c r="F39" s="160">
        <f>ROUND((SUM(BI99:BI353)),  2)</f>
        <v>0</v>
      </c>
      <c r="G39" s="40"/>
      <c r="H39" s="40"/>
      <c r="I39" s="161">
        <v>0</v>
      </c>
      <c r="J39" s="160">
        <f>0</f>
        <v>0</v>
      </c>
      <c r="K39" s="40"/>
      <c r="L39" s="149"/>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9"/>
      <c r="S40" s="40"/>
      <c r="T40" s="40"/>
      <c r="U40" s="40"/>
      <c r="V40" s="40"/>
      <c r="W40" s="40"/>
      <c r="X40" s="40"/>
      <c r="Y40" s="40"/>
      <c r="Z40" s="40"/>
      <c r="AA40" s="40"/>
      <c r="AB40" s="40"/>
      <c r="AC40" s="40"/>
      <c r="AD40" s="40"/>
      <c r="AE40" s="40"/>
    </row>
    <row r="41" s="2" customFormat="1" ht="25.44" customHeight="1">
      <c r="A41" s="40"/>
      <c r="B41" s="46"/>
      <c r="C41" s="162"/>
      <c r="D41" s="163" t="s">
        <v>45</v>
      </c>
      <c r="E41" s="164"/>
      <c r="F41" s="164"/>
      <c r="G41" s="165" t="s">
        <v>46</v>
      </c>
      <c r="H41" s="166" t="s">
        <v>47</v>
      </c>
      <c r="I41" s="164"/>
      <c r="J41" s="167">
        <f>SUM(J32:J39)</f>
        <v>0</v>
      </c>
      <c r="K41" s="168"/>
      <c r="L41" s="149"/>
      <c r="S41" s="40"/>
      <c r="T41" s="40"/>
      <c r="U41" s="40"/>
      <c r="V41" s="40"/>
      <c r="W41" s="40"/>
      <c r="X41" s="40"/>
      <c r="Y41" s="40"/>
      <c r="Z41" s="40"/>
      <c r="AA41" s="40"/>
      <c r="AB41" s="40"/>
      <c r="AC41" s="40"/>
      <c r="AD41" s="40"/>
      <c r="AE41" s="40"/>
    </row>
    <row r="42" s="2" customFormat="1" ht="14.4" customHeight="1">
      <c r="A42" s="40"/>
      <c r="B42" s="169"/>
      <c r="C42" s="170"/>
      <c r="D42" s="170"/>
      <c r="E42" s="170"/>
      <c r="F42" s="170"/>
      <c r="G42" s="170"/>
      <c r="H42" s="170"/>
      <c r="I42" s="170"/>
      <c r="J42" s="170"/>
      <c r="K42" s="170"/>
      <c r="L42" s="149"/>
      <c r="S42" s="40"/>
      <c r="T42" s="40"/>
      <c r="U42" s="40"/>
      <c r="V42" s="40"/>
      <c r="W42" s="40"/>
      <c r="X42" s="40"/>
      <c r="Y42" s="40"/>
      <c r="Z42" s="40"/>
      <c r="AA42" s="40"/>
      <c r="AB42" s="40"/>
      <c r="AC42" s="40"/>
      <c r="AD42" s="40"/>
      <c r="AE42" s="40"/>
    </row>
    <row r="46" s="2" customFormat="1" ht="6.96" customHeight="1">
      <c r="A46" s="40"/>
      <c r="B46" s="171"/>
      <c r="C46" s="172"/>
      <c r="D46" s="172"/>
      <c r="E46" s="172"/>
      <c r="F46" s="172"/>
      <c r="G46" s="172"/>
      <c r="H46" s="172"/>
      <c r="I46" s="172"/>
      <c r="J46" s="172"/>
      <c r="K46" s="172"/>
      <c r="L46" s="149"/>
      <c r="S46" s="40"/>
      <c r="T46" s="40"/>
      <c r="U46" s="40"/>
      <c r="V46" s="40"/>
      <c r="W46" s="40"/>
      <c r="X46" s="40"/>
      <c r="Y46" s="40"/>
      <c r="Z46" s="40"/>
      <c r="AA46" s="40"/>
      <c r="AB46" s="40"/>
      <c r="AC46" s="40"/>
      <c r="AD46" s="40"/>
      <c r="AE46" s="40"/>
    </row>
    <row r="47" s="2" customFormat="1" ht="24.96" customHeight="1">
      <c r="A47" s="40"/>
      <c r="B47" s="41"/>
      <c r="C47" s="25" t="s">
        <v>208</v>
      </c>
      <c r="D47" s="42"/>
      <c r="E47" s="42"/>
      <c r="F47" s="42"/>
      <c r="G47" s="42"/>
      <c r="H47" s="42"/>
      <c r="I47" s="42"/>
      <c r="J47" s="42"/>
      <c r="K47" s="42"/>
      <c r="L47" s="149"/>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9"/>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16.5" customHeight="1">
      <c r="A50" s="40"/>
      <c r="B50" s="41"/>
      <c r="C50" s="42"/>
      <c r="D50" s="42"/>
      <c r="E50" s="173" t="str">
        <f>E7</f>
        <v>Snížení energetické náročnosti budovy MŠ Strojařů, Chrudim</v>
      </c>
      <c r="F50" s="34"/>
      <c r="G50" s="34"/>
      <c r="H50" s="34"/>
      <c r="I50" s="42"/>
      <c r="J50" s="42"/>
      <c r="K50" s="42"/>
      <c r="L50" s="149"/>
      <c r="S50" s="40"/>
      <c r="T50" s="40"/>
      <c r="U50" s="40"/>
      <c r="V50" s="40"/>
      <c r="W50" s="40"/>
      <c r="X50" s="40"/>
      <c r="Y50" s="40"/>
      <c r="Z50" s="40"/>
      <c r="AA50" s="40"/>
      <c r="AB50" s="40"/>
      <c r="AC50" s="40"/>
      <c r="AD50" s="40"/>
      <c r="AE50" s="40"/>
    </row>
    <row r="51" s="1" customFormat="1" ht="12" customHeight="1">
      <c r="B51" s="23"/>
      <c r="C51" s="34" t="s">
        <v>202</v>
      </c>
      <c r="D51" s="24"/>
      <c r="E51" s="24"/>
      <c r="F51" s="24"/>
      <c r="G51" s="24"/>
      <c r="H51" s="24"/>
      <c r="I51" s="24"/>
      <c r="J51" s="24"/>
      <c r="K51" s="24"/>
      <c r="L51" s="22"/>
    </row>
    <row r="52" s="2" customFormat="1" ht="16.5" customHeight="1">
      <c r="A52" s="40"/>
      <c r="B52" s="41"/>
      <c r="C52" s="42"/>
      <c r="D52" s="42"/>
      <c r="E52" s="173" t="s">
        <v>203</v>
      </c>
      <c r="F52" s="42"/>
      <c r="G52" s="42"/>
      <c r="H52" s="42"/>
      <c r="I52" s="42"/>
      <c r="J52" s="42"/>
      <c r="K52" s="42"/>
      <c r="L52" s="149"/>
      <c r="S52" s="40"/>
      <c r="T52" s="40"/>
      <c r="U52" s="40"/>
      <c r="V52" s="40"/>
      <c r="W52" s="40"/>
      <c r="X52" s="40"/>
      <c r="Y52" s="40"/>
      <c r="Z52" s="40"/>
      <c r="AA52" s="40"/>
      <c r="AB52" s="40"/>
      <c r="AC52" s="40"/>
      <c r="AD52" s="40"/>
      <c r="AE52" s="40"/>
    </row>
    <row r="53" s="2" customFormat="1" ht="12" customHeight="1">
      <c r="A53" s="40"/>
      <c r="B53" s="41"/>
      <c r="C53" s="34" t="s">
        <v>204</v>
      </c>
      <c r="D53" s="42"/>
      <c r="E53" s="42"/>
      <c r="F53" s="42"/>
      <c r="G53" s="42"/>
      <c r="H53" s="42"/>
      <c r="I53" s="42"/>
      <c r="J53" s="42"/>
      <c r="K53" s="42"/>
      <c r="L53" s="149"/>
      <c r="S53" s="40"/>
      <c r="T53" s="40"/>
      <c r="U53" s="40"/>
      <c r="V53" s="40"/>
      <c r="W53" s="40"/>
      <c r="X53" s="40"/>
      <c r="Y53" s="40"/>
      <c r="Z53" s="40"/>
      <c r="AA53" s="40"/>
      <c r="AB53" s="40"/>
      <c r="AC53" s="40"/>
      <c r="AD53" s="40"/>
      <c r="AE53" s="40"/>
    </row>
    <row r="54" s="2" customFormat="1" ht="16.5" customHeight="1">
      <c r="A54" s="40"/>
      <c r="B54" s="41"/>
      <c r="C54" s="42"/>
      <c r="D54" s="42"/>
      <c r="E54" s="71" t="str">
        <f>E11</f>
        <v>2(NZV) - TZB a stavební přípomoce pro TZB (NZV)</v>
      </c>
      <c r="F54" s="42"/>
      <c r="G54" s="42"/>
      <c r="H54" s="42"/>
      <c r="I54" s="42"/>
      <c r="J54" s="42"/>
      <c r="K54" s="42"/>
      <c r="L54" s="149"/>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9"/>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28. 2. 2022</v>
      </c>
      <c r="K56" s="42"/>
      <c r="L56" s="149"/>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9"/>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9"/>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9"/>
      <c r="S60" s="40"/>
      <c r="T60" s="40"/>
      <c r="U60" s="40"/>
      <c r="V60" s="40"/>
      <c r="W60" s="40"/>
      <c r="X60" s="40"/>
      <c r="Y60" s="40"/>
      <c r="Z60" s="40"/>
      <c r="AA60" s="40"/>
      <c r="AB60" s="40"/>
      <c r="AC60" s="40"/>
      <c r="AD60" s="40"/>
      <c r="AE60" s="40"/>
    </row>
    <row r="61" s="2" customFormat="1" ht="29.28" customHeight="1">
      <c r="A61" s="40"/>
      <c r="B61" s="41"/>
      <c r="C61" s="175" t="s">
        <v>209</v>
      </c>
      <c r="D61" s="176"/>
      <c r="E61" s="176"/>
      <c r="F61" s="176"/>
      <c r="G61" s="176"/>
      <c r="H61" s="176"/>
      <c r="I61" s="176"/>
      <c r="J61" s="177" t="s">
        <v>210</v>
      </c>
      <c r="K61" s="176"/>
      <c r="L61" s="149"/>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9"/>
      <c r="S62" s="40"/>
      <c r="T62" s="40"/>
      <c r="U62" s="40"/>
      <c r="V62" s="40"/>
      <c r="W62" s="40"/>
      <c r="X62" s="40"/>
      <c r="Y62" s="40"/>
      <c r="Z62" s="40"/>
      <c r="AA62" s="40"/>
      <c r="AB62" s="40"/>
      <c r="AC62" s="40"/>
      <c r="AD62" s="40"/>
      <c r="AE62" s="40"/>
    </row>
    <row r="63" s="2" customFormat="1" ht="22.8" customHeight="1">
      <c r="A63" s="40"/>
      <c r="B63" s="41"/>
      <c r="C63" s="178" t="s">
        <v>67</v>
      </c>
      <c r="D63" s="42"/>
      <c r="E63" s="42"/>
      <c r="F63" s="42"/>
      <c r="G63" s="42"/>
      <c r="H63" s="42"/>
      <c r="I63" s="42"/>
      <c r="J63" s="104">
        <f>J99</f>
        <v>0</v>
      </c>
      <c r="K63" s="42"/>
      <c r="L63" s="149"/>
      <c r="S63" s="40"/>
      <c r="T63" s="40"/>
      <c r="U63" s="40"/>
      <c r="V63" s="40"/>
      <c r="W63" s="40"/>
      <c r="X63" s="40"/>
      <c r="Y63" s="40"/>
      <c r="Z63" s="40"/>
      <c r="AA63" s="40"/>
      <c r="AB63" s="40"/>
      <c r="AC63" s="40"/>
      <c r="AD63" s="40"/>
      <c r="AE63" s="40"/>
      <c r="AU63" s="19" t="s">
        <v>211</v>
      </c>
    </row>
    <row r="64" s="9" customFormat="1" ht="24.96" customHeight="1">
      <c r="A64" s="9"/>
      <c r="B64" s="179"/>
      <c r="C64" s="180"/>
      <c r="D64" s="181" t="s">
        <v>212</v>
      </c>
      <c r="E64" s="182"/>
      <c r="F64" s="182"/>
      <c r="G64" s="182"/>
      <c r="H64" s="182"/>
      <c r="I64" s="182"/>
      <c r="J64" s="183">
        <f>J100</f>
        <v>0</v>
      </c>
      <c r="K64" s="180"/>
      <c r="L64" s="184"/>
      <c r="S64" s="9"/>
      <c r="T64" s="9"/>
      <c r="U64" s="9"/>
      <c r="V64" s="9"/>
      <c r="W64" s="9"/>
      <c r="X64" s="9"/>
      <c r="Y64" s="9"/>
      <c r="Z64" s="9"/>
      <c r="AA64" s="9"/>
      <c r="AB64" s="9"/>
      <c r="AC64" s="9"/>
      <c r="AD64" s="9"/>
      <c r="AE64" s="9"/>
    </row>
    <row r="65" s="10" customFormat="1" ht="19.92" customHeight="1">
      <c r="A65" s="10"/>
      <c r="B65" s="185"/>
      <c r="C65" s="126"/>
      <c r="D65" s="186" t="s">
        <v>2860</v>
      </c>
      <c r="E65" s="187"/>
      <c r="F65" s="187"/>
      <c r="G65" s="187"/>
      <c r="H65" s="187"/>
      <c r="I65" s="187"/>
      <c r="J65" s="188">
        <f>J101</f>
        <v>0</v>
      </c>
      <c r="K65" s="126"/>
      <c r="L65" s="189"/>
      <c r="S65" s="10"/>
      <c r="T65" s="10"/>
      <c r="U65" s="10"/>
      <c r="V65" s="10"/>
      <c r="W65" s="10"/>
      <c r="X65" s="10"/>
      <c r="Y65" s="10"/>
      <c r="Z65" s="10"/>
      <c r="AA65" s="10"/>
      <c r="AB65" s="10"/>
      <c r="AC65" s="10"/>
      <c r="AD65" s="10"/>
      <c r="AE65" s="10"/>
    </row>
    <row r="66" s="10" customFormat="1" ht="19.92" customHeight="1">
      <c r="A66" s="10"/>
      <c r="B66" s="185"/>
      <c r="C66" s="126"/>
      <c r="D66" s="186" t="s">
        <v>214</v>
      </c>
      <c r="E66" s="187"/>
      <c r="F66" s="187"/>
      <c r="G66" s="187"/>
      <c r="H66" s="187"/>
      <c r="I66" s="187"/>
      <c r="J66" s="188">
        <f>J301</f>
        <v>0</v>
      </c>
      <c r="K66" s="126"/>
      <c r="L66" s="189"/>
      <c r="S66" s="10"/>
      <c r="T66" s="10"/>
      <c r="U66" s="10"/>
      <c r="V66" s="10"/>
      <c r="W66" s="10"/>
      <c r="X66" s="10"/>
      <c r="Y66" s="10"/>
      <c r="Z66" s="10"/>
      <c r="AA66" s="10"/>
      <c r="AB66" s="10"/>
      <c r="AC66" s="10"/>
      <c r="AD66" s="10"/>
      <c r="AE66" s="10"/>
    </row>
    <row r="67" s="10" customFormat="1" ht="19.92" customHeight="1">
      <c r="A67" s="10"/>
      <c r="B67" s="185"/>
      <c r="C67" s="126"/>
      <c r="D67" s="186" t="s">
        <v>215</v>
      </c>
      <c r="E67" s="187"/>
      <c r="F67" s="187"/>
      <c r="G67" s="187"/>
      <c r="H67" s="187"/>
      <c r="I67" s="187"/>
      <c r="J67" s="188">
        <f>J313</f>
        <v>0</v>
      </c>
      <c r="K67" s="126"/>
      <c r="L67" s="189"/>
      <c r="S67" s="10"/>
      <c r="T67" s="10"/>
      <c r="U67" s="10"/>
      <c r="V67" s="10"/>
      <c r="W67" s="10"/>
      <c r="X67" s="10"/>
      <c r="Y67" s="10"/>
      <c r="Z67" s="10"/>
      <c r="AA67" s="10"/>
      <c r="AB67" s="10"/>
      <c r="AC67" s="10"/>
      <c r="AD67" s="10"/>
      <c r="AE67" s="10"/>
    </row>
    <row r="68" s="10" customFormat="1" ht="19.92" customHeight="1">
      <c r="A68" s="10"/>
      <c r="B68" s="185"/>
      <c r="C68" s="126"/>
      <c r="D68" s="186" t="s">
        <v>219</v>
      </c>
      <c r="E68" s="187"/>
      <c r="F68" s="187"/>
      <c r="G68" s="187"/>
      <c r="H68" s="187"/>
      <c r="I68" s="187"/>
      <c r="J68" s="188">
        <f>J318</f>
        <v>0</v>
      </c>
      <c r="K68" s="126"/>
      <c r="L68" s="189"/>
      <c r="S68" s="10"/>
      <c r="T68" s="10"/>
      <c r="U68" s="10"/>
      <c r="V68" s="10"/>
      <c r="W68" s="10"/>
      <c r="X68" s="10"/>
      <c r="Y68" s="10"/>
      <c r="Z68" s="10"/>
      <c r="AA68" s="10"/>
      <c r="AB68" s="10"/>
      <c r="AC68" s="10"/>
      <c r="AD68" s="10"/>
      <c r="AE68" s="10"/>
    </row>
    <row r="69" s="10" customFormat="1" ht="19.92" customHeight="1">
      <c r="A69" s="10"/>
      <c r="B69" s="185"/>
      <c r="C69" s="126"/>
      <c r="D69" s="186" t="s">
        <v>225</v>
      </c>
      <c r="E69" s="187"/>
      <c r="F69" s="187"/>
      <c r="G69" s="187"/>
      <c r="H69" s="187"/>
      <c r="I69" s="187"/>
      <c r="J69" s="188">
        <f>J327</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226</v>
      </c>
      <c r="E70" s="187"/>
      <c r="F70" s="187"/>
      <c r="G70" s="187"/>
      <c r="H70" s="187"/>
      <c r="I70" s="187"/>
      <c r="J70" s="188">
        <f>J338</f>
        <v>0</v>
      </c>
      <c r="K70" s="126"/>
      <c r="L70" s="189"/>
      <c r="S70" s="10"/>
      <c r="T70" s="10"/>
      <c r="U70" s="10"/>
      <c r="V70" s="10"/>
      <c r="W70" s="10"/>
      <c r="X70" s="10"/>
      <c r="Y70" s="10"/>
      <c r="Z70" s="10"/>
      <c r="AA70" s="10"/>
      <c r="AB70" s="10"/>
      <c r="AC70" s="10"/>
      <c r="AD70" s="10"/>
      <c r="AE70" s="10"/>
    </row>
    <row r="71" s="9" customFormat="1" ht="24.96" customHeight="1">
      <c r="A71" s="9"/>
      <c r="B71" s="179"/>
      <c r="C71" s="180"/>
      <c r="D71" s="181" t="s">
        <v>227</v>
      </c>
      <c r="E71" s="182"/>
      <c r="F71" s="182"/>
      <c r="G71" s="182"/>
      <c r="H71" s="182"/>
      <c r="I71" s="182"/>
      <c r="J71" s="183">
        <f>J341</f>
        <v>0</v>
      </c>
      <c r="K71" s="180"/>
      <c r="L71" s="184"/>
      <c r="S71" s="9"/>
      <c r="T71" s="9"/>
      <c r="U71" s="9"/>
      <c r="V71" s="9"/>
      <c r="W71" s="9"/>
      <c r="X71" s="9"/>
      <c r="Y71" s="9"/>
      <c r="Z71" s="9"/>
      <c r="AA71" s="9"/>
      <c r="AB71" s="9"/>
      <c r="AC71" s="9"/>
      <c r="AD71" s="9"/>
      <c r="AE71" s="9"/>
    </row>
    <row r="72" s="10" customFormat="1" ht="19.92" customHeight="1">
      <c r="A72" s="10"/>
      <c r="B72" s="185"/>
      <c r="C72" s="126"/>
      <c r="D72" s="186" t="s">
        <v>5782</v>
      </c>
      <c r="E72" s="187"/>
      <c r="F72" s="187"/>
      <c r="G72" s="187"/>
      <c r="H72" s="187"/>
      <c r="I72" s="187"/>
      <c r="J72" s="188">
        <f>J342</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5783</v>
      </c>
      <c r="E73" s="187"/>
      <c r="F73" s="187"/>
      <c r="G73" s="187"/>
      <c r="H73" s="187"/>
      <c r="I73" s="187"/>
      <c r="J73" s="188">
        <f>J344</f>
        <v>0</v>
      </c>
      <c r="K73" s="126"/>
      <c r="L73" s="189"/>
      <c r="S73" s="10"/>
      <c r="T73" s="10"/>
      <c r="U73" s="10"/>
      <c r="V73" s="10"/>
      <c r="W73" s="10"/>
      <c r="X73" s="10"/>
      <c r="Y73" s="10"/>
      <c r="Z73" s="10"/>
      <c r="AA73" s="10"/>
      <c r="AB73" s="10"/>
      <c r="AC73" s="10"/>
      <c r="AD73" s="10"/>
      <c r="AE73" s="10"/>
    </row>
    <row r="74" s="10" customFormat="1" ht="19.92" customHeight="1">
      <c r="A74" s="10"/>
      <c r="B74" s="185"/>
      <c r="C74" s="126"/>
      <c r="D74" s="186" t="s">
        <v>5784</v>
      </c>
      <c r="E74" s="187"/>
      <c r="F74" s="187"/>
      <c r="G74" s="187"/>
      <c r="H74" s="187"/>
      <c r="I74" s="187"/>
      <c r="J74" s="188">
        <f>J346</f>
        <v>0</v>
      </c>
      <c r="K74" s="126"/>
      <c r="L74" s="189"/>
      <c r="S74" s="10"/>
      <c r="T74" s="10"/>
      <c r="U74" s="10"/>
      <c r="V74" s="10"/>
      <c r="W74" s="10"/>
      <c r="X74" s="10"/>
      <c r="Y74" s="10"/>
      <c r="Z74" s="10"/>
      <c r="AA74" s="10"/>
      <c r="AB74" s="10"/>
      <c r="AC74" s="10"/>
      <c r="AD74" s="10"/>
      <c r="AE74" s="10"/>
    </row>
    <row r="75" s="10" customFormat="1" ht="19.92" customHeight="1">
      <c r="A75" s="10"/>
      <c r="B75" s="185"/>
      <c r="C75" s="126"/>
      <c r="D75" s="186" t="s">
        <v>4830</v>
      </c>
      <c r="E75" s="187"/>
      <c r="F75" s="187"/>
      <c r="G75" s="187"/>
      <c r="H75" s="187"/>
      <c r="I75" s="187"/>
      <c r="J75" s="188">
        <f>J348</f>
        <v>0</v>
      </c>
      <c r="K75" s="126"/>
      <c r="L75" s="189"/>
      <c r="S75" s="10"/>
      <c r="T75" s="10"/>
      <c r="U75" s="10"/>
      <c r="V75" s="10"/>
      <c r="W75" s="10"/>
      <c r="X75" s="10"/>
      <c r="Y75" s="10"/>
      <c r="Z75" s="10"/>
      <c r="AA75" s="10"/>
      <c r="AB75" s="10"/>
      <c r="AC75" s="10"/>
      <c r="AD75" s="10"/>
      <c r="AE75" s="10"/>
    </row>
    <row r="76" s="10" customFormat="1" ht="19.92" customHeight="1">
      <c r="A76" s="10"/>
      <c r="B76" s="185"/>
      <c r="C76" s="126"/>
      <c r="D76" s="186" t="s">
        <v>5785</v>
      </c>
      <c r="E76" s="187"/>
      <c r="F76" s="187"/>
      <c r="G76" s="187"/>
      <c r="H76" s="187"/>
      <c r="I76" s="187"/>
      <c r="J76" s="188">
        <f>J350</f>
        <v>0</v>
      </c>
      <c r="K76" s="126"/>
      <c r="L76" s="189"/>
      <c r="S76" s="10"/>
      <c r="T76" s="10"/>
      <c r="U76" s="10"/>
      <c r="V76" s="10"/>
      <c r="W76" s="10"/>
      <c r="X76" s="10"/>
      <c r="Y76" s="10"/>
      <c r="Z76" s="10"/>
      <c r="AA76" s="10"/>
      <c r="AB76" s="10"/>
      <c r="AC76" s="10"/>
      <c r="AD76" s="10"/>
      <c r="AE76" s="10"/>
    </row>
    <row r="77" s="10" customFormat="1" ht="19.92" customHeight="1">
      <c r="A77" s="10"/>
      <c r="B77" s="185"/>
      <c r="C77" s="126"/>
      <c r="D77" s="186" t="s">
        <v>5786</v>
      </c>
      <c r="E77" s="187"/>
      <c r="F77" s="187"/>
      <c r="G77" s="187"/>
      <c r="H77" s="187"/>
      <c r="I77" s="187"/>
      <c r="J77" s="188">
        <f>J352</f>
        <v>0</v>
      </c>
      <c r="K77" s="126"/>
      <c r="L77" s="189"/>
      <c r="S77" s="10"/>
      <c r="T77" s="10"/>
      <c r="U77" s="10"/>
      <c r="V77" s="10"/>
      <c r="W77" s="10"/>
      <c r="X77" s="10"/>
      <c r="Y77" s="10"/>
      <c r="Z77" s="10"/>
      <c r="AA77" s="10"/>
      <c r="AB77" s="10"/>
      <c r="AC77" s="10"/>
      <c r="AD77" s="10"/>
      <c r="AE77" s="10"/>
    </row>
    <row r="78" s="2" customFormat="1" ht="21.84" customHeight="1">
      <c r="A78" s="40"/>
      <c r="B78" s="41"/>
      <c r="C78" s="42"/>
      <c r="D78" s="42"/>
      <c r="E78" s="42"/>
      <c r="F78" s="42"/>
      <c r="G78" s="42"/>
      <c r="H78" s="42"/>
      <c r="I78" s="42"/>
      <c r="J78" s="42"/>
      <c r="K78" s="42"/>
      <c r="L78" s="149"/>
      <c r="S78" s="40"/>
      <c r="T78" s="40"/>
      <c r="U78" s="40"/>
      <c r="V78" s="40"/>
      <c r="W78" s="40"/>
      <c r="X78" s="40"/>
      <c r="Y78" s="40"/>
      <c r="Z78" s="40"/>
      <c r="AA78" s="40"/>
      <c r="AB78" s="40"/>
      <c r="AC78" s="40"/>
      <c r="AD78" s="40"/>
      <c r="AE78" s="40"/>
    </row>
    <row r="79" s="2" customFormat="1" ht="6.96" customHeight="1">
      <c r="A79" s="40"/>
      <c r="B79" s="61"/>
      <c r="C79" s="62"/>
      <c r="D79" s="62"/>
      <c r="E79" s="62"/>
      <c r="F79" s="62"/>
      <c r="G79" s="62"/>
      <c r="H79" s="62"/>
      <c r="I79" s="62"/>
      <c r="J79" s="62"/>
      <c r="K79" s="62"/>
      <c r="L79" s="149"/>
      <c r="S79" s="40"/>
      <c r="T79" s="40"/>
      <c r="U79" s="40"/>
      <c r="V79" s="40"/>
      <c r="W79" s="40"/>
      <c r="X79" s="40"/>
      <c r="Y79" s="40"/>
      <c r="Z79" s="40"/>
      <c r="AA79" s="40"/>
      <c r="AB79" s="40"/>
      <c r="AC79" s="40"/>
      <c r="AD79" s="40"/>
      <c r="AE79" s="40"/>
    </row>
    <row r="83" s="2" customFormat="1" ht="6.96" customHeight="1">
      <c r="A83" s="40"/>
      <c r="B83" s="63"/>
      <c r="C83" s="64"/>
      <c r="D83" s="64"/>
      <c r="E83" s="64"/>
      <c r="F83" s="64"/>
      <c r="G83" s="64"/>
      <c r="H83" s="64"/>
      <c r="I83" s="64"/>
      <c r="J83" s="64"/>
      <c r="K83" s="64"/>
      <c r="L83" s="149"/>
      <c r="S83" s="40"/>
      <c r="T83" s="40"/>
      <c r="U83" s="40"/>
      <c r="V83" s="40"/>
      <c r="W83" s="40"/>
      <c r="X83" s="40"/>
      <c r="Y83" s="40"/>
      <c r="Z83" s="40"/>
      <c r="AA83" s="40"/>
      <c r="AB83" s="40"/>
      <c r="AC83" s="40"/>
      <c r="AD83" s="40"/>
      <c r="AE83" s="40"/>
    </row>
    <row r="84" s="2" customFormat="1" ht="24.96" customHeight="1">
      <c r="A84" s="40"/>
      <c r="B84" s="41"/>
      <c r="C84" s="25" t="s">
        <v>237</v>
      </c>
      <c r="D84" s="42"/>
      <c r="E84" s="42"/>
      <c r="F84" s="42"/>
      <c r="G84" s="42"/>
      <c r="H84" s="42"/>
      <c r="I84" s="42"/>
      <c r="J84" s="42"/>
      <c r="K84" s="42"/>
      <c r="L84" s="149"/>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9"/>
      <c r="S85" s="40"/>
      <c r="T85" s="40"/>
      <c r="U85" s="40"/>
      <c r="V85" s="40"/>
      <c r="W85" s="40"/>
      <c r="X85" s="40"/>
      <c r="Y85" s="40"/>
      <c r="Z85" s="40"/>
      <c r="AA85" s="40"/>
      <c r="AB85" s="40"/>
      <c r="AC85" s="40"/>
      <c r="AD85" s="40"/>
      <c r="AE85" s="40"/>
    </row>
    <row r="86" s="2" customFormat="1" ht="12" customHeight="1">
      <c r="A86" s="40"/>
      <c r="B86" s="41"/>
      <c r="C86" s="34" t="s">
        <v>16</v>
      </c>
      <c r="D86" s="42"/>
      <c r="E86" s="42"/>
      <c r="F86" s="42"/>
      <c r="G86" s="42"/>
      <c r="H86" s="42"/>
      <c r="I86" s="42"/>
      <c r="J86" s="42"/>
      <c r="K86" s="42"/>
      <c r="L86" s="149"/>
      <c r="S86" s="40"/>
      <c r="T86" s="40"/>
      <c r="U86" s="40"/>
      <c r="V86" s="40"/>
      <c r="W86" s="40"/>
      <c r="X86" s="40"/>
      <c r="Y86" s="40"/>
      <c r="Z86" s="40"/>
      <c r="AA86" s="40"/>
      <c r="AB86" s="40"/>
      <c r="AC86" s="40"/>
      <c r="AD86" s="40"/>
      <c r="AE86" s="40"/>
    </row>
    <row r="87" s="2" customFormat="1" ht="16.5" customHeight="1">
      <c r="A87" s="40"/>
      <c r="B87" s="41"/>
      <c r="C87" s="42"/>
      <c r="D87" s="42"/>
      <c r="E87" s="173" t="str">
        <f>E7</f>
        <v>Snížení energetické náročnosti budovy MŠ Strojařů, Chrudim</v>
      </c>
      <c r="F87" s="34"/>
      <c r="G87" s="34"/>
      <c r="H87" s="34"/>
      <c r="I87" s="42"/>
      <c r="J87" s="42"/>
      <c r="K87" s="42"/>
      <c r="L87" s="149"/>
      <c r="S87" s="40"/>
      <c r="T87" s="40"/>
      <c r="U87" s="40"/>
      <c r="V87" s="40"/>
      <c r="W87" s="40"/>
      <c r="X87" s="40"/>
      <c r="Y87" s="40"/>
      <c r="Z87" s="40"/>
      <c r="AA87" s="40"/>
      <c r="AB87" s="40"/>
      <c r="AC87" s="40"/>
      <c r="AD87" s="40"/>
      <c r="AE87" s="40"/>
    </row>
    <row r="88" s="1" customFormat="1" ht="12" customHeight="1">
      <c r="B88" s="23"/>
      <c r="C88" s="34" t="s">
        <v>202</v>
      </c>
      <c r="D88" s="24"/>
      <c r="E88" s="24"/>
      <c r="F88" s="24"/>
      <c r="G88" s="24"/>
      <c r="H88" s="24"/>
      <c r="I88" s="24"/>
      <c r="J88" s="24"/>
      <c r="K88" s="24"/>
      <c r="L88" s="22"/>
    </row>
    <row r="89" s="2" customFormat="1" ht="16.5" customHeight="1">
      <c r="A89" s="40"/>
      <c r="B89" s="41"/>
      <c r="C89" s="42"/>
      <c r="D89" s="42"/>
      <c r="E89" s="173" t="s">
        <v>203</v>
      </c>
      <c r="F89" s="42"/>
      <c r="G89" s="42"/>
      <c r="H89" s="42"/>
      <c r="I89" s="42"/>
      <c r="J89" s="42"/>
      <c r="K89" s="42"/>
      <c r="L89" s="149"/>
      <c r="S89" s="40"/>
      <c r="T89" s="40"/>
      <c r="U89" s="40"/>
      <c r="V89" s="40"/>
      <c r="W89" s="40"/>
      <c r="X89" s="40"/>
      <c r="Y89" s="40"/>
      <c r="Z89" s="40"/>
      <c r="AA89" s="40"/>
      <c r="AB89" s="40"/>
      <c r="AC89" s="40"/>
      <c r="AD89" s="40"/>
      <c r="AE89" s="40"/>
    </row>
    <row r="90" s="2" customFormat="1" ht="12" customHeight="1">
      <c r="A90" s="40"/>
      <c r="B90" s="41"/>
      <c r="C90" s="34" t="s">
        <v>204</v>
      </c>
      <c r="D90" s="42"/>
      <c r="E90" s="42"/>
      <c r="F90" s="42"/>
      <c r="G90" s="42"/>
      <c r="H90" s="42"/>
      <c r="I90" s="42"/>
      <c r="J90" s="42"/>
      <c r="K90" s="42"/>
      <c r="L90" s="149"/>
      <c r="S90" s="40"/>
      <c r="T90" s="40"/>
      <c r="U90" s="40"/>
      <c r="V90" s="40"/>
      <c r="W90" s="40"/>
      <c r="X90" s="40"/>
      <c r="Y90" s="40"/>
      <c r="Z90" s="40"/>
      <c r="AA90" s="40"/>
      <c r="AB90" s="40"/>
      <c r="AC90" s="40"/>
      <c r="AD90" s="40"/>
      <c r="AE90" s="40"/>
    </row>
    <row r="91" s="2" customFormat="1" ht="16.5" customHeight="1">
      <c r="A91" s="40"/>
      <c r="B91" s="41"/>
      <c r="C91" s="42"/>
      <c r="D91" s="42"/>
      <c r="E91" s="71" t="str">
        <f>E11</f>
        <v>2(NZV) - TZB a stavební přípomoce pro TZB (NZV)</v>
      </c>
      <c r="F91" s="42"/>
      <c r="G91" s="42"/>
      <c r="H91" s="42"/>
      <c r="I91" s="42"/>
      <c r="J91" s="42"/>
      <c r="K91" s="42"/>
      <c r="L91" s="149"/>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9"/>
      <c r="S92" s="40"/>
      <c r="T92" s="40"/>
      <c r="U92" s="40"/>
      <c r="V92" s="40"/>
      <c r="W92" s="40"/>
      <c r="X92" s="40"/>
      <c r="Y92" s="40"/>
      <c r="Z92" s="40"/>
      <c r="AA92" s="40"/>
      <c r="AB92" s="40"/>
      <c r="AC92" s="40"/>
      <c r="AD92" s="40"/>
      <c r="AE92" s="40"/>
    </row>
    <row r="93" s="2" customFormat="1" ht="12" customHeight="1">
      <c r="A93" s="40"/>
      <c r="B93" s="41"/>
      <c r="C93" s="34" t="s">
        <v>21</v>
      </c>
      <c r="D93" s="42"/>
      <c r="E93" s="42"/>
      <c r="F93" s="29" t="str">
        <f>F14</f>
        <v xml:space="preserve"> </v>
      </c>
      <c r="G93" s="42"/>
      <c r="H93" s="42"/>
      <c r="I93" s="34" t="s">
        <v>23</v>
      </c>
      <c r="J93" s="74" t="str">
        <f>IF(J14="","",J14)</f>
        <v>28. 2. 2022</v>
      </c>
      <c r="K93" s="42"/>
      <c r="L93" s="149"/>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9"/>
      <c r="S94" s="40"/>
      <c r="T94" s="40"/>
      <c r="U94" s="40"/>
      <c r="V94" s="40"/>
      <c r="W94" s="40"/>
      <c r="X94" s="40"/>
      <c r="Y94" s="40"/>
      <c r="Z94" s="40"/>
      <c r="AA94" s="40"/>
      <c r="AB94" s="40"/>
      <c r="AC94" s="40"/>
      <c r="AD94" s="40"/>
      <c r="AE94" s="40"/>
    </row>
    <row r="95" s="2" customFormat="1" ht="15.15" customHeight="1">
      <c r="A95" s="40"/>
      <c r="B95" s="41"/>
      <c r="C95" s="34" t="s">
        <v>25</v>
      </c>
      <c r="D95" s="42"/>
      <c r="E95" s="42"/>
      <c r="F95" s="29" t="str">
        <f>E17</f>
        <v xml:space="preserve"> </v>
      </c>
      <c r="G95" s="42"/>
      <c r="H95" s="42"/>
      <c r="I95" s="34" t="s">
        <v>30</v>
      </c>
      <c r="J95" s="38" t="str">
        <f>E23</f>
        <v xml:space="preserve"> </v>
      </c>
      <c r="K95" s="42"/>
      <c r="L95" s="149"/>
      <c r="S95" s="40"/>
      <c r="T95" s="40"/>
      <c r="U95" s="40"/>
      <c r="V95" s="40"/>
      <c r="W95" s="40"/>
      <c r="X95" s="40"/>
      <c r="Y95" s="40"/>
      <c r="Z95" s="40"/>
      <c r="AA95" s="40"/>
      <c r="AB95" s="40"/>
      <c r="AC95" s="40"/>
      <c r="AD95" s="40"/>
      <c r="AE95" s="40"/>
    </row>
    <row r="96" s="2" customFormat="1" ht="15.15" customHeight="1">
      <c r="A96" s="40"/>
      <c r="B96" s="41"/>
      <c r="C96" s="34" t="s">
        <v>28</v>
      </c>
      <c r="D96" s="42"/>
      <c r="E96" s="42"/>
      <c r="F96" s="29" t="str">
        <f>IF(E20="","",E20)</f>
        <v>Vyplň údaj</v>
      </c>
      <c r="G96" s="42"/>
      <c r="H96" s="42"/>
      <c r="I96" s="34" t="s">
        <v>32</v>
      </c>
      <c r="J96" s="38" t="str">
        <f>E26</f>
        <v xml:space="preserve"> </v>
      </c>
      <c r="K96" s="42"/>
      <c r="L96" s="149"/>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149"/>
      <c r="S97" s="40"/>
      <c r="T97" s="40"/>
      <c r="U97" s="40"/>
      <c r="V97" s="40"/>
      <c r="W97" s="40"/>
      <c r="X97" s="40"/>
      <c r="Y97" s="40"/>
      <c r="Z97" s="40"/>
      <c r="AA97" s="40"/>
      <c r="AB97" s="40"/>
      <c r="AC97" s="40"/>
      <c r="AD97" s="40"/>
      <c r="AE97" s="40"/>
    </row>
    <row r="98" s="11" customFormat="1" ht="29.28" customHeight="1">
      <c r="A98" s="190"/>
      <c r="B98" s="191"/>
      <c r="C98" s="192" t="s">
        <v>238</v>
      </c>
      <c r="D98" s="193" t="s">
        <v>54</v>
      </c>
      <c r="E98" s="193" t="s">
        <v>50</v>
      </c>
      <c r="F98" s="193" t="s">
        <v>51</v>
      </c>
      <c r="G98" s="193" t="s">
        <v>239</v>
      </c>
      <c r="H98" s="193" t="s">
        <v>240</v>
      </c>
      <c r="I98" s="193" t="s">
        <v>241</v>
      </c>
      <c r="J98" s="193" t="s">
        <v>210</v>
      </c>
      <c r="K98" s="194" t="s">
        <v>242</v>
      </c>
      <c r="L98" s="195"/>
      <c r="M98" s="94" t="s">
        <v>19</v>
      </c>
      <c r="N98" s="95" t="s">
        <v>39</v>
      </c>
      <c r="O98" s="95" t="s">
        <v>243</v>
      </c>
      <c r="P98" s="95" t="s">
        <v>244</v>
      </c>
      <c r="Q98" s="95" t="s">
        <v>245</v>
      </c>
      <c r="R98" s="95" t="s">
        <v>246</v>
      </c>
      <c r="S98" s="95" t="s">
        <v>247</v>
      </c>
      <c r="T98" s="96" t="s">
        <v>248</v>
      </c>
      <c r="U98" s="190"/>
      <c r="V98" s="190"/>
      <c r="W98" s="190"/>
      <c r="X98" s="190"/>
      <c r="Y98" s="190"/>
      <c r="Z98" s="190"/>
      <c r="AA98" s="190"/>
      <c r="AB98" s="190"/>
      <c r="AC98" s="190"/>
      <c r="AD98" s="190"/>
      <c r="AE98" s="190"/>
    </row>
    <row r="99" s="2" customFormat="1" ht="22.8" customHeight="1">
      <c r="A99" s="40"/>
      <c r="B99" s="41"/>
      <c r="C99" s="101" t="s">
        <v>249</v>
      </c>
      <c r="D99" s="42"/>
      <c r="E99" s="42"/>
      <c r="F99" s="42"/>
      <c r="G99" s="42"/>
      <c r="H99" s="42"/>
      <c r="I99" s="42"/>
      <c r="J99" s="196">
        <f>BK99</f>
        <v>0</v>
      </c>
      <c r="K99" s="42"/>
      <c r="L99" s="46"/>
      <c r="M99" s="97"/>
      <c r="N99" s="197"/>
      <c r="O99" s="98"/>
      <c r="P99" s="198">
        <f>P100+P341</f>
        <v>0</v>
      </c>
      <c r="Q99" s="98"/>
      <c r="R99" s="198">
        <f>R100+R341</f>
        <v>16.152384059999999</v>
      </c>
      <c r="S99" s="98"/>
      <c r="T99" s="199">
        <f>T100+T341</f>
        <v>9.0156000000000009</v>
      </c>
      <c r="U99" s="40"/>
      <c r="V99" s="40"/>
      <c r="W99" s="40"/>
      <c r="X99" s="40"/>
      <c r="Y99" s="40"/>
      <c r="Z99" s="40"/>
      <c r="AA99" s="40"/>
      <c r="AB99" s="40"/>
      <c r="AC99" s="40"/>
      <c r="AD99" s="40"/>
      <c r="AE99" s="40"/>
      <c r="AT99" s="19" t="s">
        <v>68</v>
      </c>
      <c r="AU99" s="19" t="s">
        <v>211</v>
      </c>
      <c r="BK99" s="200">
        <f>BK100+BK341</f>
        <v>0</v>
      </c>
    </row>
    <row r="100" s="12" customFormat="1" ht="25.92" customHeight="1">
      <c r="A100" s="12"/>
      <c r="B100" s="201"/>
      <c r="C100" s="202"/>
      <c r="D100" s="203" t="s">
        <v>68</v>
      </c>
      <c r="E100" s="204" t="s">
        <v>250</v>
      </c>
      <c r="F100" s="204" t="s">
        <v>251</v>
      </c>
      <c r="G100" s="202"/>
      <c r="H100" s="202"/>
      <c r="I100" s="205"/>
      <c r="J100" s="206">
        <f>BK100</f>
        <v>0</v>
      </c>
      <c r="K100" s="202"/>
      <c r="L100" s="207"/>
      <c r="M100" s="208"/>
      <c r="N100" s="209"/>
      <c r="O100" s="209"/>
      <c r="P100" s="210">
        <f>P101+P301+P313+P318+P327+P338</f>
        <v>0</v>
      </c>
      <c r="Q100" s="209"/>
      <c r="R100" s="210">
        <f>R101+R301+R313+R318+R327+R338</f>
        <v>16.152384059999999</v>
      </c>
      <c r="S100" s="209"/>
      <c r="T100" s="211">
        <f>T101+T301+T313+T318+T327+T338</f>
        <v>9.0156000000000009</v>
      </c>
      <c r="U100" s="12"/>
      <c r="V100" s="12"/>
      <c r="W100" s="12"/>
      <c r="X100" s="12"/>
      <c r="Y100" s="12"/>
      <c r="Z100" s="12"/>
      <c r="AA100" s="12"/>
      <c r="AB100" s="12"/>
      <c r="AC100" s="12"/>
      <c r="AD100" s="12"/>
      <c r="AE100" s="12"/>
      <c r="AR100" s="212" t="s">
        <v>76</v>
      </c>
      <c r="AT100" s="213" t="s">
        <v>68</v>
      </c>
      <c r="AU100" s="213" t="s">
        <v>69</v>
      </c>
      <c r="AY100" s="212" t="s">
        <v>252</v>
      </c>
      <c r="BK100" s="214">
        <f>BK101+BK301+BK313+BK318+BK327+BK338</f>
        <v>0</v>
      </c>
    </row>
    <row r="101" s="12" customFormat="1" ht="22.8" customHeight="1">
      <c r="A101" s="12"/>
      <c r="B101" s="201"/>
      <c r="C101" s="202"/>
      <c r="D101" s="203" t="s">
        <v>68</v>
      </c>
      <c r="E101" s="215" t="s">
        <v>76</v>
      </c>
      <c r="F101" s="215" t="s">
        <v>2863</v>
      </c>
      <c r="G101" s="202"/>
      <c r="H101" s="202"/>
      <c r="I101" s="205"/>
      <c r="J101" s="216">
        <f>BK101</f>
        <v>0</v>
      </c>
      <c r="K101" s="202"/>
      <c r="L101" s="207"/>
      <c r="M101" s="208"/>
      <c r="N101" s="209"/>
      <c r="O101" s="209"/>
      <c r="P101" s="210">
        <f>SUM(P102:P300)</f>
        <v>0</v>
      </c>
      <c r="Q101" s="209"/>
      <c r="R101" s="210">
        <f>SUM(R102:R300)</f>
        <v>0.37740409999999996</v>
      </c>
      <c r="S101" s="209"/>
      <c r="T101" s="211">
        <f>SUM(T102:T300)</f>
        <v>0</v>
      </c>
      <c r="U101" s="12"/>
      <c r="V101" s="12"/>
      <c r="W101" s="12"/>
      <c r="X101" s="12"/>
      <c r="Y101" s="12"/>
      <c r="Z101" s="12"/>
      <c r="AA101" s="12"/>
      <c r="AB101" s="12"/>
      <c r="AC101" s="12"/>
      <c r="AD101" s="12"/>
      <c r="AE101" s="12"/>
      <c r="AR101" s="212" t="s">
        <v>76</v>
      </c>
      <c r="AT101" s="213" t="s">
        <v>68</v>
      </c>
      <c r="AU101" s="213" t="s">
        <v>76</v>
      </c>
      <c r="AY101" s="212" t="s">
        <v>252</v>
      </c>
      <c r="BK101" s="214">
        <f>SUM(BK102:BK300)</f>
        <v>0</v>
      </c>
    </row>
    <row r="102" s="2" customFormat="1" ht="44.25" customHeight="1">
      <c r="A102" s="40"/>
      <c r="B102" s="41"/>
      <c r="C102" s="217" t="s">
        <v>76</v>
      </c>
      <c r="D102" s="217" t="s">
        <v>254</v>
      </c>
      <c r="E102" s="218" t="s">
        <v>2870</v>
      </c>
      <c r="F102" s="219" t="s">
        <v>2871</v>
      </c>
      <c r="G102" s="220" t="s">
        <v>280</v>
      </c>
      <c r="H102" s="221">
        <v>16.662600000000001</v>
      </c>
      <c r="I102" s="222"/>
      <c r="J102" s="223">
        <f>ROUND(I102*H102,2)</f>
        <v>0</v>
      </c>
      <c r="K102" s="219" t="s">
        <v>257</v>
      </c>
      <c r="L102" s="46"/>
      <c r="M102" s="224" t="s">
        <v>19</v>
      </c>
      <c r="N102" s="225" t="s">
        <v>40</v>
      </c>
      <c r="O102" s="86"/>
      <c r="P102" s="226">
        <f>O102*H102</f>
        <v>0</v>
      </c>
      <c r="Q102" s="226">
        <v>0</v>
      </c>
      <c r="R102" s="226">
        <f>Q102*H102</f>
        <v>0</v>
      </c>
      <c r="S102" s="226">
        <v>0</v>
      </c>
      <c r="T102" s="227">
        <f>S102*H102</f>
        <v>0</v>
      </c>
      <c r="U102" s="40"/>
      <c r="V102" s="40"/>
      <c r="W102" s="40"/>
      <c r="X102" s="40"/>
      <c r="Y102" s="40"/>
      <c r="Z102" s="40"/>
      <c r="AA102" s="40"/>
      <c r="AB102" s="40"/>
      <c r="AC102" s="40"/>
      <c r="AD102" s="40"/>
      <c r="AE102" s="40"/>
      <c r="AR102" s="228" t="s">
        <v>258</v>
      </c>
      <c r="AT102" s="228" t="s">
        <v>254</v>
      </c>
      <c r="AU102" s="228" t="s">
        <v>78</v>
      </c>
      <c r="AY102" s="19" t="s">
        <v>252</v>
      </c>
      <c r="BE102" s="229">
        <f>IF(N102="základní",J102,0)</f>
        <v>0</v>
      </c>
      <c r="BF102" s="229">
        <f>IF(N102="snížená",J102,0)</f>
        <v>0</v>
      </c>
      <c r="BG102" s="229">
        <f>IF(N102="zákl. přenesená",J102,0)</f>
        <v>0</v>
      </c>
      <c r="BH102" s="229">
        <f>IF(N102="sníž. přenesená",J102,0)</f>
        <v>0</v>
      </c>
      <c r="BI102" s="229">
        <f>IF(N102="nulová",J102,0)</f>
        <v>0</v>
      </c>
      <c r="BJ102" s="19" t="s">
        <v>76</v>
      </c>
      <c r="BK102" s="229">
        <f>ROUND(I102*H102,2)</f>
        <v>0</v>
      </c>
      <c r="BL102" s="19" t="s">
        <v>258</v>
      </c>
      <c r="BM102" s="228" t="s">
        <v>5787</v>
      </c>
    </row>
    <row r="103" s="2" customFormat="1">
      <c r="A103" s="40"/>
      <c r="B103" s="41"/>
      <c r="C103" s="42"/>
      <c r="D103" s="230" t="s">
        <v>260</v>
      </c>
      <c r="E103" s="42"/>
      <c r="F103" s="231" t="s">
        <v>2873</v>
      </c>
      <c r="G103" s="42"/>
      <c r="H103" s="42"/>
      <c r="I103" s="232"/>
      <c r="J103" s="42"/>
      <c r="K103" s="42"/>
      <c r="L103" s="46"/>
      <c r="M103" s="233"/>
      <c r="N103" s="234"/>
      <c r="O103" s="86"/>
      <c r="P103" s="86"/>
      <c r="Q103" s="86"/>
      <c r="R103" s="86"/>
      <c r="S103" s="86"/>
      <c r="T103" s="87"/>
      <c r="U103" s="40"/>
      <c r="V103" s="40"/>
      <c r="W103" s="40"/>
      <c r="X103" s="40"/>
      <c r="Y103" s="40"/>
      <c r="Z103" s="40"/>
      <c r="AA103" s="40"/>
      <c r="AB103" s="40"/>
      <c r="AC103" s="40"/>
      <c r="AD103" s="40"/>
      <c r="AE103" s="40"/>
      <c r="AT103" s="19" t="s">
        <v>260</v>
      </c>
      <c r="AU103" s="19" t="s">
        <v>78</v>
      </c>
    </row>
    <row r="104" s="13" customFormat="1">
      <c r="A104" s="13"/>
      <c r="B104" s="235"/>
      <c r="C104" s="236"/>
      <c r="D104" s="237" t="s">
        <v>262</v>
      </c>
      <c r="E104" s="238" t="s">
        <v>19</v>
      </c>
      <c r="F104" s="239" t="s">
        <v>5788</v>
      </c>
      <c r="G104" s="236"/>
      <c r="H104" s="238" t="s">
        <v>19</v>
      </c>
      <c r="I104" s="240"/>
      <c r="J104" s="236"/>
      <c r="K104" s="236"/>
      <c r="L104" s="241"/>
      <c r="M104" s="242"/>
      <c r="N104" s="243"/>
      <c r="O104" s="243"/>
      <c r="P104" s="243"/>
      <c r="Q104" s="243"/>
      <c r="R104" s="243"/>
      <c r="S104" s="243"/>
      <c r="T104" s="244"/>
      <c r="U104" s="13"/>
      <c r="V104" s="13"/>
      <c r="W104" s="13"/>
      <c r="X104" s="13"/>
      <c r="Y104" s="13"/>
      <c r="Z104" s="13"/>
      <c r="AA104" s="13"/>
      <c r="AB104" s="13"/>
      <c r="AC104" s="13"/>
      <c r="AD104" s="13"/>
      <c r="AE104" s="13"/>
      <c r="AT104" s="245" t="s">
        <v>262</v>
      </c>
      <c r="AU104" s="245" t="s">
        <v>78</v>
      </c>
      <c r="AV104" s="13" t="s">
        <v>76</v>
      </c>
      <c r="AW104" s="13" t="s">
        <v>31</v>
      </c>
      <c r="AX104" s="13" t="s">
        <v>69</v>
      </c>
      <c r="AY104" s="245" t="s">
        <v>252</v>
      </c>
    </row>
    <row r="105" s="13" customFormat="1">
      <c r="A105" s="13"/>
      <c r="B105" s="235"/>
      <c r="C105" s="236"/>
      <c r="D105" s="237" t="s">
        <v>262</v>
      </c>
      <c r="E105" s="238" t="s">
        <v>19</v>
      </c>
      <c r="F105" s="239" t="s">
        <v>5789</v>
      </c>
      <c r="G105" s="236"/>
      <c r="H105" s="238" t="s">
        <v>19</v>
      </c>
      <c r="I105" s="240"/>
      <c r="J105" s="236"/>
      <c r="K105" s="236"/>
      <c r="L105" s="241"/>
      <c r="M105" s="242"/>
      <c r="N105" s="243"/>
      <c r="O105" s="243"/>
      <c r="P105" s="243"/>
      <c r="Q105" s="243"/>
      <c r="R105" s="243"/>
      <c r="S105" s="243"/>
      <c r="T105" s="244"/>
      <c r="U105" s="13"/>
      <c r="V105" s="13"/>
      <c r="W105" s="13"/>
      <c r="X105" s="13"/>
      <c r="Y105" s="13"/>
      <c r="Z105" s="13"/>
      <c r="AA105" s="13"/>
      <c r="AB105" s="13"/>
      <c r="AC105" s="13"/>
      <c r="AD105" s="13"/>
      <c r="AE105" s="13"/>
      <c r="AT105" s="245" t="s">
        <v>262</v>
      </c>
      <c r="AU105" s="245" t="s">
        <v>78</v>
      </c>
      <c r="AV105" s="13" t="s">
        <v>76</v>
      </c>
      <c r="AW105" s="13" t="s">
        <v>31</v>
      </c>
      <c r="AX105" s="13" t="s">
        <v>69</v>
      </c>
      <c r="AY105" s="245" t="s">
        <v>252</v>
      </c>
    </row>
    <row r="106" s="13" customFormat="1">
      <c r="A106" s="13"/>
      <c r="B106" s="235"/>
      <c r="C106" s="236"/>
      <c r="D106" s="237" t="s">
        <v>262</v>
      </c>
      <c r="E106" s="238" t="s">
        <v>19</v>
      </c>
      <c r="F106" s="239" t="s">
        <v>5790</v>
      </c>
      <c r="G106" s="236"/>
      <c r="H106" s="238" t="s">
        <v>19</v>
      </c>
      <c r="I106" s="240"/>
      <c r="J106" s="236"/>
      <c r="K106" s="236"/>
      <c r="L106" s="241"/>
      <c r="M106" s="242"/>
      <c r="N106" s="243"/>
      <c r="O106" s="243"/>
      <c r="P106" s="243"/>
      <c r="Q106" s="243"/>
      <c r="R106" s="243"/>
      <c r="S106" s="243"/>
      <c r="T106" s="244"/>
      <c r="U106" s="13"/>
      <c r="V106" s="13"/>
      <c r="W106" s="13"/>
      <c r="X106" s="13"/>
      <c r="Y106" s="13"/>
      <c r="Z106" s="13"/>
      <c r="AA106" s="13"/>
      <c r="AB106" s="13"/>
      <c r="AC106" s="13"/>
      <c r="AD106" s="13"/>
      <c r="AE106" s="13"/>
      <c r="AT106" s="245" t="s">
        <v>262</v>
      </c>
      <c r="AU106" s="245" t="s">
        <v>78</v>
      </c>
      <c r="AV106" s="13" t="s">
        <v>76</v>
      </c>
      <c r="AW106" s="13" t="s">
        <v>31</v>
      </c>
      <c r="AX106" s="13" t="s">
        <v>69</v>
      </c>
      <c r="AY106" s="245" t="s">
        <v>252</v>
      </c>
    </row>
    <row r="107" s="14" customFormat="1">
      <c r="A107" s="14"/>
      <c r="B107" s="246"/>
      <c r="C107" s="247"/>
      <c r="D107" s="237" t="s">
        <v>262</v>
      </c>
      <c r="E107" s="248" t="s">
        <v>19</v>
      </c>
      <c r="F107" s="249" t="s">
        <v>5791</v>
      </c>
      <c r="G107" s="247"/>
      <c r="H107" s="250">
        <v>2.1227999999999998</v>
      </c>
      <c r="I107" s="251"/>
      <c r="J107" s="247"/>
      <c r="K107" s="247"/>
      <c r="L107" s="252"/>
      <c r="M107" s="253"/>
      <c r="N107" s="254"/>
      <c r="O107" s="254"/>
      <c r="P107" s="254"/>
      <c r="Q107" s="254"/>
      <c r="R107" s="254"/>
      <c r="S107" s="254"/>
      <c r="T107" s="255"/>
      <c r="U107" s="14"/>
      <c r="V107" s="14"/>
      <c r="W107" s="14"/>
      <c r="X107" s="14"/>
      <c r="Y107" s="14"/>
      <c r="Z107" s="14"/>
      <c r="AA107" s="14"/>
      <c r="AB107" s="14"/>
      <c r="AC107" s="14"/>
      <c r="AD107" s="14"/>
      <c r="AE107" s="14"/>
      <c r="AT107" s="256" t="s">
        <v>262</v>
      </c>
      <c r="AU107" s="256" t="s">
        <v>78</v>
      </c>
      <c r="AV107" s="14" t="s">
        <v>78</v>
      </c>
      <c r="AW107" s="14" t="s">
        <v>31</v>
      </c>
      <c r="AX107" s="14" t="s">
        <v>69</v>
      </c>
      <c r="AY107" s="256" t="s">
        <v>252</v>
      </c>
    </row>
    <row r="108" s="14" customFormat="1">
      <c r="A108" s="14"/>
      <c r="B108" s="246"/>
      <c r="C108" s="247"/>
      <c r="D108" s="237" t="s">
        <v>262</v>
      </c>
      <c r="E108" s="248" t="s">
        <v>19</v>
      </c>
      <c r="F108" s="249" t="s">
        <v>5792</v>
      </c>
      <c r="G108" s="247"/>
      <c r="H108" s="250">
        <v>0.22140000000000001</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262</v>
      </c>
      <c r="AU108" s="256" t="s">
        <v>78</v>
      </c>
      <c r="AV108" s="14" t="s">
        <v>78</v>
      </c>
      <c r="AW108" s="14" t="s">
        <v>31</v>
      </c>
      <c r="AX108" s="14" t="s">
        <v>69</v>
      </c>
      <c r="AY108" s="256" t="s">
        <v>252</v>
      </c>
    </row>
    <row r="109" s="14" customFormat="1">
      <c r="A109" s="14"/>
      <c r="B109" s="246"/>
      <c r="C109" s="247"/>
      <c r="D109" s="237" t="s">
        <v>262</v>
      </c>
      <c r="E109" s="248" t="s">
        <v>19</v>
      </c>
      <c r="F109" s="249" t="s">
        <v>5793</v>
      </c>
      <c r="G109" s="247"/>
      <c r="H109" s="250">
        <v>0.97440000000000004</v>
      </c>
      <c r="I109" s="251"/>
      <c r="J109" s="247"/>
      <c r="K109" s="247"/>
      <c r="L109" s="252"/>
      <c r="M109" s="253"/>
      <c r="N109" s="254"/>
      <c r="O109" s="254"/>
      <c r="P109" s="254"/>
      <c r="Q109" s="254"/>
      <c r="R109" s="254"/>
      <c r="S109" s="254"/>
      <c r="T109" s="255"/>
      <c r="U109" s="14"/>
      <c r="V109" s="14"/>
      <c r="W109" s="14"/>
      <c r="X109" s="14"/>
      <c r="Y109" s="14"/>
      <c r="Z109" s="14"/>
      <c r="AA109" s="14"/>
      <c r="AB109" s="14"/>
      <c r="AC109" s="14"/>
      <c r="AD109" s="14"/>
      <c r="AE109" s="14"/>
      <c r="AT109" s="256" t="s">
        <v>262</v>
      </c>
      <c r="AU109" s="256" t="s">
        <v>78</v>
      </c>
      <c r="AV109" s="14" t="s">
        <v>78</v>
      </c>
      <c r="AW109" s="14" t="s">
        <v>31</v>
      </c>
      <c r="AX109" s="14" t="s">
        <v>69</v>
      </c>
      <c r="AY109" s="256" t="s">
        <v>252</v>
      </c>
    </row>
    <row r="110" s="14" customFormat="1">
      <c r="A110" s="14"/>
      <c r="B110" s="246"/>
      <c r="C110" s="247"/>
      <c r="D110" s="237" t="s">
        <v>262</v>
      </c>
      <c r="E110" s="248" t="s">
        <v>19</v>
      </c>
      <c r="F110" s="249" t="s">
        <v>5794</v>
      </c>
      <c r="G110" s="247"/>
      <c r="H110" s="250">
        <v>0.12959999999999999</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262</v>
      </c>
      <c r="AU110" s="256" t="s">
        <v>78</v>
      </c>
      <c r="AV110" s="14" t="s">
        <v>78</v>
      </c>
      <c r="AW110" s="14" t="s">
        <v>31</v>
      </c>
      <c r="AX110" s="14" t="s">
        <v>69</v>
      </c>
      <c r="AY110" s="256" t="s">
        <v>252</v>
      </c>
    </row>
    <row r="111" s="14" customFormat="1">
      <c r="A111" s="14"/>
      <c r="B111" s="246"/>
      <c r="C111" s="247"/>
      <c r="D111" s="237" t="s">
        <v>262</v>
      </c>
      <c r="E111" s="248" t="s">
        <v>19</v>
      </c>
      <c r="F111" s="249" t="s">
        <v>5795</v>
      </c>
      <c r="G111" s="247"/>
      <c r="H111" s="250">
        <v>0.89759999999999995</v>
      </c>
      <c r="I111" s="251"/>
      <c r="J111" s="247"/>
      <c r="K111" s="247"/>
      <c r="L111" s="252"/>
      <c r="M111" s="253"/>
      <c r="N111" s="254"/>
      <c r="O111" s="254"/>
      <c r="P111" s="254"/>
      <c r="Q111" s="254"/>
      <c r="R111" s="254"/>
      <c r="S111" s="254"/>
      <c r="T111" s="255"/>
      <c r="U111" s="14"/>
      <c r="V111" s="14"/>
      <c r="W111" s="14"/>
      <c r="X111" s="14"/>
      <c r="Y111" s="14"/>
      <c r="Z111" s="14"/>
      <c r="AA111" s="14"/>
      <c r="AB111" s="14"/>
      <c r="AC111" s="14"/>
      <c r="AD111" s="14"/>
      <c r="AE111" s="14"/>
      <c r="AT111" s="256" t="s">
        <v>262</v>
      </c>
      <c r="AU111" s="256" t="s">
        <v>78</v>
      </c>
      <c r="AV111" s="14" t="s">
        <v>78</v>
      </c>
      <c r="AW111" s="14" t="s">
        <v>31</v>
      </c>
      <c r="AX111" s="14" t="s">
        <v>69</v>
      </c>
      <c r="AY111" s="256" t="s">
        <v>252</v>
      </c>
    </row>
    <row r="112" s="14" customFormat="1">
      <c r="A112" s="14"/>
      <c r="B112" s="246"/>
      <c r="C112" s="247"/>
      <c r="D112" s="237" t="s">
        <v>262</v>
      </c>
      <c r="E112" s="248" t="s">
        <v>19</v>
      </c>
      <c r="F112" s="249" t="s">
        <v>5796</v>
      </c>
      <c r="G112" s="247"/>
      <c r="H112" s="250">
        <v>0.1104</v>
      </c>
      <c r="I112" s="251"/>
      <c r="J112" s="247"/>
      <c r="K112" s="247"/>
      <c r="L112" s="252"/>
      <c r="M112" s="253"/>
      <c r="N112" s="254"/>
      <c r="O112" s="254"/>
      <c r="P112" s="254"/>
      <c r="Q112" s="254"/>
      <c r="R112" s="254"/>
      <c r="S112" s="254"/>
      <c r="T112" s="255"/>
      <c r="U112" s="14"/>
      <c r="V112" s="14"/>
      <c r="W112" s="14"/>
      <c r="X112" s="14"/>
      <c r="Y112" s="14"/>
      <c r="Z112" s="14"/>
      <c r="AA112" s="14"/>
      <c r="AB112" s="14"/>
      <c r="AC112" s="14"/>
      <c r="AD112" s="14"/>
      <c r="AE112" s="14"/>
      <c r="AT112" s="256" t="s">
        <v>262</v>
      </c>
      <c r="AU112" s="256" t="s">
        <v>78</v>
      </c>
      <c r="AV112" s="14" t="s">
        <v>78</v>
      </c>
      <c r="AW112" s="14" t="s">
        <v>31</v>
      </c>
      <c r="AX112" s="14" t="s">
        <v>69</v>
      </c>
      <c r="AY112" s="256" t="s">
        <v>252</v>
      </c>
    </row>
    <row r="113" s="14" customFormat="1">
      <c r="A113" s="14"/>
      <c r="B113" s="246"/>
      <c r="C113" s="247"/>
      <c r="D113" s="237" t="s">
        <v>262</v>
      </c>
      <c r="E113" s="248" t="s">
        <v>19</v>
      </c>
      <c r="F113" s="249" t="s">
        <v>5797</v>
      </c>
      <c r="G113" s="247"/>
      <c r="H113" s="250">
        <v>0.71999999999999997</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262</v>
      </c>
      <c r="AU113" s="256" t="s">
        <v>78</v>
      </c>
      <c r="AV113" s="14" t="s">
        <v>78</v>
      </c>
      <c r="AW113" s="14" t="s">
        <v>31</v>
      </c>
      <c r="AX113" s="14" t="s">
        <v>69</v>
      </c>
      <c r="AY113" s="256" t="s">
        <v>252</v>
      </c>
    </row>
    <row r="114" s="14" customFormat="1">
      <c r="A114" s="14"/>
      <c r="B114" s="246"/>
      <c r="C114" s="247"/>
      <c r="D114" s="237" t="s">
        <v>262</v>
      </c>
      <c r="E114" s="248" t="s">
        <v>19</v>
      </c>
      <c r="F114" s="249" t="s">
        <v>5798</v>
      </c>
      <c r="G114" s="247"/>
      <c r="H114" s="250">
        <v>0.2142</v>
      </c>
      <c r="I114" s="251"/>
      <c r="J114" s="247"/>
      <c r="K114" s="247"/>
      <c r="L114" s="252"/>
      <c r="M114" s="253"/>
      <c r="N114" s="254"/>
      <c r="O114" s="254"/>
      <c r="P114" s="254"/>
      <c r="Q114" s="254"/>
      <c r="R114" s="254"/>
      <c r="S114" s="254"/>
      <c r="T114" s="255"/>
      <c r="U114" s="14"/>
      <c r="V114" s="14"/>
      <c r="W114" s="14"/>
      <c r="X114" s="14"/>
      <c r="Y114" s="14"/>
      <c r="Z114" s="14"/>
      <c r="AA114" s="14"/>
      <c r="AB114" s="14"/>
      <c r="AC114" s="14"/>
      <c r="AD114" s="14"/>
      <c r="AE114" s="14"/>
      <c r="AT114" s="256" t="s">
        <v>262</v>
      </c>
      <c r="AU114" s="256" t="s">
        <v>78</v>
      </c>
      <c r="AV114" s="14" t="s">
        <v>78</v>
      </c>
      <c r="AW114" s="14" t="s">
        <v>31</v>
      </c>
      <c r="AX114" s="14" t="s">
        <v>69</v>
      </c>
      <c r="AY114" s="256" t="s">
        <v>252</v>
      </c>
    </row>
    <row r="115" s="14" customFormat="1">
      <c r="A115" s="14"/>
      <c r="B115" s="246"/>
      <c r="C115" s="247"/>
      <c r="D115" s="237" t="s">
        <v>262</v>
      </c>
      <c r="E115" s="248" t="s">
        <v>19</v>
      </c>
      <c r="F115" s="249" t="s">
        <v>5799</v>
      </c>
      <c r="G115" s="247"/>
      <c r="H115" s="250">
        <v>0.1734</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262</v>
      </c>
      <c r="AU115" s="256" t="s">
        <v>78</v>
      </c>
      <c r="AV115" s="14" t="s">
        <v>78</v>
      </c>
      <c r="AW115" s="14" t="s">
        <v>31</v>
      </c>
      <c r="AX115" s="14" t="s">
        <v>69</v>
      </c>
      <c r="AY115" s="256" t="s">
        <v>252</v>
      </c>
    </row>
    <row r="116" s="14" customFormat="1">
      <c r="A116" s="14"/>
      <c r="B116" s="246"/>
      <c r="C116" s="247"/>
      <c r="D116" s="237" t="s">
        <v>262</v>
      </c>
      <c r="E116" s="248" t="s">
        <v>19</v>
      </c>
      <c r="F116" s="249" t="s">
        <v>5800</v>
      </c>
      <c r="G116" s="247"/>
      <c r="H116" s="250">
        <v>0.19320000000000001</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262</v>
      </c>
      <c r="AU116" s="256" t="s">
        <v>78</v>
      </c>
      <c r="AV116" s="14" t="s">
        <v>78</v>
      </c>
      <c r="AW116" s="14" t="s">
        <v>31</v>
      </c>
      <c r="AX116" s="14" t="s">
        <v>69</v>
      </c>
      <c r="AY116" s="256" t="s">
        <v>252</v>
      </c>
    </row>
    <row r="117" s="14" customFormat="1">
      <c r="A117" s="14"/>
      <c r="B117" s="246"/>
      <c r="C117" s="247"/>
      <c r="D117" s="237" t="s">
        <v>262</v>
      </c>
      <c r="E117" s="248" t="s">
        <v>19</v>
      </c>
      <c r="F117" s="249" t="s">
        <v>5801</v>
      </c>
      <c r="G117" s="247"/>
      <c r="H117" s="250">
        <v>0.14399999999999999</v>
      </c>
      <c r="I117" s="251"/>
      <c r="J117" s="247"/>
      <c r="K117" s="247"/>
      <c r="L117" s="252"/>
      <c r="M117" s="253"/>
      <c r="N117" s="254"/>
      <c r="O117" s="254"/>
      <c r="P117" s="254"/>
      <c r="Q117" s="254"/>
      <c r="R117" s="254"/>
      <c r="S117" s="254"/>
      <c r="T117" s="255"/>
      <c r="U117" s="14"/>
      <c r="V117" s="14"/>
      <c r="W117" s="14"/>
      <c r="X117" s="14"/>
      <c r="Y117" s="14"/>
      <c r="Z117" s="14"/>
      <c r="AA117" s="14"/>
      <c r="AB117" s="14"/>
      <c r="AC117" s="14"/>
      <c r="AD117" s="14"/>
      <c r="AE117" s="14"/>
      <c r="AT117" s="256" t="s">
        <v>262</v>
      </c>
      <c r="AU117" s="256" t="s">
        <v>78</v>
      </c>
      <c r="AV117" s="14" t="s">
        <v>78</v>
      </c>
      <c r="AW117" s="14" t="s">
        <v>31</v>
      </c>
      <c r="AX117" s="14" t="s">
        <v>69</v>
      </c>
      <c r="AY117" s="256" t="s">
        <v>252</v>
      </c>
    </row>
    <row r="118" s="14" customFormat="1">
      <c r="A118" s="14"/>
      <c r="B118" s="246"/>
      <c r="C118" s="247"/>
      <c r="D118" s="237" t="s">
        <v>262</v>
      </c>
      <c r="E118" s="248" t="s">
        <v>19</v>
      </c>
      <c r="F118" s="249" t="s">
        <v>5802</v>
      </c>
      <c r="G118" s="247"/>
      <c r="H118" s="250">
        <v>0.8034</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262</v>
      </c>
      <c r="AU118" s="256" t="s">
        <v>78</v>
      </c>
      <c r="AV118" s="14" t="s">
        <v>78</v>
      </c>
      <c r="AW118" s="14" t="s">
        <v>31</v>
      </c>
      <c r="AX118" s="14" t="s">
        <v>69</v>
      </c>
      <c r="AY118" s="256" t="s">
        <v>252</v>
      </c>
    </row>
    <row r="119" s="14" customFormat="1">
      <c r="A119" s="14"/>
      <c r="B119" s="246"/>
      <c r="C119" s="247"/>
      <c r="D119" s="237" t="s">
        <v>262</v>
      </c>
      <c r="E119" s="248" t="s">
        <v>19</v>
      </c>
      <c r="F119" s="249" t="s">
        <v>5803</v>
      </c>
      <c r="G119" s="247"/>
      <c r="H119" s="250">
        <v>1.3595999999999999</v>
      </c>
      <c r="I119" s="251"/>
      <c r="J119" s="247"/>
      <c r="K119" s="247"/>
      <c r="L119" s="252"/>
      <c r="M119" s="253"/>
      <c r="N119" s="254"/>
      <c r="O119" s="254"/>
      <c r="P119" s="254"/>
      <c r="Q119" s="254"/>
      <c r="R119" s="254"/>
      <c r="S119" s="254"/>
      <c r="T119" s="255"/>
      <c r="U119" s="14"/>
      <c r="V119" s="14"/>
      <c r="W119" s="14"/>
      <c r="X119" s="14"/>
      <c r="Y119" s="14"/>
      <c r="Z119" s="14"/>
      <c r="AA119" s="14"/>
      <c r="AB119" s="14"/>
      <c r="AC119" s="14"/>
      <c r="AD119" s="14"/>
      <c r="AE119" s="14"/>
      <c r="AT119" s="256" t="s">
        <v>262</v>
      </c>
      <c r="AU119" s="256" t="s">
        <v>78</v>
      </c>
      <c r="AV119" s="14" t="s">
        <v>78</v>
      </c>
      <c r="AW119" s="14" t="s">
        <v>31</v>
      </c>
      <c r="AX119" s="14" t="s">
        <v>69</v>
      </c>
      <c r="AY119" s="256" t="s">
        <v>252</v>
      </c>
    </row>
    <row r="120" s="14" customFormat="1">
      <c r="A120" s="14"/>
      <c r="B120" s="246"/>
      <c r="C120" s="247"/>
      <c r="D120" s="237" t="s">
        <v>262</v>
      </c>
      <c r="E120" s="248" t="s">
        <v>19</v>
      </c>
      <c r="F120" s="249" t="s">
        <v>5804</v>
      </c>
      <c r="G120" s="247"/>
      <c r="H120" s="250">
        <v>3.7530000000000001</v>
      </c>
      <c r="I120" s="251"/>
      <c r="J120" s="247"/>
      <c r="K120" s="247"/>
      <c r="L120" s="252"/>
      <c r="M120" s="253"/>
      <c r="N120" s="254"/>
      <c r="O120" s="254"/>
      <c r="P120" s="254"/>
      <c r="Q120" s="254"/>
      <c r="R120" s="254"/>
      <c r="S120" s="254"/>
      <c r="T120" s="255"/>
      <c r="U120" s="14"/>
      <c r="V120" s="14"/>
      <c r="W120" s="14"/>
      <c r="X120" s="14"/>
      <c r="Y120" s="14"/>
      <c r="Z120" s="14"/>
      <c r="AA120" s="14"/>
      <c r="AB120" s="14"/>
      <c r="AC120" s="14"/>
      <c r="AD120" s="14"/>
      <c r="AE120" s="14"/>
      <c r="AT120" s="256" t="s">
        <v>262</v>
      </c>
      <c r="AU120" s="256" t="s">
        <v>78</v>
      </c>
      <c r="AV120" s="14" t="s">
        <v>78</v>
      </c>
      <c r="AW120" s="14" t="s">
        <v>31</v>
      </c>
      <c r="AX120" s="14" t="s">
        <v>69</v>
      </c>
      <c r="AY120" s="256" t="s">
        <v>252</v>
      </c>
    </row>
    <row r="121" s="16" customFormat="1">
      <c r="A121" s="16"/>
      <c r="B121" s="268"/>
      <c r="C121" s="269"/>
      <c r="D121" s="237" t="s">
        <v>262</v>
      </c>
      <c r="E121" s="270" t="s">
        <v>19</v>
      </c>
      <c r="F121" s="271" t="s">
        <v>333</v>
      </c>
      <c r="G121" s="269"/>
      <c r="H121" s="272">
        <v>11.817</v>
      </c>
      <c r="I121" s="273"/>
      <c r="J121" s="269"/>
      <c r="K121" s="269"/>
      <c r="L121" s="274"/>
      <c r="M121" s="275"/>
      <c r="N121" s="276"/>
      <c r="O121" s="276"/>
      <c r="P121" s="276"/>
      <c r="Q121" s="276"/>
      <c r="R121" s="276"/>
      <c r="S121" s="276"/>
      <c r="T121" s="277"/>
      <c r="U121" s="16"/>
      <c r="V121" s="16"/>
      <c r="W121" s="16"/>
      <c r="X121" s="16"/>
      <c r="Y121" s="16"/>
      <c r="Z121" s="16"/>
      <c r="AA121" s="16"/>
      <c r="AB121" s="16"/>
      <c r="AC121" s="16"/>
      <c r="AD121" s="16"/>
      <c r="AE121" s="16"/>
      <c r="AT121" s="278" t="s">
        <v>262</v>
      </c>
      <c r="AU121" s="278" t="s">
        <v>78</v>
      </c>
      <c r="AV121" s="16" t="s">
        <v>85</v>
      </c>
      <c r="AW121" s="16" t="s">
        <v>31</v>
      </c>
      <c r="AX121" s="16" t="s">
        <v>69</v>
      </c>
      <c r="AY121" s="278" t="s">
        <v>252</v>
      </c>
    </row>
    <row r="122" s="13" customFormat="1">
      <c r="A122" s="13"/>
      <c r="B122" s="235"/>
      <c r="C122" s="236"/>
      <c r="D122" s="237" t="s">
        <v>262</v>
      </c>
      <c r="E122" s="238" t="s">
        <v>19</v>
      </c>
      <c r="F122" s="239" t="s">
        <v>5805</v>
      </c>
      <c r="G122" s="236"/>
      <c r="H122" s="238" t="s">
        <v>19</v>
      </c>
      <c r="I122" s="240"/>
      <c r="J122" s="236"/>
      <c r="K122" s="236"/>
      <c r="L122" s="241"/>
      <c r="M122" s="242"/>
      <c r="N122" s="243"/>
      <c r="O122" s="243"/>
      <c r="P122" s="243"/>
      <c r="Q122" s="243"/>
      <c r="R122" s="243"/>
      <c r="S122" s="243"/>
      <c r="T122" s="244"/>
      <c r="U122" s="13"/>
      <c r="V122" s="13"/>
      <c r="W122" s="13"/>
      <c r="X122" s="13"/>
      <c r="Y122" s="13"/>
      <c r="Z122" s="13"/>
      <c r="AA122" s="13"/>
      <c r="AB122" s="13"/>
      <c r="AC122" s="13"/>
      <c r="AD122" s="13"/>
      <c r="AE122" s="13"/>
      <c r="AT122" s="245" t="s">
        <v>262</v>
      </c>
      <c r="AU122" s="245" t="s">
        <v>78</v>
      </c>
      <c r="AV122" s="13" t="s">
        <v>76</v>
      </c>
      <c r="AW122" s="13" t="s">
        <v>31</v>
      </c>
      <c r="AX122" s="13" t="s">
        <v>69</v>
      </c>
      <c r="AY122" s="245" t="s">
        <v>252</v>
      </c>
    </row>
    <row r="123" s="14" customFormat="1">
      <c r="A123" s="14"/>
      <c r="B123" s="246"/>
      <c r="C123" s="247"/>
      <c r="D123" s="237" t="s">
        <v>262</v>
      </c>
      <c r="E123" s="248" t="s">
        <v>19</v>
      </c>
      <c r="F123" s="249" t="s">
        <v>5806</v>
      </c>
      <c r="G123" s="247"/>
      <c r="H123" s="250">
        <v>1.8251999999999999</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262</v>
      </c>
      <c r="AU123" s="256" t="s">
        <v>78</v>
      </c>
      <c r="AV123" s="14" t="s">
        <v>78</v>
      </c>
      <c r="AW123" s="14" t="s">
        <v>31</v>
      </c>
      <c r="AX123" s="14" t="s">
        <v>69</v>
      </c>
      <c r="AY123" s="256" t="s">
        <v>252</v>
      </c>
    </row>
    <row r="124" s="14" customFormat="1">
      <c r="A124" s="14"/>
      <c r="B124" s="246"/>
      <c r="C124" s="247"/>
      <c r="D124" s="237" t="s">
        <v>262</v>
      </c>
      <c r="E124" s="248" t="s">
        <v>19</v>
      </c>
      <c r="F124" s="249" t="s">
        <v>5807</v>
      </c>
      <c r="G124" s="247"/>
      <c r="H124" s="250">
        <v>1.0428</v>
      </c>
      <c r="I124" s="251"/>
      <c r="J124" s="247"/>
      <c r="K124" s="247"/>
      <c r="L124" s="252"/>
      <c r="M124" s="253"/>
      <c r="N124" s="254"/>
      <c r="O124" s="254"/>
      <c r="P124" s="254"/>
      <c r="Q124" s="254"/>
      <c r="R124" s="254"/>
      <c r="S124" s="254"/>
      <c r="T124" s="255"/>
      <c r="U124" s="14"/>
      <c r="V124" s="14"/>
      <c r="W124" s="14"/>
      <c r="X124" s="14"/>
      <c r="Y124" s="14"/>
      <c r="Z124" s="14"/>
      <c r="AA124" s="14"/>
      <c r="AB124" s="14"/>
      <c r="AC124" s="14"/>
      <c r="AD124" s="14"/>
      <c r="AE124" s="14"/>
      <c r="AT124" s="256" t="s">
        <v>262</v>
      </c>
      <c r="AU124" s="256" t="s">
        <v>78</v>
      </c>
      <c r="AV124" s="14" t="s">
        <v>78</v>
      </c>
      <c r="AW124" s="14" t="s">
        <v>31</v>
      </c>
      <c r="AX124" s="14" t="s">
        <v>69</v>
      </c>
      <c r="AY124" s="256" t="s">
        <v>252</v>
      </c>
    </row>
    <row r="125" s="14" customFormat="1">
      <c r="A125" s="14"/>
      <c r="B125" s="246"/>
      <c r="C125" s="247"/>
      <c r="D125" s="237" t="s">
        <v>262</v>
      </c>
      <c r="E125" s="248" t="s">
        <v>19</v>
      </c>
      <c r="F125" s="249" t="s">
        <v>5808</v>
      </c>
      <c r="G125" s="247"/>
      <c r="H125" s="250">
        <v>0.38879999999999998</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262</v>
      </c>
      <c r="AU125" s="256" t="s">
        <v>78</v>
      </c>
      <c r="AV125" s="14" t="s">
        <v>78</v>
      </c>
      <c r="AW125" s="14" t="s">
        <v>31</v>
      </c>
      <c r="AX125" s="14" t="s">
        <v>69</v>
      </c>
      <c r="AY125" s="256" t="s">
        <v>252</v>
      </c>
    </row>
    <row r="126" s="14" customFormat="1">
      <c r="A126" s="14"/>
      <c r="B126" s="246"/>
      <c r="C126" s="247"/>
      <c r="D126" s="237" t="s">
        <v>262</v>
      </c>
      <c r="E126" s="248" t="s">
        <v>19</v>
      </c>
      <c r="F126" s="249" t="s">
        <v>5809</v>
      </c>
      <c r="G126" s="247"/>
      <c r="H126" s="250">
        <v>1.5047999999999999</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262</v>
      </c>
      <c r="AU126" s="256" t="s">
        <v>78</v>
      </c>
      <c r="AV126" s="14" t="s">
        <v>78</v>
      </c>
      <c r="AW126" s="14" t="s">
        <v>31</v>
      </c>
      <c r="AX126" s="14" t="s">
        <v>69</v>
      </c>
      <c r="AY126" s="256" t="s">
        <v>252</v>
      </c>
    </row>
    <row r="127" s="14" customFormat="1">
      <c r="A127" s="14"/>
      <c r="B127" s="246"/>
      <c r="C127" s="247"/>
      <c r="D127" s="237" t="s">
        <v>262</v>
      </c>
      <c r="E127" s="248" t="s">
        <v>19</v>
      </c>
      <c r="F127" s="249" t="s">
        <v>5810</v>
      </c>
      <c r="G127" s="247"/>
      <c r="H127" s="250">
        <v>0.084000000000000005</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262</v>
      </c>
      <c r="AU127" s="256" t="s">
        <v>78</v>
      </c>
      <c r="AV127" s="14" t="s">
        <v>78</v>
      </c>
      <c r="AW127" s="14" t="s">
        <v>31</v>
      </c>
      <c r="AX127" s="14" t="s">
        <v>69</v>
      </c>
      <c r="AY127" s="256" t="s">
        <v>252</v>
      </c>
    </row>
    <row r="128" s="16" customFormat="1">
      <c r="A128" s="16"/>
      <c r="B128" s="268"/>
      <c r="C128" s="269"/>
      <c r="D128" s="237" t="s">
        <v>262</v>
      </c>
      <c r="E128" s="270" t="s">
        <v>19</v>
      </c>
      <c r="F128" s="271" t="s">
        <v>333</v>
      </c>
      <c r="G128" s="269"/>
      <c r="H128" s="272">
        <v>4.8455999999999992</v>
      </c>
      <c r="I128" s="273"/>
      <c r="J128" s="269"/>
      <c r="K128" s="269"/>
      <c r="L128" s="274"/>
      <c r="M128" s="275"/>
      <c r="N128" s="276"/>
      <c r="O128" s="276"/>
      <c r="P128" s="276"/>
      <c r="Q128" s="276"/>
      <c r="R128" s="276"/>
      <c r="S128" s="276"/>
      <c r="T128" s="277"/>
      <c r="U128" s="16"/>
      <c r="V128" s="16"/>
      <c r="W128" s="16"/>
      <c r="X128" s="16"/>
      <c r="Y128" s="16"/>
      <c r="Z128" s="16"/>
      <c r="AA128" s="16"/>
      <c r="AB128" s="16"/>
      <c r="AC128" s="16"/>
      <c r="AD128" s="16"/>
      <c r="AE128" s="16"/>
      <c r="AT128" s="278" t="s">
        <v>262</v>
      </c>
      <c r="AU128" s="278" t="s">
        <v>78</v>
      </c>
      <c r="AV128" s="16" t="s">
        <v>85</v>
      </c>
      <c r="AW128" s="16" t="s">
        <v>31</v>
      </c>
      <c r="AX128" s="16" t="s">
        <v>69</v>
      </c>
      <c r="AY128" s="278" t="s">
        <v>252</v>
      </c>
    </row>
    <row r="129" s="15" customFormat="1">
      <c r="A129" s="15"/>
      <c r="B129" s="257"/>
      <c r="C129" s="258"/>
      <c r="D129" s="237" t="s">
        <v>262</v>
      </c>
      <c r="E129" s="259" t="s">
        <v>2878</v>
      </c>
      <c r="F129" s="260" t="s">
        <v>265</v>
      </c>
      <c r="G129" s="258"/>
      <c r="H129" s="261">
        <v>16.662600000000001</v>
      </c>
      <c r="I129" s="262"/>
      <c r="J129" s="258"/>
      <c r="K129" s="258"/>
      <c r="L129" s="263"/>
      <c r="M129" s="264"/>
      <c r="N129" s="265"/>
      <c r="O129" s="265"/>
      <c r="P129" s="265"/>
      <c r="Q129" s="265"/>
      <c r="R129" s="265"/>
      <c r="S129" s="265"/>
      <c r="T129" s="266"/>
      <c r="U129" s="15"/>
      <c r="V129" s="15"/>
      <c r="W129" s="15"/>
      <c r="X129" s="15"/>
      <c r="Y129" s="15"/>
      <c r="Z129" s="15"/>
      <c r="AA129" s="15"/>
      <c r="AB129" s="15"/>
      <c r="AC129" s="15"/>
      <c r="AD129" s="15"/>
      <c r="AE129" s="15"/>
      <c r="AT129" s="267" t="s">
        <v>262</v>
      </c>
      <c r="AU129" s="267" t="s">
        <v>78</v>
      </c>
      <c r="AV129" s="15" t="s">
        <v>258</v>
      </c>
      <c r="AW129" s="15" t="s">
        <v>31</v>
      </c>
      <c r="AX129" s="15" t="s">
        <v>76</v>
      </c>
      <c r="AY129" s="267" t="s">
        <v>252</v>
      </c>
    </row>
    <row r="130" s="2" customFormat="1" ht="44.25" customHeight="1">
      <c r="A130" s="40"/>
      <c r="B130" s="41"/>
      <c r="C130" s="217" t="s">
        <v>78</v>
      </c>
      <c r="D130" s="217" t="s">
        <v>254</v>
      </c>
      <c r="E130" s="218" t="s">
        <v>2893</v>
      </c>
      <c r="F130" s="219" t="s">
        <v>2894</v>
      </c>
      <c r="G130" s="220" t="s">
        <v>280</v>
      </c>
      <c r="H130" s="221">
        <v>3.6446999999999998</v>
      </c>
      <c r="I130" s="222"/>
      <c r="J130" s="223">
        <f>ROUND(I130*H130,2)</f>
        <v>0</v>
      </c>
      <c r="K130" s="219" t="s">
        <v>257</v>
      </c>
      <c r="L130" s="46"/>
      <c r="M130" s="224" t="s">
        <v>19</v>
      </c>
      <c r="N130" s="225" t="s">
        <v>40</v>
      </c>
      <c r="O130" s="86"/>
      <c r="P130" s="226">
        <f>O130*H130</f>
        <v>0</v>
      </c>
      <c r="Q130" s="226">
        <v>0</v>
      </c>
      <c r="R130" s="226">
        <f>Q130*H130</f>
        <v>0</v>
      </c>
      <c r="S130" s="226">
        <v>0</v>
      </c>
      <c r="T130" s="227">
        <f>S130*H130</f>
        <v>0</v>
      </c>
      <c r="U130" s="40"/>
      <c r="V130" s="40"/>
      <c r="W130" s="40"/>
      <c r="X130" s="40"/>
      <c r="Y130" s="40"/>
      <c r="Z130" s="40"/>
      <c r="AA130" s="40"/>
      <c r="AB130" s="40"/>
      <c r="AC130" s="40"/>
      <c r="AD130" s="40"/>
      <c r="AE130" s="40"/>
      <c r="AR130" s="228" t="s">
        <v>258</v>
      </c>
      <c r="AT130" s="228" t="s">
        <v>254</v>
      </c>
      <c r="AU130" s="228" t="s">
        <v>78</v>
      </c>
      <c r="AY130" s="19" t="s">
        <v>252</v>
      </c>
      <c r="BE130" s="229">
        <f>IF(N130="základní",J130,0)</f>
        <v>0</v>
      </c>
      <c r="BF130" s="229">
        <f>IF(N130="snížená",J130,0)</f>
        <v>0</v>
      </c>
      <c r="BG130" s="229">
        <f>IF(N130="zákl. přenesená",J130,0)</f>
        <v>0</v>
      </c>
      <c r="BH130" s="229">
        <f>IF(N130="sníž. přenesená",J130,0)</f>
        <v>0</v>
      </c>
      <c r="BI130" s="229">
        <f>IF(N130="nulová",J130,0)</f>
        <v>0</v>
      </c>
      <c r="BJ130" s="19" t="s">
        <v>76</v>
      </c>
      <c r="BK130" s="229">
        <f>ROUND(I130*H130,2)</f>
        <v>0</v>
      </c>
      <c r="BL130" s="19" t="s">
        <v>258</v>
      </c>
      <c r="BM130" s="228" t="s">
        <v>5811</v>
      </c>
    </row>
    <row r="131" s="2" customFormat="1">
      <c r="A131" s="40"/>
      <c r="B131" s="41"/>
      <c r="C131" s="42"/>
      <c r="D131" s="230" t="s">
        <v>260</v>
      </c>
      <c r="E131" s="42"/>
      <c r="F131" s="231" t="s">
        <v>2896</v>
      </c>
      <c r="G131" s="42"/>
      <c r="H131" s="42"/>
      <c r="I131" s="232"/>
      <c r="J131" s="42"/>
      <c r="K131" s="42"/>
      <c r="L131" s="46"/>
      <c r="M131" s="233"/>
      <c r="N131" s="234"/>
      <c r="O131" s="86"/>
      <c r="P131" s="86"/>
      <c r="Q131" s="86"/>
      <c r="R131" s="86"/>
      <c r="S131" s="86"/>
      <c r="T131" s="87"/>
      <c r="U131" s="40"/>
      <c r="V131" s="40"/>
      <c r="W131" s="40"/>
      <c r="X131" s="40"/>
      <c r="Y131" s="40"/>
      <c r="Z131" s="40"/>
      <c r="AA131" s="40"/>
      <c r="AB131" s="40"/>
      <c r="AC131" s="40"/>
      <c r="AD131" s="40"/>
      <c r="AE131" s="40"/>
      <c r="AT131" s="19" t="s">
        <v>260</v>
      </c>
      <c r="AU131" s="19" t="s">
        <v>78</v>
      </c>
    </row>
    <row r="132" s="13" customFormat="1">
      <c r="A132" s="13"/>
      <c r="B132" s="235"/>
      <c r="C132" s="236"/>
      <c r="D132" s="237" t="s">
        <v>262</v>
      </c>
      <c r="E132" s="238" t="s">
        <v>19</v>
      </c>
      <c r="F132" s="239" t="s">
        <v>5812</v>
      </c>
      <c r="G132" s="236"/>
      <c r="H132" s="238" t="s">
        <v>19</v>
      </c>
      <c r="I132" s="240"/>
      <c r="J132" s="236"/>
      <c r="K132" s="236"/>
      <c r="L132" s="241"/>
      <c r="M132" s="242"/>
      <c r="N132" s="243"/>
      <c r="O132" s="243"/>
      <c r="P132" s="243"/>
      <c r="Q132" s="243"/>
      <c r="R132" s="243"/>
      <c r="S132" s="243"/>
      <c r="T132" s="244"/>
      <c r="U132" s="13"/>
      <c r="V132" s="13"/>
      <c r="W132" s="13"/>
      <c r="X132" s="13"/>
      <c r="Y132" s="13"/>
      <c r="Z132" s="13"/>
      <c r="AA132" s="13"/>
      <c r="AB132" s="13"/>
      <c r="AC132" s="13"/>
      <c r="AD132" s="13"/>
      <c r="AE132" s="13"/>
      <c r="AT132" s="245" t="s">
        <v>262</v>
      </c>
      <c r="AU132" s="245" t="s">
        <v>78</v>
      </c>
      <c r="AV132" s="13" t="s">
        <v>76</v>
      </c>
      <c r="AW132" s="13" t="s">
        <v>31</v>
      </c>
      <c r="AX132" s="13" t="s">
        <v>69</v>
      </c>
      <c r="AY132" s="245" t="s">
        <v>252</v>
      </c>
    </row>
    <row r="133" s="13" customFormat="1">
      <c r="A133" s="13"/>
      <c r="B133" s="235"/>
      <c r="C133" s="236"/>
      <c r="D133" s="237" t="s">
        <v>262</v>
      </c>
      <c r="E133" s="238" t="s">
        <v>19</v>
      </c>
      <c r="F133" s="239" t="s">
        <v>5813</v>
      </c>
      <c r="G133" s="236"/>
      <c r="H133" s="238" t="s">
        <v>19</v>
      </c>
      <c r="I133" s="240"/>
      <c r="J133" s="236"/>
      <c r="K133" s="236"/>
      <c r="L133" s="241"/>
      <c r="M133" s="242"/>
      <c r="N133" s="243"/>
      <c r="O133" s="243"/>
      <c r="P133" s="243"/>
      <c r="Q133" s="243"/>
      <c r="R133" s="243"/>
      <c r="S133" s="243"/>
      <c r="T133" s="244"/>
      <c r="U133" s="13"/>
      <c r="V133" s="13"/>
      <c r="W133" s="13"/>
      <c r="X133" s="13"/>
      <c r="Y133" s="13"/>
      <c r="Z133" s="13"/>
      <c r="AA133" s="13"/>
      <c r="AB133" s="13"/>
      <c r="AC133" s="13"/>
      <c r="AD133" s="13"/>
      <c r="AE133" s="13"/>
      <c r="AT133" s="245" t="s">
        <v>262</v>
      </c>
      <c r="AU133" s="245" t="s">
        <v>78</v>
      </c>
      <c r="AV133" s="13" t="s">
        <v>76</v>
      </c>
      <c r="AW133" s="13" t="s">
        <v>31</v>
      </c>
      <c r="AX133" s="13" t="s">
        <v>69</v>
      </c>
      <c r="AY133" s="245" t="s">
        <v>252</v>
      </c>
    </row>
    <row r="134" s="13" customFormat="1">
      <c r="A134" s="13"/>
      <c r="B134" s="235"/>
      <c r="C134" s="236"/>
      <c r="D134" s="237" t="s">
        <v>262</v>
      </c>
      <c r="E134" s="238" t="s">
        <v>19</v>
      </c>
      <c r="F134" s="239" t="s">
        <v>5814</v>
      </c>
      <c r="G134" s="236"/>
      <c r="H134" s="238" t="s">
        <v>19</v>
      </c>
      <c r="I134" s="240"/>
      <c r="J134" s="236"/>
      <c r="K134" s="236"/>
      <c r="L134" s="241"/>
      <c r="M134" s="242"/>
      <c r="N134" s="243"/>
      <c r="O134" s="243"/>
      <c r="P134" s="243"/>
      <c r="Q134" s="243"/>
      <c r="R134" s="243"/>
      <c r="S134" s="243"/>
      <c r="T134" s="244"/>
      <c r="U134" s="13"/>
      <c r="V134" s="13"/>
      <c r="W134" s="13"/>
      <c r="X134" s="13"/>
      <c r="Y134" s="13"/>
      <c r="Z134" s="13"/>
      <c r="AA134" s="13"/>
      <c r="AB134" s="13"/>
      <c r="AC134" s="13"/>
      <c r="AD134" s="13"/>
      <c r="AE134" s="13"/>
      <c r="AT134" s="245" t="s">
        <v>262</v>
      </c>
      <c r="AU134" s="245" t="s">
        <v>78</v>
      </c>
      <c r="AV134" s="13" t="s">
        <v>76</v>
      </c>
      <c r="AW134" s="13" t="s">
        <v>31</v>
      </c>
      <c r="AX134" s="13" t="s">
        <v>69</v>
      </c>
      <c r="AY134" s="245" t="s">
        <v>252</v>
      </c>
    </row>
    <row r="135" s="14" customFormat="1">
      <c r="A135" s="14"/>
      <c r="B135" s="246"/>
      <c r="C135" s="247"/>
      <c r="D135" s="237" t="s">
        <v>262</v>
      </c>
      <c r="E135" s="248" t="s">
        <v>19</v>
      </c>
      <c r="F135" s="249" t="s">
        <v>5815</v>
      </c>
      <c r="G135" s="247"/>
      <c r="H135" s="250">
        <v>2.3355000000000001</v>
      </c>
      <c r="I135" s="251"/>
      <c r="J135" s="247"/>
      <c r="K135" s="247"/>
      <c r="L135" s="252"/>
      <c r="M135" s="253"/>
      <c r="N135" s="254"/>
      <c r="O135" s="254"/>
      <c r="P135" s="254"/>
      <c r="Q135" s="254"/>
      <c r="R135" s="254"/>
      <c r="S135" s="254"/>
      <c r="T135" s="255"/>
      <c r="U135" s="14"/>
      <c r="V135" s="14"/>
      <c r="W135" s="14"/>
      <c r="X135" s="14"/>
      <c r="Y135" s="14"/>
      <c r="Z135" s="14"/>
      <c r="AA135" s="14"/>
      <c r="AB135" s="14"/>
      <c r="AC135" s="14"/>
      <c r="AD135" s="14"/>
      <c r="AE135" s="14"/>
      <c r="AT135" s="256" t="s">
        <v>262</v>
      </c>
      <c r="AU135" s="256" t="s">
        <v>78</v>
      </c>
      <c r="AV135" s="14" t="s">
        <v>78</v>
      </c>
      <c r="AW135" s="14" t="s">
        <v>31</v>
      </c>
      <c r="AX135" s="14" t="s">
        <v>69</v>
      </c>
      <c r="AY135" s="256" t="s">
        <v>252</v>
      </c>
    </row>
    <row r="136" s="16" customFormat="1">
      <c r="A136" s="16"/>
      <c r="B136" s="268"/>
      <c r="C136" s="269"/>
      <c r="D136" s="237" t="s">
        <v>262</v>
      </c>
      <c r="E136" s="270" t="s">
        <v>19</v>
      </c>
      <c r="F136" s="271" t="s">
        <v>333</v>
      </c>
      <c r="G136" s="269"/>
      <c r="H136" s="272">
        <v>2.3355000000000001</v>
      </c>
      <c r="I136" s="273"/>
      <c r="J136" s="269"/>
      <c r="K136" s="269"/>
      <c r="L136" s="274"/>
      <c r="M136" s="275"/>
      <c r="N136" s="276"/>
      <c r="O136" s="276"/>
      <c r="P136" s="276"/>
      <c r="Q136" s="276"/>
      <c r="R136" s="276"/>
      <c r="S136" s="276"/>
      <c r="T136" s="277"/>
      <c r="U136" s="16"/>
      <c r="V136" s="16"/>
      <c r="W136" s="16"/>
      <c r="X136" s="16"/>
      <c r="Y136" s="16"/>
      <c r="Z136" s="16"/>
      <c r="AA136" s="16"/>
      <c r="AB136" s="16"/>
      <c r="AC136" s="16"/>
      <c r="AD136" s="16"/>
      <c r="AE136" s="16"/>
      <c r="AT136" s="278" t="s">
        <v>262</v>
      </c>
      <c r="AU136" s="278" t="s">
        <v>78</v>
      </c>
      <c r="AV136" s="16" t="s">
        <v>85</v>
      </c>
      <c r="AW136" s="16" t="s">
        <v>31</v>
      </c>
      <c r="AX136" s="16" t="s">
        <v>69</v>
      </c>
      <c r="AY136" s="278" t="s">
        <v>252</v>
      </c>
    </row>
    <row r="137" s="13" customFormat="1">
      <c r="A137" s="13"/>
      <c r="B137" s="235"/>
      <c r="C137" s="236"/>
      <c r="D137" s="237" t="s">
        <v>262</v>
      </c>
      <c r="E137" s="238" t="s">
        <v>19</v>
      </c>
      <c r="F137" s="239" t="s">
        <v>5805</v>
      </c>
      <c r="G137" s="236"/>
      <c r="H137" s="238" t="s">
        <v>19</v>
      </c>
      <c r="I137" s="240"/>
      <c r="J137" s="236"/>
      <c r="K137" s="236"/>
      <c r="L137" s="241"/>
      <c r="M137" s="242"/>
      <c r="N137" s="243"/>
      <c r="O137" s="243"/>
      <c r="P137" s="243"/>
      <c r="Q137" s="243"/>
      <c r="R137" s="243"/>
      <c r="S137" s="243"/>
      <c r="T137" s="244"/>
      <c r="U137" s="13"/>
      <c r="V137" s="13"/>
      <c r="W137" s="13"/>
      <c r="X137" s="13"/>
      <c r="Y137" s="13"/>
      <c r="Z137" s="13"/>
      <c r="AA137" s="13"/>
      <c r="AB137" s="13"/>
      <c r="AC137" s="13"/>
      <c r="AD137" s="13"/>
      <c r="AE137" s="13"/>
      <c r="AT137" s="245" t="s">
        <v>262</v>
      </c>
      <c r="AU137" s="245" t="s">
        <v>78</v>
      </c>
      <c r="AV137" s="13" t="s">
        <v>76</v>
      </c>
      <c r="AW137" s="13" t="s">
        <v>31</v>
      </c>
      <c r="AX137" s="13" t="s">
        <v>69</v>
      </c>
      <c r="AY137" s="245" t="s">
        <v>252</v>
      </c>
    </row>
    <row r="138" s="14" customFormat="1">
      <c r="A138" s="14"/>
      <c r="B138" s="246"/>
      <c r="C138" s="247"/>
      <c r="D138" s="237" t="s">
        <v>262</v>
      </c>
      <c r="E138" s="248" t="s">
        <v>19</v>
      </c>
      <c r="F138" s="249" t="s">
        <v>5816</v>
      </c>
      <c r="G138" s="247"/>
      <c r="H138" s="250">
        <v>0.51480000000000004</v>
      </c>
      <c r="I138" s="251"/>
      <c r="J138" s="247"/>
      <c r="K138" s="247"/>
      <c r="L138" s="252"/>
      <c r="M138" s="253"/>
      <c r="N138" s="254"/>
      <c r="O138" s="254"/>
      <c r="P138" s="254"/>
      <c r="Q138" s="254"/>
      <c r="R138" s="254"/>
      <c r="S138" s="254"/>
      <c r="T138" s="255"/>
      <c r="U138" s="14"/>
      <c r="V138" s="14"/>
      <c r="W138" s="14"/>
      <c r="X138" s="14"/>
      <c r="Y138" s="14"/>
      <c r="Z138" s="14"/>
      <c r="AA138" s="14"/>
      <c r="AB138" s="14"/>
      <c r="AC138" s="14"/>
      <c r="AD138" s="14"/>
      <c r="AE138" s="14"/>
      <c r="AT138" s="256" t="s">
        <v>262</v>
      </c>
      <c r="AU138" s="256" t="s">
        <v>78</v>
      </c>
      <c r="AV138" s="14" t="s">
        <v>78</v>
      </c>
      <c r="AW138" s="14" t="s">
        <v>31</v>
      </c>
      <c r="AX138" s="14" t="s">
        <v>69</v>
      </c>
      <c r="AY138" s="256" t="s">
        <v>252</v>
      </c>
    </row>
    <row r="139" s="14" customFormat="1">
      <c r="A139" s="14"/>
      <c r="B139" s="246"/>
      <c r="C139" s="247"/>
      <c r="D139" s="237" t="s">
        <v>262</v>
      </c>
      <c r="E139" s="248" t="s">
        <v>19</v>
      </c>
      <c r="F139" s="249" t="s">
        <v>5817</v>
      </c>
      <c r="G139" s="247"/>
      <c r="H139" s="250">
        <v>0.3498</v>
      </c>
      <c r="I139" s="251"/>
      <c r="J139" s="247"/>
      <c r="K139" s="247"/>
      <c r="L139" s="252"/>
      <c r="M139" s="253"/>
      <c r="N139" s="254"/>
      <c r="O139" s="254"/>
      <c r="P139" s="254"/>
      <c r="Q139" s="254"/>
      <c r="R139" s="254"/>
      <c r="S139" s="254"/>
      <c r="T139" s="255"/>
      <c r="U139" s="14"/>
      <c r="V139" s="14"/>
      <c r="W139" s="14"/>
      <c r="X139" s="14"/>
      <c r="Y139" s="14"/>
      <c r="Z139" s="14"/>
      <c r="AA139" s="14"/>
      <c r="AB139" s="14"/>
      <c r="AC139" s="14"/>
      <c r="AD139" s="14"/>
      <c r="AE139" s="14"/>
      <c r="AT139" s="256" t="s">
        <v>262</v>
      </c>
      <c r="AU139" s="256" t="s">
        <v>78</v>
      </c>
      <c r="AV139" s="14" t="s">
        <v>78</v>
      </c>
      <c r="AW139" s="14" t="s">
        <v>31</v>
      </c>
      <c r="AX139" s="14" t="s">
        <v>69</v>
      </c>
      <c r="AY139" s="256" t="s">
        <v>252</v>
      </c>
    </row>
    <row r="140" s="14" customFormat="1">
      <c r="A140" s="14"/>
      <c r="B140" s="246"/>
      <c r="C140" s="247"/>
      <c r="D140" s="237" t="s">
        <v>262</v>
      </c>
      <c r="E140" s="248" t="s">
        <v>19</v>
      </c>
      <c r="F140" s="249" t="s">
        <v>5818</v>
      </c>
      <c r="G140" s="247"/>
      <c r="H140" s="250">
        <v>0.13680000000000001</v>
      </c>
      <c r="I140" s="251"/>
      <c r="J140" s="247"/>
      <c r="K140" s="247"/>
      <c r="L140" s="252"/>
      <c r="M140" s="253"/>
      <c r="N140" s="254"/>
      <c r="O140" s="254"/>
      <c r="P140" s="254"/>
      <c r="Q140" s="254"/>
      <c r="R140" s="254"/>
      <c r="S140" s="254"/>
      <c r="T140" s="255"/>
      <c r="U140" s="14"/>
      <c r="V140" s="14"/>
      <c r="W140" s="14"/>
      <c r="X140" s="14"/>
      <c r="Y140" s="14"/>
      <c r="Z140" s="14"/>
      <c r="AA140" s="14"/>
      <c r="AB140" s="14"/>
      <c r="AC140" s="14"/>
      <c r="AD140" s="14"/>
      <c r="AE140" s="14"/>
      <c r="AT140" s="256" t="s">
        <v>262</v>
      </c>
      <c r="AU140" s="256" t="s">
        <v>78</v>
      </c>
      <c r="AV140" s="14" t="s">
        <v>78</v>
      </c>
      <c r="AW140" s="14" t="s">
        <v>31</v>
      </c>
      <c r="AX140" s="14" t="s">
        <v>69</v>
      </c>
      <c r="AY140" s="256" t="s">
        <v>252</v>
      </c>
    </row>
    <row r="141" s="14" customFormat="1">
      <c r="A141" s="14"/>
      <c r="B141" s="246"/>
      <c r="C141" s="247"/>
      <c r="D141" s="237" t="s">
        <v>262</v>
      </c>
      <c r="E141" s="248" t="s">
        <v>19</v>
      </c>
      <c r="F141" s="249" t="s">
        <v>5819</v>
      </c>
      <c r="G141" s="247"/>
      <c r="H141" s="250">
        <v>0.30780000000000002</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262</v>
      </c>
      <c r="AU141" s="256" t="s">
        <v>78</v>
      </c>
      <c r="AV141" s="14" t="s">
        <v>78</v>
      </c>
      <c r="AW141" s="14" t="s">
        <v>31</v>
      </c>
      <c r="AX141" s="14" t="s">
        <v>69</v>
      </c>
      <c r="AY141" s="256" t="s">
        <v>252</v>
      </c>
    </row>
    <row r="142" s="14" customFormat="1">
      <c r="A142" s="14"/>
      <c r="B142" s="246"/>
      <c r="C142" s="247"/>
      <c r="D142" s="237" t="s">
        <v>262</v>
      </c>
      <c r="E142" s="248" t="s">
        <v>19</v>
      </c>
      <c r="F142" s="249" t="s">
        <v>5820</v>
      </c>
      <c r="G142" s="247"/>
      <c r="H142" s="250">
        <v>0</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262</v>
      </c>
      <c r="AU142" s="256" t="s">
        <v>78</v>
      </c>
      <c r="AV142" s="14" t="s">
        <v>78</v>
      </c>
      <c r="AW142" s="14" t="s">
        <v>31</v>
      </c>
      <c r="AX142" s="14" t="s">
        <v>69</v>
      </c>
      <c r="AY142" s="256" t="s">
        <v>252</v>
      </c>
    </row>
    <row r="143" s="16" customFormat="1">
      <c r="A143" s="16"/>
      <c r="B143" s="268"/>
      <c r="C143" s="269"/>
      <c r="D143" s="237" t="s">
        <v>262</v>
      </c>
      <c r="E143" s="270" t="s">
        <v>19</v>
      </c>
      <c r="F143" s="271" t="s">
        <v>333</v>
      </c>
      <c r="G143" s="269"/>
      <c r="H143" s="272">
        <v>1.3091999999999999</v>
      </c>
      <c r="I143" s="273"/>
      <c r="J143" s="269"/>
      <c r="K143" s="269"/>
      <c r="L143" s="274"/>
      <c r="M143" s="275"/>
      <c r="N143" s="276"/>
      <c r="O143" s="276"/>
      <c r="P143" s="276"/>
      <c r="Q143" s="276"/>
      <c r="R143" s="276"/>
      <c r="S143" s="276"/>
      <c r="T143" s="277"/>
      <c r="U143" s="16"/>
      <c r="V143" s="16"/>
      <c r="W143" s="16"/>
      <c r="X143" s="16"/>
      <c r="Y143" s="16"/>
      <c r="Z143" s="16"/>
      <c r="AA143" s="16"/>
      <c r="AB143" s="16"/>
      <c r="AC143" s="16"/>
      <c r="AD143" s="16"/>
      <c r="AE143" s="16"/>
      <c r="AT143" s="278" t="s">
        <v>262</v>
      </c>
      <c r="AU143" s="278" t="s">
        <v>78</v>
      </c>
      <c r="AV143" s="16" t="s">
        <v>85</v>
      </c>
      <c r="AW143" s="16" t="s">
        <v>31</v>
      </c>
      <c r="AX143" s="16" t="s">
        <v>69</v>
      </c>
      <c r="AY143" s="278" t="s">
        <v>252</v>
      </c>
    </row>
    <row r="144" s="15" customFormat="1">
      <c r="A144" s="15"/>
      <c r="B144" s="257"/>
      <c r="C144" s="258"/>
      <c r="D144" s="237" t="s">
        <v>262</v>
      </c>
      <c r="E144" s="259" t="s">
        <v>5775</v>
      </c>
      <c r="F144" s="260" t="s">
        <v>265</v>
      </c>
      <c r="G144" s="258"/>
      <c r="H144" s="261">
        <v>3.6446999999999998</v>
      </c>
      <c r="I144" s="262"/>
      <c r="J144" s="258"/>
      <c r="K144" s="258"/>
      <c r="L144" s="263"/>
      <c r="M144" s="264"/>
      <c r="N144" s="265"/>
      <c r="O144" s="265"/>
      <c r="P144" s="265"/>
      <c r="Q144" s="265"/>
      <c r="R144" s="265"/>
      <c r="S144" s="265"/>
      <c r="T144" s="266"/>
      <c r="U144" s="15"/>
      <c r="V144" s="15"/>
      <c r="W144" s="15"/>
      <c r="X144" s="15"/>
      <c r="Y144" s="15"/>
      <c r="Z144" s="15"/>
      <c r="AA144" s="15"/>
      <c r="AB144" s="15"/>
      <c r="AC144" s="15"/>
      <c r="AD144" s="15"/>
      <c r="AE144" s="15"/>
      <c r="AT144" s="267" t="s">
        <v>262</v>
      </c>
      <c r="AU144" s="267" t="s">
        <v>78</v>
      </c>
      <c r="AV144" s="15" t="s">
        <v>258</v>
      </c>
      <c r="AW144" s="15" t="s">
        <v>31</v>
      </c>
      <c r="AX144" s="15" t="s">
        <v>76</v>
      </c>
      <c r="AY144" s="267" t="s">
        <v>252</v>
      </c>
    </row>
    <row r="145" s="2" customFormat="1" ht="55.5" customHeight="1">
      <c r="A145" s="40"/>
      <c r="B145" s="41"/>
      <c r="C145" s="217" t="s">
        <v>85</v>
      </c>
      <c r="D145" s="217" t="s">
        <v>254</v>
      </c>
      <c r="E145" s="218" t="s">
        <v>5821</v>
      </c>
      <c r="F145" s="219" t="s">
        <v>5822</v>
      </c>
      <c r="G145" s="220" t="s">
        <v>280</v>
      </c>
      <c r="H145" s="221">
        <v>13.017899999999999</v>
      </c>
      <c r="I145" s="222"/>
      <c r="J145" s="223">
        <f>ROUND(I145*H145,2)</f>
        <v>0</v>
      </c>
      <c r="K145" s="219" t="s">
        <v>257</v>
      </c>
      <c r="L145" s="46"/>
      <c r="M145" s="224" t="s">
        <v>19</v>
      </c>
      <c r="N145" s="225" t="s">
        <v>40</v>
      </c>
      <c r="O145" s="86"/>
      <c r="P145" s="226">
        <f>O145*H145</f>
        <v>0</v>
      </c>
      <c r="Q145" s="226">
        <v>0</v>
      </c>
      <c r="R145" s="226">
        <f>Q145*H145</f>
        <v>0</v>
      </c>
      <c r="S145" s="226">
        <v>0</v>
      </c>
      <c r="T145" s="227">
        <f>S145*H145</f>
        <v>0</v>
      </c>
      <c r="U145" s="40"/>
      <c r="V145" s="40"/>
      <c r="W145" s="40"/>
      <c r="X145" s="40"/>
      <c r="Y145" s="40"/>
      <c r="Z145" s="40"/>
      <c r="AA145" s="40"/>
      <c r="AB145" s="40"/>
      <c r="AC145" s="40"/>
      <c r="AD145" s="40"/>
      <c r="AE145" s="40"/>
      <c r="AR145" s="228" t="s">
        <v>258</v>
      </c>
      <c r="AT145" s="228" t="s">
        <v>254</v>
      </c>
      <c r="AU145" s="228" t="s">
        <v>78</v>
      </c>
      <c r="AY145" s="19" t="s">
        <v>252</v>
      </c>
      <c r="BE145" s="229">
        <f>IF(N145="základní",J145,0)</f>
        <v>0</v>
      </c>
      <c r="BF145" s="229">
        <f>IF(N145="snížená",J145,0)</f>
        <v>0</v>
      </c>
      <c r="BG145" s="229">
        <f>IF(N145="zákl. přenesená",J145,0)</f>
        <v>0</v>
      </c>
      <c r="BH145" s="229">
        <f>IF(N145="sníž. přenesená",J145,0)</f>
        <v>0</v>
      </c>
      <c r="BI145" s="229">
        <f>IF(N145="nulová",J145,0)</f>
        <v>0</v>
      </c>
      <c r="BJ145" s="19" t="s">
        <v>76</v>
      </c>
      <c r="BK145" s="229">
        <f>ROUND(I145*H145,2)</f>
        <v>0</v>
      </c>
      <c r="BL145" s="19" t="s">
        <v>258</v>
      </c>
      <c r="BM145" s="228" t="s">
        <v>5823</v>
      </c>
    </row>
    <row r="146" s="2" customFormat="1">
      <c r="A146" s="40"/>
      <c r="B146" s="41"/>
      <c r="C146" s="42"/>
      <c r="D146" s="230" t="s">
        <v>260</v>
      </c>
      <c r="E146" s="42"/>
      <c r="F146" s="231" t="s">
        <v>5824</v>
      </c>
      <c r="G146" s="42"/>
      <c r="H146" s="42"/>
      <c r="I146" s="232"/>
      <c r="J146" s="42"/>
      <c r="K146" s="42"/>
      <c r="L146" s="46"/>
      <c r="M146" s="233"/>
      <c r="N146" s="234"/>
      <c r="O146" s="86"/>
      <c r="P146" s="86"/>
      <c r="Q146" s="86"/>
      <c r="R146" s="86"/>
      <c r="S146" s="86"/>
      <c r="T146" s="87"/>
      <c r="U146" s="40"/>
      <c r="V146" s="40"/>
      <c r="W146" s="40"/>
      <c r="X146" s="40"/>
      <c r="Y146" s="40"/>
      <c r="Z146" s="40"/>
      <c r="AA146" s="40"/>
      <c r="AB146" s="40"/>
      <c r="AC146" s="40"/>
      <c r="AD146" s="40"/>
      <c r="AE146" s="40"/>
      <c r="AT146" s="19" t="s">
        <v>260</v>
      </c>
      <c r="AU146" s="19" t="s">
        <v>78</v>
      </c>
    </row>
    <row r="147" s="14" customFormat="1">
      <c r="A147" s="14"/>
      <c r="B147" s="246"/>
      <c r="C147" s="247"/>
      <c r="D147" s="237" t="s">
        <v>262</v>
      </c>
      <c r="E147" s="248" t="s">
        <v>19</v>
      </c>
      <c r="F147" s="249" t="s">
        <v>5825</v>
      </c>
      <c r="G147" s="247"/>
      <c r="H147" s="250">
        <v>16.662600000000001</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262</v>
      </c>
      <c r="AU147" s="256" t="s">
        <v>78</v>
      </c>
      <c r="AV147" s="14" t="s">
        <v>78</v>
      </c>
      <c r="AW147" s="14" t="s">
        <v>31</v>
      </c>
      <c r="AX147" s="14" t="s">
        <v>69</v>
      </c>
      <c r="AY147" s="256" t="s">
        <v>252</v>
      </c>
    </row>
    <row r="148" s="14" customFormat="1">
      <c r="A148" s="14"/>
      <c r="B148" s="246"/>
      <c r="C148" s="247"/>
      <c r="D148" s="237" t="s">
        <v>262</v>
      </c>
      <c r="E148" s="248" t="s">
        <v>19</v>
      </c>
      <c r="F148" s="249" t="s">
        <v>5826</v>
      </c>
      <c r="G148" s="247"/>
      <c r="H148" s="250">
        <v>-3.6446999999999998</v>
      </c>
      <c r="I148" s="251"/>
      <c r="J148" s="247"/>
      <c r="K148" s="247"/>
      <c r="L148" s="252"/>
      <c r="M148" s="253"/>
      <c r="N148" s="254"/>
      <c r="O148" s="254"/>
      <c r="P148" s="254"/>
      <c r="Q148" s="254"/>
      <c r="R148" s="254"/>
      <c r="S148" s="254"/>
      <c r="T148" s="255"/>
      <c r="U148" s="14"/>
      <c r="V148" s="14"/>
      <c r="W148" s="14"/>
      <c r="X148" s="14"/>
      <c r="Y148" s="14"/>
      <c r="Z148" s="14"/>
      <c r="AA148" s="14"/>
      <c r="AB148" s="14"/>
      <c r="AC148" s="14"/>
      <c r="AD148" s="14"/>
      <c r="AE148" s="14"/>
      <c r="AT148" s="256" t="s">
        <v>262</v>
      </c>
      <c r="AU148" s="256" t="s">
        <v>78</v>
      </c>
      <c r="AV148" s="14" t="s">
        <v>78</v>
      </c>
      <c r="AW148" s="14" t="s">
        <v>31</v>
      </c>
      <c r="AX148" s="14" t="s">
        <v>69</v>
      </c>
      <c r="AY148" s="256" t="s">
        <v>252</v>
      </c>
    </row>
    <row r="149" s="15" customFormat="1">
      <c r="A149" s="15"/>
      <c r="B149" s="257"/>
      <c r="C149" s="258"/>
      <c r="D149" s="237" t="s">
        <v>262</v>
      </c>
      <c r="E149" s="259" t="s">
        <v>19</v>
      </c>
      <c r="F149" s="260" t="s">
        <v>265</v>
      </c>
      <c r="G149" s="258"/>
      <c r="H149" s="261">
        <v>13.017899999999999</v>
      </c>
      <c r="I149" s="262"/>
      <c r="J149" s="258"/>
      <c r="K149" s="258"/>
      <c r="L149" s="263"/>
      <c r="M149" s="264"/>
      <c r="N149" s="265"/>
      <c r="O149" s="265"/>
      <c r="P149" s="265"/>
      <c r="Q149" s="265"/>
      <c r="R149" s="265"/>
      <c r="S149" s="265"/>
      <c r="T149" s="266"/>
      <c r="U149" s="15"/>
      <c r="V149" s="15"/>
      <c r="W149" s="15"/>
      <c r="X149" s="15"/>
      <c r="Y149" s="15"/>
      <c r="Z149" s="15"/>
      <c r="AA149" s="15"/>
      <c r="AB149" s="15"/>
      <c r="AC149" s="15"/>
      <c r="AD149" s="15"/>
      <c r="AE149" s="15"/>
      <c r="AT149" s="267" t="s">
        <v>262</v>
      </c>
      <c r="AU149" s="267" t="s">
        <v>78</v>
      </c>
      <c r="AV149" s="15" t="s">
        <v>258</v>
      </c>
      <c r="AW149" s="15" t="s">
        <v>31</v>
      </c>
      <c r="AX149" s="15" t="s">
        <v>76</v>
      </c>
      <c r="AY149" s="267" t="s">
        <v>252</v>
      </c>
    </row>
    <row r="150" s="2" customFormat="1" ht="62.7" customHeight="1">
      <c r="A150" s="40"/>
      <c r="B150" s="41"/>
      <c r="C150" s="217" t="s">
        <v>258</v>
      </c>
      <c r="D150" s="217" t="s">
        <v>254</v>
      </c>
      <c r="E150" s="218" t="s">
        <v>5827</v>
      </c>
      <c r="F150" s="219" t="s">
        <v>5828</v>
      </c>
      <c r="G150" s="220" t="s">
        <v>280</v>
      </c>
      <c r="H150" s="221">
        <v>26.035799999999998</v>
      </c>
      <c r="I150" s="222"/>
      <c r="J150" s="223">
        <f>ROUND(I150*H150,2)</f>
        <v>0</v>
      </c>
      <c r="K150" s="219" t="s">
        <v>257</v>
      </c>
      <c r="L150" s="46"/>
      <c r="M150" s="224" t="s">
        <v>19</v>
      </c>
      <c r="N150" s="225" t="s">
        <v>40</v>
      </c>
      <c r="O150" s="86"/>
      <c r="P150" s="226">
        <f>O150*H150</f>
        <v>0</v>
      </c>
      <c r="Q150" s="226">
        <v>0</v>
      </c>
      <c r="R150" s="226">
        <f>Q150*H150</f>
        <v>0</v>
      </c>
      <c r="S150" s="226">
        <v>0</v>
      </c>
      <c r="T150" s="227">
        <f>S150*H150</f>
        <v>0</v>
      </c>
      <c r="U150" s="40"/>
      <c r="V150" s="40"/>
      <c r="W150" s="40"/>
      <c r="X150" s="40"/>
      <c r="Y150" s="40"/>
      <c r="Z150" s="40"/>
      <c r="AA150" s="40"/>
      <c r="AB150" s="40"/>
      <c r="AC150" s="40"/>
      <c r="AD150" s="40"/>
      <c r="AE150" s="40"/>
      <c r="AR150" s="228" t="s">
        <v>258</v>
      </c>
      <c r="AT150" s="228" t="s">
        <v>254</v>
      </c>
      <c r="AU150" s="228" t="s">
        <v>78</v>
      </c>
      <c r="AY150" s="19" t="s">
        <v>252</v>
      </c>
      <c r="BE150" s="229">
        <f>IF(N150="základní",J150,0)</f>
        <v>0</v>
      </c>
      <c r="BF150" s="229">
        <f>IF(N150="snížená",J150,0)</f>
        <v>0</v>
      </c>
      <c r="BG150" s="229">
        <f>IF(N150="zákl. přenesená",J150,0)</f>
        <v>0</v>
      </c>
      <c r="BH150" s="229">
        <f>IF(N150="sníž. přenesená",J150,0)</f>
        <v>0</v>
      </c>
      <c r="BI150" s="229">
        <f>IF(N150="nulová",J150,0)</f>
        <v>0</v>
      </c>
      <c r="BJ150" s="19" t="s">
        <v>76</v>
      </c>
      <c r="BK150" s="229">
        <f>ROUND(I150*H150,2)</f>
        <v>0</v>
      </c>
      <c r="BL150" s="19" t="s">
        <v>258</v>
      </c>
      <c r="BM150" s="228" t="s">
        <v>5829</v>
      </c>
    </row>
    <row r="151" s="2" customFormat="1">
      <c r="A151" s="40"/>
      <c r="B151" s="41"/>
      <c r="C151" s="42"/>
      <c r="D151" s="230" t="s">
        <v>260</v>
      </c>
      <c r="E151" s="42"/>
      <c r="F151" s="231" t="s">
        <v>5830</v>
      </c>
      <c r="G151" s="42"/>
      <c r="H151" s="42"/>
      <c r="I151" s="232"/>
      <c r="J151" s="42"/>
      <c r="K151" s="42"/>
      <c r="L151" s="46"/>
      <c r="M151" s="233"/>
      <c r="N151" s="234"/>
      <c r="O151" s="86"/>
      <c r="P151" s="86"/>
      <c r="Q151" s="86"/>
      <c r="R151" s="86"/>
      <c r="S151" s="86"/>
      <c r="T151" s="87"/>
      <c r="U151" s="40"/>
      <c r="V151" s="40"/>
      <c r="W151" s="40"/>
      <c r="X151" s="40"/>
      <c r="Y151" s="40"/>
      <c r="Z151" s="40"/>
      <c r="AA151" s="40"/>
      <c r="AB151" s="40"/>
      <c r="AC151" s="40"/>
      <c r="AD151" s="40"/>
      <c r="AE151" s="40"/>
      <c r="AT151" s="19" t="s">
        <v>260</v>
      </c>
      <c r="AU151" s="19" t="s">
        <v>78</v>
      </c>
    </row>
    <row r="152" s="14" customFormat="1">
      <c r="A152" s="14"/>
      <c r="B152" s="246"/>
      <c r="C152" s="247"/>
      <c r="D152" s="237" t="s">
        <v>262</v>
      </c>
      <c r="E152" s="247"/>
      <c r="F152" s="249" t="s">
        <v>5831</v>
      </c>
      <c r="G152" s="247"/>
      <c r="H152" s="250">
        <v>26.035799999999998</v>
      </c>
      <c r="I152" s="251"/>
      <c r="J152" s="247"/>
      <c r="K152" s="247"/>
      <c r="L152" s="252"/>
      <c r="M152" s="253"/>
      <c r="N152" s="254"/>
      <c r="O152" s="254"/>
      <c r="P152" s="254"/>
      <c r="Q152" s="254"/>
      <c r="R152" s="254"/>
      <c r="S152" s="254"/>
      <c r="T152" s="255"/>
      <c r="U152" s="14"/>
      <c r="V152" s="14"/>
      <c r="W152" s="14"/>
      <c r="X152" s="14"/>
      <c r="Y152" s="14"/>
      <c r="Z152" s="14"/>
      <c r="AA152" s="14"/>
      <c r="AB152" s="14"/>
      <c r="AC152" s="14"/>
      <c r="AD152" s="14"/>
      <c r="AE152" s="14"/>
      <c r="AT152" s="256" t="s">
        <v>262</v>
      </c>
      <c r="AU152" s="256" t="s">
        <v>78</v>
      </c>
      <c r="AV152" s="14" t="s">
        <v>78</v>
      </c>
      <c r="AW152" s="14" t="s">
        <v>4</v>
      </c>
      <c r="AX152" s="14" t="s">
        <v>76</v>
      </c>
      <c r="AY152" s="256" t="s">
        <v>252</v>
      </c>
    </row>
    <row r="153" s="2" customFormat="1" ht="44.25" customHeight="1">
      <c r="A153" s="40"/>
      <c r="B153" s="41"/>
      <c r="C153" s="217" t="s">
        <v>284</v>
      </c>
      <c r="D153" s="217" t="s">
        <v>254</v>
      </c>
      <c r="E153" s="218" t="s">
        <v>5832</v>
      </c>
      <c r="F153" s="219" t="s">
        <v>5833</v>
      </c>
      <c r="G153" s="220" t="s">
        <v>280</v>
      </c>
      <c r="H153" s="221">
        <v>39.600000000000001</v>
      </c>
      <c r="I153" s="222"/>
      <c r="J153" s="223">
        <f>ROUND(I153*H153,2)</f>
        <v>0</v>
      </c>
      <c r="K153" s="219" t="s">
        <v>257</v>
      </c>
      <c r="L153" s="46"/>
      <c r="M153" s="224" t="s">
        <v>19</v>
      </c>
      <c r="N153" s="225" t="s">
        <v>40</v>
      </c>
      <c r="O153" s="86"/>
      <c r="P153" s="226">
        <f>O153*H153</f>
        <v>0</v>
      </c>
      <c r="Q153" s="226">
        <v>0</v>
      </c>
      <c r="R153" s="226">
        <f>Q153*H153</f>
        <v>0</v>
      </c>
      <c r="S153" s="226">
        <v>0</v>
      </c>
      <c r="T153" s="227">
        <f>S153*H153</f>
        <v>0</v>
      </c>
      <c r="U153" s="40"/>
      <c r="V153" s="40"/>
      <c r="W153" s="40"/>
      <c r="X153" s="40"/>
      <c r="Y153" s="40"/>
      <c r="Z153" s="40"/>
      <c r="AA153" s="40"/>
      <c r="AB153" s="40"/>
      <c r="AC153" s="40"/>
      <c r="AD153" s="40"/>
      <c r="AE153" s="40"/>
      <c r="AR153" s="228" t="s">
        <v>258</v>
      </c>
      <c r="AT153" s="228" t="s">
        <v>254</v>
      </c>
      <c r="AU153" s="228" t="s">
        <v>78</v>
      </c>
      <c r="AY153" s="19" t="s">
        <v>252</v>
      </c>
      <c r="BE153" s="229">
        <f>IF(N153="základní",J153,0)</f>
        <v>0</v>
      </c>
      <c r="BF153" s="229">
        <f>IF(N153="snížená",J153,0)</f>
        <v>0</v>
      </c>
      <c r="BG153" s="229">
        <f>IF(N153="zákl. přenesená",J153,0)</f>
        <v>0</v>
      </c>
      <c r="BH153" s="229">
        <f>IF(N153="sníž. přenesená",J153,0)</f>
        <v>0</v>
      </c>
      <c r="BI153" s="229">
        <f>IF(N153="nulová",J153,0)</f>
        <v>0</v>
      </c>
      <c r="BJ153" s="19" t="s">
        <v>76</v>
      </c>
      <c r="BK153" s="229">
        <f>ROUND(I153*H153,2)</f>
        <v>0</v>
      </c>
      <c r="BL153" s="19" t="s">
        <v>258</v>
      </c>
      <c r="BM153" s="228" t="s">
        <v>5834</v>
      </c>
    </row>
    <row r="154" s="2" customFormat="1">
      <c r="A154" s="40"/>
      <c r="B154" s="41"/>
      <c r="C154" s="42"/>
      <c r="D154" s="230" t="s">
        <v>260</v>
      </c>
      <c r="E154" s="42"/>
      <c r="F154" s="231" t="s">
        <v>5835</v>
      </c>
      <c r="G154" s="42"/>
      <c r="H154" s="42"/>
      <c r="I154" s="232"/>
      <c r="J154" s="42"/>
      <c r="K154" s="42"/>
      <c r="L154" s="46"/>
      <c r="M154" s="233"/>
      <c r="N154" s="234"/>
      <c r="O154" s="86"/>
      <c r="P154" s="86"/>
      <c r="Q154" s="86"/>
      <c r="R154" s="86"/>
      <c r="S154" s="86"/>
      <c r="T154" s="87"/>
      <c r="U154" s="40"/>
      <c r="V154" s="40"/>
      <c r="W154" s="40"/>
      <c r="X154" s="40"/>
      <c r="Y154" s="40"/>
      <c r="Z154" s="40"/>
      <c r="AA154" s="40"/>
      <c r="AB154" s="40"/>
      <c r="AC154" s="40"/>
      <c r="AD154" s="40"/>
      <c r="AE154" s="40"/>
      <c r="AT154" s="19" t="s">
        <v>260</v>
      </c>
      <c r="AU154" s="19" t="s">
        <v>78</v>
      </c>
    </row>
    <row r="155" s="13" customFormat="1">
      <c r="A155" s="13"/>
      <c r="B155" s="235"/>
      <c r="C155" s="236"/>
      <c r="D155" s="237" t="s">
        <v>262</v>
      </c>
      <c r="E155" s="238" t="s">
        <v>19</v>
      </c>
      <c r="F155" s="239" t="s">
        <v>5836</v>
      </c>
      <c r="G155" s="236"/>
      <c r="H155" s="238" t="s">
        <v>19</v>
      </c>
      <c r="I155" s="240"/>
      <c r="J155" s="236"/>
      <c r="K155" s="236"/>
      <c r="L155" s="241"/>
      <c r="M155" s="242"/>
      <c r="N155" s="243"/>
      <c r="O155" s="243"/>
      <c r="P155" s="243"/>
      <c r="Q155" s="243"/>
      <c r="R155" s="243"/>
      <c r="S155" s="243"/>
      <c r="T155" s="244"/>
      <c r="U155" s="13"/>
      <c r="V155" s="13"/>
      <c r="W155" s="13"/>
      <c r="X155" s="13"/>
      <c r="Y155" s="13"/>
      <c r="Z155" s="13"/>
      <c r="AA155" s="13"/>
      <c r="AB155" s="13"/>
      <c r="AC155" s="13"/>
      <c r="AD155" s="13"/>
      <c r="AE155" s="13"/>
      <c r="AT155" s="245" t="s">
        <v>262</v>
      </c>
      <c r="AU155" s="245" t="s">
        <v>78</v>
      </c>
      <c r="AV155" s="13" t="s">
        <v>76</v>
      </c>
      <c r="AW155" s="13" t="s">
        <v>31</v>
      </c>
      <c r="AX155" s="13" t="s">
        <v>69</v>
      </c>
      <c r="AY155" s="245" t="s">
        <v>252</v>
      </c>
    </row>
    <row r="156" s="14" customFormat="1">
      <c r="A156" s="14"/>
      <c r="B156" s="246"/>
      <c r="C156" s="247"/>
      <c r="D156" s="237" t="s">
        <v>262</v>
      </c>
      <c r="E156" s="248" t="s">
        <v>19</v>
      </c>
      <c r="F156" s="249" t="s">
        <v>5837</v>
      </c>
      <c r="G156" s="247"/>
      <c r="H156" s="250">
        <v>23.399999999999999</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262</v>
      </c>
      <c r="AU156" s="256" t="s">
        <v>78</v>
      </c>
      <c r="AV156" s="14" t="s">
        <v>78</v>
      </c>
      <c r="AW156" s="14" t="s">
        <v>31</v>
      </c>
      <c r="AX156" s="14" t="s">
        <v>69</v>
      </c>
      <c r="AY156" s="256" t="s">
        <v>252</v>
      </c>
    </row>
    <row r="157" s="14" customFormat="1">
      <c r="A157" s="14"/>
      <c r="B157" s="246"/>
      <c r="C157" s="247"/>
      <c r="D157" s="237" t="s">
        <v>262</v>
      </c>
      <c r="E157" s="248" t="s">
        <v>19</v>
      </c>
      <c r="F157" s="249" t="s">
        <v>5838</v>
      </c>
      <c r="G157" s="247"/>
      <c r="H157" s="250">
        <v>16.199999999999999</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262</v>
      </c>
      <c r="AU157" s="256" t="s">
        <v>78</v>
      </c>
      <c r="AV157" s="14" t="s">
        <v>78</v>
      </c>
      <c r="AW157" s="14" t="s">
        <v>31</v>
      </c>
      <c r="AX157" s="14" t="s">
        <v>69</v>
      </c>
      <c r="AY157" s="256" t="s">
        <v>252</v>
      </c>
    </row>
    <row r="158" s="16" customFormat="1">
      <c r="A158" s="16"/>
      <c r="B158" s="268"/>
      <c r="C158" s="269"/>
      <c r="D158" s="237" t="s">
        <v>262</v>
      </c>
      <c r="E158" s="270" t="s">
        <v>5772</v>
      </c>
      <c r="F158" s="271" t="s">
        <v>333</v>
      </c>
      <c r="G158" s="269"/>
      <c r="H158" s="272">
        <v>39.600000000000001</v>
      </c>
      <c r="I158" s="273"/>
      <c r="J158" s="269"/>
      <c r="K158" s="269"/>
      <c r="L158" s="274"/>
      <c r="M158" s="275"/>
      <c r="N158" s="276"/>
      <c r="O158" s="276"/>
      <c r="P158" s="276"/>
      <c r="Q158" s="276"/>
      <c r="R158" s="276"/>
      <c r="S158" s="276"/>
      <c r="T158" s="277"/>
      <c r="U158" s="16"/>
      <c r="V158" s="16"/>
      <c r="W158" s="16"/>
      <c r="X158" s="16"/>
      <c r="Y158" s="16"/>
      <c r="Z158" s="16"/>
      <c r="AA158" s="16"/>
      <c r="AB158" s="16"/>
      <c r="AC158" s="16"/>
      <c r="AD158" s="16"/>
      <c r="AE158" s="16"/>
      <c r="AT158" s="278" t="s">
        <v>262</v>
      </c>
      <c r="AU158" s="278" t="s">
        <v>78</v>
      </c>
      <c r="AV158" s="16" t="s">
        <v>85</v>
      </c>
      <c r="AW158" s="16" t="s">
        <v>31</v>
      </c>
      <c r="AX158" s="16" t="s">
        <v>69</v>
      </c>
      <c r="AY158" s="278" t="s">
        <v>252</v>
      </c>
    </row>
    <row r="159" s="15" customFormat="1">
      <c r="A159" s="15"/>
      <c r="B159" s="257"/>
      <c r="C159" s="258"/>
      <c r="D159" s="237" t="s">
        <v>262</v>
      </c>
      <c r="E159" s="259" t="s">
        <v>19</v>
      </c>
      <c r="F159" s="260" t="s">
        <v>265</v>
      </c>
      <c r="G159" s="258"/>
      <c r="H159" s="261">
        <v>39.600000000000001</v>
      </c>
      <c r="I159" s="262"/>
      <c r="J159" s="258"/>
      <c r="K159" s="258"/>
      <c r="L159" s="263"/>
      <c r="M159" s="264"/>
      <c r="N159" s="265"/>
      <c r="O159" s="265"/>
      <c r="P159" s="265"/>
      <c r="Q159" s="265"/>
      <c r="R159" s="265"/>
      <c r="S159" s="265"/>
      <c r="T159" s="266"/>
      <c r="U159" s="15"/>
      <c r="V159" s="15"/>
      <c r="W159" s="15"/>
      <c r="X159" s="15"/>
      <c r="Y159" s="15"/>
      <c r="Z159" s="15"/>
      <c r="AA159" s="15"/>
      <c r="AB159" s="15"/>
      <c r="AC159" s="15"/>
      <c r="AD159" s="15"/>
      <c r="AE159" s="15"/>
      <c r="AT159" s="267" t="s">
        <v>262</v>
      </c>
      <c r="AU159" s="267" t="s">
        <v>78</v>
      </c>
      <c r="AV159" s="15" t="s">
        <v>258</v>
      </c>
      <c r="AW159" s="15" t="s">
        <v>31</v>
      </c>
      <c r="AX159" s="15" t="s">
        <v>76</v>
      </c>
      <c r="AY159" s="267" t="s">
        <v>252</v>
      </c>
    </row>
    <row r="160" s="2" customFormat="1" ht="49.05" customHeight="1">
      <c r="A160" s="40"/>
      <c r="B160" s="41"/>
      <c r="C160" s="217" t="s">
        <v>290</v>
      </c>
      <c r="D160" s="217" t="s">
        <v>254</v>
      </c>
      <c r="E160" s="218" t="s">
        <v>5839</v>
      </c>
      <c r="F160" s="219" t="s">
        <v>5840</v>
      </c>
      <c r="G160" s="220" t="s">
        <v>280</v>
      </c>
      <c r="H160" s="221">
        <v>292.81999999999999</v>
      </c>
      <c r="I160" s="222"/>
      <c r="J160" s="223">
        <f>ROUND(I160*H160,2)</f>
        <v>0</v>
      </c>
      <c r="K160" s="219" t="s">
        <v>257</v>
      </c>
      <c r="L160" s="46"/>
      <c r="M160" s="224" t="s">
        <v>19</v>
      </c>
      <c r="N160" s="225" t="s">
        <v>40</v>
      </c>
      <c r="O160" s="86"/>
      <c r="P160" s="226">
        <f>O160*H160</f>
        <v>0</v>
      </c>
      <c r="Q160" s="226">
        <v>0</v>
      </c>
      <c r="R160" s="226">
        <f>Q160*H160</f>
        <v>0</v>
      </c>
      <c r="S160" s="226">
        <v>0</v>
      </c>
      <c r="T160" s="227">
        <f>S160*H160</f>
        <v>0</v>
      </c>
      <c r="U160" s="40"/>
      <c r="V160" s="40"/>
      <c r="W160" s="40"/>
      <c r="X160" s="40"/>
      <c r="Y160" s="40"/>
      <c r="Z160" s="40"/>
      <c r="AA160" s="40"/>
      <c r="AB160" s="40"/>
      <c r="AC160" s="40"/>
      <c r="AD160" s="40"/>
      <c r="AE160" s="40"/>
      <c r="AR160" s="228" t="s">
        <v>258</v>
      </c>
      <c r="AT160" s="228" t="s">
        <v>254</v>
      </c>
      <c r="AU160" s="228" t="s">
        <v>78</v>
      </c>
      <c r="AY160" s="19" t="s">
        <v>252</v>
      </c>
      <c r="BE160" s="229">
        <f>IF(N160="základní",J160,0)</f>
        <v>0</v>
      </c>
      <c r="BF160" s="229">
        <f>IF(N160="snížená",J160,0)</f>
        <v>0</v>
      </c>
      <c r="BG160" s="229">
        <f>IF(N160="zákl. přenesená",J160,0)</f>
        <v>0</v>
      </c>
      <c r="BH160" s="229">
        <f>IF(N160="sníž. přenesená",J160,0)</f>
        <v>0</v>
      </c>
      <c r="BI160" s="229">
        <f>IF(N160="nulová",J160,0)</f>
        <v>0</v>
      </c>
      <c r="BJ160" s="19" t="s">
        <v>76</v>
      </c>
      <c r="BK160" s="229">
        <f>ROUND(I160*H160,2)</f>
        <v>0</v>
      </c>
      <c r="BL160" s="19" t="s">
        <v>258</v>
      </c>
      <c r="BM160" s="228" t="s">
        <v>5841</v>
      </c>
    </row>
    <row r="161" s="2" customFormat="1">
      <c r="A161" s="40"/>
      <c r="B161" s="41"/>
      <c r="C161" s="42"/>
      <c r="D161" s="230" t="s">
        <v>260</v>
      </c>
      <c r="E161" s="42"/>
      <c r="F161" s="231" t="s">
        <v>5842</v>
      </c>
      <c r="G161" s="42"/>
      <c r="H161" s="42"/>
      <c r="I161" s="232"/>
      <c r="J161" s="42"/>
      <c r="K161" s="42"/>
      <c r="L161" s="46"/>
      <c r="M161" s="233"/>
      <c r="N161" s="234"/>
      <c r="O161" s="86"/>
      <c r="P161" s="86"/>
      <c r="Q161" s="86"/>
      <c r="R161" s="86"/>
      <c r="S161" s="86"/>
      <c r="T161" s="87"/>
      <c r="U161" s="40"/>
      <c r="V161" s="40"/>
      <c r="W161" s="40"/>
      <c r="X161" s="40"/>
      <c r="Y161" s="40"/>
      <c r="Z161" s="40"/>
      <c r="AA161" s="40"/>
      <c r="AB161" s="40"/>
      <c r="AC161" s="40"/>
      <c r="AD161" s="40"/>
      <c r="AE161" s="40"/>
      <c r="AT161" s="19" t="s">
        <v>260</v>
      </c>
      <c r="AU161" s="19" t="s">
        <v>78</v>
      </c>
    </row>
    <row r="162" s="13" customFormat="1">
      <c r="A162" s="13"/>
      <c r="B162" s="235"/>
      <c r="C162" s="236"/>
      <c r="D162" s="237" t="s">
        <v>262</v>
      </c>
      <c r="E162" s="238" t="s">
        <v>19</v>
      </c>
      <c r="F162" s="239" t="s">
        <v>5843</v>
      </c>
      <c r="G162" s="236"/>
      <c r="H162" s="238" t="s">
        <v>19</v>
      </c>
      <c r="I162" s="240"/>
      <c r="J162" s="236"/>
      <c r="K162" s="236"/>
      <c r="L162" s="241"/>
      <c r="M162" s="242"/>
      <c r="N162" s="243"/>
      <c r="O162" s="243"/>
      <c r="P162" s="243"/>
      <c r="Q162" s="243"/>
      <c r="R162" s="243"/>
      <c r="S162" s="243"/>
      <c r="T162" s="244"/>
      <c r="U162" s="13"/>
      <c r="V162" s="13"/>
      <c r="W162" s="13"/>
      <c r="X162" s="13"/>
      <c r="Y162" s="13"/>
      <c r="Z162" s="13"/>
      <c r="AA162" s="13"/>
      <c r="AB162" s="13"/>
      <c r="AC162" s="13"/>
      <c r="AD162" s="13"/>
      <c r="AE162" s="13"/>
      <c r="AT162" s="245" t="s">
        <v>262</v>
      </c>
      <c r="AU162" s="245" t="s">
        <v>78</v>
      </c>
      <c r="AV162" s="13" t="s">
        <v>76</v>
      </c>
      <c r="AW162" s="13" t="s">
        <v>31</v>
      </c>
      <c r="AX162" s="13" t="s">
        <v>69</v>
      </c>
      <c r="AY162" s="245" t="s">
        <v>252</v>
      </c>
    </row>
    <row r="163" s="13" customFormat="1">
      <c r="A163" s="13"/>
      <c r="B163" s="235"/>
      <c r="C163" s="236"/>
      <c r="D163" s="237" t="s">
        <v>262</v>
      </c>
      <c r="E163" s="238" t="s">
        <v>19</v>
      </c>
      <c r="F163" s="239" t="s">
        <v>5844</v>
      </c>
      <c r="G163" s="236"/>
      <c r="H163" s="238" t="s">
        <v>19</v>
      </c>
      <c r="I163" s="240"/>
      <c r="J163" s="236"/>
      <c r="K163" s="236"/>
      <c r="L163" s="241"/>
      <c r="M163" s="242"/>
      <c r="N163" s="243"/>
      <c r="O163" s="243"/>
      <c r="P163" s="243"/>
      <c r="Q163" s="243"/>
      <c r="R163" s="243"/>
      <c r="S163" s="243"/>
      <c r="T163" s="244"/>
      <c r="U163" s="13"/>
      <c r="V163" s="13"/>
      <c r="W163" s="13"/>
      <c r="X163" s="13"/>
      <c r="Y163" s="13"/>
      <c r="Z163" s="13"/>
      <c r="AA163" s="13"/>
      <c r="AB163" s="13"/>
      <c r="AC163" s="13"/>
      <c r="AD163" s="13"/>
      <c r="AE163" s="13"/>
      <c r="AT163" s="245" t="s">
        <v>262</v>
      </c>
      <c r="AU163" s="245" t="s">
        <v>78</v>
      </c>
      <c r="AV163" s="13" t="s">
        <v>76</v>
      </c>
      <c r="AW163" s="13" t="s">
        <v>31</v>
      </c>
      <c r="AX163" s="13" t="s">
        <v>69</v>
      </c>
      <c r="AY163" s="245" t="s">
        <v>252</v>
      </c>
    </row>
    <row r="164" s="14" customFormat="1">
      <c r="A164" s="14"/>
      <c r="B164" s="246"/>
      <c r="C164" s="247"/>
      <c r="D164" s="237" t="s">
        <v>262</v>
      </c>
      <c r="E164" s="248" t="s">
        <v>19</v>
      </c>
      <c r="F164" s="249" t="s">
        <v>5845</v>
      </c>
      <c r="G164" s="247"/>
      <c r="H164" s="250">
        <v>292.81999999999999</v>
      </c>
      <c r="I164" s="251"/>
      <c r="J164" s="247"/>
      <c r="K164" s="247"/>
      <c r="L164" s="252"/>
      <c r="M164" s="253"/>
      <c r="N164" s="254"/>
      <c r="O164" s="254"/>
      <c r="P164" s="254"/>
      <c r="Q164" s="254"/>
      <c r="R164" s="254"/>
      <c r="S164" s="254"/>
      <c r="T164" s="255"/>
      <c r="U164" s="14"/>
      <c r="V164" s="14"/>
      <c r="W164" s="14"/>
      <c r="X164" s="14"/>
      <c r="Y164" s="14"/>
      <c r="Z164" s="14"/>
      <c r="AA164" s="14"/>
      <c r="AB164" s="14"/>
      <c r="AC164" s="14"/>
      <c r="AD164" s="14"/>
      <c r="AE164" s="14"/>
      <c r="AT164" s="256" t="s">
        <v>262</v>
      </c>
      <c r="AU164" s="256" t="s">
        <v>78</v>
      </c>
      <c r="AV164" s="14" t="s">
        <v>78</v>
      </c>
      <c r="AW164" s="14" t="s">
        <v>31</v>
      </c>
      <c r="AX164" s="14" t="s">
        <v>69</v>
      </c>
      <c r="AY164" s="256" t="s">
        <v>252</v>
      </c>
    </row>
    <row r="165" s="15" customFormat="1">
      <c r="A165" s="15"/>
      <c r="B165" s="257"/>
      <c r="C165" s="258"/>
      <c r="D165" s="237" t="s">
        <v>262</v>
      </c>
      <c r="E165" s="259" t="s">
        <v>19</v>
      </c>
      <c r="F165" s="260" t="s">
        <v>265</v>
      </c>
      <c r="G165" s="258"/>
      <c r="H165" s="261">
        <v>292.81999999999999</v>
      </c>
      <c r="I165" s="262"/>
      <c r="J165" s="258"/>
      <c r="K165" s="258"/>
      <c r="L165" s="263"/>
      <c r="M165" s="264"/>
      <c r="N165" s="265"/>
      <c r="O165" s="265"/>
      <c r="P165" s="265"/>
      <c r="Q165" s="265"/>
      <c r="R165" s="265"/>
      <c r="S165" s="265"/>
      <c r="T165" s="266"/>
      <c r="U165" s="15"/>
      <c r="V165" s="15"/>
      <c r="W165" s="15"/>
      <c r="X165" s="15"/>
      <c r="Y165" s="15"/>
      <c r="Z165" s="15"/>
      <c r="AA165" s="15"/>
      <c r="AB165" s="15"/>
      <c r="AC165" s="15"/>
      <c r="AD165" s="15"/>
      <c r="AE165" s="15"/>
      <c r="AT165" s="267" t="s">
        <v>262</v>
      </c>
      <c r="AU165" s="267" t="s">
        <v>78</v>
      </c>
      <c r="AV165" s="15" t="s">
        <v>258</v>
      </c>
      <c r="AW165" s="15" t="s">
        <v>31</v>
      </c>
      <c r="AX165" s="15" t="s">
        <v>76</v>
      </c>
      <c r="AY165" s="267" t="s">
        <v>252</v>
      </c>
    </row>
    <row r="166" s="2" customFormat="1" ht="49.05" customHeight="1">
      <c r="A166" s="40"/>
      <c r="B166" s="41"/>
      <c r="C166" s="217" t="s">
        <v>296</v>
      </c>
      <c r="D166" s="217" t="s">
        <v>254</v>
      </c>
      <c r="E166" s="218" t="s">
        <v>5846</v>
      </c>
      <c r="F166" s="219" t="s">
        <v>5847</v>
      </c>
      <c r="G166" s="220" t="s">
        <v>280</v>
      </c>
      <c r="H166" s="221">
        <v>262.31779999999998</v>
      </c>
      <c r="I166" s="222"/>
      <c r="J166" s="223">
        <f>ROUND(I166*H166,2)</f>
        <v>0</v>
      </c>
      <c r="K166" s="219" t="s">
        <v>257</v>
      </c>
      <c r="L166" s="46"/>
      <c r="M166" s="224" t="s">
        <v>19</v>
      </c>
      <c r="N166" s="225" t="s">
        <v>40</v>
      </c>
      <c r="O166" s="86"/>
      <c r="P166" s="226">
        <f>O166*H166</f>
        <v>0</v>
      </c>
      <c r="Q166" s="226">
        <v>0</v>
      </c>
      <c r="R166" s="226">
        <f>Q166*H166</f>
        <v>0</v>
      </c>
      <c r="S166" s="226">
        <v>0</v>
      </c>
      <c r="T166" s="227">
        <f>S166*H166</f>
        <v>0</v>
      </c>
      <c r="U166" s="40"/>
      <c r="V166" s="40"/>
      <c r="W166" s="40"/>
      <c r="X166" s="40"/>
      <c r="Y166" s="40"/>
      <c r="Z166" s="40"/>
      <c r="AA166" s="40"/>
      <c r="AB166" s="40"/>
      <c r="AC166" s="40"/>
      <c r="AD166" s="40"/>
      <c r="AE166" s="40"/>
      <c r="AR166" s="228" t="s">
        <v>258</v>
      </c>
      <c r="AT166" s="228" t="s">
        <v>254</v>
      </c>
      <c r="AU166" s="228" t="s">
        <v>78</v>
      </c>
      <c r="AY166" s="19" t="s">
        <v>252</v>
      </c>
      <c r="BE166" s="229">
        <f>IF(N166="základní",J166,0)</f>
        <v>0</v>
      </c>
      <c r="BF166" s="229">
        <f>IF(N166="snížená",J166,0)</f>
        <v>0</v>
      </c>
      <c r="BG166" s="229">
        <f>IF(N166="zákl. přenesená",J166,0)</f>
        <v>0</v>
      </c>
      <c r="BH166" s="229">
        <f>IF(N166="sníž. přenesená",J166,0)</f>
        <v>0</v>
      </c>
      <c r="BI166" s="229">
        <f>IF(N166="nulová",J166,0)</f>
        <v>0</v>
      </c>
      <c r="BJ166" s="19" t="s">
        <v>76</v>
      </c>
      <c r="BK166" s="229">
        <f>ROUND(I166*H166,2)</f>
        <v>0</v>
      </c>
      <c r="BL166" s="19" t="s">
        <v>258</v>
      </c>
      <c r="BM166" s="228" t="s">
        <v>5848</v>
      </c>
    </row>
    <row r="167" s="2" customFormat="1">
      <c r="A167" s="40"/>
      <c r="B167" s="41"/>
      <c r="C167" s="42"/>
      <c r="D167" s="230" t="s">
        <v>260</v>
      </c>
      <c r="E167" s="42"/>
      <c r="F167" s="231" t="s">
        <v>5849</v>
      </c>
      <c r="G167" s="42"/>
      <c r="H167" s="42"/>
      <c r="I167" s="232"/>
      <c r="J167" s="42"/>
      <c r="K167" s="42"/>
      <c r="L167" s="46"/>
      <c r="M167" s="233"/>
      <c r="N167" s="234"/>
      <c r="O167" s="86"/>
      <c r="P167" s="86"/>
      <c r="Q167" s="86"/>
      <c r="R167" s="86"/>
      <c r="S167" s="86"/>
      <c r="T167" s="87"/>
      <c r="U167" s="40"/>
      <c r="V167" s="40"/>
      <c r="W167" s="40"/>
      <c r="X167" s="40"/>
      <c r="Y167" s="40"/>
      <c r="Z167" s="40"/>
      <c r="AA167" s="40"/>
      <c r="AB167" s="40"/>
      <c r="AC167" s="40"/>
      <c r="AD167" s="40"/>
      <c r="AE167" s="40"/>
      <c r="AT167" s="19" t="s">
        <v>260</v>
      </c>
      <c r="AU167" s="19" t="s">
        <v>78</v>
      </c>
    </row>
    <row r="168" s="13" customFormat="1">
      <c r="A168" s="13"/>
      <c r="B168" s="235"/>
      <c r="C168" s="236"/>
      <c r="D168" s="237" t="s">
        <v>262</v>
      </c>
      <c r="E168" s="238" t="s">
        <v>19</v>
      </c>
      <c r="F168" s="239" t="s">
        <v>5850</v>
      </c>
      <c r="G168" s="236"/>
      <c r="H168" s="238" t="s">
        <v>19</v>
      </c>
      <c r="I168" s="240"/>
      <c r="J168" s="236"/>
      <c r="K168" s="236"/>
      <c r="L168" s="241"/>
      <c r="M168" s="242"/>
      <c r="N168" s="243"/>
      <c r="O168" s="243"/>
      <c r="P168" s="243"/>
      <c r="Q168" s="243"/>
      <c r="R168" s="243"/>
      <c r="S168" s="243"/>
      <c r="T168" s="244"/>
      <c r="U168" s="13"/>
      <c r="V168" s="13"/>
      <c r="W168" s="13"/>
      <c r="X168" s="13"/>
      <c r="Y168" s="13"/>
      <c r="Z168" s="13"/>
      <c r="AA168" s="13"/>
      <c r="AB168" s="13"/>
      <c r="AC168" s="13"/>
      <c r="AD168" s="13"/>
      <c r="AE168" s="13"/>
      <c r="AT168" s="245" t="s">
        <v>262</v>
      </c>
      <c r="AU168" s="245" t="s">
        <v>78</v>
      </c>
      <c r="AV168" s="13" t="s">
        <v>76</v>
      </c>
      <c r="AW168" s="13" t="s">
        <v>31</v>
      </c>
      <c r="AX168" s="13" t="s">
        <v>69</v>
      </c>
      <c r="AY168" s="245" t="s">
        <v>252</v>
      </c>
    </row>
    <row r="169" s="14" customFormat="1">
      <c r="A169" s="14"/>
      <c r="B169" s="246"/>
      <c r="C169" s="247"/>
      <c r="D169" s="237" t="s">
        <v>262</v>
      </c>
      <c r="E169" s="248" t="s">
        <v>19</v>
      </c>
      <c r="F169" s="249" t="s">
        <v>5851</v>
      </c>
      <c r="G169" s="247"/>
      <c r="H169" s="250">
        <v>95.320700000000002</v>
      </c>
      <c r="I169" s="251"/>
      <c r="J169" s="247"/>
      <c r="K169" s="247"/>
      <c r="L169" s="252"/>
      <c r="M169" s="253"/>
      <c r="N169" s="254"/>
      <c r="O169" s="254"/>
      <c r="P169" s="254"/>
      <c r="Q169" s="254"/>
      <c r="R169" s="254"/>
      <c r="S169" s="254"/>
      <c r="T169" s="255"/>
      <c r="U169" s="14"/>
      <c r="V169" s="14"/>
      <c r="W169" s="14"/>
      <c r="X169" s="14"/>
      <c r="Y169" s="14"/>
      <c r="Z169" s="14"/>
      <c r="AA169" s="14"/>
      <c r="AB169" s="14"/>
      <c r="AC169" s="14"/>
      <c r="AD169" s="14"/>
      <c r="AE169" s="14"/>
      <c r="AT169" s="256" t="s">
        <v>262</v>
      </c>
      <c r="AU169" s="256" t="s">
        <v>78</v>
      </c>
      <c r="AV169" s="14" t="s">
        <v>78</v>
      </c>
      <c r="AW169" s="14" t="s">
        <v>31</v>
      </c>
      <c r="AX169" s="14" t="s">
        <v>69</v>
      </c>
      <c r="AY169" s="256" t="s">
        <v>252</v>
      </c>
    </row>
    <row r="170" s="14" customFormat="1">
      <c r="A170" s="14"/>
      <c r="B170" s="246"/>
      <c r="C170" s="247"/>
      <c r="D170" s="237" t="s">
        <v>262</v>
      </c>
      <c r="E170" s="248" t="s">
        <v>19</v>
      </c>
      <c r="F170" s="249" t="s">
        <v>5852</v>
      </c>
      <c r="G170" s="247"/>
      <c r="H170" s="250">
        <v>107.2188</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262</v>
      </c>
      <c r="AU170" s="256" t="s">
        <v>78</v>
      </c>
      <c r="AV170" s="14" t="s">
        <v>78</v>
      </c>
      <c r="AW170" s="14" t="s">
        <v>31</v>
      </c>
      <c r="AX170" s="14" t="s">
        <v>69</v>
      </c>
      <c r="AY170" s="256" t="s">
        <v>252</v>
      </c>
    </row>
    <row r="171" s="16" customFormat="1">
      <c r="A171" s="16"/>
      <c r="B171" s="268"/>
      <c r="C171" s="269"/>
      <c r="D171" s="237" t="s">
        <v>262</v>
      </c>
      <c r="E171" s="270" t="s">
        <v>19</v>
      </c>
      <c r="F171" s="271" t="s">
        <v>333</v>
      </c>
      <c r="G171" s="269"/>
      <c r="H171" s="272">
        <v>202.5395</v>
      </c>
      <c r="I171" s="273"/>
      <c r="J171" s="269"/>
      <c r="K171" s="269"/>
      <c r="L171" s="274"/>
      <c r="M171" s="275"/>
      <c r="N171" s="276"/>
      <c r="O171" s="276"/>
      <c r="P171" s="276"/>
      <c r="Q171" s="276"/>
      <c r="R171" s="276"/>
      <c r="S171" s="276"/>
      <c r="T171" s="277"/>
      <c r="U171" s="16"/>
      <c r="V171" s="16"/>
      <c r="W171" s="16"/>
      <c r="X171" s="16"/>
      <c r="Y171" s="16"/>
      <c r="Z171" s="16"/>
      <c r="AA171" s="16"/>
      <c r="AB171" s="16"/>
      <c r="AC171" s="16"/>
      <c r="AD171" s="16"/>
      <c r="AE171" s="16"/>
      <c r="AT171" s="278" t="s">
        <v>262</v>
      </c>
      <c r="AU171" s="278" t="s">
        <v>78</v>
      </c>
      <c r="AV171" s="16" t="s">
        <v>85</v>
      </c>
      <c r="AW171" s="16" t="s">
        <v>31</v>
      </c>
      <c r="AX171" s="16" t="s">
        <v>69</v>
      </c>
      <c r="AY171" s="278" t="s">
        <v>252</v>
      </c>
    </row>
    <row r="172" s="13" customFormat="1">
      <c r="A172" s="13"/>
      <c r="B172" s="235"/>
      <c r="C172" s="236"/>
      <c r="D172" s="237" t="s">
        <v>262</v>
      </c>
      <c r="E172" s="238" t="s">
        <v>19</v>
      </c>
      <c r="F172" s="239" t="s">
        <v>5853</v>
      </c>
      <c r="G172" s="236"/>
      <c r="H172" s="238" t="s">
        <v>19</v>
      </c>
      <c r="I172" s="240"/>
      <c r="J172" s="236"/>
      <c r="K172" s="236"/>
      <c r="L172" s="241"/>
      <c r="M172" s="242"/>
      <c r="N172" s="243"/>
      <c r="O172" s="243"/>
      <c r="P172" s="243"/>
      <c r="Q172" s="243"/>
      <c r="R172" s="243"/>
      <c r="S172" s="243"/>
      <c r="T172" s="244"/>
      <c r="U172" s="13"/>
      <c r="V172" s="13"/>
      <c r="W172" s="13"/>
      <c r="X172" s="13"/>
      <c r="Y172" s="13"/>
      <c r="Z172" s="13"/>
      <c r="AA172" s="13"/>
      <c r="AB172" s="13"/>
      <c r="AC172" s="13"/>
      <c r="AD172" s="13"/>
      <c r="AE172" s="13"/>
      <c r="AT172" s="245" t="s">
        <v>262</v>
      </c>
      <c r="AU172" s="245" t="s">
        <v>78</v>
      </c>
      <c r="AV172" s="13" t="s">
        <v>76</v>
      </c>
      <c r="AW172" s="13" t="s">
        <v>31</v>
      </c>
      <c r="AX172" s="13" t="s">
        <v>69</v>
      </c>
      <c r="AY172" s="245" t="s">
        <v>252</v>
      </c>
    </row>
    <row r="173" s="14" customFormat="1">
      <c r="A173" s="14"/>
      <c r="B173" s="246"/>
      <c r="C173" s="247"/>
      <c r="D173" s="237" t="s">
        <v>262</v>
      </c>
      <c r="E173" s="248" t="s">
        <v>19</v>
      </c>
      <c r="F173" s="249" t="s">
        <v>5854</v>
      </c>
      <c r="G173" s="247"/>
      <c r="H173" s="250">
        <v>7.7423000000000002</v>
      </c>
      <c r="I173" s="251"/>
      <c r="J173" s="247"/>
      <c r="K173" s="247"/>
      <c r="L173" s="252"/>
      <c r="M173" s="253"/>
      <c r="N173" s="254"/>
      <c r="O173" s="254"/>
      <c r="P173" s="254"/>
      <c r="Q173" s="254"/>
      <c r="R173" s="254"/>
      <c r="S173" s="254"/>
      <c r="T173" s="255"/>
      <c r="U173" s="14"/>
      <c r="V173" s="14"/>
      <c r="W173" s="14"/>
      <c r="X173" s="14"/>
      <c r="Y173" s="14"/>
      <c r="Z173" s="14"/>
      <c r="AA173" s="14"/>
      <c r="AB173" s="14"/>
      <c r="AC173" s="14"/>
      <c r="AD173" s="14"/>
      <c r="AE173" s="14"/>
      <c r="AT173" s="256" t="s">
        <v>262</v>
      </c>
      <c r="AU173" s="256" t="s">
        <v>78</v>
      </c>
      <c r="AV173" s="14" t="s">
        <v>78</v>
      </c>
      <c r="AW173" s="14" t="s">
        <v>31</v>
      </c>
      <c r="AX173" s="14" t="s">
        <v>69</v>
      </c>
      <c r="AY173" s="256" t="s">
        <v>252</v>
      </c>
    </row>
    <row r="174" s="14" customFormat="1">
      <c r="A174" s="14"/>
      <c r="B174" s="246"/>
      <c r="C174" s="247"/>
      <c r="D174" s="237" t="s">
        <v>262</v>
      </c>
      <c r="E174" s="248" t="s">
        <v>19</v>
      </c>
      <c r="F174" s="249" t="s">
        <v>5855</v>
      </c>
      <c r="G174" s="247"/>
      <c r="H174" s="250">
        <v>23.436</v>
      </c>
      <c r="I174" s="251"/>
      <c r="J174" s="247"/>
      <c r="K174" s="247"/>
      <c r="L174" s="252"/>
      <c r="M174" s="253"/>
      <c r="N174" s="254"/>
      <c r="O174" s="254"/>
      <c r="P174" s="254"/>
      <c r="Q174" s="254"/>
      <c r="R174" s="254"/>
      <c r="S174" s="254"/>
      <c r="T174" s="255"/>
      <c r="U174" s="14"/>
      <c r="V174" s="14"/>
      <c r="W174" s="14"/>
      <c r="X174" s="14"/>
      <c r="Y174" s="14"/>
      <c r="Z174" s="14"/>
      <c r="AA174" s="14"/>
      <c r="AB174" s="14"/>
      <c r="AC174" s="14"/>
      <c r="AD174" s="14"/>
      <c r="AE174" s="14"/>
      <c r="AT174" s="256" t="s">
        <v>262</v>
      </c>
      <c r="AU174" s="256" t="s">
        <v>78</v>
      </c>
      <c r="AV174" s="14" t="s">
        <v>78</v>
      </c>
      <c r="AW174" s="14" t="s">
        <v>31</v>
      </c>
      <c r="AX174" s="14" t="s">
        <v>69</v>
      </c>
      <c r="AY174" s="256" t="s">
        <v>252</v>
      </c>
    </row>
    <row r="175" s="16" customFormat="1">
      <c r="A175" s="16"/>
      <c r="B175" s="268"/>
      <c r="C175" s="269"/>
      <c r="D175" s="237" t="s">
        <v>262</v>
      </c>
      <c r="E175" s="270" t="s">
        <v>19</v>
      </c>
      <c r="F175" s="271" t="s">
        <v>333</v>
      </c>
      <c r="G175" s="269"/>
      <c r="H175" s="272">
        <v>31.1783</v>
      </c>
      <c r="I175" s="273"/>
      <c r="J175" s="269"/>
      <c r="K175" s="269"/>
      <c r="L175" s="274"/>
      <c r="M175" s="275"/>
      <c r="N175" s="276"/>
      <c r="O175" s="276"/>
      <c r="P175" s="276"/>
      <c r="Q175" s="276"/>
      <c r="R175" s="276"/>
      <c r="S175" s="276"/>
      <c r="T175" s="277"/>
      <c r="U175" s="16"/>
      <c r="V175" s="16"/>
      <c r="W175" s="16"/>
      <c r="X175" s="16"/>
      <c r="Y175" s="16"/>
      <c r="Z175" s="16"/>
      <c r="AA175" s="16"/>
      <c r="AB175" s="16"/>
      <c r="AC175" s="16"/>
      <c r="AD175" s="16"/>
      <c r="AE175" s="16"/>
      <c r="AT175" s="278" t="s">
        <v>262</v>
      </c>
      <c r="AU175" s="278" t="s">
        <v>78</v>
      </c>
      <c r="AV175" s="16" t="s">
        <v>85</v>
      </c>
      <c r="AW175" s="16" t="s">
        <v>31</v>
      </c>
      <c r="AX175" s="16" t="s">
        <v>69</v>
      </c>
      <c r="AY175" s="278" t="s">
        <v>252</v>
      </c>
    </row>
    <row r="176" s="14" customFormat="1">
      <c r="A176" s="14"/>
      <c r="B176" s="246"/>
      <c r="C176" s="247"/>
      <c r="D176" s="237" t="s">
        <v>262</v>
      </c>
      <c r="E176" s="248" t="s">
        <v>19</v>
      </c>
      <c r="F176" s="249" t="s">
        <v>5856</v>
      </c>
      <c r="G176" s="247"/>
      <c r="H176" s="250">
        <v>28.600000000000001</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262</v>
      </c>
      <c r="AU176" s="256" t="s">
        <v>78</v>
      </c>
      <c r="AV176" s="14" t="s">
        <v>78</v>
      </c>
      <c r="AW176" s="14" t="s">
        <v>31</v>
      </c>
      <c r="AX176" s="14" t="s">
        <v>69</v>
      </c>
      <c r="AY176" s="256" t="s">
        <v>252</v>
      </c>
    </row>
    <row r="177" s="16" customFormat="1">
      <c r="A177" s="16"/>
      <c r="B177" s="268"/>
      <c r="C177" s="269"/>
      <c r="D177" s="237" t="s">
        <v>262</v>
      </c>
      <c r="E177" s="270" t="s">
        <v>19</v>
      </c>
      <c r="F177" s="271" t="s">
        <v>333</v>
      </c>
      <c r="G177" s="269"/>
      <c r="H177" s="272">
        <v>28.600000000000001</v>
      </c>
      <c r="I177" s="273"/>
      <c r="J177" s="269"/>
      <c r="K177" s="269"/>
      <c r="L177" s="274"/>
      <c r="M177" s="275"/>
      <c r="N177" s="276"/>
      <c r="O177" s="276"/>
      <c r="P177" s="276"/>
      <c r="Q177" s="276"/>
      <c r="R177" s="276"/>
      <c r="S177" s="276"/>
      <c r="T177" s="277"/>
      <c r="U177" s="16"/>
      <c r="V177" s="16"/>
      <c r="W177" s="16"/>
      <c r="X177" s="16"/>
      <c r="Y177" s="16"/>
      <c r="Z177" s="16"/>
      <c r="AA177" s="16"/>
      <c r="AB177" s="16"/>
      <c r="AC177" s="16"/>
      <c r="AD177" s="16"/>
      <c r="AE177" s="16"/>
      <c r="AT177" s="278" t="s">
        <v>262</v>
      </c>
      <c r="AU177" s="278" t="s">
        <v>78</v>
      </c>
      <c r="AV177" s="16" t="s">
        <v>85</v>
      </c>
      <c r="AW177" s="16" t="s">
        <v>31</v>
      </c>
      <c r="AX177" s="16" t="s">
        <v>69</v>
      </c>
      <c r="AY177" s="278" t="s">
        <v>252</v>
      </c>
    </row>
    <row r="178" s="15" customFormat="1">
      <c r="A178" s="15"/>
      <c r="B178" s="257"/>
      <c r="C178" s="258"/>
      <c r="D178" s="237" t="s">
        <v>262</v>
      </c>
      <c r="E178" s="259" t="s">
        <v>19</v>
      </c>
      <c r="F178" s="260" t="s">
        <v>265</v>
      </c>
      <c r="G178" s="258"/>
      <c r="H178" s="261">
        <v>262.31780000000003</v>
      </c>
      <c r="I178" s="262"/>
      <c r="J178" s="258"/>
      <c r="K178" s="258"/>
      <c r="L178" s="263"/>
      <c r="M178" s="264"/>
      <c r="N178" s="265"/>
      <c r="O178" s="265"/>
      <c r="P178" s="265"/>
      <c r="Q178" s="265"/>
      <c r="R178" s="265"/>
      <c r="S178" s="265"/>
      <c r="T178" s="266"/>
      <c r="U178" s="15"/>
      <c r="V178" s="15"/>
      <c r="W178" s="15"/>
      <c r="X178" s="15"/>
      <c r="Y178" s="15"/>
      <c r="Z178" s="15"/>
      <c r="AA178" s="15"/>
      <c r="AB178" s="15"/>
      <c r="AC178" s="15"/>
      <c r="AD178" s="15"/>
      <c r="AE178" s="15"/>
      <c r="AT178" s="267" t="s">
        <v>262</v>
      </c>
      <c r="AU178" s="267" t="s">
        <v>78</v>
      </c>
      <c r="AV178" s="15" t="s">
        <v>258</v>
      </c>
      <c r="AW178" s="15" t="s">
        <v>31</v>
      </c>
      <c r="AX178" s="15" t="s">
        <v>76</v>
      </c>
      <c r="AY178" s="267" t="s">
        <v>252</v>
      </c>
    </row>
    <row r="179" s="2" customFormat="1" ht="24.15" customHeight="1">
      <c r="A179" s="40"/>
      <c r="B179" s="41"/>
      <c r="C179" s="217" t="s">
        <v>303</v>
      </c>
      <c r="D179" s="217" t="s">
        <v>254</v>
      </c>
      <c r="E179" s="218" t="s">
        <v>5857</v>
      </c>
      <c r="F179" s="219" t="s">
        <v>5858</v>
      </c>
      <c r="G179" s="220" t="s">
        <v>280</v>
      </c>
      <c r="H179" s="221">
        <v>18.920000000000002</v>
      </c>
      <c r="I179" s="222"/>
      <c r="J179" s="223">
        <f>ROUND(I179*H179,2)</f>
        <v>0</v>
      </c>
      <c r="K179" s="219" t="s">
        <v>257</v>
      </c>
      <c r="L179" s="46"/>
      <c r="M179" s="224" t="s">
        <v>19</v>
      </c>
      <c r="N179" s="225" t="s">
        <v>40</v>
      </c>
      <c r="O179" s="86"/>
      <c r="P179" s="226">
        <f>O179*H179</f>
        <v>0</v>
      </c>
      <c r="Q179" s="226">
        <v>0</v>
      </c>
      <c r="R179" s="226">
        <f>Q179*H179</f>
        <v>0</v>
      </c>
      <c r="S179" s="226">
        <v>0</v>
      </c>
      <c r="T179" s="227">
        <f>S179*H179</f>
        <v>0</v>
      </c>
      <c r="U179" s="40"/>
      <c r="V179" s="40"/>
      <c r="W179" s="40"/>
      <c r="X179" s="40"/>
      <c r="Y179" s="40"/>
      <c r="Z179" s="40"/>
      <c r="AA179" s="40"/>
      <c r="AB179" s="40"/>
      <c r="AC179" s="40"/>
      <c r="AD179" s="40"/>
      <c r="AE179" s="40"/>
      <c r="AR179" s="228" t="s">
        <v>258</v>
      </c>
      <c r="AT179" s="228" t="s">
        <v>254</v>
      </c>
      <c r="AU179" s="228" t="s">
        <v>78</v>
      </c>
      <c r="AY179" s="19" t="s">
        <v>252</v>
      </c>
      <c r="BE179" s="229">
        <f>IF(N179="základní",J179,0)</f>
        <v>0</v>
      </c>
      <c r="BF179" s="229">
        <f>IF(N179="snížená",J179,0)</f>
        <v>0</v>
      </c>
      <c r="BG179" s="229">
        <f>IF(N179="zákl. přenesená",J179,0)</f>
        <v>0</v>
      </c>
      <c r="BH179" s="229">
        <f>IF(N179="sníž. přenesená",J179,0)</f>
        <v>0</v>
      </c>
      <c r="BI179" s="229">
        <f>IF(N179="nulová",J179,0)</f>
        <v>0</v>
      </c>
      <c r="BJ179" s="19" t="s">
        <v>76</v>
      </c>
      <c r="BK179" s="229">
        <f>ROUND(I179*H179,2)</f>
        <v>0</v>
      </c>
      <c r="BL179" s="19" t="s">
        <v>258</v>
      </c>
      <c r="BM179" s="228" t="s">
        <v>5859</v>
      </c>
    </row>
    <row r="180" s="2" customFormat="1">
      <c r="A180" s="40"/>
      <c r="B180" s="41"/>
      <c r="C180" s="42"/>
      <c r="D180" s="230" t="s">
        <v>260</v>
      </c>
      <c r="E180" s="42"/>
      <c r="F180" s="231" t="s">
        <v>5860</v>
      </c>
      <c r="G180" s="42"/>
      <c r="H180" s="42"/>
      <c r="I180" s="232"/>
      <c r="J180" s="42"/>
      <c r="K180" s="42"/>
      <c r="L180" s="46"/>
      <c r="M180" s="233"/>
      <c r="N180" s="234"/>
      <c r="O180" s="86"/>
      <c r="P180" s="86"/>
      <c r="Q180" s="86"/>
      <c r="R180" s="86"/>
      <c r="S180" s="86"/>
      <c r="T180" s="87"/>
      <c r="U180" s="40"/>
      <c r="V180" s="40"/>
      <c r="W180" s="40"/>
      <c r="X180" s="40"/>
      <c r="Y180" s="40"/>
      <c r="Z180" s="40"/>
      <c r="AA180" s="40"/>
      <c r="AB180" s="40"/>
      <c r="AC180" s="40"/>
      <c r="AD180" s="40"/>
      <c r="AE180" s="40"/>
      <c r="AT180" s="19" t="s">
        <v>260</v>
      </c>
      <c r="AU180" s="19" t="s">
        <v>78</v>
      </c>
    </row>
    <row r="181" s="13" customFormat="1">
      <c r="A181" s="13"/>
      <c r="B181" s="235"/>
      <c r="C181" s="236"/>
      <c r="D181" s="237" t="s">
        <v>262</v>
      </c>
      <c r="E181" s="238" t="s">
        <v>19</v>
      </c>
      <c r="F181" s="239" t="s">
        <v>5861</v>
      </c>
      <c r="G181" s="236"/>
      <c r="H181" s="238" t="s">
        <v>19</v>
      </c>
      <c r="I181" s="240"/>
      <c r="J181" s="236"/>
      <c r="K181" s="236"/>
      <c r="L181" s="241"/>
      <c r="M181" s="242"/>
      <c r="N181" s="243"/>
      <c r="O181" s="243"/>
      <c r="P181" s="243"/>
      <c r="Q181" s="243"/>
      <c r="R181" s="243"/>
      <c r="S181" s="243"/>
      <c r="T181" s="244"/>
      <c r="U181" s="13"/>
      <c r="V181" s="13"/>
      <c r="W181" s="13"/>
      <c r="X181" s="13"/>
      <c r="Y181" s="13"/>
      <c r="Z181" s="13"/>
      <c r="AA181" s="13"/>
      <c r="AB181" s="13"/>
      <c r="AC181" s="13"/>
      <c r="AD181" s="13"/>
      <c r="AE181" s="13"/>
      <c r="AT181" s="245" t="s">
        <v>262</v>
      </c>
      <c r="AU181" s="245" t="s">
        <v>78</v>
      </c>
      <c r="AV181" s="13" t="s">
        <v>76</v>
      </c>
      <c r="AW181" s="13" t="s">
        <v>31</v>
      </c>
      <c r="AX181" s="13" t="s">
        <v>69</v>
      </c>
      <c r="AY181" s="245" t="s">
        <v>252</v>
      </c>
    </row>
    <row r="182" s="13" customFormat="1">
      <c r="A182" s="13"/>
      <c r="B182" s="235"/>
      <c r="C182" s="236"/>
      <c r="D182" s="237" t="s">
        <v>262</v>
      </c>
      <c r="E182" s="238" t="s">
        <v>19</v>
      </c>
      <c r="F182" s="239" t="s">
        <v>5843</v>
      </c>
      <c r="G182" s="236"/>
      <c r="H182" s="238" t="s">
        <v>19</v>
      </c>
      <c r="I182" s="240"/>
      <c r="J182" s="236"/>
      <c r="K182" s="236"/>
      <c r="L182" s="241"/>
      <c r="M182" s="242"/>
      <c r="N182" s="243"/>
      <c r="O182" s="243"/>
      <c r="P182" s="243"/>
      <c r="Q182" s="243"/>
      <c r="R182" s="243"/>
      <c r="S182" s="243"/>
      <c r="T182" s="244"/>
      <c r="U182" s="13"/>
      <c r="V182" s="13"/>
      <c r="W182" s="13"/>
      <c r="X182" s="13"/>
      <c r="Y182" s="13"/>
      <c r="Z182" s="13"/>
      <c r="AA182" s="13"/>
      <c r="AB182" s="13"/>
      <c r="AC182" s="13"/>
      <c r="AD182" s="13"/>
      <c r="AE182" s="13"/>
      <c r="AT182" s="245" t="s">
        <v>262</v>
      </c>
      <c r="AU182" s="245" t="s">
        <v>78</v>
      </c>
      <c r="AV182" s="13" t="s">
        <v>76</v>
      </c>
      <c r="AW182" s="13" t="s">
        <v>31</v>
      </c>
      <c r="AX182" s="13" t="s">
        <v>69</v>
      </c>
      <c r="AY182" s="245" t="s">
        <v>252</v>
      </c>
    </row>
    <row r="183" s="14" customFormat="1">
      <c r="A183" s="14"/>
      <c r="B183" s="246"/>
      <c r="C183" s="247"/>
      <c r="D183" s="237" t="s">
        <v>262</v>
      </c>
      <c r="E183" s="248" t="s">
        <v>19</v>
      </c>
      <c r="F183" s="249" t="s">
        <v>5862</v>
      </c>
      <c r="G183" s="247"/>
      <c r="H183" s="250">
        <v>5.7999999999999998</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262</v>
      </c>
      <c r="AU183" s="256" t="s">
        <v>78</v>
      </c>
      <c r="AV183" s="14" t="s">
        <v>78</v>
      </c>
      <c r="AW183" s="14" t="s">
        <v>31</v>
      </c>
      <c r="AX183" s="14" t="s">
        <v>69</v>
      </c>
      <c r="AY183" s="256" t="s">
        <v>252</v>
      </c>
    </row>
    <row r="184" s="14" customFormat="1">
      <c r="A184" s="14"/>
      <c r="B184" s="246"/>
      <c r="C184" s="247"/>
      <c r="D184" s="237" t="s">
        <v>262</v>
      </c>
      <c r="E184" s="248" t="s">
        <v>19</v>
      </c>
      <c r="F184" s="249" t="s">
        <v>5863</v>
      </c>
      <c r="G184" s="247"/>
      <c r="H184" s="250">
        <v>13.119999999999999</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262</v>
      </c>
      <c r="AU184" s="256" t="s">
        <v>78</v>
      </c>
      <c r="AV184" s="14" t="s">
        <v>78</v>
      </c>
      <c r="AW184" s="14" t="s">
        <v>31</v>
      </c>
      <c r="AX184" s="14" t="s">
        <v>69</v>
      </c>
      <c r="AY184" s="256" t="s">
        <v>252</v>
      </c>
    </row>
    <row r="185" s="15" customFormat="1">
      <c r="A185" s="15"/>
      <c r="B185" s="257"/>
      <c r="C185" s="258"/>
      <c r="D185" s="237" t="s">
        <v>262</v>
      </c>
      <c r="E185" s="259" t="s">
        <v>19</v>
      </c>
      <c r="F185" s="260" t="s">
        <v>265</v>
      </c>
      <c r="G185" s="258"/>
      <c r="H185" s="261">
        <v>18.919999999999998</v>
      </c>
      <c r="I185" s="262"/>
      <c r="J185" s="258"/>
      <c r="K185" s="258"/>
      <c r="L185" s="263"/>
      <c r="M185" s="264"/>
      <c r="N185" s="265"/>
      <c r="O185" s="265"/>
      <c r="P185" s="265"/>
      <c r="Q185" s="265"/>
      <c r="R185" s="265"/>
      <c r="S185" s="265"/>
      <c r="T185" s="266"/>
      <c r="U185" s="15"/>
      <c r="V185" s="15"/>
      <c r="W185" s="15"/>
      <c r="X185" s="15"/>
      <c r="Y185" s="15"/>
      <c r="Z185" s="15"/>
      <c r="AA185" s="15"/>
      <c r="AB185" s="15"/>
      <c r="AC185" s="15"/>
      <c r="AD185" s="15"/>
      <c r="AE185" s="15"/>
      <c r="AT185" s="267" t="s">
        <v>262</v>
      </c>
      <c r="AU185" s="267" t="s">
        <v>78</v>
      </c>
      <c r="AV185" s="15" t="s">
        <v>258</v>
      </c>
      <c r="AW185" s="15" t="s">
        <v>31</v>
      </c>
      <c r="AX185" s="15" t="s">
        <v>76</v>
      </c>
      <c r="AY185" s="267" t="s">
        <v>252</v>
      </c>
    </row>
    <row r="186" s="2" customFormat="1" ht="44.25" customHeight="1">
      <c r="A186" s="40"/>
      <c r="B186" s="41"/>
      <c r="C186" s="217" t="s">
        <v>311</v>
      </c>
      <c r="D186" s="217" t="s">
        <v>254</v>
      </c>
      <c r="E186" s="218" t="s">
        <v>3974</v>
      </c>
      <c r="F186" s="219" t="s">
        <v>3975</v>
      </c>
      <c r="G186" s="220" t="s">
        <v>280</v>
      </c>
      <c r="H186" s="221">
        <v>453.88720000000001</v>
      </c>
      <c r="I186" s="222"/>
      <c r="J186" s="223">
        <f>ROUND(I186*H186,2)</f>
        <v>0</v>
      </c>
      <c r="K186" s="219" t="s">
        <v>257</v>
      </c>
      <c r="L186" s="46"/>
      <c r="M186" s="224" t="s">
        <v>19</v>
      </c>
      <c r="N186" s="225" t="s">
        <v>40</v>
      </c>
      <c r="O186" s="86"/>
      <c r="P186" s="226">
        <f>O186*H186</f>
        <v>0</v>
      </c>
      <c r="Q186" s="226">
        <v>0</v>
      </c>
      <c r="R186" s="226">
        <f>Q186*H186</f>
        <v>0</v>
      </c>
      <c r="S186" s="226">
        <v>0</v>
      </c>
      <c r="T186" s="227">
        <f>S186*H186</f>
        <v>0</v>
      </c>
      <c r="U186" s="40"/>
      <c r="V186" s="40"/>
      <c r="W186" s="40"/>
      <c r="X186" s="40"/>
      <c r="Y186" s="40"/>
      <c r="Z186" s="40"/>
      <c r="AA186" s="40"/>
      <c r="AB186" s="40"/>
      <c r="AC186" s="40"/>
      <c r="AD186" s="40"/>
      <c r="AE186" s="40"/>
      <c r="AR186" s="228" t="s">
        <v>258</v>
      </c>
      <c r="AT186" s="228" t="s">
        <v>254</v>
      </c>
      <c r="AU186" s="228" t="s">
        <v>78</v>
      </c>
      <c r="AY186" s="19" t="s">
        <v>252</v>
      </c>
      <c r="BE186" s="229">
        <f>IF(N186="základní",J186,0)</f>
        <v>0</v>
      </c>
      <c r="BF186" s="229">
        <f>IF(N186="snížená",J186,0)</f>
        <v>0</v>
      </c>
      <c r="BG186" s="229">
        <f>IF(N186="zákl. přenesená",J186,0)</f>
        <v>0</v>
      </c>
      <c r="BH186" s="229">
        <f>IF(N186="sníž. přenesená",J186,0)</f>
        <v>0</v>
      </c>
      <c r="BI186" s="229">
        <f>IF(N186="nulová",J186,0)</f>
        <v>0</v>
      </c>
      <c r="BJ186" s="19" t="s">
        <v>76</v>
      </c>
      <c r="BK186" s="229">
        <f>ROUND(I186*H186,2)</f>
        <v>0</v>
      </c>
      <c r="BL186" s="19" t="s">
        <v>258</v>
      </c>
      <c r="BM186" s="228" t="s">
        <v>5864</v>
      </c>
    </row>
    <row r="187" s="2" customFormat="1">
      <c r="A187" s="40"/>
      <c r="B187" s="41"/>
      <c r="C187" s="42"/>
      <c r="D187" s="230" t="s">
        <v>260</v>
      </c>
      <c r="E187" s="42"/>
      <c r="F187" s="231" t="s">
        <v>3977</v>
      </c>
      <c r="G187" s="42"/>
      <c r="H187" s="42"/>
      <c r="I187" s="232"/>
      <c r="J187" s="42"/>
      <c r="K187" s="42"/>
      <c r="L187" s="46"/>
      <c r="M187" s="233"/>
      <c r="N187" s="234"/>
      <c r="O187" s="86"/>
      <c r="P187" s="86"/>
      <c r="Q187" s="86"/>
      <c r="R187" s="86"/>
      <c r="S187" s="86"/>
      <c r="T187" s="87"/>
      <c r="U187" s="40"/>
      <c r="V187" s="40"/>
      <c r="W187" s="40"/>
      <c r="X187" s="40"/>
      <c r="Y187" s="40"/>
      <c r="Z187" s="40"/>
      <c r="AA187" s="40"/>
      <c r="AB187" s="40"/>
      <c r="AC187" s="40"/>
      <c r="AD187" s="40"/>
      <c r="AE187" s="40"/>
      <c r="AT187" s="19" t="s">
        <v>260</v>
      </c>
      <c r="AU187" s="19" t="s">
        <v>78</v>
      </c>
    </row>
    <row r="188" s="13" customFormat="1">
      <c r="A188" s="13"/>
      <c r="B188" s="235"/>
      <c r="C188" s="236"/>
      <c r="D188" s="237" t="s">
        <v>262</v>
      </c>
      <c r="E188" s="238" t="s">
        <v>19</v>
      </c>
      <c r="F188" s="239" t="s">
        <v>5836</v>
      </c>
      <c r="G188" s="236"/>
      <c r="H188" s="238" t="s">
        <v>19</v>
      </c>
      <c r="I188" s="240"/>
      <c r="J188" s="236"/>
      <c r="K188" s="236"/>
      <c r="L188" s="241"/>
      <c r="M188" s="242"/>
      <c r="N188" s="243"/>
      <c r="O188" s="243"/>
      <c r="P188" s="243"/>
      <c r="Q188" s="243"/>
      <c r="R188" s="243"/>
      <c r="S188" s="243"/>
      <c r="T188" s="244"/>
      <c r="U188" s="13"/>
      <c r="V188" s="13"/>
      <c r="W188" s="13"/>
      <c r="X188" s="13"/>
      <c r="Y188" s="13"/>
      <c r="Z188" s="13"/>
      <c r="AA188" s="13"/>
      <c r="AB188" s="13"/>
      <c r="AC188" s="13"/>
      <c r="AD188" s="13"/>
      <c r="AE188" s="13"/>
      <c r="AT188" s="245" t="s">
        <v>262</v>
      </c>
      <c r="AU188" s="245" t="s">
        <v>78</v>
      </c>
      <c r="AV188" s="13" t="s">
        <v>76</v>
      </c>
      <c r="AW188" s="13" t="s">
        <v>31</v>
      </c>
      <c r="AX188" s="13" t="s">
        <v>69</v>
      </c>
      <c r="AY188" s="245" t="s">
        <v>252</v>
      </c>
    </row>
    <row r="189" s="14" customFormat="1">
      <c r="A189" s="14"/>
      <c r="B189" s="246"/>
      <c r="C189" s="247"/>
      <c r="D189" s="237" t="s">
        <v>262</v>
      </c>
      <c r="E189" s="248" t="s">
        <v>19</v>
      </c>
      <c r="F189" s="249" t="s">
        <v>5865</v>
      </c>
      <c r="G189" s="247"/>
      <c r="H189" s="250">
        <v>15.48</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262</v>
      </c>
      <c r="AU189" s="256" t="s">
        <v>78</v>
      </c>
      <c r="AV189" s="14" t="s">
        <v>78</v>
      </c>
      <c r="AW189" s="14" t="s">
        <v>31</v>
      </c>
      <c r="AX189" s="14" t="s">
        <v>69</v>
      </c>
      <c r="AY189" s="256" t="s">
        <v>252</v>
      </c>
    </row>
    <row r="190" s="14" customFormat="1">
      <c r="A190" s="14"/>
      <c r="B190" s="246"/>
      <c r="C190" s="247"/>
      <c r="D190" s="237" t="s">
        <v>262</v>
      </c>
      <c r="E190" s="248" t="s">
        <v>19</v>
      </c>
      <c r="F190" s="249" t="s">
        <v>5866</v>
      </c>
      <c r="G190" s="247"/>
      <c r="H190" s="250">
        <v>8.4239999999999995</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262</v>
      </c>
      <c r="AU190" s="256" t="s">
        <v>78</v>
      </c>
      <c r="AV190" s="14" t="s">
        <v>78</v>
      </c>
      <c r="AW190" s="14" t="s">
        <v>31</v>
      </c>
      <c r="AX190" s="14" t="s">
        <v>69</v>
      </c>
      <c r="AY190" s="256" t="s">
        <v>252</v>
      </c>
    </row>
    <row r="191" s="16" customFormat="1">
      <c r="A191" s="16"/>
      <c r="B191" s="268"/>
      <c r="C191" s="269"/>
      <c r="D191" s="237" t="s">
        <v>262</v>
      </c>
      <c r="E191" s="270" t="s">
        <v>5778</v>
      </c>
      <c r="F191" s="271" t="s">
        <v>333</v>
      </c>
      <c r="G191" s="269"/>
      <c r="H191" s="272">
        <v>23.904</v>
      </c>
      <c r="I191" s="273"/>
      <c r="J191" s="269"/>
      <c r="K191" s="269"/>
      <c r="L191" s="274"/>
      <c r="M191" s="275"/>
      <c r="N191" s="276"/>
      <c r="O191" s="276"/>
      <c r="P191" s="276"/>
      <c r="Q191" s="276"/>
      <c r="R191" s="276"/>
      <c r="S191" s="276"/>
      <c r="T191" s="277"/>
      <c r="U191" s="16"/>
      <c r="V191" s="16"/>
      <c r="W191" s="16"/>
      <c r="X191" s="16"/>
      <c r="Y191" s="16"/>
      <c r="Z191" s="16"/>
      <c r="AA191" s="16"/>
      <c r="AB191" s="16"/>
      <c r="AC191" s="16"/>
      <c r="AD191" s="16"/>
      <c r="AE191" s="16"/>
      <c r="AT191" s="278" t="s">
        <v>262</v>
      </c>
      <c r="AU191" s="278" t="s">
        <v>78</v>
      </c>
      <c r="AV191" s="16" t="s">
        <v>85</v>
      </c>
      <c r="AW191" s="16" t="s">
        <v>31</v>
      </c>
      <c r="AX191" s="16" t="s">
        <v>69</v>
      </c>
      <c r="AY191" s="278" t="s">
        <v>252</v>
      </c>
    </row>
    <row r="192" s="13" customFormat="1">
      <c r="A192" s="13"/>
      <c r="B192" s="235"/>
      <c r="C192" s="236"/>
      <c r="D192" s="237" t="s">
        <v>262</v>
      </c>
      <c r="E192" s="238" t="s">
        <v>19</v>
      </c>
      <c r="F192" s="239" t="s">
        <v>5843</v>
      </c>
      <c r="G192" s="236"/>
      <c r="H192" s="238" t="s">
        <v>19</v>
      </c>
      <c r="I192" s="240"/>
      <c r="J192" s="236"/>
      <c r="K192" s="236"/>
      <c r="L192" s="241"/>
      <c r="M192" s="242"/>
      <c r="N192" s="243"/>
      <c r="O192" s="243"/>
      <c r="P192" s="243"/>
      <c r="Q192" s="243"/>
      <c r="R192" s="243"/>
      <c r="S192" s="243"/>
      <c r="T192" s="244"/>
      <c r="U192" s="13"/>
      <c r="V192" s="13"/>
      <c r="W192" s="13"/>
      <c r="X192" s="13"/>
      <c r="Y192" s="13"/>
      <c r="Z192" s="13"/>
      <c r="AA192" s="13"/>
      <c r="AB192" s="13"/>
      <c r="AC192" s="13"/>
      <c r="AD192" s="13"/>
      <c r="AE192" s="13"/>
      <c r="AT192" s="245" t="s">
        <v>262</v>
      </c>
      <c r="AU192" s="245" t="s">
        <v>78</v>
      </c>
      <c r="AV192" s="13" t="s">
        <v>76</v>
      </c>
      <c r="AW192" s="13" t="s">
        <v>31</v>
      </c>
      <c r="AX192" s="13" t="s">
        <v>69</v>
      </c>
      <c r="AY192" s="245" t="s">
        <v>252</v>
      </c>
    </row>
    <row r="193" s="14" customFormat="1">
      <c r="A193" s="14"/>
      <c r="B193" s="246"/>
      <c r="C193" s="247"/>
      <c r="D193" s="237" t="s">
        <v>262</v>
      </c>
      <c r="E193" s="248" t="s">
        <v>19</v>
      </c>
      <c r="F193" s="249" t="s">
        <v>5867</v>
      </c>
      <c r="G193" s="247"/>
      <c r="H193" s="250">
        <v>217.47999999999999</v>
      </c>
      <c r="I193" s="251"/>
      <c r="J193" s="247"/>
      <c r="K193" s="247"/>
      <c r="L193" s="252"/>
      <c r="M193" s="253"/>
      <c r="N193" s="254"/>
      <c r="O193" s="254"/>
      <c r="P193" s="254"/>
      <c r="Q193" s="254"/>
      <c r="R193" s="254"/>
      <c r="S193" s="254"/>
      <c r="T193" s="255"/>
      <c r="U193" s="14"/>
      <c r="V193" s="14"/>
      <c r="W193" s="14"/>
      <c r="X193" s="14"/>
      <c r="Y193" s="14"/>
      <c r="Z193" s="14"/>
      <c r="AA193" s="14"/>
      <c r="AB193" s="14"/>
      <c r="AC193" s="14"/>
      <c r="AD193" s="14"/>
      <c r="AE193" s="14"/>
      <c r="AT193" s="256" t="s">
        <v>262</v>
      </c>
      <c r="AU193" s="256" t="s">
        <v>78</v>
      </c>
      <c r="AV193" s="14" t="s">
        <v>78</v>
      </c>
      <c r="AW193" s="14" t="s">
        <v>31</v>
      </c>
      <c r="AX193" s="14" t="s">
        <v>69</v>
      </c>
      <c r="AY193" s="256" t="s">
        <v>252</v>
      </c>
    </row>
    <row r="194" s="16" customFormat="1">
      <c r="A194" s="16"/>
      <c r="B194" s="268"/>
      <c r="C194" s="269"/>
      <c r="D194" s="237" t="s">
        <v>262</v>
      </c>
      <c r="E194" s="270" t="s">
        <v>19</v>
      </c>
      <c r="F194" s="271" t="s">
        <v>333</v>
      </c>
      <c r="G194" s="269"/>
      <c r="H194" s="272">
        <v>217.47999999999999</v>
      </c>
      <c r="I194" s="273"/>
      <c r="J194" s="269"/>
      <c r="K194" s="269"/>
      <c r="L194" s="274"/>
      <c r="M194" s="275"/>
      <c r="N194" s="276"/>
      <c r="O194" s="276"/>
      <c r="P194" s="276"/>
      <c r="Q194" s="276"/>
      <c r="R194" s="276"/>
      <c r="S194" s="276"/>
      <c r="T194" s="277"/>
      <c r="U194" s="16"/>
      <c r="V194" s="16"/>
      <c r="W194" s="16"/>
      <c r="X194" s="16"/>
      <c r="Y194" s="16"/>
      <c r="Z194" s="16"/>
      <c r="AA194" s="16"/>
      <c r="AB194" s="16"/>
      <c r="AC194" s="16"/>
      <c r="AD194" s="16"/>
      <c r="AE194" s="16"/>
      <c r="AT194" s="278" t="s">
        <v>262</v>
      </c>
      <c r="AU194" s="278" t="s">
        <v>78</v>
      </c>
      <c r="AV194" s="16" t="s">
        <v>85</v>
      </c>
      <c r="AW194" s="16" t="s">
        <v>31</v>
      </c>
      <c r="AX194" s="16" t="s">
        <v>69</v>
      </c>
      <c r="AY194" s="278" t="s">
        <v>252</v>
      </c>
    </row>
    <row r="195" s="13" customFormat="1">
      <c r="A195" s="13"/>
      <c r="B195" s="235"/>
      <c r="C195" s="236"/>
      <c r="D195" s="237" t="s">
        <v>262</v>
      </c>
      <c r="E195" s="238" t="s">
        <v>19</v>
      </c>
      <c r="F195" s="239" t="s">
        <v>5850</v>
      </c>
      <c r="G195" s="236"/>
      <c r="H195" s="238" t="s">
        <v>19</v>
      </c>
      <c r="I195" s="240"/>
      <c r="J195" s="236"/>
      <c r="K195" s="236"/>
      <c r="L195" s="241"/>
      <c r="M195" s="242"/>
      <c r="N195" s="243"/>
      <c r="O195" s="243"/>
      <c r="P195" s="243"/>
      <c r="Q195" s="243"/>
      <c r="R195" s="243"/>
      <c r="S195" s="243"/>
      <c r="T195" s="244"/>
      <c r="U195" s="13"/>
      <c r="V195" s="13"/>
      <c r="W195" s="13"/>
      <c r="X195" s="13"/>
      <c r="Y195" s="13"/>
      <c r="Z195" s="13"/>
      <c r="AA195" s="13"/>
      <c r="AB195" s="13"/>
      <c r="AC195" s="13"/>
      <c r="AD195" s="13"/>
      <c r="AE195" s="13"/>
      <c r="AT195" s="245" t="s">
        <v>262</v>
      </c>
      <c r="AU195" s="245" t="s">
        <v>78</v>
      </c>
      <c r="AV195" s="13" t="s">
        <v>76</v>
      </c>
      <c r="AW195" s="13" t="s">
        <v>31</v>
      </c>
      <c r="AX195" s="13" t="s">
        <v>69</v>
      </c>
      <c r="AY195" s="245" t="s">
        <v>252</v>
      </c>
    </row>
    <row r="196" s="14" customFormat="1">
      <c r="A196" s="14"/>
      <c r="B196" s="246"/>
      <c r="C196" s="247"/>
      <c r="D196" s="237" t="s">
        <v>262</v>
      </c>
      <c r="E196" s="248" t="s">
        <v>19</v>
      </c>
      <c r="F196" s="249" t="s">
        <v>5851</v>
      </c>
      <c r="G196" s="247"/>
      <c r="H196" s="250">
        <v>95.320700000000002</v>
      </c>
      <c r="I196" s="251"/>
      <c r="J196" s="247"/>
      <c r="K196" s="247"/>
      <c r="L196" s="252"/>
      <c r="M196" s="253"/>
      <c r="N196" s="254"/>
      <c r="O196" s="254"/>
      <c r="P196" s="254"/>
      <c r="Q196" s="254"/>
      <c r="R196" s="254"/>
      <c r="S196" s="254"/>
      <c r="T196" s="255"/>
      <c r="U196" s="14"/>
      <c r="V196" s="14"/>
      <c r="W196" s="14"/>
      <c r="X196" s="14"/>
      <c r="Y196" s="14"/>
      <c r="Z196" s="14"/>
      <c r="AA196" s="14"/>
      <c r="AB196" s="14"/>
      <c r="AC196" s="14"/>
      <c r="AD196" s="14"/>
      <c r="AE196" s="14"/>
      <c r="AT196" s="256" t="s">
        <v>262</v>
      </c>
      <c r="AU196" s="256" t="s">
        <v>78</v>
      </c>
      <c r="AV196" s="14" t="s">
        <v>78</v>
      </c>
      <c r="AW196" s="14" t="s">
        <v>31</v>
      </c>
      <c r="AX196" s="14" t="s">
        <v>69</v>
      </c>
      <c r="AY196" s="256" t="s">
        <v>252</v>
      </c>
    </row>
    <row r="197" s="14" customFormat="1">
      <c r="A197" s="14"/>
      <c r="B197" s="246"/>
      <c r="C197" s="247"/>
      <c r="D197" s="237" t="s">
        <v>262</v>
      </c>
      <c r="E197" s="248" t="s">
        <v>19</v>
      </c>
      <c r="F197" s="249" t="s">
        <v>5868</v>
      </c>
      <c r="G197" s="247"/>
      <c r="H197" s="250">
        <v>107.2188</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262</v>
      </c>
      <c r="AU197" s="256" t="s">
        <v>78</v>
      </c>
      <c r="AV197" s="14" t="s">
        <v>78</v>
      </c>
      <c r="AW197" s="14" t="s">
        <v>31</v>
      </c>
      <c r="AX197" s="14" t="s">
        <v>69</v>
      </c>
      <c r="AY197" s="256" t="s">
        <v>252</v>
      </c>
    </row>
    <row r="198" s="13" customFormat="1">
      <c r="A198" s="13"/>
      <c r="B198" s="235"/>
      <c r="C198" s="236"/>
      <c r="D198" s="237" t="s">
        <v>262</v>
      </c>
      <c r="E198" s="238" t="s">
        <v>19</v>
      </c>
      <c r="F198" s="239" t="s">
        <v>5869</v>
      </c>
      <c r="G198" s="236"/>
      <c r="H198" s="238" t="s">
        <v>19</v>
      </c>
      <c r="I198" s="240"/>
      <c r="J198" s="236"/>
      <c r="K198" s="236"/>
      <c r="L198" s="241"/>
      <c r="M198" s="242"/>
      <c r="N198" s="243"/>
      <c r="O198" s="243"/>
      <c r="P198" s="243"/>
      <c r="Q198" s="243"/>
      <c r="R198" s="243"/>
      <c r="S198" s="243"/>
      <c r="T198" s="244"/>
      <c r="U198" s="13"/>
      <c r="V198" s="13"/>
      <c r="W198" s="13"/>
      <c r="X198" s="13"/>
      <c r="Y198" s="13"/>
      <c r="Z198" s="13"/>
      <c r="AA198" s="13"/>
      <c r="AB198" s="13"/>
      <c r="AC198" s="13"/>
      <c r="AD198" s="13"/>
      <c r="AE198" s="13"/>
      <c r="AT198" s="245" t="s">
        <v>262</v>
      </c>
      <c r="AU198" s="245" t="s">
        <v>78</v>
      </c>
      <c r="AV198" s="13" t="s">
        <v>76</v>
      </c>
      <c r="AW198" s="13" t="s">
        <v>31</v>
      </c>
      <c r="AX198" s="13" t="s">
        <v>69</v>
      </c>
      <c r="AY198" s="245" t="s">
        <v>252</v>
      </c>
    </row>
    <row r="199" s="14" customFormat="1">
      <c r="A199" s="14"/>
      <c r="B199" s="246"/>
      <c r="C199" s="247"/>
      <c r="D199" s="237" t="s">
        <v>262</v>
      </c>
      <c r="E199" s="248" t="s">
        <v>19</v>
      </c>
      <c r="F199" s="249" t="s">
        <v>5870</v>
      </c>
      <c r="G199" s="247"/>
      <c r="H199" s="250">
        <v>-50.731200000000001</v>
      </c>
      <c r="I199" s="251"/>
      <c r="J199" s="247"/>
      <c r="K199" s="247"/>
      <c r="L199" s="252"/>
      <c r="M199" s="253"/>
      <c r="N199" s="254"/>
      <c r="O199" s="254"/>
      <c r="P199" s="254"/>
      <c r="Q199" s="254"/>
      <c r="R199" s="254"/>
      <c r="S199" s="254"/>
      <c r="T199" s="255"/>
      <c r="U199" s="14"/>
      <c r="V199" s="14"/>
      <c r="W199" s="14"/>
      <c r="X199" s="14"/>
      <c r="Y199" s="14"/>
      <c r="Z199" s="14"/>
      <c r="AA199" s="14"/>
      <c r="AB199" s="14"/>
      <c r="AC199" s="14"/>
      <c r="AD199" s="14"/>
      <c r="AE199" s="14"/>
      <c r="AT199" s="256" t="s">
        <v>262</v>
      </c>
      <c r="AU199" s="256" t="s">
        <v>78</v>
      </c>
      <c r="AV199" s="14" t="s">
        <v>78</v>
      </c>
      <c r="AW199" s="14" t="s">
        <v>31</v>
      </c>
      <c r="AX199" s="14" t="s">
        <v>69</v>
      </c>
      <c r="AY199" s="256" t="s">
        <v>252</v>
      </c>
    </row>
    <row r="200" s="14" customFormat="1">
      <c r="A200" s="14"/>
      <c r="B200" s="246"/>
      <c r="C200" s="247"/>
      <c r="D200" s="237" t="s">
        <v>262</v>
      </c>
      <c r="E200" s="248" t="s">
        <v>19</v>
      </c>
      <c r="F200" s="249" t="s">
        <v>5871</v>
      </c>
      <c r="G200" s="247"/>
      <c r="H200" s="250">
        <v>-4.0014000000000003</v>
      </c>
      <c r="I200" s="251"/>
      <c r="J200" s="247"/>
      <c r="K200" s="247"/>
      <c r="L200" s="252"/>
      <c r="M200" s="253"/>
      <c r="N200" s="254"/>
      <c r="O200" s="254"/>
      <c r="P200" s="254"/>
      <c r="Q200" s="254"/>
      <c r="R200" s="254"/>
      <c r="S200" s="254"/>
      <c r="T200" s="255"/>
      <c r="U200" s="14"/>
      <c r="V200" s="14"/>
      <c r="W200" s="14"/>
      <c r="X200" s="14"/>
      <c r="Y200" s="14"/>
      <c r="Z200" s="14"/>
      <c r="AA200" s="14"/>
      <c r="AB200" s="14"/>
      <c r="AC200" s="14"/>
      <c r="AD200" s="14"/>
      <c r="AE200" s="14"/>
      <c r="AT200" s="256" t="s">
        <v>262</v>
      </c>
      <c r="AU200" s="256" t="s">
        <v>78</v>
      </c>
      <c r="AV200" s="14" t="s">
        <v>78</v>
      </c>
      <c r="AW200" s="14" t="s">
        <v>31</v>
      </c>
      <c r="AX200" s="14" t="s">
        <v>69</v>
      </c>
      <c r="AY200" s="256" t="s">
        <v>252</v>
      </c>
    </row>
    <row r="201" s="14" customFormat="1">
      <c r="A201" s="14"/>
      <c r="B201" s="246"/>
      <c r="C201" s="247"/>
      <c r="D201" s="237" t="s">
        <v>262</v>
      </c>
      <c r="E201" s="248" t="s">
        <v>19</v>
      </c>
      <c r="F201" s="249" t="s">
        <v>5872</v>
      </c>
      <c r="G201" s="247"/>
      <c r="H201" s="250">
        <v>-5.04</v>
      </c>
      <c r="I201" s="251"/>
      <c r="J201" s="247"/>
      <c r="K201" s="247"/>
      <c r="L201" s="252"/>
      <c r="M201" s="253"/>
      <c r="N201" s="254"/>
      <c r="O201" s="254"/>
      <c r="P201" s="254"/>
      <c r="Q201" s="254"/>
      <c r="R201" s="254"/>
      <c r="S201" s="254"/>
      <c r="T201" s="255"/>
      <c r="U201" s="14"/>
      <c r="V201" s="14"/>
      <c r="W201" s="14"/>
      <c r="X201" s="14"/>
      <c r="Y201" s="14"/>
      <c r="Z201" s="14"/>
      <c r="AA201" s="14"/>
      <c r="AB201" s="14"/>
      <c r="AC201" s="14"/>
      <c r="AD201" s="14"/>
      <c r="AE201" s="14"/>
      <c r="AT201" s="256" t="s">
        <v>262</v>
      </c>
      <c r="AU201" s="256" t="s">
        <v>78</v>
      </c>
      <c r="AV201" s="14" t="s">
        <v>78</v>
      </c>
      <c r="AW201" s="14" t="s">
        <v>31</v>
      </c>
      <c r="AX201" s="14" t="s">
        <v>69</v>
      </c>
      <c r="AY201" s="256" t="s">
        <v>252</v>
      </c>
    </row>
    <row r="202" s="14" customFormat="1">
      <c r="A202" s="14"/>
      <c r="B202" s="246"/>
      <c r="C202" s="247"/>
      <c r="D202" s="237" t="s">
        <v>262</v>
      </c>
      <c r="E202" s="248" t="s">
        <v>19</v>
      </c>
      <c r="F202" s="249" t="s">
        <v>5873</v>
      </c>
      <c r="G202" s="247"/>
      <c r="H202" s="250">
        <v>-0.40999999999999998</v>
      </c>
      <c r="I202" s="251"/>
      <c r="J202" s="247"/>
      <c r="K202" s="247"/>
      <c r="L202" s="252"/>
      <c r="M202" s="253"/>
      <c r="N202" s="254"/>
      <c r="O202" s="254"/>
      <c r="P202" s="254"/>
      <c r="Q202" s="254"/>
      <c r="R202" s="254"/>
      <c r="S202" s="254"/>
      <c r="T202" s="255"/>
      <c r="U202" s="14"/>
      <c r="V202" s="14"/>
      <c r="W202" s="14"/>
      <c r="X202" s="14"/>
      <c r="Y202" s="14"/>
      <c r="Z202" s="14"/>
      <c r="AA202" s="14"/>
      <c r="AB202" s="14"/>
      <c r="AC202" s="14"/>
      <c r="AD202" s="14"/>
      <c r="AE202" s="14"/>
      <c r="AT202" s="256" t="s">
        <v>262</v>
      </c>
      <c r="AU202" s="256" t="s">
        <v>78</v>
      </c>
      <c r="AV202" s="14" t="s">
        <v>78</v>
      </c>
      <c r="AW202" s="14" t="s">
        <v>31</v>
      </c>
      <c r="AX202" s="14" t="s">
        <v>69</v>
      </c>
      <c r="AY202" s="256" t="s">
        <v>252</v>
      </c>
    </row>
    <row r="203" s="16" customFormat="1">
      <c r="A203" s="16"/>
      <c r="B203" s="268"/>
      <c r="C203" s="269"/>
      <c r="D203" s="237" t="s">
        <v>262</v>
      </c>
      <c r="E203" s="270" t="s">
        <v>19</v>
      </c>
      <c r="F203" s="271" t="s">
        <v>333</v>
      </c>
      <c r="G203" s="269"/>
      <c r="H203" s="272">
        <v>142.35690000000002</v>
      </c>
      <c r="I203" s="273"/>
      <c r="J203" s="269"/>
      <c r="K203" s="269"/>
      <c r="L203" s="274"/>
      <c r="M203" s="275"/>
      <c r="N203" s="276"/>
      <c r="O203" s="276"/>
      <c r="P203" s="276"/>
      <c r="Q203" s="276"/>
      <c r="R203" s="276"/>
      <c r="S203" s="276"/>
      <c r="T203" s="277"/>
      <c r="U203" s="16"/>
      <c r="V203" s="16"/>
      <c r="W203" s="16"/>
      <c r="X203" s="16"/>
      <c r="Y203" s="16"/>
      <c r="Z203" s="16"/>
      <c r="AA203" s="16"/>
      <c r="AB203" s="16"/>
      <c r="AC203" s="16"/>
      <c r="AD203" s="16"/>
      <c r="AE203" s="16"/>
      <c r="AT203" s="278" t="s">
        <v>262</v>
      </c>
      <c r="AU203" s="278" t="s">
        <v>78</v>
      </c>
      <c r="AV203" s="16" t="s">
        <v>85</v>
      </c>
      <c r="AW203" s="16" t="s">
        <v>31</v>
      </c>
      <c r="AX203" s="16" t="s">
        <v>69</v>
      </c>
      <c r="AY203" s="278" t="s">
        <v>252</v>
      </c>
    </row>
    <row r="204" s="13" customFormat="1">
      <c r="A204" s="13"/>
      <c r="B204" s="235"/>
      <c r="C204" s="236"/>
      <c r="D204" s="237" t="s">
        <v>262</v>
      </c>
      <c r="E204" s="238" t="s">
        <v>19</v>
      </c>
      <c r="F204" s="239" t="s">
        <v>5853</v>
      </c>
      <c r="G204" s="236"/>
      <c r="H204" s="238" t="s">
        <v>19</v>
      </c>
      <c r="I204" s="240"/>
      <c r="J204" s="236"/>
      <c r="K204" s="236"/>
      <c r="L204" s="241"/>
      <c r="M204" s="242"/>
      <c r="N204" s="243"/>
      <c r="O204" s="243"/>
      <c r="P204" s="243"/>
      <c r="Q204" s="243"/>
      <c r="R204" s="243"/>
      <c r="S204" s="243"/>
      <c r="T204" s="244"/>
      <c r="U204" s="13"/>
      <c r="V204" s="13"/>
      <c r="W204" s="13"/>
      <c r="X204" s="13"/>
      <c r="Y204" s="13"/>
      <c r="Z204" s="13"/>
      <c r="AA204" s="13"/>
      <c r="AB204" s="13"/>
      <c r="AC204" s="13"/>
      <c r="AD204" s="13"/>
      <c r="AE204" s="13"/>
      <c r="AT204" s="245" t="s">
        <v>262</v>
      </c>
      <c r="AU204" s="245" t="s">
        <v>78</v>
      </c>
      <c r="AV204" s="13" t="s">
        <v>76</v>
      </c>
      <c r="AW204" s="13" t="s">
        <v>31</v>
      </c>
      <c r="AX204" s="13" t="s">
        <v>69</v>
      </c>
      <c r="AY204" s="245" t="s">
        <v>252</v>
      </c>
    </row>
    <row r="205" s="14" customFormat="1">
      <c r="A205" s="14"/>
      <c r="B205" s="246"/>
      <c r="C205" s="247"/>
      <c r="D205" s="237" t="s">
        <v>262</v>
      </c>
      <c r="E205" s="248" t="s">
        <v>19</v>
      </c>
      <c r="F205" s="249" t="s">
        <v>5854</v>
      </c>
      <c r="G205" s="247"/>
      <c r="H205" s="250">
        <v>7.7423000000000002</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262</v>
      </c>
      <c r="AU205" s="256" t="s">
        <v>78</v>
      </c>
      <c r="AV205" s="14" t="s">
        <v>78</v>
      </c>
      <c r="AW205" s="14" t="s">
        <v>31</v>
      </c>
      <c r="AX205" s="14" t="s">
        <v>69</v>
      </c>
      <c r="AY205" s="256" t="s">
        <v>252</v>
      </c>
    </row>
    <row r="206" s="14" customFormat="1">
      <c r="A206" s="14"/>
      <c r="B206" s="246"/>
      <c r="C206" s="247"/>
      <c r="D206" s="237" t="s">
        <v>262</v>
      </c>
      <c r="E206" s="248" t="s">
        <v>19</v>
      </c>
      <c r="F206" s="249" t="s">
        <v>5855</v>
      </c>
      <c r="G206" s="247"/>
      <c r="H206" s="250">
        <v>23.436</v>
      </c>
      <c r="I206" s="251"/>
      <c r="J206" s="247"/>
      <c r="K206" s="247"/>
      <c r="L206" s="252"/>
      <c r="M206" s="253"/>
      <c r="N206" s="254"/>
      <c r="O206" s="254"/>
      <c r="P206" s="254"/>
      <c r="Q206" s="254"/>
      <c r="R206" s="254"/>
      <c r="S206" s="254"/>
      <c r="T206" s="255"/>
      <c r="U206" s="14"/>
      <c r="V206" s="14"/>
      <c r="W206" s="14"/>
      <c r="X206" s="14"/>
      <c r="Y206" s="14"/>
      <c r="Z206" s="14"/>
      <c r="AA206" s="14"/>
      <c r="AB206" s="14"/>
      <c r="AC206" s="14"/>
      <c r="AD206" s="14"/>
      <c r="AE206" s="14"/>
      <c r="AT206" s="256" t="s">
        <v>262</v>
      </c>
      <c r="AU206" s="256" t="s">
        <v>78</v>
      </c>
      <c r="AV206" s="14" t="s">
        <v>78</v>
      </c>
      <c r="AW206" s="14" t="s">
        <v>31</v>
      </c>
      <c r="AX206" s="14" t="s">
        <v>69</v>
      </c>
      <c r="AY206" s="256" t="s">
        <v>252</v>
      </c>
    </row>
    <row r="207" s="13" customFormat="1">
      <c r="A207" s="13"/>
      <c r="B207" s="235"/>
      <c r="C207" s="236"/>
      <c r="D207" s="237" t="s">
        <v>262</v>
      </c>
      <c r="E207" s="238" t="s">
        <v>19</v>
      </c>
      <c r="F207" s="239" t="s">
        <v>5869</v>
      </c>
      <c r="G207" s="236"/>
      <c r="H207" s="238" t="s">
        <v>19</v>
      </c>
      <c r="I207" s="240"/>
      <c r="J207" s="236"/>
      <c r="K207" s="236"/>
      <c r="L207" s="241"/>
      <c r="M207" s="242"/>
      <c r="N207" s="243"/>
      <c r="O207" s="243"/>
      <c r="P207" s="243"/>
      <c r="Q207" s="243"/>
      <c r="R207" s="243"/>
      <c r="S207" s="243"/>
      <c r="T207" s="244"/>
      <c r="U207" s="13"/>
      <c r="V207" s="13"/>
      <c r="W207" s="13"/>
      <c r="X207" s="13"/>
      <c r="Y207" s="13"/>
      <c r="Z207" s="13"/>
      <c r="AA207" s="13"/>
      <c r="AB207" s="13"/>
      <c r="AC207" s="13"/>
      <c r="AD207" s="13"/>
      <c r="AE207" s="13"/>
      <c r="AT207" s="245" t="s">
        <v>262</v>
      </c>
      <c r="AU207" s="245" t="s">
        <v>78</v>
      </c>
      <c r="AV207" s="13" t="s">
        <v>76</v>
      </c>
      <c r="AW207" s="13" t="s">
        <v>31</v>
      </c>
      <c r="AX207" s="13" t="s">
        <v>69</v>
      </c>
      <c r="AY207" s="245" t="s">
        <v>252</v>
      </c>
    </row>
    <row r="208" s="14" customFormat="1">
      <c r="A208" s="14"/>
      <c r="B208" s="246"/>
      <c r="C208" s="247"/>
      <c r="D208" s="237" t="s">
        <v>262</v>
      </c>
      <c r="E208" s="248" t="s">
        <v>19</v>
      </c>
      <c r="F208" s="249" t="s">
        <v>5874</v>
      </c>
      <c r="G208" s="247"/>
      <c r="H208" s="250">
        <v>-1.9278</v>
      </c>
      <c r="I208" s="251"/>
      <c r="J208" s="247"/>
      <c r="K208" s="247"/>
      <c r="L208" s="252"/>
      <c r="M208" s="253"/>
      <c r="N208" s="254"/>
      <c r="O208" s="254"/>
      <c r="P208" s="254"/>
      <c r="Q208" s="254"/>
      <c r="R208" s="254"/>
      <c r="S208" s="254"/>
      <c r="T208" s="255"/>
      <c r="U208" s="14"/>
      <c r="V208" s="14"/>
      <c r="W208" s="14"/>
      <c r="X208" s="14"/>
      <c r="Y208" s="14"/>
      <c r="Z208" s="14"/>
      <c r="AA208" s="14"/>
      <c r="AB208" s="14"/>
      <c r="AC208" s="14"/>
      <c r="AD208" s="14"/>
      <c r="AE208" s="14"/>
      <c r="AT208" s="256" t="s">
        <v>262</v>
      </c>
      <c r="AU208" s="256" t="s">
        <v>78</v>
      </c>
      <c r="AV208" s="14" t="s">
        <v>78</v>
      </c>
      <c r="AW208" s="14" t="s">
        <v>31</v>
      </c>
      <c r="AX208" s="14" t="s">
        <v>69</v>
      </c>
      <c r="AY208" s="256" t="s">
        <v>252</v>
      </c>
    </row>
    <row r="209" s="14" customFormat="1">
      <c r="A209" s="14"/>
      <c r="B209" s="246"/>
      <c r="C209" s="247"/>
      <c r="D209" s="237" t="s">
        <v>262</v>
      </c>
      <c r="E209" s="248" t="s">
        <v>19</v>
      </c>
      <c r="F209" s="249" t="s">
        <v>5875</v>
      </c>
      <c r="G209" s="247"/>
      <c r="H209" s="250">
        <v>-0.33410000000000001</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262</v>
      </c>
      <c r="AU209" s="256" t="s">
        <v>78</v>
      </c>
      <c r="AV209" s="14" t="s">
        <v>78</v>
      </c>
      <c r="AW209" s="14" t="s">
        <v>31</v>
      </c>
      <c r="AX209" s="14" t="s">
        <v>69</v>
      </c>
      <c r="AY209" s="256" t="s">
        <v>252</v>
      </c>
    </row>
    <row r="210" s="14" customFormat="1">
      <c r="A210" s="14"/>
      <c r="B210" s="246"/>
      <c r="C210" s="247"/>
      <c r="D210" s="237" t="s">
        <v>262</v>
      </c>
      <c r="E210" s="248" t="s">
        <v>19</v>
      </c>
      <c r="F210" s="249" t="s">
        <v>5876</v>
      </c>
      <c r="G210" s="247"/>
      <c r="H210" s="250">
        <v>-0.43009999999999998</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262</v>
      </c>
      <c r="AU210" s="256" t="s">
        <v>78</v>
      </c>
      <c r="AV210" s="14" t="s">
        <v>78</v>
      </c>
      <c r="AW210" s="14" t="s">
        <v>31</v>
      </c>
      <c r="AX210" s="14" t="s">
        <v>69</v>
      </c>
      <c r="AY210" s="256" t="s">
        <v>252</v>
      </c>
    </row>
    <row r="211" s="14" customFormat="1">
      <c r="A211" s="14"/>
      <c r="B211" s="246"/>
      <c r="C211" s="247"/>
      <c r="D211" s="237" t="s">
        <v>262</v>
      </c>
      <c r="E211" s="248" t="s">
        <v>19</v>
      </c>
      <c r="F211" s="249" t="s">
        <v>5877</v>
      </c>
      <c r="G211" s="247"/>
      <c r="H211" s="250">
        <v>-0.51000000000000001</v>
      </c>
      <c r="I211" s="251"/>
      <c r="J211" s="247"/>
      <c r="K211" s="247"/>
      <c r="L211" s="252"/>
      <c r="M211" s="253"/>
      <c r="N211" s="254"/>
      <c r="O211" s="254"/>
      <c r="P211" s="254"/>
      <c r="Q211" s="254"/>
      <c r="R211" s="254"/>
      <c r="S211" s="254"/>
      <c r="T211" s="255"/>
      <c r="U211" s="14"/>
      <c r="V211" s="14"/>
      <c r="W211" s="14"/>
      <c r="X211" s="14"/>
      <c r="Y211" s="14"/>
      <c r="Z211" s="14"/>
      <c r="AA211" s="14"/>
      <c r="AB211" s="14"/>
      <c r="AC211" s="14"/>
      <c r="AD211" s="14"/>
      <c r="AE211" s="14"/>
      <c r="AT211" s="256" t="s">
        <v>262</v>
      </c>
      <c r="AU211" s="256" t="s">
        <v>78</v>
      </c>
      <c r="AV211" s="14" t="s">
        <v>78</v>
      </c>
      <c r="AW211" s="14" t="s">
        <v>31</v>
      </c>
      <c r="AX211" s="14" t="s">
        <v>69</v>
      </c>
      <c r="AY211" s="256" t="s">
        <v>252</v>
      </c>
    </row>
    <row r="212" s="16" customFormat="1">
      <c r="A212" s="16"/>
      <c r="B212" s="268"/>
      <c r="C212" s="269"/>
      <c r="D212" s="237" t="s">
        <v>262</v>
      </c>
      <c r="E212" s="270" t="s">
        <v>19</v>
      </c>
      <c r="F212" s="271" t="s">
        <v>333</v>
      </c>
      <c r="G212" s="269"/>
      <c r="H212" s="272">
        <v>27.976299999999998</v>
      </c>
      <c r="I212" s="273"/>
      <c r="J212" s="269"/>
      <c r="K212" s="269"/>
      <c r="L212" s="274"/>
      <c r="M212" s="275"/>
      <c r="N212" s="276"/>
      <c r="O212" s="276"/>
      <c r="P212" s="276"/>
      <c r="Q212" s="276"/>
      <c r="R212" s="276"/>
      <c r="S212" s="276"/>
      <c r="T212" s="277"/>
      <c r="U212" s="16"/>
      <c r="V212" s="16"/>
      <c r="W212" s="16"/>
      <c r="X212" s="16"/>
      <c r="Y212" s="16"/>
      <c r="Z212" s="16"/>
      <c r="AA212" s="16"/>
      <c r="AB212" s="16"/>
      <c r="AC212" s="16"/>
      <c r="AD212" s="16"/>
      <c r="AE212" s="16"/>
      <c r="AT212" s="278" t="s">
        <v>262</v>
      </c>
      <c r="AU212" s="278" t="s">
        <v>78</v>
      </c>
      <c r="AV212" s="16" t="s">
        <v>85</v>
      </c>
      <c r="AW212" s="16" t="s">
        <v>31</v>
      </c>
      <c r="AX212" s="16" t="s">
        <v>69</v>
      </c>
      <c r="AY212" s="278" t="s">
        <v>252</v>
      </c>
    </row>
    <row r="213" s="14" customFormat="1">
      <c r="A213" s="14"/>
      <c r="B213" s="246"/>
      <c r="C213" s="247"/>
      <c r="D213" s="237" t="s">
        <v>262</v>
      </c>
      <c r="E213" s="248" t="s">
        <v>19</v>
      </c>
      <c r="F213" s="249" t="s">
        <v>5856</v>
      </c>
      <c r="G213" s="247"/>
      <c r="H213" s="250">
        <v>28.600000000000001</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262</v>
      </c>
      <c r="AU213" s="256" t="s">
        <v>78</v>
      </c>
      <c r="AV213" s="14" t="s">
        <v>78</v>
      </c>
      <c r="AW213" s="14" t="s">
        <v>31</v>
      </c>
      <c r="AX213" s="14" t="s">
        <v>69</v>
      </c>
      <c r="AY213" s="256" t="s">
        <v>252</v>
      </c>
    </row>
    <row r="214" s="16" customFormat="1">
      <c r="A214" s="16"/>
      <c r="B214" s="268"/>
      <c r="C214" s="269"/>
      <c r="D214" s="237" t="s">
        <v>262</v>
      </c>
      <c r="E214" s="270" t="s">
        <v>19</v>
      </c>
      <c r="F214" s="271" t="s">
        <v>333</v>
      </c>
      <c r="G214" s="269"/>
      <c r="H214" s="272">
        <v>28.600000000000001</v>
      </c>
      <c r="I214" s="273"/>
      <c r="J214" s="269"/>
      <c r="K214" s="269"/>
      <c r="L214" s="274"/>
      <c r="M214" s="275"/>
      <c r="N214" s="276"/>
      <c r="O214" s="276"/>
      <c r="P214" s="276"/>
      <c r="Q214" s="276"/>
      <c r="R214" s="276"/>
      <c r="S214" s="276"/>
      <c r="T214" s="277"/>
      <c r="U214" s="16"/>
      <c r="V214" s="16"/>
      <c r="W214" s="16"/>
      <c r="X214" s="16"/>
      <c r="Y214" s="16"/>
      <c r="Z214" s="16"/>
      <c r="AA214" s="16"/>
      <c r="AB214" s="16"/>
      <c r="AC214" s="16"/>
      <c r="AD214" s="16"/>
      <c r="AE214" s="16"/>
      <c r="AT214" s="278" t="s">
        <v>262</v>
      </c>
      <c r="AU214" s="278" t="s">
        <v>78</v>
      </c>
      <c r="AV214" s="16" t="s">
        <v>85</v>
      </c>
      <c r="AW214" s="16" t="s">
        <v>31</v>
      </c>
      <c r="AX214" s="16" t="s">
        <v>69</v>
      </c>
      <c r="AY214" s="278" t="s">
        <v>252</v>
      </c>
    </row>
    <row r="215" s="13" customFormat="1">
      <c r="A215" s="13"/>
      <c r="B215" s="235"/>
      <c r="C215" s="236"/>
      <c r="D215" s="237" t="s">
        <v>262</v>
      </c>
      <c r="E215" s="238" t="s">
        <v>19</v>
      </c>
      <c r="F215" s="239" t="s">
        <v>5861</v>
      </c>
      <c r="G215" s="236"/>
      <c r="H215" s="238" t="s">
        <v>19</v>
      </c>
      <c r="I215" s="240"/>
      <c r="J215" s="236"/>
      <c r="K215" s="236"/>
      <c r="L215" s="241"/>
      <c r="M215" s="242"/>
      <c r="N215" s="243"/>
      <c r="O215" s="243"/>
      <c r="P215" s="243"/>
      <c r="Q215" s="243"/>
      <c r="R215" s="243"/>
      <c r="S215" s="243"/>
      <c r="T215" s="244"/>
      <c r="U215" s="13"/>
      <c r="V215" s="13"/>
      <c r="W215" s="13"/>
      <c r="X215" s="13"/>
      <c r="Y215" s="13"/>
      <c r="Z215" s="13"/>
      <c r="AA215" s="13"/>
      <c r="AB215" s="13"/>
      <c r="AC215" s="13"/>
      <c r="AD215" s="13"/>
      <c r="AE215" s="13"/>
      <c r="AT215" s="245" t="s">
        <v>262</v>
      </c>
      <c r="AU215" s="245" t="s">
        <v>78</v>
      </c>
      <c r="AV215" s="13" t="s">
        <v>76</v>
      </c>
      <c r="AW215" s="13" t="s">
        <v>31</v>
      </c>
      <c r="AX215" s="13" t="s">
        <v>69</v>
      </c>
      <c r="AY215" s="245" t="s">
        <v>252</v>
      </c>
    </row>
    <row r="216" s="13" customFormat="1">
      <c r="A216" s="13"/>
      <c r="B216" s="235"/>
      <c r="C216" s="236"/>
      <c r="D216" s="237" t="s">
        <v>262</v>
      </c>
      <c r="E216" s="238" t="s">
        <v>19</v>
      </c>
      <c r="F216" s="239" t="s">
        <v>5843</v>
      </c>
      <c r="G216" s="236"/>
      <c r="H216" s="238" t="s">
        <v>19</v>
      </c>
      <c r="I216" s="240"/>
      <c r="J216" s="236"/>
      <c r="K216" s="236"/>
      <c r="L216" s="241"/>
      <c r="M216" s="242"/>
      <c r="N216" s="243"/>
      <c r="O216" s="243"/>
      <c r="P216" s="243"/>
      <c r="Q216" s="243"/>
      <c r="R216" s="243"/>
      <c r="S216" s="243"/>
      <c r="T216" s="244"/>
      <c r="U216" s="13"/>
      <c r="V216" s="13"/>
      <c r="W216" s="13"/>
      <c r="X216" s="13"/>
      <c r="Y216" s="13"/>
      <c r="Z216" s="13"/>
      <c r="AA216" s="13"/>
      <c r="AB216" s="13"/>
      <c r="AC216" s="13"/>
      <c r="AD216" s="13"/>
      <c r="AE216" s="13"/>
      <c r="AT216" s="245" t="s">
        <v>262</v>
      </c>
      <c r="AU216" s="245" t="s">
        <v>78</v>
      </c>
      <c r="AV216" s="13" t="s">
        <v>76</v>
      </c>
      <c r="AW216" s="13" t="s">
        <v>31</v>
      </c>
      <c r="AX216" s="13" t="s">
        <v>69</v>
      </c>
      <c r="AY216" s="245" t="s">
        <v>252</v>
      </c>
    </row>
    <row r="217" s="14" customFormat="1">
      <c r="A217" s="14"/>
      <c r="B217" s="246"/>
      <c r="C217" s="247"/>
      <c r="D217" s="237" t="s">
        <v>262</v>
      </c>
      <c r="E217" s="248" t="s">
        <v>19</v>
      </c>
      <c r="F217" s="249" t="s">
        <v>5878</v>
      </c>
      <c r="G217" s="247"/>
      <c r="H217" s="250">
        <v>13.57</v>
      </c>
      <c r="I217" s="251"/>
      <c r="J217" s="247"/>
      <c r="K217" s="247"/>
      <c r="L217" s="252"/>
      <c r="M217" s="253"/>
      <c r="N217" s="254"/>
      <c r="O217" s="254"/>
      <c r="P217" s="254"/>
      <c r="Q217" s="254"/>
      <c r="R217" s="254"/>
      <c r="S217" s="254"/>
      <c r="T217" s="255"/>
      <c r="U217" s="14"/>
      <c r="V217" s="14"/>
      <c r="W217" s="14"/>
      <c r="X217" s="14"/>
      <c r="Y217" s="14"/>
      <c r="Z217" s="14"/>
      <c r="AA217" s="14"/>
      <c r="AB217" s="14"/>
      <c r="AC217" s="14"/>
      <c r="AD217" s="14"/>
      <c r="AE217" s="14"/>
      <c r="AT217" s="256" t="s">
        <v>262</v>
      </c>
      <c r="AU217" s="256" t="s">
        <v>78</v>
      </c>
      <c r="AV217" s="14" t="s">
        <v>78</v>
      </c>
      <c r="AW217" s="14" t="s">
        <v>31</v>
      </c>
      <c r="AX217" s="14" t="s">
        <v>69</v>
      </c>
      <c r="AY217" s="256" t="s">
        <v>252</v>
      </c>
    </row>
    <row r="218" s="16" customFormat="1">
      <c r="A218" s="16"/>
      <c r="B218" s="268"/>
      <c r="C218" s="269"/>
      <c r="D218" s="237" t="s">
        <v>262</v>
      </c>
      <c r="E218" s="270" t="s">
        <v>19</v>
      </c>
      <c r="F218" s="271" t="s">
        <v>333</v>
      </c>
      <c r="G218" s="269"/>
      <c r="H218" s="272">
        <v>13.57</v>
      </c>
      <c r="I218" s="273"/>
      <c r="J218" s="269"/>
      <c r="K218" s="269"/>
      <c r="L218" s="274"/>
      <c r="M218" s="275"/>
      <c r="N218" s="276"/>
      <c r="O218" s="276"/>
      <c r="P218" s="276"/>
      <c r="Q218" s="276"/>
      <c r="R218" s="276"/>
      <c r="S218" s="276"/>
      <c r="T218" s="277"/>
      <c r="U218" s="16"/>
      <c r="V218" s="16"/>
      <c r="W218" s="16"/>
      <c r="X218" s="16"/>
      <c r="Y218" s="16"/>
      <c r="Z218" s="16"/>
      <c r="AA218" s="16"/>
      <c r="AB218" s="16"/>
      <c r="AC218" s="16"/>
      <c r="AD218" s="16"/>
      <c r="AE218" s="16"/>
      <c r="AT218" s="278" t="s">
        <v>262</v>
      </c>
      <c r="AU218" s="278" t="s">
        <v>78</v>
      </c>
      <c r="AV218" s="16" t="s">
        <v>85</v>
      </c>
      <c r="AW218" s="16" t="s">
        <v>31</v>
      </c>
      <c r="AX218" s="16" t="s">
        <v>69</v>
      </c>
      <c r="AY218" s="278" t="s">
        <v>252</v>
      </c>
    </row>
    <row r="219" s="15" customFormat="1">
      <c r="A219" s="15"/>
      <c r="B219" s="257"/>
      <c r="C219" s="258"/>
      <c r="D219" s="237" t="s">
        <v>262</v>
      </c>
      <c r="E219" s="259" t="s">
        <v>19</v>
      </c>
      <c r="F219" s="260" t="s">
        <v>265</v>
      </c>
      <c r="G219" s="258"/>
      <c r="H219" s="261">
        <v>453.88720000000001</v>
      </c>
      <c r="I219" s="262"/>
      <c r="J219" s="258"/>
      <c r="K219" s="258"/>
      <c r="L219" s="263"/>
      <c r="M219" s="264"/>
      <c r="N219" s="265"/>
      <c r="O219" s="265"/>
      <c r="P219" s="265"/>
      <c r="Q219" s="265"/>
      <c r="R219" s="265"/>
      <c r="S219" s="265"/>
      <c r="T219" s="266"/>
      <c r="U219" s="15"/>
      <c r="V219" s="15"/>
      <c r="W219" s="15"/>
      <c r="X219" s="15"/>
      <c r="Y219" s="15"/>
      <c r="Z219" s="15"/>
      <c r="AA219" s="15"/>
      <c r="AB219" s="15"/>
      <c r="AC219" s="15"/>
      <c r="AD219" s="15"/>
      <c r="AE219" s="15"/>
      <c r="AT219" s="267" t="s">
        <v>262</v>
      </c>
      <c r="AU219" s="267" t="s">
        <v>78</v>
      </c>
      <c r="AV219" s="15" t="s">
        <v>258</v>
      </c>
      <c r="AW219" s="15" t="s">
        <v>31</v>
      </c>
      <c r="AX219" s="15" t="s">
        <v>76</v>
      </c>
      <c r="AY219" s="267" t="s">
        <v>252</v>
      </c>
    </row>
    <row r="220" s="2" customFormat="1" ht="37.8" customHeight="1">
      <c r="A220" s="40"/>
      <c r="B220" s="41"/>
      <c r="C220" s="217" t="s">
        <v>317</v>
      </c>
      <c r="D220" s="217" t="s">
        <v>254</v>
      </c>
      <c r="E220" s="218" t="s">
        <v>5879</v>
      </c>
      <c r="F220" s="219" t="s">
        <v>5880</v>
      </c>
      <c r="G220" s="220" t="s">
        <v>187</v>
      </c>
      <c r="H220" s="221">
        <v>88.840000000000003</v>
      </c>
      <c r="I220" s="222"/>
      <c r="J220" s="223">
        <f>ROUND(I220*H220,2)</f>
        <v>0</v>
      </c>
      <c r="K220" s="219" t="s">
        <v>257</v>
      </c>
      <c r="L220" s="46"/>
      <c r="M220" s="224" t="s">
        <v>19</v>
      </c>
      <c r="N220" s="225" t="s">
        <v>40</v>
      </c>
      <c r="O220" s="86"/>
      <c r="P220" s="226">
        <f>O220*H220</f>
        <v>0</v>
      </c>
      <c r="Q220" s="226">
        <v>0.00084000000000000003</v>
      </c>
      <c r="R220" s="226">
        <f>Q220*H220</f>
        <v>0.0746256</v>
      </c>
      <c r="S220" s="226">
        <v>0</v>
      </c>
      <c r="T220" s="227">
        <f>S220*H220</f>
        <v>0</v>
      </c>
      <c r="U220" s="40"/>
      <c r="V220" s="40"/>
      <c r="W220" s="40"/>
      <c r="X220" s="40"/>
      <c r="Y220" s="40"/>
      <c r="Z220" s="40"/>
      <c r="AA220" s="40"/>
      <c r="AB220" s="40"/>
      <c r="AC220" s="40"/>
      <c r="AD220" s="40"/>
      <c r="AE220" s="40"/>
      <c r="AR220" s="228" t="s">
        <v>258</v>
      </c>
      <c r="AT220" s="228" t="s">
        <v>254</v>
      </c>
      <c r="AU220" s="228" t="s">
        <v>78</v>
      </c>
      <c r="AY220" s="19" t="s">
        <v>252</v>
      </c>
      <c r="BE220" s="229">
        <f>IF(N220="základní",J220,0)</f>
        <v>0</v>
      </c>
      <c r="BF220" s="229">
        <f>IF(N220="snížená",J220,0)</f>
        <v>0</v>
      </c>
      <c r="BG220" s="229">
        <f>IF(N220="zákl. přenesená",J220,0)</f>
        <v>0</v>
      </c>
      <c r="BH220" s="229">
        <f>IF(N220="sníž. přenesená",J220,0)</f>
        <v>0</v>
      </c>
      <c r="BI220" s="229">
        <f>IF(N220="nulová",J220,0)</f>
        <v>0</v>
      </c>
      <c r="BJ220" s="19" t="s">
        <v>76</v>
      </c>
      <c r="BK220" s="229">
        <f>ROUND(I220*H220,2)</f>
        <v>0</v>
      </c>
      <c r="BL220" s="19" t="s">
        <v>258</v>
      </c>
      <c r="BM220" s="228" t="s">
        <v>5881</v>
      </c>
    </row>
    <row r="221" s="2" customFormat="1">
      <c r="A221" s="40"/>
      <c r="B221" s="41"/>
      <c r="C221" s="42"/>
      <c r="D221" s="230" t="s">
        <v>260</v>
      </c>
      <c r="E221" s="42"/>
      <c r="F221" s="231" t="s">
        <v>5882</v>
      </c>
      <c r="G221" s="42"/>
      <c r="H221" s="42"/>
      <c r="I221" s="232"/>
      <c r="J221" s="42"/>
      <c r="K221" s="42"/>
      <c r="L221" s="46"/>
      <c r="M221" s="233"/>
      <c r="N221" s="234"/>
      <c r="O221" s="86"/>
      <c r="P221" s="86"/>
      <c r="Q221" s="86"/>
      <c r="R221" s="86"/>
      <c r="S221" s="86"/>
      <c r="T221" s="87"/>
      <c r="U221" s="40"/>
      <c r="V221" s="40"/>
      <c r="W221" s="40"/>
      <c r="X221" s="40"/>
      <c r="Y221" s="40"/>
      <c r="Z221" s="40"/>
      <c r="AA221" s="40"/>
      <c r="AB221" s="40"/>
      <c r="AC221" s="40"/>
      <c r="AD221" s="40"/>
      <c r="AE221" s="40"/>
      <c r="AT221" s="19" t="s">
        <v>260</v>
      </c>
      <c r="AU221" s="19" t="s">
        <v>78</v>
      </c>
    </row>
    <row r="222" s="13" customFormat="1">
      <c r="A222" s="13"/>
      <c r="B222" s="235"/>
      <c r="C222" s="236"/>
      <c r="D222" s="237" t="s">
        <v>262</v>
      </c>
      <c r="E222" s="238" t="s">
        <v>19</v>
      </c>
      <c r="F222" s="239" t="s">
        <v>5883</v>
      </c>
      <c r="G222" s="236"/>
      <c r="H222" s="238" t="s">
        <v>19</v>
      </c>
      <c r="I222" s="240"/>
      <c r="J222" s="236"/>
      <c r="K222" s="236"/>
      <c r="L222" s="241"/>
      <c r="M222" s="242"/>
      <c r="N222" s="243"/>
      <c r="O222" s="243"/>
      <c r="P222" s="243"/>
      <c r="Q222" s="243"/>
      <c r="R222" s="243"/>
      <c r="S222" s="243"/>
      <c r="T222" s="244"/>
      <c r="U222" s="13"/>
      <c r="V222" s="13"/>
      <c r="W222" s="13"/>
      <c r="X222" s="13"/>
      <c r="Y222" s="13"/>
      <c r="Z222" s="13"/>
      <c r="AA222" s="13"/>
      <c r="AB222" s="13"/>
      <c r="AC222" s="13"/>
      <c r="AD222" s="13"/>
      <c r="AE222" s="13"/>
      <c r="AT222" s="245" t="s">
        <v>262</v>
      </c>
      <c r="AU222" s="245" t="s">
        <v>78</v>
      </c>
      <c r="AV222" s="13" t="s">
        <v>76</v>
      </c>
      <c r="AW222" s="13" t="s">
        <v>31</v>
      </c>
      <c r="AX222" s="13" t="s">
        <v>69</v>
      </c>
      <c r="AY222" s="245" t="s">
        <v>252</v>
      </c>
    </row>
    <row r="223" s="14" customFormat="1">
      <c r="A223" s="14"/>
      <c r="B223" s="246"/>
      <c r="C223" s="247"/>
      <c r="D223" s="237" t="s">
        <v>262</v>
      </c>
      <c r="E223" s="248" t="s">
        <v>19</v>
      </c>
      <c r="F223" s="249" t="s">
        <v>5884</v>
      </c>
      <c r="G223" s="247"/>
      <c r="H223" s="250">
        <v>12.51</v>
      </c>
      <c r="I223" s="251"/>
      <c r="J223" s="247"/>
      <c r="K223" s="247"/>
      <c r="L223" s="252"/>
      <c r="M223" s="253"/>
      <c r="N223" s="254"/>
      <c r="O223" s="254"/>
      <c r="P223" s="254"/>
      <c r="Q223" s="254"/>
      <c r="R223" s="254"/>
      <c r="S223" s="254"/>
      <c r="T223" s="255"/>
      <c r="U223" s="14"/>
      <c r="V223" s="14"/>
      <c r="W223" s="14"/>
      <c r="X223" s="14"/>
      <c r="Y223" s="14"/>
      <c r="Z223" s="14"/>
      <c r="AA223" s="14"/>
      <c r="AB223" s="14"/>
      <c r="AC223" s="14"/>
      <c r="AD223" s="14"/>
      <c r="AE223" s="14"/>
      <c r="AT223" s="256" t="s">
        <v>262</v>
      </c>
      <c r="AU223" s="256" t="s">
        <v>78</v>
      </c>
      <c r="AV223" s="14" t="s">
        <v>78</v>
      </c>
      <c r="AW223" s="14" t="s">
        <v>31</v>
      </c>
      <c r="AX223" s="14" t="s">
        <v>69</v>
      </c>
      <c r="AY223" s="256" t="s">
        <v>252</v>
      </c>
    </row>
    <row r="224" s="16" customFormat="1">
      <c r="A224" s="16"/>
      <c r="B224" s="268"/>
      <c r="C224" s="269"/>
      <c r="D224" s="237" t="s">
        <v>262</v>
      </c>
      <c r="E224" s="270" t="s">
        <v>19</v>
      </c>
      <c r="F224" s="271" t="s">
        <v>333</v>
      </c>
      <c r="G224" s="269"/>
      <c r="H224" s="272">
        <v>12.51</v>
      </c>
      <c r="I224" s="273"/>
      <c r="J224" s="269"/>
      <c r="K224" s="269"/>
      <c r="L224" s="274"/>
      <c r="M224" s="275"/>
      <c r="N224" s="276"/>
      <c r="O224" s="276"/>
      <c r="P224" s="276"/>
      <c r="Q224" s="276"/>
      <c r="R224" s="276"/>
      <c r="S224" s="276"/>
      <c r="T224" s="277"/>
      <c r="U224" s="16"/>
      <c r="V224" s="16"/>
      <c r="W224" s="16"/>
      <c r="X224" s="16"/>
      <c r="Y224" s="16"/>
      <c r="Z224" s="16"/>
      <c r="AA224" s="16"/>
      <c r="AB224" s="16"/>
      <c r="AC224" s="16"/>
      <c r="AD224" s="16"/>
      <c r="AE224" s="16"/>
      <c r="AT224" s="278" t="s">
        <v>262</v>
      </c>
      <c r="AU224" s="278" t="s">
        <v>78</v>
      </c>
      <c r="AV224" s="16" t="s">
        <v>85</v>
      </c>
      <c r="AW224" s="16" t="s">
        <v>31</v>
      </c>
      <c r="AX224" s="16" t="s">
        <v>69</v>
      </c>
      <c r="AY224" s="278" t="s">
        <v>252</v>
      </c>
    </row>
    <row r="225" s="13" customFormat="1">
      <c r="A225" s="13"/>
      <c r="B225" s="235"/>
      <c r="C225" s="236"/>
      <c r="D225" s="237" t="s">
        <v>262</v>
      </c>
      <c r="E225" s="238" t="s">
        <v>19</v>
      </c>
      <c r="F225" s="239" t="s">
        <v>5843</v>
      </c>
      <c r="G225" s="236"/>
      <c r="H225" s="238" t="s">
        <v>19</v>
      </c>
      <c r="I225" s="240"/>
      <c r="J225" s="236"/>
      <c r="K225" s="236"/>
      <c r="L225" s="241"/>
      <c r="M225" s="242"/>
      <c r="N225" s="243"/>
      <c r="O225" s="243"/>
      <c r="P225" s="243"/>
      <c r="Q225" s="243"/>
      <c r="R225" s="243"/>
      <c r="S225" s="243"/>
      <c r="T225" s="244"/>
      <c r="U225" s="13"/>
      <c r="V225" s="13"/>
      <c r="W225" s="13"/>
      <c r="X225" s="13"/>
      <c r="Y225" s="13"/>
      <c r="Z225" s="13"/>
      <c r="AA225" s="13"/>
      <c r="AB225" s="13"/>
      <c r="AC225" s="13"/>
      <c r="AD225" s="13"/>
      <c r="AE225" s="13"/>
      <c r="AT225" s="245" t="s">
        <v>262</v>
      </c>
      <c r="AU225" s="245" t="s">
        <v>78</v>
      </c>
      <c r="AV225" s="13" t="s">
        <v>76</v>
      </c>
      <c r="AW225" s="13" t="s">
        <v>31</v>
      </c>
      <c r="AX225" s="13" t="s">
        <v>69</v>
      </c>
      <c r="AY225" s="245" t="s">
        <v>252</v>
      </c>
    </row>
    <row r="226" s="14" customFormat="1">
      <c r="A226" s="14"/>
      <c r="B226" s="246"/>
      <c r="C226" s="247"/>
      <c r="D226" s="237" t="s">
        <v>262</v>
      </c>
      <c r="E226" s="248" t="s">
        <v>19</v>
      </c>
      <c r="F226" s="249" t="s">
        <v>5885</v>
      </c>
      <c r="G226" s="247"/>
      <c r="H226" s="250">
        <v>62.530000000000001</v>
      </c>
      <c r="I226" s="251"/>
      <c r="J226" s="247"/>
      <c r="K226" s="247"/>
      <c r="L226" s="252"/>
      <c r="M226" s="253"/>
      <c r="N226" s="254"/>
      <c r="O226" s="254"/>
      <c r="P226" s="254"/>
      <c r="Q226" s="254"/>
      <c r="R226" s="254"/>
      <c r="S226" s="254"/>
      <c r="T226" s="255"/>
      <c r="U226" s="14"/>
      <c r="V226" s="14"/>
      <c r="W226" s="14"/>
      <c r="X226" s="14"/>
      <c r="Y226" s="14"/>
      <c r="Z226" s="14"/>
      <c r="AA226" s="14"/>
      <c r="AB226" s="14"/>
      <c r="AC226" s="14"/>
      <c r="AD226" s="14"/>
      <c r="AE226" s="14"/>
      <c r="AT226" s="256" t="s">
        <v>262</v>
      </c>
      <c r="AU226" s="256" t="s">
        <v>78</v>
      </c>
      <c r="AV226" s="14" t="s">
        <v>78</v>
      </c>
      <c r="AW226" s="14" t="s">
        <v>31</v>
      </c>
      <c r="AX226" s="14" t="s">
        <v>69</v>
      </c>
      <c r="AY226" s="256" t="s">
        <v>252</v>
      </c>
    </row>
    <row r="227" s="14" customFormat="1">
      <c r="A227" s="14"/>
      <c r="B227" s="246"/>
      <c r="C227" s="247"/>
      <c r="D227" s="237" t="s">
        <v>262</v>
      </c>
      <c r="E227" s="248" t="s">
        <v>19</v>
      </c>
      <c r="F227" s="249" t="s">
        <v>5886</v>
      </c>
      <c r="G227" s="247"/>
      <c r="H227" s="250">
        <v>13.800000000000001</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262</v>
      </c>
      <c r="AU227" s="256" t="s">
        <v>78</v>
      </c>
      <c r="AV227" s="14" t="s">
        <v>78</v>
      </c>
      <c r="AW227" s="14" t="s">
        <v>31</v>
      </c>
      <c r="AX227" s="14" t="s">
        <v>69</v>
      </c>
      <c r="AY227" s="256" t="s">
        <v>252</v>
      </c>
    </row>
    <row r="228" s="15" customFormat="1">
      <c r="A228" s="15"/>
      <c r="B228" s="257"/>
      <c r="C228" s="258"/>
      <c r="D228" s="237" t="s">
        <v>262</v>
      </c>
      <c r="E228" s="259" t="s">
        <v>19</v>
      </c>
      <c r="F228" s="260" t="s">
        <v>265</v>
      </c>
      <c r="G228" s="258"/>
      <c r="H228" s="261">
        <v>88.840000000000003</v>
      </c>
      <c r="I228" s="262"/>
      <c r="J228" s="258"/>
      <c r="K228" s="258"/>
      <c r="L228" s="263"/>
      <c r="M228" s="264"/>
      <c r="N228" s="265"/>
      <c r="O228" s="265"/>
      <c r="P228" s="265"/>
      <c r="Q228" s="265"/>
      <c r="R228" s="265"/>
      <c r="S228" s="265"/>
      <c r="T228" s="266"/>
      <c r="U228" s="15"/>
      <c r="V228" s="15"/>
      <c r="W228" s="15"/>
      <c r="X228" s="15"/>
      <c r="Y228" s="15"/>
      <c r="Z228" s="15"/>
      <c r="AA228" s="15"/>
      <c r="AB228" s="15"/>
      <c r="AC228" s="15"/>
      <c r="AD228" s="15"/>
      <c r="AE228" s="15"/>
      <c r="AT228" s="267" t="s">
        <v>262</v>
      </c>
      <c r="AU228" s="267" t="s">
        <v>78</v>
      </c>
      <c r="AV228" s="15" t="s">
        <v>258</v>
      </c>
      <c r="AW228" s="15" t="s">
        <v>31</v>
      </c>
      <c r="AX228" s="15" t="s">
        <v>76</v>
      </c>
      <c r="AY228" s="267" t="s">
        <v>252</v>
      </c>
    </row>
    <row r="229" s="2" customFormat="1" ht="44.25" customHeight="1">
      <c r="A229" s="40"/>
      <c r="B229" s="41"/>
      <c r="C229" s="217" t="s">
        <v>325</v>
      </c>
      <c r="D229" s="217" t="s">
        <v>254</v>
      </c>
      <c r="E229" s="218" t="s">
        <v>5887</v>
      </c>
      <c r="F229" s="219" t="s">
        <v>5888</v>
      </c>
      <c r="G229" s="220" t="s">
        <v>187</v>
      </c>
      <c r="H229" s="221">
        <v>88.840000000000003</v>
      </c>
      <c r="I229" s="222"/>
      <c r="J229" s="223">
        <f>ROUND(I229*H229,2)</f>
        <v>0</v>
      </c>
      <c r="K229" s="219" t="s">
        <v>257</v>
      </c>
      <c r="L229" s="46"/>
      <c r="M229" s="224" t="s">
        <v>19</v>
      </c>
      <c r="N229" s="225" t="s">
        <v>40</v>
      </c>
      <c r="O229" s="86"/>
      <c r="P229" s="226">
        <f>O229*H229</f>
        <v>0</v>
      </c>
      <c r="Q229" s="226">
        <v>0</v>
      </c>
      <c r="R229" s="226">
        <f>Q229*H229</f>
        <v>0</v>
      </c>
      <c r="S229" s="226">
        <v>0</v>
      </c>
      <c r="T229" s="227">
        <f>S229*H229</f>
        <v>0</v>
      </c>
      <c r="U229" s="40"/>
      <c r="V229" s="40"/>
      <c r="W229" s="40"/>
      <c r="X229" s="40"/>
      <c r="Y229" s="40"/>
      <c r="Z229" s="40"/>
      <c r="AA229" s="40"/>
      <c r="AB229" s="40"/>
      <c r="AC229" s="40"/>
      <c r="AD229" s="40"/>
      <c r="AE229" s="40"/>
      <c r="AR229" s="228" t="s">
        <v>258</v>
      </c>
      <c r="AT229" s="228" t="s">
        <v>254</v>
      </c>
      <c r="AU229" s="228" t="s">
        <v>78</v>
      </c>
      <c r="AY229" s="19" t="s">
        <v>252</v>
      </c>
      <c r="BE229" s="229">
        <f>IF(N229="základní",J229,0)</f>
        <v>0</v>
      </c>
      <c r="BF229" s="229">
        <f>IF(N229="snížená",J229,0)</f>
        <v>0</v>
      </c>
      <c r="BG229" s="229">
        <f>IF(N229="zákl. přenesená",J229,0)</f>
        <v>0</v>
      </c>
      <c r="BH229" s="229">
        <f>IF(N229="sníž. přenesená",J229,0)</f>
        <v>0</v>
      </c>
      <c r="BI229" s="229">
        <f>IF(N229="nulová",J229,0)</f>
        <v>0</v>
      </c>
      <c r="BJ229" s="19" t="s">
        <v>76</v>
      </c>
      <c r="BK229" s="229">
        <f>ROUND(I229*H229,2)</f>
        <v>0</v>
      </c>
      <c r="BL229" s="19" t="s">
        <v>258</v>
      </c>
      <c r="BM229" s="228" t="s">
        <v>5889</v>
      </c>
    </row>
    <row r="230" s="2" customFormat="1">
      <c r="A230" s="40"/>
      <c r="B230" s="41"/>
      <c r="C230" s="42"/>
      <c r="D230" s="230" t="s">
        <v>260</v>
      </c>
      <c r="E230" s="42"/>
      <c r="F230" s="231" t="s">
        <v>5890</v>
      </c>
      <c r="G230" s="42"/>
      <c r="H230" s="42"/>
      <c r="I230" s="232"/>
      <c r="J230" s="42"/>
      <c r="K230" s="42"/>
      <c r="L230" s="46"/>
      <c r="M230" s="233"/>
      <c r="N230" s="234"/>
      <c r="O230" s="86"/>
      <c r="P230" s="86"/>
      <c r="Q230" s="86"/>
      <c r="R230" s="86"/>
      <c r="S230" s="86"/>
      <c r="T230" s="87"/>
      <c r="U230" s="40"/>
      <c r="V230" s="40"/>
      <c r="W230" s="40"/>
      <c r="X230" s="40"/>
      <c r="Y230" s="40"/>
      <c r="Z230" s="40"/>
      <c r="AA230" s="40"/>
      <c r="AB230" s="40"/>
      <c r="AC230" s="40"/>
      <c r="AD230" s="40"/>
      <c r="AE230" s="40"/>
      <c r="AT230" s="19" t="s">
        <v>260</v>
      </c>
      <c r="AU230" s="19" t="s">
        <v>78</v>
      </c>
    </row>
    <row r="231" s="2" customFormat="1" ht="37.8" customHeight="1">
      <c r="A231" s="40"/>
      <c r="B231" s="41"/>
      <c r="C231" s="217" t="s">
        <v>335</v>
      </c>
      <c r="D231" s="217" t="s">
        <v>254</v>
      </c>
      <c r="E231" s="218" t="s">
        <v>5891</v>
      </c>
      <c r="F231" s="219" t="s">
        <v>5892</v>
      </c>
      <c r="G231" s="220" t="s">
        <v>187</v>
      </c>
      <c r="H231" s="221">
        <v>356.20999999999998</v>
      </c>
      <c r="I231" s="222"/>
      <c r="J231" s="223">
        <f>ROUND(I231*H231,2)</f>
        <v>0</v>
      </c>
      <c r="K231" s="219" t="s">
        <v>257</v>
      </c>
      <c r="L231" s="46"/>
      <c r="M231" s="224" t="s">
        <v>19</v>
      </c>
      <c r="N231" s="225" t="s">
        <v>40</v>
      </c>
      <c r="O231" s="86"/>
      <c r="P231" s="226">
        <f>O231*H231</f>
        <v>0</v>
      </c>
      <c r="Q231" s="226">
        <v>0.00084999999999999995</v>
      </c>
      <c r="R231" s="226">
        <f>Q231*H231</f>
        <v>0.30277849999999995</v>
      </c>
      <c r="S231" s="226">
        <v>0</v>
      </c>
      <c r="T231" s="227">
        <f>S231*H231</f>
        <v>0</v>
      </c>
      <c r="U231" s="40"/>
      <c r="V231" s="40"/>
      <c r="W231" s="40"/>
      <c r="X231" s="40"/>
      <c r="Y231" s="40"/>
      <c r="Z231" s="40"/>
      <c r="AA231" s="40"/>
      <c r="AB231" s="40"/>
      <c r="AC231" s="40"/>
      <c r="AD231" s="40"/>
      <c r="AE231" s="40"/>
      <c r="AR231" s="228" t="s">
        <v>258</v>
      </c>
      <c r="AT231" s="228" t="s">
        <v>254</v>
      </c>
      <c r="AU231" s="228" t="s">
        <v>78</v>
      </c>
      <c r="AY231" s="19" t="s">
        <v>252</v>
      </c>
      <c r="BE231" s="229">
        <f>IF(N231="základní",J231,0)</f>
        <v>0</v>
      </c>
      <c r="BF231" s="229">
        <f>IF(N231="snížená",J231,0)</f>
        <v>0</v>
      </c>
      <c r="BG231" s="229">
        <f>IF(N231="zákl. přenesená",J231,0)</f>
        <v>0</v>
      </c>
      <c r="BH231" s="229">
        <f>IF(N231="sníž. přenesená",J231,0)</f>
        <v>0</v>
      </c>
      <c r="BI231" s="229">
        <f>IF(N231="nulová",J231,0)</f>
        <v>0</v>
      </c>
      <c r="BJ231" s="19" t="s">
        <v>76</v>
      </c>
      <c r="BK231" s="229">
        <f>ROUND(I231*H231,2)</f>
        <v>0</v>
      </c>
      <c r="BL231" s="19" t="s">
        <v>258</v>
      </c>
      <c r="BM231" s="228" t="s">
        <v>5893</v>
      </c>
    </row>
    <row r="232" s="2" customFormat="1">
      <c r="A232" s="40"/>
      <c r="B232" s="41"/>
      <c r="C232" s="42"/>
      <c r="D232" s="230" t="s">
        <v>260</v>
      </c>
      <c r="E232" s="42"/>
      <c r="F232" s="231" t="s">
        <v>5894</v>
      </c>
      <c r="G232" s="42"/>
      <c r="H232" s="42"/>
      <c r="I232" s="232"/>
      <c r="J232" s="42"/>
      <c r="K232" s="42"/>
      <c r="L232" s="46"/>
      <c r="M232" s="233"/>
      <c r="N232" s="234"/>
      <c r="O232" s="86"/>
      <c r="P232" s="86"/>
      <c r="Q232" s="86"/>
      <c r="R232" s="86"/>
      <c r="S232" s="86"/>
      <c r="T232" s="87"/>
      <c r="U232" s="40"/>
      <c r="V232" s="40"/>
      <c r="W232" s="40"/>
      <c r="X232" s="40"/>
      <c r="Y232" s="40"/>
      <c r="Z232" s="40"/>
      <c r="AA232" s="40"/>
      <c r="AB232" s="40"/>
      <c r="AC232" s="40"/>
      <c r="AD232" s="40"/>
      <c r="AE232" s="40"/>
      <c r="AT232" s="19" t="s">
        <v>260</v>
      </c>
      <c r="AU232" s="19" t="s">
        <v>78</v>
      </c>
    </row>
    <row r="233" s="13" customFormat="1">
      <c r="A233" s="13"/>
      <c r="B233" s="235"/>
      <c r="C233" s="236"/>
      <c r="D233" s="237" t="s">
        <v>262</v>
      </c>
      <c r="E233" s="238" t="s">
        <v>19</v>
      </c>
      <c r="F233" s="239" t="s">
        <v>5843</v>
      </c>
      <c r="G233" s="236"/>
      <c r="H233" s="238" t="s">
        <v>19</v>
      </c>
      <c r="I233" s="240"/>
      <c r="J233" s="236"/>
      <c r="K233" s="236"/>
      <c r="L233" s="241"/>
      <c r="M233" s="242"/>
      <c r="N233" s="243"/>
      <c r="O233" s="243"/>
      <c r="P233" s="243"/>
      <c r="Q233" s="243"/>
      <c r="R233" s="243"/>
      <c r="S233" s="243"/>
      <c r="T233" s="244"/>
      <c r="U233" s="13"/>
      <c r="V233" s="13"/>
      <c r="W233" s="13"/>
      <c r="X233" s="13"/>
      <c r="Y233" s="13"/>
      <c r="Z233" s="13"/>
      <c r="AA233" s="13"/>
      <c r="AB233" s="13"/>
      <c r="AC233" s="13"/>
      <c r="AD233" s="13"/>
      <c r="AE233" s="13"/>
      <c r="AT233" s="245" t="s">
        <v>262</v>
      </c>
      <c r="AU233" s="245" t="s">
        <v>78</v>
      </c>
      <c r="AV233" s="13" t="s">
        <v>76</v>
      </c>
      <c r="AW233" s="13" t="s">
        <v>31</v>
      </c>
      <c r="AX233" s="13" t="s">
        <v>69</v>
      </c>
      <c r="AY233" s="245" t="s">
        <v>252</v>
      </c>
    </row>
    <row r="234" s="14" customFormat="1">
      <c r="A234" s="14"/>
      <c r="B234" s="246"/>
      <c r="C234" s="247"/>
      <c r="D234" s="237" t="s">
        <v>262</v>
      </c>
      <c r="E234" s="248" t="s">
        <v>19</v>
      </c>
      <c r="F234" s="249" t="s">
        <v>5895</v>
      </c>
      <c r="G234" s="247"/>
      <c r="H234" s="250">
        <v>343.08999999999997</v>
      </c>
      <c r="I234" s="251"/>
      <c r="J234" s="247"/>
      <c r="K234" s="247"/>
      <c r="L234" s="252"/>
      <c r="M234" s="253"/>
      <c r="N234" s="254"/>
      <c r="O234" s="254"/>
      <c r="P234" s="254"/>
      <c r="Q234" s="254"/>
      <c r="R234" s="254"/>
      <c r="S234" s="254"/>
      <c r="T234" s="255"/>
      <c r="U234" s="14"/>
      <c r="V234" s="14"/>
      <c r="W234" s="14"/>
      <c r="X234" s="14"/>
      <c r="Y234" s="14"/>
      <c r="Z234" s="14"/>
      <c r="AA234" s="14"/>
      <c r="AB234" s="14"/>
      <c r="AC234" s="14"/>
      <c r="AD234" s="14"/>
      <c r="AE234" s="14"/>
      <c r="AT234" s="256" t="s">
        <v>262</v>
      </c>
      <c r="AU234" s="256" t="s">
        <v>78</v>
      </c>
      <c r="AV234" s="14" t="s">
        <v>78</v>
      </c>
      <c r="AW234" s="14" t="s">
        <v>31</v>
      </c>
      <c r="AX234" s="14" t="s">
        <v>69</v>
      </c>
      <c r="AY234" s="256" t="s">
        <v>252</v>
      </c>
    </row>
    <row r="235" s="14" customFormat="1">
      <c r="A235" s="14"/>
      <c r="B235" s="246"/>
      <c r="C235" s="247"/>
      <c r="D235" s="237" t="s">
        <v>262</v>
      </c>
      <c r="E235" s="248" t="s">
        <v>19</v>
      </c>
      <c r="F235" s="249" t="s">
        <v>5896</v>
      </c>
      <c r="G235" s="247"/>
      <c r="H235" s="250">
        <v>13.119999999999999</v>
      </c>
      <c r="I235" s="251"/>
      <c r="J235" s="247"/>
      <c r="K235" s="247"/>
      <c r="L235" s="252"/>
      <c r="M235" s="253"/>
      <c r="N235" s="254"/>
      <c r="O235" s="254"/>
      <c r="P235" s="254"/>
      <c r="Q235" s="254"/>
      <c r="R235" s="254"/>
      <c r="S235" s="254"/>
      <c r="T235" s="255"/>
      <c r="U235" s="14"/>
      <c r="V235" s="14"/>
      <c r="W235" s="14"/>
      <c r="X235" s="14"/>
      <c r="Y235" s="14"/>
      <c r="Z235" s="14"/>
      <c r="AA235" s="14"/>
      <c r="AB235" s="14"/>
      <c r="AC235" s="14"/>
      <c r="AD235" s="14"/>
      <c r="AE235" s="14"/>
      <c r="AT235" s="256" t="s">
        <v>262</v>
      </c>
      <c r="AU235" s="256" t="s">
        <v>78</v>
      </c>
      <c r="AV235" s="14" t="s">
        <v>78</v>
      </c>
      <c r="AW235" s="14" t="s">
        <v>31</v>
      </c>
      <c r="AX235" s="14" t="s">
        <v>69</v>
      </c>
      <c r="AY235" s="256" t="s">
        <v>252</v>
      </c>
    </row>
    <row r="236" s="15" customFormat="1">
      <c r="A236" s="15"/>
      <c r="B236" s="257"/>
      <c r="C236" s="258"/>
      <c r="D236" s="237" t="s">
        <v>262</v>
      </c>
      <c r="E236" s="259" t="s">
        <v>19</v>
      </c>
      <c r="F236" s="260" t="s">
        <v>265</v>
      </c>
      <c r="G236" s="258"/>
      <c r="H236" s="261">
        <v>356.20999999999998</v>
      </c>
      <c r="I236" s="262"/>
      <c r="J236" s="258"/>
      <c r="K236" s="258"/>
      <c r="L236" s="263"/>
      <c r="M236" s="264"/>
      <c r="N236" s="265"/>
      <c r="O236" s="265"/>
      <c r="P236" s="265"/>
      <c r="Q236" s="265"/>
      <c r="R236" s="265"/>
      <c r="S236" s="265"/>
      <c r="T236" s="266"/>
      <c r="U236" s="15"/>
      <c r="V236" s="15"/>
      <c r="W236" s="15"/>
      <c r="X236" s="15"/>
      <c r="Y236" s="15"/>
      <c r="Z236" s="15"/>
      <c r="AA236" s="15"/>
      <c r="AB236" s="15"/>
      <c r="AC236" s="15"/>
      <c r="AD236" s="15"/>
      <c r="AE236" s="15"/>
      <c r="AT236" s="267" t="s">
        <v>262</v>
      </c>
      <c r="AU236" s="267" t="s">
        <v>78</v>
      </c>
      <c r="AV236" s="15" t="s">
        <v>258</v>
      </c>
      <c r="AW236" s="15" t="s">
        <v>31</v>
      </c>
      <c r="AX236" s="15" t="s">
        <v>76</v>
      </c>
      <c r="AY236" s="267" t="s">
        <v>252</v>
      </c>
    </row>
    <row r="237" s="2" customFormat="1" ht="44.25" customHeight="1">
      <c r="A237" s="40"/>
      <c r="B237" s="41"/>
      <c r="C237" s="217" t="s">
        <v>343</v>
      </c>
      <c r="D237" s="217" t="s">
        <v>254</v>
      </c>
      <c r="E237" s="218" t="s">
        <v>5897</v>
      </c>
      <c r="F237" s="219" t="s">
        <v>5898</v>
      </c>
      <c r="G237" s="220" t="s">
        <v>187</v>
      </c>
      <c r="H237" s="221">
        <v>356.20999999999998</v>
      </c>
      <c r="I237" s="222"/>
      <c r="J237" s="223">
        <f>ROUND(I237*H237,2)</f>
        <v>0</v>
      </c>
      <c r="K237" s="219" t="s">
        <v>257</v>
      </c>
      <c r="L237" s="46"/>
      <c r="M237" s="224" t="s">
        <v>19</v>
      </c>
      <c r="N237" s="225" t="s">
        <v>40</v>
      </c>
      <c r="O237" s="86"/>
      <c r="P237" s="226">
        <f>O237*H237</f>
        <v>0</v>
      </c>
      <c r="Q237" s="226">
        <v>0</v>
      </c>
      <c r="R237" s="226">
        <f>Q237*H237</f>
        <v>0</v>
      </c>
      <c r="S237" s="226">
        <v>0</v>
      </c>
      <c r="T237" s="227">
        <f>S237*H237</f>
        <v>0</v>
      </c>
      <c r="U237" s="40"/>
      <c r="V237" s="40"/>
      <c r="W237" s="40"/>
      <c r="X237" s="40"/>
      <c r="Y237" s="40"/>
      <c r="Z237" s="40"/>
      <c r="AA237" s="40"/>
      <c r="AB237" s="40"/>
      <c r="AC237" s="40"/>
      <c r="AD237" s="40"/>
      <c r="AE237" s="40"/>
      <c r="AR237" s="228" t="s">
        <v>258</v>
      </c>
      <c r="AT237" s="228" t="s">
        <v>254</v>
      </c>
      <c r="AU237" s="228" t="s">
        <v>78</v>
      </c>
      <c r="AY237" s="19" t="s">
        <v>252</v>
      </c>
      <c r="BE237" s="229">
        <f>IF(N237="základní",J237,0)</f>
        <v>0</v>
      </c>
      <c r="BF237" s="229">
        <f>IF(N237="snížená",J237,0)</f>
        <v>0</v>
      </c>
      <c r="BG237" s="229">
        <f>IF(N237="zákl. přenesená",J237,0)</f>
        <v>0</v>
      </c>
      <c r="BH237" s="229">
        <f>IF(N237="sníž. přenesená",J237,0)</f>
        <v>0</v>
      </c>
      <c r="BI237" s="229">
        <f>IF(N237="nulová",J237,0)</f>
        <v>0</v>
      </c>
      <c r="BJ237" s="19" t="s">
        <v>76</v>
      </c>
      <c r="BK237" s="229">
        <f>ROUND(I237*H237,2)</f>
        <v>0</v>
      </c>
      <c r="BL237" s="19" t="s">
        <v>258</v>
      </c>
      <c r="BM237" s="228" t="s">
        <v>5899</v>
      </c>
    </row>
    <row r="238" s="2" customFormat="1">
      <c r="A238" s="40"/>
      <c r="B238" s="41"/>
      <c r="C238" s="42"/>
      <c r="D238" s="230" t="s">
        <v>260</v>
      </c>
      <c r="E238" s="42"/>
      <c r="F238" s="231" t="s">
        <v>5900</v>
      </c>
      <c r="G238" s="42"/>
      <c r="H238" s="42"/>
      <c r="I238" s="232"/>
      <c r="J238" s="42"/>
      <c r="K238" s="42"/>
      <c r="L238" s="46"/>
      <c r="M238" s="233"/>
      <c r="N238" s="234"/>
      <c r="O238" s="86"/>
      <c r="P238" s="86"/>
      <c r="Q238" s="86"/>
      <c r="R238" s="86"/>
      <c r="S238" s="86"/>
      <c r="T238" s="87"/>
      <c r="U238" s="40"/>
      <c r="V238" s="40"/>
      <c r="W238" s="40"/>
      <c r="X238" s="40"/>
      <c r="Y238" s="40"/>
      <c r="Z238" s="40"/>
      <c r="AA238" s="40"/>
      <c r="AB238" s="40"/>
      <c r="AC238" s="40"/>
      <c r="AD238" s="40"/>
      <c r="AE238" s="40"/>
      <c r="AT238" s="19" t="s">
        <v>260</v>
      </c>
      <c r="AU238" s="19" t="s">
        <v>78</v>
      </c>
    </row>
    <row r="239" s="2" customFormat="1" ht="44.25" customHeight="1">
      <c r="A239" s="40"/>
      <c r="B239" s="41"/>
      <c r="C239" s="217" t="s">
        <v>350</v>
      </c>
      <c r="D239" s="217" t="s">
        <v>254</v>
      </c>
      <c r="E239" s="218" t="s">
        <v>3968</v>
      </c>
      <c r="F239" s="219" t="s">
        <v>3969</v>
      </c>
      <c r="G239" s="220" t="s">
        <v>280</v>
      </c>
      <c r="H239" s="221">
        <v>159.8706</v>
      </c>
      <c r="I239" s="222"/>
      <c r="J239" s="223">
        <f>ROUND(I239*H239,2)</f>
        <v>0</v>
      </c>
      <c r="K239" s="219" t="s">
        <v>257</v>
      </c>
      <c r="L239" s="46"/>
      <c r="M239" s="224" t="s">
        <v>19</v>
      </c>
      <c r="N239" s="225" t="s">
        <v>40</v>
      </c>
      <c r="O239" s="86"/>
      <c r="P239" s="226">
        <f>O239*H239</f>
        <v>0</v>
      </c>
      <c r="Q239" s="226">
        <v>0</v>
      </c>
      <c r="R239" s="226">
        <f>Q239*H239</f>
        <v>0</v>
      </c>
      <c r="S239" s="226">
        <v>0</v>
      </c>
      <c r="T239" s="227">
        <f>S239*H239</f>
        <v>0</v>
      </c>
      <c r="U239" s="40"/>
      <c r="V239" s="40"/>
      <c r="W239" s="40"/>
      <c r="X239" s="40"/>
      <c r="Y239" s="40"/>
      <c r="Z239" s="40"/>
      <c r="AA239" s="40"/>
      <c r="AB239" s="40"/>
      <c r="AC239" s="40"/>
      <c r="AD239" s="40"/>
      <c r="AE239" s="40"/>
      <c r="AR239" s="228" t="s">
        <v>258</v>
      </c>
      <c r="AT239" s="228" t="s">
        <v>254</v>
      </c>
      <c r="AU239" s="228" t="s">
        <v>78</v>
      </c>
      <c r="AY239" s="19" t="s">
        <v>252</v>
      </c>
      <c r="BE239" s="229">
        <f>IF(N239="základní",J239,0)</f>
        <v>0</v>
      </c>
      <c r="BF239" s="229">
        <f>IF(N239="snížená",J239,0)</f>
        <v>0</v>
      </c>
      <c r="BG239" s="229">
        <f>IF(N239="zákl. přenesená",J239,0)</f>
        <v>0</v>
      </c>
      <c r="BH239" s="229">
        <f>IF(N239="sníž. přenesená",J239,0)</f>
        <v>0</v>
      </c>
      <c r="BI239" s="229">
        <f>IF(N239="nulová",J239,0)</f>
        <v>0</v>
      </c>
      <c r="BJ239" s="19" t="s">
        <v>76</v>
      </c>
      <c r="BK239" s="229">
        <f>ROUND(I239*H239,2)</f>
        <v>0</v>
      </c>
      <c r="BL239" s="19" t="s">
        <v>258</v>
      </c>
      <c r="BM239" s="228" t="s">
        <v>5901</v>
      </c>
    </row>
    <row r="240" s="2" customFormat="1">
      <c r="A240" s="40"/>
      <c r="B240" s="41"/>
      <c r="C240" s="42"/>
      <c r="D240" s="230" t="s">
        <v>260</v>
      </c>
      <c r="E240" s="42"/>
      <c r="F240" s="231" t="s">
        <v>3971</v>
      </c>
      <c r="G240" s="42"/>
      <c r="H240" s="42"/>
      <c r="I240" s="232"/>
      <c r="J240" s="42"/>
      <c r="K240" s="42"/>
      <c r="L240" s="46"/>
      <c r="M240" s="233"/>
      <c r="N240" s="234"/>
      <c r="O240" s="86"/>
      <c r="P240" s="86"/>
      <c r="Q240" s="86"/>
      <c r="R240" s="86"/>
      <c r="S240" s="86"/>
      <c r="T240" s="87"/>
      <c r="U240" s="40"/>
      <c r="V240" s="40"/>
      <c r="W240" s="40"/>
      <c r="X240" s="40"/>
      <c r="Y240" s="40"/>
      <c r="Z240" s="40"/>
      <c r="AA240" s="40"/>
      <c r="AB240" s="40"/>
      <c r="AC240" s="40"/>
      <c r="AD240" s="40"/>
      <c r="AE240" s="40"/>
      <c r="AT240" s="19" t="s">
        <v>260</v>
      </c>
      <c r="AU240" s="19" t="s">
        <v>78</v>
      </c>
    </row>
    <row r="241" s="13" customFormat="1">
      <c r="A241" s="13"/>
      <c r="B241" s="235"/>
      <c r="C241" s="236"/>
      <c r="D241" s="237" t="s">
        <v>262</v>
      </c>
      <c r="E241" s="238" t="s">
        <v>19</v>
      </c>
      <c r="F241" s="239" t="s">
        <v>5902</v>
      </c>
      <c r="G241" s="236"/>
      <c r="H241" s="238" t="s">
        <v>19</v>
      </c>
      <c r="I241" s="240"/>
      <c r="J241" s="236"/>
      <c r="K241" s="236"/>
      <c r="L241" s="241"/>
      <c r="M241" s="242"/>
      <c r="N241" s="243"/>
      <c r="O241" s="243"/>
      <c r="P241" s="243"/>
      <c r="Q241" s="243"/>
      <c r="R241" s="243"/>
      <c r="S241" s="243"/>
      <c r="T241" s="244"/>
      <c r="U241" s="13"/>
      <c r="V241" s="13"/>
      <c r="W241" s="13"/>
      <c r="X241" s="13"/>
      <c r="Y241" s="13"/>
      <c r="Z241" s="13"/>
      <c r="AA241" s="13"/>
      <c r="AB241" s="13"/>
      <c r="AC241" s="13"/>
      <c r="AD241" s="13"/>
      <c r="AE241" s="13"/>
      <c r="AT241" s="245" t="s">
        <v>262</v>
      </c>
      <c r="AU241" s="245" t="s">
        <v>78</v>
      </c>
      <c r="AV241" s="13" t="s">
        <v>76</v>
      </c>
      <c r="AW241" s="13" t="s">
        <v>31</v>
      </c>
      <c r="AX241" s="13" t="s">
        <v>69</v>
      </c>
      <c r="AY241" s="245" t="s">
        <v>252</v>
      </c>
    </row>
    <row r="242" s="14" customFormat="1">
      <c r="A242" s="14"/>
      <c r="B242" s="246"/>
      <c r="C242" s="247"/>
      <c r="D242" s="237" t="s">
        <v>262</v>
      </c>
      <c r="E242" s="248" t="s">
        <v>19</v>
      </c>
      <c r="F242" s="249" t="s">
        <v>5903</v>
      </c>
      <c r="G242" s="247"/>
      <c r="H242" s="250">
        <v>39.600000000000001</v>
      </c>
      <c r="I242" s="251"/>
      <c r="J242" s="247"/>
      <c r="K242" s="247"/>
      <c r="L242" s="252"/>
      <c r="M242" s="253"/>
      <c r="N242" s="254"/>
      <c r="O242" s="254"/>
      <c r="P242" s="254"/>
      <c r="Q242" s="254"/>
      <c r="R242" s="254"/>
      <c r="S242" s="254"/>
      <c r="T242" s="255"/>
      <c r="U242" s="14"/>
      <c r="V242" s="14"/>
      <c r="W242" s="14"/>
      <c r="X242" s="14"/>
      <c r="Y242" s="14"/>
      <c r="Z242" s="14"/>
      <c r="AA242" s="14"/>
      <c r="AB242" s="14"/>
      <c r="AC242" s="14"/>
      <c r="AD242" s="14"/>
      <c r="AE242" s="14"/>
      <c r="AT242" s="256" t="s">
        <v>262</v>
      </c>
      <c r="AU242" s="256" t="s">
        <v>78</v>
      </c>
      <c r="AV242" s="14" t="s">
        <v>78</v>
      </c>
      <c r="AW242" s="14" t="s">
        <v>31</v>
      </c>
      <c r="AX242" s="14" t="s">
        <v>69</v>
      </c>
      <c r="AY242" s="256" t="s">
        <v>252</v>
      </c>
    </row>
    <row r="243" s="14" customFormat="1">
      <c r="A243" s="14"/>
      <c r="B243" s="246"/>
      <c r="C243" s="247"/>
      <c r="D243" s="237" t="s">
        <v>262</v>
      </c>
      <c r="E243" s="248" t="s">
        <v>19</v>
      </c>
      <c r="F243" s="249" t="s">
        <v>5904</v>
      </c>
      <c r="G243" s="247"/>
      <c r="H243" s="250">
        <v>-23.904</v>
      </c>
      <c r="I243" s="251"/>
      <c r="J243" s="247"/>
      <c r="K243" s="247"/>
      <c r="L243" s="252"/>
      <c r="M243" s="253"/>
      <c r="N243" s="254"/>
      <c r="O243" s="254"/>
      <c r="P243" s="254"/>
      <c r="Q243" s="254"/>
      <c r="R243" s="254"/>
      <c r="S243" s="254"/>
      <c r="T243" s="255"/>
      <c r="U243" s="14"/>
      <c r="V243" s="14"/>
      <c r="W243" s="14"/>
      <c r="X243" s="14"/>
      <c r="Y243" s="14"/>
      <c r="Z243" s="14"/>
      <c r="AA243" s="14"/>
      <c r="AB243" s="14"/>
      <c r="AC243" s="14"/>
      <c r="AD243" s="14"/>
      <c r="AE243" s="14"/>
      <c r="AT243" s="256" t="s">
        <v>262</v>
      </c>
      <c r="AU243" s="256" t="s">
        <v>78</v>
      </c>
      <c r="AV243" s="14" t="s">
        <v>78</v>
      </c>
      <c r="AW243" s="14" t="s">
        <v>31</v>
      </c>
      <c r="AX243" s="14" t="s">
        <v>69</v>
      </c>
      <c r="AY243" s="256" t="s">
        <v>252</v>
      </c>
    </row>
    <row r="244" s="16" customFormat="1">
      <c r="A244" s="16"/>
      <c r="B244" s="268"/>
      <c r="C244" s="269"/>
      <c r="D244" s="237" t="s">
        <v>262</v>
      </c>
      <c r="E244" s="270" t="s">
        <v>19</v>
      </c>
      <c r="F244" s="271" t="s">
        <v>333</v>
      </c>
      <c r="G244" s="269"/>
      <c r="H244" s="272">
        <v>15.696000000000002</v>
      </c>
      <c r="I244" s="273"/>
      <c r="J244" s="269"/>
      <c r="K244" s="269"/>
      <c r="L244" s="274"/>
      <c r="M244" s="275"/>
      <c r="N244" s="276"/>
      <c r="O244" s="276"/>
      <c r="P244" s="276"/>
      <c r="Q244" s="276"/>
      <c r="R244" s="276"/>
      <c r="S244" s="276"/>
      <c r="T244" s="277"/>
      <c r="U244" s="16"/>
      <c r="V244" s="16"/>
      <c r="W244" s="16"/>
      <c r="X244" s="16"/>
      <c r="Y244" s="16"/>
      <c r="Z244" s="16"/>
      <c r="AA244" s="16"/>
      <c r="AB244" s="16"/>
      <c r="AC244" s="16"/>
      <c r="AD244" s="16"/>
      <c r="AE244" s="16"/>
      <c r="AT244" s="278" t="s">
        <v>262</v>
      </c>
      <c r="AU244" s="278" t="s">
        <v>78</v>
      </c>
      <c r="AV244" s="16" t="s">
        <v>85</v>
      </c>
      <c r="AW244" s="16" t="s">
        <v>31</v>
      </c>
      <c r="AX244" s="16" t="s">
        <v>69</v>
      </c>
      <c r="AY244" s="278" t="s">
        <v>252</v>
      </c>
    </row>
    <row r="245" s="13" customFormat="1">
      <c r="A245" s="13"/>
      <c r="B245" s="235"/>
      <c r="C245" s="236"/>
      <c r="D245" s="237" t="s">
        <v>262</v>
      </c>
      <c r="E245" s="238" t="s">
        <v>19</v>
      </c>
      <c r="F245" s="239" t="s">
        <v>5843</v>
      </c>
      <c r="G245" s="236"/>
      <c r="H245" s="238" t="s">
        <v>19</v>
      </c>
      <c r="I245" s="240"/>
      <c r="J245" s="236"/>
      <c r="K245" s="236"/>
      <c r="L245" s="241"/>
      <c r="M245" s="242"/>
      <c r="N245" s="243"/>
      <c r="O245" s="243"/>
      <c r="P245" s="243"/>
      <c r="Q245" s="243"/>
      <c r="R245" s="243"/>
      <c r="S245" s="243"/>
      <c r="T245" s="244"/>
      <c r="U245" s="13"/>
      <c r="V245" s="13"/>
      <c r="W245" s="13"/>
      <c r="X245" s="13"/>
      <c r="Y245" s="13"/>
      <c r="Z245" s="13"/>
      <c r="AA245" s="13"/>
      <c r="AB245" s="13"/>
      <c r="AC245" s="13"/>
      <c r="AD245" s="13"/>
      <c r="AE245" s="13"/>
      <c r="AT245" s="245" t="s">
        <v>262</v>
      </c>
      <c r="AU245" s="245" t="s">
        <v>78</v>
      </c>
      <c r="AV245" s="13" t="s">
        <v>76</v>
      </c>
      <c r="AW245" s="13" t="s">
        <v>31</v>
      </c>
      <c r="AX245" s="13" t="s">
        <v>69</v>
      </c>
      <c r="AY245" s="245" t="s">
        <v>252</v>
      </c>
    </row>
    <row r="246" s="14" customFormat="1">
      <c r="A246" s="14"/>
      <c r="B246" s="246"/>
      <c r="C246" s="247"/>
      <c r="D246" s="237" t="s">
        <v>262</v>
      </c>
      <c r="E246" s="248" t="s">
        <v>19</v>
      </c>
      <c r="F246" s="249" t="s">
        <v>5905</v>
      </c>
      <c r="G246" s="247"/>
      <c r="H246" s="250">
        <v>75.340000000000003</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262</v>
      </c>
      <c r="AU246" s="256" t="s">
        <v>78</v>
      </c>
      <c r="AV246" s="14" t="s">
        <v>78</v>
      </c>
      <c r="AW246" s="14" t="s">
        <v>31</v>
      </c>
      <c r="AX246" s="14" t="s">
        <v>69</v>
      </c>
      <c r="AY246" s="256" t="s">
        <v>252</v>
      </c>
    </row>
    <row r="247" s="16" customFormat="1">
      <c r="A247" s="16"/>
      <c r="B247" s="268"/>
      <c r="C247" s="269"/>
      <c r="D247" s="237" t="s">
        <v>262</v>
      </c>
      <c r="E247" s="270" t="s">
        <v>19</v>
      </c>
      <c r="F247" s="271" t="s">
        <v>333</v>
      </c>
      <c r="G247" s="269"/>
      <c r="H247" s="272">
        <v>75.340000000000003</v>
      </c>
      <c r="I247" s="273"/>
      <c r="J247" s="269"/>
      <c r="K247" s="269"/>
      <c r="L247" s="274"/>
      <c r="M247" s="275"/>
      <c r="N247" s="276"/>
      <c r="O247" s="276"/>
      <c r="P247" s="276"/>
      <c r="Q247" s="276"/>
      <c r="R247" s="276"/>
      <c r="S247" s="276"/>
      <c r="T247" s="277"/>
      <c r="U247" s="16"/>
      <c r="V247" s="16"/>
      <c r="W247" s="16"/>
      <c r="X247" s="16"/>
      <c r="Y247" s="16"/>
      <c r="Z247" s="16"/>
      <c r="AA247" s="16"/>
      <c r="AB247" s="16"/>
      <c r="AC247" s="16"/>
      <c r="AD247" s="16"/>
      <c r="AE247" s="16"/>
      <c r="AT247" s="278" t="s">
        <v>262</v>
      </c>
      <c r="AU247" s="278" t="s">
        <v>78</v>
      </c>
      <c r="AV247" s="16" t="s">
        <v>85</v>
      </c>
      <c r="AW247" s="16" t="s">
        <v>31</v>
      </c>
      <c r="AX247" s="16" t="s">
        <v>69</v>
      </c>
      <c r="AY247" s="278" t="s">
        <v>252</v>
      </c>
    </row>
    <row r="248" s="13" customFormat="1">
      <c r="A248" s="13"/>
      <c r="B248" s="235"/>
      <c r="C248" s="236"/>
      <c r="D248" s="237" t="s">
        <v>262</v>
      </c>
      <c r="E248" s="238" t="s">
        <v>19</v>
      </c>
      <c r="F248" s="239" t="s">
        <v>5850</v>
      </c>
      <c r="G248" s="236"/>
      <c r="H248" s="238" t="s">
        <v>19</v>
      </c>
      <c r="I248" s="240"/>
      <c r="J248" s="236"/>
      <c r="K248" s="236"/>
      <c r="L248" s="241"/>
      <c r="M248" s="242"/>
      <c r="N248" s="243"/>
      <c r="O248" s="243"/>
      <c r="P248" s="243"/>
      <c r="Q248" s="243"/>
      <c r="R248" s="243"/>
      <c r="S248" s="243"/>
      <c r="T248" s="244"/>
      <c r="U248" s="13"/>
      <c r="V248" s="13"/>
      <c r="W248" s="13"/>
      <c r="X248" s="13"/>
      <c r="Y248" s="13"/>
      <c r="Z248" s="13"/>
      <c r="AA248" s="13"/>
      <c r="AB248" s="13"/>
      <c r="AC248" s="13"/>
      <c r="AD248" s="13"/>
      <c r="AE248" s="13"/>
      <c r="AT248" s="245" t="s">
        <v>262</v>
      </c>
      <c r="AU248" s="245" t="s">
        <v>78</v>
      </c>
      <c r="AV248" s="13" t="s">
        <v>76</v>
      </c>
      <c r="AW248" s="13" t="s">
        <v>31</v>
      </c>
      <c r="AX248" s="13" t="s">
        <v>69</v>
      </c>
      <c r="AY248" s="245" t="s">
        <v>252</v>
      </c>
    </row>
    <row r="249" s="13" customFormat="1">
      <c r="A249" s="13"/>
      <c r="B249" s="235"/>
      <c r="C249" s="236"/>
      <c r="D249" s="237" t="s">
        <v>262</v>
      </c>
      <c r="E249" s="238" t="s">
        <v>19</v>
      </c>
      <c r="F249" s="239" t="s">
        <v>5906</v>
      </c>
      <c r="G249" s="236"/>
      <c r="H249" s="238" t="s">
        <v>19</v>
      </c>
      <c r="I249" s="240"/>
      <c r="J249" s="236"/>
      <c r="K249" s="236"/>
      <c r="L249" s="241"/>
      <c r="M249" s="242"/>
      <c r="N249" s="243"/>
      <c r="O249" s="243"/>
      <c r="P249" s="243"/>
      <c r="Q249" s="243"/>
      <c r="R249" s="243"/>
      <c r="S249" s="243"/>
      <c r="T249" s="244"/>
      <c r="U249" s="13"/>
      <c r="V249" s="13"/>
      <c r="W249" s="13"/>
      <c r="X249" s="13"/>
      <c r="Y249" s="13"/>
      <c r="Z249" s="13"/>
      <c r="AA249" s="13"/>
      <c r="AB249" s="13"/>
      <c r="AC249" s="13"/>
      <c r="AD249" s="13"/>
      <c r="AE249" s="13"/>
      <c r="AT249" s="245" t="s">
        <v>262</v>
      </c>
      <c r="AU249" s="245" t="s">
        <v>78</v>
      </c>
      <c r="AV249" s="13" t="s">
        <v>76</v>
      </c>
      <c r="AW249" s="13" t="s">
        <v>31</v>
      </c>
      <c r="AX249" s="13" t="s">
        <v>69</v>
      </c>
      <c r="AY249" s="245" t="s">
        <v>252</v>
      </c>
    </row>
    <row r="250" s="14" customFormat="1">
      <c r="A250" s="14"/>
      <c r="B250" s="246"/>
      <c r="C250" s="247"/>
      <c r="D250" s="237" t="s">
        <v>262</v>
      </c>
      <c r="E250" s="248" t="s">
        <v>19</v>
      </c>
      <c r="F250" s="249" t="s">
        <v>5907</v>
      </c>
      <c r="G250" s="247"/>
      <c r="H250" s="250">
        <v>50.731200000000001</v>
      </c>
      <c r="I250" s="251"/>
      <c r="J250" s="247"/>
      <c r="K250" s="247"/>
      <c r="L250" s="252"/>
      <c r="M250" s="253"/>
      <c r="N250" s="254"/>
      <c r="O250" s="254"/>
      <c r="P250" s="254"/>
      <c r="Q250" s="254"/>
      <c r="R250" s="254"/>
      <c r="S250" s="254"/>
      <c r="T250" s="255"/>
      <c r="U250" s="14"/>
      <c r="V250" s="14"/>
      <c r="W250" s="14"/>
      <c r="X250" s="14"/>
      <c r="Y250" s="14"/>
      <c r="Z250" s="14"/>
      <c r="AA250" s="14"/>
      <c r="AB250" s="14"/>
      <c r="AC250" s="14"/>
      <c r="AD250" s="14"/>
      <c r="AE250" s="14"/>
      <c r="AT250" s="256" t="s">
        <v>262</v>
      </c>
      <c r="AU250" s="256" t="s">
        <v>78</v>
      </c>
      <c r="AV250" s="14" t="s">
        <v>78</v>
      </c>
      <c r="AW250" s="14" t="s">
        <v>31</v>
      </c>
      <c r="AX250" s="14" t="s">
        <v>69</v>
      </c>
      <c r="AY250" s="256" t="s">
        <v>252</v>
      </c>
    </row>
    <row r="251" s="14" customFormat="1">
      <c r="A251" s="14"/>
      <c r="B251" s="246"/>
      <c r="C251" s="247"/>
      <c r="D251" s="237" t="s">
        <v>262</v>
      </c>
      <c r="E251" s="248" t="s">
        <v>19</v>
      </c>
      <c r="F251" s="249" t="s">
        <v>5908</v>
      </c>
      <c r="G251" s="247"/>
      <c r="H251" s="250">
        <v>4.0014000000000003</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262</v>
      </c>
      <c r="AU251" s="256" t="s">
        <v>78</v>
      </c>
      <c r="AV251" s="14" t="s">
        <v>78</v>
      </c>
      <c r="AW251" s="14" t="s">
        <v>31</v>
      </c>
      <c r="AX251" s="14" t="s">
        <v>69</v>
      </c>
      <c r="AY251" s="256" t="s">
        <v>252</v>
      </c>
    </row>
    <row r="252" s="14" customFormat="1">
      <c r="A252" s="14"/>
      <c r="B252" s="246"/>
      <c r="C252" s="247"/>
      <c r="D252" s="237" t="s">
        <v>262</v>
      </c>
      <c r="E252" s="248" t="s">
        <v>19</v>
      </c>
      <c r="F252" s="249" t="s">
        <v>5909</v>
      </c>
      <c r="G252" s="247"/>
      <c r="H252" s="250">
        <v>5.04</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262</v>
      </c>
      <c r="AU252" s="256" t="s">
        <v>78</v>
      </c>
      <c r="AV252" s="14" t="s">
        <v>78</v>
      </c>
      <c r="AW252" s="14" t="s">
        <v>31</v>
      </c>
      <c r="AX252" s="14" t="s">
        <v>69</v>
      </c>
      <c r="AY252" s="256" t="s">
        <v>252</v>
      </c>
    </row>
    <row r="253" s="14" customFormat="1">
      <c r="A253" s="14"/>
      <c r="B253" s="246"/>
      <c r="C253" s="247"/>
      <c r="D253" s="237" t="s">
        <v>262</v>
      </c>
      <c r="E253" s="248" t="s">
        <v>19</v>
      </c>
      <c r="F253" s="249" t="s">
        <v>5910</v>
      </c>
      <c r="G253" s="247"/>
      <c r="H253" s="250">
        <v>0.51000000000000001</v>
      </c>
      <c r="I253" s="251"/>
      <c r="J253" s="247"/>
      <c r="K253" s="247"/>
      <c r="L253" s="252"/>
      <c r="M253" s="253"/>
      <c r="N253" s="254"/>
      <c r="O253" s="254"/>
      <c r="P253" s="254"/>
      <c r="Q253" s="254"/>
      <c r="R253" s="254"/>
      <c r="S253" s="254"/>
      <c r="T253" s="255"/>
      <c r="U253" s="14"/>
      <c r="V253" s="14"/>
      <c r="W253" s="14"/>
      <c r="X253" s="14"/>
      <c r="Y253" s="14"/>
      <c r="Z253" s="14"/>
      <c r="AA253" s="14"/>
      <c r="AB253" s="14"/>
      <c r="AC253" s="14"/>
      <c r="AD253" s="14"/>
      <c r="AE253" s="14"/>
      <c r="AT253" s="256" t="s">
        <v>262</v>
      </c>
      <c r="AU253" s="256" t="s">
        <v>78</v>
      </c>
      <c r="AV253" s="14" t="s">
        <v>78</v>
      </c>
      <c r="AW253" s="14" t="s">
        <v>31</v>
      </c>
      <c r="AX253" s="14" t="s">
        <v>69</v>
      </c>
      <c r="AY253" s="256" t="s">
        <v>252</v>
      </c>
    </row>
    <row r="254" s="16" customFormat="1">
      <c r="A254" s="16"/>
      <c r="B254" s="268"/>
      <c r="C254" s="269"/>
      <c r="D254" s="237" t="s">
        <v>262</v>
      </c>
      <c r="E254" s="270" t="s">
        <v>19</v>
      </c>
      <c r="F254" s="271" t="s">
        <v>333</v>
      </c>
      <c r="G254" s="269"/>
      <c r="H254" s="272">
        <v>60.282600000000002</v>
      </c>
      <c r="I254" s="273"/>
      <c r="J254" s="269"/>
      <c r="K254" s="269"/>
      <c r="L254" s="274"/>
      <c r="M254" s="275"/>
      <c r="N254" s="276"/>
      <c r="O254" s="276"/>
      <c r="P254" s="276"/>
      <c r="Q254" s="276"/>
      <c r="R254" s="276"/>
      <c r="S254" s="276"/>
      <c r="T254" s="277"/>
      <c r="U254" s="16"/>
      <c r="V254" s="16"/>
      <c r="W254" s="16"/>
      <c r="X254" s="16"/>
      <c r="Y254" s="16"/>
      <c r="Z254" s="16"/>
      <c r="AA254" s="16"/>
      <c r="AB254" s="16"/>
      <c r="AC254" s="16"/>
      <c r="AD254" s="16"/>
      <c r="AE254" s="16"/>
      <c r="AT254" s="278" t="s">
        <v>262</v>
      </c>
      <c r="AU254" s="278" t="s">
        <v>78</v>
      </c>
      <c r="AV254" s="16" t="s">
        <v>85</v>
      </c>
      <c r="AW254" s="16" t="s">
        <v>31</v>
      </c>
      <c r="AX254" s="16" t="s">
        <v>69</v>
      </c>
      <c r="AY254" s="278" t="s">
        <v>252</v>
      </c>
    </row>
    <row r="255" s="13" customFormat="1">
      <c r="A255" s="13"/>
      <c r="B255" s="235"/>
      <c r="C255" s="236"/>
      <c r="D255" s="237" t="s">
        <v>262</v>
      </c>
      <c r="E255" s="238" t="s">
        <v>19</v>
      </c>
      <c r="F255" s="239" t="s">
        <v>5853</v>
      </c>
      <c r="G255" s="236"/>
      <c r="H255" s="238" t="s">
        <v>19</v>
      </c>
      <c r="I255" s="240"/>
      <c r="J255" s="236"/>
      <c r="K255" s="236"/>
      <c r="L255" s="241"/>
      <c r="M255" s="242"/>
      <c r="N255" s="243"/>
      <c r="O255" s="243"/>
      <c r="P255" s="243"/>
      <c r="Q255" s="243"/>
      <c r="R255" s="243"/>
      <c r="S255" s="243"/>
      <c r="T255" s="244"/>
      <c r="U255" s="13"/>
      <c r="V255" s="13"/>
      <c r="W255" s="13"/>
      <c r="X255" s="13"/>
      <c r="Y255" s="13"/>
      <c r="Z255" s="13"/>
      <c r="AA255" s="13"/>
      <c r="AB255" s="13"/>
      <c r="AC255" s="13"/>
      <c r="AD255" s="13"/>
      <c r="AE255" s="13"/>
      <c r="AT255" s="245" t="s">
        <v>262</v>
      </c>
      <c r="AU255" s="245" t="s">
        <v>78</v>
      </c>
      <c r="AV255" s="13" t="s">
        <v>76</v>
      </c>
      <c r="AW255" s="13" t="s">
        <v>31</v>
      </c>
      <c r="AX255" s="13" t="s">
        <v>69</v>
      </c>
      <c r="AY255" s="245" t="s">
        <v>252</v>
      </c>
    </row>
    <row r="256" s="13" customFormat="1">
      <c r="A256" s="13"/>
      <c r="B256" s="235"/>
      <c r="C256" s="236"/>
      <c r="D256" s="237" t="s">
        <v>262</v>
      </c>
      <c r="E256" s="238" t="s">
        <v>19</v>
      </c>
      <c r="F256" s="239" t="s">
        <v>5906</v>
      </c>
      <c r="G256" s="236"/>
      <c r="H256" s="238" t="s">
        <v>19</v>
      </c>
      <c r="I256" s="240"/>
      <c r="J256" s="236"/>
      <c r="K256" s="236"/>
      <c r="L256" s="241"/>
      <c r="M256" s="242"/>
      <c r="N256" s="243"/>
      <c r="O256" s="243"/>
      <c r="P256" s="243"/>
      <c r="Q256" s="243"/>
      <c r="R256" s="243"/>
      <c r="S256" s="243"/>
      <c r="T256" s="244"/>
      <c r="U256" s="13"/>
      <c r="V256" s="13"/>
      <c r="W256" s="13"/>
      <c r="X256" s="13"/>
      <c r="Y256" s="13"/>
      <c r="Z256" s="13"/>
      <c r="AA256" s="13"/>
      <c r="AB256" s="13"/>
      <c r="AC256" s="13"/>
      <c r="AD256" s="13"/>
      <c r="AE256" s="13"/>
      <c r="AT256" s="245" t="s">
        <v>262</v>
      </c>
      <c r="AU256" s="245" t="s">
        <v>78</v>
      </c>
      <c r="AV256" s="13" t="s">
        <v>76</v>
      </c>
      <c r="AW256" s="13" t="s">
        <v>31</v>
      </c>
      <c r="AX256" s="13" t="s">
        <v>69</v>
      </c>
      <c r="AY256" s="245" t="s">
        <v>252</v>
      </c>
    </row>
    <row r="257" s="14" customFormat="1">
      <c r="A257" s="14"/>
      <c r="B257" s="246"/>
      <c r="C257" s="247"/>
      <c r="D257" s="237" t="s">
        <v>262</v>
      </c>
      <c r="E257" s="248" t="s">
        <v>19</v>
      </c>
      <c r="F257" s="249" t="s">
        <v>5911</v>
      </c>
      <c r="G257" s="247"/>
      <c r="H257" s="250">
        <v>1.9278</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262</v>
      </c>
      <c r="AU257" s="256" t="s">
        <v>78</v>
      </c>
      <c r="AV257" s="14" t="s">
        <v>78</v>
      </c>
      <c r="AW257" s="14" t="s">
        <v>31</v>
      </c>
      <c r="AX257" s="14" t="s">
        <v>69</v>
      </c>
      <c r="AY257" s="256" t="s">
        <v>252</v>
      </c>
    </row>
    <row r="258" s="14" customFormat="1">
      <c r="A258" s="14"/>
      <c r="B258" s="246"/>
      <c r="C258" s="247"/>
      <c r="D258" s="237" t="s">
        <v>262</v>
      </c>
      <c r="E258" s="248" t="s">
        <v>19</v>
      </c>
      <c r="F258" s="249" t="s">
        <v>5912</v>
      </c>
      <c r="G258" s="247"/>
      <c r="H258" s="250">
        <v>0.33410000000000001</v>
      </c>
      <c r="I258" s="251"/>
      <c r="J258" s="247"/>
      <c r="K258" s="247"/>
      <c r="L258" s="252"/>
      <c r="M258" s="253"/>
      <c r="N258" s="254"/>
      <c r="O258" s="254"/>
      <c r="P258" s="254"/>
      <c r="Q258" s="254"/>
      <c r="R258" s="254"/>
      <c r="S258" s="254"/>
      <c r="T258" s="255"/>
      <c r="U258" s="14"/>
      <c r="V258" s="14"/>
      <c r="W258" s="14"/>
      <c r="X258" s="14"/>
      <c r="Y258" s="14"/>
      <c r="Z258" s="14"/>
      <c r="AA258" s="14"/>
      <c r="AB258" s="14"/>
      <c r="AC258" s="14"/>
      <c r="AD258" s="14"/>
      <c r="AE258" s="14"/>
      <c r="AT258" s="256" t="s">
        <v>262</v>
      </c>
      <c r="AU258" s="256" t="s">
        <v>78</v>
      </c>
      <c r="AV258" s="14" t="s">
        <v>78</v>
      </c>
      <c r="AW258" s="14" t="s">
        <v>31</v>
      </c>
      <c r="AX258" s="14" t="s">
        <v>69</v>
      </c>
      <c r="AY258" s="256" t="s">
        <v>252</v>
      </c>
    </row>
    <row r="259" s="14" customFormat="1">
      <c r="A259" s="14"/>
      <c r="B259" s="246"/>
      <c r="C259" s="247"/>
      <c r="D259" s="237" t="s">
        <v>262</v>
      </c>
      <c r="E259" s="248" t="s">
        <v>19</v>
      </c>
      <c r="F259" s="249" t="s">
        <v>5913</v>
      </c>
      <c r="G259" s="247"/>
      <c r="H259" s="250">
        <v>0.43009999999999998</v>
      </c>
      <c r="I259" s="251"/>
      <c r="J259" s="247"/>
      <c r="K259" s="247"/>
      <c r="L259" s="252"/>
      <c r="M259" s="253"/>
      <c r="N259" s="254"/>
      <c r="O259" s="254"/>
      <c r="P259" s="254"/>
      <c r="Q259" s="254"/>
      <c r="R259" s="254"/>
      <c r="S259" s="254"/>
      <c r="T259" s="255"/>
      <c r="U259" s="14"/>
      <c r="V259" s="14"/>
      <c r="W259" s="14"/>
      <c r="X259" s="14"/>
      <c r="Y259" s="14"/>
      <c r="Z259" s="14"/>
      <c r="AA259" s="14"/>
      <c r="AB259" s="14"/>
      <c r="AC259" s="14"/>
      <c r="AD259" s="14"/>
      <c r="AE259" s="14"/>
      <c r="AT259" s="256" t="s">
        <v>262</v>
      </c>
      <c r="AU259" s="256" t="s">
        <v>78</v>
      </c>
      <c r="AV259" s="14" t="s">
        <v>78</v>
      </c>
      <c r="AW259" s="14" t="s">
        <v>31</v>
      </c>
      <c r="AX259" s="14" t="s">
        <v>69</v>
      </c>
      <c r="AY259" s="256" t="s">
        <v>252</v>
      </c>
    </row>
    <row r="260" s="14" customFormat="1">
      <c r="A260" s="14"/>
      <c r="B260" s="246"/>
      <c r="C260" s="247"/>
      <c r="D260" s="237" t="s">
        <v>262</v>
      </c>
      <c r="E260" s="248" t="s">
        <v>19</v>
      </c>
      <c r="F260" s="249" t="s">
        <v>5910</v>
      </c>
      <c r="G260" s="247"/>
      <c r="H260" s="250">
        <v>0.51000000000000001</v>
      </c>
      <c r="I260" s="251"/>
      <c r="J260" s="247"/>
      <c r="K260" s="247"/>
      <c r="L260" s="252"/>
      <c r="M260" s="253"/>
      <c r="N260" s="254"/>
      <c r="O260" s="254"/>
      <c r="P260" s="254"/>
      <c r="Q260" s="254"/>
      <c r="R260" s="254"/>
      <c r="S260" s="254"/>
      <c r="T260" s="255"/>
      <c r="U260" s="14"/>
      <c r="V260" s="14"/>
      <c r="W260" s="14"/>
      <c r="X260" s="14"/>
      <c r="Y260" s="14"/>
      <c r="Z260" s="14"/>
      <c r="AA260" s="14"/>
      <c r="AB260" s="14"/>
      <c r="AC260" s="14"/>
      <c r="AD260" s="14"/>
      <c r="AE260" s="14"/>
      <c r="AT260" s="256" t="s">
        <v>262</v>
      </c>
      <c r="AU260" s="256" t="s">
        <v>78</v>
      </c>
      <c r="AV260" s="14" t="s">
        <v>78</v>
      </c>
      <c r="AW260" s="14" t="s">
        <v>31</v>
      </c>
      <c r="AX260" s="14" t="s">
        <v>69</v>
      </c>
      <c r="AY260" s="256" t="s">
        <v>252</v>
      </c>
    </row>
    <row r="261" s="16" customFormat="1">
      <c r="A261" s="16"/>
      <c r="B261" s="268"/>
      <c r="C261" s="269"/>
      <c r="D261" s="237" t="s">
        <v>262</v>
      </c>
      <c r="E261" s="270" t="s">
        <v>19</v>
      </c>
      <c r="F261" s="271" t="s">
        <v>333</v>
      </c>
      <c r="G261" s="269"/>
      <c r="H261" s="272">
        <v>3.202</v>
      </c>
      <c r="I261" s="273"/>
      <c r="J261" s="269"/>
      <c r="K261" s="269"/>
      <c r="L261" s="274"/>
      <c r="M261" s="275"/>
      <c r="N261" s="276"/>
      <c r="O261" s="276"/>
      <c r="P261" s="276"/>
      <c r="Q261" s="276"/>
      <c r="R261" s="276"/>
      <c r="S261" s="276"/>
      <c r="T261" s="277"/>
      <c r="U261" s="16"/>
      <c r="V261" s="16"/>
      <c r="W261" s="16"/>
      <c r="X261" s="16"/>
      <c r="Y261" s="16"/>
      <c r="Z261" s="16"/>
      <c r="AA261" s="16"/>
      <c r="AB261" s="16"/>
      <c r="AC261" s="16"/>
      <c r="AD261" s="16"/>
      <c r="AE261" s="16"/>
      <c r="AT261" s="278" t="s">
        <v>262</v>
      </c>
      <c r="AU261" s="278" t="s">
        <v>78</v>
      </c>
      <c r="AV261" s="16" t="s">
        <v>85</v>
      </c>
      <c r="AW261" s="16" t="s">
        <v>31</v>
      </c>
      <c r="AX261" s="16" t="s">
        <v>69</v>
      </c>
      <c r="AY261" s="278" t="s">
        <v>252</v>
      </c>
    </row>
    <row r="262" s="13" customFormat="1">
      <c r="A262" s="13"/>
      <c r="B262" s="235"/>
      <c r="C262" s="236"/>
      <c r="D262" s="237" t="s">
        <v>262</v>
      </c>
      <c r="E262" s="238" t="s">
        <v>19</v>
      </c>
      <c r="F262" s="239" t="s">
        <v>5861</v>
      </c>
      <c r="G262" s="236"/>
      <c r="H262" s="238" t="s">
        <v>19</v>
      </c>
      <c r="I262" s="240"/>
      <c r="J262" s="236"/>
      <c r="K262" s="236"/>
      <c r="L262" s="241"/>
      <c r="M262" s="242"/>
      <c r="N262" s="243"/>
      <c r="O262" s="243"/>
      <c r="P262" s="243"/>
      <c r="Q262" s="243"/>
      <c r="R262" s="243"/>
      <c r="S262" s="243"/>
      <c r="T262" s="244"/>
      <c r="U262" s="13"/>
      <c r="V262" s="13"/>
      <c r="W262" s="13"/>
      <c r="X262" s="13"/>
      <c r="Y262" s="13"/>
      <c r="Z262" s="13"/>
      <c r="AA262" s="13"/>
      <c r="AB262" s="13"/>
      <c r="AC262" s="13"/>
      <c r="AD262" s="13"/>
      <c r="AE262" s="13"/>
      <c r="AT262" s="245" t="s">
        <v>262</v>
      </c>
      <c r="AU262" s="245" t="s">
        <v>78</v>
      </c>
      <c r="AV262" s="13" t="s">
        <v>76</v>
      </c>
      <c r="AW262" s="13" t="s">
        <v>31</v>
      </c>
      <c r="AX262" s="13" t="s">
        <v>69</v>
      </c>
      <c r="AY262" s="245" t="s">
        <v>252</v>
      </c>
    </row>
    <row r="263" s="13" customFormat="1">
      <c r="A263" s="13"/>
      <c r="B263" s="235"/>
      <c r="C263" s="236"/>
      <c r="D263" s="237" t="s">
        <v>262</v>
      </c>
      <c r="E263" s="238" t="s">
        <v>19</v>
      </c>
      <c r="F263" s="239" t="s">
        <v>5843</v>
      </c>
      <c r="G263" s="236"/>
      <c r="H263" s="238" t="s">
        <v>19</v>
      </c>
      <c r="I263" s="240"/>
      <c r="J263" s="236"/>
      <c r="K263" s="236"/>
      <c r="L263" s="241"/>
      <c r="M263" s="242"/>
      <c r="N263" s="243"/>
      <c r="O263" s="243"/>
      <c r="P263" s="243"/>
      <c r="Q263" s="243"/>
      <c r="R263" s="243"/>
      <c r="S263" s="243"/>
      <c r="T263" s="244"/>
      <c r="U263" s="13"/>
      <c r="V263" s="13"/>
      <c r="W263" s="13"/>
      <c r="X263" s="13"/>
      <c r="Y263" s="13"/>
      <c r="Z263" s="13"/>
      <c r="AA263" s="13"/>
      <c r="AB263" s="13"/>
      <c r="AC263" s="13"/>
      <c r="AD263" s="13"/>
      <c r="AE263" s="13"/>
      <c r="AT263" s="245" t="s">
        <v>262</v>
      </c>
      <c r="AU263" s="245" t="s">
        <v>78</v>
      </c>
      <c r="AV263" s="13" t="s">
        <v>76</v>
      </c>
      <c r="AW263" s="13" t="s">
        <v>31</v>
      </c>
      <c r="AX263" s="13" t="s">
        <v>69</v>
      </c>
      <c r="AY263" s="245" t="s">
        <v>252</v>
      </c>
    </row>
    <row r="264" s="14" customFormat="1">
      <c r="A264" s="14"/>
      <c r="B264" s="246"/>
      <c r="C264" s="247"/>
      <c r="D264" s="237" t="s">
        <v>262</v>
      </c>
      <c r="E264" s="248" t="s">
        <v>19</v>
      </c>
      <c r="F264" s="249" t="s">
        <v>5914</v>
      </c>
      <c r="G264" s="247"/>
      <c r="H264" s="250">
        <v>5.3499999999999996</v>
      </c>
      <c r="I264" s="251"/>
      <c r="J264" s="247"/>
      <c r="K264" s="247"/>
      <c r="L264" s="252"/>
      <c r="M264" s="253"/>
      <c r="N264" s="254"/>
      <c r="O264" s="254"/>
      <c r="P264" s="254"/>
      <c r="Q264" s="254"/>
      <c r="R264" s="254"/>
      <c r="S264" s="254"/>
      <c r="T264" s="255"/>
      <c r="U264" s="14"/>
      <c r="V264" s="14"/>
      <c r="W264" s="14"/>
      <c r="X264" s="14"/>
      <c r="Y264" s="14"/>
      <c r="Z264" s="14"/>
      <c r="AA264" s="14"/>
      <c r="AB264" s="14"/>
      <c r="AC264" s="14"/>
      <c r="AD264" s="14"/>
      <c r="AE264" s="14"/>
      <c r="AT264" s="256" t="s">
        <v>262</v>
      </c>
      <c r="AU264" s="256" t="s">
        <v>78</v>
      </c>
      <c r="AV264" s="14" t="s">
        <v>78</v>
      </c>
      <c r="AW264" s="14" t="s">
        <v>31</v>
      </c>
      <c r="AX264" s="14" t="s">
        <v>69</v>
      </c>
      <c r="AY264" s="256" t="s">
        <v>252</v>
      </c>
    </row>
    <row r="265" s="16" customFormat="1">
      <c r="A265" s="16"/>
      <c r="B265" s="268"/>
      <c r="C265" s="269"/>
      <c r="D265" s="237" t="s">
        <v>262</v>
      </c>
      <c r="E265" s="270" t="s">
        <v>19</v>
      </c>
      <c r="F265" s="271" t="s">
        <v>333</v>
      </c>
      <c r="G265" s="269"/>
      <c r="H265" s="272">
        <v>5.3499999999999996</v>
      </c>
      <c r="I265" s="273"/>
      <c r="J265" s="269"/>
      <c r="K265" s="269"/>
      <c r="L265" s="274"/>
      <c r="M265" s="275"/>
      <c r="N265" s="276"/>
      <c r="O265" s="276"/>
      <c r="P265" s="276"/>
      <c r="Q265" s="276"/>
      <c r="R265" s="276"/>
      <c r="S265" s="276"/>
      <c r="T265" s="277"/>
      <c r="U265" s="16"/>
      <c r="V265" s="16"/>
      <c r="W265" s="16"/>
      <c r="X265" s="16"/>
      <c r="Y265" s="16"/>
      <c r="Z265" s="16"/>
      <c r="AA265" s="16"/>
      <c r="AB265" s="16"/>
      <c r="AC265" s="16"/>
      <c r="AD265" s="16"/>
      <c r="AE265" s="16"/>
      <c r="AT265" s="278" t="s">
        <v>262</v>
      </c>
      <c r="AU265" s="278" t="s">
        <v>78</v>
      </c>
      <c r="AV265" s="16" t="s">
        <v>85</v>
      </c>
      <c r="AW265" s="16" t="s">
        <v>31</v>
      </c>
      <c r="AX265" s="16" t="s">
        <v>69</v>
      </c>
      <c r="AY265" s="278" t="s">
        <v>252</v>
      </c>
    </row>
    <row r="266" s="15" customFormat="1">
      <c r="A266" s="15"/>
      <c r="B266" s="257"/>
      <c r="C266" s="258"/>
      <c r="D266" s="237" t="s">
        <v>262</v>
      </c>
      <c r="E266" s="259" t="s">
        <v>19</v>
      </c>
      <c r="F266" s="260" t="s">
        <v>265</v>
      </c>
      <c r="G266" s="258"/>
      <c r="H266" s="261">
        <v>159.87059999999997</v>
      </c>
      <c r="I266" s="262"/>
      <c r="J266" s="258"/>
      <c r="K266" s="258"/>
      <c r="L266" s="263"/>
      <c r="M266" s="264"/>
      <c r="N266" s="265"/>
      <c r="O266" s="265"/>
      <c r="P266" s="265"/>
      <c r="Q266" s="265"/>
      <c r="R266" s="265"/>
      <c r="S266" s="265"/>
      <c r="T266" s="266"/>
      <c r="U266" s="15"/>
      <c r="V266" s="15"/>
      <c r="W266" s="15"/>
      <c r="X266" s="15"/>
      <c r="Y266" s="15"/>
      <c r="Z266" s="15"/>
      <c r="AA266" s="15"/>
      <c r="AB266" s="15"/>
      <c r="AC266" s="15"/>
      <c r="AD266" s="15"/>
      <c r="AE266" s="15"/>
      <c r="AT266" s="267" t="s">
        <v>262</v>
      </c>
      <c r="AU266" s="267" t="s">
        <v>78</v>
      </c>
      <c r="AV266" s="15" t="s">
        <v>258</v>
      </c>
      <c r="AW266" s="15" t="s">
        <v>31</v>
      </c>
      <c r="AX266" s="15" t="s">
        <v>76</v>
      </c>
      <c r="AY266" s="267" t="s">
        <v>252</v>
      </c>
    </row>
    <row r="267" s="2" customFormat="1" ht="62.7" customHeight="1">
      <c r="A267" s="40"/>
      <c r="B267" s="41"/>
      <c r="C267" s="217" t="s">
        <v>8</v>
      </c>
      <c r="D267" s="217" t="s">
        <v>254</v>
      </c>
      <c r="E267" s="218" t="s">
        <v>2900</v>
      </c>
      <c r="F267" s="219" t="s">
        <v>2901</v>
      </c>
      <c r="G267" s="220" t="s">
        <v>280</v>
      </c>
      <c r="H267" s="221">
        <v>172.88849999999999</v>
      </c>
      <c r="I267" s="222"/>
      <c r="J267" s="223">
        <f>ROUND(I267*H267,2)</f>
        <v>0</v>
      </c>
      <c r="K267" s="219" t="s">
        <v>257</v>
      </c>
      <c r="L267" s="46"/>
      <c r="M267" s="224" t="s">
        <v>19</v>
      </c>
      <c r="N267" s="225" t="s">
        <v>40</v>
      </c>
      <c r="O267" s="86"/>
      <c r="P267" s="226">
        <f>O267*H267</f>
        <v>0</v>
      </c>
      <c r="Q267" s="226">
        <v>0</v>
      </c>
      <c r="R267" s="226">
        <f>Q267*H267</f>
        <v>0</v>
      </c>
      <c r="S267" s="226">
        <v>0</v>
      </c>
      <c r="T267" s="227">
        <f>S267*H267</f>
        <v>0</v>
      </c>
      <c r="U267" s="40"/>
      <c r="V267" s="40"/>
      <c r="W267" s="40"/>
      <c r="X267" s="40"/>
      <c r="Y267" s="40"/>
      <c r="Z267" s="40"/>
      <c r="AA267" s="40"/>
      <c r="AB267" s="40"/>
      <c r="AC267" s="40"/>
      <c r="AD267" s="40"/>
      <c r="AE267" s="40"/>
      <c r="AR267" s="228" t="s">
        <v>258</v>
      </c>
      <c r="AT267" s="228" t="s">
        <v>254</v>
      </c>
      <c r="AU267" s="228" t="s">
        <v>78</v>
      </c>
      <c r="AY267" s="19" t="s">
        <v>252</v>
      </c>
      <c r="BE267" s="229">
        <f>IF(N267="základní",J267,0)</f>
        <v>0</v>
      </c>
      <c r="BF267" s="229">
        <f>IF(N267="snížená",J267,0)</f>
        <v>0</v>
      </c>
      <c r="BG267" s="229">
        <f>IF(N267="zákl. přenesená",J267,0)</f>
        <v>0</v>
      </c>
      <c r="BH267" s="229">
        <f>IF(N267="sníž. přenesená",J267,0)</f>
        <v>0</v>
      </c>
      <c r="BI267" s="229">
        <f>IF(N267="nulová",J267,0)</f>
        <v>0</v>
      </c>
      <c r="BJ267" s="19" t="s">
        <v>76</v>
      </c>
      <c r="BK267" s="229">
        <f>ROUND(I267*H267,2)</f>
        <v>0</v>
      </c>
      <c r="BL267" s="19" t="s">
        <v>258</v>
      </c>
      <c r="BM267" s="228" t="s">
        <v>5915</v>
      </c>
    </row>
    <row r="268" s="2" customFormat="1">
      <c r="A268" s="40"/>
      <c r="B268" s="41"/>
      <c r="C268" s="42"/>
      <c r="D268" s="230" t="s">
        <v>260</v>
      </c>
      <c r="E268" s="42"/>
      <c r="F268" s="231" t="s">
        <v>2903</v>
      </c>
      <c r="G268" s="42"/>
      <c r="H268" s="42"/>
      <c r="I268" s="232"/>
      <c r="J268" s="42"/>
      <c r="K268" s="42"/>
      <c r="L268" s="46"/>
      <c r="M268" s="233"/>
      <c r="N268" s="234"/>
      <c r="O268" s="86"/>
      <c r="P268" s="86"/>
      <c r="Q268" s="86"/>
      <c r="R268" s="86"/>
      <c r="S268" s="86"/>
      <c r="T268" s="87"/>
      <c r="U268" s="40"/>
      <c r="V268" s="40"/>
      <c r="W268" s="40"/>
      <c r="X268" s="40"/>
      <c r="Y268" s="40"/>
      <c r="Z268" s="40"/>
      <c r="AA268" s="40"/>
      <c r="AB268" s="40"/>
      <c r="AC268" s="40"/>
      <c r="AD268" s="40"/>
      <c r="AE268" s="40"/>
      <c r="AT268" s="19" t="s">
        <v>260</v>
      </c>
      <c r="AU268" s="19" t="s">
        <v>78</v>
      </c>
    </row>
    <row r="269" s="13" customFormat="1">
      <c r="A269" s="13"/>
      <c r="B269" s="235"/>
      <c r="C269" s="236"/>
      <c r="D269" s="237" t="s">
        <v>262</v>
      </c>
      <c r="E269" s="238" t="s">
        <v>19</v>
      </c>
      <c r="F269" s="239" t="s">
        <v>5916</v>
      </c>
      <c r="G269" s="236"/>
      <c r="H269" s="238" t="s">
        <v>19</v>
      </c>
      <c r="I269" s="240"/>
      <c r="J269" s="236"/>
      <c r="K269" s="236"/>
      <c r="L269" s="241"/>
      <c r="M269" s="242"/>
      <c r="N269" s="243"/>
      <c r="O269" s="243"/>
      <c r="P269" s="243"/>
      <c r="Q269" s="243"/>
      <c r="R269" s="243"/>
      <c r="S269" s="243"/>
      <c r="T269" s="244"/>
      <c r="U269" s="13"/>
      <c r="V269" s="13"/>
      <c r="W269" s="13"/>
      <c r="X269" s="13"/>
      <c r="Y269" s="13"/>
      <c r="Z269" s="13"/>
      <c r="AA269" s="13"/>
      <c r="AB269" s="13"/>
      <c r="AC269" s="13"/>
      <c r="AD269" s="13"/>
      <c r="AE269" s="13"/>
      <c r="AT269" s="245" t="s">
        <v>262</v>
      </c>
      <c r="AU269" s="245" t="s">
        <v>78</v>
      </c>
      <c r="AV269" s="13" t="s">
        <v>76</v>
      </c>
      <c r="AW269" s="13" t="s">
        <v>31</v>
      </c>
      <c r="AX269" s="13" t="s">
        <v>69</v>
      </c>
      <c r="AY269" s="245" t="s">
        <v>252</v>
      </c>
    </row>
    <row r="270" s="14" customFormat="1">
      <c r="A270" s="14"/>
      <c r="B270" s="246"/>
      <c r="C270" s="247"/>
      <c r="D270" s="237" t="s">
        <v>262</v>
      </c>
      <c r="E270" s="248" t="s">
        <v>19</v>
      </c>
      <c r="F270" s="249" t="s">
        <v>5917</v>
      </c>
      <c r="G270" s="247"/>
      <c r="H270" s="250">
        <v>56.262599999999999</v>
      </c>
      <c r="I270" s="251"/>
      <c r="J270" s="247"/>
      <c r="K270" s="247"/>
      <c r="L270" s="252"/>
      <c r="M270" s="253"/>
      <c r="N270" s="254"/>
      <c r="O270" s="254"/>
      <c r="P270" s="254"/>
      <c r="Q270" s="254"/>
      <c r="R270" s="254"/>
      <c r="S270" s="254"/>
      <c r="T270" s="255"/>
      <c r="U270" s="14"/>
      <c r="V270" s="14"/>
      <c r="W270" s="14"/>
      <c r="X270" s="14"/>
      <c r="Y270" s="14"/>
      <c r="Z270" s="14"/>
      <c r="AA270" s="14"/>
      <c r="AB270" s="14"/>
      <c r="AC270" s="14"/>
      <c r="AD270" s="14"/>
      <c r="AE270" s="14"/>
      <c r="AT270" s="256" t="s">
        <v>262</v>
      </c>
      <c r="AU270" s="256" t="s">
        <v>78</v>
      </c>
      <c r="AV270" s="14" t="s">
        <v>78</v>
      </c>
      <c r="AW270" s="14" t="s">
        <v>31</v>
      </c>
      <c r="AX270" s="14" t="s">
        <v>69</v>
      </c>
      <c r="AY270" s="256" t="s">
        <v>252</v>
      </c>
    </row>
    <row r="271" s="14" customFormat="1">
      <c r="A271" s="14"/>
      <c r="B271" s="246"/>
      <c r="C271" s="247"/>
      <c r="D271" s="237" t="s">
        <v>262</v>
      </c>
      <c r="E271" s="248" t="s">
        <v>19</v>
      </c>
      <c r="F271" s="249" t="s">
        <v>5918</v>
      </c>
      <c r="G271" s="247"/>
      <c r="H271" s="250">
        <v>-27.5487</v>
      </c>
      <c r="I271" s="251"/>
      <c r="J271" s="247"/>
      <c r="K271" s="247"/>
      <c r="L271" s="252"/>
      <c r="M271" s="253"/>
      <c r="N271" s="254"/>
      <c r="O271" s="254"/>
      <c r="P271" s="254"/>
      <c r="Q271" s="254"/>
      <c r="R271" s="254"/>
      <c r="S271" s="254"/>
      <c r="T271" s="255"/>
      <c r="U271" s="14"/>
      <c r="V271" s="14"/>
      <c r="W271" s="14"/>
      <c r="X271" s="14"/>
      <c r="Y271" s="14"/>
      <c r="Z271" s="14"/>
      <c r="AA271" s="14"/>
      <c r="AB271" s="14"/>
      <c r="AC271" s="14"/>
      <c r="AD271" s="14"/>
      <c r="AE271" s="14"/>
      <c r="AT271" s="256" t="s">
        <v>262</v>
      </c>
      <c r="AU271" s="256" t="s">
        <v>78</v>
      </c>
      <c r="AV271" s="14" t="s">
        <v>78</v>
      </c>
      <c r="AW271" s="14" t="s">
        <v>31</v>
      </c>
      <c r="AX271" s="14" t="s">
        <v>69</v>
      </c>
      <c r="AY271" s="256" t="s">
        <v>252</v>
      </c>
    </row>
    <row r="272" s="16" customFormat="1">
      <c r="A272" s="16"/>
      <c r="B272" s="268"/>
      <c r="C272" s="269"/>
      <c r="D272" s="237" t="s">
        <v>262</v>
      </c>
      <c r="E272" s="270" t="s">
        <v>19</v>
      </c>
      <c r="F272" s="271" t="s">
        <v>333</v>
      </c>
      <c r="G272" s="269"/>
      <c r="H272" s="272">
        <v>28.713899999999999</v>
      </c>
      <c r="I272" s="273"/>
      <c r="J272" s="269"/>
      <c r="K272" s="269"/>
      <c r="L272" s="274"/>
      <c r="M272" s="275"/>
      <c r="N272" s="276"/>
      <c r="O272" s="276"/>
      <c r="P272" s="276"/>
      <c r="Q272" s="276"/>
      <c r="R272" s="276"/>
      <c r="S272" s="276"/>
      <c r="T272" s="277"/>
      <c r="U272" s="16"/>
      <c r="V272" s="16"/>
      <c r="W272" s="16"/>
      <c r="X272" s="16"/>
      <c r="Y272" s="16"/>
      <c r="Z272" s="16"/>
      <c r="AA272" s="16"/>
      <c r="AB272" s="16"/>
      <c r="AC272" s="16"/>
      <c r="AD272" s="16"/>
      <c r="AE272" s="16"/>
      <c r="AT272" s="278" t="s">
        <v>262</v>
      </c>
      <c r="AU272" s="278" t="s">
        <v>78</v>
      </c>
      <c r="AV272" s="16" t="s">
        <v>85</v>
      </c>
      <c r="AW272" s="16" t="s">
        <v>31</v>
      </c>
      <c r="AX272" s="16" t="s">
        <v>69</v>
      </c>
      <c r="AY272" s="278" t="s">
        <v>252</v>
      </c>
    </row>
    <row r="273" s="13" customFormat="1">
      <c r="A273" s="13"/>
      <c r="B273" s="235"/>
      <c r="C273" s="236"/>
      <c r="D273" s="237" t="s">
        <v>262</v>
      </c>
      <c r="E273" s="238" t="s">
        <v>19</v>
      </c>
      <c r="F273" s="239" t="s">
        <v>5843</v>
      </c>
      <c r="G273" s="236"/>
      <c r="H273" s="238" t="s">
        <v>19</v>
      </c>
      <c r="I273" s="240"/>
      <c r="J273" s="236"/>
      <c r="K273" s="236"/>
      <c r="L273" s="241"/>
      <c r="M273" s="242"/>
      <c r="N273" s="243"/>
      <c r="O273" s="243"/>
      <c r="P273" s="243"/>
      <c r="Q273" s="243"/>
      <c r="R273" s="243"/>
      <c r="S273" s="243"/>
      <c r="T273" s="244"/>
      <c r="U273" s="13"/>
      <c r="V273" s="13"/>
      <c r="W273" s="13"/>
      <c r="X273" s="13"/>
      <c r="Y273" s="13"/>
      <c r="Z273" s="13"/>
      <c r="AA273" s="13"/>
      <c r="AB273" s="13"/>
      <c r="AC273" s="13"/>
      <c r="AD273" s="13"/>
      <c r="AE273" s="13"/>
      <c r="AT273" s="245" t="s">
        <v>262</v>
      </c>
      <c r="AU273" s="245" t="s">
        <v>78</v>
      </c>
      <c r="AV273" s="13" t="s">
        <v>76</v>
      </c>
      <c r="AW273" s="13" t="s">
        <v>31</v>
      </c>
      <c r="AX273" s="13" t="s">
        <v>69</v>
      </c>
      <c r="AY273" s="245" t="s">
        <v>252</v>
      </c>
    </row>
    <row r="274" s="14" customFormat="1">
      <c r="A274" s="14"/>
      <c r="B274" s="246"/>
      <c r="C274" s="247"/>
      <c r="D274" s="237" t="s">
        <v>262</v>
      </c>
      <c r="E274" s="248" t="s">
        <v>19</v>
      </c>
      <c r="F274" s="249" t="s">
        <v>5905</v>
      </c>
      <c r="G274" s="247"/>
      <c r="H274" s="250">
        <v>75.340000000000003</v>
      </c>
      <c r="I274" s="251"/>
      <c r="J274" s="247"/>
      <c r="K274" s="247"/>
      <c r="L274" s="252"/>
      <c r="M274" s="253"/>
      <c r="N274" s="254"/>
      <c r="O274" s="254"/>
      <c r="P274" s="254"/>
      <c r="Q274" s="254"/>
      <c r="R274" s="254"/>
      <c r="S274" s="254"/>
      <c r="T274" s="255"/>
      <c r="U274" s="14"/>
      <c r="V274" s="14"/>
      <c r="W274" s="14"/>
      <c r="X274" s="14"/>
      <c r="Y274" s="14"/>
      <c r="Z274" s="14"/>
      <c r="AA274" s="14"/>
      <c r="AB274" s="14"/>
      <c r="AC274" s="14"/>
      <c r="AD274" s="14"/>
      <c r="AE274" s="14"/>
      <c r="AT274" s="256" t="s">
        <v>262</v>
      </c>
      <c r="AU274" s="256" t="s">
        <v>78</v>
      </c>
      <c r="AV274" s="14" t="s">
        <v>78</v>
      </c>
      <c r="AW274" s="14" t="s">
        <v>31</v>
      </c>
      <c r="AX274" s="14" t="s">
        <v>69</v>
      </c>
      <c r="AY274" s="256" t="s">
        <v>252</v>
      </c>
    </row>
    <row r="275" s="16" customFormat="1">
      <c r="A275" s="16"/>
      <c r="B275" s="268"/>
      <c r="C275" s="269"/>
      <c r="D275" s="237" t="s">
        <v>262</v>
      </c>
      <c r="E275" s="270" t="s">
        <v>19</v>
      </c>
      <c r="F275" s="271" t="s">
        <v>333</v>
      </c>
      <c r="G275" s="269"/>
      <c r="H275" s="272">
        <v>75.340000000000003</v>
      </c>
      <c r="I275" s="273"/>
      <c r="J275" s="269"/>
      <c r="K275" s="269"/>
      <c r="L275" s="274"/>
      <c r="M275" s="275"/>
      <c r="N275" s="276"/>
      <c r="O275" s="276"/>
      <c r="P275" s="276"/>
      <c r="Q275" s="276"/>
      <c r="R275" s="276"/>
      <c r="S275" s="276"/>
      <c r="T275" s="277"/>
      <c r="U275" s="16"/>
      <c r="V275" s="16"/>
      <c r="W275" s="16"/>
      <c r="X275" s="16"/>
      <c r="Y275" s="16"/>
      <c r="Z275" s="16"/>
      <c r="AA275" s="16"/>
      <c r="AB275" s="16"/>
      <c r="AC275" s="16"/>
      <c r="AD275" s="16"/>
      <c r="AE275" s="16"/>
      <c r="AT275" s="278" t="s">
        <v>262</v>
      </c>
      <c r="AU275" s="278" t="s">
        <v>78</v>
      </c>
      <c r="AV275" s="16" t="s">
        <v>85</v>
      </c>
      <c r="AW275" s="16" t="s">
        <v>31</v>
      </c>
      <c r="AX275" s="16" t="s">
        <v>69</v>
      </c>
      <c r="AY275" s="278" t="s">
        <v>252</v>
      </c>
    </row>
    <row r="276" s="13" customFormat="1">
      <c r="A276" s="13"/>
      <c r="B276" s="235"/>
      <c r="C276" s="236"/>
      <c r="D276" s="237" t="s">
        <v>262</v>
      </c>
      <c r="E276" s="238" t="s">
        <v>19</v>
      </c>
      <c r="F276" s="239" t="s">
        <v>5850</v>
      </c>
      <c r="G276" s="236"/>
      <c r="H276" s="238" t="s">
        <v>19</v>
      </c>
      <c r="I276" s="240"/>
      <c r="J276" s="236"/>
      <c r="K276" s="236"/>
      <c r="L276" s="241"/>
      <c r="M276" s="242"/>
      <c r="N276" s="243"/>
      <c r="O276" s="243"/>
      <c r="P276" s="243"/>
      <c r="Q276" s="243"/>
      <c r="R276" s="243"/>
      <c r="S276" s="243"/>
      <c r="T276" s="244"/>
      <c r="U276" s="13"/>
      <c r="V276" s="13"/>
      <c r="W276" s="13"/>
      <c r="X276" s="13"/>
      <c r="Y276" s="13"/>
      <c r="Z276" s="13"/>
      <c r="AA276" s="13"/>
      <c r="AB276" s="13"/>
      <c r="AC276" s="13"/>
      <c r="AD276" s="13"/>
      <c r="AE276" s="13"/>
      <c r="AT276" s="245" t="s">
        <v>262</v>
      </c>
      <c r="AU276" s="245" t="s">
        <v>78</v>
      </c>
      <c r="AV276" s="13" t="s">
        <v>76</v>
      </c>
      <c r="AW276" s="13" t="s">
        <v>31</v>
      </c>
      <c r="AX276" s="13" t="s">
        <v>69</v>
      </c>
      <c r="AY276" s="245" t="s">
        <v>252</v>
      </c>
    </row>
    <row r="277" s="13" customFormat="1">
      <c r="A277" s="13"/>
      <c r="B277" s="235"/>
      <c r="C277" s="236"/>
      <c r="D277" s="237" t="s">
        <v>262</v>
      </c>
      <c r="E277" s="238" t="s">
        <v>19</v>
      </c>
      <c r="F277" s="239" t="s">
        <v>5906</v>
      </c>
      <c r="G277" s="236"/>
      <c r="H277" s="238" t="s">
        <v>19</v>
      </c>
      <c r="I277" s="240"/>
      <c r="J277" s="236"/>
      <c r="K277" s="236"/>
      <c r="L277" s="241"/>
      <c r="M277" s="242"/>
      <c r="N277" s="243"/>
      <c r="O277" s="243"/>
      <c r="P277" s="243"/>
      <c r="Q277" s="243"/>
      <c r="R277" s="243"/>
      <c r="S277" s="243"/>
      <c r="T277" s="244"/>
      <c r="U277" s="13"/>
      <c r="V277" s="13"/>
      <c r="W277" s="13"/>
      <c r="X277" s="13"/>
      <c r="Y277" s="13"/>
      <c r="Z277" s="13"/>
      <c r="AA277" s="13"/>
      <c r="AB277" s="13"/>
      <c r="AC277" s="13"/>
      <c r="AD277" s="13"/>
      <c r="AE277" s="13"/>
      <c r="AT277" s="245" t="s">
        <v>262</v>
      </c>
      <c r="AU277" s="245" t="s">
        <v>78</v>
      </c>
      <c r="AV277" s="13" t="s">
        <v>76</v>
      </c>
      <c r="AW277" s="13" t="s">
        <v>31</v>
      </c>
      <c r="AX277" s="13" t="s">
        <v>69</v>
      </c>
      <c r="AY277" s="245" t="s">
        <v>252</v>
      </c>
    </row>
    <row r="278" s="14" customFormat="1">
      <c r="A278" s="14"/>
      <c r="B278" s="246"/>
      <c r="C278" s="247"/>
      <c r="D278" s="237" t="s">
        <v>262</v>
      </c>
      <c r="E278" s="248" t="s">
        <v>19</v>
      </c>
      <c r="F278" s="249" t="s">
        <v>5907</v>
      </c>
      <c r="G278" s="247"/>
      <c r="H278" s="250">
        <v>50.731200000000001</v>
      </c>
      <c r="I278" s="251"/>
      <c r="J278" s="247"/>
      <c r="K278" s="247"/>
      <c r="L278" s="252"/>
      <c r="M278" s="253"/>
      <c r="N278" s="254"/>
      <c r="O278" s="254"/>
      <c r="P278" s="254"/>
      <c r="Q278" s="254"/>
      <c r="R278" s="254"/>
      <c r="S278" s="254"/>
      <c r="T278" s="255"/>
      <c r="U278" s="14"/>
      <c r="V278" s="14"/>
      <c r="W278" s="14"/>
      <c r="X278" s="14"/>
      <c r="Y278" s="14"/>
      <c r="Z278" s="14"/>
      <c r="AA278" s="14"/>
      <c r="AB278" s="14"/>
      <c r="AC278" s="14"/>
      <c r="AD278" s="14"/>
      <c r="AE278" s="14"/>
      <c r="AT278" s="256" t="s">
        <v>262</v>
      </c>
      <c r="AU278" s="256" t="s">
        <v>78</v>
      </c>
      <c r="AV278" s="14" t="s">
        <v>78</v>
      </c>
      <c r="AW278" s="14" t="s">
        <v>31</v>
      </c>
      <c r="AX278" s="14" t="s">
        <v>69</v>
      </c>
      <c r="AY278" s="256" t="s">
        <v>252</v>
      </c>
    </row>
    <row r="279" s="14" customFormat="1">
      <c r="A279" s="14"/>
      <c r="B279" s="246"/>
      <c r="C279" s="247"/>
      <c r="D279" s="237" t="s">
        <v>262</v>
      </c>
      <c r="E279" s="248" t="s">
        <v>19</v>
      </c>
      <c r="F279" s="249" t="s">
        <v>5908</v>
      </c>
      <c r="G279" s="247"/>
      <c r="H279" s="250">
        <v>4.0014000000000003</v>
      </c>
      <c r="I279" s="251"/>
      <c r="J279" s="247"/>
      <c r="K279" s="247"/>
      <c r="L279" s="252"/>
      <c r="M279" s="253"/>
      <c r="N279" s="254"/>
      <c r="O279" s="254"/>
      <c r="P279" s="254"/>
      <c r="Q279" s="254"/>
      <c r="R279" s="254"/>
      <c r="S279" s="254"/>
      <c r="T279" s="255"/>
      <c r="U279" s="14"/>
      <c r="V279" s="14"/>
      <c r="W279" s="14"/>
      <c r="X279" s="14"/>
      <c r="Y279" s="14"/>
      <c r="Z279" s="14"/>
      <c r="AA279" s="14"/>
      <c r="AB279" s="14"/>
      <c r="AC279" s="14"/>
      <c r="AD279" s="14"/>
      <c r="AE279" s="14"/>
      <c r="AT279" s="256" t="s">
        <v>262</v>
      </c>
      <c r="AU279" s="256" t="s">
        <v>78</v>
      </c>
      <c r="AV279" s="14" t="s">
        <v>78</v>
      </c>
      <c r="AW279" s="14" t="s">
        <v>31</v>
      </c>
      <c r="AX279" s="14" t="s">
        <v>69</v>
      </c>
      <c r="AY279" s="256" t="s">
        <v>252</v>
      </c>
    </row>
    <row r="280" s="14" customFormat="1">
      <c r="A280" s="14"/>
      <c r="B280" s="246"/>
      <c r="C280" s="247"/>
      <c r="D280" s="237" t="s">
        <v>262</v>
      </c>
      <c r="E280" s="248" t="s">
        <v>19</v>
      </c>
      <c r="F280" s="249" t="s">
        <v>5909</v>
      </c>
      <c r="G280" s="247"/>
      <c r="H280" s="250">
        <v>5.04</v>
      </c>
      <c r="I280" s="251"/>
      <c r="J280" s="247"/>
      <c r="K280" s="247"/>
      <c r="L280" s="252"/>
      <c r="M280" s="253"/>
      <c r="N280" s="254"/>
      <c r="O280" s="254"/>
      <c r="P280" s="254"/>
      <c r="Q280" s="254"/>
      <c r="R280" s="254"/>
      <c r="S280" s="254"/>
      <c r="T280" s="255"/>
      <c r="U280" s="14"/>
      <c r="V280" s="14"/>
      <c r="W280" s="14"/>
      <c r="X280" s="14"/>
      <c r="Y280" s="14"/>
      <c r="Z280" s="14"/>
      <c r="AA280" s="14"/>
      <c r="AB280" s="14"/>
      <c r="AC280" s="14"/>
      <c r="AD280" s="14"/>
      <c r="AE280" s="14"/>
      <c r="AT280" s="256" t="s">
        <v>262</v>
      </c>
      <c r="AU280" s="256" t="s">
        <v>78</v>
      </c>
      <c r="AV280" s="14" t="s">
        <v>78</v>
      </c>
      <c r="AW280" s="14" t="s">
        <v>31</v>
      </c>
      <c r="AX280" s="14" t="s">
        <v>69</v>
      </c>
      <c r="AY280" s="256" t="s">
        <v>252</v>
      </c>
    </row>
    <row r="281" s="14" customFormat="1">
      <c r="A281" s="14"/>
      <c r="B281" s="246"/>
      <c r="C281" s="247"/>
      <c r="D281" s="237" t="s">
        <v>262</v>
      </c>
      <c r="E281" s="248" t="s">
        <v>19</v>
      </c>
      <c r="F281" s="249" t="s">
        <v>5910</v>
      </c>
      <c r="G281" s="247"/>
      <c r="H281" s="250">
        <v>0.51000000000000001</v>
      </c>
      <c r="I281" s="251"/>
      <c r="J281" s="247"/>
      <c r="K281" s="247"/>
      <c r="L281" s="252"/>
      <c r="M281" s="253"/>
      <c r="N281" s="254"/>
      <c r="O281" s="254"/>
      <c r="P281" s="254"/>
      <c r="Q281" s="254"/>
      <c r="R281" s="254"/>
      <c r="S281" s="254"/>
      <c r="T281" s="255"/>
      <c r="U281" s="14"/>
      <c r="V281" s="14"/>
      <c r="W281" s="14"/>
      <c r="X281" s="14"/>
      <c r="Y281" s="14"/>
      <c r="Z281" s="14"/>
      <c r="AA281" s="14"/>
      <c r="AB281" s="14"/>
      <c r="AC281" s="14"/>
      <c r="AD281" s="14"/>
      <c r="AE281" s="14"/>
      <c r="AT281" s="256" t="s">
        <v>262</v>
      </c>
      <c r="AU281" s="256" t="s">
        <v>78</v>
      </c>
      <c r="AV281" s="14" t="s">
        <v>78</v>
      </c>
      <c r="AW281" s="14" t="s">
        <v>31</v>
      </c>
      <c r="AX281" s="14" t="s">
        <v>69</v>
      </c>
      <c r="AY281" s="256" t="s">
        <v>252</v>
      </c>
    </row>
    <row r="282" s="16" customFormat="1">
      <c r="A282" s="16"/>
      <c r="B282" s="268"/>
      <c r="C282" s="269"/>
      <c r="D282" s="237" t="s">
        <v>262</v>
      </c>
      <c r="E282" s="270" t="s">
        <v>19</v>
      </c>
      <c r="F282" s="271" t="s">
        <v>333</v>
      </c>
      <c r="G282" s="269"/>
      <c r="H282" s="272">
        <v>60.282600000000002</v>
      </c>
      <c r="I282" s="273"/>
      <c r="J282" s="269"/>
      <c r="K282" s="269"/>
      <c r="L282" s="274"/>
      <c r="M282" s="275"/>
      <c r="N282" s="276"/>
      <c r="O282" s="276"/>
      <c r="P282" s="276"/>
      <c r="Q282" s="276"/>
      <c r="R282" s="276"/>
      <c r="S282" s="276"/>
      <c r="T282" s="277"/>
      <c r="U282" s="16"/>
      <c r="V282" s="16"/>
      <c r="W282" s="16"/>
      <c r="X282" s="16"/>
      <c r="Y282" s="16"/>
      <c r="Z282" s="16"/>
      <c r="AA282" s="16"/>
      <c r="AB282" s="16"/>
      <c r="AC282" s="16"/>
      <c r="AD282" s="16"/>
      <c r="AE282" s="16"/>
      <c r="AT282" s="278" t="s">
        <v>262</v>
      </c>
      <c r="AU282" s="278" t="s">
        <v>78</v>
      </c>
      <c r="AV282" s="16" t="s">
        <v>85</v>
      </c>
      <c r="AW282" s="16" t="s">
        <v>31</v>
      </c>
      <c r="AX282" s="16" t="s">
        <v>69</v>
      </c>
      <c r="AY282" s="278" t="s">
        <v>252</v>
      </c>
    </row>
    <row r="283" s="13" customFormat="1">
      <c r="A283" s="13"/>
      <c r="B283" s="235"/>
      <c r="C283" s="236"/>
      <c r="D283" s="237" t="s">
        <v>262</v>
      </c>
      <c r="E283" s="238" t="s">
        <v>19</v>
      </c>
      <c r="F283" s="239" t="s">
        <v>5853</v>
      </c>
      <c r="G283" s="236"/>
      <c r="H283" s="238" t="s">
        <v>19</v>
      </c>
      <c r="I283" s="240"/>
      <c r="J283" s="236"/>
      <c r="K283" s="236"/>
      <c r="L283" s="241"/>
      <c r="M283" s="242"/>
      <c r="N283" s="243"/>
      <c r="O283" s="243"/>
      <c r="P283" s="243"/>
      <c r="Q283" s="243"/>
      <c r="R283" s="243"/>
      <c r="S283" s="243"/>
      <c r="T283" s="244"/>
      <c r="U283" s="13"/>
      <c r="V283" s="13"/>
      <c r="W283" s="13"/>
      <c r="X283" s="13"/>
      <c r="Y283" s="13"/>
      <c r="Z283" s="13"/>
      <c r="AA283" s="13"/>
      <c r="AB283" s="13"/>
      <c r="AC283" s="13"/>
      <c r="AD283" s="13"/>
      <c r="AE283" s="13"/>
      <c r="AT283" s="245" t="s">
        <v>262</v>
      </c>
      <c r="AU283" s="245" t="s">
        <v>78</v>
      </c>
      <c r="AV283" s="13" t="s">
        <v>76</v>
      </c>
      <c r="AW283" s="13" t="s">
        <v>31</v>
      </c>
      <c r="AX283" s="13" t="s">
        <v>69</v>
      </c>
      <c r="AY283" s="245" t="s">
        <v>252</v>
      </c>
    </row>
    <row r="284" s="13" customFormat="1">
      <c r="A284" s="13"/>
      <c r="B284" s="235"/>
      <c r="C284" s="236"/>
      <c r="D284" s="237" t="s">
        <v>262</v>
      </c>
      <c r="E284" s="238" t="s">
        <v>19</v>
      </c>
      <c r="F284" s="239" t="s">
        <v>5906</v>
      </c>
      <c r="G284" s="236"/>
      <c r="H284" s="238" t="s">
        <v>19</v>
      </c>
      <c r="I284" s="240"/>
      <c r="J284" s="236"/>
      <c r="K284" s="236"/>
      <c r="L284" s="241"/>
      <c r="M284" s="242"/>
      <c r="N284" s="243"/>
      <c r="O284" s="243"/>
      <c r="P284" s="243"/>
      <c r="Q284" s="243"/>
      <c r="R284" s="243"/>
      <c r="S284" s="243"/>
      <c r="T284" s="244"/>
      <c r="U284" s="13"/>
      <c r="V284" s="13"/>
      <c r="W284" s="13"/>
      <c r="X284" s="13"/>
      <c r="Y284" s="13"/>
      <c r="Z284" s="13"/>
      <c r="AA284" s="13"/>
      <c r="AB284" s="13"/>
      <c r="AC284" s="13"/>
      <c r="AD284" s="13"/>
      <c r="AE284" s="13"/>
      <c r="AT284" s="245" t="s">
        <v>262</v>
      </c>
      <c r="AU284" s="245" t="s">
        <v>78</v>
      </c>
      <c r="AV284" s="13" t="s">
        <v>76</v>
      </c>
      <c r="AW284" s="13" t="s">
        <v>31</v>
      </c>
      <c r="AX284" s="13" t="s">
        <v>69</v>
      </c>
      <c r="AY284" s="245" t="s">
        <v>252</v>
      </c>
    </row>
    <row r="285" s="14" customFormat="1">
      <c r="A285" s="14"/>
      <c r="B285" s="246"/>
      <c r="C285" s="247"/>
      <c r="D285" s="237" t="s">
        <v>262</v>
      </c>
      <c r="E285" s="248" t="s">
        <v>19</v>
      </c>
      <c r="F285" s="249" t="s">
        <v>5911</v>
      </c>
      <c r="G285" s="247"/>
      <c r="H285" s="250">
        <v>1.9278</v>
      </c>
      <c r="I285" s="251"/>
      <c r="J285" s="247"/>
      <c r="K285" s="247"/>
      <c r="L285" s="252"/>
      <c r="M285" s="253"/>
      <c r="N285" s="254"/>
      <c r="O285" s="254"/>
      <c r="P285" s="254"/>
      <c r="Q285" s="254"/>
      <c r="R285" s="254"/>
      <c r="S285" s="254"/>
      <c r="T285" s="255"/>
      <c r="U285" s="14"/>
      <c r="V285" s="14"/>
      <c r="W285" s="14"/>
      <c r="X285" s="14"/>
      <c r="Y285" s="14"/>
      <c r="Z285" s="14"/>
      <c r="AA285" s="14"/>
      <c r="AB285" s="14"/>
      <c r="AC285" s="14"/>
      <c r="AD285" s="14"/>
      <c r="AE285" s="14"/>
      <c r="AT285" s="256" t="s">
        <v>262</v>
      </c>
      <c r="AU285" s="256" t="s">
        <v>78</v>
      </c>
      <c r="AV285" s="14" t="s">
        <v>78</v>
      </c>
      <c r="AW285" s="14" t="s">
        <v>31</v>
      </c>
      <c r="AX285" s="14" t="s">
        <v>69</v>
      </c>
      <c r="AY285" s="256" t="s">
        <v>252</v>
      </c>
    </row>
    <row r="286" s="14" customFormat="1">
      <c r="A286" s="14"/>
      <c r="B286" s="246"/>
      <c r="C286" s="247"/>
      <c r="D286" s="237" t="s">
        <v>262</v>
      </c>
      <c r="E286" s="248" t="s">
        <v>19</v>
      </c>
      <c r="F286" s="249" t="s">
        <v>5912</v>
      </c>
      <c r="G286" s="247"/>
      <c r="H286" s="250">
        <v>0.33410000000000001</v>
      </c>
      <c r="I286" s="251"/>
      <c r="J286" s="247"/>
      <c r="K286" s="247"/>
      <c r="L286" s="252"/>
      <c r="M286" s="253"/>
      <c r="N286" s="254"/>
      <c r="O286" s="254"/>
      <c r="P286" s="254"/>
      <c r="Q286" s="254"/>
      <c r="R286" s="254"/>
      <c r="S286" s="254"/>
      <c r="T286" s="255"/>
      <c r="U286" s="14"/>
      <c r="V286" s="14"/>
      <c r="W286" s="14"/>
      <c r="X286" s="14"/>
      <c r="Y286" s="14"/>
      <c r="Z286" s="14"/>
      <c r="AA286" s="14"/>
      <c r="AB286" s="14"/>
      <c r="AC286" s="14"/>
      <c r="AD286" s="14"/>
      <c r="AE286" s="14"/>
      <c r="AT286" s="256" t="s">
        <v>262</v>
      </c>
      <c r="AU286" s="256" t="s">
        <v>78</v>
      </c>
      <c r="AV286" s="14" t="s">
        <v>78</v>
      </c>
      <c r="AW286" s="14" t="s">
        <v>31</v>
      </c>
      <c r="AX286" s="14" t="s">
        <v>69</v>
      </c>
      <c r="AY286" s="256" t="s">
        <v>252</v>
      </c>
    </row>
    <row r="287" s="14" customFormat="1">
      <c r="A287" s="14"/>
      <c r="B287" s="246"/>
      <c r="C287" s="247"/>
      <c r="D287" s="237" t="s">
        <v>262</v>
      </c>
      <c r="E287" s="248" t="s">
        <v>19</v>
      </c>
      <c r="F287" s="249" t="s">
        <v>5913</v>
      </c>
      <c r="G287" s="247"/>
      <c r="H287" s="250">
        <v>0.43009999999999998</v>
      </c>
      <c r="I287" s="251"/>
      <c r="J287" s="247"/>
      <c r="K287" s="247"/>
      <c r="L287" s="252"/>
      <c r="M287" s="253"/>
      <c r="N287" s="254"/>
      <c r="O287" s="254"/>
      <c r="P287" s="254"/>
      <c r="Q287" s="254"/>
      <c r="R287" s="254"/>
      <c r="S287" s="254"/>
      <c r="T287" s="255"/>
      <c r="U287" s="14"/>
      <c r="V287" s="14"/>
      <c r="W287" s="14"/>
      <c r="X287" s="14"/>
      <c r="Y287" s="14"/>
      <c r="Z287" s="14"/>
      <c r="AA287" s="14"/>
      <c r="AB287" s="14"/>
      <c r="AC287" s="14"/>
      <c r="AD287" s="14"/>
      <c r="AE287" s="14"/>
      <c r="AT287" s="256" t="s">
        <v>262</v>
      </c>
      <c r="AU287" s="256" t="s">
        <v>78</v>
      </c>
      <c r="AV287" s="14" t="s">
        <v>78</v>
      </c>
      <c r="AW287" s="14" t="s">
        <v>31</v>
      </c>
      <c r="AX287" s="14" t="s">
        <v>69</v>
      </c>
      <c r="AY287" s="256" t="s">
        <v>252</v>
      </c>
    </row>
    <row r="288" s="14" customFormat="1">
      <c r="A288" s="14"/>
      <c r="B288" s="246"/>
      <c r="C288" s="247"/>
      <c r="D288" s="237" t="s">
        <v>262</v>
      </c>
      <c r="E288" s="248" t="s">
        <v>19</v>
      </c>
      <c r="F288" s="249" t="s">
        <v>5910</v>
      </c>
      <c r="G288" s="247"/>
      <c r="H288" s="250">
        <v>0.51000000000000001</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262</v>
      </c>
      <c r="AU288" s="256" t="s">
        <v>78</v>
      </c>
      <c r="AV288" s="14" t="s">
        <v>78</v>
      </c>
      <c r="AW288" s="14" t="s">
        <v>31</v>
      </c>
      <c r="AX288" s="14" t="s">
        <v>69</v>
      </c>
      <c r="AY288" s="256" t="s">
        <v>252</v>
      </c>
    </row>
    <row r="289" s="16" customFormat="1">
      <c r="A289" s="16"/>
      <c r="B289" s="268"/>
      <c r="C289" s="269"/>
      <c r="D289" s="237" t="s">
        <v>262</v>
      </c>
      <c r="E289" s="270" t="s">
        <v>19</v>
      </c>
      <c r="F289" s="271" t="s">
        <v>333</v>
      </c>
      <c r="G289" s="269"/>
      <c r="H289" s="272">
        <v>3.202</v>
      </c>
      <c r="I289" s="273"/>
      <c r="J289" s="269"/>
      <c r="K289" s="269"/>
      <c r="L289" s="274"/>
      <c r="M289" s="275"/>
      <c r="N289" s="276"/>
      <c r="O289" s="276"/>
      <c r="P289" s="276"/>
      <c r="Q289" s="276"/>
      <c r="R289" s="276"/>
      <c r="S289" s="276"/>
      <c r="T289" s="277"/>
      <c r="U289" s="16"/>
      <c r="V289" s="16"/>
      <c r="W289" s="16"/>
      <c r="X289" s="16"/>
      <c r="Y289" s="16"/>
      <c r="Z289" s="16"/>
      <c r="AA289" s="16"/>
      <c r="AB289" s="16"/>
      <c r="AC289" s="16"/>
      <c r="AD289" s="16"/>
      <c r="AE289" s="16"/>
      <c r="AT289" s="278" t="s">
        <v>262</v>
      </c>
      <c r="AU289" s="278" t="s">
        <v>78</v>
      </c>
      <c r="AV289" s="16" t="s">
        <v>85</v>
      </c>
      <c r="AW289" s="16" t="s">
        <v>31</v>
      </c>
      <c r="AX289" s="16" t="s">
        <v>69</v>
      </c>
      <c r="AY289" s="278" t="s">
        <v>252</v>
      </c>
    </row>
    <row r="290" s="13" customFormat="1">
      <c r="A290" s="13"/>
      <c r="B290" s="235"/>
      <c r="C290" s="236"/>
      <c r="D290" s="237" t="s">
        <v>262</v>
      </c>
      <c r="E290" s="238" t="s">
        <v>19</v>
      </c>
      <c r="F290" s="239" t="s">
        <v>5861</v>
      </c>
      <c r="G290" s="236"/>
      <c r="H290" s="238" t="s">
        <v>19</v>
      </c>
      <c r="I290" s="240"/>
      <c r="J290" s="236"/>
      <c r="K290" s="236"/>
      <c r="L290" s="241"/>
      <c r="M290" s="242"/>
      <c r="N290" s="243"/>
      <c r="O290" s="243"/>
      <c r="P290" s="243"/>
      <c r="Q290" s="243"/>
      <c r="R290" s="243"/>
      <c r="S290" s="243"/>
      <c r="T290" s="244"/>
      <c r="U290" s="13"/>
      <c r="V290" s="13"/>
      <c r="W290" s="13"/>
      <c r="X290" s="13"/>
      <c r="Y290" s="13"/>
      <c r="Z290" s="13"/>
      <c r="AA290" s="13"/>
      <c r="AB290" s="13"/>
      <c r="AC290" s="13"/>
      <c r="AD290" s="13"/>
      <c r="AE290" s="13"/>
      <c r="AT290" s="245" t="s">
        <v>262</v>
      </c>
      <c r="AU290" s="245" t="s">
        <v>78</v>
      </c>
      <c r="AV290" s="13" t="s">
        <v>76</v>
      </c>
      <c r="AW290" s="13" t="s">
        <v>31</v>
      </c>
      <c r="AX290" s="13" t="s">
        <v>69</v>
      </c>
      <c r="AY290" s="245" t="s">
        <v>252</v>
      </c>
    </row>
    <row r="291" s="13" customFormat="1">
      <c r="A291" s="13"/>
      <c r="B291" s="235"/>
      <c r="C291" s="236"/>
      <c r="D291" s="237" t="s">
        <v>262</v>
      </c>
      <c r="E291" s="238" t="s">
        <v>19</v>
      </c>
      <c r="F291" s="239" t="s">
        <v>5843</v>
      </c>
      <c r="G291" s="236"/>
      <c r="H291" s="238" t="s">
        <v>19</v>
      </c>
      <c r="I291" s="240"/>
      <c r="J291" s="236"/>
      <c r="K291" s="236"/>
      <c r="L291" s="241"/>
      <c r="M291" s="242"/>
      <c r="N291" s="243"/>
      <c r="O291" s="243"/>
      <c r="P291" s="243"/>
      <c r="Q291" s="243"/>
      <c r="R291" s="243"/>
      <c r="S291" s="243"/>
      <c r="T291" s="244"/>
      <c r="U291" s="13"/>
      <c r="V291" s="13"/>
      <c r="W291" s="13"/>
      <c r="X291" s="13"/>
      <c r="Y291" s="13"/>
      <c r="Z291" s="13"/>
      <c r="AA291" s="13"/>
      <c r="AB291" s="13"/>
      <c r="AC291" s="13"/>
      <c r="AD291" s="13"/>
      <c r="AE291" s="13"/>
      <c r="AT291" s="245" t="s">
        <v>262</v>
      </c>
      <c r="AU291" s="245" t="s">
        <v>78</v>
      </c>
      <c r="AV291" s="13" t="s">
        <v>76</v>
      </c>
      <c r="AW291" s="13" t="s">
        <v>31</v>
      </c>
      <c r="AX291" s="13" t="s">
        <v>69</v>
      </c>
      <c r="AY291" s="245" t="s">
        <v>252</v>
      </c>
    </row>
    <row r="292" s="14" customFormat="1">
      <c r="A292" s="14"/>
      <c r="B292" s="246"/>
      <c r="C292" s="247"/>
      <c r="D292" s="237" t="s">
        <v>262</v>
      </c>
      <c r="E292" s="248" t="s">
        <v>19</v>
      </c>
      <c r="F292" s="249" t="s">
        <v>5914</v>
      </c>
      <c r="G292" s="247"/>
      <c r="H292" s="250">
        <v>5.3499999999999996</v>
      </c>
      <c r="I292" s="251"/>
      <c r="J292" s="247"/>
      <c r="K292" s="247"/>
      <c r="L292" s="252"/>
      <c r="M292" s="253"/>
      <c r="N292" s="254"/>
      <c r="O292" s="254"/>
      <c r="P292" s="254"/>
      <c r="Q292" s="254"/>
      <c r="R292" s="254"/>
      <c r="S292" s="254"/>
      <c r="T292" s="255"/>
      <c r="U292" s="14"/>
      <c r="V292" s="14"/>
      <c r="W292" s="14"/>
      <c r="X292" s="14"/>
      <c r="Y292" s="14"/>
      <c r="Z292" s="14"/>
      <c r="AA292" s="14"/>
      <c r="AB292" s="14"/>
      <c r="AC292" s="14"/>
      <c r="AD292" s="14"/>
      <c r="AE292" s="14"/>
      <c r="AT292" s="256" t="s">
        <v>262</v>
      </c>
      <c r="AU292" s="256" t="s">
        <v>78</v>
      </c>
      <c r="AV292" s="14" t="s">
        <v>78</v>
      </c>
      <c r="AW292" s="14" t="s">
        <v>31</v>
      </c>
      <c r="AX292" s="14" t="s">
        <v>69</v>
      </c>
      <c r="AY292" s="256" t="s">
        <v>252</v>
      </c>
    </row>
    <row r="293" s="16" customFormat="1">
      <c r="A293" s="16"/>
      <c r="B293" s="268"/>
      <c r="C293" s="269"/>
      <c r="D293" s="237" t="s">
        <v>262</v>
      </c>
      <c r="E293" s="270" t="s">
        <v>19</v>
      </c>
      <c r="F293" s="271" t="s">
        <v>333</v>
      </c>
      <c r="G293" s="269"/>
      <c r="H293" s="272">
        <v>5.3499999999999996</v>
      </c>
      <c r="I293" s="273"/>
      <c r="J293" s="269"/>
      <c r="K293" s="269"/>
      <c r="L293" s="274"/>
      <c r="M293" s="275"/>
      <c r="N293" s="276"/>
      <c r="O293" s="276"/>
      <c r="P293" s="276"/>
      <c r="Q293" s="276"/>
      <c r="R293" s="276"/>
      <c r="S293" s="276"/>
      <c r="T293" s="277"/>
      <c r="U293" s="16"/>
      <c r="V293" s="16"/>
      <c r="W293" s="16"/>
      <c r="X293" s="16"/>
      <c r="Y293" s="16"/>
      <c r="Z293" s="16"/>
      <c r="AA293" s="16"/>
      <c r="AB293" s="16"/>
      <c r="AC293" s="16"/>
      <c r="AD293" s="16"/>
      <c r="AE293" s="16"/>
      <c r="AT293" s="278" t="s">
        <v>262</v>
      </c>
      <c r="AU293" s="278" t="s">
        <v>78</v>
      </c>
      <c r="AV293" s="16" t="s">
        <v>85</v>
      </c>
      <c r="AW293" s="16" t="s">
        <v>31</v>
      </c>
      <c r="AX293" s="16" t="s">
        <v>69</v>
      </c>
      <c r="AY293" s="278" t="s">
        <v>252</v>
      </c>
    </row>
    <row r="294" s="15" customFormat="1">
      <c r="A294" s="15"/>
      <c r="B294" s="257"/>
      <c r="C294" s="258"/>
      <c r="D294" s="237" t="s">
        <v>262</v>
      </c>
      <c r="E294" s="259" t="s">
        <v>19</v>
      </c>
      <c r="F294" s="260" t="s">
        <v>265</v>
      </c>
      <c r="G294" s="258"/>
      <c r="H294" s="261">
        <v>172.88849999999997</v>
      </c>
      <c r="I294" s="262"/>
      <c r="J294" s="258"/>
      <c r="K294" s="258"/>
      <c r="L294" s="263"/>
      <c r="M294" s="264"/>
      <c r="N294" s="265"/>
      <c r="O294" s="265"/>
      <c r="P294" s="265"/>
      <c r="Q294" s="265"/>
      <c r="R294" s="265"/>
      <c r="S294" s="265"/>
      <c r="T294" s="266"/>
      <c r="U294" s="15"/>
      <c r="V294" s="15"/>
      <c r="W294" s="15"/>
      <c r="X294" s="15"/>
      <c r="Y294" s="15"/>
      <c r="Z294" s="15"/>
      <c r="AA294" s="15"/>
      <c r="AB294" s="15"/>
      <c r="AC294" s="15"/>
      <c r="AD294" s="15"/>
      <c r="AE294" s="15"/>
      <c r="AT294" s="267" t="s">
        <v>262</v>
      </c>
      <c r="AU294" s="267" t="s">
        <v>78</v>
      </c>
      <c r="AV294" s="15" t="s">
        <v>258</v>
      </c>
      <c r="AW294" s="15" t="s">
        <v>31</v>
      </c>
      <c r="AX294" s="15" t="s">
        <v>76</v>
      </c>
      <c r="AY294" s="267" t="s">
        <v>252</v>
      </c>
    </row>
    <row r="295" s="2" customFormat="1" ht="66.75" customHeight="1">
      <c r="A295" s="40"/>
      <c r="B295" s="41"/>
      <c r="C295" s="217" t="s">
        <v>360</v>
      </c>
      <c r="D295" s="217" t="s">
        <v>254</v>
      </c>
      <c r="E295" s="218" t="s">
        <v>2904</v>
      </c>
      <c r="F295" s="219" t="s">
        <v>2905</v>
      </c>
      <c r="G295" s="220" t="s">
        <v>280</v>
      </c>
      <c r="H295" s="221">
        <v>864.4425</v>
      </c>
      <c r="I295" s="222"/>
      <c r="J295" s="223">
        <f>ROUND(I295*H295,2)</f>
        <v>0</v>
      </c>
      <c r="K295" s="219" t="s">
        <v>257</v>
      </c>
      <c r="L295" s="46"/>
      <c r="M295" s="224" t="s">
        <v>19</v>
      </c>
      <c r="N295" s="225" t="s">
        <v>40</v>
      </c>
      <c r="O295" s="86"/>
      <c r="P295" s="226">
        <f>O295*H295</f>
        <v>0</v>
      </c>
      <c r="Q295" s="226">
        <v>0</v>
      </c>
      <c r="R295" s="226">
        <f>Q295*H295</f>
        <v>0</v>
      </c>
      <c r="S295" s="226">
        <v>0</v>
      </c>
      <c r="T295" s="227">
        <f>S295*H295</f>
        <v>0</v>
      </c>
      <c r="U295" s="40"/>
      <c r="V295" s="40"/>
      <c r="W295" s="40"/>
      <c r="X295" s="40"/>
      <c r="Y295" s="40"/>
      <c r="Z295" s="40"/>
      <c r="AA295" s="40"/>
      <c r="AB295" s="40"/>
      <c r="AC295" s="40"/>
      <c r="AD295" s="40"/>
      <c r="AE295" s="40"/>
      <c r="AR295" s="228" t="s">
        <v>258</v>
      </c>
      <c r="AT295" s="228" t="s">
        <v>254</v>
      </c>
      <c r="AU295" s="228" t="s">
        <v>78</v>
      </c>
      <c r="AY295" s="19" t="s">
        <v>252</v>
      </c>
      <c r="BE295" s="229">
        <f>IF(N295="základní",J295,0)</f>
        <v>0</v>
      </c>
      <c r="BF295" s="229">
        <f>IF(N295="snížená",J295,0)</f>
        <v>0</v>
      </c>
      <c r="BG295" s="229">
        <f>IF(N295="zákl. přenesená",J295,0)</f>
        <v>0</v>
      </c>
      <c r="BH295" s="229">
        <f>IF(N295="sníž. přenesená",J295,0)</f>
        <v>0</v>
      </c>
      <c r="BI295" s="229">
        <f>IF(N295="nulová",J295,0)</f>
        <v>0</v>
      </c>
      <c r="BJ295" s="19" t="s">
        <v>76</v>
      </c>
      <c r="BK295" s="229">
        <f>ROUND(I295*H295,2)</f>
        <v>0</v>
      </c>
      <c r="BL295" s="19" t="s">
        <v>258</v>
      </c>
      <c r="BM295" s="228" t="s">
        <v>5919</v>
      </c>
    </row>
    <row r="296" s="2" customFormat="1">
      <c r="A296" s="40"/>
      <c r="B296" s="41"/>
      <c r="C296" s="42"/>
      <c r="D296" s="230" t="s">
        <v>260</v>
      </c>
      <c r="E296" s="42"/>
      <c r="F296" s="231" t="s">
        <v>2907</v>
      </c>
      <c r="G296" s="42"/>
      <c r="H296" s="42"/>
      <c r="I296" s="232"/>
      <c r="J296" s="42"/>
      <c r="K296" s="42"/>
      <c r="L296" s="46"/>
      <c r="M296" s="233"/>
      <c r="N296" s="234"/>
      <c r="O296" s="86"/>
      <c r="P296" s="86"/>
      <c r="Q296" s="86"/>
      <c r="R296" s="86"/>
      <c r="S296" s="86"/>
      <c r="T296" s="87"/>
      <c r="U296" s="40"/>
      <c r="V296" s="40"/>
      <c r="W296" s="40"/>
      <c r="X296" s="40"/>
      <c r="Y296" s="40"/>
      <c r="Z296" s="40"/>
      <c r="AA296" s="40"/>
      <c r="AB296" s="40"/>
      <c r="AC296" s="40"/>
      <c r="AD296" s="40"/>
      <c r="AE296" s="40"/>
      <c r="AT296" s="19" t="s">
        <v>260</v>
      </c>
      <c r="AU296" s="19" t="s">
        <v>78</v>
      </c>
    </row>
    <row r="297" s="14" customFormat="1">
      <c r="A297" s="14"/>
      <c r="B297" s="246"/>
      <c r="C297" s="247"/>
      <c r="D297" s="237" t="s">
        <v>262</v>
      </c>
      <c r="E297" s="247"/>
      <c r="F297" s="249" t="s">
        <v>5920</v>
      </c>
      <c r="G297" s="247"/>
      <c r="H297" s="250">
        <v>864.4425</v>
      </c>
      <c r="I297" s="251"/>
      <c r="J297" s="247"/>
      <c r="K297" s="247"/>
      <c r="L297" s="252"/>
      <c r="M297" s="253"/>
      <c r="N297" s="254"/>
      <c r="O297" s="254"/>
      <c r="P297" s="254"/>
      <c r="Q297" s="254"/>
      <c r="R297" s="254"/>
      <c r="S297" s="254"/>
      <c r="T297" s="255"/>
      <c r="U297" s="14"/>
      <c r="V297" s="14"/>
      <c r="W297" s="14"/>
      <c r="X297" s="14"/>
      <c r="Y297" s="14"/>
      <c r="Z297" s="14"/>
      <c r="AA297" s="14"/>
      <c r="AB297" s="14"/>
      <c r="AC297" s="14"/>
      <c r="AD297" s="14"/>
      <c r="AE297" s="14"/>
      <c r="AT297" s="256" t="s">
        <v>262</v>
      </c>
      <c r="AU297" s="256" t="s">
        <v>78</v>
      </c>
      <c r="AV297" s="14" t="s">
        <v>78</v>
      </c>
      <c r="AW297" s="14" t="s">
        <v>4</v>
      </c>
      <c r="AX297" s="14" t="s">
        <v>76</v>
      </c>
      <c r="AY297" s="256" t="s">
        <v>252</v>
      </c>
    </row>
    <row r="298" s="2" customFormat="1" ht="44.25" customHeight="1">
      <c r="A298" s="40"/>
      <c r="B298" s="41"/>
      <c r="C298" s="217" t="s">
        <v>379</v>
      </c>
      <c r="D298" s="217" t="s">
        <v>254</v>
      </c>
      <c r="E298" s="218" t="s">
        <v>2909</v>
      </c>
      <c r="F298" s="219" t="s">
        <v>2910</v>
      </c>
      <c r="G298" s="220" t="s">
        <v>485</v>
      </c>
      <c r="H298" s="221">
        <v>311.19929999999999</v>
      </c>
      <c r="I298" s="222"/>
      <c r="J298" s="223">
        <f>ROUND(I298*H298,2)</f>
        <v>0</v>
      </c>
      <c r="K298" s="219" t="s">
        <v>257</v>
      </c>
      <c r="L298" s="46"/>
      <c r="M298" s="224" t="s">
        <v>19</v>
      </c>
      <c r="N298" s="225" t="s">
        <v>40</v>
      </c>
      <c r="O298" s="86"/>
      <c r="P298" s="226">
        <f>O298*H298</f>
        <v>0</v>
      </c>
      <c r="Q298" s="226">
        <v>0</v>
      </c>
      <c r="R298" s="226">
        <f>Q298*H298</f>
        <v>0</v>
      </c>
      <c r="S298" s="226">
        <v>0</v>
      </c>
      <c r="T298" s="227">
        <f>S298*H298</f>
        <v>0</v>
      </c>
      <c r="U298" s="40"/>
      <c r="V298" s="40"/>
      <c r="W298" s="40"/>
      <c r="X298" s="40"/>
      <c r="Y298" s="40"/>
      <c r="Z298" s="40"/>
      <c r="AA298" s="40"/>
      <c r="AB298" s="40"/>
      <c r="AC298" s="40"/>
      <c r="AD298" s="40"/>
      <c r="AE298" s="40"/>
      <c r="AR298" s="228" t="s">
        <v>258</v>
      </c>
      <c r="AT298" s="228" t="s">
        <v>254</v>
      </c>
      <c r="AU298" s="228" t="s">
        <v>78</v>
      </c>
      <c r="AY298" s="19" t="s">
        <v>252</v>
      </c>
      <c r="BE298" s="229">
        <f>IF(N298="základní",J298,0)</f>
        <v>0</v>
      </c>
      <c r="BF298" s="229">
        <f>IF(N298="snížená",J298,0)</f>
        <v>0</v>
      </c>
      <c r="BG298" s="229">
        <f>IF(N298="zákl. přenesená",J298,0)</f>
        <v>0</v>
      </c>
      <c r="BH298" s="229">
        <f>IF(N298="sníž. přenesená",J298,0)</f>
        <v>0</v>
      </c>
      <c r="BI298" s="229">
        <f>IF(N298="nulová",J298,0)</f>
        <v>0</v>
      </c>
      <c r="BJ298" s="19" t="s">
        <v>76</v>
      </c>
      <c r="BK298" s="229">
        <f>ROUND(I298*H298,2)</f>
        <v>0</v>
      </c>
      <c r="BL298" s="19" t="s">
        <v>258</v>
      </c>
      <c r="BM298" s="228" t="s">
        <v>5921</v>
      </c>
    </row>
    <row r="299" s="2" customFormat="1">
      <c r="A299" s="40"/>
      <c r="B299" s="41"/>
      <c r="C299" s="42"/>
      <c r="D299" s="230" t="s">
        <v>260</v>
      </c>
      <c r="E299" s="42"/>
      <c r="F299" s="231" t="s">
        <v>2912</v>
      </c>
      <c r="G299" s="42"/>
      <c r="H299" s="42"/>
      <c r="I299" s="232"/>
      <c r="J299" s="42"/>
      <c r="K299" s="42"/>
      <c r="L299" s="46"/>
      <c r="M299" s="233"/>
      <c r="N299" s="234"/>
      <c r="O299" s="86"/>
      <c r="P299" s="86"/>
      <c r="Q299" s="86"/>
      <c r="R299" s="86"/>
      <c r="S299" s="86"/>
      <c r="T299" s="87"/>
      <c r="U299" s="40"/>
      <c r="V299" s="40"/>
      <c r="W299" s="40"/>
      <c r="X299" s="40"/>
      <c r="Y299" s="40"/>
      <c r="Z299" s="40"/>
      <c r="AA299" s="40"/>
      <c r="AB299" s="40"/>
      <c r="AC299" s="40"/>
      <c r="AD299" s="40"/>
      <c r="AE299" s="40"/>
      <c r="AT299" s="19" t="s">
        <v>260</v>
      </c>
      <c r="AU299" s="19" t="s">
        <v>78</v>
      </c>
    </row>
    <row r="300" s="14" customFormat="1">
      <c r="A300" s="14"/>
      <c r="B300" s="246"/>
      <c r="C300" s="247"/>
      <c r="D300" s="237" t="s">
        <v>262</v>
      </c>
      <c r="E300" s="247"/>
      <c r="F300" s="249" t="s">
        <v>5922</v>
      </c>
      <c r="G300" s="247"/>
      <c r="H300" s="250">
        <v>311.19929999999999</v>
      </c>
      <c r="I300" s="251"/>
      <c r="J300" s="247"/>
      <c r="K300" s="247"/>
      <c r="L300" s="252"/>
      <c r="M300" s="253"/>
      <c r="N300" s="254"/>
      <c r="O300" s="254"/>
      <c r="P300" s="254"/>
      <c r="Q300" s="254"/>
      <c r="R300" s="254"/>
      <c r="S300" s="254"/>
      <c r="T300" s="255"/>
      <c r="U300" s="14"/>
      <c r="V300" s="14"/>
      <c r="W300" s="14"/>
      <c r="X300" s="14"/>
      <c r="Y300" s="14"/>
      <c r="Z300" s="14"/>
      <c r="AA300" s="14"/>
      <c r="AB300" s="14"/>
      <c r="AC300" s="14"/>
      <c r="AD300" s="14"/>
      <c r="AE300" s="14"/>
      <c r="AT300" s="256" t="s">
        <v>262</v>
      </c>
      <c r="AU300" s="256" t="s">
        <v>78</v>
      </c>
      <c r="AV300" s="14" t="s">
        <v>78</v>
      </c>
      <c r="AW300" s="14" t="s">
        <v>4</v>
      </c>
      <c r="AX300" s="14" t="s">
        <v>76</v>
      </c>
      <c r="AY300" s="256" t="s">
        <v>252</v>
      </c>
    </row>
    <row r="301" s="12" customFormat="1" ht="22.8" customHeight="1">
      <c r="A301" s="12"/>
      <c r="B301" s="201"/>
      <c r="C301" s="202"/>
      <c r="D301" s="203" t="s">
        <v>68</v>
      </c>
      <c r="E301" s="215" t="s">
        <v>341</v>
      </c>
      <c r="F301" s="215" t="s">
        <v>342</v>
      </c>
      <c r="G301" s="202"/>
      <c r="H301" s="202"/>
      <c r="I301" s="205"/>
      <c r="J301" s="216">
        <f>BK301</f>
        <v>0</v>
      </c>
      <c r="K301" s="202"/>
      <c r="L301" s="207"/>
      <c r="M301" s="208"/>
      <c r="N301" s="209"/>
      <c r="O301" s="209"/>
      <c r="P301" s="210">
        <f>SUM(P302:P312)</f>
        <v>0</v>
      </c>
      <c r="Q301" s="209"/>
      <c r="R301" s="210">
        <f>SUM(R302:R312)</f>
        <v>6.3453999999999997</v>
      </c>
      <c r="S301" s="209"/>
      <c r="T301" s="211">
        <f>SUM(T302:T312)</f>
        <v>0</v>
      </c>
      <c r="U301" s="12"/>
      <c r="V301" s="12"/>
      <c r="W301" s="12"/>
      <c r="X301" s="12"/>
      <c r="Y301" s="12"/>
      <c r="Z301" s="12"/>
      <c r="AA301" s="12"/>
      <c r="AB301" s="12"/>
      <c r="AC301" s="12"/>
      <c r="AD301" s="12"/>
      <c r="AE301" s="12"/>
      <c r="AR301" s="212" t="s">
        <v>76</v>
      </c>
      <c r="AT301" s="213" t="s">
        <v>68</v>
      </c>
      <c r="AU301" s="213" t="s">
        <v>76</v>
      </c>
      <c r="AY301" s="212" t="s">
        <v>252</v>
      </c>
      <c r="BK301" s="214">
        <f>SUM(BK302:BK312)</f>
        <v>0</v>
      </c>
    </row>
    <row r="302" s="2" customFormat="1" ht="21.75" customHeight="1">
      <c r="A302" s="40"/>
      <c r="B302" s="41"/>
      <c r="C302" s="217" t="s">
        <v>381</v>
      </c>
      <c r="D302" s="217" t="s">
        <v>254</v>
      </c>
      <c r="E302" s="218" t="s">
        <v>5923</v>
      </c>
      <c r="F302" s="219" t="s">
        <v>5924</v>
      </c>
      <c r="G302" s="220" t="s">
        <v>187</v>
      </c>
      <c r="H302" s="221">
        <v>158.63499999999999</v>
      </c>
      <c r="I302" s="222"/>
      <c r="J302" s="223">
        <f>ROUND(I302*H302,2)</f>
        <v>0</v>
      </c>
      <c r="K302" s="219" t="s">
        <v>257</v>
      </c>
      <c r="L302" s="46"/>
      <c r="M302" s="224" t="s">
        <v>19</v>
      </c>
      <c r="N302" s="225" t="s">
        <v>40</v>
      </c>
      <c r="O302" s="86"/>
      <c r="P302" s="226">
        <f>O302*H302</f>
        <v>0</v>
      </c>
      <c r="Q302" s="226">
        <v>0.040000000000000001</v>
      </c>
      <c r="R302" s="226">
        <f>Q302*H302</f>
        <v>6.3453999999999997</v>
      </c>
      <c r="S302" s="226">
        <v>0</v>
      </c>
      <c r="T302" s="227">
        <f>S302*H302</f>
        <v>0</v>
      </c>
      <c r="U302" s="40"/>
      <c r="V302" s="40"/>
      <c r="W302" s="40"/>
      <c r="X302" s="40"/>
      <c r="Y302" s="40"/>
      <c r="Z302" s="40"/>
      <c r="AA302" s="40"/>
      <c r="AB302" s="40"/>
      <c r="AC302" s="40"/>
      <c r="AD302" s="40"/>
      <c r="AE302" s="40"/>
      <c r="AR302" s="228" t="s">
        <v>258</v>
      </c>
      <c r="AT302" s="228" t="s">
        <v>254</v>
      </c>
      <c r="AU302" s="228" t="s">
        <v>78</v>
      </c>
      <c r="AY302" s="19" t="s">
        <v>252</v>
      </c>
      <c r="BE302" s="229">
        <f>IF(N302="základní",J302,0)</f>
        <v>0</v>
      </c>
      <c r="BF302" s="229">
        <f>IF(N302="snížená",J302,0)</f>
        <v>0</v>
      </c>
      <c r="BG302" s="229">
        <f>IF(N302="zákl. přenesená",J302,0)</f>
        <v>0</v>
      </c>
      <c r="BH302" s="229">
        <f>IF(N302="sníž. přenesená",J302,0)</f>
        <v>0</v>
      </c>
      <c r="BI302" s="229">
        <f>IF(N302="nulová",J302,0)</f>
        <v>0</v>
      </c>
      <c r="BJ302" s="19" t="s">
        <v>76</v>
      </c>
      <c r="BK302" s="229">
        <f>ROUND(I302*H302,2)</f>
        <v>0</v>
      </c>
      <c r="BL302" s="19" t="s">
        <v>258</v>
      </c>
      <c r="BM302" s="228" t="s">
        <v>5925</v>
      </c>
    </row>
    <row r="303" s="2" customFormat="1">
      <c r="A303" s="40"/>
      <c r="B303" s="41"/>
      <c r="C303" s="42"/>
      <c r="D303" s="230" t="s">
        <v>260</v>
      </c>
      <c r="E303" s="42"/>
      <c r="F303" s="231" t="s">
        <v>5926</v>
      </c>
      <c r="G303" s="42"/>
      <c r="H303" s="42"/>
      <c r="I303" s="232"/>
      <c r="J303" s="42"/>
      <c r="K303" s="42"/>
      <c r="L303" s="46"/>
      <c r="M303" s="233"/>
      <c r="N303" s="234"/>
      <c r="O303" s="86"/>
      <c r="P303" s="86"/>
      <c r="Q303" s="86"/>
      <c r="R303" s="86"/>
      <c r="S303" s="86"/>
      <c r="T303" s="87"/>
      <c r="U303" s="40"/>
      <c r="V303" s="40"/>
      <c r="W303" s="40"/>
      <c r="X303" s="40"/>
      <c r="Y303" s="40"/>
      <c r="Z303" s="40"/>
      <c r="AA303" s="40"/>
      <c r="AB303" s="40"/>
      <c r="AC303" s="40"/>
      <c r="AD303" s="40"/>
      <c r="AE303" s="40"/>
      <c r="AT303" s="19" t="s">
        <v>260</v>
      </c>
      <c r="AU303" s="19" t="s">
        <v>78</v>
      </c>
    </row>
    <row r="304" s="13" customFormat="1">
      <c r="A304" s="13"/>
      <c r="B304" s="235"/>
      <c r="C304" s="236"/>
      <c r="D304" s="237" t="s">
        <v>262</v>
      </c>
      <c r="E304" s="238" t="s">
        <v>19</v>
      </c>
      <c r="F304" s="239" t="s">
        <v>5927</v>
      </c>
      <c r="G304" s="236"/>
      <c r="H304" s="238" t="s">
        <v>19</v>
      </c>
      <c r="I304" s="240"/>
      <c r="J304" s="236"/>
      <c r="K304" s="236"/>
      <c r="L304" s="241"/>
      <c r="M304" s="242"/>
      <c r="N304" s="243"/>
      <c r="O304" s="243"/>
      <c r="P304" s="243"/>
      <c r="Q304" s="243"/>
      <c r="R304" s="243"/>
      <c r="S304" s="243"/>
      <c r="T304" s="244"/>
      <c r="U304" s="13"/>
      <c r="V304" s="13"/>
      <c r="W304" s="13"/>
      <c r="X304" s="13"/>
      <c r="Y304" s="13"/>
      <c r="Z304" s="13"/>
      <c r="AA304" s="13"/>
      <c r="AB304" s="13"/>
      <c r="AC304" s="13"/>
      <c r="AD304" s="13"/>
      <c r="AE304" s="13"/>
      <c r="AT304" s="245" t="s">
        <v>262</v>
      </c>
      <c r="AU304" s="245" t="s">
        <v>78</v>
      </c>
      <c r="AV304" s="13" t="s">
        <v>76</v>
      </c>
      <c r="AW304" s="13" t="s">
        <v>31</v>
      </c>
      <c r="AX304" s="13" t="s">
        <v>69</v>
      </c>
      <c r="AY304" s="245" t="s">
        <v>252</v>
      </c>
    </row>
    <row r="305" s="14" customFormat="1">
      <c r="A305" s="14"/>
      <c r="B305" s="246"/>
      <c r="C305" s="247"/>
      <c r="D305" s="237" t="s">
        <v>262</v>
      </c>
      <c r="E305" s="248" t="s">
        <v>19</v>
      </c>
      <c r="F305" s="249" t="s">
        <v>5928</v>
      </c>
      <c r="G305" s="247"/>
      <c r="H305" s="250">
        <v>2.4500000000000002</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262</v>
      </c>
      <c r="AU305" s="256" t="s">
        <v>78</v>
      </c>
      <c r="AV305" s="14" t="s">
        <v>78</v>
      </c>
      <c r="AW305" s="14" t="s">
        <v>31</v>
      </c>
      <c r="AX305" s="14" t="s">
        <v>69</v>
      </c>
      <c r="AY305" s="256" t="s">
        <v>252</v>
      </c>
    </row>
    <row r="306" s="14" customFormat="1">
      <c r="A306" s="14"/>
      <c r="B306" s="246"/>
      <c r="C306" s="247"/>
      <c r="D306" s="237" t="s">
        <v>262</v>
      </c>
      <c r="E306" s="248" t="s">
        <v>19</v>
      </c>
      <c r="F306" s="249" t="s">
        <v>5929</v>
      </c>
      <c r="G306" s="247"/>
      <c r="H306" s="250">
        <v>2.8300000000000001</v>
      </c>
      <c r="I306" s="251"/>
      <c r="J306" s="247"/>
      <c r="K306" s="247"/>
      <c r="L306" s="252"/>
      <c r="M306" s="253"/>
      <c r="N306" s="254"/>
      <c r="O306" s="254"/>
      <c r="P306" s="254"/>
      <c r="Q306" s="254"/>
      <c r="R306" s="254"/>
      <c r="S306" s="254"/>
      <c r="T306" s="255"/>
      <c r="U306" s="14"/>
      <c r="V306" s="14"/>
      <c r="W306" s="14"/>
      <c r="X306" s="14"/>
      <c r="Y306" s="14"/>
      <c r="Z306" s="14"/>
      <c r="AA306" s="14"/>
      <c r="AB306" s="14"/>
      <c r="AC306" s="14"/>
      <c r="AD306" s="14"/>
      <c r="AE306" s="14"/>
      <c r="AT306" s="256" t="s">
        <v>262</v>
      </c>
      <c r="AU306" s="256" t="s">
        <v>78</v>
      </c>
      <c r="AV306" s="14" t="s">
        <v>78</v>
      </c>
      <c r="AW306" s="14" t="s">
        <v>31</v>
      </c>
      <c r="AX306" s="14" t="s">
        <v>69</v>
      </c>
      <c r="AY306" s="256" t="s">
        <v>252</v>
      </c>
    </row>
    <row r="307" s="14" customFormat="1">
      <c r="A307" s="14"/>
      <c r="B307" s="246"/>
      <c r="C307" s="247"/>
      <c r="D307" s="237" t="s">
        <v>262</v>
      </c>
      <c r="E307" s="248" t="s">
        <v>19</v>
      </c>
      <c r="F307" s="249" t="s">
        <v>5930</v>
      </c>
      <c r="G307" s="247"/>
      <c r="H307" s="250">
        <v>5.3550000000000004</v>
      </c>
      <c r="I307" s="251"/>
      <c r="J307" s="247"/>
      <c r="K307" s="247"/>
      <c r="L307" s="252"/>
      <c r="M307" s="253"/>
      <c r="N307" s="254"/>
      <c r="O307" s="254"/>
      <c r="P307" s="254"/>
      <c r="Q307" s="254"/>
      <c r="R307" s="254"/>
      <c r="S307" s="254"/>
      <c r="T307" s="255"/>
      <c r="U307" s="14"/>
      <c r="V307" s="14"/>
      <c r="W307" s="14"/>
      <c r="X307" s="14"/>
      <c r="Y307" s="14"/>
      <c r="Z307" s="14"/>
      <c r="AA307" s="14"/>
      <c r="AB307" s="14"/>
      <c r="AC307" s="14"/>
      <c r="AD307" s="14"/>
      <c r="AE307" s="14"/>
      <c r="AT307" s="256" t="s">
        <v>262</v>
      </c>
      <c r="AU307" s="256" t="s">
        <v>78</v>
      </c>
      <c r="AV307" s="14" t="s">
        <v>78</v>
      </c>
      <c r="AW307" s="14" t="s">
        <v>31</v>
      </c>
      <c r="AX307" s="14" t="s">
        <v>69</v>
      </c>
      <c r="AY307" s="256" t="s">
        <v>252</v>
      </c>
    </row>
    <row r="308" s="16" customFormat="1">
      <c r="A308" s="16"/>
      <c r="B308" s="268"/>
      <c r="C308" s="269"/>
      <c r="D308" s="237" t="s">
        <v>262</v>
      </c>
      <c r="E308" s="270" t="s">
        <v>19</v>
      </c>
      <c r="F308" s="271" t="s">
        <v>333</v>
      </c>
      <c r="G308" s="269"/>
      <c r="H308" s="272">
        <v>10.635000000000002</v>
      </c>
      <c r="I308" s="273"/>
      <c r="J308" s="269"/>
      <c r="K308" s="269"/>
      <c r="L308" s="274"/>
      <c r="M308" s="275"/>
      <c r="N308" s="276"/>
      <c r="O308" s="276"/>
      <c r="P308" s="276"/>
      <c r="Q308" s="276"/>
      <c r="R308" s="276"/>
      <c r="S308" s="276"/>
      <c r="T308" s="277"/>
      <c r="U308" s="16"/>
      <c r="V308" s="16"/>
      <c r="W308" s="16"/>
      <c r="X308" s="16"/>
      <c r="Y308" s="16"/>
      <c r="Z308" s="16"/>
      <c r="AA308" s="16"/>
      <c r="AB308" s="16"/>
      <c r="AC308" s="16"/>
      <c r="AD308" s="16"/>
      <c r="AE308" s="16"/>
      <c r="AT308" s="278" t="s">
        <v>262</v>
      </c>
      <c r="AU308" s="278" t="s">
        <v>78</v>
      </c>
      <c r="AV308" s="16" t="s">
        <v>85</v>
      </c>
      <c r="AW308" s="16" t="s">
        <v>31</v>
      </c>
      <c r="AX308" s="16" t="s">
        <v>69</v>
      </c>
      <c r="AY308" s="278" t="s">
        <v>252</v>
      </c>
    </row>
    <row r="309" s="13" customFormat="1">
      <c r="A309" s="13"/>
      <c r="B309" s="235"/>
      <c r="C309" s="236"/>
      <c r="D309" s="237" t="s">
        <v>262</v>
      </c>
      <c r="E309" s="238" t="s">
        <v>19</v>
      </c>
      <c r="F309" s="239" t="s">
        <v>5931</v>
      </c>
      <c r="G309" s="236"/>
      <c r="H309" s="238" t="s">
        <v>19</v>
      </c>
      <c r="I309" s="240"/>
      <c r="J309" s="236"/>
      <c r="K309" s="236"/>
      <c r="L309" s="241"/>
      <c r="M309" s="242"/>
      <c r="N309" s="243"/>
      <c r="O309" s="243"/>
      <c r="P309" s="243"/>
      <c r="Q309" s="243"/>
      <c r="R309" s="243"/>
      <c r="S309" s="243"/>
      <c r="T309" s="244"/>
      <c r="U309" s="13"/>
      <c r="V309" s="13"/>
      <c r="W309" s="13"/>
      <c r="X309" s="13"/>
      <c r="Y309" s="13"/>
      <c r="Z309" s="13"/>
      <c r="AA309" s="13"/>
      <c r="AB309" s="13"/>
      <c r="AC309" s="13"/>
      <c r="AD309" s="13"/>
      <c r="AE309" s="13"/>
      <c r="AT309" s="245" t="s">
        <v>262</v>
      </c>
      <c r="AU309" s="245" t="s">
        <v>78</v>
      </c>
      <c r="AV309" s="13" t="s">
        <v>76</v>
      </c>
      <c r="AW309" s="13" t="s">
        <v>31</v>
      </c>
      <c r="AX309" s="13" t="s">
        <v>69</v>
      </c>
      <c r="AY309" s="245" t="s">
        <v>252</v>
      </c>
    </row>
    <row r="310" s="14" customFormat="1">
      <c r="A310" s="14"/>
      <c r="B310" s="246"/>
      <c r="C310" s="247"/>
      <c r="D310" s="237" t="s">
        <v>262</v>
      </c>
      <c r="E310" s="248" t="s">
        <v>19</v>
      </c>
      <c r="F310" s="249" t="s">
        <v>5932</v>
      </c>
      <c r="G310" s="247"/>
      <c r="H310" s="250">
        <v>148</v>
      </c>
      <c r="I310" s="251"/>
      <c r="J310" s="247"/>
      <c r="K310" s="247"/>
      <c r="L310" s="252"/>
      <c r="M310" s="253"/>
      <c r="N310" s="254"/>
      <c r="O310" s="254"/>
      <c r="P310" s="254"/>
      <c r="Q310" s="254"/>
      <c r="R310" s="254"/>
      <c r="S310" s="254"/>
      <c r="T310" s="255"/>
      <c r="U310" s="14"/>
      <c r="V310" s="14"/>
      <c r="W310" s="14"/>
      <c r="X310" s="14"/>
      <c r="Y310" s="14"/>
      <c r="Z310" s="14"/>
      <c r="AA310" s="14"/>
      <c r="AB310" s="14"/>
      <c r="AC310" s="14"/>
      <c r="AD310" s="14"/>
      <c r="AE310" s="14"/>
      <c r="AT310" s="256" t="s">
        <v>262</v>
      </c>
      <c r="AU310" s="256" t="s">
        <v>78</v>
      </c>
      <c r="AV310" s="14" t="s">
        <v>78</v>
      </c>
      <c r="AW310" s="14" t="s">
        <v>31</v>
      </c>
      <c r="AX310" s="14" t="s">
        <v>69</v>
      </c>
      <c r="AY310" s="256" t="s">
        <v>252</v>
      </c>
    </row>
    <row r="311" s="16" customFormat="1">
      <c r="A311" s="16"/>
      <c r="B311" s="268"/>
      <c r="C311" s="269"/>
      <c r="D311" s="237" t="s">
        <v>262</v>
      </c>
      <c r="E311" s="270" t="s">
        <v>19</v>
      </c>
      <c r="F311" s="271" t="s">
        <v>333</v>
      </c>
      <c r="G311" s="269"/>
      <c r="H311" s="272">
        <v>148</v>
      </c>
      <c r="I311" s="273"/>
      <c r="J311" s="269"/>
      <c r="K311" s="269"/>
      <c r="L311" s="274"/>
      <c r="M311" s="275"/>
      <c r="N311" s="276"/>
      <c r="O311" s="276"/>
      <c r="P311" s="276"/>
      <c r="Q311" s="276"/>
      <c r="R311" s="276"/>
      <c r="S311" s="276"/>
      <c r="T311" s="277"/>
      <c r="U311" s="16"/>
      <c r="V311" s="16"/>
      <c r="W311" s="16"/>
      <c r="X311" s="16"/>
      <c r="Y311" s="16"/>
      <c r="Z311" s="16"/>
      <c r="AA311" s="16"/>
      <c r="AB311" s="16"/>
      <c r="AC311" s="16"/>
      <c r="AD311" s="16"/>
      <c r="AE311" s="16"/>
      <c r="AT311" s="278" t="s">
        <v>262</v>
      </c>
      <c r="AU311" s="278" t="s">
        <v>78</v>
      </c>
      <c r="AV311" s="16" t="s">
        <v>85</v>
      </c>
      <c r="AW311" s="16" t="s">
        <v>31</v>
      </c>
      <c r="AX311" s="16" t="s">
        <v>69</v>
      </c>
      <c r="AY311" s="278" t="s">
        <v>252</v>
      </c>
    </row>
    <row r="312" s="15" customFormat="1">
      <c r="A312" s="15"/>
      <c r="B312" s="257"/>
      <c r="C312" s="258"/>
      <c r="D312" s="237" t="s">
        <v>262</v>
      </c>
      <c r="E312" s="259" t="s">
        <v>19</v>
      </c>
      <c r="F312" s="260" t="s">
        <v>265</v>
      </c>
      <c r="G312" s="258"/>
      <c r="H312" s="261">
        <v>158.63499999999999</v>
      </c>
      <c r="I312" s="262"/>
      <c r="J312" s="258"/>
      <c r="K312" s="258"/>
      <c r="L312" s="263"/>
      <c r="M312" s="264"/>
      <c r="N312" s="265"/>
      <c r="O312" s="265"/>
      <c r="P312" s="265"/>
      <c r="Q312" s="265"/>
      <c r="R312" s="265"/>
      <c r="S312" s="265"/>
      <c r="T312" s="266"/>
      <c r="U312" s="15"/>
      <c r="V312" s="15"/>
      <c r="W312" s="15"/>
      <c r="X312" s="15"/>
      <c r="Y312" s="15"/>
      <c r="Z312" s="15"/>
      <c r="AA312" s="15"/>
      <c r="AB312" s="15"/>
      <c r="AC312" s="15"/>
      <c r="AD312" s="15"/>
      <c r="AE312" s="15"/>
      <c r="AT312" s="267" t="s">
        <v>262</v>
      </c>
      <c r="AU312" s="267" t="s">
        <v>78</v>
      </c>
      <c r="AV312" s="15" t="s">
        <v>258</v>
      </c>
      <c r="AW312" s="15" t="s">
        <v>31</v>
      </c>
      <c r="AX312" s="15" t="s">
        <v>76</v>
      </c>
      <c r="AY312" s="267" t="s">
        <v>252</v>
      </c>
    </row>
    <row r="313" s="12" customFormat="1" ht="22.8" customHeight="1">
      <c r="A313" s="12"/>
      <c r="B313" s="201"/>
      <c r="C313" s="202"/>
      <c r="D313" s="203" t="s">
        <v>68</v>
      </c>
      <c r="E313" s="215" t="s">
        <v>473</v>
      </c>
      <c r="F313" s="215" t="s">
        <v>474</v>
      </c>
      <c r="G313" s="202"/>
      <c r="H313" s="202"/>
      <c r="I313" s="205"/>
      <c r="J313" s="216">
        <f>BK313</f>
        <v>0</v>
      </c>
      <c r="K313" s="202"/>
      <c r="L313" s="207"/>
      <c r="M313" s="208"/>
      <c r="N313" s="209"/>
      <c r="O313" s="209"/>
      <c r="P313" s="210">
        <f>SUM(P314:P317)</f>
        <v>0</v>
      </c>
      <c r="Q313" s="209"/>
      <c r="R313" s="210">
        <f>SUM(R314:R317)</f>
        <v>9.4295799599999999</v>
      </c>
      <c r="S313" s="209"/>
      <c r="T313" s="211">
        <f>SUM(T314:T317)</f>
        <v>0</v>
      </c>
      <c r="U313" s="12"/>
      <c r="V313" s="12"/>
      <c r="W313" s="12"/>
      <c r="X313" s="12"/>
      <c r="Y313" s="12"/>
      <c r="Z313" s="12"/>
      <c r="AA313" s="12"/>
      <c r="AB313" s="12"/>
      <c r="AC313" s="12"/>
      <c r="AD313" s="12"/>
      <c r="AE313" s="12"/>
      <c r="AR313" s="212" t="s">
        <v>76</v>
      </c>
      <c r="AT313" s="213" t="s">
        <v>68</v>
      </c>
      <c r="AU313" s="213" t="s">
        <v>76</v>
      </c>
      <c r="AY313" s="212" t="s">
        <v>252</v>
      </c>
      <c r="BK313" s="214">
        <f>SUM(BK314:BK317)</f>
        <v>0</v>
      </c>
    </row>
    <row r="314" s="2" customFormat="1" ht="37.8" customHeight="1">
      <c r="A314" s="40"/>
      <c r="B314" s="41"/>
      <c r="C314" s="217" t="s">
        <v>386</v>
      </c>
      <c r="D314" s="217" t="s">
        <v>254</v>
      </c>
      <c r="E314" s="218" t="s">
        <v>476</v>
      </c>
      <c r="F314" s="219" t="s">
        <v>477</v>
      </c>
      <c r="G314" s="220" t="s">
        <v>280</v>
      </c>
      <c r="H314" s="221">
        <v>4.0979999999999999</v>
      </c>
      <c r="I314" s="222"/>
      <c r="J314" s="223">
        <f>ROUND(I314*H314,2)</f>
        <v>0</v>
      </c>
      <c r="K314" s="219" t="s">
        <v>257</v>
      </c>
      <c r="L314" s="46"/>
      <c r="M314" s="224" t="s">
        <v>19</v>
      </c>
      <c r="N314" s="225" t="s">
        <v>40</v>
      </c>
      <c r="O314" s="86"/>
      <c r="P314" s="226">
        <f>O314*H314</f>
        <v>0</v>
      </c>
      <c r="Q314" s="226">
        <v>2.3010199999999998</v>
      </c>
      <c r="R314" s="226">
        <f>Q314*H314</f>
        <v>9.4295799599999999</v>
      </c>
      <c r="S314" s="226">
        <v>0</v>
      </c>
      <c r="T314" s="227">
        <f>S314*H314</f>
        <v>0</v>
      </c>
      <c r="U314" s="40"/>
      <c r="V314" s="40"/>
      <c r="W314" s="40"/>
      <c r="X314" s="40"/>
      <c r="Y314" s="40"/>
      <c r="Z314" s="40"/>
      <c r="AA314" s="40"/>
      <c r="AB314" s="40"/>
      <c r="AC314" s="40"/>
      <c r="AD314" s="40"/>
      <c r="AE314" s="40"/>
      <c r="AR314" s="228" t="s">
        <v>258</v>
      </c>
      <c r="AT314" s="228" t="s">
        <v>254</v>
      </c>
      <c r="AU314" s="228" t="s">
        <v>78</v>
      </c>
      <c r="AY314" s="19" t="s">
        <v>252</v>
      </c>
      <c r="BE314" s="229">
        <f>IF(N314="základní",J314,0)</f>
        <v>0</v>
      </c>
      <c r="BF314" s="229">
        <f>IF(N314="snížená",J314,0)</f>
        <v>0</v>
      </c>
      <c r="BG314" s="229">
        <f>IF(N314="zákl. přenesená",J314,0)</f>
        <v>0</v>
      </c>
      <c r="BH314" s="229">
        <f>IF(N314="sníž. přenesená",J314,0)</f>
        <v>0</v>
      </c>
      <c r="BI314" s="229">
        <f>IF(N314="nulová",J314,0)</f>
        <v>0</v>
      </c>
      <c r="BJ314" s="19" t="s">
        <v>76</v>
      </c>
      <c r="BK314" s="229">
        <f>ROUND(I314*H314,2)</f>
        <v>0</v>
      </c>
      <c r="BL314" s="19" t="s">
        <v>258</v>
      </c>
      <c r="BM314" s="228" t="s">
        <v>5933</v>
      </c>
    </row>
    <row r="315" s="2" customFormat="1">
      <c r="A315" s="40"/>
      <c r="B315" s="41"/>
      <c r="C315" s="42"/>
      <c r="D315" s="230" t="s">
        <v>260</v>
      </c>
      <c r="E315" s="42"/>
      <c r="F315" s="231" t="s">
        <v>479</v>
      </c>
      <c r="G315" s="42"/>
      <c r="H315" s="42"/>
      <c r="I315" s="232"/>
      <c r="J315" s="42"/>
      <c r="K315" s="42"/>
      <c r="L315" s="46"/>
      <c r="M315" s="233"/>
      <c r="N315" s="234"/>
      <c r="O315" s="86"/>
      <c r="P315" s="86"/>
      <c r="Q315" s="86"/>
      <c r="R315" s="86"/>
      <c r="S315" s="86"/>
      <c r="T315" s="87"/>
      <c r="U315" s="40"/>
      <c r="V315" s="40"/>
      <c r="W315" s="40"/>
      <c r="X315" s="40"/>
      <c r="Y315" s="40"/>
      <c r="Z315" s="40"/>
      <c r="AA315" s="40"/>
      <c r="AB315" s="40"/>
      <c r="AC315" s="40"/>
      <c r="AD315" s="40"/>
      <c r="AE315" s="40"/>
      <c r="AT315" s="19" t="s">
        <v>260</v>
      </c>
      <c r="AU315" s="19" t="s">
        <v>78</v>
      </c>
    </row>
    <row r="316" s="13" customFormat="1">
      <c r="A316" s="13"/>
      <c r="B316" s="235"/>
      <c r="C316" s="236"/>
      <c r="D316" s="237" t="s">
        <v>262</v>
      </c>
      <c r="E316" s="238" t="s">
        <v>19</v>
      </c>
      <c r="F316" s="239" t="s">
        <v>5934</v>
      </c>
      <c r="G316" s="236"/>
      <c r="H316" s="238" t="s">
        <v>19</v>
      </c>
      <c r="I316" s="240"/>
      <c r="J316" s="236"/>
      <c r="K316" s="236"/>
      <c r="L316" s="241"/>
      <c r="M316" s="242"/>
      <c r="N316" s="243"/>
      <c r="O316" s="243"/>
      <c r="P316" s="243"/>
      <c r="Q316" s="243"/>
      <c r="R316" s="243"/>
      <c r="S316" s="243"/>
      <c r="T316" s="244"/>
      <c r="U316" s="13"/>
      <c r="V316" s="13"/>
      <c r="W316" s="13"/>
      <c r="X316" s="13"/>
      <c r="Y316" s="13"/>
      <c r="Z316" s="13"/>
      <c r="AA316" s="13"/>
      <c r="AB316" s="13"/>
      <c r="AC316" s="13"/>
      <c r="AD316" s="13"/>
      <c r="AE316" s="13"/>
      <c r="AT316" s="245" t="s">
        <v>262</v>
      </c>
      <c r="AU316" s="245" t="s">
        <v>78</v>
      </c>
      <c r="AV316" s="13" t="s">
        <v>76</v>
      </c>
      <c r="AW316" s="13" t="s">
        <v>31</v>
      </c>
      <c r="AX316" s="13" t="s">
        <v>69</v>
      </c>
      <c r="AY316" s="245" t="s">
        <v>252</v>
      </c>
    </row>
    <row r="317" s="14" customFormat="1">
      <c r="A317" s="14"/>
      <c r="B317" s="246"/>
      <c r="C317" s="247"/>
      <c r="D317" s="237" t="s">
        <v>262</v>
      </c>
      <c r="E317" s="248" t="s">
        <v>19</v>
      </c>
      <c r="F317" s="249" t="s">
        <v>5935</v>
      </c>
      <c r="G317" s="247"/>
      <c r="H317" s="250">
        <v>4.0979999999999999</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262</v>
      </c>
      <c r="AU317" s="256" t="s">
        <v>78</v>
      </c>
      <c r="AV317" s="14" t="s">
        <v>78</v>
      </c>
      <c r="AW317" s="14" t="s">
        <v>31</v>
      </c>
      <c r="AX317" s="14" t="s">
        <v>76</v>
      </c>
      <c r="AY317" s="256" t="s">
        <v>252</v>
      </c>
    </row>
    <row r="318" s="12" customFormat="1" ht="22.8" customHeight="1">
      <c r="A318" s="12"/>
      <c r="B318" s="201"/>
      <c r="C318" s="202"/>
      <c r="D318" s="203" t="s">
        <v>68</v>
      </c>
      <c r="E318" s="215" t="s">
        <v>616</v>
      </c>
      <c r="F318" s="215" t="s">
        <v>617</v>
      </c>
      <c r="G318" s="202"/>
      <c r="H318" s="202"/>
      <c r="I318" s="205"/>
      <c r="J318" s="216">
        <f>BK318</f>
        <v>0</v>
      </c>
      <c r="K318" s="202"/>
      <c r="L318" s="207"/>
      <c r="M318" s="208"/>
      <c r="N318" s="209"/>
      <c r="O318" s="209"/>
      <c r="P318" s="210">
        <f>SUM(P319:P326)</f>
        <v>0</v>
      </c>
      <c r="Q318" s="209"/>
      <c r="R318" s="210">
        <f>SUM(R319:R326)</f>
        <v>0</v>
      </c>
      <c r="S318" s="209"/>
      <c r="T318" s="211">
        <f>SUM(T319:T326)</f>
        <v>9.0156000000000009</v>
      </c>
      <c r="U318" s="12"/>
      <c r="V318" s="12"/>
      <c r="W318" s="12"/>
      <c r="X318" s="12"/>
      <c r="Y318" s="12"/>
      <c r="Z318" s="12"/>
      <c r="AA318" s="12"/>
      <c r="AB318" s="12"/>
      <c r="AC318" s="12"/>
      <c r="AD318" s="12"/>
      <c r="AE318" s="12"/>
      <c r="AR318" s="212" t="s">
        <v>76</v>
      </c>
      <c r="AT318" s="213" t="s">
        <v>68</v>
      </c>
      <c r="AU318" s="213" t="s">
        <v>76</v>
      </c>
      <c r="AY318" s="212" t="s">
        <v>252</v>
      </c>
      <c r="BK318" s="214">
        <f>SUM(BK319:BK326)</f>
        <v>0</v>
      </c>
    </row>
    <row r="319" s="2" customFormat="1" ht="24.15" customHeight="1">
      <c r="A319" s="40"/>
      <c r="B319" s="41"/>
      <c r="C319" s="217" t="s">
        <v>391</v>
      </c>
      <c r="D319" s="217" t="s">
        <v>254</v>
      </c>
      <c r="E319" s="218" t="s">
        <v>2106</v>
      </c>
      <c r="F319" s="219" t="s">
        <v>2107</v>
      </c>
      <c r="G319" s="220" t="s">
        <v>183</v>
      </c>
      <c r="H319" s="221">
        <v>136.59999999999999</v>
      </c>
      <c r="I319" s="222"/>
      <c r="J319" s="223">
        <f>ROUND(I319*H319,2)</f>
        <v>0</v>
      </c>
      <c r="K319" s="219" t="s">
        <v>257</v>
      </c>
      <c r="L319" s="46"/>
      <c r="M319" s="224" t="s">
        <v>19</v>
      </c>
      <c r="N319" s="225" t="s">
        <v>40</v>
      </c>
      <c r="O319" s="86"/>
      <c r="P319" s="226">
        <f>O319*H319</f>
        <v>0</v>
      </c>
      <c r="Q319" s="226">
        <v>0</v>
      </c>
      <c r="R319" s="226">
        <f>Q319*H319</f>
        <v>0</v>
      </c>
      <c r="S319" s="226">
        <v>0</v>
      </c>
      <c r="T319" s="227">
        <f>S319*H319</f>
        <v>0</v>
      </c>
      <c r="U319" s="40"/>
      <c r="V319" s="40"/>
      <c r="W319" s="40"/>
      <c r="X319" s="40"/>
      <c r="Y319" s="40"/>
      <c r="Z319" s="40"/>
      <c r="AA319" s="40"/>
      <c r="AB319" s="40"/>
      <c r="AC319" s="40"/>
      <c r="AD319" s="40"/>
      <c r="AE319" s="40"/>
      <c r="AR319" s="228" t="s">
        <v>258</v>
      </c>
      <c r="AT319" s="228" t="s">
        <v>254</v>
      </c>
      <c r="AU319" s="228" t="s">
        <v>78</v>
      </c>
      <c r="AY319" s="19" t="s">
        <v>252</v>
      </c>
      <c r="BE319" s="229">
        <f>IF(N319="základní",J319,0)</f>
        <v>0</v>
      </c>
      <c r="BF319" s="229">
        <f>IF(N319="snížená",J319,0)</f>
        <v>0</v>
      </c>
      <c r="BG319" s="229">
        <f>IF(N319="zákl. přenesená",J319,0)</f>
        <v>0</v>
      </c>
      <c r="BH319" s="229">
        <f>IF(N319="sníž. přenesená",J319,0)</f>
        <v>0</v>
      </c>
      <c r="BI319" s="229">
        <f>IF(N319="nulová",J319,0)</f>
        <v>0</v>
      </c>
      <c r="BJ319" s="19" t="s">
        <v>76</v>
      </c>
      <c r="BK319" s="229">
        <f>ROUND(I319*H319,2)</f>
        <v>0</v>
      </c>
      <c r="BL319" s="19" t="s">
        <v>258</v>
      </c>
      <c r="BM319" s="228" t="s">
        <v>5936</v>
      </c>
    </row>
    <row r="320" s="2" customFormat="1">
      <c r="A320" s="40"/>
      <c r="B320" s="41"/>
      <c r="C320" s="42"/>
      <c r="D320" s="230" t="s">
        <v>260</v>
      </c>
      <c r="E320" s="42"/>
      <c r="F320" s="231" t="s">
        <v>2109</v>
      </c>
      <c r="G320" s="42"/>
      <c r="H320" s="42"/>
      <c r="I320" s="232"/>
      <c r="J320" s="42"/>
      <c r="K320" s="42"/>
      <c r="L320" s="46"/>
      <c r="M320" s="233"/>
      <c r="N320" s="234"/>
      <c r="O320" s="86"/>
      <c r="P320" s="86"/>
      <c r="Q320" s="86"/>
      <c r="R320" s="86"/>
      <c r="S320" s="86"/>
      <c r="T320" s="87"/>
      <c r="U320" s="40"/>
      <c r="V320" s="40"/>
      <c r="W320" s="40"/>
      <c r="X320" s="40"/>
      <c r="Y320" s="40"/>
      <c r="Z320" s="40"/>
      <c r="AA320" s="40"/>
      <c r="AB320" s="40"/>
      <c r="AC320" s="40"/>
      <c r="AD320" s="40"/>
      <c r="AE320" s="40"/>
      <c r="AT320" s="19" t="s">
        <v>260</v>
      </c>
      <c r="AU320" s="19" t="s">
        <v>78</v>
      </c>
    </row>
    <row r="321" s="13" customFormat="1">
      <c r="A321" s="13"/>
      <c r="B321" s="235"/>
      <c r="C321" s="236"/>
      <c r="D321" s="237" t="s">
        <v>262</v>
      </c>
      <c r="E321" s="238" t="s">
        <v>19</v>
      </c>
      <c r="F321" s="239" t="s">
        <v>5937</v>
      </c>
      <c r="G321" s="236"/>
      <c r="H321" s="238" t="s">
        <v>19</v>
      </c>
      <c r="I321" s="240"/>
      <c r="J321" s="236"/>
      <c r="K321" s="236"/>
      <c r="L321" s="241"/>
      <c r="M321" s="242"/>
      <c r="N321" s="243"/>
      <c r="O321" s="243"/>
      <c r="P321" s="243"/>
      <c r="Q321" s="243"/>
      <c r="R321" s="243"/>
      <c r="S321" s="243"/>
      <c r="T321" s="244"/>
      <c r="U321" s="13"/>
      <c r="V321" s="13"/>
      <c r="W321" s="13"/>
      <c r="X321" s="13"/>
      <c r="Y321" s="13"/>
      <c r="Z321" s="13"/>
      <c r="AA321" s="13"/>
      <c r="AB321" s="13"/>
      <c r="AC321" s="13"/>
      <c r="AD321" s="13"/>
      <c r="AE321" s="13"/>
      <c r="AT321" s="245" t="s">
        <v>262</v>
      </c>
      <c r="AU321" s="245" t="s">
        <v>78</v>
      </c>
      <c r="AV321" s="13" t="s">
        <v>76</v>
      </c>
      <c r="AW321" s="13" t="s">
        <v>31</v>
      </c>
      <c r="AX321" s="13" t="s">
        <v>69</v>
      </c>
      <c r="AY321" s="245" t="s">
        <v>252</v>
      </c>
    </row>
    <row r="322" s="14" customFormat="1">
      <c r="A322" s="14"/>
      <c r="B322" s="246"/>
      <c r="C322" s="247"/>
      <c r="D322" s="237" t="s">
        <v>262</v>
      </c>
      <c r="E322" s="248" t="s">
        <v>19</v>
      </c>
      <c r="F322" s="249" t="s">
        <v>5938</v>
      </c>
      <c r="G322" s="247"/>
      <c r="H322" s="250">
        <v>136.59999999999999</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262</v>
      </c>
      <c r="AU322" s="256" t="s">
        <v>78</v>
      </c>
      <c r="AV322" s="14" t="s">
        <v>78</v>
      </c>
      <c r="AW322" s="14" t="s">
        <v>31</v>
      </c>
      <c r="AX322" s="14" t="s">
        <v>76</v>
      </c>
      <c r="AY322" s="256" t="s">
        <v>252</v>
      </c>
    </row>
    <row r="323" s="2" customFormat="1" ht="24.15" customHeight="1">
      <c r="A323" s="40"/>
      <c r="B323" s="41"/>
      <c r="C323" s="217" t="s">
        <v>7</v>
      </c>
      <c r="D323" s="217" t="s">
        <v>254</v>
      </c>
      <c r="E323" s="218" t="s">
        <v>702</v>
      </c>
      <c r="F323" s="219" t="s">
        <v>703</v>
      </c>
      <c r="G323" s="220" t="s">
        <v>280</v>
      </c>
      <c r="H323" s="221">
        <v>4.0979999999999999</v>
      </c>
      <c r="I323" s="222"/>
      <c r="J323" s="223">
        <f>ROUND(I323*H323,2)</f>
        <v>0</v>
      </c>
      <c r="K323" s="219" t="s">
        <v>257</v>
      </c>
      <c r="L323" s="46"/>
      <c r="M323" s="224" t="s">
        <v>19</v>
      </c>
      <c r="N323" s="225" t="s">
        <v>40</v>
      </c>
      <c r="O323" s="86"/>
      <c r="P323" s="226">
        <f>O323*H323</f>
        <v>0</v>
      </c>
      <c r="Q323" s="226">
        <v>0</v>
      </c>
      <c r="R323" s="226">
        <f>Q323*H323</f>
        <v>0</v>
      </c>
      <c r="S323" s="226">
        <v>2.2000000000000002</v>
      </c>
      <c r="T323" s="227">
        <f>S323*H323</f>
        <v>9.0156000000000009</v>
      </c>
      <c r="U323" s="40"/>
      <c r="V323" s="40"/>
      <c r="W323" s="40"/>
      <c r="X323" s="40"/>
      <c r="Y323" s="40"/>
      <c r="Z323" s="40"/>
      <c r="AA323" s="40"/>
      <c r="AB323" s="40"/>
      <c r="AC323" s="40"/>
      <c r="AD323" s="40"/>
      <c r="AE323" s="40"/>
      <c r="AR323" s="228" t="s">
        <v>258</v>
      </c>
      <c r="AT323" s="228" t="s">
        <v>254</v>
      </c>
      <c r="AU323" s="228" t="s">
        <v>78</v>
      </c>
      <c r="AY323" s="19" t="s">
        <v>252</v>
      </c>
      <c r="BE323" s="229">
        <f>IF(N323="základní",J323,0)</f>
        <v>0</v>
      </c>
      <c r="BF323" s="229">
        <f>IF(N323="snížená",J323,0)</f>
        <v>0</v>
      </c>
      <c r="BG323" s="229">
        <f>IF(N323="zákl. přenesená",J323,0)</f>
        <v>0</v>
      </c>
      <c r="BH323" s="229">
        <f>IF(N323="sníž. přenesená",J323,0)</f>
        <v>0</v>
      </c>
      <c r="BI323" s="229">
        <f>IF(N323="nulová",J323,0)</f>
        <v>0</v>
      </c>
      <c r="BJ323" s="19" t="s">
        <v>76</v>
      </c>
      <c r="BK323" s="229">
        <f>ROUND(I323*H323,2)</f>
        <v>0</v>
      </c>
      <c r="BL323" s="19" t="s">
        <v>258</v>
      </c>
      <c r="BM323" s="228" t="s">
        <v>5939</v>
      </c>
    </row>
    <row r="324" s="2" customFormat="1">
      <c r="A324" s="40"/>
      <c r="B324" s="41"/>
      <c r="C324" s="42"/>
      <c r="D324" s="230" t="s">
        <v>260</v>
      </c>
      <c r="E324" s="42"/>
      <c r="F324" s="231" t="s">
        <v>705</v>
      </c>
      <c r="G324" s="42"/>
      <c r="H324" s="42"/>
      <c r="I324" s="232"/>
      <c r="J324" s="42"/>
      <c r="K324" s="42"/>
      <c r="L324" s="46"/>
      <c r="M324" s="233"/>
      <c r="N324" s="234"/>
      <c r="O324" s="86"/>
      <c r="P324" s="86"/>
      <c r="Q324" s="86"/>
      <c r="R324" s="86"/>
      <c r="S324" s="86"/>
      <c r="T324" s="87"/>
      <c r="U324" s="40"/>
      <c r="V324" s="40"/>
      <c r="W324" s="40"/>
      <c r="X324" s="40"/>
      <c r="Y324" s="40"/>
      <c r="Z324" s="40"/>
      <c r="AA324" s="40"/>
      <c r="AB324" s="40"/>
      <c r="AC324" s="40"/>
      <c r="AD324" s="40"/>
      <c r="AE324" s="40"/>
      <c r="AT324" s="19" t="s">
        <v>260</v>
      </c>
      <c r="AU324" s="19" t="s">
        <v>78</v>
      </c>
    </row>
    <row r="325" s="13" customFormat="1">
      <c r="A325" s="13"/>
      <c r="B325" s="235"/>
      <c r="C325" s="236"/>
      <c r="D325" s="237" t="s">
        <v>262</v>
      </c>
      <c r="E325" s="238" t="s">
        <v>19</v>
      </c>
      <c r="F325" s="239" t="s">
        <v>5940</v>
      </c>
      <c r="G325" s="236"/>
      <c r="H325" s="238" t="s">
        <v>19</v>
      </c>
      <c r="I325" s="240"/>
      <c r="J325" s="236"/>
      <c r="K325" s="236"/>
      <c r="L325" s="241"/>
      <c r="M325" s="242"/>
      <c r="N325" s="243"/>
      <c r="O325" s="243"/>
      <c r="P325" s="243"/>
      <c r="Q325" s="243"/>
      <c r="R325" s="243"/>
      <c r="S325" s="243"/>
      <c r="T325" s="244"/>
      <c r="U325" s="13"/>
      <c r="V325" s="13"/>
      <c r="W325" s="13"/>
      <c r="X325" s="13"/>
      <c r="Y325" s="13"/>
      <c r="Z325" s="13"/>
      <c r="AA325" s="13"/>
      <c r="AB325" s="13"/>
      <c r="AC325" s="13"/>
      <c r="AD325" s="13"/>
      <c r="AE325" s="13"/>
      <c r="AT325" s="245" t="s">
        <v>262</v>
      </c>
      <c r="AU325" s="245" t="s">
        <v>78</v>
      </c>
      <c r="AV325" s="13" t="s">
        <v>76</v>
      </c>
      <c r="AW325" s="13" t="s">
        <v>31</v>
      </c>
      <c r="AX325" s="13" t="s">
        <v>69</v>
      </c>
      <c r="AY325" s="245" t="s">
        <v>252</v>
      </c>
    </row>
    <row r="326" s="14" customFormat="1">
      <c r="A326" s="14"/>
      <c r="B326" s="246"/>
      <c r="C326" s="247"/>
      <c r="D326" s="237" t="s">
        <v>262</v>
      </c>
      <c r="E326" s="248" t="s">
        <v>19</v>
      </c>
      <c r="F326" s="249" t="s">
        <v>5935</v>
      </c>
      <c r="G326" s="247"/>
      <c r="H326" s="250">
        <v>4.0979999999999999</v>
      </c>
      <c r="I326" s="251"/>
      <c r="J326" s="247"/>
      <c r="K326" s="247"/>
      <c r="L326" s="252"/>
      <c r="M326" s="253"/>
      <c r="N326" s="254"/>
      <c r="O326" s="254"/>
      <c r="P326" s="254"/>
      <c r="Q326" s="254"/>
      <c r="R326" s="254"/>
      <c r="S326" s="254"/>
      <c r="T326" s="255"/>
      <c r="U326" s="14"/>
      <c r="V326" s="14"/>
      <c r="W326" s="14"/>
      <c r="X326" s="14"/>
      <c r="Y326" s="14"/>
      <c r="Z326" s="14"/>
      <c r="AA326" s="14"/>
      <c r="AB326" s="14"/>
      <c r="AC326" s="14"/>
      <c r="AD326" s="14"/>
      <c r="AE326" s="14"/>
      <c r="AT326" s="256" t="s">
        <v>262</v>
      </c>
      <c r="AU326" s="256" t="s">
        <v>78</v>
      </c>
      <c r="AV326" s="14" t="s">
        <v>78</v>
      </c>
      <c r="AW326" s="14" t="s">
        <v>31</v>
      </c>
      <c r="AX326" s="14" t="s">
        <v>76</v>
      </c>
      <c r="AY326" s="256" t="s">
        <v>252</v>
      </c>
    </row>
    <row r="327" s="12" customFormat="1" ht="22.8" customHeight="1">
      <c r="A327" s="12"/>
      <c r="B327" s="201"/>
      <c r="C327" s="202"/>
      <c r="D327" s="203" t="s">
        <v>68</v>
      </c>
      <c r="E327" s="215" t="s">
        <v>1036</v>
      </c>
      <c r="F327" s="215" t="s">
        <v>1037</v>
      </c>
      <c r="G327" s="202"/>
      <c r="H327" s="202"/>
      <c r="I327" s="205"/>
      <c r="J327" s="216">
        <f>BK327</f>
        <v>0</v>
      </c>
      <c r="K327" s="202"/>
      <c r="L327" s="207"/>
      <c r="M327" s="208"/>
      <c r="N327" s="209"/>
      <c r="O327" s="209"/>
      <c r="P327" s="210">
        <f>SUM(P328:P337)</f>
        <v>0</v>
      </c>
      <c r="Q327" s="209"/>
      <c r="R327" s="210">
        <f>SUM(R328:R337)</f>
        <v>0</v>
      </c>
      <c r="S327" s="209"/>
      <c r="T327" s="211">
        <f>SUM(T328:T337)</f>
        <v>0</v>
      </c>
      <c r="U327" s="12"/>
      <c r="V327" s="12"/>
      <c r="W327" s="12"/>
      <c r="X327" s="12"/>
      <c r="Y327" s="12"/>
      <c r="Z327" s="12"/>
      <c r="AA327" s="12"/>
      <c r="AB327" s="12"/>
      <c r="AC327" s="12"/>
      <c r="AD327" s="12"/>
      <c r="AE327" s="12"/>
      <c r="AR327" s="212" t="s">
        <v>76</v>
      </c>
      <c r="AT327" s="213" t="s">
        <v>68</v>
      </c>
      <c r="AU327" s="213" t="s">
        <v>76</v>
      </c>
      <c r="AY327" s="212" t="s">
        <v>252</v>
      </c>
      <c r="BK327" s="214">
        <f>SUM(BK328:BK337)</f>
        <v>0</v>
      </c>
    </row>
    <row r="328" s="2" customFormat="1" ht="37.8" customHeight="1">
      <c r="A328" s="40"/>
      <c r="B328" s="41"/>
      <c r="C328" s="217" t="s">
        <v>427</v>
      </c>
      <c r="D328" s="217" t="s">
        <v>254</v>
      </c>
      <c r="E328" s="218" t="s">
        <v>1039</v>
      </c>
      <c r="F328" s="219" t="s">
        <v>1040</v>
      </c>
      <c r="G328" s="220" t="s">
        <v>485</v>
      </c>
      <c r="H328" s="221">
        <v>9.0155999999999992</v>
      </c>
      <c r="I328" s="222"/>
      <c r="J328" s="223">
        <f>ROUND(I328*H328,2)</f>
        <v>0</v>
      </c>
      <c r="K328" s="219" t="s">
        <v>257</v>
      </c>
      <c r="L328" s="46"/>
      <c r="M328" s="224" t="s">
        <v>19</v>
      </c>
      <c r="N328" s="225" t="s">
        <v>40</v>
      </c>
      <c r="O328" s="86"/>
      <c r="P328" s="226">
        <f>O328*H328</f>
        <v>0</v>
      </c>
      <c r="Q328" s="226">
        <v>0</v>
      </c>
      <c r="R328" s="226">
        <f>Q328*H328</f>
        <v>0</v>
      </c>
      <c r="S328" s="226">
        <v>0</v>
      </c>
      <c r="T328" s="227">
        <f>S328*H328</f>
        <v>0</v>
      </c>
      <c r="U328" s="40"/>
      <c r="V328" s="40"/>
      <c r="W328" s="40"/>
      <c r="X328" s="40"/>
      <c r="Y328" s="40"/>
      <c r="Z328" s="40"/>
      <c r="AA328" s="40"/>
      <c r="AB328" s="40"/>
      <c r="AC328" s="40"/>
      <c r="AD328" s="40"/>
      <c r="AE328" s="40"/>
      <c r="AR328" s="228" t="s">
        <v>258</v>
      </c>
      <c r="AT328" s="228" t="s">
        <v>254</v>
      </c>
      <c r="AU328" s="228" t="s">
        <v>78</v>
      </c>
      <c r="AY328" s="19" t="s">
        <v>252</v>
      </c>
      <c r="BE328" s="229">
        <f>IF(N328="základní",J328,0)</f>
        <v>0</v>
      </c>
      <c r="BF328" s="229">
        <f>IF(N328="snížená",J328,0)</f>
        <v>0</v>
      </c>
      <c r="BG328" s="229">
        <f>IF(N328="zákl. přenesená",J328,0)</f>
        <v>0</v>
      </c>
      <c r="BH328" s="229">
        <f>IF(N328="sníž. přenesená",J328,0)</f>
        <v>0</v>
      </c>
      <c r="BI328" s="229">
        <f>IF(N328="nulová",J328,0)</f>
        <v>0</v>
      </c>
      <c r="BJ328" s="19" t="s">
        <v>76</v>
      </c>
      <c r="BK328" s="229">
        <f>ROUND(I328*H328,2)</f>
        <v>0</v>
      </c>
      <c r="BL328" s="19" t="s">
        <v>258</v>
      </c>
      <c r="BM328" s="228" t="s">
        <v>5941</v>
      </c>
    </row>
    <row r="329" s="2" customFormat="1">
      <c r="A329" s="40"/>
      <c r="B329" s="41"/>
      <c r="C329" s="42"/>
      <c r="D329" s="230" t="s">
        <v>260</v>
      </c>
      <c r="E329" s="42"/>
      <c r="F329" s="231" t="s">
        <v>1042</v>
      </c>
      <c r="G329" s="42"/>
      <c r="H329" s="42"/>
      <c r="I329" s="232"/>
      <c r="J329" s="42"/>
      <c r="K329" s="42"/>
      <c r="L329" s="46"/>
      <c r="M329" s="233"/>
      <c r="N329" s="234"/>
      <c r="O329" s="86"/>
      <c r="P329" s="86"/>
      <c r="Q329" s="86"/>
      <c r="R329" s="86"/>
      <c r="S329" s="86"/>
      <c r="T329" s="87"/>
      <c r="U329" s="40"/>
      <c r="V329" s="40"/>
      <c r="W329" s="40"/>
      <c r="X329" s="40"/>
      <c r="Y329" s="40"/>
      <c r="Z329" s="40"/>
      <c r="AA329" s="40"/>
      <c r="AB329" s="40"/>
      <c r="AC329" s="40"/>
      <c r="AD329" s="40"/>
      <c r="AE329" s="40"/>
      <c r="AT329" s="19" t="s">
        <v>260</v>
      </c>
      <c r="AU329" s="19" t="s">
        <v>78</v>
      </c>
    </row>
    <row r="330" s="2" customFormat="1" ht="33" customHeight="1">
      <c r="A330" s="40"/>
      <c r="B330" s="41"/>
      <c r="C330" s="217" t="s">
        <v>432</v>
      </c>
      <c r="D330" s="217" t="s">
        <v>254</v>
      </c>
      <c r="E330" s="218" t="s">
        <v>1044</v>
      </c>
      <c r="F330" s="219" t="s">
        <v>1045</v>
      </c>
      <c r="G330" s="220" t="s">
        <v>485</v>
      </c>
      <c r="H330" s="221">
        <v>9.0155999999999992</v>
      </c>
      <c r="I330" s="222"/>
      <c r="J330" s="223">
        <f>ROUND(I330*H330,2)</f>
        <v>0</v>
      </c>
      <c r="K330" s="219" t="s">
        <v>257</v>
      </c>
      <c r="L330" s="46"/>
      <c r="M330" s="224" t="s">
        <v>19</v>
      </c>
      <c r="N330" s="225" t="s">
        <v>40</v>
      </c>
      <c r="O330" s="86"/>
      <c r="P330" s="226">
        <f>O330*H330</f>
        <v>0</v>
      </c>
      <c r="Q330" s="226">
        <v>0</v>
      </c>
      <c r="R330" s="226">
        <f>Q330*H330</f>
        <v>0</v>
      </c>
      <c r="S330" s="226">
        <v>0</v>
      </c>
      <c r="T330" s="227">
        <f>S330*H330</f>
        <v>0</v>
      </c>
      <c r="U330" s="40"/>
      <c r="V330" s="40"/>
      <c r="W330" s="40"/>
      <c r="X330" s="40"/>
      <c r="Y330" s="40"/>
      <c r="Z330" s="40"/>
      <c r="AA330" s="40"/>
      <c r="AB330" s="40"/>
      <c r="AC330" s="40"/>
      <c r="AD330" s="40"/>
      <c r="AE330" s="40"/>
      <c r="AR330" s="228" t="s">
        <v>258</v>
      </c>
      <c r="AT330" s="228" t="s">
        <v>254</v>
      </c>
      <c r="AU330" s="228" t="s">
        <v>78</v>
      </c>
      <c r="AY330" s="19" t="s">
        <v>252</v>
      </c>
      <c r="BE330" s="229">
        <f>IF(N330="základní",J330,0)</f>
        <v>0</v>
      </c>
      <c r="BF330" s="229">
        <f>IF(N330="snížená",J330,0)</f>
        <v>0</v>
      </c>
      <c r="BG330" s="229">
        <f>IF(N330="zákl. přenesená",J330,0)</f>
        <v>0</v>
      </c>
      <c r="BH330" s="229">
        <f>IF(N330="sníž. přenesená",J330,0)</f>
        <v>0</v>
      </c>
      <c r="BI330" s="229">
        <f>IF(N330="nulová",J330,0)</f>
        <v>0</v>
      </c>
      <c r="BJ330" s="19" t="s">
        <v>76</v>
      </c>
      <c r="BK330" s="229">
        <f>ROUND(I330*H330,2)</f>
        <v>0</v>
      </c>
      <c r="BL330" s="19" t="s">
        <v>258</v>
      </c>
      <c r="BM330" s="228" t="s">
        <v>5942</v>
      </c>
    </row>
    <row r="331" s="2" customFormat="1">
      <c r="A331" s="40"/>
      <c r="B331" s="41"/>
      <c r="C331" s="42"/>
      <c r="D331" s="230" t="s">
        <v>260</v>
      </c>
      <c r="E331" s="42"/>
      <c r="F331" s="231" t="s">
        <v>1047</v>
      </c>
      <c r="G331" s="42"/>
      <c r="H331" s="42"/>
      <c r="I331" s="232"/>
      <c r="J331" s="42"/>
      <c r="K331" s="42"/>
      <c r="L331" s="46"/>
      <c r="M331" s="233"/>
      <c r="N331" s="234"/>
      <c r="O331" s="86"/>
      <c r="P331" s="86"/>
      <c r="Q331" s="86"/>
      <c r="R331" s="86"/>
      <c r="S331" s="86"/>
      <c r="T331" s="87"/>
      <c r="U331" s="40"/>
      <c r="V331" s="40"/>
      <c r="W331" s="40"/>
      <c r="X331" s="40"/>
      <c r="Y331" s="40"/>
      <c r="Z331" s="40"/>
      <c r="AA331" s="40"/>
      <c r="AB331" s="40"/>
      <c r="AC331" s="40"/>
      <c r="AD331" s="40"/>
      <c r="AE331" s="40"/>
      <c r="AT331" s="19" t="s">
        <v>260</v>
      </c>
      <c r="AU331" s="19" t="s">
        <v>78</v>
      </c>
    </row>
    <row r="332" s="2" customFormat="1" ht="44.25" customHeight="1">
      <c r="A332" s="40"/>
      <c r="B332" s="41"/>
      <c r="C332" s="217" t="s">
        <v>437</v>
      </c>
      <c r="D332" s="217" t="s">
        <v>254</v>
      </c>
      <c r="E332" s="218" t="s">
        <v>1049</v>
      </c>
      <c r="F332" s="219" t="s">
        <v>1050</v>
      </c>
      <c r="G332" s="220" t="s">
        <v>485</v>
      </c>
      <c r="H332" s="221">
        <v>126.2184</v>
      </c>
      <c r="I332" s="222"/>
      <c r="J332" s="223">
        <f>ROUND(I332*H332,2)</f>
        <v>0</v>
      </c>
      <c r="K332" s="219" t="s">
        <v>257</v>
      </c>
      <c r="L332" s="46"/>
      <c r="M332" s="224" t="s">
        <v>19</v>
      </c>
      <c r="N332" s="225" t="s">
        <v>40</v>
      </c>
      <c r="O332" s="86"/>
      <c r="P332" s="226">
        <f>O332*H332</f>
        <v>0</v>
      </c>
      <c r="Q332" s="226">
        <v>0</v>
      </c>
      <c r="R332" s="226">
        <f>Q332*H332</f>
        <v>0</v>
      </c>
      <c r="S332" s="226">
        <v>0</v>
      </c>
      <c r="T332" s="227">
        <f>S332*H332</f>
        <v>0</v>
      </c>
      <c r="U332" s="40"/>
      <c r="V332" s="40"/>
      <c r="W332" s="40"/>
      <c r="X332" s="40"/>
      <c r="Y332" s="40"/>
      <c r="Z332" s="40"/>
      <c r="AA332" s="40"/>
      <c r="AB332" s="40"/>
      <c r="AC332" s="40"/>
      <c r="AD332" s="40"/>
      <c r="AE332" s="40"/>
      <c r="AR332" s="228" t="s">
        <v>258</v>
      </c>
      <c r="AT332" s="228" t="s">
        <v>254</v>
      </c>
      <c r="AU332" s="228" t="s">
        <v>78</v>
      </c>
      <c r="AY332" s="19" t="s">
        <v>252</v>
      </c>
      <c r="BE332" s="229">
        <f>IF(N332="základní",J332,0)</f>
        <v>0</v>
      </c>
      <c r="BF332" s="229">
        <f>IF(N332="snížená",J332,0)</f>
        <v>0</v>
      </c>
      <c r="BG332" s="229">
        <f>IF(N332="zákl. přenesená",J332,0)</f>
        <v>0</v>
      </c>
      <c r="BH332" s="229">
        <f>IF(N332="sníž. přenesená",J332,0)</f>
        <v>0</v>
      </c>
      <c r="BI332" s="229">
        <f>IF(N332="nulová",J332,0)</f>
        <v>0</v>
      </c>
      <c r="BJ332" s="19" t="s">
        <v>76</v>
      </c>
      <c r="BK332" s="229">
        <f>ROUND(I332*H332,2)</f>
        <v>0</v>
      </c>
      <c r="BL332" s="19" t="s">
        <v>258</v>
      </c>
      <c r="BM332" s="228" t="s">
        <v>5943</v>
      </c>
    </row>
    <row r="333" s="2" customFormat="1">
      <c r="A333" s="40"/>
      <c r="B333" s="41"/>
      <c r="C333" s="42"/>
      <c r="D333" s="230" t="s">
        <v>260</v>
      </c>
      <c r="E333" s="42"/>
      <c r="F333" s="231" t="s">
        <v>1052</v>
      </c>
      <c r="G333" s="42"/>
      <c r="H333" s="42"/>
      <c r="I333" s="232"/>
      <c r="J333" s="42"/>
      <c r="K333" s="42"/>
      <c r="L333" s="46"/>
      <c r="M333" s="233"/>
      <c r="N333" s="234"/>
      <c r="O333" s="86"/>
      <c r="P333" s="86"/>
      <c r="Q333" s="86"/>
      <c r="R333" s="86"/>
      <c r="S333" s="86"/>
      <c r="T333" s="87"/>
      <c r="U333" s="40"/>
      <c r="V333" s="40"/>
      <c r="W333" s="40"/>
      <c r="X333" s="40"/>
      <c r="Y333" s="40"/>
      <c r="Z333" s="40"/>
      <c r="AA333" s="40"/>
      <c r="AB333" s="40"/>
      <c r="AC333" s="40"/>
      <c r="AD333" s="40"/>
      <c r="AE333" s="40"/>
      <c r="AT333" s="19" t="s">
        <v>260</v>
      </c>
      <c r="AU333" s="19" t="s">
        <v>78</v>
      </c>
    </row>
    <row r="334" s="14" customFormat="1">
      <c r="A334" s="14"/>
      <c r="B334" s="246"/>
      <c r="C334" s="247"/>
      <c r="D334" s="237" t="s">
        <v>262</v>
      </c>
      <c r="E334" s="247"/>
      <c r="F334" s="249" t="s">
        <v>5944</v>
      </c>
      <c r="G334" s="247"/>
      <c r="H334" s="250">
        <v>126.2184</v>
      </c>
      <c r="I334" s="251"/>
      <c r="J334" s="247"/>
      <c r="K334" s="247"/>
      <c r="L334" s="252"/>
      <c r="M334" s="253"/>
      <c r="N334" s="254"/>
      <c r="O334" s="254"/>
      <c r="P334" s="254"/>
      <c r="Q334" s="254"/>
      <c r="R334" s="254"/>
      <c r="S334" s="254"/>
      <c r="T334" s="255"/>
      <c r="U334" s="14"/>
      <c r="V334" s="14"/>
      <c r="W334" s="14"/>
      <c r="X334" s="14"/>
      <c r="Y334" s="14"/>
      <c r="Z334" s="14"/>
      <c r="AA334" s="14"/>
      <c r="AB334" s="14"/>
      <c r="AC334" s="14"/>
      <c r="AD334" s="14"/>
      <c r="AE334" s="14"/>
      <c r="AT334" s="256" t="s">
        <v>262</v>
      </c>
      <c r="AU334" s="256" t="s">
        <v>78</v>
      </c>
      <c r="AV334" s="14" t="s">
        <v>78</v>
      </c>
      <c r="AW334" s="14" t="s">
        <v>4</v>
      </c>
      <c r="AX334" s="14" t="s">
        <v>76</v>
      </c>
      <c r="AY334" s="256" t="s">
        <v>252</v>
      </c>
    </row>
    <row r="335" s="2" customFormat="1" ht="55.5" customHeight="1">
      <c r="A335" s="40"/>
      <c r="B335" s="41"/>
      <c r="C335" s="217" t="s">
        <v>450</v>
      </c>
      <c r="D335" s="217" t="s">
        <v>254</v>
      </c>
      <c r="E335" s="218" t="s">
        <v>1055</v>
      </c>
      <c r="F335" s="219" t="s">
        <v>1056</v>
      </c>
      <c r="G335" s="220" t="s">
        <v>485</v>
      </c>
      <c r="H335" s="221">
        <v>9.0155999999999992</v>
      </c>
      <c r="I335" s="222"/>
      <c r="J335" s="223">
        <f>ROUND(I335*H335,2)</f>
        <v>0</v>
      </c>
      <c r="K335" s="219" t="s">
        <v>257</v>
      </c>
      <c r="L335" s="46"/>
      <c r="M335" s="224" t="s">
        <v>19</v>
      </c>
      <c r="N335" s="225" t="s">
        <v>40</v>
      </c>
      <c r="O335" s="86"/>
      <c r="P335" s="226">
        <f>O335*H335</f>
        <v>0</v>
      </c>
      <c r="Q335" s="226">
        <v>0</v>
      </c>
      <c r="R335" s="226">
        <f>Q335*H335</f>
        <v>0</v>
      </c>
      <c r="S335" s="226">
        <v>0</v>
      </c>
      <c r="T335" s="227">
        <f>S335*H335</f>
        <v>0</v>
      </c>
      <c r="U335" s="40"/>
      <c r="V335" s="40"/>
      <c r="W335" s="40"/>
      <c r="X335" s="40"/>
      <c r="Y335" s="40"/>
      <c r="Z335" s="40"/>
      <c r="AA335" s="40"/>
      <c r="AB335" s="40"/>
      <c r="AC335" s="40"/>
      <c r="AD335" s="40"/>
      <c r="AE335" s="40"/>
      <c r="AR335" s="228" t="s">
        <v>258</v>
      </c>
      <c r="AT335" s="228" t="s">
        <v>254</v>
      </c>
      <c r="AU335" s="228" t="s">
        <v>78</v>
      </c>
      <c r="AY335" s="19" t="s">
        <v>252</v>
      </c>
      <c r="BE335" s="229">
        <f>IF(N335="základní",J335,0)</f>
        <v>0</v>
      </c>
      <c r="BF335" s="229">
        <f>IF(N335="snížená",J335,0)</f>
        <v>0</v>
      </c>
      <c r="BG335" s="229">
        <f>IF(N335="zákl. přenesená",J335,0)</f>
        <v>0</v>
      </c>
      <c r="BH335" s="229">
        <f>IF(N335="sníž. přenesená",J335,0)</f>
        <v>0</v>
      </c>
      <c r="BI335" s="229">
        <f>IF(N335="nulová",J335,0)</f>
        <v>0</v>
      </c>
      <c r="BJ335" s="19" t="s">
        <v>76</v>
      </c>
      <c r="BK335" s="229">
        <f>ROUND(I335*H335,2)</f>
        <v>0</v>
      </c>
      <c r="BL335" s="19" t="s">
        <v>258</v>
      </c>
      <c r="BM335" s="228" t="s">
        <v>5945</v>
      </c>
    </row>
    <row r="336" s="2" customFormat="1">
      <c r="A336" s="40"/>
      <c r="B336" s="41"/>
      <c r="C336" s="42"/>
      <c r="D336" s="230" t="s">
        <v>260</v>
      </c>
      <c r="E336" s="42"/>
      <c r="F336" s="231" t="s">
        <v>1058</v>
      </c>
      <c r="G336" s="42"/>
      <c r="H336" s="42"/>
      <c r="I336" s="232"/>
      <c r="J336" s="42"/>
      <c r="K336" s="42"/>
      <c r="L336" s="46"/>
      <c r="M336" s="233"/>
      <c r="N336" s="234"/>
      <c r="O336" s="86"/>
      <c r="P336" s="86"/>
      <c r="Q336" s="86"/>
      <c r="R336" s="86"/>
      <c r="S336" s="86"/>
      <c r="T336" s="87"/>
      <c r="U336" s="40"/>
      <c r="V336" s="40"/>
      <c r="W336" s="40"/>
      <c r="X336" s="40"/>
      <c r="Y336" s="40"/>
      <c r="Z336" s="40"/>
      <c r="AA336" s="40"/>
      <c r="AB336" s="40"/>
      <c r="AC336" s="40"/>
      <c r="AD336" s="40"/>
      <c r="AE336" s="40"/>
      <c r="AT336" s="19" t="s">
        <v>260</v>
      </c>
      <c r="AU336" s="19" t="s">
        <v>78</v>
      </c>
    </row>
    <row r="337" s="2" customFormat="1">
      <c r="A337" s="40"/>
      <c r="B337" s="41"/>
      <c r="C337" s="42"/>
      <c r="D337" s="237" t="s">
        <v>963</v>
      </c>
      <c r="E337" s="42"/>
      <c r="F337" s="289" t="s">
        <v>1059</v>
      </c>
      <c r="G337" s="42"/>
      <c r="H337" s="42"/>
      <c r="I337" s="232"/>
      <c r="J337" s="42"/>
      <c r="K337" s="42"/>
      <c r="L337" s="46"/>
      <c r="M337" s="233"/>
      <c r="N337" s="234"/>
      <c r="O337" s="86"/>
      <c r="P337" s="86"/>
      <c r="Q337" s="86"/>
      <c r="R337" s="86"/>
      <c r="S337" s="86"/>
      <c r="T337" s="87"/>
      <c r="U337" s="40"/>
      <c r="V337" s="40"/>
      <c r="W337" s="40"/>
      <c r="X337" s="40"/>
      <c r="Y337" s="40"/>
      <c r="Z337" s="40"/>
      <c r="AA337" s="40"/>
      <c r="AB337" s="40"/>
      <c r="AC337" s="40"/>
      <c r="AD337" s="40"/>
      <c r="AE337" s="40"/>
      <c r="AT337" s="19" t="s">
        <v>963</v>
      </c>
      <c r="AU337" s="19" t="s">
        <v>78</v>
      </c>
    </row>
    <row r="338" s="12" customFormat="1" ht="22.8" customHeight="1">
      <c r="A338" s="12"/>
      <c r="B338" s="201"/>
      <c r="C338" s="202"/>
      <c r="D338" s="203" t="s">
        <v>68</v>
      </c>
      <c r="E338" s="215" t="s">
        <v>1066</v>
      </c>
      <c r="F338" s="215" t="s">
        <v>1067</v>
      </c>
      <c r="G338" s="202"/>
      <c r="H338" s="202"/>
      <c r="I338" s="205"/>
      <c r="J338" s="216">
        <f>BK338</f>
        <v>0</v>
      </c>
      <c r="K338" s="202"/>
      <c r="L338" s="207"/>
      <c r="M338" s="208"/>
      <c r="N338" s="209"/>
      <c r="O338" s="209"/>
      <c r="P338" s="210">
        <f>SUM(P339:P340)</f>
        <v>0</v>
      </c>
      <c r="Q338" s="209"/>
      <c r="R338" s="210">
        <f>SUM(R339:R340)</f>
        <v>0</v>
      </c>
      <c r="S338" s="209"/>
      <c r="T338" s="211">
        <f>SUM(T339:T340)</f>
        <v>0</v>
      </c>
      <c r="U338" s="12"/>
      <c r="V338" s="12"/>
      <c r="W338" s="12"/>
      <c r="X338" s="12"/>
      <c r="Y338" s="12"/>
      <c r="Z338" s="12"/>
      <c r="AA338" s="12"/>
      <c r="AB338" s="12"/>
      <c r="AC338" s="12"/>
      <c r="AD338" s="12"/>
      <c r="AE338" s="12"/>
      <c r="AR338" s="212" t="s">
        <v>76</v>
      </c>
      <c r="AT338" s="213" t="s">
        <v>68</v>
      </c>
      <c r="AU338" s="213" t="s">
        <v>76</v>
      </c>
      <c r="AY338" s="212" t="s">
        <v>252</v>
      </c>
      <c r="BK338" s="214">
        <f>SUM(BK339:BK340)</f>
        <v>0</v>
      </c>
    </row>
    <row r="339" s="2" customFormat="1" ht="55.5" customHeight="1">
      <c r="A339" s="40"/>
      <c r="B339" s="41"/>
      <c r="C339" s="217" t="s">
        <v>452</v>
      </c>
      <c r="D339" s="217" t="s">
        <v>254</v>
      </c>
      <c r="E339" s="218" t="s">
        <v>1069</v>
      </c>
      <c r="F339" s="219" t="s">
        <v>1070</v>
      </c>
      <c r="G339" s="220" t="s">
        <v>485</v>
      </c>
      <c r="H339" s="221">
        <v>16.1524</v>
      </c>
      <c r="I339" s="222"/>
      <c r="J339" s="223">
        <f>ROUND(I339*H339,2)</f>
        <v>0</v>
      </c>
      <c r="K339" s="219" t="s">
        <v>257</v>
      </c>
      <c r="L339" s="46"/>
      <c r="M339" s="224" t="s">
        <v>19</v>
      </c>
      <c r="N339" s="225" t="s">
        <v>40</v>
      </c>
      <c r="O339" s="86"/>
      <c r="P339" s="226">
        <f>O339*H339</f>
        <v>0</v>
      </c>
      <c r="Q339" s="226">
        <v>0</v>
      </c>
      <c r="R339" s="226">
        <f>Q339*H339</f>
        <v>0</v>
      </c>
      <c r="S339" s="226">
        <v>0</v>
      </c>
      <c r="T339" s="227">
        <f>S339*H339</f>
        <v>0</v>
      </c>
      <c r="U339" s="40"/>
      <c r="V339" s="40"/>
      <c r="W339" s="40"/>
      <c r="X339" s="40"/>
      <c r="Y339" s="40"/>
      <c r="Z339" s="40"/>
      <c r="AA339" s="40"/>
      <c r="AB339" s="40"/>
      <c r="AC339" s="40"/>
      <c r="AD339" s="40"/>
      <c r="AE339" s="40"/>
      <c r="AR339" s="228" t="s">
        <v>258</v>
      </c>
      <c r="AT339" s="228" t="s">
        <v>254</v>
      </c>
      <c r="AU339" s="228" t="s">
        <v>78</v>
      </c>
      <c r="AY339" s="19" t="s">
        <v>252</v>
      </c>
      <c r="BE339" s="229">
        <f>IF(N339="základní",J339,0)</f>
        <v>0</v>
      </c>
      <c r="BF339" s="229">
        <f>IF(N339="snížená",J339,0)</f>
        <v>0</v>
      </c>
      <c r="BG339" s="229">
        <f>IF(N339="zákl. přenesená",J339,0)</f>
        <v>0</v>
      </c>
      <c r="BH339" s="229">
        <f>IF(N339="sníž. přenesená",J339,0)</f>
        <v>0</v>
      </c>
      <c r="BI339" s="229">
        <f>IF(N339="nulová",J339,0)</f>
        <v>0</v>
      </c>
      <c r="BJ339" s="19" t="s">
        <v>76</v>
      </c>
      <c r="BK339" s="229">
        <f>ROUND(I339*H339,2)</f>
        <v>0</v>
      </c>
      <c r="BL339" s="19" t="s">
        <v>258</v>
      </c>
      <c r="BM339" s="228" t="s">
        <v>5946</v>
      </c>
    </row>
    <row r="340" s="2" customFormat="1">
      <c r="A340" s="40"/>
      <c r="B340" s="41"/>
      <c r="C340" s="42"/>
      <c r="D340" s="230" t="s">
        <v>260</v>
      </c>
      <c r="E340" s="42"/>
      <c r="F340" s="231" t="s">
        <v>1072</v>
      </c>
      <c r="G340" s="42"/>
      <c r="H340" s="42"/>
      <c r="I340" s="232"/>
      <c r="J340" s="42"/>
      <c r="K340" s="42"/>
      <c r="L340" s="46"/>
      <c r="M340" s="233"/>
      <c r="N340" s="234"/>
      <c r="O340" s="86"/>
      <c r="P340" s="86"/>
      <c r="Q340" s="86"/>
      <c r="R340" s="86"/>
      <c r="S340" s="86"/>
      <c r="T340" s="87"/>
      <c r="U340" s="40"/>
      <c r="V340" s="40"/>
      <c r="W340" s="40"/>
      <c r="X340" s="40"/>
      <c r="Y340" s="40"/>
      <c r="Z340" s="40"/>
      <c r="AA340" s="40"/>
      <c r="AB340" s="40"/>
      <c r="AC340" s="40"/>
      <c r="AD340" s="40"/>
      <c r="AE340" s="40"/>
      <c r="AT340" s="19" t="s">
        <v>260</v>
      </c>
      <c r="AU340" s="19" t="s">
        <v>78</v>
      </c>
    </row>
    <row r="341" s="12" customFormat="1" ht="25.92" customHeight="1">
      <c r="A341" s="12"/>
      <c r="B341" s="201"/>
      <c r="C341" s="202"/>
      <c r="D341" s="203" t="s">
        <v>68</v>
      </c>
      <c r="E341" s="204" t="s">
        <v>1073</v>
      </c>
      <c r="F341" s="204" t="s">
        <v>1074</v>
      </c>
      <c r="G341" s="202"/>
      <c r="H341" s="202"/>
      <c r="I341" s="205"/>
      <c r="J341" s="206">
        <f>BK341</f>
        <v>0</v>
      </c>
      <c r="K341" s="202"/>
      <c r="L341" s="207"/>
      <c r="M341" s="208"/>
      <c r="N341" s="209"/>
      <c r="O341" s="209"/>
      <c r="P341" s="210">
        <f>P342+P344+P346+P348+P350+P352</f>
        <v>0</v>
      </c>
      <c r="Q341" s="209"/>
      <c r="R341" s="210">
        <f>R342+R344+R346+R348+R350+R352</f>
        <v>0</v>
      </c>
      <c r="S341" s="209"/>
      <c r="T341" s="211">
        <f>T342+T344+T346+T348+T350+T352</f>
        <v>0</v>
      </c>
      <c r="U341" s="12"/>
      <c r="V341" s="12"/>
      <c r="W341" s="12"/>
      <c r="X341" s="12"/>
      <c r="Y341" s="12"/>
      <c r="Z341" s="12"/>
      <c r="AA341" s="12"/>
      <c r="AB341" s="12"/>
      <c r="AC341" s="12"/>
      <c r="AD341" s="12"/>
      <c r="AE341" s="12"/>
      <c r="AR341" s="212" t="s">
        <v>78</v>
      </c>
      <c r="AT341" s="213" t="s">
        <v>68</v>
      </c>
      <c r="AU341" s="213" t="s">
        <v>69</v>
      </c>
      <c r="AY341" s="212" t="s">
        <v>252</v>
      </c>
      <c r="BK341" s="214">
        <f>BK342+BK344+BK346+BK348+BK350+BK352</f>
        <v>0</v>
      </c>
    </row>
    <row r="342" s="12" customFormat="1" ht="22.8" customHeight="1">
      <c r="A342" s="12"/>
      <c r="B342" s="201"/>
      <c r="C342" s="202"/>
      <c r="D342" s="203" t="s">
        <v>68</v>
      </c>
      <c r="E342" s="215" t="s">
        <v>5947</v>
      </c>
      <c r="F342" s="215" t="s">
        <v>5948</v>
      </c>
      <c r="G342" s="202"/>
      <c r="H342" s="202"/>
      <c r="I342" s="205"/>
      <c r="J342" s="216">
        <f>BK342</f>
        <v>0</v>
      </c>
      <c r="K342" s="202"/>
      <c r="L342" s="207"/>
      <c r="M342" s="208"/>
      <c r="N342" s="209"/>
      <c r="O342" s="209"/>
      <c r="P342" s="210">
        <f>P343</f>
        <v>0</v>
      </c>
      <c r="Q342" s="209"/>
      <c r="R342" s="210">
        <f>R343</f>
        <v>0</v>
      </c>
      <c r="S342" s="209"/>
      <c r="T342" s="211">
        <f>T343</f>
        <v>0</v>
      </c>
      <c r="U342" s="12"/>
      <c r="V342" s="12"/>
      <c r="W342" s="12"/>
      <c r="X342" s="12"/>
      <c r="Y342" s="12"/>
      <c r="Z342" s="12"/>
      <c r="AA342" s="12"/>
      <c r="AB342" s="12"/>
      <c r="AC342" s="12"/>
      <c r="AD342" s="12"/>
      <c r="AE342" s="12"/>
      <c r="AR342" s="212" t="s">
        <v>78</v>
      </c>
      <c r="AT342" s="213" t="s">
        <v>68</v>
      </c>
      <c r="AU342" s="213" t="s">
        <v>76</v>
      </c>
      <c r="AY342" s="212" t="s">
        <v>252</v>
      </c>
      <c r="BK342" s="214">
        <f>BK343</f>
        <v>0</v>
      </c>
    </row>
    <row r="343" s="2" customFormat="1" ht="24.15" customHeight="1">
      <c r="A343" s="40"/>
      <c r="B343" s="41"/>
      <c r="C343" s="217" t="s">
        <v>461</v>
      </c>
      <c r="D343" s="217" t="s">
        <v>254</v>
      </c>
      <c r="E343" s="218" t="s">
        <v>5949</v>
      </c>
      <c r="F343" s="219" t="s">
        <v>5950</v>
      </c>
      <c r="G343" s="220" t="s">
        <v>728</v>
      </c>
      <c r="H343" s="221">
        <v>1</v>
      </c>
      <c r="I343" s="222"/>
      <c r="J343" s="223">
        <f>ROUND(I343*H343,2)</f>
        <v>0</v>
      </c>
      <c r="K343" s="219" t="s">
        <v>19</v>
      </c>
      <c r="L343" s="46"/>
      <c r="M343" s="224" t="s">
        <v>19</v>
      </c>
      <c r="N343" s="225" t="s">
        <v>40</v>
      </c>
      <c r="O343" s="86"/>
      <c r="P343" s="226">
        <f>O343*H343</f>
        <v>0</v>
      </c>
      <c r="Q343" s="226">
        <v>0</v>
      </c>
      <c r="R343" s="226">
        <f>Q343*H343</f>
        <v>0</v>
      </c>
      <c r="S343" s="226">
        <v>0</v>
      </c>
      <c r="T343" s="227">
        <f>S343*H343</f>
        <v>0</v>
      </c>
      <c r="U343" s="40"/>
      <c r="V343" s="40"/>
      <c r="W343" s="40"/>
      <c r="X343" s="40"/>
      <c r="Y343" s="40"/>
      <c r="Z343" s="40"/>
      <c r="AA343" s="40"/>
      <c r="AB343" s="40"/>
      <c r="AC343" s="40"/>
      <c r="AD343" s="40"/>
      <c r="AE343" s="40"/>
      <c r="AR343" s="228" t="s">
        <v>360</v>
      </c>
      <c r="AT343" s="228" t="s">
        <v>254</v>
      </c>
      <c r="AU343" s="228" t="s">
        <v>78</v>
      </c>
      <c r="AY343" s="19" t="s">
        <v>252</v>
      </c>
      <c r="BE343" s="229">
        <f>IF(N343="základní",J343,0)</f>
        <v>0</v>
      </c>
      <c r="BF343" s="229">
        <f>IF(N343="snížená",J343,0)</f>
        <v>0</v>
      </c>
      <c r="BG343" s="229">
        <f>IF(N343="zákl. přenesená",J343,0)</f>
        <v>0</v>
      </c>
      <c r="BH343" s="229">
        <f>IF(N343="sníž. přenesená",J343,0)</f>
        <v>0</v>
      </c>
      <c r="BI343" s="229">
        <f>IF(N343="nulová",J343,0)</f>
        <v>0</v>
      </c>
      <c r="BJ343" s="19" t="s">
        <v>76</v>
      </c>
      <c r="BK343" s="229">
        <f>ROUND(I343*H343,2)</f>
        <v>0</v>
      </c>
      <c r="BL343" s="19" t="s">
        <v>360</v>
      </c>
      <c r="BM343" s="228" t="s">
        <v>5951</v>
      </c>
    </row>
    <row r="344" s="12" customFormat="1" ht="22.8" customHeight="1">
      <c r="A344" s="12"/>
      <c r="B344" s="201"/>
      <c r="C344" s="202"/>
      <c r="D344" s="203" t="s">
        <v>68</v>
      </c>
      <c r="E344" s="215" t="s">
        <v>5952</v>
      </c>
      <c r="F344" s="215" t="s">
        <v>5953</v>
      </c>
      <c r="G344" s="202"/>
      <c r="H344" s="202"/>
      <c r="I344" s="205"/>
      <c r="J344" s="216">
        <f>BK344</f>
        <v>0</v>
      </c>
      <c r="K344" s="202"/>
      <c r="L344" s="207"/>
      <c r="M344" s="208"/>
      <c r="N344" s="209"/>
      <c r="O344" s="209"/>
      <c r="P344" s="210">
        <f>P345</f>
        <v>0</v>
      </c>
      <c r="Q344" s="209"/>
      <c r="R344" s="210">
        <f>R345</f>
        <v>0</v>
      </c>
      <c r="S344" s="209"/>
      <c r="T344" s="211">
        <f>T345</f>
        <v>0</v>
      </c>
      <c r="U344" s="12"/>
      <c r="V344" s="12"/>
      <c r="W344" s="12"/>
      <c r="X344" s="12"/>
      <c r="Y344" s="12"/>
      <c r="Z344" s="12"/>
      <c r="AA344" s="12"/>
      <c r="AB344" s="12"/>
      <c r="AC344" s="12"/>
      <c r="AD344" s="12"/>
      <c r="AE344" s="12"/>
      <c r="AR344" s="212" t="s">
        <v>78</v>
      </c>
      <c r="AT344" s="213" t="s">
        <v>68</v>
      </c>
      <c r="AU344" s="213" t="s">
        <v>76</v>
      </c>
      <c r="AY344" s="212" t="s">
        <v>252</v>
      </c>
      <c r="BK344" s="214">
        <f>BK345</f>
        <v>0</v>
      </c>
    </row>
    <row r="345" s="2" customFormat="1" ht="21.75" customHeight="1">
      <c r="A345" s="40"/>
      <c r="B345" s="41"/>
      <c r="C345" s="217" t="s">
        <v>467</v>
      </c>
      <c r="D345" s="217" t="s">
        <v>254</v>
      </c>
      <c r="E345" s="218" t="s">
        <v>5954</v>
      </c>
      <c r="F345" s="219" t="s">
        <v>5955</v>
      </c>
      <c r="G345" s="220" t="s">
        <v>728</v>
      </c>
      <c r="H345" s="221">
        <v>1</v>
      </c>
      <c r="I345" s="222"/>
      <c r="J345" s="223">
        <f>ROUND(I345*H345,2)</f>
        <v>0</v>
      </c>
      <c r="K345" s="219" t="s">
        <v>19</v>
      </c>
      <c r="L345" s="46"/>
      <c r="M345" s="224" t="s">
        <v>19</v>
      </c>
      <c r="N345" s="225" t="s">
        <v>40</v>
      </c>
      <c r="O345" s="86"/>
      <c r="P345" s="226">
        <f>O345*H345</f>
        <v>0</v>
      </c>
      <c r="Q345" s="226">
        <v>0</v>
      </c>
      <c r="R345" s="226">
        <f>Q345*H345</f>
        <v>0</v>
      </c>
      <c r="S345" s="226">
        <v>0</v>
      </c>
      <c r="T345" s="227">
        <f>S345*H345</f>
        <v>0</v>
      </c>
      <c r="U345" s="40"/>
      <c r="V345" s="40"/>
      <c r="W345" s="40"/>
      <c r="X345" s="40"/>
      <c r="Y345" s="40"/>
      <c r="Z345" s="40"/>
      <c r="AA345" s="40"/>
      <c r="AB345" s="40"/>
      <c r="AC345" s="40"/>
      <c r="AD345" s="40"/>
      <c r="AE345" s="40"/>
      <c r="AR345" s="228" t="s">
        <v>360</v>
      </c>
      <c r="AT345" s="228" t="s">
        <v>254</v>
      </c>
      <c r="AU345" s="228" t="s">
        <v>78</v>
      </c>
      <c r="AY345" s="19" t="s">
        <v>252</v>
      </c>
      <c r="BE345" s="229">
        <f>IF(N345="základní",J345,0)</f>
        <v>0</v>
      </c>
      <c r="BF345" s="229">
        <f>IF(N345="snížená",J345,0)</f>
        <v>0</v>
      </c>
      <c r="BG345" s="229">
        <f>IF(N345="zákl. přenesená",J345,0)</f>
        <v>0</v>
      </c>
      <c r="BH345" s="229">
        <f>IF(N345="sníž. přenesená",J345,0)</f>
        <v>0</v>
      </c>
      <c r="BI345" s="229">
        <f>IF(N345="nulová",J345,0)</f>
        <v>0</v>
      </c>
      <c r="BJ345" s="19" t="s">
        <v>76</v>
      </c>
      <c r="BK345" s="229">
        <f>ROUND(I345*H345,2)</f>
        <v>0</v>
      </c>
      <c r="BL345" s="19" t="s">
        <v>360</v>
      </c>
      <c r="BM345" s="228" t="s">
        <v>5956</v>
      </c>
    </row>
    <row r="346" s="12" customFormat="1" ht="22.8" customHeight="1">
      <c r="A346" s="12"/>
      <c r="B346" s="201"/>
      <c r="C346" s="202"/>
      <c r="D346" s="203" t="s">
        <v>68</v>
      </c>
      <c r="E346" s="215" t="s">
        <v>5957</v>
      </c>
      <c r="F346" s="215" t="s">
        <v>5958</v>
      </c>
      <c r="G346" s="202"/>
      <c r="H346" s="202"/>
      <c r="I346" s="205"/>
      <c r="J346" s="216">
        <f>BK346</f>
        <v>0</v>
      </c>
      <c r="K346" s="202"/>
      <c r="L346" s="207"/>
      <c r="M346" s="208"/>
      <c r="N346" s="209"/>
      <c r="O346" s="209"/>
      <c r="P346" s="210">
        <f>P347</f>
        <v>0</v>
      </c>
      <c r="Q346" s="209"/>
      <c r="R346" s="210">
        <f>R347</f>
        <v>0</v>
      </c>
      <c r="S346" s="209"/>
      <c r="T346" s="211">
        <f>T347</f>
        <v>0</v>
      </c>
      <c r="U346" s="12"/>
      <c r="V346" s="12"/>
      <c r="W346" s="12"/>
      <c r="X346" s="12"/>
      <c r="Y346" s="12"/>
      <c r="Z346" s="12"/>
      <c r="AA346" s="12"/>
      <c r="AB346" s="12"/>
      <c r="AC346" s="12"/>
      <c r="AD346" s="12"/>
      <c r="AE346" s="12"/>
      <c r="AR346" s="212" t="s">
        <v>78</v>
      </c>
      <c r="AT346" s="213" t="s">
        <v>68</v>
      </c>
      <c r="AU346" s="213" t="s">
        <v>76</v>
      </c>
      <c r="AY346" s="212" t="s">
        <v>252</v>
      </c>
      <c r="BK346" s="214">
        <f>BK347</f>
        <v>0</v>
      </c>
    </row>
    <row r="347" s="2" customFormat="1" ht="16.5" customHeight="1">
      <c r="A347" s="40"/>
      <c r="B347" s="41"/>
      <c r="C347" s="217" t="s">
        <v>475</v>
      </c>
      <c r="D347" s="217" t="s">
        <v>254</v>
      </c>
      <c r="E347" s="218" t="s">
        <v>5959</v>
      </c>
      <c r="F347" s="219" t="s">
        <v>5960</v>
      </c>
      <c r="G347" s="220" t="s">
        <v>728</v>
      </c>
      <c r="H347" s="221">
        <v>1</v>
      </c>
      <c r="I347" s="222"/>
      <c r="J347" s="223">
        <f>ROUND(I347*H347,2)</f>
        <v>0</v>
      </c>
      <c r="K347" s="219" t="s">
        <v>19</v>
      </c>
      <c r="L347" s="46"/>
      <c r="M347" s="224" t="s">
        <v>19</v>
      </c>
      <c r="N347" s="225" t="s">
        <v>40</v>
      </c>
      <c r="O347" s="86"/>
      <c r="P347" s="226">
        <f>O347*H347</f>
        <v>0</v>
      </c>
      <c r="Q347" s="226">
        <v>0</v>
      </c>
      <c r="R347" s="226">
        <f>Q347*H347</f>
        <v>0</v>
      </c>
      <c r="S347" s="226">
        <v>0</v>
      </c>
      <c r="T347" s="227">
        <f>S347*H347</f>
        <v>0</v>
      </c>
      <c r="U347" s="40"/>
      <c r="V347" s="40"/>
      <c r="W347" s="40"/>
      <c r="X347" s="40"/>
      <c r="Y347" s="40"/>
      <c r="Z347" s="40"/>
      <c r="AA347" s="40"/>
      <c r="AB347" s="40"/>
      <c r="AC347" s="40"/>
      <c r="AD347" s="40"/>
      <c r="AE347" s="40"/>
      <c r="AR347" s="228" t="s">
        <v>360</v>
      </c>
      <c r="AT347" s="228" t="s">
        <v>254</v>
      </c>
      <c r="AU347" s="228" t="s">
        <v>78</v>
      </c>
      <c r="AY347" s="19" t="s">
        <v>252</v>
      </c>
      <c r="BE347" s="229">
        <f>IF(N347="základní",J347,0)</f>
        <v>0</v>
      </c>
      <c r="BF347" s="229">
        <f>IF(N347="snížená",J347,0)</f>
        <v>0</v>
      </c>
      <c r="BG347" s="229">
        <f>IF(N347="zákl. přenesená",J347,0)</f>
        <v>0</v>
      </c>
      <c r="BH347" s="229">
        <f>IF(N347="sníž. přenesená",J347,0)</f>
        <v>0</v>
      </c>
      <c r="BI347" s="229">
        <f>IF(N347="nulová",J347,0)</f>
        <v>0</v>
      </c>
      <c r="BJ347" s="19" t="s">
        <v>76</v>
      </c>
      <c r="BK347" s="229">
        <f>ROUND(I347*H347,2)</f>
        <v>0</v>
      </c>
      <c r="BL347" s="19" t="s">
        <v>360</v>
      </c>
      <c r="BM347" s="228" t="s">
        <v>5961</v>
      </c>
    </row>
    <row r="348" s="12" customFormat="1" ht="22.8" customHeight="1">
      <c r="A348" s="12"/>
      <c r="B348" s="201"/>
      <c r="C348" s="202"/>
      <c r="D348" s="203" t="s">
        <v>68</v>
      </c>
      <c r="E348" s="215" t="s">
        <v>4840</v>
      </c>
      <c r="F348" s="215" t="s">
        <v>4841</v>
      </c>
      <c r="G348" s="202"/>
      <c r="H348" s="202"/>
      <c r="I348" s="205"/>
      <c r="J348" s="216">
        <f>BK348</f>
        <v>0</v>
      </c>
      <c r="K348" s="202"/>
      <c r="L348" s="207"/>
      <c r="M348" s="208"/>
      <c r="N348" s="209"/>
      <c r="O348" s="209"/>
      <c r="P348" s="210">
        <f>P349</f>
        <v>0</v>
      </c>
      <c r="Q348" s="209"/>
      <c r="R348" s="210">
        <f>R349</f>
        <v>0</v>
      </c>
      <c r="S348" s="209"/>
      <c r="T348" s="211">
        <f>T349</f>
        <v>0</v>
      </c>
      <c r="U348" s="12"/>
      <c r="V348" s="12"/>
      <c r="W348" s="12"/>
      <c r="X348" s="12"/>
      <c r="Y348" s="12"/>
      <c r="Z348" s="12"/>
      <c r="AA348" s="12"/>
      <c r="AB348" s="12"/>
      <c r="AC348" s="12"/>
      <c r="AD348" s="12"/>
      <c r="AE348" s="12"/>
      <c r="AR348" s="212" t="s">
        <v>78</v>
      </c>
      <c r="AT348" s="213" t="s">
        <v>68</v>
      </c>
      <c r="AU348" s="213" t="s">
        <v>76</v>
      </c>
      <c r="AY348" s="212" t="s">
        <v>252</v>
      </c>
      <c r="BK348" s="214">
        <f>BK349</f>
        <v>0</v>
      </c>
    </row>
    <row r="349" s="2" customFormat="1" ht="16.5" customHeight="1">
      <c r="A349" s="40"/>
      <c r="B349" s="41"/>
      <c r="C349" s="217" t="s">
        <v>482</v>
      </c>
      <c r="D349" s="217" t="s">
        <v>254</v>
      </c>
      <c r="E349" s="218" t="s">
        <v>5962</v>
      </c>
      <c r="F349" s="219" t="s">
        <v>5963</v>
      </c>
      <c r="G349" s="220" t="s">
        <v>728</v>
      </c>
      <c r="H349" s="221">
        <v>1</v>
      </c>
      <c r="I349" s="222"/>
      <c r="J349" s="223">
        <f>ROUND(I349*H349,2)</f>
        <v>0</v>
      </c>
      <c r="K349" s="219" t="s">
        <v>19</v>
      </c>
      <c r="L349" s="46"/>
      <c r="M349" s="224" t="s">
        <v>19</v>
      </c>
      <c r="N349" s="225" t="s">
        <v>40</v>
      </c>
      <c r="O349" s="86"/>
      <c r="P349" s="226">
        <f>O349*H349</f>
        <v>0</v>
      </c>
      <c r="Q349" s="226">
        <v>0</v>
      </c>
      <c r="R349" s="226">
        <f>Q349*H349</f>
        <v>0</v>
      </c>
      <c r="S349" s="226">
        <v>0</v>
      </c>
      <c r="T349" s="227">
        <f>S349*H349</f>
        <v>0</v>
      </c>
      <c r="U349" s="40"/>
      <c r="V349" s="40"/>
      <c r="W349" s="40"/>
      <c r="X349" s="40"/>
      <c r="Y349" s="40"/>
      <c r="Z349" s="40"/>
      <c r="AA349" s="40"/>
      <c r="AB349" s="40"/>
      <c r="AC349" s="40"/>
      <c r="AD349" s="40"/>
      <c r="AE349" s="40"/>
      <c r="AR349" s="228" t="s">
        <v>360</v>
      </c>
      <c r="AT349" s="228" t="s">
        <v>254</v>
      </c>
      <c r="AU349" s="228" t="s">
        <v>78</v>
      </c>
      <c r="AY349" s="19" t="s">
        <v>252</v>
      </c>
      <c r="BE349" s="229">
        <f>IF(N349="základní",J349,0)</f>
        <v>0</v>
      </c>
      <c r="BF349" s="229">
        <f>IF(N349="snížená",J349,0)</f>
        <v>0</v>
      </c>
      <c r="BG349" s="229">
        <f>IF(N349="zákl. přenesená",J349,0)</f>
        <v>0</v>
      </c>
      <c r="BH349" s="229">
        <f>IF(N349="sníž. přenesená",J349,0)</f>
        <v>0</v>
      </c>
      <c r="BI349" s="229">
        <f>IF(N349="nulová",J349,0)</f>
        <v>0</v>
      </c>
      <c r="BJ349" s="19" t="s">
        <v>76</v>
      </c>
      <c r="BK349" s="229">
        <f>ROUND(I349*H349,2)</f>
        <v>0</v>
      </c>
      <c r="BL349" s="19" t="s">
        <v>360</v>
      </c>
      <c r="BM349" s="228" t="s">
        <v>5964</v>
      </c>
    </row>
    <row r="350" s="12" customFormat="1" ht="22.8" customHeight="1">
      <c r="A350" s="12"/>
      <c r="B350" s="201"/>
      <c r="C350" s="202"/>
      <c r="D350" s="203" t="s">
        <v>68</v>
      </c>
      <c r="E350" s="215" t="s">
        <v>5965</v>
      </c>
      <c r="F350" s="215" t="s">
        <v>5966</v>
      </c>
      <c r="G350" s="202"/>
      <c r="H350" s="202"/>
      <c r="I350" s="205"/>
      <c r="J350" s="216">
        <f>BK350</f>
        <v>0</v>
      </c>
      <c r="K350" s="202"/>
      <c r="L350" s="207"/>
      <c r="M350" s="208"/>
      <c r="N350" s="209"/>
      <c r="O350" s="209"/>
      <c r="P350" s="210">
        <f>P351</f>
        <v>0</v>
      </c>
      <c r="Q350" s="209"/>
      <c r="R350" s="210">
        <f>R351</f>
        <v>0</v>
      </c>
      <c r="S350" s="209"/>
      <c r="T350" s="211">
        <f>T351</f>
        <v>0</v>
      </c>
      <c r="U350" s="12"/>
      <c r="V350" s="12"/>
      <c r="W350" s="12"/>
      <c r="X350" s="12"/>
      <c r="Y350" s="12"/>
      <c r="Z350" s="12"/>
      <c r="AA350" s="12"/>
      <c r="AB350" s="12"/>
      <c r="AC350" s="12"/>
      <c r="AD350" s="12"/>
      <c r="AE350" s="12"/>
      <c r="AR350" s="212" t="s">
        <v>78</v>
      </c>
      <c r="AT350" s="213" t="s">
        <v>68</v>
      </c>
      <c r="AU350" s="213" t="s">
        <v>76</v>
      </c>
      <c r="AY350" s="212" t="s">
        <v>252</v>
      </c>
      <c r="BK350" s="214">
        <f>BK351</f>
        <v>0</v>
      </c>
    </row>
    <row r="351" s="2" customFormat="1" ht="24.15" customHeight="1">
      <c r="A351" s="40"/>
      <c r="B351" s="41"/>
      <c r="C351" s="217" t="s">
        <v>490</v>
      </c>
      <c r="D351" s="217" t="s">
        <v>254</v>
      </c>
      <c r="E351" s="218" t="s">
        <v>5967</v>
      </c>
      <c r="F351" s="219" t="s">
        <v>5968</v>
      </c>
      <c r="G351" s="220" t="s">
        <v>728</v>
      </c>
      <c r="H351" s="221">
        <v>1</v>
      </c>
      <c r="I351" s="222"/>
      <c r="J351" s="223">
        <f>ROUND(I351*H351,2)</f>
        <v>0</v>
      </c>
      <c r="K351" s="219" t="s">
        <v>19</v>
      </c>
      <c r="L351" s="46"/>
      <c r="M351" s="224" t="s">
        <v>19</v>
      </c>
      <c r="N351" s="225" t="s">
        <v>40</v>
      </c>
      <c r="O351" s="86"/>
      <c r="P351" s="226">
        <f>O351*H351</f>
        <v>0</v>
      </c>
      <c r="Q351" s="226">
        <v>0</v>
      </c>
      <c r="R351" s="226">
        <f>Q351*H351</f>
        <v>0</v>
      </c>
      <c r="S351" s="226">
        <v>0</v>
      </c>
      <c r="T351" s="227">
        <f>S351*H351</f>
        <v>0</v>
      </c>
      <c r="U351" s="40"/>
      <c r="V351" s="40"/>
      <c r="W351" s="40"/>
      <c r="X351" s="40"/>
      <c r="Y351" s="40"/>
      <c r="Z351" s="40"/>
      <c r="AA351" s="40"/>
      <c r="AB351" s="40"/>
      <c r="AC351" s="40"/>
      <c r="AD351" s="40"/>
      <c r="AE351" s="40"/>
      <c r="AR351" s="228" t="s">
        <v>360</v>
      </c>
      <c r="AT351" s="228" t="s">
        <v>254</v>
      </c>
      <c r="AU351" s="228" t="s">
        <v>78</v>
      </c>
      <c r="AY351" s="19" t="s">
        <v>252</v>
      </c>
      <c r="BE351" s="229">
        <f>IF(N351="základní",J351,0)</f>
        <v>0</v>
      </c>
      <c r="BF351" s="229">
        <f>IF(N351="snížená",J351,0)</f>
        <v>0</v>
      </c>
      <c r="BG351" s="229">
        <f>IF(N351="zákl. přenesená",J351,0)</f>
        <v>0</v>
      </c>
      <c r="BH351" s="229">
        <f>IF(N351="sníž. přenesená",J351,0)</f>
        <v>0</v>
      </c>
      <c r="BI351" s="229">
        <f>IF(N351="nulová",J351,0)</f>
        <v>0</v>
      </c>
      <c r="BJ351" s="19" t="s">
        <v>76</v>
      </c>
      <c r="BK351" s="229">
        <f>ROUND(I351*H351,2)</f>
        <v>0</v>
      </c>
      <c r="BL351" s="19" t="s">
        <v>360</v>
      </c>
      <c r="BM351" s="228" t="s">
        <v>5969</v>
      </c>
    </row>
    <row r="352" s="12" customFormat="1" ht="22.8" customHeight="1">
      <c r="A352" s="12"/>
      <c r="B352" s="201"/>
      <c r="C352" s="202"/>
      <c r="D352" s="203" t="s">
        <v>68</v>
      </c>
      <c r="E352" s="215" t="s">
        <v>5970</v>
      </c>
      <c r="F352" s="215" t="s">
        <v>5971</v>
      </c>
      <c r="G352" s="202"/>
      <c r="H352" s="202"/>
      <c r="I352" s="205"/>
      <c r="J352" s="216">
        <f>BK352</f>
        <v>0</v>
      </c>
      <c r="K352" s="202"/>
      <c r="L352" s="207"/>
      <c r="M352" s="208"/>
      <c r="N352" s="209"/>
      <c r="O352" s="209"/>
      <c r="P352" s="210">
        <f>P353</f>
        <v>0</v>
      </c>
      <c r="Q352" s="209"/>
      <c r="R352" s="210">
        <f>R353</f>
        <v>0</v>
      </c>
      <c r="S352" s="209"/>
      <c r="T352" s="211">
        <f>T353</f>
        <v>0</v>
      </c>
      <c r="U352" s="12"/>
      <c r="V352" s="12"/>
      <c r="W352" s="12"/>
      <c r="X352" s="12"/>
      <c r="Y352" s="12"/>
      <c r="Z352" s="12"/>
      <c r="AA352" s="12"/>
      <c r="AB352" s="12"/>
      <c r="AC352" s="12"/>
      <c r="AD352" s="12"/>
      <c r="AE352" s="12"/>
      <c r="AR352" s="212" t="s">
        <v>78</v>
      </c>
      <c r="AT352" s="213" t="s">
        <v>68</v>
      </c>
      <c r="AU352" s="213" t="s">
        <v>76</v>
      </c>
      <c r="AY352" s="212" t="s">
        <v>252</v>
      </c>
      <c r="BK352" s="214">
        <f>BK353</f>
        <v>0</v>
      </c>
    </row>
    <row r="353" s="2" customFormat="1" ht="16.5" customHeight="1">
      <c r="A353" s="40"/>
      <c r="B353" s="41"/>
      <c r="C353" s="217" t="s">
        <v>509</v>
      </c>
      <c r="D353" s="217" t="s">
        <v>254</v>
      </c>
      <c r="E353" s="218" t="s">
        <v>5972</v>
      </c>
      <c r="F353" s="219" t="s">
        <v>5973</v>
      </c>
      <c r="G353" s="220" t="s">
        <v>728</v>
      </c>
      <c r="H353" s="221">
        <v>1</v>
      </c>
      <c r="I353" s="222"/>
      <c r="J353" s="223">
        <f>ROUND(I353*H353,2)</f>
        <v>0</v>
      </c>
      <c r="K353" s="219" t="s">
        <v>19</v>
      </c>
      <c r="L353" s="46"/>
      <c r="M353" s="293" t="s">
        <v>19</v>
      </c>
      <c r="N353" s="294" t="s">
        <v>40</v>
      </c>
      <c r="O353" s="295"/>
      <c r="P353" s="296">
        <f>O353*H353</f>
        <v>0</v>
      </c>
      <c r="Q353" s="296">
        <v>0</v>
      </c>
      <c r="R353" s="296">
        <f>Q353*H353</f>
        <v>0</v>
      </c>
      <c r="S353" s="296">
        <v>0</v>
      </c>
      <c r="T353" s="297">
        <f>S353*H353</f>
        <v>0</v>
      </c>
      <c r="U353" s="40"/>
      <c r="V353" s="40"/>
      <c r="W353" s="40"/>
      <c r="X353" s="40"/>
      <c r="Y353" s="40"/>
      <c r="Z353" s="40"/>
      <c r="AA353" s="40"/>
      <c r="AB353" s="40"/>
      <c r="AC353" s="40"/>
      <c r="AD353" s="40"/>
      <c r="AE353" s="40"/>
      <c r="AR353" s="228" t="s">
        <v>360</v>
      </c>
      <c r="AT353" s="228" t="s">
        <v>254</v>
      </c>
      <c r="AU353" s="228" t="s">
        <v>78</v>
      </c>
      <c r="AY353" s="19" t="s">
        <v>252</v>
      </c>
      <c r="BE353" s="229">
        <f>IF(N353="základní",J353,0)</f>
        <v>0</v>
      </c>
      <c r="BF353" s="229">
        <f>IF(N353="snížená",J353,0)</f>
        <v>0</v>
      </c>
      <c r="BG353" s="229">
        <f>IF(N353="zákl. přenesená",J353,0)</f>
        <v>0</v>
      </c>
      <c r="BH353" s="229">
        <f>IF(N353="sníž. přenesená",J353,0)</f>
        <v>0</v>
      </c>
      <c r="BI353" s="229">
        <f>IF(N353="nulová",J353,0)</f>
        <v>0</v>
      </c>
      <c r="BJ353" s="19" t="s">
        <v>76</v>
      </c>
      <c r="BK353" s="229">
        <f>ROUND(I353*H353,2)</f>
        <v>0</v>
      </c>
      <c r="BL353" s="19" t="s">
        <v>360</v>
      </c>
      <c r="BM353" s="228" t="s">
        <v>5974</v>
      </c>
    </row>
    <row r="354" s="2" customFormat="1" ht="6.96" customHeight="1">
      <c r="A354" s="40"/>
      <c r="B354" s="61"/>
      <c r="C354" s="62"/>
      <c r="D354" s="62"/>
      <c r="E354" s="62"/>
      <c r="F354" s="62"/>
      <c r="G354" s="62"/>
      <c r="H354" s="62"/>
      <c r="I354" s="62"/>
      <c r="J354" s="62"/>
      <c r="K354" s="62"/>
      <c r="L354" s="46"/>
      <c r="M354" s="40"/>
      <c r="O354" s="40"/>
      <c r="P354" s="40"/>
      <c r="Q354" s="40"/>
      <c r="R354" s="40"/>
      <c r="S354" s="40"/>
      <c r="T354" s="40"/>
      <c r="U354" s="40"/>
      <c r="V354" s="40"/>
      <c r="W354" s="40"/>
      <c r="X354" s="40"/>
      <c r="Y354" s="40"/>
      <c r="Z354" s="40"/>
      <c r="AA354" s="40"/>
      <c r="AB354" s="40"/>
      <c r="AC354" s="40"/>
      <c r="AD354" s="40"/>
      <c r="AE354" s="40"/>
    </row>
  </sheetData>
  <sheetProtection sheet="1" autoFilter="0" formatColumns="0" formatRows="0" objects="1" scenarios="1" spinCount="100000" saltValue="NxGqtaekIKnwE5XNcK+yNigFCLFneBUgq/McPRgI9Eqm2utcrVA0uOS9/CGOm45CfRtMDfyCAUrJIblE6Auv/Q==" hashValue="riApLr/f5THwl85MDz9hd8i8GzBBo80WesLhoZhwBk9qoVw98SAOWyy2imZRcMtdWxJ3m60dCaDi37wxY5ed/g==" algorithmName="SHA-512" password="CC35"/>
  <autoFilter ref="C98:K353"/>
  <mergeCells count="12">
    <mergeCell ref="E7:H7"/>
    <mergeCell ref="E9:H9"/>
    <mergeCell ref="E11:H11"/>
    <mergeCell ref="E20:H20"/>
    <mergeCell ref="E29:H29"/>
    <mergeCell ref="E50:H50"/>
    <mergeCell ref="E52:H52"/>
    <mergeCell ref="E54:H54"/>
    <mergeCell ref="E87:H87"/>
    <mergeCell ref="E89:H89"/>
    <mergeCell ref="E91:H91"/>
    <mergeCell ref="L2:V2"/>
  </mergeCells>
  <hyperlinks>
    <hyperlink ref="F103" r:id="rId1" display="https://podminky.urs.cz/item/CS_URS_2023_02/132212131"/>
    <hyperlink ref="F131" r:id="rId2" display="https://podminky.urs.cz/item/CS_URS_2023_02/174111101"/>
    <hyperlink ref="F146" r:id="rId3" display="https://podminky.urs.cz/item/CS_URS_2023_02/162211311"/>
    <hyperlink ref="F151" r:id="rId4" display="https://podminky.urs.cz/item/CS_URS_2023_02/162211319"/>
    <hyperlink ref="F154" r:id="rId5" display="https://podminky.urs.cz/item/CS_URS_2023_02/132251104"/>
    <hyperlink ref="F161" r:id="rId6" display="https://podminky.urs.cz/item/CS_URS_2023_02/132254204"/>
    <hyperlink ref="F167" r:id="rId7" display="https://podminky.urs.cz/item/CS_URS_2023_02/131251104"/>
    <hyperlink ref="F180" r:id="rId8" display="https://podminky.urs.cz/item/CS_URS_2023_02/133254104"/>
    <hyperlink ref="F187" r:id="rId9" display="https://podminky.urs.cz/item/CS_URS_2023_02/174151101"/>
    <hyperlink ref="F221" r:id="rId10" display="https://podminky.urs.cz/item/CS_URS_2023_02/151101101"/>
    <hyperlink ref="F230" r:id="rId11" display="https://podminky.urs.cz/item/CS_URS_2023_02/151101111"/>
    <hyperlink ref="F232" r:id="rId12" display="https://podminky.urs.cz/item/CS_URS_2023_02/151101102"/>
    <hyperlink ref="F238" r:id="rId13" display="https://podminky.urs.cz/item/CS_URS_2023_02/151101112"/>
    <hyperlink ref="F240" r:id="rId14" display="https://podminky.urs.cz/item/CS_URS_2023_02/167151111"/>
    <hyperlink ref="F268" r:id="rId15" display="https://podminky.urs.cz/item/CS_URS_2023_02/162751117"/>
    <hyperlink ref="F296" r:id="rId16" display="https://podminky.urs.cz/item/CS_URS_2023_02/162751119"/>
    <hyperlink ref="F299" r:id="rId17" display="https://podminky.urs.cz/item/CS_URS_2023_02/171201231"/>
    <hyperlink ref="F303" r:id="rId18" display="https://podminky.urs.cz/item/CS_URS_2023_02/612135101"/>
    <hyperlink ref="F315" r:id="rId19" display="https://podminky.urs.cz/item/CS_URS_2023_02/631312141"/>
    <hyperlink ref="F320" r:id="rId20" display="https://podminky.urs.cz/item/CS_URS_2023_02/977311112"/>
    <hyperlink ref="F324" r:id="rId21" display="https://podminky.urs.cz/item/CS_URS_2023_02/965042141"/>
    <hyperlink ref="F329" r:id="rId22" display="https://podminky.urs.cz/item/CS_URS_2023_02/997013211"/>
    <hyperlink ref="F331" r:id="rId23" display="https://podminky.urs.cz/item/CS_URS_2023_02/997013501"/>
    <hyperlink ref="F333" r:id="rId24" display="https://podminky.urs.cz/item/CS_URS_2023_02/997013509"/>
    <hyperlink ref="F336" r:id="rId25" display="https://podminky.urs.cz/item/CS_URS_2023_02/997013869"/>
    <hyperlink ref="F340" r:id="rId26" display="https://podminky.urs.cz/item/CS_URS_2023_02/998017001"/>
  </hyperlinks>
  <pageMargins left="0.39375" right="0.39375" top="0.39375" bottom="0.39375" header="0" footer="0"/>
  <pageSetup paperSize="9" orientation="portrait" blackAndWhite="1" fitToHeight="100"/>
  <headerFooter>
    <oddFooter>&amp;CStrana &amp;P z &amp;N</oddFooter>
  </headerFooter>
  <drawing r:id="rId27"/>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122</v>
      </c>
    </row>
    <row r="3" s="1" customFormat="1" ht="6.96" customHeight="1">
      <c r="B3" s="142"/>
      <c r="C3" s="143"/>
      <c r="D3" s="143"/>
      <c r="E3" s="143"/>
      <c r="F3" s="143"/>
      <c r="G3" s="143"/>
      <c r="H3" s="143"/>
      <c r="I3" s="143"/>
      <c r="J3" s="143"/>
      <c r="K3" s="143"/>
      <c r="L3" s="22"/>
      <c r="AT3" s="19" t="s">
        <v>78</v>
      </c>
    </row>
    <row r="4" s="1" customFormat="1" ht="24.96" customHeight="1">
      <c r="B4" s="22"/>
      <c r="D4" s="144" t="s">
        <v>189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Snížení energetické náročnosti budovy MŠ Strojařů, Chrudim</v>
      </c>
      <c r="F7" s="146"/>
      <c r="G7" s="146"/>
      <c r="H7" s="146"/>
      <c r="L7" s="22"/>
    </row>
    <row r="8" s="1" customFormat="1" ht="12" customHeight="1">
      <c r="B8" s="22"/>
      <c r="D8" s="146" t="s">
        <v>202</v>
      </c>
      <c r="L8" s="22"/>
    </row>
    <row r="9" s="2" customFormat="1" ht="16.5" customHeight="1">
      <c r="A9" s="40"/>
      <c r="B9" s="46"/>
      <c r="C9" s="40"/>
      <c r="D9" s="40"/>
      <c r="E9" s="147" t="s">
        <v>203</v>
      </c>
      <c r="F9" s="40"/>
      <c r="G9" s="40"/>
      <c r="H9" s="40"/>
      <c r="I9" s="40"/>
      <c r="J9" s="40"/>
      <c r="K9" s="40"/>
      <c r="L9" s="149"/>
      <c r="S9" s="40"/>
      <c r="T9" s="40"/>
      <c r="U9" s="40"/>
      <c r="V9" s="40"/>
      <c r="W9" s="40"/>
      <c r="X9" s="40"/>
      <c r="Y9" s="40"/>
      <c r="Z9" s="40"/>
      <c r="AA9" s="40"/>
      <c r="AB9" s="40"/>
      <c r="AC9" s="40"/>
      <c r="AD9" s="40"/>
      <c r="AE9" s="40"/>
    </row>
    <row r="10" s="2" customFormat="1" ht="12" customHeight="1">
      <c r="A10" s="40"/>
      <c r="B10" s="46"/>
      <c r="C10" s="40"/>
      <c r="D10" s="146" t="s">
        <v>204</v>
      </c>
      <c r="E10" s="40"/>
      <c r="F10" s="40"/>
      <c r="G10" s="40"/>
      <c r="H10" s="40"/>
      <c r="I10" s="40"/>
      <c r="J10" s="40"/>
      <c r="K10" s="40"/>
      <c r="L10" s="149"/>
      <c r="S10" s="40"/>
      <c r="T10" s="40"/>
      <c r="U10" s="40"/>
      <c r="V10" s="40"/>
      <c r="W10" s="40"/>
      <c r="X10" s="40"/>
      <c r="Y10" s="40"/>
      <c r="Z10" s="40"/>
      <c r="AA10" s="40"/>
      <c r="AB10" s="40"/>
      <c r="AC10" s="40"/>
      <c r="AD10" s="40"/>
      <c r="AE10" s="40"/>
    </row>
    <row r="11" s="2" customFormat="1" ht="30" customHeight="1">
      <c r="A11" s="40"/>
      <c r="B11" s="46"/>
      <c r="C11" s="40"/>
      <c r="D11" s="40"/>
      <c r="E11" s="150" t="s">
        <v>5975</v>
      </c>
      <c r="F11" s="40"/>
      <c r="G11" s="40"/>
      <c r="H11" s="40"/>
      <c r="I11" s="40"/>
      <c r="J11" s="40"/>
      <c r="K11" s="40"/>
      <c r="L11" s="149"/>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9"/>
      <c r="S12" s="40"/>
      <c r="T12" s="40"/>
      <c r="U12" s="40"/>
      <c r="V12" s="40"/>
      <c r="W12" s="40"/>
      <c r="X12" s="40"/>
      <c r="Y12" s="40"/>
      <c r="Z12" s="40"/>
      <c r="AA12" s="40"/>
      <c r="AB12" s="40"/>
      <c r="AC12" s="40"/>
      <c r="AD12" s="40"/>
      <c r="AE12" s="40"/>
    </row>
    <row r="13" s="2" customFormat="1" ht="12" customHeight="1">
      <c r="A13" s="40"/>
      <c r="B13" s="46"/>
      <c r="C13" s="40"/>
      <c r="D13" s="146" t="s">
        <v>18</v>
      </c>
      <c r="E13" s="40"/>
      <c r="F13" s="135" t="s">
        <v>19</v>
      </c>
      <c r="G13" s="40"/>
      <c r="H13" s="40"/>
      <c r="I13" s="146" t="s">
        <v>20</v>
      </c>
      <c r="J13" s="135" t="s">
        <v>19</v>
      </c>
      <c r="K13" s="40"/>
      <c r="L13" s="149"/>
      <c r="S13" s="40"/>
      <c r="T13" s="40"/>
      <c r="U13" s="40"/>
      <c r="V13" s="40"/>
      <c r="W13" s="40"/>
      <c r="X13" s="40"/>
      <c r="Y13" s="40"/>
      <c r="Z13" s="40"/>
      <c r="AA13" s="40"/>
      <c r="AB13" s="40"/>
      <c r="AC13" s="40"/>
      <c r="AD13" s="40"/>
      <c r="AE13" s="40"/>
    </row>
    <row r="14" s="2" customFormat="1" ht="12" customHeight="1">
      <c r="A14" s="40"/>
      <c r="B14" s="46"/>
      <c r="C14" s="40"/>
      <c r="D14" s="146" t="s">
        <v>21</v>
      </c>
      <c r="E14" s="40"/>
      <c r="F14" s="135" t="s">
        <v>22</v>
      </c>
      <c r="G14" s="40"/>
      <c r="H14" s="40"/>
      <c r="I14" s="146" t="s">
        <v>23</v>
      </c>
      <c r="J14" s="151" t="str">
        <f>'Rekapitulace stavby'!AN8</f>
        <v>28. 2. 2022</v>
      </c>
      <c r="K14" s="40"/>
      <c r="L14" s="149"/>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9"/>
      <c r="S15" s="40"/>
      <c r="T15" s="40"/>
      <c r="U15" s="40"/>
      <c r="V15" s="40"/>
      <c r="W15" s="40"/>
      <c r="X15" s="40"/>
      <c r="Y15" s="40"/>
      <c r="Z15" s="40"/>
      <c r="AA15" s="40"/>
      <c r="AB15" s="40"/>
      <c r="AC15" s="40"/>
      <c r="AD15" s="40"/>
      <c r="AE15" s="40"/>
    </row>
    <row r="16" s="2" customFormat="1" ht="12" customHeight="1">
      <c r="A16" s="40"/>
      <c r="B16" s="46"/>
      <c r="C16" s="40"/>
      <c r="D16" s="146" t="s">
        <v>25</v>
      </c>
      <c r="E16" s="40"/>
      <c r="F16" s="40"/>
      <c r="G16" s="40"/>
      <c r="H16" s="40"/>
      <c r="I16" s="146" t="s">
        <v>26</v>
      </c>
      <c r="J16" s="135" t="str">
        <f>IF('Rekapitulace stavby'!AN10="","",'Rekapitulace stavby'!AN10)</f>
        <v/>
      </c>
      <c r="K16" s="40"/>
      <c r="L16" s="149"/>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6" t="s">
        <v>27</v>
      </c>
      <c r="J17" s="135" t="str">
        <f>IF('Rekapitulace stavby'!AN11="","",'Rekapitulace stavby'!AN11)</f>
        <v/>
      </c>
      <c r="K17" s="40"/>
      <c r="L17" s="149"/>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9"/>
      <c r="S18" s="40"/>
      <c r="T18" s="40"/>
      <c r="U18" s="40"/>
      <c r="V18" s="40"/>
      <c r="W18" s="40"/>
      <c r="X18" s="40"/>
      <c r="Y18" s="40"/>
      <c r="Z18" s="40"/>
      <c r="AA18" s="40"/>
      <c r="AB18" s="40"/>
      <c r="AC18" s="40"/>
      <c r="AD18" s="40"/>
      <c r="AE18" s="40"/>
    </row>
    <row r="19" s="2" customFormat="1" ht="12" customHeight="1">
      <c r="A19" s="40"/>
      <c r="B19" s="46"/>
      <c r="C19" s="40"/>
      <c r="D19" s="146" t="s">
        <v>28</v>
      </c>
      <c r="E19" s="40"/>
      <c r="F19" s="40"/>
      <c r="G19" s="40"/>
      <c r="H19" s="40"/>
      <c r="I19" s="146" t="s">
        <v>26</v>
      </c>
      <c r="J19" s="35" t="str">
        <f>'Rekapitulace stavby'!AN13</f>
        <v>Vyplň údaj</v>
      </c>
      <c r="K19" s="40"/>
      <c r="L19" s="149"/>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6" t="s">
        <v>27</v>
      </c>
      <c r="J20" s="35" t="str">
        <f>'Rekapitulace stavby'!AN14</f>
        <v>Vyplň údaj</v>
      </c>
      <c r="K20" s="40"/>
      <c r="L20" s="149"/>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9"/>
      <c r="S21" s="40"/>
      <c r="T21" s="40"/>
      <c r="U21" s="40"/>
      <c r="V21" s="40"/>
      <c r="W21" s="40"/>
      <c r="X21" s="40"/>
      <c r="Y21" s="40"/>
      <c r="Z21" s="40"/>
      <c r="AA21" s="40"/>
      <c r="AB21" s="40"/>
      <c r="AC21" s="40"/>
      <c r="AD21" s="40"/>
      <c r="AE21" s="40"/>
    </row>
    <row r="22" s="2" customFormat="1" ht="12" customHeight="1">
      <c r="A22" s="40"/>
      <c r="B22" s="46"/>
      <c r="C22" s="40"/>
      <c r="D22" s="146" t="s">
        <v>30</v>
      </c>
      <c r="E22" s="40"/>
      <c r="F22" s="40"/>
      <c r="G22" s="40"/>
      <c r="H22" s="40"/>
      <c r="I22" s="146" t="s">
        <v>26</v>
      </c>
      <c r="J22" s="135" t="str">
        <f>IF('Rekapitulace stavby'!AN16="","",'Rekapitulace stavby'!AN16)</f>
        <v/>
      </c>
      <c r="K22" s="40"/>
      <c r="L22" s="149"/>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6" t="s">
        <v>27</v>
      </c>
      <c r="J23" s="135" t="str">
        <f>IF('Rekapitulace stavby'!AN17="","",'Rekapitulace stavby'!AN17)</f>
        <v/>
      </c>
      <c r="K23" s="40"/>
      <c r="L23" s="149"/>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9"/>
      <c r="S24" s="40"/>
      <c r="T24" s="40"/>
      <c r="U24" s="40"/>
      <c r="V24" s="40"/>
      <c r="W24" s="40"/>
      <c r="X24" s="40"/>
      <c r="Y24" s="40"/>
      <c r="Z24" s="40"/>
      <c r="AA24" s="40"/>
      <c r="AB24" s="40"/>
      <c r="AC24" s="40"/>
      <c r="AD24" s="40"/>
      <c r="AE24" s="40"/>
    </row>
    <row r="25" s="2" customFormat="1" ht="12" customHeight="1">
      <c r="A25" s="40"/>
      <c r="B25" s="46"/>
      <c r="C25" s="40"/>
      <c r="D25" s="146" t="s">
        <v>32</v>
      </c>
      <c r="E25" s="40"/>
      <c r="F25" s="40"/>
      <c r="G25" s="40"/>
      <c r="H25" s="40"/>
      <c r="I25" s="146" t="s">
        <v>26</v>
      </c>
      <c r="J25" s="135" t="str">
        <f>IF('Rekapitulace stavby'!AN19="","",'Rekapitulace stavby'!AN19)</f>
        <v/>
      </c>
      <c r="K25" s="40"/>
      <c r="L25" s="149"/>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6" t="s">
        <v>27</v>
      </c>
      <c r="J26" s="135" t="str">
        <f>IF('Rekapitulace stavby'!AN20="","",'Rekapitulace stavby'!AN20)</f>
        <v/>
      </c>
      <c r="K26" s="40"/>
      <c r="L26" s="149"/>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9"/>
      <c r="S27" s="40"/>
      <c r="T27" s="40"/>
      <c r="U27" s="40"/>
      <c r="V27" s="40"/>
      <c r="W27" s="40"/>
      <c r="X27" s="40"/>
      <c r="Y27" s="40"/>
      <c r="Z27" s="40"/>
      <c r="AA27" s="40"/>
      <c r="AB27" s="40"/>
      <c r="AC27" s="40"/>
      <c r="AD27" s="40"/>
      <c r="AE27" s="40"/>
    </row>
    <row r="28" s="2" customFormat="1" ht="12" customHeight="1">
      <c r="A28" s="40"/>
      <c r="B28" s="46"/>
      <c r="C28" s="40"/>
      <c r="D28" s="146" t="s">
        <v>33</v>
      </c>
      <c r="E28" s="40"/>
      <c r="F28" s="40"/>
      <c r="G28" s="40"/>
      <c r="H28" s="40"/>
      <c r="I28" s="40"/>
      <c r="J28" s="40"/>
      <c r="K28" s="40"/>
      <c r="L28" s="149"/>
      <c r="S28" s="40"/>
      <c r="T28" s="40"/>
      <c r="U28" s="40"/>
      <c r="V28" s="40"/>
      <c r="W28" s="40"/>
      <c r="X28" s="40"/>
      <c r="Y28" s="40"/>
      <c r="Z28" s="40"/>
      <c r="AA28" s="40"/>
      <c r="AB28" s="40"/>
      <c r="AC28" s="40"/>
      <c r="AD28" s="40"/>
      <c r="AE28" s="40"/>
    </row>
    <row r="29" s="8" customFormat="1" ht="16.5" customHeight="1">
      <c r="A29" s="152"/>
      <c r="B29" s="153"/>
      <c r="C29" s="152"/>
      <c r="D29" s="152"/>
      <c r="E29" s="154" t="s">
        <v>19</v>
      </c>
      <c r="F29" s="154"/>
      <c r="G29" s="154"/>
      <c r="H29" s="154"/>
      <c r="I29" s="152"/>
      <c r="J29" s="152"/>
      <c r="K29" s="152"/>
      <c r="L29" s="155"/>
      <c r="S29" s="152"/>
      <c r="T29" s="152"/>
      <c r="U29" s="152"/>
      <c r="V29" s="152"/>
      <c r="W29" s="152"/>
      <c r="X29" s="152"/>
      <c r="Y29" s="152"/>
      <c r="Z29" s="152"/>
      <c r="AA29" s="152"/>
      <c r="AB29" s="152"/>
      <c r="AC29" s="152"/>
      <c r="AD29" s="152"/>
      <c r="AE29" s="152"/>
    </row>
    <row r="30" s="2" customFormat="1" ht="6.96" customHeight="1">
      <c r="A30" s="40"/>
      <c r="B30" s="46"/>
      <c r="C30" s="40"/>
      <c r="D30" s="40"/>
      <c r="E30" s="40"/>
      <c r="F30" s="40"/>
      <c r="G30" s="40"/>
      <c r="H30" s="40"/>
      <c r="I30" s="40"/>
      <c r="J30" s="40"/>
      <c r="K30" s="40"/>
      <c r="L30" s="149"/>
      <c r="S30" s="40"/>
      <c r="T30" s="40"/>
      <c r="U30" s="40"/>
      <c r="V30" s="40"/>
      <c r="W30" s="40"/>
      <c r="X30" s="40"/>
      <c r="Y30" s="40"/>
      <c r="Z30" s="40"/>
      <c r="AA30" s="40"/>
      <c r="AB30" s="40"/>
      <c r="AC30" s="40"/>
      <c r="AD30" s="40"/>
      <c r="AE30" s="40"/>
    </row>
    <row r="31" s="2" customFormat="1" ht="6.96" customHeight="1">
      <c r="A31" s="40"/>
      <c r="B31" s="46"/>
      <c r="C31" s="40"/>
      <c r="D31" s="156"/>
      <c r="E31" s="156"/>
      <c r="F31" s="156"/>
      <c r="G31" s="156"/>
      <c r="H31" s="156"/>
      <c r="I31" s="156"/>
      <c r="J31" s="156"/>
      <c r="K31" s="156"/>
      <c r="L31" s="149"/>
      <c r="S31" s="40"/>
      <c r="T31" s="40"/>
      <c r="U31" s="40"/>
      <c r="V31" s="40"/>
      <c r="W31" s="40"/>
      <c r="X31" s="40"/>
      <c r="Y31" s="40"/>
      <c r="Z31" s="40"/>
      <c r="AA31" s="40"/>
      <c r="AB31" s="40"/>
      <c r="AC31" s="40"/>
      <c r="AD31" s="40"/>
      <c r="AE31" s="40"/>
    </row>
    <row r="32" s="2" customFormat="1" ht="25.44" customHeight="1">
      <c r="A32" s="40"/>
      <c r="B32" s="46"/>
      <c r="C32" s="40"/>
      <c r="D32" s="157" t="s">
        <v>35</v>
      </c>
      <c r="E32" s="40"/>
      <c r="F32" s="40"/>
      <c r="G32" s="40"/>
      <c r="H32" s="40"/>
      <c r="I32" s="40"/>
      <c r="J32" s="158">
        <f>ROUND(J88, 2)</f>
        <v>0</v>
      </c>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14.4" customHeight="1">
      <c r="A34" s="40"/>
      <c r="B34" s="46"/>
      <c r="C34" s="40"/>
      <c r="D34" s="40"/>
      <c r="E34" s="40"/>
      <c r="F34" s="159" t="s">
        <v>37</v>
      </c>
      <c r="G34" s="40"/>
      <c r="H34" s="40"/>
      <c r="I34" s="159" t="s">
        <v>36</v>
      </c>
      <c r="J34" s="159" t="s">
        <v>38</v>
      </c>
      <c r="K34" s="40"/>
      <c r="L34" s="149"/>
      <c r="S34" s="40"/>
      <c r="T34" s="40"/>
      <c r="U34" s="40"/>
      <c r="V34" s="40"/>
      <c r="W34" s="40"/>
      <c r="X34" s="40"/>
      <c r="Y34" s="40"/>
      <c r="Z34" s="40"/>
      <c r="AA34" s="40"/>
      <c r="AB34" s="40"/>
      <c r="AC34" s="40"/>
      <c r="AD34" s="40"/>
      <c r="AE34" s="40"/>
    </row>
    <row r="35" s="2" customFormat="1" ht="14.4" customHeight="1">
      <c r="A35" s="40"/>
      <c r="B35" s="46"/>
      <c r="C35" s="40"/>
      <c r="D35" s="148" t="s">
        <v>39</v>
      </c>
      <c r="E35" s="146" t="s">
        <v>40</v>
      </c>
      <c r="F35" s="160">
        <f>ROUND((SUM(BE88:BE93)),  2)</f>
        <v>0</v>
      </c>
      <c r="G35" s="40"/>
      <c r="H35" s="40"/>
      <c r="I35" s="161">
        <v>0.20999999999999999</v>
      </c>
      <c r="J35" s="160">
        <f>ROUND(((SUM(BE88:BE93))*I35),  2)</f>
        <v>0</v>
      </c>
      <c r="K35" s="40"/>
      <c r="L35" s="149"/>
      <c r="S35" s="40"/>
      <c r="T35" s="40"/>
      <c r="U35" s="40"/>
      <c r="V35" s="40"/>
      <c r="W35" s="40"/>
      <c r="X35" s="40"/>
      <c r="Y35" s="40"/>
      <c r="Z35" s="40"/>
      <c r="AA35" s="40"/>
      <c r="AB35" s="40"/>
      <c r="AC35" s="40"/>
      <c r="AD35" s="40"/>
      <c r="AE35" s="40"/>
    </row>
    <row r="36" s="2" customFormat="1" ht="14.4" customHeight="1">
      <c r="A36" s="40"/>
      <c r="B36" s="46"/>
      <c r="C36" s="40"/>
      <c r="D36" s="40"/>
      <c r="E36" s="146" t="s">
        <v>41</v>
      </c>
      <c r="F36" s="160">
        <f>ROUND((SUM(BF88:BF93)),  2)</f>
        <v>0</v>
      </c>
      <c r="G36" s="40"/>
      <c r="H36" s="40"/>
      <c r="I36" s="161">
        <v>0.14999999999999999</v>
      </c>
      <c r="J36" s="160">
        <f>ROUND(((SUM(BF88:BF93))*I36),  2)</f>
        <v>0</v>
      </c>
      <c r="K36" s="40"/>
      <c r="L36" s="149"/>
      <c r="S36" s="40"/>
      <c r="T36" s="40"/>
      <c r="U36" s="40"/>
      <c r="V36" s="40"/>
      <c r="W36" s="40"/>
      <c r="X36" s="40"/>
      <c r="Y36" s="40"/>
      <c r="Z36" s="40"/>
      <c r="AA36" s="40"/>
      <c r="AB36" s="40"/>
      <c r="AC36" s="40"/>
      <c r="AD36" s="40"/>
      <c r="AE36" s="40"/>
    </row>
    <row r="37" hidden="1" s="2" customFormat="1" ht="14.4" customHeight="1">
      <c r="A37" s="40"/>
      <c r="B37" s="46"/>
      <c r="C37" s="40"/>
      <c r="D37" s="40"/>
      <c r="E37" s="146" t="s">
        <v>42</v>
      </c>
      <c r="F37" s="160">
        <f>ROUND((SUM(BG88:BG93)),  2)</f>
        <v>0</v>
      </c>
      <c r="G37" s="40"/>
      <c r="H37" s="40"/>
      <c r="I37" s="161">
        <v>0.20999999999999999</v>
      </c>
      <c r="J37" s="160">
        <f>0</f>
        <v>0</v>
      </c>
      <c r="K37" s="40"/>
      <c r="L37" s="149"/>
      <c r="S37" s="40"/>
      <c r="T37" s="40"/>
      <c r="U37" s="40"/>
      <c r="V37" s="40"/>
      <c r="W37" s="40"/>
      <c r="X37" s="40"/>
      <c r="Y37" s="40"/>
      <c r="Z37" s="40"/>
      <c r="AA37" s="40"/>
      <c r="AB37" s="40"/>
      <c r="AC37" s="40"/>
      <c r="AD37" s="40"/>
      <c r="AE37" s="40"/>
    </row>
    <row r="38" hidden="1" s="2" customFormat="1" ht="14.4" customHeight="1">
      <c r="A38" s="40"/>
      <c r="B38" s="46"/>
      <c r="C38" s="40"/>
      <c r="D38" s="40"/>
      <c r="E38" s="146" t="s">
        <v>43</v>
      </c>
      <c r="F38" s="160">
        <f>ROUND((SUM(BH88:BH93)),  2)</f>
        <v>0</v>
      </c>
      <c r="G38" s="40"/>
      <c r="H38" s="40"/>
      <c r="I38" s="161">
        <v>0.14999999999999999</v>
      </c>
      <c r="J38" s="160">
        <f>0</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44</v>
      </c>
      <c r="F39" s="160">
        <f>ROUND((SUM(BI88:BI93)),  2)</f>
        <v>0</v>
      </c>
      <c r="G39" s="40"/>
      <c r="H39" s="40"/>
      <c r="I39" s="161">
        <v>0</v>
      </c>
      <c r="J39" s="160">
        <f>0</f>
        <v>0</v>
      </c>
      <c r="K39" s="40"/>
      <c r="L39" s="149"/>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9"/>
      <c r="S40" s="40"/>
      <c r="T40" s="40"/>
      <c r="U40" s="40"/>
      <c r="V40" s="40"/>
      <c r="W40" s="40"/>
      <c r="X40" s="40"/>
      <c r="Y40" s="40"/>
      <c r="Z40" s="40"/>
      <c r="AA40" s="40"/>
      <c r="AB40" s="40"/>
      <c r="AC40" s="40"/>
      <c r="AD40" s="40"/>
      <c r="AE40" s="40"/>
    </row>
    <row r="41" s="2" customFormat="1" ht="25.44" customHeight="1">
      <c r="A41" s="40"/>
      <c r="B41" s="46"/>
      <c r="C41" s="162"/>
      <c r="D41" s="163" t="s">
        <v>45</v>
      </c>
      <c r="E41" s="164"/>
      <c r="F41" s="164"/>
      <c r="G41" s="165" t="s">
        <v>46</v>
      </c>
      <c r="H41" s="166" t="s">
        <v>47</v>
      </c>
      <c r="I41" s="164"/>
      <c r="J41" s="167">
        <f>SUM(J32:J39)</f>
        <v>0</v>
      </c>
      <c r="K41" s="168"/>
      <c r="L41" s="149"/>
      <c r="S41" s="40"/>
      <c r="T41" s="40"/>
      <c r="U41" s="40"/>
      <c r="V41" s="40"/>
      <c r="W41" s="40"/>
      <c r="X41" s="40"/>
      <c r="Y41" s="40"/>
      <c r="Z41" s="40"/>
      <c r="AA41" s="40"/>
      <c r="AB41" s="40"/>
      <c r="AC41" s="40"/>
      <c r="AD41" s="40"/>
      <c r="AE41" s="40"/>
    </row>
    <row r="42" s="2" customFormat="1" ht="14.4" customHeight="1">
      <c r="A42" s="40"/>
      <c r="B42" s="169"/>
      <c r="C42" s="170"/>
      <c r="D42" s="170"/>
      <c r="E42" s="170"/>
      <c r="F42" s="170"/>
      <c r="G42" s="170"/>
      <c r="H42" s="170"/>
      <c r="I42" s="170"/>
      <c r="J42" s="170"/>
      <c r="K42" s="170"/>
      <c r="L42" s="149"/>
      <c r="S42" s="40"/>
      <c r="T42" s="40"/>
      <c r="U42" s="40"/>
      <c r="V42" s="40"/>
      <c r="W42" s="40"/>
      <c r="X42" s="40"/>
      <c r="Y42" s="40"/>
      <c r="Z42" s="40"/>
      <c r="AA42" s="40"/>
      <c r="AB42" s="40"/>
      <c r="AC42" s="40"/>
      <c r="AD42" s="40"/>
      <c r="AE42" s="40"/>
    </row>
    <row r="46" s="2" customFormat="1" ht="6.96" customHeight="1">
      <c r="A46" s="40"/>
      <c r="B46" s="171"/>
      <c r="C46" s="172"/>
      <c r="D46" s="172"/>
      <c r="E46" s="172"/>
      <c r="F46" s="172"/>
      <c r="G46" s="172"/>
      <c r="H46" s="172"/>
      <c r="I46" s="172"/>
      <c r="J46" s="172"/>
      <c r="K46" s="172"/>
      <c r="L46" s="149"/>
      <c r="S46" s="40"/>
      <c r="T46" s="40"/>
      <c r="U46" s="40"/>
      <c r="V46" s="40"/>
      <c r="W46" s="40"/>
      <c r="X46" s="40"/>
      <c r="Y46" s="40"/>
      <c r="Z46" s="40"/>
      <c r="AA46" s="40"/>
      <c r="AB46" s="40"/>
      <c r="AC46" s="40"/>
      <c r="AD46" s="40"/>
      <c r="AE46" s="40"/>
    </row>
    <row r="47" s="2" customFormat="1" ht="24.96" customHeight="1">
      <c r="A47" s="40"/>
      <c r="B47" s="41"/>
      <c r="C47" s="25" t="s">
        <v>208</v>
      </c>
      <c r="D47" s="42"/>
      <c r="E47" s="42"/>
      <c r="F47" s="42"/>
      <c r="G47" s="42"/>
      <c r="H47" s="42"/>
      <c r="I47" s="42"/>
      <c r="J47" s="42"/>
      <c r="K47" s="42"/>
      <c r="L47" s="149"/>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9"/>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16.5" customHeight="1">
      <c r="A50" s="40"/>
      <c r="B50" s="41"/>
      <c r="C50" s="42"/>
      <c r="D50" s="42"/>
      <c r="E50" s="173" t="str">
        <f>E7</f>
        <v>Snížení energetické náročnosti budovy MŠ Strojařů, Chrudim</v>
      </c>
      <c r="F50" s="34"/>
      <c r="G50" s="34"/>
      <c r="H50" s="34"/>
      <c r="I50" s="42"/>
      <c r="J50" s="42"/>
      <c r="K50" s="42"/>
      <c r="L50" s="149"/>
      <c r="S50" s="40"/>
      <c r="T50" s="40"/>
      <c r="U50" s="40"/>
      <c r="V50" s="40"/>
      <c r="W50" s="40"/>
      <c r="X50" s="40"/>
      <c r="Y50" s="40"/>
      <c r="Z50" s="40"/>
      <c r="AA50" s="40"/>
      <c r="AB50" s="40"/>
      <c r="AC50" s="40"/>
      <c r="AD50" s="40"/>
      <c r="AE50" s="40"/>
    </row>
    <row r="51" s="1" customFormat="1" ht="12" customHeight="1">
      <c r="B51" s="23"/>
      <c r="C51" s="34" t="s">
        <v>202</v>
      </c>
      <c r="D51" s="24"/>
      <c r="E51" s="24"/>
      <c r="F51" s="24"/>
      <c r="G51" s="24"/>
      <c r="H51" s="24"/>
      <c r="I51" s="24"/>
      <c r="J51" s="24"/>
      <c r="K51" s="24"/>
      <c r="L51" s="22"/>
    </row>
    <row r="52" s="2" customFormat="1" ht="16.5" customHeight="1">
      <c r="A52" s="40"/>
      <c r="B52" s="41"/>
      <c r="C52" s="42"/>
      <c r="D52" s="42"/>
      <c r="E52" s="173" t="s">
        <v>203</v>
      </c>
      <c r="F52" s="42"/>
      <c r="G52" s="42"/>
      <c r="H52" s="42"/>
      <c r="I52" s="42"/>
      <c r="J52" s="42"/>
      <c r="K52" s="42"/>
      <c r="L52" s="149"/>
      <c r="S52" s="40"/>
      <c r="T52" s="40"/>
      <c r="U52" s="40"/>
      <c r="V52" s="40"/>
      <c r="W52" s="40"/>
      <c r="X52" s="40"/>
      <c r="Y52" s="40"/>
      <c r="Z52" s="40"/>
      <c r="AA52" s="40"/>
      <c r="AB52" s="40"/>
      <c r="AC52" s="40"/>
      <c r="AD52" s="40"/>
      <c r="AE52" s="40"/>
    </row>
    <row r="53" s="2" customFormat="1" ht="12" customHeight="1">
      <c r="A53" s="40"/>
      <c r="B53" s="41"/>
      <c r="C53" s="34" t="s">
        <v>204</v>
      </c>
      <c r="D53" s="42"/>
      <c r="E53" s="42"/>
      <c r="F53" s="42"/>
      <c r="G53" s="42"/>
      <c r="H53" s="42"/>
      <c r="I53" s="42"/>
      <c r="J53" s="42"/>
      <c r="K53" s="42"/>
      <c r="L53" s="149"/>
      <c r="S53" s="40"/>
      <c r="T53" s="40"/>
      <c r="U53" s="40"/>
      <c r="V53" s="40"/>
      <c r="W53" s="40"/>
      <c r="X53" s="40"/>
      <c r="Y53" s="40"/>
      <c r="Z53" s="40"/>
      <c r="AA53" s="40"/>
      <c r="AB53" s="40"/>
      <c r="AC53" s="40"/>
      <c r="AD53" s="40"/>
      <c r="AE53" s="40"/>
    </row>
    <row r="54" s="2" customFormat="1" ht="30" customHeight="1">
      <c r="A54" s="40"/>
      <c r="B54" s="41"/>
      <c r="C54" s="42"/>
      <c r="D54" s="42"/>
      <c r="E54" s="71" t="str">
        <f>E11</f>
        <v>2(ZV) - TZB - osvětlení a hospodaření s dešťovou vodou (ZV)</v>
      </c>
      <c r="F54" s="42"/>
      <c r="G54" s="42"/>
      <c r="H54" s="42"/>
      <c r="I54" s="42"/>
      <c r="J54" s="42"/>
      <c r="K54" s="42"/>
      <c r="L54" s="149"/>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9"/>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28. 2. 2022</v>
      </c>
      <c r="K56" s="42"/>
      <c r="L56" s="149"/>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9"/>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9"/>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9"/>
      <c r="S60" s="40"/>
      <c r="T60" s="40"/>
      <c r="U60" s="40"/>
      <c r="V60" s="40"/>
      <c r="W60" s="40"/>
      <c r="X60" s="40"/>
      <c r="Y60" s="40"/>
      <c r="Z60" s="40"/>
      <c r="AA60" s="40"/>
      <c r="AB60" s="40"/>
      <c r="AC60" s="40"/>
      <c r="AD60" s="40"/>
      <c r="AE60" s="40"/>
    </row>
    <row r="61" s="2" customFormat="1" ht="29.28" customHeight="1">
      <c r="A61" s="40"/>
      <c r="B61" s="41"/>
      <c r="C61" s="175" t="s">
        <v>209</v>
      </c>
      <c r="D61" s="176"/>
      <c r="E61" s="176"/>
      <c r="F61" s="176"/>
      <c r="G61" s="176"/>
      <c r="H61" s="176"/>
      <c r="I61" s="176"/>
      <c r="J61" s="177" t="s">
        <v>210</v>
      </c>
      <c r="K61" s="176"/>
      <c r="L61" s="149"/>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9"/>
      <c r="S62" s="40"/>
      <c r="T62" s="40"/>
      <c r="U62" s="40"/>
      <c r="V62" s="40"/>
      <c r="W62" s="40"/>
      <c r="X62" s="40"/>
      <c r="Y62" s="40"/>
      <c r="Z62" s="40"/>
      <c r="AA62" s="40"/>
      <c r="AB62" s="40"/>
      <c r="AC62" s="40"/>
      <c r="AD62" s="40"/>
      <c r="AE62" s="40"/>
    </row>
    <row r="63" s="2" customFormat="1" ht="22.8" customHeight="1">
      <c r="A63" s="40"/>
      <c r="B63" s="41"/>
      <c r="C63" s="178" t="s">
        <v>67</v>
      </c>
      <c r="D63" s="42"/>
      <c r="E63" s="42"/>
      <c r="F63" s="42"/>
      <c r="G63" s="42"/>
      <c r="H63" s="42"/>
      <c r="I63" s="42"/>
      <c r="J63" s="104">
        <f>J88</f>
        <v>0</v>
      </c>
      <c r="K63" s="42"/>
      <c r="L63" s="149"/>
      <c r="S63" s="40"/>
      <c r="T63" s="40"/>
      <c r="U63" s="40"/>
      <c r="V63" s="40"/>
      <c r="W63" s="40"/>
      <c r="X63" s="40"/>
      <c r="Y63" s="40"/>
      <c r="Z63" s="40"/>
      <c r="AA63" s="40"/>
      <c r="AB63" s="40"/>
      <c r="AC63" s="40"/>
      <c r="AD63" s="40"/>
      <c r="AE63" s="40"/>
      <c r="AU63" s="19" t="s">
        <v>211</v>
      </c>
    </row>
    <row r="64" s="9" customFormat="1" ht="24.96" customHeight="1">
      <c r="A64" s="9"/>
      <c r="B64" s="179"/>
      <c r="C64" s="180"/>
      <c r="D64" s="181" t="s">
        <v>227</v>
      </c>
      <c r="E64" s="182"/>
      <c r="F64" s="182"/>
      <c r="G64" s="182"/>
      <c r="H64" s="182"/>
      <c r="I64" s="182"/>
      <c r="J64" s="183">
        <f>J89</f>
        <v>0</v>
      </c>
      <c r="K64" s="180"/>
      <c r="L64" s="184"/>
      <c r="S64" s="9"/>
      <c r="T64" s="9"/>
      <c r="U64" s="9"/>
      <c r="V64" s="9"/>
      <c r="W64" s="9"/>
      <c r="X64" s="9"/>
      <c r="Y64" s="9"/>
      <c r="Z64" s="9"/>
      <c r="AA64" s="9"/>
      <c r="AB64" s="9"/>
      <c r="AC64" s="9"/>
      <c r="AD64" s="9"/>
      <c r="AE64" s="9"/>
    </row>
    <row r="65" s="10" customFormat="1" ht="19.92" customHeight="1">
      <c r="A65" s="10"/>
      <c r="B65" s="185"/>
      <c r="C65" s="126"/>
      <c r="D65" s="186" t="s">
        <v>5976</v>
      </c>
      <c r="E65" s="187"/>
      <c r="F65" s="187"/>
      <c r="G65" s="187"/>
      <c r="H65" s="187"/>
      <c r="I65" s="187"/>
      <c r="J65" s="188">
        <f>J90</f>
        <v>0</v>
      </c>
      <c r="K65" s="126"/>
      <c r="L65" s="189"/>
      <c r="S65" s="10"/>
      <c r="T65" s="10"/>
      <c r="U65" s="10"/>
      <c r="V65" s="10"/>
      <c r="W65" s="10"/>
      <c r="X65" s="10"/>
      <c r="Y65" s="10"/>
      <c r="Z65" s="10"/>
      <c r="AA65" s="10"/>
      <c r="AB65" s="10"/>
      <c r="AC65" s="10"/>
      <c r="AD65" s="10"/>
      <c r="AE65" s="10"/>
    </row>
    <row r="66" s="10" customFormat="1" ht="19.92" customHeight="1">
      <c r="A66" s="10"/>
      <c r="B66" s="185"/>
      <c r="C66" s="126"/>
      <c r="D66" s="186" t="s">
        <v>5977</v>
      </c>
      <c r="E66" s="187"/>
      <c r="F66" s="187"/>
      <c r="G66" s="187"/>
      <c r="H66" s="187"/>
      <c r="I66" s="187"/>
      <c r="J66" s="188">
        <f>J92</f>
        <v>0</v>
      </c>
      <c r="K66" s="126"/>
      <c r="L66" s="189"/>
      <c r="S66" s="10"/>
      <c r="T66" s="10"/>
      <c r="U66" s="10"/>
      <c r="V66" s="10"/>
      <c r="W66" s="10"/>
      <c r="X66" s="10"/>
      <c r="Y66" s="10"/>
      <c r="Z66" s="10"/>
      <c r="AA66" s="10"/>
      <c r="AB66" s="10"/>
      <c r="AC66" s="10"/>
      <c r="AD66" s="10"/>
      <c r="AE66" s="10"/>
    </row>
    <row r="67" s="2" customFormat="1" ht="21.84" customHeight="1">
      <c r="A67" s="40"/>
      <c r="B67" s="41"/>
      <c r="C67" s="42"/>
      <c r="D67" s="42"/>
      <c r="E67" s="42"/>
      <c r="F67" s="42"/>
      <c r="G67" s="42"/>
      <c r="H67" s="42"/>
      <c r="I67" s="42"/>
      <c r="J67" s="42"/>
      <c r="K67" s="42"/>
      <c r="L67" s="149"/>
      <c r="S67" s="40"/>
      <c r="T67" s="40"/>
      <c r="U67" s="40"/>
      <c r="V67" s="40"/>
      <c r="W67" s="40"/>
      <c r="X67" s="40"/>
      <c r="Y67" s="40"/>
      <c r="Z67" s="40"/>
      <c r="AA67" s="40"/>
      <c r="AB67" s="40"/>
      <c r="AC67" s="40"/>
      <c r="AD67" s="40"/>
      <c r="AE67" s="40"/>
    </row>
    <row r="68" s="2" customFormat="1" ht="6.96" customHeight="1">
      <c r="A68" s="40"/>
      <c r="B68" s="61"/>
      <c r="C68" s="62"/>
      <c r="D68" s="62"/>
      <c r="E68" s="62"/>
      <c r="F68" s="62"/>
      <c r="G68" s="62"/>
      <c r="H68" s="62"/>
      <c r="I68" s="62"/>
      <c r="J68" s="62"/>
      <c r="K68" s="62"/>
      <c r="L68" s="149"/>
      <c r="S68" s="40"/>
      <c r="T68" s="40"/>
      <c r="U68" s="40"/>
      <c r="V68" s="40"/>
      <c r="W68" s="40"/>
      <c r="X68" s="40"/>
      <c r="Y68" s="40"/>
      <c r="Z68" s="40"/>
      <c r="AA68" s="40"/>
      <c r="AB68" s="40"/>
      <c r="AC68" s="40"/>
      <c r="AD68" s="40"/>
      <c r="AE68" s="40"/>
    </row>
    <row r="72" s="2" customFormat="1" ht="6.96" customHeight="1">
      <c r="A72" s="40"/>
      <c r="B72" s="63"/>
      <c r="C72" s="64"/>
      <c r="D72" s="64"/>
      <c r="E72" s="64"/>
      <c r="F72" s="64"/>
      <c r="G72" s="64"/>
      <c r="H72" s="64"/>
      <c r="I72" s="64"/>
      <c r="J72" s="64"/>
      <c r="K72" s="64"/>
      <c r="L72" s="149"/>
      <c r="S72" s="40"/>
      <c r="T72" s="40"/>
      <c r="U72" s="40"/>
      <c r="V72" s="40"/>
      <c r="W72" s="40"/>
      <c r="X72" s="40"/>
      <c r="Y72" s="40"/>
      <c r="Z72" s="40"/>
      <c r="AA72" s="40"/>
      <c r="AB72" s="40"/>
      <c r="AC72" s="40"/>
      <c r="AD72" s="40"/>
      <c r="AE72" s="40"/>
    </row>
    <row r="73" s="2" customFormat="1" ht="24.96" customHeight="1">
      <c r="A73" s="40"/>
      <c r="B73" s="41"/>
      <c r="C73" s="25" t="s">
        <v>237</v>
      </c>
      <c r="D73" s="42"/>
      <c r="E73" s="42"/>
      <c r="F73" s="42"/>
      <c r="G73" s="42"/>
      <c r="H73" s="42"/>
      <c r="I73" s="42"/>
      <c r="J73" s="42"/>
      <c r="K73" s="42"/>
      <c r="L73" s="149"/>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42"/>
      <c r="J74" s="42"/>
      <c r="K74" s="42"/>
      <c r="L74" s="149"/>
      <c r="S74" s="40"/>
      <c r="T74" s="40"/>
      <c r="U74" s="40"/>
      <c r="V74" s="40"/>
      <c r="W74" s="40"/>
      <c r="X74" s="40"/>
      <c r="Y74" s="40"/>
      <c r="Z74" s="40"/>
      <c r="AA74" s="40"/>
      <c r="AB74" s="40"/>
      <c r="AC74" s="40"/>
      <c r="AD74" s="40"/>
      <c r="AE74" s="40"/>
    </row>
    <row r="75" s="2" customFormat="1" ht="12" customHeight="1">
      <c r="A75" s="40"/>
      <c r="B75" s="41"/>
      <c r="C75" s="34" t="s">
        <v>16</v>
      </c>
      <c r="D75" s="42"/>
      <c r="E75" s="42"/>
      <c r="F75" s="42"/>
      <c r="G75" s="42"/>
      <c r="H75" s="42"/>
      <c r="I75" s="42"/>
      <c r="J75" s="42"/>
      <c r="K75" s="42"/>
      <c r="L75" s="149"/>
      <c r="S75" s="40"/>
      <c r="T75" s="40"/>
      <c r="U75" s="40"/>
      <c r="V75" s="40"/>
      <c r="W75" s="40"/>
      <c r="X75" s="40"/>
      <c r="Y75" s="40"/>
      <c r="Z75" s="40"/>
      <c r="AA75" s="40"/>
      <c r="AB75" s="40"/>
      <c r="AC75" s="40"/>
      <c r="AD75" s="40"/>
      <c r="AE75" s="40"/>
    </row>
    <row r="76" s="2" customFormat="1" ht="16.5" customHeight="1">
      <c r="A76" s="40"/>
      <c r="B76" s="41"/>
      <c r="C76" s="42"/>
      <c r="D76" s="42"/>
      <c r="E76" s="173" t="str">
        <f>E7</f>
        <v>Snížení energetické náročnosti budovy MŠ Strojařů, Chrudim</v>
      </c>
      <c r="F76" s="34"/>
      <c r="G76" s="34"/>
      <c r="H76" s="34"/>
      <c r="I76" s="42"/>
      <c r="J76" s="42"/>
      <c r="K76" s="42"/>
      <c r="L76" s="149"/>
      <c r="S76" s="40"/>
      <c r="T76" s="40"/>
      <c r="U76" s="40"/>
      <c r="V76" s="40"/>
      <c r="W76" s="40"/>
      <c r="X76" s="40"/>
      <c r="Y76" s="40"/>
      <c r="Z76" s="40"/>
      <c r="AA76" s="40"/>
      <c r="AB76" s="40"/>
      <c r="AC76" s="40"/>
      <c r="AD76" s="40"/>
      <c r="AE76" s="40"/>
    </row>
    <row r="77" s="1" customFormat="1" ht="12" customHeight="1">
      <c r="B77" s="23"/>
      <c r="C77" s="34" t="s">
        <v>202</v>
      </c>
      <c r="D77" s="24"/>
      <c r="E77" s="24"/>
      <c r="F77" s="24"/>
      <c r="G77" s="24"/>
      <c r="H77" s="24"/>
      <c r="I77" s="24"/>
      <c r="J77" s="24"/>
      <c r="K77" s="24"/>
      <c r="L77" s="22"/>
    </row>
    <row r="78" s="2" customFormat="1" ht="16.5" customHeight="1">
      <c r="A78" s="40"/>
      <c r="B78" s="41"/>
      <c r="C78" s="42"/>
      <c r="D78" s="42"/>
      <c r="E78" s="173" t="s">
        <v>203</v>
      </c>
      <c r="F78" s="42"/>
      <c r="G78" s="42"/>
      <c r="H78" s="42"/>
      <c r="I78" s="42"/>
      <c r="J78" s="42"/>
      <c r="K78" s="42"/>
      <c r="L78" s="149"/>
      <c r="S78" s="40"/>
      <c r="T78" s="40"/>
      <c r="U78" s="40"/>
      <c r="V78" s="40"/>
      <c r="W78" s="40"/>
      <c r="X78" s="40"/>
      <c r="Y78" s="40"/>
      <c r="Z78" s="40"/>
      <c r="AA78" s="40"/>
      <c r="AB78" s="40"/>
      <c r="AC78" s="40"/>
      <c r="AD78" s="40"/>
      <c r="AE78" s="40"/>
    </row>
    <row r="79" s="2" customFormat="1" ht="12" customHeight="1">
      <c r="A79" s="40"/>
      <c r="B79" s="41"/>
      <c r="C79" s="34" t="s">
        <v>204</v>
      </c>
      <c r="D79" s="42"/>
      <c r="E79" s="42"/>
      <c r="F79" s="42"/>
      <c r="G79" s="42"/>
      <c r="H79" s="42"/>
      <c r="I79" s="42"/>
      <c r="J79" s="42"/>
      <c r="K79" s="42"/>
      <c r="L79" s="149"/>
      <c r="S79" s="40"/>
      <c r="T79" s="40"/>
      <c r="U79" s="40"/>
      <c r="V79" s="40"/>
      <c r="W79" s="40"/>
      <c r="X79" s="40"/>
      <c r="Y79" s="40"/>
      <c r="Z79" s="40"/>
      <c r="AA79" s="40"/>
      <c r="AB79" s="40"/>
      <c r="AC79" s="40"/>
      <c r="AD79" s="40"/>
      <c r="AE79" s="40"/>
    </row>
    <row r="80" s="2" customFormat="1" ht="30" customHeight="1">
      <c r="A80" s="40"/>
      <c r="B80" s="41"/>
      <c r="C80" s="42"/>
      <c r="D80" s="42"/>
      <c r="E80" s="71" t="str">
        <f>E11</f>
        <v>2(ZV) - TZB - osvětlení a hospodaření s dešťovou vodou (ZV)</v>
      </c>
      <c r="F80" s="42"/>
      <c r="G80" s="42"/>
      <c r="H80" s="42"/>
      <c r="I80" s="42"/>
      <c r="J80" s="42"/>
      <c r="K80" s="42"/>
      <c r="L80" s="149"/>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12" customHeight="1">
      <c r="A82" s="40"/>
      <c r="B82" s="41"/>
      <c r="C82" s="34" t="s">
        <v>21</v>
      </c>
      <c r="D82" s="42"/>
      <c r="E82" s="42"/>
      <c r="F82" s="29" t="str">
        <f>F14</f>
        <v xml:space="preserve"> </v>
      </c>
      <c r="G82" s="42"/>
      <c r="H82" s="42"/>
      <c r="I82" s="34" t="s">
        <v>23</v>
      </c>
      <c r="J82" s="74" t="str">
        <f>IF(J14="","",J14)</f>
        <v>28. 2. 2022</v>
      </c>
      <c r="K82" s="42"/>
      <c r="L82" s="149"/>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9"/>
      <c r="S83" s="40"/>
      <c r="T83" s="40"/>
      <c r="U83" s="40"/>
      <c r="V83" s="40"/>
      <c r="W83" s="40"/>
      <c r="X83" s="40"/>
      <c r="Y83" s="40"/>
      <c r="Z83" s="40"/>
      <c r="AA83" s="40"/>
      <c r="AB83" s="40"/>
      <c r="AC83" s="40"/>
      <c r="AD83" s="40"/>
      <c r="AE83" s="40"/>
    </row>
    <row r="84" s="2" customFormat="1" ht="15.15" customHeight="1">
      <c r="A84" s="40"/>
      <c r="B84" s="41"/>
      <c r="C84" s="34" t="s">
        <v>25</v>
      </c>
      <c r="D84" s="42"/>
      <c r="E84" s="42"/>
      <c r="F84" s="29" t="str">
        <f>E17</f>
        <v xml:space="preserve"> </v>
      </c>
      <c r="G84" s="42"/>
      <c r="H84" s="42"/>
      <c r="I84" s="34" t="s">
        <v>30</v>
      </c>
      <c r="J84" s="38" t="str">
        <f>E23</f>
        <v xml:space="preserve"> </v>
      </c>
      <c r="K84" s="42"/>
      <c r="L84" s="149"/>
      <c r="S84" s="40"/>
      <c r="T84" s="40"/>
      <c r="U84" s="40"/>
      <c r="V84" s="40"/>
      <c r="W84" s="40"/>
      <c r="X84" s="40"/>
      <c r="Y84" s="40"/>
      <c r="Z84" s="40"/>
      <c r="AA84" s="40"/>
      <c r="AB84" s="40"/>
      <c r="AC84" s="40"/>
      <c r="AD84" s="40"/>
      <c r="AE84" s="40"/>
    </row>
    <row r="85" s="2" customFormat="1" ht="15.15" customHeight="1">
      <c r="A85" s="40"/>
      <c r="B85" s="41"/>
      <c r="C85" s="34" t="s">
        <v>28</v>
      </c>
      <c r="D85" s="42"/>
      <c r="E85" s="42"/>
      <c r="F85" s="29" t="str">
        <f>IF(E20="","",E20)</f>
        <v>Vyplň údaj</v>
      </c>
      <c r="G85" s="42"/>
      <c r="H85" s="42"/>
      <c r="I85" s="34" t="s">
        <v>32</v>
      </c>
      <c r="J85" s="38" t="str">
        <f>E26</f>
        <v xml:space="preserve"> </v>
      </c>
      <c r="K85" s="42"/>
      <c r="L85" s="149"/>
      <c r="S85" s="40"/>
      <c r="T85" s="40"/>
      <c r="U85" s="40"/>
      <c r="V85" s="40"/>
      <c r="W85" s="40"/>
      <c r="X85" s="40"/>
      <c r="Y85" s="40"/>
      <c r="Z85" s="40"/>
      <c r="AA85" s="40"/>
      <c r="AB85" s="40"/>
      <c r="AC85" s="40"/>
      <c r="AD85" s="40"/>
      <c r="AE85" s="40"/>
    </row>
    <row r="86" s="2" customFormat="1" ht="10.32" customHeight="1">
      <c r="A86" s="40"/>
      <c r="B86" s="41"/>
      <c r="C86" s="42"/>
      <c r="D86" s="42"/>
      <c r="E86" s="42"/>
      <c r="F86" s="42"/>
      <c r="G86" s="42"/>
      <c r="H86" s="42"/>
      <c r="I86" s="42"/>
      <c r="J86" s="42"/>
      <c r="K86" s="42"/>
      <c r="L86" s="149"/>
      <c r="S86" s="40"/>
      <c r="T86" s="40"/>
      <c r="U86" s="40"/>
      <c r="V86" s="40"/>
      <c r="W86" s="40"/>
      <c r="X86" s="40"/>
      <c r="Y86" s="40"/>
      <c r="Z86" s="40"/>
      <c r="AA86" s="40"/>
      <c r="AB86" s="40"/>
      <c r="AC86" s="40"/>
      <c r="AD86" s="40"/>
      <c r="AE86" s="40"/>
    </row>
    <row r="87" s="11" customFormat="1" ht="29.28" customHeight="1">
      <c r="A87" s="190"/>
      <c r="B87" s="191"/>
      <c r="C87" s="192" t="s">
        <v>238</v>
      </c>
      <c r="D87" s="193" t="s">
        <v>54</v>
      </c>
      <c r="E87" s="193" t="s">
        <v>50</v>
      </c>
      <c r="F87" s="193" t="s">
        <v>51</v>
      </c>
      <c r="G87" s="193" t="s">
        <v>239</v>
      </c>
      <c r="H87" s="193" t="s">
        <v>240</v>
      </c>
      <c r="I87" s="193" t="s">
        <v>241</v>
      </c>
      <c r="J87" s="193" t="s">
        <v>210</v>
      </c>
      <c r="K87" s="194" t="s">
        <v>242</v>
      </c>
      <c r="L87" s="195"/>
      <c r="M87" s="94" t="s">
        <v>19</v>
      </c>
      <c r="N87" s="95" t="s">
        <v>39</v>
      </c>
      <c r="O87" s="95" t="s">
        <v>243</v>
      </c>
      <c r="P87" s="95" t="s">
        <v>244</v>
      </c>
      <c r="Q87" s="95" t="s">
        <v>245</v>
      </c>
      <c r="R87" s="95" t="s">
        <v>246</v>
      </c>
      <c r="S87" s="95" t="s">
        <v>247</v>
      </c>
      <c r="T87" s="96" t="s">
        <v>248</v>
      </c>
      <c r="U87" s="190"/>
      <c r="V87" s="190"/>
      <c r="W87" s="190"/>
      <c r="X87" s="190"/>
      <c r="Y87" s="190"/>
      <c r="Z87" s="190"/>
      <c r="AA87" s="190"/>
      <c r="AB87" s="190"/>
      <c r="AC87" s="190"/>
      <c r="AD87" s="190"/>
      <c r="AE87" s="190"/>
    </row>
    <row r="88" s="2" customFormat="1" ht="22.8" customHeight="1">
      <c r="A88" s="40"/>
      <c r="B88" s="41"/>
      <c r="C88" s="101" t="s">
        <v>249</v>
      </c>
      <c r="D88" s="42"/>
      <c r="E88" s="42"/>
      <c r="F88" s="42"/>
      <c r="G88" s="42"/>
      <c r="H88" s="42"/>
      <c r="I88" s="42"/>
      <c r="J88" s="196">
        <f>BK88</f>
        <v>0</v>
      </c>
      <c r="K88" s="42"/>
      <c r="L88" s="46"/>
      <c r="M88" s="97"/>
      <c r="N88" s="197"/>
      <c r="O88" s="98"/>
      <c r="P88" s="198">
        <f>P89</f>
        <v>0</v>
      </c>
      <c r="Q88" s="98"/>
      <c r="R88" s="198">
        <f>R89</f>
        <v>0</v>
      </c>
      <c r="S88" s="98"/>
      <c r="T88" s="199">
        <f>T89</f>
        <v>0</v>
      </c>
      <c r="U88" s="40"/>
      <c r="V88" s="40"/>
      <c r="W88" s="40"/>
      <c r="X88" s="40"/>
      <c r="Y88" s="40"/>
      <c r="Z88" s="40"/>
      <c r="AA88" s="40"/>
      <c r="AB88" s="40"/>
      <c r="AC88" s="40"/>
      <c r="AD88" s="40"/>
      <c r="AE88" s="40"/>
      <c r="AT88" s="19" t="s">
        <v>68</v>
      </c>
      <c r="AU88" s="19" t="s">
        <v>211</v>
      </c>
      <c r="BK88" s="200">
        <f>BK89</f>
        <v>0</v>
      </c>
    </row>
    <row r="89" s="12" customFormat="1" ht="25.92" customHeight="1">
      <c r="A89" s="12"/>
      <c r="B89" s="201"/>
      <c r="C89" s="202"/>
      <c r="D89" s="203" t="s">
        <v>68</v>
      </c>
      <c r="E89" s="204" t="s">
        <v>1073</v>
      </c>
      <c r="F89" s="204" t="s">
        <v>1074</v>
      </c>
      <c r="G89" s="202"/>
      <c r="H89" s="202"/>
      <c r="I89" s="205"/>
      <c r="J89" s="206">
        <f>BK89</f>
        <v>0</v>
      </c>
      <c r="K89" s="202"/>
      <c r="L89" s="207"/>
      <c r="M89" s="208"/>
      <c r="N89" s="209"/>
      <c r="O89" s="209"/>
      <c r="P89" s="210">
        <f>P90+P92</f>
        <v>0</v>
      </c>
      <c r="Q89" s="209"/>
      <c r="R89" s="210">
        <f>R90+R92</f>
        <v>0</v>
      </c>
      <c r="S89" s="209"/>
      <c r="T89" s="211">
        <f>T90+T92</f>
        <v>0</v>
      </c>
      <c r="U89" s="12"/>
      <c r="V89" s="12"/>
      <c r="W89" s="12"/>
      <c r="X89" s="12"/>
      <c r="Y89" s="12"/>
      <c r="Z89" s="12"/>
      <c r="AA89" s="12"/>
      <c r="AB89" s="12"/>
      <c r="AC89" s="12"/>
      <c r="AD89" s="12"/>
      <c r="AE89" s="12"/>
      <c r="AR89" s="212" t="s">
        <v>78</v>
      </c>
      <c r="AT89" s="213" t="s">
        <v>68</v>
      </c>
      <c r="AU89" s="213" t="s">
        <v>69</v>
      </c>
      <c r="AY89" s="212" t="s">
        <v>252</v>
      </c>
      <c r="BK89" s="214">
        <f>BK90+BK92</f>
        <v>0</v>
      </c>
    </row>
    <row r="90" s="12" customFormat="1" ht="22.8" customHeight="1">
      <c r="A90" s="12"/>
      <c r="B90" s="201"/>
      <c r="C90" s="202"/>
      <c r="D90" s="203" t="s">
        <v>68</v>
      </c>
      <c r="E90" s="215" t="s">
        <v>5978</v>
      </c>
      <c r="F90" s="215" t="s">
        <v>5979</v>
      </c>
      <c r="G90" s="202"/>
      <c r="H90" s="202"/>
      <c r="I90" s="205"/>
      <c r="J90" s="216">
        <f>BK90</f>
        <v>0</v>
      </c>
      <c r="K90" s="202"/>
      <c r="L90" s="207"/>
      <c r="M90" s="208"/>
      <c r="N90" s="209"/>
      <c r="O90" s="209"/>
      <c r="P90" s="210">
        <f>P91</f>
        <v>0</v>
      </c>
      <c r="Q90" s="209"/>
      <c r="R90" s="210">
        <f>R91</f>
        <v>0</v>
      </c>
      <c r="S90" s="209"/>
      <c r="T90" s="211">
        <f>T91</f>
        <v>0</v>
      </c>
      <c r="U90" s="12"/>
      <c r="V90" s="12"/>
      <c r="W90" s="12"/>
      <c r="X90" s="12"/>
      <c r="Y90" s="12"/>
      <c r="Z90" s="12"/>
      <c r="AA90" s="12"/>
      <c r="AB90" s="12"/>
      <c r="AC90" s="12"/>
      <c r="AD90" s="12"/>
      <c r="AE90" s="12"/>
      <c r="AR90" s="212" t="s">
        <v>78</v>
      </c>
      <c r="AT90" s="213" t="s">
        <v>68</v>
      </c>
      <c r="AU90" s="213" t="s">
        <v>76</v>
      </c>
      <c r="AY90" s="212" t="s">
        <v>252</v>
      </c>
      <c r="BK90" s="214">
        <f>BK91</f>
        <v>0</v>
      </c>
    </row>
    <row r="91" s="2" customFormat="1" ht="24.15" customHeight="1">
      <c r="A91" s="40"/>
      <c r="B91" s="41"/>
      <c r="C91" s="217" t="s">
        <v>522</v>
      </c>
      <c r="D91" s="217" t="s">
        <v>254</v>
      </c>
      <c r="E91" s="218" t="s">
        <v>5980</v>
      </c>
      <c r="F91" s="219" t="s">
        <v>5981</v>
      </c>
      <c r="G91" s="220" t="s">
        <v>728</v>
      </c>
      <c r="H91" s="221">
        <v>1</v>
      </c>
      <c r="I91" s="222"/>
      <c r="J91" s="223">
        <f>ROUND(I91*H91,2)</f>
        <v>0</v>
      </c>
      <c r="K91" s="219" t="s">
        <v>19</v>
      </c>
      <c r="L91" s="46"/>
      <c r="M91" s="224" t="s">
        <v>19</v>
      </c>
      <c r="N91" s="225" t="s">
        <v>40</v>
      </c>
      <c r="O91" s="86"/>
      <c r="P91" s="226">
        <f>O91*H91</f>
        <v>0</v>
      </c>
      <c r="Q91" s="226">
        <v>0</v>
      </c>
      <c r="R91" s="226">
        <f>Q91*H91</f>
        <v>0</v>
      </c>
      <c r="S91" s="226">
        <v>0</v>
      </c>
      <c r="T91" s="227">
        <f>S91*H91</f>
        <v>0</v>
      </c>
      <c r="U91" s="40"/>
      <c r="V91" s="40"/>
      <c r="W91" s="40"/>
      <c r="X91" s="40"/>
      <c r="Y91" s="40"/>
      <c r="Z91" s="40"/>
      <c r="AA91" s="40"/>
      <c r="AB91" s="40"/>
      <c r="AC91" s="40"/>
      <c r="AD91" s="40"/>
      <c r="AE91" s="40"/>
      <c r="AR91" s="228" t="s">
        <v>360</v>
      </c>
      <c r="AT91" s="228" t="s">
        <v>254</v>
      </c>
      <c r="AU91" s="228" t="s">
        <v>78</v>
      </c>
      <c r="AY91" s="19" t="s">
        <v>252</v>
      </c>
      <c r="BE91" s="229">
        <f>IF(N91="základní",J91,0)</f>
        <v>0</v>
      </c>
      <c r="BF91" s="229">
        <f>IF(N91="snížená",J91,0)</f>
        <v>0</v>
      </c>
      <c r="BG91" s="229">
        <f>IF(N91="zákl. přenesená",J91,0)</f>
        <v>0</v>
      </c>
      <c r="BH91" s="229">
        <f>IF(N91="sníž. přenesená",J91,0)</f>
        <v>0</v>
      </c>
      <c r="BI91" s="229">
        <f>IF(N91="nulová",J91,0)</f>
        <v>0</v>
      </c>
      <c r="BJ91" s="19" t="s">
        <v>76</v>
      </c>
      <c r="BK91" s="229">
        <f>ROUND(I91*H91,2)</f>
        <v>0</v>
      </c>
      <c r="BL91" s="19" t="s">
        <v>360</v>
      </c>
      <c r="BM91" s="228" t="s">
        <v>5982</v>
      </c>
    </row>
    <row r="92" s="12" customFormat="1" ht="22.8" customHeight="1">
      <c r="A92" s="12"/>
      <c r="B92" s="201"/>
      <c r="C92" s="202"/>
      <c r="D92" s="203" t="s">
        <v>68</v>
      </c>
      <c r="E92" s="215" t="s">
        <v>5983</v>
      </c>
      <c r="F92" s="215" t="s">
        <v>5984</v>
      </c>
      <c r="G92" s="202"/>
      <c r="H92" s="202"/>
      <c r="I92" s="205"/>
      <c r="J92" s="216">
        <f>BK92</f>
        <v>0</v>
      </c>
      <c r="K92" s="202"/>
      <c r="L92" s="207"/>
      <c r="M92" s="208"/>
      <c r="N92" s="209"/>
      <c r="O92" s="209"/>
      <c r="P92" s="210">
        <f>P93</f>
        <v>0</v>
      </c>
      <c r="Q92" s="209"/>
      <c r="R92" s="210">
        <f>R93</f>
        <v>0</v>
      </c>
      <c r="S92" s="209"/>
      <c r="T92" s="211">
        <f>T93</f>
        <v>0</v>
      </c>
      <c r="U92" s="12"/>
      <c r="V92" s="12"/>
      <c r="W92" s="12"/>
      <c r="X92" s="12"/>
      <c r="Y92" s="12"/>
      <c r="Z92" s="12"/>
      <c r="AA92" s="12"/>
      <c r="AB92" s="12"/>
      <c r="AC92" s="12"/>
      <c r="AD92" s="12"/>
      <c r="AE92" s="12"/>
      <c r="AR92" s="212" t="s">
        <v>78</v>
      </c>
      <c r="AT92" s="213" t="s">
        <v>68</v>
      </c>
      <c r="AU92" s="213" t="s">
        <v>76</v>
      </c>
      <c r="AY92" s="212" t="s">
        <v>252</v>
      </c>
      <c r="BK92" s="214">
        <f>BK93</f>
        <v>0</v>
      </c>
    </row>
    <row r="93" s="2" customFormat="1" ht="24.15" customHeight="1">
      <c r="A93" s="40"/>
      <c r="B93" s="41"/>
      <c r="C93" s="217" t="s">
        <v>517</v>
      </c>
      <c r="D93" s="217" t="s">
        <v>254</v>
      </c>
      <c r="E93" s="218" t="s">
        <v>5985</v>
      </c>
      <c r="F93" s="219" t="s">
        <v>5986</v>
      </c>
      <c r="G93" s="220" t="s">
        <v>728</v>
      </c>
      <c r="H93" s="221">
        <v>1</v>
      </c>
      <c r="I93" s="222"/>
      <c r="J93" s="223">
        <f>ROUND(I93*H93,2)</f>
        <v>0</v>
      </c>
      <c r="K93" s="219" t="s">
        <v>19</v>
      </c>
      <c r="L93" s="46"/>
      <c r="M93" s="293" t="s">
        <v>19</v>
      </c>
      <c r="N93" s="294" t="s">
        <v>40</v>
      </c>
      <c r="O93" s="295"/>
      <c r="P93" s="296">
        <f>O93*H93</f>
        <v>0</v>
      </c>
      <c r="Q93" s="296">
        <v>0</v>
      </c>
      <c r="R93" s="296">
        <f>Q93*H93</f>
        <v>0</v>
      </c>
      <c r="S93" s="296">
        <v>0</v>
      </c>
      <c r="T93" s="297">
        <f>S93*H93</f>
        <v>0</v>
      </c>
      <c r="U93" s="40"/>
      <c r="V93" s="40"/>
      <c r="W93" s="40"/>
      <c r="X93" s="40"/>
      <c r="Y93" s="40"/>
      <c r="Z93" s="40"/>
      <c r="AA93" s="40"/>
      <c r="AB93" s="40"/>
      <c r="AC93" s="40"/>
      <c r="AD93" s="40"/>
      <c r="AE93" s="40"/>
      <c r="AR93" s="228" t="s">
        <v>360</v>
      </c>
      <c r="AT93" s="228" t="s">
        <v>254</v>
      </c>
      <c r="AU93" s="228" t="s">
        <v>78</v>
      </c>
      <c r="AY93" s="19" t="s">
        <v>252</v>
      </c>
      <c r="BE93" s="229">
        <f>IF(N93="základní",J93,0)</f>
        <v>0</v>
      </c>
      <c r="BF93" s="229">
        <f>IF(N93="snížená",J93,0)</f>
        <v>0</v>
      </c>
      <c r="BG93" s="229">
        <f>IF(N93="zákl. přenesená",J93,0)</f>
        <v>0</v>
      </c>
      <c r="BH93" s="229">
        <f>IF(N93="sníž. přenesená",J93,0)</f>
        <v>0</v>
      </c>
      <c r="BI93" s="229">
        <f>IF(N93="nulová",J93,0)</f>
        <v>0</v>
      </c>
      <c r="BJ93" s="19" t="s">
        <v>76</v>
      </c>
      <c r="BK93" s="229">
        <f>ROUND(I93*H93,2)</f>
        <v>0</v>
      </c>
      <c r="BL93" s="19" t="s">
        <v>360</v>
      </c>
      <c r="BM93" s="228" t="s">
        <v>5987</v>
      </c>
    </row>
    <row r="94" s="2" customFormat="1" ht="6.96" customHeight="1">
      <c r="A94" s="40"/>
      <c r="B94" s="61"/>
      <c r="C94" s="62"/>
      <c r="D94" s="62"/>
      <c r="E94" s="62"/>
      <c r="F94" s="62"/>
      <c r="G94" s="62"/>
      <c r="H94" s="62"/>
      <c r="I94" s="62"/>
      <c r="J94" s="62"/>
      <c r="K94" s="62"/>
      <c r="L94" s="46"/>
      <c r="M94" s="40"/>
      <c r="O94" s="40"/>
      <c r="P94" s="40"/>
      <c r="Q94" s="40"/>
      <c r="R94" s="40"/>
      <c r="S94" s="40"/>
      <c r="T94" s="40"/>
      <c r="U94" s="40"/>
      <c r="V94" s="40"/>
      <c r="W94" s="40"/>
      <c r="X94" s="40"/>
      <c r="Y94" s="40"/>
      <c r="Z94" s="40"/>
      <c r="AA94" s="40"/>
      <c r="AB94" s="40"/>
      <c r="AC94" s="40"/>
      <c r="AD94" s="40"/>
      <c r="AE94" s="40"/>
    </row>
  </sheetData>
  <sheetProtection sheet="1" autoFilter="0" formatColumns="0" formatRows="0" objects="1" scenarios="1" spinCount="100000" saltValue="7OH/M20LMLOvnaUrTK/aIci6o7hc/wU4iZJru4p0LybVZ7YI+vNFuAWERCE4P+eGHejyB1rGyPpFtkkCbfBjqg==" hashValue="BJleyEtQbrsNNJhgUlQzpGI2A5QGdFjKXHw2JsAG70HOi7L0ctR158PW7e8OB+hsJ9iEn9n79LFl+H5IiBch/w==" algorithmName="SHA-512" password="CC35"/>
  <autoFilter ref="C87:K93"/>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129</v>
      </c>
      <c r="AZ2" s="141" t="s">
        <v>2458</v>
      </c>
      <c r="BA2" s="141" t="s">
        <v>5988</v>
      </c>
      <c r="BB2" s="141" t="s">
        <v>187</v>
      </c>
      <c r="BC2" s="141" t="s">
        <v>5989</v>
      </c>
      <c r="BD2" s="141" t="s">
        <v>78</v>
      </c>
    </row>
    <row r="3" s="1" customFormat="1" ht="6.96" customHeight="1">
      <c r="B3" s="142"/>
      <c r="C3" s="143"/>
      <c r="D3" s="143"/>
      <c r="E3" s="143"/>
      <c r="F3" s="143"/>
      <c r="G3" s="143"/>
      <c r="H3" s="143"/>
      <c r="I3" s="143"/>
      <c r="J3" s="143"/>
      <c r="K3" s="143"/>
      <c r="L3" s="22"/>
      <c r="AT3" s="19" t="s">
        <v>78</v>
      </c>
      <c r="AZ3" s="141" t="s">
        <v>5990</v>
      </c>
      <c r="BA3" s="141" t="s">
        <v>5991</v>
      </c>
      <c r="BB3" s="141" t="s">
        <v>187</v>
      </c>
      <c r="BC3" s="141" t="s">
        <v>5992</v>
      </c>
      <c r="BD3" s="141" t="s">
        <v>78</v>
      </c>
    </row>
    <row r="4" s="1" customFormat="1" ht="24.96" customHeight="1">
      <c r="B4" s="22"/>
      <c r="D4" s="144" t="s">
        <v>189</v>
      </c>
      <c r="L4" s="22"/>
      <c r="M4" s="145" t="s">
        <v>10</v>
      </c>
      <c r="AT4" s="19" t="s">
        <v>4</v>
      </c>
      <c r="AZ4" s="141" t="s">
        <v>5993</v>
      </c>
      <c r="BA4" s="141" t="s">
        <v>5994</v>
      </c>
      <c r="BB4" s="141" t="s">
        <v>187</v>
      </c>
      <c r="BC4" s="141" t="s">
        <v>5995</v>
      </c>
      <c r="BD4" s="141" t="s">
        <v>78</v>
      </c>
    </row>
    <row r="5" s="1" customFormat="1" ht="6.96" customHeight="1">
      <c r="B5" s="22"/>
      <c r="L5" s="22"/>
      <c r="AZ5" s="141" t="s">
        <v>5996</v>
      </c>
      <c r="BA5" s="141" t="s">
        <v>5997</v>
      </c>
      <c r="BB5" s="141" t="s">
        <v>187</v>
      </c>
      <c r="BC5" s="141" t="s">
        <v>5998</v>
      </c>
      <c r="BD5" s="141" t="s">
        <v>78</v>
      </c>
    </row>
    <row r="6" s="1" customFormat="1" ht="12" customHeight="1">
      <c r="B6" s="22"/>
      <c r="D6" s="146" t="s">
        <v>16</v>
      </c>
      <c r="L6" s="22"/>
    </row>
    <row r="7" s="1" customFormat="1" ht="16.5" customHeight="1">
      <c r="B7" s="22"/>
      <c r="E7" s="147" t="str">
        <f>'Rekapitulace stavby'!K6</f>
        <v>Snížení energetické náročnosti budovy MŠ Strojařů, Chrudim</v>
      </c>
      <c r="F7" s="146"/>
      <c r="G7" s="146"/>
      <c r="H7" s="146"/>
      <c r="L7" s="22"/>
    </row>
    <row r="8">
      <c r="B8" s="22"/>
      <c r="D8" s="146" t="s">
        <v>202</v>
      </c>
      <c r="L8" s="22"/>
    </row>
    <row r="9" s="1" customFormat="1" ht="16.5" customHeight="1">
      <c r="B9" s="22"/>
      <c r="E9" s="147" t="s">
        <v>5999</v>
      </c>
      <c r="F9" s="1"/>
      <c r="G9" s="1"/>
      <c r="H9" s="1"/>
      <c r="L9" s="22"/>
    </row>
    <row r="10" s="1" customFormat="1" ht="12" customHeight="1">
      <c r="B10" s="22"/>
      <c r="D10" s="146" t="s">
        <v>204</v>
      </c>
      <c r="L10" s="22"/>
    </row>
    <row r="11" s="2" customFormat="1" ht="16.5" customHeight="1">
      <c r="A11" s="40"/>
      <c r="B11" s="46"/>
      <c r="C11" s="40"/>
      <c r="D11" s="40"/>
      <c r="E11" s="148" t="s">
        <v>205</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206</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6000</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28. 2. 2022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27</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28</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27</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30</v>
      </c>
      <c r="E24" s="40"/>
      <c r="F24" s="40"/>
      <c r="G24" s="40"/>
      <c r="H24" s="40"/>
      <c r="I24" s="146" t="s">
        <v>26</v>
      </c>
      <c r="J24" s="135" t="str">
        <f>IF('Rekapitulace stavby'!AN16="","",'Rekapitulace stavby'!AN16)</f>
        <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6" t="s">
        <v>27</v>
      </c>
      <c r="J25" s="135" t="str">
        <f>IF('Rekapitulace stavby'!AN17="","",'Rekapitulace stavby'!AN17)</f>
        <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32</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27</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33</v>
      </c>
      <c r="E30" s="40"/>
      <c r="F30" s="40"/>
      <c r="G30" s="40"/>
      <c r="H30" s="40"/>
      <c r="I30" s="40"/>
      <c r="J30" s="40"/>
      <c r="K30" s="40"/>
      <c r="L30" s="149"/>
      <c r="S30" s="40"/>
      <c r="T30" s="40"/>
      <c r="U30" s="40"/>
      <c r="V30" s="40"/>
      <c r="W30" s="40"/>
      <c r="X30" s="40"/>
      <c r="Y30" s="40"/>
      <c r="Z30" s="40"/>
      <c r="AA30" s="40"/>
      <c r="AB30" s="40"/>
      <c r="AC30" s="40"/>
      <c r="AD30" s="40"/>
      <c r="AE30" s="40"/>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35</v>
      </c>
      <c r="E34" s="40"/>
      <c r="F34" s="40"/>
      <c r="G34" s="40"/>
      <c r="H34" s="40"/>
      <c r="I34" s="40"/>
      <c r="J34" s="158">
        <f>ROUND(J106,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37</v>
      </c>
      <c r="G36" s="40"/>
      <c r="H36" s="40"/>
      <c r="I36" s="159" t="s">
        <v>36</v>
      </c>
      <c r="J36" s="159" t="s">
        <v>38</v>
      </c>
      <c r="K36" s="40"/>
      <c r="L36" s="149"/>
      <c r="S36" s="40"/>
      <c r="T36" s="40"/>
      <c r="U36" s="40"/>
      <c r="V36" s="40"/>
      <c r="W36" s="40"/>
      <c r="X36" s="40"/>
      <c r="Y36" s="40"/>
      <c r="Z36" s="40"/>
      <c r="AA36" s="40"/>
      <c r="AB36" s="40"/>
      <c r="AC36" s="40"/>
      <c r="AD36" s="40"/>
      <c r="AE36" s="40"/>
    </row>
    <row r="37" s="2" customFormat="1" ht="14.4" customHeight="1">
      <c r="A37" s="40"/>
      <c r="B37" s="46"/>
      <c r="C37" s="40"/>
      <c r="D37" s="148" t="s">
        <v>39</v>
      </c>
      <c r="E37" s="146" t="s">
        <v>40</v>
      </c>
      <c r="F37" s="160">
        <f>ROUND((SUM(BE106:BE462)),  2)</f>
        <v>0</v>
      </c>
      <c r="G37" s="40"/>
      <c r="H37" s="40"/>
      <c r="I37" s="161">
        <v>0.20999999999999999</v>
      </c>
      <c r="J37" s="160">
        <f>ROUND(((SUM(BE106:BE462))*I37),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41</v>
      </c>
      <c r="F38" s="160">
        <f>ROUND((SUM(BF106:BF462)),  2)</f>
        <v>0</v>
      </c>
      <c r="G38" s="40"/>
      <c r="H38" s="40"/>
      <c r="I38" s="161">
        <v>0.14999999999999999</v>
      </c>
      <c r="J38" s="160">
        <f>ROUND(((SUM(BF106:BF462))*I38),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42</v>
      </c>
      <c r="F39" s="160">
        <f>ROUND((SUM(BG106:BG462)),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43</v>
      </c>
      <c r="F40" s="160">
        <f>ROUND((SUM(BH106:BH462)),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44</v>
      </c>
      <c r="F41" s="160">
        <f>ROUND((SUM(BI106:BI462)),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45</v>
      </c>
      <c r="E43" s="164"/>
      <c r="F43" s="164"/>
      <c r="G43" s="165" t="s">
        <v>46</v>
      </c>
      <c r="H43" s="166" t="s">
        <v>47</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208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Snížení energetické náročnosti budovy MŠ Strojařů, Chrudim</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202</v>
      </c>
      <c r="D53" s="24"/>
      <c r="E53" s="24"/>
      <c r="F53" s="24"/>
      <c r="G53" s="24"/>
      <c r="H53" s="24"/>
      <c r="I53" s="24"/>
      <c r="J53" s="24"/>
      <c r="K53" s="24"/>
      <c r="L53" s="22"/>
    </row>
    <row r="54" s="1" customFormat="1" ht="16.5" customHeight="1">
      <c r="B54" s="23"/>
      <c r="C54" s="24"/>
      <c r="D54" s="24"/>
      <c r="E54" s="173" t="s">
        <v>5999</v>
      </c>
      <c r="F54" s="24"/>
      <c r="G54" s="24"/>
      <c r="H54" s="24"/>
      <c r="I54" s="24"/>
      <c r="J54" s="24"/>
      <c r="K54" s="24"/>
      <c r="L54" s="22"/>
    </row>
    <row r="55" s="1" customFormat="1" ht="12" customHeight="1">
      <c r="B55" s="23"/>
      <c r="C55" s="34" t="s">
        <v>204</v>
      </c>
      <c r="D55" s="24"/>
      <c r="E55" s="24"/>
      <c r="F55" s="24"/>
      <c r="G55" s="24"/>
      <c r="H55" s="24"/>
      <c r="I55" s="24"/>
      <c r="J55" s="24"/>
      <c r="K55" s="24"/>
      <c r="L55" s="22"/>
    </row>
    <row r="56" s="2" customFormat="1" ht="16.5" customHeight="1">
      <c r="A56" s="40"/>
      <c r="B56" s="41"/>
      <c r="C56" s="42"/>
      <c r="D56" s="42"/>
      <c r="E56" s="174" t="s">
        <v>205</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206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1(NZV) - Přízemí se schodištěm - vnitřní úpravy (NZV)</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28. 2. 2022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30</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28</v>
      </c>
      <c r="D63" s="42"/>
      <c r="E63" s="42"/>
      <c r="F63" s="29" t="str">
        <f>IF(E22="","",E22)</f>
        <v>Vyplň údaj</v>
      </c>
      <c r="G63" s="42"/>
      <c r="H63" s="42"/>
      <c r="I63" s="34" t="s">
        <v>32</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209</v>
      </c>
      <c r="D65" s="176"/>
      <c r="E65" s="176"/>
      <c r="F65" s="176"/>
      <c r="G65" s="176"/>
      <c r="H65" s="176"/>
      <c r="I65" s="176"/>
      <c r="J65" s="177" t="s">
        <v>210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67</v>
      </c>
      <c r="D67" s="42"/>
      <c r="E67" s="42"/>
      <c r="F67" s="42"/>
      <c r="G67" s="42"/>
      <c r="H67" s="42"/>
      <c r="I67" s="42"/>
      <c r="J67" s="104">
        <f>J106</f>
        <v>0</v>
      </c>
      <c r="K67" s="42"/>
      <c r="L67" s="149"/>
      <c r="S67" s="40"/>
      <c r="T67" s="40"/>
      <c r="U67" s="40"/>
      <c r="V67" s="40"/>
      <c r="W67" s="40"/>
      <c r="X67" s="40"/>
      <c r="Y67" s="40"/>
      <c r="Z67" s="40"/>
      <c r="AA67" s="40"/>
      <c r="AB67" s="40"/>
      <c r="AC67" s="40"/>
      <c r="AD67" s="40"/>
      <c r="AE67" s="40"/>
      <c r="AU67" s="19" t="s">
        <v>211</v>
      </c>
    </row>
    <row r="68" s="9" customFormat="1" ht="24.96" customHeight="1">
      <c r="A68" s="9"/>
      <c r="B68" s="179"/>
      <c r="C68" s="180"/>
      <c r="D68" s="181" t="s">
        <v>212</v>
      </c>
      <c r="E68" s="182"/>
      <c r="F68" s="182"/>
      <c r="G68" s="182"/>
      <c r="H68" s="182"/>
      <c r="I68" s="182"/>
      <c r="J68" s="183">
        <f>J107</f>
        <v>0</v>
      </c>
      <c r="K68" s="180"/>
      <c r="L68" s="184"/>
      <c r="S68" s="9"/>
      <c r="T68" s="9"/>
      <c r="U68" s="9"/>
      <c r="V68" s="9"/>
      <c r="W68" s="9"/>
      <c r="X68" s="9"/>
      <c r="Y68" s="9"/>
      <c r="Z68" s="9"/>
      <c r="AA68" s="9"/>
      <c r="AB68" s="9"/>
      <c r="AC68" s="9"/>
      <c r="AD68" s="9"/>
      <c r="AE68" s="9"/>
    </row>
    <row r="69" s="10" customFormat="1" ht="19.92" customHeight="1">
      <c r="A69" s="10"/>
      <c r="B69" s="185"/>
      <c r="C69" s="126"/>
      <c r="D69" s="186" t="s">
        <v>213</v>
      </c>
      <c r="E69" s="187"/>
      <c r="F69" s="187"/>
      <c r="G69" s="187"/>
      <c r="H69" s="187"/>
      <c r="I69" s="187"/>
      <c r="J69" s="188">
        <f>J108</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214</v>
      </c>
      <c r="E70" s="187"/>
      <c r="F70" s="187"/>
      <c r="G70" s="187"/>
      <c r="H70" s="187"/>
      <c r="I70" s="187"/>
      <c r="J70" s="188">
        <f>J113</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215</v>
      </c>
      <c r="E71" s="187"/>
      <c r="F71" s="187"/>
      <c r="G71" s="187"/>
      <c r="H71" s="187"/>
      <c r="I71" s="187"/>
      <c r="J71" s="188">
        <f>J190</f>
        <v>0</v>
      </c>
      <c r="K71" s="126"/>
      <c r="L71" s="189"/>
      <c r="S71" s="10"/>
      <c r="T71" s="10"/>
      <c r="U71" s="10"/>
      <c r="V71" s="10"/>
      <c r="W71" s="10"/>
      <c r="X71" s="10"/>
      <c r="Y71" s="10"/>
      <c r="Z71" s="10"/>
      <c r="AA71" s="10"/>
      <c r="AB71" s="10"/>
      <c r="AC71" s="10"/>
      <c r="AD71" s="10"/>
      <c r="AE71" s="10"/>
    </row>
    <row r="72" s="10" customFormat="1" ht="19.92" customHeight="1">
      <c r="A72" s="10"/>
      <c r="B72" s="185"/>
      <c r="C72" s="126"/>
      <c r="D72" s="186" t="s">
        <v>217</v>
      </c>
      <c r="E72" s="187"/>
      <c r="F72" s="187"/>
      <c r="G72" s="187"/>
      <c r="H72" s="187"/>
      <c r="I72" s="187"/>
      <c r="J72" s="188">
        <f>J198</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218</v>
      </c>
      <c r="E73" s="187"/>
      <c r="F73" s="187"/>
      <c r="G73" s="187"/>
      <c r="H73" s="187"/>
      <c r="I73" s="187"/>
      <c r="J73" s="188">
        <f>J208</f>
        <v>0</v>
      </c>
      <c r="K73" s="126"/>
      <c r="L73" s="189"/>
      <c r="S73" s="10"/>
      <c r="T73" s="10"/>
      <c r="U73" s="10"/>
      <c r="V73" s="10"/>
      <c r="W73" s="10"/>
      <c r="X73" s="10"/>
      <c r="Y73" s="10"/>
      <c r="Z73" s="10"/>
      <c r="AA73" s="10"/>
      <c r="AB73" s="10"/>
      <c r="AC73" s="10"/>
      <c r="AD73" s="10"/>
      <c r="AE73" s="10"/>
    </row>
    <row r="74" s="10" customFormat="1" ht="19.92" customHeight="1">
      <c r="A74" s="10"/>
      <c r="B74" s="185"/>
      <c r="C74" s="126"/>
      <c r="D74" s="186" t="s">
        <v>219</v>
      </c>
      <c r="E74" s="187"/>
      <c r="F74" s="187"/>
      <c r="G74" s="187"/>
      <c r="H74" s="187"/>
      <c r="I74" s="187"/>
      <c r="J74" s="188">
        <f>J215</f>
        <v>0</v>
      </c>
      <c r="K74" s="126"/>
      <c r="L74" s="189"/>
      <c r="S74" s="10"/>
      <c r="T74" s="10"/>
      <c r="U74" s="10"/>
      <c r="V74" s="10"/>
      <c r="W74" s="10"/>
      <c r="X74" s="10"/>
      <c r="Y74" s="10"/>
      <c r="Z74" s="10"/>
      <c r="AA74" s="10"/>
      <c r="AB74" s="10"/>
      <c r="AC74" s="10"/>
      <c r="AD74" s="10"/>
      <c r="AE74" s="10"/>
    </row>
    <row r="75" s="10" customFormat="1" ht="19.92" customHeight="1">
      <c r="A75" s="10"/>
      <c r="B75" s="185"/>
      <c r="C75" s="126"/>
      <c r="D75" s="186" t="s">
        <v>225</v>
      </c>
      <c r="E75" s="187"/>
      <c r="F75" s="187"/>
      <c r="G75" s="187"/>
      <c r="H75" s="187"/>
      <c r="I75" s="187"/>
      <c r="J75" s="188">
        <f>J247</f>
        <v>0</v>
      </c>
      <c r="K75" s="126"/>
      <c r="L75" s="189"/>
      <c r="S75" s="10"/>
      <c r="T75" s="10"/>
      <c r="U75" s="10"/>
      <c r="V75" s="10"/>
      <c r="W75" s="10"/>
      <c r="X75" s="10"/>
      <c r="Y75" s="10"/>
      <c r="Z75" s="10"/>
      <c r="AA75" s="10"/>
      <c r="AB75" s="10"/>
      <c r="AC75" s="10"/>
      <c r="AD75" s="10"/>
      <c r="AE75" s="10"/>
    </row>
    <row r="76" s="10" customFormat="1" ht="19.92" customHeight="1">
      <c r="A76" s="10"/>
      <c r="B76" s="185"/>
      <c r="C76" s="126"/>
      <c r="D76" s="186" t="s">
        <v>226</v>
      </c>
      <c r="E76" s="187"/>
      <c r="F76" s="187"/>
      <c r="G76" s="187"/>
      <c r="H76" s="187"/>
      <c r="I76" s="187"/>
      <c r="J76" s="188">
        <f>J258</f>
        <v>0</v>
      </c>
      <c r="K76" s="126"/>
      <c r="L76" s="189"/>
      <c r="S76" s="10"/>
      <c r="T76" s="10"/>
      <c r="U76" s="10"/>
      <c r="V76" s="10"/>
      <c r="W76" s="10"/>
      <c r="X76" s="10"/>
      <c r="Y76" s="10"/>
      <c r="Z76" s="10"/>
      <c r="AA76" s="10"/>
      <c r="AB76" s="10"/>
      <c r="AC76" s="10"/>
      <c r="AD76" s="10"/>
      <c r="AE76" s="10"/>
    </row>
    <row r="77" s="9" customFormat="1" ht="24.96" customHeight="1">
      <c r="A77" s="9"/>
      <c r="B77" s="179"/>
      <c r="C77" s="180"/>
      <c r="D77" s="181" t="s">
        <v>227</v>
      </c>
      <c r="E77" s="182"/>
      <c r="F77" s="182"/>
      <c r="G77" s="182"/>
      <c r="H77" s="182"/>
      <c r="I77" s="182"/>
      <c r="J77" s="183">
        <f>J261</f>
        <v>0</v>
      </c>
      <c r="K77" s="180"/>
      <c r="L77" s="184"/>
      <c r="S77" s="9"/>
      <c r="T77" s="9"/>
      <c r="U77" s="9"/>
      <c r="V77" s="9"/>
      <c r="W77" s="9"/>
      <c r="X77" s="9"/>
      <c r="Y77" s="9"/>
      <c r="Z77" s="9"/>
      <c r="AA77" s="9"/>
      <c r="AB77" s="9"/>
      <c r="AC77" s="9"/>
      <c r="AD77" s="9"/>
      <c r="AE77" s="9"/>
    </row>
    <row r="78" s="10" customFormat="1" ht="19.92" customHeight="1">
      <c r="A78" s="10"/>
      <c r="B78" s="185"/>
      <c r="C78" s="126"/>
      <c r="D78" s="186" t="s">
        <v>1686</v>
      </c>
      <c r="E78" s="187"/>
      <c r="F78" s="187"/>
      <c r="G78" s="187"/>
      <c r="H78" s="187"/>
      <c r="I78" s="187"/>
      <c r="J78" s="188">
        <f>J262</f>
        <v>0</v>
      </c>
      <c r="K78" s="126"/>
      <c r="L78" s="189"/>
      <c r="S78" s="10"/>
      <c r="T78" s="10"/>
      <c r="U78" s="10"/>
      <c r="V78" s="10"/>
      <c r="W78" s="10"/>
      <c r="X78" s="10"/>
      <c r="Y78" s="10"/>
      <c r="Z78" s="10"/>
      <c r="AA78" s="10"/>
      <c r="AB78" s="10"/>
      <c r="AC78" s="10"/>
      <c r="AD78" s="10"/>
      <c r="AE78" s="10"/>
    </row>
    <row r="79" s="10" customFormat="1" ht="19.92" customHeight="1">
      <c r="A79" s="10"/>
      <c r="B79" s="185"/>
      <c r="C79" s="126"/>
      <c r="D79" s="186" t="s">
        <v>230</v>
      </c>
      <c r="E79" s="187"/>
      <c r="F79" s="187"/>
      <c r="G79" s="187"/>
      <c r="H79" s="187"/>
      <c r="I79" s="187"/>
      <c r="J79" s="188">
        <f>J272</f>
        <v>0</v>
      </c>
      <c r="K79" s="126"/>
      <c r="L79" s="189"/>
      <c r="S79" s="10"/>
      <c r="T79" s="10"/>
      <c r="U79" s="10"/>
      <c r="V79" s="10"/>
      <c r="W79" s="10"/>
      <c r="X79" s="10"/>
      <c r="Y79" s="10"/>
      <c r="Z79" s="10"/>
      <c r="AA79" s="10"/>
      <c r="AB79" s="10"/>
      <c r="AC79" s="10"/>
      <c r="AD79" s="10"/>
      <c r="AE79" s="10"/>
    </row>
    <row r="80" s="10" customFormat="1" ht="19.92" customHeight="1">
      <c r="A80" s="10"/>
      <c r="B80" s="185"/>
      <c r="C80" s="126"/>
      <c r="D80" s="186" t="s">
        <v>233</v>
      </c>
      <c r="E80" s="187"/>
      <c r="F80" s="187"/>
      <c r="G80" s="187"/>
      <c r="H80" s="187"/>
      <c r="I80" s="187"/>
      <c r="J80" s="188">
        <f>J276</f>
        <v>0</v>
      </c>
      <c r="K80" s="126"/>
      <c r="L80" s="189"/>
      <c r="S80" s="10"/>
      <c r="T80" s="10"/>
      <c r="U80" s="10"/>
      <c r="V80" s="10"/>
      <c r="W80" s="10"/>
      <c r="X80" s="10"/>
      <c r="Y80" s="10"/>
      <c r="Z80" s="10"/>
      <c r="AA80" s="10"/>
      <c r="AB80" s="10"/>
      <c r="AC80" s="10"/>
      <c r="AD80" s="10"/>
      <c r="AE80" s="10"/>
    </row>
    <row r="81" s="10" customFormat="1" ht="19.92" customHeight="1">
      <c r="A81" s="10"/>
      <c r="B81" s="185"/>
      <c r="C81" s="126"/>
      <c r="D81" s="186" t="s">
        <v>234</v>
      </c>
      <c r="E81" s="187"/>
      <c r="F81" s="187"/>
      <c r="G81" s="187"/>
      <c r="H81" s="187"/>
      <c r="I81" s="187"/>
      <c r="J81" s="188">
        <f>J366</f>
        <v>0</v>
      </c>
      <c r="K81" s="126"/>
      <c r="L81" s="189"/>
      <c r="S81" s="10"/>
      <c r="T81" s="10"/>
      <c r="U81" s="10"/>
      <c r="V81" s="10"/>
      <c r="W81" s="10"/>
      <c r="X81" s="10"/>
      <c r="Y81" s="10"/>
      <c r="Z81" s="10"/>
      <c r="AA81" s="10"/>
      <c r="AB81" s="10"/>
      <c r="AC81" s="10"/>
      <c r="AD81" s="10"/>
      <c r="AE81" s="10"/>
    </row>
    <row r="82" s="10" customFormat="1" ht="19.92" customHeight="1">
      <c r="A82" s="10"/>
      <c r="B82" s="185"/>
      <c r="C82" s="126"/>
      <c r="D82" s="186" t="s">
        <v>236</v>
      </c>
      <c r="E82" s="187"/>
      <c r="F82" s="187"/>
      <c r="G82" s="187"/>
      <c r="H82" s="187"/>
      <c r="I82" s="187"/>
      <c r="J82" s="188">
        <f>J391</f>
        <v>0</v>
      </c>
      <c r="K82" s="126"/>
      <c r="L82" s="189"/>
      <c r="S82" s="10"/>
      <c r="T82" s="10"/>
      <c r="U82" s="10"/>
      <c r="V82" s="10"/>
      <c r="W82" s="10"/>
      <c r="X82" s="10"/>
      <c r="Y82" s="10"/>
      <c r="Z82" s="10"/>
      <c r="AA82" s="10"/>
      <c r="AB82" s="10"/>
      <c r="AC82" s="10"/>
      <c r="AD82" s="10"/>
      <c r="AE82" s="10"/>
    </row>
    <row r="83" s="2" customFormat="1" ht="21.84" customHeight="1">
      <c r="A83" s="40"/>
      <c r="B83" s="41"/>
      <c r="C83" s="42"/>
      <c r="D83" s="42"/>
      <c r="E83" s="42"/>
      <c r="F83" s="42"/>
      <c r="G83" s="42"/>
      <c r="H83" s="42"/>
      <c r="I83" s="42"/>
      <c r="J83" s="42"/>
      <c r="K83" s="42"/>
      <c r="L83" s="149"/>
      <c r="S83" s="40"/>
      <c r="T83" s="40"/>
      <c r="U83" s="40"/>
      <c r="V83" s="40"/>
      <c r="W83" s="40"/>
      <c r="X83" s="40"/>
      <c r="Y83" s="40"/>
      <c r="Z83" s="40"/>
      <c r="AA83" s="40"/>
      <c r="AB83" s="40"/>
      <c r="AC83" s="40"/>
      <c r="AD83" s="40"/>
      <c r="AE83" s="40"/>
    </row>
    <row r="84" s="2" customFormat="1" ht="6.96" customHeight="1">
      <c r="A84" s="40"/>
      <c r="B84" s="61"/>
      <c r="C84" s="62"/>
      <c r="D84" s="62"/>
      <c r="E84" s="62"/>
      <c r="F84" s="62"/>
      <c r="G84" s="62"/>
      <c r="H84" s="62"/>
      <c r="I84" s="62"/>
      <c r="J84" s="62"/>
      <c r="K84" s="62"/>
      <c r="L84" s="149"/>
      <c r="S84" s="40"/>
      <c r="T84" s="40"/>
      <c r="U84" s="40"/>
      <c r="V84" s="40"/>
      <c r="W84" s="40"/>
      <c r="X84" s="40"/>
      <c r="Y84" s="40"/>
      <c r="Z84" s="40"/>
      <c r="AA84" s="40"/>
      <c r="AB84" s="40"/>
      <c r="AC84" s="40"/>
      <c r="AD84" s="40"/>
      <c r="AE84" s="40"/>
    </row>
    <row r="88" s="2" customFormat="1" ht="6.96" customHeight="1">
      <c r="A88" s="40"/>
      <c r="B88" s="63"/>
      <c r="C88" s="64"/>
      <c r="D88" s="64"/>
      <c r="E88" s="64"/>
      <c r="F88" s="64"/>
      <c r="G88" s="64"/>
      <c r="H88" s="64"/>
      <c r="I88" s="64"/>
      <c r="J88" s="64"/>
      <c r="K88" s="64"/>
      <c r="L88" s="149"/>
      <c r="S88" s="40"/>
      <c r="T88" s="40"/>
      <c r="U88" s="40"/>
      <c r="V88" s="40"/>
      <c r="W88" s="40"/>
      <c r="X88" s="40"/>
      <c r="Y88" s="40"/>
      <c r="Z88" s="40"/>
      <c r="AA88" s="40"/>
      <c r="AB88" s="40"/>
      <c r="AC88" s="40"/>
      <c r="AD88" s="40"/>
      <c r="AE88" s="40"/>
    </row>
    <row r="89" s="2" customFormat="1" ht="24.96" customHeight="1">
      <c r="A89" s="40"/>
      <c r="B89" s="41"/>
      <c r="C89" s="25" t="s">
        <v>237</v>
      </c>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9"/>
      <c r="S90" s="40"/>
      <c r="T90" s="40"/>
      <c r="U90" s="40"/>
      <c r="V90" s="40"/>
      <c r="W90" s="40"/>
      <c r="X90" s="40"/>
      <c r="Y90" s="40"/>
      <c r="Z90" s="40"/>
      <c r="AA90" s="40"/>
      <c r="AB90" s="40"/>
      <c r="AC90" s="40"/>
      <c r="AD90" s="40"/>
      <c r="AE90" s="40"/>
    </row>
    <row r="91" s="2" customFormat="1" ht="12" customHeight="1">
      <c r="A91" s="40"/>
      <c r="B91" s="41"/>
      <c r="C91" s="34" t="s">
        <v>16</v>
      </c>
      <c r="D91" s="42"/>
      <c r="E91" s="42"/>
      <c r="F91" s="42"/>
      <c r="G91" s="42"/>
      <c r="H91" s="42"/>
      <c r="I91" s="42"/>
      <c r="J91" s="42"/>
      <c r="K91" s="42"/>
      <c r="L91" s="149"/>
      <c r="S91" s="40"/>
      <c r="T91" s="40"/>
      <c r="U91" s="40"/>
      <c r="V91" s="40"/>
      <c r="W91" s="40"/>
      <c r="X91" s="40"/>
      <c r="Y91" s="40"/>
      <c r="Z91" s="40"/>
      <c r="AA91" s="40"/>
      <c r="AB91" s="40"/>
      <c r="AC91" s="40"/>
      <c r="AD91" s="40"/>
      <c r="AE91" s="40"/>
    </row>
    <row r="92" s="2" customFormat="1" ht="16.5" customHeight="1">
      <c r="A92" s="40"/>
      <c r="B92" s="41"/>
      <c r="C92" s="42"/>
      <c r="D92" s="42"/>
      <c r="E92" s="173" t="str">
        <f>E7</f>
        <v>Snížení energetické náročnosti budovy MŠ Strojařů, Chrudim</v>
      </c>
      <c r="F92" s="34"/>
      <c r="G92" s="34"/>
      <c r="H92" s="34"/>
      <c r="I92" s="42"/>
      <c r="J92" s="42"/>
      <c r="K92" s="42"/>
      <c r="L92" s="149"/>
      <c r="S92" s="40"/>
      <c r="T92" s="40"/>
      <c r="U92" s="40"/>
      <c r="V92" s="40"/>
      <c r="W92" s="40"/>
      <c r="X92" s="40"/>
      <c r="Y92" s="40"/>
      <c r="Z92" s="40"/>
      <c r="AA92" s="40"/>
      <c r="AB92" s="40"/>
      <c r="AC92" s="40"/>
      <c r="AD92" s="40"/>
      <c r="AE92" s="40"/>
    </row>
    <row r="93" s="1" customFormat="1" ht="12" customHeight="1">
      <c r="B93" s="23"/>
      <c r="C93" s="34" t="s">
        <v>202</v>
      </c>
      <c r="D93" s="24"/>
      <c r="E93" s="24"/>
      <c r="F93" s="24"/>
      <c r="G93" s="24"/>
      <c r="H93" s="24"/>
      <c r="I93" s="24"/>
      <c r="J93" s="24"/>
      <c r="K93" s="24"/>
      <c r="L93" s="22"/>
    </row>
    <row r="94" s="1" customFormat="1" ht="16.5" customHeight="1">
      <c r="B94" s="23"/>
      <c r="C94" s="24"/>
      <c r="D94" s="24"/>
      <c r="E94" s="173" t="s">
        <v>5999</v>
      </c>
      <c r="F94" s="24"/>
      <c r="G94" s="24"/>
      <c r="H94" s="24"/>
      <c r="I94" s="24"/>
      <c r="J94" s="24"/>
      <c r="K94" s="24"/>
      <c r="L94" s="22"/>
    </row>
    <row r="95" s="1" customFormat="1" ht="12" customHeight="1">
      <c r="B95" s="23"/>
      <c r="C95" s="34" t="s">
        <v>204</v>
      </c>
      <c r="D95" s="24"/>
      <c r="E95" s="24"/>
      <c r="F95" s="24"/>
      <c r="G95" s="24"/>
      <c r="H95" s="24"/>
      <c r="I95" s="24"/>
      <c r="J95" s="24"/>
      <c r="K95" s="24"/>
      <c r="L95" s="22"/>
    </row>
    <row r="96" s="2" customFormat="1" ht="16.5" customHeight="1">
      <c r="A96" s="40"/>
      <c r="B96" s="41"/>
      <c r="C96" s="42"/>
      <c r="D96" s="42"/>
      <c r="E96" s="174" t="s">
        <v>205</v>
      </c>
      <c r="F96" s="42"/>
      <c r="G96" s="42"/>
      <c r="H96" s="42"/>
      <c r="I96" s="42"/>
      <c r="J96" s="42"/>
      <c r="K96" s="42"/>
      <c r="L96" s="149"/>
      <c r="S96" s="40"/>
      <c r="T96" s="40"/>
      <c r="U96" s="40"/>
      <c r="V96" s="40"/>
      <c r="W96" s="40"/>
      <c r="X96" s="40"/>
      <c r="Y96" s="40"/>
      <c r="Z96" s="40"/>
      <c r="AA96" s="40"/>
      <c r="AB96" s="40"/>
      <c r="AC96" s="40"/>
      <c r="AD96" s="40"/>
      <c r="AE96" s="40"/>
    </row>
    <row r="97" s="2" customFormat="1" ht="12" customHeight="1">
      <c r="A97" s="40"/>
      <c r="B97" s="41"/>
      <c r="C97" s="34" t="s">
        <v>206</v>
      </c>
      <c r="D97" s="42"/>
      <c r="E97" s="42"/>
      <c r="F97" s="42"/>
      <c r="G97" s="42"/>
      <c r="H97" s="42"/>
      <c r="I97" s="42"/>
      <c r="J97" s="42"/>
      <c r="K97" s="42"/>
      <c r="L97" s="149"/>
      <c r="S97" s="40"/>
      <c r="T97" s="40"/>
      <c r="U97" s="40"/>
      <c r="V97" s="40"/>
      <c r="W97" s="40"/>
      <c r="X97" s="40"/>
      <c r="Y97" s="40"/>
      <c r="Z97" s="40"/>
      <c r="AA97" s="40"/>
      <c r="AB97" s="40"/>
      <c r="AC97" s="40"/>
      <c r="AD97" s="40"/>
      <c r="AE97" s="40"/>
    </row>
    <row r="98" s="2" customFormat="1" ht="16.5" customHeight="1">
      <c r="A98" s="40"/>
      <c r="B98" s="41"/>
      <c r="C98" s="42"/>
      <c r="D98" s="42"/>
      <c r="E98" s="71" t="str">
        <f>E13</f>
        <v>1(NZV) - Přízemí se schodištěm - vnitřní úpravy (NZV)</v>
      </c>
      <c r="F98" s="42"/>
      <c r="G98" s="42"/>
      <c r="H98" s="42"/>
      <c r="I98" s="42"/>
      <c r="J98" s="42"/>
      <c r="K98" s="42"/>
      <c r="L98" s="149"/>
      <c r="S98" s="40"/>
      <c r="T98" s="40"/>
      <c r="U98" s="40"/>
      <c r="V98" s="40"/>
      <c r="W98" s="40"/>
      <c r="X98" s="40"/>
      <c r="Y98" s="40"/>
      <c r="Z98" s="40"/>
      <c r="AA98" s="40"/>
      <c r="AB98" s="40"/>
      <c r="AC98" s="40"/>
      <c r="AD98" s="40"/>
      <c r="AE98" s="40"/>
    </row>
    <row r="99" s="2" customFormat="1" ht="6.96" customHeight="1">
      <c r="A99" s="40"/>
      <c r="B99" s="41"/>
      <c r="C99" s="42"/>
      <c r="D99" s="42"/>
      <c r="E99" s="42"/>
      <c r="F99" s="42"/>
      <c r="G99" s="42"/>
      <c r="H99" s="42"/>
      <c r="I99" s="42"/>
      <c r="J99" s="42"/>
      <c r="K99" s="42"/>
      <c r="L99" s="149"/>
      <c r="S99" s="40"/>
      <c r="T99" s="40"/>
      <c r="U99" s="40"/>
      <c r="V99" s="40"/>
      <c r="W99" s="40"/>
      <c r="X99" s="40"/>
      <c r="Y99" s="40"/>
      <c r="Z99" s="40"/>
      <c r="AA99" s="40"/>
      <c r="AB99" s="40"/>
      <c r="AC99" s="40"/>
      <c r="AD99" s="40"/>
      <c r="AE99" s="40"/>
    </row>
    <row r="100" s="2" customFormat="1" ht="12" customHeight="1">
      <c r="A100" s="40"/>
      <c r="B100" s="41"/>
      <c r="C100" s="34" t="s">
        <v>21</v>
      </c>
      <c r="D100" s="42"/>
      <c r="E100" s="42"/>
      <c r="F100" s="29" t="str">
        <f>F16</f>
        <v xml:space="preserve"> </v>
      </c>
      <c r="G100" s="42"/>
      <c r="H100" s="42"/>
      <c r="I100" s="34" t="s">
        <v>23</v>
      </c>
      <c r="J100" s="74" t="str">
        <f>IF(J16="","",J16)</f>
        <v>28. 2. 2022</v>
      </c>
      <c r="K100" s="42"/>
      <c r="L100" s="149"/>
      <c r="S100" s="40"/>
      <c r="T100" s="40"/>
      <c r="U100" s="40"/>
      <c r="V100" s="40"/>
      <c r="W100" s="40"/>
      <c r="X100" s="40"/>
      <c r="Y100" s="40"/>
      <c r="Z100" s="40"/>
      <c r="AA100" s="40"/>
      <c r="AB100" s="40"/>
      <c r="AC100" s="40"/>
      <c r="AD100" s="40"/>
      <c r="AE100" s="40"/>
    </row>
    <row r="101" s="2" customFormat="1" ht="6.96" customHeight="1">
      <c r="A101" s="40"/>
      <c r="B101" s="41"/>
      <c r="C101" s="42"/>
      <c r="D101" s="42"/>
      <c r="E101" s="42"/>
      <c r="F101" s="42"/>
      <c r="G101" s="42"/>
      <c r="H101" s="42"/>
      <c r="I101" s="42"/>
      <c r="J101" s="42"/>
      <c r="K101" s="42"/>
      <c r="L101" s="149"/>
      <c r="S101" s="40"/>
      <c r="T101" s="40"/>
      <c r="U101" s="40"/>
      <c r="V101" s="40"/>
      <c r="W101" s="40"/>
      <c r="X101" s="40"/>
      <c r="Y101" s="40"/>
      <c r="Z101" s="40"/>
      <c r="AA101" s="40"/>
      <c r="AB101" s="40"/>
      <c r="AC101" s="40"/>
      <c r="AD101" s="40"/>
      <c r="AE101" s="40"/>
    </row>
    <row r="102" s="2" customFormat="1" ht="15.15" customHeight="1">
      <c r="A102" s="40"/>
      <c r="B102" s="41"/>
      <c r="C102" s="34" t="s">
        <v>25</v>
      </c>
      <c r="D102" s="42"/>
      <c r="E102" s="42"/>
      <c r="F102" s="29" t="str">
        <f>E19</f>
        <v xml:space="preserve"> </v>
      </c>
      <c r="G102" s="42"/>
      <c r="H102" s="42"/>
      <c r="I102" s="34" t="s">
        <v>30</v>
      </c>
      <c r="J102" s="38" t="str">
        <f>E25</f>
        <v xml:space="preserve"> </v>
      </c>
      <c r="K102" s="42"/>
      <c r="L102" s="149"/>
      <c r="S102" s="40"/>
      <c r="T102" s="40"/>
      <c r="U102" s="40"/>
      <c r="V102" s="40"/>
      <c r="W102" s="40"/>
      <c r="X102" s="40"/>
      <c r="Y102" s="40"/>
      <c r="Z102" s="40"/>
      <c r="AA102" s="40"/>
      <c r="AB102" s="40"/>
      <c r="AC102" s="40"/>
      <c r="AD102" s="40"/>
      <c r="AE102" s="40"/>
    </row>
    <row r="103" s="2" customFormat="1" ht="15.15" customHeight="1">
      <c r="A103" s="40"/>
      <c r="B103" s="41"/>
      <c r="C103" s="34" t="s">
        <v>28</v>
      </c>
      <c r="D103" s="42"/>
      <c r="E103" s="42"/>
      <c r="F103" s="29" t="str">
        <f>IF(E22="","",E22)</f>
        <v>Vyplň údaj</v>
      </c>
      <c r="G103" s="42"/>
      <c r="H103" s="42"/>
      <c r="I103" s="34" t="s">
        <v>32</v>
      </c>
      <c r="J103" s="38" t="str">
        <f>E28</f>
        <v xml:space="preserve"> </v>
      </c>
      <c r="K103" s="42"/>
      <c r="L103" s="149"/>
      <c r="S103" s="40"/>
      <c r="T103" s="40"/>
      <c r="U103" s="40"/>
      <c r="V103" s="40"/>
      <c r="W103" s="40"/>
      <c r="X103" s="40"/>
      <c r="Y103" s="40"/>
      <c r="Z103" s="40"/>
      <c r="AA103" s="40"/>
      <c r="AB103" s="40"/>
      <c r="AC103" s="40"/>
      <c r="AD103" s="40"/>
      <c r="AE103" s="40"/>
    </row>
    <row r="104" s="2" customFormat="1" ht="10.32" customHeight="1">
      <c r="A104" s="40"/>
      <c r="B104" s="41"/>
      <c r="C104" s="42"/>
      <c r="D104" s="42"/>
      <c r="E104" s="42"/>
      <c r="F104" s="42"/>
      <c r="G104" s="42"/>
      <c r="H104" s="42"/>
      <c r="I104" s="42"/>
      <c r="J104" s="42"/>
      <c r="K104" s="42"/>
      <c r="L104" s="149"/>
      <c r="S104" s="40"/>
      <c r="T104" s="40"/>
      <c r="U104" s="40"/>
      <c r="V104" s="40"/>
      <c r="W104" s="40"/>
      <c r="X104" s="40"/>
      <c r="Y104" s="40"/>
      <c r="Z104" s="40"/>
      <c r="AA104" s="40"/>
      <c r="AB104" s="40"/>
      <c r="AC104" s="40"/>
      <c r="AD104" s="40"/>
      <c r="AE104" s="40"/>
    </row>
    <row r="105" s="11" customFormat="1" ht="29.28" customHeight="1">
      <c r="A105" s="190"/>
      <c r="B105" s="191"/>
      <c r="C105" s="192" t="s">
        <v>238</v>
      </c>
      <c r="D105" s="193" t="s">
        <v>54</v>
      </c>
      <c r="E105" s="193" t="s">
        <v>50</v>
      </c>
      <c r="F105" s="193" t="s">
        <v>51</v>
      </c>
      <c r="G105" s="193" t="s">
        <v>239</v>
      </c>
      <c r="H105" s="193" t="s">
        <v>240</v>
      </c>
      <c r="I105" s="193" t="s">
        <v>241</v>
      </c>
      <c r="J105" s="193" t="s">
        <v>210</v>
      </c>
      <c r="K105" s="194" t="s">
        <v>242</v>
      </c>
      <c r="L105" s="195"/>
      <c r="M105" s="94" t="s">
        <v>19</v>
      </c>
      <c r="N105" s="95" t="s">
        <v>39</v>
      </c>
      <c r="O105" s="95" t="s">
        <v>243</v>
      </c>
      <c r="P105" s="95" t="s">
        <v>244</v>
      </c>
      <c r="Q105" s="95" t="s">
        <v>245</v>
      </c>
      <c r="R105" s="95" t="s">
        <v>246</v>
      </c>
      <c r="S105" s="95" t="s">
        <v>247</v>
      </c>
      <c r="T105" s="96" t="s">
        <v>248</v>
      </c>
      <c r="U105" s="190"/>
      <c r="V105" s="190"/>
      <c r="W105" s="190"/>
      <c r="X105" s="190"/>
      <c r="Y105" s="190"/>
      <c r="Z105" s="190"/>
      <c r="AA105" s="190"/>
      <c r="AB105" s="190"/>
      <c r="AC105" s="190"/>
      <c r="AD105" s="190"/>
      <c r="AE105" s="190"/>
    </row>
    <row r="106" s="2" customFormat="1" ht="22.8" customHeight="1">
      <c r="A106" s="40"/>
      <c r="B106" s="41"/>
      <c r="C106" s="101" t="s">
        <v>249</v>
      </c>
      <c r="D106" s="42"/>
      <c r="E106" s="42"/>
      <c r="F106" s="42"/>
      <c r="G106" s="42"/>
      <c r="H106" s="42"/>
      <c r="I106" s="42"/>
      <c r="J106" s="196">
        <f>BK106</f>
        <v>0</v>
      </c>
      <c r="K106" s="42"/>
      <c r="L106" s="46"/>
      <c r="M106" s="97"/>
      <c r="N106" s="197"/>
      <c r="O106" s="98"/>
      <c r="P106" s="198">
        <f>P107+P261</f>
        <v>0</v>
      </c>
      <c r="Q106" s="98"/>
      <c r="R106" s="198">
        <f>R107+R261</f>
        <v>1.4109461859999999</v>
      </c>
      <c r="S106" s="98"/>
      <c r="T106" s="199">
        <f>T107+T261</f>
        <v>0.54975206499999996</v>
      </c>
      <c r="U106" s="40"/>
      <c r="V106" s="40"/>
      <c r="W106" s="40"/>
      <c r="X106" s="40"/>
      <c r="Y106" s="40"/>
      <c r="Z106" s="40"/>
      <c r="AA106" s="40"/>
      <c r="AB106" s="40"/>
      <c r="AC106" s="40"/>
      <c r="AD106" s="40"/>
      <c r="AE106" s="40"/>
      <c r="AT106" s="19" t="s">
        <v>68</v>
      </c>
      <c r="AU106" s="19" t="s">
        <v>211</v>
      </c>
      <c r="BK106" s="200">
        <f>BK107+BK261</f>
        <v>0</v>
      </c>
    </row>
    <row r="107" s="12" customFormat="1" ht="25.92" customHeight="1">
      <c r="A107" s="12"/>
      <c r="B107" s="201"/>
      <c r="C107" s="202"/>
      <c r="D107" s="203" t="s">
        <v>68</v>
      </c>
      <c r="E107" s="204" t="s">
        <v>250</v>
      </c>
      <c r="F107" s="204" t="s">
        <v>251</v>
      </c>
      <c r="G107" s="202"/>
      <c r="H107" s="202"/>
      <c r="I107" s="205"/>
      <c r="J107" s="206">
        <f>BK107</f>
        <v>0</v>
      </c>
      <c r="K107" s="202"/>
      <c r="L107" s="207"/>
      <c r="M107" s="208"/>
      <c r="N107" s="209"/>
      <c r="O107" s="209"/>
      <c r="P107" s="210">
        <f>P108+P113+P190+P198+P208+P215+P247+P258</f>
        <v>0</v>
      </c>
      <c r="Q107" s="209"/>
      <c r="R107" s="210">
        <f>R108+R113+R190+R198+R208+R215+R247+R258</f>
        <v>1.0031899259999999</v>
      </c>
      <c r="S107" s="209"/>
      <c r="T107" s="211">
        <f>T108+T113+T190+T198+T208+T215+T247+T258</f>
        <v>0.40529499999999996</v>
      </c>
      <c r="U107" s="12"/>
      <c r="V107" s="12"/>
      <c r="W107" s="12"/>
      <c r="X107" s="12"/>
      <c r="Y107" s="12"/>
      <c r="Z107" s="12"/>
      <c r="AA107" s="12"/>
      <c r="AB107" s="12"/>
      <c r="AC107" s="12"/>
      <c r="AD107" s="12"/>
      <c r="AE107" s="12"/>
      <c r="AR107" s="212" t="s">
        <v>76</v>
      </c>
      <c r="AT107" s="213" t="s">
        <v>68</v>
      </c>
      <c r="AU107" s="213" t="s">
        <v>69</v>
      </c>
      <c r="AY107" s="212" t="s">
        <v>252</v>
      </c>
      <c r="BK107" s="214">
        <f>BK108+BK113+BK190+BK198+BK208+BK215+BK247+BK258</f>
        <v>0</v>
      </c>
    </row>
    <row r="108" s="12" customFormat="1" ht="22.8" customHeight="1">
      <c r="A108" s="12"/>
      <c r="B108" s="201"/>
      <c r="C108" s="202"/>
      <c r="D108" s="203" t="s">
        <v>68</v>
      </c>
      <c r="E108" s="215" t="s">
        <v>85</v>
      </c>
      <c r="F108" s="215" t="s">
        <v>253</v>
      </c>
      <c r="G108" s="202"/>
      <c r="H108" s="202"/>
      <c r="I108" s="205"/>
      <c r="J108" s="216">
        <f>BK108</f>
        <v>0</v>
      </c>
      <c r="K108" s="202"/>
      <c r="L108" s="207"/>
      <c r="M108" s="208"/>
      <c r="N108" s="209"/>
      <c r="O108" s="209"/>
      <c r="P108" s="210">
        <f>SUM(P109:P112)</f>
        <v>0</v>
      </c>
      <c r="Q108" s="209"/>
      <c r="R108" s="210">
        <f>SUM(R109:R112)</f>
        <v>0.127332</v>
      </c>
      <c r="S108" s="209"/>
      <c r="T108" s="211">
        <f>SUM(T109:T112)</f>
        <v>0</v>
      </c>
      <c r="U108" s="12"/>
      <c r="V108" s="12"/>
      <c r="W108" s="12"/>
      <c r="X108" s="12"/>
      <c r="Y108" s="12"/>
      <c r="Z108" s="12"/>
      <c r="AA108" s="12"/>
      <c r="AB108" s="12"/>
      <c r="AC108" s="12"/>
      <c r="AD108" s="12"/>
      <c r="AE108" s="12"/>
      <c r="AR108" s="212" t="s">
        <v>76</v>
      </c>
      <c r="AT108" s="213" t="s">
        <v>68</v>
      </c>
      <c r="AU108" s="213" t="s">
        <v>76</v>
      </c>
      <c r="AY108" s="212" t="s">
        <v>252</v>
      </c>
      <c r="BK108" s="214">
        <f>SUM(BK109:BK112)</f>
        <v>0</v>
      </c>
    </row>
    <row r="109" s="2" customFormat="1" ht="37.8" customHeight="1">
      <c r="A109" s="40"/>
      <c r="B109" s="41"/>
      <c r="C109" s="217" t="s">
        <v>76</v>
      </c>
      <c r="D109" s="217" t="s">
        <v>254</v>
      </c>
      <c r="E109" s="218" t="s">
        <v>6001</v>
      </c>
      <c r="F109" s="219" t="s">
        <v>6002</v>
      </c>
      <c r="G109" s="220" t="s">
        <v>187</v>
      </c>
      <c r="H109" s="221">
        <v>0.35999999999999999</v>
      </c>
      <c r="I109" s="222"/>
      <c r="J109" s="223">
        <f>ROUND(I109*H109,2)</f>
        <v>0</v>
      </c>
      <c r="K109" s="219" t="s">
        <v>257</v>
      </c>
      <c r="L109" s="46"/>
      <c r="M109" s="224" t="s">
        <v>19</v>
      </c>
      <c r="N109" s="225" t="s">
        <v>40</v>
      </c>
      <c r="O109" s="86"/>
      <c r="P109" s="226">
        <f>O109*H109</f>
        <v>0</v>
      </c>
      <c r="Q109" s="226">
        <v>0.35370000000000001</v>
      </c>
      <c r="R109" s="226">
        <f>Q109*H109</f>
        <v>0.127332</v>
      </c>
      <c r="S109" s="226">
        <v>0</v>
      </c>
      <c r="T109" s="227">
        <f>S109*H109</f>
        <v>0</v>
      </c>
      <c r="U109" s="40"/>
      <c r="V109" s="40"/>
      <c r="W109" s="40"/>
      <c r="X109" s="40"/>
      <c r="Y109" s="40"/>
      <c r="Z109" s="40"/>
      <c r="AA109" s="40"/>
      <c r="AB109" s="40"/>
      <c r="AC109" s="40"/>
      <c r="AD109" s="40"/>
      <c r="AE109" s="40"/>
      <c r="AR109" s="228" t="s">
        <v>258</v>
      </c>
      <c r="AT109" s="228" t="s">
        <v>254</v>
      </c>
      <c r="AU109" s="228" t="s">
        <v>78</v>
      </c>
      <c r="AY109" s="19" t="s">
        <v>252</v>
      </c>
      <c r="BE109" s="229">
        <f>IF(N109="základní",J109,0)</f>
        <v>0</v>
      </c>
      <c r="BF109" s="229">
        <f>IF(N109="snížená",J109,0)</f>
        <v>0</v>
      </c>
      <c r="BG109" s="229">
        <f>IF(N109="zákl. přenesená",J109,0)</f>
        <v>0</v>
      </c>
      <c r="BH109" s="229">
        <f>IF(N109="sníž. přenesená",J109,0)</f>
        <v>0</v>
      </c>
      <c r="BI109" s="229">
        <f>IF(N109="nulová",J109,0)</f>
        <v>0</v>
      </c>
      <c r="BJ109" s="19" t="s">
        <v>76</v>
      </c>
      <c r="BK109" s="229">
        <f>ROUND(I109*H109,2)</f>
        <v>0</v>
      </c>
      <c r="BL109" s="19" t="s">
        <v>258</v>
      </c>
      <c r="BM109" s="228" t="s">
        <v>6003</v>
      </c>
    </row>
    <row r="110" s="2" customFormat="1">
      <c r="A110" s="40"/>
      <c r="B110" s="41"/>
      <c r="C110" s="42"/>
      <c r="D110" s="230" t="s">
        <v>260</v>
      </c>
      <c r="E110" s="42"/>
      <c r="F110" s="231" t="s">
        <v>6004</v>
      </c>
      <c r="G110" s="42"/>
      <c r="H110" s="42"/>
      <c r="I110" s="232"/>
      <c r="J110" s="42"/>
      <c r="K110" s="42"/>
      <c r="L110" s="46"/>
      <c r="M110" s="233"/>
      <c r="N110" s="234"/>
      <c r="O110" s="86"/>
      <c r="P110" s="86"/>
      <c r="Q110" s="86"/>
      <c r="R110" s="86"/>
      <c r="S110" s="86"/>
      <c r="T110" s="87"/>
      <c r="U110" s="40"/>
      <c r="V110" s="40"/>
      <c r="W110" s="40"/>
      <c r="X110" s="40"/>
      <c r="Y110" s="40"/>
      <c r="Z110" s="40"/>
      <c r="AA110" s="40"/>
      <c r="AB110" s="40"/>
      <c r="AC110" s="40"/>
      <c r="AD110" s="40"/>
      <c r="AE110" s="40"/>
      <c r="AT110" s="19" t="s">
        <v>260</v>
      </c>
      <c r="AU110" s="19" t="s">
        <v>78</v>
      </c>
    </row>
    <row r="111" s="13" customFormat="1">
      <c r="A111" s="13"/>
      <c r="B111" s="235"/>
      <c r="C111" s="236"/>
      <c r="D111" s="237" t="s">
        <v>262</v>
      </c>
      <c r="E111" s="238" t="s">
        <v>19</v>
      </c>
      <c r="F111" s="239" t="s">
        <v>6005</v>
      </c>
      <c r="G111" s="236"/>
      <c r="H111" s="238" t="s">
        <v>19</v>
      </c>
      <c r="I111" s="240"/>
      <c r="J111" s="236"/>
      <c r="K111" s="236"/>
      <c r="L111" s="241"/>
      <c r="M111" s="242"/>
      <c r="N111" s="243"/>
      <c r="O111" s="243"/>
      <c r="P111" s="243"/>
      <c r="Q111" s="243"/>
      <c r="R111" s="243"/>
      <c r="S111" s="243"/>
      <c r="T111" s="244"/>
      <c r="U111" s="13"/>
      <c r="V111" s="13"/>
      <c r="W111" s="13"/>
      <c r="X111" s="13"/>
      <c r="Y111" s="13"/>
      <c r="Z111" s="13"/>
      <c r="AA111" s="13"/>
      <c r="AB111" s="13"/>
      <c r="AC111" s="13"/>
      <c r="AD111" s="13"/>
      <c r="AE111" s="13"/>
      <c r="AT111" s="245" t="s">
        <v>262</v>
      </c>
      <c r="AU111" s="245" t="s">
        <v>78</v>
      </c>
      <c r="AV111" s="13" t="s">
        <v>76</v>
      </c>
      <c r="AW111" s="13" t="s">
        <v>31</v>
      </c>
      <c r="AX111" s="13" t="s">
        <v>69</v>
      </c>
      <c r="AY111" s="245" t="s">
        <v>252</v>
      </c>
    </row>
    <row r="112" s="14" customFormat="1">
      <c r="A112" s="14"/>
      <c r="B112" s="246"/>
      <c r="C112" s="247"/>
      <c r="D112" s="237" t="s">
        <v>262</v>
      </c>
      <c r="E112" s="248" t="s">
        <v>19</v>
      </c>
      <c r="F112" s="249" t="s">
        <v>6006</v>
      </c>
      <c r="G112" s="247"/>
      <c r="H112" s="250">
        <v>0.35999999999999999</v>
      </c>
      <c r="I112" s="251"/>
      <c r="J112" s="247"/>
      <c r="K112" s="247"/>
      <c r="L112" s="252"/>
      <c r="M112" s="253"/>
      <c r="N112" s="254"/>
      <c r="O112" s="254"/>
      <c r="P112" s="254"/>
      <c r="Q112" s="254"/>
      <c r="R112" s="254"/>
      <c r="S112" s="254"/>
      <c r="T112" s="255"/>
      <c r="U112" s="14"/>
      <c r="V112" s="14"/>
      <c r="W112" s="14"/>
      <c r="X112" s="14"/>
      <c r="Y112" s="14"/>
      <c r="Z112" s="14"/>
      <c r="AA112" s="14"/>
      <c r="AB112" s="14"/>
      <c r="AC112" s="14"/>
      <c r="AD112" s="14"/>
      <c r="AE112" s="14"/>
      <c r="AT112" s="256" t="s">
        <v>262</v>
      </c>
      <c r="AU112" s="256" t="s">
        <v>78</v>
      </c>
      <c r="AV112" s="14" t="s">
        <v>78</v>
      </c>
      <c r="AW112" s="14" t="s">
        <v>31</v>
      </c>
      <c r="AX112" s="14" t="s">
        <v>76</v>
      </c>
      <c r="AY112" s="256" t="s">
        <v>252</v>
      </c>
    </row>
    <row r="113" s="12" customFormat="1" ht="22.8" customHeight="1">
      <c r="A113" s="12"/>
      <c r="B113" s="201"/>
      <c r="C113" s="202"/>
      <c r="D113" s="203" t="s">
        <v>68</v>
      </c>
      <c r="E113" s="215" t="s">
        <v>341</v>
      </c>
      <c r="F113" s="215" t="s">
        <v>342</v>
      </c>
      <c r="G113" s="202"/>
      <c r="H113" s="202"/>
      <c r="I113" s="205"/>
      <c r="J113" s="216">
        <f>BK113</f>
        <v>0</v>
      </c>
      <c r="K113" s="202"/>
      <c r="L113" s="207"/>
      <c r="M113" s="208"/>
      <c r="N113" s="209"/>
      <c r="O113" s="209"/>
      <c r="P113" s="210">
        <f>SUM(P114:P189)</f>
        <v>0</v>
      </c>
      <c r="Q113" s="209"/>
      <c r="R113" s="210">
        <f>SUM(R114:R189)</f>
        <v>0.74783314999999995</v>
      </c>
      <c r="S113" s="209"/>
      <c r="T113" s="211">
        <f>SUM(T114:T189)</f>
        <v>0</v>
      </c>
      <c r="U113" s="12"/>
      <c r="V113" s="12"/>
      <c r="W113" s="12"/>
      <c r="X113" s="12"/>
      <c r="Y113" s="12"/>
      <c r="Z113" s="12"/>
      <c r="AA113" s="12"/>
      <c r="AB113" s="12"/>
      <c r="AC113" s="12"/>
      <c r="AD113" s="12"/>
      <c r="AE113" s="12"/>
      <c r="AR113" s="212" t="s">
        <v>76</v>
      </c>
      <c r="AT113" s="213" t="s">
        <v>68</v>
      </c>
      <c r="AU113" s="213" t="s">
        <v>76</v>
      </c>
      <c r="AY113" s="212" t="s">
        <v>252</v>
      </c>
      <c r="BK113" s="214">
        <f>SUM(BK114:BK189)</f>
        <v>0</v>
      </c>
    </row>
    <row r="114" s="2" customFormat="1" ht="33" customHeight="1">
      <c r="A114" s="40"/>
      <c r="B114" s="41"/>
      <c r="C114" s="217" t="s">
        <v>78</v>
      </c>
      <c r="D114" s="217" t="s">
        <v>254</v>
      </c>
      <c r="E114" s="218" t="s">
        <v>6007</v>
      </c>
      <c r="F114" s="219" t="s">
        <v>6008</v>
      </c>
      <c r="G114" s="220" t="s">
        <v>274</v>
      </c>
      <c r="H114" s="221">
        <v>2</v>
      </c>
      <c r="I114" s="222"/>
      <c r="J114" s="223">
        <f>ROUND(I114*H114,2)</f>
        <v>0</v>
      </c>
      <c r="K114" s="219" t="s">
        <v>257</v>
      </c>
      <c r="L114" s="46"/>
      <c r="M114" s="224" t="s">
        <v>19</v>
      </c>
      <c r="N114" s="225" t="s">
        <v>40</v>
      </c>
      <c r="O114" s="86"/>
      <c r="P114" s="226">
        <f>O114*H114</f>
        <v>0</v>
      </c>
      <c r="Q114" s="226">
        <v>0.01</v>
      </c>
      <c r="R114" s="226">
        <f>Q114*H114</f>
        <v>0.02</v>
      </c>
      <c r="S114" s="226">
        <v>0</v>
      </c>
      <c r="T114" s="227">
        <f>S114*H114</f>
        <v>0</v>
      </c>
      <c r="U114" s="40"/>
      <c r="V114" s="40"/>
      <c r="W114" s="40"/>
      <c r="X114" s="40"/>
      <c r="Y114" s="40"/>
      <c r="Z114" s="40"/>
      <c r="AA114" s="40"/>
      <c r="AB114" s="40"/>
      <c r="AC114" s="40"/>
      <c r="AD114" s="40"/>
      <c r="AE114" s="40"/>
      <c r="AR114" s="228" t="s">
        <v>258</v>
      </c>
      <c r="AT114" s="228" t="s">
        <v>254</v>
      </c>
      <c r="AU114" s="228" t="s">
        <v>78</v>
      </c>
      <c r="AY114" s="19" t="s">
        <v>252</v>
      </c>
      <c r="BE114" s="229">
        <f>IF(N114="základní",J114,0)</f>
        <v>0</v>
      </c>
      <c r="BF114" s="229">
        <f>IF(N114="snížená",J114,0)</f>
        <v>0</v>
      </c>
      <c r="BG114" s="229">
        <f>IF(N114="zákl. přenesená",J114,0)</f>
        <v>0</v>
      </c>
      <c r="BH114" s="229">
        <f>IF(N114="sníž. přenesená",J114,0)</f>
        <v>0</v>
      </c>
      <c r="BI114" s="229">
        <f>IF(N114="nulová",J114,0)</f>
        <v>0</v>
      </c>
      <c r="BJ114" s="19" t="s">
        <v>76</v>
      </c>
      <c r="BK114" s="229">
        <f>ROUND(I114*H114,2)</f>
        <v>0</v>
      </c>
      <c r="BL114" s="19" t="s">
        <v>258</v>
      </c>
      <c r="BM114" s="228" t="s">
        <v>6009</v>
      </c>
    </row>
    <row r="115" s="2" customFormat="1">
      <c r="A115" s="40"/>
      <c r="B115" s="41"/>
      <c r="C115" s="42"/>
      <c r="D115" s="230" t="s">
        <v>260</v>
      </c>
      <c r="E115" s="42"/>
      <c r="F115" s="231" t="s">
        <v>6010</v>
      </c>
      <c r="G115" s="42"/>
      <c r="H115" s="42"/>
      <c r="I115" s="232"/>
      <c r="J115" s="42"/>
      <c r="K115" s="42"/>
      <c r="L115" s="46"/>
      <c r="M115" s="233"/>
      <c r="N115" s="234"/>
      <c r="O115" s="86"/>
      <c r="P115" s="86"/>
      <c r="Q115" s="86"/>
      <c r="R115" s="86"/>
      <c r="S115" s="86"/>
      <c r="T115" s="87"/>
      <c r="U115" s="40"/>
      <c r="V115" s="40"/>
      <c r="W115" s="40"/>
      <c r="X115" s="40"/>
      <c r="Y115" s="40"/>
      <c r="Z115" s="40"/>
      <c r="AA115" s="40"/>
      <c r="AB115" s="40"/>
      <c r="AC115" s="40"/>
      <c r="AD115" s="40"/>
      <c r="AE115" s="40"/>
      <c r="AT115" s="19" t="s">
        <v>260</v>
      </c>
      <c r="AU115" s="19" t="s">
        <v>78</v>
      </c>
    </row>
    <row r="116" s="13" customFormat="1">
      <c r="A116" s="13"/>
      <c r="B116" s="235"/>
      <c r="C116" s="236"/>
      <c r="D116" s="237" t="s">
        <v>262</v>
      </c>
      <c r="E116" s="238" t="s">
        <v>19</v>
      </c>
      <c r="F116" s="239" t="s">
        <v>6005</v>
      </c>
      <c r="G116" s="236"/>
      <c r="H116" s="238" t="s">
        <v>19</v>
      </c>
      <c r="I116" s="240"/>
      <c r="J116" s="236"/>
      <c r="K116" s="236"/>
      <c r="L116" s="241"/>
      <c r="M116" s="242"/>
      <c r="N116" s="243"/>
      <c r="O116" s="243"/>
      <c r="P116" s="243"/>
      <c r="Q116" s="243"/>
      <c r="R116" s="243"/>
      <c r="S116" s="243"/>
      <c r="T116" s="244"/>
      <c r="U116" s="13"/>
      <c r="V116" s="13"/>
      <c r="W116" s="13"/>
      <c r="X116" s="13"/>
      <c r="Y116" s="13"/>
      <c r="Z116" s="13"/>
      <c r="AA116" s="13"/>
      <c r="AB116" s="13"/>
      <c r="AC116" s="13"/>
      <c r="AD116" s="13"/>
      <c r="AE116" s="13"/>
      <c r="AT116" s="245" t="s">
        <v>262</v>
      </c>
      <c r="AU116" s="245" t="s">
        <v>78</v>
      </c>
      <c r="AV116" s="13" t="s">
        <v>76</v>
      </c>
      <c r="AW116" s="13" t="s">
        <v>31</v>
      </c>
      <c r="AX116" s="13" t="s">
        <v>69</v>
      </c>
      <c r="AY116" s="245" t="s">
        <v>252</v>
      </c>
    </row>
    <row r="117" s="14" customFormat="1">
      <c r="A117" s="14"/>
      <c r="B117" s="246"/>
      <c r="C117" s="247"/>
      <c r="D117" s="237" t="s">
        <v>262</v>
      </c>
      <c r="E117" s="248" t="s">
        <v>19</v>
      </c>
      <c r="F117" s="249" t="s">
        <v>6011</v>
      </c>
      <c r="G117" s="247"/>
      <c r="H117" s="250">
        <v>2</v>
      </c>
      <c r="I117" s="251"/>
      <c r="J117" s="247"/>
      <c r="K117" s="247"/>
      <c r="L117" s="252"/>
      <c r="M117" s="253"/>
      <c r="N117" s="254"/>
      <c r="O117" s="254"/>
      <c r="P117" s="254"/>
      <c r="Q117" s="254"/>
      <c r="R117" s="254"/>
      <c r="S117" s="254"/>
      <c r="T117" s="255"/>
      <c r="U117" s="14"/>
      <c r="V117" s="14"/>
      <c r="W117" s="14"/>
      <c r="X117" s="14"/>
      <c r="Y117" s="14"/>
      <c r="Z117" s="14"/>
      <c r="AA117" s="14"/>
      <c r="AB117" s="14"/>
      <c r="AC117" s="14"/>
      <c r="AD117" s="14"/>
      <c r="AE117" s="14"/>
      <c r="AT117" s="256" t="s">
        <v>262</v>
      </c>
      <c r="AU117" s="256" t="s">
        <v>78</v>
      </c>
      <c r="AV117" s="14" t="s">
        <v>78</v>
      </c>
      <c r="AW117" s="14" t="s">
        <v>31</v>
      </c>
      <c r="AX117" s="14" t="s">
        <v>76</v>
      </c>
      <c r="AY117" s="256" t="s">
        <v>252</v>
      </c>
    </row>
    <row r="118" s="2" customFormat="1" ht="24.15" customHeight="1">
      <c r="A118" s="40"/>
      <c r="B118" s="41"/>
      <c r="C118" s="217" t="s">
        <v>85</v>
      </c>
      <c r="D118" s="217" t="s">
        <v>254</v>
      </c>
      <c r="E118" s="218" t="s">
        <v>6012</v>
      </c>
      <c r="F118" s="219" t="s">
        <v>6013</v>
      </c>
      <c r="G118" s="220" t="s">
        <v>187</v>
      </c>
      <c r="H118" s="221">
        <v>1.5</v>
      </c>
      <c r="I118" s="222"/>
      <c r="J118" s="223">
        <f>ROUND(I118*H118,2)</f>
        <v>0</v>
      </c>
      <c r="K118" s="219" t="s">
        <v>257</v>
      </c>
      <c r="L118" s="46"/>
      <c r="M118" s="224" t="s">
        <v>19</v>
      </c>
      <c r="N118" s="225" t="s">
        <v>40</v>
      </c>
      <c r="O118" s="86"/>
      <c r="P118" s="226">
        <f>O118*H118</f>
        <v>0</v>
      </c>
      <c r="Q118" s="226">
        <v>0.041529999999999997</v>
      </c>
      <c r="R118" s="226">
        <f>Q118*H118</f>
        <v>0.062294999999999996</v>
      </c>
      <c r="S118" s="226">
        <v>0</v>
      </c>
      <c r="T118" s="227">
        <f>S118*H118</f>
        <v>0</v>
      </c>
      <c r="U118" s="40"/>
      <c r="V118" s="40"/>
      <c r="W118" s="40"/>
      <c r="X118" s="40"/>
      <c r="Y118" s="40"/>
      <c r="Z118" s="40"/>
      <c r="AA118" s="40"/>
      <c r="AB118" s="40"/>
      <c r="AC118" s="40"/>
      <c r="AD118" s="40"/>
      <c r="AE118" s="40"/>
      <c r="AR118" s="228" t="s">
        <v>258</v>
      </c>
      <c r="AT118" s="228" t="s">
        <v>254</v>
      </c>
      <c r="AU118" s="228" t="s">
        <v>78</v>
      </c>
      <c r="AY118" s="19" t="s">
        <v>252</v>
      </c>
      <c r="BE118" s="229">
        <f>IF(N118="základní",J118,0)</f>
        <v>0</v>
      </c>
      <c r="BF118" s="229">
        <f>IF(N118="snížená",J118,0)</f>
        <v>0</v>
      </c>
      <c r="BG118" s="229">
        <f>IF(N118="zákl. přenesená",J118,0)</f>
        <v>0</v>
      </c>
      <c r="BH118" s="229">
        <f>IF(N118="sníž. přenesená",J118,0)</f>
        <v>0</v>
      </c>
      <c r="BI118" s="229">
        <f>IF(N118="nulová",J118,0)</f>
        <v>0</v>
      </c>
      <c r="BJ118" s="19" t="s">
        <v>76</v>
      </c>
      <c r="BK118" s="229">
        <f>ROUND(I118*H118,2)</f>
        <v>0</v>
      </c>
      <c r="BL118" s="19" t="s">
        <v>258</v>
      </c>
      <c r="BM118" s="228" t="s">
        <v>1781</v>
      </c>
    </row>
    <row r="119" s="2" customFormat="1">
      <c r="A119" s="40"/>
      <c r="B119" s="41"/>
      <c r="C119" s="42"/>
      <c r="D119" s="230" t="s">
        <v>260</v>
      </c>
      <c r="E119" s="42"/>
      <c r="F119" s="231" t="s">
        <v>6014</v>
      </c>
      <c r="G119" s="42"/>
      <c r="H119" s="42"/>
      <c r="I119" s="232"/>
      <c r="J119" s="42"/>
      <c r="K119" s="42"/>
      <c r="L119" s="46"/>
      <c r="M119" s="233"/>
      <c r="N119" s="234"/>
      <c r="O119" s="86"/>
      <c r="P119" s="86"/>
      <c r="Q119" s="86"/>
      <c r="R119" s="86"/>
      <c r="S119" s="86"/>
      <c r="T119" s="87"/>
      <c r="U119" s="40"/>
      <c r="V119" s="40"/>
      <c r="W119" s="40"/>
      <c r="X119" s="40"/>
      <c r="Y119" s="40"/>
      <c r="Z119" s="40"/>
      <c r="AA119" s="40"/>
      <c r="AB119" s="40"/>
      <c r="AC119" s="40"/>
      <c r="AD119" s="40"/>
      <c r="AE119" s="40"/>
      <c r="AT119" s="19" t="s">
        <v>260</v>
      </c>
      <c r="AU119" s="19" t="s">
        <v>78</v>
      </c>
    </row>
    <row r="120" s="13" customFormat="1">
      <c r="A120" s="13"/>
      <c r="B120" s="235"/>
      <c r="C120" s="236"/>
      <c r="D120" s="237" t="s">
        <v>262</v>
      </c>
      <c r="E120" s="238" t="s">
        <v>19</v>
      </c>
      <c r="F120" s="239" t="s">
        <v>6015</v>
      </c>
      <c r="G120" s="236"/>
      <c r="H120" s="238" t="s">
        <v>19</v>
      </c>
      <c r="I120" s="240"/>
      <c r="J120" s="236"/>
      <c r="K120" s="236"/>
      <c r="L120" s="241"/>
      <c r="M120" s="242"/>
      <c r="N120" s="243"/>
      <c r="O120" s="243"/>
      <c r="P120" s="243"/>
      <c r="Q120" s="243"/>
      <c r="R120" s="243"/>
      <c r="S120" s="243"/>
      <c r="T120" s="244"/>
      <c r="U120" s="13"/>
      <c r="V120" s="13"/>
      <c r="W120" s="13"/>
      <c r="X120" s="13"/>
      <c r="Y120" s="13"/>
      <c r="Z120" s="13"/>
      <c r="AA120" s="13"/>
      <c r="AB120" s="13"/>
      <c r="AC120" s="13"/>
      <c r="AD120" s="13"/>
      <c r="AE120" s="13"/>
      <c r="AT120" s="245" t="s">
        <v>262</v>
      </c>
      <c r="AU120" s="245" t="s">
        <v>78</v>
      </c>
      <c r="AV120" s="13" t="s">
        <v>76</v>
      </c>
      <c r="AW120" s="13" t="s">
        <v>31</v>
      </c>
      <c r="AX120" s="13" t="s">
        <v>69</v>
      </c>
      <c r="AY120" s="245" t="s">
        <v>252</v>
      </c>
    </row>
    <row r="121" s="14" customFormat="1">
      <c r="A121" s="14"/>
      <c r="B121" s="246"/>
      <c r="C121" s="247"/>
      <c r="D121" s="237" t="s">
        <v>262</v>
      </c>
      <c r="E121" s="248" t="s">
        <v>19</v>
      </c>
      <c r="F121" s="249" t="s">
        <v>6016</v>
      </c>
      <c r="G121" s="247"/>
      <c r="H121" s="250">
        <v>1.5</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262</v>
      </c>
      <c r="AU121" s="256" t="s">
        <v>78</v>
      </c>
      <c r="AV121" s="14" t="s">
        <v>78</v>
      </c>
      <c r="AW121" s="14" t="s">
        <v>31</v>
      </c>
      <c r="AX121" s="14" t="s">
        <v>69</v>
      </c>
      <c r="AY121" s="256" t="s">
        <v>252</v>
      </c>
    </row>
    <row r="122" s="16" customFormat="1">
      <c r="A122" s="16"/>
      <c r="B122" s="268"/>
      <c r="C122" s="269"/>
      <c r="D122" s="237" t="s">
        <v>262</v>
      </c>
      <c r="E122" s="270" t="s">
        <v>19</v>
      </c>
      <c r="F122" s="271" t="s">
        <v>333</v>
      </c>
      <c r="G122" s="269"/>
      <c r="H122" s="272">
        <v>1.5</v>
      </c>
      <c r="I122" s="273"/>
      <c r="J122" s="269"/>
      <c r="K122" s="269"/>
      <c r="L122" s="274"/>
      <c r="M122" s="275"/>
      <c r="N122" s="276"/>
      <c r="O122" s="276"/>
      <c r="P122" s="276"/>
      <c r="Q122" s="276"/>
      <c r="R122" s="276"/>
      <c r="S122" s="276"/>
      <c r="T122" s="277"/>
      <c r="U122" s="16"/>
      <c r="V122" s="16"/>
      <c r="W122" s="16"/>
      <c r="X122" s="16"/>
      <c r="Y122" s="16"/>
      <c r="Z122" s="16"/>
      <c r="AA122" s="16"/>
      <c r="AB122" s="16"/>
      <c r="AC122" s="16"/>
      <c r="AD122" s="16"/>
      <c r="AE122" s="16"/>
      <c r="AT122" s="278" t="s">
        <v>262</v>
      </c>
      <c r="AU122" s="278" t="s">
        <v>78</v>
      </c>
      <c r="AV122" s="16" t="s">
        <v>85</v>
      </c>
      <c r="AW122" s="16" t="s">
        <v>31</v>
      </c>
      <c r="AX122" s="16" t="s">
        <v>69</v>
      </c>
      <c r="AY122" s="278" t="s">
        <v>252</v>
      </c>
    </row>
    <row r="123" s="15" customFormat="1">
      <c r="A123" s="15"/>
      <c r="B123" s="257"/>
      <c r="C123" s="258"/>
      <c r="D123" s="237" t="s">
        <v>262</v>
      </c>
      <c r="E123" s="259" t="s">
        <v>19</v>
      </c>
      <c r="F123" s="260" t="s">
        <v>265</v>
      </c>
      <c r="G123" s="258"/>
      <c r="H123" s="261">
        <v>1.5</v>
      </c>
      <c r="I123" s="262"/>
      <c r="J123" s="258"/>
      <c r="K123" s="258"/>
      <c r="L123" s="263"/>
      <c r="M123" s="264"/>
      <c r="N123" s="265"/>
      <c r="O123" s="265"/>
      <c r="P123" s="265"/>
      <c r="Q123" s="265"/>
      <c r="R123" s="265"/>
      <c r="S123" s="265"/>
      <c r="T123" s="266"/>
      <c r="U123" s="15"/>
      <c r="V123" s="15"/>
      <c r="W123" s="15"/>
      <c r="X123" s="15"/>
      <c r="Y123" s="15"/>
      <c r="Z123" s="15"/>
      <c r="AA123" s="15"/>
      <c r="AB123" s="15"/>
      <c r="AC123" s="15"/>
      <c r="AD123" s="15"/>
      <c r="AE123" s="15"/>
      <c r="AT123" s="267" t="s">
        <v>262</v>
      </c>
      <c r="AU123" s="267" t="s">
        <v>78</v>
      </c>
      <c r="AV123" s="15" t="s">
        <v>258</v>
      </c>
      <c r="AW123" s="15" t="s">
        <v>31</v>
      </c>
      <c r="AX123" s="15" t="s">
        <v>76</v>
      </c>
      <c r="AY123" s="267" t="s">
        <v>252</v>
      </c>
    </row>
    <row r="124" s="2" customFormat="1" ht="24.15" customHeight="1">
      <c r="A124" s="40"/>
      <c r="B124" s="41"/>
      <c r="C124" s="217" t="s">
        <v>258</v>
      </c>
      <c r="D124" s="217" t="s">
        <v>254</v>
      </c>
      <c r="E124" s="218" t="s">
        <v>6017</v>
      </c>
      <c r="F124" s="219" t="s">
        <v>6018</v>
      </c>
      <c r="G124" s="220" t="s">
        <v>187</v>
      </c>
      <c r="H124" s="221">
        <v>1.5</v>
      </c>
      <c r="I124" s="222"/>
      <c r="J124" s="223">
        <f>ROUND(I124*H124,2)</f>
        <v>0</v>
      </c>
      <c r="K124" s="219" t="s">
        <v>257</v>
      </c>
      <c r="L124" s="46"/>
      <c r="M124" s="224" t="s">
        <v>19</v>
      </c>
      <c r="N124" s="225" t="s">
        <v>40</v>
      </c>
      <c r="O124" s="86"/>
      <c r="P124" s="226">
        <f>O124*H124</f>
        <v>0</v>
      </c>
      <c r="Q124" s="226">
        <v>0.041529999999999997</v>
      </c>
      <c r="R124" s="226">
        <f>Q124*H124</f>
        <v>0.062294999999999996</v>
      </c>
      <c r="S124" s="226">
        <v>0</v>
      </c>
      <c r="T124" s="227">
        <f>S124*H124</f>
        <v>0</v>
      </c>
      <c r="U124" s="40"/>
      <c r="V124" s="40"/>
      <c r="W124" s="40"/>
      <c r="X124" s="40"/>
      <c r="Y124" s="40"/>
      <c r="Z124" s="40"/>
      <c r="AA124" s="40"/>
      <c r="AB124" s="40"/>
      <c r="AC124" s="40"/>
      <c r="AD124" s="40"/>
      <c r="AE124" s="40"/>
      <c r="AR124" s="228" t="s">
        <v>258</v>
      </c>
      <c r="AT124" s="228" t="s">
        <v>254</v>
      </c>
      <c r="AU124" s="228" t="s">
        <v>78</v>
      </c>
      <c r="AY124" s="19" t="s">
        <v>252</v>
      </c>
      <c r="BE124" s="229">
        <f>IF(N124="základní",J124,0)</f>
        <v>0</v>
      </c>
      <c r="BF124" s="229">
        <f>IF(N124="snížená",J124,0)</f>
        <v>0</v>
      </c>
      <c r="BG124" s="229">
        <f>IF(N124="zákl. přenesená",J124,0)</f>
        <v>0</v>
      </c>
      <c r="BH124" s="229">
        <f>IF(N124="sníž. přenesená",J124,0)</f>
        <v>0</v>
      </c>
      <c r="BI124" s="229">
        <f>IF(N124="nulová",J124,0)</f>
        <v>0</v>
      </c>
      <c r="BJ124" s="19" t="s">
        <v>76</v>
      </c>
      <c r="BK124" s="229">
        <f>ROUND(I124*H124,2)</f>
        <v>0</v>
      </c>
      <c r="BL124" s="19" t="s">
        <v>258</v>
      </c>
      <c r="BM124" s="228" t="s">
        <v>1784</v>
      </c>
    </row>
    <row r="125" s="2" customFormat="1">
      <c r="A125" s="40"/>
      <c r="B125" s="41"/>
      <c r="C125" s="42"/>
      <c r="D125" s="230" t="s">
        <v>260</v>
      </c>
      <c r="E125" s="42"/>
      <c r="F125" s="231" t="s">
        <v>6019</v>
      </c>
      <c r="G125" s="42"/>
      <c r="H125" s="42"/>
      <c r="I125" s="232"/>
      <c r="J125" s="42"/>
      <c r="K125" s="42"/>
      <c r="L125" s="46"/>
      <c r="M125" s="233"/>
      <c r="N125" s="234"/>
      <c r="O125" s="86"/>
      <c r="P125" s="86"/>
      <c r="Q125" s="86"/>
      <c r="R125" s="86"/>
      <c r="S125" s="86"/>
      <c r="T125" s="87"/>
      <c r="U125" s="40"/>
      <c r="V125" s="40"/>
      <c r="W125" s="40"/>
      <c r="X125" s="40"/>
      <c r="Y125" s="40"/>
      <c r="Z125" s="40"/>
      <c r="AA125" s="40"/>
      <c r="AB125" s="40"/>
      <c r="AC125" s="40"/>
      <c r="AD125" s="40"/>
      <c r="AE125" s="40"/>
      <c r="AT125" s="19" t="s">
        <v>260</v>
      </c>
      <c r="AU125" s="19" t="s">
        <v>78</v>
      </c>
    </row>
    <row r="126" s="13" customFormat="1">
      <c r="A126" s="13"/>
      <c r="B126" s="235"/>
      <c r="C126" s="236"/>
      <c r="D126" s="237" t="s">
        <v>262</v>
      </c>
      <c r="E126" s="238" t="s">
        <v>19</v>
      </c>
      <c r="F126" s="239" t="s">
        <v>6015</v>
      </c>
      <c r="G126" s="236"/>
      <c r="H126" s="238" t="s">
        <v>19</v>
      </c>
      <c r="I126" s="240"/>
      <c r="J126" s="236"/>
      <c r="K126" s="236"/>
      <c r="L126" s="241"/>
      <c r="M126" s="242"/>
      <c r="N126" s="243"/>
      <c r="O126" s="243"/>
      <c r="P126" s="243"/>
      <c r="Q126" s="243"/>
      <c r="R126" s="243"/>
      <c r="S126" s="243"/>
      <c r="T126" s="244"/>
      <c r="U126" s="13"/>
      <c r="V126" s="13"/>
      <c r="W126" s="13"/>
      <c r="X126" s="13"/>
      <c r="Y126" s="13"/>
      <c r="Z126" s="13"/>
      <c r="AA126" s="13"/>
      <c r="AB126" s="13"/>
      <c r="AC126" s="13"/>
      <c r="AD126" s="13"/>
      <c r="AE126" s="13"/>
      <c r="AT126" s="245" t="s">
        <v>262</v>
      </c>
      <c r="AU126" s="245" t="s">
        <v>78</v>
      </c>
      <c r="AV126" s="13" t="s">
        <v>76</v>
      </c>
      <c r="AW126" s="13" t="s">
        <v>31</v>
      </c>
      <c r="AX126" s="13" t="s">
        <v>69</v>
      </c>
      <c r="AY126" s="245" t="s">
        <v>252</v>
      </c>
    </row>
    <row r="127" s="14" customFormat="1">
      <c r="A127" s="14"/>
      <c r="B127" s="246"/>
      <c r="C127" s="247"/>
      <c r="D127" s="237" t="s">
        <v>262</v>
      </c>
      <c r="E127" s="248" t="s">
        <v>19</v>
      </c>
      <c r="F127" s="249" t="s">
        <v>6016</v>
      </c>
      <c r="G127" s="247"/>
      <c r="H127" s="250">
        <v>1.5</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262</v>
      </c>
      <c r="AU127" s="256" t="s">
        <v>78</v>
      </c>
      <c r="AV127" s="14" t="s">
        <v>78</v>
      </c>
      <c r="AW127" s="14" t="s">
        <v>31</v>
      </c>
      <c r="AX127" s="14" t="s">
        <v>69</v>
      </c>
      <c r="AY127" s="256" t="s">
        <v>252</v>
      </c>
    </row>
    <row r="128" s="16" customFormat="1">
      <c r="A128" s="16"/>
      <c r="B128" s="268"/>
      <c r="C128" s="269"/>
      <c r="D128" s="237" t="s">
        <v>262</v>
      </c>
      <c r="E128" s="270" t="s">
        <v>19</v>
      </c>
      <c r="F128" s="271" t="s">
        <v>333</v>
      </c>
      <c r="G128" s="269"/>
      <c r="H128" s="272">
        <v>1.5</v>
      </c>
      <c r="I128" s="273"/>
      <c r="J128" s="269"/>
      <c r="K128" s="269"/>
      <c r="L128" s="274"/>
      <c r="M128" s="275"/>
      <c r="N128" s="276"/>
      <c r="O128" s="276"/>
      <c r="P128" s="276"/>
      <c r="Q128" s="276"/>
      <c r="R128" s="276"/>
      <c r="S128" s="276"/>
      <c r="T128" s="277"/>
      <c r="U128" s="16"/>
      <c r="V128" s="16"/>
      <c r="W128" s="16"/>
      <c r="X128" s="16"/>
      <c r="Y128" s="16"/>
      <c r="Z128" s="16"/>
      <c r="AA128" s="16"/>
      <c r="AB128" s="16"/>
      <c r="AC128" s="16"/>
      <c r="AD128" s="16"/>
      <c r="AE128" s="16"/>
      <c r="AT128" s="278" t="s">
        <v>262</v>
      </c>
      <c r="AU128" s="278" t="s">
        <v>78</v>
      </c>
      <c r="AV128" s="16" t="s">
        <v>85</v>
      </c>
      <c r="AW128" s="16" t="s">
        <v>31</v>
      </c>
      <c r="AX128" s="16" t="s">
        <v>69</v>
      </c>
      <c r="AY128" s="278" t="s">
        <v>252</v>
      </c>
    </row>
    <row r="129" s="15" customFormat="1">
      <c r="A129" s="15"/>
      <c r="B129" s="257"/>
      <c r="C129" s="258"/>
      <c r="D129" s="237" t="s">
        <v>262</v>
      </c>
      <c r="E129" s="259" t="s">
        <v>19</v>
      </c>
      <c r="F129" s="260" t="s">
        <v>265</v>
      </c>
      <c r="G129" s="258"/>
      <c r="H129" s="261">
        <v>1.5</v>
      </c>
      <c r="I129" s="262"/>
      <c r="J129" s="258"/>
      <c r="K129" s="258"/>
      <c r="L129" s="263"/>
      <c r="M129" s="264"/>
      <c r="N129" s="265"/>
      <c r="O129" s="265"/>
      <c r="P129" s="265"/>
      <c r="Q129" s="265"/>
      <c r="R129" s="265"/>
      <c r="S129" s="265"/>
      <c r="T129" s="266"/>
      <c r="U129" s="15"/>
      <c r="V129" s="15"/>
      <c r="W129" s="15"/>
      <c r="X129" s="15"/>
      <c r="Y129" s="15"/>
      <c r="Z129" s="15"/>
      <c r="AA129" s="15"/>
      <c r="AB129" s="15"/>
      <c r="AC129" s="15"/>
      <c r="AD129" s="15"/>
      <c r="AE129" s="15"/>
      <c r="AT129" s="267" t="s">
        <v>262</v>
      </c>
      <c r="AU129" s="267" t="s">
        <v>78</v>
      </c>
      <c r="AV129" s="15" t="s">
        <v>258</v>
      </c>
      <c r="AW129" s="15" t="s">
        <v>31</v>
      </c>
      <c r="AX129" s="15" t="s">
        <v>76</v>
      </c>
      <c r="AY129" s="267" t="s">
        <v>252</v>
      </c>
    </row>
    <row r="130" s="2" customFormat="1" ht="16.5" customHeight="1">
      <c r="A130" s="40"/>
      <c r="B130" s="41"/>
      <c r="C130" s="217" t="s">
        <v>284</v>
      </c>
      <c r="D130" s="217" t="s">
        <v>254</v>
      </c>
      <c r="E130" s="218" t="s">
        <v>6020</v>
      </c>
      <c r="F130" s="219" t="s">
        <v>6021</v>
      </c>
      <c r="G130" s="220" t="s">
        <v>183</v>
      </c>
      <c r="H130" s="221">
        <v>30</v>
      </c>
      <c r="I130" s="222"/>
      <c r="J130" s="223">
        <f>ROUND(I130*H130,2)</f>
        <v>0</v>
      </c>
      <c r="K130" s="219" t="s">
        <v>19</v>
      </c>
      <c r="L130" s="46"/>
      <c r="M130" s="224" t="s">
        <v>19</v>
      </c>
      <c r="N130" s="225" t="s">
        <v>40</v>
      </c>
      <c r="O130" s="86"/>
      <c r="P130" s="226">
        <f>O130*H130</f>
        <v>0</v>
      </c>
      <c r="Q130" s="226">
        <v>0</v>
      </c>
      <c r="R130" s="226">
        <f>Q130*H130</f>
        <v>0</v>
      </c>
      <c r="S130" s="226">
        <v>0</v>
      </c>
      <c r="T130" s="227">
        <f>S130*H130</f>
        <v>0</v>
      </c>
      <c r="U130" s="40"/>
      <c r="V130" s="40"/>
      <c r="W130" s="40"/>
      <c r="X130" s="40"/>
      <c r="Y130" s="40"/>
      <c r="Z130" s="40"/>
      <c r="AA130" s="40"/>
      <c r="AB130" s="40"/>
      <c r="AC130" s="40"/>
      <c r="AD130" s="40"/>
      <c r="AE130" s="40"/>
      <c r="AR130" s="228" t="s">
        <v>258</v>
      </c>
      <c r="AT130" s="228" t="s">
        <v>254</v>
      </c>
      <c r="AU130" s="228" t="s">
        <v>78</v>
      </c>
      <c r="AY130" s="19" t="s">
        <v>252</v>
      </c>
      <c r="BE130" s="229">
        <f>IF(N130="základní",J130,0)</f>
        <v>0</v>
      </c>
      <c r="BF130" s="229">
        <f>IF(N130="snížená",J130,0)</f>
        <v>0</v>
      </c>
      <c r="BG130" s="229">
        <f>IF(N130="zákl. přenesená",J130,0)</f>
        <v>0</v>
      </c>
      <c r="BH130" s="229">
        <f>IF(N130="sníž. přenesená",J130,0)</f>
        <v>0</v>
      </c>
      <c r="BI130" s="229">
        <f>IF(N130="nulová",J130,0)</f>
        <v>0</v>
      </c>
      <c r="BJ130" s="19" t="s">
        <v>76</v>
      </c>
      <c r="BK130" s="229">
        <f>ROUND(I130*H130,2)</f>
        <v>0</v>
      </c>
      <c r="BL130" s="19" t="s">
        <v>258</v>
      </c>
      <c r="BM130" s="228" t="s">
        <v>6022</v>
      </c>
    </row>
    <row r="131" s="13" customFormat="1">
      <c r="A131" s="13"/>
      <c r="B131" s="235"/>
      <c r="C131" s="236"/>
      <c r="D131" s="237" t="s">
        <v>262</v>
      </c>
      <c r="E131" s="238" t="s">
        <v>19</v>
      </c>
      <c r="F131" s="239" t="s">
        <v>6023</v>
      </c>
      <c r="G131" s="236"/>
      <c r="H131" s="238" t="s">
        <v>19</v>
      </c>
      <c r="I131" s="240"/>
      <c r="J131" s="236"/>
      <c r="K131" s="236"/>
      <c r="L131" s="241"/>
      <c r="M131" s="242"/>
      <c r="N131" s="243"/>
      <c r="O131" s="243"/>
      <c r="P131" s="243"/>
      <c r="Q131" s="243"/>
      <c r="R131" s="243"/>
      <c r="S131" s="243"/>
      <c r="T131" s="244"/>
      <c r="U131" s="13"/>
      <c r="V131" s="13"/>
      <c r="W131" s="13"/>
      <c r="X131" s="13"/>
      <c r="Y131" s="13"/>
      <c r="Z131" s="13"/>
      <c r="AA131" s="13"/>
      <c r="AB131" s="13"/>
      <c r="AC131" s="13"/>
      <c r="AD131" s="13"/>
      <c r="AE131" s="13"/>
      <c r="AT131" s="245" t="s">
        <v>262</v>
      </c>
      <c r="AU131" s="245" t="s">
        <v>78</v>
      </c>
      <c r="AV131" s="13" t="s">
        <v>76</v>
      </c>
      <c r="AW131" s="13" t="s">
        <v>31</v>
      </c>
      <c r="AX131" s="13" t="s">
        <v>69</v>
      </c>
      <c r="AY131" s="245" t="s">
        <v>252</v>
      </c>
    </row>
    <row r="132" s="14" customFormat="1">
      <c r="A132" s="14"/>
      <c r="B132" s="246"/>
      <c r="C132" s="247"/>
      <c r="D132" s="237" t="s">
        <v>262</v>
      </c>
      <c r="E132" s="248" t="s">
        <v>19</v>
      </c>
      <c r="F132" s="249" t="s">
        <v>6024</v>
      </c>
      <c r="G132" s="247"/>
      <c r="H132" s="250">
        <v>30</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262</v>
      </c>
      <c r="AU132" s="256" t="s">
        <v>78</v>
      </c>
      <c r="AV132" s="14" t="s">
        <v>78</v>
      </c>
      <c r="AW132" s="14" t="s">
        <v>31</v>
      </c>
      <c r="AX132" s="14" t="s">
        <v>69</v>
      </c>
      <c r="AY132" s="256" t="s">
        <v>252</v>
      </c>
    </row>
    <row r="133" s="16" customFormat="1">
      <c r="A133" s="16"/>
      <c r="B133" s="268"/>
      <c r="C133" s="269"/>
      <c r="D133" s="237" t="s">
        <v>262</v>
      </c>
      <c r="E133" s="270" t="s">
        <v>19</v>
      </c>
      <c r="F133" s="271" t="s">
        <v>333</v>
      </c>
      <c r="G133" s="269"/>
      <c r="H133" s="272">
        <v>30</v>
      </c>
      <c r="I133" s="273"/>
      <c r="J133" s="269"/>
      <c r="K133" s="269"/>
      <c r="L133" s="274"/>
      <c r="M133" s="275"/>
      <c r="N133" s="276"/>
      <c r="O133" s="276"/>
      <c r="P133" s="276"/>
      <c r="Q133" s="276"/>
      <c r="R133" s="276"/>
      <c r="S133" s="276"/>
      <c r="T133" s="277"/>
      <c r="U133" s="16"/>
      <c r="V133" s="16"/>
      <c r="W133" s="16"/>
      <c r="X133" s="16"/>
      <c r="Y133" s="16"/>
      <c r="Z133" s="16"/>
      <c r="AA133" s="16"/>
      <c r="AB133" s="16"/>
      <c r="AC133" s="16"/>
      <c r="AD133" s="16"/>
      <c r="AE133" s="16"/>
      <c r="AT133" s="278" t="s">
        <v>262</v>
      </c>
      <c r="AU133" s="278" t="s">
        <v>78</v>
      </c>
      <c r="AV133" s="16" t="s">
        <v>85</v>
      </c>
      <c r="AW133" s="16" t="s">
        <v>31</v>
      </c>
      <c r="AX133" s="16" t="s">
        <v>69</v>
      </c>
      <c r="AY133" s="278" t="s">
        <v>252</v>
      </c>
    </row>
    <row r="134" s="15" customFormat="1">
      <c r="A134" s="15"/>
      <c r="B134" s="257"/>
      <c r="C134" s="258"/>
      <c r="D134" s="237" t="s">
        <v>262</v>
      </c>
      <c r="E134" s="259" t="s">
        <v>19</v>
      </c>
      <c r="F134" s="260" t="s">
        <v>265</v>
      </c>
      <c r="G134" s="258"/>
      <c r="H134" s="261">
        <v>30</v>
      </c>
      <c r="I134" s="262"/>
      <c r="J134" s="258"/>
      <c r="K134" s="258"/>
      <c r="L134" s="263"/>
      <c r="M134" s="264"/>
      <c r="N134" s="265"/>
      <c r="O134" s="265"/>
      <c r="P134" s="265"/>
      <c r="Q134" s="265"/>
      <c r="R134" s="265"/>
      <c r="S134" s="265"/>
      <c r="T134" s="266"/>
      <c r="U134" s="15"/>
      <c r="V134" s="15"/>
      <c r="W134" s="15"/>
      <c r="X134" s="15"/>
      <c r="Y134" s="15"/>
      <c r="Z134" s="15"/>
      <c r="AA134" s="15"/>
      <c r="AB134" s="15"/>
      <c r="AC134" s="15"/>
      <c r="AD134" s="15"/>
      <c r="AE134" s="15"/>
      <c r="AT134" s="267" t="s">
        <v>262</v>
      </c>
      <c r="AU134" s="267" t="s">
        <v>78</v>
      </c>
      <c r="AV134" s="15" t="s">
        <v>258</v>
      </c>
      <c r="AW134" s="15" t="s">
        <v>31</v>
      </c>
      <c r="AX134" s="15" t="s">
        <v>76</v>
      </c>
      <c r="AY134" s="267" t="s">
        <v>252</v>
      </c>
    </row>
    <row r="135" s="2" customFormat="1" ht="24.15" customHeight="1">
      <c r="A135" s="40"/>
      <c r="B135" s="41"/>
      <c r="C135" s="217" t="s">
        <v>290</v>
      </c>
      <c r="D135" s="217" t="s">
        <v>254</v>
      </c>
      <c r="E135" s="218" t="s">
        <v>1825</v>
      </c>
      <c r="F135" s="219" t="s">
        <v>1826</v>
      </c>
      <c r="G135" s="220" t="s">
        <v>183</v>
      </c>
      <c r="H135" s="221">
        <v>104.84999999999999</v>
      </c>
      <c r="I135" s="222"/>
      <c r="J135" s="223">
        <f>ROUND(I135*H135,2)</f>
        <v>0</v>
      </c>
      <c r="K135" s="219" t="s">
        <v>257</v>
      </c>
      <c r="L135" s="46"/>
      <c r="M135" s="224" t="s">
        <v>19</v>
      </c>
      <c r="N135" s="225" t="s">
        <v>40</v>
      </c>
      <c r="O135" s="86"/>
      <c r="P135" s="226">
        <f>O135*H135</f>
        <v>0</v>
      </c>
      <c r="Q135" s="226">
        <v>0.0015</v>
      </c>
      <c r="R135" s="226">
        <f>Q135*H135</f>
        <v>0.157275</v>
      </c>
      <c r="S135" s="226">
        <v>0</v>
      </c>
      <c r="T135" s="227">
        <f>S135*H135</f>
        <v>0</v>
      </c>
      <c r="U135" s="40"/>
      <c r="V135" s="40"/>
      <c r="W135" s="40"/>
      <c r="X135" s="40"/>
      <c r="Y135" s="40"/>
      <c r="Z135" s="40"/>
      <c r="AA135" s="40"/>
      <c r="AB135" s="40"/>
      <c r="AC135" s="40"/>
      <c r="AD135" s="40"/>
      <c r="AE135" s="40"/>
      <c r="AR135" s="228" t="s">
        <v>258</v>
      </c>
      <c r="AT135" s="228" t="s">
        <v>254</v>
      </c>
      <c r="AU135" s="228" t="s">
        <v>78</v>
      </c>
      <c r="AY135" s="19" t="s">
        <v>252</v>
      </c>
      <c r="BE135" s="229">
        <f>IF(N135="základní",J135,0)</f>
        <v>0</v>
      </c>
      <c r="BF135" s="229">
        <f>IF(N135="snížená",J135,0)</f>
        <v>0</v>
      </c>
      <c r="BG135" s="229">
        <f>IF(N135="zákl. přenesená",J135,0)</f>
        <v>0</v>
      </c>
      <c r="BH135" s="229">
        <f>IF(N135="sníž. přenesená",J135,0)</f>
        <v>0</v>
      </c>
      <c r="BI135" s="229">
        <f>IF(N135="nulová",J135,0)</f>
        <v>0</v>
      </c>
      <c r="BJ135" s="19" t="s">
        <v>76</v>
      </c>
      <c r="BK135" s="229">
        <f>ROUND(I135*H135,2)</f>
        <v>0</v>
      </c>
      <c r="BL135" s="19" t="s">
        <v>258</v>
      </c>
      <c r="BM135" s="228" t="s">
        <v>1827</v>
      </c>
    </row>
    <row r="136" s="2" customFormat="1">
      <c r="A136" s="40"/>
      <c r="B136" s="41"/>
      <c r="C136" s="42"/>
      <c r="D136" s="230" t="s">
        <v>260</v>
      </c>
      <c r="E136" s="42"/>
      <c r="F136" s="231" t="s">
        <v>1828</v>
      </c>
      <c r="G136" s="42"/>
      <c r="H136" s="42"/>
      <c r="I136" s="232"/>
      <c r="J136" s="42"/>
      <c r="K136" s="42"/>
      <c r="L136" s="46"/>
      <c r="M136" s="233"/>
      <c r="N136" s="234"/>
      <c r="O136" s="86"/>
      <c r="P136" s="86"/>
      <c r="Q136" s="86"/>
      <c r="R136" s="86"/>
      <c r="S136" s="86"/>
      <c r="T136" s="87"/>
      <c r="U136" s="40"/>
      <c r="V136" s="40"/>
      <c r="W136" s="40"/>
      <c r="X136" s="40"/>
      <c r="Y136" s="40"/>
      <c r="Z136" s="40"/>
      <c r="AA136" s="40"/>
      <c r="AB136" s="40"/>
      <c r="AC136" s="40"/>
      <c r="AD136" s="40"/>
      <c r="AE136" s="40"/>
      <c r="AT136" s="19" t="s">
        <v>260</v>
      </c>
      <c r="AU136" s="19" t="s">
        <v>78</v>
      </c>
    </row>
    <row r="137" s="13" customFormat="1">
      <c r="A137" s="13"/>
      <c r="B137" s="235"/>
      <c r="C137" s="236"/>
      <c r="D137" s="237" t="s">
        <v>262</v>
      </c>
      <c r="E137" s="238" t="s">
        <v>19</v>
      </c>
      <c r="F137" s="239" t="s">
        <v>6025</v>
      </c>
      <c r="G137" s="236"/>
      <c r="H137" s="238" t="s">
        <v>19</v>
      </c>
      <c r="I137" s="240"/>
      <c r="J137" s="236"/>
      <c r="K137" s="236"/>
      <c r="L137" s="241"/>
      <c r="M137" s="242"/>
      <c r="N137" s="243"/>
      <c r="O137" s="243"/>
      <c r="P137" s="243"/>
      <c r="Q137" s="243"/>
      <c r="R137" s="243"/>
      <c r="S137" s="243"/>
      <c r="T137" s="244"/>
      <c r="U137" s="13"/>
      <c r="V137" s="13"/>
      <c r="W137" s="13"/>
      <c r="X137" s="13"/>
      <c r="Y137" s="13"/>
      <c r="Z137" s="13"/>
      <c r="AA137" s="13"/>
      <c r="AB137" s="13"/>
      <c r="AC137" s="13"/>
      <c r="AD137" s="13"/>
      <c r="AE137" s="13"/>
      <c r="AT137" s="245" t="s">
        <v>262</v>
      </c>
      <c r="AU137" s="245" t="s">
        <v>78</v>
      </c>
      <c r="AV137" s="13" t="s">
        <v>76</v>
      </c>
      <c r="AW137" s="13" t="s">
        <v>31</v>
      </c>
      <c r="AX137" s="13" t="s">
        <v>69</v>
      </c>
      <c r="AY137" s="245" t="s">
        <v>252</v>
      </c>
    </row>
    <row r="138" s="13" customFormat="1">
      <c r="A138" s="13"/>
      <c r="B138" s="235"/>
      <c r="C138" s="236"/>
      <c r="D138" s="237" t="s">
        <v>262</v>
      </c>
      <c r="E138" s="238" t="s">
        <v>19</v>
      </c>
      <c r="F138" s="239" t="s">
        <v>6005</v>
      </c>
      <c r="G138" s="236"/>
      <c r="H138" s="238" t="s">
        <v>19</v>
      </c>
      <c r="I138" s="240"/>
      <c r="J138" s="236"/>
      <c r="K138" s="236"/>
      <c r="L138" s="241"/>
      <c r="M138" s="242"/>
      <c r="N138" s="243"/>
      <c r="O138" s="243"/>
      <c r="P138" s="243"/>
      <c r="Q138" s="243"/>
      <c r="R138" s="243"/>
      <c r="S138" s="243"/>
      <c r="T138" s="244"/>
      <c r="U138" s="13"/>
      <c r="V138" s="13"/>
      <c r="W138" s="13"/>
      <c r="X138" s="13"/>
      <c r="Y138" s="13"/>
      <c r="Z138" s="13"/>
      <c r="AA138" s="13"/>
      <c r="AB138" s="13"/>
      <c r="AC138" s="13"/>
      <c r="AD138" s="13"/>
      <c r="AE138" s="13"/>
      <c r="AT138" s="245" t="s">
        <v>262</v>
      </c>
      <c r="AU138" s="245" t="s">
        <v>78</v>
      </c>
      <c r="AV138" s="13" t="s">
        <v>76</v>
      </c>
      <c r="AW138" s="13" t="s">
        <v>31</v>
      </c>
      <c r="AX138" s="13" t="s">
        <v>69</v>
      </c>
      <c r="AY138" s="245" t="s">
        <v>252</v>
      </c>
    </row>
    <row r="139" s="14" customFormat="1">
      <c r="A139" s="14"/>
      <c r="B139" s="246"/>
      <c r="C139" s="247"/>
      <c r="D139" s="237" t="s">
        <v>262</v>
      </c>
      <c r="E139" s="248" t="s">
        <v>19</v>
      </c>
      <c r="F139" s="249" t="s">
        <v>6026</v>
      </c>
      <c r="G139" s="247"/>
      <c r="H139" s="250">
        <v>32.25</v>
      </c>
      <c r="I139" s="251"/>
      <c r="J139" s="247"/>
      <c r="K139" s="247"/>
      <c r="L139" s="252"/>
      <c r="M139" s="253"/>
      <c r="N139" s="254"/>
      <c r="O139" s="254"/>
      <c r="P139" s="254"/>
      <c r="Q139" s="254"/>
      <c r="R139" s="254"/>
      <c r="S139" s="254"/>
      <c r="T139" s="255"/>
      <c r="U139" s="14"/>
      <c r="V139" s="14"/>
      <c r="W139" s="14"/>
      <c r="X139" s="14"/>
      <c r="Y139" s="14"/>
      <c r="Z139" s="14"/>
      <c r="AA139" s="14"/>
      <c r="AB139" s="14"/>
      <c r="AC139" s="14"/>
      <c r="AD139" s="14"/>
      <c r="AE139" s="14"/>
      <c r="AT139" s="256" t="s">
        <v>262</v>
      </c>
      <c r="AU139" s="256" t="s">
        <v>78</v>
      </c>
      <c r="AV139" s="14" t="s">
        <v>78</v>
      </c>
      <c r="AW139" s="14" t="s">
        <v>31</v>
      </c>
      <c r="AX139" s="14" t="s">
        <v>69</v>
      </c>
      <c r="AY139" s="256" t="s">
        <v>252</v>
      </c>
    </row>
    <row r="140" s="16" customFormat="1">
      <c r="A140" s="16"/>
      <c r="B140" s="268"/>
      <c r="C140" s="269"/>
      <c r="D140" s="237" t="s">
        <v>262</v>
      </c>
      <c r="E140" s="270" t="s">
        <v>19</v>
      </c>
      <c r="F140" s="271" t="s">
        <v>333</v>
      </c>
      <c r="G140" s="269"/>
      <c r="H140" s="272">
        <v>32.25</v>
      </c>
      <c r="I140" s="273"/>
      <c r="J140" s="269"/>
      <c r="K140" s="269"/>
      <c r="L140" s="274"/>
      <c r="M140" s="275"/>
      <c r="N140" s="276"/>
      <c r="O140" s="276"/>
      <c r="P140" s="276"/>
      <c r="Q140" s="276"/>
      <c r="R140" s="276"/>
      <c r="S140" s="276"/>
      <c r="T140" s="277"/>
      <c r="U140" s="16"/>
      <c r="V140" s="16"/>
      <c r="W140" s="16"/>
      <c r="X140" s="16"/>
      <c r="Y140" s="16"/>
      <c r="Z140" s="16"/>
      <c r="AA140" s="16"/>
      <c r="AB140" s="16"/>
      <c r="AC140" s="16"/>
      <c r="AD140" s="16"/>
      <c r="AE140" s="16"/>
      <c r="AT140" s="278" t="s">
        <v>262</v>
      </c>
      <c r="AU140" s="278" t="s">
        <v>78</v>
      </c>
      <c r="AV140" s="16" t="s">
        <v>85</v>
      </c>
      <c r="AW140" s="16" t="s">
        <v>31</v>
      </c>
      <c r="AX140" s="16" t="s">
        <v>69</v>
      </c>
      <c r="AY140" s="278" t="s">
        <v>252</v>
      </c>
    </row>
    <row r="141" s="14" customFormat="1">
      <c r="A141" s="14"/>
      <c r="B141" s="246"/>
      <c r="C141" s="247"/>
      <c r="D141" s="237" t="s">
        <v>262</v>
      </c>
      <c r="E141" s="248" t="s">
        <v>19</v>
      </c>
      <c r="F141" s="249" t="s">
        <v>6027</v>
      </c>
      <c r="G141" s="247"/>
      <c r="H141" s="250">
        <v>4.7999999999999998</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262</v>
      </c>
      <c r="AU141" s="256" t="s">
        <v>78</v>
      </c>
      <c r="AV141" s="14" t="s">
        <v>78</v>
      </c>
      <c r="AW141" s="14" t="s">
        <v>31</v>
      </c>
      <c r="AX141" s="14" t="s">
        <v>69</v>
      </c>
      <c r="AY141" s="256" t="s">
        <v>252</v>
      </c>
    </row>
    <row r="142" s="16" customFormat="1">
      <c r="A142" s="16"/>
      <c r="B142" s="268"/>
      <c r="C142" s="269"/>
      <c r="D142" s="237" t="s">
        <v>262</v>
      </c>
      <c r="E142" s="270" t="s">
        <v>19</v>
      </c>
      <c r="F142" s="271" t="s">
        <v>333</v>
      </c>
      <c r="G142" s="269"/>
      <c r="H142" s="272">
        <v>4.7999999999999998</v>
      </c>
      <c r="I142" s="273"/>
      <c r="J142" s="269"/>
      <c r="K142" s="269"/>
      <c r="L142" s="274"/>
      <c r="M142" s="275"/>
      <c r="N142" s="276"/>
      <c r="O142" s="276"/>
      <c r="P142" s="276"/>
      <c r="Q142" s="276"/>
      <c r="R142" s="276"/>
      <c r="S142" s="276"/>
      <c r="T142" s="277"/>
      <c r="U142" s="16"/>
      <c r="V142" s="16"/>
      <c r="W142" s="16"/>
      <c r="X142" s="16"/>
      <c r="Y142" s="16"/>
      <c r="Z142" s="16"/>
      <c r="AA142" s="16"/>
      <c r="AB142" s="16"/>
      <c r="AC142" s="16"/>
      <c r="AD142" s="16"/>
      <c r="AE142" s="16"/>
      <c r="AT142" s="278" t="s">
        <v>262</v>
      </c>
      <c r="AU142" s="278" t="s">
        <v>78</v>
      </c>
      <c r="AV142" s="16" t="s">
        <v>85</v>
      </c>
      <c r="AW142" s="16" t="s">
        <v>31</v>
      </c>
      <c r="AX142" s="16" t="s">
        <v>69</v>
      </c>
      <c r="AY142" s="278" t="s">
        <v>252</v>
      </c>
    </row>
    <row r="143" s="13" customFormat="1">
      <c r="A143" s="13"/>
      <c r="B143" s="235"/>
      <c r="C143" s="236"/>
      <c r="D143" s="237" t="s">
        <v>262</v>
      </c>
      <c r="E143" s="238" t="s">
        <v>19</v>
      </c>
      <c r="F143" s="239" t="s">
        <v>6005</v>
      </c>
      <c r="G143" s="236"/>
      <c r="H143" s="238" t="s">
        <v>19</v>
      </c>
      <c r="I143" s="240"/>
      <c r="J143" s="236"/>
      <c r="K143" s="236"/>
      <c r="L143" s="241"/>
      <c r="M143" s="242"/>
      <c r="N143" s="243"/>
      <c r="O143" s="243"/>
      <c r="P143" s="243"/>
      <c r="Q143" s="243"/>
      <c r="R143" s="243"/>
      <c r="S143" s="243"/>
      <c r="T143" s="244"/>
      <c r="U143" s="13"/>
      <c r="V143" s="13"/>
      <c r="W143" s="13"/>
      <c r="X143" s="13"/>
      <c r="Y143" s="13"/>
      <c r="Z143" s="13"/>
      <c r="AA143" s="13"/>
      <c r="AB143" s="13"/>
      <c r="AC143" s="13"/>
      <c r="AD143" s="13"/>
      <c r="AE143" s="13"/>
      <c r="AT143" s="245" t="s">
        <v>262</v>
      </c>
      <c r="AU143" s="245" t="s">
        <v>78</v>
      </c>
      <c r="AV143" s="13" t="s">
        <v>76</v>
      </c>
      <c r="AW143" s="13" t="s">
        <v>31</v>
      </c>
      <c r="AX143" s="13" t="s">
        <v>69</v>
      </c>
      <c r="AY143" s="245" t="s">
        <v>252</v>
      </c>
    </row>
    <row r="144" s="14" customFormat="1">
      <c r="A144" s="14"/>
      <c r="B144" s="246"/>
      <c r="C144" s="247"/>
      <c r="D144" s="237" t="s">
        <v>262</v>
      </c>
      <c r="E144" s="248" t="s">
        <v>19</v>
      </c>
      <c r="F144" s="249" t="s">
        <v>6028</v>
      </c>
      <c r="G144" s="247"/>
      <c r="H144" s="250">
        <v>67.799999999999997</v>
      </c>
      <c r="I144" s="251"/>
      <c r="J144" s="247"/>
      <c r="K144" s="247"/>
      <c r="L144" s="252"/>
      <c r="M144" s="253"/>
      <c r="N144" s="254"/>
      <c r="O144" s="254"/>
      <c r="P144" s="254"/>
      <c r="Q144" s="254"/>
      <c r="R144" s="254"/>
      <c r="S144" s="254"/>
      <c r="T144" s="255"/>
      <c r="U144" s="14"/>
      <c r="V144" s="14"/>
      <c r="W144" s="14"/>
      <c r="X144" s="14"/>
      <c r="Y144" s="14"/>
      <c r="Z144" s="14"/>
      <c r="AA144" s="14"/>
      <c r="AB144" s="14"/>
      <c r="AC144" s="14"/>
      <c r="AD144" s="14"/>
      <c r="AE144" s="14"/>
      <c r="AT144" s="256" t="s">
        <v>262</v>
      </c>
      <c r="AU144" s="256" t="s">
        <v>78</v>
      </c>
      <c r="AV144" s="14" t="s">
        <v>78</v>
      </c>
      <c r="AW144" s="14" t="s">
        <v>31</v>
      </c>
      <c r="AX144" s="14" t="s">
        <v>69</v>
      </c>
      <c r="AY144" s="256" t="s">
        <v>252</v>
      </c>
    </row>
    <row r="145" s="16" customFormat="1">
      <c r="A145" s="16"/>
      <c r="B145" s="268"/>
      <c r="C145" s="269"/>
      <c r="D145" s="237" t="s">
        <v>262</v>
      </c>
      <c r="E145" s="270" t="s">
        <v>19</v>
      </c>
      <c r="F145" s="271" t="s">
        <v>333</v>
      </c>
      <c r="G145" s="269"/>
      <c r="H145" s="272">
        <v>67.799999999999997</v>
      </c>
      <c r="I145" s="273"/>
      <c r="J145" s="269"/>
      <c r="K145" s="269"/>
      <c r="L145" s="274"/>
      <c r="M145" s="275"/>
      <c r="N145" s="276"/>
      <c r="O145" s="276"/>
      <c r="P145" s="276"/>
      <c r="Q145" s="276"/>
      <c r="R145" s="276"/>
      <c r="S145" s="276"/>
      <c r="T145" s="277"/>
      <c r="U145" s="16"/>
      <c r="V145" s="16"/>
      <c r="W145" s="16"/>
      <c r="X145" s="16"/>
      <c r="Y145" s="16"/>
      <c r="Z145" s="16"/>
      <c r="AA145" s="16"/>
      <c r="AB145" s="16"/>
      <c r="AC145" s="16"/>
      <c r="AD145" s="16"/>
      <c r="AE145" s="16"/>
      <c r="AT145" s="278" t="s">
        <v>262</v>
      </c>
      <c r="AU145" s="278" t="s">
        <v>78</v>
      </c>
      <c r="AV145" s="16" t="s">
        <v>85</v>
      </c>
      <c r="AW145" s="16" t="s">
        <v>31</v>
      </c>
      <c r="AX145" s="16" t="s">
        <v>69</v>
      </c>
      <c r="AY145" s="278" t="s">
        <v>252</v>
      </c>
    </row>
    <row r="146" s="15" customFormat="1">
      <c r="A146" s="15"/>
      <c r="B146" s="257"/>
      <c r="C146" s="258"/>
      <c r="D146" s="237" t="s">
        <v>262</v>
      </c>
      <c r="E146" s="259" t="s">
        <v>19</v>
      </c>
      <c r="F146" s="260" t="s">
        <v>265</v>
      </c>
      <c r="G146" s="258"/>
      <c r="H146" s="261">
        <v>104.84999999999999</v>
      </c>
      <c r="I146" s="262"/>
      <c r="J146" s="258"/>
      <c r="K146" s="258"/>
      <c r="L146" s="263"/>
      <c r="M146" s="264"/>
      <c r="N146" s="265"/>
      <c r="O146" s="265"/>
      <c r="P146" s="265"/>
      <c r="Q146" s="265"/>
      <c r="R146" s="265"/>
      <c r="S146" s="265"/>
      <c r="T146" s="266"/>
      <c r="U146" s="15"/>
      <c r="V146" s="15"/>
      <c r="W146" s="15"/>
      <c r="X146" s="15"/>
      <c r="Y146" s="15"/>
      <c r="Z146" s="15"/>
      <c r="AA146" s="15"/>
      <c r="AB146" s="15"/>
      <c r="AC146" s="15"/>
      <c r="AD146" s="15"/>
      <c r="AE146" s="15"/>
      <c r="AT146" s="267" t="s">
        <v>262</v>
      </c>
      <c r="AU146" s="267" t="s">
        <v>78</v>
      </c>
      <c r="AV146" s="15" t="s">
        <v>258</v>
      </c>
      <c r="AW146" s="15" t="s">
        <v>31</v>
      </c>
      <c r="AX146" s="15" t="s">
        <v>76</v>
      </c>
      <c r="AY146" s="267" t="s">
        <v>252</v>
      </c>
    </row>
    <row r="147" s="2" customFormat="1" ht="55.5" customHeight="1">
      <c r="A147" s="40"/>
      <c r="B147" s="41"/>
      <c r="C147" s="217" t="s">
        <v>296</v>
      </c>
      <c r="D147" s="217" t="s">
        <v>254</v>
      </c>
      <c r="E147" s="218" t="s">
        <v>462</v>
      </c>
      <c r="F147" s="219" t="s">
        <v>463</v>
      </c>
      <c r="G147" s="220" t="s">
        <v>183</v>
      </c>
      <c r="H147" s="221">
        <v>80.25</v>
      </c>
      <c r="I147" s="222"/>
      <c r="J147" s="223">
        <f>ROUND(I147*H147,2)</f>
        <v>0</v>
      </c>
      <c r="K147" s="219" t="s">
        <v>257</v>
      </c>
      <c r="L147" s="46"/>
      <c r="M147" s="224" t="s">
        <v>19</v>
      </c>
      <c r="N147" s="225" t="s">
        <v>40</v>
      </c>
      <c r="O147" s="86"/>
      <c r="P147" s="226">
        <f>O147*H147</f>
        <v>0</v>
      </c>
      <c r="Q147" s="226">
        <v>0</v>
      </c>
      <c r="R147" s="226">
        <f>Q147*H147</f>
        <v>0</v>
      </c>
      <c r="S147" s="226">
        <v>0</v>
      </c>
      <c r="T147" s="227">
        <f>S147*H147</f>
        <v>0</v>
      </c>
      <c r="U147" s="40"/>
      <c r="V147" s="40"/>
      <c r="W147" s="40"/>
      <c r="X147" s="40"/>
      <c r="Y147" s="40"/>
      <c r="Z147" s="40"/>
      <c r="AA147" s="40"/>
      <c r="AB147" s="40"/>
      <c r="AC147" s="40"/>
      <c r="AD147" s="40"/>
      <c r="AE147" s="40"/>
      <c r="AR147" s="228" t="s">
        <v>258</v>
      </c>
      <c r="AT147" s="228" t="s">
        <v>254</v>
      </c>
      <c r="AU147" s="228" t="s">
        <v>78</v>
      </c>
      <c r="AY147" s="19" t="s">
        <v>252</v>
      </c>
      <c r="BE147" s="229">
        <f>IF(N147="základní",J147,0)</f>
        <v>0</v>
      </c>
      <c r="BF147" s="229">
        <f>IF(N147="snížená",J147,0)</f>
        <v>0</v>
      </c>
      <c r="BG147" s="229">
        <f>IF(N147="zákl. přenesená",J147,0)</f>
        <v>0</v>
      </c>
      <c r="BH147" s="229">
        <f>IF(N147="sníž. přenesená",J147,0)</f>
        <v>0</v>
      </c>
      <c r="BI147" s="229">
        <f>IF(N147="nulová",J147,0)</f>
        <v>0</v>
      </c>
      <c r="BJ147" s="19" t="s">
        <v>76</v>
      </c>
      <c r="BK147" s="229">
        <f>ROUND(I147*H147,2)</f>
        <v>0</v>
      </c>
      <c r="BL147" s="19" t="s">
        <v>258</v>
      </c>
      <c r="BM147" s="228" t="s">
        <v>1839</v>
      </c>
    </row>
    <row r="148" s="2" customFormat="1">
      <c r="A148" s="40"/>
      <c r="B148" s="41"/>
      <c r="C148" s="42"/>
      <c r="D148" s="230" t="s">
        <v>260</v>
      </c>
      <c r="E148" s="42"/>
      <c r="F148" s="231" t="s">
        <v>465</v>
      </c>
      <c r="G148" s="42"/>
      <c r="H148" s="42"/>
      <c r="I148" s="232"/>
      <c r="J148" s="42"/>
      <c r="K148" s="42"/>
      <c r="L148" s="46"/>
      <c r="M148" s="233"/>
      <c r="N148" s="234"/>
      <c r="O148" s="86"/>
      <c r="P148" s="86"/>
      <c r="Q148" s="86"/>
      <c r="R148" s="86"/>
      <c r="S148" s="86"/>
      <c r="T148" s="87"/>
      <c r="U148" s="40"/>
      <c r="V148" s="40"/>
      <c r="W148" s="40"/>
      <c r="X148" s="40"/>
      <c r="Y148" s="40"/>
      <c r="Z148" s="40"/>
      <c r="AA148" s="40"/>
      <c r="AB148" s="40"/>
      <c r="AC148" s="40"/>
      <c r="AD148" s="40"/>
      <c r="AE148" s="40"/>
      <c r="AT148" s="19" t="s">
        <v>260</v>
      </c>
      <c r="AU148" s="19" t="s">
        <v>78</v>
      </c>
    </row>
    <row r="149" s="13" customFormat="1">
      <c r="A149" s="13"/>
      <c r="B149" s="235"/>
      <c r="C149" s="236"/>
      <c r="D149" s="237" t="s">
        <v>262</v>
      </c>
      <c r="E149" s="238" t="s">
        <v>19</v>
      </c>
      <c r="F149" s="239" t="s">
        <v>263</v>
      </c>
      <c r="G149" s="236"/>
      <c r="H149" s="238" t="s">
        <v>19</v>
      </c>
      <c r="I149" s="240"/>
      <c r="J149" s="236"/>
      <c r="K149" s="236"/>
      <c r="L149" s="241"/>
      <c r="M149" s="242"/>
      <c r="N149" s="243"/>
      <c r="O149" s="243"/>
      <c r="P149" s="243"/>
      <c r="Q149" s="243"/>
      <c r="R149" s="243"/>
      <c r="S149" s="243"/>
      <c r="T149" s="244"/>
      <c r="U149" s="13"/>
      <c r="V149" s="13"/>
      <c r="W149" s="13"/>
      <c r="X149" s="13"/>
      <c r="Y149" s="13"/>
      <c r="Z149" s="13"/>
      <c r="AA149" s="13"/>
      <c r="AB149" s="13"/>
      <c r="AC149" s="13"/>
      <c r="AD149" s="13"/>
      <c r="AE149" s="13"/>
      <c r="AT149" s="245" t="s">
        <v>262</v>
      </c>
      <c r="AU149" s="245" t="s">
        <v>78</v>
      </c>
      <c r="AV149" s="13" t="s">
        <v>76</v>
      </c>
      <c r="AW149" s="13" t="s">
        <v>31</v>
      </c>
      <c r="AX149" s="13" t="s">
        <v>69</v>
      </c>
      <c r="AY149" s="245" t="s">
        <v>252</v>
      </c>
    </row>
    <row r="150" s="13" customFormat="1">
      <c r="A150" s="13"/>
      <c r="B150" s="235"/>
      <c r="C150" s="236"/>
      <c r="D150" s="237" t="s">
        <v>262</v>
      </c>
      <c r="E150" s="238" t="s">
        <v>19</v>
      </c>
      <c r="F150" s="239" t="s">
        <v>1840</v>
      </c>
      <c r="G150" s="236"/>
      <c r="H150" s="238" t="s">
        <v>19</v>
      </c>
      <c r="I150" s="240"/>
      <c r="J150" s="236"/>
      <c r="K150" s="236"/>
      <c r="L150" s="241"/>
      <c r="M150" s="242"/>
      <c r="N150" s="243"/>
      <c r="O150" s="243"/>
      <c r="P150" s="243"/>
      <c r="Q150" s="243"/>
      <c r="R150" s="243"/>
      <c r="S150" s="243"/>
      <c r="T150" s="244"/>
      <c r="U150" s="13"/>
      <c r="V150" s="13"/>
      <c r="W150" s="13"/>
      <c r="X150" s="13"/>
      <c r="Y150" s="13"/>
      <c r="Z150" s="13"/>
      <c r="AA150" s="13"/>
      <c r="AB150" s="13"/>
      <c r="AC150" s="13"/>
      <c r="AD150" s="13"/>
      <c r="AE150" s="13"/>
      <c r="AT150" s="245" t="s">
        <v>262</v>
      </c>
      <c r="AU150" s="245" t="s">
        <v>78</v>
      </c>
      <c r="AV150" s="13" t="s">
        <v>76</v>
      </c>
      <c r="AW150" s="13" t="s">
        <v>31</v>
      </c>
      <c r="AX150" s="13" t="s">
        <v>69</v>
      </c>
      <c r="AY150" s="245" t="s">
        <v>252</v>
      </c>
    </row>
    <row r="151" s="14" customFormat="1">
      <c r="A151" s="14"/>
      <c r="B151" s="246"/>
      <c r="C151" s="247"/>
      <c r="D151" s="237" t="s">
        <v>262</v>
      </c>
      <c r="E151" s="248" t="s">
        <v>19</v>
      </c>
      <c r="F151" s="249" t="s">
        <v>6029</v>
      </c>
      <c r="G151" s="247"/>
      <c r="H151" s="250">
        <v>61.600000000000001</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262</v>
      </c>
      <c r="AU151" s="256" t="s">
        <v>78</v>
      </c>
      <c r="AV151" s="14" t="s">
        <v>78</v>
      </c>
      <c r="AW151" s="14" t="s">
        <v>31</v>
      </c>
      <c r="AX151" s="14" t="s">
        <v>69</v>
      </c>
      <c r="AY151" s="256" t="s">
        <v>252</v>
      </c>
    </row>
    <row r="152" s="14" customFormat="1">
      <c r="A152" s="14"/>
      <c r="B152" s="246"/>
      <c r="C152" s="247"/>
      <c r="D152" s="237" t="s">
        <v>262</v>
      </c>
      <c r="E152" s="248" t="s">
        <v>19</v>
      </c>
      <c r="F152" s="249" t="s">
        <v>6030</v>
      </c>
      <c r="G152" s="247"/>
      <c r="H152" s="250">
        <v>18.649999999999999</v>
      </c>
      <c r="I152" s="251"/>
      <c r="J152" s="247"/>
      <c r="K152" s="247"/>
      <c r="L152" s="252"/>
      <c r="M152" s="253"/>
      <c r="N152" s="254"/>
      <c r="O152" s="254"/>
      <c r="P152" s="254"/>
      <c r="Q152" s="254"/>
      <c r="R152" s="254"/>
      <c r="S152" s="254"/>
      <c r="T152" s="255"/>
      <c r="U152" s="14"/>
      <c r="V152" s="14"/>
      <c r="W152" s="14"/>
      <c r="X152" s="14"/>
      <c r="Y152" s="14"/>
      <c r="Z152" s="14"/>
      <c r="AA152" s="14"/>
      <c r="AB152" s="14"/>
      <c r="AC152" s="14"/>
      <c r="AD152" s="14"/>
      <c r="AE152" s="14"/>
      <c r="AT152" s="256" t="s">
        <v>262</v>
      </c>
      <c r="AU152" s="256" t="s">
        <v>78</v>
      </c>
      <c r="AV152" s="14" t="s">
        <v>78</v>
      </c>
      <c r="AW152" s="14" t="s">
        <v>31</v>
      </c>
      <c r="AX152" s="14" t="s">
        <v>69</v>
      </c>
      <c r="AY152" s="256" t="s">
        <v>252</v>
      </c>
    </row>
    <row r="153" s="15" customFormat="1">
      <c r="A153" s="15"/>
      <c r="B153" s="257"/>
      <c r="C153" s="258"/>
      <c r="D153" s="237" t="s">
        <v>262</v>
      </c>
      <c r="E153" s="259" t="s">
        <v>19</v>
      </c>
      <c r="F153" s="260" t="s">
        <v>265</v>
      </c>
      <c r="G153" s="258"/>
      <c r="H153" s="261">
        <v>80.25</v>
      </c>
      <c r="I153" s="262"/>
      <c r="J153" s="258"/>
      <c r="K153" s="258"/>
      <c r="L153" s="263"/>
      <c r="M153" s="264"/>
      <c r="N153" s="265"/>
      <c r="O153" s="265"/>
      <c r="P153" s="265"/>
      <c r="Q153" s="265"/>
      <c r="R153" s="265"/>
      <c r="S153" s="265"/>
      <c r="T153" s="266"/>
      <c r="U153" s="15"/>
      <c r="V153" s="15"/>
      <c r="W153" s="15"/>
      <c r="X153" s="15"/>
      <c r="Y153" s="15"/>
      <c r="Z153" s="15"/>
      <c r="AA153" s="15"/>
      <c r="AB153" s="15"/>
      <c r="AC153" s="15"/>
      <c r="AD153" s="15"/>
      <c r="AE153" s="15"/>
      <c r="AT153" s="267" t="s">
        <v>262</v>
      </c>
      <c r="AU153" s="267" t="s">
        <v>78</v>
      </c>
      <c r="AV153" s="15" t="s">
        <v>258</v>
      </c>
      <c r="AW153" s="15" t="s">
        <v>31</v>
      </c>
      <c r="AX153" s="15" t="s">
        <v>76</v>
      </c>
      <c r="AY153" s="267" t="s">
        <v>252</v>
      </c>
    </row>
    <row r="154" s="2" customFormat="1" ht="24.15" customHeight="1">
      <c r="A154" s="40"/>
      <c r="B154" s="41"/>
      <c r="C154" s="279" t="s">
        <v>303</v>
      </c>
      <c r="D154" s="279" t="s">
        <v>468</v>
      </c>
      <c r="E154" s="280" t="s">
        <v>469</v>
      </c>
      <c r="F154" s="281" t="s">
        <v>470</v>
      </c>
      <c r="G154" s="282" t="s">
        <v>183</v>
      </c>
      <c r="H154" s="283">
        <v>84.262500000000003</v>
      </c>
      <c r="I154" s="284"/>
      <c r="J154" s="285">
        <f>ROUND(I154*H154,2)</f>
        <v>0</v>
      </c>
      <c r="K154" s="281" t="s">
        <v>257</v>
      </c>
      <c r="L154" s="286"/>
      <c r="M154" s="287" t="s">
        <v>19</v>
      </c>
      <c r="N154" s="288" t="s">
        <v>40</v>
      </c>
      <c r="O154" s="86"/>
      <c r="P154" s="226">
        <f>O154*H154</f>
        <v>0</v>
      </c>
      <c r="Q154" s="226">
        <v>4.0000000000000003E-05</v>
      </c>
      <c r="R154" s="226">
        <f>Q154*H154</f>
        <v>0.0033705000000000002</v>
      </c>
      <c r="S154" s="226">
        <v>0</v>
      </c>
      <c r="T154" s="227">
        <f>S154*H154</f>
        <v>0</v>
      </c>
      <c r="U154" s="40"/>
      <c r="V154" s="40"/>
      <c r="W154" s="40"/>
      <c r="X154" s="40"/>
      <c r="Y154" s="40"/>
      <c r="Z154" s="40"/>
      <c r="AA154" s="40"/>
      <c r="AB154" s="40"/>
      <c r="AC154" s="40"/>
      <c r="AD154" s="40"/>
      <c r="AE154" s="40"/>
      <c r="AR154" s="228" t="s">
        <v>303</v>
      </c>
      <c r="AT154" s="228" t="s">
        <v>468</v>
      </c>
      <c r="AU154" s="228" t="s">
        <v>78</v>
      </c>
      <c r="AY154" s="19" t="s">
        <v>252</v>
      </c>
      <c r="BE154" s="229">
        <f>IF(N154="základní",J154,0)</f>
        <v>0</v>
      </c>
      <c r="BF154" s="229">
        <f>IF(N154="snížená",J154,0)</f>
        <v>0</v>
      </c>
      <c r="BG154" s="229">
        <f>IF(N154="zákl. přenesená",J154,0)</f>
        <v>0</v>
      </c>
      <c r="BH154" s="229">
        <f>IF(N154="sníž. přenesená",J154,0)</f>
        <v>0</v>
      </c>
      <c r="BI154" s="229">
        <f>IF(N154="nulová",J154,0)</f>
        <v>0</v>
      </c>
      <c r="BJ154" s="19" t="s">
        <v>76</v>
      </c>
      <c r="BK154" s="229">
        <f>ROUND(I154*H154,2)</f>
        <v>0</v>
      </c>
      <c r="BL154" s="19" t="s">
        <v>258</v>
      </c>
      <c r="BM154" s="228" t="s">
        <v>1843</v>
      </c>
    </row>
    <row r="155" s="14" customFormat="1">
      <c r="A155" s="14"/>
      <c r="B155" s="246"/>
      <c r="C155" s="247"/>
      <c r="D155" s="237" t="s">
        <v>262</v>
      </c>
      <c r="E155" s="247"/>
      <c r="F155" s="249" t="s">
        <v>6031</v>
      </c>
      <c r="G155" s="247"/>
      <c r="H155" s="250">
        <v>84.262500000000003</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262</v>
      </c>
      <c r="AU155" s="256" t="s">
        <v>78</v>
      </c>
      <c r="AV155" s="14" t="s">
        <v>78</v>
      </c>
      <c r="AW155" s="14" t="s">
        <v>4</v>
      </c>
      <c r="AX155" s="14" t="s">
        <v>76</v>
      </c>
      <c r="AY155" s="256" t="s">
        <v>252</v>
      </c>
    </row>
    <row r="156" s="2" customFormat="1" ht="24.15" customHeight="1">
      <c r="A156" s="40"/>
      <c r="B156" s="41"/>
      <c r="C156" s="217" t="s">
        <v>311</v>
      </c>
      <c r="D156" s="217" t="s">
        <v>254</v>
      </c>
      <c r="E156" s="218" t="s">
        <v>356</v>
      </c>
      <c r="F156" s="219" t="s">
        <v>357</v>
      </c>
      <c r="G156" s="220" t="s">
        <v>187</v>
      </c>
      <c r="H156" s="221">
        <v>13.5</v>
      </c>
      <c r="I156" s="222"/>
      <c r="J156" s="223">
        <f>ROUND(I156*H156,2)</f>
        <v>0</v>
      </c>
      <c r="K156" s="219" t="s">
        <v>257</v>
      </c>
      <c r="L156" s="46"/>
      <c r="M156" s="224" t="s">
        <v>19</v>
      </c>
      <c r="N156" s="225" t="s">
        <v>40</v>
      </c>
      <c r="O156" s="86"/>
      <c r="P156" s="226">
        <f>O156*H156</f>
        <v>0</v>
      </c>
      <c r="Q156" s="226">
        <v>0.00025999999999999998</v>
      </c>
      <c r="R156" s="226">
        <f>Q156*H156</f>
        <v>0.0035099999999999997</v>
      </c>
      <c r="S156" s="226">
        <v>0</v>
      </c>
      <c r="T156" s="227">
        <f>S156*H156</f>
        <v>0</v>
      </c>
      <c r="U156" s="40"/>
      <c r="V156" s="40"/>
      <c r="W156" s="40"/>
      <c r="X156" s="40"/>
      <c r="Y156" s="40"/>
      <c r="Z156" s="40"/>
      <c r="AA156" s="40"/>
      <c r="AB156" s="40"/>
      <c r="AC156" s="40"/>
      <c r="AD156" s="40"/>
      <c r="AE156" s="40"/>
      <c r="AR156" s="228" t="s">
        <v>258</v>
      </c>
      <c r="AT156" s="228" t="s">
        <v>254</v>
      </c>
      <c r="AU156" s="228" t="s">
        <v>78</v>
      </c>
      <c r="AY156" s="19" t="s">
        <v>252</v>
      </c>
      <c r="BE156" s="229">
        <f>IF(N156="základní",J156,0)</f>
        <v>0</v>
      </c>
      <c r="BF156" s="229">
        <f>IF(N156="snížená",J156,0)</f>
        <v>0</v>
      </c>
      <c r="BG156" s="229">
        <f>IF(N156="zákl. přenesená",J156,0)</f>
        <v>0</v>
      </c>
      <c r="BH156" s="229">
        <f>IF(N156="sníž. přenesená",J156,0)</f>
        <v>0</v>
      </c>
      <c r="BI156" s="229">
        <f>IF(N156="nulová",J156,0)</f>
        <v>0</v>
      </c>
      <c r="BJ156" s="19" t="s">
        <v>76</v>
      </c>
      <c r="BK156" s="229">
        <f>ROUND(I156*H156,2)</f>
        <v>0</v>
      </c>
      <c r="BL156" s="19" t="s">
        <v>258</v>
      </c>
      <c r="BM156" s="228" t="s">
        <v>1845</v>
      </c>
    </row>
    <row r="157" s="2" customFormat="1">
      <c r="A157" s="40"/>
      <c r="B157" s="41"/>
      <c r="C157" s="42"/>
      <c r="D157" s="230" t="s">
        <v>260</v>
      </c>
      <c r="E157" s="42"/>
      <c r="F157" s="231" t="s">
        <v>359</v>
      </c>
      <c r="G157" s="42"/>
      <c r="H157" s="42"/>
      <c r="I157" s="232"/>
      <c r="J157" s="42"/>
      <c r="K157" s="42"/>
      <c r="L157" s="46"/>
      <c r="M157" s="233"/>
      <c r="N157" s="234"/>
      <c r="O157" s="86"/>
      <c r="P157" s="86"/>
      <c r="Q157" s="86"/>
      <c r="R157" s="86"/>
      <c r="S157" s="86"/>
      <c r="T157" s="87"/>
      <c r="U157" s="40"/>
      <c r="V157" s="40"/>
      <c r="W157" s="40"/>
      <c r="X157" s="40"/>
      <c r="Y157" s="40"/>
      <c r="Z157" s="40"/>
      <c r="AA157" s="40"/>
      <c r="AB157" s="40"/>
      <c r="AC157" s="40"/>
      <c r="AD157" s="40"/>
      <c r="AE157" s="40"/>
      <c r="AT157" s="19" t="s">
        <v>260</v>
      </c>
      <c r="AU157" s="19" t="s">
        <v>78</v>
      </c>
    </row>
    <row r="158" s="2" customFormat="1" ht="37.8" customHeight="1">
      <c r="A158" s="40"/>
      <c r="B158" s="41"/>
      <c r="C158" s="217" t="s">
        <v>317</v>
      </c>
      <c r="D158" s="217" t="s">
        <v>254</v>
      </c>
      <c r="E158" s="218" t="s">
        <v>361</v>
      </c>
      <c r="F158" s="219" t="s">
        <v>362</v>
      </c>
      <c r="G158" s="220" t="s">
        <v>187</v>
      </c>
      <c r="H158" s="221">
        <v>13.5</v>
      </c>
      <c r="I158" s="222"/>
      <c r="J158" s="223">
        <f>ROUND(I158*H158,2)</f>
        <v>0</v>
      </c>
      <c r="K158" s="219" t="s">
        <v>257</v>
      </c>
      <c r="L158" s="46"/>
      <c r="M158" s="224" t="s">
        <v>19</v>
      </c>
      <c r="N158" s="225" t="s">
        <v>40</v>
      </c>
      <c r="O158" s="86"/>
      <c r="P158" s="226">
        <f>O158*H158</f>
        <v>0</v>
      </c>
      <c r="Q158" s="226">
        <v>0.0043800000000000002</v>
      </c>
      <c r="R158" s="226">
        <f>Q158*H158</f>
        <v>0.059130000000000002</v>
      </c>
      <c r="S158" s="226">
        <v>0</v>
      </c>
      <c r="T158" s="227">
        <f>S158*H158</f>
        <v>0</v>
      </c>
      <c r="U158" s="40"/>
      <c r="V158" s="40"/>
      <c r="W158" s="40"/>
      <c r="X158" s="40"/>
      <c r="Y158" s="40"/>
      <c r="Z158" s="40"/>
      <c r="AA158" s="40"/>
      <c r="AB158" s="40"/>
      <c r="AC158" s="40"/>
      <c r="AD158" s="40"/>
      <c r="AE158" s="40"/>
      <c r="AR158" s="228" t="s">
        <v>258</v>
      </c>
      <c r="AT158" s="228" t="s">
        <v>254</v>
      </c>
      <c r="AU158" s="228" t="s">
        <v>78</v>
      </c>
      <c r="AY158" s="19" t="s">
        <v>252</v>
      </c>
      <c r="BE158" s="229">
        <f>IF(N158="základní",J158,0)</f>
        <v>0</v>
      </c>
      <c r="BF158" s="229">
        <f>IF(N158="snížená",J158,0)</f>
        <v>0</v>
      </c>
      <c r="BG158" s="229">
        <f>IF(N158="zákl. přenesená",J158,0)</f>
        <v>0</v>
      </c>
      <c r="BH158" s="229">
        <f>IF(N158="sníž. přenesená",J158,0)</f>
        <v>0</v>
      </c>
      <c r="BI158" s="229">
        <f>IF(N158="nulová",J158,0)</f>
        <v>0</v>
      </c>
      <c r="BJ158" s="19" t="s">
        <v>76</v>
      </c>
      <c r="BK158" s="229">
        <f>ROUND(I158*H158,2)</f>
        <v>0</v>
      </c>
      <c r="BL158" s="19" t="s">
        <v>258</v>
      </c>
      <c r="BM158" s="228" t="s">
        <v>1846</v>
      </c>
    </row>
    <row r="159" s="2" customFormat="1">
      <c r="A159" s="40"/>
      <c r="B159" s="41"/>
      <c r="C159" s="42"/>
      <c r="D159" s="230" t="s">
        <v>260</v>
      </c>
      <c r="E159" s="42"/>
      <c r="F159" s="231" t="s">
        <v>364</v>
      </c>
      <c r="G159" s="42"/>
      <c r="H159" s="42"/>
      <c r="I159" s="232"/>
      <c r="J159" s="42"/>
      <c r="K159" s="42"/>
      <c r="L159" s="46"/>
      <c r="M159" s="233"/>
      <c r="N159" s="234"/>
      <c r="O159" s="86"/>
      <c r="P159" s="86"/>
      <c r="Q159" s="86"/>
      <c r="R159" s="86"/>
      <c r="S159" s="86"/>
      <c r="T159" s="87"/>
      <c r="U159" s="40"/>
      <c r="V159" s="40"/>
      <c r="W159" s="40"/>
      <c r="X159" s="40"/>
      <c r="Y159" s="40"/>
      <c r="Z159" s="40"/>
      <c r="AA159" s="40"/>
      <c r="AB159" s="40"/>
      <c r="AC159" s="40"/>
      <c r="AD159" s="40"/>
      <c r="AE159" s="40"/>
      <c r="AT159" s="19" t="s">
        <v>260</v>
      </c>
      <c r="AU159" s="19" t="s">
        <v>78</v>
      </c>
    </row>
    <row r="160" s="14" customFormat="1">
      <c r="A160" s="14"/>
      <c r="B160" s="246"/>
      <c r="C160" s="247"/>
      <c r="D160" s="237" t="s">
        <v>262</v>
      </c>
      <c r="E160" s="248" t="s">
        <v>19</v>
      </c>
      <c r="F160" s="249" t="s">
        <v>5996</v>
      </c>
      <c r="G160" s="247"/>
      <c r="H160" s="250">
        <v>13.5</v>
      </c>
      <c r="I160" s="251"/>
      <c r="J160" s="247"/>
      <c r="K160" s="247"/>
      <c r="L160" s="252"/>
      <c r="M160" s="253"/>
      <c r="N160" s="254"/>
      <c r="O160" s="254"/>
      <c r="P160" s="254"/>
      <c r="Q160" s="254"/>
      <c r="R160" s="254"/>
      <c r="S160" s="254"/>
      <c r="T160" s="255"/>
      <c r="U160" s="14"/>
      <c r="V160" s="14"/>
      <c r="W160" s="14"/>
      <c r="X160" s="14"/>
      <c r="Y160" s="14"/>
      <c r="Z160" s="14"/>
      <c r="AA160" s="14"/>
      <c r="AB160" s="14"/>
      <c r="AC160" s="14"/>
      <c r="AD160" s="14"/>
      <c r="AE160" s="14"/>
      <c r="AT160" s="256" t="s">
        <v>262</v>
      </c>
      <c r="AU160" s="256" t="s">
        <v>78</v>
      </c>
      <c r="AV160" s="14" t="s">
        <v>78</v>
      </c>
      <c r="AW160" s="14" t="s">
        <v>31</v>
      </c>
      <c r="AX160" s="14" t="s">
        <v>76</v>
      </c>
      <c r="AY160" s="256" t="s">
        <v>252</v>
      </c>
    </row>
    <row r="161" s="2" customFormat="1" ht="24.15" customHeight="1">
      <c r="A161" s="40"/>
      <c r="B161" s="41"/>
      <c r="C161" s="217" t="s">
        <v>325</v>
      </c>
      <c r="D161" s="217" t="s">
        <v>254</v>
      </c>
      <c r="E161" s="218" t="s">
        <v>387</v>
      </c>
      <c r="F161" s="219" t="s">
        <v>388</v>
      </c>
      <c r="G161" s="220" t="s">
        <v>187</v>
      </c>
      <c r="H161" s="221">
        <v>31.861499999999999</v>
      </c>
      <c r="I161" s="222"/>
      <c r="J161" s="223">
        <f>ROUND(I161*H161,2)</f>
        <v>0</v>
      </c>
      <c r="K161" s="219" t="s">
        <v>257</v>
      </c>
      <c r="L161" s="46"/>
      <c r="M161" s="224" t="s">
        <v>19</v>
      </c>
      <c r="N161" s="225" t="s">
        <v>40</v>
      </c>
      <c r="O161" s="86"/>
      <c r="P161" s="226">
        <f>O161*H161</f>
        <v>0</v>
      </c>
      <c r="Q161" s="226">
        <v>0.00025999999999999998</v>
      </c>
      <c r="R161" s="226">
        <f>Q161*H161</f>
        <v>0.0082839899999999998</v>
      </c>
      <c r="S161" s="226">
        <v>0</v>
      </c>
      <c r="T161" s="227">
        <f>S161*H161</f>
        <v>0</v>
      </c>
      <c r="U161" s="40"/>
      <c r="V161" s="40"/>
      <c r="W161" s="40"/>
      <c r="X161" s="40"/>
      <c r="Y161" s="40"/>
      <c r="Z161" s="40"/>
      <c r="AA161" s="40"/>
      <c r="AB161" s="40"/>
      <c r="AC161" s="40"/>
      <c r="AD161" s="40"/>
      <c r="AE161" s="40"/>
      <c r="AR161" s="228" t="s">
        <v>258</v>
      </c>
      <c r="AT161" s="228" t="s">
        <v>254</v>
      </c>
      <c r="AU161" s="228" t="s">
        <v>78</v>
      </c>
      <c r="AY161" s="19" t="s">
        <v>252</v>
      </c>
      <c r="BE161" s="229">
        <f>IF(N161="základní",J161,0)</f>
        <v>0</v>
      </c>
      <c r="BF161" s="229">
        <f>IF(N161="snížená",J161,0)</f>
        <v>0</v>
      </c>
      <c r="BG161" s="229">
        <f>IF(N161="zákl. přenesená",J161,0)</f>
        <v>0</v>
      </c>
      <c r="BH161" s="229">
        <f>IF(N161="sníž. přenesená",J161,0)</f>
        <v>0</v>
      </c>
      <c r="BI161" s="229">
        <f>IF(N161="nulová",J161,0)</f>
        <v>0</v>
      </c>
      <c r="BJ161" s="19" t="s">
        <v>76</v>
      </c>
      <c r="BK161" s="229">
        <f>ROUND(I161*H161,2)</f>
        <v>0</v>
      </c>
      <c r="BL161" s="19" t="s">
        <v>258</v>
      </c>
      <c r="BM161" s="228" t="s">
        <v>1874</v>
      </c>
    </row>
    <row r="162" s="2" customFormat="1">
      <c r="A162" s="40"/>
      <c r="B162" s="41"/>
      <c r="C162" s="42"/>
      <c r="D162" s="230" t="s">
        <v>260</v>
      </c>
      <c r="E162" s="42"/>
      <c r="F162" s="231" t="s">
        <v>390</v>
      </c>
      <c r="G162" s="42"/>
      <c r="H162" s="42"/>
      <c r="I162" s="232"/>
      <c r="J162" s="42"/>
      <c r="K162" s="42"/>
      <c r="L162" s="46"/>
      <c r="M162" s="233"/>
      <c r="N162" s="234"/>
      <c r="O162" s="86"/>
      <c r="P162" s="86"/>
      <c r="Q162" s="86"/>
      <c r="R162" s="86"/>
      <c r="S162" s="86"/>
      <c r="T162" s="87"/>
      <c r="U162" s="40"/>
      <c r="V162" s="40"/>
      <c r="W162" s="40"/>
      <c r="X162" s="40"/>
      <c r="Y162" s="40"/>
      <c r="Z162" s="40"/>
      <c r="AA162" s="40"/>
      <c r="AB162" s="40"/>
      <c r="AC162" s="40"/>
      <c r="AD162" s="40"/>
      <c r="AE162" s="40"/>
      <c r="AT162" s="19" t="s">
        <v>260</v>
      </c>
      <c r="AU162" s="19" t="s">
        <v>78</v>
      </c>
    </row>
    <row r="163" s="2" customFormat="1" ht="37.8" customHeight="1">
      <c r="A163" s="40"/>
      <c r="B163" s="41"/>
      <c r="C163" s="217" t="s">
        <v>335</v>
      </c>
      <c r="D163" s="217" t="s">
        <v>254</v>
      </c>
      <c r="E163" s="218" t="s">
        <v>392</v>
      </c>
      <c r="F163" s="219" t="s">
        <v>393</v>
      </c>
      <c r="G163" s="220" t="s">
        <v>187</v>
      </c>
      <c r="H163" s="221">
        <v>31.861499999999999</v>
      </c>
      <c r="I163" s="222"/>
      <c r="J163" s="223">
        <f>ROUND(I163*H163,2)</f>
        <v>0</v>
      </c>
      <c r="K163" s="219" t="s">
        <v>257</v>
      </c>
      <c r="L163" s="46"/>
      <c r="M163" s="224" t="s">
        <v>19</v>
      </c>
      <c r="N163" s="225" t="s">
        <v>40</v>
      </c>
      <c r="O163" s="86"/>
      <c r="P163" s="226">
        <f>O163*H163</f>
        <v>0</v>
      </c>
      <c r="Q163" s="226">
        <v>0.0043800000000000002</v>
      </c>
      <c r="R163" s="226">
        <f>Q163*H163</f>
        <v>0.13955337000000001</v>
      </c>
      <c r="S163" s="226">
        <v>0</v>
      </c>
      <c r="T163" s="227">
        <f>S163*H163</f>
        <v>0</v>
      </c>
      <c r="U163" s="40"/>
      <c r="V163" s="40"/>
      <c r="W163" s="40"/>
      <c r="X163" s="40"/>
      <c r="Y163" s="40"/>
      <c r="Z163" s="40"/>
      <c r="AA163" s="40"/>
      <c r="AB163" s="40"/>
      <c r="AC163" s="40"/>
      <c r="AD163" s="40"/>
      <c r="AE163" s="40"/>
      <c r="AR163" s="228" t="s">
        <v>258</v>
      </c>
      <c r="AT163" s="228" t="s">
        <v>254</v>
      </c>
      <c r="AU163" s="228" t="s">
        <v>78</v>
      </c>
      <c r="AY163" s="19" t="s">
        <v>252</v>
      </c>
      <c r="BE163" s="229">
        <f>IF(N163="základní",J163,0)</f>
        <v>0</v>
      </c>
      <c r="BF163" s="229">
        <f>IF(N163="snížená",J163,0)</f>
        <v>0</v>
      </c>
      <c r="BG163" s="229">
        <f>IF(N163="zákl. přenesená",J163,0)</f>
        <v>0</v>
      </c>
      <c r="BH163" s="229">
        <f>IF(N163="sníž. přenesená",J163,0)</f>
        <v>0</v>
      </c>
      <c r="BI163" s="229">
        <f>IF(N163="nulová",J163,0)</f>
        <v>0</v>
      </c>
      <c r="BJ163" s="19" t="s">
        <v>76</v>
      </c>
      <c r="BK163" s="229">
        <f>ROUND(I163*H163,2)</f>
        <v>0</v>
      </c>
      <c r="BL163" s="19" t="s">
        <v>258</v>
      </c>
      <c r="BM163" s="228" t="s">
        <v>1875</v>
      </c>
    </row>
    <row r="164" s="2" customFormat="1">
      <c r="A164" s="40"/>
      <c r="B164" s="41"/>
      <c r="C164" s="42"/>
      <c r="D164" s="230" t="s">
        <v>260</v>
      </c>
      <c r="E164" s="42"/>
      <c r="F164" s="231" t="s">
        <v>395</v>
      </c>
      <c r="G164" s="42"/>
      <c r="H164" s="42"/>
      <c r="I164" s="232"/>
      <c r="J164" s="42"/>
      <c r="K164" s="42"/>
      <c r="L164" s="46"/>
      <c r="M164" s="233"/>
      <c r="N164" s="234"/>
      <c r="O164" s="86"/>
      <c r="P164" s="86"/>
      <c r="Q164" s="86"/>
      <c r="R164" s="86"/>
      <c r="S164" s="86"/>
      <c r="T164" s="87"/>
      <c r="U164" s="40"/>
      <c r="V164" s="40"/>
      <c r="W164" s="40"/>
      <c r="X164" s="40"/>
      <c r="Y164" s="40"/>
      <c r="Z164" s="40"/>
      <c r="AA164" s="40"/>
      <c r="AB164" s="40"/>
      <c r="AC164" s="40"/>
      <c r="AD164" s="40"/>
      <c r="AE164" s="40"/>
      <c r="AT164" s="19" t="s">
        <v>260</v>
      </c>
      <c r="AU164" s="19" t="s">
        <v>78</v>
      </c>
    </row>
    <row r="165" s="14" customFormat="1">
      <c r="A165" s="14"/>
      <c r="B165" s="246"/>
      <c r="C165" s="247"/>
      <c r="D165" s="237" t="s">
        <v>262</v>
      </c>
      <c r="E165" s="248" t="s">
        <v>19</v>
      </c>
      <c r="F165" s="249" t="s">
        <v>5993</v>
      </c>
      <c r="G165" s="247"/>
      <c r="H165" s="250">
        <v>31.861499999999999</v>
      </c>
      <c r="I165" s="251"/>
      <c r="J165" s="247"/>
      <c r="K165" s="247"/>
      <c r="L165" s="252"/>
      <c r="M165" s="253"/>
      <c r="N165" s="254"/>
      <c r="O165" s="254"/>
      <c r="P165" s="254"/>
      <c r="Q165" s="254"/>
      <c r="R165" s="254"/>
      <c r="S165" s="254"/>
      <c r="T165" s="255"/>
      <c r="U165" s="14"/>
      <c r="V165" s="14"/>
      <c r="W165" s="14"/>
      <c r="X165" s="14"/>
      <c r="Y165" s="14"/>
      <c r="Z165" s="14"/>
      <c r="AA165" s="14"/>
      <c r="AB165" s="14"/>
      <c r="AC165" s="14"/>
      <c r="AD165" s="14"/>
      <c r="AE165" s="14"/>
      <c r="AT165" s="256" t="s">
        <v>262</v>
      </c>
      <c r="AU165" s="256" t="s">
        <v>78</v>
      </c>
      <c r="AV165" s="14" t="s">
        <v>78</v>
      </c>
      <c r="AW165" s="14" t="s">
        <v>31</v>
      </c>
      <c r="AX165" s="14" t="s">
        <v>76</v>
      </c>
      <c r="AY165" s="256" t="s">
        <v>252</v>
      </c>
    </row>
    <row r="166" s="2" customFormat="1" ht="37.8" customHeight="1">
      <c r="A166" s="40"/>
      <c r="B166" s="41"/>
      <c r="C166" s="217" t="s">
        <v>343</v>
      </c>
      <c r="D166" s="217" t="s">
        <v>254</v>
      </c>
      <c r="E166" s="218" t="s">
        <v>6032</v>
      </c>
      <c r="F166" s="219" t="s">
        <v>6033</v>
      </c>
      <c r="G166" s="220" t="s">
        <v>187</v>
      </c>
      <c r="H166" s="221">
        <v>45.361499999999999</v>
      </c>
      <c r="I166" s="222"/>
      <c r="J166" s="223">
        <f>ROUND(I166*H166,2)</f>
        <v>0</v>
      </c>
      <c r="K166" s="219" t="s">
        <v>257</v>
      </c>
      <c r="L166" s="46"/>
      <c r="M166" s="224" t="s">
        <v>19</v>
      </c>
      <c r="N166" s="225" t="s">
        <v>40</v>
      </c>
      <c r="O166" s="86"/>
      <c r="P166" s="226">
        <f>O166*H166</f>
        <v>0</v>
      </c>
      <c r="Q166" s="226">
        <v>0.00025999999999999998</v>
      </c>
      <c r="R166" s="226">
        <f>Q166*H166</f>
        <v>0.011793989999999999</v>
      </c>
      <c r="S166" s="226">
        <v>0</v>
      </c>
      <c r="T166" s="227">
        <f>S166*H166</f>
        <v>0</v>
      </c>
      <c r="U166" s="40"/>
      <c r="V166" s="40"/>
      <c r="W166" s="40"/>
      <c r="X166" s="40"/>
      <c r="Y166" s="40"/>
      <c r="Z166" s="40"/>
      <c r="AA166" s="40"/>
      <c r="AB166" s="40"/>
      <c r="AC166" s="40"/>
      <c r="AD166" s="40"/>
      <c r="AE166" s="40"/>
      <c r="AR166" s="228" t="s">
        <v>258</v>
      </c>
      <c r="AT166" s="228" t="s">
        <v>254</v>
      </c>
      <c r="AU166" s="228" t="s">
        <v>78</v>
      </c>
      <c r="AY166" s="19" t="s">
        <v>252</v>
      </c>
      <c r="BE166" s="229">
        <f>IF(N166="základní",J166,0)</f>
        <v>0</v>
      </c>
      <c r="BF166" s="229">
        <f>IF(N166="snížená",J166,0)</f>
        <v>0</v>
      </c>
      <c r="BG166" s="229">
        <f>IF(N166="zákl. přenesená",J166,0)</f>
        <v>0</v>
      </c>
      <c r="BH166" s="229">
        <f>IF(N166="sníž. přenesená",J166,0)</f>
        <v>0</v>
      </c>
      <c r="BI166" s="229">
        <f>IF(N166="nulová",J166,0)</f>
        <v>0</v>
      </c>
      <c r="BJ166" s="19" t="s">
        <v>76</v>
      </c>
      <c r="BK166" s="229">
        <f>ROUND(I166*H166,2)</f>
        <v>0</v>
      </c>
      <c r="BL166" s="19" t="s">
        <v>258</v>
      </c>
      <c r="BM166" s="228" t="s">
        <v>6034</v>
      </c>
    </row>
    <row r="167" s="2" customFormat="1">
      <c r="A167" s="40"/>
      <c r="B167" s="41"/>
      <c r="C167" s="42"/>
      <c r="D167" s="230" t="s">
        <v>260</v>
      </c>
      <c r="E167" s="42"/>
      <c r="F167" s="231" t="s">
        <v>6035</v>
      </c>
      <c r="G167" s="42"/>
      <c r="H167" s="42"/>
      <c r="I167" s="232"/>
      <c r="J167" s="42"/>
      <c r="K167" s="42"/>
      <c r="L167" s="46"/>
      <c r="M167" s="233"/>
      <c r="N167" s="234"/>
      <c r="O167" s="86"/>
      <c r="P167" s="86"/>
      <c r="Q167" s="86"/>
      <c r="R167" s="86"/>
      <c r="S167" s="86"/>
      <c r="T167" s="87"/>
      <c r="U167" s="40"/>
      <c r="V167" s="40"/>
      <c r="W167" s="40"/>
      <c r="X167" s="40"/>
      <c r="Y167" s="40"/>
      <c r="Z167" s="40"/>
      <c r="AA167" s="40"/>
      <c r="AB167" s="40"/>
      <c r="AC167" s="40"/>
      <c r="AD167" s="40"/>
      <c r="AE167" s="40"/>
      <c r="AT167" s="19" t="s">
        <v>260</v>
      </c>
      <c r="AU167" s="19" t="s">
        <v>78</v>
      </c>
    </row>
    <row r="168" s="2" customFormat="1" ht="37.8" customHeight="1">
      <c r="A168" s="40"/>
      <c r="B168" s="41"/>
      <c r="C168" s="217" t="s">
        <v>350</v>
      </c>
      <c r="D168" s="217" t="s">
        <v>254</v>
      </c>
      <c r="E168" s="218" t="s">
        <v>6036</v>
      </c>
      <c r="F168" s="219" t="s">
        <v>6037</v>
      </c>
      <c r="G168" s="220" t="s">
        <v>187</v>
      </c>
      <c r="H168" s="221">
        <v>45.361499999999999</v>
      </c>
      <c r="I168" s="222"/>
      <c r="J168" s="223">
        <f>ROUND(I168*H168,2)</f>
        <v>0</v>
      </c>
      <c r="K168" s="219" t="s">
        <v>257</v>
      </c>
      <c r="L168" s="46"/>
      <c r="M168" s="224" t="s">
        <v>19</v>
      </c>
      <c r="N168" s="225" t="s">
        <v>40</v>
      </c>
      <c r="O168" s="86"/>
      <c r="P168" s="226">
        <f>O168*H168</f>
        <v>0</v>
      </c>
      <c r="Q168" s="226">
        <v>0.0040000000000000001</v>
      </c>
      <c r="R168" s="226">
        <f>Q168*H168</f>
        <v>0.181446</v>
      </c>
      <c r="S168" s="226">
        <v>0</v>
      </c>
      <c r="T168" s="227">
        <f>S168*H168</f>
        <v>0</v>
      </c>
      <c r="U168" s="40"/>
      <c r="V168" s="40"/>
      <c r="W168" s="40"/>
      <c r="X168" s="40"/>
      <c r="Y168" s="40"/>
      <c r="Z168" s="40"/>
      <c r="AA168" s="40"/>
      <c r="AB168" s="40"/>
      <c r="AC168" s="40"/>
      <c r="AD168" s="40"/>
      <c r="AE168" s="40"/>
      <c r="AR168" s="228" t="s">
        <v>258</v>
      </c>
      <c r="AT168" s="228" t="s">
        <v>254</v>
      </c>
      <c r="AU168" s="228" t="s">
        <v>78</v>
      </c>
      <c r="AY168" s="19" t="s">
        <v>252</v>
      </c>
      <c r="BE168" s="229">
        <f>IF(N168="základní",J168,0)</f>
        <v>0</v>
      </c>
      <c r="BF168" s="229">
        <f>IF(N168="snížená",J168,0)</f>
        <v>0</v>
      </c>
      <c r="BG168" s="229">
        <f>IF(N168="zákl. přenesená",J168,0)</f>
        <v>0</v>
      </c>
      <c r="BH168" s="229">
        <f>IF(N168="sníž. přenesená",J168,0)</f>
        <v>0</v>
      </c>
      <c r="BI168" s="229">
        <f>IF(N168="nulová",J168,0)</f>
        <v>0</v>
      </c>
      <c r="BJ168" s="19" t="s">
        <v>76</v>
      </c>
      <c r="BK168" s="229">
        <f>ROUND(I168*H168,2)</f>
        <v>0</v>
      </c>
      <c r="BL168" s="19" t="s">
        <v>258</v>
      </c>
      <c r="BM168" s="228" t="s">
        <v>6038</v>
      </c>
    </row>
    <row r="169" s="2" customFormat="1">
      <c r="A169" s="40"/>
      <c r="B169" s="41"/>
      <c r="C169" s="42"/>
      <c r="D169" s="230" t="s">
        <v>260</v>
      </c>
      <c r="E169" s="42"/>
      <c r="F169" s="231" t="s">
        <v>6039</v>
      </c>
      <c r="G169" s="42"/>
      <c r="H169" s="42"/>
      <c r="I169" s="232"/>
      <c r="J169" s="42"/>
      <c r="K169" s="42"/>
      <c r="L169" s="46"/>
      <c r="M169" s="233"/>
      <c r="N169" s="234"/>
      <c r="O169" s="86"/>
      <c r="P169" s="86"/>
      <c r="Q169" s="86"/>
      <c r="R169" s="86"/>
      <c r="S169" s="86"/>
      <c r="T169" s="87"/>
      <c r="U169" s="40"/>
      <c r="V169" s="40"/>
      <c r="W169" s="40"/>
      <c r="X169" s="40"/>
      <c r="Y169" s="40"/>
      <c r="Z169" s="40"/>
      <c r="AA169" s="40"/>
      <c r="AB169" s="40"/>
      <c r="AC169" s="40"/>
      <c r="AD169" s="40"/>
      <c r="AE169" s="40"/>
      <c r="AT169" s="19" t="s">
        <v>260</v>
      </c>
      <c r="AU169" s="19" t="s">
        <v>78</v>
      </c>
    </row>
    <row r="170" s="13" customFormat="1">
      <c r="A170" s="13"/>
      <c r="B170" s="235"/>
      <c r="C170" s="236"/>
      <c r="D170" s="237" t="s">
        <v>262</v>
      </c>
      <c r="E170" s="238" t="s">
        <v>19</v>
      </c>
      <c r="F170" s="239" t="s">
        <v>6040</v>
      </c>
      <c r="G170" s="236"/>
      <c r="H170" s="238" t="s">
        <v>19</v>
      </c>
      <c r="I170" s="240"/>
      <c r="J170" s="236"/>
      <c r="K170" s="236"/>
      <c r="L170" s="241"/>
      <c r="M170" s="242"/>
      <c r="N170" s="243"/>
      <c r="O170" s="243"/>
      <c r="P170" s="243"/>
      <c r="Q170" s="243"/>
      <c r="R170" s="243"/>
      <c r="S170" s="243"/>
      <c r="T170" s="244"/>
      <c r="U170" s="13"/>
      <c r="V170" s="13"/>
      <c r="W170" s="13"/>
      <c r="X170" s="13"/>
      <c r="Y170" s="13"/>
      <c r="Z170" s="13"/>
      <c r="AA170" s="13"/>
      <c r="AB170" s="13"/>
      <c r="AC170" s="13"/>
      <c r="AD170" s="13"/>
      <c r="AE170" s="13"/>
      <c r="AT170" s="245" t="s">
        <v>262</v>
      </c>
      <c r="AU170" s="245" t="s">
        <v>78</v>
      </c>
      <c r="AV170" s="13" t="s">
        <v>76</v>
      </c>
      <c r="AW170" s="13" t="s">
        <v>31</v>
      </c>
      <c r="AX170" s="13" t="s">
        <v>69</v>
      </c>
      <c r="AY170" s="245" t="s">
        <v>252</v>
      </c>
    </row>
    <row r="171" s="13" customFormat="1">
      <c r="A171" s="13"/>
      <c r="B171" s="235"/>
      <c r="C171" s="236"/>
      <c r="D171" s="237" t="s">
        <v>262</v>
      </c>
      <c r="E171" s="238" t="s">
        <v>19</v>
      </c>
      <c r="F171" s="239" t="s">
        <v>6041</v>
      </c>
      <c r="G171" s="236"/>
      <c r="H171" s="238" t="s">
        <v>19</v>
      </c>
      <c r="I171" s="240"/>
      <c r="J171" s="236"/>
      <c r="K171" s="236"/>
      <c r="L171" s="241"/>
      <c r="M171" s="242"/>
      <c r="N171" s="243"/>
      <c r="O171" s="243"/>
      <c r="P171" s="243"/>
      <c r="Q171" s="243"/>
      <c r="R171" s="243"/>
      <c r="S171" s="243"/>
      <c r="T171" s="244"/>
      <c r="U171" s="13"/>
      <c r="V171" s="13"/>
      <c r="W171" s="13"/>
      <c r="X171" s="13"/>
      <c r="Y171" s="13"/>
      <c r="Z171" s="13"/>
      <c r="AA171" s="13"/>
      <c r="AB171" s="13"/>
      <c r="AC171" s="13"/>
      <c r="AD171" s="13"/>
      <c r="AE171" s="13"/>
      <c r="AT171" s="245" t="s">
        <v>262</v>
      </c>
      <c r="AU171" s="245" t="s">
        <v>78</v>
      </c>
      <c r="AV171" s="13" t="s">
        <v>76</v>
      </c>
      <c r="AW171" s="13" t="s">
        <v>31</v>
      </c>
      <c r="AX171" s="13" t="s">
        <v>69</v>
      </c>
      <c r="AY171" s="245" t="s">
        <v>252</v>
      </c>
    </row>
    <row r="172" s="14" customFormat="1">
      <c r="A172" s="14"/>
      <c r="B172" s="246"/>
      <c r="C172" s="247"/>
      <c r="D172" s="237" t="s">
        <v>262</v>
      </c>
      <c r="E172" s="248" t="s">
        <v>19</v>
      </c>
      <c r="F172" s="249" t="s">
        <v>6042</v>
      </c>
      <c r="G172" s="247"/>
      <c r="H172" s="250">
        <v>14.737500000000001</v>
      </c>
      <c r="I172" s="251"/>
      <c r="J172" s="247"/>
      <c r="K172" s="247"/>
      <c r="L172" s="252"/>
      <c r="M172" s="253"/>
      <c r="N172" s="254"/>
      <c r="O172" s="254"/>
      <c r="P172" s="254"/>
      <c r="Q172" s="254"/>
      <c r="R172" s="254"/>
      <c r="S172" s="254"/>
      <c r="T172" s="255"/>
      <c r="U172" s="14"/>
      <c r="V172" s="14"/>
      <c r="W172" s="14"/>
      <c r="X172" s="14"/>
      <c r="Y172" s="14"/>
      <c r="Z172" s="14"/>
      <c r="AA172" s="14"/>
      <c r="AB172" s="14"/>
      <c r="AC172" s="14"/>
      <c r="AD172" s="14"/>
      <c r="AE172" s="14"/>
      <c r="AT172" s="256" t="s">
        <v>262</v>
      </c>
      <c r="AU172" s="256" t="s">
        <v>78</v>
      </c>
      <c r="AV172" s="14" t="s">
        <v>78</v>
      </c>
      <c r="AW172" s="14" t="s">
        <v>31</v>
      </c>
      <c r="AX172" s="14" t="s">
        <v>69</v>
      </c>
      <c r="AY172" s="256" t="s">
        <v>252</v>
      </c>
    </row>
    <row r="173" s="14" customFormat="1">
      <c r="A173" s="14"/>
      <c r="B173" s="246"/>
      <c r="C173" s="247"/>
      <c r="D173" s="237" t="s">
        <v>262</v>
      </c>
      <c r="E173" s="248" t="s">
        <v>19</v>
      </c>
      <c r="F173" s="249" t="s">
        <v>6043</v>
      </c>
      <c r="G173" s="247"/>
      <c r="H173" s="250">
        <v>11.4315</v>
      </c>
      <c r="I173" s="251"/>
      <c r="J173" s="247"/>
      <c r="K173" s="247"/>
      <c r="L173" s="252"/>
      <c r="M173" s="253"/>
      <c r="N173" s="254"/>
      <c r="O173" s="254"/>
      <c r="P173" s="254"/>
      <c r="Q173" s="254"/>
      <c r="R173" s="254"/>
      <c r="S173" s="254"/>
      <c r="T173" s="255"/>
      <c r="U173" s="14"/>
      <c r="V173" s="14"/>
      <c r="W173" s="14"/>
      <c r="X173" s="14"/>
      <c r="Y173" s="14"/>
      <c r="Z173" s="14"/>
      <c r="AA173" s="14"/>
      <c r="AB173" s="14"/>
      <c r="AC173" s="14"/>
      <c r="AD173" s="14"/>
      <c r="AE173" s="14"/>
      <c r="AT173" s="256" t="s">
        <v>262</v>
      </c>
      <c r="AU173" s="256" t="s">
        <v>78</v>
      </c>
      <c r="AV173" s="14" t="s">
        <v>78</v>
      </c>
      <c r="AW173" s="14" t="s">
        <v>31</v>
      </c>
      <c r="AX173" s="14" t="s">
        <v>69</v>
      </c>
      <c r="AY173" s="256" t="s">
        <v>252</v>
      </c>
    </row>
    <row r="174" s="14" customFormat="1">
      <c r="A174" s="14"/>
      <c r="B174" s="246"/>
      <c r="C174" s="247"/>
      <c r="D174" s="237" t="s">
        <v>262</v>
      </c>
      <c r="E174" s="248" t="s">
        <v>19</v>
      </c>
      <c r="F174" s="249" t="s">
        <v>6044</v>
      </c>
      <c r="G174" s="247"/>
      <c r="H174" s="250">
        <v>5.6924999999999999</v>
      </c>
      <c r="I174" s="251"/>
      <c r="J174" s="247"/>
      <c r="K174" s="247"/>
      <c r="L174" s="252"/>
      <c r="M174" s="253"/>
      <c r="N174" s="254"/>
      <c r="O174" s="254"/>
      <c r="P174" s="254"/>
      <c r="Q174" s="254"/>
      <c r="R174" s="254"/>
      <c r="S174" s="254"/>
      <c r="T174" s="255"/>
      <c r="U174" s="14"/>
      <c r="V174" s="14"/>
      <c r="W174" s="14"/>
      <c r="X174" s="14"/>
      <c r="Y174" s="14"/>
      <c r="Z174" s="14"/>
      <c r="AA174" s="14"/>
      <c r="AB174" s="14"/>
      <c r="AC174" s="14"/>
      <c r="AD174" s="14"/>
      <c r="AE174" s="14"/>
      <c r="AT174" s="256" t="s">
        <v>262</v>
      </c>
      <c r="AU174" s="256" t="s">
        <v>78</v>
      </c>
      <c r="AV174" s="14" t="s">
        <v>78</v>
      </c>
      <c r="AW174" s="14" t="s">
        <v>31</v>
      </c>
      <c r="AX174" s="14" t="s">
        <v>69</v>
      </c>
      <c r="AY174" s="256" t="s">
        <v>252</v>
      </c>
    </row>
    <row r="175" s="16" customFormat="1">
      <c r="A175" s="16"/>
      <c r="B175" s="268"/>
      <c r="C175" s="269"/>
      <c r="D175" s="237" t="s">
        <v>262</v>
      </c>
      <c r="E175" s="270" t="s">
        <v>5993</v>
      </c>
      <c r="F175" s="271" t="s">
        <v>333</v>
      </c>
      <c r="G175" s="269"/>
      <c r="H175" s="272">
        <v>31.861499999999999</v>
      </c>
      <c r="I175" s="273"/>
      <c r="J175" s="269"/>
      <c r="K175" s="269"/>
      <c r="L175" s="274"/>
      <c r="M175" s="275"/>
      <c r="N175" s="276"/>
      <c r="O175" s="276"/>
      <c r="P175" s="276"/>
      <c r="Q175" s="276"/>
      <c r="R175" s="276"/>
      <c r="S175" s="276"/>
      <c r="T175" s="277"/>
      <c r="U175" s="16"/>
      <c r="V175" s="16"/>
      <c r="W175" s="16"/>
      <c r="X175" s="16"/>
      <c r="Y175" s="16"/>
      <c r="Z175" s="16"/>
      <c r="AA175" s="16"/>
      <c r="AB175" s="16"/>
      <c r="AC175" s="16"/>
      <c r="AD175" s="16"/>
      <c r="AE175" s="16"/>
      <c r="AT175" s="278" t="s">
        <v>262</v>
      </c>
      <c r="AU175" s="278" t="s">
        <v>78</v>
      </c>
      <c r="AV175" s="16" t="s">
        <v>85</v>
      </c>
      <c r="AW175" s="16" t="s">
        <v>31</v>
      </c>
      <c r="AX175" s="16" t="s">
        <v>69</v>
      </c>
      <c r="AY175" s="278" t="s">
        <v>252</v>
      </c>
    </row>
    <row r="176" s="13" customFormat="1">
      <c r="A176" s="13"/>
      <c r="B176" s="235"/>
      <c r="C176" s="236"/>
      <c r="D176" s="237" t="s">
        <v>262</v>
      </c>
      <c r="E176" s="238" t="s">
        <v>19</v>
      </c>
      <c r="F176" s="239" t="s">
        <v>6045</v>
      </c>
      <c r="G176" s="236"/>
      <c r="H176" s="238" t="s">
        <v>19</v>
      </c>
      <c r="I176" s="240"/>
      <c r="J176" s="236"/>
      <c r="K176" s="236"/>
      <c r="L176" s="241"/>
      <c r="M176" s="242"/>
      <c r="N176" s="243"/>
      <c r="O176" s="243"/>
      <c r="P176" s="243"/>
      <c r="Q176" s="243"/>
      <c r="R176" s="243"/>
      <c r="S176" s="243"/>
      <c r="T176" s="244"/>
      <c r="U176" s="13"/>
      <c r="V176" s="13"/>
      <c r="W176" s="13"/>
      <c r="X176" s="13"/>
      <c r="Y176" s="13"/>
      <c r="Z176" s="13"/>
      <c r="AA176" s="13"/>
      <c r="AB176" s="13"/>
      <c r="AC176" s="13"/>
      <c r="AD176" s="13"/>
      <c r="AE176" s="13"/>
      <c r="AT176" s="245" t="s">
        <v>262</v>
      </c>
      <c r="AU176" s="245" t="s">
        <v>78</v>
      </c>
      <c r="AV176" s="13" t="s">
        <v>76</v>
      </c>
      <c r="AW176" s="13" t="s">
        <v>31</v>
      </c>
      <c r="AX176" s="13" t="s">
        <v>69</v>
      </c>
      <c r="AY176" s="245" t="s">
        <v>252</v>
      </c>
    </row>
    <row r="177" s="14" customFormat="1">
      <c r="A177" s="14"/>
      <c r="B177" s="246"/>
      <c r="C177" s="247"/>
      <c r="D177" s="237" t="s">
        <v>262</v>
      </c>
      <c r="E177" s="248" t="s">
        <v>19</v>
      </c>
      <c r="F177" s="249" t="s">
        <v>6046</v>
      </c>
      <c r="G177" s="247"/>
      <c r="H177" s="250">
        <v>13.5</v>
      </c>
      <c r="I177" s="251"/>
      <c r="J177" s="247"/>
      <c r="K177" s="247"/>
      <c r="L177" s="252"/>
      <c r="M177" s="253"/>
      <c r="N177" s="254"/>
      <c r="O177" s="254"/>
      <c r="P177" s="254"/>
      <c r="Q177" s="254"/>
      <c r="R177" s="254"/>
      <c r="S177" s="254"/>
      <c r="T177" s="255"/>
      <c r="U177" s="14"/>
      <c r="V177" s="14"/>
      <c r="W177" s="14"/>
      <c r="X177" s="14"/>
      <c r="Y177" s="14"/>
      <c r="Z177" s="14"/>
      <c r="AA177" s="14"/>
      <c r="AB177" s="14"/>
      <c r="AC177" s="14"/>
      <c r="AD177" s="14"/>
      <c r="AE177" s="14"/>
      <c r="AT177" s="256" t="s">
        <v>262</v>
      </c>
      <c r="AU177" s="256" t="s">
        <v>78</v>
      </c>
      <c r="AV177" s="14" t="s">
        <v>78</v>
      </c>
      <c r="AW177" s="14" t="s">
        <v>31</v>
      </c>
      <c r="AX177" s="14" t="s">
        <v>69</v>
      </c>
      <c r="AY177" s="256" t="s">
        <v>252</v>
      </c>
    </row>
    <row r="178" s="16" customFormat="1">
      <c r="A178" s="16"/>
      <c r="B178" s="268"/>
      <c r="C178" s="269"/>
      <c r="D178" s="237" t="s">
        <v>262</v>
      </c>
      <c r="E178" s="270" t="s">
        <v>5996</v>
      </c>
      <c r="F178" s="271" t="s">
        <v>333</v>
      </c>
      <c r="G178" s="269"/>
      <c r="H178" s="272">
        <v>13.5</v>
      </c>
      <c r="I178" s="273"/>
      <c r="J178" s="269"/>
      <c r="K178" s="269"/>
      <c r="L178" s="274"/>
      <c r="M178" s="275"/>
      <c r="N178" s="276"/>
      <c r="O178" s="276"/>
      <c r="P178" s="276"/>
      <c r="Q178" s="276"/>
      <c r="R178" s="276"/>
      <c r="S178" s="276"/>
      <c r="T178" s="277"/>
      <c r="U178" s="16"/>
      <c r="V178" s="16"/>
      <c r="W178" s="16"/>
      <c r="X178" s="16"/>
      <c r="Y178" s="16"/>
      <c r="Z178" s="16"/>
      <c r="AA178" s="16"/>
      <c r="AB178" s="16"/>
      <c r="AC178" s="16"/>
      <c r="AD178" s="16"/>
      <c r="AE178" s="16"/>
      <c r="AT178" s="278" t="s">
        <v>262</v>
      </c>
      <c r="AU178" s="278" t="s">
        <v>78</v>
      </c>
      <c r="AV178" s="16" t="s">
        <v>85</v>
      </c>
      <c r="AW178" s="16" t="s">
        <v>31</v>
      </c>
      <c r="AX178" s="16" t="s">
        <v>69</v>
      </c>
      <c r="AY178" s="278" t="s">
        <v>252</v>
      </c>
    </row>
    <row r="179" s="15" customFormat="1">
      <c r="A179" s="15"/>
      <c r="B179" s="257"/>
      <c r="C179" s="258"/>
      <c r="D179" s="237" t="s">
        <v>262</v>
      </c>
      <c r="E179" s="259" t="s">
        <v>19</v>
      </c>
      <c r="F179" s="260" t="s">
        <v>265</v>
      </c>
      <c r="G179" s="258"/>
      <c r="H179" s="261">
        <v>45.361499999999999</v>
      </c>
      <c r="I179" s="262"/>
      <c r="J179" s="258"/>
      <c r="K179" s="258"/>
      <c r="L179" s="263"/>
      <c r="M179" s="264"/>
      <c r="N179" s="265"/>
      <c r="O179" s="265"/>
      <c r="P179" s="265"/>
      <c r="Q179" s="265"/>
      <c r="R179" s="265"/>
      <c r="S179" s="265"/>
      <c r="T179" s="266"/>
      <c r="U179" s="15"/>
      <c r="V179" s="15"/>
      <c r="W179" s="15"/>
      <c r="X179" s="15"/>
      <c r="Y179" s="15"/>
      <c r="Z179" s="15"/>
      <c r="AA179" s="15"/>
      <c r="AB179" s="15"/>
      <c r="AC179" s="15"/>
      <c r="AD179" s="15"/>
      <c r="AE179" s="15"/>
      <c r="AT179" s="267" t="s">
        <v>262</v>
      </c>
      <c r="AU179" s="267" t="s">
        <v>78</v>
      </c>
      <c r="AV179" s="15" t="s">
        <v>258</v>
      </c>
      <c r="AW179" s="15" t="s">
        <v>31</v>
      </c>
      <c r="AX179" s="15" t="s">
        <v>76</v>
      </c>
      <c r="AY179" s="267" t="s">
        <v>252</v>
      </c>
    </row>
    <row r="180" s="2" customFormat="1" ht="78" customHeight="1">
      <c r="A180" s="40"/>
      <c r="B180" s="41"/>
      <c r="C180" s="217" t="s">
        <v>8</v>
      </c>
      <c r="D180" s="217" t="s">
        <v>254</v>
      </c>
      <c r="E180" s="218" t="s">
        <v>6047</v>
      </c>
      <c r="F180" s="219" t="s">
        <v>6048</v>
      </c>
      <c r="G180" s="220" t="s">
        <v>187</v>
      </c>
      <c r="H180" s="221">
        <v>1.23</v>
      </c>
      <c r="I180" s="222"/>
      <c r="J180" s="223">
        <f>ROUND(I180*H180,2)</f>
        <v>0</v>
      </c>
      <c r="K180" s="219" t="s">
        <v>257</v>
      </c>
      <c r="L180" s="46"/>
      <c r="M180" s="224" t="s">
        <v>19</v>
      </c>
      <c r="N180" s="225" t="s">
        <v>40</v>
      </c>
      <c r="O180" s="86"/>
      <c r="P180" s="226">
        <f>O180*H180</f>
        <v>0</v>
      </c>
      <c r="Q180" s="226">
        <v>0.011599999999999999</v>
      </c>
      <c r="R180" s="226">
        <f>Q180*H180</f>
        <v>0.014267999999999999</v>
      </c>
      <c r="S180" s="226">
        <v>0</v>
      </c>
      <c r="T180" s="227">
        <f>S180*H180</f>
        <v>0</v>
      </c>
      <c r="U180" s="40"/>
      <c r="V180" s="40"/>
      <c r="W180" s="40"/>
      <c r="X180" s="40"/>
      <c r="Y180" s="40"/>
      <c r="Z180" s="40"/>
      <c r="AA180" s="40"/>
      <c r="AB180" s="40"/>
      <c r="AC180" s="40"/>
      <c r="AD180" s="40"/>
      <c r="AE180" s="40"/>
      <c r="AR180" s="228" t="s">
        <v>258</v>
      </c>
      <c r="AT180" s="228" t="s">
        <v>254</v>
      </c>
      <c r="AU180" s="228" t="s">
        <v>78</v>
      </c>
      <c r="AY180" s="19" t="s">
        <v>252</v>
      </c>
      <c r="BE180" s="229">
        <f>IF(N180="základní",J180,0)</f>
        <v>0</v>
      </c>
      <c r="BF180" s="229">
        <f>IF(N180="snížená",J180,0)</f>
        <v>0</v>
      </c>
      <c r="BG180" s="229">
        <f>IF(N180="zákl. přenesená",J180,0)</f>
        <v>0</v>
      </c>
      <c r="BH180" s="229">
        <f>IF(N180="sníž. přenesená",J180,0)</f>
        <v>0</v>
      </c>
      <c r="BI180" s="229">
        <f>IF(N180="nulová",J180,0)</f>
        <v>0</v>
      </c>
      <c r="BJ180" s="19" t="s">
        <v>76</v>
      </c>
      <c r="BK180" s="229">
        <f>ROUND(I180*H180,2)</f>
        <v>0</v>
      </c>
      <c r="BL180" s="19" t="s">
        <v>258</v>
      </c>
      <c r="BM180" s="228" t="s">
        <v>6049</v>
      </c>
    </row>
    <row r="181" s="2" customFormat="1">
      <c r="A181" s="40"/>
      <c r="B181" s="41"/>
      <c r="C181" s="42"/>
      <c r="D181" s="230" t="s">
        <v>260</v>
      </c>
      <c r="E181" s="42"/>
      <c r="F181" s="231" t="s">
        <v>6050</v>
      </c>
      <c r="G181" s="42"/>
      <c r="H181" s="42"/>
      <c r="I181" s="232"/>
      <c r="J181" s="42"/>
      <c r="K181" s="42"/>
      <c r="L181" s="46"/>
      <c r="M181" s="233"/>
      <c r="N181" s="234"/>
      <c r="O181" s="86"/>
      <c r="P181" s="86"/>
      <c r="Q181" s="86"/>
      <c r="R181" s="86"/>
      <c r="S181" s="86"/>
      <c r="T181" s="87"/>
      <c r="U181" s="40"/>
      <c r="V181" s="40"/>
      <c r="W181" s="40"/>
      <c r="X181" s="40"/>
      <c r="Y181" s="40"/>
      <c r="Z181" s="40"/>
      <c r="AA181" s="40"/>
      <c r="AB181" s="40"/>
      <c r="AC181" s="40"/>
      <c r="AD181" s="40"/>
      <c r="AE181" s="40"/>
      <c r="AT181" s="19" t="s">
        <v>260</v>
      </c>
      <c r="AU181" s="19" t="s">
        <v>78</v>
      </c>
    </row>
    <row r="182" s="13" customFormat="1">
      <c r="A182" s="13"/>
      <c r="B182" s="235"/>
      <c r="C182" s="236"/>
      <c r="D182" s="237" t="s">
        <v>262</v>
      </c>
      <c r="E182" s="238" t="s">
        <v>19</v>
      </c>
      <c r="F182" s="239" t="s">
        <v>263</v>
      </c>
      <c r="G182" s="236"/>
      <c r="H182" s="238" t="s">
        <v>19</v>
      </c>
      <c r="I182" s="240"/>
      <c r="J182" s="236"/>
      <c r="K182" s="236"/>
      <c r="L182" s="241"/>
      <c r="M182" s="242"/>
      <c r="N182" s="243"/>
      <c r="O182" s="243"/>
      <c r="P182" s="243"/>
      <c r="Q182" s="243"/>
      <c r="R182" s="243"/>
      <c r="S182" s="243"/>
      <c r="T182" s="244"/>
      <c r="U182" s="13"/>
      <c r="V182" s="13"/>
      <c r="W182" s="13"/>
      <c r="X182" s="13"/>
      <c r="Y182" s="13"/>
      <c r="Z182" s="13"/>
      <c r="AA182" s="13"/>
      <c r="AB182" s="13"/>
      <c r="AC182" s="13"/>
      <c r="AD182" s="13"/>
      <c r="AE182" s="13"/>
      <c r="AT182" s="245" t="s">
        <v>262</v>
      </c>
      <c r="AU182" s="245" t="s">
        <v>78</v>
      </c>
      <c r="AV182" s="13" t="s">
        <v>76</v>
      </c>
      <c r="AW182" s="13" t="s">
        <v>31</v>
      </c>
      <c r="AX182" s="13" t="s">
        <v>69</v>
      </c>
      <c r="AY182" s="245" t="s">
        <v>252</v>
      </c>
    </row>
    <row r="183" s="14" customFormat="1">
      <c r="A183" s="14"/>
      <c r="B183" s="246"/>
      <c r="C183" s="247"/>
      <c r="D183" s="237" t="s">
        <v>262</v>
      </c>
      <c r="E183" s="248" t="s">
        <v>19</v>
      </c>
      <c r="F183" s="249" t="s">
        <v>6051</v>
      </c>
      <c r="G183" s="247"/>
      <c r="H183" s="250">
        <v>1.23</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262</v>
      </c>
      <c r="AU183" s="256" t="s">
        <v>78</v>
      </c>
      <c r="AV183" s="14" t="s">
        <v>78</v>
      </c>
      <c r="AW183" s="14" t="s">
        <v>31</v>
      </c>
      <c r="AX183" s="14" t="s">
        <v>76</v>
      </c>
      <c r="AY183" s="256" t="s">
        <v>252</v>
      </c>
    </row>
    <row r="184" s="2" customFormat="1" ht="24.15" customHeight="1">
      <c r="A184" s="40"/>
      <c r="B184" s="41"/>
      <c r="C184" s="279" t="s">
        <v>360</v>
      </c>
      <c r="D184" s="279" t="s">
        <v>468</v>
      </c>
      <c r="E184" s="280" t="s">
        <v>6052</v>
      </c>
      <c r="F184" s="281" t="s">
        <v>6053</v>
      </c>
      <c r="G184" s="282" t="s">
        <v>187</v>
      </c>
      <c r="H184" s="283">
        <v>1.2915000000000001</v>
      </c>
      <c r="I184" s="284"/>
      <c r="J184" s="285">
        <f>ROUND(I184*H184,2)</f>
        <v>0</v>
      </c>
      <c r="K184" s="281" t="s">
        <v>257</v>
      </c>
      <c r="L184" s="286"/>
      <c r="M184" s="287" t="s">
        <v>19</v>
      </c>
      <c r="N184" s="288" t="s">
        <v>40</v>
      </c>
      <c r="O184" s="86"/>
      <c r="P184" s="226">
        <f>O184*H184</f>
        <v>0</v>
      </c>
      <c r="Q184" s="226">
        <v>0.014999999999999999</v>
      </c>
      <c r="R184" s="226">
        <f>Q184*H184</f>
        <v>0.019372500000000001</v>
      </c>
      <c r="S184" s="226">
        <v>0</v>
      </c>
      <c r="T184" s="227">
        <f>S184*H184</f>
        <v>0</v>
      </c>
      <c r="U184" s="40"/>
      <c r="V184" s="40"/>
      <c r="W184" s="40"/>
      <c r="X184" s="40"/>
      <c r="Y184" s="40"/>
      <c r="Z184" s="40"/>
      <c r="AA184" s="40"/>
      <c r="AB184" s="40"/>
      <c r="AC184" s="40"/>
      <c r="AD184" s="40"/>
      <c r="AE184" s="40"/>
      <c r="AR184" s="228" t="s">
        <v>303</v>
      </c>
      <c r="AT184" s="228" t="s">
        <v>468</v>
      </c>
      <c r="AU184" s="228" t="s">
        <v>78</v>
      </c>
      <c r="AY184" s="19" t="s">
        <v>252</v>
      </c>
      <c r="BE184" s="229">
        <f>IF(N184="základní",J184,0)</f>
        <v>0</v>
      </c>
      <c r="BF184" s="229">
        <f>IF(N184="snížená",J184,0)</f>
        <v>0</v>
      </c>
      <c r="BG184" s="229">
        <f>IF(N184="zákl. přenesená",J184,0)</f>
        <v>0</v>
      </c>
      <c r="BH184" s="229">
        <f>IF(N184="sníž. přenesená",J184,0)</f>
        <v>0</v>
      </c>
      <c r="BI184" s="229">
        <f>IF(N184="nulová",J184,0)</f>
        <v>0</v>
      </c>
      <c r="BJ184" s="19" t="s">
        <v>76</v>
      </c>
      <c r="BK184" s="229">
        <f>ROUND(I184*H184,2)</f>
        <v>0</v>
      </c>
      <c r="BL184" s="19" t="s">
        <v>258</v>
      </c>
      <c r="BM184" s="228" t="s">
        <v>6054</v>
      </c>
    </row>
    <row r="185" s="14" customFormat="1">
      <c r="A185" s="14"/>
      <c r="B185" s="246"/>
      <c r="C185" s="247"/>
      <c r="D185" s="237" t="s">
        <v>262</v>
      </c>
      <c r="E185" s="247"/>
      <c r="F185" s="249" t="s">
        <v>6055</v>
      </c>
      <c r="G185" s="247"/>
      <c r="H185" s="250">
        <v>1.2915000000000001</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262</v>
      </c>
      <c r="AU185" s="256" t="s">
        <v>78</v>
      </c>
      <c r="AV185" s="14" t="s">
        <v>78</v>
      </c>
      <c r="AW185" s="14" t="s">
        <v>4</v>
      </c>
      <c r="AX185" s="14" t="s">
        <v>76</v>
      </c>
      <c r="AY185" s="256" t="s">
        <v>252</v>
      </c>
    </row>
    <row r="186" s="2" customFormat="1" ht="24.15" customHeight="1">
      <c r="A186" s="40"/>
      <c r="B186" s="41"/>
      <c r="C186" s="217" t="s">
        <v>379</v>
      </c>
      <c r="D186" s="217" t="s">
        <v>254</v>
      </c>
      <c r="E186" s="218" t="s">
        <v>356</v>
      </c>
      <c r="F186" s="219" t="s">
        <v>357</v>
      </c>
      <c r="G186" s="220" t="s">
        <v>187</v>
      </c>
      <c r="H186" s="221">
        <v>1.23</v>
      </c>
      <c r="I186" s="222"/>
      <c r="J186" s="223">
        <f>ROUND(I186*H186,2)</f>
        <v>0</v>
      </c>
      <c r="K186" s="219" t="s">
        <v>257</v>
      </c>
      <c r="L186" s="46"/>
      <c r="M186" s="224" t="s">
        <v>19</v>
      </c>
      <c r="N186" s="225" t="s">
        <v>40</v>
      </c>
      <c r="O186" s="86"/>
      <c r="P186" s="226">
        <f>O186*H186</f>
        <v>0</v>
      </c>
      <c r="Q186" s="226">
        <v>0.00025999999999999998</v>
      </c>
      <c r="R186" s="226">
        <f>Q186*H186</f>
        <v>0.00031979999999999997</v>
      </c>
      <c r="S186" s="226">
        <v>0</v>
      </c>
      <c r="T186" s="227">
        <f>S186*H186</f>
        <v>0</v>
      </c>
      <c r="U186" s="40"/>
      <c r="V186" s="40"/>
      <c r="W186" s="40"/>
      <c r="X186" s="40"/>
      <c r="Y186" s="40"/>
      <c r="Z186" s="40"/>
      <c r="AA186" s="40"/>
      <c r="AB186" s="40"/>
      <c r="AC186" s="40"/>
      <c r="AD186" s="40"/>
      <c r="AE186" s="40"/>
      <c r="AR186" s="228" t="s">
        <v>258</v>
      </c>
      <c r="AT186" s="228" t="s">
        <v>254</v>
      </c>
      <c r="AU186" s="228" t="s">
        <v>78</v>
      </c>
      <c r="AY186" s="19" t="s">
        <v>252</v>
      </c>
      <c r="BE186" s="229">
        <f>IF(N186="základní",J186,0)</f>
        <v>0</v>
      </c>
      <c r="BF186" s="229">
        <f>IF(N186="snížená",J186,0)</f>
        <v>0</v>
      </c>
      <c r="BG186" s="229">
        <f>IF(N186="zákl. přenesená",J186,0)</f>
        <v>0</v>
      </c>
      <c r="BH186" s="229">
        <f>IF(N186="sníž. přenesená",J186,0)</f>
        <v>0</v>
      </c>
      <c r="BI186" s="229">
        <f>IF(N186="nulová",J186,0)</f>
        <v>0</v>
      </c>
      <c r="BJ186" s="19" t="s">
        <v>76</v>
      </c>
      <c r="BK186" s="229">
        <f>ROUND(I186*H186,2)</f>
        <v>0</v>
      </c>
      <c r="BL186" s="19" t="s">
        <v>258</v>
      </c>
      <c r="BM186" s="228" t="s">
        <v>6056</v>
      </c>
    </row>
    <row r="187" s="2" customFormat="1">
      <c r="A187" s="40"/>
      <c r="B187" s="41"/>
      <c r="C187" s="42"/>
      <c r="D187" s="230" t="s">
        <v>260</v>
      </c>
      <c r="E187" s="42"/>
      <c r="F187" s="231" t="s">
        <v>359</v>
      </c>
      <c r="G187" s="42"/>
      <c r="H187" s="42"/>
      <c r="I187" s="232"/>
      <c r="J187" s="42"/>
      <c r="K187" s="42"/>
      <c r="L187" s="46"/>
      <c r="M187" s="233"/>
      <c r="N187" s="234"/>
      <c r="O187" s="86"/>
      <c r="P187" s="86"/>
      <c r="Q187" s="86"/>
      <c r="R187" s="86"/>
      <c r="S187" s="86"/>
      <c r="T187" s="87"/>
      <c r="U187" s="40"/>
      <c r="V187" s="40"/>
      <c r="W187" s="40"/>
      <c r="X187" s="40"/>
      <c r="Y187" s="40"/>
      <c r="Z187" s="40"/>
      <c r="AA187" s="40"/>
      <c r="AB187" s="40"/>
      <c r="AC187" s="40"/>
      <c r="AD187" s="40"/>
      <c r="AE187" s="40"/>
      <c r="AT187" s="19" t="s">
        <v>260</v>
      </c>
      <c r="AU187" s="19" t="s">
        <v>78</v>
      </c>
    </row>
    <row r="188" s="2" customFormat="1" ht="33" customHeight="1">
      <c r="A188" s="40"/>
      <c r="B188" s="41"/>
      <c r="C188" s="217" t="s">
        <v>381</v>
      </c>
      <c r="D188" s="217" t="s">
        <v>254</v>
      </c>
      <c r="E188" s="218" t="s">
        <v>1870</v>
      </c>
      <c r="F188" s="219" t="s">
        <v>1871</v>
      </c>
      <c r="G188" s="220" t="s">
        <v>187</v>
      </c>
      <c r="H188" s="221">
        <v>1.23</v>
      </c>
      <c r="I188" s="222"/>
      <c r="J188" s="223">
        <f>ROUND(I188*H188,2)</f>
        <v>0</v>
      </c>
      <c r="K188" s="219" t="s">
        <v>257</v>
      </c>
      <c r="L188" s="46"/>
      <c r="M188" s="224" t="s">
        <v>19</v>
      </c>
      <c r="N188" s="225" t="s">
        <v>40</v>
      </c>
      <c r="O188" s="86"/>
      <c r="P188" s="226">
        <f>O188*H188</f>
        <v>0</v>
      </c>
      <c r="Q188" s="226">
        <v>0.0040000000000000001</v>
      </c>
      <c r="R188" s="226">
        <f>Q188*H188</f>
        <v>0.0049199999999999999</v>
      </c>
      <c r="S188" s="226">
        <v>0</v>
      </c>
      <c r="T188" s="227">
        <f>S188*H188</f>
        <v>0</v>
      </c>
      <c r="U188" s="40"/>
      <c r="V188" s="40"/>
      <c r="W188" s="40"/>
      <c r="X188" s="40"/>
      <c r="Y188" s="40"/>
      <c r="Z188" s="40"/>
      <c r="AA188" s="40"/>
      <c r="AB188" s="40"/>
      <c r="AC188" s="40"/>
      <c r="AD188" s="40"/>
      <c r="AE188" s="40"/>
      <c r="AR188" s="228" t="s">
        <v>258</v>
      </c>
      <c r="AT188" s="228" t="s">
        <v>254</v>
      </c>
      <c r="AU188" s="228" t="s">
        <v>78</v>
      </c>
      <c r="AY188" s="19" t="s">
        <v>252</v>
      </c>
      <c r="BE188" s="229">
        <f>IF(N188="základní",J188,0)</f>
        <v>0</v>
      </c>
      <c r="BF188" s="229">
        <f>IF(N188="snížená",J188,0)</f>
        <v>0</v>
      </c>
      <c r="BG188" s="229">
        <f>IF(N188="zákl. přenesená",J188,0)</f>
        <v>0</v>
      </c>
      <c r="BH188" s="229">
        <f>IF(N188="sníž. přenesená",J188,0)</f>
        <v>0</v>
      </c>
      <c r="BI188" s="229">
        <f>IF(N188="nulová",J188,0)</f>
        <v>0</v>
      </c>
      <c r="BJ188" s="19" t="s">
        <v>76</v>
      </c>
      <c r="BK188" s="229">
        <f>ROUND(I188*H188,2)</f>
        <v>0</v>
      </c>
      <c r="BL188" s="19" t="s">
        <v>258</v>
      </c>
      <c r="BM188" s="228" t="s">
        <v>6057</v>
      </c>
    </row>
    <row r="189" s="2" customFormat="1">
      <c r="A189" s="40"/>
      <c r="B189" s="41"/>
      <c r="C189" s="42"/>
      <c r="D189" s="230" t="s">
        <v>260</v>
      </c>
      <c r="E189" s="42"/>
      <c r="F189" s="231" t="s">
        <v>1873</v>
      </c>
      <c r="G189" s="42"/>
      <c r="H189" s="42"/>
      <c r="I189" s="232"/>
      <c r="J189" s="42"/>
      <c r="K189" s="42"/>
      <c r="L189" s="46"/>
      <c r="M189" s="233"/>
      <c r="N189" s="234"/>
      <c r="O189" s="86"/>
      <c r="P189" s="86"/>
      <c r="Q189" s="86"/>
      <c r="R189" s="86"/>
      <c r="S189" s="86"/>
      <c r="T189" s="87"/>
      <c r="U189" s="40"/>
      <c r="V189" s="40"/>
      <c r="W189" s="40"/>
      <c r="X189" s="40"/>
      <c r="Y189" s="40"/>
      <c r="Z189" s="40"/>
      <c r="AA189" s="40"/>
      <c r="AB189" s="40"/>
      <c r="AC189" s="40"/>
      <c r="AD189" s="40"/>
      <c r="AE189" s="40"/>
      <c r="AT189" s="19" t="s">
        <v>260</v>
      </c>
      <c r="AU189" s="19" t="s">
        <v>78</v>
      </c>
    </row>
    <row r="190" s="12" customFormat="1" ht="22.8" customHeight="1">
      <c r="A190" s="12"/>
      <c r="B190" s="201"/>
      <c r="C190" s="202"/>
      <c r="D190" s="203" t="s">
        <v>68</v>
      </c>
      <c r="E190" s="215" t="s">
        <v>473</v>
      </c>
      <c r="F190" s="215" t="s">
        <v>474</v>
      </c>
      <c r="G190" s="202"/>
      <c r="H190" s="202"/>
      <c r="I190" s="205"/>
      <c r="J190" s="216">
        <f>BK190</f>
        <v>0</v>
      </c>
      <c r="K190" s="202"/>
      <c r="L190" s="207"/>
      <c r="M190" s="208"/>
      <c r="N190" s="209"/>
      <c r="O190" s="209"/>
      <c r="P190" s="210">
        <f>SUM(P191:P197)</f>
        <v>0</v>
      </c>
      <c r="Q190" s="209"/>
      <c r="R190" s="210">
        <f>SUM(R191:R197)</f>
        <v>0.11228977599999999</v>
      </c>
      <c r="S190" s="209"/>
      <c r="T190" s="211">
        <f>SUM(T191:T197)</f>
        <v>0</v>
      </c>
      <c r="U190" s="12"/>
      <c r="V190" s="12"/>
      <c r="W190" s="12"/>
      <c r="X190" s="12"/>
      <c r="Y190" s="12"/>
      <c r="Z190" s="12"/>
      <c r="AA190" s="12"/>
      <c r="AB190" s="12"/>
      <c r="AC190" s="12"/>
      <c r="AD190" s="12"/>
      <c r="AE190" s="12"/>
      <c r="AR190" s="212" t="s">
        <v>76</v>
      </c>
      <c r="AT190" s="213" t="s">
        <v>68</v>
      </c>
      <c r="AU190" s="213" t="s">
        <v>76</v>
      </c>
      <c r="AY190" s="212" t="s">
        <v>252</v>
      </c>
      <c r="BK190" s="214">
        <f>SUM(BK191:BK197)</f>
        <v>0</v>
      </c>
    </row>
    <row r="191" s="2" customFormat="1" ht="37.8" customHeight="1">
      <c r="A191" s="40"/>
      <c r="B191" s="41"/>
      <c r="C191" s="217" t="s">
        <v>386</v>
      </c>
      <c r="D191" s="217" t="s">
        <v>254</v>
      </c>
      <c r="E191" s="218" t="s">
        <v>476</v>
      </c>
      <c r="F191" s="219" t="s">
        <v>477</v>
      </c>
      <c r="G191" s="220" t="s">
        <v>280</v>
      </c>
      <c r="H191" s="221">
        <v>0.048800000000000003</v>
      </c>
      <c r="I191" s="222"/>
      <c r="J191" s="223">
        <f>ROUND(I191*H191,2)</f>
        <v>0</v>
      </c>
      <c r="K191" s="219" t="s">
        <v>257</v>
      </c>
      <c r="L191" s="46"/>
      <c r="M191" s="224" t="s">
        <v>19</v>
      </c>
      <c r="N191" s="225" t="s">
        <v>40</v>
      </c>
      <c r="O191" s="86"/>
      <c r="P191" s="226">
        <f>O191*H191</f>
        <v>0</v>
      </c>
      <c r="Q191" s="226">
        <v>2.3010199999999998</v>
      </c>
      <c r="R191" s="226">
        <f>Q191*H191</f>
        <v>0.11228977599999999</v>
      </c>
      <c r="S191" s="226">
        <v>0</v>
      </c>
      <c r="T191" s="227">
        <f>S191*H191</f>
        <v>0</v>
      </c>
      <c r="U191" s="40"/>
      <c r="V191" s="40"/>
      <c r="W191" s="40"/>
      <c r="X191" s="40"/>
      <c r="Y191" s="40"/>
      <c r="Z191" s="40"/>
      <c r="AA191" s="40"/>
      <c r="AB191" s="40"/>
      <c r="AC191" s="40"/>
      <c r="AD191" s="40"/>
      <c r="AE191" s="40"/>
      <c r="AR191" s="228" t="s">
        <v>258</v>
      </c>
      <c r="AT191" s="228" t="s">
        <v>254</v>
      </c>
      <c r="AU191" s="228" t="s">
        <v>78</v>
      </c>
      <c r="AY191" s="19" t="s">
        <v>252</v>
      </c>
      <c r="BE191" s="229">
        <f>IF(N191="základní",J191,0)</f>
        <v>0</v>
      </c>
      <c r="BF191" s="229">
        <f>IF(N191="snížená",J191,0)</f>
        <v>0</v>
      </c>
      <c r="BG191" s="229">
        <f>IF(N191="zákl. přenesená",J191,0)</f>
        <v>0</v>
      </c>
      <c r="BH191" s="229">
        <f>IF(N191="sníž. přenesená",J191,0)</f>
        <v>0</v>
      </c>
      <c r="BI191" s="229">
        <f>IF(N191="nulová",J191,0)</f>
        <v>0</v>
      </c>
      <c r="BJ191" s="19" t="s">
        <v>76</v>
      </c>
      <c r="BK191" s="229">
        <f>ROUND(I191*H191,2)</f>
        <v>0</v>
      </c>
      <c r="BL191" s="19" t="s">
        <v>258</v>
      </c>
      <c r="BM191" s="228" t="s">
        <v>6058</v>
      </c>
    </row>
    <row r="192" s="2" customFormat="1">
      <c r="A192" s="40"/>
      <c r="B192" s="41"/>
      <c r="C192" s="42"/>
      <c r="D192" s="230" t="s">
        <v>260</v>
      </c>
      <c r="E192" s="42"/>
      <c r="F192" s="231" t="s">
        <v>479</v>
      </c>
      <c r="G192" s="42"/>
      <c r="H192" s="42"/>
      <c r="I192" s="232"/>
      <c r="J192" s="42"/>
      <c r="K192" s="42"/>
      <c r="L192" s="46"/>
      <c r="M192" s="233"/>
      <c r="N192" s="234"/>
      <c r="O192" s="86"/>
      <c r="P192" s="86"/>
      <c r="Q192" s="86"/>
      <c r="R192" s="86"/>
      <c r="S192" s="86"/>
      <c r="T192" s="87"/>
      <c r="U192" s="40"/>
      <c r="V192" s="40"/>
      <c r="W192" s="40"/>
      <c r="X192" s="40"/>
      <c r="Y192" s="40"/>
      <c r="Z192" s="40"/>
      <c r="AA192" s="40"/>
      <c r="AB192" s="40"/>
      <c r="AC192" s="40"/>
      <c r="AD192" s="40"/>
      <c r="AE192" s="40"/>
      <c r="AT192" s="19" t="s">
        <v>260</v>
      </c>
      <c r="AU192" s="19" t="s">
        <v>78</v>
      </c>
    </row>
    <row r="193" s="13" customFormat="1">
      <c r="A193" s="13"/>
      <c r="B193" s="235"/>
      <c r="C193" s="236"/>
      <c r="D193" s="237" t="s">
        <v>262</v>
      </c>
      <c r="E193" s="238" t="s">
        <v>19</v>
      </c>
      <c r="F193" s="239" t="s">
        <v>309</v>
      </c>
      <c r="G193" s="236"/>
      <c r="H193" s="238" t="s">
        <v>19</v>
      </c>
      <c r="I193" s="240"/>
      <c r="J193" s="236"/>
      <c r="K193" s="236"/>
      <c r="L193" s="241"/>
      <c r="M193" s="242"/>
      <c r="N193" s="243"/>
      <c r="O193" s="243"/>
      <c r="P193" s="243"/>
      <c r="Q193" s="243"/>
      <c r="R193" s="243"/>
      <c r="S193" s="243"/>
      <c r="T193" s="244"/>
      <c r="U193" s="13"/>
      <c r="V193" s="13"/>
      <c r="W193" s="13"/>
      <c r="X193" s="13"/>
      <c r="Y193" s="13"/>
      <c r="Z193" s="13"/>
      <c r="AA193" s="13"/>
      <c r="AB193" s="13"/>
      <c r="AC193" s="13"/>
      <c r="AD193" s="13"/>
      <c r="AE193" s="13"/>
      <c r="AT193" s="245" t="s">
        <v>262</v>
      </c>
      <c r="AU193" s="245" t="s">
        <v>78</v>
      </c>
      <c r="AV193" s="13" t="s">
        <v>76</v>
      </c>
      <c r="AW193" s="13" t="s">
        <v>31</v>
      </c>
      <c r="AX193" s="13" t="s">
        <v>69</v>
      </c>
      <c r="AY193" s="245" t="s">
        <v>252</v>
      </c>
    </row>
    <row r="194" s="14" customFormat="1">
      <c r="A194" s="14"/>
      <c r="B194" s="246"/>
      <c r="C194" s="247"/>
      <c r="D194" s="237" t="s">
        <v>262</v>
      </c>
      <c r="E194" s="248" t="s">
        <v>19</v>
      </c>
      <c r="F194" s="249" t="s">
        <v>6059</v>
      </c>
      <c r="G194" s="247"/>
      <c r="H194" s="250">
        <v>0.014999999999999999</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262</v>
      </c>
      <c r="AU194" s="256" t="s">
        <v>78</v>
      </c>
      <c r="AV194" s="14" t="s">
        <v>78</v>
      </c>
      <c r="AW194" s="14" t="s">
        <v>31</v>
      </c>
      <c r="AX194" s="14" t="s">
        <v>69</v>
      </c>
      <c r="AY194" s="256" t="s">
        <v>252</v>
      </c>
    </row>
    <row r="195" s="14" customFormat="1">
      <c r="A195" s="14"/>
      <c r="B195" s="246"/>
      <c r="C195" s="247"/>
      <c r="D195" s="237" t="s">
        <v>262</v>
      </c>
      <c r="E195" s="248" t="s">
        <v>19</v>
      </c>
      <c r="F195" s="249" t="s">
        <v>6060</v>
      </c>
      <c r="G195" s="247"/>
      <c r="H195" s="250">
        <v>0.022499999999999999</v>
      </c>
      <c r="I195" s="251"/>
      <c r="J195" s="247"/>
      <c r="K195" s="247"/>
      <c r="L195" s="252"/>
      <c r="M195" s="253"/>
      <c r="N195" s="254"/>
      <c r="O195" s="254"/>
      <c r="P195" s="254"/>
      <c r="Q195" s="254"/>
      <c r="R195" s="254"/>
      <c r="S195" s="254"/>
      <c r="T195" s="255"/>
      <c r="U195" s="14"/>
      <c r="V195" s="14"/>
      <c r="W195" s="14"/>
      <c r="X195" s="14"/>
      <c r="Y195" s="14"/>
      <c r="Z195" s="14"/>
      <c r="AA195" s="14"/>
      <c r="AB195" s="14"/>
      <c r="AC195" s="14"/>
      <c r="AD195" s="14"/>
      <c r="AE195" s="14"/>
      <c r="AT195" s="256" t="s">
        <v>262</v>
      </c>
      <c r="AU195" s="256" t="s">
        <v>78</v>
      </c>
      <c r="AV195" s="14" t="s">
        <v>78</v>
      </c>
      <c r="AW195" s="14" t="s">
        <v>31</v>
      </c>
      <c r="AX195" s="14" t="s">
        <v>69</v>
      </c>
      <c r="AY195" s="256" t="s">
        <v>252</v>
      </c>
    </row>
    <row r="196" s="14" customFormat="1">
      <c r="A196" s="14"/>
      <c r="B196" s="246"/>
      <c r="C196" s="247"/>
      <c r="D196" s="237" t="s">
        <v>262</v>
      </c>
      <c r="E196" s="248" t="s">
        <v>19</v>
      </c>
      <c r="F196" s="249" t="s">
        <v>6061</v>
      </c>
      <c r="G196" s="247"/>
      <c r="H196" s="250">
        <v>0.011299999999999999</v>
      </c>
      <c r="I196" s="251"/>
      <c r="J196" s="247"/>
      <c r="K196" s="247"/>
      <c r="L196" s="252"/>
      <c r="M196" s="253"/>
      <c r="N196" s="254"/>
      <c r="O196" s="254"/>
      <c r="P196" s="254"/>
      <c r="Q196" s="254"/>
      <c r="R196" s="254"/>
      <c r="S196" s="254"/>
      <c r="T196" s="255"/>
      <c r="U196" s="14"/>
      <c r="V196" s="14"/>
      <c r="W196" s="14"/>
      <c r="X196" s="14"/>
      <c r="Y196" s="14"/>
      <c r="Z196" s="14"/>
      <c r="AA196" s="14"/>
      <c r="AB196" s="14"/>
      <c r="AC196" s="14"/>
      <c r="AD196" s="14"/>
      <c r="AE196" s="14"/>
      <c r="AT196" s="256" t="s">
        <v>262</v>
      </c>
      <c r="AU196" s="256" t="s">
        <v>78</v>
      </c>
      <c r="AV196" s="14" t="s">
        <v>78</v>
      </c>
      <c r="AW196" s="14" t="s">
        <v>31</v>
      </c>
      <c r="AX196" s="14" t="s">
        <v>69</v>
      </c>
      <c r="AY196" s="256" t="s">
        <v>252</v>
      </c>
    </row>
    <row r="197" s="15" customFormat="1">
      <c r="A197" s="15"/>
      <c r="B197" s="257"/>
      <c r="C197" s="258"/>
      <c r="D197" s="237" t="s">
        <v>262</v>
      </c>
      <c r="E197" s="259" t="s">
        <v>19</v>
      </c>
      <c r="F197" s="260" t="s">
        <v>265</v>
      </c>
      <c r="G197" s="258"/>
      <c r="H197" s="261">
        <v>0.048800000000000003</v>
      </c>
      <c r="I197" s="262"/>
      <c r="J197" s="258"/>
      <c r="K197" s="258"/>
      <c r="L197" s="263"/>
      <c r="M197" s="264"/>
      <c r="N197" s="265"/>
      <c r="O197" s="265"/>
      <c r="P197" s="265"/>
      <c r="Q197" s="265"/>
      <c r="R197" s="265"/>
      <c r="S197" s="265"/>
      <c r="T197" s="266"/>
      <c r="U197" s="15"/>
      <c r="V197" s="15"/>
      <c r="W197" s="15"/>
      <c r="X197" s="15"/>
      <c r="Y197" s="15"/>
      <c r="Z197" s="15"/>
      <c r="AA197" s="15"/>
      <c r="AB197" s="15"/>
      <c r="AC197" s="15"/>
      <c r="AD197" s="15"/>
      <c r="AE197" s="15"/>
      <c r="AT197" s="267" t="s">
        <v>262</v>
      </c>
      <c r="AU197" s="267" t="s">
        <v>78</v>
      </c>
      <c r="AV197" s="15" t="s">
        <v>258</v>
      </c>
      <c r="AW197" s="15" t="s">
        <v>31</v>
      </c>
      <c r="AX197" s="15" t="s">
        <v>76</v>
      </c>
      <c r="AY197" s="267" t="s">
        <v>252</v>
      </c>
    </row>
    <row r="198" s="12" customFormat="1" ht="22.8" customHeight="1">
      <c r="A198" s="12"/>
      <c r="B198" s="201"/>
      <c r="C198" s="202"/>
      <c r="D198" s="203" t="s">
        <v>68</v>
      </c>
      <c r="E198" s="215" t="s">
        <v>594</v>
      </c>
      <c r="F198" s="215" t="s">
        <v>595</v>
      </c>
      <c r="G198" s="202"/>
      <c r="H198" s="202"/>
      <c r="I198" s="205"/>
      <c r="J198" s="216">
        <f>BK198</f>
        <v>0</v>
      </c>
      <c r="K198" s="202"/>
      <c r="L198" s="207"/>
      <c r="M198" s="208"/>
      <c r="N198" s="209"/>
      <c r="O198" s="209"/>
      <c r="P198" s="210">
        <f>SUM(P199:P207)</f>
        <v>0</v>
      </c>
      <c r="Q198" s="209"/>
      <c r="R198" s="210">
        <f>SUM(R199:R207)</f>
        <v>0.0093349999999999995</v>
      </c>
      <c r="S198" s="209"/>
      <c r="T198" s="211">
        <f>SUM(T199:T207)</f>
        <v>0</v>
      </c>
      <c r="U198" s="12"/>
      <c r="V198" s="12"/>
      <c r="W198" s="12"/>
      <c r="X198" s="12"/>
      <c r="Y198" s="12"/>
      <c r="Z198" s="12"/>
      <c r="AA198" s="12"/>
      <c r="AB198" s="12"/>
      <c r="AC198" s="12"/>
      <c r="AD198" s="12"/>
      <c r="AE198" s="12"/>
      <c r="AR198" s="212" t="s">
        <v>76</v>
      </c>
      <c r="AT198" s="213" t="s">
        <v>68</v>
      </c>
      <c r="AU198" s="213" t="s">
        <v>76</v>
      </c>
      <c r="AY198" s="212" t="s">
        <v>252</v>
      </c>
      <c r="BK198" s="214">
        <f>SUM(BK199:BK207)</f>
        <v>0</v>
      </c>
    </row>
    <row r="199" s="2" customFormat="1" ht="37.8" customHeight="1">
      <c r="A199" s="40"/>
      <c r="B199" s="41"/>
      <c r="C199" s="217" t="s">
        <v>391</v>
      </c>
      <c r="D199" s="217" t="s">
        <v>254</v>
      </c>
      <c r="E199" s="218" t="s">
        <v>597</v>
      </c>
      <c r="F199" s="219" t="s">
        <v>598</v>
      </c>
      <c r="G199" s="220" t="s">
        <v>187</v>
      </c>
      <c r="H199" s="221">
        <v>50</v>
      </c>
      <c r="I199" s="222"/>
      <c r="J199" s="223">
        <f>ROUND(I199*H199,2)</f>
        <v>0</v>
      </c>
      <c r="K199" s="219" t="s">
        <v>257</v>
      </c>
      <c r="L199" s="46"/>
      <c r="M199" s="224" t="s">
        <v>19</v>
      </c>
      <c r="N199" s="225" t="s">
        <v>40</v>
      </c>
      <c r="O199" s="86"/>
      <c r="P199" s="226">
        <f>O199*H199</f>
        <v>0</v>
      </c>
      <c r="Q199" s="226">
        <v>0.00012999999999999999</v>
      </c>
      <c r="R199" s="226">
        <f>Q199*H199</f>
        <v>0.0064999999999999997</v>
      </c>
      <c r="S199" s="226">
        <v>0</v>
      </c>
      <c r="T199" s="227">
        <f>S199*H199</f>
        <v>0</v>
      </c>
      <c r="U199" s="40"/>
      <c r="V199" s="40"/>
      <c r="W199" s="40"/>
      <c r="X199" s="40"/>
      <c r="Y199" s="40"/>
      <c r="Z199" s="40"/>
      <c r="AA199" s="40"/>
      <c r="AB199" s="40"/>
      <c r="AC199" s="40"/>
      <c r="AD199" s="40"/>
      <c r="AE199" s="40"/>
      <c r="AR199" s="228" t="s">
        <v>258</v>
      </c>
      <c r="AT199" s="228" t="s">
        <v>254</v>
      </c>
      <c r="AU199" s="228" t="s">
        <v>78</v>
      </c>
      <c r="AY199" s="19" t="s">
        <v>252</v>
      </c>
      <c r="BE199" s="229">
        <f>IF(N199="základní",J199,0)</f>
        <v>0</v>
      </c>
      <c r="BF199" s="229">
        <f>IF(N199="snížená",J199,0)</f>
        <v>0</v>
      </c>
      <c r="BG199" s="229">
        <f>IF(N199="zákl. přenesená",J199,0)</f>
        <v>0</v>
      </c>
      <c r="BH199" s="229">
        <f>IF(N199="sníž. přenesená",J199,0)</f>
        <v>0</v>
      </c>
      <c r="BI199" s="229">
        <f>IF(N199="nulová",J199,0)</f>
        <v>0</v>
      </c>
      <c r="BJ199" s="19" t="s">
        <v>76</v>
      </c>
      <c r="BK199" s="229">
        <f>ROUND(I199*H199,2)</f>
        <v>0</v>
      </c>
      <c r="BL199" s="19" t="s">
        <v>258</v>
      </c>
      <c r="BM199" s="228" t="s">
        <v>2001</v>
      </c>
    </row>
    <row r="200" s="2" customFormat="1">
      <c r="A200" s="40"/>
      <c r="B200" s="41"/>
      <c r="C200" s="42"/>
      <c r="D200" s="230" t="s">
        <v>260</v>
      </c>
      <c r="E200" s="42"/>
      <c r="F200" s="231" t="s">
        <v>600</v>
      </c>
      <c r="G200" s="42"/>
      <c r="H200" s="42"/>
      <c r="I200" s="232"/>
      <c r="J200" s="42"/>
      <c r="K200" s="42"/>
      <c r="L200" s="46"/>
      <c r="M200" s="233"/>
      <c r="N200" s="234"/>
      <c r="O200" s="86"/>
      <c r="P200" s="86"/>
      <c r="Q200" s="86"/>
      <c r="R200" s="86"/>
      <c r="S200" s="86"/>
      <c r="T200" s="87"/>
      <c r="U200" s="40"/>
      <c r="V200" s="40"/>
      <c r="W200" s="40"/>
      <c r="X200" s="40"/>
      <c r="Y200" s="40"/>
      <c r="Z200" s="40"/>
      <c r="AA200" s="40"/>
      <c r="AB200" s="40"/>
      <c r="AC200" s="40"/>
      <c r="AD200" s="40"/>
      <c r="AE200" s="40"/>
      <c r="AT200" s="19" t="s">
        <v>260</v>
      </c>
      <c r="AU200" s="19" t="s">
        <v>78</v>
      </c>
    </row>
    <row r="201" s="13" customFormat="1">
      <c r="A201" s="13"/>
      <c r="B201" s="235"/>
      <c r="C201" s="236"/>
      <c r="D201" s="237" t="s">
        <v>262</v>
      </c>
      <c r="E201" s="238" t="s">
        <v>19</v>
      </c>
      <c r="F201" s="239" t="s">
        <v>263</v>
      </c>
      <c r="G201" s="236"/>
      <c r="H201" s="238" t="s">
        <v>19</v>
      </c>
      <c r="I201" s="240"/>
      <c r="J201" s="236"/>
      <c r="K201" s="236"/>
      <c r="L201" s="241"/>
      <c r="M201" s="242"/>
      <c r="N201" s="243"/>
      <c r="O201" s="243"/>
      <c r="P201" s="243"/>
      <c r="Q201" s="243"/>
      <c r="R201" s="243"/>
      <c r="S201" s="243"/>
      <c r="T201" s="244"/>
      <c r="U201" s="13"/>
      <c r="V201" s="13"/>
      <c r="W201" s="13"/>
      <c r="X201" s="13"/>
      <c r="Y201" s="13"/>
      <c r="Z201" s="13"/>
      <c r="AA201" s="13"/>
      <c r="AB201" s="13"/>
      <c r="AC201" s="13"/>
      <c r="AD201" s="13"/>
      <c r="AE201" s="13"/>
      <c r="AT201" s="245" t="s">
        <v>262</v>
      </c>
      <c r="AU201" s="245" t="s">
        <v>78</v>
      </c>
      <c r="AV201" s="13" t="s">
        <v>76</v>
      </c>
      <c r="AW201" s="13" t="s">
        <v>31</v>
      </c>
      <c r="AX201" s="13" t="s">
        <v>69</v>
      </c>
      <c r="AY201" s="245" t="s">
        <v>252</v>
      </c>
    </row>
    <row r="202" s="14" customFormat="1">
      <c r="A202" s="14"/>
      <c r="B202" s="246"/>
      <c r="C202" s="247"/>
      <c r="D202" s="237" t="s">
        <v>262</v>
      </c>
      <c r="E202" s="248" t="s">
        <v>19</v>
      </c>
      <c r="F202" s="249" t="s">
        <v>6062</v>
      </c>
      <c r="G202" s="247"/>
      <c r="H202" s="250">
        <v>50</v>
      </c>
      <c r="I202" s="251"/>
      <c r="J202" s="247"/>
      <c r="K202" s="247"/>
      <c r="L202" s="252"/>
      <c r="M202" s="253"/>
      <c r="N202" s="254"/>
      <c r="O202" s="254"/>
      <c r="P202" s="254"/>
      <c r="Q202" s="254"/>
      <c r="R202" s="254"/>
      <c r="S202" s="254"/>
      <c r="T202" s="255"/>
      <c r="U202" s="14"/>
      <c r="V202" s="14"/>
      <c r="W202" s="14"/>
      <c r="X202" s="14"/>
      <c r="Y202" s="14"/>
      <c r="Z202" s="14"/>
      <c r="AA202" s="14"/>
      <c r="AB202" s="14"/>
      <c r="AC202" s="14"/>
      <c r="AD202" s="14"/>
      <c r="AE202" s="14"/>
      <c r="AT202" s="256" t="s">
        <v>262</v>
      </c>
      <c r="AU202" s="256" t="s">
        <v>78</v>
      </c>
      <c r="AV202" s="14" t="s">
        <v>78</v>
      </c>
      <c r="AW202" s="14" t="s">
        <v>31</v>
      </c>
      <c r="AX202" s="14" t="s">
        <v>76</v>
      </c>
      <c r="AY202" s="256" t="s">
        <v>252</v>
      </c>
    </row>
    <row r="203" s="2" customFormat="1" ht="37.8" customHeight="1">
      <c r="A203" s="40"/>
      <c r="B203" s="41"/>
      <c r="C203" s="217" t="s">
        <v>7</v>
      </c>
      <c r="D203" s="217" t="s">
        <v>254</v>
      </c>
      <c r="E203" s="218" t="s">
        <v>6063</v>
      </c>
      <c r="F203" s="219" t="s">
        <v>6064</v>
      </c>
      <c r="G203" s="220" t="s">
        <v>187</v>
      </c>
      <c r="H203" s="221">
        <v>13.5</v>
      </c>
      <c r="I203" s="222"/>
      <c r="J203" s="223">
        <f>ROUND(I203*H203,2)</f>
        <v>0</v>
      </c>
      <c r="K203" s="219" t="s">
        <v>257</v>
      </c>
      <c r="L203" s="46"/>
      <c r="M203" s="224" t="s">
        <v>19</v>
      </c>
      <c r="N203" s="225" t="s">
        <v>40</v>
      </c>
      <c r="O203" s="86"/>
      <c r="P203" s="226">
        <f>O203*H203</f>
        <v>0</v>
      </c>
      <c r="Q203" s="226">
        <v>0.00021000000000000001</v>
      </c>
      <c r="R203" s="226">
        <f>Q203*H203</f>
        <v>0.0028350000000000003</v>
      </c>
      <c r="S203" s="226">
        <v>0</v>
      </c>
      <c r="T203" s="227">
        <f>S203*H203</f>
        <v>0</v>
      </c>
      <c r="U203" s="40"/>
      <c r="V203" s="40"/>
      <c r="W203" s="40"/>
      <c r="X203" s="40"/>
      <c r="Y203" s="40"/>
      <c r="Z203" s="40"/>
      <c r="AA203" s="40"/>
      <c r="AB203" s="40"/>
      <c r="AC203" s="40"/>
      <c r="AD203" s="40"/>
      <c r="AE203" s="40"/>
      <c r="AR203" s="228" t="s">
        <v>258</v>
      </c>
      <c r="AT203" s="228" t="s">
        <v>254</v>
      </c>
      <c r="AU203" s="228" t="s">
        <v>78</v>
      </c>
      <c r="AY203" s="19" t="s">
        <v>252</v>
      </c>
      <c r="BE203" s="229">
        <f>IF(N203="základní",J203,0)</f>
        <v>0</v>
      </c>
      <c r="BF203" s="229">
        <f>IF(N203="snížená",J203,0)</f>
        <v>0</v>
      </c>
      <c r="BG203" s="229">
        <f>IF(N203="zákl. přenesená",J203,0)</f>
        <v>0</v>
      </c>
      <c r="BH203" s="229">
        <f>IF(N203="sníž. přenesená",J203,0)</f>
        <v>0</v>
      </c>
      <c r="BI203" s="229">
        <f>IF(N203="nulová",J203,0)</f>
        <v>0</v>
      </c>
      <c r="BJ203" s="19" t="s">
        <v>76</v>
      </c>
      <c r="BK203" s="229">
        <f>ROUND(I203*H203,2)</f>
        <v>0</v>
      </c>
      <c r="BL203" s="19" t="s">
        <v>258</v>
      </c>
      <c r="BM203" s="228" t="s">
        <v>6065</v>
      </c>
    </row>
    <row r="204" s="2" customFormat="1">
      <c r="A204" s="40"/>
      <c r="B204" s="41"/>
      <c r="C204" s="42"/>
      <c r="D204" s="230" t="s">
        <v>260</v>
      </c>
      <c r="E204" s="42"/>
      <c r="F204" s="231" t="s">
        <v>6066</v>
      </c>
      <c r="G204" s="42"/>
      <c r="H204" s="42"/>
      <c r="I204" s="232"/>
      <c r="J204" s="42"/>
      <c r="K204" s="42"/>
      <c r="L204" s="46"/>
      <c r="M204" s="233"/>
      <c r="N204" s="234"/>
      <c r="O204" s="86"/>
      <c r="P204" s="86"/>
      <c r="Q204" s="86"/>
      <c r="R204" s="86"/>
      <c r="S204" s="86"/>
      <c r="T204" s="87"/>
      <c r="U204" s="40"/>
      <c r="V204" s="40"/>
      <c r="W204" s="40"/>
      <c r="X204" s="40"/>
      <c r="Y204" s="40"/>
      <c r="Z204" s="40"/>
      <c r="AA204" s="40"/>
      <c r="AB204" s="40"/>
      <c r="AC204" s="40"/>
      <c r="AD204" s="40"/>
      <c r="AE204" s="40"/>
      <c r="AT204" s="19" t="s">
        <v>260</v>
      </c>
      <c r="AU204" s="19" t="s">
        <v>78</v>
      </c>
    </row>
    <row r="205" s="13" customFormat="1">
      <c r="A205" s="13"/>
      <c r="B205" s="235"/>
      <c r="C205" s="236"/>
      <c r="D205" s="237" t="s">
        <v>262</v>
      </c>
      <c r="E205" s="238" t="s">
        <v>19</v>
      </c>
      <c r="F205" s="239" t="s">
        <v>891</v>
      </c>
      <c r="G205" s="236"/>
      <c r="H205" s="238" t="s">
        <v>19</v>
      </c>
      <c r="I205" s="240"/>
      <c r="J205" s="236"/>
      <c r="K205" s="236"/>
      <c r="L205" s="241"/>
      <c r="M205" s="242"/>
      <c r="N205" s="243"/>
      <c r="O205" s="243"/>
      <c r="P205" s="243"/>
      <c r="Q205" s="243"/>
      <c r="R205" s="243"/>
      <c r="S205" s="243"/>
      <c r="T205" s="244"/>
      <c r="U205" s="13"/>
      <c r="V205" s="13"/>
      <c r="W205" s="13"/>
      <c r="X205" s="13"/>
      <c r="Y205" s="13"/>
      <c r="Z205" s="13"/>
      <c r="AA205" s="13"/>
      <c r="AB205" s="13"/>
      <c r="AC205" s="13"/>
      <c r="AD205" s="13"/>
      <c r="AE205" s="13"/>
      <c r="AT205" s="245" t="s">
        <v>262</v>
      </c>
      <c r="AU205" s="245" t="s">
        <v>78</v>
      </c>
      <c r="AV205" s="13" t="s">
        <v>76</v>
      </c>
      <c r="AW205" s="13" t="s">
        <v>31</v>
      </c>
      <c r="AX205" s="13" t="s">
        <v>69</v>
      </c>
      <c r="AY205" s="245" t="s">
        <v>252</v>
      </c>
    </row>
    <row r="206" s="14" customFormat="1">
      <c r="A206" s="14"/>
      <c r="B206" s="246"/>
      <c r="C206" s="247"/>
      <c r="D206" s="237" t="s">
        <v>262</v>
      </c>
      <c r="E206" s="248" t="s">
        <v>19</v>
      </c>
      <c r="F206" s="249" t="s">
        <v>6067</v>
      </c>
      <c r="G206" s="247"/>
      <c r="H206" s="250">
        <v>13.5</v>
      </c>
      <c r="I206" s="251"/>
      <c r="J206" s="247"/>
      <c r="K206" s="247"/>
      <c r="L206" s="252"/>
      <c r="M206" s="253"/>
      <c r="N206" s="254"/>
      <c r="O206" s="254"/>
      <c r="P206" s="254"/>
      <c r="Q206" s="254"/>
      <c r="R206" s="254"/>
      <c r="S206" s="254"/>
      <c r="T206" s="255"/>
      <c r="U206" s="14"/>
      <c r="V206" s="14"/>
      <c r="W206" s="14"/>
      <c r="X206" s="14"/>
      <c r="Y206" s="14"/>
      <c r="Z206" s="14"/>
      <c r="AA206" s="14"/>
      <c r="AB206" s="14"/>
      <c r="AC206" s="14"/>
      <c r="AD206" s="14"/>
      <c r="AE206" s="14"/>
      <c r="AT206" s="256" t="s">
        <v>262</v>
      </c>
      <c r="AU206" s="256" t="s">
        <v>78</v>
      </c>
      <c r="AV206" s="14" t="s">
        <v>78</v>
      </c>
      <c r="AW206" s="14" t="s">
        <v>31</v>
      </c>
      <c r="AX206" s="14" t="s">
        <v>69</v>
      </c>
      <c r="AY206" s="256" t="s">
        <v>252</v>
      </c>
    </row>
    <row r="207" s="15" customFormat="1">
      <c r="A207" s="15"/>
      <c r="B207" s="257"/>
      <c r="C207" s="258"/>
      <c r="D207" s="237" t="s">
        <v>262</v>
      </c>
      <c r="E207" s="259" t="s">
        <v>19</v>
      </c>
      <c r="F207" s="260" t="s">
        <v>265</v>
      </c>
      <c r="G207" s="258"/>
      <c r="H207" s="261">
        <v>13.5</v>
      </c>
      <c r="I207" s="262"/>
      <c r="J207" s="258"/>
      <c r="K207" s="258"/>
      <c r="L207" s="263"/>
      <c r="M207" s="264"/>
      <c r="N207" s="265"/>
      <c r="O207" s="265"/>
      <c r="P207" s="265"/>
      <c r="Q207" s="265"/>
      <c r="R207" s="265"/>
      <c r="S207" s="265"/>
      <c r="T207" s="266"/>
      <c r="U207" s="15"/>
      <c r="V207" s="15"/>
      <c r="W207" s="15"/>
      <c r="X207" s="15"/>
      <c r="Y207" s="15"/>
      <c r="Z207" s="15"/>
      <c r="AA207" s="15"/>
      <c r="AB207" s="15"/>
      <c r="AC207" s="15"/>
      <c r="AD207" s="15"/>
      <c r="AE207" s="15"/>
      <c r="AT207" s="267" t="s">
        <v>262</v>
      </c>
      <c r="AU207" s="267" t="s">
        <v>78</v>
      </c>
      <c r="AV207" s="15" t="s">
        <v>258</v>
      </c>
      <c r="AW207" s="15" t="s">
        <v>31</v>
      </c>
      <c r="AX207" s="15" t="s">
        <v>76</v>
      </c>
      <c r="AY207" s="267" t="s">
        <v>252</v>
      </c>
    </row>
    <row r="208" s="12" customFormat="1" ht="22.8" customHeight="1">
      <c r="A208" s="12"/>
      <c r="B208" s="201"/>
      <c r="C208" s="202"/>
      <c r="D208" s="203" t="s">
        <v>68</v>
      </c>
      <c r="E208" s="215" t="s">
        <v>601</v>
      </c>
      <c r="F208" s="215" t="s">
        <v>602</v>
      </c>
      <c r="G208" s="202"/>
      <c r="H208" s="202"/>
      <c r="I208" s="205"/>
      <c r="J208" s="216">
        <f>BK208</f>
        <v>0</v>
      </c>
      <c r="K208" s="202"/>
      <c r="L208" s="207"/>
      <c r="M208" s="208"/>
      <c r="N208" s="209"/>
      <c r="O208" s="209"/>
      <c r="P208" s="210">
        <f>SUM(P209:P214)</f>
        <v>0</v>
      </c>
      <c r="Q208" s="209"/>
      <c r="R208" s="210">
        <f>SUM(R209:R214)</f>
        <v>0.0064000000000000003</v>
      </c>
      <c r="S208" s="209"/>
      <c r="T208" s="211">
        <f>SUM(T209:T214)</f>
        <v>0</v>
      </c>
      <c r="U208" s="12"/>
      <c r="V208" s="12"/>
      <c r="W208" s="12"/>
      <c r="X208" s="12"/>
      <c r="Y208" s="12"/>
      <c r="Z208" s="12"/>
      <c r="AA208" s="12"/>
      <c r="AB208" s="12"/>
      <c r="AC208" s="12"/>
      <c r="AD208" s="12"/>
      <c r="AE208" s="12"/>
      <c r="AR208" s="212" t="s">
        <v>76</v>
      </c>
      <c r="AT208" s="213" t="s">
        <v>68</v>
      </c>
      <c r="AU208" s="213" t="s">
        <v>76</v>
      </c>
      <c r="AY208" s="212" t="s">
        <v>252</v>
      </c>
      <c r="BK208" s="214">
        <f>SUM(BK209:BK214)</f>
        <v>0</v>
      </c>
    </row>
    <row r="209" s="2" customFormat="1" ht="37.8" customHeight="1">
      <c r="A209" s="40"/>
      <c r="B209" s="41"/>
      <c r="C209" s="217" t="s">
        <v>427</v>
      </c>
      <c r="D209" s="217" t="s">
        <v>254</v>
      </c>
      <c r="E209" s="218" t="s">
        <v>604</v>
      </c>
      <c r="F209" s="219" t="s">
        <v>605</v>
      </c>
      <c r="G209" s="220" t="s">
        <v>187</v>
      </c>
      <c r="H209" s="221">
        <v>160</v>
      </c>
      <c r="I209" s="222"/>
      <c r="J209" s="223">
        <f>ROUND(I209*H209,2)</f>
        <v>0</v>
      </c>
      <c r="K209" s="219" t="s">
        <v>257</v>
      </c>
      <c r="L209" s="46"/>
      <c r="M209" s="224" t="s">
        <v>19</v>
      </c>
      <c r="N209" s="225" t="s">
        <v>40</v>
      </c>
      <c r="O209" s="86"/>
      <c r="P209" s="226">
        <f>O209*H209</f>
        <v>0</v>
      </c>
      <c r="Q209" s="226">
        <v>4.0000000000000003E-05</v>
      </c>
      <c r="R209" s="226">
        <f>Q209*H209</f>
        <v>0.0064000000000000003</v>
      </c>
      <c r="S209" s="226">
        <v>0</v>
      </c>
      <c r="T209" s="227">
        <f>S209*H209</f>
        <v>0</v>
      </c>
      <c r="U209" s="40"/>
      <c r="V209" s="40"/>
      <c r="W209" s="40"/>
      <c r="X209" s="40"/>
      <c r="Y209" s="40"/>
      <c r="Z209" s="40"/>
      <c r="AA209" s="40"/>
      <c r="AB209" s="40"/>
      <c r="AC209" s="40"/>
      <c r="AD209" s="40"/>
      <c r="AE209" s="40"/>
      <c r="AR209" s="228" t="s">
        <v>258</v>
      </c>
      <c r="AT209" s="228" t="s">
        <v>254</v>
      </c>
      <c r="AU209" s="228" t="s">
        <v>78</v>
      </c>
      <c r="AY209" s="19" t="s">
        <v>252</v>
      </c>
      <c r="BE209" s="229">
        <f>IF(N209="základní",J209,0)</f>
        <v>0</v>
      </c>
      <c r="BF209" s="229">
        <f>IF(N209="snížená",J209,0)</f>
        <v>0</v>
      </c>
      <c r="BG209" s="229">
        <f>IF(N209="zákl. přenesená",J209,0)</f>
        <v>0</v>
      </c>
      <c r="BH209" s="229">
        <f>IF(N209="sníž. přenesená",J209,0)</f>
        <v>0</v>
      </c>
      <c r="BI209" s="229">
        <f>IF(N209="nulová",J209,0)</f>
        <v>0</v>
      </c>
      <c r="BJ209" s="19" t="s">
        <v>76</v>
      </c>
      <c r="BK209" s="229">
        <f>ROUND(I209*H209,2)</f>
        <v>0</v>
      </c>
      <c r="BL209" s="19" t="s">
        <v>258</v>
      </c>
      <c r="BM209" s="228" t="s">
        <v>2003</v>
      </c>
    </row>
    <row r="210" s="2" customFormat="1">
      <c r="A210" s="40"/>
      <c r="B210" s="41"/>
      <c r="C210" s="42"/>
      <c r="D210" s="230" t="s">
        <v>260</v>
      </c>
      <c r="E210" s="42"/>
      <c r="F210" s="231" t="s">
        <v>607</v>
      </c>
      <c r="G210" s="42"/>
      <c r="H210" s="42"/>
      <c r="I210" s="232"/>
      <c r="J210" s="42"/>
      <c r="K210" s="42"/>
      <c r="L210" s="46"/>
      <c r="M210" s="233"/>
      <c r="N210" s="234"/>
      <c r="O210" s="86"/>
      <c r="P210" s="86"/>
      <c r="Q210" s="86"/>
      <c r="R210" s="86"/>
      <c r="S210" s="86"/>
      <c r="T210" s="87"/>
      <c r="U210" s="40"/>
      <c r="V210" s="40"/>
      <c r="W210" s="40"/>
      <c r="X210" s="40"/>
      <c r="Y210" s="40"/>
      <c r="Z210" s="40"/>
      <c r="AA210" s="40"/>
      <c r="AB210" s="40"/>
      <c r="AC210" s="40"/>
      <c r="AD210" s="40"/>
      <c r="AE210" s="40"/>
      <c r="AT210" s="19" t="s">
        <v>260</v>
      </c>
      <c r="AU210" s="19" t="s">
        <v>78</v>
      </c>
    </row>
    <row r="211" s="13" customFormat="1">
      <c r="A211" s="13"/>
      <c r="B211" s="235"/>
      <c r="C211" s="236"/>
      <c r="D211" s="237" t="s">
        <v>262</v>
      </c>
      <c r="E211" s="238" t="s">
        <v>19</v>
      </c>
      <c r="F211" s="239" t="s">
        <v>2004</v>
      </c>
      <c r="G211" s="236"/>
      <c r="H211" s="238" t="s">
        <v>19</v>
      </c>
      <c r="I211" s="240"/>
      <c r="J211" s="236"/>
      <c r="K211" s="236"/>
      <c r="L211" s="241"/>
      <c r="M211" s="242"/>
      <c r="N211" s="243"/>
      <c r="O211" s="243"/>
      <c r="P211" s="243"/>
      <c r="Q211" s="243"/>
      <c r="R211" s="243"/>
      <c r="S211" s="243"/>
      <c r="T211" s="244"/>
      <c r="U211" s="13"/>
      <c r="V211" s="13"/>
      <c r="W211" s="13"/>
      <c r="X211" s="13"/>
      <c r="Y211" s="13"/>
      <c r="Z211" s="13"/>
      <c r="AA211" s="13"/>
      <c r="AB211" s="13"/>
      <c r="AC211" s="13"/>
      <c r="AD211" s="13"/>
      <c r="AE211" s="13"/>
      <c r="AT211" s="245" t="s">
        <v>262</v>
      </c>
      <c r="AU211" s="245" t="s">
        <v>78</v>
      </c>
      <c r="AV211" s="13" t="s">
        <v>76</v>
      </c>
      <c r="AW211" s="13" t="s">
        <v>31</v>
      </c>
      <c r="AX211" s="13" t="s">
        <v>69</v>
      </c>
      <c r="AY211" s="245" t="s">
        <v>252</v>
      </c>
    </row>
    <row r="212" s="13" customFormat="1">
      <c r="A212" s="13"/>
      <c r="B212" s="235"/>
      <c r="C212" s="236"/>
      <c r="D212" s="237" t="s">
        <v>262</v>
      </c>
      <c r="E212" s="238" t="s">
        <v>19</v>
      </c>
      <c r="F212" s="239" t="s">
        <v>6068</v>
      </c>
      <c r="G212" s="236"/>
      <c r="H212" s="238" t="s">
        <v>19</v>
      </c>
      <c r="I212" s="240"/>
      <c r="J212" s="236"/>
      <c r="K212" s="236"/>
      <c r="L212" s="241"/>
      <c r="M212" s="242"/>
      <c r="N212" s="243"/>
      <c r="O212" s="243"/>
      <c r="P212" s="243"/>
      <c r="Q212" s="243"/>
      <c r="R212" s="243"/>
      <c r="S212" s="243"/>
      <c r="T212" s="244"/>
      <c r="U212" s="13"/>
      <c r="V212" s="13"/>
      <c r="W212" s="13"/>
      <c r="X212" s="13"/>
      <c r="Y212" s="13"/>
      <c r="Z212" s="13"/>
      <c r="AA212" s="13"/>
      <c r="AB212" s="13"/>
      <c r="AC212" s="13"/>
      <c r="AD212" s="13"/>
      <c r="AE212" s="13"/>
      <c r="AT212" s="245" t="s">
        <v>262</v>
      </c>
      <c r="AU212" s="245" t="s">
        <v>78</v>
      </c>
      <c r="AV212" s="13" t="s">
        <v>76</v>
      </c>
      <c r="AW212" s="13" t="s">
        <v>31</v>
      </c>
      <c r="AX212" s="13" t="s">
        <v>69</v>
      </c>
      <c r="AY212" s="245" t="s">
        <v>252</v>
      </c>
    </row>
    <row r="213" s="14" customFormat="1">
      <c r="A213" s="14"/>
      <c r="B213" s="246"/>
      <c r="C213" s="247"/>
      <c r="D213" s="237" t="s">
        <v>262</v>
      </c>
      <c r="E213" s="248" t="s">
        <v>19</v>
      </c>
      <c r="F213" s="249" t="s">
        <v>6069</v>
      </c>
      <c r="G213" s="247"/>
      <c r="H213" s="250">
        <v>160</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262</v>
      </c>
      <c r="AU213" s="256" t="s">
        <v>78</v>
      </c>
      <c r="AV213" s="14" t="s">
        <v>78</v>
      </c>
      <c r="AW213" s="14" t="s">
        <v>31</v>
      </c>
      <c r="AX213" s="14" t="s">
        <v>69</v>
      </c>
      <c r="AY213" s="256" t="s">
        <v>252</v>
      </c>
    </row>
    <row r="214" s="15" customFormat="1">
      <c r="A214" s="15"/>
      <c r="B214" s="257"/>
      <c r="C214" s="258"/>
      <c r="D214" s="237" t="s">
        <v>262</v>
      </c>
      <c r="E214" s="259" t="s">
        <v>19</v>
      </c>
      <c r="F214" s="260" t="s">
        <v>265</v>
      </c>
      <c r="G214" s="258"/>
      <c r="H214" s="261">
        <v>160</v>
      </c>
      <c r="I214" s="262"/>
      <c r="J214" s="258"/>
      <c r="K214" s="258"/>
      <c r="L214" s="263"/>
      <c r="M214" s="264"/>
      <c r="N214" s="265"/>
      <c r="O214" s="265"/>
      <c r="P214" s="265"/>
      <c r="Q214" s="265"/>
      <c r="R214" s="265"/>
      <c r="S214" s="265"/>
      <c r="T214" s="266"/>
      <c r="U214" s="15"/>
      <c r="V214" s="15"/>
      <c r="W214" s="15"/>
      <c r="X214" s="15"/>
      <c r="Y214" s="15"/>
      <c r="Z214" s="15"/>
      <c r="AA214" s="15"/>
      <c r="AB214" s="15"/>
      <c r="AC214" s="15"/>
      <c r="AD214" s="15"/>
      <c r="AE214" s="15"/>
      <c r="AT214" s="267" t="s">
        <v>262</v>
      </c>
      <c r="AU214" s="267" t="s">
        <v>78</v>
      </c>
      <c r="AV214" s="15" t="s">
        <v>258</v>
      </c>
      <c r="AW214" s="15" t="s">
        <v>31</v>
      </c>
      <c r="AX214" s="15" t="s">
        <v>76</v>
      </c>
      <c r="AY214" s="267" t="s">
        <v>252</v>
      </c>
    </row>
    <row r="215" s="12" customFormat="1" ht="22.8" customHeight="1">
      <c r="A215" s="12"/>
      <c r="B215" s="201"/>
      <c r="C215" s="202"/>
      <c r="D215" s="203" t="s">
        <v>68</v>
      </c>
      <c r="E215" s="215" t="s">
        <v>616</v>
      </c>
      <c r="F215" s="215" t="s">
        <v>617</v>
      </c>
      <c r="G215" s="202"/>
      <c r="H215" s="202"/>
      <c r="I215" s="205"/>
      <c r="J215" s="216">
        <f>BK215</f>
        <v>0</v>
      </c>
      <c r="K215" s="202"/>
      <c r="L215" s="207"/>
      <c r="M215" s="208"/>
      <c r="N215" s="209"/>
      <c r="O215" s="209"/>
      <c r="P215" s="210">
        <f>SUM(P216:P246)</f>
        <v>0</v>
      </c>
      <c r="Q215" s="209"/>
      <c r="R215" s="210">
        <f>SUM(R216:R246)</f>
        <v>0</v>
      </c>
      <c r="S215" s="209"/>
      <c r="T215" s="211">
        <f>SUM(T216:T246)</f>
        <v>0.40529499999999996</v>
      </c>
      <c r="U215" s="12"/>
      <c r="V215" s="12"/>
      <c r="W215" s="12"/>
      <c r="X215" s="12"/>
      <c r="Y215" s="12"/>
      <c r="Z215" s="12"/>
      <c r="AA215" s="12"/>
      <c r="AB215" s="12"/>
      <c r="AC215" s="12"/>
      <c r="AD215" s="12"/>
      <c r="AE215" s="12"/>
      <c r="AR215" s="212" t="s">
        <v>76</v>
      </c>
      <c r="AT215" s="213" t="s">
        <v>68</v>
      </c>
      <c r="AU215" s="213" t="s">
        <v>76</v>
      </c>
      <c r="AY215" s="212" t="s">
        <v>252</v>
      </c>
      <c r="BK215" s="214">
        <f>SUM(BK216:BK246)</f>
        <v>0</v>
      </c>
    </row>
    <row r="216" s="2" customFormat="1" ht="21.75" customHeight="1">
      <c r="A216" s="40"/>
      <c r="B216" s="41"/>
      <c r="C216" s="217" t="s">
        <v>432</v>
      </c>
      <c r="D216" s="217" t="s">
        <v>254</v>
      </c>
      <c r="E216" s="218" t="s">
        <v>619</v>
      </c>
      <c r="F216" s="219" t="s">
        <v>620</v>
      </c>
      <c r="G216" s="220" t="s">
        <v>274</v>
      </c>
      <c r="H216" s="221">
        <v>9</v>
      </c>
      <c r="I216" s="222"/>
      <c r="J216" s="223">
        <f>ROUND(I216*H216,2)</f>
        <v>0</v>
      </c>
      <c r="K216" s="219" t="s">
        <v>19</v>
      </c>
      <c r="L216" s="46"/>
      <c r="M216" s="224" t="s">
        <v>19</v>
      </c>
      <c r="N216" s="225" t="s">
        <v>40</v>
      </c>
      <c r="O216" s="86"/>
      <c r="P216" s="226">
        <f>O216*H216</f>
        <v>0</v>
      </c>
      <c r="Q216" s="226">
        <v>0</v>
      </c>
      <c r="R216" s="226">
        <f>Q216*H216</f>
        <v>0</v>
      </c>
      <c r="S216" s="226">
        <v>0</v>
      </c>
      <c r="T216" s="227">
        <f>S216*H216</f>
        <v>0</v>
      </c>
      <c r="U216" s="40"/>
      <c r="V216" s="40"/>
      <c r="W216" s="40"/>
      <c r="X216" s="40"/>
      <c r="Y216" s="40"/>
      <c r="Z216" s="40"/>
      <c r="AA216" s="40"/>
      <c r="AB216" s="40"/>
      <c r="AC216" s="40"/>
      <c r="AD216" s="40"/>
      <c r="AE216" s="40"/>
      <c r="AR216" s="228" t="s">
        <v>258</v>
      </c>
      <c r="AT216" s="228" t="s">
        <v>254</v>
      </c>
      <c r="AU216" s="228" t="s">
        <v>78</v>
      </c>
      <c r="AY216" s="19" t="s">
        <v>252</v>
      </c>
      <c r="BE216" s="229">
        <f>IF(N216="základní",J216,0)</f>
        <v>0</v>
      </c>
      <c r="BF216" s="229">
        <f>IF(N216="snížená",J216,0)</f>
        <v>0</v>
      </c>
      <c r="BG216" s="229">
        <f>IF(N216="zákl. přenesená",J216,0)</f>
        <v>0</v>
      </c>
      <c r="BH216" s="229">
        <f>IF(N216="sníž. přenesená",J216,0)</f>
        <v>0</v>
      </c>
      <c r="BI216" s="229">
        <f>IF(N216="nulová",J216,0)</f>
        <v>0</v>
      </c>
      <c r="BJ216" s="19" t="s">
        <v>76</v>
      </c>
      <c r="BK216" s="229">
        <f>ROUND(I216*H216,2)</f>
        <v>0</v>
      </c>
      <c r="BL216" s="19" t="s">
        <v>258</v>
      </c>
      <c r="BM216" s="228" t="s">
        <v>2026</v>
      </c>
    </row>
    <row r="217" s="13" customFormat="1">
      <c r="A217" s="13"/>
      <c r="B217" s="235"/>
      <c r="C217" s="236"/>
      <c r="D217" s="237" t="s">
        <v>262</v>
      </c>
      <c r="E217" s="238" t="s">
        <v>19</v>
      </c>
      <c r="F217" s="239" t="s">
        <v>3956</v>
      </c>
      <c r="G217" s="236"/>
      <c r="H217" s="238" t="s">
        <v>19</v>
      </c>
      <c r="I217" s="240"/>
      <c r="J217" s="236"/>
      <c r="K217" s="236"/>
      <c r="L217" s="241"/>
      <c r="M217" s="242"/>
      <c r="N217" s="243"/>
      <c r="O217" s="243"/>
      <c r="P217" s="243"/>
      <c r="Q217" s="243"/>
      <c r="R217" s="243"/>
      <c r="S217" s="243"/>
      <c r="T217" s="244"/>
      <c r="U217" s="13"/>
      <c r="V217" s="13"/>
      <c r="W217" s="13"/>
      <c r="X217" s="13"/>
      <c r="Y217" s="13"/>
      <c r="Z217" s="13"/>
      <c r="AA217" s="13"/>
      <c r="AB217" s="13"/>
      <c r="AC217" s="13"/>
      <c r="AD217" s="13"/>
      <c r="AE217" s="13"/>
      <c r="AT217" s="245" t="s">
        <v>262</v>
      </c>
      <c r="AU217" s="245" t="s">
        <v>78</v>
      </c>
      <c r="AV217" s="13" t="s">
        <v>76</v>
      </c>
      <c r="AW217" s="13" t="s">
        <v>31</v>
      </c>
      <c r="AX217" s="13" t="s">
        <v>69</v>
      </c>
      <c r="AY217" s="245" t="s">
        <v>252</v>
      </c>
    </row>
    <row r="218" s="14" customFormat="1">
      <c r="A218" s="14"/>
      <c r="B218" s="246"/>
      <c r="C218" s="247"/>
      <c r="D218" s="237" t="s">
        <v>262</v>
      </c>
      <c r="E218" s="248" t="s">
        <v>19</v>
      </c>
      <c r="F218" s="249" t="s">
        <v>6070</v>
      </c>
      <c r="G218" s="247"/>
      <c r="H218" s="250">
        <v>2</v>
      </c>
      <c r="I218" s="251"/>
      <c r="J218" s="247"/>
      <c r="K218" s="247"/>
      <c r="L218" s="252"/>
      <c r="M218" s="253"/>
      <c r="N218" s="254"/>
      <c r="O218" s="254"/>
      <c r="P218" s="254"/>
      <c r="Q218" s="254"/>
      <c r="R218" s="254"/>
      <c r="S218" s="254"/>
      <c r="T218" s="255"/>
      <c r="U218" s="14"/>
      <c r="V218" s="14"/>
      <c r="W218" s="14"/>
      <c r="X218" s="14"/>
      <c r="Y218" s="14"/>
      <c r="Z218" s="14"/>
      <c r="AA218" s="14"/>
      <c r="AB218" s="14"/>
      <c r="AC218" s="14"/>
      <c r="AD218" s="14"/>
      <c r="AE218" s="14"/>
      <c r="AT218" s="256" t="s">
        <v>262</v>
      </c>
      <c r="AU218" s="256" t="s">
        <v>78</v>
      </c>
      <c r="AV218" s="14" t="s">
        <v>78</v>
      </c>
      <c r="AW218" s="14" t="s">
        <v>31</v>
      </c>
      <c r="AX218" s="14" t="s">
        <v>69</v>
      </c>
      <c r="AY218" s="256" t="s">
        <v>252</v>
      </c>
    </row>
    <row r="219" s="14" customFormat="1">
      <c r="A219" s="14"/>
      <c r="B219" s="246"/>
      <c r="C219" s="247"/>
      <c r="D219" s="237" t="s">
        <v>262</v>
      </c>
      <c r="E219" s="248" t="s">
        <v>19</v>
      </c>
      <c r="F219" s="249" t="s">
        <v>6071</v>
      </c>
      <c r="G219" s="247"/>
      <c r="H219" s="250">
        <v>1</v>
      </c>
      <c r="I219" s="251"/>
      <c r="J219" s="247"/>
      <c r="K219" s="247"/>
      <c r="L219" s="252"/>
      <c r="M219" s="253"/>
      <c r="N219" s="254"/>
      <c r="O219" s="254"/>
      <c r="P219" s="254"/>
      <c r="Q219" s="254"/>
      <c r="R219" s="254"/>
      <c r="S219" s="254"/>
      <c r="T219" s="255"/>
      <c r="U219" s="14"/>
      <c r="V219" s="14"/>
      <c r="W219" s="14"/>
      <c r="X219" s="14"/>
      <c r="Y219" s="14"/>
      <c r="Z219" s="14"/>
      <c r="AA219" s="14"/>
      <c r="AB219" s="14"/>
      <c r="AC219" s="14"/>
      <c r="AD219" s="14"/>
      <c r="AE219" s="14"/>
      <c r="AT219" s="256" t="s">
        <v>262</v>
      </c>
      <c r="AU219" s="256" t="s">
        <v>78</v>
      </c>
      <c r="AV219" s="14" t="s">
        <v>78</v>
      </c>
      <c r="AW219" s="14" t="s">
        <v>31</v>
      </c>
      <c r="AX219" s="14" t="s">
        <v>69</v>
      </c>
      <c r="AY219" s="256" t="s">
        <v>252</v>
      </c>
    </row>
    <row r="220" s="14" customFormat="1">
      <c r="A220" s="14"/>
      <c r="B220" s="246"/>
      <c r="C220" s="247"/>
      <c r="D220" s="237" t="s">
        <v>262</v>
      </c>
      <c r="E220" s="248" t="s">
        <v>19</v>
      </c>
      <c r="F220" s="249" t="s">
        <v>6072</v>
      </c>
      <c r="G220" s="247"/>
      <c r="H220" s="250">
        <v>4</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262</v>
      </c>
      <c r="AU220" s="256" t="s">
        <v>78</v>
      </c>
      <c r="AV220" s="14" t="s">
        <v>78</v>
      </c>
      <c r="AW220" s="14" t="s">
        <v>31</v>
      </c>
      <c r="AX220" s="14" t="s">
        <v>69</v>
      </c>
      <c r="AY220" s="256" t="s">
        <v>252</v>
      </c>
    </row>
    <row r="221" s="14" customFormat="1">
      <c r="A221" s="14"/>
      <c r="B221" s="246"/>
      <c r="C221" s="247"/>
      <c r="D221" s="237" t="s">
        <v>262</v>
      </c>
      <c r="E221" s="248" t="s">
        <v>19</v>
      </c>
      <c r="F221" s="249" t="s">
        <v>6073</v>
      </c>
      <c r="G221" s="247"/>
      <c r="H221" s="250">
        <v>2</v>
      </c>
      <c r="I221" s="251"/>
      <c r="J221" s="247"/>
      <c r="K221" s="247"/>
      <c r="L221" s="252"/>
      <c r="M221" s="253"/>
      <c r="N221" s="254"/>
      <c r="O221" s="254"/>
      <c r="P221" s="254"/>
      <c r="Q221" s="254"/>
      <c r="R221" s="254"/>
      <c r="S221" s="254"/>
      <c r="T221" s="255"/>
      <c r="U221" s="14"/>
      <c r="V221" s="14"/>
      <c r="W221" s="14"/>
      <c r="X221" s="14"/>
      <c r="Y221" s="14"/>
      <c r="Z221" s="14"/>
      <c r="AA221" s="14"/>
      <c r="AB221" s="14"/>
      <c r="AC221" s="14"/>
      <c r="AD221" s="14"/>
      <c r="AE221" s="14"/>
      <c r="AT221" s="256" t="s">
        <v>262</v>
      </c>
      <c r="AU221" s="256" t="s">
        <v>78</v>
      </c>
      <c r="AV221" s="14" t="s">
        <v>78</v>
      </c>
      <c r="AW221" s="14" t="s">
        <v>31</v>
      </c>
      <c r="AX221" s="14" t="s">
        <v>69</v>
      </c>
      <c r="AY221" s="256" t="s">
        <v>252</v>
      </c>
    </row>
    <row r="222" s="15" customFormat="1">
      <c r="A222" s="15"/>
      <c r="B222" s="257"/>
      <c r="C222" s="258"/>
      <c r="D222" s="237" t="s">
        <v>262</v>
      </c>
      <c r="E222" s="259" t="s">
        <v>19</v>
      </c>
      <c r="F222" s="260" t="s">
        <v>265</v>
      </c>
      <c r="G222" s="258"/>
      <c r="H222" s="261">
        <v>9</v>
      </c>
      <c r="I222" s="262"/>
      <c r="J222" s="258"/>
      <c r="K222" s="258"/>
      <c r="L222" s="263"/>
      <c r="M222" s="264"/>
      <c r="N222" s="265"/>
      <c r="O222" s="265"/>
      <c r="P222" s="265"/>
      <c r="Q222" s="265"/>
      <c r="R222" s="265"/>
      <c r="S222" s="265"/>
      <c r="T222" s="266"/>
      <c r="U222" s="15"/>
      <c r="V222" s="15"/>
      <c r="W222" s="15"/>
      <c r="X222" s="15"/>
      <c r="Y222" s="15"/>
      <c r="Z222" s="15"/>
      <c r="AA222" s="15"/>
      <c r="AB222" s="15"/>
      <c r="AC222" s="15"/>
      <c r="AD222" s="15"/>
      <c r="AE222" s="15"/>
      <c r="AT222" s="267" t="s">
        <v>262</v>
      </c>
      <c r="AU222" s="267" t="s">
        <v>78</v>
      </c>
      <c r="AV222" s="15" t="s">
        <v>258</v>
      </c>
      <c r="AW222" s="15" t="s">
        <v>31</v>
      </c>
      <c r="AX222" s="15" t="s">
        <v>76</v>
      </c>
      <c r="AY222" s="267" t="s">
        <v>252</v>
      </c>
    </row>
    <row r="223" s="2" customFormat="1" ht="24.15" customHeight="1">
      <c r="A223" s="40"/>
      <c r="B223" s="41"/>
      <c r="C223" s="217" t="s">
        <v>452</v>
      </c>
      <c r="D223" s="217" t="s">
        <v>254</v>
      </c>
      <c r="E223" s="218" t="s">
        <v>2106</v>
      </c>
      <c r="F223" s="219" t="s">
        <v>2107</v>
      </c>
      <c r="G223" s="220" t="s">
        <v>183</v>
      </c>
      <c r="H223" s="221">
        <v>6.5</v>
      </c>
      <c r="I223" s="222"/>
      <c r="J223" s="223">
        <f>ROUND(I223*H223,2)</f>
        <v>0</v>
      </c>
      <c r="K223" s="219" t="s">
        <v>257</v>
      </c>
      <c r="L223" s="46"/>
      <c r="M223" s="224" t="s">
        <v>19</v>
      </c>
      <c r="N223" s="225" t="s">
        <v>40</v>
      </c>
      <c r="O223" s="86"/>
      <c r="P223" s="226">
        <f>O223*H223</f>
        <v>0</v>
      </c>
      <c r="Q223" s="226">
        <v>0</v>
      </c>
      <c r="R223" s="226">
        <f>Q223*H223</f>
        <v>0</v>
      </c>
      <c r="S223" s="226">
        <v>0</v>
      </c>
      <c r="T223" s="227">
        <f>S223*H223</f>
        <v>0</v>
      </c>
      <c r="U223" s="40"/>
      <c r="V223" s="40"/>
      <c r="W223" s="40"/>
      <c r="X223" s="40"/>
      <c r="Y223" s="40"/>
      <c r="Z223" s="40"/>
      <c r="AA223" s="40"/>
      <c r="AB223" s="40"/>
      <c r="AC223" s="40"/>
      <c r="AD223" s="40"/>
      <c r="AE223" s="40"/>
      <c r="AR223" s="228" t="s">
        <v>258</v>
      </c>
      <c r="AT223" s="228" t="s">
        <v>254</v>
      </c>
      <c r="AU223" s="228" t="s">
        <v>78</v>
      </c>
      <c r="AY223" s="19" t="s">
        <v>252</v>
      </c>
      <c r="BE223" s="229">
        <f>IF(N223="základní",J223,0)</f>
        <v>0</v>
      </c>
      <c r="BF223" s="229">
        <f>IF(N223="snížená",J223,0)</f>
        <v>0</v>
      </c>
      <c r="BG223" s="229">
        <f>IF(N223="zákl. přenesená",J223,0)</f>
        <v>0</v>
      </c>
      <c r="BH223" s="229">
        <f>IF(N223="sníž. přenesená",J223,0)</f>
        <v>0</v>
      </c>
      <c r="BI223" s="229">
        <f>IF(N223="nulová",J223,0)</f>
        <v>0</v>
      </c>
      <c r="BJ223" s="19" t="s">
        <v>76</v>
      </c>
      <c r="BK223" s="229">
        <f>ROUND(I223*H223,2)</f>
        <v>0</v>
      </c>
      <c r="BL223" s="19" t="s">
        <v>258</v>
      </c>
      <c r="BM223" s="228" t="s">
        <v>6074</v>
      </c>
    </row>
    <row r="224" s="2" customFormat="1">
      <c r="A224" s="40"/>
      <c r="B224" s="41"/>
      <c r="C224" s="42"/>
      <c r="D224" s="230" t="s">
        <v>260</v>
      </c>
      <c r="E224" s="42"/>
      <c r="F224" s="231" t="s">
        <v>2109</v>
      </c>
      <c r="G224" s="42"/>
      <c r="H224" s="42"/>
      <c r="I224" s="232"/>
      <c r="J224" s="42"/>
      <c r="K224" s="42"/>
      <c r="L224" s="46"/>
      <c r="M224" s="233"/>
      <c r="N224" s="234"/>
      <c r="O224" s="86"/>
      <c r="P224" s="86"/>
      <c r="Q224" s="86"/>
      <c r="R224" s="86"/>
      <c r="S224" s="86"/>
      <c r="T224" s="87"/>
      <c r="U224" s="40"/>
      <c r="V224" s="40"/>
      <c r="W224" s="40"/>
      <c r="X224" s="40"/>
      <c r="Y224" s="40"/>
      <c r="Z224" s="40"/>
      <c r="AA224" s="40"/>
      <c r="AB224" s="40"/>
      <c r="AC224" s="40"/>
      <c r="AD224" s="40"/>
      <c r="AE224" s="40"/>
      <c r="AT224" s="19" t="s">
        <v>260</v>
      </c>
      <c r="AU224" s="19" t="s">
        <v>78</v>
      </c>
    </row>
    <row r="225" s="13" customFormat="1">
      <c r="A225" s="13"/>
      <c r="B225" s="235"/>
      <c r="C225" s="236"/>
      <c r="D225" s="237" t="s">
        <v>262</v>
      </c>
      <c r="E225" s="238" t="s">
        <v>19</v>
      </c>
      <c r="F225" s="239" t="s">
        <v>3956</v>
      </c>
      <c r="G225" s="236"/>
      <c r="H225" s="238" t="s">
        <v>19</v>
      </c>
      <c r="I225" s="240"/>
      <c r="J225" s="236"/>
      <c r="K225" s="236"/>
      <c r="L225" s="241"/>
      <c r="M225" s="242"/>
      <c r="N225" s="243"/>
      <c r="O225" s="243"/>
      <c r="P225" s="243"/>
      <c r="Q225" s="243"/>
      <c r="R225" s="243"/>
      <c r="S225" s="243"/>
      <c r="T225" s="244"/>
      <c r="U225" s="13"/>
      <c r="V225" s="13"/>
      <c r="W225" s="13"/>
      <c r="X225" s="13"/>
      <c r="Y225" s="13"/>
      <c r="Z225" s="13"/>
      <c r="AA225" s="13"/>
      <c r="AB225" s="13"/>
      <c r="AC225" s="13"/>
      <c r="AD225" s="13"/>
      <c r="AE225" s="13"/>
      <c r="AT225" s="245" t="s">
        <v>262</v>
      </c>
      <c r="AU225" s="245" t="s">
        <v>78</v>
      </c>
      <c r="AV225" s="13" t="s">
        <v>76</v>
      </c>
      <c r="AW225" s="13" t="s">
        <v>31</v>
      </c>
      <c r="AX225" s="13" t="s">
        <v>69</v>
      </c>
      <c r="AY225" s="245" t="s">
        <v>252</v>
      </c>
    </row>
    <row r="226" s="14" customFormat="1">
      <c r="A226" s="14"/>
      <c r="B226" s="246"/>
      <c r="C226" s="247"/>
      <c r="D226" s="237" t="s">
        <v>262</v>
      </c>
      <c r="E226" s="248" t="s">
        <v>19</v>
      </c>
      <c r="F226" s="249" t="s">
        <v>6075</v>
      </c>
      <c r="G226" s="247"/>
      <c r="H226" s="250">
        <v>2</v>
      </c>
      <c r="I226" s="251"/>
      <c r="J226" s="247"/>
      <c r="K226" s="247"/>
      <c r="L226" s="252"/>
      <c r="M226" s="253"/>
      <c r="N226" s="254"/>
      <c r="O226" s="254"/>
      <c r="P226" s="254"/>
      <c r="Q226" s="254"/>
      <c r="R226" s="254"/>
      <c r="S226" s="254"/>
      <c r="T226" s="255"/>
      <c r="U226" s="14"/>
      <c r="V226" s="14"/>
      <c r="W226" s="14"/>
      <c r="X226" s="14"/>
      <c r="Y226" s="14"/>
      <c r="Z226" s="14"/>
      <c r="AA226" s="14"/>
      <c r="AB226" s="14"/>
      <c r="AC226" s="14"/>
      <c r="AD226" s="14"/>
      <c r="AE226" s="14"/>
      <c r="AT226" s="256" t="s">
        <v>262</v>
      </c>
      <c r="AU226" s="256" t="s">
        <v>78</v>
      </c>
      <c r="AV226" s="14" t="s">
        <v>78</v>
      </c>
      <c r="AW226" s="14" t="s">
        <v>31</v>
      </c>
      <c r="AX226" s="14" t="s">
        <v>69</v>
      </c>
      <c r="AY226" s="256" t="s">
        <v>252</v>
      </c>
    </row>
    <row r="227" s="14" customFormat="1">
      <c r="A227" s="14"/>
      <c r="B227" s="246"/>
      <c r="C227" s="247"/>
      <c r="D227" s="237" t="s">
        <v>262</v>
      </c>
      <c r="E227" s="248" t="s">
        <v>19</v>
      </c>
      <c r="F227" s="249" t="s">
        <v>6076</v>
      </c>
      <c r="G227" s="247"/>
      <c r="H227" s="250">
        <v>3</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262</v>
      </c>
      <c r="AU227" s="256" t="s">
        <v>78</v>
      </c>
      <c r="AV227" s="14" t="s">
        <v>78</v>
      </c>
      <c r="AW227" s="14" t="s">
        <v>31</v>
      </c>
      <c r="AX227" s="14" t="s">
        <v>69</v>
      </c>
      <c r="AY227" s="256" t="s">
        <v>252</v>
      </c>
    </row>
    <row r="228" s="14" customFormat="1">
      <c r="A228" s="14"/>
      <c r="B228" s="246"/>
      <c r="C228" s="247"/>
      <c r="D228" s="237" t="s">
        <v>262</v>
      </c>
      <c r="E228" s="248" t="s">
        <v>19</v>
      </c>
      <c r="F228" s="249" t="s">
        <v>6077</v>
      </c>
      <c r="G228" s="247"/>
      <c r="H228" s="250">
        <v>1.5</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262</v>
      </c>
      <c r="AU228" s="256" t="s">
        <v>78</v>
      </c>
      <c r="AV228" s="14" t="s">
        <v>78</v>
      </c>
      <c r="AW228" s="14" t="s">
        <v>31</v>
      </c>
      <c r="AX228" s="14" t="s">
        <v>69</v>
      </c>
      <c r="AY228" s="256" t="s">
        <v>252</v>
      </c>
    </row>
    <row r="229" s="15" customFormat="1">
      <c r="A229" s="15"/>
      <c r="B229" s="257"/>
      <c r="C229" s="258"/>
      <c r="D229" s="237" t="s">
        <v>262</v>
      </c>
      <c r="E229" s="259" t="s">
        <v>19</v>
      </c>
      <c r="F229" s="260" t="s">
        <v>265</v>
      </c>
      <c r="G229" s="258"/>
      <c r="H229" s="261">
        <v>6.5</v>
      </c>
      <c r="I229" s="262"/>
      <c r="J229" s="258"/>
      <c r="K229" s="258"/>
      <c r="L229" s="263"/>
      <c r="M229" s="264"/>
      <c r="N229" s="265"/>
      <c r="O229" s="265"/>
      <c r="P229" s="265"/>
      <c r="Q229" s="265"/>
      <c r="R229" s="265"/>
      <c r="S229" s="265"/>
      <c r="T229" s="266"/>
      <c r="U229" s="15"/>
      <c r="V229" s="15"/>
      <c r="W229" s="15"/>
      <c r="X229" s="15"/>
      <c r="Y229" s="15"/>
      <c r="Z229" s="15"/>
      <c r="AA229" s="15"/>
      <c r="AB229" s="15"/>
      <c r="AC229" s="15"/>
      <c r="AD229" s="15"/>
      <c r="AE229" s="15"/>
      <c r="AT229" s="267" t="s">
        <v>262</v>
      </c>
      <c r="AU229" s="267" t="s">
        <v>78</v>
      </c>
      <c r="AV229" s="15" t="s">
        <v>258</v>
      </c>
      <c r="AW229" s="15" t="s">
        <v>31</v>
      </c>
      <c r="AX229" s="15" t="s">
        <v>76</v>
      </c>
      <c r="AY229" s="267" t="s">
        <v>252</v>
      </c>
    </row>
    <row r="230" s="2" customFormat="1" ht="37.8" customHeight="1">
      <c r="A230" s="40"/>
      <c r="B230" s="41"/>
      <c r="C230" s="217" t="s">
        <v>461</v>
      </c>
      <c r="D230" s="217" t="s">
        <v>254</v>
      </c>
      <c r="E230" s="218" t="s">
        <v>6078</v>
      </c>
      <c r="F230" s="219" t="s">
        <v>6079</v>
      </c>
      <c r="G230" s="220" t="s">
        <v>183</v>
      </c>
      <c r="H230" s="221">
        <v>6.5</v>
      </c>
      <c r="I230" s="222"/>
      <c r="J230" s="223">
        <f>ROUND(I230*H230,2)</f>
        <v>0</v>
      </c>
      <c r="K230" s="219" t="s">
        <v>257</v>
      </c>
      <c r="L230" s="46"/>
      <c r="M230" s="224" t="s">
        <v>19</v>
      </c>
      <c r="N230" s="225" t="s">
        <v>40</v>
      </c>
      <c r="O230" s="86"/>
      <c r="P230" s="226">
        <f>O230*H230</f>
        <v>0</v>
      </c>
      <c r="Q230" s="226">
        <v>0</v>
      </c>
      <c r="R230" s="226">
        <f>Q230*H230</f>
        <v>0</v>
      </c>
      <c r="S230" s="226">
        <v>0.021999999999999999</v>
      </c>
      <c r="T230" s="227">
        <f>S230*H230</f>
        <v>0.14299999999999999</v>
      </c>
      <c r="U230" s="40"/>
      <c r="V230" s="40"/>
      <c r="W230" s="40"/>
      <c r="X230" s="40"/>
      <c r="Y230" s="40"/>
      <c r="Z230" s="40"/>
      <c r="AA230" s="40"/>
      <c r="AB230" s="40"/>
      <c r="AC230" s="40"/>
      <c r="AD230" s="40"/>
      <c r="AE230" s="40"/>
      <c r="AR230" s="228" t="s">
        <v>258</v>
      </c>
      <c r="AT230" s="228" t="s">
        <v>254</v>
      </c>
      <c r="AU230" s="228" t="s">
        <v>78</v>
      </c>
      <c r="AY230" s="19" t="s">
        <v>252</v>
      </c>
      <c r="BE230" s="229">
        <f>IF(N230="základní",J230,0)</f>
        <v>0</v>
      </c>
      <c r="BF230" s="229">
        <f>IF(N230="snížená",J230,0)</f>
        <v>0</v>
      </c>
      <c r="BG230" s="229">
        <f>IF(N230="zákl. přenesená",J230,0)</f>
        <v>0</v>
      </c>
      <c r="BH230" s="229">
        <f>IF(N230="sníž. přenesená",J230,0)</f>
        <v>0</v>
      </c>
      <c r="BI230" s="229">
        <f>IF(N230="nulová",J230,0)</f>
        <v>0</v>
      </c>
      <c r="BJ230" s="19" t="s">
        <v>76</v>
      </c>
      <c r="BK230" s="229">
        <f>ROUND(I230*H230,2)</f>
        <v>0</v>
      </c>
      <c r="BL230" s="19" t="s">
        <v>258</v>
      </c>
      <c r="BM230" s="228" t="s">
        <v>6080</v>
      </c>
    </row>
    <row r="231" s="2" customFormat="1">
      <c r="A231" s="40"/>
      <c r="B231" s="41"/>
      <c r="C231" s="42"/>
      <c r="D231" s="230" t="s">
        <v>260</v>
      </c>
      <c r="E231" s="42"/>
      <c r="F231" s="231" t="s">
        <v>6081</v>
      </c>
      <c r="G231" s="42"/>
      <c r="H231" s="42"/>
      <c r="I231" s="232"/>
      <c r="J231" s="42"/>
      <c r="K231" s="42"/>
      <c r="L231" s="46"/>
      <c r="M231" s="233"/>
      <c r="N231" s="234"/>
      <c r="O231" s="86"/>
      <c r="P231" s="86"/>
      <c r="Q231" s="86"/>
      <c r="R231" s="86"/>
      <c r="S231" s="86"/>
      <c r="T231" s="87"/>
      <c r="U231" s="40"/>
      <c r="V231" s="40"/>
      <c r="W231" s="40"/>
      <c r="X231" s="40"/>
      <c r="Y231" s="40"/>
      <c r="Z231" s="40"/>
      <c r="AA231" s="40"/>
      <c r="AB231" s="40"/>
      <c r="AC231" s="40"/>
      <c r="AD231" s="40"/>
      <c r="AE231" s="40"/>
      <c r="AT231" s="19" t="s">
        <v>260</v>
      </c>
      <c r="AU231" s="19" t="s">
        <v>78</v>
      </c>
    </row>
    <row r="232" s="13" customFormat="1">
      <c r="A232" s="13"/>
      <c r="B232" s="235"/>
      <c r="C232" s="236"/>
      <c r="D232" s="237" t="s">
        <v>262</v>
      </c>
      <c r="E232" s="238" t="s">
        <v>19</v>
      </c>
      <c r="F232" s="239" t="s">
        <v>3956</v>
      </c>
      <c r="G232" s="236"/>
      <c r="H232" s="238" t="s">
        <v>19</v>
      </c>
      <c r="I232" s="240"/>
      <c r="J232" s="236"/>
      <c r="K232" s="236"/>
      <c r="L232" s="241"/>
      <c r="M232" s="242"/>
      <c r="N232" s="243"/>
      <c r="O232" s="243"/>
      <c r="P232" s="243"/>
      <c r="Q232" s="243"/>
      <c r="R232" s="243"/>
      <c r="S232" s="243"/>
      <c r="T232" s="244"/>
      <c r="U232" s="13"/>
      <c r="V232" s="13"/>
      <c r="W232" s="13"/>
      <c r="X232" s="13"/>
      <c r="Y232" s="13"/>
      <c r="Z232" s="13"/>
      <c r="AA232" s="13"/>
      <c r="AB232" s="13"/>
      <c r="AC232" s="13"/>
      <c r="AD232" s="13"/>
      <c r="AE232" s="13"/>
      <c r="AT232" s="245" t="s">
        <v>262</v>
      </c>
      <c r="AU232" s="245" t="s">
        <v>78</v>
      </c>
      <c r="AV232" s="13" t="s">
        <v>76</v>
      </c>
      <c r="AW232" s="13" t="s">
        <v>31</v>
      </c>
      <c r="AX232" s="13" t="s">
        <v>69</v>
      </c>
      <c r="AY232" s="245" t="s">
        <v>252</v>
      </c>
    </row>
    <row r="233" s="14" customFormat="1">
      <c r="A233" s="14"/>
      <c r="B233" s="246"/>
      <c r="C233" s="247"/>
      <c r="D233" s="237" t="s">
        <v>262</v>
      </c>
      <c r="E233" s="248" t="s">
        <v>19</v>
      </c>
      <c r="F233" s="249" t="s">
        <v>6075</v>
      </c>
      <c r="G233" s="247"/>
      <c r="H233" s="250">
        <v>2</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262</v>
      </c>
      <c r="AU233" s="256" t="s">
        <v>78</v>
      </c>
      <c r="AV233" s="14" t="s">
        <v>78</v>
      </c>
      <c r="AW233" s="14" t="s">
        <v>31</v>
      </c>
      <c r="AX233" s="14" t="s">
        <v>69</v>
      </c>
      <c r="AY233" s="256" t="s">
        <v>252</v>
      </c>
    </row>
    <row r="234" s="14" customFormat="1">
      <c r="A234" s="14"/>
      <c r="B234" s="246"/>
      <c r="C234" s="247"/>
      <c r="D234" s="237" t="s">
        <v>262</v>
      </c>
      <c r="E234" s="248" t="s">
        <v>19</v>
      </c>
      <c r="F234" s="249" t="s">
        <v>6076</v>
      </c>
      <c r="G234" s="247"/>
      <c r="H234" s="250">
        <v>3</v>
      </c>
      <c r="I234" s="251"/>
      <c r="J234" s="247"/>
      <c r="K234" s="247"/>
      <c r="L234" s="252"/>
      <c r="M234" s="253"/>
      <c r="N234" s="254"/>
      <c r="O234" s="254"/>
      <c r="P234" s="254"/>
      <c r="Q234" s="254"/>
      <c r="R234" s="254"/>
      <c r="S234" s="254"/>
      <c r="T234" s="255"/>
      <c r="U234" s="14"/>
      <c r="V234" s="14"/>
      <c r="W234" s="14"/>
      <c r="X234" s="14"/>
      <c r="Y234" s="14"/>
      <c r="Z234" s="14"/>
      <c r="AA234" s="14"/>
      <c r="AB234" s="14"/>
      <c r="AC234" s="14"/>
      <c r="AD234" s="14"/>
      <c r="AE234" s="14"/>
      <c r="AT234" s="256" t="s">
        <v>262</v>
      </c>
      <c r="AU234" s="256" t="s">
        <v>78</v>
      </c>
      <c r="AV234" s="14" t="s">
        <v>78</v>
      </c>
      <c r="AW234" s="14" t="s">
        <v>31</v>
      </c>
      <c r="AX234" s="14" t="s">
        <v>69</v>
      </c>
      <c r="AY234" s="256" t="s">
        <v>252</v>
      </c>
    </row>
    <row r="235" s="14" customFormat="1">
      <c r="A235" s="14"/>
      <c r="B235" s="246"/>
      <c r="C235" s="247"/>
      <c r="D235" s="237" t="s">
        <v>262</v>
      </c>
      <c r="E235" s="248" t="s">
        <v>19</v>
      </c>
      <c r="F235" s="249" t="s">
        <v>6077</v>
      </c>
      <c r="G235" s="247"/>
      <c r="H235" s="250">
        <v>1.5</v>
      </c>
      <c r="I235" s="251"/>
      <c r="J235" s="247"/>
      <c r="K235" s="247"/>
      <c r="L235" s="252"/>
      <c r="M235" s="253"/>
      <c r="N235" s="254"/>
      <c r="O235" s="254"/>
      <c r="P235" s="254"/>
      <c r="Q235" s="254"/>
      <c r="R235" s="254"/>
      <c r="S235" s="254"/>
      <c r="T235" s="255"/>
      <c r="U235" s="14"/>
      <c r="V235" s="14"/>
      <c r="W235" s="14"/>
      <c r="X235" s="14"/>
      <c r="Y235" s="14"/>
      <c r="Z235" s="14"/>
      <c r="AA235" s="14"/>
      <c r="AB235" s="14"/>
      <c r="AC235" s="14"/>
      <c r="AD235" s="14"/>
      <c r="AE235" s="14"/>
      <c r="AT235" s="256" t="s">
        <v>262</v>
      </c>
      <c r="AU235" s="256" t="s">
        <v>78</v>
      </c>
      <c r="AV235" s="14" t="s">
        <v>78</v>
      </c>
      <c r="AW235" s="14" t="s">
        <v>31</v>
      </c>
      <c r="AX235" s="14" t="s">
        <v>69</v>
      </c>
      <c r="AY235" s="256" t="s">
        <v>252</v>
      </c>
    </row>
    <row r="236" s="15" customFormat="1">
      <c r="A236" s="15"/>
      <c r="B236" s="257"/>
      <c r="C236" s="258"/>
      <c r="D236" s="237" t="s">
        <v>262</v>
      </c>
      <c r="E236" s="259" t="s">
        <v>19</v>
      </c>
      <c r="F236" s="260" t="s">
        <v>265</v>
      </c>
      <c r="G236" s="258"/>
      <c r="H236" s="261">
        <v>6.5</v>
      </c>
      <c r="I236" s="262"/>
      <c r="J236" s="258"/>
      <c r="K236" s="258"/>
      <c r="L236" s="263"/>
      <c r="M236" s="264"/>
      <c r="N236" s="265"/>
      <c r="O236" s="265"/>
      <c r="P236" s="265"/>
      <c r="Q236" s="265"/>
      <c r="R236" s="265"/>
      <c r="S236" s="265"/>
      <c r="T236" s="266"/>
      <c r="U236" s="15"/>
      <c r="V236" s="15"/>
      <c r="W236" s="15"/>
      <c r="X236" s="15"/>
      <c r="Y236" s="15"/>
      <c r="Z236" s="15"/>
      <c r="AA236" s="15"/>
      <c r="AB236" s="15"/>
      <c r="AC236" s="15"/>
      <c r="AD236" s="15"/>
      <c r="AE236" s="15"/>
      <c r="AT236" s="267" t="s">
        <v>262</v>
      </c>
      <c r="AU236" s="267" t="s">
        <v>78</v>
      </c>
      <c r="AV236" s="15" t="s">
        <v>258</v>
      </c>
      <c r="AW236" s="15" t="s">
        <v>31</v>
      </c>
      <c r="AX236" s="15" t="s">
        <v>76</v>
      </c>
      <c r="AY236" s="267" t="s">
        <v>252</v>
      </c>
    </row>
    <row r="237" s="2" customFormat="1" ht="24.15" customHeight="1">
      <c r="A237" s="40"/>
      <c r="B237" s="41"/>
      <c r="C237" s="217" t="s">
        <v>490</v>
      </c>
      <c r="D237" s="217" t="s">
        <v>254</v>
      </c>
      <c r="E237" s="218" t="s">
        <v>641</v>
      </c>
      <c r="F237" s="219" t="s">
        <v>642</v>
      </c>
      <c r="G237" s="220" t="s">
        <v>187</v>
      </c>
      <c r="H237" s="221">
        <v>0.58499999999999996</v>
      </c>
      <c r="I237" s="222"/>
      <c r="J237" s="223">
        <f>ROUND(I237*H237,2)</f>
        <v>0</v>
      </c>
      <c r="K237" s="219" t="s">
        <v>257</v>
      </c>
      <c r="L237" s="46"/>
      <c r="M237" s="224" t="s">
        <v>19</v>
      </c>
      <c r="N237" s="225" t="s">
        <v>40</v>
      </c>
      <c r="O237" s="86"/>
      <c r="P237" s="226">
        <f>O237*H237</f>
        <v>0</v>
      </c>
      <c r="Q237" s="226">
        <v>0</v>
      </c>
      <c r="R237" s="226">
        <f>Q237*H237</f>
        <v>0</v>
      </c>
      <c r="S237" s="226">
        <v>0.127</v>
      </c>
      <c r="T237" s="227">
        <f>S237*H237</f>
        <v>0.074295</v>
      </c>
      <c r="U237" s="40"/>
      <c r="V237" s="40"/>
      <c r="W237" s="40"/>
      <c r="X237" s="40"/>
      <c r="Y237" s="40"/>
      <c r="Z237" s="40"/>
      <c r="AA237" s="40"/>
      <c r="AB237" s="40"/>
      <c r="AC237" s="40"/>
      <c r="AD237" s="40"/>
      <c r="AE237" s="40"/>
      <c r="AR237" s="228" t="s">
        <v>258</v>
      </c>
      <c r="AT237" s="228" t="s">
        <v>254</v>
      </c>
      <c r="AU237" s="228" t="s">
        <v>78</v>
      </c>
      <c r="AY237" s="19" t="s">
        <v>252</v>
      </c>
      <c r="BE237" s="229">
        <f>IF(N237="základní",J237,0)</f>
        <v>0</v>
      </c>
      <c r="BF237" s="229">
        <f>IF(N237="snížená",J237,0)</f>
        <v>0</v>
      </c>
      <c r="BG237" s="229">
        <f>IF(N237="zákl. přenesená",J237,0)</f>
        <v>0</v>
      </c>
      <c r="BH237" s="229">
        <f>IF(N237="sníž. přenesená",J237,0)</f>
        <v>0</v>
      </c>
      <c r="BI237" s="229">
        <f>IF(N237="nulová",J237,0)</f>
        <v>0</v>
      </c>
      <c r="BJ237" s="19" t="s">
        <v>76</v>
      </c>
      <c r="BK237" s="229">
        <f>ROUND(I237*H237,2)</f>
        <v>0</v>
      </c>
      <c r="BL237" s="19" t="s">
        <v>258</v>
      </c>
      <c r="BM237" s="228" t="s">
        <v>2031</v>
      </c>
    </row>
    <row r="238" s="2" customFormat="1">
      <c r="A238" s="40"/>
      <c r="B238" s="41"/>
      <c r="C238" s="42"/>
      <c r="D238" s="230" t="s">
        <v>260</v>
      </c>
      <c r="E238" s="42"/>
      <c r="F238" s="231" t="s">
        <v>644</v>
      </c>
      <c r="G238" s="42"/>
      <c r="H238" s="42"/>
      <c r="I238" s="232"/>
      <c r="J238" s="42"/>
      <c r="K238" s="42"/>
      <c r="L238" s="46"/>
      <c r="M238" s="233"/>
      <c r="N238" s="234"/>
      <c r="O238" s="86"/>
      <c r="P238" s="86"/>
      <c r="Q238" s="86"/>
      <c r="R238" s="86"/>
      <c r="S238" s="86"/>
      <c r="T238" s="87"/>
      <c r="U238" s="40"/>
      <c r="V238" s="40"/>
      <c r="W238" s="40"/>
      <c r="X238" s="40"/>
      <c r="Y238" s="40"/>
      <c r="Z238" s="40"/>
      <c r="AA238" s="40"/>
      <c r="AB238" s="40"/>
      <c r="AC238" s="40"/>
      <c r="AD238" s="40"/>
      <c r="AE238" s="40"/>
      <c r="AT238" s="19" t="s">
        <v>260</v>
      </c>
      <c r="AU238" s="19" t="s">
        <v>78</v>
      </c>
    </row>
    <row r="239" s="13" customFormat="1">
      <c r="A239" s="13"/>
      <c r="B239" s="235"/>
      <c r="C239" s="236"/>
      <c r="D239" s="237" t="s">
        <v>262</v>
      </c>
      <c r="E239" s="238" t="s">
        <v>19</v>
      </c>
      <c r="F239" s="239" t="s">
        <v>645</v>
      </c>
      <c r="G239" s="236"/>
      <c r="H239" s="238" t="s">
        <v>19</v>
      </c>
      <c r="I239" s="240"/>
      <c r="J239" s="236"/>
      <c r="K239" s="236"/>
      <c r="L239" s="241"/>
      <c r="M239" s="242"/>
      <c r="N239" s="243"/>
      <c r="O239" s="243"/>
      <c r="P239" s="243"/>
      <c r="Q239" s="243"/>
      <c r="R239" s="243"/>
      <c r="S239" s="243"/>
      <c r="T239" s="244"/>
      <c r="U239" s="13"/>
      <c r="V239" s="13"/>
      <c r="W239" s="13"/>
      <c r="X239" s="13"/>
      <c r="Y239" s="13"/>
      <c r="Z239" s="13"/>
      <c r="AA239" s="13"/>
      <c r="AB239" s="13"/>
      <c r="AC239" s="13"/>
      <c r="AD239" s="13"/>
      <c r="AE239" s="13"/>
      <c r="AT239" s="245" t="s">
        <v>262</v>
      </c>
      <c r="AU239" s="245" t="s">
        <v>78</v>
      </c>
      <c r="AV239" s="13" t="s">
        <v>76</v>
      </c>
      <c r="AW239" s="13" t="s">
        <v>31</v>
      </c>
      <c r="AX239" s="13" t="s">
        <v>69</v>
      </c>
      <c r="AY239" s="245" t="s">
        <v>252</v>
      </c>
    </row>
    <row r="240" s="13" customFormat="1">
      <c r="A240" s="13"/>
      <c r="B240" s="235"/>
      <c r="C240" s="236"/>
      <c r="D240" s="237" t="s">
        <v>262</v>
      </c>
      <c r="E240" s="238" t="s">
        <v>19</v>
      </c>
      <c r="F240" s="239" t="s">
        <v>3956</v>
      </c>
      <c r="G240" s="236"/>
      <c r="H240" s="238" t="s">
        <v>19</v>
      </c>
      <c r="I240" s="240"/>
      <c r="J240" s="236"/>
      <c r="K240" s="236"/>
      <c r="L240" s="241"/>
      <c r="M240" s="242"/>
      <c r="N240" s="243"/>
      <c r="O240" s="243"/>
      <c r="P240" s="243"/>
      <c r="Q240" s="243"/>
      <c r="R240" s="243"/>
      <c r="S240" s="243"/>
      <c r="T240" s="244"/>
      <c r="U240" s="13"/>
      <c r="V240" s="13"/>
      <c r="W240" s="13"/>
      <c r="X240" s="13"/>
      <c r="Y240" s="13"/>
      <c r="Z240" s="13"/>
      <c r="AA240" s="13"/>
      <c r="AB240" s="13"/>
      <c r="AC240" s="13"/>
      <c r="AD240" s="13"/>
      <c r="AE240" s="13"/>
      <c r="AT240" s="245" t="s">
        <v>262</v>
      </c>
      <c r="AU240" s="245" t="s">
        <v>78</v>
      </c>
      <c r="AV240" s="13" t="s">
        <v>76</v>
      </c>
      <c r="AW240" s="13" t="s">
        <v>31</v>
      </c>
      <c r="AX240" s="13" t="s">
        <v>69</v>
      </c>
      <c r="AY240" s="245" t="s">
        <v>252</v>
      </c>
    </row>
    <row r="241" s="14" customFormat="1">
      <c r="A241" s="14"/>
      <c r="B241" s="246"/>
      <c r="C241" s="247"/>
      <c r="D241" s="237" t="s">
        <v>262</v>
      </c>
      <c r="E241" s="248" t="s">
        <v>19</v>
      </c>
      <c r="F241" s="249" t="s">
        <v>6082</v>
      </c>
      <c r="G241" s="247"/>
      <c r="H241" s="250">
        <v>0.40500000000000003</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262</v>
      </c>
      <c r="AU241" s="256" t="s">
        <v>78</v>
      </c>
      <c r="AV241" s="14" t="s">
        <v>78</v>
      </c>
      <c r="AW241" s="14" t="s">
        <v>31</v>
      </c>
      <c r="AX241" s="14" t="s">
        <v>69</v>
      </c>
      <c r="AY241" s="256" t="s">
        <v>252</v>
      </c>
    </row>
    <row r="242" s="14" customFormat="1">
      <c r="A242" s="14"/>
      <c r="B242" s="246"/>
      <c r="C242" s="247"/>
      <c r="D242" s="237" t="s">
        <v>262</v>
      </c>
      <c r="E242" s="248" t="s">
        <v>19</v>
      </c>
      <c r="F242" s="249" t="s">
        <v>6083</v>
      </c>
      <c r="G242" s="247"/>
      <c r="H242" s="250">
        <v>0.17999999999999999</v>
      </c>
      <c r="I242" s="251"/>
      <c r="J242" s="247"/>
      <c r="K242" s="247"/>
      <c r="L242" s="252"/>
      <c r="M242" s="253"/>
      <c r="N242" s="254"/>
      <c r="O242" s="254"/>
      <c r="P242" s="254"/>
      <c r="Q242" s="254"/>
      <c r="R242" s="254"/>
      <c r="S242" s="254"/>
      <c r="T242" s="255"/>
      <c r="U242" s="14"/>
      <c r="V242" s="14"/>
      <c r="W242" s="14"/>
      <c r="X242" s="14"/>
      <c r="Y242" s="14"/>
      <c r="Z242" s="14"/>
      <c r="AA242" s="14"/>
      <c r="AB242" s="14"/>
      <c r="AC242" s="14"/>
      <c r="AD242" s="14"/>
      <c r="AE242" s="14"/>
      <c r="AT242" s="256" t="s">
        <v>262</v>
      </c>
      <c r="AU242" s="256" t="s">
        <v>78</v>
      </c>
      <c r="AV242" s="14" t="s">
        <v>78</v>
      </c>
      <c r="AW242" s="14" t="s">
        <v>31</v>
      </c>
      <c r="AX242" s="14" t="s">
        <v>69</v>
      </c>
      <c r="AY242" s="256" t="s">
        <v>252</v>
      </c>
    </row>
    <row r="243" s="15" customFormat="1">
      <c r="A243" s="15"/>
      <c r="B243" s="257"/>
      <c r="C243" s="258"/>
      <c r="D243" s="237" t="s">
        <v>262</v>
      </c>
      <c r="E243" s="259" t="s">
        <v>19</v>
      </c>
      <c r="F243" s="260" t="s">
        <v>265</v>
      </c>
      <c r="G243" s="258"/>
      <c r="H243" s="261">
        <v>0.58499999999999996</v>
      </c>
      <c r="I243" s="262"/>
      <c r="J243" s="258"/>
      <c r="K243" s="258"/>
      <c r="L243" s="263"/>
      <c r="M243" s="264"/>
      <c r="N243" s="265"/>
      <c r="O243" s="265"/>
      <c r="P243" s="265"/>
      <c r="Q243" s="265"/>
      <c r="R243" s="265"/>
      <c r="S243" s="265"/>
      <c r="T243" s="266"/>
      <c r="U243" s="15"/>
      <c r="V243" s="15"/>
      <c r="W243" s="15"/>
      <c r="X243" s="15"/>
      <c r="Y243" s="15"/>
      <c r="Z243" s="15"/>
      <c r="AA243" s="15"/>
      <c r="AB243" s="15"/>
      <c r="AC243" s="15"/>
      <c r="AD243" s="15"/>
      <c r="AE243" s="15"/>
      <c r="AT243" s="267" t="s">
        <v>262</v>
      </c>
      <c r="AU243" s="267" t="s">
        <v>78</v>
      </c>
      <c r="AV243" s="15" t="s">
        <v>258</v>
      </c>
      <c r="AW243" s="15" t="s">
        <v>31</v>
      </c>
      <c r="AX243" s="15" t="s">
        <v>76</v>
      </c>
      <c r="AY243" s="267" t="s">
        <v>252</v>
      </c>
    </row>
    <row r="244" s="2" customFormat="1" ht="49.05" customHeight="1">
      <c r="A244" s="40"/>
      <c r="B244" s="41"/>
      <c r="C244" s="217" t="s">
        <v>509</v>
      </c>
      <c r="D244" s="217" t="s">
        <v>254</v>
      </c>
      <c r="E244" s="218" t="s">
        <v>6084</v>
      </c>
      <c r="F244" s="219" t="s">
        <v>6085</v>
      </c>
      <c r="G244" s="220" t="s">
        <v>274</v>
      </c>
      <c r="H244" s="221">
        <v>4</v>
      </c>
      <c r="I244" s="222"/>
      <c r="J244" s="223">
        <f>ROUND(I244*H244,2)</f>
        <v>0</v>
      </c>
      <c r="K244" s="219" t="s">
        <v>257</v>
      </c>
      <c r="L244" s="46"/>
      <c r="M244" s="224" t="s">
        <v>19</v>
      </c>
      <c r="N244" s="225" t="s">
        <v>40</v>
      </c>
      <c r="O244" s="86"/>
      <c r="P244" s="226">
        <f>O244*H244</f>
        <v>0</v>
      </c>
      <c r="Q244" s="226">
        <v>0</v>
      </c>
      <c r="R244" s="226">
        <f>Q244*H244</f>
        <v>0</v>
      </c>
      <c r="S244" s="226">
        <v>0.047</v>
      </c>
      <c r="T244" s="227">
        <f>S244*H244</f>
        <v>0.188</v>
      </c>
      <c r="U244" s="40"/>
      <c r="V244" s="40"/>
      <c r="W244" s="40"/>
      <c r="X244" s="40"/>
      <c r="Y244" s="40"/>
      <c r="Z244" s="40"/>
      <c r="AA244" s="40"/>
      <c r="AB244" s="40"/>
      <c r="AC244" s="40"/>
      <c r="AD244" s="40"/>
      <c r="AE244" s="40"/>
      <c r="AR244" s="228" t="s">
        <v>258</v>
      </c>
      <c r="AT244" s="228" t="s">
        <v>254</v>
      </c>
      <c r="AU244" s="228" t="s">
        <v>78</v>
      </c>
      <c r="AY244" s="19" t="s">
        <v>252</v>
      </c>
      <c r="BE244" s="229">
        <f>IF(N244="základní",J244,0)</f>
        <v>0</v>
      </c>
      <c r="BF244" s="229">
        <f>IF(N244="snížená",J244,0)</f>
        <v>0</v>
      </c>
      <c r="BG244" s="229">
        <f>IF(N244="zákl. přenesená",J244,0)</f>
        <v>0</v>
      </c>
      <c r="BH244" s="229">
        <f>IF(N244="sníž. přenesená",J244,0)</f>
        <v>0</v>
      </c>
      <c r="BI244" s="229">
        <f>IF(N244="nulová",J244,0)</f>
        <v>0</v>
      </c>
      <c r="BJ244" s="19" t="s">
        <v>76</v>
      </c>
      <c r="BK244" s="229">
        <f>ROUND(I244*H244,2)</f>
        <v>0</v>
      </c>
      <c r="BL244" s="19" t="s">
        <v>258</v>
      </c>
      <c r="BM244" s="228" t="s">
        <v>6086</v>
      </c>
    </row>
    <row r="245" s="2" customFormat="1">
      <c r="A245" s="40"/>
      <c r="B245" s="41"/>
      <c r="C245" s="42"/>
      <c r="D245" s="230" t="s">
        <v>260</v>
      </c>
      <c r="E245" s="42"/>
      <c r="F245" s="231" t="s">
        <v>6087</v>
      </c>
      <c r="G245" s="42"/>
      <c r="H245" s="42"/>
      <c r="I245" s="232"/>
      <c r="J245" s="42"/>
      <c r="K245" s="42"/>
      <c r="L245" s="46"/>
      <c r="M245" s="233"/>
      <c r="N245" s="234"/>
      <c r="O245" s="86"/>
      <c r="P245" s="86"/>
      <c r="Q245" s="86"/>
      <c r="R245" s="86"/>
      <c r="S245" s="86"/>
      <c r="T245" s="87"/>
      <c r="U245" s="40"/>
      <c r="V245" s="40"/>
      <c r="W245" s="40"/>
      <c r="X245" s="40"/>
      <c r="Y245" s="40"/>
      <c r="Z245" s="40"/>
      <c r="AA245" s="40"/>
      <c r="AB245" s="40"/>
      <c r="AC245" s="40"/>
      <c r="AD245" s="40"/>
      <c r="AE245" s="40"/>
      <c r="AT245" s="19" t="s">
        <v>260</v>
      </c>
      <c r="AU245" s="19" t="s">
        <v>78</v>
      </c>
    </row>
    <row r="246" s="14" customFormat="1">
      <c r="A246" s="14"/>
      <c r="B246" s="246"/>
      <c r="C246" s="247"/>
      <c r="D246" s="237" t="s">
        <v>262</v>
      </c>
      <c r="E246" s="248" t="s">
        <v>19</v>
      </c>
      <c r="F246" s="249" t="s">
        <v>6088</v>
      </c>
      <c r="G246" s="247"/>
      <c r="H246" s="250">
        <v>4</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262</v>
      </c>
      <c r="AU246" s="256" t="s">
        <v>78</v>
      </c>
      <c r="AV246" s="14" t="s">
        <v>78</v>
      </c>
      <c r="AW246" s="14" t="s">
        <v>31</v>
      </c>
      <c r="AX246" s="14" t="s">
        <v>76</v>
      </c>
      <c r="AY246" s="256" t="s">
        <v>252</v>
      </c>
    </row>
    <row r="247" s="12" customFormat="1" ht="22.8" customHeight="1">
      <c r="A247" s="12"/>
      <c r="B247" s="201"/>
      <c r="C247" s="202"/>
      <c r="D247" s="203" t="s">
        <v>68</v>
      </c>
      <c r="E247" s="215" t="s">
        <v>1036</v>
      </c>
      <c r="F247" s="215" t="s">
        <v>1037</v>
      </c>
      <c r="G247" s="202"/>
      <c r="H247" s="202"/>
      <c r="I247" s="205"/>
      <c r="J247" s="216">
        <f>BK247</f>
        <v>0</v>
      </c>
      <c r="K247" s="202"/>
      <c r="L247" s="207"/>
      <c r="M247" s="208"/>
      <c r="N247" s="209"/>
      <c r="O247" s="209"/>
      <c r="P247" s="210">
        <f>SUM(P248:P257)</f>
        <v>0</v>
      </c>
      <c r="Q247" s="209"/>
      <c r="R247" s="210">
        <f>SUM(R248:R257)</f>
        <v>0</v>
      </c>
      <c r="S247" s="209"/>
      <c r="T247" s="211">
        <f>SUM(T248:T257)</f>
        <v>0</v>
      </c>
      <c r="U247" s="12"/>
      <c r="V247" s="12"/>
      <c r="W247" s="12"/>
      <c r="X247" s="12"/>
      <c r="Y247" s="12"/>
      <c r="Z247" s="12"/>
      <c r="AA247" s="12"/>
      <c r="AB247" s="12"/>
      <c r="AC247" s="12"/>
      <c r="AD247" s="12"/>
      <c r="AE247" s="12"/>
      <c r="AR247" s="212" t="s">
        <v>76</v>
      </c>
      <c r="AT247" s="213" t="s">
        <v>68</v>
      </c>
      <c r="AU247" s="213" t="s">
        <v>76</v>
      </c>
      <c r="AY247" s="212" t="s">
        <v>252</v>
      </c>
      <c r="BK247" s="214">
        <f>SUM(BK248:BK257)</f>
        <v>0</v>
      </c>
    </row>
    <row r="248" s="2" customFormat="1" ht="37.8" customHeight="1">
      <c r="A248" s="40"/>
      <c r="B248" s="41"/>
      <c r="C248" s="217" t="s">
        <v>517</v>
      </c>
      <c r="D248" s="217" t="s">
        <v>254</v>
      </c>
      <c r="E248" s="218" t="s">
        <v>1039</v>
      </c>
      <c r="F248" s="219" t="s">
        <v>1040</v>
      </c>
      <c r="G248" s="220" t="s">
        <v>485</v>
      </c>
      <c r="H248" s="221">
        <v>0.54979999999999996</v>
      </c>
      <c r="I248" s="222"/>
      <c r="J248" s="223">
        <f>ROUND(I248*H248,2)</f>
        <v>0</v>
      </c>
      <c r="K248" s="219" t="s">
        <v>257</v>
      </c>
      <c r="L248" s="46"/>
      <c r="M248" s="224" t="s">
        <v>19</v>
      </c>
      <c r="N248" s="225" t="s">
        <v>40</v>
      </c>
      <c r="O248" s="86"/>
      <c r="P248" s="226">
        <f>O248*H248</f>
        <v>0</v>
      </c>
      <c r="Q248" s="226">
        <v>0</v>
      </c>
      <c r="R248" s="226">
        <f>Q248*H248</f>
        <v>0</v>
      </c>
      <c r="S248" s="226">
        <v>0</v>
      </c>
      <c r="T248" s="227">
        <f>S248*H248</f>
        <v>0</v>
      </c>
      <c r="U248" s="40"/>
      <c r="V248" s="40"/>
      <c r="W248" s="40"/>
      <c r="X248" s="40"/>
      <c r="Y248" s="40"/>
      <c r="Z248" s="40"/>
      <c r="AA248" s="40"/>
      <c r="AB248" s="40"/>
      <c r="AC248" s="40"/>
      <c r="AD248" s="40"/>
      <c r="AE248" s="40"/>
      <c r="AR248" s="228" t="s">
        <v>258</v>
      </c>
      <c r="AT248" s="228" t="s">
        <v>254</v>
      </c>
      <c r="AU248" s="228" t="s">
        <v>78</v>
      </c>
      <c r="AY248" s="19" t="s">
        <v>252</v>
      </c>
      <c r="BE248" s="229">
        <f>IF(N248="základní",J248,0)</f>
        <v>0</v>
      </c>
      <c r="BF248" s="229">
        <f>IF(N248="snížená",J248,0)</f>
        <v>0</v>
      </c>
      <c r="BG248" s="229">
        <f>IF(N248="zákl. přenesená",J248,0)</f>
        <v>0</v>
      </c>
      <c r="BH248" s="229">
        <f>IF(N248="sníž. přenesená",J248,0)</f>
        <v>0</v>
      </c>
      <c r="BI248" s="229">
        <f>IF(N248="nulová",J248,0)</f>
        <v>0</v>
      </c>
      <c r="BJ248" s="19" t="s">
        <v>76</v>
      </c>
      <c r="BK248" s="229">
        <f>ROUND(I248*H248,2)</f>
        <v>0</v>
      </c>
      <c r="BL248" s="19" t="s">
        <v>258</v>
      </c>
      <c r="BM248" s="228" t="s">
        <v>2205</v>
      </c>
    </row>
    <row r="249" s="2" customFormat="1">
      <c r="A249" s="40"/>
      <c r="B249" s="41"/>
      <c r="C249" s="42"/>
      <c r="D249" s="230" t="s">
        <v>260</v>
      </c>
      <c r="E249" s="42"/>
      <c r="F249" s="231" t="s">
        <v>1042</v>
      </c>
      <c r="G249" s="42"/>
      <c r="H249" s="42"/>
      <c r="I249" s="232"/>
      <c r="J249" s="42"/>
      <c r="K249" s="42"/>
      <c r="L249" s="46"/>
      <c r="M249" s="233"/>
      <c r="N249" s="234"/>
      <c r="O249" s="86"/>
      <c r="P249" s="86"/>
      <c r="Q249" s="86"/>
      <c r="R249" s="86"/>
      <c r="S249" s="86"/>
      <c r="T249" s="87"/>
      <c r="U249" s="40"/>
      <c r="V249" s="40"/>
      <c r="W249" s="40"/>
      <c r="X249" s="40"/>
      <c r="Y249" s="40"/>
      <c r="Z249" s="40"/>
      <c r="AA249" s="40"/>
      <c r="AB249" s="40"/>
      <c r="AC249" s="40"/>
      <c r="AD249" s="40"/>
      <c r="AE249" s="40"/>
      <c r="AT249" s="19" t="s">
        <v>260</v>
      </c>
      <c r="AU249" s="19" t="s">
        <v>78</v>
      </c>
    </row>
    <row r="250" s="2" customFormat="1" ht="33" customHeight="1">
      <c r="A250" s="40"/>
      <c r="B250" s="41"/>
      <c r="C250" s="217" t="s">
        <v>522</v>
      </c>
      <c r="D250" s="217" t="s">
        <v>254</v>
      </c>
      <c r="E250" s="218" t="s">
        <v>1044</v>
      </c>
      <c r="F250" s="219" t="s">
        <v>1045</v>
      </c>
      <c r="G250" s="220" t="s">
        <v>485</v>
      </c>
      <c r="H250" s="221">
        <v>0.54979999999999996</v>
      </c>
      <c r="I250" s="222"/>
      <c r="J250" s="223">
        <f>ROUND(I250*H250,2)</f>
        <v>0</v>
      </c>
      <c r="K250" s="219" t="s">
        <v>257</v>
      </c>
      <c r="L250" s="46"/>
      <c r="M250" s="224" t="s">
        <v>19</v>
      </c>
      <c r="N250" s="225" t="s">
        <v>40</v>
      </c>
      <c r="O250" s="86"/>
      <c r="P250" s="226">
        <f>O250*H250</f>
        <v>0</v>
      </c>
      <c r="Q250" s="226">
        <v>0</v>
      </c>
      <c r="R250" s="226">
        <f>Q250*H250</f>
        <v>0</v>
      </c>
      <c r="S250" s="226">
        <v>0</v>
      </c>
      <c r="T250" s="227">
        <f>S250*H250</f>
        <v>0</v>
      </c>
      <c r="U250" s="40"/>
      <c r="V250" s="40"/>
      <c r="W250" s="40"/>
      <c r="X250" s="40"/>
      <c r="Y250" s="40"/>
      <c r="Z250" s="40"/>
      <c r="AA250" s="40"/>
      <c r="AB250" s="40"/>
      <c r="AC250" s="40"/>
      <c r="AD250" s="40"/>
      <c r="AE250" s="40"/>
      <c r="AR250" s="228" t="s">
        <v>258</v>
      </c>
      <c r="AT250" s="228" t="s">
        <v>254</v>
      </c>
      <c r="AU250" s="228" t="s">
        <v>78</v>
      </c>
      <c r="AY250" s="19" t="s">
        <v>252</v>
      </c>
      <c r="BE250" s="229">
        <f>IF(N250="základní",J250,0)</f>
        <v>0</v>
      </c>
      <c r="BF250" s="229">
        <f>IF(N250="snížená",J250,0)</f>
        <v>0</v>
      </c>
      <c r="BG250" s="229">
        <f>IF(N250="zákl. přenesená",J250,0)</f>
        <v>0</v>
      </c>
      <c r="BH250" s="229">
        <f>IF(N250="sníž. přenesená",J250,0)</f>
        <v>0</v>
      </c>
      <c r="BI250" s="229">
        <f>IF(N250="nulová",J250,0)</f>
        <v>0</v>
      </c>
      <c r="BJ250" s="19" t="s">
        <v>76</v>
      </c>
      <c r="BK250" s="229">
        <f>ROUND(I250*H250,2)</f>
        <v>0</v>
      </c>
      <c r="BL250" s="19" t="s">
        <v>258</v>
      </c>
      <c r="BM250" s="228" t="s">
        <v>2206</v>
      </c>
    </row>
    <row r="251" s="2" customFormat="1">
      <c r="A251" s="40"/>
      <c r="B251" s="41"/>
      <c r="C251" s="42"/>
      <c r="D251" s="230" t="s">
        <v>260</v>
      </c>
      <c r="E251" s="42"/>
      <c r="F251" s="231" t="s">
        <v>1047</v>
      </c>
      <c r="G251" s="42"/>
      <c r="H251" s="42"/>
      <c r="I251" s="232"/>
      <c r="J251" s="42"/>
      <c r="K251" s="42"/>
      <c r="L251" s="46"/>
      <c r="M251" s="233"/>
      <c r="N251" s="234"/>
      <c r="O251" s="86"/>
      <c r="P251" s="86"/>
      <c r="Q251" s="86"/>
      <c r="R251" s="86"/>
      <c r="S251" s="86"/>
      <c r="T251" s="87"/>
      <c r="U251" s="40"/>
      <c r="V251" s="40"/>
      <c r="W251" s="40"/>
      <c r="X251" s="40"/>
      <c r="Y251" s="40"/>
      <c r="Z251" s="40"/>
      <c r="AA251" s="40"/>
      <c r="AB251" s="40"/>
      <c r="AC251" s="40"/>
      <c r="AD251" s="40"/>
      <c r="AE251" s="40"/>
      <c r="AT251" s="19" t="s">
        <v>260</v>
      </c>
      <c r="AU251" s="19" t="s">
        <v>78</v>
      </c>
    </row>
    <row r="252" s="2" customFormat="1" ht="44.25" customHeight="1">
      <c r="A252" s="40"/>
      <c r="B252" s="41"/>
      <c r="C252" s="217" t="s">
        <v>528</v>
      </c>
      <c r="D252" s="217" t="s">
        <v>254</v>
      </c>
      <c r="E252" s="218" t="s">
        <v>1049</v>
      </c>
      <c r="F252" s="219" t="s">
        <v>1050</v>
      </c>
      <c r="G252" s="220" t="s">
        <v>485</v>
      </c>
      <c r="H252" s="221">
        <v>7.6971999999999996</v>
      </c>
      <c r="I252" s="222"/>
      <c r="J252" s="223">
        <f>ROUND(I252*H252,2)</f>
        <v>0</v>
      </c>
      <c r="K252" s="219" t="s">
        <v>257</v>
      </c>
      <c r="L252" s="46"/>
      <c r="M252" s="224" t="s">
        <v>19</v>
      </c>
      <c r="N252" s="225" t="s">
        <v>40</v>
      </c>
      <c r="O252" s="86"/>
      <c r="P252" s="226">
        <f>O252*H252</f>
        <v>0</v>
      </c>
      <c r="Q252" s="226">
        <v>0</v>
      </c>
      <c r="R252" s="226">
        <f>Q252*H252</f>
        <v>0</v>
      </c>
      <c r="S252" s="226">
        <v>0</v>
      </c>
      <c r="T252" s="227">
        <f>S252*H252</f>
        <v>0</v>
      </c>
      <c r="U252" s="40"/>
      <c r="V252" s="40"/>
      <c r="W252" s="40"/>
      <c r="X252" s="40"/>
      <c r="Y252" s="40"/>
      <c r="Z252" s="40"/>
      <c r="AA252" s="40"/>
      <c r="AB252" s="40"/>
      <c r="AC252" s="40"/>
      <c r="AD252" s="40"/>
      <c r="AE252" s="40"/>
      <c r="AR252" s="228" t="s">
        <v>258</v>
      </c>
      <c r="AT252" s="228" t="s">
        <v>254</v>
      </c>
      <c r="AU252" s="228" t="s">
        <v>78</v>
      </c>
      <c r="AY252" s="19" t="s">
        <v>252</v>
      </c>
      <c r="BE252" s="229">
        <f>IF(N252="základní",J252,0)</f>
        <v>0</v>
      </c>
      <c r="BF252" s="229">
        <f>IF(N252="snížená",J252,0)</f>
        <v>0</v>
      </c>
      <c r="BG252" s="229">
        <f>IF(N252="zákl. přenesená",J252,0)</f>
        <v>0</v>
      </c>
      <c r="BH252" s="229">
        <f>IF(N252="sníž. přenesená",J252,0)</f>
        <v>0</v>
      </c>
      <c r="BI252" s="229">
        <f>IF(N252="nulová",J252,0)</f>
        <v>0</v>
      </c>
      <c r="BJ252" s="19" t="s">
        <v>76</v>
      </c>
      <c r="BK252" s="229">
        <f>ROUND(I252*H252,2)</f>
        <v>0</v>
      </c>
      <c r="BL252" s="19" t="s">
        <v>258</v>
      </c>
      <c r="BM252" s="228" t="s">
        <v>2207</v>
      </c>
    </row>
    <row r="253" s="2" customFormat="1">
      <c r="A253" s="40"/>
      <c r="B253" s="41"/>
      <c r="C253" s="42"/>
      <c r="D253" s="230" t="s">
        <v>260</v>
      </c>
      <c r="E253" s="42"/>
      <c r="F253" s="231" t="s">
        <v>1052</v>
      </c>
      <c r="G253" s="42"/>
      <c r="H253" s="42"/>
      <c r="I253" s="232"/>
      <c r="J253" s="42"/>
      <c r="K253" s="42"/>
      <c r="L253" s="46"/>
      <c r="M253" s="233"/>
      <c r="N253" s="234"/>
      <c r="O253" s="86"/>
      <c r="P253" s="86"/>
      <c r="Q253" s="86"/>
      <c r="R253" s="86"/>
      <c r="S253" s="86"/>
      <c r="T253" s="87"/>
      <c r="U253" s="40"/>
      <c r="V253" s="40"/>
      <c r="W253" s="40"/>
      <c r="X253" s="40"/>
      <c r="Y253" s="40"/>
      <c r="Z253" s="40"/>
      <c r="AA253" s="40"/>
      <c r="AB253" s="40"/>
      <c r="AC253" s="40"/>
      <c r="AD253" s="40"/>
      <c r="AE253" s="40"/>
      <c r="AT253" s="19" t="s">
        <v>260</v>
      </c>
      <c r="AU253" s="19" t="s">
        <v>78</v>
      </c>
    </row>
    <row r="254" s="14" customFormat="1">
      <c r="A254" s="14"/>
      <c r="B254" s="246"/>
      <c r="C254" s="247"/>
      <c r="D254" s="237" t="s">
        <v>262</v>
      </c>
      <c r="E254" s="247"/>
      <c r="F254" s="249" t="s">
        <v>6089</v>
      </c>
      <c r="G254" s="247"/>
      <c r="H254" s="250">
        <v>7.6971999999999996</v>
      </c>
      <c r="I254" s="251"/>
      <c r="J254" s="247"/>
      <c r="K254" s="247"/>
      <c r="L254" s="252"/>
      <c r="M254" s="253"/>
      <c r="N254" s="254"/>
      <c r="O254" s="254"/>
      <c r="P254" s="254"/>
      <c r="Q254" s="254"/>
      <c r="R254" s="254"/>
      <c r="S254" s="254"/>
      <c r="T254" s="255"/>
      <c r="U254" s="14"/>
      <c r="V254" s="14"/>
      <c r="W254" s="14"/>
      <c r="X254" s="14"/>
      <c r="Y254" s="14"/>
      <c r="Z254" s="14"/>
      <c r="AA254" s="14"/>
      <c r="AB254" s="14"/>
      <c r="AC254" s="14"/>
      <c r="AD254" s="14"/>
      <c r="AE254" s="14"/>
      <c r="AT254" s="256" t="s">
        <v>262</v>
      </c>
      <c r="AU254" s="256" t="s">
        <v>78</v>
      </c>
      <c r="AV254" s="14" t="s">
        <v>78</v>
      </c>
      <c r="AW254" s="14" t="s">
        <v>4</v>
      </c>
      <c r="AX254" s="14" t="s">
        <v>76</v>
      </c>
      <c r="AY254" s="256" t="s">
        <v>252</v>
      </c>
    </row>
    <row r="255" s="2" customFormat="1" ht="49.05" customHeight="1">
      <c r="A255" s="40"/>
      <c r="B255" s="41"/>
      <c r="C255" s="217" t="s">
        <v>533</v>
      </c>
      <c r="D255" s="217" t="s">
        <v>254</v>
      </c>
      <c r="E255" s="218" t="s">
        <v>1061</v>
      </c>
      <c r="F255" s="219" t="s">
        <v>1062</v>
      </c>
      <c r="G255" s="220" t="s">
        <v>485</v>
      </c>
      <c r="H255" s="221">
        <v>0.54979999999999996</v>
      </c>
      <c r="I255" s="222"/>
      <c r="J255" s="223">
        <f>ROUND(I255*H255,2)</f>
        <v>0</v>
      </c>
      <c r="K255" s="219" t="s">
        <v>257</v>
      </c>
      <c r="L255" s="46"/>
      <c r="M255" s="224" t="s">
        <v>19</v>
      </c>
      <c r="N255" s="225" t="s">
        <v>40</v>
      </c>
      <c r="O255" s="86"/>
      <c r="P255" s="226">
        <f>O255*H255</f>
        <v>0</v>
      </c>
      <c r="Q255" s="226">
        <v>0</v>
      </c>
      <c r="R255" s="226">
        <f>Q255*H255</f>
        <v>0</v>
      </c>
      <c r="S255" s="226">
        <v>0</v>
      </c>
      <c r="T255" s="227">
        <f>S255*H255</f>
        <v>0</v>
      </c>
      <c r="U255" s="40"/>
      <c r="V255" s="40"/>
      <c r="W255" s="40"/>
      <c r="X255" s="40"/>
      <c r="Y255" s="40"/>
      <c r="Z255" s="40"/>
      <c r="AA255" s="40"/>
      <c r="AB255" s="40"/>
      <c r="AC255" s="40"/>
      <c r="AD255" s="40"/>
      <c r="AE255" s="40"/>
      <c r="AR255" s="228" t="s">
        <v>258</v>
      </c>
      <c r="AT255" s="228" t="s">
        <v>254</v>
      </c>
      <c r="AU255" s="228" t="s">
        <v>78</v>
      </c>
      <c r="AY255" s="19" t="s">
        <v>252</v>
      </c>
      <c r="BE255" s="229">
        <f>IF(N255="základní",J255,0)</f>
        <v>0</v>
      </c>
      <c r="BF255" s="229">
        <f>IF(N255="snížená",J255,0)</f>
        <v>0</v>
      </c>
      <c r="BG255" s="229">
        <f>IF(N255="zákl. přenesená",J255,0)</f>
        <v>0</v>
      </c>
      <c r="BH255" s="229">
        <f>IF(N255="sníž. přenesená",J255,0)</f>
        <v>0</v>
      </c>
      <c r="BI255" s="229">
        <f>IF(N255="nulová",J255,0)</f>
        <v>0</v>
      </c>
      <c r="BJ255" s="19" t="s">
        <v>76</v>
      </c>
      <c r="BK255" s="229">
        <f>ROUND(I255*H255,2)</f>
        <v>0</v>
      </c>
      <c r="BL255" s="19" t="s">
        <v>258</v>
      </c>
      <c r="BM255" s="228" t="s">
        <v>2210</v>
      </c>
    </row>
    <row r="256" s="2" customFormat="1">
      <c r="A256" s="40"/>
      <c r="B256" s="41"/>
      <c r="C256" s="42"/>
      <c r="D256" s="230" t="s">
        <v>260</v>
      </c>
      <c r="E256" s="42"/>
      <c r="F256" s="231" t="s">
        <v>1064</v>
      </c>
      <c r="G256" s="42"/>
      <c r="H256" s="42"/>
      <c r="I256" s="232"/>
      <c r="J256" s="42"/>
      <c r="K256" s="42"/>
      <c r="L256" s="46"/>
      <c r="M256" s="233"/>
      <c r="N256" s="234"/>
      <c r="O256" s="86"/>
      <c r="P256" s="86"/>
      <c r="Q256" s="86"/>
      <c r="R256" s="86"/>
      <c r="S256" s="86"/>
      <c r="T256" s="87"/>
      <c r="U256" s="40"/>
      <c r="V256" s="40"/>
      <c r="W256" s="40"/>
      <c r="X256" s="40"/>
      <c r="Y256" s="40"/>
      <c r="Z256" s="40"/>
      <c r="AA256" s="40"/>
      <c r="AB256" s="40"/>
      <c r="AC256" s="40"/>
      <c r="AD256" s="40"/>
      <c r="AE256" s="40"/>
      <c r="AT256" s="19" t="s">
        <v>260</v>
      </c>
      <c r="AU256" s="19" t="s">
        <v>78</v>
      </c>
    </row>
    <row r="257" s="2" customFormat="1">
      <c r="A257" s="40"/>
      <c r="B257" s="41"/>
      <c r="C257" s="42"/>
      <c r="D257" s="237" t="s">
        <v>963</v>
      </c>
      <c r="E257" s="42"/>
      <c r="F257" s="289" t="s">
        <v>6090</v>
      </c>
      <c r="G257" s="42"/>
      <c r="H257" s="42"/>
      <c r="I257" s="232"/>
      <c r="J257" s="42"/>
      <c r="K257" s="42"/>
      <c r="L257" s="46"/>
      <c r="M257" s="233"/>
      <c r="N257" s="234"/>
      <c r="O257" s="86"/>
      <c r="P257" s="86"/>
      <c r="Q257" s="86"/>
      <c r="R257" s="86"/>
      <c r="S257" s="86"/>
      <c r="T257" s="87"/>
      <c r="U257" s="40"/>
      <c r="V257" s="40"/>
      <c r="W257" s="40"/>
      <c r="X257" s="40"/>
      <c r="Y257" s="40"/>
      <c r="Z257" s="40"/>
      <c r="AA257" s="40"/>
      <c r="AB257" s="40"/>
      <c r="AC257" s="40"/>
      <c r="AD257" s="40"/>
      <c r="AE257" s="40"/>
      <c r="AT257" s="19" t="s">
        <v>963</v>
      </c>
      <c r="AU257" s="19" t="s">
        <v>78</v>
      </c>
    </row>
    <row r="258" s="12" customFormat="1" ht="22.8" customHeight="1">
      <c r="A258" s="12"/>
      <c r="B258" s="201"/>
      <c r="C258" s="202"/>
      <c r="D258" s="203" t="s">
        <v>68</v>
      </c>
      <c r="E258" s="215" t="s">
        <v>1066</v>
      </c>
      <c r="F258" s="215" t="s">
        <v>1067</v>
      </c>
      <c r="G258" s="202"/>
      <c r="H258" s="202"/>
      <c r="I258" s="205"/>
      <c r="J258" s="216">
        <f>BK258</f>
        <v>0</v>
      </c>
      <c r="K258" s="202"/>
      <c r="L258" s="207"/>
      <c r="M258" s="208"/>
      <c r="N258" s="209"/>
      <c r="O258" s="209"/>
      <c r="P258" s="210">
        <f>SUM(P259:P260)</f>
        <v>0</v>
      </c>
      <c r="Q258" s="209"/>
      <c r="R258" s="210">
        <f>SUM(R259:R260)</f>
        <v>0</v>
      </c>
      <c r="S258" s="209"/>
      <c r="T258" s="211">
        <f>SUM(T259:T260)</f>
        <v>0</v>
      </c>
      <c r="U258" s="12"/>
      <c r="V258" s="12"/>
      <c r="W258" s="12"/>
      <c r="X258" s="12"/>
      <c r="Y258" s="12"/>
      <c r="Z258" s="12"/>
      <c r="AA258" s="12"/>
      <c r="AB258" s="12"/>
      <c r="AC258" s="12"/>
      <c r="AD258" s="12"/>
      <c r="AE258" s="12"/>
      <c r="AR258" s="212" t="s">
        <v>76</v>
      </c>
      <c r="AT258" s="213" t="s">
        <v>68</v>
      </c>
      <c r="AU258" s="213" t="s">
        <v>76</v>
      </c>
      <c r="AY258" s="212" t="s">
        <v>252</v>
      </c>
      <c r="BK258" s="214">
        <f>SUM(BK259:BK260)</f>
        <v>0</v>
      </c>
    </row>
    <row r="259" s="2" customFormat="1" ht="55.5" customHeight="1">
      <c r="A259" s="40"/>
      <c r="B259" s="41"/>
      <c r="C259" s="217" t="s">
        <v>542</v>
      </c>
      <c r="D259" s="217" t="s">
        <v>254</v>
      </c>
      <c r="E259" s="218" t="s">
        <v>1069</v>
      </c>
      <c r="F259" s="219" t="s">
        <v>1070</v>
      </c>
      <c r="G259" s="220" t="s">
        <v>485</v>
      </c>
      <c r="H259" s="221">
        <v>1.0032000000000001</v>
      </c>
      <c r="I259" s="222"/>
      <c r="J259" s="223">
        <f>ROUND(I259*H259,2)</f>
        <v>0</v>
      </c>
      <c r="K259" s="219" t="s">
        <v>257</v>
      </c>
      <c r="L259" s="46"/>
      <c r="M259" s="224" t="s">
        <v>19</v>
      </c>
      <c r="N259" s="225" t="s">
        <v>40</v>
      </c>
      <c r="O259" s="86"/>
      <c r="P259" s="226">
        <f>O259*H259</f>
        <v>0</v>
      </c>
      <c r="Q259" s="226">
        <v>0</v>
      </c>
      <c r="R259" s="226">
        <f>Q259*H259</f>
        <v>0</v>
      </c>
      <c r="S259" s="226">
        <v>0</v>
      </c>
      <c r="T259" s="227">
        <f>S259*H259</f>
        <v>0</v>
      </c>
      <c r="U259" s="40"/>
      <c r="V259" s="40"/>
      <c r="W259" s="40"/>
      <c r="X259" s="40"/>
      <c r="Y259" s="40"/>
      <c r="Z259" s="40"/>
      <c r="AA259" s="40"/>
      <c r="AB259" s="40"/>
      <c r="AC259" s="40"/>
      <c r="AD259" s="40"/>
      <c r="AE259" s="40"/>
      <c r="AR259" s="228" t="s">
        <v>258</v>
      </c>
      <c r="AT259" s="228" t="s">
        <v>254</v>
      </c>
      <c r="AU259" s="228" t="s">
        <v>78</v>
      </c>
      <c r="AY259" s="19" t="s">
        <v>252</v>
      </c>
      <c r="BE259" s="229">
        <f>IF(N259="základní",J259,0)</f>
        <v>0</v>
      </c>
      <c r="BF259" s="229">
        <f>IF(N259="snížená",J259,0)</f>
        <v>0</v>
      </c>
      <c r="BG259" s="229">
        <f>IF(N259="zákl. přenesená",J259,0)</f>
        <v>0</v>
      </c>
      <c r="BH259" s="229">
        <f>IF(N259="sníž. přenesená",J259,0)</f>
        <v>0</v>
      </c>
      <c r="BI259" s="229">
        <f>IF(N259="nulová",J259,0)</f>
        <v>0</v>
      </c>
      <c r="BJ259" s="19" t="s">
        <v>76</v>
      </c>
      <c r="BK259" s="229">
        <f>ROUND(I259*H259,2)</f>
        <v>0</v>
      </c>
      <c r="BL259" s="19" t="s">
        <v>258</v>
      </c>
      <c r="BM259" s="228" t="s">
        <v>2211</v>
      </c>
    </row>
    <row r="260" s="2" customFormat="1">
      <c r="A260" s="40"/>
      <c r="B260" s="41"/>
      <c r="C260" s="42"/>
      <c r="D260" s="230" t="s">
        <v>260</v>
      </c>
      <c r="E260" s="42"/>
      <c r="F260" s="231" t="s">
        <v>1072</v>
      </c>
      <c r="G260" s="42"/>
      <c r="H260" s="42"/>
      <c r="I260" s="232"/>
      <c r="J260" s="42"/>
      <c r="K260" s="42"/>
      <c r="L260" s="46"/>
      <c r="M260" s="233"/>
      <c r="N260" s="234"/>
      <c r="O260" s="86"/>
      <c r="P260" s="86"/>
      <c r="Q260" s="86"/>
      <c r="R260" s="86"/>
      <c r="S260" s="86"/>
      <c r="T260" s="87"/>
      <c r="U260" s="40"/>
      <c r="V260" s="40"/>
      <c r="W260" s="40"/>
      <c r="X260" s="40"/>
      <c r="Y260" s="40"/>
      <c r="Z260" s="40"/>
      <c r="AA260" s="40"/>
      <c r="AB260" s="40"/>
      <c r="AC260" s="40"/>
      <c r="AD260" s="40"/>
      <c r="AE260" s="40"/>
      <c r="AT260" s="19" t="s">
        <v>260</v>
      </c>
      <c r="AU260" s="19" t="s">
        <v>78</v>
      </c>
    </row>
    <row r="261" s="12" customFormat="1" ht="25.92" customHeight="1">
      <c r="A261" s="12"/>
      <c r="B261" s="201"/>
      <c r="C261" s="202"/>
      <c r="D261" s="203" t="s">
        <v>68</v>
      </c>
      <c r="E261" s="204" t="s">
        <v>1073</v>
      </c>
      <c r="F261" s="204" t="s">
        <v>1074</v>
      </c>
      <c r="G261" s="202"/>
      <c r="H261" s="202"/>
      <c r="I261" s="205"/>
      <c r="J261" s="206">
        <f>BK261</f>
        <v>0</v>
      </c>
      <c r="K261" s="202"/>
      <c r="L261" s="207"/>
      <c r="M261" s="208"/>
      <c r="N261" s="209"/>
      <c r="O261" s="209"/>
      <c r="P261" s="210">
        <f>P262+P272+P276+P366+P391</f>
        <v>0</v>
      </c>
      <c r="Q261" s="209"/>
      <c r="R261" s="210">
        <f>R262+R272+R276+R366+R391</f>
        <v>0.40775626000000004</v>
      </c>
      <c r="S261" s="209"/>
      <c r="T261" s="211">
        <f>T262+T272+T276+T366+T391</f>
        <v>0.144457065</v>
      </c>
      <c r="U261" s="12"/>
      <c r="V261" s="12"/>
      <c r="W261" s="12"/>
      <c r="X261" s="12"/>
      <c r="Y261" s="12"/>
      <c r="Z261" s="12"/>
      <c r="AA261" s="12"/>
      <c r="AB261" s="12"/>
      <c r="AC261" s="12"/>
      <c r="AD261" s="12"/>
      <c r="AE261" s="12"/>
      <c r="AR261" s="212" t="s">
        <v>78</v>
      </c>
      <c r="AT261" s="213" t="s">
        <v>68</v>
      </c>
      <c r="AU261" s="213" t="s">
        <v>69</v>
      </c>
      <c r="AY261" s="212" t="s">
        <v>252</v>
      </c>
      <c r="BK261" s="214">
        <f>BK262+BK272+BK276+BK366+BK391</f>
        <v>0</v>
      </c>
    </row>
    <row r="262" s="12" customFormat="1" ht="22.8" customHeight="1">
      <c r="A262" s="12"/>
      <c r="B262" s="201"/>
      <c r="C262" s="202"/>
      <c r="D262" s="203" t="s">
        <v>68</v>
      </c>
      <c r="E262" s="215" t="s">
        <v>2256</v>
      </c>
      <c r="F262" s="215" t="s">
        <v>2257</v>
      </c>
      <c r="G262" s="202"/>
      <c r="H262" s="202"/>
      <c r="I262" s="205"/>
      <c r="J262" s="216">
        <f>BK262</f>
        <v>0</v>
      </c>
      <c r="K262" s="202"/>
      <c r="L262" s="207"/>
      <c r="M262" s="208"/>
      <c r="N262" s="209"/>
      <c r="O262" s="209"/>
      <c r="P262" s="210">
        <f>SUM(P263:P271)</f>
        <v>0</v>
      </c>
      <c r="Q262" s="209"/>
      <c r="R262" s="210">
        <f>SUM(R263:R271)</f>
        <v>0.0155</v>
      </c>
      <c r="S262" s="209"/>
      <c r="T262" s="211">
        <f>SUM(T263:T271)</f>
        <v>0.011599999999999999</v>
      </c>
      <c r="U262" s="12"/>
      <c r="V262" s="12"/>
      <c r="W262" s="12"/>
      <c r="X262" s="12"/>
      <c r="Y262" s="12"/>
      <c r="Z262" s="12"/>
      <c r="AA262" s="12"/>
      <c r="AB262" s="12"/>
      <c r="AC262" s="12"/>
      <c r="AD262" s="12"/>
      <c r="AE262" s="12"/>
      <c r="AR262" s="212" t="s">
        <v>78</v>
      </c>
      <c r="AT262" s="213" t="s">
        <v>68</v>
      </c>
      <c r="AU262" s="213" t="s">
        <v>76</v>
      </c>
      <c r="AY262" s="212" t="s">
        <v>252</v>
      </c>
      <c r="BK262" s="214">
        <f>SUM(BK263:BK271)</f>
        <v>0</v>
      </c>
    </row>
    <row r="263" s="2" customFormat="1" ht="37.8" customHeight="1">
      <c r="A263" s="40"/>
      <c r="B263" s="41"/>
      <c r="C263" s="217" t="s">
        <v>547</v>
      </c>
      <c r="D263" s="217" t="s">
        <v>254</v>
      </c>
      <c r="E263" s="218" t="s">
        <v>6091</v>
      </c>
      <c r="F263" s="219" t="s">
        <v>6092</v>
      </c>
      <c r="G263" s="220" t="s">
        <v>274</v>
      </c>
      <c r="H263" s="221">
        <v>10</v>
      </c>
      <c r="I263" s="222"/>
      <c r="J263" s="223">
        <f>ROUND(I263*H263,2)</f>
        <v>0</v>
      </c>
      <c r="K263" s="219" t="s">
        <v>257</v>
      </c>
      <c r="L263" s="46"/>
      <c r="M263" s="224" t="s">
        <v>19</v>
      </c>
      <c r="N263" s="225" t="s">
        <v>40</v>
      </c>
      <c r="O263" s="86"/>
      <c r="P263" s="226">
        <f>O263*H263</f>
        <v>0</v>
      </c>
      <c r="Q263" s="226">
        <v>0.00155</v>
      </c>
      <c r="R263" s="226">
        <f>Q263*H263</f>
        <v>0.0155</v>
      </c>
      <c r="S263" s="226">
        <v>0.00116</v>
      </c>
      <c r="T263" s="227">
        <f>S263*H263</f>
        <v>0.011599999999999999</v>
      </c>
      <c r="U263" s="40"/>
      <c r="V263" s="40"/>
      <c r="W263" s="40"/>
      <c r="X263" s="40"/>
      <c r="Y263" s="40"/>
      <c r="Z263" s="40"/>
      <c r="AA263" s="40"/>
      <c r="AB263" s="40"/>
      <c r="AC263" s="40"/>
      <c r="AD263" s="40"/>
      <c r="AE263" s="40"/>
      <c r="AR263" s="228" t="s">
        <v>360</v>
      </c>
      <c r="AT263" s="228" t="s">
        <v>254</v>
      </c>
      <c r="AU263" s="228" t="s">
        <v>78</v>
      </c>
      <c r="AY263" s="19" t="s">
        <v>252</v>
      </c>
      <c r="BE263" s="229">
        <f>IF(N263="základní",J263,0)</f>
        <v>0</v>
      </c>
      <c r="BF263" s="229">
        <f>IF(N263="snížená",J263,0)</f>
        <v>0</v>
      </c>
      <c r="BG263" s="229">
        <f>IF(N263="zákl. přenesená",J263,0)</f>
        <v>0</v>
      </c>
      <c r="BH263" s="229">
        <f>IF(N263="sníž. přenesená",J263,0)</f>
        <v>0</v>
      </c>
      <c r="BI263" s="229">
        <f>IF(N263="nulová",J263,0)</f>
        <v>0</v>
      </c>
      <c r="BJ263" s="19" t="s">
        <v>76</v>
      </c>
      <c r="BK263" s="229">
        <f>ROUND(I263*H263,2)</f>
        <v>0</v>
      </c>
      <c r="BL263" s="19" t="s">
        <v>360</v>
      </c>
      <c r="BM263" s="228" t="s">
        <v>6093</v>
      </c>
    </row>
    <row r="264" s="2" customFormat="1">
      <c r="A264" s="40"/>
      <c r="B264" s="41"/>
      <c r="C264" s="42"/>
      <c r="D264" s="230" t="s">
        <v>260</v>
      </c>
      <c r="E264" s="42"/>
      <c r="F264" s="231" t="s">
        <v>6094</v>
      </c>
      <c r="G264" s="42"/>
      <c r="H264" s="42"/>
      <c r="I264" s="232"/>
      <c r="J264" s="42"/>
      <c r="K264" s="42"/>
      <c r="L264" s="46"/>
      <c r="M264" s="233"/>
      <c r="N264" s="234"/>
      <c r="O264" s="86"/>
      <c r="P264" s="86"/>
      <c r="Q264" s="86"/>
      <c r="R264" s="86"/>
      <c r="S264" s="86"/>
      <c r="T264" s="87"/>
      <c r="U264" s="40"/>
      <c r="V264" s="40"/>
      <c r="W264" s="40"/>
      <c r="X264" s="40"/>
      <c r="Y264" s="40"/>
      <c r="Z264" s="40"/>
      <c r="AA264" s="40"/>
      <c r="AB264" s="40"/>
      <c r="AC264" s="40"/>
      <c r="AD264" s="40"/>
      <c r="AE264" s="40"/>
      <c r="AT264" s="19" t="s">
        <v>260</v>
      </c>
      <c r="AU264" s="19" t="s">
        <v>78</v>
      </c>
    </row>
    <row r="265" s="2" customFormat="1">
      <c r="A265" s="40"/>
      <c r="B265" s="41"/>
      <c r="C265" s="42"/>
      <c r="D265" s="237" t="s">
        <v>963</v>
      </c>
      <c r="E265" s="42"/>
      <c r="F265" s="289" t="s">
        <v>6095</v>
      </c>
      <c r="G265" s="42"/>
      <c r="H265" s="42"/>
      <c r="I265" s="232"/>
      <c r="J265" s="42"/>
      <c r="K265" s="42"/>
      <c r="L265" s="46"/>
      <c r="M265" s="233"/>
      <c r="N265" s="234"/>
      <c r="O265" s="86"/>
      <c r="P265" s="86"/>
      <c r="Q265" s="86"/>
      <c r="R265" s="86"/>
      <c r="S265" s="86"/>
      <c r="T265" s="87"/>
      <c r="U265" s="40"/>
      <c r="V265" s="40"/>
      <c r="W265" s="40"/>
      <c r="X265" s="40"/>
      <c r="Y265" s="40"/>
      <c r="Z265" s="40"/>
      <c r="AA265" s="40"/>
      <c r="AB265" s="40"/>
      <c r="AC265" s="40"/>
      <c r="AD265" s="40"/>
      <c r="AE265" s="40"/>
      <c r="AT265" s="19" t="s">
        <v>963</v>
      </c>
      <c r="AU265" s="19" t="s">
        <v>78</v>
      </c>
    </row>
    <row r="266" s="13" customFormat="1">
      <c r="A266" s="13"/>
      <c r="B266" s="235"/>
      <c r="C266" s="236"/>
      <c r="D266" s="237" t="s">
        <v>262</v>
      </c>
      <c r="E266" s="238" t="s">
        <v>19</v>
      </c>
      <c r="F266" s="239" t="s">
        <v>263</v>
      </c>
      <c r="G266" s="236"/>
      <c r="H266" s="238" t="s">
        <v>19</v>
      </c>
      <c r="I266" s="240"/>
      <c r="J266" s="236"/>
      <c r="K266" s="236"/>
      <c r="L266" s="241"/>
      <c r="M266" s="242"/>
      <c r="N266" s="243"/>
      <c r="O266" s="243"/>
      <c r="P266" s="243"/>
      <c r="Q266" s="243"/>
      <c r="R266" s="243"/>
      <c r="S266" s="243"/>
      <c r="T266" s="244"/>
      <c r="U266" s="13"/>
      <c r="V266" s="13"/>
      <c r="W266" s="13"/>
      <c r="X266" s="13"/>
      <c r="Y266" s="13"/>
      <c r="Z266" s="13"/>
      <c r="AA266" s="13"/>
      <c r="AB266" s="13"/>
      <c r="AC266" s="13"/>
      <c r="AD266" s="13"/>
      <c r="AE266" s="13"/>
      <c r="AT266" s="245" t="s">
        <v>262</v>
      </c>
      <c r="AU266" s="245" t="s">
        <v>78</v>
      </c>
      <c r="AV266" s="13" t="s">
        <v>76</v>
      </c>
      <c r="AW266" s="13" t="s">
        <v>31</v>
      </c>
      <c r="AX266" s="13" t="s">
        <v>69</v>
      </c>
      <c r="AY266" s="245" t="s">
        <v>252</v>
      </c>
    </row>
    <row r="267" s="14" customFormat="1">
      <c r="A267" s="14"/>
      <c r="B267" s="246"/>
      <c r="C267" s="247"/>
      <c r="D267" s="237" t="s">
        <v>262</v>
      </c>
      <c r="E267" s="248" t="s">
        <v>19</v>
      </c>
      <c r="F267" s="249" t="s">
        <v>6096</v>
      </c>
      <c r="G267" s="247"/>
      <c r="H267" s="250">
        <v>10</v>
      </c>
      <c r="I267" s="251"/>
      <c r="J267" s="247"/>
      <c r="K267" s="247"/>
      <c r="L267" s="252"/>
      <c r="M267" s="253"/>
      <c r="N267" s="254"/>
      <c r="O267" s="254"/>
      <c r="P267" s="254"/>
      <c r="Q267" s="254"/>
      <c r="R267" s="254"/>
      <c r="S267" s="254"/>
      <c r="T267" s="255"/>
      <c r="U267" s="14"/>
      <c r="V267" s="14"/>
      <c r="W267" s="14"/>
      <c r="X267" s="14"/>
      <c r="Y267" s="14"/>
      <c r="Z267" s="14"/>
      <c r="AA267" s="14"/>
      <c r="AB267" s="14"/>
      <c r="AC267" s="14"/>
      <c r="AD267" s="14"/>
      <c r="AE267" s="14"/>
      <c r="AT267" s="256" t="s">
        <v>262</v>
      </c>
      <c r="AU267" s="256" t="s">
        <v>78</v>
      </c>
      <c r="AV267" s="14" t="s">
        <v>78</v>
      </c>
      <c r="AW267" s="14" t="s">
        <v>31</v>
      </c>
      <c r="AX267" s="14" t="s">
        <v>76</v>
      </c>
      <c r="AY267" s="256" t="s">
        <v>252</v>
      </c>
    </row>
    <row r="268" s="2" customFormat="1" ht="66.75" customHeight="1">
      <c r="A268" s="40"/>
      <c r="B268" s="41"/>
      <c r="C268" s="217" t="s">
        <v>553</v>
      </c>
      <c r="D268" s="217" t="s">
        <v>254</v>
      </c>
      <c r="E268" s="218" t="s">
        <v>2265</v>
      </c>
      <c r="F268" s="219" t="s">
        <v>2266</v>
      </c>
      <c r="G268" s="220" t="s">
        <v>485</v>
      </c>
      <c r="H268" s="221">
        <v>0.0155</v>
      </c>
      <c r="I268" s="222"/>
      <c r="J268" s="223">
        <f>ROUND(I268*H268,2)</f>
        <v>0</v>
      </c>
      <c r="K268" s="219" t="s">
        <v>257</v>
      </c>
      <c r="L268" s="46"/>
      <c r="M268" s="224" t="s">
        <v>19</v>
      </c>
      <c r="N268" s="225" t="s">
        <v>40</v>
      </c>
      <c r="O268" s="86"/>
      <c r="P268" s="226">
        <f>O268*H268</f>
        <v>0</v>
      </c>
      <c r="Q268" s="226">
        <v>0</v>
      </c>
      <c r="R268" s="226">
        <f>Q268*H268</f>
        <v>0</v>
      </c>
      <c r="S268" s="226">
        <v>0</v>
      </c>
      <c r="T268" s="227">
        <f>S268*H268</f>
        <v>0</v>
      </c>
      <c r="U268" s="40"/>
      <c r="V268" s="40"/>
      <c r="W268" s="40"/>
      <c r="X268" s="40"/>
      <c r="Y268" s="40"/>
      <c r="Z268" s="40"/>
      <c r="AA268" s="40"/>
      <c r="AB268" s="40"/>
      <c r="AC268" s="40"/>
      <c r="AD268" s="40"/>
      <c r="AE268" s="40"/>
      <c r="AR268" s="228" t="s">
        <v>360</v>
      </c>
      <c r="AT268" s="228" t="s">
        <v>254</v>
      </c>
      <c r="AU268" s="228" t="s">
        <v>78</v>
      </c>
      <c r="AY268" s="19" t="s">
        <v>252</v>
      </c>
      <c r="BE268" s="229">
        <f>IF(N268="základní",J268,0)</f>
        <v>0</v>
      </c>
      <c r="BF268" s="229">
        <f>IF(N268="snížená",J268,0)</f>
        <v>0</v>
      </c>
      <c r="BG268" s="229">
        <f>IF(N268="zákl. přenesená",J268,0)</f>
        <v>0</v>
      </c>
      <c r="BH268" s="229">
        <f>IF(N268="sníž. přenesená",J268,0)</f>
        <v>0</v>
      </c>
      <c r="BI268" s="229">
        <f>IF(N268="nulová",J268,0)</f>
        <v>0</v>
      </c>
      <c r="BJ268" s="19" t="s">
        <v>76</v>
      </c>
      <c r="BK268" s="229">
        <f>ROUND(I268*H268,2)</f>
        <v>0</v>
      </c>
      <c r="BL268" s="19" t="s">
        <v>360</v>
      </c>
      <c r="BM268" s="228" t="s">
        <v>6097</v>
      </c>
    </row>
    <row r="269" s="2" customFormat="1">
      <c r="A269" s="40"/>
      <c r="B269" s="41"/>
      <c r="C269" s="42"/>
      <c r="D269" s="230" t="s">
        <v>260</v>
      </c>
      <c r="E269" s="42"/>
      <c r="F269" s="231" t="s">
        <v>2268</v>
      </c>
      <c r="G269" s="42"/>
      <c r="H269" s="42"/>
      <c r="I269" s="232"/>
      <c r="J269" s="42"/>
      <c r="K269" s="42"/>
      <c r="L269" s="46"/>
      <c r="M269" s="233"/>
      <c r="N269" s="234"/>
      <c r="O269" s="86"/>
      <c r="P269" s="86"/>
      <c r="Q269" s="86"/>
      <c r="R269" s="86"/>
      <c r="S269" s="86"/>
      <c r="T269" s="87"/>
      <c r="U269" s="40"/>
      <c r="V269" s="40"/>
      <c r="W269" s="40"/>
      <c r="X269" s="40"/>
      <c r="Y269" s="40"/>
      <c r="Z269" s="40"/>
      <c r="AA269" s="40"/>
      <c r="AB269" s="40"/>
      <c r="AC269" s="40"/>
      <c r="AD269" s="40"/>
      <c r="AE269" s="40"/>
      <c r="AT269" s="19" t="s">
        <v>260</v>
      </c>
      <c r="AU269" s="19" t="s">
        <v>78</v>
      </c>
    </row>
    <row r="270" s="2" customFormat="1" ht="62.7" customHeight="1">
      <c r="A270" s="40"/>
      <c r="B270" s="41"/>
      <c r="C270" s="217" t="s">
        <v>559</v>
      </c>
      <c r="D270" s="217" t="s">
        <v>254</v>
      </c>
      <c r="E270" s="218" t="s">
        <v>2269</v>
      </c>
      <c r="F270" s="219" t="s">
        <v>2270</v>
      </c>
      <c r="G270" s="220" t="s">
        <v>485</v>
      </c>
      <c r="H270" s="221">
        <v>0.0155</v>
      </c>
      <c r="I270" s="222"/>
      <c r="J270" s="223">
        <f>ROUND(I270*H270,2)</f>
        <v>0</v>
      </c>
      <c r="K270" s="219" t="s">
        <v>257</v>
      </c>
      <c r="L270" s="46"/>
      <c r="M270" s="224" t="s">
        <v>19</v>
      </c>
      <c r="N270" s="225" t="s">
        <v>40</v>
      </c>
      <c r="O270" s="86"/>
      <c r="P270" s="226">
        <f>O270*H270</f>
        <v>0</v>
      </c>
      <c r="Q270" s="226">
        <v>0</v>
      </c>
      <c r="R270" s="226">
        <f>Q270*H270</f>
        <v>0</v>
      </c>
      <c r="S270" s="226">
        <v>0</v>
      </c>
      <c r="T270" s="227">
        <f>S270*H270</f>
        <v>0</v>
      </c>
      <c r="U270" s="40"/>
      <c r="V270" s="40"/>
      <c r="W270" s="40"/>
      <c r="X270" s="40"/>
      <c r="Y270" s="40"/>
      <c r="Z270" s="40"/>
      <c r="AA270" s="40"/>
      <c r="AB270" s="40"/>
      <c r="AC270" s="40"/>
      <c r="AD270" s="40"/>
      <c r="AE270" s="40"/>
      <c r="AR270" s="228" t="s">
        <v>360</v>
      </c>
      <c r="AT270" s="228" t="s">
        <v>254</v>
      </c>
      <c r="AU270" s="228" t="s">
        <v>78</v>
      </c>
      <c r="AY270" s="19" t="s">
        <v>252</v>
      </c>
      <c r="BE270" s="229">
        <f>IF(N270="základní",J270,0)</f>
        <v>0</v>
      </c>
      <c r="BF270" s="229">
        <f>IF(N270="snížená",J270,0)</f>
        <v>0</v>
      </c>
      <c r="BG270" s="229">
        <f>IF(N270="zákl. přenesená",J270,0)</f>
        <v>0</v>
      </c>
      <c r="BH270" s="229">
        <f>IF(N270="sníž. přenesená",J270,0)</f>
        <v>0</v>
      </c>
      <c r="BI270" s="229">
        <f>IF(N270="nulová",J270,0)</f>
        <v>0</v>
      </c>
      <c r="BJ270" s="19" t="s">
        <v>76</v>
      </c>
      <c r="BK270" s="229">
        <f>ROUND(I270*H270,2)</f>
        <v>0</v>
      </c>
      <c r="BL270" s="19" t="s">
        <v>360</v>
      </c>
      <c r="BM270" s="228" t="s">
        <v>6098</v>
      </c>
    </row>
    <row r="271" s="2" customFormat="1">
      <c r="A271" s="40"/>
      <c r="B271" s="41"/>
      <c r="C271" s="42"/>
      <c r="D271" s="230" t="s">
        <v>260</v>
      </c>
      <c r="E271" s="42"/>
      <c r="F271" s="231" t="s">
        <v>2272</v>
      </c>
      <c r="G271" s="42"/>
      <c r="H271" s="42"/>
      <c r="I271" s="232"/>
      <c r="J271" s="42"/>
      <c r="K271" s="42"/>
      <c r="L271" s="46"/>
      <c r="M271" s="233"/>
      <c r="N271" s="234"/>
      <c r="O271" s="86"/>
      <c r="P271" s="86"/>
      <c r="Q271" s="86"/>
      <c r="R271" s="86"/>
      <c r="S271" s="86"/>
      <c r="T271" s="87"/>
      <c r="U271" s="40"/>
      <c r="V271" s="40"/>
      <c r="W271" s="40"/>
      <c r="X271" s="40"/>
      <c r="Y271" s="40"/>
      <c r="Z271" s="40"/>
      <c r="AA271" s="40"/>
      <c r="AB271" s="40"/>
      <c r="AC271" s="40"/>
      <c r="AD271" s="40"/>
      <c r="AE271" s="40"/>
      <c r="AT271" s="19" t="s">
        <v>260</v>
      </c>
      <c r="AU271" s="19" t="s">
        <v>78</v>
      </c>
    </row>
    <row r="272" s="12" customFormat="1" ht="22.8" customHeight="1">
      <c r="A272" s="12"/>
      <c r="B272" s="201"/>
      <c r="C272" s="202"/>
      <c r="D272" s="203" t="s">
        <v>68</v>
      </c>
      <c r="E272" s="215" t="s">
        <v>1176</v>
      </c>
      <c r="F272" s="215" t="s">
        <v>1177</v>
      </c>
      <c r="G272" s="202"/>
      <c r="H272" s="202"/>
      <c r="I272" s="205"/>
      <c r="J272" s="216">
        <f>BK272</f>
        <v>0</v>
      </c>
      <c r="K272" s="202"/>
      <c r="L272" s="207"/>
      <c r="M272" s="208"/>
      <c r="N272" s="209"/>
      <c r="O272" s="209"/>
      <c r="P272" s="210">
        <f>SUM(P273:P275)</f>
        <v>0</v>
      </c>
      <c r="Q272" s="209"/>
      <c r="R272" s="210">
        <f>SUM(R273:R275)</f>
        <v>0</v>
      </c>
      <c r="S272" s="209"/>
      <c r="T272" s="211">
        <f>SUM(T273:T275)</f>
        <v>0</v>
      </c>
      <c r="U272" s="12"/>
      <c r="V272" s="12"/>
      <c r="W272" s="12"/>
      <c r="X272" s="12"/>
      <c r="Y272" s="12"/>
      <c r="Z272" s="12"/>
      <c r="AA272" s="12"/>
      <c r="AB272" s="12"/>
      <c r="AC272" s="12"/>
      <c r="AD272" s="12"/>
      <c r="AE272" s="12"/>
      <c r="AR272" s="212" t="s">
        <v>78</v>
      </c>
      <c r="AT272" s="213" t="s">
        <v>68</v>
      </c>
      <c r="AU272" s="213" t="s">
        <v>76</v>
      </c>
      <c r="AY272" s="212" t="s">
        <v>252</v>
      </c>
      <c r="BK272" s="214">
        <f>SUM(BK273:BK275)</f>
        <v>0</v>
      </c>
    </row>
    <row r="273" s="2" customFormat="1" ht="37.8" customHeight="1">
      <c r="A273" s="40"/>
      <c r="B273" s="41"/>
      <c r="C273" s="217" t="s">
        <v>586</v>
      </c>
      <c r="D273" s="217" t="s">
        <v>254</v>
      </c>
      <c r="E273" s="218" t="s">
        <v>6099</v>
      </c>
      <c r="F273" s="219" t="s">
        <v>6100</v>
      </c>
      <c r="G273" s="220" t="s">
        <v>274</v>
      </c>
      <c r="H273" s="221">
        <v>1</v>
      </c>
      <c r="I273" s="222"/>
      <c r="J273" s="223">
        <f>ROUND(I273*H273,2)</f>
        <v>0</v>
      </c>
      <c r="K273" s="219" t="s">
        <v>19</v>
      </c>
      <c r="L273" s="46"/>
      <c r="M273" s="224" t="s">
        <v>19</v>
      </c>
      <c r="N273" s="225" t="s">
        <v>40</v>
      </c>
      <c r="O273" s="86"/>
      <c r="P273" s="226">
        <f>O273*H273</f>
        <v>0</v>
      </c>
      <c r="Q273" s="226">
        <v>0</v>
      </c>
      <c r="R273" s="226">
        <f>Q273*H273</f>
        <v>0</v>
      </c>
      <c r="S273" s="226">
        <v>0</v>
      </c>
      <c r="T273" s="227">
        <f>S273*H273</f>
        <v>0</v>
      </c>
      <c r="U273" s="40"/>
      <c r="V273" s="40"/>
      <c r="W273" s="40"/>
      <c r="X273" s="40"/>
      <c r="Y273" s="40"/>
      <c r="Z273" s="40"/>
      <c r="AA273" s="40"/>
      <c r="AB273" s="40"/>
      <c r="AC273" s="40"/>
      <c r="AD273" s="40"/>
      <c r="AE273" s="40"/>
      <c r="AR273" s="228" t="s">
        <v>360</v>
      </c>
      <c r="AT273" s="228" t="s">
        <v>254</v>
      </c>
      <c r="AU273" s="228" t="s">
        <v>78</v>
      </c>
      <c r="AY273" s="19" t="s">
        <v>252</v>
      </c>
      <c r="BE273" s="229">
        <f>IF(N273="základní",J273,0)</f>
        <v>0</v>
      </c>
      <c r="BF273" s="229">
        <f>IF(N273="snížená",J273,0)</f>
        <v>0</v>
      </c>
      <c r="BG273" s="229">
        <f>IF(N273="zákl. přenesená",J273,0)</f>
        <v>0</v>
      </c>
      <c r="BH273" s="229">
        <f>IF(N273="sníž. přenesená",J273,0)</f>
        <v>0</v>
      </c>
      <c r="BI273" s="229">
        <f>IF(N273="nulová",J273,0)</f>
        <v>0</v>
      </c>
      <c r="BJ273" s="19" t="s">
        <v>76</v>
      </c>
      <c r="BK273" s="229">
        <f>ROUND(I273*H273,2)</f>
        <v>0</v>
      </c>
      <c r="BL273" s="19" t="s">
        <v>360</v>
      </c>
      <c r="BM273" s="228" t="s">
        <v>6101</v>
      </c>
    </row>
    <row r="274" s="2" customFormat="1" ht="44.25" customHeight="1">
      <c r="A274" s="40"/>
      <c r="B274" s="41"/>
      <c r="C274" s="217" t="s">
        <v>596</v>
      </c>
      <c r="D274" s="217" t="s">
        <v>254</v>
      </c>
      <c r="E274" s="218" t="s">
        <v>6102</v>
      </c>
      <c r="F274" s="219" t="s">
        <v>6103</v>
      </c>
      <c r="G274" s="220" t="s">
        <v>274</v>
      </c>
      <c r="H274" s="221">
        <v>1</v>
      </c>
      <c r="I274" s="222"/>
      <c r="J274" s="223">
        <f>ROUND(I274*H274,2)</f>
        <v>0</v>
      </c>
      <c r="K274" s="219" t="s">
        <v>19</v>
      </c>
      <c r="L274" s="46"/>
      <c r="M274" s="224" t="s">
        <v>19</v>
      </c>
      <c r="N274" s="225" t="s">
        <v>40</v>
      </c>
      <c r="O274" s="86"/>
      <c r="P274" s="226">
        <f>O274*H274</f>
        <v>0</v>
      </c>
      <c r="Q274" s="226">
        <v>0</v>
      </c>
      <c r="R274" s="226">
        <f>Q274*H274</f>
        <v>0</v>
      </c>
      <c r="S274" s="226">
        <v>0</v>
      </c>
      <c r="T274" s="227">
        <f>S274*H274</f>
        <v>0</v>
      </c>
      <c r="U274" s="40"/>
      <c r="V274" s="40"/>
      <c r="W274" s="40"/>
      <c r="X274" s="40"/>
      <c r="Y274" s="40"/>
      <c r="Z274" s="40"/>
      <c r="AA274" s="40"/>
      <c r="AB274" s="40"/>
      <c r="AC274" s="40"/>
      <c r="AD274" s="40"/>
      <c r="AE274" s="40"/>
      <c r="AR274" s="228" t="s">
        <v>360</v>
      </c>
      <c r="AT274" s="228" t="s">
        <v>254</v>
      </c>
      <c r="AU274" s="228" t="s">
        <v>78</v>
      </c>
      <c r="AY274" s="19" t="s">
        <v>252</v>
      </c>
      <c r="BE274" s="229">
        <f>IF(N274="základní",J274,0)</f>
        <v>0</v>
      </c>
      <c r="BF274" s="229">
        <f>IF(N274="snížená",J274,0)</f>
        <v>0</v>
      </c>
      <c r="BG274" s="229">
        <f>IF(N274="zákl. přenesená",J274,0)</f>
        <v>0</v>
      </c>
      <c r="BH274" s="229">
        <f>IF(N274="sníž. přenesená",J274,0)</f>
        <v>0</v>
      </c>
      <c r="BI274" s="229">
        <f>IF(N274="nulová",J274,0)</f>
        <v>0</v>
      </c>
      <c r="BJ274" s="19" t="s">
        <v>76</v>
      </c>
      <c r="BK274" s="229">
        <f>ROUND(I274*H274,2)</f>
        <v>0</v>
      </c>
      <c r="BL274" s="19" t="s">
        <v>360</v>
      </c>
      <c r="BM274" s="228" t="s">
        <v>6104</v>
      </c>
    </row>
    <row r="275" s="2" customFormat="1" ht="33" customHeight="1">
      <c r="A275" s="40"/>
      <c r="B275" s="41"/>
      <c r="C275" s="217" t="s">
        <v>603</v>
      </c>
      <c r="D275" s="217" t="s">
        <v>254</v>
      </c>
      <c r="E275" s="218" t="s">
        <v>6105</v>
      </c>
      <c r="F275" s="219" t="s">
        <v>6106</v>
      </c>
      <c r="G275" s="220" t="s">
        <v>274</v>
      </c>
      <c r="H275" s="221">
        <v>1</v>
      </c>
      <c r="I275" s="222"/>
      <c r="J275" s="223">
        <f>ROUND(I275*H275,2)</f>
        <v>0</v>
      </c>
      <c r="K275" s="219" t="s">
        <v>19</v>
      </c>
      <c r="L275" s="46"/>
      <c r="M275" s="224" t="s">
        <v>19</v>
      </c>
      <c r="N275" s="225" t="s">
        <v>40</v>
      </c>
      <c r="O275" s="86"/>
      <c r="P275" s="226">
        <f>O275*H275</f>
        <v>0</v>
      </c>
      <c r="Q275" s="226">
        <v>0</v>
      </c>
      <c r="R275" s="226">
        <f>Q275*H275</f>
        <v>0</v>
      </c>
      <c r="S275" s="226">
        <v>0</v>
      </c>
      <c r="T275" s="227">
        <f>S275*H275</f>
        <v>0</v>
      </c>
      <c r="U275" s="40"/>
      <c r="V275" s="40"/>
      <c r="W275" s="40"/>
      <c r="X275" s="40"/>
      <c r="Y275" s="40"/>
      <c r="Z275" s="40"/>
      <c r="AA275" s="40"/>
      <c r="AB275" s="40"/>
      <c r="AC275" s="40"/>
      <c r="AD275" s="40"/>
      <c r="AE275" s="40"/>
      <c r="AR275" s="228" t="s">
        <v>360</v>
      </c>
      <c r="AT275" s="228" t="s">
        <v>254</v>
      </c>
      <c r="AU275" s="228" t="s">
        <v>78</v>
      </c>
      <c r="AY275" s="19" t="s">
        <v>252</v>
      </c>
      <c r="BE275" s="229">
        <f>IF(N275="základní",J275,0)</f>
        <v>0</v>
      </c>
      <c r="BF275" s="229">
        <f>IF(N275="snížená",J275,0)</f>
        <v>0</v>
      </c>
      <c r="BG275" s="229">
        <f>IF(N275="zákl. přenesená",J275,0)</f>
        <v>0</v>
      </c>
      <c r="BH275" s="229">
        <f>IF(N275="sníž. přenesená",J275,0)</f>
        <v>0</v>
      </c>
      <c r="BI275" s="229">
        <f>IF(N275="nulová",J275,0)</f>
        <v>0</v>
      </c>
      <c r="BJ275" s="19" t="s">
        <v>76</v>
      </c>
      <c r="BK275" s="229">
        <f>ROUND(I275*H275,2)</f>
        <v>0</v>
      </c>
      <c r="BL275" s="19" t="s">
        <v>360</v>
      </c>
      <c r="BM275" s="228" t="s">
        <v>2377</v>
      </c>
    </row>
    <row r="276" s="12" customFormat="1" ht="22.8" customHeight="1">
      <c r="A276" s="12"/>
      <c r="B276" s="201"/>
      <c r="C276" s="202"/>
      <c r="D276" s="203" t="s">
        <v>68</v>
      </c>
      <c r="E276" s="215" t="s">
        <v>1355</v>
      </c>
      <c r="F276" s="215" t="s">
        <v>1356</v>
      </c>
      <c r="G276" s="202"/>
      <c r="H276" s="202"/>
      <c r="I276" s="205"/>
      <c r="J276" s="216">
        <f>BK276</f>
        <v>0</v>
      </c>
      <c r="K276" s="202"/>
      <c r="L276" s="207"/>
      <c r="M276" s="208"/>
      <c r="N276" s="209"/>
      <c r="O276" s="209"/>
      <c r="P276" s="210">
        <f>SUM(P277:P365)</f>
        <v>0</v>
      </c>
      <c r="Q276" s="209"/>
      <c r="R276" s="210">
        <f>SUM(R277:R365)</f>
        <v>0.086088220000000007</v>
      </c>
      <c r="S276" s="209"/>
      <c r="T276" s="211">
        <f>SUM(T277:T365)</f>
        <v>0.090294999999999986</v>
      </c>
      <c r="U276" s="12"/>
      <c r="V276" s="12"/>
      <c r="W276" s="12"/>
      <c r="X276" s="12"/>
      <c r="Y276" s="12"/>
      <c r="Z276" s="12"/>
      <c r="AA276" s="12"/>
      <c r="AB276" s="12"/>
      <c r="AC276" s="12"/>
      <c r="AD276" s="12"/>
      <c r="AE276" s="12"/>
      <c r="AR276" s="212" t="s">
        <v>78</v>
      </c>
      <c r="AT276" s="213" t="s">
        <v>68</v>
      </c>
      <c r="AU276" s="213" t="s">
        <v>76</v>
      </c>
      <c r="AY276" s="212" t="s">
        <v>252</v>
      </c>
      <c r="BK276" s="214">
        <f>SUM(BK277:BK365)</f>
        <v>0</v>
      </c>
    </row>
    <row r="277" s="2" customFormat="1" ht="24.15" customHeight="1">
      <c r="A277" s="40"/>
      <c r="B277" s="41"/>
      <c r="C277" s="217" t="s">
        <v>647</v>
      </c>
      <c r="D277" s="217" t="s">
        <v>254</v>
      </c>
      <c r="E277" s="218" t="s">
        <v>1358</v>
      </c>
      <c r="F277" s="219" t="s">
        <v>1359</v>
      </c>
      <c r="G277" s="220" t="s">
        <v>187</v>
      </c>
      <c r="H277" s="221">
        <v>10.869999999999999</v>
      </c>
      <c r="I277" s="222"/>
      <c r="J277" s="223">
        <f>ROUND(I277*H277,2)</f>
        <v>0</v>
      </c>
      <c r="K277" s="219" t="s">
        <v>257</v>
      </c>
      <c r="L277" s="46"/>
      <c r="M277" s="224" t="s">
        <v>19</v>
      </c>
      <c r="N277" s="225" t="s">
        <v>40</v>
      </c>
      <c r="O277" s="86"/>
      <c r="P277" s="226">
        <f>O277*H277</f>
        <v>0</v>
      </c>
      <c r="Q277" s="226">
        <v>0</v>
      </c>
      <c r="R277" s="226">
        <f>Q277*H277</f>
        <v>0</v>
      </c>
      <c r="S277" s="226">
        <v>0.0025000000000000001</v>
      </c>
      <c r="T277" s="227">
        <f>S277*H277</f>
        <v>0.027174999999999998</v>
      </c>
      <c r="U277" s="40"/>
      <c r="V277" s="40"/>
      <c r="W277" s="40"/>
      <c r="X277" s="40"/>
      <c r="Y277" s="40"/>
      <c r="Z277" s="40"/>
      <c r="AA277" s="40"/>
      <c r="AB277" s="40"/>
      <c r="AC277" s="40"/>
      <c r="AD277" s="40"/>
      <c r="AE277" s="40"/>
      <c r="AR277" s="228" t="s">
        <v>360</v>
      </c>
      <c r="AT277" s="228" t="s">
        <v>254</v>
      </c>
      <c r="AU277" s="228" t="s">
        <v>78</v>
      </c>
      <c r="AY277" s="19" t="s">
        <v>252</v>
      </c>
      <c r="BE277" s="229">
        <f>IF(N277="základní",J277,0)</f>
        <v>0</v>
      </c>
      <c r="BF277" s="229">
        <f>IF(N277="snížená",J277,0)</f>
        <v>0</v>
      </c>
      <c r="BG277" s="229">
        <f>IF(N277="zákl. přenesená",J277,0)</f>
        <v>0</v>
      </c>
      <c r="BH277" s="229">
        <f>IF(N277="sníž. přenesená",J277,0)</f>
        <v>0</v>
      </c>
      <c r="BI277" s="229">
        <f>IF(N277="nulová",J277,0)</f>
        <v>0</v>
      </c>
      <c r="BJ277" s="19" t="s">
        <v>76</v>
      </c>
      <c r="BK277" s="229">
        <f>ROUND(I277*H277,2)</f>
        <v>0</v>
      </c>
      <c r="BL277" s="19" t="s">
        <v>360</v>
      </c>
      <c r="BM277" s="228" t="s">
        <v>2431</v>
      </c>
    </row>
    <row r="278" s="2" customFormat="1">
      <c r="A278" s="40"/>
      <c r="B278" s="41"/>
      <c r="C278" s="42"/>
      <c r="D278" s="230" t="s">
        <v>260</v>
      </c>
      <c r="E278" s="42"/>
      <c r="F278" s="231" t="s">
        <v>1361</v>
      </c>
      <c r="G278" s="42"/>
      <c r="H278" s="42"/>
      <c r="I278" s="232"/>
      <c r="J278" s="42"/>
      <c r="K278" s="42"/>
      <c r="L278" s="46"/>
      <c r="M278" s="233"/>
      <c r="N278" s="234"/>
      <c r="O278" s="86"/>
      <c r="P278" s="86"/>
      <c r="Q278" s="86"/>
      <c r="R278" s="86"/>
      <c r="S278" s="86"/>
      <c r="T278" s="87"/>
      <c r="U278" s="40"/>
      <c r="V278" s="40"/>
      <c r="W278" s="40"/>
      <c r="X278" s="40"/>
      <c r="Y278" s="40"/>
      <c r="Z278" s="40"/>
      <c r="AA278" s="40"/>
      <c r="AB278" s="40"/>
      <c r="AC278" s="40"/>
      <c r="AD278" s="40"/>
      <c r="AE278" s="40"/>
      <c r="AT278" s="19" t="s">
        <v>260</v>
      </c>
      <c r="AU278" s="19" t="s">
        <v>78</v>
      </c>
    </row>
    <row r="279" s="13" customFormat="1">
      <c r="A279" s="13"/>
      <c r="B279" s="235"/>
      <c r="C279" s="236"/>
      <c r="D279" s="237" t="s">
        <v>262</v>
      </c>
      <c r="E279" s="238" t="s">
        <v>19</v>
      </c>
      <c r="F279" s="239" t="s">
        <v>2432</v>
      </c>
      <c r="G279" s="236"/>
      <c r="H279" s="238" t="s">
        <v>19</v>
      </c>
      <c r="I279" s="240"/>
      <c r="J279" s="236"/>
      <c r="K279" s="236"/>
      <c r="L279" s="241"/>
      <c r="M279" s="242"/>
      <c r="N279" s="243"/>
      <c r="O279" s="243"/>
      <c r="P279" s="243"/>
      <c r="Q279" s="243"/>
      <c r="R279" s="243"/>
      <c r="S279" s="243"/>
      <c r="T279" s="244"/>
      <c r="U279" s="13"/>
      <c r="V279" s="13"/>
      <c r="W279" s="13"/>
      <c r="X279" s="13"/>
      <c r="Y279" s="13"/>
      <c r="Z279" s="13"/>
      <c r="AA279" s="13"/>
      <c r="AB279" s="13"/>
      <c r="AC279" s="13"/>
      <c r="AD279" s="13"/>
      <c r="AE279" s="13"/>
      <c r="AT279" s="245" t="s">
        <v>262</v>
      </c>
      <c r="AU279" s="245" t="s">
        <v>78</v>
      </c>
      <c r="AV279" s="13" t="s">
        <v>76</v>
      </c>
      <c r="AW279" s="13" t="s">
        <v>31</v>
      </c>
      <c r="AX279" s="13" t="s">
        <v>69</v>
      </c>
      <c r="AY279" s="245" t="s">
        <v>252</v>
      </c>
    </row>
    <row r="280" s="13" customFormat="1">
      <c r="A280" s="13"/>
      <c r="B280" s="235"/>
      <c r="C280" s="236"/>
      <c r="D280" s="237" t="s">
        <v>262</v>
      </c>
      <c r="E280" s="238" t="s">
        <v>19</v>
      </c>
      <c r="F280" s="239" t="s">
        <v>6107</v>
      </c>
      <c r="G280" s="236"/>
      <c r="H280" s="238" t="s">
        <v>19</v>
      </c>
      <c r="I280" s="240"/>
      <c r="J280" s="236"/>
      <c r="K280" s="236"/>
      <c r="L280" s="241"/>
      <c r="M280" s="242"/>
      <c r="N280" s="243"/>
      <c r="O280" s="243"/>
      <c r="P280" s="243"/>
      <c r="Q280" s="243"/>
      <c r="R280" s="243"/>
      <c r="S280" s="243"/>
      <c r="T280" s="244"/>
      <c r="U280" s="13"/>
      <c r="V280" s="13"/>
      <c r="W280" s="13"/>
      <c r="X280" s="13"/>
      <c r="Y280" s="13"/>
      <c r="Z280" s="13"/>
      <c r="AA280" s="13"/>
      <c r="AB280" s="13"/>
      <c r="AC280" s="13"/>
      <c r="AD280" s="13"/>
      <c r="AE280" s="13"/>
      <c r="AT280" s="245" t="s">
        <v>262</v>
      </c>
      <c r="AU280" s="245" t="s">
        <v>78</v>
      </c>
      <c r="AV280" s="13" t="s">
        <v>76</v>
      </c>
      <c r="AW280" s="13" t="s">
        <v>31</v>
      </c>
      <c r="AX280" s="13" t="s">
        <v>69</v>
      </c>
      <c r="AY280" s="245" t="s">
        <v>252</v>
      </c>
    </row>
    <row r="281" s="14" customFormat="1">
      <c r="A281" s="14"/>
      <c r="B281" s="246"/>
      <c r="C281" s="247"/>
      <c r="D281" s="237" t="s">
        <v>262</v>
      </c>
      <c r="E281" s="248" t="s">
        <v>19</v>
      </c>
      <c r="F281" s="249" t="s">
        <v>6108</v>
      </c>
      <c r="G281" s="247"/>
      <c r="H281" s="250">
        <v>4.3399999999999999</v>
      </c>
      <c r="I281" s="251"/>
      <c r="J281" s="247"/>
      <c r="K281" s="247"/>
      <c r="L281" s="252"/>
      <c r="M281" s="253"/>
      <c r="N281" s="254"/>
      <c r="O281" s="254"/>
      <c r="P281" s="254"/>
      <c r="Q281" s="254"/>
      <c r="R281" s="254"/>
      <c r="S281" s="254"/>
      <c r="T281" s="255"/>
      <c r="U281" s="14"/>
      <c r="V281" s="14"/>
      <c r="W281" s="14"/>
      <c r="X281" s="14"/>
      <c r="Y281" s="14"/>
      <c r="Z281" s="14"/>
      <c r="AA281" s="14"/>
      <c r="AB281" s="14"/>
      <c r="AC281" s="14"/>
      <c r="AD281" s="14"/>
      <c r="AE281" s="14"/>
      <c r="AT281" s="256" t="s">
        <v>262</v>
      </c>
      <c r="AU281" s="256" t="s">
        <v>78</v>
      </c>
      <c r="AV281" s="14" t="s">
        <v>78</v>
      </c>
      <c r="AW281" s="14" t="s">
        <v>31</v>
      </c>
      <c r="AX281" s="14" t="s">
        <v>69</v>
      </c>
      <c r="AY281" s="256" t="s">
        <v>252</v>
      </c>
    </row>
    <row r="282" s="14" customFormat="1">
      <c r="A282" s="14"/>
      <c r="B282" s="246"/>
      <c r="C282" s="247"/>
      <c r="D282" s="237" t="s">
        <v>262</v>
      </c>
      <c r="E282" s="248" t="s">
        <v>19</v>
      </c>
      <c r="F282" s="249" t="s">
        <v>6109</v>
      </c>
      <c r="G282" s="247"/>
      <c r="H282" s="250">
        <v>2.48</v>
      </c>
      <c r="I282" s="251"/>
      <c r="J282" s="247"/>
      <c r="K282" s="247"/>
      <c r="L282" s="252"/>
      <c r="M282" s="253"/>
      <c r="N282" s="254"/>
      <c r="O282" s="254"/>
      <c r="P282" s="254"/>
      <c r="Q282" s="254"/>
      <c r="R282" s="254"/>
      <c r="S282" s="254"/>
      <c r="T282" s="255"/>
      <c r="U282" s="14"/>
      <c r="V282" s="14"/>
      <c r="W282" s="14"/>
      <c r="X282" s="14"/>
      <c r="Y282" s="14"/>
      <c r="Z282" s="14"/>
      <c r="AA282" s="14"/>
      <c r="AB282" s="14"/>
      <c r="AC282" s="14"/>
      <c r="AD282" s="14"/>
      <c r="AE282" s="14"/>
      <c r="AT282" s="256" t="s">
        <v>262</v>
      </c>
      <c r="AU282" s="256" t="s">
        <v>78</v>
      </c>
      <c r="AV282" s="14" t="s">
        <v>78</v>
      </c>
      <c r="AW282" s="14" t="s">
        <v>31</v>
      </c>
      <c r="AX282" s="14" t="s">
        <v>69</v>
      </c>
      <c r="AY282" s="256" t="s">
        <v>252</v>
      </c>
    </row>
    <row r="283" s="14" customFormat="1">
      <c r="A283" s="14"/>
      <c r="B283" s="246"/>
      <c r="C283" s="247"/>
      <c r="D283" s="237" t="s">
        <v>262</v>
      </c>
      <c r="E283" s="248" t="s">
        <v>19</v>
      </c>
      <c r="F283" s="249" t="s">
        <v>6110</v>
      </c>
      <c r="G283" s="247"/>
      <c r="H283" s="250">
        <v>4.0499999999999998</v>
      </c>
      <c r="I283" s="251"/>
      <c r="J283" s="247"/>
      <c r="K283" s="247"/>
      <c r="L283" s="252"/>
      <c r="M283" s="253"/>
      <c r="N283" s="254"/>
      <c r="O283" s="254"/>
      <c r="P283" s="254"/>
      <c r="Q283" s="254"/>
      <c r="R283" s="254"/>
      <c r="S283" s="254"/>
      <c r="T283" s="255"/>
      <c r="U283" s="14"/>
      <c r="V283" s="14"/>
      <c r="W283" s="14"/>
      <c r="X283" s="14"/>
      <c r="Y283" s="14"/>
      <c r="Z283" s="14"/>
      <c r="AA283" s="14"/>
      <c r="AB283" s="14"/>
      <c r="AC283" s="14"/>
      <c r="AD283" s="14"/>
      <c r="AE283" s="14"/>
      <c r="AT283" s="256" t="s">
        <v>262</v>
      </c>
      <c r="AU283" s="256" t="s">
        <v>78</v>
      </c>
      <c r="AV283" s="14" t="s">
        <v>78</v>
      </c>
      <c r="AW283" s="14" t="s">
        <v>31</v>
      </c>
      <c r="AX283" s="14" t="s">
        <v>69</v>
      </c>
      <c r="AY283" s="256" t="s">
        <v>252</v>
      </c>
    </row>
    <row r="284" s="15" customFormat="1">
      <c r="A284" s="15"/>
      <c r="B284" s="257"/>
      <c r="C284" s="258"/>
      <c r="D284" s="237" t="s">
        <v>262</v>
      </c>
      <c r="E284" s="259" t="s">
        <v>19</v>
      </c>
      <c r="F284" s="260" t="s">
        <v>265</v>
      </c>
      <c r="G284" s="258"/>
      <c r="H284" s="261">
        <v>10.869999999999999</v>
      </c>
      <c r="I284" s="262"/>
      <c r="J284" s="258"/>
      <c r="K284" s="258"/>
      <c r="L284" s="263"/>
      <c r="M284" s="264"/>
      <c r="N284" s="265"/>
      <c r="O284" s="265"/>
      <c r="P284" s="265"/>
      <c r="Q284" s="265"/>
      <c r="R284" s="265"/>
      <c r="S284" s="265"/>
      <c r="T284" s="266"/>
      <c r="U284" s="15"/>
      <c r="V284" s="15"/>
      <c r="W284" s="15"/>
      <c r="X284" s="15"/>
      <c r="Y284" s="15"/>
      <c r="Z284" s="15"/>
      <c r="AA284" s="15"/>
      <c r="AB284" s="15"/>
      <c r="AC284" s="15"/>
      <c r="AD284" s="15"/>
      <c r="AE284" s="15"/>
      <c r="AT284" s="267" t="s">
        <v>262</v>
      </c>
      <c r="AU284" s="267" t="s">
        <v>78</v>
      </c>
      <c r="AV284" s="15" t="s">
        <v>258</v>
      </c>
      <c r="AW284" s="15" t="s">
        <v>31</v>
      </c>
      <c r="AX284" s="15" t="s">
        <v>76</v>
      </c>
      <c r="AY284" s="267" t="s">
        <v>252</v>
      </c>
    </row>
    <row r="285" s="2" customFormat="1" ht="33" customHeight="1">
      <c r="A285" s="40"/>
      <c r="B285" s="41"/>
      <c r="C285" s="217" t="s">
        <v>694</v>
      </c>
      <c r="D285" s="217" t="s">
        <v>254</v>
      </c>
      <c r="E285" s="218" t="s">
        <v>2437</v>
      </c>
      <c r="F285" s="219" t="s">
        <v>2438</v>
      </c>
      <c r="G285" s="220" t="s">
        <v>187</v>
      </c>
      <c r="H285" s="221">
        <v>10.869999999999999</v>
      </c>
      <c r="I285" s="222"/>
      <c r="J285" s="223">
        <f>ROUND(I285*H285,2)</f>
        <v>0</v>
      </c>
      <c r="K285" s="219" t="s">
        <v>257</v>
      </c>
      <c r="L285" s="46"/>
      <c r="M285" s="224" t="s">
        <v>19</v>
      </c>
      <c r="N285" s="225" t="s">
        <v>40</v>
      </c>
      <c r="O285" s="86"/>
      <c r="P285" s="226">
        <f>O285*H285</f>
        <v>0</v>
      </c>
      <c r="Q285" s="226">
        <v>0</v>
      </c>
      <c r="R285" s="226">
        <f>Q285*H285</f>
        <v>0</v>
      </c>
      <c r="S285" s="226">
        <v>0</v>
      </c>
      <c r="T285" s="227">
        <f>S285*H285</f>
        <v>0</v>
      </c>
      <c r="U285" s="40"/>
      <c r="V285" s="40"/>
      <c r="W285" s="40"/>
      <c r="X285" s="40"/>
      <c r="Y285" s="40"/>
      <c r="Z285" s="40"/>
      <c r="AA285" s="40"/>
      <c r="AB285" s="40"/>
      <c r="AC285" s="40"/>
      <c r="AD285" s="40"/>
      <c r="AE285" s="40"/>
      <c r="AR285" s="228" t="s">
        <v>360</v>
      </c>
      <c r="AT285" s="228" t="s">
        <v>254</v>
      </c>
      <c r="AU285" s="228" t="s">
        <v>78</v>
      </c>
      <c r="AY285" s="19" t="s">
        <v>252</v>
      </c>
      <c r="BE285" s="229">
        <f>IF(N285="základní",J285,0)</f>
        <v>0</v>
      </c>
      <c r="BF285" s="229">
        <f>IF(N285="snížená",J285,0)</f>
        <v>0</v>
      </c>
      <c r="BG285" s="229">
        <f>IF(N285="zákl. přenesená",J285,0)</f>
        <v>0</v>
      </c>
      <c r="BH285" s="229">
        <f>IF(N285="sníž. přenesená",J285,0)</f>
        <v>0</v>
      </c>
      <c r="BI285" s="229">
        <f>IF(N285="nulová",J285,0)</f>
        <v>0</v>
      </c>
      <c r="BJ285" s="19" t="s">
        <v>76</v>
      </c>
      <c r="BK285" s="229">
        <f>ROUND(I285*H285,2)</f>
        <v>0</v>
      </c>
      <c r="BL285" s="19" t="s">
        <v>360</v>
      </c>
      <c r="BM285" s="228" t="s">
        <v>6111</v>
      </c>
    </row>
    <row r="286" s="2" customFormat="1">
      <c r="A286" s="40"/>
      <c r="B286" s="41"/>
      <c r="C286" s="42"/>
      <c r="D286" s="230" t="s">
        <v>260</v>
      </c>
      <c r="E286" s="42"/>
      <c r="F286" s="231" t="s">
        <v>2440</v>
      </c>
      <c r="G286" s="42"/>
      <c r="H286" s="42"/>
      <c r="I286" s="232"/>
      <c r="J286" s="42"/>
      <c r="K286" s="42"/>
      <c r="L286" s="46"/>
      <c r="M286" s="233"/>
      <c r="N286" s="234"/>
      <c r="O286" s="86"/>
      <c r="P286" s="86"/>
      <c r="Q286" s="86"/>
      <c r="R286" s="86"/>
      <c r="S286" s="86"/>
      <c r="T286" s="87"/>
      <c r="U286" s="40"/>
      <c r="V286" s="40"/>
      <c r="W286" s="40"/>
      <c r="X286" s="40"/>
      <c r="Y286" s="40"/>
      <c r="Z286" s="40"/>
      <c r="AA286" s="40"/>
      <c r="AB286" s="40"/>
      <c r="AC286" s="40"/>
      <c r="AD286" s="40"/>
      <c r="AE286" s="40"/>
      <c r="AT286" s="19" t="s">
        <v>260</v>
      </c>
      <c r="AU286" s="19" t="s">
        <v>78</v>
      </c>
    </row>
    <row r="287" s="2" customFormat="1" ht="24.15" customHeight="1">
      <c r="A287" s="40"/>
      <c r="B287" s="41"/>
      <c r="C287" s="217" t="s">
        <v>701</v>
      </c>
      <c r="D287" s="217" t="s">
        <v>254</v>
      </c>
      <c r="E287" s="218" t="s">
        <v>6112</v>
      </c>
      <c r="F287" s="219" t="s">
        <v>6113</v>
      </c>
      <c r="G287" s="220" t="s">
        <v>183</v>
      </c>
      <c r="H287" s="221">
        <v>24</v>
      </c>
      <c r="I287" s="222"/>
      <c r="J287" s="223">
        <f>ROUND(I287*H287,2)</f>
        <v>0</v>
      </c>
      <c r="K287" s="219" t="s">
        <v>257</v>
      </c>
      <c r="L287" s="46"/>
      <c r="M287" s="224" t="s">
        <v>19</v>
      </c>
      <c r="N287" s="225" t="s">
        <v>40</v>
      </c>
      <c r="O287" s="86"/>
      <c r="P287" s="226">
        <f>O287*H287</f>
        <v>0</v>
      </c>
      <c r="Q287" s="226">
        <v>0</v>
      </c>
      <c r="R287" s="226">
        <f>Q287*H287</f>
        <v>0</v>
      </c>
      <c r="S287" s="226">
        <v>0.0023</v>
      </c>
      <c r="T287" s="227">
        <f>S287*H287</f>
        <v>0.055199999999999999</v>
      </c>
      <c r="U287" s="40"/>
      <c r="V287" s="40"/>
      <c r="W287" s="40"/>
      <c r="X287" s="40"/>
      <c r="Y287" s="40"/>
      <c r="Z287" s="40"/>
      <c r="AA287" s="40"/>
      <c r="AB287" s="40"/>
      <c r="AC287" s="40"/>
      <c r="AD287" s="40"/>
      <c r="AE287" s="40"/>
      <c r="AR287" s="228" t="s">
        <v>360</v>
      </c>
      <c r="AT287" s="228" t="s">
        <v>254</v>
      </c>
      <c r="AU287" s="228" t="s">
        <v>78</v>
      </c>
      <c r="AY287" s="19" t="s">
        <v>252</v>
      </c>
      <c r="BE287" s="229">
        <f>IF(N287="základní",J287,0)</f>
        <v>0</v>
      </c>
      <c r="BF287" s="229">
        <f>IF(N287="snížená",J287,0)</f>
        <v>0</v>
      </c>
      <c r="BG287" s="229">
        <f>IF(N287="zákl. přenesená",J287,0)</f>
        <v>0</v>
      </c>
      <c r="BH287" s="229">
        <f>IF(N287="sníž. přenesená",J287,0)</f>
        <v>0</v>
      </c>
      <c r="BI287" s="229">
        <f>IF(N287="nulová",J287,0)</f>
        <v>0</v>
      </c>
      <c r="BJ287" s="19" t="s">
        <v>76</v>
      </c>
      <c r="BK287" s="229">
        <f>ROUND(I287*H287,2)</f>
        <v>0</v>
      </c>
      <c r="BL287" s="19" t="s">
        <v>360</v>
      </c>
      <c r="BM287" s="228" t="s">
        <v>6114</v>
      </c>
    </row>
    <row r="288" s="2" customFormat="1">
      <c r="A288" s="40"/>
      <c r="B288" s="41"/>
      <c r="C288" s="42"/>
      <c r="D288" s="230" t="s">
        <v>260</v>
      </c>
      <c r="E288" s="42"/>
      <c r="F288" s="231" t="s">
        <v>6115</v>
      </c>
      <c r="G288" s="42"/>
      <c r="H288" s="42"/>
      <c r="I288" s="232"/>
      <c r="J288" s="42"/>
      <c r="K288" s="42"/>
      <c r="L288" s="46"/>
      <c r="M288" s="233"/>
      <c r="N288" s="234"/>
      <c r="O288" s="86"/>
      <c r="P288" s="86"/>
      <c r="Q288" s="86"/>
      <c r="R288" s="86"/>
      <c r="S288" s="86"/>
      <c r="T288" s="87"/>
      <c r="U288" s="40"/>
      <c r="V288" s="40"/>
      <c r="W288" s="40"/>
      <c r="X288" s="40"/>
      <c r="Y288" s="40"/>
      <c r="Z288" s="40"/>
      <c r="AA288" s="40"/>
      <c r="AB288" s="40"/>
      <c r="AC288" s="40"/>
      <c r="AD288" s="40"/>
      <c r="AE288" s="40"/>
      <c r="AT288" s="19" t="s">
        <v>260</v>
      </c>
      <c r="AU288" s="19" t="s">
        <v>78</v>
      </c>
    </row>
    <row r="289" s="13" customFormat="1">
      <c r="A289" s="13"/>
      <c r="B289" s="235"/>
      <c r="C289" s="236"/>
      <c r="D289" s="237" t="s">
        <v>262</v>
      </c>
      <c r="E289" s="238" t="s">
        <v>19</v>
      </c>
      <c r="F289" s="239" t="s">
        <v>3956</v>
      </c>
      <c r="G289" s="236"/>
      <c r="H289" s="238" t="s">
        <v>19</v>
      </c>
      <c r="I289" s="240"/>
      <c r="J289" s="236"/>
      <c r="K289" s="236"/>
      <c r="L289" s="241"/>
      <c r="M289" s="242"/>
      <c r="N289" s="243"/>
      <c r="O289" s="243"/>
      <c r="P289" s="243"/>
      <c r="Q289" s="243"/>
      <c r="R289" s="243"/>
      <c r="S289" s="243"/>
      <c r="T289" s="244"/>
      <c r="U289" s="13"/>
      <c r="V289" s="13"/>
      <c r="W289" s="13"/>
      <c r="X289" s="13"/>
      <c r="Y289" s="13"/>
      <c r="Z289" s="13"/>
      <c r="AA289" s="13"/>
      <c r="AB289" s="13"/>
      <c r="AC289" s="13"/>
      <c r="AD289" s="13"/>
      <c r="AE289" s="13"/>
      <c r="AT289" s="245" t="s">
        <v>262</v>
      </c>
      <c r="AU289" s="245" t="s">
        <v>78</v>
      </c>
      <c r="AV289" s="13" t="s">
        <v>76</v>
      </c>
      <c r="AW289" s="13" t="s">
        <v>31</v>
      </c>
      <c r="AX289" s="13" t="s">
        <v>69</v>
      </c>
      <c r="AY289" s="245" t="s">
        <v>252</v>
      </c>
    </row>
    <row r="290" s="14" customFormat="1">
      <c r="A290" s="14"/>
      <c r="B290" s="246"/>
      <c r="C290" s="247"/>
      <c r="D290" s="237" t="s">
        <v>262</v>
      </c>
      <c r="E290" s="248" t="s">
        <v>19</v>
      </c>
      <c r="F290" s="249" t="s">
        <v>6116</v>
      </c>
      <c r="G290" s="247"/>
      <c r="H290" s="250">
        <v>24</v>
      </c>
      <c r="I290" s="251"/>
      <c r="J290" s="247"/>
      <c r="K290" s="247"/>
      <c r="L290" s="252"/>
      <c r="M290" s="253"/>
      <c r="N290" s="254"/>
      <c r="O290" s="254"/>
      <c r="P290" s="254"/>
      <c r="Q290" s="254"/>
      <c r="R290" s="254"/>
      <c r="S290" s="254"/>
      <c r="T290" s="255"/>
      <c r="U290" s="14"/>
      <c r="V290" s="14"/>
      <c r="W290" s="14"/>
      <c r="X290" s="14"/>
      <c r="Y290" s="14"/>
      <c r="Z290" s="14"/>
      <c r="AA290" s="14"/>
      <c r="AB290" s="14"/>
      <c r="AC290" s="14"/>
      <c r="AD290" s="14"/>
      <c r="AE290" s="14"/>
      <c r="AT290" s="256" t="s">
        <v>262</v>
      </c>
      <c r="AU290" s="256" t="s">
        <v>78</v>
      </c>
      <c r="AV290" s="14" t="s">
        <v>78</v>
      </c>
      <c r="AW290" s="14" t="s">
        <v>31</v>
      </c>
      <c r="AX290" s="14" t="s">
        <v>76</v>
      </c>
      <c r="AY290" s="256" t="s">
        <v>252</v>
      </c>
    </row>
    <row r="291" s="2" customFormat="1" ht="16.5" customHeight="1">
      <c r="A291" s="40"/>
      <c r="B291" s="41"/>
      <c r="C291" s="217" t="s">
        <v>707</v>
      </c>
      <c r="D291" s="217" t="s">
        <v>254</v>
      </c>
      <c r="E291" s="218" t="s">
        <v>6117</v>
      </c>
      <c r="F291" s="219" t="s">
        <v>6118</v>
      </c>
      <c r="G291" s="220" t="s">
        <v>183</v>
      </c>
      <c r="H291" s="221">
        <v>26.399999999999999</v>
      </c>
      <c r="I291" s="222"/>
      <c r="J291" s="223">
        <f>ROUND(I291*H291,2)</f>
        <v>0</v>
      </c>
      <c r="K291" s="219" t="s">
        <v>257</v>
      </c>
      <c r="L291" s="46"/>
      <c r="M291" s="224" t="s">
        <v>19</v>
      </c>
      <c r="N291" s="225" t="s">
        <v>40</v>
      </c>
      <c r="O291" s="86"/>
      <c r="P291" s="226">
        <f>O291*H291</f>
        <v>0</v>
      </c>
      <c r="Q291" s="226">
        <v>0</v>
      </c>
      <c r="R291" s="226">
        <f>Q291*H291</f>
        <v>0</v>
      </c>
      <c r="S291" s="226">
        <v>0.00029999999999999997</v>
      </c>
      <c r="T291" s="227">
        <f>S291*H291</f>
        <v>0.0079199999999999982</v>
      </c>
      <c r="U291" s="40"/>
      <c r="V291" s="40"/>
      <c r="W291" s="40"/>
      <c r="X291" s="40"/>
      <c r="Y291" s="40"/>
      <c r="Z291" s="40"/>
      <c r="AA291" s="40"/>
      <c r="AB291" s="40"/>
      <c r="AC291" s="40"/>
      <c r="AD291" s="40"/>
      <c r="AE291" s="40"/>
      <c r="AR291" s="228" t="s">
        <v>360</v>
      </c>
      <c r="AT291" s="228" t="s">
        <v>254</v>
      </c>
      <c r="AU291" s="228" t="s">
        <v>78</v>
      </c>
      <c r="AY291" s="19" t="s">
        <v>252</v>
      </c>
      <c r="BE291" s="229">
        <f>IF(N291="základní",J291,0)</f>
        <v>0</v>
      </c>
      <c r="BF291" s="229">
        <f>IF(N291="snížená",J291,0)</f>
        <v>0</v>
      </c>
      <c r="BG291" s="229">
        <f>IF(N291="zákl. přenesená",J291,0)</f>
        <v>0</v>
      </c>
      <c r="BH291" s="229">
        <f>IF(N291="sníž. přenesená",J291,0)</f>
        <v>0</v>
      </c>
      <c r="BI291" s="229">
        <f>IF(N291="nulová",J291,0)</f>
        <v>0</v>
      </c>
      <c r="BJ291" s="19" t="s">
        <v>76</v>
      </c>
      <c r="BK291" s="229">
        <f>ROUND(I291*H291,2)</f>
        <v>0</v>
      </c>
      <c r="BL291" s="19" t="s">
        <v>360</v>
      </c>
      <c r="BM291" s="228" t="s">
        <v>6119</v>
      </c>
    </row>
    <row r="292" s="2" customFormat="1">
      <c r="A292" s="40"/>
      <c r="B292" s="41"/>
      <c r="C292" s="42"/>
      <c r="D292" s="230" t="s">
        <v>260</v>
      </c>
      <c r="E292" s="42"/>
      <c r="F292" s="231" t="s">
        <v>6120</v>
      </c>
      <c r="G292" s="42"/>
      <c r="H292" s="42"/>
      <c r="I292" s="232"/>
      <c r="J292" s="42"/>
      <c r="K292" s="42"/>
      <c r="L292" s="46"/>
      <c r="M292" s="233"/>
      <c r="N292" s="234"/>
      <c r="O292" s="86"/>
      <c r="P292" s="86"/>
      <c r="Q292" s="86"/>
      <c r="R292" s="86"/>
      <c r="S292" s="86"/>
      <c r="T292" s="87"/>
      <c r="U292" s="40"/>
      <c r="V292" s="40"/>
      <c r="W292" s="40"/>
      <c r="X292" s="40"/>
      <c r="Y292" s="40"/>
      <c r="Z292" s="40"/>
      <c r="AA292" s="40"/>
      <c r="AB292" s="40"/>
      <c r="AC292" s="40"/>
      <c r="AD292" s="40"/>
      <c r="AE292" s="40"/>
      <c r="AT292" s="19" t="s">
        <v>260</v>
      </c>
      <c r="AU292" s="19" t="s">
        <v>78</v>
      </c>
    </row>
    <row r="293" s="13" customFormat="1">
      <c r="A293" s="13"/>
      <c r="B293" s="235"/>
      <c r="C293" s="236"/>
      <c r="D293" s="237" t="s">
        <v>262</v>
      </c>
      <c r="E293" s="238" t="s">
        <v>19</v>
      </c>
      <c r="F293" s="239" t="s">
        <v>3956</v>
      </c>
      <c r="G293" s="236"/>
      <c r="H293" s="238" t="s">
        <v>19</v>
      </c>
      <c r="I293" s="240"/>
      <c r="J293" s="236"/>
      <c r="K293" s="236"/>
      <c r="L293" s="241"/>
      <c r="M293" s="242"/>
      <c r="N293" s="243"/>
      <c r="O293" s="243"/>
      <c r="P293" s="243"/>
      <c r="Q293" s="243"/>
      <c r="R293" s="243"/>
      <c r="S293" s="243"/>
      <c r="T293" s="244"/>
      <c r="U293" s="13"/>
      <c r="V293" s="13"/>
      <c r="W293" s="13"/>
      <c r="X293" s="13"/>
      <c r="Y293" s="13"/>
      <c r="Z293" s="13"/>
      <c r="AA293" s="13"/>
      <c r="AB293" s="13"/>
      <c r="AC293" s="13"/>
      <c r="AD293" s="13"/>
      <c r="AE293" s="13"/>
      <c r="AT293" s="245" t="s">
        <v>262</v>
      </c>
      <c r="AU293" s="245" t="s">
        <v>78</v>
      </c>
      <c r="AV293" s="13" t="s">
        <v>76</v>
      </c>
      <c r="AW293" s="13" t="s">
        <v>31</v>
      </c>
      <c r="AX293" s="13" t="s">
        <v>69</v>
      </c>
      <c r="AY293" s="245" t="s">
        <v>252</v>
      </c>
    </row>
    <row r="294" s="13" customFormat="1">
      <c r="A294" s="13"/>
      <c r="B294" s="235"/>
      <c r="C294" s="236"/>
      <c r="D294" s="237" t="s">
        <v>262</v>
      </c>
      <c r="E294" s="238" t="s">
        <v>19</v>
      </c>
      <c r="F294" s="239" t="s">
        <v>6121</v>
      </c>
      <c r="G294" s="236"/>
      <c r="H294" s="238" t="s">
        <v>19</v>
      </c>
      <c r="I294" s="240"/>
      <c r="J294" s="236"/>
      <c r="K294" s="236"/>
      <c r="L294" s="241"/>
      <c r="M294" s="242"/>
      <c r="N294" s="243"/>
      <c r="O294" s="243"/>
      <c r="P294" s="243"/>
      <c r="Q294" s="243"/>
      <c r="R294" s="243"/>
      <c r="S294" s="243"/>
      <c r="T294" s="244"/>
      <c r="U294" s="13"/>
      <c r="V294" s="13"/>
      <c r="W294" s="13"/>
      <c r="X294" s="13"/>
      <c r="Y294" s="13"/>
      <c r="Z294" s="13"/>
      <c r="AA294" s="13"/>
      <c r="AB294" s="13"/>
      <c r="AC294" s="13"/>
      <c r="AD294" s="13"/>
      <c r="AE294" s="13"/>
      <c r="AT294" s="245" t="s">
        <v>262</v>
      </c>
      <c r="AU294" s="245" t="s">
        <v>78</v>
      </c>
      <c r="AV294" s="13" t="s">
        <v>76</v>
      </c>
      <c r="AW294" s="13" t="s">
        <v>31</v>
      </c>
      <c r="AX294" s="13" t="s">
        <v>69</v>
      </c>
      <c r="AY294" s="245" t="s">
        <v>252</v>
      </c>
    </row>
    <row r="295" s="14" customFormat="1">
      <c r="A295" s="14"/>
      <c r="B295" s="246"/>
      <c r="C295" s="247"/>
      <c r="D295" s="237" t="s">
        <v>262</v>
      </c>
      <c r="E295" s="248" t="s">
        <v>19</v>
      </c>
      <c r="F295" s="249" t="s">
        <v>6122</v>
      </c>
      <c r="G295" s="247"/>
      <c r="H295" s="250">
        <v>26.399999999999999</v>
      </c>
      <c r="I295" s="251"/>
      <c r="J295" s="247"/>
      <c r="K295" s="247"/>
      <c r="L295" s="252"/>
      <c r="M295" s="253"/>
      <c r="N295" s="254"/>
      <c r="O295" s="254"/>
      <c r="P295" s="254"/>
      <c r="Q295" s="254"/>
      <c r="R295" s="254"/>
      <c r="S295" s="254"/>
      <c r="T295" s="255"/>
      <c r="U295" s="14"/>
      <c r="V295" s="14"/>
      <c r="W295" s="14"/>
      <c r="X295" s="14"/>
      <c r="Y295" s="14"/>
      <c r="Z295" s="14"/>
      <c r="AA295" s="14"/>
      <c r="AB295" s="14"/>
      <c r="AC295" s="14"/>
      <c r="AD295" s="14"/>
      <c r="AE295" s="14"/>
      <c r="AT295" s="256" t="s">
        <v>262</v>
      </c>
      <c r="AU295" s="256" t="s">
        <v>78</v>
      </c>
      <c r="AV295" s="14" t="s">
        <v>78</v>
      </c>
      <c r="AW295" s="14" t="s">
        <v>31</v>
      </c>
      <c r="AX295" s="14" t="s">
        <v>76</v>
      </c>
      <c r="AY295" s="256" t="s">
        <v>252</v>
      </c>
    </row>
    <row r="296" s="2" customFormat="1" ht="16.5" customHeight="1">
      <c r="A296" s="40"/>
      <c r="B296" s="41"/>
      <c r="C296" s="217" t="s">
        <v>712</v>
      </c>
      <c r="D296" s="217" t="s">
        <v>254</v>
      </c>
      <c r="E296" s="218" t="s">
        <v>2444</v>
      </c>
      <c r="F296" s="219" t="s">
        <v>2445</v>
      </c>
      <c r="G296" s="220" t="s">
        <v>187</v>
      </c>
      <c r="H296" s="221">
        <v>10.869999999999999</v>
      </c>
      <c r="I296" s="222"/>
      <c r="J296" s="223">
        <f>ROUND(I296*H296,2)</f>
        <v>0</v>
      </c>
      <c r="K296" s="219" t="s">
        <v>257</v>
      </c>
      <c r="L296" s="46"/>
      <c r="M296" s="224" t="s">
        <v>19</v>
      </c>
      <c r="N296" s="225" t="s">
        <v>40</v>
      </c>
      <c r="O296" s="86"/>
      <c r="P296" s="226">
        <f>O296*H296</f>
        <v>0</v>
      </c>
      <c r="Q296" s="226">
        <v>0</v>
      </c>
      <c r="R296" s="226">
        <f>Q296*H296</f>
        <v>0</v>
      </c>
      <c r="S296" s="226">
        <v>0</v>
      </c>
      <c r="T296" s="227">
        <f>S296*H296</f>
        <v>0</v>
      </c>
      <c r="U296" s="40"/>
      <c r="V296" s="40"/>
      <c r="W296" s="40"/>
      <c r="X296" s="40"/>
      <c r="Y296" s="40"/>
      <c r="Z296" s="40"/>
      <c r="AA296" s="40"/>
      <c r="AB296" s="40"/>
      <c r="AC296" s="40"/>
      <c r="AD296" s="40"/>
      <c r="AE296" s="40"/>
      <c r="AR296" s="228" t="s">
        <v>360</v>
      </c>
      <c r="AT296" s="228" t="s">
        <v>254</v>
      </c>
      <c r="AU296" s="228" t="s">
        <v>78</v>
      </c>
      <c r="AY296" s="19" t="s">
        <v>252</v>
      </c>
      <c r="BE296" s="229">
        <f>IF(N296="základní",J296,0)</f>
        <v>0</v>
      </c>
      <c r="BF296" s="229">
        <f>IF(N296="snížená",J296,0)</f>
        <v>0</v>
      </c>
      <c r="BG296" s="229">
        <f>IF(N296="zákl. přenesená",J296,0)</f>
        <v>0</v>
      </c>
      <c r="BH296" s="229">
        <f>IF(N296="sníž. přenesená",J296,0)</f>
        <v>0</v>
      </c>
      <c r="BI296" s="229">
        <f>IF(N296="nulová",J296,0)</f>
        <v>0</v>
      </c>
      <c r="BJ296" s="19" t="s">
        <v>76</v>
      </c>
      <c r="BK296" s="229">
        <f>ROUND(I296*H296,2)</f>
        <v>0</v>
      </c>
      <c r="BL296" s="19" t="s">
        <v>360</v>
      </c>
      <c r="BM296" s="228" t="s">
        <v>2446</v>
      </c>
    </row>
    <row r="297" s="2" customFormat="1">
      <c r="A297" s="40"/>
      <c r="B297" s="41"/>
      <c r="C297" s="42"/>
      <c r="D297" s="230" t="s">
        <v>260</v>
      </c>
      <c r="E297" s="42"/>
      <c r="F297" s="231" t="s">
        <v>2447</v>
      </c>
      <c r="G297" s="42"/>
      <c r="H297" s="42"/>
      <c r="I297" s="232"/>
      <c r="J297" s="42"/>
      <c r="K297" s="42"/>
      <c r="L297" s="46"/>
      <c r="M297" s="233"/>
      <c r="N297" s="234"/>
      <c r="O297" s="86"/>
      <c r="P297" s="86"/>
      <c r="Q297" s="86"/>
      <c r="R297" s="86"/>
      <c r="S297" s="86"/>
      <c r="T297" s="87"/>
      <c r="U297" s="40"/>
      <c r="V297" s="40"/>
      <c r="W297" s="40"/>
      <c r="X297" s="40"/>
      <c r="Y297" s="40"/>
      <c r="Z297" s="40"/>
      <c r="AA297" s="40"/>
      <c r="AB297" s="40"/>
      <c r="AC297" s="40"/>
      <c r="AD297" s="40"/>
      <c r="AE297" s="40"/>
      <c r="AT297" s="19" t="s">
        <v>260</v>
      </c>
      <c r="AU297" s="19" t="s">
        <v>78</v>
      </c>
    </row>
    <row r="298" s="14" customFormat="1">
      <c r="A298" s="14"/>
      <c r="B298" s="246"/>
      <c r="C298" s="247"/>
      <c r="D298" s="237" t="s">
        <v>262</v>
      </c>
      <c r="E298" s="248" t="s">
        <v>19</v>
      </c>
      <c r="F298" s="249" t="s">
        <v>2458</v>
      </c>
      <c r="G298" s="247"/>
      <c r="H298" s="250">
        <v>6.8200000000000003</v>
      </c>
      <c r="I298" s="251"/>
      <c r="J298" s="247"/>
      <c r="K298" s="247"/>
      <c r="L298" s="252"/>
      <c r="M298" s="253"/>
      <c r="N298" s="254"/>
      <c r="O298" s="254"/>
      <c r="P298" s="254"/>
      <c r="Q298" s="254"/>
      <c r="R298" s="254"/>
      <c r="S298" s="254"/>
      <c r="T298" s="255"/>
      <c r="U298" s="14"/>
      <c r="V298" s="14"/>
      <c r="W298" s="14"/>
      <c r="X298" s="14"/>
      <c r="Y298" s="14"/>
      <c r="Z298" s="14"/>
      <c r="AA298" s="14"/>
      <c r="AB298" s="14"/>
      <c r="AC298" s="14"/>
      <c r="AD298" s="14"/>
      <c r="AE298" s="14"/>
      <c r="AT298" s="256" t="s">
        <v>262</v>
      </c>
      <c r="AU298" s="256" t="s">
        <v>78</v>
      </c>
      <c r="AV298" s="14" t="s">
        <v>78</v>
      </c>
      <c r="AW298" s="14" t="s">
        <v>31</v>
      </c>
      <c r="AX298" s="14" t="s">
        <v>69</v>
      </c>
      <c r="AY298" s="256" t="s">
        <v>252</v>
      </c>
    </row>
    <row r="299" s="14" customFormat="1">
      <c r="A299" s="14"/>
      <c r="B299" s="246"/>
      <c r="C299" s="247"/>
      <c r="D299" s="237" t="s">
        <v>262</v>
      </c>
      <c r="E299" s="248" t="s">
        <v>19</v>
      </c>
      <c r="F299" s="249" t="s">
        <v>5990</v>
      </c>
      <c r="G299" s="247"/>
      <c r="H299" s="250">
        <v>4.0499999999999998</v>
      </c>
      <c r="I299" s="251"/>
      <c r="J299" s="247"/>
      <c r="K299" s="247"/>
      <c r="L299" s="252"/>
      <c r="M299" s="253"/>
      <c r="N299" s="254"/>
      <c r="O299" s="254"/>
      <c r="P299" s="254"/>
      <c r="Q299" s="254"/>
      <c r="R299" s="254"/>
      <c r="S299" s="254"/>
      <c r="T299" s="255"/>
      <c r="U299" s="14"/>
      <c r="V299" s="14"/>
      <c r="W299" s="14"/>
      <c r="X299" s="14"/>
      <c r="Y299" s="14"/>
      <c r="Z299" s="14"/>
      <c r="AA299" s="14"/>
      <c r="AB299" s="14"/>
      <c r="AC299" s="14"/>
      <c r="AD299" s="14"/>
      <c r="AE299" s="14"/>
      <c r="AT299" s="256" t="s">
        <v>262</v>
      </c>
      <c r="AU299" s="256" t="s">
        <v>78</v>
      </c>
      <c r="AV299" s="14" t="s">
        <v>78</v>
      </c>
      <c r="AW299" s="14" t="s">
        <v>31</v>
      </c>
      <c r="AX299" s="14" t="s">
        <v>69</v>
      </c>
      <c r="AY299" s="256" t="s">
        <v>252</v>
      </c>
    </row>
    <row r="300" s="15" customFormat="1">
      <c r="A300" s="15"/>
      <c r="B300" s="257"/>
      <c r="C300" s="258"/>
      <c r="D300" s="237" t="s">
        <v>262</v>
      </c>
      <c r="E300" s="259" t="s">
        <v>19</v>
      </c>
      <c r="F300" s="260" t="s">
        <v>265</v>
      </c>
      <c r="G300" s="258"/>
      <c r="H300" s="261">
        <v>10.869999999999999</v>
      </c>
      <c r="I300" s="262"/>
      <c r="J300" s="258"/>
      <c r="K300" s="258"/>
      <c r="L300" s="263"/>
      <c r="M300" s="264"/>
      <c r="N300" s="265"/>
      <c r="O300" s="265"/>
      <c r="P300" s="265"/>
      <c r="Q300" s="265"/>
      <c r="R300" s="265"/>
      <c r="S300" s="265"/>
      <c r="T300" s="266"/>
      <c r="U300" s="15"/>
      <c r="V300" s="15"/>
      <c r="W300" s="15"/>
      <c r="X300" s="15"/>
      <c r="Y300" s="15"/>
      <c r="Z300" s="15"/>
      <c r="AA300" s="15"/>
      <c r="AB300" s="15"/>
      <c r="AC300" s="15"/>
      <c r="AD300" s="15"/>
      <c r="AE300" s="15"/>
      <c r="AT300" s="267" t="s">
        <v>262</v>
      </c>
      <c r="AU300" s="267" t="s">
        <v>78</v>
      </c>
      <c r="AV300" s="15" t="s">
        <v>258</v>
      </c>
      <c r="AW300" s="15" t="s">
        <v>31</v>
      </c>
      <c r="AX300" s="15" t="s">
        <v>76</v>
      </c>
      <c r="AY300" s="267" t="s">
        <v>252</v>
      </c>
    </row>
    <row r="301" s="2" customFormat="1" ht="21.75" customHeight="1">
      <c r="A301" s="40"/>
      <c r="B301" s="41"/>
      <c r="C301" s="217" t="s">
        <v>718</v>
      </c>
      <c r="D301" s="217" t="s">
        <v>254</v>
      </c>
      <c r="E301" s="218" t="s">
        <v>2448</v>
      </c>
      <c r="F301" s="219" t="s">
        <v>2449</v>
      </c>
      <c r="G301" s="220" t="s">
        <v>187</v>
      </c>
      <c r="H301" s="221">
        <v>10.869999999999999</v>
      </c>
      <c r="I301" s="222"/>
      <c r="J301" s="223">
        <f>ROUND(I301*H301,2)</f>
        <v>0</v>
      </c>
      <c r="K301" s="219" t="s">
        <v>257</v>
      </c>
      <c r="L301" s="46"/>
      <c r="M301" s="224" t="s">
        <v>19</v>
      </c>
      <c r="N301" s="225" t="s">
        <v>40</v>
      </c>
      <c r="O301" s="86"/>
      <c r="P301" s="226">
        <f>O301*H301</f>
        <v>0</v>
      </c>
      <c r="Q301" s="226">
        <v>3.0000000000000001E-05</v>
      </c>
      <c r="R301" s="226">
        <f>Q301*H301</f>
        <v>0.00032610000000000001</v>
      </c>
      <c r="S301" s="226">
        <v>0</v>
      </c>
      <c r="T301" s="227">
        <f>S301*H301</f>
        <v>0</v>
      </c>
      <c r="U301" s="40"/>
      <c r="V301" s="40"/>
      <c r="W301" s="40"/>
      <c r="X301" s="40"/>
      <c r="Y301" s="40"/>
      <c r="Z301" s="40"/>
      <c r="AA301" s="40"/>
      <c r="AB301" s="40"/>
      <c r="AC301" s="40"/>
      <c r="AD301" s="40"/>
      <c r="AE301" s="40"/>
      <c r="AR301" s="228" t="s">
        <v>360</v>
      </c>
      <c r="AT301" s="228" t="s">
        <v>254</v>
      </c>
      <c r="AU301" s="228" t="s">
        <v>78</v>
      </c>
      <c r="AY301" s="19" t="s">
        <v>252</v>
      </c>
      <c r="BE301" s="229">
        <f>IF(N301="základní",J301,0)</f>
        <v>0</v>
      </c>
      <c r="BF301" s="229">
        <f>IF(N301="snížená",J301,0)</f>
        <v>0</v>
      </c>
      <c r="BG301" s="229">
        <f>IF(N301="zákl. přenesená",J301,0)</f>
        <v>0</v>
      </c>
      <c r="BH301" s="229">
        <f>IF(N301="sníž. přenesená",J301,0)</f>
        <v>0</v>
      </c>
      <c r="BI301" s="229">
        <f>IF(N301="nulová",J301,0)</f>
        <v>0</v>
      </c>
      <c r="BJ301" s="19" t="s">
        <v>76</v>
      </c>
      <c r="BK301" s="229">
        <f>ROUND(I301*H301,2)</f>
        <v>0</v>
      </c>
      <c r="BL301" s="19" t="s">
        <v>360</v>
      </c>
      <c r="BM301" s="228" t="s">
        <v>2450</v>
      </c>
    </row>
    <row r="302" s="2" customFormat="1">
      <c r="A302" s="40"/>
      <c r="B302" s="41"/>
      <c r="C302" s="42"/>
      <c r="D302" s="230" t="s">
        <v>260</v>
      </c>
      <c r="E302" s="42"/>
      <c r="F302" s="231" t="s">
        <v>2451</v>
      </c>
      <c r="G302" s="42"/>
      <c r="H302" s="42"/>
      <c r="I302" s="232"/>
      <c r="J302" s="42"/>
      <c r="K302" s="42"/>
      <c r="L302" s="46"/>
      <c r="M302" s="233"/>
      <c r="N302" s="234"/>
      <c r="O302" s="86"/>
      <c r="P302" s="86"/>
      <c r="Q302" s="86"/>
      <c r="R302" s="86"/>
      <c r="S302" s="86"/>
      <c r="T302" s="87"/>
      <c r="U302" s="40"/>
      <c r="V302" s="40"/>
      <c r="W302" s="40"/>
      <c r="X302" s="40"/>
      <c r="Y302" s="40"/>
      <c r="Z302" s="40"/>
      <c r="AA302" s="40"/>
      <c r="AB302" s="40"/>
      <c r="AC302" s="40"/>
      <c r="AD302" s="40"/>
      <c r="AE302" s="40"/>
      <c r="AT302" s="19" t="s">
        <v>260</v>
      </c>
      <c r="AU302" s="19" t="s">
        <v>78</v>
      </c>
    </row>
    <row r="303" s="2" customFormat="1" ht="24.15" customHeight="1">
      <c r="A303" s="40"/>
      <c r="B303" s="41"/>
      <c r="C303" s="217" t="s">
        <v>341</v>
      </c>
      <c r="D303" s="217" t="s">
        <v>254</v>
      </c>
      <c r="E303" s="218" t="s">
        <v>2452</v>
      </c>
      <c r="F303" s="219" t="s">
        <v>2453</v>
      </c>
      <c r="G303" s="220" t="s">
        <v>187</v>
      </c>
      <c r="H303" s="221">
        <v>6.8200000000000003</v>
      </c>
      <c r="I303" s="222"/>
      <c r="J303" s="223">
        <f>ROUND(I303*H303,2)</f>
        <v>0</v>
      </c>
      <c r="K303" s="219" t="s">
        <v>257</v>
      </c>
      <c r="L303" s="46"/>
      <c r="M303" s="224" t="s">
        <v>19</v>
      </c>
      <c r="N303" s="225" t="s">
        <v>40</v>
      </c>
      <c r="O303" s="86"/>
      <c r="P303" s="226">
        <f>O303*H303</f>
        <v>0</v>
      </c>
      <c r="Q303" s="226">
        <v>0.00050000000000000001</v>
      </c>
      <c r="R303" s="226">
        <f>Q303*H303</f>
        <v>0.0034100000000000003</v>
      </c>
      <c r="S303" s="226">
        <v>0</v>
      </c>
      <c r="T303" s="227">
        <f>S303*H303</f>
        <v>0</v>
      </c>
      <c r="U303" s="40"/>
      <c r="V303" s="40"/>
      <c r="W303" s="40"/>
      <c r="X303" s="40"/>
      <c r="Y303" s="40"/>
      <c r="Z303" s="40"/>
      <c r="AA303" s="40"/>
      <c r="AB303" s="40"/>
      <c r="AC303" s="40"/>
      <c r="AD303" s="40"/>
      <c r="AE303" s="40"/>
      <c r="AR303" s="228" t="s">
        <v>360</v>
      </c>
      <c r="AT303" s="228" t="s">
        <v>254</v>
      </c>
      <c r="AU303" s="228" t="s">
        <v>78</v>
      </c>
      <c r="AY303" s="19" t="s">
        <v>252</v>
      </c>
      <c r="BE303" s="229">
        <f>IF(N303="základní",J303,0)</f>
        <v>0</v>
      </c>
      <c r="BF303" s="229">
        <f>IF(N303="snížená",J303,0)</f>
        <v>0</v>
      </c>
      <c r="BG303" s="229">
        <f>IF(N303="zákl. přenesená",J303,0)</f>
        <v>0</v>
      </c>
      <c r="BH303" s="229">
        <f>IF(N303="sníž. přenesená",J303,0)</f>
        <v>0</v>
      </c>
      <c r="BI303" s="229">
        <f>IF(N303="nulová",J303,0)</f>
        <v>0</v>
      </c>
      <c r="BJ303" s="19" t="s">
        <v>76</v>
      </c>
      <c r="BK303" s="229">
        <f>ROUND(I303*H303,2)</f>
        <v>0</v>
      </c>
      <c r="BL303" s="19" t="s">
        <v>360</v>
      </c>
      <c r="BM303" s="228" t="s">
        <v>6123</v>
      </c>
    </row>
    <row r="304" s="2" customFormat="1">
      <c r="A304" s="40"/>
      <c r="B304" s="41"/>
      <c r="C304" s="42"/>
      <c r="D304" s="230" t="s">
        <v>260</v>
      </c>
      <c r="E304" s="42"/>
      <c r="F304" s="231" t="s">
        <v>2455</v>
      </c>
      <c r="G304" s="42"/>
      <c r="H304" s="42"/>
      <c r="I304" s="232"/>
      <c r="J304" s="42"/>
      <c r="K304" s="42"/>
      <c r="L304" s="46"/>
      <c r="M304" s="233"/>
      <c r="N304" s="234"/>
      <c r="O304" s="86"/>
      <c r="P304" s="86"/>
      <c r="Q304" s="86"/>
      <c r="R304" s="86"/>
      <c r="S304" s="86"/>
      <c r="T304" s="87"/>
      <c r="U304" s="40"/>
      <c r="V304" s="40"/>
      <c r="W304" s="40"/>
      <c r="X304" s="40"/>
      <c r="Y304" s="40"/>
      <c r="Z304" s="40"/>
      <c r="AA304" s="40"/>
      <c r="AB304" s="40"/>
      <c r="AC304" s="40"/>
      <c r="AD304" s="40"/>
      <c r="AE304" s="40"/>
      <c r="AT304" s="19" t="s">
        <v>260</v>
      </c>
      <c r="AU304" s="19" t="s">
        <v>78</v>
      </c>
    </row>
    <row r="305" s="13" customFormat="1">
      <c r="A305" s="13"/>
      <c r="B305" s="235"/>
      <c r="C305" s="236"/>
      <c r="D305" s="237" t="s">
        <v>262</v>
      </c>
      <c r="E305" s="238" t="s">
        <v>19</v>
      </c>
      <c r="F305" s="239" t="s">
        <v>263</v>
      </c>
      <c r="G305" s="236"/>
      <c r="H305" s="238" t="s">
        <v>19</v>
      </c>
      <c r="I305" s="240"/>
      <c r="J305" s="236"/>
      <c r="K305" s="236"/>
      <c r="L305" s="241"/>
      <c r="M305" s="242"/>
      <c r="N305" s="243"/>
      <c r="O305" s="243"/>
      <c r="P305" s="243"/>
      <c r="Q305" s="243"/>
      <c r="R305" s="243"/>
      <c r="S305" s="243"/>
      <c r="T305" s="244"/>
      <c r="U305" s="13"/>
      <c r="V305" s="13"/>
      <c r="W305" s="13"/>
      <c r="X305" s="13"/>
      <c r="Y305" s="13"/>
      <c r="Z305" s="13"/>
      <c r="AA305" s="13"/>
      <c r="AB305" s="13"/>
      <c r="AC305" s="13"/>
      <c r="AD305" s="13"/>
      <c r="AE305" s="13"/>
      <c r="AT305" s="245" t="s">
        <v>262</v>
      </c>
      <c r="AU305" s="245" t="s">
        <v>78</v>
      </c>
      <c r="AV305" s="13" t="s">
        <v>76</v>
      </c>
      <c r="AW305" s="13" t="s">
        <v>31</v>
      </c>
      <c r="AX305" s="13" t="s">
        <v>69</v>
      </c>
      <c r="AY305" s="245" t="s">
        <v>252</v>
      </c>
    </row>
    <row r="306" s="14" customFormat="1">
      <c r="A306" s="14"/>
      <c r="B306" s="246"/>
      <c r="C306" s="247"/>
      <c r="D306" s="237" t="s">
        <v>262</v>
      </c>
      <c r="E306" s="248" t="s">
        <v>19</v>
      </c>
      <c r="F306" s="249" t="s">
        <v>6124</v>
      </c>
      <c r="G306" s="247"/>
      <c r="H306" s="250">
        <v>6.8200000000000003</v>
      </c>
      <c r="I306" s="251"/>
      <c r="J306" s="247"/>
      <c r="K306" s="247"/>
      <c r="L306" s="252"/>
      <c r="M306" s="253"/>
      <c r="N306" s="254"/>
      <c r="O306" s="254"/>
      <c r="P306" s="254"/>
      <c r="Q306" s="254"/>
      <c r="R306" s="254"/>
      <c r="S306" s="254"/>
      <c r="T306" s="255"/>
      <c r="U306" s="14"/>
      <c r="V306" s="14"/>
      <c r="W306" s="14"/>
      <c r="X306" s="14"/>
      <c r="Y306" s="14"/>
      <c r="Z306" s="14"/>
      <c r="AA306" s="14"/>
      <c r="AB306" s="14"/>
      <c r="AC306" s="14"/>
      <c r="AD306" s="14"/>
      <c r="AE306" s="14"/>
      <c r="AT306" s="256" t="s">
        <v>262</v>
      </c>
      <c r="AU306" s="256" t="s">
        <v>78</v>
      </c>
      <c r="AV306" s="14" t="s">
        <v>78</v>
      </c>
      <c r="AW306" s="14" t="s">
        <v>31</v>
      </c>
      <c r="AX306" s="14" t="s">
        <v>69</v>
      </c>
      <c r="AY306" s="256" t="s">
        <v>252</v>
      </c>
    </row>
    <row r="307" s="16" customFormat="1">
      <c r="A307" s="16"/>
      <c r="B307" s="268"/>
      <c r="C307" s="269"/>
      <c r="D307" s="237" t="s">
        <v>262</v>
      </c>
      <c r="E307" s="270" t="s">
        <v>2458</v>
      </c>
      <c r="F307" s="271" t="s">
        <v>333</v>
      </c>
      <c r="G307" s="269"/>
      <c r="H307" s="272">
        <v>6.8200000000000003</v>
      </c>
      <c r="I307" s="273"/>
      <c r="J307" s="269"/>
      <c r="K307" s="269"/>
      <c r="L307" s="274"/>
      <c r="M307" s="275"/>
      <c r="N307" s="276"/>
      <c r="O307" s="276"/>
      <c r="P307" s="276"/>
      <c r="Q307" s="276"/>
      <c r="R307" s="276"/>
      <c r="S307" s="276"/>
      <c r="T307" s="277"/>
      <c r="U307" s="16"/>
      <c r="V307" s="16"/>
      <c r="W307" s="16"/>
      <c r="X307" s="16"/>
      <c r="Y307" s="16"/>
      <c r="Z307" s="16"/>
      <c r="AA307" s="16"/>
      <c r="AB307" s="16"/>
      <c r="AC307" s="16"/>
      <c r="AD307" s="16"/>
      <c r="AE307" s="16"/>
      <c r="AT307" s="278" t="s">
        <v>262</v>
      </c>
      <c r="AU307" s="278" t="s">
        <v>78</v>
      </c>
      <c r="AV307" s="16" t="s">
        <v>85</v>
      </c>
      <c r="AW307" s="16" t="s">
        <v>31</v>
      </c>
      <c r="AX307" s="16" t="s">
        <v>76</v>
      </c>
      <c r="AY307" s="278" t="s">
        <v>252</v>
      </c>
    </row>
    <row r="308" s="2" customFormat="1" ht="24.15" customHeight="1">
      <c r="A308" s="40"/>
      <c r="B308" s="41"/>
      <c r="C308" s="279" t="s">
        <v>730</v>
      </c>
      <c r="D308" s="279" t="s">
        <v>468</v>
      </c>
      <c r="E308" s="280" t="s">
        <v>2459</v>
      </c>
      <c r="F308" s="281" t="s">
        <v>2460</v>
      </c>
      <c r="G308" s="282" t="s">
        <v>187</v>
      </c>
      <c r="H308" s="283">
        <v>7.5019999999999998</v>
      </c>
      <c r="I308" s="284"/>
      <c r="J308" s="285">
        <f>ROUND(I308*H308,2)</f>
        <v>0</v>
      </c>
      <c r="K308" s="281" t="s">
        <v>257</v>
      </c>
      <c r="L308" s="286"/>
      <c r="M308" s="287" t="s">
        <v>19</v>
      </c>
      <c r="N308" s="288" t="s">
        <v>40</v>
      </c>
      <c r="O308" s="86"/>
      <c r="P308" s="226">
        <f>O308*H308</f>
        <v>0</v>
      </c>
      <c r="Q308" s="226">
        <v>0.0033999999999999998</v>
      </c>
      <c r="R308" s="226">
        <f>Q308*H308</f>
        <v>0.025506799999999996</v>
      </c>
      <c r="S308" s="226">
        <v>0</v>
      </c>
      <c r="T308" s="227">
        <f>S308*H308</f>
        <v>0</v>
      </c>
      <c r="U308" s="40"/>
      <c r="V308" s="40"/>
      <c r="W308" s="40"/>
      <c r="X308" s="40"/>
      <c r="Y308" s="40"/>
      <c r="Z308" s="40"/>
      <c r="AA308" s="40"/>
      <c r="AB308" s="40"/>
      <c r="AC308" s="40"/>
      <c r="AD308" s="40"/>
      <c r="AE308" s="40"/>
      <c r="AR308" s="228" t="s">
        <v>509</v>
      </c>
      <c r="AT308" s="228" t="s">
        <v>468</v>
      </c>
      <c r="AU308" s="228" t="s">
        <v>78</v>
      </c>
      <c r="AY308" s="19" t="s">
        <v>252</v>
      </c>
      <c r="BE308" s="229">
        <f>IF(N308="základní",J308,0)</f>
        <v>0</v>
      </c>
      <c r="BF308" s="229">
        <f>IF(N308="snížená",J308,0)</f>
        <v>0</v>
      </c>
      <c r="BG308" s="229">
        <f>IF(N308="zákl. přenesená",J308,0)</f>
        <v>0</v>
      </c>
      <c r="BH308" s="229">
        <f>IF(N308="sníž. přenesená",J308,0)</f>
        <v>0</v>
      </c>
      <c r="BI308" s="229">
        <f>IF(N308="nulová",J308,0)</f>
        <v>0</v>
      </c>
      <c r="BJ308" s="19" t="s">
        <v>76</v>
      </c>
      <c r="BK308" s="229">
        <f>ROUND(I308*H308,2)</f>
        <v>0</v>
      </c>
      <c r="BL308" s="19" t="s">
        <v>360</v>
      </c>
      <c r="BM308" s="228" t="s">
        <v>6125</v>
      </c>
    </row>
    <row r="309" s="14" customFormat="1">
      <c r="A309" s="14"/>
      <c r="B309" s="246"/>
      <c r="C309" s="247"/>
      <c r="D309" s="237" t="s">
        <v>262</v>
      </c>
      <c r="E309" s="247"/>
      <c r="F309" s="249" t="s">
        <v>6126</v>
      </c>
      <c r="G309" s="247"/>
      <c r="H309" s="250">
        <v>7.5019999999999998</v>
      </c>
      <c r="I309" s="251"/>
      <c r="J309" s="247"/>
      <c r="K309" s="247"/>
      <c r="L309" s="252"/>
      <c r="M309" s="253"/>
      <c r="N309" s="254"/>
      <c r="O309" s="254"/>
      <c r="P309" s="254"/>
      <c r="Q309" s="254"/>
      <c r="R309" s="254"/>
      <c r="S309" s="254"/>
      <c r="T309" s="255"/>
      <c r="U309" s="14"/>
      <c r="V309" s="14"/>
      <c r="W309" s="14"/>
      <c r="X309" s="14"/>
      <c r="Y309" s="14"/>
      <c r="Z309" s="14"/>
      <c r="AA309" s="14"/>
      <c r="AB309" s="14"/>
      <c r="AC309" s="14"/>
      <c r="AD309" s="14"/>
      <c r="AE309" s="14"/>
      <c r="AT309" s="256" t="s">
        <v>262</v>
      </c>
      <c r="AU309" s="256" t="s">
        <v>78</v>
      </c>
      <c r="AV309" s="14" t="s">
        <v>78</v>
      </c>
      <c r="AW309" s="14" t="s">
        <v>4</v>
      </c>
      <c r="AX309" s="14" t="s">
        <v>76</v>
      </c>
      <c r="AY309" s="256" t="s">
        <v>252</v>
      </c>
    </row>
    <row r="310" s="2" customFormat="1" ht="24.15" customHeight="1">
      <c r="A310" s="40"/>
      <c r="B310" s="41"/>
      <c r="C310" s="217" t="s">
        <v>473</v>
      </c>
      <c r="D310" s="217" t="s">
        <v>254</v>
      </c>
      <c r="E310" s="218" t="s">
        <v>2502</v>
      </c>
      <c r="F310" s="219" t="s">
        <v>2503</v>
      </c>
      <c r="G310" s="220" t="s">
        <v>187</v>
      </c>
      <c r="H310" s="221">
        <v>4.0499999999999998</v>
      </c>
      <c r="I310" s="222"/>
      <c r="J310" s="223">
        <f>ROUND(I310*H310,2)</f>
        <v>0</v>
      </c>
      <c r="K310" s="219" t="s">
        <v>257</v>
      </c>
      <c r="L310" s="46"/>
      <c r="M310" s="224" t="s">
        <v>19</v>
      </c>
      <c r="N310" s="225" t="s">
        <v>40</v>
      </c>
      <c r="O310" s="86"/>
      <c r="P310" s="226">
        <f>O310*H310</f>
        <v>0</v>
      </c>
      <c r="Q310" s="226">
        <v>0.00029999999999999997</v>
      </c>
      <c r="R310" s="226">
        <f>Q310*H310</f>
        <v>0.0012149999999999999</v>
      </c>
      <c r="S310" s="226">
        <v>0</v>
      </c>
      <c r="T310" s="227">
        <f>S310*H310</f>
        <v>0</v>
      </c>
      <c r="U310" s="40"/>
      <c r="V310" s="40"/>
      <c r="W310" s="40"/>
      <c r="X310" s="40"/>
      <c r="Y310" s="40"/>
      <c r="Z310" s="40"/>
      <c r="AA310" s="40"/>
      <c r="AB310" s="40"/>
      <c r="AC310" s="40"/>
      <c r="AD310" s="40"/>
      <c r="AE310" s="40"/>
      <c r="AR310" s="228" t="s">
        <v>360</v>
      </c>
      <c r="AT310" s="228" t="s">
        <v>254</v>
      </c>
      <c r="AU310" s="228" t="s">
        <v>78</v>
      </c>
      <c r="AY310" s="19" t="s">
        <v>252</v>
      </c>
      <c r="BE310" s="229">
        <f>IF(N310="základní",J310,0)</f>
        <v>0</v>
      </c>
      <c r="BF310" s="229">
        <f>IF(N310="snížená",J310,0)</f>
        <v>0</v>
      </c>
      <c r="BG310" s="229">
        <f>IF(N310="zákl. přenesená",J310,0)</f>
        <v>0</v>
      </c>
      <c r="BH310" s="229">
        <f>IF(N310="sníž. přenesená",J310,0)</f>
        <v>0</v>
      </c>
      <c r="BI310" s="229">
        <f>IF(N310="nulová",J310,0)</f>
        <v>0</v>
      </c>
      <c r="BJ310" s="19" t="s">
        <v>76</v>
      </c>
      <c r="BK310" s="229">
        <f>ROUND(I310*H310,2)</f>
        <v>0</v>
      </c>
      <c r="BL310" s="19" t="s">
        <v>360</v>
      </c>
      <c r="BM310" s="228" t="s">
        <v>2504</v>
      </c>
    </row>
    <row r="311" s="2" customFormat="1">
      <c r="A311" s="40"/>
      <c r="B311" s="41"/>
      <c r="C311" s="42"/>
      <c r="D311" s="230" t="s">
        <v>260</v>
      </c>
      <c r="E311" s="42"/>
      <c r="F311" s="231" t="s">
        <v>2505</v>
      </c>
      <c r="G311" s="42"/>
      <c r="H311" s="42"/>
      <c r="I311" s="232"/>
      <c r="J311" s="42"/>
      <c r="K311" s="42"/>
      <c r="L311" s="46"/>
      <c r="M311" s="233"/>
      <c r="N311" s="234"/>
      <c r="O311" s="86"/>
      <c r="P311" s="86"/>
      <c r="Q311" s="86"/>
      <c r="R311" s="86"/>
      <c r="S311" s="86"/>
      <c r="T311" s="87"/>
      <c r="U311" s="40"/>
      <c r="V311" s="40"/>
      <c r="W311" s="40"/>
      <c r="X311" s="40"/>
      <c r="Y311" s="40"/>
      <c r="Z311" s="40"/>
      <c r="AA311" s="40"/>
      <c r="AB311" s="40"/>
      <c r="AC311" s="40"/>
      <c r="AD311" s="40"/>
      <c r="AE311" s="40"/>
      <c r="AT311" s="19" t="s">
        <v>260</v>
      </c>
      <c r="AU311" s="19" t="s">
        <v>78</v>
      </c>
    </row>
    <row r="312" s="13" customFormat="1">
      <c r="A312" s="13"/>
      <c r="B312" s="235"/>
      <c r="C312" s="236"/>
      <c r="D312" s="237" t="s">
        <v>262</v>
      </c>
      <c r="E312" s="238" t="s">
        <v>19</v>
      </c>
      <c r="F312" s="239" t="s">
        <v>6127</v>
      </c>
      <c r="G312" s="236"/>
      <c r="H312" s="238" t="s">
        <v>19</v>
      </c>
      <c r="I312" s="240"/>
      <c r="J312" s="236"/>
      <c r="K312" s="236"/>
      <c r="L312" s="241"/>
      <c r="M312" s="242"/>
      <c r="N312" s="243"/>
      <c r="O312" s="243"/>
      <c r="P312" s="243"/>
      <c r="Q312" s="243"/>
      <c r="R312" s="243"/>
      <c r="S312" s="243"/>
      <c r="T312" s="244"/>
      <c r="U312" s="13"/>
      <c r="V312" s="13"/>
      <c r="W312" s="13"/>
      <c r="X312" s="13"/>
      <c r="Y312" s="13"/>
      <c r="Z312" s="13"/>
      <c r="AA312" s="13"/>
      <c r="AB312" s="13"/>
      <c r="AC312" s="13"/>
      <c r="AD312" s="13"/>
      <c r="AE312" s="13"/>
      <c r="AT312" s="245" t="s">
        <v>262</v>
      </c>
      <c r="AU312" s="245" t="s">
        <v>78</v>
      </c>
      <c r="AV312" s="13" t="s">
        <v>76</v>
      </c>
      <c r="AW312" s="13" t="s">
        <v>31</v>
      </c>
      <c r="AX312" s="13" t="s">
        <v>69</v>
      </c>
      <c r="AY312" s="245" t="s">
        <v>252</v>
      </c>
    </row>
    <row r="313" s="14" customFormat="1">
      <c r="A313" s="14"/>
      <c r="B313" s="246"/>
      <c r="C313" s="247"/>
      <c r="D313" s="237" t="s">
        <v>262</v>
      </c>
      <c r="E313" s="248" t="s">
        <v>19</v>
      </c>
      <c r="F313" s="249" t="s">
        <v>6110</v>
      </c>
      <c r="G313" s="247"/>
      <c r="H313" s="250">
        <v>4.0499999999999998</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262</v>
      </c>
      <c r="AU313" s="256" t="s">
        <v>78</v>
      </c>
      <c r="AV313" s="14" t="s">
        <v>78</v>
      </c>
      <c r="AW313" s="14" t="s">
        <v>31</v>
      </c>
      <c r="AX313" s="14" t="s">
        <v>69</v>
      </c>
      <c r="AY313" s="256" t="s">
        <v>252</v>
      </c>
    </row>
    <row r="314" s="16" customFormat="1">
      <c r="A314" s="16"/>
      <c r="B314" s="268"/>
      <c r="C314" s="269"/>
      <c r="D314" s="237" t="s">
        <v>262</v>
      </c>
      <c r="E314" s="270" t="s">
        <v>5990</v>
      </c>
      <c r="F314" s="271" t="s">
        <v>333</v>
      </c>
      <c r="G314" s="269"/>
      <c r="H314" s="272">
        <v>4.0499999999999998</v>
      </c>
      <c r="I314" s="273"/>
      <c r="J314" s="269"/>
      <c r="K314" s="269"/>
      <c r="L314" s="274"/>
      <c r="M314" s="275"/>
      <c r="N314" s="276"/>
      <c r="O314" s="276"/>
      <c r="P314" s="276"/>
      <c r="Q314" s="276"/>
      <c r="R314" s="276"/>
      <c r="S314" s="276"/>
      <c r="T314" s="277"/>
      <c r="U314" s="16"/>
      <c r="V314" s="16"/>
      <c r="W314" s="16"/>
      <c r="X314" s="16"/>
      <c r="Y314" s="16"/>
      <c r="Z314" s="16"/>
      <c r="AA314" s="16"/>
      <c r="AB314" s="16"/>
      <c r="AC314" s="16"/>
      <c r="AD314" s="16"/>
      <c r="AE314" s="16"/>
      <c r="AT314" s="278" t="s">
        <v>262</v>
      </c>
      <c r="AU314" s="278" t="s">
        <v>78</v>
      </c>
      <c r="AV314" s="16" t="s">
        <v>85</v>
      </c>
      <c r="AW314" s="16" t="s">
        <v>31</v>
      </c>
      <c r="AX314" s="16" t="s">
        <v>69</v>
      </c>
      <c r="AY314" s="278" t="s">
        <v>252</v>
      </c>
    </row>
    <row r="315" s="15" customFormat="1">
      <c r="A315" s="15"/>
      <c r="B315" s="257"/>
      <c r="C315" s="258"/>
      <c r="D315" s="237" t="s">
        <v>262</v>
      </c>
      <c r="E315" s="259" t="s">
        <v>19</v>
      </c>
      <c r="F315" s="260" t="s">
        <v>265</v>
      </c>
      <c r="G315" s="258"/>
      <c r="H315" s="261">
        <v>4.0499999999999998</v>
      </c>
      <c r="I315" s="262"/>
      <c r="J315" s="258"/>
      <c r="K315" s="258"/>
      <c r="L315" s="263"/>
      <c r="M315" s="264"/>
      <c r="N315" s="265"/>
      <c r="O315" s="265"/>
      <c r="P315" s="265"/>
      <c r="Q315" s="265"/>
      <c r="R315" s="265"/>
      <c r="S315" s="265"/>
      <c r="T315" s="266"/>
      <c r="U315" s="15"/>
      <c r="V315" s="15"/>
      <c r="W315" s="15"/>
      <c r="X315" s="15"/>
      <c r="Y315" s="15"/>
      <c r="Z315" s="15"/>
      <c r="AA315" s="15"/>
      <c r="AB315" s="15"/>
      <c r="AC315" s="15"/>
      <c r="AD315" s="15"/>
      <c r="AE315" s="15"/>
      <c r="AT315" s="267" t="s">
        <v>262</v>
      </c>
      <c r="AU315" s="267" t="s">
        <v>78</v>
      </c>
      <c r="AV315" s="15" t="s">
        <v>258</v>
      </c>
      <c r="AW315" s="15" t="s">
        <v>31</v>
      </c>
      <c r="AX315" s="15" t="s">
        <v>76</v>
      </c>
      <c r="AY315" s="267" t="s">
        <v>252</v>
      </c>
    </row>
    <row r="316" s="2" customFormat="1" ht="33" customHeight="1">
      <c r="A316" s="40"/>
      <c r="B316" s="41"/>
      <c r="C316" s="217" t="s">
        <v>576</v>
      </c>
      <c r="D316" s="217" t="s">
        <v>254</v>
      </c>
      <c r="E316" s="218" t="s">
        <v>6128</v>
      </c>
      <c r="F316" s="219" t="s">
        <v>6129</v>
      </c>
      <c r="G316" s="220" t="s">
        <v>187</v>
      </c>
      <c r="H316" s="221">
        <v>11.1336</v>
      </c>
      <c r="I316" s="222"/>
      <c r="J316" s="223">
        <f>ROUND(I316*H316,2)</f>
        <v>0</v>
      </c>
      <c r="K316" s="219" t="s">
        <v>257</v>
      </c>
      <c r="L316" s="46"/>
      <c r="M316" s="224" t="s">
        <v>19</v>
      </c>
      <c r="N316" s="225" t="s">
        <v>40</v>
      </c>
      <c r="O316" s="86"/>
      <c r="P316" s="226">
        <f>O316*H316</f>
        <v>0</v>
      </c>
      <c r="Q316" s="226">
        <v>0</v>
      </c>
      <c r="R316" s="226">
        <f>Q316*H316</f>
        <v>0</v>
      </c>
      <c r="S316" s="226">
        <v>0</v>
      </c>
      <c r="T316" s="227">
        <f>S316*H316</f>
        <v>0</v>
      </c>
      <c r="U316" s="40"/>
      <c r="V316" s="40"/>
      <c r="W316" s="40"/>
      <c r="X316" s="40"/>
      <c r="Y316" s="40"/>
      <c r="Z316" s="40"/>
      <c r="AA316" s="40"/>
      <c r="AB316" s="40"/>
      <c r="AC316" s="40"/>
      <c r="AD316" s="40"/>
      <c r="AE316" s="40"/>
      <c r="AR316" s="228" t="s">
        <v>360</v>
      </c>
      <c r="AT316" s="228" t="s">
        <v>254</v>
      </c>
      <c r="AU316" s="228" t="s">
        <v>78</v>
      </c>
      <c r="AY316" s="19" t="s">
        <v>252</v>
      </c>
      <c r="BE316" s="229">
        <f>IF(N316="základní",J316,0)</f>
        <v>0</v>
      </c>
      <c r="BF316" s="229">
        <f>IF(N316="snížená",J316,0)</f>
        <v>0</v>
      </c>
      <c r="BG316" s="229">
        <f>IF(N316="zákl. přenesená",J316,0)</f>
        <v>0</v>
      </c>
      <c r="BH316" s="229">
        <f>IF(N316="sníž. přenesená",J316,0)</f>
        <v>0</v>
      </c>
      <c r="BI316" s="229">
        <f>IF(N316="nulová",J316,0)</f>
        <v>0</v>
      </c>
      <c r="BJ316" s="19" t="s">
        <v>76</v>
      </c>
      <c r="BK316" s="229">
        <f>ROUND(I316*H316,2)</f>
        <v>0</v>
      </c>
      <c r="BL316" s="19" t="s">
        <v>360</v>
      </c>
      <c r="BM316" s="228" t="s">
        <v>6130</v>
      </c>
    </row>
    <row r="317" s="2" customFormat="1">
      <c r="A317" s="40"/>
      <c r="B317" s="41"/>
      <c r="C317" s="42"/>
      <c r="D317" s="230" t="s">
        <v>260</v>
      </c>
      <c r="E317" s="42"/>
      <c r="F317" s="231" t="s">
        <v>6131</v>
      </c>
      <c r="G317" s="42"/>
      <c r="H317" s="42"/>
      <c r="I317" s="232"/>
      <c r="J317" s="42"/>
      <c r="K317" s="42"/>
      <c r="L317" s="46"/>
      <c r="M317" s="233"/>
      <c r="N317" s="234"/>
      <c r="O317" s="86"/>
      <c r="P317" s="86"/>
      <c r="Q317" s="86"/>
      <c r="R317" s="86"/>
      <c r="S317" s="86"/>
      <c r="T317" s="87"/>
      <c r="U317" s="40"/>
      <c r="V317" s="40"/>
      <c r="W317" s="40"/>
      <c r="X317" s="40"/>
      <c r="Y317" s="40"/>
      <c r="Z317" s="40"/>
      <c r="AA317" s="40"/>
      <c r="AB317" s="40"/>
      <c r="AC317" s="40"/>
      <c r="AD317" s="40"/>
      <c r="AE317" s="40"/>
      <c r="AT317" s="19" t="s">
        <v>260</v>
      </c>
      <c r="AU317" s="19" t="s">
        <v>78</v>
      </c>
    </row>
    <row r="318" s="13" customFormat="1">
      <c r="A318" s="13"/>
      <c r="B318" s="235"/>
      <c r="C318" s="236"/>
      <c r="D318" s="237" t="s">
        <v>262</v>
      </c>
      <c r="E318" s="238" t="s">
        <v>19</v>
      </c>
      <c r="F318" s="239" t="s">
        <v>6132</v>
      </c>
      <c r="G318" s="236"/>
      <c r="H318" s="238" t="s">
        <v>19</v>
      </c>
      <c r="I318" s="240"/>
      <c r="J318" s="236"/>
      <c r="K318" s="236"/>
      <c r="L318" s="241"/>
      <c r="M318" s="242"/>
      <c r="N318" s="243"/>
      <c r="O318" s="243"/>
      <c r="P318" s="243"/>
      <c r="Q318" s="243"/>
      <c r="R318" s="243"/>
      <c r="S318" s="243"/>
      <c r="T318" s="244"/>
      <c r="U318" s="13"/>
      <c r="V318" s="13"/>
      <c r="W318" s="13"/>
      <c r="X318" s="13"/>
      <c r="Y318" s="13"/>
      <c r="Z318" s="13"/>
      <c r="AA318" s="13"/>
      <c r="AB318" s="13"/>
      <c r="AC318" s="13"/>
      <c r="AD318" s="13"/>
      <c r="AE318" s="13"/>
      <c r="AT318" s="245" t="s">
        <v>262</v>
      </c>
      <c r="AU318" s="245" t="s">
        <v>78</v>
      </c>
      <c r="AV318" s="13" t="s">
        <v>76</v>
      </c>
      <c r="AW318" s="13" t="s">
        <v>31</v>
      </c>
      <c r="AX318" s="13" t="s">
        <v>69</v>
      </c>
      <c r="AY318" s="245" t="s">
        <v>252</v>
      </c>
    </row>
    <row r="319" s="14" customFormat="1">
      <c r="A319" s="14"/>
      <c r="B319" s="246"/>
      <c r="C319" s="247"/>
      <c r="D319" s="237" t="s">
        <v>262</v>
      </c>
      <c r="E319" s="248" t="s">
        <v>19</v>
      </c>
      <c r="F319" s="249" t="s">
        <v>6133</v>
      </c>
      <c r="G319" s="247"/>
      <c r="H319" s="250">
        <v>7.2000000000000002</v>
      </c>
      <c r="I319" s="251"/>
      <c r="J319" s="247"/>
      <c r="K319" s="247"/>
      <c r="L319" s="252"/>
      <c r="M319" s="253"/>
      <c r="N319" s="254"/>
      <c r="O319" s="254"/>
      <c r="P319" s="254"/>
      <c r="Q319" s="254"/>
      <c r="R319" s="254"/>
      <c r="S319" s="254"/>
      <c r="T319" s="255"/>
      <c r="U319" s="14"/>
      <c r="V319" s="14"/>
      <c r="W319" s="14"/>
      <c r="X319" s="14"/>
      <c r="Y319" s="14"/>
      <c r="Z319" s="14"/>
      <c r="AA319" s="14"/>
      <c r="AB319" s="14"/>
      <c r="AC319" s="14"/>
      <c r="AD319" s="14"/>
      <c r="AE319" s="14"/>
      <c r="AT319" s="256" t="s">
        <v>262</v>
      </c>
      <c r="AU319" s="256" t="s">
        <v>78</v>
      </c>
      <c r="AV319" s="14" t="s">
        <v>78</v>
      </c>
      <c r="AW319" s="14" t="s">
        <v>31</v>
      </c>
      <c r="AX319" s="14" t="s">
        <v>69</v>
      </c>
      <c r="AY319" s="256" t="s">
        <v>252</v>
      </c>
    </row>
    <row r="320" s="14" customFormat="1">
      <c r="A320" s="14"/>
      <c r="B320" s="246"/>
      <c r="C320" s="247"/>
      <c r="D320" s="237" t="s">
        <v>262</v>
      </c>
      <c r="E320" s="248" t="s">
        <v>19</v>
      </c>
      <c r="F320" s="249" t="s">
        <v>6134</v>
      </c>
      <c r="G320" s="247"/>
      <c r="H320" s="250">
        <v>3.9336000000000002</v>
      </c>
      <c r="I320" s="251"/>
      <c r="J320" s="247"/>
      <c r="K320" s="247"/>
      <c r="L320" s="252"/>
      <c r="M320" s="253"/>
      <c r="N320" s="254"/>
      <c r="O320" s="254"/>
      <c r="P320" s="254"/>
      <c r="Q320" s="254"/>
      <c r="R320" s="254"/>
      <c r="S320" s="254"/>
      <c r="T320" s="255"/>
      <c r="U320" s="14"/>
      <c r="V320" s="14"/>
      <c r="W320" s="14"/>
      <c r="X320" s="14"/>
      <c r="Y320" s="14"/>
      <c r="Z320" s="14"/>
      <c r="AA320" s="14"/>
      <c r="AB320" s="14"/>
      <c r="AC320" s="14"/>
      <c r="AD320" s="14"/>
      <c r="AE320" s="14"/>
      <c r="AT320" s="256" t="s">
        <v>262</v>
      </c>
      <c r="AU320" s="256" t="s">
        <v>78</v>
      </c>
      <c r="AV320" s="14" t="s">
        <v>78</v>
      </c>
      <c r="AW320" s="14" t="s">
        <v>31</v>
      </c>
      <c r="AX320" s="14" t="s">
        <v>69</v>
      </c>
      <c r="AY320" s="256" t="s">
        <v>252</v>
      </c>
    </row>
    <row r="321" s="15" customFormat="1">
      <c r="A321" s="15"/>
      <c r="B321" s="257"/>
      <c r="C321" s="258"/>
      <c r="D321" s="237" t="s">
        <v>262</v>
      </c>
      <c r="E321" s="259" t="s">
        <v>19</v>
      </c>
      <c r="F321" s="260" t="s">
        <v>265</v>
      </c>
      <c r="G321" s="258"/>
      <c r="H321" s="261">
        <v>11.1336</v>
      </c>
      <c r="I321" s="262"/>
      <c r="J321" s="258"/>
      <c r="K321" s="258"/>
      <c r="L321" s="263"/>
      <c r="M321" s="264"/>
      <c r="N321" s="265"/>
      <c r="O321" s="265"/>
      <c r="P321" s="265"/>
      <c r="Q321" s="265"/>
      <c r="R321" s="265"/>
      <c r="S321" s="265"/>
      <c r="T321" s="266"/>
      <c r="U321" s="15"/>
      <c r="V321" s="15"/>
      <c r="W321" s="15"/>
      <c r="X321" s="15"/>
      <c r="Y321" s="15"/>
      <c r="Z321" s="15"/>
      <c r="AA321" s="15"/>
      <c r="AB321" s="15"/>
      <c r="AC321" s="15"/>
      <c r="AD321" s="15"/>
      <c r="AE321" s="15"/>
      <c r="AT321" s="267" t="s">
        <v>262</v>
      </c>
      <c r="AU321" s="267" t="s">
        <v>78</v>
      </c>
      <c r="AV321" s="15" t="s">
        <v>258</v>
      </c>
      <c r="AW321" s="15" t="s">
        <v>31</v>
      </c>
      <c r="AX321" s="15" t="s">
        <v>76</v>
      </c>
      <c r="AY321" s="267" t="s">
        <v>252</v>
      </c>
    </row>
    <row r="322" s="2" customFormat="1" ht="16.5" customHeight="1">
      <c r="A322" s="40"/>
      <c r="B322" s="41"/>
      <c r="C322" s="217" t="s">
        <v>749</v>
      </c>
      <c r="D322" s="217" t="s">
        <v>254</v>
      </c>
      <c r="E322" s="218" t="s">
        <v>6135</v>
      </c>
      <c r="F322" s="219" t="s">
        <v>6136</v>
      </c>
      <c r="G322" s="220" t="s">
        <v>187</v>
      </c>
      <c r="H322" s="221">
        <v>11.1336</v>
      </c>
      <c r="I322" s="222"/>
      <c r="J322" s="223">
        <f>ROUND(I322*H322,2)</f>
        <v>0</v>
      </c>
      <c r="K322" s="219" t="s">
        <v>257</v>
      </c>
      <c r="L322" s="46"/>
      <c r="M322" s="224" t="s">
        <v>19</v>
      </c>
      <c r="N322" s="225" t="s">
        <v>40</v>
      </c>
      <c r="O322" s="86"/>
      <c r="P322" s="226">
        <f>O322*H322</f>
        <v>0</v>
      </c>
      <c r="Q322" s="226">
        <v>0</v>
      </c>
      <c r="R322" s="226">
        <f>Q322*H322</f>
        <v>0</v>
      </c>
      <c r="S322" s="226">
        <v>0</v>
      </c>
      <c r="T322" s="227">
        <f>S322*H322</f>
        <v>0</v>
      </c>
      <c r="U322" s="40"/>
      <c r="V322" s="40"/>
      <c r="W322" s="40"/>
      <c r="X322" s="40"/>
      <c r="Y322" s="40"/>
      <c r="Z322" s="40"/>
      <c r="AA322" s="40"/>
      <c r="AB322" s="40"/>
      <c r="AC322" s="40"/>
      <c r="AD322" s="40"/>
      <c r="AE322" s="40"/>
      <c r="AR322" s="228" t="s">
        <v>360</v>
      </c>
      <c r="AT322" s="228" t="s">
        <v>254</v>
      </c>
      <c r="AU322" s="228" t="s">
        <v>78</v>
      </c>
      <c r="AY322" s="19" t="s">
        <v>252</v>
      </c>
      <c r="BE322" s="229">
        <f>IF(N322="základní",J322,0)</f>
        <v>0</v>
      </c>
      <c r="BF322" s="229">
        <f>IF(N322="snížená",J322,0)</f>
        <v>0</v>
      </c>
      <c r="BG322" s="229">
        <f>IF(N322="zákl. přenesená",J322,0)</f>
        <v>0</v>
      </c>
      <c r="BH322" s="229">
        <f>IF(N322="sníž. přenesená",J322,0)</f>
        <v>0</v>
      </c>
      <c r="BI322" s="229">
        <f>IF(N322="nulová",J322,0)</f>
        <v>0</v>
      </c>
      <c r="BJ322" s="19" t="s">
        <v>76</v>
      </c>
      <c r="BK322" s="229">
        <f>ROUND(I322*H322,2)</f>
        <v>0</v>
      </c>
      <c r="BL322" s="19" t="s">
        <v>360</v>
      </c>
      <c r="BM322" s="228" t="s">
        <v>6137</v>
      </c>
    </row>
    <row r="323" s="2" customFormat="1">
      <c r="A323" s="40"/>
      <c r="B323" s="41"/>
      <c r="C323" s="42"/>
      <c r="D323" s="230" t="s">
        <v>260</v>
      </c>
      <c r="E323" s="42"/>
      <c r="F323" s="231" t="s">
        <v>6138</v>
      </c>
      <c r="G323" s="42"/>
      <c r="H323" s="42"/>
      <c r="I323" s="232"/>
      <c r="J323" s="42"/>
      <c r="K323" s="42"/>
      <c r="L323" s="46"/>
      <c r="M323" s="233"/>
      <c r="N323" s="234"/>
      <c r="O323" s="86"/>
      <c r="P323" s="86"/>
      <c r="Q323" s="86"/>
      <c r="R323" s="86"/>
      <c r="S323" s="86"/>
      <c r="T323" s="87"/>
      <c r="U323" s="40"/>
      <c r="V323" s="40"/>
      <c r="W323" s="40"/>
      <c r="X323" s="40"/>
      <c r="Y323" s="40"/>
      <c r="Z323" s="40"/>
      <c r="AA323" s="40"/>
      <c r="AB323" s="40"/>
      <c r="AC323" s="40"/>
      <c r="AD323" s="40"/>
      <c r="AE323" s="40"/>
      <c r="AT323" s="19" t="s">
        <v>260</v>
      </c>
      <c r="AU323" s="19" t="s">
        <v>78</v>
      </c>
    </row>
    <row r="324" s="2" customFormat="1" ht="16.5" customHeight="1">
      <c r="A324" s="40"/>
      <c r="B324" s="41"/>
      <c r="C324" s="217" t="s">
        <v>755</v>
      </c>
      <c r="D324" s="217" t="s">
        <v>254</v>
      </c>
      <c r="E324" s="218" t="s">
        <v>6139</v>
      </c>
      <c r="F324" s="219" t="s">
        <v>6140</v>
      </c>
      <c r="G324" s="220" t="s">
        <v>187</v>
      </c>
      <c r="H324" s="221">
        <v>11.1336</v>
      </c>
      <c r="I324" s="222"/>
      <c r="J324" s="223">
        <f>ROUND(I324*H324,2)</f>
        <v>0</v>
      </c>
      <c r="K324" s="219" t="s">
        <v>257</v>
      </c>
      <c r="L324" s="46"/>
      <c r="M324" s="224" t="s">
        <v>19</v>
      </c>
      <c r="N324" s="225" t="s">
        <v>40</v>
      </c>
      <c r="O324" s="86"/>
      <c r="P324" s="226">
        <f>O324*H324</f>
        <v>0</v>
      </c>
      <c r="Q324" s="226">
        <v>0.00029999999999999997</v>
      </c>
      <c r="R324" s="226">
        <f>Q324*H324</f>
        <v>0.0033400799999999996</v>
      </c>
      <c r="S324" s="226">
        <v>0</v>
      </c>
      <c r="T324" s="227">
        <f>S324*H324</f>
        <v>0</v>
      </c>
      <c r="U324" s="40"/>
      <c r="V324" s="40"/>
      <c r="W324" s="40"/>
      <c r="X324" s="40"/>
      <c r="Y324" s="40"/>
      <c r="Z324" s="40"/>
      <c r="AA324" s="40"/>
      <c r="AB324" s="40"/>
      <c r="AC324" s="40"/>
      <c r="AD324" s="40"/>
      <c r="AE324" s="40"/>
      <c r="AR324" s="228" t="s">
        <v>360</v>
      </c>
      <c r="AT324" s="228" t="s">
        <v>254</v>
      </c>
      <c r="AU324" s="228" t="s">
        <v>78</v>
      </c>
      <c r="AY324" s="19" t="s">
        <v>252</v>
      </c>
      <c r="BE324" s="229">
        <f>IF(N324="základní",J324,0)</f>
        <v>0</v>
      </c>
      <c r="BF324" s="229">
        <f>IF(N324="snížená",J324,0)</f>
        <v>0</v>
      </c>
      <c r="BG324" s="229">
        <f>IF(N324="zákl. přenesená",J324,0)</f>
        <v>0</v>
      </c>
      <c r="BH324" s="229">
        <f>IF(N324="sníž. přenesená",J324,0)</f>
        <v>0</v>
      </c>
      <c r="BI324" s="229">
        <f>IF(N324="nulová",J324,0)</f>
        <v>0</v>
      </c>
      <c r="BJ324" s="19" t="s">
        <v>76</v>
      </c>
      <c r="BK324" s="229">
        <f>ROUND(I324*H324,2)</f>
        <v>0</v>
      </c>
      <c r="BL324" s="19" t="s">
        <v>360</v>
      </c>
      <c r="BM324" s="228" t="s">
        <v>6141</v>
      </c>
    </row>
    <row r="325" s="2" customFormat="1">
      <c r="A325" s="40"/>
      <c r="B325" s="41"/>
      <c r="C325" s="42"/>
      <c r="D325" s="230" t="s">
        <v>260</v>
      </c>
      <c r="E325" s="42"/>
      <c r="F325" s="231" t="s">
        <v>6142</v>
      </c>
      <c r="G325" s="42"/>
      <c r="H325" s="42"/>
      <c r="I325" s="232"/>
      <c r="J325" s="42"/>
      <c r="K325" s="42"/>
      <c r="L325" s="46"/>
      <c r="M325" s="233"/>
      <c r="N325" s="234"/>
      <c r="O325" s="86"/>
      <c r="P325" s="86"/>
      <c r="Q325" s="86"/>
      <c r="R325" s="86"/>
      <c r="S325" s="86"/>
      <c r="T325" s="87"/>
      <c r="U325" s="40"/>
      <c r="V325" s="40"/>
      <c r="W325" s="40"/>
      <c r="X325" s="40"/>
      <c r="Y325" s="40"/>
      <c r="Z325" s="40"/>
      <c r="AA325" s="40"/>
      <c r="AB325" s="40"/>
      <c r="AC325" s="40"/>
      <c r="AD325" s="40"/>
      <c r="AE325" s="40"/>
      <c r="AT325" s="19" t="s">
        <v>260</v>
      </c>
      <c r="AU325" s="19" t="s">
        <v>78</v>
      </c>
    </row>
    <row r="326" s="2" customFormat="1" ht="24.15" customHeight="1">
      <c r="A326" s="40"/>
      <c r="B326" s="41"/>
      <c r="C326" s="217" t="s">
        <v>763</v>
      </c>
      <c r="D326" s="217" t="s">
        <v>254</v>
      </c>
      <c r="E326" s="218" t="s">
        <v>6143</v>
      </c>
      <c r="F326" s="219" t="s">
        <v>6144</v>
      </c>
      <c r="G326" s="220" t="s">
        <v>183</v>
      </c>
      <c r="H326" s="221">
        <v>24</v>
      </c>
      <c r="I326" s="222"/>
      <c r="J326" s="223">
        <f>ROUND(I326*H326,2)</f>
        <v>0</v>
      </c>
      <c r="K326" s="219" t="s">
        <v>257</v>
      </c>
      <c r="L326" s="46"/>
      <c r="M326" s="224" t="s">
        <v>19</v>
      </c>
      <c r="N326" s="225" t="s">
        <v>40</v>
      </c>
      <c r="O326" s="86"/>
      <c r="P326" s="226">
        <f>O326*H326</f>
        <v>0</v>
      </c>
      <c r="Q326" s="226">
        <v>0.00012</v>
      </c>
      <c r="R326" s="226">
        <f>Q326*H326</f>
        <v>0.0028800000000000002</v>
      </c>
      <c r="S326" s="226">
        <v>0</v>
      </c>
      <c r="T326" s="227">
        <f>S326*H326</f>
        <v>0</v>
      </c>
      <c r="U326" s="40"/>
      <c r="V326" s="40"/>
      <c r="W326" s="40"/>
      <c r="X326" s="40"/>
      <c r="Y326" s="40"/>
      <c r="Z326" s="40"/>
      <c r="AA326" s="40"/>
      <c r="AB326" s="40"/>
      <c r="AC326" s="40"/>
      <c r="AD326" s="40"/>
      <c r="AE326" s="40"/>
      <c r="AR326" s="228" t="s">
        <v>360</v>
      </c>
      <c r="AT326" s="228" t="s">
        <v>254</v>
      </c>
      <c r="AU326" s="228" t="s">
        <v>78</v>
      </c>
      <c r="AY326" s="19" t="s">
        <v>252</v>
      </c>
      <c r="BE326" s="229">
        <f>IF(N326="základní",J326,0)</f>
        <v>0</v>
      </c>
      <c r="BF326" s="229">
        <f>IF(N326="snížená",J326,0)</f>
        <v>0</v>
      </c>
      <c r="BG326" s="229">
        <f>IF(N326="zákl. přenesená",J326,0)</f>
        <v>0</v>
      </c>
      <c r="BH326" s="229">
        <f>IF(N326="sníž. přenesená",J326,0)</f>
        <v>0</v>
      </c>
      <c r="BI326" s="229">
        <f>IF(N326="nulová",J326,0)</f>
        <v>0</v>
      </c>
      <c r="BJ326" s="19" t="s">
        <v>76</v>
      </c>
      <c r="BK326" s="229">
        <f>ROUND(I326*H326,2)</f>
        <v>0</v>
      </c>
      <c r="BL326" s="19" t="s">
        <v>360</v>
      </c>
      <c r="BM326" s="228" t="s">
        <v>6145</v>
      </c>
    </row>
    <row r="327" s="2" customFormat="1">
      <c r="A327" s="40"/>
      <c r="B327" s="41"/>
      <c r="C327" s="42"/>
      <c r="D327" s="230" t="s">
        <v>260</v>
      </c>
      <c r="E327" s="42"/>
      <c r="F327" s="231" t="s">
        <v>6146</v>
      </c>
      <c r="G327" s="42"/>
      <c r="H327" s="42"/>
      <c r="I327" s="232"/>
      <c r="J327" s="42"/>
      <c r="K327" s="42"/>
      <c r="L327" s="46"/>
      <c r="M327" s="233"/>
      <c r="N327" s="234"/>
      <c r="O327" s="86"/>
      <c r="P327" s="86"/>
      <c r="Q327" s="86"/>
      <c r="R327" s="86"/>
      <c r="S327" s="86"/>
      <c r="T327" s="87"/>
      <c r="U327" s="40"/>
      <c r="V327" s="40"/>
      <c r="W327" s="40"/>
      <c r="X327" s="40"/>
      <c r="Y327" s="40"/>
      <c r="Z327" s="40"/>
      <c r="AA327" s="40"/>
      <c r="AB327" s="40"/>
      <c r="AC327" s="40"/>
      <c r="AD327" s="40"/>
      <c r="AE327" s="40"/>
      <c r="AT327" s="19" t="s">
        <v>260</v>
      </c>
      <c r="AU327" s="19" t="s">
        <v>78</v>
      </c>
    </row>
    <row r="328" s="13" customFormat="1">
      <c r="A328" s="13"/>
      <c r="B328" s="235"/>
      <c r="C328" s="236"/>
      <c r="D328" s="237" t="s">
        <v>262</v>
      </c>
      <c r="E328" s="238" t="s">
        <v>19</v>
      </c>
      <c r="F328" s="239" t="s">
        <v>6127</v>
      </c>
      <c r="G328" s="236"/>
      <c r="H328" s="238" t="s">
        <v>19</v>
      </c>
      <c r="I328" s="240"/>
      <c r="J328" s="236"/>
      <c r="K328" s="236"/>
      <c r="L328" s="241"/>
      <c r="M328" s="242"/>
      <c r="N328" s="243"/>
      <c r="O328" s="243"/>
      <c r="P328" s="243"/>
      <c r="Q328" s="243"/>
      <c r="R328" s="243"/>
      <c r="S328" s="243"/>
      <c r="T328" s="244"/>
      <c r="U328" s="13"/>
      <c r="V328" s="13"/>
      <c r="W328" s="13"/>
      <c r="X328" s="13"/>
      <c r="Y328" s="13"/>
      <c r="Z328" s="13"/>
      <c r="AA328" s="13"/>
      <c r="AB328" s="13"/>
      <c r="AC328" s="13"/>
      <c r="AD328" s="13"/>
      <c r="AE328" s="13"/>
      <c r="AT328" s="245" t="s">
        <v>262</v>
      </c>
      <c r="AU328" s="245" t="s">
        <v>78</v>
      </c>
      <c r="AV328" s="13" t="s">
        <v>76</v>
      </c>
      <c r="AW328" s="13" t="s">
        <v>31</v>
      </c>
      <c r="AX328" s="13" t="s">
        <v>69</v>
      </c>
      <c r="AY328" s="245" t="s">
        <v>252</v>
      </c>
    </row>
    <row r="329" s="13" customFormat="1">
      <c r="A329" s="13"/>
      <c r="B329" s="235"/>
      <c r="C329" s="236"/>
      <c r="D329" s="237" t="s">
        <v>262</v>
      </c>
      <c r="E329" s="238" t="s">
        <v>19</v>
      </c>
      <c r="F329" s="239" t="s">
        <v>6147</v>
      </c>
      <c r="G329" s="236"/>
      <c r="H329" s="238" t="s">
        <v>19</v>
      </c>
      <c r="I329" s="240"/>
      <c r="J329" s="236"/>
      <c r="K329" s="236"/>
      <c r="L329" s="241"/>
      <c r="M329" s="242"/>
      <c r="N329" s="243"/>
      <c r="O329" s="243"/>
      <c r="P329" s="243"/>
      <c r="Q329" s="243"/>
      <c r="R329" s="243"/>
      <c r="S329" s="243"/>
      <c r="T329" s="244"/>
      <c r="U329" s="13"/>
      <c r="V329" s="13"/>
      <c r="W329" s="13"/>
      <c r="X329" s="13"/>
      <c r="Y329" s="13"/>
      <c r="Z329" s="13"/>
      <c r="AA329" s="13"/>
      <c r="AB329" s="13"/>
      <c r="AC329" s="13"/>
      <c r="AD329" s="13"/>
      <c r="AE329" s="13"/>
      <c r="AT329" s="245" t="s">
        <v>262</v>
      </c>
      <c r="AU329" s="245" t="s">
        <v>78</v>
      </c>
      <c r="AV329" s="13" t="s">
        <v>76</v>
      </c>
      <c r="AW329" s="13" t="s">
        <v>31</v>
      </c>
      <c r="AX329" s="13" t="s">
        <v>69</v>
      </c>
      <c r="AY329" s="245" t="s">
        <v>252</v>
      </c>
    </row>
    <row r="330" s="14" customFormat="1">
      <c r="A330" s="14"/>
      <c r="B330" s="246"/>
      <c r="C330" s="247"/>
      <c r="D330" s="237" t="s">
        <v>262</v>
      </c>
      <c r="E330" s="248" t="s">
        <v>19</v>
      </c>
      <c r="F330" s="249" t="s">
        <v>6148</v>
      </c>
      <c r="G330" s="247"/>
      <c r="H330" s="250">
        <v>24</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262</v>
      </c>
      <c r="AU330" s="256" t="s">
        <v>78</v>
      </c>
      <c r="AV330" s="14" t="s">
        <v>78</v>
      </c>
      <c r="AW330" s="14" t="s">
        <v>31</v>
      </c>
      <c r="AX330" s="14" t="s">
        <v>69</v>
      </c>
      <c r="AY330" s="256" t="s">
        <v>252</v>
      </c>
    </row>
    <row r="331" s="15" customFormat="1">
      <c r="A331" s="15"/>
      <c r="B331" s="257"/>
      <c r="C331" s="258"/>
      <c r="D331" s="237" t="s">
        <v>262</v>
      </c>
      <c r="E331" s="259" t="s">
        <v>19</v>
      </c>
      <c r="F331" s="260" t="s">
        <v>265</v>
      </c>
      <c r="G331" s="258"/>
      <c r="H331" s="261">
        <v>24</v>
      </c>
      <c r="I331" s="262"/>
      <c r="J331" s="258"/>
      <c r="K331" s="258"/>
      <c r="L331" s="263"/>
      <c r="M331" s="264"/>
      <c r="N331" s="265"/>
      <c r="O331" s="265"/>
      <c r="P331" s="265"/>
      <c r="Q331" s="265"/>
      <c r="R331" s="265"/>
      <c r="S331" s="265"/>
      <c r="T331" s="266"/>
      <c r="U331" s="15"/>
      <c r="V331" s="15"/>
      <c r="W331" s="15"/>
      <c r="X331" s="15"/>
      <c r="Y331" s="15"/>
      <c r="Z331" s="15"/>
      <c r="AA331" s="15"/>
      <c r="AB331" s="15"/>
      <c r="AC331" s="15"/>
      <c r="AD331" s="15"/>
      <c r="AE331" s="15"/>
      <c r="AT331" s="267" t="s">
        <v>262</v>
      </c>
      <c r="AU331" s="267" t="s">
        <v>78</v>
      </c>
      <c r="AV331" s="15" t="s">
        <v>258</v>
      </c>
      <c r="AW331" s="15" t="s">
        <v>31</v>
      </c>
      <c r="AX331" s="15" t="s">
        <v>76</v>
      </c>
      <c r="AY331" s="267" t="s">
        <v>252</v>
      </c>
    </row>
    <row r="332" s="2" customFormat="1" ht="24.15" customHeight="1">
      <c r="A332" s="40"/>
      <c r="B332" s="41"/>
      <c r="C332" s="217" t="s">
        <v>769</v>
      </c>
      <c r="D332" s="217" t="s">
        <v>254</v>
      </c>
      <c r="E332" s="218" t="s">
        <v>6149</v>
      </c>
      <c r="F332" s="219" t="s">
        <v>6150</v>
      </c>
      <c r="G332" s="220" t="s">
        <v>183</v>
      </c>
      <c r="H332" s="221">
        <v>26.399999999999999</v>
      </c>
      <c r="I332" s="222"/>
      <c r="J332" s="223">
        <f>ROUND(I332*H332,2)</f>
        <v>0</v>
      </c>
      <c r="K332" s="219" t="s">
        <v>257</v>
      </c>
      <c r="L332" s="46"/>
      <c r="M332" s="224" t="s">
        <v>19</v>
      </c>
      <c r="N332" s="225" t="s">
        <v>40</v>
      </c>
      <c r="O332" s="86"/>
      <c r="P332" s="226">
        <f>O332*H332</f>
        <v>0</v>
      </c>
      <c r="Q332" s="226">
        <v>8.0000000000000007E-05</v>
      </c>
      <c r="R332" s="226">
        <f>Q332*H332</f>
        <v>0.0021120000000000002</v>
      </c>
      <c r="S332" s="226">
        <v>0</v>
      </c>
      <c r="T332" s="227">
        <f>S332*H332</f>
        <v>0</v>
      </c>
      <c r="U332" s="40"/>
      <c r="V332" s="40"/>
      <c r="W332" s="40"/>
      <c r="X332" s="40"/>
      <c r="Y332" s="40"/>
      <c r="Z332" s="40"/>
      <c r="AA332" s="40"/>
      <c r="AB332" s="40"/>
      <c r="AC332" s="40"/>
      <c r="AD332" s="40"/>
      <c r="AE332" s="40"/>
      <c r="AR332" s="228" t="s">
        <v>360</v>
      </c>
      <c r="AT332" s="228" t="s">
        <v>254</v>
      </c>
      <c r="AU332" s="228" t="s">
        <v>78</v>
      </c>
      <c r="AY332" s="19" t="s">
        <v>252</v>
      </c>
      <c r="BE332" s="229">
        <f>IF(N332="základní",J332,0)</f>
        <v>0</v>
      </c>
      <c r="BF332" s="229">
        <f>IF(N332="snížená",J332,0)</f>
        <v>0</v>
      </c>
      <c r="BG332" s="229">
        <f>IF(N332="zákl. přenesená",J332,0)</f>
        <v>0</v>
      </c>
      <c r="BH332" s="229">
        <f>IF(N332="sníž. přenesená",J332,0)</f>
        <v>0</v>
      </c>
      <c r="BI332" s="229">
        <f>IF(N332="nulová",J332,0)</f>
        <v>0</v>
      </c>
      <c r="BJ332" s="19" t="s">
        <v>76</v>
      </c>
      <c r="BK332" s="229">
        <f>ROUND(I332*H332,2)</f>
        <v>0</v>
      </c>
      <c r="BL332" s="19" t="s">
        <v>360</v>
      </c>
      <c r="BM332" s="228" t="s">
        <v>6151</v>
      </c>
    </row>
    <row r="333" s="2" customFormat="1">
      <c r="A333" s="40"/>
      <c r="B333" s="41"/>
      <c r="C333" s="42"/>
      <c r="D333" s="230" t="s">
        <v>260</v>
      </c>
      <c r="E333" s="42"/>
      <c r="F333" s="231" t="s">
        <v>6152</v>
      </c>
      <c r="G333" s="42"/>
      <c r="H333" s="42"/>
      <c r="I333" s="232"/>
      <c r="J333" s="42"/>
      <c r="K333" s="42"/>
      <c r="L333" s="46"/>
      <c r="M333" s="233"/>
      <c r="N333" s="234"/>
      <c r="O333" s="86"/>
      <c r="P333" s="86"/>
      <c r="Q333" s="86"/>
      <c r="R333" s="86"/>
      <c r="S333" s="86"/>
      <c r="T333" s="87"/>
      <c r="U333" s="40"/>
      <c r="V333" s="40"/>
      <c r="W333" s="40"/>
      <c r="X333" s="40"/>
      <c r="Y333" s="40"/>
      <c r="Z333" s="40"/>
      <c r="AA333" s="40"/>
      <c r="AB333" s="40"/>
      <c r="AC333" s="40"/>
      <c r="AD333" s="40"/>
      <c r="AE333" s="40"/>
      <c r="AT333" s="19" t="s">
        <v>260</v>
      </c>
      <c r="AU333" s="19" t="s">
        <v>78</v>
      </c>
    </row>
    <row r="334" s="13" customFormat="1">
      <c r="A334" s="13"/>
      <c r="B334" s="235"/>
      <c r="C334" s="236"/>
      <c r="D334" s="237" t="s">
        <v>262</v>
      </c>
      <c r="E334" s="238" t="s">
        <v>19</v>
      </c>
      <c r="F334" s="239" t="s">
        <v>6127</v>
      </c>
      <c r="G334" s="236"/>
      <c r="H334" s="238" t="s">
        <v>19</v>
      </c>
      <c r="I334" s="240"/>
      <c r="J334" s="236"/>
      <c r="K334" s="236"/>
      <c r="L334" s="241"/>
      <c r="M334" s="242"/>
      <c r="N334" s="243"/>
      <c r="O334" s="243"/>
      <c r="P334" s="243"/>
      <c r="Q334" s="243"/>
      <c r="R334" s="243"/>
      <c r="S334" s="243"/>
      <c r="T334" s="244"/>
      <c r="U334" s="13"/>
      <c r="V334" s="13"/>
      <c r="W334" s="13"/>
      <c r="X334" s="13"/>
      <c r="Y334" s="13"/>
      <c r="Z334" s="13"/>
      <c r="AA334" s="13"/>
      <c r="AB334" s="13"/>
      <c r="AC334" s="13"/>
      <c r="AD334" s="13"/>
      <c r="AE334" s="13"/>
      <c r="AT334" s="245" t="s">
        <v>262</v>
      </c>
      <c r="AU334" s="245" t="s">
        <v>78</v>
      </c>
      <c r="AV334" s="13" t="s">
        <v>76</v>
      </c>
      <c r="AW334" s="13" t="s">
        <v>31</v>
      </c>
      <c r="AX334" s="13" t="s">
        <v>69</v>
      </c>
      <c r="AY334" s="245" t="s">
        <v>252</v>
      </c>
    </row>
    <row r="335" s="13" customFormat="1">
      <c r="A335" s="13"/>
      <c r="B335" s="235"/>
      <c r="C335" s="236"/>
      <c r="D335" s="237" t="s">
        <v>262</v>
      </c>
      <c r="E335" s="238" t="s">
        <v>19</v>
      </c>
      <c r="F335" s="239" t="s">
        <v>6147</v>
      </c>
      <c r="G335" s="236"/>
      <c r="H335" s="238" t="s">
        <v>19</v>
      </c>
      <c r="I335" s="240"/>
      <c r="J335" s="236"/>
      <c r="K335" s="236"/>
      <c r="L335" s="241"/>
      <c r="M335" s="242"/>
      <c r="N335" s="243"/>
      <c r="O335" s="243"/>
      <c r="P335" s="243"/>
      <c r="Q335" s="243"/>
      <c r="R335" s="243"/>
      <c r="S335" s="243"/>
      <c r="T335" s="244"/>
      <c r="U335" s="13"/>
      <c r="V335" s="13"/>
      <c r="W335" s="13"/>
      <c r="X335" s="13"/>
      <c r="Y335" s="13"/>
      <c r="Z335" s="13"/>
      <c r="AA335" s="13"/>
      <c r="AB335" s="13"/>
      <c r="AC335" s="13"/>
      <c r="AD335" s="13"/>
      <c r="AE335" s="13"/>
      <c r="AT335" s="245" t="s">
        <v>262</v>
      </c>
      <c r="AU335" s="245" t="s">
        <v>78</v>
      </c>
      <c r="AV335" s="13" t="s">
        <v>76</v>
      </c>
      <c r="AW335" s="13" t="s">
        <v>31</v>
      </c>
      <c r="AX335" s="13" t="s">
        <v>69</v>
      </c>
      <c r="AY335" s="245" t="s">
        <v>252</v>
      </c>
    </row>
    <row r="336" s="14" customFormat="1">
      <c r="A336" s="14"/>
      <c r="B336" s="246"/>
      <c r="C336" s="247"/>
      <c r="D336" s="237" t="s">
        <v>262</v>
      </c>
      <c r="E336" s="248" t="s">
        <v>19</v>
      </c>
      <c r="F336" s="249" t="s">
        <v>6153</v>
      </c>
      <c r="G336" s="247"/>
      <c r="H336" s="250">
        <v>26.399999999999999</v>
      </c>
      <c r="I336" s="251"/>
      <c r="J336" s="247"/>
      <c r="K336" s="247"/>
      <c r="L336" s="252"/>
      <c r="M336" s="253"/>
      <c r="N336" s="254"/>
      <c r="O336" s="254"/>
      <c r="P336" s="254"/>
      <c r="Q336" s="254"/>
      <c r="R336" s="254"/>
      <c r="S336" s="254"/>
      <c r="T336" s="255"/>
      <c r="U336" s="14"/>
      <c r="V336" s="14"/>
      <c r="W336" s="14"/>
      <c r="X336" s="14"/>
      <c r="Y336" s="14"/>
      <c r="Z336" s="14"/>
      <c r="AA336" s="14"/>
      <c r="AB336" s="14"/>
      <c r="AC336" s="14"/>
      <c r="AD336" s="14"/>
      <c r="AE336" s="14"/>
      <c r="AT336" s="256" t="s">
        <v>262</v>
      </c>
      <c r="AU336" s="256" t="s">
        <v>78</v>
      </c>
      <c r="AV336" s="14" t="s">
        <v>78</v>
      </c>
      <c r="AW336" s="14" t="s">
        <v>31</v>
      </c>
      <c r="AX336" s="14" t="s">
        <v>76</v>
      </c>
      <c r="AY336" s="256" t="s">
        <v>252</v>
      </c>
    </row>
    <row r="337" s="2" customFormat="1" ht="24.15" customHeight="1">
      <c r="A337" s="40"/>
      <c r="B337" s="41"/>
      <c r="C337" s="217" t="s">
        <v>775</v>
      </c>
      <c r="D337" s="217" t="s">
        <v>254</v>
      </c>
      <c r="E337" s="218" t="s">
        <v>6154</v>
      </c>
      <c r="F337" s="219" t="s">
        <v>6155</v>
      </c>
      <c r="G337" s="220" t="s">
        <v>183</v>
      </c>
      <c r="H337" s="221">
        <v>26.399999999999999</v>
      </c>
      <c r="I337" s="222"/>
      <c r="J337" s="223">
        <f>ROUND(I337*H337,2)</f>
        <v>0</v>
      </c>
      <c r="K337" s="219" t="s">
        <v>257</v>
      </c>
      <c r="L337" s="46"/>
      <c r="M337" s="224" t="s">
        <v>19</v>
      </c>
      <c r="N337" s="225" t="s">
        <v>40</v>
      </c>
      <c r="O337" s="86"/>
      <c r="P337" s="226">
        <f>O337*H337</f>
        <v>0</v>
      </c>
      <c r="Q337" s="226">
        <v>0</v>
      </c>
      <c r="R337" s="226">
        <f>Q337*H337</f>
        <v>0</v>
      </c>
      <c r="S337" s="226">
        <v>0</v>
      </c>
      <c r="T337" s="227">
        <f>S337*H337</f>
        <v>0</v>
      </c>
      <c r="U337" s="40"/>
      <c r="V337" s="40"/>
      <c r="W337" s="40"/>
      <c r="X337" s="40"/>
      <c r="Y337" s="40"/>
      <c r="Z337" s="40"/>
      <c r="AA337" s="40"/>
      <c r="AB337" s="40"/>
      <c r="AC337" s="40"/>
      <c r="AD337" s="40"/>
      <c r="AE337" s="40"/>
      <c r="AR337" s="228" t="s">
        <v>360</v>
      </c>
      <c r="AT337" s="228" t="s">
        <v>254</v>
      </c>
      <c r="AU337" s="228" t="s">
        <v>78</v>
      </c>
      <c r="AY337" s="19" t="s">
        <v>252</v>
      </c>
      <c r="BE337" s="229">
        <f>IF(N337="základní",J337,0)</f>
        <v>0</v>
      </c>
      <c r="BF337" s="229">
        <f>IF(N337="snížená",J337,0)</f>
        <v>0</v>
      </c>
      <c r="BG337" s="229">
        <f>IF(N337="zákl. přenesená",J337,0)</f>
        <v>0</v>
      </c>
      <c r="BH337" s="229">
        <f>IF(N337="sníž. přenesená",J337,0)</f>
        <v>0</v>
      </c>
      <c r="BI337" s="229">
        <f>IF(N337="nulová",J337,0)</f>
        <v>0</v>
      </c>
      <c r="BJ337" s="19" t="s">
        <v>76</v>
      </c>
      <c r="BK337" s="229">
        <f>ROUND(I337*H337,2)</f>
        <v>0</v>
      </c>
      <c r="BL337" s="19" t="s">
        <v>360</v>
      </c>
      <c r="BM337" s="228" t="s">
        <v>6156</v>
      </c>
    </row>
    <row r="338" s="2" customFormat="1">
      <c r="A338" s="40"/>
      <c r="B338" s="41"/>
      <c r="C338" s="42"/>
      <c r="D338" s="230" t="s">
        <v>260</v>
      </c>
      <c r="E338" s="42"/>
      <c r="F338" s="231" t="s">
        <v>6157</v>
      </c>
      <c r="G338" s="42"/>
      <c r="H338" s="42"/>
      <c r="I338" s="232"/>
      <c r="J338" s="42"/>
      <c r="K338" s="42"/>
      <c r="L338" s="46"/>
      <c r="M338" s="233"/>
      <c r="N338" s="234"/>
      <c r="O338" s="86"/>
      <c r="P338" s="86"/>
      <c r="Q338" s="86"/>
      <c r="R338" s="86"/>
      <c r="S338" s="86"/>
      <c r="T338" s="87"/>
      <c r="U338" s="40"/>
      <c r="V338" s="40"/>
      <c r="W338" s="40"/>
      <c r="X338" s="40"/>
      <c r="Y338" s="40"/>
      <c r="Z338" s="40"/>
      <c r="AA338" s="40"/>
      <c r="AB338" s="40"/>
      <c r="AC338" s="40"/>
      <c r="AD338" s="40"/>
      <c r="AE338" s="40"/>
      <c r="AT338" s="19" t="s">
        <v>260</v>
      </c>
      <c r="AU338" s="19" t="s">
        <v>78</v>
      </c>
    </row>
    <row r="339" s="13" customFormat="1">
      <c r="A339" s="13"/>
      <c r="B339" s="235"/>
      <c r="C339" s="236"/>
      <c r="D339" s="237" t="s">
        <v>262</v>
      </c>
      <c r="E339" s="238" t="s">
        <v>19</v>
      </c>
      <c r="F339" s="239" t="s">
        <v>6158</v>
      </c>
      <c r="G339" s="236"/>
      <c r="H339" s="238" t="s">
        <v>19</v>
      </c>
      <c r="I339" s="240"/>
      <c r="J339" s="236"/>
      <c r="K339" s="236"/>
      <c r="L339" s="241"/>
      <c r="M339" s="242"/>
      <c r="N339" s="243"/>
      <c r="O339" s="243"/>
      <c r="P339" s="243"/>
      <c r="Q339" s="243"/>
      <c r="R339" s="243"/>
      <c r="S339" s="243"/>
      <c r="T339" s="244"/>
      <c r="U339" s="13"/>
      <c r="V339" s="13"/>
      <c r="W339" s="13"/>
      <c r="X339" s="13"/>
      <c r="Y339" s="13"/>
      <c r="Z339" s="13"/>
      <c r="AA339" s="13"/>
      <c r="AB339" s="13"/>
      <c r="AC339" s="13"/>
      <c r="AD339" s="13"/>
      <c r="AE339" s="13"/>
      <c r="AT339" s="245" t="s">
        <v>262</v>
      </c>
      <c r="AU339" s="245" t="s">
        <v>78</v>
      </c>
      <c r="AV339" s="13" t="s">
        <v>76</v>
      </c>
      <c r="AW339" s="13" t="s">
        <v>31</v>
      </c>
      <c r="AX339" s="13" t="s">
        <v>69</v>
      </c>
      <c r="AY339" s="245" t="s">
        <v>252</v>
      </c>
    </row>
    <row r="340" s="13" customFormat="1">
      <c r="A340" s="13"/>
      <c r="B340" s="235"/>
      <c r="C340" s="236"/>
      <c r="D340" s="237" t="s">
        <v>262</v>
      </c>
      <c r="E340" s="238" t="s">
        <v>19</v>
      </c>
      <c r="F340" s="239" t="s">
        <v>6159</v>
      </c>
      <c r="G340" s="236"/>
      <c r="H340" s="238" t="s">
        <v>19</v>
      </c>
      <c r="I340" s="240"/>
      <c r="J340" s="236"/>
      <c r="K340" s="236"/>
      <c r="L340" s="241"/>
      <c r="M340" s="242"/>
      <c r="N340" s="243"/>
      <c r="O340" s="243"/>
      <c r="P340" s="243"/>
      <c r="Q340" s="243"/>
      <c r="R340" s="243"/>
      <c r="S340" s="243"/>
      <c r="T340" s="244"/>
      <c r="U340" s="13"/>
      <c r="V340" s="13"/>
      <c r="W340" s="13"/>
      <c r="X340" s="13"/>
      <c r="Y340" s="13"/>
      <c r="Z340" s="13"/>
      <c r="AA340" s="13"/>
      <c r="AB340" s="13"/>
      <c r="AC340" s="13"/>
      <c r="AD340" s="13"/>
      <c r="AE340" s="13"/>
      <c r="AT340" s="245" t="s">
        <v>262</v>
      </c>
      <c r="AU340" s="245" t="s">
        <v>78</v>
      </c>
      <c r="AV340" s="13" t="s">
        <v>76</v>
      </c>
      <c r="AW340" s="13" t="s">
        <v>31</v>
      </c>
      <c r="AX340" s="13" t="s">
        <v>69</v>
      </c>
      <c r="AY340" s="245" t="s">
        <v>252</v>
      </c>
    </row>
    <row r="341" s="14" customFormat="1">
      <c r="A341" s="14"/>
      <c r="B341" s="246"/>
      <c r="C341" s="247"/>
      <c r="D341" s="237" t="s">
        <v>262</v>
      </c>
      <c r="E341" s="248" t="s">
        <v>19</v>
      </c>
      <c r="F341" s="249" t="s">
        <v>6122</v>
      </c>
      <c r="G341" s="247"/>
      <c r="H341" s="250">
        <v>26.399999999999999</v>
      </c>
      <c r="I341" s="251"/>
      <c r="J341" s="247"/>
      <c r="K341" s="247"/>
      <c r="L341" s="252"/>
      <c r="M341" s="253"/>
      <c r="N341" s="254"/>
      <c r="O341" s="254"/>
      <c r="P341" s="254"/>
      <c r="Q341" s="254"/>
      <c r="R341" s="254"/>
      <c r="S341" s="254"/>
      <c r="T341" s="255"/>
      <c r="U341" s="14"/>
      <c r="V341" s="14"/>
      <c r="W341" s="14"/>
      <c r="X341" s="14"/>
      <c r="Y341" s="14"/>
      <c r="Z341" s="14"/>
      <c r="AA341" s="14"/>
      <c r="AB341" s="14"/>
      <c r="AC341" s="14"/>
      <c r="AD341" s="14"/>
      <c r="AE341" s="14"/>
      <c r="AT341" s="256" t="s">
        <v>262</v>
      </c>
      <c r="AU341" s="256" t="s">
        <v>78</v>
      </c>
      <c r="AV341" s="14" t="s">
        <v>78</v>
      </c>
      <c r="AW341" s="14" t="s">
        <v>31</v>
      </c>
      <c r="AX341" s="14" t="s">
        <v>76</v>
      </c>
      <c r="AY341" s="256" t="s">
        <v>252</v>
      </c>
    </row>
    <row r="342" s="2" customFormat="1" ht="24.15" customHeight="1">
      <c r="A342" s="40"/>
      <c r="B342" s="41"/>
      <c r="C342" s="279" t="s">
        <v>781</v>
      </c>
      <c r="D342" s="279" t="s">
        <v>468</v>
      </c>
      <c r="E342" s="280" t="s">
        <v>6160</v>
      </c>
      <c r="F342" s="281" t="s">
        <v>6161</v>
      </c>
      <c r="G342" s="282" t="s">
        <v>183</v>
      </c>
      <c r="H342" s="283">
        <v>26.928000000000001</v>
      </c>
      <c r="I342" s="284"/>
      <c r="J342" s="285">
        <f>ROUND(I342*H342,2)</f>
        <v>0</v>
      </c>
      <c r="K342" s="281" t="s">
        <v>257</v>
      </c>
      <c r="L342" s="286"/>
      <c r="M342" s="287" t="s">
        <v>19</v>
      </c>
      <c r="N342" s="288" t="s">
        <v>40</v>
      </c>
      <c r="O342" s="86"/>
      <c r="P342" s="226">
        <f>O342*H342</f>
        <v>0</v>
      </c>
      <c r="Q342" s="226">
        <v>0.00025000000000000001</v>
      </c>
      <c r="R342" s="226">
        <f>Q342*H342</f>
        <v>0.0067320000000000001</v>
      </c>
      <c r="S342" s="226">
        <v>0</v>
      </c>
      <c r="T342" s="227">
        <f>S342*H342</f>
        <v>0</v>
      </c>
      <c r="U342" s="40"/>
      <c r="V342" s="40"/>
      <c r="W342" s="40"/>
      <c r="X342" s="40"/>
      <c r="Y342" s="40"/>
      <c r="Z342" s="40"/>
      <c r="AA342" s="40"/>
      <c r="AB342" s="40"/>
      <c r="AC342" s="40"/>
      <c r="AD342" s="40"/>
      <c r="AE342" s="40"/>
      <c r="AR342" s="228" t="s">
        <v>509</v>
      </c>
      <c r="AT342" s="228" t="s">
        <v>468</v>
      </c>
      <c r="AU342" s="228" t="s">
        <v>78</v>
      </c>
      <c r="AY342" s="19" t="s">
        <v>252</v>
      </c>
      <c r="BE342" s="229">
        <f>IF(N342="základní",J342,0)</f>
        <v>0</v>
      </c>
      <c r="BF342" s="229">
        <f>IF(N342="snížená",J342,0)</f>
        <v>0</v>
      </c>
      <c r="BG342" s="229">
        <f>IF(N342="zákl. přenesená",J342,0)</f>
        <v>0</v>
      </c>
      <c r="BH342" s="229">
        <f>IF(N342="sníž. přenesená",J342,0)</f>
        <v>0</v>
      </c>
      <c r="BI342" s="229">
        <f>IF(N342="nulová",J342,0)</f>
        <v>0</v>
      </c>
      <c r="BJ342" s="19" t="s">
        <v>76</v>
      </c>
      <c r="BK342" s="229">
        <f>ROUND(I342*H342,2)</f>
        <v>0</v>
      </c>
      <c r="BL342" s="19" t="s">
        <v>360</v>
      </c>
      <c r="BM342" s="228" t="s">
        <v>6162</v>
      </c>
    </row>
    <row r="343" s="14" customFormat="1">
      <c r="A343" s="14"/>
      <c r="B343" s="246"/>
      <c r="C343" s="247"/>
      <c r="D343" s="237" t="s">
        <v>262</v>
      </c>
      <c r="E343" s="247"/>
      <c r="F343" s="249" t="s">
        <v>6163</v>
      </c>
      <c r="G343" s="247"/>
      <c r="H343" s="250">
        <v>26.928000000000001</v>
      </c>
      <c r="I343" s="251"/>
      <c r="J343" s="247"/>
      <c r="K343" s="247"/>
      <c r="L343" s="252"/>
      <c r="M343" s="253"/>
      <c r="N343" s="254"/>
      <c r="O343" s="254"/>
      <c r="P343" s="254"/>
      <c r="Q343" s="254"/>
      <c r="R343" s="254"/>
      <c r="S343" s="254"/>
      <c r="T343" s="255"/>
      <c r="U343" s="14"/>
      <c r="V343" s="14"/>
      <c r="W343" s="14"/>
      <c r="X343" s="14"/>
      <c r="Y343" s="14"/>
      <c r="Z343" s="14"/>
      <c r="AA343" s="14"/>
      <c r="AB343" s="14"/>
      <c r="AC343" s="14"/>
      <c r="AD343" s="14"/>
      <c r="AE343" s="14"/>
      <c r="AT343" s="256" t="s">
        <v>262</v>
      </c>
      <c r="AU343" s="256" t="s">
        <v>78</v>
      </c>
      <c r="AV343" s="14" t="s">
        <v>78</v>
      </c>
      <c r="AW343" s="14" t="s">
        <v>4</v>
      </c>
      <c r="AX343" s="14" t="s">
        <v>76</v>
      </c>
      <c r="AY343" s="256" t="s">
        <v>252</v>
      </c>
    </row>
    <row r="344" s="2" customFormat="1" ht="44.25" customHeight="1">
      <c r="A344" s="40"/>
      <c r="B344" s="41"/>
      <c r="C344" s="279" t="s">
        <v>787</v>
      </c>
      <c r="D344" s="279" t="s">
        <v>468</v>
      </c>
      <c r="E344" s="280" t="s">
        <v>2515</v>
      </c>
      <c r="F344" s="281" t="s">
        <v>2516</v>
      </c>
      <c r="G344" s="282" t="s">
        <v>187</v>
      </c>
      <c r="H344" s="283">
        <v>16.702000000000002</v>
      </c>
      <c r="I344" s="284"/>
      <c r="J344" s="285">
        <f>ROUND(I344*H344,2)</f>
        <v>0</v>
      </c>
      <c r="K344" s="281" t="s">
        <v>257</v>
      </c>
      <c r="L344" s="286"/>
      <c r="M344" s="287" t="s">
        <v>19</v>
      </c>
      <c r="N344" s="288" t="s">
        <v>40</v>
      </c>
      <c r="O344" s="86"/>
      <c r="P344" s="226">
        <f>O344*H344</f>
        <v>0</v>
      </c>
      <c r="Q344" s="226">
        <v>0.0023999999999999998</v>
      </c>
      <c r="R344" s="226">
        <f>Q344*H344</f>
        <v>0.040084800000000004</v>
      </c>
      <c r="S344" s="226">
        <v>0</v>
      </c>
      <c r="T344" s="227">
        <f>S344*H344</f>
        <v>0</v>
      </c>
      <c r="U344" s="40"/>
      <c r="V344" s="40"/>
      <c r="W344" s="40"/>
      <c r="X344" s="40"/>
      <c r="Y344" s="40"/>
      <c r="Z344" s="40"/>
      <c r="AA344" s="40"/>
      <c r="AB344" s="40"/>
      <c r="AC344" s="40"/>
      <c r="AD344" s="40"/>
      <c r="AE344" s="40"/>
      <c r="AR344" s="228" t="s">
        <v>509</v>
      </c>
      <c r="AT344" s="228" t="s">
        <v>468</v>
      </c>
      <c r="AU344" s="228" t="s">
        <v>78</v>
      </c>
      <c r="AY344" s="19" t="s">
        <v>252</v>
      </c>
      <c r="BE344" s="229">
        <f>IF(N344="základní",J344,0)</f>
        <v>0</v>
      </c>
      <c r="BF344" s="229">
        <f>IF(N344="snížená",J344,0)</f>
        <v>0</v>
      </c>
      <c r="BG344" s="229">
        <f>IF(N344="zákl. přenesená",J344,0)</f>
        <v>0</v>
      </c>
      <c r="BH344" s="229">
        <f>IF(N344="sníž. přenesená",J344,0)</f>
        <v>0</v>
      </c>
      <c r="BI344" s="229">
        <f>IF(N344="nulová",J344,0)</f>
        <v>0</v>
      </c>
      <c r="BJ344" s="19" t="s">
        <v>76</v>
      </c>
      <c r="BK344" s="229">
        <f>ROUND(I344*H344,2)</f>
        <v>0</v>
      </c>
      <c r="BL344" s="19" t="s">
        <v>360</v>
      </c>
      <c r="BM344" s="228" t="s">
        <v>2517</v>
      </c>
    </row>
    <row r="345" s="14" customFormat="1">
      <c r="A345" s="14"/>
      <c r="B345" s="246"/>
      <c r="C345" s="247"/>
      <c r="D345" s="237" t="s">
        <v>262</v>
      </c>
      <c r="E345" s="248" t="s">
        <v>19</v>
      </c>
      <c r="F345" s="249" t="s">
        <v>6164</v>
      </c>
      <c r="G345" s="247"/>
      <c r="H345" s="250">
        <v>4.0499999999999998</v>
      </c>
      <c r="I345" s="251"/>
      <c r="J345" s="247"/>
      <c r="K345" s="247"/>
      <c r="L345" s="252"/>
      <c r="M345" s="253"/>
      <c r="N345" s="254"/>
      <c r="O345" s="254"/>
      <c r="P345" s="254"/>
      <c r="Q345" s="254"/>
      <c r="R345" s="254"/>
      <c r="S345" s="254"/>
      <c r="T345" s="255"/>
      <c r="U345" s="14"/>
      <c r="V345" s="14"/>
      <c r="W345" s="14"/>
      <c r="X345" s="14"/>
      <c r="Y345" s="14"/>
      <c r="Z345" s="14"/>
      <c r="AA345" s="14"/>
      <c r="AB345" s="14"/>
      <c r="AC345" s="14"/>
      <c r="AD345" s="14"/>
      <c r="AE345" s="14"/>
      <c r="AT345" s="256" t="s">
        <v>262</v>
      </c>
      <c r="AU345" s="256" t="s">
        <v>78</v>
      </c>
      <c r="AV345" s="14" t="s">
        <v>78</v>
      </c>
      <c r="AW345" s="14" t="s">
        <v>31</v>
      </c>
      <c r="AX345" s="14" t="s">
        <v>69</v>
      </c>
      <c r="AY345" s="256" t="s">
        <v>252</v>
      </c>
    </row>
    <row r="346" s="14" customFormat="1">
      <c r="A346" s="14"/>
      <c r="B346" s="246"/>
      <c r="C346" s="247"/>
      <c r="D346" s="237" t="s">
        <v>262</v>
      </c>
      <c r="E346" s="248" t="s">
        <v>19</v>
      </c>
      <c r="F346" s="249" t="s">
        <v>6133</v>
      </c>
      <c r="G346" s="247"/>
      <c r="H346" s="250">
        <v>7.2000000000000002</v>
      </c>
      <c r="I346" s="251"/>
      <c r="J346" s="247"/>
      <c r="K346" s="247"/>
      <c r="L346" s="252"/>
      <c r="M346" s="253"/>
      <c r="N346" s="254"/>
      <c r="O346" s="254"/>
      <c r="P346" s="254"/>
      <c r="Q346" s="254"/>
      <c r="R346" s="254"/>
      <c r="S346" s="254"/>
      <c r="T346" s="255"/>
      <c r="U346" s="14"/>
      <c r="V346" s="14"/>
      <c r="W346" s="14"/>
      <c r="X346" s="14"/>
      <c r="Y346" s="14"/>
      <c r="Z346" s="14"/>
      <c r="AA346" s="14"/>
      <c r="AB346" s="14"/>
      <c r="AC346" s="14"/>
      <c r="AD346" s="14"/>
      <c r="AE346" s="14"/>
      <c r="AT346" s="256" t="s">
        <v>262</v>
      </c>
      <c r="AU346" s="256" t="s">
        <v>78</v>
      </c>
      <c r="AV346" s="14" t="s">
        <v>78</v>
      </c>
      <c r="AW346" s="14" t="s">
        <v>31</v>
      </c>
      <c r="AX346" s="14" t="s">
        <v>69</v>
      </c>
      <c r="AY346" s="256" t="s">
        <v>252</v>
      </c>
    </row>
    <row r="347" s="14" customFormat="1">
      <c r="A347" s="14"/>
      <c r="B347" s="246"/>
      <c r="C347" s="247"/>
      <c r="D347" s="237" t="s">
        <v>262</v>
      </c>
      <c r="E347" s="248" t="s">
        <v>19</v>
      </c>
      <c r="F347" s="249" t="s">
        <v>6134</v>
      </c>
      <c r="G347" s="247"/>
      <c r="H347" s="250">
        <v>3.9336000000000002</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262</v>
      </c>
      <c r="AU347" s="256" t="s">
        <v>78</v>
      </c>
      <c r="AV347" s="14" t="s">
        <v>78</v>
      </c>
      <c r="AW347" s="14" t="s">
        <v>31</v>
      </c>
      <c r="AX347" s="14" t="s">
        <v>69</v>
      </c>
      <c r="AY347" s="256" t="s">
        <v>252</v>
      </c>
    </row>
    <row r="348" s="15" customFormat="1">
      <c r="A348" s="15"/>
      <c r="B348" s="257"/>
      <c r="C348" s="258"/>
      <c r="D348" s="237" t="s">
        <v>262</v>
      </c>
      <c r="E348" s="259" t="s">
        <v>19</v>
      </c>
      <c r="F348" s="260" t="s">
        <v>265</v>
      </c>
      <c r="G348" s="258"/>
      <c r="H348" s="261">
        <v>15.1836</v>
      </c>
      <c r="I348" s="262"/>
      <c r="J348" s="258"/>
      <c r="K348" s="258"/>
      <c r="L348" s="263"/>
      <c r="M348" s="264"/>
      <c r="N348" s="265"/>
      <c r="O348" s="265"/>
      <c r="P348" s="265"/>
      <c r="Q348" s="265"/>
      <c r="R348" s="265"/>
      <c r="S348" s="265"/>
      <c r="T348" s="266"/>
      <c r="U348" s="15"/>
      <c r="V348" s="15"/>
      <c r="W348" s="15"/>
      <c r="X348" s="15"/>
      <c r="Y348" s="15"/>
      <c r="Z348" s="15"/>
      <c r="AA348" s="15"/>
      <c r="AB348" s="15"/>
      <c r="AC348" s="15"/>
      <c r="AD348" s="15"/>
      <c r="AE348" s="15"/>
      <c r="AT348" s="267" t="s">
        <v>262</v>
      </c>
      <c r="AU348" s="267" t="s">
        <v>78</v>
      </c>
      <c r="AV348" s="15" t="s">
        <v>258</v>
      </c>
      <c r="AW348" s="15" t="s">
        <v>31</v>
      </c>
      <c r="AX348" s="15" t="s">
        <v>76</v>
      </c>
      <c r="AY348" s="267" t="s">
        <v>252</v>
      </c>
    </row>
    <row r="349" s="14" customFormat="1">
      <c r="A349" s="14"/>
      <c r="B349" s="246"/>
      <c r="C349" s="247"/>
      <c r="D349" s="237" t="s">
        <v>262</v>
      </c>
      <c r="E349" s="247"/>
      <c r="F349" s="249" t="s">
        <v>6165</v>
      </c>
      <c r="G349" s="247"/>
      <c r="H349" s="250">
        <v>16.702000000000002</v>
      </c>
      <c r="I349" s="251"/>
      <c r="J349" s="247"/>
      <c r="K349" s="247"/>
      <c r="L349" s="252"/>
      <c r="M349" s="253"/>
      <c r="N349" s="254"/>
      <c r="O349" s="254"/>
      <c r="P349" s="254"/>
      <c r="Q349" s="254"/>
      <c r="R349" s="254"/>
      <c r="S349" s="254"/>
      <c r="T349" s="255"/>
      <c r="U349" s="14"/>
      <c r="V349" s="14"/>
      <c r="W349" s="14"/>
      <c r="X349" s="14"/>
      <c r="Y349" s="14"/>
      <c r="Z349" s="14"/>
      <c r="AA349" s="14"/>
      <c r="AB349" s="14"/>
      <c r="AC349" s="14"/>
      <c r="AD349" s="14"/>
      <c r="AE349" s="14"/>
      <c r="AT349" s="256" t="s">
        <v>262</v>
      </c>
      <c r="AU349" s="256" t="s">
        <v>78</v>
      </c>
      <c r="AV349" s="14" t="s">
        <v>78</v>
      </c>
      <c r="AW349" s="14" t="s">
        <v>4</v>
      </c>
      <c r="AX349" s="14" t="s">
        <v>76</v>
      </c>
      <c r="AY349" s="256" t="s">
        <v>252</v>
      </c>
    </row>
    <row r="350" s="2" customFormat="1" ht="16.5" customHeight="1">
      <c r="A350" s="40"/>
      <c r="B350" s="41"/>
      <c r="C350" s="217" t="s">
        <v>793</v>
      </c>
      <c r="D350" s="217" t="s">
        <v>254</v>
      </c>
      <c r="E350" s="218" t="s">
        <v>2536</v>
      </c>
      <c r="F350" s="219" t="s">
        <v>2537</v>
      </c>
      <c r="G350" s="220" t="s">
        <v>183</v>
      </c>
      <c r="H350" s="221">
        <v>2.9500000000000002</v>
      </c>
      <c r="I350" s="222"/>
      <c r="J350" s="223">
        <f>ROUND(I350*H350,2)</f>
        <v>0</v>
      </c>
      <c r="K350" s="219" t="s">
        <v>257</v>
      </c>
      <c r="L350" s="46"/>
      <c r="M350" s="224" t="s">
        <v>19</v>
      </c>
      <c r="N350" s="225" t="s">
        <v>40</v>
      </c>
      <c r="O350" s="86"/>
      <c r="P350" s="226">
        <f>O350*H350</f>
        <v>0</v>
      </c>
      <c r="Q350" s="226">
        <v>0</v>
      </c>
      <c r="R350" s="226">
        <f>Q350*H350</f>
        <v>0</v>
      </c>
      <c r="S350" s="226">
        <v>0</v>
      </c>
      <c r="T350" s="227">
        <f>S350*H350</f>
        <v>0</v>
      </c>
      <c r="U350" s="40"/>
      <c r="V350" s="40"/>
      <c r="W350" s="40"/>
      <c r="X350" s="40"/>
      <c r="Y350" s="40"/>
      <c r="Z350" s="40"/>
      <c r="AA350" s="40"/>
      <c r="AB350" s="40"/>
      <c r="AC350" s="40"/>
      <c r="AD350" s="40"/>
      <c r="AE350" s="40"/>
      <c r="AR350" s="228" t="s">
        <v>360</v>
      </c>
      <c r="AT350" s="228" t="s">
        <v>254</v>
      </c>
      <c r="AU350" s="228" t="s">
        <v>78</v>
      </c>
      <c r="AY350" s="19" t="s">
        <v>252</v>
      </c>
      <c r="BE350" s="229">
        <f>IF(N350="základní",J350,0)</f>
        <v>0</v>
      </c>
      <c r="BF350" s="229">
        <f>IF(N350="snížená",J350,0)</f>
        <v>0</v>
      </c>
      <c r="BG350" s="229">
        <f>IF(N350="zákl. přenesená",J350,0)</f>
        <v>0</v>
      </c>
      <c r="BH350" s="229">
        <f>IF(N350="sníž. přenesená",J350,0)</f>
        <v>0</v>
      </c>
      <c r="BI350" s="229">
        <f>IF(N350="nulová",J350,0)</f>
        <v>0</v>
      </c>
      <c r="BJ350" s="19" t="s">
        <v>76</v>
      </c>
      <c r="BK350" s="229">
        <f>ROUND(I350*H350,2)</f>
        <v>0</v>
      </c>
      <c r="BL350" s="19" t="s">
        <v>360</v>
      </c>
      <c r="BM350" s="228" t="s">
        <v>2538</v>
      </c>
    </row>
    <row r="351" s="2" customFormat="1">
      <c r="A351" s="40"/>
      <c r="B351" s="41"/>
      <c r="C351" s="42"/>
      <c r="D351" s="230" t="s">
        <v>260</v>
      </c>
      <c r="E351" s="42"/>
      <c r="F351" s="231" t="s">
        <v>2539</v>
      </c>
      <c r="G351" s="42"/>
      <c r="H351" s="42"/>
      <c r="I351" s="232"/>
      <c r="J351" s="42"/>
      <c r="K351" s="42"/>
      <c r="L351" s="46"/>
      <c r="M351" s="233"/>
      <c r="N351" s="234"/>
      <c r="O351" s="86"/>
      <c r="P351" s="86"/>
      <c r="Q351" s="86"/>
      <c r="R351" s="86"/>
      <c r="S351" s="86"/>
      <c r="T351" s="87"/>
      <c r="U351" s="40"/>
      <c r="V351" s="40"/>
      <c r="W351" s="40"/>
      <c r="X351" s="40"/>
      <c r="Y351" s="40"/>
      <c r="Z351" s="40"/>
      <c r="AA351" s="40"/>
      <c r="AB351" s="40"/>
      <c r="AC351" s="40"/>
      <c r="AD351" s="40"/>
      <c r="AE351" s="40"/>
      <c r="AT351" s="19" t="s">
        <v>260</v>
      </c>
      <c r="AU351" s="19" t="s">
        <v>78</v>
      </c>
    </row>
    <row r="352" s="13" customFormat="1">
      <c r="A352" s="13"/>
      <c r="B352" s="235"/>
      <c r="C352" s="236"/>
      <c r="D352" s="237" t="s">
        <v>262</v>
      </c>
      <c r="E352" s="238" t="s">
        <v>19</v>
      </c>
      <c r="F352" s="239" t="s">
        <v>263</v>
      </c>
      <c r="G352" s="236"/>
      <c r="H352" s="238" t="s">
        <v>19</v>
      </c>
      <c r="I352" s="240"/>
      <c r="J352" s="236"/>
      <c r="K352" s="236"/>
      <c r="L352" s="241"/>
      <c r="M352" s="242"/>
      <c r="N352" s="243"/>
      <c r="O352" s="243"/>
      <c r="P352" s="243"/>
      <c r="Q352" s="243"/>
      <c r="R352" s="243"/>
      <c r="S352" s="243"/>
      <c r="T352" s="244"/>
      <c r="U352" s="13"/>
      <c r="V352" s="13"/>
      <c r="W352" s="13"/>
      <c r="X352" s="13"/>
      <c r="Y352" s="13"/>
      <c r="Z352" s="13"/>
      <c r="AA352" s="13"/>
      <c r="AB352" s="13"/>
      <c r="AC352" s="13"/>
      <c r="AD352" s="13"/>
      <c r="AE352" s="13"/>
      <c r="AT352" s="245" t="s">
        <v>262</v>
      </c>
      <c r="AU352" s="245" t="s">
        <v>78</v>
      </c>
      <c r="AV352" s="13" t="s">
        <v>76</v>
      </c>
      <c r="AW352" s="13" t="s">
        <v>31</v>
      </c>
      <c r="AX352" s="13" t="s">
        <v>69</v>
      </c>
      <c r="AY352" s="245" t="s">
        <v>252</v>
      </c>
    </row>
    <row r="353" s="14" customFormat="1">
      <c r="A353" s="14"/>
      <c r="B353" s="246"/>
      <c r="C353" s="247"/>
      <c r="D353" s="237" t="s">
        <v>262</v>
      </c>
      <c r="E353" s="248" t="s">
        <v>19</v>
      </c>
      <c r="F353" s="249" t="s">
        <v>6166</v>
      </c>
      <c r="G353" s="247"/>
      <c r="H353" s="250">
        <v>2.9500000000000002</v>
      </c>
      <c r="I353" s="251"/>
      <c r="J353" s="247"/>
      <c r="K353" s="247"/>
      <c r="L353" s="252"/>
      <c r="M353" s="253"/>
      <c r="N353" s="254"/>
      <c r="O353" s="254"/>
      <c r="P353" s="254"/>
      <c r="Q353" s="254"/>
      <c r="R353" s="254"/>
      <c r="S353" s="254"/>
      <c r="T353" s="255"/>
      <c r="U353" s="14"/>
      <c r="V353" s="14"/>
      <c r="W353" s="14"/>
      <c r="X353" s="14"/>
      <c r="Y353" s="14"/>
      <c r="Z353" s="14"/>
      <c r="AA353" s="14"/>
      <c r="AB353" s="14"/>
      <c r="AC353" s="14"/>
      <c r="AD353" s="14"/>
      <c r="AE353" s="14"/>
      <c r="AT353" s="256" t="s">
        <v>262</v>
      </c>
      <c r="AU353" s="256" t="s">
        <v>78</v>
      </c>
      <c r="AV353" s="14" t="s">
        <v>78</v>
      </c>
      <c r="AW353" s="14" t="s">
        <v>31</v>
      </c>
      <c r="AX353" s="14" t="s">
        <v>76</v>
      </c>
      <c r="AY353" s="256" t="s">
        <v>252</v>
      </c>
    </row>
    <row r="354" s="2" customFormat="1" ht="16.5" customHeight="1">
      <c r="A354" s="40"/>
      <c r="B354" s="41"/>
      <c r="C354" s="279" t="s">
        <v>797</v>
      </c>
      <c r="D354" s="279" t="s">
        <v>468</v>
      </c>
      <c r="E354" s="280" t="s">
        <v>2542</v>
      </c>
      <c r="F354" s="281" t="s">
        <v>2543</v>
      </c>
      <c r="G354" s="282" t="s">
        <v>183</v>
      </c>
      <c r="H354" s="283">
        <v>3.0089999999999999</v>
      </c>
      <c r="I354" s="284"/>
      <c r="J354" s="285">
        <f>ROUND(I354*H354,2)</f>
        <v>0</v>
      </c>
      <c r="K354" s="281" t="s">
        <v>257</v>
      </c>
      <c r="L354" s="286"/>
      <c r="M354" s="287" t="s">
        <v>19</v>
      </c>
      <c r="N354" s="288" t="s">
        <v>40</v>
      </c>
      <c r="O354" s="86"/>
      <c r="P354" s="226">
        <f>O354*H354</f>
        <v>0</v>
      </c>
      <c r="Q354" s="226">
        <v>0.00016000000000000001</v>
      </c>
      <c r="R354" s="226">
        <f>Q354*H354</f>
        <v>0.00048144000000000003</v>
      </c>
      <c r="S354" s="226">
        <v>0</v>
      </c>
      <c r="T354" s="227">
        <f>S354*H354</f>
        <v>0</v>
      </c>
      <c r="U354" s="40"/>
      <c r="V354" s="40"/>
      <c r="W354" s="40"/>
      <c r="X354" s="40"/>
      <c r="Y354" s="40"/>
      <c r="Z354" s="40"/>
      <c r="AA354" s="40"/>
      <c r="AB354" s="40"/>
      <c r="AC354" s="40"/>
      <c r="AD354" s="40"/>
      <c r="AE354" s="40"/>
      <c r="AR354" s="228" t="s">
        <v>509</v>
      </c>
      <c r="AT354" s="228" t="s">
        <v>468</v>
      </c>
      <c r="AU354" s="228" t="s">
        <v>78</v>
      </c>
      <c r="AY354" s="19" t="s">
        <v>252</v>
      </c>
      <c r="BE354" s="229">
        <f>IF(N354="základní",J354,0)</f>
        <v>0</v>
      </c>
      <c r="BF354" s="229">
        <f>IF(N354="snížená",J354,0)</f>
        <v>0</v>
      </c>
      <c r="BG354" s="229">
        <f>IF(N354="zákl. přenesená",J354,0)</f>
        <v>0</v>
      </c>
      <c r="BH354" s="229">
        <f>IF(N354="sníž. přenesená",J354,0)</f>
        <v>0</v>
      </c>
      <c r="BI354" s="229">
        <f>IF(N354="nulová",J354,0)</f>
        <v>0</v>
      </c>
      <c r="BJ354" s="19" t="s">
        <v>76</v>
      </c>
      <c r="BK354" s="229">
        <f>ROUND(I354*H354,2)</f>
        <v>0</v>
      </c>
      <c r="BL354" s="19" t="s">
        <v>360</v>
      </c>
      <c r="BM354" s="228" t="s">
        <v>2544</v>
      </c>
    </row>
    <row r="355" s="14" customFormat="1">
      <c r="A355" s="14"/>
      <c r="B355" s="246"/>
      <c r="C355" s="247"/>
      <c r="D355" s="237" t="s">
        <v>262</v>
      </c>
      <c r="E355" s="247"/>
      <c r="F355" s="249" t="s">
        <v>6167</v>
      </c>
      <c r="G355" s="247"/>
      <c r="H355" s="250">
        <v>3.0089999999999999</v>
      </c>
      <c r="I355" s="251"/>
      <c r="J355" s="247"/>
      <c r="K355" s="247"/>
      <c r="L355" s="252"/>
      <c r="M355" s="253"/>
      <c r="N355" s="254"/>
      <c r="O355" s="254"/>
      <c r="P355" s="254"/>
      <c r="Q355" s="254"/>
      <c r="R355" s="254"/>
      <c r="S355" s="254"/>
      <c r="T355" s="255"/>
      <c r="U355" s="14"/>
      <c r="V355" s="14"/>
      <c r="W355" s="14"/>
      <c r="X355" s="14"/>
      <c r="Y355" s="14"/>
      <c r="Z355" s="14"/>
      <c r="AA355" s="14"/>
      <c r="AB355" s="14"/>
      <c r="AC355" s="14"/>
      <c r="AD355" s="14"/>
      <c r="AE355" s="14"/>
      <c r="AT355" s="256" t="s">
        <v>262</v>
      </c>
      <c r="AU355" s="256" t="s">
        <v>78</v>
      </c>
      <c r="AV355" s="14" t="s">
        <v>78</v>
      </c>
      <c r="AW355" s="14" t="s">
        <v>4</v>
      </c>
      <c r="AX355" s="14" t="s">
        <v>76</v>
      </c>
      <c r="AY355" s="256" t="s">
        <v>252</v>
      </c>
    </row>
    <row r="356" s="2" customFormat="1" ht="49.05" customHeight="1">
      <c r="A356" s="40"/>
      <c r="B356" s="41"/>
      <c r="C356" s="217" t="s">
        <v>801</v>
      </c>
      <c r="D356" s="217" t="s">
        <v>254</v>
      </c>
      <c r="E356" s="218" t="s">
        <v>6168</v>
      </c>
      <c r="F356" s="219" t="s">
        <v>6169</v>
      </c>
      <c r="G356" s="220" t="s">
        <v>183</v>
      </c>
      <c r="H356" s="221">
        <v>6.5</v>
      </c>
      <c r="I356" s="222"/>
      <c r="J356" s="223">
        <f>ROUND(I356*H356,2)</f>
        <v>0</v>
      </c>
      <c r="K356" s="219" t="s">
        <v>19</v>
      </c>
      <c r="L356" s="46"/>
      <c r="M356" s="224" t="s">
        <v>19</v>
      </c>
      <c r="N356" s="225" t="s">
        <v>40</v>
      </c>
      <c r="O356" s="86"/>
      <c r="P356" s="226">
        <f>O356*H356</f>
        <v>0</v>
      </c>
      <c r="Q356" s="226">
        <v>0</v>
      </c>
      <c r="R356" s="226">
        <f>Q356*H356</f>
        <v>0</v>
      </c>
      <c r="S356" s="226">
        <v>0</v>
      </c>
      <c r="T356" s="227">
        <f>S356*H356</f>
        <v>0</v>
      </c>
      <c r="U356" s="40"/>
      <c r="V356" s="40"/>
      <c r="W356" s="40"/>
      <c r="X356" s="40"/>
      <c r="Y356" s="40"/>
      <c r="Z356" s="40"/>
      <c r="AA356" s="40"/>
      <c r="AB356" s="40"/>
      <c r="AC356" s="40"/>
      <c r="AD356" s="40"/>
      <c r="AE356" s="40"/>
      <c r="AR356" s="228" t="s">
        <v>360</v>
      </c>
      <c r="AT356" s="228" t="s">
        <v>254</v>
      </c>
      <c r="AU356" s="228" t="s">
        <v>78</v>
      </c>
      <c r="AY356" s="19" t="s">
        <v>252</v>
      </c>
      <c r="BE356" s="229">
        <f>IF(N356="základní",J356,0)</f>
        <v>0</v>
      </c>
      <c r="BF356" s="229">
        <f>IF(N356="snížená",J356,0)</f>
        <v>0</v>
      </c>
      <c r="BG356" s="229">
        <f>IF(N356="zákl. přenesená",J356,0)</f>
        <v>0</v>
      </c>
      <c r="BH356" s="229">
        <f>IF(N356="sníž. přenesená",J356,0)</f>
        <v>0</v>
      </c>
      <c r="BI356" s="229">
        <f>IF(N356="nulová",J356,0)</f>
        <v>0</v>
      </c>
      <c r="BJ356" s="19" t="s">
        <v>76</v>
      </c>
      <c r="BK356" s="229">
        <f>ROUND(I356*H356,2)</f>
        <v>0</v>
      </c>
      <c r="BL356" s="19" t="s">
        <v>360</v>
      </c>
      <c r="BM356" s="228" t="s">
        <v>6170</v>
      </c>
    </row>
    <row r="357" s="13" customFormat="1">
      <c r="A357" s="13"/>
      <c r="B357" s="235"/>
      <c r="C357" s="236"/>
      <c r="D357" s="237" t="s">
        <v>262</v>
      </c>
      <c r="E357" s="238" t="s">
        <v>19</v>
      </c>
      <c r="F357" s="239" t="s">
        <v>6171</v>
      </c>
      <c r="G357" s="236"/>
      <c r="H357" s="238" t="s">
        <v>19</v>
      </c>
      <c r="I357" s="240"/>
      <c r="J357" s="236"/>
      <c r="K357" s="236"/>
      <c r="L357" s="241"/>
      <c r="M357" s="242"/>
      <c r="N357" s="243"/>
      <c r="O357" s="243"/>
      <c r="P357" s="243"/>
      <c r="Q357" s="243"/>
      <c r="R357" s="243"/>
      <c r="S357" s="243"/>
      <c r="T357" s="244"/>
      <c r="U357" s="13"/>
      <c r="V357" s="13"/>
      <c r="W357" s="13"/>
      <c r="X357" s="13"/>
      <c r="Y357" s="13"/>
      <c r="Z357" s="13"/>
      <c r="AA357" s="13"/>
      <c r="AB357" s="13"/>
      <c r="AC357" s="13"/>
      <c r="AD357" s="13"/>
      <c r="AE357" s="13"/>
      <c r="AT357" s="245" t="s">
        <v>262</v>
      </c>
      <c r="AU357" s="245" t="s">
        <v>78</v>
      </c>
      <c r="AV357" s="13" t="s">
        <v>76</v>
      </c>
      <c r="AW357" s="13" t="s">
        <v>31</v>
      </c>
      <c r="AX357" s="13" t="s">
        <v>69</v>
      </c>
      <c r="AY357" s="245" t="s">
        <v>252</v>
      </c>
    </row>
    <row r="358" s="14" customFormat="1">
      <c r="A358" s="14"/>
      <c r="B358" s="246"/>
      <c r="C358" s="247"/>
      <c r="D358" s="237" t="s">
        <v>262</v>
      </c>
      <c r="E358" s="248" t="s">
        <v>19</v>
      </c>
      <c r="F358" s="249" t="s">
        <v>6172</v>
      </c>
      <c r="G358" s="247"/>
      <c r="H358" s="250">
        <v>2</v>
      </c>
      <c r="I358" s="251"/>
      <c r="J358" s="247"/>
      <c r="K358" s="247"/>
      <c r="L358" s="252"/>
      <c r="M358" s="253"/>
      <c r="N358" s="254"/>
      <c r="O358" s="254"/>
      <c r="P358" s="254"/>
      <c r="Q358" s="254"/>
      <c r="R358" s="254"/>
      <c r="S358" s="254"/>
      <c r="T358" s="255"/>
      <c r="U358" s="14"/>
      <c r="V358" s="14"/>
      <c r="W358" s="14"/>
      <c r="X358" s="14"/>
      <c r="Y358" s="14"/>
      <c r="Z358" s="14"/>
      <c r="AA358" s="14"/>
      <c r="AB358" s="14"/>
      <c r="AC358" s="14"/>
      <c r="AD358" s="14"/>
      <c r="AE358" s="14"/>
      <c r="AT358" s="256" t="s">
        <v>262</v>
      </c>
      <c r="AU358" s="256" t="s">
        <v>78</v>
      </c>
      <c r="AV358" s="14" t="s">
        <v>78</v>
      </c>
      <c r="AW358" s="14" t="s">
        <v>31</v>
      </c>
      <c r="AX358" s="14" t="s">
        <v>69</v>
      </c>
      <c r="AY358" s="256" t="s">
        <v>252</v>
      </c>
    </row>
    <row r="359" s="14" customFormat="1">
      <c r="A359" s="14"/>
      <c r="B359" s="246"/>
      <c r="C359" s="247"/>
      <c r="D359" s="237" t="s">
        <v>262</v>
      </c>
      <c r="E359" s="248" t="s">
        <v>19</v>
      </c>
      <c r="F359" s="249" t="s">
        <v>6173</v>
      </c>
      <c r="G359" s="247"/>
      <c r="H359" s="250">
        <v>3</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262</v>
      </c>
      <c r="AU359" s="256" t="s">
        <v>78</v>
      </c>
      <c r="AV359" s="14" t="s">
        <v>78</v>
      </c>
      <c r="AW359" s="14" t="s">
        <v>31</v>
      </c>
      <c r="AX359" s="14" t="s">
        <v>69</v>
      </c>
      <c r="AY359" s="256" t="s">
        <v>252</v>
      </c>
    </row>
    <row r="360" s="14" customFormat="1">
      <c r="A360" s="14"/>
      <c r="B360" s="246"/>
      <c r="C360" s="247"/>
      <c r="D360" s="237" t="s">
        <v>262</v>
      </c>
      <c r="E360" s="248" t="s">
        <v>19</v>
      </c>
      <c r="F360" s="249" t="s">
        <v>6174</v>
      </c>
      <c r="G360" s="247"/>
      <c r="H360" s="250">
        <v>1.5</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262</v>
      </c>
      <c r="AU360" s="256" t="s">
        <v>78</v>
      </c>
      <c r="AV360" s="14" t="s">
        <v>78</v>
      </c>
      <c r="AW360" s="14" t="s">
        <v>31</v>
      </c>
      <c r="AX360" s="14" t="s">
        <v>69</v>
      </c>
      <c r="AY360" s="256" t="s">
        <v>252</v>
      </c>
    </row>
    <row r="361" s="15" customFormat="1">
      <c r="A361" s="15"/>
      <c r="B361" s="257"/>
      <c r="C361" s="258"/>
      <c r="D361" s="237" t="s">
        <v>262</v>
      </c>
      <c r="E361" s="259" t="s">
        <v>19</v>
      </c>
      <c r="F361" s="260" t="s">
        <v>265</v>
      </c>
      <c r="G361" s="258"/>
      <c r="H361" s="261">
        <v>6.5</v>
      </c>
      <c r="I361" s="262"/>
      <c r="J361" s="258"/>
      <c r="K361" s="258"/>
      <c r="L361" s="263"/>
      <c r="M361" s="264"/>
      <c r="N361" s="265"/>
      <c r="O361" s="265"/>
      <c r="P361" s="265"/>
      <c r="Q361" s="265"/>
      <c r="R361" s="265"/>
      <c r="S361" s="265"/>
      <c r="T361" s="266"/>
      <c r="U361" s="15"/>
      <c r="V361" s="15"/>
      <c r="W361" s="15"/>
      <c r="X361" s="15"/>
      <c r="Y361" s="15"/>
      <c r="Z361" s="15"/>
      <c r="AA361" s="15"/>
      <c r="AB361" s="15"/>
      <c r="AC361" s="15"/>
      <c r="AD361" s="15"/>
      <c r="AE361" s="15"/>
      <c r="AT361" s="267" t="s">
        <v>262</v>
      </c>
      <c r="AU361" s="267" t="s">
        <v>78</v>
      </c>
      <c r="AV361" s="15" t="s">
        <v>258</v>
      </c>
      <c r="AW361" s="15" t="s">
        <v>31</v>
      </c>
      <c r="AX361" s="15" t="s">
        <v>76</v>
      </c>
      <c r="AY361" s="267" t="s">
        <v>252</v>
      </c>
    </row>
    <row r="362" s="2" customFormat="1" ht="44.25" customHeight="1">
      <c r="A362" s="40"/>
      <c r="B362" s="41"/>
      <c r="C362" s="217" t="s">
        <v>809</v>
      </c>
      <c r="D362" s="217" t="s">
        <v>254</v>
      </c>
      <c r="E362" s="218" t="s">
        <v>2547</v>
      </c>
      <c r="F362" s="219" t="s">
        <v>2548</v>
      </c>
      <c r="G362" s="220" t="s">
        <v>485</v>
      </c>
      <c r="H362" s="221">
        <v>0.086099999999999996</v>
      </c>
      <c r="I362" s="222"/>
      <c r="J362" s="223">
        <f>ROUND(I362*H362,2)</f>
        <v>0</v>
      </c>
      <c r="K362" s="219" t="s">
        <v>257</v>
      </c>
      <c r="L362" s="46"/>
      <c r="M362" s="224" t="s">
        <v>19</v>
      </c>
      <c r="N362" s="225" t="s">
        <v>40</v>
      </c>
      <c r="O362" s="86"/>
      <c r="P362" s="226">
        <f>O362*H362</f>
        <v>0</v>
      </c>
      <c r="Q362" s="226">
        <v>0</v>
      </c>
      <c r="R362" s="226">
        <f>Q362*H362</f>
        <v>0</v>
      </c>
      <c r="S362" s="226">
        <v>0</v>
      </c>
      <c r="T362" s="227">
        <f>S362*H362</f>
        <v>0</v>
      </c>
      <c r="U362" s="40"/>
      <c r="V362" s="40"/>
      <c r="W362" s="40"/>
      <c r="X362" s="40"/>
      <c r="Y362" s="40"/>
      <c r="Z362" s="40"/>
      <c r="AA362" s="40"/>
      <c r="AB362" s="40"/>
      <c r="AC362" s="40"/>
      <c r="AD362" s="40"/>
      <c r="AE362" s="40"/>
      <c r="AR362" s="228" t="s">
        <v>360</v>
      </c>
      <c r="AT362" s="228" t="s">
        <v>254</v>
      </c>
      <c r="AU362" s="228" t="s">
        <v>78</v>
      </c>
      <c r="AY362" s="19" t="s">
        <v>252</v>
      </c>
      <c r="BE362" s="229">
        <f>IF(N362="základní",J362,0)</f>
        <v>0</v>
      </c>
      <c r="BF362" s="229">
        <f>IF(N362="snížená",J362,0)</f>
        <v>0</v>
      </c>
      <c r="BG362" s="229">
        <f>IF(N362="zákl. přenesená",J362,0)</f>
        <v>0</v>
      </c>
      <c r="BH362" s="229">
        <f>IF(N362="sníž. přenesená",J362,0)</f>
        <v>0</v>
      </c>
      <c r="BI362" s="229">
        <f>IF(N362="nulová",J362,0)</f>
        <v>0</v>
      </c>
      <c r="BJ362" s="19" t="s">
        <v>76</v>
      </c>
      <c r="BK362" s="229">
        <f>ROUND(I362*H362,2)</f>
        <v>0</v>
      </c>
      <c r="BL362" s="19" t="s">
        <v>360</v>
      </c>
      <c r="BM362" s="228" t="s">
        <v>2549</v>
      </c>
    </row>
    <row r="363" s="2" customFormat="1">
      <c r="A363" s="40"/>
      <c r="B363" s="41"/>
      <c r="C363" s="42"/>
      <c r="D363" s="230" t="s">
        <v>260</v>
      </c>
      <c r="E363" s="42"/>
      <c r="F363" s="231" t="s">
        <v>2550</v>
      </c>
      <c r="G363" s="42"/>
      <c r="H363" s="42"/>
      <c r="I363" s="232"/>
      <c r="J363" s="42"/>
      <c r="K363" s="42"/>
      <c r="L363" s="46"/>
      <c r="M363" s="233"/>
      <c r="N363" s="234"/>
      <c r="O363" s="86"/>
      <c r="P363" s="86"/>
      <c r="Q363" s="86"/>
      <c r="R363" s="86"/>
      <c r="S363" s="86"/>
      <c r="T363" s="87"/>
      <c r="U363" s="40"/>
      <c r="V363" s="40"/>
      <c r="W363" s="40"/>
      <c r="X363" s="40"/>
      <c r="Y363" s="40"/>
      <c r="Z363" s="40"/>
      <c r="AA363" s="40"/>
      <c r="AB363" s="40"/>
      <c r="AC363" s="40"/>
      <c r="AD363" s="40"/>
      <c r="AE363" s="40"/>
      <c r="AT363" s="19" t="s">
        <v>260</v>
      </c>
      <c r="AU363" s="19" t="s">
        <v>78</v>
      </c>
    </row>
    <row r="364" s="2" customFormat="1" ht="49.05" customHeight="1">
      <c r="A364" s="40"/>
      <c r="B364" s="41"/>
      <c r="C364" s="217" t="s">
        <v>815</v>
      </c>
      <c r="D364" s="217" t="s">
        <v>254</v>
      </c>
      <c r="E364" s="218" t="s">
        <v>2552</v>
      </c>
      <c r="F364" s="219" t="s">
        <v>2553</v>
      </c>
      <c r="G364" s="220" t="s">
        <v>485</v>
      </c>
      <c r="H364" s="221">
        <v>0.086099999999999996</v>
      </c>
      <c r="I364" s="222"/>
      <c r="J364" s="223">
        <f>ROUND(I364*H364,2)</f>
        <v>0</v>
      </c>
      <c r="K364" s="219" t="s">
        <v>257</v>
      </c>
      <c r="L364" s="46"/>
      <c r="M364" s="224" t="s">
        <v>19</v>
      </c>
      <c r="N364" s="225" t="s">
        <v>40</v>
      </c>
      <c r="O364" s="86"/>
      <c r="P364" s="226">
        <f>O364*H364</f>
        <v>0</v>
      </c>
      <c r="Q364" s="226">
        <v>0</v>
      </c>
      <c r="R364" s="226">
        <f>Q364*H364</f>
        <v>0</v>
      </c>
      <c r="S364" s="226">
        <v>0</v>
      </c>
      <c r="T364" s="227">
        <f>S364*H364</f>
        <v>0</v>
      </c>
      <c r="U364" s="40"/>
      <c r="V364" s="40"/>
      <c r="W364" s="40"/>
      <c r="X364" s="40"/>
      <c r="Y364" s="40"/>
      <c r="Z364" s="40"/>
      <c r="AA364" s="40"/>
      <c r="AB364" s="40"/>
      <c r="AC364" s="40"/>
      <c r="AD364" s="40"/>
      <c r="AE364" s="40"/>
      <c r="AR364" s="228" t="s">
        <v>360</v>
      </c>
      <c r="AT364" s="228" t="s">
        <v>254</v>
      </c>
      <c r="AU364" s="228" t="s">
        <v>78</v>
      </c>
      <c r="AY364" s="19" t="s">
        <v>252</v>
      </c>
      <c r="BE364" s="229">
        <f>IF(N364="základní",J364,0)</f>
        <v>0</v>
      </c>
      <c r="BF364" s="229">
        <f>IF(N364="snížená",J364,0)</f>
        <v>0</v>
      </c>
      <c r="BG364" s="229">
        <f>IF(N364="zákl. přenesená",J364,0)</f>
        <v>0</v>
      </c>
      <c r="BH364" s="229">
        <f>IF(N364="sníž. přenesená",J364,0)</f>
        <v>0</v>
      </c>
      <c r="BI364" s="229">
        <f>IF(N364="nulová",J364,0)</f>
        <v>0</v>
      </c>
      <c r="BJ364" s="19" t="s">
        <v>76</v>
      </c>
      <c r="BK364" s="229">
        <f>ROUND(I364*H364,2)</f>
        <v>0</v>
      </c>
      <c r="BL364" s="19" t="s">
        <v>360</v>
      </c>
      <c r="BM364" s="228" t="s">
        <v>2554</v>
      </c>
    </row>
    <row r="365" s="2" customFormat="1">
      <c r="A365" s="40"/>
      <c r="B365" s="41"/>
      <c r="C365" s="42"/>
      <c r="D365" s="230" t="s">
        <v>260</v>
      </c>
      <c r="E365" s="42"/>
      <c r="F365" s="231" t="s">
        <v>2555</v>
      </c>
      <c r="G365" s="42"/>
      <c r="H365" s="42"/>
      <c r="I365" s="232"/>
      <c r="J365" s="42"/>
      <c r="K365" s="42"/>
      <c r="L365" s="46"/>
      <c r="M365" s="233"/>
      <c r="N365" s="234"/>
      <c r="O365" s="86"/>
      <c r="P365" s="86"/>
      <c r="Q365" s="86"/>
      <c r="R365" s="86"/>
      <c r="S365" s="86"/>
      <c r="T365" s="87"/>
      <c r="U365" s="40"/>
      <c r="V365" s="40"/>
      <c r="W365" s="40"/>
      <c r="X365" s="40"/>
      <c r="Y365" s="40"/>
      <c r="Z365" s="40"/>
      <c r="AA365" s="40"/>
      <c r="AB365" s="40"/>
      <c r="AC365" s="40"/>
      <c r="AD365" s="40"/>
      <c r="AE365" s="40"/>
      <c r="AT365" s="19" t="s">
        <v>260</v>
      </c>
      <c r="AU365" s="19" t="s">
        <v>78</v>
      </c>
    </row>
    <row r="366" s="12" customFormat="1" ht="22.8" customHeight="1">
      <c r="A366" s="12"/>
      <c r="B366" s="201"/>
      <c r="C366" s="202"/>
      <c r="D366" s="203" t="s">
        <v>68</v>
      </c>
      <c r="E366" s="215" t="s">
        <v>1370</v>
      </c>
      <c r="F366" s="215" t="s">
        <v>1371</v>
      </c>
      <c r="G366" s="202"/>
      <c r="H366" s="202"/>
      <c r="I366" s="205"/>
      <c r="J366" s="216">
        <f>BK366</f>
        <v>0</v>
      </c>
      <c r="K366" s="202"/>
      <c r="L366" s="207"/>
      <c r="M366" s="208"/>
      <c r="N366" s="209"/>
      <c r="O366" s="209"/>
      <c r="P366" s="210">
        <f>SUM(P367:P390)</f>
        <v>0</v>
      </c>
      <c r="Q366" s="209"/>
      <c r="R366" s="210">
        <f>SUM(R367:R390)</f>
        <v>0.042495000000000005</v>
      </c>
      <c r="S366" s="209"/>
      <c r="T366" s="211">
        <f>SUM(T367:T390)</f>
        <v>0.028500000000000001</v>
      </c>
      <c r="U366" s="12"/>
      <c r="V366" s="12"/>
      <c r="W366" s="12"/>
      <c r="X366" s="12"/>
      <c r="Y366" s="12"/>
      <c r="Z366" s="12"/>
      <c r="AA366" s="12"/>
      <c r="AB366" s="12"/>
      <c r="AC366" s="12"/>
      <c r="AD366" s="12"/>
      <c r="AE366" s="12"/>
      <c r="AR366" s="212" t="s">
        <v>78</v>
      </c>
      <c r="AT366" s="213" t="s">
        <v>68</v>
      </c>
      <c r="AU366" s="213" t="s">
        <v>76</v>
      </c>
      <c r="AY366" s="212" t="s">
        <v>252</v>
      </c>
      <c r="BK366" s="214">
        <f>SUM(BK367:BK390)</f>
        <v>0</v>
      </c>
    </row>
    <row r="367" s="2" customFormat="1" ht="24.15" customHeight="1">
      <c r="A367" s="40"/>
      <c r="B367" s="41"/>
      <c r="C367" s="217" t="s">
        <v>820</v>
      </c>
      <c r="D367" s="217" t="s">
        <v>254</v>
      </c>
      <c r="E367" s="218" t="s">
        <v>6175</v>
      </c>
      <c r="F367" s="219" t="s">
        <v>6176</v>
      </c>
      <c r="G367" s="220" t="s">
        <v>274</v>
      </c>
      <c r="H367" s="221">
        <v>30</v>
      </c>
      <c r="I367" s="222"/>
      <c r="J367" s="223">
        <f>ROUND(I367*H367,2)</f>
        <v>0</v>
      </c>
      <c r="K367" s="219" t="s">
        <v>257</v>
      </c>
      <c r="L367" s="46"/>
      <c r="M367" s="224" t="s">
        <v>19</v>
      </c>
      <c r="N367" s="225" t="s">
        <v>40</v>
      </c>
      <c r="O367" s="86"/>
      <c r="P367" s="226">
        <f>O367*H367</f>
        <v>0</v>
      </c>
      <c r="Q367" s="226">
        <v>0.00027</v>
      </c>
      <c r="R367" s="226">
        <f>Q367*H367</f>
        <v>0.0080999999999999996</v>
      </c>
      <c r="S367" s="226">
        <v>0.00095</v>
      </c>
      <c r="T367" s="227">
        <f>S367*H367</f>
        <v>0.028500000000000001</v>
      </c>
      <c r="U367" s="40"/>
      <c r="V367" s="40"/>
      <c r="W367" s="40"/>
      <c r="X367" s="40"/>
      <c r="Y367" s="40"/>
      <c r="Z367" s="40"/>
      <c r="AA367" s="40"/>
      <c r="AB367" s="40"/>
      <c r="AC367" s="40"/>
      <c r="AD367" s="40"/>
      <c r="AE367" s="40"/>
      <c r="AR367" s="228" t="s">
        <v>360</v>
      </c>
      <c r="AT367" s="228" t="s">
        <v>254</v>
      </c>
      <c r="AU367" s="228" t="s">
        <v>78</v>
      </c>
      <c r="AY367" s="19" t="s">
        <v>252</v>
      </c>
      <c r="BE367" s="229">
        <f>IF(N367="základní",J367,0)</f>
        <v>0</v>
      </c>
      <c r="BF367" s="229">
        <f>IF(N367="snížená",J367,0)</f>
        <v>0</v>
      </c>
      <c r="BG367" s="229">
        <f>IF(N367="zákl. přenesená",J367,0)</f>
        <v>0</v>
      </c>
      <c r="BH367" s="229">
        <f>IF(N367="sníž. přenesená",J367,0)</f>
        <v>0</v>
      </c>
      <c r="BI367" s="229">
        <f>IF(N367="nulová",J367,0)</f>
        <v>0</v>
      </c>
      <c r="BJ367" s="19" t="s">
        <v>76</v>
      </c>
      <c r="BK367" s="229">
        <f>ROUND(I367*H367,2)</f>
        <v>0</v>
      </c>
      <c r="BL367" s="19" t="s">
        <v>360</v>
      </c>
      <c r="BM367" s="228" t="s">
        <v>6177</v>
      </c>
    </row>
    <row r="368" s="2" customFormat="1">
      <c r="A368" s="40"/>
      <c r="B368" s="41"/>
      <c r="C368" s="42"/>
      <c r="D368" s="230" t="s">
        <v>260</v>
      </c>
      <c r="E368" s="42"/>
      <c r="F368" s="231" t="s">
        <v>6178</v>
      </c>
      <c r="G368" s="42"/>
      <c r="H368" s="42"/>
      <c r="I368" s="232"/>
      <c r="J368" s="42"/>
      <c r="K368" s="42"/>
      <c r="L368" s="46"/>
      <c r="M368" s="233"/>
      <c r="N368" s="234"/>
      <c r="O368" s="86"/>
      <c r="P368" s="86"/>
      <c r="Q368" s="86"/>
      <c r="R368" s="86"/>
      <c r="S368" s="86"/>
      <c r="T368" s="87"/>
      <c r="U368" s="40"/>
      <c r="V368" s="40"/>
      <c r="W368" s="40"/>
      <c r="X368" s="40"/>
      <c r="Y368" s="40"/>
      <c r="Z368" s="40"/>
      <c r="AA368" s="40"/>
      <c r="AB368" s="40"/>
      <c r="AC368" s="40"/>
      <c r="AD368" s="40"/>
      <c r="AE368" s="40"/>
      <c r="AT368" s="19" t="s">
        <v>260</v>
      </c>
      <c r="AU368" s="19" t="s">
        <v>78</v>
      </c>
    </row>
    <row r="369" s="13" customFormat="1">
      <c r="A369" s="13"/>
      <c r="B369" s="235"/>
      <c r="C369" s="236"/>
      <c r="D369" s="237" t="s">
        <v>262</v>
      </c>
      <c r="E369" s="238" t="s">
        <v>19</v>
      </c>
      <c r="F369" s="239" t="s">
        <v>6179</v>
      </c>
      <c r="G369" s="236"/>
      <c r="H369" s="238" t="s">
        <v>19</v>
      </c>
      <c r="I369" s="240"/>
      <c r="J369" s="236"/>
      <c r="K369" s="236"/>
      <c r="L369" s="241"/>
      <c r="M369" s="242"/>
      <c r="N369" s="243"/>
      <c r="O369" s="243"/>
      <c r="P369" s="243"/>
      <c r="Q369" s="243"/>
      <c r="R369" s="243"/>
      <c r="S369" s="243"/>
      <c r="T369" s="244"/>
      <c r="U369" s="13"/>
      <c r="V369" s="13"/>
      <c r="W369" s="13"/>
      <c r="X369" s="13"/>
      <c r="Y369" s="13"/>
      <c r="Z369" s="13"/>
      <c r="AA369" s="13"/>
      <c r="AB369" s="13"/>
      <c r="AC369" s="13"/>
      <c r="AD369" s="13"/>
      <c r="AE369" s="13"/>
      <c r="AT369" s="245" t="s">
        <v>262</v>
      </c>
      <c r="AU369" s="245" t="s">
        <v>78</v>
      </c>
      <c r="AV369" s="13" t="s">
        <v>76</v>
      </c>
      <c r="AW369" s="13" t="s">
        <v>31</v>
      </c>
      <c r="AX369" s="13" t="s">
        <v>69</v>
      </c>
      <c r="AY369" s="245" t="s">
        <v>252</v>
      </c>
    </row>
    <row r="370" s="14" customFormat="1">
      <c r="A370" s="14"/>
      <c r="B370" s="246"/>
      <c r="C370" s="247"/>
      <c r="D370" s="237" t="s">
        <v>262</v>
      </c>
      <c r="E370" s="248" t="s">
        <v>19</v>
      </c>
      <c r="F370" s="249" t="s">
        <v>6180</v>
      </c>
      <c r="G370" s="247"/>
      <c r="H370" s="250">
        <v>24</v>
      </c>
      <c r="I370" s="251"/>
      <c r="J370" s="247"/>
      <c r="K370" s="247"/>
      <c r="L370" s="252"/>
      <c r="M370" s="253"/>
      <c r="N370" s="254"/>
      <c r="O370" s="254"/>
      <c r="P370" s="254"/>
      <c r="Q370" s="254"/>
      <c r="R370" s="254"/>
      <c r="S370" s="254"/>
      <c r="T370" s="255"/>
      <c r="U370" s="14"/>
      <c r="V370" s="14"/>
      <c r="W370" s="14"/>
      <c r="X370" s="14"/>
      <c r="Y370" s="14"/>
      <c r="Z370" s="14"/>
      <c r="AA370" s="14"/>
      <c r="AB370" s="14"/>
      <c r="AC370" s="14"/>
      <c r="AD370" s="14"/>
      <c r="AE370" s="14"/>
      <c r="AT370" s="256" t="s">
        <v>262</v>
      </c>
      <c r="AU370" s="256" t="s">
        <v>78</v>
      </c>
      <c r="AV370" s="14" t="s">
        <v>78</v>
      </c>
      <c r="AW370" s="14" t="s">
        <v>31</v>
      </c>
      <c r="AX370" s="14" t="s">
        <v>69</v>
      </c>
      <c r="AY370" s="256" t="s">
        <v>252</v>
      </c>
    </row>
    <row r="371" s="14" customFormat="1">
      <c r="A371" s="14"/>
      <c r="B371" s="246"/>
      <c r="C371" s="247"/>
      <c r="D371" s="237" t="s">
        <v>262</v>
      </c>
      <c r="E371" s="248" t="s">
        <v>19</v>
      </c>
      <c r="F371" s="249" t="s">
        <v>6181</v>
      </c>
      <c r="G371" s="247"/>
      <c r="H371" s="250">
        <v>6</v>
      </c>
      <c r="I371" s="251"/>
      <c r="J371" s="247"/>
      <c r="K371" s="247"/>
      <c r="L371" s="252"/>
      <c r="M371" s="253"/>
      <c r="N371" s="254"/>
      <c r="O371" s="254"/>
      <c r="P371" s="254"/>
      <c r="Q371" s="254"/>
      <c r="R371" s="254"/>
      <c r="S371" s="254"/>
      <c r="T371" s="255"/>
      <c r="U371" s="14"/>
      <c r="V371" s="14"/>
      <c r="W371" s="14"/>
      <c r="X371" s="14"/>
      <c r="Y371" s="14"/>
      <c r="Z371" s="14"/>
      <c r="AA371" s="14"/>
      <c r="AB371" s="14"/>
      <c r="AC371" s="14"/>
      <c r="AD371" s="14"/>
      <c r="AE371" s="14"/>
      <c r="AT371" s="256" t="s">
        <v>262</v>
      </c>
      <c r="AU371" s="256" t="s">
        <v>78</v>
      </c>
      <c r="AV371" s="14" t="s">
        <v>78</v>
      </c>
      <c r="AW371" s="14" t="s">
        <v>31</v>
      </c>
      <c r="AX371" s="14" t="s">
        <v>69</v>
      </c>
      <c r="AY371" s="256" t="s">
        <v>252</v>
      </c>
    </row>
    <row r="372" s="15" customFormat="1">
      <c r="A372" s="15"/>
      <c r="B372" s="257"/>
      <c r="C372" s="258"/>
      <c r="D372" s="237" t="s">
        <v>262</v>
      </c>
      <c r="E372" s="259" t="s">
        <v>19</v>
      </c>
      <c r="F372" s="260" t="s">
        <v>265</v>
      </c>
      <c r="G372" s="258"/>
      <c r="H372" s="261">
        <v>30</v>
      </c>
      <c r="I372" s="262"/>
      <c r="J372" s="258"/>
      <c r="K372" s="258"/>
      <c r="L372" s="263"/>
      <c r="M372" s="264"/>
      <c r="N372" s="265"/>
      <c r="O372" s="265"/>
      <c r="P372" s="265"/>
      <c r="Q372" s="265"/>
      <c r="R372" s="265"/>
      <c r="S372" s="265"/>
      <c r="T372" s="266"/>
      <c r="U372" s="15"/>
      <c r="V372" s="15"/>
      <c r="W372" s="15"/>
      <c r="X372" s="15"/>
      <c r="Y372" s="15"/>
      <c r="Z372" s="15"/>
      <c r="AA372" s="15"/>
      <c r="AB372" s="15"/>
      <c r="AC372" s="15"/>
      <c r="AD372" s="15"/>
      <c r="AE372" s="15"/>
      <c r="AT372" s="267" t="s">
        <v>262</v>
      </c>
      <c r="AU372" s="267" t="s">
        <v>78</v>
      </c>
      <c r="AV372" s="15" t="s">
        <v>258</v>
      </c>
      <c r="AW372" s="15" t="s">
        <v>31</v>
      </c>
      <c r="AX372" s="15" t="s">
        <v>76</v>
      </c>
      <c r="AY372" s="267" t="s">
        <v>252</v>
      </c>
    </row>
    <row r="373" s="2" customFormat="1" ht="16.5" customHeight="1">
      <c r="A373" s="40"/>
      <c r="B373" s="41"/>
      <c r="C373" s="279" t="s">
        <v>825</v>
      </c>
      <c r="D373" s="279" t="s">
        <v>468</v>
      </c>
      <c r="E373" s="280" t="s">
        <v>6182</v>
      </c>
      <c r="F373" s="281" t="s">
        <v>6183</v>
      </c>
      <c r="G373" s="282" t="s">
        <v>187</v>
      </c>
      <c r="H373" s="283">
        <v>2.6400000000000001</v>
      </c>
      <c r="I373" s="284"/>
      <c r="J373" s="285">
        <f>ROUND(I373*H373,2)</f>
        <v>0</v>
      </c>
      <c r="K373" s="281" t="s">
        <v>257</v>
      </c>
      <c r="L373" s="286"/>
      <c r="M373" s="287" t="s">
        <v>19</v>
      </c>
      <c r="N373" s="288" t="s">
        <v>40</v>
      </c>
      <c r="O373" s="86"/>
      <c r="P373" s="226">
        <f>O373*H373</f>
        <v>0</v>
      </c>
      <c r="Q373" s="226">
        <v>0.0129</v>
      </c>
      <c r="R373" s="226">
        <f>Q373*H373</f>
        <v>0.034056000000000003</v>
      </c>
      <c r="S373" s="226">
        <v>0</v>
      </c>
      <c r="T373" s="227">
        <f>S373*H373</f>
        <v>0</v>
      </c>
      <c r="U373" s="40"/>
      <c r="V373" s="40"/>
      <c r="W373" s="40"/>
      <c r="X373" s="40"/>
      <c r="Y373" s="40"/>
      <c r="Z373" s="40"/>
      <c r="AA373" s="40"/>
      <c r="AB373" s="40"/>
      <c r="AC373" s="40"/>
      <c r="AD373" s="40"/>
      <c r="AE373" s="40"/>
      <c r="AR373" s="228" t="s">
        <v>509</v>
      </c>
      <c r="AT373" s="228" t="s">
        <v>468</v>
      </c>
      <c r="AU373" s="228" t="s">
        <v>78</v>
      </c>
      <c r="AY373" s="19" t="s">
        <v>252</v>
      </c>
      <c r="BE373" s="229">
        <f>IF(N373="základní",J373,0)</f>
        <v>0</v>
      </c>
      <c r="BF373" s="229">
        <f>IF(N373="snížená",J373,0)</f>
        <v>0</v>
      </c>
      <c r="BG373" s="229">
        <f>IF(N373="zákl. přenesená",J373,0)</f>
        <v>0</v>
      </c>
      <c r="BH373" s="229">
        <f>IF(N373="sníž. přenesená",J373,0)</f>
        <v>0</v>
      </c>
      <c r="BI373" s="229">
        <f>IF(N373="nulová",J373,0)</f>
        <v>0</v>
      </c>
      <c r="BJ373" s="19" t="s">
        <v>76</v>
      </c>
      <c r="BK373" s="229">
        <f>ROUND(I373*H373,2)</f>
        <v>0</v>
      </c>
      <c r="BL373" s="19" t="s">
        <v>360</v>
      </c>
      <c r="BM373" s="228" t="s">
        <v>2576</v>
      </c>
    </row>
    <row r="374" s="13" customFormat="1">
      <c r="A374" s="13"/>
      <c r="B374" s="235"/>
      <c r="C374" s="236"/>
      <c r="D374" s="237" t="s">
        <v>262</v>
      </c>
      <c r="E374" s="238" t="s">
        <v>19</v>
      </c>
      <c r="F374" s="239" t="s">
        <v>6179</v>
      </c>
      <c r="G374" s="236"/>
      <c r="H374" s="238" t="s">
        <v>19</v>
      </c>
      <c r="I374" s="240"/>
      <c r="J374" s="236"/>
      <c r="K374" s="236"/>
      <c r="L374" s="241"/>
      <c r="M374" s="242"/>
      <c r="N374" s="243"/>
      <c r="O374" s="243"/>
      <c r="P374" s="243"/>
      <c r="Q374" s="243"/>
      <c r="R374" s="243"/>
      <c r="S374" s="243"/>
      <c r="T374" s="244"/>
      <c r="U374" s="13"/>
      <c r="V374" s="13"/>
      <c r="W374" s="13"/>
      <c r="X374" s="13"/>
      <c r="Y374" s="13"/>
      <c r="Z374" s="13"/>
      <c r="AA374" s="13"/>
      <c r="AB374" s="13"/>
      <c r="AC374" s="13"/>
      <c r="AD374" s="13"/>
      <c r="AE374" s="13"/>
      <c r="AT374" s="245" t="s">
        <v>262</v>
      </c>
      <c r="AU374" s="245" t="s">
        <v>78</v>
      </c>
      <c r="AV374" s="13" t="s">
        <v>76</v>
      </c>
      <c r="AW374" s="13" t="s">
        <v>31</v>
      </c>
      <c r="AX374" s="13" t="s">
        <v>69</v>
      </c>
      <c r="AY374" s="245" t="s">
        <v>252</v>
      </c>
    </row>
    <row r="375" s="14" customFormat="1">
      <c r="A375" s="14"/>
      <c r="B375" s="246"/>
      <c r="C375" s="247"/>
      <c r="D375" s="237" t="s">
        <v>262</v>
      </c>
      <c r="E375" s="248" t="s">
        <v>19</v>
      </c>
      <c r="F375" s="249" t="s">
        <v>6184</v>
      </c>
      <c r="G375" s="247"/>
      <c r="H375" s="250">
        <v>1.9199999999999999</v>
      </c>
      <c r="I375" s="251"/>
      <c r="J375" s="247"/>
      <c r="K375" s="247"/>
      <c r="L375" s="252"/>
      <c r="M375" s="253"/>
      <c r="N375" s="254"/>
      <c r="O375" s="254"/>
      <c r="P375" s="254"/>
      <c r="Q375" s="254"/>
      <c r="R375" s="254"/>
      <c r="S375" s="254"/>
      <c r="T375" s="255"/>
      <c r="U375" s="14"/>
      <c r="V375" s="14"/>
      <c r="W375" s="14"/>
      <c r="X375" s="14"/>
      <c r="Y375" s="14"/>
      <c r="Z375" s="14"/>
      <c r="AA375" s="14"/>
      <c r="AB375" s="14"/>
      <c r="AC375" s="14"/>
      <c r="AD375" s="14"/>
      <c r="AE375" s="14"/>
      <c r="AT375" s="256" t="s">
        <v>262</v>
      </c>
      <c r="AU375" s="256" t="s">
        <v>78</v>
      </c>
      <c r="AV375" s="14" t="s">
        <v>78</v>
      </c>
      <c r="AW375" s="14" t="s">
        <v>31</v>
      </c>
      <c r="AX375" s="14" t="s">
        <v>69</v>
      </c>
      <c r="AY375" s="256" t="s">
        <v>252</v>
      </c>
    </row>
    <row r="376" s="14" customFormat="1">
      <c r="A376" s="14"/>
      <c r="B376" s="246"/>
      <c r="C376" s="247"/>
      <c r="D376" s="237" t="s">
        <v>262</v>
      </c>
      <c r="E376" s="248" t="s">
        <v>19</v>
      </c>
      <c r="F376" s="249" t="s">
        <v>6185</v>
      </c>
      <c r="G376" s="247"/>
      <c r="H376" s="250">
        <v>0.47999999999999998</v>
      </c>
      <c r="I376" s="251"/>
      <c r="J376" s="247"/>
      <c r="K376" s="247"/>
      <c r="L376" s="252"/>
      <c r="M376" s="253"/>
      <c r="N376" s="254"/>
      <c r="O376" s="254"/>
      <c r="P376" s="254"/>
      <c r="Q376" s="254"/>
      <c r="R376" s="254"/>
      <c r="S376" s="254"/>
      <c r="T376" s="255"/>
      <c r="U376" s="14"/>
      <c r="V376" s="14"/>
      <c r="W376" s="14"/>
      <c r="X376" s="14"/>
      <c r="Y376" s="14"/>
      <c r="Z376" s="14"/>
      <c r="AA376" s="14"/>
      <c r="AB376" s="14"/>
      <c r="AC376" s="14"/>
      <c r="AD376" s="14"/>
      <c r="AE376" s="14"/>
      <c r="AT376" s="256" t="s">
        <v>262</v>
      </c>
      <c r="AU376" s="256" t="s">
        <v>78</v>
      </c>
      <c r="AV376" s="14" t="s">
        <v>78</v>
      </c>
      <c r="AW376" s="14" t="s">
        <v>31</v>
      </c>
      <c r="AX376" s="14" t="s">
        <v>69</v>
      </c>
      <c r="AY376" s="256" t="s">
        <v>252</v>
      </c>
    </row>
    <row r="377" s="15" customFormat="1">
      <c r="A377" s="15"/>
      <c r="B377" s="257"/>
      <c r="C377" s="258"/>
      <c r="D377" s="237" t="s">
        <v>262</v>
      </c>
      <c r="E377" s="259" t="s">
        <v>19</v>
      </c>
      <c r="F377" s="260" t="s">
        <v>265</v>
      </c>
      <c r="G377" s="258"/>
      <c r="H377" s="261">
        <v>2.3999999999999999</v>
      </c>
      <c r="I377" s="262"/>
      <c r="J377" s="258"/>
      <c r="K377" s="258"/>
      <c r="L377" s="263"/>
      <c r="M377" s="264"/>
      <c r="N377" s="265"/>
      <c r="O377" s="265"/>
      <c r="P377" s="265"/>
      <c r="Q377" s="265"/>
      <c r="R377" s="265"/>
      <c r="S377" s="265"/>
      <c r="T377" s="266"/>
      <c r="U377" s="15"/>
      <c r="V377" s="15"/>
      <c r="W377" s="15"/>
      <c r="X377" s="15"/>
      <c r="Y377" s="15"/>
      <c r="Z377" s="15"/>
      <c r="AA377" s="15"/>
      <c r="AB377" s="15"/>
      <c r="AC377" s="15"/>
      <c r="AD377" s="15"/>
      <c r="AE377" s="15"/>
      <c r="AT377" s="267" t="s">
        <v>262</v>
      </c>
      <c r="AU377" s="267" t="s">
        <v>78</v>
      </c>
      <c r="AV377" s="15" t="s">
        <v>258</v>
      </c>
      <c r="AW377" s="15" t="s">
        <v>31</v>
      </c>
      <c r="AX377" s="15" t="s">
        <v>76</v>
      </c>
      <c r="AY377" s="267" t="s">
        <v>252</v>
      </c>
    </row>
    <row r="378" s="14" customFormat="1">
      <c r="A378" s="14"/>
      <c r="B378" s="246"/>
      <c r="C378" s="247"/>
      <c r="D378" s="237" t="s">
        <v>262</v>
      </c>
      <c r="E378" s="247"/>
      <c r="F378" s="249" t="s">
        <v>6186</v>
      </c>
      <c r="G378" s="247"/>
      <c r="H378" s="250">
        <v>2.6400000000000001</v>
      </c>
      <c r="I378" s="251"/>
      <c r="J378" s="247"/>
      <c r="K378" s="247"/>
      <c r="L378" s="252"/>
      <c r="M378" s="253"/>
      <c r="N378" s="254"/>
      <c r="O378" s="254"/>
      <c r="P378" s="254"/>
      <c r="Q378" s="254"/>
      <c r="R378" s="254"/>
      <c r="S378" s="254"/>
      <c r="T378" s="255"/>
      <c r="U378" s="14"/>
      <c r="V378" s="14"/>
      <c r="W378" s="14"/>
      <c r="X378" s="14"/>
      <c r="Y378" s="14"/>
      <c r="Z378" s="14"/>
      <c r="AA378" s="14"/>
      <c r="AB378" s="14"/>
      <c r="AC378" s="14"/>
      <c r="AD378" s="14"/>
      <c r="AE378" s="14"/>
      <c r="AT378" s="256" t="s">
        <v>262</v>
      </c>
      <c r="AU378" s="256" t="s">
        <v>78</v>
      </c>
      <c r="AV378" s="14" t="s">
        <v>78</v>
      </c>
      <c r="AW378" s="14" t="s">
        <v>4</v>
      </c>
      <c r="AX378" s="14" t="s">
        <v>76</v>
      </c>
      <c r="AY378" s="256" t="s">
        <v>252</v>
      </c>
    </row>
    <row r="379" s="2" customFormat="1" ht="24.15" customHeight="1">
      <c r="A379" s="40"/>
      <c r="B379" s="41"/>
      <c r="C379" s="217" t="s">
        <v>830</v>
      </c>
      <c r="D379" s="217" t="s">
        <v>254</v>
      </c>
      <c r="E379" s="218" t="s">
        <v>1426</v>
      </c>
      <c r="F379" s="219" t="s">
        <v>1427</v>
      </c>
      <c r="G379" s="220" t="s">
        <v>183</v>
      </c>
      <c r="H379" s="221">
        <v>11.300000000000001</v>
      </c>
      <c r="I379" s="222"/>
      <c r="J379" s="223">
        <f>ROUND(I379*H379,2)</f>
        <v>0</v>
      </c>
      <c r="K379" s="219" t="s">
        <v>257</v>
      </c>
      <c r="L379" s="46"/>
      <c r="M379" s="224" t="s">
        <v>19</v>
      </c>
      <c r="N379" s="225" t="s">
        <v>40</v>
      </c>
      <c r="O379" s="86"/>
      <c r="P379" s="226">
        <f>O379*H379</f>
        <v>0</v>
      </c>
      <c r="Q379" s="226">
        <v>3.0000000000000001E-05</v>
      </c>
      <c r="R379" s="226">
        <f>Q379*H379</f>
        <v>0.00033900000000000005</v>
      </c>
      <c r="S379" s="226">
        <v>0</v>
      </c>
      <c r="T379" s="227">
        <f>S379*H379</f>
        <v>0</v>
      </c>
      <c r="U379" s="40"/>
      <c r="V379" s="40"/>
      <c r="W379" s="40"/>
      <c r="X379" s="40"/>
      <c r="Y379" s="40"/>
      <c r="Z379" s="40"/>
      <c r="AA379" s="40"/>
      <c r="AB379" s="40"/>
      <c r="AC379" s="40"/>
      <c r="AD379" s="40"/>
      <c r="AE379" s="40"/>
      <c r="AR379" s="228" t="s">
        <v>360</v>
      </c>
      <c r="AT379" s="228" t="s">
        <v>254</v>
      </c>
      <c r="AU379" s="228" t="s">
        <v>78</v>
      </c>
      <c r="AY379" s="19" t="s">
        <v>252</v>
      </c>
      <c r="BE379" s="229">
        <f>IF(N379="základní",J379,0)</f>
        <v>0</v>
      </c>
      <c r="BF379" s="229">
        <f>IF(N379="snížená",J379,0)</f>
        <v>0</v>
      </c>
      <c r="BG379" s="229">
        <f>IF(N379="zákl. přenesená",J379,0)</f>
        <v>0</v>
      </c>
      <c r="BH379" s="229">
        <f>IF(N379="sníž. přenesená",J379,0)</f>
        <v>0</v>
      </c>
      <c r="BI379" s="229">
        <f>IF(N379="nulová",J379,0)</f>
        <v>0</v>
      </c>
      <c r="BJ379" s="19" t="s">
        <v>76</v>
      </c>
      <c r="BK379" s="229">
        <f>ROUND(I379*H379,2)</f>
        <v>0</v>
      </c>
      <c r="BL379" s="19" t="s">
        <v>360</v>
      </c>
      <c r="BM379" s="228" t="s">
        <v>2593</v>
      </c>
    </row>
    <row r="380" s="2" customFormat="1">
      <c r="A380" s="40"/>
      <c r="B380" s="41"/>
      <c r="C380" s="42"/>
      <c r="D380" s="230" t="s">
        <v>260</v>
      </c>
      <c r="E380" s="42"/>
      <c r="F380" s="231" t="s">
        <v>1429</v>
      </c>
      <c r="G380" s="42"/>
      <c r="H380" s="42"/>
      <c r="I380" s="232"/>
      <c r="J380" s="42"/>
      <c r="K380" s="42"/>
      <c r="L380" s="46"/>
      <c r="M380" s="233"/>
      <c r="N380" s="234"/>
      <c r="O380" s="86"/>
      <c r="P380" s="86"/>
      <c r="Q380" s="86"/>
      <c r="R380" s="86"/>
      <c r="S380" s="86"/>
      <c r="T380" s="87"/>
      <c r="U380" s="40"/>
      <c r="V380" s="40"/>
      <c r="W380" s="40"/>
      <c r="X380" s="40"/>
      <c r="Y380" s="40"/>
      <c r="Z380" s="40"/>
      <c r="AA380" s="40"/>
      <c r="AB380" s="40"/>
      <c r="AC380" s="40"/>
      <c r="AD380" s="40"/>
      <c r="AE380" s="40"/>
      <c r="AT380" s="19" t="s">
        <v>260</v>
      </c>
      <c r="AU380" s="19" t="s">
        <v>78</v>
      </c>
    </row>
    <row r="381" s="13" customFormat="1">
      <c r="A381" s="13"/>
      <c r="B381" s="235"/>
      <c r="C381" s="236"/>
      <c r="D381" s="237" t="s">
        <v>262</v>
      </c>
      <c r="E381" s="238" t="s">
        <v>19</v>
      </c>
      <c r="F381" s="239" t="s">
        <v>2594</v>
      </c>
      <c r="G381" s="236"/>
      <c r="H381" s="238" t="s">
        <v>19</v>
      </c>
      <c r="I381" s="240"/>
      <c r="J381" s="236"/>
      <c r="K381" s="236"/>
      <c r="L381" s="241"/>
      <c r="M381" s="242"/>
      <c r="N381" s="243"/>
      <c r="O381" s="243"/>
      <c r="P381" s="243"/>
      <c r="Q381" s="243"/>
      <c r="R381" s="243"/>
      <c r="S381" s="243"/>
      <c r="T381" s="244"/>
      <c r="U381" s="13"/>
      <c r="V381" s="13"/>
      <c r="W381" s="13"/>
      <c r="X381" s="13"/>
      <c r="Y381" s="13"/>
      <c r="Z381" s="13"/>
      <c r="AA381" s="13"/>
      <c r="AB381" s="13"/>
      <c r="AC381" s="13"/>
      <c r="AD381" s="13"/>
      <c r="AE381" s="13"/>
      <c r="AT381" s="245" t="s">
        <v>262</v>
      </c>
      <c r="AU381" s="245" t="s">
        <v>78</v>
      </c>
      <c r="AV381" s="13" t="s">
        <v>76</v>
      </c>
      <c r="AW381" s="13" t="s">
        <v>31</v>
      </c>
      <c r="AX381" s="13" t="s">
        <v>69</v>
      </c>
      <c r="AY381" s="245" t="s">
        <v>252</v>
      </c>
    </row>
    <row r="382" s="13" customFormat="1">
      <c r="A382" s="13"/>
      <c r="B382" s="235"/>
      <c r="C382" s="236"/>
      <c r="D382" s="237" t="s">
        <v>262</v>
      </c>
      <c r="E382" s="238" t="s">
        <v>19</v>
      </c>
      <c r="F382" s="239" t="s">
        <v>263</v>
      </c>
      <c r="G382" s="236"/>
      <c r="H382" s="238" t="s">
        <v>19</v>
      </c>
      <c r="I382" s="240"/>
      <c r="J382" s="236"/>
      <c r="K382" s="236"/>
      <c r="L382" s="241"/>
      <c r="M382" s="242"/>
      <c r="N382" s="243"/>
      <c r="O382" s="243"/>
      <c r="P382" s="243"/>
      <c r="Q382" s="243"/>
      <c r="R382" s="243"/>
      <c r="S382" s="243"/>
      <c r="T382" s="244"/>
      <c r="U382" s="13"/>
      <c r="V382" s="13"/>
      <c r="W382" s="13"/>
      <c r="X382" s="13"/>
      <c r="Y382" s="13"/>
      <c r="Z382" s="13"/>
      <c r="AA382" s="13"/>
      <c r="AB382" s="13"/>
      <c r="AC382" s="13"/>
      <c r="AD382" s="13"/>
      <c r="AE382" s="13"/>
      <c r="AT382" s="245" t="s">
        <v>262</v>
      </c>
      <c r="AU382" s="245" t="s">
        <v>78</v>
      </c>
      <c r="AV382" s="13" t="s">
        <v>76</v>
      </c>
      <c r="AW382" s="13" t="s">
        <v>31</v>
      </c>
      <c r="AX382" s="13" t="s">
        <v>69</v>
      </c>
      <c r="AY382" s="245" t="s">
        <v>252</v>
      </c>
    </row>
    <row r="383" s="14" customFormat="1">
      <c r="A383" s="14"/>
      <c r="B383" s="246"/>
      <c r="C383" s="247"/>
      <c r="D383" s="237" t="s">
        <v>262</v>
      </c>
      <c r="E383" s="248" t="s">
        <v>19</v>
      </c>
      <c r="F383" s="249" t="s">
        <v>6187</v>
      </c>
      <c r="G383" s="247"/>
      <c r="H383" s="250">
        <v>8.5500000000000007</v>
      </c>
      <c r="I383" s="251"/>
      <c r="J383" s="247"/>
      <c r="K383" s="247"/>
      <c r="L383" s="252"/>
      <c r="M383" s="253"/>
      <c r="N383" s="254"/>
      <c r="O383" s="254"/>
      <c r="P383" s="254"/>
      <c r="Q383" s="254"/>
      <c r="R383" s="254"/>
      <c r="S383" s="254"/>
      <c r="T383" s="255"/>
      <c r="U383" s="14"/>
      <c r="V383" s="14"/>
      <c r="W383" s="14"/>
      <c r="X383" s="14"/>
      <c r="Y383" s="14"/>
      <c r="Z383" s="14"/>
      <c r="AA383" s="14"/>
      <c r="AB383" s="14"/>
      <c r="AC383" s="14"/>
      <c r="AD383" s="14"/>
      <c r="AE383" s="14"/>
      <c r="AT383" s="256" t="s">
        <v>262</v>
      </c>
      <c r="AU383" s="256" t="s">
        <v>78</v>
      </c>
      <c r="AV383" s="14" t="s">
        <v>78</v>
      </c>
      <c r="AW383" s="14" t="s">
        <v>31</v>
      </c>
      <c r="AX383" s="14" t="s">
        <v>69</v>
      </c>
      <c r="AY383" s="256" t="s">
        <v>252</v>
      </c>
    </row>
    <row r="384" s="14" customFormat="1">
      <c r="A384" s="14"/>
      <c r="B384" s="246"/>
      <c r="C384" s="247"/>
      <c r="D384" s="237" t="s">
        <v>262</v>
      </c>
      <c r="E384" s="248" t="s">
        <v>19</v>
      </c>
      <c r="F384" s="249" t="s">
        <v>6188</v>
      </c>
      <c r="G384" s="247"/>
      <c r="H384" s="250">
        <v>2.75</v>
      </c>
      <c r="I384" s="251"/>
      <c r="J384" s="247"/>
      <c r="K384" s="247"/>
      <c r="L384" s="252"/>
      <c r="M384" s="253"/>
      <c r="N384" s="254"/>
      <c r="O384" s="254"/>
      <c r="P384" s="254"/>
      <c r="Q384" s="254"/>
      <c r="R384" s="254"/>
      <c r="S384" s="254"/>
      <c r="T384" s="255"/>
      <c r="U384" s="14"/>
      <c r="V384" s="14"/>
      <c r="W384" s="14"/>
      <c r="X384" s="14"/>
      <c r="Y384" s="14"/>
      <c r="Z384" s="14"/>
      <c r="AA384" s="14"/>
      <c r="AB384" s="14"/>
      <c r="AC384" s="14"/>
      <c r="AD384" s="14"/>
      <c r="AE384" s="14"/>
      <c r="AT384" s="256" t="s">
        <v>262</v>
      </c>
      <c r="AU384" s="256" t="s">
        <v>78</v>
      </c>
      <c r="AV384" s="14" t="s">
        <v>78</v>
      </c>
      <c r="AW384" s="14" t="s">
        <v>31</v>
      </c>
      <c r="AX384" s="14" t="s">
        <v>69</v>
      </c>
      <c r="AY384" s="256" t="s">
        <v>252</v>
      </c>
    </row>
    <row r="385" s="16" customFormat="1">
      <c r="A385" s="16"/>
      <c r="B385" s="268"/>
      <c r="C385" s="269"/>
      <c r="D385" s="237" t="s">
        <v>262</v>
      </c>
      <c r="E385" s="270" t="s">
        <v>19</v>
      </c>
      <c r="F385" s="271" t="s">
        <v>333</v>
      </c>
      <c r="G385" s="269"/>
      <c r="H385" s="272">
        <v>11.300000000000001</v>
      </c>
      <c r="I385" s="273"/>
      <c r="J385" s="269"/>
      <c r="K385" s="269"/>
      <c r="L385" s="274"/>
      <c r="M385" s="275"/>
      <c r="N385" s="276"/>
      <c r="O385" s="276"/>
      <c r="P385" s="276"/>
      <c r="Q385" s="276"/>
      <c r="R385" s="276"/>
      <c r="S385" s="276"/>
      <c r="T385" s="277"/>
      <c r="U385" s="16"/>
      <c r="V385" s="16"/>
      <c r="W385" s="16"/>
      <c r="X385" s="16"/>
      <c r="Y385" s="16"/>
      <c r="Z385" s="16"/>
      <c r="AA385" s="16"/>
      <c r="AB385" s="16"/>
      <c r="AC385" s="16"/>
      <c r="AD385" s="16"/>
      <c r="AE385" s="16"/>
      <c r="AT385" s="278" t="s">
        <v>262</v>
      </c>
      <c r="AU385" s="278" t="s">
        <v>78</v>
      </c>
      <c r="AV385" s="16" t="s">
        <v>85</v>
      </c>
      <c r="AW385" s="16" t="s">
        <v>31</v>
      </c>
      <c r="AX385" s="16" t="s">
        <v>69</v>
      </c>
      <c r="AY385" s="278" t="s">
        <v>252</v>
      </c>
    </row>
    <row r="386" s="15" customFormat="1">
      <c r="A386" s="15"/>
      <c r="B386" s="257"/>
      <c r="C386" s="258"/>
      <c r="D386" s="237" t="s">
        <v>262</v>
      </c>
      <c r="E386" s="259" t="s">
        <v>19</v>
      </c>
      <c r="F386" s="260" t="s">
        <v>265</v>
      </c>
      <c r="G386" s="258"/>
      <c r="H386" s="261">
        <v>11.300000000000001</v>
      </c>
      <c r="I386" s="262"/>
      <c r="J386" s="258"/>
      <c r="K386" s="258"/>
      <c r="L386" s="263"/>
      <c r="M386" s="264"/>
      <c r="N386" s="265"/>
      <c r="O386" s="265"/>
      <c r="P386" s="265"/>
      <c r="Q386" s="265"/>
      <c r="R386" s="265"/>
      <c r="S386" s="265"/>
      <c r="T386" s="266"/>
      <c r="U386" s="15"/>
      <c r="V386" s="15"/>
      <c r="W386" s="15"/>
      <c r="X386" s="15"/>
      <c r="Y386" s="15"/>
      <c r="Z386" s="15"/>
      <c r="AA386" s="15"/>
      <c r="AB386" s="15"/>
      <c r="AC386" s="15"/>
      <c r="AD386" s="15"/>
      <c r="AE386" s="15"/>
      <c r="AT386" s="267" t="s">
        <v>262</v>
      </c>
      <c r="AU386" s="267" t="s">
        <v>78</v>
      </c>
      <c r="AV386" s="15" t="s">
        <v>258</v>
      </c>
      <c r="AW386" s="15" t="s">
        <v>31</v>
      </c>
      <c r="AX386" s="15" t="s">
        <v>76</v>
      </c>
      <c r="AY386" s="267" t="s">
        <v>252</v>
      </c>
    </row>
    <row r="387" s="2" customFormat="1" ht="44.25" customHeight="1">
      <c r="A387" s="40"/>
      <c r="B387" s="41"/>
      <c r="C387" s="217" t="s">
        <v>835</v>
      </c>
      <c r="D387" s="217" t="s">
        <v>254</v>
      </c>
      <c r="E387" s="218" t="s">
        <v>1437</v>
      </c>
      <c r="F387" s="219" t="s">
        <v>1438</v>
      </c>
      <c r="G387" s="220" t="s">
        <v>485</v>
      </c>
      <c r="H387" s="221">
        <v>0.042500000000000003</v>
      </c>
      <c r="I387" s="222"/>
      <c r="J387" s="223">
        <f>ROUND(I387*H387,2)</f>
        <v>0</v>
      </c>
      <c r="K387" s="219" t="s">
        <v>257</v>
      </c>
      <c r="L387" s="46"/>
      <c r="M387" s="224" t="s">
        <v>19</v>
      </c>
      <c r="N387" s="225" t="s">
        <v>40</v>
      </c>
      <c r="O387" s="86"/>
      <c r="P387" s="226">
        <f>O387*H387</f>
        <v>0</v>
      </c>
      <c r="Q387" s="226">
        <v>0</v>
      </c>
      <c r="R387" s="226">
        <f>Q387*H387</f>
        <v>0</v>
      </c>
      <c r="S387" s="226">
        <v>0</v>
      </c>
      <c r="T387" s="227">
        <f>S387*H387</f>
        <v>0</v>
      </c>
      <c r="U387" s="40"/>
      <c r="V387" s="40"/>
      <c r="W387" s="40"/>
      <c r="X387" s="40"/>
      <c r="Y387" s="40"/>
      <c r="Z387" s="40"/>
      <c r="AA387" s="40"/>
      <c r="AB387" s="40"/>
      <c r="AC387" s="40"/>
      <c r="AD387" s="40"/>
      <c r="AE387" s="40"/>
      <c r="AR387" s="228" t="s">
        <v>360</v>
      </c>
      <c r="AT387" s="228" t="s">
        <v>254</v>
      </c>
      <c r="AU387" s="228" t="s">
        <v>78</v>
      </c>
      <c r="AY387" s="19" t="s">
        <v>252</v>
      </c>
      <c r="BE387" s="229">
        <f>IF(N387="základní",J387,0)</f>
        <v>0</v>
      </c>
      <c r="BF387" s="229">
        <f>IF(N387="snížená",J387,0)</f>
        <v>0</v>
      </c>
      <c r="BG387" s="229">
        <f>IF(N387="zákl. přenesená",J387,0)</f>
        <v>0</v>
      </c>
      <c r="BH387" s="229">
        <f>IF(N387="sníž. přenesená",J387,0)</f>
        <v>0</v>
      </c>
      <c r="BI387" s="229">
        <f>IF(N387="nulová",J387,0)</f>
        <v>0</v>
      </c>
      <c r="BJ387" s="19" t="s">
        <v>76</v>
      </c>
      <c r="BK387" s="229">
        <f>ROUND(I387*H387,2)</f>
        <v>0</v>
      </c>
      <c r="BL387" s="19" t="s">
        <v>360</v>
      </c>
      <c r="BM387" s="228" t="s">
        <v>2598</v>
      </c>
    </row>
    <row r="388" s="2" customFormat="1">
      <c r="A388" s="40"/>
      <c r="B388" s="41"/>
      <c r="C388" s="42"/>
      <c r="D388" s="230" t="s">
        <v>260</v>
      </c>
      <c r="E388" s="42"/>
      <c r="F388" s="231" t="s">
        <v>1440</v>
      </c>
      <c r="G388" s="42"/>
      <c r="H388" s="42"/>
      <c r="I388" s="232"/>
      <c r="J388" s="42"/>
      <c r="K388" s="42"/>
      <c r="L388" s="46"/>
      <c r="M388" s="233"/>
      <c r="N388" s="234"/>
      <c r="O388" s="86"/>
      <c r="P388" s="86"/>
      <c r="Q388" s="86"/>
      <c r="R388" s="86"/>
      <c r="S388" s="86"/>
      <c r="T388" s="87"/>
      <c r="U388" s="40"/>
      <c r="V388" s="40"/>
      <c r="W388" s="40"/>
      <c r="X388" s="40"/>
      <c r="Y388" s="40"/>
      <c r="Z388" s="40"/>
      <c r="AA388" s="40"/>
      <c r="AB388" s="40"/>
      <c r="AC388" s="40"/>
      <c r="AD388" s="40"/>
      <c r="AE388" s="40"/>
      <c r="AT388" s="19" t="s">
        <v>260</v>
      </c>
      <c r="AU388" s="19" t="s">
        <v>78</v>
      </c>
    </row>
    <row r="389" s="2" customFormat="1" ht="49.05" customHeight="1">
      <c r="A389" s="40"/>
      <c r="B389" s="41"/>
      <c r="C389" s="217" t="s">
        <v>840</v>
      </c>
      <c r="D389" s="217" t="s">
        <v>254</v>
      </c>
      <c r="E389" s="218" t="s">
        <v>1442</v>
      </c>
      <c r="F389" s="219" t="s">
        <v>1443</v>
      </c>
      <c r="G389" s="220" t="s">
        <v>485</v>
      </c>
      <c r="H389" s="221">
        <v>0.042500000000000003</v>
      </c>
      <c r="I389" s="222"/>
      <c r="J389" s="223">
        <f>ROUND(I389*H389,2)</f>
        <v>0</v>
      </c>
      <c r="K389" s="219" t="s">
        <v>257</v>
      </c>
      <c r="L389" s="46"/>
      <c r="M389" s="224" t="s">
        <v>19</v>
      </c>
      <c r="N389" s="225" t="s">
        <v>40</v>
      </c>
      <c r="O389" s="86"/>
      <c r="P389" s="226">
        <f>O389*H389</f>
        <v>0</v>
      </c>
      <c r="Q389" s="226">
        <v>0</v>
      </c>
      <c r="R389" s="226">
        <f>Q389*H389</f>
        <v>0</v>
      </c>
      <c r="S389" s="226">
        <v>0</v>
      </c>
      <c r="T389" s="227">
        <f>S389*H389</f>
        <v>0</v>
      </c>
      <c r="U389" s="40"/>
      <c r="V389" s="40"/>
      <c r="W389" s="40"/>
      <c r="X389" s="40"/>
      <c r="Y389" s="40"/>
      <c r="Z389" s="40"/>
      <c r="AA389" s="40"/>
      <c r="AB389" s="40"/>
      <c r="AC389" s="40"/>
      <c r="AD389" s="40"/>
      <c r="AE389" s="40"/>
      <c r="AR389" s="228" t="s">
        <v>360</v>
      </c>
      <c r="AT389" s="228" t="s">
        <v>254</v>
      </c>
      <c r="AU389" s="228" t="s">
        <v>78</v>
      </c>
      <c r="AY389" s="19" t="s">
        <v>252</v>
      </c>
      <c r="BE389" s="229">
        <f>IF(N389="základní",J389,0)</f>
        <v>0</v>
      </c>
      <c r="BF389" s="229">
        <f>IF(N389="snížená",J389,0)</f>
        <v>0</v>
      </c>
      <c r="BG389" s="229">
        <f>IF(N389="zákl. přenesená",J389,0)</f>
        <v>0</v>
      </c>
      <c r="BH389" s="229">
        <f>IF(N389="sníž. přenesená",J389,0)</f>
        <v>0</v>
      </c>
      <c r="BI389" s="229">
        <f>IF(N389="nulová",J389,0)</f>
        <v>0</v>
      </c>
      <c r="BJ389" s="19" t="s">
        <v>76</v>
      </c>
      <c r="BK389" s="229">
        <f>ROUND(I389*H389,2)</f>
        <v>0</v>
      </c>
      <c r="BL389" s="19" t="s">
        <v>360</v>
      </c>
      <c r="BM389" s="228" t="s">
        <v>2600</v>
      </c>
    </row>
    <row r="390" s="2" customFormat="1">
      <c r="A390" s="40"/>
      <c r="B390" s="41"/>
      <c r="C390" s="42"/>
      <c r="D390" s="230" t="s">
        <v>260</v>
      </c>
      <c r="E390" s="42"/>
      <c r="F390" s="231" t="s">
        <v>1445</v>
      </c>
      <c r="G390" s="42"/>
      <c r="H390" s="42"/>
      <c r="I390" s="232"/>
      <c r="J390" s="42"/>
      <c r="K390" s="42"/>
      <c r="L390" s="46"/>
      <c r="M390" s="233"/>
      <c r="N390" s="234"/>
      <c r="O390" s="86"/>
      <c r="P390" s="86"/>
      <c r="Q390" s="86"/>
      <c r="R390" s="86"/>
      <c r="S390" s="86"/>
      <c r="T390" s="87"/>
      <c r="U390" s="40"/>
      <c r="V390" s="40"/>
      <c r="W390" s="40"/>
      <c r="X390" s="40"/>
      <c r="Y390" s="40"/>
      <c r="Z390" s="40"/>
      <c r="AA390" s="40"/>
      <c r="AB390" s="40"/>
      <c r="AC390" s="40"/>
      <c r="AD390" s="40"/>
      <c r="AE390" s="40"/>
      <c r="AT390" s="19" t="s">
        <v>260</v>
      </c>
      <c r="AU390" s="19" t="s">
        <v>78</v>
      </c>
    </row>
    <row r="391" s="12" customFormat="1" ht="22.8" customHeight="1">
      <c r="A391" s="12"/>
      <c r="B391" s="201"/>
      <c r="C391" s="202"/>
      <c r="D391" s="203" t="s">
        <v>68</v>
      </c>
      <c r="E391" s="215" t="s">
        <v>1529</v>
      </c>
      <c r="F391" s="215" t="s">
        <v>1530</v>
      </c>
      <c r="G391" s="202"/>
      <c r="H391" s="202"/>
      <c r="I391" s="205"/>
      <c r="J391" s="216">
        <f>BK391</f>
        <v>0</v>
      </c>
      <c r="K391" s="202"/>
      <c r="L391" s="207"/>
      <c r="M391" s="208"/>
      <c r="N391" s="209"/>
      <c r="O391" s="209"/>
      <c r="P391" s="210">
        <f>SUM(P392:P462)</f>
        <v>0</v>
      </c>
      <c r="Q391" s="209"/>
      <c r="R391" s="210">
        <f>SUM(R392:R462)</f>
        <v>0.26367304000000003</v>
      </c>
      <c r="S391" s="209"/>
      <c r="T391" s="211">
        <f>SUM(T392:T462)</f>
        <v>0.014062065</v>
      </c>
      <c r="U391" s="12"/>
      <c r="V391" s="12"/>
      <c r="W391" s="12"/>
      <c r="X391" s="12"/>
      <c r="Y391" s="12"/>
      <c r="Z391" s="12"/>
      <c r="AA391" s="12"/>
      <c r="AB391" s="12"/>
      <c r="AC391" s="12"/>
      <c r="AD391" s="12"/>
      <c r="AE391" s="12"/>
      <c r="AR391" s="212" t="s">
        <v>78</v>
      </c>
      <c r="AT391" s="213" t="s">
        <v>68</v>
      </c>
      <c r="AU391" s="213" t="s">
        <v>76</v>
      </c>
      <c r="AY391" s="212" t="s">
        <v>252</v>
      </c>
      <c r="BK391" s="214">
        <f>SUM(BK392:BK462)</f>
        <v>0</v>
      </c>
    </row>
    <row r="392" s="2" customFormat="1" ht="24.15" customHeight="1">
      <c r="A392" s="40"/>
      <c r="B392" s="41"/>
      <c r="C392" s="217" t="s">
        <v>845</v>
      </c>
      <c r="D392" s="217" t="s">
        <v>254</v>
      </c>
      <c r="E392" s="218" t="s">
        <v>6189</v>
      </c>
      <c r="F392" s="219" t="s">
        <v>6190</v>
      </c>
      <c r="G392" s="220" t="s">
        <v>187</v>
      </c>
      <c r="H392" s="221">
        <v>45.361499999999999</v>
      </c>
      <c r="I392" s="222"/>
      <c r="J392" s="223">
        <f>ROUND(I392*H392,2)</f>
        <v>0</v>
      </c>
      <c r="K392" s="219" t="s">
        <v>257</v>
      </c>
      <c r="L392" s="46"/>
      <c r="M392" s="224" t="s">
        <v>19</v>
      </c>
      <c r="N392" s="225" t="s">
        <v>40</v>
      </c>
      <c r="O392" s="86"/>
      <c r="P392" s="226">
        <f>O392*H392</f>
        <v>0</v>
      </c>
      <c r="Q392" s="226">
        <v>0.001</v>
      </c>
      <c r="R392" s="226">
        <f>Q392*H392</f>
        <v>0.045361499999999999</v>
      </c>
      <c r="S392" s="226">
        <v>0.00031</v>
      </c>
      <c r="T392" s="227">
        <f>S392*H392</f>
        <v>0.014062065</v>
      </c>
      <c r="U392" s="40"/>
      <c r="V392" s="40"/>
      <c r="W392" s="40"/>
      <c r="X392" s="40"/>
      <c r="Y392" s="40"/>
      <c r="Z392" s="40"/>
      <c r="AA392" s="40"/>
      <c r="AB392" s="40"/>
      <c r="AC392" s="40"/>
      <c r="AD392" s="40"/>
      <c r="AE392" s="40"/>
      <c r="AR392" s="228" t="s">
        <v>360</v>
      </c>
      <c r="AT392" s="228" t="s">
        <v>254</v>
      </c>
      <c r="AU392" s="228" t="s">
        <v>78</v>
      </c>
      <c r="AY392" s="19" t="s">
        <v>252</v>
      </c>
      <c r="BE392" s="229">
        <f>IF(N392="základní",J392,0)</f>
        <v>0</v>
      </c>
      <c r="BF392" s="229">
        <f>IF(N392="snížená",J392,0)</f>
        <v>0</v>
      </c>
      <c r="BG392" s="229">
        <f>IF(N392="zákl. přenesená",J392,0)</f>
        <v>0</v>
      </c>
      <c r="BH392" s="229">
        <f>IF(N392="sníž. přenesená",J392,0)</f>
        <v>0</v>
      </c>
      <c r="BI392" s="229">
        <f>IF(N392="nulová",J392,0)</f>
        <v>0</v>
      </c>
      <c r="BJ392" s="19" t="s">
        <v>76</v>
      </c>
      <c r="BK392" s="229">
        <f>ROUND(I392*H392,2)</f>
        <v>0</v>
      </c>
      <c r="BL392" s="19" t="s">
        <v>360</v>
      </c>
      <c r="BM392" s="228" t="s">
        <v>6191</v>
      </c>
    </row>
    <row r="393" s="2" customFormat="1">
      <c r="A393" s="40"/>
      <c r="B393" s="41"/>
      <c r="C393" s="42"/>
      <c r="D393" s="230" t="s">
        <v>260</v>
      </c>
      <c r="E393" s="42"/>
      <c r="F393" s="231" t="s">
        <v>6192</v>
      </c>
      <c r="G393" s="42"/>
      <c r="H393" s="42"/>
      <c r="I393" s="232"/>
      <c r="J393" s="42"/>
      <c r="K393" s="42"/>
      <c r="L393" s="46"/>
      <c r="M393" s="233"/>
      <c r="N393" s="234"/>
      <c r="O393" s="86"/>
      <c r="P393" s="86"/>
      <c r="Q393" s="86"/>
      <c r="R393" s="86"/>
      <c r="S393" s="86"/>
      <c r="T393" s="87"/>
      <c r="U393" s="40"/>
      <c r="V393" s="40"/>
      <c r="W393" s="40"/>
      <c r="X393" s="40"/>
      <c r="Y393" s="40"/>
      <c r="Z393" s="40"/>
      <c r="AA393" s="40"/>
      <c r="AB393" s="40"/>
      <c r="AC393" s="40"/>
      <c r="AD393" s="40"/>
      <c r="AE393" s="40"/>
      <c r="AT393" s="19" t="s">
        <v>260</v>
      </c>
      <c r="AU393" s="19" t="s">
        <v>78</v>
      </c>
    </row>
    <row r="394" s="13" customFormat="1">
      <c r="A394" s="13"/>
      <c r="B394" s="235"/>
      <c r="C394" s="236"/>
      <c r="D394" s="237" t="s">
        <v>262</v>
      </c>
      <c r="E394" s="238" t="s">
        <v>19</v>
      </c>
      <c r="F394" s="239" t="s">
        <v>6132</v>
      </c>
      <c r="G394" s="236"/>
      <c r="H394" s="238" t="s">
        <v>19</v>
      </c>
      <c r="I394" s="240"/>
      <c r="J394" s="236"/>
      <c r="K394" s="236"/>
      <c r="L394" s="241"/>
      <c r="M394" s="242"/>
      <c r="N394" s="243"/>
      <c r="O394" s="243"/>
      <c r="P394" s="243"/>
      <c r="Q394" s="243"/>
      <c r="R394" s="243"/>
      <c r="S394" s="243"/>
      <c r="T394" s="244"/>
      <c r="U394" s="13"/>
      <c r="V394" s="13"/>
      <c r="W394" s="13"/>
      <c r="X394" s="13"/>
      <c r="Y394" s="13"/>
      <c r="Z394" s="13"/>
      <c r="AA394" s="13"/>
      <c r="AB394" s="13"/>
      <c r="AC394" s="13"/>
      <c r="AD394" s="13"/>
      <c r="AE394" s="13"/>
      <c r="AT394" s="245" t="s">
        <v>262</v>
      </c>
      <c r="AU394" s="245" t="s">
        <v>78</v>
      </c>
      <c r="AV394" s="13" t="s">
        <v>76</v>
      </c>
      <c r="AW394" s="13" t="s">
        <v>31</v>
      </c>
      <c r="AX394" s="13" t="s">
        <v>69</v>
      </c>
      <c r="AY394" s="245" t="s">
        <v>252</v>
      </c>
    </row>
    <row r="395" s="13" customFormat="1">
      <c r="A395" s="13"/>
      <c r="B395" s="235"/>
      <c r="C395" s="236"/>
      <c r="D395" s="237" t="s">
        <v>262</v>
      </c>
      <c r="E395" s="238" t="s">
        <v>19</v>
      </c>
      <c r="F395" s="239" t="s">
        <v>6041</v>
      </c>
      <c r="G395" s="236"/>
      <c r="H395" s="238" t="s">
        <v>19</v>
      </c>
      <c r="I395" s="240"/>
      <c r="J395" s="236"/>
      <c r="K395" s="236"/>
      <c r="L395" s="241"/>
      <c r="M395" s="242"/>
      <c r="N395" s="243"/>
      <c r="O395" s="243"/>
      <c r="P395" s="243"/>
      <c r="Q395" s="243"/>
      <c r="R395" s="243"/>
      <c r="S395" s="243"/>
      <c r="T395" s="244"/>
      <c r="U395" s="13"/>
      <c r="V395" s="13"/>
      <c r="W395" s="13"/>
      <c r="X395" s="13"/>
      <c r="Y395" s="13"/>
      <c r="Z395" s="13"/>
      <c r="AA395" s="13"/>
      <c r="AB395" s="13"/>
      <c r="AC395" s="13"/>
      <c r="AD395" s="13"/>
      <c r="AE395" s="13"/>
      <c r="AT395" s="245" t="s">
        <v>262</v>
      </c>
      <c r="AU395" s="245" t="s">
        <v>78</v>
      </c>
      <c r="AV395" s="13" t="s">
        <v>76</v>
      </c>
      <c r="AW395" s="13" t="s">
        <v>31</v>
      </c>
      <c r="AX395" s="13" t="s">
        <v>69</v>
      </c>
      <c r="AY395" s="245" t="s">
        <v>252</v>
      </c>
    </row>
    <row r="396" s="14" customFormat="1">
      <c r="A396" s="14"/>
      <c r="B396" s="246"/>
      <c r="C396" s="247"/>
      <c r="D396" s="237" t="s">
        <v>262</v>
      </c>
      <c r="E396" s="248" t="s">
        <v>19</v>
      </c>
      <c r="F396" s="249" t="s">
        <v>6042</v>
      </c>
      <c r="G396" s="247"/>
      <c r="H396" s="250">
        <v>14.737500000000001</v>
      </c>
      <c r="I396" s="251"/>
      <c r="J396" s="247"/>
      <c r="K396" s="247"/>
      <c r="L396" s="252"/>
      <c r="M396" s="253"/>
      <c r="N396" s="254"/>
      <c r="O396" s="254"/>
      <c r="P396" s="254"/>
      <c r="Q396" s="254"/>
      <c r="R396" s="254"/>
      <c r="S396" s="254"/>
      <c r="T396" s="255"/>
      <c r="U396" s="14"/>
      <c r="V396" s="14"/>
      <c r="W396" s="14"/>
      <c r="X396" s="14"/>
      <c r="Y396" s="14"/>
      <c r="Z396" s="14"/>
      <c r="AA396" s="14"/>
      <c r="AB396" s="14"/>
      <c r="AC396" s="14"/>
      <c r="AD396" s="14"/>
      <c r="AE396" s="14"/>
      <c r="AT396" s="256" t="s">
        <v>262</v>
      </c>
      <c r="AU396" s="256" t="s">
        <v>78</v>
      </c>
      <c r="AV396" s="14" t="s">
        <v>78</v>
      </c>
      <c r="AW396" s="14" t="s">
        <v>31</v>
      </c>
      <c r="AX396" s="14" t="s">
        <v>69</v>
      </c>
      <c r="AY396" s="256" t="s">
        <v>252</v>
      </c>
    </row>
    <row r="397" s="14" customFormat="1">
      <c r="A397" s="14"/>
      <c r="B397" s="246"/>
      <c r="C397" s="247"/>
      <c r="D397" s="237" t="s">
        <v>262</v>
      </c>
      <c r="E397" s="248" t="s">
        <v>19</v>
      </c>
      <c r="F397" s="249" t="s">
        <v>6043</v>
      </c>
      <c r="G397" s="247"/>
      <c r="H397" s="250">
        <v>11.4315</v>
      </c>
      <c r="I397" s="251"/>
      <c r="J397" s="247"/>
      <c r="K397" s="247"/>
      <c r="L397" s="252"/>
      <c r="M397" s="253"/>
      <c r="N397" s="254"/>
      <c r="O397" s="254"/>
      <c r="P397" s="254"/>
      <c r="Q397" s="254"/>
      <c r="R397" s="254"/>
      <c r="S397" s="254"/>
      <c r="T397" s="255"/>
      <c r="U397" s="14"/>
      <c r="V397" s="14"/>
      <c r="W397" s="14"/>
      <c r="X397" s="14"/>
      <c r="Y397" s="14"/>
      <c r="Z397" s="14"/>
      <c r="AA397" s="14"/>
      <c r="AB397" s="14"/>
      <c r="AC397" s="14"/>
      <c r="AD397" s="14"/>
      <c r="AE397" s="14"/>
      <c r="AT397" s="256" t="s">
        <v>262</v>
      </c>
      <c r="AU397" s="256" t="s">
        <v>78</v>
      </c>
      <c r="AV397" s="14" t="s">
        <v>78</v>
      </c>
      <c r="AW397" s="14" t="s">
        <v>31</v>
      </c>
      <c r="AX397" s="14" t="s">
        <v>69</v>
      </c>
      <c r="AY397" s="256" t="s">
        <v>252</v>
      </c>
    </row>
    <row r="398" s="14" customFormat="1">
      <c r="A398" s="14"/>
      <c r="B398" s="246"/>
      <c r="C398" s="247"/>
      <c r="D398" s="237" t="s">
        <v>262</v>
      </c>
      <c r="E398" s="248" t="s">
        <v>19</v>
      </c>
      <c r="F398" s="249" t="s">
        <v>6044</v>
      </c>
      <c r="G398" s="247"/>
      <c r="H398" s="250">
        <v>5.6924999999999999</v>
      </c>
      <c r="I398" s="251"/>
      <c r="J398" s="247"/>
      <c r="K398" s="247"/>
      <c r="L398" s="252"/>
      <c r="M398" s="253"/>
      <c r="N398" s="254"/>
      <c r="O398" s="254"/>
      <c r="P398" s="254"/>
      <c r="Q398" s="254"/>
      <c r="R398" s="254"/>
      <c r="S398" s="254"/>
      <c r="T398" s="255"/>
      <c r="U398" s="14"/>
      <c r="V398" s="14"/>
      <c r="W398" s="14"/>
      <c r="X398" s="14"/>
      <c r="Y398" s="14"/>
      <c r="Z398" s="14"/>
      <c r="AA398" s="14"/>
      <c r="AB398" s="14"/>
      <c r="AC398" s="14"/>
      <c r="AD398" s="14"/>
      <c r="AE398" s="14"/>
      <c r="AT398" s="256" t="s">
        <v>262</v>
      </c>
      <c r="AU398" s="256" t="s">
        <v>78</v>
      </c>
      <c r="AV398" s="14" t="s">
        <v>78</v>
      </c>
      <c r="AW398" s="14" t="s">
        <v>31</v>
      </c>
      <c r="AX398" s="14" t="s">
        <v>69</v>
      </c>
      <c r="AY398" s="256" t="s">
        <v>252</v>
      </c>
    </row>
    <row r="399" s="16" customFormat="1">
      <c r="A399" s="16"/>
      <c r="B399" s="268"/>
      <c r="C399" s="269"/>
      <c r="D399" s="237" t="s">
        <v>262</v>
      </c>
      <c r="E399" s="270" t="s">
        <v>19</v>
      </c>
      <c r="F399" s="271" t="s">
        <v>333</v>
      </c>
      <c r="G399" s="269"/>
      <c r="H399" s="272">
        <v>31.861499999999999</v>
      </c>
      <c r="I399" s="273"/>
      <c r="J399" s="269"/>
      <c r="K399" s="269"/>
      <c r="L399" s="274"/>
      <c r="M399" s="275"/>
      <c r="N399" s="276"/>
      <c r="O399" s="276"/>
      <c r="P399" s="276"/>
      <c r="Q399" s="276"/>
      <c r="R399" s="276"/>
      <c r="S399" s="276"/>
      <c r="T399" s="277"/>
      <c r="U399" s="16"/>
      <c r="V399" s="16"/>
      <c r="W399" s="16"/>
      <c r="X399" s="16"/>
      <c r="Y399" s="16"/>
      <c r="Z399" s="16"/>
      <c r="AA399" s="16"/>
      <c r="AB399" s="16"/>
      <c r="AC399" s="16"/>
      <c r="AD399" s="16"/>
      <c r="AE399" s="16"/>
      <c r="AT399" s="278" t="s">
        <v>262</v>
      </c>
      <c r="AU399" s="278" t="s">
        <v>78</v>
      </c>
      <c r="AV399" s="16" t="s">
        <v>85</v>
      </c>
      <c r="AW399" s="16" t="s">
        <v>31</v>
      </c>
      <c r="AX399" s="16" t="s">
        <v>69</v>
      </c>
      <c r="AY399" s="278" t="s">
        <v>252</v>
      </c>
    </row>
    <row r="400" s="13" customFormat="1">
      <c r="A400" s="13"/>
      <c r="B400" s="235"/>
      <c r="C400" s="236"/>
      <c r="D400" s="237" t="s">
        <v>262</v>
      </c>
      <c r="E400" s="238" t="s">
        <v>19</v>
      </c>
      <c r="F400" s="239" t="s">
        <v>6045</v>
      </c>
      <c r="G400" s="236"/>
      <c r="H400" s="238" t="s">
        <v>19</v>
      </c>
      <c r="I400" s="240"/>
      <c r="J400" s="236"/>
      <c r="K400" s="236"/>
      <c r="L400" s="241"/>
      <c r="M400" s="242"/>
      <c r="N400" s="243"/>
      <c r="O400" s="243"/>
      <c r="P400" s="243"/>
      <c r="Q400" s="243"/>
      <c r="R400" s="243"/>
      <c r="S400" s="243"/>
      <c r="T400" s="244"/>
      <c r="U400" s="13"/>
      <c r="V400" s="13"/>
      <c r="W400" s="13"/>
      <c r="X400" s="13"/>
      <c r="Y400" s="13"/>
      <c r="Z400" s="13"/>
      <c r="AA400" s="13"/>
      <c r="AB400" s="13"/>
      <c r="AC400" s="13"/>
      <c r="AD400" s="13"/>
      <c r="AE400" s="13"/>
      <c r="AT400" s="245" t="s">
        <v>262</v>
      </c>
      <c r="AU400" s="245" t="s">
        <v>78</v>
      </c>
      <c r="AV400" s="13" t="s">
        <v>76</v>
      </c>
      <c r="AW400" s="13" t="s">
        <v>31</v>
      </c>
      <c r="AX400" s="13" t="s">
        <v>69</v>
      </c>
      <c r="AY400" s="245" t="s">
        <v>252</v>
      </c>
    </row>
    <row r="401" s="14" customFormat="1">
      <c r="A401" s="14"/>
      <c r="B401" s="246"/>
      <c r="C401" s="247"/>
      <c r="D401" s="237" t="s">
        <v>262</v>
      </c>
      <c r="E401" s="248" t="s">
        <v>19</v>
      </c>
      <c r="F401" s="249" t="s">
        <v>6046</v>
      </c>
      <c r="G401" s="247"/>
      <c r="H401" s="250">
        <v>13.5</v>
      </c>
      <c r="I401" s="251"/>
      <c r="J401" s="247"/>
      <c r="K401" s="247"/>
      <c r="L401" s="252"/>
      <c r="M401" s="253"/>
      <c r="N401" s="254"/>
      <c r="O401" s="254"/>
      <c r="P401" s="254"/>
      <c r="Q401" s="254"/>
      <c r="R401" s="254"/>
      <c r="S401" s="254"/>
      <c r="T401" s="255"/>
      <c r="U401" s="14"/>
      <c r="V401" s="14"/>
      <c r="W401" s="14"/>
      <c r="X401" s="14"/>
      <c r="Y401" s="14"/>
      <c r="Z401" s="14"/>
      <c r="AA401" s="14"/>
      <c r="AB401" s="14"/>
      <c r="AC401" s="14"/>
      <c r="AD401" s="14"/>
      <c r="AE401" s="14"/>
      <c r="AT401" s="256" t="s">
        <v>262</v>
      </c>
      <c r="AU401" s="256" t="s">
        <v>78</v>
      </c>
      <c r="AV401" s="14" t="s">
        <v>78</v>
      </c>
      <c r="AW401" s="14" t="s">
        <v>31</v>
      </c>
      <c r="AX401" s="14" t="s">
        <v>69</v>
      </c>
      <c r="AY401" s="256" t="s">
        <v>252</v>
      </c>
    </row>
    <row r="402" s="16" customFormat="1">
      <c r="A402" s="16"/>
      <c r="B402" s="268"/>
      <c r="C402" s="269"/>
      <c r="D402" s="237" t="s">
        <v>262</v>
      </c>
      <c r="E402" s="270" t="s">
        <v>19</v>
      </c>
      <c r="F402" s="271" t="s">
        <v>333</v>
      </c>
      <c r="G402" s="269"/>
      <c r="H402" s="272">
        <v>13.5</v>
      </c>
      <c r="I402" s="273"/>
      <c r="J402" s="269"/>
      <c r="K402" s="269"/>
      <c r="L402" s="274"/>
      <c r="M402" s="275"/>
      <c r="N402" s="276"/>
      <c r="O402" s="276"/>
      <c r="P402" s="276"/>
      <c r="Q402" s="276"/>
      <c r="R402" s="276"/>
      <c r="S402" s="276"/>
      <c r="T402" s="277"/>
      <c r="U402" s="16"/>
      <c r="V402" s="16"/>
      <c r="W402" s="16"/>
      <c r="X402" s="16"/>
      <c r="Y402" s="16"/>
      <c r="Z402" s="16"/>
      <c r="AA402" s="16"/>
      <c r="AB402" s="16"/>
      <c r="AC402" s="16"/>
      <c r="AD402" s="16"/>
      <c r="AE402" s="16"/>
      <c r="AT402" s="278" t="s">
        <v>262</v>
      </c>
      <c r="AU402" s="278" t="s">
        <v>78</v>
      </c>
      <c r="AV402" s="16" t="s">
        <v>85</v>
      </c>
      <c r="AW402" s="16" t="s">
        <v>31</v>
      </c>
      <c r="AX402" s="16" t="s">
        <v>69</v>
      </c>
      <c r="AY402" s="278" t="s">
        <v>252</v>
      </c>
    </row>
    <row r="403" s="15" customFormat="1">
      <c r="A403" s="15"/>
      <c r="B403" s="257"/>
      <c r="C403" s="258"/>
      <c r="D403" s="237" t="s">
        <v>262</v>
      </c>
      <c r="E403" s="259" t="s">
        <v>19</v>
      </c>
      <c r="F403" s="260" t="s">
        <v>265</v>
      </c>
      <c r="G403" s="258"/>
      <c r="H403" s="261">
        <v>45.361499999999999</v>
      </c>
      <c r="I403" s="262"/>
      <c r="J403" s="258"/>
      <c r="K403" s="258"/>
      <c r="L403" s="263"/>
      <c r="M403" s="264"/>
      <c r="N403" s="265"/>
      <c r="O403" s="265"/>
      <c r="P403" s="265"/>
      <c r="Q403" s="265"/>
      <c r="R403" s="265"/>
      <c r="S403" s="265"/>
      <c r="T403" s="266"/>
      <c r="U403" s="15"/>
      <c r="V403" s="15"/>
      <c r="W403" s="15"/>
      <c r="X403" s="15"/>
      <c r="Y403" s="15"/>
      <c r="Z403" s="15"/>
      <c r="AA403" s="15"/>
      <c r="AB403" s="15"/>
      <c r="AC403" s="15"/>
      <c r="AD403" s="15"/>
      <c r="AE403" s="15"/>
      <c r="AT403" s="267" t="s">
        <v>262</v>
      </c>
      <c r="AU403" s="267" t="s">
        <v>78</v>
      </c>
      <c r="AV403" s="15" t="s">
        <v>258</v>
      </c>
      <c r="AW403" s="15" t="s">
        <v>31</v>
      </c>
      <c r="AX403" s="15" t="s">
        <v>76</v>
      </c>
      <c r="AY403" s="267" t="s">
        <v>252</v>
      </c>
    </row>
    <row r="404" s="2" customFormat="1" ht="24.15" customHeight="1">
      <c r="A404" s="40"/>
      <c r="B404" s="41"/>
      <c r="C404" s="217" t="s">
        <v>850</v>
      </c>
      <c r="D404" s="217" t="s">
        <v>254</v>
      </c>
      <c r="E404" s="218" t="s">
        <v>1558</v>
      </c>
      <c r="F404" s="219" t="s">
        <v>1559</v>
      </c>
      <c r="G404" s="220" t="s">
        <v>187</v>
      </c>
      <c r="H404" s="221">
        <v>17.550000000000001</v>
      </c>
      <c r="I404" s="222"/>
      <c r="J404" s="223">
        <f>ROUND(I404*H404,2)</f>
        <v>0</v>
      </c>
      <c r="K404" s="219" t="s">
        <v>257</v>
      </c>
      <c r="L404" s="46"/>
      <c r="M404" s="224" t="s">
        <v>19</v>
      </c>
      <c r="N404" s="225" t="s">
        <v>40</v>
      </c>
      <c r="O404" s="86"/>
      <c r="P404" s="226">
        <f>O404*H404</f>
        <v>0</v>
      </c>
      <c r="Q404" s="226">
        <v>0</v>
      </c>
      <c r="R404" s="226">
        <f>Q404*H404</f>
        <v>0</v>
      </c>
      <c r="S404" s="226">
        <v>0</v>
      </c>
      <c r="T404" s="227">
        <f>S404*H404</f>
        <v>0</v>
      </c>
      <c r="U404" s="40"/>
      <c r="V404" s="40"/>
      <c r="W404" s="40"/>
      <c r="X404" s="40"/>
      <c r="Y404" s="40"/>
      <c r="Z404" s="40"/>
      <c r="AA404" s="40"/>
      <c r="AB404" s="40"/>
      <c r="AC404" s="40"/>
      <c r="AD404" s="40"/>
      <c r="AE404" s="40"/>
      <c r="AR404" s="228" t="s">
        <v>360</v>
      </c>
      <c r="AT404" s="228" t="s">
        <v>254</v>
      </c>
      <c r="AU404" s="228" t="s">
        <v>78</v>
      </c>
      <c r="AY404" s="19" t="s">
        <v>252</v>
      </c>
      <c r="BE404" s="229">
        <f>IF(N404="základní",J404,0)</f>
        <v>0</v>
      </c>
      <c r="BF404" s="229">
        <f>IF(N404="snížená",J404,0)</f>
        <v>0</v>
      </c>
      <c r="BG404" s="229">
        <f>IF(N404="zákl. přenesená",J404,0)</f>
        <v>0</v>
      </c>
      <c r="BH404" s="229">
        <f>IF(N404="sníž. přenesená",J404,0)</f>
        <v>0</v>
      </c>
      <c r="BI404" s="229">
        <f>IF(N404="nulová",J404,0)</f>
        <v>0</v>
      </c>
      <c r="BJ404" s="19" t="s">
        <v>76</v>
      </c>
      <c r="BK404" s="229">
        <f>ROUND(I404*H404,2)</f>
        <v>0</v>
      </c>
      <c r="BL404" s="19" t="s">
        <v>360</v>
      </c>
      <c r="BM404" s="228" t="s">
        <v>6193</v>
      </c>
    </row>
    <row r="405" s="2" customFormat="1">
      <c r="A405" s="40"/>
      <c r="B405" s="41"/>
      <c r="C405" s="42"/>
      <c r="D405" s="230" t="s">
        <v>260</v>
      </c>
      <c r="E405" s="42"/>
      <c r="F405" s="231" t="s">
        <v>1561</v>
      </c>
      <c r="G405" s="42"/>
      <c r="H405" s="42"/>
      <c r="I405" s="232"/>
      <c r="J405" s="42"/>
      <c r="K405" s="42"/>
      <c r="L405" s="46"/>
      <c r="M405" s="233"/>
      <c r="N405" s="234"/>
      <c r="O405" s="86"/>
      <c r="P405" s="86"/>
      <c r="Q405" s="86"/>
      <c r="R405" s="86"/>
      <c r="S405" s="86"/>
      <c r="T405" s="87"/>
      <c r="U405" s="40"/>
      <c r="V405" s="40"/>
      <c r="W405" s="40"/>
      <c r="X405" s="40"/>
      <c r="Y405" s="40"/>
      <c r="Z405" s="40"/>
      <c r="AA405" s="40"/>
      <c r="AB405" s="40"/>
      <c r="AC405" s="40"/>
      <c r="AD405" s="40"/>
      <c r="AE405" s="40"/>
      <c r="AT405" s="19" t="s">
        <v>260</v>
      </c>
      <c r="AU405" s="19" t="s">
        <v>78</v>
      </c>
    </row>
    <row r="406" s="13" customFormat="1">
      <c r="A406" s="13"/>
      <c r="B406" s="235"/>
      <c r="C406" s="236"/>
      <c r="D406" s="237" t="s">
        <v>262</v>
      </c>
      <c r="E406" s="238" t="s">
        <v>19</v>
      </c>
      <c r="F406" s="239" t="s">
        <v>6194</v>
      </c>
      <c r="G406" s="236"/>
      <c r="H406" s="238" t="s">
        <v>19</v>
      </c>
      <c r="I406" s="240"/>
      <c r="J406" s="236"/>
      <c r="K406" s="236"/>
      <c r="L406" s="241"/>
      <c r="M406" s="242"/>
      <c r="N406" s="243"/>
      <c r="O406" s="243"/>
      <c r="P406" s="243"/>
      <c r="Q406" s="243"/>
      <c r="R406" s="243"/>
      <c r="S406" s="243"/>
      <c r="T406" s="244"/>
      <c r="U406" s="13"/>
      <c r="V406" s="13"/>
      <c r="W406" s="13"/>
      <c r="X406" s="13"/>
      <c r="Y406" s="13"/>
      <c r="Z406" s="13"/>
      <c r="AA406" s="13"/>
      <c r="AB406" s="13"/>
      <c r="AC406" s="13"/>
      <c r="AD406" s="13"/>
      <c r="AE406" s="13"/>
      <c r="AT406" s="245" t="s">
        <v>262</v>
      </c>
      <c r="AU406" s="245" t="s">
        <v>78</v>
      </c>
      <c r="AV406" s="13" t="s">
        <v>76</v>
      </c>
      <c r="AW406" s="13" t="s">
        <v>31</v>
      </c>
      <c r="AX406" s="13" t="s">
        <v>69</v>
      </c>
      <c r="AY406" s="245" t="s">
        <v>252</v>
      </c>
    </row>
    <row r="407" s="14" customFormat="1">
      <c r="A407" s="14"/>
      <c r="B407" s="246"/>
      <c r="C407" s="247"/>
      <c r="D407" s="237" t="s">
        <v>262</v>
      </c>
      <c r="E407" s="248" t="s">
        <v>19</v>
      </c>
      <c r="F407" s="249" t="s">
        <v>6195</v>
      </c>
      <c r="G407" s="247"/>
      <c r="H407" s="250">
        <v>17.550000000000001</v>
      </c>
      <c r="I407" s="251"/>
      <c r="J407" s="247"/>
      <c r="K407" s="247"/>
      <c r="L407" s="252"/>
      <c r="M407" s="253"/>
      <c r="N407" s="254"/>
      <c r="O407" s="254"/>
      <c r="P407" s="254"/>
      <c r="Q407" s="254"/>
      <c r="R407" s="254"/>
      <c r="S407" s="254"/>
      <c r="T407" s="255"/>
      <c r="U407" s="14"/>
      <c r="V407" s="14"/>
      <c r="W407" s="14"/>
      <c r="X407" s="14"/>
      <c r="Y407" s="14"/>
      <c r="Z407" s="14"/>
      <c r="AA407" s="14"/>
      <c r="AB407" s="14"/>
      <c r="AC407" s="14"/>
      <c r="AD407" s="14"/>
      <c r="AE407" s="14"/>
      <c r="AT407" s="256" t="s">
        <v>262</v>
      </c>
      <c r="AU407" s="256" t="s">
        <v>78</v>
      </c>
      <c r="AV407" s="14" t="s">
        <v>78</v>
      </c>
      <c r="AW407" s="14" t="s">
        <v>31</v>
      </c>
      <c r="AX407" s="14" t="s">
        <v>69</v>
      </c>
      <c r="AY407" s="256" t="s">
        <v>252</v>
      </c>
    </row>
    <row r="408" s="15" customFormat="1">
      <c r="A408" s="15"/>
      <c r="B408" s="257"/>
      <c r="C408" s="258"/>
      <c r="D408" s="237" t="s">
        <v>262</v>
      </c>
      <c r="E408" s="259" t="s">
        <v>19</v>
      </c>
      <c r="F408" s="260" t="s">
        <v>265</v>
      </c>
      <c r="G408" s="258"/>
      <c r="H408" s="261">
        <v>17.550000000000001</v>
      </c>
      <c r="I408" s="262"/>
      <c r="J408" s="258"/>
      <c r="K408" s="258"/>
      <c r="L408" s="263"/>
      <c r="M408" s="264"/>
      <c r="N408" s="265"/>
      <c r="O408" s="265"/>
      <c r="P408" s="265"/>
      <c r="Q408" s="265"/>
      <c r="R408" s="265"/>
      <c r="S408" s="265"/>
      <c r="T408" s="266"/>
      <c r="U408" s="15"/>
      <c r="V408" s="15"/>
      <c r="W408" s="15"/>
      <c r="X408" s="15"/>
      <c r="Y408" s="15"/>
      <c r="Z408" s="15"/>
      <c r="AA408" s="15"/>
      <c r="AB408" s="15"/>
      <c r="AC408" s="15"/>
      <c r="AD408" s="15"/>
      <c r="AE408" s="15"/>
      <c r="AT408" s="267" t="s">
        <v>262</v>
      </c>
      <c r="AU408" s="267" t="s">
        <v>78</v>
      </c>
      <c r="AV408" s="15" t="s">
        <v>258</v>
      </c>
      <c r="AW408" s="15" t="s">
        <v>31</v>
      </c>
      <c r="AX408" s="15" t="s">
        <v>76</v>
      </c>
      <c r="AY408" s="267" t="s">
        <v>252</v>
      </c>
    </row>
    <row r="409" s="2" customFormat="1" ht="37.8" customHeight="1">
      <c r="A409" s="40"/>
      <c r="B409" s="41"/>
      <c r="C409" s="217" t="s">
        <v>855</v>
      </c>
      <c r="D409" s="217" t="s">
        <v>254</v>
      </c>
      <c r="E409" s="218" t="s">
        <v>1567</v>
      </c>
      <c r="F409" s="219" t="s">
        <v>1568</v>
      </c>
      <c r="G409" s="220" t="s">
        <v>183</v>
      </c>
      <c r="H409" s="221">
        <v>100</v>
      </c>
      <c r="I409" s="222"/>
      <c r="J409" s="223">
        <f>ROUND(I409*H409,2)</f>
        <v>0</v>
      </c>
      <c r="K409" s="219" t="s">
        <v>257</v>
      </c>
      <c r="L409" s="46"/>
      <c r="M409" s="224" t="s">
        <v>19</v>
      </c>
      <c r="N409" s="225" t="s">
        <v>40</v>
      </c>
      <c r="O409" s="86"/>
      <c r="P409" s="226">
        <f>O409*H409</f>
        <v>0</v>
      </c>
      <c r="Q409" s="226">
        <v>0</v>
      </c>
      <c r="R409" s="226">
        <f>Q409*H409</f>
        <v>0</v>
      </c>
      <c r="S409" s="226">
        <v>0</v>
      </c>
      <c r="T409" s="227">
        <f>S409*H409</f>
        <v>0</v>
      </c>
      <c r="U409" s="40"/>
      <c r="V409" s="40"/>
      <c r="W409" s="40"/>
      <c r="X409" s="40"/>
      <c r="Y409" s="40"/>
      <c r="Z409" s="40"/>
      <c r="AA409" s="40"/>
      <c r="AB409" s="40"/>
      <c r="AC409" s="40"/>
      <c r="AD409" s="40"/>
      <c r="AE409" s="40"/>
      <c r="AR409" s="228" t="s">
        <v>360</v>
      </c>
      <c r="AT409" s="228" t="s">
        <v>254</v>
      </c>
      <c r="AU409" s="228" t="s">
        <v>78</v>
      </c>
      <c r="AY409" s="19" t="s">
        <v>252</v>
      </c>
      <c r="BE409" s="229">
        <f>IF(N409="základní",J409,0)</f>
        <v>0</v>
      </c>
      <c r="BF409" s="229">
        <f>IF(N409="snížená",J409,0)</f>
        <v>0</v>
      </c>
      <c r="BG409" s="229">
        <f>IF(N409="zákl. přenesená",J409,0)</f>
        <v>0</v>
      </c>
      <c r="BH409" s="229">
        <f>IF(N409="sníž. přenesená",J409,0)</f>
        <v>0</v>
      </c>
      <c r="BI409" s="229">
        <f>IF(N409="nulová",J409,0)</f>
        <v>0</v>
      </c>
      <c r="BJ409" s="19" t="s">
        <v>76</v>
      </c>
      <c r="BK409" s="229">
        <f>ROUND(I409*H409,2)</f>
        <v>0</v>
      </c>
      <c r="BL409" s="19" t="s">
        <v>360</v>
      </c>
      <c r="BM409" s="228" t="s">
        <v>2707</v>
      </c>
    </row>
    <row r="410" s="2" customFormat="1">
      <c r="A410" s="40"/>
      <c r="B410" s="41"/>
      <c r="C410" s="42"/>
      <c r="D410" s="230" t="s">
        <v>260</v>
      </c>
      <c r="E410" s="42"/>
      <c r="F410" s="231" t="s">
        <v>1570</v>
      </c>
      <c r="G410" s="42"/>
      <c r="H410" s="42"/>
      <c r="I410" s="232"/>
      <c r="J410" s="42"/>
      <c r="K410" s="42"/>
      <c r="L410" s="46"/>
      <c r="M410" s="233"/>
      <c r="N410" s="234"/>
      <c r="O410" s="86"/>
      <c r="P410" s="86"/>
      <c r="Q410" s="86"/>
      <c r="R410" s="86"/>
      <c r="S410" s="86"/>
      <c r="T410" s="87"/>
      <c r="U410" s="40"/>
      <c r="V410" s="40"/>
      <c r="W410" s="40"/>
      <c r="X410" s="40"/>
      <c r="Y410" s="40"/>
      <c r="Z410" s="40"/>
      <c r="AA410" s="40"/>
      <c r="AB410" s="40"/>
      <c r="AC410" s="40"/>
      <c r="AD410" s="40"/>
      <c r="AE410" s="40"/>
      <c r="AT410" s="19" t="s">
        <v>260</v>
      </c>
      <c r="AU410" s="19" t="s">
        <v>78</v>
      </c>
    </row>
    <row r="411" s="14" customFormat="1">
      <c r="A411" s="14"/>
      <c r="B411" s="246"/>
      <c r="C411" s="247"/>
      <c r="D411" s="237" t="s">
        <v>262</v>
      </c>
      <c r="E411" s="248" t="s">
        <v>19</v>
      </c>
      <c r="F411" s="249" t="s">
        <v>1580</v>
      </c>
      <c r="G411" s="247"/>
      <c r="H411" s="250">
        <v>100</v>
      </c>
      <c r="I411" s="251"/>
      <c r="J411" s="247"/>
      <c r="K411" s="247"/>
      <c r="L411" s="252"/>
      <c r="M411" s="253"/>
      <c r="N411" s="254"/>
      <c r="O411" s="254"/>
      <c r="P411" s="254"/>
      <c r="Q411" s="254"/>
      <c r="R411" s="254"/>
      <c r="S411" s="254"/>
      <c r="T411" s="255"/>
      <c r="U411" s="14"/>
      <c r="V411" s="14"/>
      <c r="W411" s="14"/>
      <c r="X411" s="14"/>
      <c r="Y411" s="14"/>
      <c r="Z411" s="14"/>
      <c r="AA411" s="14"/>
      <c r="AB411" s="14"/>
      <c r="AC411" s="14"/>
      <c r="AD411" s="14"/>
      <c r="AE411" s="14"/>
      <c r="AT411" s="256" t="s">
        <v>262</v>
      </c>
      <c r="AU411" s="256" t="s">
        <v>78</v>
      </c>
      <c r="AV411" s="14" t="s">
        <v>78</v>
      </c>
      <c r="AW411" s="14" t="s">
        <v>31</v>
      </c>
      <c r="AX411" s="14" t="s">
        <v>69</v>
      </c>
      <c r="AY411" s="256" t="s">
        <v>252</v>
      </c>
    </row>
    <row r="412" s="15" customFormat="1">
      <c r="A412" s="15"/>
      <c r="B412" s="257"/>
      <c r="C412" s="258"/>
      <c r="D412" s="237" t="s">
        <v>262</v>
      </c>
      <c r="E412" s="259" t="s">
        <v>19</v>
      </c>
      <c r="F412" s="260" t="s">
        <v>265</v>
      </c>
      <c r="G412" s="258"/>
      <c r="H412" s="261">
        <v>100</v>
      </c>
      <c r="I412" s="262"/>
      <c r="J412" s="258"/>
      <c r="K412" s="258"/>
      <c r="L412" s="263"/>
      <c r="M412" s="264"/>
      <c r="N412" s="265"/>
      <c r="O412" s="265"/>
      <c r="P412" s="265"/>
      <c r="Q412" s="265"/>
      <c r="R412" s="265"/>
      <c r="S412" s="265"/>
      <c r="T412" s="266"/>
      <c r="U412" s="15"/>
      <c r="V412" s="15"/>
      <c r="W412" s="15"/>
      <c r="X412" s="15"/>
      <c r="Y412" s="15"/>
      <c r="Z412" s="15"/>
      <c r="AA412" s="15"/>
      <c r="AB412" s="15"/>
      <c r="AC412" s="15"/>
      <c r="AD412" s="15"/>
      <c r="AE412" s="15"/>
      <c r="AT412" s="267" t="s">
        <v>262</v>
      </c>
      <c r="AU412" s="267" t="s">
        <v>78</v>
      </c>
      <c r="AV412" s="15" t="s">
        <v>258</v>
      </c>
      <c r="AW412" s="15" t="s">
        <v>31</v>
      </c>
      <c r="AX412" s="15" t="s">
        <v>76</v>
      </c>
      <c r="AY412" s="267" t="s">
        <v>252</v>
      </c>
    </row>
    <row r="413" s="2" customFormat="1" ht="21.75" customHeight="1">
      <c r="A413" s="40"/>
      <c r="B413" s="41"/>
      <c r="C413" s="279" t="s">
        <v>860</v>
      </c>
      <c r="D413" s="279" t="s">
        <v>468</v>
      </c>
      <c r="E413" s="280" t="s">
        <v>1460</v>
      </c>
      <c r="F413" s="281" t="s">
        <v>1461</v>
      </c>
      <c r="G413" s="282" t="s">
        <v>183</v>
      </c>
      <c r="H413" s="283">
        <v>105</v>
      </c>
      <c r="I413" s="284"/>
      <c r="J413" s="285">
        <f>ROUND(I413*H413,2)</f>
        <v>0</v>
      </c>
      <c r="K413" s="281" t="s">
        <v>257</v>
      </c>
      <c r="L413" s="286"/>
      <c r="M413" s="287" t="s">
        <v>19</v>
      </c>
      <c r="N413" s="288" t="s">
        <v>40</v>
      </c>
      <c r="O413" s="86"/>
      <c r="P413" s="226">
        <f>O413*H413</f>
        <v>0</v>
      </c>
      <c r="Q413" s="226">
        <v>0</v>
      </c>
      <c r="R413" s="226">
        <f>Q413*H413</f>
        <v>0</v>
      </c>
      <c r="S413" s="226">
        <v>0</v>
      </c>
      <c r="T413" s="227">
        <f>S413*H413</f>
        <v>0</v>
      </c>
      <c r="U413" s="40"/>
      <c r="V413" s="40"/>
      <c r="W413" s="40"/>
      <c r="X413" s="40"/>
      <c r="Y413" s="40"/>
      <c r="Z413" s="40"/>
      <c r="AA413" s="40"/>
      <c r="AB413" s="40"/>
      <c r="AC413" s="40"/>
      <c r="AD413" s="40"/>
      <c r="AE413" s="40"/>
      <c r="AR413" s="228" t="s">
        <v>509</v>
      </c>
      <c r="AT413" s="228" t="s">
        <v>468</v>
      </c>
      <c r="AU413" s="228" t="s">
        <v>78</v>
      </c>
      <c r="AY413" s="19" t="s">
        <v>252</v>
      </c>
      <c r="BE413" s="229">
        <f>IF(N413="základní",J413,0)</f>
        <v>0</v>
      </c>
      <c r="BF413" s="229">
        <f>IF(N413="snížená",J413,0)</f>
        <v>0</v>
      </c>
      <c r="BG413" s="229">
        <f>IF(N413="zákl. přenesená",J413,0)</f>
        <v>0</v>
      </c>
      <c r="BH413" s="229">
        <f>IF(N413="sníž. přenesená",J413,0)</f>
        <v>0</v>
      </c>
      <c r="BI413" s="229">
        <f>IF(N413="nulová",J413,0)</f>
        <v>0</v>
      </c>
      <c r="BJ413" s="19" t="s">
        <v>76</v>
      </c>
      <c r="BK413" s="229">
        <f>ROUND(I413*H413,2)</f>
        <v>0</v>
      </c>
      <c r="BL413" s="19" t="s">
        <v>360</v>
      </c>
      <c r="BM413" s="228" t="s">
        <v>2709</v>
      </c>
    </row>
    <row r="414" s="14" customFormat="1">
      <c r="A414" s="14"/>
      <c r="B414" s="246"/>
      <c r="C414" s="247"/>
      <c r="D414" s="237" t="s">
        <v>262</v>
      </c>
      <c r="E414" s="247"/>
      <c r="F414" s="249" t="s">
        <v>1585</v>
      </c>
      <c r="G414" s="247"/>
      <c r="H414" s="250">
        <v>105</v>
      </c>
      <c r="I414" s="251"/>
      <c r="J414" s="247"/>
      <c r="K414" s="247"/>
      <c r="L414" s="252"/>
      <c r="M414" s="253"/>
      <c r="N414" s="254"/>
      <c r="O414" s="254"/>
      <c r="P414" s="254"/>
      <c r="Q414" s="254"/>
      <c r="R414" s="254"/>
      <c r="S414" s="254"/>
      <c r="T414" s="255"/>
      <c r="U414" s="14"/>
      <c r="V414" s="14"/>
      <c r="W414" s="14"/>
      <c r="X414" s="14"/>
      <c r="Y414" s="14"/>
      <c r="Z414" s="14"/>
      <c r="AA414" s="14"/>
      <c r="AB414" s="14"/>
      <c r="AC414" s="14"/>
      <c r="AD414" s="14"/>
      <c r="AE414" s="14"/>
      <c r="AT414" s="256" t="s">
        <v>262</v>
      </c>
      <c r="AU414" s="256" t="s">
        <v>78</v>
      </c>
      <c r="AV414" s="14" t="s">
        <v>78</v>
      </c>
      <c r="AW414" s="14" t="s">
        <v>4</v>
      </c>
      <c r="AX414" s="14" t="s">
        <v>76</v>
      </c>
      <c r="AY414" s="256" t="s">
        <v>252</v>
      </c>
    </row>
    <row r="415" s="2" customFormat="1" ht="55.5" customHeight="1">
      <c r="A415" s="40"/>
      <c r="B415" s="41"/>
      <c r="C415" s="217" t="s">
        <v>865</v>
      </c>
      <c r="D415" s="217" t="s">
        <v>254</v>
      </c>
      <c r="E415" s="218" t="s">
        <v>1576</v>
      </c>
      <c r="F415" s="219" t="s">
        <v>1577</v>
      </c>
      <c r="G415" s="220" t="s">
        <v>187</v>
      </c>
      <c r="H415" s="221">
        <v>100</v>
      </c>
      <c r="I415" s="222"/>
      <c r="J415" s="223">
        <f>ROUND(I415*H415,2)</f>
        <v>0</v>
      </c>
      <c r="K415" s="219" t="s">
        <v>257</v>
      </c>
      <c r="L415" s="46"/>
      <c r="M415" s="224" t="s">
        <v>19</v>
      </c>
      <c r="N415" s="225" t="s">
        <v>40</v>
      </c>
      <c r="O415" s="86"/>
      <c r="P415" s="226">
        <f>O415*H415</f>
        <v>0</v>
      </c>
      <c r="Q415" s="226">
        <v>0</v>
      </c>
      <c r="R415" s="226">
        <f>Q415*H415</f>
        <v>0</v>
      </c>
      <c r="S415" s="226">
        <v>0</v>
      </c>
      <c r="T415" s="227">
        <f>S415*H415</f>
        <v>0</v>
      </c>
      <c r="U415" s="40"/>
      <c r="V415" s="40"/>
      <c r="W415" s="40"/>
      <c r="X415" s="40"/>
      <c r="Y415" s="40"/>
      <c r="Z415" s="40"/>
      <c r="AA415" s="40"/>
      <c r="AB415" s="40"/>
      <c r="AC415" s="40"/>
      <c r="AD415" s="40"/>
      <c r="AE415" s="40"/>
      <c r="AR415" s="228" t="s">
        <v>360</v>
      </c>
      <c r="AT415" s="228" t="s">
        <v>254</v>
      </c>
      <c r="AU415" s="228" t="s">
        <v>78</v>
      </c>
      <c r="AY415" s="19" t="s">
        <v>252</v>
      </c>
      <c r="BE415" s="229">
        <f>IF(N415="základní",J415,0)</f>
        <v>0</v>
      </c>
      <c r="BF415" s="229">
        <f>IF(N415="snížená",J415,0)</f>
        <v>0</v>
      </c>
      <c r="BG415" s="229">
        <f>IF(N415="zákl. přenesená",J415,0)</f>
        <v>0</v>
      </c>
      <c r="BH415" s="229">
        <f>IF(N415="sníž. přenesená",J415,0)</f>
        <v>0</v>
      </c>
      <c r="BI415" s="229">
        <f>IF(N415="nulová",J415,0)</f>
        <v>0</v>
      </c>
      <c r="BJ415" s="19" t="s">
        <v>76</v>
      </c>
      <c r="BK415" s="229">
        <f>ROUND(I415*H415,2)</f>
        <v>0</v>
      </c>
      <c r="BL415" s="19" t="s">
        <v>360</v>
      </c>
      <c r="BM415" s="228" t="s">
        <v>2711</v>
      </c>
    </row>
    <row r="416" s="2" customFormat="1">
      <c r="A416" s="40"/>
      <c r="B416" s="41"/>
      <c r="C416" s="42"/>
      <c r="D416" s="230" t="s">
        <v>260</v>
      </c>
      <c r="E416" s="42"/>
      <c r="F416" s="231" t="s">
        <v>1579</v>
      </c>
      <c r="G416" s="42"/>
      <c r="H416" s="42"/>
      <c r="I416" s="232"/>
      <c r="J416" s="42"/>
      <c r="K416" s="42"/>
      <c r="L416" s="46"/>
      <c r="M416" s="233"/>
      <c r="N416" s="234"/>
      <c r="O416" s="86"/>
      <c r="P416" s="86"/>
      <c r="Q416" s="86"/>
      <c r="R416" s="86"/>
      <c r="S416" s="86"/>
      <c r="T416" s="87"/>
      <c r="U416" s="40"/>
      <c r="V416" s="40"/>
      <c r="W416" s="40"/>
      <c r="X416" s="40"/>
      <c r="Y416" s="40"/>
      <c r="Z416" s="40"/>
      <c r="AA416" s="40"/>
      <c r="AB416" s="40"/>
      <c r="AC416" s="40"/>
      <c r="AD416" s="40"/>
      <c r="AE416" s="40"/>
      <c r="AT416" s="19" t="s">
        <v>260</v>
      </c>
      <c r="AU416" s="19" t="s">
        <v>78</v>
      </c>
    </row>
    <row r="417" s="14" customFormat="1">
      <c r="A417" s="14"/>
      <c r="B417" s="246"/>
      <c r="C417" s="247"/>
      <c r="D417" s="237" t="s">
        <v>262</v>
      </c>
      <c r="E417" s="248" t="s">
        <v>19</v>
      </c>
      <c r="F417" s="249" t="s">
        <v>1580</v>
      </c>
      <c r="G417" s="247"/>
      <c r="H417" s="250">
        <v>100</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262</v>
      </c>
      <c r="AU417" s="256" t="s">
        <v>78</v>
      </c>
      <c r="AV417" s="14" t="s">
        <v>78</v>
      </c>
      <c r="AW417" s="14" t="s">
        <v>31</v>
      </c>
      <c r="AX417" s="14" t="s">
        <v>69</v>
      </c>
      <c r="AY417" s="256" t="s">
        <v>252</v>
      </c>
    </row>
    <row r="418" s="15" customFormat="1">
      <c r="A418" s="15"/>
      <c r="B418" s="257"/>
      <c r="C418" s="258"/>
      <c r="D418" s="237" t="s">
        <v>262</v>
      </c>
      <c r="E418" s="259" t="s">
        <v>19</v>
      </c>
      <c r="F418" s="260" t="s">
        <v>265</v>
      </c>
      <c r="G418" s="258"/>
      <c r="H418" s="261">
        <v>100</v>
      </c>
      <c r="I418" s="262"/>
      <c r="J418" s="258"/>
      <c r="K418" s="258"/>
      <c r="L418" s="263"/>
      <c r="M418" s="264"/>
      <c r="N418" s="265"/>
      <c r="O418" s="265"/>
      <c r="P418" s="265"/>
      <c r="Q418" s="265"/>
      <c r="R418" s="265"/>
      <c r="S418" s="265"/>
      <c r="T418" s="266"/>
      <c r="U418" s="15"/>
      <c r="V418" s="15"/>
      <c r="W418" s="15"/>
      <c r="X418" s="15"/>
      <c r="Y418" s="15"/>
      <c r="Z418" s="15"/>
      <c r="AA418" s="15"/>
      <c r="AB418" s="15"/>
      <c r="AC418" s="15"/>
      <c r="AD418" s="15"/>
      <c r="AE418" s="15"/>
      <c r="AT418" s="267" t="s">
        <v>262</v>
      </c>
      <c r="AU418" s="267" t="s">
        <v>78</v>
      </c>
      <c r="AV418" s="15" t="s">
        <v>258</v>
      </c>
      <c r="AW418" s="15" t="s">
        <v>31</v>
      </c>
      <c r="AX418" s="15" t="s">
        <v>76</v>
      </c>
      <c r="AY418" s="267" t="s">
        <v>252</v>
      </c>
    </row>
    <row r="419" s="2" customFormat="1" ht="16.5" customHeight="1">
      <c r="A419" s="40"/>
      <c r="B419" s="41"/>
      <c r="C419" s="279" t="s">
        <v>870</v>
      </c>
      <c r="D419" s="279" t="s">
        <v>468</v>
      </c>
      <c r="E419" s="280" t="s">
        <v>1582</v>
      </c>
      <c r="F419" s="281" t="s">
        <v>1583</v>
      </c>
      <c r="G419" s="282" t="s">
        <v>187</v>
      </c>
      <c r="H419" s="283">
        <v>105</v>
      </c>
      <c r="I419" s="284"/>
      <c r="J419" s="285">
        <f>ROUND(I419*H419,2)</f>
        <v>0</v>
      </c>
      <c r="K419" s="281" t="s">
        <v>257</v>
      </c>
      <c r="L419" s="286"/>
      <c r="M419" s="287" t="s">
        <v>19</v>
      </c>
      <c r="N419" s="288" t="s">
        <v>40</v>
      </c>
      <c r="O419" s="86"/>
      <c r="P419" s="226">
        <f>O419*H419</f>
        <v>0</v>
      </c>
      <c r="Q419" s="226">
        <v>5.0000000000000002E-05</v>
      </c>
      <c r="R419" s="226">
        <f>Q419*H419</f>
        <v>0.0052500000000000003</v>
      </c>
      <c r="S419" s="226">
        <v>0</v>
      </c>
      <c r="T419" s="227">
        <f>S419*H419</f>
        <v>0</v>
      </c>
      <c r="U419" s="40"/>
      <c r="V419" s="40"/>
      <c r="W419" s="40"/>
      <c r="X419" s="40"/>
      <c r="Y419" s="40"/>
      <c r="Z419" s="40"/>
      <c r="AA419" s="40"/>
      <c r="AB419" s="40"/>
      <c r="AC419" s="40"/>
      <c r="AD419" s="40"/>
      <c r="AE419" s="40"/>
      <c r="AR419" s="228" t="s">
        <v>509</v>
      </c>
      <c r="AT419" s="228" t="s">
        <v>468</v>
      </c>
      <c r="AU419" s="228" t="s">
        <v>78</v>
      </c>
      <c r="AY419" s="19" t="s">
        <v>252</v>
      </c>
      <c r="BE419" s="229">
        <f>IF(N419="základní",J419,0)</f>
        <v>0</v>
      </c>
      <c r="BF419" s="229">
        <f>IF(N419="snížená",J419,0)</f>
        <v>0</v>
      </c>
      <c r="BG419" s="229">
        <f>IF(N419="zákl. přenesená",J419,0)</f>
        <v>0</v>
      </c>
      <c r="BH419" s="229">
        <f>IF(N419="sníž. přenesená",J419,0)</f>
        <v>0</v>
      </c>
      <c r="BI419" s="229">
        <f>IF(N419="nulová",J419,0)</f>
        <v>0</v>
      </c>
      <c r="BJ419" s="19" t="s">
        <v>76</v>
      </c>
      <c r="BK419" s="229">
        <f>ROUND(I419*H419,2)</f>
        <v>0</v>
      </c>
      <c r="BL419" s="19" t="s">
        <v>360</v>
      </c>
      <c r="BM419" s="228" t="s">
        <v>2714</v>
      </c>
    </row>
    <row r="420" s="14" customFormat="1">
      <c r="A420" s="14"/>
      <c r="B420" s="246"/>
      <c r="C420" s="247"/>
      <c r="D420" s="237" t="s">
        <v>262</v>
      </c>
      <c r="E420" s="247"/>
      <c r="F420" s="249" t="s">
        <v>1585</v>
      </c>
      <c r="G420" s="247"/>
      <c r="H420" s="250">
        <v>105</v>
      </c>
      <c r="I420" s="251"/>
      <c r="J420" s="247"/>
      <c r="K420" s="247"/>
      <c r="L420" s="252"/>
      <c r="M420" s="253"/>
      <c r="N420" s="254"/>
      <c r="O420" s="254"/>
      <c r="P420" s="254"/>
      <c r="Q420" s="254"/>
      <c r="R420" s="254"/>
      <c r="S420" s="254"/>
      <c r="T420" s="255"/>
      <c r="U420" s="14"/>
      <c r="V420" s="14"/>
      <c r="W420" s="14"/>
      <c r="X420" s="14"/>
      <c r="Y420" s="14"/>
      <c r="Z420" s="14"/>
      <c r="AA420" s="14"/>
      <c r="AB420" s="14"/>
      <c r="AC420" s="14"/>
      <c r="AD420" s="14"/>
      <c r="AE420" s="14"/>
      <c r="AT420" s="256" t="s">
        <v>262</v>
      </c>
      <c r="AU420" s="256" t="s">
        <v>78</v>
      </c>
      <c r="AV420" s="14" t="s">
        <v>78</v>
      </c>
      <c r="AW420" s="14" t="s">
        <v>4</v>
      </c>
      <c r="AX420" s="14" t="s">
        <v>76</v>
      </c>
      <c r="AY420" s="256" t="s">
        <v>252</v>
      </c>
    </row>
    <row r="421" s="2" customFormat="1" ht="24.15" customHeight="1">
      <c r="A421" s="40"/>
      <c r="B421" s="41"/>
      <c r="C421" s="217" t="s">
        <v>875</v>
      </c>
      <c r="D421" s="217" t="s">
        <v>254</v>
      </c>
      <c r="E421" s="218" t="s">
        <v>1587</v>
      </c>
      <c r="F421" s="219" t="s">
        <v>1588</v>
      </c>
      <c r="G421" s="220" t="s">
        <v>187</v>
      </c>
      <c r="H421" s="221">
        <v>108.07299999999999</v>
      </c>
      <c r="I421" s="222"/>
      <c r="J421" s="223">
        <f>ROUND(I421*H421,2)</f>
        <v>0</v>
      </c>
      <c r="K421" s="219" t="s">
        <v>257</v>
      </c>
      <c r="L421" s="46"/>
      <c r="M421" s="224" t="s">
        <v>19</v>
      </c>
      <c r="N421" s="225" t="s">
        <v>40</v>
      </c>
      <c r="O421" s="86"/>
      <c r="P421" s="226">
        <f>O421*H421</f>
        <v>0</v>
      </c>
      <c r="Q421" s="226">
        <v>0</v>
      </c>
      <c r="R421" s="226">
        <f>Q421*H421</f>
        <v>0</v>
      </c>
      <c r="S421" s="226">
        <v>0</v>
      </c>
      <c r="T421" s="227">
        <f>S421*H421</f>
        <v>0</v>
      </c>
      <c r="U421" s="40"/>
      <c r="V421" s="40"/>
      <c r="W421" s="40"/>
      <c r="X421" s="40"/>
      <c r="Y421" s="40"/>
      <c r="Z421" s="40"/>
      <c r="AA421" s="40"/>
      <c r="AB421" s="40"/>
      <c r="AC421" s="40"/>
      <c r="AD421" s="40"/>
      <c r="AE421" s="40"/>
      <c r="AR421" s="228" t="s">
        <v>360</v>
      </c>
      <c r="AT421" s="228" t="s">
        <v>254</v>
      </c>
      <c r="AU421" s="228" t="s">
        <v>78</v>
      </c>
      <c r="AY421" s="19" t="s">
        <v>252</v>
      </c>
      <c r="BE421" s="229">
        <f>IF(N421="základní",J421,0)</f>
        <v>0</v>
      </c>
      <c r="BF421" s="229">
        <f>IF(N421="snížená",J421,0)</f>
        <v>0</v>
      </c>
      <c r="BG421" s="229">
        <f>IF(N421="zákl. přenesená",J421,0)</f>
        <v>0</v>
      </c>
      <c r="BH421" s="229">
        <f>IF(N421="sníž. přenesená",J421,0)</f>
        <v>0</v>
      </c>
      <c r="BI421" s="229">
        <f>IF(N421="nulová",J421,0)</f>
        <v>0</v>
      </c>
      <c r="BJ421" s="19" t="s">
        <v>76</v>
      </c>
      <c r="BK421" s="229">
        <f>ROUND(I421*H421,2)</f>
        <v>0</v>
      </c>
      <c r="BL421" s="19" t="s">
        <v>360</v>
      </c>
      <c r="BM421" s="228" t="s">
        <v>2717</v>
      </c>
    </row>
    <row r="422" s="2" customFormat="1">
      <c r="A422" s="40"/>
      <c r="B422" s="41"/>
      <c r="C422" s="42"/>
      <c r="D422" s="230" t="s">
        <v>260</v>
      </c>
      <c r="E422" s="42"/>
      <c r="F422" s="231" t="s">
        <v>1590</v>
      </c>
      <c r="G422" s="42"/>
      <c r="H422" s="42"/>
      <c r="I422" s="232"/>
      <c r="J422" s="42"/>
      <c r="K422" s="42"/>
      <c r="L422" s="46"/>
      <c r="M422" s="233"/>
      <c r="N422" s="234"/>
      <c r="O422" s="86"/>
      <c r="P422" s="86"/>
      <c r="Q422" s="86"/>
      <c r="R422" s="86"/>
      <c r="S422" s="86"/>
      <c r="T422" s="87"/>
      <c r="U422" s="40"/>
      <c r="V422" s="40"/>
      <c r="W422" s="40"/>
      <c r="X422" s="40"/>
      <c r="Y422" s="40"/>
      <c r="Z422" s="40"/>
      <c r="AA422" s="40"/>
      <c r="AB422" s="40"/>
      <c r="AC422" s="40"/>
      <c r="AD422" s="40"/>
      <c r="AE422" s="40"/>
      <c r="AT422" s="19" t="s">
        <v>260</v>
      </c>
      <c r="AU422" s="19" t="s">
        <v>78</v>
      </c>
    </row>
    <row r="423" s="2" customFormat="1" ht="33" customHeight="1">
      <c r="A423" s="40"/>
      <c r="B423" s="41"/>
      <c r="C423" s="217" t="s">
        <v>882</v>
      </c>
      <c r="D423" s="217" t="s">
        <v>254</v>
      </c>
      <c r="E423" s="218" t="s">
        <v>2719</v>
      </c>
      <c r="F423" s="219" t="s">
        <v>2720</v>
      </c>
      <c r="G423" s="220" t="s">
        <v>187</v>
      </c>
      <c r="H423" s="221">
        <v>108.07299999999999</v>
      </c>
      <c r="I423" s="222"/>
      <c r="J423" s="223">
        <f>ROUND(I423*H423,2)</f>
        <v>0</v>
      </c>
      <c r="K423" s="219" t="s">
        <v>257</v>
      </c>
      <c r="L423" s="46"/>
      <c r="M423" s="224" t="s">
        <v>19</v>
      </c>
      <c r="N423" s="225" t="s">
        <v>40</v>
      </c>
      <c r="O423" s="86"/>
      <c r="P423" s="226">
        <f>O423*H423</f>
        <v>0</v>
      </c>
      <c r="Q423" s="226">
        <v>0.00020000000000000001</v>
      </c>
      <c r="R423" s="226">
        <f>Q423*H423</f>
        <v>0.021614600000000001</v>
      </c>
      <c r="S423" s="226">
        <v>0</v>
      </c>
      <c r="T423" s="227">
        <f>S423*H423</f>
        <v>0</v>
      </c>
      <c r="U423" s="40"/>
      <c r="V423" s="40"/>
      <c r="W423" s="40"/>
      <c r="X423" s="40"/>
      <c r="Y423" s="40"/>
      <c r="Z423" s="40"/>
      <c r="AA423" s="40"/>
      <c r="AB423" s="40"/>
      <c r="AC423" s="40"/>
      <c r="AD423" s="40"/>
      <c r="AE423" s="40"/>
      <c r="AR423" s="228" t="s">
        <v>360</v>
      </c>
      <c r="AT423" s="228" t="s">
        <v>254</v>
      </c>
      <c r="AU423" s="228" t="s">
        <v>78</v>
      </c>
      <c r="AY423" s="19" t="s">
        <v>252</v>
      </c>
      <c r="BE423" s="229">
        <f>IF(N423="základní",J423,0)</f>
        <v>0</v>
      </c>
      <c r="BF423" s="229">
        <f>IF(N423="snížená",J423,0)</f>
        <v>0</v>
      </c>
      <c r="BG423" s="229">
        <f>IF(N423="zákl. přenesená",J423,0)</f>
        <v>0</v>
      </c>
      <c r="BH423" s="229">
        <f>IF(N423="sníž. přenesená",J423,0)</f>
        <v>0</v>
      </c>
      <c r="BI423" s="229">
        <f>IF(N423="nulová",J423,0)</f>
        <v>0</v>
      </c>
      <c r="BJ423" s="19" t="s">
        <v>76</v>
      </c>
      <c r="BK423" s="229">
        <f>ROUND(I423*H423,2)</f>
        <v>0</v>
      </c>
      <c r="BL423" s="19" t="s">
        <v>360</v>
      </c>
      <c r="BM423" s="228" t="s">
        <v>2721</v>
      </c>
    </row>
    <row r="424" s="2" customFormat="1">
      <c r="A424" s="40"/>
      <c r="B424" s="41"/>
      <c r="C424" s="42"/>
      <c r="D424" s="230" t="s">
        <v>260</v>
      </c>
      <c r="E424" s="42"/>
      <c r="F424" s="231" t="s">
        <v>2722</v>
      </c>
      <c r="G424" s="42"/>
      <c r="H424" s="42"/>
      <c r="I424" s="232"/>
      <c r="J424" s="42"/>
      <c r="K424" s="42"/>
      <c r="L424" s="46"/>
      <c r="M424" s="233"/>
      <c r="N424" s="234"/>
      <c r="O424" s="86"/>
      <c r="P424" s="86"/>
      <c r="Q424" s="86"/>
      <c r="R424" s="86"/>
      <c r="S424" s="86"/>
      <c r="T424" s="87"/>
      <c r="U424" s="40"/>
      <c r="V424" s="40"/>
      <c r="W424" s="40"/>
      <c r="X424" s="40"/>
      <c r="Y424" s="40"/>
      <c r="Z424" s="40"/>
      <c r="AA424" s="40"/>
      <c r="AB424" s="40"/>
      <c r="AC424" s="40"/>
      <c r="AD424" s="40"/>
      <c r="AE424" s="40"/>
      <c r="AT424" s="19" t="s">
        <v>260</v>
      </c>
      <c r="AU424" s="19" t="s">
        <v>78</v>
      </c>
    </row>
    <row r="425" s="2" customFormat="1" ht="37.8" customHeight="1">
      <c r="A425" s="40"/>
      <c r="B425" s="41"/>
      <c r="C425" s="217" t="s">
        <v>896</v>
      </c>
      <c r="D425" s="217" t="s">
        <v>254</v>
      </c>
      <c r="E425" s="218" t="s">
        <v>2724</v>
      </c>
      <c r="F425" s="219" t="s">
        <v>2725</v>
      </c>
      <c r="G425" s="220" t="s">
        <v>187</v>
      </c>
      <c r="H425" s="221">
        <v>108.07299999999999</v>
      </c>
      <c r="I425" s="222"/>
      <c r="J425" s="223">
        <f>ROUND(I425*H425,2)</f>
        <v>0</v>
      </c>
      <c r="K425" s="219" t="s">
        <v>257</v>
      </c>
      <c r="L425" s="46"/>
      <c r="M425" s="224" t="s">
        <v>19</v>
      </c>
      <c r="N425" s="225" t="s">
        <v>40</v>
      </c>
      <c r="O425" s="86"/>
      <c r="P425" s="226">
        <f>O425*H425</f>
        <v>0</v>
      </c>
      <c r="Q425" s="226">
        <v>0.00027999999999999998</v>
      </c>
      <c r="R425" s="226">
        <f>Q425*H425</f>
        <v>0.030260439999999996</v>
      </c>
      <c r="S425" s="226">
        <v>0</v>
      </c>
      <c r="T425" s="227">
        <f>S425*H425</f>
        <v>0</v>
      </c>
      <c r="U425" s="40"/>
      <c r="V425" s="40"/>
      <c r="W425" s="40"/>
      <c r="X425" s="40"/>
      <c r="Y425" s="40"/>
      <c r="Z425" s="40"/>
      <c r="AA425" s="40"/>
      <c r="AB425" s="40"/>
      <c r="AC425" s="40"/>
      <c r="AD425" s="40"/>
      <c r="AE425" s="40"/>
      <c r="AR425" s="228" t="s">
        <v>360</v>
      </c>
      <c r="AT425" s="228" t="s">
        <v>254</v>
      </c>
      <c r="AU425" s="228" t="s">
        <v>78</v>
      </c>
      <c r="AY425" s="19" t="s">
        <v>252</v>
      </c>
      <c r="BE425" s="229">
        <f>IF(N425="základní",J425,0)</f>
        <v>0</v>
      </c>
      <c r="BF425" s="229">
        <f>IF(N425="snížená",J425,0)</f>
        <v>0</v>
      </c>
      <c r="BG425" s="229">
        <f>IF(N425="zákl. přenesená",J425,0)</f>
        <v>0</v>
      </c>
      <c r="BH425" s="229">
        <f>IF(N425="sníž. přenesená",J425,0)</f>
        <v>0</v>
      </c>
      <c r="BI425" s="229">
        <f>IF(N425="nulová",J425,0)</f>
        <v>0</v>
      </c>
      <c r="BJ425" s="19" t="s">
        <v>76</v>
      </c>
      <c r="BK425" s="229">
        <f>ROUND(I425*H425,2)</f>
        <v>0</v>
      </c>
      <c r="BL425" s="19" t="s">
        <v>360</v>
      </c>
      <c r="BM425" s="228" t="s">
        <v>2726</v>
      </c>
    </row>
    <row r="426" s="2" customFormat="1">
      <c r="A426" s="40"/>
      <c r="B426" s="41"/>
      <c r="C426" s="42"/>
      <c r="D426" s="230" t="s">
        <v>260</v>
      </c>
      <c r="E426" s="42"/>
      <c r="F426" s="231" t="s">
        <v>2727</v>
      </c>
      <c r="G426" s="42"/>
      <c r="H426" s="42"/>
      <c r="I426" s="232"/>
      <c r="J426" s="42"/>
      <c r="K426" s="42"/>
      <c r="L426" s="46"/>
      <c r="M426" s="233"/>
      <c r="N426" s="234"/>
      <c r="O426" s="86"/>
      <c r="P426" s="86"/>
      <c r="Q426" s="86"/>
      <c r="R426" s="86"/>
      <c r="S426" s="86"/>
      <c r="T426" s="87"/>
      <c r="U426" s="40"/>
      <c r="V426" s="40"/>
      <c r="W426" s="40"/>
      <c r="X426" s="40"/>
      <c r="Y426" s="40"/>
      <c r="Z426" s="40"/>
      <c r="AA426" s="40"/>
      <c r="AB426" s="40"/>
      <c r="AC426" s="40"/>
      <c r="AD426" s="40"/>
      <c r="AE426" s="40"/>
      <c r="AT426" s="19" t="s">
        <v>260</v>
      </c>
      <c r="AU426" s="19" t="s">
        <v>78</v>
      </c>
    </row>
    <row r="427" s="13" customFormat="1">
      <c r="A427" s="13"/>
      <c r="B427" s="235"/>
      <c r="C427" s="236"/>
      <c r="D427" s="237" t="s">
        <v>262</v>
      </c>
      <c r="E427" s="238" t="s">
        <v>19</v>
      </c>
      <c r="F427" s="239" t="s">
        <v>3443</v>
      </c>
      <c r="G427" s="236"/>
      <c r="H427" s="238" t="s">
        <v>19</v>
      </c>
      <c r="I427" s="240"/>
      <c r="J427" s="236"/>
      <c r="K427" s="236"/>
      <c r="L427" s="241"/>
      <c r="M427" s="242"/>
      <c r="N427" s="243"/>
      <c r="O427" s="243"/>
      <c r="P427" s="243"/>
      <c r="Q427" s="243"/>
      <c r="R427" s="243"/>
      <c r="S427" s="243"/>
      <c r="T427" s="244"/>
      <c r="U427" s="13"/>
      <c r="V427" s="13"/>
      <c r="W427" s="13"/>
      <c r="X427" s="13"/>
      <c r="Y427" s="13"/>
      <c r="Z427" s="13"/>
      <c r="AA427" s="13"/>
      <c r="AB427" s="13"/>
      <c r="AC427" s="13"/>
      <c r="AD427" s="13"/>
      <c r="AE427" s="13"/>
      <c r="AT427" s="245" t="s">
        <v>262</v>
      </c>
      <c r="AU427" s="245" t="s">
        <v>78</v>
      </c>
      <c r="AV427" s="13" t="s">
        <v>76</v>
      </c>
      <c r="AW427" s="13" t="s">
        <v>31</v>
      </c>
      <c r="AX427" s="13" t="s">
        <v>69</v>
      </c>
      <c r="AY427" s="245" t="s">
        <v>252</v>
      </c>
    </row>
    <row r="428" s="13" customFormat="1">
      <c r="A428" s="13"/>
      <c r="B428" s="235"/>
      <c r="C428" s="236"/>
      <c r="D428" s="237" t="s">
        <v>262</v>
      </c>
      <c r="E428" s="238" t="s">
        <v>19</v>
      </c>
      <c r="F428" s="239" t="s">
        <v>263</v>
      </c>
      <c r="G428" s="236"/>
      <c r="H428" s="238" t="s">
        <v>19</v>
      </c>
      <c r="I428" s="240"/>
      <c r="J428" s="236"/>
      <c r="K428" s="236"/>
      <c r="L428" s="241"/>
      <c r="M428" s="242"/>
      <c r="N428" s="243"/>
      <c r="O428" s="243"/>
      <c r="P428" s="243"/>
      <c r="Q428" s="243"/>
      <c r="R428" s="243"/>
      <c r="S428" s="243"/>
      <c r="T428" s="244"/>
      <c r="U428" s="13"/>
      <c r="V428" s="13"/>
      <c r="W428" s="13"/>
      <c r="X428" s="13"/>
      <c r="Y428" s="13"/>
      <c r="Z428" s="13"/>
      <c r="AA428" s="13"/>
      <c r="AB428" s="13"/>
      <c r="AC428" s="13"/>
      <c r="AD428" s="13"/>
      <c r="AE428" s="13"/>
      <c r="AT428" s="245" t="s">
        <v>262</v>
      </c>
      <c r="AU428" s="245" t="s">
        <v>78</v>
      </c>
      <c r="AV428" s="13" t="s">
        <v>76</v>
      </c>
      <c r="AW428" s="13" t="s">
        <v>31</v>
      </c>
      <c r="AX428" s="13" t="s">
        <v>69</v>
      </c>
      <c r="AY428" s="245" t="s">
        <v>252</v>
      </c>
    </row>
    <row r="429" s="13" customFormat="1">
      <c r="A429" s="13"/>
      <c r="B429" s="235"/>
      <c r="C429" s="236"/>
      <c r="D429" s="237" t="s">
        <v>262</v>
      </c>
      <c r="E429" s="238" t="s">
        <v>19</v>
      </c>
      <c r="F429" s="239" t="s">
        <v>6196</v>
      </c>
      <c r="G429" s="236"/>
      <c r="H429" s="238" t="s">
        <v>19</v>
      </c>
      <c r="I429" s="240"/>
      <c r="J429" s="236"/>
      <c r="K429" s="236"/>
      <c r="L429" s="241"/>
      <c r="M429" s="242"/>
      <c r="N429" s="243"/>
      <c r="O429" s="243"/>
      <c r="P429" s="243"/>
      <c r="Q429" s="243"/>
      <c r="R429" s="243"/>
      <c r="S429" s="243"/>
      <c r="T429" s="244"/>
      <c r="U429" s="13"/>
      <c r="V429" s="13"/>
      <c r="W429" s="13"/>
      <c r="X429" s="13"/>
      <c r="Y429" s="13"/>
      <c r="Z429" s="13"/>
      <c r="AA429" s="13"/>
      <c r="AB429" s="13"/>
      <c r="AC429" s="13"/>
      <c r="AD429" s="13"/>
      <c r="AE429" s="13"/>
      <c r="AT429" s="245" t="s">
        <v>262</v>
      </c>
      <c r="AU429" s="245" t="s">
        <v>78</v>
      </c>
      <c r="AV429" s="13" t="s">
        <v>76</v>
      </c>
      <c r="AW429" s="13" t="s">
        <v>31</v>
      </c>
      <c r="AX429" s="13" t="s">
        <v>69</v>
      </c>
      <c r="AY429" s="245" t="s">
        <v>252</v>
      </c>
    </row>
    <row r="430" s="14" customFormat="1">
      <c r="A430" s="14"/>
      <c r="B430" s="246"/>
      <c r="C430" s="247"/>
      <c r="D430" s="237" t="s">
        <v>262</v>
      </c>
      <c r="E430" s="248" t="s">
        <v>19</v>
      </c>
      <c r="F430" s="249" t="s">
        <v>6197</v>
      </c>
      <c r="G430" s="247"/>
      <c r="H430" s="250">
        <v>50</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262</v>
      </c>
      <c r="AU430" s="256" t="s">
        <v>78</v>
      </c>
      <c r="AV430" s="14" t="s">
        <v>78</v>
      </c>
      <c r="AW430" s="14" t="s">
        <v>31</v>
      </c>
      <c r="AX430" s="14" t="s">
        <v>69</v>
      </c>
      <c r="AY430" s="256" t="s">
        <v>252</v>
      </c>
    </row>
    <row r="431" s="16" customFormat="1">
      <c r="A431" s="16"/>
      <c r="B431" s="268"/>
      <c r="C431" s="269"/>
      <c r="D431" s="237" t="s">
        <v>262</v>
      </c>
      <c r="E431" s="270" t="s">
        <v>19</v>
      </c>
      <c r="F431" s="271" t="s">
        <v>333</v>
      </c>
      <c r="G431" s="269"/>
      <c r="H431" s="272">
        <v>50</v>
      </c>
      <c r="I431" s="273"/>
      <c r="J431" s="269"/>
      <c r="K431" s="269"/>
      <c r="L431" s="274"/>
      <c r="M431" s="275"/>
      <c r="N431" s="276"/>
      <c r="O431" s="276"/>
      <c r="P431" s="276"/>
      <c r="Q431" s="276"/>
      <c r="R431" s="276"/>
      <c r="S431" s="276"/>
      <c r="T431" s="277"/>
      <c r="U431" s="16"/>
      <c r="V431" s="16"/>
      <c r="W431" s="16"/>
      <c r="X431" s="16"/>
      <c r="Y431" s="16"/>
      <c r="Z431" s="16"/>
      <c r="AA431" s="16"/>
      <c r="AB431" s="16"/>
      <c r="AC431" s="16"/>
      <c r="AD431" s="16"/>
      <c r="AE431" s="16"/>
      <c r="AT431" s="278" t="s">
        <v>262</v>
      </c>
      <c r="AU431" s="278" t="s">
        <v>78</v>
      </c>
      <c r="AV431" s="16" t="s">
        <v>85</v>
      </c>
      <c r="AW431" s="16" t="s">
        <v>31</v>
      </c>
      <c r="AX431" s="16" t="s">
        <v>69</v>
      </c>
      <c r="AY431" s="278" t="s">
        <v>252</v>
      </c>
    </row>
    <row r="432" s="13" customFormat="1">
      <c r="A432" s="13"/>
      <c r="B432" s="235"/>
      <c r="C432" s="236"/>
      <c r="D432" s="237" t="s">
        <v>262</v>
      </c>
      <c r="E432" s="238" t="s">
        <v>19</v>
      </c>
      <c r="F432" s="239" t="s">
        <v>6198</v>
      </c>
      <c r="G432" s="236"/>
      <c r="H432" s="238" t="s">
        <v>19</v>
      </c>
      <c r="I432" s="240"/>
      <c r="J432" s="236"/>
      <c r="K432" s="236"/>
      <c r="L432" s="241"/>
      <c r="M432" s="242"/>
      <c r="N432" s="243"/>
      <c r="O432" s="243"/>
      <c r="P432" s="243"/>
      <c r="Q432" s="243"/>
      <c r="R432" s="243"/>
      <c r="S432" s="243"/>
      <c r="T432" s="244"/>
      <c r="U432" s="13"/>
      <c r="V432" s="13"/>
      <c r="W432" s="13"/>
      <c r="X432" s="13"/>
      <c r="Y432" s="13"/>
      <c r="Z432" s="13"/>
      <c r="AA432" s="13"/>
      <c r="AB432" s="13"/>
      <c r="AC432" s="13"/>
      <c r="AD432" s="13"/>
      <c r="AE432" s="13"/>
      <c r="AT432" s="245" t="s">
        <v>262</v>
      </c>
      <c r="AU432" s="245" t="s">
        <v>78</v>
      </c>
      <c r="AV432" s="13" t="s">
        <v>76</v>
      </c>
      <c r="AW432" s="13" t="s">
        <v>31</v>
      </c>
      <c r="AX432" s="13" t="s">
        <v>69</v>
      </c>
      <c r="AY432" s="245" t="s">
        <v>252</v>
      </c>
    </row>
    <row r="433" s="14" customFormat="1">
      <c r="A433" s="14"/>
      <c r="B433" s="246"/>
      <c r="C433" s="247"/>
      <c r="D433" s="237" t="s">
        <v>262</v>
      </c>
      <c r="E433" s="248" t="s">
        <v>19</v>
      </c>
      <c r="F433" s="249" t="s">
        <v>6199</v>
      </c>
      <c r="G433" s="247"/>
      <c r="H433" s="250">
        <v>5.2800000000000002</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262</v>
      </c>
      <c r="AU433" s="256" t="s">
        <v>78</v>
      </c>
      <c r="AV433" s="14" t="s">
        <v>78</v>
      </c>
      <c r="AW433" s="14" t="s">
        <v>31</v>
      </c>
      <c r="AX433" s="14" t="s">
        <v>69</v>
      </c>
      <c r="AY433" s="256" t="s">
        <v>252</v>
      </c>
    </row>
    <row r="434" s="14" customFormat="1">
      <c r="A434" s="14"/>
      <c r="B434" s="246"/>
      <c r="C434" s="247"/>
      <c r="D434" s="237" t="s">
        <v>262</v>
      </c>
      <c r="E434" s="248" t="s">
        <v>19</v>
      </c>
      <c r="F434" s="249" t="s">
        <v>6200</v>
      </c>
      <c r="G434" s="247"/>
      <c r="H434" s="250">
        <v>8.0999999999999996</v>
      </c>
      <c r="I434" s="251"/>
      <c r="J434" s="247"/>
      <c r="K434" s="247"/>
      <c r="L434" s="252"/>
      <c r="M434" s="253"/>
      <c r="N434" s="254"/>
      <c r="O434" s="254"/>
      <c r="P434" s="254"/>
      <c r="Q434" s="254"/>
      <c r="R434" s="254"/>
      <c r="S434" s="254"/>
      <c r="T434" s="255"/>
      <c r="U434" s="14"/>
      <c r="V434" s="14"/>
      <c r="W434" s="14"/>
      <c r="X434" s="14"/>
      <c r="Y434" s="14"/>
      <c r="Z434" s="14"/>
      <c r="AA434" s="14"/>
      <c r="AB434" s="14"/>
      <c r="AC434" s="14"/>
      <c r="AD434" s="14"/>
      <c r="AE434" s="14"/>
      <c r="AT434" s="256" t="s">
        <v>262</v>
      </c>
      <c r="AU434" s="256" t="s">
        <v>78</v>
      </c>
      <c r="AV434" s="14" t="s">
        <v>78</v>
      </c>
      <c r="AW434" s="14" t="s">
        <v>31</v>
      </c>
      <c r="AX434" s="14" t="s">
        <v>69</v>
      </c>
      <c r="AY434" s="256" t="s">
        <v>252</v>
      </c>
    </row>
    <row r="435" s="14" customFormat="1">
      <c r="A435" s="14"/>
      <c r="B435" s="246"/>
      <c r="C435" s="247"/>
      <c r="D435" s="237" t="s">
        <v>262</v>
      </c>
      <c r="E435" s="248" t="s">
        <v>19</v>
      </c>
      <c r="F435" s="249" t="s">
        <v>6201</v>
      </c>
      <c r="G435" s="247"/>
      <c r="H435" s="250">
        <v>14.563000000000001</v>
      </c>
      <c r="I435" s="251"/>
      <c r="J435" s="247"/>
      <c r="K435" s="247"/>
      <c r="L435" s="252"/>
      <c r="M435" s="253"/>
      <c r="N435" s="254"/>
      <c r="O435" s="254"/>
      <c r="P435" s="254"/>
      <c r="Q435" s="254"/>
      <c r="R435" s="254"/>
      <c r="S435" s="254"/>
      <c r="T435" s="255"/>
      <c r="U435" s="14"/>
      <c r="V435" s="14"/>
      <c r="W435" s="14"/>
      <c r="X435" s="14"/>
      <c r="Y435" s="14"/>
      <c r="Z435" s="14"/>
      <c r="AA435" s="14"/>
      <c r="AB435" s="14"/>
      <c r="AC435" s="14"/>
      <c r="AD435" s="14"/>
      <c r="AE435" s="14"/>
      <c r="AT435" s="256" t="s">
        <v>262</v>
      </c>
      <c r="AU435" s="256" t="s">
        <v>78</v>
      </c>
      <c r="AV435" s="14" t="s">
        <v>78</v>
      </c>
      <c r="AW435" s="14" t="s">
        <v>31</v>
      </c>
      <c r="AX435" s="14" t="s">
        <v>69</v>
      </c>
      <c r="AY435" s="256" t="s">
        <v>252</v>
      </c>
    </row>
    <row r="436" s="14" customFormat="1">
      <c r="A436" s="14"/>
      <c r="B436" s="246"/>
      <c r="C436" s="247"/>
      <c r="D436" s="237" t="s">
        <v>262</v>
      </c>
      <c r="E436" s="248" t="s">
        <v>19</v>
      </c>
      <c r="F436" s="249" t="s">
        <v>6202</v>
      </c>
      <c r="G436" s="247"/>
      <c r="H436" s="250">
        <v>5.6760000000000002</v>
      </c>
      <c r="I436" s="251"/>
      <c r="J436" s="247"/>
      <c r="K436" s="247"/>
      <c r="L436" s="252"/>
      <c r="M436" s="253"/>
      <c r="N436" s="254"/>
      <c r="O436" s="254"/>
      <c r="P436" s="254"/>
      <c r="Q436" s="254"/>
      <c r="R436" s="254"/>
      <c r="S436" s="254"/>
      <c r="T436" s="255"/>
      <c r="U436" s="14"/>
      <c r="V436" s="14"/>
      <c r="W436" s="14"/>
      <c r="X436" s="14"/>
      <c r="Y436" s="14"/>
      <c r="Z436" s="14"/>
      <c r="AA436" s="14"/>
      <c r="AB436" s="14"/>
      <c r="AC436" s="14"/>
      <c r="AD436" s="14"/>
      <c r="AE436" s="14"/>
      <c r="AT436" s="256" t="s">
        <v>262</v>
      </c>
      <c r="AU436" s="256" t="s">
        <v>78</v>
      </c>
      <c r="AV436" s="14" t="s">
        <v>78</v>
      </c>
      <c r="AW436" s="14" t="s">
        <v>31</v>
      </c>
      <c r="AX436" s="14" t="s">
        <v>69</v>
      </c>
      <c r="AY436" s="256" t="s">
        <v>252</v>
      </c>
    </row>
    <row r="437" s="14" customFormat="1">
      <c r="A437" s="14"/>
      <c r="B437" s="246"/>
      <c r="C437" s="247"/>
      <c r="D437" s="237" t="s">
        <v>262</v>
      </c>
      <c r="E437" s="248" t="s">
        <v>19</v>
      </c>
      <c r="F437" s="249" t="s">
        <v>6203</v>
      </c>
      <c r="G437" s="247"/>
      <c r="H437" s="250">
        <v>1.0960000000000001</v>
      </c>
      <c r="I437" s="251"/>
      <c r="J437" s="247"/>
      <c r="K437" s="247"/>
      <c r="L437" s="252"/>
      <c r="M437" s="253"/>
      <c r="N437" s="254"/>
      <c r="O437" s="254"/>
      <c r="P437" s="254"/>
      <c r="Q437" s="254"/>
      <c r="R437" s="254"/>
      <c r="S437" s="254"/>
      <c r="T437" s="255"/>
      <c r="U437" s="14"/>
      <c r="V437" s="14"/>
      <c r="W437" s="14"/>
      <c r="X437" s="14"/>
      <c r="Y437" s="14"/>
      <c r="Z437" s="14"/>
      <c r="AA437" s="14"/>
      <c r="AB437" s="14"/>
      <c r="AC437" s="14"/>
      <c r="AD437" s="14"/>
      <c r="AE437" s="14"/>
      <c r="AT437" s="256" t="s">
        <v>262</v>
      </c>
      <c r="AU437" s="256" t="s">
        <v>78</v>
      </c>
      <c r="AV437" s="14" t="s">
        <v>78</v>
      </c>
      <c r="AW437" s="14" t="s">
        <v>31</v>
      </c>
      <c r="AX437" s="14" t="s">
        <v>69</v>
      </c>
      <c r="AY437" s="256" t="s">
        <v>252</v>
      </c>
    </row>
    <row r="438" s="16" customFormat="1">
      <c r="A438" s="16"/>
      <c r="B438" s="268"/>
      <c r="C438" s="269"/>
      <c r="D438" s="237" t="s">
        <v>262</v>
      </c>
      <c r="E438" s="270" t="s">
        <v>19</v>
      </c>
      <c r="F438" s="271" t="s">
        <v>333</v>
      </c>
      <c r="G438" s="269"/>
      <c r="H438" s="272">
        <v>34.715000000000003</v>
      </c>
      <c r="I438" s="273"/>
      <c r="J438" s="269"/>
      <c r="K438" s="269"/>
      <c r="L438" s="274"/>
      <c r="M438" s="275"/>
      <c r="N438" s="276"/>
      <c r="O438" s="276"/>
      <c r="P438" s="276"/>
      <c r="Q438" s="276"/>
      <c r="R438" s="276"/>
      <c r="S438" s="276"/>
      <c r="T438" s="277"/>
      <c r="U438" s="16"/>
      <c r="V438" s="16"/>
      <c r="W438" s="16"/>
      <c r="X438" s="16"/>
      <c r="Y438" s="16"/>
      <c r="Z438" s="16"/>
      <c r="AA438" s="16"/>
      <c r="AB438" s="16"/>
      <c r="AC438" s="16"/>
      <c r="AD438" s="16"/>
      <c r="AE438" s="16"/>
      <c r="AT438" s="278" t="s">
        <v>262</v>
      </c>
      <c r="AU438" s="278" t="s">
        <v>78</v>
      </c>
      <c r="AV438" s="16" t="s">
        <v>85</v>
      </c>
      <c r="AW438" s="16" t="s">
        <v>31</v>
      </c>
      <c r="AX438" s="16" t="s">
        <v>69</v>
      </c>
      <c r="AY438" s="278" t="s">
        <v>252</v>
      </c>
    </row>
    <row r="439" s="13" customFormat="1">
      <c r="A439" s="13"/>
      <c r="B439" s="235"/>
      <c r="C439" s="236"/>
      <c r="D439" s="237" t="s">
        <v>262</v>
      </c>
      <c r="E439" s="238" t="s">
        <v>19</v>
      </c>
      <c r="F439" s="239" t="s">
        <v>6005</v>
      </c>
      <c r="G439" s="236"/>
      <c r="H439" s="238" t="s">
        <v>19</v>
      </c>
      <c r="I439" s="240"/>
      <c r="J439" s="236"/>
      <c r="K439" s="236"/>
      <c r="L439" s="241"/>
      <c r="M439" s="242"/>
      <c r="N439" s="243"/>
      <c r="O439" s="243"/>
      <c r="P439" s="243"/>
      <c r="Q439" s="243"/>
      <c r="R439" s="243"/>
      <c r="S439" s="243"/>
      <c r="T439" s="244"/>
      <c r="U439" s="13"/>
      <c r="V439" s="13"/>
      <c r="W439" s="13"/>
      <c r="X439" s="13"/>
      <c r="Y439" s="13"/>
      <c r="Z439" s="13"/>
      <c r="AA439" s="13"/>
      <c r="AB439" s="13"/>
      <c r="AC439" s="13"/>
      <c r="AD439" s="13"/>
      <c r="AE439" s="13"/>
      <c r="AT439" s="245" t="s">
        <v>262</v>
      </c>
      <c r="AU439" s="245" t="s">
        <v>78</v>
      </c>
      <c r="AV439" s="13" t="s">
        <v>76</v>
      </c>
      <c r="AW439" s="13" t="s">
        <v>31</v>
      </c>
      <c r="AX439" s="13" t="s">
        <v>69</v>
      </c>
      <c r="AY439" s="245" t="s">
        <v>252</v>
      </c>
    </row>
    <row r="440" s="14" customFormat="1">
      <c r="A440" s="14"/>
      <c r="B440" s="246"/>
      <c r="C440" s="247"/>
      <c r="D440" s="237" t="s">
        <v>262</v>
      </c>
      <c r="E440" s="248" t="s">
        <v>19</v>
      </c>
      <c r="F440" s="249" t="s">
        <v>6204</v>
      </c>
      <c r="G440" s="247"/>
      <c r="H440" s="250">
        <v>2.8879999999999999</v>
      </c>
      <c r="I440" s="251"/>
      <c r="J440" s="247"/>
      <c r="K440" s="247"/>
      <c r="L440" s="252"/>
      <c r="M440" s="253"/>
      <c r="N440" s="254"/>
      <c r="O440" s="254"/>
      <c r="P440" s="254"/>
      <c r="Q440" s="254"/>
      <c r="R440" s="254"/>
      <c r="S440" s="254"/>
      <c r="T440" s="255"/>
      <c r="U440" s="14"/>
      <c r="V440" s="14"/>
      <c r="W440" s="14"/>
      <c r="X440" s="14"/>
      <c r="Y440" s="14"/>
      <c r="Z440" s="14"/>
      <c r="AA440" s="14"/>
      <c r="AB440" s="14"/>
      <c r="AC440" s="14"/>
      <c r="AD440" s="14"/>
      <c r="AE440" s="14"/>
      <c r="AT440" s="256" t="s">
        <v>262</v>
      </c>
      <c r="AU440" s="256" t="s">
        <v>78</v>
      </c>
      <c r="AV440" s="14" t="s">
        <v>78</v>
      </c>
      <c r="AW440" s="14" t="s">
        <v>31</v>
      </c>
      <c r="AX440" s="14" t="s">
        <v>69</v>
      </c>
      <c r="AY440" s="256" t="s">
        <v>252</v>
      </c>
    </row>
    <row r="441" s="16" customFormat="1">
      <c r="A441" s="16"/>
      <c r="B441" s="268"/>
      <c r="C441" s="269"/>
      <c r="D441" s="237" t="s">
        <v>262</v>
      </c>
      <c r="E441" s="270" t="s">
        <v>19</v>
      </c>
      <c r="F441" s="271" t="s">
        <v>333</v>
      </c>
      <c r="G441" s="269"/>
      <c r="H441" s="272">
        <v>2.8879999999999999</v>
      </c>
      <c r="I441" s="273"/>
      <c r="J441" s="269"/>
      <c r="K441" s="269"/>
      <c r="L441" s="274"/>
      <c r="M441" s="275"/>
      <c r="N441" s="276"/>
      <c r="O441" s="276"/>
      <c r="P441" s="276"/>
      <c r="Q441" s="276"/>
      <c r="R441" s="276"/>
      <c r="S441" s="276"/>
      <c r="T441" s="277"/>
      <c r="U441" s="16"/>
      <c r="V441" s="16"/>
      <c r="W441" s="16"/>
      <c r="X441" s="16"/>
      <c r="Y441" s="16"/>
      <c r="Z441" s="16"/>
      <c r="AA441" s="16"/>
      <c r="AB441" s="16"/>
      <c r="AC441" s="16"/>
      <c r="AD441" s="16"/>
      <c r="AE441" s="16"/>
      <c r="AT441" s="278" t="s">
        <v>262</v>
      </c>
      <c r="AU441" s="278" t="s">
        <v>78</v>
      </c>
      <c r="AV441" s="16" t="s">
        <v>85</v>
      </c>
      <c r="AW441" s="16" t="s">
        <v>31</v>
      </c>
      <c r="AX441" s="16" t="s">
        <v>69</v>
      </c>
      <c r="AY441" s="278" t="s">
        <v>252</v>
      </c>
    </row>
    <row r="442" s="14" customFormat="1">
      <c r="A442" s="14"/>
      <c r="B442" s="246"/>
      <c r="C442" s="247"/>
      <c r="D442" s="237" t="s">
        <v>262</v>
      </c>
      <c r="E442" s="248" t="s">
        <v>19</v>
      </c>
      <c r="F442" s="249" t="s">
        <v>6205</v>
      </c>
      <c r="G442" s="247"/>
      <c r="H442" s="250">
        <v>9.2400000000000002</v>
      </c>
      <c r="I442" s="251"/>
      <c r="J442" s="247"/>
      <c r="K442" s="247"/>
      <c r="L442" s="252"/>
      <c r="M442" s="253"/>
      <c r="N442" s="254"/>
      <c r="O442" s="254"/>
      <c r="P442" s="254"/>
      <c r="Q442" s="254"/>
      <c r="R442" s="254"/>
      <c r="S442" s="254"/>
      <c r="T442" s="255"/>
      <c r="U442" s="14"/>
      <c r="V442" s="14"/>
      <c r="W442" s="14"/>
      <c r="X442" s="14"/>
      <c r="Y442" s="14"/>
      <c r="Z442" s="14"/>
      <c r="AA442" s="14"/>
      <c r="AB442" s="14"/>
      <c r="AC442" s="14"/>
      <c r="AD442" s="14"/>
      <c r="AE442" s="14"/>
      <c r="AT442" s="256" t="s">
        <v>262</v>
      </c>
      <c r="AU442" s="256" t="s">
        <v>78</v>
      </c>
      <c r="AV442" s="14" t="s">
        <v>78</v>
      </c>
      <c r="AW442" s="14" t="s">
        <v>31</v>
      </c>
      <c r="AX442" s="14" t="s">
        <v>69</v>
      </c>
      <c r="AY442" s="256" t="s">
        <v>252</v>
      </c>
    </row>
    <row r="443" s="16" customFormat="1">
      <c r="A443" s="16"/>
      <c r="B443" s="268"/>
      <c r="C443" s="269"/>
      <c r="D443" s="237" t="s">
        <v>262</v>
      </c>
      <c r="E443" s="270" t="s">
        <v>19</v>
      </c>
      <c r="F443" s="271" t="s">
        <v>333</v>
      </c>
      <c r="G443" s="269"/>
      <c r="H443" s="272">
        <v>9.2400000000000002</v>
      </c>
      <c r="I443" s="273"/>
      <c r="J443" s="269"/>
      <c r="K443" s="269"/>
      <c r="L443" s="274"/>
      <c r="M443" s="275"/>
      <c r="N443" s="276"/>
      <c r="O443" s="276"/>
      <c r="P443" s="276"/>
      <c r="Q443" s="276"/>
      <c r="R443" s="276"/>
      <c r="S443" s="276"/>
      <c r="T443" s="277"/>
      <c r="U443" s="16"/>
      <c r="V443" s="16"/>
      <c r="W443" s="16"/>
      <c r="X443" s="16"/>
      <c r="Y443" s="16"/>
      <c r="Z443" s="16"/>
      <c r="AA443" s="16"/>
      <c r="AB443" s="16"/>
      <c r="AC443" s="16"/>
      <c r="AD443" s="16"/>
      <c r="AE443" s="16"/>
      <c r="AT443" s="278" t="s">
        <v>262</v>
      </c>
      <c r="AU443" s="278" t="s">
        <v>78</v>
      </c>
      <c r="AV443" s="16" t="s">
        <v>85</v>
      </c>
      <c r="AW443" s="16" t="s">
        <v>31</v>
      </c>
      <c r="AX443" s="16" t="s">
        <v>69</v>
      </c>
      <c r="AY443" s="278" t="s">
        <v>252</v>
      </c>
    </row>
    <row r="444" s="14" customFormat="1">
      <c r="A444" s="14"/>
      <c r="B444" s="246"/>
      <c r="C444" s="247"/>
      <c r="D444" s="237" t="s">
        <v>262</v>
      </c>
      <c r="E444" s="248" t="s">
        <v>19</v>
      </c>
      <c r="F444" s="249" t="s">
        <v>6206</v>
      </c>
      <c r="G444" s="247"/>
      <c r="H444" s="250">
        <v>10</v>
      </c>
      <c r="I444" s="251"/>
      <c r="J444" s="247"/>
      <c r="K444" s="247"/>
      <c r="L444" s="252"/>
      <c r="M444" s="253"/>
      <c r="N444" s="254"/>
      <c r="O444" s="254"/>
      <c r="P444" s="254"/>
      <c r="Q444" s="254"/>
      <c r="R444" s="254"/>
      <c r="S444" s="254"/>
      <c r="T444" s="255"/>
      <c r="U444" s="14"/>
      <c r="V444" s="14"/>
      <c r="W444" s="14"/>
      <c r="X444" s="14"/>
      <c r="Y444" s="14"/>
      <c r="Z444" s="14"/>
      <c r="AA444" s="14"/>
      <c r="AB444" s="14"/>
      <c r="AC444" s="14"/>
      <c r="AD444" s="14"/>
      <c r="AE444" s="14"/>
      <c r="AT444" s="256" t="s">
        <v>262</v>
      </c>
      <c r="AU444" s="256" t="s">
        <v>78</v>
      </c>
      <c r="AV444" s="14" t="s">
        <v>78</v>
      </c>
      <c r="AW444" s="14" t="s">
        <v>31</v>
      </c>
      <c r="AX444" s="14" t="s">
        <v>69</v>
      </c>
      <c r="AY444" s="256" t="s">
        <v>252</v>
      </c>
    </row>
    <row r="445" s="16" customFormat="1">
      <c r="A445" s="16"/>
      <c r="B445" s="268"/>
      <c r="C445" s="269"/>
      <c r="D445" s="237" t="s">
        <v>262</v>
      </c>
      <c r="E445" s="270" t="s">
        <v>19</v>
      </c>
      <c r="F445" s="271" t="s">
        <v>333</v>
      </c>
      <c r="G445" s="269"/>
      <c r="H445" s="272">
        <v>10</v>
      </c>
      <c r="I445" s="273"/>
      <c r="J445" s="269"/>
      <c r="K445" s="269"/>
      <c r="L445" s="274"/>
      <c r="M445" s="275"/>
      <c r="N445" s="276"/>
      <c r="O445" s="276"/>
      <c r="P445" s="276"/>
      <c r="Q445" s="276"/>
      <c r="R445" s="276"/>
      <c r="S445" s="276"/>
      <c r="T445" s="277"/>
      <c r="U445" s="16"/>
      <c r="V445" s="16"/>
      <c r="W445" s="16"/>
      <c r="X445" s="16"/>
      <c r="Y445" s="16"/>
      <c r="Z445" s="16"/>
      <c r="AA445" s="16"/>
      <c r="AB445" s="16"/>
      <c r="AC445" s="16"/>
      <c r="AD445" s="16"/>
      <c r="AE445" s="16"/>
      <c r="AT445" s="278" t="s">
        <v>262</v>
      </c>
      <c r="AU445" s="278" t="s">
        <v>78</v>
      </c>
      <c r="AV445" s="16" t="s">
        <v>85</v>
      </c>
      <c r="AW445" s="16" t="s">
        <v>31</v>
      </c>
      <c r="AX445" s="16" t="s">
        <v>69</v>
      </c>
      <c r="AY445" s="278" t="s">
        <v>252</v>
      </c>
    </row>
    <row r="446" s="14" customFormat="1">
      <c r="A446" s="14"/>
      <c r="B446" s="246"/>
      <c r="C446" s="247"/>
      <c r="D446" s="237" t="s">
        <v>262</v>
      </c>
      <c r="E446" s="248" t="s">
        <v>19</v>
      </c>
      <c r="F446" s="249" t="s">
        <v>6207</v>
      </c>
      <c r="G446" s="247"/>
      <c r="H446" s="250">
        <v>1.23</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262</v>
      </c>
      <c r="AU446" s="256" t="s">
        <v>78</v>
      </c>
      <c r="AV446" s="14" t="s">
        <v>78</v>
      </c>
      <c r="AW446" s="14" t="s">
        <v>31</v>
      </c>
      <c r="AX446" s="14" t="s">
        <v>69</v>
      </c>
      <c r="AY446" s="256" t="s">
        <v>252</v>
      </c>
    </row>
    <row r="447" s="16" customFormat="1">
      <c r="A447" s="16"/>
      <c r="B447" s="268"/>
      <c r="C447" s="269"/>
      <c r="D447" s="237" t="s">
        <v>262</v>
      </c>
      <c r="E447" s="270" t="s">
        <v>19</v>
      </c>
      <c r="F447" s="271" t="s">
        <v>333</v>
      </c>
      <c r="G447" s="269"/>
      <c r="H447" s="272">
        <v>1.23</v>
      </c>
      <c r="I447" s="273"/>
      <c r="J447" s="269"/>
      <c r="K447" s="269"/>
      <c r="L447" s="274"/>
      <c r="M447" s="275"/>
      <c r="N447" s="276"/>
      <c r="O447" s="276"/>
      <c r="P447" s="276"/>
      <c r="Q447" s="276"/>
      <c r="R447" s="276"/>
      <c r="S447" s="276"/>
      <c r="T447" s="277"/>
      <c r="U447" s="16"/>
      <c r="V447" s="16"/>
      <c r="W447" s="16"/>
      <c r="X447" s="16"/>
      <c r="Y447" s="16"/>
      <c r="Z447" s="16"/>
      <c r="AA447" s="16"/>
      <c r="AB447" s="16"/>
      <c r="AC447" s="16"/>
      <c r="AD447" s="16"/>
      <c r="AE447" s="16"/>
      <c r="AT447" s="278" t="s">
        <v>262</v>
      </c>
      <c r="AU447" s="278" t="s">
        <v>78</v>
      </c>
      <c r="AV447" s="16" t="s">
        <v>85</v>
      </c>
      <c r="AW447" s="16" t="s">
        <v>31</v>
      </c>
      <c r="AX447" s="16" t="s">
        <v>69</v>
      </c>
      <c r="AY447" s="278" t="s">
        <v>252</v>
      </c>
    </row>
    <row r="448" s="15" customFormat="1">
      <c r="A448" s="15"/>
      <c r="B448" s="257"/>
      <c r="C448" s="258"/>
      <c r="D448" s="237" t="s">
        <v>262</v>
      </c>
      <c r="E448" s="259" t="s">
        <v>19</v>
      </c>
      <c r="F448" s="260" t="s">
        <v>265</v>
      </c>
      <c r="G448" s="258"/>
      <c r="H448" s="261">
        <v>108.07299999999999</v>
      </c>
      <c r="I448" s="262"/>
      <c r="J448" s="258"/>
      <c r="K448" s="258"/>
      <c r="L448" s="263"/>
      <c r="M448" s="264"/>
      <c r="N448" s="265"/>
      <c r="O448" s="265"/>
      <c r="P448" s="265"/>
      <c r="Q448" s="265"/>
      <c r="R448" s="265"/>
      <c r="S448" s="265"/>
      <c r="T448" s="266"/>
      <c r="U448" s="15"/>
      <c r="V448" s="15"/>
      <c r="W448" s="15"/>
      <c r="X448" s="15"/>
      <c r="Y448" s="15"/>
      <c r="Z448" s="15"/>
      <c r="AA448" s="15"/>
      <c r="AB448" s="15"/>
      <c r="AC448" s="15"/>
      <c r="AD448" s="15"/>
      <c r="AE448" s="15"/>
      <c r="AT448" s="267" t="s">
        <v>262</v>
      </c>
      <c r="AU448" s="267" t="s">
        <v>78</v>
      </c>
      <c r="AV448" s="15" t="s">
        <v>258</v>
      </c>
      <c r="AW448" s="15" t="s">
        <v>31</v>
      </c>
      <c r="AX448" s="15" t="s">
        <v>76</v>
      </c>
      <c r="AY448" s="267" t="s">
        <v>252</v>
      </c>
    </row>
    <row r="449" s="2" customFormat="1" ht="24.15" customHeight="1">
      <c r="A449" s="40"/>
      <c r="B449" s="41"/>
      <c r="C449" s="217" t="s">
        <v>904</v>
      </c>
      <c r="D449" s="217" t="s">
        <v>254</v>
      </c>
      <c r="E449" s="218" t="s">
        <v>2732</v>
      </c>
      <c r="F449" s="219" t="s">
        <v>2733</v>
      </c>
      <c r="G449" s="220" t="s">
        <v>187</v>
      </c>
      <c r="H449" s="221">
        <v>0.5</v>
      </c>
      <c r="I449" s="222"/>
      <c r="J449" s="223">
        <f>ROUND(I449*H449,2)</f>
        <v>0</v>
      </c>
      <c r="K449" s="219" t="s">
        <v>257</v>
      </c>
      <c r="L449" s="46"/>
      <c r="M449" s="224" t="s">
        <v>19</v>
      </c>
      <c r="N449" s="225" t="s">
        <v>40</v>
      </c>
      <c r="O449" s="86"/>
      <c r="P449" s="226">
        <f>O449*H449</f>
        <v>0</v>
      </c>
      <c r="Q449" s="226">
        <v>0.0089300000000000004</v>
      </c>
      <c r="R449" s="226">
        <f>Q449*H449</f>
        <v>0.0044650000000000002</v>
      </c>
      <c r="S449" s="226">
        <v>0</v>
      </c>
      <c r="T449" s="227">
        <f>S449*H449</f>
        <v>0</v>
      </c>
      <c r="U449" s="40"/>
      <c r="V449" s="40"/>
      <c r="W449" s="40"/>
      <c r="X449" s="40"/>
      <c r="Y449" s="40"/>
      <c r="Z449" s="40"/>
      <c r="AA449" s="40"/>
      <c r="AB449" s="40"/>
      <c r="AC449" s="40"/>
      <c r="AD449" s="40"/>
      <c r="AE449" s="40"/>
      <c r="AR449" s="228" t="s">
        <v>360</v>
      </c>
      <c r="AT449" s="228" t="s">
        <v>254</v>
      </c>
      <c r="AU449" s="228" t="s">
        <v>78</v>
      </c>
      <c r="AY449" s="19" t="s">
        <v>252</v>
      </c>
      <c r="BE449" s="229">
        <f>IF(N449="základní",J449,0)</f>
        <v>0</v>
      </c>
      <c r="BF449" s="229">
        <f>IF(N449="snížená",J449,0)</f>
        <v>0</v>
      </c>
      <c r="BG449" s="229">
        <f>IF(N449="zákl. přenesená",J449,0)</f>
        <v>0</v>
      </c>
      <c r="BH449" s="229">
        <f>IF(N449="sníž. přenesená",J449,0)</f>
        <v>0</v>
      </c>
      <c r="BI449" s="229">
        <f>IF(N449="nulová",J449,0)</f>
        <v>0</v>
      </c>
      <c r="BJ449" s="19" t="s">
        <v>76</v>
      </c>
      <c r="BK449" s="229">
        <f>ROUND(I449*H449,2)</f>
        <v>0</v>
      </c>
      <c r="BL449" s="19" t="s">
        <v>360</v>
      </c>
      <c r="BM449" s="228" t="s">
        <v>2734</v>
      </c>
    </row>
    <row r="450" s="2" customFormat="1">
      <c r="A450" s="40"/>
      <c r="B450" s="41"/>
      <c r="C450" s="42"/>
      <c r="D450" s="230" t="s">
        <v>260</v>
      </c>
      <c r="E450" s="42"/>
      <c r="F450" s="231" t="s">
        <v>2735</v>
      </c>
      <c r="G450" s="42"/>
      <c r="H450" s="42"/>
      <c r="I450" s="232"/>
      <c r="J450" s="42"/>
      <c r="K450" s="42"/>
      <c r="L450" s="46"/>
      <c r="M450" s="233"/>
      <c r="N450" s="234"/>
      <c r="O450" s="86"/>
      <c r="P450" s="86"/>
      <c r="Q450" s="86"/>
      <c r="R450" s="86"/>
      <c r="S450" s="86"/>
      <c r="T450" s="87"/>
      <c r="U450" s="40"/>
      <c r="V450" s="40"/>
      <c r="W450" s="40"/>
      <c r="X450" s="40"/>
      <c r="Y450" s="40"/>
      <c r="Z450" s="40"/>
      <c r="AA450" s="40"/>
      <c r="AB450" s="40"/>
      <c r="AC450" s="40"/>
      <c r="AD450" s="40"/>
      <c r="AE450" s="40"/>
      <c r="AT450" s="19" t="s">
        <v>260</v>
      </c>
      <c r="AU450" s="19" t="s">
        <v>78</v>
      </c>
    </row>
    <row r="451" s="13" customFormat="1">
      <c r="A451" s="13"/>
      <c r="B451" s="235"/>
      <c r="C451" s="236"/>
      <c r="D451" s="237" t="s">
        <v>262</v>
      </c>
      <c r="E451" s="238" t="s">
        <v>19</v>
      </c>
      <c r="F451" s="239" t="s">
        <v>263</v>
      </c>
      <c r="G451" s="236"/>
      <c r="H451" s="238" t="s">
        <v>19</v>
      </c>
      <c r="I451" s="240"/>
      <c r="J451" s="236"/>
      <c r="K451" s="236"/>
      <c r="L451" s="241"/>
      <c r="M451" s="242"/>
      <c r="N451" s="243"/>
      <c r="O451" s="243"/>
      <c r="P451" s="243"/>
      <c r="Q451" s="243"/>
      <c r="R451" s="243"/>
      <c r="S451" s="243"/>
      <c r="T451" s="244"/>
      <c r="U451" s="13"/>
      <c r="V451" s="13"/>
      <c r="W451" s="13"/>
      <c r="X451" s="13"/>
      <c r="Y451" s="13"/>
      <c r="Z451" s="13"/>
      <c r="AA451" s="13"/>
      <c r="AB451" s="13"/>
      <c r="AC451" s="13"/>
      <c r="AD451" s="13"/>
      <c r="AE451" s="13"/>
      <c r="AT451" s="245" t="s">
        <v>262</v>
      </c>
      <c r="AU451" s="245" t="s">
        <v>78</v>
      </c>
      <c r="AV451" s="13" t="s">
        <v>76</v>
      </c>
      <c r="AW451" s="13" t="s">
        <v>31</v>
      </c>
      <c r="AX451" s="13" t="s">
        <v>69</v>
      </c>
      <c r="AY451" s="245" t="s">
        <v>252</v>
      </c>
    </row>
    <row r="452" s="14" customFormat="1">
      <c r="A452" s="14"/>
      <c r="B452" s="246"/>
      <c r="C452" s="247"/>
      <c r="D452" s="237" t="s">
        <v>262</v>
      </c>
      <c r="E452" s="248" t="s">
        <v>19</v>
      </c>
      <c r="F452" s="249" t="s">
        <v>6208</v>
      </c>
      <c r="G452" s="247"/>
      <c r="H452" s="250">
        <v>0.5</v>
      </c>
      <c r="I452" s="251"/>
      <c r="J452" s="247"/>
      <c r="K452" s="247"/>
      <c r="L452" s="252"/>
      <c r="M452" s="253"/>
      <c r="N452" s="254"/>
      <c r="O452" s="254"/>
      <c r="P452" s="254"/>
      <c r="Q452" s="254"/>
      <c r="R452" s="254"/>
      <c r="S452" s="254"/>
      <c r="T452" s="255"/>
      <c r="U452" s="14"/>
      <c r="V452" s="14"/>
      <c r="W452" s="14"/>
      <c r="X452" s="14"/>
      <c r="Y452" s="14"/>
      <c r="Z452" s="14"/>
      <c r="AA452" s="14"/>
      <c r="AB452" s="14"/>
      <c r="AC452" s="14"/>
      <c r="AD452" s="14"/>
      <c r="AE452" s="14"/>
      <c r="AT452" s="256" t="s">
        <v>262</v>
      </c>
      <c r="AU452" s="256" t="s">
        <v>78</v>
      </c>
      <c r="AV452" s="14" t="s">
        <v>78</v>
      </c>
      <c r="AW452" s="14" t="s">
        <v>31</v>
      </c>
      <c r="AX452" s="14" t="s">
        <v>76</v>
      </c>
      <c r="AY452" s="256" t="s">
        <v>252</v>
      </c>
    </row>
    <row r="453" s="2" customFormat="1" ht="49.05" customHeight="1">
      <c r="A453" s="40"/>
      <c r="B453" s="41"/>
      <c r="C453" s="217" t="s">
        <v>918</v>
      </c>
      <c r="D453" s="217" t="s">
        <v>254</v>
      </c>
      <c r="E453" s="218" t="s">
        <v>6209</v>
      </c>
      <c r="F453" s="219" t="s">
        <v>6210</v>
      </c>
      <c r="G453" s="220" t="s">
        <v>274</v>
      </c>
      <c r="H453" s="221">
        <v>2</v>
      </c>
      <c r="I453" s="222"/>
      <c r="J453" s="223">
        <f>ROUND(I453*H453,2)</f>
        <v>0</v>
      </c>
      <c r="K453" s="219" t="s">
        <v>257</v>
      </c>
      <c r="L453" s="46"/>
      <c r="M453" s="224" t="s">
        <v>19</v>
      </c>
      <c r="N453" s="225" t="s">
        <v>40</v>
      </c>
      <c r="O453" s="86"/>
      <c r="P453" s="226">
        <f>O453*H453</f>
        <v>0</v>
      </c>
      <c r="Q453" s="226">
        <v>0</v>
      </c>
      <c r="R453" s="226">
        <f>Q453*H453</f>
        <v>0</v>
      </c>
      <c r="S453" s="226">
        <v>0</v>
      </c>
      <c r="T453" s="227">
        <f>S453*H453</f>
        <v>0</v>
      </c>
      <c r="U453" s="40"/>
      <c r="V453" s="40"/>
      <c r="W453" s="40"/>
      <c r="X453" s="40"/>
      <c r="Y453" s="40"/>
      <c r="Z453" s="40"/>
      <c r="AA453" s="40"/>
      <c r="AB453" s="40"/>
      <c r="AC453" s="40"/>
      <c r="AD453" s="40"/>
      <c r="AE453" s="40"/>
      <c r="AR453" s="228" t="s">
        <v>360</v>
      </c>
      <c r="AT453" s="228" t="s">
        <v>254</v>
      </c>
      <c r="AU453" s="228" t="s">
        <v>78</v>
      </c>
      <c r="AY453" s="19" t="s">
        <v>252</v>
      </c>
      <c r="BE453" s="229">
        <f>IF(N453="základní",J453,0)</f>
        <v>0</v>
      </c>
      <c r="BF453" s="229">
        <f>IF(N453="snížená",J453,0)</f>
        <v>0</v>
      </c>
      <c r="BG453" s="229">
        <f>IF(N453="zákl. přenesená",J453,0)</f>
        <v>0</v>
      </c>
      <c r="BH453" s="229">
        <f>IF(N453="sníž. přenesená",J453,0)</f>
        <v>0</v>
      </c>
      <c r="BI453" s="229">
        <f>IF(N453="nulová",J453,0)</f>
        <v>0</v>
      </c>
      <c r="BJ453" s="19" t="s">
        <v>76</v>
      </c>
      <c r="BK453" s="229">
        <f>ROUND(I453*H453,2)</f>
        <v>0</v>
      </c>
      <c r="BL453" s="19" t="s">
        <v>360</v>
      </c>
      <c r="BM453" s="228" t="s">
        <v>6211</v>
      </c>
    </row>
    <row r="454" s="2" customFormat="1">
      <c r="A454" s="40"/>
      <c r="B454" s="41"/>
      <c r="C454" s="42"/>
      <c r="D454" s="230" t="s">
        <v>260</v>
      </c>
      <c r="E454" s="42"/>
      <c r="F454" s="231" t="s">
        <v>6212</v>
      </c>
      <c r="G454" s="42"/>
      <c r="H454" s="42"/>
      <c r="I454" s="232"/>
      <c r="J454" s="42"/>
      <c r="K454" s="42"/>
      <c r="L454" s="46"/>
      <c r="M454" s="233"/>
      <c r="N454" s="234"/>
      <c r="O454" s="86"/>
      <c r="P454" s="86"/>
      <c r="Q454" s="86"/>
      <c r="R454" s="86"/>
      <c r="S454" s="86"/>
      <c r="T454" s="87"/>
      <c r="U454" s="40"/>
      <c r="V454" s="40"/>
      <c r="W454" s="40"/>
      <c r="X454" s="40"/>
      <c r="Y454" s="40"/>
      <c r="Z454" s="40"/>
      <c r="AA454" s="40"/>
      <c r="AB454" s="40"/>
      <c r="AC454" s="40"/>
      <c r="AD454" s="40"/>
      <c r="AE454" s="40"/>
      <c r="AT454" s="19" t="s">
        <v>260</v>
      </c>
      <c r="AU454" s="19" t="s">
        <v>78</v>
      </c>
    </row>
    <row r="455" s="13" customFormat="1">
      <c r="A455" s="13"/>
      <c r="B455" s="235"/>
      <c r="C455" s="236"/>
      <c r="D455" s="237" t="s">
        <v>262</v>
      </c>
      <c r="E455" s="238" t="s">
        <v>19</v>
      </c>
      <c r="F455" s="239" t="s">
        <v>263</v>
      </c>
      <c r="G455" s="236"/>
      <c r="H455" s="238" t="s">
        <v>19</v>
      </c>
      <c r="I455" s="240"/>
      <c r="J455" s="236"/>
      <c r="K455" s="236"/>
      <c r="L455" s="241"/>
      <c r="M455" s="242"/>
      <c r="N455" s="243"/>
      <c r="O455" s="243"/>
      <c r="P455" s="243"/>
      <c r="Q455" s="243"/>
      <c r="R455" s="243"/>
      <c r="S455" s="243"/>
      <c r="T455" s="244"/>
      <c r="U455" s="13"/>
      <c r="V455" s="13"/>
      <c r="W455" s="13"/>
      <c r="X455" s="13"/>
      <c r="Y455" s="13"/>
      <c r="Z455" s="13"/>
      <c r="AA455" s="13"/>
      <c r="AB455" s="13"/>
      <c r="AC455" s="13"/>
      <c r="AD455" s="13"/>
      <c r="AE455" s="13"/>
      <c r="AT455" s="245" t="s">
        <v>262</v>
      </c>
      <c r="AU455" s="245" t="s">
        <v>78</v>
      </c>
      <c r="AV455" s="13" t="s">
        <v>76</v>
      </c>
      <c r="AW455" s="13" t="s">
        <v>31</v>
      </c>
      <c r="AX455" s="13" t="s">
        <v>69</v>
      </c>
      <c r="AY455" s="245" t="s">
        <v>252</v>
      </c>
    </row>
    <row r="456" s="14" customFormat="1">
      <c r="A456" s="14"/>
      <c r="B456" s="246"/>
      <c r="C456" s="247"/>
      <c r="D456" s="237" t="s">
        <v>262</v>
      </c>
      <c r="E456" s="248" t="s">
        <v>19</v>
      </c>
      <c r="F456" s="249" t="s">
        <v>6213</v>
      </c>
      <c r="G456" s="247"/>
      <c r="H456" s="250">
        <v>2</v>
      </c>
      <c r="I456" s="251"/>
      <c r="J456" s="247"/>
      <c r="K456" s="247"/>
      <c r="L456" s="252"/>
      <c r="M456" s="253"/>
      <c r="N456" s="254"/>
      <c r="O456" s="254"/>
      <c r="P456" s="254"/>
      <c r="Q456" s="254"/>
      <c r="R456" s="254"/>
      <c r="S456" s="254"/>
      <c r="T456" s="255"/>
      <c r="U456" s="14"/>
      <c r="V456" s="14"/>
      <c r="W456" s="14"/>
      <c r="X456" s="14"/>
      <c r="Y456" s="14"/>
      <c r="Z456" s="14"/>
      <c r="AA456" s="14"/>
      <c r="AB456" s="14"/>
      <c r="AC456" s="14"/>
      <c r="AD456" s="14"/>
      <c r="AE456" s="14"/>
      <c r="AT456" s="256" t="s">
        <v>262</v>
      </c>
      <c r="AU456" s="256" t="s">
        <v>78</v>
      </c>
      <c r="AV456" s="14" t="s">
        <v>78</v>
      </c>
      <c r="AW456" s="14" t="s">
        <v>31</v>
      </c>
      <c r="AX456" s="14" t="s">
        <v>76</v>
      </c>
      <c r="AY456" s="256" t="s">
        <v>252</v>
      </c>
    </row>
    <row r="457" s="2" customFormat="1" ht="24.15" customHeight="1">
      <c r="A457" s="40"/>
      <c r="B457" s="41"/>
      <c r="C457" s="217" t="s">
        <v>925</v>
      </c>
      <c r="D457" s="217" t="s">
        <v>254</v>
      </c>
      <c r="E457" s="218" t="s">
        <v>2738</v>
      </c>
      <c r="F457" s="219" t="s">
        <v>2739</v>
      </c>
      <c r="G457" s="220" t="s">
        <v>187</v>
      </c>
      <c r="H457" s="221">
        <v>17.550000000000001</v>
      </c>
      <c r="I457" s="222"/>
      <c r="J457" s="223">
        <f>ROUND(I457*H457,2)</f>
        <v>0</v>
      </c>
      <c r="K457" s="219" t="s">
        <v>257</v>
      </c>
      <c r="L457" s="46"/>
      <c r="M457" s="224" t="s">
        <v>19</v>
      </c>
      <c r="N457" s="225" t="s">
        <v>40</v>
      </c>
      <c r="O457" s="86"/>
      <c r="P457" s="226">
        <f>O457*H457</f>
        <v>0</v>
      </c>
      <c r="Q457" s="226">
        <v>0.0089300000000000004</v>
      </c>
      <c r="R457" s="226">
        <f>Q457*H457</f>
        <v>0.15672150000000001</v>
      </c>
      <c r="S457" s="226">
        <v>0</v>
      </c>
      <c r="T457" s="227">
        <f>S457*H457</f>
        <v>0</v>
      </c>
      <c r="U457" s="40"/>
      <c r="V457" s="40"/>
      <c r="W457" s="40"/>
      <c r="X457" s="40"/>
      <c r="Y457" s="40"/>
      <c r="Z457" s="40"/>
      <c r="AA457" s="40"/>
      <c r="AB457" s="40"/>
      <c r="AC457" s="40"/>
      <c r="AD457" s="40"/>
      <c r="AE457" s="40"/>
      <c r="AR457" s="228" t="s">
        <v>360</v>
      </c>
      <c r="AT457" s="228" t="s">
        <v>254</v>
      </c>
      <c r="AU457" s="228" t="s">
        <v>78</v>
      </c>
      <c r="AY457" s="19" t="s">
        <v>252</v>
      </c>
      <c r="BE457" s="229">
        <f>IF(N457="základní",J457,0)</f>
        <v>0</v>
      </c>
      <c r="BF457" s="229">
        <f>IF(N457="snížená",J457,0)</f>
        <v>0</v>
      </c>
      <c r="BG457" s="229">
        <f>IF(N457="zákl. přenesená",J457,0)</f>
        <v>0</v>
      </c>
      <c r="BH457" s="229">
        <f>IF(N457="sníž. přenesená",J457,0)</f>
        <v>0</v>
      </c>
      <c r="BI457" s="229">
        <f>IF(N457="nulová",J457,0)</f>
        <v>0</v>
      </c>
      <c r="BJ457" s="19" t="s">
        <v>76</v>
      </c>
      <c r="BK457" s="229">
        <f>ROUND(I457*H457,2)</f>
        <v>0</v>
      </c>
      <c r="BL457" s="19" t="s">
        <v>360</v>
      </c>
      <c r="BM457" s="228" t="s">
        <v>2740</v>
      </c>
    </row>
    <row r="458" s="2" customFormat="1">
      <c r="A458" s="40"/>
      <c r="B458" s="41"/>
      <c r="C458" s="42"/>
      <c r="D458" s="230" t="s">
        <v>260</v>
      </c>
      <c r="E458" s="42"/>
      <c r="F458" s="231" t="s">
        <v>2741</v>
      </c>
      <c r="G458" s="42"/>
      <c r="H458" s="42"/>
      <c r="I458" s="232"/>
      <c r="J458" s="42"/>
      <c r="K458" s="42"/>
      <c r="L458" s="46"/>
      <c r="M458" s="233"/>
      <c r="N458" s="234"/>
      <c r="O458" s="86"/>
      <c r="P458" s="86"/>
      <c r="Q458" s="86"/>
      <c r="R458" s="86"/>
      <c r="S458" s="86"/>
      <c r="T458" s="87"/>
      <c r="U458" s="40"/>
      <c r="V458" s="40"/>
      <c r="W458" s="40"/>
      <c r="X458" s="40"/>
      <c r="Y458" s="40"/>
      <c r="Z458" s="40"/>
      <c r="AA458" s="40"/>
      <c r="AB458" s="40"/>
      <c r="AC458" s="40"/>
      <c r="AD458" s="40"/>
      <c r="AE458" s="40"/>
      <c r="AT458" s="19" t="s">
        <v>260</v>
      </c>
      <c r="AU458" s="19" t="s">
        <v>78</v>
      </c>
    </row>
    <row r="459" s="13" customFormat="1">
      <c r="A459" s="13"/>
      <c r="B459" s="235"/>
      <c r="C459" s="236"/>
      <c r="D459" s="237" t="s">
        <v>262</v>
      </c>
      <c r="E459" s="238" t="s">
        <v>19</v>
      </c>
      <c r="F459" s="239" t="s">
        <v>6214</v>
      </c>
      <c r="G459" s="236"/>
      <c r="H459" s="238" t="s">
        <v>19</v>
      </c>
      <c r="I459" s="240"/>
      <c r="J459" s="236"/>
      <c r="K459" s="236"/>
      <c r="L459" s="241"/>
      <c r="M459" s="242"/>
      <c r="N459" s="243"/>
      <c r="O459" s="243"/>
      <c r="P459" s="243"/>
      <c r="Q459" s="243"/>
      <c r="R459" s="243"/>
      <c r="S459" s="243"/>
      <c r="T459" s="244"/>
      <c r="U459" s="13"/>
      <c r="V459" s="13"/>
      <c r="W459" s="13"/>
      <c r="X459" s="13"/>
      <c r="Y459" s="13"/>
      <c r="Z459" s="13"/>
      <c r="AA459" s="13"/>
      <c r="AB459" s="13"/>
      <c r="AC459" s="13"/>
      <c r="AD459" s="13"/>
      <c r="AE459" s="13"/>
      <c r="AT459" s="245" t="s">
        <v>262</v>
      </c>
      <c r="AU459" s="245" t="s">
        <v>78</v>
      </c>
      <c r="AV459" s="13" t="s">
        <v>76</v>
      </c>
      <c r="AW459" s="13" t="s">
        <v>31</v>
      </c>
      <c r="AX459" s="13" t="s">
        <v>69</v>
      </c>
      <c r="AY459" s="245" t="s">
        <v>252</v>
      </c>
    </row>
    <row r="460" s="14" customFormat="1">
      <c r="A460" s="14"/>
      <c r="B460" s="246"/>
      <c r="C460" s="247"/>
      <c r="D460" s="237" t="s">
        <v>262</v>
      </c>
      <c r="E460" s="248" t="s">
        <v>19</v>
      </c>
      <c r="F460" s="249" t="s">
        <v>6195</v>
      </c>
      <c r="G460" s="247"/>
      <c r="H460" s="250">
        <v>17.550000000000001</v>
      </c>
      <c r="I460" s="251"/>
      <c r="J460" s="247"/>
      <c r="K460" s="247"/>
      <c r="L460" s="252"/>
      <c r="M460" s="253"/>
      <c r="N460" s="254"/>
      <c r="O460" s="254"/>
      <c r="P460" s="254"/>
      <c r="Q460" s="254"/>
      <c r="R460" s="254"/>
      <c r="S460" s="254"/>
      <c r="T460" s="255"/>
      <c r="U460" s="14"/>
      <c r="V460" s="14"/>
      <c r="W460" s="14"/>
      <c r="X460" s="14"/>
      <c r="Y460" s="14"/>
      <c r="Z460" s="14"/>
      <c r="AA460" s="14"/>
      <c r="AB460" s="14"/>
      <c r="AC460" s="14"/>
      <c r="AD460" s="14"/>
      <c r="AE460" s="14"/>
      <c r="AT460" s="256" t="s">
        <v>262</v>
      </c>
      <c r="AU460" s="256" t="s">
        <v>78</v>
      </c>
      <c r="AV460" s="14" t="s">
        <v>78</v>
      </c>
      <c r="AW460" s="14" t="s">
        <v>31</v>
      </c>
      <c r="AX460" s="14" t="s">
        <v>69</v>
      </c>
      <c r="AY460" s="256" t="s">
        <v>252</v>
      </c>
    </row>
    <row r="461" s="16" customFormat="1">
      <c r="A461" s="16"/>
      <c r="B461" s="268"/>
      <c r="C461" s="269"/>
      <c r="D461" s="237" t="s">
        <v>262</v>
      </c>
      <c r="E461" s="270" t="s">
        <v>19</v>
      </c>
      <c r="F461" s="271" t="s">
        <v>333</v>
      </c>
      <c r="G461" s="269"/>
      <c r="H461" s="272">
        <v>17.550000000000001</v>
      </c>
      <c r="I461" s="273"/>
      <c r="J461" s="269"/>
      <c r="K461" s="269"/>
      <c r="L461" s="274"/>
      <c r="M461" s="275"/>
      <c r="N461" s="276"/>
      <c r="O461" s="276"/>
      <c r="P461" s="276"/>
      <c r="Q461" s="276"/>
      <c r="R461" s="276"/>
      <c r="S461" s="276"/>
      <c r="T461" s="277"/>
      <c r="U461" s="16"/>
      <c r="V461" s="16"/>
      <c r="W461" s="16"/>
      <c r="X461" s="16"/>
      <c r="Y461" s="16"/>
      <c r="Z461" s="16"/>
      <c r="AA461" s="16"/>
      <c r="AB461" s="16"/>
      <c r="AC461" s="16"/>
      <c r="AD461" s="16"/>
      <c r="AE461" s="16"/>
      <c r="AT461" s="278" t="s">
        <v>262</v>
      </c>
      <c r="AU461" s="278" t="s">
        <v>78</v>
      </c>
      <c r="AV461" s="16" t="s">
        <v>85</v>
      </c>
      <c r="AW461" s="16" t="s">
        <v>31</v>
      </c>
      <c r="AX461" s="16" t="s">
        <v>69</v>
      </c>
      <c r="AY461" s="278" t="s">
        <v>252</v>
      </c>
    </row>
    <row r="462" s="15" customFormat="1">
      <c r="A462" s="15"/>
      <c r="B462" s="257"/>
      <c r="C462" s="258"/>
      <c r="D462" s="237" t="s">
        <v>262</v>
      </c>
      <c r="E462" s="259" t="s">
        <v>19</v>
      </c>
      <c r="F462" s="260" t="s">
        <v>265</v>
      </c>
      <c r="G462" s="258"/>
      <c r="H462" s="261">
        <v>17.550000000000001</v>
      </c>
      <c r="I462" s="262"/>
      <c r="J462" s="258"/>
      <c r="K462" s="258"/>
      <c r="L462" s="263"/>
      <c r="M462" s="290"/>
      <c r="N462" s="291"/>
      <c r="O462" s="291"/>
      <c r="P462" s="291"/>
      <c r="Q462" s="291"/>
      <c r="R462" s="291"/>
      <c r="S462" s="291"/>
      <c r="T462" s="292"/>
      <c r="U462" s="15"/>
      <c r="V462" s="15"/>
      <c r="W462" s="15"/>
      <c r="X462" s="15"/>
      <c r="Y462" s="15"/>
      <c r="Z462" s="15"/>
      <c r="AA462" s="15"/>
      <c r="AB462" s="15"/>
      <c r="AC462" s="15"/>
      <c r="AD462" s="15"/>
      <c r="AE462" s="15"/>
      <c r="AT462" s="267" t="s">
        <v>262</v>
      </c>
      <c r="AU462" s="267" t="s">
        <v>78</v>
      </c>
      <c r="AV462" s="15" t="s">
        <v>258</v>
      </c>
      <c r="AW462" s="15" t="s">
        <v>31</v>
      </c>
      <c r="AX462" s="15" t="s">
        <v>76</v>
      </c>
      <c r="AY462" s="267" t="s">
        <v>252</v>
      </c>
    </row>
    <row r="463" s="2" customFormat="1" ht="6.96" customHeight="1">
      <c r="A463" s="40"/>
      <c r="B463" s="61"/>
      <c r="C463" s="62"/>
      <c r="D463" s="62"/>
      <c r="E463" s="62"/>
      <c r="F463" s="62"/>
      <c r="G463" s="62"/>
      <c r="H463" s="62"/>
      <c r="I463" s="62"/>
      <c r="J463" s="62"/>
      <c r="K463" s="62"/>
      <c r="L463" s="46"/>
      <c r="M463" s="40"/>
      <c r="O463" s="40"/>
      <c r="P463" s="40"/>
      <c r="Q463" s="40"/>
      <c r="R463" s="40"/>
      <c r="S463" s="40"/>
      <c r="T463" s="40"/>
      <c r="U463" s="40"/>
      <c r="V463" s="40"/>
      <c r="W463" s="40"/>
      <c r="X463" s="40"/>
      <c r="Y463" s="40"/>
      <c r="Z463" s="40"/>
      <c r="AA463" s="40"/>
      <c r="AB463" s="40"/>
      <c r="AC463" s="40"/>
      <c r="AD463" s="40"/>
      <c r="AE463" s="40"/>
    </row>
  </sheetData>
  <sheetProtection sheet="1" autoFilter="0" formatColumns="0" formatRows="0" objects="1" scenarios="1" spinCount="100000" saltValue="+hrTZElBtmvkHBy0uCXu/2WrQEAou/pAzgovtHGrkno89hhKVjBdLWs6Hdu0tJAXtpgiMVzOYg4xk7GG+Bddhw==" hashValue="pDaQKxPVdnPSvjLC7Kcn3fP2OIUnZxqe17/Of/VKtNeGbMontZdcLXWn2quJFnXkvC886c9+siKbVBbEA2APaA==" algorithmName="SHA-512" password="CC35"/>
  <autoFilter ref="C105:K462"/>
  <mergeCells count="15">
    <mergeCell ref="E7:H7"/>
    <mergeCell ref="E11:H11"/>
    <mergeCell ref="E9:H9"/>
    <mergeCell ref="E13:H13"/>
    <mergeCell ref="E22:H22"/>
    <mergeCell ref="E31:H31"/>
    <mergeCell ref="E52:H52"/>
    <mergeCell ref="E56:H56"/>
    <mergeCell ref="E54:H54"/>
    <mergeCell ref="E58:H58"/>
    <mergeCell ref="E92:H92"/>
    <mergeCell ref="E96:H96"/>
    <mergeCell ref="E94:H94"/>
    <mergeCell ref="E98:H98"/>
    <mergeCell ref="L2:V2"/>
  </mergeCells>
  <hyperlinks>
    <hyperlink ref="F110" r:id="rId1" display="https://podminky.urs.cz/item/CS_URS_2023_02/310231051"/>
    <hyperlink ref="F115" r:id="rId2" display="https://podminky.urs.cz/item/CS_URS_2023_02/612315222"/>
    <hyperlink ref="F119" r:id="rId3" display="https://podminky.urs.cz/item/CS_URS_2023_02/611325121"/>
    <hyperlink ref="F125" r:id="rId4" display="https://podminky.urs.cz/item/CS_URS_2023_02/612325121"/>
    <hyperlink ref="F136" r:id="rId5" display="https://podminky.urs.cz/item/CS_URS_2023_02/619995001"/>
    <hyperlink ref="F148" r:id="rId6" display="https://podminky.urs.cz/item/CS_URS_2023_02/622143004"/>
    <hyperlink ref="F157" r:id="rId7" display="https://podminky.urs.cz/item/CS_URS_2023_02/611131121"/>
    <hyperlink ref="F159" r:id="rId8" display="https://podminky.urs.cz/item/CS_URS_2023_02/611142001"/>
    <hyperlink ref="F162" r:id="rId9" display="https://podminky.urs.cz/item/CS_URS_2023_02/612131121"/>
    <hyperlink ref="F164" r:id="rId10" display="https://podminky.urs.cz/item/CS_URS_2023_02/612142001"/>
    <hyperlink ref="F167" r:id="rId11" display="https://podminky.urs.cz/item/CS_URS_2023_02/611131125"/>
    <hyperlink ref="F169" r:id="rId12" display="https://podminky.urs.cz/item/CS_URS_2023_02/611311135"/>
    <hyperlink ref="F181" r:id="rId13" display="https://podminky.urs.cz/item/CS_URS_2023_02/621221021"/>
    <hyperlink ref="F187" r:id="rId14" display="https://podminky.urs.cz/item/CS_URS_2023_02/611131121"/>
    <hyperlink ref="F189" r:id="rId15" display="https://podminky.urs.cz/item/CS_URS_2023_02/611311131"/>
    <hyperlink ref="F192" r:id="rId16" display="https://podminky.urs.cz/item/CS_URS_2023_02/631312141"/>
    <hyperlink ref="F200" r:id="rId17" display="https://podminky.urs.cz/item/CS_URS_2023_02/949101111"/>
    <hyperlink ref="F204" r:id="rId18" display="https://podminky.urs.cz/item/CS_URS_2023_02/949101112"/>
    <hyperlink ref="F210" r:id="rId19" display="https://podminky.urs.cz/item/CS_URS_2023_02/952901111"/>
    <hyperlink ref="F224" r:id="rId20" display="https://podminky.urs.cz/item/CS_URS_2023_02/977311112"/>
    <hyperlink ref="F231" r:id="rId21" display="https://podminky.urs.cz/item/CS_URS_2023_02/974042553"/>
    <hyperlink ref="F238" r:id="rId22" display="https://podminky.urs.cz/item/CS_URS_2023_02/782631811"/>
    <hyperlink ref="F245" r:id="rId23" display="https://podminky.urs.cz/item/CS_URS_2023_02/971038351"/>
    <hyperlink ref="F249" r:id="rId24" display="https://podminky.urs.cz/item/CS_URS_2023_02/997013211"/>
    <hyperlink ref="F251" r:id="rId25" display="https://podminky.urs.cz/item/CS_URS_2023_02/997013501"/>
    <hyperlink ref="F253" r:id="rId26" display="https://podminky.urs.cz/item/CS_URS_2023_02/997013509"/>
    <hyperlink ref="F256" r:id="rId27" display="https://podminky.urs.cz/item/CS_URS_2023_02/997013871"/>
    <hyperlink ref="F260" r:id="rId28" display="https://podminky.urs.cz/item/CS_URS_2023_02/998017001"/>
    <hyperlink ref="F264" r:id="rId29" display="https://podminky.urs.cz/item/CS_URS_2023_02/763132911"/>
    <hyperlink ref="F269" r:id="rId30" display="https://podminky.urs.cz/item/CS_URS_2023_02/998763301"/>
    <hyperlink ref="F271" r:id="rId31" display="https://podminky.urs.cz/item/CS_URS_2023_02/998763381"/>
    <hyperlink ref="F278" r:id="rId32" display="https://podminky.urs.cz/item/CS_URS_2023_02/776201811"/>
    <hyperlink ref="F286" r:id="rId33" display="https://podminky.urs.cz/item/CS_URS_2023_02/776111116"/>
    <hyperlink ref="F288" r:id="rId34" display="https://podminky.urs.cz/item/CS_URS_2023_02/776301811"/>
    <hyperlink ref="F292" r:id="rId35" display="https://podminky.urs.cz/item/CS_URS_2023_02/776430811"/>
    <hyperlink ref="F297" r:id="rId36" display="https://podminky.urs.cz/item/CS_URS_2023_02/776111311"/>
    <hyperlink ref="F302" r:id="rId37" display="https://podminky.urs.cz/item/CS_URS_2023_02/776121112"/>
    <hyperlink ref="F304" r:id="rId38" display="https://podminky.urs.cz/item/CS_URS_2023_02/776211111"/>
    <hyperlink ref="F311" r:id="rId39" display="https://podminky.urs.cz/item/CS_URS_2023_02/776221111"/>
    <hyperlink ref="F317" r:id="rId40" display="https://podminky.urs.cz/item/CS_URS_2023_02/776111126"/>
    <hyperlink ref="F323" r:id="rId41" display="https://podminky.urs.cz/item/CS_URS_2023_02/776111323"/>
    <hyperlink ref="F325" r:id="rId42" display="https://podminky.urs.cz/item/CS_URS_2023_02/776121323"/>
    <hyperlink ref="F327" r:id="rId43" display="https://podminky.urs.cz/item/CS_URS_2023_02/776321111"/>
    <hyperlink ref="F333" r:id="rId44" display="https://podminky.urs.cz/item/CS_URS_2023_02/776321211"/>
    <hyperlink ref="F338" r:id="rId45" display="https://podminky.urs.cz/item/CS_URS_2023_02/776431111"/>
    <hyperlink ref="F351" r:id="rId46" display="https://podminky.urs.cz/item/CS_URS_2023_02/776421312"/>
    <hyperlink ref="F363" r:id="rId47" display="https://podminky.urs.cz/item/CS_URS_2023_02/998776101"/>
    <hyperlink ref="F365" r:id="rId48" display="https://podminky.urs.cz/item/CS_URS_2023_02/998776181"/>
    <hyperlink ref="F368" r:id="rId49" display="https://podminky.urs.cz/item/CS_URS_2023_02/781473921"/>
    <hyperlink ref="F380" r:id="rId50" display="https://podminky.urs.cz/item/CS_URS_2023_02/781495115"/>
    <hyperlink ref="F388" r:id="rId51" display="https://podminky.urs.cz/item/CS_URS_2023_02/998781101"/>
    <hyperlink ref="F390" r:id="rId52" display="https://podminky.urs.cz/item/CS_URS_2023_02/998781181"/>
    <hyperlink ref="F393" r:id="rId53" display="https://podminky.urs.cz/item/CS_URS_2023_02/784121007"/>
    <hyperlink ref="F405" r:id="rId54" display="https://podminky.urs.cz/item/CS_URS_2023_02/784131111"/>
    <hyperlink ref="F410" r:id="rId55" display="https://podminky.urs.cz/item/CS_URS_2023_02/784171001"/>
    <hyperlink ref="F416" r:id="rId56" display="https://podminky.urs.cz/item/CS_URS_2023_02/784171121"/>
    <hyperlink ref="F422" r:id="rId57" display="https://podminky.urs.cz/item/CS_URS_2023_02/784111001"/>
    <hyperlink ref="F424" r:id="rId58" display="https://podminky.urs.cz/item/CS_URS_2023_02/784181121"/>
    <hyperlink ref="F426" r:id="rId59" display="https://podminky.urs.cz/item/CS_URS_2023_02/784211111"/>
    <hyperlink ref="F450" r:id="rId60" display="https://podminky.urs.cz/item/CS_URS_2023_02/784660111"/>
    <hyperlink ref="F454" r:id="rId61" display="https://podminky.urs.cz/item/CS_URS_2023_02/784660121"/>
    <hyperlink ref="F458" r:id="rId62" display="https://podminky.urs.cz/item/CS_URS_2023_02/784660117"/>
  </hyperlinks>
  <pageMargins left="0.39375" right="0.39375" top="0.39375" bottom="0.39375" header="0" footer="0"/>
  <pageSetup paperSize="9" orientation="portrait" blackAndWhite="1" fitToHeight="100"/>
  <headerFooter>
    <oddFooter>&amp;CStrana &amp;P z &amp;N</oddFooter>
  </headerFooter>
  <drawing r:id="rId63"/>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132</v>
      </c>
    </row>
    <row r="3" s="1" customFormat="1" ht="6.96" customHeight="1">
      <c r="B3" s="142"/>
      <c r="C3" s="143"/>
      <c r="D3" s="143"/>
      <c r="E3" s="143"/>
      <c r="F3" s="143"/>
      <c r="G3" s="143"/>
      <c r="H3" s="143"/>
      <c r="I3" s="143"/>
      <c r="J3" s="143"/>
      <c r="K3" s="143"/>
      <c r="L3" s="22"/>
      <c r="AT3" s="19" t="s">
        <v>78</v>
      </c>
    </row>
    <row r="4" s="1" customFormat="1" ht="24.96" customHeight="1">
      <c r="B4" s="22"/>
      <c r="D4" s="144" t="s">
        <v>189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Snížení energetické náročnosti budovy MŠ Strojařů, Chrudim</v>
      </c>
      <c r="F7" s="146"/>
      <c r="G7" s="146"/>
      <c r="H7" s="146"/>
      <c r="L7" s="22"/>
    </row>
    <row r="8">
      <c r="B8" s="22"/>
      <c r="D8" s="146" t="s">
        <v>202</v>
      </c>
      <c r="L8" s="22"/>
    </row>
    <row r="9" s="1" customFormat="1" ht="16.5" customHeight="1">
      <c r="B9" s="22"/>
      <c r="E9" s="147" t="s">
        <v>5999</v>
      </c>
      <c r="F9" s="1"/>
      <c r="G9" s="1"/>
      <c r="H9" s="1"/>
      <c r="L9" s="22"/>
    </row>
    <row r="10" s="1" customFormat="1" ht="12" customHeight="1">
      <c r="B10" s="22"/>
      <c r="D10" s="146" t="s">
        <v>204</v>
      </c>
      <c r="L10" s="22"/>
    </row>
    <row r="11" s="2" customFormat="1" ht="16.5" customHeight="1">
      <c r="A11" s="40"/>
      <c r="B11" s="46"/>
      <c r="C11" s="40"/>
      <c r="D11" s="40"/>
      <c r="E11" s="148" t="s">
        <v>205</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206</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6215</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28. 2. 2022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27</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28</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27</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30</v>
      </c>
      <c r="E24" s="40"/>
      <c r="F24" s="40"/>
      <c r="G24" s="40"/>
      <c r="H24" s="40"/>
      <c r="I24" s="146" t="s">
        <v>26</v>
      </c>
      <c r="J24" s="135" t="str">
        <f>IF('Rekapitulace stavby'!AN16="","",'Rekapitulace stavby'!AN16)</f>
        <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6" t="s">
        <v>27</v>
      </c>
      <c r="J25" s="135" t="str">
        <f>IF('Rekapitulace stavby'!AN17="","",'Rekapitulace stavby'!AN17)</f>
        <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32</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27</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33</v>
      </c>
      <c r="E30" s="40"/>
      <c r="F30" s="40"/>
      <c r="G30" s="40"/>
      <c r="H30" s="40"/>
      <c r="I30" s="40"/>
      <c r="J30" s="40"/>
      <c r="K30" s="40"/>
      <c r="L30" s="149"/>
      <c r="S30" s="40"/>
      <c r="T30" s="40"/>
      <c r="U30" s="40"/>
      <c r="V30" s="40"/>
      <c r="W30" s="40"/>
      <c r="X30" s="40"/>
      <c r="Y30" s="40"/>
      <c r="Z30" s="40"/>
      <c r="AA30" s="40"/>
      <c r="AB30" s="40"/>
      <c r="AC30" s="40"/>
      <c r="AD30" s="40"/>
      <c r="AE30" s="40"/>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35</v>
      </c>
      <c r="E34" s="40"/>
      <c r="F34" s="40"/>
      <c r="G34" s="40"/>
      <c r="H34" s="40"/>
      <c r="I34" s="40"/>
      <c r="J34" s="158">
        <f>ROUND(J98,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37</v>
      </c>
      <c r="G36" s="40"/>
      <c r="H36" s="40"/>
      <c r="I36" s="159" t="s">
        <v>36</v>
      </c>
      <c r="J36" s="159" t="s">
        <v>38</v>
      </c>
      <c r="K36" s="40"/>
      <c r="L36" s="149"/>
      <c r="S36" s="40"/>
      <c r="T36" s="40"/>
      <c r="U36" s="40"/>
      <c r="V36" s="40"/>
      <c r="W36" s="40"/>
      <c r="X36" s="40"/>
      <c r="Y36" s="40"/>
      <c r="Z36" s="40"/>
      <c r="AA36" s="40"/>
      <c r="AB36" s="40"/>
      <c r="AC36" s="40"/>
      <c r="AD36" s="40"/>
      <c r="AE36" s="40"/>
    </row>
    <row r="37" s="2" customFormat="1" ht="14.4" customHeight="1">
      <c r="A37" s="40"/>
      <c r="B37" s="46"/>
      <c r="C37" s="40"/>
      <c r="D37" s="148" t="s">
        <v>39</v>
      </c>
      <c r="E37" s="146" t="s">
        <v>40</v>
      </c>
      <c r="F37" s="160">
        <f>ROUND((SUM(BE98:BE153)),  2)</f>
        <v>0</v>
      </c>
      <c r="G37" s="40"/>
      <c r="H37" s="40"/>
      <c r="I37" s="161">
        <v>0.20999999999999999</v>
      </c>
      <c r="J37" s="160">
        <f>ROUND(((SUM(BE98:BE153))*I37),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41</v>
      </c>
      <c r="F38" s="160">
        <f>ROUND((SUM(BF98:BF153)),  2)</f>
        <v>0</v>
      </c>
      <c r="G38" s="40"/>
      <c r="H38" s="40"/>
      <c r="I38" s="161">
        <v>0.14999999999999999</v>
      </c>
      <c r="J38" s="160">
        <f>ROUND(((SUM(BF98:BF153))*I38),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42</v>
      </c>
      <c r="F39" s="160">
        <f>ROUND((SUM(BG98:BG153)),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43</v>
      </c>
      <c r="F40" s="160">
        <f>ROUND((SUM(BH98:BH153)),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44</v>
      </c>
      <c r="F41" s="160">
        <f>ROUND((SUM(BI98:BI153)),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45</v>
      </c>
      <c r="E43" s="164"/>
      <c r="F43" s="164"/>
      <c r="G43" s="165" t="s">
        <v>46</v>
      </c>
      <c r="H43" s="166" t="s">
        <v>47</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208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Snížení energetické náročnosti budovy MŠ Strojařů, Chrudim</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202</v>
      </c>
      <c r="D53" s="24"/>
      <c r="E53" s="24"/>
      <c r="F53" s="24"/>
      <c r="G53" s="24"/>
      <c r="H53" s="24"/>
      <c r="I53" s="24"/>
      <c r="J53" s="24"/>
      <c r="K53" s="24"/>
      <c r="L53" s="22"/>
    </row>
    <row r="54" s="1" customFormat="1" ht="16.5" customHeight="1">
      <c r="B54" s="23"/>
      <c r="C54" s="24"/>
      <c r="D54" s="24"/>
      <c r="E54" s="173" t="s">
        <v>5999</v>
      </c>
      <c r="F54" s="24"/>
      <c r="G54" s="24"/>
      <c r="H54" s="24"/>
      <c r="I54" s="24"/>
      <c r="J54" s="24"/>
      <c r="K54" s="24"/>
      <c r="L54" s="22"/>
    </row>
    <row r="55" s="1" customFormat="1" ht="12" customHeight="1">
      <c r="B55" s="23"/>
      <c r="C55" s="34" t="s">
        <v>204</v>
      </c>
      <c r="D55" s="24"/>
      <c r="E55" s="24"/>
      <c r="F55" s="24"/>
      <c r="G55" s="24"/>
      <c r="H55" s="24"/>
      <c r="I55" s="24"/>
      <c r="J55" s="24"/>
      <c r="K55" s="24"/>
      <c r="L55" s="22"/>
    </row>
    <row r="56" s="2" customFormat="1" ht="16.5" customHeight="1">
      <c r="A56" s="40"/>
      <c r="B56" s="41"/>
      <c r="C56" s="42"/>
      <c r="D56" s="42"/>
      <c r="E56" s="174" t="s">
        <v>205</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206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1(ZV) - Přízemí se schodištěm - okna (ZV)</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28. 2. 2022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30</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28</v>
      </c>
      <c r="D63" s="42"/>
      <c r="E63" s="42"/>
      <c r="F63" s="29" t="str">
        <f>IF(E22="","",E22)</f>
        <v>Vyplň údaj</v>
      </c>
      <c r="G63" s="42"/>
      <c r="H63" s="42"/>
      <c r="I63" s="34" t="s">
        <v>32</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209</v>
      </c>
      <c r="D65" s="176"/>
      <c r="E65" s="176"/>
      <c r="F65" s="176"/>
      <c r="G65" s="176"/>
      <c r="H65" s="176"/>
      <c r="I65" s="176"/>
      <c r="J65" s="177" t="s">
        <v>210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67</v>
      </c>
      <c r="D67" s="42"/>
      <c r="E67" s="42"/>
      <c r="F67" s="42"/>
      <c r="G67" s="42"/>
      <c r="H67" s="42"/>
      <c r="I67" s="42"/>
      <c r="J67" s="104">
        <f>J98</f>
        <v>0</v>
      </c>
      <c r="K67" s="42"/>
      <c r="L67" s="149"/>
      <c r="S67" s="40"/>
      <c r="T67" s="40"/>
      <c r="U67" s="40"/>
      <c r="V67" s="40"/>
      <c r="W67" s="40"/>
      <c r="X67" s="40"/>
      <c r="Y67" s="40"/>
      <c r="Z67" s="40"/>
      <c r="AA67" s="40"/>
      <c r="AB67" s="40"/>
      <c r="AC67" s="40"/>
      <c r="AD67" s="40"/>
      <c r="AE67" s="40"/>
      <c r="AU67" s="19" t="s">
        <v>211</v>
      </c>
    </row>
    <row r="68" s="9" customFormat="1" ht="24.96" customHeight="1">
      <c r="A68" s="9"/>
      <c r="B68" s="179"/>
      <c r="C68" s="180"/>
      <c r="D68" s="181" t="s">
        <v>212</v>
      </c>
      <c r="E68" s="182"/>
      <c r="F68" s="182"/>
      <c r="G68" s="182"/>
      <c r="H68" s="182"/>
      <c r="I68" s="182"/>
      <c r="J68" s="183">
        <f>J99</f>
        <v>0</v>
      </c>
      <c r="K68" s="180"/>
      <c r="L68" s="184"/>
      <c r="S68" s="9"/>
      <c r="T68" s="9"/>
      <c r="U68" s="9"/>
      <c r="V68" s="9"/>
      <c r="W68" s="9"/>
      <c r="X68" s="9"/>
      <c r="Y68" s="9"/>
      <c r="Z68" s="9"/>
      <c r="AA68" s="9"/>
      <c r="AB68" s="9"/>
      <c r="AC68" s="9"/>
      <c r="AD68" s="9"/>
      <c r="AE68" s="9"/>
    </row>
    <row r="69" s="10" customFormat="1" ht="19.92" customHeight="1">
      <c r="A69" s="10"/>
      <c r="B69" s="185"/>
      <c r="C69" s="126"/>
      <c r="D69" s="186" t="s">
        <v>219</v>
      </c>
      <c r="E69" s="187"/>
      <c r="F69" s="187"/>
      <c r="G69" s="187"/>
      <c r="H69" s="187"/>
      <c r="I69" s="187"/>
      <c r="J69" s="188">
        <f>J100</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225</v>
      </c>
      <c r="E70" s="187"/>
      <c r="F70" s="187"/>
      <c r="G70" s="187"/>
      <c r="H70" s="187"/>
      <c r="I70" s="187"/>
      <c r="J70" s="188">
        <f>J123</f>
        <v>0</v>
      </c>
      <c r="K70" s="126"/>
      <c r="L70" s="189"/>
      <c r="S70" s="10"/>
      <c r="T70" s="10"/>
      <c r="U70" s="10"/>
      <c r="V70" s="10"/>
      <c r="W70" s="10"/>
      <c r="X70" s="10"/>
      <c r="Y70" s="10"/>
      <c r="Z70" s="10"/>
      <c r="AA70" s="10"/>
      <c r="AB70" s="10"/>
      <c r="AC70" s="10"/>
      <c r="AD70" s="10"/>
      <c r="AE70" s="10"/>
    </row>
    <row r="71" s="9" customFormat="1" ht="24.96" customHeight="1">
      <c r="A71" s="9"/>
      <c r="B71" s="179"/>
      <c r="C71" s="180"/>
      <c r="D71" s="181" t="s">
        <v>227</v>
      </c>
      <c r="E71" s="182"/>
      <c r="F71" s="182"/>
      <c r="G71" s="182"/>
      <c r="H71" s="182"/>
      <c r="I71" s="182"/>
      <c r="J71" s="183">
        <f>J134</f>
        <v>0</v>
      </c>
      <c r="K71" s="180"/>
      <c r="L71" s="184"/>
      <c r="S71" s="9"/>
      <c r="T71" s="9"/>
      <c r="U71" s="9"/>
      <c r="V71" s="9"/>
      <c r="W71" s="9"/>
      <c r="X71" s="9"/>
      <c r="Y71" s="9"/>
      <c r="Z71" s="9"/>
      <c r="AA71" s="9"/>
      <c r="AB71" s="9"/>
      <c r="AC71" s="9"/>
      <c r="AD71" s="9"/>
      <c r="AE71" s="9"/>
    </row>
    <row r="72" s="10" customFormat="1" ht="19.92" customHeight="1">
      <c r="A72" s="10"/>
      <c r="B72" s="185"/>
      <c r="C72" s="126"/>
      <c r="D72" s="186" t="s">
        <v>1621</v>
      </c>
      <c r="E72" s="187"/>
      <c r="F72" s="187"/>
      <c r="G72" s="187"/>
      <c r="H72" s="187"/>
      <c r="I72" s="187"/>
      <c r="J72" s="188">
        <f>J135</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230</v>
      </c>
      <c r="E73" s="187"/>
      <c r="F73" s="187"/>
      <c r="G73" s="187"/>
      <c r="H73" s="187"/>
      <c r="I73" s="187"/>
      <c r="J73" s="188">
        <f>J142</f>
        <v>0</v>
      </c>
      <c r="K73" s="126"/>
      <c r="L73" s="189"/>
      <c r="S73" s="10"/>
      <c r="T73" s="10"/>
      <c r="U73" s="10"/>
      <c r="V73" s="10"/>
      <c r="W73" s="10"/>
      <c r="X73" s="10"/>
      <c r="Y73" s="10"/>
      <c r="Z73" s="10"/>
      <c r="AA73" s="10"/>
      <c r="AB73" s="10"/>
      <c r="AC73" s="10"/>
      <c r="AD73" s="10"/>
      <c r="AE73" s="10"/>
    </row>
    <row r="74" s="10" customFormat="1" ht="19.92" customHeight="1">
      <c r="A74" s="10"/>
      <c r="B74" s="185"/>
      <c r="C74" s="126"/>
      <c r="D74" s="186" t="s">
        <v>1622</v>
      </c>
      <c r="E74" s="187"/>
      <c r="F74" s="187"/>
      <c r="G74" s="187"/>
      <c r="H74" s="187"/>
      <c r="I74" s="187"/>
      <c r="J74" s="188">
        <f>J145</f>
        <v>0</v>
      </c>
      <c r="K74" s="126"/>
      <c r="L74" s="189"/>
      <c r="S74" s="10"/>
      <c r="T74" s="10"/>
      <c r="U74" s="10"/>
      <c r="V74" s="10"/>
      <c r="W74" s="10"/>
      <c r="X74" s="10"/>
      <c r="Y74" s="10"/>
      <c r="Z74" s="10"/>
      <c r="AA74" s="10"/>
      <c r="AB74" s="10"/>
      <c r="AC74" s="10"/>
      <c r="AD74" s="10"/>
      <c r="AE74" s="10"/>
    </row>
    <row r="75" s="2" customFormat="1" ht="21.84" customHeight="1">
      <c r="A75" s="40"/>
      <c r="B75" s="41"/>
      <c r="C75" s="42"/>
      <c r="D75" s="42"/>
      <c r="E75" s="42"/>
      <c r="F75" s="42"/>
      <c r="G75" s="42"/>
      <c r="H75" s="42"/>
      <c r="I75" s="42"/>
      <c r="J75" s="42"/>
      <c r="K75" s="42"/>
      <c r="L75" s="149"/>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9"/>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9"/>
      <c r="S80" s="40"/>
      <c r="T80" s="40"/>
      <c r="U80" s="40"/>
      <c r="V80" s="40"/>
      <c r="W80" s="40"/>
      <c r="X80" s="40"/>
      <c r="Y80" s="40"/>
      <c r="Z80" s="40"/>
      <c r="AA80" s="40"/>
      <c r="AB80" s="40"/>
      <c r="AC80" s="40"/>
      <c r="AD80" s="40"/>
      <c r="AE80" s="40"/>
    </row>
    <row r="81" s="2" customFormat="1" ht="24.96" customHeight="1">
      <c r="A81" s="40"/>
      <c r="B81" s="41"/>
      <c r="C81" s="25" t="s">
        <v>237</v>
      </c>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9"/>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9"/>
      <c r="S83" s="40"/>
      <c r="T83" s="40"/>
      <c r="U83" s="40"/>
      <c r="V83" s="40"/>
      <c r="W83" s="40"/>
      <c r="X83" s="40"/>
      <c r="Y83" s="40"/>
      <c r="Z83" s="40"/>
      <c r="AA83" s="40"/>
      <c r="AB83" s="40"/>
      <c r="AC83" s="40"/>
      <c r="AD83" s="40"/>
      <c r="AE83" s="40"/>
    </row>
    <row r="84" s="2" customFormat="1" ht="16.5" customHeight="1">
      <c r="A84" s="40"/>
      <c r="B84" s="41"/>
      <c r="C84" s="42"/>
      <c r="D84" s="42"/>
      <c r="E84" s="173" t="str">
        <f>E7</f>
        <v>Snížení energetické náročnosti budovy MŠ Strojařů, Chrudim</v>
      </c>
      <c r="F84" s="34"/>
      <c r="G84" s="34"/>
      <c r="H84" s="34"/>
      <c r="I84" s="42"/>
      <c r="J84" s="42"/>
      <c r="K84" s="42"/>
      <c r="L84" s="149"/>
      <c r="S84" s="40"/>
      <c r="T84" s="40"/>
      <c r="U84" s="40"/>
      <c r="V84" s="40"/>
      <c r="W84" s="40"/>
      <c r="X84" s="40"/>
      <c r="Y84" s="40"/>
      <c r="Z84" s="40"/>
      <c r="AA84" s="40"/>
      <c r="AB84" s="40"/>
      <c r="AC84" s="40"/>
      <c r="AD84" s="40"/>
      <c r="AE84" s="40"/>
    </row>
    <row r="85" s="1" customFormat="1" ht="12" customHeight="1">
      <c r="B85" s="23"/>
      <c r="C85" s="34" t="s">
        <v>202</v>
      </c>
      <c r="D85" s="24"/>
      <c r="E85" s="24"/>
      <c r="F85" s="24"/>
      <c r="G85" s="24"/>
      <c r="H85" s="24"/>
      <c r="I85" s="24"/>
      <c r="J85" s="24"/>
      <c r="K85" s="24"/>
      <c r="L85" s="22"/>
    </row>
    <row r="86" s="1" customFormat="1" ht="16.5" customHeight="1">
      <c r="B86" s="23"/>
      <c r="C86" s="24"/>
      <c r="D86" s="24"/>
      <c r="E86" s="173" t="s">
        <v>5999</v>
      </c>
      <c r="F86" s="24"/>
      <c r="G86" s="24"/>
      <c r="H86" s="24"/>
      <c r="I86" s="24"/>
      <c r="J86" s="24"/>
      <c r="K86" s="24"/>
      <c r="L86" s="22"/>
    </row>
    <row r="87" s="1" customFormat="1" ht="12" customHeight="1">
      <c r="B87" s="23"/>
      <c r="C87" s="34" t="s">
        <v>204</v>
      </c>
      <c r="D87" s="24"/>
      <c r="E87" s="24"/>
      <c r="F87" s="24"/>
      <c r="G87" s="24"/>
      <c r="H87" s="24"/>
      <c r="I87" s="24"/>
      <c r="J87" s="24"/>
      <c r="K87" s="24"/>
      <c r="L87" s="22"/>
    </row>
    <row r="88" s="2" customFormat="1" ht="16.5" customHeight="1">
      <c r="A88" s="40"/>
      <c r="B88" s="41"/>
      <c r="C88" s="42"/>
      <c r="D88" s="42"/>
      <c r="E88" s="174" t="s">
        <v>205</v>
      </c>
      <c r="F88" s="42"/>
      <c r="G88" s="42"/>
      <c r="H88" s="42"/>
      <c r="I88" s="42"/>
      <c r="J88" s="42"/>
      <c r="K88" s="42"/>
      <c r="L88" s="149"/>
      <c r="S88" s="40"/>
      <c r="T88" s="40"/>
      <c r="U88" s="40"/>
      <c r="V88" s="40"/>
      <c r="W88" s="40"/>
      <c r="X88" s="40"/>
      <c r="Y88" s="40"/>
      <c r="Z88" s="40"/>
      <c r="AA88" s="40"/>
      <c r="AB88" s="40"/>
      <c r="AC88" s="40"/>
      <c r="AD88" s="40"/>
      <c r="AE88" s="40"/>
    </row>
    <row r="89" s="2" customFormat="1" ht="12" customHeight="1">
      <c r="A89" s="40"/>
      <c r="B89" s="41"/>
      <c r="C89" s="34" t="s">
        <v>206</v>
      </c>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16.5" customHeight="1">
      <c r="A90" s="40"/>
      <c r="B90" s="41"/>
      <c r="C90" s="42"/>
      <c r="D90" s="42"/>
      <c r="E90" s="71" t="str">
        <f>E13</f>
        <v>1(ZV) - Přízemí se schodištěm - okna (ZV)</v>
      </c>
      <c r="F90" s="42"/>
      <c r="G90" s="42"/>
      <c r="H90" s="42"/>
      <c r="I90" s="42"/>
      <c r="J90" s="42"/>
      <c r="K90" s="42"/>
      <c r="L90" s="149"/>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9"/>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 xml:space="preserve"> </v>
      </c>
      <c r="G92" s="42"/>
      <c r="H92" s="42"/>
      <c r="I92" s="34" t="s">
        <v>23</v>
      </c>
      <c r="J92" s="74" t="str">
        <f>IF(J16="","",J16)</f>
        <v>28. 2. 2022</v>
      </c>
      <c r="K92" s="42"/>
      <c r="L92" s="149"/>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9"/>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E19</f>
        <v xml:space="preserve"> </v>
      </c>
      <c r="G94" s="42"/>
      <c r="H94" s="42"/>
      <c r="I94" s="34" t="s">
        <v>30</v>
      </c>
      <c r="J94" s="38" t="str">
        <f>E25</f>
        <v xml:space="preserve"> </v>
      </c>
      <c r="K94" s="42"/>
      <c r="L94" s="149"/>
      <c r="S94" s="40"/>
      <c r="T94" s="40"/>
      <c r="U94" s="40"/>
      <c r="V94" s="40"/>
      <c r="W94" s="40"/>
      <c r="X94" s="40"/>
      <c r="Y94" s="40"/>
      <c r="Z94" s="40"/>
      <c r="AA94" s="40"/>
      <c r="AB94" s="40"/>
      <c r="AC94" s="40"/>
      <c r="AD94" s="40"/>
      <c r="AE94" s="40"/>
    </row>
    <row r="95" s="2" customFormat="1" ht="15.15" customHeight="1">
      <c r="A95" s="40"/>
      <c r="B95" s="41"/>
      <c r="C95" s="34" t="s">
        <v>28</v>
      </c>
      <c r="D95" s="42"/>
      <c r="E95" s="42"/>
      <c r="F95" s="29" t="str">
        <f>IF(E22="","",E22)</f>
        <v>Vyplň údaj</v>
      </c>
      <c r="G95" s="42"/>
      <c r="H95" s="42"/>
      <c r="I95" s="34" t="s">
        <v>32</v>
      </c>
      <c r="J95" s="38" t="str">
        <f>E28</f>
        <v xml:space="preserve"> </v>
      </c>
      <c r="K95" s="42"/>
      <c r="L95" s="149"/>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9"/>
      <c r="S96" s="40"/>
      <c r="T96" s="40"/>
      <c r="U96" s="40"/>
      <c r="V96" s="40"/>
      <c r="W96" s="40"/>
      <c r="X96" s="40"/>
      <c r="Y96" s="40"/>
      <c r="Z96" s="40"/>
      <c r="AA96" s="40"/>
      <c r="AB96" s="40"/>
      <c r="AC96" s="40"/>
      <c r="AD96" s="40"/>
      <c r="AE96" s="40"/>
    </row>
    <row r="97" s="11" customFormat="1" ht="29.28" customHeight="1">
      <c r="A97" s="190"/>
      <c r="B97" s="191"/>
      <c r="C97" s="192" t="s">
        <v>238</v>
      </c>
      <c r="D97" s="193" t="s">
        <v>54</v>
      </c>
      <c r="E97" s="193" t="s">
        <v>50</v>
      </c>
      <c r="F97" s="193" t="s">
        <v>51</v>
      </c>
      <c r="G97" s="193" t="s">
        <v>239</v>
      </c>
      <c r="H97" s="193" t="s">
        <v>240</v>
      </c>
      <c r="I97" s="193" t="s">
        <v>241</v>
      </c>
      <c r="J97" s="193" t="s">
        <v>210</v>
      </c>
      <c r="K97" s="194" t="s">
        <v>242</v>
      </c>
      <c r="L97" s="195"/>
      <c r="M97" s="94" t="s">
        <v>19</v>
      </c>
      <c r="N97" s="95" t="s">
        <v>39</v>
      </c>
      <c r="O97" s="95" t="s">
        <v>243</v>
      </c>
      <c r="P97" s="95" t="s">
        <v>244</v>
      </c>
      <c r="Q97" s="95" t="s">
        <v>245</v>
      </c>
      <c r="R97" s="95" t="s">
        <v>246</v>
      </c>
      <c r="S97" s="95" t="s">
        <v>247</v>
      </c>
      <c r="T97" s="96" t="s">
        <v>248</v>
      </c>
      <c r="U97" s="190"/>
      <c r="V97" s="190"/>
      <c r="W97" s="190"/>
      <c r="X97" s="190"/>
      <c r="Y97" s="190"/>
      <c r="Z97" s="190"/>
      <c r="AA97" s="190"/>
      <c r="AB97" s="190"/>
      <c r="AC97" s="190"/>
      <c r="AD97" s="190"/>
      <c r="AE97" s="190"/>
    </row>
    <row r="98" s="2" customFormat="1" ht="22.8" customHeight="1">
      <c r="A98" s="40"/>
      <c r="B98" s="41"/>
      <c r="C98" s="101" t="s">
        <v>249</v>
      </c>
      <c r="D98" s="42"/>
      <c r="E98" s="42"/>
      <c r="F98" s="42"/>
      <c r="G98" s="42"/>
      <c r="H98" s="42"/>
      <c r="I98" s="42"/>
      <c r="J98" s="196">
        <f>BK98</f>
        <v>0</v>
      </c>
      <c r="K98" s="42"/>
      <c r="L98" s="46"/>
      <c r="M98" s="97"/>
      <c r="N98" s="197"/>
      <c r="O98" s="98"/>
      <c r="P98" s="198">
        <f>P99+P134</f>
        <v>0</v>
      </c>
      <c r="Q98" s="98"/>
      <c r="R98" s="198">
        <f>R99+R134</f>
        <v>0</v>
      </c>
      <c r="S98" s="98"/>
      <c r="T98" s="199">
        <f>T99+T134</f>
        <v>2.2034735000000003</v>
      </c>
      <c r="U98" s="40"/>
      <c r="V98" s="40"/>
      <c r="W98" s="40"/>
      <c r="X98" s="40"/>
      <c r="Y98" s="40"/>
      <c r="Z98" s="40"/>
      <c r="AA98" s="40"/>
      <c r="AB98" s="40"/>
      <c r="AC98" s="40"/>
      <c r="AD98" s="40"/>
      <c r="AE98" s="40"/>
      <c r="AT98" s="19" t="s">
        <v>68</v>
      </c>
      <c r="AU98" s="19" t="s">
        <v>211</v>
      </c>
      <c r="BK98" s="200">
        <f>BK99+BK134</f>
        <v>0</v>
      </c>
    </row>
    <row r="99" s="12" customFormat="1" ht="25.92" customHeight="1">
      <c r="A99" s="12"/>
      <c r="B99" s="201"/>
      <c r="C99" s="202"/>
      <c r="D99" s="203" t="s">
        <v>68</v>
      </c>
      <c r="E99" s="204" t="s">
        <v>250</v>
      </c>
      <c r="F99" s="204" t="s">
        <v>251</v>
      </c>
      <c r="G99" s="202"/>
      <c r="H99" s="202"/>
      <c r="I99" s="205"/>
      <c r="J99" s="206">
        <f>BK99</f>
        <v>0</v>
      </c>
      <c r="K99" s="202"/>
      <c r="L99" s="207"/>
      <c r="M99" s="208"/>
      <c r="N99" s="209"/>
      <c r="O99" s="209"/>
      <c r="P99" s="210">
        <f>P100+P123</f>
        <v>0</v>
      </c>
      <c r="Q99" s="209"/>
      <c r="R99" s="210">
        <f>R100+R123</f>
        <v>0</v>
      </c>
      <c r="S99" s="209"/>
      <c r="T99" s="211">
        <f>T100+T123</f>
        <v>2.1667335000000003</v>
      </c>
      <c r="U99" s="12"/>
      <c r="V99" s="12"/>
      <c r="W99" s="12"/>
      <c r="X99" s="12"/>
      <c r="Y99" s="12"/>
      <c r="Z99" s="12"/>
      <c r="AA99" s="12"/>
      <c r="AB99" s="12"/>
      <c r="AC99" s="12"/>
      <c r="AD99" s="12"/>
      <c r="AE99" s="12"/>
      <c r="AR99" s="212" t="s">
        <v>76</v>
      </c>
      <c r="AT99" s="213" t="s">
        <v>68</v>
      </c>
      <c r="AU99" s="213" t="s">
        <v>69</v>
      </c>
      <c r="AY99" s="212" t="s">
        <v>252</v>
      </c>
      <c r="BK99" s="214">
        <f>BK100+BK123</f>
        <v>0</v>
      </c>
    </row>
    <row r="100" s="12" customFormat="1" ht="22.8" customHeight="1">
      <c r="A100" s="12"/>
      <c r="B100" s="201"/>
      <c r="C100" s="202"/>
      <c r="D100" s="203" t="s">
        <v>68</v>
      </c>
      <c r="E100" s="215" t="s">
        <v>616</v>
      </c>
      <c r="F100" s="215" t="s">
        <v>617</v>
      </c>
      <c r="G100" s="202"/>
      <c r="H100" s="202"/>
      <c r="I100" s="205"/>
      <c r="J100" s="216">
        <f>BK100</f>
        <v>0</v>
      </c>
      <c r="K100" s="202"/>
      <c r="L100" s="207"/>
      <c r="M100" s="208"/>
      <c r="N100" s="209"/>
      <c r="O100" s="209"/>
      <c r="P100" s="210">
        <f>SUM(P101:P122)</f>
        <v>0</v>
      </c>
      <c r="Q100" s="209"/>
      <c r="R100" s="210">
        <f>SUM(R101:R122)</f>
        <v>0</v>
      </c>
      <c r="S100" s="209"/>
      <c r="T100" s="211">
        <f>SUM(T101:T122)</f>
        <v>2.1667335000000003</v>
      </c>
      <c r="U100" s="12"/>
      <c r="V100" s="12"/>
      <c r="W100" s="12"/>
      <c r="X100" s="12"/>
      <c r="Y100" s="12"/>
      <c r="Z100" s="12"/>
      <c r="AA100" s="12"/>
      <c r="AB100" s="12"/>
      <c r="AC100" s="12"/>
      <c r="AD100" s="12"/>
      <c r="AE100" s="12"/>
      <c r="AR100" s="212" t="s">
        <v>76</v>
      </c>
      <c r="AT100" s="213" t="s">
        <v>68</v>
      </c>
      <c r="AU100" s="213" t="s">
        <v>76</v>
      </c>
      <c r="AY100" s="212" t="s">
        <v>252</v>
      </c>
      <c r="BK100" s="214">
        <f>SUM(BK101:BK122)</f>
        <v>0</v>
      </c>
    </row>
    <row r="101" s="2" customFormat="1" ht="37.8" customHeight="1">
      <c r="A101" s="40"/>
      <c r="B101" s="41"/>
      <c r="C101" s="217" t="s">
        <v>437</v>
      </c>
      <c r="D101" s="217" t="s">
        <v>254</v>
      </c>
      <c r="E101" s="218" t="s">
        <v>731</v>
      </c>
      <c r="F101" s="219" t="s">
        <v>732</v>
      </c>
      <c r="G101" s="220" t="s">
        <v>187</v>
      </c>
      <c r="H101" s="221">
        <v>3.6360000000000001</v>
      </c>
      <c r="I101" s="222"/>
      <c r="J101" s="223">
        <f>ROUND(I101*H101,2)</f>
        <v>0</v>
      </c>
      <c r="K101" s="219" t="s">
        <v>257</v>
      </c>
      <c r="L101" s="46"/>
      <c r="M101" s="224" t="s">
        <v>19</v>
      </c>
      <c r="N101" s="225" t="s">
        <v>40</v>
      </c>
      <c r="O101" s="86"/>
      <c r="P101" s="226">
        <f>O101*H101</f>
        <v>0</v>
      </c>
      <c r="Q101" s="226">
        <v>0</v>
      </c>
      <c r="R101" s="226">
        <f>Q101*H101</f>
        <v>0</v>
      </c>
      <c r="S101" s="226">
        <v>0.075999999999999998</v>
      </c>
      <c r="T101" s="227">
        <f>S101*H101</f>
        <v>0.27633600000000003</v>
      </c>
      <c r="U101" s="40"/>
      <c r="V101" s="40"/>
      <c r="W101" s="40"/>
      <c r="X101" s="40"/>
      <c r="Y101" s="40"/>
      <c r="Z101" s="40"/>
      <c r="AA101" s="40"/>
      <c r="AB101" s="40"/>
      <c r="AC101" s="40"/>
      <c r="AD101" s="40"/>
      <c r="AE101" s="40"/>
      <c r="AR101" s="228" t="s">
        <v>258</v>
      </c>
      <c r="AT101" s="228" t="s">
        <v>254</v>
      </c>
      <c r="AU101" s="228" t="s">
        <v>78</v>
      </c>
      <c r="AY101" s="19" t="s">
        <v>252</v>
      </c>
      <c r="BE101" s="229">
        <f>IF(N101="základní",J101,0)</f>
        <v>0</v>
      </c>
      <c r="BF101" s="229">
        <f>IF(N101="snížená",J101,0)</f>
        <v>0</v>
      </c>
      <c r="BG101" s="229">
        <f>IF(N101="zákl. přenesená",J101,0)</f>
        <v>0</v>
      </c>
      <c r="BH101" s="229">
        <f>IF(N101="sníž. přenesená",J101,0)</f>
        <v>0</v>
      </c>
      <c r="BI101" s="229">
        <f>IF(N101="nulová",J101,0)</f>
        <v>0</v>
      </c>
      <c r="BJ101" s="19" t="s">
        <v>76</v>
      </c>
      <c r="BK101" s="229">
        <f>ROUND(I101*H101,2)</f>
        <v>0</v>
      </c>
      <c r="BL101" s="19" t="s">
        <v>258</v>
      </c>
      <c r="BM101" s="228" t="s">
        <v>6216</v>
      </c>
    </row>
    <row r="102" s="2" customFormat="1">
      <c r="A102" s="40"/>
      <c r="B102" s="41"/>
      <c r="C102" s="42"/>
      <c r="D102" s="230" t="s">
        <v>260</v>
      </c>
      <c r="E102" s="42"/>
      <c r="F102" s="231" t="s">
        <v>734</v>
      </c>
      <c r="G102" s="42"/>
      <c r="H102" s="42"/>
      <c r="I102" s="232"/>
      <c r="J102" s="42"/>
      <c r="K102" s="42"/>
      <c r="L102" s="46"/>
      <c r="M102" s="233"/>
      <c r="N102" s="234"/>
      <c r="O102" s="86"/>
      <c r="P102" s="86"/>
      <c r="Q102" s="86"/>
      <c r="R102" s="86"/>
      <c r="S102" s="86"/>
      <c r="T102" s="87"/>
      <c r="U102" s="40"/>
      <c r="V102" s="40"/>
      <c r="W102" s="40"/>
      <c r="X102" s="40"/>
      <c r="Y102" s="40"/>
      <c r="Z102" s="40"/>
      <c r="AA102" s="40"/>
      <c r="AB102" s="40"/>
      <c r="AC102" s="40"/>
      <c r="AD102" s="40"/>
      <c r="AE102" s="40"/>
      <c r="AT102" s="19" t="s">
        <v>260</v>
      </c>
      <c r="AU102" s="19" t="s">
        <v>78</v>
      </c>
    </row>
    <row r="103" s="13" customFormat="1">
      <c r="A103" s="13"/>
      <c r="B103" s="235"/>
      <c r="C103" s="236"/>
      <c r="D103" s="237" t="s">
        <v>262</v>
      </c>
      <c r="E103" s="238" t="s">
        <v>19</v>
      </c>
      <c r="F103" s="239" t="s">
        <v>3956</v>
      </c>
      <c r="G103" s="236"/>
      <c r="H103" s="238" t="s">
        <v>19</v>
      </c>
      <c r="I103" s="240"/>
      <c r="J103" s="236"/>
      <c r="K103" s="236"/>
      <c r="L103" s="241"/>
      <c r="M103" s="242"/>
      <c r="N103" s="243"/>
      <c r="O103" s="243"/>
      <c r="P103" s="243"/>
      <c r="Q103" s="243"/>
      <c r="R103" s="243"/>
      <c r="S103" s="243"/>
      <c r="T103" s="244"/>
      <c r="U103" s="13"/>
      <c r="V103" s="13"/>
      <c r="W103" s="13"/>
      <c r="X103" s="13"/>
      <c r="Y103" s="13"/>
      <c r="Z103" s="13"/>
      <c r="AA103" s="13"/>
      <c r="AB103" s="13"/>
      <c r="AC103" s="13"/>
      <c r="AD103" s="13"/>
      <c r="AE103" s="13"/>
      <c r="AT103" s="245" t="s">
        <v>262</v>
      </c>
      <c r="AU103" s="245" t="s">
        <v>78</v>
      </c>
      <c r="AV103" s="13" t="s">
        <v>76</v>
      </c>
      <c r="AW103" s="13" t="s">
        <v>31</v>
      </c>
      <c r="AX103" s="13" t="s">
        <v>69</v>
      </c>
      <c r="AY103" s="245" t="s">
        <v>252</v>
      </c>
    </row>
    <row r="104" s="14" customFormat="1">
      <c r="A104" s="14"/>
      <c r="B104" s="246"/>
      <c r="C104" s="247"/>
      <c r="D104" s="237" t="s">
        <v>262</v>
      </c>
      <c r="E104" s="248" t="s">
        <v>19</v>
      </c>
      <c r="F104" s="249" t="s">
        <v>6217</v>
      </c>
      <c r="G104" s="247"/>
      <c r="H104" s="250">
        <v>3.6360000000000001</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262</v>
      </c>
      <c r="AU104" s="256" t="s">
        <v>78</v>
      </c>
      <c r="AV104" s="14" t="s">
        <v>78</v>
      </c>
      <c r="AW104" s="14" t="s">
        <v>31</v>
      </c>
      <c r="AX104" s="14" t="s">
        <v>69</v>
      </c>
      <c r="AY104" s="256" t="s">
        <v>252</v>
      </c>
    </row>
    <row r="105" s="15" customFormat="1">
      <c r="A105" s="15"/>
      <c r="B105" s="257"/>
      <c r="C105" s="258"/>
      <c r="D105" s="237" t="s">
        <v>262</v>
      </c>
      <c r="E105" s="259" t="s">
        <v>19</v>
      </c>
      <c r="F105" s="260" t="s">
        <v>265</v>
      </c>
      <c r="G105" s="258"/>
      <c r="H105" s="261">
        <v>3.6360000000000001</v>
      </c>
      <c r="I105" s="262"/>
      <c r="J105" s="258"/>
      <c r="K105" s="258"/>
      <c r="L105" s="263"/>
      <c r="M105" s="264"/>
      <c r="N105" s="265"/>
      <c r="O105" s="265"/>
      <c r="P105" s="265"/>
      <c r="Q105" s="265"/>
      <c r="R105" s="265"/>
      <c r="S105" s="265"/>
      <c r="T105" s="266"/>
      <c r="U105" s="15"/>
      <c r="V105" s="15"/>
      <c r="W105" s="15"/>
      <c r="X105" s="15"/>
      <c r="Y105" s="15"/>
      <c r="Z105" s="15"/>
      <c r="AA105" s="15"/>
      <c r="AB105" s="15"/>
      <c r="AC105" s="15"/>
      <c r="AD105" s="15"/>
      <c r="AE105" s="15"/>
      <c r="AT105" s="267" t="s">
        <v>262</v>
      </c>
      <c r="AU105" s="267" t="s">
        <v>78</v>
      </c>
      <c r="AV105" s="15" t="s">
        <v>258</v>
      </c>
      <c r="AW105" s="15" t="s">
        <v>31</v>
      </c>
      <c r="AX105" s="15" t="s">
        <v>76</v>
      </c>
      <c r="AY105" s="267" t="s">
        <v>252</v>
      </c>
    </row>
    <row r="106" s="2" customFormat="1" ht="37.8" customHeight="1">
      <c r="A106" s="40"/>
      <c r="B106" s="41"/>
      <c r="C106" s="217" t="s">
        <v>450</v>
      </c>
      <c r="D106" s="217" t="s">
        <v>254</v>
      </c>
      <c r="E106" s="218" t="s">
        <v>2773</v>
      </c>
      <c r="F106" s="219" t="s">
        <v>2774</v>
      </c>
      <c r="G106" s="220" t="s">
        <v>187</v>
      </c>
      <c r="H106" s="221">
        <v>10.612500000000001</v>
      </c>
      <c r="I106" s="222"/>
      <c r="J106" s="223">
        <f>ROUND(I106*H106,2)</f>
        <v>0</v>
      </c>
      <c r="K106" s="219" t="s">
        <v>257</v>
      </c>
      <c r="L106" s="46"/>
      <c r="M106" s="224" t="s">
        <v>19</v>
      </c>
      <c r="N106" s="225" t="s">
        <v>40</v>
      </c>
      <c r="O106" s="86"/>
      <c r="P106" s="226">
        <f>O106*H106</f>
        <v>0</v>
      </c>
      <c r="Q106" s="226">
        <v>0</v>
      </c>
      <c r="R106" s="226">
        <f>Q106*H106</f>
        <v>0</v>
      </c>
      <c r="S106" s="226">
        <v>0.067000000000000004</v>
      </c>
      <c r="T106" s="227">
        <f>S106*H106</f>
        <v>0.7110375000000001</v>
      </c>
      <c r="U106" s="40"/>
      <c r="V106" s="40"/>
      <c r="W106" s="40"/>
      <c r="X106" s="40"/>
      <c r="Y106" s="40"/>
      <c r="Z106" s="40"/>
      <c r="AA106" s="40"/>
      <c r="AB106" s="40"/>
      <c r="AC106" s="40"/>
      <c r="AD106" s="40"/>
      <c r="AE106" s="40"/>
      <c r="AR106" s="228" t="s">
        <v>258</v>
      </c>
      <c r="AT106" s="228" t="s">
        <v>254</v>
      </c>
      <c r="AU106" s="228" t="s">
        <v>78</v>
      </c>
      <c r="AY106" s="19" t="s">
        <v>252</v>
      </c>
      <c r="BE106" s="229">
        <f>IF(N106="základní",J106,0)</f>
        <v>0</v>
      </c>
      <c r="BF106" s="229">
        <f>IF(N106="snížená",J106,0)</f>
        <v>0</v>
      </c>
      <c r="BG106" s="229">
        <f>IF(N106="zákl. přenesená",J106,0)</f>
        <v>0</v>
      </c>
      <c r="BH106" s="229">
        <f>IF(N106="sníž. přenesená",J106,0)</f>
        <v>0</v>
      </c>
      <c r="BI106" s="229">
        <f>IF(N106="nulová",J106,0)</f>
        <v>0</v>
      </c>
      <c r="BJ106" s="19" t="s">
        <v>76</v>
      </c>
      <c r="BK106" s="229">
        <f>ROUND(I106*H106,2)</f>
        <v>0</v>
      </c>
      <c r="BL106" s="19" t="s">
        <v>258</v>
      </c>
      <c r="BM106" s="228" t="s">
        <v>2775</v>
      </c>
    </row>
    <row r="107" s="2" customFormat="1">
      <c r="A107" s="40"/>
      <c r="B107" s="41"/>
      <c r="C107" s="42"/>
      <c r="D107" s="230" t="s">
        <v>260</v>
      </c>
      <c r="E107" s="42"/>
      <c r="F107" s="231" t="s">
        <v>2776</v>
      </c>
      <c r="G107" s="42"/>
      <c r="H107" s="42"/>
      <c r="I107" s="232"/>
      <c r="J107" s="42"/>
      <c r="K107" s="42"/>
      <c r="L107" s="46"/>
      <c r="M107" s="233"/>
      <c r="N107" s="234"/>
      <c r="O107" s="86"/>
      <c r="P107" s="86"/>
      <c r="Q107" s="86"/>
      <c r="R107" s="86"/>
      <c r="S107" s="86"/>
      <c r="T107" s="87"/>
      <c r="U107" s="40"/>
      <c r="V107" s="40"/>
      <c r="W107" s="40"/>
      <c r="X107" s="40"/>
      <c r="Y107" s="40"/>
      <c r="Z107" s="40"/>
      <c r="AA107" s="40"/>
      <c r="AB107" s="40"/>
      <c r="AC107" s="40"/>
      <c r="AD107" s="40"/>
      <c r="AE107" s="40"/>
      <c r="AT107" s="19" t="s">
        <v>260</v>
      </c>
      <c r="AU107" s="19" t="s">
        <v>78</v>
      </c>
    </row>
    <row r="108" s="14" customFormat="1">
      <c r="A108" s="14"/>
      <c r="B108" s="246"/>
      <c r="C108" s="247"/>
      <c r="D108" s="237" t="s">
        <v>262</v>
      </c>
      <c r="E108" s="248" t="s">
        <v>19</v>
      </c>
      <c r="F108" s="249" t="s">
        <v>6218</v>
      </c>
      <c r="G108" s="247"/>
      <c r="H108" s="250">
        <v>6.5999999999999996</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262</v>
      </c>
      <c r="AU108" s="256" t="s">
        <v>78</v>
      </c>
      <c r="AV108" s="14" t="s">
        <v>78</v>
      </c>
      <c r="AW108" s="14" t="s">
        <v>31</v>
      </c>
      <c r="AX108" s="14" t="s">
        <v>69</v>
      </c>
      <c r="AY108" s="256" t="s">
        <v>252</v>
      </c>
    </row>
    <row r="109" s="14" customFormat="1">
      <c r="A109" s="14"/>
      <c r="B109" s="246"/>
      <c r="C109" s="247"/>
      <c r="D109" s="237" t="s">
        <v>262</v>
      </c>
      <c r="E109" s="248" t="s">
        <v>19</v>
      </c>
      <c r="F109" s="249" t="s">
        <v>6219</v>
      </c>
      <c r="G109" s="247"/>
      <c r="H109" s="250">
        <v>4.0125000000000002</v>
      </c>
      <c r="I109" s="251"/>
      <c r="J109" s="247"/>
      <c r="K109" s="247"/>
      <c r="L109" s="252"/>
      <c r="M109" s="253"/>
      <c r="N109" s="254"/>
      <c r="O109" s="254"/>
      <c r="P109" s="254"/>
      <c r="Q109" s="254"/>
      <c r="R109" s="254"/>
      <c r="S109" s="254"/>
      <c r="T109" s="255"/>
      <c r="U109" s="14"/>
      <c r="V109" s="14"/>
      <c r="W109" s="14"/>
      <c r="X109" s="14"/>
      <c r="Y109" s="14"/>
      <c r="Z109" s="14"/>
      <c r="AA109" s="14"/>
      <c r="AB109" s="14"/>
      <c r="AC109" s="14"/>
      <c r="AD109" s="14"/>
      <c r="AE109" s="14"/>
      <c r="AT109" s="256" t="s">
        <v>262</v>
      </c>
      <c r="AU109" s="256" t="s">
        <v>78</v>
      </c>
      <c r="AV109" s="14" t="s">
        <v>78</v>
      </c>
      <c r="AW109" s="14" t="s">
        <v>31</v>
      </c>
      <c r="AX109" s="14" t="s">
        <v>69</v>
      </c>
      <c r="AY109" s="256" t="s">
        <v>252</v>
      </c>
    </row>
    <row r="110" s="15" customFormat="1">
      <c r="A110" s="15"/>
      <c r="B110" s="257"/>
      <c r="C110" s="258"/>
      <c r="D110" s="237" t="s">
        <v>262</v>
      </c>
      <c r="E110" s="259" t="s">
        <v>19</v>
      </c>
      <c r="F110" s="260" t="s">
        <v>265</v>
      </c>
      <c r="G110" s="258"/>
      <c r="H110" s="261">
        <v>10.612500000000001</v>
      </c>
      <c r="I110" s="262"/>
      <c r="J110" s="258"/>
      <c r="K110" s="258"/>
      <c r="L110" s="263"/>
      <c r="M110" s="264"/>
      <c r="N110" s="265"/>
      <c r="O110" s="265"/>
      <c r="P110" s="265"/>
      <c r="Q110" s="265"/>
      <c r="R110" s="265"/>
      <c r="S110" s="265"/>
      <c r="T110" s="266"/>
      <c r="U110" s="15"/>
      <c r="V110" s="15"/>
      <c r="W110" s="15"/>
      <c r="X110" s="15"/>
      <c r="Y110" s="15"/>
      <c r="Z110" s="15"/>
      <c r="AA110" s="15"/>
      <c r="AB110" s="15"/>
      <c r="AC110" s="15"/>
      <c r="AD110" s="15"/>
      <c r="AE110" s="15"/>
      <c r="AT110" s="267" t="s">
        <v>262</v>
      </c>
      <c r="AU110" s="267" t="s">
        <v>78</v>
      </c>
      <c r="AV110" s="15" t="s">
        <v>258</v>
      </c>
      <c r="AW110" s="15" t="s">
        <v>31</v>
      </c>
      <c r="AX110" s="15" t="s">
        <v>76</v>
      </c>
      <c r="AY110" s="267" t="s">
        <v>252</v>
      </c>
    </row>
    <row r="111" s="2" customFormat="1" ht="44.25" customHeight="1">
      <c r="A111" s="40"/>
      <c r="B111" s="41"/>
      <c r="C111" s="217" t="s">
        <v>467</v>
      </c>
      <c r="D111" s="217" t="s">
        <v>254</v>
      </c>
      <c r="E111" s="218" t="s">
        <v>1624</v>
      </c>
      <c r="F111" s="219" t="s">
        <v>1625</v>
      </c>
      <c r="G111" s="220" t="s">
        <v>187</v>
      </c>
      <c r="H111" s="221">
        <v>0.71999999999999997</v>
      </c>
      <c r="I111" s="222"/>
      <c r="J111" s="223">
        <f>ROUND(I111*H111,2)</f>
        <v>0</v>
      </c>
      <c r="K111" s="219" t="s">
        <v>257</v>
      </c>
      <c r="L111" s="46"/>
      <c r="M111" s="224" t="s">
        <v>19</v>
      </c>
      <c r="N111" s="225" t="s">
        <v>40</v>
      </c>
      <c r="O111" s="86"/>
      <c r="P111" s="226">
        <f>O111*H111</f>
        <v>0</v>
      </c>
      <c r="Q111" s="226">
        <v>0</v>
      </c>
      <c r="R111" s="226">
        <f>Q111*H111</f>
        <v>0</v>
      </c>
      <c r="S111" s="226">
        <v>0.048000000000000001</v>
      </c>
      <c r="T111" s="227">
        <f>S111*H111</f>
        <v>0.03456</v>
      </c>
      <c r="U111" s="40"/>
      <c r="V111" s="40"/>
      <c r="W111" s="40"/>
      <c r="X111" s="40"/>
      <c r="Y111" s="40"/>
      <c r="Z111" s="40"/>
      <c r="AA111" s="40"/>
      <c r="AB111" s="40"/>
      <c r="AC111" s="40"/>
      <c r="AD111" s="40"/>
      <c r="AE111" s="40"/>
      <c r="AR111" s="228" t="s">
        <v>258</v>
      </c>
      <c r="AT111" s="228" t="s">
        <v>254</v>
      </c>
      <c r="AU111" s="228" t="s">
        <v>78</v>
      </c>
      <c r="AY111" s="19" t="s">
        <v>252</v>
      </c>
      <c r="BE111" s="229">
        <f>IF(N111="základní",J111,0)</f>
        <v>0</v>
      </c>
      <c r="BF111" s="229">
        <f>IF(N111="snížená",J111,0)</f>
        <v>0</v>
      </c>
      <c r="BG111" s="229">
        <f>IF(N111="zákl. přenesená",J111,0)</f>
        <v>0</v>
      </c>
      <c r="BH111" s="229">
        <f>IF(N111="sníž. přenesená",J111,0)</f>
        <v>0</v>
      </c>
      <c r="BI111" s="229">
        <f>IF(N111="nulová",J111,0)</f>
        <v>0</v>
      </c>
      <c r="BJ111" s="19" t="s">
        <v>76</v>
      </c>
      <c r="BK111" s="229">
        <f>ROUND(I111*H111,2)</f>
        <v>0</v>
      </c>
      <c r="BL111" s="19" t="s">
        <v>258</v>
      </c>
      <c r="BM111" s="228" t="s">
        <v>5402</v>
      </c>
    </row>
    <row r="112" s="2" customFormat="1">
      <c r="A112" s="40"/>
      <c r="B112" s="41"/>
      <c r="C112" s="42"/>
      <c r="D112" s="230" t="s">
        <v>260</v>
      </c>
      <c r="E112" s="42"/>
      <c r="F112" s="231" t="s">
        <v>1627</v>
      </c>
      <c r="G112" s="42"/>
      <c r="H112" s="42"/>
      <c r="I112" s="232"/>
      <c r="J112" s="42"/>
      <c r="K112" s="42"/>
      <c r="L112" s="46"/>
      <c r="M112" s="233"/>
      <c r="N112" s="234"/>
      <c r="O112" s="86"/>
      <c r="P112" s="86"/>
      <c r="Q112" s="86"/>
      <c r="R112" s="86"/>
      <c r="S112" s="86"/>
      <c r="T112" s="87"/>
      <c r="U112" s="40"/>
      <c r="V112" s="40"/>
      <c r="W112" s="40"/>
      <c r="X112" s="40"/>
      <c r="Y112" s="40"/>
      <c r="Z112" s="40"/>
      <c r="AA112" s="40"/>
      <c r="AB112" s="40"/>
      <c r="AC112" s="40"/>
      <c r="AD112" s="40"/>
      <c r="AE112" s="40"/>
      <c r="AT112" s="19" t="s">
        <v>260</v>
      </c>
      <c r="AU112" s="19" t="s">
        <v>78</v>
      </c>
    </row>
    <row r="113" s="13" customFormat="1">
      <c r="A113" s="13"/>
      <c r="B113" s="235"/>
      <c r="C113" s="236"/>
      <c r="D113" s="237" t="s">
        <v>262</v>
      </c>
      <c r="E113" s="238" t="s">
        <v>19</v>
      </c>
      <c r="F113" s="239" t="s">
        <v>3956</v>
      </c>
      <c r="G113" s="236"/>
      <c r="H113" s="238" t="s">
        <v>19</v>
      </c>
      <c r="I113" s="240"/>
      <c r="J113" s="236"/>
      <c r="K113" s="236"/>
      <c r="L113" s="241"/>
      <c r="M113" s="242"/>
      <c r="N113" s="243"/>
      <c r="O113" s="243"/>
      <c r="P113" s="243"/>
      <c r="Q113" s="243"/>
      <c r="R113" s="243"/>
      <c r="S113" s="243"/>
      <c r="T113" s="244"/>
      <c r="U113" s="13"/>
      <c r="V113" s="13"/>
      <c r="W113" s="13"/>
      <c r="X113" s="13"/>
      <c r="Y113" s="13"/>
      <c r="Z113" s="13"/>
      <c r="AA113" s="13"/>
      <c r="AB113" s="13"/>
      <c r="AC113" s="13"/>
      <c r="AD113" s="13"/>
      <c r="AE113" s="13"/>
      <c r="AT113" s="245" t="s">
        <v>262</v>
      </c>
      <c r="AU113" s="245" t="s">
        <v>78</v>
      </c>
      <c r="AV113" s="13" t="s">
        <v>76</v>
      </c>
      <c r="AW113" s="13" t="s">
        <v>31</v>
      </c>
      <c r="AX113" s="13" t="s">
        <v>69</v>
      </c>
      <c r="AY113" s="245" t="s">
        <v>252</v>
      </c>
    </row>
    <row r="114" s="14" customFormat="1">
      <c r="A114" s="14"/>
      <c r="B114" s="246"/>
      <c r="C114" s="247"/>
      <c r="D114" s="237" t="s">
        <v>262</v>
      </c>
      <c r="E114" s="248" t="s">
        <v>19</v>
      </c>
      <c r="F114" s="249" t="s">
        <v>6220</v>
      </c>
      <c r="G114" s="247"/>
      <c r="H114" s="250">
        <v>0.71999999999999997</v>
      </c>
      <c r="I114" s="251"/>
      <c r="J114" s="247"/>
      <c r="K114" s="247"/>
      <c r="L114" s="252"/>
      <c r="M114" s="253"/>
      <c r="N114" s="254"/>
      <c r="O114" s="254"/>
      <c r="P114" s="254"/>
      <c r="Q114" s="254"/>
      <c r="R114" s="254"/>
      <c r="S114" s="254"/>
      <c r="T114" s="255"/>
      <c r="U114" s="14"/>
      <c r="V114" s="14"/>
      <c r="W114" s="14"/>
      <c r="X114" s="14"/>
      <c r="Y114" s="14"/>
      <c r="Z114" s="14"/>
      <c r="AA114" s="14"/>
      <c r="AB114" s="14"/>
      <c r="AC114" s="14"/>
      <c r="AD114" s="14"/>
      <c r="AE114" s="14"/>
      <c r="AT114" s="256" t="s">
        <v>262</v>
      </c>
      <c r="AU114" s="256" t="s">
        <v>78</v>
      </c>
      <c r="AV114" s="14" t="s">
        <v>78</v>
      </c>
      <c r="AW114" s="14" t="s">
        <v>31</v>
      </c>
      <c r="AX114" s="14" t="s">
        <v>76</v>
      </c>
      <c r="AY114" s="256" t="s">
        <v>252</v>
      </c>
    </row>
    <row r="115" s="2" customFormat="1" ht="44.25" customHeight="1">
      <c r="A115" s="40"/>
      <c r="B115" s="41"/>
      <c r="C115" s="217" t="s">
        <v>475</v>
      </c>
      <c r="D115" s="217" t="s">
        <v>254</v>
      </c>
      <c r="E115" s="218" t="s">
        <v>6221</v>
      </c>
      <c r="F115" s="219" t="s">
        <v>6222</v>
      </c>
      <c r="G115" s="220" t="s">
        <v>187</v>
      </c>
      <c r="H115" s="221">
        <v>10.800000000000001</v>
      </c>
      <c r="I115" s="222"/>
      <c r="J115" s="223">
        <f>ROUND(I115*H115,2)</f>
        <v>0</v>
      </c>
      <c r="K115" s="219" t="s">
        <v>257</v>
      </c>
      <c r="L115" s="46"/>
      <c r="M115" s="224" t="s">
        <v>19</v>
      </c>
      <c r="N115" s="225" t="s">
        <v>40</v>
      </c>
      <c r="O115" s="86"/>
      <c r="P115" s="226">
        <f>O115*H115</f>
        <v>0</v>
      </c>
      <c r="Q115" s="226">
        <v>0</v>
      </c>
      <c r="R115" s="226">
        <f>Q115*H115</f>
        <v>0</v>
      </c>
      <c r="S115" s="226">
        <v>0.037999999999999999</v>
      </c>
      <c r="T115" s="227">
        <f>S115*H115</f>
        <v>0.41040000000000004</v>
      </c>
      <c r="U115" s="40"/>
      <c r="V115" s="40"/>
      <c r="W115" s="40"/>
      <c r="X115" s="40"/>
      <c r="Y115" s="40"/>
      <c r="Z115" s="40"/>
      <c r="AA115" s="40"/>
      <c r="AB115" s="40"/>
      <c r="AC115" s="40"/>
      <c r="AD115" s="40"/>
      <c r="AE115" s="40"/>
      <c r="AR115" s="228" t="s">
        <v>258</v>
      </c>
      <c r="AT115" s="228" t="s">
        <v>254</v>
      </c>
      <c r="AU115" s="228" t="s">
        <v>78</v>
      </c>
      <c r="AY115" s="19" t="s">
        <v>252</v>
      </c>
      <c r="BE115" s="229">
        <f>IF(N115="základní",J115,0)</f>
        <v>0</v>
      </c>
      <c r="BF115" s="229">
        <f>IF(N115="snížená",J115,0)</f>
        <v>0</v>
      </c>
      <c r="BG115" s="229">
        <f>IF(N115="zákl. přenesená",J115,0)</f>
        <v>0</v>
      </c>
      <c r="BH115" s="229">
        <f>IF(N115="sníž. přenesená",J115,0)</f>
        <v>0</v>
      </c>
      <c r="BI115" s="229">
        <f>IF(N115="nulová",J115,0)</f>
        <v>0</v>
      </c>
      <c r="BJ115" s="19" t="s">
        <v>76</v>
      </c>
      <c r="BK115" s="229">
        <f>ROUND(I115*H115,2)</f>
        <v>0</v>
      </c>
      <c r="BL115" s="19" t="s">
        <v>258</v>
      </c>
      <c r="BM115" s="228" t="s">
        <v>6223</v>
      </c>
    </row>
    <row r="116" s="2" customFormat="1">
      <c r="A116" s="40"/>
      <c r="B116" s="41"/>
      <c r="C116" s="42"/>
      <c r="D116" s="230" t="s">
        <v>260</v>
      </c>
      <c r="E116" s="42"/>
      <c r="F116" s="231" t="s">
        <v>6224</v>
      </c>
      <c r="G116" s="42"/>
      <c r="H116" s="42"/>
      <c r="I116" s="232"/>
      <c r="J116" s="42"/>
      <c r="K116" s="42"/>
      <c r="L116" s="46"/>
      <c r="M116" s="233"/>
      <c r="N116" s="234"/>
      <c r="O116" s="86"/>
      <c r="P116" s="86"/>
      <c r="Q116" s="86"/>
      <c r="R116" s="86"/>
      <c r="S116" s="86"/>
      <c r="T116" s="87"/>
      <c r="U116" s="40"/>
      <c r="V116" s="40"/>
      <c r="W116" s="40"/>
      <c r="X116" s="40"/>
      <c r="Y116" s="40"/>
      <c r="Z116" s="40"/>
      <c r="AA116" s="40"/>
      <c r="AB116" s="40"/>
      <c r="AC116" s="40"/>
      <c r="AD116" s="40"/>
      <c r="AE116" s="40"/>
      <c r="AT116" s="19" t="s">
        <v>260</v>
      </c>
      <c r="AU116" s="19" t="s">
        <v>78</v>
      </c>
    </row>
    <row r="117" s="13" customFormat="1">
      <c r="A117" s="13"/>
      <c r="B117" s="235"/>
      <c r="C117" s="236"/>
      <c r="D117" s="237" t="s">
        <v>262</v>
      </c>
      <c r="E117" s="238" t="s">
        <v>19</v>
      </c>
      <c r="F117" s="239" t="s">
        <v>3956</v>
      </c>
      <c r="G117" s="236"/>
      <c r="H117" s="238" t="s">
        <v>19</v>
      </c>
      <c r="I117" s="240"/>
      <c r="J117" s="236"/>
      <c r="K117" s="236"/>
      <c r="L117" s="241"/>
      <c r="M117" s="242"/>
      <c r="N117" s="243"/>
      <c r="O117" s="243"/>
      <c r="P117" s="243"/>
      <c r="Q117" s="243"/>
      <c r="R117" s="243"/>
      <c r="S117" s="243"/>
      <c r="T117" s="244"/>
      <c r="U117" s="13"/>
      <c r="V117" s="13"/>
      <c r="W117" s="13"/>
      <c r="X117" s="13"/>
      <c r="Y117" s="13"/>
      <c r="Z117" s="13"/>
      <c r="AA117" s="13"/>
      <c r="AB117" s="13"/>
      <c r="AC117" s="13"/>
      <c r="AD117" s="13"/>
      <c r="AE117" s="13"/>
      <c r="AT117" s="245" t="s">
        <v>262</v>
      </c>
      <c r="AU117" s="245" t="s">
        <v>78</v>
      </c>
      <c r="AV117" s="13" t="s">
        <v>76</v>
      </c>
      <c r="AW117" s="13" t="s">
        <v>31</v>
      </c>
      <c r="AX117" s="13" t="s">
        <v>69</v>
      </c>
      <c r="AY117" s="245" t="s">
        <v>252</v>
      </c>
    </row>
    <row r="118" s="14" customFormat="1">
      <c r="A118" s="14"/>
      <c r="B118" s="246"/>
      <c r="C118" s="247"/>
      <c r="D118" s="237" t="s">
        <v>262</v>
      </c>
      <c r="E118" s="248" t="s">
        <v>19</v>
      </c>
      <c r="F118" s="249" t="s">
        <v>6225</v>
      </c>
      <c r="G118" s="247"/>
      <c r="H118" s="250">
        <v>10.800000000000001</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262</v>
      </c>
      <c r="AU118" s="256" t="s">
        <v>78</v>
      </c>
      <c r="AV118" s="14" t="s">
        <v>78</v>
      </c>
      <c r="AW118" s="14" t="s">
        <v>31</v>
      </c>
      <c r="AX118" s="14" t="s">
        <v>76</v>
      </c>
      <c r="AY118" s="256" t="s">
        <v>252</v>
      </c>
    </row>
    <row r="119" s="2" customFormat="1" ht="44.25" customHeight="1">
      <c r="A119" s="40"/>
      <c r="B119" s="41"/>
      <c r="C119" s="217" t="s">
        <v>482</v>
      </c>
      <c r="D119" s="217" t="s">
        <v>254</v>
      </c>
      <c r="E119" s="218" t="s">
        <v>6226</v>
      </c>
      <c r="F119" s="219" t="s">
        <v>6227</v>
      </c>
      <c r="G119" s="220" t="s">
        <v>187</v>
      </c>
      <c r="H119" s="221">
        <v>21.600000000000001</v>
      </c>
      <c r="I119" s="222"/>
      <c r="J119" s="223">
        <f>ROUND(I119*H119,2)</f>
        <v>0</v>
      </c>
      <c r="K119" s="219" t="s">
        <v>257</v>
      </c>
      <c r="L119" s="46"/>
      <c r="M119" s="224" t="s">
        <v>19</v>
      </c>
      <c r="N119" s="225" t="s">
        <v>40</v>
      </c>
      <c r="O119" s="86"/>
      <c r="P119" s="226">
        <f>O119*H119</f>
        <v>0</v>
      </c>
      <c r="Q119" s="226">
        <v>0</v>
      </c>
      <c r="R119" s="226">
        <f>Q119*H119</f>
        <v>0</v>
      </c>
      <c r="S119" s="226">
        <v>0.034000000000000002</v>
      </c>
      <c r="T119" s="227">
        <f>S119*H119</f>
        <v>0.73440000000000005</v>
      </c>
      <c r="U119" s="40"/>
      <c r="V119" s="40"/>
      <c r="W119" s="40"/>
      <c r="X119" s="40"/>
      <c r="Y119" s="40"/>
      <c r="Z119" s="40"/>
      <c r="AA119" s="40"/>
      <c r="AB119" s="40"/>
      <c r="AC119" s="40"/>
      <c r="AD119" s="40"/>
      <c r="AE119" s="40"/>
      <c r="AR119" s="228" t="s">
        <v>258</v>
      </c>
      <c r="AT119" s="228" t="s">
        <v>254</v>
      </c>
      <c r="AU119" s="228" t="s">
        <v>78</v>
      </c>
      <c r="AY119" s="19" t="s">
        <v>252</v>
      </c>
      <c r="BE119" s="229">
        <f>IF(N119="základní",J119,0)</f>
        <v>0</v>
      </c>
      <c r="BF119" s="229">
        <f>IF(N119="snížená",J119,0)</f>
        <v>0</v>
      </c>
      <c r="BG119" s="229">
        <f>IF(N119="zákl. přenesená",J119,0)</f>
        <v>0</v>
      </c>
      <c r="BH119" s="229">
        <f>IF(N119="sníž. přenesená",J119,0)</f>
        <v>0</v>
      </c>
      <c r="BI119" s="229">
        <f>IF(N119="nulová",J119,0)</f>
        <v>0</v>
      </c>
      <c r="BJ119" s="19" t="s">
        <v>76</v>
      </c>
      <c r="BK119" s="229">
        <f>ROUND(I119*H119,2)</f>
        <v>0</v>
      </c>
      <c r="BL119" s="19" t="s">
        <v>258</v>
      </c>
      <c r="BM119" s="228" t="s">
        <v>6228</v>
      </c>
    </row>
    <row r="120" s="2" customFormat="1">
      <c r="A120" s="40"/>
      <c r="B120" s="41"/>
      <c r="C120" s="42"/>
      <c r="D120" s="230" t="s">
        <v>260</v>
      </c>
      <c r="E120" s="42"/>
      <c r="F120" s="231" t="s">
        <v>6229</v>
      </c>
      <c r="G120" s="42"/>
      <c r="H120" s="42"/>
      <c r="I120" s="232"/>
      <c r="J120" s="42"/>
      <c r="K120" s="42"/>
      <c r="L120" s="46"/>
      <c r="M120" s="233"/>
      <c r="N120" s="234"/>
      <c r="O120" s="86"/>
      <c r="P120" s="86"/>
      <c r="Q120" s="86"/>
      <c r="R120" s="86"/>
      <c r="S120" s="86"/>
      <c r="T120" s="87"/>
      <c r="U120" s="40"/>
      <c r="V120" s="40"/>
      <c r="W120" s="40"/>
      <c r="X120" s="40"/>
      <c r="Y120" s="40"/>
      <c r="Z120" s="40"/>
      <c r="AA120" s="40"/>
      <c r="AB120" s="40"/>
      <c r="AC120" s="40"/>
      <c r="AD120" s="40"/>
      <c r="AE120" s="40"/>
      <c r="AT120" s="19" t="s">
        <v>260</v>
      </c>
      <c r="AU120" s="19" t="s">
        <v>78</v>
      </c>
    </row>
    <row r="121" s="13" customFormat="1">
      <c r="A121" s="13"/>
      <c r="B121" s="235"/>
      <c r="C121" s="236"/>
      <c r="D121" s="237" t="s">
        <v>262</v>
      </c>
      <c r="E121" s="238" t="s">
        <v>19</v>
      </c>
      <c r="F121" s="239" t="s">
        <v>3956</v>
      </c>
      <c r="G121" s="236"/>
      <c r="H121" s="238" t="s">
        <v>19</v>
      </c>
      <c r="I121" s="240"/>
      <c r="J121" s="236"/>
      <c r="K121" s="236"/>
      <c r="L121" s="241"/>
      <c r="M121" s="242"/>
      <c r="N121" s="243"/>
      <c r="O121" s="243"/>
      <c r="P121" s="243"/>
      <c r="Q121" s="243"/>
      <c r="R121" s="243"/>
      <c r="S121" s="243"/>
      <c r="T121" s="244"/>
      <c r="U121" s="13"/>
      <c r="V121" s="13"/>
      <c r="W121" s="13"/>
      <c r="X121" s="13"/>
      <c r="Y121" s="13"/>
      <c r="Z121" s="13"/>
      <c r="AA121" s="13"/>
      <c r="AB121" s="13"/>
      <c r="AC121" s="13"/>
      <c r="AD121" s="13"/>
      <c r="AE121" s="13"/>
      <c r="AT121" s="245" t="s">
        <v>262</v>
      </c>
      <c r="AU121" s="245" t="s">
        <v>78</v>
      </c>
      <c r="AV121" s="13" t="s">
        <v>76</v>
      </c>
      <c r="AW121" s="13" t="s">
        <v>31</v>
      </c>
      <c r="AX121" s="13" t="s">
        <v>69</v>
      </c>
      <c r="AY121" s="245" t="s">
        <v>252</v>
      </c>
    </row>
    <row r="122" s="14" customFormat="1">
      <c r="A122" s="14"/>
      <c r="B122" s="246"/>
      <c r="C122" s="247"/>
      <c r="D122" s="237" t="s">
        <v>262</v>
      </c>
      <c r="E122" s="248" t="s">
        <v>19</v>
      </c>
      <c r="F122" s="249" t="s">
        <v>6230</v>
      </c>
      <c r="G122" s="247"/>
      <c r="H122" s="250">
        <v>21.600000000000001</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262</v>
      </c>
      <c r="AU122" s="256" t="s">
        <v>78</v>
      </c>
      <c r="AV122" s="14" t="s">
        <v>78</v>
      </c>
      <c r="AW122" s="14" t="s">
        <v>31</v>
      </c>
      <c r="AX122" s="14" t="s">
        <v>76</v>
      </c>
      <c r="AY122" s="256" t="s">
        <v>252</v>
      </c>
    </row>
    <row r="123" s="12" customFormat="1" ht="22.8" customHeight="1">
      <c r="A123" s="12"/>
      <c r="B123" s="201"/>
      <c r="C123" s="202"/>
      <c r="D123" s="203" t="s">
        <v>68</v>
      </c>
      <c r="E123" s="215" t="s">
        <v>1036</v>
      </c>
      <c r="F123" s="215" t="s">
        <v>1037</v>
      </c>
      <c r="G123" s="202"/>
      <c r="H123" s="202"/>
      <c r="I123" s="205"/>
      <c r="J123" s="216">
        <f>BK123</f>
        <v>0</v>
      </c>
      <c r="K123" s="202"/>
      <c r="L123" s="207"/>
      <c r="M123" s="208"/>
      <c r="N123" s="209"/>
      <c r="O123" s="209"/>
      <c r="P123" s="210">
        <f>SUM(P124:P133)</f>
        <v>0</v>
      </c>
      <c r="Q123" s="209"/>
      <c r="R123" s="210">
        <f>SUM(R124:R133)</f>
        <v>0</v>
      </c>
      <c r="S123" s="209"/>
      <c r="T123" s="211">
        <f>SUM(T124:T133)</f>
        <v>0</v>
      </c>
      <c r="U123" s="12"/>
      <c r="V123" s="12"/>
      <c r="W123" s="12"/>
      <c r="X123" s="12"/>
      <c r="Y123" s="12"/>
      <c r="Z123" s="12"/>
      <c r="AA123" s="12"/>
      <c r="AB123" s="12"/>
      <c r="AC123" s="12"/>
      <c r="AD123" s="12"/>
      <c r="AE123" s="12"/>
      <c r="AR123" s="212" t="s">
        <v>76</v>
      </c>
      <c r="AT123" s="213" t="s">
        <v>68</v>
      </c>
      <c r="AU123" s="213" t="s">
        <v>76</v>
      </c>
      <c r="AY123" s="212" t="s">
        <v>252</v>
      </c>
      <c r="BK123" s="214">
        <f>SUM(BK124:BK133)</f>
        <v>0</v>
      </c>
    </row>
    <row r="124" s="2" customFormat="1" ht="37.8" customHeight="1">
      <c r="A124" s="40"/>
      <c r="B124" s="41"/>
      <c r="C124" s="217" t="s">
        <v>517</v>
      </c>
      <c r="D124" s="217" t="s">
        <v>254</v>
      </c>
      <c r="E124" s="218" t="s">
        <v>1039</v>
      </c>
      <c r="F124" s="219" t="s">
        <v>1040</v>
      </c>
      <c r="G124" s="220" t="s">
        <v>485</v>
      </c>
      <c r="H124" s="221">
        <v>2.2035</v>
      </c>
      <c r="I124" s="222"/>
      <c r="J124" s="223">
        <f>ROUND(I124*H124,2)</f>
        <v>0</v>
      </c>
      <c r="K124" s="219" t="s">
        <v>257</v>
      </c>
      <c r="L124" s="46"/>
      <c r="M124" s="224" t="s">
        <v>19</v>
      </c>
      <c r="N124" s="225" t="s">
        <v>40</v>
      </c>
      <c r="O124" s="86"/>
      <c r="P124" s="226">
        <f>O124*H124</f>
        <v>0</v>
      </c>
      <c r="Q124" s="226">
        <v>0</v>
      </c>
      <c r="R124" s="226">
        <f>Q124*H124</f>
        <v>0</v>
      </c>
      <c r="S124" s="226">
        <v>0</v>
      </c>
      <c r="T124" s="227">
        <f>S124*H124</f>
        <v>0</v>
      </c>
      <c r="U124" s="40"/>
      <c r="V124" s="40"/>
      <c r="W124" s="40"/>
      <c r="X124" s="40"/>
      <c r="Y124" s="40"/>
      <c r="Z124" s="40"/>
      <c r="AA124" s="40"/>
      <c r="AB124" s="40"/>
      <c r="AC124" s="40"/>
      <c r="AD124" s="40"/>
      <c r="AE124" s="40"/>
      <c r="AR124" s="228" t="s">
        <v>258</v>
      </c>
      <c r="AT124" s="228" t="s">
        <v>254</v>
      </c>
      <c r="AU124" s="228" t="s">
        <v>78</v>
      </c>
      <c r="AY124" s="19" t="s">
        <v>252</v>
      </c>
      <c r="BE124" s="229">
        <f>IF(N124="základní",J124,0)</f>
        <v>0</v>
      </c>
      <c r="BF124" s="229">
        <f>IF(N124="snížená",J124,0)</f>
        <v>0</v>
      </c>
      <c r="BG124" s="229">
        <f>IF(N124="zákl. přenesená",J124,0)</f>
        <v>0</v>
      </c>
      <c r="BH124" s="229">
        <f>IF(N124="sníž. přenesená",J124,0)</f>
        <v>0</v>
      </c>
      <c r="BI124" s="229">
        <f>IF(N124="nulová",J124,0)</f>
        <v>0</v>
      </c>
      <c r="BJ124" s="19" t="s">
        <v>76</v>
      </c>
      <c r="BK124" s="229">
        <f>ROUND(I124*H124,2)</f>
        <v>0</v>
      </c>
      <c r="BL124" s="19" t="s">
        <v>258</v>
      </c>
      <c r="BM124" s="228" t="s">
        <v>2205</v>
      </c>
    </row>
    <row r="125" s="2" customFormat="1">
      <c r="A125" s="40"/>
      <c r="B125" s="41"/>
      <c r="C125" s="42"/>
      <c r="D125" s="230" t="s">
        <v>260</v>
      </c>
      <c r="E125" s="42"/>
      <c r="F125" s="231" t="s">
        <v>1042</v>
      </c>
      <c r="G125" s="42"/>
      <c r="H125" s="42"/>
      <c r="I125" s="232"/>
      <c r="J125" s="42"/>
      <c r="K125" s="42"/>
      <c r="L125" s="46"/>
      <c r="M125" s="233"/>
      <c r="N125" s="234"/>
      <c r="O125" s="86"/>
      <c r="P125" s="86"/>
      <c r="Q125" s="86"/>
      <c r="R125" s="86"/>
      <c r="S125" s="86"/>
      <c r="T125" s="87"/>
      <c r="U125" s="40"/>
      <c r="V125" s="40"/>
      <c r="W125" s="40"/>
      <c r="X125" s="40"/>
      <c r="Y125" s="40"/>
      <c r="Z125" s="40"/>
      <c r="AA125" s="40"/>
      <c r="AB125" s="40"/>
      <c r="AC125" s="40"/>
      <c r="AD125" s="40"/>
      <c r="AE125" s="40"/>
      <c r="AT125" s="19" t="s">
        <v>260</v>
      </c>
      <c r="AU125" s="19" t="s">
        <v>78</v>
      </c>
    </row>
    <row r="126" s="2" customFormat="1" ht="33" customHeight="1">
      <c r="A126" s="40"/>
      <c r="B126" s="41"/>
      <c r="C126" s="217" t="s">
        <v>522</v>
      </c>
      <c r="D126" s="217" t="s">
        <v>254</v>
      </c>
      <c r="E126" s="218" t="s">
        <v>1044</v>
      </c>
      <c r="F126" s="219" t="s">
        <v>1045</v>
      </c>
      <c r="G126" s="220" t="s">
        <v>485</v>
      </c>
      <c r="H126" s="221">
        <v>2.2035</v>
      </c>
      <c r="I126" s="222"/>
      <c r="J126" s="223">
        <f>ROUND(I126*H126,2)</f>
        <v>0</v>
      </c>
      <c r="K126" s="219" t="s">
        <v>257</v>
      </c>
      <c r="L126" s="46"/>
      <c r="M126" s="224" t="s">
        <v>19</v>
      </c>
      <c r="N126" s="225" t="s">
        <v>40</v>
      </c>
      <c r="O126" s="86"/>
      <c r="P126" s="226">
        <f>O126*H126</f>
        <v>0</v>
      </c>
      <c r="Q126" s="226">
        <v>0</v>
      </c>
      <c r="R126" s="226">
        <f>Q126*H126</f>
        <v>0</v>
      </c>
      <c r="S126" s="226">
        <v>0</v>
      </c>
      <c r="T126" s="227">
        <f>S126*H126</f>
        <v>0</v>
      </c>
      <c r="U126" s="40"/>
      <c r="V126" s="40"/>
      <c r="W126" s="40"/>
      <c r="X126" s="40"/>
      <c r="Y126" s="40"/>
      <c r="Z126" s="40"/>
      <c r="AA126" s="40"/>
      <c r="AB126" s="40"/>
      <c r="AC126" s="40"/>
      <c r="AD126" s="40"/>
      <c r="AE126" s="40"/>
      <c r="AR126" s="228" t="s">
        <v>258</v>
      </c>
      <c r="AT126" s="228" t="s">
        <v>254</v>
      </c>
      <c r="AU126" s="228" t="s">
        <v>78</v>
      </c>
      <c r="AY126" s="19" t="s">
        <v>252</v>
      </c>
      <c r="BE126" s="229">
        <f>IF(N126="základní",J126,0)</f>
        <v>0</v>
      </c>
      <c r="BF126" s="229">
        <f>IF(N126="snížená",J126,0)</f>
        <v>0</v>
      </c>
      <c r="BG126" s="229">
        <f>IF(N126="zákl. přenesená",J126,0)</f>
        <v>0</v>
      </c>
      <c r="BH126" s="229">
        <f>IF(N126="sníž. přenesená",J126,0)</f>
        <v>0</v>
      </c>
      <c r="BI126" s="229">
        <f>IF(N126="nulová",J126,0)</f>
        <v>0</v>
      </c>
      <c r="BJ126" s="19" t="s">
        <v>76</v>
      </c>
      <c r="BK126" s="229">
        <f>ROUND(I126*H126,2)</f>
        <v>0</v>
      </c>
      <c r="BL126" s="19" t="s">
        <v>258</v>
      </c>
      <c r="BM126" s="228" t="s">
        <v>2206</v>
      </c>
    </row>
    <row r="127" s="2" customFormat="1">
      <c r="A127" s="40"/>
      <c r="B127" s="41"/>
      <c r="C127" s="42"/>
      <c r="D127" s="230" t="s">
        <v>260</v>
      </c>
      <c r="E127" s="42"/>
      <c r="F127" s="231" t="s">
        <v>1047</v>
      </c>
      <c r="G127" s="42"/>
      <c r="H127" s="42"/>
      <c r="I127" s="232"/>
      <c r="J127" s="42"/>
      <c r="K127" s="42"/>
      <c r="L127" s="46"/>
      <c r="M127" s="233"/>
      <c r="N127" s="234"/>
      <c r="O127" s="86"/>
      <c r="P127" s="86"/>
      <c r="Q127" s="86"/>
      <c r="R127" s="86"/>
      <c r="S127" s="86"/>
      <c r="T127" s="87"/>
      <c r="U127" s="40"/>
      <c r="V127" s="40"/>
      <c r="W127" s="40"/>
      <c r="X127" s="40"/>
      <c r="Y127" s="40"/>
      <c r="Z127" s="40"/>
      <c r="AA127" s="40"/>
      <c r="AB127" s="40"/>
      <c r="AC127" s="40"/>
      <c r="AD127" s="40"/>
      <c r="AE127" s="40"/>
      <c r="AT127" s="19" t="s">
        <v>260</v>
      </c>
      <c r="AU127" s="19" t="s">
        <v>78</v>
      </c>
    </row>
    <row r="128" s="2" customFormat="1" ht="44.25" customHeight="1">
      <c r="A128" s="40"/>
      <c r="B128" s="41"/>
      <c r="C128" s="217" t="s">
        <v>528</v>
      </c>
      <c r="D128" s="217" t="s">
        <v>254</v>
      </c>
      <c r="E128" s="218" t="s">
        <v>1049</v>
      </c>
      <c r="F128" s="219" t="s">
        <v>1050</v>
      </c>
      <c r="G128" s="220" t="s">
        <v>485</v>
      </c>
      <c r="H128" s="221">
        <v>30.849</v>
      </c>
      <c r="I128" s="222"/>
      <c r="J128" s="223">
        <f>ROUND(I128*H128,2)</f>
        <v>0</v>
      </c>
      <c r="K128" s="219" t="s">
        <v>257</v>
      </c>
      <c r="L128" s="46"/>
      <c r="M128" s="224" t="s">
        <v>19</v>
      </c>
      <c r="N128" s="225" t="s">
        <v>40</v>
      </c>
      <c r="O128" s="86"/>
      <c r="P128" s="226">
        <f>O128*H128</f>
        <v>0</v>
      </c>
      <c r="Q128" s="226">
        <v>0</v>
      </c>
      <c r="R128" s="226">
        <f>Q128*H128</f>
        <v>0</v>
      </c>
      <c r="S128" s="226">
        <v>0</v>
      </c>
      <c r="T128" s="227">
        <f>S128*H128</f>
        <v>0</v>
      </c>
      <c r="U128" s="40"/>
      <c r="V128" s="40"/>
      <c r="W128" s="40"/>
      <c r="X128" s="40"/>
      <c r="Y128" s="40"/>
      <c r="Z128" s="40"/>
      <c r="AA128" s="40"/>
      <c r="AB128" s="40"/>
      <c r="AC128" s="40"/>
      <c r="AD128" s="40"/>
      <c r="AE128" s="40"/>
      <c r="AR128" s="228" t="s">
        <v>258</v>
      </c>
      <c r="AT128" s="228" t="s">
        <v>254</v>
      </c>
      <c r="AU128" s="228" t="s">
        <v>78</v>
      </c>
      <c r="AY128" s="19" t="s">
        <v>252</v>
      </c>
      <c r="BE128" s="229">
        <f>IF(N128="základní",J128,0)</f>
        <v>0</v>
      </c>
      <c r="BF128" s="229">
        <f>IF(N128="snížená",J128,0)</f>
        <v>0</v>
      </c>
      <c r="BG128" s="229">
        <f>IF(N128="zákl. přenesená",J128,0)</f>
        <v>0</v>
      </c>
      <c r="BH128" s="229">
        <f>IF(N128="sníž. přenesená",J128,0)</f>
        <v>0</v>
      </c>
      <c r="BI128" s="229">
        <f>IF(N128="nulová",J128,0)</f>
        <v>0</v>
      </c>
      <c r="BJ128" s="19" t="s">
        <v>76</v>
      </c>
      <c r="BK128" s="229">
        <f>ROUND(I128*H128,2)</f>
        <v>0</v>
      </c>
      <c r="BL128" s="19" t="s">
        <v>258</v>
      </c>
      <c r="BM128" s="228" t="s">
        <v>2207</v>
      </c>
    </row>
    <row r="129" s="2" customFormat="1">
      <c r="A129" s="40"/>
      <c r="B129" s="41"/>
      <c r="C129" s="42"/>
      <c r="D129" s="230" t="s">
        <v>260</v>
      </c>
      <c r="E129" s="42"/>
      <c r="F129" s="231" t="s">
        <v>1052</v>
      </c>
      <c r="G129" s="42"/>
      <c r="H129" s="42"/>
      <c r="I129" s="232"/>
      <c r="J129" s="42"/>
      <c r="K129" s="42"/>
      <c r="L129" s="46"/>
      <c r="M129" s="233"/>
      <c r="N129" s="234"/>
      <c r="O129" s="86"/>
      <c r="P129" s="86"/>
      <c r="Q129" s="86"/>
      <c r="R129" s="86"/>
      <c r="S129" s="86"/>
      <c r="T129" s="87"/>
      <c r="U129" s="40"/>
      <c r="V129" s="40"/>
      <c r="W129" s="40"/>
      <c r="X129" s="40"/>
      <c r="Y129" s="40"/>
      <c r="Z129" s="40"/>
      <c r="AA129" s="40"/>
      <c r="AB129" s="40"/>
      <c r="AC129" s="40"/>
      <c r="AD129" s="40"/>
      <c r="AE129" s="40"/>
      <c r="AT129" s="19" t="s">
        <v>260</v>
      </c>
      <c r="AU129" s="19" t="s">
        <v>78</v>
      </c>
    </row>
    <row r="130" s="14" customFormat="1">
      <c r="A130" s="14"/>
      <c r="B130" s="246"/>
      <c r="C130" s="247"/>
      <c r="D130" s="237" t="s">
        <v>262</v>
      </c>
      <c r="E130" s="247"/>
      <c r="F130" s="249" t="s">
        <v>6231</v>
      </c>
      <c r="G130" s="247"/>
      <c r="H130" s="250">
        <v>30.849</v>
      </c>
      <c r="I130" s="251"/>
      <c r="J130" s="247"/>
      <c r="K130" s="247"/>
      <c r="L130" s="252"/>
      <c r="M130" s="253"/>
      <c r="N130" s="254"/>
      <c r="O130" s="254"/>
      <c r="P130" s="254"/>
      <c r="Q130" s="254"/>
      <c r="R130" s="254"/>
      <c r="S130" s="254"/>
      <c r="T130" s="255"/>
      <c r="U130" s="14"/>
      <c r="V130" s="14"/>
      <c r="W130" s="14"/>
      <c r="X130" s="14"/>
      <c r="Y130" s="14"/>
      <c r="Z130" s="14"/>
      <c r="AA130" s="14"/>
      <c r="AB130" s="14"/>
      <c r="AC130" s="14"/>
      <c r="AD130" s="14"/>
      <c r="AE130" s="14"/>
      <c r="AT130" s="256" t="s">
        <v>262</v>
      </c>
      <c r="AU130" s="256" t="s">
        <v>78</v>
      </c>
      <c r="AV130" s="14" t="s">
        <v>78</v>
      </c>
      <c r="AW130" s="14" t="s">
        <v>4</v>
      </c>
      <c r="AX130" s="14" t="s">
        <v>76</v>
      </c>
      <c r="AY130" s="256" t="s">
        <v>252</v>
      </c>
    </row>
    <row r="131" s="2" customFormat="1" ht="49.05" customHeight="1">
      <c r="A131" s="40"/>
      <c r="B131" s="41"/>
      <c r="C131" s="217" t="s">
        <v>533</v>
      </c>
      <c r="D131" s="217" t="s">
        <v>254</v>
      </c>
      <c r="E131" s="218" t="s">
        <v>1061</v>
      </c>
      <c r="F131" s="219" t="s">
        <v>1062</v>
      </c>
      <c r="G131" s="220" t="s">
        <v>485</v>
      </c>
      <c r="H131" s="221">
        <v>2.2035</v>
      </c>
      <c r="I131" s="222"/>
      <c r="J131" s="223">
        <f>ROUND(I131*H131,2)</f>
        <v>0</v>
      </c>
      <c r="K131" s="219" t="s">
        <v>257</v>
      </c>
      <c r="L131" s="46"/>
      <c r="M131" s="224" t="s">
        <v>19</v>
      </c>
      <c r="N131" s="225" t="s">
        <v>40</v>
      </c>
      <c r="O131" s="86"/>
      <c r="P131" s="226">
        <f>O131*H131</f>
        <v>0</v>
      </c>
      <c r="Q131" s="226">
        <v>0</v>
      </c>
      <c r="R131" s="226">
        <f>Q131*H131</f>
        <v>0</v>
      </c>
      <c r="S131" s="226">
        <v>0</v>
      </c>
      <c r="T131" s="227">
        <f>S131*H131</f>
        <v>0</v>
      </c>
      <c r="U131" s="40"/>
      <c r="V131" s="40"/>
      <c r="W131" s="40"/>
      <c r="X131" s="40"/>
      <c r="Y131" s="40"/>
      <c r="Z131" s="40"/>
      <c r="AA131" s="40"/>
      <c r="AB131" s="40"/>
      <c r="AC131" s="40"/>
      <c r="AD131" s="40"/>
      <c r="AE131" s="40"/>
      <c r="AR131" s="228" t="s">
        <v>258</v>
      </c>
      <c r="AT131" s="228" t="s">
        <v>254</v>
      </c>
      <c r="AU131" s="228" t="s">
        <v>78</v>
      </c>
      <c r="AY131" s="19" t="s">
        <v>252</v>
      </c>
      <c r="BE131" s="229">
        <f>IF(N131="základní",J131,0)</f>
        <v>0</v>
      </c>
      <c r="BF131" s="229">
        <f>IF(N131="snížená",J131,0)</f>
        <v>0</v>
      </c>
      <c r="BG131" s="229">
        <f>IF(N131="zákl. přenesená",J131,0)</f>
        <v>0</v>
      </c>
      <c r="BH131" s="229">
        <f>IF(N131="sníž. přenesená",J131,0)</f>
        <v>0</v>
      </c>
      <c r="BI131" s="229">
        <f>IF(N131="nulová",J131,0)</f>
        <v>0</v>
      </c>
      <c r="BJ131" s="19" t="s">
        <v>76</v>
      </c>
      <c r="BK131" s="229">
        <f>ROUND(I131*H131,2)</f>
        <v>0</v>
      </c>
      <c r="BL131" s="19" t="s">
        <v>258</v>
      </c>
      <c r="BM131" s="228" t="s">
        <v>2210</v>
      </c>
    </row>
    <row r="132" s="2" customFormat="1">
      <c r="A132" s="40"/>
      <c r="B132" s="41"/>
      <c r="C132" s="42"/>
      <c r="D132" s="230" t="s">
        <v>260</v>
      </c>
      <c r="E132" s="42"/>
      <c r="F132" s="231" t="s">
        <v>1064</v>
      </c>
      <c r="G132" s="42"/>
      <c r="H132" s="42"/>
      <c r="I132" s="232"/>
      <c r="J132" s="42"/>
      <c r="K132" s="42"/>
      <c r="L132" s="46"/>
      <c r="M132" s="233"/>
      <c r="N132" s="234"/>
      <c r="O132" s="86"/>
      <c r="P132" s="86"/>
      <c r="Q132" s="86"/>
      <c r="R132" s="86"/>
      <c r="S132" s="86"/>
      <c r="T132" s="87"/>
      <c r="U132" s="40"/>
      <c r="V132" s="40"/>
      <c r="W132" s="40"/>
      <c r="X132" s="40"/>
      <c r="Y132" s="40"/>
      <c r="Z132" s="40"/>
      <c r="AA132" s="40"/>
      <c r="AB132" s="40"/>
      <c r="AC132" s="40"/>
      <c r="AD132" s="40"/>
      <c r="AE132" s="40"/>
      <c r="AT132" s="19" t="s">
        <v>260</v>
      </c>
      <c r="AU132" s="19" t="s">
        <v>78</v>
      </c>
    </row>
    <row r="133" s="2" customFormat="1">
      <c r="A133" s="40"/>
      <c r="B133" s="41"/>
      <c r="C133" s="42"/>
      <c r="D133" s="237" t="s">
        <v>963</v>
      </c>
      <c r="E133" s="42"/>
      <c r="F133" s="289" t="s">
        <v>6090</v>
      </c>
      <c r="G133" s="42"/>
      <c r="H133" s="42"/>
      <c r="I133" s="232"/>
      <c r="J133" s="42"/>
      <c r="K133" s="42"/>
      <c r="L133" s="46"/>
      <c r="M133" s="233"/>
      <c r="N133" s="234"/>
      <c r="O133" s="86"/>
      <c r="P133" s="86"/>
      <c r="Q133" s="86"/>
      <c r="R133" s="86"/>
      <c r="S133" s="86"/>
      <c r="T133" s="87"/>
      <c r="U133" s="40"/>
      <c r="V133" s="40"/>
      <c r="W133" s="40"/>
      <c r="X133" s="40"/>
      <c r="Y133" s="40"/>
      <c r="Z133" s="40"/>
      <c r="AA133" s="40"/>
      <c r="AB133" s="40"/>
      <c r="AC133" s="40"/>
      <c r="AD133" s="40"/>
      <c r="AE133" s="40"/>
      <c r="AT133" s="19" t="s">
        <v>963</v>
      </c>
      <c r="AU133" s="19" t="s">
        <v>78</v>
      </c>
    </row>
    <row r="134" s="12" customFormat="1" ht="25.92" customHeight="1">
      <c r="A134" s="12"/>
      <c r="B134" s="201"/>
      <c r="C134" s="202"/>
      <c r="D134" s="203" t="s">
        <v>68</v>
      </c>
      <c r="E134" s="204" t="s">
        <v>1073</v>
      </c>
      <c r="F134" s="204" t="s">
        <v>1074</v>
      </c>
      <c r="G134" s="202"/>
      <c r="H134" s="202"/>
      <c r="I134" s="205"/>
      <c r="J134" s="206">
        <f>BK134</f>
        <v>0</v>
      </c>
      <c r="K134" s="202"/>
      <c r="L134" s="207"/>
      <c r="M134" s="208"/>
      <c r="N134" s="209"/>
      <c r="O134" s="209"/>
      <c r="P134" s="210">
        <f>P135+P142+P145</f>
        <v>0</v>
      </c>
      <c r="Q134" s="209"/>
      <c r="R134" s="210">
        <f>R135+R142+R145</f>
        <v>0</v>
      </c>
      <c r="S134" s="209"/>
      <c r="T134" s="211">
        <f>T135+T142+T145</f>
        <v>0.036740000000000002</v>
      </c>
      <c r="U134" s="12"/>
      <c r="V134" s="12"/>
      <c r="W134" s="12"/>
      <c r="X134" s="12"/>
      <c r="Y134" s="12"/>
      <c r="Z134" s="12"/>
      <c r="AA134" s="12"/>
      <c r="AB134" s="12"/>
      <c r="AC134" s="12"/>
      <c r="AD134" s="12"/>
      <c r="AE134" s="12"/>
      <c r="AR134" s="212" t="s">
        <v>78</v>
      </c>
      <c r="AT134" s="213" t="s">
        <v>68</v>
      </c>
      <c r="AU134" s="213" t="s">
        <v>69</v>
      </c>
      <c r="AY134" s="212" t="s">
        <v>252</v>
      </c>
      <c r="BK134" s="214">
        <f>BK135+BK142+BK145</f>
        <v>0</v>
      </c>
    </row>
    <row r="135" s="12" customFormat="1" ht="22.8" customHeight="1">
      <c r="A135" s="12"/>
      <c r="B135" s="201"/>
      <c r="C135" s="202"/>
      <c r="D135" s="203" t="s">
        <v>68</v>
      </c>
      <c r="E135" s="215" t="s">
        <v>1636</v>
      </c>
      <c r="F135" s="215" t="s">
        <v>1637</v>
      </c>
      <c r="G135" s="202"/>
      <c r="H135" s="202"/>
      <c r="I135" s="205"/>
      <c r="J135" s="216">
        <f>BK135</f>
        <v>0</v>
      </c>
      <c r="K135" s="202"/>
      <c r="L135" s="207"/>
      <c r="M135" s="208"/>
      <c r="N135" s="209"/>
      <c r="O135" s="209"/>
      <c r="P135" s="210">
        <f>SUM(P136:P141)</f>
        <v>0</v>
      </c>
      <c r="Q135" s="209"/>
      <c r="R135" s="210">
        <f>SUM(R136:R141)</f>
        <v>0</v>
      </c>
      <c r="S135" s="209"/>
      <c r="T135" s="211">
        <f>SUM(T136:T141)</f>
        <v>0.036740000000000002</v>
      </c>
      <c r="U135" s="12"/>
      <c r="V135" s="12"/>
      <c r="W135" s="12"/>
      <c r="X135" s="12"/>
      <c r="Y135" s="12"/>
      <c r="Z135" s="12"/>
      <c r="AA135" s="12"/>
      <c r="AB135" s="12"/>
      <c r="AC135" s="12"/>
      <c r="AD135" s="12"/>
      <c r="AE135" s="12"/>
      <c r="AR135" s="212" t="s">
        <v>78</v>
      </c>
      <c r="AT135" s="213" t="s">
        <v>68</v>
      </c>
      <c r="AU135" s="213" t="s">
        <v>76</v>
      </c>
      <c r="AY135" s="212" t="s">
        <v>252</v>
      </c>
      <c r="BK135" s="214">
        <f>SUM(BK136:BK141)</f>
        <v>0</v>
      </c>
    </row>
    <row r="136" s="2" customFormat="1" ht="24.15" customHeight="1">
      <c r="A136" s="40"/>
      <c r="B136" s="41"/>
      <c r="C136" s="217" t="s">
        <v>571</v>
      </c>
      <c r="D136" s="217" t="s">
        <v>254</v>
      </c>
      <c r="E136" s="218" t="s">
        <v>1639</v>
      </c>
      <c r="F136" s="219" t="s">
        <v>1640</v>
      </c>
      <c r="G136" s="220" t="s">
        <v>183</v>
      </c>
      <c r="H136" s="221">
        <v>22</v>
      </c>
      <c r="I136" s="222"/>
      <c r="J136" s="223">
        <f>ROUND(I136*H136,2)</f>
        <v>0</v>
      </c>
      <c r="K136" s="219" t="s">
        <v>257</v>
      </c>
      <c r="L136" s="46"/>
      <c r="M136" s="224" t="s">
        <v>19</v>
      </c>
      <c r="N136" s="225" t="s">
        <v>40</v>
      </c>
      <c r="O136" s="86"/>
      <c r="P136" s="226">
        <f>O136*H136</f>
        <v>0</v>
      </c>
      <c r="Q136" s="226">
        <v>0</v>
      </c>
      <c r="R136" s="226">
        <f>Q136*H136</f>
        <v>0</v>
      </c>
      <c r="S136" s="226">
        <v>0.00167</v>
      </c>
      <c r="T136" s="227">
        <f>S136*H136</f>
        <v>0.036740000000000002</v>
      </c>
      <c r="U136" s="40"/>
      <c r="V136" s="40"/>
      <c r="W136" s="40"/>
      <c r="X136" s="40"/>
      <c r="Y136" s="40"/>
      <c r="Z136" s="40"/>
      <c r="AA136" s="40"/>
      <c r="AB136" s="40"/>
      <c r="AC136" s="40"/>
      <c r="AD136" s="40"/>
      <c r="AE136" s="40"/>
      <c r="AR136" s="228" t="s">
        <v>360</v>
      </c>
      <c r="AT136" s="228" t="s">
        <v>254</v>
      </c>
      <c r="AU136" s="228" t="s">
        <v>78</v>
      </c>
      <c r="AY136" s="19" t="s">
        <v>252</v>
      </c>
      <c r="BE136" s="229">
        <f>IF(N136="základní",J136,0)</f>
        <v>0</v>
      </c>
      <c r="BF136" s="229">
        <f>IF(N136="snížená",J136,0)</f>
        <v>0</v>
      </c>
      <c r="BG136" s="229">
        <f>IF(N136="zákl. přenesená",J136,0)</f>
        <v>0</v>
      </c>
      <c r="BH136" s="229">
        <f>IF(N136="sníž. přenesená",J136,0)</f>
        <v>0</v>
      </c>
      <c r="BI136" s="229">
        <f>IF(N136="nulová",J136,0)</f>
        <v>0</v>
      </c>
      <c r="BJ136" s="19" t="s">
        <v>76</v>
      </c>
      <c r="BK136" s="229">
        <f>ROUND(I136*H136,2)</f>
        <v>0</v>
      </c>
      <c r="BL136" s="19" t="s">
        <v>360</v>
      </c>
      <c r="BM136" s="228" t="s">
        <v>2816</v>
      </c>
    </row>
    <row r="137" s="2" customFormat="1">
      <c r="A137" s="40"/>
      <c r="B137" s="41"/>
      <c r="C137" s="42"/>
      <c r="D137" s="230" t="s">
        <v>260</v>
      </c>
      <c r="E137" s="42"/>
      <c r="F137" s="231" t="s">
        <v>1642</v>
      </c>
      <c r="G137" s="42"/>
      <c r="H137" s="42"/>
      <c r="I137" s="232"/>
      <c r="J137" s="42"/>
      <c r="K137" s="42"/>
      <c r="L137" s="46"/>
      <c r="M137" s="233"/>
      <c r="N137" s="234"/>
      <c r="O137" s="86"/>
      <c r="P137" s="86"/>
      <c r="Q137" s="86"/>
      <c r="R137" s="86"/>
      <c r="S137" s="86"/>
      <c r="T137" s="87"/>
      <c r="U137" s="40"/>
      <c r="V137" s="40"/>
      <c r="W137" s="40"/>
      <c r="X137" s="40"/>
      <c r="Y137" s="40"/>
      <c r="Z137" s="40"/>
      <c r="AA137" s="40"/>
      <c r="AB137" s="40"/>
      <c r="AC137" s="40"/>
      <c r="AD137" s="40"/>
      <c r="AE137" s="40"/>
      <c r="AT137" s="19" t="s">
        <v>260</v>
      </c>
      <c r="AU137" s="19" t="s">
        <v>78</v>
      </c>
    </row>
    <row r="138" s="13" customFormat="1">
      <c r="A138" s="13"/>
      <c r="B138" s="235"/>
      <c r="C138" s="236"/>
      <c r="D138" s="237" t="s">
        <v>262</v>
      </c>
      <c r="E138" s="238" t="s">
        <v>19</v>
      </c>
      <c r="F138" s="239" t="s">
        <v>6232</v>
      </c>
      <c r="G138" s="236"/>
      <c r="H138" s="238" t="s">
        <v>19</v>
      </c>
      <c r="I138" s="240"/>
      <c r="J138" s="236"/>
      <c r="K138" s="236"/>
      <c r="L138" s="241"/>
      <c r="M138" s="242"/>
      <c r="N138" s="243"/>
      <c r="O138" s="243"/>
      <c r="P138" s="243"/>
      <c r="Q138" s="243"/>
      <c r="R138" s="243"/>
      <c r="S138" s="243"/>
      <c r="T138" s="244"/>
      <c r="U138" s="13"/>
      <c r="V138" s="13"/>
      <c r="W138" s="13"/>
      <c r="X138" s="13"/>
      <c r="Y138" s="13"/>
      <c r="Z138" s="13"/>
      <c r="AA138" s="13"/>
      <c r="AB138" s="13"/>
      <c r="AC138" s="13"/>
      <c r="AD138" s="13"/>
      <c r="AE138" s="13"/>
      <c r="AT138" s="245" t="s">
        <v>262</v>
      </c>
      <c r="AU138" s="245" t="s">
        <v>78</v>
      </c>
      <c r="AV138" s="13" t="s">
        <v>76</v>
      </c>
      <c r="AW138" s="13" t="s">
        <v>31</v>
      </c>
      <c r="AX138" s="13" t="s">
        <v>69</v>
      </c>
      <c r="AY138" s="245" t="s">
        <v>252</v>
      </c>
    </row>
    <row r="139" s="13" customFormat="1">
      <c r="A139" s="13"/>
      <c r="B139" s="235"/>
      <c r="C139" s="236"/>
      <c r="D139" s="237" t="s">
        <v>262</v>
      </c>
      <c r="E139" s="238" t="s">
        <v>19</v>
      </c>
      <c r="F139" s="239" t="s">
        <v>3956</v>
      </c>
      <c r="G139" s="236"/>
      <c r="H139" s="238" t="s">
        <v>19</v>
      </c>
      <c r="I139" s="240"/>
      <c r="J139" s="236"/>
      <c r="K139" s="236"/>
      <c r="L139" s="241"/>
      <c r="M139" s="242"/>
      <c r="N139" s="243"/>
      <c r="O139" s="243"/>
      <c r="P139" s="243"/>
      <c r="Q139" s="243"/>
      <c r="R139" s="243"/>
      <c r="S139" s="243"/>
      <c r="T139" s="244"/>
      <c r="U139" s="13"/>
      <c r="V139" s="13"/>
      <c r="W139" s="13"/>
      <c r="X139" s="13"/>
      <c r="Y139" s="13"/>
      <c r="Z139" s="13"/>
      <c r="AA139" s="13"/>
      <c r="AB139" s="13"/>
      <c r="AC139" s="13"/>
      <c r="AD139" s="13"/>
      <c r="AE139" s="13"/>
      <c r="AT139" s="245" t="s">
        <v>262</v>
      </c>
      <c r="AU139" s="245" t="s">
        <v>78</v>
      </c>
      <c r="AV139" s="13" t="s">
        <v>76</v>
      </c>
      <c r="AW139" s="13" t="s">
        <v>31</v>
      </c>
      <c r="AX139" s="13" t="s">
        <v>69</v>
      </c>
      <c r="AY139" s="245" t="s">
        <v>252</v>
      </c>
    </row>
    <row r="140" s="14" customFormat="1">
      <c r="A140" s="14"/>
      <c r="B140" s="246"/>
      <c r="C140" s="247"/>
      <c r="D140" s="237" t="s">
        <v>262</v>
      </c>
      <c r="E140" s="248" t="s">
        <v>19</v>
      </c>
      <c r="F140" s="249" t="s">
        <v>6233</v>
      </c>
      <c r="G140" s="247"/>
      <c r="H140" s="250">
        <v>22</v>
      </c>
      <c r="I140" s="251"/>
      <c r="J140" s="247"/>
      <c r="K140" s="247"/>
      <c r="L140" s="252"/>
      <c r="M140" s="253"/>
      <c r="N140" s="254"/>
      <c r="O140" s="254"/>
      <c r="P140" s="254"/>
      <c r="Q140" s="254"/>
      <c r="R140" s="254"/>
      <c r="S140" s="254"/>
      <c r="T140" s="255"/>
      <c r="U140" s="14"/>
      <c r="V140" s="14"/>
      <c r="W140" s="14"/>
      <c r="X140" s="14"/>
      <c r="Y140" s="14"/>
      <c r="Z140" s="14"/>
      <c r="AA140" s="14"/>
      <c r="AB140" s="14"/>
      <c r="AC140" s="14"/>
      <c r="AD140" s="14"/>
      <c r="AE140" s="14"/>
      <c r="AT140" s="256" t="s">
        <v>262</v>
      </c>
      <c r="AU140" s="256" t="s">
        <v>78</v>
      </c>
      <c r="AV140" s="14" t="s">
        <v>78</v>
      </c>
      <c r="AW140" s="14" t="s">
        <v>31</v>
      </c>
      <c r="AX140" s="14" t="s">
        <v>69</v>
      </c>
      <c r="AY140" s="256" t="s">
        <v>252</v>
      </c>
    </row>
    <row r="141" s="15" customFormat="1">
      <c r="A141" s="15"/>
      <c r="B141" s="257"/>
      <c r="C141" s="258"/>
      <c r="D141" s="237" t="s">
        <v>262</v>
      </c>
      <c r="E141" s="259" t="s">
        <v>19</v>
      </c>
      <c r="F141" s="260" t="s">
        <v>265</v>
      </c>
      <c r="G141" s="258"/>
      <c r="H141" s="261">
        <v>22</v>
      </c>
      <c r="I141" s="262"/>
      <c r="J141" s="258"/>
      <c r="K141" s="258"/>
      <c r="L141" s="263"/>
      <c r="M141" s="264"/>
      <c r="N141" s="265"/>
      <c r="O141" s="265"/>
      <c r="P141" s="265"/>
      <c r="Q141" s="265"/>
      <c r="R141" s="265"/>
      <c r="S141" s="265"/>
      <c r="T141" s="266"/>
      <c r="U141" s="15"/>
      <c r="V141" s="15"/>
      <c r="W141" s="15"/>
      <c r="X141" s="15"/>
      <c r="Y141" s="15"/>
      <c r="Z141" s="15"/>
      <c r="AA141" s="15"/>
      <c r="AB141" s="15"/>
      <c r="AC141" s="15"/>
      <c r="AD141" s="15"/>
      <c r="AE141" s="15"/>
      <c r="AT141" s="267" t="s">
        <v>262</v>
      </c>
      <c r="AU141" s="267" t="s">
        <v>78</v>
      </c>
      <c r="AV141" s="15" t="s">
        <v>258</v>
      </c>
      <c r="AW141" s="15" t="s">
        <v>31</v>
      </c>
      <c r="AX141" s="15" t="s">
        <v>76</v>
      </c>
      <c r="AY141" s="267" t="s">
        <v>252</v>
      </c>
    </row>
    <row r="142" s="12" customFormat="1" ht="22.8" customHeight="1">
      <c r="A142" s="12"/>
      <c r="B142" s="201"/>
      <c r="C142" s="202"/>
      <c r="D142" s="203" t="s">
        <v>68</v>
      </c>
      <c r="E142" s="215" t="s">
        <v>1176</v>
      </c>
      <c r="F142" s="215" t="s">
        <v>1177</v>
      </c>
      <c r="G142" s="202"/>
      <c r="H142" s="202"/>
      <c r="I142" s="205"/>
      <c r="J142" s="216">
        <f>BK142</f>
        <v>0</v>
      </c>
      <c r="K142" s="202"/>
      <c r="L142" s="207"/>
      <c r="M142" s="208"/>
      <c r="N142" s="209"/>
      <c r="O142" s="209"/>
      <c r="P142" s="210">
        <f>SUM(P143:P144)</f>
        <v>0</v>
      </c>
      <c r="Q142" s="209"/>
      <c r="R142" s="210">
        <f>SUM(R143:R144)</f>
        <v>0</v>
      </c>
      <c r="S142" s="209"/>
      <c r="T142" s="211">
        <f>SUM(T143:T144)</f>
        <v>0</v>
      </c>
      <c r="U142" s="12"/>
      <c r="V142" s="12"/>
      <c r="W142" s="12"/>
      <c r="X142" s="12"/>
      <c r="Y142" s="12"/>
      <c r="Z142" s="12"/>
      <c r="AA142" s="12"/>
      <c r="AB142" s="12"/>
      <c r="AC142" s="12"/>
      <c r="AD142" s="12"/>
      <c r="AE142" s="12"/>
      <c r="AR142" s="212" t="s">
        <v>78</v>
      </c>
      <c r="AT142" s="213" t="s">
        <v>68</v>
      </c>
      <c r="AU142" s="213" t="s">
        <v>76</v>
      </c>
      <c r="AY142" s="212" t="s">
        <v>252</v>
      </c>
      <c r="BK142" s="214">
        <f>SUM(BK143:BK144)</f>
        <v>0</v>
      </c>
    </row>
    <row r="143" s="2" customFormat="1" ht="37.8" customHeight="1">
      <c r="A143" s="40"/>
      <c r="B143" s="41"/>
      <c r="C143" s="217" t="s">
        <v>578</v>
      </c>
      <c r="D143" s="217" t="s">
        <v>254</v>
      </c>
      <c r="E143" s="218" t="s">
        <v>6234</v>
      </c>
      <c r="F143" s="219" t="s">
        <v>6235</v>
      </c>
      <c r="G143" s="220" t="s">
        <v>274</v>
      </c>
      <c r="H143" s="221">
        <v>1</v>
      </c>
      <c r="I143" s="222"/>
      <c r="J143" s="223">
        <f>ROUND(I143*H143,2)</f>
        <v>0</v>
      </c>
      <c r="K143" s="219" t="s">
        <v>19</v>
      </c>
      <c r="L143" s="46"/>
      <c r="M143" s="224" t="s">
        <v>19</v>
      </c>
      <c r="N143" s="225" t="s">
        <v>40</v>
      </c>
      <c r="O143" s="86"/>
      <c r="P143" s="226">
        <f>O143*H143</f>
        <v>0</v>
      </c>
      <c r="Q143" s="226">
        <v>0</v>
      </c>
      <c r="R143" s="226">
        <f>Q143*H143</f>
        <v>0</v>
      </c>
      <c r="S143" s="226">
        <v>0</v>
      </c>
      <c r="T143" s="227">
        <f>S143*H143</f>
        <v>0</v>
      </c>
      <c r="U143" s="40"/>
      <c r="V143" s="40"/>
      <c r="W143" s="40"/>
      <c r="X143" s="40"/>
      <c r="Y143" s="40"/>
      <c r="Z143" s="40"/>
      <c r="AA143" s="40"/>
      <c r="AB143" s="40"/>
      <c r="AC143" s="40"/>
      <c r="AD143" s="40"/>
      <c r="AE143" s="40"/>
      <c r="AR143" s="228" t="s">
        <v>360</v>
      </c>
      <c r="AT143" s="228" t="s">
        <v>254</v>
      </c>
      <c r="AU143" s="228" t="s">
        <v>78</v>
      </c>
      <c r="AY143" s="19" t="s">
        <v>252</v>
      </c>
      <c r="BE143" s="229">
        <f>IF(N143="základní",J143,0)</f>
        <v>0</v>
      </c>
      <c r="BF143" s="229">
        <f>IF(N143="snížená",J143,0)</f>
        <v>0</v>
      </c>
      <c r="BG143" s="229">
        <f>IF(N143="zákl. přenesená",J143,0)</f>
        <v>0</v>
      </c>
      <c r="BH143" s="229">
        <f>IF(N143="sníž. přenesená",J143,0)</f>
        <v>0</v>
      </c>
      <c r="BI143" s="229">
        <f>IF(N143="nulová",J143,0)</f>
        <v>0</v>
      </c>
      <c r="BJ143" s="19" t="s">
        <v>76</v>
      </c>
      <c r="BK143" s="229">
        <f>ROUND(I143*H143,2)</f>
        <v>0</v>
      </c>
      <c r="BL143" s="19" t="s">
        <v>360</v>
      </c>
      <c r="BM143" s="228" t="s">
        <v>6236</v>
      </c>
    </row>
    <row r="144" s="2" customFormat="1" ht="37.8" customHeight="1">
      <c r="A144" s="40"/>
      <c r="B144" s="41"/>
      <c r="C144" s="217" t="s">
        <v>590</v>
      </c>
      <c r="D144" s="217" t="s">
        <v>254</v>
      </c>
      <c r="E144" s="218" t="s">
        <v>6237</v>
      </c>
      <c r="F144" s="219" t="s">
        <v>6238</v>
      </c>
      <c r="G144" s="220" t="s">
        <v>274</v>
      </c>
      <c r="H144" s="221">
        <v>1</v>
      </c>
      <c r="I144" s="222"/>
      <c r="J144" s="223">
        <f>ROUND(I144*H144,2)</f>
        <v>0</v>
      </c>
      <c r="K144" s="219" t="s">
        <v>19</v>
      </c>
      <c r="L144" s="46"/>
      <c r="M144" s="224" t="s">
        <v>19</v>
      </c>
      <c r="N144" s="225" t="s">
        <v>40</v>
      </c>
      <c r="O144" s="86"/>
      <c r="P144" s="226">
        <f>O144*H144</f>
        <v>0</v>
      </c>
      <c r="Q144" s="226">
        <v>0</v>
      </c>
      <c r="R144" s="226">
        <f>Q144*H144</f>
        <v>0</v>
      </c>
      <c r="S144" s="226">
        <v>0</v>
      </c>
      <c r="T144" s="227">
        <f>S144*H144</f>
        <v>0</v>
      </c>
      <c r="U144" s="40"/>
      <c r="V144" s="40"/>
      <c r="W144" s="40"/>
      <c r="X144" s="40"/>
      <c r="Y144" s="40"/>
      <c r="Z144" s="40"/>
      <c r="AA144" s="40"/>
      <c r="AB144" s="40"/>
      <c r="AC144" s="40"/>
      <c r="AD144" s="40"/>
      <c r="AE144" s="40"/>
      <c r="AR144" s="228" t="s">
        <v>360</v>
      </c>
      <c r="AT144" s="228" t="s">
        <v>254</v>
      </c>
      <c r="AU144" s="228" t="s">
        <v>78</v>
      </c>
      <c r="AY144" s="19" t="s">
        <v>252</v>
      </c>
      <c r="BE144" s="229">
        <f>IF(N144="základní",J144,0)</f>
        <v>0</v>
      </c>
      <c r="BF144" s="229">
        <f>IF(N144="snížená",J144,0)</f>
        <v>0</v>
      </c>
      <c r="BG144" s="229">
        <f>IF(N144="zákl. přenesená",J144,0)</f>
        <v>0</v>
      </c>
      <c r="BH144" s="229">
        <f>IF(N144="sníž. přenesená",J144,0)</f>
        <v>0</v>
      </c>
      <c r="BI144" s="229">
        <f>IF(N144="nulová",J144,0)</f>
        <v>0</v>
      </c>
      <c r="BJ144" s="19" t="s">
        <v>76</v>
      </c>
      <c r="BK144" s="229">
        <f>ROUND(I144*H144,2)</f>
        <v>0</v>
      </c>
      <c r="BL144" s="19" t="s">
        <v>360</v>
      </c>
      <c r="BM144" s="228" t="s">
        <v>6239</v>
      </c>
    </row>
    <row r="145" s="12" customFormat="1" ht="22.8" customHeight="1">
      <c r="A145" s="12"/>
      <c r="B145" s="201"/>
      <c r="C145" s="202"/>
      <c r="D145" s="203" t="s">
        <v>68</v>
      </c>
      <c r="E145" s="215" t="s">
        <v>1652</v>
      </c>
      <c r="F145" s="215" t="s">
        <v>1653</v>
      </c>
      <c r="G145" s="202"/>
      <c r="H145" s="202"/>
      <c r="I145" s="205"/>
      <c r="J145" s="216">
        <f>BK145</f>
        <v>0</v>
      </c>
      <c r="K145" s="202"/>
      <c r="L145" s="207"/>
      <c r="M145" s="208"/>
      <c r="N145" s="209"/>
      <c r="O145" s="209"/>
      <c r="P145" s="210">
        <f>SUM(P146:P153)</f>
        <v>0</v>
      </c>
      <c r="Q145" s="209"/>
      <c r="R145" s="210">
        <f>SUM(R146:R153)</f>
        <v>0</v>
      </c>
      <c r="S145" s="209"/>
      <c r="T145" s="211">
        <f>SUM(T146:T153)</f>
        <v>0</v>
      </c>
      <c r="U145" s="12"/>
      <c r="V145" s="12"/>
      <c r="W145" s="12"/>
      <c r="X145" s="12"/>
      <c r="Y145" s="12"/>
      <c r="Z145" s="12"/>
      <c r="AA145" s="12"/>
      <c r="AB145" s="12"/>
      <c r="AC145" s="12"/>
      <c r="AD145" s="12"/>
      <c r="AE145" s="12"/>
      <c r="AR145" s="212" t="s">
        <v>78</v>
      </c>
      <c r="AT145" s="213" t="s">
        <v>68</v>
      </c>
      <c r="AU145" s="213" t="s">
        <v>76</v>
      </c>
      <c r="AY145" s="212" t="s">
        <v>252</v>
      </c>
      <c r="BK145" s="214">
        <f>SUM(BK146:BK153)</f>
        <v>0</v>
      </c>
    </row>
    <row r="146" s="2" customFormat="1" ht="49.05" customHeight="1">
      <c r="A146" s="40"/>
      <c r="B146" s="41"/>
      <c r="C146" s="217" t="s">
        <v>608</v>
      </c>
      <c r="D146" s="217" t="s">
        <v>254</v>
      </c>
      <c r="E146" s="218" t="s">
        <v>6240</v>
      </c>
      <c r="F146" s="219" t="s">
        <v>6241</v>
      </c>
      <c r="G146" s="220" t="s">
        <v>274</v>
      </c>
      <c r="H146" s="221">
        <v>1</v>
      </c>
      <c r="I146" s="222"/>
      <c r="J146" s="223">
        <f>ROUND(I146*H146,2)</f>
        <v>0</v>
      </c>
      <c r="K146" s="219" t="s">
        <v>19</v>
      </c>
      <c r="L146" s="46"/>
      <c r="M146" s="224" t="s">
        <v>19</v>
      </c>
      <c r="N146" s="225" t="s">
        <v>40</v>
      </c>
      <c r="O146" s="86"/>
      <c r="P146" s="226">
        <f>O146*H146</f>
        <v>0</v>
      </c>
      <c r="Q146" s="226">
        <v>0</v>
      </c>
      <c r="R146" s="226">
        <f>Q146*H146</f>
        <v>0</v>
      </c>
      <c r="S146" s="226">
        <v>0</v>
      </c>
      <c r="T146" s="227">
        <f>S146*H146</f>
        <v>0</v>
      </c>
      <c r="U146" s="40"/>
      <c r="V146" s="40"/>
      <c r="W146" s="40"/>
      <c r="X146" s="40"/>
      <c r="Y146" s="40"/>
      <c r="Z146" s="40"/>
      <c r="AA146" s="40"/>
      <c r="AB146" s="40"/>
      <c r="AC146" s="40"/>
      <c r="AD146" s="40"/>
      <c r="AE146" s="40"/>
      <c r="AR146" s="228" t="s">
        <v>360</v>
      </c>
      <c r="AT146" s="228" t="s">
        <v>254</v>
      </c>
      <c r="AU146" s="228" t="s">
        <v>78</v>
      </c>
      <c r="AY146" s="19" t="s">
        <v>252</v>
      </c>
      <c r="BE146" s="229">
        <f>IF(N146="základní",J146,0)</f>
        <v>0</v>
      </c>
      <c r="BF146" s="229">
        <f>IF(N146="snížená",J146,0)</f>
        <v>0</v>
      </c>
      <c r="BG146" s="229">
        <f>IF(N146="zákl. přenesená",J146,0)</f>
        <v>0</v>
      </c>
      <c r="BH146" s="229">
        <f>IF(N146="sníž. přenesená",J146,0)</f>
        <v>0</v>
      </c>
      <c r="BI146" s="229">
        <f>IF(N146="nulová",J146,0)</f>
        <v>0</v>
      </c>
      <c r="BJ146" s="19" t="s">
        <v>76</v>
      </c>
      <c r="BK146" s="229">
        <f>ROUND(I146*H146,2)</f>
        <v>0</v>
      </c>
      <c r="BL146" s="19" t="s">
        <v>360</v>
      </c>
      <c r="BM146" s="228" t="s">
        <v>6242</v>
      </c>
    </row>
    <row r="147" s="2" customFormat="1" ht="49.05" customHeight="1">
      <c r="A147" s="40"/>
      <c r="B147" s="41"/>
      <c r="C147" s="217" t="s">
        <v>612</v>
      </c>
      <c r="D147" s="217" t="s">
        <v>254</v>
      </c>
      <c r="E147" s="218" t="s">
        <v>6243</v>
      </c>
      <c r="F147" s="219" t="s">
        <v>6244</v>
      </c>
      <c r="G147" s="220" t="s">
        <v>274</v>
      </c>
      <c r="H147" s="221">
        <v>1</v>
      </c>
      <c r="I147" s="222"/>
      <c r="J147" s="223">
        <f>ROUND(I147*H147,2)</f>
        <v>0</v>
      </c>
      <c r="K147" s="219" t="s">
        <v>19</v>
      </c>
      <c r="L147" s="46"/>
      <c r="M147" s="224" t="s">
        <v>19</v>
      </c>
      <c r="N147" s="225" t="s">
        <v>40</v>
      </c>
      <c r="O147" s="86"/>
      <c r="P147" s="226">
        <f>O147*H147</f>
        <v>0</v>
      </c>
      <c r="Q147" s="226">
        <v>0</v>
      </c>
      <c r="R147" s="226">
        <f>Q147*H147</f>
        <v>0</v>
      </c>
      <c r="S147" s="226">
        <v>0</v>
      </c>
      <c r="T147" s="227">
        <f>S147*H147</f>
        <v>0</v>
      </c>
      <c r="U147" s="40"/>
      <c r="V147" s="40"/>
      <c r="W147" s="40"/>
      <c r="X147" s="40"/>
      <c r="Y147" s="40"/>
      <c r="Z147" s="40"/>
      <c r="AA147" s="40"/>
      <c r="AB147" s="40"/>
      <c r="AC147" s="40"/>
      <c r="AD147" s="40"/>
      <c r="AE147" s="40"/>
      <c r="AR147" s="228" t="s">
        <v>360</v>
      </c>
      <c r="AT147" s="228" t="s">
        <v>254</v>
      </c>
      <c r="AU147" s="228" t="s">
        <v>78</v>
      </c>
      <c r="AY147" s="19" t="s">
        <v>252</v>
      </c>
      <c r="BE147" s="229">
        <f>IF(N147="základní",J147,0)</f>
        <v>0</v>
      </c>
      <c r="BF147" s="229">
        <f>IF(N147="snížená",J147,0)</f>
        <v>0</v>
      </c>
      <c r="BG147" s="229">
        <f>IF(N147="zákl. přenesená",J147,0)</f>
        <v>0</v>
      </c>
      <c r="BH147" s="229">
        <f>IF(N147="sníž. přenesená",J147,0)</f>
        <v>0</v>
      </c>
      <c r="BI147" s="229">
        <f>IF(N147="nulová",J147,0)</f>
        <v>0</v>
      </c>
      <c r="BJ147" s="19" t="s">
        <v>76</v>
      </c>
      <c r="BK147" s="229">
        <f>ROUND(I147*H147,2)</f>
        <v>0</v>
      </c>
      <c r="BL147" s="19" t="s">
        <v>360</v>
      </c>
      <c r="BM147" s="228" t="s">
        <v>6245</v>
      </c>
    </row>
    <row r="148" s="2" customFormat="1" ht="49.05" customHeight="1">
      <c r="A148" s="40"/>
      <c r="B148" s="41"/>
      <c r="C148" s="217" t="s">
        <v>618</v>
      </c>
      <c r="D148" s="217" t="s">
        <v>254</v>
      </c>
      <c r="E148" s="218" t="s">
        <v>6246</v>
      </c>
      <c r="F148" s="219" t="s">
        <v>6247</v>
      </c>
      <c r="G148" s="220" t="s">
        <v>274</v>
      </c>
      <c r="H148" s="221">
        <v>1</v>
      </c>
      <c r="I148" s="222"/>
      <c r="J148" s="223">
        <f>ROUND(I148*H148,2)</f>
        <v>0</v>
      </c>
      <c r="K148" s="219" t="s">
        <v>19</v>
      </c>
      <c r="L148" s="46"/>
      <c r="M148" s="224" t="s">
        <v>19</v>
      </c>
      <c r="N148" s="225" t="s">
        <v>40</v>
      </c>
      <c r="O148" s="86"/>
      <c r="P148" s="226">
        <f>O148*H148</f>
        <v>0</v>
      </c>
      <c r="Q148" s="226">
        <v>0</v>
      </c>
      <c r="R148" s="226">
        <f>Q148*H148</f>
        <v>0</v>
      </c>
      <c r="S148" s="226">
        <v>0</v>
      </c>
      <c r="T148" s="227">
        <f>S148*H148</f>
        <v>0</v>
      </c>
      <c r="U148" s="40"/>
      <c r="V148" s="40"/>
      <c r="W148" s="40"/>
      <c r="X148" s="40"/>
      <c r="Y148" s="40"/>
      <c r="Z148" s="40"/>
      <c r="AA148" s="40"/>
      <c r="AB148" s="40"/>
      <c r="AC148" s="40"/>
      <c r="AD148" s="40"/>
      <c r="AE148" s="40"/>
      <c r="AR148" s="228" t="s">
        <v>360</v>
      </c>
      <c r="AT148" s="228" t="s">
        <v>254</v>
      </c>
      <c r="AU148" s="228" t="s">
        <v>78</v>
      </c>
      <c r="AY148" s="19" t="s">
        <v>252</v>
      </c>
      <c r="BE148" s="229">
        <f>IF(N148="základní",J148,0)</f>
        <v>0</v>
      </c>
      <c r="BF148" s="229">
        <f>IF(N148="snížená",J148,0)</f>
        <v>0</v>
      </c>
      <c r="BG148" s="229">
        <f>IF(N148="zákl. přenesená",J148,0)</f>
        <v>0</v>
      </c>
      <c r="BH148" s="229">
        <f>IF(N148="sníž. přenesená",J148,0)</f>
        <v>0</v>
      </c>
      <c r="BI148" s="229">
        <f>IF(N148="nulová",J148,0)</f>
        <v>0</v>
      </c>
      <c r="BJ148" s="19" t="s">
        <v>76</v>
      </c>
      <c r="BK148" s="229">
        <f>ROUND(I148*H148,2)</f>
        <v>0</v>
      </c>
      <c r="BL148" s="19" t="s">
        <v>360</v>
      </c>
      <c r="BM148" s="228" t="s">
        <v>6248</v>
      </c>
    </row>
    <row r="149" s="2" customFormat="1" ht="49.05" customHeight="1">
      <c r="A149" s="40"/>
      <c r="B149" s="41"/>
      <c r="C149" s="217" t="s">
        <v>624</v>
      </c>
      <c r="D149" s="217" t="s">
        <v>254</v>
      </c>
      <c r="E149" s="218" t="s">
        <v>6249</v>
      </c>
      <c r="F149" s="219" t="s">
        <v>6250</v>
      </c>
      <c r="G149" s="220" t="s">
        <v>274</v>
      </c>
      <c r="H149" s="221">
        <v>2</v>
      </c>
      <c r="I149" s="222"/>
      <c r="J149" s="223">
        <f>ROUND(I149*H149,2)</f>
        <v>0</v>
      </c>
      <c r="K149" s="219" t="s">
        <v>19</v>
      </c>
      <c r="L149" s="46"/>
      <c r="M149" s="224" t="s">
        <v>19</v>
      </c>
      <c r="N149" s="225" t="s">
        <v>40</v>
      </c>
      <c r="O149" s="86"/>
      <c r="P149" s="226">
        <f>O149*H149</f>
        <v>0</v>
      </c>
      <c r="Q149" s="226">
        <v>0</v>
      </c>
      <c r="R149" s="226">
        <f>Q149*H149</f>
        <v>0</v>
      </c>
      <c r="S149" s="226">
        <v>0</v>
      </c>
      <c r="T149" s="227">
        <f>S149*H149</f>
        <v>0</v>
      </c>
      <c r="U149" s="40"/>
      <c r="V149" s="40"/>
      <c r="W149" s="40"/>
      <c r="X149" s="40"/>
      <c r="Y149" s="40"/>
      <c r="Z149" s="40"/>
      <c r="AA149" s="40"/>
      <c r="AB149" s="40"/>
      <c r="AC149" s="40"/>
      <c r="AD149" s="40"/>
      <c r="AE149" s="40"/>
      <c r="AR149" s="228" t="s">
        <v>360</v>
      </c>
      <c r="AT149" s="228" t="s">
        <v>254</v>
      </c>
      <c r="AU149" s="228" t="s">
        <v>78</v>
      </c>
      <c r="AY149" s="19" t="s">
        <v>252</v>
      </c>
      <c r="BE149" s="229">
        <f>IF(N149="základní",J149,0)</f>
        <v>0</v>
      </c>
      <c r="BF149" s="229">
        <f>IF(N149="snížená",J149,0)</f>
        <v>0</v>
      </c>
      <c r="BG149" s="229">
        <f>IF(N149="zákl. přenesená",J149,0)</f>
        <v>0</v>
      </c>
      <c r="BH149" s="229">
        <f>IF(N149="sníž. přenesená",J149,0)</f>
        <v>0</v>
      </c>
      <c r="BI149" s="229">
        <f>IF(N149="nulová",J149,0)</f>
        <v>0</v>
      </c>
      <c r="BJ149" s="19" t="s">
        <v>76</v>
      </c>
      <c r="BK149" s="229">
        <f>ROUND(I149*H149,2)</f>
        <v>0</v>
      </c>
      <c r="BL149" s="19" t="s">
        <v>360</v>
      </c>
      <c r="BM149" s="228" t="s">
        <v>6251</v>
      </c>
    </row>
    <row r="150" s="2" customFormat="1" ht="37.8" customHeight="1">
      <c r="A150" s="40"/>
      <c r="B150" s="41"/>
      <c r="C150" s="217" t="s">
        <v>634</v>
      </c>
      <c r="D150" s="217" t="s">
        <v>254</v>
      </c>
      <c r="E150" s="218" t="s">
        <v>6252</v>
      </c>
      <c r="F150" s="219" t="s">
        <v>6253</v>
      </c>
      <c r="G150" s="220" t="s">
        <v>274</v>
      </c>
      <c r="H150" s="221">
        <v>6</v>
      </c>
      <c r="I150" s="222"/>
      <c r="J150" s="223">
        <f>ROUND(I150*H150,2)</f>
        <v>0</v>
      </c>
      <c r="K150" s="219" t="s">
        <v>19</v>
      </c>
      <c r="L150" s="46"/>
      <c r="M150" s="224" t="s">
        <v>19</v>
      </c>
      <c r="N150" s="225" t="s">
        <v>40</v>
      </c>
      <c r="O150" s="86"/>
      <c r="P150" s="226">
        <f>O150*H150</f>
        <v>0</v>
      </c>
      <c r="Q150" s="226">
        <v>0</v>
      </c>
      <c r="R150" s="226">
        <f>Q150*H150</f>
        <v>0</v>
      </c>
      <c r="S150" s="226">
        <v>0</v>
      </c>
      <c r="T150" s="227">
        <f>S150*H150</f>
        <v>0</v>
      </c>
      <c r="U150" s="40"/>
      <c r="V150" s="40"/>
      <c r="W150" s="40"/>
      <c r="X150" s="40"/>
      <c r="Y150" s="40"/>
      <c r="Z150" s="40"/>
      <c r="AA150" s="40"/>
      <c r="AB150" s="40"/>
      <c r="AC150" s="40"/>
      <c r="AD150" s="40"/>
      <c r="AE150" s="40"/>
      <c r="AR150" s="228" t="s">
        <v>360</v>
      </c>
      <c r="AT150" s="228" t="s">
        <v>254</v>
      </c>
      <c r="AU150" s="228" t="s">
        <v>78</v>
      </c>
      <c r="AY150" s="19" t="s">
        <v>252</v>
      </c>
      <c r="BE150" s="229">
        <f>IF(N150="základní",J150,0)</f>
        <v>0</v>
      </c>
      <c r="BF150" s="229">
        <f>IF(N150="snížená",J150,0)</f>
        <v>0</v>
      </c>
      <c r="BG150" s="229">
        <f>IF(N150="zákl. přenesená",J150,0)</f>
        <v>0</v>
      </c>
      <c r="BH150" s="229">
        <f>IF(N150="sníž. přenesená",J150,0)</f>
        <v>0</v>
      </c>
      <c r="BI150" s="229">
        <f>IF(N150="nulová",J150,0)</f>
        <v>0</v>
      </c>
      <c r="BJ150" s="19" t="s">
        <v>76</v>
      </c>
      <c r="BK150" s="229">
        <f>ROUND(I150*H150,2)</f>
        <v>0</v>
      </c>
      <c r="BL150" s="19" t="s">
        <v>360</v>
      </c>
      <c r="BM150" s="228" t="s">
        <v>6254</v>
      </c>
    </row>
    <row r="151" s="2" customFormat="1" ht="37.8" customHeight="1">
      <c r="A151" s="40"/>
      <c r="B151" s="41"/>
      <c r="C151" s="217" t="s">
        <v>1623</v>
      </c>
      <c r="D151" s="217" t="s">
        <v>254</v>
      </c>
      <c r="E151" s="218" t="s">
        <v>6255</v>
      </c>
      <c r="F151" s="219" t="s">
        <v>6256</v>
      </c>
      <c r="G151" s="220" t="s">
        <v>274</v>
      </c>
      <c r="H151" s="221">
        <v>1</v>
      </c>
      <c r="I151" s="222"/>
      <c r="J151" s="223">
        <f>ROUND(I151*H151,2)</f>
        <v>0</v>
      </c>
      <c r="K151" s="219" t="s">
        <v>19</v>
      </c>
      <c r="L151" s="46"/>
      <c r="M151" s="224" t="s">
        <v>19</v>
      </c>
      <c r="N151" s="225" t="s">
        <v>40</v>
      </c>
      <c r="O151" s="86"/>
      <c r="P151" s="226">
        <f>O151*H151</f>
        <v>0</v>
      </c>
      <c r="Q151" s="226">
        <v>0</v>
      </c>
      <c r="R151" s="226">
        <f>Q151*H151</f>
        <v>0</v>
      </c>
      <c r="S151" s="226">
        <v>0</v>
      </c>
      <c r="T151" s="227">
        <f>S151*H151</f>
        <v>0</v>
      </c>
      <c r="U151" s="40"/>
      <c r="V151" s="40"/>
      <c r="W151" s="40"/>
      <c r="X151" s="40"/>
      <c r="Y151" s="40"/>
      <c r="Z151" s="40"/>
      <c r="AA151" s="40"/>
      <c r="AB151" s="40"/>
      <c r="AC151" s="40"/>
      <c r="AD151" s="40"/>
      <c r="AE151" s="40"/>
      <c r="AR151" s="228" t="s">
        <v>360</v>
      </c>
      <c r="AT151" s="228" t="s">
        <v>254</v>
      </c>
      <c r="AU151" s="228" t="s">
        <v>78</v>
      </c>
      <c r="AY151" s="19" t="s">
        <v>252</v>
      </c>
      <c r="BE151" s="229">
        <f>IF(N151="základní",J151,0)</f>
        <v>0</v>
      </c>
      <c r="BF151" s="229">
        <f>IF(N151="snížená",J151,0)</f>
        <v>0</v>
      </c>
      <c r="BG151" s="229">
        <f>IF(N151="zákl. přenesená",J151,0)</f>
        <v>0</v>
      </c>
      <c r="BH151" s="229">
        <f>IF(N151="sníž. přenesená",J151,0)</f>
        <v>0</v>
      </c>
      <c r="BI151" s="229">
        <f>IF(N151="nulová",J151,0)</f>
        <v>0</v>
      </c>
      <c r="BJ151" s="19" t="s">
        <v>76</v>
      </c>
      <c r="BK151" s="229">
        <f>ROUND(I151*H151,2)</f>
        <v>0</v>
      </c>
      <c r="BL151" s="19" t="s">
        <v>360</v>
      </c>
      <c r="BM151" s="228" t="s">
        <v>2837</v>
      </c>
    </row>
    <row r="152" s="2" customFormat="1" ht="37.8" customHeight="1">
      <c r="A152" s="40"/>
      <c r="B152" s="41"/>
      <c r="C152" s="217" t="s">
        <v>1629</v>
      </c>
      <c r="D152" s="217" t="s">
        <v>254</v>
      </c>
      <c r="E152" s="218" t="s">
        <v>6257</v>
      </c>
      <c r="F152" s="219" t="s">
        <v>6258</v>
      </c>
      <c r="G152" s="220" t="s">
        <v>274</v>
      </c>
      <c r="H152" s="221">
        <v>8</v>
      </c>
      <c r="I152" s="222"/>
      <c r="J152" s="223">
        <f>ROUND(I152*H152,2)</f>
        <v>0</v>
      </c>
      <c r="K152" s="219" t="s">
        <v>19</v>
      </c>
      <c r="L152" s="46"/>
      <c r="M152" s="224" t="s">
        <v>19</v>
      </c>
      <c r="N152" s="225" t="s">
        <v>40</v>
      </c>
      <c r="O152" s="86"/>
      <c r="P152" s="226">
        <f>O152*H152</f>
        <v>0</v>
      </c>
      <c r="Q152" s="226">
        <v>0</v>
      </c>
      <c r="R152" s="226">
        <f>Q152*H152</f>
        <v>0</v>
      </c>
      <c r="S152" s="226">
        <v>0</v>
      </c>
      <c r="T152" s="227">
        <f>S152*H152</f>
        <v>0</v>
      </c>
      <c r="U152" s="40"/>
      <c r="V152" s="40"/>
      <c r="W152" s="40"/>
      <c r="X152" s="40"/>
      <c r="Y152" s="40"/>
      <c r="Z152" s="40"/>
      <c r="AA152" s="40"/>
      <c r="AB152" s="40"/>
      <c r="AC152" s="40"/>
      <c r="AD152" s="40"/>
      <c r="AE152" s="40"/>
      <c r="AR152" s="228" t="s">
        <v>360</v>
      </c>
      <c r="AT152" s="228" t="s">
        <v>254</v>
      </c>
      <c r="AU152" s="228" t="s">
        <v>78</v>
      </c>
      <c r="AY152" s="19" t="s">
        <v>252</v>
      </c>
      <c r="BE152" s="229">
        <f>IF(N152="základní",J152,0)</f>
        <v>0</v>
      </c>
      <c r="BF152" s="229">
        <f>IF(N152="snížená",J152,0)</f>
        <v>0</v>
      </c>
      <c r="BG152" s="229">
        <f>IF(N152="zákl. přenesená",J152,0)</f>
        <v>0</v>
      </c>
      <c r="BH152" s="229">
        <f>IF(N152="sníž. přenesená",J152,0)</f>
        <v>0</v>
      </c>
      <c r="BI152" s="229">
        <f>IF(N152="nulová",J152,0)</f>
        <v>0</v>
      </c>
      <c r="BJ152" s="19" t="s">
        <v>76</v>
      </c>
      <c r="BK152" s="229">
        <f>ROUND(I152*H152,2)</f>
        <v>0</v>
      </c>
      <c r="BL152" s="19" t="s">
        <v>360</v>
      </c>
      <c r="BM152" s="228" t="s">
        <v>6259</v>
      </c>
    </row>
    <row r="153" s="2" customFormat="1" ht="24.15" customHeight="1">
      <c r="A153" s="40"/>
      <c r="B153" s="41"/>
      <c r="C153" s="217" t="s">
        <v>640</v>
      </c>
      <c r="D153" s="217" t="s">
        <v>254</v>
      </c>
      <c r="E153" s="218" t="s">
        <v>6260</v>
      </c>
      <c r="F153" s="219" t="s">
        <v>6261</v>
      </c>
      <c r="G153" s="220" t="s">
        <v>274</v>
      </c>
      <c r="H153" s="221">
        <v>1</v>
      </c>
      <c r="I153" s="222"/>
      <c r="J153" s="223">
        <f>ROUND(I153*H153,2)</f>
        <v>0</v>
      </c>
      <c r="K153" s="219" t="s">
        <v>19</v>
      </c>
      <c r="L153" s="46"/>
      <c r="M153" s="293" t="s">
        <v>19</v>
      </c>
      <c r="N153" s="294" t="s">
        <v>40</v>
      </c>
      <c r="O153" s="295"/>
      <c r="P153" s="296">
        <f>O153*H153</f>
        <v>0</v>
      </c>
      <c r="Q153" s="296">
        <v>0</v>
      </c>
      <c r="R153" s="296">
        <f>Q153*H153</f>
        <v>0</v>
      </c>
      <c r="S153" s="296">
        <v>0</v>
      </c>
      <c r="T153" s="297">
        <f>S153*H153</f>
        <v>0</v>
      </c>
      <c r="U153" s="40"/>
      <c r="V153" s="40"/>
      <c r="W153" s="40"/>
      <c r="X153" s="40"/>
      <c r="Y153" s="40"/>
      <c r="Z153" s="40"/>
      <c r="AA153" s="40"/>
      <c r="AB153" s="40"/>
      <c r="AC153" s="40"/>
      <c r="AD153" s="40"/>
      <c r="AE153" s="40"/>
      <c r="AR153" s="228" t="s">
        <v>360</v>
      </c>
      <c r="AT153" s="228" t="s">
        <v>254</v>
      </c>
      <c r="AU153" s="228" t="s">
        <v>78</v>
      </c>
      <c r="AY153" s="19" t="s">
        <v>252</v>
      </c>
      <c r="BE153" s="229">
        <f>IF(N153="základní",J153,0)</f>
        <v>0</v>
      </c>
      <c r="BF153" s="229">
        <f>IF(N153="snížená",J153,0)</f>
        <v>0</v>
      </c>
      <c r="BG153" s="229">
        <f>IF(N153="zákl. přenesená",J153,0)</f>
        <v>0</v>
      </c>
      <c r="BH153" s="229">
        <f>IF(N153="sníž. přenesená",J153,0)</f>
        <v>0</v>
      </c>
      <c r="BI153" s="229">
        <f>IF(N153="nulová",J153,0)</f>
        <v>0</v>
      </c>
      <c r="BJ153" s="19" t="s">
        <v>76</v>
      </c>
      <c r="BK153" s="229">
        <f>ROUND(I153*H153,2)</f>
        <v>0</v>
      </c>
      <c r="BL153" s="19" t="s">
        <v>360</v>
      </c>
      <c r="BM153" s="228" t="s">
        <v>6262</v>
      </c>
    </row>
    <row r="154" s="2" customFormat="1" ht="6.96" customHeight="1">
      <c r="A154" s="40"/>
      <c r="B154" s="61"/>
      <c r="C154" s="62"/>
      <c r="D154" s="62"/>
      <c r="E154" s="62"/>
      <c r="F154" s="62"/>
      <c r="G154" s="62"/>
      <c r="H154" s="62"/>
      <c r="I154" s="62"/>
      <c r="J154" s="62"/>
      <c r="K154" s="62"/>
      <c r="L154" s="46"/>
      <c r="M154" s="40"/>
      <c r="O154" s="40"/>
      <c r="P154" s="40"/>
      <c r="Q154" s="40"/>
      <c r="R154" s="40"/>
      <c r="S154" s="40"/>
      <c r="T154" s="40"/>
      <c r="U154" s="40"/>
      <c r="V154" s="40"/>
      <c r="W154" s="40"/>
      <c r="X154" s="40"/>
      <c r="Y154" s="40"/>
      <c r="Z154" s="40"/>
      <c r="AA154" s="40"/>
      <c r="AB154" s="40"/>
      <c r="AC154" s="40"/>
      <c r="AD154" s="40"/>
      <c r="AE154" s="40"/>
    </row>
  </sheetData>
  <sheetProtection sheet="1" autoFilter="0" formatColumns="0" formatRows="0" objects="1" scenarios="1" spinCount="100000" saltValue="5nMbURmvofKzYiU8K05wUUQobO4MISh2MysEDD249wjgRE5wgrld1+3ZrkxZs7NMtIALhYeNSCbi9R3jU48ptw==" hashValue="QzAA2BOA5jDT/Em17BwWCMlj3OhWaKp+ZlxKiXMgTc9PMnnkTJuz4B3FzccOfOmc3UDpSv38mUi4cviKLbW4kw==" algorithmName="SHA-512" password="CC35"/>
  <autoFilter ref="C97:K153"/>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hyperlinks>
    <hyperlink ref="F102" r:id="rId1" display="https://podminky.urs.cz/item/CS_URS_2023_02/968072455"/>
    <hyperlink ref="F107" r:id="rId2" display="https://podminky.urs.cz/item/CS_URS_2023_02/968062456"/>
    <hyperlink ref="F112" r:id="rId3" display="https://podminky.urs.cz/item/CS_URS_2023_02/968062374"/>
    <hyperlink ref="F116" r:id="rId4" display="https://podminky.urs.cz/item/CS_URS_2023_02/968062375"/>
    <hyperlink ref="F120" r:id="rId5" display="https://podminky.urs.cz/item/CS_URS_2023_02/968062376"/>
    <hyperlink ref="F125" r:id="rId6" display="https://podminky.urs.cz/item/CS_URS_2023_02/997013211"/>
    <hyperlink ref="F127" r:id="rId7" display="https://podminky.urs.cz/item/CS_URS_2023_02/997013501"/>
    <hyperlink ref="F129" r:id="rId8" display="https://podminky.urs.cz/item/CS_URS_2023_02/997013509"/>
    <hyperlink ref="F132" r:id="rId9" display="https://podminky.urs.cz/item/CS_URS_2023_02/997013871"/>
    <hyperlink ref="F137" r:id="rId10" display="https://podminky.urs.cz/item/CS_URS_2023_02/764002851"/>
  </hyperlinks>
  <pageMargins left="0.39375" right="0.39375" top="0.39375" bottom="0.39375" header="0" footer="0"/>
  <pageSetup paperSize="9" orientation="portrait" blackAndWhite="1" fitToHeight="100"/>
  <headerFooter>
    <oddFooter>&amp;CStrana &amp;P z &amp;N</oddFooter>
  </headerFooter>
  <drawing r:id="rId1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134</v>
      </c>
      <c r="AZ2" s="141" t="s">
        <v>1674</v>
      </c>
      <c r="BA2" s="141" t="s">
        <v>1675</v>
      </c>
      <c r="BB2" s="141" t="s">
        <v>187</v>
      </c>
      <c r="BC2" s="141" t="s">
        <v>6263</v>
      </c>
      <c r="BD2" s="141" t="s">
        <v>78</v>
      </c>
    </row>
    <row r="3" s="1" customFormat="1" ht="6.96" customHeight="1">
      <c r="B3" s="142"/>
      <c r="C3" s="143"/>
      <c r="D3" s="143"/>
      <c r="E3" s="143"/>
      <c r="F3" s="143"/>
      <c r="G3" s="143"/>
      <c r="H3" s="143"/>
      <c r="I3" s="143"/>
      <c r="J3" s="143"/>
      <c r="K3" s="143"/>
      <c r="L3" s="22"/>
      <c r="AT3" s="19" t="s">
        <v>78</v>
      </c>
      <c r="AZ3" s="141" t="s">
        <v>2470</v>
      </c>
      <c r="BA3" s="141" t="s">
        <v>6264</v>
      </c>
      <c r="BB3" s="141" t="s">
        <v>187</v>
      </c>
      <c r="BC3" s="141" t="s">
        <v>6265</v>
      </c>
      <c r="BD3" s="141" t="s">
        <v>78</v>
      </c>
    </row>
    <row r="4" s="1" customFormat="1" ht="24.96" customHeight="1">
      <c r="B4" s="22"/>
      <c r="D4" s="144" t="s">
        <v>189</v>
      </c>
      <c r="L4" s="22"/>
      <c r="M4" s="145" t="s">
        <v>10</v>
      </c>
      <c r="AT4" s="19" t="s">
        <v>4</v>
      </c>
      <c r="AZ4" s="141" t="s">
        <v>1677</v>
      </c>
      <c r="BA4" s="141" t="s">
        <v>1678</v>
      </c>
      <c r="BB4" s="141" t="s">
        <v>187</v>
      </c>
      <c r="BC4" s="141" t="s">
        <v>6266</v>
      </c>
      <c r="BD4" s="141" t="s">
        <v>78</v>
      </c>
    </row>
    <row r="5" s="1" customFormat="1" ht="6.96" customHeight="1">
      <c r="B5" s="22"/>
      <c r="L5" s="22"/>
      <c r="AZ5" s="141" t="s">
        <v>1680</v>
      </c>
      <c r="BA5" s="141" t="s">
        <v>1681</v>
      </c>
      <c r="BB5" s="141" t="s">
        <v>187</v>
      </c>
      <c r="BC5" s="141" t="s">
        <v>6267</v>
      </c>
      <c r="BD5" s="141" t="s">
        <v>78</v>
      </c>
    </row>
    <row r="6" s="1" customFormat="1" ht="12" customHeight="1">
      <c r="B6" s="22"/>
      <c r="D6" s="146" t="s">
        <v>16</v>
      </c>
      <c r="L6" s="22"/>
      <c r="AZ6" s="141" t="s">
        <v>1902</v>
      </c>
      <c r="BA6" s="141" t="s">
        <v>6268</v>
      </c>
      <c r="BB6" s="141" t="s">
        <v>187</v>
      </c>
      <c r="BC6" s="141" t="s">
        <v>6269</v>
      </c>
      <c r="BD6" s="141" t="s">
        <v>78</v>
      </c>
    </row>
    <row r="7" s="1" customFormat="1" ht="16.5" customHeight="1">
      <c r="B7" s="22"/>
      <c r="E7" s="147" t="str">
        <f>'Rekapitulace stavby'!K6</f>
        <v>Snížení energetické náročnosti budovy MŠ Strojařů, Chrudim</v>
      </c>
      <c r="F7" s="146"/>
      <c r="G7" s="146"/>
      <c r="H7" s="146"/>
      <c r="L7" s="22"/>
    </row>
    <row r="8">
      <c r="B8" s="22"/>
      <c r="D8" s="146" t="s">
        <v>202</v>
      </c>
      <c r="L8" s="22"/>
    </row>
    <row r="9" s="1" customFormat="1" ht="16.5" customHeight="1">
      <c r="B9" s="22"/>
      <c r="E9" s="147" t="s">
        <v>5999</v>
      </c>
      <c r="F9" s="1"/>
      <c r="G9" s="1"/>
      <c r="H9" s="1"/>
      <c r="L9" s="22"/>
    </row>
    <row r="10" s="1" customFormat="1" ht="12" customHeight="1">
      <c r="B10" s="22"/>
      <c r="D10" s="146" t="s">
        <v>204</v>
      </c>
      <c r="L10" s="22"/>
    </row>
    <row r="11" s="2" customFormat="1" ht="16.5" customHeight="1">
      <c r="A11" s="40"/>
      <c r="B11" s="46"/>
      <c r="C11" s="40"/>
      <c r="D11" s="40"/>
      <c r="E11" s="148" t="s">
        <v>205</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206</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6270</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28. 2. 2022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27</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28</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27</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30</v>
      </c>
      <c r="E24" s="40"/>
      <c r="F24" s="40"/>
      <c r="G24" s="40"/>
      <c r="H24" s="40"/>
      <c r="I24" s="146" t="s">
        <v>26</v>
      </c>
      <c r="J24" s="135" t="str">
        <f>IF('Rekapitulace stavby'!AN16="","",'Rekapitulace stavby'!AN16)</f>
        <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6" t="s">
        <v>27</v>
      </c>
      <c r="J25" s="135" t="str">
        <f>IF('Rekapitulace stavby'!AN17="","",'Rekapitulace stavby'!AN17)</f>
        <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32</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27</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33</v>
      </c>
      <c r="E30" s="40"/>
      <c r="F30" s="40"/>
      <c r="G30" s="40"/>
      <c r="H30" s="40"/>
      <c r="I30" s="40"/>
      <c r="J30" s="40"/>
      <c r="K30" s="40"/>
      <c r="L30" s="149"/>
      <c r="S30" s="40"/>
      <c r="T30" s="40"/>
      <c r="U30" s="40"/>
      <c r="V30" s="40"/>
      <c r="W30" s="40"/>
      <c r="X30" s="40"/>
      <c r="Y30" s="40"/>
      <c r="Z30" s="40"/>
      <c r="AA30" s="40"/>
      <c r="AB30" s="40"/>
      <c r="AC30" s="40"/>
      <c r="AD30" s="40"/>
      <c r="AE30" s="40"/>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35</v>
      </c>
      <c r="E34" s="40"/>
      <c r="F34" s="40"/>
      <c r="G34" s="40"/>
      <c r="H34" s="40"/>
      <c r="I34" s="40"/>
      <c r="J34" s="158">
        <f>ROUND(J107,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37</v>
      </c>
      <c r="G36" s="40"/>
      <c r="H36" s="40"/>
      <c r="I36" s="159" t="s">
        <v>36</v>
      </c>
      <c r="J36" s="159" t="s">
        <v>38</v>
      </c>
      <c r="K36" s="40"/>
      <c r="L36" s="149"/>
      <c r="S36" s="40"/>
      <c r="T36" s="40"/>
      <c r="U36" s="40"/>
      <c r="V36" s="40"/>
      <c r="W36" s="40"/>
      <c r="X36" s="40"/>
      <c r="Y36" s="40"/>
      <c r="Z36" s="40"/>
      <c r="AA36" s="40"/>
      <c r="AB36" s="40"/>
      <c r="AC36" s="40"/>
      <c r="AD36" s="40"/>
      <c r="AE36" s="40"/>
    </row>
    <row r="37" s="2" customFormat="1" ht="14.4" customHeight="1">
      <c r="A37" s="40"/>
      <c r="B37" s="46"/>
      <c r="C37" s="40"/>
      <c r="D37" s="148" t="s">
        <v>39</v>
      </c>
      <c r="E37" s="146" t="s">
        <v>40</v>
      </c>
      <c r="F37" s="160">
        <f>ROUND((SUM(BE107:BE815)),  2)</f>
        <v>0</v>
      </c>
      <c r="G37" s="40"/>
      <c r="H37" s="40"/>
      <c r="I37" s="161">
        <v>0.20999999999999999</v>
      </c>
      <c r="J37" s="160">
        <f>ROUND(((SUM(BE107:BE815))*I37),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41</v>
      </c>
      <c r="F38" s="160">
        <f>ROUND((SUM(BF107:BF815)),  2)</f>
        <v>0</v>
      </c>
      <c r="G38" s="40"/>
      <c r="H38" s="40"/>
      <c r="I38" s="161">
        <v>0.14999999999999999</v>
      </c>
      <c r="J38" s="160">
        <f>ROUND(((SUM(BF107:BF815))*I38),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42</v>
      </c>
      <c r="F39" s="160">
        <f>ROUND((SUM(BG107:BG815)),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43</v>
      </c>
      <c r="F40" s="160">
        <f>ROUND((SUM(BH107:BH815)),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44</v>
      </c>
      <c r="F41" s="160">
        <f>ROUND((SUM(BI107:BI815)),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45</v>
      </c>
      <c r="E43" s="164"/>
      <c r="F43" s="164"/>
      <c r="G43" s="165" t="s">
        <v>46</v>
      </c>
      <c r="H43" s="166" t="s">
        <v>47</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208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Snížení energetické náročnosti budovy MŠ Strojařů, Chrudim</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202</v>
      </c>
      <c r="D53" s="24"/>
      <c r="E53" s="24"/>
      <c r="F53" s="24"/>
      <c r="G53" s="24"/>
      <c r="H53" s="24"/>
      <c r="I53" s="24"/>
      <c r="J53" s="24"/>
      <c r="K53" s="24"/>
      <c r="L53" s="22"/>
    </row>
    <row r="54" s="1" customFormat="1" ht="16.5" customHeight="1">
      <c r="B54" s="23"/>
      <c r="C54" s="24"/>
      <c r="D54" s="24"/>
      <c r="E54" s="173" t="s">
        <v>5999</v>
      </c>
      <c r="F54" s="24"/>
      <c r="G54" s="24"/>
      <c r="H54" s="24"/>
      <c r="I54" s="24"/>
      <c r="J54" s="24"/>
      <c r="K54" s="24"/>
      <c r="L54" s="22"/>
    </row>
    <row r="55" s="1" customFormat="1" ht="12" customHeight="1">
      <c r="B55" s="23"/>
      <c r="C55" s="34" t="s">
        <v>204</v>
      </c>
      <c r="D55" s="24"/>
      <c r="E55" s="24"/>
      <c r="F55" s="24"/>
      <c r="G55" s="24"/>
      <c r="H55" s="24"/>
      <c r="I55" s="24"/>
      <c r="J55" s="24"/>
      <c r="K55" s="24"/>
      <c r="L55" s="22"/>
    </row>
    <row r="56" s="2" customFormat="1" ht="16.5" customHeight="1">
      <c r="A56" s="40"/>
      <c r="B56" s="41"/>
      <c r="C56" s="42"/>
      <c r="D56" s="42"/>
      <c r="E56" s="174" t="s">
        <v>205</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206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2(NZV) - 2NP - vnitřní úpravy (NZV)</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28. 2. 2022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30</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28</v>
      </c>
      <c r="D63" s="42"/>
      <c r="E63" s="42"/>
      <c r="F63" s="29" t="str">
        <f>IF(E22="","",E22)</f>
        <v>Vyplň údaj</v>
      </c>
      <c r="G63" s="42"/>
      <c r="H63" s="42"/>
      <c r="I63" s="34" t="s">
        <v>32</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209</v>
      </c>
      <c r="D65" s="176"/>
      <c r="E65" s="176"/>
      <c r="F65" s="176"/>
      <c r="G65" s="176"/>
      <c r="H65" s="176"/>
      <c r="I65" s="176"/>
      <c r="J65" s="177" t="s">
        <v>210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67</v>
      </c>
      <c r="D67" s="42"/>
      <c r="E67" s="42"/>
      <c r="F67" s="42"/>
      <c r="G67" s="42"/>
      <c r="H67" s="42"/>
      <c r="I67" s="42"/>
      <c r="J67" s="104">
        <f>J107</f>
        <v>0</v>
      </c>
      <c r="K67" s="42"/>
      <c r="L67" s="149"/>
      <c r="S67" s="40"/>
      <c r="T67" s="40"/>
      <c r="U67" s="40"/>
      <c r="V67" s="40"/>
      <c r="W67" s="40"/>
      <c r="X67" s="40"/>
      <c r="Y67" s="40"/>
      <c r="Z67" s="40"/>
      <c r="AA67" s="40"/>
      <c r="AB67" s="40"/>
      <c r="AC67" s="40"/>
      <c r="AD67" s="40"/>
      <c r="AE67" s="40"/>
      <c r="AU67" s="19" t="s">
        <v>211</v>
      </c>
    </row>
    <row r="68" s="9" customFormat="1" ht="24.96" customHeight="1">
      <c r="A68" s="9"/>
      <c r="B68" s="179"/>
      <c r="C68" s="180"/>
      <c r="D68" s="181" t="s">
        <v>212</v>
      </c>
      <c r="E68" s="182"/>
      <c r="F68" s="182"/>
      <c r="G68" s="182"/>
      <c r="H68" s="182"/>
      <c r="I68" s="182"/>
      <c r="J68" s="183">
        <f>J108</f>
        <v>0</v>
      </c>
      <c r="K68" s="180"/>
      <c r="L68" s="184"/>
      <c r="S68" s="9"/>
      <c r="T68" s="9"/>
      <c r="U68" s="9"/>
      <c r="V68" s="9"/>
      <c r="W68" s="9"/>
      <c r="X68" s="9"/>
      <c r="Y68" s="9"/>
      <c r="Z68" s="9"/>
      <c r="AA68" s="9"/>
      <c r="AB68" s="9"/>
      <c r="AC68" s="9"/>
      <c r="AD68" s="9"/>
      <c r="AE68" s="9"/>
    </row>
    <row r="69" s="10" customFormat="1" ht="19.92" customHeight="1">
      <c r="A69" s="10"/>
      <c r="B69" s="185"/>
      <c r="C69" s="126"/>
      <c r="D69" s="186" t="s">
        <v>213</v>
      </c>
      <c r="E69" s="187"/>
      <c r="F69" s="187"/>
      <c r="G69" s="187"/>
      <c r="H69" s="187"/>
      <c r="I69" s="187"/>
      <c r="J69" s="188">
        <f>J109</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214</v>
      </c>
      <c r="E70" s="187"/>
      <c r="F70" s="187"/>
      <c r="G70" s="187"/>
      <c r="H70" s="187"/>
      <c r="I70" s="187"/>
      <c r="J70" s="188">
        <f>J167</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215</v>
      </c>
      <c r="E71" s="187"/>
      <c r="F71" s="187"/>
      <c r="G71" s="187"/>
      <c r="H71" s="187"/>
      <c r="I71" s="187"/>
      <c r="J71" s="188">
        <f>J274</f>
        <v>0</v>
      </c>
      <c r="K71" s="126"/>
      <c r="L71" s="189"/>
      <c r="S71" s="10"/>
      <c r="T71" s="10"/>
      <c r="U71" s="10"/>
      <c r="V71" s="10"/>
      <c r="W71" s="10"/>
      <c r="X71" s="10"/>
      <c r="Y71" s="10"/>
      <c r="Z71" s="10"/>
      <c r="AA71" s="10"/>
      <c r="AB71" s="10"/>
      <c r="AC71" s="10"/>
      <c r="AD71" s="10"/>
      <c r="AE71" s="10"/>
    </row>
    <row r="72" s="10" customFormat="1" ht="19.92" customHeight="1">
      <c r="A72" s="10"/>
      <c r="B72" s="185"/>
      <c r="C72" s="126"/>
      <c r="D72" s="186" t="s">
        <v>217</v>
      </c>
      <c r="E72" s="187"/>
      <c r="F72" s="187"/>
      <c r="G72" s="187"/>
      <c r="H72" s="187"/>
      <c r="I72" s="187"/>
      <c r="J72" s="188">
        <f>J305</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218</v>
      </c>
      <c r="E73" s="187"/>
      <c r="F73" s="187"/>
      <c r="G73" s="187"/>
      <c r="H73" s="187"/>
      <c r="I73" s="187"/>
      <c r="J73" s="188">
        <f>J312</f>
        <v>0</v>
      </c>
      <c r="K73" s="126"/>
      <c r="L73" s="189"/>
      <c r="S73" s="10"/>
      <c r="T73" s="10"/>
      <c r="U73" s="10"/>
      <c r="V73" s="10"/>
      <c r="W73" s="10"/>
      <c r="X73" s="10"/>
      <c r="Y73" s="10"/>
      <c r="Z73" s="10"/>
      <c r="AA73" s="10"/>
      <c r="AB73" s="10"/>
      <c r="AC73" s="10"/>
      <c r="AD73" s="10"/>
      <c r="AE73" s="10"/>
    </row>
    <row r="74" s="10" customFormat="1" ht="19.92" customHeight="1">
      <c r="A74" s="10"/>
      <c r="B74" s="185"/>
      <c r="C74" s="126"/>
      <c r="D74" s="186" t="s">
        <v>219</v>
      </c>
      <c r="E74" s="187"/>
      <c r="F74" s="187"/>
      <c r="G74" s="187"/>
      <c r="H74" s="187"/>
      <c r="I74" s="187"/>
      <c r="J74" s="188">
        <f>J328</f>
        <v>0</v>
      </c>
      <c r="K74" s="126"/>
      <c r="L74" s="189"/>
      <c r="S74" s="10"/>
      <c r="T74" s="10"/>
      <c r="U74" s="10"/>
      <c r="V74" s="10"/>
      <c r="W74" s="10"/>
      <c r="X74" s="10"/>
      <c r="Y74" s="10"/>
      <c r="Z74" s="10"/>
      <c r="AA74" s="10"/>
      <c r="AB74" s="10"/>
      <c r="AC74" s="10"/>
      <c r="AD74" s="10"/>
      <c r="AE74" s="10"/>
    </row>
    <row r="75" s="10" customFormat="1" ht="19.92" customHeight="1">
      <c r="A75" s="10"/>
      <c r="B75" s="185"/>
      <c r="C75" s="126"/>
      <c r="D75" s="186" t="s">
        <v>225</v>
      </c>
      <c r="E75" s="187"/>
      <c r="F75" s="187"/>
      <c r="G75" s="187"/>
      <c r="H75" s="187"/>
      <c r="I75" s="187"/>
      <c r="J75" s="188">
        <f>J437</f>
        <v>0</v>
      </c>
      <c r="K75" s="126"/>
      <c r="L75" s="189"/>
      <c r="S75" s="10"/>
      <c r="T75" s="10"/>
      <c r="U75" s="10"/>
      <c r="V75" s="10"/>
      <c r="W75" s="10"/>
      <c r="X75" s="10"/>
      <c r="Y75" s="10"/>
      <c r="Z75" s="10"/>
      <c r="AA75" s="10"/>
      <c r="AB75" s="10"/>
      <c r="AC75" s="10"/>
      <c r="AD75" s="10"/>
      <c r="AE75" s="10"/>
    </row>
    <row r="76" s="10" customFormat="1" ht="19.92" customHeight="1">
      <c r="A76" s="10"/>
      <c r="B76" s="185"/>
      <c r="C76" s="126"/>
      <c r="D76" s="186" t="s">
        <v>226</v>
      </c>
      <c r="E76" s="187"/>
      <c r="F76" s="187"/>
      <c r="G76" s="187"/>
      <c r="H76" s="187"/>
      <c r="I76" s="187"/>
      <c r="J76" s="188">
        <f>J457</f>
        <v>0</v>
      </c>
      <c r="K76" s="126"/>
      <c r="L76" s="189"/>
      <c r="S76" s="10"/>
      <c r="T76" s="10"/>
      <c r="U76" s="10"/>
      <c r="V76" s="10"/>
      <c r="W76" s="10"/>
      <c r="X76" s="10"/>
      <c r="Y76" s="10"/>
      <c r="Z76" s="10"/>
      <c r="AA76" s="10"/>
      <c r="AB76" s="10"/>
      <c r="AC76" s="10"/>
      <c r="AD76" s="10"/>
      <c r="AE76" s="10"/>
    </row>
    <row r="77" s="9" customFormat="1" ht="24.96" customHeight="1">
      <c r="A77" s="9"/>
      <c r="B77" s="179"/>
      <c r="C77" s="180"/>
      <c r="D77" s="181" t="s">
        <v>227</v>
      </c>
      <c r="E77" s="182"/>
      <c r="F77" s="182"/>
      <c r="G77" s="182"/>
      <c r="H77" s="182"/>
      <c r="I77" s="182"/>
      <c r="J77" s="183">
        <f>J460</f>
        <v>0</v>
      </c>
      <c r="K77" s="180"/>
      <c r="L77" s="184"/>
      <c r="S77" s="9"/>
      <c r="T77" s="9"/>
      <c r="U77" s="9"/>
      <c r="V77" s="9"/>
      <c r="W77" s="9"/>
      <c r="X77" s="9"/>
      <c r="Y77" s="9"/>
      <c r="Z77" s="9"/>
      <c r="AA77" s="9"/>
      <c r="AB77" s="9"/>
      <c r="AC77" s="9"/>
      <c r="AD77" s="9"/>
      <c r="AE77" s="9"/>
    </row>
    <row r="78" s="10" customFormat="1" ht="19.92" customHeight="1">
      <c r="A78" s="10"/>
      <c r="B78" s="185"/>
      <c r="C78" s="126"/>
      <c r="D78" s="186" t="s">
        <v>230</v>
      </c>
      <c r="E78" s="187"/>
      <c r="F78" s="187"/>
      <c r="G78" s="187"/>
      <c r="H78" s="187"/>
      <c r="I78" s="187"/>
      <c r="J78" s="188">
        <f>J461</f>
        <v>0</v>
      </c>
      <c r="K78" s="126"/>
      <c r="L78" s="189"/>
      <c r="S78" s="10"/>
      <c r="T78" s="10"/>
      <c r="U78" s="10"/>
      <c r="V78" s="10"/>
      <c r="W78" s="10"/>
      <c r="X78" s="10"/>
      <c r="Y78" s="10"/>
      <c r="Z78" s="10"/>
      <c r="AA78" s="10"/>
      <c r="AB78" s="10"/>
      <c r="AC78" s="10"/>
      <c r="AD78" s="10"/>
      <c r="AE78" s="10"/>
    </row>
    <row r="79" s="10" customFormat="1" ht="19.92" customHeight="1">
      <c r="A79" s="10"/>
      <c r="B79" s="185"/>
      <c r="C79" s="126"/>
      <c r="D79" s="186" t="s">
        <v>232</v>
      </c>
      <c r="E79" s="187"/>
      <c r="F79" s="187"/>
      <c r="G79" s="187"/>
      <c r="H79" s="187"/>
      <c r="I79" s="187"/>
      <c r="J79" s="188">
        <f>J514</f>
        <v>0</v>
      </c>
      <c r="K79" s="126"/>
      <c r="L79" s="189"/>
      <c r="S79" s="10"/>
      <c r="T79" s="10"/>
      <c r="U79" s="10"/>
      <c r="V79" s="10"/>
      <c r="W79" s="10"/>
      <c r="X79" s="10"/>
      <c r="Y79" s="10"/>
      <c r="Z79" s="10"/>
      <c r="AA79" s="10"/>
      <c r="AB79" s="10"/>
      <c r="AC79" s="10"/>
      <c r="AD79" s="10"/>
      <c r="AE79" s="10"/>
    </row>
    <row r="80" s="10" customFormat="1" ht="19.92" customHeight="1">
      <c r="A80" s="10"/>
      <c r="B80" s="185"/>
      <c r="C80" s="126"/>
      <c r="D80" s="186" t="s">
        <v>233</v>
      </c>
      <c r="E80" s="187"/>
      <c r="F80" s="187"/>
      <c r="G80" s="187"/>
      <c r="H80" s="187"/>
      <c r="I80" s="187"/>
      <c r="J80" s="188">
        <f>J547</f>
        <v>0</v>
      </c>
      <c r="K80" s="126"/>
      <c r="L80" s="189"/>
      <c r="S80" s="10"/>
      <c r="T80" s="10"/>
      <c r="U80" s="10"/>
      <c r="V80" s="10"/>
      <c r="W80" s="10"/>
      <c r="X80" s="10"/>
      <c r="Y80" s="10"/>
      <c r="Z80" s="10"/>
      <c r="AA80" s="10"/>
      <c r="AB80" s="10"/>
      <c r="AC80" s="10"/>
      <c r="AD80" s="10"/>
      <c r="AE80" s="10"/>
    </row>
    <row r="81" s="10" customFormat="1" ht="19.92" customHeight="1">
      <c r="A81" s="10"/>
      <c r="B81" s="185"/>
      <c r="C81" s="126"/>
      <c r="D81" s="186" t="s">
        <v>234</v>
      </c>
      <c r="E81" s="187"/>
      <c r="F81" s="187"/>
      <c r="G81" s="187"/>
      <c r="H81" s="187"/>
      <c r="I81" s="187"/>
      <c r="J81" s="188">
        <f>J627</f>
        <v>0</v>
      </c>
      <c r="K81" s="126"/>
      <c r="L81" s="189"/>
      <c r="S81" s="10"/>
      <c r="T81" s="10"/>
      <c r="U81" s="10"/>
      <c r="V81" s="10"/>
      <c r="W81" s="10"/>
      <c r="X81" s="10"/>
      <c r="Y81" s="10"/>
      <c r="Z81" s="10"/>
      <c r="AA81" s="10"/>
      <c r="AB81" s="10"/>
      <c r="AC81" s="10"/>
      <c r="AD81" s="10"/>
      <c r="AE81" s="10"/>
    </row>
    <row r="82" s="10" customFormat="1" ht="19.92" customHeight="1">
      <c r="A82" s="10"/>
      <c r="B82" s="185"/>
      <c r="C82" s="126"/>
      <c r="D82" s="186" t="s">
        <v>235</v>
      </c>
      <c r="E82" s="187"/>
      <c r="F82" s="187"/>
      <c r="G82" s="187"/>
      <c r="H82" s="187"/>
      <c r="I82" s="187"/>
      <c r="J82" s="188">
        <f>J708</f>
        <v>0</v>
      </c>
      <c r="K82" s="126"/>
      <c r="L82" s="189"/>
      <c r="S82" s="10"/>
      <c r="T82" s="10"/>
      <c r="U82" s="10"/>
      <c r="V82" s="10"/>
      <c r="W82" s="10"/>
      <c r="X82" s="10"/>
      <c r="Y82" s="10"/>
      <c r="Z82" s="10"/>
      <c r="AA82" s="10"/>
      <c r="AB82" s="10"/>
      <c r="AC82" s="10"/>
      <c r="AD82" s="10"/>
      <c r="AE82" s="10"/>
    </row>
    <row r="83" s="10" customFormat="1" ht="19.92" customHeight="1">
      <c r="A83" s="10"/>
      <c r="B83" s="185"/>
      <c r="C83" s="126"/>
      <c r="D83" s="186" t="s">
        <v>236</v>
      </c>
      <c r="E83" s="187"/>
      <c r="F83" s="187"/>
      <c r="G83" s="187"/>
      <c r="H83" s="187"/>
      <c r="I83" s="187"/>
      <c r="J83" s="188">
        <f>J742</f>
        <v>0</v>
      </c>
      <c r="K83" s="126"/>
      <c r="L83" s="189"/>
      <c r="S83" s="10"/>
      <c r="T83" s="10"/>
      <c r="U83" s="10"/>
      <c r="V83" s="10"/>
      <c r="W83" s="10"/>
      <c r="X83" s="10"/>
      <c r="Y83" s="10"/>
      <c r="Z83" s="10"/>
      <c r="AA83" s="10"/>
      <c r="AB83" s="10"/>
      <c r="AC83" s="10"/>
      <c r="AD83" s="10"/>
      <c r="AE83" s="10"/>
    </row>
    <row r="84" s="2" customFormat="1" ht="21.84" customHeight="1">
      <c r="A84" s="40"/>
      <c r="B84" s="41"/>
      <c r="C84" s="42"/>
      <c r="D84" s="42"/>
      <c r="E84" s="42"/>
      <c r="F84" s="42"/>
      <c r="G84" s="42"/>
      <c r="H84" s="42"/>
      <c r="I84" s="42"/>
      <c r="J84" s="42"/>
      <c r="K84" s="42"/>
      <c r="L84" s="149"/>
      <c r="S84" s="40"/>
      <c r="T84" s="40"/>
      <c r="U84" s="40"/>
      <c r="V84" s="40"/>
      <c r="W84" s="40"/>
      <c r="X84" s="40"/>
      <c r="Y84" s="40"/>
      <c r="Z84" s="40"/>
      <c r="AA84" s="40"/>
      <c r="AB84" s="40"/>
      <c r="AC84" s="40"/>
      <c r="AD84" s="40"/>
      <c r="AE84" s="40"/>
    </row>
    <row r="85" s="2" customFormat="1" ht="6.96" customHeight="1">
      <c r="A85" s="40"/>
      <c r="B85" s="61"/>
      <c r="C85" s="62"/>
      <c r="D85" s="62"/>
      <c r="E85" s="62"/>
      <c r="F85" s="62"/>
      <c r="G85" s="62"/>
      <c r="H85" s="62"/>
      <c r="I85" s="62"/>
      <c r="J85" s="62"/>
      <c r="K85" s="62"/>
      <c r="L85" s="149"/>
      <c r="S85" s="40"/>
      <c r="T85" s="40"/>
      <c r="U85" s="40"/>
      <c r="V85" s="40"/>
      <c r="W85" s="40"/>
      <c r="X85" s="40"/>
      <c r="Y85" s="40"/>
      <c r="Z85" s="40"/>
      <c r="AA85" s="40"/>
      <c r="AB85" s="40"/>
      <c r="AC85" s="40"/>
      <c r="AD85" s="40"/>
      <c r="AE85" s="40"/>
    </row>
    <row r="89" s="2" customFormat="1" ht="6.96" customHeight="1">
      <c r="A89" s="40"/>
      <c r="B89" s="63"/>
      <c r="C89" s="64"/>
      <c r="D89" s="64"/>
      <c r="E89" s="64"/>
      <c r="F89" s="64"/>
      <c r="G89" s="64"/>
      <c r="H89" s="64"/>
      <c r="I89" s="64"/>
      <c r="J89" s="64"/>
      <c r="K89" s="64"/>
      <c r="L89" s="149"/>
      <c r="S89" s="40"/>
      <c r="T89" s="40"/>
      <c r="U89" s="40"/>
      <c r="V89" s="40"/>
      <c r="W89" s="40"/>
      <c r="X89" s="40"/>
      <c r="Y89" s="40"/>
      <c r="Z89" s="40"/>
      <c r="AA89" s="40"/>
      <c r="AB89" s="40"/>
      <c r="AC89" s="40"/>
      <c r="AD89" s="40"/>
      <c r="AE89" s="40"/>
    </row>
    <row r="90" s="2" customFormat="1" ht="24.96" customHeight="1">
      <c r="A90" s="40"/>
      <c r="B90" s="41"/>
      <c r="C90" s="25" t="s">
        <v>237</v>
      </c>
      <c r="D90" s="42"/>
      <c r="E90" s="42"/>
      <c r="F90" s="42"/>
      <c r="G90" s="42"/>
      <c r="H90" s="42"/>
      <c r="I90" s="42"/>
      <c r="J90" s="42"/>
      <c r="K90" s="42"/>
      <c r="L90" s="149"/>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9"/>
      <c r="S91" s="40"/>
      <c r="T91" s="40"/>
      <c r="U91" s="40"/>
      <c r="V91" s="40"/>
      <c r="W91" s="40"/>
      <c r="X91" s="40"/>
      <c r="Y91" s="40"/>
      <c r="Z91" s="40"/>
      <c r="AA91" s="40"/>
      <c r="AB91" s="40"/>
      <c r="AC91" s="40"/>
      <c r="AD91" s="40"/>
      <c r="AE91" s="40"/>
    </row>
    <row r="92" s="2" customFormat="1" ht="12" customHeight="1">
      <c r="A92" s="40"/>
      <c r="B92" s="41"/>
      <c r="C92" s="34" t="s">
        <v>16</v>
      </c>
      <c r="D92" s="42"/>
      <c r="E92" s="42"/>
      <c r="F92" s="42"/>
      <c r="G92" s="42"/>
      <c r="H92" s="42"/>
      <c r="I92" s="42"/>
      <c r="J92" s="42"/>
      <c r="K92" s="42"/>
      <c r="L92" s="149"/>
      <c r="S92" s="40"/>
      <c r="T92" s="40"/>
      <c r="U92" s="40"/>
      <c r="V92" s="40"/>
      <c r="W92" s="40"/>
      <c r="X92" s="40"/>
      <c r="Y92" s="40"/>
      <c r="Z92" s="40"/>
      <c r="AA92" s="40"/>
      <c r="AB92" s="40"/>
      <c r="AC92" s="40"/>
      <c r="AD92" s="40"/>
      <c r="AE92" s="40"/>
    </row>
    <row r="93" s="2" customFormat="1" ht="16.5" customHeight="1">
      <c r="A93" s="40"/>
      <c r="B93" s="41"/>
      <c r="C93" s="42"/>
      <c r="D93" s="42"/>
      <c r="E93" s="173" t="str">
        <f>E7</f>
        <v>Snížení energetické náročnosti budovy MŠ Strojařů, Chrudim</v>
      </c>
      <c r="F93" s="34"/>
      <c r="G93" s="34"/>
      <c r="H93" s="34"/>
      <c r="I93" s="42"/>
      <c r="J93" s="42"/>
      <c r="K93" s="42"/>
      <c r="L93" s="149"/>
      <c r="S93" s="40"/>
      <c r="T93" s="40"/>
      <c r="U93" s="40"/>
      <c r="V93" s="40"/>
      <c r="W93" s="40"/>
      <c r="X93" s="40"/>
      <c r="Y93" s="40"/>
      <c r="Z93" s="40"/>
      <c r="AA93" s="40"/>
      <c r="AB93" s="40"/>
      <c r="AC93" s="40"/>
      <c r="AD93" s="40"/>
      <c r="AE93" s="40"/>
    </row>
    <row r="94" s="1" customFormat="1" ht="12" customHeight="1">
      <c r="B94" s="23"/>
      <c r="C94" s="34" t="s">
        <v>202</v>
      </c>
      <c r="D94" s="24"/>
      <c r="E94" s="24"/>
      <c r="F94" s="24"/>
      <c r="G94" s="24"/>
      <c r="H94" s="24"/>
      <c r="I94" s="24"/>
      <c r="J94" s="24"/>
      <c r="K94" s="24"/>
      <c r="L94" s="22"/>
    </row>
    <row r="95" s="1" customFormat="1" ht="16.5" customHeight="1">
      <c r="B95" s="23"/>
      <c r="C95" s="24"/>
      <c r="D95" s="24"/>
      <c r="E95" s="173" t="s">
        <v>5999</v>
      </c>
      <c r="F95" s="24"/>
      <c r="G95" s="24"/>
      <c r="H95" s="24"/>
      <c r="I95" s="24"/>
      <c r="J95" s="24"/>
      <c r="K95" s="24"/>
      <c r="L95" s="22"/>
    </row>
    <row r="96" s="1" customFormat="1" ht="12" customHeight="1">
      <c r="B96" s="23"/>
      <c r="C96" s="34" t="s">
        <v>204</v>
      </c>
      <c r="D96" s="24"/>
      <c r="E96" s="24"/>
      <c r="F96" s="24"/>
      <c r="G96" s="24"/>
      <c r="H96" s="24"/>
      <c r="I96" s="24"/>
      <c r="J96" s="24"/>
      <c r="K96" s="24"/>
      <c r="L96" s="22"/>
    </row>
    <row r="97" s="2" customFormat="1" ht="16.5" customHeight="1">
      <c r="A97" s="40"/>
      <c r="B97" s="41"/>
      <c r="C97" s="42"/>
      <c r="D97" s="42"/>
      <c r="E97" s="174" t="s">
        <v>205</v>
      </c>
      <c r="F97" s="42"/>
      <c r="G97" s="42"/>
      <c r="H97" s="42"/>
      <c r="I97" s="42"/>
      <c r="J97" s="42"/>
      <c r="K97" s="42"/>
      <c r="L97" s="149"/>
      <c r="S97" s="40"/>
      <c r="T97" s="40"/>
      <c r="U97" s="40"/>
      <c r="V97" s="40"/>
      <c r="W97" s="40"/>
      <c r="X97" s="40"/>
      <c r="Y97" s="40"/>
      <c r="Z97" s="40"/>
      <c r="AA97" s="40"/>
      <c r="AB97" s="40"/>
      <c r="AC97" s="40"/>
      <c r="AD97" s="40"/>
      <c r="AE97" s="40"/>
    </row>
    <row r="98" s="2" customFormat="1" ht="12" customHeight="1">
      <c r="A98" s="40"/>
      <c r="B98" s="41"/>
      <c r="C98" s="34" t="s">
        <v>206</v>
      </c>
      <c r="D98" s="42"/>
      <c r="E98" s="42"/>
      <c r="F98" s="42"/>
      <c r="G98" s="42"/>
      <c r="H98" s="42"/>
      <c r="I98" s="42"/>
      <c r="J98" s="42"/>
      <c r="K98" s="42"/>
      <c r="L98" s="149"/>
      <c r="S98" s="40"/>
      <c r="T98" s="40"/>
      <c r="U98" s="40"/>
      <c r="V98" s="40"/>
      <c r="W98" s="40"/>
      <c r="X98" s="40"/>
      <c r="Y98" s="40"/>
      <c r="Z98" s="40"/>
      <c r="AA98" s="40"/>
      <c r="AB98" s="40"/>
      <c r="AC98" s="40"/>
      <c r="AD98" s="40"/>
      <c r="AE98" s="40"/>
    </row>
    <row r="99" s="2" customFormat="1" ht="16.5" customHeight="1">
      <c r="A99" s="40"/>
      <c r="B99" s="41"/>
      <c r="C99" s="42"/>
      <c r="D99" s="42"/>
      <c r="E99" s="71" t="str">
        <f>E13</f>
        <v>2(NZV) - 2NP - vnitřní úpravy (NZV)</v>
      </c>
      <c r="F99" s="42"/>
      <c r="G99" s="42"/>
      <c r="H99" s="42"/>
      <c r="I99" s="42"/>
      <c r="J99" s="42"/>
      <c r="K99" s="42"/>
      <c r="L99" s="149"/>
      <c r="S99" s="40"/>
      <c r="T99" s="40"/>
      <c r="U99" s="40"/>
      <c r="V99" s="40"/>
      <c r="W99" s="40"/>
      <c r="X99" s="40"/>
      <c r="Y99" s="40"/>
      <c r="Z99" s="40"/>
      <c r="AA99" s="40"/>
      <c r="AB99" s="40"/>
      <c r="AC99" s="40"/>
      <c r="AD99" s="40"/>
      <c r="AE99" s="40"/>
    </row>
    <row r="100" s="2" customFormat="1" ht="6.96" customHeight="1">
      <c r="A100" s="40"/>
      <c r="B100" s="41"/>
      <c r="C100" s="42"/>
      <c r="D100" s="42"/>
      <c r="E100" s="42"/>
      <c r="F100" s="42"/>
      <c r="G100" s="42"/>
      <c r="H100" s="42"/>
      <c r="I100" s="42"/>
      <c r="J100" s="42"/>
      <c r="K100" s="42"/>
      <c r="L100" s="149"/>
      <c r="S100" s="40"/>
      <c r="T100" s="40"/>
      <c r="U100" s="40"/>
      <c r="V100" s="40"/>
      <c r="W100" s="40"/>
      <c r="X100" s="40"/>
      <c r="Y100" s="40"/>
      <c r="Z100" s="40"/>
      <c r="AA100" s="40"/>
      <c r="AB100" s="40"/>
      <c r="AC100" s="40"/>
      <c r="AD100" s="40"/>
      <c r="AE100" s="40"/>
    </row>
    <row r="101" s="2" customFormat="1" ht="12" customHeight="1">
      <c r="A101" s="40"/>
      <c r="B101" s="41"/>
      <c r="C101" s="34" t="s">
        <v>21</v>
      </c>
      <c r="D101" s="42"/>
      <c r="E101" s="42"/>
      <c r="F101" s="29" t="str">
        <f>F16</f>
        <v xml:space="preserve"> </v>
      </c>
      <c r="G101" s="42"/>
      <c r="H101" s="42"/>
      <c r="I101" s="34" t="s">
        <v>23</v>
      </c>
      <c r="J101" s="74" t="str">
        <f>IF(J16="","",J16)</f>
        <v>28. 2. 2022</v>
      </c>
      <c r="K101" s="42"/>
      <c r="L101" s="149"/>
      <c r="S101" s="40"/>
      <c r="T101" s="40"/>
      <c r="U101" s="40"/>
      <c r="V101" s="40"/>
      <c r="W101" s="40"/>
      <c r="X101" s="40"/>
      <c r="Y101" s="40"/>
      <c r="Z101" s="40"/>
      <c r="AA101" s="40"/>
      <c r="AB101" s="40"/>
      <c r="AC101" s="40"/>
      <c r="AD101" s="40"/>
      <c r="AE101" s="40"/>
    </row>
    <row r="102" s="2" customFormat="1" ht="6.96" customHeight="1">
      <c r="A102" s="40"/>
      <c r="B102" s="41"/>
      <c r="C102" s="42"/>
      <c r="D102" s="42"/>
      <c r="E102" s="42"/>
      <c r="F102" s="42"/>
      <c r="G102" s="42"/>
      <c r="H102" s="42"/>
      <c r="I102" s="42"/>
      <c r="J102" s="42"/>
      <c r="K102" s="42"/>
      <c r="L102" s="149"/>
      <c r="S102" s="40"/>
      <c r="T102" s="40"/>
      <c r="U102" s="40"/>
      <c r="V102" s="40"/>
      <c r="W102" s="40"/>
      <c r="X102" s="40"/>
      <c r="Y102" s="40"/>
      <c r="Z102" s="40"/>
      <c r="AA102" s="40"/>
      <c r="AB102" s="40"/>
      <c r="AC102" s="40"/>
      <c r="AD102" s="40"/>
      <c r="AE102" s="40"/>
    </row>
    <row r="103" s="2" customFormat="1" ht="15.15" customHeight="1">
      <c r="A103" s="40"/>
      <c r="B103" s="41"/>
      <c r="C103" s="34" t="s">
        <v>25</v>
      </c>
      <c r="D103" s="42"/>
      <c r="E103" s="42"/>
      <c r="F103" s="29" t="str">
        <f>E19</f>
        <v xml:space="preserve"> </v>
      </c>
      <c r="G103" s="42"/>
      <c r="H103" s="42"/>
      <c r="I103" s="34" t="s">
        <v>30</v>
      </c>
      <c r="J103" s="38" t="str">
        <f>E25</f>
        <v xml:space="preserve"> </v>
      </c>
      <c r="K103" s="42"/>
      <c r="L103" s="149"/>
      <c r="S103" s="40"/>
      <c r="T103" s="40"/>
      <c r="U103" s="40"/>
      <c r="V103" s="40"/>
      <c r="W103" s="40"/>
      <c r="X103" s="40"/>
      <c r="Y103" s="40"/>
      <c r="Z103" s="40"/>
      <c r="AA103" s="40"/>
      <c r="AB103" s="40"/>
      <c r="AC103" s="40"/>
      <c r="AD103" s="40"/>
      <c r="AE103" s="40"/>
    </row>
    <row r="104" s="2" customFormat="1" ht="15.15" customHeight="1">
      <c r="A104" s="40"/>
      <c r="B104" s="41"/>
      <c r="C104" s="34" t="s">
        <v>28</v>
      </c>
      <c r="D104" s="42"/>
      <c r="E104" s="42"/>
      <c r="F104" s="29" t="str">
        <f>IF(E22="","",E22)</f>
        <v>Vyplň údaj</v>
      </c>
      <c r="G104" s="42"/>
      <c r="H104" s="42"/>
      <c r="I104" s="34" t="s">
        <v>32</v>
      </c>
      <c r="J104" s="38" t="str">
        <f>E28</f>
        <v xml:space="preserve"> </v>
      </c>
      <c r="K104" s="42"/>
      <c r="L104" s="149"/>
      <c r="S104" s="40"/>
      <c r="T104" s="40"/>
      <c r="U104" s="40"/>
      <c r="V104" s="40"/>
      <c r="W104" s="40"/>
      <c r="X104" s="40"/>
      <c r="Y104" s="40"/>
      <c r="Z104" s="40"/>
      <c r="AA104" s="40"/>
      <c r="AB104" s="40"/>
      <c r="AC104" s="40"/>
      <c r="AD104" s="40"/>
      <c r="AE104" s="40"/>
    </row>
    <row r="105" s="2" customFormat="1" ht="10.32" customHeight="1">
      <c r="A105" s="40"/>
      <c r="B105" s="41"/>
      <c r="C105" s="42"/>
      <c r="D105" s="42"/>
      <c r="E105" s="42"/>
      <c r="F105" s="42"/>
      <c r="G105" s="42"/>
      <c r="H105" s="42"/>
      <c r="I105" s="42"/>
      <c r="J105" s="42"/>
      <c r="K105" s="42"/>
      <c r="L105" s="149"/>
      <c r="S105" s="40"/>
      <c r="T105" s="40"/>
      <c r="U105" s="40"/>
      <c r="V105" s="40"/>
      <c r="W105" s="40"/>
      <c r="X105" s="40"/>
      <c r="Y105" s="40"/>
      <c r="Z105" s="40"/>
      <c r="AA105" s="40"/>
      <c r="AB105" s="40"/>
      <c r="AC105" s="40"/>
      <c r="AD105" s="40"/>
      <c r="AE105" s="40"/>
    </row>
    <row r="106" s="11" customFormat="1" ht="29.28" customHeight="1">
      <c r="A106" s="190"/>
      <c r="B106" s="191"/>
      <c r="C106" s="192" t="s">
        <v>238</v>
      </c>
      <c r="D106" s="193" t="s">
        <v>54</v>
      </c>
      <c r="E106" s="193" t="s">
        <v>50</v>
      </c>
      <c r="F106" s="193" t="s">
        <v>51</v>
      </c>
      <c r="G106" s="193" t="s">
        <v>239</v>
      </c>
      <c r="H106" s="193" t="s">
        <v>240</v>
      </c>
      <c r="I106" s="193" t="s">
        <v>241</v>
      </c>
      <c r="J106" s="193" t="s">
        <v>210</v>
      </c>
      <c r="K106" s="194" t="s">
        <v>242</v>
      </c>
      <c r="L106" s="195"/>
      <c r="M106" s="94" t="s">
        <v>19</v>
      </c>
      <c r="N106" s="95" t="s">
        <v>39</v>
      </c>
      <c r="O106" s="95" t="s">
        <v>243</v>
      </c>
      <c r="P106" s="95" t="s">
        <v>244</v>
      </c>
      <c r="Q106" s="95" t="s">
        <v>245</v>
      </c>
      <c r="R106" s="95" t="s">
        <v>246</v>
      </c>
      <c r="S106" s="95" t="s">
        <v>247</v>
      </c>
      <c r="T106" s="96" t="s">
        <v>248</v>
      </c>
      <c r="U106" s="190"/>
      <c r="V106" s="190"/>
      <c r="W106" s="190"/>
      <c r="X106" s="190"/>
      <c r="Y106" s="190"/>
      <c r="Z106" s="190"/>
      <c r="AA106" s="190"/>
      <c r="AB106" s="190"/>
      <c r="AC106" s="190"/>
      <c r="AD106" s="190"/>
      <c r="AE106" s="190"/>
    </row>
    <row r="107" s="2" customFormat="1" ht="22.8" customHeight="1">
      <c r="A107" s="40"/>
      <c r="B107" s="41"/>
      <c r="C107" s="101" t="s">
        <v>249</v>
      </c>
      <c r="D107" s="42"/>
      <c r="E107" s="42"/>
      <c r="F107" s="42"/>
      <c r="G107" s="42"/>
      <c r="H107" s="42"/>
      <c r="I107" s="42"/>
      <c r="J107" s="196">
        <f>BK107</f>
        <v>0</v>
      </c>
      <c r="K107" s="42"/>
      <c r="L107" s="46"/>
      <c r="M107" s="97"/>
      <c r="N107" s="197"/>
      <c r="O107" s="98"/>
      <c r="P107" s="198">
        <f>P108+P460</f>
        <v>0</v>
      </c>
      <c r="Q107" s="98"/>
      <c r="R107" s="198">
        <f>R108+R460</f>
        <v>12.095348829000001</v>
      </c>
      <c r="S107" s="98"/>
      <c r="T107" s="199">
        <f>T108+T460</f>
        <v>10.696466123999999</v>
      </c>
      <c r="U107" s="40"/>
      <c r="V107" s="40"/>
      <c r="W107" s="40"/>
      <c r="X107" s="40"/>
      <c r="Y107" s="40"/>
      <c r="Z107" s="40"/>
      <c r="AA107" s="40"/>
      <c r="AB107" s="40"/>
      <c r="AC107" s="40"/>
      <c r="AD107" s="40"/>
      <c r="AE107" s="40"/>
      <c r="AT107" s="19" t="s">
        <v>68</v>
      </c>
      <c r="AU107" s="19" t="s">
        <v>211</v>
      </c>
      <c r="BK107" s="200">
        <f>BK108+BK460</f>
        <v>0</v>
      </c>
    </row>
    <row r="108" s="12" customFormat="1" ht="25.92" customHeight="1">
      <c r="A108" s="12"/>
      <c r="B108" s="201"/>
      <c r="C108" s="202"/>
      <c r="D108" s="203" t="s">
        <v>68</v>
      </c>
      <c r="E108" s="204" t="s">
        <v>250</v>
      </c>
      <c r="F108" s="204" t="s">
        <v>251</v>
      </c>
      <c r="G108" s="202"/>
      <c r="H108" s="202"/>
      <c r="I108" s="205"/>
      <c r="J108" s="206">
        <f>BK108</f>
        <v>0</v>
      </c>
      <c r="K108" s="202"/>
      <c r="L108" s="207"/>
      <c r="M108" s="208"/>
      <c r="N108" s="209"/>
      <c r="O108" s="209"/>
      <c r="P108" s="210">
        <f>P109+P167+P274+P305+P312+P328+P437+P457</f>
        <v>0</v>
      </c>
      <c r="Q108" s="209"/>
      <c r="R108" s="210">
        <f>R109+R167+R274+R305+R312+R328+R437+R457</f>
        <v>9.0487343000000013</v>
      </c>
      <c r="S108" s="209"/>
      <c r="T108" s="211">
        <f>T109+T167+T274+T305+T312+T328+T437+T457</f>
        <v>9.968123499999999</v>
      </c>
      <c r="U108" s="12"/>
      <c r="V108" s="12"/>
      <c r="W108" s="12"/>
      <c r="X108" s="12"/>
      <c r="Y108" s="12"/>
      <c r="Z108" s="12"/>
      <c r="AA108" s="12"/>
      <c r="AB108" s="12"/>
      <c r="AC108" s="12"/>
      <c r="AD108" s="12"/>
      <c r="AE108" s="12"/>
      <c r="AR108" s="212" t="s">
        <v>76</v>
      </c>
      <c r="AT108" s="213" t="s">
        <v>68</v>
      </c>
      <c r="AU108" s="213" t="s">
        <v>69</v>
      </c>
      <c r="AY108" s="212" t="s">
        <v>252</v>
      </c>
      <c r="BK108" s="214">
        <f>BK109+BK167+BK274+BK305+BK312+BK328+BK437+BK457</f>
        <v>0</v>
      </c>
    </row>
    <row r="109" s="12" customFormat="1" ht="22.8" customHeight="1">
      <c r="A109" s="12"/>
      <c r="B109" s="201"/>
      <c r="C109" s="202"/>
      <c r="D109" s="203" t="s">
        <v>68</v>
      </c>
      <c r="E109" s="215" t="s">
        <v>85</v>
      </c>
      <c r="F109" s="215" t="s">
        <v>253</v>
      </c>
      <c r="G109" s="202"/>
      <c r="H109" s="202"/>
      <c r="I109" s="205"/>
      <c r="J109" s="216">
        <f>BK109</f>
        <v>0</v>
      </c>
      <c r="K109" s="202"/>
      <c r="L109" s="207"/>
      <c r="M109" s="208"/>
      <c r="N109" s="209"/>
      <c r="O109" s="209"/>
      <c r="P109" s="210">
        <f>SUM(P110:P166)</f>
        <v>0</v>
      </c>
      <c r="Q109" s="209"/>
      <c r="R109" s="210">
        <f>SUM(R110:R166)</f>
        <v>2.123896357</v>
      </c>
      <c r="S109" s="209"/>
      <c r="T109" s="211">
        <f>SUM(T110:T166)</f>
        <v>0</v>
      </c>
      <c r="U109" s="12"/>
      <c r="V109" s="12"/>
      <c r="W109" s="12"/>
      <c r="X109" s="12"/>
      <c r="Y109" s="12"/>
      <c r="Z109" s="12"/>
      <c r="AA109" s="12"/>
      <c r="AB109" s="12"/>
      <c r="AC109" s="12"/>
      <c r="AD109" s="12"/>
      <c r="AE109" s="12"/>
      <c r="AR109" s="212" t="s">
        <v>76</v>
      </c>
      <c r="AT109" s="213" t="s">
        <v>68</v>
      </c>
      <c r="AU109" s="213" t="s">
        <v>76</v>
      </c>
      <c r="AY109" s="212" t="s">
        <v>252</v>
      </c>
      <c r="BK109" s="214">
        <f>SUM(BK110:BK166)</f>
        <v>0</v>
      </c>
    </row>
    <row r="110" s="2" customFormat="1" ht="37.8" customHeight="1">
      <c r="A110" s="40"/>
      <c r="B110" s="41"/>
      <c r="C110" s="217" t="s">
        <v>76</v>
      </c>
      <c r="D110" s="217" t="s">
        <v>254</v>
      </c>
      <c r="E110" s="218" t="s">
        <v>6271</v>
      </c>
      <c r="F110" s="219" t="s">
        <v>6272</v>
      </c>
      <c r="G110" s="220" t="s">
        <v>187</v>
      </c>
      <c r="H110" s="221">
        <v>21.7425</v>
      </c>
      <c r="I110" s="222"/>
      <c r="J110" s="223">
        <f>ROUND(I110*H110,2)</f>
        <v>0</v>
      </c>
      <c r="K110" s="219" t="s">
        <v>257</v>
      </c>
      <c r="L110" s="46"/>
      <c r="M110" s="224" t="s">
        <v>19</v>
      </c>
      <c r="N110" s="225" t="s">
        <v>40</v>
      </c>
      <c r="O110" s="86"/>
      <c r="P110" s="226">
        <f>O110*H110</f>
        <v>0</v>
      </c>
      <c r="Q110" s="226">
        <v>0.058970000000000002</v>
      </c>
      <c r="R110" s="226">
        <f>Q110*H110</f>
        <v>1.2821552250000001</v>
      </c>
      <c r="S110" s="226">
        <v>0</v>
      </c>
      <c r="T110" s="227">
        <f>S110*H110</f>
        <v>0</v>
      </c>
      <c r="U110" s="40"/>
      <c r="V110" s="40"/>
      <c r="W110" s="40"/>
      <c r="X110" s="40"/>
      <c r="Y110" s="40"/>
      <c r="Z110" s="40"/>
      <c r="AA110" s="40"/>
      <c r="AB110" s="40"/>
      <c r="AC110" s="40"/>
      <c r="AD110" s="40"/>
      <c r="AE110" s="40"/>
      <c r="AR110" s="228" t="s">
        <v>258</v>
      </c>
      <c r="AT110" s="228" t="s">
        <v>254</v>
      </c>
      <c r="AU110" s="228" t="s">
        <v>78</v>
      </c>
      <c r="AY110" s="19" t="s">
        <v>252</v>
      </c>
      <c r="BE110" s="229">
        <f>IF(N110="základní",J110,0)</f>
        <v>0</v>
      </c>
      <c r="BF110" s="229">
        <f>IF(N110="snížená",J110,0)</f>
        <v>0</v>
      </c>
      <c r="BG110" s="229">
        <f>IF(N110="zákl. přenesená",J110,0)</f>
        <v>0</v>
      </c>
      <c r="BH110" s="229">
        <f>IF(N110="sníž. přenesená",J110,0)</f>
        <v>0</v>
      </c>
      <c r="BI110" s="229">
        <f>IF(N110="nulová",J110,0)</f>
        <v>0</v>
      </c>
      <c r="BJ110" s="19" t="s">
        <v>76</v>
      </c>
      <c r="BK110" s="229">
        <f>ROUND(I110*H110,2)</f>
        <v>0</v>
      </c>
      <c r="BL110" s="19" t="s">
        <v>258</v>
      </c>
      <c r="BM110" s="228" t="s">
        <v>6273</v>
      </c>
    </row>
    <row r="111" s="2" customFormat="1">
      <c r="A111" s="40"/>
      <c r="B111" s="41"/>
      <c r="C111" s="42"/>
      <c r="D111" s="230" t="s">
        <v>260</v>
      </c>
      <c r="E111" s="42"/>
      <c r="F111" s="231" t="s">
        <v>6274</v>
      </c>
      <c r="G111" s="42"/>
      <c r="H111" s="42"/>
      <c r="I111" s="232"/>
      <c r="J111" s="42"/>
      <c r="K111" s="42"/>
      <c r="L111" s="46"/>
      <c r="M111" s="233"/>
      <c r="N111" s="234"/>
      <c r="O111" s="86"/>
      <c r="P111" s="86"/>
      <c r="Q111" s="86"/>
      <c r="R111" s="86"/>
      <c r="S111" s="86"/>
      <c r="T111" s="87"/>
      <c r="U111" s="40"/>
      <c r="V111" s="40"/>
      <c r="W111" s="40"/>
      <c r="X111" s="40"/>
      <c r="Y111" s="40"/>
      <c r="Z111" s="40"/>
      <c r="AA111" s="40"/>
      <c r="AB111" s="40"/>
      <c r="AC111" s="40"/>
      <c r="AD111" s="40"/>
      <c r="AE111" s="40"/>
      <c r="AT111" s="19" t="s">
        <v>260</v>
      </c>
      <c r="AU111" s="19" t="s">
        <v>78</v>
      </c>
    </row>
    <row r="112" s="13" customFormat="1">
      <c r="A112" s="13"/>
      <c r="B112" s="235"/>
      <c r="C112" s="236"/>
      <c r="D112" s="237" t="s">
        <v>262</v>
      </c>
      <c r="E112" s="238" t="s">
        <v>19</v>
      </c>
      <c r="F112" s="239" t="s">
        <v>6275</v>
      </c>
      <c r="G112" s="236"/>
      <c r="H112" s="238" t="s">
        <v>19</v>
      </c>
      <c r="I112" s="240"/>
      <c r="J112" s="236"/>
      <c r="K112" s="236"/>
      <c r="L112" s="241"/>
      <c r="M112" s="242"/>
      <c r="N112" s="243"/>
      <c r="O112" s="243"/>
      <c r="P112" s="243"/>
      <c r="Q112" s="243"/>
      <c r="R112" s="243"/>
      <c r="S112" s="243"/>
      <c r="T112" s="244"/>
      <c r="U112" s="13"/>
      <c r="V112" s="13"/>
      <c r="W112" s="13"/>
      <c r="X112" s="13"/>
      <c r="Y112" s="13"/>
      <c r="Z112" s="13"/>
      <c r="AA112" s="13"/>
      <c r="AB112" s="13"/>
      <c r="AC112" s="13"/>
      <c r="AD112" s="13"/>
      <c r="AE112" s="13"/>
      <c r="AT112" s="245" t="s">
        <v>262</v>
      </c>
      <c r="AU112" s="245" t="s">
        <v>78</v>
      </c>
      <c r="AV112" s="13" t="s">
        <v>76</v>
      </c>
      <c r="AW112" s="13" t="s">
        <v>31</v>
      </c>
      <c r="AX112" s="13" t="s">
        <v>69</v>
      </c>
      <c r="AY112" s="245" t="s">
        <v>252</v>
      </c>
    </row>
    <row r="113" s="14" customFormat="1">
      <c r="A113" s="14"/>
      <c r="B113" s="246"/>
      <c r="C113" s="247"/>
      <c r="D113" s="237" t="s">
        <v>262</v>
      </c>
      <c r="E113" s="248" t="s">
        <v>19</v>
      </c>
      <c r="F113" s="249" t="s">
        <v>6276</v>
      </c>
      <c r="G113" s="247"/>
      <c r="H113" s="250">
        <v>4.2374999999999998</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262</v>
      </c>
      <c r="AU113" s="256" t="s">
        <v>78</v>
      </c>
      <c r="AV113" s="14" t="s">
        <v>78</v>
      </c>
      <c r="AW113" s="14" t="s">
        <v>31</v>
      </c>
      <c r="AX113" s="14" t="s">
        <v>69</v>
      </c>
      <c r="AY113" s="256" t="s">
        <v>252</v>
      </c>
    </row>
    <row r="114" s="14" customFormat="1">
      <c r="A114" s="14"/>
      <c r="B114" s="246"/>
      <c r="C114" s="247"/>
      <c r="D114" s="237" t="s">
        <v>262</v>
      </c>
      <c r="E114" s="248" t="s">
        <v>19</v>
      </c>
      <c r="F114" s="249" t="s">
        <v>6277</v>
      </c>
      <c r="G114" s="247"/>
      <c r="H114" s="250">
        <v>4.125</v>
      </c>
      <c r="I114" s="251"/>
      <c r="J114" s="247"/>
      <c r="K114" s="247"/>
      <c r="L114" s="252"/>
      <c r="M114" s="253"/>
      <c r="N114" s="254"/>
      <c r="O114" s="254"/>
      <c r="P114" s="254"/>
      <c r="Q114" s="254"/>
      <c r="R114" s="254"/>
      <c r="S114" s="254"/>
      <c r="T114" s="255"/>
      <c r="U114" s="14"/>
      <c r="V114" s="14"/>
      <c r="W114" s="14"/>
      <c r="X114" s="14"/>
      <c r="Y114" s="14"/>
      <c r="Z114" s="14"/>
      <c r="AA114" s="14"/>
      <c r="AB114" s="14"/>
      <c r="AC114" s="14"/>
      <c r="AD114" s="14"/>
      <c r="AE114" s="14"/>
      <c r="AT114" s="256" t="s">
        <v>262</v>
      </c>
      <c r="AU114" s="256" t="s">
        <v>78</v>
      </c>
      <c r="AV114" s="14" t="s">
        <v>78</v>
      </c>
      <c r="AW114" s="14" t="s">
        <v>31</v>
      </c>
      <c r="AX114" s="14" t="s">
        <v>69</v>
      </c>
      <c r="AY114" s="256" t="s">
        <v>252</v>
      </c>
    </row>
    <row r="115" s="14" customFormat="1">
      <c r="A115" s="14"/>
      <c r="B115" s="246"/>
      <c r="C115" s="247"/>
      <c r="D115" s="237" t="s">
        <v>262</v>
      </c>
      <c r="E115" s="248" t="s">
        <v>19</v>
      </c>
      <c r="F115" s="249" t="s">
        <v>6278</v>
      </c>
      <c r="G115" s="247"/>
      <c r="H115" s="250">
        <v>6.5999999999999996</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262</v>
      </c>
      <c r="AU115" s="256" t="s">
        <v>78</v>
      </c>
      <c r="AV115" s="14" t="s">
        <v>78</v>
      </c>
      <c r="AW115" s="14" t="s">
        <v>31</v>
      </c>
      <c r="AX115" s="14" t="s">
        <v>69</v>
      </c>
      <c r="AY115" s="256" t="s">
        <v>252</v>
      </c>
    </row>
    <row r="116" s="14" customFormat="1">
      <c r="A116" s="14"/>
      <c r="B116" s="246"/>
      <c r="C116" s="247"/>
      <c r="D116" s="237" t="s">
        <v>262</v>
      </c>
      <c r="E116" s="248" t="s">
        <v>19</v>
      </c>
      <c r="F116" s="249" t="s">
        <v>6279</v>
      </c>
      <c r="G116" s="247"/>
      <c r="H116" s="250">
        <v>6.7800000000000002</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262</v>
      </c>
      <c r="AU116" s="256" t="s">
        <v>78</v>
      </c>
      <c r="AV116" s="14" t="s">
        <v>78</v>
      </c>
      <c r="AW116" s="14" t="s">
        <v>31</v>
      </c>
      <c r="AX116" s="14" t="s">
        <v>69</v>
      </c>
      <c r="AY116" s="256" t="s">
        <v>252</v>
      </c>
    </row>
    <row r="117" s="15" customFormat="1">
      <c r="A117" s="15"/>
      <c r="B117" s="257"/>
      <c r="C117" s="258"/>
      <c r="D117" s="237" t="s">
        <v>262</v>
      </c>
      <c r="E117" s="259" t="s">
        <v>19</v>
      </c>
      <c r="F117" s="260" t="s">
        <v>265</v>
      </c>
      <c r="G117" s="258"/>
      <c r="H117" s="261">
        <v>21.7425</v>
      </c>
      <c r="I117" s="262"/>
      <c r="J117" s="258"/>
      <c r="K117" s="258"/>
      <c r="L117" s="263"/>
      <c r="M117" s="264"/>
      <c r="N117" s="265"/>
      <c r="O117" s="265"/>
      <c r="P117" s="265"/>
      <c r="Q117" s="265"/>
      <c r="R117" s="265"/>
      <c r="S117" s="265"/>
      <c r="T117" s="266"/>
      <c r="U117" s="15"/>
      <c r="V117" s="15"/>
      <c r="W117" s="15"/>
      <c r="X117" s="15"/>
      <c r="Y117" s="15"/>
      <c r="Z117" s="15"/>
      <c r="AA117" s="15"/>
      <c r="AB117" s="15"/>
      <c r="AC117" s="15"/>
      <c r="AD117" s="15"/>
      <c r="AE117" s="15"/>
      <c r="AT117" s="267" t="s">
        <v>262</v>
      </c>
      <c r="AU117" s="267" t="s">
        <v>78</v>
      </c>
      <c r="AV117" s="15" t="s">
        <v>258</v>
      </c>
      <c r="AW117" s="15" t="s">
        <v>31</v>
      </c>
      <c r="AX117" s="15" t="s">
        <v>76</v>
      </c>
      <c r="AY117" s="267" t="s">
        <v>252</v>
      </c>
    </row>
    <row r="118" s="2" customFormat="1" ht="37.8" customHeight="1">
      <c r="A118" s="40"/>
      <c r="B118" s="41"/>
      <c r="C118" s="217" t="s">
        <v>78</v>
      </c>
      <c r="D118" s="217" t="s">
        <v>254</v>
      </c>
      <c r="E118" s="218" t="s">
        <v>304</v>
      </c>
      <c r="F118" s="219" t="s">
        <v>305</v>
      </c>
      <c r="G118" s="220" t="s">
        <v>187</v>
      </c>
      <c r="H118" s="221">
        <v>15.8566</v>
      </c>
      <c r="I118" s="222"/>
      <c r="J118" s="223">
        <f>ROUND(I118*H118,2)</f>
        <v>0</v>
      </c>
      <c r="K118" s="219" t="s">
        <v>257</v>
      </c>
      <c r="L118" s="46"/>
      <c r="M118" s="224" t="s">
        <v>19</v>
      </c>
      <c r="N118" s="225" t="s">
        <v>40</v>
      </c>
      <c r="O118" s="86"/>
      <c r="P118" s="226">
        <f>O118*H118</f>
        <v>0</v>
      </c>
      <c r="Q118" s="226">
        <v>0.052519999999999997</v>
      </c>
      <c r="R118" s="226">
        <f>Q118*H118</f>
        <v>0.83278863199999997</v>
      </c>
      <c r="S118" s="226">
        <v>0</v>
      </c>
      <c r="T118" s="227">
        <f>S118*H118</f>
        <v>0</v>
      </c>
      <c r="U118" s="40"/>
      <c r="V118" s="40"/>
      <c r="W118" s="40"/>
      <c r="X118" s="40"/>
      <c r="Y118" s="40"/>
      <c r="Z118" s="40"/>
      <c r="AA118" s="40"/>
      <c r="AB118" s="40"/>
      <c r="AC118" s="40"/>
      <c r="AD118" s="40"/>
      <c r="AE118" s="40"/>
      <c r="AR118" s="228" t="s">
        <v>258</v>
      </c>
      <c r="AT118" s="228" t="s">
        <v>254</v>
      </c>
      <c r="AU118" s="228" t="s">
        <v>78</v>
      </c>
      <c r="AY118" s="19" t="s">
        <v>252</v>
      </c>
      <c r="BE118" s="229">
        <f>IF(N118="základní",J118,0)</f>
        <v>0</v>
      </c>
      <c r="BF118" s="229">
        <f>IF(N118="snížená",J118,0)</f>
        <v>0</v>
      </c>
      <c r="BG118" s="229">
        <f>IF(N118="zákl. přenesená",J118,0)</f>
        <v>0</v>
      </c>
      <c r="BH118" s="229">
        <f>IF(N118="sníž. přenesená",J118,0)</f>
        <v>0</v>
      </c>
      <c r="BI118" s="229">
        <f>IF(N118="nulová",J118,0)</f>
        <v>0</v>
      </c>
      <c r="BJ118" s="19" t="s">
        <v>76</v>
      </c>
      <c r="BK118" s="229">
        <f>ROUND(I118*H118,2)</f>
        <v>0</v>
      </c>
      <c r="BL118" s="19" t="s">
        <v>258</v>
      </c>
      <c r="BM118" s="228" t="s">
        <v>1738</v>
      </c>
    </row>
    <row r="119" s="2" customFormat="1">
      <c r="A119" s="40"/>
      <c r="B119" s="41"/>
      <c r="C119" s="42"/>
      <c r="D119" s="230" t="s">
        <v>260</v>
      </c>
      <c r="E119" s="42"/>
      <c r="F119" s="231" t="s">
        <v>307</v>
      </c>
      <c r="G119" s="42"/>
      <c r="H119" s="42"/>
      <c r="I119" s="232"/>
      <c r="J119" s="42"/>
      <c r="K119" s="42"/>
      <c r="L119" s="46"/>
      <c r="M119" s="233"/>
      <c r="N119" s="234"/>
      <c r="O119" s="86"/>
      <c r="P119" s="86"/>
      <c r="Q119" s="86"/>
      <c r="R119" s="86"/>
      <c r="S119" s="86"/>
      <c r="T119" s="87"/>
      <c r="U119" s="40"/>
      <c r="V119" s="40"/>
      <c r="W119" s="40"/>
      <c r="X119" s="40"/>
      <c r="Y119" s="40"/>
      <c r="Z119" s="40"/>
      <c r="AA119" s="40"/>
      <c r="AB119" s="40"/>
      <c r="AC119" s="40"/>
      <c r="AD119" s="40"/>
      <c r="AE119" s="40"/>
      <c r="AT119" s="19" t="s">
        <v>260</v>
      </c>
      <c r="AU119" s="19" t="s">
        <v>78</v>
      </c>
    </row>
    <row r="120" s="13" customFormat="1">
      <c r="A120" s="13"/>
      <c r="B120" s="235"/>
      <c r="C120" s="236"/>
      <c r="D120" s="237" t="s">
        <v>262</v>
      </c>
      <c r="E120" s="238" t="s">
        <v>19</v>
      </c>
      <c r="F120" s="239" t="s">
        <v>1739</v>
      </c>
      <c r="G120" s="236"/>
      <c r="H120" s="238" t="s">
        <v>19</v>
      </c>
      <c r="I120" s="240"/>
      <c r="J120" s="236"/>
      <c r="K120" s="236"/>
      <c r="L120" s="241"/>
      <c r="M120" s="242"/>
      <c r="N120" s="243"/>
      <c r="O120" s="243"/>
      <c r="P120" s="243"/>
      <c r="Q120" s="243"/>
      <c r="R120" s="243"/>
      <c r="S120" s="243"/>
      <c r="T120" s="244"/>
      <c r="U120" s="13"/>
      <c r="V120" s="13"/>
      <c r="W120" s="13"/>
      <c r="X120" s="13"/>
      <c r="Y120" s="13"/>
      <c r="Z120" s="13"/>
      <c r="AA120" s="13"/>
      <c r="AB120" s="13"/>
      <c r="AC120" s="13"/>
      <c r="AD120" s="13"/>
      <c r="AE120" s="13"/>
      <c r="AT120" s="245" t="s">
        <v>262</v>
      </c>
      <c r="AU120" s="245" t="s">
        <v>78</v>
      </c>
      <c r="AV120" s="13" t="s">
        <v>76</v>
      </c>
      <c r="AW120" s="13" t="s">
        <v>31</v>
      </c>
      <c r="AX120" s="13" t="s">
        <v>69</v>
      </c>
      <c r="AY120" s="245" t="s">
        <v>252</v>
      </c>
    </row>
    <row r="121" s="13" customFormat="1">
      <c r="A121" s="13"/>
      <c r="B121" s="235"/>
      <c r="C121" s="236"/>
      <c r="D121" s="237" t="s">
        <v>262</v>
      </c>
      <c r="E121" s="238" t="s">
        <v>19</v>
      </c>
      <c r="F121" s="239" t="s">
        <v>1703</v>
      </c>
      <c r="G121" s="236"/>
      <c r="H121" s="238" t="s">
        <v>19</v>
      </c>
      <c r="I121" s="240"/>
      <c r="J121" s="236"/>
      <c r="K121" s="236"/>
      <c r="L121" s="241"/>
      <c r="M121" s="242"/>
      <c r="N121" s="243"/>
      <c r="O121" s="243"/>
      <c r="P121" s="243"/>
      <c r="Q121" s="243"/>
      <c r="R121" s="243"/>
      <c r="S121" s="243"/>
      <c r="T121" s="244"/>
      <c r="U121" s="13"/>
      <c r="V121" s="13"/>
      <c r="W121" s="13"/>
      <c r="X121" s="13"/>
      <c r="Y121" s="13"/>
      <c r="Z121" s="13"/>
      <c r="AA121" s="13"/>
      <c r="AB121" s="13"/>
      <c r="AC121" s="13"/>
      <c r="AD121" s="13"/>
      <c r="AE121" s="13"/>
      <c r="AT121" s="245" t="s">
        <v>262</v>
      </c>
      <c r="AU121" s="245" t="s">
        <v>78</v>
      </c>
      <c r="AV121" s="13" t="s">
        <v>76</v>
      </c>
      <c r="AW121" s="13" t="s">
        <v>31</v>
      </c>
      <c r="AX121" s="13" t="s">
        <v>69</v>
      </c>
      <c r="AY121" s="245" t="s">
        <v>252</v>
      </c>
    </row>
    <row r="122" s="14" customFormat="1">
      <c r="A122" s="14"/>
      <c r="B122" s="246"/>
      <c r="C122" s="247"/>
      <c r="D122" s="237" t="s">
        <v>262</v>
      </c>
      <c r="E122" s="248" t="s">
        <v>19</v>
      </c>
      <c r="F122" s="249" t="s">
        <v>6280</v>
      </c>
      <c r="G122" s="247"/>
      <c r="H122" s="250">
        <v>2.0268000000000002</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262</v>
      </c>
      <c r="AU122" s="256" t="s">
        <v>78</v>
      </c>
      <c r="AV122" s="14" t="s">
        <v>78</v>
      </c>
      <c r="AW122" s="14" t="s">
        <v>31</v>
      </c>
      <c r="AX122" s="14" t="s">
        <v>69</v>
      </c>
      <c r="AY122" s="256" t="s">
        <v>252</v>
      </c>
    </row>
    <row r="123" s="14" customFormat="1">
      <c r="A123" s="14"/>
      <c r="B123" s="246"/>
      <c r="C123" s="247"/>
      <c r="D123" s="237" t="s">
        <v>262</v>
      </c>
      <c r="E123" s="248" t="s">
        <v>19</v>
      </c>
      <c r="F123" s="249" t="s">
        <v>6281</v>
      </c>
      <c r="G123" s="247"/>
      <c r="H123" s="250">
        <v>0.98399999999999999</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262</v>
      </c>
      <c r="AU123" s="256" t="s">
        <v>78</v>
      </c>
      <c r="AV123" s="14" t="s">
        <v>78</v>
      </c>
      <c r="AW123" s="14" t="s">
        <v>31</v>
      </c>
      <c r="AX123" s="14" t="s">
        <v>69</v>
      </c>
      <c r="AY123" s="256" t="s">
        <v>252</v>
      </c>
    </row>
    <row r="124" s="14" customFormat="1">
      <c r="A124" s="14"/>
      <c r="B124" s="246"/>
      <c r="C124" s="247"/>
      <c r="D124" s="237" t="s">
        <v>262</v>
      </c>
      <c r="E124" s="248" t="s">
        <v>19</v>
      </c>
      <c r="F124" s="249" t="s">
        <v>6282</v>
      </c>
      <c r="G124" s="247"/>
      <c r="H124" s="250">
        <v>2.1524999999999999</v>
      </c>
      <c r="I124" s="251"/>
      <c r="J124" s="247"/>
      <c r="K124" s="247"/>
      <c r="L124" s="252"/>
      <c r="M124" s="253"/>
      <c r="N124" s="254"/>
      <c r="O124" s="254"/>
      <c r="P124" s="254"/>
      <c r="Q124" s="254"/>
      <c r="R124" s="254"/>
      <c r="S124" s="254"/>
      <c r="T124" s="255"/>
      <c r="U124" s="14"/>
      <c r="V124" s="14"/>
      <c r="W124" s="14"/>
      <c r="X124" s="14"/>
      <c r="Y124" s="14"/>
      <c r="Z124" s="14"/>
      <c r="AA124" s="14"/>
      <c r="AB124" s="14"/>
      <c r="AC124" s="14"/>
      <c r="AD124" s="14"/>
      <c r="AE124" s="14"/>
      <c r="AT124" s="256" t="s">
        <v>262</v>
      </c>
      <c r="AU124" s="256" t="s">
        <v>78</v>
      </c>
      <c r="AV124" s="14" t="s">
        <v>78</v>
      </c>
      <c r="AW124" s="14" t="s">
        <v>31</v>
      </c>
      <c r="AX124" s="14" t="s">
        <v>69</v>
      </c>
      <c r="AY124" s="256" t="s">
        <v>252</v>
      </c>
    </row>
    <row r="125" s="14" customFormat="1">
      <c r="A125" s="14"/>
      <c r="B125" s="246"/>
      <c r="C125" s="247"/>
      <c r="D125" s="237" t="s">
        <v>262</v>
      </c>
      <c r="E125" s="248" t="s">
        <v>19</v>
      </c>
      <c r="F125" s="249" t="s">
        <v>6283</v>
      </c>
      <c r="G125" s="247"/>
      <c r="H125" s="250">
        <v>3.444</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262</v>
      </c>
      <c r="AU125" s="256" t="s">
        <v>78</v>
      </c>
      <c r="AV125" s="14" t="s">
        <v>78</v>
      </c>
      <c r="AW125" s="14" t="s">
        <v>31</v>
      </c>
      <c r="AX125" s="14" t="s">
        <v>69</v>
      </c>
      <c r="AY125" s="256" t="s">
        <v>252</v>
      </c>
    </row>
    <row r="126" s="14" customFormat="1">
      <c r="A126" s="14"/>
      <c r="B126" s="246"/>
      <c r="C126" s="247"/>
      <c r="D126" s="237" t="s">
        <v>262</v>
      </c>
      <c r="E126" s="248" t="s">
        <v>19</v>
      </c>
      <c r="F126" s="249" t="s">
        <v>6284</v>
      </c>
      <c r="G126" s="247"/>
      <c r="H126" s="250">
        <v>2.4293</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262</v>
      </c>
      <c r="AU126" s="256" t="s">
        <v>78</v>
      </c>
      <c r="AV126" s="14" t="s">
        <v>78</v>
      </c>
      <c r="AW126" s="14" t="s">
        <v>31</v>
      </c>
      <c r="AX126" s="14" t="s">
        <v>69</v>
      </c>
      <c r="AY126" s="256" t="s">
        <v>252</v>
      </c>
    </row>
    <row r="127" s="16" customFormat="1">
      <c r="A127" s="16"/>
      <c r="B127" s="268"/>
      <c r="C127" s="269"/>
      <c r="D127" s="237" t="s">
        <v>262</v>
      </c>
      <c r="E127" s="270" t="s">
        <v>19</v>
      </c>
      <c r="F127" s="271" t="s">
        <v>333</v>
      </c>
      <c r="G127" s="269"/>
      <c r="H127" s="272">
        <v>11.0366</v>
      </c>
      <c r="I127" s="273"/>
      <c r="J127" s="269"/>
      <c r="K127" s="269"/>
      <c r="L127" s="274"/>
      <c r="M127" s="275"/>
      <c r="N127" s="276"/>
      <c r="O127" s="276"/>
      <c r="P127" s="276"/>
      <c r="Q127" s="276"/>
      <c r="R127" s="276"/>
      <c r="S127" s="276"/>
      <c r="T127" s="277"/>
      <c r="U127" s="16"/>
      <c r="V127" s="16"/>
      <c r="W127" s="16"/>
      <c r="X127" s="16"/>
      <c r="Y127" s="16"/>
      <c r="Z127" s="16"/>
      <c r="AA127" s="16"/>
      <c r="AB127" s="16"/>
      <c r="AC127" s="16"/>
      <c r="AD127" s="16"/>
      <c r="AE127" s="16"/>
      <c r="AT127" s="278" t="s">
        <v>262</v>
      </c>
      <c r="AU127" s="278" t="s">
        <v>78</v>
      </c>
      <c r="AV127" s="16" t="s">
        <v>85</v>
      </c>
      <c r="AW127" s="16" t="s">
        <v>31</v>
      </c>
      <c r="AX127" s="16" t="s">
        <v>69</v>
      </c>
      <c r="AY127" s="278" t="s">
        <v>252</v>
      </c>
    </row>
    <row r="128" s="13" customFormat="1">
      <c r="A128" s="13"/>
      <c r="B128" s="235"/>
      <c r="C128" s="236"/>
      <c r="D128" s="237" t="s">
        <v>262</v>
      </c>
      <c r="E128" s="238" t="s">
        <v>19</v>
      </c>
      <c r="F128" s="239" t="s">
        <v>6285</v>
      </c>
      <c r="G128" s="236"/>
      <c r="H128" s="238" t="s">
        <v>19</v>
      </c>
      <c r="I128" s="240"/>
      <c r="J128" s="236"/>
      <c r="K128" s="236"/>
      <c r="L128" s="241"/>
      <c r="M128" s="242"/>
      <c r="N128" s="243"/>
      <c r="O128" s="243"/>
      <c r="P128" s="243"/>
      <c r="Q128" s="243"/>
      <c r="R128" s="243"/>
      <c r="S128" s="243"/>
      <c r="T128" s="244"/>
      <c r="U128" s="13"/>
      <c r="V128" s="13"/>
      <c r="W128" s="13"/>
      <c r="X128" s="13"/>
      <c r="Y128" s="13"/>
      <c r="Z128" s="13"/>
      <c r="AA128" s="13"/>
      <c r="AB128" s="13"/>
      <c r="AC128" s="13"/>
      <c r="AD128" s="13"/>
      <c r="AE128" s="13"/>
      <c r="AT128" s="245" t="s">
        <v>262</v>
      </c>
      <c r="AU128" s="245" t="s">
        <v>78</v>
      </c>
      <c r="AV128" s="13" t="s">
        <v>76</v>
      </c>
      <c r="AW128" s="13" t="s">
        <v>31</v>
      </c>
      <c r="AX128" s="13" t="s">
        <v>69</v>
      </c>
      <c r="AY128" s="245" t="s">
        <v>252</v>
      </c>
    </row>
    <row r="129" s="14" customFormat="1">
      <c r="A129" s="14"/>
      <c r="B129" s="246"/>
      <c r="C129" s="247"/>
      <c r="D129" s="237" t="s">
        <v>262</v>
      </c>
      <c r="E129" s="248" t="s">
        <v>19</v>
      </c>
      <c r="F129" s="249" t="s">
        <v>6286</v>
      </c>
      <c r="G129" s="247"/>
      <c r="H129" s="250">
        <v>4.8200000000000003</v>
      </c>
      <c r="I129" s="251"/>
      <c r="J129" s="247"/>
      <c r="K129" s="247"/>
      <c r="L129" s="252"/>
      <c r="M129" s="253"/>
      <c r="N129" s="254"/>
      <c r="O129" s="254"/>
      <c r="P129" s="254"/>
      <c r="Q129" s="254"/>
      <c r="R129" s="254"/>
      <c r="S129" s="254"/>
      <c r="T129" s="255"/>
      <c r="U129" s="14"/>
      <c r="V129" s="14"/>
      <c r="W129" s="14"/>
      <c r="X129" s="14"/>
      <c r="Y129" s="14"/>
      <c r="Z129" s="14"/>
      <c r="AA129" s="14"/>
      <c r="AB129" s="14"/>
      <c r="AC129" s="14"/>
      <c r="AD129" s="14"/>
      <c r="AE129" s="14"/>
      <c r="AT129" s="256" t="s">
        <v>262</v>
      </c>
      <c r="AU129" s="256" t="s">
        <v>78</v>
      </c>
      <c r="AV129" s="14" t="s">
        <v>78</v>
      </c>
      <c r="AW129" s="14" t="s">
        <v>31</v>
      </c>
      <c r="AX129" s="14" t="s">
        <v>69</v>
      </c>
      <c r="AY129" s="256" t="s">
        <v>252</v>
      </c>
    </row>
    <row r="130" s="16" customFormat="1">
      <c r="A130" s="16"/>
      <c r="B130" s="268"/>
      <c r="C130" s="269"/>
      <c r="D130" s="237" t="s">
        <v>262</v>
      </c>
      <c r="E130" s="270" t="s">
        <v>6287</v>
      </c>
      <c r="F130" s="271" t="s">
        <v>333</v>
      </c>
      <c r="G130" s="269"/>
      <c r="H130" s="272">
        <v>4.8200000000000003</v>
      </c>
      <c r="I130" s="273"/>
      <c r="J130" s="269"/>
      <c r="K130" s="269"/>
      <c r="L130" s="274"/>
      <c r="M130" s="275"/>
      <c r="N130" s="276"/>
      <c r="O130" s="276"/>
      <c r="P130" s="276"/>
      <c r="Q130" s="276"/>
      <c r="R130" s="276"/>
      <c r="S130" s="276"/>
      <c r="T130" s="277"/>
      <c r="U130" s="16"/>
      <c r="V130" s="16"/>
      <c r="W130" s="16"/>
      <c r="X130" s="16"/>
      <c r="Y130" s="16"/>
      <c r="Z130" s="16"/>
      <c r="AA130" s="16"/>
      <c r="AB130" s="16"/>
      <c r="AC130" s="16"/>
      <c r="AD130" s="16"/>
      <c r="AE130" s="16"/>
      <c r="AT130" s="278" t="s">
        <v>262</v>
      </c>
      <c r="AU130" s="278" t="s">
        <v>78</v>
      </c>
      <c r="AV130" s="16" t="s">
        <v>85</v>
      </c>
      <c r="AW130" s="16" t="s">
        <v>31</v>
      </c>
      <c r="AX130" s="16" t="s">
        <v>69</v>
      </c>
      <c r="AY130" s="278" t="s">
        <v>252</v>
      </c>
    </row>
    <row r="131" s="15" customFormat="1">
      <c r="A131" s="15"/>
      <c r="B131" s="257"/>
      <c r="C131" s="258"/>
      <c r="D131" s="237" t="s">
        <v>262</v>
      </c>
      <c r="E131" s="259" t="s">
        <v>19</v>
      </c>
      <c r="F131" s="260" t="s">
        <v>265</v>
      </c>
      <c r="G131" s="258"/>
      <c r="H131" s="261">
        <v>15.8566</v>
      </c>
      <c r="I131" s="262"/>
      <c r="J131" s="258"/>
      <c r="K131" s="258"/>
      <c r="L131" s="263"/>
      <c r="M131" s="264"/>
      <c r="N131" s="265"/>
      <c r="O131" s="265"/>
      <c r="P131" s="265"/>
      <c r="Q131" s="265"/>
      <c r="R131" s="265"/>
      <c r="S131" s="265"/>
      <c r="T131" s="266"/>
      <c r="U131" s="15"/>
      <c r="V131" s="15"/>
      <c r="W131" s="15"/>
      <c r="X131" s="15"/>
      <c r="Y131" s="15"/>
      <c r="Z131" s="15"/>
      <c r="AA131" s="15"/>
      <c r="AB131" s="15"/>
      <c r="AC131" s="15"/>
      <c r="AD131" s="15"/>
      <c r="AE131" s="15"/>
      <c r="AT131" s="267" t="s">
        <v>262</v>
      </c>
      <c r="AU131" s="267" t="s">
        <v>78</v>
      </c>
      <c r="AV131" s="15" t="s">
        <v>258</v>
      </c>
      <c r="AW131" s="15" t="s">
        <v>31</v>
      </c>
      <c r="AX131" s="15" t="s">
        <v>76</v>
      </c>
      <c r="AY131" s="267" t="s">
        <v>252</v>
      </c>
    </row>
    <row r="132" s="2" customFormat="1" ht="24.15" customHeight="1">
      <c r="A132" s="40"/>
      <c r="B132" s="41"/>
      <c r="C132" s="217" t="s">
        <v>85</v>
      </c>
      <c r="D132" s="217" t="s">
        <v>254</v>
      </c>
      <c r="E132" s="218" t="s">
        <v>312</v>
      </c>
      <c r="F132" s="219" t="s">
        <v>313</v>
      </c>
      <c r="G132" s="220" t="s">
        <v>183</v>
      </c>
      <c r="H132" s="221">
        <v>11.4</v>
      </c>
      <c r="I132" s="222"/>
      <c r="J132" s="223">
        <f>ROUND(I132*H132,2)</f>
        <v>0</v>
      </c>
      <c r="K132" s="219" t="s">
        <v>257</v>
      </c>
      <c r="L132" s="46"/>
      <c r="M132" s="224" t="s">
        <v>19</v>
      </c>
      <c r="N132" s="225" t="s">
        <v>40</v>
      </c>
      <c r="O132" s="86"/>
      <c r="P132" s="226">
        <f>O132*H132</f>
        <v>0</v>
      </c>
      <c r="Q132" s="226">
        <v>8.0000000000000007E-05</v>
      </c>
      <c r="R132" s="226">
        <f>Q132*H132</f>
        <v>0.00091200000000000005</v>
      </c>
      <c r="S132" s="226">
        <v>0</v>
      </c>
      <c r="T132" s="227">
        <f>S132*H132</f>
        <v>0</v>
      </c>
      <c r="U132" s="40"/>
      <c r="V132" s="40"/>
      <c r="W132" s="40"/>
      <c r="X132" s="40"/>
      <c r="Y132" s="40"/>
      <c r="Z132" s="40"/>
      <c r="AA132" s="40"/>
      <c r="AB132" s="40"/>
      <c r="AC132" s="40"/>
      <c r="AD132" s="40"/>
      <c r="AE132" s="40"/>
      <c r="AR132" s="228" t="s">
        <v>258</v>
      </c>
      <c r="AT132" s="228" t="s">
        <v>254</v>
      </c>
      <c r="AU132" s="228" t="s">
        <v>78</v>
      </c>
      <c r="AY132" s="19" t="s">
        <v>252</v>
      </c>
      <c r="BE132" s="229">
        <f>IF(N132="základní",J132,0)</f>
        <v>0</v>
      </c>
      <c r="BF132" s="229">
        <f>IF(N132="snížená",J132,0)</f>
        <v>0</v>
      </c>
      <c r="BG132" s="229">
        <f>IF(N132="zákl. přenesená",J132,0)</f>
        <v>0</v>
      </c>
      <c r="BH132" s="229">
        <f>IF(N132="sníž. přenesená",J132,0)</f>
        <v>0</v>
      </c>
      <c r="BI132" s="229">
        <f>IF(N132="nulová",J132,0)</f>
        <v>0</v>
      </c>
      <c r="BJ132" s="19" t="s">
        <v>76</v>
      </c>
      <c r="BK132" s="229">
        <f>ROUND(I132*H132,2)</f>
        <v>0</v>
      </c>
      <c r="BL132" s="19" t="s">
        <v>258</v>
      </c>
      <c r="BM132" s="228" t="s">
        <v>6288</v>
      </c>
    </row>
    <row r="133" s="2" customFormat="1">
      <c r="A133" s="40"/>
      <c r="B133" s="41"/>
      <c r="C133" s="42"/>
      <c r="D133" s="230" t="s">
        <v>260</v>
      </c>
      <c r="E133" s="42"/>
      <c r="F133" s="231" t="s">
        <v>315</v>
      </c>
      <c r="G133" s="42"/>
      <c r="H133" s="42"/>
      <c r="I133" s="232"/>
      <c r="J133" s="42"/>
      <c r="K133" s="42"/>
      <c r="L133" s="46"/>
      <c r="M133" s="233"/>
      <c r="N133" s="234"/>
      <c r="O133" s="86"/>
      <c r="P133" s="86"/>
      <c r="Q133" s="86"/>
      <c r="R133" s="86"/>
      <c r="S133" s="86"/>
      <c r="T133" s="87"/>
      <c r="U133" s="40"/>
      <c r="V133" s="40"/>
      <c r="W133" s="40"/>
      <c r="X133" s="40"/>
      <c r="Y133" s="40"/>
      <c r="Z133" s="40"/>
      <c r="AA133" s="40"/>
      <c r="AB133" s="40"/>
      <c r="AC133" s="40"/>
      <c r="AD133" s="40"/>
      <c r="AE133" s="40"/>
      <c r="AT133" s="19" t="s">
        <v>260</v>
      </c>
      <c r="AU133" s="19" t="s">
        <v>78</v>
      </c>
    </row>
    <row r="134" s="13" customFormat="1">
      <c r="A134" s="13"/>
      <c r="B134" s="235"/>
      <c r="C134" s="236"/>
      <c r="D134" s="237" t="s">
        <v>262</v>
      </c>
      <c r="E134" s="238" t="s">
        <v>19</v>
      </c>
      <c r="F134" s="239" t="s">
        <v>6275</v>
      </c>
      <c r="G134" s="236"/>
      <c r="H134" s="238" t="s">
        <v>19</v>
      </c>
      <c r="I134" s="240"/>
      <c r="J134" s="236"/>
      <c r="K134" s="236"/>
      <c r="L134" s="241"/>
      <c r="M134" s="242"/>
      <c r="N134" s="243"/>
      <c r="O134" s="243"/>
      <c r="P134" s="243"/>
      <c r="Q134" s="243"/>
      <c r="R134" s="243"/>
      <c r="S134" s="243"/>
      <c r="T134" s="244"/>
      <c r="U134" s="13"/>
      <c r="V134" s="13"/>
      <c r="W134" s="13"/>
      <c r="X134" s="13"/>
      <c r="Y134" s="13"/>
      <c r="Z134" s="13"/>
      <c r="AA134" s="13"/>
      <c r="AB134" s="13"/>
      <c r="AC134" s="13"/>
      <c r="AD134" s="13"/>
      <c r="AE134" s="13"/>
      <c r="AT134" s="245" t="s">
        <v>262</v>
      </c>
      <c r="AU134" s="245" t="s">
        <v>78</v>
      </c>
      <c r="AV134" s="13" t="s">
        <v>76</v>
      </c>
      <c r="AW134" s="13" t="s">
        <v>31</v>
      </c>
      <c r="AX134" s="13" t="s">
        <v>69</v>
      </c>
      <c r="AY134" s="245" t="s">
        <v>252</v>
      </c>
    </row>
    <row r="135" s="14" customFormat="1">
      <c r="A135" s="14"/>
      <c r="B135" s="246"/>
      <c r="C135" s="247"/>
      <c r="D135" s="237" t="s">
        <v>262</v>
      </c>
      <c r="E135" s="248" t="s">
        <v>19</v>
      </c>
      <c r="F135" s="249" t="s">
        <v>6289</v>
      </c>
      <c r="G135" s="247"/>
      <c r="H135" s="250">
        <v>1.5</v>
      </c>
      <c r="I135" s="251"/>
      <c r="J135" s="247"/>
      <c r="K135" s="247"/>
      <c r="L135" s="252"/>
      <c r="M135" s="253"/>
      <c r="N135" s="254"/>
      <c r="O135" s="254"/>
      <c r="P135" s="254"/>
      <c r="Q135" s="254"/>
      <c r="R135" s="254"/>
      <c r="S135" s="254"/>
      <c r="T135" s="255"/>
      <c r="U135" s="14"/>
      <c r="V135" s="14"/>
      <c r="W135" s="14"/>
      <c r="X135" s="14"/>
      <c r="Y135" s="14"/>
      <c r="Z135" s="14"/>
      <c r="AA135" s="14"/>
      <c r="AB135" s="14"/>
      <c r="AC135" s="14"/>
      <c r="AD135" s="14"/>
      <c r="AE135" s="14"/>
      <c r="AT135" s="256" t="s">
        <v>262</v>
      </c>
      <c r="AU135" s="256" t="s">
        <v>78</v>
      </c>
      <c r="AV135" s="14" t="s">
        <v>78</v>
      </c>
      <c r="AW135" s="14" t="s">
        <v>31</v>
      </c>
      <c r="AX135" s="14" t="s">
        <v>69</v>
      </c>
      <c r="AY135" s="256" t="s">
        <v>252</v>
      </c>
    </row>
    <row r="136" s="14" customFormat="1">
      <c r="A136" s="14"/>
      <c r="B136" s="246"/>
      <c r="C136" s="247"/>
      <c r="D136" s="237" t="s">
        <v>262</v>
      </c>
      <c r="E136" s="248" t="s">
        <v>19</v>
      </c>
      <c r="F136" s="249" t="s">
        <v>6290</v>
      </c>
      <c r="G136" s="247"/>
      <c r="H136" s="250">
        <v>1.5</v>
      </c>
      <c r="I136" s="251"/>
      <c r="J136" s="247"/>
      <c r="K136" s="247"/>
      <c r="L136" s="252"/>
      <c r="M136" s="253"/>
      <c r="N136" s="254"/>
      <c r="O136" s="254"/>
      <c r="P136" s="254"/>
      <c r="Q136" s="254"/>
      <c r="R136" s="254"/>
      <c r="S136" s="254"/>
      <c r="T136" s="255"/>
      <c r="U136" s="14"/>
      <c r="V136" s="14"/>
      <c r="W136" s="14"/>
      <c r="X136" s="14"/>
      <c r="Y136" s="14"/>
      <c r="Z136" s="14"/>
      <c r="AA136" s="14"/>
      <c r="AB136" s="14"/>
      <c r="AC136" s="14"/>
      <c r="AD136" s="14"/>
      <c r="AE136" s="14"/>
      <c r="AT136" s="256" t="s">
        <v>262</v>
      </c>
      <c r="AU136" s="256" t="s">
        <v>78</v>
      </c>
      <c r="AV136" s="14" t="s">
        <v>78</v>
      </c>
      <c r="AW136" s="14" t="s">
        <v>31</v>
      </c>
      <c r="AX136" s="14" t="s">
        <v>69</v>
      </c>
      <c r="AY136" s="256" t="s">
        <v>252</v>
      </c>
    </row>
    <row r="137" s="14" customFormat="1">
      <c r="A137" s="14"/>
      <c r="B137" s="246"/>
      <c r="C137" s="247"/>
      <c r="D137" s="237" t="s">
        <v>262</v>
      </c>
      <c r="E137" s="248" t="s">
        <v>19</v>
      </c>
      <c r="F137" s="249" t="s">
        <v>6291</v>
      </c>
      <c r="G137" s="247"/>
      <c r="H137" s="250">
        <v>2.3999999999999999</v>
      </c>
      <c r="I137" s="251"/>
      <c r="J137" s="247"/>
      <c r="K137" s="247"/>
      <c r="L137" s="252"/>
      <c r="M137" s="253"/>
      <c r="N137" s="254"/>
      <c r="O137" s="254"/>
      <c r="P137" s="254"/>
      <c r="Q137" s="254"/>
      <c r="R137" s="254"/>
      <c r="S137" s="254"/>
      <c r="T137" s="255"/>
      <c r="U137" s="14"/>
      <c r="V137" s="14"/>
      <c r="W137" s="14"/>
      <c r="X137" s="14"/>
      <c r="Y137" s="14"/>
      <c r="Z137" s="14"/>
      <c r="AA137" s="14"/>
      <c r="AB137" s="14"/>
      <c r="AC137" s="14"/>
      <c r="AD137" s="14"/>
      <c r="AE137" s="14"/>
      <c r="AT137" s="256" t="s">
        <v>262</v>
      </c>
      <c r="AU137" s="256" t="s">
        <v>78</v>
      </c>
      <c r="AV137" s="14" t="s">
        <v>78</v>
      </c>
      <c r="AW137" s="14" t="s">
        <v>31</v>
      </c>
      <c r="AX137" s="14" t="s">
        <v>69</v>
      </c>
      <c r="AY137" s="256" t="s">
        <v>252</v>
      </c>
    </row>
    <row r="138" s="14" customFormat="1">
      <c r="A138" s="14"/>
      <c r="B138" s="246"/>
      <c r="C138" s="247"/>
      <c r="D138" s="237" t="s">
        <v>262</v>
      </c>
      <c r="E138" s="248" t="s">
        <v>19</v>
      </c>
      <c r="F138" s="249" t="s">
        <v>6292</v>
      </c>
      <c r="G138" s="247"/>
      <c r="H138" s="250">
        <v>2.3999999999999999</v>
      </c>
      <c r="I138" s="251"/>
      <c r="J138" s="247"/>
      <c r="K138" s="247"/>
      <c r="L138" s="252"/>
      <c r="M138" s="253"/>
      <c r="N138" s="254"/>
      <c r="O138" s="254"/>
      <c r="P138" s="254"/>
      <c r="Q138" s="254"/>
      <c r="R138" s="254"/>
      <c r="S138" s="254"/>
      <c r="T138" s="255"/>
      <c r="U138" s="14"/>
      <c r="V138" s="14"/>
      <c r="W138" s="14"/>
      <c r="X138" s="14"/>
      <c r="Y138" s="14"/>
      <c r="Z138" s="14"/>
      <c r="AA138" s="14"/>
      <c r="AB138" s="14"/>
      <c r="AC138" s="14"/>
      <c r="AD138" s="14"/>
      <c r="AE138" s="14"/>
      <c r="AT138" s="256" t="s">
        <v>262</v>
      </c>
      <c r="AU138" s="256" t="s">
        <v>78</v>
      </c>
      <c r="AV138" s="14" t="s">
        <v>78</v>
      </c>
      <c r="AW138" s="14" t="s">
        <v>31</v>
      </c>
      <c r="AX138" s="14" t="s">
        <v>69</v>
      </c>
      <c r="AY138" s="256" t="s">
        <v>252</v>
      </c>
    </row>
    <row r="139" s="16" customFormat="1">
      <c r="A139" s="16"/>
      <c r="B139" s="268"/>
      <c r="C139" s="269"/>
      <c r="D139" s="237" t="s">
        <v>262</v>
      </c>
      <c r="E139" s="270" t="s">
        <v>19</v>
      </c>
      <c r="F139" s="271" t="s">
        <v>333</v>
      </c>
      <c r="G139" s="269"/>
      <c r="H139" s="272">
        <v>7.7999999999999998</v>
      </c>
      <c r="I139" s="273"/>
      <c r="J139" s="269"/>
      <c r="K139" s="269"/>
      <c r="L139" s="274"/>
      <c r="M139" s="275"/>
      <c r="N139" s="276"/>
      <c r="O139" s="276"/>
      <c r="P139" s="276"/>
      <c r="Q139" s="276"/>
      <c r="R139" s="276"/>
      <c r="S139" s="276"/>
      <c r="T139" s="277"/>
      <c r="U139" s="16"/>
      <c r="V139" s="16"/>
      <c r="W139" s="16"/>
      <c r="X139" s="16"/>
      <c r="Y139" s="16"/>
      <c r="Z139" s="16"/>
      <c r="AA139" s="16"/>
      <c r="AB139" s="16"/>
      <c r="AC139" s="16"/>
      <c r="AD139" s="16"/>
      <c r="AE139" s="16"/>
      <c r="AT139" s="278" t="s">
        <v>262</v>
      </c>
      <c r="AU139" s="278" t="s">
        <v>78</v>
      </c>
      <c r="AV139" s="16" t="s">
        <v>85</v>
      </c>
      <c r="AW139" s="16" t="s">
        <v>31</v>
      </c>
      <c r="AX139" s="16" t="s">
        <v>69</v>
      </c>
      <c r="AY139" s="278" t="s">
        <v>252</v>
      </c>
    </row>
    <row r="140" s="13" customFormat="1">
      <c r="A140" s="13"/>
      <c r="B140" s="235"/>
      <c r="C140" s="236"/>
      <c r="D140" s="237" t="s">
        <v>262</v>
      </c>
      <c r="E140" s="238" t="s">
        <v>19</v>
      </c>
      <c r="F140" s="239" t="s">
        <v>1739</v>
      </c>
      <c r="G140" s="236"/>
      <c r="H140" s="238" t="s">
        <v>19</v>
      </c>
      <c r="I140" s="240"/>
      <c r="J140" s="236"/>
      <c r="K140" s="236"/>
      <c r="L140" s="241"/>
      <c r="M140" s="242"/>
      <c r="N140" s="243"/>
      <c r="O140" s="243"/>
      <c r="P140" s="243"/>
      <c r="Q140" s="243"/>
      <c r="R140" s="243"/>
      <c r="S140" s="243"/>
      <c r="T140" s="244"/>
      <c r="U140" s="13"/>
      <c r="V140" s="13"/>
      <c r="W140" s="13"/>
      <c r="X140" s="13"/>
      <c r="Y140" s="13"/>
      <c r="Z140" s="13"/>
      <c r="AA140" s="13"/>
      <c r="AB140" s="13"/>
      <c r="AC140" s="13"/>
      <c r="AD140" s="13"/>
      <c r="AE140" s="13"/>
      <c r="AT140" s="245" t="s">
        <v>262</v>
      </c>
      <c r="AU140" s="245" t="s">
        <v>78</v>
      </c>
      <c r="AV140" s="13" t="s">
        <v>76</v>
      </c>
      <c r="AW140" s="13" t="s">
        <v>31</v>
      </c>
      <c r="AX140" s="13" t="s">
        <v>69</v>
      </c>
      <c r="AY140" s="245" t="s">
        <v>252</v>
      </c>
    </row>
    <row r="141" s="14" customFormat="1">
      <c r="A141" s="14"/>
      <c r="B141" s="246"/>
      <c r="C141" s="247"/>
      <c r="D141" s="237" t="s">
        <v>262</v>
      </c>
      <c r="E141" s="248" t="s">
        <v>19</v>
      </c>
      <c r="F141" s="249" t="s">
        <v>6293</v>
      </c>
      <c r="G141" s="247"/>
      <c r="H141" s="250">
        <v>0.67000000000000004</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262</v>
      </c>
      <c r="AU141" s="256" t="s">
        <v>78</v>
      </c>
      <c r="AV141" s="14" t="s">
        <v>78</v>
      </c>
      <c r="AW141" s="14" t="s">
        <v>31</v>
      </c>
      <c r="AX141" s="14" t="s">
        <v>69</v>
      </c>
      <c r="AY141" s="256" t="s">
        <v>252</v>
      </c>
    </row>
    <row r="142" s="14" customFormat="1">
      <c r="A142" s="14"/>
      <c r="B142" s="246"/>
      <c r="C142" s="247"/>
      <c r="D142" s="237" t="s">
        <v>262</v>
      </c>
      <c r="E142" s="248" t="s">
        <v>19</v>
      </c>
      <c r="F142" s="249" t="s">
        <v>6294</v>
      </c>
      <c r="G142" s="247"/>
      <c r="H142" s="250">
        <v>0.32000000000000001</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262</v>
      </c>
      <c r="AU142" s="256" t="s">
        <v>78</v>
      </c>
      <c r="AV142" s="14" t="s">
        <v>78</v>
      </c>
      <c r="AW142" s="14" t="s">
        <v>31</v>
      </c>
      <c r="AX142" s="14" t="s">
        <v>69</v>
      </c>
      <c r="AY142" s="256" t="s">
        <v>252</v>
      </c>
    </row>
    <row r="143" s="14" customFormat="1">
      <c r="A143" s="14"/>
      <c r="B143" s="246"/>
      <c r="C143" s="247"/>
      <c r="D143" s="237" t="s">
        <v>262</v>
      </c>
      <c r="E143" s="248" t="s">
        <v>19</v>
      </c>
      <c r="F143" s="249" t="s">
        <v>6295</v>
      </c>
      <c r="G143" s="247"/>
      <c r="H143" s="250">
        <v>0.69999999999999996</v>
      </c>
      <c r="I143" s="251"/>
      <c r="J143" s="247"/>
      <c r="K143" s="247"/>
      <c r="L143" s="252"/>
      <c r="M143" s="253"/>
      <c r="N143" s="254"/>
      <c r="O143" s="254"/>
      <c r="P143" s="254"/>
      <c r="Q143" s="254"/>
      <c r="R143" s="254"/>
      <c r="S143" s="254"/>
      <c r="T143" s="255"/>
      <c r="U143" s="14"/>
      <c r="V143" s="14"/>
      <c r="W143" s="14"/>
      <c r="X143" s="14"/>
      <c r="Y143" s="14"/>
      <c r="Z143" s="14"/>
      <c r="AA143" s="14"/>
      <c r="AB143" s="14"/>
      <c r="AC143" s="14"/>
      <c r="AD143" s="14"/>
      <c r="AE143" s="14"/>
      <c r="AT143" s="256" t="s">
        <v>262</v>
      </c>
      <c r="AU143" s="256" t="s">
        <v>78</v>
      </c>
      <c r="AV143" s="14" t="s">
        <v>78</v>
      </c>
      <c r="AW143" s="14" t="s">
        <v>31</v>
      </c>
      <c r="AX143" s="14" t="s">
        <v>69</v>
      </c>
      <c r="AY143" s="256" t="s">
        <v>252</v>
      </c>
    </row>
    <row r="144" s="14" customFormat="1">
      <c r="A144" s="14"/>
      <c r="B144" s="246"/>
      <c r="C144" s="247"/>
      <c r="D144" s="237" t="s">
        <v>262</v>
      </c>
      <c r="E144" s="248" t="s">
        <v>19</v>
      </c>
      <c r="F144" s="249" t="s">
        <v>6296</v>
      </c>
      <c r="G144" s="247"/>
      <c r="H144" s="250">
        <v>1.1200000000000001</v>
      </c>
      <c r="I144" s="251"/>
      <c r="J144" s="247"/>
      <c r="K144" s="247"/>
      <c r="L144" s="252"/>
      <c r="M144" s="253"/>
      <c r="N144" s="254"/>
      <c r="O144" s="254"/>
      <c r="P144" s="254"/>
      <c r="Q144" s="254"/>
      <c r="R144" s="254"/>
      <c r="S144" s="254"/>
      <c r="T144" s="255"/>
      <c r="U144" s="14"/>
      <c r="V144" s="14"/>
      <c r="W144" s="14"/>
      <c r="X144" s="14"/>
      <c r="Y144" s="14"/>
      <c r="Z144" s="14"/>
      <c r="AA144" s="14"/>
      <c r="AB144" s="14"/>
      <c r="AC144" s="14"/>
      <c r="AD144" s="14"/>
      <c r="AE144" s="14"/>
      <c r="AT144" s="256" t="s">
        <v>262</v>
      </c>
      <c r="AU144" s="256" t="s">
        <v>78</v>
      </c>
      <c r="AV144" s="14" t="s">
        <v>78</v>
      </c>
      <c r="AW144" s="14" t="s">
        <v>31</v>
      </c>
      <c r="AX144" s="14" t="s">
        <v>69</v>
      </c>
      <c r="AY144" s="256" t="s">
        <v>252</v>
      </c>
    </row>
    <row r="145" s="14" customFormat="1">
      <c r="A145" s="14"/>
      <c r="B145" s="246"/>
      <c r="C145" s="247"/>
      <c r="D145" s="237" t="s">
        <v>262</v>
      </c>
      <c r="E145" s="248" t="s">
        <v>19</v>
      </c>
      <c r="F145" s="249" t="s">
        <v>6297</v>
      </c>
      <c r="G145" s="247"/>
      <c r="H145" s="250">
        <v>0.79000000000000004</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262</v>
      </c>
      <c r="AU145" s="256" t="s">
        <v>78</v>
      </c>
      <c r="AV145" s="14" t="s">
        <v>78</v>
      </c>
      <c r="AW145" s="14" t="s">
        <v>31</v>
      </c>
      <c r="AX145" s="14" t="s">
        <v>69</v>
      </c>
      <c r="AY145" s="256" t="s">
        <v>252</v>
      </c>
    </row>
    <row r="146" s="16" customFormat="1">
      <c r="A146" s="16"/>
      <c r="B146" s="268"/>
      <c r="C146" s="269"/>
      <c r="D146" s="237" t="s">
        <v>262</v>
      </c>
      <c r="E146" s="270" t="s">
        <v>19</v>
      </c>
      <c r="F146" s="271" t="s">
        <v>333</v>
      </c>
      <c r="G146" s="269"/>
      <c r="H146" s="272">
        <v>3.6000000000000001</v>
      </c>
      <c r="I146" s="273"/>
      <c r="J146" s="269"/>
      <c r="K146" s="269"/>
      <c r="L146" s="274"/>
      <c r="M146" s="275"/>
      <c r="N146" s="276"/>
      <c r="O146" s="276"/>
      <c r="P146" s="276"/>
      <c r="Q146" s="276"/>
      <c r="R146" s="276"/>
      <c r="S146" s="276"/>
      <c r="T146" s="277"/>
      <c r="U146" s="16"/>
      <c r="V146" s="16"/>
      <c r="W146" s="16"/>
      <c r="X146" s="16"/>
      <c r="Y146" s="16"/>
      <c r="Z146" s="16"/>
      <c r="AA146" s="16"/>
      <c r="AB146" s="16"/>
      <c r="AC146" s="16"/>
      <c r="AD146" s="16"/>
      <c r="AE146" s="16"/>
      <c r="AT146" s="278" t="s">
        <v>262</v>
      </c>
      <c r="AU146" s="278" t="s">
        <v>78</v>
      </c>
      <c r="AV146" s="16" t="s">
        <v>85</v>
      </c>
      <c r="AW146" s="16" t="s">
        <v>31</v>
      </c>
      <c r="AX146" s="16" t="s">
        <v>69</v>
      </c>
      <c r="AY146" s="278" t="s">
        <v>252</v>
      </c>
    </row>
    <row r="147" s="15" customFormat="1">
      <c r="A147" s="15"/>
      <c r="B147" s="257"/>
      <c r="C147" s="258"/>
      <c r="D147" s="237" t="s">
        <v>262</v>
      </c>
      <c r="E147" s="259" t="s">
        <v>19</v>
      </c>
      <c r="F147" s="260" t="s">
        <v>265</v>
      </c>
      <c r="G147" s="258"/>
      <c r="H147" s="261">
        <v>11.4</v>
      </c>
      <c r="I147" s="262"/>
      <c r="J147" s="258"/>
      <c r="K147" s="258"/>
      <c r="L147" s="263"/>
      <c r="M147" s="264"/>
      <c r="N147" s="265"/>
      <c r="O147" s="265"/>
      <c r="P147" s="265"/>
      <c r="Q147" s="265"/>
      <c r="R147" s="265"/>
      <c r="S147" s="265"/>
      <c r="T147" s="266"/>
      <c r="U147" s="15"/>
      <c r="V147" s="15"/>
      <c r="W147" s="15"/>
      <c r="X147" s="15"/>
      <c r="Y147" s="15"/>
      <c r="Z147" s="15"/>
      <c r="AA147" s="15"/>
      <c r="AB147" s="15"/>
      <c r="AC147" s="15"/>
      <c r="AD147" s="15"/>
      <c r="AE147" s="15"/>
      <c r="AT147" s="267" t="s">
        <v>262</v>
      </c>
      <c r="AU147" s="267" t="s">
        <v>78</v>
      </c>
      <c r="AV147" s="15" t="s">
        <v>258</v>
      </c>
      <c r="AW147" s="15" t="s">
        <v>31</v>
      </c>
      <c r="AX147" s="15" t="s">
        <v>76</v>
      </c>
      <c r="AY147" s="267" t="s">
        <v>252</v>
      </c>
    </row>
    <row r="148" s="2" customFormat="1" ht="24.15" customHeight="1">
      <c r="A148" s="40"/>
      <c r="B148" s="41"/>
      <c r="C148" s="217" t="s">
        <v>258</v>
      </c>
      <c r="D148" s="217" t="s">
        <v>254</v>
      </c>
      <c r="E148" s="218" t="s">
        <v>326</v>
      </c>
      <c r="F148" s="219" t="s">
        <v>327</v>
      </c>
      <c r="G148" s="220" t="s">
        <v>183</v>
      </c>
      <c r="H148" s="221">
        <v>61.850000000000001</v>
      </c>
      <c r="I148" s="222"/>
      <c r="J148" s="223">
        <f>ROUND(I148*H148,2)</f>
        <v>0</v>
      </c>
      <c r="K148" s="219" t="s">
        <v>257</v>
      </c>
      <c r="L148" s="46"/>
      <c r="M148" s="224" t="s">
        <v>19</v>
      </c>
      <c r="N148" s="225" t="s">
        <v>40</v>
      </c>
      <c r="O148" s="86"/>
      <c r="P148" s="226">
        <f>O148*H148</f>
        <v>0</v>
      </c>
      <c r="Q148" s="226">
        <v>0.00012999999999999999</v>
      </c>
      <c r="R148" s="226">
        <f>Q148*H148</f>
        <v>0.008040499999999999</v>
      </c>
      <c r="S148" s="226">
        <v>0</v>
      </c>
      <c r="T148" s="227">
        <f>S148*H148</f>
        <v>0</v>
      </c>
      <c r="U148" s="40"/>
      <c r="V148" s="40"/>
      <c r="W148" s="40"/>
      <c r="X148" s="40"/>
      <c r="Y148" s="40"/>
      <c r="Z148" s="40"/>
      <c r="AA148" s="40"/>
      <c r="AB148" s="40"/>
      <c r="AC148" s="40"/>
      <c r="AD148" s="40"/>
      <c r="AE148" s="40"/>
      <c r="AR148" s="228" t="s">
        <v>258</v>
      </c>
      <c r="AT148" s="228" t="s">
        <v>254</v>
      </c>
      <c r="AU148" s="228" t="s">
        <v>78</v>
      </c>
      <c r="AY148" s="19" t="s">
        <v>252</v>
      </c>
      <c r="BE148" s="229">
        <f>IF(N148="základní",J148,0)</f>
        <v>0</v>
      </c>
      <c r="BF148" s="229">
        <f>IF(N148="snížená",J148,0)</f>
        <v>0</v>
      </c>
      <c r="BG148" s="229">
        <f>IF(N148="zákl. přenesená",J148,0)</f>
        <v>0</v>
      </c>
      <c r="BH148" s="229">
        <f>IF(N148="sníž. přenesená",J148,0)</f>
        <v>0</v>
      </c>
      <c r="BI148" s="229">
        <f>IF(N148="nulová",J148,0)</f>
        <v>0</v>
      </c>
      <c r="BJ148" s="19" t="s">
        <v>76</v>
      </c>
      <c r="BK148" s="229">
        <f>ROUND(I148*H148,2)</f>
        <v>0</v>
      </c>
      <c r="BL148" s="19" t="s">
        <v>258</v>
      </c>
      <c r="BM148" s="228" t="s">
        <v>1746</v>
      </c>
    </row>
    <row r="149" s="2" customFormat="1">
      <c r="A149" s="40"/>
      <c r="B149" s="41"/>
      <c r="C149" s="42"/>
      <c r="D149" s="230" t="s">
        <v>260</v>
      </c>
      <c r="E149" s="42"/>
      <c r="F149" s="231" t="s">
        <v>329</v>
      </c>
      <c r="G149" s="42"/>
      <c r="H149" s="42"/>
      <c r="I149" s="232"/>
      <c r="J149" s="42"/>
      <c r="K149" s="42"/>
      <c r="L149" s="46"/>
      <c r="M149" s="233"/>
      <c r="N149" s="234"/>
      <c r="O149" s="86"/>
      <c r="P149" s="86"/>
      <c r="Q149" s="86"/>
      <c r="R149" s="86"/>
      <c r="S149" s="86"/>
      <c r="T149" s="87"/>
      <c r="U149" s="40"/>
      <c r="V149" s="40"/>
      <c r="W149" s="40"/>
      <c r="X149" s="40"/>
      <c r="Y149" s="40"/>
      <c r="Z149" s="40"/>
      <c r="AA149" s="40"/>
      <c r="AB149" s="40"/>
      <c r="AC149" s="40"/>
      <c r="AD149" s="40"/>
      <c r="AE149" s="40"/>
      <c r="AT149" s="19" t="s">
        <v>260</v>
      </c>
      <c r="AU149" s="19" t="s">
        <v>78</v>
      </c>
    </row>
    <row r="150" s="13" customFormat="1">
      <c r="A150" s="13"/>
      <c r="B150" s="235"/>
      <c r="C150" s="236"/>
      <c r="D150" s="237" t="s">
        <v>262</v>
      </c>
      <c r="E150" s="238" t="s">
        <v>19</v>
      </c>
      <c r="F150" s="239" t="s">
        <v>6275</v>
      </c>
      <c r="G150" s="236"/>
      <c r="H150" s="238" t="s">
        <v>19</v>
      </c>
      <c r="I150" s="240"/>
      <c r="J150" s="236"/>
      <c r="K150" s="236"/>
      <c r="L150" s="241"/>
      <c r="M150" s="242"/>
      <c r="N150" s="243"/>
      <c r="O150" s="243"/>
      <c r="P150" s="243"/>
      <c r="Q150" s="243"/>
      <c r="R150" s="243"/>
      <c r="S150" s="243"/>
      <c r="T150" s="244"/>
      <c r="U150" s="13"/>
      <c r="V150" s="13"/>
      <c r="W150" s="13"/>
      <c r="X150" s="13"/>
      <c r="Y150" s="13"/>
      <c r="Z150" s="13"/>
      <c r="AA150" s="13"/>
      <c r="AB150" s="13"/>
      <c r="AC150" s="13"/>
      <c r="AD150" s="13"/>
      <c r="AE150" s="13"/>
      <c r="AT150" s="245" t="s">
        <v>262</v>
      </c>
      <c r="AU150" s="245" t="s">
        <v>78</v>
      </c>
      <c r="AV150" s="13" t="s">
        <v>76</v>
      </c>
      <c r="AW150" s="13" t="s">
        <v>31</v>
      </c>
      <c r="AX150" s="13" t="s">
        <v>69</v>
      </c>
      <c r="AY150" s="245" t="s">
        <v>252</v>
      </c>
    </row>
    <row r="151" s="14" customFormat="1">
      <c r="A151" s="14"/>
      <c r="B151" s="246"/>
      <c r="C151" s="247"/>
      <c r="D151" s="237" t="s">
        <v>262</v>
      </c>
      <c r="E151" s="248" t="s">
        <v>19</v>
      </c>
      <c r="F151" s="249" t="s">
        <v>6298</v>
      </c>
      <c r="G151" s="247"/>
      <c r="H151" s="250">
        <v>5.6500000000000004</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262</v>
      </c>
      <c r="AU151" s="256" t="s">
        <v>78</v>
      </c>
      <c r="AV151" s="14" t="s">
        <v>78</v>
      </c>
      <c r="AW151" s="14" t="s">
        <v>31</v>
      </c>
      <c r="AX151" s="14" t="s">
        <v>69</v>
      </c>
      <c r="AY151" s="256" t="s">
        <v>252</v>
      </c>
    </row>
    <row r="152" s="14" customFormat="1">
      <c r="A152" s="14"/>
      <c r="B152" s="246"/>
      <c r="C152" s="247"/>
      <c r="D152" s="237" t="s">
        <v>262</v>
      </c>
      <c r="E152" s="248" t="s">
        <v>19</v>
      </c>
      <c r="F152" s="249" t="s">
        <v>6299</v>
      </c>
      <c r="G152" s="247"/>
      <c r="H152" s="250">
        <v>5.5</v>
      </c>
      <c r="I152" s="251"/>
      <c r="J152" s="247"/>
      <c r="K152" s="247"/>
      <c r="L152" s="252"/>
      <c r="M152" s="253"/>
      <c r="N152" s="254"/>
      <c r="O152" s="254"/>
      <c r="P152" s="254"/>
      <c r="Q152" s="254"/>
      <c r="R152" s="254"/>
      <c r="S152" s="254"/>
      <c r="T152" s="255"/>
      <c r="U152" s="14"/>
      <c r="V152" s="14"/>
      <c r="W152" s="14"/>
      <c r="X152" s="14"/>
      <c r="Y152" s="14"/>
      <c r="Z152" s="14"/>
      <c r="AA152" s="14"/>
      <c r="AB152" s="14"/>
      <c r="AC152" s="14"/>
      <c r="AD152" s="14"/>
      <c r="AE152" s="14"/>
      <c r="AT152" s="256" t="s">
        <v>262</v>
      </c>
      <c r="AU152" s="256" t="s">
        <v>78</v>
      </c>
      <c r="AV152" s="14" t="s">
        <v>78</v>
      </c>
      <c r="AW152" s="14" t="s">
        <v>31</v>
      </c>
      <c r="AX152" s="14" t="s">
        <v>69</v>
      </c>
      <c r="AY152" s="256" t="s">
        <v>252</v>
      </c>
    </row>
    <row r="153" s="14" customFormat="1">
      <c r="A153" s="14"/>
      <c r="B153" s="246"/>
      <c r="C153" s="247"/>
      <c r="D153" s="237" t="s">
        <v>262</v>
      </c>
      <c r="E153" s="248" t="s">
        <v>19</v>
      </c>
      <c r="F153" s="249" t="s">
        <v>6300</v>
      </c>
      <c r="G153" s="247"/>
      <c r="H153" s="250">
        <v>5.5</v>
      </c>
      <c r="I153" s="251"/>
      <c r="J153" s="247"/>
      <c r="K153" s="247"/>
      <c r="L153" s="252"/>
      <c r="M153" s="253"/>
      <c r="N153" s="254"/>
      <c r="O153" s="254"/>
      <c r="P153" s="254"/>
      <c r="Q153" s="254"/>
      <c r="R153" s="254"/>
      <c r="S153" s="254"/>
      <c r="T153" s="255"/>
      <c r="U153" s="14"/>
      <c r="V153" s="14"/>
      <c r="W153" s="14"/>
      <c r="X153" s="14"/>
      <c r="Y153" s="14"/>
      <c r="Z153" s="14"/>
      <c r="AA153" s="14"/>
      <c r="AB153" s="14"/>
      <c r="AC153" s="14"/>
      <c r="AD153" s="14"/>
      <c r="AE153" s="14"/>
      <c r="AT153" s="256" t="s">
        <v>262</v>
      </c>
      <c r="AU153" s="256" t="s">
        <v>78</v>
      </c>
      <c r="AV153" s="14" t="s">
        <v>78</v>
      </c>
      <c r="AW153" s="14" t="s">
        <v>31</v>
      </c>
      <c r="AX153" s="14" t="s">
        <v>69</v>
      </c>
      <c r="AY153" s="256" t="s">
        <v>252</v>
      </c>
    </row>
    <row r="154" s="14" customFormat="1">
      <c r="A154" s="14"/>
      <c r="B154" s="246"/>
      <c r="C154" s="247"/>
      <c r="D154" s="237" t="s">
        <v>262</v>
      </c>
      <c r="E154" s="248" t="s">
        <v>19</v>
      </c>
      <c r="F154" s="249" t="s">
        <v>6301</v>
      </c>
      <c r="G154" s="247"/>
      <c r="H154" s="250">
        <v>5.6500000000000004</v>
      </c>
      <c r="I154" s="251"/>
      <c r="J154" s="247"/>
      <c r="K154" s="247"/>
      <c r="L154" s="252"/>
      <c r="M154" s="253"/>
      <c r="N154" s="254"/>
      <c r="O154" s="254"/>
      <c r="P154" s="254"/>
      <c r="Q154" s="254"/>
      <c r="R154" s="254"/>
      <c r="S154" s="254"/>
      <c r="T154" s="255"/>
      <c r="U154" s="14"/>
      <c r="V154" s="14"/>
      <c r="W154" s="14"/>
      <c r="X154" s="14"/>
      <c r="Y154" s="14"/>
      <c r="Z154" s="14"/>
      <c r="AA154" s="14"/>
      <c r="AB154" s="14"/>
      <c r="AC154" s="14"/>
      <c r="AD154" s="14"/>
      <c r="AE154" s="14"/>
      <c r="AT154" s="256" t="s">
        <v>262</v>
      </c>
      <c r="AU154" s="256" t="s">
        <v>78</v>
      </c>
      <c r="AV154" s="14" t="s">
        <v>78</v>
      </c>
      <c r="AW154" s="14" t="s">
        <v>31</v>
      </c>
      <c r="AX154" s="14" t="s">
        <v>69</v>
      </c>
      <c r="AY154" s="256" t="s">
        <v>252</v>
      </c>
    </row>
    <row r="155" s="16" customFormat="1">
      <c r="A155" s="16"/>
      <c r="B155" s="268"/>
      <c r="C155" s="269"/>
      <c r="D155" s="237" t="s">
        <v>262</v>
      </c>
      <c r="E155" s="270" t="s">
        <v>19</v>
      </c>
      <c r="F155" s="271" t="s">
        <v>333</v>
      </c>
      <c r="G155" s="269"/>
      <c r="H155" s="272">
        <v>22.300000000000001</v>
      </c>
      <c r="I155" s="273"/>
      <c r="J155" s="269"/>
      <c r="K155" s="269"/>
      <c r="L155" s="274"/>
      <c r="M155" s="275"/>
      <c r="N155" s="276"/>
      <c r="O155" s="276"/>
      <c r="P155" s="276"/>
      <c r="Q155" s="276"/>
      <c r="R155" s="276"/>
      <c r="S155" s="276"/>
      <c r="T155" s="277"/>
      <c r="U155" s="16"/>
      <c r="V155" s="16"/>
      <c r="W155" s="16"/>
      <c r="X155" s="16"/>
      <c r="Y155" s="16"/>
      <c r="Z155" s="16"/>
      <c r="AA155" s="16"/>
      <c r="AB155" s="16"/>
      <c r="AC155" s="16"/>
      <c r="AD155" s="16"/>
      <c r="AE155" s="16"/>
      <c r="AT155" s="278" t="s">
        <v>262</v>
      </c>
      <c r="AU155" s="278" t="s">
        <v>78</v>
      </c>
      <c r="AV155" s="16" t="s">
        <v>85</v>
      </c>
      <c r="AW155" s="16" t="s">
        <v>31</v>
      </c>
      <c r="AX155" s="16" t="s">
        <v>69</v>
      </c>
      <c r="AY155" s="278" t="s">
        <v>252</v>
      </c>
    </row>
    <row r="156" s="13" customFormat="1">
      <c r="A156" s="13"/>
      <c r="B156" s="235"/>
      <c r="C156" s="236"/>
      <c r="D156" s="237" t="s">
        <v>262</v>
      </c>
      <c r="E156" s="238" t="s">
        <v>19</v>
      </c>
      <c r="F156" s="239" t="s">
        <v>6302</v>
      </c>
      <c r="G156" s="236"/>
      <c r="H156" s="238" t="s">
        <v>19</v>
      </c>
      <c r="I156" s="240"/>
      <c r="J156" s="236"/>
      <c r="K156" s="236"/>
      <c r="L156" s="241"/>
      <c r="M156" s="242"/>
      <c r="N156" s="243"/>
      <c r="O156" s="243"/>
      <c r="P156" s="243"/>
      <c r="Q156" s="243"/>
      <c r="R156" s="243"/>
      <c r="S156" s="243"/>
      <c r="T156" s="244"/>
      <c r="U156" s="13"/>
      <c r="V156" s="13"/>
      <c r="W156" s="13"/>
      <c r="X156" s="13"/>
      <c r="Y156" s="13"/>
      <c r="Z156" s="13"/>
      <c r="AA156" s="13"/>
      <c r="AB156" s="13"/>
      <c r="AC156" s="13"/>
      <c r="AD156" s="13"/>
      <c r="AE156" s="13"/>
      <c r="AT156" s="245" t="s">
        <v>262</v>
      </c>
      <c r="AU156" s="245" t="s">
        <v>78</v>
      </c>
      <c r="AV156" s="13" t="s">
        <v>76</v>
      </c>
      <c r="AW156" s="13" t="s">
        <v>31</v>
      </c>
      <c r="AX156" s="13" t="s">
        <v>69</v>
      </c>
      <c r="AY156" s="245" t="s">
        <v>252</v>
      </c>
    </row>
    <row r="157" s="14" customFormat="1">
      <c r="A157" s="14"/>
      <c r="B157" s="246"/>
      <c r="C157" s="247"/>
      <c r="D157" s="237" t="s">
        <v>262</v>
      </c>
      <c r="E157" s="248" t="s">
        <v>19</v>
      </c>
      <c r="F157" s="249" t="s">
        <v>6303</v>
      </c>
      <c r="G157" s="247"/>
      <c r="H157" s="250">
        <v>6.0499999999999998</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262</v>
      </c>
      <c r="AU157" s="256" t="s">
        <v>78</v>
      </c>
      <c r="AV157" s="14" t="s">
        <v>78</v>
      </c>
      <c r="AW157" s="14" t="s">
        <v>31</v>
      </c>
      <c r="AX157" s="14" t="s">
        <v>69</v>
      </c>
      <c r="AY157" s="256" t="s">
        <v>252</v>
      </c>
    </row>
    <row r="158" s="14" customFormat="1">
      <c r="A158" s="14"/>
      <c r="B158" s="246"/>
      <c r="C158" s="247"/>
      <c r="D158" s="237" t="s">
        <v>262</v>
      </c>
      <c r="E158" s="248" t="s">
        <v>19</v>
      </c>
      <c r="F158" s="249" t="s">
        <v>6304</v>
      </c>
      <c r="G158" s="247"/>
      <c r="H158" s="250">
        <v>6.1500000000000004</v>
      </c>
      <c r="I158" s="251"/>
      <c r="J158" s="247"/>
      <c r="K158" s="247"/>
      <c r="L158" s="252"/>
      <c r="M158" s="253"/>
      <c r="N158" s="254"/>
      <c r="O158" s="254"/>
      <c r="P158" s="254"/>
      <c r="Q158" s="254"/>
      <c r="R158" s="254"/>
      <c r="S158" s="254"/>
      <c r="T158" s="255"/>
      <c r="U158" s="14"/>
      <c r="V158" s="14"/>
      <c r="W158" s="14"/>
      <c r="X158" s="14"/>
      <c r="Y158" s="14"/>
      <c r="Z158" s="14"/>
      <c r="AA158" s="14"/>
      <c r="AB158" s="14"/>
      <c r="AC158" s="14"/>
      <c r="AD158" s="14"/>
      <c r="AE158" s="14"/>
      <c r="AT158" s="256" t="s">
        <v>262</v>
      </c>
      <c r="AU158" s="256" t="s">
        <v>78</v>
      </c>
      <c r="AV158" s="14" t="s">
        <v>78</v>
      </c>
      <c r="AW158" s="14" t="s">
        <v>31</v>
      </c>
      <c r="AX158" s="14" t="s">
        <v>69</v>
      </c>
      <c r="AY158" s="256" t="s">
        <v>252</v>
      </c>
    </row>
    <row r="159" s="14" customFormat="1">
      <c r="A159" s="14"/>
      <c r="B159" s="246"/>
      <c r="C159" s="247"/>
      <c r="D159" s="237" t="s">
        <v>262</v>
      </c>
      <c r="E159" s="248" t="s">
        <v>19</v>
      </c>
      <c r="F159" s="249" t="s">
        <v>6305</v>
      </c>
      <c r="G159" s="247"/>
      <c r="H159" s="250">
        <v>6.1500000000000004</v>
      </c>
      <c r="I159" s="251"/>
      <c r="J159" s="247"/>
      <c r="K159" s="247"/>
      <c r="L159" s="252"/>
      <c r="M159" s="253"/>
      <c r="N159" s="254"/>
      <c r="O159" s="254"/>
      <c r="P159" s="254"/>
      <c r="Q159" s="254"/>
      <c r="R159" s="254"/>
      <c r="S159" s="254"/>
      <c r="T159" s="255"/>
      <c r="U159" s="14"/>
      <c r="V159" s="14"/>
      <c r="W159" s="14"/>
      <c r="X159" s="14"/>
      <c r="Y159" s="14"/>
      <c r="Z159" s="14"/>
      <c r="AA159" s="14"/>
      <c r="AB159" s="14"/>
      <c r="AC159" s="14"/>
      <c r="AD159" s="14"/>
      <c r="AE159" s="14"/>
      <c r="AT159" s="256" t="s">
        <v>262</v>
      </c>
      <c r="AU159" s="256" t="s">
        <v>78</v>
      </c>
      <c r="AV159" s="14" t="s">
        <v>78</v>
      </c>
      <c r="AW159" s="14" t="s">
        <v>31</v>
      </c>
      <c r="AX159" s="14" t="s">
        <v>69</v>
      </c>
      <c r="AY159" s="256" t="s">
        <v>252</v>
      </c>
    </row>
    <row r="160" s="14" customFormat="1">
      <c r="A160" s="14"/>
      <c r="B160" s="246"/>
      <c r="C160" s="247"/>
      <c r="D160" s="237" t="s">
        <v>262</v>
      </c>
      <c r="E160" s="248" t="s">
        <v>19</v>
      </c>
      <c r="F160" s="249" t="s">
        <v>6306</v>
      </c>
      <c r="G160" s="247"/>
      <c r="H160" s="250">
        <v>12.300000000000001</v>
      </c>
      <c r="I160" s="251"/>
      <c r="J160" s="247"/>
      <c r="K160" s="247"/>
      <c r="L160" s="252"/>
      <c r="M160" s="253"/>
      <c r="N160" s="254"/>
      <c r="O160" s="254"/>
      <c r="P160" s="254"/>
      <c r="Q160" s="254"/>
      <c r="R160" s="254"/>
      <c r="S160" s="254"/>
      <c r="T160" s="255"/>
      <c r="U160" s="14"/>
      <c r="V160" s="14"/>
      <c r="W160" s="14"/>
      <c r="X160" s="14"/>
      <c r="Y160" s="14"/>
      <c r="Z160" s="14"/>
      <c r="AA160" s="14"/>
      <c r="AB160" s="14"/>
      <c r="AC160" s="14"/>
      <c r="AD160" s="14"/>
      <c r="AE160" s="14"/>
      <c r="AT160" s="256" t="s">
        <v>262</v>
      </c>
      <c r="AU160" s="256" t="s">
        <v>78</v>
      </c>
      <c r="AV160" s="14" t="s">
        <v>78</v>
      </c>
      <c r="AW160" s="14" t="s">
        <v>31</v>
      </c>
      <c r="AX160" s="14" t="s">
        <v>69</v>
      </c>
      <c r="AY160" s="256" t="s">
        <v>252</v>
      </c>
    </row>
    <row r="161" s="14" customFormat="1">
      <c r="A161" s="14"/>
      <c r="B161" s="246"/>
      <c r="C161" s="247"/>
      <c r="D161" s="237" t="s">
        <v>262</v>
      </c>
      <c r="E161" s="248" t="s">
        <v>19</v>
      </c>
      <c r="F161" s="249" t="s">
        <v>6307</v>
      </c>
      <c r="G161" s="247"/>
      <c r="H161" s="250">
        <v>6.1500000000000004</v>
      </c>
      <c r="I161" s="251"/>
      <c r="J161" s="247"/>
      <c r="K161" s="247"/>
      <c r="L161" s="252"/>
      <c r="M161" s="253"/>
      <c r="N161" s="254"/>
      <c r="O161" s="254"/>
      <c r="P161" s="254"/>
      <c r="Q161" s="254"/>
      <c r="R161" s="254"/>
      <c r="S161" s="254"/>
      <c r="T161" s="255"/>
      <c r="U161" s="14"/>
      <c r="V161" s="14"/>
      <c r="W161" s="14"/>
      <c r="X161" s="14"/>
      <c r="Y161" s="14"/>
      <c r="Z161" s="14"/>
      <c r="AA161" s="14"/>
      <c r="AB161" s="14"/>
      <c r="AC161" s="14"/>
      <c r="AD161" s="14"/>
      <c r="AE161" s="14"/>
      <c r="AT161" s="256" t="s">
        <v>262</v>
      </c>
      <c r="AU161" s="256" t="s">
        <v>78</v>
      </c>
      <c r="AV161" s="14" t="s">
        <v>78</v>
      </c>
      <c r="AW161" s="14" t="s">
        <v>31</v>
      </c>
      <c r="AX161" s="14" t="s">
        <v>69</v>
      </c>
      <c r="AY161" s="256" t="s">
        <v>252</v>
      </c>
    </row>
    <row r="162" s="16" customFormat="1">
      <c r="A162" s="16"/>
      <c r="B162" s="268"/>
      <c r="C162" s="269"/>
      <c r="D162" s="237" t="s">
        <v>262</v>
      </c>
      <c r="E162" s="270" t="s">
        <v>19</v>
      </c>
      <c r="F162" s="271" t="s">
        <v>333</v>
      </c>
      <c r="G162" s="269"/>
      <c r="H162" s="272">
        <v>36.799999999999997</v>
      </c>
      <c r="I162" s="273"/>
      <c r="J162" s="269"/>
      <c r="K162" s="269"/>
      <c r="L162" s="274"/>
      <c r="M162" s="275"/>
      <c r="N162" s="276"/>
      <c r="O162" s="276"/>
      <c r="P162" s="276"/>
      <c r="Q162" s="276"/>
      <c r="R162" s="276"/>
      <c r="S162" s="276"/>
      <c r="T162" s="277"/>
      <c r="U162" s="16"/>
      <c r="V162" s="16"/>
      <c r="W162" s="16"/>
      <c r="X162" s="16"/>
      <c r="Y162" s="16"/>
      <c r="Z162" s="16"/>
      <c r="AA162" s="16"/>
      <c r="AB162" s="16"/>
      <c r="AC162" s="16"/>
      <c r="AD162" s="16"/>
      <c r="AE162" s="16"/>
      <c r="AT162" s="278" t="s">
        <v>262</v>
      </c>
      <c r="AU162" s="278" t="s">
        <v>78</v>
      </c>
      <c r="AV162" s="16" t="s">
        <v>85</v>
      </c>
      <c r="AW162" s="16" t="s">
        <v>31</v>
      </c>
      <c r="AX162" s="16" t="s">
        <v>69</v>
      </c>
      <c r="AY162" s="278" t="s">
        <v>252</v>
      </c>
    </row>
    <row r="163" s="13" customFormat="1">
      <c r="A163" s="13"/>
      <c r="B163" s="235"/>
      <c r="C163" s="236"/>
      <c r="D163" s="237" t="s">
        <v>262</v>
      </c>
      <c r="E163" s="238" t="s">
        <v>19</v>
      </c>
      <c r="F163" s="239" t="s">
        <v>6285</v>
      </c>
      <c r="G163" s="236"/>
      <c r="H163" s="238" t="s">
        <v>19</v>
      </c>
      <c r="I163" s="240"/>
      <c r="J163" s="236"/>
      <c r="K163" s="236"/>
      <c r="L163" s="241"/>
      <c r="M163" s="242"/>
      <c r="N163" s="243"/>
      <c r="O163" s="243"/>
      <c r="P163" s="243"/>
      <c r="Q163" s="243"/>
      <c r="R163" s="243"/>
      <c r="S163" s="243"/>
      <c r="T163" s="244"/>
      <c r="U163" s="13"/>
      <c r="V163" s="13"/>
      <c r="W163" s="13"/>
      <c r="X163" s="13"/>
      <c r="Y163" s="13"/>
      <c r="Z163" s="13"/>
      <c r="AA163" s="13"/>
      <c r="AB163" s="13"/>
      <c r="AC163" s="13"/>
      <c r="AD163" s="13"/>
      <c r="AE163" s="13"/>
      <c r="AT163" s="245" t="s">
        <v>262</v>
      </c>
      <c r="AU163" s="245" t="s">
        <v>78</v>
      </c>
      <c r="AV163" s="13" t="s">
        <v>76</v>
      </c>
      <c r="AW163" s="13" t="s">
        <v>31</v>
      </c>
      <c r="AX163" s="13" t="s">
        <v>69</v>
      </c>
      <c r="AY163" s="245" t="s">
        <v>252</v>
      </c>
    </row>
    <row r="164" s="14" customFormat="1">
      <c r="A164" s="14"/>
      <c r="B164" s="246"/>
      <c r="C164" s="247"/>
      <c r="D164" s="237" t="s">
        <v>262</v>
      </c>
      <c r="E164" s="248" t="s">
        <v>19</v>
      </c>
      <c r="F164" s="249" t="s">
        <v>6308</v>
      </c>
      <c r="G164" s="247"/>
      <c r="H164" s="250">
        <v>2.75</v>
      </c>
      <c r="I164" s="251"/>
      <c r="J164" s="247"/>
      <c r="K164" s="247"/>
      <c r="L164" s="252"/>
      <c r="M164" s="253"/>
      <c r="N164" s="254"/>
      <c r="O164" s="254"/>
      <c r="P164" s="254"/>
      <c r="Q164" s="254"/>
      <c r="R164" s="254"/>
      <c r="S164" s="254"/>
      <c r="T164" s="255"/>
      <c r="U164" s="14"/>
      <c r="V164" s="14"/>
      <c r="W164" s="14"/>
      <c r="X164" s="14"/>
      <c r="Y164" s="14"/>
      <c r="Z164" s="14"/>
      <c r="AA164" s="14"/>
      <c r="AB164" s="14"/>
      <c r="AC164" s="14"/>
      <c r="AD164" s="14"/>
      <c r="AE164" s="14"/>
      <c r="AT164" s="256" t="s">
        <v>262</v>
      </c>
      <c r="AU164" s="256" t="s">
        <v>78</v>
      </c>
      <c r="AV164" s="14" t="s">
        <v>78</v>
      </c>
      <c r="AW164" s="14" t="s">
        <v>31</v>
      </c>
      <c r="AX164" s="14" t="s">
        <v>69</v>
      </c>
      <c r="AY164" s="256" t="s">
        <v>252</v>
      </c>
    </row>
    <row r="165" s="16" customFormat="1">
      <c r="A165" s="16"/>
      <c r="B165" s="268"/>
      <c r="C165" s="269"/>
      <c r="D165" s="237" t="s">
        <v>262</v>
      </c>
      <c r="E165" s="270" t="s">
        <v>19</v>
      </c>
      <c r="F165" s="271" t="s">
        <v>333</v>
      </c>
      <c r="G165" s="269"/>
      <c r="H165" s="272">
        <v>2.75</v>
      </c>
      <c r="I165" s="273"/>
      <c r="J165" s="269"/>
      <c r="K165" s="269"/>
      <c r="L165" s="274"/>
      <c r="M165" s="275"/>
      <c r="N165" s="276"/>
      <c r="O165" s="276"/>
      <c r="P165" s="276"/>
      <c r="Q165" s="276"/>
      <c r="R165" s="276"/>
      <c r="S165" s="276"/>
      <c r="T165" s="277"/>
      <c r="U165" s="16"/>
      <c r="V165" s="16"/>
      <c r="W165" s="16"/>
      <c r="X165" s="16"/>
      <c r="Y165" s="16"/>
      <c r="Z165" s="16"/>
      <c r="AA165" s="16"/>
      <c r="AB165" s="16"/>
      <c r="AC165" s="16"/>
      <c r="AD165" s="16"/>
      <c r="AE165" s="16"/>
      <c r="AT165" s="278" t="s">
        <v>262</v>
      </c>
      <c r="AU165" s="278" t="s">
        <v>78</v>
      </c>
      <c r="AV165" s="16" t="s">
        <v>85</v>
      </c>
      <c r="AW165" s="16" t="s">
        <v>31</v>
      </c>
      <c r="AX165" s="16" t="s">
        <v>69</v>
      </c>
      <c r="AY165" s="278" t="s">
        <v>252</v>
      </c>
    </row>
    <row r="166" s="15" customFormat="1">
      <c r="A166" s="15"/>
      <c r="B166" s="257"/>
      <c r="C166" s="258"/>
      <c r="D166" s="237" t="s">
        <v>262</v>
      </c>
      <c r="E166" s="259" t="s">
        <v>19</v>
      </c>
      <c r="F166" s="260" t="s">
        <v>265</v>
      </c>
      <c r="G166" s="258"/>
      <c r="H166" s="261">
        <v>61.850000000000001</v>
      </c>
      <c r="I166" s="262"/>
      <c r="J166" s="258"/>
      <c r="K166" s="258"/>
      <c r="L166" s="263"/>
      <c r="M166" s="264"/>
      <c r="N166" s="265"/>
      <c r="O166" s="265"/>
      <c r="P166" s="265"/>
      <c r="Q166" s="265"/>
      <c r="R166" s="265"/>
      <c r="S166" s="265"/>
      <c r="T166" s="266"/>
      <c r="U166" s="15"/>
      <c r="V166" s="15"/>
      <c r="W166" s="15"/>
      <c r="X166" s="15"/>
      <c r="Y166" s="15"/>
      <c r="Z166" s="15"/>
      <c r="AA166" s="15"/>
      <c r="AB166" s="15"/>
      <c r="AC166" s="15"/>
      <c r="AD166" s="15"/>
      <c r="AE166" s="15"/>
      <c r="AT166" s="267" t="s">
        <v>262</v>
      </c>
      <c r="AU166" s="267" t="s">
        <v>78</v>
      </c>
      <c r="AV166" s="15" t="s">
        <v>258</v>
      </c>
      <c r="AW166" s="15" t="s">
        <v>31</v>
      </c>
      <c r="AX166" s="15" t="s">
        <v>76</v>
      </c>
      <c r="AY166" s="267" t="s">
        <v>252</v>
      </c>
    </row>
    <row r="167" s="12" customFormat="1" ht="22.8" customHeight="1">
      <c r="A167" s="12"/>
      <c r="B167" s="201"/>
      <c r="C167" s="202"/>
      <c r="D167" s="203" t="s">
        <v>68</v>
      </c>
      <c r="E167" s="215" t="s">
        <v>341</v>
      </c>
      <c r="F167" s="215" t="s">
        <v>342</v>
      </c>
      <c r="G167" s="202"/>
      <c r="H167" s="202"/>
      <c r="I167" s="205"/>
      <c r="J167" s="216">
        <f>BK167</f>
        <v>0</v>
      </c>
      <c r="K167" s="202"/>
      <c r="L167" s="207"/>
      <c r="M167" s="208"/>
      <c r="N167" s="209"/>
      <c r="O167" s="209"/>
      <c r="P167" s="210">
        <f>SUM(P168:P273)</f>
        <v>0</v>
      </c>
      <c r="Q167" s="209"/>
      <c r="R167" s="210">
        <f>SUM(R168:R273)</f>
        <v>4.3286196100000005</v>
      </c>
      <c r="S167" s="209"/>
      <c r="T167" s="211">
        <f>SUM(T168:T273)</f>
        <v>0</v>
      </c>
      <c r="U167" s="12"/>
      <c r="V167" s="12"/>
      <c r="W167" s="12"/>
      <c r="X167" s="12"/>
      <c r="Y167" s="12"/>
      <c r="Z167" s="12"/>
      <c r="AA167" s="12"/>
      <c r="AB167" s="12"/>
      <c r="AC167" s="12"/>
      <c r="AD167" s="12"/>
      <c r="AE167" s="12"/>
      <c r="AR167" s="212" t="s">
        <v>76</v>
      </c>
      <c r="AT167" s="213" t="s">
        <v>68</v>
      </c>
      <c r="AU167" s="213" t="s">
        <v>76</v>
      </c>
      <c r="AY167" s="212" t="s">
        <v>252</v>
      </c>
      <c r="BK167" s="214">
        <f>SUM(BK168:BK273)</f>
        <v>0</v>
      </c>
    </row>
    <row r="168" s="2" customFormat="1" ht="24.15" customHeight="1">
      <c r="A168" s="40"/>
      <c r="B168" s="41"/>
      <c r="C168" s="217" t="s">
        <v>284</v>
      </c>
      <c r="D168" s="217" t="s">
        <v>254</v>
      </c>
      <c r="E168" s="218" t="s">
        <v>344</v>
      </c>
      <c r="F168" s="219" t="s">
        <v>345</v>
      </c>
      <c r="G168" s="220" t="s">
        <v>187</v>
      </c>
      <c r="H168" s="221">
        <v>0.2175</v>
      </c>
      <c r="I168" s="222"/>
      <c r="J168" s="223">
        <f>ROUND(I168*H168,2)</f>
        <v>0</v>
      </c>
      <c r="K168" s="219" t="s">
        <v>257</v>
      </c>
      <c r="L168" s="46"/>
      <c r="M168" s="224" t="s">
        <v>19</v>
      </c>
      <c r="N168" s="225" t="s">
        <v>40</v>
      </c>
      <c r="O168" s="86"/>
      <c r="P168" s="226">
        <f>O168*H168</f>
        <v>0</v>
      </c>
      <c r="Q168" s="226">
        <v>0.038899999999999997</v>
      </c>
      <c r="R168" s="226">
        <f>Q168*H168</f>
        <v>0.0084607499999999995</v>
      </c>
      <c r="S168" s="226">
        <v>0</v>
      </c>
      <c r="T168" s="227">
        <f>S168*H168</f>
        <v>0</v>
      </c>
      <c r="U168" s="40"/>
      <c r="V168" s="40"/>
      <c r="W168" s="40"/>
      <c r="X168" s="40"/>
      <c r="Y168" s="40"/>
      <c r="Z168" s="40"/>
      <c r="AA168" s="40"/>
      <c r="AB168" s="40"/>
      <c r="AC168" s="40"/>
      <c r="AD168" s="40"/>
      <c r="AE168" s="40"/>
      <c r="AR168" s="228" t="s">
        <v>258</v>
      </c>
      <c r="AT168" s="228" t="s">
        <v>254</v>
      </c>
      <c r="AU168" s="228" t="s">
        <v>78</v>
      </c>
      <c r="AY168" s="19" t="s">
        <v>252</v>
      </c>
      <c r="BE168" s="229">
        <f>IF(N168="základní",J168,0)</f>
        <v>0</v>
      </c>
      <c r="BF168" s="229">
        <f>IF(N168="snížená",J168,0)</f>
        <v>0</v>
      </c>
      <c r="BG168" s="229">
        <f>IF(N168="zákl. přenesená",J168,0)</f>
        <v>0</v>
      </c>
      <c r="BH168" s="229">
        <f>IF(N168="sníž. přenesená",J168,0)</f>
        <v>0</v>
      </c>
      <c r="BI168" s="229">
        <f>IF(N168="nulová",J168,0)</f>
        <v>0</v>
      </c>
      <c r="BJ168" s="19" t="s">
        <v>76</v>
      </c>
      <c r="BK168" s="229">
        <f>ROUND(I168*H168,2)</f>
        <v>0</v>
      </c>
      <c r="BL168" s="19" t="s">
        <v>258</v>
      </c>
      <c r="BM168" s="228" t="s">
        <v>1781</v>
      </c>
    </row>
    <row r="169" s="2" customFormat="1">
      <c r="A169" s="40"/>
      <c r="B169" s="41"/>
      <c r="C169" s="42"/>
      <c r="D169" s="230" t="s">
        <v>260</v>
      </c>
      <c r="E169" s="42"/>
      <c r="F169" s="231" t="s">
        <v>347</v>
      </c>
      <c r="G169" s="42"/>
      <c r="H169" s="42"/>
      <c r="I169" s="232"/>
      <c r="J169" s="42"/>
      <c r="K169" s="42"/>
      <c r="L169" s="46"/>
      <c r="M169" s="233"/>
      <c r="N169" s="234"/>
      <c r="O169" s="86"/>
      <c r="P169" s="86"/>
      <c r="Q169" s="86"/>
      <c r="R169" s="86"/>
      <c r="S169" s="86"/>
      <c r="T169" s="87"/>
      <c r="U169" s="40"/>
      <c r="V169" s="40"/>
      <c r="W169" s="40"/>
      <c r="X169" s="40"/>
      <c r="Y169" s="40"/>
      <c r="Z169" s="40"/>
      <c r="AA169" s="40"/>
      <c r="AB169" s="40"/>
      <c r="AC169" s="40"/>
      <c r="AD169" s="40"/>
      <c r="AE169" s="40"/>
      <c r="AT169" s="19" t="s">
        <v>260</v>
      </c>
      <c r="AU169" s="19" t="s">
        <v>78</v>
      </c>
    </row>
    <row r="170" s="13" customFormat="1">
      <c r="A170" s="13"/>
      <c r="B170" s="235"/>
      <c r="C170" s="236"/>
      <c r="D170" s="237" t="s">
        <v>262</v>
      </c>
      <c r="E170" s="238" t="s">
        <v>19</v>
      </c>
      <c r="F170" s="239" t="s">
        <v>348</v>
      </c>
      <c r="G170" s="236"/>
      <c r="H170" s="238" t="s">
        <v>19</v>
      </c>
      <c r="I170" s="240"/>
      <c r="J170" s="236"/>
      <c r="K170" s="236"/>
      <c r="L170" s="241"/>
      <c r="M170" s="242"/>
      <c r="N170" s="243"/>
      <c r="O170" s="243"/>
      <c r="P170" s="243"/>
      <c r="Q170" s="243"/>
      <c r="R170" s="243"/>
      <c r="S170" s="243"/>
      <c r="T170" s="244"/>
      <c r="U170" s="13"/>
      <c r="V170" s="13"/>
      <c r="W170" s="13"/>
      <c r="X170" s="13"/>
      <c r="Y170" s="13"/>
      <c r="Z170" s="13"/>
      <c r="AA170" s="13"/>
      <c r="AB170" s="13"/>
      <c r="AC170" s="13"/>
      <c r="AD170" s="13"/>
      <c r="AE170" s="13"/>
      <c r="AT170" s="245" t="s">
        <v>262</v>
      </c>
      <c r="AU170" s="245" t="s">
        <v>78</v>
      </c>
      <c r="AV170" s="13" t="s">
        <v>76</v>
      </c>
      <c r="AW170" s="13" t="s">
        <v>31</v>
      </c>
      <c r="AX170" s="13" t="s">
        <v>69</v>
      </c>
      <c r="AY170" s="245" t="s">
        <v>252</v>
      </c>
    </row>
    <row r="171" s="14" customFormat="1">
      <c r="A171" s="14"/>
      <c r="B171" s="246"/>
      <c r="C171" s="247"/>
      <c r="D171" s="237" t="s">
        <v>262</v>
      </c>
      <c r="E171" s="248" t="s">
        <v>19</v>
      </c>
      <c r="F171" s="249" t="s">
        <v>6309</v>
      </c>
      <c r="G171" s="247"/>
      <c r="H171" s="250">
        <v>0.2175</v>
      </c>
      <c r="I171" s="251"/>
      <c r="J171" s="247"/>
      <c r="K171" s="247"/>
      <c r="L171" s="252"/>
      <c r="M171" s="253"/>
      <c r="N171" s="254"/>
      <c r="O171" s="254"/>
      <c r="P171" s="254"/>
      <c r="Q171" s="254"/>
      <c r="R171" s="254"/>
      <c r="S171" s="254"/>
      <c r="T171" s="255"/>
      <c r="U171" s="14"/>
      <c r="V171" s="14"/>
      <c r="W171" s="14"/>
      <c r="X171" s="14"/>
      <c r="Y171" s="14"/>
      <c r="Z171" s="14"/>
      <c r="AA171" s="14"/>
      <c r="AB171" s="14"/>
      <c r="AC171" s="14"/>
      <c r="AD171" s="14"/>
      <c r="AE171" s="14"/>
      <c r="AT171" s="256" t="s">
        <v>262</v>
      </c>
      <c r="AU171" s="256" t="s">
        <v>78</v>
      </c>
      <c r="AV171" s="14" t="s">
        <v>78</v>
      </c>
      <c r="AW171" s="14" t="s">
        <v>31</v>
      </c>
      <c r="AX171" s="14" t="s">
        <v>69</v>
      </c>
      <c r="AY171" s="256" t="s">
        <v>252</v>
      </c>
    </row>
    <row r="172" s="15" customFormat="1">
      <c r="A172" s="15"/>
      <c r="B172" s="257"/>
      <c r="C172" s="258"/>
      <c r="D172" s="237" t="s">
        <v>262</v>
      </c>
      <c r="E172" s="259" t="s">
        <v>19</v>
      </c>
      <c r="F172" s="260" t="s">
        <v>265</v>
      </c>
      <c r="G172" s="258"/>
      <c r="H172" s="261">
        <v>0.2175</v>
      </c>
      <c r="I172" s="262"/>
      <c r="J172" s="258"/>
      <c r="K172" s="258"/>
      <c r="L172" s="263"/>
      <c r="M172" s="264"/>
      <c r="N172" s="265"/>
      <c r="O172" s="265"/>
      <c r="P172" s="265"/>
      <c r="Q172" s="265"/>
      <c r="R172" s="265"/>
      <c r="S172" s="265"/>
      <c r="T172" s="266"/>
      <c r="U172" s="15"/>
      <c r="V172" s="15"/>
      <c r="W172" s="15"/>
      <c r="X172" s="15"/>
      <c r="Y172" s="15"/>
      <c r="Z172" s="15"/>
      <c r="AA172" s="15"/>
      <c r="AB172" s="15"/>
      <c r="AC172" s="15"/>
      <c r="AD172" s="15"/>
      <c r="AE172" s="15"/>
      <c r="AT172" s="267" t="s">
        <v>262</v>
      </c>
      <c r="AU172" s="267" t="s">
        <v>78</v>
      </c>
      <c r="AV172" s="15" t="s">
        <v>258</v>
      </c>
      <c r="AW172" s="15" t="s">
        <v>31</v>
      </c>
      <c r="AX172" s="15" t="s">
        <v>76</v>
      </c>
      <c r="AY172" s="267" t="s">
        <v>252</v>
      </c>
    </row>
    <row r="173" s="2" customFormat="1" ht="24.15" customHeight="1">
      <c r="A173" s="40"/>
      <c r="B173" s="41"/>
      <c r="C173" s="217" t="s">
        <v>290</v>
      </c>
      <c r="D173" s="217" t="s">
        <v>254</v>
      </c>
      <c r="E173" s="218" t="s">
        <v>351</v>
      </c>
      <c r="F173" s="219" t="s">
        <v>352</v>
      </c>
      <c r="G173" s="220" t="s">
        <v>187</v>
      </c>
      <c r="H173" s="221">
        <v>12.817500000000001</v>
      </c>
      <c r="I173" s="222"/>
      <c r="J173" s="223">
        <f>ROUND(I173*H173,2)</f>
        <v>0</v>
      </c>
      <c r="K173" s="219" t="s">
        <v>257</v>
      </c>
      <c r="L173" s="46"/>
      <c r="M173" s="224" t="s">
        <v>19</v>
      </c>
      <c r="N173" s="225" t="s">
        <v>40</v>
      </c>
      <c r="O173" s="86"/>
      <c r="P173" s="226">
        <f>O173*H173</f>
        <v>0</v>
      </c>
      <c r="Q173" s="226">
        <v>0.038899999999999997</v>
      </c>
      <c r="R173" s="226">
        <f>Q173*H173</f>
        <v>0.49860074999999998</v>
      </c>
      <c r="S173" s="226">
        <v>0</v>
      </c>
      <c r="T173" s="227">
        <f>S173*H173</f>
        <v>0</v>
      </c>
      <c r="U173" s="40"/>
      <c r="V173" s="40"/>
      <c r="W173" s="40"/>
      <c r="X173" s="40"/>
      <c r="Y173" s="40"/>
      <c r="Z173" s="40"/>
      <c r="AA173" s="40"/>
      <c r="AB173" s="40"/>
      <c r="AC173" s="40"/>
      <c r="AD173" s="40"/>
      <c r="AE173" s="40"/>
      <c r="AR173" s="228" t="s">
        <v>258</v>
      </c>
      <c r="AT173" s="228" t="s">
        <v>254</v>
      </c>
      <c r="AU173" s="228" t="s">
        <v>78</v>
      </c>
      <c r="AY173" s="19" t="s">
        <v>252</v>
      </c>
      <c r="BE173" s="229">
        <f>IF(N173="základní",J173,0)</f>
        <v>0</v>
      </c>
      <c r="BF173" s="229">
        <f>IF(N173="snížená",J173,0)</f>
        <v>0</v>
      </c>
      <c r="BG173" s="229">
        <f>IF(N173="zákl. přenesená",J173,0)</f>
        <v>0</v>
      </c>
      <c r="BH173" s="229">
        <f>IF(N173="sníž. přenesená",J173,0)</f>
        <v>0</v>
      </c>
      <c r="BI173" s="229">
        <f>IF(N173="nulová",J173,0)</f>
        <v>0</v>
      </c>
      <c r="BJ173" s="19" t="s">
        <v>76</v>
      </c>
      <c r="BK173" s="229">
        <f>ROUND(I173*H173,2)</f>
        <v>0</v>
      </c>
      <c r="BL173" s="19" t="s">
        <v>258</v>
      </c>
      <c r="BM173" s="228" t="s">
        <v>1784</v>
      </c>
    </row>
    <row r="174" s="2" customFormat="1">
      <c r="A174" s="40"/>
      <c r="B174" s="41"/>
      <c r="C174" s="42"/>
      <c r="D174" s="230" t="s">
        <v>260</v>
      </c>
      <c r="E174" s="42"/>
      <c r="F174" s="231" t="s">
        <v>354</v>
      </c>
      <c r="G174" s="42"/>
      <c r="H174" s="42"/>
      <c r="I174" s="232"/>
      <c r="J174" s="42"/>
      <c r="K174" s="42"/>
      <c r="L174" s="46"/>
      <c r="M174" s="233"/>
      <c r="N174" s="234"/>
      <c r="O174" s="86"/>
      <c r="P174" s="86"/>
      <c r="Q174" s="86"/>
      <c r="R174" s="86"/>
      <c r="S174" s="86"/>
      <c r="T174" s="87"/>
      <c r="U174" s="40"/>
      <c r="V174" s="40"/>
      <c r="W174" s="40"/>
      <c r="X174" s="40"/>
      <c r="Y174" s="40"/>
      <c r="Z174" s="40"/>
      <c r="AA174" s="40"/>
      <c r="AB174" s="40"/>
      <c r="AC174" s="40"/>
      <c r="AD174" s="40"/>
      <c r="AE174" s="40"/>
      <c r="AT174" s="19" t="s">
        <v>260</v>
      </c>
      <c r="AU174" s="19" t="s">
        <v>78</v>
      </c>
    </row>
    <row r="175" s="13" customFormat="1">
      <c r="A175" s="13"/>
      <c r="B175" s="235"/>
      <c r="C175" s="236"/>
      <c r="D175" s="237" t="s">
        <v>262</v>
      </c>
      <c r="E175" s="238" t="s">
        <v>19</v>
      </c>
      <c r="F175" s="239" t="s">
        <v>355</v>
      </c>
      <c r="G175" s="236"/>
      <c r="H175" s="238" t="s">
        <v>19</v>
      </c>
      <c r="I175" s="240"/>
      <c r="J175" s="236"/>
      <c r="K175" s="236"/>
      <c r="L175" s="241"/>
      <c r="M175" s="242"/>
      <c r="N175" s="243"/>
      <c r="O175" s="243"/>
      <c r="P175" s="243"/>
      <c r="Q175" s="243"/>
      <c r="R175" s="243"/>
      <c r="S175" s="243"/>
      <c r="T175" s="244"/>
      <c r="U175" s="13"/>
      <c r="V175" s="13"/>
      <c r="W175" s="13"/>
      <c r="X175" s="13"/>
      <c r="Y175" s="13"/>
      <c r="Z175" s="13"/>
      <c r="AA175" s="13"/>
      <c r="AB175" s="13"/>
      <c r="AC175" s="13"/>
      <c r="AD175" s="13"/>
      <c r="AE175" s="13"/>
      <c r="AT175" s="245" t="s">
        <v>262</v>
      </c>
      <c r="AU175" s="245" t="s">
        <v>78</v>
      </c>
      <c r="AV175" s="13" t="s">
        <v>76</v>
      </c>
      <c r="AW175" s="13" t="s">
        <v>31</v>
      </c>
      <c r="AX175" s="13" t="s">
        <v>69</v>
      </c>
      <c r="AY175" s="245" t="s">
        <v>252</v>
      </c>
    </row>
    <row r="176" s="14" customFormat="1">
      <c r="A176" s="14"/>
      <c r="B176" s="246"/>
      <c r="C176" s="247"/>
      <c r="D176" s="237" t="s">
        <v>262</v>
      </c>
      <c r="E176" s="248" t="s">
        <v>19</v>
      </c>
      <c r="F176" s="249" t="s">
        <v>6310</v>
      </c>
      <c r="G176" s="247"/>
      <c r="H176" s="250">
        <v>0.1875</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262</v>
      </c>
      <c r="AU176" s="256" t="s">
        <v>78</v>
      </c>
      <c r="AV176" s="14" t="s">
        <v>78</v>
      </c>
      <c r="AW176" s="14" t="s">
        <v>31</v>
      </c>
      <c r="AX176" s="14" t="s">
        <v>69</v>
      </c>
      <c r="AY176" s="256" t="s">
        <v>252</v>
      </c>
    </row>
    <row r="177" s="16" customFormat="1">
      <c r="A177" s="16"/>
      <c r="B177" s="268"/>
      <c r="C177" s="269"/>
      <c r="D177" s="237" t="s">
        <v>262</v>
      </c>
      <c r="E177" s="270" t="s">
        <v>19</v>
      </c>
      <c r="F177" s="271" t="s">
        <v>333</v>
      </c>
      <c r="G177" s="269"/>
      <c r="H177" s="272">
        <v>0.1875</v>
      </c>
      <c r="I177" s="273"/>
      <c r="J177" s="269"/>
      <c r="K177" s="269"/>
      <c r="L177" s="274"/>
      <c r="M177" s="275"/>
      <c r="N177" s="276"/>
      <c r="O177" s="276"/>
      <c r="P177" s="276"/>
      <c r="Q177" s="276"/>
      <c r="R177" s="276"/>
      <c r="S177" s="276"/>
      <c r="T177" s="277"/>
      <c r="U177" s="16"/>
      <c r="V177" s="16"/>
      <c r="W177" s="16"/>
      <c r="X177" s="16"/>
      <c r="Y177" s="16"/>
      <c r="Z177" s="16"/>
      <c r="AA177" s="16"/>
      <c r="AB177" s="16"/>
      <c r="AC177" s="16"/>
      <c r="AD177" s="16"/>
      <c r="AE177" s="16"/>
      <c r="AT177" s="278" t="s">
        <v>262</v>
      </c>
      <c r="AU177" s="278" t="s">
        <v>78</v>
      </c>
      <c r="AV177" s="16" t="s">
        <v>85</v>
      </c>
      <c r="AW177" s="16" t="s">
        <v>31</v>
      </c>
      <c r="AX177" s="16" t="s">
        <v>69</v>
      </c>
      <c r="AY177" s="278" t="s">
        <v>252</v>
      </c>
    </row>
    <row r="178" s="14" customFormat="1">
      <c r="A178" s="14"/>
      <c r="B178" s="246"/>
      <c r="C178" s="247"/>
      <c r="D178" s="237" t="s">
        <v>262</v>
      </c>
      <c r="E178" s="248" t="s">
        <v>19</v>
      </c>
      <c r="F178" s="249" t="s">
        <v>6311</v>
      </c>
      <c r="G178" s="247"/>
      <c r="H178" s="250">
        <v>12</v>
      </c>
      <c r="I178" s="251"/>
      <c r="J178" s="247"/>
      <c r="K178" s="247"/>
      <c r="L178" s="252"/>
      <c r="M178" s="253"/>
      <c r="N178" s="254"/>
      <c r="O178" s="254"/>
      <c r="P178" s="254"/>
      <c r="Q178" s="254"/>
      <c r="R178" s="254"/>
      <c r="S178" s="254"/>
      <c r="T178" s="255"/>
      <c r="U178" s="14"/>
      <c r="V178" s="14"/>
      <c r="W178" s="14"/>
      <c r="X178" s="14"/>
      <c r="Y178" s="14"/>
      <c r="Z178" s="14"/>
      <c r="AA178" s="14"/>
      <c r="AB178" s="14"/>
      <c r="AC178" s="14"/>
      <c r="AD178" s="14"/>
      <c r="AE178" s="14"/>
      <c r="AT178" s="256" t="s">
        <v>262</v>
      </c>
      <c r="AU178" s="256" t="s">
        <v>78</v>
      </c>
      <c r="AV178" s="14" t="s">
        <v>78</v>
      </c>
      <c r="AW178" s="14" t="s">
        <v>31</v>
      </c>
      <c r="AX178" s="14" t="s">
        <v>69</v>
      </c>
      <c r="AY178" s="256" t="s">
        <v>252</v>
      </c>
    </row>
    <row r="179" s="16" customFormat="1">
      <c r="A179" s="16"/>
      <c r="B179" s="268"/>
      <c r="C179" s="269"/>
      <c r="D179" s="237" t="s">
        <v>262</v>
      </c>
      <c r="E179" s="270" t="s">
        <v>19</v>
      </c>
      <c r="F179" s="271" t="s">
        <v>333</v>
      </c>
      <c r="G179" s="269"/>
      <c r="H179" s="272">
        <v>12</v>
      </c>
      <c r="I179" s="273"/>
      <c r="J179" s="269"/>
      <c r="K179" s="269"/>
      <c r="L179" s="274"/>
      <c r="M179" s="275"/>
      <c r="N179" s="276"/>
      <c r="O179" s="276"/>
      <c r="P179" s="276"/>
      <c r="Q179" s="276"/>
      <c r="R179" s="276"/>
      <c r="S179" s="276"/>
      <c r="T179" s="277"/>
      <c r="U179" s="16"/>
      <c r="V179" s="16"/>
      <c r="W179" s="16"/>
      <c r="X179" s="16"/>
      <c r="Y179" s="16"/>
      <c r="Z179" s="16"/>
      <c r="AA179" s="16"/>
      <c r="AB179" s="16"/>
      <c r="AC179" s="16"/>
      <c r="AD179" s="16"/>
      <c r="AE179" s="16"/>
      <c r="AT179" s="278" t="s">
        <v>262</v>
      </c>
      <c r="AU179" s="278" t="s">
        <v>78</v>
      </c>
      <c r="AV179" s="16" t="s">
        <v>85</v>
      </c>
      <c r="AW179" s="16" t="s">
        <v>31</v>
      </c>
      <c r="AX179" s="16" t="s">
        <v>69</v>
      </c>
      <c r="AY179" s="278" t="s">
        <v>252</v>
      </c>
    </row>
    <row r="180" s="13" customFormat="1">
      <c r="A180" s="13"/>
      <c r="B180" s="235"/>
      <c r="C180" s="236"/>
      <c r="D180" s="237" t="s">
        <v>262</v>
      </c>
      <c r="E180" s="238" t="s">
        <v>19</v>
      </c>
      <c r="F180" s="239" t="s">
        <v>6312</v>
      </c>
      <c r="G180" s="236"/>
      <c r="H180" s="238" t="s">
        <v>19</v>
      </c>
      <c r="I180" s="240"/>
      <c r="J180" s="236"/>
      <c r="K180" s="236"/>
      <c r="L180" s="241"/>
      <c r="M180" s="242"/>
      <c r="N180" s="243"/>
      <c r="O180" s="243"/>
      <c r="P180" s="243"/>
      <c r="Q180" s="243"/>
      <c r="R180" s="243"/>
      <c r="S180" s="243"/>
      <c r="T180" s="244"/>
      <c r="U180" s="13"/>
      <c r="V180" s="13"/>
      <c r="W180" s="13"/>
      <c r="X180" s="13"/>
      <c r="Y180" s="13"/>
      <c r="Z180" s="13"/>
      <c r="AA180" s="13"/>
      <c r="AB180" s="13"/>
      <c r="AC180" s="13"/>
      <c r="AD180" s="13"/>
      <c r="AE180" s="13"/>
      <c r="AT180" s="245" t="s">
        <v>262</v>
      </c>
      <c r="AU180" s="245" t="s">
        <v>78</v>
      </c>
      <c r="AV180" s="13" t="s">
        <v>76</v>
      </c>
      <c r="AW180" s="13" t="s">
        <v>31</v>
      </c>
      <c r="AX180" s="13" t="s">
        <v>69</v>
      </c>
      <c r="AY180" s="245" t="s">
        <v>252</v>
      </c>
    </row>
    <row r="181" s="14" customFormat="1">
      <c r="A181" s="14"/>
      <c r="B181" s="246"/>
      <c r="C181" s="247"/>
      <c r="D181" s="237" t="s">
        <v>262</v>
      </c>
      <c r="E181" s="248" t="s">
        <v>19</v>
      </c>
      <c r="F181" s="249" t="s">
        <v>6313</v>
      </c>
      <c r="G181" s="247"/>
      <c r="H181" s="250">
        <v>0.63</v>
      </c>
      <c r="I181" s="251"/>
      <c r="J181" s="247"/>
      <c r="K181" s="247"/>
      <c r="L181" s="252"/>
      <c r="M181" s="253"/>
      <c r="N181" s="254"/>
      <c r="O181" s="254"/>
      <c r="P181" s="254"/>
      <c r="Q181" s="254"/>
      <c r="R181" s="254"/>
      <c r="S181" s="254"/>
      <c r="T181" s="255"/>
      <c r="U181" s="14"/>
      <c r="V181" s="14"/>
      <c r="W181" s="14"/>
      <c r="X181" s="14"/>
      <c r="Y181" s="14"/>
      <c r="Z181" s="14"/>
      <c r="AA181" s="14"/>
      <c r="AB181" s="14"/>
      <c r="AC181" s="14"/>
      <c r="AD181" s="14"/>
      <c r="AE181" s="14"/>
      <c r="AT181" s="256" t="s">
        <v>262</v>
      </c>
      <c r="AU181" s="256" t="s">
        <v>78</v>
      </c>
      <c r="AV181" s="14" t="s">
        <v>78</v>
      </c>
      <c r="AW181" s="14" t="s">
        <v>31</v>
      </c>
      <c r="AX181" s="14" t="s">
        <v>69</v>
      </c>
      <c r="AY181" s="256" t="s">
        <v>252</v>
      </c>
    </row>
    <row r="182" s="16" customFormat="1">
      <c r="A182" s="16"/>
      <c r="B182" s="268"/>
      <c r="C182" s="269"/>
      <c r="D182" s="237" t="s">
        <v>262</v>
      </c>
      <c r="E182" s="270" t="s">
        <v>19</v>
      </c>
      <c r="F182" s="271" t="s">
        <v>333</v>
      </c>
      <c r="G182" s="269"/>
      <c r="H182" s="272">
        <v>0.63</v>
      </c>
      <c r="I182" s="273"/>
      <c r="J182" s="269"/>
      <c r="K182" s="269"/>
      <c r="L182" s="274"/>
      <c r="M182" s="275"/>
      <c r="N182" s="276"/>
      <c r="O182" s="276"/>
      <c r="P182" s="276"/>
      <c r="Q182" s="276"/>
      <c r="R182" s="276"/>
      <c r="S182" s="276"/>
      <c r="T182" s="277"/>
      <c r="U182" s="16"/>
      <c r="V182" s="16"/>
      <c r="W182" s="16"/>
      <c r="X182" s="16"/>
      <c r="Y182" s="16"/>
      <c r="Z182" s="16"/>
      <c r="AA182" s="16"/>
      <c r="AB182" s="16"/>
      <c r="AC182" s="16"/>
      <c r="AD182" s="16"/>
      <c r="AE182" s="16"/>
      <c r="AT182" s="278" t="s">
        <v>262</v>
      </c>
      <c r="AU182" s="278" t="s">
        <v>78</v>
      </c>
      <c r="AV182" s="16" t="s">
        <v>85</v>
      </c>
      <c r="AW182" s="16" t="s">
        <v>31</v>
      </c>
      <c r="AX182" s="16" t="s">
        <v>69</v>
      </c>
      <c r="AY182" s="278" t="s">
        <v>252</v>
      </c>
    </row>
    <row r="183" s="15" customFormat="1">
      <c r="A183" s="15"/>
      <c r="B183" s="257"/>
      <c r="C183" s="258"/>
      <c r="D183" s="237" t="s">
        <v>262</v>
      </c>
      <c r="E183" s="259" t="s">
        <v>19</v>
      </c>
      <c r="F183" s="260" t="s">
        <v>265</v>
      </c>
      <c r="G183" s="258"/>
      <c r="H183" s="261">
        <v>12.817500000000001</v>
      </c>
      <c r="I183" s="262"/>
      <c r="J183" s="258"/>
      <c r="K183" s="258"/>
      <c r="L183" s="263"/>
      <c r="M183" s="264"/>
      <c r="N183" s="265"/>
      <c r="O183" s="265"/>
      <c r="P183" s="265"/>
      <c r="Q183" s="265"/>
      <c r="R183" s="265"/>
      <c r="S183" s="265"/>
      <c r="T183" s="266"/>
      <c r="U183" s="15"/>
      <c r="V183" s="15"/>
      <c r="W183" s="15"/>
      <c r="X183" s="15"/>
      <c r="Y183" s="15"/>
      <c r="Z183" s="15"/>
      <c r="AA183" s="15"/>
      <c r="AB183" s="15"/>
      <c r="AC183" s="15"/>
      <c r="AD183" s="15"/>
      <c r="AE183" s="15"/>
      <c r="AT183" s="267" t="s">
        <v>262</v>
      </c>
      <c r="AU183" s="267" t="s">
        <v>78</v>
      </c>
      <c r="AV183" s="15" t="s">
        <v>258</v>
      </c>
      <c r="AW183" s="15" t="s">
        <v>31</v>
      </c>
      <c r="AX183" s="15" t="s">
        <v>76</v>
      </c>
      <c r="AY183" s="267" t="s">
        <v>252</v>
      </c>
    </row>
    <row r="184" s="2" customFormat="1" ht="33" customHeight="1">
      <c r="A184" s="40"/>
      <c r="B184" s="41"/>
      <c r="C184" s="217" t="s">
        <v>296</v>
      </c>
      <c r="D184" s="217" t="s">
        <v>254</v>
      </c>
      <c r="E184" s="218" t="s">
        <v>433</v>
      </c>
      <c r="F184" s="219" t="s">
        <v>434</v>
      </c>
      <c r="G184" s="220" t="s">
        <v>187</v>
      </c>
      <c r="H184" s="221">
        <v>29.227499999999999</v>
      </c>
      <c r="I184" s="222"/>
      <c r="J184" s="223">
        <f>ROUND(I184*H184,2)</f>
        <v>0</v>
      </c>
      <c r="K184" s="219" t="s">
        <v>257</v>
      </c>
      <c r="L184" s="46"/>
      <c r="M184" s="224" t="s">
        <v>19</v>
      </c>
      <c r="N184" s="225" t="s">
        <v>40</v>
      </c>
      <c r="O184" s="86"/>
      <c r="P184" s="226">
        <f>O184*H184</f>
        <v>0</v>
      </c>
      <c r="Q184" s="226">
        <v>0.0073499999999999998</v>
      </c>
      <c r="R184" s="226">
        <f>Q184*H184</f>
        <v>0.21482212499999998</v>
      </c>
      <c r="S184" s="226">
        <v>0</v>
      </c>
      <c r="T184" s="227">
        <f>S184*H184</f>
        <v>0</v>
      </c>
      <c r="U184" s="40"/>
      <c r="V184" s="40"/>
      <c r="W184" s="40"/>
      <c r="X184" s="40"/>
      <c r="Y184" s="40"/>
      <c r="Z184" s="40"/>
      <c r="AA184" s="40"/>
      <c r="AB184" s="40"/>
      <c r="AC184" s="40"/>
      <c r="AD184" s="40"/>
      <c r="AE184" s="40"/>
      <c r="AR184" s="228" t="s">
        <v>258</v>
      </c>
      <c r="AT184" s="228" t="s">
        <v>254</v>
      </c>
      <c r="AU184" s="228" t="s">
        <v>78</v>
      </c>
      <c r="AY184" s="19" t="s">
        <v>252</v>
      </c>
      <c r="BE184" s="229">
        <f>IF(N184="základní",J184,0)</f>
        <v>0</v>
      </c>
      <c r="BF184" s="229">
        <f>IF(N184="snížená",J184,0)</f>
        <v>0</v>
      </c>
      <c r="BG184" s="229">
        <f>IF(N184="zákl. přenesená",J184,0)</f>
        <v>0</v>
      </c>
      <c r="BH184" s="229">
        <f>IF(N184="sníž. přenesená",J184,0)</f>
        <v>0</v>
      </c>
      <c r="BI184" s="229">
        <f>IF(N184="nulová",J184,0)</f>
        <v>0</v>
      </c>
      <c r="BJ184" s="19" t="s">
        <v>76</v>
      </c>
      <c r="BK184" s="229">
        <f>ROUND(I184*H184,2)</f>
        <v>0</v>
      </c>
      <c r="BL184" s="19" t="s">
        <v>258</v>
      </c>
      <c r="BM184" s="228" t="s">
        <v>1818</v>
      </c>
    </row>
    <row r="185" s="2" customFormat="1">
      <c r="A185" s="40"/>
      <c r="B185" s="41"/>
      <c r="C185" s="42"/>
      <c r="D185" s="230" t="s">
        <v>260</v>
      </c>
      <c r="E185" s="42"/>
      <c r="F185" s="231" t="s">
        <v>436</v>
      </c>
      <c r="G185" s="42"/>
      <c r="H185" s="42"/>
      <c r="I185" s="232"/>
      <c r="J185" s="42"/>
      <c r="K185" s="42"/>
      <c r="L185" s="46"/>
      <c r="M185" s="233"/>
      <c r="N185" s="234"/>
      <c r="O185" s="86"/>
      <c r="P185" s="86"/>
      <c r="Q185" s="86"/>
      <c r="R185" s="86"/>
      <c r="S185" s="86"/>
      <c r="T185" s="87"/>
      <c r="U185" s="40"/>
      <c r="V185" s="40"/>
      <c r="W185" s="40"/>
      <c r="X185" s="40"/>
      <c r="Y185" s="40"/>
      <c r="Z185" s="40"/>
      <c r="AA185" s="40"/>
      <c r="AB185" s="40"/>
      <c r="AC185" s="40"/>
      <c r="AD185" s="40"/>
      <c r="AE185" s="40"/>
      <c r="AT185" s="19" t="s">
        <v>260</v>
      </c>
      <c r="AU185" s="19" t="s">
        <v>78</v>
      </c>
    </row>
    <row r="186" s="2" customFormat="1" ht="37.8" customHeight="1">
      <c r="A186" s="40"/>
      <c r="B186" s="41"/>
      <c r="C186" s="217" t="s">
        <v>303</v>
      </c>
      <c r="D186" s="217" t="s">
        <v>254</v>
      </c>
      <c r="E186" s="218" t="s">
        <v>453</v>
      </c>
      <c r="F186" s="219" t="s">
        <v>454</v>
      </c>
      <c r="G186" s="220" t="s">
        <v>187</v>
      </c>
      <c r="H186" s="221">
        <v>29.227499999999999</v>
      </c>
      <c r="I186" s="222"/>
      <c r="J186" s="223">
        <f>ROUND(I186*H186,2)</f>
        <v>0</v>
      </c>
      <c r="K186" s="219" t="s">
        <v>257</v>
      </c>
      <c r="L186" s="46"/>
      <c r="M186" s="224" t="s">
        <v>19</v>
      </c>
      <c r="N186" s="225" t="s">
        <v>40</v>
      </c>
      <c r="O186" s="86"/>
      <c r="P186" s="226">
        <f>O186*H186</f>
        <v>0</v>
      </c>
      <c r="Q186" s="226">
        <v>0.01575</v>
      </c>
      <c r="R186" s="226">
        <f>Q186*H186</f>
        <v>0.46033312500000001</v>
      </c>
      <c r="S186" s="226">
        <v>0</v>
      </c>
      <c r="T186" s="227">
        <f>S186*H186</f>
        <v>0</v>
      </c>
      <c r="U186" s="40"/>
      <c r="V186" s="40"/>
      <c r="W186" s="40"/>
      <c r="X186" s="40"/>
      <c r="Y186" s="40"/>
      <c r="Z186" s="40"/>
      <c r="AA186" s="40"/>
      <c r="AB186" s="40"/>
      <c r="AC186" s="40"/>
      <c r="AD186" s="40"/>
      <c r="AE186" s="40"/>
      <c r="AR186" s="228" t="s">
        <v>258</v>
      </c>
      <c r="AT186" s="228" t="s">
        <v>254</v>
      </c>
      <c r="AU186" s="228" t="s">
        <v>78</v>
      </c>
      <c r="AY186" s="19" t="s">
        <v>252</v>
      </c>
      <c r="BE186" s="229">
        <f>IF(N186="základní",J186,0)</f>
        <v>0</v>
      </c>
      <c r="BF186" s="229">
        <f>IF(N186="snížená",J186,0)</f>
        <v>0</v>
      </c>
      <c r="BG186" s="229">
        <f>IF(N186="zákl. přenesená",J186,0)</f>
        <v>0</v>
      </c>
      <c r="BH186" s="229">
        <f>IF(N186="sníž. přenesená",J186,0)</f>
        <v>0</v>
      </c>
      <c r="BI186" s="229">
        <f>IF(N186="nulová",J186,0)</f>
        <v>0</v>
      </c>
      <c r="BJ186" s="19" t="s">
        <v>76</v>
      </c>
      <c r="BK186" s="229">
        <f>ROUND(I186*H186,2)</f>
        <v>0</v>
      </c>
      <c r="BL186" s="19" t="s">
        <v>258</v>
      </c>
      <c r="BM186" s="228" t="s">
        <v>1819</v>
      </c>
    </row>
    <row r="187" s="2" customFormat="1">
      <c r="A187" s="40"/>
      <c r="B187" s="41"/>
      <c r="C187" s="42"/>
      <c r="D187" s="230" t="s">
        <v>260</v>
      </c>
      <c r="E187" s="42"/>
      <c r="F187" s="231" t="s">
        <v>456</v>
      </c>
      <c r="G187" s="42"/>
      <c r="H187" s="42"/>
      <c r="I187" s="232"/>
      <c r="J187" s="42"/>
      <c r="K187" s="42"/>
      <c r="L187" s="46"/>
      <c r="M187" s="233"/>
      <c r="N187" s="234"/>
      <c r="O187" s="86"/>
      <c r="P187" s="86"/>
      <c r="Q187" s="86"/>
      <c r="R187" s="86"/>
      <c r="S187" s="86"/>
      <c r="T187" s="87"/>
      <c r="U187" s="40"/>
      <c r="V187" s="40"/>
      <c r="W187" s="40"/>
      <c r="X187" s="40"/>
      <c r="Y187" s="40"/>
      <c r="Z187" s="40"/>
      <c r="AA187" s="40"/>
      <c r="AB187" s="40"/>
      <c r="AC187" s="40"/>
      <c r="AD187" s="40"/>
      <c r="AE187" s="40"/>
      <c r="AT187" s="19" t="s">
        <v>260</v>
      </c>
      <c r="AU187" s="19" t="s">
        <v>78</v>
      </c>
    </row>
    <row r="188" s="13" customFormat="1">
      <c r="A188" s="13"/>
      <c r="B188" s="235"/>
      <c r="C188" s="236"/>
      <c r="D188" s="237" t="s">
        <v>262</v>
      </c>
      <c r="E188" s="238" t="s">
        <v>19</v>
      </c>
      <c r="F188" s="239" t="s">
        <v>1693</v>
      </c>
      <c r="G188" s="236"/>
      <c r="H188" s="238" t="s">
        <v>19</v>
      </c>
      <c r="I188" s="240"/>
      <c r="J188" s="236"/>
      <c r="K188" s="236"/>
      <c r="L188" s="241"/>
      <c r="M188" s="242"/>
      <c r="N188" s="243"/>
      <c r="O188" s="243"/>
      <c r="P188" s="243"/>
      <c r="Q188" s="243"/>
      <c r="R188" s="243"/>
      <c r="S188" s="243"/>
      <c r="T188" s="244"/>
      <c r="U188" s="13"/>
      <c r="V188" s="13"/>
      <c r="W188" s="13"/>
      <c r="X188" s="13"/>
      <c r="Y188" s="13"/>
      <c r="Z188" s="13"/>
      <c r="AA188" s="13"/>
      <c r="AB188" s="13"/>
      <c r="AC188" s="13"/>
      <c r="AD188" s="13"/>
      <c r="AE188" s="13"/>
      <c r="AT188" s="245" t="s">
        <v>262</v>
      </c>
      <c r="AU188" s="245" t="s">
        <v>78</v>
      </c>
      <c r="AV188" s="13" t="s">
        <v>76</v>
      </c>
      <c r="AW188" s="13" t="s">
        <v>31</v>
      </c>
      <c r="AX188" s="13" t="s">
        <v>69</v>
      </c>
      <c r="AY188" s="245" t="s">
        <v>252</v>
      </c>
    </row>
    <row r="189" s="13" customFormat="1">
      <c r="A189" s="13"/>
      <c r="B189" s="235"/>
      <c r="C189" s="236"/>
      <c r="D189" s="237" t="s">
        <v>262</v>
      </c>
      <c r="E189" s="238" t="s">
        <v>19</v>
      </c>
      <c r="F189" s="239" t="s">
        <v>6314</v>
      </c>
      <c r="G189" s="236"/>
      <c r="H189" s="238" t="s">
        <v>19</v>
      </c>
      <c r="I189" s="240"/>
      <c r="J189" s="236"/>
      <c r="K189" s="236"/>
      <c r="L189" s="241"/>
      <c r="M189" s="242"/>
      <c r="N189" s="243"/>
      <c r="O189" s="243"/>
      <c r="P189" s="243"/>
      <c r="Q189" s="243"/>
      <c r="R189" s="243"/>
      <c r="S189" s="243"/>
      <c r="T189" s="244"/>
      <c r="U189" s="13"/>
      <c r="V189" s="13"/>
      <c r="W189" s="13"/>
      <c r="X189" s="13"/>
      <c r="Y189" s="13"/>
      <c r="Z189" s="13"/>
      <c r="AA189" s="13"/>
      <c r="AB189" s="13"/>
      <c r="AC189" s="13"/>
      <c r="AD189" s="13"/>
      <c r="AE189" s="13"/>
      <c r="AT189" s="245" t="s">
        <v>262</v>
      </c>
      <c r="AU189" s="245" t="s">
        <v>78</v>
      </c>
      <c r="AV189" s="13" t="s">
        <v>76</v>
      </c>
      <c r="AW189" s="13" t="s">
        <v>31</v>
      </c>
      <c r="AX189" s="13" t="s">
        <v>69</v>
      </c>
      <c r="AY189" s="245" t="s">
        <v>252</v>
      </c>
    </row>
    <row r="190" s="14" customFormat="1">
      <c r="A190" s="14"/>
      <c r="B190" s="246"/>
      <c r="C190" s="247"/>
      <c r="D190" s="237" t="s">
        <v>262</v>
      </c>
      <c r="E190" s="248" t="s">
        <v>19</v>
      </c>
      <c r="F190" s="249" t="s">
        <v>6315</v>
      </c>
      <c r="G190" s="247"/>
      <c r="H190" s="250">
        <v>6.0999999999999996</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262</v>
      </c>
      <c r="AU190" s="256" t="s">
        <v>78</v>
      </c>
      <c r="AV190" s="14" t="s">
        <v>78</v>
      </c>
      <c r="AW190" s="14" t="s">
        <v>31</v>
      </c>
      <c r="AX190" s="14" t="s">
        <v>69</v>
      </c>
      <c r="AY190" s="256" t="s">
        <v>252</v>
      </c>
    </row>
    <row r="191" s="14" customFormat="1">
      <c r="A191" s="14"/>
      <c r="B191" s="246"/>
      <c r="C191" s="247"/>
      <c r="D191" s="237" t="s">
        <v>262</v>
      </c>
      <c r="E191" s="248" t="s">
        <v>19</v>
      </c>
      <c r="F191" s="249" t="s">
        <v>6316</v>
      </c>
      <c r="G191" s="247"/>
      <c r="H191" s="250">
        <v>5.4124999999999996</v>
      </c>
      <c r="I191" s="251"/>
      <c r="J191" s="247"/>
      <c r="K191" s="247"/>
      <c r="L191" s="252"/>
      <c r="M191" s="253"/>
      <c r="N191" s="254"/>
      <c r="O191" s="254"/>
      <c r="P191" s="254"/>
      <c r="Q191" s="254"/>
      <c r="R191" s="254"/>
      <c r="S191" s="254"/>
      <c r="T191" s="255"/>
      <c r="U191" s="14"/>
      <c r="V191" s="14"/>
      <c r="W191" s="14"/>
      <c r="X191" s="14"/>
      <c r="Y191" s="14"/>
      <c r="Z191" s="14"/>
      <c r="AA191" s="14"/>
      <c r="AB191" s="14"/>
      <c r="AC191" s="14"/>
      <c r="AD191" s="14"/>
      <c r="AE191" s="14"/>
      <c r="AT191" s="256" t="s">
        <v>262</v>
      </c>
      <c r="AU191" s="256" t="s">
        <v>78</v>
      </c>
      <c r="AV191" s="14" t="s">
        <v>78</v>
      </c>
      <c r="AW191" s="14" t="s">
        <v>31</v>
      </c>
      <c r="AX191" s="14" t="s">
        <v>69</v>
      </c>
      <c r="AY191" s="256" t="s">
        <v>252</v>
      </c>
    </row>
    <row r="192" s="16" customFormat="1">
      <c r="A192" s="16"/>
      <c r="B192" s="268"/>
      <c r="C192" s="269"/>
      <c r="D192" s="237" t="s">
        <v>262</v>
      </c>
      <c r="E192" s="270" t="s">
        <v>19</v>
      </c>
      <c r="F192" s="271" t="s">
        <v>333</v>
      </c>
      <c r="G192" s="269"/>
      <c r="H192" s="272">
        <v>11.512499999999999</v>
      </c>
      <c r="I192" s="273"/>
      <c r="J192" s="269"/>
      <c r="K192" s="269"/>
      <c r="L192" s="274"/>
      <c r="M192" s="275"/>
      <c r="N192" s="276"/>
      <c r="O192" s="276"/>
      <c r="P192" s="276"/>
      <c r="Q192" s="276"/>
      <c r="R192" s="276"/>
      <c r="S192" s="276"/>
      <c r="T192" s="277"/>
      <c r="U192" s="16"/>
      <c r="V192" s="16"/>
      <c r="W192" s="16"/>
      <c r="X192" s="16"/>
      <c r="Y192" s="16"/>
      <c r="Z192" s="16"/>
      <c r="AA192" s="16"/>
      <c r="AB192" s="16"/>
      <c r="AC192" s="16"/>
      <c r="AD192" s="16"/>
      <c r="AE192" s="16"/>
      <c r="AT192" s="278" t="s">
        <v>262</v>
      </c>
      <c r="AU192" s="278" t="s">
        <v>78</v>
      </c>
      <c r="AV192" s="16" t="s">
        <v>85</v>
      </c>
      <c r="AW192" s="16" t="s">
        <v>31</v>
      </c>
      <c r="AX192" s="16" t="s">
        <v>69</v>
      </c>
      <c r="AY192" s="278" t="s">
        <v>252</v>
      </c>
    </row>
    <row r="193" s="13" customFormat="1">
      <c r="A193" s="13"/>
      <c r="B193" s="235"/>
      <c r="C193" s="236"/>
      <c r="D193" s="237" t="s">
        <v>262</v>
      </c>
      <c r="E193" s="238" t="s">
        <v>19</v>
      </c>
      <c r="F193" s="239" t="s">
        <v>1693</v>
      </c>
      <c r="G193" s="236"/>
      <c r="H193" s="238" t="s">
        <v>19</v>
      </c>
      <c r="I193" s="240"/>
      <c r="J193" s="236"/>
      <c r="K193" s="236"/>
      <c r="L193" s="241"/>
      <c r="M193" s="242"/>
      <c r="N193" s="243"/>
      <c r="O193" s="243"/>
      <c r="P193" s="243"/>
      <c r="Q193" s="243"/>
      <c r="R193" s="243"/>
      <c r="S193" s="243"/>
      <c r="T193" s="244"/>
      <c r="U193" s="13"/>
      <c r="V193" s="13"/>
      <c r="W193" s="13"/>
      <c r="X193" s="13"/>
      <c r="Y193" s="13"/>
      <c r="Z193" s="13"/>
      <c r="AA193" s="13"/>
      <c r="AB193" s="13"/>
      <c r="AC193" s="13"/>
      <c r="AD193" s="13"/>
      <c r="AE193" s="13"/>
      <c r="AT193" s="245" t="s">
        <v>262</v>
      </c>
      <c r="AU193" s="245" t="s">
        <v>78</v>
      </c>
      <c r="AV193" s="13" t="s">
        <v>76</v>
      </c>
      <c r="AW193" s="13" t="s">
        <v>31</v>
      </c>
      <c r="AX193" s="13" t="s">
        <v>69</v>
      </c>
      <c r="AY193" s="245" t="s">
        <v>252</v>
      </c>
    </row>
    <row r="194" s="14" customFormat="1">
      <c r="A194" s="14"/>
      <c r="B194" s="246"/>
      <c r="C194" s="247"/>
      <c r="D194" s="237" t="s">
        <v>262</v>
      </c>
      <c r="E194" s="248" t="s">
        <v>19</v>
      </c>
      <c r="F194" s="249" t="s">
        <v>1823</v>
      </c>
      <c r="G194" s="247"/>
      <c r="H194" s="250">
        <v>17.715</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262</v>
      </c>
      <c r="AU194" s="256" t="s">
        <v>78</v>
      </c>
      <c r="AV194" s="14" t="s">
        <v>78</v>
      </c>
      <c r="AW194" s="14" t="s">
        <v>31</v>
      </c>
      <c r="AX194" s="14" t="s">
        <v>69</v>
      </c>
      <c r="AY194" s="256" t="s">
        <v>252</v>
      </c>
    </row>
    <row r="195" s="16" customFormat="1">
      <c r="A195" s="16"/>
      <c r="B195" s="268"/>
      <c r="C195" s="269"/>
      <c r="D195" s="237" t="s">
        <v>262</v>
      </c>
      <c r="E195" s="270" t="s">
        <v>19</v>
      </c>
      <c r="F195" s="271" t="s">
        <v>333</v>
      </c>
      <c r="G195" s="269"/>
      <c r="H195" s="272">
        <v>17.715</v>
      </c>
      <c r="I195" s="273"/>
      <c r="J195" s="269"/>
      <c r="K195" s="269"/>
      <c r="L195" s="274"/>
      <c r="M195" s="275"/>
      <c r="N195" s="276"/>
      <c r="O195" s="276"/>
      <c r="P195" s="276"/>
      <c r="Q195" s="276"/>
      <c r="R195" s="276"/>
      <c r="S195" s="276"/>
      <c r="T195" s="277"/>
      <c r="U195" s="16"/>
      <c r="V195" s="16"/>
      <c r="W195" s="16"/>
      <c r="X195" s="16"/>
      <c r="Y195" s="16"/>
      <c r="Z195" s="16"/>
      <c r="AA195" s="16"/>
      <c r="AB195" s="16"/>
      <c r="AC195" s="16"/>
      <c r="AD195" s="16"/>
      <c r="AE195" s="16"/>
      <c r="AT195" s="278" t="s">
        <v>262</v>
      </c>
      <c r="AU195" s="278" t="s">
        <v>78</v>
      </c>
      <c r="AV195" s="16" t="s">
        <v>85</v>
      </c>
      <c r="AW195" s="16" t="s">
        <v>31</v>
      </c>
      <c r="AX195" s="16" t="s">
        <v>69</v>
      </c>
      <c r="AY195" s="278" t="s">
        <v>252</v>
      </c>
    </row>
    <row r="196" s="15" customFormat="1">
      <c r="A196" s="15"/>
      <c r="B196" s="257"/>
      <c r="C196" s="258"/>
      <c r="D196" s="237" t="s">
        <v>262</v>
      </c>
      <c r="E196" s="259" t="s">
        <v>19</v>
      </c>
      <c r="F196" s="260" t="s">
        <v>265</v>
      </c>
      <c r="G196" s="258"/>
      <c r="H196" s="261">
        <v>29.227499999999999</v>
      </c>
      <c r="I196" s="262"/>
      <c r="J196" s="258"/>
      <c r="K196" s="258"/>
      <c r="L196" s="263"/>
      <c r="M196" s="264"/>
      <c r="N196" s="265"/>
      <c r="O196" s="265"/>
      <c r="P196" s="265"/>
      <c r="Q196" s="265"/>
      <c r="R196" s="265"/>
      <c r="S196" s="265"/>
      <c r="T196" s="266"/>
      <c r="U196" s="15"/>
      <c r="V196" s="15"/>
      <c r="W196" s="15"/>
      <c r="X196" s="15"/>
      <c r="Y196" s="15"/>
      <c r="Z196" s="15"/>
      <c r="AA196" s="15"/>
      <c r="AB196" s="15"/>
      <c r="AC196" s="15"/>
      <c r="AD196" s="15"/>
      <c r="AE196" s="15"/>
      <c r="AT196" s="267" t="s">
        <v>262</v>
      </c>
      <c r="AU196" s="267" t="s">
        <v>78</v>
      </c>
      <c r="AV196" s="15" t="s">
        <v>258</v>
      </c>
      <c r="AW196" s="15" t="s">
        <v>31</v>
      </c>
      <c r="AX196" s="15" t="s">
        <v>76</v>
      </c>
      <c r="AY196" s="267" t="s">
        <v>252</v>
      </c>
    </row>
    <row r="197" s="2" customFormat="1" ht="21.75" customHeight="1">
      <c r="A197" s="40"/>
      <c r="B197" s="41"/>
      <c r="C197" s="217" t="s">
        <v>311</v>
      </c>
      <c r="D197" s="217" t="s">
        <v>254</v>
      </c>
      <c r="E197" s="218" t="s">
        <v>1832</v>
      </c>
      <c r="F197" s="219" t="s">
        <v>1833</v>
      </c>
      <c r="G197" s="220" t="s">
        <v>187</v>
      </c>
      <c r="H197" s="221">
        <v>1.3500000000000001</v>
      </c>
      <c r="I197" s="222"/>
      <c r="J197" s="223">
        <f>ROUND(I197*H197,2)</f>
        <v>0</v>
      </c>
      <c r="K197" s="219" t="s">
        <v>257</v>
      </c>
      <c r="L197" s="46"/>
      <c r="M197" s="224" t="s">
        <v>19</v>
      </c>
      <c r="N197" s="225" t="s">
        <v>40</v>
      </c>
      <c r="O197" s="86"/>
      <c r="P197" s="226">
        <f>O197*H197</f>
        <v>0</v>
      </c>
      <c r="Q197" s="226">
        <v>0.030450000000000001</v>
      </c>
      <c r="R197" s="226">
        <f>Q197*H197</f>
        <v>0.041107500000000005</v>
      </c>
      <c r="S197" s="226">
        <v>0</v>
      </c>
      <c r="T197" s="227">
        <f>S197*H197</f>
        <v>0</v>
      </c>
      <c r="U197" s="40"/>
      <c r="V197" s="40"/>
      <c r="W197" s="40"/>
      <c r="X197" s="40"/>
      <c r="Y197" s="40"/>
      <c r="Z197" s="40"/>
      <c r="AA197" s="40"/>
      <c r="AB197" s="40"/>
      <c r="AC197" s="40"/>
      <c r="AD197" s="40"/>
      <c r="AE197" s="40"/>
      <c r="AR197" s="228" t="s">
        <v>258</v>
      </c>
      <c r="AT197" s="228" t="s">
        <v>254</v>
      </c>
      <c r="AU197" s="228" t="s">
        <v>78</v>
      </c>
      <c r="AY197" s="19" t="s">
        <v>252</v>
      </c>
      <c r="BE197" s="229">
        <f>IF(N197="základní",J197,0)</f>
        <v>0</v>
      </c>
      <c r="BF197" s="229">
        <f>IF(N197="snížená",J197,0)</f>
        <v>0</v>
      </c>
      <c r="BG197" s="229">
        <f>IF(N197="zákl. přenesená",J197,0)</f>
        <v>0</v>
      </c>
      <c r="BH197" s="229">
        <f>IF(N197="sníž. přenesená",J197,0)</f>
        <v>0</v>
      </c>
      <c r="BI197" s="229">
        <f>IF(N197="nulová",J197,0)</f>
        <v>0</v>
      </c>
      <c r="BJ197" s="19" t="s">
        <v>76</v>
      </c>
      <c r="BK197" s="229">
        <f>ROUND(I197*H197,2)</f>
        <v>0</v>
      </c>
      <c r="BL197" s="19" t="s">
        <v>258</v>
      </c>
      <c r="BM197" s="228" t="s">
        <v>1834</v>
      </c>
    </row>
    <row r="198" s="2" customFormat="1">
      <c r="A198" s="40"/>
      <c r="B198" s="41"/>
      <c r="C198" s="42"/>
      <c r="D198" s="230" t="s">
        <v>260</v>
      </c>
      <c r="E198" s="42"/>
      <c r="F198" s="231" t="s">
        <v>1835</v>
      </c>
      <c r="G198" s="42"/>
      <c r="H198" s="42"/>
      <c r="I198" s="232"/>
      <c r="J198" s="42"/>
      <c r="K198" s="42"/>
      <c r="L198" s="46"/>
      <c r="M198" s="233"/>
      <c r="N198" s="234"/>
      <c r="O198" s="86"/>
      <c r="P198" s="86"/>
      <c r="Q198" s="86"/>
      <c r="R198" s="86"/>
      <c r="S198" s="86"/>
      <c r="T198" s="87"/>
      <c r="U198" s="40"/>
      <c r="V198" s="40"/>
      <c r="W198" s="40"/>
      <c r="X198" s="40"/>
      <c r="Y198" s="40"/>
      <c r="Z198" s="40"/>
      <c r="AA198" s="40"/>
      <c r="AB198" s="40"/>
      <c r="AC198" s="40"/>
      <c r="AD198" s="40"/>
      <c r="AE198" s="40"/>
      <c r="AT198" s="19" t="s">
        <v>260</v>
      </c>
      <c r="AU198" s="19" t="s">
        <v>78</v>
      </c>
    </row>
    <row r="199" s="14" customFormat="1">
      <c r="A199" s="14"/>
      <c r="B199" s="246"/>
      <c r="C199" s="247"/>
      <c r="D199" s="237" t="s">
        <v>262</v>
      </c>
      <c r="E199" s="248" t="s">
        <v>19</v>
      </c>
      <c r="F199" s="249" t="s">
        <v>6317</v>
      </c>
      <c r="G199" s="247"/>
      <c r="H199" s="250">
        <v>1.3500000000000001</v>
      </c>
      <c r="I199" s="251"/>
      <c r="J199" s="247"/>
      <c r="K199" s="247"/>
      <c r="L199" s="252"/>
      <c r="M199" s="253"/>
      <c r="N199" s="254"/>
      <c r="O199" s="254"/>
      <c r="P199" s="254"/>
      <c r="Q199" s="254"/>
      <c r="R199" s="254"/>
      <c r="S199" s="254"/>
      <c r="T199" s="255"/>
      <c r="U199" s="14"/>
      <c r="V199" s="14"/>
      <c r="W199" s="14"/>
      <c r="X199" s="14"/>
      <c r="Y199" s="14"/>
      <c r="Z199" s="14"/>
      <c r="AA199" s="14"/>
      <c r="AB199" s="14"/>
      <c r="AC199" s="14"/>
      <c r="AD199" s="14"/>
      <c r="AE199" s="14"/>
      <c r="AT199" s="256" t="s">
        <v>262</v>
      </c>
      <c r="AU199" s="256" t="s">
        <v>78</v>
      </c>
      <c r="AV199" s="14" t="s">
        <v>78</v>
      </c>
      <c r="AW199" s="14" t="s">
        <v>31</v>
      </c>
      <c r="AX199" s="14" t="s">
        <v>69</v>
      </c>
      <c r="AY199" s="256" t="s">
        <v>252</v>
      </c>
    </row>
    <row r="200" s="15" customFormat="1">
      <c r="A200" s="15"/>
      <c r="B200" s="257"/>
      <c r="C200" s="258"/>
      <c r="D200" s="237" t="s">
        <v>262</v>
      </c>
      <c r="E200" s="259" t="s">
        <v>19</v>
      </c>
      <c r="F200" s="260" t="s">
        <v>265</v>
      </c>
      <c r="G200" s="258"/>
      <c r="H200" s="261">
        <v>1.3500000000000001</v>
      </c>
      <c r="I200" s="262"/>
      <c r="J200" s="258"/>
      <c r="K200" s="258"/>
      <c r="L200" s="263"/>
      <c r="M200" s="264"/>
      <c r="N200" s="265"/>
      <c r="O200" s="265"/>
      <c r="P200" s="265"/>
      <c r="Q200" s="265"/>
      <c r="R200" s="265"/>
      <c r="S200" s="265"/>
      <c r="T200" s="266"/>
      <c r="U200" s="15"/>
      <c r="V200" s="15"/>
      <c r="W200" s="15"/>
      <c r="X200" s="15"/>
      <c r="Y200" s="15"/>
      <c r="Z200" s="15"/>
      <c r="AA200" s="15"/>
      <c r="AB200" s="15"/>
      <c r="AC200" s="15"/>
      <c r="AD200" s="15"/>
      <c r="AE200" s="15"/>
      <c r="AT200" s="267" t="s">
        <v>262</v>
      </c>
      <c r="AU200" s="267" t="s">
        <v>78</v>
      </c>
      <c r="AV200" s="15" t="s">
        <v>258</v>
      </c>
      <c r="AW200" s="15" t="s">
        <v>31</v>
      </c>
      <c r="AX200" s="15" t="s">
        <v>76</v>
      </c>
      <c r="AY200" s="267" t="s">
        <v>252</v>
      </c>
    </row>
    <row r="201" s="2" customFormat="1" ht="24.15" customHeight="1">
      <c r="A201" s="40"/>
      <c r="B201" s="41"/>
      <c r="C201" s="217" t="s">
        <v>317</v>
      </c>
      <c r="D201" s="217" t="s">
        <v>254</v>
      </c>
      <c r="E201" s="218" t="s">
        <v>1825</v>
      </c>
      <c r="F201" s="219" t="s">
        <v>1826</v>
      </c>
      <c r="G201" s="220" t="s">
        <v>183</v>
      </c>
      <c r="H201" s="221">
        <v>1.2</v>
      </c>
      <c r="I201" s="222"/>
      <c r="J201" s="223">
        <f>ROUND(I201*H201,2)</f>
        <v>0</v>
      </c>
      <c r="K201" s="219" t="s">
        <v>257</v>
      </c>
      <c r="L201" s="46"/>
      <c r="M201" s="224" t="s">
        <v>19</v>
      </c>
      <c r="N201" s="225" t="s">
        <v>40</v>
      </c>
      <c r="O201" s="86"/>
      <c r="P201" s="226">
        <f>O201*H201</f>
        <v>0</v>
      </c>
      <c r="Q201" s="226">
        <v>0.0015</v>
      </c>
      <c r="R201" s="226">
        <f>Q201*H201</f>
        <v>0.0018</v>
      </c>
      <c r="S201" s="226">
        <v>0</v>
      </c>
      <c r="T201" s="227">
        <f>S201*H201</f>
        <v>0</v>
      </c>
      <c r="U201" s="40"/>
      <c r="V201" s="40"/>
      <c r="W201" s="40"/>
      <c r="X201" s="40"/>
      <c r="Y201" s="40"/>
      <c r="Z201" s="40"/>
      <c r="AA201" s="40"/>
      <c r="AB201" s="40"/>
      <c r="AC201" s="40"/>
      <c r="AD201" s="40"/>
      <c r="AE201" s="40"/>
      <c r="AR201" s="228" t="s">
        <v>258</v>
      </c>
      <c r="AT201" s="228" t="s">
        <v>254</v>
      </c>
      <c r="AU201" s="228" t="s">
        <v>78</v>
      </c>
      <c r="AY201" s="19" t="s">
        <v>252</v>
      </c>
      <c r="BE201" s="229">
        <f>IF(N201="základní",J201,0)</f>
        <v>0</v>
      </c>
      <c r="BF201" s="229">
        <f>IF(N201="snížená",J201,0)</f>
        <v>0</v>
      </c>
      <c r="BG201" s="229">
        <f>IF(N201="zákl. přenesená",J201,0)</f>
        <v>0</v>
      </c>
      <c r="BH201" s="229">
        <f>IF(N201="sníž. přenesená",J201,0)</f>
        <v>0</v>
      </c>
      <c r="BI201" s="229">
        <f>IF(N201="nulová",J201,0)</f>
        <v>0</v>
      </c>
      <c r="BJ201" s="19" t="s">
        <v>76</v>
      </c>
      <c r="BK201" s="229">
        <f>ROUND(I201*H201,2)</f>
        <v>0</v>
      </c>
      <c r="BL201" s="19" t="s">
        <v>258</v>
      </c>
      <c r="BM201" s="228" t="s">
        <v>6318</v>
      </c>
    </row>
    <row r="202" s="2" customFormat="1">
      <c r="A202" s="40"/>
      <c r="B202" s="41"/>
      <c r="C202" s="42"/>
      <c r="D202" s="230" t="s">
        <v>260</v>
      </c>
      <c r="E202" s="42"/>
      <c r="F202" s="231" t="s">
        <v>1828</v>
      </c>
      <c r="G202" s="42"/>
      <c r="H202" s="42"/>
      <c r="I202" s="232"/>
      <c r="J202" s="42"/>
      <c r="K202" s="42"/>
      <c r="L202" s="46"/>
      <c r="M202" s="233"/>
      <c r="N202" s="234"/>
      <c r="O202" s="86"/>
      <c r="P202" s="86"/>
      <c r="Q202" s="86"/>
      <c r="R202" s="86"/>
      <c r="S202" s="86"/>
      <c r="T202" s="87"/>
      <c r="U202" s="40"/>
      <c r="V202" s="40"/>
      <c r="W202" s="40"/>
      <c r="X202" s="40"/>
      <c r="Y202" s="40"/>
      <c r="Z202" s="40"/>
      <c r="AA202" s="40"/>
      <c r="AB202" s="40"/>
      <c r="AC202" s="40"/>
      <c r="AD202" s="40"/>
      <c r="AE202" s="40"/>
      <c r="AT202" s="19" t="s">
        <v>260</v>
      </c>
      <c r="AU202" s="19" t="s">
        <v>78</v>
      </c>
    </row>
    <row r="203" s="14" customFormat="1">
      <c r="A203" s="14"/>
      <c r="B203" s="246"/>
      <c r="C203" s="247"/>
      <c r="D203" s="237" t="s">
        <v>262</v>
      </c>
      <c r="E203" s="248" t="s">
        <v>19</v>
      </c>
      <c r="F203" s="249" t="s">
        <v>6319</v>
      </c>
      <c r="G203" s="247"/>
      <c r="H203" s="250">
        <v>1.2</v>
      </c>
      <c r="I203" s="251"/>
      <c r="J203" s="247"/>
      <c r="K203" s="247"/>
      <c r="L203" s="252"/>
      <c r="M203" s="253"/>
      <c r="N203" s="254"/>
      <c r="O203" s="254"/>
      <c r="P203" s="254"/>
      <c r="Q203" s="254"/>
      <c r="R203" s="254"/>
      <c r="S203" s="254"/>
      <c r="T203" s="255"/>
      <c r="U203" s="14"/>
      <c r="V203" s="14"/>
      <c r="W203" s="14"/>
      <c r="X203" s="14"/>
      <c r="Y203" s="14"/>
      <c r="Z203" s="14"/>
      <c r="AA203" s="14"/>
      <c r="AB203" s="14"/>
      <c r="AC203" s="14"/>
      <c r="AD203" s="14"/>
      <c r="AE203" s="14"/>
      <c r="AT203" s="256" t="s">
        <v>262</v>
      </c>
      <c r="AU203" s="256" t="s">
        <v>78</v>
      </c>
      <c r="AV203" s="14" t="s">
        <v>78</v>
      </c>
      <c r="AW203" s="14" t="s">
        <v>31</v>
      </c>
      <c r="AX203" s="14" t="s">
        <v>76</v>
      </c>
      <c r="AY203" s="256" t="s">
        <v>252</v>
      </c>
    </row>
    <row r="204" s="2" customFormat="1" ht="55.5" customHeight="1">
      <c r="A204" s="40"/>
      <c r="B204" s="41"/>
      <c r="C204" s="217" t="s">
        <v>325</v>
      </c>
      <c r="D204" s="217" t="s">
        <v>254</v>
      </c>
      <c r="E204" s="218" t="s">
        <v>462</v>
      </c>
      <c r="F204" s="219" t="s">
        <v>463</v>
      </c>
      <c r="G204" s="220" t="s">
        <v>183</v>
      </c>
      <c r="H204" s="221">
        <v>71.799999999999997</v>
      </c>
      <c r="I204" s="222"/>
      <c r="J204" s="223">
        <f>ROUND(I204*H204,2)</f>
        <v>0</v>
      </c>
      <c r="K204" s="219" t="s">
        <v>257</v>
      </c>
      <c r="L204" s="46"/>
      <c r="M204" s="224" t="s">
        <v>19</v>
      </c>
      <c r="N204" s="225" t="s">
        <v>40</v>
      </c>
      <c r="O204" s="86"/>
      <c r="P204" s="226">
        <f>O204*H204</f>
        <v>0</v>
      </c>
      <c r="Q204" s="226">
        <v>0</v>
      </c>
      <c r="R204" s="226">
        <f>Q204*H204</f>
        <v>0</v>
      </c>
      <c r="S204" s="226">
        <v>0</v>
      </c>
      <c r="T204" s="227">
        <f>S204*H204</f>
        <v>0</v>
      </c>
      <c r="U204" s="40"/>
      <c r="V204" s="40"/>
      <c r="W204" s="40"/>
      <c r="X204" s="40"/>
      <c r="Y204" s="40"/>
      <c r="Z204" s="40"/>
      <c r="AA204" s="40"/>
      <c r="AB204" s="40"/>
      <c r="AC204" s="40"/>
      <c r="AD204" s="40"/>
      <c r="AE204" s="40"/>
      <c r="AR204" s="228" t="s">
        <v>258</v>
      </c>
      <c r="AT204" s="228" t="s">
        <v>254</v>
      </c>
      <c r="AU204" s="228" t="s">
        <v>78</v>
      </c>
      <c r="AY204" s="19" t="s">
        <v>252</v>
      </c>
      <c r="BE204" s="229">
        <f>IF(N204="základní",J204,0)</f>
        <v>0</v>
      </c>
      <c r="BF204" s="229">
        <f>IF(N204="snížená",J204,0)</f>
        <v>0</v>
      </c>
      <c r="BG204" s="229">
        <f>IF(N204="zákl. přenesená",J204,0)</f>
        <v>0</v>
      </c>
      <c r="BH204" s="229">
        <f>IF(N204="sníž. přenesená",J204,0)</f>
        <v>0</v>
      </c>
      <c r="BI204" s="229">
        <f>IF(N204="nulová",J204,0)</f>
        <v>0</v>
      </c>
      <c r="BJ204" s="19" t="s">
        <v>76</v>
      </c>
      <c r="BK204" s="229">
        <f>ROUND(I204*H204,2)</f>
        <v>0</v>
      </c>
      <c r="BL204" s="19" t="s">
        <v>258</v>
      </c>
      <c r="BM204" s="228" t="s">
        <v>1839</v>
      </c>
    </row>
    <row r="205" s="2" customFormat="1">
      <c r="A205" s="40"/>
      <c r="B205" s="41"/>
      <c r="C205" s="42"/>
      <c r="D205" s="230" t="s">
        <v>260</v>
      </c>
      <c r="E205" s="42"/>
      <c r="F205" s="231" t="s">
        <v>465</v>
      </c>
      <c r="G205" s="42"/>
      <c r="H205" s="42"/>
      <c r="I205" s="232"/>
      <c r="J205" s="42"/>
      <c r="K205" s="42"/>
      <c r="L205" s="46"/>
      <c r="M205" s="233"/>
      <c r="N205" s="234"/>
      <c r="O205" s="86"/>
      <c r="P205" s="86"/>
      <c r="Q205" s="86"/>
      <c r="R205" s="86"/>
      <c r="S205" s="86"/>
      <c r="T205" s="87"/>
      <c r="U205" s="40"/>
      <c r="V205" s="40"/>
      <c r="W205" s="40"/>
      <c r="X205" s="40"/>
      <c r="Y205" s="40"/>
      <c r="Z205" s="40"/>
      <c r="AA205" s="40"/>
      <c r="AB205" s="40"/>
      <c r="AC205" s="40"/>
      <c r="AD205" s="40"/>
      <c r="AE205" s="40"/>
      <c r="AT205" s="19" t="s">
        <v>260</v>
      </c>
      <c r="AU205" s="19" t="s">
        <v>78</v>
      </c>
    </row>
    <row r="206" s="13" customFormat="1">
      <c r="A206" s="13"/>
      <c r="B206" s="235"/>
      <c r="C206" s="236"/>
      <c r="D206" s="237" t="s">
        <v>262</v>
      </c>
      <c r="E206" s="238" t="s">
        <v>19</v>
      </c>
      <c r="F206" s="239" t="s">
        <v>891</v>
      </c>
      <c r="G206" s="236"/>
      <c r="H206" s="238" t="s">
        <v>19</v>
      </c>
      <c r="I206" s="240"/>
      <c r="J206" s="236"/>
      <c r="K206" s="236"/>
      <c r="L206" s="241"/>
      <c r="M206" s="242"/>
      <c r="N206" s="243"/>
      <c r="O206" s="243"/>
      <c r="P206" s="243"/>
      <c r="Q206" s="243"/>
      <c r="R206" s="243"/>
      <c r="S206" s="243"/>
      <c r="T206" s="244"/>
      <c r="U206" s="13"/>
      <c r="V206" s="13"/>
      <c r="W206" s="13"/>
      <c r="X206" s="13"/>
      <c r="Y206" s="13"/>
      <c r="Z206" s="13"/>
      <c r="AA206" s="13"/>
      <c r="AB206" s="13"/>
      <c r="AC206" s="13"/>
      <c r="AD206" s="13"/>
      <c r="AE206" s="13"/>
      <c r="AT206" s="245" t="s">
        <v>262</v>
      </c>
      <c r="AU206" s="245" t="s">
        <v>78</v>
      </c>
      <c r="AV206" s="13" t="s">
        <v>76</v>
      </c>
      <c r="AW206" s="13" t="s">
        <v>31</v>
      </c>
      <c r="AX206" s="13" t="s">
        <v>69</v>
      </c>
      <c r="AY206" s="245" t="s">
        <v>252</v>
      </c>
    </row>
    <row r="207" s="13" customFormat="1">
      <c r="A207" s="13"/>
      <c r="B207" s="235"/>
      <c r="C207" s="236"/>
      <c r="D207" s="237" t="s">
        <v>262</v>
      </c>
      <c r="E207" s="238" t="s">
        <v>19</v>
      </c>
      <c r="F207" s="239" t="s">
        <v>1840</v>
      </c>
      <c r="G207" s="236"/>
      <c r="H207" s="238" t="s">
        <v>19</v>
      </c>
      <c r="I207" s="240"/>
      <c r="J207" s="236"/>
      <c r="K207" s="236"/>
      <c r="L207" s="241"/>
      <c r="M207" s="242"/>
      <c r="N207" s="243"/>
      <c r="O207" s="243"/>
      <c r="P207" s="243"/>
      <c r="Q207" s="243"/>
      <c r="R207" s="243"/>
      <c r="S207" s="243"/>
      <c r="T207" s="244"/>
      <c r="U207" s="13"/>
      <c r="V207" s="13"/>
      <c r="W207" s="13"/>
      <c r="X207" s="13"/>
      <c r="Y207" s="13"/>
      <c r="Z207" s="13"/>
      <c r="AA207" s="13"/>
      <c r="AB207" s="13"/>
      <c r="AC207" s="13"/>
      <c r="AD207" s="13"/>
      <c r="AE207" s="13"/>
      <c r="AT207" s="245" t="s">
        <v>262</v>
      </c>
      <c r="AU207" s="245" t="s">
        <v>78</v>
      </c>
      <c r="AV207" s="13" t="s">
        <v>76</v>
      </c>
      <c r="AW207" s="13" t="s">
        <v>31</v>
      </c>
      <c r="AX207" s="13" t="s">
        <v>69</v>
      </c>
      <c r="AY207" s="245" t="s">
        <v>252</v>
      </c>
    </row>
    <row r="208" s="14" customFormat="1">
      <c r="A208" s="14"/>
      <c r="B208" s="246"/>
      <c r="C208" s="247"/>
      <c r="D208" s="237" t="s">
        <v>262</v>
      </c>
      <c r="E208" s="248" t="s">
        <v>19</v>
      </c>
      <c r="F208" s="249" t="s">
        <v>6320</v>
      </c>
      <c r="G208" s="247"/>
      <c r="H208" s="250">
        <v>9</v>
      </c>
      <c r="I208" s="251"/>
      <c r="J208" s="247"/>
      <c r="K208" s="247"/>
      <c r="L208" s="252"/>
      <c r="M208" s="253"/>
      <c r="N208" s="254"/>
      <c r="O208" s="254"/>
      <c r="P208" s="254"/>
      <c r="Q208" s="254"/>
      <c r="R208" s="254"/>
      <c r="S208" s="254"/>
      <c r="T208" s="255"/>
      <c r="U208" s="14"/>
      <c r="V208" s="14"/>
      <c r="W208" s="14"/>
      <c r="X208" s="14"/>
      <c r="Y208" s="14"/>
      <c r="Z208" s="14"/>
      <c r="AA208" s="14"/>
      <c r="AB208" s="14"/>
      <c r="AC208" s="14"/>
      <c r="AD208" s="14"/>
      <c r="AE208" s="14"/>
      <c r="AT208" s="256" t="s">
        <v>262</v>
      </c>
      <c r="AU208" s="256" t="s">
        <v>78</v>
      </c>
      <c r="AV208" s="14" t="s">
        <v>78</v>
      </c>
      <c r="AW208" s="14" t="s">
        <v>31</v>
      </c>
      <c r="AX208" s="14" t="s">
        <v>69</v>
      </c>
      <c r="AY208" s="256" t="s">
        <v>252</v>
      </c>
    </row>
    <row r="209" s="14" customFormat="1">
      <c r="A209" s="14"/>
      <c r="B209" s="246"/>
      <c r="C209" s="247"/>
      <c r="D209" s="237" t="s">
        <v>262</v>
      </c>
      <c r="E209" s="248" t="s">
        <v>19</v>
      </c>
      <c r="F209" s="249" t="s">
        <v>6321</v>
      </c>
      <c r="G209" s="247"/>
      <c r="H209" s="250">
        <v>55.950000000000003</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262</v>
      </c>
      <c r="AU209" s="256" t="s">
        <v>78</v>
      </c>
      <c r="AV209" s="14" t="s">
        <v>78</v>
      </c>
      <c r="AW209" s="14" t="s">
        <v>31</v>
      </c>
      <c r="AX209" s="14" t="s">
        <v>69</v>
      </c>
      <c r="AY209" s="256" t="s">
        <v>252</v>
      </c>
    </row>
    <row r="210" s="14" customFormat="1">
      <c r="A210" s="14"/>
      <c r="B210" s="246"/>
      <c r="C210" s="247"/>
      <c r="D210" s="237" t="s">
        <v>262</v>
      </c>
      <c r="E210" s="248" t="s">
        <v>19</v>
      </c>
      <c r="F210" s="249" t="s">
        <v>6322</v>
      </c>
      <c r="G210" s="247"/>
      <c r="H210" s="250">
        <v>6.8499999999999996</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262</v>
      </c>
      <c r="AU210" s="256" t="s">
        <v>78</v>
      </c>
      <c r="AV210" s="14" t="s">
        <v>78</v>
      </c>
      <c r="AW210" s="14" t="s">
        <v>31</v>
      </c>
      <c r="AX210" s="14" t="s">
        <v>69</v>
      </c>
      <c r="AY210" s="256" t="s">
        <v>252</v>
      </c>
    </row>
    <row r="211" s="15" customFormat="1">
      <c r="A211" s="15"/>
      <c r="B211" s="257"/>
      <c r="C211" s="258"/>
      <c r="D211" s="237" t="s">
        <v>262</v>
      </c>
      <c r="E211" s="259" t="s">
        <v>19</v>
      </c>
      <c r="F211" s="260" t="s">
        <v>265</v>
      </c>
      <c r="G211" s="258"/>
      <c r="H211" s="261">
        <v>71.799999999999997</v>
      </c>
      <c r="I211" s="262"/>
      <c r="J211" s="258"/>
      <c r="K211" s="258"/>
      <c r="L211" s="263"/>
      <c r="M211" s="264"/>
      <c r="N211" s="265"/>
      <c r="O211" s="265"/>
      <c r="P211" s="265"/>
      <c r="Q211" s="265"/>
      <c r="R211" s="265"/>
      <c r="S211" s="265"/>
      <c r="T211" s="266"/>
      <c r="U211" s="15"/>
      <c r="V211" s="15"/>
      <c r="W211" s="15"/>
      <c r="X211" s="15"/>
      <c r="Y211" s="15"/>
      <c r="Z211" s="15"/>
      <c r="AA211" s="15"/>
      <c r="AB211" s="15"/>
      <c r="AC211" s="15"/>
      <c r="AD211" s="15"/>
      <c r="AE211" s="15"/>
      <c r="AT211" s="267" t="s">
        <v>262</v>
      </c>
      <c r="AU211" s="267" t="s">
        <v>78</v>
      </c>
      <c r="AV211" s="15" t="s">
        <v>258</v>
      </c>
      <c r="AW211" s="15" t="s">
        <v>31</v>
      </c>
      <c r="AX211" s="15" t="s">
        <v>76</v>
      </c>
      <c r="AY211" s="267" t="s">
        <v>252</v>
      </c>
    </row>
    <row r="212" s="2" customFormat="1" ht="24.15" customHeight="1">
      <c r="A212" s="40"/>
      <c r="B212" s="41"/>
      <c r="C212" s="279" t="s">
        <v>335</v>
      </c>
      <c r="D212" s="279" t="s">
        <v>468</v>
      </c>
      <c r="E212" s="280" t="s">
        <v>469</v>
      </c>
      <c r="F212" s="281" t="s">
        <v>470</v>
      </c>
      <c r="G212" s="282" t="s">
        <v>183</v>
      </c>
      <c r="H212" s="283">
        <v>75.390000000000001</v>
      </c>
      <c r="I212" s="284"/>
      <c r="J212" s="285">
        <f>ROUND(I212*H212,2)</f>
        <v>0</v>
      </c>
      <c r="K212" s="281" t="s">
        <v>257</v>
      </c>
      <c r="L212" s="286"/>
      <c r="M212" s="287" t="s">
        <v>19</v>
      </c>
      <c r="N212" s="288" t="s">
        <v>40</v>
      </c>
      <c r="O212" s="86"/>
      <c r="P212" s="226">
        <f>O212*H212</f>
        <v>0</v>
      </c>
      <c r="Q212" s="226">
        <v>4.0000000000000003E-05</v>
      </c>
      <c r="R212" s="226">
        <f>Q212*H212</f>
        <v>0.0030156000000000002</v>
      </c>
      <c r="S212" s="226">
        <v>0</v>
      </c>
      <c r="T212" s="227">
        <f>S212*H212</f>
        <v>0</v>
      </c>
      <c r="U212" s="40"/>
      <c r="V212" s="40"/>
      <c r="W212" s="40"/>
      <c r="X212" s="40"/>
      <c r="Y212" s="40"/>
      <c r="Z212" s="40"/>
      <c r="AA212" s="40"/>
      <c r="AB212" s="40"/>
      <c r="AC212" s="40"/>
      <c r="AD212" s="40"/>
      <c r="AE212" s="40"/>
      <c r="AR212" s="228" t="s">
        <v>303</v>
      </c>
      <c r="AT212" s="228" t="s">
        <v>468</v>
      </c>
      <c r="AU212" s="228" t="s">
        <v>78</v>
      </c>
      <c r="AY212" s="19" t="s">
        <v>252</v>
      </c>
      <c r="BE212" s="229">
        <f>IF(N212="základní",J212,0)</f>
        <v>0</v>
      </c>
      <c r="BF212" s="229">
        <f>IF(N212="snížená",J212,0)</f>
        <v>0</v>
      </c>
      <c r="BG212" s="229">
        <f>IF(N212="zákl. přenesená",J212,0)</f>
        <v>0</v>
      </c>
      <c r="BH212" s="229">
        <f>IF(N212="sníž. přenesená",J212,0)</f>
        <v>0</v>
      </c>
      <c r="BI212" s="229">
        <f>IF(N212="nulová",J212,0)</f>
        <v>0</v>
      </c>
      <c r="BJ212" s="19" t="s">
        <v>76</v>
      </c>
      <c r="BK212" s="229">
        <f>ROUND(I212*H212,2)</f>
        <v>0</v>
      </c>
      <c r="BL212" s="19" t="s">
        <v>258</v>
      </c>
      <c r="BM212" s="228" t="s">
        <v>1843</v>
      </c>
    </row>
    <row r="213" s="14" customFormat="1">
      <c r="A213" s="14"/>
      <c r="B213" s="246"/>
      <c r="C213" s="247"/>
      <c r="D213" s="237" t="s">
        <v>262</v>
      </c>
      <c r="E213" s="247"/>
      <c r="F213" s="249" t="s">
        <v>6323</v>
      </c>
      <c r="G213" s="247"/>
      <c r="H213" s="250">
        <v>75.390000000000001</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262</v>
      </c>
      <c r="AU213" s="256" t="s">
        <v>78</v>
      </c>
      <c r="AV213" s="14" t="s">
        <v>78</v>
      </c>
      <c r="AW213" s="14" t="s">
        <v>4</v>
      </c>
      <c r="AX213" s="14" t="s">
        <v>76</v>
      </c>
      <c r="AY213" s="256" t="s">
        <v>252</v>
      </c>
    </row>
    <row r="214" s="2" customFormat="1" ht="24.15" customHeight="1">
      <c r="A214" s="40"/>
      <c r="B214" s="41"/>
      <c r="C214" s="217" t="s">
        <v>343</v>
      </c>
      <c r="D214" s="217" t="s">
        <v>254</v>
      </c>
      <c r="E214" s="218" t="s">
        <v>356</v>
      </c>
      <c r="F214" s="219" t="s">
        <v>357</v>
      </c>
      <c r="G214" s="220" t="s">
        <v>187</v>
      </c>
      <c r="H214" s="221">
        <v>113.34390000000001</v>
      </c>
      <c r="I214" s="222"/>
      <c r="J214" s="223">
        <f>ROUND(I214*H214,2)</f>
        <v>0</v>
      </c>
      <c r="K214" s="219" t="s">
        <v>257</v>
      </c>
      <c r="L214" s="46"/>
      <c r="M214" s="224" t="s">
        <v>19</v>
      </c>
      <c r="N214" s="225" t="s">
        <v>40</v>
      </c>
      <c r="O214" s="86"/>
      <c r="P214" s="226">
        <f>O214*H214</f>
        <v>0</v>
      </c>
      <c r="Q214" s="226">
        <v>0.00025999999999999998</v>
      </c>
      <c r="R214" s="226">
        <f>Q214*H214</f>
        <v>0.029469413999999999</v>
      </c>
      <c r="S214" s="226">
        <v>0</v>
      </c>
      <c r="T214" s="227">
        <f>S214*H214</f>
        <v>0</v>
      </c>
      <c r="U214" s="40"/>
      <c r="V214" s="40"/>
      <c r="W214" s="40"/>
      <c r="X214" s="40"/>
      <c r="Y214" s="40"/>
      <c r="Z214" s="40"/>
      <c r="AA214" s="40"/>
      <c r="AB214" s="40"/>
      <c r="AC214" s="40"/>
      <c r="AD214" s="40"/>
      <c r="AE214" s="40"/>
      <c r="AR214" s="228" t="s">
        <v>258</v>
      </c>
      <c r="AT214" s="228" t="s">
        <v>254</v>
      </c>
      <c r="AU214" s="228" t="s">
        <v>78</v>
      </c>
      <c r="AY214" s="19" t="s">
        <v>252</v>
      </c>
      <c r="BE214" s="229">
        <f>IF(N214="základní",J214,0)</f>
        <v>0</v>
      </c>
      <c r="BF214" s="229">
        <f>IF(N214="snížená",J214,0)</f>
        <v>0</v>
      </c>
      <c r="BG214" s="229">
        <f>IF(N214="zákl. přenesená",J214,0)</f>
        <v>0</v>
      </c>
      <c r="BH214" s="229">
        <f>IF(N214="sníž. přenesená",J214,0)</f>
        <v>0</v>
      </c>
      <c r="BI214" s="229">
        <f>IF(N214="nulová",J214,0)</f>
        <v>0</v>
      </c>
      <c r="BJ214" s="19" t="s">
        <v>76</v>
      </c>
      <c r="BK214" s="229">
        <f>ROUND(I214*H214,2)</f>
        <v>0</v>
      </c>
      <c r="BL214" s="19" t="s">
        <v>258</v>
      </c>
      <c r="BM214" s="228" t="s">
        <v>1845</v>
      </c>
    </row>
    <row r="215" s="2" customFormat="1">
      <c r="A215" s="40"/>
      <c r="B215" s="41"/>
      <c r="C215" s="42"/>
      <c r="D215" s="230" t="s">
        <v>260</v>
      </c>
      <c r="E215" s="42"/>
      <c r="F215" s="231" t="s">
        <v>359</v>
      </c>
      <c r="G215" s="42"/>
      <c r="H215" s="42"/>
      <c r="I215" s="232"/>
      <c r="J215" s="42"/>
      <c r="K215" s="42"/>
      <c r="L215" s="46"/>
      <c r="M215" s="233"/>
      <c r="N215" s="234"/>
      <c r="O215" s="86"/>
      <c r="P215" s="86"/>
      <c r="Q215" s="86"/>
      <c r="R215" s="86"/>
      <c r="S215" s="86"/>
      <c r="T215" s="87"/>
      <c r="U215" s="40"/>
      <c r="V215" s="40"/>
      <c r="W215" s="40"/>
      <c r="X215" s="40"/>
      <c r="Y215" s="40"/>
      <c r="Z215" s="40"/>
      <c r="AA215" s="40"/>
      <c r="AB215" s="40"/>
      <c r="AC215" s="40"/>
      <c r="AD215" s="40"/>
      <c r="AE215" s="40"/>
      <c r="AT215" s="19" t="s">
        <v>260</v>
      </c>
      <c r="AU215" s="19" t="s">
        <v>78</v>
      </c>
    </row>
    <row r="216" s="2" customFormat="1" ht="37.8" customHeight="1">
      <c r="A216" s="40"/>
      <c r="B216" s="41"/>
      <c r="C216" s="217" t="s">
        <v>350</v>
      </c>
      <c r="D216" s="217" t="s">
        <v>254</v>
      </c>
      <c r="E216" s="218" t="s">
        <v>361</v>
      </c>
      <c r="F216" s="219" t="s">
        <v>362</v>
      </c>
      <c r="G216" s="220" t="s">
        <v>187</v>
      </c>
      <c r="H216" s="221">
        <v>113.34390000000001</v>
      </c>
      <c r="I216" s="222"/>
      <c r="J216" s="223">
        <f>ROUND(I216*H216,2)</f>
        <v>0</v>
      </c>
      <c r="K216" s="219" t="s">
        <v>257</v>
      </c>
      <c r="L216" s="46"/>
      <c r="M216" s="224" t="s">
        <v>19</v>
      </c>
      <c r="N216" s="225" t="s">
        <v>40</v>
      </c>
      <c r="O216" s="86"/>
      <c r="P216" s="226">
        <f>O216*H216</f>
        <v>0</v>
      </c>
      <c r="Q216" s="226">
        <v>0.0043800000000000002</v>
      </c>
      <c r="R216" s="226">
        <f>Q216*H216</f>
        <v>0.49644628200000007</v>
      </c>
      <c r="S216" s="226">
        <v>0</v>
      </c>
      <c r="T216" s="227">
        <f>S216*H216</f>
        <v>0</v>
      </c>
      <c r="U216" s="40"/>
      <c r="V216" s="40"/>
      <c r="W216" s="40"/>
      <c r="X216" s="40"/>
      <c r="Y216" s="40"/>
      <c r="Z216" s="40"/>
      <c r="AA216" s="40"/>
      <c r="AB216" s="40"/>
      <c r="AC216" s="40"/>
      <c r="AD216" s="40"/>
      <c r="AE216" s="40"/>
      <c r="AR216" s="228" t="s">
        <v>258</v>
      </c>
      <c r="AT216" s="228" t="s">
        <v>254</v>
      </c>
      <c r="AU216" s="228" t="s">
        <v>78</v>
      </c>
      <c r="AY216" s="19" t="s">
        <v>252</v>
      </c>
      <c r="BE216" s="229">
        <f>IF(N216="základní",J216,0)</f>
        <v>0</v>
      </c>
      <c r="BF216" s="229">
        <f>IF(N216="snížená",J216,0)</f>
        <v>0</v>
      </c>
      <c r="BG216" s="229">
        <f>IF(N216="zákl. přenesená",J216,0)</f>
        <v>0</v>
      </c>
      <c r="BH216" s="229">
        <f>IF(N216="sníž. přenesená",J216,0)</f>
        <v>0</v>
      </c>
      <c r="BI216" s="229">
        <f>IF(N216="nulová",J216,0)</f>
        <v>0</v>
      </c>
      <c r="BJ216" s="19" t="s">
        <v>76</v>
      </c>
      <c r="BK216" s="229">
        <f>ROUND(I216*H216,2)</f>
        <v>0</v>
      </c>
      <c r="BL216" s="19" t="s">
        <v>258</v>
      </c>
      <c r="BM216" s="228" t="s">
        <v>1872</v>
      </c>
    </row>
    <row r="217" s="2" customFormat="1">
      <c r="A217" s="40"/>
      <c r="B217" s="41"/>
      <c r="C217" s="42"/>
      <c r="D217" s="230" t="s">
        <v>260</v>
      </c>
      <c r="E217" s="42"/>
      <c r="F217" s="231" t="s">
        <v>364</v>
      </c>
      <c r="G217" s="42"/>
      <c r="H217" s="42"/>
      <c r="I217" s="232"/>
      <c r="J217" s="42"/>
      <c r="K217" s="42"/>
      <c r="L217" s="46"/>
      <c r="M217" s="233"/>
      <c r="N217" s="234"/>
      <c r="O217" s="86"/>
      <c r="P217" s="86"/>
      <c r="Q217" s="86"/>
      <c r="R217" s="86"/>
      <c r="S217" s="86"/>
      <c r="T217" s="87"/>
      <c r="U217" s="40"/>
      <c r="V217" s="40"/>
      <c r="W217" s="40"/>
      <c r="X217" s="40"/>
      <c r="Y217" s="40"/>
      <c r="Z217" s="40"/>
      <c r="AA217" s="40"/>
      <c r="AB217" s="40"/>
      <c r="AC217" s="40"/>
      <c r="AD217" s="40"/>
      <c r="AE217" s="40"/>
      <c r="AT217" s="19" t="s">
        <v>260</v>
      </c>
      <c r="AU217" s="19" t="s">
        <v>78</v>
      </c>
    </row>
    <row r="218" s="2" customFormat="1" ht="24.15" customHeight="1">
      <c r="A218" s="40"/>
      <c r="B218" s="41"/>
      <c r="C218" s="217" t="s">
        <v>8</v>
      </c>
      <c r="D218" s="217" t="s">
        <v>254</v>
      </c>
      <c r="E218" s="218" t="s">
        <v>356</v>
      </c>
      <c r="F218" s="219" t="s">
        <v>357</v>
      </c>
      <c r="G218" s="220" t="s">
        <v>187</v>
      </c>
      <c r="H218" s="221">
        <v>113.34390000000001</v>
      </c>
      <c r="I218" s="222"/>
      <c r="J218" s="223">
        <f>ROUND(I218*H218,2)</f>
        <v>0</v>
      </c>
      <c r="K218" s="219" t="s">
        <v>257</v>
      </c>
      <c r="L218" s="46"/>
      <c r="M218" s="224" t="s">
        <v>19</v>
      </c>
      <c r="N218" s="225" t="s">
        <v>40</v>
      </c>
      <c r="O218" s="86"/>
      <c r="P218" s="226">
        <f>O218*H218</f>
        <v>0</v>
      </c>
      <c r="Q218" s="226">
        <v>0.00025999999999999998</v>
      </c>
      <c r="R218" s="226">
        <f>Q218*H218</f>
        <v>0.029469413999999999</v>
      </c>
      <c r="S218" s="226">
        <v>0</v>
      </c>
      <c r="T218" s="227">
        <f>S218*H218</f>
        <v>0</v>
      </c>
      <c r="U218" s="40"/>
      <c r="V218" s="40"/>
      <c r="W218" s="40"/>
      <c r="X218" s="40"/>
      <c r="Y218" s="40"/>
      <c r="Z218" s="40"/>
      <c r="AA218" s="40"/>
      <c r="AB218" s="40"/>
      <c r="AC218" s="40"/>
      <c r="AD218" s="40"/>
      <c r="AE218" s="40"/>
      <c r="AR218" s="228" t="s">
        <v>258</v>
      </c>
      <c r="AT218" s="228" t="s">
        <v>254</v>
      </c>
      <c r="AU218" s="228" t="s">
        <v>78</v>
      </c>
      <c r="AY218" s="19" t="s">
        <v>252</v>
      </c>
      <c r="BE218" s="229">
        <f>IF(N218="základní",J218,0)</f>
        <v>0</v>
      </c>
      <c r="BF218" s="229">
        <f>IF(N218="snížená",J218,0)</f>
        <v>0</v>
      </c>
      <c r="BG218" s="229">
        <f>IF(N218="zákl. přenesená",J218,0)</f>
        <v>0</v>
      </c>
      <c r="BH218" s="229">
        <f>IF(N218="sníž. přenesená",J218,0)</f>
        <v>0</v>
      </c>
      <c r="BI218" s="229">
        <f>IF(N218="nulová",J218,0)</f>
        <v>0</v>
      </c>
      <c r="BJ218" s="19" t="s">
        <v>76</v>
      </c>
      <c r="BK218" s="229">
        <f>ROUND(I218*H218,2)</f>
        <v>0</v>
      </c>
      <c r="BL218" s="19" t="s">
        <v>258</v>
      </c>
      <c r="BM218" s="228" t="s">
        <v>1869</v>
      </c>
    </row>
    <row r="219" s="2" customFormat="1">
      <c r="A219" s="40"/>
      <c r="B219" s="41"/>
      <c r="C219" s="42"/>
      <c r="D219" s="230" t="s">
        <v>260</v>
      </c>
      <c r="E219" s="42"/>
      <c r="F219" s="231" t="s">
        <v>359</v>
      </c>
      <c r="G219" s="42"/>
      <c r="H219" s="42"/>
      <c r="I219" s="232"/>
      <c r="J219" s="42"/>
      <c r="K219" s="42"/>
      <c r="L219" s="46"/>
      <c r="M219" s="233"/>
      <c r="N219" s="234"/>
      <c r="O219" s="86"/>
      <c r="P219" s="86"/>
      <c r="Q219" s="86"/>
      <c r="R219" s="86"/>
      <c r="S219" s="86"/>
      <c r="T219" s="87"/>
      <c r="U219" s="40"/>
      <c r="V219" s="40"/>
      <c r="W219" s="40"/>
      <c r="X219" s="40"/>
      <c r="Y219" s="40"/>
      <c r="Z219" s="40"/>
      <c r="AA219" s="40"/>
      <c r="AB219" s="40"/>
      <c r="AC219" s="40"/>
      <c r="AD219" s="40"/>
      <c r="AE219" s="40"/>
      <c r="AT219" s="19" t="s">
        <v>260</v>
      </c>
      <c r="AU219" s="19" t="s">
        <v>78</v>
      </c>
    </row>
    <row r="220" s="2" customFormat="1" ht="33" customHeight="1">
      <c r="A220" s="40"/>
      <c r="B220" s="41"/>
      <c r="C220" s="217" t="s">
        <v>360</v>
      </c>
      <c r="D220" s="217" t="s">
        <v>254</v>
      </c>
      <c r="E220" s="218" t="s">
        <v>1870</v>
      </c>
      <c r="F220" s="219" t="s">
        <v>1871</v>
      </c>
      <c r="G220" s="220" t="s">
        <v>187</v>
      </c>
      <c r="H220" s="221">
        <v>113.34390000000001</v>
      </c>
      <c r="I220" s="222"/>
      <c r="J220" s="223">
        <f>ROUND(I220*H220,2)</f>
        <v>0</v>
      </c>
      <c r="K220" s="219" t="s">
        <v>257</v>
      </c>
      <c r="L220" s="46"/>
      <c r="M220" s="224" t="s">
        <v>19</v>
      </c>
      <c r="N220" s="225" t="s">
        <v>40</v>
      </c>
      <c r="O220" s="86"/>
      <c r="P220" s="226">
        <f>O220*H220</f>
        <v>0</v>
      </c>
      <c r="Q220" s="226">
        <v>0.0040000000000000001</v>
      </c>
      <c r="R220" s="226">
        <f>Q220*H220</f>
        <v>0.45337560000000005</v>
      </c>
      <c r="S220" s="226">
        <v>0</v>
      </c>
      <c r="T220" s="227">
        <f>S220*H220</f>
        <v>0</v>
      </c>
      <c r="U220" s="40"/>
      <c r="V220" s="40"/>
      <c r="W220" s="40"/>
      <c r="X220" s="40"/>
      <c r="Y220" s="40"/>
      <c r="Z220" s="40"/>
      <c r="AA220" s="40"/>
      <c r="AB220" s="40"/>
      <c r="AC220" s="40"/>
      <c r="AD220" s="40"/>
      <c r="AE220" s="40"/>
      <c r="AR220" s="228" t="s">
        <v>258</v>
      </c>
      <c r="AT220" s="228" t="s">
        <v>254</v>
      </c>
      <c r="AU220" s="228" t="s">
        <v>78</v>
      </c>
      <c r="AY220" s="19" t="s">
        <v>252</v>
      </c>
      <c r="BE220" s="229">
        <f>IF(N220="základní",J220,0)</f>
        <v>0</v>
      </c>
      <c r="BF220" s="229">
        <f>IF(N220="snížená",J220,0)</f>
        <v>0</v>
      </c>
      <c r="BG220" s="229">
        <f>IF(N220="zákl. přenesená",J220,0)</f>
        <v>0</v>
      </c>
      <c r="BH220" s="229">
        <f>IF(N220="sníž. přenesená",J220,0)</f>
        <v>0</v>
      </c>
      <c r="BI220" s="229">
        <f>IF(N220="nulová",J220,0)</f>
        <v>0</v>
      </c>
      <c r="BJ220" s="19" t="s">
        <v>76</v>
      </c>
      <c r="BK220" s="229">
        <f>ROUND(I220*H220,2)</f>
        <v>0</v>
      </c>
      <c r="BL220" s="19" t="s">
        <v>258</v>
      </c>
      <c r="BM220" s="228" t="s">
        <v>1846</v>
      </c>
    </row>
    <row r="221" s="2" customFormat="1">
      <c r="A221" s="40"/>
      <c r="B221" s="41"/>
      <c r="C221" s="42"/>
      <c r="D221" s="230" t="s">
        <v>260</v>
      </c>
      <c r="E221" s="42"/>
      <c r="F221" s="231" t="s">
        <v>1873</v>
      </c>
      <c r="G221" s="42"/>
      <c r="H221" s="42"/>
      <c r="I221" s="232"/>
      <c r="J221" s="42"/>
      <c r="K221" s="42"/>
      <c r="L221" s="46"/>
      <c r="M221" s="233"/>
      <c r="N221" s="234"/>
      <c r="O221" s="86"/>
      <c r="P221" s="86"/>
      <c r="Q221" s="86"/>
      <c r="R221" s="86"/>
      <c r="S221" s="86"/>
      <c r="T221" s="87"/>
      <c r="U221" s="40"/>
      <c r="V221" s="40"/>
      <c r="W221" s="40"/>
      <c r="X221" s="40"/>
      <c r="Y221" s="40"/>
      <c r="Z221" s="40"/>
      <c r="AA221" s="40"/>
      <c r="AB221" s="40"/>
      <c r="AC221" s="40"/>
      <c r="AD221" s="40"/>
      <c r="AE221" s="40"/>
      <c r="AT221" s="19" t="s">
        <v>260</v>
      </c>
      <c r="AU221" s="19" t="s">
        <v>78</v>
      </c>
    </row>
    <row r="222" s="13" customFormat="1">
      <c r="A222" s="13"/>
      <c r="B222" s="235"/>
      <c r="C222" s="236"/>
      <c r="D222" s="237" t="s">
        <v>262</v>
      </c>
      <c r="E222" s="238" t="s">
        <v>19</v>
      </c>
      <c r="F222" s="239" t="s">
        <v>1543</v>
      </c>
      <c r="G222" s="236"/>
      <c r="H222" s="238" t="s">
        <v>19</v>
      </c>
      <c r="I222" s="240"/>
      <c r="J222" s="236"/>
      <c r="K222" s="236"/>
      <c r="L222" s="241"/>
      <c r="M222" s="242"/>
      <c r="N222" s="243"/>
      <c r="O222" s="243"/>
      <c r="P222" s="243"/>
      <c r="Q222" s="243"/>
      <c r="R222" s="243"/>
      <c r="S222" s="243"/>
      <c r="T222" s="244"/>
      <c r="U222" s="13"/>
      <c r="V222" s="13"/>
      <c r="W222" s="13"/>
      <c r="X222" s="13"/>
      <c r="Y222" s="13"/>
      <c r="Z222" s="13"/>
      <c r="AA222" s="13"/>
      <c r="AB222" s="13"/>
      <c r="AC222" s="13"/>
      <c r="AD222" s="13"/>
      <c r="AE222" s="13"/>
      <c r="AT222" s="245" t="s">
        <v>262</v>
      </c>
      <c r="AU222" s="245" t="s">
        <v>78</v>
      </c>
      <c r="AV222" s="13" t="s">
        <v>76</v>
      </c>
      <c r="AW222" s="13" t="s">
        <v>31</v>
      </c>
      <c r="AX222" s="13" t="s">
        <v>69</v>
      </c>
      <c r="AY222" s="245" t="s">
        <v>252</v>
      </c>
    </row>
    <row r="223" s="14" customFormat="1">
      <c r="A223" s="14"/>
      <c r="B223" s="246"/>
      <c r="C223" s="247"/>
      <c r="D223" s="237" t="s">
        <v>262</v>
      </c>
      <c r="E223" s="248" t="s">
        <v>19</v>
      </c>
      <c r="F223" s="249" t="s">
        <v>6324</v>
      </c>
      <c r="G223" s="247"/>
      <c r="H223" s="250">
        <v>5.7670000000000003</v>
      </c>
      <c r="I223" s="251"/>
      <c r="J223" s="247"/>
      <c r="K223" s="247"/>
      <c r="L223" s="252"/>
      <c r="M223" s="253"/>
      <c r="N223" s="254"/>
      <c r="O223" s="254"/>
      <c r="P223" s="254"/>
      <c r="Q223" s="254"/>
      <c r="R223" s="254"/>
      <c r="S223" s="254"/>
      <c r="T223" s="255"/>
      <c r="U223" s="14"/>
      <c r="V223" s="14"/>
      <c r="W223" s="14"/>
      <c r="X223" s="14"/>
      <c r="Y223" s="14"/>
      <c r="Z223" s="14"/>
      <c r="AA223" s="14"/>
      <c r="AB223" s="14"/>
      <c r="AC223" s="14"/>
      <c r="AD223" s="14"/>
      <c r="AE223" s="14"/>
      <c r="AT223" s="256" t="s">
        <v>262</v>
      </c>
      <c r="AU223" s="256" t="s">
        <v>78</v>
      </c>
      <c r="AV223" s="14" t="s">
        <v>78</v>
      </c>
      <c r="AW223" s="14" t="s">
        <v>31</v>
      </c>
      <c r="AX223" s="14" t="s">
        <v>69</v>
      </c>
      <c r="AY223" s="256" t="s">
        <v>252</v>
      </c>
    </row>
    <row r="224" s="14" customFormat="1">
      <c r="A224" s="14"/>
      <c r="B224" s="246"/>
      <c r="C224" s="247"/>
      <c r="D224" s="237" t="s">
        <v>262</v>
      </c>
      <c r="E224" s="248" t="s">
        <v>19</v>
      </c>
      <c r="F224" s="249" t="s">
        <v>6325</v>
      </c>
      <c r="G224" s="247"/>
      <c r="H224" s="250">
        <v>6.1833</v>
      </c>
      <c r="I224" s="251"/>
      <c r="J224" s="247"/>
      <c r="K224" s="247"/>
      <c r="L224" s="252"/>
      <c r="M224" s="253"/>
      <c r="N224" s="254"/>
      <c r="O224" s="254"/>
      <c r="P224" s="254"/>
      <c r="Q224" s="254"/>
      <c r="R224" s="254"/>
      <c r="S224" s="254"/>
      <c r="T224" s="255"/>
      <c r="U224" s="14"/>
      <c r="V224" s="14"/>
      <c r="W224" s="14"/>
      <c r="X224" s="14"/>
      <c r="Y224" s="14"/>
      <c r="Z224" s="14"/>
      <c r="AA224" s="14"/>
      <c r="AB224" s="14"/>
      <c r="AC224" s="14"/>
      <c r="AD224" s="14"/>
      <c r="AE224" s="14"/>
      <c r="AT224" s="256" t="s">
        <v>262</v>
      </c>
      <c r="AU224" s="256" t="s">
        <v>78</v>
      </c>
      <c r="AV224" s="14" t="s">
        <v>78</v>
      </c>
      <c r="AW224" s="14" t="s">
        <v>31</v>
      </c>
      <c r="AX224" s="14" t="s">
        <v>69</v>
      </c>
      <c r="AY224" s="256" t="s">
        <v>252</v>
      </c>
    </row>
    <row r="225" s="14" customFormat="1">
      <c r="A225" s="14"/>
      <c r="B225" s="246"/>
      <c r="C225" s="247"/>
      <c r="D225" s="237" t="s">
        <v>262</v>
      </c>
      <c r="E225" s="248" t="s">
        <v>19</v>
      </c>
      <c r="F225" s="249" t="s">
        <v>6326</v>
      </c>
      <c r="G225" s="247"/>
      <c r="H225" s="250">
        <v>34.375</v>
      </c>
      <c r="I225" s="251"/>
      <c r="J225" s="247"/>
      <c r="K225" s="247"/>
      <c r="L225" s="252"/>
      <c r="M225" s="253"/>
      <c r="N225" s="254"/>
      <c r="O225" s="254"/>
      <c r="P225" s="254"/>
      <c r="Q225" s="254"/>
      <c r="R225" s="254"/>
      <c r="S225" s="254"/>
      <c r="T225" s="255"/>
      <c r="U225" s="14"/>
      <c r="V225" s="14"/>
      <c r="W225" s="14"/>
      <c r="X225" s="14"/>
      <c r="Y225" s="14"/>
      <c r="Z225" s="14"/>
      <c r="AA225" s="14"/>
      <c r="AB225" s="14"/>
      <c r="AC225" s="14"/>
      <c r="AD225" s="14"/>
      <c r="AE225" s="14"/>
      <c r="AT225" s="256" t="s">
        <v>262</v>
      </c>
      <c r="AU225" s="256" t="s">
        <v>78</v>
      </c>
      <c r="AV225" s="14" t="s">
        <v>78</v>
      </c>
      <c r="AW225" s="14" t="s">
        <v>31</v>
      </c>
      <c r="AX225" s="14" t="s">
        <v>69</v>
      </c>
      <c r="AY225" s="256" t="s">
        <v>252</v>
      </c>
    </row>
    <row r="226" s="14" customFormat="1">
      <c r="A226" s="14"/>
      <c r="B226" s="246"/>
      <c r="C226" s="247"/>
      <c r="D226" s="237" t="s">
        <v>262</v>
      </c>
      <c r="E226" s="248" t="s">
        <v>19</v>
      </c>
      <c r="F226" s="249" t="s">
        <v>6327</v>
      </c>
      <c r="G226" s="247"/>
      <c r="H226" s="250">
        <v>25</v>
      </c>
      <c r="I226" s="251"/>
      <c r="J226" s="247"/>
      <c r="K226" s="247"/>
      <c r="L226" s="252"/>
      <c r="M226" s="253"/>
      <c r="N226" s="254"/>
      <c r="O226" s="254"/>
      <c r="P226" s="254"/>
      <c r="Q226" s="254"/>
      <c r="R226" s="254"/>
      <c r="S226" s="254"/>
      <c r="T226" s="255"/>
      <c r="U226" s="14"/>
      <c r="V226" s="14"/>
      <c r="W226" s="14"/>
      <c r="X226" s="14"/>
      <c r="Y226" s="14"/>
      <c r="Z226" s="14"/>
      <c r="AA226" s="14"/>
      <c r="AB226" s="14"/>
      <c r="AC226" s="14"/>
      <c r="AD226" s="14"/>
      <c r="AE226" s="14"/>
      <c r="AT226" s="256" t="s">
        <v>262</v>
      </c>
      <c r="AU226" s="256" t="s">
        <v>78</v>
      </c>
      <c r="AV226" s="14" t="s">
        <v>78</v>
      </c>
      <c r="AW226" s="14" t="s">
        <v>31</v>
      </c>
      <c r="AX226" s="14" t="s">
        <v>69</v>
      </c>
      <c r="AY226" s="256" t="s">
        <v>252</v>
      </c>
    </row>
    <row r="227" s="14" customFormat="1">
      <c r="A227" s="14"/>
      <c r="B227" s="246"/>
      <c r="C227" s="247"/>
      <c r="D227" s="237" t="s">
        <v>262</v>
      </c>
      <c r="E227" s="248" t="s">
        <v>19</v>
      </c>
      <c r="F227" s="249" t="s">
        <v>6328</v>
      </c>
      <c r="G227" s="247"/>
      <c r="H227" s="250">
        <v>3.645</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262</v>
      </c>
      <c r="AU227" s="256" t="s">
        <v>78</v>
      </c>
      <c r="AV227" s="14" t="s">
        <v>78</v>
      </c>
      <c r="AW227" s="14" t="s">
        <v>31</v>
      </c>
      <c r="AX227" s="14" t="s">
        <v>69</v>
      </c>
      <c r="AY227" s="256" t="s">
        <v>252</v>
      </c>
    </row>
    <row r="228" s="14" customFormat="1">
      <c r="A228" s="14"/>
      <c r="B228" s="246"/>
      <c r="C228" s="247"/>
      <c r="D228" s="237" t="s">
        <v>262</v>
      </c>
      <c r="E228" s="248" t="s">
        <v>19</v>
      </c>
      <c r="F228" s="249" t="s">
        <v>6329</v>
      </c>
      <c r="G228" s="247"/>
      <c r="H228" s="250">
        <v>16.342500000000001</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262</v>
      </c>
      <c r="AU228" s="256" t="s">
        <v>78</v>
      </c>
      <c r="AV228" s="14" t="s">
        <v>78</v>
      </c>
      <c r="AW228" s="14" t="s">
        <v>31</v>
      </c>
      <c r="AX228" s="14" t="s">
        <v>69</v>
      </c>
      <c r="AY228" s="256" t="s">
        <v>252</v>
      </c>
    </row>
    <row r="229" s="14" customFormat="1">
      <c r="A229" s="14"/>
      <c r="B229" s="246"/>
      <c r="C229" s="247"/>
      <c r="D229" s="237" t="s">
        <v>262</v>
      </c>
      <c r="E229" s="248" t="s">
        <v>19</v>
      </c>
      <c r="F229" s="249" t="s">
        <v>6330</v>
      </c>
      <c r="G229" s="247"/>
      <c r="H229" s="250">
        <v>14.2011</v>
      </c>
      <c r="I229" s="251"/>
      <c r="J229" s="247"/>
      <c r="K229" s="247"/>
      <c r="L229" s="252"/>
      <c r="M229" s="253"/>
      <c r="N229" s="254"/>
      <c r="O229" s="254"/>
      <c r="P229" s="254"/>
      <c r="Q229" s="254"/>
      <c r="R229" s="254"/>
      <c r="S229" s="254"/>
      <c r="T229" s="255"/>
      <c r="U229" s="14"/>
      <c r="V229" s="14"/>
      <c r="W229" s="14"/>
      <c r="X229" s="14"/>
      <c r="Y229" s="14"/>
      <c r="Z229" s="14"/>
      <c r="AA229" s="14"/>
      <c r="AB229" s="14"/>
      <c r="AC229" s="14"/>
      <c r="AD229" s="14"/>
      <c r="AE229" s="14"/>
      <c r="AT229" s="256" t="s">
        <v>262</v>
      </c>
      <c r="AU229" s="256" t="s">
        <v>78</v>
      </c>
      <c r="AV229" s="14" t="s">
        <v>78</v>
      </c>
      <c r="AW229" s="14" t="s">
        <v>31</v>
      </c>
      <c r="AX229" s="14" t="s">
        <v>69</v>
      </c>
      <c r="AY229" s="256" t="s">
        <v>252</v>
      </c>
    </row>
    <row r="230" s="14" customFormat="1">
      <c r="A230" s="14"/>
      <c r="B230" s="246"/>
      <c r="C230" s="247"/>
      <c r="D230" s="237" t="s">
        <v>262</v>
      </c>
      <c r="E230" s="248" t="s">
        <v>19</v>
      </c>
      <c r="F230" s="249" t="s">
        <v>6331</v>
      </c>
      <c r="G230" s="247"/>
      <c r="H230" s="250">
        <v>7.8300000000000001</v>
      </c>
      <c r="I230" s="251"/>
      <c r="J230" s="247"/>
      <c r="K230" s="247"/>
      <c r="L230" s="252"/>
      <c r="M230" s="253"/>
      <c r="N230" s="254"/>
      <c r="O230" s="254"/>
      <c r="P230" s="254"/>
      <c r="Q230" s="254"/>
      <c r="R230" s="254"/>
      <c r="S230" s="254"/>
      <c r="T230" s="255"/>
      <c r="U230" s="14"/>
      <c r="V230" s="14"/>
      <c r="W230" s="14"/>
      <c r="X230" s="14"/>
      <c r="Y230" s="14"/>
      <c r="Z230" s="14"/>
      <c r="AA230" s="14"/>
      <c r="AB230" s="14"/>
      <c r="AC230" s="14"/>
      <c r="AD230" s="14"/>
      <c r="AE230" s="14"/>
      <c r="AT230" s="256" t="s">
        <v>262</v>
      </c>
      <c r="AU230" s="256" t="s">
        <v>78</v>
      </c>
      <c r="AV230" s="14" t="s">
        <v>78</v>
      </c>
      <c r="AW230" s="14" t="s">
        <v>31</v>
      </c>
      <c r="AX230" s="14" t="s">
        <v>69</v>
      </c>
      <c r="AY230" s="256" t="s">
        <v>252</v>
      </c>
    </row>
    <row r="231" s="16" customFormat="1">
      <c r="A231" s="16"/>
      <c r="B231" s="268"/>
      <c r="C231" s="269"/>
      <c r="D231" s="237" t="s">
        <v>262</v>
      </c>
      <c r="E231" s="270" t="s">
        <v>199</v>
      </c>
      <c r="F231" s="271" t="s">
        <v>333</v>
      </c>
      <c r="G231" s="269"/>
      <c r="H231" s="272">
        <v>113.34390000000001</v>
      </c>
      <c r="I231" s="273"/>
      <c r="J231" s="269"/>
      <c r="K231" s="269"/>
      <c r="L231" s="274"/>
      <c r="M231" s="275"/>
      <c r="N231" s="276"/>
      <c r="O231" s="276"/>
      <c r="P231" s="276"/>
      <c r="Q231" s="276"/>
      <c r="R231" s="276"/>
      <c r="S231" s="276"/>
      <c r="T231" s="277"/>
      <c r="U231" s="16"/>
      <c r="V231" s="16"/>
      <c r="W231" s="16"/>
      <c r="X231" s="16"/>
      <c r="Y231" s="16"/>
      <c r="Z231" s="16"/>
      <c r="AA231" s="16"/>
      <c r="AB231" s="16"/>
      <c r="AC231" s="16"/>
      <c r="AD231" s="16"/>
      <c r="AE231" s="16"/>
      <c r="AT231" s="278" t="s">
        <v>262</v>
      </c>
      <c r="AU231" s="278" t="s">
        <v>78</v>
      </c>
      <c r="AV231" s="16" t="s">
        <v>85</v>
      </c>
      <c r="AW231" s="16" t="s">
        <v>31</v>
      </c>
      <c r="AX231" s="16" t="s">
        <v>69</v>
      </c>
      <c r="AY231" s="278" t="s">
        <v>252</v>
      </c>
    </row>
    <row r="232" s="15" customFormat="1">
      <c r="A232" s="15"/>
      <c r="B232" s="257"/>
      <c r="C232" s="258"/>
      <c r="D232" s="237" t="s">
        <v>262</v>
      </c>
      <c r="E232" s="259" t="s">
        <v>19</v>
      </c>
      <c r="F232" s="260" t="s">
        <v>265</v>
      </c>
      <c r="G232" s="258"/>
      <c r="H232" s="261">
        <v>113.34390000000001</v>
      </c>
      <c r="I232" s="262"/>
      <c r="J232" s="258"/>
      <c r="K232" s="258"/>
      <c r="L232" s="263"/>
      <c r="M232" s="264"/>
      <c r="N232" s="265"/>
      <c r="O232" s="265"/>
      <c r="P232" s="265"/>
      <c r="Q232" s="265"/>
      <c r="R232" s="265"/>
      <c r="S232" s="265"/>
      <c r="T232" s="266"/>
      <c r="U232" s="15"/>
      <c r="V232" s="15"/>
      <c r="W232" s="15"/>
      <c r="X232" s="15"/>
      <c r="Y232" s="15"/>
      <c r="Z232" s="15"/>
      <c r="AA232" s="15"/>
      <c r="AB232" s="15"/>
      <c r="AC232" s="15"/>
      <c r="AD232" s="15"/>
      <c r="AE232" s="15"/>
      <c r="AT232" s="267" t="s">
        <v>262</v>
      </c>
      <c r="AU232" s="267" t="s">
        <v>78</v>
      </c>
      <c r="AV232" s="15" t="s">
        <v>258</v>
      </c>
      <c r="AW232" s="15" t="s">
        <v>31</v>
      </c>
      <c r="AX232" s="15" t="s">
        <v>76</v>
      </c>
      <c r="AY232" s="267" t="s">
        <v>252</v>
      </c>
    </row>
    <row r="233" s="2" customFormat="1" ht="24.15" customHeight="1">
      <c r="A233" s="40"/>
      <c r="B233" s="41"/>
      <c r="C233" s="217" t="s">
        <v>379</v>
      </c>
      <c r="D233" s="217" t="s">
        <v>254</v>
      </c>
      <c r="E233" s="218" t="s">
        <v>387</v>
      </c>
      <c r="F233" s="219" t="s">
        <v>388</v>
      </c>
      <c r="G233" s="220" t="s">
        <v>187</v>
      </c>
      <c r="H233" s="221">
        <v>241.1705</v>
      </c>
      <c r="I233" s="222"/>
      <c r="J233" s="223">
        <f>ROUND(I233*H233,2)</f>
        <v>0</v>
      </c>
      <c r="K233" s="219" t="s">
        <v>257</v>
      </c>
      <c r="L233" s="46"/>
      <c r="M233" s="224" t="s">
        <v>19</v>
      </c>
      <c r="N233" s="225" t="s">
        <v>40</v>
      </c>
      <c r="O233" s="86"/>
      <c r="P233" s="226">
        <f>O233*H233</f>
        <v>0</v>
      </c>
      <c r="Q233" s="226">
        <v>0.00025999999999999998</v>
      </c>
      <c r="R233" s="226">
        <f>Q233*H233</f>
        <v>0.062704329999999989</v>
      </c>
      <c r="S233" s="226">
        <v>0</v>
      </c>
      <c r="T233" s="227">
        <f>S233*H233</f>
        <v>0</v>
      </c>
      <c r="U233" s="40"/>
      <c r="V233" s="40"/>
      <c r="W233" s="40"/>
      <c r="X233" s="40"/>
      <c r="Y233" s="40"/>
      <c r="Z233" s="40"/>
      <c r="AA233" s="40"/>
      <c r="AB233" s="40"/>
      <c r="AC233" s="40"/>
      <c r="AD233" s="40"/>
      <c r="AE233" s="40"/>
      <c r="AR233" s="228" t="s">
        <v>258</v>
      </c>
      <c r="AT233" s="228" t="s">
        <v>254</v>
      </c>
      <c r="AU233" s="228" t="s">
        <v>78</v>
      </c>
      <c r="AY233" s="19" t="s">
        <v>252</v>
      </c>
      <c r="BE233" s="229">
        <f>IF(N233="základní",J233,0)</f>
        <v>0</v>
      </c>
      <c r="BF233" s="229">
        <f>IF(N233="snížená",J233,0)</f>
        <v>0</v>
      </c>
      <c r="BG233" s="229">
        <f>IF(N233="zákl. přenesená",J233,0)</f>
        <v>0</v>
      </c>
      <c r="BH233" s="229">
        <f>IF(N233="sníž. přenesená",J233,0)</f>
        <v>0</v>
      </c>
      <c r="BI233" s="229">
        <f>IF(N233="nulová",J233,0)</f>
        <v>0</v>
      </c>
      <c r="BJ233" s="19" t="s">
        <v>76</v>
      </c>
      <c r="BK233" s="229">
        <f>ROUND(I233*H233,2)</f>
        <v>0</v>
      </c>
      <c r="BL233" s="19" t="s">
        <v>258</v>
      </c>
      <c r="BM233" s="228" t="s">
        <v>1874</v>
      </c>
    </row>
    <row r="234" s="2" customFormat="1">
      <c r="A234" s="40"/>
      <c r="B234" s="41"/>
      <c r="C234" s="42"/>
      <c r="D234" s="230" t="s">
        <v>260</v>
      </c>
      <c r="E234" s="42"/>
      <c r="F234" s="231" t="s">
        <v>390</v>
      </c>
      <c r="G234" s="42"/>
      <c r="H234" s="42"/>
      <c r="I234" s="232"/>
      <c r="J234" s="42"/>
      <c r="K234" s="42"/>
      <c r="L234" s="46"/>
      <c r="M234" s="233"/>
      <c r="N234" s="234"/>
      <c r="O234" s="86"/>
      <c r="P234" s="86"/>
      <c r="Q234" s="86"/>
      <c r="R234" s="86"/>
      <c r="S234" s="86"/>
      <c r="T234" s="87"/>
      <c r="U234" s="40"/>
      <c r="V234" s="40"/>
      <c r="W234" s="40"/>
      <c r="X234" s="40"/>
      <c r="Y234" s="40"/>
      <c r="Z234" s="40"/>
      <c r="AA234" s="40"/>
      <c r="AB234" s="40"/>
      <c r="AC234" s="40"/>
      <c r="AD234" s="40"/>
      <c r="AE234" s="40"/>
      <c r="AT234" s="19" t="s">
        <v>260</v>
      </c>
      <c r="AU234" s="19" t="s">
        <v>78</v>
      </c>
    </row>
    <row r="235" s="2" customFormat="1" ht="37.8" customHeight="1">
      <c r="A235" s="40"/>
      <c r="B235" s="41"/>
      <c r="C235" s="217" t="s">
        <v>381</v>
      </c>
      <c r="D235" s="217" t="s">
        <v>254</v>
      </c>
      <c r="E235" s="218" t="s">
        <v>392</v>
      </c>
      <c r="F235" s="219" t="s">
        <v>393</v>
      </c>
      <c r="G235" s="220" t="s">
        <v>187</v>
      </c>
      <c r="H235" s="221">
        <v>241.1705</v>
      </c>
      <c r="I235" s="222"/>
      <c r="J235" s="223">
        <f>ROUND(I235*H235,2)</f>
        <v>0</v>
      </c>
      <c r="K235" s="219" t="s">
        <v>257</v>
      </c>
      <c r="L235" s="46"/>
      <c r="M235" s="224" t="s">
        <v>19</v>
      </c>
      <c r="N235" s="225" t="s">
        <v>40</v>
      </c>
      <c r="O235" s="86"/>
      <c r="P235" s="226">
        <f>O235*H235</f>
        <v>0</v>
      </c>
      <c r="Q235" s="226">
        <v>0.0043800000000000002</v>
      </c>
      <c r="R235" s="226">
        <f>Q235*H235</f>
        <v>1.05632679</v>
      </c>
      <c r="S235" s="226">
        <v>0</v>
      </c>
      <c r="T235" s="227">
        <f>S235*H235</f>
        <v>0</v>
      </c>
      <c r="U235" s="40"/>
      <c r="V235" s="40"/>
      <c r="W235" s="40"/>
      <c r="X235" s="40"/>
      <c r="Y235" s="40"/>
      <c r="Z235" s="40"/>
      <c r="AA235" s="40"/>
      <c r="AB235" s="40"/>
      <c r="AC235" s="40"/>
      <c r="AD235" s="40"/>
      <c r="AE235" s="40"/>
      <c r="AR235" s="228" t="s">
        <v>258</v>
      </c>
      <c r="AT235" s="228" t="s">
        <v>254</v>
      </c>
      <c r="AU235" s="228" t="s">
        <v>78</v>
      </c>
      <c r="AY235" s="19" t="s">
        <v>252</v>
      </c>
      <c r="BE235" s="229">
        <f>IF(N235="základní",J235,0)</f>
        <v>0</v>
      </c>
      <c r="BF235" s="229">
        <f>IF(N235="snížená",J235,0)</f>
        <v>0</v>
      </c>
      <c r="BG235" s="229">
        <f>IF(N235="zákl. přenesená",J235,0)</f>
        <v>0</v>
      </c>
      <c r="BH235" s="229">
        <f>IF(N235="sníž. přenesená",J235,0)</f>
        <v>0</v>
      </c>
      <c r="BI235" s="229">
        <f>IF(N235="nulová",J235,0)</f>
        <v>0</v>
      </c>
      <c r="BJ235" s="19" t="s">
        <v>76</v>
      </c>
      <c r="BK235" s="229">
        <f>ROUND(I235*H235,2)</f>
        <v>0</v>
      </c>
      <c r="BL235" s="19" t="s">
        <v>258</v>
      </c>
      <c r="BM235" s="228" t="s">
        <v>1875</v>
      </c>
    </row>
    <row r="236" s="2" customFormat="1">
      <c r="A236" s="40"/>
      <c r="B236" s="41"/>
      <c r="C236" s="42"/>
      <c r="D236" s="230" t="s">
        <v>260</v>
      </c>
      <c r="E236" s="42"/>
      <c r="F236" s="231" t="s">
        <v>395</v>
      </c>
      <c r="G236" s="42"/>
      <c r="H236" s="42"/>
      <c r="I236" s="232"/>
      <c r="J236" s="42"/>
      <c r="K236" s="42"/>
      <c r="L236" s="46"/>
      <c r="M236" s="233"/>
      <c r="N236" s="234"/>
      <c r="O236" s="86"/>
      <c r="P236" s="86"/>
      <c r="Q236" s="86"/>
      <c r="R236" s="86"/>
      <c r="S236" s="86"/>
      <c r="T236" s="87"/>
      <c r="U236" s="40"/>
      <c r="V236" s="40"/>
      <c r="W236" s="40"/>
      <c r="X236" s="40"/>
      <c r="Y236" s="40"/>
      <c r="Z236" s="40"/>
      <c r="AA236" s="40"/>
      <c r="AB236" s="40"/>
      <c r="AC236" s="40"/>
      <c r="AD236" s="40"/>
      <c r="AE236" s="40"/>
      <c r="AT236" s="19" t="s">
        <v>260</v>
      </c>
      <c r="AU236" s="19" t="s">
        <v>78</v>
      </c>
    </row>
    <row r="237" s="13" customFormat="1">
      <c r="A237" s="13"/>
      <c r="B237" s="235"/>
      <c r="C237" s="236"/>
      <c r="D237" s="237" t="s">
        <v>262</v>
      </c>
      <c r="E237" s="238" t="s">
        <v>19</v>
      </c>
      <c r="F237" s="239" t="s">
        <v>1703</v>
      </c>
      <c r="G237" s="236"/>
      <c r="H237" s="238" t="s">
        <v>19</v>
      </c>
      <c r="I237" s="240"/>
      <c r="J237" s="236"/>
      <c r="K237" s="236"/>
      <c r="L237" s="241"/>
      <c r="M237" s="242"/>
      <c r="N237" s="243"/>
      <c r="O237" s="243"/>
      <c r="P237" s="243"/>
      <c r="Q237" s="243"/>
      <c r="R237" s="243"/>
      <c r="S237" s="243"/>
      <c r="T237" s="244"/>
      <c r="U237" s="13"/>
      <c r="V237" s="13"/>
      <c r="W237" s="13"/>
      <c r="X237" s="13"/>
      <c r="Y237" s="13"/>
      <c r="Z237" s="13"/>
      <c r="AA237" s="13"/>
      <c r="AB237" s="13"/>
      <c r="AC237" s="13"/>
      <c r="AD237" s="13"/>
      <c r="AE237" s="13"/>
      <c r="AT237" s="245" t="s">
        <v>262</v>
      </c>
      <c r="AU237" s="245" t="s">
        <v>78</v>
      </c>
      <c r="AV237" s="13" t="s">
        <v>76</v>
      </c>
      <c r="AW237" s="13" t="s">
        <v>31</v>
      </c>
      <c r="AX237" s="13" t="s">
        <v>69</v>
      </c>
      <c r="AY237" s="245" t="s">
        <v>252</v>
      </c>
    </row>
    <row r="238" s="13" customFormat="1">
      <c r="A238" s="13"/>
      <c r="B238" s="235"/>
      <c r="C238" s="236"/>
      <c r="D238" s="237" t="s">
        <v>262</v>
      </c>
      <c r="E238" s="238" t="s">
        <v>19</v>
      </c>
      <c r="F238" s="239" t="s">
        <v>6332</v>
      </c>
      <c r="G238" s="236"/>
      <c r="H238" s="238" t="s">
        <v>19</v>
      </c>
      <c r="I238" s="240"/>
      <c r="J238" s="236"/>
      <c r="K238" s="236"/>
      <c r="L238" s="241"/>
      <c r="M238" s="242"/>
      <c r="N238" s="243"/>
      <c r="O238" s="243"/>
      <c r="P238" s="243"/>
      <c r="Q238" s="243"/>
      <c r="R238" s="243"/>
      <c r="S238" s="243"/>
      <c r="T238" s="244"/>
      <c r="U238" s="13"/>
      <c r="V238" s="13"/>
      <c r="W238" s="13"/>
      <c r="X238" s="13"/>
      <c r="Y238" s="13"/>
      <c r="Z238" s="13"/>
      <c r="AA238" s="13"/>
      <c r="AB238" s="13"/>
      <c r="AC238" s="13"/>
      <c r="AD238" s="13"/>
      <c r="AE238" s="13"/>
      <c r="AT238" s="245" t="s">
        <v>262</v>
      </c>
      <c r="AU238" s="245" t="s">
        <v>78</v>
      </c>
      <c r="AV238" s="13" t="s">
        <v>76</v>
      </c>
      <c r="AW238" s="13" t="s">
        <v>31</v>
      </c>
      <c r="AX238" s="13" t="s">
        <v>69</v>
      </c>
      <c r="AY238" s="245" t="s">
        <v>252</v>
      </c>
    </row>
    <row r="239" s="13" customFormat="1">
      <c r="A239" s="13"/>
      <c r="B239" s="235"/>
      <c r="C239" s="236"/>
      <c r="D239" s="237" t="s">
        <v>262</v>
      </c>
      <c r="E239" s="238" t="s">
        <v>19</v>
      </c>
      <c r="F239" s="239" t="s">
        <v>6333</v>
      </c>
      <c r="G239" s="236"/>
      <c r="H239" s="238" t="s">
        <v>19</v>
      </c>
      <c r="I239" s="240"/>
      <c r="J239" s="236"/>
      <c r="K239" s="236"/>
      <c r="L239" s="241"/>
      <c r="M239" s="242"/>
      <c r="N239" s="243"/>
      <c r="O239" s="243"/>
      <c r="P239" s="243"/>
      <c r="Q239" s="243"/>
      <c r="R239" s="243"/>
      <c r="S239" s="243"/>
      <c r="T239" s="244"/>
      <c r="U239" s="13"/>
      <c r="V239" s="13"/>
      <c r="W239" s="13"/>
      <c r="X239" s="13"/>
      <c r="Y239" s="13"/>
      <c r="Z239" s="13"/>
      <c r="AA239" s="13"/>
      <c r="AB239" s="13"/>
      <c r="AC239" s="13"/>
      <c r="AD239" s="13"/>
      <c r="AE239" s="13"/>
      <c r="AT239" s="245" t="s">
        <v>262</v>
      </c>
      <c r="AU239" s="245" t="s">
        <v>78</v>
      </c>
      <c r="AV239" s="13" t="s">
        <v>76</v>
      </c>
      <c r="AW239" s="13" t="s">
        <v>31</v>
      </c>
      <c r="AX239" s="13" t="s">
        <v>69</v>
      </c>
      <c r="AY239" s="245" t="s">
        <v>252</v>
      </c>
    </row>
    <row r="240" s="14" customFormat="1">
      <c r="A240" s="14"/>
      <c r="B240" s="246"/>
      <c r="C240" s="247"/>
      <c r="D240" s="237" t="s">
        <v>262</v>
      </c>
      <c r="E240" s="248" t="s">
        <v>19</v>
      </c>
      <c r="F240" s="249" t="s">
        <v>6334</v>
      </c>
      <c r="G240" s="247"/>
      <c r="H240" s="250">
        <v>3.7164999999999999</v>
      </c>
      <c r="I240" s="251"/>
      <c r="J240" s="247"/>
      <c r="K240" s="247"/>
      <c r="L240" s="252"/>
      <c r="M240" s="253"/>
      <c r="N240" s="254"/>
      <c r="O240" s="254"/>
      <c r="P240" s="254"/>
      <c r="Q240" s="254"/>
      <c r="R240" s="254"/>
      <c r="S240" s="254"/>
      <c r="T240" s="255"/>
      <c r="U240" s="14"/>
      <c r="V240" s="14"/>
      <c r="W240" s="14"/>
      <c r="X240" s="14"/>
      <c r="Y240" s="14"/>
      <c r="Z240" s="14"/>
      <c r="AA240" s="14"/>
      <c r="AB240" s="14"/>
      <c r="AC240" s="14"/>
      <c r="AD240" s="14"/>
      <c r="AE240" s="14"/>
      <c r="AT240" s="256" t="s">
        <v>262</v>
      </c>
      <c r="AU240" s="256" t="s">
        <v>78</v>
      </c>
      <c r="AV240" s="14" t="s">
        <v>78</v>
      </c>
      <c r="AW240" s="14" t="s">
        <v>31</v>
      </c>
      <c r="AX240" s="14" t="s">
        <v>69</v>
      </c>
      <c r="AY240" s="256" t="s">
        <v>252</v>
      </c>
    </row>
    <row r="241" s="14" customFormat="1">
      <c r="A241" s="14"/>
      <c r="B241" s="246"/>
      <c r="C241" s="247"/>
      <c r="D241" s="237" t="s">
        <v>262</v>
      </c>
      <c r="E241" s="248" t="s">
        <v>19</v>
      </c>
      <c r="F241" s="249" t="s">
        <v>6335</v>
      </c>
      <c r="G241" s="247"/>
      <c r="H241" s="250">
        <v>4.9124999999999996</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262</v>
      </c>
      <c r="AU241" s="256" t="s">
        <v>78</v>
      </c>
      <c r="AV241" s="14" t="s">
        <v>78</v>
      </c>
      <c r="AW241" s="14" t="s">
        <v>31</v>
      </c>
      <c r="AX241" s="14" t="s">
        <v>69</v>
      </c>
      <c r="AY241" s="256" t="s">
        <v>252</v>
      </c>
    </row>
    <row r="242" s="14" customFormat="1">
      <c r="A242" s="14"/>
      <c r="B242" s="246"/>
      <c r="C242" s="247"/>
      <c r="D242" s="237" t="s">
        <v>262</v>
      </c>
      <c r="E242" s="248" t="s">
        <v>19</v>
      </c>
      <c r="F242" s="249" t="s">
        <v>6336</v>
      </c>
      <c r="G242" s="247"/>
      <c r="H242" s="250">
        <v>21.798999999999999</v>
      </c>
      <c r="I242" s="251"/>
      <c r="J242" s="247"/>
      <c r="K242" s="247"/>
      <c r="L242" s="252"/>
      <c r="M242" s="253"/>
      <c r="N242" s="254"/>
      <c r="O242" s="254"/>
      <c r="P242" s="254"/>
      <c r="Q242" s="254"/>
      <c r="R242" s="254"/>
      <c r="S242" s="254"/>
      <c r="T242" s="255"/>
      <c r="U242" s="14"/>
      <c r="V242" s="14"/>
      <c r="W242" s="14"/>
      <c r="X242" s="14"/>
      <c r="Y242" s="14"/>
      <c r="Z242" s="14"/>
      <c r="AA242" s="14"/>
      <c r="AB242" s="14"/>
      <c r="AC242" s="14"/>
      <c r="AD242" s="14"/>
      <c r="AE242" s="14"/>
      <c r="AT242" s="256" t="s">
        <v>262</v>
      </c>
      <c r="AU242" s="256" t="s">
        <v>78</v>
      </c>
      <c r="AV242" s="14" t="s">
        <v>78</v>
      </c>
      <c r="AW242" s="14" t="s">
        <v>31</v>
      </c>
      <c r="AX242" s="14" t="s">
        <v>69</v>
      </c>
      <c r="AY242" s="256" t="s">
        <v>252</v>
      </c>
    </row>
    <row r="243" s="14" customFormat="1">
      <c r="A243" s="14"/>
      <c r="B243" s="246"/>
      <c r="C243" s="247"/>
      <c r="D243" s="237" t="s">
        <v>262</v>
      </c>
      <c r="E243" s="248" t="s">
        <v>19</v>
      </c>
      <c r="F243" s="249" t="s">
        <v>6337</v>
      </c>
      <c r="G243" s="247"/>
      <c r="H243" s="250">
        <v>22.291</v>
      </c>
      <c r="I243" s="251"/>
      <c r="J243" s="247"/>
      <c r="K243" s="247"/>
      <c r="L243" s="252"/>
      <c r="M243" s="253"/>
      <c r="N243" s="254"/>
      <c r="O243" s="254"/>
      <c r="P243" s="254"/>
      <c r="Q243" s="254"/>
      <c r="R243" s="254"/>
      <c r="S243" s="254"/>
      <c r="T243" s="255"/>
      <c r="U243" s="14"/>
      <c r="V243" s="14"/>
      <c r="W243" s="14"/>
      <c r="X243" s="14"/>
      <c r="Y243" s="14"/>
      <c r="Z243" s="14"/>
      <c r="AA243" s="14"/>
      <c r="AB243" s="14"/>
      <c r="AC243" s="14"/>
      <c r="AD243" s="14"/>
      <c r="AE243" s="14"/>
      <c r="AT243" s="256" t="s">
        <v>262</v>
      </c>
      <c r="AU243" s="256" t="s">
        <v>78</v>
      </c>
      <c r="AV243" s="14" t="s">
        <v>78</v>
      </c>
      <c r="AW243" s="14" t="s">
        <v>31</v>
      </c>
      <c r="AX243" s="14" t="s">
        <v>69</v>
      </c>
      <c r="AY243" s="256" t="s">
        <v>252</v>
      </c>
    </row>
    <row r="244" s="14" customFormat="1">
      <c r="A244" s="14"/>
      <c r="B244" s="246"/>
      <c r="C244" s="247"/>
      <c r="D244" s="237" t="s">
        <v>262</v>
      </c>
      <c r="E244" s="248" t="s">
        <v>19</v>
      </c>
      <c r="F244" s="249" t="s">
        <v>6338</v>
      </c>
      <c r="G244" s="247"/>
      <c r="H244" s="250">
        <v>40.399500000000003</v>
      </c>
      <c r="I244" s="251"/>
      <c r="J244" s="247"/>
      <c r="K244" s="247"/>
      <c r="L244" s="252"/>
      <c r="M244" s="253"/>
      <c r="N244" s="254"/>
      <c r="O244" s="254"/>
      <c r="P244" s="254"/>
      <c r="Q244" s="254"/>
      <c r="R244" s="254"/>
      <c r="S244" s="254"/>
      <c r="T244" s="255"/>
      <c r="U244" s="14"/>
      <c r="V244" s="14"/>
      <c r="W244" s="14"/>
      <c r="X244" s="14"/>
      <c r="Y244" s="14"/>
      <c r="Z244" s="14"/>
      <c r="AA244" s="14"/>
      <c r="AB244" s="14"/>
      <c r="AC244" s="14"/>
      <c r="AD244" s="14"/>
      <c r="AE244" s="14"/>
      <c r="AT244" s="256" t="s">
        <v>262</v>
      </c>
      <c r="AU244" s="256" t="s">
        <v>78</v>
      </c>
      <c r="AV244" s="14" t="s">
        <v>78</v>
      </c>
      <c r="AW244" s="14" t="s">
        <v>31</v>
      </c>
      <c r="AX244" s="14" t="s">
        <v>69</v>
      </c>
      <c r="AY244" s="256" t="s">
        <v>252</v>
      </c>
    </row>
    <row r="245" s="14" customFormat="1">
      <c r="A245" s="14"/>
      <c r="B245" s="246"/>
      <c r="C245" s="247"/>
      <c r="D245" s="237" t="s">
        <v>262</v>
      </c>
      <c r="E245" s="248" t="s">
        <v>19</v>
      </c>
      <c r="F245" s="249" t="s">
        <v>6339</v>
      </c>
      <c r="G245" s="247"/>
      <c r="H245" s="250">
        <v>-9.1750000000000007</v>
      </c>
      <c r="I245" s="251"/>
      <c r="J245" s="247"/>
      <c r="K245" s="247"/>
      <c r="L245" s="252"/>
      <c r="M245" s="253"/>
      <c r="N245" s="254"/>
      <c r="O245" s="254"/>
      <c r="P245" s="254"/>
      <c r="Q245" s="254"/>
      <c r="R245" s="254"/>
      <c r="S245" s="254"/>
      <c r="T245" s="255"/>
      <c r="U245" s="14"/>
      <c r="V245" s="14"/>
      <c r="W245" s="14"/>
      <c r="X245" s="14"/>
      <c r="Y245" s="14"/>
      <c r="Z245" s="14"/>
      <c r="AA245" s="14"/>
      <c r="AB245" s="14"/>
      <c r="AC245" s="14"/>
      <c r="AD245" s="14"/>
      <c r="AE245" s="14"/>
      <c r="AT245" s="256" t="s">
        <v>262</v>
      </c>
      <c r="AU245" s="256" t="s">
        <v>78</v>
      </c>
      <c r="AV245" s="14" t="s">
        <v>78</v>
      </c>
      <c r="AW245" s="14" t="s">
        <v>31</v>
      </c>
      <c r="AX245" s="14" t="s">
        <v>69</v>
      </c>
      <c r="AY245" s="256" t="s">
        <v>252</v>
      </c>
    </row>
    <row r="246" s="14" customFormat="1">
      <c r="A246" s="14"/>
      <c r="B246" s="246"/>
      <c r="C246" s="247"/>
      <c r="D246" s="237" t="s">
        <v>262</v>
      </c>
      <c r="E246" s="248" t="s">
        <v>19</v>
      </c>
      <c r="F246" s="249" t="s">
        <v>6340</v>
      </c>
      <c r="G246" s="247"/>
      <c r="H246" s="250">
        <v>35.460000000000001</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262</v>
      </c>
      <c r="AU246" s="256" t="s">
        <v>78</v>
      </c>
      <c r="AV246" s="14" t="s">
        <v>78</v>
      </c>
      <c r="AW246" s="14" t="s">
        <v>31</v>
      </c>
      <c r="AX246" s="14" t="s">
        <v>69</v>
      </c>
      <c r="AY246" s="256" t="s">
        <v>252</v>
      </c>
    </row>
    <row r="247" s="14" customFormat="1">
      <c r="A247" s="14"/>
      <c r="B247" s="246"/>
      <c r="C247" s="247"/>
      <c r="D247" s="237" t="s">
        <v>262</v>
      </c>
      <c r="E247" s="248" t="s">
        <v>19</v>
      </c>
      <c r="F247" s="249" t="s">
        <v>6341</v>
      </c>
      <c r="G247" s="247"/>
      <c r="H247" s="250">
        <v>-5.4124999999999996</v>
      </c>
      <c r="I247" s="251"/>
      <c r="J247" s="247"/>
      <c r="K247" s="247"/>
      <c r="L247" s="252"/>
      <c r="M247" s="253"/>
      <c r="N247" s="254"/>
      <c r="O247" s="254"/>
      <c r="P247" s="254"/>
      <c r="Q247" s="254"/>
      <c r="R247" s="254"/>
      <c r="S247" s="254"/>
      <c r="T247" s="255"/>
      <c r="U247" s="14"/>
      <c r="V247" s="14"/>
      <c r="W247" s="14"/>
      <c r="X247" s="14"/>
      <c r="Y247" s="14"/>
      <c r="Z247" s="14"/>
      <c r="AA247" s="14"/>
      <c r="AB247" s="14"/>
      <c r="AC247" s="14"/>
      <c r="AD247" s="14"/>
      <c r="AE247" s="14"/>
      <c r="AT247" s="256" t="s">
        <v>262</v>
      </c>
      <c r="AU247" s="256" t="s">
        <v>78</v>
      </c>
      <c r="AV247" s="14" t="s">
        <v>78</v>
      </c>
      <c r="AW247" s="14" t="s">
        <v>31</v>
      </c>
      <c r="AX247" s="14" t="s">
        <v>69</v>
      </c>
      <c r="AY247" s="256" t="s">
        <v>252</v>
      </c>
    </row>
    <row r="248" s="14" customFormat="1">
      <c r="A248" s="14"/>
      <c r="B248" s="246"/>
      <c r="C248" s="247"/>
      <c r="D248" s="237" t="s">
        <v>262</v>
      </c>
      <c r="E248" s="248" t="s">
        <v>19</v>
      </c>
      <c r="F248" s="249" t="s">
        <v>6342</v>
      </c>
      <c r="G248" s="247"/>
      <c r="H248" s="250">
        <v>22.706</v>
      </c>
      <c r="I248" s="251"/>
      <c r="J248" s="247"/>
      <c r="K248" s="247"/>
      <c r="L248" s="252"/>
      <c r="M248" s="253"/>
      <c r="N248" s="254"/>
      <c r="O248" s="254"/>
      <c r="P248" s="254"/>
      <c r="Q248" s="254"/>
      <c r="R248" s="254"/>
      <c r="S248" s="254"/>
      <c r="T248" s="255"/>
      <c r="U248" s="14"/>
      <c r="V248" s="14"/>
      <c r="W248" s="14"/>
      <c r="X248" s="14"/>
      <c r="Y248" s="14"/>
      <c r="Z248" s="14"/>
      <c r="AA248" s="14"/>
      <c r="AB248" s="14"/>
      <c r="AC248" s="14"/>
      <c r="AD248" s="14"/>
      <c r="AE248" s="14"/>
      <c r="AT248" s="256" t="s">
        <v>262</v>
      </c>
      <c r="AU248" s="256" t="s">
        <v>78</v>
      </c>
      <c r="AV248" s="14" t="s">
        <v>78</v>
      </c>
      <c r="AW248" s="14" t="s">
        <v>31</v>
      </c>
      <c r="AX248" s="14" t="s">
        <v>69</v>
      </c>
      <c r="AY248" s="256" t="s">
        <v>252</v>
      </c>
    </row>
    <row r="249" s="14" customFormat="1">
      <c r="A249" s="14"/>
      <c r="B249" s="246"/>
      <c r="C249" s="247"/>
      <c r="D249" s="237" t="s">
        <v>262</v>
      </c>
      <c r="E249" s="248" t="s">
        <v>19</v>
      </c>
      <c r="F249" s="249" t="s">
        <v>6343</v>
      </c>
      <c r="G249" s="247"/>
      <c r="H249" s="250">
        <v>17.247499999999999</v>
      </c>
      <c r="I249" s="251"/>
      <c r="J249" s="247"/>
      <c r="K249" s="247"/>
      <c r="L249" s="252"/>
      <c r="M249" s="253"/>
      <c r="N249" s="254"/>
      <c r="O249" s="254"/>
      <c r="P249" s="254"/>
      <c r="Q249" s="254"/>
      <c r="R249" s="254"/>
      <c r="S249" s="254"/>
      <c r="T249" s="255"/>
      <c r="U249" s="14"/>
      <c r="V249" s="14"/>
      <c r="W249" s="14"/>
      <c r="X249" s="14"/>
      <c r="Y249" s="14"/>
      <c r="Z249" s="14"/>
      <c r="AA249" s="14"/>
      <c r="AB249" s="14"/>
      <c r="AC249" s="14"/>
      <c r="AD249" s="14"/>
      <c r="AE249" s="14"/>
      <c r="AT249" s="256" t="s">
        <v>262</v>
      </c>
      <c r="AU249" s="256" t="s">
        <v>78</v>
      </c>
      <c r="AV249" s="14" t="s">
        <v>78</v>
      </c>
      <c r="AW249" s="14" t="s">
        <v>31</v>
      </c>
      <c r="AX249" s="14" t="s">
        <v>69</v>
      </c>
      <c r="AY249" s="256" t="s">
        <v>252</v>
      </c>
    </row>
    <row r="250" s="14" customFormat="1">
      <c r="A250" s="14"/>
      <c r="B250" s="246"/>
      <c r="C250" s="247"/>
      <c r="D250" s="237" t="s">
        <v>262</v>
      </c>
      <c r="E250" s="248" t="s">
        <v>19</v>
      </c>
      <c r="F250" s="249" t="s">
        <v>6344</v>
      </c>
      <c r="G250" s="247"/>
      <c r="H250" s="250">
        <v>42.173999999999999</v>
      </c>
      <c r="I250" s="251"/>
      <c r="J250" s="247"/>
      <c r="K250" s="247"/>
      <c r="L250" s="252"/>
      <c r="M250" s="253"/>
      <c r="N250" s="254"/>
      <c r="O250" s="254"/>
      <c r="P250" s="254"/>
      <c r="Q250" s="254"/>
      <c r="R250" s="254"/>
      <c r="S250" s="254"/>
      <c r="T250" s="255"/>
      <c r="U250" s="14"/>
      <c r="V250" s="14"/>
      <c r="W250" s="14"/>
      <c r="X250" s="14"/>
      <c r="Y250" s="14"/>
      <c r="Z250" s="14"/>
      <c r="AA250" s="14"/>
      <c r="AB250" s="14"/>
      <c r="AC250" s="14"/>
      <c r="AD250" s="14"/>
      <c r="AE250" s="14"/>
      <c r="AT250" s="256" t="s">
        <v>262</v>
      </c>
      <c r="AU250" s="256" t="s">
        <v>78</v>
      </c>
      <c r="AV250" s="14" t="s">
        <v>78</v>
      </c>
      <c r="AW250" s="14" t="s">
        <v>31</v>
      </c>
      <c r="AX250" s="14" t="s">
        <v>69</v>
      </c>
      <c r="AY250" s="256" t="s">
        <v>252</v>
      </c>
    </row>
    <row r="251" s="14" customFormat="1">
      <c r="A251" s="14"/>
      <c r="B251" s="246"/>
      <c r="C251" s="247"/>
      <c r="D251" s="237" t="s">
        <v>262</v>
      </c>
      <c r="E251" s="248" t="s">
        <v>19</v>
      </c>
      <c r="F251" s="249" t="s">
        <v>6345</v>
      </c>
      <c r="G251" s="247"/>
      <c r="H251" s="250">
        <v>0.81000000000000005</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262</v>
      </c>
      <c r="AU251" s="256" t="s">
        <v>78</v>
      </c>
      <c r="AV251" s="14" t="s">
        <v>78</v>
      </c>
      <c r="AW251" s="14" t="s">
        <v>31</v>
      </c>
      <c r="AX251" s="14" t="s">
        <v>69</v>
      </c>
      <c r="AY251" s="256" t="s">
        <v>252</v>
      </c>
    </row>
    <row r="252" s="14" customFormat="1">
      <c r="A252" s="14"/>
      <c r="B252" s="246"/>
      <c r="C252" s="247"/>
      <c r="D252" s="237" t="s">
        <v>262</v>
      </c>
      <c r="E252" s="248" t="s">
        <v>19</v>
      </c>
      <c r="F252" s="249" t="s">
        <v>6346</v>
      </c>
      <c r="G252" s="247"/>
      <c r="H252" s="250">
        <v>0.79000000000000004</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262</v>
      </c>
      <c r="AU252" s="256" t="s">
        <v>78</v>
      </c>
      <c r="AV252" s="14" t="s">
        <v>78</v>
      </c>
      <c r="AW252" s="14" t="s">
        <v>31</v>
      </c>
      <c r="AX252" s="14" t="s">
        <v>69</v>
      </c>
      <c r="AY252" s="256" t="s">
        <v>252</v>
      </c>
    </row>
    <row r="253" s="14" customFormat="1">
      <c r="A253" s="14"/>
      <c r="B253" s="246"/>
      <c r="C253" s="247"/>
      <c r="D253" s="237" t="s">
        <v>262</v>
      </c>
      <c r="E253" s="248" t="s">
        <v>19</v>
      </c>
      <c r="F253" s="249" t="s">
        <v>6347</v>
      </c>
      <c r="G253" s="247"/>
      <c r="H253" s="250">
        <v>30.611999999999998</v>
      </c>
      <c r="I253" s="251"/>
      <c r="J253" s="247"/>
      <c r="K253" s="247"/>
      <c r="L253" s="252"/>
      <c r="M253" s="253"/>
      <c r="N253" s="254"/>
      <c r="O253" s="254"/>
      <c r="P253" s="254"/>
      <c r="Q253" s="254"/>
      <c r="R253" s="254"/>
      <c r="S253" s="254"/>
      <c r="T253" s="255"/>
      <c r="U253" s="14"/>
      <c r="V253" s="14"/>
      <c r="W253" s="14"/>
      <c r="X253" s="14"/>
      <c r="Y253" s="14"/>
      <c r="Z253" s="14"/>
      <c r="AA253" s="14"/>
      <c r="AB253" s="14"/>
      <c r="AC253" s="14"/>
      <c r="AD253" s="14"/>
      <c r="AE253" s="14"/>
      <c r="AT253" s="256" t="s">
        <v>262</v>
      </c>
      <c r="AU253" s="256" t="s">
        <v>78</v>
      </c>
      <c r="AV253" s="14" t="s">
        <v>78</v>
      </c>
      <c r="AW253" s="14" t="s">
        <v>31</v>
      </c>
      <c r="AX253" s="14" t="s">
        <v>69</v>
      </c>
      <c r="AY253" s="256" t="s">
        <v>252</v>
      </c>
    </row>
    <row r="254" s="16" customFormat="1">
      <c r="A254" s="16"/>
      <c r="B254" s="268"/>
      <c r="C254" s="269"/>
      <c r="D254" s="237" t="s">
        <v>262</v>
      </c>
      <c r="E254" s="270" t="s">
        <v>1902</v>
      </c>
      <c r="F254" s="271" t="s">
        <v>333</v>
      </c>
      <c r="G254" s="269"/>
      <c r="H254" s="272">
        <v>228.3305</v>
      </c>
      <c r="I254" s="273"/>
      <c r="J254" s="269"/>
      <c r="K254" s="269"/>
      <c r="L254" s="274"/>
      <c r="M254" s="275"/>
      <c r="N254" s="276"/>
      <c r="O254" s="276"/>
      <c r="P254" s="276"/>
      <c r="Q254" s="276"/>
      <c r="R254" s="276"/>
      <c r="S254" s="276"/>
      <c r="T254" s="277"/>
      <c r="U254" s="16"/>
      <c r="V254" s="16"/>
      <c r="W254" s="16"/>
      <c r="X254" s="16"/>
      <c r="Y254" s="16"/>
      <c r="Z254" s="16"/>
      <c r="AA254" s="16"/>
      <c r="AB254" s="16"/>
      <c r="AC254" s="16"/>
      <c r="AD254" s="16"/>
      <c r="AE254" s="16"/>
      <c r="AT254" s="278" t="s">
        <v>262</v>
      </c>
      <c r="AU254" s="278" t="s">
        <v>78</v>
      </c>
      <c r="AV254" s="16" t="s">
        <v>85</v>
      </c>
      <c r="AW254" s="16" t="s">
        <v>31</v>
      </c>
      <c r="AX254" s="16" t="s">
        <v>69</v>
      </c>
      <c r="AY254" s="278" t="s">
        <v>252</v>
      </c>
    </row>
    <row r="255" s="13" customFormat="1">
      <c r="A255" s="13"/>
      <c r="B255" s="235"/>
      <c r="C255" s="236"/>
      <c r="D255" s="237" t="s">
        <v>262</v>
      </c>
      <c r="E255" s="238" t="s">
        <v>19</v>
      </c>
      <c r="F255" s="239" t="s">
        <v>6348</v>
      </c>
      <c r="G255" s="236"/>
      <c r="H255" s="238" t="s">
        <v>19</v>
      </c>
      <c r="I255" s="240"/>
      <c r="J255" s="236"/>
      <c r="K255" s="236"/>
      <c r="L255" s="241"/>
      <c r="M255" s="242"/>
      <c r="N255" s="243"/>
      <c r="O255" s="243"/>
      <c r="P255" s="243"/>
      <c r="Q255" s="243"/>
      <c r="R255" s="243"/>
      <c r="S255" s="243"/>
      <c r="T255" s="244"/>
      <c r="U255" s="13"/>
      <c r="V255" s="13"/>
      <c r="W255" s="13"/>
      <c r="X255" s="13"/>
      <c r="Y255" s="13"/>
      <c r="Z255" s="13"/>
      <c r="AA255" s="13"/>
      <c r="AB255" s="13"/>
      <c r="AC255" s="13"/>
      <c r="AD255" s="13"/>
      <c r="AE255" s="13"/>
      <c r="AT255" s="245" t="s">
        <v>262</v>
      </c>
      <c r="AU255" s="245" t="s">
        <v>78</v>
      </c>
      <c r="AV255" s="13" t="s">
        <v>76</v>
      </c>
      <c r="AW255" s="13" t="s">
        <v>31</v>
      </c>
      <c r="AX255" s="13" t="s">
        <v>69</v>
      </c>
      <c r="AY255" s="245" t="s">
        <v>252</v>
      </c>
    </row>
    <row r="256" s="14" customFormat="1">
      <c r="A256" s="14"/>
      <c r="B256" s="246"/>
      <c r="C256" s="247"/>
      <c r="D256" s="237" t="s">
        <v>262</v>
      </c>
      <c r="E256" s="248" t="s">
        <v>19</v>
      </c>
      <c r="F256" s="249" t="s">
        <v>6349</v>
      </c>
      <c r="G256" s="247"/>
      <c r="H256" s="250">
        <v>4.8200000000000003</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262</v>
      </c>
      <c r="AU256" s="256" t="s">
        <v>78</v>
      </c>
      <c r="AV256" s="14" t="s">
        <v>78</v>
      </c>
      <c r="AW256" s="14" t="s">
        <v>31</v>
      </c>
      <c r="AX256" s="14" t="s">
        <v>69</v>
      </c>
      <c r="AY256" s="256" t="s">
        <v>252</v>
      </c>
    </row>
    <row r="257" s="16" customFormat="1">
      <c r="A257" s="16"/>
      <c r="B257" s="268"/>
      <c r="C257" s="269"/>
      <c r="D257" s="237" t="s">
        <v>262</v>
      </c>
      <c r="E257" s="270" t="s">
        <v>19</v>
      </c>
      <c r="F257" s="271" t="s">
        <v>333</v>
      </c>
      <c r="G257" s="269"/>
      <c r="H257" s="272">
        <v>4.8200000000000003</v>
      </c>
      <c r="I257" s="273"/>
      <c r="J257" s="269"/>
      <c r="K257" s="269"/>
      <c r="L257" s="274"/>
      <c r="M257" s="275"/>
      <c r="N257" s="276"/>
      <c r="O257" s="276"/>
      <c r="P257" s="276"/>
      <c r="Q257" s="276"/>
      <c r="R257" s="276"/>
      <c r="S257" s="276"/>
      <c r="T257" s="277"/>
      <c r="U257" s="16"/>
      <c r="V257" s="16"/>
      <c r="W257" s="16"/>
      <c r="X257" s="16"/>
      <c r="Y257" s="16"/>
      <c r="Z257" s="16"/>
      <c r="AA257" s="16"/>
      <c r="AB257" s="16"/>
      <c r="AC257" s="16"/>
      <c r="AD257" s="16"/>
      <c r="AE257" s="16"/>
      <c r="AT257" s="278" t="s">
        <v>262</v>
      </c>
      <c r="AU257" s="278" t="s">
        <v>78</v>
      </c>
      <c r="AV257" s="16" t="s">
        <v>85</v>
      </c>
      <c r="AW257" s="16" t="s">
        <v>31</v>
      </c>
      <c r="AX257" s="16" t="s">
        <v>69</v>
      </c>
      <c r="AY257" s="278" t="s">
        <v>252</v>
      </c>
    </row>
    <row r="258" s="13" customFormat="1">
      <c r="A258" s="13"/>
      <c r="B258" s="235"/>
      <c r="C258" s="236"/>
      <c r="D258" s="237" t="s">
        <v>262</v>
      </c>
      <c r="E258" s="238" t="s">
        <v>19</v>
      </c>
      <c r="F258" s="239" t="s">
        <v>6350</v>
      </c>
      <c r="G258" s="236"/>
      <c r="H258" s="238" t="s">
        <v>19</v>
      </c>
      <c r="I258" s="240"/>
      <c r="J258" s="236"/>
      <c r="K258" s="236"/>
      <c r="L258" s="241"/>
      <c r="M258" s="242"/>
      <c r="N258" s="243"/>
      <c r="O258" s="243"/>
      <c r="P258" s="243"/>
      <c r="Q258" s="243"/>
      <c r="R258" s="243"/>
      <c r="S258" s="243"/>
      <c r="T258" s="244"/>
      <c r="U258" s="13"/>
      <c r="V258" s="13"/>
      <c r="W258" s="13"/>
      <c r="X258" s="13"/>
      <c r="Y258" s="13"/>
      <c r="Z258" s="13"/>
      <c r="AA258" s="13"/>
      <c r="AB258" s="13"/>
      <c r="AC258" s="13"/>
      <c r="AD258" s="13"/>
      <c r="AE258" s="13"/>
      <c r="AT258" s="245" t="s">
        <v>262</v>
      </c>
      <c r="AU258" s="245" t="s">
        <v>78</v>
      </c>
      <c r="AV258" s="13" t="s">
        <v>76</v>
      </c>
      <c r="AW258" s="13" t="s">
        <v>31</v>
      </c>
      <c r="AX258" s="13" t="s">
        <v>69</v>
      </c>
      <c r="AY258" s="245" t="s">
        <v>252</v>
      </c>
    </row>
    <row r="259" s="14" customFormat="1">
      <c r="A259" s="14"/>
      <c r="B259" s="246"/>
      <c r="C259" s="247"/>
      <c r="D259" s="237" t="s">
        <v>262</v>
      </c>
      <c r="E259" s="248" t="s">
        <v>19</v>
      </c>
      <c r="F259" s="249" t="s">
        <v>6351</v>
      </c>
      <c r="G259" s="247"/>
      <c r="H259" s="250">
        <v>1.04</v>
      </c>
      <c r="I259" s="251"/>
      <c r="J259" s="247"/>
      <c r="K259" s="247"/>
      <c r="L259" s="252"/>
      <c r="M259" s="253"/>
      <c r="N259" s="254"/>
      <c r="O259" s="254"/>
      <c r="P259" s="254"/>
      <c r="Q259" s="254"/>
      <c r="R259" s="254"/>
      <c r="S259" s="254"/>
      <c r="T259" s="255"/>
      <c r="U259" s="14"/>
      <c r="V259" s="14"/>
      <c r="W259" s="14"/>
      <c r="X259" s="14"/>
      <c r="Y259" s="14"/>
      <c r="Z259" s="14"/>
      <c r="AA259" s="14"/>
      <c r="AB259" s="14"/>
      <c r="AC259" s="14"/>
      <c r="AD259" s="14"/>
      <c r="AE259" s="14"/>
      <c r="AT259" s="256" t="s">
        <v>262</v>
      </c>
      <c r="AU259" s="256" t="s">
        <v>78</v>
      </c>
      <c r="AV259" s="14" t="s">
        <v>78</v>
      </c>
      <c r="AW259" s="14" t="s">
        <v>31</v>
      </c>
      <c r="AX259" s="14" t="s">
        <v>69</v>
      </c>
      <c r="AY259" s="256" t="s">
        <v>252</v>
      </c>
    </row>
    <row r="260" s="14" customFormat="1">
      <c r="A260" s="14"/>
      <c r="B260" s="246"/>
      <c r="C260" s="247"/>
      <c r="D260" s="237" t="s">
        <v>262</v>
      </c>
      <c r="E260" s="248" t="s">
        <v>19</v>
      </c>
      <c r="F260" s="249" t="s">
        <v>6352</v>
      </c>
      <c r="G260" s="247"/>
      <c r="H260" s="250">
        <v>1.5800000000000001</v>
      </c>
      <c r="I260" s="251"/>
      <c r="J260" s="247"/>
      <c r="K260" s="247"/>
      <c r="L260" s="252"/>
      <c r="M260" s="253"/>
      <c r="N260" s="254"/>
      <c r="O260" s="254"/>
      <c r="P260" s="254"/>
      <c r="Q260" s="254"/>
      <c r="R260" s="254"/>
      <c r="S260" s="254"/>
      <c r="T260" s="255"/>
      <c r="U260" s="14"/>
      <c r="V260" s="14"/>
      <c r="W260" s="14"/>
      <c r="X260" s="14"/>
      <c r="Y260" s="14"/>
      <c r="Z260" s="14"/>
      <c r="AA260" s="14"/>
      <c r="AB260" s="14"/>
      <c r="AC260" s="14"/>
      <c r="AD260" s="14"/>
      <c r="AE260" s="14"/>
      <c r="AT260" s="256" t="s">
        <v>262</v>
      </c>
      <c r="AU260" s="256" t="s">
        <v>78</v>
      </c>
      <c r="AV260" s="14" t="s">
        <v>78</v>
      </c>
      <c r="AW260" s="14" t="s">
        <v>31</v>
      </c>
      <c r="AX260" s="14" t="s">
        <v>69</v>
      </c>
      <c r="AY260" s="256" t="s">
        <v>252</v>
      </c>
    </row>
    <row r="261" s="16" customFormat="1">
      <c r="A261" s="16"/>
      <c r="B261" s="268"/>
      <c r="C261" s="269"/>
      <c r="D261" s="237" t="s">
        <v>262</v>
      </c>
      <c r="E261" s="270" t="s">
        <v>19</v>
      </c>
      <c r="F261" s="271" t="s">
        <v>333</v>
      </c>
      <c r="G261" s="269"/>
      <c r="H261" s="272">
        <v>2.6200000000000001</v>
      </c>
      <c r="I261" s="273"/>
      <c r="J261" s="269"/>
      <c r="K261" s="269"/>
      <c r="L261" s="274"/>
      <c r="M261" s="275"/>
      <c r="N261" s="276"/>
      <c r="O261" s="276"/>
      <c r="P261" s="276"/>
      <c r="Q261" s="276"/>
      <c r="R261" s="276"/>
      <c r="S261" s="276"/>
      <c r="T261" s="277"/>
      <c r="U261" s="16"/>
      <c r="V261" s="16"/>
      <c r="W261" s="16"/>
      <c r="X261" s="16"/>
      <c r="Y261" s="16"/>
      <c r="Z261" s="16"/>
      <c r="AA261" s="16"/>
      <c r="AB261" s="16"/>
      <c r="AC261" s="16"/>
      <c r="AD261" s="16"/>
      <c r="AE261" s="16"/>
      <c r="AT261" s="278" t="s">
        <v>262</v>
      </c>
      <c r="AU261" s="278" t="s">
        <v>78</v>
      </c>
      <c r="AV261" s="16" t="s">
        <v>85</v>
      </c>
      <c r="AW261" s="16" t="s">
        <v>31</v>
      </c>
      <c r="AX261" s="16" t="s">
        <v>69</v>
      </c>
      <c r="AY261" s="278" t="s">
        <v>252</v>
      </c>
    </row>
    <row r="262" s="13" customFormat="1">
      <c r="A262" s="13"/>
      <c r="B262" s="235"/>
      <c r="C262" s="236"/>
      <c r="D262" s="237" t="s">
        <v>262</v>
      </c>
      <c r="E262" s="238" t="s">
        <v>19</v>
      </c>
      <c r="F262" s="239" t="s">
        <v>6353</v>
      </c>
      <c r="G262" s="236"/>
      <c r="H262" s="238" t="s">
        <v>19</v>
      </c>
      <c r="I262" s="240"/>
      <c r="J262" s="236"/>
      <c r="K262" s="236"/>
      <c r="L262" s="241"/>
      <c r="M262" s="242"/>
      <c r="N262" s="243"/>
      <c r="O262" s="243"/>
      <c r="P262" s="243"/>
      <c r="Q262" s="243"/>
      <c r="R262" s="243"/>
      <c r="S262" s="243"/>
      <c r="T262" s="244"/>
      <c r="U262" s="13"/>
      <c r="V262" s="13"/>
      <c r="W262" s="13"/>
      <c r="X262" s="13"/>
      <c r="Y262" s="13"/>
      <c r="Z262" s="13"/>
      <c r="AA262" s="13"/>
      <c r="AB262" s="13"/>
      <c r="AC262" s="13"/>
      <c r="AD262" s="13"/>
      <c r="AE262" s="13"/>
      <c r="AT262" s="245" t="s">
        <v>262</v>
      </c>
      <c r="AU262" s="245" t="s">
        <v>78</v>
      </c>
      <c r="AV262" s="13" t="s">
        <v>76</v>
      </c>
      <c r="AW262" s="13" t="s">
        <v>31</v>
      </c>
      <c r="AX262" s="13" t="s">
        <v>69</v>
      </c>
      <c r="AY262" s="245" t="s">
        <v>252</v>
      </c>
    </row>
    <row r="263" s="14" customFormat="1">
      <c r="A263" s="14"/>
      <c r="B263" s="246"/>
      <c r="C263" s="247"/>
      <c r="D263" s="237" t="s">
        <v>262</v>
      </c>
      <c r="E263" s="248" t="s">
        <v>19</v>
      </c>
      <c r="F263" s="249" t="s">
        <v>6354</v>
      </c>
      <c r="G263" s="247"/>
      <c r="H263" s="250">
        <v>2.3999999999999999</v>
      </c>
      <c r="I263" s="251"/>
      <c r="J263" s="247"/>
      <c r="K263" s="247"/>
      <c r="L263" s="252"/>
      <c r="M263" s="253"/>
      <c r="N263" s="254"/>
      <c r="O263" s="254"/>
      <c r="P263" s="254"/>
      <c r="Q263" s="254"/>
      <c r="R263" s="254"/>
      <c r="S263" s="254"/>
      <c r="T263" s="255"/>
      <c r="U263" s="14"/>
      <c r="V263" s="14"/>
      <c r="W263" s="14"/>
      <c r="X263" s="14"/>
      <c r="Y263" s="14"/>
      <c r="Z263" s="14"/>
      <c r="AA263" s="14"/>
      <c r="AB263" s="14"/>
      <c r="AC263" s="14"/>
      <c r="AD263" s="14"/>
      <c r="AE263" s="14"/>
      <c r="AT263" s="256" t="s">
        <v>262</v>
      </c>
      <c r="AU263" s="256" t="s">
        <v>78</v>
      </c>
      <c r="AV263" s="14" t="s">
        <v>78</v>
      </c>
      <c r="AW263" s="14" t="s">
        <v>31</v>
      </c>
      <c r="AX263" s="14" t="s">
        <v>69</v>
      </c>
      <c r="AY263" s="256" t="s">
        <v>252</v>
      </c>
    </row>
    <row r="264" s="14" customFormat="1">
      <c r="A264" s="14"/>
      <c r="B264" s="246"/>
      <c r="C264" s="247"/>
      <c r="D264" s="237" t="s">
        <v>262</v>
      </c>
      <c r="E264" s="248" t="s">
        <v>19</v>
      </c>
      <c r="F264" s="249" t="s">
        <v>6355</v>
      </c>
      <c r="G264" s="247"/>
      <c r="H264" s="250">
        <v>3</v>
      </c>
      <c r="I264" s="251"/>
      <c r="J264" s="247"/>
      <c r="K264" s="247"/>
      <c r="L264" s="252"/>
      <c r="M264" s="253"/>
      <c r="N264" s="254"/>
      <c r="O264" s="254"/>
      <c r="P264" s="254"/>
      <c r="Q264" s="254"/>
      <c r="R264" s="254"/>
      <c r="S264" s="254"/>
      <c r="T264" s="255"/>
      <c r="U264" s="14"/>
      <c r="V264" s="14"/>
      <c r="W264" s="14"/>
      <c r="X264" s="14"/>
      <c r="Y264" s="14"/>
      <c r="Z264" s="14"/>
      <c r="AA264" s="14"/>
      <c r="AB264" s="14"/>
      <c r="AC264" s="14"/>
      <c r="AD264" s="14"/>
      <c r="AE264" s="14"/>
      <c r="AT264" s="256" t="s">
        <v>262</v>
      </c>
      <c r="AU264" s="256" t="s">
        <v>78</v>
      </c>
      <c r="AV264" s="14" t="s">
        <v>78</v>
      </c>
      <c r="AW264" s="14" t="s">
        <v>31</v>
      </c>
      <c r="AX264" s="14" t="s">
        <v>69</v>
      </c>
      <c r="AY264" s="256" t="s">
        <v>252</v>
      </c>
    </row>
    <row r="265" s="16" customFormat="1">
      <c r="A265" s="16"/>
      <c r="B265" s="268"/>
      <c r="C265" s="269"/>
      <c r="D265" s="237" t="s">
        <v>262</v>
      </c>
      <c r="E265" s="270" t="s">
        <v>19</v>
      </c>
      <c r="F265" s="271" t="s">
        <v>333</v>
      </c>
      <c r="G265" s="269"/>
      <c r="H265" s="272">
        <v>5.4000000000000004</v>
      </c>
      <c r="I265" s="273"/>
      <c r="J265" s="269"/>
      <c r="K265" s="269"/>
      <c r="L265" s="274"/>
      <c r="M265" s="275"/>
      <c r="N265" s="276"/>
      <c r="O265" s="276"/>
      <c r="P265" s="276"/>
      <c r="Q265" s="276"/>
      <c r="R265" s="276"/>
      <c r="S265" s="276"/>
      <c r="T265" s="277"/>
      <c r="U265" s="16"/>
      <c r="V265" s="16"/>
      <c r="W265" s="16"/>
      <c r="X265" s="16"/>
      <c r="Y265" s="16"/>
      <c r="Z265" s="16"/>
      <c r="AA265" s="16"/>
      <c r="AB265" s="16"/>
      <c r="AC265" s="16"/>
      <c r="AD265" s="16"/>
      <c r="AE265" s="16"/>
      <c r="AT265" s="278" t="s">
        <v>262</v>
      </c>
      <c r="AU265" s="278" t="s">
        <v>78</v>
      </c>
      <c r="AV265" s="16" t="s">
        <v>85</v>
      </c>
      <c r="AW265" s="16" t="s">
        <v>31</v>
      </c>
      <c r="AX265" s="16" t="s">
        <v>69</v>
      </c>
      <c r="AY265" s="278" t="s">
        <v>252</v>
      </c>
    </row>
    <row r="266" s="15" customFormat="1">
      <c r="A266" s="15"/>
      <c r="B266" s="257"/>
      <c r="C266" s="258"/>
      <c r="D266" s="237" t="s">
        <v>262</v>
      </c>
      <c r="E266" s="259" t="s">
        <v>19</v>
      </c>
      <c r="F266" s="260" t="s">
        <v>265</v>
      </c>
      <c r="G266" s="258"/>
      <c r="H266" s="261">
        <v>241.1705</v>
      </c>
      <c r="I266" s="262"/>
      <c r="J266" s="258"/>
      <c r="K266" s="258"/>
      <c r="L266" s="263"/>
      <c r="M266" s="264"/>
      <c r="N266" s="265"/>
      <c r="O266" s="265"/>
      <c r="P266" s="265"/>
      <c r="Q266" s="265"/>
      <c r="R266" s="265"/>
      <c r="S266" s="265"/>
      <c r="T266" s="266"/>
      <c r="U266" s="15"/>
      <c r="V266" s="15"/>
      <c r="W266" s="15"/>
      <c r="X266" s="15"/>
      <c r="Y266" s="15"/>
      <c r="Z266" s="15"/>
      <c r="AA266" s="15"/>
      <c r="AB266" s="15"/>
      <c r="AC266" s="15"/>
      <c r="AD266" s="15"/>
      <c r="AE266" s="15"/>
      <c r="AT266" s="267" t="s">
        <v>262</v>
      </c>
      <c r="AU266" s="267" t="s">
        <v>78</v>
      </c>
      <c r="AV266" s="15" t="s">
        <v>258</v>
      </c>
      <c r="AW266" s="15" t="s">
        <v>31</v>
      </c>
      <c r="AX266" s="15" t="s">
        <v>76</v>
      </c>
      <c r="AY266" s="267" t="s">
        <v>252</v>
      </c>
    </row>
    <row r="267" s="2" customFormat="1" ht="24.15" customHeight="1">
      <c r="A267" s="40"/>
      <c r="B267" s="41"/>
      <c r="C267" s="217" t="s">
        <v>386</v>
      </c>
      <c r="D267" s="217" t="s">
        <v>254</v>
      </c>
      <c r="E267" s="218" t="s">
        <v>387</v>
      </c>
      <c r="F267" s="219" t="s">
        <v>388</v>
      </c>
      <c r="G267" s="220" t="s">
        <v>187</v>
      </c>
      <c r="H267" s="221">
        <v>228.3305</v>
      </c>
      <c r="I267" s="222"/>
      <c r="J267" s="223">
        <f>ROUND(I267*H267,2)</f>
        <v>0</v>
      </c>
      <c r="K267" s="219" t="s">
        <v>257</v>
      </c>
      <c r="L267" s="46"/>
      <c r="M267" s="224" t="s">
        <v>19</v>
      </c>
      <c r="N267" s="225" t="s">
        <v>40</v>
      </c>
      <c r="O267" s="86"/>
      <c r="P267" s="226">
        <f>O267*H267</f>
        <v>0</v>
      </c>
      <c r="Q267" s="226">
        <v>0.00025999999999999998</v>
      </c>
      <c r="R267" s="226">
        <f>Q267*H267</f>
        <v>0.059365929999999997</v>
      </c>
      <c r="S267" s="226">
        <v>0</v>
      </c>
      <c r="T267" s="227">
        <f>S267*H267</f>
        <v>0</v>
      </c>
      <c r="U267" s="40"/>
      <c r="V267" s="40"/>
      <c r="W267" s="40"/>
      <c r="X267" s="40"/>
      <c r="Y267" s="40"/>
      <c r="Z267" s="40"/>
      <c r="AA267" s="40"/>
      <c r="AB267" s="40"/>
      <c r="AC267" s="40"/>
      <c r="AD267" s="40"/>
      <c r="AE267" s="40"/>
      <c r="AR267" s="228" t="s">
        <v>258</v>
      </c>
      <c r="AT267" s="228" t="s">
        <v>254</v>
      </c>
      <c r="AU267" s="228" t="s">
        <v>78</v>
      </c>
      <c r="AY267" s="19" t="s">
        <v>252</v>
      </c>
      <c r="BE267" s="229">
        <f>IF(N267="základní",J267,0)</f>
        <v>0</v>
      </c>
      <c r="BF267" s="229">
        <f>IF(N267="snížená",J267,0)</f>
        <v>0</v>
      </c>
      <c r="BG267" s="229">
        <f>IF(N267="zákl. přenesená",J267,0)</f>
        <v>0</v>
      </c>
      <c r="BH267" s="229">
        <f>IF(N267="sníž. přenesená",J267,0)</f>
        <v>0</v>
      </c>
      <c r="BI267" s="229">
        <f>IF(N267="nulová",J267,0)</f>
        <v>0</v>
      </c>
      <c r="BJ267" s="19" t="s">
        <v>76</v>
      </c>
      <c r="BK267" s="229">
        <f>ROUND(I267*H267,2)</f>
        <v>0</v>
      </c>
      <c r="BL267" s="19" t="s">
        <v>258</v>
      </c>
      <c r="BM267" s="228" t="s">
        <v>1903</v>
      </c>
    </row>
    <row r="268" s="2" customFormat="1">
      <c r="A268" s="40"/>
      <c r="B268" s="41"/>
      <c r="C268" s="42"/>
      <c r="D268" s="230" t="s">
        <v>260</v>
      </c>
      <c r="E268" s="42"/>
      <c r="F268" s="231" t="s">
        <v>390</v>
      </c>
      <c r="G268" s="42"/>
      <c r="H268" s="42"/>
      <c r="I268" s="232"/>
      <c r="J268" s="42"/>
      <c r="K268" s="42"/>
      <c r="L268" s="46"/>
      <c r="M268" s="233"/>
      <c r="N268" s="234"/>
      <c r="O268" s="86"/>
      <c r="P268" s="86"/>
      <c r="Q268" s="86"/>
      <c r="R268" s="86"/>
      <c r="S268" s="86"/>
      <c r="T268" s="87"/>
      <c r="U268" s="40"/>
      <c r="V268" s="40"/>
      <c r="W268" s="40"/>
      <c r="X268" s="40"/>
      <c r="Y268" s="40"/>
      <c r="Z268" s="40"/>
      <c r="AA268" s="40"/>
      <c r="AB268" s="40"/>
      <c r="AC268" s="40"/>
      <c r="AD268" s="40"/>
      <c r="AE268" s="40"/>
      <c r="AT268" s="19" t="s">
        <v>260</v>
      </c>
      <c r="AU268" s="19" t="s">
        <v>78</v>
      </c>
    </row>
    <row r="269" s="2" customFormat="1" ht="24.15" customHeight="1">
      <c r="A269" s="40"/>
      <c r="B269" s="41"/>
      <c r="C269" s="217" t="s">
        <v>391</v>
      </c>
      <c r="D269" s="217" t="s">
        <v>254</v>
      </c>
      <c r="E269" s="218" t="s">
        <v>1904</v>
      </c>
      <c r="F269" s="219" t="s">
        <v>1905</v>
      </c>
      <c r="G269" s="220" t="s">
        <v>187</v>
      </c>
      <c r="H269" s="221">
        <v>228.3305</v>
      </c>
      <c r="I269" s="222"/>
      <c r="J269" s="223">
        <f>ROUND(I269*H269,2)</f>
        <v>0</v>
      </c>
      <c r="K269" s="219" t="s">
        <v>257</v>
      </c>
      <c r="L269" s="46"/>
      <c r="M269" s="224" t="s">
        <v>19</v>
      </c>
      <c r="N269" s="225" t="s">
        <v>40</v>
      </c>
      <c r="O269" s="86"/>
      <c r="P269" s="226">
        <f>O269*H269</f>
        <v>0</v>
      </c>
      <c r="Q269" s="226">
        <v>0.0040000000000000001</v>
      </c>
      <c r="R269" s="226">
        <f>Q269*H269</f>
        <v>0.91332199999999997</v>
      </c>
      <c r="S269" s="226">
        <v>0</v>
      </c>
      <c r="T269" s="227">
        <f>S269*H269</f>
        <v>0</v>
      </c>
      <c r="U269" s="40"/>
      <c r="V269" s="40"/>
      <c r="W269" s="40"/>
      <c r="X269" s="40"/>
      <c r="Y269" s="40"/>
      <c r="Z269" s="40"/>
      <c r="AA269" s="40"/>
      <c r="AB269" s="40"/>
      <c r="AC269" s="40"/>
      <c r="AD269" s="40"/>
      <c r="AE269" s="40"/>
      <c r="AR269" s="228" t="s">
        <v>258</v>
      </c>
      <c r="AT269" s="228" t="s">
        <v>254</v>
      </c>
      <c r="AU269" s="228" t="s">
        <v>78</v>
      </c>
      <c r="AY269" s="19" t="s">
        <v>252</v>
      </c>
      <c r="BE269" s="229">
        <f>IF(N269="základní",J269,0)</f>
        <v>0</v>
      </c>
      <c r="BF269" s="229">
        <f>IF(N269="snížená",J269,0)</f>
        <v>0</v>
      </c>
      <c r="BG269" s="229">
        <f>IF(N269="zákl. přenesená",J269,0)</f>
        <v>0</v>
      </c>
      <c r="BH269" s="229">
        <f>IF(N269="sníž. přenesená",J269,0)</f>
        <v>0</v>
      </c>
      <c r="BI269" s="229">
        <f>IF(N269="nulová",J269,0)</f>
        <v>0</v>
      </c>
      <c r="BJ269" s="19" t="s">
        <v>76</v>
      </c>
      <c r="BK269" s="229">
        <f>ROUND(I269*H269,2)</f>
        <v>0</v>
      </c>
      <c r="BL269" s="19" t="s">
        <v>258</v>
      </c>
      <c r="BM269" s="228" t="s">
        <v>1906</v>
      </c>
    </row>
    <row r="270" s="2" customFormat="1">
      <c r="A270" s="40"/>
      <c r="B270" s="41"/>
      <c r="C270" s="42"/>
      <c r="D270" s="230" t="s">
        <v>260</v>
      </c>
      <c r="E270" s="42"/>
      <c r="F270" s="231" t="s">
        <v>1907</v>
      </c>
      <c r="G270" s="42"/>
      <c r="H270" s="42"/>
      <c r="I270" s="232"/>
      <c r="J270" s="42"/>
      <c r="K270" s="42"/>
      <c r="L270" s="46"/>
      <c r="M270" s="233"/>
      <c r="N270" s="234"/>
      <c r="O270" s="86"/>
      <c r="P270" s="86"/>
      <c r="Q270" s="86"/>
      <c r="R270" s="86"/>
      <c r="S270" s="86"/>
      <c r="T270" s="87"/>
      <c r="U270" s="40"/>
      <c r="V270" s="40"/>
      <c r="W270" s="40"/>
      <c r="X270" s="40"/>
      <c r="Y270" s="40"/>
      <c r="Z270" s="40"/>
      <c r="AA270" s="40"/>
      <c r="AB270" s="40"/>
      <c r="AC270" s="40"/>
      <c r="AD270" s="40"/>
      <c r="AE270" s="40"/>
      <c r="AT270" s="19" t="s">
        <v>260</v>
      </c>
      <c r="AU270" s="19" t="s">
        <v>78</v>
      </c>
    </row>
    <row r="271" s="2" customFormat="1">
      <c r="A271" s="40"/>
      <c r="B271" s="41"/>
      <c r="C271" s="42"/>
      <c r="D271" s="237" t="s">
        <v>963</v>
      </c>
      <c r="E271" s="42"/>
      <c r="F271" s="289" t="s">
        <v>1908</v>
      </c>
      <c r="G271" s="42"/>
      <c r="H271" s="42"/>
      <c r="I271" s="232"/>
      <c r="J271" s="42"/>
      <c r="K271" s="42"/>
      <c r="L271" s="46"/>
      <c r="M271" s="233"/>
      <c r="N271" s="234"/>
      <c r="O271" s="86"/>
      <c r="P271" s="86"/>
      <c r="Q271" s="86"/>
      <c r="R271" s="86"/>
      <c r="S271" s="86"/>
      <c r="T271" s="87"/>
      <c r="U271" s="40"/>
      <c r="V271" s="40"/>
      <c r="W271" s="40"/>
      <c r="X271" s="40"/>
      <c r="Y271" s="40"/>
      <c r="Z271" s="40"/>
      <c r="AA271" s="40"/>
      <c r="AB271" s="40"/>
      <c r="AC271" s="40"/>
      <c r="AD271" s="40"/>
      <c r="AE271" s="40"/>
      <c r="AT271" s="19" t="s">
        <v>963</v>
      </c>
      <c r="AU271" s="19" t="s">
        <v>78</v>
      </c>
    </row>
    <row r="272" s="14" customFormat="1">
      <c r="A272" s="14"/>
      <c r="B272" s="246"/>
      <c r="C272" s="247"/>
      <c r="D272" s="237" t="s">
        <v>262</v>
      </c>
      <c r="E272" s="248" t="s">
        <v>19</v>
      </c>
      <c r="F272" s="249" t="s">
        <v>1902</v>
      </c>
      <c r="G272" s="247"/>
      <c r="H272" s="250">
        <v>228.3305</v>
      </c>
      <c r="I272" s="251"/>
      <c r="J272" s="247"/>
      <c r="K272" s="247"/>
      <c r="L272" s="252"/>
      <c r="M272" s="253"/>
      <c r="N272" s="254"/>
      <c r="O272" s="254"/>
      <c r="P272" s="254"/>
      <c r="Q272" s="254"/>
      <c r="R272" s="254"/>
      <c r="S272" s="254"/>
      <c r="T272" s="255"/>
      <c r="U272" s="14"/>
      <c r="V272" s="14"/>
      <c r="W272" s="14"/>
      <c r="X272" s="14"/>
      <c r="Y272" s="14"/>
      <c r="Z272" s="14"/>
      <c r="AA272" s="14"/>
      <c r="AB272" s="14"/>
      <c r="AC272" s="14"/>
      <c r="AD272" s="14"/>
      <c r="AE272" s="14"/>
      <c r="AT272" s="256" t="s">
        <v>262</v>
      </c>
      <c r="AU272" s="256" t="s">
        <v>78</v>
      </c>
      <c r="AV272" s="14" t="s">
        <v>78</v>
      </c>
      <c r="AW272" s="14" t="s">
        <v>31</v>
      </c>
      <c r="AX272" s="14" t="s">
        <v>69</v>
      </c>
      <c r="AY272" s="256" t="s">
        <v>252</v>
      </c>
    </row>
    <row r="273" s="15" customFormat="1">
      <c r="A273" s="15"/>
      <c r="B273" s="257"/>
      <c r="C273" s="258"/>
      <c r="D273" s="237" t="s">
        <v>262</v>
      </c>
      <c r="E273" s="259" t="s">
        <v>19</v>
      </c>
      <c r="F273" s="260" t="s">
        <v>265</v>
      </c>
      <c r="G273" s="258"/>
      <c r="H273" s="261">
        <v>228.3305</v>
      </c>
      <c r="I273" s="262"/>
      <c r="J273" s="258"/>
      <c r="K273" s="258"/>
      <c r="L273" s="263"/>
      <c r="M273" s="264"/>
      <c r="N273" s="265"/>
      <c r="O273" s="265"/>
      <c r="P273" s="265"/>
      <c r="Q273" s="265"/>
      <c r="R273" s="265"/>
      <c r="S273" s="265"/>
      <c r="T273" s="266"/>
      <c r="U273" s="15"/>
      <c r="V273" s="15"/>
      <c r="W273" s="15"/>
      <c r="X273" s="15"/>
      <c r="Y273" s="15"/>
      <c r="Z273" s="15"/>
      <c r="AA273" s="15"/>
      <c r="AB273" s="15"/>
      <c r="AC273" s="15"/>
      <c r="AD273" s="15"/>
      <c r="AE273" s="15"/>
      <c r="AT273" s="267" t="s">
        <v>262</v>
      </c>
      <c r="AU273" s="267" t="s">
        <v>78</v>
      </c>
      <c r="AV273" s="15" t="s">
        <v>258</v>
      </c>
      <c r="AW273" s="15" t="s">
        <v>31</v>
      </c>
      <c r="AX273" s="15" t="s">
        <v>76</v>
      </c>
      <c r="AY273" s="267" t="s">
        <v>252</v>
      </c>
    </row>
    <row r="274" s="12" customFormat="1" ht="22.8" customHeight="1">
      <c r="A274" s="12"/>
      <c r="B274" s="201"/>
      <c r="C274" s="202"/>
      <c r="D274" s="203" t="s">
        <v>68</v>
      </c>
      <c r="E274" s="215" t="s">
        <v>473</v>
      </c>
      <c r="F274" s="215" t="s">
        <v>474</v>
      </c>
      <c r="G274" s="202"/>
      <c r="H274" s="202"/>
      <c r="I274" s="205"/>
      <c r="J274" s="216">
        <f>BK274</f>
        <v>0</v>
      </c>
      <c r="K274" s="202"/>
      <c r="L274" s="207"/>
      <c r="M274" s="208"/>
      <c r="N274" s="209"/>
      <c r="O274" s="209"/>
      <c r="P274" s="210">
        <f>SUM(P275:P304)</f>
        <v>0</v>
      </c>
      <c r="Q274" s="209"/>
      <c r="R274" s="210">
        <f>SUM(R275:R304)</f>
        <v>2.5571236760000002</v>
      </c>
      <c r="S274" s="209"/>
      <c r="T274" s="211">
        <f>SUM(T275:T304)</f>
        <v>0</v>
      </c>
      <c r="U274" s="12"/>
      <c r="V274" s="12"/>
      <c r="W274" s="12"/>
      <c r="X274" s="12"/>
      <c r="Y274" s="12"/>
      <c r="Z274" s="12"/>
      <c r="AA274" s="12"/>
      <c r="AB274" s="12"/>
      <c r="AC274" s="12"/>
      <c r="AD274" s="12"/>
      <c r="AE274" s="12"/>
      <c r="AR274" s="212" t="s">
        <v>76</v>
      </c>
      <c r="AT274" s="213" t="s">
        <v>68</v>
      </c>
      <c r="AU274" s="213" t="s">
        <v>76</v>
      </c>
      <c r="AY274" s="212" t="s">
        <v>252</v>
      </c>
      <c r="BK274" s="214">
        <f>SUM(BK275:BK304)</f>
        <v>0</v>
      </c>
    </row>
    <row r="275" s="2" customFormat="1" ht="33" customHeight="1">
      <c r="A275" s="40"/>
      <c r="B275" s="41"/>
      <c r="C275" s="217" t="s">
        <v>7</v>
      </c>
      <c r="D275" s="217" t="s">
        <v>254</v>
      </c>
      <c r="E275" s="218" t="s">
        <v>1921</v>
      </c>
      <c r="F275" s="219" t="s">
        <v>1922</v>
      </c>
      <c r="G275" s="220" t="s">
        <v>187</v>
      </c>
      <c r="H275" s="221">
        <v>0.63</v>
      </c>
      <c r="I275" s="222"/>
      <c r="J275" s="223">
        <f>ROUND(I275*H275,2)</f>
        <v>0</v>
      </c>
      <c r="K275" s="219" t="s">
        <v>257</v>
      </c>
      <c r="L275" s="46"/>
      <c r="M275" s="224" t="s">
        <v>19</v>
      </c>
      <c r="N275" s="225" t="s">
        <v>40</v>
      </c>
      <c r="O275" s="86"/>
      <c r="P275" s="226">
        <f>O275*H275</f>
        <v>0</v>
      </c>
      <c r="Q275" s="226">
        <v>0.074260000000000007</v>
      </c>
      <c r="R275" s="226">
        <f>Q275*H275</f>
        <v>0.046783800000000007</v>
      </c>
      <c r="S275" s="226">
        <v>0</v>
      </c>
      <c r="T275" s="227">
        <f>S275*H275</f>
        <v>0</v>
      </c>
      <c r="U275" s="40"/>
      <c r="V275" s="40"/>
      <c r="W275" s="40"/>
      <c r="X275" s="40"/>
      <c r="Y275" s="40"/>
      <c r="Z275" s="40"/>
      <c r="AA275" s="40"/>
      <c r="AB275" s="40"/>
      <c r="AC275" s="40"/>
      <c r="AD275" s="40"/>
      <c r="AE275" s="40"/>
      <c r="AR275" s="228" t="s">
        <v>258</v>
      </c>
      <c r="AT275" s="228" t="s">
        <v>254</v>
      </c>
      <c r="AU275" s="228" t="s">
        <v>78</v>
      </c>
      <c r="AY275" s="19" t="s">
        <v>252</v>
      </c>
      <c r="BE275" s="229">
        <f>IF(N275="základní",J275,0)</f>
        <v>0</v>
      </c>
      <c r="BF275" s="229">
        <f>IF(N275="snížená",J275,0)</f>
        <v>0</v>
      </c>
      <c r="BG275" s="229">
        <f>IF(N275="zákl. přenesená",J275,0)</f>
        <v>0</v>
      </c>
      <c r="BH275" s="229">
        <f>IF(N275="sníž. přenesená",J275,0)</f>
        <v>0</v>
      </c>
      <c r="BI275" s="229">
        <f>IF(N275="nulová",J275,0)</f>
        <v>0</v>
      </c>
      <c r="BJ275" s="19" t="s">
        <v>76</v>
      </c>
      <c r="BK275" s="229">
        <f>ROUND(I275*H275,2)</f>
        <v>0</v>
      </c>
      <c r="BL275" s="19" t="s">
        <v>258</v>
      </c>
      <c r="BM275" s="228" t="s">
        <v>1923</v>
      </c>
    </row>
    <row r="276" s="2" customFormat="1">
      <c r="A276" s="40"/>
      <c r="B276" s="41"/>
      <c r="C276" s="42"/>
      <c r="D276" s="230" t="s">
        <v>260</v>
      </c>
      <c r="E276" s="42"/>
      <c r="F276" s="231" t="s">
        <v>1924</v>
      </c>
      <c r="G276" s="42"/>
      <c r="H276" s="42"/>
      <c r="I276" s="232"/>
      <c r="J276" s="42"/>
      <c r="K276" s="42"/>
      <c r="L276" s="46"/>
      <c r="M276" s="233"/>
      <c r="N276" s="234"/>
      <c r="O276" s="86"/>
      <c r="P276" s="86"/>
      <c r="Q276" s="86"/>
      <c r="R276" s="86"/>
      <c r="S276" s="86"/>
      <c r="T276" s="87"/>
      <c r="U276" s="40"/>
      <c r="V276" s="40"/>
      <c r="W276" s="40"/>
      <c r="X276" s="40"/>
      <c r="Y276" s="40"/>
      <c r="Z276" s="40"/>
      <c r="AA276" s="40"/>
      <c r="AB276" s="40"/>
      <c r="AC276" s="40"/>
      <c r="AD276" s="40"/>
      <c r="AE276" s="40"/>
      <c r="AT276" s="19" t="s">
        <v>260</v>
      </c>
      <c r="AU276" s="19" t="s">
        <v>78</v>
      </c>
    </row>
    <row r="277" s="13" customFormat="1">
      <c r="A277" s="13"/>
      <c r="B277" s="235"/>
      <c r="C277" s="236"/>
      <c r="D277" s="237" t="s">
        <v>262</v>
      </c>
      <c r="E277" s="238" t="s">
        <v>19</v>
      </c>
      <c r="F277" s="239" t="s">
        <v>1801</v>
      </c>
      <c r="G277" s="236"/>
      <c r="H277" s="238" t="s">
        <v>19</v>
      </c>
      <c r="I277" s="240"/>
      <c r="J277" s="236"/>
      <c r="K277" s="236"/>
      <c r="L277" s="241"/>
      <c r="M277" s="242"/>
      <c r="N277" s="243"/>
      <c r="O277" s="243"/>
      <c r="P277" s="243"/>
      <c r="Q277" s="243"/>
      <c r="R277" s="243"/>
      <c r="S277" s="243"/>
      <c r="T277" s="244"/>
      <c r="U277" s="13"/>
      <c r="V277" s="13"/>
      <c r="W277" s="13"/>
      <c r="X277" s="13"/>
      <c r="Y277" s="13"/>
      <c r="Z277" s="13"/>
      <c r="AA277" s="13"/>
      <c r="AB277" s="13"/>
      <c r="AC277" s="13"/>
      <c r="AD277" s="13"/>
      <c r="AE277" s="13"/>
      <c r="AT277" s="245" t="s">
        <v>262</v>
      </c>
      <c r="AU277" s="245" t="s">
        <v>78</v>
      </c>
      <c r="AV277" s="13" t="s">
        <v>76</v>
      </c>
      <c r="AW277" s="13" t="s">
        <v>31</v>
      </c>
      <c r="AX277" s="13" t="s">
        <v>69</v>
      </c>
      <c r="AY277" s="245" t="s">
        <v>252</v>
      </c>
    </row>
    <row r="278" s="13" customFormat="1">
      <c r="A278" s="13"/>
      <c r="B278" s="235"/>
      <c r="C278" s="236"/>
      <c r="D278" s="237" t="s">
        <v>262</v>
      </c>
      <c r="E278" s="238" t="s">
        <v>19</v>
      </c>
      <c r="F278" s="239" t="s">
        <v>1925</v>
      </c>
      <c r="G278" s="236"/>
      <c r="H278" s="238" t="s">
        <v>19</v>
      </c>
      <c r="I278" s="240"/>
      <c r="J278" s="236"/>
      <c r="K278" s="236"/>
      <c r="L278" s="241"/>
      <c r="M278" s="242"/>
      <c r="N278" s="243"/>
      <c r="O278" s="243"/>
      <c r="P278" s="243"/>
      <c r="Q278" s="243"/>
      <c r="R278" s="243"/>
      <c r="S278" s="243"/>
      <c r="T278" s="244"/>
      <c r="U278" s="13"/>
      <c r="V278" s="13"/>
      <c r="W278" s="13"/>
      <c r="X278" s="13"/>
      <c r="Y278" s="13"/>
      <c r="Z278" s="13"/>
      <c r="AA278" s="13"/>
      <c r="AB278" s="13"/>
      <c r="AC278" s="13"/>
      <c r="AD278" s="13"/>
      <c r="AE278" s="13"/>
      <c r="AT278" s="245" t="s">
        <v>262</v>
      </c>
      <c r="AU278" s="245" t="s">
        <v>78</v>
      </c>
      <c r="AV278" s="13" t="s">
        <v>76</v>
      </c>
      <c r="AW278" s="13" t="s">
        <v>31</v>
      </c>
      <c r="AX278" s="13" t="s">
        <v>69</v>
      </c>
      <c r="AY278" s="245" t="s">
        <v>252</v>
      </c>
    </row>
    <row r="279" s="13" customFormat="1">
      <c r="A279" s="13"/>
      <c r="B279" s="235"/>
      <c r="C279" s="236"/>
      <c r="D279" s="237" t="s">
        <v>262</v>
      </c>
      <c r="E279" s="238" t="s">
        <v>19</v>
      </c>
      <c r="F279" s="239" t="s">
        <v>6356</v>
      </c>
      <c r="G279" s="236"/>
      <c r="H279" s="238" t="s">
        <v>19</v>
      </c>
      <c r="I279" s="240"/>
      <c r="J279" s="236"/>
      <c r="K279" s="236"/>
      <c r="L279" s="241"/>
      <c r="M279" s="242"/>
      <c r="N279" s="243"/>
      <c r="O279" s="243"/>
      <c r="P279" s="243"/>
      <c r="Q279" s="243"/>
      <c r="R279" s="243"/>
      <c r="S279" s="243"/>
      <c r="T279" s="244"/>
      <c r="U279" s="13"/>
      <c r="V279" s="13"/>
      <c r="W279" s="13"/>
      <c r="X279" s="13"/>
      <c r="Y279" s="13"/>
      <c r="Z279" s="13"/>
      <c r="AA279" s="13"/>
      <c r="AB279" s="13"/>
      <c r="AC279" s="13"/>
      <c r="AD279" s="13"/>
      <c r="AE279" s="13"/>
      <c r="AT279" s="245" t="s">
        <v>262</v>
      </c>
      <c r="AU279" s="245" t="s">
        <v>78</v>
      </c>
      <c r="AV279" s="13" t="s">
        <v>76</v>
      </c>
      <c r="AW279" s="13" t="s">
        <v>31</v>
      </c>
      <c r="AX279" s="13" t="s">
        <v>69</v>
      </c>
      <c r="AY279" s="245" t="s">
        <v>252</v>
      </c>
    </row>
    <row r="280" s="14" customFormat="1">
      <c r="A280" s="14"/>
      <c r="B280" s="246"/>
      <c r="C280" s="247"/>
      <c r="D280" s="237" t="s">
        <v>262</v>
      </c>
      <c r="E280" s="248" t="s">
        <v>19</v>
      </c>
      <c r="F280" s="249" t="s">
        <v>6357</v>
      </c>
      <c r="G280" s="247"/>
      <c r="H280" s="250">
        <v>0.17999999999999999</v>
      </c>
      <c r="I280" s="251"/>
      <c r="J280" s="247"/>
      <c r="K280" s="247"/>
      <c r="L280" s="252"/>
      <c r="M280" s="253"/>
      <c r="N280" s="254"/>
      <c r="O280" s="254"/>
      <c r="P280" s="254"/>
      <c r="Q280" s="254"/>
      <c r="R280" s="254"/>
      <c r="S280" s="254"/>
      <c r="T280" s="255"/>
      <c r="U280" s="14"/>
      <c r="V280" s="14"/>
      <c r="W280" s="14"/>
      <c r="X280" s="14"/>
      <c r="Y280" s="14"/>
      <c r="Z280" s="14"/>
      <c r="AA280" s="14"/>
      <c r="AB280" s="14"/>
      <c r="AC280" s="14"/>
      <c r="AD280" s="14"/>
      <c r="AE280" s="14"/>
      <c r="AT280" s="256" t="s">
        <v>262</v>
      </c>
      <c r="AU280" s="256" t="s">
        <v>78</v>
      </c>
      <c r="AV280" s="14" t="s">
        <v>78</v>
      </c>
      <c r="AW280" s="14" t="s">
        <v>31</v>
      </c>
      <c r="AX280" s="14" t="s">
        <v>69</v>
      </c>
      <c r="AY280" s="256" t="s">
        <v>252</v>
      </c>
    </row>
    <row r="281" s="14" customFormat="1">
      <c r="A281" s="14"/>
      <c r="B281" s="246"/>
      <c r="C281" s="247"/>
      <c r="D281" s="237" t="s">
        <v>262</v>
      </c>
      <c r="E281" s="248" t="s">
        <v>19</v>
      </c>
      <c r="F281" s="249" t="s">
        <v>6358</v>
      </c>
      <c r="G281" s="247"/>
      <c r="H281" s="250">
        <v>0.27000000000000002</v>
      </c>
      <c r="I281" s="251"/>
      <c r="J281" s="247"/>
      <c r="K281" s="247"/>
      <c r="L281" s="252"/>
      <c r="M281" s="253"/>
      <c r="N281" s="254"/>
      <c r="O281" s="254"/>
      <c r="P281" s="254"/>
      <c r="Q281" s="254"/>
      <c r="R281" s="254"/>
      <c r="S281" s="254"/>
      <c r="T281" s="255"/>
      <c r="U281" s="14"/>
      <c r="V281" s="14"/>
      <c r="W281" s="14"/>
      <c r="X281" s="14"/>
      <c r="Y281" s="14"/>
      <c r="Z281" s="14"/>
      <c r="AA281" s="14"/>
      <c r="AB281" s="14"/>
      <c r="AC281" s="14"/>
      <c r="AD281" s="14"/>
      <c r="AE281" s="14"/>
      <c r="AT281" s="256" t="s">
        <v>262</v>
      </c>
      <c r="AU281" s="256" t="s">
        <v>78</v>
      </c>
      <c r="AV281" s="14" t="s">
        <v>78</v>
      </c>
      <c r="AW281" s="14" t="s">
        <v>31</v>
      </c>
      <c r="AX281" s="14" t="s">
        <v>69</v>
      </c>
      <c r="AY281" s="256" t="s">
        <v>252</v>
      </c>
    </row>
    <row r="282" s="14" customFormat="1">
      <c r="A282" s="14"/>
      <c r="B282" s="246"/>
      <c r="C282" s="247"/>
      <c r="D282" s="237" t="s">
        <v>262</v>
      </c>
      <c r="E282" s="248" t="s">
        <v>19</v>
      </c>
      <c r="F282" s="249" t="s">
        <v>6359</v>
      </c>
      <c r="G282" s="247"/>
      <c r="H282" s="250">
        <v>0.17999999999999999</v>
      </c>
      <c r="I282" s="251"/>
      <c r="J282" s="247"/>
      <c r="K282" s="247"/>
      <c r="L282" s="252"/>
      <c r="M282" s="253"/>
      <c r="N282" s="254"/>
      <c r="O282" s="254"/>
      <c r="P282" s="254"/>
      <c r="Q282" s="254"/>
      <c r="R282" s="254"/>
      <c r="S282" s="254"/>
      <c r="T282" s="255"/>
      <c r="U282" s="14"/>
      <c r="V282" s="14"/>
      <c r="W282" s="14"/>
      <c r="X282" s="14"/>
      <c r="Y282" s="14"/>
      <c r="Z282" s="14"/>
      <c r="AA282" s="14"/>
      <c r="AB282" s="14"/>
      <c r="AC282" s="14"/>
      <c r="AD282" s="14"/>
      <c r="AE282" s="14"/>
      <c r="AT282" s="256" t="s">
        <v>262</v>
      </c>
      <c r="AU282" s="256" t="s">
        <v>78</v>
      </c>
      <c r="AV282" s="14" t="s">
        <v>78</v>
      </c>
      <c r="AW282" s="14" t="s">
        <v>31</v>
      </c>
      <c r="AX282" s="14" t="s">
        <v>69</v>
      </c>
      <c r="AY282" s="256" t="s">
        <v>252</v>
      </c>
    </row>
    <row r="283" s="15" customFormat="1">
      <c r="A283" s="15"/>
      <c r="B283" s="257"/>
      <c r="C283" s="258"/>
      <c r="D283" s="237" t="s">
        <v>262</v>
      </c>
      <c r="E283" s="259" t="s">
        <v>19</v>
      </c>
      <c r="F283" s="260" t="s">
        <v>265</v>
      </c>
      <c r="G283" s="258"/>
      <c r="H283" s="261">
        <v>0.63</v>
      </c>
      <c r="I283" s="262"/>
      <c r="J283" s="258"/>
      <c r="K283" s="258"/>
      <c r="L283" s="263"/>
      <c r="M283" s="264"/>
      <c r="N283" s="265"/>
      <c r="O283" s="265"/>
      <c r="P283" s="265"/>
      <c r="Q283" s="265"/>
      <c r="R283" s="265"/>
      <c r="S283" s="265"/>
      <c r="T283" s="266"/>
      <c r="U283" s="15"/>
      <c r="V283" s="15"/>
      <c r="W283" s="15"/>
      <c r="X283" s="15"/>
      <c r="Y283" s="15"/>
      <c r="Z283" s="15"/>
      <c r="AA283" s="15"/>
      <c r="AB283" s="15"/>
      <c r="AC283" s="15"/>
      <c r="AD283" s="15"/>
      <c r="AE283" s="15"/>
      <c r="AT283" s="267" t="s">
        <v>262</v>
      </c>
      <c r="AU283" s="267" t="s">
        <v>78</v>
      </c>
      <c r="AV283" s="15" t="s">
        <v>258</v>
      </c>
      <c r="AW283" s="15" t="s">
        <v>31</v>
      </c>
      <c r="AX283" s="15" t="s">
        <v>76</v>
      </c>
      <c r="AY283" s="267" t="s">
        <v>252</v>
      </c>
    </row>
    <row r="284" s="2" customFormat="1" ht="24.15" customHeight="1">
      <c r="A284" s="40"/>
      <c r="B284" s="41"/>
      <c r="C284" s="217" t="s">
        <v>427</v>
      </c>
      <c r="D284" s="217" t="s">
        <v>254</v>
      </c>
      <c r="E284" s="218" t="s">
        <v>1940</v>
      </c>
      <c r="F284" s="219" t="s">
        <v>1941</v>
      </c>
      <c r="G284" s="220" t="s">
        <v>187</v>
      </c>
      <c r="H284" s="221">
        <v>16.579999999999998</v>
      </c>
      <c r="I284" s="222"/>
      <c r="J284" s="223">
        <f>ROUND(I284*H284,2)</f>
        <v>0</v>
      </c>
      <c r="K284" s="219" t="s">
        <v>257</v>
      </c>
      <c r="L284" s="46"/>
      <c r="M284" s="224" t="s">
        <v>19</v>
      </c>
      <c r="N284" s="225" t="s">
        <v>40</v>
      </c>
      <c r="O284" s="86"/>
      <c r="P284" s="226">
        <f>O284*H284</f>
        <v>0</v>
      </c>
      <c r="Q284" s="226">
        <v>0.00069999999999999999</v>
      </c>
      <c r="R284" s="226">
        <f>Q284*H284</f>
        <v>0.011605999999999998</v>
      </c>
      <c r="S284" s="226">
        <v>0</v>
      </c>
      <c r="T284" s="227">
        <f>S284*H284</f>
        <v>0</v>
      </c>
      <c r="U284" s="40"/>
      <c r="V284" s="40"/>
      <c r="W284" s="40"/>
      <c r="X284" s="40"/>
      <c r="Y284" s="40"/>
      <c r="Z284" s="40"/>
      <c r="AA284" s="40"/>
      <c r="AB284" s="40"/>
      <c r="AC284" s="40"/>
      <c r="AD284" s="40"/>
      <c r="AE284" s="40"/>
      <c r="AR284" s="228" t="s">
        <v>258</v>
      </c>
      <c r="AT284" s="228" t="s">
        <v>254</v>
      </c>
      <c r="AU284" s="228" t="s">
        <v>78</v>
      </c>
      <c r="AY284" s="19" t="s">
        <v>252</v>
      </c>
      <c r="BE284" s="229">
        <f>IF(N284="základní",J284,0)</f>
        <v>0</v>
      </c>
      <c r="BF284" s="229">
        <f>IF(N284="snížená",J284,0)</f>
        <v>0</v>
      </c>
      <c r="BG284" s="229">
        <f>IF(N284="zákl. přenesená",J284,0)</f>
        <v>0</v>
      </c>
      <c r="BH284" s="229">
        <f>IF(N284="sníž. přenesená",J284,0)</f>
        <v>0</v>
      </c>
      <c r="BI284" s="229">
        <f>IF(N284="nulová",J284,0)</f>
        <v>0</v>
      </c>
      <c r="BJ284" s="19" t="s">
        <v>76</v>
      </c>
      <c r="BK284" s="229">
        <f>ROUND(I284*H284,2)</f>
        <v>0</v>
      </c>
      <c r="BL284" s="19" t="s">
        <v>258</v>
      </c>
      <c r="BM284" s="228" t="s">
        <v>6360</v>
      </c>
    </row>
    <row r="285" s="2" customFormat="1">
      <c r="A285" s="40"/>
      <c r="B285" s="41"/>
      <c r="C285" s="42"/>
      <c r="D285" s="230" t="s">
        <v>260</v>
      </c>
      <c r="E285" s="42"/>
      <c r="F285" s="231" t="s">
        <v>1943</v>
      </c>
      <c r="G285" s="42"/>
      <c r="H285" s="42"/>
      <c r="I285" s="232"/>
      <c r="J285" s="42"/>
      <c r="K285" s="42"/>
      <c r="L285" s="46"/>
      <c r="M285" s="233"/>
      <c r="N285" s="234"/>
      <c r="O285" s="86"/>
      <c r="P285" s="86"/>
      <c r="Q285" s="86"/>
      <c r="R285" s="86"/>
      <c r="S285" s="86"/>
      <c r="T285" s="87"/>
      <c r="U285" s="40"/>
      <c r="V285" s="40"/>
      <c r="W285" s="40"/>
      <c r="X285" s="40"/>
      <c r="Y285" s="40"/>
      <c r="Z285" s="40"/>
      <c r="AA285" s="40"/>
      <c r="AB285" s="40"/>
      <c r="AC285" s="40"/>
      <c r="AD285" s="40"/>
      <c r="AE285" s="40"/>
      <c r="AT285" s="19" t="s">
        <v>260</v>
      </c>
      <c r="AU285" s="19" t="s">
        <v>78</v>
      </c>
    </row>
    <row r="286" s="13" customFormat="1">
      <c r="A286" s="13"/>
      <c r="B286" s="235"/>
      <c r="C286" s="236"/>
      <c r="D286" s="237" t="s">
        <v>262</v>
      </c>
      <c r="E286" s="238" t="s">
        <v>19</v>
      </c>
      <c r="F286" s="239" t="s">
        <v>1703</v>
      </c>
      <c r="G286" s="236"/>
      <c r="H286" s="238" t="s">
        <v>19</v>
      </c>
      <c r="I286" s="240"/>
      <c r="J286" s="236"/>
      <c r="K286" s="236"/>
      <c r="L286" s="241"/>
      <c r="M286" s="242"/>
      <c r="N286" s="243"/>
      <c r="O286" s="243"/>
      <c r="P286" s="243"/>
      <c r="Q286" s="243"/>
      <c r="R286" s="243"/>
      <c r="S286" s="243"/>
      <c r="T286" s="244"/>
      <c r="U286" s="13"/>
      <c r="V286" s="13"/>
      <c r="W286" s="13"/>
      <c r="X286" s="13"/>
      <c r="Y286" s="13"/>
      <c r="Z286" s="13"/>
      <c r="AA286" s="13"/>
      <c r="AB286" s="13"/>
      <c r="AC286" s="13"/>
      <c r="AD286" s="13"/>
      <c r="AE286" s="13"/>
      <c r="AT286" s="245" t="s">
        <v>262</v>
      </c>
      <c r="AU286" s="245" t="s">
        <v>78</v>
      </c>
      <c r="AV286" s="13" t="s">
        <v>76</v>
      </c>
      <c r="AW286" s="13" t="s">
        <v>31</v>
      </c>
      <c r="AX286" s="13" t="s">
        <v>69</v>
      </c>
      <c r="AY286" s="245" t="s">
        <v>252</v>
      </c>
    </row>
    <row r="287" s="13" customFormat="1">
      <c r="A287" s="13"/>
      <c r="B287" s="235"/>
      <c r="C287" s="236"/>
      <c r="D287" s="237" t="s">
        <v>262</v>
      </c>
      <c r="E287" s="238" t="s">
        <v>19</v>
      </c>
      <c r="F287" s="239" t="s">
        <v>6361</v>
      </c>
      <c r="G287" s="236"/>
      <c r="H287" s="238" t="s">
        <v>19</v>
      </c>
      <c r="I287" s="240"/>
      <c r="J287" s="236"/>
      <c r="K287" s="236"/>
      <c r="L287" s="241"/>
      <c r="M287" s="242"/>
      <c r="N287" s="243"/>
      <c r="O287" s="243"/>
      <c r="P287" s="243"/>
      <c r="Q287" s="243"/>
      <c r="R287" s="243"/>
      <c r="S287" s="243"/>
      <c r="T287" s="244"/>
      <c r="U287" s="13"/>
      <c r="V287" s="13"/>
      <c r="W287" s="13"/>
      <c r="X287" s="13"/>
      <c r="Y287" s="13"/>
      <c r="Z287" s="13"/>
      <c r="AA287" s="13"/>
      <c r="AB287" s="13"/>
      <c r="AC287" s="13"/>
      <c r="AD287" s="13"/>
      <c r="AE287" s="13"/>
      <c r="AT287" s="245" t="s">
        <v>262</v>
      </c>
      <c r="AU287" s="245" t="s">
        <v>78</v>
      </c>
      <c r="AV287" s="13" t="s">
        <v>76</v>
      </c>
      <c r="AW287" s="13" t="s">
        <v>31</v>
      </c>
      <c r="AX287" s="13" t="s">
        <v>69</v>
      </c>
      <c r="AY287" s="245" t="s">
        <v>252</v>
      </c>
    </row>
    <row r="288" s="14" customFormat="1">
      <c r="A288" s="14"/>
      <c r="B288" s="246"/>
      <c r="C288" s="247"/>
      <c r="D288" s="237" t="s">
        <v>262</v>
      </c>
      <c r="E288" s="248" t="s">
        <v>19</v>
      </c>
      <c r="F288" s="249" t="s">
        <v>6362</v>
      </c>
      <c r="G288" s="247"/>
      <c r="H288" s="250">
        <v>16.579999999999998</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262</v>
      </c>
      <c r="AU288" s="256" t="s">
        <v>78</v>
      </c>
      <c r="AV288" s="14" t="s">
        <v>78</v>
      </c>
      <c r="AW288" s="14" t="s">
        <v>31</v>
      </c>
      <c r="AX288" s="14" t="s">
        <v>76</v>
      </c>
      <c r="AY288" s="256" t="s">
        <v>252</v>
      </c>
    </row>
    <row r="289" s="2" customFormat="1" ht="33" customHeight="1">
      <c r="A289" s="40"/>
      <c r="B289" s="41"/>
      <c r="C289" s="217" t="s">
        <v>432</v>
      </c>
      <c r="D289" s="217" t="s">
        <v>254</v>
      </c>
      <c r="E289" s="218" t="s">
        <v>510</v>
      </c>
      <c r="F289" s="219" t="s">
        <v>511</v>
      </c>
      <c r="G289" s="220" t="s">
        <v>280</v>
      </c>
      <c r="H289" s="221">
        <v>0.99480000000000002</v>
      </c>
      <c r="I289" s="222"/>
      <c r="J289" s="223">
        <f>ROUND(I289*H289,2)</f>
        <v>0</v>
      </c>
      <c r="K289" s="219" t="s">
        <v>257</v>
      </c>
      <c r="L289" s="46"/>
      <c r="M289" s="224" t="s">
        <v>19</v>
      </c>
      <c r="N289" s="225" t="s">
        <v>40</v>
      </c>
      <c r="O289" s="86"/>
      <c r="P289" s="226">
        <f>O289*H289</f>
        <v>0</v>
      </c>
      <c r="Q289" s="226">
        <v>2.5018699999999998</v>
      </c>
      <c r="R289" s="226">
        <f>Q289*H289</f>
        <v>2.488860276</v>
      </c>
      <c r="S289" s="226">
        <v>0</v>
      </c>
      <c r="T289" s="227">
        <f>S289*H289</f>
        <v>0</v>
      </c>
      <c r="U289" s="40"/>
      <c r="V289" s="40"/>
      <c r="W289" s="40"/>
      <c r="X289" s="40"/>
      <c r="Y289" s="40"/>
      <c r="Z289" s="40"/>
      <c r="AA289" s="40"/>
      <c r="AB289" s="40"/>
      <c r="AC289" s="40"/>
      <c r="AD289" s="40"/>
      <c r="AE289" s="40"/>
      <c r="AR289" s="228" t="s">
        <v>258</v>
      </c>
      <c r="AT289" s="228" t="s">
        <v>254</v>
      </c>
      <c r="AU289" s="228" t="s">
        <v>78</v>
      </c>
      <c r="AY289" s="19" t="s">
        <v>252</v>
      </c>
      <c r="BE289" s="229">
        <f>IF(N289="základní",J289,0)</f>
        <v>0</v>
      </c>
      <c r="BF289" s="229">
        <f>IF(N289="snížená",J289,0)</f>
        <v>0</v>
      </c>
      <c r="BG289" s="229">
        <f>IF(N289="zákl. přenesená",J289,0)</f>
        <v>0</v>
      </c>
      <c r="BH289" s="229">
        <f>IF(N289="sníž. přenesená",J289,0)</f>
        <v>0</v>
      </c>
      <c r="BI289" s="229">
        <f>IF(N289="nulová",J289,0)</f>
        <v>0</v>
      </c>
      <c r="BJ289" s="19" t="s">
        <v>76</v>
      </c>
      <c r="BK289" s="229">
        <f>ROUND(I289*H289,2)</f>
        <v>0</v>
      </c>
      <c r="BL289" s="19" t="s">
        <v>258</v>
      </c>
      <c r="BM289" s="228" t="s">
        <v>6363</v>
      </c>
    </row>
    <row r="290" s="2" customFormat="1">
      <c r="A290" s="40"/>
      <c r="B290" s="41"/>
      <c r="C290" s="42"/>
      <c r="D290" s="230" t="s">
        <v>260</v>
      </c>
      <c r="E290" s="42"/>
      <c r="F290" s="231" t="s">
        <v>513</v>
      </c>
      <c r="G290" s="42"/>
      <c r="H290" s="42"/>
      <c r="I290" s="232"/>
      <c r="J290" s="42"/>
      <c r="K290" s="42"/>
      <c r="L290" s="46"/>
      <c r="M290" s="233"/>
      <c r="N290" s="234"/>
      <c r="O290" s="86"/>
      <c r="P290" s="86"/>
      <c r="Q290" s="86"/>
      <c r="R290" s="86"/>
      <c r="S290" s="86"/>
      <c r="T290" s="87"/>
      <c r="U290" s="40"/>
      <c r="V290" s="40"/>
      <c r="W290" s="40"/>
      <c r="X290" s="40"/>
      <c r="Y290" s="40"/>
      <c r="Z290" s="40"/>
      <c r="AA290" s="40"/>
      <c r="AB290" s="40"/>
      <c r="AC290" s="40"/>
      <c r="AD290" s="40"/>
      <c r="AE290" s="40"/>
      <c r="AT290" s="19" t="s">
        <v>260</v>
      </c>
      <c r="AU290" s="19" t="s">
        <v>78</v>
      </c>
    </row>
    <row r="291" s="13" customFormat="1">
      <c r="A291" s="13"/>
      <c r="B291" s="235"/>
      <c r="C291" s="236"/>
      <c r="D291" s="237" t="s">
        <v>262</v>
      </c>
      <c r="E291" s="238" t="s">
        <v>19</v>
      </c>
      <c r="F291" s="239" t="s">
        <v>1703</v>
      </c>
      <c r="G291" s="236"/>
      <c r="H291" s="238" t="s">
        <v>19</v>
      </c>
      <c r="I291" s="240"/>
      <c r="J291" s="236"/>
      <c r="K291" s="236"/>
      <c r="L291" s="241"/>
      <c r="M291" s="242"/>
      <c r="N291" s="243"/>
      <c r="O291" s="243"/>
      <c r="P291" s="243"/>
      <c r="Q291" s="243"/>
      <c r="R291" s="243"/>
      <c r="S291" s="243"/>
      <c r="T291" s="244"/>
      <c r="U291" s="13"/>
      <c r="V291" s="13"/>
      <c r="W291" s="13"/>
      <c r="X291" s="13"/>
      <c r="Y291" s="13"/>
      <c r="Z291" s="13"/>
      <c r="AA291" s="13"/>
      <c r="AB291" s="13"/>
      <c r="AC291" s="13"/>
      <c r="AD291" s="13"/>
      <c r="AE291" s="13"/>
      <c r="AT291" s="245" t="s">
        <v>262</v>
      </c>
      <c r="AU291" s="245" t="s">
        <v>78</v>
      </c>
      <c r="AV291" s="13" t="s">
        <v>76</v>
      </c>
      <c r="AW291" s="13" t="s">
        <v>31</v>
      </c>
      <c r="AX291" s="13" t="s">
        <v>69</v>
      </c>
      <c r="AY291" s="245" t="s">
        <v>252</v>
      </c>
    </row>
    <row r="292" s="13" customFormat="1">
      <c r="A292" s="13"/>
      <c r="B292" s="235"/>
      <c r="C292" s="236"/>
      <c r="D292" s="237" t="s">
        <v>262</v>
      </c>
      <c r="E292" s="238" t="s">
        <v>19</v>
      </c>
      <c r="F292" s="239" t="s">
        <v>6364</v>
      </c>
      <c r="G292" s="236"/>
      <c r="H292" s="238" t="s">
        <v>19</v>
      </c>
      <c r="I292" s="240"/>
      <c r="J292" s="236"/>
      <c r="K292" s="236"/>
      <c r="L292" s="241"/>
      <c r="M292" s="242"/>
      <c r="N292" s="243"/>
      <c r="O292" s="243"/>
      <c r="P292" s="243"/>
      <c r="Q292" s="243"/>
      <c r="R292" s="243"/>
      <c r="S292" s="243"/>
      <c r="T292" s="244"/>
      <c r="U292" s="13"/>
      <c r="V292" s="13"/>
      <c r="W292" s="13"/>
      <c r="X292" s="13"/>
      <c r="Y292" s="13"/>
      <c r="Z292" s="13"/>
      <c r="AA292" s="13"/>
      <c r="AB292" s="13"/>
      <c r="AC292" s="13"/>
      <c r="AD292" s="13"/>
      <c r="AE292" s="13"/>
      <c r="AT292" s="245" t="s">
        <v>262</v>
      </c>
      <c r="AU292" s="245" t="s">
        <v>78</v>
      </c>
      <c r="AV292" s="13" t="s">
        <v>76</v>
      </c>
      <c r="AW292" s="13" t="s">
        <v>31</v>
      </c>
      <c r="AX292" s="13" t="s">
        <v>69</v>
      </c>
      <c r="AY292" s="245" t="s">
        <v>252</v>
      </c>
    </row>
    <row r="293" s="14" customFormat="1">
      <c r="A293" s="14"/>
      <c r="B293" s="246"/>
      <c r="C293" s="247"/>
      <c r="D293" s="237" t="s">
        <v>262</v>
      </c>
      <c r="E293" s="248" t="s">
        <v>19</v>
      </c>
      <c r="F293" s="249" t="s">
        <v>6365</v>
      </c>
      <c r="G293" s="247"/>
      <c r="H293" s="250">
        <v>0.99480000000000002</v>
      </c>
      <c r="I293" s="251"/>
      <c r="J293" s="247"/>
      <c r="K293" s="247"/>
      <c r="L293" s="252"/>
      <c r="M293" s="253"/>
      <c r="N293" s="254"/>
      <c r="O293" s="254"/>
      <c r="P293" s="254"/>
      <c r="Q293" s="254"/>
      <c r="R293" s="254"/>
      <c r="S293" s="254"/>
      <c r="T293" s="255"/>
      <c r="U293" s="14"/>
      <c r="V293" s="14"/>
      <c r="W293" s="14"/>
      <c r="X293" s="14"/>
      <c r="Y293" s="14"/>
      <c r="Z293" s="14"/>
      <c r="AA293" s="14"/>
      <c r="AB293" s="14"/>
      <c r="AC293" s="14"/>
      <c r="AD293" s="14"/>
      <c r="AE293" s="14"/>
      <c r="AT293" s="256" t="s">
        <v>262</v>
      </c>
      <c r="AU293" s="256" t="s">
        <v>78</v>
      </c>
      <c r="AV293" s="14" t="s">
        <v>78</v>
      </c>
      <c r="AW293" s="14" t="s">
        <v>31</v>
      </c>
      <c r="AX293" s="14" t="s">
        <v>76</v>
      </c>
      <c r="AY293" s="256" t="s">
        <v>252</v>
      </c>
    </row>
    <row r="294" s="2" customFormat="1" ht="44.25" customHeight="1">
      <c r="A294" s="40"/>
      <c r="B294" s="41"/>
      <c r="C294" s="217" t="s">
        <v>437</v>
      </c>
      <c r="D294" s="217" t="s">
        <v>254</v>
      </c>
      <c r="E294" s="218" t="s">
        <v>518</v>
      </c>
      <c r="F294" s="219" t="s">
        <v>519</v>
      </c>
      <c r="G294" s="220" t="s">
        <v>280</v>
      </c>
      <c r="H294" s="221">
        <v>0.99350000000000005</v>
      </c>
      <c r="I294" s="222"/>
      <c r="J294" s="223">
        <f>ROUND(I294*H294,2)</f>
        <v>0</v>
      </c>
      <c r="K294" s="219" t="s">
        <v>257</v>
      </c>
      <c r="L294" s="46"/>
      <c r="M294" s="224" t="s">
        <v>19</v>
      </c>
      <c r="N294" s="225" t="s">
        <v>40</v>
      </c>
      <c r="O294" s="86"/>
      <c r="P294" s="226">
        <f>O294*H294</f>
        <v>0</v>
      </c>
      <c r="Q294" s="226">
        <v>0</v>
      </c>
      <c r="R294" s="226">
        <f>Q294*H294</f>
        <v>0</v>
      </c>
      <c r="S294" s="226">
        <v>0</v>
      </c>
      <c r="T294" s="227">
        <f>S294*H294</f>
        <v>0</v>
      </c>
      <c r="U294" s="40"/>
      <c r="V294" s="40"/>
      <c r="W294" s="40"/>
      <c r="X294" s="40"/>
      <c r="Y294" s="40"/>
      <c r="Z294" s="40"/>
      <c r="AA294" s="40"/>
      <c r="AB294" s="40"/>
      <c r="AC294" s="40"/>
      <c r="AD294" s="40"/>
      <c r="AE294" s="40"/>
      <c r="AR294" s="228" t="s">
        <v>258</v>
      </c>
      <c r="AT294" s="228" t="s">
        <v>254</v>
      </c>
      <c r="AU294" s="228" t="s">
        <v>78</v>
      </c>
      <c r="AY294" s="19" t="s">
        <v>252</v>
      </c>
      <c r="BE294" s="229">
        <f>IF(N294="základní",J294,0)</f>
        <v>0</v>
      </c>
      <c r="BF294" s="229">
        <f>IF(N294="snížená",J294,0)</f>
        <v>0</v>
      </c>
      <c r="BG294" s="229">
        <f>IF(N294="zákl. přenesená",J294,0)</f>
        <v>0</v>
      </c>
      <c r="BH294" s="229">
        <f>IF(N294="sníž. přenesená",J294,0)</f>
        <v>0</v>
      </c>
      <c r="BI294" s="229">
        <f>IF(N294="nulová",J294,0)</f>
        <v>0</v>
      </c>
      <c r="BJ294" s="19" t="s">
        <v>76</v>
      </c>
      <c r="BK294" s="229">
        <f>ROUND(I294*H294,2)</f>
        <v>0</v>
      </c>
      <c r="BL294" s="19" t="s">
        <v>258</v>
      </c>
      <c r="BM294" s="228" t="s">
        <v>6366</v>
      </c>
    </row>
    <row r="295" s="2" customFormat="1">
      <c r="A295" s="40"/>
      <c r="B295" s="41"/>
      <c r="C295" s="42"/>
      <c r="D295" s="230" t="s">
        <v>260</v>
      </c>
      <c r="E295" s="42"/>
      <c r="F295" s="231" t="s">
        <v>521</v>
      </c>
      <c r="G295" s="42"/>
      <c r="H295" s="42"/>
      <c r="I295" s="232"/>
      <c r="J295" s="42"/>
      <c r="K295" s="42"/>
      <c r="L295" s="46"/>
      <c r="M295" s="233"/>
      <c r="N295" s="234"/>
      <c r="O295" s="86"/>
      <c r="P295" s="86"/>
      <c r="Q295" s="86"/>
      <c r="R295" s="86"/>
      <c r="S295" s="86"/>
      <c r="T295" s="87"/>
      <c r="U295" s="40"/>
      <c r="V295" s="40"/>
      <c r="W295" s="40"/>
      <c r="X295" s="40"/>
      <c r="Y295" s="40"/>
      <c r="Z295" s="40"/>
      <c r="AA295" s="40"/>
      <c r="AB295" s="40"/>
      <c r="AC295" s="40"/>
      <c r="AD295" s="40"/>
      <c r="AE295" s="40"/>
      <c r="AT295" s="19" t="s">
        <v>260</v>
      </c>
      <c r="AU295" s="19" t="s">
        <v>78</v>
      </c>
    </row>
    <row r="296" s="2" customFormat="1" ht="24.15" customHeight="1">
      <c r="A296" s="40"/>
      <c r="B296" s="41"/>
      <c r="C296" s="217" t="s">
        <v>450</v>
      </c>
      <c r="D296" s="217" t="s">
        <v>254</v>
      </c>
      <c r="E296" s="218" t="s">
        <v>534</v>
      </c>
      <c r="F296" s="219" t="s">
        <v>535</v>
      </c>
      <c r="G296" s="220" t="s">
        <v>187</v>
      </c>
      <c r="H296" s="221">
        <v>16.579999999999998</v>
      </c>
      <c r="I296" s="222"/>
      <c r="J296" s="223">
        <f>ROUND(I296*H296,2)</f>
        <v>0</v>
      </c>
      <c r="K296" s="219" t="s">
        <v>257</v>
      </c>
      <c r="L296" s="46"/>
      <c r="M296" s="224" t="s">
        <v>19</v>
      </c>
      <c r="N296" s="225" t="s">
        <v>40</v>
      </c>
      <c r="O296" s="86"/>
      <c r="P296" s="226">
        <f>O296*H296</f>
        <v>0</v>
      </c>
      <c r="Q296" s="226">
        <v>0.00056999999999999998</v>
      </c>
      <c r="R296" s="226">
        <f>Q296*H296</f>
        <v>0.0094505999999999982</v>
      </c>
      <c r="S296" s="226">
        <v>0</v>
      </c>
      <c r="T296" s="227">
        <f>S296*H296</f>
        <v>0</v>
      </c>
      <c r="U296" s="40"/>
      <c r="V296" s="40"/>
      <c r="W296" s="40"/>
      <c r="X296" s="40"/>
      <c r="Y296" s="40"/>
      <c r="Z296" s="40"/>
      <c r="AA296" s="40"/>
      <c r="AB296" s="40"/>
      <c r="AC296" s="40"/>
      <c r="AD296" s="40"/>
      <c r="AE296" s="40"/>
      <c r="AR296" s="228" t="s">
        <v>258</v>
      </c>
      <c r="AT296" s="228" t="s">
        <v>254</v>
      </c>
      <c r="AU296" s="228" t="s">
        <v>78</v>
      </c>
      <c r="AY296" s="19" t="s">
        <v>252</v>
      </c>
      <c r="BE296" s="229">
        <f>IF(N296="základní",J296,0)</f>
        <v>0</v>
      </c>
      <c r="BF296" s="229">
        <f>IF(N296="snížená",J296,0)</f>
        <v>0</v>
      </c>
      <c r="BG296" s="229">
        <f>IF(N296="zákl. přenesená",J296,0)</f>
        <v>0</v>
      </c>
      <c r="BH296" s="229">
        <f>IF(N296="sníž. přenesená",J296,0)</f>
        <v>0</v>
      </c>
      <c r="BI296" s="229">
        <f>IF(N296="nulová",J296,0)</f>
        <v>0</v>
      </c>
      <c r="BJ296" s="19" t="s">
        <v>76</v>
      </c>
      <c r="BK296" s="229">
        <f>ROUND(I296*H296,2)</f>
        <v>0</v>
      </c>
      <c r="BL296" s="19" t="s">
        <v>258</v>
      </c>
      <c r="BM296" s="228" t="s">
        <v>6367</v>
      </c>
    </row>
    <row r="297" s="2" customFormat="1">
      <c r="A297" s="40"/>
      <c r="B297" s="41"/>
      <c r="C297" s="42"/>
      <c r="D297" s="230" t="s">
        <v>260</v>
      </c>
      <c r="E297" s="42"/>
      <c r="F297" s="231" t="s">
        <v>537</v>
      </c>
      <c r="G297" s="42"/>
      <c r="H297" s="42"/>
      <c r="I297" s="232"/>
      <c r="J297" s="42"/>
      <c r="K297" s="42"/>
      <c r="L297" s="46"/>
      <c r="M297" s="233"/>
      <c r="N297" s="234"/>
      <c r="O297" s="86"/>
      <c r="P297" s="86"/>
      <c r="Q297" s="86"/>
      <c r="R297" s="86"/>
      <c r="S297" s="86"/>
      <c r="T297" s="87"/>
      <c r="U297" s="40"/>
      <c r="V297" s="40"/>
      <c r="W297" s="40"/>
      <c r="X297" s="40"/>
      <c r="Y297" s="40"/>
      <c r="Z297" s="40"/>
      <c r="AA297" s="40"/>
      <c r="AB297" s="40"/>
      <c r="AC297" s="40"/>
      <c r="AD297" s="40"/>
      <c r="AE297" s="40"/>
      <c r="AT297" s="19" t="s">
        <v>260</v>
      </c>
      <c r="AU297" s="19" t="s">
        <v>78</v>
      </c>
    </row>
    <row r="298" s="13" customFormat="1">
      <c r="A298" s="13"/>
      <c r="B298" s="235"/>
      <c r="C298" s="236"/>
      <c r="D298" s="237" t="s">
        <v>262</v>
      </c>
      <c r="E298" s="238" t="s">
        <v>19</v>
      </c>
      <c r="F298" s="239" t="s">
        <v>538</v>
      </c>
      <c r="G298" s="236"/>
      <c r="H298" s="238" t="s">
        <v>19</v>
      </c>
      <c r="I298" s="240"/>
      <c r="J298" s="236"/>
      <c r="K298" s="236"/>
      <c r="L298" s="241"/>
      <c r="M298" s="242"/>
      <c r="N298" s="243"/>
      <c r="O298" s="243"/>
      <c r="P298" s="243"/>
      <c r="Q298" s="243"/>
      <c r="R298" s="243"/>
      <c r="S298" s="243"/>
      <c r="T298" s="244"/>
      <c r="U298" s="13"/>
      <c r="V298" s="13"/>
      <c r="W298" s="13"/>
      <c r="X298" s="13"/>
      <c r="Y298" s="13"/>
      <c r="Z298" s="13"/>
      <c r="AA298" s="13"/>
      <c r="AB298" s="13"/>
      <c r="AC298" s="13"/>
      <c r="AD298" s="13"/>
      <c r="AE298" s="13"/>
      <c r="AT298" s="245" t="s">
        <v>262</v>
      </c>
      <c r="AU298" s="245" t="s">
        <v>78</v>
      </c>
      <c r="AV298" s="13" t="s">
        <v>76</v>
      </c>
      <c r="AW298" s="13" t="s">
        <v>31</v>
      </c>
      <c r="AX298" s="13" t="s">
        <v>69</v>
      </c>
      <c r="AY298" s="245" t="s">
        <v>252</v>
      </c>
    </row>
    <row r="299" s="13" customFormat="1">
      <c r="A299" s="13"/>
      <c r="B299" s="235"/>
      <c r="C299" s="236"/>
      <c r="D299" s="237" t="s">
        <v>262</v>
      </c>
      <c r="E299" s="238" t="s">
        <v>19</v>
      </c>
      <c r="F299" s="239" t="s">
        <v>1703</v>
      </c>
      <c r="G299" s="236"/>
      <c r="H299" s="238" t="s">
        <v>19</v>
      </c>
      <c r="I299" s="240"/>
      <c r="J299" s="236"/>
      <c r="K299" s="236"/>
      <c r="L299" s="241"/>
      <c r="M299" s="242"/>
      <c r="N299" s="243"/>
      <c r="O299" s="243"/>
      <c r="P299" s="243"/>
      <c r="Q299" s="243"/>
      <c r="R299" s="243"/>
      <c r="S299" s="243"/>
      <c r="T299" s="244"/>
      <c r="U299" s="13"/>
      <c r="V299" s="13"/>
      <c r="W299" s="13"/>
      <c r="X299" s="13"/>
      <c r="Y299" s="13"/>
      <c r="Z299" s="13"/>
      <c r="AA299" s="13"/>
      <c r="AB299" s="13"/>
      <c r="AC299" s="13"/>
      <c r="AD299" s="13"/>
      <c r="AE299" s="13"/>
      <c r="AT299" s="245" t="s">
        <v>262</v>
      </c>
      <c r="AU299" s="245" t="s">
        <v>78</v>
      </c>
      <c r="AV299" s="13" t="s">
        <v>76</v>
      </c>
      <c r="AW299" s="13" t="s">
        <v>31</v>
      </c>
      <c r="AX299" s="13" t="s">
        <v>69</v>
      </c>
      <c r="AY299" s="245" t="s">
        <v>252</v>
      </c>
    </row>
    <row r="300" s="14" customFormat="1">
      <c r="A300" s="14"/>
      <c r="B300" s="246"/>
      <c r="C300" s="247"/>
      <c r="D300" s="237" t="s">
        <v>262</v>
      </c>
      <c r="E300" s="248" t="s">
        <v>19</v>
      </c>
      <c r="F300" s="249" t="s">
        <v>6362</v>
      </c>
      <c r="G300" s="247"/>
      <c r="H300" s="250">
        <v>16.579999999999998</v>
      </c>
      <c r="I300" s="251"/>
      <c r="J300" s="247"/>
      <c r="K300" s="247"/>
      <c r="L300" s="252"/>
      <c r="M300" s="253"/>
      <c r="N300" s="254"/>
      <c r="O300" s="254"/>
      <c r="P300" s="254"/>
      <c r="Q300" s="254"/>
      <c r="R300" s="254"/>
      <c r="S300" s="254"/>
      <c r="T300" s="255"/>
      <c r="U300" s="14"/>
      <c r="V300" s="14"/>
      <c r="W300" s="14"/>
      <c r="X300" s="14"/>
      <c r="Y300" s="14"/>
      <c r="Z300" s="14"/>
      <c r="AA300" s="14"/>
      <c r="AB300" s="14"/>
      <c r="AC300" s="14"/>
      <c r="AD300" s="14"/>
      <c r="AE300" s="14"/>
      <c r="AT300" s="256" t="s">
        <v>262</v>
      </c>
      <c r="AU300" s="256" t="s">
        <v>78</v>
      </c>
      <c r="AV300" s="14" t="s">
        <v>78</v>
      </c>
      <c r="AW300" s="14" t="s">
        <v>31</v>
      </c>
      <c r="AX300" s="14" t="s">
        <v>76</v>
      </c>
      <c r="AY300" s="256" t="s">
        <v>252</v>
      </c>
    </row>
    <row r="301" s="2" customFormat="1" ht="37.8" customHeight="1">
      <c r="A301" s="40"/>
      <c r="B301" s="41"/>
      <c r="C301" s="217" t="s">
        <v>452</v>
      </c>
      <c r="D301" s="217" t="s">
        <v>254</v>
      </c>
      <c r="E301" s="218" t="s">
        <v>548</v>
      </c>
      <c r="F301" s="219" t="s">
        <v>549</v>
      </c>
      <c r="G301" s="220" t="s">
        <v>183</v>
      </c>
      <c r="H301" s="221">
        <v>21.149999999999999</v>
      </c>
      <c r="I301" s="222"/>
      <c r="J301" s="223">
        <f>ROUND(I301*H301,2)</f>
        <v>0</v>
      </c>
      <c r="K301" s="219" t="s">
        <v>257</v>
      </c>
      <c r="L301" s="46"/>
      <c r="M301" s="224" t="s">
        <v>19</v>
      </c>
      <c r="N301" s="225" t="s">
        <v>40</v>
      </c>
      <c r="O301" s="86"/>
      <c r="P301" s="226">
        <f>O301*H301</f>
        <v>0</v>
      </c>
      <c r="Q301" s="226">
        <v>2.0000000000000002E-05</v>
      </c>
      <c r="R301" s="226">
        <f>Q301*H301</f>
        <v>0.00042299999999999998</v>
      </c>
      <c r="S301" s="226">
        <v>0</v>
      </c>
      <c r="T301" s="227">
        <f>S301*H301</f>
        <v>0</v>
      </c>
      <c r="U301" s="40"/>
      <c r="V301" s="40"/>
      <c r="W301" s="40"/>
      <c r="X301" s="40"/>
      <c r="Y301" s="40"/>
      <c r="Z301" s="40"/>
      <c r="AA301" s="40"/>
      <c r="AB301" s="40"/>
      <c r="AC301" s="40"/>
      <c r="AD301" s="40"/>
      <c r="AE301" s="40"/>
      <c r="AR301" s="228" t="s">
        <v>258</v>
      </c>
      <c r="AT301" s="228" t="s">
        <v>254</v>
      </c>
      <c r="AU301" s="228" t="s">
        <v>78</v>
      </c>
      <c r="AY301" s="19" t="s">
        <v>252</v>
      </c>
      <c r="BE301" s="229">
        <f>IF(N301="základní",J301,0)</f>
        <v>0</v>
      </c>
      <c r="BF301" s="229">
        <f>IF(N301="snížená",J301,0)</f>
        <v>0</v>
      </c>
      <c r="BG301" s="229">
        <f>IF(N301="zákl. přenesená",J301,0)</f>
        <v>0</v>
      </c>
      <c r="BH301" s="229">
        <f>IF(N301="sníž. přenesená",J301,0)</f>
        <v>0</v>
      </c>
      <c r="BI301" s="229">
        <f>IF(N301="nulová",J301,0)</f>
        <v>0</v>
      </c>
      <c r="BJ301" s="19" t="s">
        <v>76</v>
      </c>
      <c r="BK301" s="229">
        <f>ROUND(I301*H301,2)</f>
        <v>0</v>
      </c>
      <c r="BL301" s="19" t="s">
        <v>258</v>
      </c>
      <c r="BM301" s="228" t="s">
        <v>6368</v>
      </c>
    </row>
    <row r="302" s="2" customFormat="1">
      <c r="A302" s="40"/>
      <c r="B302" s="41"/>
      <c r="C302" s="42"/>
      <c r="D302" s="230" t="s">
        <v>260</v>
      </c>
      <c r="E302" s="42"/>
      <c r="F302" s="231" t="s">
        <v>551</v>
      </c>
      <c r="G302" s="42"/>
      <c r="H302" s="42"/>
      <c r="I302" s="232"/>
      <c r="J302" s="42"/>
      <c r="K302" s="42"/>
      <c r="L302" s="46"/>
      <c r="M302" s="233"/>
      <c r="N302" s="234"/>
      <c r="O302" s="86"/>
      <c r="P302" s="86"/>
      <c r="Q302" s="86"/>
      <c r="R302" s="86"/>
      <c r="S302" s="86"/>
      <c r="T302" s="87"/>
      <c r="U302" s="40"/>
      <c r="V302" s="40"/>
      <c r="W302" s="40"/>
      <c r="X302" s="40"/>
      <c r="Y302" s="40"/>
      <c r="Z302" s="40"/>
      <c r="AA302" s="40"/>
      <c r="AB302" s="40"/>
      <c r="AC302" s="40"/>
      <c r="AD302" s="40"/>
      <c r="AE302" s="40"/>
      <c r="AT302" s="19" t="s">
        <v>260</v>
      </c>
      <c r="AU302" s="19" t="s">
        <v>78</v>
      </c>
    </row>
    <row r="303" s="13" customFormat="1">
      <c r="A303" s="13"/>
      <c r="B303" s="235"/>
      <c r="C303" s="236"/>
      <c r="D303" s="237" t="s">
        <v>262</v>
      </c>
      <c r="E303" s="238" t="s">
        <v>19</v>
      </c>
      <c r="F303" s="239" t="s">
        <v>1703</v>
      </c>
      <c r="G303" s="236"/>
      <c r="H303" s="238" t="s">
        <v>19</v>
      </c>
      <c r="I303" s="240"/>
      <c r="J303" s="236"/>
      <c r="K303" s="236"/>
      <c r="L303" s="241"/>
      <c r="M303" s="242"/>
      <c r="N303" s="243"/>
      <c r="O303" s="243"/>
      <c r="P303" s="243"/>
      <c r="Q303" s="243"/>
      <c r="R303" s="243"/>
      <c r="S303" s="243"/>
      <c r="T303" s="244"/>
      <c r="U303" s="13"/>
      <c r="V303" s="13"/>
      <c r="W303" s="13"/>
      <c r="X303" s="13"/>
      <c r="Y303" s="13"/>
      <c r="Z303" s="13"/>
      <c r="AA303" s="13"/>
      <c r="AB303" s="13"/>
      <c r="AC303" s="13"/>
      <c r="AD303" s="13"/>
      <c r="AE303" s="13"/>
      <c r="AT303" s="245" t="s">
        <v>262</v>
      </c>
      <c r="AU303" s="245" t="s">
        <v>78</v>
      </c>
      <c r="AV303" s="13" t="s">
        <v>76</v>
      </c>
      <c r="AW303" s="13" t="s">
        <v>31</v>
      </c>
      <c r="AX303" s="13" t="s">
        <v>69</v>
      </c>
      <c r="AY303" s="245" t="s">
        <v>252</v>
      </c>
    </row>
    <row r="304" s="14" customFormat="1">
      <c r="A304" s="14"/>
      <c r="B304" s="246"/>
      <c r="C304" s="247"/>
      <c r="D304" s="237" t="s">
        <v>262</v>
      </c>
      <c r="E304" s="248" t="s">
        <v>19</v>
      </c>
      <c r="F304" s="249" t="s">
        <v>6369</v>
      </c>
      <c r="G304" s="247"/>
      <c r="H304" s="250">
        <v>21.149999999999999</v>
      </c>
      <c r="I304" s="251"/>
      <c r="J304" s="247"/>
      <c r="K304" s="247"/>
      <c r="L304" s="252"/>
      <c r="M304" s="253"/>
      <c r="N304" s="254"/>
      <c r="O304" s="254"/>
      <c r="P304" s="254"/>
      <c r="Q304" s="254"/>
      <c r="R304" s="254"/>
      <c r="S304" s="254"/>
      <c r="T304" s="255"/>
      <c r="U304" s="14"/>
      <c r="V304" s="14"/>
      <c r="W304" s="14"/>
      <c r="X304" s="14"/>
      <c r="Y304" s="14"/>
      <c r="Z304" s="14"/>
      <c r="AA304" s="14"/>
      <c r="AB304" s="14"/>
      <c r="AC304" s="14"/>
      <c r="AD304" s="14"/>
      <c r="AE304" s="14"/>
      <c r="AT304" s="256" t="s">
        <v>262</v>
      </c>
      <c r="AU304" s="256" t="s">
        <v>78</v>
      </c>
      <c r="AV304" s="14" t="s">
        <v>78</v>
      </c>
      <c r="AW304" s="14" t="s">
        <v>31</v>
      </c>
      <c r="AX304" s="14" t="s">
        <v>76</v>
      </c>
      <c r="AY304" s="256" t="s">
        <v>252</v>
      </c>
    </row>
    <row r="305" s="12" customFormat="1" ht="22.8" customHeight="1">
      <c r="A305" s="12"/>
      <c r="B305" s="201"/>
      <c r="C305" s="202"/>
      <c r="D305" s="203" t="s">
        <v>68</v>
      </c>
      <c r="E305" s="215" t="s">
        <v>594</v>
      </c>
      <c r="F305" s="215" t="s">
        <v>595</v>
      </c>
      <c r="G305" s="202"/>
      <c r="H305" s="202"/>
      <c r="I305" s="205"/>
      <c r="J305" s="216">
        <f>BK305</f>
        <v>0</v>
      </c>
      <c r="K305" s="202"/>
      <c r="L305" s="207"/>
      <c r="M305" s="208"/>
      <c r="N305" s="209"/>
      <c r="O305" s="209"/>
      <c r="P305" s="210">
        <f>SUM(P306:P311)</f>
        <v>0</v>
      </c>
      <c r="Q305" s="209"/>
      <c r="R305" s="210">
        <f>SUM(R306:R311)</f>
        <v>0.015278756999999997</v>
      </c>
      <c r="S305" s="209"/>
      <c r="T305" s="211">
        <f>SUM(T306:T311)</f>
        <v>0</v>
      </c>
      <c r="U305" s="12"/>
      <c r="V305" s="12"/>
      <c r="W305" s="12"/>
      <c r="X305" s="12"/>
      <c r="Y305" s="12"/>
      <c r="Z305" s="12"/>
      <c r="AA305" s="12"/>
      <c r="AB305" s="12"/>
      <c r="AC305" s="12"/>
      <c r="AD305" s="12"/>
      <c r="AE305" s="12"/>
      <c r="AR305" s="212" t="s">
        <v>76</v>
      </c>
      <c r="AT305" s="213" t="s">
        <v>68</v>
      </c>
      <c r="AU305" s="213" t="s">
        <v>76</v>
      </c>
      <c r="AY305" s="212" t="s">
        <v>252</v>
      </c>
      <c r="BK305" s="214">
        <f>SUM(BK306:BK311)</f>
        <v>0</v>
      </c>
    </row>
    <row r="306" s="2" customFormat="1" ht="37.8" customHeight="1">
      <c r="A306" s="40"/>
      <c r="B306" s="41"/>
      <c r="C306" s="217" t="s">
        <v>461</v>
      </c>
      <c r="D306" s="217" t="s">
        <v>254</v>
      </c>
      <c r="E306" s="218" t="s">
        <v>597</v>
      </c>
      <c r="F306" s="219" t="s">
        <v>598</v>
      </c>
      <c r="G306" s="220" t="s">
        <v>187</v>
      </c>
      <c r="H306" s="221">
        <v>117.52889999999999</v>
      </c>
      <c r="I306" s="222"/>
      <c r="J306" s="223">
        <f>ROUND(I306*H306,2)</f>
        <v>0</v>
      </c>
      <c r="K306" s="219" t="s">
        <v>257</v>
      </c>
      <c r="L306" s="46"/>
      <c r="M306" s="224" t="s">
        <v>19</v>
      </c>
      <c r="N306" s="225" t="s">
        <v>40</v>
      </c>
      <c r="O306" s="86"/>
      <c r="P306" s="226">
        <f>O306*H306</f>
        <v>0</v>
      </c>
      <c r="Q306" s="226">
        <v>0.00012999999999999999</v>
      </c>
      <c r="R306" s="226">
        <f>Q306*H306</f>
        <v>0.015278756999999997</v>
      </c>
      <c r="S306" s="226">
        <v>0</v>
      </c>
      <c r="T306" s="227">
        <f>S306*H306</f>
        <v>0</v>
      </c>
      <c r="U306" s="40"/>
      <c r="V306" s="40"/>
      <c r="W306" s="40"/>
      <c r="X306" s="40"/>
      <c r="Y306" s="40"/>
      <c r="Z306" s="40"/>
      <c r="AA306" s="40"/>
      <c r="AB306" s="40"/>
      <c r="AC306" s="40"/>
      <c r="AD306" s="40"/>
      <c r="AE306" s="40"/>
      <c r="AR306" s="228" t="s">
        <v>258</v>
      </c>
      <c r="AT306" s="228" t="s">
        <v>254</v>
      </c>
      <c r="AU306" s="228" t="s">
        <v>78</v>
      </c>
      <c r="AY306" s="19" t="s">
        <v>252</v>
      </c>
      <c r="BE306" s="229">
        <f>IF(N306="základní",J306,0)</f>
        <v>0</v>
      </c>
      <c r="BF306" s="229">
        <f>IF(N306="snížená",J306,0)</f>
        <v>0</v>
      </c>
      <c r="BG306" s="229">
        <f>IF(N306="zákl. přenesená",J306,0)</f>
        <v>0</v>
      </c>
      <c r="BH306" s="229">
        <f>IF(N306="sníž. přenesená",J306,0)</f>
        <v>0</v>
      </c>
      <c r="BI306" s="229">
        <f>IF(N306="nulová",J306,0)</f>
        <v>0</v>
      </c>
      <c r="BJ306" s="19" t="s">
        <v>76</v>
      </c>
      <c r="BK306" s="229">
        <f>ROUND(I306*H306,2)</f>
        <v>0</v>
      </c>
      <c r="BL306" s="19" t="s">
        <v>258</v>
      </c>
      <c r="BM306" s="228" t="s">
        <v>2001</v>
      </c>
    </row>
    <row r="307" s="2" customFormat="1">
      <c r="A307" s="40"/>
      <c r="B307" s="41"/>
      <c r="C307" s="42"/>
      <c r="D307" s="230" t="s">
        <v>260</v>
      </c>
      <c r="E307" s="42"/>
      <c r="F307" s="231" t="s">
        <v>600</v>
      </c>
      <c r="G307" s="42"/>
      <c r="H307" s="42"/>
      <c r="I307" s="232"/>
      <c r="J307" s="42"/>
      <c r="K307" s="42"/>
      <c r="L307" s="46"/>
      <c r="M307" s="233"/>
      <c r="N307" s="234"/>
      <c r="O307" s="86"/>
      <c r="P307" s="86"/>
      <c r="Q307" s="86"/>
      <c r="R307" s="86"/>
      <c r="S307" s="86"/>
      <c r="T307" s="87"/>
      <c r="U307" s="40"/>
      <c r="V307" s="40"/>
      <c r="W307" s="40"/>
      <c r="X307" s="40"/>
      <c r="Y307" s="40"/>
      <c r="Z307" s="40"/>
      <c r="AA307" s="40"/>
      <c r="AB307" s="40"/>
      <c r="AC307" s="40"/>
      <c r="AD307" s="40"/>
      <c r="AE307" s="40"/>
      <c r="AT307" s="19" t="s">
        <v>260</v>
      </c>
      <c r="AU307" s="19" t="s">
        <v>78</v>
      </c>
    </row>
    <row r="308" s="13" customFormat="1">
      <c r="A308" s="13"/>
      <c r="B308" s="235"/>
      <c r="C308" s="236"/>
      <c r="D308" s="237" t="s">
        <v>262</v>
      </c>
      <c r="E308" s="238" t="s">
        <v>19</v>
      </c>
      <c r="F308" s="239" t="s">
        <v>1703</v>
      </c>
      <c r="G308" s="236"/>
      <c r="H308" s="238" t="s">
        <v>19</v>
      </c>
      <c r="I308" s="240"/>
      <c r="J308" s="236"/>
      <c r="K308" s="236"/>
      <c r="L308" s="241"/>
      <c r="M308" s="242"/>
      <c r="N308" s="243"/>
      <c r="O308" s="243"/>
      <c r="P308" s="243"/>
      <c r="Q308" s="243"/>
      <c r="R308" s="243"/>
      <c r="S308" s="243"/>
      <c r="T308" s="244"/>
      <c r="U308" s="13"/>
      <c r="V308" s="13"/>
      <c r="W308" s="13"/>
      <c r="X308" s="13"/>
      <c r="Y308" s="13"/>
      <c r="Z308" s="13"/>
      <c r="AA308" s="13"/>
      <c r="AB308" s="13"/>
      <c r="AC308" s="13"/>
      <c r="AD308" s="13"/>
      <c r="AE308" s="13"/>
      <c r="AT308" s="245" t="s">
        <v>262</v>
      </c>
      <c r="AU308" s="245" t="s">
        <v>78</v>
      </c>
      <c r="AV308" s="13" t="s">
        <v>76</v>
      </c>
      <c r="AW308" s="13" t="s">
        <v>31</v>
      </c>
      <c r="AX308" s="13" t="s">
        <v>69</v>
      </c>
      <c r="AY308" s="245" t="s">
        <v>252</v>
      </c>
    </row>
    <row r="309" s="14" customFormat="1">
      <c r="A309" s="14"/>
      <c r="B309" s="246"/>
      <c r="C309" s="247"/>
      <c r="D309" s="237" t="s">
        <v>262</v>
      </c>
      <c r="E309" s="248" t="s">
        <v>19</v>
      </c>
      <c r="F309" s="249" t="s">
        <v>6370</v>
      </c>
      <c r="G309" s="247"/>
      <c r="H309" s="250">
        <v>113.34390000000001</v>
      </c>
      <c r="I309" s="251"/>
      <c r="J309" s="247"/>
      <c r="K309" s="247"/>
      <c r="L309" s="252"/>
      <c r="M309" s="253"/>
      <c r="N309" s="254"/>
      <c r="O309" s="254"/>
      <c r="P309" s="254"/>
      <c r="Q309" s="254"/>
      <c r="R309" s="254"/>
      <c r="S309" s="254"/>
      <c r="T309" s="255"/>
      <c r="U309" s="14"/>
      <c r="V309" s="14"/>
      <c r="W309" s="14"/>
      <c r="X309" s="14"/>
      <c r="Y309" s="14"/>
      <c r="Z309" s="14"/>
      <c r="AA309" s="14"/>
      <c r="AB309" s="14"/>
      <c r="AC309" s="14"/>
      <c r="AD309" s="14"/>
      <c r="AE309" s="14"/>
      <c r="AT309" s="256" t="s">
        <v>262</v>
      </c>
      <c r="AU309" s="256" t="s">
        <v>78</v>
      </c>
      <c r="AV309" s="14" t="s">
        <v>78</v>
      </c>
      <c r="AW309" s="14" t="s">
        <v>31</v>
      </c>
      <c r="AX309" s="14" t="s">
        <v>69</v>
      </c>
      <c r="AY309" s="256" t="s">
        <v>252</v>
      </c>
    </row>
    <row r="310" s="14" customFormat="1">
      <c r="A310" s="14"/>
      <c r="B310" s="246"/>
      <c r="C310" s="247"/>
      <c r="D310" s="237" t="s">
        <v>262</v>
      </c>
      <c r="E310" s="248" t="s">
        <v>19</v>
      </c>
      <c r="F310" s="249" t="s">
        <v>6371</v>
      </c>
      <c r="G310" s="247"/>
      <c r="H310" s="250">
        <v>4.1849999999999996</v>
      </c>
      <c r="I310" s="251"/>
      <c r="J310" s="247"/>
      <c r="K310" s="247"/>
      <c r="L310" s="252"/>
      <c r="M310" s="253"/>
      <c r="N310" s="254"/>
      <c r="O310" s="254"/>
      <c r="P310" s="254"/>
      <c r="Q310" s="254"/>
      <c r="R310" s="254"/>
      <c r="S310" s="254"/>
      <c r="T310" s="255"/>
      <c r="U310" s="14"/>
      <c r="V310" s="14"/>
      <c r="W310" s="14"/>
      <c r="X310" s="14"/>
      <c r="Y310" s="14"/>
      <c r="Z310" s="14"/>
      <c r="AA310" s="14"/>
      <c r="AB310" s="14"/>
      <c r="AC310" s="14"/>
      <c r="AD310" s="14"/>
      <c r="AE310" s="14"/>
      <c r="AT310" s="256" t="s">
        <v>262</v>
      </c>
      <c r="AU310" s="256" t="s">
        <v>78</v>
      </c>
      <c r="AV310" s="14" t="s">
        <v>78</v>
      </c>
      <c r="AW310" s="14" t="s">
        <v>31</v>
      </c>
      <c r="AX310" s="14" t="s">
        <v>69</v>
      </c>
      <c r="AY310" s="256" t="s">
        <v>252</v>
      </c>
    </row>
    <row r="311" s="15" customFormat="1">
      <c r="A311" s="15"/>
      <c r="B311" s="257"/>
      <c r="C311" s="258"/>
      <c r="D311" s="237" t="s">
        <v>262</v>
      </c>
      <c r="E311" s="259" t="s">
        <v>19</v>
      </c>
      <c r="F311" s="260" t="s">
        <v>265</v>
      </c>
      <c r="G311" s="258"/>
      <c r="H311" s="261">
        <v>117.52889999999999</v>
      </c>
      <c r="I311" s="262"/>
      <c r="J311" s="258"/>
      <c r="K311" s="258"/>
      <c r="L311" s="263"/>
      <c r="M311" s="264"/>
      <c r="N311" s="265"/>
      <c r="O311" s="265"/>
      <c r="P311" s="265"/>
      <c r="Q311" s="265"/>
      <c r="R311" s="265"/>
      <c r="S311" s="265"/>
      <c r="T311" s="266"/>
      <c r="U311" s="15"/>
      <c r="V311" s="15"/>
      <c r="W311" s="15"/>
      <c r="X311" s="15"/>
      <c r="Y311" s="15"/>
      <c r="Z311" s="15"/>
      <c r="AA311" s="15"/>
      <c r="AB311" s="15"/>
      <c r="AC311" s="15"/>
      <c r="AD311" s="15"/>
      <c r="AE311" s="15"/>
      <c r="AT311" s="267" t="s">
        <v>262</v>
      </c>
      <c r="AU311" s="267" t="s">
        <v>78</v>
      </c>
      <c r="AV311" s="15" t="s">
        <v>258</v>
      </c>
      <c r="AW311" s="15" t="s">
        <v>31</v>
      </c>
      <c r="AX311" s="15" t="s">
        <v>76</v>
      </c>
      <c r="AY311" s="267" t="s">
        <v>252</v>
      </c>
    </row>
    <row r="312" s="12" customFormat="1" ht="22.8" customHeight="1">
      <c r="A312" s="12"/>
      <c r="B312" s="201"/>
      <c r="C312" s="202"/>
      <c r="D312" s="203" t="s">
        <v>68</v>
      </c>
      <c r="E312" s="215" t="s">
        <v>601</v>
      </c>
      <c r="F312" s="215" t="s">
        <v>602</v>
      </c>
      <c r="G312" s="202"/>
      <c r="H312" s="202"/>
      <c r="I312" s="205"/>
      <c r="J312" s="216">
        <f>BK312</f>
        <v>0</v>
      </c>
      <c r="K312" s="202"/>
      <c r="L312" s="207"/>
      <c r="M312" s="208"/>
      <c r="N312" s="209"/>
      <c r="O312" s="209"/>
      <c r="P312" s="210">
        <f>SUM(P313:P327)</f>
        <v>0</v>
      </c>
      <c r="Q312" s="209"/>
      <c r="R312" s="210">
        <f>SUM(R313:R327)</f>
        <v>0.019192000000000001</v>
      </c>
      <c r="S312" s="209"/>
      <c r="T312" s="211">
        <f>SUM(T313:T327)</f>
        <v>0</v>
      </c>
      <c r="U312" s="12"/>
      <c r="V312" s="12"/>
      <c r="W312" s="12"/>
      <c r="X312" s="12"/>
      <c r="Y312" s="12"/>
      <c r="Z312" s="12"/>
      <c r="AA312" s="12"/>
      <c r="AB312" s="12"/>
      <c r="AC312" s="12"/>
      <c r="AD312" s="12"/>
      <c r="AE312" s="12"/>
      <c r="AR312" s="212" t="s">
        <v>76</v>
      </c>
      <c r="AT312" s="213" t="s">
        <v>68</v>
      </c>
      <c r="AU312" s="213" t="s">
        <v>76</v>
      </c>
      <c r="AY312" s="212" t="s">
        <v>252</v>
      </c>
      <c r="BK312" s="214">
        <f>SUM(BK313:BK327)</f>
        <v>0</v>
      </c>
    </row>
    <row r="313" s="2" customFormat="1" ht="37.8" customHeight="1">
      <c r="A313" s="40"/>
      <c r="B313" s="41"/>
      <c r="C313" s="217" t="s">
        <v>467</v>
      </c>
      <c r="D313" s="217" t="s">
        <v>254</v>
      </c>
      <c r="E313" s="218" t="s">
        <v>604</v>
      </c>
      <c r="F313" s="219" t="s">
        <v>605</v>
      </c>
      <c r="G313" s="220" t="s">
        <v>187</v>
      </c>
      <c r="H313" s="221">
        <v>124.72</v>
      </c>
      <c r="I313" s="222"/>
      <c r="J313" s="223">
        <f>ROUND(I313*H313,2)</f>
        <v>0</v>
      </c>
      <c r="K313" s="219" t="s">
        <v>257</v>
      </c>
      <c r="L313" s="46"/>
      <c r="M313" s="224" t="s">
        <v>19</v>
      </c>
      <c r="N313" s="225" t="s">
        <v>40</v>
      </c>
      <c r="O313" s="86"/>
      <c r="P313" s="226">
        <f>O313*H313</f>
        <v>0</v>
      </c>
      <c r="Q313" s="226">
        <v>4.0000000000000003E-05</v>
      </c>
      <c r="R313" s="226">
        <f>Q313*H313</f>
        <v>0.0049888000000000007</v>
      </c>
      <c r="S313" s="226">
        <v>0</v>
      </c>
      <c r="T313" s="227">
        <f>S313*H313</f>
        <v>0</v>
      </c>
      <c r="U313" s="40"/>
      <c r="V313" s="40"/>
      <c r="W313" s="40"/>
      <c r="X313" s="40"/>
      <c r="Y313" s="40"/>
      <c r="Z313" s="40"/>
      <c r="AA313" s="40"/>
      <c r="AB313" s="40"/>
      <c r="AC313" s="40"/>
      <c r="AD313" s="40"/>
      <c r="AE313" s="40"/>
      <c r="AR313" s="228" t="s">
        <v>258</v>
      </c>
      <c r="AT313" s="228" t="s">
        <v>254</v>
      </c>
      <c r="AU313" s="228" t="s">
        <v>78</v>
      </c>
      <c r="AY313" s="19" t="s">
        <v>252</v>
      </c>
      <c r="BE313" s="229">
        <f>IF(N313="základní",J313,0)</f>
        <v>0</v>
      </c>
      <c r="BF313" s="229">
        <f>IF(N313="snížená",J313,0)</f>
        <v>0</v>
      </c>
      <c r="BG313" s="229">
        <f>IF(N313="zákl. přenesená",J313,0)</f>
        <v>0</v>
      </c>
      <c r="BH313" s="229">
        <f>IF(N313="sníž. přenesená",J313,0)</f>
        <v>0</v>
      </c>
      <c r="BI313" s="229">
        <f>IF(N313="nulová",J313,0)</f>
        <v>0</v>
      </c>
      <c r="BJ313" s="19" t="s">
        <v>76</v>
      </c>
      <c r="BK313" s="229">
        <f>ROUND(I313*H313,2)</f>
        <v>0</v>
      </c>
      <c r="BL313" s="19" t="s">
        <v>258</v>
      </c>
      <c r="BM313" s="228" t="s">
        <v>2003</v>
      </c>
    </row>
    <row r="314" s="2" customFormat="1">
      <c r="A314" s="40"/>
      <c r="B314" s="41"/>
      <c r="C314" s="42"/>
      <c r="D314" s="230" t="s">
        <v>260</v>
      </c>
      <c r="E314" s="42"/>
      <c r="F314" s="231" t="s">
        <v>607</v>
      </c>
      <c r="G314" s="42"/>
      <c r="H314" s="42"/>
      <c r="I314" s="232"/>
      <c r="J314" s="42"/>
      <c r="K314" s="42"/>
      <c r="L314" s="46"/>
      <c r="M314" s="233"/>
      <c r="N314" s="234"/>
      <c r="O314" s="86"/>
      <c r="P314" s="86"/>
      <c r="Q314" s="86"/>
      <c r="R314" s="86"/>
      <c r="S314" s="86"/>
      <c r="T314" s="87"/>
      <c r="U314" s="40"/>
      <c r="V314" s="40"/>
      <c r="W314" s="40"/>
      <c r="X314" s="40"/>
      <c r="Y314" s="40"/>
      <c r="Z314" s="40"/>
      <c r="AA314" s="40"/>
      <c r="AB314" s="40"/>
      <c r="AC314" s="40"/>
      <c r="AD314" s="40"/>
      <c r="AE314" s="40"/>
      <c r="AT314" s="19" t="s">
        <v>260</v>
      </c>
      <c r="AU314" s="19" t="s">
        <v>78</v>
      </c>
    </row>
    <row r="315" s="13" customFormat="1">
      <c r="A315" s="13"/>
      <c r="B315" s="235"/>
      <c r="C315" s="236"/>
      <c r="D315" s="237" t="s">
        <v>262</v>
      </c>
      <c r="E315" s="238" t="s">
        <v>19</v>
      </c>
      <c r="F315" s="239" t="s">
        <v>2004</v>
      </c>
      <c r="G315" s="236"/>
      <c r="H315" s="238" t="s">
        <v>19</v>
      </c>
      <c r="I315" s="240"/>
      <c r="J315" s="236"/>
      <c r="K315" s="236"/>
      <c r="L315" s="241"/>
      <c r="M315" s="242"/>
      <c r="N315" s="243"/>
      <c r="O315" s="243"/>
      <c r="P315" s="243"/>
      <c r="Q315" s="243"/>
      <c r="R315" s="243"/>
      <c r="S315" s="243"/>
      <c r="T315" s="244"/>
      <c r="U315" s="13"/>
      <c r="V315" s="13"/>
      <c r="W315" s="13"/>
      <c r="X315" s="13"/>
      <c r="Y315" s="13"/>
      <c r="Z315" s="13"/>
      <c r="AA315" s="13"/>
      <c r="AB315" s="13"/>
      <c r="AC315" s="13"/>
      <c r="AD315" s="13"/>
      <c r="AE315" s="13"/>
      <c r="AT315" s="245" t="s">
        <v>262</v>
      </c>
      <c r="AU315" s="245" t="s">
        <v>78</v>
      </c>
      <c r="AV315" s="13" t="s">
        <v>76</v>
      </c>
      <c r="AW315" s="13" t="s">
        <v>31</v>
      </c>
      <c r="AX315" s="13" t="s">
        <v>69</v>
      </c>
      <c r="AY315" s="245" t="s">
        <v>252</v>
      </c>
    </row>
    <row r="316" s="13" customFormat="1">
      <c r="A316" s="13"/>
      <c r="B316" s="235"/>
      <c r="C316" s="236"/>
      <c r="D316" s="237" t="s">
        <v>262</v>
      </c>
      <c r="E316" s="238" t="s">
        <v>19</v>
      </c>
      <c r="F316" s="239" t="s">
        <v>1703</v>
      </c>
      <c r="G316" s="236"/>
      <c r="H316" s="238" t="s">
        <v>19</v>
      </c>
      <c r="I316" s="240"/>
      <c r="J316" s="236"/>
      <c r="K316" s="236"/>
      <c r="L316" s="241"/>
      <c r="M316" s="242"/>
      <c r="N316" s="243"/>
      <c r="O316" s="243"/>
      <c r="P316" s="243"/>
      <c r="Q316" s="243"/>
      <c r="R316" s="243"/>
      <c r="S316" s="243"/>
      <c r="T316" s="244"/>
      <c r="U316" s="13"/>
      <c r="V316" s="13"/>
      <c r="W316" s="13"/>
      <c r="X316" s="13"/>
      <c r="Y316" s="13"/>
      <c r="Z316" s="13"/>
      <c r="AA316" s="13"/>
      <c r="AB316" s="13"/>
      <c r="AC316" s="13"/>
      <c r="AD316" s="13"/>
      <c r="AE316" s="13"/>
      <c r="AT316" s="245" t="s">
        <v>262</v>
      </c>
      <c r="AU316" s="245" t="s">
        <v>78</v>
      </c>
      <c r="AV316" s="13" t="s">
        <v>76</v>
      </c>
      <c r="AW316" s="13" t="s">
        <v>31</v>
      </c>
      <c r="AX316" s="13" t="s">
        <v>69</v>
      </c>
      <c r="AY316" s="245" t="s">
        <v>252</v>
      </c>
    </row>
    <row r="317" s="14" customFormat="1">
      <c r="A317" s="14"/>
      <c r="B317" s="246"/>
      <c r="C317" s="247"/>
      <c r="D317" s="237" t="s">
        <v>262</v>
      </c>
      <c r="E317" s="248" t="s">
        <v>19</v>
      </c>
      <c r="F317" s="249" t="s">
        <v>6372</v>
      </c>
      <c r="G317" s="247"/>
      <c r="H317" s="250">
        <v>117.61</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262</v>
      </c>
      <c r="AU317" s="256" t="s">
        <v>78</v>
      </c>
      <c r="AV317" s="14" t="s">
        <v>78</v>
      </c>
      <c r="AW317" s="14" t="s">
        <v>31</v>
      </c>
      <c r="AX317" s="14" t="s">
        <v>69</v>
      </c>
      <c r="AY317" s="256" t="s">
        <v>252</v>
      </c>
    </row>
    <row r="318" s="14" customFormat="1">
      <c r="A318" s="14"/>
      <c r="B318" s="246"/>
      <c r="C318" s="247"/>
      <c r="D318" s="237" t="s">
        <v>262</v>
      </c>
      <c r="E318" s="248" t="s">
        <v>19</v>
      </c>
      <c r="F318" s="249" t="s">
        <v>6373</v>
      </c>
      <c r="G318" s="247"/>
      <c r="H318" s="250">
        <v>7.1100000000000003</v>
      </c>
      <c r="I318" s="251"/>
      <c r="J318" s="247"/>
      <c r="K318" s="247"/>
      <c r="L318" s="252"/>
      <c r="M318" s="253"/>
      <c r="N318" s="254"/>
      <c r="O318" s="254"/>
      <c r="P318" s="254"/>
      <c r="Q318" s="254"/>
      <c r="R318" s="254"/>
      <c r="S318" s="254"/>
      <c r="T318" s="255"/>
      <c r="U318" s="14"/>
      <c r="V318" s="14"/>
      <c r="W318" s="14"/>
      <c r="X318" s="14"/>
      <c r="Y318" s="14"/>
      <c r="Z318" s="14"/>
      <c r="AA318" s="14"/>
      <c r="AB318" s="14"/>
      <c r="AC318" s="14"/>
      <c r="AD318" s="14"/>
      <c r="AE318" s="14"/>
      <c r="AT318" s="256" t="s">
        <v>262</v>
      </c>
      <c r="AU318" s="256" t="s">
        <v>78</v>
      </c>
      <c r="AV318" s="14" t="s">
        <v>78</v>
      </c>
      <c r="AW318" s="14" t="s">
        <v>31</v>
      </c>
      <c r="AX318" s="14" t="s">
        <v>69</v>
      </c>
      <c r="AY318" s="256" t="s">
        <v>252</v>
      </c>
    </row>
    <row r="319" s="15" customFormat="1">
      <c r="A319" s="15"/>
      <c r="B319" s="257"/>
      <c r="C319" s="258"/>
      <c r="D319" s="237" t="s">
        <v>262</v>
      </c>
      <c r="E319" s="259" t="s">
        <v>19</v>
      </c>
      <c r="F319" s="260" t="s">
        <v>265</v>
      </c>
      <c r="G319" s="258"/>
      <c r="H319" s="261">
        <v>124.72</v>
      </c>
      <c r="I319" s="262"/>
      <c r="J319" s="258"/>
      <c r="K319" s="258"/>
      <c r="L319" s="263"/>
      <c r="M319" s="264"/>
      <c r="N319" s="265"/>
      <c r="O319" s="265"/>
      <c r="P319" s="265"/>
      <c r="Q319" s="265"/>
      <c r="R319" s="265"/>
      <c r="S319" s="265"/>
      <c r="T319" s="266"/>
      <c r="U319" s="15"/>
      <c r="V319" s="15"/>
      <c r="W319" s="15"/>
      <c r="X319" s="15"/>
      <c r="Y319" s="15"/>
      <c r="Z319" s="15"/>
      <c r="AA319" s="15"/>
      <c r="AB319" s="15"/>
      <c r="AC319" s="15"/>
      <c r="AD319" s="15"/>
      <c r="AE319" s="15"/>
      <c r="AT319" s="267" t="s">
        <v>262</v>
      </c>
      <c r="AU319" s="267" t="s">
        <v>78</v>
      </c>
      <c r="AV319" s="15" t="s">
        <v>258</v>
      </c>
      <c r="AW319" s="15" t="s">
        <v>31</v>
      </c>
      <c r="AX319" s="15" t="s">
        <v>76</v>
      </c>
      <c r="AY319" s="267" t="s">
        <v>252</v>
      </c>
    </row>
    <row r="320" s="2" customFormat="1" ht="24.15" customHeight="1">
      <c r="A320" s="40"/>
      <c r="B320" s="41"/>
      <c r="C320" s="217" t="s">
        <v>475</v>
      </c>
      <c r="D320" s="217" t="s">
        <v>254</v>
      </c>
      <c r="E320" s="218" t="s">
        <v>6374</v>
      </c>
      <c r="F320" s="219" t="s">
        <v>6375</v>
      </c>
      <c r="G320" s="220" t="s">
        <v>274</v>
      </c>
      <c r="H320" s="221">
        <v>1</v>
      </c>
      <c r="I320" s="222"/>
      <c r="J320" s="223">
        <f>ROUND(I320*H320,2)</f>
        <v>0</v>
      </c>
      <c r="K320" s="219" t="s">
        <v>19</v>
      </c>
      <c r="L320" s="46"/>
      <c r="M320" s="224" t="s">
        <v>19</v>
      </c>
      <c r="N320" s="225" t="s">
        <v>40</v>
      </c>
      <c r="O320" s="86"/>
      <c r="P320" s="226">
        <f>O320*H320</f>
        <v>0</v>
      </c>
      <c r="Q320" s="226">
        <v>0</v>
      </c>
      <c r="R320" s="226">
        <f>Q320*H320</f>
        <v>0</v>
      </c>
      <c r="S320" s="226">
        <v>0</v>
      </c>
      <c r="T320" s="227">
        <f>S320*H320</f>
        <v>0</v>
      </c>
      <c r="U320" s="40"/>
      <c r="V320" s="40"/>
      <c r="W320" s="40"/>
      <c r="X320" s="40"/>
      <c r="Y320" s="40"/>
      <c r="Z320" s="40"/>
      <c r="AA320" s="40"/>
      <c r="AB320" s="40"/>
      <c r="AC320" s="40"/>
      <c r="AD320" s="40"/>
      <c r="AE320" s="40"/>
      <c r="AR320" s="228" t="s">
        <v>258</v>
      </c>
      <c r="AT320" s="228" t="s">
        <v>254</v>
      </c>
      <c r="AU320" s="228" t="s">
        <v>78</v>
      </c>
      <c r="AY320" s="19" t="s">
        <v>252</v>
      </c>
      <c r="BE320" s="229">
        <f>IF(N320="základní",J320,0)</f>
        <v>0</v>
      </c>
      <c r="BF320" s="229">
        <f>IF(N320="snížená",J320,0)</f>
        <v>0</v>
      </c>
      <c r="BG320" s="229">
        <f>IF(N320="zákl. přenesená",J320,0)</f>
        <v>0</v>
      </c>
      <c r="BH320" s="229">
        <f>IF(N320="sníž. přenesená",J320,0)</f>
        <v>0</v>
      </c>
      <c r="BI320" s="229">
        <f>IF(N320="nulová",J320,0)</f>
        <v>0</v>
      </c>
      <c r="BJ320" s="19" t="s">
        <v>76</v>
      </c>
      <c r="BK320" s="229">
        <f>ROUND(I320*H320,2)</f>
        <v>0</v>
      </c>
      <c r="BL320" s="19" t="s">
        <v>258</v>
      </c>
      <c r="BM320" s="228" t="s">
        <v>6376</v>
      </c>
    </row>
    <row r="321" s="13" customFormat="1">
      <c r="A321" s="13"/>
      <c r="B321" s="235"/>
      <c r="C321" s="236"/>
      <c r="D321" s="237" t="s">
        <v>262</v>
      </c>
      <c r="E321" s="238" t="s">
        <v>19</v>
      </c>
      <c r="F321" s="239" t="s">
        <v>6377</v>
      </c>
      <c r="G321" s="236"/>
      <c r="H321" s="238" t="s">
        <v>19</v>
      </c>
      <c r="I321" s="240"/>
      <c r="J321" s="236"/>
      <c r="K321" s="236"/>
      <c r="L321" s="241"/>
      <c r="M321" s="242"/>
      <c r="N321" s="243"/>
      <c r="O321" s="243"/>
      <c r="P321" s="243"/>
      <c r="Q321" s="243"/>
      <c r="R321" s="243"/>
      <c r="S321" s="243"/>
      <c r="T321" s="244"/>
      <c r="U321" s="13"/>
      <c r="V321" s="13"/>
      <c r="W321" s="13"/>
      <c r="X321" s="13"/>
      <c r="Y321" s="13"/>
      <c r="Z321" s="13"/>
      <c r="AA321" s="13"/>
      <c r="AB321" s="13"/>
      <c r="AC321" s="13"/>
      <c r="AD321" s="13"/>
      <c r="AE321" s="13"/>
      <c r="AT321" s="245" t="s">
        <v>262</v>
      </c>
      <c r="AU321" s="245" t="s">
        <v>78</v>
      </c>
      <c r="AV321" s="13" t="s">
        <v>76</v>
      </c>
      <c r="AW321" s="13" t="s">
        <v>31</v>
      </c>
      <c r="AX321" s="13" t="s">
        <v>69</v>
      </c>
      <c r="AY321" s="245" t="s">
        <v>252</v>
      </c>
    </row>
    <row r="322" s="14" customFormat="1">
      <c r="A322" s="14"/>
      <c r="B322" s="246"/>
      <c r="C322" s="247"/>
      <c r="D322" s="237" t="s">
        <v>262</v>
      </c>
      <c r="E322" s="248" t="s">
        <v>19</v>
      </c>
      <c r="F322" s="249" t="s">
        <v>76</v>
      </c>
      <c r="G322" s="247"/>
      <c r="H322" s="250">
        <v>1</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262</v>
      </c>
      <c r="AU322" s="256" t="s">
        <v>78</v>
      </c>
      <c r="AV322" s="14" t="s">
        <v>78</v>
      </c>
      <c r="AW322" s="14" t="s">
        <v>31</v>
      </c>
      <c r="AX322" s="14" t="s">
        <v>76</v>
      </c>
      <c r="AY322" s="256" t="s">
        <v>252</v>
      </c>
    </row>
    <row r="323" s="2" customFormat="1" ht="33" customHeight="1">
      <c r="A323" s="40"/>
      <c r="B323" s="41"/>
      <c r="C323" s="217" t="s">
        <v>482</v>
      </c>
      <c r="D323" s="217" t="s">
        <v>254</v>
      </c>
      <c r="E323" s="218" t="s">
        <v>6378</v>
      </c>
      <c r="F323" s="219" t="s">
        <v>6379</v>
      </c>
      <c r="G323" s="220" t="s">
        <v>274</v>
      </c>
      <c r="H323" s="221">
        <v>1</v>
      </c>
      <c r="I323" s="222"/>
      <c r="J323" s="223">
        <f>ROUND(I323*H323,2)</f>
        <v>0</v>
      </c>
      <c r="K323" s="219" t="s">
        <v>19</v>
      </c>
      <c r="L323" s="46"/>
      <c r="M323" s="224" t="s">
        <v>19</v>
      </c>
      <c r="N323" s="225" t="s">
        <v>40</v>
      </c>
      <c r="O323" s="86"/>
      <c r="P323" s="226">
        <f>O323*H323</f>
        <v>0</v>
      </c>
      <c r="Q323" s="226">
        <v>0</v>
      </c>
      <c r="R323" s="226">
        <f>Q323*H323</f>
        <v>0</v>
      </c>
      <c r="S323" s="226">
        <v>0</v>
      </c>
      <c r="T323" s="227">
        <f>S323*H323</f>
        <v>0</v>
      </c>
      <c r="U323" s="40"/>
      <c r="V323" s="40"/>
      <c r="W323" s="40"/>
      <c r="X323" s="40"/>
      <c r="Y323" s="40"/>
      <c r="Z323" s="40"/>
      <c r="AA323" s="40"/>
      <c r="AB323" s="40"/>
      <c r="AC323" s="40"/>
      <c r="AD323" s="40"/>
      <c r="AE323" s="40"/>
      <c r="AR323" s="228" t="s">
        <v>258</v>
      </c>
      <c r="AT323" s="228" t="s">
        <v>254</v>
      </c>
      <c r="AU323" s="228" t="s">
        <v>78</v>
      </c>
      <c r="AY323" s="19" t="s">
        <v>252</v>
      </c>
      <c r="BE323" s="229">
        <f>IF(N323="základní",J323,0)</f>
        <v>0</v>
      </c>
      <c r="BF323" s="229">
        <f>IF(N323="snížená",J323,0)</f>
        <v>0</v>
      </c>
      <c r="BG323" s="229">
        <f>IF(N323="zákl. přenesená",J323,0)</f>
        <v>0</v>
      </c>
      <c r="BH323" s="229">
        <f>IF(N323="sníž. přenesená",J323,0)</f>
        <v>0</v>
      </c>
      <c r="BI323" s="229">
        <f>IF(N323="nulová",J323,0)</f>
        <v>0</v>
      </c>
      <c r="BJ323" s="19" t="s">
        <v>76</v>
      </c>
      <c r="BK323" s="229">
        <f>ROUND(I323*H323,2)</f>
        <v>0</v>
      </c>
      <c r="BL323" s="19" t="s">
        <v>258</v>
      </c>
      <c r="BM323" s="228" t="s">
        <v>6380</v>
      </c>
    </row>
    <row r="324" s="2" customFormat="1" ht="37.8" customHeight="1">
      <c r="A324" s="40"/>
      <c r="B324" s="41"/>
      <c r="C324" s="217" t="s">
        <v>490</v>
      </c>
      <c r="D324" s="217" t="s">
        <v>254</v>
      </c>
      <c r="E324" s="218" t="s">
        <v>6381</v>
      </c>
      <c r="F324" s="219" t="s">
        <v>6382</v>
      </c>
      <c r="G324" s="220" t="s">
        <v>187</v>
      </c>
      <c r="H324" s="221">
        <v>0.88</v>
      </c>
      <c r="I324" s="222"/>
      <c r="J324" s="223">
        <f>ROUND(I324*H324,2)</f>
        <v>0</v>
      </c>
      <c r="K324" s="219" t="s">
        <v>257</v>
      </c>
      <c r="L324" s="46"/>
      <c r="M324" s="224" t="s">
        <v>19</v>
      </c>
      <c r="N324" s="225" t="s">
        <v>40</v>
      </c>
      <c r="O324" s="86"/>
      <c r="P324" s="226">
        <f>O324*H324</f>
        <v>0</v>
      </c>
      <c r="Q324" s="226">
        <v>0.016140000000000002</v>
      </c>
      <c r="R324" s="226">
        <f>Q324*H324</f>
        <v>0.014203200000000001</v>
      </c>
      <c r="S324" s="226">
        <v>0</v>
      </c>
      <c r="T324" s="227">
        <f>S324*H324</f>
        <v>0</v>
      </c>
      <c r="U324" s="40"/>
      <c r="V324" s="40"/>
      <c r="W324" s="40"/>
      <c r="X324" s="40"/>
      <c r="Y324" s="40"/>
      <c r="Z324" s="40"/>
      <c r="AA324" s="40"/>
      <c r="AB324" s="40"/>
      <c r="AC324" s="40"/>
      <c r="AD324" s="40"/>
      <c r="AE324" s="40"/>
      <c r="AR324" s="228" t="s">
        <v>258</v>
      </c>
      <c r="AT324" s="228" t="s">
        <v>254</v>
      </c>
      <c r="AU324" s="228" t="s">
        <v>78</v>
      </c>
      <c r="AY324" s="19" t="s">
        <v>252</v>
      </c>
      <c r="BE324" s="229">
        <f>IF(N324="základní",J324,0)</f>
        <v>0</v>
      </c>
      <c r="BF324" s="229">
        <f>IF(N324="snížená",J324,0)</f>
        <v>0</v>
      </c>
      <c r="BG324" s="229">
        <f>IF(N324="zákl. přenesená",J324,0)</f>
        <v>0</v>
      </c>
      <c r="BH324" s="229">
        <f>IF(N324="sníž. přenesená",J324,0)</f>
        <v>0</v>
      </c>
      <c r="BI324" s="229">
        <f>IF(N324="nulová",J324,0)</f>
        <v>0</v>
      </c>
      <c r="BJ324" s="19" t="s">
        <v>76</v>
      </c>
      <c r="BK324" s="229">
        <f>ROUND(I324*H324,2)</f>
        <v>0</v>
      </c>
      <c r="BL324" s="19" t="s">
        <v>258</v>
      </c>
      <c r="BM324" s="228" t="s">
        <v>6383</v>
      </c>
    </row>
    <row r="325" s="2" customFormat="1">
      <c r="A325" s="40"/>
      <c r="B325" s="41"/>
      <c r="C325" s="42"/>
      <c r="D325" s="230" t="s">
        <v>260</v>
      </c>
      <c r="E325" s="42"/>
      <c r="F325" s="231" t="s">
        <v>6384</v>
      </c>
      <c r="G325" s="42"/>
      <c r="H325" s="42"/>
      <c r="I325" s="232"/>
      <c r="J325" s="42"/>
      <c r="K325" s="42"/>
      <c r="L325" s="46"/>
      <c r="M325" s="233"/>
      <c r="N325" s="234"/>
      <c r="O325" s="86"/>
      <c r="P325" s="86"/>
      <c r="Q325" s="86"/>
      <c r="R325" s="86"/>
      <c r="S325" s="86"/>
      <c r="T325" s="87"/>
      <c r="U325" s="40"/>
      <c r="V325" s="40"/>
      <c r="W325" s="40"/>
      <c r="X325" s="40"/>
      <c r="Y325" s="40"/>
      <c r="Z325" s="40"/>
      <c r="AA325" s="40"/>
      <c r="AB325" s="40"/>
      <c r="AC325" s="40"/>
      <c r="AD325" s="40"/>
      <c r="AE325" s="40"/>
      <c r="AT325" s="19" t="s">
        <v>260</v>
      </c>
      <c r="AU325" s="19" t="s">
        <v>78</v>
      </c>
    </row>
    <row r="326" s="13" customFormat="1">
      <c r="A326" s="13"/>
      <c r="B326" s="235"/>
      <c r="C326" s="236"/>
      <c r="D326" s="237" t="s">
        <v>262</v>
      </c>
      <c r="E326" s="238" t="s">
        <v>19</v>
      </c>
      <c r="F326" s="239" t="s">
        <v>1703</v>
      </c>
      <c r="G326" s="236"/>
      <c r="H326" s="238" t="s">
        <v>19</v>
      </c>
      <c r="I326" s="240"/>
      <c r="J326" s="236"/>
      <c r="K326" s="236"/>
      <c r="L326" s="241"/>
      <c r="M326" s="242"/>
      <c r="N326" s="243"/>
      <c r="O326" s="243"/>
      <c r="P326" s="243"/>
      <c r="Q326" s="243"/>
      <c r="R326" s="243"/>
      <c r="S326" s="243"/>
      <c r="T326" s="244"/>
      <c r="U326" s="13"/>
      <c r="V326" s="13"/>
      <c r="W326" s="13"/>
      <c r="X326" s="13"/>
      <c r="Y326" s="13"/>
      <c r="Z326" s="13"/>
      <c r="AA326" s="13"/>
      <c r="AB326" s="13"/>
      <c r="AC326" s="13"/>
      <c r="AD326" s="13"/>
      <c r="AE326" s="13"/>
      <c r="AT326" s="245" t="s">
        <v>262</v>
      </c>
      <c r="AU326" s="245" t="s">
        <v>78</v>
      </c>
      <c r="AV326" s="13" t="s">
        <v>76</v>
      </c>
      <c r="AW326" s="13" t="s">
        <v>31</v>
      </c>
      <c r="AX326" s="13" t="s">
        <v>69</v>
      </c>
      <c r="AY326" s="245" t="s">
        <v>252</v>
      </c>
    </row>
    <row r="327" s="14" customFormat="1">
      <c r="A327" s="14"/>
      <c r="B327" s="246"/>
      <c r="C327" s="247"/>
      <c r="D327" s="237" t="s">
        <v>262</v>
      </c>
      <c r="E327" s="248" t="s">
        <v>19</v>
      </c>
      <c r="F327" s="249" t="s">
        <v>6385</v>
      </c>
      <c r="G327" s="247"/>
      <c r="H327" s="250">
        <v>0.88</v>
      </c>
      <c r="I327" s="251"/>
      <c r="J327" s="247"/>
      <c r="K327" s="247"/>
      <c r="L327" s="252"/>
      <c r="M327" s="253"/>
      <c r="N327" s="254"/>
      <c r="O327" s="254"/>
      <c r="P327" s="254"/>
      <c r="Q327" s="254"/>
      <c r="R327" s="254"/>
      <c r="S327" s="254"/>
      <c r="T327" s="255"/>
      <c r="U327" s="14"/>
      <c r="V327" s="14"/>
      <c r="W327" s="14"/>
      <c r="X327" s="14"/>
      <c r="Y327" s="14"/>
      <c r="Z327" s="14"/>
      <c r="AA327" s="14"/>
      <c r="AB327" s="14"/>
      <c r="AC327" s="14"/>
      <c r="AD327" s="14"/>
      <c r="AE327" s="14"/>
      <c r="AT327" s="256" t="s">
        <v>262</v>
      </c>
      <c r="AU327" s="256" t="s">
        <v>78</v>
      </c>
      <c r="AV327" s="14" t="s">
        <v>78</v>
      </c>
      <c r="AW327" s="14" t="s">
        <v>31</v>
      </c>
      <c r="AX327" s="14" t="s">
        <v>76</v>
      </c>
      <c r="AY327" s="256" t="s">
        <v>252</v>
      </c>
    </row>
    <row r="328" s="12" customFormat="1" ht="22.8" customHeight="1">
      <c r="A328" s="12"/>
      <c r="B328" s="201"/>
      <c r="C328" s="202"/>
      <c r="D328" s="203" t="s">
        <v>68</v>
      </c>
      <c r="E328" s="215" t="s">
        <v>616</v>
      </c>
      <c r="F328" s="215" t="s">
        <v>617</v>
      </c>
      <c r="G328" s="202"/>
      <c r="H328" s="202"/>
      <c r="I328" s="205"/>
      <c r="J328" s="216">
        <f>BK328</f>
        <v>0</v>
      </c>
      <c r="K328" s="202"/>
      <c r="L328" s="207"/>
      <c r="M328" s="208"/>
      <c r="N328" s="209"/>
      <c r="O328" s="209"/>
      <c r="P328" s="210">
        <f>SUM(P329:P436)</f>
        <v>0</v>
      </c>
      <c r="Q328" s="209"/>
      <c r="R328" s="210">
        <f>SUM(R329:R436)</f>
        <v>0.0046239000000000002</v>
      </c>
      <c r="S328" s="209"/>
      <c r="T328" s="211">
        <f>SUM(T329:T436)</f>
        <v>9.968123499999999</v>
      </c>
      <c r="U328" s="12"/>
      <c r="V328" s="12"/>
      <c r="W328" s="12"/>
      <c r="X328" s="12"/>
      <c r="Y328" s="12"/>
      <c r="Z328" s="12"/>
      <c r="AA328" s="12"/>
      <c r="AB328" s="12"/>
      <c r="AC328" s="12"/>
      <c r="AD328" s="12"/>
      <c r="AE328" s="12"/>
      <c r="AR328" s="212" t="s">
        <v>76</v>
      </c>
      <c r="AT328" s="213" t="s">
        <v>68</v>
      </c>
      <c r="AU328" s="213" t="s">
        <v>76</v>
      </c>
      <c r="AY328" s="212" t="s">
        <v>252</v>
      </c>
      <c r="BK328" s="214">
        <f>SUM(BK329:BK436)</f>
        <v>0</v>
      </c>
    </row>
    <row r="329" s="2" customFormat="1" ht="21.75" customHeight="1">
      <c r="A329" s="40"/>
      <c r="B329" s="41"/>
      <c r="C329" s="217" t="s">
        <v>509</v>
      </c>
      <c r="D329" s="217" t="s">
        <v>254</v>
      </c>
      <c r="E329" s="218" t="s">
        <v>619</v>
      </c>
      <c r="F329" s="219" t="s">
        <v>620</v>
      </c>
      <c r="G329" s="220" t="s">
        <v>274</v>
      </c>
      <c r="H329" s="221">
        <v>8</v>
      </c>
      <c r="I329" s="222"/>
      <c r="J329" s="223">
        <f>ROUND(I329*H329,2)</f>
        <v>0</v>
      </c>
      <c r="K329" s="219" t="s">
        <v>19</v>
      </c>
      <c r="L329" s="46"/>
      <c r="M329" s="224" t="s">
        <v>19</v>
      </c>
      <c r="N329" s="225" t="s">
        <v>40</v>
      </c>
      <c r="O329" s="86"/>
      <c r="P329" s="226">
        <f>O329*H329</f>
        <v>0</v>
      </c>
      <c r="Q329" s="226">
        <v>0</v>
      </c>
      <c r="R329" s="226">
        <f>Q329*H329</f>
        <v>0</v>
      </c>
      <c r="S329" s="226">
        <v>0</v>
      </c>
      <c r="T329" s="227">
        <f>S329*H329</f>
        <v>0</v>
      </c>
      <c r="U329" s="40"/>
      <c r="V329" s="40"/>
      <c r="W329" s="40"/>
      <c r="X329" s="40"/>
      <c r="Y329" s="40"/>
      <c r="Z329" s="40"/>
      <c r="AA329" s="40"/>
      <c r="AB329" s="40"/>
      <c r="AC329" s="40"/>
      <c r="AD329" s="40"/>
      <c r="AE329" s="40"/>
      <c r="AR329" s="228" t="s">
        <v>258</v>
      </c>
      <c r="AT329" s="228" t="s">
        <v>254</v>
      </c>
      <c r="AU329" s="228" t="s">
        <v>78</v>
      </c>
      <c r="AY329" s="19" t="s">
        <v>252</v>
      </c>
      <c r="BE329" s="229">
        <f>IF(N329="základní",J329,0)</f>
        <v>0</v>
      </c>
      <c r="BF329" s="229">
        <f>IF(N329="snížená",J329,0)</f>
        <v>0</v>
      </c>
      <c r="BG329" s="229">
        <f>IF(N329="zákl. přenesená",J329,0)</f>
        <v>0</v>
      </c>
      <c r="BH329" s="229">
        <f>IF(N329="sníž. přenesená",J329,0)</f>
        <v>0</v>
      </c>
      <c r="BI329" s="229">
        <f>IF(N329="nulová",J329,0)</f>
        <v>0</v>
      </c>
      <c r="BJ329" s="19" t="s">
        <v>76</v>
      </c>
      <c r="BK329" s="229">
        <f>ROUND(I329*H329,2)</f>
        <v>0</v>
      </c>
      <c r="BL329" s="19" t="s">
        <v>258</v>
      </c>
      <c r="BM329" s="228" t="s">
        <v>2026</v>
      </c>
    </row>
    <row r="330" s="13" customFormat="1">
      <c r="A330" s="13"/>
      <c r="B330" s="235"/>
      <c r="C330" s="236"/>
      <c r="D330" s="237" t="s">
        <v>262</v>
      </c>
      <c r="E330" s="238" t="s">
        <v>19</v>
      </c>
      <c r="F330" s="239" t="s">
        <v>6386</v>
      </c>
      <c r="G330" s="236"/>
      <c r="H330" s="238" t="s">
        <v>19</v>
      </c>
      <c r="I330" s="240"/>
      <c r="J330" s="236"/>
      <c r="K330" s="236"/>
      <c r="L330" s="241"/>
      <c r="M330" s="242"/>
      <c r="N330" s="243"/>
      <c r="O330" s="243"/>
      <c r="P330" s="243"/>
      <c r="Q330" s="243"/>
      <c r="R330" s="243"/>
      <c r="S330" s="243"/>
      <c r="T330" s="244"/>
      <c r="U330" s="13"/>
      <c r="V330" s="13"/>
      <c r="W330" s="13"/>
      <c r="X330" s="13"/>
      <c r="Y330" s="13"/>
      <c r="Z330" s="13"/>
      <c r="AA330" s="13"/>
      <c r="AB330" s="13"/>
      <c r="AC330" s="13"/>
      <c r="AD330" s="13"/>
      <c r="AE330" s="13"/>
      <c r="AT330" s="245" t="s">
        <v>262</v>
      </c>
      <c r="AU330" s="245" t="s">
        <v>78</v>
      </c>
      <c r="AV330" s="13" t="s">
        <v>76</v>
      </c>
      <c r="AW330" s="13" t="s">
        <v>31</v>
      </c>
      <c r="AX330" s="13" t="s">
        <v>69</v>
      </c>
      <c r="AY330" s="245" t="s">
        <v>252</v>
      </c>
    </row>
    <row r="331" s="14" customFormat="1">
      <c r="A331" s="14"/>
      <c r="B331" s="246"/>
      <c r="C331" s="247"/>
      <c r="D331" s="237" t="s">
        <v>262</v>
      </c>
      <c r="E331" s="248" t="s">
        <v>19</v>
      </c>
      <c r="F331" s="249" t="s">
        <v>6387</v>
      </c>
      <c r="G331" s="247"/>
      <c r="H331" s="250">
        <v>6</v>
      </c>
      <c r="I331" s="251"/>
      <c r="J331" s="247"/>
      <c r="K331" s="247"/>
      <c r="L331" s="252"/>
      <c r="M331" s="253"/>
      <c r="N331" s="254"/>
      <c r="O331" s="254"/>
      <c r="P331" s="254"/>
      <c r="Q331" s="254"/>
      <c r="R331" s="254"/>
      <c r="S331" s="254"/>
      <c r="T331" s="255"/>
      <c r="U331" s="14"/>
      <c r="V331" s="14"/>
      <c r="W331" s="14"/>
      <c r="X331" s="14"/>
      <c r="Y331" s="14"/>
      <c r="Z331" s="14"/>
      <c r="AA331" s="14"/>
      <c r="AB331" s="14"/>
      <c r="AC331" s="14"/>
      <c r="AD331" s="14"/>
      <c r="AE331" s="14"/>
      <c r="AT331" s="256" t="s">
        <v>262</v>
      </c>
      <c r="AU331" s="256" t="s">
        <v>78</v>
      </c>
      <c r="AV331" s="14" t="s">
        <v>78</v>
      </c>
      <c r="AW331" s="14" t="s">
        <v>31</v>
      </c>
      <c r="AX331" s="14" t="s">
        <v>69</v>
      </c>
      <c r="AY331" s="256" t="s">
        <v>252</v>
      </c>
    </row>
    <row r="332" s="14" customFormat="1">
      <c r="A332" s="14"/>
      <c r="B332" s="246"/>
      <c r="C332" s="247"/>
      <c r="D332" s="237" t="s">
        <v>262</v>
      </c>
      <c r="E332" s="248" t="s">
        <v>19</v>
      </c>
      <c r="F332" s="249" t="s">
        <v>2030</v>
      </c>
      <c r="G332" s="247"/>
      <c r="H332" s="250">
        <v>2</v>
      </c>
      <c r="I332" s="251"/>
      <c r="J332" s="247"/>
      <c r="K332" s="247"/>
      <c r="L332" s="252"/>
      <c r="M332" s="253"/>
      <c r="N332" s="254"/>
      <c r="O332" s="254"/>
      <c r="P332" s="254"/>
      <c r="Q332" s="254"/>
      <c r="R332" s="254"/>
      <c r="S332" s="254"/>
      <c r="T332" s="255"/>
      <c r="U332" s="14"/>
      <c r="V332" s="14"/>
      <c r="W332" s="14"/>
      <c r="X332" s="14"/>
      <c r="Y332" s="14"/>
      <c r="Z332" s="14"/>
      <c r="AA332" s="14"/>
      <c r="AB332" s="14"/>
      <c r="AC332" s="14"/>
      <c r="AD332" s="14"/>
      <c r="AE332" s="14"/>
      <c r="AT332" s="256" t="s">
        <v>262</v>
      </c>
      <c r="AU332" s="256" t="s">
        <v>78</v>
      </c>
      <c r="AV332" s="14" t="s">
        <v>78</v>
      </c>
      <c r="AW332" s="14" t="s">
        <v>31</v>
      </c>
      <c r="AX332" s="14" t="s">
        <v>69</v>
      </c>
      <c r="AY332" s="256" t="s">
        <v>252</v>
      </c>
    </row>
    <row r="333" s="15" customFormat="1">
      <c r="A333" s="15"/>
      <c r="B333" s="257"/>
      <c r="C333" s="258"/>
      <c r="D333" s="237" t="s">
        <v>262</v>
      </c>
      <c r="E333" s="259" t="s">
        <v>19</v>
      </c>
      <c r="F333" s="260" t="s">
        <v>265</v>
      </c>
      <c r="G333" s="258"/>
      <c r="H333" s="261">
        <v>8</v>
      </c>
      <c r="I333" s="262"/>
      <c r="J333" s="258"/>
      <c r="K333" s="258"/>
      <c r="L333" s="263"/>
      <c r="M333" s="264"/>
      <c r="N333" s="265"/>
      <c r="O333" s="265"/>
      <c r="P333" s="265"/>
      <c r="Q333" s="265"/>
      <c r="R333" s="265"/>
      <c r="S333" s="265"/>
      <c r="T333" s="266"/>
      <c r="U333" s="15"/>
      <c r="V333" s="15"/>
      <c r="W333" s="15"/>
      <c r="X333" s="15"/>
      <c r="Y333" s="15"/>
      <c r="Z333" s="15"/>
      <c r="AA333" s="15"/>
      <c r="AB333" s="15"/>
      <c r="AC333" s="15"/>
      <c r="AD333" s="15"/>
      <c r="AE333" s="15"/>
      <c r="AT333" s="267" t="s">
        <v>262</v>
      </c>
      <c r="AU333" s="267" t="s">
        <v>78</v>
      </c>
      <c r="AV333" s="15" t="s">
        <v>258</v>
      </c>
      <c r="AW333" s="15" t="s">
        <v>31</v>
      </c>
      <c r="AX333" s="15" t="s">
        <v>76</v>
      </c>
      <c r="AY333" s="267" t="s">
        <v>252</v>
      </c>
    </row>
    <row r="334" s="2" customFormat="1" ht="24.15" customHeight="1">
      <c r="A334" s="40"/>
      <c r="B334" s="41"/>
      <c r="C334" s="217" t="s">
        <v>517</v>
      </c>
      <c r="D334" s="217" t="s">
        <v>254</v>
      </c>
      <c r="E334" s="218" t="s">
        <v>641</v>
      </c>
      <c r="F334" s="219" t="s">
        <v>642</v>
      </c>
      <c r="G334" s="220" t="s">
        <v>187</v>
      </c>
      <c r="H334" s="221">
        <v>0.63</v>
      </c>
      <c r="I334" s="222"/>
      <c r="J334" s="223">
        <f>ROUND(I334*H334,2)</f>
        <v>0</v>
      </c>
      <c r="K334" s="219" t="s">
        <v>257</v>
      </c>
      <c r="L334" s="46"/>
      <c r="M334" s="224" t="s">
        <v>19</v>
      </c>
      <c r="N334" s="225" t="s">
        <v>40</v>
      </c>
      <c r="O334" s="86"/>
      <c r="P334" s="226">
        <f>O334*H334</f>
        <v>0</v>
      </c>
      <c r="Q334" s="226">
        <v>0</v>
      </c>
      <c r="R334" s="226">
        <f>Q334*H334</f>
        <v>0</v>
      </c>
      <c r="S334" s="226">
        <v>0.127</v>
      </c>
      <c r="T334" s="227">
        <f>S334*H334</f>
        <v>0.080009999999999998</v>
      </c>
      <c r="U334" s="40"/>
      <c r="V334" s="40"/>
      <c r="W334" s="40"/>
      <c r="X334" s="40"/>
      <c r="Y334" s="40"/>
      <c r="Z334" s="40"/>
      <c r="AA334" s="40"/>
      <c r="AB334" s="40"/>
      <c r="AC334" s="40"/>
      <c r="AD334" s="40"/>
      <c r="AE334" s="40"/>
      <c r="AR334" s="228" t="s">
        <v>258</v>
      </c>
      <c r="AT334" s="228" t="s">
        <v>254</v>
      </c>
      <c r="AU334" s="228" t="s">
        <v>78</v>
      </c>
      <c r="AY334" s="19" t="s">
        <v>252</v>
      </c>
      <c r="BE334" s="229">
        <f>IF(N334="základní",J334,0)</f>
        <v>0</v>
      </c>
      <c r="BF334" s="229">
        <f>IF(N334="snížená",J334,0)</f>
        <v>0</v>
      </c>
      <c r="BG334" s="229">
        <f>IF(N334="zákl. přenesená",J334,0)</f>
        <v>0</v>
      </c>
      <c r="BH334" s="229">
        <f>IF(N334="sníž. přenesená",J334,0)</f>
        <v>0</v>
      </c>
      <c r="BI334" s="229">
        <f>IF(N334="nulová",J334,0)</f>
        <v>0</v>
      </c>
      <c r="BJ334" s="19" t="s">
        <v>76</v>
      </c>
      <c r="BK334" s="229">
        <f>ROUND(I334*H334,2)</f>
        <v>0</v>
      </c>
      <c r="BL334" s="19" t="s">
        <v>258</v>
      </c>
      <c r="BM334" s="228" t="s">
        <v>2031</v>
      </c>
    </row>
    <row r="335" s="2" customFormat="1">
      <c r="A335" s="40"/>
      <c r="B335" s="41"/>
      <c r="C335" s="42"/>
      <c r="D335" s="230" t="s">
        <v>260</v>
      </c>
      <c r="E335" s="42"/>
      <c r="F335" s="231" t="s">
        <v>644</v>
      </c>
      <c r="G335" s="42"/>
      <c r="H335" s="42"/>
      <c r="I335" s="232"/>
      <c r="J335" s="42"/>
      <c r="K335" s="42"/>
      <c r="L335" s="46"/>
      <c r="M335" s="233"/>
      <c r="N335" s="234"/>
      <c r="O335" s="86"/>
      <c r="P335" s="86"/>
      <c r="Q335" s="86"/>
      <c r="R335" s="86"/>
      <c r="S335" s="86"/>
      <c r="T335" s="87"/>
      <c r="U335" s="40"/>
      <c r="V335" s="40"/>
      <c r="W335" s="40"/>
      <c r="X335" s="40"/>
      <c r="Y335" s="40"/>
      <c r="Z335" s="40"/>
      <c r="AA335" s="40"/>
      <c r="AB335" s="40"/>
      <c r="AC335" s="40"/>
      <c r="AD335" s="40"/>
      <c r="AE335" s="40"/>
      <c r="AT335" s="19" t="s">
        <v>260</v>
      </c>
      <c r="AU335" s="19" t="s">
        <v>78</v>
      </c>
    </row>
    <row r="336" s="13" customFormat="1">
      <c r="A336" s="13"/>
      <c r="B336" s="235"/>
      <c r="C336" s="236"/>
      <c r="D336" s="237" t="s">
        <v>262</v>
      </c>
      <c r="E336" s="238" t="s">
        <v>19</v>
      </c>
      <c r="F336" s="239" t="s">
        <v>645</v>
      </c>
      <c r="G336" s="236"/>
      <c r="H336" s="238" t="s">
        <v>19</v>
      </c>
      <c r="I336" s="240"/>
      <c r="J336" s="236"/>
      <c r="K336" s="236"/>
      <c r="L336" s="241"/>
      <c r="M336" s="242"/>
      <c r="N336" s="243"/>
      <c r="O336" s="243"/>
      <c r="P336" s="243"/>
      <c r="Q336" s="243"/>
      <c r="R336" s="243"/>
      <c r="S336" s="243"/>
      <c r="T336" s="244"/>
      <c r="U336" s="13"/>
      <c r="V336" s="13"/>
      <c r="W336" s="13"/>
      <c r="X336" s="13"/>
      <c r="Y336" s="13"/>
      <c r="Z336" s="13"/>
      <c r="AA336" s="13"/>
      <c r="AB336" s="13"/>
      <c r="AC336" s="13"/>
      <c r="AD336" s="13"/>
      <c r="AE336" s="13"/>
      <c r="AT336" s="245" t="s">
        <v>262</v>
      </c>
      <c r="AU336" s="245" t="s">
        <v>78</v>
      </c>
      <c r="AV336" s="13" t="s">
        <v>76</v>
      </c>
      <c r="AW336" s="13" t="s">
        <v>31</v>
      </c>
      <c r="AX336" s="13" t="s">
        <v>69</v>
      </c>
      <c r="AY336" s="245" t="s">
        <v>252</v>
      </c>
    </row>
    <row r="337" s="13" customFormat="1">
      <c r="A337" s="13"/>
      <c r="B337" s="235"/>
      <c r="C337" s="236"/>
      <c r="D337" s="237" t="s">
        <v>262</v>
      </c>
      <c r="E337" s="238" t="s">
        <v>19</v>
      </c>
      <c r="F337" s="239" t="s">
        <v>1693</v>
      </c>
      <c r="G337" s="236"/>
      <c r="H337" s="238" t="s">
        <v>19</v>
      </c>
      <c r="I337" s="240"/>
      <c r="J337" s="236"/>
      <c r="K337" s="236"/>
      <c r="L337" s="241"/>
      <c r="M337" s="242"/>
      <c r="N337" s="243"/>
      <c r="O337" s="243"/>
      <c r="P337" s="243"/>
      <c r="Q337" s="243"/>
      <c r="R337" s="243"/>
      <c r="S337" s="243"/>
      <c r="T337" s="244"/>
      <c r="U337" s="13"/>
      <c r="V337" s="13"/>
      <c r="W337" s="13"/>
      <c r="X337" s="13"/>
      <c r="Y337" s="13"/>
      <c r="Z337" s="13"/>
      <c r="AA337" s="13"/>
      <c r="AB337" s="13"/>
      <c r="AC337" s="13"/>
      <c r="AD337" s="13"/>
      <c r="AE337" s="13"/>
      <c r="AT337" s="245" t="s">
        <v>262</v>
      </c>
      <c r="AU337" s="245" t="s">
        <v>78</v>
      </c>
      <c r="AV337" s="13" t="s">
        <v>76</v>
      </c>
      <c r="AW337" s="13" t="s">
        <v>31</v>
      </c>
      <c r="AX337" s="13" t="s">
        <v>69</v>
      </c>
      <c r="AY337" s="245" t="s">
        <v>252</v>
      </c>
    </row>
    <row r="338" s="14" customFormat="1">
      <c r="A338" s="14"/>
      <c r="B338" s="246"/>
      <c r="C338" s="247"/>
      <c r="D338" s="237" t="s">
        <v>262</v>
      </c>
      <c r="E338" s="248" t="s">
        <v>19</v>
      </c>
      <c r="F338" s="249" t="s">
        <v>6357</v>
      </c>
      <c r="G338" s="247"/>
      <c r="H338" s="250">
        <v>0.17999999999999999</v>
      </c>
      <c r="I338" s="251"/>
      <c r="J338" s="247"/>
      <c r="K338" s="247"/>
      <c r="L338" s="252"/>
      <c r="M338" s="253"/>
      <c r="N338" s="254"/>
      <c r="O338" s="254"/>
      <c r="P338" s="254"/>
      <c r="Q338" s="254"/>
      <c r="R338" s="254"/>
      <c r="S338" s="254"/>
      <c r="T338" s="255"/>
      <c r="U338" s="14"/>
      <c r="V338" s="14"/>
      <c r="W338" s="14"/>
      <c r="X338" s="14"/>
      <c r="Y338" s="14"/>
      <c r="Z338" s="14"/>
      <c r="AA338" s="14"/>
      <c r="AB338" s="14"/>
      <c r="AC338" s="14"/>
      <c r="AD338" s="14"/>
      <c r="AE338" s="14"/>
      <c r="AT338" s="256" t="s">
        <v>262</v>
      </c>
      <c r="AU338" s="256" t="s">
        <v>78</v>
      </c>
      <c r="AV338" s="14" t="s">
        <v>78</v>
      </c>
      <c r="AW338" s="14" t="s">
        <v>31</v>
      </c>
      <c r="AX338" s="14" t="s">
        <v>69</v>
      </c>
      <c r="AY338" s="256" t="s">
        <v>252</v>
      </c>
    </row>
    <row r="339" s="14" customFormat="1">
      <c r="A339" s="14"/>
      <c r="B339" s="246"/>
      <c r="C339" s="247"/>
      <c r="D339" s="237" t="s">
        <v>262</v>
      </c>
      <c r="E339" s="248" t="s">
        <v>19</v>
      </c>
      <c r="F339" s="249" t="s">
        <v>6358</v>
      </c>
      <c r="G339" s="247"/>
      <c r="H339" s="250">
        <v>0.27000000000000002</v>
      </c>
      <c r="I339" s="251"/>
      <c r="J339" s="247"/>
      <c r="K339" s="247"/>
      <c r="L339" s="252"/>
      <c r="M339" s="253"/>
      <c r="N339" s="254"/>
      <c r="O339" s="254"/>
      <c r="P339" s="254"/>
      <c r="Q339" s="254"/>
      <c r="R339" s="254"/>
      <c r="S339" s="254"/>
      <c r="T339" s="255"/>
      <c r="U339" s="14"/>
      <c r="V339" s="14"/>
      <c r="W339" s="14"/>
      <c r="X339" s="14"/>
      <c r="Y339" s="14"/>
      <c r="Z339" s="14"/>
      <c r="AA339" s="14"/>
      <c r="AB339" s="14"/>
      <c r="AC339" s="14"/>
      <c r="AD339" s="14"/>
      <c r="AE339" s="14"/>
      <c r="AT339" s="256" t="s">
        <v>262</v>
      </c>
      <c r="AU339" s="256" t="s">
        <v>78</v>
      </c>
      <c r="AV339" s="14" t="s">
        <v>78</v>
      </c>
      <c r="AW339" s="14" t="s">
        <v>31</v>
      </c>
      <c r="AX339" s="14" t="s">
        <v>69</v>
      </c>
      <c r="AY339" s="256" t="s">
        <v>252</v>
      </c>
    </row>
    <row r="340" s="14" customFormat="1">
      <c r="A340" s="14"/>
      <c r="B340" s="246"/>
      <c r="C340" s="247"/>
      <c r="D340" s="237" t="s">
        <v>262</v>
      </c>
      <c r="E340" s="248" t="s">
        <v>19</v>
      </c>
      <c r="F340" s="249" t="s">
        <v>6359</v>
      </c>
      <c r="G340" s="247"/>
      <c r="H340" s="250">
        <v>0.17999999999999999</v>
      </c>
      <c r="I340" s="251"/>
      <c r="J340" s="247"/>
      <c r="K340" s="247"/>
      <c r="L340" s="252"/>
      <c r="M340" s="253"/>
      <c r="N340" s="254"/>
      <c r="O340" s="254"/>
      <c r="P340" s="254"/>
      <c r="Q340" s="254"/>
      <c r="R340" s="254"/>
      <c r="S340" s="254"/>
      <c r="T340" s="255"/>
      <c r="U340" s="14"/>
      <c r="V340" s="14"/>
      <c r="W340" s="14"/>
      <c r="X340" s="14"/>
      <c r="Y340" s="14"/>
      <c r="Z340" s="14"/>
      <c r="AA340" s="14"/>
      <c r="AB340" s="14"/>
      <c r="AC340" s="14"/>
      <c r="AD340" s="14"/>
      <c r="AE340" s="14"/>
      <c r="AT340" s="256" t="s">
        <v>262</v>
      </c>
      <c r="AU340" s="256" t="s">
        <v>78</v>
      </c>
      <c r="AV340" s="14" t="s">
        <v>78</v>
      </c>
      <c r="AW340" s="14" t="s">
        <v>31</v>
      </c>
      <c r="AX340" s="14" t="s">
        <v>69</v>
      </c>
      <c r="AY340" s="256" t="s">
        <v>252</v>
      </c>
    </row>
    <row r="341" s="15" customFormat="1">
      <c r="A341" s="15"/>
      <c r="B341" s="257"/>
      <c r="C341" s="258"/>
      <c r="D341" s="237" t="s">
        <v>262</v>
      </c>
      <c r="E341" s="259" t="s">
        <v>19</v>
      </c>
      <c r="F341" s="260" t="s">
        <v>265</v>
      </c>
      <c r="G341" s="258"/>
      <c r="H341" s="261">
        <v>0.63</v>
      </c>
      <c r="I341" s="262"/>
      <c r="J341" s="258"/>
      <c r="K341" s="258"/>
      <c r="L341" s="263"/>
      <c r="M341" s="264"/>
      <c r="N341" s="265"/>
      <c r="O341" s="265"/>
      <c r="P341" s="265"/>
      <c r="Q341" s="265"/>
      <c r="R341" s="265"/>
      <c r="S341" s="265"/>
      <c r="T341" s="266"/>
      <c r="U341" s="15"/>
      <c r="V341" s="15"/>
      <c r="W341" s="15"/>
      <c r="X341" s="15"/>
      <c r="Y341" s="15"/>
      <c r="Z341" s="15"/>
      <c r="AA341" s="15"/>
      <c r="AB341" s="15"/>
      <c r="AC341" s="15"/>
      <c r="AD341" s="15"/>
      <c r="AE341" s="15"/>
      <c r="AT341" s="267" t="s">
        <v>262</v>
      </c>
      <c r="AU341" s="267" t="s">
        <v>78</v>
      </c>
      <c r="AV341" s="15" t="s">
        <v>258</v>
      </c>
      <c r="AW341" s="15" t="s">
        <v>31</v>
      </c>
      <c r="AX341" s="15" t="s">
        <v>76</v>
      </c>
      <c r="AY341" s="267" t="s">
        <v>252</v>
      </c>
    </row>
    <row r="342" s="2" customFormat="1" ht="16.5" customHeight="1">
      <c r="A342" s="40"/>
      <c r="B342" s="41"/>
      <c r="C342" s="217" t="s">
        <v>522</v>
      </c>
      <c r="D342" s="217" t="s">
        <v>254</v>
      </c>
      <c r="E342" s="218" t="s">
        <v>6388</v>
      </c>
      <c r="F342" s="219" t="s">
        <v>6389</v>
      </c>
      <c r="G342" s="220" t="s">
        <v>183</v>
      </c>
      <c r="H342" s="221">
        <v>8.0999999999999996</v>
      </c>
      <c r="I342" s="222"/>
      <c r="J342" s="223">
        <f>ROUND(I342*H342,2)</f>
        <v>0</v>
      </c>
      <c r="K342" s="219" t="s">
        <v>19</v>
      </c>
      <c r="L342" s="46"/>
      <c r="M342" s="224" t="s">
        <v>19</v>
      </c>
      <c r="N342" s="225" t="s">
        <v>40</v>
      </c>
      <c r="O342" s="86"/>
      <c r="P342" s="226">
        <f>O342*H342</f>
        <v>0</v>
      </c>
      <c r="Q342" s="226">
        <v>0</v>
      </c>
      <c r="R342" s="226">
        <f>Q342*H342</f>
        <v>0</v>
      </c>
      <c r="S342" s="226">
        <v>0</v>
      </c>
      <c r="T342" s="227">
        <f>S342*H342</f>
        <v>0</v>
      </c>
      <c r="U342" s="40"/>
      <c r="V342" s="40"/>
      <c r="W342" s="40"/>
      <c r="X342" s="40"/>
      <c r="Y342" s="40"/>
      <c r="Z342" s="40"/>
      <c r="AA342" s="40"/>
      <c r="AB342" s="40"/>
      <c r="AC342" s="40"/>
      <c r="AD342" s="40"/>
      <c r="AE342" s="40"/>
      <c r="AR342" s="228" t="s">
        <v>258</v>
      </c>
      <c r="AT342" s="228" t="s">
        <v>254</v>
      </c>
      <c r="AU342" s="228" t="s">
        <v>78</v>
      </c>
      <c r="AY342" s="19" t="s">
        <v>252</v>
      </c>
      <c r="BE342" s="229">
        <f>IF(N342="základní",J342,0)</f>
        <v>0</v>
      </c>
      <c r="BF342" s="229">
        <f>IF(N342="snížená",J342,0)</f>
        <v>0</v>
      </c>
      <c r="BG342" s="229">
        <f>IF(N342="zákl. přenesená",J342,0)</f>
        <v>0</v>
      </c>
      <c r="BH342" s="229">
        <f>IF(N342="sníž. přenesená",J342,0)</f>
        <v>0</v>
      </c>
      <c r="BI342" s="229">
        <f>IF(N342="nulová",J342,0)</f>
        <v>0</v>
      </c>
      <c r="BJ342" s="19" t="s">
        <v>76</v>
      </c>
      <c r="BK342" s="229">
        <f>ROUND(I342*H342,2)</f>
        <v>0</v>
      </c>
      <c r="BL342" s="19" t="s">
        <v>258</v>
      </c>
      <c r="BM342" s="228" t="s">
        <v>6390</v>
      </c>
    </row>
    <row r="343" s="13" customFormat="1">
      <c r="A343" s="13"/>
      <c r="B343" s="235"/>
      <c r="C343" s="236"/>
      <c r="D343" s="237" t="s">
        <v>262</v>
      </c>
      <c r="E343" s="238" t="s">
        <v>19</v>
      </c>
      <c r="F343" s="239" t="s">
        <v>2070</v>
      </c>
      <c r="G343" s="236"/>
      <c r="H343" s="238" t="s">
        <v>19</v>
      </c>
      <c r="I343" s="240"/>
      <c r="J343" s="236"/>
      <c r="K343" s="236"/>
      <c r="L343" s="241"/>
      <c r="M343" s="242"/>
      <c r="N343" s="243"/>
      <c r="O343" s="243"/>
      <c r="P343" s="243"/>
      <c r="Q343" s="243"/>
      <c r="R343" s="243"/>
      <c r="S343" s="243"/>
      <c r="T343" s="244"/>
      <c r="U343" s="13"/>
      <c r="V343" s="13"/>
      <c r="W343" s="13"/>
      <c r="X343" s="13"/>
      <c r="Y343" s="13"/>
      <c r="Z343" s="13"/>
      <c r="AA343" s="13"/>
      <c r="AB343" s="13"/>
      <c r="AC343" s="13"/>
      <c r="AD343" s="13"/>
      <c r="AE343" s="13"/>
      <c r="AT343" s="245" t="s">
        <v>262</v>
      </c>
      <c r="AU343" s="245" t="s">
        <v>78</v>
      </c>
      <c r="AV343" s="13" t="s">
        <v>76</v>
      </c>
      <c r="AW343" s="13" t="s">
        <v>31</v>
      </c>
      <c r="AX343" s="13" t="s">
        <v>69</v>
      </c>
      <c r="AY343" s="245" t="s">
        <v>252</v>
      </c>
    </row>
    <row r="344" s="14" customFormat="1">
      <c r="A344" s="14"/>
      <c r="B344" s="246"/>
      <c r="C344" s="247"/>
      <c r="D344" s="237" t="s">
        <v>262</v>
      </c>
      <c r="E344" s="248" t="s">
        <v>19</v>
      </c>
      <c r="F344" s="249" t="s">
        <v>6391</v>
      </c>
      <c r="G344" s="247"/>
      <c r="H344" s="250">
        <v>8.0999999999999996</v>
      </c>
      <c r="I344" s="251"/>
      <c r="J344" s="247"/>
      <c r="K344" s="247"/>
      <c r="L344" s="252"/>
      <c r="M344" s="253"/>
      <c r="N344" s="254"/>
      <c r="O344" s="254"/>
      <c r="P344" s="254"/>
      <c r="Q344" s="254"/>
      <c r="R344" s="254"/>
      <c r="S344" s="254"/>
      <c r="T344" s="255"/>
      <c r="U344" s="14"/>
      <c r="V344" s="14"/>
      <c r="W344" s="14"/>
      <c r="X344" s="14"/>
      <c r="Y344" s="14"/>
      <c r="Z344" s="14"/>
      <c r="AA344" s="14"/>
      <c r="AB344" s="14"/>
      <c r="AC344" s="14"/>
      <c r="AD344" s="14"/>
      <c r="AE344" s="14"/>
      <c r="AT344" s="256" t="s">
        <v>262</v>
      </c>
      <c r="AU344" s="256" t="s">
        <v>78</v>
      </c>
      <c r="AV344" s="14" t="s">
        <v>78</v>
      </c>
      <c r="AW344" s="14" t="s">
        <v>31</v>
      </c>
      <c r="AX344" s="14" t="s">
        <v>69</v>
      </c>
      <c r="AY344" s="256" t="s">
        <v>252</v>
      </c>
    </row>
    <row r="345" s="15" customFormat="1">
      <c r="A345" s="15"/>
      <c r="B345" s="257"/>
      <c r="C345" s="258"/>
      <c r="D345" s="237" t="s">
        <v>262</v>
      </c>
      <c r="E345" s="259" t="s">
        <v>19</v>
      </c>
      <c r="F345" s="260" t="s">
        <v>265</v>
      </c>
      <c r="G345" s="258"/>
      <c r="H345" s="261">
        <v>8.0999999999999996</v>
      </c>
      <c r="I345" s="262"/>
      <c r="J345" s="258"/>
      <c r="K345" s="258"/>
      <c r="L345" s="263"/>
      <c r="M345" s="264"/>
      <c r="N345" s="265"/>
      <c r="O345" s="265"/>
      <c r="P345" s="265"/>
      <c r="Q345" s="265"/>
      <c r="R345" s="265"/>
      <c r="S345" s="265"/>
      <c r="T345" s="266"/>
      <c r="U345" s="15"/>
      <c r="V345" s="15"/>
      <c r="W345" s="15"/>
      <c r="X345" s="15"/>
      <c r="Y345" s="15"/>
      <c r="Z345" s="15"/>
      <c r="AA345" s="15"/>
      <c r="AB345" s="15"/>
      <c r="AC345" s="15"/>
      <c r="AD345" s="15"/>
      <c r="AE345" s="15"/>
      <c r="AT345" s="267" t="s">
        <v>262</v>
      </c>
      <c r="AU345" s="267" t="s">
        <v>78</v>
      </c>
      <c r="AV345" s="15" t="s">
        <v>258</v>
      </c>
      <c r="AW345" s="15" t="s">
        <v>31</v>
      </c>
      <c r="AX345" s="15" t="s">
        <v>76</v>
      </c>
      <c r="AY345" s="267" t="s">
        <v>252</v>
      </c>
    </row>
    <row r="346" s="2" customFormat="1" ht="16.5" customHeight="1">
      <c r="A346" s="40"/>
      <c r="B346" s="41"/>
      <c r="C346" s="217" t="s">
        <v>528</v>
      </c>
      <c r="D346" s="217" t="s">
        <v>254</v>
      </c>
      <c r="E346" s="218" t="s">
        <v>6392</v>
      </c>
      <c r="F346" s="219" t="s">
        <v>6393</v>
      </c>
      <c r="G346" s="220" t="s">
        <v>183</v>
      </c>
      <c r="H346" s="221">
        <v>6.5999999999999996</v>
      </c>
      <c r="I346" s="222"/>
      <c r="J346" s="223">
        <f>ROUND(I346*H346,2)</f>
        <v>0</v>
      </c>
      <c r="K346" s="219" t="s">
        <v>19</v>
      </c>
      <c r="L346" s="46"/>
      <c r="M346" s="224" t="s">
        <v>19</v>
      </c>
      <c r="N346" s="225" t="s">
        <v>40</v>
      </c>
      <c r="O346" s="86"/>
      <c r="P346" s="226">
        <f>O346*H346</f>
        <v>0</v>
      </c>
      <c r="Q346" s="226">
        <v>0</v>
      </c>
      <c r="R346" s="226">
        <f>Q346*H346</f>
        <v>0</v>
      </c>
      <c r="S346" s="226">
        <v>0</v>
      </c>
      <c r="T346" s="227">
        <f>S346*H346</f>
        <v>0</v>
      </c>
      <c r="U346" s="40"/>
      <c r="V346" s="40"/>
      <c r="W346" s="40"/>
      <c r="X346" s="40"/>
      <c r="Y346" s="40"/>
      <c r="Z346" s="40"/>
      <c r="AA346" s="40"/>
      <c r="AB346" s="40"/>
      <c r="AC346" s="40"/>
      <c r="AD346" s="40"/>
      <c r="AE346" s="40"/>
      <c r="AR346" s="228" t="s">
        <v>258</v>
      </c>
      <c r="AT346" s="228" t="s">
        <v>254</v>
      </c>
      <c r="AU346" s="228" t="s">
        <v>78</v>
      </c>
      <c r="AY346" s="19" t="s">
        <v>252</v>
      </c>
      <c r="BE346" s="229">
        <f>IF(N346="základní",J346,0)</f>
        <v>0</v>
      </c>
      <c r="BF346" s="229">
        <f>IF(N346="snížená",J346,0)</f>
        <v>0</v>
      </c>
      <c r="BG346" s="229">
        <f>IF(N346="zákl. přenesená",J346,0)</f>
        <v>0</v>
      </c>
      <c r="BH346" s="229">
        <f>IF(N346="sníž. přenesená",J346,0)</f>
        <v>0</v>
      </c>
      <c r="BI346" s="229">
        <f>IF(N346="nulová",J346,0)</f>
        <v>0</v>
      </c>
      <c r="BJ346" s="19" t="s">
        <v>76</v>
      </c>
      <c r="BK346" s="229">
        <f>ROUND(I346*H346,2)</f>
        <v>0</v>
      </c>
      <c r="BL346" s="19" t="s">
        <v>258</v>
      </c>
      <c r="BM346" s="228" t="s">
        <v>6394</v>
      </c>
    </row>
    <row r="347" s="13" customFormat="1">
      <c r="A347" s="13"/>
      <c r="B347" s="235"/>
      <c r="C347" s="236"/>
      <c r="D347" s="237" t="s">
        <v>262</v>
      </c>
      <c r="E347" s="238" t="s">
        <v>19</v>
      </c>
      <c r="F347" s="239" t="s">
        <v>6395</v>
      </c>
      <c r="G347" s="236"/>
      <c r="H347" s="238" t="s">
        <v>19</v>
      </c>
      <c r="I347" s="240"/>
      <c r="J347" s="236"/>
      <c r="K347" s="236"/>
      <c r="L347" s="241"/>
      <c r="M347" s="242"/>
      <c r="N347" s="243"/>
      <c r="O347" s="243"/>
      <c r="P347" s="243"/>
      <c r="Q347" s="243"/>
      <c r="R347" s="243"/>
      <c r="S347" s="243"/>
      <c r="T347" s="244"/>
      <c r="U347" s="13"/>
      <c r="V347" s="13"/>
      <c r="W347" s="13"/>
      <c r="X347" s="13"/>
      <c r="Y347" s="13"/>
      <c r="Z347" s="13"/>
      <c r="AA347" s="13"/>
      <c r="AB347" s="13"/>
      <c r="AC347" s="13"/>
      <c r="AD347" s="13"/>
      <c r="AE347" s="13"/>
      <c r="AT347" s="245" t="s">
        <v>262</v>
      </c>
      <c r="AU347" s="245" t="s">
        <v>78</v>
      </c>
      <c r="AV347" s="13" t="s">
        <v>76</v>
      </c>
      <c r="AW347" s="13" t="s">
        <v>31</v>
      </c>
      <c r="AX347" s="13" t="s">
        <v>69</v>
      </c>
      <c r="AY347" s="245" t="s">
        <v>252</v>
      </c>
    </row>
    <row r="348" s="14" customFormat="1">
      <c r="A348" s="14"/>
      <c r="B348" s="246"/>
      <c r="C348" s="247"/>
      <c r="D348" s="237" t="s">
        <v>262</v>
      </c>
      <c r="E348" s="248" t="s">
        <v>19</v>
      </c>
      <c r="F348" s="249" t="s">
        <v>6396</v>
      </c>
      <c r="G348" s="247"/>
      <c r="H348" s="250">
        <v>3.7000000000000002</v>
      </c>
      <c r="I348" s="251"/>
      <c r="J348" s="247"/>
      <c r="K348" s="247"/>
      <c r="L348" s="252"/>
      <c r="M348" s="253"/>
      <c r="N348" s="254"/>
      <c r="O348" s="254"/>
      <c r="P348" s="254"/>
      <c r="Q348" s="254"/>
      <c r="R348" s="254"/>
      <c r="S348" s="254"/>
      <c r="T348" s="255"/>
      <c r="U348" s="14"/>
      <c r="V348" s="14"/>
      <c r="W348" s="14"/>
      <c r="X348" s="14"/>
      <c r="Y348" s="14"/>
      <c r="Z348" s="14"/>
      <c r="AA348" s="14"/>
      <c r="AB348" s="14"/>
      <c r="AC348" s="14"/>
      <c r="AD348" s="14"/>
      <c r="AE348" s="14"/>
      <c r="AT348" s="256" t="s">
        <v>262</v>
      </c>
      <c r="AU348" s="256" t="s">
        <v>78</v>
      </c>
      <c r="AV348" s="14" t="s">
        <v>78</v>
      </c>
      <c r="AW348" s="14" t="s">
        <v>31</v>
      </c>
      <c r="AX348" s="14" t="s">
        <v>69</v>
      </c>
      <c r="AY348" s="256" t="s">
        <v>252</v>
      </c>
    </row>
    <row r="349" s="14" customFormat="1">
      <c r="A349" s="14"/>
      <c r="B349" s="246"/>
      <c r="C349" s="247"/>
      <c r="D349" s="237" t="s">
        <v>262</v>
      </c>
      <c r="E349" s="248" t="s">
        <v>19</v>
      </c>
      <c r="F349" s="249" t="s">
        <v>6397</v>
      </c>
      <c r="G349" s="247"/>
      <c r="H349" s="250">
        <v>2.8999999999999999</v>
      </c>
      <c r="I349" s="251"/>
      <c r="J349" s="247"/>
      <c r="K349" s="247"/>
      <c r="L349" s="252"/>
      <c r="M349" s="253"/>
      <c r="N349" s="254"/>
      <c r="O349" s="254"/>
      <c r="P349" s="254"/>
      <c r="Q349" s="254"/>
      <c r="R349" s="254"/>
      <c r="S349" s="254"/>
      <c r="T349" s="255"/>
      <c r="U349" s="14"/>
      <c r="V349" s="14"/>
      <c r="W349" s="14"/>
      <c r="X349" s="14"/>
      <c r="Y349" s="14"/>
      <c r="Z349" s="14"/>
      <c r="AA349" s="14"/>
      <c r="AB349" s="14"/>
      <c r="AC349" s="14"/>
      <c r="AD349" s="14"/>
      <c r="AE349" s="14"/>
      <c r="AT349" s="256" t="s">
        <v>262</v>
      </c>
      <c r="AU349" s="256" t="s">
        <v>78</v>
      </c>
      <c r="AV349" s="14" t="s">
        <v>78</v>
      </c>
      <c r="AW349" s="14" t="s">
        <v>31</v>
      </c>
      <c r="AX349" s="14" t="s">
        <v>69</v>
      </c>
      <c r="AY349" s="256" t="s">
        <v>252</v>
      </c>
    </row>
    <row r="350" s="15" customFormat="1">
      <c r="A350" s="15"/>
      <c r="B350" s="257"/>
      <c r="C350" s="258"/>
      <c r="D350" s="237" t="s">
        <v>262</v>
      </c>
      <c r="E350" s="259" t="s">
        <v>19</v>
      </c>
      <c r="F350" s="260" t="s">
        <v>265</v>
      </c>
      <c r="G350" s="258"/>
      <c r="H350" s="261">
        <v>6.5999999999999996</v>
      </c>
      <c r="I350" s="262"/>
      <c r="J350" s="258"/>
      <c r="K350" s="258"/>
      <c r="L350" s="263"/>
      <c r="M350" s="264"/>
      <c r="N350" s="265"/>
      <c r="O350" s="265"/>
      <c r="P350" s="265"/>
      <c r="Q350" s="265"/>
      <c r="R350" s="265"/>
      <c r="S350" s="265"/>
      <c r="T350" s="266"/>
      <c r="U350" s="15"/>
      <c r="V350" s="15"/>
      <c r="W350" s="15"/>
      <c r="X350" s="15"/>
      <c r="Y350" s="15"/>
      <c r="Z350" s="15"/>
      <c r="AA350" s="15"/>
      <c r="AB350" s="15"/>
      <c r="AC350" s="15"/>
      <c r="AD350" s="15"/>
      <c r="AE350" s="15"/>
      <c r="AT350" s="267" t="s">
        <v>262</v>
      </c>
      <c r="AU350" s="267" t="s">
        <v>78</v>
      </c>
      <c r="AV350" s="15" t="s">
        <v>258</v>
      </c>
      <c r="AW350" s="15" t="s">
        <v>31</v>
      </c>
      <c r="AX350" s="15" t="s">
        <v>76</v>
      </c>
      <c r="AY350" s="267" t="s">
        <v>252</v>
      </c>
    </row>
    <row r="351" s="2" customFormat="1" ht="24.15" customHeight="1">
      <c r="A351" s="40"/>
      <c r="B351" s="41"/>
      <c r="C351" s="217" t="s">
        <v>533</v>
      </c>
      <c r="D351" s="217" t="s">
        <v>254</v>
      </c>
      <c r="E351" s="218" t="s">
        <v>6398</v>
      </c>
      <c r="F351" s="219" t="s">
        <v>6399</v>
      </c>
      <c r="G351" s="220" t="s">
        <v>183</v>
      </c>
      <c r="H351" s="221">
        <v>7.3499999999999996</v>
      </c>
      <c r="I351" s="222"/>
      <c r="J351" s="223">
        <f>ROUND(I351*H351,2)</f>
        <v>0</v>
      </c>
      <c r="K351" s="219" t="s">
        <v>19</v>
      </c>
      <c r="L351" s="46"/>
      <c r="M351" s="224" t="s">
        <v>19</v>
      </c>
      <c r="N351" s="225" t="s">
        <v>40</v>
      </c>
      <c r="O351" s="86"/>
      <c r="P351" s="226">
        <f>O351*H351</f>
        <v>0</v>
      </c>
      <c r="Q351" s="226">
        <v>0</v>
      </c>
      <c r="R351" s="226">
        <f>Q351*H351</f>
        <v>0</v>
      </c>
      <c r="S351" s="226">
        <v>0</v>
      </c>
      <c r="T351" s="227">
        <f>S351*H351</f>
        <v>0</v>
      </c>
      <c r="U351" s="40"/>
      <c r="V351" s="40"/>
      <c r="W351" s="40"/>
      <c r="X351" s="40"/>
      <c r="Y351" s="40"/>
      <c r="Z351" s="40"/>
      <c r="AA351" s="40"/>
      <c r="AB351" s="40"/>
      <c r="AC351" s="40"/>
      <c r="AD351" s="40"/>
      <c r="AE351" s="40"/>
      <c r="AR351" s="228" t="s">
        <v>258</v>
      </c>
      <c r="AT351" s="228" t="s">
        <v>254</v>
      </c>
      <c r="AU351" s="228" t="s">
        <v>78</v>
      </c>
      <c r="AY351" s="19" t="s">
        <v>252</v>
      </c>
      <c r="BE351" s="229">
        <f>IF(N351="základní",J351,0)</f>
        <v>0</v>
      </c>
      <c r="BF351" s="229">
        <f>IF(N351="snížená",J351,0)</f>
        <v>0</v>
      </c>
      <c r="BG351" s="229">
        <f>IF(N351="zákl. přenesená",J351,0)</f>
        <v>0</v>
      </c>
      <c r="BH351" s="229">
        <f>IF(N351="sníž. přenesená",J351,0)</f>
        <v>0</v>
      </c>
      <c r="BI351" s="229">
        <f>IF(N351="nulová",J351,0)</f>
        <v>0</v>
      </c>
      <c r="BJ351" s="19" t="s">
        <v>76</v>
      </c>
      <c r="BK351" s="229">
        <f>ROUND(I351*H351,2)</f>
        <v>0</v>
      </c>
      <c r="BL351" s="19" t="s">
        <v>258</v>
      </c>
      <c r="BM351" s="228" t="s">
        <v>6400</v>
      </c>
    </row>
    <row r="352" s="13" customFormat="1">
      <c r="A352" s="13"/>
      <c r="B352" s="235"/>
      <c r="C352" s="236"/>
      <c r="D352" s="237" t="s">
        <v>262</v>
      </c>
      <c r="E352" s="238" t="s">
        <v>19</v>
      </c>
      <c r="F352" s="239" t="s">
        <v>6401</v>
      </c>
      <c r="G352" s="236"/>
      <c r="H352" s="238" t="s">
        <v>19</v>
      </c>
      <c r="I352" s="240"/>
      <c r="J352" s="236"/>
      <c r="K352" s="236"/>
      <c r="L352" s="241"/>
      <c r="M352" s="242"/>
      <c r="N352" s="243"/>
      <c r="O352" s="243"/>
      <c r="P352" s="243"/>
      <c r="Q352" s="243"/>
      <c r="R352" s="243"/>
      <c r="S352" s="243"/>
      <c r="T352" s="244"/>
      <c r="U352" s="13"/>
      <c r="V352" s="13"/>
      <c r="W352" s="13"/>
      <c r="X352" s="13"/>
      <c r="Y352" s="13"/>
      <c r="Z352" s="13"/>
      <c r="AA352" s="13"/>
      <c r="AB352" s="13"/>
      <c r="AC352" s="13"/>
      <c r="AD352" s="13"/>
      <c r="AE352" s="13"/>
      <c r="AT352" s="245" t="s">
        <v>262</v>
      </c>
      <c r="AU352" s="245" t="s">
        <v>78</v>
      </c>
      <c r="AV352" s="13" t="s">
        <v>76</v>
      </c>
      <c r="AW352" s="13" t="s">
        <v>31</v>
      </c>
      <c r="AX352" s="13" t="s">
        <v>69</v>
      </c>
      <c r="AY352" s="245" t="s">
        <v>252</v>
      </c>
    </row>
    <row r="353" s="14" customFormat="1">
      <c r="A353" s="14"/>
      <c r="B353" s="246"/>
      <c r="C353" s="247"/>
      <c r="D353" s="237" t="s">
        <v>262</v>
      </c>
      <c r="E353" s="248" t="s">
        <v>19</v>
      </c>
      <c r="F353" s="249" t="s">
        <v>6402</v>
      </c>
      <c r="G353" s="247"/>
      <c r="H353" s="250">
        <v>7.3499999999999996</v>
      </c>
      <c r="I353" s="251"/>
      <c r="J353" s="247"/>
      <c r="K353" s="247"/>
      <c r="L353" s="252"/>
      <c r="M353" s="253"/>
      <c r="N353" s="254"/>
      <c r="O353" s="254"/>
      <c r="P353" s="254"/>
      <c r="Q353" s="254"/>
      <c r="R353" s="254"/>
      <c r="S353" s="254"/>
      <c r="T353" s="255"/>
      <c r="U353" s="14"/>
      <c r="V353" s="14"/>
      <c r="W353" s="14"/>
      <c r="X353" s="14"/>
      <c r="Y353" s="14"/>
      <c r="Z353" s="14"/>
      <c r="AA353" s="14"/>
      <c r="AB353" s="14"/>
      <c r="AC353" s="14"/>
      <c r="AD353" s="14"/>
      <c r="AE353" s="14"/>
      <c r="AT353" s="256" t="s">
        <v>262</v>
      </c>
      <c r="AU353" s="256" t="s">
        <v>78</v>
      </c>
      <c r="AV353" s="14" t="s">
        <v>78</v>
      </c>
      <c r="AW353" s="14" t="s">
        <v>31</v>
      </c>
      <c r="AX353" s="14" t="s">
        <v>76</v>
      </c>
      <c r="AY353" s="256" t="s">
        <v>252</v>
      </c>
    </row>
    <row r="354" s="2" customFormat="1" ht="16.5" customHeight="1">
      <c r="A354" s="40"/>
      <c r="B354" s="41"/>
      <c r="C354" s="217" t="s">
        <v>542</v>
      </c>
      <c r="D354" s="217" t="s">
        <v>254</v>
      </c>
      <c r="E354" s="218" t="s">
        <v>6403</v>
      </c>
      <c r="F354" s="219" t="s">
        <v>6404</v>
      </c>
      <c r="G354" s="220" t="s">
        <v>183</v>
      </c>
      <c r="H354" s="221">
        <v>10.1</v>
      </c>
      <c r="I354" s="222"/>
      <c r="J354" s="223">
        <f>ROUND(I354*H354,2)</f>
        <v>0</v>
      </c>
      <c r="K354" s="219" t="s">
        <v>19</v>
      </c>
      <c r="L354" s="46"/>
      <c r="M354" s="224" t="s">
        <v>19</v>
      </c>
      <c r="N354" s="225" t="s">
        <v>40</v>
      </c>
      <c r="O354" s="86"/>
      <c r="P354" s="226">
        <f>O354*H354</f>
        <v>0</v>
      </c>
      <c r="Q354" s="226">
        <v>0</v>
      </c>
      <c r="R354" s="226">
        <f>Q354*H354</f>
        <v>0</v>
      </c>
      <c r="S354" s="226">
        <v>0</v>
      </c>
      <c r="T354" s="227">
        <f>S354*H354</f>
        <v>0</v>
      </c>
      <c r="U354" s="40"/>
      <c r="V354" s="40"/>
      <c r="W354" s="40"/>
      <c r="X354" s="40"/>
      <c r="Y354" s="40"/>
      <c r="Z354" s="40"/>
      <c r="AA354" s="40"/>
      <c r="AB354" s="40"/>
      <c r="AC354" s="40"/>
      <c r="AD354" s="40"/>
      <c r="AE354" s="40"/>
      <c r="AR354" s="228" t="s">
        <v>258</v>
      </c>
      <c r="AT354" s="228" t="s">
        <v>254</v>
      </c>
      <c r="AU354" s="228" t="s">
        <v>78</v>
      </c>
      <c r="AY354" s="19" t="s">
        <v>252</v>
      </c>
      <c r="BE354" s="229">
        <f>IF(N354="základní",J354,0)</f>
        <v>0</v>
      </c>
      <c r="BF354" s="229">
        <f>IF(N354="snížená",J354,0)</f>
        <v>0</v>
      </c>
      <c r="BG354" s="229">
        <f>IF(N354="zákl. přenesená",J354,0)</f>
        <v>0</v>
      </c>
      <c r="BH354" s="229">
        <f>IF(N354="sníž. přenesená",J354,0)</f>
        <v>0</v>
      </c>
      <c r="BI354" s="229">
        <f>IF(N354="nulová",J354,0)</f>
        <v>0</v>
      </c>
      <c r="BJ354" s="19" t="s">
        <v>76</v>
      </c>
      <c r="BK354" s="229">
        <f>ROUND(I354*H354,2)</f>
        <v>0</v>
      </c>
      <c r="BL354" s="19" t="s">
        <v>258</v>
      </c>
      <c r="BM354" s="228" t="s">
        <v>6405</v>
      </c>
    </row>
    <row r="355" s="13" customFormat="1">
      <c r="A355" s="13"/>
      <c r="B355" s="235"/>
      <c r="C355" s="236"/>
      <c r="D355" s="237" t="s">
        <v>262</v>
      </c>
      <c r="E355" s="238" t="s">
        <v>19</v>
      </c>
      <c r="F355" s="239" t="s">
        <v>6406</v>
      </c>
      <c r="G355" s="236"/>
      <c r="H355" s="238" t="s">
        <v>19</v>
      </c>
      <c r="I355" s="240"/>
      <c r="J355" s="236"/>
      <c r="K355" s="236"/>
      <c r="L355" s="241"/>
      <c r="M355" s="242"/>
      <c r="N355" s="243"/>
      <c r="O355" s="243"/>
      <c r="P355" s="243"/>
      <c r="Q355" s="243"/>
      <c r="R355" s="243"/>
      <c r="S355" s="243"/>
      <c r="T355" s="244"/>
      <c r="U355" s="13"/>
      <c r="V355" s="13"/>
      <c r="W355" s="13"/>
      <c r="X355" s="13"/>
      <c r="Y355" s="13"/>
      <c r="Z355" s="13"/>
      <c r="AA355" s="13"/>
      <c r="AB355" s="13"/>
      <c r="AC355" s="13"/>
      <c r="AD355" s="13"/>
      <c r="AE355" s="13"/>
      <c r="AT355" s="245" t="s">
        <v>262</v>
      </c>
      <c r="AU355" s="245" t="s">
        <v>78</v>
      </c>
      <c r="AV355" s="13" t="s">
        <v>76</v>
      </c>
      <c r="AW355" s="13" t="s">
        <v>31</v>
      </c>
      <c r="AX355" s="13" t="s">
        <v>69</v>
      </c>
      <c r="AY355" s="245" t="s">
        <v>252</v>
      </c>
    </row>
    <row r="356" s="14" customFormat="1">
      <c r="A356" s="14"/>
      <c r="B356" s="246"/>
      <c r="C356" s="247"/>
      <c r="D356" s="237" t="s">
        <v>262</v>
      </c>
      <c r="E356" s="248" t="s">
        <v>19</v>
      </c>
      <c r="F356" s="249" t="s">
        <v>6407</v>
      </c>
      <c r="G356" s="247"/>
      <c r="H356" s="250">
        <v>10.1</v>
      </c>
      <c r="I356" s="251"/>
      <c r="J356" s="247"/>
      <c r="K356" s="247"/>
      <c r="L356" s="252"/>
      <c r="M356" s="253"/>
      <c r="N356" s="254"/>
      <c r="O356" s="254"/>
      <c r="P356" s="254"/>
      <c r="Q356" s="254"/>
      <c r="R356" s="254"/>
      <c r="S356" s="254"/>
      <c r="T356" s="255"/>
      <c r="U356" s="14"/>
      <c r="V356" s="14"/>
      <c r="W356" s="14"/>
      <c r="X356" s="14"/>
      <c r="Y356" s="14"/>
      <c r="Z356" s="14"/>
      <c r="AA356" s="14"/>
      <c r="AB356" s="14"/>
      <c r="AC356" s="14"/>
      <c r="AD356" s="14"/>
      <c r="AE356" s="14"/>
      <c r="AT356" s="256" t="s">
        <v>262</v>
      </c>
      <c r="AU356" s="256" t="s">
        <v>78</v>
      </c>
      <c r="AV356" s="14" t="s">
        <v>78</v>
      </c>
      <c r="AW356" s="14" t="s">
        <v>31</v>
      </c>
      <c r="AX356" s="14" t="s">
        <v>76</v>
      </c>
      <c r="AY356" s="256" t="s">
        <v>252</v>
      </c>
    </row>
    <row r="357" s="2" customFormat="1" ht="24.15" customHeight="1">
      <c r="A357" s="40"/>
      <c r="B357" s="41"/>
      <c r="C357" s="217" t="s">
        <v>547</v>
      </c>
      <c r="D357" s="217" t="s">
        <v>254</v>
      </c>
      <c r="E357" s="218" t="s">
        <v>6408</v>
      </c>
      <c r="F357" s="219" t="s">
        <v>6409</v>
      </c>
      <c r="G357" s="220" t="s">
        <v>274</v>
      </c>
      <c r="H357" s="221">
        <v>1</v>
      </c>
      <c r="I357" s="222"/>
      <c r="J357" s="223">
        <f>ROUND(I357*H357,2)</f>
        <v>0</v>
      </c>
      <c r="K357" s="219" t="s">
        <v>19</v>
      </c>
      <c r="L357" s="46"/>
      <c r="M357" s="224" t="s">
        <v>19</v>
      </c>
      <c r="N357" s="225" t="s">
        <v>40</v>
      </c>
      <c r="O357" s="86"/>
      <c r="P357" s="226">
        <f>O357*H357</f>
        <v>0</v>
      </c>
      <c r="Q357" s="226">
        <v>0</v>
      </c>
      <c r="R357" s="226">
        <f>Q357*H357</f>
        <v>0</v>
      </c>
      <c r="S357" s="226">
        <v>0</v>
      </c>
      <c r="T357" s="227">
        <f>S357*H357</f>
        <v>0</v>
      </c>
      <c r="U357" s="40"/>
      <c r="V357" s="40"/>
      <c r="W357" s="40"/>
      <c r="X357" s="40"/>
      <c r="Y357" s="40"/>
      <c r="Z357" s="40"/>
      <c r="AA357" s="40"/>
      <c r="AB357" s="40"/>
      <c r="AC357" s="40"/>
      <c r="AD357" s="40"/>
      <c r="AE357" s="40"/>
      <c r="AR357" s="228" t="s">
        <v>258</v>
      </c>
      <c r="AT357" s="228" t="s">
        <v>254</v>
      </c>
      <c r="AU357" s="228" t="s">
        <v>78</v>
      </c>
      <c r="AY357" s="19" t="s">
        <v>252</v>
      </c>
      <c r="BE357" s="229">
        <f>IF(N357="základní",J357,0)</f>
        <v>0</v>
      </c>
      <c r="BF357" s="229">
        <f>IF(N357="snížená",J357,0)</f>
        <v>0</v>
      </c>
      <c r="BG357" s="229">
        <f>IF(N357="zákl. přenesená",J357,0)</f>
        <v>0</v>
      </c>
      <c r="BH357" s="229">
        <f>IF(N357="sníž. přenesená",J357,0)</f>
        <v>0</v>
      </c>
      <c r="BI357" s="229">
        <f>IF(N357="nulová",J357,0)</f>
        <v>0</v>
      </c>
      <c r="BJ357" s="19" t="s">
        <v>76</v>
      </c>
      <c r="BK357" s="229">
        <f>ROUND(I357*H357,2)</f>
        <v>0</v>
      </c>
      <c r="BL357" s="19" t="s">
        <v>258</v>
      </c>
      <c r="BM357" s="228" t="s">
        <v>6410</v>
      </c>
    </row>
    <row r="358" s="2" customFormat="1" ht="21.75" customHeight="1">
      <c r="A358" s="40"/>
      <c r="B358" s="41"/>
      <c r="C358" s="217" t="s">
        <v>559</v>
      </c>
      <c r="D358" s="217" t="s">
        <v>254</v>
      </c>
      <c r="E358" s="218" t="s">
        <v>6411</v>
      </c>
      <c r="F358" s="219" t="s">
        <v>6412</v>
      </c>
      <c r="G358" s="220" t="s">
        <v>187</v>
      </c>
      <c r="H358" s="221">
        <v>2.25</v>
      </c>
      <c r="I358" s="222"/>
      <c r="J358" s="223">
        <f>ROUND(I358*H358,2)</f>
        <v>0</v>
      </c>
      <c r="K358" s="219" t="s">
        <v>257</v>
      </c>
      <c r="L358" s="46"/>
      <c r="M358" s="224" t="s">
        <v>19</v>
      </c>
      <c r="N358" s="225" t="s">
        <v>40</v>
      </c>
      <c r="O358" s="86"/>
      <c r="P358" s="226">
        <f>O358*H358</f>
        <v>0</v>
      </c>
      <c r="Q358" s="226">
        <v>0</v>
      </c>
      <c r="R358" s="226">
        <f>Q358*H358</f>
        <v>0</v>
      </c>
      <c r="S358" s="226">
        <v>0.021999999999999999</v>
      </c>
      <c r="T358" s="227">
        <f>S358*H358</f>
        <v>0.049499999999999995</v>
      </c>
      <c r="U358" s="40"/>
      <c r="V358" s="40"/>
      <c r="W358" s="40"/>
      <c r="X358" s="40"/>
      <c r="Y358" s="40"/>
      <c r="Z358" s="40"/>
      <c r="AA358" s="40"/>
      <c r="AB358" s="40"/>
      <c r="AC358" s="40"/>
      <c r="AD358" s="40"/>
      <c r="AE358" s="40"/>
      <c r="AR358" s="228" t="s">
        <v>258</v>
      </c>
      <c r="AT358" s="228" t="s">
        <v>254</v>
      </c>
      <c r="AU358" s="228" t="s">
        <v>78</v>
      </c>
      <c r="AY358" s="19" t="s">
        <v>252</v>
      </c>
      <c r="BE358" s="229">
        <f>IF(N358="základní",J358,0)</f>
        <v>0</v>
      </c>
      <c r="BF358" s="229">
        <f>IF(N358="snížená",J358,0)</f>
        <v>0</v>
      </c>
      <c r="BG358" s="229">
        <f>IF(N358="zákl. přenesená",J358,0)</f>
        <v>0</v>
      </c>
      <c r="BH358" s="229">
        <f>IF(N358="sníž. přenesená",J358,0)</f>
        <v>0</v>
      </c>
      <c r="BI358" s="229">
        <f>IF(N358="nulová",J358,0)</f>
        <v>0</v>
      </c>
      <c r="BJ358" s="19" t="s">
        <v>76</v>
      </c>
      <c r="BK358" s="229">
        <f>ROUND(I358*H358,2)</f>
        <v>0</v>
      </c>
      <c r="BL358" s="19" t="s">
        <v>258</v>
      </c>
      <c r="BM358" s="228" t="s">
        <v>6413</v>
      </c>
    </row>
    <row r="359" s="2" customFormat="1">
      <c r="A359" s="40"/>
      <c r="B359" s="41"/>
      <c r="C359" s="42"/>
      <c r="D359" s="230" t="s">
        <v>260</v>
      </c>
      <c r="E359" s="42"/>
      <c r="F359" s="231" t="s">
        <v>6414</v>
      </c>
      <c r="G359" s="42"/>
      <c r="H359" s="42"/>
      <c r="I359" s="232"/>
      <c r="J359" s="42"/>
      <c r="K359" s="42"/>
      <c r="L359" s="46"/>
      <c r="M359" s="233"/>
      <c r="N359" s="234"/>
      <c r="O359" s="86"/>
      <c r="P359" s="86"/>
      <c r="Q359" s="86"/>
      <c r="R359" s="86"/>
      <c r="S359" s="86"/>
      <c r="T359" s="87"/>
      <c r="U359" s="40"/>
      <c r="V359" s="40"/>
      <c r="W359" s="40"/>
      <c r="X359" s="40"/>
      <c r="Y359" s="40"/>
      <c r="Z359" s="40"/>
      <c r="AA359" s="40"/>
      <c r="AB359" s="40"/>
      <c r="AC359" s="40"/>
      <c r="AD359" s="40"/>
      <c r="AE359" s="40"/>
      <c r="AT359" s="19" t="s">
        <v>260</v>
      </c>
      <c r="AU359" s="19" t="s">
        <v>78</v>
      </c>
    </row>
    <row r="360" s="13" customFormat="1">
      <c r="A360" s="13"/>
      <c r="B360" s="235"/>
      <c r="C360" s="236"/>
      <c r="D360" s="237" t="s">
        <v>262</v>
      </c>
      <c r="E360" s="238" t="s">
        <v>19</v>
      </c>
      <c r="F360" s="239" t="s">
        <v>6415</v>
      </c>
      <c r="G360" s="236"/>
      <c r="H360" s="238" t="s">
        <v>19</v>
      </c>
      <c r="I360" s="240"/>
      <c r="J360" s="236"/>
      <c r="K360" s="236"/>
      <c r="L360" s="241"/>
      <c r="M360" s="242"/>
      <c r="N360" s="243"/>
      <c r="O360" s="243"/>
      <c r="P360" s="243"/>
      <c r="Q360" s="243"/>
      <c r="R360" s="243"/>
      <c r="S360" s="243"/>
      <c r="T360" s="244"/>
      <c r="U360" s="13"/>
      <c r="V360" s="13"/>
      <c r="W360" s="13"/>
      <c r="X360" s="13"/>
      <c r="Y360" s="13"/>
      <c r="Z360" s="13"/>
      <c r="AA360" s="13"/>
      <c r="AB360" s="13"/>
      <c r="AC360" s="13"/>
      <c r="AD360" s="13"/>
      <c r="AE360" s="13"/>
      <c r="AT360" s="245" t="s">
        <v>262</v>
      </c>
      <c r="AU360" s="245" t="s">
        <v>78</v>
      </c>
      <c r="AV360" s="13" t="s">
        <v>76</v>
      </c>
      <c r="AW360" s="13" t="s">
        <v>31</v>
      </c>
      <c r="AX360" s="13" t="s">
        <v>69</v>
      </c>
      <c r="AY360" s="245" t="s">
        <v>252</v>
      </c>
    </row>
    <row r="361" s="14" customFormat="1">
      <c r="A361" s="14"/>
      <c r="B361" s="246"/>
      <c r="C361" s="247"/>
      <c r="D361" s="237" t="s">
        <v>262</v>
      </c>
      <c r="E361" s="248" t="s">
        <v>19</v>
      </c>
      <c r="F361" s="249" t="s">
        <v>6416</v>
      </c>
      <c r="G361" s="247"/>
      <c r="H361" s="250">
        <v>2.25</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262</v>
      </c>
      <c r="AU361" s="256" t="s">
        <v>78</v>
      </c>
      <c r="AV361" s="14" t="s">
        <v>78</v>
      </c>
      <c r="AW361" s="14" t="s">
        <v>31</v>
      </c>
      <c r="AX361" s="14" t="s">
        <v>76</v>
      </c>
      <c r="AY361" s="256" t="s">
        <v>252</v>
      </c>
    </row>
    <row r="362" s="2" customFormat="1" ht="49.05" customHeight="1">
      <c r="A362" s="40"/>
      <c r="B362" s="41"/>
      <c r="C362" s="217" t="s">
        <v>571</v>
      </c>
      <c r="D362" s="217" t="s">
        <v>254</v>
      </c>
      <c r="E362" s="218" t="s">
        <v>6417</v>
      </c>
      <c r="F362" s="219" t="s">
        <v>6418</v>
      </c>
      <c r="G362" s="220" t="s">
        <v>187</v>
      </c>
      <c r="H362" s="221">
        <v>3.6000000000000001</v>
      </c>
      <c r="I362" s="222"/>
      <c r="J362" s="223">
        <f>ROUND(I362*H362,2)</f>
        <v>0</v>
      </c>
      <c r="K362" s="219" t="s">
        <v>257</v>
      </c>
      <c r="L362" s="46"/>
      <c r="M362" s="224" t="s">
        <v>19</v>
      </c>
      <c r="N362" s="225" t="s">
        <v>40</v>
      </c>
      <c r="O362" s="86"/>
      <c r="P362" s="226">
        <f>O362*H362</f>
        <v>0</v>
      </c>
      <c r="Q362" s="226">
        <v>0</v>
      </c>
      <c r="R362" s="226">
        <f>Q362*H362</f>
        <v>0</v>
      </c>
      <c r="S362" s="226">
        <v>0.017000000000000001</v>
      </c>
      <c r="T362" s="227">
        <f>S362*H362</f>
        <v>0.061200000000000004</v>
      </c>
      <c r="U362" s="40"/>
      <c r="V362" s="40"/>
      <c r="W362" s="40"/>
      <c r="X362" s="40"/>
      <c r="Y362" s="40"/>
      <c r="Z362" s="40"/>
      <c r="AA362" s="40"/>
      <c r="AB362" s="40"/>
      <c r="AC362" s="40"/>
      <c r="AD362" s="40"/>
      <c r="AE362" s="40"/>
      <c r="AR362" s="228" t="s">
        <v>258</v>
      </c>
      <c r="AT362" s="228" t="s">
        <v>254</v>
      </c>
      <c r="AU362" s="228" t="s">
        <v>78</v>
      </c>
      <c r="AY362" s="19" t="s">
        <v>252</v>
      </c>
      <c r="BE362" s="229">
        <f>IF(N362="základní",J362,0)</f>
        <v>0</v>
      </c>
      <c r="BF362" s="229">
        <f>IF(N362="snížená",J362,0)</f>
        <v>0</v>
      </c>
      <c r="BG362" s="229">
        <f>IF(N362="zákl. přenesená",J362,0)</f>
        <v>0</v>
      </c>
      <c r="BH362" s="229">
        <f>IF(N362="sníž. přenesená",J362,0)</f>
        <v>0</v>
      </c>
      <c r="BI362" s="229">
        <f>IF(N362="nulová",J362,0)</f>
        <v>0</v>
      </c>
      <c r="BJ362" s="19" t="s">
        <v>76</v>
      </c>
      <c r="BK362" s="229">
        <f>ROUND(I362*H362,2)</f>
        <v>0</v>
      </c>
      <c r="BL362" s="19" t="s">
        <v>258</v>
      </c>
      <c r="BM362" s="228" t="s">
        <v>6419</v>
      </c>
    </row>
    <row r="363" s="2" customFormat="1">
      <c r="A363" s="40"/>
      <c r="B363" s="41"/>
      <c r="C363" s="42"/>
      <c r="D363" s="230" t="s">
        <v>260</v>
      </c>
      <c r="E363" s="42"/>
      <c r="F363" s="231" t="s">
        <v>6420</v>
      </c>
      <c r="G363" s="42"/>
      <c r="H363" s="42"/>
      <c r="I363" s="232"/>
      <c r="J363" s="42"/>
      <c r="K363" s="42"/>
      <c r="L363" s="46"/>
      <c r="M363" s="233"/>
      <c r="N363" s="234"/>
      <c r="O363" s="86"/>
      <c r="P363" s="86"/>
      <c r="Q363" s="86"/>
      <c r="R363" s="86"/>
      <c r="S363" s="86"/>
      <c r="T363" s="87"/>
      <c r="U363" s="40"/>
      <c r="V363" s="40"/>
      <c r="W363" s="40"/>
      <c r="X363" s="40"/>
      <c r="Y363" s="40"/>
      <c r="Z363" s="40"/>
      <c r="AA363" s="40"/>
      <c r="AB363" s="40"/>
      <c r="AC363" s="40"/>
      <c r="AD363" s="40"/>
      <c r="AE363" s="40"/>
      <c r="AT363" s="19" t="s">
        <v>260</v>
      </c>
      <c r="AU363" s="19" t="s">
        <v>78</v>
      </c>
    </row>
    <row r="364" s="14" customFormat="1">
      <c r="A364" s="14"/>
      <c r="B364" s="246"/>
      <c r="C364" s="247"/>
      <c r="D364" s="237" t="s">
        <v>262</v>
      </c>
      <c r="E364" s="248" t="s">
        <v>19</v>
      </c>
      <c r="F364" s="249" t="s">
        <v>6421</v>
      </c>
      <c r="G364" s="247"/>
      <c r="H364" s="250">
        <v>3.6000000000000001</v>
      </c>
      <c r="I364" s="251"/>
      <c r="J364" s="247"/>
      <c r="K364" s="247"/>
      <c r="L364" s="252"/>
      <c r="M364" s="253"/>
      <c r="N364" s="254"/>
      <c r="O364" s="254"/>
      <c r="P364" s="254"/>
      <c r="Q364" s="254"/>
      <c r="R364" s="254"/>
      <c r="S364" s="254"/>
      <c r="T364" s="255"/>
      <c r="U364" s="14"/>
      <c r="V364" s="14"/>
      <c r="W364" s="14"/>
      <c r="X364" s="14"/>
      <c r="Y364" s="14"/>
      <c r="Z364" s="14"/>
      <c r="AA364" s="14"/>
      <c r="AB364" s="14"/>
      <c r="AC364" s="14"/>
      <c r="AD364" s="14"/>
      <c r="AE364" s="14"/>
      <c r="AT364" s="256" t="s">
        <v>262</v>
      </c>
      <c r="AU364" s="256" t="s">
        <v>78</v>
      </c>
      <c r="AV364" s="14" t="s">
        <v>78</v>
      </c>
      <c r="AW364" s="14" t="s">
        <v>31</v>
      </c>
      <c r="AX364" s="14" t="s">
        <v>76</v>
      </c>
      <c r="AY364" s="256" t="s">
        <v>252</v>
      </c>
    </row>
    <row r="365" s="2" customFormat="1" ht="24.15" customHeight="1">
      <c r="A365" s="40"/>
      <c r="B365" s="41"/>
      <c r="C365" s="217" t="s">
        <v>578</v>
      </c>
      <c r="D365" s="217" t="s">
        <v>254</v>
      </c>
      <c r="E365" s="218" t="s">
        <v>2053</v>
      </c>
      <c r="F365" s="219" t="s">
        <v>2054</v>
      </c>
      <c r="G365" s="220" t="s">
        <v>183</v>
      </c>
      <c r="H365" s="221">
        <v>5.2999999999999998</v>
      </c>
      <c r="I365" s="222"/>
      <c r="J365" s="223">
        <f>ROUND(I365*H365,2)</f>
        <v>0</v>
      </c>
      <c r="K365" s="219" t="s">
        <v>257</v>
      </c>
      <c r="L365" s="46"/>
      <c r="M365" s="224" t="s">
        <v>19</v>
      </c>
      <c r="N365" s="225" t="s">
        <v>40</v>
      </c>
      <c r="O365" s="86"/>
      <c r="P365" s="226">
        <f>O365*H365</f>
        <v>0</v>
      </c>
      <c r="Q365" s="226">
        <v>0</v>
      </c>
      <c r="R365" s="226">
        <f>Q365*H365</f>
        <v>0</v>
      </c>
      <c r="S365" s="226">
        <v>0</v>
      </c>
      <c r="T365" s="227">
        <f>S365*H365</f>
        <v>0</v>
      </c>
      <c r="U365" s="40"/>
      <c r="V365" s="40"/>
      <c r="W365" s="40"/>
      <c r="X365" s="40"/>
      <c r="Y365" s="40"/>
      <c r="Z365" s="40"/>
      <c r="AA365" s="40"/>
      <c r="AB365" s="40"/>
      <c r="AC365" s="40"/>
      <c r="AD365" s="40"/>
      <c r="AE365" s="40"/>
      <c r="AR365" s="228" t="s">
        <v>258</v>
      </c>
      <c r="AT365" s="228" t="s">
        <v>254</v>
      </c>
      <c r="AU365" s="228" t="s">
        <v>78</v>
      </c>
      <c r="AY365" s="19" t="s">
        <v>252</v>
      </c>
      <c r="BE365" s="229">
        <f>IF(N365="základní",J365,0)</f>
        <v>0</v>
      </c>
      <c r="BF365" s="229">
        <f>IF(N365="snížená",J365,0)</f>
        <v>0</v>
      </c>
      <c r="BG365" s="229">
        <f>IF(N365="zákl. přenesená",J365,0)</f>
        <v>0</v>
      </c>
      <c r="BH365" s="229">
        <f>IF(N365="sníž. přenesená",J365,0)</f>
        <v>0</v>
      </c>
      <c r="BI365" s="229">
        <f>IF(N365="nulová",J365,0)</f>
        <v>0</v>
      </c>
      <c r="BJ365" s="19" t="s">
        <v>76</v>
      </c>
      <c r="BK365" s="229">
        <f>ROUND(I365*H365,2)</f>
        <v>0</v>
      </c>
      <c r="BL365" s="19" t="s">
        <v>258</v>
      </c>
      <c r="BM365" s="228" t="s">
        <v>6422</v>
      </c>
    </row>
    <row r="366" s="2" customFormat="1">
      <c r="A366" s="40"/>
      <c r="B366" s="41"/>
      <c r="C366" s="42"/>
      <c r="D366" s="230" t="s">
        <v>260</v>
      </c>
      <c r="E366" s="42"/>
      <c r="F366" s="231" t="s">
        <v>2056</v>
      </c>
      <c r="G366" s="42"/>
      <c r="H366" s="42"/>
      <c r="I366" s="232"/>
      <c r="J366" s="42"/>
      <c r="K366" s="42"/>
      <c r="L366" s="46"/>
      <c r="M366" s="233"/>
      <c r="N366" s="234"/>
      <c r="O366" s="86"/>
      <c r="P366" s="86"/>
      <c r="Q366" s="86"/>
      <c r="R366" s="86"/>
      <c r="S366" s="86"/>
      <c r="T366" s="87"/>
      <c r="U366" s="40"/>
      <c r="V366" s="40"/>
      <c r="W366" s="40"/>
      <c r="X366" s="40"/>
      <c r="Y366" s="40"/>
      <c r="Z366" s="40"/>
      <c r="AA366" s="40"/>
      <c r="AB366" s="40"/>
      <c r="AC366" s="40"/>
      <c r="AD366" s="40"/>
      <c r="AE366" s="40"/>
      <c r="AT366" s="19" t="s">
        <v>260</v>
      </c>
      <c r="AU366" s="19" t="s">
        <v>78</v>
      </c>
    </row>
    <row r="367" s="13" customFormat="1">
      <c r="A367" s="13"/>
      <c r="B367" s="235"/>
      <c r="C367" s="236"/>
      <c r="D367" s="237" t="s">
        <v>262</v>
      </c>
      <c r="E367" s="238" t="s">
        <v>19</v>
      </c>
      <c r="F367" s="239" t="s">
        <v>2057</v>
      </c>
      <c r="G367" s="236"/>
      <c r="H367" s="238" t="s">
        <v>19</v>
      </c>
      <c r="I367" s="240"/>
      <c r="J367" s="236"/>
      <c r="K367" s="236"/>
      <c r="L367" s="241"/>
      <c r="M367" s="242"/>
      <c r="N367" s="243"/>
      <c r="O367" s="243"/>
      <c r="P367" s="243"/>
      <c r="Q367" s="243"/>
      <c r="R367" s="243"/>
      <c r="S367" s="243"/>
      <c r="T367" s="244"/>
      <c r="U367" s="13"/>
      <c r="V367" s="13"/>
      <c r="W367" s="13"/>
      <c r="X367" s="13"/>
      <c r="Y367" s="13"/>
      <c r="Z367" s="13"/>
      <c r="AA367" s="13"/>
      <c r="AB367" s="13"/>
      <c r="AC367" s="13"/>
      <c r="AD367" s="13"/>
      <c r="AE367" s="13"/>
      <c r="AT367" s="245" t="s">
        <v>262</v>
      </c>
      <c r="AU367" s="245" t="s">
        <v>78</v>
      </c>
      <c r="AV367" s="13" t="s">
        <v>76</v>
      </c>
      <c r="AW367" s="13" t="s">
        <v>31</v>
      </c>
      <c r="AX367" s="13" t="s">
        <v>69</v>
      </c>
      <c r="AY367" s="245" t="s">
        <v>252</v>
      </c>
    </row>
    <row r="368" s="13" customFormat="1">
      <c r="A368" s="13"/>
      <c r="B368" s="235"/>
      <c r="C368" s="236"/>
      <c r="D368" s="237" t="s">
        <v>262</v>
      </c>
      <c r="E368" s="238" t="s">
        <v>19</v>
      </c>
      <c r="F368" s="239" t="s">
        <v>2058</v>
      </c>
      <c r="G368" s="236"/>
      <c r="H368" s="238" t="s">
        <v>19</v>
      </c>
      <c r="I368" s="240"/>
      <c r="J368" s="236"/>
      <c r="K368" s="236"/>
      <c r="L368" s="241"/>
      <c r="M368" s="242"/>
      <c r="N368" s="243"/>
      <c r="O368" s="243"/>
      <c r="P368" s="243"/>
      <c r="Q368" s="243"/>
      <c r="R368" s="243"/>
      <c r="S368" s="243"/>
      <c r="T368" s="244"/>
      <c r="U368" s="13"/>
      <c r="V368" s="13"/>
      <c r="W368" s="13"/>
      <c r="X368" s="13"/>
      <c r="Y368" s="13"/>
      <c r="Z368" s="13"/>
      <c r="AA368" s="13"/>
      <c r="AB368" s="13"/>
      <c r="AC368" s="13"/>
      <c r="AD368" s="13"/>
      <c r="AE368" s="13"/>
      <c r="AT368" s="245" t="s">
        <v>262</v>
      </c>
      <c r="AU368" s="245" t="s">
        <v>78</v>
      </c>
      <c r="AV368" s="13" t="s">
        <v>76</v>
      </c>
      <c r="AW368" s="13" t="s">
        <v>31</v>
      </c>
      <c r="AX368" s="13" t="s">
        <v>69</v>
      </c>
      <c r="AY368" s="245" t="s">
        <v>252</v>
      </c>
    </row>
    <row r="369" s="14" customFormat="1">
      <c r="A369" s="14"/>
      <c r="B369" s="246"/>
      <c r="C369" s="247"/>
      <c r="D369" s="237" t="s">
        <v>262</v>
      </c>
      <c r="E369" s="248" t="s">
        <v>19</v>
      </c>
      <c r="F369" s="249" t="s">
        <v>6423</v>
      </c>
      <c r="G369" s="247"/>
      <c r="H369" s="250">
        <v>2.6499999999999999</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262</v>
      </c>
      <c r="AU369" s="256" t="s">
        <v>78</v>
      </c>
      <c r="AV369" s="14" t="s">
        <v>78</v>
      </c>
      <c r="AW369" s="14" t="s">
        <v>31</v>
      </c>
      <c r="AX369" s="14" t="s">
        <v>69</v>
      </c>
      <c r="AY369" s="256" t="s">
        <v>252</v>
      </c>
    </row>
    <row r="370" s="14" customFormat="1">
      <c r="A370" s="14"/>
      <c r="B370" s="246"/>
      <c r="C370" s="247"/>
      <c r="D370" s="237" t="s">
        <v>262</v>
      </c>
      <c r="E370" s="248" t="s">
        <v>19</v>
      </c>
      <c r="F370" s="249" t="s">
        <v>6424</v>
      </c>
      <c r="G370" s="247"/>
      <c r="H370" s="250">
        <v>2.6499999999999999</v>
      </c>
      <c r="I370" s="251"/>
      <c r="J370" s="247"/>
      <c r="K370" s="247"/>
      <c r="L370" s="252"/>
      <c r="M370" s="253"/>
      <c r="N370" s="254"/>
      <c r="O370" s="254"/>
      <c r="P370" s="254"/>
      <c r="Q370" s="254"/>
      <c r="R370" s="254"/>
      <c r="S370" s="254"/>
      <c r="T370" s="255"/>
      <c r="U370" s="14"/>
      <c r="V370" s="14"/>
      <c r="W370" s="14"/>
      <c r="X370" s="14"/>
      <c r="Y370" s="14"/>
      <c r="Z370" s="14"/>
      <c r="AA370" s="14"/>
      <c r="AB370" s="14"/>
      <c r="AC370" s="14"/>
      <c r="AD370" s="14"/>
      <c r="AE370" s="14"/>
      <c r="AT370" s="256" t="s">
        <v>262</v>
      </c>
      <c r="AU370" s="256" t="s">
        <v>78</v>
      </c>
      <c r="AV370" s="14" t="s">
        <v>78</v>
      </c>
      <c r="AW370" s="14" t="s">
        <v>31</v>
      </c>
      <c r="AX370" s="14" t="s">
        <v>69</v>
      </c>
      <c r="AY370" s="256" t="s">
        <v>252</v>
      </c>
    </row>
    <row r="371" s="15" customFormat="1">
      <c r="A371" s="15"/>
      <c r="B371" s="257"/>
      <c r="C371" s="258"/>
      <c r="D371" s="237" t="s">
        <v>262</v>
      </c>
      <c r="E371" s="259" t="s">
        <v>19</v>
      </c>
      <c r="F371" s="260" t="s">
        <v>265</v>
      </c>
      <c r="G371" s="258"/>
      <c r="H371" s="261">
        <v>5.2999999999999998</v>
      </c>
      <c r="I371" s="262"/>
      <c r="J371" s="258"/>
      <c r="K371" s="258"/>
      <c r="L371" s="263"/>
      <c r="M371" s="264"/>
      <c r="N371" s="265"/>
      <c r="O371" s="265"/>
      <c r="P371" s="265"/>
      <c r="Q371" s="265"/>
      <c r="R371" s="265"/>
      <c r="S371" s="265"/>
      <c r="T371" s="266"/>
      <c r="U371" s="15"/>
      <c r="V371" s="15"/>
      <c r="W371" s="15"/>
      <c r="X371" s="15"/>
      <c r="Y371" s="15"/>
      <c r="Z371" s="15"/>
      <c r="AA371" s="15"/>
      <c r="AB371" s="15"/>
      <c r="AC371" s="15"/>
      <c r="AD371" s="15"/>
      <c r="AE371" s="15"/>
      <c r="AT371" s="267" t="s">
        <v>262</v>
      </c>
      <c r="AU371" s="267" t="s">
        <v>78</v>
      </c>
      <c r="AV371" s="15" t="s">
        <v>258</v>
      </c>
      <c r="AW371" s="15" t="s">
        <v>31</v>
      </c>
      <c r="AX371" s="15" t="s">
        <v>76</v>
      </c>
      <c r="AY371" s="267" t="s">
        <v>252</v>
      </c>
    </row>
    <row r="372" s="2" customFormat="1" ht="49.05" customHeight="1">
      <c r="A372" s="40"/>
      <c r="B372" s="41"/>
      <c r="C372" s="217" t="s">
        <v>586</v>
      </c>
      <c r="D372" s="217" t="s">
        <v>254</v>
      </c>
      <c r="E372" s="218" t="s">
        <v>2046</v>
      </c>
      <c r="F372" s="219" t="s">
        <v>2047</v>
      </c>
      <c r="G372" s="220" t="s">
        <v>280</v>
      </c>
      <c r="H372" s="221">
        <v>0.95399999999999996</v>
      </c>
      <c r="I372" s="222"/>
      <c r="J372" s="223">
        <f>ROUND(I372*H372,2)</f>
        <v>0</v>
      </c>
      <c r="K372" s="219" t="s">
        <v>257</v>
      </c>
      <c r="L372" s="46"/>
      <c r="M372" s="224" t="s">
        <v>19</v>
      </c>
      <c r="N372" s="225" t="s">
        <v>40</v>
      </c>
      <c r="O372" s="86"/>
      <c r="P372" s="226">
        <f>O372*H372</f>
        <v>0</v>
      </c>
      <c r="Q372" s="226">
        <v>0</v>
      </c>
      <c r="R372" s="226">
        <f>Q372*H372</f>
        <v>0</v>
      </c>
      <c r="S372" s="226">
        <v>1.8</v>
      </c>
      <c r="T372" s="227">
        <f>S372*H372</f>
        <v>1.7172000000000001</v>
      </c>
      <c r="U372" s="40"/>
      <c r="V372" s="40"/>
      <c r="W372" s="40"/>
      <c r="X372" s="40"/>
      <c r="Y372" s="40"/>
      <c r="Z372" s="40"/>
      <c r="AA372" s="40"/>
      <c r="AB372" s="40"/>
      <c r="AC372" s="40"/>
      <c r="AD372" s="40"/>
      <c r="AE372" s="40"/>
      <c r="AR372" s="228" t="s">
        <v>258</v>
      </c>
      <c r="AT372" s="228" t="s">
        <v>254</v>
      </c>
      <c r="AU372" s="228" t="s">
        <v>78</v>
      </c>
      <c r="AY372" s="19" t="s">
        <v>252</v>
      </c>
      <c r="BE372" s="229">
        <f>IF(N372="základní",J372,0)</f>
        <v>0</v>
      </c>
      <c r="BF372" s="229">
        <f>IF(N372="snížená",J372,0)</f>
        <v>0</v>
      </c>
      <c r="BG372" s="229">
        <f>IF(N372="zákl. přenesená",J372,0)</f>
        <v>0</v>
      </c>
      <c r="BH372" s="229">
        <f>IF(N372="sníž. přenesená",J372,0)</f>
        <v>0</v>
      </c>
      <c r="BI372" s="229">
        <f>IF(N372="nulová",J372,0)</f>
        <v>0</v>
      </c>
      <c r="BJ372" s="19" t="s">
        <v>76</v>
      </c>
      <c r="BK372" s="229">
        <f>ROUND(I372*H372,2)</f>
        <v>0</v>
      </c>
      <c r="BL372" s="19" t="s">
        <v>258</v>
      </c>
      <c r="BM372" s="228" t="s">
        <v>6425</v>
      </c>
    </row>
    <row r="373" s="2" customFormat="1">
      <c r="A373" s="40"/>
      <c r="B373" s="41"/>
      <c r="C373" s="42"/>
      <c r="D373" s="230" t="s">
        <v>260</v>
      </c>
      <c r="E373" s="42"/>
      <c r="F373" s="231" t="s">
        <v>2049</v>
      </c>
      <c r="G373" s="42"/>
      <c r="H373" s="42"/>
      <c r="I373" s="232"/>
      <c r="J373" s="42"/>
      <c r="K373" s="42"/>
      <c r="L373" s="46"/>
      <c r="M373" s="233"/>
      <c r="N373" s="234"/>
      <c r="O373" s="86"/>
      <c r="P373" s="86"/>
      <c r="Q373" s="86"/>
      <c r="R373" s="86"/>
      <c r="S373" s="86"/>
      <c r="T373" s="87"/>
      <c r="U373" s="40"/>
      <c r="V373" s="40"/>
      <c r="W373" s="40"/>
      <c r="X373" s="40"/>
      <c r="Y373" s="40"/>
      <c r="Z373" s="40"/>
      <c r="AA373" s="40"/>
      <c r="AB373" s="40"/>
      <c r="AC373" s="40"/>
      <c r="AD373" s="40"/>
      <c r="AE373" s="40"/>
      <c r="AT373" s="19" t="s">
        <v>260</v>
      </c>
      <c r="AU373" s="19" t="s">
        <v>78</v>
      </c>
    </row>
    <row r="374" s="14" customFormat="1">
      <c r="A374" s="14"/>
      <c r="B374" s="246"/>
      <c r="C374" s="247"/>
      <c r="D374" s="237" t="s">
        <v>262</v>
      </c>
      <c r="E374" s="248" t="s">
        <v>19</v>
      </c>
      <c r="F374" s="249" t="s">
        <v>6426</v>
      </c>
      <c r="G374" s="247"/>
      <c r="H374" s="250">
        <v>0.39750000000000002</v>
      </c>
      <c r="I374" s="251"/>
      <c r="J374" s="247"/>
      <c r="K374" s="247"/>
      <c r="L374" s="252"/>
      <c r="M374" s="253"/>
      <c r="N374" s="254"/>
      <c r="O374" s="254"/>
      <c r="P374" s="254"/>
      <c r="Q374" s="254"/>
      <c r="R374" s="254"/>
      <c r="S374" s="254"/>
      <c r="T374" s="255"/>
      <c r="U374" s="14"/>
      <c r="V374" s="14"/>
      <c r="W374" s="14"/>
      <c r="X374" s="14"/>
      <c r="Y374" s="14"/>
      <c r="Z374" s="14"/>
      <c r="AA374" s="14"/>
      <c r="AB374" s="14"/>
      <c r="AC374" s="14"/>
      <c r="AD374" s="14"/>
      <c r="AE374" s="14"/>
      <c r="AT374" s="256" t="s">
        <v>262</v>
      </c>
      <c r="AU374" s="256" t="s">
        <v>78</v>
      </c>
      <c r="AV374" s="14" t="s">
        <v>78</v>
      </c>
      <c r="AW374" s="14" t="s">
        <v>31</v>
      </c>
      <c r="AX374" s="14" t="s">
        <v>69</v>
      </c>
      <c r="AY374" s="256" t="s">
        <v>252</v>
      </c>
    </row>
    <row r="375" s="14" customFormat="1">
      <c r="A375" s="14"/>
      <c r="B375" s="246"/>
      <c r="C375" s="247"/>
      <c r="D375" s="237" t="s">
        <v>262</v>
      </c>
      <c r="E375" s="248" t="s">
        <v>19</v>
      </c>
      <c r="F375" s="249" t="s">
        <v>6427</v>
      </c>
      <c r="G375" s="247"/>
      <c r="H375" s="250">
        <v>0.55649999999999999</v>
      </c>
      <c r="I375" s="251"/>
      <c r="J375" s="247"/>
      <c r="K375" s="247"/>
      <c r="L375" s="252"/>
      <c r="M375" s="253"/>
      <c r="N375" s="254"/>
      <c r="O375" s="254"/>
      <c r="P375" s="254"/>
      <c r="Q375" s="254"/>
      <c r="R375" s="254"/>
      <c r="S375" s="254"/>
      <c r="T375" s="255"/>
      <c r="U375" s="14"/>
      <c r="V375" s="14"/>
      <c r="W375" s="14"/>
      <c r="X375" s="14"/>
      <c r="Y375" s="14"/>
      <c r="Z375" s="14"/>
      <c r="AA375" s="14"/>
      <c r="AB375" s="14"/>
      <c r="AC375" s="14"/>
      <c r="AD375" s="14"/>
      <c r="AE375" s="14"/>
      <c r="AT375" s="256" t="s">
        <v>262</v>
      </c>
      <c r="AU375" s="256" t="s">
        <v>78</v>
      </c>
      <c r="AV375" s="14" t="s">
        <v>78</v>
      </c>
      <c r="AW375" s="14" t="s">
        <v>31</v>
      </c>
      <c r="AX375" s="14" t="s">
        <v>69</v>
      </c>
      <c r="AY375" s="256" t="s">
        <v>252</v>
      </c>
    </row>
    <row r="376" s="15" customFormat="1">
      <c r="A376" s="15"/>
      <c r="B376" s="257"/>
      <c r="C376" s="258"/>
      <c r="D376" s="237" t="s">
        <v>262</v>
      </c>
      <c r="E376" s="259" t="s">
        <v>19</v>
      </c>
      <c r="F376" s="260" t="s">
        <v>265</v>
      </c>
      <c r="G376" s="258"/>
      <c r="H376" s="261">
        <v>0.95399999999999996</v>
      </c>
      <c r="I376" s="262"/>
      <c r="J376" s="258"/>
      <c r="K376" s="258"/>
      <c r="L376" s="263"/>
      <c r="M376" s="264"/>
      <c r="N376" s="265"/>
      <c r="O376" s="265"/>
      <c r="P376" s="265"/>
      <c r="Q376" s="265"/>
      <c r="R376" s="265"/>
      <c r="S376" s="265"/>
      <c r="T376" s="266"/>
      <c r="U376" s="15"/>
      <c r="V376" s="15"/>
      <c r="W376" s="15"/>
      <c r="X376" s="15"/>
      <c r="Y376" s="15"/>
      <c r="Z376" s="15"/>
      <c r="AA376" s="15"/>
      <c r="AB376" s="15"/>
      <c r="AC376" s="15"/>
      <c r="AD376" s="15"/>
      <c r="AE376" s="15"/>
      <c r="AT376" s="267" t="s">
        <v>262</v>
      </c>
      <c r="AU376" s="267" t="s">
        <v>78</v>
      </c>
      <c r="AV376" s="15" t="s">
        <v>258</v>
      </c>
      <c r="AW376" s="15" t="s">
        <v>31</v>
      </c>
      <c r="AX376" s="15" t="s">
        <v>76</v>
      </c>
      <c r="AY376" s="267" t="s">
        <v>252</v>
      </c>
    </row>
    <row r="377" s="2" customFormat="1" ht="44.25" customHeight="1">
      <c r="A377" s="40"/>
      <c r="B377" s="41"/>
      <c r="C377" s="217" t="s">
        <v>590</v>
      </c>
      <c r="D377" s="217" t="s">
        <v>254</v>
      </c>
      <c r="E377" s="218" t="s">
        <v>743</v>
      </c>
      <c r="F377" s="219" t="s">
        <v>744</v>
      </c>
      <c r="G377" s="220" t="s">
        <v>187</v>
      </c>
      <c r="H377" s="221">
        <v>6.6825000000000001</v>
      </c>
      <c r="I377" s="222"/>
      <c r="J377" s="223">
        <f>ROUND(I377*H377,2)</f>
        <v>0</v>
      </c>
      <c r="K377" s="219" t="s">
        <v>257</v>
      </c>
      <c r="L377" s="46"/>
      <c r="M377" s="224" t="s">
        <v>19</v>
      </c>
      <c r="N377" s="225" t="s">
        <v>40</v>
      </c>
      <c r="O377" s="86"/>
      <c r="P377" s="226">
        <f>O377*H377</f>
        <v>0</v>
      </c>
      <c r="Q377" s="226">
        <v>0</v>
      </c>
      <c r="R377" s="226">
        <f>Q377*H377</f>
        <v>0</v>
      </c>
      <c r="S377" s="226">
        <v>0.26100000000000001</v>
      </c>
      <c r="T377" s="227">
        <f>S377*H377</f>
        <v>1.7441325000000001</v>
      </c>
      <c r="U377" s="40"/>
      <c r="V377" s="40"/>
      <c r="W377" s="40"/>
      <c r="X377" s="40"/>
      <c r="Y377" s="40"/>
      <c r="Z377" s="40"/>
      <c r="AA377" s="40"/>
      <c r="AB377" s="40"/>
      <c r="AC377" s="40"/>
      <c r="AD377" s="40"/>
      <c r="AE377" s="40"/>
      <c r="AR377" s="228" t="s">
        <v>258</v>
      </c>
      <c r="AT377" s="228" t="s">
        <v>254</v>
      </c>
      <c r="AU377" s="228" t="s">
        <v>78</v>
      </c>
      <c r="AY377" s="19" t="s">
        <v>252</v>
      </c>
      <c r="BE377" s="229">
        <f>IF(N377="základní",J377,0)</f>
        <v>0</v>
      </c>
      <c r="BF377" s="229">
        <f>IF(N377="snížená",J377,0)</f>
        <v>0</v>
      </c>
      <c r="BG377" s="229">
        <f>IF(N377="zákl. přenesená",J377,0)</f>
        <v>0</v>
      </c>
      <c r="BH377" s="229">
        <f>IF(N377="sníž. přenesená",J377,0)</f>
        <v>0</v>
      </c>
      <c r="BI377" s="229">
        <f>IF(N377="nulová",J377,0)</f>
        <v>0</v>
      </c>
      <c r="BJ377" s="19" t="s">
        <v>76</v>
      </c>
      <c r="BK377" s="229">
        <f>ROUND(I377*H377,2)</f>
        <v>0</v>
      </c>
      <c r="BL377" s="19" t="s">
        <v>258</v>
      </c>
      <c r="BM377" s="228" t="s">
        <v>2072</v>
      </c>
    </row>
    <row r="378" s="2" customFormat="1">
      <c r="A378" s="40"/>
      <c r="B378" s="41"/>
      <c r="C378" s="42"/>
      <c r="D378" s="230" t="s">
        <v>260</v>
      </c>
      <c r="E378" s="42"/>
      <c r="F378" s="231" t="s">
        <v>746</v>
      </c>
      <c r="G378" s="42"/>
      <c r="H378" s="42"/>
      <c r="I378" s="232"/>
      <c r="J378" s="42"/>
      <c r="K378" s="42"/>
      <c r="L378" s="46"/>
      <c r="M378" s="233"/>
      <c r="N378" s="234"/>
      <c r="O378" s="86"/>
      <c r="P378" s="86"/>
      <c r="Q378" s="86"/>
      <c r="R378" s="86"/>
      <c r="S378" s="86"/>
      <c r="T378" s="87"/>
      <c r="U378" s="40"/>
      <c r="V378" s="40"/>
      <c r="W378" s="40"/>
      <c r="X378" s="40"/>
      <c r="Y378" s="40"/>
      <c r="Z378" s="40"/>
      <c r="AA378" s="40"/>
      <c r="AB378" s="40"/>
      <c r="AC378" s="40"/>
      <c r="AD378" s="40"/>
      <c r="AE378" s="40"/>
      <c r="AT378" s="19" t="s">
        <v>260</v>
      </c>
      <c r="AU378" s="19" t="s">
        <v>78</v>
      </c>
    </row>
    <row r="379" s="13" customFormat="1">
      <c r="A379" s="13"/>
      <c r="B379" s="235"/>
      <c r="C379" s="236"/>
      <c r="D379" s="237" t="s">
        <v>262</v>
      </c>
      <c r="E379" s="238" t="s">
        <v>19</v>
      </c>
      <c r="F379" s="239" t="s">
        <v>1693</v>
      </c>
      <c r="G379" s="236"/>
      <c r="H379" s="238" t="s">
        <v>19</v>
      </c>
      <c r="I379" s="240"/>
      <c r="J379" s="236"/>
      <c r="K379" s="236"/>
      <c r="L379" s="241"/>
      <c r="M379" s="242"/>
      <c r="N379" s="243"/>
      <c r="O379" s="243"/>
      <c r="P379" s="243"/>
      <c r="Q379" s="243"/>
      <c r="R379" s="243"/>
      <c r="S379" s="243"/>
      <c r="T379" s="244"/>
      <c r="U379" s="13"/>
      <c r="V379" s="13"/>
      <c r="W379" s="13"/>
      <c r="X379" s="13"/>
      <c r="Y379" s="13"/>
      <c r="Z379" s="13"/>
      <c r="AA379" s="13"/>
      <c r="AB379" s="13"/>
      <c r="AC379" s="13"/>
      <c r="AD379" s="13"/>
      <c r="AE379" s="13"/>
      <c r="AT379" s="245" t="s">
        <v>262</v>
      </c>
      <c r="AU379" s="245" t="s">
        <v>78</v>
      </c>
      <c r="AV379" s="13" t="s">
        <v>76</v>
      </c>
      <c r="AW379" s="13" t="s">
        <v>31</v>
      </c>
      <c r="AX379" s="13" t="s">
        <v>69</v>
      </c>
      <c r="AY379" s="245" t="s">
        <v>252</v>
      </c>
    </row>
    <row r="380" s="14" customFormat="1">
      <c r="A380" s="14"/>
      <c r="B380" s="246"/>
      <c r="C380" s="247"/>
      <c r="D380" s="237" t="s">
        <v>262</v>
      </c>
      <c r="E380" s="248" t="s">
        <v>19</v>
      </c>
      <c r="F380" s="249" t="s">
        <v>6428</v>
      </c>
      <c r="G380" s="247"/>
      <c r="H380" s="250">
        <v>2.9925000000000002</v>
      </c>
      <c r="I380" s="251"/>
      <c r="J380" s="247"/>
      <c r="K380" s="247"/>
      <c r="L380" s="252"/>
      <c r="M380" s="253"/>
      <c r="N380" s="254"/>
      <c r="O380" s="254"/>
      <c r="P380" s="254"/>
      <c r="Q380" s="254"/>
      <c r="R380" s="254"/>
      <c r="S380" s="254"/>
      <c r="T380" s="255"/>
      <c r="U380" s="14"/>
      <c r="V380" s="14"/>
      <c r="W380" s="14"/>
      <c r="X380" s="14"/>
      <c r="Y380" s="14"/>
      <c r="Z380" s="14"/>
      <c r="AA380" s="14"/>
      <c r="AB380" s="14"/>
      <c r="AC380" s="14"/>
      <c r="AD380" s="14"/>
      <c r="AE380" s="14"/>
      <c r="AT380" s="256" t="s">
        <v>262</v>
      </c>
      <c r="AU380" s="256" t="s">
        <v>78</v>
      </c>
      <c r="AV380" s="14" t="s">
        <v>78</v>
      </c>
      <c r="AW380" s="14" t="s">
        <v>31</v>
      </c>
      <c r="AX380" s="14" t="s">
        <v>69</v>
      </c>
      <c r="AY380" s="256" t="s">
        <v>252</v>
      </c>
    </row>
    <row r="381" s="16" customFormat="1">
      <c r="A381" s="16"/>
      <c r="B381" s="268"/>
      <c r="C381" s="269"/>
      <c r="D381" s="237" t="s">
        <v>262</v>
      </c>
      <c r="E381" s="270" t="s">
        <v>19</v>
      </c>
      <c r="F381" s="271" t="s">
        <v>333</v>
      </c>
      <c r="G381" s="269"/>
      <c r="H381" s="272">
        <v>2.9925000000000002</v>
      </c>
      <c r="I381" s="273"/>
      <c r="J381" s="269"/>
      <c r="K381" s="269"/>
      <c r="L381" s="274"/>
      <c r="M381" s="275"/>
      <c r="N381" s="276"/>
      <c r="O381" s="276"/>
      <c r="P381" s="276"/>
      <c r="Q381" s="276"/>
      <c r="R381" s="276"/>
      <c r="S381" s="276"/>
      <c r="T381" s="277"/>
      <c r="U381" s="16"/>
      <c r="V381" s="16"/>
      <c r="W381" s="16"/>
      <c r="X381" s="16"/>
      <c r="Y381" s="16"/>
      <c r="Z381" s="16"/>
      <c r="AA381" s="16"/>
      <c r="AB381" s="16"/>
      <c r="AC381" s="16"/>
      <c r="AD381" s="16"/>
      <c r="AE381" s="16"/>
      <c r="AT381" s="278" t="s">
        <v>262</v>
      </c>
      <c r="AU381" s="278" t="s">
        <v>78</v>
      </c>
      <c r="AV381" s="16" t="s">
        <v>85</v>
      </c>
      <c r="AW381" s="16" t="s">
        <v>31</v>
      </c>
      <c r="AX381" s="16" t="s">
        <v>69</v>
      </c>
      <c r="AY381" s="278" t="s">
        <v>252</v>
      </c>
    </row>
    <row r="382" s="13" customFormat="1">
      <c r="A382" s="13"/>
      <c r="B382" s="235"/>
      <c r="C382" s="236"/>
      <c r="D382" s="237" t="s">
        <v>262</v>
      </c>
      <c r="E382" s="238" t="s">
        <v>19</v>
      </c>
      <c r="F382" s="239" t="s">
        <v>1693</v>
      </c>
      <c r="G382" s="236"/>
      <c r="H382" s="238" t="s">
        <v>19</v>
      </c>
      <c r="I382" s="240"/>
      <c r="J382" s="236"/>
      <c r="K382" s="236"/>
      <c r="L382" s="241"/>
      <c r="M382" s="242"/>
      <c r="N382" s="243"/>
      <c r="O382" s="243"/>
      <c r="P382" s="243"/>
      <c r="Q382" s="243"/>
      <c r="R382" s="243"/>
      <c r="S382" s="243"/>
      <c r="T382" s="244"/>
      <c r="U382" s="13"/>
      <c r="V382" s="13"/>
      <c r="W382" s="13"/>
      <c r="X382" s="13"/>
      <c r="Y382" s="13"/>
      <c r="Z382" s="13"/>
      <c r="AA382" s="13"/>
      <c r="AB382" s="13"/>
      <c r="AC382" s="13"/>
      <c r="AD382" s="13"/>
      <c r="AE382" s="13"/>
      <c r="AT382" s="245" t="s">
        <v>262</v>
      </c>
      <c r="AU382" s="245" t="s">
        <v>78</v>
      </c>
      <c r="AV382" s="13" t="s">
        <v>76</v>
      </c>
      <c r="AW382" s="13" t="s">
        <v>31</v>
      </c>
      <c r="AX382" s="13" t="s">
        <v>69</v>
      </c>
      <c r="AY382" s="245" t="s">
        <v>252</v>
      </c>
    </row>
    <row r="383" s="14" customFormat="1">
      <c r="A383" s="14"/>
      <c r="B383" s="246"/>
      <c r="C383" s="247"/>
      <c r="D383" s="237" t="s">
        <v>262</v>
      </c>
      <c r="E383" s="248" t="s">
        <v>19</v>
      </c>
      <c r="F383" s="249" t="s">
        <v>6429</v>
      </c>
      <c r="G383" s="247"/>
      <c r="H383" s="250">
        <v>3.6899999999999999</v>
      </c>
      <c r="I383" s="251"/>
      <c r="J383" s="247"/>
      <c r="K383" s="247"/>
      <c r="L383" s="252"/>
      <c r="M383" s="253"/>
      <c r="N383" s="254"/>
      <c r="O383" s="254"/>
      <c r="P383" s="254"/>
      <c r="Q383" s="254"/>
      <c r="R383" s="254"/>
      <c r="S383" s="254"/>
      <c r="T383" s="255"/>
      <c r="U383" s="14"/>
      <c r="V383" s="14"/>
      <c r="W383" s="14"/>
      <c r="X383" s="14"/>
      <c r="Y383" s="14"/>
      <c r="Z383" s="14"/>
      <c r="AA383" s="14"/>
      <c r="AB383" s="14"/>
      <c r="AC383" s="14"/>
      <c r="AD383" s="14"/>
      <c r="AE383" s="14"/>
      <c r="AT383" s="256" t="s">
        <v>262</v>
      </c>
      <c r="AU383" s="256" t="s">
        <v>78</v>
      </c>
      <c r="AV383" s="14" t="s">
        <v>78</v>
      </c>
      <c r="AW383" s="14" t="s">
        <v>31</v>
      </c>
      <c r="AX383" s="14" t="s">
        <v>69</v>
      </c>
      <c r="AY383" s="256" t="s">
        <v>252</v>
      </c>
    </row>
    <row r="384" s="16" customFormat="1">
      <c r="A384" s="16"/>
      <c r="B384" s="268"/>
      <c r="C384" s="269"/>
      <c r="D384" s="237" t="s">
        <v>262</v>
      </c>
      <c r="E384" s="270" t="s">
        <v>19</v>
      </c>
      <c r="F384" s="271" t="s">
        <v>333</v>
      </c>
      <c r="G384" s="269"/>
      <c r="H384" s="272">
        <v>3.6899999999999999</v>
      </c>
      <c r="I384" s="273"/>
      <c r="J384" s="269"/>
      <c r="K384" s="269"/>
      <c r="L384" s="274"/>
      <c r="M384" s="275"/>
      <c r="N384" s="276"/>
      <c r="O384" s="276"/>
      <c r="P384" s="276"/>
      <c r="Q384" s="276"/>
      <c r="R384" s="276"/>
      <c r="S384" s="276"/>
      <c r="T384" s="277"/>
      <c r="U384" s="16"/>
      <c r="V384" s="16"/>
      <c r="W384" s="16"/>
      <c r="X384" s="16"/>
      <c r="Y384" s="16"/>
      <c r="Z384" s="16"/>
      <c r="AA384" s="16"/>
      <c r="AB384" s="16"/>
      <c r="AC384" s="16"/>
      <c r="AD384" s="16"/>
      <c r="AE384" s="16"/>
      <c r="AT384" s="278" t="s">
        <v>262</v>
      </c>
      <c r="AU384" s="278" t="s">
        <v>78</v>
      </c>
      <c r="AV384" s="16" t="s">
        <v>85</v>
      </c>
      <c r="AW384" s="16" t="s">
        <v>31</v>
      </c>
      <c r="AX384" s="16" t="s">
        <v>69</v>
      </c>
      <c r="AY384" s="278" t="s">
        <v>252</v>
      </c>
    </row>
    <row r="385" s="15" customFormat="1">
      <c r="A385" s="15"/>
      <c r="B385" s="257"/>
      <c r="C385" s="258"/>
      <c r="D385" s="237" t="s">
        <v>262</v>
      </c>
      <c r="E385" s="259" t="s">
        <v>19</v>
      </c>
      <c r="F385" s="260" t="s">
        <v>265</v>
      </c>
      <c r="G385" s="258"/>
      <c r="H385" s="261">
        <v>6.6825000000000001</v>
      </c>
      <c r="I385" s="262"/>
      <c r="J385" s="258"/>
      <c r="K385" s="258"/>
      <c r="L385" s="263"/>
      <c r="M385" s="264"/>
      <c r="N385" s="265"/>
      <c r="O385" s="265"/>
      <c r="P385" s="265"/>
      <c r="Q385" s="265"/>
      <c r="R385" s="265"/>
      <c r="S385" s="265"/>
      <c r="T385" s="266"/>
      <c r="U385" s="15"/>
      <c r="V385" s="15"/>
      <c r="W385" s="15"/>
      <c r="X385" s="15"/>
      <c r="Y385" s="15"/>
      <c r="Z385" s="15"/>
      <c r="AA385" s="15"/>
      <c r="AB385" s="15"/>
      <c r="AC385" s="15"/>
      <c r="AD385" s="15"/>
      <c r="AE385" s="15"/>
      <c r="AT385" s="267" t="s">
        <v>262</v>
      </c>
      <c r="AU385" s="267" t="s">
        <v>78</v>
      </c>
      <c r="AV385" s="15" t="s">
        <v>258</v>
      </c>
      <c r="AW385" s="15" t="s">
        <v>31</v>
      </c>
      <c r="AX385" s="15" t="s">
        <v>76</v>
      </c>
      <c r="AY385" s="267" t="s">
        <v>252</v>
      </c>
    </row>
    <row r="386" s="2" customFormat="1" ht="44.25" customHeight="1">
      <c r="A386" s="40"/>
      <c r="B386" s="41"/>
      <c r="C386" s="217" t="s">
        <v>596</v>
      </c>
      <c r="D386" s="217" t="s">
        <v>254</v>
      </c>
      <c r="E386" s="218" t="s">
        <v>4585</v>
      </c>
      <c r="F386" s="219" t="s">
        <v>4586</v>
      </c>
      <c r="G386" s="220" t="s">
        <v>187</v>
      </c>
      <c r="H386" s="221">
        <v>12.036</v>
      </c>
      <c r="I386" s="222"/>
      <c r="J386" s="223">
        <f>ROUND(I386*H386,2)</f>
        <v>0</v>
      </c>
      <c r="K386" s="219" t="s">
        <v>257</v>
      </c>
      <c r="L386" s="46"/>
      <c r="M386" s="224" t="s">
        <v>19</v>
      </c>
      <c r="N386" s="225" t="s">
        <v>40</v>
      </c>
      <c r="O386" s="86"/>
      <c r="P386" s="226">
        <f>O386*H386</f>
        <v>0</v>
      </c>
      <c r="Q386" s="226">
        <v>0</v>
      </c>
      <c r="R386" s="226">
        <f>Q386*H386</f>
        <v>0</v>
      </c>
      <c r="S386" s="226">
        <v>0.13100000000000001</v>
      </c>
      <c r="T386" s="227">
        <f>S386*H386</f>
        <v>1.576716</v>
      </c>
      <c r="U386" s="40"/>
      <c r="V386" s="40"/>
      <c r="W386" s="40"/>
      <c r="X386" s="40"/>
      <c r="Y386" s="40"/>
      <c r="Z386" s="40"/>
      <c r="AA386" s="40"/>
      <c r="AB386" s="40"/>
      <c r="AC386" s="40"/>
      <c r="AD386" s="40"/>
      <c r="AE386" s="40"/>
      <c r="AR386" s="228" t="s">
        <v>258</v>
      </c>
      <c r="AT386" s="228" t="s">
        <v>254</v>
      </c>
      <c r="AU386" s="228" t="s">
        <v>78</v>
      </c>
      <c r="AY386" s="19" t="s">
        <v>252</v>
      </c>
      <c r="BE386" s="229">
        <f>IF(N386="základní",J386,0)</f>
        <v>0</v>
      </c>
      <c r="BF386" s="229">
        <f>IF(N386="snížená",J386,0)</f>
        <v>0</v>
      </c>
      <c r="BG386" s="229">
        <f>IF(N386="zákl. přenesená",J386,0)</f>
        <v>0</v>
      </c>
      <c r="BH386" s="229">
        <f>IF(N386="sníž. přenesená",J386,0)</f>
        <v>0</v>
      </c>
      <c r="BI386" s="229">
        <f>IF(N386="nulová",J386,0)</f>
        <v>0</v>
      </c>
      <c r="BJ386" s="19" t="s">
        <v>76</v>
      </c>
      <c r="BK386" s="229">
        <f>ROUND(I386*H386,2)</f>
        <v>0</v>
      </c>
      <c r="BL386" s="19" t="s">
        <v>258</v>
      </c>
      <c r="BM386" s="228" t="s">
        <v>2170</v>
      </c>
    </row>
    <row r="387" s="2" customFormat="1">
      <c r="A387" s="40"/>
      <c r="B387" s="41"/>
      <c r="C387" s="42"/>
      <c r="D387" s="230" t="s">
        <v>260</v>
      </c>
      <c r="E387" s="42"/>
      <c r="F387" s="231" t="s">
        <v>4588</v>
      </c>
      <c r="G387" s="42"/>
      <c r="H387" s="42"/>
      <c r="I387" s="232"/>
      <c r="J387" s="42"/>
      <c r="K387" s="42"/>
      <c r="L387" s="46"/>
      <c r="M387" s="233"/>
      <c r="N387" s="234"/>
      <c r="O387" s="86"/>
      <c r="P387" s="86"/>
      <c r="Q387" s="86"/>
      <c r="R387" s="86"/>
      <c r="S387" s="86"/>
      <c r="T387" s="87"/>
      <c r="U387" s="40"/>
      <c r="V387" s="40"/>
      <c r="W387" s="40"/>
      <c r="X387" s="40"/>
      <c r="Y387" s="40"/>
      <c r="Z387" s="40"/>
      <c r="AA387" s="40"/>
      <c r="AB387" s="40"/>
      <c r="AC387" s="40"/>
      <c r="AD387" s="40"/>
      <c r="AE387" s="40"/>
      <c r="AT387" s="19" t="s">
        <v>260</v>
      </c>
      <c r="AU387" s="19" t="s">
        <v>78</v>
      </c>
    </row>
    <row r="388" s="13" customFormat="1">
      <c r="A388" s="13"/>
      <c r="B388" s="235"/>
      <c r="C388" s="236"/>
      <c r="D388" s="237" t="s">
        <v>262</v>
      </c>
      <c r="E388" s="238" t="s">
        <v>19</v>
      </c>
      <c r="F388" s="239" t="s">
        <v>6430</v>
      </c>
      <c r="G388" s="236"/>
      <c r="H388" s="238" t="s">
        <v>19</v>
      </c>
      <c r="I388" s="240"/>
      <c r="J388" s="236"/>
      <c r="K388" s="236"/>
      <c r="L388" s="241"/>
      <c r="M388" s="242"/>
      <c r="N388" s="243"/>
      <c r="O388" s="243"/>
      <c r="P388" s="243"/>
      <c r="Q388" s="243"/>
      <c r="R388" s="243"/>
      <c r="S388" s="243"/>
      <c r="T388" s="244"/>
      <c r="U388" s="13"/>
      <c r="V388" s="13"/>
      <c r="W388" s="13"/>
      <c r="X388" s="13"/>
      <c r="Y388" s="13"/>
      <c r="Z388" s="13"/>
      <c r="AA388" s="13"/>
      <c r="AB388" s="13"/>
      <c r="AC388" s="13"/>
      <c r="AD388" s="13"/>
      <c r="AE388" s="13"/>
      <c r="AT388" s="245" t="s">
        <v>262</v>
      </c>
      <c r="AU388" s="245" t="s">
        <v>78</v>
      </c>
      <c r="AV388" s="13" t="s">
        <v>76</v>
      </c>
      <c r="AW388" s="13" t="s">
        <v>31</v>
      </c>
      <c r="AX388" s="13" t="s">
        <v>69</v>
      </c>
      <c r="AY388" s="245" t="s">
        <v>252</v>
      </c>
    </row>
    <row r="389" s="13" customFormat="1">
      <c r="A389" s="13"/>
      <c r="B389" s="235"/>
      <c r="C389" s="236"/>
      <c r="D389" s="237" t="s">
        <v>262</v>
      </c>
      <c r="E389" s="238" t="s">
        <v>19</v>
      </c>
      <c r="F389" s="239" t="s">
        <v>1693</v>
      </c>
      <c r="G389" s="236"/>
      <c r="H389" s="238" t="s">
        <v>19</v>
      </c>
      <c r="I389" s="240"/>
      <c r="J389" s="236"/>
      <c r="K389" s="236"/>
      <c r="L389" s="241"/>
      <c r="M389" s="242"/>
      <c r="N389" s="243"/>
      <c r="O389" s="243"/>
      <c r="P389" s="243"/>
      <c r="Q389" s="243"/>
      <c r="R389" s="243"/>
      <c r="S389" s="243"/>
      <c r="T389" s="244"/>
      <c r="U389" s="13"/>
      <c r="V389" s="13"/>
      <c r="W389" s="13"/>
      <c r="X389" s="13"/>
      <c r="Y389" s="13"/>
      <c r="Z389" s="13"/>
      <c r="AA389" s="13"/>
      <c r="AB389" s="13"/>
      <c r="AC389" s="13"/>
      <c r="AD389" s="13"/>
      <c r="AE389" s="13"/>
      <c r="AT389" s="245" t="s">
        <v>262</v>
      </c>
      <c r="AU389" s="245" t="s">
        <v>78</v>
      </c>
      <c r="AV389" s="13" t="s">
        <v>76</v>
      </c>
      <c r="AW389" s="13" t="s">
        <v>31</v>
      </c>
      <c r="AX389" s="13" t="s">
        <v>69</v>
      </c>
      <c r="AY389" s="245" t="s">
        <v>252</v>
      </c>
    </row>
    <row r="390" s="14" customFormat="1">
      <c r="A390" s="14"/>
      <c r="B390" s="246"/>
      <c r="C390" s="247"/>
      <c r="D390" s="237" t="s">
        <v>262</v>
      </c>
      <c r="E390" s="248" t="s">
        <v>19</v>
      </c>
      <c r="F390" s="249" t="s">
        <v>6280</v>
      </c>
      <c r="G390" s="247"/>
      <c r="H390" s="250">
        <v>2.0268000000000002</v>
      </c>
      <c r="I390" s="251"/>
      <c r="J390" s="247"/>
      <c r="K390" s="247"/>
      <c r="L390" s="252"/>
      <c r="M390" s="253"/>
      <c r="N390" s="254"/>
      <c r="O390" s="254"/>
      <c r="P390" s="254"/>
      <c r="Q390" s="254"/>
      <c r="R390" s="254"/>
      <c r="S390" s="254"/>
      <c r="T390" s="255"/>
      <c r="U390" s="14"/>
      <c r="V390" s="14"/>
      <c r="W390" s="14"/>
      <c r="X390" s="14"/>
      <c r="Y390" s="14"/>
      <c r="Z390" s="14"/>
      <c r="AA390" s="14"/>
      <c r="AB390" s="14"/>
      <c r="AC390" s="14"/>
      <c r="AD390" s="14"/>
      <c r="AE390" s="14"/>
      <c r="AT390" s="256" t="s">
        <v>262</v>
      </c>
      <c r="AU390" s="256" t="s">
        <v>78</v>
      </c>
      <c r="AV390" s="14" t="s">
        <v>78</v>
      </c>
      <c r="AW390" s="14" t="s">
        <v>31</v>
      </c>
      <c r="AX390" s="14" t="s">
        <v>69</v>
      </c>
      <c r="AY390" s="256" t="s">
        <v>252</v>
      </c>
    </row>
    <row r="391" s="14" customFormat="1">
      <c r="A391" s="14"/>
      <c r="B391" s="246"/>
      <c r="C391" s="247"/>
      <c r="D391" s="237" t="s">
        <v>262</v>
      </c>
      <c r="E391" s="248" t="s">
        <v>19</v>
      </c>
      <c r="F391" s="249" t="s">
        <v>6281</v>
      </c>
      <c r="G391" s="247"/>
      <c r="H391" s="250">
        <v>0.98399999999999999</v>
      </c>
      <c r="I391" s="251"/>
      <c r="J391" s="247"/>
      <c r="K391" s="247"/>
      <c r="L391" s="252"/>
      <c r="M391" s="253"/>
      <c r="N391" s="254"/>
      <c r="O391" s="254"/>
      <c r="P391" s="254"/>
      <c r="Q391" s="254"/>
      <c r="R391" s="254"/>
      <c r="S391" s="254"/>
      <c r="T391" s="255"/>
      <c r="U391" s="14"/>
      <c r="V391" s="14"/>
      <c r="W391" s="14"/>
      <c r="X391" s="14"/>
      <c r="Y391" s="14"/>
      <c r="Z391" s="14"/>
      <c r="AA391" s="14"/>
      <c r="AB391" s="14"/>
      <c r="AC391" s="14"/>
      <c r="AD391" s="14"/>
      <c r="AE391" s="14"/>
      <c r="AT391" s="256" t="s">
        <v>262</v>
      </c>
      <c r="AU391" s="256" t="s">
        <v>78</v>
      </c>
      <c r="AV391" s="14" t="s">
        <v>78</v>
      </c>
      <c r="AW391" s="14" t="s">
        <v>31</v>
      </c>
      <c r="AX391" s="14" t="s">
        <v>69</v>
      </c>
      <c r="AY391" s="256" t="s">
        <v>252</v>
      </c>
    </row>
    <row r="392" s="14" customFormat="1">
      <c r="A392" s="14"/>
      <c r="B392" s="246"/>
      <c r="C392" s="247"/>
      <c r="D392" s="237" t="s">
        <v>262</v>
      </c>
      <c r="E392" s="248" t="s">
        <v>19</v>
      </c>
      <c r="F392" s="249" t="s">
        <v>6431</v>
      </c>
      <c r="G392" s="247"/>
      <c r="H392" s="250">
        <v>3.1518999999999999</v>
      </c>
      <c r="I392" s="251"/>
      <c r="J392" s="247"/>
      <c r="K392" s="247"/>
      <c r="L392" s="252"/>
      <c r="M392" s="253"/>
      <c r="N392" s="254"/>
      <c r="O392" s="254"/>
      <c r="P392" s="254"/>
      <c r="Q392" s="254"/>
      <c r="R392" s="254"/>
      <c r="S392" s="254"/>
      <c r="T392" s="255"/>
      <c r="U392" s="14"/>
      <c r="V392" s="14"/>
      <c r="W392" s="14"/>
      <c r="X392" s="14"/>
      <c r="Y392" s="14"/>
      <c r="Z392" s="14"/>
      <c r="AA392" s="14"/>
      <c r="AB392" s="14"/>
      <c r="AC392" s="14"/>
      <c r="AD392" s="14"/>
      <c r="AE392" s="14"/>
      <c r="AT392" s="256" t="s">
        <v>262</v>
      </c>
      <c r="AU392" s="256" t="s">
        <v>78</v>
      </c>
      <c r="AV392" s="14" t="s">
        <v>78</v>
      </c>
      <c r="AW392" s="14" t="s">
        <v>31</v>
      </c>
      <c r="AX392" s="14" t="s">
        <v>69</v>
      </c>
      <c r="AY392" s="256" t="s">
        <v>252</v>
      </c>
    </row>
    <row r="393" s="14" customFormat="1">
      <c r="A393" s="14"/>
      <c r="B393" s="246"/>
      <c r="C393" s="247"/>
      <c r="D393" s="237" t="s">
        <v>262</v>
      </c>
      <c r="E393" s="248" t="s">
        <v>19</v>
      </c>
      <c r="F393" s="249" t="s">
        <v>6283</v>
      </c>
      <c r="G393" s="247"/>
      <c r="H393" s="250">
        <v>3.444</v>
      </c>
      <c r="I393" s="251"/>
      <c r="J393" s="247"/>
      <c r="K393" s="247"/>
      <c r="L393" s="252"/>
      <c r="M393" s="253"/>
      <c r="N393" s="254"/>
      <c r="O393" s="254"/>
      <c r="P393" s="254"/>
      <c r="Q393" s="254"/>
      <c r="R393" s="254"/>
      <c r="S393" s="254"/>
      <c r="T393" s="255"/>
      <c r="U393" s="14"/>
      <c r="V393" s="14"/>
      <c r="W393" s="14"/>
      <c r="X393" s="14"/>
      <c r="Y393" s="14"/>
      <c r="Z393" s="14"/>
      <c r="AA393" s="14"/>
      <c r="AB393" s="14"/>
      <c r="AC393" s="14"/>
      <c r="AD393" s="14"/>
      <c r="AE393" s="14"/>
      <c r="AT393" s="256" t="s">
        <v>262</v>
      </c>
      <c r="AU393" s="256" t="s">
        <v>78</v>
      </c>
      <c r="AV393" s="14" t="s">
        <v>78</v>
      </c>
      <c r="AW393" s="14" t="s">
        <v>31</v>
      </c>
      <c r="AX393" s="14" t="s">
        <v>69</v>
      </c>
      <c r="AY393" s="256" t="s">
        <v>252</v>
      </c>
    </row>
    <row r="394" s="14" customFormat="1">
      <c r="A394" s="14"/>
      <c r="B394" s="246"/>
      <c r="C394" s="247"/>
      <c r="D394" s="237" t="s">
        <v>262</v>
      </c>
      <c r="E394" s="248" t="s">
        <v>19</v>
      </c>
      <c r="F394" s="249" t="s">
        <v>6284</v>
      </c>
      <c r="G394" s="247"/>
      <c r="H394" s="250">
        <v>2.4293</v>
      </c>
      <c r="I394" s="251"/>
      <c r="J394" s="247"/>
      <c r="K394" s="247"/>
      <c r="L394" s="252"/>
      <c r="M394" s="253"/>
      <c r="N394" s="254"/>
      <c r="O394" s="254"/>
      <c r="P394" s="254"/>
      <c r="Q394" s="254"/>
      <c r="R394" s="254"/>
      <c r="S394" s="254"/>
      <c r="T394" s="255"/>
      <c r="U394" s="14"/>
      <c r="V394" s="14"/>
      <c r="W394" s="14"/>
      <c r="X394" s="14"/>
      <c r="Y394" s="14"/>
      <c r="Z394" s="14"/>
      <c r="AA394" s="14"/>
      <c r="AB394" s="14"/>
      <c r="AC394" s="14"/>
      <c r="AD394" s="14"/>
      <c r="AE394" s="14"/>
      <c r="AT394" s="256" t="s">
        <v>262</v>
      </c>
      <c r="AU394" s="256" t="s">
        <v>78</v>
      </c>
      <c r="AV394" s="14" t="s">
        <v>78</v>
      </c>
      <c r="AW394" s="14" t="s">
        <v>31</v>
      </c>
      <c r="AX394" s="14" t="s">
        <v>69</v>
      </c>
      <c r="AY394" s="256" t="s">
        <v>252</v>
      </c>
    </row>
    <row r="395" s="15" customFormat="1">
      <c r="A395" s="15"/>
      <c r="B395" s="257"/>
      <c r="C395" s="258"/>
      <c r="D395" s="237" t="s">
        <v>262</v>
      </c>
      <c r="E395" s="259" t="s">
        <v>19</v>
      </c>
      <c r="F395" s="260" t="s">
        <v>265</v>
      </c>
      <c r="G395" s="258"/>
      <c r="H395" s="261">
        <v>12.036</v>
      </c>
      <c r="I395" s="262"/>
      <c r="J395" s="258"/>
      <c r="K395" s="258"/>
      <c r="L395" s="263"/>
      <c r="M395" s="264"/>
      <c r="N395" s="265"/>
      <c r="O395" s="265"/>
      <c r="P395" s="265"/>
      <c r="Q395" s="265"/>
      <c r="R395" s="265"/>
      <c r="S395" s="265"/>
      <c r="T395" s="266"/>
      <c r="U395" s="15"/>
      <c r="V395" s="15"/>
      <c r="W395" s="15"/>
      <c r="X395" s="15"/>
      <c r="Y395" s="15"/>
      <c r="Z395" s="15"/>
      <c r="AA395" s="15"/>
      <c r="AB395" s="15"/>
      <c r="AC395" s="15"/>
      <c r="AD395" s="15"/>
      <c r="AE395" s="15"/>
      <c r="AT395" s="267" t="s">
        <v>262</v>
      </c>
      <c r="AU395" s="267" t="s">
        <v>78</v>
      </c>
      <c r="AV395" s="15" t="s">
        <v>258</v>
      </c>
      <c r="AW395" s="15" t="s">
        <v>31</v>
      </c>
      <c r="AX395" s="15" t="s">
        <v>76</v>
      </c>
      <c r="AY395" s="267" t="s">
        <v>252</v>
      </c>
    </row>
    <row r="396" s="2" customFormat="1" ht="37.8" customHeight="1">
      <c r="A396" s="40"/>
      <c r="B396" s="41"/>
      <c r="C396" s="217" t="s">
        <v>603</v>
      </c>
      <c r="D396" s="217" t="s">
        <v>254</v>
      </c>
      <c r="E396" s="218" t="s">
        <v>756</v>
      </c>
      <c r="F396" s="219" t="s">
        <v>757</v>
      </c>
      <c r="G396" s="220" t="s">
        <v>187</v>
      </c>
      <c r="H396" s="221">
        <v>17.715</v>
      </c>
      <c r="I396" s="222"/>
      <c r="J396" s="223">
        <f>ROUND(I396*H396,2)</f>
        <v>0</v>
      </c>
      <c r="K396" s="219" t="s">
        <v>257</v>
      </c>
      <c r="L396" s="46"/>
      <c r="M396" s="224" t="s">
        <v>19</v>
      </c>
      <c r="N396" s="225" t="s">
        <v>40</v>
      </c>
      <c r="O396" s="86"/>
      <c r="P396" s="226">
        <f>O396*H396</f>
        <v>0</v>
      </c>
      <c r="Q396" s="226">
        <v>0</v>
      </c>
      <c r="R396" s="226">
        <f>Q396*H396</f>
        <v>0</v>
      </c>
      <c r="S396" s="226">
        <v>0.068000000000000005</v>
      </c>
      <c r="T396" s="227">
        <f>S396*H396</f>
        <v>1.20462</v>
      </c>
      <c r="U396" s="40"/>
      <c r="V396" s="40"/>
      <c r="W396" s="40"/>
      <c r="X396" s="40"/>
      <c r="Y396" s="40"/>
      <c r="Z396" s="40"/>
      <c r="AA396" s="40"/>
      <c r="AB396" s="40"/>
      <c r="AC396" s="40"/>
      <c r="AD396" s="40"/>
      <c r="AE396" s="40"/>
      <c r="AR396" s="228" t="s">
        <v>258</v>
      </c>
      <c r="AT396" s="228" t="s">
        <v>254</v>
      </c>
      <c r="AU396" s="228" t="s">
        <v>78</v>
      </c>
      <c r="AY396" s="19" t="s">
        <v>252</v>
      </c>
      <c r="BE396" s="229">
        <f>IF(N396="základní",J396,0)</f>
        <v>0</v>
      </c>
      <c r="BF396" s="229">
        <f>IF(N396="snížená",J396,0)</f>
        <v>0</v>
      </c>
      <c r="BG396" s="229">
        <f>IF(N396="zákl. přenesená",J396,0)</f>
        <v>0</v>
      </c>
      <c r="BH396" s="229">
        <f>IF(N396="sníž. přenesená",J396,0)</f>
        <v>0</v>
      </c>
      <c r="BI396" s="229">
        <f>IF(N396="nulová",J396,0)</f>
        <v>0</v>
      </c>
      <c r="BJ396" s="19" t="s">
        <v>76</v>
      </c>
      <c r="BK396" s="229">
        <f>ROUND(I396*H396,2)</f>
        <v>0</v>
      </c>
      <c r="BL396" s="19" t="s">
        <v>258</v>
      </c>
      <c r="BM396" s="228" t="s">
        <v>2098</v>
      </c>
    </row>
    <row r="397" s="2" customFormat="1">
      <c r="A397" s="40"/>
      <c r="B397" s="41"/>
      <c r="C397" s="42"/>
      <c r="D397" s="230" t="s">
        <v>260</v>
      </c>
      <c r="E397" s="42"/>
      <c r="F397" s="231" t="s">
        <v>759</v>
      </c>
      <c r="G397" s="42"/>
      <c r="H397" s="42"/>
      <c r="I397" s="232"/>
      <c r="J397" s="42"/>
      <c r="K397" s="42"/>
      <c r="L397" s="46"/>
      <c r="M397" s="233"/>
      <c r="N397" s="234"/>
      <c r="O397" s="86"/>
      <c r="P397" s="86"/>
      <c r="Q397" s="86"/>
      <c r="R397" s="86"/>
      <c r="S397" s="86"/>
      <c r="T397" s="87"/>
      <c r="U397" s="40"/>
      <c r="V397" s="40"/>
      <c r="W397" s="40"/>
      <c r="X397" s="40"/>
      <c r="Y397" s="40"/>
      <c r="Z397" s="40"/>
      <c r="AA397" s="40"/>
      <c r="AB397" s="40"/>
      <c r="AC397" s="40"/>
      <c r="AD397" s="40"/>
      <c r="AE397" s="40"/>
      <c r="AT397" s="19" t="s">
        <v>260</v>
      </c>
      <c r="AU397" s="19" t="s">
        <v>78</v>
      </c>
    </row>
    <row r="398" s="13" customFormat="1">
      <c r="A398" s="13"/>
      <c r="B398" s="235"/>
      <c r="C398" s="236"/>
      <c r="D398" s="237" t="s">
        <v>262</v>
      </c>
      <c r="E398" s="238" t="s">
        <v>19</v>
      </c>
      <c r="F398" s="239" t="s">
        <v>6432</v>
      </c>
      <c r="G398" s="236"/>
      <c r="H398" s="238" t="s">
        <v>19</v>
      </c>
      <c r="I398" s="240"/>
      <c r="J398" s="236"/>
      <c r="K398" s="236"/>
      <c r="L398" s="241"/>
      <c r="M398" s="242"/>
      <c r="N398" s="243"/>
      <c r="O398" s="243"/>
      <c r="P398" s="243"/>
      <c r="Q398" s="243"/>
      <c r="R398" s="243"/>
      <c r="S398" s="243"/>
      <c r="T398" s="244"/>
      <c r="U398" s="13"/>
      <c r="V398" s="13"/>
      <c r="W398" s="13"/>
      <c r="X398" s="13"/>
      <c r="Y398" s="13"/>
      <c r="Z398" s="13"/>
      <c r="AA398" s="13"/>
      <c r="AB398" s="13"/>
      <c r="AC398" s="13"/>
      <c r="AD398" s="13"/>
      <c r="AE398" s="13"/>
      <c r="AT398" s="245" t="s">
        <v>262</v>
      </c>
      <c r="AU398" s="245" t="s">
        <v>78</v>
      </c>
      <c r="AV398" s="13" t="s">
        <v>76</v>
      </c>
      <c r="AW398" s="13" t="s">
        <v>31</v>
      </c>
      <c r="AX398" s="13" t="s">
        <v>69</v>
      </c>
      <c r="AY398" s="245" t="s">
        <v>252</v>
      </c>
    </row>
    <row r="399" s="13" customFormat="1">
      <c r="A399" s="13"/>
      <c r="B399" s="235"/>
      <c r="C399" s="236"/>
      <c r="D399" s="237" t="s">
        <v>262</v>
      </c>
      <c r="E399" s="238" t="s">
        <v>19</v>
      </c>
      <c r="F399" s="239" t="s">
        <v>1693</v>
      </c>
      <c r="G399" s="236"/>
      <c r="H399" s="238" t="s">
        <v>19</v>
      </c>
      <c r="I399" s="240"/>
      <c r="J399" s="236"/>
      <c r="K399" s="236"/>
      <c r="L399" s="241"/>
      <c r="M399" s="242"/>
      <c r="N399" s="243"/>
      <c r="O399" s="243"/>
      <c r="P399" s="243"/>
      <c r="Q399" s="243"/>
      <c r="R399" s="243"/>
      <c r="S399" s="243"/>
      <c r="T399" s="244"/>
      <c r="U399" s="13"/>
      <c r="V399" s="13"/>
      <c r="W399" s="13"/>
      <c r="X399" s="13"/>
      <c r="Y399" s="13"/>
      <c r="Z399" s="13"/>
      <c r="AA399" s="13"/>
      <c r="AB399" s="13"/>
      <c r="AC399" s="13"/>
      <c r="AD399" s="13"/>
      <c r="AE399" s="13"/>
      <c r="AT399" s="245" t="s">
        <v>262</v>
      </c>
      <c r="AU399" s="245" t="s">
        <v>78</v>
      </c>
      <c r="AV399" s="13" t="s">
        <v>76</v>
      </c>
      <c r="AW399" s="13" t="s">
        <v>31</v>
      </c>
      <c r="AX399" s="13" t="s">
        <v>69</v>
      </c>
      <c r="AY399" s="245" t="s">
        <v>252</v>
      </c>
    </row>
    <row r="400" s="14" customFormat="1">
      <c r="A400" s="14"/>
      <c r="B400" s="246"/>
      <c r="C400" s="247"/>
      <c r="D400" s="237" t="s">
        <v>262</v>
      </c>
      <c r="E400" s="248" t="s">
        <v>19</v>
      </c>
      <c r="F400" s="249" t="s">
        <v>6433</v>
      </c>
      <c r="G400" s="247"/>
      <c r="H400" s="250">
        <v>16.567499999999999</v>
      </c>
      <c r="I400" s="251"/>
      <c r="J400" s="247"/>
      <c r="K400" s="247"/>
      <c r="L400" s="252"/>
      <c r="M400" s="253"/>
      <c r="N400" s="254"/>
      <c r="O400" s="254"/>
      <c r="P400" s="254"/>
      <c r="Q400" s="254"/>
      <c r="R400" s="254"/>
      <c r="S400" s="254"/>
      <c r="T400" s="255"/>
      <c r="U400" s="14"/>
      <c r="V400" s="14"/>
      <c r="W400" s="14"/>
      <c r="X400" s="14"/>
      <c r="Y400" s="14"/>
      <c r="Z400" s="14"/>
      <c r="AA400" s="14"/>
      <c r="AB400" s="14"/>
      <c r="AC400" s="14"/>
      <c r="AD400" s="14"/>
      <c r="AE400" s="14"/>
      <c r="AT400" s="256" t="s">
        <v>262</v>
      </c>
      <c r="AU400" s="256" t="s">
        <v>78</v>
      </c>
      <c r="AV400" s="14" t="s">
        <v>78</v>
      </c>
      <c r="AW400" s="14" t="s">
        <v>31</v>
      </c>
      <c r="AX400" s="14" t="s">
        <v>69</v>
      </c>
      <c r="AY400" s="256" t="s">
        <v>252</v>
      </c>
    </row>
    <row r="401" s="14" customFormat="1">
      <c r="A401" s="14"/>
      <c r="B401" s="246"/>
      <c r="C401" s="247"/>
      <c r="D401" s="237" t="s">
        <v>262</v>
      </c>
      <c r="E401" s="248" t="s">
        <v>19</v>
      </c>
      <c r="F401" s="249" t="s">
        <v>6434</v>
      </c>
      <c r="G401" s="247"/>
      <c r="H401" s="250">
        <v>1.1475</v>
      </c>
      <c r="I401" s="251"/>
      <c r="J401" s="247"/>
      <c r="K401" s="247"/>
      <c r="L401" s="252"/>
      <c r="M401" s="253"/>
      <c r="N401" s="254"/>
      <c r="O401" s="254"/>
      <c r="P401" s="254"/>
      <c r="Q401" s="254"/>
      <c r="R401" s="254"/>
      <c r="S401" s="254"/>
      <c r="T401" s="255"/>
      <c r="U401" s="14"/>
      <c r="V401" s="14"/>
      <c r="W401" s="14"/>
      <c r="X401" s="14"/>
      <c r="Y401" s="14"/>
      <c r="Z401" s="14"/>
      <c r="AA401" s="14"/>
      <c r="AB401" s="14"/>
      <c r="AC401" s="14"/>
      <c r="AD401" s="14"/>
      <c r="AE401" s="14"/>
      <c r="AT401" s="256" t="s">
        <v>262</v>
      </c>
      <c r="AU401" s="256" t="s">
        <v>78</v>
      </c>
      <c r="AV401" s="14" t="s">
        <v>78</v>
      </c>
      <c r="AW401" s="14" t="s">
        <v>31</v>
      </c>
      <c r="AX401" s="14" t="s">
        <v>69</v>
      </c>
      <c r="AY401" s="256" t="s">
        <v>252</v>
      </c>
    </row>
    <row r="402" s="16" customFormat="1">
      <c r="A402" s="16"/>
      <c r="B402" s="268"/>
      <c r="C402" s="269"/>
      <c r="D402" s="237" t="s">
        <v>262</v>
      </c>
      <c r="E402" s="270" t="s">
        <v>19</v>
      </c>
      <c r="F402" s="271" t="s">
        <v>333</v>
      </c>
      <c r="G402" s="269"/>
      <c r="H402" s="272">
        <v>17.715</v>
      </c>
      <c r="I402" s="273"/>
      <c r="J402" s="269"/>
      <c r="K402" s="269"/>
      <c r="L402" s="274"/>
      <c r="M402" s="275"/>
      <c r="N402" s="276"/>
      <c r="O402" s="276"/>
      <c r="P402" s="276"/>
      <c r="Q402" s="276"/>
      <c r="R402" s="276"/>
      <c r="S402" s="276"/>
      <c r="T402" s="277"/>
      <c r="U402" s="16"/>
      <c r="V402" s="16"/>
      <c r="W402" s="16"/>
      <c r="X402" s="16"/>
      <c r="Y402" s="16"/>
      <c r="Z402" s="16"/>
      <c r="AA402" s="16"/>
      <c r="AB402" s="16"/>
      <c r="AC402" s="16"/>
      <c r="AD402" s="16"/>
      <c r="AE402" s="16"/>
      <c r="AT402" s="278" t="s">
        <v>262</v>
      </c>
      <c r="AU402" s="278" t="s">
        <v>78</v>
      </c>
      <c r="AV402" s="16" t="s">
        <v>85</v>
      </c>
      <c r="AW402" s="16" t="s">
        <v>31</v>
      </c>
      <c r="AX402" s="16" t="s">
        <v>69</v>
      </c>
      <c r="AY402" s="278" t="s">
        <v>252</v>
      </c>
    </row>
    <row r="403" s="15" customFormat="1">
      <c r="A403" s="15"/>
      <c r="B403" s="257"/>
      <c r="C403" s="258"/>
      <c r="D403" s="237" t="s">
        <v>262</v>
      </c>
      <c r="E403" s="259" t="s">
        <v>2105</v>
      </c>
      <c r="F403" s="260" t="s">
        <v>265</v>
      </c>
      <c r="G403" s="258"/>
      <c r="H403" s="261">
        <v>17.715</v>
      </c>
      <c r="I403" s="262"/>
      <c r="J403" s="258"/>
      <c r="K403" s="258"/>
      <c r="L403" s="263"/>
      <c r="M403" s="264"/>
      <c r="N403" s="265"/>
      <c r="O403" s="265"/>
      <c r="P403" s="265"/>
      <c r="Q403" s="265"/>
      <c r="R403" s="265"/>
      <c r="S403" s="265"/>
      <c r="T403" s="266"/>
      <c r="U403" s="15"/>
      <c r="V403" s="15"/>
      <c r="W403" s="15"/>
      <c r="X403" s="15"/>
      <c r="Y403" s="15"/>
      <c r="Z403" s="15"/>
      <c r="AA403" s="15"/>
      <c r="AB403" s="15"/>
      <c r="AC403" s="15"/>
      <c r="AD403" s="15"/>
      <c r="AE403" s="15"/>
      <c r="AT403" s="267" t="s">
        <v>262</v>
      </c>
      <c r="AU403" s="267" t="s">
        <v>78</v>
      </c>
      <c r="AV403" s="15" t="s">
        <v>258</v>
      </c>
      <c r="AW403" s="15" t="s">
        <v>31</v>
      </c>
      <c r="AX403" s="15" t="s">
        <v>76</v>
      </c>
      <c r="AY403" s="267" t="s">
        <v>252</v>
      </c>
    </row>
    <row r="404" s="2" customFormat="1" ht="44.25" customHeight="1">
      <c r="A404" s="40"/>
      <c r="B404" s="41"/>
      <c r="C404" s="217" t="s">
        <v>608</v>
      </c>
      <c r="D404" s="217" t="s">
        <v>254</v>
      </c>
      <c r="E404" s="218" t="s">
        <v>625</v>
      </c>
      <c r="F404" s="219" t="s">
        <v>626</v>
      </c>
      <c r="G404" s="220" t="s">
        <v>187</v>
      </c>
      <c r="H404" s="221">
        <v>16.579999999999998</v>
      </c>
      <c r="I404" s="222"/>
      <c r="J404" s="223">
        <f>ROUND(I404*H404,2)</f>
        <v>0</v>
      </c>
      <c r="K404" s="219" t="s">
        <v>257</v>
      </c>
      <c r="L404" s="46"/>
      <c r="M404" s="224" t="s">
        <v>19</v>
      </c>
      <c r="N404" s="225" t="s">
        <v>40</v>
      </c>
      <c r="O404" s="86"/>
      <c r="P404" s="226">
        <f>O404*H404</f>
        <v>0</v>
      </c>
      <c r="Q404" s="226">
        <v>0</v>
      </c>
      <c r="R404" s="226">
        <f>Q404*H404</f>
        <v>0</v>
      </c>
      <c r="S404" s="226">
        <v>0.035000000000000003</v>
      </c>
      <c r="T404" s="227">
        <f>S404*H404</f>
        <v>0.58030000000000004</v>
      </c>
      <c r="U404" s="40"/>
      <c r="V404" s="40"/>
      <c r="W404" s="40"/>
      <c r="X404" s="40"/>
      <c r="Y404" s="40"/>
      <c r="Z404" s="40"/>
      <c r="AA404" s="40"/>
      <c r="AB404" s="40"/>
      <c r="AC404" s="40"/>
      <c r="AD404" s="40"/>
      <c r="AE404" s="40"/>
      <c r="AR404" s="228" t="s">
        <v>258</v>
      </c>
      <c r="AT404" s="228" t="s">
        <v>254</v>
      </c>
      <c r="AU404" s="228" t="s">
        <v>78</v>
      </c>
      <c r="AY404" s="19" t="s">
        <v>252</v>
      </c>
      <c r="BE404" s="229">
        <f>IF(N404="základní",J404,0)</f>
        <v>0</v>
      </c>
      <c r="BF404" s="229">
        <f>IF(N404="snížená",J404,0)</f>
        <v>0</v>
      </c>
      <c r="BG404" s="229">
        <f>IF(N404="zákl. přenesená",J404,0)</f>
        <v>0</v>
      </c>
      <c r="BH404" s="229">
        <f>IF(N404="sníž. přenesená",J404,0)</f>
        <v>0</v>
      </c>
      <c r="BI404" s="229">
        <f>IF(N404="nulová",J404,0)</f>
        <v>0</v>
      </c>
      <c r="BJ404" s="19" t="s">
        <v>76</v>
      </c>
      <c r="BK404" s="229">
        <f>ROUND(I404*H404,2)</f>
        <v>0</v>
      </c>
      <c r="BL404" s="19" t="s">
        <v>258</v>
      </c>
      <c r="BM404" s="228" t="s">
        <v>2140</v>
      </c>
    </row>
    <row r="405" s="2" customFormat="1">
      <c r="A405" s="40"/>
      <c r="B405" s="41"/>
      <c r="C405" s="42"/>
      <c r="D405" s="230" t="s">
        <v>260</v>
      </c>
      <c r="E405" s="42"/>
      <c r="F405" s="231" t="s">
        <v>628</v>
      </c>
      <c r="G405" s="42"/>
      <c r="H405" s="42"/>
      <c r="I405" s="232"/>
      <c r="J405" s="42"/>
      <c r="K405" s="42"/>
      <c r="L405" s="46"/>
      <c r="M405" s="233"/>
      <c r="N405" s="234"/>
      <c r="O405" s="86"/>
      <c r="P405" s="86"/>
      <c r="Q405" s="86"/>
      <c r="R405" s="86"/>
      <c r="S405" s="86"/>
      <c r="T405" s="87"/>
      <c r="U405" s="40"/>
      <c r="V405" s="40"/>
      <c r="W405" s="40"/>
      <c r="X405" s="40"/>
      <c r="Y405" s="40"/>
      <c r="Z405" s="40"/>
      <c r="AA405" s="40"/>
      <c r="AB405" s="40"/>
      <c r="AC405" s="40"/>
      <c r="AD405" s="40"/>
      <c r="AE405" s="40"/>
      <c r="AT405" s="19" t="s">
        <v>260</v>
      </c>
      <c r="AU405" s="19" t="s">
        <v>78</v>
      </c>
    </row>
    <row r="406" s="13" customFormat="1">
      <c r="A406" s="13"/>
      <c r="B406" s="235"/>
      <c r="C406" s="236"/>
      <c r="D406" s="237" t="s">
        <v>262</v>
      </c>
      <c r="E406" s="238" t="s">
        <v>19</v>
      </c>
      <c r="F406" s="239" t="s">
        <v>1693</v>
      </c>
      <c r="G406" s="236"/>
      <c r="H406" s="238" t="s">
        <v>19</v>
      </c>
      <c r="I406" s="240"/>
      <c r="J406" s="236"/>
      <c r="K406" s="236"/>
      <c r="L406" s="241"/>
      <c r="M406" s="242"/>
      <c r="N406" s="243"/>
      <c r="O406" s="243"/>
      <c r="P406" s="243"/>
      <c r="Q406" s="243"/>
      <c r="R406" s="243"/>
      <c r="S406" s="243"/>
      <c r="T406" s="244"/>
      <c r="U406" s="13"/>
      <c r="V406" s="13"/>
      <c r="W406" s="13"/>
      <c r="X406" s="13"/>
      <c r="Y406" s="13"/>
      <c r="Z406" s="13"/>
      <c r="AA406" s="13"/>
      <c r="AB406" s="13"/>
      <c r="AC406" s="13"/>
      <c r="AD406" s="13"/>
      <c r="AE406" s="13"/>
      <c r="AT406" s="245" t="s">
        <v>262</v>
      </c>
      <c r="AU406" s="245" t="s">
        <v>78</v>
      </c>
      <c r="AV406" s="13" t="s">
        <v>76</v>
      </c>
      <c r="AW406" s="13" t="s">
        <v>31</v>
      </c>
      <c r="AX406" s="13" t="s">
        <v>69</v>
      </c>
      <c r="AY406" s="245" t="s">
        <v>252</v>
      </c>
    </row>
    <row r="407" s="14" customFormat="1">
      <c r="A407" s="14"/>
      <c r="B407" s="246"/>
      <c r="C407" s="247"/>
      <c r="D407" s="237" t="s">
        <v>262</v>
      </c>
      <c r="E407" s="248" t="s">
        <v>19</v>
      </c>
      <c r="F407" s="249" t="s">
        <v>6362</v>
      </c>
      <c r="G407" s="247"/>
      <c r="H407" s="250">
        <v>16.579999999999998</v>
      </c>
      <c r="I407" s="251"/>
      <c r="J407" s="247"/>
      <c r="K407" s="247"/>
      <c r="L407" s="252"/>
      <c r="M407" s="253"/>
      <c r="N407" s="254"/>
      <c r="O407" s="254"/>
      <c r="P407" s="254"/>
      <c r="Q407" s="254"/>
      <c r="R407" s="254"/>
      <c r="S407" s="254"/>
      <c r="T407" s="255"/>
      <c r="U407" s="14"/>
      <c r="V407" s="14"/>
      <c r="W407" s="14"/>
      <c r="X407" s="14"/>
      <c r="Y407" s="14"/>
      <c r="Z407" s="14"/>
      <c r="AA407" s="14"/>
      <c r="AB407" s="14"/>
      <c r="AC407" s="14"/>
      <c r="AD407" s="14"/>
      <c r="AE407" s="14"/>
      <c r="AT407" s="256" t="s">
        <v>262</v>
      </c>
      <c r="AU407" s="256" t="s">
        <v>78</v>
      </c>
      <c r="AV407" s="14" t="s">
        <v>78</v>
      </c>
      <c r="AW407" s="14" t="s">
        <v>31</v>
      </c>
      <c r="AX407" s="14" t="s">
        <v>76</v>
      </c>
      <c r="AY407" s="256" t="s">
        <v>252</v>
      </c>
    </row>
    <row r="408" s="2" customFormat="1" ht="24.15" customHeight="1">
      <c r="A408" s="40"/>
      <c r="B408" s="41"/>
      <c r="C408" s="217" t="s">
        <v>612</v>
      </c>
      <c r="D408" s="217" t="s">
        <v>254</v>
      </c>
      <c r="E408" s="218" t="s">
        <v>702</v>
      </c>
      <c r="F408" s="219" t="s">
        <v>703</v>
      </c>
      <c r="G408" s="220" t="s">
        <v>280</v>
      </c>
      <c r="H408" s="221">
        <v>0.99480000000000002</v>
      </c>
      <c r="I408" s="222"/>
      <c r="J408" s="223">
        <f>ROUND(I408*H408,2)</f>
        <v>0</v>
      </c>
      <c r="K408" s="219" t="s">
        <v>257</v>
      </c>
      <c r="L408" s="46"/>
      <c r="M408" s="224" t="s">
        <v>19</v>
      </c>
      <c r="N408" s="225" t="s">
        <v>40</v>
      </c>
      <c r="O408" s="86"/>
      <c r="P408" s="226">
        <f>O408*H408</f>
        <v>0</v>
      </c>
      <c r="Q408" s="226">
        <v>0</v>
      </c>
      <c r="R408" s="226">
        <f>Q408*H408</f>
        <v>0</v>
      </c>
      <c r="S408" s="226">
        <v>2.2000000000000002</v>
      </c>
      <c r="T408" s="227">
        <f>S408*H408</f>
        <v>2.1885600000000003</v>
      </c>
      <c r="U408" s="40"/>
      <c r="V408" s="40"/>
      <c r="W408" s="40"/>
      <c r="X408" s="40"/>
      <c r="Y408" s="40"/>
      <c r="Z408" s="40"/>
      <c r="AA408" s="40"/>
      <c r="AB408" s="40"/>
      <c r="AC408" s="40"/>
      <c r="AD408" s="40"/>
      <c r="AE408" s="40"/>
      <c r="AR408" s="228" t="s">
        <v>258</v>
      </c>
      <c r="AT408" s="228" t="s">
        <v>254</v>
      </c>
      <c r="AU408" s="228" t="s">
        <v>78</v>
      </c>
      <c r="AY408" s="19" t="s">
        <v>252</v>
      </c>
      <c r="BE408" s="229">
        <f>IF(N408="základní",J408,0)</f>
        <v>0</v>
      </c>
      <c r="BF408" s="229">
        <f>IF(N408="snížená",J408,0)</f>
        <v>0</v>
      </c>
      <c r="BG408" s="229">
        <f>IF(N408="zákl. přenesená",J408,0)</f>
        <v>0</v>
      </c>
      <c r="BH408" s="229">
        <f>IF(N408="sníž. přenesená",J408,0)</f>
        <v>0</v>
      </c>
      <c r="BI408" s="229">
        <f>IF(N408="nulová",J408,0)</f>
        <v>0</v>
      </c>
      <c r="BJ408" s="19" t="s">
        <v>76</v>
      </c>
      <c r="BK408" s="229">
        <f>ROUND(I408*H408,2)</f>
        <v>0</v>
      </c>
      <c r="BL408" s="19" t="s">
        <v>258</v>
      </c>
      <c r="BM408" s="228" t="s">
        <v>6435</v>
      </c>
    </row>
    <row r="409" s="2" customFormat="1">
      <c r="A409" s="40"/>
      <c r="B409" s="41"/>
      <c r="C409" s="42"/>
      <c r="D409" s="230" t="s">
        <v>260</v>
      </c>
      <c r="E409" s="42"/>
      <c r="F409" s="231" t="s">
        <v>705</v>
      </c>
      <c r="G409" s="42"/>
      <c r="H409" s="42"/>
      <c r="I409" s="232"/>
      <c r="J409" s="42"/>
      <c r="K409" s="42"/>
      <c r="L409" s="46"/>
      <c r="M409" s="233"/>
      <c r="N409" s="234"/>
      <c r="O409" s="86"/>
      <c r="P409" s="86"/>
      <c r="Q409" s="86"/>
      <c r="R409" s="86"/>
      <c r="S409" s="86"/>
      <c r="T409" s="87"/>
      <c r="U409" s="40"/>
      <c r="V409" s="40"/>
      <c r="W409" s="40"/>
      <c r="X409" s="40"/>
      <c r="Y409" s="40"/>
      <c r="Z409" s="40"/>
      <c r="AA409" s="40"/>
      <c r="AB409" s="40"/>
      <c r="AC409" s="40"/>
      <c r="AD409" s="40"/>
      <c r="AE409" s="40"/>
      <c r="AT409" s="19" t="s">
        <v>260</v>
      </c>
      <c r="AU409" s="19" t="s">
        <v>78</v>
      </c>
    </row>
    <row r="410" s="13" customFormat="1">
      <c r="A410" s="13"/>
      <c r="B410" s="235"/>
      <c r="C410" s="236"/>
      <c r="D410" s="237" t="s">
        <v>262</v>
      </c>
      <c r="E410" s="238" t="s">
        <v>19</v>
      </c>
      <c r="F410" s="239" t="s">
        <v>1693</v>
      </c>
      <c r="G410" s="236"/>
      <c r="H410" s="238" t="s">
        <v>19</v>
      </c>
      <c r="I410" s="240"/>
      <c r="J410" s="236"/>
      <c r="K410" s="236"/>
      <c r="L410" s="241"/>
      <c r="M410" s="242"/>
      <c r="N410" s="243"/>
      <c r="O410" s="243"/>
      <c r="P410" s="243"/>
      <c r="Q410" s="243"/>
      <c r="R410" s="243"/>
      <c r="S410" s="243"/>
      <c r="T410" s="244"/>
      <c r="U410" s="13"/>
      <c r="V410" s="13"/>
      <c r="W410" s="13"/>
      <c r="X410" s="13"/>
      <c r="Y410" s="13"/>
      <c r="Z410" s="13"/>
      <c r="AA410" s="13"/>
      <c r="AB410" s="13"/>
      <c r="AC410" s="13"/>
      <c r="AD410" s="13"/>
      <c r="AE410" s="13"/>
      <c r="AT410" s="245" t="s">
        <v>262</v>
      </c>
      <c r="AU410" s="245" t="s">
        <v>78</v>
      </c>
      <c r="AV410" s="13" t="s">
        <v>76</v>
      </c>
      <c r="AW410" s="13" t="s">
        <v>31</v>
      </c>
      <c r="AX410" s="13" t="s">
        <v>69</v>
      </c>
      <c r="AY410" s="245" t="s">
        <v>252</v>
      </c>
    </row>
    <row r="411" s="14" customFormat="1">
      <c r="A411" s="14"/>
      <c r="B411" s="246"/>
      <c r="C411" s="247"/>
      <c r="D411" s="237" t="s">
        <v>262</v>
      </c>
      <c r="E411" s="248" t="s">
        <v>19</v>
      </c>
      <c r="F411" s="249" t="s">
        <v>6365</v>
      </c>
      <c r="G411" s="247"/>
      <c r="H411" s="250">
        <v>0.99480000000000002</v>
      </c>
      <c r="I411" s="251"/>
      <c r="J411" s="247"/>
      <c r="K411" s="247"/>
      <c r="L411" s="252"/>
      <c r="M411" s="253"/>
      <c r="N411" s="254"/>
      <c r="O411" s="254"/>
      <c r="P411" s="254"/>
      <c r="Q411" s="254"/>
      <c r="R411" s="254"/>
      <c r="S411" s="254"/>
      <c r="T411" s="255"/>
      <c r="U411" s="14"/>
      <c r="V411" s="14"/>
      <c r="W411" s="14"/>
      <c r="X411" s="14"/>
      <c r="Y411" s="14"/>
      <c r="Z411" s="14"/>
      <c r="AA411" s="14"/>
      <c r="AB411" s="14"/>
      <c r="AC411" s="14"/>
      <c r="AD411" s="14"/>
      <c r="AE411" s="14"/>
      <c r="AT411" s="256" t="s">
        <v>262</v>
      </c>
      <c r="AU411" s="256" t="s">
        <v>78</v>
      </c>
      <c r="AV411" s="14" t="s">
        <v>78</v>
      </c>
      <c r="AW411" s="14" t="s">
        <v>31</v>
      </c>
      <c r="AX411" s="14" t="s">
        <v>76</v>
      </c>
      <c r="AY411" s="256" t="s">
        <v>252</v>
      </c>
    </row>
    <row r="412" s="2" customFormat="1" ht="24.15" customHeight="1">
      <c r="A412" s="40"/>
      <c r="B412" s="41"/>
      <c r="C412" s="217" t="s">
        <v>618</v>
      </c>
      <c r="D412" s="217" t="s">
        <v>254</v>
      </c>
      <c r="E412" s="218" t="s">
        <v>6436</v>
      </c>
      <c r="F412" s="219" t="s">
        <v>6437</v>
      </c>
      <c r="G412" s="220" t="s">
        <v>183</v>
      </c>
      <c r="H412" s="221">
        <v>6.2999999999999998</v>
      </c>
      <c r="I412" s="222"/>
      <c r="J412" s="223">
        <f>ROUND(I412*H412,2)</f>
        <v>0</v>
      </c>
      <c r="K412" s="219" t="s">
        <v>257</v>
      </c>
      <c r="L412" s="46"/>
      <c r="M412" s="224" t="s">
        <v>19</v>
      </c>
      <c r="N412" s="225" t="s">
        <v>40</v>
      </c>
      <c r="O412" s="86"/>
      <c r="P412" s="226">
        <f>O412*H412</f>
        <v>0</v>
      </c>
      <c r="Q412" s="226">
        <v>0</v>
      </c>
      <c r="R412" s="226">
        <f>Q412*H412</f>
        <v>0</v>
      </c>
      <c r="S412" s="226">
        <v>0.0089999999999999993</v>
      </c>
      <c r="T412" s="227">
        <f>S412*H412</f>
        <v>0.056699999999999993</v>
      </c>
      <c r="U412" s="40"/>
      <c r="V412" s="40"/>
      <c r="W412" s="40"/>
      <c r="X412" s="40"/>
      <c r="Y412" s="40"/>
      <c r="Z412" s="40"/>
      <c r="AA412" s="40"/>
      <c r="AB412" s="40"/>
      <c r="AC412" s="40"/>
      <c r="AD412" s="40"/>
      <c r="AE412" s="40"/>
      <c r="AR412" s="228" t="s">
        <v>258</v>
      </c>
      <c r="AT412" s="228" t="s">
        <v>254</v>
      </c>
      <c r="AU412" s="228" t="s">
        <v>78</v>
      </c>
      <c r="AY412" s="19" t="s">
        <v>252</v>
      </c>
      <c r="BE412" s="229">
        <f>IF(N412="základní",J412,0)</f>
        <v>0</v>
      </c>
      <c r="BF412" s="229">
        <f>IF(N412="snížená",J412,0)</f>
        <v>0</v>
      </c>
      <c r="BG412" s="229">
        <f>IF(N412="zákl. přenesená",J412,0)</f>
        <v>0</v>
      </c>
      <c r="BH412" s="229">
        <f>IF(N412="sníž. přenesená",J412,0)</f>
        <v>0</v>
      </c>
      <c r="BI412" s="229">
        <f>IF(N412="nulová",J412,0)</f>
        <v>0</v>
      </c>
      <c r="BJ412" s="19" t="s">
        <v>76</v>
      </c>
      <c r="BK412" s="229">
        <f>ROUND(I412*H412,2)</f>
        <v>0</v>
      </c>
      <c r="BL412" s="19" t="s">
        <v>258</v>
      </c>
      <c r="BM412" s="228" t="s">
        <v>6438</v>
      </c>
    </row>
    <row r="413" s="2" customFormat="1">
      <c r="A413" s="40"/>
      <c r="B413" s="41"/>
      <c r="C413" s="42"/>
      <c r="D413" s="230" t="s">
        <v>260</v>
      </c>
      <c r="E413" s="42"/>
      <c r="F413" s="231" t="s">
        <v>6439</v>
      </c>
      <c r="G413" s="42"/>
      <c r="H413" s="42"/>
      <c r="I413" s="232"/>
      <c r="J413" s="42"/>
      <c r="K413" s="42"/>
      <c r="L413" s="46"/>
      <c r="M413" s="233"/>
      <c r="N413" s="234"/>
      <c r="O413" s="86"/>
      <c r="P413" s="86"/>
      <c r="Q413" s="86"/>
      <c r="R413" s="86"/>
      <c r="S413" s="86"/>
      <c r="T413" s="87"/>
      <c r="U413" s="40"/>
      <c r="V413" s="40"/>
      <c r="W413" s="40"/>
      <c r="X413" s="40"/>
      <c r="Y413" s="40"/>
      <c r="Z413" s="40"/>
      <c r="AA413" s="40"/>
      <c r="AB413" s="40"/>
      <c r="AC413" s="40"/>
      <c r="AD413" s="40"/>
      <c r="AE413" s="40"/>
      <c r="AT413" s="19" t="s">
        <v>260</v>
      </c>
      <c r="AU413" s="19" t="s">
        <v>78</v>
      </c>
    </row>
    <row r="414" s="13" customFormat="1">
      <c r="A414" s="13"/>
      <c r="B414" s="235"/>
      <c r="C414" s="236"/>
      <c r="D414" s="237" t="s">
        <v>262</v>
      </c>
      <c r="E414" s="238" t="s">
        <v>19</v>
      </c>
      <c r="F414" s="239" t="s">
        <v>6440</v>
      </c>
      <c r="G414" s="236"/>
      <c r="H414" s="238" t="s">
        <v>19</v>
      </c>
      <c r="I414" s="240"/>
      <c r="J414" s="236"/>
      <c r="K414" s="236"/>
      <c r="L414" s="241"/>
      <c r="M414" s="242"/>
      <c r="N414" s="243"/>
      <c r="O414" s="243"/>
      <c r="P414" s="243"/>
      <c r="Q414" s="243"/>
      <c r="R414" s="243"/>
      <c r="S414" s="243"/>
      <c r="T414" s="244"/>
      <c r="U414" s="13"/>
      <c r="V414" s="13"/>
      <c r="W414" s="13"/>
      <c r="X414" s="13"/>
      <c r="Y414" s="13"/>
      <c r="Z414" s="13"/>
      <c r="AA414" s="13"/>
      <c r="AB414" s="13"/>
      <c r="AC414" s="13"/>
      <c r="AD414" s="13"/>
      <c r="AE414" s="13"/>
      <c r="AT414" s="245" t="s">
        <v>262</v>
      </c>
      <c r="AU414" s="245" t="s">
        <v>78</v>
      </c>
      <c r="AV414" s="13" t="s">
        <v>76</v>
      </c>
      <c r="AW414" s="13" t="s">
        <v>31</v>
      </c>
      <c r="AX414" s="13" t="s">
        <v>69</v>
      </c>
      <c r="AY414" s="245" t="s">
        <v>252</v>
      </c>
    </row>
    <row r="415" s="13" customFormat="1">
      <c r="A415" s="13"/>
      <c r="B415" s="235"/>
      <c r="C415" s="236"/>
      <c r="D415" s="237" t="s">
        <v>262</v>
      </c>
      <c r="E415" s="238" t="s">
        <v>19</v>
      </c>
      <c r="F415" s="239" t="s">
        <v>1693</v>
      </c>
      <c r="G415" s="236"/>
      <c r="H415" s="238" t="s">
        <v>19</v>
      </c>
      <c r="I415" s="240"/>
      <c r="J415" s="236"/>
      <c r="K415" s="236"/>
      <c r="L415" s="241"/>
      <c r="M415" s="242"/>
      <c r="N415" s="243"/>
      <c r="O415" s="243"/>
      <c r="P415" s="243"/>
      <c r="Q415" s="243"/>
      <c r="R415" s="243"/>
      <c r="S415" s="243"/>
      <c r="T415" s="244"/>
      <c r="U415" s="13"/>
      <c r="V415" s="13"/>
      <c r="W415" s="13"/>
      <c r="X415" s="13"/>
      <c r="Y415" s="13"/>
      <c r="Z415" s="13"/>
      <c r="AA415" s="13"/>
      <c r="AB415" s="13"/>
      <c r="AC415" s="13"/>
      <c r="AD415" s="13"/>
      <c r="AE415" s="13"/>
      <c r="AT415" s="245" t="s">
        <v>262</v>
      </c>
      <c r="AU415" s="245" t="s">
        <v>78</v>
      </c>
      <c r="AV415" s="13" t="s">
        <v>76</v>
      </c>
      <c r="AW415" s="13" t="s">
        <v>31</v>
      </c>
      <c r="AX415" s="13" t="s">
        <v>69</v>
      </c>
      <c r="AY415" s="245" t="s">
        <v>252</v>
      </c>
    </row>
    <row r="416" s="14" customFormat="1">
      <c r="A416" s="14"/>
      <c r="B416" s="246"/>
      <c r="C416" s="247"/>
      <c r="D416" s="237" t="s">
        <v>262</v>
      </c>
      <c r="E416" s="248" t="s">
        <v>19</v>
      </c>
      <c r="F416" s="249" t="s">
        <v>6441</v>
      </c>
      <c r="G416" s="247"/>
      <c r="H416" s="250">
        <v>6.2999999999999998</v>
      </c>
      <c r="I416" s="251"/>
      <c r="J416" s="247"/>
      <c r="K416" s="247"/>
      <c r="L416" s="252"/>
      <c r="M416" s="253"/>
      <c r="N416" s="254"/>
      <c r="O416" s="254"/>
      <c r="P416" s="254"/>
      <c r="Q416" s="254"/>
      <c r="R416" s="254"/>
      <c r="S416" s="254"/>
      <c r="T416" s="255"/>
      <c r="U416" s="14"/>
      <c r="V416" s="14"/>
      <c r="W416" s="14"/>
      <c r="X416" s="14"/>
      <c r="Y416" s="14"/>
      <c r="Z416" s="14"/>
      <c r="AA416" s="14"/>
      <c r="AB416" s="14"/>
      <c r="AC416" s="14"/>
      <c r="AD416" s="14"/>
      <c r="AE416" s="14"/>
      <c r="AT416" s="256" t="s">
        <v>262</v>
      </c>
      <c r="AU416" s="256" t="s">
        <v>78</v>
      </c>
      <c r="AV416" s="14" t="s">
        <v>78</v>
      </c>
      <c r="AW416" s="14" t="s">
        <v>31</v>
      </c>
      <c r="AX416" s="14" t="s">
        <v>76</v>
      </c>
      <c r="AY416" s="256" t="s">
        <v>252</v>
      </c>
    </row>
    <row r="417" s="2" customFormat="1" ht="37.8" customHeight="1">
      <c r="A417" s="40"/>
      <c r="B417" s="41"/>
      <c r="C417" s="217" t="s">
        <v>624</v>
      </c>
      <c r="D417" s="217" t="s">
        <v>254</v>
      </c>
      <c r="E417" s="218" t="s">
        <v>648</v>
      </c>
      <c r="F417" s="219" t="s">
        <v>649</v>
      </c>
      <c r="G417" s="220" t="s">
        <v>187</v>
      </c>
      <c r="H417" s="221">
        <v>12.862500000000001</v>
      </c>
      <c r="I417" s="222"/>
      <c r="J417" s="223">
        <f>ROUND(I417*H417,2)</f>
        <v>0</v>
      </c>
      <c r="K417" s="219" t="s">
        <v>257</v>
      </c>
      <c r="L417" s="46"/>
      <c r="M417" s="224" t="s">
        <v>19</v>
      </c>
      <c r="N417" s="225" t="s">
        <v>40</v>
      </c>
      <c r="O417" s="86"/>
      <c r="P417" s="226">
        <f>O417*H417</f>
        <v>0</v>
      </c>
      <c r="Q417" s="226">
        <v>0</v>
      </c>
      <c r="R417" s="226">
        <f>Q417*H417</f>
        <v>0</v>
      </c>
      <c r="S417" s="226">
        <v>0.045999999999999999</v>
      </c>
      <c r="T417" s="227">
        <f>S417*H417</f>
        <v>0.59167500000000006</v>
      </c>
      <c r="U417" s="40"/>
      <c r="V417" s="40"/>
      <c r="W417" s="40"/>
      <c r="X417" s="40"/>
      <c r="Y417" s="40"/>
      <c r="Z417" s="40"/>
      <c r="AA417" s="40"/>
      <c r="AB417" s="40"/>
      <c r="AC417" s="40"/>
      <c r="AD417" s="40"/>
      <c r="AE417" s="40"/>
      <c r="AR417" s="228" t="s">
        <v>258</v>
      </c>
      <c r="AT417" s="228" t="s">
        <v>254</v>
      </c>
      <c r="AU417" s="228" t="s">
        <v>78</v>
      </c>
      <c r="AY417" s="19" t="s">
        <v>252</v>
      </c>
      <c r="BE417" s="229">
        <f>IF(N417="základní",J417,0)</f>
        <v>0</v>
      </c>
      <c r="BF417" s="229">
        <f>IF(N417="snížená",J417,0)</f>
        <v>0</v>
      </c>
      <c r="BG417" s="229">
        <f>IF(N417="zákl. přenesená",J417,0)</f>
        <v>0</v>
      </c>
      <c r="BH417" s="229">
        <f>IF(N417="sníž. přenesená",J417,0)</f>
        <v>0</v>
      </c>
      <c r="BI417" s="229">
        <f>IF(N417="nulová",J417,0)</f>
        <v>0</v>
      </c>
      <c r="BJ417" s="19" t="s">
        <v>76</v>
      </c>
      <c r="BK417" s="229">
        <f>ROUND(I417*H417,2)</f>
        <v>0</v>
      </c>
      <c r="BL417" s="19" t="s">
        <v>258</v>
      </c>
      <c r="BM417" s="228" t="s">
        <v>2131</v>
      </c>
    </row>
    <row r="418" s="2" customFormat="1">
      <c r="A418" s="40"/>
      <c r="B418" s="41"/>
      <c r="C418" s="42"/>
      <c r="D418" s="230" t="s">
        <v>260</v>
      </c>
      <c r="E418" s="42"/>
      <c r="F418" s="231" t="s">
        <v>651</v>
      </c>
      <c r="G418" s="42"/>
      <c r="H418" s="42"/>
      <c r="I418" s="232"/>
      <c r="J418" s="42"/>
      <c r="K418" s="42"/>
      <c r="L418" s="46"/>
      <c r="M418" s="233"/>
      <c r="N418" s="234"/>
      <c r="O418" s="86"/>
      <c r="P418" s="86"/>
      <c r="Q418" s="86"/>
      <c r="R418" s="86"/>
      <c r="S418" s="86"/>
      <c r="T418" s="87"/>
      <c r="U418" s="40"/>
      <c r="V418" s="40"/>
      <c r="W418" s="40"/>
      <c r="X418" s="40"/>
      <c r="Y418" s="40"/>
      <c r="Z418" s="40"/>
      <c r="AA418" s="40"/>
      <c r="AB418" s="40"/>
      <c r="AC418" s="40"/>
      <c r="AD418" s="40"/>
      <c r="AE418" s="40"/>
      <c r="AT418" s="19" t="s">
        <v>260</v>
      </c>
      <c r="AU418" s="19" t="s">
        <v>78</v>
      </c>
    </row>
    <row r="419" s="13" customFormat="1">
      <c r="A419" s="13"/>
      <c r="B419" s="235"/>
      <c r="C419" s="236"/>
      <c r="D419" s="237" t="s">
        <v>262</v>
      </c>
      <c r="E419" s="238" t="s">
        <v>19</v>
      </c>
      <c r="F419" s="239" t="s">
        <v>6442</v>
      </c>
      <c r="G419" s="236"/>
      <c r="H419" s="238" t="s">
        <v>19</v>
      </c>
      <c r="I419" s="240"/>
      <c r="J419" s="236"/>
      <c r="K419" s="236"/>
      <c r="L419" s="241"/>
      <c r="M419" s="242"/>
      <c r="N419" s="243"/>
      <c r="O419" s="243"/>
      <c r="P419" s="243"/>
      <c r="Q419" s="243"/>
      <c r="R419" s="243"/>
      <c r="S419" s="243"/>
      <c r="T419" s="244"/>
      <c r="U419" s="13"/>
      <c r="V419" s="13"/>
      <c r="W419" s="13"/>
      <c r="X419" s="13"/>
      <c r="Y419" s="13"/>
      <c r="Z419" s="13"/>
      <c r="AA419" s="13"/>
      <c r="AB419" s="13"/>
      <c r="AC419" s="13"/>
      <c r="AD419" s="13"/>
      <c r="AE419" s="13"/>
      <c r="AT419" s="245" t="s">
        <v>262</v>
      </c>
      <c r="AU419" s="245" t="s">
        <v>78</v>
      </c>
      <c r="AV419" s="13" t="s">
        <v>76</v>
      </c>
      <c r="AW419" s="13" t="s">
        <v>31</v>
      </c>
      <c r="AX419" s="13" t="s">
        <v>69</v>
      </c>
      <c r="AY419" s="245" t="s">
        <v>252</v>
      </c>
    </row>
    <row r="420" s="13" customFormat="1">
      <c r="A420" s="13"/>
      <c r="B420" s="235"/>
      <c r="C420" s="236"/>
      <c r="D420" s="237" t="s">
        <v>262</v>
      </c>
      <c r="E420" s="238" t="s">
        <v>19</v>
      </c>
      <c r="F420" s="239" t="s">
        <v>1693</v>
      </c>
      <c r="G420" s="236"/>
      <c r="H420" s="238" t="s">
        <v>19</v>
      </c>
      <c r="I420" s="240"/>
      <c r="J420" s="236"/>
      <c r="K420" s="236"/>
      <c r="L420" s="241"/>
      <c r="M420" s="242"/>
      <c r="N420" s="243"/>
      <c r="O420" s="243"/>
      <c r="P420" s="243"/>
      <c r="Q420" s="243"/>
      <c r="R420" s="243"/>
      <c r="S420" s="243"/>
      <c r="T420" s="244"/>
      <c r="U420" s="13"/>
      <c r="V420" s="13"/>
      <c r="W420" s="13"/>
      <c r="X420" s="13"/>
      <c r="Y420" s="13"/>
      <c r="Z420" s="13"/>
      <c r="AA420" s="13"/>
      <c r="AB420" s="13"/>
      <c r="AC420" s="13"/>
      <c r="AD420" s="13"/>
      <c r="AE420" s="13"/>
      <c r="AT420" s="245" t="s">
        <v>262</v>
      </c>
      <c r="AU420" s="245" t="s">
        <v>78</v>
      </c>
      <c r="AV420" s="13" t="s">
        <v>76</v>
      </c>
      <c r="AW420" s="13" t="s">
        <v>31</v>
      </c>
      <c r="AX420" s="13" t="s">
        <v>69</v>
      </c>
      <c r="AY420" s="245" t="s">
        <v>252</v>
      </c>
    </row>
    <row r="421" s="14" customFormat="1">
      <c r="A421" s="14"/>
      <c r="B421" s="246"/>
      <c r="C421" s="247"/>
      <c r="D421" s="237" t="s">
        <v>262</v>
      </c>
      <c r="E421" s="248" t="s">
        <v>19</v>
      </c>
      <c r="F421" s="249" t="s">
        <v>6315</v>
      </c>
      <c r="G421" s="247"/>
      <c r="H421" s="250">
        <v>6.0999999999999996</v>
      </c>
      <c r="I421" s="251"/>
      <c r="J421" s="247"/>
      <c r="K421" s="247"/>
      <c r="L421" s="252"/>
      <c r="M421" s="253"/>
      <c r="N421" s="254"/>
      <c r="O421" s="254"/>
      <c r="P421" s="254"/>
      <c r="Q421" s="254"/>
      <c r="R421" s="254"/>
      <c r="S421" s="254"/>
      <c r="T421" s="255"/>
      <c r="U421" s="14"/>
      <c r="V421" s="14"/>
      <c r="W421" s="14"/>
      <c r="X421" s="14"/>
      <c r="Y421" s="14"/>
      <c r="Z421" s="14"/>
      <c r="AA421" s="14"/>
      <c r="AB421" s="14"/>
      <c r="AC421" s="14"/>
      <c r="AD421" s="14"/>
      <c r="AE421" s="14"/>
      <c r="AT421" s="256" t="s">
        <v>262</v>
      </c>
      <c r="AU421" s="256" t="s">
        <v>78</v>
      </c>
      <c r="AV421" s="14" t="s">
        <v>78</v>
      </c>
      <c r="AW421" s="14" t="s">
        <v>31</v>
      </c>
      <c r="AX421" s="14" t="s">
        <v>69</v>
      </c>
      <c r="AY421" s="256" t="s">
        <v>252</v>
      </c>
    </row>
    <row r="422" s="14" customFormat="1">
      <c r="A422" s="14"/>
      <c r="B422" s="246"/>
      <c r="C422" s="247"/>
      <c r="D422" s="237" t="s">
        <v>262</v>
      </c>
      <c r="E422" s="248" t="s">
        <v>19</v>
      </c>
      <c r="F422" s="249" t="s">
        <v>6316</v>
      </c>
      <c r="G422" s="247"/>
      <c r="H422" s="250">
        <v>5.4124999999999996</v>
      </c>
      <c r="I422" s="251"/>
      <c r="J422" s="247"/>
      <c r="K422" s="247"/>
      <c r="L422" s="252"/>
      <c r="M422" s="253"/>
      <c r="N422" s="254"/>
      <c r="O422" s="254"/>
      <c r="P422" s="254"/>
      <c r="Q422" s="254"/>
      <c r="R422" s="254"/>
      <c r="S422" s="254"/>
      <c r="T422" s="255"/>
      <c r="U422" s="14"/>
      <c r="V422" s="14"/>
      <c r="W422" s="14"/>
      <c r="X422" s="14"/>
      <c r="Y422" s="14"/>
      <c r="Z422" s="14"/>
      <c r="AA422" s="14"/>
      <c r="AB422" s="14"/>
      <c r="AC422" s="14"/>
      <c r="AD422" s="14"/>
      <c r="AE422" s="14"/>
      <c r="AT422" s="256" t="s">
        <v>262</v>
      </c>
      <c r="AU422" s="256" t="s">
        <v>78</v>
      </c>
      <c r="AV422" s="14" t="s">
        <v>78</v>
      </c>
      <c r="AW422" s="14" t="s">
        <v>31</v>
      </c>
      <c r="AX422" s="14" t="s">
        <v>69</v>
      </c>
      <c r="AY422" s="256" t="s">
        <v>252</v>
      </c>
    </row>
    <row r="423" s="16" customFormat="1">
      <c r="A423" s="16"/>
      <c r="B423" s="268"/>
      <c r="C423" s="269"/>
      <c r="D423" s="237" t="s">
        <v>262</v>
      </c>
      <c r="E423" s="270" t="s">
        <v>19</v>
      </c>
      <c r="F423" s="271" t="s">
        <v>333</v>
      </c>
      <c r="G423" s="269"/>
      <c r="H423" s="272">
        <v>11.512499999999999</v>
      </c>
      <c r="I423" s="273"/>
      <c r="J423" s="269"/>
      <c r="K423" s="269"/>
      <c r="L423" s="274"/>
      <c r="M423" s="275"/>
      <c r="N423" s="276"/>
      <c r="O423" s="276"/>
      <c r="P423" s="276"/>
      <c r="Q423" s="276"/>
      <c r="R423" s="276"/>
      <c r="S423" s="276"/>
      <c r="T423" s="277"/>
      <c r="U423" s="16"/>
      <c r="V423" s="16"/>
      <c r="W423" s="16"/>
      <c r="X423" s="16"/>
      <c r="Y423" s="16"/>
      <c r="Z423" s="16"/>
      <c r="AA423" s="16"/>
      <c r="AB423" s="16"/>
      <c r="AC423" s="16"/>
      <c r="AD423" s="16"/>
      <c r="AE423" s="16"/>
      <c r="AT423" s="278" t="s">
        <v>262</v>
      </c>
      <c r="AU423" s="278" t="s">
        <v>78</v>
      </c>
      <c r="AV423" s="16" t="s">
        <v>85</v>
      </c>
      <c r="AW423" s="16" t="s">
        <v>31</v>
      </c>
      <c r="AX423" s="16" t="s">
        <v>69</v>
      </c>
      <c r="AY423" s="278" t="s">
        <v>252</v>
      </c>
    </row>
    <row r="424" s="14" customFormat="1">
      <c r="A424" s="14"/>
      <c r="B424" s="246"/>
      <c r="C424" s="247"/>
      <c r="D424" s="237" t="s">
        <v>262</v>
      </c>
      <c r="E424" s="248" t="s">
        <v>19</v>
      </c>
      <c r="F424" s="249" t="s">
        <v>6443</v>
      </c>
      <c r="G424" s="247"/>
      <c r="H424" s="250">
        <v>1.3500000000000001</v>
      </c>
      <c r="I424" s="251"/>
      <c r="J424" s="247"/>
      <c r="K424" s="247"/>
      <c r="L424" s="252"/>
      <c r="M424" s="253"/>
      <c r="N424" s="254"/>
      <c r="O424" s="254"/>
      <c r="P424" s="254"/>
      <c r="Q424" s="254"/>
      <c r="R424" s="254"/>
      <c r="S424" s="254"/>
      <c r="T424" s="255"/>
      <c r="U424" s="14"/>
      <c r="V424" s="14"/>
      <c r="W424" s="14"/>
      <c r="X424" s="14"/>
      <c r="Y424" s="14"/>
      <c r="Z424" s="14"/>
      <c r="AA424" s="14"/>
      <c r="AB424" s="14"/>
      <c r="AC424" s="14"/>
      <c r="AD424" s="14"/>
      <c r="AE424" s="14"/>
      <c r="AT424" s="256" t="s">
        <v>262</v>
      </c>
      <c r="AU424" s="256" t="s">
        <v>78</v>
      </c>
      <c r="AV424" s="14" t="s">
        <v>78</v>
      </c>
      <c r="AW424" s="14" t="s">
        <v>31</v>
      </c>
      <c r="AX424" s="14" t="s">
        <v>69</v>
      </c>
      <c r="AY424" s="256" t="s">
        <v>252</v>
      </c>
    </row>
    <row r="425" s="16" customFormat="1">
      <c r="A425" s="16"/>
      <c r="B425" s="268"/>
      <c r="C425" s="269"/>
      <c r="D425" s="237" t="s">
        <v>262</v>
      </c>
      <c r="E425" s="270" t="s">
        <v>19</v>
      </c>
      <c r="F425" s="271" t="s">
        <v>333</v>
      </c>
      <c r="G425" s="269"/>
      <c r="H425" s="272">
        <v>1.3500000000000001</v>
      </c>
      <c r="I425" s="273"/>
      <c r="J425" s="269"/>
      <c r="K425" s="269"/>
      <c r="L425" s="274"/>
      <c r="M425" s="275"/>
      <c r="N425" s="276"/>
      <c r="O425" s="276"/>
      <c r="P425" s="276"/>
      <c r="Q425" s="276"/>
      <c r="R425" s="276"/>
      <c r="S425" s="276"/>
      <c r="T425" s="277"/>
      <c r="U425" s="16"/>
      <c r="V425" s="16"/>
      <c r="W425" s="16"/>
      <c r="X425" s="16"/>
      <c r="Y425" s="16"/>
      <c r="Z425" s="16"/>
      <c r="AA425" s="16"/>
      <c r="AB425" s="16"/>
      <c r="AC425" s="16"/>
      <c r="AD425" s="16"/>
      <c r="AE425" s="16"/>
      <c r="AT425" s="278" t="s">
        <v>262</v>
      </c>
      <c r="AU425" s="278" t="s">
        <v>78</v>
      </c>
      <c r="AV425" s="16" t="s">
        <v>85</v>
      </c>
      <c r="AW425" s="16" t="s">
        <v>31</v>
      </c>
      <c r="AX425" s="16" t="s">
        <v>69</v>
      </c>
      <c r="AY425" s="278" t="s">
        <v>252</v>
      </c>
    </row>
    <row r="426" s="15" customFormat="1">
      <c r="A426" s="15"/>
      <c r="B426" s="257"/>
      <c r="C426" s="258"/>
      <c r="D426" s="237" t="s">
        <v>262</v>
      </c>
      <c r="E426" s="259" t="s">
        <v>19</v>
      </c>
      <c r="F426" s="260" t="s">
        <v>265</v>
      </c>
      <c r="G426" s="258"/>
      <c r="H426" s="261">
        <v>12.862500000000001</v>
      </c>
      <c r="I426" s="262"/>
      <c r="J426" s="258"/>
      <c r="K426" s="258"/>
      <c r="L426" s="263"/>
      <c r="M426" s="264"/>
      <c r="N426" s="265"/>
      <c r="O426" s="265"/>
      <c r="P426" s="265"/>
      <c r="Q426" s="265"/>
      <c r="R426" s="265"/>
      <c r="S426" s="265"/>
      <c r="T426" s="266"/>
      <c r="U426" s="15"/>
      <c r="V426" s="15"/>
      <c r="W426" s="15"/>
      <c r="X426" s="15"/>
      <c r="Y426" s="15"/>
      <c r="Z426" s="15"/>
      <c r="AA426" s="15"/>
      <c r="AB426" s="15"/>
      <c r="AC426" s="15"/>
      <c r="AD426" s="15"/>
      <c r="AE426" s="15"/>
      <c r="AT426" s="267" t="s">
        <v>262</v>
      </c>
      <c r="AU426" s="267" t="s">
        <v>78</v>
      </c>
      <c r="AV426" s="15" t="s">
        <v>258</v>
      </c>
      <c r="AW426" s="15" t="s">
        <v>31</v>
      </c>
      <c r="AX426" s="15" t="s">
        <v>76</v>
      </c>
      <c r="AY426" s="267" t="s">
        <v>252</v>
      </c>
    </row>
    <row r="427" s="2" customFormat="1" ht="44.25" customHeight="1">
      <c r="A427" s="40"/>
      <c r="B427" s="41"/>
      <c r="C427" s="217" t="s">
        <v>634</v>
      </c>
      <c r="D427" s="217" t="s">
        <v>254</v>
      </c>
      <c r="E427" s="218" t="s">
        <v>2176</v>
      </c>
      <c r="F427" s="219" t="s">
        <v>2177</v>
      </c>
      <c r="G427" s="220" t="s">
        <v>183</v>
      </c>
      <c r="H427" s="221">
        <v>0.46999999999999997</v>
      </c>
      <c r="I427" s="222"/>
      <c r="J427" s="223">
        <f>ROUND(I427*H427,2)</f>
        <v>0</v>
      </c>
      <c r="K427" s="219" t="s">
        <v>257</v>
      </c>
      <c r="L427" s="46"/>
      <c r="M427" s="224" t="s">
        <v>19</v>
      </c>
      <c r="N427" s="225" t="s">
        <v>40</v>
      </c>
      <c r="O427" s="86"/>
      <c r="P427" s="226">
        <f>O427*H427</f>
        <v>0</v>
      </c>
      <c r="Q427" s="226">
        <v>0.00147</v>
      </c>
      <c r="R427" s="226">
        <f>Q427*H427</f>
        <v>0.00069089999999999993</v>
      </c>
      <c r="S427" s="226">
        <v>0.039</v>
      </c>
      <c r="T427" s="227">
        <f>S427*H427</f>
        <v>0.018329999999999999</v>
      </c>
      <c r="U427" s="40"/>
      <c r="V427" s="40"/>
      <c r="W427" s="40"/>
      <c r="X427" s="40"/>
      <c r="Y427" s="40"/>
      <c r="Z427" s="40"/>
      <c r="AA427" s="40"/>
      <c r="AB427" s="40"/>
      <c r="AC427" s="40"/>
      <c r="AD427" s="40"/>
      <c r="AE427" s="40"/>
      <c r="AR427" s="228" t="s">
        <v>258</v>
      </c>
      <c r="AT427" s="228" t="s">
        <v>254</v>
      </c>
      <c r="AU427" s="228" t="s">
        <v>78</v>
      </c>
      <c r="AY427" s="19" t="s">
        <v>252</v>
      </c>
      <c r="BE427" s="229">
        <f>IF(N427="základní",J427,0)</f>
        <v>0</v>
      </c>
      <c r="BF427" s="229">
        <f>IF(N427="snížená",J427,0)</f>
        <v>0</v>
      </c>
      <c r="BG427" s="229">
        <f>IF(N427="zákl. přenesená",J427,0)</f>
        <v>0</v>
      </c>
      <c r="BH427" s="229">
        <f>IF(N427="sníž. přenesená",J427,0)</f>
        <v>0</v>
      </c>
      <c r="BI427" s="229">
        <f>IF(N427="nulová",J427,0)</f>
        <v>0</v>
      </c>
      <c r="BJ427" s="19" t="s">
        <v>76</v>
      </c>
      <c r="BK427" s="229">
        <f>ROUND(I427*H427,2)</f>
        <v>0</v>
      </c>
      <c r="BL427" s="19" t="s">
        <v>258</v>
      </c>
      <c r="BM427" s="228" t="s">
        <v>6444</v>
      </c>
    </row>
    <row r="428" s="2" customFormat="1">
      <c r="A428" s="40"/>
      <c r="B428" s="41"/>
      <c r="C428" s="42"/>
      <c r="D428" s="230" t="s">
        <v>260</v>
      </c>
      <c r="E428" s="42"/>
      <c r="F428" s="231" t="s">
        <v>2179</v>
      </c>
      <c r="G428" s="42"/>
      <c r="H428" s="42"/>
      <c r="I428" s="232"/>
      <c r="J428" s="42"/>
      <c r="K428" s="42"/>
      <c r="L428" s="46"/>
      <c r="M428" s="233"/>
      <c r="N428" s="234"/>
      <c r="O428" s="86"/>
      <c r="P428" s="86"/>
      <c r="Q428" s="86"/>
      <c r="R428" s="86"/>
      <c r="S428" s="86"/>
      <c r="T428" s="87"/>
      <c r="U428" s="40"/>
      <c r="V428" s="40"/>
      <c r="W428" s="40"/>
      <c r="X428" s="40"/>
      <c r="Y428" s="40"/>
      <c r="Z428" s="40"/>
      <c r="AA428" s="40"/>
      <c r="AB428" s="40"/>
      <c r="AC428" s="40"/>
      <c r="AD428" s="40"/>
      <c r="AE428" s="40"/>
      <c r="AT428" s="19" t="s">
        <v>260</v>
      </c>
      <c r="AU428" s="19" t="s">
        <v>78</v>
      </c>
    </row>
    <row r="429" s="13" customFormat="1">
      <c r="A429" s="13"/>
      <c r="B429" s="235"/>
      <c r="C429" s="236"/>
      <c r="D429" s="237" t="s">
        <v>262</v>
      </c>
      <c r="E429" s="238" t="s">
        <v>19</v>
      </c>
      <c r="F429" s="239" t="s">
        <v>6445</v>
      </c>
      <c r="G429" s="236"/>
      <c r="H429" s="238" t="s">
        <v>19</v>
      </c>
      <c r="I429" s="240"/>
      <c r="J429" s="236"/>
      <c r="K429" s="236"/>
      <c r="L429" s="241"/>
      <c r="M429" s="242"/>
      <c r="N429" s="243"/>
      <c r="O429" s="243"/>
      <c r="P429" s="243"/>
      <c r="Q429" s="243"/>
      <c r="R429" s="243"/>
      <c r="S429" s="243"/>
      <c r="T429" s="244"/>
      <c r="U429" s="13"/>
      <c r="V429" s="13"/>
      <c r="W429" s="13"/>
      <c r="X429" s="13"/>
      <c r="Y429" s="13"/>
      <c r="Z429" s="13"/>
      <c r="AA429" s="13"/>
      <c r="AB429" s="13"/>
      <c r="AC429" s="13"/>
      <c r="AD429" s="13"/>
      <c r="AE429" s="13"/>
      <c r="AT429" s="245" t="s">
        <v>262</v>
      </c>
      <c r="AU429" s="245" t="s">
        <v>78</v>
      </c>
      <c r="AV429" s="13" t="s">
        <v>76</v>
      </c>
      <c r="AW429" s="13" t="s">
        <v>31</v>
      </c>
      <c r="AX429" s="13" t="s">
        <v>69</v>
      </c>
      <c r="AY429" s="245" t="s">
        <v>252</v>
      </c>
    </row>
    <row r="430" s="14" customFormat="1">
      <c r="A430" s="14"/>
      <c r="B430" s="246"/>
      <c r="C430" s="247"/>
      <c r="D430" s="237" t="s">
        <v>262</v>
      </c>
      <c r="E430" s="248" t="s">
        <v>19</v>
      </c>
      <c r="F430" s="249" t="s">
        <v>6446</v>
      </c>
      <c r="G430" s="247"/>
      <c r="H430" s="250">
        <v>0.46999999999999997</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262</v>
      </c>
      <c r="AU430" s="256" t="s">
        <v>78</v>
      </c>
      <c r="AV430" s="14" t="s">
        <v>78</v>
      </c>
      <c r="AW430" s="14" t="s">
        <v>31</v>
      </c>
      <c r="AX430" s="14" t="s">
        <v>76</v>
      </c>
      <c r="AY430" s="256" t="s">
        <v>252</v>
      </c>
    </row>
    <row r="431" s="2" customFormat="1" ht="44.25" customHeight="1">
      <c r="A431" s="40"/>
      <c r="B431" s="41"/>
      <c r="C431" s="217" t="s">
        <v>1623</v>
      </c>
      <c r="D431" s="217" t="s">
        <v>254</v>
      </c>
      <c r="E431" s="218" t="s">
        <v>6447</v>
      </c>
      <c r="F431" s="219" t="s">
        <v>6448</v>
      </c>
      <c r="G431" s="220" t="s">
        <v>183</v>
      </c>
      <c r="H431" s="221">
        <v>1.1399999999999999</v>
      </c>
      <c r="I431" s="222"/>
      <c r="J431" s="223">
        <f>ROUND(I431*H431,2)</f>
        <v>0</v>
      </c>
      <c r="K431" s="219" t="s">
        <v>257</v>
      </c>
      <c r="L431" s="46"/>
      <c r="M431" s="224" t="s">
        <v>19</v>
      </c>
      <c r="N431" s="225" t="s">
        <v>40</v>
      </c>
      <c r="O431" s="86"/>
      <c r="P431" s="226">
        <f>O431*H431</f>
        <v>0</v>
      </c>
      <c r="Q431" s="226">
        <v>0.0034499999999999999</v>
      </c>
      <c r="R431" s="226">
        <f>Q431*H431</f>
        <v>0.0039329999999999999</v>
      </c>
      <c r="S431" s="226">
        <v>0.086999999999999994</v>
      </c>
      <c r="T431" s="227">
        <f>S431*H431</f>
        <v>0.09917999999999999</v>
      </c>
      <c r="U431" s="40"/>
      <c r="V431" s="40"/>
      <c r="W431" s="40"/>
      <c r="X431" s="40"/>
      <c r="Y431" s="40"/>
      <c r="Z431" s="40"/>
      <c r="AA431" s="40"/>
      <c r="AB431" s="40"/>
      <c r="AC431" s="40"/>
      <c r="AD431" s="40"/>
      <c r="AE431" s="40"/>
      <c r="AR431" s="228" t="s">
        <v>258</v>
      </c>
      <c r="AT431" s="228" t="s">
        <v>254</v>
      </c>
      <c r="AU431" s="228" t="s">
        <v>78</v>
      </c>
      <c r="AY431" s="19" t="s">
        <v>252</v>
      </c>
      <c r="BE431" s="229">
        <f>IF(N431="základní",J431,0)</f>
        <v>0</v>
      </c>
      <c r="BF431" s="229">
        <f>IF(N431="snížená",J431,0)</f>
        <v>0</v>
      </c>
      <c r="BG431" s="229">
        <f>IF(N431="zákl. přenesená",J431,0)</f>
        <v>0</v>
      </c>
      <c r="BH431" s="229">
        <f>IF(N431="sníž. přenesená",J431,0)</f>
        <v>0</v>
      </c>
      <c r="BI431" s="229">
        <f>IF(N431="nulová",J431,0)</f>
        <v>0</v>
      </c>
      <c r="BJ431" s="19" t="s">
        <v>76</v>
      </c>
      <c r="BK431" s="229">
        <f>ROUND(I431*H431,2)</f>
        <v>0</v>
      </c>
      <c r="BL431" s="19" t="s">
        <v>258</v>
      </c>
      <c r="BM431" s="228" t="s">
        <v>6449</v>
      </c>
    </row>
    <row r="432" s="2" customFormat="1">
      <c r="A432" s="40"/>
      <c r="B432" s="41"/>
      <c r="C432" s="42"/>
      <c r="D432" s="230" t="s">
        <v>260</v>
      </c>
      <c r="E432" s="42"/>
      <c r="F432" s="231" t="s">
        <v>6450</v>
      </c>
      <c r="G432" s="42"/>
      <c r="H432" s="42"/>
      <c r="I432" s="232"/>
      <c r="J432" s="42"/>
      <c r="K432" s="42"/>
      <c r="L432" s="46"/>
      <c r="M432" s="233"/>
      <c r="N432" s="234"/>
      <c r="O432" s="86"/>
      <c r="P432" s="86"/>
      <c r="Q432" s="86"/>
      <c r="R432" s="86"/>
      <c r="S432" s="86"/>
      <c r="T432" s="87"/>
      <c r="U432" s="40"/>
      <c r="V432" s="40"/>
      <c r="W432" s="40"/>
      <c r="X432" s="40"/>
      <c r="Y432" s="40"/>
      <c r="Z432" s="40"/>
      <c r="AA432" s="40"/>
      <c r="AB432" s="40"/>
      <c r="AC432" s="40"/>
      <c r="AD432" s="40"/>
      <c r="AE432" s="40"/>
      <c r="AT432" s="19" t="s">
        <v>260</v>
      </c>
      <c r="AU432" s="19" t="s">
        <v>78</v>
      </c>
    </row>
    <row r="433" s="13" customFormat="1">
      <c r="A433" s="13"/>
      <c r="B433" s="235"/>
      <c r="C433" s="236"/>
      <c r="D433" s="237" t="s">
        <v>262</v>
      </c>
      <c r="E433" s="238" t="s">
        <v>19</v>
      </c>
      <c r="F433" s="239" t="s">
        <v>6451</v>
      </c>
      <c r="G433" s="236"/>
      <c r="H433" s="238" t="s">
        <v>19</v>
      </c>
      <c r="I433" s="240"/>
      <c r="J433" s="236"/>
      <c r="K433" s="236"/>
      <c r="L433" s="241"/>
      <c r="M433" s="242"/>
      <c r="N433" s="243"/>
      <c r="O433" s="243"/>
      <c r="P433" s="243"/>
      <c r="Q433" s="243"/>
      <c r="R433" s="243"/>
      <c r="S433" s="243"/>
      <c r="T433" s="244"/>
      <c r="U433" s="13"/>
      <c r="V433" s="13"/>
      <c r="W433" s="13"/>
      <c r="X433" s="13"/>
      <c r="Y433" s="13"/>
      <c r="Z433" s="13"/>
      <c r="AA433" s="13"/>
      <c r="AB433" s="13"/>
      <c r="AC433" s="13"/>
      <c r="AD433" s="13"/>
      <c r="AE433" s="13"/>
      <c r="AT433" s="245" t="s">
        <v>262</v>
      </c>
      <c r="AU433" s="245" t="s">
        <v>78</v>
      </c>
      <c r="AV433" s="13" t="s">
        <v>76</v>
      </c>
      <c r="AW433" s="13" t="s">
        <v>31</v>
      </c>
      <c r="AX433" s="13" t="s">
        <v>69</v>
      </c>
      <c r="AY433" s="245" t="s">
        <v>252</v>
      </c>
    </row>
    <row r="434" s="14" customFormat="1">
      <c r="A434" s="14"/>
      <c r="B434" s="246"/>
      <c r="C434" s="247"/>
      <c r="D434" s="237" t="s">
        <v>262</v>
      </c>
      <c r="E434" s="248" t="s">
        <v>19</v>
      </c>
      <c r="F434" s="249" t="s">
        <v>6452</v>
      </c>
      <c r="G434" s="247"/>
      <c r="H434" s="250">
        <v>0.73999999999999999</v>
      </c>
      <c r="I434" s="251"/>
      <c r="J434" s="247"/>
      <c r="K434" s="247"/>
      <c r="L434" s="252"/>
      <c r="M434" s="253"/>
      <c r="N434" s="254"/>
      <c r="O434" s="254"/>
      <c r="P434" s="254"/>
      <c r="Q434" s="254"/>
      <c r="R434" s="254"/>
      <c r="S434" s="254"/>
      <c r="T434" s="255"/>
      <c r="U434" s="14"/>
      <c r="V434" s="14"/>
      <c r="W434" s="14"/>
      <c r="X434" s="14"/>
      <c r="Y434" s="14"/>
      <c r="Z434" s="14"/>
      <c r="AA434" s="14"/>
      <c r="AB434" s="14"/>
      <c r="AC434" s="14"/>
      <c r="AD434" s="14"/>
      <c r="AE434" s="14"/>
      <c r="AT434" s="256" t="s">
        <v>262</v>
      </c>
      <c r="AU434" s="256" t="s">
        <v>78</v>
      </c>
      <c r="AV434" s="14" t="s">
        <v>78</v>
      </c>
      <c r="AW434" s="14" t="s">
        <v>31</v>
      </c>
      <c r="AX434" s="14" t="s">
        <v>69</v>
      </c>
      <c r="AY434" s="256" t="s">
        <v>252</v>
      </c>
    </row>
    <row r="435" s="14" customFormat="1">
      <c r="A435" s="14"/>
      <c r="B435" s="246"/>
      <c r="C435" s="247"/>
      <c r="D435" s="237" t="s">
        <v>262</v>
      </c>
      <c r="E435" s="248" t="s">
        <v>19</v>
      </c>
      <c r="F435" s="249" t="s">
        <v>6453</v>
      </c>
      <c r="G435" s="247"/>
      <c r="H435" s="250">
        <v>0.40000000000000002</v>
      </c>
      <c r="I435" s="251"/>
      <c r="J435" s="247"/>
      <c r="K435" s="247"/>
      <c r="L435" s="252"/>
      <c r="M435" s="253"/>
      <c r="N435" s="254"/>
      <c r="O435" s="254"/>
      <c r="P435" s="254"/>
      <c r="Q435" s="254"/>
      <c r="R435" s="254"/>
      <c r="S435" s="254"/>
      <c r="T435" s="255"/>
      <c r="U435" s="14"/>
      <c r="V435" s="14"/>
      <c r="W435" s="14"/>
      <c r="X435" s="14"/>
      <c r="Y435" s="14"/>
      <c r="Z435" s="14"/>
      <c r="AA435" s="14"/>
      <c r="AB435" s="14"/>
      <c r="AC435" s="14"/>
      <c r="AD435" s="14"/>
      <c r="AE435" s="14"/>
      <c r="AT435" s="256" t="s">
        <v>262</v>
      </c>
      <c r="AU435" s="256" t="s">
        <v>78</v>
      </c>
      <c r="AV435" s="14" t="s">
        <v>78</v>
      </c>
      <c r="AW435" s="14" t="s">
        <v>31</v>
      </c>
      <c r="AX435" s="14" t="s">
        <v>69</v>
      </c>
      <c r="AY435" s="256" t="s">
        <v>252</v>
      </c>
    </row>
    <row r="436" s="15" customFormat="1">
      <c r="A436" s="15"/>
      <c r="B436" s="257"/>
      <c r="C436" s="258"/>
      <c r="D436" s="237" t="s">
        <v>262</v>
      </c>
      <c r="E436" s="259" t="s">
        <v>19</v>
      </c>
      <c r="F436" s="260" t="s">
        <v>265</v>
      </c>
      <c r="G436" s="258"/>
      <c r="H436" s="261">
        <v>1.1399999999999999</v>
      </c>
      <c r="I436" s="262"/>
      <c r="J436" s="258"/>
      <c r="K436" s="258"/>
      <c r="L436" s="263"/>
      <c r="M436" s="264"/>
      <c r="N436" s="265"/>
      <c r="O436" s="265"/>
      <c r="P436" s="265"/>
      <c r="Q436" s="265"/>
      <c r="R436" s="265"/>
      <c r="S436" s="265"/>
      <c r="T436" s="266"/>
      <c r="U436" s="15"/>
      <c r="V436" s="15"/>
      <c r="W436" s="15"/>
      <c r="X436" s="15"/>
      <c r="Y436" s="15"/>
      <c r="Z436" s="15"/>
      <c r="AA436" s="15"/>
      <c r="AB436" s="15"/>
      <c r="AC436" s="15"/>
      <c r="AD436" s="15"/>
      <c r="AE436" s="15"/>
      <c r="AT436" s="267" t="s">
        <v>262</v>
      </c>
      <c r="AU436" s="267" t="s">
        <v>78</v>
      </c>
      <c r="AV436" s="15" t="s">
        <v>258</v>
      </c>
      <c r="AW436" s="15" t="s">
        <v>31</v>
      </c>
      <c r="AX436" s="15" t="s">
        <v>76</v>
      </c>
      <c r="AY436" s="267" t="s">
        <v>252</v>
      </c>
    </row>
    <row r="437" s="12" customFormat="1" ht="22.8" customHeight="1">
      <c r="A437" s="12"/>
      <c r="B437" s="201"/>
      <c r="C437" s="202"/>
      <c r="D437" s="203" t="s">
        <v>68</v>
      </c>
      <c r="E437" s="215" t="s">
        <v>1036</v>
      </c>
      <c r="F437" s="215" t="s">
        <v>1037</v>
      </c>
      <c r="G437" s="202"/>
      <c r="H437" s="202"/>
      <c r="I437" s="205"/>
      <c r="J437" s="216">
        <f>BK437</f>
        <v>0</v>
      </c>
      <c r="K437" s="202"/>
      <c r="L437" s="207"/>
      <c r="M437" s="208"/>
      <c r="N437" s="209"/>
      <c r="O437" s="209"/>
      <c r="P437" s="210">
        <f>SUM(P438:P456)</f>
        <v>0</v>
      </c>
      <c r="Q437" s="209"/>
      <c r="R437" s="210">
        <f>SUM(R438:R456)</f>
        <v>0</v>
      </c>
      <c r="S437" s="209"/>
      <c r="T437" s="211">
        <f>SUM(T438:T456)</f>
        <v>0</v>
      </c>
      <c r="U437" s="12"/>
      <c r="V437" s="12"/>
      <c r="W437" s="12"/>
      <c r="X437" s="12"/>
      <c r="Y437" s="12"/>
      <c r="Z437" s="12"/>
      <c r="AA437" s="12"/>
      <c r="AB437" s="12"/>
      <c r="AC437" s="12"/>
      <c r="AD437" s="12"/>
      <c r="AE437" s="12"/>
      <c r="AR437" s="212" t="s">
        <v>76</v>
      </c>
      <c r="AT437" s="213" t="s">
        <v>68</v>
      </c>
      <c r="AU437" s="213" t="s">
        <v>76</v>
      </c>
      <c r="AY437" s="212" t="s">
        <v>252</v>
      </c>
      <c r="BK437" s="214">
        <f>SUM(BK438:BK456)</f>
        <v>0</v>
      </c>
    </row>
    <row r="438" s="2" customFormat="1" ht="37.8" customHeight="1">
      <c r="A438" s="40"/>
      <c r="B438" s="41"/>
      <c r="C438" s="217" t="s">
        <v>1629</v>
      </c>
      <c r="D438" s="217" t="s">
        <v>254</v>
      </c>
      <c r="E438" s="218" t="s">
        <v>1039</v>
      </c>
      <c r="F438" s="219" t="s">
        <v>1040</v>
      </c>
      <c r="G438" s="220" t="s">
        <v>485</v>
      </c>
      <c r="H438" s="221">
        <v>10.6965</v>
      </c>
      <c r="I438" s="222"/>
      <c r="J438" s="223">
        <f>ROUND(I438*H438,2)</f>
        <v>0</v>
      </c>
      <c r="K438" s="219" t="s">
        <v>257</v>
      </c>
      <c r="L438" s="46"/>
      <c r="M438" s="224" t="s">
        <v>19</v>
      </c>
      <c r="N438" s="225" t="s">
        <v>40</v>
      </c>
      <c r="O438" s="86"/>
      <c r="P438" s="226">
        <f>O438*H438</f>
        <v>0</v>
      </c>
      <c r="Q438" s="226">
        <v>0</v>
      </c>
      <c r="R438" s="226">
        <f>Q438*H438</f>
        <v>0</v>
      </c>
      <c r="S438" s="226">
        <v>0</v>
      </c>
      <c r="T438" s="227">
        <f>S438*H438</f>
        <v>0</v>
      </c>
      <c r="U438" s="40"/>
      <c r="V438" s="40"/>
      <c r="W438" s="40"/>
      <c r="X438" s="40"/>
      <c r="Y438" s="40"/>
      <c r="Z438" s="40"/>
      <c r="AA438" s="40"/>
      <c r="AB438" s="40"/>
      <c r="AC438" s="40"/>
      <c r="AD438" s="40"/>
      <c r="AE438" s="40"/>
      <c r="AR438" s="228" t="s">
        <v>258</v>
      </c>
      <c r="AT438" s="228" t="s">
        <v>254</v>
      </c>
      <c r="AU438" s="228" t="s">
        <v>78</v>
      </c>
      <c r="AY438" s="19" t="s">
        <v>252</v>
      </c>
      <c r="BE438" s="229">
        <f>IF(N438="základní",J438,0)</f>
        <v>0</v>
      </c>
      <c r="BF438" s="229">
        <f>IF(N438="snížená",J438,0)</f>
        <v>0</v>
      </c>
      <c r="BG438" s="229">
        <f>IF(N438="zákl. přenesená",J438,0)</f>
        <v>0</v>
      </c>
      <c r="BH438" s="229">
        <f>IF(N438="sníž. přenesená",J438,0)</f>
        <v>0</v>
      </c>
      <c r="BI438" s="229">
        <f>IF(N438="nulová",J438,0)</f>
        <v>0</v>
      </c>
      <c r="BJ438" s="19" t="s">
        <v>76</v>
      </c>
      <c r="BK438" s="229">
        <f>ROUND(I438*H438,2)</f>
        <v>0</v>
      </c>
      <c r="BL438" s="19" t="s">
        <v>258</v>
      </c>
      <c r="BM438" s="228" t="s">
        <v>2205</v>
      </c>
    </row>
    <row r="439" s="2" customFormat="1">
      <c r="A439" s="40"/>
      <c r="B439" s="41"/>
      <c r="C439" s="42"/>
      <c r="D439" s="230" t="s">
        <v>260</v>
      </c>
      <c r="E439" s="42"/>
      <c r="F439" s="231" t="s">
        <v>1042</v>
      </c>
      <c r="G439" s="42"/>
      <c r="H439" s="42"/>
      <c r="I439" s="232"/>
      <c r="J439" s="42"/>
      <c r="K439" s="42"/>
      <c r="L439" s="46"/>
      <c r="M439" s="233"/>
      <c r="N439" s="234"/>
      <c r="O439" s="86"/>
      <c r="P439" s="86"/>
      <c r="Q439" s="86"/>
      <c r="R439" s="86"/>
      <c r="S439" s="86"/>
      <c r="T439" s="87"/>
      <c r="U439" s="40"/>
      <c r="V439" s="40"/>
      <c r="W439" s="40"/>
      <c r="X439" s="40"/>
      <c r="Y439" s="40"/>
      <c r="Z439" s="40"/>
      <c r="AA439" s="40"/>
      <c r="AB439" s="40"/>
      <c r="AC439" s="40"/>
      <c r="AD439" s="40"/>
      <c r="AE439" s="40"/>
      <c r="AT439" s="19" t="s">
        <v>260</v>
      </c>
      <c r="AU439" s="19" t="s">
        <v>78</v>
      </c>
    </row>
    <row r="440" s="2" customFormat="1" ht="24.15" customHeight="1">
      <c r="A440" s="40"/>
      <c r="B440" s="41"/>
      <c r="C440" s="217" t="s">
        <v>640</v>
      </c>
      <c r="D440" s="217" t="s">
        <v>254</v>
      </c>
      <c r="E440" s="218" t="s">
        <v>6454</v>
      </c>
      <c r="F440" s="219" t="s">
        <v>6455</v>
      </c>
      <c r="G440" s="220" t="s">
        <v>183</v>
      </c>
      <c r="H440" s="221">
        <v>4.5</v>
      </c>
      <c r="I440" s="222"/>
      <c r="J440" s="223">
        <f>ROUND(I440*H440,2)</f>
        <v>0</v>
      </c>
      <c r="K440" s="219" t="s">
        <v>257</v>
      </c>
      <c r="L440" s="46"/>
      <c r="M440" s="224" t="s">
        <v>19</v>
      </c>
      <c r="N440" s="225" t="s">
        <v>40</v>
      </c>
      <c r="O440" s="86"/>
      <c r="P440" s="226">
        <f>O440*H440</f>
        <v>0</v>
      </c>
      <c r="Q440" s="226">
        <v>0</v>
      </c>
      <c r="R440" s="226">
        <f>Q440*H440</f>
        <v>0</v>
      </c>
      <c r="S440" s="226">
        <v>0</v>
      </c>
      <c r="T440" s="227">
        <f>S440*H440</f>
        <v>0</v>
      </c>
      <c r="U440" s="40"/>
      <c r="V440" s="40"/>
      <c r="W440" s="40"/>
      <c r="X440" s="40"/>
      <c r="Y440" s="40"/>
      <c r="Z440" s="40"/>
      <c r="AA440" s="40"/>
      <c r="AB440" s="40"/>
      <c r="AC440" s="40"/>
      <c r="AD440" s="40"/>
      <c r="AE440" s="40"/>
      <c r="AR440" s="228" t="s">
        <v>258</v>
      </c>
      <c r="AT440" s="228" t="s">
        <v>254</v>
      </c>
      <c r="AU440" s="228" t="s">
        <v>78</v>
      </c>
      <c r="AY440" s="19" t="s">
        <v>252</v>
      </c>
      <c r="BE440" s="229">
        <f>IF(N440="základní",J440,0)</f>
        <v>0</v>
      </c>
      <c r="BF440" s="229">
        <f>IF(N440="snížená",J440,0)</f>
        <v>0</v>
      </c>
      <c r="BG440" s="229">
        <f>IF(N440="zákl. přenesená",J440,0)</f>
        <v>0</v>
      </c>
      <c r="BH440" s="229">
        <f>IF(N440="sníž. přenesená",J440,0)</f>
        <v>0</v>
      </c>
      <c r="BI440" s="229">
        <f>IF(N440="nulová",J440,0)</f>
        <v>0</v>
      </c>
      <c r="BJ440" s="19" t="s">
        <v>76</v>
      </c>
      <c r="BK440" s="229">
        <f>ROUND(I440*H440,2)</f>
        <v>0</v>
      </c>
      <c r="BL440" s="19" t="s">
        <v>258</v>
      </c>
      <c r="BM440" s="228" t="s">
        <v>6456</v>
      </c>
    </row>
    <row r="441" s="2" customFormat="1">
      <c r="A441" s="40"/>
      <c r="B441" s="41"/>
      <c r="C441" s="42"/>
      <c r="D441" s="230" t="s">
        <v>260</v>
      </c>
      <c r="E441" s="42"/>
      <c r="F441" s="231" t="s">
        <v>6457</v>
      </c>
      <c r="G441" s="42"/>
      <c r="H441" s="42"/>
      <c r="I441" s="232"/>
      <c r="J441" s="42"/>
      <c r="K441" s="42"/>
      <c r="L441" s="46"/>
      <c r="M441" s="233"/>
      <c r="N441" s="234"/>
      <c r="O441" s="86"/>
      <c r="P441" s="86"/>
      <c r="Q441" s="86"/>
      <c r="R441" s="86"/>
      <c r="S441" s="86"/>
      <c r="T441" s="87"/>
      <c r="U441" s="40"/>
      <c r="V441" s="40"/>
      <c r="W441" s="40"/>
      <c r="X441" s="40"/>
      <c r="Y441" s="40"/>
      <c r="Z441" s="40"/>
      <c r="AA441" s="40"/>
      <c r="AB441" s="40"/>
      <c r="AC441" s="40"/>
      <c r="AD441" s="40"/>
      <c r="AE441" s="40"/>
      <c r="AT441" s="19" t="s">
        <v>260</v>
      </c>
      <c r="AU441" s="19" t="s">
        <v>78</v>
      </c>
    </row>
    <row r="442" s="14" customFormat="1">
      <c r="A442" s="14"/>
      <c r="B442" s="246"/>
      <c r="C442" s="247"/>
      <c r="D442" s="237" t="s">
        <v>262</v>
      </c>
      <c r="E442" s="248" t="s">
        <v>19</v>
      </c>
      <c r="F442" s="249" t="s">
        <v>6458</v>
      </c>
      <c r="G442" s="247"/>
      <c r="H442" s="250">
        <v>4.5</v>
      </c>
      <c r="I442" s="251"/>
      <c r="J442" s="247"/>
      <c r="K442" s="247"/>
      <c r="L442" s="252"/>
      <c r="M442" s="253"/>
      <c r="N442" s="254"/>
      <c r="O442" s="254"/>
      <c r="P442" s="254"/>
      <c r="Q442" s="254"/>
      <c r="R442" s="254"/>
      <c r="S442" s="254"/>
      <c r="T442" s="255"/>
      <c r="U442" s="14"/>
      <c r="V442" s="14"/>
      <c r="W442" s="14"/>
      <c r="X442" s="14"/>
      <c r="Y442" s="14"/>
      <c r="Z442" s="14"/>
      <c r="AA442" s="14"/>
      <c r="AB442" s="14"/>
      <c r="AC442" s="14"/>
      <c r="AD442" s="14"/>
      <c r="AE442" s="14"/>
      <c r="AT442" s="256" t="s">
        <v>262</v>
      </c>
      <c r="AU442" s="256" t="s">
        <v>78</v>
      </c>
      <c r="AV442" s="14" t="s">
        <v>78</v>
      </c>
      <c r="AW442" s="14" t="s">
        <v>31</v>
      </c>
      <c r="AX442" s="14" t="s">
        <v>76</v>
      </c>
      <c r="AY442" s="256" t="s">
        <v>252</v>
      </c>
    </row>
    <row r="443" s="2" customFormat="1" ht="37.8" customHeight="1">
      <c r="A443" s="40"/>
      <c r="B443" s="41"/>
      <c r="C443" s="217" t="s">
        <v>647</v>
      </c>
      <c r="D443" s="217" t="s">
        <v>254</v>
      </c>
      <c r="E443" s="218" t="s">
        <v>6459</v>
      </c>
      <c r="F443" s="219" t="s">
        <v>6460</v>
      </c>
      <c r="G443" s="220" t="s">
        <v>183</v>
      </c>
      <c r="H443" s="221">
        <v>67.5</v>
      </c>
      <c r="I443" s="222"/>
      <c r="J443" s="223">
        <f>ROUND(I443*H443,2)</f>
        <v>0</v>
      </c>
      <c r="K443" s="219" t="s">
        <v>257</v>
      </c>
      <c r="L443" s="46"/>
      <c r="M443" s="224" t="s">
        <v>19</v>
      </c>
      <c r="N443" s="225" t="s">
        <v>40</v>
      </c>
      <c r="O443" s="86"/>
      <c r="P443" s="226">
        <f>O443*H443</f>
        <v>0</v>
      </c>
      <c r="Q443" s="226">
        <v>0</v>
      </c>
      <c r="R443" s="226">
        <f>Q443*H443</f>
        <v>0</v>
      </c>
      <c r="S443" s="226">
        <v>0</v>
      </c>
      <c r="T443" s="227">
        <f>S443*H443</f>
        <v>0</v>
      </c>
      <c r="U443" s="40"/>
      <c r="V443" s="40"/>
      <c r="W443" s="40"/>
      <c r="X443" s="40"/>
      <c r="Y443" s="40"/>
      <c r="Z443" s="40"/>
      <c r="AA443" s="40"/>
      <c r="AB443" s="40"/>
      <c r="AC443" s="40"/>
      <c r="AD443" s="40"/>
      <c r="AE443" s="40"/>
      <c r="AR443" s="228" t="s">
        <v>258</v>
      </c>
      <c r="AT443" s="228" t="s">
        <v>254</v>
      </c>
      <c r="AU443" s="228" t="s">
        <v>78</v>
      </c>
      <c r="AY443" s="19" t="s">
        <v>252</v>
      </c>
      <c r="BE443" s="229">
        <f>IF(N443="základní",J443,0)</f>
        <v>0</v>
      </c>
      <c r="BF443" s="229">
        <f>IF(N443="snížená",J443,0)</f>
        <v>0</v>
      </c>
      <c r="BG443" s="229">
        <f>IF(N443="zákl. přenesená",J443,0)</f>
        <v>0</v>
      </c>
      <c r="BH443" s="229">
        <f>IF(N443="sníž. přenesená",J443,0)</f>
        <v>0</v>
      </c>
      <c r="BI443" s="229">
        <f>IF(N443="nulová",J443,0)</f>
        <v>0</v>
      </c>
      <c r="BJ443" s="19" t="s">
        <v>76</v>
      </c>
      <c r="BK443" s="229">
        <f>ROUND(I443*H443,2)</f>
        <v>0</v>
      </c>
      <c r="BL443" s="19" t="s">
        <v>258</v>
      </c>
      <c r="BM443" s="228" t="s">
        <v>6461</v>
      </c>
    </row>
    <row r="444" s="2" customFormat="1">
      <c r="A444" s="40"/>
      <c r="B444" s="41"/>
      <c r="C444" s="42"/>
      <c r="D444" s="230" t="s">
        <v>260</v>
      </c>
      <c r="E444" s="42"/>
      <c r="F444" s="231" t="s">
        <v>6462</v>
      </c>
      <c r="G444" s="42"/>
      <c r="H444" s="42"/>
      <c r="I444" s="232"/>
      <c r="J444" s="42"/>
      <c r="K444" s="42"/>
      <c r="L444" s="46"/>
      <c r="M444" s="233"/>
      <c r="N444" s="234"/>
      <c r="O444" s="86"/>
      <c r="P444" s="86"/>
      <c r="Q444" s="86"/>
      <c r="R444" s="86"/>
      <c r="S444" s="86"/>
      <c r="T444" s="87"/>
      <c r="U444" s="40"/>
      <c r="V444" s="40"/>
      <c r="W444" s="40"/>
      <c r="X444" s="40"/>
      <c r="Y444" s="40"/>
      <c r="Z444" s="40"/>
      <c r="AA444" s="40"/>
      <c r="AB444" s="40"/>
      <c r="AC444" s="40"/>
      <c r="AD444" s="40"/>
      <c r="AE444" s="40"/>
      <c r="AT444" s="19" t="s">
        <v>260</v>
      </c>
      <c r="AU444" s="19" t="s">
        <v>78</v>
      </c>
    </row>
    <row r="445" s="14" customFormat="1">
      <c r="A445" s="14"/>
      <c r="B445" s="246"/>
      <c r="C445" s="247"/>
      <c r="D445" s="237" t="s">
        <v>262</v>
      </c>
      <c r="E445" s="247"/>
      <c r="F445" s="249" t="s">
        <v>6463</v>
      </c>
      <c r="G445" s="247"/>
      <c r="H445" s="250">
        <v>67.5</v>
      </c>
      <c r="I445" s="251"/>
      <c r="J445" s="247"/>
      <c r="K445" s="247"/>
      <c r="L445" s="252"/>
      <c r="M445" s="253"/>
      <c r="N445" s="254"/>
      <c r="O445" s="254"/>
      <c r="P445" s="254"/>
      <c r="Q445" s="254"/>
      <c r="R445" s="254"/>
      <c r="S445" s="254"/>
      <c r="T445" s="255"/>
      <c r="U445" s="14"/>
      <c r="V445" s="14"/>
      <c r="W445" s="14"/>
      <c r="X445" s="14"/>
      <c r="Y445" s="14"/>
      <c r="Z445" s="14"/>
      <c r="AA445" s="14"/>
      <c r="AB445" s="14"/>
      <c r="AC445" s="14"/>
      <c r="AD445" s="14"/>
      <c r="AE445" s="14"/>
      <c r="AT445" s="256" t="s">
        <v>262</v>
      </c>
      <c r="AU445" s="256" t="s">
        <v>78</v>
      </c>
      <c r="AV445" s="14" t="s">
        <v>78</v>
      </c>
      <c r="AW445" s="14" t="s">
        <v>4</v>
      </c>
      <c r="AX445" s="14" t="s">
        <v>76</v>
      </c>
      <c r="AY445" s="256" t="s">
        <v>252</v>
      </c>
    </row>
    <row r="446" s="2" customFormat="1" ht="33" customHeight="1">
      <c r="A446" s="40"/>
      <c r="B446" s="41"/>
      <c r="C446" s="217" t="s">
        <v>694</v>
      </c>
      <c r="D446" s="217" t="s">
        <v>254</v>
      </c>
      <c r="E446" s="218" t="s">
        <v>1044</v>
      </c>
      <c r="F446" s="219" t="s">
        <v>1045</v>
      </c>
      <c r="G446" s="220" t="s">
        <v>485</v>
      </c>
      <c r="H446" s="221">
        <v>10.6965</v>
      </c>
      <c r="I446" s="222"/>
      <c r="J446" s="223">
        <f>ROUND(I446*H446,2)</f>
        <v>0</v>
      </c>
      <c r="K446" s="219" t="s">
        <v>257</v>
      </c>
      <c r="L446" s="46"/>
      <c r="M446" s="224" t="s">
        <v>19</v>
      </c>
      <c r="N446" s="225" t="s">
        <v>40</v>
      </c>
      <c r="O446" s="86"/>
      <c r="P446" s="226">
        <f>O446*H446</f>
        <v>0</v>
      </c>
      <c r="Q446" s="226">
        <v>0</v>
      </c>
      <c r="R446" s="226">
        <f>Q446*H446</f>
        <v>0</v>
      </c>
      <c r="S446" s="226">
        <v>0</v>
      </c>
      <c r="T446" s="227">
        <f>S446*H446</f>
        <v>0</v>
      </c>
      <c r="U446" s="40"/>
      <c r="V446" s="40"/>
      <c r="W446" s="40"/>
      <c r="X446" s="40"/>
      <c r="Y446" s="40"/>
      <c r="Z446" s="40"/>
      <c r="AA446" s="40"/>
      <c r="AB446" s="40"/>
      <c r="AC446" s="40"/>
      <c r="AD446" s="40"/>
      <c r="AE446" s="40"/>
      <c r="AR446" s="228" t="s">
        <v>258</v>
      </c>
      <c r="AT446" s="228" t="s">
        <v>254</v>
      </c>
      <c r="AU446" s="228" t="s">
        <v>78</v>
      </c>
      <c r="AY446" s="19" t="s">
        <v>252</v>
      </c>
      <c r="BE446" s="229">
        <f>IF(N446="základní",J446,0)</f>
        <v>0</v>
      </c>
      <c r="BF446" s="229">
        <f>IF(N446="snížená",J446,0)</f>
        <v>0</v>
      </c>
      <c r="BG446" s="229">
        <f>IF(N446="zákl. přenesená",J446,0)</f>
        <v>0</v>
      </c>
      <c r="BH446" s="229">
        <f>IF(N446="sníž. přenesená",J446,0)</f>
        <v>0</v>
      </c>
      <c r="BI446" s="229">
        <f>IF(N446="nulová",J446,0)</f>
        <v>0</v>
      </c>
      <c r="BJ446" s="19" t="s">
        <v>76</v>
      </c>
      <c r="BK446" s="229">
        <f>ROUND(I446*H446,2)</f>
        <v>0</v>
      </c>
      <c r="BL446" s="19" t="s">
        <v>258</v>
      </c>
      <c r="BM446" s="228" t="s">
        <v>2206</v>
      </c>
    </row>
    <row r="447" s="2" customFormat="1">
      <c r="A447" s="40"/>
      <c r="B447" s="41"/>
      <c r="C447" s="42"/>
      <c r="D447" s="230" t="s">
        <v>260</v>
      </c>
      <c r="E447" s="42"/>
      <c r="F447" s="231" t="s">
        <v>1047</v>
      </c>
      <c r="G447" s="42"/>
      <c r="H447" s="42"/>
      <c r="I447" s="232"/>
      <c r="J447" s="42"/>
      <c r="K447" s="42"/>
      <c r="L447" s="46"/>
      <c r="M447" s="233"/>
      <c r="N447" s="234"/>
      <c r="O447" s="86"/>
      <c r="P447" s="86"/>
      <c r="Q447" s="86"/>
      <c r="R447" s="86"/>
      <c r="S447" s="86"/>
      <c r="T447" s="87"/>
      <c r="U447" s="40"/>
      <c r="V447" s="40"/>
      <c r="W447" s="40"/>
      <c r="X447" s="40"/>
      <c r="Y447" s="40"/>
      <c r="Z447" s="40"/>
      <c r="AA447" s="40"/>
      <c r="AB447" s="40"/>
      <c r="AC447" s="40"/>
      <c r="AD447" s="40"/>
      <c r="AE447" s="40"/>
      <c r="AT447" s="19" t="s">
        <v>260</v>
      </c>
      <c r="AU447" s="19" t="s">
        <v>78</v>
      </c>
    </row>
    <row r="448" s="2" customFormat="1" ht="44.25" customHeight="1">
      <c r="A448" s="40"/>
      <c r="B448" s="41"/>
      <c r="C448" s="217" t="s">
        <v>701</v>
      </c>
      <c r="D448" s="217" t="s">
        <v>254</v>
      </c>
      <c r="E448" s="218" t="s">
        <v>1049</v>
      </c>
      <c r="F448" s="219" t="s">
        <v>1050</v>
      </c>
      <c r="G448" s="220" t="s">
        <v>485</v>
      </c>
      <c r="H448" s="221">
        <v>149.75100000000001</v>
      </c>
      <c r="I448" s="222"/>
      <c r="J448" s="223">
        <f>ROUND(I448*H448,2)</f>
        <v>0</v>
      </c>
      <c r="K448" s="219" t="s">
        <v>257</v>
      </c>
      <c r="L448" s="46"/>
      <c r="M448" s="224" t="s">
        <v>19</v>
      </c>
      <c r="N448" s="225" t="s">
        <v>40</v>
      </c>
      <c r="O448" s="86"/>
      <c r="P448" s="226">
        <f>O448*H448</f>
        <v>0</v>
      </c>
      <c r="Q448" s="226">
        <v>0</v>
      </c>
      <c r="R448" s="226">
        <f>Q448*H448</f>
        <v>0</v>
      </c>
      <c r="S448" s="226">
        <v>0</v>
      </c>
      <c r="T448" s="227">
        <f>S448*H448</f>
        <v>0</v>
      </c>
      <c r="U448" s="40"/>
      <c r="V448" s="40"/>
      <c r="W448" s="40"/>
      <c r="X448" s="40"/>
      <c r="Y448" s="40"/>
      <c r="Z448" s="40"/>
      <c r="AA448" s="40"/>
      <c r="AB448" s="40"/>
      <c r="AC448" s="40"/>
      <c r="AD448" s="40"/>
      <c r="AE448" s="40"/>
      <c r="AR448" s="228" t="s">
        <v>258</v>
      </c>
      <c r="AT448" s="228" t="s">
        <v>254</v>
      </c>
      <c r="AU448" s="228" t="s">
        <v>78</v>
      </c>
      <c r="AY448" s="19" t="s">
        <v>252</v>
      </c>
      <c r="BE448" s="229">
        <f>IF(N448="základní",J448,0)</f>
        <v>0</v>
      </c>
      <c r="BF448" s="229">
        <f>IF(N448="snížená",J448,0)</f>
        <v>0</v>
      </c>
      <c r="BG448" s="229">
        <f>IF(N448="zákl. přenesená",J448,0)</f>
        <v>0</v>
      </c>
      <c r="BH448" s="229">
        <f>IF(N448="sníž. přenesená",J448,0)</f>
        <v>0</v>
      </c>
      <c r="BI448" s="229">
        <f>IF(N448="nulová",J448,0)</f>
        <v>0</v>
      </c>
      <c r="BJ448" s="19" t="s">
        <v>76</v>
      </c>
      <c r="BK448" s="229">
        <f>ROUND(I448*H448,2)</f>
        <v>0</v>
      </c>
      <c r="BL448" s="19" t="s">
        <v>258</v>
      </c>
      <c r="BM448" s="228" t="s">
        <v>2207</v>
      </c>
    </row>
    <row r="449" s="2" customFormat="1">
      <c r="A449" s="40"/>
      <c r="B449" s="41"/>
      <c r="C449" s="42"/>
      <c r="D449" s="230" t="s">
        <v>260</v>
      </c>
      <c r="E449" s="42"/>
      <c r="F449" s="231" t="s">
        <v>1052</v>
      </c>
      <c r="G449" s="42"/>
      <c r="H449" s="42"/>
      <c r="I449" s="232"/>
      <c r="J449" s="42"/>
      <c r="K449" s="42"/>
      <c r="L449" s="46"/>
      <c r="M449" s="233"/>
      <c r="N449" s="234"/>
      <c r="O449" s="86"/>
      <c r="P449" s="86"/>
      <c r="Q449" s="86"/>
      <c r="R449" s="86"/>
      <c r="S449" s="86"/>
      <c r="T449" s="87"/>
      <c r="U449" s="40"/>
      <c r="V449" s="40"/>
      <c r="W449" s="40"/>
      <c r="X449" s="40"/>
      <c r="Y449" s="40"/>
      <c r="Z449" s="40"/>
      <c r="AA449" s="40"/>
      <c r="AB449" s="40"/>
      <c r="AC449" s="40"/>
      <c r="AD449" s="40"/>
      <c r="AE449" s="40"/>
      <c r="AT449" s="19" t="s">
        <v>260</v>
      </c>
      <c r="AU449" s="19" t="s">
        <v>78</v>
      </c>
    </row>
    <row r="450" s="14" customFormat="1">
      <c r="A450" s="14"/>
      <c r="B450" s="246"/>
      <c r="C450" s="247"/>
      <c r="D450" s="237" t="s">
        <v>262</v>
      </c>
      <c r="E450" s="247"/>
      <c r="F450" s="249" t="s">
        <v>6464</v>
      </c>
      <c r="G450" s="247"/>
      <c r="H450" s="250">
        <v>149.75100000000001</v>
      </c>
      <c r="I450" s="251"/>
      <c r="J450" s="247"/>
      <c r="K450" s="247"/>
      <c r="L450" s="252"/>
      <c r="M450" s="253"/>
      <c r="N450" s="254"/>
      <c r="O450" s="254"/>
      <c r="P450" s="254"/>
      <c r="Q450" s="254"/>
      <c r="R450" s="254"/>
      <c r="S450" s="254"/>
      <c r="T450" s="255"/>
      <c r="U450" s="14"/>
      <c r="V450" s="14"/>
      <c r="W450" s="14"/>
      <c r="X450" s="14"/>
      <c r="Y450" s="14"/>
      <c r="Z450" s="14"/>
      <c r="AA450" s="14"/>
      <c r="AB450" s="14"/>
      <c r="AC450" s="14"/>
      <c r="AD450" s="14"/>
      <c r="AE450" s="14"/>
      <c r="AT450" s="256" t="s">
        <v>262</v>
      </c>
      <c r="AU450" s="256" t="s">
        <v>78</v>
      </c>
      <c r="AV450" s="14" t="s">
        <v>78</v>
      </c>
      <c r="AW450" s="14" t="s">
        <v>4</v>
      </c>
      <c r="AX450" s="14" t="s">
        <v>76</v>
      </c>
      <c r="AY450" s="256" t="s">
        <v>252</v>
      </c>
    </row>
    <row r="451" s="2" customFormat="1" ht="55.5" customHeight="1">
      <c r="A451" s="40"/>
      <c r="B451" s="41"/>
      <c r="C451" s="217" t="s">
        <v>707</v>
      </c>
      <c r="D451" s="217" t="s">
        <v>254</v>
      </c>
      <c r="E451" s="218" t="s">
        <v>1055</v>
      </c>
      <c r="F451" s="219" t="s">
        <v>1056</v>
      </c>
      <c r="G451" s="220" t="s">
        <v>485</v>
      </c>
      <c r="H451" s="221">
        <v>9.9680999999999997</v>
      </c>
      <c r="I451" s="222"/>
      <c r="J451" s="223">
        <f>ROUND(I451*H451,2)</f>
        <v>0</v>
      </c>
      <c r="K451" s="219" t="s">
        <v>257</v>
      </c>
      <c r="L451" s="46"/>
      <c r="M451" s="224" t="s">
        <v>19</v>
      </c>
      <c r="N451" s="225" t="s">
        <v>40</v>
      </c>
      <c r="O451" s="86"/>
      <c r="P451" s="226">
        <f>O451*H451</f>
        <v>0</v>
      </c>
      <c r="Q451" s="226">
        <v>0</v>
      </c>
      <c r="R451" s="226">
        <f>Q451*H451</f>
        <v>0</v>
      </c>
      <c r="S451" s="226">
        <v>0</v>
      </c>
      <c r="T451" s="227">
        <f>S451*H451</f>
        <v>0</v>
      </c>
      <c r="U451" s="40"/>
      <c r="V451" s="40"/>
      <c r="W451" s="40"/>
      <c r="X451" s="40"/>
      <c r="Y451" s="40"/>
      <c r="Z451" s="40"/>
      <c r="AA451" s="40"/>
      <c r="AB451" s="40"/>
      <c r="AC451" s="40"/>
      <c r="AD451" s="40"/>
      <c r="AE451" s="40"/>
      <c r="AR451" s="228" t="s">
        <v>258</v>
      </c>
      <c r="AT451" s="228" t="s">
        <v>254</v>
      </c>
      <c r="AU451" s="228" t="s">
        <v>78</v>
      </c>
      <c r="AY451" s="19" t="s">
        <v>252</v>
      </c>
      <c r="BE451" s="229">
        <f>IF(N451="základní",J451,0)</f>
        <v>0</v>
      </c>
      <c r="BF451" s="229">
        <f>IF(N451="snížená",J451,0)</f>
        <v>0</v>
      </c>
      <c r="BG451" s="229">
        <f>IF(N451="zákl. přenesená",J451,0)</f>
        <v>0</v>
      </c>
      <c r="BH451" s="229">
        <f>IF(N451="sníž. přenesená",J451,0)</f>
        <v>0</v>
      </c>
      <c r="BI451" s="229">
        <f>IF(N451="nulová",J451,0)</f>
        <v>0</v>
      </c>
      <c r="BJ451" s="19" t="s">
        <v>76</v>
      </c>
      <c r="BK451" s="229">
        <f>ROUND(I451*H451,2)</f>
        <v>0</v>
      </c>
      <c r="BL451" s="19" t="s">
        <v>258</v>
      </c>
      <c r="BM451" s="228" t="s">
        <v>2209</v>
      </c>
    </row>
    <row r="452" s="2" customFormat="1">
      <c r="A452" s="40"/>
      <c r="B452" s="41"/>
      <c r="C452" s="42"/>
      <c r="D452" s="230" t="s">
        <v>260</v>
      </c>
      <c r="E452" s="42"/>
      <c r="F452" s="231" t="s">
        <v>1058</v>
      </c>
      <c r="G452" s="42"/>
      <c r="H452" s="42"/>
      <c r="I452" s="232"/>
      <c r="J452" s="42"/>
      <c r="K452" s="42"/>
      <c r="L452" s="46"/>
      <c r="M452" s="233"/>
      <c r="N452" s="234"/>
      <c r="O452" s="86"/>
      <c r="P452" s="86"/>
      <c r="Q452" s="86"/>
      <c r="R452" s="86"/>
      <c r="S452" s="86"/>
      <c r="T452" s="87"/>
      <c r="U452" s="40"/>
      <c r="V452" s="40"/>
      <c r="W452" s="40"/>
      <c r="X452" s="40"/>
      <c r="Y452" s="40"/>
      <c r="Z452" s="40"/>
      <c r="AA452" s="40"/>
      <c r="AB452" s="40"/>
      <c r="AC452" s="40"/>
      <c r="AD452" s="40"/>
      <c r="AE452" s="40"/>
      <c r="AT452" s="19" t="s">
        <v>260</v>
      </c>
      <c r="AU452" s="19" t="s">
        <v>78</v>
      </c>
    </row>
    <row r="453" s="2" customFormat="1">
      <c r="A453" s="40"/>
      <c r="B453" s="41"/>
      <c r="C453" s="42"/>
      <c r="D453" s="237" t="s">
        <v>963</v>
      </c>
      <c r="E453" s="42"/>
      <c r="F453" s="289" t="s">
        <v>1059</v>
      </c>
      <c r="G453" s="42"/>
      <c r="H453" s="42"/>
      <c r="I453" s="232"/>
      <c r="J453" s="42"/>
      <c r="K453" s="42"/>
      <c r="L453" s="46"/>
      <c r="M453" s="233"/>
      <c r="N453" s="234"/>
      <c r="O453" s="86"/>
      <c r="P453" s="86"/>
      <c r="Q453" s="86"/>
      <c r="R453" s="86"/>
      <c r="S453" s="86"/>
      <c r="T453" s="87"/>
      <c r="U453" s="40"/>
      <c r="V453" s="40"/>
      <c r="W453" s="40"/>
      <c r="X453" s="40"/>
      <c r="Y453" s="40"/>
      <c r="Z453" s="40"/>
      <c r="AA453" s="40"/>
      <c r="AB453" s="40"/>
      <c r="AC453" s="40"/>
      <c r="AD453" s="40"/>
      <c r="AE453" s="40"/>
      <c r="AT453" s="19" t="s">
        <v>963</v>
      </c>
      <c r="AU453" s="19" t="s">
        <v>78</v>
      </c>
    </row>
    <row r="454" s="2" customFormat="1" ht="49.05" customHeight="1">
      <c r="A454" s="40"/>
      <c r="B454" s="41"/>
      <c r="C454" s="217" t="s">
        <v>712</v>
      </c>
      <c r="D454" s="217" t="s">
        <v>254</v>
      </c>
      <c r="E454" s="218" t="s">
        <v>1061</v>
      </c>
      <c r="F454" s="219" t="s">
        <v>1062</v>
      </c>
      <c r="G454" s="220" t="s">
        <v>485</v>
      </c>
      <c r="H454" s="221">
        <v>0.72829999999999995</v>
      </c>
      <c r="I454" s="222"/>
      <c r="J454" s="223">
        <f>ROUND(I454*H454,2)</f>
        <v>0</v>
      </c>
      <c r="K454" s="219" t="s">
        <v>257</v>
      </c>
      <c r="L454" s="46"/>
      <c r="M454" s="224" t="s">
        <v>19</v>
      </c>
      <c r="N454" s="225" t="s">
        <v>40</v>
      </c>
      <c r="O454" s="86"/>
      <c r="P454" s="226">
        <f>O454*H454</f>
        <v>0</v>
      </c>
      <c r="Q454" s="226">
        <v>0</v>
      </c>
      <c r="R454" s="226">
        <f>Q454*H454</f>
        <v>0</v>
      </c>
      <c r="S454" s="226">
        <v>0</v>
      </c>
      <c r="T454" s="227">
        <f>S454*H454</f>
        <v>0</v>
      </c>
      <c r="U454" s="40"/>
      <c r="V454" s="40"/>
      <c r="W454" s="40"/>
      <c r="X454" s="40"/>
      <c r="Y454" s="40"/>
      <c r="Z454" s="40"/>
      <c r="AA454" s="40"/>
      <c r="AB454" s="40"/>
      <c r="AC454" s="40"/>
      <c r="AD454" s="40"/>
      <c r="AE454" s="40"/>
      <c r="AR454" s="228" t="s">
        <v>258</v>
      </c>
      <c r="AT454" s="228" t="s">
        <v>254</v>
      </c>
      <c r="AU454" s="228" t="s">
        <v>78</v>
      </c>
      <c r="AY454" s="19" t="s">
        <v>252</v>
      </c>
      <c r="BE454" s="229">
        <f>IF(N454="základní",J454,0)</f>
        <v>0</v>
      </c>
      <c r="BF454" s="229">
        <f>IF(N454="snížená",J454,0)</f>
        <v>0</v>
      </c>
      <c r="BG454" s="229">
        <f>IF(N454="zákl. přenesená",J454,0)</f>
        <v>0</v>
      </c>
      <c r="BH454" s="229">
        <f>IF(N454="sníž. přenesená",J454,0)</f>
        <v>0</v>
      </c>
      <c r="BI454" s="229">
        <f>IF(N454="nulová",J454,0)</f>
        <v>0</v>
      </c>
      <c r="BJ454" s="19" t="s">
        <v>76</v>
      </c>
      <c r="BK454" s="229">
        <f>ROUND(I454*H454,2)</f>
        <v>0</v>
      </c>
      <c r="BL454" s="19" t="s">
        <v>258</v>
      </c>
      <c r="BM454" s="228" t="s">
        <v>2210</v>
      </c>
    </row>
    <row r="455" s="2" customFormat="1">
      <c r="A455" s="40"/>
      <c r="B455" s="41"/>
      <c r="C455" s="42"/>
      <c r="D455" s="230" t="s">
        <v>260</v>
      </c>
      <c r="E455" s="42"/>
      <c r="F455" s="231" t="s">
        <v>1064</v>
      </c>
      <c r="G455" s="42"/>
      <c r="H455" s="42"/>
      <c r="I455" s="232"/>
      <c r="J455" s="42"/>
      <c r="K455" s="42"/>
      <c r="L455" s="46"/>
      <c r="M455" s="233"/>
      <c r="N455" s="234"/>
      <c r="O455" s="86"/>
      <c r="P455" s="86"/>
      <c r="Q455" s="86"/>
      <c r="R455" s="86"/>
      <c r="S455" s="86"/>
      <c r="T455" s="87"/>
      <c r="U455" s="40"/>
      <c r="V455" s="40"/>
      <c r="W455" s="40"/>
      <c r="X455" s="40"/>
      <c r="Y455" s="40"/>
      <c r="Z455" s="40"/>
      <c r="AA455" s="40"/>
      <c r="AB455" s="40"/>
      <c r="AC455" s="40"/>
      <c r="AD455" s="40"/>
      <c r="AE455" s="40"/>
      <c r="AT455" s="19" t="s">
        <v>260</v>
      </c>
      <c r="AU455" s="19" t="s">
        <v>78</v>
      </c>
    </row>
    <row r="456" s="2" customFormat="1">
      <c r="A456" s="40"/>
      <c r="B456" s="41"/>
      <c r="C456" s="42"/>
      <c r="D456" s="237" t="s">
        <v>963</v>
      </c>
      <c r="E456" s="42"/>
      <c r="F456" s="289" t="s">
        <v>1065</v>
      </c>
      <c r="G456" s="42"/>
      <c r="H456" s="42"/>
      <c r="I456" s="232"/>
      <c r="J456" s="42"/>
      <c r="K456" s="42"/>
      <c r="L456" s="46"/>
      <c r="M456" s="233"/>
      <c r="N456" s="234"/>
      <c r="O456" s="86"/>
      <c r="P456" s="86"/>
      <c r="Q456" s="86"/>
      <c r="R456" s="86"/>
      <c r="S456" s="86"/>
      <c r="T456" s="87"/>
      <c r="U456" s="40"/>
      <c r="V456" s="40"/>
      <c r="W456" s="40"/>
      <c r="X456" s="40"/>
      <c r="Y456" s="40"/>
      <c r="Z456" s="40"/>
      <c r="AA456" s="40"/>
      <c r="AB456" s="40"/>
      <c r="AC456" s="40"/>
      <c r="AD456" s="40"/>
      <c r="AE456" s="40"/>
      <c r="AT456" s="19" t="s">
        <v>963</v>
      </c>
      <c r="AU456" s="19" t="s">
        <v>78</v>
      </c>
    </row>
    <row r="457" s="12" customFormat="1" ht="22.8" customHeight="1">
      <c r="A457" s="12"/>
      <c r="B457" s="201"/>
      <c r="C457" s="202"/>
      <c r="D457" s="203" t="s">
        <v>68</v>
      </c>
      <c r="E457" s="215" t="s">
        <v>1066</v>
      </c>
      <c r="F457" s="215" t="s">
        <v>1067</v>
      </c>
      <c r="G457" s="202"/>
      <c r="H457" s="202"/>
      <c r="I457" s="205"/>
      <c r="J457" s="216">
        <f>BK457</f>
        <v>0</v>
      </c>
      <c r="K457" s="202"/>
      <c r="L457" s="207"/>
      <c r="M457" s="208"/>
      <c r="N457" s="209"/>
      <c r="O457" s="209"/>
      <c r="P457" s="210">
        <f>SUM(P458:P459)</f>
        <v>0</v>
      </c>
      <c r="Q457" s="209"/>
      <c r="R457" s="210">
        <f>SUM(R458:R459)</f>
        <v>0</v>
      </c>
      <c r="S457" s="209"/>
      <c r="T457" s="211">
        <f>SUM(T458:T459)</f>
        <v>0</v>
      </c>
      <c r="U457" s="12"/>
      <c r="V457" s="12"/>
      <c r="W457" s="12"/>
      <c r="X457" s="12"/>
      <c r="Y457" s="12"/>
      <c r="Z457" s="12"/>
      <c r="AA457" s="12"/>
      <c r="AB457" s="12"/>
      <c r="AC457" s="12"/>
      <c r="AD457" s="12"/>
      <c r="AE457" s="12"/>
      <c r="AR457" s="212" t="s">
        <v>76</v>
      </c>
      <c r="AT457" s="213" t="s">
        <v>68</v>
      </c>
      <c r="AU457" s="213" t="s">
        <v>76</v>
      </c>
      <c r="AY457" s="212" t="s">
        <v>252</v>
      </c>
      <c r="BK457" s="214">
        <f>SUM(BK458:BK459)</f>
        <v>0</v>
      </c>
    </row>
    <row r="458" s="2" customFormat="1" ht="55.5" customHeight="1">
      <c r="A458" s="40"/>
      <c r="B458" s="41"/>
      <c r="C458" s="217" t="s">
        <v>718</v>
      </c>
      <c r="D458" s="217" t="s">
        <v>254</v>
      </c>
      <c r="E458" s="218" t="s">
        <v>6465</v>
      </c>
      <c r="F458" s="219" t="s">
        <v>6466</v>
      </c>
      <c r="G458" s="220" t="s">
        <v>485</v>
      </c>
      <c r="H458" s="221">
        <v>9.0487000000000002</v>
      </c>
      <c r="I458" s="222"/>
      <c r="J458" s="223">
        <f>ROUND(I458*H458,2)</f>
        <v>0</v>
      </c>
      <c r="K458" s="219" t="s">
        <v>257</v>
      </c>
      <c r="L458" s="46"/>
      <c r="M458" s="224" t="s">
        <v>19</v>
      </c>
      <c r="N458" s="225" t="s">
        <v>40</v>
      </c>
      <c r="O458" s="86"/>
      <c r="P458" s="226">
        <f>O458*H458</f>
        <v>0</v>
      </c>
      <c r="Q458" s="226">
        <v>0</v>
      </c>
      <c r="R458" s="226">
        <f>Q458*H458</f>
        <v>0</v>
      </c>
      <c r="S458" s="226">
        <v>0</v>
      </c>
      <c r="T458" s="227">
        <f>S458*H458</f>
        <v>0</v>
      </c>
      <c r="U458" s="40"/>
      <c r="V458" s="40"/>
      <c r="W458" s="40"/>
      <c r="X458" s="40"/>
      <c r="Y458" s="40"/>
      <c r="Z458" s="40"/>
      <c r="AA458" s="40"/>
      <c r="AB458" s="40"/>
      <c r="AC458" s="40"/>
      <c r="AD458" s="40"/>
      <c r="AE458" s="40"/>
      <c r="AR458" s="228" t="s">
        <v>258</v>
      </c>
      <c r="AT458" s="228" t="s">
        <v>254</v>
      </c>
      <c r="AU458" s="228" t="s">
        <v>78</v>
      </c>
      <c r="AY458" s="19" t="s">
        <v>252</v>
      </c>
      <c r="BE458" s="229">
        <f>IF(N458="základní",J458,0)</f>
        <v>0</v>
      </c>
      <c r="BF458" s="229">
        <f>IF(N458="snížená",J458,0)</f>
        <v>0</v>
      </c>
      <c r="BG458" s="229">
        <f>IF(N458="zákl. přenesená",J458,0)</f>
        <v>0</v>
      </c>
      <c r="BH458" s="229">
        <f>IF(N458="sníž. přenesená",J458,0)</f>
        <v>0</v>
      </c>
      <c r="BI458" s="229">
        <f>IF(N458="nulová",J458,0)</f>
        <v>0</v>
      </c>
      <c r="BJ458" s="19" t="s">
        <v>76</v>
      </c>
      <c r="BK458" s="229">
        <f>ROUND(I458*H458,2)</f>
        <v>0</v>
      </c>
      <c r="BL458" s="19" t="s">
        <v>258</v>
      </c>
      <c r="BM458" s="228" t="s">
        <v>2211</v>
      </c>
    </row>
    <row r="459" s="2" customFormat="1">
      <c r="A459" s="40"/>
      <c r="B459" s="41"/>
      <c r="C459" s="42"/>
      <c r="D459" s="230" t="s">
        <v>260</v>
      </c>
      <c r="E459" s="42"/>
      <c r="F459" s="231" t="s">
        <v>6467</v>
      </c>
      <c r="G459" s="42"/>
      <c r="H459" s="42"/>
      <c r="I459" s="232"/>
      <c r="J459" s="42"/>
      <c r="K459" s="42"/>
      <c r="L459" s="46"/>
      <c r="M459" s="233"/>
      <c r="N459" s="234"/>
      <c r="O459" s="86"/>
      <c r="P459" s="86"/>
      <c r="Q459" s="86"/>
      <c r="R459" s="86"/>
      <c r="S459" s="86"/>
      <c r="T459" s="87"/>
      <c r="U459" s="40"/>
      <c r="V459" s="40"/>
      <c r="W459" s="40"/>
      <c r="X459" s="40"/>
      <c r="Y459" s="40"/>
      <c r="Z459" s="40"/>
      <c r="AA459" s="40"/>
      <c r="AB459" s="40"/>
      <c r="AC459" s="40"/>
      <c r="AD459" s="40"/>
      <c r="AE459" s="40"/>
      <c r="AT459" s="19" t="s">
        <v>260</v>
      </c>
      <c r="AU459" s="19" t="s">
        <v>78</v>
      </c>
    </row>
    <row r="460" s="12" customFormat="1" ht="25.92" customHeight="1">
      <c r="A460" s="12"/>
      <c r="B460" s="201"/>
      <c r="C460" s="202"/>
      <c r="D460" s="203" t="s">
        <v>68</v>
      </c>
      <c r="E460" s="204" t="s">
        <v>1073</v>
      </c>
      <c r="F460" s="204" t="s">
        <v>1074</v>
      </c>
      <c r="G460" s="202"/>
      <c r="H460" s="202"/>
      <c r="I460" s="205"/>
      <c r="J460" s="206">
        <f>BK460</f>
        <v>0</v>
      </c>
      <c r="K460" s="202"/>
      <c r="L460" s="207"/>
      <c r="M460" s="208"/>
      <c r="N460" s="209"/>
      <c r="O460" s="209"/>
      <c r="P460" s="210">
        <f>P461+P514+P547+P627+P708+P742</f>
        <v>0</v>
      </c>
      <c r="Q460" s="209"/>
      <c r="R460" s="210">
        <f>R461+R514+R547+R627+R708+R742</f>
        <v>3.0466145289999997</v>
      </c>
      <c r="S460" s="209"/>
      <c r="T460" s="211">
        <f>T461+T514+T547+T627+T708+T742</f>
        <v>0.72834262400000005</v>
      </c>
      <c r="U460" s="12"/>
      <c r="V460" s="12"/>
      <c r="W460" s="12"/>
      <c r="X460" s="12"/>
      <c r="Y460" s="12"/>
      <c r="Z460" s="12"/>
      <c r="AA460" s="12"/>
      <c r="AB460" s="12"/>
      <c r="AC460" s="12"/>
      <c r="AD460" s="12"/>
      <c r="AE460" s="12"/>
      <c r="AR460" s="212" t="s">
        <v>78</v>
      </c>
      <c r="AT460" s="213" t="s">
        <v>68</v>
      </c>
      <c r="AU460" s="213" t="s">
        <v>69</v>
      </c>
      <c r="AY460" s="212" t="s">
        <v>252</v>
      </c>
      <c r="BK460" s="214">
        <f>BK461+BK514+BK547+BK627+BK708+BK742</f>
        <v>0</v>
      </c>
    </row>
    <row r="461" s="12" customFormat="1" ht="22.8" customHeight="1">
      <c r="A461" s="12"/>
      <c r="B461" s="201"/>
      <c r="C461" s="202"/>
      <c r="D461" s="203" t="s">
        <v>68</v>
      </c>
      <c r="E461" s="215" t="s">
        <v>1176</v>
      </c>
      <c r="F461" s="215" t="s">
        <v>1177</v>
      </c>
      <c r="G461" s="202"/>
      <c r="H461" s="202"/>
      <c r="I461" s="205"/>
      <c r="J461" s="216">
        <f>BK461</f>
        <v>0</v>
      </c>
      <c r="K461" s="202"/>
      <c r="L461" s="207"/>
      <c r="M461" s="208"/>
      <c r="N461" s="209"/>
      <c r="O461" s="209"/>
      <c r="P461" s="210">
        <f>SUM(P462:P513)</f>
        <v>0</v>
      </c>
      <c r="Q461" s="209"/>
      <c r="R461" s="210">
        <f>SUM(R462:R513)</f>
        <v>0.40009788000000002</v>
      </c>
      <c r="S461" s="209"/>
      <c r="T461" s="211">
        <f>SUM(T462:T513)</f>
        <v>0.37793925000000006</v>
      </c>
      <c r="U461" s="12"/>
      <c r="V461" s="12"/>
      <c r="W461" s="12"/>
      <c r="X461" s="12"/>
      <c r="Y461" s="12"/>
      <c r="Z461" s="12"/>
      <c r="AA461" s="12"/>
      <c r="AB461" s="12"/>
      <c r="AC461" s="12"/>
      <c r="AD461" s="12"/>
      <c r="AE461" s="12"/>
      <c r="AR461" s="212" t="s">
        <v>78</v>
      </c>
      <c r="AT461" s="213" t="s">
        <v>68</v>
      </c>
      <c r="AU461" s="213" t="s">
        <v>76</v>
      </c>
      <c r="AY461" s="212" t="s">
        <v>252</v>
      </c>
      <c r="BK461" s="214">
        <f>SUM(BK462:BK513)</f>
        <v>0</v>
      </c>
    </row>
    <row r="462" s="2" customFormat="1" ht="16.5" customHeight="1">
      <c r="A462" s="40"/>
      <c r="B462" s="41"/>
      <c r="C462" s="217" t="s">
        <v>730</v>
      </c>
      <c r="D462" s="217" t="s">
        <v>254</v>
      </c>
      <c r="E462" s="218" t="s">
        <v>6468</v>
      </c>
      <c r="F462" s="219" t="s">
        <v>6469</v>
      </c>
      <c r="G462" s="220" t="s">
        <v>183</v>
      </c>
      <c r="H462" s="221">
        <v>0.90000000000000002</v>
      </c>
      <c r="I462" s="222"/>
      <c r="J462" s="223">
        <f>ROUND(I462*H462,2)</f>
        <v>0</v>
      </c>
      <c r="K462" s="219" t="s">
        <v>19</v>
      </c>
      <c r="L462" s="46"/>
      <c r="M462" s="224" t="s">
        <v>19</v>
      </c>
      <c r="N462" s="225" t="s">
        <v>40</v>
      </c>
      <c r="O462" s="86"/>
      <c r="P462" s="226">
        <f>O462*H462</f>
        <v>0</v>
      </c>
      <c r="Q462" s="226">
        <v>0</v>
      </c>
      <c r="R462" s="226">
        <f>Q462*H462</f>
        <v>0</v>
      </c>
      <c r="S462" s="226">
        <v>0</v>
      </c>
      <c r="T462" s="227">
        <f>S462*H462</f>
        <v>0</v>
      </c>
      <c r="U462" s="40"/>
      <c r="V462" s="40"/>
      <c r="W462" s="40"/>
      <c r="X462" s="40"/>
      <c r="Y462" s="40"/>
      <c r="Z462" s="40"/>
      <c r="AA462" s="40"/>
      <c r="AB462" s="40"/>
      <c r="AC462" s="40"/>
      <c r="AD462" s="40"/>
      <c r="AE462" s="40"/>
      <c r="AR462" s="228" t="s">
        <v>360</v>
      </c>
      <c r="AT462" s="228" t="s">
        <v>254</v>
      </c>
      <c r="AU462" s="228" t="s">
        <v>78</v>
      </c>
      <c r="AY462" s="19" t="s">
        <v>252</v>
      </c>
      <c r="BE462" s="229">
        <f>IF(N462="základní",J462,0)</f>
        <v>0</v>
      </c>
      <c r="BF462" s="229">
        <f>IF(N462="snížená",J462,0)</f>
        <v>0</v>
      </c>
      <c r="BG462" s="229">
        <f>IF(N462="zákl. přenesená",J462,0)</f>
        <v>0</v>
      </c>
      <c r="BH462" s="229">
        <f>IF(N462="sníž. přenesená",J462,0)</f>
        <v>0</v>
      </c>
      <c r="BI462" s="229">
        <f>IF(N462="nulová",J462,0)</f>
        <v>0</v>
      </c>
      <c r="BJ462" s="19" t="s">
        <v>76</v>
      </c>
      <c r="BK462" s="229">
        <f>ROUND(I462*H462,2)</f>
        <v>0</v>
      </c>
      <c r="BL462" s="19" t="s">
        <v>360</v>
      </c>
      <c r="BM462" s="228" t="s">
        <v>6470</v>
      </c>
    </row>
    <row r="463" s="13" customFormat="1">
      <c r="A463" s="13"/>
      <c r="B463" s="235"/>
      <c r="C463" s="236"/>
      <c r="D463" s="237" t="s">
        <v>262</v>
      </c>
      <c r="E463" s="238" t="s">
        <v>19</v>
      </c>
      <c r="F463" s="239" t="s">
        <v>2065</v>
      </c>
      <c r="G463" s="236"/>
      <c r="H463" s="238" t="s">
        <v>19</v>
      </c>
      <c r="I463" s="240"/>
      <c r="J463" s="236"/>
      <c r="K463" s="236"/>
      <c r="L463" s="241"/>
      <c r="M463" s="242"/>
      <c r="N463" s="243"/>
      <c r="O463" s="243"/>
      <c r="P463" s="243"/>
      <c r="Q463" s="243"/>
      <c r="R463" s="243"/>
      <c r="S463" s="243"/>
      <c r="T463" s="244"/>
      <c r="U463" s="13"/>
      <c r="V463" s="13"/>
      <c r="W463" s="13"/>
      <c r="X463" s="13"/>
      <c r="Y463" s="13"/>
      <c r="Z463" s="13"/>
      <c r="AA463" s="13"/>
      <c r="AB463" s="13"/>
      <c r="AC463" s="13"/>
      <c r="AD463" s="13"/>
      <c r="AE463" s="13"/>
      <c r="AT463" s="245" t="s">
        <v>262</v>
      </c>
      <c r="AU463" s="245" t="s">
        <v>78</v>
      </c>
      <c r="AV463" s="13" t="s">
        <v>76</v>
      </c>
      <c r="AW463" s="13" t="s">
        <v>31</v>
      </c>
      <c r="AX463" s="13" t="s">
        <v>69</v>
      </c>
      <c r="AY463" s="245" t="s">
        <v>252</v>
      </c>
    </row>
    <row r="464" s="14" customFormat="1">
      <c r="A464" s="14"/>
      <c r="B464" s="246"/>
      <c r="C464" s="247"/>
      <c r="D464" s="237" t="s">
        <v>262</v>
      </c>
      <c r="E464" s="248" t="s">
        <v>19</v>
      </c>
      <c r="F464" s="249" t="s">
        <v>6471</v>
      </c>
      <c r="G464" s="247"/>
      <c r="H464" s="250">
        <v>0.90000000000000002</v>
      </c>
      <c r="I464" s="251"/>
      <c r="J464" s="247"/>
      <c r="K464" s="247"/>
      <c r="L464" s="252"/>
      <c r="M464" s="253"/>
      <c r="N464" s="254"/>
      <c r="O464" s="254"/>
      <c r="P464" s="254"/>
      <c r="Q464" s="254"/>
      <c r="R464" s="254"/>
      <c r="S464" s="254"/>
      <c r="T464" s="255"/>
      <c r="U464" s="14"/>
      <c r="V464" s="14"/>
      <c r="W464" s="14"/>
      <c r="X464" s="14"/>
      <c r="Y464" s="14"/>
      <c r="Z464" s="14"/>
      <c r="AA464" s="14"/>
      <c r="AB464" s="14"/>
      <c r="AC464" s="14"/>
      <c r="AD464" s="14"/>
      <c r="AE464" s="14"/>
      <c r="AT464" s="256" t="s">
        <v>262</v>
      </c>
      <c r="AU464" s="256" t="s">
        <v>78</v>
      </c>
      <c r="AV464" s="14" t="s">
        <v>78</v>
      </c>
      <c r="AW464" s="14" t="s">
        <v>31</v>
      </c>
      <c r="AX464" s="14" t="s">
        <v>69</v>
      </c>
      <c r="AY464" s="256" t="s">
        <v>252</v>
      </c>
    </row>
    <row r="465" s="15" customFormat="1">
      <c r="A465" s="15"/>
      <c r="B465" s="257"/>
      <c r="C465" s="258"/>
      <c r="D465" s="237" t="s">
        <v>262</v>
      </c>
      <c r="E465" s="259" t="s">
        <v>19</v>
      </c>
      <c r="F465" s="260" t="s">
        <v>265</v>
      </c>
      <c r="G465" s="258"/>
      <c r="H465" s="261">
        <v>0.90000000000000002</v>
      </c>
      <c r="I465" s="262"/>
      <c r="J465" s="258"/>
      <c r="K465" s="258"/>
      <c r="L465" s="263"/>
      <c r="M465" s="264"/>
      <c r="N465" s="265"/>
      <c r="O465" s="265"/>
      <c r="P465" s="265"/>
      <c r="Q465" s="265"/>
      <c r="R465" s="265"/>
      <c r="S465" s="265"/>
      <c r="T465" s="266"/>
      <c r="U465" s="15"/>
      <c r="V465" s="15"/>
      <c r="W465" s="15"/>
      <c r="X465" s="15"/>
      <c r="Y465" s="15"/>
      <c r="Z465" s="15"/>
      <c r="AA465" s="15"/>
      <c r="AB465" s="15"/>
      <c r="AC465" s="15"/>
      <c r="AD465" s="15"/>
      <c r="AE465" s="15"/>
      <c r="AT465" s="267" t="s">
        <v>262</v>
      </c>
      <c r="AU465" s="267" t="s">
        <v>78</v>
      </c>
      <c r="AV465" s="15" t="s">
        <v>258</v>
      </c>
      <c r="AW465" s="15" t="s">
        <v>31</v>
      </c>
      <c r="AX465" s="15" t="s">
        <v>76</v>
      </c>
      <c r="AY465" s="267" t="s">
        <v>252</v>
      </c>
    </row>
    <row r="466" s="2" customFormat="1" ht="16.5" customHeight="1">
      <c r="A466" s="40"/>
      <c r="B466" s="41"/>
      <c r="C466" s="217" t="s">
        <v>473</v>
      </c>
      <c r="D466" s="217" t="s">
        <v>254</v>
      </c>
      <c r="E466" s="218" t="s">
        <v>6472</v>
      </c>
      <c r="F466" s="219" t="s">
        <v>6473</v>
      </c>
      <c r="G466" s="220" t="s">
        <v>187</v>
      </c>
      <c r="H466" s="221">
        <v>19.912500000000001</v>
      </c>
      <c r="I466" s="222"/>
      <c r="J466" s="223">
        <f>ROUND(I466*H466,2)</f>
        <v>0</v>
      </c>
      <c r="K466" s="219" t="s">
        <v>257</v>
      </c>
      <c r="L466" s="46"/>
      <c r="M466" s="224" t="s">
        <v>19</v>
      </c>
      <c r="N466" s="225" t="s">
        <v>40</v>
      </c>
      <c r="O466" s="86"/>
      <c r="P466" s="226">
        <f>O466*H466</f>
        <v>0</v>
      </c>
      <c r="Q466" s="226">
        <v>0</v>
      </c>
      <c r="R466" s="226">
        <f>Q466*H466</f>
        <v>0</v>
      </c>
      <c r="S466" s="226">
        <v>0.01098</v>
      </c>
      <c r="T466" s="227">
        <f>S466*H466</f>
        <v>0.21863925000000001</v>
      </c>
      <c r="U466" s="40"/>
      <c r="V466" s="40"/>
      <c r="W466" s="40"/>
      <c r="X466" s="40"/>
      <c r="Y466" s="40"/>
      <c r="Z466" s="40"/>
      <c r="AA466" s="40"/>
      <c r="AB466" s="40"/>
      <c r="AC466" s="40"/>
      <c r="AD466" s="40"/>
      <c r="AE466" s="40"/>
      <c r="AR466" s="228" t="s">
        <v>360</v>
      </c>
      <c r="AT466" s="228" t="s">
        <v>254</v>
      </c>
      <c r="AU466" s="228" t="s">
        <v>78</v>
      </c>
      <c r="AY466" s="19" t="s">
        <v>252</v>
      </c>
      <c r="BE466" s="229">
        <f>IF(N466="základní",J466,0)</f>
        <v>0</v>
      </c>
      <c r="BF466" s="229">
        <f>IF(N466="snížená",J466,0)</f>
        <v>0</v>
      </c>
      <c r="BG466" s="229">
        <f>IF(N466="zákl. přenesená",J466,0)</f>
        <v>0</v>
      </c>
      <c r="BH466" s="229">
        <f>IF(N466="sníž. přenesená",J466,0)</f>
        <v>0</v>
      </c>
      <c r="BI466" s="229">
        <f>IF(N466="nulová",J466,0)</f>
        <v>0</v>
      </c>
      <c r="BJ466" s="19" t="s">
        <v>76</v>
      </c>
      <c r="BK466" s="229">
        <f>ROUND(I466*H466,2)</f>
        <v>0</v>
      </c>
      <c r="BL466" s="19" t="s">
        <v>360</v>
      </c>
      <c r="BM466" s="228" t="s">
        <v>2275</v>
      </c>
    </row>
    <row r="467" s="2" customFormat="1">
      <c r="A467" s="40"/>
      <c r="B467" s="41"/>
      <c r="C467" s="42"/>
      <c r="D467" s="230" t="s">
        <v>260</v>
      </c>
      <c r="E467" s="42"/>
      <c r="F467" s="231" t="s">
        <v>6474</v>
      </c>
      <c r="G467" s="42"/>
      <c r="H467" s="42"/>
      <c r="I467" s="232"/>
      <c r="J467" s="42"/>
      <c r="K467" s="42"/>
      <c r="L467" s="46"/>
      <c r="M467" s="233"/>
      <c r="N467" s="234"/>
      <c r="O467" s="86"/>
      <c r="P467" s="86"/>
      <c r="Q467" s="86"/>
      <c r="R467" s="86"/>
      <c r="S467" s="86"/>
      <c r="T467" s="87"/>
      <c r="U467" s="40"/>
      <c r="V467" s="40"/>
      <c r="W467" s="40"/>
      <c r="X467" s="40"/>
      <c r="Y467" s="40"/>
      <c r="Z467" s="40"/>
      <c r="AA467" s="40"/>
      <c r="AB467" s="40"/>
      <c r="AC467" s="40"/>
      <c r="AD467" s="40"/>
      <c r="AE467" s="40"/>
      <c r="AT467" s="19" t="s">
        <v>260</v>
      </c>
      <c r="AU467" s="19" t="s">
        <v>78</v>
      </c>
    </row>
    <row r="468" s="13" customFormat="1">
      <c r="A468" s="13"/>
      <c r="B468" s="235"/>
      <c r="C468" s="236"/>
      <c r="D468" s="237" t="s">
        <v>262</v>
      </c>
      <c r="E468" s="238" t="s">
        <v>19</v>
      </c>
      <c r="F468" s="239" t="s">
        <v>6475</v>
      </c>
      <c r="G468" s="236"/>
      <c r="H468" s="238" t="s">
        <v>19</v>
      </c>
      <c r="I468" s="240"/>
      <c r="J468" s="236"/>
      <c r="K468" s="236"/>
      <c r="L468" s="241"/>
      <c r="M468" s="242"/>
      <c r="N468" s="243"/>
      <c r="O468" s="243"/>
      <c r="P468" s="243"/>
      <c r="Q468" s="243"/>
      <c r="R468" s="243"/>
      <c r="S468" s="243"/>
      <c r="T468" s="244"/>
      <c r="U468" s="13"/>
      <c r="V468" s="13"/>
      <c r="W468" s="13"/>
      <c r="X468" s="13"/>
      <c r="Y468" s="13"/>
      <c r="Z468" s="13"/>
      <c r="AA468" s="13"/>
      <c r="AB468" s="13"/>
      <c r="AC468" s="13"/>
      <c r="AD468" s="13"/>
      <c r="AE468" s="13"/>
      <c r="AT468" s="245" t="s">
        <v>262</v>
      </c>
      <c r="AU468" s="245" t="s">
        <v>78</v>
      </c>
      <c r="AV468" s="13" t="s">
        <v>76</v>
      </c>
      <c r="AW468" s="13" t="s">
        <v>31</v>
      </c>
      <c r="AX468" s="13" t="s">
        <v>69</v>
      </c>
      <c r="AY468" s="245" t="s">
        <v>252</v>
      </c>
    </row>
    <row r="469" s="13" customFormat="1">
      <c r="A469" s="13"/>
      <c r="B469" s="235"/>
      <c r="C469" s="236"/>
      <c r="D469" s="237" t="s">
        <v>262</v>
      </c>
      <c r="E469" s="238" t="s">
        <v>19</v>
      </c>
      <c r="F469" s="239" t="s">
        <v>1693</v>
      </c>
      <c r="G469" s="236"/>
      <c r="H469" s="238" t="s">
        <v>19</v>
      </c>
      <c r="I469" s="240"/>
      <c r="J469" s="236"/>
      <c r="K469" s="236"/>
      <c r="L469" s="241"/>
      <c r="M469" s="242"/>
      <c r="N469" s="243"/>
      <c r="O469" s="243"/>
      <c r="P469" s="243"/>
      <c r="Q469" s="243"/>
      <c r="R469" s="243"/>
      <c r="S469" s="243"/>
      <c r="T469" s="244"/>
      <c r="U469" s="13"/>
      <c r="V469" s="13"/>
      <c r="W469" s="13"/>
      <c r="X469" s="13"/>
      <c r="Y469" s="13"/>
      <c r="Z469" s="13"/>
      <c r="AA469" s="13"/>
      <c r="AB469" s="13"/>
      <c r="AC469" s="13"/>
      <c r="AD469" s="13"/>
      <c r="AE469" s="13"/>
      <c r="AT469" s="245" t="s">
        <v>262</v>
      </c>
      <c r="AU469" s="245" t="s">
        <v>78</v>
      </c>
      <c r="AV469" s="13" t="s">
        <v>76</v>
      </c>
      <c r="AW469" s="13" t="s">
        <v>31</v>
      </c>
      <c r="AX469" s="13" t="s">
        <v>69</v>
      </c>
      <c r="AY469" s="245" t="s">
        <v>252</v>
      </c>
    </row>
    <row r="470" s="14" customFormat="1">
      <c r="A470" s="14"/>
      <c r="B470" s="246"/>
      <c r="C470" s="247"/>
      <c r="D470" s="237" t="s">
        <v>262</v>
      </c>
      <c r="E470" s="248" t="s">
        <v>19</v>
      </c>
      <c r="F470" s="249" t="s">
        <v>6476</v>
      </c>
      <c r="G470" s="247"/>
      <c r="H470" s="250">
        <v>10.300000000000001</v>
      </c>
      <c r="I470" s="251"/>
      <c r="J470" s="247"/>
      <c r="K470" s="247"/>
      <c r="L470" s="252"/>
      <c r="M470" s="253"/>
      <c r="N470" s="254"/>
      <c r="O470" s="254"/>
      <c r="P470" s="254"/>
      <c r="Q470" s="254"/>
      <c r="R470" s="254"/>
      <c r="S470" s="254"/>
      <c r="T470" s="255"/>
      <c r="U470" s="14"/>
      <c r="V470" s="14"/>
      <c r="W470" s="14"/>
      <c r="X470" s="14"/>
      <c r="Y470" s="14"/>
      <c r="Z470" s="14"/>
      <c r="AA470" s="14"/>
      <c r="AB470" s="14"/>
      <c r="AC470" s="14"/>
      <c r="AD470" s="14"/>
      <c r="AE470" s="14"/>
      <c r="AT470" s="256" t="s">
        <v>262</v>
      </c>
      <c r="AU470" s="256" t="s">
        <v>78</v>
      </c>
      <c r="AV470" s="14" t="s">
        <v>78</v>
      </c>
      <c r="AW470" s="14" t="s">
        <v>31</v>
      </c>
      <c r="AX470" s="14" t="s">
        <v>69</v>
      </c>
      <c r="AY470" s="256" t="s">
        <v>252</v>
      </c>
    </row>
    <row r="471" s="14" customFormat="1">
      <c r="A471" s="14"/>
      <c r="B471" s="246"/>
      <c r="C471" s="247"/>
      <c r="D471" s="237" t="s">
        <v>262</v>
      </c>
      <c r="E471" s="248" t="s">
        <v>19</v>
      </c>
      <c r="F471" s="249" t="s">
        <v>6477</v>
      </c>
      <c r="G471" s="247"/>
      <c r="H471" s="250">
        <v>9.6125000000000007</v>
      </c>
      <c r="I471" s="251"/>
      <c r="J471" s="247"/>
      <c r="K471" s="247"/>
      <c r="L471" s="252"/>
      <c r="M471" s="253"/>
      <c r="N471" s="254"/>
      <c r="O471" s="254"/>
      <c r="P471" s="254"/>
      <c r="Q471" s="254"/>
      <c r="R471" s="254"/>
      <c r="S471" s="254"/>
      <c r="T471" s="255"/>
      <c r="U471" s="14"/>
      <c r="V471" s="14"/>
      <c r="W471" s="14"/>
      <c r="X471" s="14"/>
      <c r="Y471" s="14"/>
      <c r="Z471" s="14"/>
      <c r="AA471" s="14"/>
      <c r="AB471" s="14"/>
      <c r="AC471" s="14"/>
      <c r="AD471" s="14"/>
      <c r="AE471" s="14"/>
      <c r="AT471" s="256" t="s">
        <v>262</v>
      </c>
      <c r="AU471" s="256" t="s">
        <v>78</v>
      </c>
      <c r="AV471" s="14" t="s">
        <v>78</v>
      </c>
      <c r="AW471" s="14" t="s">
        <v>31</v>
      </c>
      <c r="AX471" s="14" t="s">
        <v>69</v>
      </c>
      <c r="AY471" s="256" t="s">
        <v>252</v>
      </c>
    </row>
    <row r="472" s="15" customFormat="1">
      <c r="A472" s="15"/>
      <c r="B472" s="257"/>
      <c r="C472" s="258"/>
      <c r="D472" s="237" t="s">
        <v>262</v>
      </c>
      <c r="E472" s="259" t="s">
        <v>19</v>
      </c>
      <c r="F472" s="260" t="s">
        <v>265</v>
      </c>
      <c r="G472" s="258"/>
      <c r="H472" s="261">
        <v>19.912500000000001</v>
      </c>
      <c r="I472" s="262"/>
      <c r="J472" s="258"/>
      <c r="K472" s="258"/>
      <c r="L472" s="263"/>
      <c r="M472" s="264"/>
      <c r="N472" s="265"/>
      <c r="O472" s="265"/>
      <c r="P472" s="265"/>
      <c r="Q472" s="265"/>
      <c r="R472" s="265"/>
      <c r="S472" s="265"/>
      <c r="T472" s="266"/>
      <c r="U472" s="15"/>
      <c r="V472" s="15"/>
      <c r="W472" s="15"/>
      <c r="X472" s="15"/>
      <c r="Y472" s="15"/>
      <c r="Z472" s="15"/>
      <c r="AA472" s="15"/>
      <c r="AB472" s="15"/>
      <c r="AC472" s="15"/>
      <c r="AD472" s="15"/>
      <c r="AE472" s="15"/>
      <c r="AT472" s="267" t="s">
        <v>262</v>
      </c>
      <c r="AU472" s="267" t="s">
        <v>78</v>
      </c>
      <c r="AV472" s="15" t="s">
        <v>258</v>
      </c>
      <c r="AW472" s="15" t="s">
        <v>31</v>
      </c>
      <c r="AX472" s="15" t="s">
        <v>76</v>
      </c>
      <c r="AY472" s="267" t="s">
        <v>252</v>
      </c>
    </row>
    <row r="473" s="2" customFormat="1" ht="16.5" customHeight="1">
      <c r="A473" s="40"/>
      <c r="B473" s="41"/>
      <c r="C473" s="217" t="s">
        <v>576</v>
      </c>
      <c r="D473" s="217" t="s">
        <v>254</v>
      </c>
      <c r="E473" s="218" t="s">
        <v>2283</v>
      </c>
      <c r="F473" s="219" t="s">
        <v>2284</v>
      </c>
      <c r="G473" s="220" t="s">
        <v>187</v>
      </c>
      <c r="H473" s="221">
        <v>19.912500000000001</v>
      </c>
      <c r="I473" s="222"/>
      <c r="J473" s="223">
        <f>ROUND(I473*H473,2)</f>
        <v>0</v>
      </c>
      <c r="K473" s="219" t="s">
        <v>257</v>
      </c>
      <c r="L473" s="46"/>
      <c r="M473" s="224" t="s">
        <v>19</v>
      </c>
      <c r="N473" s="225" t="s">
        <v>40</v>
      </c>
      <c r="O473" s="86"/>
      <c r="P473" s="226">
        <f>O473*H473</f>
        <v>0</v>
      </c>
      <c r="Q473" s="226">
        <v>0</v>
      </c>
      <c r="R473" s="226">
        <f>Q473*H473</f>
        <v>0</v>
      </c>
      <c r="S473" s="226">
        <v>0.0080000000000000002</v>
      </c>
      <c r="T473" s="227">
        <f>S473*H473</f>
        <v>0.15930000000000003</v>
      </c>
      <c r="U473" s="40"/>
      <c r="V473" s="40"/>
      <c r="W473" s="40"/>
      <c r="X473" s="40"/>
      <c r="Y473" s="40"/>
      <c r="Z473" s="40"/>
      <c r="AA473" s="40"/>
      <c r="AB473" s="40"/>
      <c r="AC473" s="40"/>
      <c r="AD473" s="40"/>
      <c r="AE473" s="40"/>
      <c r="AR473" s="228" t="s">
        <v>360</v>
      </c>
      <c r="AT473" s="228" t="s">
        <v>254</v>
      </c>
      <c r="AU473" s="228" t="s">
        <v>78</v>
      </c>
      <c r="AY473" s="19" t="s">
        <v>252</v>
      </c>
      <c r="BE473" s="229">
        <f>IF(N473="základní",J473,0)</f>
        <v>0</v>
      </c>
      <c r="BF473" s="229">
        <f>IF(N473="snížená",J473,0)</f>
        <v>0</v>
      </c>
      <c r="BG473" s="229">
        <f>IF(N473="zákl. přenesená",J473,0)</f>
        <v>0</v>
      </c>
      <c r="BH473" s="229">
        <f>IF(N473="sníž. přenesená",J473,0)</f>
        <v>0</v>
      </c>
      <c r="BI473" s="229">
        <f>IF(N473="nulová",J473,0)</f>
        <v>0</v>
      </c>
      <c r="BJ473" s="19" t="s">
        <v>76</v>
      </c>
      <c r="BK473" s="229">
        <f>ROUND(I473*H473,2)</f>
        <v>0</v>
      </c>
      <c r="BL473" s="19" t="s">
        <v>360</v>
      </c>
      <c r="BM473" s="228" t="s">
        <v>6478</v>
      </c>
    </row>
    <row r="474" s="2" customFormat="1">
      <c r="A474" s="40"/>
      <c r="B474" s="41"/>
      <c r="C474" s="42"/>
      <c r="D474" s="230" t="s">
        <v>260</v>
      </c>
      <c r="E474" s="42"/>
      <c r="F474" s="231" t="s">
        <v>2286</v>
      </c>
      <c r="G474" s="42"/>
      <c r="H474" s="42"/>
      <c r="I474" s="232"/>
      <c r="J474" s="42"/>
      <c r="K474" s="42"/>
      <c r="L474" s="46"/>
      <c r="M474" s="233"/>
      <c r="N474" s="234"/>
      <c r="O474" s="86"/>
      <c r="P474" s="86"/>
      <c r="Q474" s="86"/>
      <c r="R474" s="86"/>
      <c r="S474" s="86"/>
      <c r="T474" s="87"/>
      <c r="U474" s="40"/>
      <c r="V474" s="40"/>
      <c r="W474" s="40"/>
      <c r="X474" s="40"/>
      <c r="Y474" s="40"/>
      <c r="Z474" s="40"/>
      <c r="AA474" s="40"/>
      <c r="AB474" s="40"/>
      <c r="AC474" s="40"/>
      <c r="AD474" s="40"/>
      <c r="AE474" s="40"/>
      <c r="AT474" s="19" t="s">
        <v>260</v>
      </c>
      <c r="AU474" s="19" t="s">
        <v>78</v>
      </c>
    </row>
    <row r="475" s="2" customFormat="1" ht="37.8" customHeight="1">
      <c r="A475" s="40"/>
      <c r="B475" s="41"/>
      <c r="C475" s="217" t="s">
        <v>749</v>
      </c>
      <c r="D475" s="217" t="s">
        <v>254</v>
      </c>
      <c r="E475" s="218" t="s">
        <v>6479</v>
      </c>
      <c r="F475" s="219" t="s">
        <v>6480</v>
      </c>
      <c r="G475" s="220" t="s">
        <v>274</v>
      </c>
      <c r="H475" s="221">
        <v>5</v>
      </c>
      <c r="I475" s="222"/>
      <c r="J475" s="223">
        <f>ROUND(I475*H475,2)</f>
        <v>0</v>
      </c>
      <c r="K475" s="219" t="s">
        <v>19</v>
      </c>
      <c r="L475" s="46"/>
      <c r="M475" s="224" t="s">
        <v>19</v>
      </c>
      <c r="N475" s="225" t="s">
        <v>40</v>
      </c>
      <c r="O475" s="86"/>
      <c r="P475" s="226">
        <f>O475*H475</f>
        <v>0</v>
      </c>
      <c r="Q475" s="226">
        <v>0</v>
      </c>
      <c r="R475" s="226">
        <f>Q475*H475</f>
        <v>0</v>
      </c>
      <c r="S475" s="226">
        <v>0</v>
      </c>
      <c r="T475" s="227">
        <f>S475*H475</f>
        <v>0</v>
      </c>
      <c r="U475" s="40"/>
      <c r="V475" s="40"/>
      <c r="W475" s="40"/>
      <c r="X475" s="40"/>
      <c r="Y475" s="40"/>
      <c r="Z475" s="40"/>
      <c r="AA475" s="40"/>
      <c r="AB475" s="40"/>
      <c r="AC475" s="40"/>
      <c r="AD475" s="40"/>
      <c r="AE475" s="40"/>
      <c r="AR475" s="228" t="s">
        <v>360</v>
      </c>
      <c r="AT475" s="228" t="s">
        <v>254</v>
      </c>
      <c r="AU475" s="228" t="s">
        <v>78</v>
      </c>
      <c r="AY475" s="19" t="s">
        <v>252</v>
      </c>
      <c r="BE475" s="229">
        <f>IF(N475="základní",J475,0)</f>
        <v>0</v>
      </c>
      <c r="BF475" s="229">
        <f>IF(N475="snížená",J475,0)</f>
        <v>0</v>
      </c>
      <c r="BG475" s="229">
        <f>IF(N475="zákl. přenesená",J475,0)</f>
        <v>0</v>
      </c>
      <c r="BH475" s="229">
        <f>IF(N475="sníž. přenesená",J475,0)</f>
        <v>0</v>
      </c>
      <c r="BI475" s="229">
        <f>IF(N475="nulová",J475,0)</f>
        <v>0</v>
      </c>
      <c r="BJ475" s="19" t="s">
        <v>76</v>
      </c>
      <c r="BK475" s="229">
        <f>ROUND(I475*H475,2)</f>
        <v>0</v>
      </c>
      <c r="BL475" s="19" t="s">
        <v>360</v>
      </c>
      <c r="BM475" s="228" t="s">
        <v>6481</v>
      </c>
    </row>
    <row r="476" s="2" customFormat="1" ht="24.15" customHeight="1">
      <c r="A476" s="40"/>
      <c r="B476" s="41"/>
      <c r="C476" s="217" t="s">
        <v>755</v>
      </c>
      <c r="D476" s="217" t="s">
        <v>254</v>
      </c>
      <c r="E476" s="218" t="s">
        <v>2299</v>
      </c>
      <c r="F476" s="219" t="s">
        <v>2300</v>
      </c>
      <c r="G476" s="220" t="s">
        <v>187</v>
      </c>
      <c r="H476" s="221">
        <v>23.287500000000001</v>
      </c>
      <c r="I476" s="222"/>
      <c r="J476" s="223">
        <f>ROUND(I476*H476,2)</f>
        <v>0</v>
      </c>
      <c r="K476" s="219" t="s">
        <v>257</v>
      </c>
      <c r="L476" s="46"/>
      <c r="M476" s="224" t="s">
        <v>19</v>
      </c>
      <c r="N476" s="225" t="s">
        <v>40</v>
      </c>
      <c r="O476" s="86"/>
      <c r="P476" s="226">
        <f>O476*H476</f>
        <v>0</v>
      </c>
      <c r="Q476" s="226">
        <v>0</v>
      </c>
      <c r="R476" s="226">
        <f>Q476*H476</f>
        <v>0</v>
      </c>
      <c r="S476" s="226">
        <v>0</v>
      </c>
      <c r="T476" s="227">
        <f>S476*H476</f>
        <v>0</v>
      </c>
      <c r="U476" s="40"/>
      <c r="V476" s="40"/>
      <c r="W476" s="40"/>
      <c r="X476" s="40"/>
      <c r="Y476" s="40"/>
      <c r="Z476" s="40"/>
      <c r="AA476" s="40"/>
      <c r="AB476" s="40"/>
      <c r="AC476" s="40"/>
      <c r="AD476" s="40"/>
      <c r="AE476" s="40"/>
      <c r="AR476" s="228" t="s">
        <v>360</v>
      </c>
      <c r="AT476" s="228" t="s">
        <v>254</v>
      </c>
      <c r="AU476" s="228" t="s">
        <v>78</v>
      </c>
      <c r="AY476" s="19" t="s">
        <v>252</v>
      </c>
      <c r="BE476" s="229">
        <f>IF(N476="základní",J476,0)</f>
        <v>0</v>
      </c>
      <c r="BF476" s="229">
        <f>IF(N476="snížená",J476,0)</f>
        <v>0</v>
      </c>
      <c r="BG476" s="229">
        <f>IF(N476="zákl. přenesená",J476,0)</f>
        <v>0</v>
      </c>
      <c r="BH476" s="229">
        <f>IF(N476="sníž. přenesená",J476,0)</f>
        <v>0</v>
      </c>
      <c r="BI476" s="229">
        <f>IF(N476="nulová",J476,0)</f>
        <v>0</v>
      </c>
      <c r="BJ476" s="19" t="s">
        <v>76</v>
      </c>
      <c r="BK476" s="229">
        <f>ROUND(I476*H476,2)</f>
        <v>0</v>
      </c>
      <c r="BL476" s="19" t="s">
        <v>360</v>
      </c>
      <c r="BM476" s="228" t="s">
        <v>2301</v>
      </c>
    </row>
    <row r="477" s="2" customFormat="1">
      <c r="A477" s="40"/>
      <c r="B477" s="41"/>
      <c r="C477" s="42"/>
      <c r="D477" s="230" t="s">
        <v>260</v>
      </c>
      <c r="E477" s="42"/>
      <c r="F477" s="231" t="s">
        <v>2302</v>
      </c>
      <c r="G477" s="42"/>
      <c r="H477" s="42"/>
      <c r="I477" s="232"/>
      <c r="J477" s="42"/>
      <c r="K477" s="42"/>
      <c r="L477" s="46"/>
      <c r="M477" s="233"/>
      <c r="N477" s="234"/>
      <c r="O477" s="86"/>
      <c r="P477" s="86"/>
      <c r="Q477" s="86"/>
      <c r="R477" s="86"/>
      <c r="S477" s="86"/>
      <c r="T477" s="87"/>
      <c r="U477" s="40"/>
      <c r="V477" s="40"/>
      <c r="W477" s="40"/>
      <c r="X477" s="40"/>
      <c r="Y477" s="40"/>
      <c r="Z477" s="40"/>
      <c r="AA477" s="40"/>
      <c r="AB477" s="40"/>
      <c r="AC477" s="40"/>
      <c r="AD477" s="40"/>
      <c r="AE477" s="40"/>
      <c r="AT477" s="19" t="s">
        <v>260</v>
      </c>
      <c r="AU477" s="19" t="s">
        <v>78</v>
      </c>
    </row>
    <row r="478" s="13" customFormat="1">
      <c r="A478" s="13"/>
      <c r="B478" s="235"/>
      <c r="C478" s="236"/>
      <c r="D478" s="237" t="s">
        <v>262</v>
      </c>
      <c r="E478" s="238" t="s">
        <v>19</v>
      </c>
      <c r="F478" s="239" t="s">
        <v>2303</v>
      </c>
      <c r="G478" s="236"/>
      <c r="H478" s="238" t="s">
        <v>19</v>
      </c>
      <c r="I478" s="240"/>
      <c r="J478" s="236"/>
      <c r="K478" s="236"/>
      <c r="L478" s="241"/>
      <c r="M478" s="242"/>
      <c r="N478" s="243"/>
      <c r="O478" s="243"/>
      <c r="P478" s="243"/>
      <c r="Q478" s="243"/>
      <c r="R478" s="243"/>
      <c r="S478" s="243"/>
      <c r="T478" s="244"/>
      <c r="U478" s="13"/>
      <c r="V478" s="13"/>
      <c r="W478" s="13"/>
      <c r="X478" s="13"/>
      <c r="Y478" s="13"/>
      <c r="Z478" s="13"/>
      <c r="AA478" s="13"/>
      <c r="AB478" s="13"/>
      <c r="AC478" s="13"/>
      <c r="AD478" s="13"/>
      <c r="AE478" s="13"/>
      <c r="AT478" s="245" t="s">
        <v>262</v>
      </c>
      <c r="AU478" s="245" t="s">
        <v>78</v>
      </c>
      <c r="AV478" s="13" t="s">
        <v>76</v>
      </c>
      <c r="AW478" s="13" t="s">
        <v>31</v>
      </c>
      <c r="AX478" s="13" t="s">
        <v>69</v>
      </c>
      <c r="AY478" s="245" t="s">
        <v>252</v>
      </c>
    </row>
    <row r="479" s="13" customFormat="1">
      <c r="A479" s="13"/>
      <c r="B479" s="235"/>
      <c r="C479" s="236"/>
      <c r="D479" s="237" t="s">
        <v>262</v>
      </c>
      <c r="E479" s="238" t="s">
        <v>19</v>
      </c>
      <c r="F479" s="239" t="s">
        <v>6482</v>
      </c>
      <c r="G479" s="236"/>
      <c r="H479" s="238" t="s">
        <v>19</v>
      </c>
      <c r="I479" s="240"/>
      <c r="J479" s="236"/>
      <c r="K479" s="236"/>
      <c r="L479" s="241"/>
      <c r="M479" s="242"/>
      <c r="N479" s="243"/>
      <c r="O479" s="243"/>
      <c r="P479" s="243"/>
      <c r="Q479" s="243"/>
      <c r="R479" s="243"/>
      <c r="S479" s="243"/>
      <c r="T479" s="244"/>
      <c r="U479" s="13"/>
      <c r="V479" s="13"/>
      <c r="W479" s="13"/>
      <c r="X479" s="13"/>
      <c r="Y479" s="13"/>
      <c r="Z479" s="13"/>
      <c r="AA479" s="13"/>
      <c r="AB479" s="13"/>
      <c r="AC479" s="13"/>
      <c r="AD479" s="13"/>
      <c r="AE479" s="13"/>
      <c r="AT479" s="245" t="s">
        <v>262</v>
      </c>
      <c r="AU479" s="245" t="s">
        <v>78</v>
      </c>
      <c r="AV479" s="13" t="s">
        <v>76</v>
      </c>
      <c r="AW479" s="13" t="s">
        <v>31</v>
      </c>
      <c r="AX479" s="13" t="s">
        <v>69</v>
      </c>
      <c r="AY479" s="245" t="s">
        <v>252</v>
      </c>
    </row>
    <row r="480" s="14" customFormat="1">
      <c r="A480" s="14"/>
      <c r="B480" s="246"/>
      <c r="C480" s="247"/>
      <c r="D480" s="237" t="s">
        <v>262</v>
      </c>
      <c r="E480" s="248" t="s">
        <v>19</v>
      </c>
      <c r="F480" s="249" t="s">
        <v>6483</v>
      </c>
      <c r="G480" s="247"/>
      <c r="H480" s="250">
        <v>13.675000000000001</v>
      </c>
      <c r="I480" s="251"/>
      <c r="J480" s="247"/>
      <c r="K480" s="247"/>
      <c r="L480" s="252"/>
      <c r="M480" s="253"/>
      <c r="N480" s="254"/>
      <c r="O480" s="254"/>
      <c r="P480" s="254"/>
      <c r="Q480" s="254"/>
      <c r="R480" s="254"/>
      <c r="S480" s="254"/>
      <c r="T480" s="255"/>
      <c r="U480" s="14"/>
      <c r="V480" s="14"/>
      <c r="W480" s="14"/>
      <c r="X480" s="14"/>
      <c r="Y480" s="14"/>
      <c r="Z480" s="14"/>
      <c r="AA480" s="14"/>
      <c r="AB480" s="14"/>
      <c r="AC480" s="14"/>
      <c r="AD480" s="14"/>
      <c r="AE480" s="14"/>
      <c r="AT480" s="256" t="s">
        <v>262</v>
      </c>
      <c r="AU480" s="256" t="s">
        <v>78</v>
      </c>
      <c r="AV480" s="14" t="s">
        <v>78</v>
      </c>
      <c r="AW480" s="14" t="s">
        <v>31</v>
      </c>
      <c r="AX480" s="14" t="s">
        <v>69</v>
      </c>
      <c r="AY480" s="256" t="s">
        <v>252</v>
      </c>
    </row>
    <row r="481" s="14" customFormat="1">
      <c r="A481" s="14"/>
      <c r="B481" s="246"/>
      <c r="C481" s="247"/>
      <c r="D481" s="237" t="s">
        <v>262</v>
      </c>
      <c r="E481" s="248" t="s">
        <v>19</v>
      </c>
      <c r="F481" s="249" t="s">
        <v>6477</v>
      </c>
      <c r="G481" s="247"/>
      <c r="H481" s="250">
        <v>9.6125000000000007</v>
      </c>
      <c r="I481" s="251"/>
      <c r="J481" s="247"/>
      <c r="K481" s="247"/>
      <c r="L481" s="252"/>
      <c r="M481" s="253"/>
      <c r="N481" s="254"/>
      <c r="O481" s="254"/>
      <c r="P481" s="254"/>
      <c r="Q481" s="254"/>
      <c r="R481" s="254"/>
      <c r="S481" s="254"/>
      <c r="T481" s="255"/>
      <c r="U481" s="14"/>
      <c r="V481" s="14"/>
      <c r="W481" s="14"/>
      <c r="X481" s="14"/>
      <c r="Y481" s="14"/>
      <c r="Z481" s="14"/>
      <c r="AA481" s="14"/>
      <c r="AB481" s="14"/>
      <c r="AC481" s="14"/>
      <c r="AD481" s="14"/>
      <c r="AE481" s="14"/>
      <c r="AT481" s="256" t="s">
        <v>262</v>
      </c>
      <c r="AU481" s="256" t="s">
        <v>78</v>
      </c>
      <c r="AV481" s="14" t="s">
        <v>78</v>
      </c>
      <c r="AW481" s="14" t="s">
        <v>31</v>
      </c>
      <c r="AX481" s="14" t="s">
        <v>69</v>
      </c>
      <c r="AY481" s="256" t="s">
        <v>252</v>
      </c>
    </row>
    <row r="482" s="15" customFormat="1">
      <c r="A482" s="15"/>
      <c r="B482" s="257"/>
      <c r="C482" s="258"/>
      <c r="D482" s="237" t="s">
        <v>262</v>
      </c>
      <c r="E482" s="259" t="s">
        <v>19</v>
      </c>
      <c r="F482" s="260" t="s">
        <v>265</v>
      </c>
      <c r="G482" s="258"/>
      <c r="H482" s="261">
        <v>23.287500000000001</v>
      </c>
      <c r="I482" s="262"/>
      <c r="J482" s="258"/>
      <c r="K482" s="258"/>
      <c r="L482" s="263"/>
      <c r="M482" s="264"/>
      <c r="N482" s="265"/>
      <c r="O482" s="265"/>
      <c r="P482" s="265"/>
      <c r="Q482" s="265"/>
      <c r="R482" s="265"/>
      <c r="S482" s="265"/>
      <c r="T482" s="266"/>
      <c r="U482" s="15"/>
      <c r="V482" s="15"/>
      <c r="W482" s="15"/>
      <c r="X482" s="15"/>
      <c r="Y482" s="15"/>
      <c r="Z482" s="15"/>
      <c r="AA482" s="15"/>
      <c r="AB482" s="15"/>
      <c r="AC482" s="15"/>
      <c r="AD482" s="15"/>
      <c r="AE482" s="15"/>
      <c r="AT482" s="267" t="s">
        <v>262</v>
      </c>
      <c r="AU482" s="267" t="s">
        <v>78</v>
      </c>
      <c r="AV482" s="15" t="s">
        <v>258</v>
      </c>
      <c r="AW482" s="15" t="s">
        <v>31</v>
      </c>
      <c r="AX482" s="15" t="s">
        <v>76</v>
      </c>
      <c r="AY482" s="267" t="s">
        <v>252</v>
      </c>
    </row>
    <row r="483" s="2" customFormat="1" ht="24.15" customHeight="1">
      <c r="A483" s="40"/>
      <c r="B483" s="41"/>
      <c r="C483" s="279" t="s">
        <v>763</v>
      </c>
      <c r="D483" s="279" t="s">
        <v>468</v>
      </c>
      <c r="E483" s="280" t="s">
        <v>2310</v>
      </c>
      <c r="F483" s="281" t="s">
        <v>2311</v>
      </c>
      <c r="G483" s="282" t="s">
        <v>187</v>
      </c>
      <c r="H483" s="283">
        <v>24.219000000000001</v>
      </c>
      <c r="I483" s="284"/>
      <c r="J483" s="285">
        <f>ROUND(I483*H483,2)</f>
        <v>0</v>
      </c>
      <c r="K483" s="281" t="s">
        <v>257</v>
      </c>
      <c r="L483" s="286"/>
      <c r="M483" s="287" t="s">
        <v>19</v>
      </c>
      <c r="N483" s="288" t="s">
        <v>40</v>
      </c>
      <c r="O483" s="86"/>
      <c r="P483" s="226">
        <f>O483*H483</f>
        <v>0</v>
      </c>
      <c r="Q483" s="226">
        <v>0.01652</v>
      </c>
      <c r="R483" s="226">
        <f>Q483*H483</f>
        <v>0.40009788000000002</v>
      </c>
      <c r="S483" s="226">
        <v>0</v>
      </c>
      <c r="T483" s="227">
        <f>S483*H483</f>
        <v>0</v>
      </c>
      <c r="U483" s="40"/>
      <c r="V483" s="40"/>
      <c r="W483" s="40"/>
      <c r="X483" s="40"/>
      <c r="Y483" s="40"/>
      <c r="Z483" s="40"/>
      <c r="AA483" s="40"/>
      <c r="AB483" s="40"/>
      <c r="AC483" s="40"/>
      <c r="AD483" s="40"/>
      <c r="AE483" s="40"/>
      <c r="AR483" s="228" t="s">
        <v>509</v>
      </c>
      <c r="AT483" s="228" t="s">
        <v>468</v>
      </c>
      <c r="AU483" s="228" t="s">
        <v>78</v>
      </c>
      <c r="AY483" s="19" t="s">
        <v>252</v>
      </c>
      <c r="BE483" s="229">
        <f>IF(N483="základní",J483,0)</f>
        <v>0</v>
      </c>
      <c r="BF483" s="229">
        <f>IF(N483="snížená",J483,0)</f>
        <v>0</v>
      </c>
      <c r="BG483" s="229">
        <f>IF(N483="zákl. přenesená",J483,0)</f>
        <v>0</v>
      </c>
      <c r="BH483" s="229">
        <f>IF(N483="sníž. přenesená",J483,0)</f>
        <v>0</v>
      </c>
      <c r="BI483" s="229">
        <f>IF(N483="nulová",J483,0)</f>
        <v>0</v>
      </c>
      <c r="BJ483" s="19" t="s">
        <v>76</v>
      </c>
      <c r="BK483" s="229">
        <f>ROUND(I483*H483,2)</f>
        <v>0</v>
      </c>
      <c r="BL483" s="19" t="s">
        <v>360</v>
      </c>
      <c r="BM483" s="228" t="s">
        <v>2312</v>
      </c>
    </row>
    <row r="484" s="14" customFormat="1">
      <c r="A484" s="14"/>
      <c r="B484" s="246"/>
      <c r="C484" s="247"/>
      <c r="D484" s="237" t="s">
        <v>262</v>
      </c>
      <c r="E484" s="247"/>
      <c r="F484" s="249" t="s">
        <v>6484</v>
      </c>
      <c r="G484" s="247"/>
      <c r="H484" s="250">
        <v>24.219000000000001</v>
      </c>
      <c r="I484" s="251"/>
      <c r="J484" s="247"/>
      <c r="K484" s="247"/>
      <c r="L484" s="252"/>
      <c r="M484" s="253"/>
      <c r="N484" s="254"/>
      <c r="O484" s="254"/>
      <c r="P484" s="254"/>
      <c r="Q484" s="254"/>
      <c r="R484" s="254"/>
      <c r="S484" s="254"/>
      <c r="T484" s="255"/>
      <c r="U484" s="14"/>
      <c r="V484" s="14"/>
      <c r="W484" s="14"/>
      <c r="X484" s="14"/>
      <c r="Y484" s="14"/>
      <c r="Z484" s="14"/>
      <c r="AA484" s="14"/>
      <c r="AB484" s="14"/>
      <c r="AC484" s="14"/>
      <c r="AD484" s="14"/>
      <c r="AE484" s="14"/>
      <c r="AT484" s="256" t="s">
        <v>262</v>
      </c>
      <c r="AU484" s="256" t="s">
        <v>78</v>
      </c>
      <c r="AV484" s="14" t="s">
        <v>78</v>
      </c>
      <c r="AW484" s="14" t="s">
        <v>4</v>
      </c>
      <c r="AX484" s="14" t="s">
        <v>76</v>
      </c>
      <c r="AY484" s="256" t="s">
        <v>252</v>
      </c>
    </row>
    <row r="485" s="2" customFormat="1" ht="24.15" customHeight="1">
      <c r="A485" s="40"/>
      <c r="B485" s="41"/>
      <c r="C485" s="217" t="s">
        <v>769</v>
      </c>
      <c r="D485" s="217" t="s">
        <v>254</v>
      </c>
      <c r="E485" s="218" t="s">
        <v>2314</v>
      </c>
      <c r="F485" s="219" t="s">
        <v>2315</v>
      </c>
      <c r="G485" s="220" t="s">
        <v>187</v>
      </c>
      <c r="H485" s="221">
        <v>23.287500000000001</v>
      </c>
      <c r="I485" s="222"/>
      <c r="J485" s="223">
        <f>ROUND(I485*H485,2)</f>
        <v>0</v>
      </c>
      <c r="K485" s="219" t="s">
        <v>19</v>
      </c>
      <c r="L485" s="46"/>
      <c r="M485" s="224" t="s">
        <v>19</v>
      </c>
      <c r="N485" s="225" t="s">
        <v>40</v>
      </c>
      <c r="O485" s="86"/>
      <c r="P485" s="226">
        <f>O485*H485</f>
        <v>0</v>
      </c>
      <c r="Q485" s="226">
        <v>0</v>
      </c>
      <c r="R485" s="226">
        <f>Q485*H485</f>
        <v>0</v>
      </c>
      <c r="S485" s="226">
        <v>0</v>
      </c>
      <c r="T485" s="227">
        <f>S485*H485</f>
        <v>0</v>
      </c>
      <c r="U485" s="40"/>
      <c r="V485" s="40"/>
      <c r="W485" s="40"/>
      <c r="X485" s="40"/>
      <c r="Y485" s="40"/>
      <c r="Z485" s="40"/>
      <c r="AA485" s="40"/>
      <c r="AB485" s="40"/>
      <c r="AC485" s="40"/>
      <c r="AD485" s="40"/>
      <c r="AE485" s="40"/>
      <c r="AR485" s="228" t="s">
        <v>360</v>
      </c>
      <c r="AT485" s="228" t="s">
        <v>254</v>
      </c>
      <c r="AU485" s="228" t="s">
        <v>78</v>
      </c>
      <c r="AY485" s="19" t="s">
        <v>252</v>
      </c>
      <c r="BE485" s="229">
        <f>IF(N485="základní",J485,0)</f>
        <v>0</v>
      </c>
      <c r="BF485" s="229">
        <f>IF(N485="snížená",J485,0)</f>
        <v>0</v>
      </c>
      <c r="BG485" s="229">
        <f>IF(N485="zákl. přenesená",J485,0)</f>
        <v>0</v>
      </c>
      <c r="BH485" s="229">
        <f>IF(N485="sníž. přenesená",J485,0)</f>
        <v>0</v>
      </c>
      <c r="BI485" s="229">
        <f>IF(N485="nulová",J485,0)</f>
        <v>0</v>
      </c>
      <c r="BJ485" s="19" t="s">
        <v>76</v>
      </c>
      <c r="BK485" s="229">
        <f>ROUND(I485*H485,2)</f>
        <v>0</v>
      </c>
      <c r="BL485" s="19" t="s">
        <v>360</v>
      </c>
      <c r="BM485" s="228" t="s">
        <v>2316</v>
      </c>
    </row>
    <row r="486" s="2" customFormat="1" ht="16.5" customHeight="1">
      <c r="A486" s="40"/>
      <c r="B486" s="41"/>
      <c r="C486" s="217" t="s">
        <v>775</v>
      </c>
      <c r="D486" s="217" t="s">
        <v>254</v>
      </c>
      <c r="E486" s="218" t="s">
        <v>6485</v>
      </c>
      <c r="F486" s="219" t="s">
        <v>6486</v>
      </c>
      <c r="G486" s="220" t="s">
        <v>187</v>
      </c>
      <c r="H486" s="221">
        <v>23.287500000000001</v>
      </c>
      <c r="I486" s="222"/>
      <c r="J486" s="223">
        <f>ROUND(I486*H486,2)</f>
        <v>0</v>
      </c>
      <c r="K486" s="219" t="s">
        <v>19</v>
      </c>
      <c r="L486" s="46"/>
      <c r="M486" s="224" t="s">
        <v>19</v>
      </c>
      <c r="N486" s="225" t="s">
        <v>40</v>
      </c>
      <c r="O486" s="86"/>
      <c r="P486" s="226">
        <f>O486*H486</f>
        <v>0</v>
      </c>
      <c r="Q486" s="226">
        <v>0</v>
      </c>
      <c r="R486" s="226">
        <f>Q486*H486</f>
        <v>0</v>
      </c>
      <c r="S486" s="226">
        <v>0</v>
      </c>
      <c r="T486" s="227">
        <f>S486*H486</f>
        <v>0</v>
      </c>
      <c r="U486" s="40"/>
      <c r="V486" s="40"/>
      <c r="W486" s="40"/>
      <c r="X486" s="40"/>
      <c r="Y486" s="40"/>
      <c r="Z486" s="40"/>
      <c r="AA486" s="40"/>
      <c r="AB486" s="40"/>
      <c r="AC486" s="40"/>
      <c r="AD486" s="40"/>
      <c r="AE486" s="40"/>
      <c r="AR486" s="228" t="s">
        <v>360</v>
      </c>
      <c r="AT486" s="228" t="s">
        <v>254</v>
      </c>
      <c r="AU486" s="228" t="s">
        <v>78</v>
      </c>
      <c r="AY486" s="19" t="s">
        <v>252</v>
      </c>
      <c r="BE486" s="229">
        <f>IF(N486="základní",J486,0)</f>
        <v>0</v>
      </c>
      <c r="BF486" s="229">
        <f>IF(N486="snížená",J486,0)</f>
        <v>0</v>
      </c>
      <c r="BG486" s="229">
        <f>IF(N486="zákl. přenesená",J486,0)</f>
        <v>0</v>
      </c>
      <c r="BH486" s="229">
        <f>IF(N486="sníž. přenesená",J486,0)</f>
        <v>0</v>
      </c>
      <c r="BI486" s="229">
        <f>IF(N486="nulová",J486,0)</f>
        <v>0</v>
      </c>
      <c r="BJ486" s="19" t="s">
        <v>76</v>
      </c>
      <c r="BK486" s="229">
        <f>ROUND(I486*H486,2)</f>
        <v>0</v>
      </c>
      <c r="BL486" s="19" t="s">
        <v>360</v>
      </c>
      <c r="BM486" s="228" t="s">
        <v>2319</v>
      </c>
    </row>
    <row r="487" s="2" customFormat="1" ht="24.15" customHeight="1">
      <c r="A487" s="40"/>
      <c r="B487" s="41"/>
      <c r="C487" s="217" t="s">
        <v>781</v>
      </c>
      <c r="D487" s="217" t="s">
        <v>254</v>
      </c>
      <c r="E487" s="218" t="s">
        <v>2320</v>
      </c>
      <c r="F487" s="219" t="s">
        <v>2321</v>
      </c>
      <c r="G487" s="220" t="s">
        <v>183</v>
      </c>
      <c r="H487" s="221">
        <v>23.475000000000001</v>
      </c>
      <c r="I487" s="222"/>
      <c r="J487" s="223">
        <f>ROUND(I487*H487,2)</f>
        <v>0</v>
      </c>
      <c r="K487" s="219" t="s">
        <v>257</v>
      </c>
      <c r="L487" s="46"/>
      <c r="M487" s="224" t="s">
        <v>19</v>
      </c>
      <c r="N487" s="225" t="s">
        <v>40</v>
      </c>
      <c r="O487" s="86"/>
      <c r="P487" s="226">
        <f>O487*H487</f>
        <v>0</v>
      </c>
      <c r="Q487" s="226">
        <v>0</v>
      </c>
      <c r="R487" s="226">
        <f>Q487*H487</f>
        <v>0</v>
      </c>
      <c r="S487" s="226">
        <v>0</v>
      </c>
      <c r="T487" s="227">
        <f>S487*H487</f>
        <v>0</v>
      </c>
      <c r="U487" s="40"/>
      <c r="V487" s="40"/>
      <c r="W487" s="40"/>
      <c r="X487" s="40"/>
      <c r="Y487" s="40"/>
      <c r="Z487" s="40"/>
      <c r="AA487" s="40"/>
      <c r="AB487" s="40"/>
      <c r="AC487" s="40"/>
      <c r="AD487" s="40"/>
      <c r="AE487" s="40"/>
      <c r="AR487" s="228" t="s">
        <v>360</v>
      </c>
      <c r="AT487" s="228" t="s">
        <v>254</v>
      </c>
      <c r="AU487" s="228" t="s">
        <v>78</v>
      </c>
      <c r="AY487" s="19" t="s">
        <v>252</v>
      </c>
      <c r="BE487" s="229">
        <f>IF(N487="základní",J487,0)</f>
        <v>0</v>
      </c>
      <c r="BF487" s="229">
        <f>IF(N487="snížená",J487,0)</f>
        <v>0</v>
      </c>
      <c r="BG487" s="229">
        <f>IF(N487="zákl. přenesená",J487,0)</f>
        <v>0</v>
      </c>
      <c r="BH487" s="229">
        <f>IF(N487="sníž. přenesená",J487,0)</f>
        <v>0</v>
      </c>
      <c r="BI487" s="229">
        <f>IF(N487="nulová",J487,0)</f>
        <v>0</v>
      </c>
      <c r="BJ487" s="19" t="s">
        <v>76</v>
      </c>
      <c r="BK487" s="229">
        <f>ROUND(I487*H487,2)</f>
        <v>0</v>
      </c>
      <c r="BL487" s="19" t="s">
        <v>360</v>
      </c>
      <c r="BM487" s="228" t="s">
        <v>2322</v>
      </c>
    </row>
    <row r="488" s="2" customFormat="1">
      <c r="A488" s="40"/>
      <c r="B488" s="41"/>
      <c r="C488" s="42"/>
      <c r="D488" s="230" t="s">
        <v>260</v>
      </c>
      <c r="E488" s="42"/>
      <c r="F488" s="231" t="s">
        <v>2323</v>
      </c>
      <c r="G488" s="42"/>
      <c r="H488" s="42"/>
      <c r="I488" s="232"/>
      <c r="J488" s="42"/>
      <c r="K488" s="42"/>
      <c r="L488" s="46"/>
      <c r="M488" s="233"/>
      <c r="N488" s="234"/>
      <c r="O488" s="86"/>
      <c r="P488" s="86"/>
      <c r="Q488" s="86"/>
      <c r="R488" s="86"/>
      <c r="S488" s="86"/>
      <c r="T488" s="87"/>
      <c r="U488" s="40"/>
      <c r="V488" s="40"/>
      <c r="W488" s="40"/>
      <c r="X488" s="40"/>
      <c r="Y488" s="40"/>
      <c r="Z488" s="40"/>
      <c r="AA488" s="40"/>
      <c r="AB488" s="40"/>
      <c r="AC488" s="40"/>
      <c r="AD488" s="40"/>
      <c r="AE488" s="40"/>
      <c r="AT488" s="19" t="s">
        <v>260</v>
      </c>
      <c r="AU488" s="19" t="s">
        <v>78</v>
      </c>
    </row>
    <row r="489" s="13" customFormat="1">
      <c r="A489" s="13"/>
      <c r="B489" s="235"/>
      <c r="C489" s="236"/>
      <c r="D489" s="237" t="s">
        <v>262</v>
      </c>
      <c r="E489" s="238" t="s">
        <v>19</v>
      </c>
      <c r="F489" s="239" t="s">
        <v>2324</v>
      </c>
      <c r="G489" s="236"/>
      <c r="H489" s="238" t="s">
        <v>19</v>
      </c>
      <c r="I489" s="240"/>
      <c r="J489" s="236"/>
      <c r="K489" s="236"/>
      <c r="L489" s="241"/>
      <c r="M489" s="242"/>
      <c r="N489" s="243"/>
      <c r="O489" s="243"/>
      <c r="P489" s="243"/>
      <c r="Q489" s="243"/>
      <c r="R489" s="243"/>
      <c r="S489" s="243"/>
      <c r="T489" s="244"/>
      <c r="U489" s="13"/>
      <c r="V489" s="13"/>
      <c r="W489" s="13"/>
      <c r="X489" s="13"/>
      <c r="Y489" s="13"/>
      <c r="Z489" s="13"/>
      <c r="AA489" s="13"/>
      <c r="AB489" s="13"/>
      <c r="AC489" s="13"/>
      <c r="AD489" s="13"/>
      <c r="AE489" s="13"/>
      <c r="AT489" s="245" t="s">
        <v>262</v>
      </c>
      <c r="AU489" s="245" t="s">
        <v>78</v>
      </c>
      <c r="AV489" s="13" t="s">
        <v>76</v>
      </c>
      <c r="AW489" s="13" t="s">
        <v>31</v>
      </c>
      <c r="AX489" s="13" t="s">
        <v>69</v>
      </c>
      <c r="AY489" s="245" t="s">
        <v>252</v>
      </c>
    </row>
    <row r="490" s="13" customFormat="1">
      <c r="A490" s="13"/>
      <c r="B490" s="235"/>
      <c r="C490" s="236"/>
      <c r="D490" s="237" t="s">
        <v>262</v>
      </c>
      <c r="E490" s="238" t="s">
        <v>19</v>
      </c>
      <c r="F490" s="239" t="s">
        <v>6482</v>
      </c>
      <c r="G490" s="236"/>
      <c r="H490" s="238" t="s">
        <v>19</v>
      </c>
      <c r="I490" s="240"/>
      <c r="J490" s="236"/>
      <c r="K490" s="236"/>
      <c r="L490" s="241"/>
      <c r="M490" s="242"/>
      <c r="N490" s="243"/>
      <c r="O490" s="243"/>
      <c r="P490" s="243"/>
      <c r="Q490" s="243"/>
      <c r="R490" s="243"/>
      <c r="S490" s="243"/>
      <c r="T490" s="244"/>
      <c r="U490" s="13"/>
      <c r="V490" s="13"/>
      <c r="W490" s="13"/>
      <c r="X490" s="13"/>
      <c r="Y490" s="13"/>
      <c r="Z490" s="13"/>
      <c r="AA490" s="13"/>
      <c r="AB490" s="13"/>
      <c r="AC490" s="13"/>
      <c r="AD490" s="13"/>
      <c r="AE490" s="13"/>
      <c r="AT490" s="245" t="s">
        <v>262</v>
      </c>
      <c r="AU490" s="245" t="s">
        <v>78</v>
      </c>
      <c r="AV490" s="13" t="s">
        <v>76</v>
      </c>
      <c r="AW490" s="13" t="s">
        <v>31</v>
      </c>
      <c r="AX490" s="13" t="s">
        <v>69</v>
      </c>
      <c r="AY490" s="245" t="s">
        <v>252</v>
      </c>
    </row>
    <row r="491" s="14" customFormat="1">
      <c r="A491" s="14"/>
      <c r="B491" s="246"/>
      <c r="C491" s="247"/>
      <c r="D491" s="237" t="s">
        <v>262</v>
      </c>
      <c r="E491" s="248" t="s">
        <v>19</v>
      </c>
      <c r="F491" s="249" t="s">
        <v>6487</v>
      </c>
      <c r="G491" s="247"/>
      <c r="H491" s="250">
        <v>13.675000000000001</v>
      </c>
      <c r="I491" s="251"/>
      <c r="J491" s="247"/>
      <c r="K491" s="247"/>
      <c r="L491" s="252"/>
      <c r="M491" s="253"/>
      <c r="N491" s="254"/>
      <c r="O491" s="254"/>
      <c r="P491" s="254"/>
      <c r="Q491" s="254"/>
      <c r="R491" s="254"/>
      <c r="S491" s="254"/>
      <c r="T491" s="255"/>
      <c r="U491" s="14"/>
      <c r="V491" s="14"/>
      <c r="W491" s="14"/>
      <c r="X491" s="14"/>
      <c r="Y491" s="14"/>
      <c r="Z491" s="14"/>
      <c r="AA491" s="14"/>
      <c r="AB491" s="14"/>
      <c r="AC491" s="14"/>
      <c r="AD491" s="14"/>
      <c r="AE491" s="14"/>
      <c r="AT491" s="256" t="s">
        <v>262</v>
      </c>
      <c r="AU491" s="256" t="s">
        <v>78</v>
      </c>
      <c r="AV491" s="14" t="s">
        <v>78</v>
      </c>
      <c r="AW491" s="14" t="s">
        <v>31</v>
      </c>
      <c r="AX491" s="14" t="s">
        <v>69</v>
      </c>
      <c r="AY491" s="256" t="s">
        <v>252</v>
      </c>
    </row>
    <row r="492" s="14" customFormat="1">
      <c r="A492" s="14"/>
      <c r="B492" s="246"/>
      <c r="C492" s="247"/>
      <c r="D492" s="237" t="s">
        <v>262</v>
      </c>
      <c r="E492" s="248" t="s">
        <v>19</v>
      </c>
      <c r="F492" s="249" t="s">
        <v>6488</v>
      </c>
      <c r="G492" s="247"/>
      <c r="H492" s="250">
        <v>9.8000000000000007</v>
      </c>
      <c r="I492" s="251"/>
      <c r="J492" s="247"/>
      <c r="K492" s="247"/>
      <c r="L492" s="252"/>
      <c r="M492" s="253"/>
      <c r="N492" s="254"/>
      <c r="O492" s="254"/>
      <c r="P492" s="254"/>
      <c r="Q492" s="254"/>
      <c r="R492" s="254"/>
      <c r="S492" s="254"/>
      <c r="T492" s="255"/>
      <c r="U492" s="14"/>
      <c r="V492" s="14"/>
      <c r="W492" s="14"/>
      <c r="X492" s="14"/>
      <c r="Y492" s="14"/>
      <c r="Z492" s="14"/>
      <c r="AA492" s="14"/>
      <c r="AB492" s="14"/>
      <c r="AC492" s="14"/>
      <c r="AD492" s="14"/>
      <c r="AE492" s="14"/>
      <c r="AT492" s="256" t="s">
        <v>262</v>
      </c>
      <c r="AU492" s="256" t="s">
        <v>78</v>
      </c>
      <c r="AV492" s="14" t="s">
        <v>78</v>
      </c>
      <c r="AW492" s="14" t="s">
        <v>31</v>
      </c>
      <c r="AX492" s="14" t="s">
        <v>69</v>
      </c>
      <c r="AY492" s="256" t="s">
        <v>252</v>
      </c>
    </row>
    <row r="493" s="15" customFormat="1">
      <c r="A493" s="15"/>
      <c r="B493" s="257"/>
      <c r="C493" s="258"/>
      <c r="D493" s="237" t="s">
        <v>262</v>
      </c>
      <c r="E493" s="259" t="s">
        <v>19</v>
      </c>
      <c r="F493" s="260" t="s">
        <v>265</v>
      </c>
      <c r="G493" s="258"/>
      <c r="H493" s="261">
        <v>23.475000000000001</v>
      </c>
      <c r="I493" s="262"/>
      <c r="J493" s="258"/>
      <c r="K493" s="258"/>
      <c r="L493" s="263"/>
      <c r="M493" s="264"/>
      <c r="N493" s="265"/>
      <c r="O493" s="265"/>
      <c r="P493" s="265"/>
      <c r="Q493" s="265"/>
      <c r="R493" s="265"/>
      <c r="S493" s="265"/>
      <c r="T493" s="266"/>
      <c r="U493" s="15"/>
      <c r="V493" s="15"/>
      <c r="W493" s="15"/>
      <c r="X493" s="15"/>
      <c r="Y493" s="15"/>
      <c r="Z493" s="15"/>
      <c r="AA493" s="15"/>
      <c r="AB493" s="15"/>
      <c r="AC493" s="15"/>
      <c r="AD493" s="15"/>
      <c r="AE493" s="15"/>
      <c r="AT493" s="267" t="s">
        <v>262</v>
      </c>
      <c r="AU493" s="267" t="s">
        <v>78</v>
      </c>
      <c r="AV493" s="15" t="s">
        <v>258</v>
      </c>
      <c r="AW493" s="15" t="s">
        <v>31</v>
      </c>
      <c r="AX493" s="15" t="s">
        <v>76</v>
      </c>
      <c r="AY493" s="267" t="s">
        <v>252</v>
      </c>
    </row>
    <row r="494" s="2" customFormat="1" ht="21.75" customHeight="1">
      <c r="A494" s="40"/>
      <c r="B494" s="41"/>
      <c r="C494" s="279" t="s">
        <v>787</v>
      </c>
      <c r="D494" s="279" t="s">
        <v>468</v>
      </c>
      <c r="E494" s="280" t="s">
        <v>2330</v>
      </c>
      <c r="F494" s="281" t="s">
        <v>2331</v>
      </c>
      <c r="G494" s="282" t="s">
        <v>183</v>
      </c>
      <c r="H494" s="283">
        <v>24.414000000000001</v>
      </c>
      <c r="I494" s="284"/>
      <c r="J494" s="285">
        <f>ROUND(I494*H494,2)</f>
        <v>0</v>
      </c>
      <c r="K494" s="281" t="s">
        <v>19</v>
      </c>
      <c r="L494" s="286"/>
      <c r="M494" s="287" t="s">
        <v>19</v>
      </c>
      <c r="N494" s="288" t="s">
        <v>40</v>
      </c>
      <c r="O494" s="86"/>
      <c r="P494" s="226">
        <f>O494*H494</f>
        <v>0</v>
      </c>
      <c r="Q494" s="226">
        <v>0</v>
      </c>
      <c r="R494" s="226">
        <f>Q494*H494</f>
        <v>0</v>
      </c>
      <c r="S494" s="226">
        <v>0</v>
      </c>
      <c r="T494" s="227">
        <f>S494*H494</f>
        <v>0</v>
      </c>
      <c r="U494" s="40"/>
      <c r="V494" s="40"/>
      <c r="W494" s="40"/>
      <c r="X494" s="40"/>
      <c r="Y494" s="40"/>
      <c r="Z494" s="40"/>
      <c r="AA494" s="40"/>
      <c r="AB494" s="40"/>
      <c r="AC494" s="40"/>
      <c r="AD494" s="40"/>
      <c r="AE494" s="40"/>
      <c r="AR494" s="228" t="s">
        <v>509</v>
      </c>
      <c r="AT494" s="228" t="s">
        <v>468</v>
      </c>
      <c r="AU494" s="228" t="s">
        <v>78</v>
      </c>
      <c r="AY494" s="19" t="s">
        <v>252</v>
      </c>
      <c r="BE494" s="229">
        <f>IF(N494="základní",J494,0)</f>
        <v>0</v>
      </c>
      <c r="BF494" s="229">
        <f>IF(N494="snížená",J494,0)</f>
        <v>0</v>
      </c>
      <c r="BG494" s="229">
        <f>IF(N494="zákl. přenesená",J494,0)</f>
        <v>0</v>
      </c>
      <c r="BH494" s="229">
        <f>IF(N494="sníž. přenesená",J494,0)</f>
        <v>0</v>
      </c>
      <c r="BI494" s="229">
        <f>IF(N494="nulová",J494,0)</f>
        <v>0</v>
      </c>
      <c r="BJ494" s="19" t="s">
        <v>76</v>
      </c>
      <c r="BK494" s="229">
        <f>ROUND(I494*H494,2)</f>
        <v>0</v>
      </c>
      <c r="BL494" s="19" t="s">
        <v>360</v>
      </c>
      <c r="BM494" s="228" t="s">
        <v>2332</v>
      </c>
    </row>
    <row r="495" s="14" customFormat="1">
      <c r="A495" s="14"/>
      <c r="B495" s="246"/>
      <c r="C495" s="247"/>
      <c r="D495" s="237" t="s">
        <v>262</v>
      </c>
      <c r="E495" s="247"/>
      <c r="F495" s="249" t="s">
        <v>6489</v>
      </c>
      <c r="G495" s="247"/>
      <c r="H495" s="250">
        <v>24.414000000000001</v>
      </c>
      <c r="I495" s="251"/>
      <c r="J495" s="247"/>
      <c r="K495" s="247"/>
      <c r="L495" s="252"/>
      <c r="M495" s="253"/>
      <c r="N495" s="254"/>
      <c r="O495" s="254"/>
      <c r="P495" s="254"/>
      <c r="Q495" s="254"/>
      <c r="R495" s="254"/>
      <c r="S495" s="254"/>
      <c r="T495" s="255"/>
      <c r="U495" s="14"/>
      <c r="V495" s="14"/>
      <c r="W495" s="14"/>
      <c r="X495" s="14"/>
      <c r="Y495" s="14"/>
      <c r="Z495" s="14"/>
      <c r="AA495" s="14"/>
      <c r="AB495" s="14"/>
      <c r="AC495" s="14"/>
      <c r="AD495" s="14"/>
      <c r="AE495" s="14"/>
      <c r="AT495" s="256" t="s">
        <v>262</v>
      </c>
      <c r="AU495" s="256" t="s">
        <v>78</v>
      </c>
      <c r="AV495" s="14" t="s">
        <v>78</v>
      </c>
      <c r="AW495" s="14" t="s">
        <v>4</v>
      </c>
      <c r="AX495" s="14" t="s">
        <v>76</v>
      </c>
      <c r="AY495" s="256" t="s">
        <v>252</v>
      </c>
    </row>
    <row r="496" s="2" customFormat="1" ht="24.15" customHeight="1">
      <c r="A496" s="40"/>
      <c r="B496" s="41"/>
      <c r="C496" s="217" t="s">
        <v>793</v>
      </c>
      <c r="D496" s="217" t="s">
        <v>254</v>
      </c>
      <c r="E496" s="218" t="s">
        <v>2334</v>
      </c>
      <c r="F496" s="219" t="s">
        <v>2335</v>
      </c>
      <c r="G496" s="220" t="s">
        <v>183</v>
      </c>
      <c r="H496" s="221">
        <v>20.25</v>
      </c>
      <c r="I496" s="222"/>
      <c r="J496" s="223">
        <f>ROUND(I496*H496,2)</f>
        <v>0</v>
      </c>
      <c r="K496" s="219" t="s">
        <v>257</v>
      </c>
      <c r="L496" s="46"/>
      <c r="M496" s="224" t="s">
        <v>19</v>
      </c>
      <c r="N496" s="225" t="s">
        <v>40</v>
      </c>
      <c r="O496" s="86"/>
      <c r="P496" s="226">
        <f>O496*H496</f>
        <v>0</v>
      </c>
      <c r="Q496" s="226">
        <v>0</v>
      </c>
      <c r="R496" s="226">
        <f>Q496*H496</f>
        <v>0</v>
      </c>
      <c r="S496" s="226">
        <v>0</v>
      </c>
      <c r="T496" s="227">
        <f>S496*H496</f>
        <v>0</v>
      </c>
      <c r="U496" s="40"/>
      <c r="V496" s="40"/>
      <c r="W496" s="40"/>
      <c r="X496" s="40"/>
      <c r="Y496" s="40"/>
      <c r="Z496" s="40"/>
      <c r="AA496" s="40"/>
      <c r="AB496" s="40"/>
      <c r="AC496" s="40"/>
      <c r="AD496" s="40"/>
      <c r="AE496" s="40"/>
      <c r="AR496" s="228" t="s">
        <v>360</v>
      </c>
      <c r="AT496" s="228" t="s">
        <v>254</v>
      </c>
      <c r="AU496" s="228" t="s">
        <v>78</v>
      </c>
      <c r="AY496" s="19" t="s">
        <v>252</v>
      </c>
      <c r="BE496" s="229">
        <f>IF(N496="základní",J496,0)</f>
        <v>0</v>
      </c>
      <c r="BF496" s="229">
        <f>IF(N496="snížená",J496,0)</f>
        <v>0</v>
      </c>
      <c r="BG496" s="229">
        <f>IF(N496="zákl. přenesená",J496,0)</f>
        <v>0</v>
      </c>
      <c r="BH496" s="229">
        <f>IF(N496="sníž. přenesená",J496,0)</f>
        <v>0</v>
      </c>
      <c r="BI496" s="229">
        <f>IF(N496="nulová",J496,0)</f>
        <v>0</v>
      </c>
      <c r="BJ496" s="19" t="s">
        <v>76</v>
      </c>
      <c r="BK496" s="229">
        <f>ROUND(I496*H496,2)</f>
        <v>0</v>
      </c>
      <c r="BL496" s="19" t="s">
        <v>360</v>
      </c>
      <c r="BM496" s="228" t="s">
        <v>2336</v>
      </c>
    </row>
    <row r="497" s="2" customFormat="1">
      <c r="A497" s="40"/>
      <c r="B497" s="41"/>
      <c r="C497" s="42"/>
      <c r="D497" s="230" t="s">
        <v>260</v>
      </c>
      <c r="E497" s="42"/>
      <c r="F497" s="231" t="s">
        <v>2337</v>
      </c>
      <c r="G497" s="42"/>
      <c r="H497" s="42"/>
      <c r="I497" s="232"/>
      <c r="J497" s="42"/>
      <c r="K497" s="42"/>
      <c r="L497" s="46"/>
      <c r="M497" s="233"/>
      <c r="N497" s="234"/>
      <c r="O497" s="86"/>
      <c r="P497" s="86"/>
      <c r="Q497" s="86"/>
      <c r="R497" s="86"/>
      <c r="S497" s="86"/>
      <c r="T497" s="87"/>
      <c r="U497" s="40"/>
      <c r="V497" s="40"/>
      <c r="W497" s="40"/>
      <c r="X497" s="40"/>
      <c r="Y497" s="40"/>
      <c r="Z497" s="40"/>
      <c r="AA497" s="40"/>
      <c r="AB497" s="40"/>
      <c r="AC497" s="40"/>
      <c r="AD497" s="40"/>
      <c r="AE497" s="40"/>
      <c r="AT497" s="19" t="s">
        <v>260</v>
      </c>
      <c r="AU497" s="19" t="s">
        <v>78</v>
      </c>
    </row>
    <row r="498" s="13" customFormat="1">
      <c r="A498" s="13"/>
      <c r="B498" s="235"/>
      <c r="C498" s="236"/>
      <c r="D498" s="237" t="s">
        <v>262</v>
      </c>
      <c r="E498" s="238" t="s">
        <v>19</v>
      </c>
      <c r="F498" s="239" t="s">
        <v>2338</v>
      </c>
      <c r="G498" s="236"/>
      <c r="H498" s="238" t="s">
        <v>19</v>
      </c>
      <c r="I498" s="240"/>
      <c r="J498" s="236"/>
      <c r="K498" s="236"/>
      <c r="L498" s="241"/>
      <c r="M498" s="242"/>
      <c r="N498" s="243"/>
      <c r="O498" s="243"/>
      <c r="P498" s="243"/>
      <c r="Q498" s="243"/>
      <c r="R498" s="243"/>
      <c r="S498" s="243"/>
      <c r="T498" s="244"/>
      <c r="U498" s="13"/>
      <c r="V498" s="13"/>
      <c r="W498" s="13"/>
      <c r="X498" s="13"/>
      <c r="Y498" s="13"/>
      <c r="Z498" s="13"/>
      <c r="AA498" s="13"/>
      <c r="AB498" s="13"/>
      <c r="AC498" s="13"/>
      <c r="AD498" s="13"/>
      <c r="AE498" s="13"/>
      <c r="AT498" s="245" t="s">
        <v>262</v>
      </c>
      <c r="AU498" s="245" t="s">
        <v>78</v>
      </c>
      <c r="AV498" s="13" t="s">
        <v>76</v>
      </c>
      <c r="AW498" s="13" t="s">
        <v>31</v>
      </c>
      <c r="AX498" s="13" t="s">
        <v>69</v>
      </c>
      <c r="AY498" s="245" t="s">
        <v>252</v>
      </c>
    </row>
    <row r="499" s="13" customFormat="1">
      <c r="A499" s="13"/>
      <c r="B499" s="235"/>
      <c r="C499" s="236"/>
      <c r="D499" s="237" t="s">
        <v>262</v>
      </c>
      <c r="E499" s="238" t="s">
        <v>19</v>
      </c>
      <c r="F499" s="239" t="s">
        <v>6482</v>
      </c>
      <c r="G499" s="236"/>
      <c r="H499" s="238" t="s">
        <v>19</v>
      </c>
      <c r="I499" s="240"/>
      <c r="J499" s="236"/>
      <c r="K499" s="236"/>
      <c r="L499" s="241"/>
      <c r="M499" s="242"/>
      <c r="N499" s="243"/>
      <c r="O499" s="243"/>
      <c r="P499" s="243"/>
      <c r="Q499" s="243"/>
      <c r="R499" s="243"/>
      <c r="S499" s="243"/>
      <c r="T499" s="244"/>
      <c r="U499" s="13"/>
      <c r="V499" s="13"/>
      <c r="W499" s="13"/>
      <c r="X499" s="13"/>
      <c r="Y499" s="13"/>
      <c r="Z499" s="13"/>
      <c r="AA499" s="13"/>
      <c r="AB499" s="13"/>
      <c r="AC499" s="13"/>
      <c r="AD499" s="13"/>
      <c r="AE499" s="13"/>
      <c r="AT499" s="245" t="s">
        <v>262</v>
      </c>
      <c r="AU499" s="245" t="s">
        <v>78</v>
      </c>
      <c r="AV499" s="13" t="s">
        <v>76</v>
      </c>
      <c r="AW499" s="13" t="s">
        <v>31</v>
      </c>
      <c r="AX499" s="13" t="s">
        <v>69</v>
      </c>
      <c r="AY499" s="245" t="s">
        <v>252</v>
      </c>
    </row>
    <row r="500" s="14" customFormat="1">
      <c r="A500" s="14"/>
      <c r="B500" s="246"/>
      <c r="C500" s="247"/>
      <c r="D500" s="237" t="s">
        <v>262</v>
      </c>
      <c r="E500" s="248" t="s">
        <v>19</v>
      </c>
      <c r="F500" s="249" t="s">
        <v>6490</v>
      </c>
      <c r="G500" s="247"/>
      <c r="H500" s="250">
        <v>12</v>
      </c>
      <c r="I500" s="251"/>
      <c r="J500" s="247"/>
      <c r="K500" s="247"/>
      <c r="L500" s="252"/>
      <c r="M500" s="253"/>
      <c r="N500" s="254"/>
      <c r="O500" s="254"/>
      <c r="P500" s="254"/>
      <c r="Q500" s="254"/>
      <c r="R500" s="254"/>
      <c r="S500" s="254"/>
      <c r="T500" s="255"/>
      <c r="U500" s="14"/>
      <c r="V500" s="14"/>
      <c r="W500" s="14"/>
      <c r="X500" s="14"/>
      <c r="Y500" s="14"/>
      <c r="Z500" s="14"/>
      <c r="AA500" s="14"/>
      <c r="AB500" s="14"/>
      <c r="AC500" s="14"/>
      <c r="AD500" s="14"/>
      <c r="AE500" s="14"/>
      <c r="AT500" s="256" t="s">
        <v>262</v>
      </c>
      <c r="AU500" s="256" t="s">
        <v>78</v>
      </c>
      <c r="AV500" s="14" t="s">
        <v>78</v>
      </c>
      <c r="AW500" s="14" t="s">
        <v>31</v>
      </c>
      <c r="AX500" s="14" t="s">
        <v>69</v>
      </c>
      <c r="AY500" s="256" t="s">
        <v>252</v>
      </c>
    </row>
    <row r="501" s="14" customFormat="1">
      <c r="A501" s="14"/>
      <c r="B501" s="246"/>
      <c r="C501" s="247"/>
      <c r="D501" s="237" t="s">
        <v>262</v>
      </c>
      <c r="E501" s="248" t="s">
        <v>19</v>
      </c>
      <c r="F501" s="249" t="s">
        <v>6491</v>
      </c>
      <c r="G501" s="247"/>
      <c r="H501" s="250">
        <v>8.25</v>
      </c>
      <c r="I501" s="251"/>
      <c r="J501" s="247"/>
      <c r="K501" s="247"/>
      <c r="L501" s="252"/>
      <c r="M501" s="253"/>
      <c r="N501" s="254"/>
      <c r="O501" s="254"/>
      <c r="P501" s="254"/>
      <c r="Q501" s="254"/>
      <c r="R501" s="254"/>
      <c r="S501" s="254"/>
      <c r="T501" s="255"/>
      <c r="U501" s="14"/>
      <c r="V501" s="14"/>
      <c r="W501" s="14"/>
      <c r="X501" s="14"/>
      <c r="Y501" s="14"/>
      <c r="Z501" s="14"/>
      <c r="AA501" s="14"/>
      <c r="AB501" s="14"/>
      <c r="AC501" s="14"/>
      <c r="AD501" s="14"/>
      <c r="AE501" s="14"/>
      <c r="AT501" s="256" t="s">
        <v>262</v>
      </c>
      <c r="AU501" s="256" t="s">
        <v>78</v>
      </c>
      <c r="AV501" s="14" t="s">
        <v>78</v>
      </c>
      <c r="AW501" s="14" t="s">
        <v>31</v>
      </c>
      <c r="AX501" s="14" t="s">
        <v>69</v>
      </c>
      <c r="AY501" s="256" t="s">
        <v>252</v>
      </c>
    </row>
    <row r="502" s="15" customFormat="1">
      <c r="A502" s="15"/>
      <c r="B502" s="257"/>
      <c r="C502" s="258"/>
      <c r="D502" s="237" t="s">
        <v>262</v>
      </c>
      <c r="E502" s="259" t="s">
        <v>19</v>
      </c>
      <c r="F502" s="260" t="s">
        <v>265</v>
      </c>
      <c r="G502" s="258"/>
      <c r="H502" s="261">
        <v>20.25</v>
      </c>
      <c r="I502" s="262"/>
      <c r="J502" s="258"/>
      <c r="K502" s="258"/>
      <c r="L502" s="263"/>
      <c r="M502" s="264"/>
      <c r="N502" s="265"/>
      <c r="O502" s="265"/>
      <c r="P502" s="265"/>
      <c r="Q502" s="265"/>
      <c r="R502" s="265"/>
      <c r="S502" s="265"/>
      <c r="T502" s="266"/>
      <c r="U502" s="15"/>
      <c r="V502" s="15"/>
      <c r="W502" s="15"/>
      <c r="X502" s="15"/>
      <c r="Y502" s="15"/>
      <c r="Z502" s="15"/>
      <c r="AA502" s="15"/>
      <c r="AB502" s="15"/>
      <c r="AC502" s="15"/>
      <c r="AD502" s="15"/>
      <c r="AE502" s="15"/>
      <c r="AT502" s="267" t="s">
        <v>262</v>
      </c>
      <c r="AU502" s="267" t="s">
        <v>78</v>
      </c>
      <c r="AV502" s="15" t="s">
        <v>258</v>
      </c>
      <c r="AW502" s="15" t="s">
        <v>31</v>
      </c>
      <c r="AX502" s="15" t="s">
        <v>76</v>
      </c>
      <c r="AY502" s="267" t="s">
        <v>252</v>
      </c>
    </row>
    <row r="503" s="2" customFormat="1" ht="21.75" customHeight="1">
      <c r="A503" s="40"/>
      <c r="B503" s="41"/>
      <c r="C503" s="279" t="s">
        <v>797</v>
      </c>
      <c r="D503" s="279" t="s">
        <v>468</v>
      </c>
      <c r="E503" s="280" t="s">
        <v>2344</v>
      </c>
      <c r="F503" s="281" t="s">
        <v>2345</v>
      </c>
      <c r="G503" s="282" t="s">
        <v>183</v>
      </c>
      <c r="H503" s="283">
        <v>21.059999999999999</v>
      </c>
      <c r="I503" s="284"/>
      <c r="J503" s="285">
        <f>ROUND(I503*H503,2)</f>
        <v>0</v>
      </c>
      <c r="K503" s="281" t="s">
        <v>19</v>
      </c>
      <c r="L503" s="286"/>
      <c r="M503" s="287" t="s">
        <v>19</v>
      </c>
      <c r="N503" s="288" t="s">
        <v>40</v>
      </c>
      <c r="O503" s="86"/>
      <c r="P503" s="226">
        <f>O503*H503</f>
        <v>0</v>
      </c>
      <c r="Q503" s="226">
        <v>0</v>
      </c>
      <c r="R503" s="226">
        <f>Q503*H503</f>
        <v>0</v>
      </c>
      <c r="S503" s="226">
        <v>0</v>
      </c>
      <c r="T503" s="227">
        <f>S503*H503</f>
        <v>0</v>
      </c>
      <c r="U503" s="40"/>
      <c r="V503" s="40"/>
      <c r="W503" s="40"/>
      <c r="X503" s="40"/>
      <c r="Y503" s="40"/>
      <c r="Z503" s="40"/>
      <c r="AA503" s="40"/>
      <c r="AB503" s="40"/>
      <c r="AC503" s="40"/>
      <c r="AD503" s="40"/>
      <c r="AE503" s="40"/>
      <c r="AR503" s="228" t="s">
        <v>509</v>
      </c>
      <c r="AT503" s="228" t="s">
        <v>468</v>
      </c>
      <c r="AU503" s="228" t="s">
        <v>78</v>
      </c>
      <c r="AY503" s="19" t="s">
        <v>252</v>
      </c>
      <c r="BE503" s="229">
        <f>IF(N503="základní",J503,0)</f>
        <v>0</v>
      </c>
      <c r="BF503" s="229">
        <f>IF(N503="snížená",J503,0)</f>
        <v>0</v>
      </c>
      <c r="BG503" s="229">
        <f>IF(N503="zákl. přenesená",J503,0)</f>
        <v>0</v>
      </c>
      <c r="BH503" s="229">
        <f>IF(N503="sníž. přenesená",J503,0)</f>
        <v>0</v>
      </c>
      <c r="BI503" s="229">
        <f>IF(N503="nulová",J503,0)</f>
        <v>0</v>
      </c>
      <c r="BJ503" s="19" t="s">
        <v>76</v>
      </c>
      <c r="BK503" s="229">
        <f>ROUND(I503*H503,2)</f>
        <v>0</v>
      </c>
      <c r="BL503" s="19" t="s">
        <v>360</v>
      </c>
      <c r="BM503" s="228" t="s">
        <v>2346</v>
      </c>
    </row>
    <row r="504" s="14" customFormat="1">
      <c r="A504" s="14"/>
      <c r="B504" s="246"/>
      <c r="C504" s="247"/>
      <c r="D504" s="237" t="s">
        <v>262</v>
      </c>
      <c r="E504" s="247"/>
      <c r="F504" s="249" t="s">
        <v>6492</v>
      </c>
      <c r="G504" s="247"/>
      <c r="H504" s="250">
        <v>21.059999999999999</v>
      </c>
      <c r="I504" s="251"/>
      <c r="J504" s="247"/>
      <c r="K504" s="247"/>
      <c r="L504" s="252"/>
      <c r="M504" s="253"/>
      <c r="N504" s="254"/>
      <c r="O504" s="254"/>
      <c r="P504" s="254"/>
      <c r="Q504" s="254"/>
      <c r="R504" s="254"/>
      <c r="S504" s="254"/>
      <c r="T504" s="255"/>
      <c r="U504" s="14"/>
      <c r="V504" s="14"/>
      <c r="W504" s="14"/>
      <c r="X504" s="14"/>
      <c r="Y504" s="14"/>
      <c r="Z504" s="14"/>
      <c r="AA504" s="14"/>
      <c r="AB504" s="14"/>
      <c r="AC504" s="14"/>
      <c r="AD504" s="14"/>
      <c r="AE504" s="14"/>
      <c r="AT504" s="256" t="s">
        <v>262</v>
      </c>
      <c r="AU504" s="256" t="s">
        <v>78</v>
      </c>
      <c r="AV504" s="14" t="s">
        <v>78</v>
      </c>
      <c r="AW504" s="14" t="s">
        <v>4</v>
      </c>
      <c r="AX504" s="14" t="s">
        <v>76</v>
      </c>
      <c r="AY504" s="256" t="s">
        <v>252</v>
      </c>
    </row>
    <row r="505" s="2" customFormat="1" ht="37.8" customHeight="1">
      <c r="A505" s="40"/>
      <c r="B505" s="41"/>
      <c r="C505" s="217" t="s">
        <v>809</v>
      </c>
      <c r="D505" s="217" t="s">
        <v>254</v>
      </c>
      <c r="E505" s="218" t="s">
        <v>6099</v>
      </c>
      <c r="F505" s="219" t="s">
        <v>6100</v>
      </c>
      <c r="G505" s="220" t="s">
        <v>274</v>
      </c>
      <c r="H505" s="221">
        <v>1</v>
      </c>
      <c r="I505" s="222"/>
      <c r="J505" s="223">
        <f>ROUND(I505*H505,2)</f>
        <v>0</v>
      </c>
      <c r="K505" s="219" t="s">
        <v>19</v>
      </c>
      <c r="L505" s="46"/>
      <c r="M505" s="224" t="s">
        <v>19</v>
      </c>
      <c r="N505" s="225" t="s">
        <v>40</v>
      </c>
      <c r="O505" s="86"/>
      <c r="P505" s="226">
        <f>O505*H505</f>
        <v>0</v>
      </c>
      <c r="Q505" s="226">
        <v>0</v>
      </c>
      <c r="R505" s="226">
        <f>Q505*H505</f>
        <v>0</v>
      </c>
      <c r="S505" s="226">
        <v>0</v>
      </c>
      <c r="T505" s="227">
        <f>S505*H505</f>
        <v>0</v>
      </c>
      <c r="U505" s="40"/>
      <c r="V505" s="40"/>
      <c r="W505" s="40"/>
      <c r="X505" s="40"/>
      <c r="Y505" s="40"/>
      <c r="Z505" s="40"/>
      <c r="AA505" s="40"/>
      <c r="AB505" s="40"/>
      <c r="AC505" s="40"/>
      <c r="AD505" s="40"/>
      <c r="AE505" s="40"/>
      <c r="AR505" s="228" t="s">
        <v>360</v>
      </c>
      <c r="AT505" s="228" t="s">
        <v>254</v>
      </c>
      <c r="AU505" s="228" t="s">
        <v>78</v>
      </c>
      <c r="AY505" s="19" t="s">
        <v>252</v>
      </c>
      <c r="BE505" s="229">
        <f>IF(N505="základní",J505,0)</f>
        <v>0</v>
      </c>
      <c r="BF505" s="229">
        <f>IF(N505="snížená",J505,0)</f>
        <v>0</v>
      </c>
      <c r="BG505" s="229">
        <f>IF(N505="zákl. přenesená",J505,0)</f>
        <v>0</v>
      </c>
      <c r="BH505" s="229">
        <f>IF(N505="sníž. přenesená",J505,0)</f>
        <v>0</v>
      </c>
      <c r="BI505" s="229">
        <f>IF(N505="nulová",J505,0)</f>
        <v>0</v>
      </c>
      <c r="BJ505" s="19" t="s">
        <v>76</v>
      </c>
      <c r="BK505" s="229">
        <f>ROUND(I505*H505,2)</f>
        <v>0</v>
      </c>
      <c r="BL505" s="19" t="s">
        <v>360</v>
      </c>
      <c r="BM505" s="228" t="s">
        <v>6493</v>
      </c>
    </row>
    <row r="506" s="2" customFormat="1" ht="33" customHeight="1">
      <c r="A506" s="40"/>
      <c r="B506" s="41"/>
      <c r="C506" s="217" t="s">
        <v>815</v>
      </c>
      <c r="D506" s="217" t="s">
        <v>254</v>
      </c>
      <c r="E506" s="218" t="s">
        <v>6105</v>
      </c>
      <c r="F506" s="219" t="s">
        <v>6106</v>
      </c>
      <c r="G506" s="220" t="s">
        <v>274</v>
      </c>
      <c r="H506" s="221">
        <v>2</v>
      </c>
      <c r="I506" s="222"/>
      <c r="J506" s="223">
        <f>ROUND(I506*H506,2)</f>
        <v>0</v>
      </c>
      <c r="K506" s="219" t="s">
        <v>19</v>
      </c>
      <c r="L506" s="46"/>
      <c r="M506" s="224" t="s">
        <v>19</v>
      </c>
      <c r="N506" s="225" t="s">
        <v>40</v>
      </c>
      <c r="O506" s="86"/>
      <c r="P506" s="226">
        <f>O506*H506</f>
        <v>0</v>
      </c>
      <c r="Q506" s="226">
        <v>0</v>
      </c>
      <c r="R506" s="226">
        <f>Q506*H506</f>
        <v>0</v>
      </c>
      <c r="S506" s="226">
        <v>0</v>
      </c>
      <c r="T506" s="227">
        <f>S506*H506</f>
        <v>0</v>
      </c>
      <c r="U506" s="40"/>
      <c r="V506" s="40"/>
      <c r="W506" s="40"/>
      <c r="X506" s="40"/>
      <c r="Y506" s="40"/>
      <c r="Z506" s="40"/>
      <c r="AA506" s="40"/>
      <c r="AB506" s="40"/>
      <c r="AC506" s="40"/>
      <c r="AD506" s="40"/>
      <c r="AE506" s="40"/>
      <c r="AR506" s="228" t="s">
        <v>360</v>
      </c>
      <c r="AT506" s="228" t="s">
        <v>254</v>
      </c>
      <c r="AU506" s="228" t="s">
        <v>78</v>
      </c>
      <c r="AY506" s="19" t="s">
        <v>252</v>
      </c>
      <c r="BE506" s="229">
        <f>IF(N506="základní",J506,0)</f>
        <v>0</v>
      </c>
      <c r="BF506" s="229">
        <f>IF(N506="snížená",J506,0)</f>
        <v>0</v>
      </c>
      <c r="BG506" s="229">
        <f>IF(N506="zákl. přenesená",J506,0)</f>
        <v>0</v>
      </c>
      <c r="BH506" s="229">
        <f>IF(N506="sníž. přenesená",J506,0)</f>
        <v>0</v>
      </c>
      <c r="BI506" s="229">
        <f>IF(N506="nulová",J506,0)</f>
        <v>0</v>
      </c>
      <c r="BJ506" s="19" t="s">
        <v>76</v>
      </c>
      <c r="BK506" s="229">
        <f>ROUND(I506*H506,2)</f>
        <v>0</v>
      </c>
      <c r="BL506" s="19" t="s">
        <v>360</v>
      </c>
      <c r="BM506" s="228" t="s">
        <v>6494</v>
      </c>
    </row>
    <row r="507" s="2" customFormat="1" ht="33" customHeight="1">
      <c r="A507" s="40"/>
      <c r="B507" s="41"/>
      <c r="C507" s="217" t="s">
        <v>820</v>
      </c>
      <c r="D507" s="217" t="s">
        <v>254</v>
      </c>
      <c r="E507" s="218" t="s">
        <v>6495</v>
      </c>
      <c r="F507" s="219" t="s">
        <v>6496</v>
      </c>
      <c r="G507" s="220" t="s">
        <v>274</v>
      </c>
      <c r="H507" s="221">
        <v>4</v>
      </c>
      <c r="I507" s="222"/>
      <c r="J507" s="223">
        <f>ROUND(I507*H507,2)</f>
        <v>0</v>
      </c>
      <c r="K507" s="219" t="s">
        <v>19</v>
      </c>
      <c r="L507" s="46"/>
      <c r="M507" s="224" t="s">
        <v>19</v>
      </c>
      <c r="N507" s="225" t="s">
        <v>40</v>
      </c>
      <c r="O507" s="86"/>
      <c r="P507" s="226">
        <f>O507*H507</f>
        <v>0</v>
      </c>
      <c r="Q507" s="226">
        <v>0</v>
      </c>
      <c r="R507" s="226">
        <f>Q507*H507</f>
        <v>0</v>
      </c>
      <c r="S507" s="226">
        <v>0</v>
      </c>
      <c r="T507" s="227">
        <f>S507*H507</f>
        <v>0</v>
      </c>
      <c r="U507" s="40"/>
      <c r="V507" s="40"/>
      <c r="W507" s="40"/>
      <c r="X507" s="40"/>
      <c r="Y507" s="40"/>
      <c r="Z507" s="40"/>
      <c r="AA507" s="40"/>
      <c r="AB507" s="40"/>
      <c r="AC507" s="40"/>
      <c r="AD507" s="40"/>
      <c r="AE507" s="40"/>
      <c r="AR507" s="228" t="s">
        <v>360</v>
      </c>
      <c r="AT507" s="228" t="s">
        <v>254</v>
      </c>
      <c r="AU507" s="228" t="s">
        <v>78</v>
      </c>
      <c r="AY507" s="19" t="s">
        <v>252</v>
      </c>
      <c r="BE507" s="229">
        <f>IF(N507="základní",J507,0)</f>
        <v>0</v>
      </c>
      <c r="BF507" s="229">
        <f>IF(N507="snížená",J507,0)</f>
        <v>0</v>
      </c>
      <c r="BG507" s="229">
        <f>IF(N507="zákl. přenesená",J507,0)</f>
        <v>0</v>
      </c>
      <c r="BH507" s="229">
        <f>IF(N507="sníž. přenesená",J507,0)</f>
        <v>0</v>
      </c>
      <c r="BI507" s="229">
        <f>IF(N507="nulová",J507,0)</f>
        <v>0</v>
      </c>
      <c r="BJ507" s="19" t="s">
        <v>76</v>
      </c>
      <c r="BK507" s="229">
        <f>ROUND(I507*H507,2)</f>
        <v>0</v>
      </c>
      <c r="BL507" s="19" t="s">
        <v>360</v>
      </c>
      <c r="BM507" s="228" t="s">
        <v>6497</v>
      </c>
    </row>
    <row r="508" s="2" customFormat="1" ht="33" customHeight="1">
      <c r="A508" s="40"/>
      <c r="B508" s="41"/>
      <c r="C508" s="217" t="s">
        <v>825</v>
      </c>
      <c r="D508" s="217" t="s">
        <v>254</v>
      </c>
      <c r="E508" s="218" t="s">
        <v>6498</v>
      </c>
      <c r="F508" s="219" t="s">
        <v>6499</v>
      </c>
      <c r="G508" s="220" t="s">
        <v>274</v>
      </c>
      <c r="H508" s="221">
        <v>1</v>
      </c>
      <c r="I508" s="222"/>
      <c r="J508" s="223">
        <f>ROUND(I508*H508,2)</f>
        <v>0</v>
      </c>
      <c r="K508" s="219" t="s">
        <v>19</v>
      </c>
      <c r="L508" s="46"/>
      <c r="M508" s="224" t="s">
        <v>19</v>
      </c>
      <c r="N508" s="225" t="s">
        <v>40</v>
      </c>
      <c r="O508" s="86"/>
      <c r="P508" s="226">
        <f>O508*H508</f>
        <v>0</v>
      </c>
      <c r="Q508" s="226">
        <v>0</v>
      </c>
      <c r="R508" s="226">
        <f>Q508*H508</f>
        <v>0</v>
      </c>
      <c r="S508" s="226">
        <v>0</v>
      </c>
      <c r="T508" s="227">
        <f>S508*H508</f>
        <v>0</v>
      </c>
      <c r="U508" s="40"/>
      <c r="V508" s="40"/>
      <c r="W508" s="40"/>
      <c r="X508" s="40"/>
      <c r="Y508" s="40"/>
      <c r="Z508" s="40"/>
      <c r="AA508" s="40"/>
      <c r="AB508" s="40"/>
      <c r="AC508" s="40"/>
      <c r="AD508" s="40"/>
      <c r="AE508" s="40"/>
      <c r="AR508" s="228" t="s">
        <v>360</v>
      </c>
      <c r="AT508" s="228" t="s">
        <v>254</v>
      </c>
      <c r="AU508" s="228" t="s">
        <v>78</v>
      </c>
      <c r="AY508" s="19" t="s">
        <v>252</v>
      </c>
      <c r="BE508" s="229">
        <f>IF(N508="základní",J508,0)</f>
        <v>0</v>
      </c>
      <c r="BF508" s="229">
        <f>IF(N508="snížená",J508,0)</f>
        <v>0</v>
      </c>
      <c r="BG508" s="229">
        <f>IF(N508="zákl. přenesená",J508,0)</f>
        <v>0</v>
      </c>
      <c r="BH508" s="229">
        <f>IF(N508="sníž. přenesená",J508,0)</f>
        <v>0</v>
      </c>
      <c r="BI508" s="229">
        <f>IF(N508="nulová",J508,0)</f>
        <v>0</v>
      </c>
      <c r="BJ508" s="19" t="s">
        <v>76</v>
      </c>
      <c r="BK508" s="229">
        <f>ROUND(I508*H508,2)</f>
        <v>0</v>
      </c>
      <c r="BL508" s="19" t="s">
        <v>360</v>
      </c>
      <c r="BM508" s="228" t="s">
        <v>6500</v>
      </c>
    </row>
    <row r="509" s="2" customFormat="1" ht="33" customHeight="1">
      <c r="A509" s="40"/>
      <c r="B509" s="41"/>
      <c r="C509" s="217" t="s">
        <v>830</v>
      </c>
      <c r="D509" s="217" t="s">
        <v>254</v>
      </c>
      <c r="E509" s="218" t="s">
        <v>6501</v>
      </c>
      <c r="F509" s="219" t="s">
        <v>6502</v>
      </c>
      <c r="G509" s="220" t="s">
        <v>274</v>
      </c>
      <c r="H509" s="221">
        <v>1</v>
      </c>
      <c r="I509" s="222"/>
      <c r="J509" s="223">
        <f>ROUND(I509*H509,2)</f>
        <v>0</v>
      </c>
      <c r="K509" s="219" t="s">
        <v>19</v>
      </c>
      <c r="L509" s="46"/>
      <c r="M509" s="224" t="s">
        <v>19</v>
      </c>
      <c r="N509" s="225" t="s">
        <v>40</v>
      </c>
      <c r="O509" s="86"/>
      <c r="P509" s="226">
        <f>O509*H509</f>
        <v>0</v>
      </c>
      <c r="Q509" s="226">
        <v>0</v>
      </c>
      <c r="R509" s="226">
        <f>Q509*H509</f>
        <v>0</v>
      </c>
      <c r="S509" s="226">
        <v>0</v>
      </c>
      <c r="T509" s="227">
        <f>S509*H509</f>
        <v>0</v>
      </c>
      <c r="U509" s="40"/>
      <c r="V509" s="40"/>
      <c r="W509" s="40"/>
      <c r="X509" s="40"/>
      <c r="Y509" s="40"/>
      <c r="Z509" s="40"/>
      <c r="AA509" s="40"/>
      <c r="AB509" s="40"/>
      <c r="AC509" s="40"/>
      <c r="AD509" s="40"/>
      <c r="AE509" s="40"/>
      <c r="AR509" s="228" t="s">
        <v>360</v>
      </c>
      <c r="AT509" s="228" t="s">
        <v>254</v>
      </c>
      <c r="AU509" s="228" t="s">
        <v>78</v>
      </c>
      <c r="AY509" s="19" t="s">
        <v>252</v>
      </c>
      <c r="BE509" s="229">
        <f>IF(N509="základní",J509,0)</f>
        <v>0</v>
      </c>
      <c r="BF509" s="229">
        <f>IF(N509="snížená",J509,0)</f>
        <v>0</v>
      </c>
      <c r="BG509" s="229">
        <f>IF(N509="zákl. přenesená",J509,0)</f>
        <v>0</v>
      </c>
      <c r="BH509" s="229">
        <f>IF(N509="sníž. přenesená",J509,0)</f>
        <v>0</v>
      </c>
      <c r="BI509" s="229">
        <f>IF(N509="nulová",J509,0)</f>
        <v>0</v>
      </c>
      <c r="BJ509" s="19" t="s">
        <v>76</v>
      </c>
      <c r="BK509" s="229">
        <f>ROUND(I509*H509,2)</f>
        <v>0</v>
      </c>
      <c r="BL509" s="19" t="s">
        <v>360</v>
      </c>
      <c r="BM509" s="228" t="s">
        <v>6503</v>
      </c>
    </row>
    <row r="510" s="2" customFormat="1" ht="44.25" customHeight="1">
      <c r="A510" s="40"/>
      <c r="B510" s="41"/>
      <c r="C510" s="217" t="s">
        <v>835</v>
      </c>
      <c r="D510" s="217" t="s">
        <v>254</v>
      </c>
      <c r="E510" s="218" t="s">
        <v>1236</v>
      </c>
      <c r="F510" s="219" t="s">
        <v>1237</v>
      </c>
      <c r="G510" s="220" t="s">
        <v>485</v>
      </c>
      <c r="H510" s="221">
        <v>0.40010000000000001</v>
      </c>
      <c r="I510" s="222"/>
      <c r="J510" s="223">
        <f>ROUND(I510*H510,2)</f>
        <v>0</v>
      </c>
      <c r="K510" s="219" t="s">
        <v>257</v>
      </c>
      <c r="L510" s="46"/>
      <c r="M510" s="224" t="s">
        <v>19</v>
      </c>
      <c r="N510" s="225" t="s">
        <v>40</v>
      </c>
      <c r="O510" s="86"/>
      <c r="P510" s="226">
        <f>O510*H510</f>
        <v>0</v>
      </c>
      <c r="Q510" s="226">
        <v>0</v>
      </c>
      <c r="R510" s="226">
        <f>Q510*H510</f>
        <v>0</v>
      </c>
      <c r="S510" s="226">
        <v>0</v>
      </c>
      <c r="T510" s="227">
        <f>S510*H510</f>
        <v>0</v>
      </c>
      <c r="U510" s="40"/>
      <c r="V510" s="40"/>
      <c r="W510" s="40"/>
      <c r="X510" s="40"/>
      <c r="Y510" s="40"/>
      <c r="Z510" s="40"/>
      <c r="AA510" s="40"/>
      <c r="AB510" s="40"/>
      <c r="AC510" s="40"/>
      <c r="AD510" s="40"/>
      <c r="AE510" s="40"/>
      <c r="AR510" s="228" t="s">
        <v>360</v>
      </c>
      <c r="AT510" s="228" t="s">
        <v>254</v>
      </c>
      <c r="AU510" s="228" t="s">
        <v>78</v>
      </c>
      <c r="AY510" s="19" t="s">
        <v>252</v>
      </c>
      <c r="BE510" s="229">
        <f>IF(N510="základní",J510,0)</f>
        <v>0</v>
      </c>
      <c r="BF510" s="229">
        <f>IF(N510="snížená",J510,0)</f>
        <v>0</v>
      </c>
      <c r="BG510" s="229">
        <f>IF(N510="zákl. přenesená",J510,0)</f>
        <v>0</v>
      </c>
      <c r="BH510" s="229">
        <f>IF(N510="sníž. přenesená",J510,0)</f>
        <v>0</v>
      </c>
      <c r="BI510" s="229">
        <f>IF(N510="nulová",J510,0)</f>
        <v>0</v>
      </c>
      <c r="BJ510" s="19" t="s">
        <v>76</v>
      </c>
      <c r="BK510" s="229">
        <f>ROUND(I510*H510,2)</f>
        <v>0</v>
      </c>
      <c r="BL510" s="19" t="s">
        <v>360</v>
      </c>
      <c r="BM510" s="228" t="s">
        <v>2387</v>
      </c>
    </row>
    <row r="511" s="2" customFormat="1">
      <c r="A511" s="40"/>
      <c r="B511" s="41"/>
      <c r="C511" s="42"/>
      <c r="D511" s="230" t="s">
        <v>260</v>
      </c>
      <c r="E511" s="42"/>
      <c r="F511" s="231" t="s">
        <v>1239</v>
      </c>
      <c r="G511" s="42"/>
      <c r="H511" s="42"/>
      <c r="I511" s="232"/>
      <c r="J511" s="42"/>
      <c r="K511" s="42"/>
      <c r="L511" s="46"/>
      <c r="M511" s="233"/>
      <c r="N511" s="234"/>
      <c r="O511" s="86"/>
      <c r="P511" s="86"/>
      <c r="Q511" s="86"/>
      <c r="R511" s="86"/>
      <c r="S511" s="86"/>
      <c r="T511" s="87"/>
      <c r="U511" s="40"/>
      <c r="V511" s="40"/>
      <c r="W511" s="40"/>
      <c r="X511" s="40"/>
      <c r="Y511" s="40"/>
      <c r="Z511" s="40"/>
      <c r="AA511" s="40"/>
      <c r="AB511" s="40"/>
      <c r="AC511" s="40"/>
      <c r="AD511" s="40"/>
      <c r="AE511" s="40"/>
      <c r="AT511" s="19" t="s">
        <v>260</v>
      </c>
      <c r="AU511" s="19" t="s">
        <v>78</v>
      </c>
    </row>
    <row r="512" s="2" customFormat="1" ht="49.05" customHeight="1">
      <c r="A512" s="40"/>
      <c r="B512" s="41"/>
      <c r="C512" s="217" t="s">
        <v>840</v>
      </c>
      <c r="D512" s="217" t="s">
        <v>254</v>
      </c>
      <c r="E512" s="218" t="s">
        <v>2388</v>
      </c>
      <c r="F512" s="219" t="s">
        <v>2389</v>
      </c>
      <c r="G512" s="220" t="s">
        <v>485</v>
      </c>
      <c r="H512" s="221">
        <v>0.40010000000000001</v>
      </c>
      <c r="I512" s="222"/>
      <c r="J512" s="223">
        <f>ROUND(I512*H512,2)</f>
        <v>0</v>
      </c>
      <c r="K512" s="219" t="s">
        <v>257</v>
      </c>
      <c r="L512" s="46"/>
      <c r="M512" s="224" t="s">
        <v>19</v>
      </c>
      <c r="N512" s="225" t="s">
        <v>40</v>
      </c>
      <c r="O512" s="86"/>
      <c r="P512" s="226">
        <f>O512*H512</f>
        <v>0</v>
      </c>
      <c r="Q512" s="226">
        <v>0</v>
      </c>
      <c r="R512" s="226">
        <f>Q512*H512</f>
        <v>0</v>
      </c>
      <c r="S512" s="226">
        <v>0</v>
      </c>
      <c r="T512" s="227">
        <f>S512*H512</f>
        <v>0</v>
      </c>
      <c r="U512" s="40"/>
      <c r="V512" s="40"/>
      <c r="W512" s="40"/>
      <c r="X512" s="40"/>
      <c r="Y512" s="40"/>
      <c r="Z512" s="40"/>
      <c r="AA512" s="40"/>
      <c r="AB512" s="40"/>
      <c r="AC512" s="40"/>
      <c r="AD512" s="40"/>
      <c r="AE512" s="40"/>
      <c r="AR512" s="228" t="s">
        <v>360</v>
      </c>
      <c r="AT512" s="228" t="s">
        <v>254</v>
      </c>
      <c r="AU512" s="228" t="s">
        <v>78</v>
      </c>
      <c r="AY512" s="19" t="s">
        <v>252</v>
      </c>
      <c r="BE512" s="229">
        <f>IF(N512="základní",J512,0)</f>
        <v>0</v>
      </c>
      <c r="BF512" s="229">
        <f>IF(N512="snížená",J512,0)</f>
        <v>0</v>
      </c>
      <c r="BG512" s="229">
        <f>IF(N512="zákl. přenesená",J512,0)</f>
        <v>0</v>
      </c>
      <c r="BH512" s="229">
        <f>IF(N512="sníž. přenesená",J512,0)</f>
        <v>0</v>
      </c>
      <c r="BI512" s="229">
        <f>IF(N512="nulová",J512,0)</f>
        <v>0</v>
      </c>
      <c r="BJ512" s="19" t="s">
        <v>76</v>
      </c>
      <c r="BK512" s="229">
        <f>ROUND(I512*H512,2)</f>
        <v>0</v>
      </c>
      <c r="BL512" s="19" t="s">
        <v>360</v>
      </c>
      <c r="BM512" s="228" t="s">
        <v>2390</v>
      </c>
    </row>
    <row r="513" s="2" customFormat="1">
      <c r="A513" s="40"/>
      <c r="B513" s="41"/>
      <c r="C513" s="42"/>
      <c r="D513" s="230" t="s">
        <v>260</v>
      </c>
      <c r="E513" s="42"/>
      <c r="F513" s="231" t="s">
        <v>2391</v>
      </c>
      <c r="G513" s="42"/>
      <c r="H513" s="42"/>
      <c r="I513" s="232"/>
      <c r="J513" s="42"/>
      <c r="K513" s="42"/>
      <c r="L513" s="46"/>
      <c r="M513" s="233"/>
      <c r="N513" s="234"/>
      <c r="O513" s="86"/>
      <c r="P513" s="86"/>
      <c r="Q513" s="86"/>
      <c r="R513" s="86"/>
      <c r="S513" s="86"/>
      <c r="T513" s="87"/>
      <c r="U513" s="40"/>
      <c r="V513" s="40"/>
      <c r="W513" s="40"/>
      <c r="X513" s="40"/>
      <c r="Y513" s="40"/>
      <c r="Z513" s="40"/>
      <c r="AA513" s="40"/>
      <c r="AB513" s="40"/>
      <c r="AC513" s="40"/>
      <c r="AD513" s="40"/>
      <c r="AE513" s="40"/>
      <c r="AT513" s="19" t="s">
        <v>260</v>
      </c>
      <c r="AU513" s="19" t="s">
        <v>78</v>
      </c>
    </row>
    <row r="514" s="12" customFormat="1" ht="22.8" customHeight="1">
      <c r="A514" s="12"/>
      <c r="B514" s="201"/>
      <c r="C514" s="202"/>
      <c r="D514" s="203" t="s">
        <v>68</v>
      </c>
      <c r="E514" s="215" t="s">
        <v>1253</v>
      </c>
      <c r="F514" s="215" t="s">
        <v>1254</v>
      </c>
      <c r="G514" s="202"/>
      <c r="H514" s="202"/>
      <c r="I514" s="205"/>
      <c r="J514" s="216">
        <f>BK514</f>
        <v>0</v>
      </c>
      <c r="K514" s="202"/>
      <c r="L514" s="207"/>
      <c r="M514" s="208"/>
      <c r="N514" s="209"/>
      <c r="O514" s="209"/>
      <c r="P514" s="210">
        <f>SUM(P515:P546)</f>
        <v>0</v>
      </c>
      <c r="Q514" s="209"/>
      <c r="R514" s="210">
        <f>SUM(R515:R546)</f>
        <v>0.52083989999999991</v>
      </c>
      <c r="S514" s="209"/>
      <c r="T514" s="211">
        <f>SUM(T515:T546)</f>
        <v>0</v>
      </c>
      <c r="U514" s="12"/>
      <c r="V514" s="12"/>
      <c r="W514" s="12"/>
      <c r="X514" s="12"/>
      <c r="Y514" s="12"/>
      <c r="Z514" s="12"/>
      <c r="AA514" s="12"/>
      <c r="AB514" s="12"/>
      <c r="AC514" s="12"/>
      <c r="AD514" s="12"/>
      <c r="AE514" s="12"/>
      <c r="AR514" s="212" t="s">
        <v>78</v>
      </c>
      <c r="AT514" s="213" t="s">
        <v>68</v>
      </c>
      <c r="AU514" s="213" t="s">
        <v>76</v>
      </c>
      <c r="AY514" s="212" t="s">
        <v>252</v>
      </c>
      <c r="BK514" s="214">
        <f>SUM(BK515:BK546)</f>
        <v>0</v>
      </c>
    </row>
    <row r="515" s="2" customFormat="1" ht="24.15" customHeight="1">
      <c r="A515" s="40"/>
      <c r="B515" s="41"/>
      <c r="C515" s="217" t="s">
        <v>850</v>
      </c>
      <c r="D515" s="217" t="s">
        <v>254</v>
      </c>
      <c r="E515" s="218" t="s">
        <v>1256</v>
      </c>
      <c r="F515" s="219" t="s">
        <v>1257</v>
      </c>
      <c r="G515" s="220" t="s">
        <v>187</v>
      </c>
      <c r="H515" s="221">
        <v>16.579999999999998</v>
      </c>
      <c r="I515" s="222"/>
      <c r="J515" s="223">
        <f>ROUND(I515*H515,2)</f>
        <v>0</v>
      </c>
      <c r="K515" s="219" t="s">
        <v>257</v>
      </c>
      <c r="L515" s="46"/>
      <c r="M515" s="224" t="s">
        <v>19</v>
      </c>
      <c r="N515" s="225" t="s">
        <v>40</v>
      </c>
      <c r="O515" s="86"/>
      <c r="P515" s="226">
        <f>O515*H515</f>
        <v>0</v>
      </c>
      <c r="Q515" s="226">
        <v>0.0015</v>
      </c>
      <c r="R515" s="226">
        <f>Q515*H515</f>
        <v>0.024869999999999996</v>
      </c>
      <c r="S515" s="226">
        <v>0</v>
      </c>
      <c r="T515" s="227">
        <f>S515*H515</f>
        <v>0</v>
      </c>
      <c r="U515" s="40"/>
      <c r="V515" s="40"/>
      <c r="W515" s="40"/>
      <c r="X515" s="40"/>
      <c r="Y515" s="40"/>
      <c r="Z515" s="40"/>
      <c r="AA515" s="40"/>
      <c r="AB515" s="40"/>
      <c r="AC515" s="40"/>
      <c r="AD515" s="40"/>
      <c r="AE515" s="40"/>
      <c r="AR515" s="228" t="s">
        <v>360</v>
      </c>
      <c r="AT515" s="228" t="s">
        <v>254</v>
      </c>
      <c r="AU515" s="228" t="s">
        <v>78</v>
      </c>
      <c r="AY515" s="19" t="s">
        <v>252</v>
      </c>
      <c r="BE515" s="229">
        <f>IF(N515="základní",J515,0)</f>
        <v>0</v>
      </c>
      <c r="BF515" s="229">
        <f>IF(N515="snížená",J515,0)</f>
        <v>0</v>
      </c>
      <c r="BG515" s="229">
        <f>IF(N515="zákl. přenesená",J515,0)</f>
        <v>0</v>
      </c>
      <c r="BH515" s="229">
        <f>IF(N515="sníž. přenesená",J515,0)</f>
        <v>0</v>
      </c>
      <c r="BI515" s="229">
        <f>IF(N515="nulová",J515,0)</f>
        <v>0</v>
      </c>
      <c r="BJ515" s="19" t="s">
        <v>76</v>
      </c>
      <c r="BK515" s="229">
        <f>ROUND(I515*H515,2)</f>
        <v>0</v>
      </c>
      <c r="BL515" s="19" t="s">
        <v>360</v>
      </c>
      <c r="BM515" s="228" t="s">
        <v>2398</v>
      </c>
    </row>
    <row r="516" s="2" customFormat="1">
      <c r="A516" s="40"/>
      <c r="B516" s="41"/>
      <c r="C516" s="42"/>
      <c r="D516" s="230" t="s">
        <v>260</v>
      </c>
      <c r="E516" s="42"/>
      <c r="F516" s="231" t="s">
        <v>1259</v>
      </c>
      <c r="G516" s="42"/>
      <c r="H516" s="42"/>
      <c r="I516" s="232"/>
      <c r="J516" s="42"/>
      <c r="K516" s="42"/>
      <c r="L516" s="46"/>
      <c r="M516" s="233"/>
      <c r="N516" s="234"/>
      <c r="O516" s="86"/>
      <c r="P516" s="86"/>
      <c r="Q516" s="86"/>
      <c r="R516" s="86"/>
      <c r="S516" s="86"/>
      <c r="T516" s="87"/>
      <c r="U516" s="40"/>
      <c r="V516" s="40"/>
      <c r="W516" s="40"/>
      <c r="X516" s="40"/>
      <c r="Y516" s="40"/>
      <c r="Z516" s="40"/>
      <c r="AA516" s="40"/>
      <c r="AB516" s="40"/>
      <c r="AC516" s="40"/>
      <c r="AD516" s="40"/>
      <c r="AE516" s="40"/>
      <c r="AT516" s="19" t="s">
        <v>260</v>
      </c>
      <c r="AU516" s="19" t="s">
        <v>78</v>
      </c>
    </row>
    <row r="517" s="14" customFormat="1">
      <c r="A517" s="14"/>
      <c r="B517" s="246"/>
      <c r="C517" s="247"/>
      <c r="D517" s="237" t="s">
        <v>262</v>
      </c>
      <c r="E517" s="248" t="s">
        <v>19</v>
      </c>
      <c r="F517" s="249" t="s">
        <v>1674</v>
      </c>
      <c r="G517" s="247"/>
      <c r="H517" s="250">
        <v>16.579999999999998</v>
      </c>
      <c r="I517" s="251"/>
      <c r="J517" s="247"/>
      <c r="K517" s="247"/>
      <c r="L517" s="252"/>
      <c r="M517" s="253"/>
      <c r="N517" s="254"/>
      <c r="O517" s="254"/>
      <c r="P517" s="254"/>
      <c r="Q517" s="254"/>
      <c r="R517" s="254"/>
      <c r="S517" s="254"/>
      <c r="T517" s="255"/>
      <c r="U517" s="14"/>
      <c r="V517" s="14"/>
      <c r="W517" s="14"/>
      <c r="X517" s="14"/>
      <c r="Y517" s="14"/>
      <c r="Z517" s="14"/>
      <c r="AA517" s="14"/>
      <c r="AB517" s="14"/>
      <c r="AC517" s="14"/>
      <c r="AD517" s="14"/>
      <c r="AE517" s="14"/>
      <c r="AT517" s="256" t="s">
        <v>262</v>
      </c>
      <c r="AU517" s="256" t="s">
        <v>78</v>
      </c>
      <c r="AV517" s="14" t="s">
        <v>78</v>
      </c>
      <c r="AW517" s="14" t="s">
        <v>31</v>
      </c>
      <c r="AX517" s="14" t="s">
        <v>76</v>
      </c>
      <c r="AY517" s="256" t="s">
        <v>252</v>
      </c>
    </row>
    <row r="518" s="2" customFormat="1" ht="24.15" customHeight="1">
      <c r="A518" s="40"/>
      <c r="B518" s="41"/>
      <c r="C518" s="217" t="s">
        <v>855</v>
      </c>
      <c r="D518" s="217" t="s">
        <v>254</v>
      </c>
      <c r="E518" s="218" t="s">
        <v>1263</v>
      </c>
      <c r="F518" s="219" t="s">
        <v>1264</v>
      </c>
      <c r="G518" s="220" t="s">
        <v>187</v>
      </c>
      <c r="H518" s="221">
        <v>16.579999999999998</v>
      </c>
      <c r="I518" s="222"/>
      <c r="J518" s="223">
        <f>ROUND(I518*H518,2)</f>
        <v>0</v>
      </c>
      <c r="K518" s="219" t="s">
        <v>257</v>
      </c>
      <c r="L518" s="46"/>
      <c r="M518" s="224" t="s">
        <v>19</v>
      </c>
      <c r="N518" s="225" t="s">
        <v>40</v>
      </c>
      <c r="O518" s="86"/>
      <c r="P518" s="226">
        <f>O518*H518</f>
        <v>0</v>
      </c>
      <c r="Q518" s="226">
        <v>0</v>
      </c>
      <c r="R518" s="226">
        <f>Q518*H518</f>
        <v>0</v>
      </c>
      <c r="S518" s="226">
        <v>0</v>
      </c>
      <c r="T518" s="227">
        <f>S518*H518</f>
        <v>0</v>
      </c>
      <c r="U518" s="40"/>
      <c r="V518" s="40"/>
      <c r="W518" s="40"/>
      <c r="X518" s="40"/>
      <c r="Y518" s="40"/>
      <c r="Z518" s="40"/>
      <c r="AA518" s="40"/>
      <c r="AB518" s="40"/>
      <c r="AC518" s="40"/>
      <c r="AD518" s="40"/>
      <c r="AE518" s="40"/>
      <c r="AR518" s="228" t="s">
        <v>360</v>
      </c>
      <c r="AT518" s="228" t="s">
        <v>254</v>
      </c>
      <c r="AU518" s="228" t="s">
        <v>78</v>
      </c>
      <c r="AY518" s="19" t="s">
        <v>252</v>
      </c>
      <c r="BE518" s="229">
        <f>IF(N518="základní",J518,0)</f>
        <v>0</v>
      </c>
      <c r="BF518" s="229">
        <f>IF(N518="snížená",J518,0)</f>
        <v>0</v>
      </c>
      <c r="BG518" s="229">
        <f>IF(N518="zákl. přenesená",J518,0)</f>
        <v>0</v>
      </c>
      <c r="BH518" s="229">
        <f>IF(N518="sníž. přenesená",J518,0)</f>
        <v>0</v>
      </c>
      <c r="BI518" s="229">
        <f>IF(N518="nulová",J518,0)</f>
        <v>0</v>
      </c>
      <c r="BJ518" s="19" t="s">
        <v>76</v>
      </c>
      <c r="BK518" s="229">
        <f>ROUND(I518*H518,2)</f>
        <v>0</v>
      </c>
      <c r="BL518" s="19" t="s">
        <v>360</v>
      </c>
      <c r="BM518" s="228" t="s">
        <v>6504</v>
      </c>
    </row>
    <row r="519" s="2" customFormat="1">
      <c r="A519" s="40"/>
      <c r="B519" s="41"/>
      <c r="C519" s="42"/>
      <c r="D519" s="230" t="s">
        <v>260</v>
      </c>
      <c r="E519" s="42"/>
      <c r="F519" s="231" t="s">
        <v>1266</v>
      </c>
      <c r="G519" s="42"/>
      <c r="H519" s="42"/>
      <c r="I519" s="232"/>
      <c r="J519" s="42"/>
      <c r="K519" s="42"/>
      <c r="L519" s="46"/>
      <c r="M519" s="233"/>
      <c r="N519" s="234"/>
      <c r="O519" s="86"/>
      <c r="P519" s="86"/>
      <c r="Q519" s="86"/>
      <c r="R519" s="86"/>
      <c r="S519" s="86"/>
      <c r="T519" s="87"/>
      <c r="U519" s="40"/>
      <c r="V519" s="40"/>
      <c r="W519" s="40"/>
      <c r="X519" s="40"/>
      <c r="Y519" s="40"/>
      <c r="Z519" s="40"/>
      <c r="AA519" s="40"/>
      <c r="AB519" s="40"/>
      <c r="AC519" s="40"/>
      <c r="AD519" s="40"/>
      <c r="AE519" s="40"/>
      <c r="AT519" s="19" t="s">
        <v>260</v>
      </c>
      <c r="AU519" s="19" t="s">
        <v>78</v>
      </c>
    </row>
    <row r="520" s="14" customFormat="1">
      <c r="A520" s="14"/>
      <c r="B520" s="246"/>
      <c r="C520" s="247"/>
      <c r="D520" s="237" t="s">
        <v>262</v>
      </c>
      <c r="E520" s="248" t="s">
        <v>19</v>
      </c>
      <c r="F520" s="249" t="s">
        <v>1674</v>
      </c>
      <c r="G520" s="247"/>
      <c r="H520" s="250">
        <v>16.579999999999998</v>
      </c>
      <c r="I520" s="251"/>
      <c r="J520" s="247"/>
      <c r="K520" s="247"/>
      <c r="L520" s="252"/>
      <c r="M520" s="253"/>
      <c r="N520" s="254"/>
      <c r="O520" s="254"/>
      <c r="P520" s="254"/>
      <c r="Q520" s="254"/>
      <c r="R520" s="254"/>
      <c r="S520" s="254"/>
      <c r="T520" s="255"/>
      <c r="U520" s="14"/>
      <c r="V520" s="14"/>
      <c r="W520" s="14"/>
      <c r="X520" s="14"/>
      <c r="Y520" s="14"/>
      <c r="Z520" s="14"/>
      <c r="AA520" s="14"/>
      <c r="AB520" s="14"/>
      <c r="AC520" s="14"/>
      <c r="AD520" s="14"/>
      <c r="AE520" s="14"/>
      <c r="AT520" s="256" t="s">
        <v>262</v>
      </c>
      <c r="AU520" s="256" t="s">
        <v>78</v>
      </c>
      <c r="AV520" s="14" t="s">
        <v>78</v>
      </c>
      <c r="AW520" s="14" t="s">
        <v>31</v>
      </c>
      <c r="AX520" s="14" t="s">
        <v>76</v>
      </c>
      <c r="AY520" s="256" t="s">
        <v>252</v>
      </c>
    </row>
    <row r="521" s="2" customFormat="1" ht="24.15" customHeight="1">
      <c r="A521" s="40"/>
      <c r="B521" s="41"/>
      <c r="C521" s="217" t="s">
        <v>860</v>
      </c>
      <c r="D521" s="217" t="s">
        <v>254</v>
      </c>
      <c r="E521" s="218" t="s">
        <v>1268</v>
      </c>
      <c r="F521" s="219" t="s">
        <v>1269</v>
      </c>
      <c r="G521" s="220" t="s">
        <v>187</v>
      </c>
      <c r="H521" s="221">
        <v>16.579999999999998</v>
      </c>
      <c r="I521" s="222"/>
      <c r="J521" s="223">
        <f>ROUND(I521*H521,2)</f>
        <v>0</v>
      </c>
      <c r="K521" s="219" t="s">
        <v>257</v>
      </c>
      <c r="L521" s="46"/>
      <c r="M521" s="224" t="s">
        <v>19</v>
      </c>
      <c r="N521" s="225" t="s">
        <v>40</v>
      </c>
      <c r="O521" s="86"/>
      <c r="P521" s="226">
        <f>O521*H521</f>
        <v>0</v>
      </c>
      <c r="Q521" s="226">
        <v>0</v>
      </c>
      <c r="R521" s="226">
        <f>Q521*H521</f>
        <v>0</v>
      </c>
      <c r="S521" s="226">
        <v>0</v>
      </c>
      <c r="T521" s="227">
        <f>S521*H521</f>
        <v>0</v>
      </c>
      <c r="U521" s="40"/>
      <c r="V521" s="40"/>
      <c r="W521" s="40"/>
      <c r="X521" s="40"/>
      <c r="Y521" s="40"/>
      <c r="Z521" s="40"/>
      <c r="AA521" s="40"/>
      <c r="AB521" s="40"/>
      <c r="AC521" s="40"/>
      <c r="AD521" s="40"/>
      <c r="AE521" s="40"/>
      <c r="AR521" s="228" t="s">
        <v>360</v>
      </c>
      <c r="AT521" s="228" t="s">
        <v>254</v>
      </c>
      <c r="AU521" s="228" t="s">
        <v>78</v>
      </c>
      <c r="AY521" s="19" t="s">
        <v>252</v>
      </c>
      <c r="BE521" s="229">
        <f>IF(N521="základní",J521,0)</f>
        <v>0</v>
      </c>
      <c r="BF521" s="229">
        <f>IF(N521="snížená",J521,0)</f>
        <v>0</v>
      </c>
      <c r="BG521" s="229">
        <f>IF(N521="zákl. přenesená",J521,0)</f>
        <v>0</v>
      </c>
      <c r="BH521" s="229">
        <f>IF(N521="sníž. přenesená",J521,0)</f>
        <v>0</v>
      </c>
      <c r="BI521" s="229">
        <f>IF(N521="nulová",J521,0)</f>
        <v>0</v>
      </c>
      <c r="BJ521" s="19" t="s">
        <v>76</v>
      </c>
      <c r="BK521" s="229">
        <f>ROUND(I521*H521,2)</f>
        <v>0</v>
      </c>
      <c r="BL521" s="19" t="s">
        <v>360</v>
      </c>
      <c r="BM521" s="228" t="s">
        <v>2405</v>
      </c>
    </row>
    <row r="522" s="2" customFormat="1">
      <c r="A522" s="40"/>
      <c r="B522" s="41"/>
      <c r="C522" s="42"/>
      <c r="D522" s="230" t="s">
        <v>260</v>
      </c>
      <c r="E522" s="42"/>
      <c r="F522" s="231" t="s">
        <v>1271</v>
      </c>
      <c r="G522" s="42"/>
      <c r="H522" s="42"/>
      <c r="I522" s="232"/>
      <c r="J522" s="42"/>
      <c r="K522" s="42"/>
      <c r="L522" s="46"/>
      <c r="M522" s="233"/>
      <c r="N522" s="234"/>
      <c r="O522" s="86"/>
      <c r="P522" s="86"/>
      <c r="Q522" s="86"/>
      <c r="R522" s="86"/>
      <c r="S522" s="86"/>
      <c r="T522" s="87"/>
      <c r="U522" s="40"/>
      <c r="V522" s="40"/>
      <c r="W522" s="40"/>
      <c r="X522" s="40"/>
      <c r="Y522" s="40"/>
      <c r="Z522" s="40"/>
      <c r="AA522" s="40"/>
      <c r="AB522" s="40"/>
      <c r="AC522" s="40"/>
      <c r="AD522" s="40"/>
      <c r="AE522" s="40"/>
      <c r="AT522" s="19" t="s">
        <v>260</v>
      </c>
      <c r="AU522" s="19" t="s">
        <v>78</v>
      </c>
    </row>
    <row r="523" s="14" customFormat="1">
      <c r="A523" s="14"/>
      <c r="B523" s="246"/>
      <c r="C523" s="247"/>
      <c r="D523" s="237" t="s">
        <v>262</v>
      </c>
      <c r="E523" s="248" t="s">
        <v>19</v>
      </c>
      <c r="F523" s="249" t="s">
        <v>1674</v>
      </c>
      <c r="G523" s="247"/>
      <c r="H523" s="250">
        <v>16.579999999999998</v>
      </c>
      <c r="I523" s="251"/>
      <c r="J523" s="247"/>
      <c r="K523" s="247"/>
      <c r="L523" s="252"/>
      <c r="M523" s="253"/>
      <c r="N523" s="254"/>
      <c r="O523" s="254"/>
      <c r="P523" s="254"/>
      <c r="Q523" s="254"/>
      <c r="R523" s="254"/>
      <c r="S523" s="254"/>
      <c r="T523" s="255"/>
      <c r="U523" s="14"/>
      <c r="V523" s="14"/>
      <c r="W523" s="14"/>
      <c r="X523" s="14"/>
      <c r="Y523" s="14"/>
      <c r="Z523" s="14"/>
      <c r="AA523" s="14"/>
      <c r="AB523" s="14"/>
      <c r="AC523" s="14"/>
      <c r="AD523" s="14"/>
      <c r="AE523" s="14"/>
      <c r="AT523" s="256" t="s">
        <v>262</v>
      </c>
      <c r="AU523" s="256" t="s">
        <v>78</v>
      </c>
      <c r="AV523" s="14" t="s">
        <v>78</v>
      </c>
      <c r="AW523" s="14" t="s">
        <v>31</v>
      </c>
      <c r="AX523" s="14" t="s">
        <v>69</v>
      </c>
      <c r="AY523" s="256" t="s">
        <v>252</v>
      </c>
    </row>
    <row r="524" s="15" customFormat="1">
      <c r="A524" s="15"/>
      <c r="B524" s="257"/>
      <c r="C524" s="258"/>
      <c r="D524" s="237" t="s">
        <v>262</v>
      </c>
      <c r="E524" s="259" t="s">
        <v>19</v>
      </c>
      <c r="F524" s="260" t="s">
        <v>265</v>
      </c>
      <c r="G524" s="258"/>
      <c r="H524" s="261">
        <v>16.579999999999998</v>
      </c>
      <c r="I524" s="262"/>
      <c r="J524" s="258"/>
      <c r="K524" s="258"/>
      <c r="L524" s="263"/>
      <c r="M524" s="264"/>
      <c r="N524" s="265"/>
      <c r="O524" s="265"/>
      <c r="P524" s="265"/>
      <c r="Q524" s="265"/>
      <c r="R524" s="265"/>
      <c r="S524" s="265"/>
      <c r="T524" s="266"/>
      <c r="U524" s="15"/>
      <c r="V524" s="15"/>
      <c r="W524" s="15"/>
      <c r="X524" s="15"/>
      <c r="Y524" s="15"/>
      <c r="Z524" s="15"/>
      <c r="AA524" s="15"/>
      <c r="AB524" s="15"/>
      <c r="AC524" s="15"/>
      <c r="AD524" s="15"/>
      <c r="AE524" s="15"/>
      <c r="AT524" s="267" t="s">
        <v>262</v>
      </c>
      <c r="AU524" s="267" t="s">
        <v>78</v>
      </c>
      <c r="AV524" s="15" t="s">
        <v>258</v>
      </c>
      <c r="AW524" s="15" t="s">
        <v>31</v>
      </c>
      <c r="AX524" s="15" t="s">
        <v>76</v>
      </c>
      <c r="AY524" s="267" t="s">
        <v>252</v>
      </c>
    </row>
    <row r="525" s="2" customFormat="1" ht="24.15" customHeight="1">
      <c r="A525" s="40"/>
      <c r="B525" s="41"/>
      <c r="C525" s="217" t="s">
        <v>865</v>
      </c>
      <c r="D525" s="217" t="s">
        <v>254</v>
      </c>
      <c r="E525" s="218" t="s">
        <v>1273</v>
      </c>
      <c r="F525" s="219" t="s">
        <v>1274</v>
      </c>
      <c r="G525" s="220" t="s">
        <v>187</v>
      </c>
      <c r="H525" s="221">
        <v>16.579999999999998</v>
      </c>
      <c r="I525" s="222"/>
      <c r="J525" s="223">
        <f>ROUND(I525*H525,2)</f>
        <v>0</v>
      </c>
      <c r="K525" s="219" t="s">
        <v>257</v>
      </c>
      <c r="L525" s="46"/>
      <c r="M525" s="224" t="s">
        <v>19</v>
      </c>
      <c r="N525" s="225" t="s">
        <v>40</v>
      </c>
      <c r="O525" s="86"/>
      <c r="P525" s="226">
        <f>O525*H525</f>
        <v>0</v>
      </c>
      <c r="Q525" s="226">
        <v>0.00029999999999999997</v>
      </c>
      <c r="R525" s="226">
        <f>Q525*H525</f>
        <v>0.0049739999999999993</v>
      </c>
      <c r="S525" s="226">
        <v>0</v>
      </c>
      <c r="T525" s="227">
        <f>S525*H525</f>
        <v>0</v>
      </c>
      <c r="U525" s="40"/>
      <c r="V525" s="40"/>
      <c r="W525" s="40"/>
      <c r="X525" s="40"/>
      <c r="Y525" s="40"/>
      <c r="Z525" s="40"/>
      <c r="AA525" s="40"/>
      <c r="AB525" s="40"/>
      <c r="AC525" s="40"/>
      <c r="AD525" s="40"/>
      <c r="AE525" s="40"/>
      <c r="AR525" s="228" t="s">
        <v>360</v>
      </c>
      <c r="AT525" s="228" t="s">
        <v>254</v>
      </c>
      <c r="AU525" s="228" t="s">
        <v>78</v>
      </c>
      <c r="AY525" s="19" t="s">
        <v>252</v>
      </c>
      <c r="BE525" s="229">
        <f>IF(N525="základní",J525,0)</f>
        <v>0</v>
      </c>
      <c r="BF525" s="229">
        <f>IF(N525="snížená",J525,0)</f>
        <v>0</v>
      </c>
      <c r="BG525" s="229">
        <f>IF(N525="zákl. přenesená",J525,0)</f>
        <v>0</v>
      </c>
      <c r="BH525" s="229">
        <f>IF(N525="sníž. přenesená",J525,0)</f>
        <v>0</v>
      </c>
      <c r="BI525" s="229">
        <f>IF(N525="nulová",J525,0)</f>
        <v>0</v>
      </c>
      <c r="BJ525" s="19" t="s">
        <v>76</v>
      </c>
      <c r="BK525" s="229">
        <f>ROUND(I525*H525,2)</f>
        <v>0</v>
      </c>
      <c r="BL525" s="19" t="s">
        <v>360</v>
      </c>
      <c r="BM525" s="228" t="s">
        <v>2413</v>
      </c>
    </row>
    <row r="526" s="2" customFormat="1">
      <c r="A526" s="40"/>
      <c r="B526" s="41"/>
      <c r="C526" s="42"/>
      <c r="D526" s="230" t="s">
        <v>260</v>
      </c>
      <c r="E526" s="42"/>
      <c r="F526" s="231" t="s">
        <v>1276</v>
      </c>
      <c r="G526" s="42"/>
      <c r="H526" s="42"/>
      <c r="I526" s="232"/>
      <c r="J526" s="42"/>
      <c r="K526" s="42"/>
      <c r="L526" s="46"/>
      <c r="M526" s="233"/>
      <c r="N526" s="234"/>
      <c r="O526" s="86"/>
      <c r="P526" s="86"/>
      <c r="Q526" s="86"/>
      <c r="R526" s="86"/>
      <c r="S526" s="86"/>
      <c r="T526" s="87"/>
      <c r="U526" s="40"/>
      <c r="V526" s="40"/>
      <c r="W526" s="40"/>
      <c r="X526" s="40"/>
      <c r="Y526" s="40"/>
      <c r="Z526" s="40"/>
      <c r="AA526" s="40"/>
      <c r="AB526" s="40"/>
      <c r="AC526" s="40"/>
      <c r="AD526" s="40"/>
      <c r="AE526" s="40"/>
      <c r="AT526" s="19" t="s">
        <v>260</v>
      </c>
      <c r="AU526" s="19" t="s">
        <v>78</v>
      </c>
    </row>
    <row r="527" s="2" customFormat="1" ht="37.8" customHeight="1">
      <c r="A527" s="40"/>
      <c r="B527" s="41"/>
      <c r="C527" s="217" t="s">
        <v>870</v>
      </c>
      <c r="D527" s="217" t="s">
        <v>254</v>
      </c>
      <c r="E527" s="218" t="s">
        <v>1278</v>
      </c>
      <c r="F527" s="219" t="s">
        <v>1279</v>
      </c>
      <c r="G527" s="220" t="s">
        <v>187</v>
      </c>
      <c r="H527" s="221">
        <v>16.579999999999998</v>
      </c>
      <c r="I527" s="222"/>
      <c r="J527" s="223">
        <f>ROUND(I527*H527,2)</f>
        <v>0</v>
      </c>
      <c r="K527" s="219" t="s">
        <v>257</v>
      </c>
      <c r="L527" s="46"/>
      <c r="M527" s="224" t="s">
        <v>19</v>
      </c>
      <c r="N527" s="225" t="s">
        <v>40</v>
      </c>
      <c r="O527" s="86"/>
      <c r="P527" s="226">
        <f>O527*H527</f>
        <v>0</v>
      </c>
      <c r="Q527" s="226">
        <v>0.0053800000000000002</v>
      </c>
      <c r="R527" s="226">
        <f>Q527*H527</f>
        <v>0.089200399999999999</v>
      </c>
      <c r="S527" s="226">
        <v>0</v>
      </c>
      <c r="T527" s="227">
        <f>S527*H527</f>
        <v>0</v>
      </c>
      <c r="U527" s="40"/>
      <c r="V527" s="40"/>
      <c r="W527" s="40"/>
      <c r="X527" s="40"/>
      <c r="Y527" s="40"/>
      <c r="Z527" s="40"/>
      <c r="AA527" s="40"/>
      <c r="AB527" s="40"/>
      <c r="AC527" s="40"/>
      <c r="AD527" s="40"/>
      <c r="AE527" s="40"/>
      <c r="AR527" s="228" t="s">
        <v>360</v>
      </c>
      <c r="AT527" s="228" t="s">
        <v>254</v>
      </c>
      <c r="AU527" s="228" t="s">
        <v>78</v>
      </c>
      <c r="AY527" s="19" t="s">
        <v>252</v>
      </c>
      <c r="BE527" s="229">
        <f>IF(N527="základní",J527,0)</f>
        <v>0</v>
      </c>
      <c r="BF527" s="229">
        <f>IF(N527="snížená",J527,0)</f>
        <v>0</v>
      </c>
      <c r="BG527" s="229">
        <f>IF(N527="zákl. přenesená",J527,0)</f>
        <v>0</v>
      </c>
      <c r="BH527" s="229">
        <f>IF(N527="sníž. přenesená",J527,0)</f>
        <v>0</v>
      </c>
      <c r="BI527" s="229">
        <f>IF(N527="nulová",J527,0)</f>
        <v>0</v>
      </c>
      <c r="BJ527" s="19" t="s">
        <v>76</v>
      </c>
      <c r="BK527" s="229">
        <f>ROUND(I527*H527,2)</f>
        <v>0</v>
      </c>
      <c r="BL527" s="19" t="s">
        <v>360</v>
      </c>
      <c r="BM527" s="228" t="s">
        <v>2414</v>
      </c>
    </row>
    <row r="528" s="2" customFormat="1">
      <c r="A528" s="40"/>
      <c r="B528" s="41"/>
      <c r="C528" s="42"/>
      <c r="D528" s="230" t="s">
        <v>260</v>
      </c>
      <c r="E528" s="42"/>
      <c r="F528" s="231" t="s">
        <v>1281</v>
      </c>
      <c r="G528" s="42"/>
      <c r="H528" s="42"/>
      <c r="I528" s="232"/>
      <c r="J528" s="42"/>
      <c r="K528" s="42"/>
      <c r="L528" s="46"/>
      <c r="M528" s="233"/>
      <c r="N528" s="234"/>
      <c r="O528" s="86"/>
      <c r="P528" s="86"/>
      <c r="Q528" s="86"/>
      <c r="R528" s="86"/>
      <c r="S528" s="86"/>
      <c r="T528" s="87"/>
      <c r="U528" s="40"/>
      <c r="V528" s="40"/>
      <c r="W528" s="40"/>
      <c r="X528" s="40"/>
      <c r="Y528" s="40"/>
      <c r="Z528" s="40"/>
      <c r="AA528" s="40"/>
      <c r="AB528" s="40"/>
      <c r="AC528" s="40"/>
      <c r="AD528" s="40"/>
      <c r="AE528" s="40"/>
      <c r="AT528" s="19" t="s">
        <v>260</v>
      </c>
      <c r="AU528" s="19" t="s">
        <v>78</v>
      </c>
    </row>
    <row r="529" s="13" customFormat="1">
      <c r="A529" s="13"/>
      <c r="B529" s="235"/>
      <c r="C529" s="236"/>
      <c r="D529" s="237" t="s">
        <v>262</v>
      </c>
      <c r="E529" s="238" t="s">
        <v>19</v>
      </c>
      <c r="F529" s="239" t="s">
        <v>1703</v>
      </c>
      <c r="G529" s="236"/>
      <c r="H529" s="238" t="s">
        <v>19</v>
      </c>
      <c r="I529" s="240"/>
      <c r="J529" s="236"/>
      <c r="K529" s="236"/>
      <c r="L529" s="241"/>
      <c r="M529" s="242"/>
      <c r="N529" s="243"/>
      <c r="O529" s="243"/>
      <c r="P529" s="243"/>
      <c r="Q529" s="243"/>
      <c r="R529" s="243"/>
      <c r="S529" s="243"/>
      <c r="T529" s="244"/>
      <c r="U529" s="13"/>
      <c r="V529" s="13"/>
      <c r="W529" s="13"/>
      <c r="X529" s="13"/>
      <c r="Y529" s="13"/>
      <c r="Z529" s="13"/>
      <c r="AA529" s="13"/>
      <c r="AB529" s="13"/>
      <c r="AC529" s="13"/>
      <c r="AD529" s="13"/>
      <c r="AE529" s="13"/>
      <c r="AT529" s="245" t="s">
        <v>262</v>
      </c>
      <c r="AU529" s="245" t="s">
        <v>78</v>
      </c>
      <c r="AV529" s="13" t="s">
        <v>76</v>
      </c>
      <c r="AW529" s="13" t="s">
        <v>31</v>
      </c>
      <c r="AX529" s="13" t="s">
        <v>69</v>
      </c>
      <c r="AY529" s="245" t="s">
        <v>252</v>
      </c>
    </row>
    <row r="530" s="14" customFormat="1">
      <c r="A530" s="14"/>
      <c r="B530" s="246"/>
      <c r="C530" s="247"/>
      <c r="D530" s="237" t="s">
        <v>262</v>
      </c>
      <c r="E530" s="248" t="s">
        <v>19</v>
      </c>
      <c r="F530" s="249" t="s">
        <v>6362</v>
      </c>
      <c r="G530" s="247"/>
      <c r="H530" s="250">
        <v>16.579999999999998</v>
      </c>
      <c r="I530" s="251"/>
      <c r="J530" s="247"/>
      <c r="K530" s="247"/>
      <c r="L530" s="252"/>
      <c r="M530" s="253"/>
      <c r="N530" s="254"/>
      <c r="O530" s="254"/>
      <c r="P530" s="254"/>
      <c r="Q530" s="254"/>
      <c r="R530" s="254"/>
      <c r="S530" s="254"/>
      <c r="T530" s="255"/>
      <c r="U530" s="14"/>
      <c r="V530" s="14"/>
      <c r="W530" s="14"/>
      <c r="X530" s="14"/>
      <c r="Y530" s="14"/>
      <c r="Z530" s="14"/>
      <c r="AA530" s="14"/>
      <c r="AB530" s="14"/>
      <c r="AC530" s="14"/>
      <c r="AD530" s="14"/>
      <c r="AE530" s="14"/>
      <c r="AT530" s="256" t="s">
        <v>262</v>
      </c>
      <c r="AU530" s="256" t="s">
        <v>78</v>
      </c>
      <c r="AV530" s="14" t="s">
        <v>78</v>
      </c>
      <c r="AW530" s="14" t="s">
        <v>31</v>
      </c>
      <c r="AX530" s="14" t="s">
        <v>69</v>
      </c>
      <c r="AY530" s="256" t="s">
        <v>252</v>
      </c>
    </row>
    <row r="531" s="15" customFormat="1">
      <c r="A531" s="15"/>
      <c r="B531" s="257"/>
      <c r="C531" s="258"/>
      <c r="D531" s="237" t="s">
        <v>262</v>
      </c>
      <c r="E531" s="259" t="s">
        <v>1674</v>
      </c>
      <c r="F531" s="260" t="s">
        <v>265</v>
      </c>
      <c r="G531" s="258"/>
      <c r="H531" s="261">
        <v>16.579999999999998</v>
      </c>
      <c r="I531" s="262"/>
      <c r="J531" s="258"/>
      <c r="K531" s="258"/>
      <c r="L531" s="263"/>
      <c r="M531" s="264"/>
      <c r="N531" s="265"/>
      <c r="O531" s="265"/>
      <c r="P531" s="265"/>
      <c r="Q531" s="265"/>
      <c r="R531" s="265"/>
      <c r="S531" s="265"/>
      <c r="T531" s="266"/>
      <c r="U531" s="15"/>
      <c r="V531" s="15"/>
      <c r="W531" s="15"/>
      <c r="X531" s="15"/>
      <c r="Y531" s="15"/>
      <c r="Z531" s="15"/>
      <c r="AA531" s="15"/>
      <c r="AB531" s="15"/>
      <c r="AC531" s="15"/>
      <c r="AD531" s="15"/>
      <c r="AE531" s="15"/>
      <c r="AT531" s="267" t="s">
        <v>262</v>
      </c>
      <c r="AU531" s="267" t="s">
        <v>78</v>
      </c>
      <c r="AV531" s="15" t="s">
        <v>258</v>
      </c>
      <c r="AW531" s="15" t="s">
        <v>31</v>
      </c>
      <c r="AX531" s="15" t="s">
        <v>76</v>
      </c>
      <c r="AY531" s="267" t="s">
        <v>252</v>
      </c>
    </row>
    <row r="532" s="2" customFormat="1" ht="37.8" customHeight="1">
      <c r="A532" s="40"/>
      <c r="B532" s="41"/>
      <c r="C532" s="279" t="s">
        <v>875</v>
      </c>
      <c r="D532" s="279" t="s">
        <v>468</v>
      </c>
      <c r="E532" s="280" t="s">
        <v>1318</v>
      </c>
      <c r="F532" s="281" t="s">
        <v>1319</v>
      </c>
      <c r="G532" s="282" t="s">
        <v>187</v>
      </c>
      <c r="H532" s="283">
        <v>18.238</v>
      </c>
      <c r="I532" s="284"/>
      <c r="J532" s="285">
        <f>ROUND(I532*H532,2)</f>
        <v>0</v>
      </c>
      <c r="K532" s="281" t="s">
        <v>257</v>
      </c>
      <c r="L532" s="286"/>
      <c r="M532" s="287" t="s">
        <v>19</v>
      </c>
      <c r="N532" s="288" t="s">
        <v>40</v>
      </c>
      <c r="O532" s="86"/>
      <c r="P532" s="226">
        <f>O532*H532</f>
        <v>0</v>
      </c>
      <c r="Q532" s="226">
        <v>0.021999999999999999</v>
      </c>
      <c r="R532" s="226">
        <f>Q532*H532</f>
        <v>0.40123599999999998</v>
      </c>
      <c r="S532" s="226">
        <v>0</v>
      </c>
      <c r="T532" s="227">
        <f>S532*H532</f>
        <v>0</v>
      </c>
      <c r="U532" s="40"/>
      <c r="V532" s="40"/>
      <c r="W532" s="40"/>
      <c r="X532" s="40"/>
      <c r="Y532" s="40"/>
      <c r="Z532" s="40"/>
      <c r="AA532" s="40"/>
      <c r="AB532" s="40"/>
      <c r="AC532" s="40"/>
      <c r="AD532" s="40"/>
      <c r="AE532" s="40"/>
      <c r="AR532" s="228" t="s">
        <v>509</v>
      </c>
      <c r="AT532" s="228" t="s">
        <v>468</v>
      </c>
      <c r="AU532" s="228" t="s">
        <v>78</v>
      </c>
      <c r="AY532" s="19" t="s">
        <v>252</v>
      </c>
      <c r="BE532" s="229">
        <f>IF(N532="základní",J532,0)</f>
        <v>0</v>
      </c>
      <c r="BF532" s="229">
        <f>IF(N532="snížená",J532,0)</f>
        <v>0</v>
      </c>
      <c r="BG532" s="229">
        <f>IF(N532="zákl. přenesená",J532,0)</f>
        <v>0</v>
      </c>
      <c r="BH532" s="229">
        <f>IF(N532="sníž. přenesená",J532,0)</f>
        <v>0</v>
      </c>
      <c r="BI532" s="229">
        <f>IF(N532="nulová",J532,0)</f>
        <v>0</v>
      </c>
      <c r="BJ532" s="19" t="s">
        <v>76</v>
      </c>
      <c r="BK532" s="229">
        <f>ROUND(I532*H532,2)</f>
        <v>0</v>
      </c>
      <c r="BL532" s="19" t="s">
        <v>360</v>
      </c>
      <c r="BM532" s="228" t="s">
        <v>2421</v>
      </c>
    </row>
    <row r="533" s="14" customFormat="1">
      <c r="A533" s="14"/>
      <c r="B533" s="246"/>
      <c r="C533" s="247"/>
      <c r="D533" s="237" t="s">
        <v>262</v>
      </c>
      <c r="E533" s="248" t="s">
        <v>19</v>
      </c>
      <c r="F533" s="249" t="s">
        <v>1674</v>
      </c>
      <c r="G533" s="247"/>
      <c r="H533" s="250">
        <v>16.579999999999998</v>
      </c>
      <c r="I533" s="251"/>
      <c r="J533" s="247"/>
      <c r="K533" s="247"/>
      <c r="L533" s="252"/>
      <c r="M533" s="253"/>
      <c r="N533" s="254"/>
      <c r="O533" s="254"/>
      <c r="P533" s="254"/>
      <c r="Q533" s="254"/>
      <c r="R533" s="254"/>
      <c r="S533" s="254"/>
      <c r="T533" s="255"/>
      <c r="U533" s="14"/>
      <c r="V533" s="14"/>
      <c r="W533" s="14"/>
      <c r="X533" s="14"/>
      <c r="Y533" s="14"/>
      <c r="Z533" s="14"/>
      <c r="AA533" s="14"/>
      <c r="AB533" s="14"/>
      <c r="AC533" s="14"/>
      <c r="AD533" s="14"/>
      <c r="AE533" s="14"/>
      <c r="AT533" s="256" t="s">
        <v>262</v>
      </c>
      <c r="AU533" s="256" t="s">
        <v>78</v>
      </c>
      <c r="AV533" s="14" t="s">
        <v>78</v>
      </c>
      <c r="AW533" s="14" t="s">
        <v>31</v>
      </c>
      <c r="AX533" s="14" t="s">
        <v>69</v>
      </c>
      <c r="AY533" s="256" t="s">
        <v>252</v>
      </c>
    </row>
    <row r="534" s="15" customFormat="1">
      <c r="A534" s="15"/>
      <c r="B534" s="257"/>
      <c r="C534" s="258"/>
      <c r="D534" s="237" t="s">
        <v>262</v>
      </c>
      <c r="E534" s="259" t="s">
        <v>19</v>
      </c>
      <c r="F534" s="260" t="s">
        <v>265</v>
      </c>
      <c r="G534" s="258"/>
      <c r="H534" s="261">
        <v>16.579999999999998</v>
      </c>
      <c r="I534" s="262"/>
      <c r="J534" s="258"/>
      <c r="K534" s="258"/>
      <c r="L534" s="263"/>
      <c r="M534" s="264"/>
      <c r="N534" s="265"/>
      <c r="O534" s="265"/>
      <c r="P534" s="265"/>
      <c r="Q534" s="265"/>
      <c r="R534" s="265"/>
      <c r="S534" s="265"/>
      <c r="T534" s="266"/>
      <c r="U534" s="15"/>
      <c r="V534" s="15"/>
      <c r="W534" s="15"/>
      <c r="X534" s="15"/>
      <c r="Y534" s="15"/>
      <c r="Z534" s="15"/>
      <c r="AA534" s="15"/>
      <c r="AB534" s="15"/>
      <c r="AC534" s="15"/>
      <c r="AD534" s="15"/>
      <c r="AE534" s="15"/>
      <c r="AT534" s="267" t="s">
        <v>262</v>
      </c>
      <c r="AU534" s="267" t="s">
        <v>78</v>
      </c>
      <c r="AV534" s="15" t="s">
        <v>258</v>
      </c>
      <c r="AW534" s="15" t="s">
        <v>31</v>
      </c>
      <c r="AX534" s="15" t="s">
        <v>76</v>
      </c>
      <c r="AY534" s="267" t="s">
        <v>252</v>
      </c>
    </row>
    <row r="535" s="14" customFormat="1">
      <c r="A535" s="14"/>
      <c r="B535" s="246"/>
      <c r="C535" s="247"/>
      <c r="D535" s="237" t="s">
        <v>262</v>
      </c>
      <c r="E535" s="247"/>
      <c r="F535" s="249" t="s">
        <v>6505</v>
      </c>
      <c r="G535" s="247"/>
      <c r="H535" s="250">
        <v>18.238</v>
      </c>
      <c r="I535" s="251"/>
      <c r="J535" s="247"/>
      <c r="K535" s="247"/>
      <c r="L535" s="252"/>
      <c r="M535" s="253"/>
      <c r="N535" s="254"/>
      <c r="O535" s="254"/>
      <c r="P535" s="254"/>
      <c r="Q535" s="254"/>
      <c r="R535" s="254"/>
      <c r="S535" s="254"/>
      <c r="T535" s="255"/>
      <c r="U535" s="14"/>
      <c r="V535" s="14"/>
      <c r="W535" s="14"/>
      <c r="X535" s="14"/>
      <c r="Y535" s="14"/>
      <c r="Z535" s="14"/>
      <c r="AA535" s="14"/>
      <c r="AB535" s="14"/>
      <c r="AC535" s="14"/>
      <c r="AD535" s="14"/>
      <c r="AE535" s="14"/>
      <c r="AT535" s="256" t="s">
        <v>262</v>
      </c>
      <c r="AU535" s="256" t="s">
        <v>78</v>
      </c>
      <c r="AV535" s="14" t="s">
        <v>78</v>
      </c>
      <c r="AW535" s="14" t="s">
        <v>4</v>
      </c>
      <c r="AX535" s="14" t="s">
        <v>76</v>
      </c>
      <c r="AY535" s="256" t="s">
        <v>252</v>
      </c>
    </row>
    <row r="536" s="2" customFormat="1" ht="16.5" customHeight="1">
      <c r="A536" s="40"/>
      <c r="B536" s="41"/>
      <c r="C536" s="217" t="s">
        <v>882</v>
      </c>
      <c r="D536" s="217" t="s">
        <v>254</v>
      </c>
      <c r="E536" s="218" t="s">
        <v>1308</v>
      </c>
      <c r="F536" s="219" t="s">
        <v>1309</v>
      </c>
      <c r="G536" s="220" t="s">
        <v>183</v>
      </c>
      <c r="H536" s="221">
        <v>18.649999999999999</v>
      </c>
      <c r="I536" s="222"/>
      <c r="J536" s="223">
        <f>ROUND(I536*H536,2)</f>
        <v>0</v>
      </c>
      <c r="K536" s="219" t="s">
        <v>257</v>
      </c>
      <c r="L536" s="46"/>
      <c r="M536" s="224" t="s">
        <v>19</v>
      </c>
      <c r="N536" s="225" t="s">
        <v>40</v>
      </c>
      <c r="O536" s="86"/>
      <c r="P536" s="226">
        <f>O536*H536</f>
        <v>0</v>
      </c>
      <c r="Q536" s="226">
        <v>3.0000000000000001E-05</v>
      </c>
      <c r="R536" s="226">
        <f>Q536*H536</f>
        <v>0.00055949999999999999</v>
      </c>
      <c r="S536" s="226">
        <v>0</v>
      </c>
      <c r="T536" s="227">
        <f>S536*H536</f>
        <v>0</v>
      </c>
      <c r="U536" s="40"/>
      <c r="V536" s="40"/>
      <c r="W536" s="40"/>
      <c r="X536" s="40"/>
      <c r="Y536" s="40"/>
      <c r="Z536" s="40"/>
      <c r="AA536" s="40"/>
      <c r="AB536" s="40"/>
      <c r="AC536" s="40"/>
      <c r="AD536" s="40"/>
      <c r="AE536" s="40"/>
      <c r="AR536" s="228" t="s">
        <v>360</v>
      </c>
      <c r="AT536" s="228" t="s">
        <v>254</v>
      </c>
      <c r="AU536" s="228" t="s">
        <v>78</v>
      </c>
      <c r="AY536" s="19" t="s">
        <v>252</v>
      </c>
      <c r="BE536" s="229">
        <f>IF(N536="základní",J536,0)</f>
        <v>0</v>
      </c>
      <c r="BF536" s="229">
        <f>IF(N536="snížená",J536,0)</f>
        <v>0</v>
      </c>
      <c r="BG536" s="229">
        <f>IF(N536="zákl. přenesená",J536,0)</f>
        <v>0</v>
      </c>
      <c r="BH536" s="229">
        <f>IF(N536="sníž. přenesená",J536,0)</f>
        <v>0</v>
      </c>
      <c r="BI536" s="229">
        <f>IF(N536="nulová",J536,0)</f>
        <v>0</v>
      </c>
      <c r="BJ536" s="19" t="s">
        <v>76</v>
      </c>
      <c r="BK536" s="229">
        <f>ROUND(I536*H536,2)</f>
        <v>0</v>
      </c>
      <c r="BL536" s="19" t="s">
        <v>360</v>
      </c>
      <c r="BM536" s="228" t="s">
        <v>2424</v>
      </c>
    </row>
    <row r="537" s="2" customFormat="1">
      <c r="A537" s="40"/>
      <c r="B537" s="41"/>
      <c r="C537" s="42"/>
      <c r="D537" s="230" t="s">
        <v>260</v>
      </c>
      <c r="E537" s="42"/>
      <c r="F537" s="231" t="s">
        <v>1311</v>
      </c>
      <c r="G537" s="42"/>
      <c r="H537" s="42"/>
      <c r="I537" s="232"/>
      <c r="J537" s="42"/>
      <c r="K537" s="42"/>
      <c r="L537" s="46"/>
      <c r="M537" s="233"/>
      <c r="N537" s="234"/>
      <c r="O537" s="86"/>
      <c r="P537" s="86"/>
      <c r="Q537" s="86"/>
      <c r="R537" s="86"/>
      <c r="S537" s="86"/>
      <c r="T537" s="87"/>
      <c r="U537" s="40"/>
      <c r="V537" s="40"/>
      <c r="W537" s="40"/>
      <c r="X537" s="40"/>
      <c r="Y537" s="40"/>
      <c r="Z537" s="40"/>
      <c r="AA537" s="40"/>
      <c r="AB537" s="40"/>
      <c r="AC537" s="40"/>
      <c r="AD537" s="40"/>
      <c r="AE537" s="40"/>
      <c r="AT537" s="19" t="s">
        <v>260</v>
      </c>
      <c r="AU537" s="19" t="s">
        <v>78</v>
      </c>
    </row>
    <row r="538" s="13" customFormat="1">
      <c r="A538" s="13"/>
      <c r="B538" s="235"/>
      <c r="C538" s="236"/>
      <c r="D538" s="237" t="s">
        <v>262</v>
      </c>
      <c r="E538" s="238" t="s">
        <v>19</v>
      </c>
      <c r="F538" s="239" t="s">
        <v>6506</v>
      </c>
      <c r="G538" s="236"/>
      <c r="H538" s="238" t="s">
        <v>19</v>
      </c>
      <c r="I538" s="240"/>
      <c r="J538" s="236"/>
      <c r="K538" s="236"/>
      <c r="L538" s="241"/>
      <c r="M538" s="242"/>
      <c r="N538" s="243"/>
      <c r="O538" s="243"/>
      <c r="P538" s="243"/>
      <c r="Q538" s="243"/>
      <c r="R538" s="243"/>
      <c r="S538" s="243"/>
      <c r="T538" s="244"/>
      <c r="U538" s="13"/>
      <c r="V538" s="13"/>
      <c r="W538" s="13"/>
      <c r="X538" s="13"/>
      <c r="Y538" s="13"/>
      <c r="Z538" s="13"/>
      <c r="AA538" s="13"/>
      <c r="AB538" s="13"/>
      <c r="AC538" s="13"/>
      <c r="AD538" s="13"/>
      <c r="AE538" s="13"/>
      <c r="AT538" s="245" t="s">
        <v>262</v>
      </c>
      <c r="AU538" s="245" t="s">
        <v>78</v>
      </c>
      <c r="AV538" s="13" t="s">
        <v>76</v>
      </c>
      <c r="AW538" s="13" t="s">
        <v>31</v>
      </c>
      <c r="AX538" s="13" t="s">
        <v>69</v>
      </c>
      <c r="AY538" s="245" t="s">
        <v>252</v>
      </c>
    </row>
    <row r="539" s="13" customFormat="1">
      <c r="A539" s="13"/>
      <c r="B539" s="235"/>
      <c r="C539" s="236"/>
      <c r="D539" s="237" t="s">
        <v>262</v>
      </c>
      <c r="E539" s="238" t="s">
        <v>19</v>
      </c>
      <c r="F539" s="239" t="s">
        <v>1703</v>
      </c>
      <c r="G539" s="236"/>
      <c r="H539" s="238" t="s">
        <v>19</v>
      </c>
      <c r="I539" s="240"/>
      <c r="J539" s="236"/>
      <c r="K539" s="236"/>
      <c r="L539" s="241"/>
      <c r="M539" s="242"/>
      <c r="N539" s="243"/>
      <c r="O539" s="243"/>
      <c r="P539" s="243"/>
      <c r="Q539" s="243"/>
      <c r="R539" s="243"/>
      <c r="S539" s="243"/>
      <c r="T539" s="244"/>
      <c r="U539" s="13"/>
      <c r="V539" s="13"/>
      <c r="W539" s="13"/>
      <c r="X539" s="13"/>
      <c r="Y539" s="13"/>
      <c r="Z539" s="13"/>
      <c r="AA539" s="13"/>
      <c r="AB539" s="13"/>
      <c r="AC539" s="13"/>
      <c r="AD539" s="13"/>
      <c r="AE539" s="13"/>
      <c r="AT539" s="245" t="s">
        <v>262</v>
      </c>
      <c r="AU539" s="245" t="s">
        <v>78</v>
      </c>
      <c r="AV539" s="13" t="s">
        <v>76</v>
      </c>
      <c r="AW539" s="13" t="s">
        <v>31</v>
      </c>
      <c r="AX539" s="13" t="s">
        <v>69</v>
      </c>
      <c r="AY539" s="245" t="s">
        <v>252</v>
      </c>
    </row>
    <row r="540" s="14" customFormat="1">
      <c r="A540" s="14"/>
      <c r="B540" s="246"/>
      <c r="C540" s="247"/>
      <c r="D540" s="237" t="s">
        <v>262</v>
      </c>
      <c r="E540" s="248" t="s">
        <v>19</v>
      </c>
      <c r="F540" s="249" t="s">
        <v>6507</v>
      </c>
      <c r="G540" s="247"/>
      <c r="H540" s="250">
        <v>18.649999999999999</v>
      </c>
      <c r="I540" s="251"/>
      <c r="J540" s="247"/>
      <c r="K540" s="247"/>
      <c r="L540" s="252"/>
      <c r="M540" s="253"/>
      <c r="N540" s="254"/>
      <c r="O540" s="254"/>
      <c r="P540" s="254"/>
      <c r="Q540" s="254"/>
      <c r="R540" s="254"/>
      <c r="S540" s="254"/>
      <c r="T540" s="255"/>
      <c r="U540" s="14"/>
      <c r="V540" s="14"/>
      <c r="W540" s="14"/>
      <c r="X540" s="14"/>
      <c r="Y540" s="14"/>
      <c r="Z540" s="14"/>
      <c r="AA540" s="14"/>
      <c r="AB540" s="14"/>
      <c r="AC540" s="14"/>
      <c r="AD540" s="14"/>
      <c r="AE540" s="14"/>
      <c r="AT540" s="256" t="s">
        <v>262</v>
      </c>
      <c r="AU540" s="256" t="s">
        <v>78</v>
      </c>
      <c r="AV540" s="14" t="s">
        <v>78</v>
      </c>
      <c r="AW540" s="14" t="s">
        <v>31</v>
      </c>
      <c r="AX540" s="14" t="s">
        <v>69</v>
      </c>
      <c r="AY540" s="256" t="s">
        <v>252</v>
      </c>
    </row>
    <row r="541" s="16" customFormat="1">
      <c r="A541" s="16"/>
      <c r="B541" s="268"/>
      <c r="C541" s="269"/>
      <c r="D541" s="237" t="s">
        <v>262</v>
      </c>
      <c r="E541" s="270" t="s">
        <v>19</v>
      </c>
      <c r="F541" s="271" t="s">
        <v>333</v>
      </c>
      <c r="G541" s="269"/>
      <c r="H541" s="272">
        <v>18.649999999999999</v>
      </c>
      <c r="I541" s="273"/>
      <c r="J541" s="269"/>
      <c r="K541" s="269"/>
      <c r="L541" s="274"/>
      <c r="M541" s="275"/>
      <c r="N541" s="276"/>
      <c r="O541" s="276"/>
      <c r="P541" s="276"/>
      <c r="Q541" s="276"/>
      <c r="R541" s="276"/>
      <c r="S541" s="276"/>
      <c r="T541" s="277"/>
      <c r="U541" s="16"/>
      <c r="V541" s="16"/>
      <c r="W541" s="16"/>
      <c r="X541" s="16"/>
      <c r="Y541" s="16"/>
      <c r="Z541" s="16"/>
      <c r="AA541" s="16"/>
      <c r="AB541" s="16"/>
      <c r="AC541" s="16"/>
      <c r="AD541" s="16"/>
      <c r="AE541" s="16"/>
      <c r="AT541" s="278" t="s">
        <v>262</v>
      </c>
      <c r="AU541" s="278" t="s">
        <v>78</v>
      </c>
      <c r="AV541" s="16" t="s">
        <v>85</v>
      </c>
      <c r="AW541" s="16" t="s">
        <v>31</v>
      </c>
      <c r="AX541" s="16" t="s">
        <v>69</v>
      </c>
      <c r="AY541" s="278" t="s">
        <v>252</v>
      </c>
    </row>
    <row r="542" s="15" customFormat="1">
      <c r="A542" s="15"/>
      <c r="B542" s="257"/>
      <c r="C542" s="258"/>
      <c r="D542" s="237" t="s">
        <v>262</v>
      </c>
      <c r="E542" s="259" t="s">
        <v>19</v>
      </c>
      <c r="F542" s="260" t="s">
        <v>265</v>
      </c>
      <c r="G542" s="258"/>
      <c r="H542" s="261">
        <v>18.649999999999999</v>
      </c>
      <c r="I542" s="262"/>
      <c r="J542" s="258"/>
      <c r="K542" s="258"/>
      <c r="L542" s="263"/>
      <c r="M542" s="264"/>
      <c r="N542" s="265"/>
      <c r="O542" s="265"/>
      <c r="P542" s="265"/>
      <c r="Q542" s="265"/>
      <c r="R542" s="265"/>
      <c r="S542" s="265"/>
      <c r="T542" s="266"/>
      <c r="U542" s="15"/>
      <c r="V542" s="15"/>
      <c r="W542" s="15"/>
      <c r="X542" s="15"/>
      <c r="Y542" s="15"/>
      <c r="Z542" s="15"/>
      <c r="AA542" s="15"/>
      <c r="AB542" s="15"/>
      <c r="AC542" s="15"/>
      <c r="AD542" s="15"/>
      <c r="AE542" s="15"/>
      <c r="AT542" s="267" t="s">
        <v>262</v>
      </c>
      <c r="AU542" s="267" t="s">
        <v>78</v>
      </c>
      <c r="AV542" s="15" t="s">
        <v>258</v>
      </c>
      <c r="AW542" s="15" t="s">
        <v>31</v>
      </c>
      <c r="AX542" s="15" t="s">
        <v>76</v>
      </c>
      <c r="AY542" s="267" t="s">
        <v>252</v>
      </c>
    </row>
    <row r="543" s="2" customFormat="1" ht="44.25" customHeight="1">
      <c r="A543" s="40"/>
      <c r="B543" s="41"/>
      <c r="C543" s="217" t="s">
        <v>896</v>
      </c>
      <c r="D543" s="217" t="s">
        <v>254</v>
      </c>
      <c r="E543" s="218" t="s">
        <v>1346</v>
      </c>
      <c r="F543" s="219" t="s">
        <v>1347</v>
      </c>
      <c r="G543" s="220" t="s">
        <v>485</v>
      </c>
      <c r="H543" s="221">
        <v>0.52080000000000004</v>
      </c>
      <c r="I543" s="222"/>
      <c r="J543" s="223">
        <f>ROUND(I543*H543,2)</f>
        <v>0</v>
      </c>
      <c r="K543" s="219" t="s">
        <v>257</v>
      </c>
      <c r="L543" s="46"/>
      <c r="M543" s="224" t="s">
        <v>19</v>
      </c>
      <c r="N543" s="225" t="s">
        <v>40</v>
      </c>
      <c r="O543" s="86"/>
      <c r="P543" s="226">
        <f>O543*H543</f>
        <v>0</v>
      </c>
      <c r="Q543" s="226">
        <v>0</v>
      </c>
      <c r="R543" s="226">
        <f>Q543*H543</f>
        <v>0</v>
      </c>
      <c r="S543" s="226">
        <v>0</v>
      </c>
      <c r="T543" s="227">
        <f>S543*H543</f>
        <v>0</v>
      </c>
      <c r="U543" s="40"/>
      <c r="V543" s="40"/>
      <c r="W543" s="40"/>
      <c r="X543" s="40"/>
      <c r="Y543" s="40"/>
      <c r="Z543" s="40"/>
      <c r="AA543" s="40"/>
      <c r="AB543" s="40"/>
      <c r="AC543" s="40"/>
      <c r="AD543" s="40"/>
      <c r="AE543" s="40"/>
      <c r="AR543" s="228" t="s">
        <v>360</v>
      </c>
      <c r="AT543" s="228" t="s">
        <v>254</v>
      </c>
      <c r="AU543" s="228" t="s">
        <v>78</v>
      </c>
      <c r="AY543" s="19" t="s">
        <v>252</v>
      </c>
      <c r="BE543" s="229">
        <f>IF(N543="základní",J543,0)</f>
        <v>0</v>
      </c>
      <c r="BF543" s="229">
        <f>IF(N543="snížená",J543,0)</f>
        <v>0</v>
      </c>
      <c r="BG543" s="229">
        <f>IF(N543="zákl. přenesená",J543,0)</f>
        <v>0</v>
      </c>
      <c r="BH543" s="229">
        <f>IF(N543="sníž. přenesená",J543,0)</f>
        <v>0</v>
      </c>
      <c r="BI543" s="229">
        <f>IF(N543="nulová",J543,0)</f>
        <v>0</v>
      </c>
      <c r="BJ543" s="19" t="s">
        <v>76</v>
      </c>
      <c r="BK543" s="229">
        <f>ROUND(I543*H543,2)</f>
        <v>0</v>
      </c>
      <c r="BL543" s="19" t="s">
        <v>360</v>
      </c>
      <c r="BM543" s="228" t="s">
        <v>2429</v>
      </c>
    </row>
    <row r="544" s="2" customFormat="1">
      <c r="A544" s="40"/>
      <c r="B544" s="41"/>
      <c r="C544" s="42"/>
      <c r="D544" s="230" t="s">
        <v>260</v>
      </c>
      <c r="E544" s="42"/>
      <c r="F544" s="231" t="s">
        <v>1349</v>
      </c>
      <c r="G544" s="42"/>
      <c r="H544" s="42"/>
      <c r="I544" s="232"/>
      <c r="J544" s="42"/>
      <c r="K544" s="42"/>
      <c r="L544" s="46"/>
      <c r="M544" s="233"/>
      <c r="N544" s="234"/>
      <c r="O544" s="86"/>
      <c r="P544" s="86"/>
      <c r="Q544" s="86"/>
      <c r="R544" s="86"/>
      <c r="S544" s="86"/>
      <c r="T544" s="87"/>
      <c r="U544" s="40"/>
      <c r="V544" s="40"/>
      <c r="W544" s="40"/>
      <c r="X544" s="40"/>
      <c r="Y544" s="40"/>
      <c r="Z544" s="40"/>
      <c r="AA544" s="40"/>
      <c r="AB544" s="40"/>
      <c r="AC544" s="40"/>
      <c r="AD544" s="40"/>
      <c r="AE544" s="40"/>
      <c r="AT544" s="19" t="s">
        <v>260</v>
      </c>
      <c r="AU544" s="19" t="s">
        <v>78</v>
      </c>
    </row>
    <row r="545" s="2" customFormat="1" ht="49.05" customHeight="1">
      <c r="A545" s="40"/>
      <c r="B545" s="41"/>
      <c r="C545" s="217" t="s">
        <v>904</v>
      </c>
      <c r="D545" s="217" t="s">
        <v>254</v>
      </c>
      <c r="E545" s="218" t="s">
        <v>1351</v>
      </c>
      <c r="F545" s="219" t="s">
        <v>1352</v>
      </c>
      <c r="G545" s="220" t="s">
        <v>485</v>
      </c>
      <c r="H545" s="221">
        <v>0.52080000000000004</v>
      </c>
      <c r="I545" s="222"/>
      <c r="J545" s="223">
        <f>ROUND(I545*H545,2)</f>
        <v>0</v>
      </c>
      <c r="K545" s="219" t="s">
        <v>257</v>
      </c>
      <c r="L545" s="46"/>
      <c r="M545" s="224" t="s">
        <v>19</v>
      </c>
      <c r="N545" s="225" t="s">
        <v>40</v>
      </c>
      <c r="O545" s="86"/>
      <c r="P545" s="226">
        <f>O545*H545</f>
        <v>0</v>
      </c>
      <c r="Q545" s="226">
        <v>0</v>
      </c>
      <c r="R545" s="226">
        <f>Q545*H545</f>
        <v>0</v>
      </c>
      <c r="S545" s="226">
        <v>0</v>
      </c>
      <c r="T545" s="227">
        <f>S545*H545</f>
        <v>0</v>
      </c>
      <c r="U545" s="40"/>
      <c r="V545" s="40"/>
      <c r="W545" s="40"/>
      <c r="X545" s="40"/>
      <c r="Y545" s="40"/>
      <c r="Z545" s="40"/>
      <c r="AA545" s="40"/>
      <c r="AB545" s="40"/>
      <c r="AC545" s="40"/>
      <c r="AD545" s="40"/>
      <c r="AE545" s="40"/>
      <c r="AR545" s="228" t="s">
        <v>360</v>
      </c>
      <c r="AT545" s="228" t="s">
        <v>254</v>
      </c>
      <c r="AU545" s="228" t="s">
        <v>78</v>
      </c>
      <c r="AY545" s="19" t="s">
        <v>252</v>
      </c>
      <c r="BE545" s="229">
        <f>IF(N545="základní",J545,0)</f>
        <v>0</v>
      </c>
      <c r="BF545" s="229">
        <f>IF(N545="snížená",J545,0)</f>
        <v>0</v>
      </c>
      <c r="BG545" s="229">
        <f>IF(N545="zákl. přenesená",J545,0)</f>
        <v>0</v>
      </c>
      <c r="BH545" s="229">
        <f>IF(N545="sníž. přenesená",J545,0)</f>
        <v>0</v>
      </c>
      <c r="BI545" s="229">
        <f>IF(N545="nulová",J545,0)</f>
        <v>0</v>
      </c>
      <c r="BJ545" s="19" t="s">
        <v>76</v>
      </c>
      <c r="BK545" s="229">
        <f>ROUND(I545*H545,2)</f>
        <v>0</v>
      </c>
      <c r="BL545" s="19" t="s">
        <v>360</v>
      </c>
      <c r="BM545" s="228" t="s">
        <v>2430</v>
      </c>
    </row>
    <row r="546" s="2" customFormat="1">
      <c r="A546" s="40"/>
      <c r="B546" s="41"/>
      <c r="C546" s="42"/>
      <c r="D546" s="230" t="s">
        <v>260</v>
      </c>
      <c r="E546" s="42"/>
      <c r="F546" s="231" t="s">
        <v>1354</v>
      </c>
      <c r="G546" s="42"/>
      <c r="H546" s="42"/>
      <c r="I546" s="232"/>
      <c r="J546" s="42"/>
      <c r="K546" s="42"/>
      <c r="L546" s="46"/>
      <c r="M546" s="233"/>
      <c r="N546" s="234"/>
      <c r="O546" s="86"/>
      <c r="P546" s="86"/>
      <c r="Q546" s="86"/>
      <c r="R546" s="86"/>
      <c r="S546" s="86"/>
      <c r="T546" s="87"/>
      <c r="U546" s="40"/>
      <c r="V546" s="40"/>
      <c r="W546" s="40"/>
      <c r="X546" s="40"/>
      <c r="Y546" s="40"/>
      <c r="Z546" s="40"/>
      <c r="AA546" s="40"/>
      <c r="AB546" s="40"/>
      <c r="AC546" s="40"/>
      <c r="AD546" s="40"/>
      <c r="AE546" s="40"/>
      <c r="AT546" s="19" t="s">
        <v>260</v>
      </c>
      <c r="AU546" s="19" t="s">
        <v>78</v>
      </c>
    </row>
    <row r="547" s="12" customFormat="1" ht="22.8" customHeight="1">
      <c r="A547" s="12"/>
      <c r="B547" s="201"/>
      <c r="C547" s="202"/>
      <c r="D547" s="203" t="s">
        <v>68</v>
      </c>
      <c r="E547" s="215" t="s">
        <v>1355</v>
      </c>
      <c r="F547" s="215" t="s">
        <v>1356</v>
      </c>
      <c r="G547" s="202"/>
      <c r="H547" s="202"/>
      <c r="I547" s="205"/>
      <c r="J547" s="216">
        <f>BK547</f>
        <v>0</v>
      </c>
      <c r="K547" s="202"/>
      <c r="L547" s="207"/>
      <c r="M547" s="208"/>
      <c r="N547" s="209"/>
      <c r="O547" s="209"/>
      <c r="P547" s="210">
        <f>SUM(P548:P626)</f>
        <v>0</v>
      </c>
      <c r="Q547" s="209"/>
      <c r="R547" s="210">
        <f>SUM(R548:R626)</f>
        <v>0.76160131200000014</v>
      </c>
      <c r="S547" s="209"/>
      <c r="T547" s="211">
        <f>SUM(T548:T626)</f>
        <v>0.25257499999999999</v>
      </c>
      <c r="U547" s="12"/>
      <c r="V547" s="12"/>
      <c r="W547" s="12"/>
      <c r="X547" s="12"/>
      <c r="Y547" s="12"/>
      <c r="Z547" s="12"/>
      <c r="AA547" s="12"/>
      <c r="AB547" s="12"/>
      <c r="AC547" s="12"/>
      <c r="AD547" s="12"/>
      <c r="AE547" s="12"/>
      <c r="AR547" s="212" t="s">
        <v>78</v>
      </c>
      <c r="AT547" s="213" t="s">
        <v>68</v>
      </c>
      <c r="AU547" s="213" t="s">
        <v>76</v>
      </c>
      <c r="AY547" s="212" t="s">
        <v>252</v>
      </c>
      <c r="BK547" s="214">
        <f>SUM(BK548:BK626)</f>
        <v>0</v>
      </c>
    </row>
    <row r="548" s="2" customFormat="1" ht="24.15" customHeight="1">
      <c r="A548" s="40"/>
      <c r="B548" s="41"/>
      <c r="C548" s="217" t="s">
        <v>918</v>
      </c>
      <c r="D548" s="217" t="s">
        <v>254</v>
      </c>
      <c r="E548" s="218" t="s">
        <v>1358</v>
      </c>
      <c r="F548" s="219" t="s">
        <v>1359</v>
      </c>
      <c r="G548" s="220" t="s">
        <v>187</v>
      </c>
      <c r="H548" s="221">
        <v>101.03</v>
      </c>
      <c r="I548" s="222"/>
      <c r="J548" s="223">
        <f>ROUND(I548*H548,2)</f>
        <v>0</v>
      </c>
      <c r="K548" s="219" t="s">
        <v>257</v>
      </c>
      <c r="L548" s="46"/>
      <c r="M548" s="224" t="s">
        <v>19</v>
      </c>
      <c r="N548" s="225" t="s">
        <v>40</v>
      </c>
      <c r="O548" s="86"/>
      <c r="P548" s="226">
        <f>O548*H548</f>
        <v>0</v>
      </c>
      <c r="Q548" s="226">
        <v>0</v>
      </c>
      <c r="R548" s="226">
        <f>Q548*H548</f>
        <v>0</v>
      </c>
      <c r="S548" s="226">
        <v>0.0025000000000000001</v>
      </c>
      <c r="T548" s="227">
        <f>S548*H548</f>
        <v>0.25257499999999999</v>
      </c>
      <c r="U548" s="40"/>
      <c r="V548" s="40"/>
      <c r="W548" s="40"/>
      <c r="X548" s="40"/>
      <c r="Y548" s="40"/>
      <c r="Z548" s="40"/>
      <c r="AA548" s="40"/>
      <c r="AB548" s="40"/>
      <c r="AC548" s="40"/>
      <c r="AD548" s="40"/>
      <c r="AE548" s="40"/>
      <c r="AR548" s="228" t="s">
        <v>360</v>
      </c>
      <c r="AT548" s="228" t="s">
        <v>254</v>
      </c>
      <c r="AU548" s="228" t="s">
        <v>78</v>
      </c>
      <c r="AY548" s="19" t="s">
        <v>252</v>
      </c>
      <c r="BE548" s="229">
        <f>IF(N548="základní",J548,0)</f>
        <v>0</v>
      </c>
      <c r="BF548" s="229">
        <f>IF(N548="snížená",J548,0)</f>
        <v>0</v>
      </c>
      <c r="BG548" s="229">
        <f>IF(N548="zákl. přenesená",J548,0)</f>
        <v>0</v>
      </c>
      <c r="BH548" s="229">
        <f>IF(N548="sníž. přenesená",J548,0)</f>
        <v>0</v>
      </c>
      <c r="BI548" s="229">
        <f>IF(N548="nulová",J548,0)</f>
        <v>0</v>
      </c>
      <c r="BJ548" s="19" t="s">
        <v>76</v>
      </c>
      <c r="BK548" s="229">
        <f>ROUND(I548*H548,2)</f>
        <v>0</v>
      </c>
      <c r="BL548" s="19" t="s">
        <v>360</v>
      </c>
      <c r="BM548" s="228" t="s">
        <v>2431</v>
      </c>
    </row>
    <row r="549" s="2" customFormat="1">
      <c r="A549" s="40"/>
      <c r="B549" s="41"/>
      <c r="C549" s="42"/>
      <c r="D549" s="230" t="s">
        <v>260</v>
      </c>
      <c r="E549" s="42"/>
      <c r="F549" s="231" t="s">
        <v>1361</v>
      </c>
      <c r="G549" s="42"/>
      <c r="H549" s="42"/>
      <c r="I549" s="232"/>
      <c r="J549" s="42"/>
      <c r="K549" s="42"/>
      <c r="L549" s="46"/>
      <c r="M549" s="233"/>
      <c r="N549" s="234"/>
      <c r="O549" s="86"/>
      <c r="P549" s="86"/>
      <c r="Q549" s="86"/>
      <c r="R549" s="86"/>
      <c r="S549" s="86"/>
      <c r="T549" s="87"/>
      <c r="U549" s="40"/>
      <c r="V549" s="40"/>
      <c r="W549" s="40"/>
      <c r="X549" s="40"/>
      <c r="Y549" s="40"/>
      <c r="Z549" s="40"/>
      <c r="AA549" s="40"/>
      <c r="AB549" s="40"/>
      <c r="AC549" s="40"/>
      <c r="AD549" s="40"/>
      <c r="AE549" s="40"/>
      <c r="AT549" s="19" t="s">
        <v>260</v>
      </c>
      <c r="AU549" s="19" t="s">
        <v>78</v>
      </c>
    </row>
    <row r="550" s="13" customFormat="1">
      <c r="A550" s="13"/>
      <c r="B550" s="235"/>
      <c r="C550" s="236"/>
      <c r="D550" s="237" t="s">
        <v>262</v>
      </c>
      <c r="E550" s="238" t="s">
        <v>19</v>
      </c>
      <c r="F550" s="239" t="s">
        <v>2432</v>
      </c>
      <c r="G550" s="236"/>
      <c r="H550" s="238" t="s">
        <v>19</v>
      </c>
      <c r="I550" s="240"/>
      <c r="J550" s="236"/>
      <c r="K550" s="236"/>
      <c r="L550" s="241"/>
      <c r="M550" s="242"/>
      <c r="N550" s="243"/>
      <c r="O550" s="243"/>
      <c r="P550" s="243"/>
      <c r="Q550" s="243"/>
      <c r="R550" s="243"/>
      <c r="S550" s="243"/>
      <c r="T550" s="244"/>
      <c r="U550" s="13"/>
      <c r="V550" s="13"/>
      <c r="W550" s="13"/>
      <c r="X550" s="13"/>
      <c r="Y550" s="13"/>
      <c r="Z550" s="13"/>
      <c r="AA550" s="13"/>
      <c r="AB550" s="13"/>
      <c r="AC550" s="13"/>
      <c r="AD550" s="13"/>
      <c r="AE550" s="13"/>
      <c r="AT550" s="245" t="s">
        <v>262</v>
      </c>
      <c r="AU550" s="245" t="s">
        <v>78</v>
      </c>
      <c r="AV550" s="13" t="s">
        <v>76</v>
      </c>
      <c r="AW550" s="13" t="s">
        <v>31</v>
      </c>
      <c r="AX550" s="13" t="s">
        <v>69</v>
      </c>
      <c r="AY550" s="245" t="s">
        <v>252</v>
      </c>
    </row>
    <row r="551" s="13" customFormat="1">
      <c r="A551" s="13"/>
      <c r="B551" s="235"/>
      <c r="C551" s="236"/>
      <c r="D551" s="237" t="s">
        <v>262</v>
      </c>
      <c r="E551" s="238" t="s">
        <v>19</v>
      </c>
      <c r="F551" s="239" t="s">
        <v>2433</v>
      </c>
      <c r="G551" s="236"/>
      <c r="H551" s="238" t="s">
        <v>19</v>
      </c>
      <c r="I551" s="240"/>
      <c r="J551" s="236"/>
      <c r="K551" s="236"/>
      <c r="L551" s="241"/>
      <c r="M551" s="242"/>
      <c r="N551" s="243"/>
      <c r="O551" s="243"/>
      <c r="P551" s="243"/>
      <c r="Q551" s="243"/>
      <c r="R551" s="243"/>
      <c r="S551" s="243"/>
      <c r="T551" s="244"/>
      <c r="U551" s="13"/>
      <c r="V551" s="13"/>
      <c r="W551" s="13"/>
      <c r="X551" s="13"/>
      <c r="Y551" s="13"/>
      <c r="Z551" s="13"/>
      <c r="AA551" s="13"/>
      <c r="AB551" s="13"/>
      <c r="AC551" s="13"/>
      <c r="AD551" s="13"/>
      <c r="AE551" s="13"/>
      <c r="AT551" s="245" t="s">
        <v>262</v>
      </c>
      <c r="AU551" s="245" t="s">
        <v>78</v>
      </c>
      <c r="AV551" s="13" t="s">
        <v>76</v>
      </c>
      <c r="AW551" s="13" t="s">
        <v>31</v>
      </c>
      <c r="AX551" s="13" t="s">
        <v>69</v>
      </c>
      <c r="AY551" s="245" t="s">
        <v>252</v>
      </c>
    </row>
    <row r="552" s="14" customFormat="1">
      <c r="A552" s="14"/>
      <c r="B552" s="246"/>
      <c r="C552" s="247"/>
      <c r="D552" s="237" t="s">
        <v>262</v>
      </c>
      <c r="E552" s="248" t="s">
        <v>19</v>
      </c>
      <c r="F552" s="249" t="s">
        <v>6508</v>
      </c>
      <c r="G552" s="247"/>
      <c r="H552" s="250">
        <v>31.539999999999999</v>
      </c>
      <c r="I552" s="251"/>
      <c r="J552" s="247"/>
      <c r="K552" s="247"/>
      <c r="L552" s="252"/>
      <c r="M552" s="253"/>
      <c r="N552" s="254"/>
      <c r="O552" s="254"/>
      <c r="P552" s="254"/>
      <c r="Q552" s="254"/>
      <c r="R552" s="254"/>
      <c r="S552" s="254"/>
      <c r="T552" s="255"/>
      <c r="U552" s="14"/>
      <c r="V552" s="14"/>
      <c r="W552" s="14"/>
      <c r="X552" s="14"/>
      <c r="Y552" s="14"/>
      <c r="Z552" s="14"/>
      <c r="AA552" s="14"/>
      <c r="AB552" s="14"/>
      <c r="AC552" s="14"/>
      <c r="AD552" s="14"/>
      <c r="AE552" s="14"/>
      <c r="AT552" s="256" t="s">
        <v>262</v>
      </c>
      <c r="AU552" s="256" t="s">
        <v>78</v>
      </c>
      <c r="AV552" s="14" t="s">
        <v>78</v>
      </c>
      <c r="AW552" s="14" t="s">
        <v>31</v>
      </c>
      <c r="AX552" s="14" t="s">
        <v>69</v>
      </c>
      <c r="AY552" s="256" t="s">
        <v>252</v>
      </c>
    </row>
    <row r="553" s="14" customFormat="1">
      <c r="A553" s="14"/>
      <c r="B553" s="246"/>
      <c r="C553" s="247"/>
      <c r="D553" s="237" t="s">
        <v>262</v>
      </c>
      <c r="E553" s="248" t="s">
        <v>19</v>
      </c>
      <c r="F553" s="249" t="s">
        <v>6509</v>
      </c>
      <c r="G553" s="247"/>
      <c r="H553" s="250">
        <v>69.489999999999995</v>
      </c>
      <c r="I553" s="251"/>
      <c r="J553" s="247"/>
      <c r="K553" s="247"/>
      <c r="L553" s="252"/>
      <c r="M553" s="253"/>
      <c r="N553" s="254"/>
      <c r="O553" s="254"/>
      <c r="P553" s="254"/>
      <c r="Q553" s="254"/>
      <c r="R553" s="254"/>
      <c r="S553" s="254"/>
      <c r="T553" s="255"/>
      <c r="U553" s="14"/>
      <c r="V553" s="14"/>
      <c r="W553" s="14"/>
      <c r="X553" s="14"/>
      <c r="Y553" s="14"/>
      <c r="Z553" s="14"/>
      <c r="AA553" s="14"/>
      <c r="AB553" s="14"/>
      <c r="AC553" s="14"/>
      <c r="AD553" s="14"/>
      <c r="AE553" s="14"/>
      <c r="AT553" s="256" t="s">
        <v>262</v>
      </c>
      <c r="AU553" s="256" t="s">
        <v>78</v>
      </c>
      <c r="AV553" s="14" t="s">
        <v>78</v>
      </c>
      <c r="AW553" s="14" t="s">
        <v>31</v>
      </c>
      <c r="AX553" s="14" t="s">
        <v>69</v>
      </c>
      <c r="AY553" s="256" t="s">
        <v>252</v>
      </c>
    </row>
    <row r="554" s="15" customFormat="1">
      <c r="A554" s="15"/>
      <c r="B554" s="257"/>
      <c r="C554" s="258"/>
      <c r="D554" s="237" t="s">
        <v>262</v>
      </c>
      <c r="E554" s="259" t="s">
        <v>19</v>
      </c>
      <c r="F554" s="260" t="s">
        <v>265</v>
      </c>
      <c r="G554" s="258"/>
      <c r="H554" s="261">
        <v>101.03</v>
      </c>
      <c r="I554" s="262"/>
      <c r="J554" s="258"/>
      <c r="K554" s="258"/>
      <c r="L554" s="263"/>
      <c r="M554" s="264"/>
      <c r="N554" s="265"/>
      <c r="O554" s="265"/>
      <c r="P554" s="265"/>
      <c r="Q554" s="265"/>
      <c r="R554" s="265"/>
      <c r="S554" s="265"/>
      <c r="T554" s="266"/>
      <c r="U554" s="15"/>
      <c r="V554" s="15"/>
      <c r="W554" s="15"/>
      <c r="X554" s="15"/>
      <c r="Y554" s="15"/>
      <c r="Z554" s="15"/>
      <c r="AA554" s="15"/>
      <c r="AB554" s="15"/>
      <c r="AC554" s="15"/>
      <c r="AD554" s="15"/>
      <c r="AE554" s="15"/>
      <c r="AT554" s="267" t="s">
        <v>262</v>
      </c>
      <c r="AU554" s="267" t="s">
        <v>78</v>
      </c>
      <c r="AV554" s="15" t="s">
        <v>258</v>
      </c>
      <c r="AW554" s="15" t="s">
        <v>31</v>
      </c>
      <c r="AX554" s="15" t="s">
        <v>76</v>
      </c>
      <c r="AY554" s="267" t="s">
        <v>252</v>
      </c>
    </row>
    <row r="555" s="2" customFormat="1" ht="33" customHeight="1">
      <c r="A555" s="40"/>
      <c r="B555" s="41"/>
      <c r="C555" s="217" t="s">
        <v>925</v>
      </c>
      <c r="D555" s="217" t="s">
        <v>254</v>
      </c>
      <c r="E555" s="218" t="s">
        <v>2437</v>
      </c>
      <c r="F555" s="219" t="s">
        <v>2438</v>
      </c>
      <c r="G555" s="220" t="s">
        <v>187</v>
      </c>
      <c r="H555" s="221">
        <v>101.03</v>
      </c>
      <c r="I555" s="222"/>
      <c r="J555" s="223">
        <f>ROUND(I555*H555,2)</f>
        <v>0</v>
      </c>
      <c r="K555" s="219" t="s">
        <v>257</v>
      </c>
      <c r="L555" s="46"/>
      <c r="M555" s="224" t="s">
        <v>19</v>
      </c>
      <c r="N555" s="225" t="s">
        <v>40</v>
      </c>
      <c r="O555" s="86"/>
      <c r="P555" s="226">
        <f>O555*H555</f>
        <v>0</v>
      </c>
      <c r="Q555" s="226">
        <v>0</v>
      </c>
      <c r="R555" s="226">
        <f>Q555*H555</f>
        <v>0</v>
      </c>
      <c r="S555" s="226">
        <v>0</v>
      </c>
      <c r="T555" s="227">
        <f>S555*H555</f>
        <v>0</v>
      </c>
      <c r="U555" s="40"/>
      <c r="V555" s="40"/>
      <c r="W555" s="40"/>
      <c r="X555" s="40"/>
      <c r="Y555" s="40"/>
      <c r="Z555" s="40"/>
      <c r="AA555" s="40"/>
      <c r="AB555" s="40"/>
      <c r="AC555" s="40"/>
      <c r="AD555" s="40"/>
      <c r="AE555" s="40"/>
      <c r="AR555" s="228" t="s">
        <v>360</v>
      </c>
      <c r="AT555" s="228" t="s">
        <v>254</v>
      </c>
      <c r="AU555" s="228" t="s">
        <v>78</v>
      </c>
      <c r="AY555" s="19" t="s">
        <v>252</v>
      </c>
      <c r="BE555" s="229">
        <f>IF(N555="základní",J555,0)</f>
        <v>0</v>
      </c>
      <c r="BF555" s="229">
        <f>IF(N555="snížená",J555,0)</f>
        <v>0</v>
      </c>
      <c r="BG555" s="229">
        <f>IF(N555="zákl. přenesená",J555,0)</f>
        <v>0</v>
      </c>
      <c r="BH555" s="229">
        <f>IF(N555="sníž. přenesená",J555,0)</f>
        <v>0</v>
      </c>
      <c r="BI555" s="229">
        <f>IF(N555="nulová",J555,0)</f>
        <v>0</v>
      </c>
      <c r="BJ555" s="19" t="s">
        <v>76</v>
      </c>
      <c r="BK555" s="229">
        <f>ROUND(I555*H555,2)</f>
        <v>0</v>
      </c>
      <c r="BL555" s="19" t="s">
        <v>360</v>
      </c>
      <c r="BM555" s="228" t="s">
        <v>2439</v>
      </c>
    </row>
    <row r="556" s="2" customFormat="1">
      <c r="A556" s="40"/>
      <c r="B556" s="41"/>
      <c r="C556" s="42"/>
      <c r="D556" s="230" t="s">
        <v>260</v>
      </c>
      <c r="E556" s="42"/>
      <c r="F556" s="231" t="s">
        <v>2440</v>
      </c>
      <c r="G556" s="42"/>
      <c r="H556" s="42"/>
      <c r="I556" s="232"/>
      <c r="J556" s="42"/>
      <c r="K556" s="42"/>
      <c r="L556" s="46"/>
      <c r="M556" s="233"/>
      <c r="N556" s="234"/>
      <c r="O556" s="86"/>
      <c r="P556" s="86"/>
      <c r="Q556" s="86"/>
      <c r="R556" s="86"/>
      <c r="S556" s="86"/>
      <c r="T556" s="87"/>
      <c r="U556" s="40"/>
      <c r="V556" s="40"/>
      <c r="W556" s="40"/>
      <c r="X556" s="40"/>
      <c r="Y556" s="40"/>
      <c r="Z556" s="40"/>
      <c r="AA556" s="40"/>
      <c r="AB556" s="40"/>
      <c r="AC556" s="40"/>
      <c r="AD556" s="40"/>
      <c r="AE556" s="40"/>
      <c r="AT556" s="19" t="s">
        <v>260</v>
      </c>
      <c r="AU556" s="19" t="s">
        <v>78</v>
      </c>
    </row>
    <row r="557" s="13" customFormat="1">
      <c r="A557" s="13"/>
      <c r="B557" s="235"/>
      <c r="C557" s="236"/>
      <c r="D557" s="237" t="s">
        <v>262</v>
      </c>
      <c r="E557" s="238" t="s">
        <v>19</v>
      </c>
      <c r="F557" s="239" t="s">
        <v>1703</v>
      </c>
      <c r="G557" s="236"/>
      <c r="H557" s="238" t="s">
        <v>19</v>
      </c>
      <c r="I557" s="240"/>
      <c r="J557" s="236"/>
      <c r="K557" s="236"/>
      <c r="L557" s="241"/>
      <c r="M557" s="242"/>
      <c r="N557" s="243"/>
      <c r="O557" s="243"/>
      <c r="P557" s="243"/>
      <c r="Q557" s="243"/>
      <c r="R557" s="243"/>
      <c r="S557" s="243"/>
      <c r="T557" s="244"/>
      <c r="U557" s="13"/>
      <c r="V557" s="13"/>
      <c r="W557" s="13"/>
      <c r="X557" s="13"/>
      <c r="Y557" s="13"/>
      <c r="Z557" s="13"/>
      <c r="AA557" s="13"/>
      <c r="AB557" s="13"/>
      <c r="AC557" s="13"/>
      <c r="AD557" s="13"/>
      <c r="AE557" s="13"/>
      <c r="AT557" s="245" t="s">
        <v>262</v>
      </c>
      <c r="AU557" s="245" t="s">
        <v>78</v>
      </c>
      <c r="AV557" s="13" t="s">
        <v>76</v>
      </c>
      <c r="AW557" s="13" t="s">
        <v>31</v>
      </c>
      <c r="AX557" s="13" t="s">
        <v>69</v>
      </c>
      <c r="AY557" s="245" t="s">
        <v>252</v>
      </c>
    </row>
    <row r="558" s="14" customFormat="1">
      <c r="A558" s="14"/>
      <c r="B558" s="246"/>
      <c r="C558" s="247"/>
      <c r="D558" s="237" t="s">
        <v>262</v>
      </c>
      <c r="E558" s="248" t="s">
        <v>19</v>
      </c>
      <c r="F558" s="249" t="s">
        <v>2442</v>
      </c>
      <c r="G558" s="247"/>
      <c r="H558" s="250">
        <v>69.489999999999995</v>
      </c>
      <c r="I558" s="251"/>
      <c r="J558" s="247"/>
      <c r="K558" s="247"/>
      <c r="L558" s="252"/>
      <c r="M558" s="253"/>
      <c r="N558" s="254"/>
      <c r="O558" s="254"/>
      <c r="P558" s="254"/>
      <c r="Q558" s="254"/>
      <c r="R558" s="254"/>
      <c r="S558" s="254"/>
      <c r="T558" s="255"/>
      <c r="U558" s="14"/>
      <c r="V558" s="14"/>
      <c r="W558" s="14"/>
      <c r="X558" s="14"/>
      <c r="Y558" s="14"/>
      <c r="Z558" s="14"/>
      <c r="AA558" s="14"/>
      <c r="AB558" s="14"/>
      <c r="AC558" s="14"/>
      <c r="AD558" s="14"/>
      <c r="AE558" s="14"/>
      <c r="AT558" s="256" t="s">
        <v>262</v>
      </c>
      <c r="AU558" s="256" t="s">
        <v>78</v>
      </c>
      <c r="AV558" s="14" t="s">
        <v>78</v>
      </c>
      <c r="AW558" s="14" t="s">
        <v>31</v>
      </c>
      <c r="AX558" s="14" t="s">
        <v>69</v>
      </c>
      <c r="AY558" s="256" t="s">
        <v>252</v>
      </c>
    </row>
    <row r="559" s="14" customFormat="1">
      <c r="A559" s="14"/>
      <c r="B559" s="246"/>
      <c r="C559" s="247"/>
      <c r="D559" s="237" t="s">
        <v>262</v>
      </c>
      <c r="E559" s="248" t="s">
        <v>19</v>
      </c>
      <c r="F559" s="249" t="s">
        <v>2443</v>
      </c>
      <c r="G559" s="247"/>
      <c r="H559" s="250">
        <v>31.539999999999999</v>
      </c>
      <c r="I559" s="251"/>
      <c r="J559" s="247"/>
      <c r="K559" s="247"/>
      <c r="L559" s="252"/>
      <c r="M559" s="253"/>
      <c r="N559" s="254"/>
      <c r="O559" s="254"/>
      <c r="P559" s="254"/>
      <c r="Q559" s="254"/>
      <c r="R559" s="254"/>
      <c r="S559" s="254"/>
      <c r="T559" s="255"/>
      <c r="U559" s="14"/>
      <c r="V559" s="14"/>
      <c r="W559" s="14"/>
      <c r="X559" s="14"/>
      <c r="Y559" s="14"/>
      <c r="Z559" s="14"/>
      <c r="AA559" s="14"/>
      <c r="AB559" s="14"/>
      <c r="AC559" s="14"/>
      <c r="AD559" s="14"/>
      <c r="AE559" s="14"/>
      <c r="AT559" s="256" t="s">
        <v>262</v>
      </c>
      <c r="AU559" s="256" t="s">
        <v>78</v>
      </c>
      <c r="AV559" s="14" t="s">
        <v>78</v>
      </c>
      <c r="AW559" s="14" t="s">
        <v>31</v>
      </c>
      <c r="AX559" s="14" t="s">
        <v>69</v>
      </c>
      <c r="AY559" s="256" t="s">
        <v>252</v>
      </c>
    </row>
    <row r="560" s="16" customFormat="1">
      <c r="A560" s="16"/>
      <c r="B560" s="268"/>
      <c r="C560" s="269"/>
      <c r="D560" s="237" t="s">
        <v>262</v>
      </c>
      <c r="E560" s="270" t="s">
        <v>19</v>
      </c>
      <c r="F560" s="271" t="s">
        <v>333</v>
      </c>
      <c r="G560" s="269"/>
      <c r="H560" s="272">
        <v>101.03</v>
      </c>
      <c r="I560" s="273"/>
      <c r="J560" s="269"/>
      <c r="K560" s="269"/>
      <c r="L560" s="274"/>
      <c r="M560" s="275"/>
      <c r="N560" s="276"/>
      <c r="O560" s="276"/>
      <c r="P560" s="276"/>
      <c r="Q560" s="276"/>
      <c r="R560" s="276"/>
      <c r="S560" s="276"/>
      <c r="T560" s="277"/>
      <c r="U560" s="16"/>
      <c r="V560" s="16"/>
      <c r="W560" s="16"/>
      <c r="X560" s="16"/>
      <c r="Y560" s="16"/>
      <c r="Z560" s="16"/>
      <c r="AA560" s="16"/>
      <c r="AB560" s="16"/>
      <c r="AC560" s="16"/>
      <c r="AD560" s="16"/>
      <c r="AE560" s="16"/>
      <c r="AT560" s="278" t="s">
        <v>262</v>
      </c>
      <c r="AU560" s="278" t="s">
        <v>78</v>
      </c>
      <c r="AV560" s="16" t="s">
        <v>85</v>
      </c>
      <c r="AW560" s="16" t="s">
        <v>31</v>
      </c>
      <c r="AX560" s="16" t="s">
        <v>76</v>
      </c>
      <c r="AY560" s="278" t="s">
        <v>252</v>
      </c>
    </row>
    <row r="561" s="2" customFormat="1" ht="16.5" customHeight="1">
      <c r="A561" s="40"/>
      <c r="B561" s="41"/>
      <c r="C561" s="217" t="s">
        <v>594</v>
      </c>
      <c r="D561" s="217" t="s">
        <v>254</v>
      </c>
      <c r="E561" s="218" t="s">
        <v>2444</v>
      </c>
      <c r="F561" s="219" t="s">
        <v>2445</v>
      </c>
      <c r="G561" s="220" t="s">
        <v>187</v>
      </c>
      <c r="H561" s="221">
        <v>101.03</v>
      </c>
      <c r="I561" s="222"/>
      <c r="J561" s="223">
        <f>ROUND(I561*H561,2)</f>
        <v>0</v>
      </c>
      <c r="K561" s="219" t="s">
        <v>257</v>
      </c>
      <c r="L561" s="46"/>
      <c r="M561" s="224" t="s">
        <v>19</v>
      </c>
      <c r="N561" s="225" t="s">
        <v>40</v>
      </c>
      <c r="O561" s="86"/>
      <c r="P561" s="226">
        <f>O561*H561</f>
        <v>0</v>
      </c>
      <c r="Q561" s="226">
        <v>0</v>
      </c>
      <c r="R561" s="226">
        <f>Q561*H561</f>
        <v>0</v>
      </c>
      <c r="S561" s="226">
        <v>0</v>
      </c>
      <c r="T561" s="227">
        <f>S561*H561</f>
        <v>0</v>
      </c>
      <c r="U561" s="40"/>
      <c r="V561" s="40"/>
      <c r="W561" s="40"/>
      <c r="X561" s="40"/>
      <c r="Y561" s="40"/>
      <c r="Z561" s="40"/>
      <c r="AA561" s="40"/>
      <c r="AB561" s="40"/>
      <c r="AC561" s="40"/>
      <c r="AD561" s="40"/>
      <c r="AE561" s="40"/>
      <c r="AR561" s="228" t="s">
        <v>360</v>
      </c>
      <c r="AT561" s="228" t="s">
        <v>254</v>
      </c>
      <c r="AU561" s="228" t="s">
        <v>78</v>
      </c>
      <c r="AY561" s="19" t="s">
        <v>252</v>
      </c>
      <c r="BE561" s="229">
        <f>IF(N561="základní",J561,0)</f>
        <v>0</v>
      </c>
      <c r="BF561" s="229">
        <f>IF(N561="snížená",J561,0)</f>
        <v>0</v>
      </c>
      <c r="BG561" s="229">
        <f>IF(N561="zákl. přenesená",J561,0)</f>
        <v>0</v>
      </c>
      <c r="BH561" s="229">
        <f>IF(N561="sníž. přenesená",J561,0)</f>
        <v>0</v>
      </c>
      <c r="BI561" s="229">
        <f>IF(N561="nulová",J561,0)</f>
        <v>0</v>
      </c>
      <c r="BJ561" s="19" t="s">
        <v>76</v>
      </c>
      <c r="BK561" s="229">
        <f>ROUND(I561*H561,2)</f>
        <v>0</v>
      </c>
      <c r="BL561" s="19" t="s">
        <v>360</v>
      </c>
      <c r="BM561" s="228" t="s">
        <v>2446</v>
      </c>
    </row>
    <row r="562" s="2" customFormat="1">
      <c r="A562" s="40"/>
      <c r="B562" s="41"/>
      <c r="C562" s="42"/>
      <c r="D562" s="230" t="s">
        <v>260</v>
      </c>
      <c r="E562" s="42"/>
      <c r="F562" s="231" t="s">
        <v>2447</v>
      </c>
      <c r="G562" s="42"/>
      <c r="H562" s="42"/>
      <c r="I562" s="232"/>
      <c r="J562" s="42"/>
      <c r="K562" s="42"/>
      <c r="L562" s="46"/>
      <c r="M562" s="233"/>
      <c r="N562" s="234"/>
      <c r="O562" s="86"/>
      <c r="P562" s="86"/>
      <c r="Q562" s="86"/>
      <c r="R562" s="86"/>
      <c r="S562" s="86"/>
      <c r="T562" s="87"/>
      <c r="U562" s="40"/>
      <c r="V562" s="40"/>
      <c r="W562" s="40"/>
      <c r="X562" s="40"/>
      <c r="Y562" s="40"/>
      <c r="Z562" s="40"/>
      <c r="AA562" s="40"/>
      <c r="AB562" s="40"/>
      <c r="AC562" s="40"/>
      <c r="AD562" s="40"/>
      <c r="AE562" s="40"/>
      <c r="AT562" s="19" t="s">
        <v>260</v>
      </c>
      <c r="AU562" s="19" t="s">
        <v>78</v>
      </c>
    </row>
    <row r="563" s="2" customFormat="1" ht="21.75" customHeight="1">
      <c r="A563" s="40"/>
      <c r="B563" s="41"/>
      <c r="C563" s="217" t="s">
        <v>601</v>
      </c>
      <c r="D563" s="217" t="s">
        <v>254</v>
      </c>
      <c r="E563" s="218" t="s">
        <v>2448</v>
      </c>
      <c r="F563" s="219" t="s">
        <v>2449</v>
      </c>
      <c r="G563" s="220" t="s">
        <v>187</v>
      </c>
      <c r="H563" s="221">
        <v>202.06</v>
      </c>
      <c r="I563" s="222"/>
      <c r="J563" s="223">
        <f>ROUND(I563*H563,2)</f>
        <v>0</v>
      </c>
      <c r="K563" s="219" t="s">
        <v>257</v>
      </c>
      <c r="L563" s="46"/>
      <c r="M563" s="224" t="s">
        <v>19</v>
      </c>
      <c r="N563" s="225" t="s">
        <v>40</v>
      </c>
      <c r="O563" s="86"/>
      <c r="P563" s="226">
        <f>O563*H563</f>
        <v>0</v>
      </c>
      <c r="Q563" s="226">
        <v>3.0000000000000001E-05</v>
      </c>
      <c r="R563" s="226">
        <f>Q563*H563</f>
        <v>0.0060618</v>
      </c>
      <c r="S563" s="226">
        <v>0</v>
      </c>
      <c r="T563" s="227">
        <f>S563*H563</f>
        <v>0</v>
      </c>
      <c r="U563" s="40"/>
      <c r="V563" s="40"/>
      <c r="W563" s="40"/>
      <c r="X563" s="40"/>
      <c r="Y563" s="40"/>
      <c r="Z563" s="40"/>
      <c r="AA563" s="40"/>
      <c r="AB563" s="40"/>
      <c r="AC563" s="40"/>
      <c r="AD563" s="40"/>
      <c r="AE563" s="40"/>
      <c r="AR563" s="228" t="s">
        <v>360</v>
      </c>
      <c r="AT563" s="228" t="s">
        <v>254</v>
      </c>
      <c r="AU563" s="228" t="s">
        <v>78</v>
      </c>
      <c r="AY563" s="19" t="s">
        <v>252</v>
      </c>
      <c r="BE563" s="229">
        <f>IF(N563="základní",J563,0)</f>
        <v>0</v>
      </c>
      <c r="BF563" s="229">
        <f>IF(N563="snížená",J563,0)</f>
        <v>0</v>
      </c>
      <c r="BG563" s="229">
        <f>IF(N563="zákl. přenesená",J563,0)</f>
        <v>0</v>
      </c>
      <c r="BH563" s="229">
        <f>IF(N563="sníž. přenesená",J563,0)</f>
        <v>0</v>
      </c>
      <c r="BI563" s="229">
        <f>IF(N563="nulová",J563,0)</f>
        <v>0</v>
      </c>
      <c r="BJ563" s="19" t="s">
        <v>76</v>
      </c>
      <c r="BK563" s="229">
        <f>ROUND(I563*H563,2)</f>
        <v>0</v>
      </c>
      <c r="BL563" s="19" t="s">
        <v>360</v>
      </c>
      <c r="BM563" s="228" t="s">
        <v>2450</v>
      </c>
    </row>
    <row r="564" s="2" customFormat="1">
      <c r="A564" s="40"/>
      <c r="B564" s="41"/>
      <c r="C564" s="42"/>
      <c r="D564" s="230" t="s">
        <v>260</v>
      </c>
      <c r="E564" s="42"/>
      <c r="F564" s="231" t="s">
        <v>2451</v>
      </c>
      <c r="G564" s="42"/>
      <c r="H564" s="42"/>
      <c r="I564" s="232"/>
      <c r="J564" s="42"/>
      <c r="K564" s="42"/>
      <c r="L564" s="46"/>
      <c r="M564" s="233"/>
      <c r="N564" s="234"/>
      <c r="O564" s="86"/>
      <c r="P564" s="86"/>
      <c r="Q564" s="86"/>
      <c r="R564" s="86"/>
      <c r="S564" s="86"/>
      <c r="T564" s="87"/>
      <c r="U564" s="40"/>
      <c r="V564" s="40"/>
      <c r="W564" s="40"/>
      <c r="X564" s="40"/>
      <c r="Y564" s="40"/>
      <c r="Z564" s="40"/>
      <c r="AA564" s="40"/>
      <c r="AB564" s="40"/>
      <c r="AC564" s="40"/>
      <c r="AD564" s="40"/>
      <c r="AE564" s="40"/>
      <c r="AT564" s="19" t="s">
        <v>260</v>
      </c>
      <c r="AU564" s="19" t="s">
        <v>78</v>
      </c>
    </row>
    <row r="565" s="14" customFormat="1">
      <c r="A565" s="14"/>
      <c r="B565" s="246"/>
      <c r="C565" s="247"/>
      <c r="D565" s="237" t="s">
        <v>262</v>
      </c>
      <c r="E565" s="247"/>
      <c r="F565" s="249" t="s">
        <v>6510</v>
      </c>
      <c r="G565" s="247"/>
      <c r="H565" s="250">
        <v>202.06</v>
      </c>
      <c r="I565" s="251"/>
      <c r="J565" s="247"/>
      <c r="K565" s="247"/>
      <c r="L565" s="252"/>
      <c r="M565" s="253"/>
      <c r="N565" s="254"/>
      <c r="O565" s="254"/>
      <c r="P565" s="254"/>
      <c r="Q565" s="254"/>
      <c r="R565" s="254"/>
      <c r="S565" s="254"/>
      <c r="T565" s="255"/>
      <c r="U565" s="14"/>
      <c r="V565" s="14"/>
      <c r="W565" s="14"/>
      <c r="X565" s="14"/>
      <c r="Y565" s="14"/>
      <c r="Z565" s="14"/>
      <c r="AA565" s="14"/>
      <c r="AB565" s="14"/>
      <c r="AC565" s="14"/>
      <c r="AD565" s="14"/>
      <c r="AE565" s="14"/>
      <c r="AT565" s="256" t="s">
        <v>262</v>
      </c>
      <c r="AU565" s="256" t="s">
        <v>78</v>
      </c>
      <c r="AV565" s="14" t="s">
        <v>78</v>
      </c>
      <c r="AW565" s="14" t="s">
        <v>4</v>
      </c>
      <c r="AX565" s="14" t="s">
        <v>76</v>
      </c>
      <c r="AY565" s="256" t="s">
        <v>252</v>
      </c>
    </row>
    <row r="566" s="2" customFormat="1" ht="33" customHeight="1">
      <c r="A566" s="40"/>
      <c r="B566" s="41"/>
      <c r="C566" s="217" t="s">
        <v>616</v>
      </c>
      <c r="D566" s="217" t="s">
        <v>254</v>
      </c>
      <c r="E566" s="218" t="s">
        <v>2494</v>
      </c>
      <c r="F566" s="219" t="s">
        <v>2495</v>
      </c>
      <c r="G566" s="220" t="s">
        <v>187</v>
      </c>
      <c r="H566" s="221">
        <v>101.03</v>
      </c>
      <c r="I566" s="222"/>
      <c r="J566" s="223">
        <f>ROUND(I566*H566,2)</f>
        <v>0</v>
      </c>
      <c r="K566" s="219" t="s">
        <v>257</v>
      </c>
      <c r="L566" s="46"/>
      <c r="M566" s="224" t="s">
        <v>19</v>
      </c>
      <c r="N566" s="225" t="s">
        <v>40</v>
      </c>
      <c r="O566" s="86"/>
      <c r="P566" s="226">
        <f>O566*H566</f>
        <v>0</v>
      </c>
      <c r="Q566" s="226">
        <v>0.0045500000000000002</v>
      </c>
      <c r="R566" s="226">
        <f>Q566*H566</f>
        <v>0.45968650000000005</v>
      </c>
      <c r="S566" s="226">
        <v>0</v>
      </c>
      <c r="T566" s="227">
        <f>S566*H566</f>
        <v>0</v>
      </c>
      <c r="U566" s="40"/>
      <c r="V566" s="40"/>
      <c r="W566" s="40"/>
      <c r="X566" s="40"/>
      <c r="Y566" s="40"/>
      <c r="Z566" s="40"/>
      <c r="AA566" s="40"/>
      <c r="AB566" s="40"/>
      <c r="AC566" s="40"/>
      <c r="AD566" s="40"/>
      <c r="AE566" s="40"/>
      <c r="AR566" s="228" t="s">
        <v>360</v>
      </c>
      <c r="AT566" s="228" t="s">
        <v>254</v>
      </c>
      <c r="AU566" s="228" t="s">
        <v>78</v>
      </c>
      <c r="AY566" s="19" t="s">
        <v>252</v>
      </c>
      <c r="BE566" s="229">
        <f>IF(N566="základní",J566,0)</f>
        <v>0</v>
      </c>
      <c r="BF566" s="229">
        <f>IF(N566="snížená",J566,0)</f>
        <v>0</v>
      </c>
      <c r="BG566" s="229">
        <f>IF(N566="zákl. přenesená",J566,0)</f>
        <v>0</v>
      </c>
      <c r="BH566" s="229">
        <f>IF(N566="sníž. přenesená",J566,0)</f>
        <v>0</v>
      </c>
      <c r="BI566" s="229">
        <f>IF(N566="nulová",J566,0)</f>
        <v>0</v>
      </c>
      <c r="BJ566" s="19" t="s">
        <v>76</v>
      </c>
      <c r="BK566" s="229">
        <f>ROUND(I566*H566,2)</f>
        <v>0</v>
      </c>
      <c r="BL566" s="19" t="s">
        <v>360</v>
      </c>
      <c r="BM566" s="228" t="s">
        <v>6511</v>
      </c>
    </row>
    <row r="567" s="2" customFormat="1">
      <c r="A567" s="40"/>
      <c r="B567" s="41"/>
      <c r="C567" s="42"/>
      <c r="D567" s="230" t="s">
        <v>260</v>
      </c>
      <c r="E567" s="42"/>
      <c r="F567" s="231" t="s">
        <v>2497</v>
      </c>
      <c r="G567" s="42"/>
      <c r="H567" s="42"/>
      <c r="I567" s="232"/>
      <c r="J567" s="42"/>
      <c r="K567" s="42"/>
      <c r="L567" s="46"/>
      <c r="M567" s="233"/>
      <c r="N567" s="234"/>
      <c r="O567" s="86"/>
      <c r="P567" s="86"/>
      <c r="Q567" s="86"/>
      <c r="R567" s="86"/>
      <c r="S567" s="86"/>
      <c r="T567" s="87"/>
      <c r="U567" s="40"/>
      <c r="V567" s="40"/>
      <c r="W567" s="40"/>
      <c r="X567" s="40"/>
      <c r="Y567" s="40"/>
      <c r="Z567" s="40"/>
      <c r="AA567" s="40"/>
      <c r="AB567" s="40"/>
      <c r="AC567" s="40"/>
      <c r="AD567" s="40"/>
      <c r="AE567" s="40"/>
      <c r="AT567" s="19" t="s">
        <v>260</v>
      </c>
      <c r="AU567" s="19" t="s">
        <v>78</v>
      </c>
    </row>
    <row r="568" s="2" customFormat="1" ht="24.15" customHeight="1">
      <c r="A568" s="40"/>
      <c r="B568" s="41"/>
      <c r="C568" s="217" t="s">
        <v>968</v>
      </c>
      <c r="D568" s="217" t="s">
        <v>254</v>
      </c>
      <c r="E568" s="218" t="s">
        <v>2463</v>
      </c>
      <c r="F568" s="219" t="s">
        <v>2464</v>
      </c>
      <c r="G568" s="220" t="s">
        <v>187</v>
      </c>
      <c r="H568" s="221">
        <v>31.539999999999999</v>
      </c>
      <c r="I568" s="222"/>
      <c r="J568" s="223">
        <f>ROUND(I568*H568,2)</f>
        <v>0</v>
      </c>
      <c r="K568" s="219" t="s">
        <v>257</v>
      </c>
      <c r="L568" s="46"/>
      <c r="M568" s="224" t="s">
        <v>19</v>
      </c>
      <c r="N568" s="225" t="s">
        <v>40</v>
      </c>
      <c r="O568" s="86"/>
      <c r="P568" s="226">
        <f>O568*H568</f>
        <v>0</v>
      </c>
      <c r="Q568" s="226">
        <v>0.00029999999999999997</v>
      </c>
      <c r="R568" s="226">
        <f>Q568*H568</f>
        <v>0.0094619999999999982</v>
      </c>
      <c r="S568" s="226">
        <v>0</v>
      </c>
      <c r="T568" s="227">
        <f>S568*H568</f>
        <v>0</v>
      </c>
      <c r="U568" s="40"/>
      <c r="V568" s="40"/>
      <c r="W568" s="40"/>
      <c r="X568" s="40"/>
      <c r="Y568" s="40"/>
      <c r="Z568" s="40"/>
      <c r="AA568" s="40"/>
      <c r="AB568" s="40"/>
      <c r="AC568" s="40"/>
      <c r="AD568" s="40"/>
      <c r="AE568" s="40"/>
      <c r="AR568" s="228" t="s">
        <v>360</v>
      </c>
      <c r="AT568" s="228" t="s">
        <v>254</v>
      </c>
      <c r="AU568" s="228" t="s">
        <v>78</v>
      </c>
      <c r="AY568" s="19" t="s">
        <v>252</v>
      </c>
      <c r="BE568" s="229">
        <f>IF(N568="základní",J568,0)</f>
        <v>0</v>
      </c>
      <c r="BF568" s="229">
        <f>IF(N568="snížená",J568,0)</f>
        <v>0</v>
      </c>
      <c r="BG568" s="229">
        <f>IF(N568="zákl. přenesená",J568,0)</f>
        <v>0</v>
      </c>
      <c r="BH568" s="229">
        <f>IF(N568="sníž. přenesená",J568,0)</f>
        <v>0</v>
      </c>
      <c r="BI568" s="229">
        <f>IF(N568="nulová",J568,0)</f>
        <v>0</v>
      </c>
      <c r="BJ568" s="19" t="s">
        <v>76</v>
      </c>
      <c r="BK568" s="229">
        <f>ROUND(I568*H568,2)</f>
        <v>0</v>
      </c>
      <c r="BL568" s="19" t="s">
        <v>360</v>
      </c>
      <c r="BM568" s="228" t="s">
        <v>2465</v>
      </c>
    </row>
    <row r="569" s="2" customFormat="1">
      <c r="A569" s="40"/>
      <c r="B569" s="41"/>
      <c r="C569" s="42"/>
      <c r="D569" s="230" t="s">
        <v>260</v>
      </c>
      <c r="E569" s="42"/>
      <c r="F569" s="231" t="s">
        <v>2466</v>
      </c>
      <c r="G569" s="42"/>
      <c r="H569" s="42"/>
      <c r="I569" s="232"/>
      <c r="J569" s="42"/>
      <c r="K569" s="42"/>
      <c r="L569" s="46"/>
      <c r="M569" s="233"/>
      <c r="N569" s="234"/>
      <c r="O569" s="86"/>
      <c r="P569" s="86"/>
      <c r="Q569" s="86"/>
      <c r="R569" s="86"/>
      <c r="S569" s="86"/>
      <c r="T569" s="87"/>
      <c r="U569" s="40"/>
      <c r="V569" s="40"/>
      <c r="W569" s="40"/>
      <c r="X569" s="40"/>
      <c r="Y569" s="40"/>
      <c r="Z569" s="40"/>
      <c r="AA569" s="40"/>
      <c r="AB569" s="40"/>
      <c r="AC569" s="40"/>
      <c r="AD569" s="40"/>
      <c r="AE569" s="40"/>
      <c r="AT569" s="19" t="s">
        <v>260</v>
      </c>
      <c r="AU569" s="19" t="s">
        <v>78</v>
      </c>
    </row>
    <row r="570" s="13" customFormat="1">
      <c r="A570" s="13"/>
      <c r="B570" s="235"/>
      <c r="C570" s="236"/>
      <c r="D570" s="237" t="s">
        <v>262</v>
      </c>
      <c r="E570" s="238" t="s">
        <v>19</v>
      </c>
      <c r="F570" s="239" t="s">
        <v>6512</v>
      </c>
      <c r="G570" s="236"/>
      <c r="H570" s="238" t="s">
        <v>19</v>
      </c>
      <c r="I570" s="240"/>
      <c r="J570" s="236"/>
      <c r="K570" s="236"/>
      <c r="L570" s="241"/>
      <c r="M570" s="242"/>
      <c r="N570" s="243"/>
      <c r="O570" s="243"/>
      <c r="P570" s="243"/>
      <c r="Q570" s="243"/>
      <c r="R570" s="243"/>
      <c r="S570" s="243"/>
      <c r="T570" s="244"/>
      <c r="U570" s="13"/>
      <c r="V570" s="13"/>
      <c r="W570" s="13"/>
      <c r="X570" s="13"/>
      <c r="Y570" s="13"/>
      <c r="Z570" s="13"/>
      <c r="AA570" s="13"/>
      <c r="AB570" s="13"/>
      <c r="AC570" s="13"/>
      <c r="AD570" s="13"/>
      <c r="AE570" s="13"/>
      <c r="AT570" s="245" t="s">
        <v>262</v>
      </c>
      <c r="AU570" s="245" t="s">
        <v>78</v>
      </c>
      <c r="AV570" s="13" t="s">
        <v>76</v>
      </c>
      <c r="AW570" s="13" t="s">
        <v>31</v>
      </c>
      <c r="AX570" s="13" t="s">
        <v>69</v>
      </c>
      <c r="AY570" s="245" t="s">
        <v>252</v>
      </c>
    </row>
    <row r="571" s="14" customFormat="1">
      <c r="A571" s="14"/>
      <c r="B571" s="246"/>
      <c r="C571" s="247"/>
      <c r="D571" s="237" t="s">
        <v>262</v>
      </c>
      <c r="E571" s="248" t="s">
        <v>19</v>
      </c>
      <c r="F571" s="249" t="s">
        <v>6508</v>
      </c>
      <c r="G571" s="247"/>
      <c r="H571" s="250">
        <v>31.539999999999999</v>
      </c>
      <c r="I571" s="251"/>
      <c r="J571" s="247"/>
      <c r="K571" s="247"/>
      <c r="L571" s="252"/>
      <c r="M571" s="253"/>
      <c r="N571" s="254"/>
      <c r="O571" s="254"/>
      <c r="P571" s="254"/>
      <c r="Q571" s="254"/>
      <c r="R571" s="254"/>
      <c r="S571" s="254"/>
      <c r="T571" s="255"/>
      <c r="U571" s="14"/>
      <c r="V571" s="14"/>
      <c r="W571" s="14"/>
      <c r="X571" s="14"/>
      <c r="Y571" s="14"/>
      <c r="Z571" s="14"/>
      <c r="AA571" s="14"/>
      <c r="AB571" s="14"/>
      <c r="AC571" s="14"/>
      <c r="AD571" s="14"/>
      <c r="AE571" s="14"/>
      <c r="AT571" s="256" t="s">
        <v>262</v>
      </c>
      <c r="AU571" s="256" t="s">
        <v>78</v>
      </c>
      <c r="AV571" s="14" t="s">
        <v>78</v>
      </c>
      <c r="AW571" s="14" t="s">
        <v>31</v>
      </c>
      <c r="AX571" s="14" t="s">
        <v>69</v>
      </c>
      <c r="AY571" s="256" t="s">
        <v>252</v>
      </c>
    </row>
    <row r="572" s="16" customFormat="1">
      <c r="A572" s="16"/>
      <c r="B572" s="268"/>
      <c r="C572" s="269"/>
      <c r="D572" s="237" t="s">
        <v>262</v>
      </c>
      <c r="E572" s="270" t="s">
        <v>2470</v>
      </c>
      <c r="F572" s="271" t="s">
        <v>333</v>
      </c>
      <c r="G572" s="269"/>
      <c r="H572" s="272">
        <v>31.539999999999999</v>
      </c>
      <c r="I572" s="273"/>
      <c r="J572" s="269"/>
      <c r="K572" s="269"/>
      <c r="L572" s="274"/>
      <c r="M572" s="275"/>
      <c r="N572" s="276"/>
      <c r="O572" s="276"/>
      <c r="P572" s="276"/>
      <c r="Q572" s="276"/>
      <c r="R572" s="276"/>
      <c r="S572" s="276"/>
      <c r="T572" s="277"/>
      <c r="U572" s="16"/>
      <c r="V572" s="16"/>
      <c r="W572" s="16"/>
      <c r="X572" s="16"/>
      <c r="Y572" s="16"/>
      <c r="Z572" s="16"/>
      <c r="AA572" s="16"/>
      <c r="AB572" s="16"/>
      <c r="AC572" s="16"/>
      <c r="AD572" s="16"/>
      <c r="AE572" s="16"/>
      <c r="AT572" s="278" t="s">
        <v>262</v>
      </c>
      <c r="AU572" s="278" t="s">
        <v>78</v>
      </c>
      <c r="AV572" s="16" t="s">
        <v>85</v>
      </c>
      <c r="AW572" s="16" t="s">
        <v>31</v>
      </c>
      <c r="AX572" s="16" t="s">
        <v>76</v>
      </c>
      <c r="AY572" s="278" t="s">
        <v>252</v>
      </c>
    </row>
    <row r="573" s="2" customFormat="1" ht="37.8" customHeight="1">
      <c r="A573" s="40"/>
      <c r="B573" s="41"/>
      <c r="C573" s="279" t="s">
        <v>807</v>
      </c>
      <c r="D573" s="279" t="s">
        <v>468</v>
      </c>
      <c r="E573" s="280" t="s">
        <v>2471</v>
      </c>
      <c r="F573" s="281" t="s">
        <v>2472</v>
      </c>
      <c r="G573" s="282" t="s">
        <v>187</v>
      </c>
      <c r="H573" s="283">
        <v>36.810000000000002</v>
      </c>
      <c r="I573" s="284"/>
      <c r="J573" s="285">
        <f>ROUND(I573*H573,2)</f>
        <v>0</v>
      </c>
      <c r="K573" s="281" t="s">
        <v>257</v>
      </c>
      <c r="L573" s="286"/>
      <c r="M573" s="287" t="s">
        <v>19</v>
      </c>
      <c r="N573" s="288" t="s">
        <v>40</v>
      </c>
      <c r="O573" s="86"/>
      <c r="P573" s="226">
        <f>O573*H573</f>
        <v>0</v>
      </c>
      <c r="Q573" s="226">
        <v>0.0018</v>
      </c>
      <c r="R573" s="226">
        <f>Q573*H573</f>
        <v>0.066257999999999997</v>
      </c>
      <c r="S573" s="226">
        <v>0</v>
      </c>
      <c r="T573" s="227">
        <f>S573*H573</f>
        <v>0</v>
      </c>
      <c r="U573" s="40"/>
      <c r="V573" s="40"/>
      <c r="W573" s="40"/>
      <c r="X573" s="40"/>
      <c r="Y573" s="40"/>
      <c r="Z573" s="40"/>
      <c r="AA573" s="40"/>
      <c r="AB573" s="40"/>
      <c r="AC573" s="40"/>
      <c r="AD573" s="40"/>
      <c r="AE573" s="40"/>
      <c r="AR573" s="228" t="s">
        <v>509</v>
      </c>
      <c r="AT573" s="228" t="s">
        <v>468</v>
      </c>
      <c r="AU573" s="228" t="s">
        <v>78</v>
      </c>
      <c r="AY573" s="19" t="s">
        <v>252</v>
      </c>
      <c r="BE573" s="229">
        <f>IF(N573="základní",J573,0)</f>
        <v>0</v>
      </c>
      <c r="BF573" s="229">
        <f>IF(N573="snížená",J573,0)</f>
        <v>0</v>
      </c>
      <c r="BG573" s="229">
        <f>IF(N573="zákl. přenesená",J573,0)</f>
        <v>0</v>
      </c>
      <c r="BH573" s="229">
        <f>IF(N573="sníž. přenesená",J573,0)</f>
        <v>0</v>
      </c>
      <c r="BI573" s="229">
        <f>IF(N573="nulová",J573,0)</f>
        <v>0</v>
      </c>
      <c r="BJ573" s="19" t="s">
        <v>76</v>
      </c>
      <c r="BK573" s="229">
        <f>ROUND(I573*H573,2)</f>
        <v>0</v>
      </c>
      <c r="BL573" s="19" t="s">
        <v>360</v>
      </c>
      <c r="BM573" s="228" t="s">
        <v>2473</v>
      </c>
    </row>
    <row r="574" s="14" customFormat="1">
      <c r="A574" s="14"/>
      <c r="B574" s="246"/>
      <c r="C574" s="247"/>
      <c r="D574" s="237" t="s">
        <v>262</v>
      </c>
      <c r="E574" s="248" t="s">
        <v>19</v>
      </c>
      <c r="F574" s="249" t="s">
        <v>2474</v>
      </c>
      <c r="G574" s="247"/>
      <c r="H574" s="250">
        <v>31.539999999999999</v>
      </c>
      <c r="I574" s="251"/>
      <c r="J574" s="247"/>
      <c r="K574" s="247"/>
      <c r="L574" s="252"/>
      <c r="M574" s="253"/>
      <c r="N574" s="254"/>
      <c r="O574" s="254"/>
      <c r="P574" s="254"/>
      <c r="Q574" s="254"/>
      <c r="R574" s="254"/>
      <c r="S574" s="254"/>
      <c r="T574" s="255"/>
      <c r="U574" s="14"/>
      <c r="V574" s="14"/>
      <c r="W574" s="14"/>
      <c r="X574" s="14"/>
      <c r="Y574" s="14"/>
      <c r="Z574" s="14"/>
      <c r="AA574" s="14"/>
      <c r="AB574" s="14"/>
      <c r="AC574" s="14"/>
      <c r="AD574" s="14"/>
      <c r="AE574" s="14"/>
      <c r="AT574" s="256" t="s">
        <v>262</v>
      </c>
      <c r="AU574" s="256" t="s">
        <v>78</v>
      </c>
      <c r="AV574" s="14" t="s">
        <v>78</v>
      </c>
      <c r="AW574" s="14" t="s">
        <v>31</v>
      </c>
      <c r="AX574" s="14" t="s">
        <v>69</v>
      </c>
      <c r="AY574" s="256" t="s">
        <v>252</v>
      </c>
    </row>
    <row r="575" s="14" customFormat="1">
      <c r="A575" s="14"/>
      <c r="B575" s="246"/>
      <c r="C575" s="247"/>
      <c r="D575" s="237" t="s">
        <v>262</v>
      </c>
      <c r="E575" s="248" t="s">
        <v>19</v>
      </c>
      <c r="F575" s="249" t="s">
        <v>2475</v>
      </c>
      <c r="G575" s="247"/>
      <c r="H575" s="250">
        <v>1.9236</v>
      </c>
      <c r="I575" s="251"/>
      <c r="J575" s="247"/>
      <c r="K575" s="247"/>
      <c r="L575" s="252"/>
      <c r="M575" s="253"/>
      <c r="N575" s="254"/>
      <c r="O575" s="254"/>
      <c r="P575" s="254"/>
      <c r="Q575" s="254"/>
      <c r="R575" s="254"/>
      <c r="S575" s="254"/>
      <c r="T575" s="255"/>
      <c r="U575" s="14"/>
      <c r="V575" s="14"/>
      <c r="W575" s="14"/>
      <c r="X575" s="14"/>
      <c r="Y575" s="14"/>
      <c r="Z575" s="14"/>
      <c r="AA575" s="14"/>
      <c r="AB575" s="14"/>
      <c r="AC575" s="14"/>
      <c r="AD575" s="14"/>
      <c r="AE575" s="14"/>
      <c r="AT575" s="256" t="s">
        <v>262</v>
      </c>
      <c r="AU575" s="256" t="s">
        <v>78</v>
      </c>
      <c r="AV575" s="14" t="s">
        <v>78</v>
      </c>
      <c r="AW575" s="14" t="s">
        <v>31</v>
      </c>
      <c r="AX575" s="14" t="s">
        <v>69</v>
      </c>
      <c r="AY575" s="256" t="s">
        <v>252</v>
      </c>
    </row>
    <row r="576" s="15" customFormat="1">
      <c r="A576" s="15"/>
      <c r="B576" s="257"/>
      <c r="C576" s="258"/>
      <c r="D576" s="237" t="s">
        <v>262</v>
      </c>
      <c r="E576" s="259" t="s">
        <v>19</v>
      </c>
      <c r="F576" s="260" t="s">
        <v>265</v>
      </c>
      <c r="G576" s="258"/>
      <c r="H576" s="261">
        <v>33.4636</v>
      </c>
      <c r="I576" s="262"/>
      <c r="J576" s="258"/>
      <c r="K576" s="258"/>
      <c r="L576" s="263"/>
      <c r="M576" s="264"/>
      <c r="N576" s="265"/>
      <c r="O576" s="265"/>
      <c r="P576" s="265"/>
      <c r="Q576" s="265"/>
      <c r="R576" s="265"/>
      <c r="S576" s="265"/>
      <c r="T576" s="266"/>
      <c r="U576" s="15"/>
      <c r="V576" s="15"/>
      <c r="W576" s="15"/>
      <c r="X576" s="15"/>
      <c r="Y576" s="15"/>
      <c r="Z576" s="15"/>
      <c r="AA576" s="15"/>
      <c r="AB576" s="15"/>
      <c r="AC576" s="15"/>
      <c r="AD576" s="15"/>
      <c r="AE576" s="15"/>
      <c r="AT576" s="267" t="s">
        <v>262</v>
      </c>
      <c r="AU576" s="267" t="s">
        <v>78</v>
      </c>
      <c r="AV576" s="15" t="s">
        <v>258</v>
      </c>
      <c r="AW576" s="15" t="s">
        <v>31</v>
      </c>
      <c r="AX576" s="15" t="s">
        <v>76</v>
      </c>
      <c r="AY576" s="267" t="s">
        <v>252</v>
      </c>
    </row>
    <row r="577" s="14" customFormat="1">
      <c r="A577" s="14"/>
      <c r="B577" s="246"/>
      <c r="C577" s="247"/>
      <c r="D577" s="237" t="s">
        <v>262</v>
      </c>
      <c r="E577" s="247"/>
      <c r="F577" s="249" t="s">
        <v>6513</v>
      </c>
      <c r="G577" s="247"/>
      <c r="H577" s="250">
        <v>36.810000000000002</v>
      </c>
      <c r="I577" s="251"/>
      <c r="J577" s="247"/>
      <c r="K577" s="247"/>
      <c r="L577" s="252"/>
      <c r="M577" s="253"/>
      <c r="N577" s="254"/>
      <c r="O577" s="254"/>
      <c r="P577" s="254"/>
      <c r="Q577" s="254"/>
      <c r="R577" s="254"/>
      <c r="S577" s="254"/>
      <c r="T577" s="255"/>
      <c r="U577" s="14"/>
      <c r="V577" s="14"/>
      <c r="W577" s="14"/>
      <c r="X577" s="14"/>
      <c r="Y577" s="14"/>
      <c r="Z577" s="14"/>
      <c r="AA577" s="14"/>
      <c r="AB577" s="14"/>
      <c r="AC577" s="14"/>
      <c r="AD577" s="14"/>
      <c r="AE577" s="14"/>
      <c r="AT577" s="256" t="s">
        <v>262</v>
      </c>
      <c r="AU577" s="256" t="s">
        <v>78</v>
      </c>
      <c r="AV577" s="14" t="s">
        <v>78</v>
      </c>
      <c r="AW577" s="14" t="s">
        <v>4</v>
      </c>
      <c r="AX577" s="14" t="s">
        <v>76</v>
      </c>
      <c r="AY577" s="256" t="s">
        <v>252</v>
      </c>
    </row>
    <row r="578" s="2" customFormat="1" ht="16.5" customHeight="1">
      <c r="A578" s="40"/>
      <c r="B578" s="41"/>
      <c r="C578" s="217" t="s">
        <v>978</v>
      </c>
      <c r="D578" s="217" t="s">
        <v>254</v>
      </c>
      <c r="E578" s="218" t="s">
        <v>2477</v>
      </c>
      <c r="F578" s="219" t="s">
        <v>2478</v>
      </c>
      <c r="G578" s="220" t="s">
        <v>183</v>
      </c>
      <c r="H578" s="221">
        <v>27.48</v>
      </c>
      <c r="I578" s="222"/>
      <c r="J578" s="223">
        <f>ROUND(I578*H578,2)</f>
        <v>0</v>
      </c>
      <c r="K578" s="219" t="s">
        <v>257</v>
      </c>
      <c r="L578" s="46"/>
      <c r="M578" s="224" t="s">
        <v>19</v>
      </c>
      <c r="N578" s="225" t="s">
        <v>40</v>
      </c>
      <c r="O578" s="86"/>
      <c r="P578" s="226">
        <f>O578*H578</f>
        <v>0</v>
      </c>
      <c r="Q578" s="226">
        <v>1.0000000000000001E-05</v>
      </c>
      <c r="R578" s="226">
        <f>Q578*H578</f>
        <v>0.00027480000000000001</v>
      </c>
      <c r="S578" s="226">
        <v>0</v>
      </c>
      <c r="T578" s="227">
        <f>S578*H578</f>
        <v>0</v>
      </c>
      <c r="U578" s="40"/>
      <c r="V578" s="40"/>
      <c r="W578" s="40"/>
      <c r="X578" s="40"/>
      <c r="Y578" s="40"/>
      <c r="Z578" s="40"/>
      <c r="AA578" s="40"/>
      <c r="AB578" s="40"/>
      <c r="AC578" s="40"/>
      <c r="AD578" s="40"/>
      <c r="AE578" s="40"/>
      <c r="AR578" s="228" t="s">
        <v>360</v>
      </c>
      <c r="AT578" s="228" t="s">
        <v>254</v>
      </c>
      <c r="AU578" s="228" t="s">
        <v>78</v>
      </c>
      <c r="AY578" s="19" t="s">
        <v>252</v>
      </c>
      <c r="BE578" s="229">
        <f>IF(N578="základní",J578,0)</f>
        <v>0</v>
      </c>
      <c r="BF578" s="229">
        <f>IF(N578="snížená",J578,0)</f>
        <v>0</v>
      </c>
      <c r="BG578" s="229">
        <f>IF(N578="zákl. přenesená",J578,0)</f>
        <v>0</v>
      </c>
      <c r="BH578" s="229">
        <f>IF(N578="sníž. přenesená",J578,0)</f>
        <v>0</v>
      </c>
      <c r="BI578" s="229">
        <f>IF(N578="nulová",J578,0)</f>
        <v>0</v>
      </c>
      <c r="BJ578" s="19" t="s">
        <v>76</v>
      </c>
      <c r="BK578" s="229">
        <f>ROUND(I578*H578,2)</f>
        <v>0</v>
      </c>
      <c r="BL578" s="19" t="s">
        <v>360</v>
      </c>
      <c r="BM578" s="228" t="s">
        <v>2479</v>
      </c>
    </row>
    <row r="579" s="2" customFormat="1">
      <c r="A579" s="40"/>
      <c r="B579" s="41"/>
      <c r="C579" s="42"/>
      <c r="D579" s="230" t="s">
        <v>260</v>
      </c>
      <c r="E579" s="42"/>
      <c r="F579" s="231" t="s">
        <v>2480</v>
      </c>
      <c r="G579" s="42"/>
      <c r="H579" s="42"/>
      <c r="I579" s="232"/>
      <c r="J579" s="42"/>
      <c r="K579" s="42"/>
      <c r="L579" s="46"/>
      <c r="M579" s="233"/>
      <c r="N579" s="234"/>
      <c r="O579" s="86"/>
      <c r="P579" s="86"/>
      <c r="Q579" s="86"/>
      <c r="R579" s="86"/>
      <c r="S579" s="86"/>
      <c r="T579" s="87"/>
      <c r="U579" s="40"/>
      <c r="V579" s="40"/>
      <c r="W579" s="40"/>
      <c r="X579" s="40"/>
      <c r="Y579" s="40"/>
      <c r="Z579" s="40"/>
      <c r="AA579" s="40"/>
      <c r="AB579" s="40"/>
      <c r="AC579" s="40"/>
      <c r="AD579" s="40"/>
      <c r="AE579" s="40"/>
      <c r="AT579" s="19" t="s">
        <v>260</v>
      </c>
      <c r="AU579" s="19" t="s">
        <v>78</v>
      </c>
    </row>
    <row r="580" s="13" customFormat="1">
      <c r="A580" s="13"/>
      <c r="B580" s="235"/>
      <c r="C580" s="236"/>
      <c r="D580" s="237" t="s">
        <v>262</v>
      </c>
      <c r="E580" s="238" t="s">
        <v>19</v>
      </c>
      <c r="F580" s="239" t="s">
        <v>2481</v>
      </c>
      <c r="G580" s="236"/>
      <c r="H580" s="238" t="s">
        <v>19</v>
      </c>
      <c r="I580" s="240"/>
      <c r="J580" s="236"/>
      <c r="K580" s="236"/>
      <c r="L580" s="241"/>
      <c r="M580" s="242"/>
      <c r="N580" s="243"/>
      <c r="O580" s="243"/>
      <c r="P580" s="243"/>
      <c r="Q580" s="243"/>
      <c r="R580" s="243"/>
      <c r="S580" s="243"/>
      <c r="T580" s="244"/>
      <c r="U580" s="13"/>
      <c r="V580" s="13"/>
      <c r="W580" s="13"/>
      <c r="X580" s="13"/>
      <c r="Y580" s="13"/>
      <c r="Z580" s="13"/>
      <c r="AA580" s="13"/>
      <c r="AB580" s="13"/>
      <c r="AC580" s="13"/>
      <c r="AD580" s="13"/>
      <c r="AE580" s="13"/>
      <c r="AT580" s="245" t="s">
        <v>262</v>
      </c>
      <c r="AU580" s="245" t="s">
        <v>78</v>
      </c>
      <c r="AV580" s="13" t="s">
        <v>76</v>
      </c>
      <c r="AW580" s="13" t="s">
        <v>31</v>
      </c>
      <c r="AX580" s="13" t="s">
        <v>69</v>
      </c>
      <c r="AY580" s="245" t="s">
        <v>252</v>
      </c>
    </row>
    <row r="581" s="14" customFormat="1">
      <c r="A581" s="14"/>
      <c r="B581" s="246"/>
      <c r="C581" s="247"/>
      <c r="D581" s="237" t="s">
        <v>262</v>
      </c>
      <c r="E581" s="248" t="s">
        <v>19</v>
      </c>
      <c r="F581" s="249" t="s">
        <v>6514</v>
      </c>
      <c r="G581" s="247"/>
      <c r="H581" s="250">
        <v>9.5800000000000001</v>
      </c>
      <c r="I581" s="251"/>
      <c r="J581" s="247"/>
      <c r="K581" s="247"/>
      <c r="L581" s="252"/>
      <c r="M581" s="253"/>
      <c r="N581" s="254"/>
      <c r="O581" s="254"/>
      <c r="P581" s="254"/>
      <c r="Q581" s="254"/>
      <c r="R581" s="254"/>
      <c r="S581" s="254"/>
      <c r="T581" s="255"/>
      <c r="U581" s="14"/>
      <c r="V581" s="14"/>
      <c r="W581" s="14"/>
      <c r="X581" s="14"/>
      <c r="Y581" s="14"/>
      <c r="Z581" s="14"/>
      <c r="AA581" s="14"/>
      <c r="AB581" s="14"/>
      <c r="AC581" s="14"/>
      <c r="AD581" s="14"/>
      <c r="AE581" s="14"/>
      <c r="AT581" s="256" t="s">
        <v>262</v>
      </c>
      <c r="AU581" s="256" t="s">
        <v>78</v>
      </c>
      <c r="AV581" s="14" t="s">
        <v>78</v>
      </c>
      <c r="AW581" s="14" t="s">
        <v>31</v>
      </c>
      <c r="AX581" s="14" t="s">
        <v>69</v>
      </c>
      <c r="AY581" s="256" t="s">
        <v>252</v>
      </c>
    </row>
    <row r="582" s="14" customFormat="1">
      <c r="A582" s="14"/>
      <c r="B582" s="246"/>
      <c r="C582" s="247"/>
      <c r="D582" s="237" t="s">
        <v>262</v>
      </c>
      <c r="E582" s="248" t="s">
        <v>19</v>
      </c>
      <c r="F582" s="249" t="s">
        <v>6515</v>
      </c>
      <c r="G582" s="247"/>
      <c r="H582" s="250">
        <v>17.899999999999999</v>
      </c>
      <c r="I582" s="251"/>
      <c r="J582" s="247"/>
      <c r="K582" s="247"/>
      <c r="L582" s="252"/>
      <c r="M582" s="253"/>
      <c r="N582" s="254"/>
      <c r="O582" s="254"/>
      <c r="P582" s="254"/>
      <c r="Q582" s="254"/>
      <c r="R582" s="254"/>
      <c r="S582" s="254"/>
      <c r="T582" s="255"/>
      <c r="U582" s="14"/>
      <c r="V582" s="14"/>
      <c r="W582" s="14"/>
      <c r="X582" s="14"/>
      <c r="Y582" s="14"/>
      <c r="Z582" s="14"/>
      <c r="AA582" s="14"/>
      <c r="AB582" s="14"/>
      <c r="AC582" s="14"/>
      <c r="AD582" s="14"/>
      <c r="AE582" s="14"/>
      <c r="AT582" s="256" t="s">
        <v>262</v>
      </c>
      <c r="AU582" s="256" t="s">
        <v>78</v>
      </c>
      <c r="AV582" s="14" t="s">
        <v>78</v>
      </c>
      <c r="AW582" s="14" t="s">
        <v>31</v>
      </c>
      <c r="AX582" s="14" t="s">
        <v>69</v>
      </c>
      <c r="AY582" s="256" t="s">
        <v>252</v>
      </c>
    </row>
    <row r="583" s="16" customFormat="1">
      <c r="A583" s="16"/>
      <c r="B583" s="268"/>
      <c r="C583" s="269"/>
      <c r="D583" s="237" t="s">
        <v>262</v>
      </c>
      <c r="E583" s="270" t="s">
        <v>2485</v>
      </c>
      <c r="F583" s="271" t="s">
        <v>333</v>
      </c>
      <c r="G583" s="269"/>
      <c r="H583" s="272">
        <v>27.48</v>
      </c>
      <c r="I583" s="273"/>
      <c r="J583" s="269"/>
      <c r="K583" s="269"/>
      <c r="L583" s="274"/>
      <c r="M583" s="275"/>
      <c r="N583" s="276"/>
      <c r="O583" s="276"/>
      <c r="P583" s="276"/>
      <c r="Q583" s="276"/>
      <c r="R583" s="276"/>
      <c r="S583" s="276"/>
      <c r="T583" s="277"/>
      <c r="U583" s="16"/>
      <c r="V583" s="16"/>
      <c r="W583" s="16"/>
      <c r="X583" s="16"/>
      <c r="Y583" s="16"/>
      <c r="Z583" s="16"/>
      <c r="AA583" s="16"/>
      <c r="AB583" s="16"/>
      <c r="AC583" s="16"/>
      <c r="AD583" s="16"/>
      <c r="AE583" s="16"/>
      <c r="AT583" s="278" t="s">
        <v>262</v>
      </c>
      <c r="AU583" s="278" t="s">
        <v>78</v>
      </c>
      <c r="AV583" s="16" t="s">
        <v>85</v>
      </c>
      <c r="AW583" s="16" t="s">
        <v>31</v>
      </c>
      <c r="AX583" s="16" t="s">
        <v>69</v>
      </c>
      <c r="AY583" s="278" t="s">
        <v>252</v>
      </c>
    </row>
    <row r="584" s="15" customFormat="1">
      <c r="A584" s="15"/>
      <c r="B584" s="257"/>
      <c r="C584" s="258"/>
      <c r="D584" s="237" t="s">
        <v>262</v>
      </c>
      <c r="E584" s="259" t="s">
        <v>19</v>
      </c>
      <c r="F584" s="260" t="s">
        <v>265</v>
      </c>
      <c r="G584" s="258"/>
      <c r="H584" s="261">
        <v>27.48</v>
      </c>
      <c r="I584" s="262"/>
      <c r="J584" s="258"/>
      <c r="K584" s="258"/>
      <c r="L584" s="263"/>
      <c r="M584" s="264"/>
      <c r="N584" s="265"/>
      <c r="O584" s="265"/>
      <c r="P584" s="265"/>
      <c r="Q584" s="265"/>
      <c r="R584" s="265"/>
      <c r="S584" s="265"/>
      <c r="T584" s="266"/>
      <c r="U584" s="15"/>
      <c r="V584" s="15"/>
      <c r="W584" s="15"/>
      <c r="X584" s="15"/>
      <c r="Y584" s="15"/>
      <c r="Z584" s="15"/>
      <c r="AA584" s="15"/>
      <c r="AB584" s="15"/>
      <c r="AC584" s="15"/>
      <c r="AD584" s="15"/>
      <c r="AE584" s="15"/>
      <c r="AT584" s="267" t="s">
        <v>262</v>
      </c>
      <c r="AU584" s="267" t="s">
        <v>78</v>
      </c>
      <c r="AV584" s="15" t="s">
        <v>258</v>
      </c>
      <c r="AW584" s="15" t="s">
        <v>31</v>
      </c>
      <c r="AX584" s="15" t="s">
        <v>76</v>
      </c>
      <c r="AY584" s="267" t="s">
        <v>252</v>
      </c>
    </row>
    <row r="585" s="2" customFormat="1" ht="16.5" customHeight="1">
      <c r="A585" s="40"/>
      <c r="B585" s="41"/>
      <c r="C585" s="279" t="s">
        <v>984</v>
      </c>
      <c r="D585" s="279" t="s">
        <v>468</v>
      </c>
      <c r="E585" s="280" t="s">
        <v>2486</v>
      </c>
      <c r="F585" s="281" t="s">
        <v>2487</v>
      </c>
      <c r="G585" s="282" t="s">
        <v>183</v>
      </c>
      <c r="H585" s="283">
        <v>28.029599999999999</v>
      </c>
      <c r="I585" s="284"/>
      <c r="J585" s="285">
        <f>ROUND(I585*H585,2)</f>
        <v>0</v>
      </c>
      <c r="K585" s="281" t="s">
        <v>257</v>
      </c>
      <c r="L585" s="286"/>
      <c r="M585" s="287" t="s">
        <v>19</v>
      </c>
      <c r="N585" s="288" t="s">
        <v>40</v>
      </c>
      <c r="O585" s="86"/>
      <c r="P585" s="226">
        <f>O585*H585</f>
        <v>0</v>
      </c>
      <c r="Q585" s="226">
        <v>2.0000000000000002E-05</v>
      </c>
      <c r="R585" s="226">
        <f>Q585*H585</f>
        <v>0.00056059200000000006</v>
      </c>
      <c r="S585" s="226">
        <v>0</v>
      </c>
      <c r="T585" s="227">
        <f>S585*H585</f>
        <v>0</v>
      </c>
      <c r="U585" s="40"/>
      <c r="V585" s="40"/>
      <c r="W585" s="40"/>
      <c r="X585" s="40"/>
      <c r="Y585" s="40"/>
      <c r="Z585" s="40"/>
      <c r="AA585" s="40"/>
      <c r="AB585" s="40"/>
      <c r="AC585" s="40"/>
      <c r="AD585" s="40"/>
      <c r="AE585" s="40"/>
      <c r="AR585" s="228" t="s">
        <v>509</v>
      </c>
      <c r="AT585" s="228" t="s">
        <v>468</v>
      </c>
      <c r="AU585" s="228" t="s">
        <v>78</v>
      </c>
      <c r="AY585" s="19" t="s">
        <v>252</v>
      </c>
      <c r="BE585" s="229">
        <f>IF(N585="základní",J585,0)</f>
        <v>0</v>
      </c>
      <c r="BF585" s="229">
        <f>IF(N585="snížená",J585,0)</f>
        <v>0</v>
      </c>
      <c r="BG585" s="229">
        <f>IF(N585="zákl. přenesená",J585,0)</f>
        <v>0</v>
      </c>
      <c r="BH585" s="229">
        <f>IF(N585="sníž. přenesená",J585,0)</f>
        <v>0</v>
      </c>
      <c r="BI585" s="229">
        <f>IF(N585="nulová",J585,0)</f>
        <v>0</v>
      </c>
      <c r="BJ585" s="19" t="s">
        <v>76</v>
      </c>
      <c r="BK585" s="229">
        <f>ROUND(I585*H585,2)</f>
        <v>0</v>
      </c>
      <c r="BL585" s="19" t="s">
        <v>360</v>
      </c>
      <c r="BM585" s="228" t="s">
        <v>2488</v>
      </c>
    </row>
    <row r="586" s="14" customFormat="1">
      <c r="A586" s="14"/>
      <c r="B586" s="246"/>
      <c r="C586" s="247"/>
      <c r="D586" s="237" t="s">
        <v>262</v>
      </c>
      <c r="E586" s="247"/>
      <c r="F586" s="249" t="s">
        <v>6516</v>
      </c>
      <c r="G586" s="247"/>
      <c r="H586" s="250">
        <v>28.029599999999999</v>
      </c>
      <c r="I586" s="251"/>
      <c r="J586" s="247"/>
      <c r="K586" s="247"/>
      <c r="L586" s="252"/>
      <c r="M586" s="253"/>
      <c r="N586" s="254"/>
      <c r="O586" s="254"/>
      <c r="P586" s="254"/>
      <c r="Q586" s="254"/>
      <c r="R586" s="254"/>
      <c r="S586" s="254"/>
      <c r="T586" s="255"/>
      <c r="U586" s="14"/>
      <c r="V586" s="14"/>
      <c r="W586" s="14"/>
      <c r="X586" s="14"/>
      <c r="Y586" s="14"/>
      <c r="Z586" s="14"/>
      <c r="AA586" s="14"/>
      <c r="AB586" s="14"/>
      <c r="AC586" s="14"/>
      <c r="AD586" s="14"/>
      <c r="AE586" s="14"/>
      <c r="AT586" s="256" t="s">
        <v>262</v>
      </c>
      <c r="AU586" s="256" t="s">
        <v>78</v>
      </c>
      <c r="AV586" s="14" t="s">
        <v>78</v>
      </c>
      <c r="AW586" s="14" t="s">
        <v>4</v>
      </c>
      <c r="AX586" s="14" t="s">
        <v>76</v>
      </c>
      <c r="AY586" s="256" t="s">
        <v>252</v>
      </c>
    </row>
    <row r="587" s="2" customFormat="1" ht="24.15" customHeight="1">
      <c r="A587" s="40"/>
      <c r="B587" s="41"/>
      <c r="C587" s="217" t="s">
        <v>991</v>
      </c>
      <c r="D587" s="217" t="s">
        <v>254</v>
      </c>
      <c r="E587" s="218" t="s">
        <v>2490</v>
      </c>
      <c r="F587" s="219" t="s">
        <v>2491</v>
      </c>
      <c r="G587" s="220" t="s">
        <v>183</v>
      </c>
      <c r="H587" s="221">
        <v>27.48</v>
      </c>
      <c r="I587" s="222"/>
      <c r="J587" s="223">
        <f>ROUND(I587*H587,2)</f>
        <v>0</v>
      </c>
      <c r="K587" s="219" t="s">
        <v>257</v>
      </c>
      <c r="L587" s="46"/>
      <c r="M587" s="224" t="s">
        <v>19</v>
      </c>
      <c r="N587" s="225" t="s">
        <v>40</v>
      </c>
      <c r="O587" s="86"/>
      <c r="P587" s="226">
        <f>O587*H587</f>
        <v>0</v>
      </c>
      <c r="Q587" s="226">
        <v>0</v>
      </c>
      <c r="R587" s="226">
        <f>Q587*H587</f>
        <v>0</v>
      </c>
      <c r="S587" s="226">
        <v>0</v>
      </c>
      <c r="T587" s="227">
        <f>S587*H587</f>
        <v>0</v>
      </c>
      <c r="U587" s="40"/>
      <c r="V587" s="40"/>
      <c r="W587" s="40"/>
      <c r="X587" s="40"/>
      <c r="Y587" s="40"/>
      <c r="Z587" s="40"/>
      <c r="AA587" s="40"/>
      <c r="AB587" s="40"/>
      <c r="AC587" s="40"/>
      <c r="AD587" s="40"/>
      <c r="AE587" s="40"/>
      <c r="AR587" s="228" t="s">
        <v>360</v>
      </c>
      <c r="AT587" s="228" t="s">
        <v>254</v>
      </c>
      <c r="AU587" s="228" t="s">
        <v>78</v>
      </c>
      <c r="AY587" s="19" t="s">
        <v>252</v>
      </c>
      <c r="BE587" s="229">
        <f>IF(N587="základní",J587,0)</f>
        <v>0</v>
      </c>
      <c r="BF587" s="229">
        <f>IF(N587="snížená",J587,0)</f>
        <v>0</v>
      </c>
      <c r="BG587" s="229">
        <f>IF(N587="zákl. přenesená",J587,0)</f>
        <v>0</v>
      </c>
      <c r="BH587" s="229">
        <f>IF(N587="sníž. přenesená",J587,0)</f>
        <v>0</v>
      </c>
      <c r="BI587" s="229">
        <f>IF(N587="nulová",J587,0)</f>
        <v>0</v>
      </c>
      <c r="BJ587" s="19" t="s">
        <v>76</v>
      </c>
      <c r="BK587" s="229">
        <f>ROUND(I587*H587,2)</f>
        <v>0</v>
      </c>
      <c r="BL587" s="19" t="s">
        <v>360</v>
      </c>
      <c r="BM587" s="228" t="s">
        <v>2492</v>
      </c>
    </row>
    <row r="588" s="2" customFormat="1">
      <c r="A588" s="40"/>
      <c r="B588" s="41"/>
      <c r="C588" s="42"/>
      <c r="D588" s="230" t="s">
        <v>260</v>
      </c>
      <c r="E588" s="42"/>
      <c r="F588" s="231" t="s">
        <v>2493</v>
      </c>
      <c r="G588" s="42"/>
      <c r="H588" s="42"/>
      <c r="I588" s="232"/>
      <c r="J588" s="42"/>
      <c r="K588" s="42"/>
      <c r="L588" s="46"/>
      <c r="M588" s="233"/>
      <c r="N588" s="234"/>
      <c r="O588" s="86"/>
      <c r="P588" s="86"/>
      <c r="Q588" s="86"/>
      <c r="R588" s="86"/>
      <c r="S588" s="86"/>
      <c r="T588" s="87"/>
      <c r="U588" s="40"/>
      <c r="V588" s="40"/>
      <c r="W588" s="40"/>
      <c r="X588" s="40"/>
      <c r="Y588" s="40"/>
      <c r="Z588" s="40"/>
      <c r="AA588" s="40"/>
      <c r="AB588" s="40"/>
      <c r="AC588" s="40"/>
      <c r="AD588" s="40"/>
      <c r="AE588" s="40"/>
      <c r="AT588" s="19" t="s">
        <v>260</v>
      </c>
      <c r="AU588" s="19" t="s">
        <v>78</v>
      </c>
    </row>
    <row r="589" s="2" customFormat="1" ht="24.15" customHeight="1">
      <c r="A589" s="40"/>
      <c r="B589" s="41"/>
      <c r="C589" s="217" t="s">
        <v>1015</v>
      </c>
      <c r="D589" s="217" t="s">
        <v>254</v>
      </c>
      <c r="E589" s="218" t="s">
        <v>2502</v>
      </c>
      <c r="F589" s="219" t="s">
        <v>2503</v>
      </c>
      <c r="G589" s="220" t="s">
        <v>187</v>
      </c>
      <c r="H589" s="221">
        <v>69.489999999999995</v>
      </c>
      <c r="I589" s="222"/>
      <c r="J589" s="223">
        <f>ROUND(I589*H589,2)</f>
        <v>0</v>
      </c>
      <c r="K589" s="219" t="s">
        <v>257</v>
      </c>
      <c r="L589" s="46"/>
      <c r="M589" s="224" t="s">
        <v>19</v>
      </c>
      <c r="N589" s="225" t="s">
        <v>40</v>
      </c>
      <c r="O589" s="86"/>
      <c r="P589" s="226">
        <f>O589*H589</f>
        <v>0</v>
      </c>
      <c r="Q589" s="226">
        <v>0.00029999999999999997</v>
      </c>
      <c r="R589" s="226">
        <f>Q589*H589</f>
        <v>0.020846999999999997</v>
      </c>
      <c r="S589" s="226">
        <v>0</v>
      </c>
      <c r="T589" s="227">
        <f>S589*H589</f>
        <v>0</v>
      </c>
      <c r="U589" s="40"/>
      <c r="V589" s="40"/>
      <c r="W589" s="40"/>
      <c r="X589" s="40"/>
      <c r="Y589" s="40"/>
      <c r="Z589" s="40"/>
      <c r="AA589" s="40"/>
      <c r="AB589" s="40"/>
      <c r="AC589" s="40"/>
      <c r="AD589" s="40"/>
      <c r="AE589" s="40"/>
      <c r="AR589" s="228" t="s">
        <v>360</v>
      </c>
      <c r="AT589" s="228" t="s">
        <v>254</v>
      </c>
      <c r="AU589" s="228" t="s">
        <v>78</v>
      </c>
      <c r="AY589" s="19" t="s">
        <v>252</v>
      </c>
      <c r="BE589" s="229">
        <f>IF(N589="základní",J589,0)</f>
        <v>0</v>
      </c>
      <c r="BF589" s="229">
        <f>IF(N589="snížená",J589,0)</f>
        <v>0</v>
      </c>
      <c r="BG589" s="229">
        <f>IF(N589="zákl. přenesená",J589,0)</f>
        <v>0</v>
      </c>
      <c r="BH589" s="229">
        <f>IF(N589="sníž. přenesená",J589,0)</f>
        <v>0</v>
      </c>
      <c r="BI589" s="229">
        <f>IF(N589="nulová",J589,0)</f>
        <v>0</v>
      </c>
      <c r="BJ589" s="19" t="s">
        <v>76</v>
      </c>
      <c r="BK589" s="229">
        <f>ROUND(I589*H589,2)</f>
        <v>0</v>
      </c>
      <c r="BL589" s="19" t="s">
        <v>360</v>
      </c>
      <c r="BM589" s="228" t="s">
        <v>2504</v>
      </c>
    </row>
    <row r="590" s="2" customFormat="1">
      <c r="A590" s="40"/>
      <c r="B590" s="41"/>
      <c r="C590" s="42"/>
      <c r="D590" s="230" t="s">
        <v>260</v>
      </c>
      <c r="E590" s="42"/>
      <c r="F590" s="231" t="s">
        <v>2505</v>
      </c>
      <c r="G590" s="42"/>
      <c r="H590" s="42"/>
      <c r="I590" s="232"/>
      <c r="J590" s="42"/>
      <c r="K590" s="42"/>
      <c r="L590" s="46"/>
      <c r="M590" s="233"/>
      <c r="N590" s="234"/>
      <c r="O590" s="86"/>
      <c r="P590" s="86"/>
      <c r="Q590" s="86"/>
      <c r="R590" s="86"/>
      <c r="S590" s="86"/>
      <c r="T590" s="87"/>
      <c r="U590" s="40"/>
      <c r="V590" s="40"/>
      <c r="W590" s="40"/>
      <c r="X590" s="40"/>
      <c r="Y590" s="40"/>
      <c r="Z590" s="40"/>
      <c r="AA590" s="40"/>
      <c r="AB590" s="40"/>
      <c r="AC590" s="40"/>
      <c r="AD590" s="40"/>
      <c r="AE590" s="40"/>
      <c r="AT590" s="19" t="s">
        <v>260</v>
      </c>
      <c r="AU590" s="19" t="s">
        <v>78</v>
      </c>
    </row>
    <row r="591" s="13" customFormat="1">
      <c r="A591" s="13"/>
      <c r="B591" s="235"/>
      <c r="C591" s="236"/>
      <c r="D591" s="237" t="s">
        <v>262</v>
      </c>
      <c r="E591" s="238" t="s">
        <v>19</v>
      </c>
      <c r="F591" s="239" t="s">
        <v>2506</v>
      </c>
      <c r="G591" s="236"/>
      <c r="H591" s="238" t="s">
        <v>19</v>
      </c>
      <c r="I591" s="240"/>
      <c r="J591" s="236"/>
      <c r="K591" s="236"/>
      <c r="L591" s="241"/>
      <c r="M591" s="242"/>
      <c r="N591" s="243"/>
      <c r="O591" s="243"/>
      <c r="P591" s="243"/>
      <c r="Q591" s="243"/>
      <c r="R591" s="243"/>
      <c r="S591" s="243"/>
      <c r="T591" s="244"/>
      <c r="U591" s="13"/>
      <c r="V591" s="13"/>
      <c r="W591" s="13"/>
      <c r="X591" s="13"/>
      <c r="Y591" s="13"/>
      <c r="Z591" s="13"/>
      <c r="AA591" s="13"/>
      <c r="AB591" s="13"/>
      <c r="AC591" s="13"/>
      <c r="AD591" s="13"/>
      <c r="AE591" s="13"/>
      <c r="AT591" s="245" t="s">
        <v>262</v>
      </c>
      <c r="AU591" s="245" t="s">
        <v>78</v>
      </c>
      <c r="AV591" s="13" t="s">
        <v>76</v>
      </c>
      <c r="AW591" s="13" t="s">
        <v>31</v>
      </c>
      <c r="AX591" s="13" t="s">
        <v>69</v>
      </c>
      <c r="AY591" s="245" t="s">
        <v>252</v>
      </c>
    </row>
    <row r="592" s="14" customFormat="1">
      <c r="A592" s="14"/>
      <c r="B592" s="246"/>
      <c r="C592" s="247"/>
      <c r="D592" s="237" t="s">
        <v>262</v>
      </c>
      <c r="E592" s="248" t="s">
        <v>19</v>
      </c>
      <c r="F592" s="249" t="s">
        <v>6517</v>
      </c>
      <c r="G592" s="247"/>
      <c r="H592" s="250">
        <v>9.0099999999999998</v>
      </c>
      <c r="I592" s="251"/>
      <c r="J592" s="247"/>
      <c r="K592" s="247"/>
      <c r="L592" s="252"/>
      <c r="M592" s="253"/>
      <c r="N592" s="254"/>
      <c r="O592" s="254"/>
      <c r="P592" s="254"/>
      <c r="Q592" s="254"/>
      <c r="R592" s="254"/>
      <c r="S592" s="254"/>
      <c r="T592" s="255"/>
      <c r="U592" s="14"/>
      <c r="V592" s="14"/>
      <c r="W592" s="14"/>
      <c r="X592" s="14"/>
      <c r="Y592" s="14"/>
      <c r="Z592" s="14"/>
      <c r="AA592" s="14"/>
      <c r="AB592" s="14"/>
      <c r="AC592" s="14"/>
      <c r="AD592" s="14"/>
      <c r="AE592" s="14"/>
      <c r="AT592" s="256" t="s">
        <v>262</v>
      </c>
      <c r="AU592" s="256" t="s">
        <v>78</v>
      </c>
      <c r="AV592" s="14" t="s">
        <v>78</v>
      </c>
      <c r="AW592" s="14" t="s">
        <v>31</v>
      </c>
      <c r="AX592" s="14" t="s">
        <v>69</v>
      </c>
      <c r="AY592" s="256" t="s">
        <v>252</v>
      </c>
    </row>
    <row r="593" s="14" customFormat="1">
      <c r="A593" s="14"/>
      <c r="B593" s="246"/>
      <c r="C593" s="247"/>
      <c r="D593" s="237" t="s">
        <v>262</v>
      </c>
      <c r="E593" s="248" t="s">
        <v>19</v>
      </c>
      <c r="F593" s="249" t="s">
        <v>6518</v>
      </c>
      <c r="G593" s="247"/>
      <c r="H593" s="250">
        <v>34.520000000000003</v>
      </c>
      <c r="I593" s="251"/>
      <c r="J593" s="247"/>
      <c r="K593" s="247"/>
      <c r="L593" s="252"/>
      <c r="M593" s="253"/>
      <c r="N593" s="254"/>
      <c r="O593" s="254"/>
      <c r="P593" s="254"/>
      <c r="Q593" s="254"/>
      <c r="R593" s="254"/>
      <c r="S593" s="254"/>
      <c r="T593" s="255"/>
      <c r="U593" s="14"/>
      <c r="V593" s="14"/>
      <c r="W593" s="14"/>
      <c r="X593" s="14"/>
      <c r="Y593" s="14"/>
      <c r="Z593" s="14"/>
      <c r="AA593" s="14"/>
      <c r="AB593" s="14"/>
      <c r="AC593" s="14"/>
      <c r="AD593" s="14"/>
      <c r="AE593" s="14"/>
      <c r="AT593" s="256" t="s">
        <v>262</v>
      </c>
      <c r="AU593" s="256" t="s">
        <v>78</v>
      </c>
      <c r="AV593" s="14" t="s">
        <v>78</v>
      </c>
      <c r="AW593" s="14" t="s">
        <v>31</v>
      </c>
      <c r="AX593" s="14" t="s">
        <v>69</v>
      </c>
      <c r="AY593" s="256" t="s">
        <v>252</v>
      </c>
    </row>
    <row r="594" s="14" customFormat="1">
      <c r="A594" s="14"/>
      <c r="B594" s="246"/>
      <c r="C594" s="247"/>
      <c r="D594" s="237" t="s">
        <v>262</v>
      </c>
      <c r="E594" s="248" t="s">
        <v>19</v>
      </c>
      <c r="F594" s="249" t="s">
        <v>6519</v>
      </c>
      <c r="G594" s="247"/>
      <c r="H594" s="250">
        <v>3.7200000000000002</v>
      </c>
      <c r="I594" s="251"/>
      <c r="J594" s="247"/>
      <c r="K594" s="247"/>
      <c r="L594" s="252"/>
      <c r="M594" s="253"/>
      <c r="N594" s="254"/>
      <c r="O594" s="254"/>
      <c r="P594" s="254"/>
      <c r="Q594" s="254"/>
      <c r="R594" s="254"/>
      <c r="S594" s="254"/>
      <c r="T594" s="255"/>
      <c r="U594" s="14"/>
      <c r="V594" s="14"/>
      <c r="W594" s="14"/>
      <c r="X594" s="14"/>
      <c r="Y594" s="14"/>
      <c r="Z594" s="14"/>
      <c r="AA594" s="14"/>
      <c r="AB594" s="14"/>
      <c r="AC594" s="14"/>
      <c r="AD594" s="14"/>
      <c r="AE594" s="14"/>
      <c r="AT594" s="256" t="s">
        <v>262</v>
      </c>
      <c r="AU594" s="256" t="s">
        <v>78</v>
      </c>
      <c r="AV594" s="14" t="s">
        <v>78</v>
      </c>
      <c r="AW594" s="14" t="s">
        <v>31</v>
      </c>
      <c r="AX594" s="14" t="s">
        <v>69</v>
      </c>
      <c r="AY594" s="256" t="s">
        <v>252</v>
      </c>
    </row>
    <row r="595" s="14" customFormat="1">
      <c r="A595" s="14"/>
      <c r="B595" s="246"/>
      <c r="C595" s="247"/>
      <c r="D595" s="237" t="s">
        <v>262</v>
      </c>
      <c r="E595" s="248" t="s">
        <v>19</v>
      </c>
      <c r="F595" s="249" t="s">
        <v>6520</v>
      </c>
      <c r="G595" s="247"/>
      <c r="H595" s="250">
        <v>14.33</v>
      </c>
      <c r="I595" s="251"/>
      <c r="J595" s="247"/>
      <c r="K595" s="247"/>
      <c r="L595" s="252"/>
      <c r="M595" s="253"/>
      <c r="N595" s="254"/>
      <c r="O595" s="254"/>
      <c r="P595" s="254"/>
      <c r="Q595" s="254"/>
      <c r="R595" s="254"/>
      <c r="S595" s="254"/>
      <c r="T595" s="255"/>
      <c r="U595" s="14"/>
      <c r="V595" s="14"/>
      <c r="W595" s="14"/>
      <c r="X595" s="14"/>
      <c r="Y595" s="14"/>
      <c r="Z595" s="14"/>
      <c r="AA595" s="14"/>
      <c r="AB595" s="14"/>
      <c r="AC595" s="14"/>
      <c r="AD595" s="14"/>
      <c r="AE595" s="14"/>
      <c r="AT595" s="256" t="s">
        <v>262</v>
      </c>
      <c r="AU595" s="256" t="s">
        <v>78</v>
      </c>
      <c r="AV595" s="14" t="s">
        <v>78</v>
      </c>
      <c r="AW595" s="14" t="s">
        <v>31</v>
      </c>
      <c r="AX595" s="14" t="s">
        <v>69</v>
      </c>
      <c r="AY595" s="256" t="s">
        <v>252</v>
      </c>
    </row>
    <row r="596" s="14" customFormat="1">
      <c r="A596" s="14"/>
      <c r="B596" s="246"/>
      <c r="C596" s="247"/>
      <c r="D596" s="237" t="s">
        <v>262</v>
      </c>
      <c r="E596" s="248" t="s">
        <v>19</v>
      </c>
      <c r="F596" s="249" t="s">
        <v>6521</v>
      </c>
      <c r="G596" s="247"/>
      <c r="H596" s="250">
        <v>7.9100000000000001</v>
      </c>
      <c r="I596" s="251"/>
      <c r="J596" s="247"/>
      <c r="K596" s="247"/>
      <c r="L596" s="252"/>
      <c r="M596" s="253"/>
      <c r="N596" s="254"/>
      <c r="O596" s="254"/>
      <c r="P596" s="254"/>
      <c r="Q596" s="254"/>
      <c r="R596" s="254"/>
      <c r="S596" s="254"/>
      <c r="T596" s="255"/>
      <c r="U596" s="14"/>
      <c r="V596" s="14"/>
      <c r="W596" s="14"/>
      <c r="X596" s="14"/>
      <c r="Y596" s="14"/>
      <c r="Z596" s="14"/>
      <c r="AA596" s="14"/>
      <c r="AB596" s="14"/>
      <c r="AC596" s="14"/>
      <c r="AD596" s="14"/>
      <c r="AE596" s="14"/>
      <c r="AT596" s="256" t="s">
        <v>262</v>
      </c>
      <c r="AU596" s="256" t="s">
        <v>78</v>
      </c>
      <c r="AV596" s="14" t="s">
        <v>78</v>
      </c>
      <c r="AW596" s="14" t="s">
        <v>31</v>
      </c>
      <c r="AX596" s="14" t="s">
        <v>69</v>
      </c>
      <c r="AY596" s="256" t="s">
        <v>252</v>
      </c>
    </row>
    <row r="597" s="16" customFormat="1">
      <c r="A597" s="16"/>
      <c r="B597" s="268"/>
      <c r="C597" s="269"/>
      <c r="D597" s="237" t="s">
        <v>262</v>
      </c>
      <c r="E597" s="270" t="s">
        <v>1680</v>
      </c>
      <c r="F597" s="271" t="s">
        <v>333</v>
      </c>
      <c r="G597" s="269"/>
      <c r="H597" s="272">
        <v>69.489999999999995</v>
      </c>
      <c r="I597" s="273"/>
      <c r="J597" s="269"/>
      <c r="K597" s="269"/>
      <c r="L597" s="274"/>
      <c r="M597" s="275"/>
      <c r="N597" s="276"/>
      <c r="O597" s="276"/>
      <c r="P597" s="276"/>
      <c r="Q597" s="276"/>
      <c r="R597" s="276"/>
      <c r="S597" s="276"/>
      <c r="T597" s="277"/>
      <c r="U597" s="16"/>
      <c r="V597" s="16"/>
      <c r="W597" s="16"/>
      <c r="X597" s="16"/>
      <c r="Y597" s="16"/>
      <c r="Z597" s="16"/>
      <c r="AA597" s="16"/>
      <c r="AB597" s="16"/>
      <c r="AC597" s="16"/>
      <c r="AD597" s="16"/>
      <c r="AE597" s="16"/>
      <c r="AT597" s="278" t="s">
        <v>262</v>
      </c>
      <c r="AU597" s="278" t="s">
        <v>78</v>
      </c>
      <c r="AV597" s="16" t="s">
        <v>85</v>
      </c>
      <c r="AW597" s="16" t="s">
        <v>31</v>
      </c>
      <c r="AX597" s="16" t="s">
        <v>69</v>
      </c>
      <c r="AY597" s="278" t="s">
        <v>252</v>
      </c>
    </row>
    <row r="598" s="15" customFormat="1">
      <c r="A598" s="15"/>
      <c r="B598" s="257"/>
      <c r="C598" s="258"/>
      <c r="D598" s="237" t="s">
        <v>262</v>
      </c>
      <c r="E598" s="259" t="s">
        <v>19</v>
      </c>
      <c r="F598" s="260" t="s">
        <v>265</v>
      </c>
      <c r="G598" s="258"/>
      <c r="H598" s="261">
        <v>69.489999999999995</v>
      </c>
      <c r="I598" s="262"/>
      <c r="J598" s="258"/>
      <c r="K598" s="258"/>
      <c r="L598" s="263"/>
      <c r="M598" s="264"/>
      <c r="N598" s="265"/>
      <c r="O598" s="265"/>
      <c r="P598" s="265"/>
      <c r="Q598" s="265"/>
      <c r="R598" s="265"/>
      <c r="S598" s="265"/>
      <c r="T598" s="266"/>
      <c r="U598" s="15"/>
      <c r="V598" s="15"/>
      <c r="W598" s="15"/>
      <c r="X598" s="15"/>
      <c r="Y598" s="15"/>
      <c r="Z598" s="15"/>
      <c r="AA598" s="15"/>
      <c r="AB598" s="15"/>
      <c r="AC598" s="15"/>
      <c r="AD598" s="15"/>
      <c r="AE598" s="15"/>
      <c r="AT598" s="267" t="s">
        <v>262</v>
      </c>
      <c r="AU598" s="267" t="s">
        <v>78</v>
      </c>
      <c r="AV598" s="15" t="s">
        <v>258</v>
      </c>
      <c r="AW598" s="15" t="s">
        <v>31</v>
      </c>
      <c r="AX598" s="15" t="s">
        <v>76</v>
      </c>
      <c r="AY598" s="267" t="s">
        <v>252</v>
      </c>
    </row>
    <row r="599" s="2" customFormat="1" ht="44.25" customHeight="1">
      <c r="A599" s="40"/>
      <c r="B599" s="41"/>
      <c r="C599" s="279" t="s">
        <v>1017</v>
      </c>
      <c r="D599" s="279" t="s">
        <v>468</v>
      </c>
      <c r="E599" s="280" t="s">
        <v>2515</v>
      </c>
      <c r="F599" s="281" t="s">
        <v>2516</v>
      </c>
      <c r="G599" s="282" t="s">
        <v>187</v>
      </c>
      <c r="H599" s="283">
        <v>76.438999999999993</v>
      </c>
      <c r="I599" s="284"/>
      <c r="J599" s="285">
        <f>ROUND(I599*H599,2)</f>
        <v>0</v>
      </c>
      <c r="K599" s="281" t="s">
        <v>257</v>
      </c>
      <c r="L599" s="286"/>
      <c r="M599" s="287" t="s">
        <v>19</v>
      </c>
      <c r="N599" s="288" t="s">
        <v>40</v>
      </c>
      <c r="O599" s="86"/>
      <c r="P599" s="226">
        <f>O599*H599</f>
        <v>0</v>
      </c>
      <c r="Q599" s="226">
        <v>0.0023999999999999998</v>
      </c>
      <c r="R599" s="226">
        <f>Q599*H599</f>
        <v>0.18345359999999997</v>
      </c>
      <c r="S599" s="226">
        <v>0</v>
      </c>
      <c r="T599" s="227">
        <f>S599*H599</f>
        <v>0</v>
      </c>
      <c r="U599" s="40"/>
      <c r="V599" s="40"/>
      <c r="W599" s="40"/>
      <c r="X599" s="40"/>
      <c r="Y599" s="40"/>
      <c r="Z599" s="40"/>
      <c r="AA599" s="40"/>
      <c r="AB599" s="40"/>
      <c r="AC599" s="40"/>
      <c r="AD599" s="40"/>
      <c r="AE599" s="40"/>
      <c r="AR599" s="228" t="s">
        <v>509</v>
      </c>
      <c r="AT599" s="228" t="s">
        <v>468</v>
      </c>
      <c r="AU599" s="228" t="s">
        <v>78</v>
      </c>
      <c r="AY599" s="19" t="s">
        <v>252</v>
      </c>
      <c r="BE599" s="229">
        <f>IF(N599="základní",J599,0)</f>
        <v>0</v>
      </c>
      <c r="BF599" s="229">
        <f>IF(N599="snížená",J599,0)</f>
        <v>0</v>
      </c>
      <c r="BG599" s="229">
        <f>IF(N599="zákl. přenesená",J599,0)</f>
        <v>0</v>
      </c>
      <c r="BH599" s="229">
        <f>IF(N599="sníž. přenesená",J599,0)</f>
        <v>0</v>
      </c>
      <c r="BI599" s="229">
        <f>IF(N599="nulová",J599,0)</f>
        <v>0</v>
      </c>
      <c r="BJ599" s="19" t="s">
        <v>76</v>
      </c>
      <c r="BK599" s="229">
        <f>ROUND(I599*H599,2)</f>
        <v>0</v>
      </c>
      <c r="BL599" s="19" t="s">
        <v>360</v>
      </c>
      <c r="BM599" s="228" t="s">
        <v>2517</v>
      </c>
    </row>
    <row r="600" s="14" customFormat="1">
      <c r="A600" s="14"/>
      <c r="B600" s="246"/>
      <c r="C600" s="247"/>
      <c r="D600" s="237" t="s">
        <v>262</v>
      </c>
      <c r="E600" s="248" t="s">
        <v>19</v>
      </c>
      <c r="F600" s="249" t="s">
        <v>1680</v>
      </c>
      <c r="G600" s="247"/>
      <c r="H600" s="250">
        <v>69.489999999999995</v>
      </c>
      <c r="I600" s="251"/>
      <c r="J600" s="247"/>
      <c r="K600" s="247"/>
      <c r="L600" s="252"/>
      <c r="M600" s="253"/>
      <c r="N600" s="254"/>
      <c r="O600" s="254"/>
      <c r="P600" s="254"/>
      <c r="Q600" s="254"/>
      <c r="R600" s="254"/>
      <c r="S600" s="254"/>
      <c r="T600" s="255"/>
      <c r="U600" s="14"/>
      <c r="V600" s="14"/>
      <c r="W600" s="14"/>
      <c r="X600" s="14"/>
      <c r="Y600" s="14"/>
      <c r="Z600" s="14"/>
      <c r="AA600" s="14"/>
      <c r="AB600" s="14"/>
      <c r="AC600" s="14"/>
      <c r="AD600" s="14"/>
      <c r="AE600" s="14"/>
      <c r="AT600" s="256" t="s">
        <v>262</v>
      </c>
      <c r="AU600" s="256" t="s">
        <v>78</v>
      </c>
      <c r="AV600" s="14" t="s">
        <v>78</v>
      </c>
      <c r="AW600" s="14" t="s">
        <v>31</v>
      </c>
      <c r="AX600" s="14" t="s">
        <v>69</v>
      </c>
      <c r="AY600" s="256" t="s">
        <v>252</v>
      </c>
    </row>
    <row r="601" s="15" customFormat="1">
      <c r="A601" s="15"/>
      <c r="B601" s="257"/>
      <c r="C601" s="258"/>
      <c r="D601" s="237" t="s">
        <v>262</v>
      </c>
      <c r="E601" s="259" t="s">
        <v>19</v>
      </c>
      <c r="F601" s="260" t="s">
        <v>265</v>
      </c>
      <c r="G601" s="258"/>
      <c r="H601" s="261">
        <v>69.489999999999995</v>
      </c>
      <c r="I601" s="262"/>
      <c r="J601" s="258"/>
      <c r="K601" s="258"/>
      <c r="L601" s="263"/>
      <c r="M601" s="264"/>
      <c r="N601" s="265"/>
      <c r="O601" s="265"/>
      <c r="P601" s="265"/>
      <c r="Q601" s="265"/>
      <c r="R601" s="265"/>
      <c r="S601" s="265"/>
      <c r="T601" s="266"/>
      <c r="U601" s="15"/>
      <c r="V601" s="15"/>
      <c r="W601" s="15"/>
      <c r="X601" s="15"/>
      <c r="Y601" s="15"/>
      <c r="Z601" s="15"/>
      <c r="AA601" s="15"/>
      <c r="AB601" s="15"/>
      <c r="AC601" s="15"/>
      <c r="AD601" s="15"/>
      <c r="AE601" s="15"/>
      <c r="AT601" s="267" t="s">
        <v>262</v>
      </c>
      <c r="AU601" s="267" t="s">
        <v>78</v>
      </c>
      <c r="AV601" s="15" t="s">
        <v>258</v>
      </c>
      <c r="AW601" s="15" t="s">
        <v>31</v>
      </c>
      <c r="AX601" s="15" t="s">
        <v>76</v>
      </c>
      <c r="AY601" s="267" t="s">
        <v>252</v>
      </c>
    </row>
    <row r="602" s="14" customFormat="1">
      <c r="A602" s="14"/>
      <c r="B602" s="246"/>
      <c r="C602" s="247"/>
      <c r="D602" s="237" t="s">
        <v>262</v>
      </c>
      <c r="E602" s="247"/>
      <c r="F602" s="249" t="s">
        <v>6522</v>
      </c>
      <c r="G602" s="247"/>
      <c r="H602" s="250">
        <v>76.438999999999993</v>
      </c>
      <c r="I602" s="251"/>
      <c r="J602" s="247"/>
      <c r="K602" s="247"/>
      <c r="L602" s="252"/>
      <c r="M602" s="253"/>
      <c r="N602" s="254"/>
      <c r="O602" s="254"/>
      <c r="P602" s="254"/>
      <c r="Q602" s="254"/>
      <c r="R602" s="254"/>
      <c r="S602" s="254"/>
      <c r="T602" s="255"/>
      <c r="U602" s="14"/>
      <c r="V602" s="14"/>
      <c r="W602" s="14"/>
      <c r="X602" s="14"/>
      <c r="Y602" s="14"/>
      <c r="Z602" s="14"/>
      <c r="AA602" s="14"/>
      <c r="AB602" s="14"/>
      <c r="AC602" s="14"/>
      <c r="AD602" s="14"/>
      <c r="AE602" s="14"/>
      <c r="AT602" s="256" t="s">
        <v>262</v>
      </c>
      <c r="AU602" s="256" t="s">
        <v>78</v>
      </c>
      <c r="AV602" s="14" t="s">
        <v>78</v>
      </c>
      <c r="AW602" s="14" t="s">
        <v>4</v>
      </c>
      <c r="AX602" s="14" t="s">
        <v>76</v>
      </c>
      <c r="AY602" s="256" t="s">
        <v>252</v>
      </c>
    </row>
    <row r="603" s="2" customFormat="1" ht="21.75" customHeight="1">
      <c r="A603" s="40"/>
      <c r="B603" s="41"/>
      <c r="C603" s="217" t="s">
        <v>1021</v>
      </c>
      <c r="D603" s="217" t="s">
        <v>254</v>
      </c>
      <c r="E603" s="218" t="s">
        <v>2520</v>
      </c>
      <c r="F603" s="219" t="s">
        <v>2521</v>
      </c>
      <c r="G603" s="220" t="s">
        <v>183</v>
      </c>
      <c r="H603" s="221">
        <v>44.825000000000003</v>
      </c>
      <c r="I603" s="222"/>
      <c r="J603" s="223">
        <f>ROUND(I603*H603,2)</f>
        <v>0</v>
      </c>
      <c r="K603" s="219" t="s">
        <v>257</v>
      </c>
      <c r="L603" s="46"/>
      <c r="M603" s="224" t="s">
        <v>19</v>
      </c>
      <c r="N603" s="225" t="s">
        <v>40</v>
      </c>
      <c r="O603" s="86"/>
      <c r="P603" s="226">
        <f>O603*H603</f>
        <v>0</v>
      </c>
      <c r="Q603" s="226">
        <v>1.0000000000000001E-05</v>
      </c>
      <c r="R603" s="226">
        <f>Q603*H603</f>
        <v>0.00044825000000000008</v>
      </c>
      <c r="S603" s="226">
        <v>0</v>
      </c>
      <c r="T603" s="227">
        <f>S603*H603</f>
        <v>0</v>
      </c>
      <c r="U603" s="40"/>
      <c r="V603" s="40"/>
      <c r="W603" s="40"/>
      <c r="X603" s="40"/>
      <c r="Y603" s="40"/>
      <c r="Z603" s="40"/>
      <c r="AA603" s="40"/>
      <c r="AB603" s="40"/>
      <c r="AC603" s="40"/>
      <c r="AD603" s="40"/>
      <c r="AE603" s="40"/>
      <c r="AR603" s="228" t="s">
        <v>360</v>
      </c>
      <c r="AT603" s="228" t="s">
        <v>254</v>
      </c>
      <c r="AU603" s="228" t="s">
        <v>78</v>
      </c>
      <c r="AY603" s="19" t="s">
        <v>252</v>
      </c>
      <c r="BE603" s="229">
        <f>IF(N603="základní",J603,0)</f>
        <v>0</v>
      </c>
      <c r="BF603" s="229">
        <f>IF(N603="snížená",J603,0)</f>
        <v>0</v>
      </c>
      <c r="BG603" s="229">
        <f>IF(N603="zákl. přenesená",J603,0)</f>
        <v>0</v>
      </c>
      <c r="BH603" s="229">
        <f>IF(N603="sníž. přenesená",J603,0)</f>
        <v>0</v>
      </c>
      <c r="BI603" s="229">
        <f>IF(N603="nulová",J603,0)</f>
        <v>0</v>
      </c>
      <c r="BJ603" s="19" t="s">
        <v>76</v>
      </c>
      <c r="BK603" s="229">
        <f>ROUND(I603*H603,2)</f>
        <v>0</v>
      </c>
      <c r="BL603" s="19" t="s">
        <v>360</v>
      </c>
      <c r="BM603" s="228" t="s">
        <v>2522</v>
      </c>
    </row>
    <row r="604" s="2" customFormat="1">
      <c r="A604" s="40"/>
      <c r="B604" s="41"/>
      <c r="C604" s="42"/>
      <c r="D604" s="230" t="s">
        <v>260</v>
      </c>
      <c r="E604" s="42"/>
      <c r="F604" s="231" t="s">
        <v>2523</v>
      </c>
      <c r="G604" s="42"/>
      <c r="H604" s="42"/>
      <c r="I604" s="232"/>
      <c r="J604" s="42"/>
      <c r="K604" s="42"/>
      <c r="L604" s="46"/>
      <c r="M604" s="233"/>
      <c r="N604" s="234"/>
      <c r="O604" s="86"/>
      <c r="P604" s="86"/>
      <c r="Q604" s="86"/>
      <c r="R604" s="86"/>
      <c r="S604" s="86"/>
      <c r="T604" s="87"/>
      <c r="U604" s="40"/>
      <c r="V604" s="40"/>
      <c r="W604" s="40"/>
      <c r="X604" s="40"/>
      <c r="Y604" s="40"/>
      <c r="Z604" s="40"/>
      <c r="AA604" s="40"/>
      <c r="AB604" s="40"/>
      <c r="AC604" s="40"/>
      <c r="AD604" s="40"/>
      <c r="AE604" s="40"/>
      <c r="AT604" s="19" t="s">
        <v>260</v>
      </c>
      <c r="AU604" s="19" t="s">
        <v>78</v>
      </c>
    </row>
    <row r="605" s="13" customFormat="1">
      <c r="A605" s="13"/>
      <c r="B605" s="235"/>
      <c r="C605" s="236"/>
      <c r="D605" s="237" t="s">
        <v>262</v>
      </c>
      <c r="E605" s="238" t="s">
        <v>19</v>
      </c>
      <c r="F605" s="239" t="s">
        <v>6523</v>
      </c>
      <c r="G605" s="236"/>
      <c r="H605" s="238" t="s">
        <v>19</v>
      </c>
      <c r="I605" s="240"/>
      <c r="J605" s="236"/>
      <c r="K605" s="236"/>
      <c r="L605" s="241"/>
      <c r="M605" s="242"/>
      <c r="N605" s="243"/>
      <c r="O605" s="243"/>
      <c r="P605" s="243"/>
      <c r="Q605" s="243"/>
      <c r="R605" s="243"/>
      <c r="S605" s="243"/>
      <c r="T605" s="244"/>
      <c r="U605" s="13"/>
      <c r="V605" s="13"/>
      <c r="W605" s="13"/>
      <c r="X605" s="13"/>
      <c r="Y605" s="13"/>
      <c r="Z605" s="13"/>
      <c r="AA605" s="13"/>
      <c r="AB605" s="13"/>
      <c r="AC605" s="13"/>
      <c r="AD605" s="13"/>
      <c r="AE605" s="13"/>
      <c r="AT605" s="245" t="s">
        <v>262</v>
      </c>
      <c r="AU605" s="245" t="s">
        <v>78</v>
      </c>
      <c r="AV605" s="13" t="s">
        <v>76</v>
      </c>
      <c r="AW605" s="13" t="s">
        <v>31</v>
      </c>
      <c r="AX605" s="13" t="s">
        <v>69</v>
      </c>
      <c r="AY605" s="245" t="s">
        <v>252</v>
      </c>
    </row>
    <row r="606" s="13" customFormat="1">
      <c r="A606" s="13"/>
      <c r="B606" s="235"/>
      <c r="C606" s="236"/>
      <c r="D606" s="237" t="s">
        <v>262</v>
      </c>
      <c r="E606" s="238" t="s">
        <v>19</v>
      </c>
      <c r="F606" s="239" t="s">
        <v>6524</v>
      </c>
      <c r="G606" s="236"/>
      <c r="H606" s="238" t="s">
        <v>19</v>
      </c>
      <c r="I606" s="240"/>
      <c r="J606" s="236"/>
      <c r="K606" s="236"/>
      <c r="L606" s="241"/>
      <c r="M606" s="242"/>
      <c r="N606" s="243"/>
      <c r="O606" s="243"/>
      <c r="P606" s="243"/>
      <c r="Q606" s="243"/>
      <c r="R606" s="243"/>
      <c r="S606" s="243"/>
      <c r="T606" s="244"/>
      <c r="U606" s="13"/>
      <c r="V606" s="13"/>
      <c r="W606" s="13"/>
      <c r="X606" s="13"/>
      <c r="Y606" s="13"/>
      <c r="Z606" s="13"/>
      <c r="AA606" s="13"/>
      <c r="AB606" s="13"/>
      <c r="AC606" s="13"/>
      <c r="AD606" s="13"/>
      <c r="AE606" s="13"/>
      <c r="AT606" s="245" t="s">
        <v>262</v>
      </c>
      <c r="AU606" s="245" t="s">
        <v>78</v>
      </c>
      <c r="AV606" s="13" t="s">
        <v>76</v>
      </c>
      <c r="AW606" s="13" t="s">
        <v>31</v>
      </c>
      <c r="AX606" s="13" t="s">
        <v>69</v>
      </c>
      <c r="AY606" s="245" t="s">
        <v>252</v>
      </c>
    </row>
    <row r="607" s="14" customFormat="1">
      <c r="A607" s="14"/>
      <c r="B607" s="246"/>
      <c r="C607" s="247"/>
      <c r="D607" s="237" t="s">
        <v>262</v>
      </c>
      <c r="E607" s="248" t="s">
        <v>19</v>
      </c>
      <c r="F607" s="249" t="s">
        <v>6525</v>
      </c>
      <c r="G607" s="247"/>
      <c r="H607" s="250">
        <v>6</v>
      </c>
      <c r="I607" s="251"/>
      <c r="J607" s="247"/>
      <c r="K607" s="247"/>
      <c r="L607" s="252"/>
      <c r="M607" s="253"/>
      <c r="N607" s="254"/>
      <c r="O607" s="254"/>
      <c r="P607" s="254"/>
      <c r="Q607" s="254"/>
      <c r="R607" s="254"/>
      <c r="S607" s="254"/>
      <c r="T607" s="255"/>
      <c r="U607" s="14"/>
      <c r="V607" s="14"/>
      <c r="W607" s="14"/>
      <c r="X607" s="14"/>
      <c r="Y607" s="14"/>
      <c r="Z607" s="14"/>
      <c r="AA607" s="14"/>
      <c r="AB607" s="14"/>
      <c r="AC607" s="14"/>
      <c r="AD607" s="14"/>
      <c r="AE607" s="14"/>
      <c r="AT607" s="256" t="s">
        <v>262</v>
      </c>
      <c r="AU607" s="256" t="s">
        <v>78</v>
      </c>
      <c r="AV607" s="14" t="s">
        <v>78</v>
      </c>
      <c r="AW607" s="14" t="s">
        <v>31</v>
      </c>
      <c r="AX607" s="14" t="s">
        <v>69</v>
      </c>
      <c r="AY607" s="256" t="s">
        <v>252</v>
      </c>
    </row>
    <row r="608" s="14" customFormat="1">
      <c r="A608" s="14"/>
      <c r="B608" s="246"/>
      <c r="C608" s="247"/>
      <c r="D608" s="237" t="s">
        <v>262</v>
      </c>
      <c r="E608" s="248" t="s">
        <v>19</v>
      </c>
      <c r="F608" s="249" t="s">
        <v>6526</v>
      </c>
      <c r="G608" s="247"/>
      <c r="H608" s="250">
        <v>6.875</v>
      </c>
      <c r="I608" s="251"/>
      <c r="J608" s="247"/>
      <c r="K608" s="247"/>
      <c r="L608" s="252"/>
      <c r="M608" s="253"/>
      <c r="N608" s="254"/>
      <c r="O608" s="254"/>
      <c r="P608" s="254"/>
      <c r="Q608" s="254"/>
      <c r="R608" s="254"/>
      <c r="S608" s="254"/>
      <c r="T608" s="255"/>
      <c r="U608" s="14"/>
      <c r="V608" s="14"/>
      <c r="W608" s="14"/>
      <c r="X608" s="14"/>
      <c r="Y608" s="14"/>
      <c r="Z608" s="14"/>
      <c r="AA608" s="14"/>
      <c r="AB608" s="14"/>
      <c r="AC608" s="14"/>
      <c r="AD608" s="14"/>
      <c r="AE608" s="14"/>
      <c r="AT608" s="256" t="s">
        <v>262</v>
      </c>
      <c r="AU608" s="256" t="s">
        <v>78</v>
      </c>
      <c r="AV608" s="14" t="s">
        <v>78</v>
      </c>
      <c r="AW608" s="14" t="s">
        <v>31</v>
      </c>
      <c r="AX608" s="14" t="s">
        <v>69</v>
      </c>
      <c r="AY608" s="256" t="s">
        <v>252</v>
      </c>
    </row>
    <row r="609" s="14" customFormat="1">
      <c r="A609" s="14"/>
      <c r="B609" s="246"/>
      <c r="C609" s="247"/>
      <c r="D609" s="237" t="s">
        <v>262</v>
      </c>
      <c r="E609" s="248" t="s">
        <v>19</v>
      </c>
      <c r="F609" s="249" t="s">
        <v>6527</v>
      </c>
      <c r="G609" s="247"/>
      <c r="H609" s="250">
        <v>7.4000000000000004</v>
      </c>
      <c r="I609" s="251"/>
      <c r="J609" s="247"/>
      <c r="K609" s="247"/>
      <c r="L609" s="252"/>
      <c r="M609" s="253"/>
      <c r="N609" s="254"/>
      <c r="O609" s="254"/>
      <c r="P609" s="254"/>
      <c r="Q609" s="254"/>
      <c r="R609" s="254"/>
      <c r="S609" s="254"/>
      <c r="T609" s="255"/>
      <c r="U609" s="14"/>
      <c r="V609" s="14"/>
      <c r="W609" s="14"/>
      <c r="X609" s="14"/>
      <c r="Y609" s="14"/>
      <c r="Z609" s="14"/>
      <c r="AA609" s="14"/>
      <c r="AB609" s="14"/>
      <c r="AC609" s="14"/>
      <c r="AD609" s="14"/>
      <c r="AE609" s="14"/>
      <c r="AT609" s="256" t="s">
        <v>262</v>
      </c>
      <c r="AU609" s="256" t="s">
        <v>78</v>
      </c>
      <c r="AV609" s="14" t="s">
        <v>78</v>
      </c>
      <c r="AW609" s="14" t="s">
        <v>31</v>
      </c>
      <c r="AX609" s="14" t="s">
        <v>69</v>
      </c>
      <c r="AY609" s="256" t="s">
        <v>252</v>
      </c>
    </row>
    <row r="610" s="14" customFormat="1">
      <c r="A610" s="14"/>
      <c r="B610" s="246"/>
      <c r="C610" s="247"/>
      <c r="D610" s="237" t="s">
        <v>262</v>
      </c>
      <c r="E610" s="248" t="s">
        <v>19</v>
      </c>
      <c r="F610" s="249" t="s">
        <v>6528</v>
      </c>
      <c r="G610" s="247"/>
      <c r="H610" s="250">
        <v>14.25</v>
      </c>
      <c r="I610" s="251"/>
      <c r="J610" s="247"/>
      <c r="K610" s="247"/>
      <c r="L610" s="252"/>
      <c r="M610" s="253"/>
      <c r="N610" s="254"/>
      <c r="O610" s="254"/>
      <c r="P610" s="254"/>
      <c r="Q610" s="254"/>
      <c r="R610" s="254"/>
      <c r="S610" s="254"/>
      <c r="T610" s="255"/>
      <c r="U610" s="14"/>
      <c r="V610" s="14"/>
      <c r="W610" s="14"/>
      <c r="X610" s="14"/>
      <c r="Y610" s="14"/>
      <c r="Z610" s="14"/>
      <c r="AA610" s="14"/>
      <c r="AB610" s="14"/>
      <c r="AC610" s="14"/>
      <c r="AD610" s="14"/>
      <c r="AE610" s="14"/>
      <c r="AT610" s="256" t="s">
        <v>262</v>
      </c>
      <c r="AU610" s="256" t="s">
        <v>78</v>
      </c>
      <c r="AV610" s="14" t="s">
        <v>78</v>
      </c>
      <c r="AW610" s="14" t="s">
        <v>31</v>
      </c>
      <c r="AX610" s="14" t="s">
        <v>69</v>
      </c>
      <c r="AY610" s="256" t="s">
        <v>252</v>
      </c>
    </row>
    <row r="611" s="14" customFormat="1">
      <c r="A611" s="14"/>
      <c r="B611" s="246"/>
      <c r="C611" s="247"/>
      <c r="D611" s="237" t="s">
        <v>262</v>
      </c>
      <c r="E611" s="248" t="s">
        <v>19</v>
      </c>
      <c r="F611" s="249" t="s">
        <v>6529</v>
      </c>
      <c r="G611" s="247"/>
      <c r="H611" s="250">
        <v>10.300000000000001</v>
      </c>
      <c r="I611" s="251"/>
      <c r="J611" s="247"/>
      <c r="K611" s="247"/>
      <c r="L611" s="252"/>
      <c r="M611" s="253"/>
      <c r="N611" s="254"/>
      <c r="O611" s="254"/>
      <c r="P611" s="254"/>
      <c r="Q611" s="254"/>
      <c r="R611" s="254"/>
      <c r="S611" s="254"/>
      <c r="T611" s="255"/>
      <c r="U611" s="14"/>
      <c r="V611" s="14"/>
      <c r="W611" s="14"/>
      <c r="X611" s="14"/>
      <c r="Y611" s="14"/>
      <c r="Z611" s="14"/>
      <c r="AA611" s="14"/>
      <c r="AB611" s="14"/>
      <c r="AC611" s="14"/>
      <c r="AD611" s="14"/>
      <c r="AE611" s="14"/>
      <c r="AT611" s="256" t="s">
        <v>262</v>
      </c>
      <c r="AU611" s="256" t="s">
        <v>78</v>
      </c>
      <c r="AV611" s="14" t="s">
        <v>78</v>
      </c>
      <c r="AW611" s="14" t="s">
        <v>31</v>
      </c>
      <c r="AX611" s="14" t="s">
        <v>69</v>
      </c>
      <c r="AY611" s="256" t="s">
        <v>252</v>
      </c>
    </row>
    <row r="612" s="16" customFormat="1">
      <c r="A612" s="16"/>
      <c r="B612" s="268"/>
      <c r="C612" s="269"/>
      <c r="D612" s="237" t="s">
        <v>262</v>
      </c>
      <c r="E612" s="270" t="s">
        <v>19</v>
      </c>
      <c r="F612" s="271" t="s">
        <v>333</v>
      </c>
      <c r="G612" s="269"/>
      <c r="H612" s="272">
        <v>44.825000000000003</v>
      </c>
      <c r="I612" s="273"/>
      <c r="J612" s="269"/>
      <c r="K612" s="269"/>
      <c r="L612" s="274"/>
      <c r="M612" s="275"/>
      <c r="N612" s="276"/>
      <c r="O612" s="276"/>
      <c r="P612" s="276"/>
      <c r="Q612" s="276"/>
      <c r="R612" s="276"/>
      <c r="S612" s="276"/>
      <c r="T612" s="277"/>
      <c r="U612" s="16"/>
      <c r="V612" s="16"/>
      <c r="W612" s="16"/>
      <c r="X612" s="16"/>
      <c r="Y612" s="16"/>
      <c r="Z612" s="16"/>
      <c r="AA612" s="16"/>
      <c r="AB612" s="16"/>
      <c r="AC612" s="16"/>
      <c r="AD612" s="16"/>
      <c r="AE612" s="16"/>
      <c r="AT612" s="278" t="s">
        <v>262</v>
      </c>
      <c r="AU612" s="278" t="s">
        <v>78</v>
      </c>
      <c r="AV612" s="16" t="s">
        <v>85</v>
      </c>
      <c r="AW612" s="16" t="s">
        <v>31</v>
      </c>
      <c r="AX612" s="16" t="s">
        <v>69</v>
      </c>
      <c r="AY612" s="278" t="s">
        <v>252</v>
      </c>
    </row>
    <row r="613" s="15" customFormat="1">
      <c r="A613" s="15"/>
      <c r="B613" s="257"/>
      <c r="C613" s="258"/>
      <c r="D613" s="237" t="s">
        <v>262</v>
      </c>
      <c r="E613" s="259" t="s">
        <v>19</v>
      </c>
      <c r="F613" s="260" t="s">
        <v>265</v>
      </c>
      <c r="G613" s="258"/>
      <c r="H613" s="261">
        <v>44.825000000000003</v>
      </c>
      <c r="I613" s="262"/>
      <c r="J613" s="258"/>
      <c r="K613" s="258"/>
      <c r="L613" s="263"/>
      <c r="M613" s="264"/>
      <c r="N613" s="265"/>
      <c r="O613" s="265"/>
      <c r="P613" s="265"/>
      <c r="Q613" s="265"/>
      <c r="R613" s="265"/>
      <c r="S613" s="265"/>
      <c r="T613" s="266"/>
      <c r="U613" s="15"/>
      <c r="V613" s="15"/>
      <c r="W613" s="15"/>
      <c r="X613" s="15"/>
      <c r="Y613" s="15"/>
      <c r="Z613" s="15"/>
      <c r="AA613" s="15"/>
      <c r="AB613" s="15"/>
      <c r="AC613" s="15"/>
      <c r="AD613" s="15"/>
      <c r="AE613" s="15"/>
      <c r="AT613" s="267" t="s">
        <v>262</v>
      </c>
      <c r="AU613" s="267" t="s">
        <v>78</v>
      </c>
      <c r="AV613" s="15" t="s">
        <v>258</v>
      </c>
      <c r="AW613" s="15" t="s">
        <v>31</v>
      </c>
      <c r="AX613" s="15" t="s">
        <v>76</v>
      </c>
      <c r="AY613" s="267" t="s">
        <v>252</v>
      </c>
    </row>
    <row r="614" s="2" customFormat="1" ht="16.5" customHeight="1">
      <c r="A614" s="40"/>
      <c r="B614" s="41"/>
      <c r="C614" s="279" t="s">
        <v>1023</v>
      </c>
      <c r="D614" s="279" t="s">
        <v>468</v>
      </c>
      <c r="E614" s="280" t="s">
        <v>2530</v>
      </c>
      <c r="F614" s="281" t="s">
        <v>2531</v>
      </c>
      <c r="G614" s="282" t="s">
        <v>183</v>
      </c>
      <c r="H614" s="283">
        <v>45.721499999999999</v>
      </c>
      <c r="I614" s="284"/>
      <c r="J614" s="285">
        <f>ROUND(I614*H614,2)</f>
        <v>0</v>
      </c>
      <c r="K614" s="281" t="s">
        <v>257</v>
      </c>
      <c r="L614" s="286"/>
      <c r="M614" s="287" t="s">
        <v>19</v>
      </c>
      <c r="N614" s="288" t="s">
        <v>40</v>
      </c>
      <c r="O614" s="86"/>
      <c r="P614" s="226">
        <f>O614*H614</f>
        <v>0</v>
      </c>
      <c r="Q614" s="226">
        <v>0.00029999999999999997</v>
      </c>
      <c r="R614" s="226">
        <f>Q614*H614</f>
        <v>0.013716449999999998</v>
      </c>
      <c r="S614" s="226">
        <v>0</v>
      </c>
      <c r="T614" s="227">
        <f>S614*H614</f>
        <v>0</v>
      </c>
      <c r="U614" s="40"/>
      <c r="V614" s="40"/>
      <c r="W614" s="40"/>
      <c r="X614" s="40"/>
      <c r="Y614" s="40"/>
      <c r="Z614" s="40"/>
      <c r="AA614" s="40"/>
      <c r="AB614" s="40"/>
      <c r="AC614" s="40"/>
      <c r="AD614" s="40"/>
      <c r="AE614" s="40"/>
      <c r="AR614" s="228" t="s">
        <v>509</v>
      </c>
      <c r="AT614" s="228" t="s">
        <v>468</v>
      </c>
      <c r="AU614" s="228" t="s">
        <v>78</v>
      </c>
      <c r="AY614" s="19" t="s">
        <v>252</v>
      </c>
      <c r="BE614" s="229">
        <f>IF(N614="základní",J614,0)</f>
        <v>0</v>
      </c>
      <c r="BF614" s="229">
        <f>IF(N614="snížená",J614,0)</f>
        <v>0</v>
      </c>
      <c r="BG614" s="229">
        <f>IF(N614="zákl. přenesená",J614,0)</f>
        <v>0</v>
      </c>
      <c r="BH614" s="229">
        <f>IF(N614="sníž. přenesená",J614,0)</f>
        <v>0</v>
      </c>
      <c r="BI614" s="229">
        <f>IF(N614="nulová",J614,0)</f>
        <v>0</v>
      </c>
      <c r="BJ614" s="19" t="s">
        <v>76</v>
      </c>
      <c r="BK614" s="229">
        <f>ROUND(I614*H614,2)</f>
        <v>0</v>
      </c>
      <c r="BL614" s="19" t="s">
        <v>360</v>
      </c>
      <c r="BM614" s="228" t="s">
        <v>2532</v>
      </c>
    </row>
    <row r="615" s="2" customFormat="1">
      <c r="A615" s="40"/>
      <c r="B615" s="41"/>
      <c r="C615" s="42"/>
      <c r="D615" s="237" t="s">
        <v>963</v>
      </c>
      <c r="E615" s="42"/>
      <c r="F615" s="289" t="s">
        <v>2533</v>
      </c>
      <c r="G615" s="42"/>
      <c r="H615" s="42"/>
      <c r="I615" s="232"/>
      <c r="J615" s="42"/>
      <c r="K615" s="42"/>
      <c r="L615" s="46"/>
      <c r="M615" s="233"/>
      <c r="N615" s="234"/>
      <c r="O615" s="86"/>
      <c r="P615" s="86"/>
      <c r="Q615" s="86"/>
      <c r="R615" s="86"/>
      <c r="S615" s="86"/>
      <c r="T615" s="87"/>
      <c r="U615" s="40"/>
      <c r="V615" s="40"/>
      <c r="W615" s="40"/>
      <c r="X615" s="40"/>
      <c r="Y615" s="40"/>
      <c r="Z615" s="40"/>
      <c r="AA615" s="40"/>
      <c r="AB615" s="40"/>
      <c r="AC615" s="40"/>
      <c r="AD615" s="40"/>
      <c r="AE615" s="40"/>
      <c r="AT615" s="19" t="s">
        <v>963</v>
      </c>
      <c r="AU615" s="19" t="s">
        <v>78</v>
      </c>
    </row>
    <row r="616" s="14" customFormat="1">
      <c r="A616" s="14"/>
      <c r="B616" s="246"/>
      <c r="C616" s="247"/>
      <c r="D616" s="237" t="s">
        <v>262</v>
      </c>
      <c r="E616" s="247"/>
      <c r="F616" s="249" t="s">
        <v>6530</v>
      </c>
      <c r="G616" s="247"/>
      <c r="H616" s="250">
        <v>45.721499999999999</v>
      </c>
      <c r="I616" s="251"/>
      <c r="J616" s="247"/>
      <c r="K616" s="247"/>
      <c r="L616" s="252"/>
      <c r="M616" s="253"/>
      <c r="N616" s="254"/>
      <c r="O616" s="254"/>
      <c r="P616" s="254"/>
      <c r="Q616" s="254"/>
      <c r="R616" s="254"/>
      <c r="S616" s="254"/>
      <c r="T616" s="255"/>
      <c r="U616" s="14"/>
      <c r="V616" s="14"/>
      <c r="W616" s="14"/>
      <c r="X616" s="14"/>
      <c r="Y616" s="14"/>
      <c r="Z616" s="14"/>
      <c r="AA616" s="14"/>
      <c r="AB616" s="14"/>
      <c r="AC616" s="14"/>
      <c r="AD616" s="14"/>
      <c r="AE616" s="14"/>
      <c r="AT616" s="256" t="s">
        <v>262</v>
      </c>
      <c r="AU616" s="256" t="s">
        <v>78</v>
      </c>
      <c r="AV616" s="14" t="s">
        <v>78</v>
      </c>
      <c r="AW616" s="14" t="s">
        <v>4</v>
      </c>
      <c r="AX616" s="14" t="s">
        <v>76</v>
      </c>
      <c r="AY616" s="256" t="s">
        <v>252</v>
      </c>
    </row>
    <row r="617" s="2" customFormat="1" ht="16.5" customHeight="1">
      <c r="A617" s="40"/>
      <c r="B617" s="41"/>
      <c r="C617" s="217" t="s">
        <v>1025</v>
      </c>
      <c r="D617" s="217" t="s">
        <v>254</v>
      </c>
      <c r="E617" s="218" t="s">
        <v>2536</v>
      </c>
      <c r="F617" s="219" t="s">
        <v>2537</v>
      </c>
      <c r="G617" s="220" t="s">
        <v>183</v>
      </c>
      <c r="H617" s="221">
        <v>5.0999999999999996</v>
      </c>
      <c r="I617" s="222"/>
      <c r="J617" s="223">
        <f>ROUND(I617*H617,2)</f>
        <v>0</v>
      </c>
      <c r="K617" s="219" t="s">
        <v>257</v>
      </c>
      <c r="L617" s="46"/>
      <c r="M617" s="224" t="s">
        <v>19</v>
      </c>
      <c r="N617" s="225" t="s">
        <v>40</v>
      </c>
      <c r="O617" s="86"/>
      <c r="P617" s="226">
        <f>O617*H617</f>
        <v>0</v>
      </c>
      <c r="Q617" s="226">
        <v>0</v>
      </c>
      <c r="R617" s="226">
        <f>Q617*H617</f>
        <v>0</v>
      </c>
      <c r="S617" s="226">
        <v>0</v>
      </c>
      <c r="T617" s="227">
        <f>S617*H617</f>
        <v>0</v>
      </c>
      <c r="U617" s="40"/>
      <c r="V617" s="40"/>
      <c r="W617" s="40"/>
      <c r="X617" s="40"/>
      <c r="Y617" s="40"/>
      <c r="Z617" s="40"/>
      <c r="AA617" s="40"/>
      <c r="AB617" s="40"/>
      <c r="AC617" s="40"/>
      <c r="AD617" s="40"/>
      <c r="AE617" s="40"/>
      <c r="AR617" s="228" t="s">
        <v>360</v>
      </c>
      <c r="AT617" s="228" t="s">
        <v>254</v>
      </c>
      <c r="AU617" s="228" t="s">
        <v>78</v>
      </c>
      <c r="AY617" s="19" t="s">
        <v>252</v>
      </c>
      <c r="BE617" s="229">
        <f>IF(N617="základní",J617,0)</f>
        <v>0</v>
      </c>
      <c r="BF617" s="229">
        <f>IF(N617="snížená",J617,0)</f>
        <v>0</v>
      </c>
      <c r="BG617" s="229">
        <f>IF(N617="zákl. přenesená",J617,0)</f>
        <v>0</v>
      </c>
      <c r="BH617" s="229">
        <f>IF(N617="sníž. přenesená",J617,0)</f>
        <v>0</v>
      </c>
      <c r="BI617" s="229">
        <f>IF(N617="nulová",J617,0)</f>
        <v>0</v>
      </c>
      <c r="BJ617" s="19" t="s">
        <v>76</v>
      </c>
      <c r="BK617" s="229">
        <f>ROUND(I617*H617,2)</f>
        <v>0</v>
      </c>
      <c r="BL617" s="19" t="s">
        <v>360</v>
      </c>
      <c r="BM617" s="228" t="s">
        <v>2538</v>
      </c>
    </row>
    <row r="618" s="2" customFormat="1">
      <c r="A618" s="40"/>
      <c r="B618" s="41"/>
      <c r="C618" s="42"/>
      <c r="D618" s="230" t="s">
        <v>260</v>
      </c>
      <c r="E618" s="42"/>
      <c r="F618" s="231" t="s">
        <v>2539</v>
      </c>
      <c r="G618" s="42"/>
      <c r="H618" s="42"/>
      <c r="I618" s="232"/>
      <c r="J618" s="42"/>
      <c r="K618" s="42"/>
      <c r="L618" s="46"/>
      <c r="M618" s="233"/>
      <c r="N618" s="234"/>
      <c r="O618" s="86"/>
      <c r="P618" s="86"/>
      <c r="Q618" s="86"/>
      <c r="R618" s="86"/>
      <c r="S618" s="86"/>
      <c r="T618" s="87"/>
      <c r="U618" s="40"/>
      <c r="V618" s="40"/>
      <c r="W618" s="40"/>
      <c r="X618" s="40"/>
      <c r="Y618" s="40"/>
      <c r="Z618" s="40"/>
      <c r="AA618" s="40"/>
      <c r="AB618" s="40"/>
      <c r="AC618" s="40"/>
      <c r="AD618" s="40"/>
      <c r="AE618" s="40"/>
      <c r="AT618" s="19" t="s">
        <v>260</v>
      </c>
      <c r="AU618" s="19" t="s">
        <v>78</v>
      </c>
    </row>
    <row r="619" s="13" customFormat="1">
      <c r="A619" s="13"/>
      <c r="B619" s="235"/>
      <c r="C619" s="236"/>
      <c r="D619" s="237" t="s">
        <v>262</v>
      </c>
      <c r="E619" s="238" t="s">
        <v>19</v>
      </c>
      <c r="F619" s="239" t="s">
        <v>1703</v>
      </c>
      <c r="G619" s="236"/>
      <c r="H619" s="238" t="s">
        <v>19</v>
      </c>
      <c r="I619" s="240"/>
      <c r="J619" s="236"/>
      <c r="K619" s="236"/>
      <c r="L619" s="241"/>
      <c r="M619" s="242"/>
      <c r="N619" s="243"/>
      <c r="O619" s="243"/>
      <c r="P619" s="243"/>
      <c r="Q619" s="243"/>
      <c r="R619" s="243"/>
      <c r="S619" s="243"/>
      <c r="T619" s="244"/>
      <c r="U619" s="13"/>
      <c r="V619" s="13"/>
      <c r="W619" s="13"/>
      <c r="X619" s="13"/>
      <c r="Y619" s="13"/>
      <c r="Z619" s="13"/>
      <c r="AA619" s="13"/>
      <c r="AB619" s="13"/>
      <c r="AC619" s="13"/>
      <c r="AD619" s="13"/>
      <c r="AE619" s="13"/>
      <c r="AT619" s="245" t="s">
        <v>262</v>
      </c>
      <c r="AU619" s="245" t="s">
        <v>78</v>
      </c>
      <c r="AV619" s="13" t="s">
        <v>76</v>
      </c>
      <c r="AW619" s="13" t="s">
        <v>31</v>
      </c>
      <c r="AX619" s="13" t="s">
        <v>69</v>
      </c>
      <c r="AY619" s="245" t="s">
        <v>252</v>
      </c>
    </row>
    <row r="620" s="14" customFormat="1">
      <c r="A620" s="14"/>
      <c r="B620" s="246"/>
      <c r="C620" s="247"/>
      <c r="D620" s="237" t="s">
        <v>262</v>
      </c>
      <c r="E620" s="248" t="s">
        <v>19</v>
      </c>
      <c r="F620" s="249" t="s">
        <v>6531</v>
      </c>
      <c r="G620" s="247"/>
      <c r="H620" s="250">
        <v>5.0999999999999996</v>
      </c>
      <c r="I620" s="251"/>
      <c r="J620" s="247"/>
      <c r="K620" s="247"/>
      <c r="L620" s="252"/>
      <c r="M620" s="253"/>
      <c r="N620" s="254"/>
      <c r="O620" s="254"/>
      <c r="P620" s="254"/>
      <c r="Q620" s="254"/>
      <c r="R620" s="254"/>
      <c r="S620" s="254"/>
      <c r="T620" s="255"/>
      <c r="U620" s="14"/>
      <c r="V620" s="14"/>
      <c r="W620" s="14"/>
      <c r="X620" s="14"/>
      <c r="Y620" s="14"/>
      <c r="Z620" s="14"/>
      <c r="AA620" s="14"/>
      <c r="AB620" s="14"/>
      <c r="AC620" s="14"/>
      <c r="AD620" s="14"/>
      <c r="AE620" s="14"/>
      <c r="AT620" s="256" t="s">
        <v>262</v>
      </c>
      <c r="AU620" s="256" t="s">
        <v>78</v>
      </c>
      <c r="AV620" s="14" t="s">
        <v>78</v>
      </c>
      <c r="AW620" s="14" t="s">
        <v>31</v>
      </c>
      <c r="AX620" s="14" t="s">
        <v>76</v>
      </c>
      <c r="AY620" s="256" t="s">
        <v>252</v>
      </c>
    </row>
    <row r="621" s="2" customFormat="1" ht="16.5" customHeight="1">
      <c r="A621" s="40"/>
      <c r="B621" s="41"/>
      <c r="C621" s="279" t="s">
        <v>1027</v>
      </c>
      <c r="D621" s="279" t="s">
        <v>468</v>
      </c>
      <c r="E621" s="280" t="s">
        <v>2542</v>
      </c>
      <c r="F621" s="281" t="s">
        <v>2543</v>
      </c>
      <c r="G621" s="282" t="s">
        <v>183</v>
      </c>
      <c r="H621" s="283">
        <v>5.202</v>
      </c>
      <c r="I621" s="284"/>
      <c r="J621" s="285">
        <f>ROUND(I621*H621,2)</f>
        <v>0</v>
      </c>
      <c r="K621" s="281" t="s">
        <v>257</v>
      </c>
      <c r="L621" s="286"/>
      <c r="M621" s="287" t="s">
        <v>19</v>
      </c>
      <c r="N621" s="288" t="s">
        <v>40</v>
      </c>
      <c r="O621" s="86"/>
      <c r="P621" s="226">
        <f>O621*H621</f>
        <v>0</v>
      </c>
      <c r="Q621" s="226">
        <v>0.00016000000000000001</v>
      </c>
      <c r="R621" s="226">
        <f>Q621*H621</f>
        <v>0.00083232000000000011</v>
      </c>
      <c r="S621" s="226">
        <v>0</v>
      </c>
      <c r="T621" s="227">
        <f>S621*H621</f>
        <v>0</v>
      </c>
      <c r="U621" s="40"/>
      <c r="V621" s="40"/>
      <c r="W621" s="40"/>
      <c r="X621" s="40"/>
      <c r="Y621" s="40"/>
      <c r="Z621" s="40"/>
      <c r="AA621" s="40"/>
      <c r="AB621" s="40"/>
      <c r="AC621" s="40"/>
      <c r="AD621" s="40"/>
      <c r="AE621" s="40"/>
      <c r="AR621" s="228" t="s">
        <v>509</v>
      </c>
      <c r="AT621" s="228" t="s">
        <v>468</v>
      </c>
      <c r="AU621" s="228" t="s">
        <v>78</v>
      </c>
      <c r="AY621" s="19" t="s">
        <v>252</v>
      </c>
      <c r="BE621" s="229">
        <f>IF(N621="základní",J621,0)</f>
        <v>0</v>
      </c>
      <c r="BF621" s="229">
        <f>IF(N621="snížená",J621,0)</f>
        <v>0</v>
      </c>
      <c r="BG621" s="229">
        <f>IF(N621="zákl. přenesená",J621,0)</f>
        <v>0</v>
      </c>
      <c r="BH621" s="229">
        <f>IF(N621="sníž. přenesená",J621,0)</f>
        <v>0</v>
      </c>
      <c r="BI621" s="229">
        <f>IF(N621="nulová",J621,0)</f>
        <v>0</v>
      </c>
      <c r="BJ621" s="19" t="s">
        <v>76</v>
      </c>
      <c r="BK621" s="229">
        <f>ROUND(I621*H621,2)</f>
        <v>0</v>
      </c>
      <c r="BL621" s="19" t="s">
        <v>360</v>
      </c>
      <c r="BM621" s="228" t="s">
        <v>2544</v>
      </c>
    </row>
    <row r="622" s="14" customFormat="1">
      <c r="A622" s="14"/>
      <c r="B622" s="246"/>
      <c r="C622" s="247"/>
      <c r="D622" s="237" t="s">
        <v>262</v>
      </c>
      <c r="E622" s="247"/>
      <c r="F622" s="249" t="s">
        <v>6532</v>
      </c>
      <c r="G622" s="247"/>
      <c r="H622" s="250">
        <v>5.202</v>
      </c>
      <c r="I622" s="251"/>
      <c r="J622" s="247"/>
      <c r="K622" s="247"/>
      <c r="L622" s="252"/>
      <c r="M622" s="253"/>
      <c r="N622" s="254"/>
      <c r="O622" s="254"/>
      <c r="P622" s="254"/>
      <c r="Q622" s="254"/>
      <c r="R622" s="254"/>
      <c r="S622" s="254"/>
      <c r="T622" s="255"/>
      <c r="U622" s="14"/>
      <c r="V622" s="14"/>
      <c r="W622" s="14"/>
      <c r="X622" s="14"/>
      <c r="Y622" s="14"/>
      <c r="Z622" s="14"/>
      <c r="AA622" s="14"/>
      <c r="AB622" s="14"/>
      <c r="AC622" s="14"/>
      <c r="AD622" s="14"/>
      <c r="AE622" s="14"/>
      <c r="AT622" s="256" t="s">
        <v>262</v>
      </c>
      <c r="AU622" s="256" t="s">
        <v>78</v>
      </c>
      <c r="AV622" s="14" t="s">
        <v>78</v>
      </c>
      <c r="AW622" s="14" t="s">
        <v>4</v>
      </c>
      <c r="AX622" s="14" t="s">
        <v>76</v>
      </c>
      <c r="AY622" s="256" t="s">
        <v>252</v>
      </c>
    </row>
    <row r="623" s="2" customFormat="1" ht="44.25" customHeight="1">
      <c r="A623" s="40"/>
      <c r="B623" s="41"/>
      <c r="C623" s="217" t="s">
        <v>1038</v>
      </c>
      <c r="D623" s="217" t="s">
        <v>254</v>
      </c>
      <c r="E623" s="218" t="s">
        <v>2547</v>
      </c>
      <c r="F623" s="219" t="s">
        <v>2548</v>
      </c>
      <c r="G623" s="220" t="s">
        <v>485</v>
      </c>
      <c r="H623" s="221">
        <v>0.76160000000000005</v>
      </c>
      <c r="I623" s="222"/>
      <c r="J623" s="223">
        <f>ROUND(I623*H623,2)</f>
        <v>0</v>
      </c>
      <c r="K623" s="219" t="s">
        <v>257</v>
      </c>
      <c r="L623" s="46"/>
      <c r="M623" s="224" t="s">
        <v>19</v>
      </c>
      <c r="N623" s="225" t="s">
        <v>40</v>
      </c>
      <c r="O623" s="86"/>
      <c r="P623" s="226">
        <f>O623*H623</f>
        <v>0</v>
      </c>
      <c r="Q623" s="226">
        <v>0</v>
      </c>
      <c r="R623" s="226">
        <f>Q623*H623</f>
        <v>0</v>
      </c>
      <c r="S623" s="226">
        <v>0</v>
      </c>
      <c r="T623" s="227">
        <f>S623*H623</f>
        <v>0</v>
      </c>
      <c r="U623" s="40"/>
      <c r="V623" s="40"/>
      <c r="W623" s="40"/>
      <c r="X623" s="40"/>
      <c r="Y623" s="40"/>
      <c r="Z623" s="40"/>
      <c r="AA623" s="40"/>
      <c r="AB623" s="40"/>
      <c r="AC623" s="40"/>
      <c r="AD623" s="40"/>
      <c r="AE623" s="40"/>
      <c r="AR623" s="228" t="s">
        <v>360</v>
      </c>
      <c r="AT623" s="228" t="s">
        <v>254</v>
      </c>
      <c r="AU623" s="228" t="s">
        <v>78</v>
      </c>
      <c r="AY623" s="19" t="s">
        <v>252</v>
      </c>
      <c r="BE623" s="229">
        <f>IF(N623="základní",J623,0)</f>
        <v>0</v>
      </c>
      <c r="BF623" s="229">
        <f>IF(N623="snížená",J623,0)</f>
        <v>0</v>
      </c>
      <c r="BG623" s="229">
        <f>IF(N623="zákl. přenesená",J623,0)</f>
        <v>0</v>
      </c>
      <c r="BH623" s="229">
        <f>IF(N623="sníž. přenesená",J623,0)</f>
        <v>0</v>
      </c>
      <c r="BI623" s="229">
        <f>IF(N623="nulová",J623,0)</f>
        <v>0</v>
      </c>
      <c r="BJ623" s="19" t="s">
        <v>76</v>
      </c>
      <c r="BK623" s="229">
        <f>ROUND(I623*H623,2)</f>
        <v>0</v>
      </c>
      <c r="BL623" s="19" t="s">
        <v>360</v>
      </c>
      <c r="BM623" s="228" t="s">
        <v>2549</v>
      </c>
    </row>
    <row r="624" s="2" customFormat="1">
      <c r="A624" s="40"/>
      <c r="B624" s="41"/>
      <c r="C624" s="42"/>
      <c r="D624" s="230" t="s">
        <v>260</v>
      </c>
      <c r="E624" s="42"/>
      <c r="F624" s="231" t="s">
        <v>2550</v>
      </c>
      <c r="G624" s="42"/>
      <c r="H624" s="42"/>
      <c r="I624" s="232"/>
      <c r="J624" s="42"/>
      <c r="K624" s="42"/>
      <c r="L624" s="46"/>
      <c r="M624" s="233"/>
      <c r="N624" s="234"/>
      <c r="O624" s="86"/>
      <c r="P624" s="86"/>
      <c r="Q624" s="86"/>
      <c r="R624" s="86"/>
      <c r="S624" s="86"/>
      <c r="T624" s="87"/>
      <c r="U624" s="40"/>
      <c r="V624" s="40"/>
      <c r="W624" s="40"/>
      <c r="X624" s="40"/>
      <c r="Y624" s="40"/>
      <c r="Z624" s="40"/>
      <c r="AA624" s="40"/>
      <c r="AB624" s="40"/>
      <c r="AC624" s="40"/>
      <c r="AD624" s="40"/>
      <c r="AE624" s="40"/>
      <c r="AT624" s="19" t="s">
        <v>260</v>
      </c>
      <c r="AU624" s="19" t="s">
        <v>78</v>
      </c>
    </row>
    <row r="625" s="2" customFormat="1" ht="49.05" customHeight="1">
      <c r="A625" s="40"/>
      <c r="B625" s="41"/>
      <c r="C625" s="217" t="s">
        <v>1043</v>
      </c>
      <c r="D625" s="217" t="s">
        <v>254</v>
      </c>
      <c r="E625" s="218" t="s">
        <v>2552</v>
      </c>
      <c r="F625" s="219" t="s">
        <v>2553</v>
      </c>
      <c r="G625" s="220" t="s">
        <v>485</v>
      </c>
      <c r="H625" s="221">
        <v>0.76160000000000005</v>
      </c>
      <c r="I625" s="222"/>
      <c r="J625" s="223">
        <f>ROUND(I625*H625,2)</f>
        <v>0</v>
      </c>
      <c r="K625" s="219" t="s">
        <v>257</v>
      </c>
      <c r="L625" s="46"/>
      <c r="M625" s="224" t="s">
        <v>19</v>
      </c>
      <c r="N625" s="225" t="s">
        <v>40</v>
      </c>
      <c r="O625" s="86"/>
      <c r="P625" s="226">
        <f>O625*H625</f>
        <v>0</v>
      </c>
      <c r="Q625" s="226">
        <v>0</v>
      </c>
      <c r="R625" s="226">
        <f>Q625*H625</f>
        <v>0</v>
      </c>
      <c r="S625" s="226">
        <v>0</v>
      </c>
      <c r="T625" s="227">
        <f>S625*H625</f>
        <v>0</v>
      </c>
      <c r="U625" s="40"/>
      <c r="V625" s="40"/>
      <c r="W625" s="40"/>
      <c r="X625" s="40"/>
      <c r="Y625" s="40"/>
      <c r="Z625" s="40"/>
      <c r="AA625" s="40"/>
      <c r="AB625" s="40"/>
      <c r="AC625" s="40"/>
      <c r="AD625" s="40"/>
      <c r="AE625" s="40"/>
      <c r="AR625" s="228" t="s">
        <v>360</v>
      </c>
      <c r="AT625" s="228" t="s">
        <v>254</v>
      </c>
      <c r="AU625" s="228" t="s">
        <v>78</v>
      </c>
      <c r="AY625" s="19" t="s">
        <v>252</v>
      </c>
      <c r="BE625" s="229">
        <f>IF(N625="základní",J625,0)</f>
        <v>0</v>
      </c>
      <c r="BF625" s="229">
        <f>IF(N625="snížená",J625,0)</f>
        <v>0</v>
      </c>
      <c r="BG625" s="229">
        <f>IF(N625="zákl. přenesená",J625,0)</f>
        <v>0</v>
      </c>
      <c r="BH625" s="229">
        <f>IF(N625="sníž. přenesená",J625,0)</f>
        <v>0</v>
      </c>
      <c r="BI625" s="229">
        <f>IF(N625="nulová",J625,0)</f>
        <v>0</v>
      </c>
      <c r="BJ625" s="19" t="s">
        <v>76</v>
      </c>
      <c r="BK625" s="229">
        <f>ROUND(I625*H625,2)</f>
        <v>0</v>
      </c>
      <c r="BL625" s="19" t="s">
        <v>360</v>
      </c>
      <c r="BM625" s="228" t="s">
        <v>2554</v>
      </c>
    </row>
    <row r="626" s="2" customFormat="1">
      <c r="A626" s="40"/>
      <c r="B626" s="41"/>
      <c r="C626" s="42"/>
      <c r="D626" s="230" t="s">
        <v>260</v>
      </c>
      <c r="E626" s="42"/>
      <c r="F626" s="231" t="s">
        <v>2555</v>
      </c>
      <c r="G626" s="42"/>
      <c r="H626" s="42"/>
      <c r="I626" s="232"/>
      <c r="J626" s="42"/>
      <c r="K626" s="42"/>
      <c r="L626" s="46"/>
      <c r="M626" s="233"/>
      <c r="N626" s="234"/>
      <c r="O626" s="86"/>
      <c r="P626" s="86"/>
      <c r="Q626" s="86"/>
      <c r="R626" s="86"/>
      <c r="S626" s="86"/>
      <c r="T626" s="87"/>
      <c r="U626" s="40"/>
      <c r="V626" s="40"/>
      <c r="W626" s="40"/>
      <c r="X626" s="40"/>
      <c r="Y626" s="40"/>
      <c r="Z626" s="40"/>
      <c r="AA626" s="40"/>
      <c r="AB626" s="40"/>
      <c r="AC626" s="40"/>
      <c r="AD626" s="40"/>
      <c r="AE626" s="40"/>
      <c r="AT626" s="19" t="s">
        <v>260</v>
      </c>
      <c r="AU626" s="19" t="s">
        <v>78</v>
      </c>
    </row>
    <row r="627" s="12" customFormat="1" ht="22.8" customHeight="1">
      <c r="A627" s="12"/>
      <c r="B627" s="201"/>
      <c r="C627" s="202"/>
      <c r="D627" s="203" t="s">
        <v>68</v>
      </c>
      <c r="E627" s="215" t="s">
        <v>1370</v>
      </c>
      <c r="F627" s="215" t="s">
        <v>1371</v>
      </c>
      <c r="G627" s="202"/>
      <c r="H627" s="202"/>
      <c r="I627" s="205"/>
      <c r="J627" s="216">
        <f>BK627</f>
        <v>0</v>
      </c>
      <c r="K627" s="202"/>
      <c r="L627" s="207"/>
      <c r="M627" s="208"/>
      <c r="N627" s="209"/>
      <c r="O627" s="209"/>
      <c r="P627" s="210">
        <f>SUM(P628:P707)</f>
        <v>0</v>
      </c>
      <c r="Q627" s="209"/>
      <c r="R627" s="210">
        <f>SUM(R628:R707)</f>
        <v>0.77297238000000001</v>
      </c>
      <c r="S627" s="209"/>
      <c r="T627" s="211">
        <f>SUM(T628:T707)</f>
        <v>0</v>
      </c>
      <c r="U627" s="12"/>
      <c r="V627" s="12"/>
      <c r="W627" s="12"/>
      <c r="X627" s="12"/>
      <c r="Y627" s="12"/>
      <c r="Z627" s="12"/>
      <c r="AA627" s="12"/>
      <c r="AB627" s="12"/>
      <c r="AC627" s="12"/>
      <c r="AD627" s="12"/>
      <c r="AE627" s="12"/>
      <c r="AR627" s="212" t="s">
        <v>78</v>
      </c>
      <c r="AT627" s="213" t="s">
        <v>68</v>
      </c>
      <c r="AU627" s="213" t="s">
        <v>76</v>
      </c>
      <c r="AY627" s="212" t="s">
        <v>252</v>
      </c>
      <c r="BK627" s="214">
        <f>SUM(BK628:BK707)</f>
        <v>0</v>
      </c>
    </row>
    <row r="628" s="2" customFormat="1" ht="24.15" customHeight="1">
      <c r="A628" s="40"/>
      <c r="B628" s="41"/>
      <c r="C628" s="217" t="s">
        <v>1048</v>
      </c>
      <c r="D628" s="217" t="s">
        <v>254</v>
      </c>
      <c r="E628" s="218" t="s">
        <v>1373</v>
      </c>
      <c r="F628" s="219" t="s">
        <v>1374</v>
      </c>
      <c r="G628" s="220" t="s">
        <v>187</v>
      </c>
      <c r="H628" s="221">
        <v>8.6549999999999994</v>
      </c>
      <c r="I628" s="222"/>
      <c r="J628" s="223">
        <f>ROUND(I628*H628,2)</f>
        <v>0</v>
      </c>
      <c r="K628" s="219" t="s">
        <v>257</v>
      </c>
      <c r="L628" s="46"/>
      <c r="M628" s="224" t="s">
        <v>19</v>
      </c>
      <c r="N628" s="225" t="s">
        <v>40</v>
      </c>
      <c r="O628" s="86"/>
      <c r="P628" s="226">
        <f>O628*H628</f>
        <v>0</v>
      </c>
      <c r="Q628" s="226">
        <v>0.0015</v>
      </c>
      <c r="R628" s="226">
        <f>Q628*H628</f>
        <v>0.012982499999999999</v>
      </c>
      <c r="S628" s="226">
        <v>0</v>
      </c>
      <c r="T628" s="227">
        <f>S628*H628</f>
        <v>0</v>
      </c>
      <c r="U628" s="40"/>
      <c r="V628" s="40"/>
      <c r="W628" s="40"/>
      <c r="X628" s="40"/>
      <c r="Y628" s="40"/>
      <c r="Z628" s="40"/>
      <c r="AA628" s="40"/>
      <c r="AB628" s="40"/>
      <c r="AC628" s="40"/>
      <c r="AD628" s="40"/>
      <c r="AE628" s="40"/>
      <c r="AR628" s="228" t="s">
        <v>360</v>
      </c>
      <c r="AT628" s="228" t="s">
        <v>254</v>
      </c>
      <c r="AU628" s="228" t="s">
        <v>78</v>
      </c>
      <c r="AY628" s="19" t="s">
        <v>252</v>
      </c>
      <c r="BE628" s="229">
        <f>IF(N628="základní",J628,0)</f>
        <v>0</v>
      </c>
      <c r="BF628" s="229">
        <f>IF(N628="snížená",J628,0)</f>
        <v>0</v>
      </c>
      <c r="BG628" s="229">
        <f>IF(N628="zákl. přenesená",J628,0)</f>
        <v>0</v>
      </c>
      <c r="BH628" s="229">
        <f>IF(N628="sníž. přenesená",J628,0)</f>
        <v>0</v>
      </c>
      <c r="BI628" s="229">
        <f>IF(N628="nulová",J628,0)</f>
        <v>0</v>
      </c>
      <c r="BJ628" s="19" t="s">
        <v>76</v>
      </c>
      <c r="BK628" s="229">
        <f>ROUND(I628*H628,2)</f>
        <v>0</v>
      </c>
      <c r="BL628" s="19" t="s">
        <v>360</v>
      </c>
      <c r="BM628" s="228" t="s">
        <v>6533</v>
      </c>
    </row>
    <row r="629" s="2" customFormat="1">
      <c r="A629" s="40"/>
      <c r="B629" s="41"/>
      <c r="C629" s="42"/>
      <c r="D629" s="230" t="s">
        <v>260</v>
      </c>
      <c r="E629" s="42"/>
      <c r="F629" s="231" t="s">
        <v>1376</v>
      </c>
      <c r="G629" s="42"/>
      <c r="H629" s="42"/>
      <c r="I629" s="232"/>
      <c r="J629" s="42"/>
      <c r="K629" s="42"/>
      <c r="L629" s="46"/>
      <c r="M629" s="233"/>
      <c r="N629" s="234"/>
      <c r="O629" s="86"/>
      <c r="P629" s="86"/>
      <c r="Q629" s="86"/>
      <c r="R629" s="86"/>
      <c r="S629" s="86"/>
      <c r="T629" s="87"/>
      <c r="U629" s="40"/>
      <c r="V629" s="40"/>
      <c r="W629" s="40"/>
      <c r="X629" s="40"/>
      <c r="Y629" s="40"/>
      <c r="Z629" s="40"/>
      <c r="AA629" s="40"/>
      <c r="AB629" s="40"/>
      <c r="AC629" s="40"/>
      <c r="AD629" s="40"/>
      <c r="AE629" s="40"/>
      <c r="AT629" s="19" t="s">
        <v>260</v>
      </c>
      <c r="AU629" s="19" t="s">
        <v>78</v>
      </c>
    </row>
    <row r="630" s="13" customFormat="1">
      <c r="A630" s="13"/>
      <c r="B630" s="235"/>
      <c r="C630" s="236"/>
      <c r="D630" s="237" t="s">
        <v>262</v>
      </c>
      <c r="E630" s="238" t="s">
        <v>19</v>
      </c>
      <c r="F630" s="239" t="s">
        <v>6534</v>
      </c>
      <c r="G630" s="236"/>
      <c r="H630" s="238" t="s">
        <v>19</v>
      </c>
      <c r="I630" s="240"/>
      <c r="J630" s="236"/>
      <c r="K630" s="236"/>
      <c r="L630" s="241"/>
      <c r="M630" s="242"/>
      <c r="N630" s="243"/>
      <c r="O630" s="243"/>
      <c r="P630" s="243"/>
      <c r="Q630" s="243"/>
      <c r="R630" s="243"/>
      <c r="S630" s="243"/>
      <c r="T630" s="244"/>
      <c r="U630" s="13"/>
      <c r="V630" s="13"/>
      <c r="W630" s="13"/>
      <c r="X630" s="13"/>
      <c r="Y630" s="13"/>
      <c r="Z630" s="13"/>
      <c r="AA630" s="13"/>
      <c r="AB630" s="13"/>
      <c r="AC630" s="13"/>
      <c r="AD630" s="13"/>
      <c r="AE630" s="13"/>
      <c r="AT630" s="245" t="s">
        <v>262</v>
      </c>
      <c r="AU630" s="245" t="s">
        <v>78</v>
      </c>
      <c r="AV630" s="13" t="s">
        <v>76</v>
      </c>
      <c r="AW630" s="13" t="s">
        <v>31</v>
      </c>
      <c r="AX630" s="13" t="s">
        <v>69</v>
      </c>
      <c r="AY630" s="245" t="s">
        <v>252</v>
      </c>
    </row>
    <row r="631" s="14" customFormat="1">
      <c r="A631" s="14"/>
      <c r="B631" s="246"/>
      <c r="C631" s="247"/>
      <c r="D631" s="237" t="s">
        <v>262</v>
      </c>
      <c r="E631" s="248" t="s">
        <v>19</v>
      </c>
      <c r="F631" s="249" t="s">
        <v>6535</v>
      </c>
      <c r="G631" s="247"/>
      <c r="H631" s="250">
        <v>3.0600000000000001</v>
      </c>
      <c r="I631" s="251"/>
      <c r="J631" s="247"/>
      <c r="K631" s="247"/>
      <c r="L631" s="252"/>
      <c r="M631" s="253"/>
      <c r="N631" s="254"/>
      <c r="O631" s="254"/>
      <c r="P631" s="254"/>
      <c r="Q631" s="254"/>
      <c r="R631" s="254"/>
      <c r="S631" s="254"/>
      <c r="T631" s="255"/>
      <c r="U631" s="14"/>
      <c r="V631" s="14"/>
      <c r="W631" s="14"/>
      <c r="X631" s="14"/>
      <c r="Y631" s="14"/>
      <c r="Z631" s="14"/>
      <c r="AA631" s="14"/>
      <c r="AB631" s="14"/>
      <c r="AC631" s="14"/>
      <c r="AD631" s="14"/>
      <c r="AE631" s="14"/>
      <c r="AT631" s="256" t="s">
        <v>262</v>
      </c>
      <c r="AU631" s="256" t="s">
        <v>78</v>
      </c>
      <c r="AV631" s="14" t="s">
        <v>78</v>
      </c>
      <c r="AW631" s="14" t="s">
        <v>31</v>
      </c>
      <c r="AX631" s="14" t="s">
        <v>69</v>
      </c>
      <c r="AY631" s="256" t="s">
        <v>252</v>
      </c>
    </row>
    <row r="632" s="16" customFormat="1">
      <c r="A632" s="16"/>
      <c r="B632" s="268"/>
      <c r="C632" s="269"/>
      <c r="D632" s="237" t="s">
        <v>262</v>
      </c>
      <c r="E632" s="270" t="s">
        <v>19</v>
      </c>
      <c r="F632" s="271" t="s">
        <v>333</v>
      </c>
      <c r="G632" s="269"/>
      <c r="H632" s="272">
        <v>3.0600000000000001</v>
      </c>
      <c r="I632" s="273"/>
      <c r="J632" s="269"/>
      <c r="K632" s="269"/>
      <c r="L632" s="274"/>
      <c r="M632" s="275"/>
      <c r="N632" s="276"/>
      <c r="O632" s="276"/>
      <c r="P632" s="276"/>
      <c r="Q632" s="276"/>
      <c r="R632" s="276"/>
      <c r="S632" s="276"/>
      <c r="T632" s="277"/>
      <c r="U632" s="16"/>
      <c r="V632" s="16"/>
      <c r="W632" s="16"/>
      <c r="X632" s="16"/>
      <c r="Y632" s="16"/>
      <c r="Z632" s="16"/>
      <c r="AA632" s="16"/>
      <c r="AB632" s="16"/>
      <c r="AC632" s="16"/>
      <c r="AD632" s="16"/>
      <c r="AE632" s="16"/>
      <c r="AT632" s="278" t="s">
        <v>262</v>
      </c>
      <c r="AU632" s="278" t="s">
        <v>78</v>
      </c>
      <c r="AV632" s="16" t="s">
        <v>85</v>
      </c>
      <c r="AW632" s="16" t="s">
        <v>31</v>
      </c>
      <c r="AX632" s="16" t="s">
        <v>69</v>
      </c>
      <c r="AY632" s="278" t="s">
        <v>252</v>
      </c>
    </row>
    <row r="633" s="13" customFormat="1">
      <c r="A633" s="13"/>
      <c r="B633" s="235"/>
      <c r="C633" s="236"/>
      <c r="D633" s="237" t="s">
        <v>262</v>
      </c>
      <c r="E633" s="238" t="s">
        <v>19</v>
      </c>
      <c r="F633" s="239" t="s">
        <v>6536</v>
      </c>
      <c r="G633" s="236"/>
      <c r="H633" s="238" t="s">
        <v>19</v>
      </c>
      <c r="I633" s="240"/>
      <c r="J633" s="236"/>
      <c r="K633" s="236"/>
      <c r="L633" s="241"/>
      <c r="M633" s="242"/>
      <c r="N633" s="243"/>
      <c r="O633" s="243"/>
      <c r="P633" s="243"/>
      <c r="Q633" s="243"/>
      <c r="R633" s="243"/>
      <c r="S633" s="243"/>
      <c r="T633" s="244"/>
      <c r="U633" s="13"/>
      <c r="V633" s="13"/>
      <c r="W633" s="13"/>
      <c r="X633" s="13"/>
      <c r="Y633" s="13"/>
      <c r="Z633" s="13"/>
      <c r="AA633" s="13"/>
      <c r="AB633" s="13"/>
      <c r="AC633" s="13"/>
      <c r="AD633" s="13"/>
      <c r="AE633" s="13"/>
      <c r="AT633" s="245" t="s">
        <v>262</v>
      </c>
      <c r="AU633" s="245" t="s">
        <v>78</v>
      </c>
      <c r="AV633" s="13" t="s">
        <v>76</v>
      </c>
      <c r="AW633" s="13" t="s">
        <v>31</v>
      </c>
      <c r="AX633" s="13" t="s">
        <v>69</v>
      </c>
      <c r="AY633" s="245" t="s">
        <v>252</v>
      </c>
    </row>
    <row r="634" s="14" customFormat="1">
      <c r="A634" s="14"/>
      <c r="B634" s="246"/>
      <c r="C634" s="247"/>
      <c r="D634" s="237" t="s">
        <v>262</v>
      </c>
      <c r="E634" s="248" t="s">
        <v>19</v>
      </c>
      <c r="F634" s="249" t="s">
        <v>6537</v>
      </c>
      <c r="G634" s="247"/>
      <c r="H634" s="250">
        <v>5.5949999999999998</v>
      </c>
      <c r="I634" s="251"/>
      <c r="J634" s="247"/>
      <c r="K634" s="247"/>
      <c r="L634" s="252"/>
      <c r="M634" s="253"/>
      <c r="N634" s="254"/>
      <c r="O634" s="254"/>
      <c r="P634" s="254"/>
      <c r="Q634" s="254"/>
      <c r="R634" s="254"/>
      <c r="S634" s="254"/>
      <c r="T634" s="255"/>
      <c r="U634" s="14"/>
      <c r="V634" s="14"/>
      <c r="W634" s="14"/>
      <c r="X634" s="14"/>
      <c r="Y634" s="14"/>
      <c r="Z634" s="14"/>
      <c r="AA634" s="14"/>
      <c r="AB634" s="14"/>
      <c r="AC634" s="14"/>
      <c r="AD634" s="14"/>
      <c r="AE634" s="14"/>
      <c r="AT634" s="256" t="s">
        <v>262</v>
      </c>
      <c r="AU634" s="256" t="s">
        <v>78</v>
      </c>
      <c r="AV634" s="14" t="s">
        <v>78</v>
      </c>
      <c r="AW634" s="14" t="s">
        <v>31</v>
      </c>
      <c r="AX634" s="14" t="s">
        <v>69</v>
      </c>
      <c r="AY634" s="256" t="s">
        <v>252</v>
      </c>
    </row>
    <row r="635" s="16" customFormat="1">
      <c r="A635" s="16"/>
      <c r="B635" s="268"/>
      <c r="C635" s="269"/>
      <c r="D635" s="237" t="s">
        <v>262</v>
      </c>
      <c r="E635" s="270" t="s">
        <v>19</v>
      </c>
      <c r="F635" s="271" t="s">
        <v>333</v>
      </c>
      <c r="G635" s="269"/>
      <c r="H635" s="272">
        <v>5.5949999999999998</v>
      </c>
      <c r="I635" s="273"/>
      <c r="J635" s="269"/>
      <c r="K635" s="269"/>
      <c r="L635" s="274"/>
      <c r="M635" s="275"/>
      <c r="N635" s="276"/>
      <c r="O635" s="276"/>
      <c r="P635" s="276"/>
      <c r="Q635" s="276"/>
      <c r="R635" s="276"/>
      <c r="S635" s="276"/>
      <c r="T635" s="277"/>
      <c r="U635" s="16"/>
      <c r="V635" s="16"/>
      <c r="W635" s="16"/>
      <c r="X635" s="16"/>
      <c r="Y635" s="16"/>
      <c r="Z635" s="16"/>
      <c r="AA635" s="16"/>
      <c r="AB635" s="16"/>
      <c r="AC635" s="16"/>
      <c r="AD635" s="16"/>
      <c r="AE635" s="16"/>
      <c r="AT635" s="278" t="s">
        <v>262</v>
      </c>
      <c r="AU635" s="278" t="s">
        <v>78</v>
      </c>
      <c r="AV635" s="16" t="s">
        <v>85</v>
      </c>
      <c r="AW635" s="16" t="s">
        <v>31</v>
      </c>
      <c r="AX635" s="16" t="s">
        <v>69</v>
      </c>
      <c r="AY635" s="278" t="s">
        <v>252</v>
      </c>
    </row>
    <row r="636" s="15" customFormat="1">
      <c r="A636" s="15"/>
      <c r="B636" s="257"/>
      <c r="C636" s="258"/>
      <c r="D636" s="237" t="s">
        <v>262</v>
      </c>
      <c r="E636" s="259" t="s">
        <v>19</v>
      </c>
      <c r="F636" s="260" t="s">
        <v>265</v>
      </c>
      <c r="G636" s="258"/>
      <c r="H636" s="261">
        <v>8.6549999999999994</v>
      </c>
      <c r="I636" s="262"/>
      <c r="J636" s="258"/>
      <c r="K636" s="258"/>
      <c r="L636" s="263"/>
      <c r="M636" s="264"/>
      <c r="N636" s="265"/>
      <c r="O636" s="265"/>
      <c r="P636" s="265"/>
      <c r="Q636" s="265"/>
      <c r="R636" s="265"/>
      <c r="S636" s="265"/>
      <c r="T636" s="266"/>
      <c r="U636" s="15"/>
      <c r="V636" s="15"/>
      <c r="W636" s="15"/>
      <c r="X636" s="15"/>
      <c r="Y636" s="15"/>
      <c r="Z636" s="15"/>
      <c r="AA636" s="15"/>
      <c r="AB636" s="15"/>
      <c r="AC636" s="15"/>
      <c r="AD636" s="15"/>
      <c r="AE636" s="15"/>
      <c r="AT636" s="267" t="s">
        <v>262</v>
      </c>
      <c r="AU636" s="267" t="s">
        <v>78</v>
      </c>
      <c r="AV636" s="15" t="s">
        <v>258</v>
      </c>
      <c r="AW636" s="15" t="s">
        <v>31</v>
      </c>
      <c r="AX636" s="15" t="s">
        <v>76</v>
      </c>
      <c r="AY636" s="267" t="s">
        <v>252</v>
      </c>
    </row>
    <row r="637" s="2" customFormat="1" ht="24.15" customHeight="1">
      <c r="A637" s="40"/>
      <c r="B637" s="41"/>
      <c r="C637" s="217" t="s">
        <v>1054</v>
      </c>
      <c r="D637" s="217" t="s">
        <v>254</v>
      </c>
      <c r="E637" s="218" t="s">
        <v>1380</v>
      </c>
      <c r="F637" s="219" t="s">
        <v>1381</v>
      </c>
      <c r="G637" s="220" t="s">
        <v>183</v>
      </c>
      <c r="H637" s="221">
        <v>24.25</v>
      </c>
      <c r="I637" s="222"/>
      <c r="J637" s="223">
        <f>ROUND(I637*H637,2)</f>
        <v>0</v>
      </c>
      <c r="K637" s="219" t="s">
        <v>257</v>
      </c>
      <c r="L637" s="46"/>
      <c r="M637" s="224" t="s">
        <v>19</v>
      </c>
      <c r="N637" s="225" t="s">
        <v>40</v>
      </c>
      <c r="O637" s="86"/>
      <c r="P637" s="226">
        <f>O637*H637</f>
        <v>0</v>
      </c>
      <c r="Q637" s="226">
        <v>0.00032000000000000003</v>
      </c>
      <c r="R637" s="226">
        <f>Q637*H637</f>
        <v>0.0077600000000000004</v>
      </c>
      <c r="S637" s="226">
        <v>0</v>
      </c>
      <c r="T637" s="227">
        <f>S637*H637</f>
        <v>0</v>
      </c>
      <c r="U637" s="40"/>
      <c r="V637" s="40"/>
      <c r="W637" s="40"/>
      <c r="X637" s="40"/>
      <c r="Y637" s="40"/>
      <c r="Z637" s="40"/>
      <c r="AA637" s="40"/>
      <c r="AB637" s="40"/>
      <c r="AC637" s="40"/>
      <c r="AD637" s="40"/>
      <c r="AE637" s="40"/>
      <c r="AR637" s="228" t="s">
        <v>360</v>
      </c>
      <c r="AT637" s="228" t="s">
        <v>254</v>
      </c>
      <c r="AU637" s="228" t="s">
        <v>78</v>
      </c>
      <c r="AY637" s="19" t="s">
        <v>252</v>
      </c>
      <c r="BE637" s="229">
        <f>IF(N637="základní",J637,0)</f>
        <v>0</v>
      </c>
      <c r="BF637" s="229">
        <f>IF(N637="snížená",J637,0)</f>
        <v>0</v>
      </c>
      <c r="BG637" s="229">
        <f>IF(N637="zákl. přenesená",J637,0)</f>
        <v>0</v>
      </c>
      <c r="BH637" s="229">
        <f>IF(N637="sníž. přenesená",J637,0)</f>
        <v>0</v>
      </c>
      <c r="BI637" s="229">
        <f>IF(N637="nulová",J637,0)</f>
        <v>0</v>
      </c>
      <c r="BJ637" s="19" t="s">
        <v>76</v>
      </c>
      <c r="BK637" s="229">
        <f>ROUND(I637*H637,2)</f>
        <v>0</v>
      </c>
      <c r="BL637" s="19" t="s">
        <v>360</v>
      </c>
      <c r="BM637" s="228" t="s">
        <v>6538</v>
      </c>
    </row>
    <row r="638" s="2" customFormat="1">
      <c r="A638" s="40"/>
      <c r="B638" s="41"/>
      <c r="C638" s="42"/>
      <c r="D638" s="230" t="s">
        <v>260</v>
      </c>
      <c r="E638" s="42"/>
      <c r="F638" s="231" t="s">
        <v>1383</v>
      </c>
      <c r="G638" s="42"/>
      <c r="H638" s="42"/>
      <c r="I638" s="232"/>
      <c r="J638" s="42"/>
      <c r="K638" s="42"/>
      <c r="L638" s="46"/>
      <c r="M638" s="233"/>
      <c r="N638" s="234"/>
      <c r="O638" s="86"/>
      <c r="P638" s="86"/>
      <c r="Q638" s="86"/>
      <c r="R638" s="86"/>
      <c r="S638" s="86"/>
      <c r="T638" s="87"/>
      <c r="U638" s="40"/>
      <c r="V638" s="40"/>
      <c r="W638" s="40"/>
      <c r="X638" s="40"/>
      <c r="Y638" s="40"/>
      <c r="Z638" s="40"/>
      <c r="AA638" s="40"/>
      <c r="AB638" s="40"/>
      <c r="AC638" s="40"/>
      <c r="AD638" s="40"/>
      <c r="AE638" s="40"/>
      <c r="AT638" s="19" t="s">
        <v>260</v>
      </c>
      <c r="AU638" s="19" t="s">
        <v>78</v>
      </c>
    </row>
    <row r="639" s="13" customFormat="1">
      <c r="A639" s="13"/>
      <c r="B639" s="235"/>
      <c r="C639" s="236"/>
      <c r="D639" s="237" t="s">
        <v>262</v>
      </c>
      <c r="E639" s="238" t="s">
        <v>19</v>
      </c>
      <c r="F639" s="239" t="s">
        <v>6534</v>
      </c>
      <c r="G639" s="236"/>
      <c r="H639" s="238" t="s">
        <v>19</v>
      </c>
      <c r="I639" s="240"/>
      <c r="J639" s="236"/>
      <c r="K639" s="236"/>
      <c r="L639" s="241"/>
      <c r="M639" s="242"/>
      <c r="N639" s="243"/>
      <c r="O639" s="243"/>
      <c r="P639" s="243"/>
      <c r="Q639" s="243"/>
      <c r="R639" s="243"/>
      <c r="S639" s="243"/>
      <c r="T639" s="244"/>
      <c r="U639" s="13"/>
      <c r="V639" s="13"/>
      <c r="W639" s="13"/>
      <c r="X639" s="13"/>
      <c r="Y639" s="13"/>
      <c r="Z639" s="13"/>
      <c r="AA639" s="13"/>
      <c r="AB639" s="13"/>
      <c r="AC639" s="13"/>
      <c r="AD639" s="13"/>
      <c r="AE639" s="13"/>
      <c r="AT639" s="245" t="s">
        <v>262</v>
      </c>
      <c r="AU639" s="245" t="s">
        <v>78</v>
      </c>
      <c r="AV639" s="13" t="s">
        <v>76</v>
      </c>
      <c r="AW639" s="13" t="s">
        <v>31</v>
      </c>
      <c r="AX639" s="13" t="s">
        <v>69</v>
      </c>
      <c r="AY639" s="245" t="s">
        <v>252</v>
      </c>
    </row>
    <row r="640" s="14" customFormat="1">
      <c r="A640" s="14"/>
      <c r="B640" s="246"/>
      <c r="C640" s="247"/>
      <c r="D640" s="237" t="s">
        <v>262</v>
      </c>
      <c r="E640" s="248" t="s">
        <v>19</v>
      </c>
      <c r="F640" s="249" t="s">
        <v>6539</v>
      </c>
      <c r="G640" s="247"/>
      <c r="H640" s="250">
        <v>3.7999999999999998</v>
      </c>
      <c r="I640" s="251"/>
      <c r="J640" s="247"/>
      <c r="K640" s="247"/>
      <c r="L640" s="252"/>
      <c r="M640" s="253"/>
      <c r="N640" s="254"/>
      <c r="O640" s="254"/>
      <c r="P640" s="254"/>
      <c r="Q640" s="254"/>
      <c r="R640" s="254"/>
      <c r="S640" s="254"/>
      <c r="T640" s="255"/>
      <c r="U640" s="14"/>
      <c r="V640" s="14"/>
      <c r="W640" s="14"/>
      <c r="X640" s="14"/>
      <c r="Y640" s="14"/>
      <c r="Z640" s="14"/>
      <c r="AA640" s="14"/>
      <c r="AB640" s="14"/>
      <c r="AC640" s="14"/>
      <c r="AD640" s="14"/>
      <c r="AE640" s="14"/>
      <c r="AT640" s="256" t="s">
        <v>262</v>
      </c>
      <c r="AU640" s="256" t="s">
        <v>78</v>
      </c>
      <c r="AV640" s="14" t="s">
        <v>78</v>
      </c>
      <c r="AW640" s="14" t="s">
        <v>31</v>
      </c>
      <c r="AX640" s="14" t="s">
        <v>69</v>
      </c>
      <c r="AY640" s="256" t="s">
        <v>252</v>
      </c>
    </row>
    <row r="641" s="16" customFormat="1">
      <c r="A641" s="16"/>
      <c r="B641" s="268"/>
      <c r="C641" s="269"/>
      <c r="D641" s="237" t="s">
        <v>262</v>
      </c>
      <c r="E641" s="270" t="s">
        <v>19</v>
      </c>
      <c r="F641" s="271" t="s">
        <v>333</v>
      </c>
      <c r="G641" s="269"/>
      <c r="H641" s="272">
        <v>3.7999999999999998</v>
      </c>
      <c r="I641" s="273"/>
      <c r="J641" s="269"/>
      <c r="K641" s="269"/>
      <c r="L641" s="274"/>
      <c r="M641" s="275"/>
      <c r="N641" s="276"/>
      <c r="O641" s="276"/>
      <c r="P641" s="276"/>
      <c r="Q641" s="276"/>
      <c r="R641" s="276"/>
      <c r="S641" s="276"/>
      <c r="T641" s="277"/>
      <c r="U641" s="16"/>
      <c r="V641" s="16"/>
      <c r="W641" s="16"/>
      <c r="X641" s="16"/>
      <c r="Y641" s="16"/>
      <c r="Z641" s="16"/>
      <c r="AA641" s="16"/>
      <c r="AB641" s="16"/>
      <c r="AC641" s="16"/>
      <c r="AD641" s="16"/>
      <c r="AE641" s="16"/>
      <c r="AT641" s="278" t="s">
        <v>262</v>
      </c>
      <c r="AU641" s="278" t="s">
        <v>78</v>
      </c>
      <c r="AV641" s="16" t="s">
        <v>85</v>
      </c>
      <c r="AW641" s="16" t="s">
        <v>31</v>
      </c>
      <c r="AX641" s="16" t="s">
        <v>69</v>
      </c>
      <c r="AY641" s="278" t="s">
        <v>252</v>
      </c>
    </row>
    <row r="642" s="13" customFormat="1">
      <c r="A642" s="13"/>
      <c r="B642" s="235"/>
      <c r="C642" s="236"/>
      <c r="D642" s="237" t="s">
        <v>262</v>
      </c>
      <c r="E642" s="238" t="s">
        <v>19</v>
      </c>
      <c r="F642" s="239" t="s">
        <v>6540</v>
      </c>
      <c r="G642" s="236"/>
      <c r="H642" s="238" t="s">
        <v>19</v>
      </c>
      <c r="I642" s="240"/>
      <c r="J642" s="236"/>
      <c r="K642" s="236"/>
      <c r="L642" s="241"/>
      <c r="M642" s="242"/>
      <c r="N642" s="243"/>
      <c r="O642" s="243"/>
      <c r="P642" s="243"/>
      <c r="Q642" s="243"/>
      <c r="R642" s="243"/>
      <c r="S642" s="243"/>
      <c r="T642" s="244"/>
      <c r="U642" s="13"/>
      <c r="V642" s="13"/>
      <c r="W642" s="13"/>
      <c r="X642" s="13"/>
      <c r="Y642" s="13"/>
      <c r="Z642" s="13"/>
      <c r="AA642" s="13"/>
      <c r="AB642" s="13"/>
      <c r="AC642" s="13"/>
      <c r="AD642" s="13"/>
      <c r="AE642" s="13"/>
      <c r="AT642" s="245" t="s">
        <v>262</v>
      </c>
      <c r="AU642" s="245" t="s">
        <v>78</v>
      </c>
      <c r="AV642" s="13" t="s">
        <v>76</v>
      </c>
      <c r="AW642" s="13" t="s">
        <v>31</v>
      </c>
      <c r="AX642" s="13" t="s">
        <v>69</v>
      </c>
      <c r="AY642" s="245" t="s">
        <v>252</v>
      </c>
    </row>
    <row r="643" s="14" customFormat="1">
      <c r="A643" s="14"/>
      <c r="B643" s="246"/>
      <c r="C643" s="247"/>
      <c r="D643" s="237" t="s">
        <v>262</v>
      </c>
      <c r="E643" s="248" t="s">
        <v>19</v>
      </c>
      <c r="F643" s="249" t="s">
        <v>6541</v>
      </c>
      <c r="G643" s="247"/>
      <c r="H643" s="250">
        <v>20.449999999999999</v>
      </c>
      <c r="I643" s="251"/>
      <c r="J643" s="247"/>
      <c r="K643" s="247"/>
      <c r="L643" s="252"/>
      <c r="M643" s="253"/>
      <c r="N643" s="254"/>
      <c r="O643" s="254"/>
      <c r="P643" s="254"/>
      <c r="Q643" s="254"/>
      <c r="R643" s="254"/>
      <c r="S643" s="254"/>
      <c r="T643" s="255"/>
      <c r="U643" s="14"/>
      <c r="V643" s="14"/>
      <c r="W643" s="14"/>
      <c r="X643" s="14"/>
      <c r="Y643" s="14"/>
      <c r="Z643" s="14"/>
      <c r="AA643" s="14"/>
      <c r="AB643" s="14"/>
      <c r="AC643" s="14"/>
      <c r="AD643" s="14"/>
      <c r="AE643" s="14"/>
      <c r="AT643" s="256" t="s">
        <v>262</v>
      </c>
      <c r="AU643" s="256" t="s">
        <v>78</v>
      </c>
      <c r="AV643" s="14" t="s">
        <v>78</v>
      </c>
      <c r="AW643" s="14" t="s">
        <v>31</v>
      </c>
      <c r="AX643" s="14" t="s">
        <v>69</v>
      </c>
      <c r="AY643" s="256" t="s">
        <v>252</v>
      </c>
    </row>
    <row r="644" s="16" customFormat="1">
      <c r="A644" s="16"/>
      <c r="B644" s="268"/>
      <c r="C644" s="269"/>
      <c r="D644" s="237" t="s">
        <v>262</v>
      </c>
      <c r="E644" s="270" t="s">
        <v>19</v>
      </c>
      <c r="F644" s="271" t="s">
        <v>333</v>
      </c>
      <c r="G644" s="269"/>
      <c r="H644" s="272">
        <v>20.449999999999999</v>
      </c>
      <c r="I644" s="273"/>
      <c r="J644" s="269"/>
      <c r="K644" s="269"/>
      <c r="L644" s="274"/>
      <c r="M644" s="275"/>
      <c r="N644" s="276"/>
      <c r="O644" s="276"/>
      <c r="P644" s="276"/>
      <c r="Q644" s="276"/>
      <c r="R644" s="276"/>
      <c r="S644" s="276"/>
      <c r="T644" s="277"/>
      <c r="U644" s="16"/>
      <c r="V644" s="16"/>
      <c r="W644" s="16"/>
      <c r="X644" s="16"/>
      <c r="Y644" s="16"/>
      <c r="Z644" s="16"/>
      <c r="AA644" s="16"/>
      <c r="AB644" s="16"/>
      <c r="AC644" s="16"/>
      <c r="AD644" s="16"/>
      <c r="AE644" s="16"/>
      <c r="AT644" s="278" t="s">
        <v>262</v>
      </c>
      <c r="AU644" s="278" t="s">
        <v>78</v>
      </c>
      <c r="AV644" s="16" t="s">
        <v>85</v>
      </c>
      <c r="AW644" s="16" t="s">
        <v>31</v>
      </c>
      <c r="AX644" s="16" t="s">
        <v>69</v>
      </c>
      <c r="AY644" s="278" t="s">
        <v>252</v>
      </c>
    </row>
    <row r="645" s="15" customFormat="1">
      <c r="A645" s="15"/>
      <c r="B645" s="257"/>
      <c r="C645" s="258"/>
      <c r="D645" s="237" t="s">
        <v>262</v>
      </c>
      <c r="E645" s="259" t="s">
        <v>19</v>
      </c>
      <c r="F645" s="260" t="s">
        <v>265</v>
      </c>
      <c r="G645" s="258"/>
      <c r="H645" s="261">
        <v>24.25</v>
      </c>
      <c r="I645" s="262"/>
      <c r="J645" s="258"/>
      <c r="K645" s="258"/>
      <c r="L645" s="263"/>
      <c r="M645" s="264"/>
      <c r="N645" s="265"/>
      <c r="O645" s="265"/>
      <c r="P645" s="265"/>
      <c r="Q645" s="265"/>
      <c r="R645" s="265"/>
      <c r="S645" s="265"/>
      <c r="T645" s="266"/>
      <c r="U645" s="15"/>
      <c r="V645" s="15"/>
      <c r="W645" s="15"/>
      <c r="X645" s="15"/>
      <c r="Y645" s="15"/>
      <c r="Z645" s="15"/>
      <c r="AA645" s="15"/>
      <c r="AB645" s="15"/>
      <c r="AC645" s="15"/>
      <c r="AD645" s="15"/>
      <c r="AE645" s="15"/>
      <c r="AT645" s="267" t="s">
        <v>262</v>
      </c>
      <c r="AU645" s="267" t="s">
        <v>78</v>
      </c>
      <c r="AV645" s="15" t="s">
        <v>258</v>
      </c>
      <c r="AW645" s="15" t="s">
        <v>31</v>
      </c>
      <c r="AX645" s="15" t="s">
        <v>76</v>
      </c>
      <c r="AY645" s="267" t="s">
        <v>252</v>
      </c>
    </row>
    <row r="646" s="2" customFormat="1" ht="24.15" customHeight="1">
      <c r="A646" s="40"/>
      <c r="B646" s="41"/>
      <c r="C646" s="217" t="s">
        <v>1060</v>
      </c>
      <c r="D646" s="217" t="s">
        <v>254</v>
      </c>
      <c r="E646" s="218" t="s">
        <v>1386</v>
      </c>
      <c r="F646" s="219" t="s">
        <v>1387</v>
      </c>
      <c r="G646" s="220" t="s">
        <v>187</v>
      </c>
      <c r="H646" s="221">
        <v>33.270000000000003</v>
      </c>
      <c r="I646" s="222"/>
      <c r="J646" s="223">
        <f>ROUND(I646*H646,2)</f>
        <v>0</v>
      </c>
      <c r="K646" s="219" t="s">
        <v>257</v>
      </c>
      <c r="L646" s="46"/>
      <c r="M646" s="224" t="s">
        <v>19</v>
      </c>
      <c r="N646" s="225" t="s">
        <v>40</v>
      </c>
      <c r="O646" s="86"/>
      <c r="P646" s="226">
        <f>O646*H646</f>
        <v>0</v>
      </c>
      <c r="Q646" s="226">
        <v>0</v>
      </c>
      <c r="R646" s="226">
        <f>Q646*H646</f>
        <v>0</v>
      </c>
      <c r="S646" s="226">
        <v>0</v>
      </c>
      <c r="T646" s="227">
        <f>S646*H646</f>
        <v>0</v>
      </c>
      <c r="U646" s="40"/>
      <c r="V646" s="40"/>
      <c r="W646" s="40"/>
      <c r="X646" s="40"/>
      <c r="Y646" s="40"/>
      <c r="Z646" s="40"/>
      <c r="AA646" s="40"/>
      <c r="AB646" s="40"/>
      <c r="AC646" s="40"/>
      <c r="AD646" s="40"/>
      <c r="AE646" s="40"/>
      <c r="AR646" s="228" t="s">
        <v>360</v>
      </c>
      <c r="AT646" s="228" t="s">
        <v>254</v>
      </c>
      <c r="AU646" s="228" t="s">
        <v>78</v>
      </c>
      <c r="AY646" s="19" t="s">
        <v>252</v>
      </c>
      <c r="BE646" s="229">
        <f>IF(N646="základní",J646,0)</f>
        <v>0</v>
      </c>
      <c r="BF646" s="229">
        <f>IF(N646="snížená",J646,0)</f>
        <v>0</v>
      </c>
      <c r="BG646" s="229">
        <f>IF(N646="zákl. přenesená",J646,0)</f>
        <v>0</v>
      </c>
      <c r="BH646" s="229">
        <f>IF(N646="sníž. přenesená",J646,0)</f>
        <v>0</v>
      </c>
      <c r="BI646" s="229">
        <f>IF(N646="nulová",J646,0)</f>
        <v>0</v>
      </c>
      <c r="BJ646" s="19" t="s">
        <v>76</v>
      </c>
      <c r="BK646" s="229">
        <f>ROUND(I646*H646,2)</f>
        <v>0</v>
      </c>
      <c r="BL646" s="19" t="s">
        <v>360</v>
      </c>
      <c r="BM646" s="228" t="s">
        <v>2557</v>
      </c>
    </row>
    <row r="647" s="2" customFormat="1">
      <c r="A647" s="40"/>
      <c r="B647" s="41"/>
      <c r="C647" s="42"/>
      <c r="D647" s="230" t="s">
        <v>260</v>
      </c>
      <c r="E647" s="42"/>
      <c r="F647" s="231" t="s">
        <v>1389</v>
      </c>
      <c r="G647" s="42"/>
      <c r="H647" s="42"/>
      <c r="I647" s="232"/>
      <c r="J647" s="42"/>
      <c r="K647" s="42"/>
      <c r="L647" s="46"/>
      <c r="M647" s="233"/>
      <c r="N647" s="234"/>
      <c r="O647" s="86"/>
      <c r="P647" s="86"/>
      <c r="Q647" s="86"/>
      <c r="R647" s="86"/>
      <c r="S647" s="86"/>
      <c r="T647" s="87"/>
      <c r="U647" s="40"/>
      <c r="V647" s="40"/>
      <c r="W647" s="40"/>
      <c r="X647" s="40"/>
      <c r="Y647" s="40"/>
      <c r="Z647" s="40"/>
      <c r="AA647" s="40"/>
      <c r="AB647" s="40"/>
      <c r="AC647" s="40"/>
      <c r="AD647" s="40"/>
      <c r="AE647" s="40"/>
      <c r="AT647" s="19" t="s">
        <v>260</v>
      </c>
      <c r="AU647" s="19" t="s">
        <v>78</v>
      </c>
    </row>
    <row r="648" s="2" customFormat="1" ht="24.15" customHeight="1">
      <c r="A648" s="40"/>
      <c r="B648" s="41"/>
      <c r="C648" s="217" t="s">
        <v>1068</v>
      </c>
      <c r="D648" s="217" t="s">
        <v>254</v>
      </c>
      <c r="E648" s="218" t="s">
        <v>1391</v>
      </c>
      <c r="F648" s="219" t="s">
        <v>1392</v>
      </c>
      <c r="G648" s="220" t="s">
        <v>187</v>
      </c>
      <c r="H648" s="221">
        <v>33.270000000000003</v>
      </c>
      <c r="I648" s="222"/>
      <c r="J648" s="223">
        <f>ROUND(I648*H648,2)</f>
        <v>0</v>
      </c>
      <c r="K648" s="219" t="s">
        <v>257</v>
      </c>
      <c r="L648" s="46"/>
      <c r="M648" s="224" t="s">
        <v>19</v>
      </c>
      <c r="N648" s="225" t="s">
        <v>40</v>
      </c>
      <c r="O648" s="86"/>
      <c r="P648" s="226">
        <f>O648*H648</f>
        <v>0</v>
      </c>
      <c r="Q648" s="226">
        <v>0.00029999999999999997</v>
      </c>
      <c r="R648" s="226">
        <f>Q648*H648</f>
        <v>0.0099810000000000003</v>
      </c>
      <c r="S648" s="226">
        <v>0</v>
      </c>
      <c r="T648" s="227">
        <f>S648*H648</f>
        <v>0</v>
      </c>
      <c r="U648" s="40"/>
      <c r="V648" s="40"/>
      <c r="W648" s="40"/>
      <c r="X648" s="40"/>
      <c r="Y648" s="40"/>
      <c r="Z648" s="40"/>
      <c r="AA648" s="40"/>
      <c r="AB648" s="40"/>
      <c r="AC648" s="40"/>
      <c r="AD648" s="40"/>
      <c r="AE648" s="40"/>
      <c r="AR648" s="228" t="s">
        <v>360</v>
      </c>
      <c r="AT648" s="228" t="s">
        <v>254</v>
      </c>
      <c r="AU648" s="228" t="s">
        <v>78</v>
      </c>
      <c r="AY648" s="19" t="s">
        <v>252</v>
      </c>
      <c r="BE648" s="229">
        <f>IF(N648="základní",J648,0)</f>
        <v>0</v>
      </c>
      <c r="BF648" s="229">
        <f>IF(N648="snížená",J648,0)</f>
        <v>0</v>
      </c>
      <c r="BG648" s="229">
        <f>IF(N648="zákl. přenesená",J648,0)</f>
        <v>0</v>
      </c>
      <c r="BH648" s="229">
        <f>IF(N648="sníž. přenesená",J648,0)</f>
        <v>0</v>
      </c>
      <c r="BI648" s="229">
        <f>IF(N648="nulová",J648,0)</f>
        <v>0</v>
      </c>
      <c r="BJ648" s="19" t="s">
        <v>76</v>
      </c>
      <c r="BK648" s="229">
        <f>ROUND(I648*H648,2)</f>
        <v>0</v>
      </c>
      <c r="BL648" s="19" t="s">
        <v>360</v>
      </c>
      <c r="BM648" s="228" t="s">
        <v>2559</v>
      </c>
    </row>
    <row r="649" s="2" customFormat="1">
      <c r="A649" s="40"/>
      <c r="B649" s="41"/>
      <c r="C649" s="42"/>
      <c r="D649" s="230" t="s">
        <v>260</v>
      </c>
      <c r="E649" s="42"/>
      <c r="F649" s="231" t="s">
        <v>1394</v>
      </c>
      <c r="G649" s="42"/>
      <c r="H649" s="42"/>
      <c r="I649" s="232"/>
      <c r="J649" s="42"/>
      <c r="K649" s="42"/>
      <c r="L649" s="46"/>
      <c r="M649" s="233"/>
      <c r="N649" s="234"/>
      <c r="O649" s="86"/>
      <c r="P649" s="86"/>
      <c r="Q649" s="86"/>
      <c r="R649" s="86"/>
      <c r="S649" s="86"/>
      <c r="T649" s="87"/>
      <c r="U649" s="40"/>
      <c r="V649" s="40"/>
      <c r="W649" s="40"/>
      <c r="X649" s="40"/>
      <c r="Y649" s="40"/>
      <c r="Z649" s="40"/>
      <c r="AA649" s="40"/>
      <c r="AB649" s="40"/>
      <c r="AC649" s="40"/>
      <c r="AD649" s="40"/>
      <c r="AE649" s="40"/>
      <c r="AT649" s="19" t="s">
        <v>260</v>
      </c>
      <c r="AU649" s="19" t="s">
        <v>78</v>
      </c>
    </row>
    <row r="650" s="2" customFormat="1" ht="37.8" customHeight="1">
      <c r="A650" s="40"/>
      <c r="B650" s="41"/>
      <c r="C650" s="217" t="s">
        <v>1077</v>
      </c>
      <c r="D650" s="217" t="s">
        <v>254</v>
      </c>
      <c r="E650" s="218" t="s">
        <v>6542</v>
      </c>
      <c r="F650" s="219" t="s">
        <v>6543</v>
      </c>
      <c r="G650" s="220" t="s">
        <v>187</v>
      </c>
      <c r="H650" s="221">
        <v>33.270000000000003</v>
      </c>
      <c r="I650" s="222"/>
      <c r="J650" s="223">
        <f>ROUND(I650*H650,2)</f>
        <v>0</v>
      </c>
      <c r="K650" s="219" t="s">
        <v>257</v>
      </c>
      <c r="L650" s="46"/>
      <c r="M650" s="224" t="s">
        <v>19</v>
      </c>
      <c r="N650" s="225" t="s">
        <v>40</v>
      </c>
      <c r="O650" s="86"/>
      <c r="P650" s="226">
        <f>O650*H650</f>
        <v>0</v>
      </c>
      <c r="Q650" s="226">
        <v>0.0060499999999999998</v>
      </c>
      <c r="R650" s="226">
        <f>Q650*H650</f>
        <v>0.2012835</v>
      </c>
      <c r="S650" s="226">
        <v>0</v>
      </c>
      <c r="T650" s="227">
        <f>S650*H650</f>
        <v>0</v>
      </c>
      <c r="U650" s="40"/>
      <c r="V650" s="40"/>
      <c r="W650" s="40"/>
      <c r="X650" s="40"/>
      <c r="Y650" s="40"/>
      <c r="Z650" s="40"/>
      <c r="AA650" s="40"/>
      <c r="AB650" s="40"/>
      <c r="AC650" s="40"/>
      <c r="AD650" s="40"/>
      <c r="AE650" s="40"/>
      <c r="AR650" s="228" t="s">
        <v>360</v>
      </c>
      <c r="AT650" s="228" t="s">
        <v>254</v>
      </c>
      <c r="AU650" s="228" t="s">
        <v>78</v>
      </c>
      <c r="AY650" s="19" t="s">
        <v>252</v>
      </c>
      <c r="BE650" s="229">
        <f>IF(N650="základní",J650,0)</f>
        <v>0</v>
      </c>
      <c r="BF650" s="229">
        <f>IF(N650="snížená",J650,0)</f>
        <v>0</v>
      </c>
      <c r="BG650" s="229">
        <f>IF(N650="zákl. přenesená",J650,0)</f>
        <v>0</v>
      </c>
      <c r="BH650" s="229">
        <f>IF(N650="sníž. přenesená",J650,0)</f>
        <v>0</v>
      </c>
      <c r="BI650" s="229">
        <f>IF(N650="nulová",J650,0)</f>
        <v>0</v>
      </c>
      <c r="BJ650" s="19" t="s">
        <v>76</v>
      </c>
      <c r="BK650" s="229">
        <f>ROUND(I650*H650,2)</f>
        <v>0</v>
      </c>
      <c r="BL650" s="19" t="s">
        <v>360</v>
      </c>
      <c r="BM650" s="228" t="s">
        <v>2561</v>
      </c>
    </row>
    <row r="651" s="2" customFormat="1">
      <c r="A651" s="40"/>
      <c r="B651" s="41"/>
      <c r="C651" s="42"/>
      <c r="D651" s="230" t="s">
        <v>260</v>
      </c>
      <c r="E651" s="42"/>
      <c r="F651" s="231" t="s">
        <v>6544</v>
      </c>
      <c r="G651" s="42"/>
      <c r="H651" s="42"/>
      <c r="I651" s="232"/>
      <c r="J651" s="42"/>
      <c r="K651" s="42"/>
      <c r="L651" s="46"/>
      <c r="M651" s="233"/>
      <c r="N651" s="234"/>
      <c r="O651" s="86"/>
      <c r="P651" s="86"/>
      <c r="Q651" s="86"/>
      <c r="R651" s="86"/>
      <c r="S651" s="86"/>
      <c r="T651" s="87"/>
      <c r="U651" s="40"/>
      <c r="V651" s="40"/>
      <c r="W651" s="40"/>
      <c r="X651" s="40"/>
      <c r="Y651" s="40"/>
      <c r="Z651" s="40"/>
      <c r="AA651" s="40"/>
      <c r="AB651" s="40"/>
      <c r="AC651" s="40"/>
      <c r="AD651" s="40"/>
      <c r="AE651" s="40"/>
      <c r="AT651" s="19" t="s">
        <v>260</v>
      </c>
      <c r="AU651" s="19" t="s">
        <v>78</v>
      </c>
    </row>
    <row r="652" s="13" customFormat="1">
      <c r="A652" s="13"/>
      <c r="B652" s="235"/>
      <c r="C652" s="236"/>
      <c r="D652" s="237" t="s">
        <v>262</v>
      </c>
      <c r="E652" s="238" t="s">
        <v>19</v>
      </c>
      <c r="F652" s="239" t="s">
        <v>1703</v>
      </c>
      <c r="G652" s="236"/>
      <c r="H652" s="238" t="s">
        <v>19</v>
      </c>
      <c r="I652" s="240"/>
      <c r="J652" s="236"/>
      <c r="K652" s="236"/>
      <c r="L652" s="241"/>
      <c r="M652" s="242"/>
      <c r="N652" s="243"/>
      <c r="O652" s="243"/>
      <c r="P652" s="243"/>
      <c r="Q652" s="243"/>
      <c r="R652" s="243"/>
      <c r="S652" s="243"/>
      <c r="T652" s="244"/>
      <c r="U652" s="13"/>
      <c r="V652" s="13"/>
      <c r="W652" s="13"/>
      <c r="X652" s="13"/>
      <c r="Y652" s="13"/>
      <c r="Z652" s="13"/>
      <c r="AA652" s="13"/>
      <c r="AB652" s="13"/>
      <c r="AC652" s="13"/>
      <c r="AD652" s="13"/>
      <c r="AE652" s="13"/>
      <c r="AT652" s="245" t="s">
        <v>262</v>
      </c>
      <c r="AU652" s="245" t="s">
        <v>78</v>
      </c>
      <c r="AV652" s="13" t="s">
        <v>76</v>
      </c>
      <c r="AW652" s="13" t="s">
        <v>31</v>
      </c>
      <c r="AX652" s="13" t="s">
        <v>69</v>
      </c>
      <c r="AY652" s="245" t="s">
        <v>252</v>
      </c>
    </row>
    <row r="653" s="14" customFormat="1">
      <c r="A653" s="14"/>
      <c r="B653" s="246"/>
      <c r="C653" s="247"/>
      <c r="D653" s="237" t="s">
        <v>262</v>
      </c>
      <c r="E653" s="248" t="s">
        <v>19</v>
      </c>
      <c r="F653" s="249" t="s">
        <v>6545</v>
      </c>
      <c r="G653" s="247"/>
      <c r="H653" s="250">
        <v>0.90000000000000002</v>
      </c>
      <c r="I653" s="251"/>
      <c r="J653" s="247"/>
      <c r="K653" s="247"/>
      <c r="L653" s="252"/>
      <c r="M653" s="253"/>
      <c r="N653" s="254"/>
      <c r="O653" s="254"/>
      <c r="P653" s="254"/>
      <c r="Q653" s="254"/>
      <c r="R653" s="254"/>
      <c r="S653" s="254"/>
      <c r="T653" s="255"/>
      <c r="U653" s="14"/>
      <c r="V653" s="14"/>
      <c r="W653" s="14"/>
      <c r="X653" s="14"/>
      <c r="Y653" s="14"/>
      <c r="Z653" s="14"/>
      <c r="AA653" s="14"/>
      <c r="AB653" s="14"/>
      <c r="AC653" s="14"/>
      <c r="AD653" s="14"/>
      <c r="AE653" s="14"/>
      <c r="AT653" s="256" t="s">
        <v>262</v>
      </c>
      <c r="AU653" s="256" t="s">
        <v>78</v>
      </c>
      <c r="AV653" s="14" t="s">
        <v>78</v>
      </c>
      <c r="AW653" s="14" t="s">
        <v>31</v>
      </c>
      <c r="AX653" s="14" t="s">
        <v>69</v>
      </c>
      <c r="AY653" s="256" t="s">
        <v>252</v>
      </c>
    </row>
    <row r="654" s="16" customFormat="1">
      <c r="A654" s="16"/>
      <c r="B654" s="268"/>
      <c r="C654" s="269"/>
      <c r="D654" s="237" t="s">
        <v>262</v>
      </c>
      <c r="E654" s="270" t="s">
        <v>19</v>
      </c>
      <c r="F654" s="271" t="s">
        <v>333</v>
      </c>
      <c r="G654" s="269"/>
      <c r="H654" s="272">
        <v>0.90000000000000002</v>
      </c>
      <c r="I654" s="273"/>
      <c r="J654" s="269"/>
      <c r="K654" s="269"/>
      <c r="L654" s="274"/>
      <c r="M654" s="275"/>
      <c r="N654" s="276"/>
      <c r="O654" s="276"/>
      <c r="P654" s="276"/>
      <c r="Q654" s="276"/>
      <c r="R654" s="276"/>
      <c r="S654" s="276"/>
      <c r="T654" s="277"/>
      <c r="U654" s="16"/>
      <c r="V654" s="16"/>
      <c r="W654" s="16"/>
      <c r="X654" s="16"/>
      <c r="Y654" s="16"/>
      <c r="Z654" s="16"/>
      <c r="AA654" s="16"/>
      <c r="AB654" s="16"/>
      <c r="AC654" s="16"/>
      <c r="AD654" s="16"/>
      <c r="AE654" s="16"/>
      <c r="AT654" s="278" t="s">
        <v>262</v>
      </c>
      <c r="AU654" s="278" t="s">
        <v>78</v>
      </c>
      <c r="AV654" s="16" t="s">
        <v>85</v>
      </c>
      <c r="AW654" s="16" t="s">
        <v>31</v>
      </c>
      <c r="AX654" s="16" t="s">
        <v>69</v>
      </c>
      <c r="AY654" s="278" t="s">
        <v>252</v>
      </c>
    </row>
    <row r="655" s="14" customFormat="1">
      <c r="A655" s="14"/>
      <c r="B655" s="246"/>
      <c r="C655" s="247"/>
      <c r="D655" s="237" t="s">
        <v>262</v>
      </c>
      <c r="E655" s="248" t="s">
        <v>19</v>
      </c>
      <c r="F655" s="249" t="s">
        <v>6546</v>
      </c>
      <c r="G655" s="247"/>
      <c r="H655" s="250">
        <v>32.369999999999997</v>
      </c>
      <c r="I655" s="251"/>
      <c r="J655" s="247"/>
      <c r="K655" s="247"/>
      <c r="L655" s="252"/>
      <c r="M655" s="253"/>
      <c r="N655" s="254"/>
      <c r="O655" s="254"/>
      <c r="P655" s="254"/>
      <c r="Q655" s="254"/>
      <c r="R655" s="254"/>
      <c r="S655" s="254"/>
      <c r="T655" s="255"/>
      <c r="U655" s="14"/>
      <c r="V655" s="14"/>
      <c r="W655" s="14"/>
      <c r="X655" s="14"/>
      <c r="Y655" s="14"/>
      <c r="Z655" s="14"/>
      <c r="AA655" s="14"/>
      <c r="AB655" s="14"/>
      <c r="AC655" s="14"/>
      <c r="AD655" s="14"/>
      <c r="AE655" s="14"/>
      <c r="AT655" s="256" t="s">
        <v>262</v>
      </c>
      <c r="AU655" s="256" t="s">
        <v>78</v>
      </c>
      <c r="AV655" s="14" t="s">
        <v>78</v>
      </c>
      <c r="AW655" s="14" t="s">
        <v>31</v>
      </c>
      <c r="AX655" s="14" t="s">
        <v>69</v>
      </c>
      <c r="AY655" s="256" t="s">
        <v>252</v>
      </c>
    </row>
    <row r="656" s="16" customFormat="1">
      <c r="A656" s="16"/>
      <c r="B656" s="268"/>
      <c r="C656" s="269"/>
      <c r="D656" s="237" t="s">
        <v>262</v>
      </c>
      <c r="E656" s="270" t="s">
        <v>19</v>
      </c>
      <c r="F656" s="271" t="s">
        <v>333</v>
      </c>
      <c r="G656" s="269"/>
      <c r="H656" s="272">
        <v>32.369999999999997</v>
      </c>
      <c r="I656" s="273"/>
      <c r="J656" s="269"/>
      <c r="K656" s="269"/>
      <c r="L656" s="274"/>
      <c r="M656" s="275"/>
      <c r="N656" s="276"/>
      <c r="O656" s="276"/>
      <c r="P656" s="276"/>
      <c r="Q656" s="276"/>
      <c r="R656" s="276"/>
      <c r="S656" s="276"/>
      <c r="T656" s="277"/>
      <c r="U656" s="16"/>
      <c r="V656" s="16"/>
      <c r="W656" s="16"/>
      <c r="X656" s="16"/>
      <c r="Y656" s="16"/>
      <c r="Z656" s="16"/>
      <c r="AA656" s="16"/>
      <c r="AB656" s="16"/>
      <c r="AC656" s="16"/>
      <c r="AD656" s="16"/>
      <c r="AE656" s="16"/>
      <c r="AT656" s="278" t="s">
        <v>262</v>
      </c>
      <c r="AU656" s="278" t="s">
        <v>78</v>
      </c>
      <c r="AV656" s="16" t="s">
        <v>85</v>
      </c>
      <c r="AW656" s="16" t="s">
        <v>31</v>
      </c>
      <c r="AX656" s="16" t="s">
        <v>69</v>
      </c>
      <c r="AY656" s="278" t="s">
        <v>252</v>
      </c>
    </row>
    <row r="657" s="15" customFormat="1">
      <c r="A657" s="15"/>
      <c r="B657" s="257"/>
      <c r="C657" s="258"/>
      <c r="D657" s="237" t="s">
        <v>262</v>
      </c>
      <c r="E657" s="259" t="s">
        <v>6547</v>
      </c>
      <c r="F657" s="260" t="s">
        <v>265</v>
      </c>
      <c r="G657" s="258"/>
      <c r="H657" s="261">
        <v>33.270000000000003</v>
      </c>
      <c r="I657" s="262"/>
      <c r="J657" s="258"/>
      <c r="K657" s="258"/>
      <c r="L657" s="263"/>
      <c r="M657" s="264"/>
      <c r="N657" s="265"/>
      <c r="O657" s="265"/>
      <c r="P657" s="265"/>
      <c r="Q657" s="265"/>
      <c r="R657" s="265"/>
      <c r="S657" s="265"/>
      <c r="T657" s="266"/>
      <c r="U657" s="15"/>
      <c r="V657" s="15"/>
      <c r="W657" s="15"/>
      <c r="X657" s="15"/>
      <c r="Y657" s="15"/>
      <c r="Z657" s="15"/>
      <c r="AA657" s="15"/>
      <c r="AB657" s="15"/>
      <c r="AC657" s="15"/>
      <c r="AD657" s="15"/>
      <c r="AE657" s="15"/>
      <c r="AT657" s="267" t="s">
        <v>262</v>
      </c>
      <c r="AU657" s="267" t="s">
        <v>78</v>
      </c>
      <c r="AV657" s="15" t="s">
        <v>258</v>
      </c>
      <c r="AW657" s="15" t="s">
        <v>31</v>
      </c>
      <c r="AX657" s="15" t="s">
        <v>76</v>
      </c>
      <c r="AY657" s="267" t="s">
        <v>252</v>
      </c>
    </row>
    <row r="658" s="2" customFormat="1" ht="33" customHeight="1">
      <c r="A658" s="40"/>
      <c r="B658" s="41"/>
      <c r="C658" s="217" t="s">
        <v>1083</v>
      </c>
      <c r="D658" s="217" t="s">
        <v>254</v>
      </c>
      <c r="E658" s="218" t="s">
        <v>3407</v>
      </c>
      <c r="F658" s="219" t="s">
        <v>3408</v>
      </c>
      <c r="G658" s="220" t="s">
        <v>183</v>
      </c>
      <c r="H658" s="221">
        <v>8.9499999999999993</v>
      </c>
      <c r="I658" s="222"/>
      <c r="J658" s="223">
        <f>ROUND(I658*H658,2)</f>
        <v>0</v>
      </c>
      <c r="K658" s="219" t="s">
        <v>257</v>
      </c>
      <c r="L658" s="46"/>
      <c r="M658" s="224" t="s">
        <v>19</v>
      </c>
      <c r="N658" s="225" t="s">
        <v>40</v>
      </c>
      <c r="O658" s="86"/>
      <c r="P658" s="226">
        <f>O658*H658</f>
        <v>0</v>
      </c>
      <c r="Q658" s="226">
        <v>0.00095</v>
      </c>
      <c r="R658" s="226">
        <f>Q658*H658</f>
        <v>0.0085024999999999996</v>
      </c>
      <c r="S658" s="226">
        <v>0</v>
      </c>
      <c r="T658" s="227">
        <f>S658*H658</f>
        <v>0</v>
      </c>
      <c r="U658" s="40"/>
      <c r="V658" s="40"/>
      <c r="W658" s="40"/>
      <c r="X658" s="40"/>
      <c r="Y658" s="40"/>
      <c r="Z658" s="40"/>
      <c r="AA658" s="40"/>
      <c r="AB658" s="40"/>
      <c r="AC658" s="40"/>
      <c r="AD658" s="40"/>
      <c r="AE658" s="40"/>
      <c r="AR658" s="228" t="s">
        <v>360</v>
      </c>
      <c r="AT658" s="228" t="s">
        <v>254</v>
      </c>
      <c r="AU658" s="228" t="s">
        <v>78</v>
      </c>
      <c r="AY658" s="19" t="s">
        <v>252</v>
      </c>
      <c r="BE658" s="229">
        <f>IF(N658="základní",J658,0)</f>
        <v>0</v>
      </c>
      <c r="BF658" s="229">
        <f>IF(N658="snížená",J658,0)</f>
        <v>0</v>
      </c>
      <c r="BG658" s="229">
        <f>IF(N658="zákl. přenesená",J658,0)</f>
        <v>0</v>
      </c>
      <c r="BH658" s="229">
        <f>IF(N658="sníž. přenesená",J658,0)</f>
        <v>0</v>
      </c>
      <c r="BI658" s="229">
        <f>IF(N658="nulová",J658,0)</f>
        <v>0</v>
      </c>
      <c r="BJ658" s="19" t="s">
        <v>76</v>
      </c>
      <c r="BK658" s="229">
        <f>ROUND(I658*H658,2)</f>
        <v>0</v>
      </c>
      <c r="BL658" s="19" t="s">
        <v>360</v>
      </c>
      <c r="BM658" s="228" t="s">
        <v>2570</v>
      </c>
    </row>
    <row r="659" s="2" customFormat="1">
      <c r="A659" s="40"/>
      <c r="B659" s="41"/>
      <c r="C659" s="42"/>
      <c r="D659" s="230" t="s">
        <v>260</v>
      </c>
      <c r="E659" s="42"/>
      <c r="F659" s="231" t="s">
        <v>3410</v>
      </c>
      <c r="G659" s="42"/>
      <c r="H659" s="42"/>
      <c r="I659" s="232"/>
      <c r="J659" s="42"/>
      <c r="K659" s="42"/>
      <c r="L659" s="46"/>
      <c r="M659" s="233"/>
      <c r="N659" s="234"/>
      <c r="O659" s="86"/>
      <c r="P659" s="86"/>
      <c r="Q659" s="86"/>
      <c r="R659" s="86"/>
      <c r="S659" s="86"/>
      <c r="T659" s="87"/>
      <c r="U659" s="40"/>
      <c r="V659" s="40"/>
      <c r="W659" s="40"/>
      <c r="X659" s="40"/>
      <c r="Y659" s="40"/>
      <c r="Z659" s="40"/>
      <c r="AA659" s="40"/>
      <c r="AB659" s="40"/>
      <c r="AC659" s="40"/>
      <c r="AD659" s="40"/>
      <c r="AE659" s="40"/>
      <c r="AT659" s="19" t="s">
        <v>260</v>
      </c>
      <c r="AU659" s="19" t="s">
        <v>78</v>
      </c>
    </row>
    <row r="660" s="13" customFormat="1">
      <c r="A660" s="13"/>
      <c r="B660" s="235"/>
      <c r="C660" s="236"/>
      <c r="D660" s="237" t="s">
        <v>262</v>
      </c>
      <c r="E660" s="238" t="s">
        <v>19</v>
      </c>
      <c r="F660" s="239" t="s">
        <v>1703</v>
      </c>
      <c r="G660" s="236"/>
      <c r="H660" s="238" t="s">
        <v>19</v>
      </c>
      <c r="I660" s="240"/>
      <c r="J660" s="236"/>
      <c r="K660" s="236"/>
      <c r="L660" s="241"/>
      <c r="M660" s="242"/>
      <c r="N660" s="243"/>
      <c r="O660" s="243"/>
      <c r="P660" s="243"/>
      <c r="Q660" s="243"/>
      <c r="R660" s="243"/>
      <c r="S660" s="243"/>
      <c r="T660" s="244"/>
      <c r="U660" s="13"/>
      <c r="V660" s="13"/>
      <c r="W660" s="13"/>
      <c r="X660" s="13"/>
      <c r="Y660" s="13"/>
      <c r="Z660" s="13"/>
      <c r="AA660" s="13"/>
      <c r="AB660" s="13"/>
      <c r="AC660" s="13"/>
      <c r="AD660" s="13"/>
      <c r="AE660" s="13"/>
      <c r="AT660" s="245" t="s">
        <v>262</v>
      </c>
      <c r="AU660" s="245" t="s">
        <v>78</v>
      </c>
      <c r="AV660" s="13" t="s">
        <v>76</v>
      </c>
      <c r="AW660" s="13" t="s">
        <v>31</v>
      </c>
      <c r="AX660" s="13" t="s">
        <v>69</v>
      </c>
      <c r="AY660" s="245" t="s">
        <v>252</v>
      </c>
    </row>
    <row r="661" s="14" customFormat="1">
      <c r="A661" s="14"/>
      <c r="B661" s="246"/>
      <c r="C661" s="247"/>
      <c r="D661" s="237" t="s">
        <v>262</v>
      </c>
      <c r="E661" s="248" t="s">
        <v>19</v>
      </c>
      <c r="F661" s="249" t="s">
        <v>6548</v>
      </c>
      <c r="G661" s="247"/>
      <c r="H661" s="250">
        <v>4</v>
      </c>
      <c r="I661" s="251"/>
      <c r="J661" s="247"/>
      <c r="K661" s="247"/>
      <c r="L661" s="252"/>
      <c r="M661" s="253"/>
      <c r="N661" s="254"/>
      <c r="O661" s="254"/>
      <c r="P661" s="254"/>
      <c r="Q661" s="254"/>
      <c r="R661" s="254"/>
      <c r="S661" s="254"/>
      <c r="T661" s="255"/>
      <c r="U661" s="14"/>
      <c r="V661" s="14"/>
      <c r="W661" s="14"/>
      <c r="X661" s="14"/>
      <c r="Y661" s="14"/>
      <c r="Z661" s="14"/>
      <c r="AA661" s="14"/>
      <c r="AB661" s="14"/>
      <c r="AC661" s="14"/>
      <c r="AD661" s="14"/>
      <c r="AE661" s="14"/>
      <c r="AT661" s="256" t="s">
        <v>262</v>
      </c>
      <c r="AU661" s="256" t="s">
        <v>78</v>
      </c>
      <c r="AV661" s="14" t="s">
        <v>78</v>
      </c>
      <c r="AW661" s="14" t="s">
        <v>31</v>
      </c>
      <c r="AX661" s="14" t="s">
        <v>69</v>
      </c>
      <c r="AY661" s="256" t="s">
        <v>252</v>
      </c>
    </row>
    <row r="662" s="16" customFormat="1">
      <c r="A662" s="16"/>
      <c r="B662" s="268"/>
      <c r="C662" s="269"/>
      <c r="D662" s="237" t="s">
        <v>262</v>
      </c>
      <c r="E662" s="270" t="s">
        <v>6549</v>
      </c>
      <c r="F662" s="271" t="s">
        <v>333</v>
      </c>
      <c r="G662" s="269"/>
      <c r="H662" s="272">
        <v>4</v>
      </c>
      <c r="I662" s="273"/>
      <c r="J662" s="269"/>
      <c r="K662" s="269"/>
      <c r="L662" s="274"/>
      <c r="M662" s="275"/>
      <c r="N662" s="276"/>
      <c r="O662" s="276"/>
      <c r="P662" s="276"/>
      <c r="Q662" s="276"/>
      <c r="R662" s="276"/>
      <c r="S662" s="276"/>
      <c r="T662" s="277"/>
      <c r="U662" s="16"/>
      <c r="V662" s="16"/>
      <c r="W662" s="16"/>
      <c r="X662" s="16"/>
      <c r="Y662" s="16"/>
      <c r="Z662" s="16"/>
      <c r="AA662" s="16"/>
      <c r="AB662" s="16"/>
      <c r="AC662" s="16"/>
      <c r="AD662" s="16"/>
      <c r="AE662" s="16"/>
      <c r="AT662" s="278" t="s">
        <v>262</v>
      </c>
      <c r="AU662" s="278" t="s">
        <v>78</v>
      </c>
      <c r="AV662" s="16" t="s">
        <v>85</v>
      </c>
      <c r="AW662" s="16" t="s">
        <v>31</v>
      </c>
      <c r="AX662" s="16" t="s">
        <v>69</v>
      </c>
      <c r="AY662" s="278" t="s">
        <v>252</v>
      </c>
    </row>
    <row r="663" s="14" customFormat="1">
      <c r="A663" s="14"/>
      <c r="B663" s="246"/>
      <c r="C663" s="247"/>
      <c r="D663" s="237" t="s">
        <v>262</v>
      </c>
      <c r="E663" s="248" t="s">
        <v>19</v>
      </c>
      <c r="F663" s="249" t="s">
        <v>6550</v>
      </c>
      <c r="G663" s="247"/>
      <c r="H663" s="250">
        <v>4.9500000000000002</v>
      </c>
      <c r="I663" s="251"/>
      <c r="J663" s="247"/>
      <c r="K663" s="247"/>
      <c r="L663" s="252"/>
      <c r="M663" s="253"/>
      <c r="N663" s="254"/>
      <c r="O663" s="254"/>
      <c r="P663" s="254"/>
      <c r="Q663" s="254"/>
      <c r="R663" s="254"/>
      <c r="S663" s="254"/>
      <c r="T663" s="255"/>
      <c r="U663" s="14"/>
      <c r="V663" s="14"/>
      <c r="W663" s="14"/>
      <c r="X663" s="14"/>
      <c r="Y663" s="14"/>
      <c r="Z663" s="14"/>
      <c r="AA663" s="14"/>
      <c r="AB663" s="14"/>
      <c r="AC663" s="14"/>
      <c r="AD663" s="14"/>
      <c r="AE663" s="14"/>
      <c r="AT663" s="256" t="s">
        <v>262</v>
      </c>
      <c r="AU663" s="256" t="s">
        <v>78</v>
      </c>
      <c r="AV663" s="14" t="s">
        <v>78</v>
      </c>
      <c r="AW663" s="14" t="s">
        <v>31</v>
      </c>
      <c r="AX663" s="14" t="s">
        <v>69</v>
      </c>
      <c r="AY663" s="256" t="s">
        <v>252</v>
      </c>
    </row>
    <row r="664" s="16" customFormat="1">
      <c r="A664" s="16"/>
      <c r="B664" s="268"/>
      <c r="C664" s="269"/>
      <c r="D664" s="237" t="s">
        <v>262</v>
      </c>
      <c r="E664" s="270" t="s">
        <v>2574</v>
      </c>
      <c r="F664" s="271" t="s">
        <v>333</v>
      </c>
      <c r="G664" s="269"/>
      <c r="H664" s="272">
        <v>4.9500000000000002</v>
      </c>
      <c r="I664" s="273"/>
      <c r="J664" s="269"/>
      <c r="K664" s="269"/>
      <c r="L664" s="274"/>
      <c r="M664" s="275"/>
      <c r="N664" s="276"/>
      <c r="O664" s="276"/>
      <c r="P664" s="276"/>
      <c r="Q664" s="276"/>
      <c r="R664" s="276"/>
      <c r="S664" s="276"/>
      <c r="T664" s="277"/>
      <c r="U664" s="16"/>
      <c r="V664" s="16"/>
      <c r="W664" s="16"/>
      <c r="X664" s="16"/>
      <c r="Y664" s="16"/>
      <c r="Z664" s="16"/>
      <c r="AA664" s="16"/>
      <c r="AB664" s="16"/>
      <c r="AC664" s="16"/>
      <c r="AD664" s="16"/>
      <c r="AE664" s="16"/>
      <c r="AT664" s="278" t="s">
        <v>262</v>
      </c>
      <c r="AU664" s="278" t="s">
        <v>78</v>
      </c>
      <c r="AV664" s="16" t="s">
        <v>85</v>
      </c>
      <c r="AW664" s="16" t="s">
        <v>31</v>
      </c>
      <c r="AX664" s="16" t="s">
        <v>69</v>
      </c>
      <c r="AY664" s="278" t="s">
        <v>252</v>
      </c>
    </row>
    <row r="665" s="15" customFormat="1">
      <c r="A665" s="15"/>
      <c r="B665" s="257"/>
      <c r="C665" s="258"/>
      <c r="D665" s="237" t="s">
        <v>262</v>
      </c>
      <c r="E665" s="259" t="s">
        <v>19</v>
      </c>
      <c r="F665" s="260" t="s">
        <v>265</v>
      </c>
      <c r="G665" s="258"/>
      <c r="H665" s="261">
        <v>8.9499999999999993</v>
      </c>
      <c r="I665" s="262"/>
      <c r="J665" s="258"/>
      <c r="K665" s="258"/>
      <c r="L665" s="263"/>
      <c r="M665" s="264"/>
      <c r="N665" s="265"/>
      <c r="O665" s="265"/>
      <c r="P665" s="265"/>
      <c r="Q665" s="265"/>
      <c r="R665" s="265"/>
      <c r="S665" s="265"/>
      <c r="T665" s="266"/>
      <c r="U665" s="15"/>
      <c r="V665" s="15"/>
      <c r="W665" s="15"/>
      <c r="X665" s="15"/>
      <c r="Y665" s="15"/>
      <c r="Z665" s="15"/>
      <c r="AA665" s="15"/>
      <c r="AB665" s="15"/>
      <c r="AC665" s="15"/>
      <c r="AD665" s="15"/>
      <c r="AE665" s="15"/>
      <c r="AT665" s="267" t="s">
        <v>262</v>
      </c>
      <c r="AU665" s="267" t="s">
        <v>78</v>
      </c>
      <c r="AV665" s="15" t="s">
        <v>258</v>
      </c>
      <c r="AW665" s="15" t="s">
        <v>31</v>
      </c>
      <c r="AX665" s="15" t="s">
        <v>76</v>
      </c>
      <c r="AY665" s="267" t="s">
        <v>252</v>
      </c>
    </row>
    <row r="666" s="2" customFormat="1" ht="37.8" customHeight="1">
      <c r="A666" s="40"/>
      <c r="B666" s="41"/>
      <c r="C666" s="217" t="s">
        <v>1087</v>
      </c>
      <c r="D666" s="217" t="s">
        <v>254</v>
      </c>
      <c r="E666" s="218" t="s">
        <v>3412</v>
      </c>
      <c r="F666" s="219" t="s">
        <v>3413</v>
      </c>
      <c r="G666" s="220" t="s">
        <v>183</v>
      </c>
      <c r="H666" s="221">
        <v>3.6000000000000001</v>
      </c>
      <c r="I666" s="222"/>
      <c r="J666" s="223">
        <f>ROUND(I666*H666,2)</f>
        <v>0</v>
      </c>
      <c r="K666" s="219" t="s">
        <v>257</v>
      </c>
      <c r="L666" s="46"/>
      <c r="M666" s="224" t="s">
        <v>19</v>
      </c>
      <c r="N666" s="225" t="s">
        <v>40</v>
      </c>
      <c r="O666" s="86"/>
      <c r="P666" s="226">
        <f>O666*H666</f>
        <v>0</v>
      </c>
      <c r="Q666" s="226">
        <v>0.00097999999999999997</v>
      </c>
      <c r="R666" s="226">
        <f>Q666*H666</f>
        <v>0.0035279999999999999</v>
      </c>
      <c r="S666" s="226">
        <v>0</v>
      </c>
      <c r="T666" s="227">
        <f>S666*H666</f>
        <v>0</v>
      </c>
      <c r="U666" s="40"/>
      <c r="V666" s="40"/>
      <c r="W666" s="40"/>
      <c r="X666" s="40"/>
      <c r="Y666" s="40"/>
      <c r="Z666" s="40"/>
      <c r="AA666" s="40"/>
      <c r="AB666" s="40"/>
      <c r="AC666" s="40"/>
      <c r="AD666" s="40"/>
      <c r="AE666" s="40"/>
      <c r="AR666" s="228" t="s">
        <v>360</v>
      </c>
      <c r="AT666" s="228" t="s">
        <v>254</v>
      </c>
      <c r="AU666" s="228" t="s">
        <v>78</v>
      </c>
      <c r="AY666" s="19" t="s">
        <v>252</v>
      </c>
      <c r="BE666" s="229">
        <f>IF(N666="základní",J666,0)</f>
        <v>0</v>
      </c>
      <c r="BF666" s="229">
        <f>IF(N666="snížená",J666,0)</f>
        <v>0</v>
      </c>
      <c r="BG666" s="229">
        <f>IF(N666="zákl. přenesená",J666,0)</f>
        <v>0</v>
      </c>
      <c r="BH666" s="229">
        <f>IF(N666="sníž. přenesená",J666,0)</f>
        <v>0</v>
      </c>
      <c r="BI666" s="229">
        <f>IF(N666="nulová",J666,0)</f>
        <v>0</v>
      </c>
      <c r="BJ666" s="19" t="s">
        <v>76</v>
      </c>
      <c r="BK666" s="229">
        <f>ROUND(I666*H666,2)</f>
        <v>0</v>
      </c>
      <c r="BL666" s="19" t="s">
        <v>360</v>
      </c>
      <c r="BM666" s="228" t="s">
        <v>6551</v>
      </c>
    </row>
    <row r="667" s="2" customFormat="1">
      <c r="A667" s="40"/>
      <c r="B667" s="41"/>
      <c r="C667" s="42"/>
      <c r="D667" s="230" t="s">
        <v>260</v>
      </c>
      <c r="E667" s="42"/>
      <c r="F667" s="231" t="s">
        <v>3415</v>
      </c>
      <c r="G667" s="42"/>
      <c r="H667" s="42"/>
      <c r="I667" s="232"/>
      <c r="J667" s="42"/>
      <c r="K667" s="42"/>
      <c r="L667" s="46"/>
      <c r="M667" s="233"/>
      <c r="N667" s="234"/>
      <c r="O667" s="86"/>
      <c r="P667" s="86"/>
      <c r="Q667" s="86"/>
      <c r="R667" s="86"/>
      <c r="S667" s="86"/>
      <c r="T667" s="87"/>
      <c r="U667" s="40"/>
      <c r="V667" s="40"/>
      <c r="W667" s="40"/>
      <c r="X667" s="40"/>
      <c r="Y667" s="40"/>
      <c r="Z667" s="40"/>
      <c r="AA667" s="40"/>
      <c r="AB667" s="40"/>
      <c r="AC667" s="40"/>
      <c r="AD667" s="40"/>
      <c r="AE667" s="40"/>
      <c r="AT667" s="19" t="s">
        <v>260</v>
      </c>
      <c r="AU667" s="19" t="s">
        <v>78</v>
      </c>
    </row>
    <row r="668" s="13" customFormat="1">
      <c r="A668" s="13"/>
      <c r="B668" s="235"/>
      <c r="C668" s="236"/>
      <c r="D668" s="237" t="s">
        <v>262</v>
      </c>
      <c r="E668" s="238" t="s">
        <v>19</v>
      </c>
      <c r="F668" s="239" t="s">
        <v>1703</v>
      </c>
      <c r="G668" s="236"/>
      <c r="H668" s="238" t="s">
        <v>19</v>
      </c>
      <c r="I668" s="240"/>
      <c r="J668" s="236"/>
      <c r="K668" s="236"/>
      <c r="L668" s="241"/>
      <c r="M668" s="242"/>
      <c r="N668" s="243"/>
      <c r="O668" s="243"/>
      <c r="P668" s="243"/>
      <c r="Q668" s="243"/>
      <c r="R668" s="243"/>
      <c r="S668" s="243"/>
      <c r="T668" s="244"/>
      <c r="U668" s="13"/>
      <c r="V668" s="13"/>
      <c r="W668" s="13"/>
      <c r="X668" s="13"/>
      <c r="Y668" s="13"/>
      <c r="Z668" s="13"/>
      <c r="AA668" s="13"/>
      <c r="AB668" s="13"/>
      <c r="AC668" s="13"/>
      <c r="AD668" s="13"/>
      <c r="AE668" s="13"/>
      <c r="AT668" s="245" t="s">
        <v>262</v>
      </c>
      <c r="AU668" s="245" t="s">
        <v>78</v>
      </c>
      <c r="AV668" s="13" t="s">
        <v>76</v>
      </c>
      <c r="AW668" s="13" t="s">
        <v>31</v>
      </c>
      <c r="AX668" s="13" t="s">
        <v>69</v>
      </c>
      <c r="AY668" s="245" t="s">
        <v>252</v>
      </c>
    </row>
    <row r="669" s="14" customFormat="1">
      <c r="A669" s="14"/>
      <c r="B669" s="246"/>
      <c r="C669" s="247"/>
      <c r="D669" s="237" t="s">
        <v>262</v>
      </c>
      <c r="E669" s="248" t="s">
        <v>19</v>
      </c>
      <c r="F669" s="249" t="s">
        <v>6552</v>
      </c>
      <c r="G669" s="247"/>
      <c r="H669" s="250">
        <v>3.6000000000000001</v>
      </c>
      <c r="I669" s="251"/>
      <c r="J669" s="247"/>
      <c r="K669" s="247"/>
      <c r="L669" s="252"/>
      <c r="M669" s="253"/>
      <c r="N669" s="254"/>
      <c r="O669" s="254"/>
      <c r="P669" s="254"/>
      <c r="Q669" s="254"/>
      <c r="R669" s="254"/>
      <c r="S669" s="254"/>
      <c r="T669" s="255"/>
      <c r="U669" s="14"/>
      <c r="V669" s="14"/>
      <c r="W669" s="14"/>
      <c r="X669" s="14"/>
      <c r="Y669" s="14"/>
      <c r="Z669" s="14"/>
      <c r="AA669" s="14"/>
      <c r="AB669" s="14"/>
      <c r="AC669" s="14"/>
      <c r="AD669" s="14"/>
      <c r="AE669" s="14"/>
      <c r="AT669" s="256" t="s">
        <v>262</v>
      </c>
      <c r="AU669" s="256" t="s">
        <v>78</v>
      </c>
      <c r="AV669" s="14" t="s">
        <v>78</v>
      </c>
      <c r="AW669" s="14" t="s">
        <v>31</v>
      </c>
      <c r="AX669" s="14" t="s">
        <v>69</v>
      </c>
      <c r="AY669" s="256" t="s">
        <v>252</v>
      </c>
    </row>
    <row r="670" s="16" customFormat="1">
      <c r="A670" s="16"/>
      <c r="B670" s="268"/>
      <c r="C670" s="269"/>
      <c r="D670" s="237" t="s">
        <v>262</v>
      </c>
      <c r="E670" s="270" t="s">
        <v>19</v>
      </c>
      <c r="F670" s="271" t="s">
        <v>333</v>
      </c>
      <c r="G670" s="269"/>
      <c r="H670" s="272">
        <v>3.6000000000000001</v>
      </c>
      <c r="I670" s="273"/>
      <c r="J670" s="269"/>
      <c r="K670" s="269"/>
      <c r="L670" s="274"/>
      <c r="M670" s="275"/>
      <c r="N670" s="276"/>
      <c r="O670" s="276"/>
      <c r="P670" s="276"/>
      <c r="Q670" s="276"/>
      <c r="R670" s="276"/>
      <c r="S670" s="276"/>
      <c r="T670" s="277"/>
      <c r="U670" s="16"/>
      <c r="V670" s="16"/>
      <c r="W670" s="16"/>
      <c r="X670" s="16"/>
      <c r="Y670" s="16"/>
      <c r="Z670" s="16"/>
      <c r="AA670" s="16"/>
      <c r="AB670" s="16"/>
      <c r="AC670" s="16"/>
      <c r="AD670" s="16"/>
      <c r="AE670" s="16"/>
      <c r="AT670" s="278" t="s">
        <v>262</v>
      </c>
      <c r="AU670" s="278" t="s">
        <v>78</v>
      </c>
      <c r="AV670" s="16" t="s">
        <v>85</v>
      </c>
      <c r="AW670" s="16" t="s">
        <v>31</v>
      </c>
      <c r="AX670" s="16" t="s">
        <v>69</v>
      </c>
      <c r="AY670" s="278" t="s">
        <v>252</v>
      </c>
    </row>
    <row r="671" s="15" customFormat="1">
      <c r="A671" s="15"/>
      <c r="B671" s="257"/>
      <c r="C671" s="258"/>
      <c r="D671" s="237" t="s">
        <v>262</v>
      </c>
      <c r="E671" s="259" t="s">
        <v>19</v>
      </c>
      <c r="F671" s="260" t="s">
        <v>265</v>
      </c>
      <c r="G671" s="258"/>
      <c r="H671" s="261">
        <v>3.6000000000000001</v>
      </c>
      <c r="I671" s="262"/>
      <c r="J671" s="258"/>
      <c r="K671" s="258"/>
      <c r="L671" s="263"/>
      <c r="M671" s="264"/>
      <c r="N671" s="265"/>
      <c r="O671" s="265"/>
      <c r="P671" s="265"/>
      <c r="Q671" s="265"/>
      <c r="R671" s="265"/>
      <c r="S671" s="265"/>
      <c r="T671" s="266"/>
      <c r="U671" s="15"/>
      <c r="V671" s="15"/>
      <c r="W671" s="15"/>
      <c r="X671" s="15"/>
      <c r="Y671" s="15"/>
      <c r="Z671" s="15"/>
      <c r="AA671" s="15"/>
      <c r="AB671" s="15"/>
      <c r="AC671" s="15"/>
      <c r="AD671" s="15"/>
      <c r="AE671" s="15"/>
      <c r="AT671" s="267" t="s">
        <v>262</v>
      </c>
      <c r="AU671" s="267" t="s">
        <v>78</v>
      </c>
      <c r="AV671" s="15" t="s">
        <v>258</v>
      </c>
      <c r="AW671" s="15" t="s">
        <v>31</v>
      </c>
      <c r="AX671" s="15" t="s">
        <v>76</v>
      </c>
      <c r="AY671" s="267" t="s">
        <v>252</v>
      </c>
    </row>
    <row r="672" s="2" customFormat="1" ht="16.5" customHeight="1">
      <c r="A672" s="40"/>
      <c r="B672" s="41"/>
      <c r="C672" s="279" t="s">
        <v>1092</v>
      </c>
      <c r="D672" s="279" t="s">
        <v>468</v>
      </c>
      <c r="E672" s="280" t="s">
        <v>6182</v>
      </c>
      <c r="F672" s="281" t="s">
        <v>6183</v>
      </c>
      <c r="G672" s="282" t="s">
        <v>187</v>
      </c>
      <c r="H672" s="283">
        <v>38.864699999999999</v>
      </c>
      <c r="I672" s="284"/>
      <c r="J672" s="285">
        <f>ROUND(I672*H672,2)</f>
        <v>0</v>
      </c>
      <c r="K672" s="281" t="s">
        <v>257</v>
      </c>
      <c r="L672" s="286"/>
      <c r="M672" s="287" t="s">
        <v>19</v>
      </c>
      <c r="N672" s="288" t="s">
        <v>40</v>
      </c>
      <c r="O672" s="86"/>
      <c r="P672" s="226">
        <f>O672*H672</f>
        <v>0</v>
      </c>
      <c r="Q672" s="226">
        <v>0.0129</v>
      </c>
      <c r="R672" s="226">
        <f>Q672*H672</f>
        <v>0.50135463000000002</v>
      </c>
      <c r="S672" s="226">
        <v>0</v>
      </c>
      <c r="T672" s="227">
        <f>S672*H672</f>
        <v>0</v>
      </c>
      <c r="U672" s="40"/>
      <c r="V672" s="40"/>
      <c r="W672" s="40"/>
      <c r="X672" s="40"/>
      <c r="Y672" s="40"/>
      <c r="Z672" s="40"/>
      <c r="AA672" s="40"/>
      <c r="AB672" s="40"/>
      <c r="AC672" s="40"/>
      <c r="AD672" s="40"/>
      <c r="AE672" s="40"/>
      <c r="AR672" s="228" t="s">
        <v>509</v>
      </c>
      <c r="AT672" s="228" t="s">
        <v>468</v>
      </c>
      <c r="AU672" s="228" t="s">
        <v>78</v>
      </c>
      <c r="AY672" s="19" t="s">
        <v>252</v>
      </c>
      <c r="BE672" s="229">
        <f>IF(N672="základní",J672,0)</f>
        <v>0</v>
      </c>
      <c r="BF672" s="229">
        <f>IF(N672="snížená",J672,0)</f>
        <v>0</v>
      </c>
      <c r="BG672" s="229">
        <f>IF(N672="zákl. přenesená",J672,0)</f>
        <v>0</v>
      </c>
      <c r="BH672" s="229">
        <f>IF(N672="sníž. přenesená",J672,0)</f>
        <v>0</v>
      </c>
      <c r="BI672" s="229">
        <f>IF(N672="nulová",J672,0)</f>
        <v>0</v>
      </c>
      <c r="BJ672" s="19" t="s">
        <v>76</v>
      </c>
      <c r="BK672" s="229">
        <f>ROUND(I672*H672,2)</f>
        <v>0</v>
      </c>
      <c r="BL672" s="19" t="s">
        <v>360</v>
      </c>
      <c r="BM672" s="228" t="s">
        <v>2576</v>
      </c>
    </row>
    <row r="673" s="14" customFormat="1">
      <c r="A673" s="14"/>
      <c r="B673" s="246"/>
      <c r="C673" s="247"/>
      <c r="D673" s="237" t="s">
        <v>262</v>
      </c>
      <c r="E673" s="248" t="s">
        <v>19</v>
      </c>
      <c r="F673" s="249" t="s">
        <v>6553</v>
      </c>
      <c r="G673" s="247"/>
      <c r="H673" s="250">
        <v>33.270000000000003</v>
      </c>
      <c r="I673" s="251"/>
      <c r="J673" s="247"/>
      <c r="K673" s="247"/>
      <c r="L673" s="252"/>
      <c r="M673" s="253"/>
      <c r="N673" s="254"/>
      <c r="O673" s="254"/>
      <c r="P673" s="254"/>
      <c r="Q673" s="254"/>
      <c r="R673" s="254"/>
      <c r="S673" s="254"/>
      <c r="T673" s="255"/>
      <c r="U673" s="14"/>
      <c r="V673" s="14"/>
      <c r="W673" s="14"/>
      <c r="X673" s="14"/>
      <c r="Y673" s="14"/>
      <c r="Z673" s="14"/>
      <c r="AA673" s="14"/>
      <c r="AB673" s="14"/>
      <c r="AC673" s="14"/>
      <c r="AD673" s="14"/>
      <c r="AE673" s="14"/>
      <c r="AT673" s="256" t="s">
        <v>262</v>
      </c>
      <c r="AU673" s="256" t="s">
        <v>78</v>
      </c>
      <c r="AV673" s="14" t="s">
        <v>78</v>
      </c>
      <c r="AW673" s="14" t="s">
        <v>31</v>
      </c>
      <c r="AX673" s="14" t="s">
        <v>69</v>
      </c>
      <c r="AY673" s="256" t="s">
        <v>252</v>
      </c>
    </row>
    <row r="674" s="14" customFormat="1">
      <c r="A674" s="14"/>
      <c r="B674" s="246"/>
      <c r="C674" s="247"/>
      <c r="D674" s="237" t="s">
        <v>262</v>
      </c>
      <c r="E674" s="248" t="s">
        <v>19</v>
      </c>
      <c r="F674" s="249" t="s">
        <v>6554</v>
      </c>
      <c r="G674" s="247"/>
      <c r="H674" s="250">
        <v>0.84150000000000003</v>
      </c>
      <c r="I674" s="251"/>
      <c r="J674" s="247"/>
      <c r="K674" s="247"/>
      <c r="L674" s="252"/>
      <c r="M674" s="253"/>
      <c r="N674" s="254"/>
      <c r="O674" s="254"/>
      <c r="P674" s="254"/>
      <c r="Q674" s="254"/>
      <c r="R674" s="254"/>
      <c r="S674" s="254"/>
      <c r="T674" s="255"/>
      <c r="U674" s="14"/>
      <c r="V674" s="14"/>
      <c r="W674" s="14"/>
      <c r="X674" s="14"/>
      <c r="Y674" s="14"/>
      <c r="Z674" s="14"/>
      <c r="AA674" s="14"/>
      <c r="AB674" s="14"/>
      <c r="AC674" s="14"/>
      <c r="AD674" s="14"/>
      <c r="AE674" s="14"/>
      <c r="AT674" s="256" t="s">
        <v>262</v>
      </c>
      <c r="AU674" s="256" t="s">
        <v>78</v>
      </c>
      <c r="AV674" s="14" t="s">
        <v>78</v>
      </c>
      <c r="AW674" s="14" t="s">
        <v>31</v>
      </c>
      <c r="AX674" s="14" t="s">
        <v>69</v>
      </c>
      <c r="AY674" s="256" t="s">
        <v>252</v>
      </c>
    </row>
    <row r="675" s="14" customFormat="1">
      <c r="A675" s="14"/>
      <c r="B675" s="246"/>
      <c r="C675" s="247"/>
      <c r="D675" s="237" t="s">
        <v>262</v>
      </c>
      <c r="E675" s="248" t="s">
        <v>19</v>
      </c>
      <c r="F675" s="249" t="s">
        <v>6555</v>
      </c>
      <c r="G675" s="247"/>
      <c r="H675" s="250">
        <v>0.68000000000000005</v>
      </c>
      <c r="I675" s="251"/>
      <c r="J675" s="247"/>
      <c r="K675" s="247"/>
      <c r="L675" s="252"/>
      <c r="M675" s="253"/>
      <c r="N675" s="254"/>
      <c r="O675" s="254"/>
      <c r="P675" s="254"/>
      <c r="Q675" s="254"/>
      <c r="R675" s="254"/>
      <c r="S675" s="254"/>
      <c r="T675" s="255"/>
      <c r="U675" s="14"/>
      <c r="V675" s="14"/>
      <c r="W675" s="14"/>
      <c r="X675" s="14"/>
      <c r="Y675" s="14"/>
      <c r="Z675" s="14"/>
      <c r="AA675" s="14"/>
      <c r="AB675" s="14"/>
      <c r="AC675" s="14"/>
      <c r="AD675" s="14"/>
      <c r="AE675" s="14"/>
      <c r="AT675" s="256" t="s">
        <v>262</v>
      </c>
      <c r="AU675" s="256" t="s">
        <v>78</v>
      </c>
      <c r="AV675" s="14" t="s">
        <v>78</v>
      </c>
      <c r="AW675" s="14" t="s">
        <v>31</v>
      </c>
      <c r="AX675" s="14" t="s">
        <v>69</v>
      </c>
      <c r="AY675" s="256" t="s">
        <v>252</v>
      </c>
    </row>
    <row r="676" s="13" customFormat="1">
      <c r="A676" s="13"/>
      <c r="B676" s="235"/>
      <c r="C676" s="236"/>
      <c r="D676" s="237" t="s">
        <v>262</v>
      </c>
      <c r="E676" s="238" t="s">
        <v>19</v>
      </c>
      <c r="F676" s="239" t="s">
        <v>6556</v>
      </c>
      <c r="G676" s="236"/>
      <c r="H676" s="238" t="s">
        <v>19</v>
      </c>
      <c r="I676" s="240"/>
      <c r="J676" s="236"/>
      <c r="K676" s="236"/>
      <c r="L676" s="241"/>
      <c r="M676" s="242"/>
      <c r="N676" s="243"/>
      <c r="O676" s="243"/>
      <c r="P676" s="243"/>
      <c r="Q676" s="243"/>
      <c r="R676" s="243"/>
      <c r="S676" s="243"/>
      <c r="T676" s="244"/>
      <c r="U676" s="13"/>
      <c r="V676" s="13"/>
      <c r="W676" s="13"/>
      <c r="X676" s="13"/>
      <c r="Y676" s="13"/>
      <c r="Z676" s="13"/>
      <c r="AA676" s="13"/>
      <c r="AB676" s="13"/>
      <c r="AC676" s="13"/>
      <c r="AD676" s="13"/>
      <c r="AE676" s="13"/>
      <c r="AT676" s="245" t="s">
        <v>262</v>
      </c>
      <c r="AU676" s="245" t="s">
        <v>78</v>
      </c>
      <c r="AV676" s="13" t="s">
        <v>76</v>
      </c>
      <c r="AW676" s="13" t="s">
        <v>31</v>
      </c>
      <c r="AX676" s="13" t="s">
        <v>69</v>
      </c>
      <c r="AY676" s="245" t="s">
        <v>252</v>
      </c>
    </row>
    <row r="677" s="14" customFormat="1">
      <c r="A677" s="14"/>
      <c r="B677" s="246"/>
      <c r="C677" s="247"/>
      <c r="D677" s="237" t="s">
        <v>262</v>
      </c>
      <c r="E677" s="248" t="s">
        <v>19</v>
      </c>
      <c r="F677" s="249" t="s">
        <v>6557</v>
      </c>
      <c r="G677" s="247"/>
      <c r="H677" s="250">
        <v>0.54000000000000004</v>
      </c>
      <c r="I677" s="251"/>
      <c r="J677" s="247"/>
      <c r="K677" s="247"/>
      <c r="L677" s="252"/>
      <c r="M677" s="253"/>
      <c r="N677" s="254"/>
      <c r="O677" s="254"/>
      <c r="P677" s="254"/>
      <c r="Q677" s="254"/>
      <c r="R677" s="254"/>
      <c r="S677" s="254"/>
      <c r="T677" s="255"/>
      <c r="U677" s="14"/>
      <c r="V677" s="14"/>
      <c r="W677" s="14"/>
      <c r="X677" s="14"/>
      <c r="Y677" s="14"/>
      <c r="Z677" s="14"/>
      <c r="AA677" s="14"/>
      <c r="AB677" s="14"/>
      <c r="AC677" s="14"/>
      <c r="AD677" s="14"/>
      <c r="AE677" s="14"/>
      <c r="AT677" s="256" t="s">
        <v>262</v>
      </c>
      <c r="AU677" s="256" t="s">
        <v>78</v>
      </c>
      <c r="AV677" s="14" t="s">
        <v>78</v>
      </c>
      <c r="AW677" s="14" t="s">
        <v>31</v>
      </c>
      <c r="AX677" s="14" t="s">
        <v>69</v>
      </c>
      <c r="AY677" s="256" t="s">
        <v>252</v>
      </c>
    </row>
    <row r="678" s="16" customFormat="1">
      <c r="A678" s="16"/>
      <c r="B678" s="268"/>
      <c r="C678" s="269"/>
      <c r="D678" s="237" t="s">
        <v>262</v>
      </c>
      <c r="E678" s="270" t="s">
        <v>19</v>
      </c>
      <c r="F678" s="271" t="s">
        <v>333</v>
      </c>
      <c r="G678" s="269"/>
      <c r="H678" s="272">
        <v>35.331499999999998</v>
      </c>
      <c r="I678" s="273"/>
      <c r="J678" s="269"/>
      <c r="K678" s="269"/>
      <c r="L678" s="274"/>
      <c r="M678" s="275"/>
      <c r="N678" s="276"/>
      <c r="O678" s="276"/>
      <c r="P678" s="276"/>
      <c r="Q678" s="276"/>
      <c r="R678" s="276"/>
      <c r="S678" s="276"/>
      <c r="T678" s="277"/>
      <c r="U678" s="16"/>
      <c r="V678" s="16"/>
      <c r="W678" s="16"/>
      <c r="X678" s="16"/>
      <c r="Y678" s="16"/>
      <c r="Z678" s="16"/>
      <c r="AA678" s="16"/>
      <c r="AB678" s="16"/>
      <c r="AC678" s="16"/>
      <c r="AD678" s="16"/>
      <c r="AE678" s="16"/>
      <c r="AT678" s="278" t="s">
        <v>262</v>
      </c>
      <c r="AU678" s="278" t="s">
        <v>78</v>
      </c>
      <c r="AV678" s="16" t="s">
        <v>85</v>
      </c>
      <c r="AW678" s="16" t="s">
        <v>31</v>
      </c>
      <c r="AX678" s="16" t="s">
        <v>69</v>
      </c>
      <c r="AY678" s="278" t="s">
        <v>252</v>
      </c>
    </row>
    <row r="679" s="15" customFormat="1">
      <c r="A679" s="15"/>
      <c r="B679" s="257"/>
      <c r="C679" s="258"/>
      <c r="D679" s="237" t="s">
        <v>262</v>
      </c>
      <c r="E679" s="259" t="s">
        <v>19</v>
      </c>
      <c r="F679" s="260" t="s">
        <v>265</v>
      </c>
      <c r="G679" s="258"/>
      <c r="H679" s="261">
        <v>35.331499999999998</v>
      </c>
      <c r="I679" s="262"/>
      <c r="J679" s="258"/>
      <c r="K679" s="258"/>
      <c r="L679" s="263"/>
      <c r="M679" s="264"/>
      <c r="N679" s="265"/>
      <c r="O679" s="265"/>
      <c r="P679" s="265"/>
      <c r="Q679" s="265"/>
      <c r="R679" s="265"/>
      <c r="S679" s="265"/>
      <c r="T679" s="266"/>
      <c r="U679" s="15"/>
      <c r="V679" s="15"/>
      <c r="W679" s="15"/>
      <c r="X679" s="15"/>
      <c r="Y679" s="15"/>
      <c r="Z679" s="15"/>
      <c r="AA679" s="15"/>
      <c r="AB679" s="15"/>
      <c r="AC679" s="15"/>
      <c r="AD679" s="15"/>
      <c r="AE679" s="15"/>
      <c r="AT679" s="267" t="s">
        <v>262</v>
      </c>
      <c r="AU679" s="267" t="s">
        <v>78</v>
      </c>
      <c r="AV679" s="15" t="s">
        <v>258</v>
      </c>
      <c r="AW679" s="15" t="s">
        <v>31</v>
      </c>
      <c r="AX679" s="15" t="s">
        <v>76</v>
      </c>
      <c r="AY679" s="267" t="s">
        <v>252</v>
      </c>
    </row>
    <row r="680" s="14" customFormat="1">
      <c r="A680" s="14"/>
      <c r="B680" s="246"/>
      <c r="C680" s="247"/>
      <c r="D680" s="237" t="s">
        <v>262</v>
      </c>
      <c r="E680" s="247"/>
      <c r="F680" s="249" t="s">
        <v>6558</v>
      </c>
      <c r="G680" s="247"/>
      <c r="H680" s="250">
        <v>38.864699999999999</v>
      </c>
      <c r="I680" s="251"/>
      <c r="J680" s="247"/>
      <c r="K680" s="247"/>
      <c r="L680" s="252"/>
      <c r="M680" s="253"/>
      <c r="N680" s="254"/>
      <c r="O680" s="254"/>
      <c r="P680" s="254"/>
      <c r="Q680" s="254"/>
      <c r="R680" s="254"/>
      <c r="S680" s="254"/>
      <c r="T680" s="255"/>
      <c r="U680" s="14"/>
      <c r="V680" s="14"/>
      <c r="W680" s="14"/>
      <c r="X680" s="14"/>
      <c r="Y680" s="14"/>
      <c r="Z680" s="14"/>
      <c r="AA680" s="14"/>
      <c r="AB680" s="14"/>
      <c r="AC680" s="14"/>
      <c r="AD680" s="14"/>
      <c r="AE680" s="14"/>
      <c r="AT680" s="256" t="s">
        <v>262</v>
      </c>
      <c r="AU680" s="256" t="s">
        <v>78</v>
      </c>
      <c r="AV680" s="14" t="s">
        <v>78</v>
      </c>
      <c r="AW680" s="14" t="s">
        <v>4</v>
      </c>
      <c r="AX680" s="14" t="s">
        <v>76</v>
      </c>
      <c r="AY680" s="256" t="s">
        <v>252</v>
      </c>
    </row>
    <row r="681" s="2" customFormat="1" ht="24.15" customHeight="1">
      <c r="A681" s="40"/>
      <c r="B681" s="41"/>
      <c r="C681" s="217" t="s">
        <v>1097</v>
      </c>
      <c r="D681" s="217" t="s">
        <v>254</v>
      </c>
      <c r="E681" s="218" t="s">
        <v>1409</v>
      </c>
      <c r="F681" s="219" t="s">
        <v>1410</v>
      </c>
      <c r="G681" s="220" t="s">
        <v>183</v>
      </c>
      <c r="H681" s="221">
        <v>22.824999999999999</v>
      </c>
      <c r="I681" s="222"/>
      <c r="J681" s="223">
        <f>ROUND(I681*H681,2)</f>
        <v>0</v>
      </c>
      <c r="K681" s="219" t="s">
        <v>1411</v>
      </c>
      <c r="L681" s="46"/>
      <c r="M681" s="224" t="s">
        <v>19</v>
      </c>
      <c r="N681" s="225" t="s">
        <v>40</v>
      </c>
      <c r="O681" s="86"/>
      <c r="P681" s="226">
        <f>O681*H681</f>
        <v>0</v>
      </c>
      <c r="Q681" s="226">
        <v>0.00055000000000000003</v>
      </c>
      <c r="R681" s="226">
        <f>Q681*H681</f>
        <v>0.012553750000000001</v>
      </c>
      <c r="S681" s="226">
        <v>0</v>
      </c>
      <c r="T681" s="227">
        <f>S681*H681</f>
        <v>0</v>
      </c>
      <c r="U681" s="40"/>
      <c r="V681" s="40"/>
      <c r="W681" s="40"/>
      <c r="X681" s="40"/>
      <c r="Y681" s="40"/>
      <c r="Z681" s="40"/>
      <c r="AA681" s="40"/>
      <c r="AB681" s="40"/>
      <c r="AC681" s="40"/>
      <c r="AD681" s="40"/>
      <c r="AE681" s="40"/>
      <c r="AR681" s="228" t="s">
        <v>360</v>
      </c>
      <c r="AT681" s="228" t="s">
        <v>254</v>
      </c>
      <c r="AU681" s="228" t="s">
        <v>78</v>
      </c>
      <c r="AY681" s="19" t="s">
        <v>252</v>
      </c>
      <c r="BE681" s="229">
        <f>IF(N681="základní",J681,0)</f>
        <v>0</v>
      </c>
      <c r="BF681" s="229">
        <f>IF(N681="snížená",J681,0)</f>
        <v>0</v>
      </c>
      <c r="BG681" s="229">
        <f>IF(N681="zákl. přenesená",J681,0)</f>
        <v>0</v>
      </c>
      <c r="BH681" s="229">
        <f>IF(N681="sníž. přenesená",J681,0)</f>
        <v>0</v>
      </c>
      <c r="BI681" s="229">
        <f>IF(N681="nulová",J681,0)</f>
        <v>0</v>
      </c>
      <c r="BJ681" s="19" t="s">
        <v>76</v>
      </c>
      <c r="BK681" s="229">
        <f>ROUND(I681*H681,2)</f>
        <v>0</v>
      </c>
      <c r="BL681" s="19" t="s">
        <v>360</v>
      </c>
      <c r="BM681" s="228" t="s">
        <v>2581</v>
      </c>
    </row>
    <row r="682" s="2" customFormat="1">
      <c r="A682" s="40"/>
      <c r="B682" s="41"/>
      <c r="C682" s="42"/>
      <c r="D682" s="230" t="s">
        <v>260</v>
      </c>
      <c r="E682" s="42"/>
      <c r="F682" s="231" t="s">
        <v>1413</v>
      </c>
      <c r="G682" s="42"/>
      <c r="H682" s="42"/>
      <c r="I682" s="232"/>
      <c r="J682" s="42"/>
      <c r="K682" s="42"/>
      <c r="L682" s="46"/>
      <c r="M682" s="233"/>
      <c r="N682" s="234"/>
      <c r="O682" s="86"/>
      <c r="P682" s="86"/>
      <c r="Q682" s="86"/>
      <c r="R682" s="86"/>
      <c r="S682" s="86"/>
      <c r="T682" s="87"/>
      <c r="U682" s="40"/>
      <c r="V682" s="40"/>
      <c r="W682" s="40"/>
      <c r="X682" s="40"/>
      <c r="Y682" s="40"/>
      <c r="Z682" s="40"/>
      <c r="AA682" s="40"/>
      <c r="AB682" s="40"/>
      <c r="AC682" s="40"/>
      <c r="AD682" s="40"/>
      <c r="AE682" s="40"/>
      <c r="AT682" s="19" t="s">
        <v>260</v>
      </c>
      <c r="AU682" s="19" t="s">
        <v>78</v>
      </c>
    </row>
    <row r="683" s="13" customFormat="1">
      <c r="A683" s="13"/>
      <c r="B683" s="235"/>
      <c r="C683" s="236"/>
      <c r="D683" s="237" t="s">
        <v>262</v>
      </c>
      <c r="E683" s="238" t="s">
        <v>19</v>
      </c>
      <c r="F683" s="239" t="s">
        <v>1703</v>
      </c>
      <c r="G683" s="236"/>
      <c r="H683" s="238" t="s">
        <v>19</v>
      </c>
      <c r="I683" s="240"/>
      <c r="J683" s="236"/>
      <c r="K683" s="236"/>
      <c r="L683" s="241"/>
      <c r="M683" s="242"/>
      <c r="N683" s="243"/>
      <c r="O683" s="243"/>
      <c r="P683" s="243"/>
      <c r="Q683" s="243"/>
      <c r="R683" s="243"/>
      <c r="S683" s="243"/>
      <c r="T683" s="244"/>
      <c r="U683" s="13"/>
      <c r="V683" s="13"/>
      <c r="W683" s="13"/>
      <c r="X683" s="13"/>
      <c r="Y683" s="13"/>
      <c r="Z683" s="13"/>
      <c r="AA683" s="13"/>
      <c r="AB683" s="13"/>
      <c r="AC683" s="13"/>
      <c r="AD683" s="13"/>
      <c r="AE683" s="13"/>
      <c r="AT683" s="245" t="s">
        <v>262</v>
      </c>
      <c r="AU683" s="245" t="s">
        <v>78</v>
      </c>
      <c r="AV683" s="13" t="s">
        <v>76</v>
      </c>
      <c r="AW683" s="13" t="s">
        <v>31</v>
      </c>
      <c r="AX683" s="13" t="s">
        <v>69</v>
      </c>
      <c r="AY683" s="245" t="s">
        <v>252</v>
      </c>
    </row>
    <row r="684" s="14" customFormat="1">
      <c r="A684" s="14"/>
      <c r="B684" s="246"/>
      <c r="C684" s="247"/>
      <c r="D684" s="237" t="s">
        <v>262</v>
      </c>
      <c r="E684" s="248" t="s">
        <v>19</v>
      </c>
      <c r="F684" s="249" t="s">
        <v>6548</v>
      </c>
      <c r="G684" s="247"/>
      <c r="H684" s="250">
        <v>4</v>
      </c>
      <c r="I684" s="251"/>
      <c r="J684" s="247"/>
      <c r="K684" s="247"/>
      <c r="L684" s="252"/>
      <c r="M684" s="253"/>
      <c r="N684" s="254"/>
      <c r="O684" s="254"/>
      <c r="P684" s="254"/>
      <c r="Q684" s="254"/>
      <c r="R684" s="254"/>
      <c r="S684" s="254"/>
      <c r="T684" s="255"/>
      <c r="U684" s="14"/>
      <c r="V684" s="14"/>
      <c r="W684" s="14"/>
      <c r="X684" s="14"/>
      <c r="Y684" s="14"/>
      <c r="Z684" s="14"/>
      <c r="AA684" s="14"/>
      <c r="AB684" s="14"/>
      <c r="AC684" s="14"/>
      <c r="AD684" s="14"/>
      <c r="AE684" s="14"/>
      <c r="AT684" s="256" t="s">
        <v>262</v>
      </c>
      <c r="AU684" s="256" t="s">
        <v>78</v>
      </c>
      <c r="AV684" s="14" t="s">
        <v>78</v>
      </c>
      <c r="AW684" s="14" t="s">
        <v>31</v>
      </c>
      <c r="AX684" s="14" t="s">
        <v>69</v>
      </c>
      <c r="AY684" s="256" t="s">
        <v>252</v>
      </c>
    </row>
    <row r="685" s="16" customFormat="1">
      <c r="A685" s="16"/>
      <c r="B685" s="268"/>
      <c r="C685" s="269"/>
      <c r="D685" s="237" t="s">
        <v>262</v>
      </c>
      <c r="E685" s="270" t="s">
        <v>19</v>
      </c>
      <c r="F685" s="271" t="s">
        <v>333</v>
      </c>
      <c r="G685" s="269"/>
      <c r="H685" s="272">
        <v>4</v>
      </c>
      <c r="I685" s="273"/>
      <c r="J685" s="269"/>
      <c r="K685" s="269"/>
      <c r="L685" s="274"/>
      <c r="M685" s="275"/>
      <c r="N685" s="276"/>
      <c r="O685" s="276"/>
      <c r="P685" s="276"/>
      <c r="Q685" s="276"/>
      <c r="R685" s="276"/>
      <c r="S685" s="276"/>
      <c r="T685" s="277"/>
      <c r="U685" s="16"/>
      <c r="V685" s="16"/>
      <c r="W685" s="16"/>
      <c r="X685" s="16"/>
      <c r="Y685" s="16"/>
      <c r="Z685" s="16"/>
      <c r="AA685" s="16"/>
      <c r="AB685" s="16"/>
      <c r="AC685" s="16"/>
      <c r="AD685" s="16"/>
      <c r="AE685" s="16"/>
      <c r="AT685" s="278" t="s">
        <v>262</v>
      </c>
      <c r="AU685" s="278" t="s">
        <v>78</v>
      </c>
      <c r="AV685" s="16" t="s">
        <v>85</v>
      </c>
      <c r="AW685" s="16" t="s">
        <v>31</v>
      </c>
      <c r="AX685" s="16" t="s">
        <v>69</v>
      </c>
      <c r="AY685" s="278" t="s">
        <v>252</v>
      </c>
    </row>
    <row r="686" s="14" customFormat="1">
      <c r="A686" s="14"/>
      <c r="B686" s="246"/>
      <c r="C686" s="247"/>
      <c r="D686" s="237" t="s">
        <v>262</v>
      </c>
      <c r="E686" s="248" t="s">
        <v>19</v>
      </c>
      <c r="F686" s="249" t="s">
        <v>6559</v>
      </c>
      <c r="G686" s="247"/>
      <c r="H686" s="250">
        <v>18.824999999999999</v>
      </c>
      <c r="I686" s="251"/>
      <c r="J686" s="247"/>
      <c r="K686" s="247"/>
      <c r="L686" s="252"/>
      <c r="M686" s="253"/>
      <c r="N686" s="254"/>
      <c r="O686" s="254"/>
      <c r="P686" s="254"/>
      <c r="Q686" s="254"/>
      <c r="R686" s="254"/>
      <c r="S686" s="254"/>
      <c r="T686" s="255"/>
      <c r="U686" s="14"/>
      <c r="V686" s="14"/>
      <c r="W686" s="14"/>
      <c r="X686" s="14"/>
      <c r="Y686" s="14"/>
      <c r="Z686" s="14"/>
      <c r="AA686" s="14"/>
      <c r="AB686" s="14"/>
      <c r="AC686" s="14"/>
      <c r="AD686" s="14"/>
      <c r="AE686" s="14"/>
      <c r="AT686" s="256" t="s">
        <v>262</v>
      </c>
      <c r="AU686" s="256" t="s">
        <v>78</v>
      </c>
      <c r="AV686" s="14" t="s">
        <v>78</v>
      </c>
      <c r="AW686" s="14" t="s">
        <v>31</v>
      </c>
      <c r="AX686" s="14" t="s">
        <v>69</v>
      </c>
      <c r="AY686" s="256" t="s">
        <v>252</v>
      </c>
    </row>
    <row r="687" s="16" customFormat="1">
      <c r="A687" s="16"/>
      <c r="B687" s="268"/>
      <c r="C687" s="269"/>
      <c r="D687" s="237" t="s">
        <v>262</v>
      </c>
      <c r="E687" s="270" t="s">
        <v>19</v>
      </c>
      <c r="F687" s="271" t="s">
        <v>333</v>
      </c>
      <c r="G687" s="269"/>
      <c r="H687" s="272">
        <v>18.824999999999999</v>
      </c>
      <c r="I687" s="273"/>
      <c r="J687" s="269"/>
      <c r="K687" s="269"/>
      <c r="L687" s="274"/>
      <c r="M687" s="275"/>
      <c r="N687" s="276"/>
      <c r="O687" s="276"/>
      <c r="P687" s="276"/>
      <c r="Q687" s="276"/>
      <c r="R687" s="276"/>
      <c r="S687" s="276"/>
      <c r="T687" s="277"/>
      <c r="U687" s="16"/>
      <c r="V687" s="16"/>
      <c r="W687" s="16"/>
      <c r="X687" s="16"/>
      <c r="Y687" s="16"/>
      <c r="Z687" s="16"/>
      <c r="AA687" s="16"/>
      <c r="AB687" s="16"/>
      <c r="AC687" s="16"/>
      <c r="AD687" s="16"/>
      <c r="AE687" s="16"/>
      <c r="AT687" s="278" t="s">
        <v>262</v>
      </c>
      <c r="AU687" s="278" t="s">
        <v>78</v>
      </c>
      <c r="AV687" s="16" t="s">
        <v>85</v>
      </c>
      <c r="AW687" s="16" t="s">
        <v>31</v>
      </c>
      <c r="AX687" s="16" t="s">
        <v>69</v>
      </c>
      <c r="AY687" s="278" t="s">
        <v>252</v>
      </c>
    </row>
    <row r="688" s="15" customFormat="1">
      <c r="A688" s="15"/>
      <c r="B688" s="257"/>
      <c r="C688" s="258"/>
      <c r="D688" s="237" t="s">
        <v>262</v>
      </c>
      <c r="E688" s="259" t="s">
        <v>19</v>
      </c>
      <c r="F688" s="260" t="s">
        <v>265</v>
      </c>
      <c r="G688" s="258"/>
      <c r="H688" s="261">
        <v>22.824999999999999</v>
      </c>
      <c r="I688" s="262"/>
      <c r="J688" s="258"/>
      <c r="K688" s="258"/>
      <c r="L688" s="263"/>
      <c r="M688" s="264"/>
      <c r="N688" s="265"/>
      <c r="O688" s="265"/>
      <c r="P688" s="265"/>
      <c r="Q688" s="265"/>
      <c r="R688" s="265"/>
      <c r="S688" s="265"/>
      <c r="T688" s="266"/>
      <c r="U688" s="15"/>
      <c r="V688" s="15"/>
      <c r="W688" s="15"/>
      <c r="X688" s="15"/>
      <c r="Y688" s="15"/>
      <c r="Z688" s="15"/>
      <c r="AA688" s="15"/>
      <c r="AB688" s="15"/>
      <c r="AC688" s="15"/>
      <c r="AD688" s="15"/>
      <c r="AE688" s="15"/>
      <c r="AT688" s="267" t="s">
        <v>262</v>
      </c>
      <c r="AU688" s="267" t="s">
        <v>78</v>
      </c>
      <c r="AV688" s="15" t="s">
        <v>258</v>
      </c>
      <c r="AW688" s="15" t="s">
        <v>31</v>
      </c>
      <c r="AX688" s="15" t="s">
        <v>76</v>
      </c>
      <c r="AY688" s="267" t="s">
        <v>252</v>
      </c>
    </row>
    <row r="689" s="2" customFormat="1" ht="24.15" customHeight="1">
      <c r="A689" s="40"/>
      <c r="B689" s="41"/>
      <c r="C689" s="217" t="s">
        <v>1106</v>
      </c>
      <c r="D689" s="217" t="s">
        <v>254</v>
      </c>
      <c r="E689" s="218" t="s">
        <v>1417</v>
      </c>
      <c r="F689" s="219" t="s">
        <v>1418</v>
      </c>
      <c r="G689" s="220" t="s">
        <v>183</v>
      </c>
      <c r="H689" s="221">
        <v>29.539999999999999</v>
      </c>
      <c r="I689" s="222"/>
      <c r="J689" s="223">
        <f>ROUND(I689*H689,2)</f>
        <v>0</v>
      </c>
      <c r="K689" s="219" t="s">
        <v>1411</v>
      </c>
      <c r="L689" s="46"/>
      <c r="M689" s="224" t="s">
        <v>19</v>
      </c>
      <c r="N689" s="225" t="s">
        <v>40</v>
      </c>
      <c r="O689" s="86"/>
      <c r="P689" s="226">
        <f>O689*H689</f>
        <v>0</v>
      </c>
      <c r="Q689" s="226">
        <v>0.00050000000000000001</v>
      </c>
      <c r="R689" s="226">
        <f>Q689*H689</f>
        <v>0.01477</v>
      </c>
      <c r="S689" s="226">
        <v>0</v>
      </c>
      <c r="T689" s="227">
        <f>S689*H689</f>
        <v>0</v>
      </c>
      <c r="U689" s="40"/>
      <c r="V689" s="40"/>
      <c r="W689" s="40"/>
      <c r="X689" s="40"/>
      <c r="Y689" s="40"/>
      <c r="Z689" s="40"/>
      <c r="AA689" s="40"/>
      <c r="AB689" s="40"/>
      <c r="AC689" s="40"/>
      <c r="AD689" s="40"/>
      <c r="AE689" s="40"/>
      <c r="AR689" s="228" t="s">
        <v>360</v>
      </c>
      <c r="AT689" s="228" t="s">
        <v>254</v>
      </c>
      <c r="AU689" s="228" t="s">
        <v>78</v>
      </c>
      <c r="AY689" s="19" t="s">
        <v>252</v>
      </c>
      <c r="BE689" s="229">
        <f>IF(N689="základní",J689,0)</f>
        <v>0</v>
      </c>
      <c r="BF689" s="229">
        <f>IF(N689="snížená",J689,0)</f>
        <v>0</v>
      </c>
      <c r="BG689" s="229">
        <f>IF(N689="zákl. přenesená",J689,0)</f>
        <v>0</v>
      </c>
      <c r="BH689" s="229">
        <f>IF(N689="sníž. přenesená",J689,0)</f>
        <v>0</v>
      </c>
      <c r="BI689" s="229">
        <f>IF(N689="nulová",J689,0)</f>
        <v>0</v>
      </c>
      <c r="BJ689" s="19" t="s">
        <v>76</v>
      </c>
      <c r="BK689" s="229">
        <f>ROUND(I689*H689,2)</f>
        <v>0</v>
      </c>
      <c r="BL689" s="19" t="s">
        <v>360</v>
      </c>
      <c r="BM689" s="228" t="s">
        <v>2586</v>
      </c>
    </row>
    <row r="690" s="2" customFormat="1">
      <c r="A690" s="40"/>
      <c r="B690" s="41"/>
      <c r="C690" s="42"/>
      <c r="D690" s="230" t="s">
        <v>260</v>
      </c>
      <c r="E690" s="42"/>
      <c r="F690" s="231" t="s">
        <v>1420</v>
      </c>
      <c r="G690" s="42"/>
      <c r="H690" s="42"/>
      <c r="I690" s="232"/>
      <c r="J690" s="42"/>
      <c r="K690" s="42"/>
      <c r="L690" s="46"/>
      <c r="M690" s="233"/>
      <c r="N690" s="234"/>
      <c r="O690" s="86"/>
      <c r="P690" s="86"/>
      <c r="Q690" s="86"/>
      <c r="R690" s="86"/>
      <c r="S690" s="86"/>
      <c r="T690" s="87"/>
      <c r="U690" s="40"/>
      <c r="V690" s="40"/>
      <c r="W690" s="40"/>
      <c r="X690" s="40"/>
      <c r="Y690" s="40"/>
      <c r="Z690" s="40"/>
      <c r="AA690" s="40"/>
      <c r="AB690" s="40"/>
      <c r="AC690" s="40"/>
      <c r="AD690" s="40"/>
      <c r="AE690" s="40"/>
      <c r="AT690" s="19" t="s">
        <v>260</v>
      </c>
      <c r="AU690" s="19" t="s">
        <v>78</v>
      </c>
    </row>
    <row r="691" s="13" customFormat="1">
      <c r="A691" s="13"/>
      <c r="B691" s="235"/>
      <c r="C691" s="236"/>
      <c r="D691" s="237" t="s">
        <v>262</v>
      </c>
      <c r="E691" s="238" t="s">
        <v>19</v>
      </c>
      <c r="F691" s="239" t="s">
        <v>1703</v>
      </c>
      <c r="G691" s="236"/>
      <c r="H691" s="238" t="s">
        <v>19</v>
      </c>
      <c r="I691" s="240"/>
      <c r="J691" s="236"/>
      <c r="K691" s="236"/>
      <c r="L691" s="241"/>
      <c r="M691" s="242"/>
      <c r="N691" s="243"/>
      <c r="O691" s="243"/>
      <c r="P691" s="243"/>
      <c r="Q691" s="243"/>
      <c r="R691" s="243"/>
      <c r="S691" s="243"/>
      <c r="T691" s="244"/>
      <c r="U691" s="13"/>
      <c r="V691" s="13"/>
      <c r="W691" s="13"/>
      <c r="X691" s="13"/>
      <c r="Y691" s="13"/>
      <c r="Z691" s="13"/>
      <c r="AA691" s="13"/>
      <c r="AB691" s="13"/>
      <c r="AC691" s="13"/>
      <c r="AD691" s="13"/>
      <c r="AE691" s="13"/>
      <c r="AT691" s="245" t="s">
        <v>262</v>
      </c>
      <c r="AU691" s="245" t="s">
        <v>78</v>
      </c>
      <c r="AV691" s="13" t="s">
        <v>76</v>
      </c>
      <c r="AW691" s="13" t="s">
        <v>31</v>
      </c>
      <c r="AX691" s="13" t="s">
        <v>69</v>
      </c>
      <c r="AY691" s="245" t="s">
        <v>252</v>
      </c>
    </row>
    <row r="692" s="14" customFormat="1">
      <c r="A692" s="14"/>
      <c r="B692" s="246"/>
      <c r="C692" s="247"/>
      <c r="D692" s="237" t="s">
        <v>262</v>
      </c>
      <c r="E692" s="248" t="s">
        <v>19</v>
      </c>
      <c r="F692" s="249" t="s">
        <v>6560</v>
      </c>
      <c r="G692" s="247"/>
      <c r="H692" s="250">
        <v>0.79000000000000004</v>
      </c>
      <c r="I692" s="251"/>
      <c r="J692" s="247"/>
      <c r="K692" s="247"/>
      <c r="L692" s="252"/>
      <c r="M692" s="253"/>
      <c r="N692" s="254"/>
      <c r="O692" s="254"/>
      <c r="P692" s="254"/>
      <c r="Q692" s="254"/>
      <c r="R692" s="254"/>
      <c r="S692" s="254"/>
      <c r="T692" s="255"/>
      <c r="U692" s="14"/>
      <c r="V692" s="14"/>
      <c r="W692" s="14"/>
      <c r="X692" s="14"/>
      <c r="Y692" s="14"/>
      <c r="Z692" s="14"/>
      <c r="AA692" s="14"/>
      <c r="AB692" s="14"/>
      <c r="AC692" s="14"/>
      <c r="AD692" s="14"/>
      <c r="AE692" s="14"/>
      <c r="AT692" s="256" t="s">
        <v>262</v>
      </c>
      <c r="AU692" s="256" t="s">
        <v>78</v>
      </c>
      <c r="AV692" s="14" t="s">
        <v>78</v>
      </c>
      <c r="AW692" s="14" t="s">
        <v>31</v>
      </c>
      <c r="AX692" s="14" t="s">
        <v>69</v>
      </c>
      <c r="AY692" s="256" t="s">
        <v>252</v>
      </c>
    </row>
    <row r="693" s="16" customFormat="1">
      <c r="A693" s="16"/>
      <c r="B693" s="268"/>
      <c r="C693" s="269"/>
      <c r="D693" s="237" t="s">
        <v>262</v>
      </c>
      <c r="E693" s="270" t="s">
        <v>19</v>
      </c>
      <c r="F693" s="271" t="s">
        <v>333</v>
      </c>
      <c r="G693" s="269"/>
      <c r="H693" s="272">
        <v>0.79000000000000004</v>
      </c>
      <c r="I693" s="273"/>
      <c r="J693" s="269"/>
      <c r="K693" s="269"/>
      <c r="L693" s="274"/>
      <c r="M693" s="275"/>
      <c r="N693" s="276"/>
      <c r="O693" s="276"/>
      <c r="P693" s="276"/>
      <c r="Q693" s="276"/>
      <c r="R693" s="276"/>
      <c r="S693" s="276"/>
      <c r="T693" s="277"/>
      <c r="U693" s="16"/>
      <c r="V693" s="16"/>
      <c r="W693" s="16"/>
      <c r="X693" s="16"/>
      <c r="Y693" s="16"/>
      <c r="Z693" s="16"/>
      <c r="AA693" s="16"/>
      <c r="AB693" s="16"/>
      <c r="AC693" s="16"/>
      <c r="AD693" s="16"/>
      <c r="AE693" s="16"/>
      <c r="AT693" s="278" t="s">
        <v>262</v>
      </c>
      <c r="AU693" s="278" t="s">
        <v>78</v>
      </c>
      <c r="AV693" s="16" t="s">
        <v>85</v>
      </c>
      <c r="AW693" s="16" t="s">
        <v>31</v>
      </c>
      <c r="AX693" s="16" t="s">
        <v>69</v>
      </c>
      <c r="AY693" s="278" t="s">
        <v>252</v>
      </c>
    </row>
    <row r="694" s="14" customFormat="1">
      <c r="A694" s="14"/>
      <c r="B694" s="246"/>
      <c r="C694" s="247"/>
      <c r="D694" s="237" t="s">
        <v>262</v>
      </c>
      <c r="E694" s="248" t="s">
        <v>19</v>
      </c>
      <c r="F694" s="249" t="s">
        <v>6561</v>
      </c>
      <c r="G694" s="247"/>
      <c r="H694" s="250">
        <v>28.75</v>
      </c>
      <c r="I694" s="251"/>
      <c r="J694" s="247"/>
      <c r="K694" s="247"/>
      <c r="L694" s="252"/>
      <c r="M694" s="253"/>
      <c r="N694" s="254"/>
      <c r="O694" s="254"/>
      <c r="P694" s="254"/>
      <c r="Q694" s="254"/>
      <c r="R694" s="254"/>
      <c r="S694" s="254"/>
      <c r="T694" s="255"/>
      <c r="U694" s="14"/>
      <c r="V694" s="14"/>
      <c r="W694" s="14"/>
      <c r="X694" s="14"/>
      <c r="Y694" s="14"/>
      <c r="Z694" s="14"/>
      <c r="AA694" s="14"/>
      <c r="AB694" s="14"/>
      <c r="AC694" s="14"/>
      <c r="AD694" s="14"/>
      <c r="AE694" s="14"/>
      <c r="AT694" s="256" t="s">
        <v>262</v>
      </c>
      <c r="AU694" s="256" t="s">
        <v>78</v>
      </c>
      <c r="AV694" s="14" t="s">
        <v>78</v>
      </c>
      <c r="AW694" s="14" t="s">
        <v>31</v>
      </c>
      <c r="AX694" s="14" t="s">
        <v>69</v>
      </c>
      <c r="AY694" s="256" t="s">
        <v>252</v>
      </c>
    </row>
    <row r="695" s="16" customFormat="1">
      <c r="A695" s="16"/>
      <c r="B695" s="268"/>
      <c r="C695" s="269"/>
      <c r="D695" s="237" t="s">
        <v>262</v>
      </c>
      <c r="E695" s="270" t="s">
        <v>19</v>
      </c>
      <c r="F695" s="271" t="s">
        <v>333</v>
      </c>
      <c r="G695" s="269"/>
      <c r="H695" s="272">
        <v>28.75</v>
      </c>
      <c r="I695" s="273"/>
      <c r="J695" s="269"/>
      <c r="K695" s="269"/>
      <c r="L695" s="274"/>
      <c r="M695" s="275"/>
      <c r="N695" s="276"/>
      <c r="O695" s="276"/>
      <c r="P695" s="276"/>
      <c r="Q695" s="276"/>
      <c r="R695" s="276"/>
      <c r="S695" s="276"/>
      <c r="T695" s="277"/>
      <c r="U695" s="16"/>
      <c r="V695" s="16"/>
      <c r="W695" s="16"/>
      <c r="X695" s="16"/>
      <c r="Y695" s="16"/>
      <c r="Z695" s="16"/>
      <c r="AA695" s="16"/>
      <c r="AB695" s="16"/>
      <c r="AC695" s="16"/>
      <c r="AD695" s="16"/>
      <c r="AE695" s="16"/>
      <c r="AT695" s="278" t="s">
        <v>262</v>
      </c>
      <c r="AU695" s="278" t="s">
        <v>78</v>
      </c>
      <c r="AV695" s="16" t="s">
        <v>85</v>
      </c>
      <c r="AW695" s="16" t="s">
        <v>31</v>
      </c>
      <c r="AX695" s="16" t="s">
        <v>69</v>
      </c>
      <c r="AY695" s="278" t="s">
        <v>252</v>
      </c>
    </row>
    <row r="696" s="15" customFormat="1">
      <c r="A696" s="15"/>
      <c r="B696" s="257"/>
      <c r="C696" s="258"/>
      <c r="D696" s="237" t="s">
        <v>262</v>
      </c>
      <c r="E696" s="259" t="s">
        <v>19</v>
      </c>
      <c r="F696" s="260" t="s">
        <v>265</v>
      </c>
      <c r="G696" s="258"/>
      <c r="H696" s="261">
        <v>29.539999999999999</v>
      </c>
      <c r="I696" s="262"/>
      <c r="J696" s="258"/>
      <c r="K696" s="258"/>
      <c r="L696" s="263"/>
      <c r="M696" s="264"/>
      <c r="N696" s="265"/>
      <c r="O696" s="265"/>
      <c r="P696" s="265"/>
      <c r="Q696" s="265"/>
      <c r="R696" s="265"/>
      <c r="S696" s="265"/>
      <c r="T696" s="266"/>
      <c r="U696" s="15"/>
      <c r="V696" s="15"/>
      <c r="W696" s="15"/>
      <c r="X696" s="15"/>
      <c r="Y696" s="15"/>
      <c r="Z696" s="15"/>
      <c r="AA696" s="15"/>
      <c r="AB696" s="15"/>
      <c r="AC696" s="15"/>
      <c r="AD696" s="15"/>
      <c r="AE696" s="15"/>
      <c r="AT696" s="267" t="s">
        <v>262</v>
      </c>
      <c r="AU696" s="267" t="s">
        <v>78</v>
      </c>
      <c r="AV696" s="15" t="s">
        <v>258</v>
      </c>
      <c r="AW696" s="15" t="s">
        <v>31</v>
      </c>
      <c r="AX696" s="15" t="s">
        <v>76</v>
      </c>
      <c r="AY696" s="267" t="s">
        <v>252</v>
      </c>
    </row>
    <row r="697" s="2" customFormat="1" ht="24.15" customHeight="1">
      <c r="A697" s="40"/>
      <c r="B697" s="41"/>
      <c r="C697" s="217" t="s">
        <v>1111</v>
      </c>
      <c r="D697" s="217" t="s">
        <v>254</v>
      </c>
      <c r="E697" s="218" t="s">
        <v>1426</v>
      </c>
      <c r="F697" s="219" t="s">
        <v>1427</v>
      </c>
      <c r="G697" s="220" t="s">
        <v>183</v>
      </c>
      <c r="H697" s="221">
        <v>8.5500000000000007</v>
      </c>
      <c r="I697" s="222"/>
      <c r="J697" s="223">
        <f>ROUND(I697*H697,2)</f>
        <v>0</v>
      </c>
      <c r="K697" s="219" t="s">
        <v>257</v>
      </c>
      <c r="L697" s="46"/>
      <c r="M697" s="224" t="s">
        <v>19</v>
      </c>
      <c r="N697" s="225" t="s">
        <v>40</v>
      </c>
      <c r="O697" s="86"/>
      <c r="P697" s="226">
        <f>O697*H697</f>
        <v>0</v>
      </c>
      <c r="Q697" s="226">
        <v>3.0000000000000001E-05</v>
      </c>
      <c r="R697" s="226">
        <f>Q697*H697</f>
        <v>0.00025650000000000005</v>
      </c>
      <c r="S697" s="226">
        <v>0</v>
      </c>
      <c r="T697" s="227">
        <f>S697*H697</f>
        <v>0</v>
      </c>
      <c r="U697" s="40"/>
      <c r="V697" s="40"/>
      <c r="W697" s="40"/>
      <c r="X697" s="40"/>
      <c r="Y697" s="40"/>
      <c r="Z697" s="40"/>
      <c r="AA697" s="40"/>
      <c r="AB697" s="40"/>
      <c r="AC697" s="40"/>
      <c r="AD697" s="40"/>
      <c r="AE697" s="40"/>
      <c r="AR697" s="228" t="s">
        <v>360</v>
      </c>
      <c r="AT697" s="228" t="s">
        <v>254</v>
      </c>
      <c r="AU697" s="228" t="s">
        <v>78</v>
      </c>
      <c r="AY697" s="19" t="s">
        <v>252</v>
      </c>
      <c r="BE697" s="229">
        <f>IF(N697="základní",J697,0)</f>
        <v>0</v>
      </c>
      <c r="BF697" s="229">
        <f>IF(N697="snížená",J697,0)</f>
        <v>0</v>
      </c>
      <c r="BG697" s="229">
        <f>IF(N697="zákl. přenesená",J697,0)</f>
        <v>0</v>
      </c>
      <c r="BH697" s="229">
        <f>IF(N697="sníž. přenesená",J697,0)</f>
        <v>0</v>
      </c>
      <c r="BI697" s="229">
        <f>IF(N697="nulová",J697,0)</f>
        <v>0</v>
      </c>
      <c r="BJ697" s="19" t="s">
        <v>76</v>
      </c>
      <c r="BK697" s="229">
        <f>ROUND(I697*H697,2)</f>
        <v>0</v>
      </c>
      <c r="BL697" s="19" t="s">
        <v>360</v>
      </c>
      <c r="BM697" s="228" t="s">
        <v>2593</v>
      </c>
    </row>
    <row r="698" s="2" customFormat="1">
      <c r="A698" s="40"/>
      <c r="B698" s="41"/>
      <c r="C698" s="42"/>
      <c r="D698" s="230" t="s">
        <v>260</v>
      </c>
      <c r="E698" s="42"/>
      <c r="F698" s="231" t="s">
        <v>1429</v>
      </c>
      <c r="G698" s="42"/>
      <c r="H698" s="42"/>
      <c r="I698" s="232"/>
      <c r="J698" s="42"/>
      <c r="K698" s="42"/>
      <c r="L698" s="46"/>
      <c r="M698" s="233"/>
      <c r="N698" s="234"/>
      <c r="O698" s="86"/>
      <c r="P698" s="86"/>
      <c r="Q698" s="86"/>
      <c r="R698" s="86"/>
      <c r="S698" s="86"/>
      <c r="T698" s="87"/>
      <c r="U698" s="40"/>
      <c r="V698" s="40"/>
      <c r="W698" s="40"/>
      <c r="X698" s="40"/>
      <c r="Y698" s="40"/>
      <c r="Z698" s="40"/>
      <c r="AA698" s="40"/>
      <c r="AB698" s="40"/>
      <c r="AC698" s="40"/>
      <c r="AD698" s="40"/>
      <c r="AE698" s="40"/>
      <c r="AT698" s="19" t="s">
        <v>260</v>
      </c>
      <c r="AU698" s="19" t="s">
        <v>78</v>
      </c>
    </row>
    <row r="699" s="13" customFormat="1">
      <c r="A699" s="13"/>
      <c r="B699" s="235"/>
      <c r="C699" s="236"/>
      <c r="D699" s="237" t="s">
        <v>262</v>
      </c>
      <c r="E699" s="238" t="s">
        <v>19</v>
      </c>
      <c r="F699" s="239" t="s">
        <v>2594</v>
      </c>
      <c r="G699" s="236"/>
      <c r="H699" s="238" t="s">
        <v>19</v>
      </c>
      <c r="I699" s="240"/>
      <c r="J699" s="236"/>
      <c r="K699" s="236"/>
      <c r="L699" s="241"/>
      <c r="M699" s="242"/>
      <c r="N699" s="243"/>
      <c r="O699" s="243"/>
      <c r="P699" s="243"/>
      <c r="Q699" s="243"/>
      <c r="R699" s="243"/>
      <c r="S699" s="243"/>
      <c r="T699" s="244"/>
      <c r="U699" s="13"/>
      <c r="V699" s="13"/>
      <c r="W699" s="13"/>
      <c r="X699" s="13"/>
      <c r="Y699" s="13"/>
      <c r="Z699" s="13"/>
      <c r="AA699" s="13"/>
      <c r="AB699" s="13"/>
      <c r="AC699" s="13"/>
      <c r="AD699" s="13"/>
      <c r="AE699" s="13"/>
      <c r="AT699" s="245" t="s">
        <v>262</v>
      </c>
      <c r="AU699" s="245" t="s">
        <v>78</v>
      </c>
      <c r="AV699" s="13" t="s">
        <v>76</v>
      </c>
      <c r="AW699" s="13" t="s">
        <v>31</v>
      </c>
      <c r="AX699" s="13" t="s">
        <v>69</v>
      </c>
      <c r="AY699" s="245" t="s">
        <v>252</v>
      </c>
    </row>
    <row r="700" s="13" customFormat="1">
      <c r="A700" s="13"/>
      <c r="B700" s="235"/>
      <c r="C700" s="236"/>
      <c r="D700" s="237" t="s">
        <v>262</v>
      </c>
      <c r="E700" s="238" t="s">
        <v>19</v>
      </c>
      <c r="F700" s="239" t="s">
        <v>1703</v>
      </c>
      <c r="G700" s="236"/>
      <c r="H700" s="238" t="s">
        <v>19</v>
      </c>
      <c r="I700" s="240"/>
      <c r="J700" s="236"/>
      <c r="K700" s="236"/>
      <c r="L700" s="241"/>
      <c r="M700" s="242"/>
      <c r="N700" s="243"/>
      <c r="O700" s="243"/>
      <c r="P700" s="243"/>
      <c r="Q700" s="243"/>
      <c r="R700" s="243"/>
      <c r="S700" s="243"/>
      <c r="T700" s="244"/>
      <c r="U700" s="13"/>
      <c r="V700" s="13"/>
      <c r="W700" s="13"/>
      <c r="X700" s="13"/>
      <c r="Y700" s="13"/>
      <c r="Z700" s="13"/>
      <c r="AA700" s="13"/>
      <c r="AB700" s="13"/>
      <c r="AC700" s="13"/>
      <c r="AD700" s="13"/>
      <c r="AE700" s="13"/>
      <c r="AT700" s="245" t="s">
        <v>262</v>
      </c>
      <c r="AU700" s="245" t="s">
        <v>78</v>
      </c>
      <c r="AV700" s="13" t="s">
        <v>76</v>
      </c>
      <c r="AW700" s="13" t="s">
        <v>31</v>
      </c>
      <c r="AX700" s="13" t="s">
        <v>69</v>
      </c>
      <c r="AY700" s="245" t="s">
        <v>252</v>
      </c>
    </row>
    <row r="701" s="14" customFormat="1">
      <c r="A701" s="14"/>
      <c r="B701" s="246"/>
      <c r="C701" s="247"/>
      <c r="D701" s="237" t="s">
        <v>262</v>
      </c>
      <c r="E701" s="248" t="s">
        <v>19</v>
      </c>
      <c r="F701" s="249" t="s">
        <v>6562</v>
      </c>
      <c r="G701" s="247"/>
      <c r="H701" s="250">
        <v>8.5500000000000007</v>
      </c>
      <c r="I701" s="251"/>
      <c r="J701" s="247"/>
      <c r="K701" s="247"/>
      <c r="L701" s="252"/>
      <c r="M701" s="253"/>
      <c r="N701" s="254"/>
      <c r="O701" s="254"/>
      <c r="P701" s="254"/>
      <c r="Q701" s="254"/>
      <c r="R701" s="254"/>
      <c r="S701" s="254"/>
      <c r="T701" s="255"/>
      <c r="U701" s="14"/>
      <c r="V701" s="14"/>
      <c r="W701" s="14"/>
      <c r="X701" s="14"/>
      <c r="Y701" s="14"/>
      <c r="Z701" s="14"/>
      <c r="AA701" s="14"/>
      <c r="AB701" s="14"/>
      <c r="AC701" s="14"/>
      <c r="AD701" s="14"/>
      <c r="AE701" s="14"/>
      <c r="AT701" s="256" t="s">
        <v>262</v>
      </c>
      <c r="AU701" s="256" t="s">
        <v>78</v>
      </c>
      <c r="AV701" s="14" t="s">
        <v>78</v>
      </c>
      <c r="AW701" s="14" t="s">
        <v>31</v>
      </c>
      <c r="AX701" s="14" t="s">
        <v>69</v>
      </c>
      <c r="AY701" s="256" t="s">
        <v>252</v>
      </c>
    </row>
    <row r="702" s="16" customFormat="1">
      <c r="A702" s="16"/>
      <c r="B702" s="268"/>
      <c r="C702" s="269"/>
      <c r="D702" s="237" t="s">
        <v>262</v>
      </c>
      <c r="E702" s="270" t="s">
        <v>19</v>
      </c>
      <c r="F702" s="271" t="s">
        <v>333</v>
      </c>
      <c r="G702" s="269"/>
      <c r="H702" s="272">
        <v>8.5500000000000007</v>
      </c>
      <c r="I702" s="273"/>
      <c r="J702" s="269"/>
      <c r="K702" s="269"/>
      <c r="L702" s="274"/>
      <c r="M702" s="275"/>
      <c r="N702" s="276"/>
      <c r="O702" s="276"/>
      <c r="P702" s="276"/>
      <c r="Q702" s="276"/>
      <c r="R702" s="276"/>
      <c r="S702" s="276"/>
      <c r="T702" s="277"/>
      <c r="U702" s="16"/>
      <c r="V702" s="16"/>
      <c r="W702" s="16"/>
      <c r="X702" s="16"/>
      <c r="Y702" s="16"/>
      <c r="Z702" s="16"/>
      <c r="AA702" s="16"/>
      <c r="AB702" s="16"/>
      <c r="AC702" s="16"/>
      <c r="AD702" s="16"/>
      <c r="AE702" s="16"/>
      <c r="AT702" s="278" t="s">
        <v>262</v>
      </c>
      <c r="AU702" s="278" t="s">
        <v>78</v>
      </c>
      <c r="AV702" s="16" t="s">
        <v>85</v>
      </c>
      <c r="AW702" s="16" t="s">
        <v>31</v>
      </c>
      <c r="AX702" s="16" t="s">
        <v>69</v>
      </c>
      <c r="AY702" s="278" t="s">
        <v>252</v>
      </c>
    </row>
    <row r="703" s="15" customFormat="1">
      <c r="A703" s="15"/>
      <c r="B703" s="257"/>
      <c r="C703" s="258"/>
      <c r="D703" s="237" t="s">
        <v>262</v>
      </c>
      <c r="E703" s="259" t="s">
        <v>19</v>
      </c>
      <c r="F703" s="260" t="s">
        <v>265</v>
      </c>
      <c r="G703" s="258"/>
      <c r="H703" s="261">
        <v>8.5500000000000007</v>
      </c>
      <c r="I703" s="262"/>
      <c r="J703" s="258"/>
      <c r="K703" s="258"/>
      <c r="L703" s="263"/>
      <c r="M703" s="264"/>
      <c r="N703" s="265"/>
      <c r="O703" s="265"/>
      <c r="P703" s="265"/>
      <c r="Q703" s="265"/>
      <c r="R703" s="265"/>
      <c r="S703" s="265"/>
      <c r="T703" s="266"/>
      <c r="U703" s="15"/>
      <c r="V703" s="15"/>
      <c r="W703" s="15"/>
      <c r="X703" s="15"/>
      <c r="Y703" s="15"/>
      <c r="Z703" s="15"/>
      <c r="AA703" s="15"/>
      <c r="AB703" s="15"/>
      <c r="AC703" s="15"/>
      <c r="AD703" s="15"/>
      <c r="AE703" s="15"/>
      <c r="AT703" s="267" t="s">
        <v>262</v>
      </c>
      <c r="AU703" s="267" t="s">
        <v>78</v>
      </c>
      <c r="AV703" s="15" t="s">
        <v>258</v>
      </c>
      <c r="AW703" s="15" t="s">
        <v>31</v>
      </c>
      <c r="AX703" s="15" t="s">
        <v>76</v>
      </c>
      <c r="AY703" s="267" t="s">
        <v>252</v>
      </c>
    </row>
    <row r="704" s="2" customFormat="1" ht="44.25" customHeight="1">
      <c r="A704" s="40"/>
      <c r="B704" s="41"/>
      <c r="C704" s="217" t="s">
        <v>1116</v>
      </c>
      <c r="D704" s="217" t="s">
        <v>254</v>
      </c>
      <c r="E704" s="218" t="s">
        <v>1437</v>
      </c>
      <c r="F704" s="219" t="s">
        <v>1438</v>
      </c>
      <c r="G704" s="220" t="s">
        <v>485</v>
      </c>
      <c r="H704" s="221">
        <v>0.77300000000000002</v>
      </c>
      <c r="I704" s="222"/>
      <c r="J704" s="223">
        <f>ROUND(I704*H704,2)</f>
        <v>0</v>
      </c>
      <c r="K704" s="219" t="s">
        <v>257</v>
      </c>
      <c r="L704" s="46"/>
      <c r="M704" s="224" t="s">
        <v>19</v>
      </c>
      <c r="N704" s="225" t="s">
        <v>40</v>
      </c>
      <c r="O704" s="86"/>
      <c r="P704" s="226">
        <f>O704*H704</f>
        <v>0</v>
      </c>
      <c r="Q704" s="226">
        <v>0</v>
      </c>
      <c r="R704" s="226">
        <f>Q704*H704</f>
        <v>0</v>
      </c>
      <c r="S704" s="226">
        <v>0</v>
      </c>
      <c r="T704" s="227">
        <f>S704*H704</f>
        <v>0</v>
      </c>
      <c r="U704" s="40"/>
      <c r="V704" s="40"/>
      <c r="W704" s="40"/>
      <c r="X704" s="40"/>
      <c r="Y704" s="40"/>
      <c r="Z704" s="40"/>
      <c r="AA704" s="40"/>
      <c r="AB704" s="40"/>
      <c r="AC704" s="40"/>
      <c r="AD704" s="40"/>
      <c r="AE704" s="40"/>
      <c r="AR704" s="228" t="s">
        <v>360</v>
      </c>
      <c r="AT704" s="228" t="s">
        <v>254</v>
      </c>
      <c r="AU704" s="228" t="s">
        <v>78</v>
      </c>
      <c r="AY704" s="19" t="s">
        <v>252</v>
      </c>
      <c r="BE704" s="229">
        <f>IF(N704="základní",J704,0)</f>
        <v>0</v>
      </c>
      <c r="BF704" s="229">
        <f>IF(N704="snížená",J704,0)</f>
        <v>0</v>
      </c>
      <c r="BG704" s="229">
        <f>IF(N704="zákl. přenesená",J704,0)</f>
        <v>0</v>
      </c>
      <c r="BH704" s="229">
        <f>IF(N704="sníž. přenesená",J704,0)</f>
        <v>0</v>
      </c>
      <c r="BI704" s="229">
        <f>IF(N704="nulová",J704,0)</f>
        <v>0</v>
      </c>
      <c r="BJ704" s="19" t="s">
        <v>76</v>
      </c>
      <c r="BK704" s="229">
        <f>ROUND(I704*H704,2)</f>
        <v>0</v>
      </c>
      <c r="BL704" s="19" t="s">
        <v>360</v>
      </c>
      <c r="BM704" s="228" t="s">
        <v>2598</v>
      </c>
    </row>
    <row r="705" s="2" customFormat="1">
      <c r="A705" s="40"/>
      <c r="B705" s="41"/>
      <c r="C705" s="42"/>
      <c r="D705" s="230" t="s">
        <v>260</v>
      </c>
      <c r="E705" s="42"/>
      <c r="F705" s="231" t="s">
        <v>1440</v>
      </c>
      <c r="G705" s="42"/>
      <c r="H705" s="42"/>
      <c r="I705" s="232"/>
      <c r="J705" s="42"/>
      <c r="K705" s="42"/>
      <c r="L705" s="46"/>
      <c r="M705" s="233"/>
      <c r="N705" s="234"/>
      <c r="O705" s="86"/>
      <c r="P705" s="86"/>
      <c r="Q705" s="86"/>
      <c r="R705" s="86"/>
      <c r="S705" s="86"/>
      <c r="T705" s="87"/>
      <c r="U705" s="40"/>
      <c r="V705" s="40"/>
      <c r="W705" s="40"/>
      <c r="X705" s="40"/>
      <c r="Y705" s="40"/>
      <c r="Z705" s="40"/>
      <c r="AA705" s="40"/>
      <c r="AB705" s="40"/>
      <c r="AC705" s="40"/>
      <c r="AD705" s="40"/>
      <c r="AE705" s="40"/>
      <c r="AT705" s="19" t="s">
        <v>260</v>
      </c>
      <c r="AU705" s="19" t="s">
        <v>78</v>
      </c>
    </row>
    <row r="706" s="2" customFormat="1" ht="49.05" customHeight="1">
      <c r="A706" s="40"/>
      <c r="B706" s="41"/>
      <c r="C706" s="217" t="s">
        <v>1119</v>
      </c>
      <c r="D706" s="217" t="s">
        <v>254</v>
      </c>
      <c r="E706" s="218" t="s">
        <v>1442</v>
      </c>
      <c r="F706" s="219" t="s">
        <v>1443</v>
      </c>
      <c r="G706" s="220" t="s">
        <v>485</v>
      </c>
      <c r="H706" s="221">
        <v>0.77300000000000002</v>
      </c>
      <c r="I706" s="222"/>
      <c r="J706" s="223">
        <f>ROUND(I706*H706,2)</f>
        <v>0</v>
      </c>
      <c r="K706" s="219" t="s">
        <v>257</v>
      </c>
      <c r="L706" s="46"/>
      <c r="M706" s="224" t="s">
        <v>19</v>
      </c>
      <c r="N706" s="225" t="s">
        <v>40</v>
      </c>
      <c r="O706" s="86"/>
      <c r="P706" s="226">
        <f>O706*H706</f>
        <v>0</v>
      </c>
      <c r="Q706" s="226">
        <v>0</v>
      </c>
      <c r="R706" s="226">
        <f>Q706*H706</f>
        <v>0</v>
      </c>
      <c r="S706" s="226">
        <v>0</v>
      </c>
      <c r="T706" s="227">
        <f>S706*H706</f>
        <v>0</v>
      </c>
      <c r="U706" s="40"/>
      <c r="V706" s="40"/>
      <c r="W706" s="40"/>
      <c r="X706" s="40"/>
      <c r="Y706" s="40"/>
      <c r="Z706" s="40"/>
      <c r="AA706" s="40"/>
      <c r="AB706" s="40"/>
      <c r="AC706" s="40"/>
      <c r="AD706" s="40"/>
      <c r="AE706" s="40"/>
      <c r="AR706" s="228" t="s">
        <v>360</v>
      </c>
      <c r="AT706" s="228" t="s">
        <v>254</v>
      </c>
      <c r="AU706" s="228" t="s">
        <v>78</v>
      </c>
      <c r="AY706" s="19" t="s">
        <v>252</v>
      </c>
      <c r="BE706" s="229">
        <f>IF(N706="základní",J706,0)</f>
        <v>0</v>
      </c>
      <c r="BF706" s="229">
        <f>IF(N706="snížená",J706,0)</f>
        <v>0</v>
      </c>
      <c r="BG706" s="229">
        <f>IF(N706="zákl. přenesená",J706,0)</f>
        <v>0</v>
      </c>
      <c r="BH706" s="229">
        <f>IF(N706="sníž. přenesená",J706,0)</f>
        <v>0</v>
      </c>
      <c r="BI706" s="229">
        <f>IF(N706="nulová",J706,0)</f>
        <v>0</v>
      </c>
      <c r="BJ706" s="19" t="s">
        <v>76</v>
      </c>
      <c r="BK706" s="229">
        <f>ROUND(I706*H706,2)</f>
        <v>0</v>
      </c>
      <c r="BL706" s="19" t="s">
        <v>360</v>
      </c>
      <c r="BM706" s="228" t="s">
        <v>2600</v>
      </c>
    </row>
    <row r="707" s="2" customFormat="1">
      <c r="A707" s="40"/>
      <c r="B707" s="41"/>
      <c r="C707" s="42"/>
      <c r="D707" s="230" t="s">
        <v>260</v>
      </c>
      <c r="E707" s="42"/>
      <c r="F707" s="231" t="s">
        <v>1445</v>
      </c>
      <c r="G707" s="42"/>
      <c r="H707" s="42"/>
      <c r="I707" s="232"/>
      <c r="J707" s="42"/>
      <c r="K707" s="42"/>
      <c r="L707" s="46"/>
      <c r="M707" s="233"/>
      <c r="N707" s="234"/>
      <c r="O707" s="86"/>
      <c r="P707" s="86"/>
      <c r="Q707" s="86"/>
      <c r="R707" s="86"/>
      <c r="S707" s="86"/>
      <c r="T707" s="87"/>
      <c r="U707" s="40"/>
      <c r="V707" s="40"/>
      <c r="W707" s="40"/>
      <c r="X707" s="40"/>
      <c r="Y707" s="40"/>
      <c r="Z707" s="40"/>
      <c r="AA707" s="40"/>
      <c r="AB707" s="40"/>
      <c r="AC707" s="40"/>
      <c r="AD707" s="40"/>
      <c r="AE707" s="40"/>
      <c r="AT707" s="19" t="s">
        <v>260</v>
      </c>
      <c r="AU707" s="19" t="s">
        <v>78</v>
      </c>
    </row>
    <row r="708" s="12" customFormat="1" ht="22.8" customHeight="1">
      <c r="A708" s="12"/>
      <c r="B708" s="201"/>
      <c r="C708" s="202"/>
      <c r="D708" s="203" t="s">
        <v>68</v>
      </c>
      <c r="E708" s="215" t="s">
        <v>1446</v>
      </c>
      <c r="F708" s="215" t="s">
        <v>1447</v>
      </c>
      <c r="G708" s="202"/>
      <c r="H708" s="202"/>
      <c r="I708" s="205"/>
      <c r="J708" s="216">
        <f>BK708</f>
        <v>0</v>
      </c>
      <c r="K708" s="202"/>
      <c r="L708" s="207"/>
      <c r="M708" s="208"/>
      <c r="N708" s="209"/>
      <c r="O708" s="209"/>
      <c r="P708" s="210">
        <f>SUM(P709:P741)</f>
        <v>0</v>
      </c>
      <c r="Q708" s="209"/>
      <c r="R708" s="210">
        <f>SUM(R709:R741)</f>
        <v>0.02112532</v>
      </c>
      <c r="S708" s="209"/>
      <c r="T708" s="211">
        <f>SUM(T709:T741)</f>
        <v>0</v>
      </c>
      <c r="U708" s="12"/>
      <c r="V708" s="12"/>
      <c r="W708" s="12"/>
      <c r="X708" s="12"/>
      <c r="Y708" s="12"/>
      <c r="Z708" s="12"/>
      <c r="AA708" s="12"/>
      <c r="AB708" s="12"/>
      <c r="AC708" s="12"/>
      <c r="AD708" s="12"/>
      <c r="AE708" s="12"/>
      <c r="AR708" s="212" t="s">
        <v>78</v>
      </c>
      <c r="AT708" s="213" t="s">
        <v>68</v>
      </c>
      <c r="AU708" s="213" t="s">
        <v>76</v>
      </c>
      <c r="AY708" s="212" t="s">
        <v>252</v>
      </c>
      <c r="BK708" s="214">
        <f>SUM(BK709:BK741)</f>
        <v>0</v>
      </c>
    </row>
    <row r="709" s="2" customFormat="1" ht="24.15" customHeight="1">
      <c r="A709" s="40"/>
      <c r="B709" s="41"/>
      <c r="C709" s="217" t="s">
        <v>1127</v>
      </c>
      <c r="D709" s="217" t="s">
        <v>254</v>
      </c>
      <c r="E709" s="218" t="s">
        <v>2619</v>
      </c>
      <c r="F709" s="219" t="s">
        <v>2620</v>
      </c>
      <c r="G709" s="220" t="s">
        <v>187</v>
      </c>
      <c r="H709" s="221">
        <v>20.8308</v>
      </c>
      <c r="I709" s="222"/>
      <c r="J709" s="223">
        <f>ROUND(I709*H709,2)</f>
        <v>0</v>
      </c>
      <c r="K709" s="219" t="s">
        <v>257</v>
      </c>
      <c r="L709" s="46"/>
      <c r="M709" s="224" t="s">
        <v>19</v>
      </c>
      <c r="N709" s="225" t="s">
        <v>40</v>
      </c>
      <c r="O709" s="86"/>
      <c r="P709" s="226">
        <f>O709*H709</f>
        <v>0</v>
      </c>
      <c r="Q709" s="226">
        <v>6.0000000000000002E-05</v>
      </c>
      <c r="R709" s="226">
        <f>Q709*H709</f>
        <v>0.001249848</v>
      </c>
      <c r="S709" s="226">
        <v>0</v>
      </c>
      <c r="T709" s="227">
        <f>S709*H709</f>
        <v>0</v>
      </c>
      <c r="U709" s="40"/>
      <c r="V709" s="40"/>
      <c r="W709" s="40"/>
      <c r="X709" s="40"/>
      <c r="Y709" s="40"/>
      <c r="Z709" s="40"/>
      <c r="AA709" s="40"/>
      <c r="AB709" s="40"/>
      <c r="AC709" s="40"/>
      <c r="AD709" s="40"/>
      <c r="AE709" s="40"/>
      <c r="AR709" s="228" t="s">
        <v>360</v>
      </c>
      <c r="AT709" s="228" t="s">
        <v>254</v>
      </c>
      <c r="AU709" s="228" t="s">
        <v>78</v>
      </c>
      <c r="AY709" s="19" t="s">
        <v>252</v>
      </c>
      <c r="BE709" s="229">
        <f>IF(N709="základní",J709,0)</f>
        <v>0</v>
      </c>
      <c r="BF709" s="229">
        <f>IF(N709="snížená",J709,0)</f>
        <v>0</v>
      </c>
      <c r="BG709" s="229">
        <f>IF(N709="zákl. přenesená",J709,0)</f>
        <v>0</v>
      </c>
      <c r="BH709" s="229">
        <f>IF(N709="sníž. přenesená",J709,0)</f>
        <v>0</v>
      </c>
      <c r="BI709" s="229">
        <f>IF(N709="nulová",J709,0)</f>
        <v>0</v>
      </c>
      <c r="BJ709" s="19" t="s">
        <v>76</v>
      </c>
      <c r="BK709" s="229">
        <f>ROUND(I709*H709,2)</f>
        <v>0</v>
      </c>
      <c r="BL709" s="19" t="s">
        <v>360</v>
      </c>
      <c r="BM709" s="228" t="s">
        <v>6563</v>
      </c>
    </row>
    <row r="710" s="2" customFormat="1">
      <c r="A710" s="40"/>
      <c r="B710" s="41"/>
      <c r="C710" s="42"/>
      <c r="D710" s="230" t="s">
        <v>260</v>
      </c>
      <c r="E710" s="42"/>
      <c r="F710" s="231" t="s">
        <v>2622</v>
      </c>
      <c r="G710" s="42"/>
      <c r="H710" s="42"/>
      <c r="I710" s="232"/>
      <c r="J710" s="42"/>
      <c r="K710" s="42"/>
      <c r="L710" s="46"/>
      <c r="M710" s="233"/>
      <c r="N710" s="234"/>
      <c r="O710" s="86"/>
      <c r="P710" s="86"/>
      <c r="Q710" s="86"/>
      <c r="R710" s="86"/>
      <c r="S710" s="86"/>
      <c r="T710" s="87"/>
      <c r="U710" s="40"/>
      <c r="V710" s="40"/>
      <c r="W710" s="40"/>
      <c r="X710" s="40"/>
      <c r="Y710" s="40"/>
      <c r="Z710" s="40"/>
      <c r="AA710" s="40"/>
      <c r="AB710" s="40"/>
      <c r="AC710" s="40"/>
      <c r="AD710" s="40"/>
      <c r="AE710" s="40"/>
      <c r="AT710" s="19" t="s">
        <v>260</v>
      </c>
      <c r="AU710" s="19" t="s">
        <v>78</v>
      </c>
    </row>
    <row r="711" s="13" customFormat="1">
      <c r="A711" s="13"/>
      <c r="B711" s="235"/>
      <c r="C711" s="236"/>
      <c r="D711" s="237" t="s">
        <v>262</v>
      </c>
      <c r="E711" s="238" t="s">
        <v>19</v>
      </c>
      <c r="F711" s="239" t="s">
        <v>6564</v>
      </c>
      <c r="G711" s="236"/>
      <c r="H711" s="238" t="s">
        <v>19</v>
      </c>
      <c r="I711" s="240"/>
      <c r="J711" s="236"/>
      <c r="K711" s="236"/>
      <c r="L711" s="241"/>
      <c r="M711" s="242"/>
      <c r="N711" s="243"/>
      <c r="O711" s="243"/>
      <c r="P711" s="243"/>
      <c r="Q711" s="243"/>
      <c r="R711" s="243"/>
      <c r="S711" s="243"/>
      <c r="T711" s="244"/>
      <c r="U711" s="13"/>
      <c r="V711" s="13"/>
      <c r="W711" s="13"/>
      <c r="X711" s="13"/>
      <c r="Y711" s="13"/>
      <c r="Z711" s="13"/>
      <c r="AA711" s="13"/>
      <c r="AB711" s="13"/>
      <c r="AC711" s="13"/>
      <c r="AD711" s="13"/>
      <c r="AE711" s="13"/>
      <c r="AT711" s="245" t="s">
        <v>262</v>
      </c>
      <c r="AU711" s="245" t="s">
        <v>78</v>
      </c>
      <c r="AV711" s="13" t="s">
        <v>76</v>
      </c>
      <c r="AW711" s="13" t="s">
        <v>31</v>
      </c>
      <c r="AX711" s="13" t="s">
        <v>69</v>
      </c>
      <c r="AY711" s="245" t="s">
        <v>252</v>
      </c>
    </row>
    <row r="712" s="14" customFormat="1">
      <c r="A712" s="14"/>
      <c r="B712" s="246"/>
      <c r="C712" s="247"/>
      <c r="D712" s="237" t="s">
        <v>262</v>
      </c>
      <c r="E712" s="248" t="s">
        <v>19</v>
      </c>
      <c r="F712" s="249" t="s">
        <v>6565</v>
      </c>
      <c r="G712" s="247"/>
      <c r="H712" s="250">
        <v>17.948</v>
      </c>
      <c r="I712" s="251"/>
      <c r="J712" s="247"/>
      <c r="K712" s="247"/>
      <c r="L712" s="252"/>
      <c r="M712" s="253"/>
      <c r="N712" s="254"/>
      <c r="O712" s="254"/>
      <c r="P712" s="254"/>
      <c r="Q712" s="254"/>
      <c r="R712" s="254"/>
      <c r="S712" s="254"/>
      <c r="T712" s="255"/>
      <c r="U712" s="14"/>
      <c r="V712" s="14"/>
      <c r="W712" s="14"/>
      <c r="X712" s="14"/>
      <c r="Y712" s="14"/>
      <c r="Z712" s="14"/>
      <c r="AA712" s="14"/>
      <c r="AB712" s="14"/>
      <c r="AC712" s="14"/>
      <c r="AD712" s="14"/>
      <c r="AE712" s="14"/>
      <c r="AT712" s="256" t="s">
        <v>262</v>
      </c>
      <c r="AU712" s="256" t="s">
        <v>78</v>
      </c>
      <c r="AV712" s="14" t="s">
        <v>78</v>
      </c>
      <c r="AW712" s="14" t="s">
        <v>31</v>
      </c>
      <c r="AX712" s="14" t="s">
        <v>69</v>
      </c>
      <c r="AY712" s="256" t="s">
        <v>252</v>
      </c>
    </row>
    <row r="713" s="14" customFormat="1">
      <c r="A713" s="14"/>
      <c r="B713" s="246"/>
      <c r="C713" s="247"/>
      <c r="D713" s="237" t="s">
        <v>262</v>
      </c>
      <c r="E713" s="248" t="s">
        <v>19</v>
      </c>
      <c r="F713" s="249" t="s">
        <v>6566</v>
      </c>
      <c r="G713" s="247"/>
      <c r="H713" s="250">
        <v>2.8828</v>
      </c>
      <c r="I713" s="251"/>
      <c r="J713" s="247"/>
      <c r="K713" s="247"/>
      <c r="L713" s="252"/>
      <c r="M713" s="253"/>
      <c r="N713" s="254"/>
      <c r="O713" s="254"/>
      <c r="P713" s="254"/>
      <c r="Q713" s="254"/>
      <c r="R713" s="254"/>
      <c r="S713" s="254"/>
      <c r="T713" s="255"/>
      <c r="U713" s="14"/>
      <c r="V713" s="14"/>
      <c r="W713" s="14"/>
      <c r="X713" s="14"/>
      <c r="Y713" s="14"/>
      <c r="Z713" s="14"/>
      <c r="AA713" s="14"/>
      <c r="AB713" s="14"/>
      <c r="AC713" s="14"/>
      <c r="AD713" s="14"/>
      <c r="AE713" s="14"/>
      <c r="AT713" s="256" t="s">
        <v>262</v>
      </c>
      <c r="AU713" s="256" t="s">
        <v>78</v>
      </c>
      <c r="AV713" s="14" t="s">
        <v>78</v>
      </c>
      <c r="AW713" s="14" t="s">
        <v>31</v>
      </c>
      <c r="AX713" s="14" t="s">
        <v>69</v>
      </c>
      <c r="AY713" s="256" t="s">
        <v>252</v>
      </c>
    </row>
    <row r="714" s="15" customFormat="1">
      <c r="A714" s="15"/>
      <c r="B714" s="257"/>
      <c r="C714" s="258"/>
      <c r="D714" s="237" t="s">
        <v>262</v>
      </c>
      <c r="E714" s="259" t="s">
        <v>19</v>
      </c>
      <c r="F714" s="260" t="s">
        <v>265</v>
      </c>
      <c r="G714" s="258"/>
      <c r="H714" s="261">
        <v>20.8308</v>
      </c>
      <c r="I714" s="262"/>
      <c r="J714" s="258"/>
      <c r="K714" s="258"/>
      <c r="L714" s="263"/>
      <c r="M714" s="264"/>
      <c r="N714" s="265"/>
      <c r="O714" s="265"/>
      <c r="P714" s="265"/>
      <c r="Q714" s="265"/>
      <c r="R714" s="265"/>
      <c r="S714" s="265"/>
      <c r="T714" s="266"/>
      <c r="U714" s="15"/>
      <c r="V714" s="15"/>
      <c r="W714" s="15"/>
      <c r="X714" s="15"/>
      <c r="Y714" s="15"/>
      <c r="Z714" s="15"/>
      <c r="AA714" s="15"/>
      <c r="AB714" s="15"/>
      <c r="AC714" s="15"/>
      <c r="AD714" s="15"/>
      <c r="AE714" s="15"/>
      <c r="AT714" s="267" t="s">
        <v>262</v>
      </c>
      <c r="AU714" s="267" t="s">
        <v>78</v>
      </c>
      <c r="AV714" s="15" t="s">
        <v>258</v>
      </c>
      <c r="AW714" s="15" t="s">
        <v>31</v>
      </c>
      <c r="AX714" s="15" t="s">
        <v>76</v>
      </c>
      <c r="AY714" s="267" t="s">
        <v>252</v>
      </c>
    </row>
    <row r="715" s="2" customFormat="1" ht="24.15" customHeight="1">
      <c r="A715" s="40"/>
      <c r="B715" s="41"/>
      <c r="C715" s="217" t="s">
        <v>1130</v>
      </c>
      <c r="D715" s="217" t="s">
        <v>254</v>
      </c>
      <c r="E715" s="218" t="s">
        <v>2628</v>
      </c>
      <c r="F715" s="219" t="s">
        <v>2629</v>
      </c>
      <c r="G715" s="220" t="s">
        <v>187</v>
      </c>
      <c r="H715" s="221">
        <v>20.8308</v>
      </c>
      <c r="I715" s="222"/>
      <c r="J715" s="223">
        <f>ROUND(I715*H715,2)</f>
        <v>0</v>
      </c>
      <c r="K715" s="219" t="s">
        <v>257</v>
      </c>
      <c r="L715" s="46"/>
      <c r="M715" s="224" t="s">
        <v>19</v>
      </c>
      <c r="N715" s="225" t="s">
        <v>40</v>
      </c>
      <c r="O715" s="86"/>
      <c r="P715" s="226">
        <f>O715*H715</f>
        <v>0</v>
      </c>
      <c r="Q715" s="226">
        <v>0</v>
      </c>
      <c r="R715" s="226">
        <f>Q715*H715</f>
        <v>0</v>
      </c>
      <c r="S715" s="226">
        <v>0</v>
      </c>
      <c r="T715" s="227">
        <f>S715*H715</f>
        <v>0</v>
      </c>
      <c r="U715" s="40"/>
      <c r="V715" s="40"/>
      <c r="W715" s="40"/>
      <c r="X715" s="40"/>
      <c r="Y715" s="40"/>
      <c r="Z715" s="40"/>
      <c r="AA715" s="40"/>
      <c r="AB715" s="40"/>
      <c r="AC715" s="40"/>
      <c r="AD715" s="40"/>
      <c r="AE715" s="40"/>
      <c r="AR715" s="228" t="s">
        <v>360</v>
      </c>
      <c r="AT715" s="228" t="s">
        <v>254</v>
      </c>
      <c r="AU715" s="228" t="s">
        <v>78</v>
      </c>
      <c r="AY715" s="19" t="s">
        <v>252</v>
      </c>
      <c r="BE715" s="229">
        <f>IF(N715="základní",J715,0)</f>
        <v>0</v>
      </c>
      <c r="BF715" s="229">
        <f>IF(N715="snížená",J715,0)</f>
        <v>0</v>
      </c>
      <c r="BG715" s="229">
        <f>IF(N715="zákl. přenesená",J715,0)</f>
        <v>0</v>
      </c>
      <c r="BH715" s="229">
        <f>IF(N715="sníž. přenesená",J715,0)</f>
        <v>0</v>
      </c>
      <c r="BI715" s="229">
        <f>IF(N715="nulová",J715,0)</f>
        <v>0</v>
      </c>
      <c r="BJ715" s="19" t="s">
        <v>76</v>
      </c>
      <c r="BK715" s="229">
        <f>ROUND(I715*H715,2)</f>
        <v>0</v>
      </c>
      <c r="BL715" s="19" t="s">
        <v>360</v>
      </c>
      <c r="BM715" s="228" t="s">
        <v>6567</v>
      </c>
    </row>
    <row r="716" s="2" customFormat="1">
      <c r="A716" s="40"/>
      <c r="B716" s="41"/>
      <c r="C716" s="42"/>
      <c r="D716" s="230" t="s">
        <v>260</v>
      </c>
      <c r="E716" s="42"/>
      <c r="F716" s="231" t="s">
        <v>2631</v>
      </c>
      <c r="G716" s="42"/>
      <c r="H716" s="42"/>
      <c r="I716" s="232"/>
      <c r="J716" s="42"/>
      <c r="K716" s="42"/>
      <c r="L716" s="46"/>
      <c r="M716" s="233"/>
      <c r="N716" s="234"/>
      <c r="O716" s="86"/>
      <c r="P716" s="86"/>
      <c r="Q716" s="86"/>
      <c r="R716" s="86"/>
      <c r="S716" s="86"/>
      <c r="T716" s="87"/>
      <c r="U716" s="40"/>
      <c r="V716" s="40"/>
      <c r="W716" s="40"/>
      <c r="X716" s="40"/>
      <c r="Y716" s="40"/>
      <c r="Z716" s="40"/>
      <c r="AA716" s="40"/>
      <c r="AB716" s="40"/>
      <c r="AC716" s="40"/>
      <c r="AD716" s="40"/>
      <c r="AE716" s="40"/>
      <c r="AT716" s="19" t="s">
        <v>260</v>
      </c>
      <c r="AU716" s="19" t="s">
        <v>78</v>
      </c>
    </row>
    <row r="717" s="2" customFormat="1" ht="37.8" customHeight="1">
      <c r="A717" s="40"/>
      <c r="B717" s="41"/>
      <c r="C717" s="217" t="s">
        <v>1135</v>
      </c>
      <c r="D717" s="217" t="s">
        <v>254</v>
      </c>
      <c r="E717" s="218" t="s">
        <v>2633</v>
      </c>
      <c r="F717" s="219" t="s">
        <v>2634</v>
      </c>
      <c r="G717" s="220" t="s">
        <v>187</v>
      </c>
      <c r="H717" s="221">
        <v>20.8308</v>
      </c>
      <c r="I717" s="222"/>
      <c r="J717" s="223">
        <f>ROUND(I717*H717,2)</f>
        <v>0</v>
      </c>
      <c r="K717" s="219" t="s">
        <v>257</v>
      </c>
      <c r="L717" s="46"/>
      <c r="M717" s="224" t="s">
        <v>19</v>
      </c>
      <c r="N717" s="225" t="s">
        <v>40</v>
      </c>
      <c r="O717" s="86"/>
      <c r="P717" s="226">
        <f>O717*H717</f>
        <v>0</v>
      </c>
      <c r="Q717" s="226">
        <v>0.00032000000000000003</v>
      </c>
      <c r="R717" s="226">
        <f>Q717*H717</f>
        <v>0.0066658560000000004</v>
      </c>
      <c r="S717" s="226">
        <v>0</v>
      </c>
      <c r="T717" s="227">
        <f>S717*H717</f>
        <v>0</v>
      </c>
      <c r="U717" s="40"/>
      <c r="V717" s="40"/>
      <c r="W717" s="40"/>
      <c r="X717" s="40"/>
      <c r="Y717" s="40"/>
      <c r="Z717" s="40"/>
      <c r="AA717" s="40"/>
      <c r="AB717" s="40"/>
      <c r="AC717" s="40"/>
      <c r="AD717" s="40"/>
      <c r="AE717" s="40"/>
      <c r="AR717" s="228" t="s">
        <v>360</v>
      </c>
      <c r="AT717" s="228" t="s">
        <v>254</v>
      </c>
      <c r="AU717" s="228" t="s">
        <v>78</v>
      </c>
      <c r="AY717" s="19" t="s">
        <v>252</v>
      </c>
      <c r="BE717" s="229">
        <f>IF(N717="základní",J717,0)</f>
        <v>0</v>
      </c>
      <c r="BF717" s="229">
        <f>IF(N717="snížená",J717,0)</f>
        <v>0</v>
      </c>
      <c r="BG717" s="229">
        <f>IF(N717="zákl. přenesená",J717,0)</f>
        <v>0</v>
      </c>
      <c r="BH717" s="229">
        <f>IF(N717="sníž. přenesená",J717,0)</f>
        <v>0</v>
      </c>
      <c r="BI717" s="229">
        <f>IF(N717="nulová",J717,0)</f>
        <v>0</v>
      </c>
      <c r="BJ717" s="19" t="s">
        <v>76</v>
      </c>
      <c r="BK717" s="229">
        <f>ROUND(I717*H717,2)</f>
        <v>0</v>
      </c>
      <c r="BL717" s="19" t="s">
        <v>360</v>
      </c>
      <c r="BM717" s="228" t="s">
        <v>6568</v>
      </c>
    </row>
    <row r="718" s="2" customFormat="1">
      <c r="A718" s="40"/>
      <c r="B718" s="41"/>
      <c r="C718" s="42"/>
      <c r="D718" s="230" t="s">
        <v>260</v>
      </c>
      <c r="E718" s="42"/>
      <c r="F718" s="231" t="s">
        <v>2636</v>
      </c>
      <c r="G718" s="42"/>
      <c r="H718" s="42"/>
      <c r="I718" s="232"/>
      <c r="J718" s="42"/>
      <c r="K718" s="42"/>
      <c r="L718" s="46"/>
      <c r="M718" s="233"/>
      <c r="N718" s="234"/>
      <c r="O718" s="86"/>
      <c r="P718" s="86"/>
      <c r="Q718" s="86"/>
      <c r="R718" s="86"/>
      <c r="S718" s="86"/>
      <c r="T718" s="87"/>
      <c r="U718" s="40"/>
      <c r="V718" s="40"/>
      <c r="W718" s="40"/>
      <c r="X718" s="40"/>
      <c r="Y718" s="40"/>
      <c r="Z718" s="40"/>
      <c r="AA718" s="40"/>
      <c r="AB718" s="40"/>
      <c r="AC718" s="40"/>
      <c r="AD718" s="40"/>
      <c r="AE718" s="40"/>
      <c r="AT718" s="19" t="s">
        <v>260</v>
      </c>
      <c r="AU718" s="19" t="s">
        <v>78</v>
      </c>
    </row>
    <row r="719" s="2" customFormat="1" ht="24.15" customHeight="1">
      <c r="A719" s="40"/>
      <c r="B719" s="41"/>
      <c r="C719" s="217" t="s">
        <v>1142</v>
      </c>
      <c r="D719" s="217" t="s">
        <v>254</v>
      </c>
      <c r="E719" s="218" t="s">
        <v>6569</v>
      </c>
      <c r="F719" s="219" t="s">
        <v>6570</v>
      </c>
      <c r="G719" s="220" t="s">
        <v>187</v>
      </c>
      <c r="H719" s="221">
        <v>20.8308</v>
      </c>
      <c r="I719" s="222"/>
      <c r="J719" s="223">
        <f>ROUND(I719*H719,2)</f>
        <v>0</v>
      </c>
      <c r="K719" s="219" t="s">
        <v>257</v>
      </c>
      <c r="L719" s="46"/>
      <c r="M719" s="224" t="s">
        <v>19</v>
      </c>
      <c r="N719" s="225" t="s">
        <v>40</v>
      </c>
      <c r="O719" s="86"/>
      <c r="P719" s="226">
        <f>O719*H719</f>
        <v>0</v>
      </c>
      <c r="Q719" s="226">
        <v>0.00012999999999999999</v>
      </c>
      <c r="R719" s="226">
        <f>Q719*H719</f>
        <v>0.002708004</v>
      </c>
      <c r="S719" s="226">
        <v>0</v>
      </c>
      <c r="T719" s="227">
        <f>S719*H719</f>
        <v>0</v>
      </c>
      <c r="U719" s="40"/>
      <c r="V719" s="40"/>
      <c r="W719" s="40"/>
      <c r="X719" s="40"/>
      <c r="Y719" s="40"/>
      <c r="Z719" s="40"/>
      <c r="AA719" s="40"/>
      <c r="AB719" s="40"/>
      <c r="AC719" s="40"/>
      <c r="AD719" s="40"/>
      <c r="AE719" s="40"/>
      <c r="AR719" s="228" t="s">
        <v>360</v>
      </c>
      <c r="AT719" s="228" t="s">
        <v>254</v>
      </c>
      <c r="AU719" s="228" t="s">
        <v>78</v>
      </c>
      <c r="AY719" s="19" t="s">
        <v>252</v>
      </c>
      <c r="BE719" s="229">
        <f>IF(N719="základní",J719,0)</f>
        <v>0</v>
      </c>
      <c r="BF719" s="229">
        <f>IF(N719="snížená",J719,0)</f>
        <v>0</v>
      </c>
      <c r="BG719" s="229">
        <f>IF(N719="zákl. přenesená",J719,0)</f>
        <v>0</v>
      </c>
      <c r="BH719" s="229">
        <f>IF(N719="sníž. přenesená",J719,0)</f>
        <v>0</v>
      </c>
      <c r="BI719" s="229">
        <f>IF(N719="nulová",J719,0)</f>
        <v>0</v>
      </c>
      <c r="BJ719" s="19" t="s">
        <v>76</v>
      </c>
      <c r="BK719" s="229">
        <f>ROUND(I719*H719,2)</f>
        <v>0</v>
      </c>
      <c r="BL719" s="19" t="s">
        <v>360</v>
      </c>
      <c r="BM719" s="228" t="s">
        <v>6571</v>
      </c>
    </row>
    <row r="720" s="2" customFormat="1">
      <c r="A720" s="40"/>
      <c r="B720" s="41"/>
      <c r="C720" s="42"/>
      <c r="D720" s="230" t="s">
        <v>260</v>
      </c>
      <c r="E720" s="42"/>
      <c r="F720" s="231" t="s">
        <v>6572</v>
      </c>
      <c r="G720" s="42"/>
      <c r="H720" s="42"/>
      <c r="I720" s="232"/>
      <c r="J720" s="42"/>
      <c r="K720" s="42"/>
      <c r="L720" s="46"/>
      <c r="M720" s="233"/>
      <c r="N720" s="234"/>
      <c r="O720" s="86"/>
      <c r="P720" s="86"/>
      <c r="Q720" s="86"/>
      <c r="R720" s="86"/>
      <c r="S720" s="86"/>
      <c r="T720" s="87"/>
      <c r="U720" s="40"/>
      <c r="V720" s="40"/>
      <c r="W720" s="40"/>
      <c r="X720" s="40"/>
      <c r="Y720" s="40"/>
      <c r="Z720" s="40"/>
      <c r="AA720" s="40"/>
      <c r="AB720" s="40"/>
      <c r="AC720" s="40"/>
      <c r="AD720" s="40"/>
      <c r="AE720" s="40"/>
      <c r="AT720" s="19" t="s">
        <v>260</v>
      </c>
      <c r="AU720" s="19" t="s">
        <v>78</v>
      </c>
    </row>
    <row r="721" s="2" customFormat="1" ht="37.8" customHeight="1">
      <c r="A721" s="40"/>
      <c r="B721" s="41"/>
      <c r="C721" s="217" t="s">
        <v>1151</v>
      </c>
      <c r="D721" s="217" t="s">
        <v>254</v>
      </c>
      <c r="E721" s="218" t="s">
        <v>6573</v>
      </c>
      <c r="F721" s="219" t="s">
        <v>6574</v>
      </c>
      <c r="G721" s="220" t="s">
        <v>187</v>
      </c>
      <c r="H721" s="221">
        <v>20.831</v>
      </c>
      <c r="I721" s="222"/>
      <c r="J721" s="223">
        <f>ROUND(I721*H721,2)</f>
        <v>0</v>
      </c>
      <c r="K721" s="219" t="s">
        <v>257</v>
      </c>
      <c r="L721" s="46"/>
      <c r="M721" s="224" t="s">
        <v>19</v>
      </c>
      <c r="N721" s="225" t="s">
        <v>40</v>
      </c>
      <c r="O721" s="86"/>
      <c r="P721" s="226">
        <f>O721*H721</f>
        <v>0</v>
      </c>
      <c r="Q721" s="226">
        <v>2.0000000000000002E-05</v>
      </c>
      <c r="R721" s="226">
        <f>Q721*H721</f>
        <v>0.00041662000000000003</v>
      </c>
      <c r="S721" s="226">
        <v>0</v>
      </c>
      <c r="T721" s="227">
        <f>S721*H721</f>
        <v>0</v>
      </c>
      <c r="U721" s="40"/>
      <c r="V721" s="40"/>
      <c r="W721" s="40"/>
      <c r="X721" s="40"/>
      <c r="Y721" s="40"/>
      <c r="Z721" s="40"/>
      <c r="AA721" s="40"/>
      <c r="AB721" s="40"/>
      <c r="AC721" s="40"/>
      <c r="AD721" s="40"/>
      <c r="AE721" s="40"/>
      <c r="AR721" s="228" t="s">
        <v>360</v>
      </c>
      <c r="AT721" s="228" t="s">
        <v>254</v>
      </c>
      <c r="AU721" s="228" t="s">
        <v>78</v>
      </c>
      <c r="AY721" s="19" t="s">
        <v>252</v>
      </c>
      <c r="BE721" s="229">
        <f>IF(N721="základní",J721,0)</f>
        <v>0</v>
      </c>
      <c r="BF721" s="229">
        <f>IF(N721="snížená",J721,0)</f>
        <v>0</v>
      </c>
      <c r="BG721" s="229">
        <f>IF(N721="zákl. přenesená",J721,0)</f>
        <v>0</v>
      </c>
      <c r="BH721" s="229">
        <f>IF(N721="sníž. přenesená",J721,0)</f>
        <v>0</v>
      </c>
      <c r="BI721" s="229">
        <f>IF(N721="nulová",J721,0)</f>
        <v>0</v>
      </c>
      <c r="BJ721" s="19" t="s">
        <v>76</v>
      </c>
      <c r="BK721" s="229">
        <f>ROUND(I721*H721,2)</f>
        <v>0</v>
      </c>
      <c r="BL721" s="19" t="s">
        <v>360</v>
      </c>
      <c r="BM721" s="228" t="s">
        <v>6575</v>
      </c>
    </row>
    <row r="722" s="2" customFormat="1">
      <c r="A722" s="40"/>
      <c r="B722" s="41"/>
      <c r="C722" s="42"/>
      <c r="D722" s="230" t="s">
        <v>260</v>
      </c>
      <c r="E722" s="42"/>
      <c r="F722" s="231" t="s">
        <v>6576</v>
      </c>
      <c r="G722" s="42"/>
      <c r="H722" s="42"/>
      <c r="I722" s="232"/>
      <c r="J722" s="42"/>
      <c r="K722" s="42"/>
      <c r="L722" s="46"/>
      <c r="M722" s="233"/>
      <c r="N722" s="234"/>
      <c r="O722" s="86"/>
      <c r="P722" s="86"/>
      <c r="Q722" s="86"/>
      <c r="R722" s="86"/>
      <c r="S722" s="86"/>
      <c r="T722" s="87"/>
      <c r="U722" s="40"/>
      <c r="V722" s="40"/>
      <c r="W722" s="40"/>
      <c r="X722" s="40"/>
      <c r="Y722" s="40"/>
      <c r="Z722" s="40"/>
      <c r="AA722" s="40"/>
      <c r="AB722" s="40"/>
      <c r="AC722" s="40"/>
      <c r="AD722" s="40"/>
      <c r="AE722" s="40"/>
      <c r="AT722" s="19" t="s">
        <v>260</v>
      </c>
      <c r="AU722" s="19" t="s">
        <v>78</v>
      </c>
    </row>
    <row r="723" s="2" customFormat="1" ht="24.15" customHeight="1">
      <c r="A723" s="40"/>
      <c r="B723" s="41"/>
      <c r="C723" s="217" t="s">
        <v>1156</v>
      </c>
      <c r="D723" s="217" t="s">
        <v>254</v>
      </c>
      <c r="E723" s="218" t="s">
        <v>2652</v>
      </c>
      <c r="F723" s="219" t="s">
        <v>2653</v>
      </c>
      <c r="G723" s="220" t="s">
        <v>187</v>
      </c>
      <c r="H723" s="221">
        <v>41.6616</v>
      </c>
      <c r="I723" s="222"/>
      <c r="J723" s="223">
        <f>ROUND(I723*H723,2)</f>
        <v>0</v>
      </c>
      <c r="K723" s="219" t="s">
        <v>257</v>
      </c>
      <c r="L723" s="46"/>
      <c r="M723" s="224" t="s">
        <v>19</v>
      </c>
      <c r="N723" s="225" t="s">
        <v>40</v>
      </c>
      <c r="O723" s="86"/>
      <c r="P723" s="226">
        <f>O723*H723</f>
        <v>0</v>
      </c>
      <c r="Q723" s="226">
        <v>0.00012</v>
      </c>
      <c r="R723" s="226">
        <f>Q723*H723</f>
        <v>0.0049993920000000001</v>
      </c>
      <c r="S723" s="226">
        <v>0</v>
      </c>
      <c r="T723" s="227">
        <f>S723*H723</f>
        <v>0</v>
      </c>
      <c r="U723" s="40"/>
      <c r="V723" s="40"/>
      <c r="W723" s="40"/>
      <c r="X723" s="40"/>
      <c r="Y723" s="40"/>
      <c r="Z723" s="40"/>
      <c r="AA723" s="40"/>
      <c r="AB723" s="40"/>
      <c r="AC723" s="40"/>
      <c r="AD723" s="40"/>
      <c r="AE723" s="40"/>
      <c r="AR723" s="228" t="s">
        <v>360</v>
      </c>
      <c r="AT723" s="228" t="s">
        <v>254</v>
      </c>
      <c r="AU723" s="228" t="s">
        <v>78</v>
      </c>
      <c r="AY723" s="19" t="s">
        <v>252</v>
      </c>
      <c r="BE723" s="229">
        <f>IF(N723="základní",J723,0)</f>
        <v>0</v>
      </c>
      <c r="BF723" s="229">
        <f>IF(N723="snížená",J723,0)</f>
        <v>0</v>
      </c>
      <c r="BG723" s="229">
        <f>IF(N723="zákl. přenesená",J723,0)</f>
        <v>0</v>
      </c>
      <c r="BH723" s="229">
        <f>IF(N723="sníž. přenesená",J723,0)</f>
        <v>0</v>
      </c>
      <c r="BI723" s="229">
        <f>IF(N723="nulová",J723,0)</f>
        <v>0</v>
      </c>
      <c r="BJ723" s="19" t="s">
        <v>76</v>
      </c>
      <c r="BK723" s="229">
        <f>ROUND(I723*H723,2)</f>
        <v>0</v>
      </c>
      <c r="BL723" s="19" t="s">
        <v>360</v>
      </c>
      <c r="BM723" s="228" t="s">
        <v>6577</v>
      </c>
    </row>
    <row r="724" s="2" customFormat="1">
      <c r="A724" s="40"/>
      <c r="B724" s="41"/>
      <c r="C724" s="42"/>
      <c r="D724" s="230" t="s">
        <v>260</v>
      </c>
      <c r="E724" s="42"/>
      <c r="F724" s="231" t="s">
        <v>2655</v>
      </c>
      <c r="G724" s="42"/>
      <c r="H724" s="42"/>
      <c r="I724" s="232"/>
      <c r="J724" s="42"/>
      <c r="K724" s="42"/>
      <c r="L724" s="46"/>
      <c r="M724" s="233"/>
      <c r="N724" s="234"/>
      <c r="O724" s="86"/>
      <c r="P724" s="86"/>
      <c r="Q724" s="86"/>
      <c r="R724" s="86"/>
      <c r="S724" s="86"/>
      <c r="T724" s="87"/>
      <c r="U724" s="40"/>
      <c r="V724" s="40"/>
      <c r="W724" s="40"/>
      <c r="X724" s="40"/>
      <c r="Y724" s="40"/>
      <c r="Z724" s="40"/>
      <c r="AA724" s="40"/>
      <c r="AB724" s="40"/>
      <c r="AC724" s="40"/>
      <c r="AD724" s="40"/>
      <c r="AE724" s="40"/>
      <c r="AT724" s="19" t="s">
        <v>260</v>
      </c>
      <c r="AU724" s="19" t="s">
        <v>78</v>
      </c>
    </row>
    <row r="725" s="14" customFormat="1">
      <c r="A725" s="14"/>
      <c r="B725" s="246"/>
      <c r="C725" s="247"/>
      <c r="D725" s="237" t="s">
        <v>262</v>
      </c>
      <c r="E725" s="247"/>
      <c r="F725" s="249" t="s">
        <v>6578</v>
      </c>
      <c r="G725" s="247"/>
      <c r="H725" s="250">
        <v>41.6616</v>
      </c>
      <c r="I725" s="251"/>
      <c r="J725" s="247"/>
      <c r="K725" s="247"/>
      <c r="L725" s="252"/>
      <c r="M725" s="253"/>
      <c r="N725" s="254"/>
      <c r="O725" s="254"/>
      <c r="P725" s="254"/>
      <c r="Q725" s="254"/>
      <c r="R725" s="254"/>
      <c r="S725" s="254"/>
      <c r="T725" s="255"/>
      <c r="U725" s="14"/>
      <c r="V725" s="14"/>
      <c r="W725" s="14"/>
      <c r="X725" s="14"/>
      <c r="Y725" s="14"/>
      <c r="Z725" s="14"/>
      <c r="AA725" s="14"/>
      <c r="AB725" s="14"/>
      <c r="AC725" s="14"/>
      <c r="AD725" s="14"/>
      <c r="AE725" s="14"/>
      <c r="AT725" s="256" t="s">
        <v>262</v>
      </c>
      <c r="AU725" s="256" t="s">
        <v>78</v>
      </c>
      <c r="AV725" s="14" t="s">
        <v>78</v>
      </c>
      <c r="AW725" s="14" t="s">
        <v>4</v>
      </c>
      <c r="AX725" s="14" t="s">
        <v>76</v>
      </c>
      <c r="AY725" s="256" t="s">
        <v>252</v>
      </c>
    </row>
    <row r="726" s="2" customFormat="1" ht="24.15" customHeight="1">
      <c r="A726" s="40"/>
      <c r="B726" s="41"/>
      <c r="C726" s="217" t="s">
        <v>1161</v>
      </c>
      <c r="D726" s="217" t="s">
        <v>254</v>
      </c>
      <c r="E726" s="218" t="s">
        <v>1465</v>
      </c>
      <c r="F726" s="219" t="s">
        <v>1466</v>
      </c>
      <c r="G726" s="220" t="s">
        <v>187</v>
      </c>
      <c r="H726" s="221">
        <v>7.8239999999999998</v>
      </c>
      <c r="I726" s="222"/>
      <c r="J726" s="223">
        <f>ROUND(I726*H726,2)</f>
        <v>0</v>
      </c>
      <c r="K726" s="219" t="s">
        <v>257</v>
      </c>
      <c r="L726" s="46"/>
      <c r="M726" s="224" t="s">
        <v>19</v>
      </c>
      <c r="N726" s="225" t="s">
        <v>40</v>
      </c>
      <c r="O726" s="86"/>
      <c r="P726" s="226">
        <f>O726*H726</f>
        <v>0</v>
      </c>
      <c r="Q726" s="226">
        <v>6.0000000000000002E-05</v>
      </c>
      <c r="R726" s="226">
        <f>Q726*H726</f>
        <v>0.00046944</v>
      </c>
      <c r="S726" s="226">
        <v>0</v>
      </c>
      <c r="T726" s="227">
        <f>S726*H726</f>
        <v>0</v>
      </c>
      <c r="U726" s="40"/>
      <c r="V726" s="40"/>
      <c r="W726" s="40"/>
      <c r="X726" s="40"/>
      <c r="Y726" s="40"/>
      <c r="Z726" s="40"/>
      <c r="AA726" s="40"/>
      <c r="AB726" s="40"/>
      <c r="AC726" s="40"/>
      <c r="AD726" s="40"/>
      <c r="AE726" s="40"/>
      <c r="AR726" s="228" t="s">
        <v>360</v>
      </c>
      <c r="AT726" s="228" t="s">
        <v>254</v>
      </c>
      <c r="AU726" s="228" t="s">
        <v>78</v>
      </c>
      <c r="AY726" s="19" t="s">
        <v>252</v>
      </c>
      <c r="BE726" s="229">
        <f>IF(N726="základní",J726,0)</f>
        <v>0</v>
      </c>
      <c r="BF726" s="229">
        <f>IF(N726="snížená",J726,0)</f>
        <v>0</v>
      </c>
      <c r="BG726" s="229">
        <f>IF(N726="zákl. přenesená",J726,0)</f>
        <v>0</v>
      </c>
      <c r="BH726" s="229">
        <f>IF(N726="sníž. přenesená",J726,0)</f>
        <v>0</v>
      </c>
      <c r="BI726" s="229">
        <f>IF(N726="nulová",J726,0)</f>
        <v>0</v>
      </c>
      <c r="BJ726" s="19" t="s">
        <v>76</v>
      </c>
      <c r="BK726" s="229">
        <f>ROUND(I726*H726,2)</f>
        <v>0</v>
      </c>
      <c r="BL726" s="19" t="s">
        <v>360</v>
      </c>
      <c r="BM726" s="228" t="s">
        <v>2658</v>
      </c>
    </row>
    <row r="727" s="2" customFormat="1">
      <c r="A727" s="40"/>
      <c r="B727" s="41"/>
      <c r="C727" s="42"/>
      <c r="D727" s="230" t="s">
        <v>260</v>
      </c>
      <c r="E727" s="42"/>
      <c r="F727" s="231" t="s">
        <v>1468</v>
      </c>
      <c r="G727" s="42"/>
      <c r="H727" s="42"/>
      <c r="I727" s="232"/>
      <c r="J727" s="42"/>
      <c r="K727" s="42"/>
      <c r="L727" s="46"/>
      <c r="M727" s="233"/>
      <c r="N727" s="234"/>
      <c r="O727" s="86"/>
      <c r="P727" s="86"/>
      <c r="Q727" s="86"/>
      <c r="R727" s="86"/>
      <c r="S727" s="86"/>
      <c r="T727" s="87"/>
      <c r="U727" s="40"/>
      <c r="V727" s="40"/>
      <c r="W727" s="40"/>
      <c r="X727" s="40"/>
      <c r="Y727" s="40"/>
      <c r="Z727" s="40"/>
      <c r="AA727" s="40"/>
      <c r="AB727" s="40"/>
      <c r="AC727" s="40"/>
      <c r="AD727" s="40"/>
      <c r="AE727" s="40"/>
      <c r="AT727" s="19" t="s">
        <v>260</v>
      </c>
      <c r="AU727" s="19" t="s">
        <v>78</v>
      </c>
    </row>
    <row r="728" s="13" customFormat="1">
      <c r="A728" s="13"/>
      <c r="B728" s="235"/>
      <c r="C728" s="236"/>
      <c r="D728" s="237" t="s">
        <v>262</v>
      </c>
      <c r="E728" s="238" t="s">
        <v>19</v>
      </c>
      <c r="F728" s="239" t="s">
        <v>6579</v>
      </c>
      <c r="G728" s="236"/>
      <c r="H728" s="238" t="s">
        <v>19</v>
      </c>
      <c r="I728" s="240"/>
      <c r="J728" s="236"/>
      <c r="K728" s="236"/>
      <c r="L728" s="241"/>
      <c r="M728" s="242"/>
      <c r="N728" s="243"/>
      <c r="O728" s="243"/>
      <c r="P728" s="243"/>
      <c r="Q728" s="243"/>
      <c r="R728" s="243"/>
      <c r="S728" s="243"/>
      <c r="T728" s="244"/>
      <c r="U728" s="13"/>
      <c r="V728" s="13"/>
      <c r="W728" s="13"/>
      <c r="X728" s="13"/>
      <c r="Y728" s="13"/>
      <c r="Z728" s="13"/>
      <c r="AA728" s="13"/>
      <c r="AB728" s="13"/>
      <c r="AC728" s="13"/>
      <c r="AD728" s="13"/>
      <c r="AE728" s="13"/>
      <c r="AT728" s="245" t="s">
        <v>262</v>
      </c>
      <c r="AU728" s="245" t="s">
        <v>78</v>
      </c>
      <c r="AV728" s="13" t="s">
        <v>76</v>
      </c>
      <c r="AW728" s="13" t="s">
        <v>31</v>
      </c>
      <c r="AX728" s="13" t="s">
        <v>69</v>
      </c>
      <c r="AY728" s="245" t="s">
        <v>252</v>
      </c>
    </row>
    <row r="729" s="13" customFormat="1">
      <c r="A729" s="13"/>
      <c r="B729" s="235"/>
      <c r="C729" s="236"/>
      <c r="D729" s="237" t="s">
        <v>262</v>
      </c>
      <c r="E729" s="238" t="s">
        <v>19</v>
      </c>
      <c r="F729" s="239" t="s">
        <v>1469</v>
      </c>
      <c r="G729" s="236"/>
      <c r="H729" s="238" t="s">
        <v>19</v>
      </c>
      <c r="I729" s="240"/>
      <c r="J729" s="236"/>
      <c r="K729" s="236"/>
      <c r="L729" s="241"/>
      <c r="M729" s="242"/>
      <c r="N729" s="243"/>
      <c r="O729" s="243"/>
      <c r="P729" s="243"/>
      <c r="Q729" s="243"/>
      <c r="R729" s="243"/>
      <c r="S729" s="243"/>
      <c r="T729" s="244"/>
      <c r="U729" s="13"/>
      <c r="V729" s="13"/>
      <c r="W729" s="13"/>
      <c r="X729" s="13"/>
      <c r="Y729" s="13"/>
      <c r="Z729" s="13"/>
      <c r="AA729" s="13"/>
      <c r="AB729" s="13"/>
      <c r="AC729" s="13"/>
      <c r="AD729" s="13"/>
      <c r="AE729" s="13"/>
      <c r="AT729" s="245" t="s">
        <v>262</v>
      </c>
      <c r="AU729" s="245" t="s">
        <v>78</v>
      </c>
      <c r="AV729" s="13" t="s">
        <v>76</v>
      </c>
      <c r="AW729" s="13" t="s">
        <v>31</v>
      </c>
      <c r="AX729" s="13" t="s">
        <v>69</v>
      </c>
      <c r="AY729" s="245" t="s">
        <v>252</v>
      </c>
    </row>
    <row r="730" s="14" customFormat="1">
      <c r="A730" s="14"/>
      <c r="B730" s="246"/>
      <c r="C730" s="247"/>
      <c r="D730" s="237" t="s">
        <v>262</v>
      </c>
      <c r="E730" s="248" t="s">
        <v>19</v>
      </c>
      <c r="F730" s="249" t="s">
        <v>6580</v>
      </c>
      <c r="G730" s="247"/>
      <c r="H730" s="250">
        <v>5.9279999999999999</v>
      </c>
      <c r="I730" s="251"/>
      <c r="J730" s="247"/>
      <c r="K730" s="247"/>
      <c r="L730" s="252"/>
      <c r="M730" s="253"/>
      <c r="N730" s="254"/>
      <c r="O730" s="254"/>
      <c r="P730" s="254"/>
      <c r="Q730" s="254"/>
      <c r="R730" s="254"/>
      <c r="S730" s="254"/>
      <c r="T730" s="255"/>
      <c r="U730" s="14"/>
      <c r="V730" s="14"/>
      <c r="W730" s="14"/>
      <c r="X730" s="14"/>
      <c r="Y730" s="14"/>
      <c r="Z730" s="14"/>
      <c r="AA730" s="14"/>
      <c r="AB730" s="14"/>
      <c r="AC730" s="14"/>
      <c r="AD730" s="14"/>
      <c r="AE730" s="14"/>
      <c r="AT730" s="256" t="s">
        <v>262</v>
      </c>
      <c r="AU730" s="256" t="s">
        <v>78</v>
      </c>
      <c r="AV730" s="14" t="s">
        <v>78</v>
      </c>
      <c r="AW730" s="14" t="s">
        <v>31</v>
      </c>
      <c r="AX730" s="14" t="s">
        <v>69</v>
      </c>
      <c r="AY730" s="256" t="s">
        <v>252</v>
      </c>
    </row>
    <row r="731" s="14" customFormat="1">
      <c r="A731" s="14"/>
      <c r="B731" s="246"/>
      <c r="C731" s="247"/>
      <c r="D731" s="237" t="s">
        <v>262</v>
      </c>
      <c r="E731" s="248" t="s">
        <v>19</v>
      </c>
      <c r="F731" s="249" t="s">
        <v>6581</v>
      </c>
      <c r="G731" s="247"/>
      <c r="H731" s="250">
        <v>1.8959999999999999</v>
      </c>
      <c r="I731" s="251"/>
      <c r="J731" s="247"/>
      <c r="K731" s="247"/>
      <c r="L731" s="252"/>
      <c r="M731" s="253"/>
      <c r="N731" s="254"/>
      <c r="O731" s="254"/>
      <c r="P731" s="254"/>
      <c r="Q731" s="254"/>
      <c r="R731" s="254"/>
      <c r="S731" s="254"/>
      <c r="T731" s="255"/>
      <c r="U731" s="14"/>
      <c r="V731" s="14"/>
      <c r="W731" s="14"/>
      <c r="X731" s="14"/>
      <c r="Y731" s="14"/>
      <c r="Z731" s="14"/>
      <c r="AA731" s="14"/>
      <c r="AB731" s="14"/>
      <c r="AC731" s="14"/>
      <c r="AD731" s="14"/>
      <c r="AE731" s="14"/>
      <c r="AT731" s="256" t="s">
        <v>262</v>
      </c>
      <c r="AU731" s="256" t="s">
        <v>78</v>
      </c>
      <c r="AV731" s="14" t="s">
        <v>78</v>
      </c>
      <c r="AW731" s="14" t="s">
        <v>31</v>
      </c>
      <c r="AX731" s="14" t="s">
        <v>69</v>
      </c>
      <c r="AY731" s="256" t="s">
        <v>252</v>
      </c>
    </row>
    <row r="732" s="16" customFormat="1">
      <c r="A732" s="16"/>
      <c r="B732" s="268"/>
      <c r="C732" s="269"/>
      <c r="D732" s="237" t="s">
        <v>262</v>
      </c>
      <c r="E732" s="270" t="s">
        <v>19</v>
      </c>
      <c r="F732" s="271" t="s">
        <v>333</v>
      </c>
      <c r="G732" s="269"/>
      <c r="H732" s="272">
        <v>7.8239999999999998</v>
      </c>
      <c r="I732" s="273"/>
      <c r="J732" s="269"/>
      <c r="K732" s="269"/>
      <c r="L732" s="274"/>
      <c r="M732" s="275"/>
      <c r="N732" s="276"/>
      <c r="O732" s="276"/>
      <c r="P732" s="276"/>
      <c r="Q732" s="276"/>
      <c r="R732" s="276"/>
      <c r="S732" s="276"/>
      <c r="T732" s="277"/>
      <c r="U732" s="16"/>
      <c r="V732" s="16"/>
      <c r="W732" s="16"/>
      <c r="X732" s="16"/>
      <c r="Y732" s="16"/>
      <c r="Z732" s="16"/>
      <c r="AA732" s="16"/>
      <c r="AB732" s="16"/>
      <c r="AC732" s="16"/>
      <c r="AD732" s="16"/>
      <c r="AE732" s="16"/>
      <c r="AT732" s="278" t="s">
        <v>262</v>
      </c>
      <c r="AU732" s="278" t="s">
        <v>78</v>
      </c>
      <c r="AV732" s="16" t="s">
        <v>85</v>
      </c>
      <c r="AW732" s="16" t="s">
        <v>31</v>
      </c>
      <c r="AX732" s="16" t="s">
        <v>69</v>
      </c>
      <c r="AY732" s="278" t="s">
        <v>252</v>
      </c>
    </row>
    <row r="733" s="15" customFormat="1">
      <c r="A733" s="15"/>
      <c r="B733" s="257"/>
      <c r="C733" s="258"/>
      <c r="D733" s="237" t="s">
        <v>262</v>
      </c>
      <c r="E733" s="259" t="s">
        <v>19</v>
      </c>
      <c r="F733" s="260" t="s">
        <v>265</v>
      </c>
      <c r="G733" s="258"/>
      <c r="H733" s="261">
        <v>7.8239999999999998</v>
      </c>
      <c r="I733" s="262"/>
      <c r="J733" s="258"/>
      <c r="K733" s="258"/>
      <c r="L733" s="263"/>
      <c r="M733" s="264"/>
      <c r="N733" s="265"/>
      <c r="O733" s="265"/>
      <c r="P733" s="265"/>
      <c r="Q733" s="265"/>
      <c r="R733" s="265"/>
      <c r="S733" s="265"/>
      <c r="T733" s="266"/>
      <c r="U733" s="15"/>
      <c r="V733" s="15"/>
      <c r="W733" s="15"/>
      <c r="X733" s="15"/>
      <c r="Y733" s="15"/>
      <c r="Z733" s="15"/>
      <c r="AA733" s="15"/>
      <c r="AB733" s="15"/>
      <c r="AC733" s="15"/>
      <c r="AD733" s="15"/>
      <c r="AE733" s="15"/>
      <c r="AT733" s="267" t="s">
        <v>262</v>
      </c>
      <c r="AU733" s="267" t="s">
        <v>78</v>
      </c>
      <c r="AV733" s="15" t="s">
        <v>258</v>
      </c>
      <c r="AW733" s="15" t="s">
        <v>31</v>
      </c>
      <c r="AX733" s="15" t="s">
        <v>76</v>
      </c>
      <c r="AY733" s="267" t="s">
        <v>252</v>
      </c>
    </row>
    <row r="734" s="2" customFormat="1" ht="37.8" customHeight="1">
      <c r="A734" s="40"/>
      <c r="B734" s="41"/>
      <c r="C734" s="217" t="s">
        <v>1166</v>
      </c>
      <c r="D734" s="217" t="s">
        <v>254</v>
      </c>
      <c r="E734" s="218" t="s">
        <v>1476</v>
      </c>
      <c r="F734" s="219" t="s">
        <v>1477</v>
      </c>
      <c r="G734" s="220" t="s">
        <v>187</v>
      </c>
      <c r="H734" s="221">
        <v>7.8239999999999998</v>
      </c>
      <c r="I734" s="222"/>
      <c r="J734" s="223">
        <f>ROUND(I734*H734,2)</f>
        <v>0</v>
      </c>
      <c r="K734" s="219" t="s">
        <v>257</v>
      </c>
      <c r="L734" s="46"/>
      <c r="M734" s="224" t="s">
        <v>19</v>
      </c>
      <c r="N734" s="225" t="s">
        <v>40</v>
      </c>
      <c r="O734" s="86"/>
      <c r="P734" s="226">
        <f>O734*H734</f>
        <v>0</v>
      </c>
      <c r="Q734" s="226">
        <v>6.9999999999999994E-05</v>
      </c>
      <c r="R734" s="226">
        <f>Q734*H734</f>
        <v>0.00054767999999999993</v>
      </c>
      <c r="S734" s="226">
        <v>0</v>
      </c>
      <c r="T734" s="227">
        <f>S734*H734</f>
        <v>0</v>
      </c>
      <c r="U734" s="40"/>
      <c r="V734" s="40"/>
      <c r="W734" s="40"/>
      <c r="X734" s="40"/>
      <c r="Y734" s="40"/>
      <c r="Z734" s="40"/>
      <c r="AA734" s="40"/>
      <c r="AB734" s="40"/>
      <c r="AC734" s="40"/>
      <c r="AD734" s="40"/>
      <c r="AE734" s="40"/>
      <c r="AR734" s="228" t="s">
        <v>360</v>
      </c>
      <c r="AT734" s="228" t="s">
        <v>254</v>
      </c>
      <c r="AU734" s="228" t="s">
        <v>78</v>
      </c>
      <c r="AY734" s="19" t="s">
        <v>252</v>
      </c>
      <c r="BE734" s="229">
        <f>IF(N734="základní",J734,0)</f>
        <v>0</v>
      </c>
      <c r="BF734" s="229">
        <f>IF(N734="snížená",J734,0)</f>
        <v>0</v>
      </c>
      <c r="BG734" s="229">
        <f>IF(N734="zákl. přenesená",J734,0)</f>
        <v>0</v>
      </c>
      <c r="BH734" s="229">
        <f>IF(N734="sníž. přenesená",J734,0)</f>
        <v>0</v>
      </c>
      <c r="BI734" s="229">
        <f>IF(N734="nulová",J734,0)</f>
        <v>0</v>
      </c>
      <c r="BJ734" s="19" t="s">
        <v>76</v>
      </c>
      <c r="BK734" s="229">
        <f>ROUND(I734*H734,2)</f>
        <v>0</v>
      </c>
      <c r="BL734" s="19" t="s">
        <v>360</v>
      </c>
      <c r="BM734" s="228" t="s">
        <v>2666</v>
      </c>
    </row>
    <row r="735" s="2" customFormat="1">
      <c r="A735" s="40"/>
      <c r="B735" s="41"/>
      <c r="C735" s="42"/>
      <c r="D735" s="230" t="s">
        <v>260</v>
      </c>
      <c r="E735" s="42"/>
      <c r="F735" s="231" t="s">
        <v>1479</v>
      </c>
      <c r="G735" s="42"/>
      <c r="H735" s="42"/>
      <c r="I735" s="232"/>
      <c r="J735" s="42"/>
      <c r="K735" s="42"/>
      <c r="L735" s="46"/>
      <c r="M735" s="233"/>
      <c r="N735" s="234"/>
      <c r="O735" s="86"/>
      <c r="P735" s="86"/>
      <c r="Q735" s="86"/>
      <c r="R735" s="86"/>
      <c r="S735" s="86"/>
      <c r="T735" s="87"/>
      <c r="U735" s="40"/>
      <c r="V735" s="40"/>
      <c r="W735" s="40"/>
      <c r="X735" s="40"/>
      <c r="Y735" s="40"/>
      <c r="Z735" s="40"/>
      <c r="AA735" s="40"/>
      <c r="AB735" s="40"/>
      <c r="AC735" s="40"/>
      <c r="AD735" s="40"/>
      <c r="AE735" s="40"/>
      <c r="AT735" s="19" t="s">
        <v>260</v>
      </c>
      <c r="AU735" s="19" t="s">
        <v>78</v>
      </c>
    </row>
    <row r="736" s="2" customFormat="1" ht="24.15" customHeight="1">
      <c r="A736" s="40"/>
      <c r="B736" s="41"/>
      <c r="C736" s="217" t="s">
        <v>1171</v>
      </c>
      <c r="D736" s="217" t="s">
        <v>254</v>
      </c>
      <c r="E736" s="218" t="s">
        <v>1481</v>
      </c>
      <c r="F736" s="219" t="s">
        <v>1482</v>
      </c>
      <c r="G736" s="220" t="s">
        <v>187</v>
      </c>
      <c r="H736" s="221">
        <v>15.648</v>
      </c>
      <c r="I736" s="222"/>
      <c r="J736" s="223">
        <f>ROUND(I736*H736,2)</f>
        <v>0</v>
      </c>
      <c r="K736" s="219" t="s">
        <v>257</v>
      </c>
      <c r="L736" s="46"/>
      <c r="M736" s="224" t="s">
        <v>19</v>
      </c>
      <c r="N736" s="225" t="s">
        <v>40</v>
      </c>
      <c r="O736" s="86"/>
      <c r="P736" s="226">
        <f>O736*H736</f>
        <v>0</v>
      </c>
      <c r="Q736" s="226">
        <v>0.00013999999999999999</v>
      </c>
      <c r="R736" s="226">
        <f>Q736*H736</f>
        <v>0.0021907199999999997</v>
      </c>
      <c r="S736" s="226">
        <v>0</v>
      </c>
      <c r="T736" s="227">
        <f>S736*H736</f>
        <v>0</v>
      </c>
      <c r="U736" s="40"/>
      <c r="V736" s="40"/>
      <c r="W736" s="40"/>
      <c r="X736" s="40"/>
      <c r="Y736" s="40"/>
      <c r="Z736" s="40"/>
      <c r="AA736" s="40"/>
      <c r="AB736" s="40"/>
      <c r="AC736" s="40"/>
      <c r="AD736" s="40"/>
      <c r="AE736" s="40"/>
      <c r="AR736" s="228" t="s">
        <v>360</v>
      </c>
      <c r="AT736" s="228" t="s">
        <v>254</v>
      </c>
      <c r="AU736" s="228" t="s">
        <v>78</v>
      </c>
      <c r="AY736" s="19" t="s">
        <v>252</v>
      </c>
      <c r="BE736" s="229">
        <f>IF(N736="základní",J736,0)</f>
        <v>0</v>
      </c>
      <c r="BF736" s="229">
        <f>IF(N736="snížená",J736,0)</f>
        <v>0</v>
      </c>
      <c r="BG736" s="229">
        <f>IF(N736="zákl. přenesená",J736,0)</f>
        <v>0</v>
      </c>
      <c r="BH736" s="229">
        <f>IF(N736="sníž. přenesená",J736,0)</f>
        <v>0</v>
      </c>
      <c r="BI736" s="229">
        <f>IF(N736="nulová",J736,0)</f>
        <v>0</v>
      </c>
      <c r="BJ736" s="19" t="s">
        <v>76</v>
      </c>
      <c r="BK736" s="229">
        <f>ROUND(I736*H736,2)</f>
        <v>0</v>
      </c>
      <c r="BL736" s="19" t="s">
        <v>360</v>
      </c>
      <c r="BM736" s="228" t="s">
        <v>2668</v>
      </c>
    </row>
    <row r="737" s="2" customFormat="1">
      <c r="A737" s="40"/>
      <c r="B737" s="41"/>
      <c r="C737" s="42"/>
      <c r="D737" s="230" t="s">
        <v>260</v>
      </c>
      <c r="E737" s="42"/>
      <c r="F737" s="231" t="s">
        <v>1484</v>
      </c>
      <c r="G737" s="42"/>
      <c r="H737" s="42"/>
      <c r="I737" s="232"/>
      <c r="J737" s="42"/>
      <c r="K737" s="42"/>
      <c r="L737" s="46"/>
      <c r="M737" s="233"/>
      <c r="N737" s="234"/>
      <c r="O737" s="86"/>
      <c r="P737" s="86"/>
      <c r="Q737" s="86"/>
      <c r="R737" s="86"/>
      <c r="S737" s="86"/>
      <c r="T737" s="87"/>
      <c r="U737" s="40"/>
      <c r="V737" s="40"/>
      <c r="W737" s="40"/>
      <c r="X737" s="40"/>
      <c r="Y737" s="40"/>
      <c r="Z737" s="40"/>
      <c r="AA737" s="40"/>
      <c r="AB737" s="40"/>
      <c r="AC737" s="40"/>
      <c r="AD737" s="40"/>
      <c r="AE737" s="40"/>
      <c r="AT737" s="19" t="s">
        <v>260</v>
      </c>
      <c r="AU737" s="19" t="s">
        <v>78</v>
      </c>
    </row>
    <row r="738" s="14" customFormat="1">
      <c r="A738" s="14"/>
      <c r="B738" s="246"/>
      <c r="C738" s="247"/>
      <c r="D738" s="237" t="s">
        <v>262</v>
      </c>
      <c r="E738" s="247"/>
      <c r="F738" s="249" t="s">
        <v>6582</v>
      </c>
      <c r="G738" s="247"/>
      <c r="H738" s="250">
        <v>15.648</v>
      </c>
      <c r="I738" s="251"/>
      <c r="J738" s="247"/>
      <c r="K738" s="247"/>
      <c r="L738" s="252"/>
      <c r="M738" s="253"/>
      <c r="N738" s="254"/>
      <c r="O738" s="254"/>
      <c r="P738" s="254"/>
      <c r="Q738" s="254"/>
      <c r="R738" s="254"/>
      <c r="S738" s="254"/>
      <c r="T738" s="255"/>
      <c r="U738" s="14"/>
      <c r="V738" s="14"/>
      <c r="W738" s="14"/>
      <c r="X738" s="14"/>
      <c r="Y738" s="14"/>
      <c r="Z738" s="14"/>
      <c r="AA738" s="14"/>
      <c r="AB738" s="14"/>
      <c r="AC738" s="14"/>
      <c r="AD738" s="14"/>
      <c r="AE738" s="14"/>
      <c r="AT738" s="256" t="s">
        <v>262</v>
      </c>
      <c r="AU738" s="256" t="s">
        <v>78</v>
      </c>
      <c r="AV738" s="14" t="s">
        <v>78</v>
      </c>
      <c r="AW738" s="14" t="s">
        <v>4</v>
      </c>
      <c r="AX738" s="14" t="s">
        <v>76</v>
      </c>
      <c r="AY738" s="256" t="s">
        <v>252</v>
      </c>
    </row>
    <row r="739" s="2" customFormat="1" ht="24.15" customHeight="1">
      <c r="A739" s="40"/>
      <c r="B739" s="41"/>
      <c r="C739" s="217" t="s">
        <v>1638</v>
      </c>
      <c r="D739" s="217" t="s">
        <v>254</v>
      </c>
      <c r="E739" s="218" t="s">
        <v>1487</v>
      </c>
      <c r="F739" s="219" t="s">
        <v>1488</v>
      </c>
      <c r="G739" s="220" t="s">
        <v>187</v>
      </c>
      <c r="H739" s="221">
        <v>15.648</v>
      </c>
      <c r="I739" s="222"/>
      <c r="J739" s="223">
        <f>ROUND(I739*H739,2)</f>
        <v>0</v>
      </c>
      <c r="K739" s="219" t="s">
        <v>257</v>
      </c>
      <c r="L739" s="46"/>
      <c r="M739" s="224" t="s">
        <v>19</v>
      </c>
      <c r="N739" s="225" t="s">
        <v>40</v>
      </c>
      <c r="O739" s="86"/>
      <c r="P739" s="226">
        <f>O739*H739</f>
        <v>0</v>
      </c>
      <c r="Q739" s="226">
        <v>0.00012</v>
      </c>
      <c r="R739" s="226">
        <f>Q739*H739</f>
        <v>0.00187776</v>
      </c>
      <c r="S739" s="226">
        <v>0</v>
      </c>
      <c r="T739" s="227">
        <f>S739*H739</f>
        <v>0</v>
      </c>
      <c r="U739" s="40"/>
      <c r="V739" s="40"/>
      <c r="W739" s="40"/>
      <c r="X739" s="40"/>
      <c r="Y739" s="40"/>
      <c r="Z739" s="40"/>
      <c r="AA739" s="40"/>
      <c r="AB739" s="40"/>
      <c r="AC739" s="40"/>
      <c r="AD739" s="40"/>
      <c r="AE739" s="40"/>
      <c r="AR739" s="228" t="s">
        <v>360</v>
      </c>
      <c r="AT739" s="228" t="s">
        <v>254</v>
      </c>
      <c r="AU739" s="228" t="s">
        <v>78</v>
      </c>
      <c r="AY739" s="19" t="s">
        <v>252</v>
      </c>
      <c r="BE739" s="229">
        <f>IF(N739="základní",J739,0)</f>
        <v>0</v>
      </c>
      <c r="BF739" s="229">
        <f>IF(N739="snížená",J739,0)</f>
        <v>0</v>
      </c>
      <c r="BG739" s="229">
        <f>IF(N739="zákl. přenesená",J739,0)</f>
        <v>0</v>
      </c>
      <c r="BH739" s="229">
        <f>IF(N739="sníž. přenesená",J739,0)</f>
        <v>0</v>
      </c>
      <c r="BI739" s="229">
        <f>IF(N739="nulová",J739,0)</f>
        <v>0</v>
      </c>
      <c r="BJ739" s="19" t="s">
        <v>76</v>
      </c>
      <c r="BK739" s="229">
        <f>ROUND(I739*H739,2)</f>
        <v>0</v>
      </c>
      <c r="BL739" s="19" t="s">
        <v>360</v>
      </c>
      <c r="BM739" s="228" t="s">
        <v>2671</v>
      </c>
    </row>
    <row r="740" s="2" customFormat="1">
      <c r="A740" s="40"/>
      <c r="B740" s="41"/>
      <c r="C740" s="42"/>
      <c r="D740" s="230" t="s">
        <v>260</v>
      </c>
      <c r="E740" s="42"/>
      <c r="F740" s="231" t="s">
        <v>1490</v>
      </c>
      <c r="G740" s="42"/>
      <c r="H740" s="42"/>
      <c r="I740" s="232"/>
      <c r="J740" s="42"/>
      <c r="K740" s="42"/>
      <c r="L740" s="46"/>
      <c r="M740" s="233"/>
      <c r="N740" s="234"/>
      <c r="O740" s="86"/>
      <c r="P740" s="86"/>
      <c r="Q740" s="86"/>
      <c r="R740" s="86"/>
      <c r="S740" s="86"/>
      <c r="T740" s="87"/>
      <c r="U740" s="40"/>
      <c r="V740" s="40"/>
      <c r="W740" s="40"/>
      <c r="X740" s="40"/>
      <c r="Y740" s="40"/>
      <c r="Z740" s="40"/>
      <c r="AA740" s="40"/>
      <c r="AB740" s="40"/>
      <c r="AC740" s="40"/>
      <c r="AD740" s="40"/>
      <c r="AE740" s="40"/>
      <c r="AT740" s="19" t="s">
        <v>260</v>
      </c>
      <c r="AU740" s="19" t="s">
        <v>78</v>
      </c>
    </row>
    <row r="741" s="14" customFormat="1">
      <c r="A741" s="14"/>
      <c r="B741" s="246"/>
      <c r="C741" s="247"/>
      <c r="D741" s="237" t="s">
        <v>262</v>
      </c>
      <c r="E741" s="247"/>
      <c r="F741" s="249" t="s">
        <v>6582</v>
      </c>
      <c r="G741" s="247"/>
      <c r="H741" s="250">
        <v>15.648</v>
      </c>
      <c r="I741" s="251"/>
      <c r="J741" s="247"/>
      <c r="K741" s="247"/>
      <c r="L741" s="252"/>
      <c r="M741" s="253"/>
      <c r="N741" s="254"/>
      <c r="O741" s="254"/>
      <c r="P741" s="254"/>
      <c r="Q741" s="254"/>
      <c r="R741" s="254"/>
      <c r="S741" s="254"/>
      <c r="T741" s="255"/>
      <c r="U741" s="14"/>
      <c r="V741" s="14"/>
      <c r="W741" s="14"/>
      <c r="X741" s="14"/>
      <c r="Y741" s="14"/>
      <c r="Z741" s="14"/>
      <c r="AA741" s="14"/>
      <c r="AB741" s="14"/>
      <c r="AC741" s="14"/>
      <c r="AD741" s="14"/>
      <c r="AE741" s="14"/>
      <c r="AT741" s="256" t="s">
        <v>262</v>
      </c>
      <c r="AU741" s="256" t="s">
        <v>78</v>
      </c>
      <c r="AV741" s="14" t="s">
        <v>78</v>
      </c>
      <c r="AW741" s="14" t="s">
        <v>4</v>
      </c>
      <c r="AX741" s="14" t="s">
        <v>76</v>
      </c>
      <c r="AY741" s="256" t="s">
        <v>252</v>
      </c>
    </row>
    <row r="742" s="12" customFormat="1" ht="22.8" customHeight="1">
      <c r="A742" s="12"/>
      <c r="B742" s="201"/>
      <c r="C742" s="202"/>
      <c r="D742" s="203" t="s">
        <v>68</v>
      </c>
      <c r="E742" s="215" t="s">
        <v>1529</v>
      </c>
      <c r="F742" s="215" t="s">
        <v>1530</v>
      </c>
      <c r="G742" s="202"/>
      <c r="H742" s="202"/>
      <c r="I742" s="205"/>
      <c r="J742" s="216">
        <f>BK742</f>
        <v>0</v>
      </c>
      <c r="K742" s="202"/>
      <c r="L742" s="207"/>
      <c r="M742" s="208"/>
      <c r="N742" s="209"/>
      <c r="O742" s="209"/>
      <c r="P742" s="210">
        <f>SUM(P743:P815)</f>
        <v>0</v>
      </c>
      <c r="Q742" s="209"/>
      <c r="R742" s="210">
        <f>SUM(R743:R815)</f>
        <v>0.56997773699999998</v>
      </c>
      <c r="S742" s="209"/>
      <c r="T742" s="211">
        <f>SUM(T743:T815)</f>
        <v>0.097828373999999996</v>
      </c>
      <c r="U742" s="12"/>
      <c r="V742" s="12"/>
      <c r="W742" s="12"/>
      <c r="X742" s="12"/>
      <c r="Y742" s="12"/>
      <c r="Z742" s="12"/>
      <c r="AA742" s="12"/>
      <c r="AB742" s="12"/>
      <c r="AC742" s="12"/>
      <c r="AD742" s="12"/>
      <c r="AE742" s="12"/>
      <c r="AR742" s="212" t="s">
        <v>78</v>
      </c>
      <c r="AT742" s="213" t="s">
        <v>68</v>
      </c>
      <c r="AU742" s="213" t="s">
        <v>76</v>
      </c>
      <c r="AY742" s="212" t="s">
        <v>252</v>
      </c>
      <c r="BK742" s="214">
        <f>SUM(BK743:BK815)</f>
        <v>0</v>
      </c>
    </row>
    <row r="743" s="2" customFormat="1" ht="16.5" customHeight="1">
      <c r="A743" s="40"/>
      <c r="B743" s="41"/>
      <c r="C743" s="217" t="s">
        <v>1178</v>
      </c>
      <c r="D743" s="217" t="s">
        <v>254</v>
      </c>
      <c r="E743" s="218" t="s">
        <v>1532</v>
      </c>
      <c r="F743" s="219" t="s">
        <v>1533</v>
      </c>
      <c r="G743" s="220" t="s">
        <v>187</v>
      </c>
      <c r="H743" s="221">
        <v>315.5754</v>
      </c>
      <c r="I743" s="222"/>
      <c r="J743" s="223">
        <f>ROUND(I743*H743,2)</f>
        <v>0</v>
      </c>
      <c r="K743" s="219" t="s">
        <v>257</v>
      </c>
      <c r="L743" s="46"/>
      <c r="M743" s="224" t="s">
        <v>19</v>
      </c>
      <c r="N743" s="225" t="s">
        <v>40</v>
      </c>
      <c r="O743" s="86"/>
      <c r="P743" s="226">
        <f>O743*H743</f>
        <v>0</v>
      </c>
      <c r="Q743" s="226">
        <v>0.001</v>
      </c>
      <c r="R743" s="226">
        <f>Q743*H743</f>
        <v>0.31557540000000001</v>
      </c>
      <c r="S743" s="226">
        <v>0.00031</v>
      </c>
      <c r="T743" s="227">
        <f>S743*H743</f>
        <v>0.097828373999999996</v>
      </c>
      <c r="U743" s="40"/>
      <c r="V743" s="40"/>
      <c r="W743" s="40"/>
      <c r="X743" s="40"/>
      <c r="Y743" s="40"/>
      <c r="Z743" s="40"/>
      <c r="AA743" s="40"/>
      <c r="AB743" s="40"/>
      <c r="AC743" s="40"/>
      <c r="AD743" s="40"/>
      <c r="AE743" s="40"/>
      <c r="AR743" s="228" t="s">
        <v>360</v>
      </c>
      <c r="AT743" s="228" t="s">
        <v>254</v>
      </c>
      <c r="AU743" s="228" t="s">
        <v>78</v>
      </c>
      <c r="AY743" s="19" t="s">
        <v>252</v>
      </c>
      <c r="BE743" s="229">
        <f>IF(N743="základní",J743,0)</f>
        <v>0</v>
      </c>
      <c r="BF743" s="229">
        <f>IF(N743="snížená",J743,0)</f>
        <v>0</v>
      </c>
      <c r="BG743" s="229">
        <f>IF(N743="zákl. přenesená",J743,0)</f>
        <v>0</v>
      </c>
      <c r="BH743" s="229">
        <f>IF(N743="sníž. přenesená",J743,0)</f>
        <v>0</v>
      </c>
      <c r="BI743" s="229">
        <f>IF(N743="nulová",J743,0)</f>
        <v>0</v>
      </c>
      <c r="BJ743" s="19" t="s">
        <v>76</v>
      </c>
      <c r="BK743" s="229">
        <f>ROUND(I743*H743,2)</f>
        <v>0</v>
      </c>
      <c r="BL743" s="19" t="s">
        <v>360</v>
      </c>
      <c r="BM743" s="228" t="s">
        <v>2673</v>
      </c>
    </row>
    <row r="744" s="2" customFormat="1">
      <c r="A744" s="40"/>
      <c r="B744" s="41"/>
      <c r="C744" s="42"/>
      <c r="D744" s="230" t="s">
        <v>260</v>
      </c>
      <c r="E744" s="42"/>
      <c r="F744" s="231" t="s">
        <v>1535</v>
      </c>
      <c r="G744" s="42"/>
      <c r="H744" s="42"/>
      <c r="I744" s="232"/>
      <c r="J744" s="42"/>
      <c r="K744" s="42"/>
      <c r="L744" s="46"/>
      <c r="M744" s="233"/>
      <c r="N744" s="234"/>
      <c r="O744" s="86"/>
      <c r="P744" s="86"/>
      <c r="Q744" s="86"/>
      <c r="R744" s="86"/>
      <c r="S744" s="86"/>
      <c r="T744" s="87"/>
      <c r="U744" s="40"/>
      <c r="V744" s="40"/>
      <c r="W744" s="40"/>
      <c r="X744" s="40"/>
      <c r="Y744" s="40"/>
      <c r="Z744" s="40"/>
      <c r="AA744" s="40"/>
      <c r="AB744" s="40"/>
      <c r="AC744" s="40"/>
      <c r="AD744" s="40"/>
      <c r="AE744" s="40"/>
      <c r="AT744" s="19" t="s">
        <v>260</v>
      </c>
      <c r="AU744" s="19" t="s">
        <v>78</v>
      </c>
    </row>
    <row r="745" s="13" customFormat="1">
      <c r="A745" s="13"/>
      <c r="B745" s="235"/>
      <c r="C745" s="236"/>
      <c r="D745" s="237" t="s">
        <v>262</v>
      </c>
      <c r="E745" s="238" t="s">
        <v>19</v>
      </c>
      <c r="F745" s="239" t="s">
        <v>6583</v>
      </c>
      <c r="G745" s="236"/>
      <c r="H745" s="238" t="s">
        <v>19</v>
      </c>
      <c r="I745" s="240"/>
      <c r="J745" s="236"/>
      <c r="K745" s="236"/>
      <c r="L745" s="241"/>
      <c r="M745" s="242"/>
      <c r="N745" s="243"/>
      <c r="O745" s="243"/>
      <c r="P745" s="243"/>
      <c r="Q745" s="243"/>
      <c r="R745" s="243"/>
      <c r="S745" s="243"/>
      <c r="T745" s="244"/>
      <c r="U745" s="13"/>
      <c r="V745" s="13"/>
      <c r="W745" s="13"/>
      <c r="X745" s="13"/>
      <c r="Y745" s="13"/>
      <c r="Z745" s="13"/>
      <c r="AA745" s="13"/>
      <c r="AB745" s="13"/>
      <c r="AC745" s="13"/>
      <c r="AD745" s="13"/>
      <c r="AE745" s="13"/>
      <c r="AT745" s="245" t="s">
        <v>262</v>
      </c>
      <c r="AU745" s="245" t="s">
        <v>78</v>
      </c>
      <c r="AV745" s="13" t="s">
        <v>76</v>
      </c>
      <c r="AW745" s="13" t="s">
        <v>31</v>
      </c>
      <c r="AX745" s="13" t="s">
        <v>69</v>
      </c>
      <c r="AY745" s="245" t="s">
        <v>252</v>
      </c>
    </row>
    <row r="746" s="13" customFormat="1">
      <c r="A746" s="13"/>
      <c r="B746" s="235"/>
      <c r="C746" s="236"/>
      <c r="D746" s="237" t="s">
        <v>262</v>
      </c>
      <c r="E746" s="238" t="s">
        <v>19</v>
      </c>
      <c r="F746" s="239" t="s">
        <v>1693</v>
      </c>
      <c r="G746" s="236"/>
      <c r="H746" s="238" t="s">
        <v>19</v>
      </c>
      <c r="I746" s="240"/>
      <c r="J746" s="236"/>
      <c r="K746" s="236"/>
      <c r="L746" s="241"/>
      <c r="M746" s="242"/>
      <c r="N746" s="243"/>
      <c r="O746" s="243"/>
      <c r="P746" s="243"/>
      <c r="Q746" s="243"/>
      <c r="R746" s="243"/>
      <c r="S746" s="243"/>
      <c r="T746" s="244"/>
      <c r="U746" s="13"/>
      <c r="V746" s="13"/>
      <c r="W746" s="13"/>
      <c r="X746" s="13"/>
      <c r="Y746" s="13"/>
      <c r="Z746" s="13"/>
      <c r="AA746" s="13"/>
      <c r="AB746" s="13"/>
      <c r="AC746" s="13"/>
      <c r="AD746" s="13"/>
      <c r="AE746" s="13"/>
      <c r="AT746" s="245" t="s">
        <v>262</v>
      </c>
      <c r="AU746" s="245" t="s">
        <v>78</v>
      </c>
      <c r="AV746" s="13" t="s">
        <v>76</v>
      </c>
      <c r="AW746" s="13" t="s">
        <v>31</v>
      </c>
      <c r="AX746" s="13" t="s">
        <v>69</v>
      </c>
      <c r="AY746" s="245" t="s">
        <v>252</v>
      </c>
    </row>
    <row r="747" s="13" customFormat="1">
      <c r="A747" s="13"/>
      <c r="B747" s="235"/>
      <c r="C747" s="236"/>
      <c r="D747" s="237" t="s">
        <v>262</v>
      </c>
      <c r="E747" s="238" t="s">
        <v>19</v>
      </c>
      <c r="F747" s="239" t="s">
        <v>1604</v>
      </c>
      <c r="G747" s="236"/>
      <c r="H747" s="238" t="s">
        <v>19</v>
      </c>
      <c r="I747" s="240"/>
      <c r="J747" s="236"/>
      <c r="K747" s="236"/>
      <c r="L747" s="241"/>
      <c r="M747" s="242"/>
      <c r="N747" s="243"/>
      <c r="O747" s="243"/>
      <c r="P747" s="243"/>
      <c r="Q747" s="243"/>
      <c r="R747" s="243"/>
      <c r="S747" s="243"/>
      <c r="T747" s="244"/>
      <c r="U747" s="13"/>
      <c r="V747" s="13"/>
      <c r="W747" s="13"/>
      <c r="X747" s="13"/>
      <c r="Y747" s="13"/>
      <c r="Z747" s="13"/>
      <c r="AA747" s="13"/>
      <c r="AB747" s="13"/>
      <c r="AC747" s="13"/>
      <c r="AD747" s="13"/>
      <c r="AE747" s="13"/>
      <c r="AT747" s="245" t="s">
        <v>262</v>
      </c>
      <c r="AU747" s="245" t="s">
        <v>78</v>
      </c>
      <c r="AV747" s="13" t="s">
        <v>76</v>
      </c>
      <c r="AW747" s="13" t="s">
        <v>31</v>
      </c>
      <c r="AX747" s="13" t="s">
        <v>69</v>
      </c>
      <c r="AY747" s="245" t="s">
        <v>252</v>
      </c>
    </row>
    <row r="748" s="14" customFormat="1">
      <c r="A748" s="14"/>
      <c r="B748" s="246"/>
      <c r="C748" s="247"/>
      <c r="D748" s="237" t="s">
        <v>262</v>
      </c>
      <c r="E748" s="248" t="s">
        <v>19</v>
      </c>
      <c r="F748" s="249" t="s">
        <v>6584</v>
      </c>
      <c r="G748" s="247"/>
      <c r="H748" s="250">
        <v>2.4565000000000001</v>
      </c>
      <c r="I748" s="251"/>
      <c r="J748" s="247"/>
      <c r="K748" s="247"/>
      <c r="L748" s="252"/>
      <c r="M748" s="253"/>
      <c r="N748" s="254"/>
      <c r="O748" s="254"/>
      <c r="P748" s="254"/>
      <c r="Q748" s="254"/>
      <c r="R748" s="254"/>
      <c r="S748" s="254"/>
      <c r="T748" s="255"/>
      <c r="U748" s="14"/>
      <c r="V748" s="14"/>
      <c r="W748" s="14"/>
      <c r="X748" s="14"/>
      <c r="Y748" s="14"/>
      <c r="Z748" s="14"/>
      <c r="AA748" s="14"/>
      <c r="AB748" s="14"/>
      <c r="AC748" s="14"/>
      <c r="AD748" s="14"/>
      <c r="AE748" s="14"/>
      <c r="AT748" s="256" t="s">
        <v>262</v>
      </c>
      <c r="AU748" s="256" t="s">
        <v>78</v>
      </c>
      <c r="AV748" s="14" t="s">
        <v>78</v>
      </c>
      <c r="AW748" s="14" t="s">
        <v>31</v>
      </c>
      <c r="AX748" s="14" t="s">
        <v>69</v>
      </c>
      <c r="AY748" s="256" t="s">
        <v>252</v>
      </c>
    </row>
    <row r="749" s="14" customFormat="1">
      <c r="A749" s="14"/>
      <c r="B749" s="246"/>
      <c r="C749" s="247"/>
      <c r="D749" s="237" t="s">
        <v>262</v>
      </c>
      <c r="E749" s="248" t="s">
        <v>19</v>
      </c>
      <c r="F749" s="249" t="s">
        <v>6585</v>
      </c>
      <c r="G749" s="247"/>
      <c r="H749" s="250">
        <v>4.9124999999999996</v>
      </c>
      <c r="I749" s="251"/>
      <c r="J749" s="247"/>
      <c r="K749" s="247"/>
      <c r="L749" s="252"/>
      <c r="M749" s="253"/>
      <c r="N749" s="254"/>
      <c r="O749" s="254"/>
      <c r="P749" s="254"/>
      <c r="Q749" s="254"/>
      <c r="R749" s="254"/>
      <c r="S749" s="254"/>
      <c r="T749" s="255"/>
      <c r="U749" s="14"/>
      <c r="V749" s="14"/>
      <c r="W749" s="14"/>
      <c r="X749" s="14"/>
      <c r="Y749" s="14"/>
      <c r="Z749" s="14"/>
      <c r="AA749" s="14"/>
      <c r="AB749" s="14"/>
      <c r="AC749" s="14"/>
      <c r="AD749" s="14"/>
      <c r="AE749" s="14"/>
      <c r="AT749" s="256" t="s">
        <v>262</v>
      </c>
      <c r="AU749" s="256" t="s">
        <v>78</v>
      </c>
      <c r="AV749" s="14" t="s">
        <v>78</v>
      </c>
      <c r="AW749" s="14" t="s">
        <v>31</v>
      </c>
      <c r="AX749" s="14" t="s">
        <v>69</v>
      </c>
      <c r="AY749" s="256" t="s">
        <v>252</v>
      </c>
    </row>
    <row r="750" s="14" customFormat="1">
      <c r="A750" s="14"/>
      <c r="B750" s="246"/>
      <c r="C750" s="247"/>
      <c r="D750" s="237" t="s">
        <v>262</v>
      </c>
      <c r="E750" s="248" t="s">
        <v>19</v>
      </c>
      <c r="F750" s="249" t="s">
        <v>6586</v>
      </c>
      <c r="G750" s="247"/>
      <c r="H750" s="250">
        <v>13.459</v>
      </c>
      <c r="I750" s="251"/>
      <c r="J750" s="247"/>
      <c r="K750" s="247"/>
      <c r="L750" s="252"/>
      <c r="M750" s="253"/>
      <c r="N750" s="254"/>
      <c r="O750" s="254"/>
      <c r="P750" s="254"/>
      <c r="Q750" s="254"/>
      <c r="R750" s="254"/>
      <c r="S750" s="254"/>
      <c r="T750" s="255"/>
      <c r="U750" s="14"/>
      <c r="V750" s="14"/>
      <c r="W750" s="14"/>
      <c r="X750" s="14"/>
      <c r="Y750" s="14"/>
      <c r="Z750" s="14"/>
      <c r="AA750" s="14"/>
      <c r="AB750" s="14"/>
      <c r="AC750" s="14"/>
      <c r="AD750" s="14"/>
      <c r="AE750" s="14"/>
      <c r="AT750" s="256" t="s">
        <v>262</v>
      </c>
      <c r="AU750" s="256" t="s">
        <v>78</v>
      </c>
      <c r="AV750" s="14" t="s">
        <v>78</v>
      </c>
      <c r="AW750" s="14" t="s">
        <v>31</v>
      </c>
      <c r="AX750" s="14" t="s">
        <v>69</v>
      </c>
      <c r="AY750" s="256" t="s">
        <v>252</v>
      </c>
    </row>
    <row r="751" s="14" customFormat="1">
      <c r="A751" s="14"/>
      <c r="B751" s="246"/>
      <c r="C751" s="247"/>
      <c r="D751" s="237" t="s">
        <v>262</v>
      </c>
      <c r="E751" s="248" t="s">
        <v>19</v>
      </c>
      <c r="F751" s="249" t="s">
        <v>6587</v>
      </c>
      <c r="G751" s="247"/>
      <c r="H751" s="250">
        <v>20.314499999999999</v>
      </c>
      <c r="I751" s="251"/>
      <c r="J751" s="247"/>
      <c r="K751" s="247"/>
      <c r="L751" s="252"/>
      <c r="M751" s="253"/>
      <c r="N751" s="254"/>
      <c r="O751" s="254"/>
      <c r="P751" s="254"/>
      <c r="Q751" s="254"/>
      <c r="R751" s="254"/>
      <c r="S751" s="254"/>
      <c r="T751" s="255"/>
      <c r="U751" s="14"/>
      <c r="V751" s="14"/>
      <c r="W751" s="14"/>
      <c r="X751" s="14"/>
      <c r="Y751" s="14"/>
      <c r="Z751" s="14"/>
      <c r="AA751" s="14"/>
      <c r="AB751" s="14"/>
      <c r="AC751" s="14"/>
      <c r="AD751" s="14"/>
      <c r="AE751" s="14"/>
      <c r="AT751" s="256" t="s">
        <v>262</v>
      </c>
      <c r="AU751" s="256" t="s">
        <v>78</v>
      </c>
      <c r="AV751" s="14" t="s">
        <v>78</v>
      </c>
      <c r="AW751" s="14" t="s">
        <v>31</v>
      </c>
      <c r="AX751" s="14" t="s">
        <v>69</v>
      </c>
      <c r="AY751" s="256" t="s">
        <v>252</v>
      </c>
    </row>
    <row r="752" s="14" customFormat="1">
      <c r="A752" s="14"/>
      <c r="B752" s="246"/>
      <c r="C752" s="247"/>
      <c r="D752" s="237" t="s">
        <v>262</v>
      </c>
      <c r="E752" s="248" t="s">
        <v>19</v>
      </c>
      <c r="F752" s="249" t="s">
        <v>6588</v>
      </c>
      <c r="G752" s="247"/>
      <c r="H752" s="250">
        <v>33.799500000000002</v>
      </c>
      <c r="I752" s="251"/>
      <c r="J752" s="247"/>
      <c r="K752" s="247"/>
      <c r="L752" s="252"/>
      <c r="M752" s="253"/>
      <c r="N752" s="254"/>
      <c r="O752" s="254"/>
      <c r="P752" s="254"/>
      <c r="Q752" s="254"/>
      <c r="R752" s="254"/>
      <c r="S752" s="254"/>
      <c r="T752" s="255"/>
      <c r="U752" s="14"/>
      <c r="V752" s="14"/>
      <c r="W752" s="14"/>
      <c r="X752" s="14"/>
      <c r="Y752" s="14"/>
      <c r="Z752" s="14"/>
      <c r="AA752" s="14"/>
      <c r="AB752" s="14"/>
      <c r="AC752" s="14"/>
      <c r="AD752" s="14"/>
      <c r="AE752" s="14"/>
      <c r="AT752" s="256" t="s">
        <v>262</v>
      </c>
      <c r="AU752" s="256" t="s">
        <v>78</v>
      </c>
      <c r="AV752" s="14" t="s">
        <v>78</v>
      </c>
      <c r="AW752" s="14" t="s">
        <v>31</v>
      </c>
      <c r="AX752" s="14" t="s">
        <v>69</v>
      </c>
      <c r="AY752" s="256" t="s">
        <v>252</v>
      </c>
    </row>
    <row r="753" s="14" customFormat="1">
      <c r="A753" s="14"/>
      <c r="B753" s="246"/>
      <c r="C753" s="247"/>
      <c r="D753" s="237" t="s">
        <v>262</v>
      </c>
      <c r="E753" s="248" t="s">
        <v>19</v>
      </c>
      <c r="F753" s="249" t="s">
        <v>6589</v>
      </c>
      <c r="G753" s="247"/>
      <c r="H753" s="250">
        <v>-5.7999999999999998</v>
      </c>
      <c r="I753" s="251"/>
      <c r="J753" s="247"/>
      <c r="K753" s="247"/>
      <c r="L753" s="252"/>
      <c r="M753" s="253"/>
      <c r="N753" s="254"/>
      <c r="O753" s="254"/>
      <c r="P753" s="254"/>
      <c r="Q753" s="254"/>
      <c r="R753" s="254"/>
      <c r="S753" s="254"/>
      <c r="T753" s="255"/>
      <c r="U753" s="14"/>
      <c r="V753" s="14"/>
      <c r="W753" s="14"/>
      <c r="X753" s="14"/>
      <c r="Y753" s="14"/>
      <c r="Z753" s="14"/>
      <c r="AA753" s="14"/>
      <c r="AB753" s="14"/>
      <c r="AC753" s="14"/>
      <c r="AD753" s="14"/>
      <c r="AE753" s="14"/>
      <c r="AT753" s="256" t="s">
        <v>262</v>
      </c>
      <c r="AU753" s="256" t="s">
        <v>78</v>
      </c>
      <c r="AV753" s="14" t="s">
        <v>78</v>
      </c>
      <c r="AW753" s="14" t="s">
        <v>31</v>
      </c>
      <c r="AX753" s="14" t="s">
        <v>69</v>
      </c>
      <c r="AY753" s="256" t="s">
        <v>252</v>
      </c>
    </row>
    <row r="754" s="14" customFormat="1">
      <c r="A754" s="14"/>
      <c r="B754" s="246"/>
      <c r="C754" s="247"/>
      <c r="D754" s="237" t="s">
        <v>262</v>
      </c>
      <c r="E754" s="248" t="s">
        <v>19</v>
      </c>
      <c r="F754" s="249" t="s">
        <v>6590</v>
      </c>
      <c r="G754" s="247"/>
      <c r="H754" s="250">
        <v>31.335000000000001</v>
      </c>
      <c r="I754" s="251"/>
      <c r="J754" s="247"/>
      <c r="K754" s="247"/>
      <c r="L754" s="252"/>
      <c r="M754" s="253"/>
      <c r="N754" s="254"/>
      <c r="O754" s="254"/>
      <c r="P754" s="254"/>
      <c r="Q754" s="254"/>
      <c r="R754" s="254"/>
      <c r="S754" s="254"/>
      <c r="T754" s="255"/>
      <c r="U754" s="14"/>
      <c r="V754" s="14"/>
      <c r="W754" s="14"/>
      <c r="X754" s="14"/>
      <c r="Y754" s="14"/>
      <c r="Z754" s="14"/>
      <c r="AA754" s="14"/>
      <c r="AB754" s="14"/>
      <c r="AC754" s="14"/>
      <c r="AD754" s="14"/>
      <c r="AE754" s="14"/>
      <c r="AT754" s="256" t="s">
        <v>262</v>
      </c>
      <c r="AU754" s="256" t="s">
        <v>78</v>
      </c>
      <c r="AV754" s="14" t="s">
        <v>78</v>
      </c>
      <c r="AW754" s="14" t="s">
        <v>31</v>
      </c>
      <c r="AX754" s="14" t="s">
        <v>69</v>
      </c>
      <c r="AY754" s="256" t="s">
        <v>252</v>
      </c>
    </row>
    <row r="755" s="14" customFormat="1">
      <c r="A755" s="14"/>
      <c r="B755" s="246"/>
      <c r="C755" s="247"/>
      <c r="D755" s="237" t="s">
        <v>262</v>
      </c>
      <c r="E755" s="248" t="s">
        <v>19</v>
      </c>
      <c r="F755" s="249" t="s">
        <v>6591</v>
      </c>
      <c r="G755" s="247"/>
      <c r="H755" s="250">
        <v>-5.4124999999999996</v>
      </c>
      <c r="I755" s="251"/>
      <c r="J755" s="247"/>
      <c r="K755" s="247"/>
      <c r="L755" s="252"/>
      <c r="M755" s="253"/>
      <c r="N755" s="254"/>
      <c r="O755" s="254"/>
      <c r="P755" s="254"/>
      <c r="Q755" s="254"/>
      <c r="R755" s="254"/>
      <c r="S755" s="254"/>
      <c r="T755" s="255"/>
      <c r="U755" s="14"/>
      <c r="V755" s="14"/>
      <c r="W755" s="14"/>
      <c r="X755" s="14"/>
      <c r="Y755" s="14"/>
      <c r="Z755" s="14"/>
      <c r="AA755" s="14"/>
      <c r="AB755" s="14"/>
      <c r="AC755" s="14"/>
      <c r="AD755" s="14"/>
      <c r="AE755" s="14"/>
      <c r="AT755" s="256" t="s">
        <v>262</v>
      </c>
      <c r="AU755" s="256" t="s">
        <v>78</v>
      </c>
      <c r="AV755" s="14" t="s">
        <v>78</v>
      </c>
      <c r="AW755" s="14" t="s">
        <v>31</v>
      </c>
      <c r="AX755" s="14" t="s">
        <v>69</v>
      </c>
      <c r="AY755" s="256" t="s">
        <v>252</v>
      </c>
    </row>
    <row r="756" s="14" customFormat="1">
      <c r="A756" s="14"/>
      <c r="B756" s="246"/>
      <c r="C756" s="247"/>
      <c r="D756" s="237" t="s">
        <v>262</v>
      </c>
      <c r="E756" s="248" t="s">
        <v>19</v>
      </c>
      <c r="F756" s="249" t="s">
        <v>6592</v>
      </c>
      <c r="G756" s="247"/>
      <c r="H756" s="250">
        <v>21.745999999999999</v>
      </c>
      <c r="I756" s="251"/>
      <c r="J756" s="247"/>
      <c r="K756" s="247"/>
      <c r="L756" s="252"/>
      <c r="M756" s="253"/>
      <c r="N756" s="254"/>
      <c r="O756" s="254"/>
      <c r="P756" s="254"/>
      <c r="Q756" s="254"/>
      <c r="R756" s="254"/>
      <c r="S756" s="254"/>
      <c r="T756" s="255"/>
      <c r="U756" s="14"/>
      <c r="V756" s="14"/>
      <c r="W756" s="14"/>
      <c r="X756" s="14"/>
      <c r="Y756" s="14"/>
      <c r="Z756" s="14"/>
      <c r="AA756" s="14"/>
      <c r="AB756" s="14"/>
      <c r="AC756" s="14"/>
      <c r="AD756" s="14"/>
      <c r="AE756" s="14"/>
      <c r="AT756" s="256" t="s">
        <v>262</v>
      </c>
      <c r="AU756" s="256" t="s">
        <v>78</v>
      </c>
      <c r="AV756" s="14" t="s">
        <v>78</v>
      </c>
      <c r="AW756" s="14" t="s">
        <v>31</v>
      </c>
      <c r="AX756" s="14" t="s">
        <v>69</v>
      </c>
      <c r="AY756" s="256" t="s">
        <v>252</v>
      </c>
    </row>
    <row r="757" s="14" customFormat="1">
      <c r="A757" s="14"/>
      <c r="B757" s="246"/>
      <c r="C757" s="247"/>
      <c r="D757" s="237" t="s">
        <v>262</v>
      </c>
      <c r="E757" s="248" t="s">
        <v>19</v>
      </c>
      <c r="F757" s="249" t="s">
        <v>6593</v>
      </c>
      <c r="G757" s="247"/>
      <c r="H757" s="250">
        <v>21.260000000000002</v>
      </c>
      <c r="I757" s="251"/>
      <c r="J757" s="247"/>
      <c r="K757" s="247"/>
      <c r="L757" s="252"/>
      <c r="M757" s="253"/>
      <c r="N757" s="254"/>
      <c r="O757" s="254"/>
      <c r="P757" s="254"/>
      <c r="Q757" s="254"/>
      <c r="R757" s="254"/>
      <c r="S757" s="254"/>
      <c r="T757" s="255"/>
      <c r="U757" s="14"/>
      <c r="V757" s="14"/>
      <c r="W757" s="14"/>
      <c r="X757" s="14"/>
      <c r="Y757" s="14"/>
      <c r="Z757" s="14"/>
      <c r="AA757" s="14"/>
      <c r="AB757" s="14"/>
      <c r="AC757" s="14"/>
      <c r="AD757" s="14"/>
      <c r="AE757" s="14"/>
      <c r="AT757" s="256" t="s">
        <v>262</v>
      </c>
      <c r="AU757" s="256" t="s">
        <v>78</v>
      </c>
      <c r="AV757" s="14" t="s">
        <v>78</v>
      </c>
      <c r="AW757" s="14" t="s">
        <v>31</v>
      </c>
      <c r="AX757" s="14" t="s">
        <v>69</v>
      </c>
      <c r="AY757" s="256" t="s">
        <v>252</v>
      </c>
    </row>
    <row r="758" s="14" customFormat="1">
      <c r="A758" s="14"/>
      <c r="B758" s="246"/>
      <c r="C758" s="247"/>
      <c r="D758" s="237" t="s">
        <v>262</v>
      </c>
      <c r="E758" s="248" t="s">
        <v>19</v>
      </c>
      <c r="F758" s="249" t="s">
        <v>6594</v>
      </c>
      <c r="G758" s="247"/>
      <c r="H758" s="250">
        <v>33.766500000000001</v>
      </c>
      <c r="I758" s="251"/>
      <c r="J758" s="247"/>
      <c r="K758" s="247"/>
      <c r="L758" s="252"/>
      <c r="M758" s="253"/>
      <c r="N758" s="254"/>
      <c r="O758" s="254"/>
      <c r="P758" s="254"/>
      <c r="Q758" s="254"/>
      <c r="R758" s="254"/>
      <c r="S758" s="254"/>
      <c r="T758" s="255"/>
      <c r="U758" s="14"/>
      <c r="V758" s="14"/>
      <c r="W758" s="14"/>
      <c r="X758" s="14"/>
      <c r="Y758" s="14"/>
      <c r="Z758" s="14"/>
      <c r="AA758" s="14"/>
      <c r="AB758" s="14"/>
      <c r="AC758" s="14"/>
      <c r="AD758" s="14"/>
      <c r="AE758" s="14"/>
      <c r="AT758" s="256" t="s">
        <v>262</v>
      </c>
      <c r="AU758" s="256" t="s">
        <v>78</v>
      </c>
      <c r="AV758" s="14" t="s">
        <v>78</v>
      </c>
      <c r="AW758" s="14" t="s">
        <v>31</v>
      </c>
      <c r="AX758" s="14" t="s">
        <v>69</v>
      </c>
      <c r="AY758" s="256" t="s">
        <v>252</v>
      </c>
    </row>
    <row r="759" s="14" customFormat="1">
      <c r="A759" s="14"/>
      <c r="B759" s="246"/>
      <c r="C759" s="247"/>
      <c r="D759" s="237" t="s">
        <v>262</v>
      </c>
      <c r="E759" s="248" t="s">
        <v>19</v>
      </c>
      <c r="F759" s="249" t="s">
        <v>6347</v>
      </c>
      <c r="G759" s="247"/>
      <c r="H759" s="250">
        <v>30.611999999999998</v>
      </c>
      <c r="I759" s="251"/>
      <c r="J759" s="247"/>
      <c r="K759" s="247"/>
      <c r="L759" s="252"/>
      <c r="M759" s="253"/>
      <c r="N759" s="254"/>
      <c r="O759" s="254"/>
      <c r="P759" s="254"/>
      <c r="Q759" s="254"/>
      <c r="R759" s="254"/>
      <c r="S759" s="254"/>
      <c r="T759" s="255"/>
      <c r="U759" s="14"/>
      <c r="V759" s="14"/>
      <c r="W759" s="14"/>
      <c r="X759" s="14"/>
      <c r="Y759" s="14"/>
      <c r="Z759" s="14"/>
      <c r="AA759" s="14"/>
      <c r="AB759" s="14"/>
      <c r="AC759" s="14"/>
      <c r="AD759" s="14"/>
      <c r="AE759" s="14"/>
      <c r="AT759" s="256" t="s">
        <v>262</v>
      </c>
      <c r="AU759" s="256" t="s">
        <v>78</v>
      </c>
      <c r="AV759" s="14" t="s">
        <v>78</v>
      </c>
      <c r="AW759" s="14" t="s">
        <v>31</v>
      </c>
      <c r="AX759" s="14" t="s">
        <v>69</v>
      </c>
      <c r="AY759" s="256" t="s">
        <v>252</v>
      </c>
    </row>
    <row r="760" s="16" customFormat="1">
      <c r="A760" s="16"/>
      <c r="B760" s="268"/>
      <c r="C760" s="269"/>
      <c r="D760" s="237" t="s">
        <v>262</v>
      </c>
      <c r="E760" s="270" t="s">
        <v>19</v>
      </c>
      <c r="F760" s="271" t="s">
        <v>333</v>
      </c>
      <c r="G760" s="269"/>
      <c r="H760" s="272">
        <v>202.44900000000001</v>
      </c>
      <c r="I760" s="273"/>
      <c r="J760" s="269"/>
      <c r="K760" s="269"/>
      <c r="L760" s="274"/>
      <c r="M760" s="275"/>
      <c r="N760" s="276"/>
      <c r="O760" s="276"/>
      <c r="P760" s="276"/>
      <c r="Q760" s="276"/>
      <c r="R760" s="276"/>
      <c r="S760" s="276"/>
      <c r="T760" s="277"/>
      <c r="U760" s="16"/>
      <c r="V760" s="16"/>
      <c r="W760" s="16"/>
      <c r="X760" s="16"/>
      <c r="Y760" s="16"/>
      <c r="Z760" s="16"/>
      <c r="AA760" s="16"/>
      <c r="AB760" s="16"/>
      <c r="AC760" s="16"/>
      <c r="AD760" s="16"/>
      <c r="AE760" s="16"/>
      <c r="AT760" s="278" t="s">
        <v>262</v>
      </c>
      <c r="AU760" s="278" t="s">
        <v>78</v>
      </c>
      <c r="AV760" s="16" t="s">
        <v>85</v>
      </c>
      <c r="AW760" s="16" t="s">
        <v>31</v>
      </c>
      <c r="AX760" s="16" t="s">
        <v>69</v>
      </c>
      <c r="AY760" s="278" t="s">
        <v>252</v>
      </c>
    </row>
    <row r="761" s="13" customFormat="1">
      <c r="A761" s="13"/>
      <c r="B761" s="235"/>
      <c r="C761" s="236"/>
      <c r="D761" s="237" t="s">
        <v>262</v>
      </c>
      <c r="E761" s="238" t="s">
        <v>19</v>
      </c>
      <c r="F761" s="239" t="s">
        <v>1543</v>
      </c>
      <c r="G761" s="236"/>
      <c r="H761" s="238" t="s">
        <v>19</v>
      </c>
      <c r="I761" s="240"/>
      <c r="J761" s="236"/>
      <c r="K761" s="236"/>
      <c r="L761" s="241"/>
      <c r="M761" s="242"/>
      <c r="N761" s="243"/>
      <c r="O761" s="243"/>
      <c r="P761" s="243"/>
      <c r="Q761" s="243"/>
      <c r="R761" s="243"/>
      <c r="S761" s="243"/>
      <c r="T761" s="244"/>
      <c r="U761" s="13"/>
      <c r="V761" s="13"/>
      <c r="W761" s="13"/>
      <c r="X761" s="13"/>
      <c r="Y761" s="13"/>
      <c r="Z761" s="13"/>
      <c r="AA761" s="13"/>
      <c r="AB761" s="13"/>
      <c r="AC761" s="13"/>
      <c r="AD761" s="13"/>
      <c r="AE761" s="13"/>
      <c r="AT761" s="245" t="s">
        <v>262</v>
      </c>
      <c r="AU761" s="245" t="s">
        <v>78</v>
      </c>
      <c r="AV761" s="13" t="s">
        <v>76</v>
      </c>
      <c r="AW761" s="13" t="s">
        <v>31</v>
      </c>
      <c r="AX761" s="13" t="s">
        <v>69</v>
      </c>
      <c r="AY761" s="245" t="s">
        <v>252</v>
      </c>
    </row>
    <row r="762" s="14" customFormat="1">
      <c r="A762" s="14"/>
      <c r="B762" s="246"/>
      <c r="C762" s="247"/>
      <c r="D762" s="237" t="s">
        <v>262</v>
      </c>
      <c r="E762" s="248" t="s">
        <v>19</v>
      </c>
      <c r="F762" s="249" t="s">
        <v>6324</v>
      </c>
      <c r="G762" s="247"/>
      <c r="H762" s="250">
        <v>5.7670000000000003</v>
      </c>
      <c r="I762" s="251"/>
      <c r="J762" s="247"/>
      <c r="K762" s="247"/>
      <c r="L762" s="252"/>
      <c r="M762" s="253"/>
      <c r="N762" s="254"/>
      <c r="O762" s="254"/>
      <c r="P762" s="254"/>
      <c r="Q762" s="254"/>
      <c r="R762" s="254"/>
      <c r="S762" s="254"/>
      <c r="T762" s="255"/>
      <c r="U762" s="14"/>
      <c r="V762" s="14"/>
      <c r="W762" s="14"/>
      <c r="X762" s="14"/>
      <c r="Y762" s="14"/>
      <c r="Z762" s="14"/>
      <c r="AA762" s="14"/>
      <c r="AB762" s="14"/>
      <c r="AC762" s="14"/>
      <c r="AD762" s="14"/>
      <c r="AE762" s="14"/>
      <c r="AT762" s="256" t="s">
        <v>262</v>
      </c>
      <c r="AU762" s="256" t="s">
        <v>78</v>
      </c>
      <c r="AV762" s="14" t="s">
        <v>78</v>
      </c>
      <c r="AW762" s="14" t="s">
        <v>31</v>
      </c>
      <c r="AX762" s="14" t="s">
        <v>69</v>
      </c>
      <c r="AY762" s="256" t="s">
        <v>252</v>
      </c>
    </row>
    <row r="763" s="14" customFormat="1">
      <c r="A763" s="14"/>
      <c r="B763" s="246"/>
      <c r="C763" s="247"/>
      <c r="D763" s="237" t="s">
        <v>262</v>
      </c>
      <c r="E763" s="248" t="s">
        <v>19</v>
      </c>
      <c r="F763" s="249" t="s">
        <v>6325</v>
      </c>
      <c r="G763" s="247"/>
      <c r="H763" s="250">
        <v>6.1833</v>
      </c>
      <c r="I763" s="251"/>
      <c r="J763" s="247"/>
      <c r="K763" s="247"/>
      <c r="L763" s="252"/>
      <c r="M763" s="253"/>
      <c r="N763" s="254"/>
      <c r="O763" s="254"/>
      <c r="P763" s="254"/>
      <c r="Q763" s="254"/>
      <c r="R763" s="254"/>
      <c r="S763" s="254"/>
      <c r="T763" s="255"/>
      <c r="U763" s="14"/>
      <c r="V763" s="14"/>
      <c r="W763" s="14"/>
      <c r="X763" s="14"/>
      <c r="Y763" s="14"/>
      <c r="Z763" s="14"/>
      <c r="AA763" s="14"/>
      <c r="AB763" s="14"/>
      <c r="AC763" s="14"/>
      <c r="AD763" s="14"/>
      <c r="AE763" s="14"/>
      <c r="AT763" s="256" t="s">
        <v>262</v>
      </c>
      <c r="AU763" s="256" t="s">
        <v>78</v>
      </c>
      <c r="AV763" s="14" t="s">
        <v>78</v>
      </c>
      <c r="AW763" s="14" t="s">
        <v>31</v>
      </c>
      <c r="AX763" s="14" t="s">
        <v>69</v>
      </c>
      <c r="AY763" s="256" t="s">
        <v>252</v>
      </c>
    </row>
    <row r="764" s="14" customFormat="1">
      <c r="A764" s="14"/>
      <c r="B764" s="246"/>
      <c r="C764" s="247"/>
      <c r="D764" s="237" t="s">
        <v>262</v>
      </c>
      <c r="E764" s="248" t="s">
        <v>19</v>
      </c>
      <c r="F764" s="249" t="s">
        <v>6326</v>
      </c>
      <c r="G764" s="247"/>
      <c r="H764" s="250">
        <v>34.375</v>
      </c>
      <c r="I764" s="251"/>
      <c r="J764" s="247"/>
      <c r="K764" s="247"/>
      <c r="L764" s="252"/>
      <c r="M764" s="253"/>
      <c r="N764" s="254"/>
      <c r="O764" s="254"/>
      <c r="P764" s="254"/>
      <c r="Q764" s="254"/>
      <c r="R764" s="254"/>
      <c r="S764" s="254"/>
      <c r="T764" s="255"/>
      <c r="U764" s="14"/>
      <c r="V764" s="14"/>
      <c r="W764" s="14"/>
      <c r="X764" s="14"/>
      <c r="Y764" s="14"/>
      <c r="Z764" s="14"/>
      <c r="AA764" s="14"/>
      <c r="AB764" s="14"/>
      <c r="AC764" s="14"/>
      <c r="AD764" s="14"/>
      <c r="AE764" s="14"/>
      <c r="AT764" s="256" t="s">
        <v>262</v>
      </c>
      <c r="AU764" s="256" t="s">
        <v>78</v>
      </c>
      <c r="AV764" s="14" t="s">
        <v>78</v>
      </c>
      <c r="AW764" s="14" t="s">
        <v>31</v>
      </c>
      <c r="AX764" s="14" t="s">
        <v>69</v>
      </c>
      <c r="AY764" s="256" t="s">
        <v>252</v>
      </c>
    </row>
    <row r="765" s="14" customFormat="1">
      <c r="A765" s="14"/>
      <c r="B765" s="246"/>
      <c r="C765" s="247"/>
      <c r="D765" s="237" t="s">
        <v>262</v>
      </c>
      <c r="E765" s="248" t="s">
        <v>19</v>
      </c>
      <c r="F765" s="249" t="s">
        <v>6327</v>
      </c>
      <c r="G765" s="247"/>
      <c r="H765" s="250">
        <v>25</v>
      </c>
      <c r="I765" s="251"/>
      <c r="J765" s="247"/>
      <c r="K765" s="247"/>
      <c r="L765" s="252"/>
      <c r="M765" s="253"/>
      <c r="N765" s="254"/>
      <c r="O765" s="254"/>
      <c r="P765" s="254"/>
      <c r="Q765" s="254"/>
      <c r="R765" s="254"/>
      <c r="S765" s="254"/>
      <c r="T765" s="255"/>
      <c r="U765" s="14"/>
      <c r="V765" s="14"/>
      <c r="W765" s="14"/>
      <c r="X765" s="14"/>
      <c r="Y765" s="14"/>
      <c r="Z765" s="14"/>
      <c r="AA765" s="14"/>
      <c r="AB765" s="14"/>
      <c r="AC765" s="14"/>
      <c r="AD765" s="14"/>
      <c r="AE765" s="14"/>
      <c r="AT765" s="256" t="s">
        <v>262</v>
      </c>
      <c r="AU765" s="256" t="s">
        <v>78</v>
      </c>
      <c r="AV765" s="14" t="s">
        <v>78</v>
      </c>
      <c r="AW765" s="14" t="s">
        <v>31</v>
      </c>
      <c r="AX765" s="14" t="s">
        <v>69</v>
      </c>
      <c r="AY765" s="256" t="s">
        <v>252</v>
      </c>
    </row>
    <row r="766" s="14" customFormat="1">
      <c r="A766" s="14"/>
      <c r="B766" s="246"/>
      <c r="C766" s="247"/>
      <c r="D766" s="237" t="s">
        <v>262</v>
      </c>
      <c r="E766" s="248" t="s">
        <v>19</v>
      </c>
      <c r="F766" s="249" t="s">
        <v>6328</v>
      </c>
      <c r="G766" s="247"/>
      <c r="H766" s="250">
        <v>3.645</v>
      </c>
      <c r="I766" s="251"/>
      <c r="J766" s="247"/>
      <c r="K766" s="247"/>
      <c r="L766" s="252"/>
      <c r="M766" s="253"/>
      <c r="N766" s="254"/>
      <c r="O766" s="254"/>
      <c r="P766" s="254"/>
      <c r="Q766" s="254"/>
      <c r="R766" s="254"/>
      <c r="S766" s="254"/>
      <c r="T766" s="255"/>
      <c r="U766" s="14"/>
      <c r="V766" s="14"/>
      <c r="W766" s="14"/>
      <c r="X766" s="14"/>
      <c r="Y766" s="14"/>
      <c r="Z766" s="14"/>
      <c r="AA766" s="14"/>
      <c r="AB766" s="14"/>
      <c r="AC766" s="14"/>
      <c r="AD766" s="14"/>
      <c r="AE766" s="14"/>
      <c r="AT766" s="256" t="s">
        <v>262</v>
      </c>
      <c r="AU766" s="256" t="s">
        <v>78</v>
      </c>
      <c r="AV766" s="14" t="s">
        <v>78</v>
      </c>
      <c r="AW766" s="14" t="s">
        <v>31</v>
      </c>
      <c r="AX766" s="14" t="s">
        <v>69</v>
      </c>
      <c r="AY766" s="256" t="s">
        <v>252</v>
      </c>
    </row>
    <row r="767" s="14" customFormat="1">
      <c r="A767" s="14"/>
      <c r="B767" s="246"/>
      <c r="C767" s="247"/>
      <c r="D767" s="237" t="s">
        <v>262</v>
      </c>
      <c r="E767" s="248" t="s">
        <v>19</v>
      </c>
      <c r="F767" s="249" t="s">
        <v>6595</v>
      </c>
      <c r="G767" s="247"/>
      <c r="H767" s="250">
        <v>16.125</v>
      </c>
      <c r="I767" s="251"/>
      <c r="J767" s="247"/>
      <c r="K767" s="247"/>
      <c r="L767" s="252"/>
      <c r="M767" s="253"/>
      <c r="N767" s="254"/>
      <c r="O767" s="254"/>
      <c r="P767" s="254"/>
      <c r="Q767" s="254"/>
      <c r="R767" s="254"/>
      <c r="S767" s="254"/>
      <c r="T767" s="255"/>
      <c r="U767" s="14"/>
      <c r="V767" s="14"/>
      <c r="W767" s="14"/>
      <c r="X767" s="14"/>
      <c r="Y767" s="14"/>
      <c r="Z767" s="14"/>
      <c r="AA767" s="14"/>
      <c r="AB767" s="14"/>
      <c r="AC767" s="14"/>
      <c r="AD767" s="14"/>
      <c r="AE767" s="14"/>
      <c r="AT767" s="256" t="s">
        <v>262</v>
      </c>
      <c r="AU767" s="256" t="s">
        <v>78</v>
      </c>
      <c r="AV767" s="14" t="s">
        <v>78</v>
      </c>
      <c r="AW767" s="14" t="s">
        <v>31</v>
      </c>
      <c r="AX767" s="14" t="s">
        <v>69</v>
      </c>
      <c r="AY767" s="256" t="s">
        <v>252</v>
      </c>
    </row>
    <row r="768" s="14" customFormat="1">
      <c r="A768" s="14"/>
      <c r="B768" s="246"/>
      <c r="C768" s="247"/>
      <c r="D768" s="237" t="s">
        <v>262</v>
      </c>
      <c r="E768" s="248" t="s">
        <v>19</v>
      </c>
      <c r="F768" s="249" t="s">
        <v>6330</v>
      </c>
      <c r="G768" s="247"/>
      <c r="H768" s="250">
        <v>14.2011</v>
      </c>
      <c r="I768" s="251"/>
      <c r="J768" s="247"/>
      <c r="K768" s="247"/>
      <c r="L768" s="252"/>
      <c r="M768" s="253"/>
      <c r="N768" s="254"/>
      <c r="O768" s="254"/>
      <c r="P768" s="254"/>
      <c r="Q768" s="254"/>
      <c r="R768" s="254"/>
      <c r="S768" s="254"/>
      <c r="T768" s="255"/>
      <c r="U768" s="14"/>
      <c r="V768" s="14"/>
      <c r="W768" s="14"/>
      <c r="X768" s="14"/>
      <c r="Y768" s="14"/>
      <c r="Z768" s="14"/>
      <c r="AA768" s="14"/>
      <c r="AB768" s="14"/>
      <c r="AC768" s="14"/>
      <c r="AD768" s="14"/>
      <c r="AE768" s="14"/>
      <c r="AT768" s="256" t="s">
        <v>262</v>
      </c>
      <c r="AU768" s="256" t="s">
        <v>78</v>
      </c>
      <c r="AV768" s="14" t="s">
        <v>78</v>
      </c>
      <c r="AW768" s="14" t="s">
        <v>31</v>
      </c>
      <c r="AX768" s="14" t="s">
        <v>69</v>
      </c>
      <c r="AY768" s="256" t="s">
        <v>252</v>
      </c>
    </row>
    <row r="769" s="14" customFormat="1">
      <c r="A769" s="14"/>
      <c r="B769" s="246"/>
      <c r="C769" s="247"/>
      <c r="D769" s="237" t="s">
        <v>262</v>
      </c>
      <c r="E769" s="248" t="s">
        <v>19</v>
      </c>
      <c r="F769" s="249" t="s">
        <v>6331</v>
      </c>
      <c r="G769" s="247"/>
      <c r="H769" s="250">
        <v>7.8300000000000001</v>
      </c>
      <c r="I769" s="251"/>
      <c r="J769" s="247"/>
      <c r="K769" s="247"/>
      <c r="L769" s="252"/>
      <c r="M769" s="253"/>
      <c r="N769" s="254"/>
      <c r="O769" s="254"/>
      <c r="P769" s="254"/>
      <c r="Q769" s="254"/>
      <c r="R769" s="254"/>
      <c r="S769" s="254"/>
      <c r="T769" s="255"/>
      <c r="U769" s="14"/>
      <c r="V769" s="14"/>
      <c r="W769" s="14"/>
      <c r="X769" s="14"/>
      <c r="Y769" s="14"/>
      <c r="Z769" s="14"/>
      <c r="AA769" s="14"/>
      <c r="AB769" s="14"/>
      <c r="AC769" s="14"/>
      <c r="AD769" s="14"/>
      <c r="AE769" s="14"/>
      <c r="AT769" s="256" t="s">
        <v>262</v>
      </c>
      <c r="AU769" s="256" t="s">
        <v>78</v>
      </c>
      <c r="AV769" s="14" t="s">
        <v>78</v>
      </c>
      <c r="AW769" s="14" t="s">
        <v>31</v>
      </c>
      <c r="AX769" s="14" t="s">
        <v>69</v>
      </c>
      <c r="AY769" s="256" t="s">
        <v>252</v>
      </c>
    </row>
    <row r="770" s="16" customFormat="1">
      <c r="A770" s="16"/>
      <c r="B770" s="268"/>
      <c r="C770" s="269"/>
      <c r="D770" s="237" t="s">
        <v>262</v>
      </c>
      <c r="E770" s="270" t="s">
        <v>19</v>
      </c>
      <c r="F770" s="271" t="s">
        <v>333</v>
      </c>
      <c r="G770" s="269"/>
      <c r="H770" s="272">
        <v>113.1264</v>
      </c>
      <c r="I770" s="273"/>
      <c r="J770" s="269"/>
      <c r="K770" s="269"/>
      <c r="L770" s="274"/>
      <c r="M770" s="275"/>
      <c r="N770" s="276"/>
      <c r="O770" s="276"/>
      <c r="P770" s="276"/>
      <c r="Q770" s="276"/>
      <c r="R770" s="276"/>
      <c r="S770" s="276"/>
      <c r="T770" s="277"/>
      <c r="U770" s="16"/>
      <c r="V770" s="16"/>
      <c r="W770" s="16"/>
      <c r="X770" s="16"/>
      <c r="Y770" s="16"/>
      <c r="Z770" s="16"/>
      <c r="AA770" s="16"/>
      <c r="AB770" s="16"/>
      <c r="AC770" s="16"/>
      <c r="AD770" s="16"/>
      <c r="AE770" s="16"/>
      <c r="AT770" s="278" t="s">
        <v>262</v>
      </c>
      <c r="AU770" s="278" t="s">
        <v>78</v>
      </c>
      <c r="AV770" s="16" t="s">
        <v>85</v>
      </c>
      <c r="AW770" s="16" t="s">
        <v>31</v>
      </c>
      <c r="AX770" s="16" t="s">
        <v>69</v>
      </c>
      <c r="AY770" s="278" t="s">
        <v>252</v>
      </c>
    </row>
    <row r="771" s="15" customFormat="1">
      <c r="A771" s="15"/>
      <c r="B771" s="257"/>
      <c r="C771" s="258"/>
      <c r="D771" s="237" t="s">
        <v>262</v>
      </c>
      <c r="E771" s="259" t="s">
        <v>19</v>
      </c>
      <c r="F771" s="260" t="s">
        <v>265</v>
      </c>
      <c r="G771" s="258"/>
      <c r="H771" s="261">
        <v>315.5754</v>
      </c>
      <c r="I771" s="262"/>
      <c r="J771" s="258"/>
      <c r="K771" s="258"/>
      <c r="L771" s="263"/>
      <c r="M771" s="264"/>
      <c r="N771" s="265"/>
      <c r="O771" s="265"/>
      <c r="P771" s="265"/>
      <c r="Q771" s="265"/>
      <c r="R771" s="265"/>
      <c r="S771" s="265"/>
      <c r="T771" s="266"/>
      <c r="U771" s="15"/>
      <c r="V771" s="15"/>
      <c r="W771" s="15"/>
      <c r="X771" s="15"/>
      <c r="Y771" s="15"/>
      <c r="Z771" s="15"/>
      <c r="AA771" s="15"/>
      <c r="AB771" s="15"/>
      <c r="AC771" s="15"/>
      <c r="AD771" s="15"/>
      <c r="AE771" s="15"/>
      <c r="AT771" s="267" t="s">
        <v>262</v>
      </c>
      <c r="AU771" s="267" t="s">
        <v>78</v>
      </c>
      <c r="AV771" s="15" t="s">
        <v>258</v>
      </c>
      <c r="AW771" s="15" t="s">
        <v>31</v>
      </c>
      <c r="AX771" s="15" t="s">
        <v>76</v>
      </c>
      <c r="AY771" s="267" t="s">
        <v>252</v>
      </c>
    </row>
    <row r="772" s="2" customFormat="1" ht="21.75" customHeight="1">
      <c r="A772" s="40"/>
      <c r="B772" s="41"/>
      <c r="C772" s="217" t="s">
        <v>1184</v>
      </c>
      <c r="D772" s="217" t="s">
        <v>254</v>
      </c>
      <c r="E772" s="218" t="s">
        <v>2700</v>
      </c>
      <c r="F772" s="219" t="s">
        <v>2701</v>
      </c>
      <c r="G772" s="220" t="s">
        <v>187</v>
      </c>
      <c r="H772" s="221">
        <v>9.5999999999999996</v>
      </c>
      <c r="I772" s="222"/>
      <c r="J772" s="223">
        <f>ROUND(I772*H772,2)</f>
        <v>0</v>
      </c>
      <c r="K772" s="219" t="s">
        <v>257</v>
      </c>
      <c r="L772" s="46"/>
      <c r="M772" s="224" t="s">
        <v>19</v>
      </c>
      <c r="N772" s="225" t="s">
        <v>40</v>
      </c>
      <c r="O772" s="86"/>
      <c r="P772" s="226">
        <f>O772*H772</f>
        <v>0</v>
      </c>
      <c r="Q772" s="226">
        <v>0</v>
      </c>
      <c r="R772" s="226">
        <f>Q772*H772</f>
        <v>0</v>
      </c>
      <c r="S772" s="226">
        <v>0</v>
      </c>
      <c r="T772" s="227">
        <f>S772*H772</f>
        <v>0</v>
      </c>
      <c r="U772" s="40"/>
      <c r="V772" s="40"/>
      <c r="W772" s="40"/>
      <c r="X772" s="40"/>
      <c r="Y772" s="40"/>
      <c r="Z772" s="40"/>
      <c r="AA772" s="40"/>
      <c r="AB772" s="40"/>
      <c r="AC772" s="40"/>
      <c r="AD772" s="40"/>
      <c r="AE772" s="40"/>
      <c r="AR772" s="228" t="s">
        <v>360</v>
      </c>
      <c r="AT772" s="228" t="s">
        <v>254</v>
      </c>
      <c r="AU772" s="228" t="s">
        <v>78</v>
      </c>
      <c r="AY772" s="19" t="s">
        <v>252</v>
      </c>
      <c r="BE772" s="229">
        <f>IF(N772="základní",J772,0)</f>
        <v>0</v>
      </c>
      <c r="BF772" s="229">
        <f>IF(N772="snížená",J772,0)</f>
        <v>0</v>
      </c>
      <c r="BG772" s="229">
        <f>IF(N772="zákl. přenesená",J772,0)</f>
        <v>0</v>
      </c>
      <c r="BH772" s="229">
        <f>IF(N772="sníž. přenesená",J772,0)</f>
        <v>0</v>
      </c>
      <c r="BI772" s="229">
        <f>IF(N772="nulová",J772,0)</f>
        <v>0</v>
      </c>
      <c r="BJ772" s="19" t="s">
        <v>76</v>
      </c>
      <c r="BK772" s="229">
        <f>ROUND(I772*H772,2)</f>
        <v>0</v>
      </c>
      <c r="BL772" s="19" t="s">
        <v>360</v>
      </c>
      <c r="BM772" s="228" t="s">
        <v>2702</v>
      </c>
    </row>
    <row r="773" s="2" customFormat="1">
      <c r="A773" s="40"/>
      <c r="B773" s="41"/>
      <c r="C773" s="42"/>
      <c r="D773" s="230" t="s">
        <v>260</v>
      </c>
      <c r="E773" s="42"/>
      <c r="F773" s="231" t="s">
        <v>2703</v>
      </c>
      <c r="G773" s="42"/>
      <c r="H773" s="42"/>
      <c r="I773" s="232"/>
      <c r="J773" s="42"/>
      <c r="K773" s="42"/>
      <c r="L773" s="46"/>
      <c r="M773" s="233"/>
      <c r="N773" s="234"/>
      <c r="O773" s="86"/>
      <c r="P773" s="86"/>
      <c r="Q773" s="86"/>
      <c r="R773" s="86"/>
      <c r="S773" s="86"/>
      <c r="T773" s="87"/>
      <c r="U773" s="40"/>
      <c r="V773" s="40"/>
      <c r="W773" s="40"/>
      <c r="X773" s="40"/>
      <c r="Y773" s="40"/>
      <c r="Z773" s="40"/>
      <c r="AA773" s="40"/>
      <c r="AB773" s="40"/>
      <c r="AC773" s="40"/>
      <c r="AD773" s="40"/>
      <c r="AE773" s="40"/>
      <c r="AT773" s="19" t="s">
        <v>260</v>
      </c>
      <c r="AU773" s="19" t="s">
        <v>78</v>
      </c>
    </row>
    <row r="774" s="13" customFormat="1">
      <c r="A774" s="13"/>
      <c r="B774" s="235"/>
      <c r="C774" s="236"/>
      <c r="D774" s="237" t="s">
        <v>262</v>
      </c>
      <c r="E774" s="238" t="s">
        <v>19</v>
      </c>
      <c r="F774" s="239" t="s">
        <v>1693</v>
      </c>
      <c r="G774" s="236"/>
      <c r="H774" s="238" t="s">
        <v>19</v>
      </c>
      <c r="I774" s="240"/>
      <c r="J774" s="236"/>
      <c r="K774" s="236"/>
      <c r="L774" s="241"/>
      <c r="M774" s="242"/>
      <c r="N774" s="243"/>
      <c r="O774" s="243"/>
      <c r="P774" s="243"/>
      <c r="Q774" s="243"/>
      <c r="R774" s="243"/>
      <c r="S774" s="243"/>
      <c r="T774" s="244"/>
      <c r="U774" s="13"/>
      <c r="V774" s="13"/>
      <c r="W774" s="13"/>
      <c r="X774" s="13"/>
      <c r="Y774" s="13"/>
      <c r="Z774" s="13"/>
      <c r="AA774" s="13"/>
      <c r="AB774" s="13"/>
      <c r="AC774" s="13"/>
      <c r="AD774" s="13"/>
      <c r="AE774" s="13"/>
      <c r="AT774" s="245" t="s">
        <v>262</v>
      </c>
      <c r="AU774" s="245" t="s">
        <v>78</v>
      </c>
      <c r="AV774" s="13" t="s">
        <v>76</v>
      </c>
      <c r="AW774" s="13" t="s">
        <v>31</v>
      </c>
      <c r="AX774" s="13" t="s">
        <v>69</v>
      </c>
      <c r="AY774" s="245" t="s">
        <v>252</v>
      </c>
    </row>
    <row r="775" s="14" customFormat="1">
      <c r="A775" s="14"/>
      <c r="B775" s="246"/>
      <c r="C775" s="247"/>
      <c r="D775" s="237" t="s">
        <v>262</v>
      </c>
      <c r="E775" s="248" t="s">
        <v>19</v>
      </c>
      <c r="F775" s="249" t="s">
        <v>6596</v>
      </c>
      <c r="G775" s="247"/>
      <c r="H775" s="250">
        <v>9.5999999999999996</v>
      </c>
      <c r="I775" s="251"/>
      <c r="J775" s="247"/>
      <c r="K775" s="247"/>
      <c r="L775" s="252"/>
      <c r="M775" s="253"/>
      <c r="N775" s="254"/>
      <c r="O775" s="254"/>
      <c r="P775" s="254"/>
      <c r="Q775" s="254"/>
      <c r="R775" s="254"/>
      <c r="S775" s="254"/>
      <c r="T775" s="255"/>
      <c r="U775" s="14"/>
      <c r="V775" s="14"/>
      <c r="W775" s="14"/>
      <c r="X775" s="14"/>
      <c r="Y775" s="14"/>
      <c r="Z775" s="14"/>
      <c r="AA775" s="14"/>
      <c r="AB775" s="14"/>
      <c r="AC775" s="14"/>
      <c r="AD775" s="14"/>
      <c r="AE775" s="14"/>
      <c r="AT775" s="256" t="s">
        <v>262</v>
      </c>
      <c r="AU775" s="256" t="s">
        <v>78</v>
      </c>
      <c r="AV775" s="14" t="s">
        <v>78</v>
      </c>
      <c r="AW775" s="14" t="s">
        <v>31</v>
      </c>
      <c r="AX775" s="14" t="s">
        <v>76</v>
      </c>
      <c r="AY775" s="256" t="s">
        <v>252</v>
      </c>
    </row>
    <row r="776" s="2" customFormat="1" ht="37.8" customHeight="1">
      <c r="A776" s="40"/>
      <c r="B776" s="41"/>
      <c r="C776" s="217" t="s">
        <v>1189</v>
      </c>
      <c r="D776" s="217" t="s">
        <v>254</v>
      </c>
      <c r="E776" s="218" t="s">
        <v>1567</v>
      </c>
      <c r="F776" s="219" t="s">
        <v>1568</v>
      </c>
      <c r="G776" s="220" t="s">
        <v>183</v>
      </c>
      <c r="H776" s="221">
        <v>162.96000000000001</v>
      </c>
      <c r="I776" s="222"/>
      <c r="J776" s="223">
        <f>ROUND(I776*H776,2)</f>
        <v>0</v>
      </c>
      <c r="K776" s="219" t="s">
        <v>257</v>
      </c>
      <c r="L776" s="46"/>
      <c r="M776" s="224" t="s">
        <v>19</v>
      </c>
      <c r="N776" s="225" t="s">
        <v>40</v>
      </c>
      <c r="O776" s="86"/>
      <c r="P776" s="226">
        <f>O776*H776</f>
        <v>0</v>
      </c>
      <c r="Q776" s="226">
        <v>0</v>
      </c>
      <c r="R776" s="226">
        <f>Q776*H776</f>
        <v>0</v>
      </c>
      <c r="S776" s="226">
        <v>0</v>
      </c>
      <c r="T776" s="227">
        <f>S776*H776</f>
        <v>0</v>
      </c>
      <c r="U776" s="40"/>
      <c r="V776" s="40"/>
      <c r="W776" s="40"/>
      <c r="X776" s="40"/>
      <c r="Y776" s="40"/>
      <c r="Z776" s="40"/>
      <c r="AA776" s="40"/>
      <c r="AB776" s="40"/>
      <c r="AC776" s="40"/>
      <c r="AD776" s="40"/>
      <c r="AE776" s="40"/>
      <c r="AR776" s="228" t="s">
        <v>360</v>
      </c>
      <c r="AT776" s="228" t="s">
        <v>254</v>
      </c>
      <c r="AU776" s="228" t="s">
        <v>78</v>
      </c>
      <c r="AY776" s="19" t="s">
        <v>252</v>
      </c>
      <c r="BE776" s="229">
        <f>IF(N776="základní",J776,0)</f>
        <v>0</v>
      </c>
      <c r="BF776" s="229">
        <f>IF(N776="snížená",J776,0)</f>
        <v>0</v>
      </c>
      <c r="BG776" s="229">
        <f>IF(N776="zákl. přenesená",J776,0)</f>
        <v>0</v>
      </c>
      <c r="BH776" s="229">
        <f>IF(N776="sníž. přenesená",J776,0)</f>
        <v>0</v>
      </c>
      <c r="BI776" s="229">
        <f>IF(N776="nulová",J776,0)</f>
        <v>0</v>
      </c>
      <c r="BJ776" s="19" t="s">
        <v>76</v>
      </c>
      <c r="BK776" s="229">
        <f>ROUND(I776*H776,2)</f>
        <v>0</v>
      </c>
      <c r="BL776" s="19" t="s">
        <v>360</v>
      </c>
      <c r="BM776" s="228" t="s">
        <v>2707</v>
      </c>
    </row>
    <row r="777" s="2" customFormat="1">
      <c r="A777" s="40"/>
      <c r="B777" s="41"/>
      <c r="C777" s="42"/>
      <c r="D777" s="230" t="s">
        <v>260</v>
      </c>
      <c r="E777" s="42"/>
      <c r="F777" s="231" t="s">
        <v>1570</v>
      </c>
      <c r="G777" s="42"/>
      <c r="H777" s="42"/>
      <c r="I777" s="232"/>
      <c r="J777" s="42"/>
      <c r="K777" s="42"/>
      <c r="L777" s="46"/>
      <c r="M777" s="233"/>
      <c r="N777" s="234"/>
      <c r="O777" s="86"/>
      <c r="P777" s="86"/>
      <c r="Q777" s="86"/>
      <c r="R777" s="86"/>
      <c r="S777" s="86"/>
      <c r="T777" s="87"/>
      <c r="U777" s="40"/>
      <c r="V777" s="40"/>
      <c r="W777" s="40"/>
      <c r="X777" s="40"/>
      <c r="Y777" s="40"/>
      <c r="Z777" s="40"/>
      <c r="AA777" s="40"/>
      <c r="AB777" s="40"/>
      <c r="AC777" s="40"/>
      <c r="AD777" s="40"/>
      <c r="AE777" s="40"/>
      <c r="AT777" s="19" t="s">
        <v>260</v>
      </c>
      <c r="AU777" s="19" t="s">
        <v>78</v>
      </c>
    </row>
    <row r="778" s="14" customFormat="1">
      <c r="A778" s="14"/>
      <c r="B778" s="246"/>
      <c r="C778" s="247"/>
      <c r="D778" s="237" t="s">
        <v>262</v>
      </c>
      <c r="E778" s="248" t="s">
        <v>19</v>
      </c>
      <c r="F778" s="249" t="s">
        <v>1580</v>
      </c>
      <c r="G778" s="247"/>
      <c r="H778" s="250">
        <v>100</v>
      </c>
      <c r="I778" s="251"/>
      <c r="J778" s="247"/>
      <c r="K778" s="247"/>
      <c r="L778" s="252"/>
      <c r="M778" s="253"/>
      <c r="N778" s="254"/>
      <c r="O778" s="254"/>
      <c r="P778" s="254"/>
      <c r="Q778" s="254"/>
      <c r="R778" s="254"/>
      <c r="S778" s="254"/>
      <c r="T778" s="255"/>
      <c r="U778" s="14"/>
      <c r="V778" s="14"/>
      <c r="W778" s="14"/>
      <c r="X778" s="14"/>
      <c r="Y778" s="14"/>
      <c r="Z778" s="14"/>
      <c r="AA778" s="14"/>
      <c r="AB778" s="14"/>
      <c r="AC778" s="14"/>
      <c r="AD778" s="14"/>
      <c r="AE778" s="14"/>
      <c r="AT778" s="256" t="s">
        <v>262</v>
      </c>
      <c r="AU778" s="256" t="s">
        <v>78</v>
      </c>
      <c r="AV778" s="14" t="s">
        <v>78</v>
      </c>
      <c r="AW778" s="14" t="s">
        <v>31</v>
      </c>
      <c r="AX778" s="14" t="s">
        <v>69</v>
      </c>
      <c r="AY778" s="256" t="s">
        <v>252</v>
      </c>
    </row>
    <row r="779" s="14" customFormat="1">
      <c r="A779" s="14"/>
      <c r="B779" s="246"/>
      <c r="C779" s="247"/>
      <c r="D779" s="237" t="s">
        <v>262</v>
      </c>
      <c r="E779" s="248" t="s">
        <v>19</v>
      </c>
      <c r="F779" s="249" t="s">
        <v>6597</v>
      </c>
      <c r="G779" s="247"/>
      <c r="H779" s="250">
        <v>62.960000000000001</v>
      </c>
      <c r="I779" s="251"/>
      <c r="J779" s="247"/>
      <c r="K779" s="247"/>
      <c r="L779" s="252"/>
      <c r="M779" s="253"/>
      <c r="N779" s="254"/>
      <c r="O779" s="254"/>
      <c r="P779" s="254"/>
      <c r="Q779" s="254"/>
      <c r="R779" s="254"/>
      <c r="S779" s="254"/>
      <c r="T779" s="255"/>
      <c r="U779" s="14"/>
      <c r="V779" s="14"/>
      <c r="W779" s="14"/>
      <c r="X779" s="14"/>
      <c r="Y779" s="14"/>
      <c r="Z779" s="14"/>
      <c r="AA779" s="14"/>
      <c r="AB779" s="14"/>
      <c r="AC779" s="14"/>
      <c r="AD779" s="14"/>
      <c r="AE779" s="14"/>
      <c r="AT779" s="256" t="s">
        <v>262</v>
      </c>
      <c r="AU779" s="256" t="s">
        <v>78</v>
      </c>
      <c r="AV779" s="14" t="s">
        <v>78</v>
      </c>
      <c r="AW779" s="14" t="s">
        <v>31</v>
      </c>
      <c r="AX779" s="14" t="s">
        <v>69</v>
      </c>
      <c r="AY779" s="256" t="s">
        <v>252</v>
      </c>
    </row>
    <row r="780" s="15" customFormat="1">
      <c r="A780" s="15"/>
      <c r="B780" s="257"/>
      <c r="C780" s="258"/>
      <c r="D780" s="237" t="s">
        <v>262</v>
      </c>
      <c r="E780" s="259" t="s">
        <v>19</v>
      </c>
      <c r="F780" s="260" t="s">
        <v>265</v>
      </c>
      <c r="G780" s="258"/>
      <c r="H780" s="261">
        <v>162.96000000000001</v>
      </c>
      <c r="I780" s="262"/>
      <c r="J780" s="258"/>
      <c r="K780" s="258"/>
      <c r="L780" s="263"/>
      <c r="M780" s="264"/>
      <c r="N780" s="265"/>
      <c r="O780" s="265"/>
      <c r="P780" s="265"/>
      <c r="Q780" s="265"/>
      <c r="R780" s="265"/>
      <c r="S780" s="265"/>
      <c r="T780" s="266"/>
      <c r="U780" s="15"/>
      <c r="V780" s="15"/>
      <c r="W780" s="15"/>
      <c r="X780" s="15"/>
      <c r="Y780" s="15"/>
      <c r="Z780" s="15"/>
      <c r="AA780" s="15"/>
      <c r="AB780" s="15"/>
      <c r="AC780" s="15"/>
      <c r="AD780" s="15"/>
      <c r="AE780" s="15"/>
      <c r="AT780" s="267" t="s">
        <v>262</v>
      </c>
      <c r="AU780" s="267" t="s">
        <v>78</v>
      </c>
      <c r="AV780" s="15" t="s">
        <v>258</v>
      </c>
      <c r="AW780" s="15" t="s">
        <v>31</v>
      </c>
      <c r="AX780" s="15" t="s">
        <v>76</v>
      </c>
      <c r="AY780" s="267" t="s">
        <v>252</v>
      </c>
    </row>
    <row r="781" s="2" customFormat="1" ht="21.75" customHeight="1">
      <c r="A781" s="40"/>
      <c r="B781" s="41"/>
      <c r="C781" s="279" t="s">
        <v>1195</v>
      </c>
      <c r="D781" s="279" t="s">
        <v>468</v>
      </c>
      <c r="E781" s="280" t="s">
        <v>1460</v>
      </c>
      <c r="F781" s="281" t="s">
        <v>1461</v>
      </c>
      <c r="G781" s="282" t="s">
        <v>183</v>
      </c>
      <c r="H781" s="283">
        <v>171.108</v>
      </c>
      <c r="I781" s="284"/>
      <c r="J781" s="285">
        <f>ROUND(I781*H781,2)</f>
        <v>0</v>
      </c>
      <c r="K781" s="281" t="s">
        <v>257</v>
      </c>
      <c r="L781" s="286"/>
      <c r="M781" s="287" t="s">
        <v>19</v>
      </c>
      <c r="N781" s="288" t="s">
        <v>40</v>
      </c>
      <c r="O781" s="86"/>
      <c r="P781" s="226">
        <f>O781*H781</f>
        <v>0</v>
      </c>
      <c r="Q781" s="226">
        <v>0</v>
      </c>
      <c r="R781" s="226">
        <f>Q781*H781</f>
        <v>0</v>
      </c>
      <c r="S781" s="226">
        <v>0</v>
      </c>
      <c r="T781" s="227">
        <f>S781*H781</f>
        <v>0</v>
      </c>
      <c r="U781" s="40"/>
      <c r="V781" s="40"/>
      <c r="W781" s="40"/>
      <c r="X781" s="40"/>
      <c r="Y781" s="40"/>
      <c r="Z781" s="40"/>
      <c r="AA781" s="40"/>
      <c r="AB781" s="40"/>
      <c r="AC781" s="40"/>
      <c r="AD781" s="40"/>
      <c r="AE781" s="40"/>
      <c r="AR781" s="228" t="s">
        <v>509</v>
      </c>
      <c r="AT781" s="228" t="s">
        <v>468</v>
      </c>
      <c r="AU781" s="228" t="s">
        <v>78</v>
      </c>
      <c r="AY781" s="19" t="s">
        <v>252</v>
      </c>
      <c r="BE781" s="229">
        <f>IF(N781="základní",J781,0)</f>
        <v>0</v>
      </c>
      <c r="BF781" s="229">
        <f>IF(N781="snížená",J781,0)</f>
        <v>0</v>
      </c>
      <c r="BG781" s="229">
        <f>IF(N781="zákl. přenesená",J781,0)</f>
        <v>0</v>
      </c>
      <c r="BH781" s="229">
        <f>IF(N781="sníž. přenesená",J781,0)</f>
        <v>0</v>
      </c>
      <c r="BI781" s="229">
        <f>IF(N781="nulová",J781,0)</f>
        <v>0</v>
      </c>
      <c r="BJ781" s="19" t="s">
        <v>76</v>
      </c>
      <c r="BK781" s="229">
        <f>ROUND(I781*H781,2)</f>
        <v>0</v>
      </c>
      <c r="BL781" s="19" t="s">
        <v>360</v>
      </c>
      <c r="BM781" s="228" t="s">
        <v>2709</v>
      </c>
    </row>
    <row r="782" s="14" customFormat="1">
      <c r="A782" s="14"/>
      <c r="B782" s="246"/>
      <c r="C782" s="247"/>
      <c r="D782" s="237" t="s">
        <v>262</v>
      </c>
      <c r="E782" s="247"/>
      <c r="F782" s="249" t="s">
        <v>6598</v>
      </c>
      <c r="G782" s="247"/>
      <c r="H782" s="250">
        <v>171.108</v>
      </c>
      <c r="I782" s="251"/>
      <c r="J782" s="247"/>
      <c r="K782" s="247"/>
      <c r="L782" s="252"/>
      <c r="M782" s="253"/>
      <c r="N782" s="254"/>
      <c r="O782" s="254"/>
      <c r="P782" s="254"/>
      <c r="Q782" s="254"/>
      <c r="R782" s="254"/>
      <c r="S782" s="254"/>
      <c r="T782" s="255"/>
      <c r="U782" s="14"/>
      <c r="V782" s="14"/>
      <c r="W782" s="14"/>
      <c r="X782" s="14"/>
      <c r="Y782" s="14"/>
      <c r="Z782" s="14"/>
      <c r="AA782" s="14"/>
      <c r="AB782" s="14"/>
      <c r="AC782" s="14"/>
      <c r="AD782" s="14"/>
      <c r="AE782" s="14"/>
      <c r="AT782" s="256" t="s">
        <v>262</v>
      </c>
      <c r="AU782" s="256" t="s">
        <v>78</v>
      </c>
      <c r="AV782" s="14" t="s">
        <v>78</v>
      </c>
      <c r="AW782" s="14" t="s">
        <v>4</v>
      </c>
      <c r="AX782" s="14" t="s">
        <v>76</v>
      </c>
      <c r="AY782" s="256" t="s">
        <v>252</v>
      </c>
    </row>
    <row r="783" s="2" customFormat="1" ht="55.5" customHeight="1">
      <c r="A783" s="40"/>
      <c r="B783" s="41"/>
      <c r="C783" s="217" t="s">
        <v>1202</v>
      </c>
      <c r="D783" s="217" t="s">
        <v>254</v>
      </c>
      <c r="E783" s="218" t="s">
        <v>1576</v>
      </c>
      <c r="F783" s="219" t="s">
        <v>1577</v>
      </c>
      <c r="G783" s="220" t="s">
        <v>187</v>
      </c>
      <c r="H783" s="221">
        <v>153.39400000000001</v>
      </c>
      <c r="I783" s="222"/>
      <c r="J783" s="223">
        <f>ROUND(I783*H783,2)</f>
        <v>0</v>
      </c>
      <c r="K783" s="219" t="s">
        <v>257</v>
      </c>
      <c r="L783" s="46"/>
      <c r="M783" s="224" t="s">
        <v>19</v>
      </c>
      <c r="N783" s="225" t="s">
        <v>40</v>
      </c>
      <c r="O783" s="86"/>
      <c r="P783" s="226">
        <f>O783*H783</f>
        <v>0</v>
      </c>
      <c r="Q783" s="226">
        <v>0</v>
      </c>
      <c r="R783" s="226">
        <f>Q783*H783</f>
        <v>0</v>
      </c>
      <c r="S783" s="226">
        <v>0</v>
      </c>
      <c r="T783" s="227">
        <f>S783*H783</f>
        <v>0</v>
      </c>
      <c r="U783" s="40"/>
      <c r="V783" s="40"/>
      <c r="W783" s="40"/>
      <c r="X783" s="40"/>
      <c r="Y783" s="40"/>
      <c r="Z783" s="40"/>
      <c r="AA783" s="40"/>
      <c r="AB783" s="40"/>
      <c r="AC783" s="40"/>
      <c r="AD783" s="40"/>
      <c r="AE783" s="40"/>
      <c r="AR783" s="228" t="s">
        <v>360</v>
      </c>
      <c r="AT783" s="228" t="s">
        <v>254</v>
      </c>
      <c r="AU783" s="228" t="s">
        <v>78</v>
      </c>
      <c r="AY783" s="19" t="s">
        <v>252</v>
      </c>
      <c r="BE783" s="229">
        <f>IF(N783="základní",J783,0)</f>
        <v>0</v>
      </c>
      <c r="BF783" s="229">
        <f>IF(N783="snížená",J783,0)</f>
        <v>0</v>
      </c>
      <c r="BG783" s="229">
        <f>IF(N783="zákl. přenesená",J783,0)</f>
        <v>0</v>
      </c>
      <c r="BH783" s="229">
        <f>IF(N783="sníž. přenesená",J783,0)</f>
        <v>0</v>
      </c>
      <c r="BI783" s="229">
        <f>IF(N783="nulová",J783,0)</f>
        <v>0</v>
      </c>
      <c r="BJ783" s="19" t="s">
        <v>76</v>
      </c>
      <c r="BK783" s="229">
        <f>ROUND(I783*H783,2)</f>
        <v>0</v>
      </c>
      <c r="BL783" s="19" t="s">
        <v>360</v>
      </c>
      <c r="BM783" s="228" t="s">
        <v>2711</v>
      </c>
    </row>
    <row r="784" s="2" customFormat="1">
      <c r="A784" s="40"/>
      <c r="B784" s="41"/>
      <c r="C784" s="42"/>
      <c r="D784" s="230" t="s">
        <v>260</v>
      </c>
      <c r="E784" s="42"/>
      <c r="F784" s="231" t="s">
        <v>1579</v>
      </c>
      <c r="G784" s="42"/>
      <c r="H784" s="42"/>
      <c r="I784" s="232"/>
      <c r="J784" s="42"/>
      <c r="K784" s="42"/>
      <c r="L784" s="46"/>
      <c r="M784" s="233"/>
      <c r="N784" s="234"/>
      <c r="O784" s="86"/>
      <c r="P784" s="86"/>
      <c r="Q784" s="86"/>
      <c r="R784" s="86"/>
      <c r="S784" s="86"/>
      <c r="T784" s="87"/>
      <c r="U784" s="40"/>
      <c r="V784" s="40"/>
      <c r="W784" s="40"/>
      <c r="X784" s="40"/>
      <c r="Y784" s="40"/>
      <c r="Z784" s="40"/>
      <c r="AA784" s="40"/>
      <c r="AB784" s="40"/>
      <c r="AC784" s="40"/>
      <c r="AD784" s="40"/>
      <c r="AE784" s="40"/>
      <c r="AT784" s="19" t="s">
        <v>260</v>
      </c>
      <c r="AU784" s="19" t="s">
        <v>78</v>
      </c>
    </row>
    <row r="785" s="14" customFormat="1">
      <c r="A785" s="14"/>
      <c r="B785" s="246"/>
      <c r="C785" s="247"/>
      <c r="D785" s="237" t="s">
        <v>262</v>
      </c>
      <c r="E785" s="248" t="s">
        <v>19</v>
      </c>
      <c r="F785" s="249" t="s">
        <v>1580</v>
      </c>
      <c r="G785" s="247"/>
      <c r="H785" s="250">
        <v>100</v>
      </c>
      <c r="I785" s="251"/>
      <c r="J785" s="247"/>
      <c r="K785" s="247"/>
      <c r="L785" s="252"/>
      <c r="M785" s="253"/>
      <c r="N785" s="254"/>
      <c r="O785" s="254"/>
      <c r="P785" s="254"/>
      <c r="Q785" s="254"/>
      <c r="R785" s="254"/>
      <c r="S785" s="254"/>
      <c r="T785" s="255"/>
      <c r="U785" s="14"/>
      <c r="V785" s="14"/>
      <c r="W785" s="14"/>
      <c r="X785" s="14"/>
      <c r="Y785" s="14"/>
      <c r="Z785" s="14"/>
      <c r="AA785" s="14"/>
      <c r="AB785" s="14"/>
      <c r="AC785" s="14"/>
      <c r="AD785" s="14"/>
      <c r="AE785" s="14"/>
      <c r="AT785" s="256" t="s">
        <v>262</v>
      </c>
      <c r="AU785" s="256" t="s">
        <v>78</v>
      </c>
      <c r="AV785" s="14" t="s">
        <v>78</v>
      </c>
      <c r="AW785" s="14" t="s">
        <v>31</v>
      </c>
      <c r="AX785" s="14" t="s">
        <v>69</v>
      </c>
      <c r="AY785" s="256" t="s">
        <v>252</v>
      </c>
    </row>
    <row r="786" s="14" customFormat="1">
      <c r="A786" s="14"/>
      <c r="B786" s="246"/>
      <c r="C786" s="247"/>
      <c r="D786" s="237" t="s">
        <v>262</v>
      </c>
      <c r="E786" s="248" t="s">
        <v>19</v>
      </c>
      <c r="F786" s="249" t="s">
        <v>6599</v>
      </c>
      <c r="G786" s="247"/>
      <c r="H786" s="250">
        <v>53.393999999999998</v>
      </c>
      <c r="I786" s="251"/>
      <c r="J786" s="247"/>
      <c r="K786" s="247"/>
      <c r="L786" s="252"/>
      <c r="M786" s="253"/>
      <c r="N786" s="254"/>
      <c r="O786" s="254"/>
      <c r="P786" s="254"/>
      <c r="Q786" s="254"/>
      <c r="R786" s="254"/>
      <c r="S786" s="254"/>
      <c r="T786" s="255"/>
      <c r="U786" s="14"/>
      <c r="V786" s="14"/>
      <c r="W786" s="14"/>
      <c r="X786" s="14"/>
      <c r="Y786" s="14"/>
      <c r="Z786" s="14"/>
      <c r="AA786" s="14"/>
      <c r="AB786" s="14"/>
      <c r="AC786" s="14"/>
      <c r="AD786" s="14"/>
      <c r="AE786" s="14"/>
      <c r="AT786" s="256" t="s">
        <v>262</v>
      </c>
      <c r="AU786" s="256" t="s">
        <v>78</v>
      </c>
      <c r="AV786" s="14" t="s">
        <v>78</v>
      </c>
      <c r="AW786" s="14" t="s">
        <v>31</v>
      </c>
      <c r="AX786" s="14" t="s">
        <v>69</v>
      </c>
      <c r="AY786" s="256" t="s">
        <v>252</v>
      </c>
    </row>
    <row r="787" s="15" customFormat="1">
      <c r="A787" s="15"/>
      <c r="B787" s="257"/>
      <c r="C787" s="258"/>
      <c r="D787" s="237" t="s">
        <v>262</v>
      </c>
      <c r="E787" s="259" t="s">
        <v>19</v>
      </c>
      <c r="F787" s="260" t="s">
        <v>265</v>
      </c>
      <c r="G787" s="258"/>
      <c r="H787" s="261">
        <v>153.39400000000001</v>
      </c>
      <c r="I787" s="262"/>
      <c r="J787" s="258"/>
      <c r="K787" s="258"/>
      <c r="L787" s="263"/>
      <c r="M787" s="264"/>
      <c r="N787" s="265"/>
      <c r="O787" s="265"/>
      <c r="P787" s="265"/>
      <c r="Q787" s="265"/>
      <c r="R787" s="265"/>
      <c r="S787" s="265"/>
      <c r="T787" s="266"/>
      <c r="U787" s="15"/>
      <c r="V787" s="15"/>
      <c r="W787" s="15"/>
      <c r="X787" s="15"/>
      <c r="Y787" s="15"/>
      <c r="Z787" s="15"/>
      <c r="AA787" s="15"/>
      <c r="AB787" s="15"/>
      <c r="AC787" s="15"/>
      <c r="AD787" s="15"/>
      <c r="AE787" s="15"/>
      <c r="AT787" s="267" t="s">
        <v>262</v>
      </c>
      <c r="AU787" s="267" t="s">
        <v>78</v>
      </c>
      <c r="AV787" s="15" t="s">
        <v>258</v>
      </c>
      <c r="AW787" s="15" t="s">
        <v>31</v>
      </c>
      <c r="AX787" s="15" t="s">
        <v>76</v>
      </c>
      <c r="AY787" s="267" t="s">
        <v>252</v>
      </c>
    </row>
    <row r="788" s="2" customFormat="1" ht="16.5" customHeight="1">
      <c r="A788" s="40"/>
      <c r="B788" s="41"/>
      <c r="C788" s="279" t="s">
        <v>1209</v>
      </c>
      <c r="D788" s="279" t="s">
        <v>468</v>
      </c>
      <c r="E788" s="280" t="s">
        <v>1582</v>
      </c>
      <c r="F788" s="281" t="s">
        <v>1583</v>
      </c>
      <c r="G788" s="282" t="s">
        <v>187</v>
      </c>
      <c r="H788" s="283">
        <v>161.06370000000001</v>
      </c>
      <c r="I788" s="284"/>
      <c r="J788" s="285">
        <f>ROUND(I788*H788,2)</f>
        <v>0</v>
      </c>
      <c r="K788" s="281" t="s">
        <v>257</v>
      </c>
      <c r="L788" s="286"/>
      <c r="M788" s="287" t="s">
        <v>19</v>
      </c>
      <c r="N788" s="288" t="s">
        <v>40</v>
      </c>
      <c r="O788" s="86"/>
      <c r="P788" s="226">
        <f>O788*H788</f>
        <v>0</v>
      </c>
      <c r="Q788" s="226">
        <v>5.0000000000000002E-05</v>
      </c>
      <c r="R788" s="226">
        <f>Q788*H788</f>
        <v>0.0080531850000000009</v>
      </c>
      <c r="S788" s="226">
        <v>0</v>
      </c>
      <c r="T788" s="227">
        <f>S788*H788</f>
        <v>0</v>
      </c>
      <c r="U788" s="40"/>
      <c r="V788" s="40"/>
      <c r="W788" s="40"/>
      <c r="X788" s="40"/>
      <c r="Y788" s="40"/>
      <c r="Z788" s="40"/>
      <c r="AA788" s="40"/>
      <c r="AB788" s="40"/>
      <c r="AC788" s="40"/>
      <c r="AD788" s="40"/>
      <c r="AE788" s="40"/>
      <c r="AR788" s="228" t="s">
        <v>509</v>
      </c>
      <c r="AT788" s="228" t="s">
        <v>468</v>
      </c>
      <c r="AU788" s="228" t="s">
        <v>78</v>
      </c>
      <c r="AY788" s="19" t="s">
        <v>252</v>
      </c>
      <c r="BE788" s="229">
        <f>IF(N788="základní",J788,0)</f>
        <v>0</v>
      </c>
      <c r="BF788" s="229">
        <f>IF(N788="snížená",J788,0)</f>
        <v>0</v>
      </c>
      <c r="BG788" s="229">
        <f>IF(N788="zákl. přenesená",J788,0)</f>
        <v>0</v>
      </c>
      <c r="BH788" s="229">
        <f>IF(N788="sníž. přenesená",J788,0)</f>
        <v>0</v>
      </c>
      <c r="BI788" s="229">
        <f>IF(N788="nulová",J788,0)</f>
        <v>0</v>
      </c>
      <c r="BJ788" s="19" t="s">
        <v>76</v>
      </c>
      <c r="BK788" s="229">
        <f>ROUND(I788*H788,2)</f>
        <v>0</v>
      </c>
      <c r="BL788" s="19" t="s">
        <v>360</v>
      </c>
      <c r="BM788" s="228" t="s">
        <v>2714</v>
      </c>
    </row>
    <row r="789" s="14" customFormat="1">
      <c r="A789" s="14"/>
      <c r="B789" s="246"/>
      <c r="C789" s="247"/>
      <c r="D789" s="237" t="s">
        <v>262</v>
      </c>
      <c r="E789" s="247"/>
      <c r="F789" s="249" t="s">
        <v>6600</v>
      </c>
      <c r="G789" s="247"/>
      <c r="H789" s="250">
        <v>161.06370000000001</v>
      </c>
      <c r="I789" s="251"/>
      <c r="J789" s="247"/>
      <c r="K789" s="247"/>
      <c r="L789" s="252"/>
      <c r="M789" s="253"/>
      <c r="N789" s="254"/>
      <c r="O789" s="254"/>
      <c r="P789" s="254"/>
      <c r="Q789" s="254"/>
      <c r="R789" s="254"/>
      <c r="S789" s="254"/>
      <c r="T789" s="255"/>
      <c r="U789" s="14"/>
      <c r="V789" s="14"/>
      <c r="W789" s="14"/>
      <c r="X789" s="14"/>
      <c r="Y789" s="14"/>
      <c r="Z789" s="14"/>
      <c r="AA789" s="14"/>
      <c r="AB789" s="14"/>
      <c r="AC789" s="14"/>
      <c r="AD789" s="14"/>
      <c r="AE789" s="14"/>
      <c r="AT789" s="256" t="s">
        <v>262</v>
      </c>
      <c r="AU789" s="256" t="s">
        <v>78</v>
      </c>
      <c r="AV789" s="14" t="s">
        <v>78</v>
      </c>
      <c r="AW789" s="14" t="s">
        <v>4</v>
      </c>
      <c r="AX789" s="14" t="s">
        <v>76</v>
      </c>
      <c r="AY789" s="256" t="s">
        <v>252</v>
      </c>
    </row>
    <row r="790" s="2" customFormat="1" ht="24.15" customHeight="1">
      <c r="A790" s="40"/>
      <c r="B790" s="41"/>
      <c r="C790" s="217" t="s">
        <v>1644</v>
      </c>
      <c r="D790" s="217" t="s">
        <v>254</v>
      </c>
      <c r="E790" s="218" t="s">
        <v>1587</v>
      </c>
      <c r="F790" s="219" t="s">
        <v>1588</v>
      </c>
      <c r="G790" s="220" t="s">
        <v>187</v>
      </c>
      <c r="H790" s="221">
        <v>332.07440000000003</v>
      </c>
      <c r="I790" s="222"/>
      <c r="J790" s="223">
        <f>ROUND(I790*H790,2)</f>
        <v>0</v>
      </c>
      <c r="K790" s="219" t="s">
        <v>257</v>
      </c>
      <c r="L790" s="46"/>
      <c r="M790" s="224" t="s">
        <v>19</v>
      </c>
      <c r="N790" s="225" t="s">
        <v>40</v>
      </c>
      <c r="O790" s="86"/>
      <c r="P790" s="226">
        <f>O790*H790</f>
        <v>0</v>
      </c>
      <c r="Q790" s="226">
        <v>0</v>
      </c>
      <c r="R790" s="226">
        <f>Q790*H790</f>
        <v>0</v>
      </c>
      <c r="S790" s="226">
        <v>0</v>
      </c>
      <c r="T790" s="227">
        <f>S790*H790</f>
        <v>0</v>
      </c>
      <c r="U790" s="40"/>
      <c r="V790" s="40"/>
      <c r="W790" s="40"/>
      <c r="X790" s="40"/>
      <c r="Y790" s="40"/>
      <c r="Z790" s="40"/>
      <c r="AA790" s="40"/>
      <c r="AB790" s="40"/>
      <c r="AC790" s="40"/>
      <c r="AD790" s="40"/>
      <c r="AE790" s="40"/>
      <c r="AR790" s="228" t="s">
        <v>360</v>
      </c>
      <c r="AT790" s="228" t="s">
        <v>254</v>
      </c>
      <c r="AU790" s="228" t="s">
        <v>78</v>
      </c>
      <c r="AY790" s="19" t="s">
        <v>252</v>
      </c>
      <c r="BE790" s="229">
        <f>IF(N790="základní",J790,0)</f>
        <v>0</v>
      </c>
      <c r="BF790" s="229">
        <f>IF(N790="snížená",J790,0)</f>
        <v>0</v>
      </c>
      <c r="BG790" s="229">
        <f>IF(N790="zákl. přenesená",J790,0)</f>
        <v>0</v>
      </c>
      <c r="BH790" s="229">
        <f>IF(N790="sníž. přenesená",J790,0)</f>
        <v>0</v>
      </c>
      <c r="BI790" s="229">
        <f>IF(N790="nulová",J790,0)</f>
        <v>0</v>
      </c>
      <c r="BJ790" s="19" t="s">
        <v>76</v>
      </c>
      <c r="BK790" s="229">
        <f>ROUND(I790*H790,2)</f>
        <v>0</v>
      </c>
      <c r="BL790" s="19" t="s">
        <v>360</v>
      </c>
      <c r="BM790" s="228" t="s">
        <v>2717</v>
      </c>
    </row>
    <row r="791" s="2" customFormat="1">
      <c r="A791" s="40"/>
      <c r="B791" s="41"/>
      <c r="C791" s="42"/>
      <c r="D791" s="230" t="s">
        <v>260</v>
      </c>
      <c r="E791" s="42"/>
      <c r="F791" s="231" t="s">
        <v>1590</v>
      </c>
      <c r="G791" s="42"/>
      <c r="H791" s="42"/>
      <c r="I791" s="232"/>
      <c r="J791" s="42"/>
      <c r="K791" s="42"/>
      <c r="L791" s="46"/>
      <c r="M791" s="233"/>
      <c r="N791" s="234"/>
      <c r="O791" s="86"/>
      <c r="P791" s="86"/>
      <c r="Q791" s="86"/>
      <c r="R791" s="86"/>
      <c r="S791" s="86"/>
      <c r="T791" s="87"/>
      <c r="U791" s="40"/>
      <c r="V791" s="40"/>
      <c r="W791" s="40"/>
      <c r="X791" s="40"/>
      <c r="Y791" s="40"/>
      <c r="Z791" s="40"/>
      <c r="AA791" s="40"/>
      <c r="AB791" s="40"/>
      <c r="AC791" s="40"/>
      <c r="AD791" s="40"/>
      <c r="AE791" s="40"/>
      <c r="AT791" s="19" t="s">
        <v>260</v>
      </c>
      <c r="AU791" s="19" t="s">
        <v>78</v>
      </c>
    </row>
    <row r="792" s="2" customFormat="1" ht="33" customHeight="1">
      <c r="A792" s="40"/>
      <c r="B792" s="41"/>
      <c r="C792" s="217" t="s">
        <v>1648</v>
      </c>
      <c r="D792" s="217" t="s">
        <v>254</v>
      </c>
      <c r="E792" s="218" t="s">
        <v>2719</v>
      </c>
      <c r="F792" s="219" t="s">
        <v>2720</v>
      </c>
      <c r="G792" s="220" t="s">
        <v>187</v>
      </c>
      <c r="H792" s="221">
        <v>332.07440000000003</v>
      </c>
      <c r="I792" s="222"/>
      <c r="J792" s="223">
        <f>ROUND(I792*H792,2)</f>
        <v>0</v>
      </c>
      <c r="K792" s="219" t="s">
        <v>257</v>
      </c>
      <c r="L792" s="46"/>
      <c r="M792" s="224" t="s">
        <v>19</v>
      </c>
      <c r="N792" s="225" t="s">
        <v>40</v>
      </c>
      <c r="O792" s="86"/>
      <c r="P792" s="226">
        <f>O792*H792</f>
        <v>0</v>
      </c>
      <c r="Q792" s="226">
        <v>0.00020000000000000001</v>
      </c>
      <c r="R792" s="226">
        <f>Q792*H792</f>
        <v>0.066414880000000009</v>
      </c>
      <c r="S792" s="226">
        <v>0</v>
      </c>
      <c r="T792" s="227">
        <f>S792*H792</f>
        <v>0</v>
      </c>
      <c r="U792" s="40"/>
      <c r="V792" s="40"/>
      <c r="W792" s="40"/>
      <c r="X792" s="40"/>
      <c r="Y792" s="40"/>
      <c r="Z792" s="40"/>
      <c r="AA792" s="40"/>
      <c r="AB792" s="40"/>
      <c r="AC792" s="40"/>
      <c r="AD792" s="40"/>
      <c r="AE792" s="40"/>
      <c r="AR792" s="228" t="s">
        <v>360</v>
      </c>
      <c r="AT792" s="228" t="s">
        <v>254</v>
      </c>
      <c r="AU792" s="228" t="s">
        <v>78</v>
      </c>
      <c r="AY792" s="19" t="s">
        <v>252</v>
      </c>
      <c r="BE792" s="229">
        <f>IF(N792="základní",J792,0)</f>
        <v>0</v>
      </c>
      <c r="BF792" s="229">
        <f>IF(N792="snížená",J792,0)</f>
        <v>0</v>
      </c>
      <c r="BG792" s="229">
        <f>IF(N792="zákl. přenesená",J792,0)</f>
        <v>0</v>
      </c>
      <c r="BH792" s="229">
        <f>IF(N792="sníž. přenesená",J792,0)</f>
        <v>0</v>
      </c>
      <c r="BI792" s="229">
        <f>IF(N792="nulová",J792,0)</f>
        <v>0</v>
      </c>
      <c r="BJ792" s="19" t="s">
        <v>76</v>
      </c>
      <c r="BK792" s="229">
        <f>ROUND(I792*H792,2)</f>
        <v>0</v>
      </c>
      <c r="BL792" s="19" t="s">
        <v>360</v>
      </c>
      <c r="BM792" s="228" t="s">
        <v>2721</v>
      </c>
    </row>
    <row r="793" s="2" customFormat="1">
      <c r="A793" s="40"/>
      <c r="B793" s="41"/>
      <c r="C793" s="42"/>
      <c r="D793" s="230" t="s">
        <v>260</v>
      </c>
      <c r="E793" s="42"/>
      <c r="F793" s="231" t="s">
        <v>2722</v>
      </c>
      <c r="G793" s="42"/>
      <c r="H793" s="42"/>
      <c r="I793" s="232"/>
      <c r="J793" s="42"/>
      <c r="K793" s="42"/>
      <c r="L793" s="46"/>
      <c r="M793" s="233"/>
      <c r="N793" s="234"/>
      <c r="O793" s="86"/>
      <c r="P793" s="86"/>
      <c r="Q793" s="86"/>
      <c r="R793" s="86"/>
      <c r="S793" s="86"/>
      <c r="T793" s="87"/>
      <c r="U793" s="40"/>
      <c r="V793" s="40"/>
      <c r="W793" s="40"/>
      <c r="X793" s="40"/>
      <c r="Y793" s="40"/>
      <c r="Z793" s="40"/>
      <c r="AA793" s="40"/>
      <c r="AB793" s="40"/>
      <c r="AC793" s="40"/>
      <c r="AD793" s="40"/>
      <c r="AE793" s="40"/>
      <c r="AT793" s="19" t="s">
        <v>260</v>
      </c>
      <c r="AU793" s="19" t="s">
        <v>78</v>
      </c>
    </row>
    <row r="794" s="2" customFormat="1" ht="37.8" customHeight="1">
      <c r="A794" s="40"/>
      <c r="B794" s="41"/>
      <c r="C794" s="217" t="s">
        <v>1215</v>
      </c>
      <c r="D794" s="217" t="s">
        <v>254</v>
      </c>
      <c r="E794" s="218" t="s">
        <v>2724</v>
      </c>
      <c r="F794" s="219" t="s">
        <v>2725</v>
      </c>
      <c r="G794" s="220" t="s">
        <v>187</v>
      </c>
      <c r="H794" s="221">
        <v>332.07440000000003</v>
      </c>
      <c r="I794" s="222"/>
      <c r="J794" s="223">
        <f>ROUND(I794*H794,2)</f>
        <v>0</v>
      </c>
      <c r="K794" s="219" t="s">
        <v>257</v>
      </c>
      <c r="L794" s="46"/>
      <c r="M794" s="224" t="s">
        <v>19</v>
      </c>
      <c r="N794" s="225" t="s">
        <v>40</v>
      </c>
      <c r="O794" s="86"/>
      <c r="P794" s="226">
        <f>O794*H794</f>
        <v>0</v>
      </c>
      <c r="Q794" s="226">
        <v>0.00027999999999999998</v>
      </c>
      <c r="R794" s="226">
        <f>Q794*H794</f>
        <v>0.092980831999999999</v>
      </c>
      <c r="S794" s="226">
        <v>0</v>
      </c>
      <c r="T794" s="227">
        <f>S794*H794</f>
        <v>0</v>
      </c>
      <c r="U794" s="40"/>
      <c r="V794" s="40"/>
      <c r="W794" s="40"/>
      <c r="X794" s="40"/>
      <c r="Y794" s="40"/>
      <c r="Z794" s="40"/>
      <c r="AA794" s="40"/>
      <c r="AB794" s="40"/>
      <c r="AC794" s="40"/>
      <c r="AD794" s="40"/>
      <c r="AE794" s="40"/>
      <c r="AR794" s="228" t="s">
        <v>360</v>
      </c>
      <c r="AT794" s="228" t="s">
        <v>254</v>
      </c>
      <c r="AU794" s="228" t="s">
        <v>78</v>
      </c>
      <c r="AY794" s="19" t="s">
        <v>252</v>
      </c>
      <c r="BE794" s="229">
        <f>IF(N794="základní",J794,0)</f>
        <v>0</v>
      </c>
      <c r="BF794" s="229">
        <f>IF(N794="snížená",J794,0)</f>
        <v>0</v>
      </c>
      <c r="BG794" s="229">
        <f>IF(N794="zákl. přenesená",J794,0)</f>
        <v>0</v>
      </c>
      <c r="BH794" s="229">
        <f>IF(N794="sníž. přenesená",J794,0)</f>
        <v>0</v>
      </c>
      <c r="BI794" s="229">
        <f>IF(N794="nulová",J794,0)</f>
        <v>0</v>
      </c>
      <c r="BJ794" s="19" t="s">
        <v>76</v>
      </c>
      <c r="BK794" s="229">
        <f>ROUND(I794*H794,2)</f>
        <v>0</v>
      </c>
      <c r="BL794" s="19" t="s">
        <v>360</v>
      </c>
      <c r="BM794" s="228" t="s">
        <v>2726</v>
      </c>
    </row>
    <row r="795" s="2" customFormat="1">
      <c r="A795" s="40"/>
      <c r="B795" s="41"/>
      <c r="C795" s="42"/>
      <c r="D795" s="230" t="s">
        <v>260</v>
      </c>
      <c r="E795" s="42"/>
      <c r="F795" s="231" t="s">
        <v>2727</v>
      </c>
      <c r="G795" s="42"/>
      <c r="H795" s="42"/>
      <c r="I795" s="232"/>
      <c r="J795" s="42"/>
      <c r="K795" s="42"/>
      <c r="L795" s="46"/>
      <c r="M795" s="233"/>
      <c r="N795" s="234"/>
      <c r="O795" s="86"/>
      <c r="P795" s="86"/>
      <c r="Q795" s="86"/>
      <c r="R795" s="86"/>
      <c r="S795" s="86"/>
      <c r="T795" s="87"/>
      <c r="U795" s="40"/>
      <c r="V795" s="40"/>
      <c r="W795" s="40"/>
      <c r="X795" s="40"/>
      <c r="Y795" s="40"/>
      <c r="Z795" s="40"/>
      <c r="AA795" s="40"/>
      <c r="AB795" s="40"/>
      <c r="AC795" s="40"/>
      <c r="AD795" s="40"/>
      <c r="AE795" s="40"/>
      <c r="AT795" s="19" t="s">
        <v>260</v>
      </c>
      <c r="AU795" s="19" t="s">
        <v>78</v>
      </c>
    </row>
    <row r="796" s="13" customFormat="1">
      <c r="A796" s="13"/>
      <c r="B796" s="235"/>
      <c r="C796" s="236"/>
      <c r="D796" s="237" t="s">
        <v>262</v>
      </c>
      <c r="E796" s="238" t="s">
        <v>19</v>
      </c>
      <c r="F796" s="239" t="s">
        <v>1703</v>
      </c>
      <c r="G796" s="236"/>
      <c r="H796" s="238" t="s">
        <v>19</v>
      </c>
      <c r="I796" s="240"/>
      <c r="J796" s="236"/>
      <c r="K796" s="236"/>
      <c r="L796" s="241"/>
      <c r="M796" s="242"/>
      <c r="N796" s="243"/>
      <c r="O796" s="243"/>
      <c r="P796" s="243"/>
      <c r="Q796" s="243"/>
      <c r="R796" s="243"/>
      <c r="S796" s="243"/>
      <c r="T796" s="244"/>
      <c r="U796" s="13"/>
      <c r="V796" s="13"/>
      <c r="W796" s="13"/>
      <c r="X796" s="13"/>
      <c r="Y796" s="13"/>
      <c r="Z796" s="13"/>
      <c r="AA796" s="13"/>
      <c r="AB796" s="13"/>
      <c r="AC796" s="13"/>
      <c r="AD796" s="13"/>
      <c r="AE796" s="13"/>
      <c r="AT796" s="245" t="s">
        <v>262</v>
      </c>
      <c r="AU796" s="245" t="s">
        <v>78</v>
      </c>
      <c r="AV796" s="13" t="s">
        <v>76</v>
      </c>
      <c r="AW796" s="13" t="s">
        <v>31</v>
      </c>
      <c r="AX796" s="13" t="s">
        <v>69</v>
      </c>
      <c r="AY796" s="245" t="s">
        <v>252</v>
      </c>
    </row>
    <row r="797" s="14" customFormat="1">
      <c r="A797" s="14"/>
      <c r="B797" s="246"/>
      <c r="C797" s="247"/>
      <c r="D797" s="237" t="s">
        <v>262</v>
      </c>
      <c r="E797" s="248" t="s">
        <v>19</v>
      </c>
      <c r="F797" s="249" t="s">
        <v>2728</v>
      </c>
      <c r="G797" s="247"/>
      <c r="H797" s="250">
        <v>113.34390000000001</v>
      </c>
      <c r="I797" s="251"/>
      <c r="J797" s="247"/>
      <c r="K797" s="247"/>
      <c r="L797" s="252"/>
      <c r="M797" s="253"/>
      <c r="N797" s="254"/>
      <c r="O797" s="254"/>
      <c r="P797" s="254"/>
      <c r="Q797" s="254"/>
      <c r="R797" s="254"/>
      <c r="S797" s="254"/>
      <c r="T797" s="255"/>
      <c r="U797" s="14"/>
      <c r="V797" s="14"/>
      <c r="W797" s="14"/>
      <c r="X797" s="14"/>
      <c r="Y797" s="14"/>
      <c r="Z797" s="14"/>
      <c r="AA797" s="14"/>
      <c r="AB797" s="14"/>
      <c r="AC797" s="14"/>
      <c r="AD797" s="14"/>
      <c r="AE797" s="14"/>
      <c r="AT797" s="256" t="s">
        <v>262</v>
      </c>
      <c r="AU797" s="256" t="s">
        <v>78</v>
      </c>
      <c r="AV797" s="14" t="s">
        <v>78</v>
      </c>
      <c r="AW797" s="14" t="s">
        <v>31</v>
      </c>
      <c r="AX797" s="14" t="s">
        <v>69</v>
      </c>
      <c r="AY797" s="256" t="s">
        <v>252</v>
      </c>
    </row>
    <row r="798" s="14" customFormat="1">
      <c r="A798" s="14"/>
      <c r="B798" s="246"/>
      <c r="C798" s="247"/>
      <c r="D798" s="237" t="s">
        <v>262</v>
      </c>
      <c r="E798" s="248" t="s">
        <v>19</v>
      </c>
      <c r="F798" s="249" t="s">
        <v>2729</v>
      </c>
      <c r="G798" s="247"/>
      <c r="H798" s="250">
        <v>228.3305</v>
      </c>
      <c r="I798" s="251"/>
      <c r="J798" s="247"/>
      <c r="K798" s="247"/>
      <c r="L798" s="252"/>
      <c r="M798" s="253"/>
      <c r="N798" s="254"/>
      <c r="O798" s="254"/>
      <c r="P798" s="254"/>
      <c r="Q798" s="254"/>
      <c r="R798" s="254"/>
      <c r="S798" s="254"/>
      <c r="T798" s="255"/>
      <c r="U798" s="14"/>
      <c r="V798" s="14"/>
      <c r="W798" s="14"/>
      <c r="X798" s="14"/>
      <c r="Y798" s="14"/>
      <c r="Z798" s="14"/>
      <c r="AA798" s="14"/>
      <c r="AB798" s="14"/>
      <c r="AC798" s="14"/>
      <c r="AD798" s="14"/>
      <c r="AE798" s="14"/>
      <c r="AT798" s="256" t="s">
        <v>262</v>
      </c>
      <c r="AU798" s="256" t="s">
        <v>78</v>
      </c>
      <c r="AV798" s="14" t="s">
        <v>78</v>
      </c>
      <c r="AW798" s="14" t="s">
        <v>31</v>
      </c>
      <c r="AX798" s="14" t="s">
        <v>69</v>
      </c>
      <c r="AY798" s="256" t="s">
        <v>252</v>
      </c>
    </row>
    <row r="799" s="14" customFormat="1">
      <c r="A799" s="14"/>
      <c r="B799" s="246"/>
      <c r="C799" s="247"/>
      <c r="D799" s="237" t="s">
        <v>262</v>
      </c>
      <c r="E799" s="248" t="s">
        <v>19</v>
      </c>
      <c r="F799" s="249" t="s">
        <v>2730</v>
      </c>
      <c r="G799" s="247"/>
      <c r="H799" s="250">
        <v>-9.5999999999999996</v>
      </c>
      <c r="I799" s="251"/>
      <c r="J799" s="247"/>
      <c r="K799" s="247"/>
      <c r="L799" s="252"/>
      <c r="M799" s="253"/>
      <c r="N799" s="254"/>
      <c r="O799" s="254"/>
      <c r="P799" s="254"/>
      <c r="Q799" s="254"/>
      <c r="R799" s="254"/>
      <c r="S799" s="254"/>
      <c r="T799" s="255"/>
      <c r="U799" s="14"/>
      <c r="V799" s="14"/>
      <c r="W799" s="14"/>
      <c r="X799" s="14"/>
      <c r="Y799" s="14"/>
      <c r="Z799" s="14"/>
      <c r="AA799" s="14"/>
      <c r="AB799" s="14"/>
      <c r="AC799" s="14"/>
      <c r="AD799" s="14"/>
      <c r="AE799" s="14"/>
      <c r="AT799" s="256" t="s">
        <v>262</v>
      </c>
      <c r="AU799" s="256" t="s">
        <v>78</v>
      </c>
      <c r="AV799" s="14" t="s">
        <v>78</v>
      </c>
      <c r="AW799" s="14" t="s">
        <v>31</v>
      </c>
      <c r="AX799" s="14" t="s">
        <v>69</v>
      </c>
      <c r="AY799" s="256" t="s">
        <v>252</v>
      </c>
    </row>
    <row r="800" s="15" customFormat="1">
      <c r="A800" s="15"/>
      <c r="B800" s="257"/>
      <c r="C800" s="258"/>
      <c r="D800" s="237" t="s">
        <v>262</v>
      </c>
      <c r="E800" s="259" t="s">
        <v>19</v>
      </c>
      <c r="F800" s="260" t="s">
        <v>265</v>
      </c>
      <c r="G800" s="258"/>
      <c r="H800" s="261">
        <v>332.07440000000003</v>
      </c>
      <c r="I800" s="262"/>
      <c r="J800" s="258"/>
      <c r="K800" s="258"/>
      <c r="L800" s="263"/>
      <c r="M800" s="264"/>
      <c r="N800" s="265"/>
      <c r="O800" s="265"/>
      <c r="P800" s="265"/>
      <c r="Q800" s="265"/>
      <c r="R800" s="265"/>
      <c r="S800" s="265"/>
      <c r="T800" s="266"/>
      <c r="U800" s="15"/>
      <c r="V800" s="15"/>
      <c r="W800" s="15"/>
      <c r="X800" s="15"/>
      <c r="Y800" s="15"/>
      <c r="Z800" s="15"/>
      <c r="AA800" s="15"/>
      <c r="AB800" s="15"/>
      <c r="AC800" s="15"/>
      <c r="AD800" s="15"/>
      <c r="AE800" s="15"/>
      <c r="AT800" s="267" t="s">
        <v>262</v>
      </c>
      <c r="AU800" s="267" t="s">
        <v>78</v>
      </c>
      <c r="AV800" s="15" t="s">
        <v>258</v>
      </c>
      <c r="AW800" s="15" t="s">
        <v>31</v>
      </c>
      <c r="AX800" s="15" t="s">
        <v>76</v>
      </c>
      <c r="AY800" s="267" t="s">
        <v>252</v>
      </c>
    </row>
    <row r="801" s="2" customFormat="1" ht="49.05" customHeight="1">
      <c r="A801" s="40"/>
      <c r="B801" s="41"/>
      <c r="C801" s="217" t="s">
        <v>1219</v>
      </c>
      <c r="D801" s="217" t="s">
        <v>254</v>
      </c>
      <c r="E801" s="218" t="s">
        <v>6601</v>
      </c>
      <c r="F801" s="219" t="s">
        <v>6602</v>
      </c>
      <c r="G801" s="220" t="s">
        <v>187</v>
      </c>
      <c r="H801" s="221">
        <v>61.271999999999998</v>
      </c>
      <c r="I801" s="222"/>
      <c r="J801" s="223">
        <f>ROUND(I801*H801,2)</f>
        <v>0</v>
      </c>
      <c r="K801" s="219" t="s">
        <v>257</v>
      </c>
      <c r="L801" s="46"/>
      <c r="M801" s="224" t="s">
        <v>19</v>
      </c>
      <c r="N801" s="225" t="s">
        <v>40</v>
      </c>
      <c r="O801" s="86"/>
      <c r="P801" s="226">
        <f>O801*H801</f>
        <v>0</v>
      </c>
      <c r="Q801" s="226">
        <v>2.0000000000000002E-05</v>
      </c>
      <c r="R801" s="226">
        <f>Q801*H801</f>
        <v>0.0012254400000000002</v>
      </c>
      <c r="S801" s="226">
        <v>0</v>
      </c>
      <c r="T801" s="227">
        <f>S801*H801</f>
        <v>0</v>
      </c>
      <c r="U801" s="40"/>
      <c r="V801" s="40"/>
      <c r="W801" s="40"/>
      <c r="X801" s="40"/>
      <c r="Y801" s="40"/>
      <c r="Z801" s="40"/>
      <c r="AA801" s="40"/>
      <c r="AB801" s="40"/>
      <c r="AC801" s="40"/>
      <c r="AD801" s="40"/>
      <c r="AE801" s="40"/>
      <c r="AR801" s="228" t="s">
        <v>360</v>
      </c>
      <c r="AT801" s="228" t="s">
        <v>254</v>
      </c>
      <c r="AU801" s="228" t="s">
        <v>78</v>
      </c>
      <c r="AY801" s="19" t="s">
        <v>252</v>
      </c>
      <c r="BE801" s="229">
        <f>IF(N801="základní",J801,0)</f>
        <v>0</v>
      </c>
      <c r="BF801" s="229">
        <f>IF(N801="snížená",J801,0)</f>
        <v>0</v>
      </c>
      <c r="BG801" s="229">
        <f>IF(N801="zákl. přenesená",J801,0)</f>
        <v>0</v>
      </c>
      <c r="BH801" s="229">
        <f>IF(N801="sníž. přenesená",J801,0)</f>
        <v>0</v>
      </c>
      <c r="BI801" s="229">
        <f>IF(N801="nulová",J801,0)</f>
        <v>0</v>
      </c>
      <c r="BJ801" s="19" t="s">
        <v>76</v>
      </c>
      <c r="BK801" s="229">
        <f>ROUND(I801*H801,2)</f>
        <v>0</v>
      </c>
      <c r="BL801" s="19" t="s">
        <v>360</v>
      </c>
      <c r="BM801" s="228" t="s">
        <v>6603</v>
      </c>
    </row>
    <row r="802" s="2" customFormat="1">
      <c r="A802" s="40"/>
      <c r="B802" s="41"/>
      <c r="C802" s="42"/>
      <c r="D802" s="230" t="s">
        <v>260</v>
      </c>
      <c r="E802" s="42"/>
      <c r="F802" s="231" t="s">
        <v>6604</v>
      </c>
      <c r="G802" s="42"/>
      <c r="H802" s="42"/>
      <c r="I802" s="232"/>
      <c r="J802" s="42"/>
      <c r="K802" s="42"/>
      <c r="L802" s="46"/>
      <c r="M802" s="233"/>
      <c r="N802" s="234"/>
      <c r="O802" s="86"/>
      <c r="P802" s="86"/>
      <c r="Q802" s="86"/>
      <c r="R802" s="86"/>
      <c r="S802" s="86"/>
      <c r="T802" s="87"/>
      <c r="U802" s="40"/>
      <c r="V802" s="40"/>
      <c r="W802" s="40"/>
      <c r="X802" s="40"/>
      <c r="Y802" s="40"/>
      <c r="Z802" s="40"/>
      <c r="AA802" s="40"/>
      <c r="AB802" s="40"/>
      <c r="AC802" s="40"/>
      <c r="AD802" s="40"/>
      <c r="AE802" s="40"/>
      <c r="AT802" s="19" t="s">
        <v>260</v>
      </c>
      <c r="AU802" s="19" t="s">
        <v>78</v>
      </c>
    </row>
    <row r="803" s="13" customFormat="1">
      <c r="A803" s="13"/>
      <c r="B803" s="235"/>
      <c r="C803" s="236"/>
      <c r="D803" s="237" t="s">
        <v>262</v>
      </c>
      <c r="E803" s="238" t="s">
        <v>19</v>
      </c>
      <c r="F803" s="239" t="s">
        <v>1703</v>
      </c>
      <c r="G803" s="236"/>
      <c r="H803" s="238" t="s">
        <v>19</v>
      </c>
      <c r="I803" s="240"/>
      <c r="J803" s="236"/>
      <c r="K803" s="236"/>
      <c r="L803" s="241"/>
      <c r="M803" s="242"/>
      <c r="N803" s="243"/>
      <c r="O803" s="243"/>
      <c r="P803" s="243"/>
      <c r="Q803" s="243"/>
      <c r="R803" s="243"/>
      <c r="S803" s="243"/>
      <c r="T803" s="244"/>
      <c r="U803" s="13"/>
      <c r="V803" s="13"/>
      <c r="W803" s="13"/>
      <c r="X803" s="13"/>
      <c r="Y803" s="13"/>
      <c r="Z803" s="13"/>
      <c r="AA803" s="13"/>
      <c r="AB803" s="13"/>
      <c r="AC803" s="13"/>
      <c r="AD803" s="13"/>
      <c r="AE803" s="13"/>
      <c r="AT803" s="245" t="s">
        <v>262</v>
      </c>
      <c r="AU803" s="245" t="s">
        <v>78</v>
      </c>
      <c r="AV803" s="13" t="s">
        <v>76</v>
      </c>
      <c r="AW803" s="13" t="s">
        <v>31</v>
      </c>
      <c r="AX803" s="13" t="s">
        <v>69</v>
      </c>
      <c r="AY803" s="245" t="s">
        <v>252</v>
      </c>
    </row>
    <row r="804" s="13" customFormat="1">
      <c r="A804" s="13"/>
      <c r="B804" s="235"/>
      <c r="C804" s="236"/>
      <c r="D804" s="237" t="s">
        <v>262</v>
      </c>
      <c r="E804" s="238" t="s">
        <v>19</v>
      </c>
      <c r="F804" s="239" t="s">
        <v>6332</v>
      </c>
      <c r="G804" s="236"/>
      <c r="H804" s="238" t="s">
        <v>19</v>
      </c>
      <c r="I804" s="240"/>
      <c r="J804" s="236"/>
      <c r="K804" s="236"/>
      <c r="L804" s="241"/>
      <c r="M804" s="242"/>
      <c r="N804" s="243"/>
      <c r="O804" s="243"/>
      <c r="P804" s="243"/>
      <c r="Q804" s="243"/>
      <c r="R804" s="243"/>
      <c r="S804" s="243"/>
      <c r="T804" s="244"/>
      <c r="U804" s="13"/>
      <c r="V804" s="13"/>
      <c r="W804" s="13"/>
      <c r="X804" s="13"/>
      <c r="Y804" s="13"/>
      <c r="Z804" s="13"/>
      <c r="AA804" s="13"/>
      <c r="AB804" s="13"/>
      <c r="AC804" s="13"/>
      <c r="AD804" s="13"/>
      <c r="AE804" s="13"/>
      <c r="AT804" s="245" t="s">
        <v>262</v>
      </c>
      <c r="AU804" s="245" t="s">
        <v>78</v>
      </c>
      <c r="AV804" s="13" t="s">
        <v>76</v>
      </c>
      <c r="AW804" s="13" t="s">
        <v>31</v>
      </c>
      <c r="AX804" s="13" t="s">
        <v>69</v>
      </c>
      <c r="AY804" s="245" t="s">
        <v>252</v>
      </c>
    </row>
    <row r="805" s="14" customFormat="1">
      <c r="A805" s="14"/>
      <c r="B805" s="246"/>
      <c r="C805" s="247"/>
      <c r="D805" s="237" t="s">
        <v>262</v>
      </c>
      <c r="E805" s="248" t="s">
        <v>19</v>
      </c>
      <c r="F805" s="249" t="s">
        <v>6338</v>
      </c>
      <c r="G805" s="247"/>
      <c r="H805" s="250">
        <v>40.399500000000003</v>
      </c>
      <c r="I805" s="251"/>
      <c r="J805" s="247"/>
      <c r="K805" s="247"/>
      <c r="L805" s="252"/>
      <c r="M805" s="253"/>
      <c r="N805" s="254"/>
      <c r="O805" s="254"/>
      <c r="P805" s="254"/>
      <c r="Q805" s="254"/>
      <c r="R805" s="254"/>
      <c r="S805" s="254"/>
      <c r="T805" s="255"/>
      <c r="U805" s="14"/>
      <c r="V805" s="14"/>
      <c r="W805" s="14"/>
      <c r="X805" s="14"/>
      <c r="Y805" s="14"/>
      <c r="Z805" s="14"/>
      <c r="AA805" s="14"/>
      <c r="AB805" s="14"/>
      <c r="AC805" s="14"/>
      <c r="AD805" s="14"/>
      <c r="AE805" s="14"/>
      <c r="AT805" s="256" t="s">
        <v>262</v>
      </c>
      <c r="AU805" s="256" t="s">
        <v>78</v>
      </c>
      <c r="AV805" s="14" t="s">
        <v>78</v>
      </c>
      <c r="AW805" s="14" t="s">
        <v>31</v>
      </c>
      <c r="AX805" s="14" t="s">
        <v>69</v>
      </c>
      <c r="AY805" s="256" t="s">
        <v>252</v>
      </c>
    </row>
    <row r="806" s="14" customFormat="1">
      <c r="A806" s="14"/>
      <c r="B806" s="246"/>
      <c r="C806" s="247"/>
      <c r="D806" s="237" t="s">
        <v>262</v>
      </c>
      <c r="E806" s="248" t="s">
        <v>19</v>
      </c>
      <c r="F806" s="249" t="s">
        <v>6339</v>
      </c>
      <c r="G806" s="247"/>
      <c r="H806" s="250">
        <v>-9.1750000000000007</v>
      </c>
      <c r="I806" s="251"/>
      <c r="J806" s="247"/>
      <c r="K806" s="247"/>
      <c r="L806" s="252"/>
      <c r="M806" s="253"/>
      <c r="N806" s="254"/>
      <c r="O806" s="254"/>
      <c r="P806" s="254"/>
      <c r="Q806" s="254"/>
      <c r="R806" s="254"/>
      <c r="S806" s="254"/>
      <c r="T806" s="255"/>
      <c r="U806" s="14"/>
      <c r="V806" s="14"/>
      <c r="W806" s="14"/>
      <c r="X806" s="14"/>
      <c r="Y806" s="14"/>
      <c r="Z806" s="14"/>
      <c r="AA806" s="14"/>
      <c r="AB806" s="14"/>
      <c r="AC806" s="14"/>
      <c r="AD806" s="14"/>
      <c r="AE806" s="14"/>
      <c r="AT806" s="256" t="s">
        <v>262</v>
      </c>
      <c r="AU806" s="256" t="s">
        <v>78</v>
      </c>
      <c r="AV806" s="14" t="s">
        <v>78</v>
      </c>
      <c r="AW806" s="14" t="s">
        <v>31</v>
      </c>
      <c r="AX806" s="14" t="s">
        <v>69</v>
      </c>
      <c r="AY806" s="256" t="s">
        <v>252</v>
      </c>
    </row>
    <row r="807" s="14" customFormat="1">
      <c r="A807" s="14"/>
      <c r="B807" s="246"/>
      <c r="C807" s="247"/>
      <c r="D807" s="237" t="s">
        <v>262</v>
      </c>
      <c r="E807" s="248" t="s">
        <v>19</v>
      </c>
      <c r="F807" s="249" t="s">
        <v>6340</v>
      </c>
      <c r="G807" s="247"/>
      <c r="H807" s="250">
        <v>35.460000000000001</v>
      </c>
      <c r="I807" s="251"/>
      <c r="J807" s="247"/>
      <c r="K807" s="247"/>
      <c r="L807" s="252"/>
      <c r="M807" s="253"/>
      <c r="N807" s="254"/>
      <c r="O807" s="254"/>
      <c r="P807" s="254"/>
      <c r="Q807" s="254"/>
      <c r="R807" s="254"/>
      <c r="S807" s="254"/>
      <c r="T807" s="255"/>
      <c r="U807" s="14"/>
      <c r="V807" s="14"/>
      <c r="W807" s="14"/>
      <c r="X807" s="14"/>
      <c r="Y807" s="14"/>
      <c r="Z807" s="14"/>
      <c r="AA807" s="14"/>
      <c r="AB807" s="14"/>
      <c r="AC807" s="14"/>
      <c r="AD807" s="14"/>
      <c r="AE807" s="14"/>
      <c r="AT807" s="256" t="s">
        <v>262</v>
      </c>
      <c r="AU807" s="256" t="s">
        <v>78</v>
      </c>
      <c r="AV807" s="14" t="s">
        <v>78</v>
      </c>
      <c r="AW807" s="14" t="s">
        <v>31</v>
      </c>
      <c r="AX807" s="14" t="s">
        <v>69</v>
      </c>
      <c r="AY807" s="256" t="s">
        <v>252</v>
      </c>
    </row>
    <row r="808" s="14" customFormat="1">
      <c r="A808" s="14"/>
      <c r="B808" s="246"/>
      <c r="C808" s="247"/>
      <c r="D808" s="237" t="s">
        <v>262</v>
      </c>
      <c r="E808" s="248" t="s">
        <v>19</v>
      </c>
      <c r="F808" s="249" t="s">
        <v>6341</v>
      </c>
      <c r="G808" s="247"/>
      <c r="H808" s="250">
        <v>-5.4124999999999996</v>
      </c>
      <c r="I808" s="251"/>
      <c r="J808" s="247"/>
      <c r="K808" s="247"/>
      <c r="L808" s="252"/>
      <c r="M808" s="253"/>
      <c r="N808" s="254"/>
      <c r="O808" s="254"/>
      <c r="P808" s="254"/>
      <c r="Q808" s="254"/>
      <c r="R808" s="254"/>
      <c r="S808" s="254"/>
      <c r="T808" s="255"/>
      <c r="U808" s="14"/>
      <c r="V808" s="14"/>
      <c r="W808" s="14"/>
      <c r="X808" s="14"/>
      <c r="Y808" s="14"/>
      <c r="Z808" s="14"/>
      <c r="AA808" s="14"/>
      <c r="AB808" s="14"/>
      <c r="AC808" s="14"/>
      <c r="AD808" s="14"/>
      <c r="AE808" s="14"/>
      <c r="AT808" s="256" t="s">
        <v>262</v>
      </c>
      <c r="AU808" s="256" t="s">
        <v>78</v>
      </c>
      <c r="AV808" s="14" t="s">
        <v>78</v>
      </c>
      <c r="AW808" s="14" t="s">
        <v>31</v>
      </c>
      <c r="AX808" s="14" t="s">
        <v>69</v>
      </c>
      <c r="AY808" s="256" t="s">
        <v>252</v>
      </c>
    </row>
    <row r="809" s="15" customFormat="1">
      <c r="A809" s="15"/>
      <c r="B809" s="257"/>
      <c r="C809" s="258"/>
      <c r="D809" s="237" t="s">
        <v>262</v>
      </c>
      <c r="E809" s="259" t="s">
        <v>19</v>
      </c>
      <c r="F809" s="260" t="s">
        <v>265</v>
      </c>
      <c r="G809" s="258"/>
      <c r="H809" s="261">
        <v>61.271999999999998</v>
      </c>
      <c r="I809" s="262"/>
      <c r="J809" s="258"/>
      <c r="K809" s="258"/>
      <c r="L809" s="263"/>
      <c r="M809" s="264"/>
      <c r="N809" s="265"/>
      <c r="O809" s="265"/>
      <c r="P809" s="265"/>
      <c r="Q809" s="265"/>
      <c r="R809" s="265"/>
      <c r="S809" s="265"/>
      <c r="T809" s="266"/>
      <c r="U809" s="15"/>
      <c r="V809" s="15"/>
      <c r="W809" s="15"/>
      <c r="X809" s="15"/>
      <c r="Y809" s="15"/>
      <c r="Z809" s="15"/>
      <c r="AA809" s="15"/>
      <c r="AB809" s="15"/>
      <c r="AC809" s="15"/>
      <c r="AD809" s="15"/>
      <c r="AE809" s="15"/>
      <c r="AT809" s="267" t="s">
        <v>262</v>
      </c>
      <c r="AU809" s="267" t="s">
        <v>78</v>
      </c>
      <c r="AV809" s="15" t="s">
        <v>258</v>
      </c>
      <c r="AW809" s="15" t="s">
        <v>31</v>
      </c>
      <c r="AX809" s="15" t="s">
        <v>76</v>
      </c>
      <c r="AY809" s="267" t="s">
        <v>252</v>
      </c>
    </row>
    <row r="810" s="2" customFormat="1" ht="24.15" customHeight="1">
      <c r="A810" s="40"/>
      <c r="B810" s="41"/>
      <c r="C810" s="217" t="s">
        <v>1223</v>
      </c>
      <c r="D810" s="217" t="s">
        <v>254</v>
      </c>
      <c r="E810" s="218" t="s">
        <v>2732</v>
      </c>
      <c r="F810" s="219" t="s">
        <v>2733</v>
      </c>
      <c r="G810" s="220" t="s">
        <v>187</v>
      </c>
      <c r="H810" s="221">
        <v>9.5999999999999996</v>
      </c>
      <c r="I810" s="222"/>
      <c r="J810" s="223">
        <f>ROUND(I810*H810,2)</f>
        <v>0</v>
      </c>
      <c r="K810" s="219" t="s">
        <v>257</v>
      </c>
      <c r="L810" s="46"/>
      <c r="M810" s="224" t="s">
        <v>19</v>
      </c>
      <c r="N810" s="225" t="s">
        <v>40</v>
      </c>
      <c r="O810" s="86"/>
      <c r="P810" s="226">
        <f>O810*H810</f>
        <v>0</v>
      </c>
      <c r="Q810" s="226">
        <v>0.0089300000000000004</v>
      </c>
      <c r="R810" s="226">
        <f>Q810*H810</f>
        <v>0.085727999999999999</v>
      </c>
      <c r="S810" s="226">
        <v>0</v>
      </c>
      <c r="T810" s="227">
        <f>S810*H810</f>
        <v>0</v>
      </c>
      <c r="U810" s="40"/>
      <c r="V810" s="40"/>
      <c r="W810" s="40"/>
      <c r="X810" s="40"/>
      <c r="Y810" s="40"/>
      <c r="Z810" s="40"/>
      <c r="AA810" s="40"/>
      <c r="AB810" s="40"/>
      <c r="AC810" s="40"/>
      <c r="AD810" s="40"/>
      <c r="AE810" s="40"/>
      <c r="AR810" s="228" t="s">
        <v>360</v>
      </c>
      <c r="AT810" s="228" t="s">
        <v>254</v>
      </c>
      <c r="AU810" s="228" t="s">
        <v>78</v>
      </c>
      <c r="AY810" s="19" t="s">
        <v>252</v>
      </c>
      <c r="BE810" s="229">
        <f>IF(N810="základní",J810,0)</f>
        <v>0</v>
      </c>
      <c r="BF810" s="229">
        <f>IF(N810="snížená",J810,0)</f>
        <v>0</v>
      </c>
      <c r="BG810" s="229">
        <f>IF(N810="zákl. přenesená",J810,0)</f>
        <v>0</v>
      </c>
      <c r="BH810" s="229">
        <f>IF(N810="sníž. přenesená",J810,0)</f>
        <v>0</v>
      </c>
      <c r="BI810" s="229">
        <f>IF(N810="nulová",J810,0)</f>
        <v>0</v>
      </c>
      <c r="BJ810" s="19" t="s">
        <v>76</v>
      </c>
      <c r="BK810" s="229">
        <f>ROUND(I810*H810,2)</f>
        <v>0</v>
      </c>
      <c r="BL810" s="19" t="s">
        <v>360</v>
      </c>
      <c r="BM810" s="228" t="s">
        <v>2734</v>
      </c>
    </row>
    <row r="811" s="2" customFormat="1">
      <c r="A811" s="40"/>
      <c r="B811" s="41"/>
      <c r="C811" s="42"/>
      <c r="D811" s="230" t="s">
        <v>260</v>
      </c>
      <c r="E811" s="42"/>
      <c r="F811" s="231" t="s">
        <v>2735</v>
      </c>
      <c r="G811" s="42"/>
      <c r="H811" s="42"/>
      <c r="I811" s="232"/>
      <c r="J811" s="42"/>
      <c r="K811" s="42"/>
      <c r="L811" s="46"/>
      <c r="M811" s="233"/>
      <c r="N811" s="234"/>
      <c r="O811" s="86"/>
      <c r="P811" s="86"/>
      <c r="Q811" s="86"/>
      <c r="R811" s="86"/>
      <c r="S811" s="86"/>
      <c r="T811" s="87"/>
      <c r="U811" s="40"/>
      <c r="V811" s="40"/>
      <c r="W811" s="40"/>
      <c r="X811" s="40"/>
      <c r="Y811" s="40"/>
      <c r="Z811" s="40"/>
      <c r="AA811" s="40"/>
      <c r="AB811" s="40"/>
      <c r="AC811" s="40"/>
      <c r="AD811" s="40"/>
      <c r="AE811" s="40"/>
      <c r="AT811" s="19" t="s">
        <v>260</v>
      </c>
      <c r="AU811" s="19" t="s">
        <v>78</v>
      </c>
    </row>
    <row r="812" s="13" customFormat="1">
      <c r="A812" s="13"/>
      <c r="B812" s="235"/>
      <c r="C812" s="236"/>
      <c r="D812" s="237" t="s">
        <v>262</v>
      </c>
      <c r="E812" s="238" t="s">
        <v>19</v>
      </c>
      <c r="F812" s="239" t="s">
        <v>1703</v>
      </c>
      <c r="G812" s="236"/>
      <c r="H812" s="238" t="s">
        <v>19</v>
      </c>
      <c r="I812" s="240"/>
      <c r="J812" s="236"/>
      <c r="K812" s="236"/>
      <c r="L812" s="241"/>
      <c r="M812" s="242"/>
      <c r="N812" s="243"/>
      <c r="O812" s="243"/>
      <c r="P812" s="243"/>
      <c r="Q812" s="243"/>
      <c r="R812" s="243"/>
      <c r="S812" s="243"/>
      <c r="T812" s="244"/>
      <c r="U812" s="13"/>
      <c r="V812" s="13"/>
      <c r="W812" s="13"/>
      <c r="X812" s="13"/>
      <c r="Y812" s="13"/>
      <c r="Z812" s="13"/>
      <c r="AA812" s="13"/>
      <c r="AB812" s="13"/>
      <c r="AC812" s="13"/>
      <c r="AD812" s="13"/>
      <c r="AE812" s="13"/>
      <c r="AT812" s="245" t="s">
        <v>262</v>
      </c>
      <c r="AU812" s="245" t="s">
        <v>78</v>
      </c>
      <c r="AV812" s="13" t="s">
        <v>76</v>
      </c>
      <c r="AW812" s="13" t="s">
        <v>31</v>
      </c>
      <c r="AX812" s="13" t="s">
        <v>69</v>
      </c>
      <c r="AY812" s="245" t="s">
        <v>252</v>
      </c>
    </row>
    <row r="813" s="14" customFormat="1">
      <c r="A813" s="14"/>
      <c r="B813" s="246"/>
      <c r="C813" s="247"/>
      <c r="D813" s="237" t="s">
        <v>262</v>
      </c>
      <c r="E813" s="248" t="s">
        <v>19</v>
      </c>
      <c r="F813" s="249" t="s">
        <v>6596</v>
      </c>
      <c r="G813" s="247"/>
      <c r="H813" s="250">
        <v>9.5999999999999996</v>
      </c>
      <c r="I813" s="251"/>
      <c r="J813" s="247"/>
      <c r="K813" s="247"/>
      <c r="L813" s="252"/>
      <c r="M813" s="253"/>
      <c r="N813" s="254"/>
      <c r="O813" s="254"/>
      <c r="P813" s="254"/>
      <c r="Q813" s="254"/>
      <c r="R813" s="254"/>
      <c r="S813" s="254"/>
      <c r="T813" s="255"/>
      <c r="U813" s="14"/>
      <c r="V813" s="14"/>
      <c r="W813" s="14"/>
      <c r="X813" s="14"/>
      <c r="Y813" s="14"/>
      <c r="Z813" s="14"/>
      <c r="AA813" s="14"/>
      <c r="AB813" s="14"/>
      <c r="AC813" s="14"/>
      <c r="AD813" s="14"/>
      <c r="AE813" s="14"/>
      <c r="AT813" s="256" t="s">
        <v>262</v>
      </c>
      <c r="AU813" s="256" t="s">
        <v>78</v>
      </c>
      <c r="AV813" s="14" t="s">
        <v>78</v>
      </c>
      <c r="AW813" s="14" t="s">
        <v>31</v>
      </c>
      <c r="AX813" s="14" t="s">
        <v>69</v>
      </c>
      <c r="AY813" s="256" t="s">
        <v>252</v>
      </c>
    </row>
    <row r="814" s="16" customFormat="1">
      <c r="A814" s="16"/>
      <c r="B814" s="268"/>
      <c r="C814" s="269"/>
      <c r="D814" s="237" t="s">
        <v>262</v>
      </c>
      <c r="E814" s="270" t="s">
        <v>1677</v>
      </c>
      <c r="F814" s="271" t="s">
        <v>333</v>
      </c>
      <c r="G814" s="269"/>
      <c r="H814" s="272">
        <v>9.5999999999999996</v>
      </c>
      <c r="I814" s="273"/>
      <c r="J814" s="269"/>
      <c r="K814" s="269"/>
      <c r="L814" s="274"/>
      <c r="M814" s="275"/>
      <c r="N814" s="276"/>
      <c r="O814" s="276"/>
      <c r="P814" s="276"/>
      <c r="Q814" s="276"/>
      <c r="R814" s="276"/>
      <c r="S814" s="276"/>
      <c r="T814" s="277"/>
      <c r="U814" s="16"/>
      <c r="V814" s="16"/>
      <c r="W814" s="16"/>
      <c r="X814" s="16"/>
      <c r="Y814" s="16"/>
      <c r="Z814" s="16"/>
      <c r="AA814" s="16"/>
      <c r="AB814" s="16"/>
      <c r="AC814" s="16"/>
      <c r="AD814" s="16"/>
      <c r="AE814" s="16"/>
      <c r="AT814" s="278" t="s">
        <v>262</v>
      </c>
      <c r="AU814" s="278" t="s">
        <v>78</v>
      </c>
      <c r="AV814" s="16" t="s">
        <v>85</v>
      </c>
      <c r="AW814" s="16" t="s">
        <v>31</v>
      </c>
      <c r="AX814" s="16" t="s">
        <v>69</v>
      </c>
      <c r="AY814" s="278" t="s">
        <v>252</v>
      </c>
    </row>
    <row r="815" s="15" customFormat="1">
      <c r="A815" s="15"/>
      <c r="B815" s="257"/>
      <c r="C815" s="258"/>
      <c r="D815" s="237" t="s">
        <v>262</v>
      </c>
      <c r="E815" s="259" t="s">
        <v>19</v>
      </c>
      <c r="F815" s="260" t="s">
        <v>265</v>
      </c>
      <c r="G815" s="258"/>
      <c r="H815" s="261">
        <v>9.5999999999999996</v>
      </c>
      <c r="I815" s="262"/>
      <c r="J815" s="258"/>
      <c r="K815" s="258"/>
      <c r="L815" s="263"/>
      <c r="M815" s="290"/>
      <c r="N815" s="291"/>
      <c r="O815" s="291"/>
      <c r="P815" s="291"/>
      <c r="Q815" s="291"/>
      <c r="R815" s="291"/>
      <c r="S815" s="291"/>
      <c r="T815" s="292"/>
      <c r="U815" s="15"/>
      <c r="V815" s="15"/>
      <c r="W815" s="15"/>
      <c r="X815" s="15"/>
      <c r="Y815" s="15"/>
      <c r="Z815" s="15"/>
      <c r="AA815" s="15"/>
      <c r="AB815" s="15"/>
      <c r="AC815" s="15"/>
      <c r="AD815" s="15"/>
      <c r="AE815" s="15"/>
      <c r="AT815" s="267" t="s">
        <v>262</v>
      </c>
      <c r="AU815" s="267" t="s">
        <v>78</v>
      </c>
      <c r="AV815" s="15" t="s">
        <v>258</v>
      </c>
      <c r="AW815" s="15" t="s">
        <v>31</v>
      </c>
      <c r="AX815" s="15" t="s">
        <v>76</v>
      </c>
      <c r="AY815" s="267" t="s">
        <v>252</v>
      </c>
    </row>
    <row r="816" s="2" customFormat="1" ht="6.96" customHeight="1">
      <c r="A816" s="40"/>
      <c r="B816" s="61"/>
      <c r="C816" s="62"/>
      <c r="D816" s="62"/>
      <c r="E816" s="62"/>
      <c r="F816" s="62"/>
      <c r="G816" s="62"/>
      <c r="H816" s="62"/>
      <c r="I816" s="62"/>
      <c r="J816" s="62"/>
      <c r="K816" s="62"/>
      <c r="L816" s="46"/>
      <c r="M816" s="40"/>
      <c r="O816" s="40"/>
      <c r="P816" s="40"/>
      <c r="Q816" s="40"/>
      <c r="R816" s="40"/>
      <c r="S816" s="40"/>
      <c r="T816" s="40"/>
      <c r="U816" s="40"/>
      <c r="V816" s="40"/>
      <c r="W816" s="40"/>
      <c r="X816" s="40"/>
      <c r="Y816" s="40"/>
      <c r="Z816" s="40"/>
      <c r="AA816" s="40"/>
      <c r="AB816" s="40"/>
      <c r="AC816" s="40"/>
      <c r="AD816" s="40"/>
      <c r="AE816" s="40"/>
    </row>
  </sheetData>
  <sheetProtection sheet="1" autoFilter="0" formatColumns="0" formatRows="0" objects="1" scenarios="1" spinCount="100000" saltValue="Xx7ZJ3x3N3sSG3k0YTQF95U2GZ5jidfQdHIsmX9AX8xtpedb7VLsKwHCQwqwVPp7V95O9HBF1GJrqc/zqPLjpQ==" hashValue="8I/aQTElQRJDhPVmfuYAZ3PB04zjqra2/HOQQj+q0kFNneG0PIzdXcnz+7EQtnW87/PQY1vgQJss65WV4AevWw==" algorithmName="SHA-512" password="CC35"/>
  <autoFilter ref="C106:K815"/>
  <mergeCells count="15">
    <mergeCell ref="E7:H7"/>
    <mergeCell ref="E11:H11"/>
    <mergeCell ref="E9:H9"/>
    <mergeCell ref="E13:H13"/>
    <mergeCell ref="E22:H22"/>
    <mergeCell ref="E31:H31"/>
    <mergeCell ref="E52:H52"/>
    <mergeCell ref="E56:H56"/>
    <mergeCell ref="E54:H54"/>
    <mergeCell ref="E58:H58"/>
    <mergeCell ref="E93:H93"/>
    <mergeCell ref="E97:H97"/>
    <mergeCell ref="E95:H95"/>
    <mergeCell ref="E99:H99"/>
    <mergeCell ref="L2:V2"/>
  </mergeCells>
  <hyperlinks>
    <hyperlink ref="F111" r:id="rId1" display="https://podminky.urs.cz/item/CS_URS_2023_02/342272225"/>
    <hyperlink ref="F119" r:id="rId2" display="https://podminky.urs.cz/item/CS_URS_2023_02/346244352"/>
    <hyperlink ref="F133" r:id="rId3" display="https://podminky.urs.cz/item/CS_URS_2023_02/342291111"/>
    <hyperlink ref="F149" r:id="rId4" display="https://podminky.urs.cz/item/CS_URS_2023_02/342291121"/>
    <hyperlink ref="F169" r:id="rId5" display="https://podminky.urs.cz/item/CS_URS_2023_02/611325101"/>
    <hyperlink ref="F174" r:id="rId6" display="https://podminky.urs.cz/item/CS_URS_2023_02/612325101"/>
    <hyperlink ref="F185" r:id="rId7" display="https://podminky.urs.cz/item/CS_URS_2023_02/612131101"/>
    <hyperlink ref="F187" r:id="rId8" display="https://podminky.urs.cz/item/CS_URS_2023_02/612321111"/>
    <hyperlink ref="F198" r:id="rId9" display="https://podminky.urs.cz/item/CS_URS_2023_02/612325301"/>
    <hyperlink ref="F202" r:id="rId10" display="https://podminky.urs.cz/item/CS_URS_2023_02/619995001"/>
    <hyperlink ref="F205" r:id="rId11" display="https://podminky.urs.cz/item/CS_URS_2023_02/622143004"/>
    <hyperlink ref="F215" r:id="rId12" display="https://podminky.urs.cz/item/CS_URS_2023_02/611131121"/>
    <hyperlink ref="F217" r:id="rId13" display="https://podminky.urs.cz/item/CS_URS_2023_02/611142001"/>
    <hyperlink ref="F219" r:id="rId14" display="https://podminky.urs.cz/item/CS_URS_2023_02/611131121"/>
    <hyperlink ref="F221" r:id="rId15" display="https://podminky.urs.cz/item/CS_URS_2023_02/611311131"/>
    <hyperlink ref="F234" r:id="rId16" display="https://podminky.urs.cz/item/CS_URS_2023_02/612131121"/>
    <hyperlink ref="F236" r:id="rId17" display="https://podminky.urs.cz/item/CS_URS_2023_02/612142001"/>
    <hyperlink ref="F268" r:id="rId18" display="https://podminky.urs.cz/item/CS_URS_2023_02/612131121"/>
    <hyperlink ref="F270" r:id="rId19" display="https://podminky.urs.cz/item/CS_URS_2023_02/612311131"/>
    <hyperlink ref="F276" r:id="rId20" display="https://podminky.urs.cz/item/CS_URS_2023_02/632451022"/>
    <hyperlink ref="F285" r:id="rId21" display="https://podminky.urs.cz/item/CS_URS_2023_02/632481212"/>
    <hyperlink ref="F290" r:id="rId22" display="https://podminky.urs.cz/item/CS_URS_2023_02/631311115"/>
    <hyperlink ref="F295" r:id="rId23" display="https://podminky.urs.cz/item/CS_URS_2023_02/631319171"/>
    <hyperlink ref="F297" r:id="rId24" display="https://podminky.urs.cz/item/CS_URS_2023_02/632481111"/>
    <hyperlink ref="F302" r:id="rId25" display="https://podminky.urs.cz/item/CS_URS_2023_02/634112113"/>
    <hyperlink ref="F307" r:id="rId26" display="https://podminky.urs.cz/item/CS_URS_2023_02/949101111"/>
    <hyperlink ref="F314" r:id="rId27" display="https://podminky.urs.cz/item/CS_URS_2023_02/952901111"/>
    <hyperlink ref="F325" r:id="rId28" display="https://podminky.urs.cz/item/CS_URS_2023_02/763411211"/>
    <hyperlink ref="F335" r:id="rId29" display="https://podminky.urs.cz/item/CS_URS_2023_02/782631811"/>
    <hyperlink ref="F359" r:id="rId30" display="https://podminky.urs.cz/item/CS_URS_2023_02/762111811"/>
    <hyperlink ref="F363" r:id="rId31" display="https://podminky.urs.cz/item/CS_URS_2023_02/968062746"/>
    <hyperlink ref="F366" r:id="rId32" display="https://podminky.urs.cz/item/CS_URS_2023_02/340000999"/>
    <hyperlink ref="F373" r:id="rId33" display="https://podminky.urs.cz/item/CS_URS_2023_02/962032431"/>
    <hyperlink ref="F378" r:id="rId34" display="https://podminky.urs.cz/item/CS_URS_2023_02/962031133"/>
    <hyperlink ref="F387" r:id="rId35" display="https://podminky.urs.cz/item/CS_URS_2023_02/962031132"/>
    <hyperlink ref="F397" r:id="rId36" display="https://podminky.urs.cz/item/CS_URS_2023_02/978059541"/>
    <hyperlink ref="F405" r:id="rId37" display="https://podminky.urs.cz/item/CS_URS_2023_02/965081213"/>
    <hyperlink ref="F409" r:id="rId38" display="https://podminky.urs.cz/item/CS_URS_2023_02/965042141"/>
    <hyperlink ref="F413" r:id="rId39" display="https://podminky.urs.cz/item/CS_URS_2023_02/965081611"/>
    <hyperlink ref="F418" r:id="rId40" display="https://podminky.urs.cz/item/CS_URS_2023_02/978013191"/>
    <hyperlink ref="F428" r:id="rId41" display="https://podminky.urs.cz/item/CS_URS_2023_02/977151123"/>
    <hyperlink ref="F432" r:id="rId42" display="https://podminky.urs.cz/item/CS_URS_2023_02/977151126"/>
    <hyperlink ref="F439" r:id="rId43" display="https://podminky.urs.cz/item/CS_URS_2023_02/997013211"/>
    <hyperlink ref="F441" r:id="rId44" display="https://podminky.urs.cz/item/CS_URS_2023_02/997013311"/>
    <hyperlink ref="F444" r:id="rId45" display="https://podminky.urs.cz/item/CS_URS_2023_02/997013321"/>
    <hyperlink ref="F447" r:id="rId46" display="https://podminky.urs.cz/item/CS_URS_2023_02/997013501"/>
    <hyperlink ref="F449" r:id="rId47" display="https://podminky.urs.cz/item/CS_URS_2023_02/997013509"/>
    <hyperlink ref="F452" r:id="rId48" display="https://podminky.urs.cz/item/CS_URS_2023_02/997013869"/>
    <hyperlink ref="F455" r:id="rId49" display="https://podminky.urs.cz/item/CS_URS_2023_02/997013871"/>
    <hyperlink ref="F459" r:id="rId50" display="https://podminky.urs.cz/item/CS_URS_2023_02/998017002"/>
    <hyperlink ref="F467" r:id="rId51" display="https://podminky.urs.cz/item/CS_URS_2023_02/766411821"/>
    <hyperlink ref="F474" r:id="rId52" display="https://podminky.urs.cz/item/CS_URS_2023_02/766411822"/>
    <hyperlink ref="F477" r:id="rId53" display="https://podminky.urs.cz/item/CS_URS_2023_02/766416231"/>
    <hyperlink ref="F488" r:id="rId54" display="https://podminky.urs.cz/item/CS_URS_2023_02/766699763"/>
    <hyperlink ref="F497" r:id="rId55" display="https://podminky.urs.cz/item/CS_URS_2023_02/766699762"/>
    <hyperlink ref="F511" r:id="rId56" display="https://podminky.urs.cz/item/CS_URS_2023_02/998766101"/>
    <hyperlink ref="F513" r:id="rId57" display="https://podminky.urs.cz/item/CS_URS_2023_02/998766181"/>
    <hyperlink ref="F516" r:id="rId58" display="https://podminky.urs.cz/item/CS_URS_2023_02/771591112"/>
    <hyperlink ref="F519" r:id="rId59" display="https://podminky.urs.cz/item/CS_URS_2023_02/776111112"/>
    <hyperlink ref="F522" r:id="rId60" display="https://podminky.urs.cz/item/CS_URS_2023_02/771111011"/>
    <hyperlink ref="F526" r:id="rId61" display="https://podminky.urs.cz/item/CS_URS_2023_02/771121011"/>
    <hyperlink ref="F528" r:id="rId62" display="https://podminky.urs.cz/item/CS_URS_2023_02/771574419"/>
    <hyperlink ref="F537" r:id="rId63" display="https://podminky.urs.cz/item/CS_URS_2023_02/771591115"/>
    <hyperlink ref="F544" r:id="rId64" display="https://podminky.urs.cz/item/CS_URS_2023_02/998771101"/>
    <hyperlink ref="F546" r:id="rId65" display="https://podminky.urs.cz/item/CS_URS_2023_02/998771181"/>
    <hyperlink ref="F549" r:id="rId66" display="https://podminky.urs.cz/item/CS_URS_2023_02/776201811"/>
    <hyperlink ref="F556" r:id="rId67" display="https://podminky.urs.cz/item/CS_URS_2023_02/776111116"/>
    <hyperlink ref="F562" r:id="rId68" display="https://podminky.urs.cz/item/CS_URS_2023_02/776111311"/>
    <hyperlink ref="F564" r:id="rId69" display="https://podminky.urs.cz/item/CS_URS_2023_02/776121112"/>
    <hyperlink ref="F567" r:id="rId70" display="https://podminky.urs.cz/item/CS_URS_2023_02/776141111"/>
    <hyperlink ref="F569" r:id="rId71" display="https://podminky.urs.cz/item/CS_URS_2023_02/776241111"/>
    <hyperlink ref="F579" r:id="rId72" display="https://podminky.urs.cz/item/CS_URS_2023_02/776421111"/>
    <hyperlink ref="F588" r:id="rId73" display="https://podminky.urs.cz/item/CS_URS_2023_02/776421711"/>
    <hyperlink ref="F590" r:id="rId74" display="https://podminky.urs.cz/item/CS_URS_2023_02/776221111"/>
    <hyperlink ref="F604" r:id="rId75" display="https://podminky.urs.cz/item/CS_URS_2023_02/776411111"/>
    <hyperlink ref="F618" r:id="rId76" display="https://podminky.urs.cz/item/CS_URS_2023_02/776421312"/>
    <hyperlink ref="F624" r:id="rId77" display="https://podminky.urs.cz/item/CS_URS_2023_02/998776101"/>
    <hyperlink ref="F626" r:id="rId78" display="https://podminky.urs.cz/item/CS_URS_2023_02/998776181"/>
    <hyperlink ref="F629" r:id="rId79" display="https://podminky.urs.cz/item/CS_URS_2023_02/781131112"/>
    <hyperlink ref="F638" r:id="rId80" display="https://podminky.urs.cz/item/CS_URS_2023_02/781131264"/>
    <hyperlink ref="F647" r:id="rId81" display="https://podminky.urs.cz/item/CS_URS_2023_02/781111011"/>
    <hyperlink ref="F649" r:id="rId82" display="https://podminky.urs.cz/item/CS_URS_2023_02/781121011"/>
    <hyperlink ref="F651" r:id="rId83" display="https://podminky.urs.cz/item/CS_URS_2023_02/781474113"/>
    <hyperlink ref="F659" r:id="rId84" display="https://podminky.urs.cz/item/CS_URS_2023_02/781571131"/>
    <hyperlink ref="F667" r:id="rId85" display="https://podminky.urs.cz/item/CS_URS_2023_02/781674113"/>
    <hyperlink ref="F682" r:id="rId86" display="https://podminky.urs.cz/item/CS_URS_2022_01/781494111"/>
    <hyperlink ref="F690" r:id="rId87" display="https://podminky.urs.cz/item/CS_URS_2022_01/781494511"/>
    <hyperlink ref="F698" r:id="rId88" display="https://podminky.urs.cz/item/CS_URS_2023_02/781495115"/>
    <hyperlink ref="F705" r:id="rId89" display="https://podminky.urs.cz/item/CS_URS_2023_02/998781101"/>
    <hyperlink ref="F707" r:id="rId90" display="https://podminky.urs.cz/item/CS_URS_2023_02/998781181"/>
    <hyperlink ref="F710" r:id="rId91" display="https://podminky.urs.cz/item/CS_URS_2023_02/783106801"/>
    <hyperlink ref="F716" r:id="rId92" display="https://podminky.urs.cz/item/CS_URS_2023_02/783101403"/>
    <hyperlink ref="F718" r:id="rId93" display="https://podminky.urs.cz/item/CS_URS_2023_02/783122131"/>
    <hyperlink ref="F720" r:id="rId94" display="https://podminky.urs.cz/item/CS_URS_2023_02/783114101"/>
    <hyperlink ref="F722" r:id="rId95" display="https://podminky.urs.cz/item/CS_URS_2023_02/783101203"/>
    <hyperlink ref="F724" r:id="rId96" display="https://podminky.urs.cz/item/CS_URS_2023_02/783117101"/>
    <hyperlink ref="F727" r:id="rId97" display="https://podminky.urs.cz/item/CS_URS_2023_02/783306801"/>
    <hyperlink ref="F735" r:id="rId98" display="https://podminky.urs.cz/item/CS_URS_2023_02/783301313"/>
    <hyperlink ref="F737" r:id="rId99" display="https://podminky.urs.cz/item/CS_URS_2023_02/783314101"/>
    <hyperlink ref="F740" r:id="rId100" display="https://podminky.urs.cz/item/CS_URS_2023_02/783317101"/>
    <hyperlink ref="F744" r:id="rId101" display="https://podminky.urs.cz/item/CS_URS_2023_02/784121001"/>
    <hyperlink ref="F773" r:id="rId102" display="https://podminky.urs.cz/item/CS_URS_2023_02/784131101"/>
    <hyperlink ref="F777" r:id="rId103" display="https://podminky.urs.cz/item/CS_URS_2023_02/784171001"/>
    <hyperlink ref="F784" r:id="rId104" display="https://podminky.urs.cz/item/CS_URS_2023_02/784171121"/>
    <hyperlink ref="F791" r:id="rId105" display="https://podminky.urs.cz/item/CS_URS_2023_02/784111001"/>
    <hyperlink ref="F793" r:id="rId106" display="https://podminky.urs.cz/item/CS_URS_2023_02/784181121"/>
    <hyperlink ref="F795" r:id="rId107" display="https://podminky.urs.cz/item/CS_URS_2023_02/784211111"/>
    <hyperlink ref="F802" r:id="rId108" display="https://podminky.urs.cz/item/CS_URS_2023_02/784211161"/>
    <hyperlink ref="F811" r:id="rId109" display="https://podminky.urs.cz/item/CS_URS_2023_02/784660111"/>
  </hyperlinks>
  <pageMargins left="0.39375" right="0.39375" top="0.39375" bottom="0.39375" header="0" footer="0"/>
  <pageSetup paperSize="9" orientation="portrait" blackAndWhite="1" fitToHeight="100"/>
  <headerFooter>
    <oddFooter>&amp;CStrana &amp;P z &amp;N</oddFooter>
  </headerFooter>
  <drawing r:id="rId110"/>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136</v>
      </c>
    </row>
    <row r="3" s="1" customFormat="1" ht="6.96" customHeight="1">
      <c r="B3" s="142"/>
      <c r="C3" s="143"/>
      <c r="D3" s="143"/>
      <c r="E3" s="143"/>
      <c r="F3" s="143"/>
      <c r="G3" s="143"/>
      <c r="H3" s="143"/>
      <c r="I3" s="143"/>
      <c r="J3" s="143"/>
      <c r="K3" s="143"/>
      <c r="L3" s="22"/>
      <c r="AT3" s="19" t="s">
        <v>78</v>
      </c>
    </row>
    <row r="4" s="1" customFormat="1" ht="24.96" customHeight="1">
      <c r="B4" s="22"/>
      <c r="D4" s="144" t="s">
        <v>189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Snížení energetické náročnosti budovy MŠ Strojařů, Chrudim</v>
      </c>
      <c r="F7" s="146"/>
      <c r="G7" s="146"/>
      <c r="H7" s="146"/>
      <c r="L7" s="22"/>
    </row>
    <row r="8">
      <c r="B8" s="22"/>
      <c r="D8" s="146" t="s">
        <v>202</v>
      </c>
      <c r="L8" s="22"/>
    </row>
    <row r="9" s="1" customFormat="1" ht="16.5" customHeight="1">
      <c r="B9" s="22"/>
      <c r="E9" s="147" t="s">
        <v>5999</v>
      </c>
      <c r="F9" s="1"/>
      <c r="G9" s="1"/>
      <c r="H9" s="1"/>
      <c r="L9" s="22"/>
    </row>
    <row r="10" s="1" customFormat="1" ht="12" customHeight="1">
      <c r="B10" s="22"/>
      <c r="D10" s="146" t="s">
        <v>204</v>
      </c>
      <c r="L10" s="22"/>
    </row>
    <row r="11" s="2" customFormat="1" ht="16.5" customHeight="1">
      <c r="A11" s="40"/>
      <c r="B11" s="46"/>
      <c r="C11" s="40"/>
      <c r="D11" s="40"/>
      <c r="E11" s="148" t="s">
        <v>205</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206</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6605</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28. 2. 2022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27</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28</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27</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30</v>
      </c>
      <c r="E24" s="40"/>
      <c r="F24" s="40"/>
      <c r="G24" s="40"/>
      <c r="H24" s="40"/>
      <c r="I24" s="146" t="s">
        <v>26</v>
      </c>
      <c r="J24" s="135" t="str">
        <f>IF('Rekapitulace stavby'!AN16="","",'Rekapitulace stavby'!AN16)</f>
        <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6" t="s">
        <v>27</v>
      </c>
      <c r="J25" s="135" t="str">
        <f>IF('Rekapitulace stavby'!AN17="","",'Rekapitulace stavby'!AN17)</f>
        <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32</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27</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33</v>
      </c>
      <c r="E30" s="40"/>
      <c r="F30" s="40"/>
      <c r="G30" s="40"/>
      <c r="H30" s="40"/>
      <c r="I30" s="40"/>
      <c r="J30" s="40"/>
      <c r="K30" s="40"/>
      <c r="L30" s="149"/>
      <c r="S30" s="40"/>
      <c r="T30" s="40"/>
      <c r="U30" s="40"/>
      <c r="V30" s="40"/>
      <c r="W30" s="40"/>
      <c r="X30" s="40"/>
      <c r="Y30" s="40"/>
      <c r="Z30" s="40"/>
      <c r="AA30" s="40"/>
      <c r="AB30" s="40"/>
      <c r="AC30" s="40"/>
      <c r="AD30" s="40"/>
      <c r="AE30" s="40"/>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35</v>
      </c>
      <c r="E34" s="40"/>
      <c r="F34" s="40"/>
      <c r="G34" s="40"/>
      <c r="H34" s="40"/>
      <c r="I34" s="40"/>
      <c r="J34" s="158">
        <f>ROUND(J98,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37</v>
      </c>
      <c r="G36" s="40"/>
      <c r="H36" s="40"/>
      <c r="I36" s="159" t="s">
        <v>36</v>
      </c>
      <c r="J36" s="159" t="s">
        <v>38</v>
      </c>
      <c r="K36" s="40"/>
      <c r="L36" s="149"/>
      <c r="S36" s="40"/>
      <c r="T36" s="40"/>
      <c r="U36" s="40"/>
      <c r="V36" s="40"/>
      <c r="W36" s="40"/>
      <c r="X36" s="40"/>
      <c r="Y36" s="40"/>
      <c r="Z36" s="40"/>
      <c r="AA36" s="40"/>
      <c r="AB36" s="40"/>
      <c r="AC36" s="40"/>
      <c r="AD36" s="40"/>
      <c r="AE36" s="40"/>
    </row>
    <row r="37" s="2" customFormat="1" ht="14.4" customHeight="1">
      <c r="A37" s="40"/>
      <c r="B37" s="46"/>
      <c r="C37" s="40"/>
      <c r="D37" s="148" t="s">
        <v>39</v>
      </c>
      <c r="E37" s="146" t="s">
        <v>40</v>
      </c>
      <c r="F37" s="160">
        <f>ROUND((SUM(BE98:BE131)),  2)</f>
        <v>0</v>
      </c>
      <c r="G37" s="40"/>
      <c r="H37" s="40"/>
      <c r="I37" s="161">
        <v>0.20999999999999999</v>
      </c>
      <c r="J37" s="160">
        <f>ROUND(((SUM(BE98:BE131))*I37),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41</v>
      </c>
      <c r="F38" s="160">
        <f>ROUND((SUM(BF98:BF131)),  2)</f>
        <v>0</v>
      </c>
      <c r="G38" s="40"/>
      <c r="H38" s="40"/>
      <c r="I38" s="161">
        <v>0.14999999999999999</v>
      </c>
      <c r="J38" s="160">
        <f>ROUND(((SUM(BF98:BF131))*I38),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42</v>
      </c>
      <c r="F39" s="160">
        <f>ROUND((SUM(BG98:BG131)),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43</v>
      </c>
      <c r="F40" s="160">
        <f>ROUND((SUM(BH98:BH131)),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44</v>
      </c>
      <c r="F41" s="160">
        <f>ROUND((SUM(BI98:BI131)),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45</v>
      </c>
      <c r="E43" s="164"/>
      <c r="F43" s="164"/>
      <c r="G43" s="165" t="s">
        <v>46</v>
      </c>
      <c r="H43" s="166" t="s">
        <v>47</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208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Snížení energetické náročnosti budovy MŠ Strojařů, Chrudim</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202</v>
      </c>
      <c r="D53" s="24"/>
      <c r="E53" s="24"/>
      <c r="F53" s="24"/>
      <c r="G53" s="24"/>
      <c r="H53" s="24"/>
      <c r="I53" s="24"/>
      <c r="J53" s="24"/>
      <c r="K53" s="24"/>
      <c r="L53" s="22"/>
    </row>
    <row r="54" s="1" customFormat="1" ht="16.5" customHeight="1">
      <c r="B54" s="23"/>
      <c r="C54" s="24"/>
      <c r="D54" s="24"/>
      <c r="E54" s="173" t="s">
        <v>5999</v>
      </c>
      <c r="F54" s="24"/>
      <c r="G54" s="24"/>
      <c r="H54" s="24"/>
      <c r="I54" s="24"/>
      <c r="J54" s="24"/>
      <c r="K54" s="24"/>
      <c r="L54" s="22"/>
    </row>
    <row r="55" s="1" customFormat="1" ht="12" customHeight="1">
      <c r="B55" s="23"/>
      <c r="C55" s="34" t="s">
        <v>204</v>
      </c>
      <c r="D55" s="24"/>
      <c r="E55" s="24"/>
      <c r="F55" s="24"/>
      <c r="G55" s="24"/>
      <c r="H55" s="24"/>
      <c r="I55" s="24"/>
      <c r="J55" s="24"/>
      <c r="K55" s="24"/>
      <c r="L55" s="22"/>
    </row>
    <row r="56" s="2" customFormat="1" ht="16.5" customHeight="1">
      <c r="A56" s="40"/>
      <c r="B56" s="41"/>
      <c r="C56" s="42"/>
      <c r="D56" s="42"/>
      <c r="E56" s="174" t="s">
        <v>205</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206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2(ZV) - 2NP - okna (ZV)</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28. 2. 2022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30</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28</v>
      </c>
      <c r="D63" s="42"/>
      <c r="E63" s="42"/>
      <c r="F63" s="29" t="str">
        <f>IF(E22="","",E22)</f>
        <v>Vyplň údaj</v>
      </c>
      <c r="G63" s="42"/>
      <c r="H63" s="42"/>
      <c r="I63" s="34" t="s">
        <v>32</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209</v>
      </c>
      <c r="D65" s="176"/>
      <c r="E65" s="176"/>
      <c r="F65" s="176"/>
      <c r="G65" s="176"/>
      <c r="H65" s="176"/>
      <c r="I65" s="176"/>
      <c r="J65" s="177" t="s">
        <v>210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67</v>
      </c>
      <c r="D67" s="42"/>
      <c r="E67" s="42"/>
      <c r="F67" s="42"/>
      <c r="G67" s="42"/>
      <c r="H67" s="42"/>
      <c r="I67" s="42"/>
      <c r="J67" s="104">
        <f>J98</f>
        <v>0</v>
      </c>
      <c r="K67" s="42"/>
      <c r="L67" s="149"/>
      <c r="S67" s="40"/>
      <c r="T67" s="40"/>
      <c r="U67" s="40"/>
      <c r="V67" s="40"/>
      <c r="W67" s="40"/>
      <c r="X67" s="40"/>
      <c r="Y67" s="40"/>
      <c r="Z67" s="40"/>
      <c r="AA67" s="40"/>
      <c r="AB67" s="40"/>
      <c r="AC67" s="40"/>
      <c r="AD67" s="40"/>
      <c r="AE67" s="40"/>
      <c r="AU67" s="19" t="s">
        <v>211</v>
      </c>
    </row>
    <row r="68" s="9" customFormat="1" ht="24.96" customHeight="1">
      <c r="A68" s="9"/>
      <c r="B68" s="179"/>
      <c r="C68" s="180"/>
      <c r="D68" s="181" t="s">
        <v>212</v>
      </c>
      <c r="E68" s="182"/>
      <c r="F68" s="182"/>
      <c r="G68" s="182"/>
      <c r="H68" s="182"/>
      <c r="I68" s="182"/>
      <c r="J68" s="183">
        <f>J99</f>
        <v>0</v>
      </c>
      <c r="K68" s="180"/>
      <c r="L68" s="184"/>
      <c r="S68" s="9"/>
      <c r="T68" s="9"/>
      <c r="U68" s="9"/>
      <c r="V68" s="9"/>
      <c r="W68" s="9"/>
      <c r="X68" s="9"/>
      <c r="Y68" s="9"/>
      <c r="Z68" s="9"/>
      <c r="AA68" s="9"/>
      <c r="AB68" s="9"/>
      <c r="AC68" s="9"/>
      <c r="AD68" s="9"/>
      <c r="AE68" s="9"/>
    </row>
    <row r="69" s="10" customFormat="1" ht="19.92" customHeight="1">
      <c r="A69" s="10"/>
      <c r="B69" s="185"/>
      <c r="C69" s="126"/>
      <c r="D69" s="186" t="s">
        <v>219</v>
      </c>
      <c r="E69" s="187"/>
      <c r="F69" s="187"/>
      <c r="G69" s="187"/>
      <c r="H69" s="187"/>
      <c r="I69" s="187"/>
      <c r="J69" s="188">
        <f>J100</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225</v>
      </c>
      <c r="E70" s="187"/>
      <c r="F70" s="187"/>
      <c r="G70" s="187"/>
      <c r="H70" s="187"/>
      <c r="I70" s="187"/>
      <c r="J70" s="188">
        <f>J106</f>
        <v>0</v>
      </c>
      <c r="K70" s="126"/>
      <c r="L70" s="189"/>
      <c r="S70" s="10"/>
      <c r="T70" s="10"/>
      <c r="U70" s="10"/>
      <c r="V70" s="10"/>
      <c r="W70" s="10"/>
      <c r="X70" s="10"/>
      <c r="Y70" s="10"/>
      <c r="Z70" s="10"/>
      <c r="AA70" s="10"/>
      <c r="AB70" s="10"/>
      <c r="AC70" s="10"/>
      <c r="AD70" s="10"/>
      <c r="AE70" s="10"/>
    </row>
    <row r="71" s="9" customFormat="1" ht="24.96" customHeight="1">
      <c r="A71" s="9"/>
      <c r="B71" s="179"/>
      <c r="C71" s="180"/>
      <c r="D71" s="181" t="s">
        <v>227</v>
      </c>
      <c r="E71" s="182"/>
      <c r="F71" s="182"/>
      <c r="G71" s="182"/>
      <c r="H71" s="182"/>
      <c r="I71" s="182"/>
      <c r="J71" s="183">
        <f>J120</f>
        <v>0</v>
      </c>
      <c r="K71" s="180"/>
      <c r="L71" s="184"/>
      <c r="S71" s="9"/>
      <c r="T71" s="9"/>
      <c r="U71" s="9"/>
      <c r="V71" s="9"/>
      <c r="W71" s="9"/>
      <c r="X71" s="9"/>
      <c r="Y71" s="9"/>
      <c r="Z71" s="9"/>
      <c r="AA71" s="9"/>
      <c r="AB71" s="9"/>
      <c r="AC71" s="9"/>
      <c r="AD71" s="9"/>
      <c r="AE71" s="9"/>
    </row>
    <row r="72" s="10" customFormat="1" ht="19.92" customHeight="1">
      <c r="A72" s="10"/>
      <c r="B72" s="185"/>
      <c r="C72" s="126"/>
      <c r="D72" s="186" t="s">
        <v>1621</v>
      </c>
      <c r="E72" s="187"/>
      <c r="F72" s="187"/>
      <c r="G72" s="187"/>
      <c r="H72" s="187"/>
      <c r="I72" s="187"/>
      <c r="J72" s="188">
        <f>J121</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230</v>
      </c>
      <c r="E73" s="187"/>
      <c r="F73" s="187"/>
      <c r="G73" s="187"/>
      <c r="H73" s="187"/>
      <c r="I73" s="187"/>
      <c r="J73" s="188">
        <f>J128</f>
        <v>0</v>
      </c>
      <c r="K73" s="126"/>
      <c r="L73" s="189"/>
      <c r="S73" s="10"/>
      <c r="T73" s="10"/>
      <c r="U73" s="10"/>
      <c r="V73" s="10"/>
      <c r="W73" s="10"/>
      <c r="X73" s="10"/>
      <c r="Y73" s="10"/>
      <c r="Z73" s="10"/>
      <c r="AA73" s="10"/>
      <c r="AB73" s="10"/>
      <c r="AC73" s="10"/>
      <c r="AD73" s="10"/>
      <c r="AE73" s="10"/>
    </row>
    <row r="74" s="10" customFormat="1" ht="19.92" customHeight="1">
      <c r="A74" s="10"/>
      <c r="B74" s="185"/>
      <c r="C74" s="126"/>
      <c r="D74" s="186" t="s">
        <v>1622</v>
      </c>
      <c r="E74" s="187"/>
      <c r="F74" s="187"/>
      <c r="G74" s="187"/>
      <c r="H74" s="187"/>
      <c r="I74" s="187"/>
      <c r="J74" s="188">
        <f>J130</f>
        <v>0</v>
      </c>
      <c r="K74" s="126"/>
      <c r="L74" s="189"/>
      <c r="S74" s="10"/>
      <c r="T74" s="10"/>
      <c r="U74" s="10"/>
      <c r="V74" s="10"/>
      <c r="W74" s="10"/>
      <c r="X74" s="10"/>
      <c r="Y74" s="10"/>
      <c r="Z74" s="10"/>
      <c r="AA74" s="10"/>
      <c r="AB74" s="10"/>
      <c r="AC74" s="10"/>
      <c r="AD74" s="10"/>
      <c r="AE74" s="10"/>
    </row>
    <row r="75" s="2" customFormat="1" ht="21.84" customHeight="1">
      <c r="A75" s="40"/>
      <c r="B75" s="41"/>
      <c r="C75" s="42"/>
      <c r="D75" s="42"/>
      <c r="E75" s="42"/>
      <c r="F75" s="42"/>
      <c r="G75" s="42"/>
      <c r="H75" s="42"/>
      <c r="I75" s="42"/>
      <c r="J75" s="42"/>
      <c r="K75" s="42"/>
      <c r="L75" s="149"/>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9"/>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9"/>
      <c r="S80" s="40"/>
      <c r="T80" s="40"/>
      <c r="U80" s="40"/>
      <c r="V80" s="40"/>
      <c r="W80" s="40"/>
      <c r="X80" s="40"/>
      <c r="Y80" s="40"/>
      <c r="Z80" s="40"/>
      <c r="AA80" s="40"/>
      <c r="AB80" s="40"/>
      <c r="AC80" s="40"/>
      <c r="AD80" s="40"/>
      <c r="AE80" s="40"/>
    </row>
    <row r="81" s="2" customFormat="1" ht="24.96" customHeight="1">
      <c r="A81" s="40"/>
      <c r="B81" s="41"/>
      <c r="C81" s="25" t="s">
        <v>237</v>
      </c>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9"/>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9"/>
      <c r="S83" s="40"/>
      <c r="T83" s="40"/>
      <c r="U83" s="40"/>
      <c r="V83" s="40"/>
      <c r="W83" s="40"/>
      <c r="X83" s="40"/>
      <c r="Y83" s="40"/>
      <c r="Z83" s="40"/>
      <c r="AA83" s="40"/>
      <c r="AB83" s="40"/>
      <c r="AC83" s="40"/>
      <c r="AD83" s="40"/>
      <c r="AE83" s="40"/>
    </row>
    <row r="84" s="2" customFormat="1" ht="16.5" customHeight="1">
      <c r="A84" s="40"/>
      <c r="B84" s="41"/>
      <c r="C84" s="42"/>
      <c r="D84" s="42"/>
      <c r="E84" s="173" t="str">
        <f>E7</f>
        <v>Snížení energetické náročnosti budovy MŠ Strojařů, Chrudim</v>
      </c>
      <c r="F84" s="34"/>
      <c r="G84" s="34"/>
      <c r="H84" s="34"/>
      <c r="I84" s="42"/>
      <c r="J84" s="42"/>
      <c r="K84" s="42"/>
      <c r="L84" s="149"/>
      <c r="S84" s="40"/>
      <c r="T84" s="40"/>
      <c r="U84" s="40"/>
      <c r="V84" s="40"/>
      <c r="W84" s="40"/>
      <c r="X84" s="40"/>
      <c r="Y84" s="40"/>
      <c r="Z84" s="40"/>
      <c r="AA84" s="40"/>
      <c r="AB84" s="40"/>
      <c r="AC84" s="40"/>
      <c r="AD84" s="40"/>
      <c r="AE84" s="40"/>
    </row>
    <row r="85" s="1" customFormat="1" ht="12" customHeight="1">
      <c r="B85" s="23"/>
      <c r="C85" s="34" t="s">
        <v>202</v>
      </c>
      <c r="D85" s="24"/>
      <c r="E85" s="24"/>
      <c r="F85" s="24"/>
      <c r="G85" s="24"/>
      <c r="H85" s="24"/>
      <c r="I85" s="24"/>
      <c r="J85" s="24"/>
      <c r="K85" s="24"/>
      <c r="L85" s="22"/>
    </row>
    <row r="86" s="1" customFormat="1" ht="16.5" customHeight="1">
      <c r="B86" s="23"/>
      <c r="C86" s="24"/>
      <c r="D86" s="24"/>
      <c r="E86" s="173" t="s">
        <v>5999</v>
      </c>
      <c r="F86" s="24"/>
      <c r="G86" s="24"/>
      <c r="H86" s="24"/>
      <c r="I86" s="24"/>
      <c r="J86" s="24"/>
      <c r="K86" s="24"/>
      <c r="L86" s="22"/>
    </row>
    <row r="87" s="1" customFormat="1" ht="12" customHeight="1">
      <c r="B87" s="23"/>
      <c r="C87" s="34" t="s">
        <v>204</v>
      </c>
      <c r="D87" s="24"/>
      <c r="E87" s="24"/>
      <c r="F87" s="24"/>
      <c r="G87" s="24"/>
      <c r="H87" s="24"/>
      <c r="I87" s="24"/>
      <c r="J87" s="24"/>
      <c r="K87" s="24"/>
      <c r="L87" s="22"/>
    </row>
    <row r="88" s="2" customFormat="1" ht="16.5" customHeight="1">
      <c r="A88" s="40"/>
      <c r="B88" s="41"/>
      <c r="C88" s="42"/>
      <c r="D88" s="42"/>
      <c r="E88" s="174" t="s">
        <v>205</v>
      </c>
      <c r="F88" s="42"/>
      <c r="G88" s="42"/>
      <c r="H88" s="42"/>
      <c r="I88" s="42"/>
      <c r="J88" s="42"/>
      <c r="K88" s="42"/>
      <c r="L88" s="149"/>
      <c r="S88" s="40"/>
      <c r="T88" s="40"/>
      <c r="U88" s="40"/>
      <c r="V88" s="40"/>
      <c r="W88" s="40"/>
      <c r="X88" s="40"/>
      <c r="Y88" s="40"/>
      <c r="Z88" s="40"/>
      <c r="AA88" s="40"/>
      <c r="AB88" s="40"/>
      <c r="AC88" s="40"/>
      <c r="AD88" s="40"/>
      <c r="AE88" s="40"/>
    </row>
    <row r="89" s="2" customFormat="1" ht="12" customHeight="1">
      <c r="A89" s="40"/>
      <c r="B89" s="41"/>
      <c r="C89" s="34" t="s">
        <v>206</v>
      </c>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16.5" customHeight="1">
      <c r="A90" s="40"/>
      <c r="B90" s="41"/>
      <c r="C90" s="42"/>
      <c r="D90" s="42"/>
      <c r="E90" s="71" t="str">
        <f>E13</f>
        <v>2(ZV) - 2NP - okna (ZV)</v>
      </c>
      <c r="F90" s="42"/>
      <c r="G90" s="42"/>
      <c r="H90" s="42"/>
      <c r="I90" s="42"/>
      <c r="J90" s="42"/>
      <c r="K90" s="42"/>
      <c r="L90" s="149"/>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9"/>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 xml:space="preserve"> </v>
      </c>
      <c r="G92" s="42"/>
      <c r="H92" s="42"/>
      <c r="I92" s="34" t="s">
        <v>23</v>
      </c>
      <c r="J92" s="74" t="str">
        <f>IF(J16="","",J16)</f>
        <v>28. 2. 2022</v>
      </c>
      <c r="K92" s="42"/>
      <c r="L92" s="149"/>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9"/>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E19</f>
        <v xml:space="preserve"> </v>
      </c>
      <c r="G94" s="42"/>
      <c r="H94" s="42"/>
      <c r="I94" s="34" t="s">
        <v>30</v>
      </c>
      <c r="J94" s="38" t="str">
        <f>E25</f>
        <v xml:space="preserve"> </v>
      </c>
      <c r="K94" s="42"/>
      <c r="L94" s="149"/>
      <c r="S94" s="40"/>
      <c r="T94" s="40"/>
      <c r="U94" s="40"/>
      <c r="V94" s="40"/>
      <c r="W94" s="40"/>
      <c r="X94" s="40"/>
      <c r="Y94" s="40"/>
      <c r="Z94" s="40"/>
      <c r="AA94" s="40"/>
      <c r="AB94" s="40"/>
      <c r="AC94" s="40"/>
      <c r="AD94" s="40"/>
      <c r="AE94" s="40"/>
    </row>
    <row r="95" s="2" customFormat="1" ht="15.15" customHeight="1">
      <c r="A95" s="40"/>
      <c r="B95" s="41"/>
      <c r="C95" s="34" t="s">
        <v>28</v>
      </c>
      <c r="D95" s="42"/>
      <c r="E95" s="42"/>
      <c r="F95" s="29" t="str">
        <f>IF(E22="","",E22)</f>
        <v>Vyplň údaj</v>
      </c>
      <c r="G95" s="42"/>
      <c r="H95" s="42"/>
      <c r="I95" s="34" t="s">
        <v>32</v>
      </c>
      <c r="J95" s="38" t="str">
        <f>E28</f>
        <v xml:space="preserve"> </v>
      </c>
      <c r="K95" s="42"/>
      <c r="L95" s="149"/>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9"/>
      <c r="S96" s="40"/>
      <c r="T96" s="40"/>
      <c r="U96" s="40"/>
      <c r="V96" s="40"/>
      <c r="W96" s="40"/>
      <c r="X96" s="40"/>
      <c r="Y96" s="40"/>
      <c r="Z96" s="40"/>
      <c r="AA96" s="40"/>
      <c r="AB96" s="40"/>
      <c r="AC96" s="40"/>
      <c r="AD96" s="40"/>
      <c r="AE96" s="40"/>
    </row>
    <row r="97" s="11" customFormat="1" ht="29.28" customHeight="1">
      <c r="A97" s="190"/>
      <c r="B97" s="191"/>
      <c r="C97" s="192" t="s">
        <v>238</v>
      </c>
      <c r="D97" s="193" t="s">
        <v>54</v>
      </c>
      <c r="E97" s="193" t="s">
        <v>50</v>
      </c>
      <c r="F97" s="193" t="s">
        <v>51</v>
      </c>
      <c r="G97" s="193" t="s">
        <v>239</v>
      </c>
      <c r="H97" s="193" t="s">
        <v>240</v>
      </c>
      <c r="I97" s="193" t="s">
        <v>241</v>
      </c>
      <c r="J97" s="193" t="s">
        <v>210</v>
      </c>
      <c r="K97" s="194" t="s">
        <v>242</v>
      </c>
      <c r="L97" s="195"/>
      <c r="M97" s="94" t="s">
        <v>19</v>
      </c>
      <c r="N97" s="95" t="s">
        <v>39</v>
      </c>
      <c r="O97" s="95" t="s">
        <v>243</v>
      </c>
      <c r="P97" s="95" t="s">
        <v>244</v>
      </c>
      <c r="Q97" s="95" t="s">
        <v>245</v>
      </c>
      <c r="R97" s="95" t="s">
        <v>246</v>
      </c>
      <c r="S97" s="95" t="s">
        <v>247</v>
      </c>
      <c r="T97" s="96" t="s">
        <v>248</v>
      </c>
      <c r="U97" s="190"/>
      <c r="V97" s="190"/>
      <c r="W97" s="190"/>
      <c r="X97" s="190"/>
      <c r="Y97" s="190"/>
      <c r="Z97" s="190"/>
      <c r="AA97" s="190"/>
      <c r="AB97" s="190"/>
      <c r="AC97" s="190"/>
      <c r="AD97" s="190"/>
      <c r="AE97" s="190"/>
    </row>
    <row r="98" s="2" customFormat="1" ht="22.8" customHeight="1">
      <c r="A98" s="40"/>
      <c r="B98" s="41"/>
      <c r="C98" s="101" t="s">
        <v>249</v>
      </c>
      <c r="D98" s="42"/>
      <c r="E98" s="42"/>
      <c r="F98" s="42"/>
      <c r="G98" s="42"/>
      <c r="H98" s="42"/>
      <c r="I98" s="42"/>
      <c r="J98" s="196">
        <f>BK98</f>
        <v>0</v>
      </c>
      <c r="K98" s="42"/>
      <c r="L98" s="46"/>
      <c r="M98" s="97"/>
      <c r="N98" s="197"/>
      <c r="O98" s="98"/>
      <c r="P98" s="198">
        <f>P99+P120</f>
        <v>0</v>
      </c>
      <c r="Q98" s="98"/>
      <c r="R98" s="198">
        <f>R99+R120</f>
        <v>0</v>
      </c>
      <c r="S98" s="98"/>
      <c r="T98" s="199">
        <f>T99+T120</f>
        <v>0.092245000000000008</v>
      </c>
      <c r="U98" s="40"/>
      <c r="V98" s="40"/>
      <c r="W98" s="40"/>
      <c r="X98" s="40"/>
      <c r="Y98" s="40"/>
      <c r="Z98" s="40"/>
      <c r="AA98" s="40"/>
      <c r="AB98" s="40"/>
      <c r="AC98" s="40"/>
      <c r="AD98" s="40"/>
      <c r="AE98" s="40"/>
      <c r="AT98" s="19" t="s">
        <v>68</v>
      </c>
      <c r="AU98" s="19" t="s">
        <v>211</v>
      </c>
      <c r="BK98" s="200">
        <f>BK99+BK120</f>
        <v>0</v>
      </c>
    </row>
    <row r="99" s="12" customFormat="1" ht="25.92" customHeight="1">
      <c r="A99" s="12"/>
      <c r="B99" s="201"/>
      <c r="C99" s="202"/>
      <c r="D99" s="203" t="s">
        <v>68</v>
      </c>
      <c r="E99" s="204" t="s">
        <v>250</v>
      </c>
      <c r="F99" s="204" t="s">
        <v>251</v>
      </c>
      <c r="G99" s="202"/>
      <c r="H99" s="202"/>
      <c r="I99" s="205"/>
      <c r="J99" s="206">
        <f>BK99</f>
        <v>0</v>
      </c>
      <c r="K99" s="202"/>
      <c r="L99" s="207"/>
      <c r="M99" s="208"/>
      <c r="N99" s="209"/>
      <c r="O99" s="209"/>
      <c r="P99" s="210">
        <f>P100+P106</f>
        <v>0</v>
      </c>
      <c r="Q99" s="209"/>
      <c r="R99" s="210">
        <f>R100+R106</f>
        <v>0</v>
      </c>
      <c r="S99" s="209"/>
      <c r="T99" s="211">
        <f>T100+T106</f>
        <v>0.086400000000000005</v>
      </c>
      <c r="U99" s="12"/>
      <c r="V99" s="12"/>
      <c r="W99" s="12"/>
      <c r="X99" s="12"/>
      <c r="Y99" s="12"/>
      <c r="Z99" s="12"/>
      <c r="AA99" s="12"/>
      <c r="AB99" s="12"/>
      <c r="AC99" s="12"/>
      <c r="AD99" s="12"/>
      <c r="AE99" s="12"/>
      <c r="AR99" s="212" t="s">
        <v>76</v>
      </c>
      <c r="AT99" s="213" t="s">
        <v>68</v>
      </c>
      <c r="AU99" s="213" t="s">
        <v>69</v>
      </c>
      <c r="AY99" s="212" t="s">
        <v>252</v>
      </c>
      <c r="BK99" s="214">
        <f>BK100+BK106</f>
        <v>0</v>
      </c>
    </row>
    <row r="100" s="12" customFormat="1" ht="22.8" customHeight="1">
      <c r="A100" s="12"/>
      <c r="B100" s="201"/>
      <c r="C100" s="202"/>
      <c r="D100" s="203" t="s">
        <v>68</v>
      </c>
      <c r="E100" s="215" t="s">
        <v>616</v>
      </c>
      <c r="F100" s="215" t="s">
        <v>617</v>
      </c>
      <c r="G100" s="202"/>
      <c r="H100" s="202"/>
      <c r="I100" s="205"/>
      <c r="J100" s="216">
        <f>BK100</f>
        <v>0</v>
      </c>
      <c r="K100" s="202"/>
      <c r="L100" s="207"/>
      <c r="M100" s="208"/>
      <c r="N100" s="209"/>
      <c r="O100" s="209"/>
      <c r="P100" s="210">
        <f>SUM(P101:P105)</f>
        <v>0</v>
      </c>
      <c r="Q100" s="209"/>
      <c r="R100" s="210">
        <f>SUM(R101:R105)</f>
        <v>0</v>
      </c>
      <c r="S100" s="209"/>
      <c r="T100" s="211">
        <f>SUM(T101:T105)</f>
        <v>0.086400000000000005</v>
      </c>
      <c r="U100" s="12"/>
      <c r="V100" s="12"/>
      <c r="W100" s="12"/>
      <c r="X100" s="12"/>
      <c r="Y100" s="12"/>
      <c r="Z100" s="12"/>
      <c r="AA100" s="12"/>
      <c r="AB100" s="12"/>
      <c r="AC100" s="12"/>
      <c r="AD100" s="12"/>
      <c r="AE100" s="12"/>
      <c r="AR100" s="212" t="s">
        <v>76</v>
      </c>
      <c r="AT100" s="213" t="s">
        <v>68</v>
      </c>
      <c r="AU100" s="213" t="s">
        <v>76</v>
      </c>
      <c r="AY100" s="212" t="s">
        <v>252</v>
      </c>
      <c r="BK100" s="214">
        <f>SUM(BK101:BK105)</f>
        <v>0</v>
      </c>
    </row>
    <row r="101" s="2" customFormat="1" ht="44.25" customHeight="1">
      <c r="A101" s="40"/>
      <c r="B101" s="41"/>
      <c r="C101" s="217" t="s">
        <v>553</v>
      </c>
      <c r="D101" s="217" t="s">
        <v>254</v>
      </c>
      <c r="E101" s="218" t="s">
        <v>1624</v>
      </c>
      <c r="F101" s="219" t="s">
        <v>1625</v>
      </c>
      <c r="G101" s="220" t="s">
        <v>187</v>
      </c>
      <c r="H101" s="221">
        <v>1.8</v>
      </c>
      <c r="I101" s="222"/>
      <c r="J101" s="223">
        <f>ROUND(I101*H101,2)</f>
        <v>0</v>
      </c>
      <c r="K101" s="219" t="s">
        <v>257</v>
      </c>
      <c r="L101" s="46"/>
      <c r="M101" s="224" t="s">
        <v>19</v>
      </c>
      <c r="N101" s="225" t="s">
        <v>40</v>
      </c>
      <c r="O101" s="86"/>
      <c r="P101" s="226">
        <f>O101*H101</f>
        <v>0</v>
      </c>
      <c r="Q101" s="226">
        <v>0</v>
      </c>
      <c r="R101" s="226">
        <f>Q101*H101</f>
        <v>0</v>
      </c>
      <c r="S101" s="226">
        <v>0.048000000000000001</v>
      </c>
      <c r="T101" s="227">
        <f>S101*H101</f>
        <v>0.086400000000000005</v>
      </c>
      <c r="U101" s="40"/>
      <c r="V101" s="40"/>
      <c r="W101" s="40"/>
      <c r="X101" s="40"/>
      <c r="Y101" s="40"/>
      <c r="Z101" s="40"/>
      <c r="AA101" s="40"/>
      <c r="AB101" s="40"/>
      <c r="AC101" s="40"/>
      <c r="AD101" s="40"/>
      <c r="AE101" s="40"/>
      <c r="AR101" s="228" t="s">
        <v>258</v>
      </c>
      <c r="AT101" s="228" t="s">
        <v>254</v>
      </c>
      <c r="AU101" s="228" t="s">
        <v>78</v>
      </c>
      <c r="AY101" s="19" t="s">
        <v>252</v>
      </c>
      <c r="BE101" s="229">
        <f>IF(N101="základní",J101,0)</f>
        <v>0</v>
      </c>
      <c r="BF101" s="229">
        <f>IF(N101="snížená",J101,0)</f>
        <v>0</v>
      </c>
      <c r="BG101" s="229">
        <f>IF(N101="zákl. přenesená",J101,0)</f>
        <v>0</v>
      </c>
      <c r="BH101" s="229">
        <f>IF(N101="sníž. přenesená",J101,0)</f>
        <v>0</v>
      </c>
      <c r="BI101" s="229">
        <f>IF(N101="nulová",J101,0)</f>
        <v>0</v>
      </c>
      <c r="BJ101" s="19" t="s">
        <v>76</v>
      </c>
      <c r="BK101" s="229">
        <f>ROUND(I101*H101,2)</f>
        <v>0</v>
      </c>
      <c r="BL101" s="19" t="s">
        <v>258</v>
      </c>
      <c r="BM101" s="228" t="s">
        <v>6606</v>
      </c>
    </row>
    <row r="102" s="2" customFormat="1">
      <c r="A102" s="40"/>
      <c r="B102" s="41"/>
      <c r="C102" s="42"/>
      <c r="D102" s="230" t="s">
        <v>260</v>
      </c>
      <c r="E102" s="42"/>
      <c r="F102" s="231" t="s">
        <v>1627</v>
      </c>
      <c r="G102" s="42"/>
      <c r="H102" s="42"/>
      <c r="I102" s="232"/>
      <c r="J102" s="42"/>
      <c r="K102" s="42"/>
      <c r="L102" s="46"/>
      <c r="M102" s="233"/>
      <c r="N102" s="234"/>
      <c r="O102" s="86"/>
      <c r="P102" s="86"/>
      <c r="Q102" s="86"/>
      <c r="R102" s="86"/>
      <c r="S102" s="86"/>
      <c r="T102" s="87"/>
      <c r="U102" s="40"/>
      <c r="V102" s="40"/>
      <c r="W102" s="40"/>
      <c r="X102" s="40"/>
      <c r="Y102" s="40"/>
      <c r="Z102" s="40"/>
      <c r="AA102" s="40"/>
      <c r="AB102" s="40"/>
      <c r="AC102" s="40"/>
      <c r="AD102" s="40"/>
      <c r="AE102" s="40"/>
      <c r="AT102" s="19" t="s">
        <v>260</v>
      </c>
      <c r="AU102" s="19" t="s">
        <v>78</v>
      </c>
    </row>
    <row r="103" s="13" customFormat="1">
      <c r="A103" s="13"/>
      <c r="B103" s="235"/>
      <c r="C103" s="236"/>
      <c r="D103" s="237" t="s">
        <v>262</v>
      </c>
      <c r="E103" s="238" t="s">
        <v>19</v>
      </c>
      <c r="F103" s="239" t="s">
        <v>1693</v>
      </c>
      <c r="G103" s="236"/>
      <c r="H103" s="238" t="s">
        <v>19</v>
      </c>
      <c r="I103" s="240"/>
      <c r="J103" s="236"/>
      <c r="K103" s="236"/>
      <c r="L103" s="241"/>
      <c r="M103" s="242"/>
      <c r="N103" s="243"/>
      <c r="O103" s="243"/>
      <c r="P103" s="243"/>
      <c r="Q103" s="243"/>
      <c r="R103" s="243"/>
      <c r="S103" s="243"/>
      <c r="T103" s="244"/>
      <c r="U103" s="13"/>
      <c r="V103" s="13"/>
      <c r="W103" s="13"/>
      <c r="X103" s="13"/>
      <c r="Y103" s="13"/>
      <c r="Z103" s="13"/>
      <c r="AA103" s="13"/>
      <c r="AB103" s="13"/>
      <c r="AC103" s="13"/>
      <c r="AD103" s="13"/>
      <c r="AE103" s="13"/>
      <c r="AT103" s="245" t="s">
        <v>262</v>
      </c>
      <c r="AU103" s="245" t="s">
        <v>78</v>
      </c>
      <c r="AV103" s="13" t="s">
        <v>76</v>
      </c>
      <c r="AW103" s="13" t="s">
        <v>31</v>
      </c>
      <c r="AX103" s="13" t="s">
        <v>69</v>
      </c>
      <c r="AY103" s="245" t="s">
        <v>252</v>
      </c>
    </row>
    <row r="104" s="14" customFormat="1">
      <c r="A104" s="14"/>
      <c r="B104" s="246"/>
      <c r="C104" s="247"/>
      <c r="D104" s="237" t="s">
        <v>262</v>
      </c>
      <c r="E104" s="248" t="s">
        <v>19</v>
      </c>
      <c r="F104" s="249" t="s">
        <v>6607</v>
      </c>
      <c r="G104" s="247"/>
      <c r="H104" s="250">
        <v>1.8</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262</v>
      </c>
      <c r="AU104" s="256" t="s">
        <v>78</v>
      </c>
      <c r="AV104" s="14" t="s">
        <v>78</v>
      </c>
      <c r="AW104" s="14" t="s">
        <v>31</v>
      </c>
      <c r="AX104" s="14" t="s">
        <v>69</v>
      </c>
      <c r="AY104" s="256" t="s">
        <v>252</v>
      </c>
    </row>
    <row r="105" s="15" customFormat="1">
      <c r="A105" s="15"/>
      <c r="B105" s="257"/>
      <c r="C105" s="258"/>
      <c r="D105" s="237" t="s">
        <v>262</v>
      </c>
      <c r="E105" s="259" t="s">
        <v>19</v>
      </c>
      <c r="F105" s="260" t="s">
        <v>265</v>
      </c>
      <c r="G105" s="258"/>
      <c r="H105" s="261">
        <v>1.8</v>
      </c>
      <c r="I105" s="262"/>
      <c r="J105" s="258"/>
      <c r="K105" s="258"/>
      <c r="L105" s="263"/>
      <c r="M105" s="264"/>
      <c r="N105" s="265"/>
      <c r="O105" s="265"/>
      <c r="P105" s="265"/>
      <c r="Q105" s="265"/>
      <c r="R105" s="265"/>
      <c r="S105" s="265"/>
      <c r="T105" s="266"/>
      <c r="U105" s="15"/>
      <c r="V105" s="15"/>
      <c r="W105" s="15"/>
      <c r="X105" s="15"/>
      <c r="Y105" s="15"/>
      <c r="Z105" s="15"/>
      <c r="AA105" s="15"/>
      <c r="AB105" s="15"/>
      <c r="AC105" s="15"/>
      <c r="AD105" s="15"/>
      <c r="AE105" s="15"/>
      <c r="AT105" s="267" t="s">
        <v>262</v>
      </c>
      <c r="AU105" s="267" t="s">
        <v>78</v>
      </c>
      <c r="AV105" s="15" t="s">
        <v>258</v>
      </c>
      <c r="AW105" s="15" t="s">
        <v>31</v>
      </c>
      <c r="AX105" s="15" t="s">
        <v>76</v>
      </c>
      <c r="AY105" s="267" t="s">
        <v>252</v>
      </c>
    </row>
    <row r="106" s="12" customFormat="1" ht="22.8" customHeight="1">
      <c r="A106" s="12"/>
      <c r="B106" s="201"/>
      <c r="C106" s="202"/>
      <c r="D106" s="203" t="s">
        <v>68</v>
      </c>
      <c r="E106" s="215" t="s">
        <v>1036</v>
      </c>
      <c r="F106" s="215" t="s">
        <v>1037</v>
      </c>
      <c r="G106" s="202"/>
      <c r="H106" s="202"/>
      <c r="I106" s="205"/>
      <c r="J106" s="216">
        <f>BK106</f>
        <v>0</v>
      </c>
      <c r="K106" s="202"/>
      <c r="L106" s="207"/>
      <c r="M106" s="208"/>
      <c r="N106" s="209"/>
      <c r="O106" s="209"/>
      <c r="P106" s="210">
        <f>SUM(P107:P119)</f>
        <v>0</v>
      </c>
      <c r="Q106" s="209"/>
      <c r="R106" s="210">
        <f>SUM(R107:R119)</f>
        <v>0</v>
      </c>
      <c r="S106" s="209"/>
      <c r="T106" s="211">
        <f>SUM(T107:T119)</f>
        <v>0</v>
      </c>
      <c r="U106" s="12"/>
      <c r="V106" s="12"/>
      <c r="W106" s="12"/>
      <c r="X106" s="12"/>
      <c r="Y106" s="12"/>
      <c r="Z106" s="12"/>
      <c r="AA106" s="12"/>
      <c r="AB106" s="12"/>
      <c r="AC106" s="12"/>
      <c r="AD106" s="12"/>
      <c r="AE106" s="12"/>
      <c r="AR106" s="212" t="s">
        <v>76</v>
      </c>
      <c r="AT106" s="213" t="s">
        <v>68</v>
      </c>
      <c r="AU106" s="213" t="s">
        <v>76</v>
      </c>
      <c r="AY106" s="212" t="s">
        <v>252</v>
      </c>
      <c r="BK106" s="214">
        <f>SUM(BK107:BK119)</f>
        <v>0</v>
      </c>
    </row>
    <row r="107" s="2" customFormat="1" ht="37.8" customHeight="1">
      <c r="A107" s="40"/>
      <c r="B107" s="41"/>
      <c r="C107" s="217" t="s">
        <v>1629</v>
      </c>
      <c r="D107" s="217" t="s">
        <v>254</v>
      </c>
      <c r="E107" s="218" t="s">
        <v>1039</v>
      </c>
      <c r="F107" s="219" t="s">
        <v>1040</v>
      </c>
      <c r="G107" s="220" t="s">
        <v>485</v>
      </c>
      <c r="H107" s="221">
        <v>0.092200000000000004</v>
      </c>
      <c r="I107" s="222"/>
      <c r="J107" s="223">
        <f>ROUND(I107*H107,2)</f>
        <v>0</v>
      </c>
      <c r="K107" s="219" t="s">
        <v>257</v>
      </c>
      <c r="L107" s="46"/>
      <c r="M107" s="224" t="s">
        <v>19</v>
      </c>
      <c r="N107" s="225" t="s">
        <v>40</v>
      </c>
      <c r="O107" s="86"/>
      <c r="P107" s="226">
        <f>O107*H107</f>
        <v>0</v>
      </c>
      <c r="Q107" s="226">
        <v>0</v>
      </c>
      <c r="R107" s="226">
        <f>Q107*H107</f>
        <v>0</v>
      </c>
      <c r="S107" s="226">
        <v>0</v>
      </c>
      <c r="T107" s="227">
        <f>S107*H107</f>
        <v>0</v>
      </c>
      <c r="U107" s="40"/>
      <c r="V107" s="40"/>
      <c r="W107" s="40"/>
      <c r="X107" s="40"/>
      <c r="Y107" s="40"/>
      <c r="Z107" s="40"/>
      <c r="AA107" s="40"/>
      <c r="AB107" s="40"/>
      <c r="AC107" s="40"/>
      <c r="AD107" s="40"/>
      <c r="AE107" s="40"/>
      <c r="AR107" s="228" t="s">
        <v>258</v>
      </c>
      <c r="AT107" s="228" t="s">
        <v>254</v>
      </c>
      <c r="AU107" s="228" t="s">
        <v>78</v>
      </c>
      <c r="AY107" s="19" t="s">
        <v>252</v>
      </c>
      <c r="BE107" s="229">
        <f>IF(N107="základní",J107,0)</f>
        <v>0</v>
      </c>
      <c r="BF107" s="229">
        <f>IF(N107="snížená",J107,0)</f>
        <v>0</v>
      </c>
      <c r="BG107" s="229">
        <f>IF(N107="zákl. přenesená",J107,0)</f>
        <v>0</v>
      </c>
      <c r="BH107" s="229">
        <f>IF(N107="sníž. přenesená",J107,0)</f>
        <v>0</v>
      </c>
      <c r="BI107" s="229">
        <f>IF(N107="nulová",J107,0)</f>
        <v>0</v>
      </c>
      <c r="BJ107" s="19" t="s">
        <v>76</v>
      </c>
      <c r="BK107" s="229">
        <f>ROUND(I107*H107,2)</f>
        <v>0</v>
      </c>
      <c r="BL107" s="19" t="s">
        <v>258</v>
      </c>
      <c r="BM107" s="228" t="s">
        <v>2205</v>
      </c>
    </row>
    <row r="108" s="2" customFormat="1">
      <c r="A108" s="40"/>
      <c r="B108" s="41"/>
      <c r="C108" s="42"/>
      <c r="D108" s="230" t="s">
        <v>260</v>
      </c>
      <c r="E108" s="42"/>
      <c r="F108" s="231" t="s">
        <v>1042</v>
      </c>
      <c r="G108" s="42"/>
      <c r="H108" s="42"/>
      <c r="I108" s="232"/>
      <c r="J108" s="42"/>
      <c r="K108" s="42"/>
      <c r="L108" s="46"/>
      <c r="M108" s="233"/>
      <c r="N108" s="234"/>
      <c r="O108" s="86"/>
      <c r="P108" s="86"/>
      <c r="Q108" s="86"/>
      <c r="R108" s="86"/>
      <c r="S108" s="86"/>
      <c r="T108" s="87"/>
      <c r="U108" s="40"/>
      <c r="V108" s="40"/>
      <c r="W108" s="40"/>
      <c r="X108" s="40"/>
      <c r="Y108" s="40"/>
      <c r="Z108" s="40"/>
      <c r="AA108" s="40"/>
      <c r="AB108" s="40"/>
      <c r="AC108" s="40"/>
      <c r="AD108" s="40"/>
      <c r="AE108" s="40"/>
      <c r="AT108" s="19" t="s">
        <v>260</v>
      </c>
      <c r="AU108" s="19" t="s">
        <v>78</v>
      </c>
    </row>
    <row r="109" s="2" customFormat="1" ht="33" customHeight="1">
      <c r="A109" s="40"/>
      <c r="B109" s="41"/>
      <c r="C109" s="217" t="s">
        <v>694</v>
      </c>
      <c r="D109" s="217" t="s">
        <v>254</v>
      </c>
      <c r="E109" s="218" t="s">
        <v>1044</v>
      </c>
      <c r="F109" s="219" t="s">
        <v>1045</v>
      </c>
      <c r="G109" s="220" t="s">
        <v>485</v>
      </c>
      <c r="H109" s="221">
        <v>0.092200000000000004</v>
      </c>
      <c r="I109" s="222"/>
      <c r="J109" s="223">
        <f>ROUND(I109*H109,2)</f>
        <v>0</v>
      </c>
      <c r="K109" s="219" t="s">
        <v>257</v>
      </c>
      <c r="L109" s="46"/>
      <c r="M109" s="224" t="s">
        <v>19</v>
      </c>
      <c r="N109" s="225" t="s">
        <v>40</v>
      </c>
      <c r="O109" s="86"/>
      <c r="P109" s="226">
        <f>O109*H109</f>
        <v>0</v>
      </c>
      <c r="Q109" s="226">
        <v>0</v>
      </c>
      <c r="R109" s="226">
        <f>Q109*H109</f>
        <v>0</v>
      </c>
      <c r="S109" s="226">
        <v>0</v>
      </c>
      <c r="T109" s="227">
        <f>S109*H109</f>
        <v>0</v>
      </c>
      <c r="U109" s="40"/>
      <c r="V109" s="40"/>
      <c r="W109" s="40"/>
      <c r="X109" s="40"/>
      <c r="Y109" s="40"/>
      <c r="Z109" s="40"/>
      <c r="AA109" s="40"/>
      <c r="AB109" s="40"/>
      <c r="AC109" s="40"/>
      <c r="AD109" s="40"/>
      <c r="AE109" s="40"/>
      <c r="AR109" s="228" t="s">
        <v>258</v>
      </c>
      <c r="AT109" s="228" t="s">
        <v>254</v>
      </c>
      <c r="AU109" s="228" t="s">
        <v>78</v>
      </c>
      <c r="AY109" s="19" t="s">
        <v>252</v>
      </c>
      <c r="BE109" s="229">
        <f>IF(N109="základní",J109,0)</f>
        <v>0</v>
      </c>
      <c r="BF109" s="229">
        <f>IF(N109="snížená",J109,0)</f>
        <v>0</v>
      </c>
      <c r="BG109" s="229">
        <f>IF(N109="zákl. přenesená",J109,0)</f>
        <v>0</v>
      </c>
      <c r="BH109" s="229">
        <f>IF(N109="sníž. přenesená",J109,0)</f>
        <v>0</v>
      </c>
      <c r="BI109" s="229">
        <f>IF(N109="nulová",J109,0)</f>
        <v>0</v>
      </c>
      <c r="BJ109" s="19" t="s">
        <v>76</v>
      </c>
      <c r="BK109" s="229">
        <f>ROUND(I109*H109,2)</f>
        <v>0</v>
      </c>
      <c r="BL109" s="19" t="s">
        <v>258</v>
      </c>
      <c r="BM109" s="228" t="s">
        <v>2206</v>
      </c>
    </row>
    <row r="110" s="2" customFormat="1">
      <c r="A110" s="40"/>
      <c r="B110" s="41"/>
      <c r="C110" s="42"/>
      <c r="D110" s="230" t="s">
        <v>260</v>
      </c>
      <c r="E110" s="42"/>
      <c r="F110" s="231" t="s">
        <v>1047</v>
      </c>
      <c r="G110" s="42"/>
      <c r="H110" s="42"/>
      <c r="I110" s="232"/>
      <c r="J110" s="42"/>
      <c r="K110" s="42"/>
      <c r="L110" s="46"/>
      <c r="M110" s="233"/>
      <c r="N110" s="234"/>
      <c r="O110" s="86"/>
      <c r="P110" s="86"/>
      <c r="Q110" s="86"/>
      <c r="R110" s="86"/>
      <c r="S110" s="86"/>
      <c r="T110" s="87"/>
      <c r="U110" s="40"/>
      <c r="V110" s="40"/>
      <c r="W110" s="40"/>
      <c r="X110" s="40"/>
      <c r="Y110" s="40"/>
      <c r="Z110" s="40"/>
      <c r="AA110" s="40"/>
      <c r="AB110" s="40"/>
      <c r="AC110" s="40"/>
      <c r="AD110" s="40"/>
      <c r="AE110" s="40"/>
      <c r="AT110" s="19" t="s">
        <v>260</v>
      </c>
      <c r="AU110" s="19" t="s">
        <v>78</v>
      </c>
    </row>
    <row r="111" s="2" customFormat="1" ht="44.25" customHeight="1">
      <c r="A111" s="40"/>
      <c r="B111" s="41"/>
      <c r="C111" s="217" t="s">
        <v>701</v>
      </c>
      <c r="D111" s="217" t="s">
        <v>254</v>
      </c>
      <c r="E111" s="218" t="s">
        <v>1049</v>
      </c>
      <c r="F111" s="219" t="s">
        <v>1050</v>
      </c>
      <c r="G111" s="220" t="s">
        <v>485</v>
      </c>
      <c r="H111" s="221">
        <v>1.2908</v>
      </c>
      <c r="I111" s="222"/>
      <c r="J111" s="223">
        <f>ROUND(I111*H111,2)</f>
        <v>0</v>
      </c>
      <c r="K111" s="219" t="s">
        <v>257</v>
      </c>
      <c r="L111" s="46"/>
      <c r="M111" s="224" t="s">
        <v>19</v>
      </c>
      <c r="N111" s="225" t="s">
        <v>40</v>
      </c>
      <c r="O111" s="86"/>
      <c r="P111" s="226">
        <f>O111*H111</f>
        <v>0</v>
      </c>
      <c r="Q111" s="226">
        <v>0</v>
      </c>
      <c r="R111" s="226">
        <f>Q111*H111</f>
        <v>0</v>
      </c>
      <c r="S111" s="226">
        <v>0</v>
      </c>
      <c r="T111" s="227">
        <f>S111*H111</f>
        <v>0</v>
      </c>
      <c r="U111" s="40"/>
      <c r="V111" s="40"/>
      <c r="W111" s="40"/>
      <c r="X111" s="40"/>
      <c r="Y111" s="40"/>
      <c r="Z111" s="40"/>
      <c r="AA111" s="40"/>
      <c r="AB111" s="40"/>
      <c r="AC111" s="40"/>
      <c r="AD111" s="40"/>
      <c r="AE111" s="40"/>
      <c r="AR111" s="228" t="s">
        <v>258</v>
      </c>
      <c r="AT111" s="228" t="s">
        <v>254</v>
      </c>
      <c r="AU111" s="228" t="s">
        <v>78</v>
      </c>
      <c r="AY111" s="19" t="s">
        <v>252</v>
      </c>
      <c r="BE111" s="229">
        <f>IF(N111="základní",J111,0)</f>
        <v>0</v>
      </c>
      <c r="BF111" s="229">
        <f>IF(N111="snížená",J111,0)</f>
        <v>0</v>
      </c>
      <c r="BG111" s="229">
        <f>IF(N111="zákl. přenesená",J111,0)</f>
        <v>0</v>
      </c>
      <c r="BH111" s="229">
        <f>IF(N111="sníž. přenesená",J111,0)</f>
        <v>0</v>
      </c>
      <c r="BI111" s="229">
        <f>IF(N111="nulová",J111,0)</f>
        <v>0</v>
      </c>
      <c r="BJ111" s="19" t="s">
        <v>76</v>
      </c>
      <c r="BK111" s="229">
        <f>ROUND(I111*H111,2)</f>
        <v>0</v>
      </c>
      <c r="BL111" s="19" t="s">
        <v>258</v>
      </c>
      <c r="BM111" s="228" t="s">
        <v>2207</v>
      </c>
    </row>
    <row r="112" s="2" customFormat="1">
      <c r="A112" s="40"/>
      <c r="B112" s="41"/>
      <c r="C112" s="42"/>
      <c r="D112" s="230" t="s">
        <v>260</v>
      </c>
      <c r="E112" s="42"/>
      <c r="F112" s="231" t="s">
        <v>1052</v>
      </c>
      <c r="G112" s="42"/>
      <c r="H112" s="42"/>
      <c r="I112" s="232"/>
      <c r="J112" s="42"/>
      <c r="K112" s="42"/>
      <c r="L112" s="46"/>
      <c r="M112" s="233"/>
      <c r="N112" s="234"/>
      <c r="O112" s="86"/>
      <c r="P112" s="86"/>
      <c r="Q112" s="86"/>
      <c r="R112" s="86"/>
      <c r="S112" s="86"/>
      <c r="T112" s="87"/>
      <c r="U112" s="40"/>
      <c r="V112" s="40"/>
      <c r="W112" s="40"/>
      <c r="X112" s="40"/>
      <c r="Y112" s="40"/>
      <c r="Z112" s="40"/>
      <c r="AA112" s="40"/>
      <c r="AB112" s="40"/>
      <c r="AC112" s="40"/>
      <c r="AD112" s="40"/>
      <c r="AE112" s="40"/>
      <c r="AT112" s="19" t="s">
        <v>260</v>
      </c>
      <c r="AU112" s="19" t="s">
        <v>78</v>
      </c>
    </row>
    <row r="113" s="14" customFormat="1">
      <c r="A113" s="14"/>
      <c r="B113" s="246"/>
      <c r="C113" s="247"/>
      <c r="D113" s="237" t="s">
        <v>262</v>
      </c>
      <c r="E113" s="247"/>
      <c r="F113" s="249" t="s">
        <v>6608</v>
      </c>
      <c r="G113" s="247"/>
      <c r="H113" s="250">
        <v>1.2908</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262</v>
      </c>
      <c r="AU113" s="256" t="s">
        <v>78</v>
      </c>
      <c r="AV113" s="14" t="s">
        <v>78</v>
      </c>
      <c r="AW113" s="14" t="s">
        <v>4</v>
      </c>
      <c r="AX113" s="14" t="s">
        <v>76</v>
      </c>
      <c r="AY113" s="256" t="s">
        <v>252</v>
      </c>
    </row>
    <row r="114" s="2" customFormat="1" ht="55.5" customHeight="1">
      <c r="A114" s="40"/>
      <c r="B114" s="41"/>
      <c r="C114" s="217" t="s">
        <v>707</v>
      </c>
      <c r="D114" s="217" t="s">
        <v>254</v>
      </c>
      <c r="E114" s="218" t="s">
        <v>1055</v>
      </c>
      <c r="F114" s="219" t="s">
        <v>1056</v>
      </c>
      <c r="G114" s="220" t="s">
        <v>485</v>
      </c>
      <c r="H114" s="221">
        <v>0.086400000000000005</v>
      </c>
      <c r="I114" s="222"/>
      <c r="J114" s="223">
        <f>ROUND(I114*H114,2)</f>
        <v>0</v>
      </c>
      <c r="K114" s="219" t="s">
        <v>257</v>
      </c>
      <c r="L114" s="46"/>
      <c r="M114" s="224" t="s">
        <v>19</v>
      </c>
      <c r="N114" s="225" t="s">
        <v>40</v>
      </c>
      <c r="O114" s="86"/>
      <c r="P114" s="226">
        <f>O114*H114</f>
        <v>0</v>
      </c>
      <c r="Q114" s="226">
        <v>0</v>
      </c>
      <c r="R114" s="226">
        <f>Q114*H114</f>
        <v>0</v>
      </c>
      <c r="S114" s="226">
        <v>0</v>
      </c>
      <c r="T114" s="227">
        <f>S114*H114</f>
        <v>0</v>
      </c>
      <c r="U114" s="40"/>
      <c r="V114" s="40"/>
      <c r="W114" s="40"/>
      <c r="X114" s="40"/>
      <c r="Y114" s="40"/>
      <c r="Z114" s="40"/>
      <c r="AA114" s="40"/>
      <c r="AB114" s="40"/>
      <c r="AC114" s="40"/>
      <c r="AD114" s="40"/>
      <c r="AE114" s="40"/>
      <c r="AR114" s="228" t="s">
        <v>258</v>
      </c>
      <c r="AT114" s="228" t="s">
        <v>254</v>
      </c>
      <c r="AU114" s="228" t="s">
        <v>78</v>
      </c>
      <c r="AY114" s="19" t="s">
        <v>252</v>
      </c>
      <c r="BE114" s="229">
        <f>IF(N114="základní",J114,0)</f>
        <v>0</v>
      </c>
      <c r="BF114" s="229">
        <f>IF(N114="snížená",J114,0)</f>
        <v>0</v>
      </c>
      <c r="BG114" s="229">
        <f>IF(N114="zákl. přenesená",J114,0)</f>
        <v>0</v>
      </c>
      <c r="BH114" s="229">
        <f>IF(N114="sníž. přenesená",J114,0)</f>
        <v>0</v>
      </c>
      <c r="BI114" s="229">
        <f>IF(N114="nulová",J114,0)</f>
        <v>0</v>
      </c>
      <c r="BJ114" s="19" t="s">
        <v>76</v>
      </c>
      <c r="BK114" s="229">
        <f>ROUND(I114*H114,2)</f>
        <v>0</v>
      </c>
      <c r="BL114" s="19" t="s">
        <v>258</v>
      </c>
      <c r="BM114" s="228" t="s">
        <v>2209</v>
      </c>
    </row>
    <row r="115" s="2" customFormat="1">
      <c r="A115" s="40"/>
      <c r="B115" s="41"/>
      <c r="C115" s="42"/>
      <c r="D115" s="230" t="s">
        <v>260</v>
      </c>
      <c r="E115" s="42"/>
      <c r="F115" s="231" t="s">
        <v>1058</v>
      </c>
      <c r="G115" s="42"/>
      <c r="H115" s="42"/>
      <c r="I115" s="232"/>
      <c r="J115" s="42"/>
      <c r="K115" s="42"/>
      <c r="L115" s="46"/>
      <c r="M115" s="233"/>
      <c r="N115" s="234"/>
      <c r="O115" s="86"/>
      <c r="P115" s="86"/>
      <c r="Q115" s="86"/>
      <c r="R115" s="86"/>
      <c r="S115" s="86"/>
      <c r="T115" s="87"/>
      <c r="U115" s="40"/>
      <c r="V115" s="40"/>
      <c r="W115" s="40"/>
      <c r="X115" s="40"/>
      <c r="Y115" s="40"/>
      <c r="Z115" s="40"/>
      <c r="AA115" s="40"/>
      <c r="AB115" s="40"/>
      <c r="AC115" s="40"/>
      <c r="AD115" s="40"/>
      <c r="AE115" s="40"/>
      <c r="AT115" s="19" t="s">
        <v>260</v>
      </c>
      <c r="AU115" s="19" t="s">
        <v>78</v>
      </c>
    </row>
    <row r="116" s="2" customFormat="1">
      <c r="A116" s="40"/>
      <c r="B116" s="41"/>
      <c r="C116" s="42"/>
      <c r="D116" s="237" t="s">
        <v>963</v>
      </c>
      <c r="E116" s="42"/>
      <c r="F116" s="289" t="s">
        <v>1059</v>
      </c>
      <c r="G116" s="42"/>
      <c r="H116" s="42"/>
      <c r="I116" s="232"/>
      <c r="J116" s="42"/>
      <c r="K116" s="42"/>
      <c r="L116" s="46"/>
      <c r="M116" s="233"/>
      <c r="N116" s="234"/>
      <c r="O116" s="86"/>
      <c r="P116" s="86"/>
      <c r="Q116" s="86"/>
      <c r="R116" s="86"/>
      <c r="S116" s="86"/>
      <c r="T116" s="87"/>
      <c r="U116" s="40"/>
      <c r="V116" s="40"/>
      <c r="W116" s="40"/>
      <c r="X116" s="40"/>
      <c r="Y116" s="40"/>
      <c r="Z116" s="40"/>
      <c r="AA116" s="40"/>
      <c r="AB116" s="40"/>
      <c r="AC116" s="40"/>
      <c r="AD116" s="40"/>
      <c r="AE116" s="40"/>
      <c r="AT116" s="19" t="s">
        <v>963</v>
      </c>
      <c r="AU116" s="19" t="s">
        <v>78</v>
      </c>
    </row>
    <row r="117" s="2" customFormat="1" ht="49.05" customHeight="1">
      <c r="A117" s="40"/>
      <c r="B117" s="41"/>
      <c r="C117" s="217" t="s">
        <v>712</v>
      </c>
      <c r="D117" s="217" t="s">
        <v>254</v>
      </c>
      <c r="E117" s="218" t="s">
        <v>1061</v>
      </c>
      <c r="F117" s="219" t="s">
        <v>1062</v>
      </c>
      <c r="G117" s="220" t="s">
        <v>485</v>
      </c>
      <c r="H117" s="221">
        <v>0.0057999999999999996</v>
      </c>
      <c r="I117" s="222"/>
      <c r="J117" s="223">
        <f>ROUND(I117*H117,2)</f>
        <v>0</v>
      </c>
      <c r="K117" s="219" t="s">
        <v>257</v>
      </c>
      <c r="L117" s="46"/>
      <c r="M117" s="224" t="s">
        <v>19</v>
      </c>
      <c r="N117" s="225" t="s">
        <v>40</v>
      </c>
      <c r="O117" s="86"/>
      <c r="P117" s="226">
        <f>O117*H117</f>
        <v>0</v>
      </c>
      <c r="Q117" s="226">
        <v>0</v>
      </c>
      <c r="R117" s="226">
        <f>Q117*H117</f>
        <v>0</v>
      </c>
      <c r="S117" s="226">
        <v>0</v>
      </c>
      <c r="T117" s="227">
        <f>S117*H117</f>
        <v>0</v>
      </c>
      <c r="U117" s="40"/>
      <c r="V117" s="40"/>
      <c r="W117" s="40"/>
      <c r="X117" s="40"/>
      <c r="Y117" s="40"/>
      <c r="Z117" s="40"/>
      <c r="AA117" s="40"/>
      <c r="AB117" s="40"/>
      <c r="AC117" s="40"/>
      <c r="AD117" s="40"/>
      <c r="AE117" s="40"/>
      <c r="AR117" s="228" t="s">
        <v>258</v>
      </c>
      <c r="AT117" s="228" t="s">
        <v>254</v>
      </c>
      <c r="AU117" s="228" t="s">
        <v>78</v>
      </c>
      <c r="AY117" s="19" t="s">
        <v>252</v>
      </c>
      <c r="BE117" s="229">
        <f>IF(N117="základní",J117,0)</f>
        <v>0</v>
      </c>
      <c r="BF117" s="229">
        <f>IF(N117="snížená",J117,0)</f>
        <v>0</v>
      </c>
      <c r="BG117" s="229">
        <f>IF(N117="zákl. přenesená",J117,0)</f>
        <v>0</v>
      </c>
      <c r="BH117" s="229">
        <f>IF(N117="sníž. přenesená",J117,0)</f>
        <v>0</v>
      </c>
      <c r="BI117" s="229">
        <f>IF(N117="nulová",J117,0)</f>
        <v>0</v>
      </c>
      <c r="BJ117" s="19" t="s">
        <v>76</v>
      </c>
      <c r="BK117" s="229">
        <f>ROUND(I117*H117,2)</f>
        <v>0</v>
      </c>
      <c r="BL117" s="19" t="s">
        <v>258</v>
      </c>
      <c r="BM117" s="228" t="s">
        <v>2210</v>
      </c>
    </row>
    <row r="118" s="2" customFormat="1">
      <c r="A118" s="40"/>
      <c r="B118" s="41"/>
      <c r="C118" s="42"/>
      <c r="D118" s="230" t="s">
        <v>260</v>
      </c>
      <c r="E118" s="42"/>
      <c r="F118" s="231" t="s">
        <v>1064</v>
      </c>
      <c r="G118" s="42"/>
      <c r="H118" s="42"/>
      <c r="I118" s="232"/>
      <c r="J118" s="42"/>
      <c r="K118" s="42"/>
      <c r="L118" s="46"/>
      <c r="M118" s="233"/>
      <c r="N118" s="234"/>
      <c r="O118" s="86"/>
      <c r="P118" s="86"/>
      <c r="Q118" s="86"/>
      <c r="R118" s="86"/>
      <c r="S118" s="86"/>
      <c r="T118" s="87"/>
      <c r="U118" s="40"/>
      <c r="V118" s="40"/>
      <c r="W118" s="40"/>
      <c r="X118" s="40"/>
      <c r="Y118" s="40"/>
      <c r="Z118" s="40"/>
      <c r="AA118" s="40"/>
      <c r="AB118" s="40"/>
      <c r="AC118" s="40"/>
      <c r="AD118" s="40"/>
      <c r="AE118" s="40"/>
      <c r="AT118" s="19" t="s">
        <v>260</v>
      </c>
      <c r="AU118" s="19" t="s">
        <v>78</v>
      </c>
    </row>
    <row r="119" s="2" customFormat="1">
      <c r="A119" s="40"/>
      <c r="B119" s="41"/>
      <c r="C119" s="42"/>
      <c r="D119" s="237" t="s">
        <v>963</v>
      </c>
      <c r="E119" s="42"/>
      <c r="F119" s="289" t="s">
        <v>1065</v>
      </c>
      <c r="G119" s="42"/>
      <c r="H119" s="42"/>
      <c r="I119" s="232"/>
      <c r="J119" s="42"/>
      <c r="K119" s="42"/>
      <c r="L119" s="46"/>
      <c r="M119" s="233"/>
      <c r="N119" s="234"/>
      <c r="O119" s="86"/>
      <c r="P119" s="86"/>
      <c r="Q119" s="86"/>
      <c r="R119" s="86"/>
      <c r="S119" s="86"/>
      <c r="T119" s="87"/>
      <c r="U119" s="40"/>
      <c r="V119" s="40"/>
      <c r="W119" s="40"/>
      <c r="X119" s="40"/>
      <c r="Y119" s="40"/>
      <c r="Z119" s="40"/>
      <c r="AA119" s="40"/>
      <c r="AB119" s="40"/>
      <c r="AC119" s="40"/>
      <c r="AD119" s="40"/>
      <c r="AE119" s="40"/>
      <c r="AT119" s="19" t="s">
        <v>963</v>
      </c>
      <c r="AU119" s="19" t="s">
        <v>78</v>
      </c>
    </row>
    <row r="120" s="12" customFormat="1" ht="25.92" customHeight="1">
      <c r="A120" s="12"/>
      <c r="B120" s="201"/>
      <c r="C120" s="202"/>
      <c r="D120" s="203" t="s">
        <v>68</v>
      </c>
      <c r="E120" s="204" t="s">
        <v>1073</v>
      </c>
      <c r="F120" s="204" t="s">
        <v>1074</v>
      </c>
      <c r="G120" s="202"/>
      <c r="H120" s="202"/>
      <c r="I120" s="205"/>
      <c r="J120" s="206">
        <f>BK120</f>
        <v>0</v>
      </c>
      <c r="K120" s="202"/>
      <c r="L120" s="207"/>
      <c r="M120" s="208"/>
      <c r="N120" s="209"/>
      <c r="O120" s="209"/>
      <c r="P120" s="210">
        <f>P121+P128+P130</f>
        <v>0</v>
      </c>
      <c r="Q120" s="209"/>
      <c r="R120" s="210">
        <f>R121+R128+R130</f>
        <v>0</v>
      </c>
      <c r="S120" s="209"/>
      <c r="T120" s="211">
        <f>T121+T128+T130</f>
        <v>0.0058450000000000004</v>
      </c>
      <c r="U120" s="12"/>
      <c r="V120" s="12"/>
      <c r="W120" s="12"/>
      <c r="X120" s="12"/>
      <c r="Y120" s="12"/>
      <c r="Z120" s="12"/>
      <c r="AA120" s="12"/>
      <c r="AB120" s="12"/>
      <c r="AC120" s="12"/>
      <c r="AD120" s="12"/>
      <c r="AE120" s="12"/>
      <c r="AR120" s="212" t="s">
        <v>78</v>
      </c>
      <c r="AT120" s="213" t="s">
        <v>68</v>
      </c>
      <c r="AU120" s="213" t="s">
        <v>69</v>
      </c>
      <c r="AY120" s="212" t="s">
        <v>252</v>
      </c>
      <c r="BK120" s="214">
        <f>BK121+BK128+BK130</f>
        <v>0</v>
      </c>
    </row>
    <row r="121" s="12" customFormat="1" ht="22.8" customHeight="1">
      <c r="A121" s="12"/>
      <c r="B121" s="201"/>
      <c r="C121" s="202"/>
      <c r="D121" s="203" t="s">
        <v>68</v>
      </c>
      <c r="E121" s="215" t="s">
        <v>1636</v>
      </c>
      <c r="F121" s="215" t="s">
        <v>1637</v>
      </c>
      <c r="G121" s="202"/>
      <c r="H121" s="202"/>
      <c r="I121" s="205"/>
      <c r="J121" s="216">
        <f>BK121</f>
        <v>0</v>
      </c>
      <c r="K121" s="202"/>
      <c r="L121" s="207"/>
      <c r="M121" s="208"/>
      <c r="N121" s="209"/>
      <c r="O121" s="209"/>
      <c r="P121" s="210">
        <f>SUM(P122:P127)</f>
        <v>0</v>
      </c>
      <c r="Q121" s="209"/>
      <c r="R121" s="210">
        <f>SUM(R122:R127)</f>
        <v>0</v>
      </c>
      <c r="S121" s="209"/>
      <c r="T121" s="211">
        <f>SUM(T122:T127)</f>
        <v>0.0058450000000000004</v>
      </c>
      <c r="U121" s="12"/>
      <c r="V121" s="12"/>
      <c r="W121" s="12"/>
      <c r="X121" s="12"/>
      <c r="Y121" s="12"/>
      <c r="Z121" s="12"/>
      <c r="AA121" s="12"/>
      <c r="AB121" s="12"/>
      <c r="AC121" s="12"/>
      <c r="AD121" s="12"/>
      <c r="AE121" s="12"/>
      <c r="AR121" s="212" t="s">
        <v>78</v>
      </c>
      <c r="AT121" s="213" t="s">
        <v>68</v>
      </c>
      <c r="AU121" s="213" t="s">
        <v>76</v>
      </c>
      <c r="AY121" s="212" t="s">
        <v>252</v>
      </c>
      <c r="BK121" s="214">
        <f>SUM(BK122:BK127)</f>
        <v>0</v>
      </c>
    </row>
    <row r="122" s="2" customFormat="1" ht="24.15" customHeight="1">
      <c r="A122" s="40"/>
      <c r="B122" s="41"/>
      <c r="C122" s="217" t="s">
        <v>341</v>
      </c>
      <c r="D122" s="217" t="s">
        <v>254</v>
      </c>
      <c r="E122" s="218" t="s">
        <v>1639</v>
      </c>
      <c r="F122" s="219" t="s">
        <v>1640</v>
      </c>
      <c r="G122" s="220" t="s">
        <v>183</v>
      </c>
      <c r="H122" s="221">
        <v>3.5</v>
      </c>
      <c r="I122" s="222"/>
      <c r="J122" s="223">
        <f>ROUND(I122*H122,2)</f>
        <v>0</v>
      </c>
      <c r="K122" s="219" t="s">
        <v>257</v>
      </c>
      <c r="L122" s="46"/>
      <c r="M122" s="224" t="s">
        <v>19</v>
      </c>
      <c r="N122" s="225" t="s">
        <v>40</v>
      </c>
      <c r="O122" s="86"/>
      <c r="P122" s="226">
        <f>O122*H122</f>
        <v>0</v>
      </c>
      <c r="Q122" s="226">
        <v>0</v>
      </c>
      <c r="R122" s="226">
        <f>Q122*H122</f>
        <v>0</v>
      </c>
      <c r="S122" s="226">
        <v>0.00167</v>
      </c>
      <c r="T122" s="227">
        <f>S122*H122</f>
        <v>0.0058450000000000004</v>
      </c>
      <c r="U122" s="40"/>
      <c r="V122" s="40"/>
      <c r="W122" s="40"/>
      <c r="X122" s="40"/>
      <c r="Y122" s="40"/>
      <c r="Z122" s="40"/>
      <c r="AA122" s="40"/>
      <c r="AB122" s="40"/>
      <c r="AC122" s="40"/>
      <c r="AD122" s="40"/>
      <c r="AE122" s="40"/>
      <c r="AR122" s="228" t="s">
        <v>360</v>
      </c>
      <c r="AT122" s="228" t="s">
        <v>254</v>
      </c>
      <c r="AU122" s="228" t="s">
        <v>78</v>
      </c>
      <c r="AY122" s="19" t="s">
        <v>252</v>
      </c>
      <c r="BE122" s="229">
        <f>IF(N122="základní",J122,0)</f>
        <v>0</v>
      </c>
      <c r="BF122" s="229">
        <f>IF(N122="snížená",J122,0)</f>
        <v>0</v>
      </c>
      <c r="BG122" s="229">
        <f>IF(N122="zákl. přenesená",J122,0)</f>
        <v>0</v>
      </c>
      <c r="BH122" s="229">
        <f>IF(N122="sníž. přenesená",J122,0)</f>
        <v>0</v>
      </c>
      <c r="BI122" s="229">
        <f>IF(N122="nulová",J122,0)</f>
        <v>0</v>
      </c>
      <c r="BJ122" s="19" t="s">
        <v>76</v>
      </c>
      <c r="BK122" s="229">
        <f>ROUND(I122*H122,2)</f>
        <v>0</v>
      </c>
      <c r="BL122" s="19" t="s">
        <v>360</v>
      </c>
      <c r="BM122" s="228" t="s">
        <v>6609</v>
      </c>
    </row>
    <row r="123" s="2" customFormat="1">
      <c r="A123" s="40"/>
      <c r="B123" s="41"/>
      <c r="C123" s="42"/>
      <c r="D123" s="230" t="s">
        <v>260</v>
      </c>
      <c r="E123" s="42"/>
      <c r="F123" s="231" t="s">
        <v>1642</v>
      </c>
      <c r="G123" s="42"/>
      <c r="H123" s="42"/>
      <c r="I123" s="232"/>
      <c r="J123" s="42"/>
      <c r="K123" s="42"/>
      <c r="L123" s="46"/>
      <c r="M123" s="233"/>
      <c r="N123" s="234"/>
      <c r="O123" s="86"/>
      <c r="P123" s="86"/>
      <c r="Q123" s="86"/>
      <c r="R123" s="86"/>
      <c r="S123" s="86"/>
      <c r="T123" s="87"/>
      <c r="U123" s="40"/>
      <c r="V123" s="40"/>
      <c r="W123" s="40"/>
      <c r="X123" s="40"/>
      <c r="Y123" s="40"/>
      <c r="Z123" s="40"/>
      <c r="AA123" s="40"/>
      <c r="AB123" s="40"/>
      <c r="AC123" s="40"/>
      <c r="AD123" s="40"/>
      <c r="AE123" s="40"/>
      <c r="AT123" s="19" t="s">
        <v>260</v>
      </c>
      <c r="AU123" s="19" t="s">
        <v>78</v>
      </c>
    </row>
    <row r="124" s="13" customFormat="1">
      <c r="A124" s="13"/>
      <c r="B124" s="235"/>
      <c r="C124" s="236"/>
      <c r="D124" s="237" t="s">
        <v>262</v>
      </c>
      <c r="E124" s="238" t="s">
        <v>19</v>
      </c>
      <c r="F124" s="239" t="s">
        <v>6232</v>
      </c>
      <c r="G124" s="236"/>
      <c r="H124" s="238" t="s">
        <v>19</v>
      </c>
      <c r="I124" s="240"/>
      <c r="J124" s="236"/>
      <c r="K124" s="236"/>
      <c r="L124" s="241"/>
      <c r="M124" s="242"/>
      <c r="N124" s="243"/>
      <c r="O124" s="243"/>
      <c r="P124" s="243"/>
      <c r="Q124" s="243"/>
      <c r="R124" s="243"/>
      <c r="S124" s="243"/>
      <c r="T124" s="244"/>
      <c r="U124" s="13"/>
      <c r="V124" s="13"/>
      <c r="W124" s="13"/>
      <c r="X124" s="13"/>
      <c r="Y124" s="13"/>
      <c r="Z124" s="13"/>
      <c r="AA124" s="13"/>
      <c r="AB124" s="13"/>
      <c r="AC124" s="13"/>
      <c r="AD124" s="13"/>
      <c r="AE124" s="13"/>
      <c r="AT124" s="245" t="s">
        <v>262</v>
      </c>
      <c r="AU124" s="245" t="s">
        <v>78</v>
      </c>
      <c r="AV124" s="13" t="s">
        <v>76</v>
      </c>
      <c r="AW124" s="13" t="s">
        <v>31</v>
      </c>
      <c r="AX124" s="13" t="s">
        <v>69</v>
      </c>
      <c r="AY124" s="245" t="s">
        <v>252</v>
      </c>
    </row>
    <row r="125" s="13" customFormat="1">
      <c r="A125" s="13"/>
      <c r="B125" s="235"/>
      <c r="C125" s="236"/>
      <c r="D125" s="237" t="s">
        <v>262</v>
      </c>
      <c r="E125" s="238" t="s">
        <v>19</v>
      </c>
      <c r="F125" s="239" t="s">
        <v>1693</v>
      </c>
      <c r="G125" s="236"/>
      <c r="H125" s="238" t="s">
        <v>19</v>
      </c>
      <c r="I125" s="240"/>
      <c r="J125" s="236"/>
      <c r="K125" s="236"/>
      <c r="L125" s="241"/>
      <c r="M125" s="242"/>
      <c r="N125" s="243"/>
      <c r="O125" s="243"/>
      <c r="P125" s="243"/>
      <c r="Q125" s="243"/>
      <c r="R125" s="243"/>
      <c r="S125" s="243"/>
      <c r="T125" s="244"/>
      <c r="U125" s="13"/>
      <c r="V125" s="13"/>
      <c r="W125" s="13"/>
      <c r="X125" s="13"/>
      <c r="Y125" s="13"/>
      <c r="Z125" s="13"/>
      <c r="AA125" s="13"/>
      <c r="AB125" s="13"/>
      <c r="AC125" s="13"/>
      <c r="AD125" s="13"/>
      <c r="AE125" s="13"/>
      <c r="AT125" s="245" t="s">
        <v>262</v>
      </c>
      <c r="AU125" s="245" t="s">
        <v>78</v>
      </c>
      <c r="AV125" s="13" t="s">
        <v>76</v>
      </c>
      <c r="AW125" s="13" t="s">
        <v>31</v>
      </c>
      <c r="AX125" s="13" t="s">
        <v>69</v>
      </c>
      <c r="AY125" s="245" t="s">
        <v>252</v>
      </c>
    </row>
    <row r="126" s="14" customFormat="1">
      <c r="A126" s="14"/>
      <c r="B126" s="246"/>
      <c r="C126" s="247"/>
      <c r="D126" s="237" t="s">
        <v>262</v>
      </c>
      <c r="E126" s="248" t="s">
        <v>19</v>
      </c>
      <c r="F126" s="249" t="s">
        <v>6610</v>
      </c>
      <c r="G126" s="247"/>
      <c r="H126" s="250">
        <v>3.5</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262</v>
      </c>
      <c r="AU126" s="256" t="s">
        <v>78</v>
      </c>
      <c r="AV126" s="14" t="s">
        <v>78</v>
      </c>
      <c r="AW126" s="14" t="s">
        <v>31</v>
      </c>
      <c r="AX126" s="14" t="s">
        <v>69</v>
      </c>
      <c r="AY126" s="256" t="s">
        <v>252</v>
      </c>
    </row>
    <row r="127" s="15" customFormat="1">
      <c r="A127" s="15"/>
      <c r="B127" s="257"/>
      <c r="C127" s="258"/>
      <c r="D127" s="237" t="s">
        <v>262</v>
      </c>
      <c r="E127" s="259" t="s">
        <v>19</v>
      </c>
      <c r="F127" s="260" t="s">
        <v>265</v>
      </c>
      <c r="G127" s="258"/>
      <c r="H127" s="261">
        <v>3.5</v>
      </c>
      <c r="I127" s="262"/>
      <c r="J127" s="258"/>
      <c r="K127" s="258"/>
      <c r="L127" s="263"/>
      <c r="M127" s="264"/>
      <c r="N127" s="265"/>
      <c r="O127" s="265"/>
      <c r="P127" s="265"/>
      <c r="Q127" s="265"/>
      <c r="R127" s="265"/>
      <c r="S127" s="265"/>
      <c r="T127" s="266"/>
      <c r="U127" s="15"/>
      <c r="V127" s="15"/>
      <c r="W127" s="15"/>
      <c r="X127" s="15"/>
      <c r="Y127" s="15"/>
      <c r="Z127" s="15"/>
      <c r="AA127" s="15"/>
      <c r="AB127" s="15"/>
      <c r="AC127" s="15"/>
      <c r="AD127" s="15"/>
      <c r="AE127" s="15"/>
      <c r="AT127" s="267" t="s">
        <v>262</v>
      </c>
      <c r="AU127" s="267" t="s">
        <v>78</v>
      </c>
      <c r="AV127" s="15" t="s">
        <v>258</v>
      </c>
      <c r="AW127" s="15" t="s">
        <v>31</v>
      </c>
      <c r="AX127" s="15" t="s">
        <v>76</v>
      </c>
      <c r="AY127" s="267" t="s">
        <v>252</v>
      </c>
    </row>
    <row r="128" s="12" customFormat="1" ht="22.8" customHeight="1">
      <c r="A128" s="12"/>
      <c r="B128" s="201"/>
      <c r="C128" s="202"/>
      <c r="D128" s="203" t="s">
        <v>68</v>
      </c>
      <c r="E128" s="215" t="s">
        <v>1176</v>
      </c>
      <c r="F128" s="215" t="s">
        <v>1177</v>
      </c>
      <c r="G128" s="202"/>
      <c r="H128" s="202"/>
      <c r="I128" s="205"/>
      <c r="J128" s="216">
        <f>BK128</f>
        <v>0</v>
      </c>
      <c r="K128" s="202"/>
      <c r="L128" s="207"/>
      <c r="M128" s="208"/>
      <c r="N128" s="209"/>
      <c r="O128" s="209"/>
      <c r="P128" s="210">
        <f>P129</f>
        <v>0</v>
      </c>
      <c r="Q128" s="209"/>
      <c r="R128" s="210">
        <f>R129</f>
        <v>0</v>
      </c>
      <c r="S128" s="209"/>
      <c r="T128" s="211">
        <f>T129</f>
        <v>0</v>
      </c>
      <c r="U128" s="12"/>
      <c r="V128" s="12"/>
      <c r="W128" s="12"/>
      <c r="X128" s="12"/>
      <c r="Y128" s="12"/>
      <c r="Z128" s="12"/>
      <c r="AA128" s="12"/>
      <c r="AB128" s="12"/>
      <c r="AC128" s="12"/>
      <c r="AD128" s="12"/>
      <c r="AE128" s="12"/>
      <c r="AR128" s="212" t="s">
        <v>78</v>
      </c>
      <c r="AT128" s="213" t="s">
        <v>68</v>
      </c>
      <c r="AU128" s="213" t="s">
        <v>76</v>
      </c>
      <c r="AY128" s="212" t="s">
        <v>252</v>
      </c>
      <c r="BK128" s="214">
        <f>BK129</f>
        <v>0</v>
      </c>
    </row>
    <row r="129" s="2" customFormat="1" ht="37.8" customHeight="1">
      <c r="A129" s="40"/>
      <c r="B129" s="41"/>
      <c r="C129" s="217" t="s">
        <v>801</v>
      </c>
      <c r="D129" s="217" t="s">
        <v>254</v>
      </c>
      <c r="E129" s="218" t="s">
        <v>6234</v>
      </c>
      <c r="F129" s="219" t="s">
        <v>6235</v>
      </c>
      <c r="G129" s="220" t="s">
        <v>274</v>
      </c>
      <c r="H129" s="221">
        <v>5</v>
      </c>
      <c r="I129" s="222"/>
      <c r="J129" s="223">
        <f>ROUND(I129*H129,2)</f>
        <v>0</v>
      </c>
      <c r="K129" s="219" t="s">
        <v>19</v>
      </c>
      <c r="L129" s="46"/>
      <c r="M129" s="224" t="s">
        <v>19</v>
      </c>
      <c r="N129" s="225" t="s">
        <v>40</v>
      </c>
      <c r="O129" s="86"/>
      <c r="P129" s="226">
        <f>O129*H129</f>
        <v>0</v>
      </c>
      <c r="Q129" s="226">
        <v>0</v>
      </c>
      <c r="R129" s="226">
        <f>Q129*H129</f>
        <v>0</v>
      </c>
      <c r="S129" s="226">
        <v>0</v>
      </c>
      <c r="T129" s="227">
        <f>S129*H129</f>
        <v>0</v>
      </c>
      <c r="U129" s="40"/>
      <c r="V129" s="40"/>
      <c r="W129" s="40"/>
      <c r="X129" s="40"/>
      <c r="Y129" s="40"/>
      <c r="Z129" s="40"/>
      <c r="AA129" s="40"/>
      <c r="AB129" s="40"/>
      <c r="AC129" s="40"/>
      <c r="AD129" s="40"/>
      <c r="AE129" s="40"/>
      <c r="AR129" s="228" t="s">
        <v>360</v>
      </c>
      <c r="AT129" s="228" t="s">
        <v>254</v>
      </c>
      <c r="AU129" s="228" t="s">
        <v>78</v>
      </c>
      <c r="AY129" s="19" t="s">
        <v>252</v>
      </c>
      <c r="BE129" s="229">
        <f>IF(N129="základní",J129,0)</f>
        <v>0</v>
      </c>
      <c r="BF129" s="229">
        <f>IF(N129="snížená",J129,0)</f>
        <v>0</v>
      </c>
      <c r="BG129" s="229">
        <f>IF(N129="zákl. přenesená",J129,0)</f>
        <v>0</v>
      </c>
      <c r="BH129" s="229">
        <f>IF(N129="sníž. přenesená",J129,0)</f>
        <v>0</v>
      </c>
      <c r="BI129" s="229">
        <f>IF(N129="nulová",J129,0)</f>
        <v>0</v>
      </c>
      <c r="BJ129" s="19" t="s">
        <v>76</v>
      </c>
      <c r="BK129" s="229">
        <f>ROUND(I129*H129,2)</f>
        <v>0</v>
      </c>
      <c r="BL129" s="19" t="s">
        <v>360</v>
      </c>
      <c r="BM129" s="228" t="s">
        <v>6611</v>
      </c>
    </row>
    <row r="130" s="12" customFormat="1" ht="22.8" customHeight="1">
      <c r="A130" s="12"/>
      <c r="B130" s="201"/>
      <c r="C130" s="202"/>
      <c r="D130" s="203" t="s">
        <v>68</v>
      </c>
      <c r="E130" s="215" t="s">
        <v>1652</v>
      </c>
      <c r="F130" s="215" t="s">
        <v>1653</v>
      </c>
      <c r="G130" s="202"/>
      <c r="H130" s="202"/>
      <c r="I130" s="205"/>
      <c r="J130" s="216">
        <f>BK130</f>
        <v>0</v>
      </c>
      <c r="K130" s="202"/>
      <c r="L130" s="207"/>
      <c r="M130" s="208"/>
      <c r="N130" s="209"/>
      <c r="O130" s="209"/>
      <c r="P130" s="210">
        <f>P131</f>
        <v>0</v>
      </c>
      <c r="Q130" s="209"/>
      <c r="R130" s="210">
        <f>R131</f>
        <v>0</v>
      </c>
      <c r="S130" s="209"/>
      <c r="T130" s="211">
        <f>T131</f>
        <v>0</v>
      </c>
      <c r="U130" s="12"/>
      <c r="V130" s="12"/>
      <c r="W130" s="12"/>
      <c r="X130" s="12"/>
      <c r="Y130" s="12"/>
      <c r="Z130" s="12"/>
      <c r="AA130" s="12"/>
      <c r="AB130" s="12"/>
      <c r="AC130" s="12"/>
      <c r="AD130" s="12"/>
      <c r="AE130" s="12"/>
      <c r="AR130" s="212" t="s">
        <v>78</v>
      </c>
      <c r="AT130" s="213" t="s">
        <v>68</v>
      </c>
      <c r="AU130" s="213" t="s">
        <v>76</v>
      </c>
      <c r="AY130" s="212" t="s">
        <v>252</v>
      </c>
      <c r="BK130" s="214">
        <f>BK131</f>
        <v>0</v>
      </c>
    </row>
    <row r="131" s="2" customFormat="1" ht="37.8" customHeight="1">
      <c r="A131" s="40"/>
      <c r="B131" s="41"/>
      <c r="C131" s="217" t="s">
        <v>845</v>
      </c>
      <c r="D131" s="217" t="s">
        <v>254</v>
      </c>
      <c r="E131" s="218" t="s">
        <v>6255</v>
      </c>
      <c r="F131" s="219" t="s">
        <v>6256</v>
      </c>
      <c r="G131" s="220" t="s">
        <v>274</v>
      </c>
      <c r="H131" s="221">
        <v>5</v>
      </c>
      <c r="I131" s="222"/>
      <c r="J131" s="223">
        <f>ROUND(I131*H131,2)</f>
        <v>0</v>
      </c>
      <c r="K131" s="219" t="s">
        <v>19</v>
      </c>
      <c r="L131" s="46"/>
      <c r="M131" s="293" t="s">
        <v>19</v>
      </c>
      <c r="N131" s="294" t="s">
        <v>40</v>
      </c>
      <c r="O131" s="295"/>
      <c r="P131" s="296">
        <f>O131*H131</f>
        <v>0</v>
      </c>
      <c r="Q131" s="296">
        <v>0</v>
      </c>
      <c r="R131" s="296">
        <f>Q131*H131</f>
        <v>0</v>
      </c>
      <c r="S131" s="296">
        <v>0</v>
      </c>
      <c r="T131" s="297">
        <f>S131*H131</f>
        <v>0</v>
      </c>
      <c r="U131" s="40"/>
      <c r="V131" s="40"/>
      <c r="W131" s="40"/>
      <c r="X131" s="40"/>
      <c r="Y131" s="40"/>
      <c r="Z131" s="40"/>
      <c r="AA131" s="40"/>
      <c r="AB131" s="40"/>
      <c r="AC131" s="40"/>
      <c r="AD131" s="40"/>
      <c r="AE131" s="40"/>
      <c r="AR131" s="228" t="s">
        <v>360</v>
      </c>
      <c r="AT131" s="228" t="s">
        <v>254</v>
      </c>
      <c r="AU131" s="228" t="s">
        <v>78</v>
      </c>
      <c r="AY131" s="19" t="s">
        <v>252</v>
      </c>
      <c r="BE131" s="229">
        <f>IF(N131="základní",J131,0)</f>
        <v>0</v>
      </c>
      <c r="BF131" s="229">
        <f>IF(N131="snížená",J131,0)</f>
        <v>0</v>
      </c>
      <c r="BG131" s="229">
        <f>IF(N131="zákl. přenesená",J131,0)</f>
        <v>0</v>
      </c>
      <c r="BH131" s="229">
        <f>IF(N131="sníž. přenesená",J131,0)</f>
        <v>0</v>
      </c>
      <c r="BI131" s="229">
        <f>IF(N131="nulová",J131,0)</f>
        <v>0</v>
      </c>
      <c r="BJ131" s="19" t="s">
        <v>76</v>
      </c>
      <c r="BK131" s="229">
        <f>ROUND(I131*H131,2)</f>
        <v>0</v>
      </c>
      <c r="BL131" s="19" t="s">
        <v>360</v>
      </c>
      <c r="BM131" s="228" t="s">
        <v>6612</v>
      </c>
    </row>
    <row r="132" s="2" customFormat="1" ht="6.96" customHeight="1">
      <c r="A132" s="40"/>
      <c r="B132" s="61"/>
      <c r="C132" s="62"/>
      <c r="D132" s="62"/>
      <c r="E132" s="62"/>
      <c r="F132" s="62"/>
      <c r="G132" s="62"/>
      <c r="H132" s="62"/>
      <c r="I132" s="62"/>
      <c r="J132" s="62"/>
      <c r="K132" s="62"/>
      <c r="L132" s="46"/>
      <c r="M132" s="40"/>
      <c r="O132" s="40"/>
      <c r="P132" s="40"/>
      <c r="Q132" s="40"/>
      <c r="R132" s="40"/>
      <c r="S132" s="40"/>
      <c r="T132" s="40"/>
      <c r="U132" s="40"/>
      <c r="V132" s="40"/>
      <c r="W132" s="40"/>
      <c r="X132" s="40"/>
      <c r="Y132" s="40"/>
      <c r="Z132" s="40"/>
      <c r="AA132" s="40"/>
      <c r="AB132" s="40"/>
      <c r="AC132" s="40"/>
      <c r="AD132" s="40"/>
      <c r="AE132" s="40"/>
    </row>
  </sheetData>
  <sheetProtection sheet="1" autoFilter="0" formatColumns="0" formatRows="0" objects="1" scenarios="1" spinCount="100000" saltValue="X7NH33HP1Wy4OP4i+Y112C0dFltO03v39GFpX7h+Aa4uLtB8bCnvb8Ne3JqXQx3Im32thyjBzp/wrnSBJ6dRnA==" hashValue="OA0LUP5QKhSBGf7kcUGowT0qphXEbqnMOZ4g410fFGrUr572ry2xSkXZEtKKt0to/vvFpbdbqWq+AGcX7EXtBA==" algorithmName="SHA-512" password="CC35"/>
  <autoFilter ref="C97:K131"/>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hyperlinks>
    <hyperlink ref="F102" r:id="rId1" display="https://podminky.urs.cz/item/CS_URS_2023_02/968062374"/>
    <hyperlink ref="F108" r:id="rId2" display="https://podminky.urs.cz/item/CS_URS_2023_02/997013211"/>
    <hyperlink ref="F110" r:id="rId3" display="https://podminky.urs.cz/item/CS_URS_2023_02/997013501"/>
    <hyperlink ref="F112" r:id="rId4" display="https://podminky.urs.cz/item/CS_URS_2023_02/997013509"/>
    <hyperlink ref="F115" r:id="rId5" display="https://podminky.urs.cz/item/CS_URS_2023_02/997013869"/>
    <hyperlink ref="F118" r:id="rId6" display="https://podminky.urs.cz/item/CS_URS_2023_02/997013871"/>
    <hyperlink ref="F123" r:id="rId7" display="https://podminky.urs.cz/item/CS_URS_2023_02/764002851"/>
  </hyperlinks>
  <pageMargins left="0.39375" right="0.39375" top="0.39375" bottom="0.39375" header="0" footer="0"/>
  <pageSetup paperSize="9" orientation="portrait" blackAndWhite="1" fitToHeight="100"/>
  <headerFooter>
    <oddFooter>&amp;CStrana &amp;P z &amp;N</oddFooter>
  </headerFooter>
  <drawing r:id="rId8"/>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139</v>
      </c>
    </row>
    <row r="3" s="1" customFormat="1" ht="6.96" customHeight="1">
      <c r="B3" s="142"/>
      <c r="C3" s="143"/>
      <c r="D3" s="143"/>
      <c r="E3" s="143"/>
      <c r="F3" s="143"/>
      <c r="G3" s="143"/>
      <c r="H3" s="143"/>
      <c r="I3" s="143"/>
      <c r="J3" s="143"/>
      <c r="K3" s="143"/>
      <c r="L3" s="22"/>
      <c r="AT3" s="19" t="s">
        <v>78</v>
      </c>
    </row>
    <row r="4" s="1" customFormat="1" ht="24.96" customHeight="1">
      <c r="B4" s="22"/>
      <c r="D4" s="144" t="s">
        <v>189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Snížení energetické náročnosti budovy MŠ Strojařů, Chrudim</v>
      </c>
      <c r="F7" s="146"/>
      <c r="G7" s="146"/>
      <c r="H7" s="146"/>
      <c r="L7" s="22"/>
    </row>
    <row r="8">
      <c r="B8" s="22"/>
      <c r="D8" s="146" t="s">
        <v>202</v>
      </c>
      <c r="L8" s="22"/>
    </row>
    <row r="9" s="1" customFormat="1" ht="16.5" customHeight="1">
      <c r="B9" s="22"/>
      <c r="E9" s="147" t="s">
        <v>5999</v>
      </c>
      <c r="F9" s="1"/>
      <c r="G9" s="1"/>
      <c r="H9" s="1"/>
      <c r="L9" s="22"/>
    </row>
    <row r="10" s="1" customFormat="1" ht="12" customHeight="1">
      <c r="B10" s="22"/>
      <c r="D10" s="146" t="s">
        <v>204</v>
      </c>
      <c r="L10" s="22"/>
    </row>
    <row r="11" s="2" customFormat="1" ht="16.5" customHeight="1">
      <c r="A11" s="40"/>
      <c r="B11" s="46"/>
      <c r="C11" s="40"/>
      <c r="D11" s="40"/>
      <c r="E11" s="148" t="s">
        <v>205</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206</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6613</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28. 2. 2022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27</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28</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27</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30</v>
      </c>
      <c r="E24" s="40"/>
      <c r="F24" s="40"/>
      <c r="G24" s="40"/>
      <c r="H24" s="40"/>
      <c r="I24" s="146" t="s">
        <v>26</v>
      </c>
      <c r="J24" s="135" t="str">
        <f>IF('Rekapitulace stavby'!AN16="","",'Rekapitulace stavby'!AN16)</f>
        <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6" t="s">
        <v>27</v>
      </c>
      <c r="J25" s="135" t="str">
        <f>IF('Rekapitulace stavby'!AN17="","",'Rekapitulace stavby'!AN17)</f>
        <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32</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27</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33</v>
      </c>
      <c r="E30" s="40"/>
      <c r="F30" s="40"/>
      <c r="G30" s="40"/>
      <c r="H30" s="40"/>
      <c r="I30" s="40"/>
      <c r="J30" s="40"/>
      <c r="K30" s="40"/>
      <c r="L30" s="149"/>
      <c r="S30" s="40"/>
      <c r="T30" s="40"/>
      <c r="U30" s="40"/>
      <c r="V30" s="40"/>
      <c r="W30" s="40"/>
      <c r="X30" s="40"/>
      <c r="Y30" s="40"/>
      <c r="Z30" s="40"/>
      <c r="AA30" s="40"/>
      <c r="AB30" s="40"/>
      <c r="AC30" s="40"/>
      <c r="AD30" s="40"/>
      <c r="AE30" s="40"/>
    </row>
    <row r="31" s="8" customFormat="1" ht="16.5" customHeight="1">
      <c r="A31" s="152"/>
      <c r="B31" s="153"/>
      <c r="C31" s="152"/>
      <c r="D31" s="152"/>
      <c r="E31" s="154" t="s">
        <v>4846</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35</v>
      </c>
      <c r="E34" s="40"/>
      <c r="F34" s="40"/>
      <c r="G34" s="40"/>
      <c r="H34" s="40"/>
      <c r="I34" s="40"/>
      <c r="J34" s="158">
        <f>ROUND(J106,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37</v>
      </c>
      <c r="G36" s="40"/>
      <c r="H36" s="40"/>
      <c r="I36" s="159" t="s">
        <v>36</v>
      </c>
      <c r="J36" s="159" t="s">
        <v>38</v>
      </c>
      <c r="K36" s="40"/>
      <c r="L36" s="149"/>
      <c r="S36" s="40"/>
      <c r="T36" s="40"/>
      <c r="U36" s="40"/>
      <c r="V36" s="40"/>
      <c r="W36" s="40"/>
      <c r="X36" s="40"/>
      <c r="Y36" s="40"/>
      <c r="Z36" s="40"/>
      <c r="AA36" s="40"/>
      <c r="AB36" s="40"/>
      <c r="AC36" s="40"/>
      <c r="AD36" s="40"/>
      <c r="AE36" s="40"/>
    </row>
    <row r="37" s="2" customFormat="1" ht="14.4" customHeight="1">
      <c r="A37" s="40"/>
      <c r="B37" s="46"/>
      <c r="C37" s="40"/>
      <c r="D37" s="148" t="s">
        <v>39</v>
      </c>
      <c r="E37" s="146" t="s">
        <v>40</v>
      </c>
      <c r="F37" s="160">
        <f>ROUND((SUM(BE106:BE344)),  2)</f>
        <v>0</v>
      </c>
      <c r="G37" s="40"/>
      <c r="H37" s="40"/>
      <c r="I37" s="161">
        <v>0.20999999999999999</v>
      </c>
      <c r="J37" s="160">
        <f>ROUND(((SUM(BE106:BE344))*I37),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41</v>
      </c>
      <c r="F38" s="160">
        <f>ROUND((SUM(BF106:BF344)),  2)</f>
        <v>0</v>
      </c>
      <c r="G38" s="40"/>
      <c r="H38" s="40"/>
      <c r="I38" s="161">
        <v>0.14999999999999999</v>
      </c>
      <c r="J38" s="160">
        <f>ROUND(((SUM(BF106:BF344))*I38),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42</v>
      </c>
      <c r="F39" s="160">
        <f>ROUND((SUM(BG106:BG344)),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43</v>
      </c>
      <c r="F40" s="160">
        <f>ROUND((SUM(BH106:BH344)),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44</v>
      </c>
      <c r="F41" s="160">
        <f>ROUND((SUM(BI106:BI344)),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45</v>
      </c>
      <c r="E43" s="164"/>
      <c r="F43" s="164"/>
      <c r="G43" s="165" t="s">
        <v>46</v>
      </c>
      <c r="H43" s="166" t="s">
        <v>47</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208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Snížení energetické náročnosti budovy MŠ Strojařů, Chrudim</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202</v>
      </c>
      <c r="D53" s="24"/>
      <c r="E53" s="24"/>
      <c r="F53" s="24"/>
      <c r="G53" s="24"/>
      <c r="H53" s="24"/>
      <c r="I53" s="24"/>
      <c r="J53" s="24"/>
      <c r="K53" s="24"/>
      <c r="L53" s="22"/>
    </row>
    <row r="54" s="1" customFormat="1" ht="16.5" customHeight="1">
      <c r="B54" s="23"/>
      <c r="C54" s="24"/>
      <c r="D54" s="24"/>
      <c r="E54" s="173" t="s">
        <v>5999</v>
      </c>
      <c r="F54" s="24"/>
      <c r="G54" s="24"/>
      <c r="H54" s="24"/>
      <c r="I54" s="24"/>
      <c r="J54" s="24"/>
      <c r="K54" s="24"/>
      <c r="L54" s="22"/>
    </row>
    <row r="55" s="1" customFormat="1" ht="12" customHeight="1">
      <c r="B55" s="23"/>
      <c r="C55" s="34" t="s">
        <v>204</v>
      </c>
      <c r="D55" s="24"/>
      <c r="E55" s="24"/>
      <c r="F55" s="24"/>
      <c r="G55" s="24"/>
      <c r="H55" s="24"/>
      <c r="I55" s="24"/>
      <c r="J55" s="24"/>
      <c r="K55" s="24"/>
      <c r="L55" s="22"/>
    </row>
    <row r="56" s="2" customFormat="1" ht="16.5" customHeight="1">
      <c r="A56" s="40"/>
      <c r="B56" s="41"/>
      <c r="C56" s="42"/>
      <c r="D56" s="42"/>
      <c r="E56" s="174" t="s">
        <v>205</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206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3(NZV) - Balkon L212 (NZV)</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28. 2. 2022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30</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28</v>
      </c>
      <c r="D63" s="42"/>
      <c r="E63" s="42"/>
      <c r="F63" s="29" t="str">
        <f>IF(E22="","",E22)</f>
        <v>Vyplň údaj</v>
      </c>
      <c r="G63" s="42"/>
      <c r="H63" s="42"/>
      <c r="I63" s="34" t="s">
        <v>32</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209</v>
      </c>
      <c r="D65" s="176"/>
      <c r="E65" s="176"/>
      <c r="F65" s="176"/>
      <c r="G65" s="176"/>
      <c r="H65" s="176"/>
      <c r="I65" s="176"/>
      <c r="J65" s="177" t="s">
        <v>210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67</v>
      </c>
      <c r="D67" s="42"/>
      <c r="E67" s="42"/>
      <c r="F67" s="42"/>
      <c r="G67" s="42"/>
      <c r="H67" s="42"/>
      <c r="I67" s="42"/>
      <c r="J67" s="104">
        <f>J106</f>
        <v>0</v>
      </c>
      <c r="K67" s="42"/>
      <c r="L67" s="149"/>
      <c r="S67" s="40"/>
      <c r="T67" s="40"/>
      <c r="U67" s="40"/>
      <c r="V67" s="40"/>
      <c r="W67" s="40"/>
      <c r="X67" s="40"/>
      <c r="Y67" s="40"/>
      <c r="Z67" s="40"/>
      <c r="AA67" s="40"/>
      <c r="AB67" s="40"/>
      <c r="AC67" s="40"/>
      <c r="AD67" s="40"/>
      <c r="AE67" s="40"/>
      <c r="AU67" s="19" t="s">
        <v>211</v>
      </c>
    </row>
    <row r="68" s="9" customFormat="1" ht="24.96" customHeight="1">
      <c r="A68" s="9"/>
      <c r="B68" s="179"/>
      <c r="C68" s="180"/>
      <c r="D68" s="181" t="s">
        <v>212</v>
      </c>
      <c r="E68" s="182"/>
      <c r="F68" s="182"/>
      <c r="G68" s="182"/>
      <c r="H68" s="182"/>
      <c r="I68" s="182"/>
      <c r="J68" s="183">
        <f>J107</f>
        <v>0</v>
      </c>
      <c r="K68" s="180"/>
      <c r="L68" s="184"/>
      <c r="S68" s="9"/>
      <c r="T68" s="9"/>
      <c r="U68" s="9"/>
      <c r="V68" s="9"/>
      <c r="W68" s="9"/>
      <c r="X68" s="9"/>
      <c r="Y68" s="9"/>
      <c r="Z68" s="9"/>
      <c r="AA68" s="9"/>
      <c r="AB68" s="9"/>
      <c r="AC68" s="9"/>
      <c r="AD68" s="9"/>
      <c r="AE68" s="9"/>
    </row>
    <row r="69" s="10" customFormat="1" ht="19.92" customHeight="1">
      <c r="A69" s="10"/>
      <c r="B69" s="185"/>
      <c r="C69" s="126"/>
      <c r="D69" s="186" t="s">
        <v>1684</v>
      </c>
      <c r="E69" s="187"/>
      <c r="F69" s="187"/>
      <c r="G69" s="187"/>
      <c r="H69" s="187"/>
      <c r="I69" s="187"/>
      <c r="J69" s="188">
        <f>J108</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3895</v>
      </c>
      <c r="E70" s="187"/>
      <c r="F70" s="187"/>
      <c r="G70" s="187"/>
      <c r="H70" s="187"/>
      <c r="I70" s="187"/>
      <c r="J70" s="188">
        <f>J126</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215</v>
      </c>
      <c r="E71" s="187"/>
      <c r="F71" s="187"/>
      <c r="G71" s="187"/>
      <c r="H71" s="187"/>
      <c r="I71" s="187"/>
      <c r="J71" s="188">
        <f>J151</f>
        <v>0</v>
      </c>
      <c r="K71" s="126"/>
      <c r="L71" s="189"/>
      <c r="S71" s="10"/>
      <c r="T71" s="10"/>
      <c r="U71" s="10"/>
      <c r="V71" s="10"/>
      <c r="W71" s="10"/>
      <c r="X71" s="10"/>
      <c r="Y71" s="10"/>
      <c r="Z71" s="10"/>
      <c r="AA71" s="10"/>
      <c r="AB71" s="10"/>
      <c r="AC71" s="10"/>
      <c r="AD71" s="10"/>
      <c r="AE71" s="10"/>
    </row>
    <row r="72" s="10" customFormat="1" ht="19.92" customHeight="1">
      <c r="A72" s="10"/>
      <c r="B72" s="185"/>
      <c r="C72" s="126"/>
      <c r="D72" s="186" t="s">
        <v>218</v>
      </c>
      <c r="E72" s="187"/>
      <c r="F72" s="187"/>
      <c r="G72" s="187"/>
      <c r="H72" s="187"/>
      <c r="I72" s="187"/>
      <c r="J72" s="188">
        <f>J172</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219</v>
      </c>
      <c r="E73" s="187"/>
      <c r="F73" s="187"/>
      <c r="G73" s="187"/>
      <c r="H73" s="187"/>
      <c r="I73" s="187"/>
      <c r="J73" s="188">
        <f>J179</f>
        <v>0</v>
      </c>
      <c r="K73" s="126"/>
      <c r="L73" s="189"/>
      <c r="S73" s="10"/>
      <c r="T73" s="10"/>
      <c r="U73" s="10"/>
      <c r="V73" s="10"/>
      <c r="W73" s="10"/>
      <c r="X73" s="10"/>
      <c r="Y73" s="10"/>
      <c r="Z73" s="10"/>
      <c r="AA73" s="10"/>
      <c r="AB73" s="10"/>
      <c r="AC73" s="10"/>
      <c r="AD73" s="10"/>
      <c r="AE73" s="10"/>
    </row>
    <row r="74" s="10" customFormat="1" ht="19.92" customHeight="1">
      <c r="A74" s="10"/>
      <c r="B74" s="185"/>
      <c r="C74" s="126"/>
      <c r="D74" s="186" t="s">
        <v>225</v>
      </c>
      <c r="E74" s="187"/>
      <c r="F74" s="187"/>
      <c r="G74" s="187"/>
      <c r="H74" s="187"/>
      <c r="I74" s="187"/>
      <c r="J74" s="188">
        <f>J196</f>
        <v>0</v>
      </c>
      <c r="K74" s="126"/>
      <c r="L74" s="189"/>
      <c r="S74" s="10"/>
      <c r="T74" s="10"/>
      <c r="U74" s="10"/>
      <c r="V74" s="10"/>
      <c r="W74" s="10"/>
      <c r="X74" s="10"/>
      <c r="Y74" s="10"/>
      <c r="Z74" s="10"/>
      <c r="AA74" s="10"/>
      <c r="AB74" s="10"/>
      <c r="AC74" s="10"/>
      <c r="AD74" s="10"/>
      <c r="AE74" s="10"/>
    </row>
    <row r="75" s="10" customFormat="1" ht="19.92" customHeight="1">
      <c r="A75" s="10"/>
      <c r="B75" s="185"/>
      <c r="C75" s="126"/>
      <c r="D75" s="186" t="s">
        <v>226</v>
      </c>
      <c r="E75" s="187"/>
      <c r="F75" s="187"/>
      <c r="G75" s="187"/>
      <c r="H75" s="187"/>
      <c r="I75" s="187"/>
      <c r="J75" s="188">
        <f>J210</f>
        <v>0</v>
      </c>
      <c r="K75" s="126"/>
      <c r="L75" s="189"/>
      <c r="S75" s="10"/>
      <c r="T75" s="10"/>
      <c r="U75" s="10"/>
      <c r="V75" s="10"/>
      <c r="W75" s="10"/>
      <c r="X75" s="10"/>
      <c r="Y75" s="10"/>
      <c r="Z75" s="10"/>
      <c r="AA75" s="10"/>
      <c r="AB75" s="10"/>
      <c r="AC75" s="10"/>
      <c r="AD75" s="10"/>
      <c r="AE75" s="10"/>
    </row>
    <row r="76" s="9" customFormat="1" ht="24.96" customHeight="1">
      <c r="A76" s="9"/>
      <c r="B76" s="179"/>
      <c r="C76" s="180"/>
      <c r="D76" s="181" t="s">
        <v>227</v>
      </c>
      <c r="E76" s="182"/>
      <c r="F76" s="182"/>
      <c r="G76" s="182"/>
      <c r="H76" s="182"/>
      <c r="I76" s="182"/>
      <c r="J76" s="183">
        <f>J213</f>
        <v>0</v>
      </c>
      <c r="K76" s="180"/>
      <c r="L76" s="184"/>
      <c r="S76" s="9"/>
      <c r="T76" s="9"/>
      <c r="U76" s="9"/>
      <c r="V76" s="9"/>
      <c r="W76" s="9"/>
      <c r="X76" s="9"/>
      <c r="Y76" s="9"/>
      <c r="Z76" s="9"/>
      <c r="AA76" s="9"/>
      <c r="AB76" s="9"/>
      <c r="AC76" s="9"/>
      <c r="AD76" s="9"/>
      <c r="AE76" s="9"/>
    </row>
    <row r="77" s="10" customFormat="1" ht="19.92" customHeight="1">
      <c r="A77" s="10"/>
      <c r="B77" s="185"/>
      <c r="C77" s="126"/>
      <c r="D77" s="186" t="s">
        <v>228</v>
      </c>
      <c r="E77" s="187"/>
      <c r="F77" s="187"/>
      <c r="G77" s="187"/>
      <c r="H77" s="187"/>
      <c r="I77" s="187"/>
      <c r="J77" s="188">
        <f>J214</f>
        <v>0</v>
      </c>
      <c r="K77" s="126"/>
      <c r="L77" s="189"/>
      <c r="S77" s="10"/>
      <c r="T77" s="10"/>
      <c r="U77" s="10"/>
      <c r="V77" s="10"/>
      <c r="W77" s="10"/>
      <c r="X77" s="10"/>
      <c r="Y77" s="10"/>
      <c r="Z77" s="10"/>
      <c r="AA77" s="10"/>
      <c r="AB77" s="10"/>
      <c r="AC77" s="10"/>
      <c r="AD77" s="10"/>
      <c r="AE77" s="10"/>
    </row>
    <row r="78" s="10" customFormat="1" ht="19.92" customHeight="1">
      <c r="A78" s="10"/>
      <c r="B78" s="185"/>
      <c r="C78" s="126"/>
      <c r="D78" s="186" t="s">
        <v>4848</v>
      </c>
      <c r="E78" s="187"/>
      <c r="F78" s="187"/>
      <c r="G78" s="187"/>
      <c r="H78" s="187"/>
      <c r="I78" s="187"/>
      <c r="J78" s="188">
        <f>J227</f>
        <v>0</v>
      </c>
      <c r="K78" s="126"/>
      <c r="L78" s="189"/>
      <c r="S78" s="10"/>
      <c r="T78" s="10"/>
      <c r="U78" s="10"/>
      <c r="V78" s="10"/>
      <c r="W78" s="10"/>
      <c r="X78" s="10"/>
      <c r="Y78" s="10"/>
      <c r="Z78" s="10"/>
      <c r="AA78" s="10"/>
      <c r="AB78" s="10"/>
      <c r="AC78" s="10"/>
      <c r="AD78" s="10"/>
      <c r="AE78" s="10"/>
    </row>
    <row r="79" s="10" customFormat="1" ht="19.92" customHeight="1">
      <c r="A79" s="10"/>
      <c r="B79" s="185"/>
      <c r="C79" s="126"/>
      <c r="D79" s="186" t="s">
        <v>229</v>
      </c>
      <c r="E79" s="187"/>
      <c r="F79" s="187"/>
      <c r="G79" s="187"/>
      <c r="H79" s="187"/>
      <c r="I79" s="187"/>
      <c r="J79" s="188">
        <f>J254</f>
        <v>0</v>
      </c>
      <c r="K79" s="126"/>
      <c r="L79" s="189"/>
      <c r="S79" s="10"/>
      <c r="T79" s="10"/>
      <c r="U79" s="10"/>
      <c r="V79" s="10"/>
      <c r="W79" s="10"/>
      <c r="X79" s="10"/>
      <c r="Y79" s="10"/>
      <c r="Z79" s="10"/>
      <c r="AA79" s="10"/>
      <c r="AB79" s="10"/>
      <c r="AC79" s="10"/>
      <c r="AD79" s="10"/>
      <c r="AE79" s="10"/>
    </row>
    <row r="80" s="10" customFormat="1" ht="19.92" customHeight="1">
      <c r="A80" s="10"/>
      <c r="B80" s="185"/>
      <c r="C80" s="126"/>
      <c r="D80" s="186" t="s">
        <v>1621</v>
      </c>
      <c r="E80" s="187"/>
      <c r="F80" s="187"/>
      <c r="G80" s="187"/>
      <c r="H80" s="187"/>
      <c r="I80" s="187"/>
      <c r="J80" s="188">
        <f>J264</f>
        <v>0</v>
      </c>
      <c r="K80" s="126"/>
      <c r="L80" s="189"/>
      <c r="S80" s="10"/>
      <c r="T80" s="10"/>
      <c r="U80" s="10"/>
      <c r="V80" s="10"/>
      <c r="W80" s="10"/>
      <c r="X80" s="10"/>
      <c r="Y80" s="10"/>
      <c r="Z80" s="10"/>
      <c r="AA80" s="10"/>
      <c r="AB80" s="10"/>
      <c r="AC80" s="10"/>
      <c r="AD80" s="10"/>
      <c r="AE80" s="10"/>
    </row>
    <row r="81" s="10" customFormat="1" ht="19.92" customHeight="1">
      <c r="A81" s="10"/>
      <c r="B81" s="185"/>
      <c r="C81" s="126"/>
      <c r="D81" s="186" t="s">
        <v>231</v>
      </c>
      <c r="E81" s="187"/>
      <c r="F81" s="187"/>
      <c r="G81" s="187"/>
      <c r="H81" s="187"/>
      <c r="I81" s="187"/>
      <c r="J81" s="188">
        <f>J302</f>
        <v>0</v>
      </c>
      <c r="K81" s="126"/>
      <c r="L81" s="189"/>
      <c r="S81" s="10"/>
      <c r="T81" s="10"/>
      <c r="U81" s="10"/>
      <c r="V81" s="10"/>
      <c r="W81" s="10"/>
      <c r="X81" s="10"/>
      <c r="Y81" s="10"/>
      <c r="Z81" s="10"/>
      <c r="AA81" s="10"/>
      <c r="AB81" s="10"/>
      <c r="AC81" s="10"/>
      <c r="AD81" s="10"/>
      <c r="AE81" s="10"/>
    </row>
    <row r="82" s="10" customFormat="1" ht="19.92" customHeight="1">
      <c r="A82" s="10"/>
      <c r="B82" s="185"/>
      <c r="C82" s="126"/>
      <c r="D82" s="186" t="s">
        <v>232</v>
      </c>
      <c r="E82" s="187"/>
      <c r="F82" s="187"/>
      <c r="G82" s="187"/>
      <c r="H82" s="187"/>
      <c r="I82" s="187"/>
      <c r="J82" s="188">
        <f>J308</f>
        <v>0</v>
      </c>
      <c r="K82" s="126"/>
      <c r="L82" s="189"/>
      <c r="S82" s="10"/>
      <c r="T82" s="10"/>
      <c r="U82" s="10"/>
      <c r="V82" s="10"/>
      <c r="W82" s="10"/>
      <c r="X82" s="10"/>
      <c r="Y82" s="10"/>
      <c r="Z82" s="10"/>
      <c r="AA82" s="10"/>
      <c r="AB82" s="10"/>
      <c r="AC82" s="10"/>
      <c r="AD82" s="10"/>
      <c r="AE82" s="10"/>
    </row>
    <row r="83" s="2" customFormat="1" ht="21.84" customHeight="1">
      <c r="A83" s="40"/>
      <c r="B83" s="41"/>
      <c r="C83" s="42"/>
      <c r="D83" s="42"/>
      <c r="E83" s="42"/>
      <c r="F83" s="42"/>
      <c r="G83" s="42"/>
      <c r="H83" s="42"/>
      <c r="I83" s="42"/>
      <c r="J83" s="42"/>
      <c r="K83" s="42"/>
      <c r="L83" s="149"/>
      <c r="S83" s="40"/>
      <c r="T83" s="40"/>
      <c r="U83" s="40"/>
      <c r="V83" s="40"/>
      <c r="W83" s="40"/>
      <c r="X83" s="40"/>
      <c r="Y83" s="40"/>
      <c r="Z83" s="40"/>
      <c r="AA83" s="40"/>
      <c r="AB83" s="40"/>
      <c r="AC83" s="40"/>
      <c r="AD83" s="40"/>
      <c r="AE83" s="40"/>
    </row>
    <row r="84" s="2" customFormat="1" ht="6.96" customHeight="1">
      <c r="A84" s="40"/>
      <c r="B84" s="61"/>
      <c r="C84" s="62"/>
      <c r="D84" s="62"/>
      <c r="E84" s="62"/>
      <c r="F84" s="62"/>
      <c r="G84" s="62"/>
      <c r="H84" s="62"/>
      <c r="I84" s="62"/>
      <c r="J84" s="62"/>
      <c r="K84" s="62"/>
      <c r="L84" s="149"/>
      <c r="S84" s="40"/>
      <c r="T84" s="40"/>
      <c r="U84" s="40"/>
      <c r="V84" s="40"/>
      <c r="W84" s="40"/>
      <c r="X84" s="40"/>
      <c r="Y84" s="40"/>
      <c r="Z84" s="40"/>
      <c r="AA84" s="40"/>
      <c r="AB84" s="40"/>
      <c r="AC84" s="40"/>
      <c r="AD84" s="40"/>
      <c r="AE84" s="40"/>
    </row>
    <row r="88" s="2" customFormat="1" ht="6.96" customHeight="1">
      <c r="A88" s="40"/>
      <c r="B88" s="63"/>
      <c r="C88" s="64"/>
      <c r="D88" s="64"/>
      <c r="E88" s="64"/>
      <c r="F88" s="64"/>
      <c r="G88" s="64"/>
      <c r="H88" s="64"/>
      <c r="I88" s="64"/>
      <c r="J88" s="64"/>
      <c r="K88" s="64"/>
      <c r="L88" s="149"/>
      <c r="S88" s="40"/>
      <c r="T88" s="40"/>
      <c r="U88" s="40"/>
      <c r="V88" s="40"/>
      <c r="W88" s="40"/>
      <c r="X88" s="40"/>
      <c r="Y88" s="40"/>
      <c r="Z88" s="40"/>
      <c r="AA88" s="40"/>
      <c r="AB88" s="40"/>
      <c r="AC88" s="40"/>
      <c r="AD88" s="40"/>
      <c r="AE88" s="40"/>
    </row>
    <row r="89" s="2" customFormat="1" ht="24.96" customHeight="1">
      <c r="A89" s="40"/>
      <c r="B89" s="41"/>
      <c r="C89" s="25" t="s">
        <v>237</v>
      </c>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9"/>
      <c r="S90" s="40"/>
      <c r="T90" s="40"/>
      <c r="U90" s="40"/>
      <c r="V90" s="40"/>
      <c r="W90" s="40"/>
      <c r="X90" s="40"/>
      <c r="Y90" s="40"/>
      <c r="Z90" s="40"/>
      <c r="AA90" s="40"/>
      <c r="AB90" s="40"/>
      <c r="AC90" s="40"/>
      <c r="AD90" s="40"/>
      <c r="AE90" s="40"/>
    </row>
    <row r="91" s="2" customFormat="1" ht="12" customHeight="1">
      <c r="A91" s="40"/>
      <c r="B91" s="41"/>
      <c r="C91" s="34" t="s">
        <v>16</v>
      </c>
      <c r="D91" s="42"/>
      <c r="E91" s="42"/>
      <c r="F91" s="42"/>
      <c r="G91" s="42"/>
      <c r="H91" s="42"/>
      <c r="I91" s="42"/>
      <c r="J91" s="42"/>
      <c r="K91" s="42"/>
      <c r="L91" s="149"/>
      <c r="S91" s="40"/>
      <c r="T91" s="40"/>
      <c r="U91" s="40"/>
      <c r="V91" s="40"/>
      <c r="W91" s="40"/>
      <c r="X91" s="40"/>
      <c r="Y91" s="40"/>
      <c r="Z91" s="40"/>
      <c r="AA91" s="40"/>
      <c r="AB91" s="40"/>
      <c r="AC91" s="40"/>
      <c r="AD91" s="40"/>
      <c r="AE91" s="40"/>
    </row>
    <row r="92" s="2" customFormat="1" ht="16.5" customHeight="1">
      <c r="A92" s="40"/>
      <c r="B92" s="41"/>
      <c r="C92" s="42"/>
      <c r="D92" s="42"/>
      <c r="E92" s="173" t="str">
        <f>E7</f>
        <v>Snížení energetické náročnosti budovy MŠ Strojařů, Chrudim</v>
      </c>
      <c r="F92" s="34"/>
      <c r="G92" s="34"/>
      <c r="H92" s="34"/>
      <c r="I92" s="42"/>
      <c r="J92" s="42"/>
      <c r="K92" s="42"/>
      <c r="L92" s="149"/>
      <c r="S92" s="40"/>
      <c r="T92" s="40"/>
      <c r="U92" s="40"/>
      <c r="V92" s="40"/>
      <c r="W92" s="40"/>
      <c r="X92" s="40"/>
      <c r="Y92" s="40"/>
      <c r="Z92" s="40"/>
      <c r="AA92" s="40"/>
      <c r="AB92" s="40"/>
      <c r="AC92" s="40"/>
      <c r="AD92" s="40"/>
      <c r="AE92" s="40"/>
    </row>
    <row r="93" s="1" customFormat="1" ht="12" customHeight="1">
      <c r="B93" s="23"/>
      <c r="C93" s="34" t="s">
        <v>202</v>
      </c>
      <c r="D93" s="24"/>
      <c r="E93" s="24"/>
      <c r="F93" s="24"/>
      <c r="G93" s="24"/>
      <c r="H93" s="24"/>
      <c r="I93" s="24"/>
      <c r="J93" s="24"/>
      <c r="K93" s="24"/>
      <c r="L93" s="22"/>
    </row>
    <row r="94" s="1" customFormat="1" ht="16.5" customHeight="1">
      <c r="B94" s="23"/>
      <c r="C94" s="24"/>
      <c r="D94" s="24"/>
      <c r="E94" s="173" t="s">
        <v>5999</v>
      </c>
      <c r="F94" s="24"/>
      <c r="G94" s="24"/>
      <c r="H94" s="24"/>
      <c r="I94" s="24"/>
      <c r="J94" s="24"/>
      <c r="K94" s="24"/>
      <c r="L94" s="22"/>
    </row>
    <row r="95" s="1" customFormat="1" ht="12" customHeight="1">
      <c r="B95" s="23"/>
      <c r="C95" s="34" t="s">
        <v>204</v>
      </c>
      <c r="D95" s="24"/>
      <c r="E95" s="24"/>
      <c r="F95" s="24"/>
      <c r="G95" s="24"/>
      <c r="H95" s="24"/>
      <c r="I95" s="24"/>
      <c r="J95" s="24"/>
      <c r="K95" s="24"/>
      <c r="L95" s="22"/>
    </row>
    <row r="96" s="2" customFormat="1" ht="16.5" customHeight="1">
      <c r="A96" s="40"/>
      <c r="B96" s="41"/>
      <c r="C96" s="42"/>
      <c r="D96" s="42"/>
      <c r="E96" s="174" t="s">
        <v>205</v>
      </c>
      <c r="F96" s="42"/>
      <c r="G96" s="42"/>
      <c r="H96" s="42"/>
      <c r="I96" s="42"/>
      <c r="J96" s="42"/>
      <c r="K96" s="42"/>
      <c r="L96" s="149"/>
      <c r="S96" s="40"/>
      <c r="T96" s="40"/>
      <c r="U96" s="40"/>
      <c r="V96" s="40"/>
      <c r="W96" s="40"/>
      <c r="X96" s="40"/>
      <c r="Y96" s="40"/>
      <c r="Z96" s="40"/>
      <c r="AA96" s="40"/>
      <c r="AB96" s="40"/>
      <c r="AC96" s="40"/>
      <c r="AD96" s="40"/>
      <c r="AE96" s="40"/>
    </row>
    <row r="97" s="2" customFormat="1" ht="12" customHeight="1">
      <c r="A97" s="40"/>
      <c r="B97" s="41"/>
      <c r="C97" s="34" t="s">
        <v>206</v>
      </c>
      <c r="D97" s="42"/>
      <c r="E97" s="42"/>
      <c r="F97" s="42"/>
      <c r="G97" s="42"/>
      <c r="H97" s="42"/>
      <c r="I97" s="42"/>
      <c r="J97" s="42"/>
      <c r="K97" s="42"/>
      <c r="L97" s="149"/>
      <c r="S97" s="40"/>
      <c r="T97" s="40"/>
      <c r="U97" s="40"/>
      <c r="V97" s="40"/>
      <c r="W97" s="40"/>
      <c r="X97" s="40"/>
      <c r="Y97" s="40"/>
      <c r="Z97" s="40"/>
      <c r="AA97" s="40"/>
      <c r="AB97" s="40"/>
      <c r="AC97" s="40"/>
      <c r="AD97" s="40"/>
      <c r="AE97" s="40"/>
    </row>
    <row r="98" s="2" customFormat="1" ht="16.5" customHeight="1">
      <c r="A98" s="40"/>
      <c r="B98" s="41"/>
      <c r="C98" s="42"/>
      <c r="D98" s="42"/>
      <c r="E98" s="71" t="str">
        <f>E13</f>
        <v>3(NZV) - Balkon L212 (NZV)</v>
      </c>
      <c r="F98" s="42"/>
      <c r="G98" s="42"/>
      <c r="H98" s="42"/>
      <c r="I98" s="42"/>
      <c r="J98" s="42"/>
      <c r="K98" s="42"/>
      <c r="L98" s="149"/>
      <c r="S98" s="40"/>
      <c r="T98" s="40"/>
      <c r="U98" s="40"/>
      <c r="V98" s="40"/>
      <c r="W98" s="40"/>
      <c r="X98" s="40"/>
      <c r="Y98" s="40"/>
      <c r="Z98" s="40"/>
      <c r="AA98" s="40"/>
      <c r="AB98" s="40"/>
      <c r="AC98" s="40"/>
      <c r="AD98" s="40"/>
      <c r="AE98" s="40"/>
    </row>
    <row r="99" s="2" customFormat="1" ht="6.96" customHeight="1">
      <c r="A99" s="40"/>
      <c r="B99" s="41"/>
      <c r="C99" s="42"/>
      <c r="D99" s="42"/>
      <c r="E99" s="42"/>
      <c r="F99" s="42"/>
      <c r="G99" s="42"/>
      <c r="H99" s="42"/>
      <c r="I99" s="42"/>
      <c r="J99" s="42"/>
      <c r="K99" s="42"/>
      <c r="L99" s="149"/>
      <c r="S99" s="40"/>
      <c r="T99" s="40"/>
      <c r="U99" s="40"/>
      <c r="V99" s="40"/>
      <c r="W99" s="40"/>
      <c r="X99" s="40"/>
      <c r="Y99" s="40"/>
      <c r="Z99" s="40"/>
      <c r="AA99" s="40"/>
      <c r="AB99" s="40"/>
      <c r="AC99" s="40"/>
      <c r="AD99" s="40"/>
      <c r="AE99" s="40"/>
    </row>
    <row r="100" s="2" customFormat="1" ht="12" customHeight="1">
      <c r="A100" s="40"/>
      <c r="B100" s="41"/>
      <c r="C100" s="34" t="s">
        <v>21</v>
      </c>
      <c r="D100" s="42"/>
      <c r="E100" s="42"/>
      <c r="F100" s="29" t="str">
        <f>F16</f>
        <v xml:space="preserve"> </v>
      </c>
      <c r="G100" s="42"/>
      <c r="H100" s="42"/>
      <c r="I100" s="34" t="s">
        <v>23</v>
      </c>
      <c r="J100" s="74" t="str">
        <f>IF(J16="","",J16)</f>
        <v>28. 2. 2022</v>
      </c>
      <c r="K100" s="42"/>
      <c r="L100" s="149"/>
      <c r="S100" s="40"/>
      <c r="T100" s="40"/>
      <c r="U100" s="40"/>
      <c r="V100" s="40"/>
      <c r="W100" s="40"/>
      <c r="X100" s="40"/>
      <c r="Y100" s="40"/>
      <c r="Z100" s="40"/>
      <c r="AA100" s="40"/>
      <c r="AB100" s="40"/>
      <c r="AC100" s="40"/>
      <c r="AD100" s="40"/>
      <c r="AE100" s="40"/>
    </row>
    <row r="101" s="2" customFormat="1" ht="6.96" customHeight="1">
      <c r="A101" s="40"/>
      <c r="B101" s="41"/>
      <c r="C101" s="42"/>
      <c r="D101" s="42"/>
      <c r="E101" s="42"/>
      <c r="F101" s="42"/>
      <c r="G101" s="42"/>
      <c r="H101" s="42"/>
      <c r="I101" s="42"/>
      <c r="J101" s="42"/>
      <c r="K101" s="42"/>
      <c r="L101" s="149"/>
      <c r="S101" s="40"/>
      <c r="T101" s="40"/>
      <c r="U101" s="40"/>
      <c r="V101" s="40"/>
      <c r="W101" s="40"/>
      <c r="X101" s="40"/>
      <c r="Y101" s="40"/>
      <c r="Z101" s="40"/>
      <c r="AA101" s="40"/>
      <c r="AB101" s="40"/>
      <c r="AC101" s="40"/>
      <c r="AD101" s="40"/>
      <c r="AE101" s="40"/>
    </row>
    <row r="102" s="2" customFormat="1" ht="15.15" customHeight="1">
      <c r="A102" s="40"/>
      <c r="B102" s="41"/>
      <c r="C102" s="34" t="s">
        <v>25</v>
      </c>
      <c r="D102" s="42"/>
      <c r="E102" s="42"/>
      <c r="F102" s="29" t="str">
        <f>E19</f>
        <v xml:space="preserve"> </v>
      </c>
      <c r="G102" s="42"/>
      <c r="H102" s="42"/>
      <c r="I102" s="34" t="s">
        <v>30</v>
      </c>
      <c r="J102" s="38" t="str">
        <f>E25</f>
        <v xml:space="preserve"> </v>
      </c>
      <c r="K102" s="42"/>
      <c r="L102" s="149"/>
      <c r="S102" s="40"/>
      <c r="T102" s="40"/>
      <c r="U102" s="40"/>
      <c r="V102" s="40"/>
      <c r="W102" s="40"/>
      <c r="X102" s="40"/>
      <c r="Y102" s="40"/>
      <c r="Z102" s="40"/>
      <c r="AA102" s="40"/>
      <c r="AB102" s="40"/>
      <c r="AC102" s="40"/>
      <c r="AD102" s="40"/>
      <c r="AE102" s="40"/>
    </row>
    <row r="103" s="2" customFormat="1" ht="15.15" customHeight="1">
      <c r="A103" s="40"/>
      <c r="B103" s="41"/>
      <c r="C103" s="34" t="s">
        <v>28</v>
      </c>
      <c r="D103" s="42"/>
      <c r="E103" s="42"/>
      <c r="F103" s="29" t="str">
        <f>IF(E22="","",E22)</f>
        <v>Vyplň údaj</v>
      </c>
      <c r="G103" s="42"/>
      <c r="H103" s="42"/>
      <c r="I103" s="34" t="s">
        <v>32</v>
      </c>
      <c r="J103" s="38" t="str">
        <f>E28</f>
        <v xml:space="preserve"> </v>
      </c>
      <c r="K103" s="42"/>
      <c r="L103" s="149"/>
      <c r="S103" s="40"/>
      <c r="T103" s="40"/>
      <c r="U103" s="40"/>
      <c r="V103" s="40"/>
      <c r="W103" s="40"/>
      <c r="X103" s="40"/>
      <c r="Y103" s="40"/>
      <c r="Z103" s="40"/>
      <c r="AA103" s="40"/>
      <c r="AB103" s="40"/>
      <c r="AC103" s="40"/>
      <c r="AD103" s="40"/>
      <c r="AE103" s="40"/>
    </row>
    <row r="104" s="2" customFormat="1" ht="10.32" customHeight="1">
      <c r="A104" s="40"/>
      <c r="B104" s="41"/>
      <c r="C104" s="42"/>
      <c r="D104" s="42"/>
      <c r="E104" s="42"/>
      <c r="F104" s="42"/>
      <c r="G104" s="42"/>
      <c r="H104" s="42"/>
      <c r="I104" s="42"/>
      <c r="J104" s="42"/>
      <c r="K104" s="42"/>
      <c r="L104" s="149"/>
      <c r="S104" s="40"/>
      <c r="T104" s="40"/>
      <c r="U104" s="40"/>
      <c r="V104" s="40"/>
      <c r="W104" s="40"/>
      <c r="X104" s="40"/>
      <c r="Y104" s="40"/>
      <c r="Z104" s="40"/>
      <c r="AA104" s="40"/>
      <c r="AB104" s="40"/>
      <c r="AC104" s="40"/>
      <c r="AD104" s="40"/>
      <c r="AE104" s="40"/>
    </row>
    <row r="105" s="11" customFormat="1" ht="29.28" customHeight="1">
      <c r="A105" s="190"/>
      <c r="B105" s="191"/>
      <c r="C105" s="192" t="s">
        <v>238</v>
      </c>
      <c r="D105" s="193" t="s">
        <v>54</v>
      </c>
      <c r="E105" s="193" t="s">
        <v>50</v>
      </c>
      <c r="F105" s="193" t="s">
        <v>51</v>
      </c>
      <c r="G105" s="193" t="s">
        <v>239</v>
      </c>
      <c r="H105" s="193" t="s">
        <v>240</v>
      </c>
      <c r="I105" s="193" t="s">
        <v>241</v>
      </c>
      <c r="J105" s="193" t="s">
        <v>210</v>
      </c>
      <c r="K105" s="194" t="s">
        <v>242</v>
      </c>
      <c r="L105" s="195"/>
      <c r="M105" s="94" t="s">
        <v>19</v>
      </c>
      <c r="N105" s="95" t="s">
        <v>39</v>
      </c>
      <c r="O105" s="95" t="s">
        <v>243</v>
      </c>
      <c r="P105" s="95" t="s">
        <v>244</v>
      </c>
      <c r="Q105" s="95" t="s">
        <v>245</v>
      </c>
      <c r="R105" s="95" t="s">
        <v>246</v>
      </c>
      <c r="S105" s="95" t="s">
        <v>247</v>
      </c>
      <c r="T105" s="96" t="s">
        <v>248</v>
      </c>
      <c r="U105" s="190"/>
      <c r="V105" s="190"/>
      <c r="W105" s="190"/>
      <c r="X105" s="190"/>
      <c r="Y105" s="190"/>
      <c r="Z105" s="190"/>
      <c r="AA105" s="190"/>
      <c r="AB105" s="190"/>
      <c r="AC105" s="190"/>
      <c r="AD105" s="190"/>
      <c r="AE105" s="190"/>
    </row>
    <row r="106" s="2" customFormat="1" ht="22.8" customHeight="1">
      <c r="A106" s="40"/>
      <c r="B106" s="41"/>
      <c r="C106" s="101" t="s">
        <v>249</v>
      </c>
      <c r="D106" s="42"/>
      <c r="E106" s="42"/>
      <c r="F106" s="42"/>
      <c r="G106" s="42"/>
      <c r="H106" s="42"/>
      <c r="I106" s="42"/>
      <c r="J106" s="196">
        <f>BK106</f>
        <v>0</v>
      </c>
      <c r="K106" s="42"/>
      <c r="L106" s="46"/>
      <c r="M106" s="97"/>
      <c r="N106" s="197"/>
      <c r="O106" s="98"/>
      <c r="P106" s="198">
        <f>P107+P213</f>
        <v>0</v>
      </c>
      <c r="Q106" s="98"/>
      <c r="R106" s="198">
        <f>R107+R213</f>
        <v>8.0220539789999989</v>
      </c>
      <c r="S106" s="98"/>
      <c r="T106" s="199">
        <f>T107+T213</f>
        <v>16.518441760000002</v>
      </c>
      <c r="U106" s="40"/>
      <c r="V106" s="40"/>
      <c r="W106" s="40"/>
      <c r="X106" s="40"/>
      <c r="Y106" s="40"/>
      <c r="Z106" s="40"/>
      <c r="AA106" s="40"/>
      <c r="AB106" s="40"/>
      <c r="AC106" s="40"/>
      <c r="AD106" s="40"/>
      <c r="AE106" s="40"/>
      <c r="AT106" s="19" t="s">
        <v>68</v>
      </c>
      <c r="AU106" s="19" t="s">
        <v>211</v>
      </c>
      <c r="BK106" s="200">
        <f>BK107+BK213</f>
        <v>0</v>
      </c>
    </row>
    <row r="107" s="12" customFormat="1" ht="25.92" customHeight="1">
      <c r="A107" s="12"/>
      <c r="B107" s="201"/>
      <c r="C107" s="202"/>
      <c r="D107" s="203" t="s">
        <v>68</v>
      </c>
      <c r="E107" s="204" t="s">
        <v>250</v>
      </c>
      <c r="F107" s="204" t="s">
        <v>251</v>
      </c>
      <c r="G107" s="202"/>
      <c r="H107" s="202"/>
      <c r="I107" s="205"/>
      <c r="J107" s="206">
        <f>BK107</f>
        <v>0</v>
      </c>
      <c r="K107" s="202"/>
      <c r="L107" s="207"/>
      <c r="M107" s="208"/>
      <c r="N107" s="209"/>
      <c r="O107" s="209"/>
      <c r="P107" s="210">
        <f>P108+P126+P151+P172+P179+P196+P210</f>
        <v>0</v>
      </c>
      <c r="Q107" s="209"/>
      <c r="R107" s="210">
        <f>R108+R126+R151+R172+R179+R196+R210</f>
        <v>6.8311274319999997</v>
      </c>
      <c r="S107" s="209"/>
      <c r="T107" s="211">
        <f>T108+T126+T151+T172+T179+T196+T210</f>
        <v>15.912909400000002</v>
      </c>
      <c r="U107" s="12"/>
      <c r="V107" s="12"/>
      <c r="W107" s="12"/>
      <c r="X107" s="12"/>
      <c r="Y107" s="12"/>
      <c r="Z107" s="12"/>
      <c r="AA107" s="12"/>
      <c r="AB107" s="12"/>
      <c r="AC107" s="12"/>
      <c r="AD107" s="12"/>
      <c r="AE107" s="12"/>
      <c r="AR107" s="212" t="s">
        <v>76</v>
      </c>
      <c r="AT107" s="213" t="s">
        <v>68</v>
      </c>
      <c r="AU107" s="213" t="s">
        <v>69</v>
      </c>
      <c r="AY107" s="212" t="s">
        <v>252</v>
      </c>
      <c r="BK107" s="214">
        <f>BK108+BK126+BK151+BK172+BK179+BK196+BK210</f>
        <v>0</v>
      </c>
    </row>
    <row r="108" s="12" customFormat="1" ht="22.8" customHeight="1">
      <c r="A108" s="12"/>
      <c r="B108" s="201"/>
      <c r="C108" s="202"/>
      <c r="D108" s="203" t="s">
        <v>68</v>
      </c>
      <c r="E108" s="215" t="s">
        <v>258</v>
      </c>
      <c r="F108" s="215" t="s">
        <v>1750</v>
      </c>
      <c r="G108" s="202"/>
      <c r="H108" s="202"/>
      <c r="I108" s="205"/>
      <c r="J108" s="216">
        <f>BK108</f>
        <v>0</v>
      </c>
      <c r="K108" s="202"/>
      <c r="L108" s="207"/>
      <c r="M108" s="208"/>
      <c r="N108" s="209"/>
      <c r="O108" s="209"/>
      <c r="P108" s="210">
        <f>SUM(P109:P125)</f>
        <v>0</v>
      </c>
      <c r="Q108" s="209"/>
      <c r="R108" s="210">
        <f>SUM(R109:R125)</f>
        <v>3.0123640569999997</v>
      </c>
      <c r="S108" s="209"/>
      <c r="T108" s="211">
        <f>SUM(T109:T125)</f>
        <v>0</v>
      </c>
      <c r="U108" s="12"/>
      <c r="V108" s="12"/>
      <c r="W108" s="12"/>
      <c r="X108" s="12"/>
      <c r="Y108" s="12"/>
      <c r="Z108" s="12"/>
      <c r="AA108" s="12"/>
      <c r="AB108" s="12"/>
      <c r="AC108" s="12"/>
      <c r="AD108" s="12"/>
      <c r="AE108" s="12"/>
      <c r="AR108" s="212" t="s">
        <v>76</v>
      </c>
      <c r="AT108" s="213" t="s">
        <v>68</v>
      </c>
      <c r="AU108" s="213" t="s">
        <v>76</v>
      </c>
      <c r="AY108" s="212" t="s">
        <v>252</v>
      </c>
      <c r="BK108" s="214">
        <f>SUM(BK109:BK125)</f>
        <v>0</v>
      </c>
    </row>
    <row r="109" s="2" customFormat="1" ht="24.15" customHeight="1">
      <c r="A109" s="40"/>
      <c r="B109" s="41"/>
      <c r="C109" s="217" t="s">
        <v>76</v>
      </c>
      <c r="D109" s="217" t="s">
        <v>254</v>
      </c>
      <c r="E109" s="218" t="s">
        <v>1751</v>
      </c>
      <c r="F109" s="219" t="s">
        <v>1752</v>
      </c>
      <c r="G109" s="220" t="s">
        <v>280</v>
      </c>
      <c r="H109" s="221">
        <v>1.1536</v>
      </c>
      <c r="I109" s="222"/>
      <c r="J109" s="223">
        <f>ROUND(I109*H109,2)</f>
        <v>0</v>
      </c>
      <c r="K109" s="219" t="s">
        <v>257</v>
      </c>
      <c r="L109" s="46"/>
      <c r="M109" s="224" t="s">
        <v>19</v>
      </c>
      <c r="N109" s="225" t="s">
        <v>40</v>
      </c>
      <c r="O109" s="86"/>
      <c r="P109" s="226">
        <f>O109*H109</f>
        <v>0</v>
      </c>
      <c r="Q109" s="226">
        <v>2.5019800000000001</v>
      </c>
      <c r="R109" s="226">
        <f>Q109*H109</f>
        <v>2.8862841279999998</v>
      </c>
      <c r="S109" s="226">
        <v>0</v>
      </c>
      <c r="T109" s="227">
        <f>S109*H109</f>
        <v>0</v>
      </c>
      <c r="U109" s="40"/>
      <c r="V109" s="40"/>
      <c r="W109" s="40"/>
      <c r="X109" s="40"/>
      <c r="Y109" s="40"/>
      <c r="Z109" s="40"/>
      <c r="AA109" s="40"/>
      <c r="AB109" s="40"/>
      <c r="AC109" s="40"/>
      <c r="AD109" s="40"/>
      <c r="AE109" s="40"/>
      <c r="AR109" s="228" t="s">
        <v>258</v>
      </c>
      <c r="AT109" s="228" t="s">
        <v>254</v>
      </c>
      <c r="AU109" s="228" t="s">
        <v>78</v>
      </c>
      <c r="AY109" s="19" t="s">
        <v>252</v>
      </c>
      <c r="BE109" s="229">
        <f>IF(N109="základní",J109,0)</f>
        <v>0</v>
      </c>
      <c r="BF109" s="229">
        <f>IF(N109="snížená",J109,0)</f>
        <v>0</v>
      </c>
      <c r="BG109" s="229">
        <f>IF(N109="zákl. přenesená",J109,0)</f>
        <v>0</v>
      </c>
      <c r="BH109" s="229">
        <f>IF(N109="sníž. přenesená",J109,0)</f>
        <v>0</v>
      </c>
      <c r="BI109" s="229">
        <f>IF(N109="nulová",J109,0)</f>
        <v>0</v>
      </c>
      <c r="BJ109" s="19" t="s">
        <v>76</v>
      </c>
      <c r="BK109" s="229">
        <f>ROUND(I109*H109,2)</f>
        <v>0</v>
      </c>
      <c r="BL109" s="19" t="s">
        <v>258</v>
      </c>
      <c r="BM109" s="228" t="s">
        <v>6614</v>
      </c>
    </row>
    <row r="110" s="2" customFormat="1">
      <c r="A110" s="40"/>
      <c r="B110" s="41"/>
      <c r="C110" s="42"/>
      <c r="D110" s="230" t="s">
        <v>260</v>
      </c>
      <c r="E110" s="42"/>
      <c r="F110" s="231" t="s">
        <v>1754</v>
      </c>
      <c r="G110" s="42"/>
      <c r="H110" s="42"/>
      <c r="I110" s="232"/>
      <c r="J110" s="42"/>
      <c r="K110" s="42"/>
      <c r="L110" s="46"/>
      <c r="M110" s="233"/>
      <c r="N110" s="234"/>
      <c r="O110" s="86"/>
      <c r="P110" s="86"/>
      <c r="Q110" s="86"/>
      <c r="R110" s="86"/>
      <c r="S110" s="86"/>
      <c r="T110" s="87"/>
      <c r="U110" s="40"/>
      <c r="V110" s="40"/>
      <c r="W110" s="40"/>
      <c r="X110" s="40"/>
      <c r="Y110" s="40"/>
      <c r="Z110" s="40"/>
      <c r="AA110" s="40"/>
      <c r="AB110" s="40"/>
      <c r="AC110" s="40"/>
      <c r="AD110" s="40"/>
      <c r="AE110" s="40"/>
      <c r="AT110" s="19" t="s">
        <v>260</v>
      </c>
      <c r="AU110" s="19" t="s">
        <v>78</v>
      </c>
    </row>
    <row r="111" s="13" customFormat="1">
      <c r="A111" s="13"/>
      <c r="B111" s="235"/>
      <c r="C111" s="236"/>
      <c r="D111" s="237" t="s">
        <v>262</v>
      </c>
      <c r="E111" s="238" t="s">
        <v>19</v>
      </c>
      <c r="F111" s="239" t="s">
        <v>4893</v>
      </c>
      <c r="G111" s="236"/>
      <c r="H111" s="238" t="s">
        <v>19</v>
      </c>
      <c r="I111" s="240"/>
      <c r="J111" s="236"/>
      <c r="K111" s="236"/>
      <c r="L111" s="241"/>
      <c r="M111" s="242"/>
      <c r="N111" s="243"/>
      <c r="O111" s="243"/>
      <c r="P111" s="243"/>
      <c r="Q111" s="243"/>
      <c r="R111" s="243"/>
      <c r="S111" s="243"/>
      <c r="T111" s="244"/>
      <c r="U111" s="13"/>
      <c r="V111" s="13"/>
      <c r="W111" s="13"/>
      <c r="X111" s="13"/>
      <c r="Y111" s="13"/>
      <c r="Z111" s="13"/>
      <c r="AA111" s="13"/>
      <c r="AB111" s="13"/>
      <c r="AC111" s="13"/>
      <c r="AD111" s="13"/>
      <c r="AE111" s="13"/>
      <c r="AT111" s="245" t="s">
        <v>262</v>
      </c>
      <c r="AU111" s="245" t="s">
        <v>78</v>
      </c>
      <c r="AV111" s="13" t="s">
        <v>76</v>
      </c>
      <c r="AW111" s="13" t="s">
        <v>31</v>
      </c>
      <c r="AX111" s="13" t="s">
        <v>69</v>
      </c>
      <c r="AY111" s="245" t="s">
        <v>252</v>
      </c>
    </row>
    <row r="112" s="14" customFormat="1">
      <c r="A112" s="14"/>
      <c r="B112" s="246"/>
      <c r="C112" s="247"/>
      <c r="D112" s="237" t="s">
        <v>262</v>
      </c>
      <c r="E112" s="248" t="s">
        <v>19</v>
      </c>
      <c r="F112" s="249" t="s">
        <v>6615</v>
      </c>
      <c r="G112" s="247"/>
      <c r="H112" s="250">
        <v>0.45000000000000001</v>
      </c>
      <c r="I112" s="251"/>
      <c r="J112" s="247"/>
      <c r="K112" s="247"/>
      <c r="L112" s="252"/>
      <c r="M112" s="253"/>
      <c r="N112" s="254"/>
      <c r="O112" s="254"/>
      <c r="P112" s="254"/>
      <c r="Q112" s="254"/>
      <c r="R112" s="254"/>
      <c r="S112" s="254"/>
      <c r="T112" s="255"/>
      <c r="U112" s="14"/>
      <c r="V112" s="14"/>
      <c r="W112" s="14"/>
      <c r="X112" s="14"/>
      <c r="Y112" s="14"/>
      <c r="Z112" s="14"/>
      <c r="AA112" s="14"/>
      <c r="AB112" s="14"/>
      <c r="AC112" s="14"/>
      <c r="AD112" s="14"/>
      <c r="AE112" s="14"/>
      <c r="AT112" s="256" t="s">
        <v>262</v>
      </c>
      <c r="AU112" s="256" t="s">
        <v>78</v>
      </c>
      <c r="AV112" s="14" t="s">
        <v>78</v>
      </c>
      <c r="AW112" s="14" t="s">
        <v>31</v>
      </c>
      <c r="AX112" s="14" t="s">
        <v>69</v>
      </c>
      <c r="AY112" s="256" t="s">
        <v>252</v>
      </c>
    </row>
    <row r="113" s="14" customFormat="1">
      <c r="A113" s="14"/>
      <c r="B113" s="246"/>
      <c r="C113" s="247"/>
      <c r="D113" s="237" t="s">
        <v>262</v>
      </c>
      <c r="E113" s="248" t="s">
        <v>19</v>
      </c>
      <c r="F113" s="249" t="s">
        <v>6616</v>
      </c>
      <c r="G113" s="247"/>
      <c r="H113" s="250">
        <v>0.7036</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262</v>
      </c>
      <c r="AU113" s="256" t="s">
        <v>78</v>
      </c>
      <c r="AV113" s="14" t="s">
        <v>78</v>
      </c>
      <c r="AW113" s="14" t="s">
        <v>31</v>
      </c>
      <c r="AX113" s="14" t="s">
        <v>69</v>
      </c>
      <c r="AY113" s="256" t="s">
        <v>252</v>
      </c>
    </row>
    <row r="114" s="15" customFormat="1">
      <c r="A114" s="15"/>
      <c r="B114" s="257"/>
      <c r="C114" s="258"/>
      <c r="D114" s="237" t="s">
        <v>262</v>
      </c>
      <c r="E114" s="259" t="s">
        <v>19</v>
      </c>
      <c r="F114" s="260" t="s">
        <v>265</v>
      </c>
      <c r="G114" s="258"/>
      <c r="H114" s="261">
        <v>1.1536</v>
      </c>
      <c r="I114" s="262"/>
      <c r="J114" s="258"/>
      <c r="K114" s="258"/>
      <c r="L114" s="263"/>
      <c r="M114" s="264"/>
      <c r="N114" s="265"/>
      <c r="O114" s="265"/>
      <c r="P114" s="265"/>
      <c r="Q114" s="265"/>
      <c r="R114" s="265"/>
      <c r="S114" s="265"/>
      <c r="T114" s="266"/>
      <c r="U114" s="15"/>
      <c r="V114" s="15"/>
      <c r="W114" s="15"/>
      <c r="X114" s="15"/>
      <c r="Y114" s="15"/>
      <c r="Z114" s="15"/>
      <c r="AA114" s="15"/>
      <c r="AB114" s="15"/>
      <c r="AC114" s="15"/>
      <c r="AD114" s="15"/>
      <c r="AE114" s="15"/>
      <c r="AT114" s="267" t="s">
        <v>262</v>
      </c>
      <c r="AU114" s="267" t="s">
        <v>78</v>
      </c>
      <c r="AV114" s="15" t="s">
        <v>258</v>
      </c>
      <c r="AW114" s="15" t="s">
        <v>31</v>
      </c>
      <c r="AX114" s="15" t="s">
        <v>76</v>
      </c>
      <c r="AY114" s="267" t="s">
        <v>252</v>
      </c>
    </row>
    <row r="115" s="2" customFormat="1" ht="24.15" customHeight="1">
      <c r="A115" s="40"/>
      <c r="B115" s="41"/>
      <c r="C115" s="217" t="s">
        <v>78</v>
      </c>
      <c r="D115" s="217" t="s">
        <v>254</v>
      </c>
      <c r="E115" s="218" t="s">
        <v>1757</v>
      </c>
      <c r="F115" s="219" t="s">
        <v>1758</v>
      </c>
      <c r="G115" s="220" t="s">
        <v>187</v>
      </c>
      <c r="H115" s="221">
        <v>6.4790999999999999</v>
      </c>
      <c r="I115" s="222"/>
      <c r="J115" s="223">
        <f>ROUND(I115*H115,2)</f>
        <v>0</v>
      </c>
      <c r="K115" s="219" t="s">
        <v>257</v>
      </c>
      <c r="L115" s="46"/>
      <c r="M115" s="224" t="s">
        <v>19</v>
      </c>
      <c r="N115" s="225" t="s">
        <v>40</v>
      </c>
      <c r="O115" s="86"/>
      <c r="P115" s="226">
        <f>O115*H115</f>
        <v>0</v>
      </c>
      <c r="Q115" s="226">
        <v>0.0057600000000000004</v>
      </c>
      <c r="R115" s="226">
        <f>Q115*H115</f>
        <v>0.037319616</v>
      </c>
      <c r="S115" s="226">
        <v>0</v>
      </c>
      <c r="T115" s="227">
        <f>S115*H115</f>
        <v>0</v>
      </c>
      <c r="U115" s="40"/>
      <c r="V115" s="40"/>
      <c r="W115" s="40"/>
      <c r="X115" s="40"/>
      <c r="Y115" s="40"/>
      <c r="Z115" s="40"/>
      <c r="AA115" s="40"/>
      <c r="AB115" s="40"/>
      <c r="AC115" s="40"/>
      <c r="AD115" s="40"/>
      <c r="AE115" s="40"/>
      <c r="AR115" s="228" t="s">
        <v>258</v>
      </c>
      <c r="AT115" s="228" t="s">
        <v>254</v>
      </c>
      <c r="AU115" s="228" t="s">
        <v>78</v>
      </c>
      <c r="AY115" s="19" t="s">
        <v>252</v>
      </c>
      <c r="BE115" s="229">
        <f>IF(N115="základní",J115,0)</f>
        <v>0</v>
      </c>
      <c r="BF115" s="229">
        <f>IF(N115="snížená",J115,0)</f>
        <v>0</v>
      </c>
      <c r="BG115" s="229">
        <f>IF(N115="zákl. přenesená",J115,0)</f>
        <v>0</v>
      </c>
      <c r="BH115" s="229">
        <f>IF(N115="sníž. přenesená",J115,0)</f>
        <v>0</v>
      </c>
      <c r="BI115" s="229">
        <f>IF(N115="nulová",J115,0)</f>
        <v>0</v>
      </c>
      <c r="BJ115" s="19" t="s">
        <v>76</v>
      </c>
      <c r="BK115" s="229">
        <f>ROUND(I115*H115,2)</f>
        <v>0</v>
      </c>
      <c r="BL115" s="19" t="s">
        <v>258</v>
      </c>
      <c r="BM115" s="228" t="s">
        <v>6617</v>
      </c>
    </row>
    <row r="116" s="2" customFormat="1">
      <c r="A116" s="40"/>
      <c r="B116" s="41"/>
      <c r="C116" s="42"/>
      <c r="D116" s="230" t="s">
        <v>260</v>
      </c>
      <c r="E116" s="42"/>
      <c r="F116" s="231" t="s">
        <v>1760</v>
      </c>
      <c r="G116" s="42"/>
      <c r="H116" s="42"/>
      <c r="I116" s="232"/>
      <c r="J116" s="42"/>
      <c r="K116" s="42"/>
      <c r="L116" s="46"/>
      <c r="M116" s="233"/>
      <c r="N116" s="234"/>
      <c r="O116" s="86"/>
      <c r="P116" s="86"/>
      <c r="Q116" s="86"/>
      <c r="R116" s="86"/>
      <c r="S116" s="86"/>
      <c r="T116" s="87"/>
      <c r="U116" s="40"/>
      <c r="V116" s="40"/>
      <c r="W116" s="40"/>
      <c r="X116" s="40"/>
      <c r="Y116" s="40"/>
      <c r="Z116" s="40"/>
      <c r="AA116" s="40"/>
      <c r="AB116" s="40"/>
      <c r="AC116" s="40"/>
      <c r="AD116" s="40"/>
      <c r="AE116" s="40"/>
      <c r="AT116" s="19" t="s">
        <v>260</v>
      </c>
      <c r="AU116" s="19" t="s">
        <v>78</v>
      </c>
    </row>
    <row r="117" s="13" customFormat="1">
      <c r="A117" s="13"/>
      <c r="B117" s="235"/>
      <c r="C117" s="236"/>
      <c r="D117" s="237" t="s">
        <v>262</v>
      </c>
      <c r="E117" s="238" t="s">
        <v>19</v>
      </c>
      <c r="F117" s="239" t="s">
        <v>4893</v>
      </c>
      <c r="G117" s="236"/>
      <c r="H117" s="238" t="s">
        <v>19</v>
      </c>
      <c r="I117" s="240"/>
      <c r="J117" s="236"/>
      <c r="K117" s="236"/>
      <c r="L117" s="241"/>
      <c r="M117" s="242"/>
      <c r="N117" s="243"/>
      <c r="O117" s="243"/>
      <c r="P117" s="243"/>
      <c r="Q117" s="243"/>
      <c r="R117" s="243"/>
      <c r="S117" s="243"/>
      <c r="T117" s="244"/>
      <c r="U117" s="13"/>
      <c r="V117" s="13"/>
      <c r="W117" s="13"/>
      <c r="X117" s="13"/>
      <c r="Y117" s="13"/>
      <c r="Z117" s="13"/>
      <c r="AA117" s="13"/>
      <c r="AB117" s="13"/>
      <c r="AC117" s="13"/>
      <c r="AD117" s="13"/>
      <c r="AE117" s="13"/>
      <c r="AT117" s="245" t="s">
        <v>262</v>
      </c>
      <c r="AU117" s="245" t="s">
        <v>78</v>
      </c>
      <c r="AV117" s="13" t="s">
        <v>76</v>
      </c>
      <c r="AW117" s="13" t="s">
        <v>31</v>
      </c>
      <c r="AX117" s="13" t="s">
        <v>69</v>
      </c>
      <c r="AY117" s="245" t="s">
        <v>252</v>
      </c>
    </row>
    <row r="118" s="14" customFormat="1">
      <c r="A118" s="14"/>
      <c r="B118" s="246"/>
      <c r="C118" s="247"/>
      <c r="D118" s="237" t="s">
        <v>262</v>
      </c>
      <c r="E118" s="248" t="s">
        <v>19</v>
      </c>
      <c r="F118" s="249" t="s">
        <v>6618</v>
      </c>
      <c r="G118" s="247"/>
      <c r="H118" s="250">
        <v>2.6265999999999998</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262</v>
      </c>
      <c r="AU118" s="256" t="s">
        <v>78</v>
      </c>
      <c r="AV118" s="14" t="s">
        <v>78</v>
      </c>
      <c r="AW118" s="14" t="s">
        <v>31</v>
      </c>
      <c r="AX118" s="14" t="s">
        <v>69</v>
      </c>
      <c r="AY118" s="256" t="s">
        <v>252</v>
      </c>
    </row>
    <row r="119" s="14" customFormat="1">
      <c r="A119" s="14"/>
      <c r="B119" s="246"/>
      <c r="C119" s="247"/>
      <c r="D119" s="237" t="s">
        <v>262</v>
      </c>
      <c r="E119" s="248" t="s">
        <v>19</v>
      </c>
      <c r="F119" s="249" t="s">
        <v>6619</v>
      </c>
      <c r="G119" s="247"/>
      <c r="H119" s="250">
        <v>3.8525</v>
      </c>
      <c r="I119" s="251"/>
      <c r="J119" s="247"/>
      <c r="K119" s="247"/>
      <c r="L119" s="252"/>
      <c r="M119" s="253"/>
      <c r="N119" s="254"/>
      <c r="O119" s="254"/>
      <c r="P119" s="254"/>
      <c r="Q119" s="254"/>
      <c r="R119" s="254"/>
      <c r="S119" s="254"/>
      <c r="T119" s="255"/>
      <c r="U119" s="14"/>
      <c r="V119" s="14"/>
      <c r="W119" s="14"/>
      <c r="X119" s="14"/>
      <c r="Y119" s="14"/>
      <c r="Z119" s="14"/>
      <c r="AA119" s="14"/>
      <c r="AB119" s="14"/>
      <c r="AC119" s="14"/>
      <c r="AD119" s="14"/>
      <c r="AE119" s="14"/>
      <c r="AT119" s="256" t="s">
        <v>262</v>
      </c>
      <c r="AU119" s="256" t="s">
        <v>78</v>
      </c>
      <c r="AV119" s="14" t="s">
        <v>78</v>
      </c>
      <c r="AW119" s="14" t="s">
        <v>31</v>
      </c>
      <c r="AX119" s="14" t="s">
        <v>69</v>
      </c>
      <c r="AY119" s="256" t="s">
        <v>252</v>
      </c>
    </row>
    <row r="120" s="15" customFormat="1">
      <c r="A120" s="15"/>
      <c r="B120" s="257"/>
      <c r="C120" s="258"/>
      <c r="D120" s="237" t="s">
        <v>262</v>
      </c>
      <c r="E120" s="259" t="s">
        <v>19</v>
      </c>
      <c r="F120" s="260" t="s">
        <v>265</v>
      </c>
      <c r="G120" s="258"/>
      <c r="H120" s="261">
        <v>6.4790999999999999</v>
      </c>
      <c r="I120" s="262"/>
      <c r="J120" s="258"/>
      <c r="K120" s="258"/>
      <c r="L120" s="263"/>
      <c r="M120" s="264"/>
      <c r="N120" s="265"/>
      <c r="O120" s="265"/>
      <c r="P120" s="265"/>
      <c r="Q120" s="265"/>
      <c r="R120" s="265"/>
      <c r="S120" s="265"/>
      <c r="T120" s="266"/>
      <c r="U120" s="15"/>
      <c r="V120" s="15"/>
      <c r="W120" s="15"/>
      <c r="X120" s="15"/>
      <c r="Y120" s="15"/>
      <c r="Z120" s="15"/>
      <c r="AA120" s="15"/>
      <c r="AB120" s="15"/>
      <c r="AC120" s="15"/>
      <c r="AD120" s="15"/>
      <c r="AE120" s="15"/>
      <c r="AT120" s="267" t="s">
        <v>262</v>
      </c>
      <c r="AU120" s="267" t="s">
        <v>78</v>
      </c>
      <c r="AV120" s="15" t="s">
        <v>258</v>
      </c>
      <c r="AW120" s="15" t="s">
        <v>31</v>
      </c>
      <c r="AX120" s="15" t="s">
        <v>76</v>
      </c>
      <c r="AY120" s="267" t="s">
        <v>252</v>
      </c>
    </row>
    <row r="121" s="2" customFormat="1" ht="24.15" customHeight="1">
      <c r="A121" s="40"/>
      <c r="B121" s="41"/>
      <c r="C121" s="217" t="s">
        <v>85</v>
      </c>
      <c r="D121" s="217" t="s">
        <v>254</v>
      </c>
      <c r="E121" s="218" t="s">
        <v>1762</v>
      </c>
      <c r="F121" s="219" t="s">
        <v>1763</v>
      </c>
      <c r="G121" s="220" t="s">
        <v>187</v>
      </c>
      <c r="H121" s="221">
        <v>6.4790999999999999</v>
      </c>
      <c r="I121" s="222"/>
      <c r="J121" s="223">
        <f>ROUND(I121*H121,2)</f>
        <v>0</v>
      </c>
      <c r="K121" s="219" t="s">
        <v>257</v>
      </c>
      <c r="L121" s="46"/>
      <c r="M121" s="224" t="s">
        <v>19</v>
      </c>
      <c r="N121" s="225" t="s">
        <v>40</v>
      </c>
      <c r="O121" s="86"/>
      <c r="P121" s="226">
        <f>O121*H121</f>
        <v>0</v>
      </c>
      <c r="Q121" s="226">
        <v>0</v>
      </c>
      <c r="R121" s="226">
        <f>Q121*H121</f>
        <v>0</v>
      </c>
      <c r="S121" s="226">
        <v>0</v>
      </c>
      <c r="T121" s="227">
        <f>S121*H121</f>
        <v>0</v>
      </c>
      <c r="U121" s="40"/>
      <c r="V121" s="40"/>
      <c r="W121" s="40"/>
      <c r="X121" s="40"/>
      <c r="Y121" s="40"/>
      <c r="Z121" s="40"/>
      <c r="AA121" s="40"/>
      <c r="AB121" s="40"/>
      <c r="AC121" s="40"/>
      <c r="AD121" s="40"/>
      <c r="AE121" s="40"/>
      <c r="AR121" s="228" t="s">
        <v>258</v>
      </c>
      <c r="AT121" s="228" t="s">
        <v>254</v>
      </c>
      <c r="AU121" s="228" t="s">
        <v>78</v>
      </c>
      <c r="AY121" s="19" t="s">
        <v>252</v>
      </c>
      <c r="BE121" s="229">
        <f>IF(N121="základní",J121,0)</f>
        <v>0</v>
      </c>
      <c r="BF121" s="229">
        <f>IF(N121="snížená",J121,0)</f>
        <v>0</v>
      </c>
      <c r="BG121" s="229">
        <f>IF(N121="zákl. přenesená",J121,0)</f>
        <v>0</v>
      </c>
      <c r="BH121" s="229">
        <f>IF(N121="sníž. přenesená",J121,0)</f>
        <v>0</v>
      </c>
      <c r="BI121" s="229">
        <f>IF(N121="nulová",J121,0)</f>
        <v>0</v>
      </c>
      <c r="BJ121" s="19" t="s">
        <v>76</v>
      </c>
      <c r="BK121" s="229">
        <f>ROUND(I121*H121,2)</f>
        <v>0</v>
      </c>
      <c r="BL121" s="19" t="s">
        <v>258</v>
      </c>
      <c r="BM121" s="228" t="s">
        <v>6620</v>
      </c>
    </row>
    <row r="122" s="2" customFormat="1">
      <c r="A122" s="40"/>
      <c r="B122" s="41"/>
      <c r="C122" s="42"/>
      <c r="D122" s="230" t="s">
        <v>260</v>
      </c>
      <c r="E122" s="42"/>
      <c r="F122" s="231" t="s">
        <v>1765</v>
      </c>
      <c r="G122" s="42"/>
      <c r="H122" s="42"/>
      <c r="I122" s="232"/>
      <c r="J122" s="42"/>
      <c r="K122" s="42"/>
      <c r="L122" s="46"/>
      <c r="M122" s="233"/>
      <c r="N122" s="234"/>
      <c r="O122" s="86"/>
      <c r="P122" s="86"/>
      <c r="Q122" s="86"/>
      <c r="R122" s="86"/>
      <c r="S122" s="86"/>
      <c r="T122" s="87"/>
      <c r="U122" s="40"/>
      <c r="V122" s="40"/>
      <c r="W122" s="40"/>
      <c r="X122" s="40"/>
      <c r="Y122" s="40"/>
      <c r="Z122" s="40"/>
      <c r="AA122" s="40"/>
      <c r="AB122" s="40"/>
      <c r="AC122" s="40"/>
      <c r="AD122" s="40"/>
      <c r="AE122" s="40"/>
      <c r="AT122" s="19" t="s">
        <v>260</v>
      </c>
      <c r="AU122" s="19" t="s">
        <v>78</v>
      </c>
    </row>
    <row r="123" s="2" customFormat="1" ht="24.15" customHeight="1">
      <c r="A123" s="40"/>
      <c r="B123" s="41"/>
      <c r="C123" s="217" t="s">
        <v>258</v>
      </c>
      <c r="D123" s="217" t="s">
        <v>254</v>
      </c>
      <c r="E123" s="218" t="s">
        <v>3233</v>
      </c>
      <c r="F123" s="219" t="s">
        <v>3234</v>
      </c>
      <c r="G123" s="220" t="s">
        <v>485</v>
      </c>
      <c r="H123" s="221">
        <v>0.0843</v>
      </c>
      <c r="I123" s="222"/>
      <c r="J123" s="223">
        <f>ROUND(I123*H123,2)</f>
        <v>0</v>
      </c>
      <c r="K123" s="219" t="s">
        <v>257</v>
      </c>
      <c r="L123" s="46"/>
      <c r="M123" s="224" t="s">
        <v>19</v>
      </c>
      <c r="N123" s="225" t="s">
        <v>40</v>
      </c>
      <c r="O123" s="86"/>
      <c r="P123" s="226">
        <f>O123*H123</f>
        <v>0</v>
      </c>
      <c r="Q123" s="226">
        <v>1.05291</v>
      </c>
      <c r="R123" s="226">
        <f>Q123*H123</f>
        <v>0.088760313000000007</v>
      </c>
      <c r="S123" s="226">
        <v>0</v>
      </c>
      <c r="T123" s="227">
        <f>S123*H123</f>
        <v>0</v>
      </c>
      <c r="U123" s="40"/>
      <c r="V123" s="40"/>
      <c r="W123" s="40"/>
      <c r="X123" s="40"/>
      <c r="Y123" s="40"/>
      <c r="Z123" s="40"/>
      <c r="AA123" s="40"/>
      <c r="AB123" s="40"/>
      <c r="AC123" s="40"/>
      <c r="AD123" s="40"/>
      <c r="AE123" s="40"/>
      <c r="AR123" s="228" t="s">
        <v>258</v>
      </c>
      <c r="AT123" s="228" t="s">
        <v>254</v>
      </c>
      <c r="AU123" s="228" t="s">
        <v>78</v>
      </c>
      <c r="AY123" s="19" t="s">
        <v>252</v>
      </c>
      <c r="BE123" s="229">
        <f>IF(N123="základní",J123,0)</f>
        <v>0</v>
      </c>
      <c r="BF123" s="229">
        <f>IF(N123="snížená",J123,0)</f>
        <v>0</v>
      </c>
      <c r="BG123" s="229">
        <f>IF(N123="zákl. přenesená",J123,0)</f>
        <v>0</v>
      </c>
      <c r="BH123" s="229">
        <f>IF(N123="sníž. přenesená",J123,0)</f>
        <v>0</v>
      </c>
      <c r="BI123" s="229">
        <f>IF(N123="nulová",J123,0)</f>
        <v>0</v>
      </c>
      <c r="BJ123" s="19" t="s">
        <v>76</v>
      </c>
      <c r="BK123" s="229">
        <f>ROUND(I123*H123,2)</f>
        <v>0</v>
      </c>
      <c r="BL123" s="19" t="s">
        <v>258</v>
      </c>
      <c r="BM123" s="228" t="s">
        <v>6621</v>
      </c>
    </row>
    <row r="124" s="2" customFormat="1">
      <c r="A124" s="40"/>
      <c r="B124" s="41"/>
      <c r="C124" s="42"/>
      <c r="D124" s="230" t="s">
        <v>260</v>
      </c>
      <c r="E124" s="42"/>
      <c r="F124" s="231" t="s">
        <v>3236</v>
      </c>
      <c r="G124" s="42"/>
      <c r="H124" s="42"/>
      <c r="I124" s="232"/>
      <c r="J124" s="42"/>
      <c r="K124" s="42"/>
      <c r="L124" s="46"/>
      <c r="M124" s="233"/>
      <c r="N124" s="234"/>
      <c r="O124" s="86"/>
      <c r="P124" s="86"/>
      <c r="Q124" s="86"/>
      <c r="R124" s="86"/>
      <c r="S124" s="86"/>
      <c r="T124" s="87"/>
      <c r="U124" s="40"/>
      <c r="V124" s="40"/>
      <c r="W124" s="40"/>
      <c r="X124" s="40"/>
      <c r="Y124" s="40"/>
      <c r="Z124" s="40"/>
      <c r="AA124" s="40"/>
      <c r="AB124" s="40"/>
      <c r="AC124" s="40"/>
      <c r="AD124" s="40"/>
      <c r="AE124" s="40"/>
      <c r="AT124" s="19" t="s">
        <v>260</v>
      </c>
      <c r="AU124" s="19" t="s">
        <v>78</v>
      </c>
    </row>
    <row r="125" s="14" customFormat="1">
      <c r="A125" s="14"/>
      <c r="B125" s="246"/>
      <c r="C125" s="247"/>
      <c r="D125" s="237" t="s">
        <v>262</v>
      </c>
      <c r="E125" s="248" t="s">
        <v>19</v>
      </c>
      <c r="F125" s="249" t="s">
        <v>6622</v>
      </c>
      <c r="G125" s="247"/>
      <c r="H125" s="250">
        <v>0.0843</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262</v>
      </c>
      <c r="AU125" s="256" t="s">
        <v>78</v>
      </c>
      <c r="AV125" s="14" t="s">
        <v>78</v>
      </c>
      <c r="AW125" s="14" t="s">
        <v>31</v>
      </c>
      <c r="AX125" s="14" t="s">
        <v>76</v>
      </c>
      <c r="AY125" s="256" t="s">
        <v>252</v>
      </c>
    </row>
    <row r="126" s="12" customFormat="1" ht="22.8" customHeight="1">
      <c r="A126" s="12"/>
      <c r="B126" s="201"/>
      <c r="C126" s="202"/>
      <c r="D126" s="203" t="s">
        <v>68</v>
      </c>
      <c r="E126" s="215" t="s">
        <v>730</v>
      </c>
      <c r="F126" s="215" t="s">
        <v>4017</v>
      </c>
      <c r="G126" s="202"/>
      <c r="H126" s="202"/>
      <c r="I126" s="205"/>
      <c r="J126" s="216">
        <f>BK126</f>
        <v>0</v>
      </c>
      <c r="K126" s="202"/>
      <c r="L126" s="207"/>
      <c r="M126" s="208"/>
      <c r="N126" s="209"/>
      <c r="O126" s="209"/>
      <c r="P126" s="210">
        <f>SUM(P127:P150)</f>
        <v>0</v>
      </c>
      <c r="Q126" s="209"/>
      <c r="R126" s="210">
        <f>SUM(R127:R150)</f>
        <v>0.079449156000000007</v>
      </c>
      <c r="S126" s="209"/>
      <c r="T126" s="211">
        <f>SUM(T127:T150)</f>
        <v>0</v>
      </c>
      <c r="U126" s="12"/>
      <c r="V126" s="12"/>
      <c r="W126" s="12"/>
      <c r="X126" s="12"/>
      <c r="Y126" s="12"/>
      <c r="Z126" s="12"/>
      <c r="AA126" s="12"/>
      <c r="AB126" s="12"/>
      <c r="AC126" s="12"/>
      <c r="AD126" s="12"/>
      <c r="AE126" s="12"/>
      <c r="AR126" s="212" t="s">
        <v>76</v>
      </c>
      <c r="AT126" s="213" t="s">
        <v>68</v>
      </c>
      <c r="AU126" s="213" t="s">
        <v>76</v>
      </c>
      <c r="AY126" s="212" t="s">
        <v>252</v>
      </c>
      <c r="BK126" s="214">
        <f>SUM(BK127:BK150)</f>
        <v>0</v>
      </c>
    </row>
    <row r="127" s="2" customFormat="1" ht="44.25" customHeight="1">
      <c r="A127" s="40"/>
      <c r="B127" s="41"/>
      <c r="C127" s="217" t="s">
        <v>284</v>
      </c>
      <c r="D127" s="217" t="s">
        <v>254</v>
      </c>
      <c r="E127" s="218" t="s">
        <v>6623</v>
      </c>
      <c r="F127" s="219" t="s">
        <v>6624</v>
      </c>
      <c r="G127" s="220" t="s">
        <v>187</v>
      </c>
      <c r="H127" s="221">
        <v>2.4239999999999999</v>
      </c>
      <c r="I127" s="222"/>
      <c r="J127" s="223">
        <f>ROUND(I127*H127,2)</f>
        <v>0</v>
      </c>
      <c r="K127" s="219" t="s">
        <v>1411</v>
      </c>
      <c r="L127" s="46"/>
      <c r="M127" s="224" t="s">
        <v>19</v>
      </c>
      <c r="N127" s="225" t="s">
        <v>40</v>
      </c>
      <c r="O127" s="86"/>
      <c r="P127" s="226">
        <f>O127*H127</f>
        <v>0</v>
      </c>
      <c r="Q127" s="226">
        <v>0.0060600000000000003</v>
      </c>
      <c r="R127" s="226">
        <f>Q127*H127</f>
        <v>0.01468944</v>
      </c>
      <c r="S127" s="226">
        <v>0</v>
      </c>
      <c r="T127" s="227">
        <f>S127*H127</f>
        <v>0</v>
      </c>
      <c r="U127" s="40"/>
      <c r="V127" s="40"/>
      <c r="W127" s="40"/>
      <c r="X127" s="40"/>
      <c r="Y127" s="40"/>
      <c r="Z127" s="40"/>
      <c r="AA127" s="40"/>
      <c r="AB127" s="40"/>
      <c r="AC127" s="40"/>
      <c r="AD127" s="40"/>
      <c r="AE127" s="40"/>
      <c r="AR127" s="228" t="s">
        <v>258</v>
      </c>
      <c r="AT127" s="228" t="s">
        <v>254</v>
      </c>
      <c r="AU127" s="228" t="s">
        <v>78</v>
      </c>
      <c r="AY127" s="19" t="s">
        <v>252</v>
      </c>
      <c r="BE127" s="229">
        <f>IF(N127="základní",J127,0)</f>
        <v>0</v>
      </c>
      <c r="BF127" s="229">
        <f>IF(N127="snížená",J127,0)</f>
        <v>0</v>
      </c>
      <c r="BG127" s="229">
        <f>IF(N127="zákl. přenesená",J127,0)</f>
        <v>0</v>
      </c>
      <c r="BH127" s="229">
        <f>IF(N127="sníž. přenesená",J127,0)</f>
        <v>0</v>
      </c>
      <c r="BI127" s="229">
        <f>IF(N127="nulová",J127,0)</f>
        <v>0</v>
      </c>
      <c r="BJ127" s="19" t="s">
        <v>76</v>
      </c>
      <c r="BK127" s="229">
        <f>ROUND(I127*H127,2)</f>
        <v>0</v>
      </c>
      <c r="BL127" s="19" t="s">
        <v>258</v>
      </c>
      <c r="BM127" s="228" t="s">
        <v>6625</v>
      </c>
    </row>
    <row r="128" s="2" customFormat="1">
      <c r="A128" s="40"/>
      <c r="B128" s="41"/>
      <c r="C128" s="42"/>
      <c r="D128" s="230" t="s">
        <v>260</v>
      </c>
      <c r="E128" s="42"/>
      <c r="F128" s="231" t="s">
        <v>6626</v>
      </c>
      <c r="G128" s="42"/>
      <c r="H128" s="42"/>
      <c r="I128" s="232"/>
      <c r="J128" s="42"/>
      <c r="K128" s="42"/>
      <c r="L128" s="46"/>
      <c r="M128" s="233"/>
      <c r="N128" s="234"/>
      <c r="O128" s="86"/>
      <c r="P128" s="86"/>
      <c r="Q128" s="86"/>
      <c r="R128" s="86"/>
      <c r="S128" s="86"/>
      <c r="T128" s="87"/>
      <c r="U128" s="40"/>
      <c r="V128" s="40"/>
      <c r="W128" s="40"/>
      <c r="X128" s="40"/>
      <c r="Y128" s="40"/>
      <c r="Z128" s="40"/>
      <c r="AA128" s="40"/>
      <c r="AB128" s="40"/>
      <c r="AC128" s="40"/>
      <c r="AD128" s="40"/>
      <c r="AE128" s="40"/>
      <c r="AT128" s="19" t="s">
        <v>260</v>
      </c>
      <c r="AU128" s="19" t="s">
        <v>78</v>
      </c>
    </row>
    <row r="129" s="13" customFormat="1">
      <c r="A129" s="13"/>
      <c r="B129" s="235"/>
      <c r="C129" s="236"/>
      <c r="D129" s="237" t="s">
        <v>262</v>
      </c>
      <c r="E129" s="238" t="s">
        <v>19</v>
      </c>
      <c r="F129" s="239" t="s">
        <v>4854</v>
      </c>
      <c r="G129" s="236"/>
      <c r="H129" s="238" t="s">
        <v>19</v>
      </c>
      <c r="I129" s="240"/>
      <c r="J129" s="236"/>
      <c r="K129" s="236"/>
      <c r="L129" s="241"/>
      <c r="M129" s="242"/>
      <c r="N129" s="243"/>
      <c r="O129" s="243"/>
      <c r="P129" s="243"/>
      <c r="Q129" s="243"/>
      <c r="R129" s="243"/>
      <c r="S129" s="243"/>
      <c r="T129" s="244"/>
      <c r="U129" s="13"/>
      <c r="V129" s="13"/>
      <c r="W129" s="13"/>
      <c r="X129" s="13"/>
      <c r="Y129" s="13"/>
      <c r="Z129" s="13"/>
      <c r="AA129" s="13"/>
      <c r="AB129" s="13"/>
      <c r="AC129" s="13"/>
      <c r="AD129" s="13"/>
      <c r="AE129" s="13"/>
      <c r="AT129" s="245" t="s">
        <v>262</v>
      </c>
      <c r="AU129" s="245" t="s">
        <v>78</v>
      </c>
      <c r="AV129" s="13" t="s">
        <v>76</v>
      </c>
      <c r="AW129" s="13" t="s">
        <v>31</v>
      </c>
      <c r="AX129" s="13" t="s">
        <v>69</v>
      </c>
      <c r="AY129" s="245" t="s">
        <v>252</v>
      </c>
    </row>
    <row r="130" s="14" customFormat="1">
      <c r="A130" s="14"/>
      <c r="B130" s="246"/>
      <c r="C130" s="247"/>
      <c r="D130" s="237" t="s">
        <v>262</v>
      </c>
      <c r="E130" s="248" t="s">
        <v>19</v>
      </c>
      <c r="F130" s="249" t="s">
        <v>6627</v>
      </c>
      <c r="G130" s="247"/>
      <c r="H130" s="250">
        <v>2.4239999999999999</v>
      </c>
      <c r="I130" s="251"/>
      <c r="J130" s="247"/>
      <c r="K130" s="247"/>
      <c r="L130" s="252"/>
      <c r="M130" s="253"/>
      <c r="N130" s="254"/>
      <c r="O130" s="254"/>
      <c r="P130" s="254"/>
      <c r="Q130" s="254"/>
      <c r="R130" s="254"/>
      <c r="S130" s="254"/>
      <c r="T130" s="255"/>
      <c r="U130" s="14"/>
      <c r="V130" s="14"/>
      <c r="W130" s="14"/>
      <c r="X130" s="14"/>
      <c r="Y130" s="14"/>
      <c r="Z130" s="14"/>
      <c r="AA130" s="14"/>
      <c r="AB130" s="14"/>
      <c r="AC130" s="14"/>
      <c r="AD130" s="14"/>
      <c r="AE130" s="14"/>
      <c r="AT130" s="256" t="s">
        <v>262</v>
      </c>
      <c r="AU130" s="256" t="s">
        <v>78</v>
      </c>
      <c r="AV130" s="14" t="s">
        <v>78</v>
      </c>
      <c r="AW130" s="14" t="s">
        <v>31</v>
      </c>
      <c r="AX130" s="14" t="s">
        <v>76</v>
      </c>
      <c r="AY130" s="256" t="s">
        <v>252</v>
      </c>
    </row>
    <row r="131" s="2" customFormat="1" ht="24.15" customHeight="1">
      <c r="A131" s="40"/>
      <c r="B131" s="41"/>
      <c r="C131" s="279" t="s">
        <v>290</v>
      </c>
      <c r="D131" s="279" t="s">
        <v>468</v>
      </c>
      <c r="E131" s="280" t="s">
        <v>6628</v>
      </c>
      <c r="F131" s="281" t="s">
        <v>6629</v>
      </c>
      <c r="G131" s="282" t="s">
        <v>187</v>
      </c>
      <c r="H131" s="283">
        <v>2.5451999999999999</v>
      </c>
      <c r="I131" s="284"/>
      <c r="J131" s="285">
        <f>ROUND(I131*H131,2)</f>
        <v>0</v>
      </c>
      <c r="K131" s="281" t="s">
        <v>257</v>
      </c>
      <c r="L131" s="286"/>
      <c r="M131" s="287" t="s">
        <v>19</v>
      </c>
      <c r="N131" s="288" t="s">
        <v>40</v>
      </c>
      <c r="O131" s="86"/>
      <c r="P131" s="226">
        <f>O131*H131</f>
        <v>0</v>
      </c>
      <c r="Q131" s="226">
        <v>0.0023999999999999998</v>
      </c>
      <c r="R131" s="226">
        <f>Q131*H131</f>
        <v>0.0061084799999999995</v>
      </c>
      <c r="S131" s="226">
        <v>0</v>
      </c>
      <c r="T131" s="227">
        <f>S131*H131</f>
        <v>0</v>
      </c>
      <c r="U131" s="40"/>
      <c r="V131" s="40"/>
      <c r="W131" s="40"/>
      <c r="X131" s="40"/>
      <c r="Y131" s="40"/>
      <c r="Z131" s="40"/>
      <c r="AA131" s="40"/>
      <c r="AB131" s="40"/>
      <c r="AC131" s="40"/>
      <c r="AD131" s="40"/>
      <c r="AE131" s="40"/>
      <c r="AR131" s="228" t="s">
        <v>303</v>
      </c>
      <c r="AT131" s="228" t="s">
        <v>468</v>
      </c>
      <c r="AU131" s="228" t="s">
        <v>78</v>
      </c>
      <c r="AY131" s="19" t="s">
        <v>252</v>
      </c>
      <c r="BE131" s="229">
        <f>IF(N131="základní",J131,0)</f>
        <v>0</v>
      </c>
      <c r="BF131" s="229">
        <f>IF(N131="snížená",J131,0)</f>
        <v>0</v>
      </c>
      <c r="BG131" s="229">
        <f>IF(N131="zákl. přenesená",J131,0)</f>
        <v>0</v>
      </c>
      <c r="BH131" s="229">
        <f>IF(N131="sníž. přenesená",J131,0)</f>
        <v>0</v>
      </c>
      <c r="BI131" s="229">
        <f>IF(N131="nulová",J131,0)</f>
        <v>0</v>
      </c>
      <c r="BJ131" s="19" t="s">
        <v>76</v>
      </c>
      <c r="BK131" s="229">
        <f>ROUND(I131*H131,2)</f>
        <v>0</v>
      </c>
      <c r="BL131" s="19" t="s">
        <v>258</v>
      </c>
      <c r="BM131" s="228" t="s">
        <v>6630</v>
      </c>
    </row>
    <row r="132" s="14" customFormat="1">
      <c r="A132" s="14"/>
      <c r="B132" s="246"/>
      <c r="C132" s="247"/>
      <c r="D132" s="237" t="s">
        <v>262</v>
      </c>
      <c r="E132" s="247"/>
      <c r="F132" s="249" t="s">
        <v>6631</v>
      </c>
      <c r="G132" s="247"/>
      <c r="H132" s="250">
        <v>2.5451999999999999</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262</v>
      </c>
      <c r="AU132" s="256" t="s">
        <v>78</v>
      </c>
      <c r="AV132" s="14" t="s">
        <v>78</v>
      </c>
      <c r="AW132" s="14" t="s">
        <v>4</v>
      </c>
      <c r="AX132" s="14" t="s">
        <v>76</v>
      </c>
      <c r="AY132" s="256" t="s">
        <v>252</v>
      </c>
    </row>
    <row r="133" s="2" customFormat="1" ht="37.8" customHeight="1">
      <c r="A133" s="40"/>
      <c r="B133" s="41"/>
      <c r="C133" s="217" t="s">
        <v>296</v>
      </c>
      <c r="D133" s="217" t="s">
        <v>254</v>
      </c>
      <c r="E133" s="218" t="s">
        <v>4113</v>
      </c>
      <c r="F133" s="219" t="s">
        <v>4114</v>
      </c>
      <c r="G133" s="220" t="s">
        <v>187</v>
      </c>
      <c r="H133" s="221">
        <v>11.4842</v>
      </c>
      <c r="I133" s="222"/>
      <c r="J133" s="223">
        <f>ROUND(I133*H133,2)</f>
        <v>0</v>
      </c>
      <c r="K133" s="219" t="s">
        <v>257</v>
      </c>
      <c r="L133" s="46"/>
      <c r="M133" s="224" t="s">
        <v>19</v>
      </c>
      <c r="N133" s="225" t="s">
        <v>40</v>
      </c>
      <c r="O133" s="86"/>
      <c r="P133" s="226">
        <f>O133*H133</f>
        <v>0</v>
      </c>
      <c r="Q133" s="226">
        <v>0.0043800000000000002</v>
      </c>
      <c r="R133" s="226">
        <f>Q133*H133</f>
        <v>0.050300796000000002</v>
      </c>
      <c r="S133" s="226">
        <v>0</v>
      </c>
      <c r="T133" s="227">
        <f>S133*H133</f>
        <v>0</v>
      </c>
      <c r="U133" s="40"/>
      <c r="V133" s="40"/>
      <c r="W133" s="40"/>
      <c r="X133" s="40"/>
      <c r="Y133" s="40"/>
      <c r="Z133" s="40"/>
      <c r="AA133" s="40"/>
      <c r="AB133" s="40"/>
      <c r="AC133" s="40"/>
      <c r="AD133" s="40"/>
      <c r="AE133" s="40"/>
      <c r="AR133" s="228" t="s">
        <v>258</v>
      </c>
      <c r="AT133" s="228" t="s">
        <v>254</v>
      </c>
      <c r="AU133" s="228" t="s">
        <v>78</v>
      </c>
      <c r="AY133" s="19" t="s">
        <v>252</v>
      </c>
      <c r="BE133" s="229">
        <f>IF(N133="základní",J133,0)</f>
        <v>0</v>
      </c>
      <c r="BF133" s="229">
        <f>IF(N133="snížená",J133,0)</f>
        <v>0</v>
      </c>
      <c r="BG133" s="229">
        <f>IF(N133="zákl. přenesená",J133,0)</f>
        <v>0</v>
      </c>
      <c r="BH133" s="229">
        <f>IF(N133="sníž. přenesená",J133,0)</f>
        <v>0</v>
      </c>
      <c r="BI133" s="229">
        <f>IF(N133="nulová",J133,0)</f>
        <v>0</v>
      </c>
      <c r="BJ133" s="19" t="s">
        <v>76</v>
      </c>
      <c r="BK133" s="229">
        <f>ROUND(I133*H133,2)</f>
        <v>0</v>
      </c>
      <c r="BL133" s="19" t="s">
        <v>258</v>
      </c>
      <c r="BM133" s="228" t="s">
        <v>6632</v>
      </c>
    </row>
    <row r="134" s="2" customFormat="1">
      <c r="A134" s="40"/>
      <c r="B134" s="41"/>
      <c r="C134" s="42"/>
      <c r="D134" s="230" t="s">
        <v>260</v>
      </c>
      <c r="E134" s="42"/>
      <c r="F134" s="231" t="s">
        <v>4116</v>
      </c>
      <c r="G134" s="42"/>
      <c r="H134" s="42"/>
      <c r="I134" s="232"/>
      <c r="J134" s="42"/>
      <c r="K134" s="42"/>
      <c r="L134" s="46"/>
      <c r="M134" s="233"/>
      <c r="N134" s="234"/>
      <c r="O134" s="86"/>
      <c r="P134" s="86"/>
      <c r="Q134" s="86"/>
      <c r="R134" s="86"/>
      <c r="S134" s="86"/>
      <c r="T134" s="87"/>
      <c r="U134" s="40"/>
      <c r="V134" s="40"/>
      <c r="W134" s="40"/>
      <c r="X134" s="40"/>
      <c r="Y134" s="40"/>
      <c r="Z134" s="40"/>
      <c r="AA134" s="40"/>
      <c r="AB134" s="40"/>
      <c r="AC134" s="40"/>
      <c r="AD134" s="40"/>
      <c r="AE134" s="40"/>
      <c r="AT134" s="19" t="s">
        <v>260</v>
      </c>
      <c r="AU134" s="19" t="s">
        <v>78</v>
      </c>
    </row>
    <row r="135" s="13" customFormat="1">
      <c r="A135" s="13"/>
      <c r="B135" s="235"/>
      <c r="C135" s="236"/>
      <c r="D135" s="237" t="s">
        <v>262</v>
      </c>
      <c r="E135" s="238" t="s">
        <v>19</v>
      </c>
      <c r="F135" s="239" t="s">
        <v>4856</v>
      </c>
      <c r="G135" s="236"/>
      <c r="H135" s="238" t="s">
        <v>19</v>
      </c>
      <c r="I135" s="240"/>
      <c r="J135" s="236"/>
      <c r="K135" s="236"/>
      <c r="L135" s="241"/>
      <c r="M135" s="242"/>
      <c r="N135" s="243"/>
      <c r="O135" s="243"/>
      <c r="P135" s="243"/>
      <c r="Q135" s="243"/>
      <c r="R135" s="243"/>
      <c r="S135" s="243"/>
      <c r="T135" s="244"/>
      <c r="U135" s="13"/>
      <c r="V135" s="13"/>
      <c r="W135" s="13"/>
      <c r="X135" s="13"/>
      <c r="Y135" s="13"/>
      <c r="Z135" s="13"/>
      <c r="AA135" s="13"/>
      <c r="AB135" s="13"/>
      <c r="AC135" s="13"/>
      <c r="AD135" s="13"/>
      <c r="AE135" s="13"/>
      <c r="AT135" s="245" t="s">
        <v>262</v>
      </c>
      <c r="AU135" s="245" t="s">
        <v>78</v>
      </c>
      <c r="AV135" s="13" t="s">
        <v>76</v>
      </c>
      <c r="AW135" s="13" t="s">
        <v>31</v>
      </c>
      <c r="AX135" s="13" t="s">
        <v>69</v>
      </c>
      <c r="AY135" s="245" t="s">
        <v>252</v>
      </c>
    </row>
    <row r="136" s="14" customFormat="1">
      <c r="A136" s="14"/>
      <c r="B136" s="246"/>
      <c r="C136" s="247"/>
      <c r="D136" s="237" t="s">
        <v>262</v>
      </c>
      <c r="E136" s="248" t="s">
        <v>19</v>
      </c>
      <c r="F136" s="249" t="s">
        <v>6633</v>
      </c>
      <c r="G136" s="247"/>
      <c r="H136" s="250">
        <v>5.984</v>
      </c>
      <c r="I136" s="251"/>
      <c r="J136" s="247"/>
      <c r="K136" s="247"/>
      <c r="L136" s="252"/>
      <c r="M136" s="253"/>
      <c r="N136" s="254"/>
      <c r="O136" s="254"/>
      <c r="P136" s="254"/>
      <c r="Q136" s="254"/>
      <c r="R136" s="254"/>
      <c r="S136" s="254"/>
      <c r="T136" s="255"/>
      <c r="U136" s="14"/>
      <c r="V136" s="14"/>
      <c r="W136" s="14"/>
      <c r="X136" s="14"/>
      <c r="Y136" s="14"/>
      <c r="Z136" s="14"/>
      <c r="AA136" s="14"/>
      <c r="AB136" s="14"/>
      <c r="AC136" s="14"/>
      <c r="AD136" s="14"/>
      <c r="AE136" s="14"/>
      <c r="AT136" s="256" t="s">
        <v>262</v>
      </c>
      <c r="AU136" s="256" t="s">
        <v>78</v>
      </c>
      <c r="AV136" s="14" t="s">
        <v>78</v>
      </c>
      <c r="AW136" s="14" t="s">
        <v>31</v>
      </c>
      <c r="AX136" s="14" t="s">
        <v>69</v>
      </c>
      <c r="AY136" s="256" t="s">
        <v>252</v>
      </c>
    </row>
    <row r="137" s="14" customFormat="1">
      <c r="A137" s="14"/>
      <c r="B137" s="246"/>
      <c r="C137" s="247"/>
      <c r="D137" s="237" t="s">
        <v>262</v>
      </c>
      <c r="E137" s="248" t="s">
        <v>19</v>
      </c>
      <c r="F137" s="249" t="s">
        <v>6634</v>
      </c>
      <c r="G137" s="247"/>
      <c r="H137" s="250">
        <v>5.5002000000000004</v>
      </c>
      <c r="I137" s="251"/>
      <c r="J137" s="247"/>
      <c r="K137" s="247"/>
      <c r="L137" s="252"/>
      <c r="M137" s="253"/>
      <c r="N137" s="254"/>
      <c r="O137" s="254"/>
      <c r="P137" s="254"/>
      <c r="Q137" s="254"/>
      <c r="R137" s="254"/>
      <c r="S137" s="254"/>
      <c r="T137" s="255"/>
      <c r="U137" s="14"/>
      <c r="V137" s="14"/>
      <c r="W137" s="14"/>
      <c r="X137" s="14"/>
      <c r="Y137" s="14"/>
      <c r="Z137" s="14"/>
      <c r="AA137" s="14"/>
      <c r="AB137" s="14"/>
      <c r="AC137" s="14"/>
      <c r="AD137" s="14"/>
      <c r="AE137" s="14"/>
      <c r="AT137" s="256" t="s">
        <v>262</v>
      </c>
      <c r="AU137" s="256" t="s">
        <v>78</v>
      </c>
      <c r="AV137" s="14" t="s">
        <v>78</v>
      </c>
      <c r="AW137" s="14" t="s">
        <v>31</v>
      </c>
      <c r="AX137" s="14" t="s">
        <v>69</v>
      </c>
      <c r="AY137" s="256" t="s">
        <v>252</v>
      </c>
    </row>
    <row r="138" s="15" customFormat="1">
      <c r="A138" s="15"/>
      <c r="B138" s="257"/>
      <c r="C138" s="258"/>
      <c r="D138" s="237" t="s">
        <v>262</v>
      </c>
      <c r="E138" s="259" t="s">
        <v>19</v>
      </c>
      <c r="F138" s="260" t="s">
        <v>265</v>
      </c>
      <c r="G138" s="258"/>
      <c r="H138" s="261">
        <v>11.484200000000001</v>
      </c>
      <c r="I138" s="262"/>
      <c r="J138" s="258"/>
      <c r="K138" s="258"/>
      <c r="L138" s="263"/>
      <c r="M138" s="264"/>
      <c r="N138" s="265"/>
      <c r="O138" s="265"/>
      <c r="P138" s="265"/>
      <c r="Q138" s="265"/>
      <c r="R138" s="265"/>
      <c r="S138" s="265"/>
      <c r="T138" s="266"/>
      <c r="U138" s="15"/>
      <c r="V138" s="15"/>
      <c r="W138" s="15"/>
      <c r="X138" s="15"/>
      <c r="Y138" s="15"/>
      <c r="Z138" s="15"/>
      <c r="AA138" s="15"/>
      <c r="AB138" s="15"/>
      <c r="AC138" s="15"/>
      <c r="AD138" s="15"/>
      <c r="AE138" s="15"/>
      <c r="AT138" s="267" t="s">
        <v>262</v>
      </c>
      <c r="AU138" s="267" t="s">
        <v>78</v>
      </c>
      <c r="AV138" s="15" t="s">
        <v>258</v>
      </c>
      <c r="AW138" s="15" t="s">
        <v>31</v>
      </c>
      <c r="AX138" s="15" t="s">
        <v>76</v>
      </c>
      <c r="AY138" s="267" t="s">
        <v>252</v>
      </c>
    </row>
    <row r="139" s="2" customFormat="1" ht="24.15" customHeight="1">
      <c r="A139" s="40"/>
      <c r="B139" s="41"/>
      <c r="C139" s="217" t="s">
        <v>303</v>
      </c>
      <c r="D139" s="217" t="s">
        <v>254</v>
      </c>
      <c r="E139" s="218" t="s">
        <v>4187</v>
      </c>
      <c r="F139" s="219" t="s">
        <v>4188</v>
      </c>
      <c r="G139" s="220" t="s">
        <v>183</v>
      </c>
      <c r="H139" s="221">
        <v>30.719999999999999</v>
      </c>
      <c r="I139" s="222"/>
      <c r="J139" s="223">
        <f>ROUND(I139*H139,2)</f>
        <v>0</v>
      </c>
      <c r="K139" s="219" t="s">
        <v>257</v>
      </c>
      <c r="L139" s="46"/>
      <c r="M139" s="224" t="s">
        <v>19</v>
      </c>
      <c r="N139" s="225" t="s">
        <v>40</v>
      </c>
      <c r="O139" s="86"/>
      <c r="P139" s="226">
        <f>O139*H139</f>
        <v>0</v>
      </c>
      <c r="Q139" s="226">
        <v>0</v>
      </c>
      <c r="R139" s="226">
        <f>Q139*H139</f>
        <v>0</v>
      </c>
      <c r="S139" s="226">
        <v>0</v>
      </c>
      <c r="T139" s="227">
        <f>S139*H139</f>
        <v>0</v>
      </c>
      <c r="U139" s="40"/>
      <c r="V139" s="40"/>
      <c r="W139" s="40"/>
      <c r="X139" s="40"/>
      <c r="Y139" s="40"/>
      <c r="Z139" s="40"/>
      <c r="AA139" s="40"/>
      <c r="AB139" s="40"/>
      <c r="AC139" s="40"/>
      <c r="AD139" s="40"/>
      <c r="AE139" s="40"/>
      <c r="AR139" s="228" t="s">
        <v>258</v>
      </c>
      <c r="AT139" s="228" t="s">
        <v>254</v>
      </c>
      <c r="AU139" s="228" t="s">
        <v>78</v>
      </c>
      <c r="AY139" s="19" t="s">
        <v>252</v>
      </c>
      <c r="BE139" s="229">
        <f>IF(N139="základní",J139,0)</f>
        <v>0</v>
      </c>
      <c r="BF139" s="229">
        <f>IF(N139="snížená",J139,0)</f>
        <v>0</v>
      </c>
      <c r="BG139" s="229">
        <f>IF(N139="zákl. přenesená",J139,0)</f>
        <v>0</v>
      </c>
      <c r="BH139" s="229">
        <f>IF(N139="sníž. přenesená",J139,0)</f>
        <v>0</v>
      </c>
      <c r="BI139" s="229">
        <f>IF(N139="nulová",J139,0)</f>
        <v>0</v>
      </c>
      <c r="BJ139" s="19" t="s">
        <v>76</v>
      </c>
      <c r="BK139" s="229">
        <f>ROUND(I139*H139,2)</f>
        <v>0</v>
      </c>
      <c r="BL139" s="19" t="s">
        <v>258</v>
      </c>
      <c r="BM139" s="228" t="s">
        <v>6635</v>
      </c>
    </row>
    <row r="140" s="2" customFormat="1">
      <c r="A140" s="40"/>
      <c r="B140" s="41"/>
      <c r="C140" s="42"/>
      <c r="D140" s="230" t="s">
        <v>260</v>
      </c>
      <c r="E140" s="42"/>
      <c r="F140" s="231" t="s">
        <v>4190</v>
      </c>
      <c r="G140" s="42"/>
      <c r="H140" s="42"/>
      <c r="I140" s="232"/>
      <c r="J140" s="42"/>
      <c r="K140" s="42"/>
      <c r="L140" s="46"/>
      <c r="M140" s="233"/>
      <c r="N140" s="234"/>
      <c r="O140" s="86"/>
      <c r="P140" s="86"/>
      <c r="Q140" s="86"/>
      <c r="R140" s="86"/>
      <c r="S140" s="86"/>
      <c r="T140" s="87"/>
      <c r="U140" s="40"/>
      <c r="V140" s="40"/>
      <c r="W140" s="40"/>
      <c r="X140" s="40"/>
      <c r="Y140" s="40"/>
      <c r="Z140" s="40"/>
      <c r="AA140" s="40"/>
      <c r="AB140" s="40"/>
      <c r="AC140" s="40"/>
      <c r="AD140" s="40"/>
      <c r="AE140" s="40"/>
      <c r="AT140" s="19" t="s">
        <v>260</v>
      </c>
      <c r="AU140" s="19" t="s">
        <v>78</v>
      </c>
    </row>
    <row r="141" s="2" customFormat="1" ht="24.15" customHeight="1">
      <c r="A141" s="40"/>
      <c r="B141" s="41"/>
      <c r="C141" s="279" t="s">
        <v>311</v>
      </c>
      <c r="D141" s="279" t="s">
        <v>468</v>
      </c>
      <c r="E141" s="280" t="s">
        <v>4191</v>
      </c>
      <c r="F141" s="281" t="s">
        <v>4192</v>
      </c>
      <c r="G141" s="282" t="s">
        <v>183</v>
      </c>
      <c r="H141" s="283">
        <v>16.547999999999998</v>
      </c>
      <c r="I141" s="284"/>
      <c r="J141" s="285">
        <f>ROUND(I141*H141,2)</f>
        <v>0</v>
      </c>
      <c r="K141" s="281" t="s">
        <v>257</v>
      </c>
      <c r="L141" s="286"/>
      <c r="M141" s="287" t="s">
        <v>19</v>
      </c>
      <c r="N141" s="288" t="s">
        <v>40</v>
      </c>
      <c r="O141" s="86"/>
      <c r="P141" s="226">
        <f>O141*H141</f>
        <v>0</v>
      </c>
      <c r="Q141" s="226">
        <v>3.0000000000000001E-05</v>
      </c>
      <c r="R141" s="226">
        <f>Q141*H141</f>
        <v>0.00049644000000000001</v>
      </c>
      <c r="S141" s="226">
        <v>0</v>
      </c>
      <c r="T141" s="227">
        <f>S141*H141</f>
        <v>0</v>
      </c>
      <c r="U141" s="40"/>
      <c r="V141" s="40"/>
      <c r="W141" s="40"/>
      <c r="X141" s="40"/>
      <c r="Y141" s="40"/>
      <c r="Z141" s="40"/>
      <c r="AA141" s="40"/>
      <c r="AB141" s="40"/>
      <c r="AC141" s="40"/>
      <c r="AD141" s="40"/>
      <c r="AE141" s="40"/>
      <c r="AR141" s="228" t="s">
        <v>303</v>
      </c>
      <c r="AT141" s="228" t="s">
        <v>468</v>
      </c>
      <c r="AU141" s="228" t="s">
        <v>78</v>
      </c>
      <c r="AY141" s="19" t="s">
        <v>252</v>
      </c>
      <c r="BE141" s="229">
        <f>IF(N141="základní",J141,0)</f>
        <v>0</v>
      </c>
      <c r="BF141" s="229">
        <f>IF(N141="snížená",J141,0)</f>
        <v>0</v>
      </c>
      <c r="BG141" s="229">
        <f>IF(N141="zákl. přenesená",J141,0)</f>
        <v>0</v>
      </c>
      <c r="BH141" s="229">
        <f>IF(N141="sníž. přenesená",J141,0)</f>
        <v>0</v>
      </c>
      <c r="BI141" s="229">
        <f>IF(N141="nulová",J141,0)</f>
        <v>0</v>
      </c>
      <c r="BJ141" s="19" t="s">
        <v>76</v>
      </c>
      <c r="BK141" s="229">
        <f>ROUND(I141*H141,2)</f>
        <v>0</v>
      </c>
      <c r="BL141" s="19" t="s">
        <v>258</v>
      </c>
      <c r="BM141" s="228" t="s">
        <v>6636</v>
      </c>
    </row>
    <row r="142" s="13" customFormat="1">
      <c r="A142" s="13"/>
      <c r="B142" s="235"/>
      <c r="C142" s="236"/>
      <c r="D142" s="237" t="s">
        <v>262</v>
      </c>
      <c r="E142" s="238" t="s">
        <v>19</v>
      </c>
      <c r="F142" s="239" t="s">
        <v>4856</v>
      </c>
      <c r="G142" s="236"/>
      <c r="H142" s="238" t="s">
        <v>19</v>
      </c>
      <c r="I142" s="240"/>
      <c r="J142" s="236"/>
      <c r="K142" s="236"/>
      <c r="L142" s="241"/>
      <c r="M142" s="242"/>
      <c r="N142" s="243"/>
      <c r="O142" s="243"/>
      <c r="P142" s="243"/>
      <c r="Q142" s="243"/>
      <c r="R142" s="243"/>
      <c r="S142" s="243"/>
      <c r="T142" s="244"/>
      <c r="U142" s="13"/>
      <c r="V142" s="13"/>
      <c r="W142" s="13"/>
      <c r="X142" s="13"/>
      <c r="Y142" s="13"/>
      <c r="Z142" s="13"/>
      <c r="AA142" s="13"/>
      <c r="AB142" s="13"/>
      <c r="AC142" s="13"/>
      <c r="AD142" s="13"/>
      <c r="AE142" s="13"/>
      <c r="AT142" s="245" t="s">
        <v>262</v>
      </c>
      <c r="AU142" s="245" t="s">
        <v>78</v>
      </c>
      <c r="AV142" s="13" t="s">
        <v>76</v>
      </c>
      <c r="AW142" s="13" t="s">
        <v>31</v>
      </c>
      <c r="AX142" s="13" t="s">
        <v>69</v>
      </c>
      <c r="AY142" s="245" t="s">
        <v>252</v>
      </c>
    </row>
    <row r="143" s="14" customFormat="1">
      <c r="A143" s="14"/>
      <c r="B143" s="246"/>
      <c r="C143" s="247"/>
      <c r="D143" s="237" t="s">
        <v>262</v>
      </c>
      <c r="E143" s="248" t="s">
        <v>19</v>
      </c>
      <c r="F143" s="249" t="s">
        <v>6637</v>
      </c>
      <c r="G143" s="247"/>
      <c r="H143" s="250">
        <v>15.76</v>
      </c>
      <c r="I143" s="251"/>
      <c r="J143" s="247"/>
      <c r="K143" s="247"/>
      <c r="L143" s="252"/>
      <c r="M143" s="253"/>
      <c r="N143" s="254"/>
      <c r="O143" s="254"/>
      <c r="P143" s="254"/>
      <c r="Q143" s="254"/>
      <c r="R143" s="254"/>
      <c r="S143" s="254"/>
      <c r="T143" s="255"/>
      <c r="U143" s="14"/>
      <c r="V143" s="14"/>
      <c r="W143" s="14"/>
      <c r="X143" s="14"/>
      <c r="Y143" s="14"/>
      <c r="Z143" s="14"/>
      <c r="AA143" s="14"/>
      <c r="AB143" s="14"/>
      <c r="AC143" s="14"/>
      <c r="AD143" s="14"/>
      <c r="AE143" s="14"/>
      <c r="AT143" s="256" t="s">
        <v>262</v>
      </c>
      <c r="AU143" s="256" t="s">
        <v>78</v>
      </c>
      <c r="AV143" s="14" t="s">
        <v>78</v>
      </c>
      <c r="AW143" s="14" t="s">
        <v>31</v>
      </c>
      <c r="AX143" s="14" t="s">
        <v>69</v>
      </c>
      <c r="AY143" s="256" t="s">
        <v>252</v>
      </c>
    </row>
    <row r="144" s="15" customFormat="1">
      <c r="A144" s="15"/>
      <c r="B144" s="257"/>
      <c r="C144" s="258"/>
      <c r="D144" s="237" t="s">
        <v>262</v>
      </c>
      <c r="E144" s="259" t="s">
        <v>19</v>
      </c>
      <c r="F144" s="260" t="s">
        <v>265</v>
      </c>
      <c r="G144" s="258"/>
      <c r="H144" s="261">
        <v>15.76</v>
      </c>
      <c r="I144" s="262"/>
      <c r="J144" s="258"/>
      <c r="K144" s="258"/>
      <c r="L144" s="263"/>
      <c r="M144" s="264"/>
      <c r="N144" s="265"/>
      <c r="O144" s="265"/>
      <c r="P144" s="265"/>
      <c r="Q144" s="265"/>
      <c r="R144" s="265"/>
      <c r="S144" s="265"/>
      <c r="T144" s="266"/>
      <c r="U144" s="15"/>
      <c r="V144" s="15"/>
      <c r="W144" s="15"/>
      <c r="X144" s="15"/>
      <c r="Y144" s="15"/>
      <c r="Z144" s="15"/>
      <c r="AA144" s="15"/>
      <c r="AB144" s="15"/>
      <c r="AC144" s="15"/>
      <c r="AD144" s="15"/>
      <c r="AE144" s="15"/>
      <c r="AT144" s="267" t="s">
        <v>262</v>
      </c>
      <c r="AU144" s="267" t="s">
        <v>78</v>
      </c>
      <c r="AV144" s="15" t="s">
        <v>258</v>
      </c>
      <c r="AW144" s="15" t="s">
        <v>31</v>
      </c>
      <c r="AX144" s="15" t="s">
        <v>76</v>
      </c>
      <c r="AY144" s="267" t="s">
        <v>252</v>
      </c>
    </row>
    <row r="145" s="14" customFormat="1">
      <c r="A145" s="14"/>
      <c r="B145" s="246"/>
      <c r="C145" s="247"/>
      <c r="D145" s="237" t="s">
        <v>262</v>
      </c>
      <c r="E145" s="247"/>
      <c r="F145" s="249" t="s">
        <v>6638</v>
      </c>
      <c r="G145" s="247"/>
      <c r="H145" s="250">
        <v>16.547999999999998</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262</v>
      </c>
      <c r="AU145" s="256" t="s">
        <v>78</v>
      </c>
      <c r="AV145" s="14" t="s">
        <v>78</v>
      </c>
      <c r="AW145" s="14" t="s">
        <v>4</v>
      </c>
      <c r="AX145" s="14" t="s">
        <v>76</v>
      </c>
      <c r="AY145" s="256" t="s">
        <v>252</v>
      </c>
    </row>
    <row r="146" s="2" customFormat="1" ht="24.15" customHeight="1">
      <c r="A146" s="40"/>
      <c r="B146" s="41"/>
      <c r="C146" s="279" t="s">
        <v>317</v>
      </c>
      <c r="D146" s="279" t="s">
        <v>468</v>
      </c>
      <c r="E146" s="280" t="s">
        <v>6639</v>
      </c>
      <c r="F146" s="281" t="s">
        <v>6640</v>
      </c>
      <c r="G146" s="282" t="s">
        <v>183</v>
      </c>
      <c r="H146" s="283">
        <v>15.708</v>
      </c>
      <c r="I146" s="284"/>
      <c r="J146" s="285">
        <f>ROUND(I146*H146,2)</f>
        <v>0</v>
      </c>
      <c r="K146" s="281" t="s">
        <v>257</v>
      </c>
      <c r="L146" s="286"/>
      <c r="M146" s="287" t="s">
        <v>19</v>
      </c>
      <c r="N146" s="288" t="s">
        <v>40</v>
      </c>
      <c r="O146" s="86"/>
      <c r="P146" s="226">
        <f>O146*H146</f>
        <v>0</v>
      </c>
      <c r="Q146" s="226">
        <v>0.00050000000000000001</v>
      </c>
      <c r="R146" s="226">
        <f>Q146*H146</f>
        <v>0.0078539999999999999</v>
      </c>
      <c r="S146" s="226">
        <v>0</v>
      </c>
      <c r="T146" s="227">
        <f>S146*H146</f>
        <v>0</v>
      </c>
      <c r="U146" s="40"/>
      <c r="V146" s="40"/>
      <c r="W146" s="40"/>
      <c r="X146" s="40"/>
      <c r="Y146" s="40"/>
      <c r="Z146" s="40"/>
      <c r="AA146" s="40"/>
      <c r="AB146" s="40"/>
      <c r="AC146" s="40"/>
      <c r="AD146" s="40"/>
      <c r="AE146" s="40"/>
      <c r="AR146" s="228" t="s">
        <v>303</v>
      </c>
      <c r="AT146" s="228" t="s">
        <v>468</v>
      </c>
      <c r="AU146" s="228" t="s">
        <v>78</v>
      </c>
      <c r="AY146" s="19" t="s">
        <v>252</v>
      </c>
      <c r="BE146" s="229">
        <f>IF(N146="základní",J146,0)</f>
        <v>0</v>
      </c>
      <c r="BF146" s="229">
        <f>IF(N146="snížená",J146,0)</f>
        <v>0</v>
      </c>
      <c r="BG146" s="229">
        <f>IF(N146="zákl. přenesená",J146,0)</f>
        <v>0</v>
      </c>
      <c r="BH146" s="229">
        <f>IF(N146="sníž. přenesená",J146,0)</f>
        <v>0</v>
      </c>
      <c r="BI146" s="229">
        <f>IF(N146="nulová",J146,0)</f>
        <v>0</v>
      </c>
      <c r="BJ146" s="19" t="s">
        <v>76</v>
      </c>
      <c r="BK146" s="229">
        <f>ROUND(I146*H146,2)</f>
        <v>0</v>
      </c>
      <c r="BL146" s="19" t="s">
        <v>258</v>
      </c>
      <c r="BM146" s="228" t="s">
        <v>6641</v>
      </c>
    </row>
    <row r="147" s="13" customFormat="1">
      <c r="A147" s="13"/>
      <c r="B147" s="235"/>
      <c r="C147" s="236"/>
      <c r="D147" s="237" t="s">
        <v>262</v>
      </c>
      <c r="E147" s="238" t="s">
        <v>19</v>
      </c>
      <c r="F147" s="239" t="s">
        <v>4856</v>
      </c>
      <c r="G147" s="236"/>
      <c r="H147" s="238" t="s">
        <v>19</v>
      </c>
      <c r="I147" s="240"/>
      <c r="J147" s="236"/>
      <c r="K147" s="236"/>
      <c r="L147" s="241"/>
      <c r="M147" s="242"/>
      <c r="N147" s="243"/>
      <c r="O147" s="243"/>
      <c r="P147" s="243"/>
      <c r="Q147" s="243"/>
      <c r="R147" s="243"/>
      <c r="S147" s="243"/>
      <c r="T147" s="244"/>
      <c r="U147" s="13"/>
      <c r="V147" s="13"/>
      <c r="W147" s="13"/>
      <c r="X147" s="13"/>
      <c r="Y147" s="13"/>
      <c r="Z147" s="13"/>
      <c r="AA147" s="13"/>
      <c r="AB147" s="13"/>
      <c r="AC147" s="13"/>
      <c r="AD147" s="13"/>
      <c r="AE147" s="13"/>
      <c r="AT147" s="245" t="s">
        <v>262</v>
      </c>
      <c r="AU147" s="245" t="s">
        <v>78</v>
      </c>
      <c r="AV147" s="13" t="s">
        <v>76</v>
      </c>
      <c r="AW147" s="13" t="s">
        <v>31</v>
      </c>
      <c r="AX147" s="13" t="s">
        <v>69</v>
      </c>
      <c r="AY147" s="245" t="s">
        <v>252</v>
      </c>
    </row>
    <row r="148" s="14" customFormat="1">
      <c r="A148" s="14"/>
      <c r="B148" s="246"/>
      <c r="C148" s="247"/>
      <c r="D148" s="237" t="s">
        <v>262</v>
      </c>
      <c r="E148" s="248" t="s">
        <v>19</v>
      </c>
      <c r="F148" s="249" t="s">
        <v>6642</v>
      </c>
      <c r="G148" s="247"/>
      <c r="H148" s="250">
        <v>14.960000000000001</v>
      </c>
      <c r="I148" s="251"/>
      <c r="J148" s="247"/>
      <c r="K148" s="247"/>
      <c r="L148" s="252"/>
      <c r="M148" s="253"/>
      <c r="N148" s="254"/>
      <c r="O148" s="254"/>
      <c r="P148" s="254"/>
      <c r="Q148" s="254"/>
      <c r="R148" s="254"/>
      <c r="S148" s="254"/>
      <c r="T148" s="255"/>
      <c r="U148" s="14"/>
      <c r="V148" s="14"/>
      <c r="W148" s="14"/>
      <c r="X148" s="14"/>
      <c r="Y148" s="14"/>
      <c r="Z148" s="14"/>
      <c r="AA148" s="14"/>
      <c r="AB148" s="14"/>
      <c r="AC148" s="14"/>
      <c r="AD148" s="14"/>
      <c r="AE148" s="14"/>
      <c r="AT148" s="256" t="s">
        <v>262</v>
      </c>
      <c r="AU148" s="256" t="s">
        <v>78</v>
      </c>
      <c r="AV148" s="14" t="s">
        <v>78</v>
      </c>
      <c r="AW148" s="14" t="s">
        <v>31</v>
      </c>
      <c r="AX148" s="14" t="s">
        <v>69</v>
      </c>
      <c r="AY148" s="256" t="s">
        <v>252</v>
      </c>
    </row>
    <row r="149" s="15" customFormat="1">
      <c r="A149" s="15"/>
      <c r="B149" s="257"/>
      <c r="C149" s="258"/>
      <c r="D149" s="237" t="s">
        <v>262</v>
      </c>
      <c r="E149" s="259" t="s">
        <v>19</v>
      </c>
      <c r="F149" s="260" t="s">
        <v>265</v>
      </c>
      <c r="G149" s="258"/>
      <c r="H149" s="261">
        <v>14.960000000000001</v>
      </c>
      <c r="I149" s="262"/>
      <c r="J149" s="258"/>
      <c r="K149" s="258"/>
      <c r="L149" s="263"/>
      <c r="M149" s="264"/>
      <c r="N149" s="265"/>
      <c r="O149" s="265"/>
      <c r="P149" s="265"/>
      <c r="Q149" s="265"/>
      <c r="R149" s="265"/>
      <c r="S149" s="265"/>
      <c r="T149" s="266"/>
      <c r="U149" s="15"/>
      <c r="V149" s="15"/>
      <c r="W149" s="15"/>
      <c r="X149" s="15"/>
      <c r="Y149" s="15"/>
      <c r="Z149" s="15"/>
      <c r="AA149" s="15"/>
      <c r="AB149" s="15"/>
      <c r="AC149" s="15"/>
      <c r="AD149" s="15"/>
      <c r="AE149" s="15"/>
      <c r="AT149" s="267" t="s">
        <v>262</v>
      </c>
      <c r="AU149" s="267" t="s">
        <v>78</v>
      </c>
      <c r="AV149" s="15" t="s">
        <v>258</v>
      </c>
      <c r="AW149" s="15" t="s">
        <v>31</v>
      </c>
      <c r="AX149" s="15" t="s">
        <v>76</v>
      </c>
      <c r="AY149" s="267" t="s">
        <v>252</v>
      </c>
    </row>
    <row r="150" s="14" customFormat="1">
      <c r="A150" s="14"/>
      <c r="B150" s="246"/>
      <c r="C150" s="247"/>
      <c r="D150" s="237" t="s">
        <v>262</v>
      </c>
      <c r="E150" s="247"/>
      <c r="F150" s="249" t="s">
        <v>6643</v>
      </c>
      <c r="G150" s="247"/>
      <c r="H150" s="250">
        <v>15.708</v>
      </c>
      <c r="I150" s="251"/>
      <c r="J150" s="247"/>
      <c r="K150" s="247"/>
      <c r="L150" s="252"/>
      <c r="M150" s="253"/>
      <c r="N150" s="254"/>
      <c r="O150" s="254"/>
      <c r="P150" s="254"/>
      <c r="Q150" s="254"/>
      <c r="R150" s="254"/>
      <c r="S150" s="254"/>
      <c r="T150" s="255"/>
      <c r="U150" s="14"/>
      <c r="V150" s="14"/>
      <c r="W150" s="14"/>
      <c r="X150" s="14"/>
      <c r="Y150" s="14"/>
      <c r="Z150" s="14"/>
      <c r="AA150" s="14"/>
      <c r="AB150" s="14"/>
      <c r="AC150" s="14"/>
      <c r="AD150" s="14"/>
      <c r="AE150" s="14"/>
      <c r="AT150" s="256" t="s">
        <v>262</v>
      </c>
      <c r="AU150" s="256" t="s">
        <v>78</v>
      </c>
      <c r="AV150" s="14" t="s">
        <v>78</v>
      </c>
      <c r="AW150" s="14" t="s">
        <v>4</v>
      </c>
      <c r="AX150" s="14" t="s">
        <v>76</v>
      </c>
      <c r="AY150" s="256" t="s">
        <v>252</v>
      </c>
    </row>
    <row r="151" s="12" customFormat="1" ht="22.8" customHeight="1">
      <c r="A151" s="12"/>
      <c r="B151" s="201"/>
      <c r="C151" s="202"/>
      <c r="D151" s="203" t="s">
        <v>68</v>
      </c>
      <c r="E151" s="215" t="s">
        <v>473</v>
      </c>
      <c r="F151" s="215" t="s">
        <v>474</v>
      </c>
      <c r="G151" s="202"/>
      <c r="H151" s="202"/>
      <c r="I151" s="205"/>
      <c r="J151" s="216">
        <f>BK151</f>
        <v>0</v>
      </c>
      <c r="K151" s="202"/>
      <c r="L151" s="207"/>
      <c r="M151" s="208"/>
      <c r="N151" s="209"/>
      <c r="O151" s="209"/>
      <c r="P151" s="210">
        <f>SUM(P152:P171)</f>
        <v>0</v>
      </c>
      <c r="Q151" s="209"/>
      <c r="R151" s="210">
        <f>SUM(R152:R171)</f>
        <v>3.7383758190000003</v>
      </c>
      <c r="S151" s="209"/>
      <c r="T151" s="211">
        <f>SUM(T152:T171)</f>
        <v>0</v>
      </c>
      <c r="U151" s="12"/>
      <c r="V151" s="12"/>
      <c r="W151" s="12"/>
      <c r="X151" s="12"/>
      <c r="Y151" s="12"/>
      <c r="Z151" s="12"/>
      <c r="AA151" s="12"/>
      <c r="AB151" s="12"/>
      <c r="AC151" s="12"/>
      <c r="AD151" s="12"/>
      <c r="AE151" s="12"/>
      <c r="AR151" s="212" t="s">
        <v>76</v>
      </c>
      <c r="AT151" s="213" t="s">
        <v>68</v>
      </c>
      <c r="AU151" s="213" t="s">
        <v>76</v>
      </c>
      <c r="AY151" s="212" t="s">
        <v>252</v>
      </c>
      <c r="BK151" s="214">
        <f>SUM(BK152:BK171)</f>
        <v>0</v>
      </c>
    </row>
    <row r="152" s="2" customFormat="1" ht="33" customHeight="1">
      <c r="A152" s="40"/>
      <c r="B152" s="41"/>
      <c r="C152" s="217" t="s">
        <v>325</v>
      </c>
      <c r="D152" s="217" t="s">
        <v>254</v>
      </c>
      <c r="E152" s="218" t="s">
        <v>510</v>
      </c>
      <c r="F152" s="219" t="s">
        <v>511</v>
      </c>
      <c r="G152" s="220" t="s">
        <v>280</v>
      </c>
      <c r="H152" s="221">
        <v>1.4877</v>
      </c>
      <c r="I152" s="222"/>
      <c r="J152" s="223">
        <f>ROUND(I152*H152,2)</f>
        <v>0</v>
      </c>
      <c r="K152" s="219" t="s">
        <v>257</v>
      </c>
      <c r="L152" s="46"/>
      <c r="M152" s="224" t="s">
        <v>19</v>
      </c>
      <c r="N152" s="225" t="s">
        <v>40</v>
      </c>
      <c r="O152" s="86"/>
      <c r="P152" s="226">
        <f>O152*H152</f>
        <v>0</v>
      </c>
      <c r="Q152" s="226">
        <v>2.5018699999999998</v>
      </c>
      <c r="R152" s="226">
        <f>Q152*H152</f>
        <v>3.7220319989999999</v>
      </c>
      <c r="S152" s="226">
        <v>0</v>
      </c>
      <c r="T152" s="227">
        <f>S152*H152</f>
        <v>0</v>
      </c>
      <c r="U152" s="40"/>
      <c r="V152" s="40"/>
      <c r="W152" s="40"/>
      <c r="X152" s="40"/>
      <c r="Y152" s="40"/>
      <c r="Z152" s="40"/>
      <c r="AA152" s="40"/>
      <c r="AB152" s="40"/>
      <c r="AC152" s="40"/>
      <c r="AD152" s="40"/>
      <c r="AE152" s="40"/>
      <c r="AR152" s="228" t="s">
        <v>258</v>
      </c>
      <c r="AT152" s="228" t="s">
        <v>254</v>
      </c>
      <c r="AU152" s="228" t="s">
        <v>78</v>
      </c>
      <c r="AY152" s="19" t="s">
        <v>252</v>
      </c>
      <c r="BE152" s="229">
        <f>IF(N152="základní",J152,0)</f>
        <v>0</v>
      </c>
      <c r="BF152" s="229">
        <f>IF(N152="snížená",J152,0)</f>
        <v>0</v>
      </c>
      <c r="BG152" s="229">
        <f>IF(N152="zákl. přenesená",J152,0)</f>
        <v>0</v>
      </c>
      <c r="BH152" s="229">
        <f>IF(N152="sníž. přenesená",J152,0)</f>
        <v>0</v>
      </c>
      <c r="BI152" s="229">
        <f>IF(N152="nulová",J152,0)</f>
        <v>0</v>
      </c>
      <c r="BJ152" s="19" t="s">
        <v>76</v>
      </c>
      <c r="BK152" s="229">
        <f>ROUND(I152*H152,2)</f>
        <v>0</v>
      </c>
      <c r="BL152" s="19" t="s">
        <v>258</v>
      </c>
      <c r="BM152" s="228" t="s">
        <v>6644</v>
      </c>
    </row>
    <row r="153" s="2" customFormat="1">
      <c r="A153" s="40"/>
      <c r="B153" s="41"/>
      <c r="C153" s="42"/>
      <c r="D153" s="230" t="s">
        <v>260</v>
      </c>
      <c r="E153" s="42"/>
      <c r="F153" s="231" t="s">
        <v>513</v>
      </c>
      <c r="G153" s="42"/>
      <c r="H153" s="42"/>
      <c r="I153" s="232"/>
      <c r="J153" s="42"/>
      <c r="K153" s="42"/>
      <c r="L153" s="46"/>
      <c r="M153" s="233"/>
      <c r="N153" s="234"/>
      <c r="O153" s="86"/>
      <c r="P153" s="86"/>
      <c r="Q153" s="86"/>
      <c r="R153" s="86"/>
      <c r="S153" s="86"/>
      <c r="T153" s="87"/>
      <c r="U153" s="40"/>
      <c r="V153" s="40"/>
      <c r="W153" s="40"/>
      <c r="X153" s="40"/>
      <c r="Y153" s="40"/>
      <c r="Z153" s="40"/>
      <c r="AA153" s="40"/>
      <c r="AB153" s="40"/>
      <c r="AC153" s="40"/>
      <c r="AD153" s="40"/>
      <c r="AE153" s="40"/>
      <c r="AT153" s="19" t="s">
        <v>260</v>
      </c>
      <c r="AU153" s="19" t="s">
        <v>78</v>
      </c>
    </row>
    <row r="154" s="14" customFormat="1">
      <c r="A154" s="14"/>
      <c r="B154" s="246"/>
      <c r="C154" s="247"/>
      <c r="D154" s="237" t="s">
        <v>262</v>
      </c>
      <c r="E154" s="248" t="s">
        <v>19</v>
      </c>
      <c r="F154" s="249" t="s">
        <v>6645</v>
      </c>
      <c r="G154" s="247"/>
      <c r="H154" s="250">
        <v>1.4877</v>
      </c>
      <c r="I154" s="251"/>
      <c r="J154" s="247"/>
      <c r="K154" s="247"/>
      <c r="L154" s="252"/>
      <c r="M154" s="253"/>
      <c r="N154" s="254"/>
      <c r="O154" s="254"/>
      <c r="P154" s="254"/>
      <c r="Q154" s="254"/>
      <c r="R154" s="254"/>
      <c r="S154" s="254"/>
      <c r="T154" s="255"/>
      <c r="U154" s="14"/>
      <c r="V154" s="14"/>
      <c r="W154" s="14"/>
      <c r="X154" s="14"/>
      <c r="Y154" s="14"/>
      <c r="Z154" s="14"/>
      <c r="AA154" s="14"/>
      <c r="AB154" s="14"/>
      <c r="AC154" s="14"/>
      <c r="AD154" s="14"/>
      <c r="AE154" s="14"/>
      <c r="AT154" s="256" t="s">
        <v>262</v>
      </c>
      <c r="AU154" s="256" t="s">
        <v>78</v>
      </c>
      <c r="AV154" s="14" t="s">
        <v>78</v>
      </c>
      <c r="AW154" s="14" t="s">
        <v>31</v>
      </c>
      <c r="AX154" s="14" t="s">
        <v>76</v>
      </c>
      <c r="AY154" s="256" t="s">
        <v>252</v>
      </c>
    </row>
    <row r="155" s="2" customFormat="1" ht="44.25" customHeight="1">
      <c r="A155" s="40"/>
      <c r="B155" s="41"/>
      <c r="C155" s="217" t="s">
        <v>335</v>
      </c>
      <c r="D155" s="217" t="s">
        <v>254</v>
      </c>
      <c r="E155" s="218" t="s">
        <v>518</v>
      </c>
      <c r="F155" s="219" t="s">
        <v>519</v>
      </c>
      <c r="G155" s="220" t="s">
        <v>280</v>
      </c>
      <c r="H155" s="221">
        <v>1.4858</v>
      </c>
      <c r="I155" s="222"/>
      <c r="J155" s="223">
        <f>ROUND(I155*H155,2)</f>
        <v>0</v>
      </c>
      <c r="K155" s="219" t="s">
        <v>257</v>
      </c>
      <c r="L155" s="46"/>
      <c r="M155" s="224" t="s">
        <v>19</v>
      </c>
      <c r="N155" s="225" t="s">
        <v>40</v>
      </c>
      <c r="O155" s="86"/>
      <c r="P155" s="226">
        <f>O155*H155</f>
        <v>0</v>
      </c>
      <c r="Q155" s="226">
        <v>0</v>
      </c>
      <c r="R155" s="226">
        <f>Q155*H155</f>
        <v>0</v>
      </c>
      <c r="S155" s="226">
        <v>0</v>
      </c>
      <c r="T155" s="227">
        <f>S155*H155</f>
        <v>0</v>
      </c>
      <c r="U155" s="40"/>
      <c r="V155" s="40"/>
      <c r="W155" s="40"/>
      <c r="X155" s="40"/>
      <c r="Y155" s="40"/>
      <c r="Z155" s="40"/>
      <c r="AA155" s="40"/>
      <c r="AB155" s="40"/>
      <c r="AC155" s="40"/>
      <c r="AD155" s="40"/>
      <c r="AE155" s="40"/>
      <c r="AR155" s="228" t="s">
        <v>258</v>
      </c>
      <c r="AT155" s="228" t="s">
        <v>254</v>
      </c>
      <c r="AU155" s="228" t="s">
        <v>78</v>
      </c>
      <c r="AY155" s="19" t="s">
        <v>252</v>
      </c>
      <c r="BE155" s="229">
        <f>IF(N155="základní",J155,0)</f>
        <v>0</v>
      </c>
      <c r="BF155" s="229">
        <f>IF(N155="snížená",J155,0)</f>
        <v>0</v>
      </c>
      <c r="BG155" s="229">
        <f>IF(N155="zákl. přenesená",J155,0)</f>
        <v>0</v>
      </c>
      <c r="BH155" s="229">
        <f>IF(N155="sníž. přenesená",J155,0)</f>
        <v>0</v>
      </c>
      <c r="BI155" s="229">
        <f>IF(N155="nulová",J155,0)</f>
        <v>0</v>
      </c>
      <c r="BJ155" s="19" t="s">
        <v>76</v>
      </c>
      <c r="BK155" s="229">
        <f>ROUND(I155*H155,2)</f>
        <v>0</v>
      </c>
      <c r="BL155" s="19" t="s">
        <v>258</v>
      </c>
      <c r="BM155" s="228" t="s">
        <v>6646</v>
      </c>
    </row>
    <row r="156" s="2" customFormat="1">
      <c r="A156" s="40"/>
      <c r="B156" s="41"/>
      <c r="C156" s="42"/>
      <c r="D156" s="230" t="s">
        <v>260</v>
      </c>
      <c r="E156" s="42"/>
      <c r="F156" s="231" t="s">
        <v>521</v>
      </c>
      <c r="G156" s="42"/>
      <c r="H156" s="42"/>
      <c r="I156" s="232"/>
      <c r="J156" s="42"/>
      <c r="K156" s="42"/>
      <c r="L156" s="46"/>
      <c r="M156" s="233"/>
      <c r="N156" s="234"/>
      <c r="O156" s="86"/>
      <c r="P156" s="86"/>
      <c r="Q156" s="86"/>
      <c r="R156" s="86"/>
      <c r="S156" s="86"/>
      <c r="T156" s="87"/>
      <c r="U156" s="40"/>
      <c r="V156" s="40"/>
      <c r="W156" s="40"/>
      <c r="X156" s="40"/>
      <c r="Y156" s="40"/>
      <c r="Z156" s="40"/>
      <c r="AA156" s="40"/>
      <c r="AB156" s="40"/>
      <c r="AC156" s="40"/>
      <c r="AD156" s="40"/>
      <c r="AE156" s="40"/>
      <c r="AT156" s="19" t="s">
        <v>260</v>
      </c>
      <c r="AU156" s="19" t="s">
        <v>78</v>
      </c>
    </row>
    <row r="157" s="2" customFormat="1" ht="24.15" customHeight="1">
      <c r="A157" s="40"/>
      <c r="B157" s="41"/>
      <c r="C157" s="217" t="s">
        <v>343</v>
      </c>
      <c r="D157" s="217" t="s">
        <v>254</v>
      </c>
      <c r="E157" s="218" t="s">
        <v>534</v>
      </c>
      <c r="F157" s="219" t="s">
        <v>535</v>
      </c>
      <c r="G157" s="220" t="s">
        <v>187</v>
      </c>
      <c r="H157" s="221">
        <v>21.878599999999999</v>
      </c>
      <c r="I157" s="222"/>
      <c r="J157" s="223">
        <f>ROUND(I157*H157,2)</f>
        <v>0</v>
      </c>
      <c r="K157" s="219" t="s">
        <v>257</v>
      </c>
      <c r="L157" s="46"/>
      <c r="M157" s="224" t="s">
        <v>19</v>
      </c>
      <c r="N157" s="225" t="s">
        <v>40</v>
      </c>
      <c r="O157" s="86"/>
      <c r="P157" s="226">
        <f>O157*H157</f>
        <v>0</v>
      </c>
      <c r="Q157" s="226">
        <v>0.00056999999999999998</v>
      </c>
      <c r="R157" s="226">
        <f>Q157*H157</f>
        <v>0.012470802</v>
      </c>
      <c r="S157" s="226">
        <v>0</v>
      </c>
      <c r="T157" s="227">
        <f>S157*H157</f>
        <v>0</v>
      </c>
      <c r="U157" s="40"/>
      <c r="V157" s="40"/>
      <c r="W157" s="40"/>
      <c r="X157" s="40"/>
      <c r="Y157" s="40"/>
      <c r="Z157" s="40"/>
      <c r="AA157" s="40"/>
      <c r="AB157" s="40"/>
      <c r="AC157" s="40"/>
      <c r="AD157" s="40"/>
      <c r="AE157" s="40"/>
      <c r="AR157" s="228" t="s">
        <v>258</v>
      </c>
      <c r="AT157" s="228" t="s">
        <v>254</v>
      </c>
      <c r="AU157" s="228" t="s">
        <v>78</v>
      </c>
      <c r="AY157" s="19" t="s">
        <v>252</v>
      </c>
      <c r="BE157" s="229">
        <f>IF(N157="základní",J157,0)</f>
        <v>0</v>
      </c>
      <c r="BF157" s="229">
        <f>IF(N157="snížená",J157,0)</f>
        <v>0</v>
      </c>
      <c r="BG157" s="229">
        <f>IF(N157="zákl. přenesená",J157,0)</f>
        <v>0</v>
      </c>
      <c r="BH157" s="229">
        <f>IF(N157="sníž. přenesená",J157,0)</f>
        <v>0</v>
      </c>
      <c r="BI157" s="229">
        <f>IF(N157="nulová",J157,0)</f>
        <v>0</v>
      </c>
      <c r="BJ157" s="19" t="s">
        <v>76</v>
      </c>
      <c r="BK157" s="229">
        <f>ROUND(I157*H157,2)</f>
        <v>0</v>
      </c>
      <c r="BL157" s="19" t="s">
        <v>258</v>
      </c>
      <c r="BM157" s="228" t="s">
        <v>6647</v>
      </c>
    </row>
    <row r="158" s="2" customFormat="1">
      <c r="A158" s="40"/>
      <c r="B158" s="41"/>
      <c r="C158" s="42"/>
      <c r="D158" s="230" t="s">
        <v>260</v>
      </c>
      <c r="E158" s="42"/>
      <c r="F158" s="231" t="s">
        <v>537</v>
      </c>
      <c r="G158" s="42"/>
      <c r="H158" s="42"/>
      <c r="I158" s="232"/>
      <c r="J158" s="42"/>
      <c r="K158" s="42"/>
      <c r="L158" s="46"/>
      <c r="M158" s="233"/>
      <c r="N158" s="234"/>
      <c r="O158" s="86"/>
      <c r="P158" s="86"/>
      <c r="Q158" s="86"/>
      <c r="R158" s="86"/>
      <c r="S158" s="86"/>
      <c r="T158" s="87"/>
      <c r="U158" s="40"/>
      <c r="V158" s="40"/>
      <c r="W158" s="40"/>
      <c r="X158" s="40"/>
      <c r="Y158" s="40"/>
      <c r="Z158" s="40"/>
      <c r="AA158" s="40"/>
      <c r="AB158" s="40"/>
      <c r="AC158" s="40"/>
      <c r="AD158" s="40"/>
      <c r="AE158" s="40"/>
      <c r="AT158" s="19" t="s">
        <v>260</v>
      </c>
      <c r="AU158" s="19" t="s">
        <v>78</v>
      </c>
    </row>
    <row r="159" s="13" customFormat="1">
      <c r="A159" s="13"/>
      <c r="B159" s="235"/>
      <c r="C159" s="236"/>
      <c r="D159" s="237" t="s">
        <v>262</v>
      </c>
      <c r="E159" s="238" t="s">
        <v>19</v>
      </c>
      <c r="F159" s="239" t="s">
        <v>538</v>
      </c>
      <c r="G159" s="236"/>
      <c r="H159" s="238" t="s">
        <v>19</v>
      </c>
      <c r="I159" s="240"/>
      <c r="J159" s="236"/>
      <c r="K159" s="236"/>
      <c r="L159" s="241"/>
      <c r="M159" s="242"/>
      <c r="N159" s="243"/>
      <c r="O159" s="243"/>
      <c r="P159" s="243"/>
      <c r="Q159" s="243"/>
      <c r="R159" s="243"/>
      <c r="S159" s="243"/>
      <c r="T159" s="244"/>
      <c r="U159" s="13"/>
      <c r="V159" s="13"/>
      <c r="W159" s="13"/>
      <c r="X159" s="13"/>
      <c r="Y159" s="13"/>
      <c r="Z159" s="13"/>
      <c r="AA159" s="13"/>
      <c r="AB159" s="13"/>
      <c r="AC159" s="13"/>
      <c r="AD159" s="13"/>
      <c r="AE159" s="13"/>
      <c r="AT159" s="245" t="s">
        <v>262</v>
      </c>
      <c r="AU159" s="245" t="s">
        <v>78</v>
      </c>
      <c r="AV159" s="13" t="s">
        <v>76</v>
      </c>
      <c r="AW159" s="13" t="s">
        <v>31</v>
      </c>
      <c r="AX159" s="13" t="s">
        <v>69</v>
      </c>
      <c r="AY159" s="245" t="s">
        <v>252</v>
      </c>
    </row>
    <row r="160" s="14" customFormat="1">
      <c r="A160" s="14"/>
      <c r="B160" s="246"/>
      <c r="C160" s="247"/>
      <c r="D160" s="237" t="s">
        <v>262</v>
      </c>
      <c r="E160" s="248" t="s">
        <v>19</v>
      </c>
      <c r="F160" s="249" t="s">
        <v>6648</v>
      </c>
      <c r="G160" s="247"/>
      <c r="H160" s="250">
        <v>21.878599999999999</v>
      </c>
      <c r="I160" s="251"/>
      <c r="J160" s="247"/>
      <c r="K160" s="247"/>
      <c r="L160" s="252"/>
      <c r="M160" s="253"/>
      <c r="N160" s="254"/>
      <c r="O160" s="254"/>
      <c r="P160" s="254"/>
      <c r="Q160" s="254"/>
      <c r="R160" s="254"/>
      <c r="S160" s="254"/>
      <c r="T160" s="255"/>
      <c r="U160" s="14"/>
      <c r="V160" s="14"/>
      <c r="W160" s="14"/>
      <c r="X160" s="14"/>
      <c r="Y160" s="14"/>
      <c r="Z160" s="14"/>
      <c r="AA160" s="14"/>
      <c r="AB160" s="14"/>
      <c r="AC160" s="14"/>
      <c r="AD160" s="14"/>
      <c r="AE160" s="14"/>
      <c r="AT160" s="256" t="s">
        <v>262</v>
      </c>
      <c r="AU160" s="256" t="s">
        <v>78</v>
      </c>
      <c r="AV160" s="14" t="s">
        <v>78</v>
      </c>
      <c r="AW160" s="14" t="s">
        <v>31</v>
      </c>
      <c r="AX160" s="14" t="s">
        <v>76</v>
      </c>
      <c r="AY160" s="256" t="s">
        <v>252</v>
      </c>
    </row>
    <row r="161" s="2" customFormat="1" ht="37.8" customHeight="1">
      <c r="A161" s="40"/>
      <c r="B161" s="41"/>
      <c r="C161" s="217" t="s">
        <v>350</v>
      </c>
      <c r="D161" s="217" t="s">
        <v>254</v>
      </c>
      <c r="E161" s="218" t="s">
        <v>560</v>
      </c>
      <c r="F161" s="219" t="s">
        <v>561</v>
      </c>
      <c r="G161" s="220" t="s">
        <v>183</v>
      </c>
      <c r="H161" s="221">
        <v>2.6800000000000002</v>
      </c>
      <c r="I161" s="222"/>
      <c r="J161" s="223">
        <f>ROUND(I161*H161,2)</f>
        <v>0</v>
      </c>
      <c r="K161" s="219" t="s">
        <v>257</v>
      </c>
      <c r="L161" s="46"/>
      <c r="M161" s="224" t="s">
        <v>19</v>
      </c>
      <c r="N161" s="225" t="s">
        <v>40</v>
      </c>
      <c r="O161" s="86"/>
      <c r="P161" s="226">
        <f>O161*H161</f>
        <v>0</v>
      </c>
      <c r="Q161" s="226">
        <v>1.0000000000000001E-05</v>
      </c>
      <c r="R161" s="226">
        <f>Q161*H161</f>
        <v>2.6800000000000004E-05</v>
      </c>
      <c r="S161" s="226">
        <v>0</v>
      </c>
      <c r="T161" s="227">
        <f>S161*H161</f>
        <v>0</v>
      </c>
      <c r="U161" s="40"/>
      <c r="V161" s="40"/>
      <c r="W161" s="40"/>
      <c r="X161" s="40"/>
      <c r="Y161" s="40"/>
      <c r="Z161" s="40"/>
      <c r="AA161" s="40"/>
      <c r="AB161" s="40"/>
      <c r="AC161" s="40"/>
      <c r="AD161" s="40"/>
      <c r="AE161" s="40"/>
      <c r="AR161" s="228" t="s">
        <v>258</v>
      </c>
      <c r="AT161" s="228" t="s">
        <v>254</v>
      </c>
      <c r="AU161" s="228" t="s">
        <v>78</v>
      </c>
      <c r="AY161" s="19" t="s">
        <v>252</v>
      </c>
      <c r="BE161" s="229">
        <f>IF(N161="základní",J161,0)</f>
        <v>0</v>
      </c>
      <c r="BF161" s="229">
        <f>IF(N161="snížená",J161,0)</f>
        <v>0</v>
      </c>
      <c r="BG161" s="229">
        <f>IF(N161="zákl. přenesená",J161,0)</f>
        <v>0</v>
      </c>
      <c r="BH161" s="229">
        <f>IF(N161="sníž. přenesená",J161,0)</f>
        <v>0</v>
      </c>
      <c r="BI161" s="229">
        <f>IF(N161="nulová",J161,0)</f>
        <v>0</v>
      </c>
      <c r="BJ161" s="19" t="s">
        <v>76</v>
      </c>
      <c r="BK161" s="229">
        <f>ROUND(I161*H161,2)</f>
        <v>0</v>
      </c>
      <c r="BL161" s="19" t="s">
        <v>258</v>
      </c>
      <c r="BM161" s="228" t="s">
        <v>6649</v>
      </c>
    </row>
    <row r="162" s="2" customFormat="1">
      <c r="A162" s="40"/>
      <c r="B162" s="41"/>
      <c r="C162" s="42"/>
      <c r="D162" s="230" t="s">
        <v>260</v>
      </c>
      <c r="E162" s="42"/>
      <c r="F162" s="231" t="s">
        <v>563</v>
      </c>
      <c r="G162" s="42"/>
      <c r="H162" s="42"/>
      <c r="I162" s="232"/>
      <c r="J162" s="42"/>
      <c r="K162" s="42"/>
      <c r="L162" s="46"/>
      <c r="M162" s="233"/>
      <c r="N162" s="234"/>
      <c r="O162" s="86"/>
      <c r="P162" s="86"/>
      <c r="Q162" s="86"/>
      <c r="R162" s="86"/>
      <c r="S162" s="86"/>
      <c r="T162" s="87"/>
      <c r="U162" s="40"/>
      <c r="V162" s="40"/>
      <c r="W162" s="40"/>
      <c r="X162" s="40"/>
      <c r="Y162" s="40"/>
      <c r="Z162" s="40"/>
      <c r="AA162" s="40"/>
      <c r="AB162" s="40"/>
      <c r="AC162" s="40"/>
      <c r="AD162" s="40"/>
      <c r="AE162" s="40"/>
      <c r="AT162" s="19" t="s">
        <v>260</v>
      </c>
      <c r="AU162" s="19" t="s">
        <v>78</v>
      </c>
    </row>
    <row r="163" s="14" customFormat="1">
      <c r="A163" s="14"/>
      <c r="B163" s="246"/>
      <c r="C163" s="247"/>
      <c r="D163" s="237" t="s">
        <v>262</v>
      </c>
      <c r="E163" s="248" t="s">
        <v>19</v>
      </c>
      <c r="F163" s="249" t="s">
        <v>6650</v>
      </c>
      <c r="G163" s="247"/>
      <c r="H163" s="250">
        <v>2.6800000000000002</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262</v>
      </c>
      <c r="AU163" s="256" t="s">
        <v>78</v>
      </c>
      <c r="AV163" s="14" t="s">
        <v>78</v>
      </c>
      <c r="AW163" s="14" t="s">
        <v>31</v>
      </c>
      <c r="AX163" s="14" t="s">
        <v>76</v>
      </c>
      <c r="AY163" s="256" t="s">
        <v>252</v>
      </c>
    </row>
    <row r="164" s="2" customFormat="1" ht="24.15" customHeight="1">
      <c r="A164" s="40"/>
      <c r="B164" s="41"/>
      <c r="C164" s="217" t="s">
        <v>8</v>
      </c>
      <c r="D164" s="217" t="s">
        <v>254</v>
      </c>
      <c r="E164" s="218" t="s">
        <v>6651</v>
      </c>
      <c r="F164" s="219" t="s">
        <v>6652</v>
      </c>
      <c r="G164" s="220" t="s">
        <v>183</v>
      </c>
      <c r="H164" s="221">
        <v>2.6800000000000002</v>
      </c>
      <c r="I164" s="222"/>
      <c r="J164" s="223">
        <f>ROUND(I164*H164,2)</f>
        <v>0</v>
      </c>
      <c r="K164" s="219" t="s">
        <v>257</v>
      </c>
      <c r="L164" s="46"/>
      <c r="M164" s="224" t="s">
        <v>19</v>
      </c>
      <c r="N164" s="225" t="s">
        <v>40</v>
      </c>
      <c r="O164" s="86"/>
      <c r="P164" s="226">
        <f>O164*H164</f>
        <v>0</v>
      </c>
      <c r="Q164" s="226">
        <v>0.00021000000000000001</v>
      </c>
      <c r="R164" s="226">
        <f>Q164*H164</f>
        <v>0.00056280000000000002</v>
      </c>
      <c r="S164" s="226">
        <v>0</v>
      </c>
      <c r="T164" s="227">
        <f>S164*H164</f>
        <v>0</v>
      </c>
      <c r="U164" s="40"/>
      <c r="V164" s="40"/>
      <c r="W164" s="40"/>
      <c r="X164" s="40"/>
      <c r="Y164" s="40"/>
      <c r="Z164" s="40"/>
      <c r="AA164" s="40"/>
      <c r="AB164" s="40"/>
      <c r="AC164" s="40"/>
      <c r="AD164" s="40"/>
      <c r="AE164" s="40"/>
      <c r="AR164" s="228" t="s">
        <v>258</v>
      </c>
      <c r="AT164" s="228" t="s">
        <v>254</v>
      </c>
      <c r="AU164" s="228" t="s">
        <v>78</v>
      </c>
      <c r="AY164" s="19" t="s">
        <v>252</v>
      </c>
      <c r="BE164" s="229">
        <f>IF(N164="základní",J164,0)</f>
        <v>0</v>
      </c>
      <c r="BF164" s="229">
        <f>IF(N164="snížená",J164,0)</f>
        <v>0</v>
      </c>
      <c r="BG164" s="229">
        <f>IF(N164="zákl. přenesená",J164,0)</f>
        <v>0</v>
      </c>
      <c r="BH164" s="229">
        <f>IF(N164="sníž. přenesená",J164,0)</f>
        <v>0</v>
      </c>
      <c r="BI164" s="229">
        <f>IF(N164="nulová",J164,0)</f>
        <v>0</v>
      </c>
      <c r="BJ164" s="19" t="s">
        <v>76</v>
      </c>
      <c r="BK164" s="229">
        <f>ROUND(I164*H164,2)</f>
        <v>0</v>
      </c>
      <c r="BL164" s="19" t="s">
        <v>258</v>
      </c>
      <c r="BM164" s="228" t="s">
        <v>6653</v>
      </c>
    </row>
    <row r="165" s="2" customFormat="1">
      <c r="A165" s="40"/>
      <c r="B165" s="41"/>
      <c r="C165" s="42"/>
      <c r="D165" s="230" t="s">
        <v>260</v>
      </c>
      <c r="E165" s="42"/>
      <c r="F165" s="231" t="s">
        <v>6654</v>
      </c>
      <c r="G165" s="42"/>
      <c r="H165" s="42"/>
      <c r="I165" s="232"/>
      <c r="J165" s="42"/>
      <c r="K165" s="42"/>
      <c r="L165" s="46"/>
      <c r="M165" s="233"/>
      <c r="N165" s="234"/>
      <c r="O165" s="86"/>
      <c r="P165" s="86"/>
      <c r="Q165" s="86"/>
      <c r="R165" s="86"/>
      <c r="S165" s="86"/>
      <c r="T165" s="87"/>
      <c r="U165" s="40"/>
      <c r="V165" s="40"/>
      <c r="W165" s="40"/>
      <c r="X165" s="40"/>
      <c r="Y165" s="40"/>
      <c r="Z165" s="40"/>
      <c r="AA165" s="40"/>
      <c r="AB165" s="40"/>
      <c r="AC165" s="40"/>
      <c r="AD165" s="40"/>
      <c r="AE165" s="40"/>
      <c r="AT165" s="19" t="s">
        <v>260</v>
      </c>
      <c r="AU165" s="19" t="s">
        <v>78</v>
      </c>
    </row>
    <row r="166" s="2" customFormat="1" ht="24.15" customHeight="1">
      <c r="A166" s="40"/>
      <c r="B166" s="41"/>
      <c r="C166" s="217" t="s">
        <v>360</v>
      </c>
      <c r="D166" s="217" t="s">
        <v>254</v>
      </c>
      <c r="E166" s="218" t="s">
        <v>543</v>
      </c>
      <c r="F166" s="219" t="s">
        <v>544</v>
      </c>
      <c r="G166" s="220" t="s">
        <v>187</v>
      </c>
      <c r="H166" s="221">
        <v>21.878599999999999</v>
      </c>
      <c r="I166" s="222"/>
      <c r="J166" s="223">
        <f>ROUND(I166*H166,2)</f>
        <v>0</v>
      </c>
      <c r="K166" s="219" t="s">
        <v>257</v>
      </c>
      <c r="L166" s="46"/>
      <c r="M166" s="224" t="s">
        <v>19</v>
      </c>
      <c r="N166" s="225" t="s">
        <v>40</v>
      </c>
      <c r="O166" s="86"/>
      <c r="P166" s="226">
        <f>O166*H166</f>
        <v>0</v>
      </c>
      <c r="Q166" s="226">
        <v>0.00012999999999999999</v>
      </c>
      <c r="R166" s="226">
        <f>Q166*H166</f>
        <v>0.0028442179999999995</v>
      </c>
      <c r="S166" s="226">
        <v>0</v>
      </c>
      <c r="T166" s="227">
        <f>S166*H166</f>
        <v>0</v>
      </c>
      <c r="U166" s="40"/>
      <c r="V166" s="40"/>
      <c r="W166" s="40"/>
      <c r="X166" s="40"/>
      <c r="Y166" s="40"/>
      <c r="Z166" s="40"/>
      <c r="AA166" s="40"/>
      <c r="AB166" s="40"/>
      <c r="AC166" s="40"/>
      <c r="AD166" s="40"/>
      <c r="AE166" s="40"/>
      <c r="AR166" s="228" t="s">
        <v>258</v>
      </c>
      <c r="AT166" s="228" t="s">
        <v>254</v>
      </c>
      <c r="AU166" s="228" t="s">
        <v>78</v>
      </c>
      <c r="AY166" s="19" t="s">
        <v>252</v>
      </c>
      <c r="BE166" s="229">
        <f>IF(N166="základní",J166,0)</f>
        <v>0</v>
      </c>
      <c r="BF166" s="229">
        <f>IF(N166="snížená",J166,0)</f>
        <v>0</v>
      </c>
      <c r="BG166" s="229">
        <f>IF(N166="zákl. přenesená",J166,0)</f>
        <v>0</v>
      </c>
      <c r="BH166" s="229">
        <f>IF(N166="sníž. přenesená",J166,0)</f>
        <v>0</v>
      </c>
      <c r="BI166" s="229">
        <f>IF(N166="nulová",J166,0)</f>
        <v>0</v>
      </c>
      <c r="BJ166" s="19" t="s">
        <v>76</v>
      </c>
      <c r="BK166" s="229">
        <f>ROUND(I166*H166,2)</f>
        <v>0</v>
      </c>
      <c r="BL166" s="19" t="s">
        <v>258</v>
      </c>
      <c r="BM166" s="228" t="s">
        <v>6655</v>
      </c>
    </row>
    <row r="167" s="2" customFormat="1">
      <c r="A167" s="40"/>
      <c r="B167" s="41"/>
      <c r="C167" s="42"/>
      <c r="D167" s="230" t="s">
        <v>260</v>
      </c>
      <c r="E167" s="42"/>
      <c r="F167" s="231" t="s">
        <v>546</v>
      </c>
      <c r="G167" s="42"/>
      <c r="H167" s="42"/>
      <c r="I167" s="232"/>
      <c r="J167" s="42"/>
      <c r="K167" s="42"/>
      <c r="L167" s="46"/>
      <c r="M167" s="233"/>
      <c r="N167" s="234"/>
      <c r="O167" s="86"/>
      <c r="P167" s="86"/>
      <c r="Q167" s="86"/>
      <c r="R167" s="86"/>
      <c r="S167" s="86"/>
      <c r="T167" s="87"/>
      <c r="U167" s="40"/>
      <c r="V167" s="40"/>
      <c r="W167" s="40"/>
      <c r="X167" s="40"/>
      <c r="Y167" s="40"/>
      <c r="Z167" s="40"/>
      <c r="AA167" s="40"/>
      <c r="AB167" s="40"/>
      <c r="AC167" s="40"/>
      <c r="AD167" s="40"/>
      <c r="AE167" s="40"/>
      <c r="AT167" s="19" t="s">
        <v>260</v>
      </c>
      <c r="AU167" s="19" t="s">
        <v>78</v>
      </c>
    </row>
    <row r="168" s="14" customFormat="1">
      <c r="A168" s="14"/>
      <c r="B168" s="246"/>
      <c r="C168" s="247"/>
      <c r="D168" s="237" t="s">
        <v>262</v>
      </c>
      <c r="E168" s="248" t="s">
        <v>19</v>
      </c>
      <c r="F168" s="249" t="s">
        <v>6648</v>
      </c>
      <c r="G168" s="247"/>
      <c r="H168" s="250">
        <v>21.878599999999999</v>
      </c>
      <c r="I168" s="251"/>
      <c r="J168" s="247"/>
      <c r="K168" s="247"/>
      <c r="L168" s="252"/>
      <c r="M168" s="253"/>
      <c r="N168" s="254"/>
      <c r="O168" s="254"/>
      <c r="P168" s="254"/>
      <c r="Q168" s="254"/>
      <c r="R168" s="254"/>
      <c r="S168" s="254"/>
      <c r="T168" s="255"/>
      <c r="U168" s="14"/>
      <c r="V168" s="14"/>
      <c r="W168" s="14"/>
      <c r="X168" s="14"/>
      <c r="Y168" s="14"/>
      <c r="Z168" s="14"/>
      <c r="AA168" s="14"/>
      <c r="AB168" s="14"/>
      <c r="AC168" s="14"/>
      <c r="AD168" s="14"/>
      <c r="AE168" s="14"/>
      <c r="AT168" s="256" t="s">
        <v>262</v>
      </c>
      <c r="AU168" s="256" t="s">
        <v>78</v>
      </c>
      <c r="AV168" s="14" t="s">
        <v>78</v>
      </c>
      <c r="AW168" s="14" t="s">
        <v>31</v>
      </c>
      <c r="AX168" s="14" t="s">
        <v>76</v>
      </c>
      <c r="AY168" s="256" t="s">
        <v>252</v>
      </c>
    </row>
    <row r="169" s="2" customFormat="1" ht="37.8" customHeight="1">
      <c r="A169" s="40"/>
      <c r="B169" s="41"/>
      <c r="C169" s="217" t="s">
        <v>379</v>
      </c>
      <c r="D169" s="217" t="s">
        <v>254</v>
      </c>
      <c r="E169" s="218" t="s">
        <v>548</v>
      </c>
      <c r="F169" s="219" t="s">
        <v>549</v>
      </c>
      <c r="G169" s="220" t="s">
        <v>183</v>
      </c>
      <c r="H169" s="221">
        <v>21.960000000000001</v>
      </c>
      <c r="I169" s="222"/>
      <c r="J169" s="223">
        <f>ROUND(I169*H169,2)</f>
        <v>0</v>
      </c>
      <c r="K169" s="219" t="s">
        <v>257</v>
      </c>
      <c r="L169" s="46"/>
      <c r="M169" s="224" t="s">
        <v>19</v>
      </c>
      <c r="N169" s="225" t="s">
        <v>40</v>
      </c>
      <c r="O169" s="86"/>
      <c r="P169" s="226">
        <f>O169*H169</f>
        <v>0</v>
      </c>
      <c r="Q169" s="226">
        <v>2.0000000000000002E-05</v>
      </c>
      <c r="R169" s="226">
        <f>Q169*H169</f>
        <v>0.00043920000000000005</v>
      </c>
      <c r="S169" s="226">
        <v>0</v>
      </c>
      <c r="T169" s="227">
        <f>S169*H169</f>
        <v>0</v>
      </c>
      <c r="U169" s="40"/>
      <c r="V169" s="40"/>
      <c r="W169" s="40"/>
      <c r="X169" s="40"/>
      <c r="Y169" s="40"/>
      <c r="Z169" s="40"/>
      <c r="AA169" s="40"/>
      <c r="AB169" s="40"/>
      <c r="AC169" s="40"/>
      <c r="AD169" s="40"/>
      <c r="AE169" s="40"/>
      <c r="AR169" s="228" t="s">
        <v>258</v>
      </c>
      <c r="AT169" s="228" t="s">
        <v>254</v>
      </c>
      <c r="AU169" s="228" t="s">
        <v>78</v>
      </c>
      <c r="AY169" s="19" t="s">
        <v>252</v>
      </c>
      <c r="BE169" s="229">
        <f>IF(N169="základní",J169,0)</f>
        <v>0</v>
      </c>
      <c r="BF169" s="229">
        <f>IF(N169="snížená",J169,0)</f>
        <v>0</v>
      </c>
      <c r="BG169" s="229">
        <f>IF(N169="zákl. přenesená",J169,0)</f>
        <v>0</v>
      </c>
      <c r="BH169" s="229">
        <f>IF(N169="sníž. přenesená",J169,0)</f>
        <v>0</v>
      </c>
      <c r="BI169" s="229">
        <f>IF(N169="nulová",J169,0)</f>
        <v>0</v>
      </c>
      <c r="BJ169" s="19" t="s">
        <v>76</v>
      </c>
      <c r="BK169" s="229">
        <f>ROUND(I169*H169,2)</f>
        <v>0</v>
      </c>
      <c r="BL169" s="19" t="s">
        <v>258</v>
      </c>
      <c r="BM169" s="228" t="s">
        <v>6656</v>
      </c>
    </row>
    <row r="170" s="2" customFormat="1">
      <c r="A170" s="40"/>
      <c r="B170" s="41"/>
      <c r="C170" s="42"/>
      <c r="D170" s="230" t="s">
        <v>260</v>
      </c>
      <c r="E170" s="42"/>
      <c r="F170" s="231" t="s">
        <v>551</v>
      </c>
      <c r="G170" s="42"/>
      <c r="H170" s="42"/>
      <c r="I170" s="232"/>
      <c r="J170" s="42"/>
      <c r="K170" s="42"/>
      <c r="L170" s="46"/>
      <c r="M170" s="233"/>
      <c r="N170" s="234"/>
      <c r="O170" s="86"/>
      <c r="P170" s="86"/>
      <c r="Q170" s="86"/>
      <c r="R170" s="86"/>
      <c r="S170" s="86"/>
      <c r="T170" s="87"/>
      <c r="U170" s="40"/>
      <c r="V170" s="40"/>
      <c r="W170" s="40"/>
      <c r="X170" s="40"/>
      <c r="Y170" s="40"/>
      <c r="Z170" s="40"/>
      <c r="AA170" s="40"/>
      <c r="AB170" s="40"/>
      <c r="AC170" s="40"/>
      <c r="AD170" s="40"/>
      <c r="AE170" s="40"/>
      <c r="AT170" s="19" t="s">
        <v>260</v>
      </c>
      <c r="AU170" s="19" t="s">
        <v>78</v>
      </c>
    </row>
    <row r="171" s="14" customFormat="1">
      <c r="A171" s="14"/>
      <c r="B171" s="246"/>
      <c r="C171" s="247"/>
      <c r="D171" s="237" t="s">
        <v>262</v>
      </c>
      <c r="E171" s="248" t="s">
        <v>19</v>
      </c>
      <c r="F171" s="249" t="s">
        <v>6657</v>
      </c>
      <c r="G171" s="247"/>
      <c r="H171" s="250">
        <v>21.960000000000001</v>
      </c>
      <c r="I171" s="251"/>
      <c r="J171" s="247"/>
      <c r="K171" s="247"/>
      <c r="L171" s="252"/>
      <c r="M171" s="253"/>
      <c r="N171" s="254"/>
      <c r="O171" s="254"/>
      <c r="P171" s="254"/>
      <c r="Q171" s="254"/>
      <c r="R171" s="254"/>
      <c r="S171" s="254"/>
      <c r="T171" s="255"/>
      <c r="U171" s="14"/>
      <c r="V171" s="14"/>
      <c r="W171" s="14"/>
      <c r="X171" s="14"/>
      <c r="Y171" s="14"/>
      <c r="Z171" s="14"/>
      <c r="AA171" s="14"/>
      <c r="AB171" s="14"/>
      <c r="AC171" s="14"/>
      <c r="AD171" s="14"/>
      <c r="AE171" s="14"/>
      <c r="AT171" s="256" t="s">
        <v>262</v>
      </c>
      <c r="AU171" s="256" t="s">
        <v>78</v>
      </c>
      <c r="AV171" s="14" t="s">
        <v>78</v>
      </c>
      <c r="AW171" s="14" t="s">
        <v>31</v>
      </c>
      <c r="AX171" s="14" t="s">
        <v>76</v>
      </c>
      <c r="AY171" s="256" t="s">
        <v>252</v>
      </c>
    </row>
    <row r="172" s="12" customFormat="1" ht="22.8" customHeight="1">
      <c r="A172" s="12"/>
      <c r="B172" s="201"/>
      <c r="C172" s="202"/>
      <c r="D172" s="203" t="s">
        <v>68</v>
      </c>
      <c r="E172" s="215" t="s">
        <v>601</v>
      </c>
      <c r="F172" s="215" t="s">
        <v>602</v>
      </c>
      <c r="G172" s="202"/>
      <c r="H172" s="202"/>
      <c r="I172" s="205"/>
      <c r="J172" s="216">
        <f>BK172</f>
        <v>0</v>
      </c>
      <c r="K172" s="202"/>
      <c r="L172" s="207"/>
      <c r="M172" s="208"/>
      <c r="N172" s="209"/>
      <c r="O172" s="209"/>
      <c r="P172" s="210">
        <f>SUM(P173:P178)</f>
        <v>0</v>
      </c>
      <c r="Q172" s="209"/>
      <c r="R172" s="210">
        <f>SUM(R173:R178)</f>
        <v>0.00093840000000000015</v>
      </c>
      <c r="S172" s="209"/>
      <c r="T172" s="211">
        <f>SUM(T173:T178)</f>
        <v>0</v>
      </c>
      <c r="U172" s="12"/>
      <c r="V172" s="12"/>
      <c r="W172" s="12"/>
      <c r="X172" s="12"/>
      <c r="Y172" s="12"/>
      <c r="Z172" s="12"/>
      <c r="AA172" s="12"/>
      <c r="AB172" s="12"/>
      <c r="AC172" s="12"/>
      <c r="AD172" s="12"/>
      <c r="AE172" s="12"/>
      <c r="AR172" s="212" t="s">
        <v>76</v>
      </c>
      <c r="AT172" s="213" t="s">
        <v>68</v>
      </c>
      <c r="AU172" s="213" t="s">
        <v>76</v>
      </c>
      <c r="AY172" s="212" t="s">
        <v>252</v>
      </c>
      <c r="BK172" s="214">
        <f>SUM(BK173:BK178)</f>
        <v>0</v>
      </c>
    </row>
    <row r="173" s="2" customFormat="1" ht="37.8" customHeight="1">
      <c r="A173" s="40"/>
      <c r="B173" s="41"/>
      <c r="C173" s="217" t="s">
        <v>381</v>
      </c>
      <c r="D173" s="217" t="s">
        <v>254</v>
      </c>
      <c r="E173" s="218" t="s">
        <v>604</v>
      </c>
      <c r="F173" s="219" t="s">
        <v>605</v>
      </c>
      <c r="G173" s="220" t="s">
        <v>187</v>
      </c>
      <c r="H173" s="221">
        <v>23.460000000000001</v>
      </c>
      <c r="I173" s="222"/>
      <c r="J173" s="223">
        <f>ROUND(I173*H173,2)</f>
        <v>0</v>
      </c>
      <c r="K173" s="219" t="s">
        <v>257</v>
      </c>
      <c r="L173" s="46"/>
      <c r="M173" s="224" t="s">
        <v>19</v>
      </c>
      <c r="N173" s="225" t="s">
        <v>40</v>
      </c>
      <c r="O173" s="86"/>
      <c r="P173" s="226">
        <f>O173*H173</f>
        <v>0</v>
      </c>
      <c r="Q173" s="226">
        <v>4.0000000000000003E-05</v>
      </c>
      <c r="R173" s="226">
        <f>Q173*H173</f>
        <v>0.00093840000000000015</v>
      </c>
      <c r="S173" s="226">
        <v>0</v>
      </c>
      <c r="T173" s="227">
        <f>S173*H173</f>
        <v>0</v>
      </c>
      <c r="U173" s="40"/>
      <c r="V173" s="40"/>
      <c r="W173" s="40"/>
      <c r="X173" s="40"/>
      <c r="Y173" s="40"/>
      <c r="Z173" s="40"/>
      <c r="AA173" s="40"/>
      <c r="AB173" s="40"/>
      <c r="AC173" s="40"/>
      <c r="AD173" s="40"/>
      <c r="AE173" s="40"/>
      <c r="AR173" s="228" t="s">
        <v>258</v>
      </c>
      <c r="AT173" s="228" t="s">
        <v>254</v>
      </c>
      <c r="AU173" s="228" t="s">
        <v>78</v>
      </c>
      <c r="AY173" s="19" t="s">
        <v>252</v>
      </c>
      <c r="BE173" s="229">
        <f>IF(N173="základní",J173,0)</f>
        <v>0</v>
      </c>
      <c r="BF173" s="229">
        <f>IF(N173="snížená",J173,0)</f>
        <v>0</v>
      </c>
      <c r="BG173" s="229">
        <f>IF(N173="zákl. přenesená",J173,0)</f>
        <v>0</v>
      </c>
      <c r="BH173" s="229">
        <f>IF(N173="sníž. přenesená",J173,0)</f>
        <v>0</v>
      </c>
      <c r="BI173" s="229">
        <f>IF(N173="nulová",J173,0)</f>
        <v>0</v>
      </c>
      <c r="BJ173" s="19" t="s">
        <v>76</v>
      </c>
      <c r="BK173" s="229">
        <f>ROUND(I173*H173,2)</f>
        <v>0</v>
      </c>
      <c r="BL173" s="19" t="s">
        <v>258</v>
      </c>
      <c r="BM173" s="228" t="s">
        <v>6658</v>
      </c>
    </row>
    <row r="174" s="2" customFormat="1">
      <c r="A174" s="40"/>
      <c r="B174" s="41"/>
      <c r="C174" s="42"/>
      <c r="D174" s="230" t="s">
        <v>260</v>
      </c>
      <c r="E174" s="42"/>
      <c r="F174" s="231" t="s">
        <v>607</v>
      </c>
      <c r="G174" s="42"/>
      <c r="H174" s="42"/>
      <c r="I174" s="232"/>
      <c r="J174" s="42"/>
      <c r="K174" s="42"/>
      <c r="L174" s="46"/>
      <c r="M174" s="233"/>
      <c r="N174" s="234"/>
      <c r="O174" s="86"/>
      <c r="P174" s="86"/>
      <c r="Q174" s="86"/>
      <c r="R174" s="86"/>
      <c r="S174" s="86"/>
      <c r="T174" s="87"/>
      <c r="U174" s="40"/>
      <c r="V174" s="40"/>
      <c r="W174" s="40"/>
      <c r="X174" s="40"/>
      <c r="Y174" s="40"/>
      <c r="Z174" s="40"/>
      <c r="AA174" s="40"/>
      <c r="AB174" s="40"/>
      <c r="AC174" s="40"/>
      <c r="AD174" s="40"/>
      <c r="AE174" s="40"/>
      <c r="AT174" s="19" t="s">
        <v>260</v>
      </c>
      <c r="AU174" s="19" t="s">
        <v>78</v>
      </c>
    </row>
    <row r="175" s="13" customFormat="1">
      <c r="A175" s="13"/>
      <c r="B175" s="235"/>
      <c r="C175" s="236"/>
      <c r="D175" s="237" t="s">
        <v>262</v>
      </c>
      <c r="E175" s="238" t="s">
        <v>19</v>
      </c>
      <c r="F175" s="239" t="s">
        <v>2004</v>
      </c>
      <c r="G175" s="236"/>
      <c r="H175" s="238" t="s">
        <v>19</v>
      </c>
      <c r="I175" s="240"/>
      <c r="J175" s="236"/>
      <c r="K175" s="236"/>
      <c r="L175" s="241"/>
      <c r="M175" s="242"/>
      <c r="N175" s="243"/>
      <c r="O175" s="243"/>
      <c r="P175" s="243"/>
      <c r="Q175" s="243"/>
      <c r="R175" s="243"/>
      <c r="S175" s="243"/>
      <c r="T175" s="244"/>
      <c r="U175" s="13"/>
      <c r="V175" s="13"/>
      <c r="W175" s="13"/>
      <c r="X175" s="13"/>
      <c r="Y175" s="13"/>
      <c r="Z175" s="13"/>
      <c r="AA175" s="13"/>
      <c r="AB175" s="13"/>
      <c r="AC175" s="13"/>
      <c r="AD175" s="13"/>
      <c r="AE175" s="13"/>
      <c r="AT175" s="245" t="s">
        <v>262</v>
      </c>
      <c r="AU175" s="245" t="s">
        <v>78</v>
      </c>
      <c r="AV175" s="13" t="s">
        <v>76</v>
      </c>
      <c r="AW175" s="13" t="s">
        <v>31</v>
      </c>
      <c r="AX175" s="13" t="s">
        <v>69</v>
      </c>
      <c r="AY175" s="245" t="s">
        <v>252</v>
      </c>
    </row>
    <row r="176" s="13" customFormat="1">
      <c r="A176" s="13"/>
      <c r="B176" s="235"/>
      <c r="C176" s="236"/>
      <c r="D176" s="237" t="s">
        <v>262</v>
      </c>
      <c r="E176" s="238" t="s">
        <v>19</v>
      </c>
      <c r="F176" s="239" t="s">
        <v>1703</v>
      </c>
      <c r="G176" s="236"/>
      <c r="H176" s="238" t="s">
        <v>19</v>
      </c>
      <c r="I176" s="240"/>
      <c r="J176" s="236"/>
      <c r="K176" s="236"/>
      <c r="L176" s="241"/>
      <c r="M176" s="242"/>
      <c r="N176" s="243"/>
      <c r="O176" s="243"/>
      <c r="P176" s="243"/>
      <c r="Q176" s="243"/>
      <c r="R176" s="243"/>
      <c r="S176" s="243"/>
      <c r="T176" s="244"/>
      <c r="U176" s="13"/>
      <c r="V176" s="13"/>
      <c r="W176" s="13"/>
      <c r="X176" s="13"/>
      <c r="Y176" s="13"/>
      <c r="Z176" s="13"/>
      <c r="AA176" s="13"/>
      <c r="AB176" s="13"/>
      <c r="AC176" s="13"/>
      <c r="AD176" s="13"/>
      <c r="AE176" s="13"/>
      <c r="AT176" s="245" t="s">
        <v>262</v>
      </c>
      <c r="AU176" s="245" t="s">
        <v>78</v>
      </c>
      <c r="AV176" s="13" t="s">
        <v>76</v>
      </c>
      <c r="AW176" s="13" t="s">
        <v>31</v>
      </c>
      <c r="AX176" s="13" t="s">
        <v>69</v>
      </c>
      <c r="AY176" s="245" t="s">
        <v>252</v>
      </c>
    </row>
    <row r="177" s="14" customFormat="1">
      <c r="A177" s="14"/>
      <c r="B177" s="246"/>
      <c r="C177" s="247"/>
      <c r="D177" s="237" t="s">
        <v>262</v>
      </c>
      <c r="E177" s="248" t="s">
        <v>19</v>
      </c>
      <c r="F177" s="249" t="s">
        <v>6659</v>
      </c>
      <c r="G177" s="247"/>
      <c r="H177" s="250">
        <v>23.460000000000001</v>
      </c>
      <c r="I177" s="251"/>
      <c r="J177" s="247"/>
      <c r="K177" s="247"/>
      <c r="L177" s="252"/>
      <c r="M177" s="253"/>
      <c r="N177" s="254"/>
      <c r="O177" s="254"/>
      <c r="P177" s="254"/>
      <c r="Q177" s="254"/>
      <c r="R177" s="254"/>
      <c r="S177" s="254"/>
      <c r="T177" s="255"/>
      <c r="U177" s="14"/>
      <c r="V177" s="14"/>
      <c r="W177" s="14"/>
      <c r="X177" s="14"/>
      <c r="Y177" s="14"/>
      <c r="Z177" s="14"/>
      <c r="AA177" s="14"/>
      <c r="AB177" s="14"/>
      <c r="AC177" s="14"/>
      <c r="AD177" s="14"/>
      <c r="AE177" s="14"/>
      <c r="AT177" s="256" t="s">
        <v>262</v>
      </c>
      <c r="AU177" s="256" t="s">
        <v>78</v>
      </c>
      <c r="AV177" s="14" t="s">
        <v>78</v>
      </c>
      <c r="AW177" s="14" t="s">
        <v>31</v>
      </c>
      <c r="AX177" s="14" t="s">
        <v>76</v>
      </c>
      <c r="AY177" s="256" t="s">
        <v>252</v>
      </c>
    </row>
    <row r="178" s="2" customFormat="1" ht="24.15" customHeight="1">
      <c r="A178" s="40"/>
      <c r="B178" s="41"/>
      <c r="C178" s="217" t="s">
        <v>386</v>
      </c>
      <c r="D178" s="217" t="s">
        <v>254</v>
      </c>
      <c r="E178" s="218" t="s">
        <v>6660</v>
      </c>
      <c r="F178" s="219" t="s">
        <v>6661</v>
      </c>
      <c r="G178" s="220" t="s">
        <v>274</v>
      </c>
      <c r="H178" s="221">
        <v>2</v>
      </c>
      <c r="I178" s="222"/>
      <c r="J178" s="223">
        <f>ROUND(I178*H178,2)</f>
        <v>0</v>
      </c>
      <c r="K178" s="219" t="s">
        <v>19</v>
      </c>
      <c r="L178" s="46"/>
      <c r="M178" s="224" t="s">
        <v>19</v>
      </c>
      <c r="N178" s="225" t="s">
        <v>40</v>
      </c>
      <c r="O178" s="86"/>
      <c r="P178" s="226">
        <f>O178*H178</f>
        <v>0</v>
      </c>
      <c r="Q178" s="226">
        <v>0</v>
      </c>
      <c r="R178" s="226">
        <f>Q178*H178</f>
        <v>0</v>
      </c>
      <c r="S178" s="226">
        <v>0</v>
      </c>
      <c r="T178" s="227">
        <f>S178*H178</f>
        <v>0</v>
      </c>
      <c r="U178" s="40"/>
      <c r="V178" s="40"/>
      <c r="W178" s="40"/>
      <c r="X178" s="40"/>
      <c r="Y178" s="40"/>
      <c r="Z178" s="40"/>
      <c r="AA178" s="40"/>
      <c r="AB178" s="40"/>
      <c r="AC178" s="40"/>
      <c r="AD178" s="40"/>
      <c r="AE178" s="40"/>
      <c r="AR178" s="228" t="s">
        <v>258</v>
      </c>
      <c r="AT178" s="228" t="s">
        <v>254</v>
      </c>
      <c r="AU178" s="228" t="s">
        <v>78</v>
      </c>
      <c r="AY178" s="19" t="s">
        <v>252</v>
      </c>
      <c r="BE178" s="229">
        <f>IF(N178="základní",J178,0)</f>
        <v>0</v>
      </c>
      <c r="BF178" s="229">
        <f>IF(N178="snížená",J178,0)</f>
        <v>0</v>
      </c>
      <c r="BG178" s="229">
        <f>IF(N178="zákl. přenesená",J178,0)</f>
        <v>0</v>
      </c>
      <c r="BH178" s="229">
        <f>IF(N178="sníž. přenesená",J178,0)</f>
        <v>0</v>
      </c>
      <c r="BI178" s="229">
        <f>IF(N178="nulová",J178,0)</f>
        <v>0</v>
      </c>
      <c r="BJ178" s="19" t="s">
        <v>76</v>
      </c>
      <c r="BK178" s="229">
        <f>ROUND(I178*H178,2)</f>
        <v>0</v>
      </c>
      <c r="BL178" s="19" t="s">
        <v>258</v>
      </c>
      <c r="BM178" s="228" t="s">
        <v>6662</v>
      </c>
    </row>
    <row r="179" s="12" customFormat="1" ht="22.8" customHeight="1">
      <c r="A179" s="12"/>
      <c r="B179" s="201"/>
      <c r="C179" s="202"/>
      <c r="D179" s="203" t="s">
        <v>68</v>
      </c>
      <c r="E179" s="215" t="s">
        <v>616</v>
      </c>
      <c r="F179" s="215" t="s">
        <v>617</v>
      </c>
      <c r="G179" s="202"/>
      <c r="H179" s="202"/>
      <c r="I179" s="205"/>
      <c r="J179" s="216">
        <f>BK179</f>
        <v>0</v>
      </c>
      <c r="K179" s="202"/>
      <c r="L179" s="207"/>
      <c r="M179" s="208"/>
      <c r="N179" s="209"/>
      <c r="O179" s="209"/>
      <c r="P179" s="210">
        <f>SUM(P180:P195)</f>
        <v>0</v>
      </c>
      <c r="Q179" s="209"/>
      <c r="R179" s="210">
        <f>SUM(R180:R195)</f>
        <v>0</v>
      </c>
      <c r="S179" s="209"/>
      <c r="T179" s="211">
        <f>SUM(T180:T195)</f>
        <v>15.912909400000002</v>
      </c>
      <c r="U179" s="12"/>
      <c r="V179" s="12"/>
      <c r="W179" s="12"/>
      <c r="X179" s="12"/>
      <c r="Y179" s="12"/>
      <c r="Z179" s="12"/>
      <c r="AA179" s="12"/>
      <c r="AB179" s="12"/>
      <c r="AC179" s="12"/>
      <c r="AD179" s="12"/>
      <c r="AE179" s="12"/>
      <c r="AR179" s="212" t="s">
        <v>76</v>
      </c>
      <c r="AT179" s="213" t="s">
        <v>68</v>
      </c>
      <c r="AU179" s="213" t="s">
        <v>76</v>
      </c>
      <c r="AY179" s="212" t="s">
        <v>252</v>
      </c>
      <c r="BK179" s="214">
        <f>SUM(BK180:BK195)</f>
        <v>0</v>
      </c>
    </row>
    <row r="180" s="2" customFormat="1" ht="44.25" customHeight="1">
      <c r="A180" s="40"/>
      <c r="B180" s="41"/>
      <c r="C180" s="217" t="s">
        <v>391</v>
      </c>
      <c r="D180" s="217" t="s">
        <v>254</v>
      </c>
      <c r="E180" s="218" t="s">
        <v>6663</v>
      </c>
      <c r="F180" s="219" t="s">
        <v>6664</v>
      </c>
      <c r="G180" s="220" t="s">
        <v>187</v>
      </c>
      <c r="H180" s="221">
        <v>23.100000000000001</v>
      </c>
      <c r="I180" s="222"/>
      <c r="J180" s="223">
        <f>ROUND(I180*H180,2)</f>
        <v>0</v>
      </c>
      <c r="K180" s="219" t="s">
        <v>257</v>
      </c>
      <c r="L180" s="46"/>
      <c r="M180" s="224" t="s">
        <v>19</v>
      </c>
      <c r="N180" s="225" t="s">
        <v>40</v>
      </c>
      <c r="O180" s="86"/>
      <c r="P180" s="226">
        <f>O180*H180</f>
        <v>0</v>
      </c>
      <c r="Q180" s="226">
        <v>0</v>
      </c>
      <c r="R180" s="226">
        <f>Q180*H180</f>
        <v>0</v>
      </c>
      <c r="S180" s="226">
        <v>0.109</v>
      </c>
      <c r="T180" s="227">
        <f>S180*H180</f>
        <v>2.5179</v>
      </c>
      <c r="U180" s="40"/>
      <c r="V180" s="40"/>
      <c r="W180" s="40"/>
      <c r="X180" s="40"/>
      <c r="Y180" s="40"/>
      <c r="Z180" s="40"/>
      <c r="AA180" s="40"/>
      <c r="AB180" s="40"/>
      <c r="AC180" s="40"/>
      <c r="AD180" s="40"/>
      <c r="AE180" s="40"/>
      <c r="AR180" s="228" t="s">
        <v>258</v>
      </c>
      <c r="AT180" s="228" t="s">
        <v>254</v>
      </c>
      <c r="AU180" s="228" t="s">
        <v>78</v>
      </c>
      <c r="AY180" s="19" t="s">
        <v>252</v>
      </c>
      <c r="BE180" s="229">
        <f>IF(N180="základní",J180,0)</f>
        <v>0</v>
      </c>
      <c r="BF180" s="229">
        <f>IF(N180="snížená",J180,0)</f>
        <v>0</v>
      </c>
      <c r="BG180" s="229">
        <f>IF(N180="zákl. přenesená",J180,0)</f>
        <v>0</v>
      </c>
      <c r="BH180" s="229">
        <f>IF(N180="sníž. přenesená",J180,0)</f>
        <v>0</v>
      </c>
      <c r="BI180" s="229">
        <f>IF(N180="nulová",J180,0)</f>
        <v>0</v>
      </c>
      <c r="BJ180" s="19" t="s">
        <v>76</v>
      </c>
      <c r="BK180" s="229">
        <f>ROUND(I180*H180,2)</f>
        <v>0</v>
      </c>
      <c r="BL180" s="19" t="s">
        <v>258</v>
      </c>
      <c r="BM180" s="228" t="s">
        <v>6665</v>
      </c>
    </row>
    <row r="181" s="2" customFormat="1">
      <c r="A181" s="40"/>
      <c r="B181" s="41"/>
      <c r="C181" s="42"/>
      <c r="D181" s="230" t="s">
        <v>260</v>
      </c>
      <c r="E181" s="42"/>
      <c r="F181" s="231" t="s">
        <v>6666</v>
      </c>
      <c r="G181" s="42"/>
      <c r="H181" s="42"/>
      <c r="I181" s="232"/>
      <c r="J181" s="42"/>
      <c r="K181" s="42"/>
      <c r="L181" s="46"/>
      <c r="M181" s="233"/>
      <c r="N181" s="234"/>
      <c r="O181" s="86"/>
      <c r="P181" s="86"/>
      <c r="Q181" s="86"/>
      <c r="R181" s="86"/>
      <c r="S181" s="86"/>
      <c r="T181" s="87"/>
      <c r="U181" s="40"/>
      <c r="V181" s="40"/>
      <c r="W181" s="40"/>
      <c r="X181" s="40"/>
      <c r="Y181" s="40"/>
      <c r="Z181" s="40"/>
      <c r="AA181" s="40"/>
      <c r="AB181" s="40"/>
      <c r="AC181" s="40"/>
      <c r="AD181" s="40"/>
      <c r="AE181" s="40"/>
      <c r="AT181" s="19" t="s">
        <v>260</v>
      </c>
      <c r="AU181" s="19" t="s">
        <v>78</v>
      </c>
    </row>
    <row r="182" s="14" customFormat="1">
      <c r="A182" s="14"/>
      <c r="B182" s="246"/>
      <c r="C182" s="247"/>
      <c r="D182" s="237" t="s">
        <v>262</v>
      </c>
      <c r="E182" s="248" t="s">
        <v>19</v>
      </c>
      <c r="F182" s="249" t="s">
        <v>6667</v>
      </c>
      <c r="G182" s="247"/>
      <c r="H182" s="250">
        <v>23.100000000000001</v>
      </c>
      <c r="I182" s="251"/>
      <c r="J182" s="247"/>
      <c r="K182" s="247"/>
      <c r="L182" s="252"/>
      <c r="M182" s="253"/>
      <c r="N182" s="254"/>
      <c r="O182" s="254"/>
      <c r="P182" s="254"/>
      <c r="Q182" s="254"/>
      <c r="R182" s="254"/>
      <c r="S182" s="254"/>
      <c r="T182" s="255"/>
      <c r="U182" s="14"/>
      <c r="V182" s="14"/>
      <c r="W182" s="14"/>
      <c r="X182" s="14"/>
      <c r="Y182" s="14"/>
      <c r="Z182" s="14"/>
      <c r="AA182" s="14"/>
      <c r="AB182" s="14"/>
      <c r="AC182" s="14"/>
      <c r="AD182" s="14"/>
      <c r="AE182" s="14"/>
      <c r="AT182" s="256" t="s">
        <v>262</v>
      </c>
      <c r="AU182" s="256" t="s">
        <v>78</v>
      </c>
      <c r="AV182" s="14" t="s">
        <v>78</v>
      </c>
      <c r="AW182" s="14" t="s">
        <v>31</v>
      </c>
      <c r="AX182" s="14" t="s">
        <v>76</v>
      </c>
      <c r="AY182" s="256" t="s">
        <v>252</v>
      </c>
    </row>
    <row r="183" s="2" customFormat="1" ht="49.05" customHeight="1">
      <c r="A183" s="40"/>
      <c r="B183" s="41"/>
      <c r="C183" s="217" t="s">
        <v>7</v>
      </c>
      <c r="D183" s="217" t="s">
        <v>254</v>
      </c>
      <c r="E183" s="218" t="s">
        <v>6668</v>
      </c>
      <c r="F183" s="219" t="s">
        <v>6669</v>
      </c>
      <c r="G183" s="220" t="s">
        <v>187</v>
      </c>
      <c r="H183" s="221">
        <v>26.101600000000001</v>
      </c>
      <c r="I183" s="222"/>
      <c r="J183" s="223">
        <f>ROUND(I183*H183,2)</f>
        <v>0</v>
      </c>
      <c r="K183" s="219" t="s">
        <v>257</v>
      </c>
      <c r="L183" s="46"/>
      <c r="M183" s="224" t="s">
        <v>19</v>
      </c>
      <c r="N183" s="225" t="s">
        <v>40</v>
      </c>
      <c r="O183" s="86"/>
      <c r="P183" s="226">
        <f>O183*H183</f>
        <v>0</v>
      </c>
      <c r="Q183" s="226">
        <v>0</v>
      </c>
      <c r="R183" s="226">
        <f>Q183*H183</f>
        <v>0</v>
      </c>
      <c r="S183" s="226">
        <v>0.058999999999999997</v>
      </c>
      <c r="T183" s="227">
        <f>S183*H183</f>
        <v>1.5399944000000001</v>
      </c>
      <c r="U183" s="40"/>
      <c r="V183" s="40"/>
      <c r="W183" s="40"/>
      <c r="X183" s="40"/>
      <c r="Y183" s="40"/>
      <c r="Z183" s="40"/>
      <c r="AA183" s="40"/>
      <c r="AB183" s="40"/>
      <c r="AC183" s="40"/>
      <c r="AD183" s="40"/>
      <c r="AE183" s="40"/>
      <c r="AR183" s="228" t="s">
        <v>258</v>
      </c>
      <c r="AT183" s="228" t="s">
        <v>254</v>
      </c>
      <c r="AU183" s="228" t="s">
        <v>78</v>
      </c>
      <c r="AY183" s="19" t="s">
        <v>252</v>
      </c>
      <c r="BE183" s="229">
        <f>IF(N183="základní",J183,0)</f>
        <v>0</v>
      </c>
      <c r="BF183" s="229">
        <f>IF(N183="snížená",J183,0)</f>
        <v>0</v>
      </c>
      <c r="BG183" s="229">
        <f>IF(N183="zákl. přenesená",J183,0)</f>
        <v>0</v>
      </c>
      <c r="BH183" s="229">
        <f>IF(N183="sníž. přenesená",J183,0)</f>
        <v>0</v>
      </c>
      <c r="BI183" s="229">
        <f>IF(N183="nulová",J183,0)</f>
        <v>0</v>
      </c>
      <c r="BJ183" s="19" t="s">
        <v>76</v>
      </c>
      <c r="BK183" s="229">
        <f>ROUND(I183*H183,2)</f>
        <v>0</v>
      </c>
      <c r="BL183" s="19" t="s">
        <v>258</v>
      </c>
      <c r="BM183" s="228" t="s">
        <v>6670</v>
      </c>
    </row>
    <row r="184" s="2" customFormat="1">
      <c r="A184" s="40"/>
      <c r="B184" s="41"/>
      <c r="C184" s="42"/>
      <c r="D184" s="230" t="s">
        <v>260</v>
      </c>
      <c r="E184" s="42"/>
      <c r="F184" s="231" t="s">
        <v>6671</v>
      </c>
      <c r="G184" s="42"/>
      <c r="H184" s="42"/>
      <c r="I184" s="232"/>
      <c r="J184" s="42"/>
      <c r="K184" s="42"/>
      <c r="L184" s="46"/>
      <c r="M184" s="233"/>
      <c r="N184" s="234"/>
      <c r="O184" s="86"/>
      <c r="P184" s="86"/>
      <c r="Q184" s="86"/>
      <c r="R184" s="86"/>
      <c r="S184" s="86"/>
      <c r="T184" s="87"/>
      <c r="U184" s="40"/>
      <c r="V184" s="40"/>
      <c r="W184" s="40"/>
      <c r="X184" s="40"/>
      <c r="Y184" s="40"/>
      <c r="Z184" s="40"/>
      <c r="AA184" s="40"/>
      <c r="AB184" s="40"/>
      <c r="AC184" s="40"/>
      <c r="AD184" s="40"/>
      <c r="AE184" s="40"/>
      <c r="AT184" s="19" t="s">
        <v>260</v>
      </c>
      <c r="AU184" s="19" t="s">
        <v>78</v>
      </c>
    </row>
    <row r="185" s="14" customFormat="1">
      <c r="A185" s="14"/>
      <c r="B185" s="246"/>
      <c r="C185" s="247"/>
      <c r="D185" s="237" t="s">
        <v>262</v>
      </c>
      <c r="E185" s="248" t="s">
        <v>19</v>
      </c>
      <c r="F185" s="249" t="s">
        <v>6672</v>
      </c>
      <c r="G185" s="247"/>
      <c r="H185" s="250">
        <v>26.101600000000001</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262</v>
      </c>
      <c r="AU185" s="256" t="s">
        <v>78</v>
      </c>
      <c r="AV185" s="14" t="s">
        <v>78</v>
      </c>
      <c r="AW185" s="14" t="s">
        <v>31</v>
      </c>
      <c r="AX185" s="14" t="s">
        <v>76</v>
      </c>
      <c r="AY185" s="256" t="s">
        <v>252</v>
      </c>
    </row>
    <row r="186" s="2" customFormat="1" ht="24.15" customHeight="1">
      <c r="A186" s="40"/>
      <c r="B186" s="41"/>
      <c r="C186" s="217" t="s">
        <v>427</v>
      </c>
      <c r="D186" s="217" t="s">
        <v>254</v>
      </c>
      <c r="E186" s="218" t="s">
        <v>702</v>
      </c>
      <c r="F186" s="219" t="s">
        <v>703</v>
      </c>
      <c r="G186" s="220" t="s">
        <v>280</v>
      </c>
      <c r="H186" s="221">
        <v>3.2627000000000002</v>
      </c>
      <c r="I186" s="222"/>
      <c r="J186" s="223">
        <f>ROUND(I186*H186,2)</f>
        <v>0</v>
      </c>
      <c r="K186" s="219" t="s">
        <v>257</v>
      </c>
      <c r="L186" s="46"/>
      <c r="M186" s="224" t="s">
        <v>19</v>
      </c>
      <c r="N186" s="225" t="s">
        <v>40</v>
      </c>
      <c r="O186" s="86"/>
      <c r="P186" s="226">
        <f>O186*H186</f>
        <v>0</v>
      </c>
      <c r="Q186" s="226">
        <v>0</v>
      </c>
      <c r="R186" s="226">
        <f>Q186*H186</f>
        <v>0</v>
      </c>
      <c r="S186" s="226">
        <v>2.2000000000000002</v>
      </c>
      <c r="T186" s="227">
        <f>S186*H186</f>
        <v>7.1779400000000013</v>
      </c>
      <c r="U186" s="40"/>
      <c r="V186" s="40"/>
      <c r="W186" s="40"/>
      <c r="X186" s="40"/>
      <c r="Y186" s="40"/>
      <c r="Z186" s="40"/>
      <c r="AA186" s="40"/>
      <c r="AB186" s="40"/>
      <c r="AC186" s="40"/>
      <c r="AD186" s="40"/>
      <c r="AE186" s="40"/>
      <c r="AR186" s="228" t="s">
        <v>258</v>
      </c>
      <c r="AT186" s="228" t="s">
        <v>254</v>
      </c>
      <c r="AU186" s="228" t="s">
        <v>78</v>
      </c>
      <c r="AY186" s="19" t="s">
        <v>252</v>
      </c>
      <c r="BE186" s="229">
        <f>IF(N186="základní",J186,0)</f>
        <v>0</v>
      </c>
      <c r="BF186" s="229">
        <f>IF(N186="snížená",J186,0)</f>
        <v>0</v>
      </c>
      <c r="BG186" s="229">
        <f>IF(N186="zákl. přenesená",J186,0)</f>
        <v>0</v>
      </c>
      <c r="BH186" s="229">
        <f>IF(N186="sníž. přenesená",J186,0)</f>
        <v>0</v>
      </c>
      <c r="BI186" s="229">
        <f>IF(N186="nulová",J186,0)</f>
        <v>0</v>
      </c>
      <c r="BJ186" s="19" t="s">
        <v>76</v>
      </c>
      <c r="BK186" s="229">
        <f>ROUND(I186*H186,2)</f>
        <v>0</v>
      </c>
      <c r="BL186" s="19" t="s">
        <v>258</v>
      </c>
      <c r="BM186" s="228" t="s">
        <v>6673</v>
      </c>
    </row>
    <row r="187" s="2" customFormat="1">
      <c r="A187" s="40"/>
      <c r="B187" s="41"/>
      <c r="C187" s="42"/>
      <c r="D187" s="230" t="s">
        <v>260</v>
      </c>
      <c r="E187" s="42"/>
      <c r="F187" s="231" t="s">
        <v>705</v>
      </c>
      <c r="G187" s="42"/>
      <c r="H187" s="42"/>
      <c r="I187" s="232"/>
      <c r="J187" s="42"/>
      <c r="K187" s="42"/>
      <c r="L187" s="46"/>
      <c r="M187" s="233"/>
      <c r="N187" s="234"/>
      <c r="O187" s="86"/>
      <c r="P187" s="86"/>
      <c r="Q187" s="86"/>
      <c r="R187" s="86"/>
      <c r="S187" s="86"/>
      <c r="T187" s="87"/>
      <c r="U187" s="40"/>
      <c r="V187" s="40"/>
      <c r="W187" s="40"/>
      <c r="X187" s="40"/>
      <c r="Y187" s="40"/>
      <c r="Z187" s="40"/>
      <c r="AA187" s="40"/>
      <c r="AB187" s="40"/>
      <c r="AC187" s="40"/>
      <c r="AD187" s="40"/>
      <c r="AE187" s="40"/>
      <c r="AT187" s="19" t="s">
        <v>260</v>
      </c>
      <c r="AU187" s="19" t="s">
        <v>78</v>
      </c>
    </row>
    <row r="188" s="14" customFormat="1">
      <c r="A188" s="14"/>
      <c r="B188" s="246"/>
      <c r="C188" s="247"/>
      <c r="D188" s="237" t="s">
        <v>262</v>
      </c>
      <c r="E188" s="248" t="s">
        <v>19</v>
      </c>
      <c r="F188" s="249" t="s">
        <v>6674</v>
      </c>
      <c r="G188" s="247"/>
      <c r="H188" s="250">
        <v>1.3050999999999999</v>
      </c>
      <c r="I188" s="251"/>
      <c r="J188" s="247"/>
      <c r="K188" s="247"/>
      <c r="L188" s="252"/>
      <c r="M188" s="253"/>
      <c r="N188" s="254"/>
      <c r="O188" s="254"/>
      <c r="P188" s="254"/>
      <c r="Q188" s="254"/>
      <c r="R188" s="254"/>
      <c r="S188" s="254"/>
      <c r="T188" s="255"/>
      <c r="U188" s="14"/>
      <c r="V188" s="14"/>
      <c r="W188" s="14"/>
      <c r="X188" s="14"/>
      <c r="Y188" s="14"/>
      <c r="Z188" s="14"/>
      <c r="AA188" s="14"/>
      <c r="AB188" s="14"/>
      <c r="AC188" s="14"/>
      <c r="AD188" s="14"/>
      <c r="AE188" s="14"/>
      <c r="AT188" s="256" t="s">
        <v>262</v>
      </c>
      <c r="AU188" s="256" t="s">
        <v>78</v>
      </c>
      <c r="AV188" s="14" t="s">
        <v>78</v>
      </c>
      <c r="AW188" s="14" t="s">
        <v>31</v>
      </c>
      <c r="AX188" s="14" t="s">
        <v>69</v>
      </c>
      <c r="AY188" s="256" t="s">
        <v>252</v>
      </c>
    </row>
    <row r="189" s="14" customFormat="1">
      <c r="A189" s="14"/>
      <c r="B189" s="246"/>
      <c r="C189" s="247"/>
      <c r="D189" s="237" t="s">
        <v>262</v>
      </c>
      <c r="E189" s="248" t="s">
        <v>19</v>
      </c>
      <c r="F189" s="249" t="s">
        <v>6675</v>
      </c>
      <c r="G189" s="247"/>
      <c r="H189" s="250">
        <v>1.9576</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262</v>
      </c>
      <c r="AU189" s="256" t="s">
        <v>78</v>
      </c>
      <c r="AV189" s="14" t="s">
        <v>78</v>
      </c>
      <c r="AW189" s="14" t="s">
        <v>31</v>
      </c>
      <c r="AX189" s="14" t="s">
        <v>69</v>
      </c>
      <c r="AY189" s="256" t="s">
        <v>252</v>
      </c>
    </row>
    <row r="190" s="15" customFormat="1">
      <c r="A190" s="15"/>
      <c r="B190" s="257"/>
      <c r="C190" s="258"/>
      <c r="D190" s="237" t="s">
        <v>262</v>
      </c>
      <c r="E190" s="259" t="s">
        <v>19</v>
      </c>
      <c r="F190" s="260" t="s">
        <v>265</v>
      </c>
      <c r="G190" s="258"/>
      <c r="H190" s="261">
        <v>3.2626999999999997</v>
      </c>
      <c r="I190" s="262"/>
      <c r="J190" s="258"/>
      <c r="K190" s="258"/>
      <c r="L190" s="263"/>
      <c r="M190" s="264"/>
      <c r="N190" s="265"/>
      <c r="O190" s="265"/>
      <c r="P190" s="265"/>
      <c r="Q190" s="265"/>
      <c r="R190" s="265"/>
      <c r="S190" s="265"/>
      <c r="T190" s="266"/>
      <c r="U190" s="15"/>
      <c r="V190" s="15"/>
      <c r="W190" s="15"/>
      <c r="X190" s="15"/>
      <c r="Y190" s="15"/>
      <c r="Z190" s="15"/>
      <c r="AA190" s="15"/>
      <c r="AB190" s="15"/>
      <c r="AC190" s="15"/>
      <c r="AD190" s="15"/>
      <c r="AE190" s="15"/>
      <c r="AT190" s="267" t="s">
        <v>262</v>
      </c>
      <c r="AU190" s="267" t="s">
        <v>78</v>
      </c>
      <c r="AV190" s="15" t="s">
        <v>258</v>
      </c>
      <c r="AW190" s="15" t="s">
        <v>31</v>
      </c>
      <c r="AX190" s="15" t="s">
        <v>76</v>
      </c>
      <c r="AY190" s="267" t="s">
        <v>252</v>
      </c>
    </row>
    <row r="191" s="2" customFormat="1" ht="37.8" customHeight="1">
      <c r="A191" s="40"/>
      <c r="B191" s="41"/>
      <c r="C191" s="217" t="s">
        <v>432</v>
      </c>
      <c r="D191" s="217" t="s">
        <v>254</v>
      </c>
      <c r="E191" s="218" t="s">
        <v>6676</v>
      </c>
      <c r="F191" s="219" t="s">
        <v>6677</v>
      </c>
      <c r="G191" s="220" t="s">
        <v>280</v>
      </c>
      <c r="H191" s="221">
        <v>2.3984999999999999</v>
      </c>
      <c r="I191" s="222"/>
      <c r="J191" s="223">
        <f>ROUND(I191*H191,2)</f>
        <v>0</v>
      </c>
      <c r="K191" s="219" t="s">
        <v>257</v>
      </c>
      <c r="L191" s="46"/>
      <c r="M191" s="224" t="s">
        <v>19</v>
      </c>
      <c r="N191" s="225" t="s">
        <v>40</v>
      </c>
      <c r="O191" s="86"/>
      <c r="P191" s="226">
        <f>O191*H191</f>
        <v>0</v>
      </c>
      <c r="Q191" s="226">
        <v>0</v>
      </c>
      <c r="R191" s="226">
        <f>Q191*H191</f>
        <v>0</v>
      </c>
      <c r="S191" s="226">
        <v>1.95</v>
      </c>
      <c r="T191" s="227">
        <f>S191*H191</f>
        <v>4.6770749999999994</v>
      </c>
      <c r="U191" s="40"/>
      <c r="V191" s="40"/>
      <c r="W191" s="40"/>
      <c r="X191" s="40"/>
      <c r="Y191" s="40"/>
      <c r="Z191" s="40"/>
      <c r="AA191" s="40"/>
      <c r="AB191" s="40"/>
      <c r="AC191" s="40"/>
      <c r="AD191" s="40"/>
      <c r="AE191" s="40"/>
      <c r="AR191" s="228" t="s">
        <v>258</v>
      </c>
      <c r="AT191" s="228" t="s">
        <v>254</v>
      </c>
      <c r="AU191" s="228" t="s">
        <v>78</v>
      </c>
      <c r="AY191" s="19" t="s">
        <v>252</v>
      </c>
      <c r="BE191" s="229">
        <f>IF(N191="základní",J191,0)</f>
        <v>0</v>
      </c>
      <c r="BF191" s="229">
        <f>IF(N191="snížená",J191,0)</f>
        <v>0</v>
      </c>
      <c r="BG191" s="229">
        <f>IF(N191="zákl. přenesená",J191,0)</f>
        <v>0</v>
      </c>
      <c r="BH191" s="229">
        <f>IF(N191="sníž. přenesená",J191,0)</f>
        <v>0</v>
      </c>
      <c r="BI191" s="229">
        <f>IF(N191="nulová",J191,0)</f>
        <v>0</v>
      </c>
      <c r="BJ191" s="19" t="s">
        <v>76</v>
      </c>
      <c r="BK191" s="229">
        <f>ROUND(I191*H191,2)</f>
        <v>0</v>
      </c>
      <c r="BL191" s="19" t="s">
        <v>258</v>
      </c>
      <c r="BM191" s="228" t="s">
        <v>6678</v>
      </c>
    </row>
    <row r="192" s="2" customFormat="1">
      <c r="A192" s="40"/>
      <c r="B192" s="41"/>
      <c r="C192" s="42"/>
      <c r="D192" s="230" t="s">
        <v>260</v>
      </c>
      <c r="E192" s="42"/>
      <c r="F192" s="231" t="s">
        <v>6679</v>
      </c>
      <c r="G192" s="42"/>
      <c r="H192" s="42"/>
      <c r="I192" s="232"/>
      <c r="J192" s="42"/>
      <c r="K192" s="42"/>
      <c r="L192" s="46"/>
      <c r="M192" s="233"/>
      <c r="N192" s="234"/>
      <c r="O192" s="86"/>
      <c r="P192" s="86"/>
      <c r="Q192" s="86"/>
      <c r="R192" s="86"/>
      <c r="S192" s="86"/>
      <c r="T192" s="87"/>
      <c r="U192" s="40"/>
      <c r="V192" s="40"/>
      <c r="W192" s="40"/>
      <c r="X192" s="40"/>
      <c r="Y192" s="40"/>
      <c r="Z192" s="40"/>
      <c r="AA192" s="40"/>
      <c r="AB192" s="40"/>
      <c r="AC192" s="40"/>
      <c r="AD192" s="40"/>
      <c r="AE192" s="40"/>
      <c r="AT192" s="19" t="s">
        <v>260</v>
      </c>
      <c r="AU192" s="19" t="s">
        <v>78</v>
      </c>
    </row>
    <row r="193" s="13" customFormat="1">
      <c r="A193" s="13"/>
      <c r="B193" s="235"/>
      <c r="C193" s="236"/>
      <c r="D193" s="237" t="s">
        <v>262</v>
      </c>
      <c r="E193" s="238" t="s">
        <v>19</v>
      </c>
      <c r="F193" s="239" t="s">
        <v>6680</v>
      </c>
      <c r="G193" s="236"/>
      <c r="H193" s="238" t="s">
        <v>19</v>
      </c>
      <c r="I193" s="240"/>
      <c r="J193" s="236"/>
      <c r="K193" s="236"/>
      <c r="L193" s="241"/>
      <c r="M193" s="242"/>
      <c r="N193" s="243"/>
      <c r="O193" s="243"/>
      <c r="P193" s="243"/>
      <c r="Q193" s="243"/>
      <c r="R193" s="243"/>
      <c r="S193" s="243"/>
      <c r="T193" s="244"/>
      <c r="U193" s="13"/>
      <c r="V193" s="13"/>
      <c r="W193" s="13"/>
      <c r="X193" s="13"/>
      <c r="Y193" s="13"/>
      <c r="Z193" s="13"/>
      <c r="AA193" s="13"/>
      <c r="AB193" s="13"/>
      <c r="AC193" s="13"/>
      <c r="AD193" s="13"/>
      <c r="AE193" s="13"/>
      <c r="AT193" s="245" t="s">
        <v>262</v>
      </c>
      <c r="AU193" s="245" t="s">
        <v>78</v>
      </c>
      <c r="AV193" s="13" t="s">
        <v>76</v>
      </c>
      <c r="AW193" s="13" t="s">
        <v>31</v>
      </c>
      <c r="AX193" s="13" t="s">
        <v>69</v>
      </c>
      <c r="AY193" s="245" t="s">
        <v>252</v>
      </c>
    </row>
    <row r="194" s="13" customFormat="1">
      <c r="A194" s="13"/>
      <c r="B194" s="235"/>
      <c r="C194" s="236"/>
      <c r="D194" s="237" t="s">
        <v>262</v>
      </c>
      <c r="E194" s="238" t="s">
        <v>19</v>
      </c>
      <c r="F194" s="239" t="s">
        <v>6681</v>
      </c>
      <c r="G194" s="236"/>
      <c r="H194" s="238" t="s">
        <v>19</v>
      </c>
      <c r="I194" s="240"/>
      <c r="J194" s="236"/>
      <c r="K194" s="236"/>
      <c r="L194" s="241"/>
      <c r="M194" s="242"/>
      <c r="N194" s="243"/>
      <c r="O194" s="243"/>
      <c r="P194" s="243"/>
      <c r="Q194" s="243"/>
      <c r="R194" s="243"/>
      <c r="S194" s="243"/>
      <c r="T194" s="244"/>
      <c r="U194" s="13"/>
      <c r="V194" s="13"/>
      <c r="W194" s="13"/>
      <c r="X194" s="13"/>
      <c r="Y194" s="13"/>
      <c r="Z194" s="13"/>
      <c r="AA194" s="13"/>
      <c r="AB194" s="13"/>
      <c r="AC194" s="13"/>
      <c r="AD194" s="13"/>
      <c r="AE194" s="13"/>
      <c r="AT194" s="245" t="s">
        <v>262</v>
      </c>
      <c r="AU194" s="245" t="s">
        <v>78</v>
      </c>
      <c r="AV194" s="13" t="s">
        <v>76</v>
      </c>
      <c r="AW194" s="13" t="s">
        <v>31</v>
      </c>
      <c r="AX194" s="13" t="s">
        <v>69</v>
      </c>
      <c r="AY194" s="245" t="s">
        <v>252</v>
      </c>
    </row>
    <row r="195" s="14" customFormat="1">
      <c r="A195" s="14"/>
      <c r="B195" s="246"/>
      <c r="C195" s="247"/>
      <c r="D195" s="237" t="s">
        <v>262</v>
      </c>
      <c r="E195" s="248" t="s">
        <v>19</v>
      </c>
      <c r="F195" s="249" t="s">
        <v>6682</v>
      </c>
      <c r="G195" s="247"/>
      <c r="H195" s="250">
        <v>2.3984999999999999</v>
      </c>
      <c r="I195" s="251"/>
      <c r="J195" s="247"/>
      <c r="K195" s="247"/>
      <c r="L195" s="252"/>
      <c r="M195" s="253"/>
      <c r="N195" s="254"/>
      <c r="O195" s="254"/>
      <c r="P195" s="254"/>
      <c r="Q195" s="254"/>
      <c r="R195" s="254"/>
      <c r="S195" s="254"/>
      <c r="T195" s="255"/>
      <c r="U195" s="14"/>
      <c r="V195" s="14"/>
      <c r="W195" s="14"/>
      <c r="X195" s="14"/>
      <c r="Y195" s="14"/>
      <c r="Z195" s="14"/>
      <c r="AA195" s="14"/>
      <c r="AB195" s="14"/>
      <c r="AC195" s="14"/>
      <c r="AD195" s="14"/>
      <c r="AE195" s="14"/>
      <c r="AT195" s="256" t="s">
        <v>262</v>
      </c>
      <c r="AU195" s="256" t="s">
        <v>78</v>
      </c>
      <c r="AV195" s="14" t="s">
        <v>78</v>
      </c>
      <c r="AW195" s="14" t="s">
        <v>31</v>
      </c>
      <c r="AX195" s="14" t="s">
        <v>76</v>
      </c>
      <c r="AY195" s="256" t="s">
        <v>252</v>
      </c>
    </row>
    <row r="196" s="12" customFormat="1" ht="22.8" customHeight="1">
      <c r="A196" s="12"/>
      <c r="B196" s="201"/>
      <c r="C196" s="202"/>
      <c r="D196" s="203" t="s">
        <v>68</v>
      </c>
      <c r="E196" s="215" t="s">
        <v>1036</v>
      </c>
      <c r="F196" s="215" t="s">
        <v>1037</v>
      </c>
      <c r="G196" s="202"/>
      <c r="H196" s="202"/>
      <c r="I196" s="205"/>
      <c r="J196" s="216">
        <f>BK196</f>
        <v>0</v>
      </c>
      <c r="K196" s="202"/>
      <c r="L196" s="207"/>
      <c r="M196" s="208"/>
      <c r="N196" s="209"/>
      <c r="O196" s="209"/>
      <c r="P196" s="210">
        <f>SUM(P197:P209)</f>
        <v>0</v>
      </c>
      <c r="Q196" s="209"/>
      <c r="R196" s="210">
        <f>SUM(R197:R209)</f>
        <v>0</v>
      </c>
      <c r="S196" s="209"/>
      <c r="T196" s="211">
        <f>SUM(T197:T209)</f>
        <v>0</v>
      </c>
      <c r="U196" s="12"/>
      <c r="V196" s="12"/>
      <c r="W196" s="12"/>
      <c r="X196" s="12"/>
      <c r="Y196" s="12"/>
      <c r="Z196" s="12"/>
      <c r="AA196" s="12"/>
      <c r="AB196" s="12"/>
      <c r="AC196" s="12"/>
      <c r="AD196" s="12"/>
      <c r="AE196" s="12"/>
      <c r="AR196" s="212" t="s">
        <v>76</v>
      </c>
      <c r="AT196" s="213" t="s">
        <v>68</v>
      </c>
      <c r="AU196" s="213" t="s">
        <v>76</v>
      </c>
      <c r="AY196" s="212" t="s">
        <v>252</v>
      </c>
      <c r="BK196" s="214">
        <f>SUM(BK197:BK209)</f>
        <v>0</v>
      </c>
    </row>
    <row r="197" s="2" customFormat="1" ht="37.8" customHeight="1">
      <c r="A197" s="40"/>
      <c r="B197" s="41"/>
      <c r="C197" s="217" t="s">
        <v>437</v>
      </c>
      <c r="D197" s="217" t="s">
        <v>254</v>
      </c>
      <c r="E197" s="218" t="s">
        <v>3844</v>
      </c>
      <c r="F197" s="219" t="s">
        <v>3845</v>
      </c>
      <c r="G197" s="220" t="s">
        <v>485</v>
      </c>
      <c r="H197" s="221">
        <v>16.5184</v>
      </c>
      <c r="I197" s="222"/>
      <c r="J197" s="223">
        <f>ROUND(I197*H197,2)</f>
        <v>0</v>
      </c>
      <c r="K197" s="219" t="s">
        <v>257</v>
      </c>
      <c r="L197" s="46"/>
      <c r="M197" s="224" t="s">
        <v>19</v>
      </c>
      <c r="N197" s="225" t="s">
        <v>40</v>
      </c>
      <c r="O197" s="86"/>
      <c r="P197" s="226">
        <f>O197*H197</f>
        <v>0</v>
      </c>
      <c r="Q197" s="226">
        <v>0</v>
      </c>
      <c r="R197" s="226">
        <f>Q197*H197</f>
        <v>0</v>
      </c>
      <c r="S197" s="226">
        <v>0</v>
      </c>
      <c r="T197" s="227">
        <f>S197*H197</f>
        <v>0</v>
      </c>
      <c r="U197" s="40"/>
      <c r="V197" s="40"/>
      <c r="W197" s="40"/>
      <c r="X197" s="40"/>
      <c r="Y197" s="40"/>
      <c r="Z197" s="40"/>
      <c r="AA197" s="40"/>
      <c r="AB197" s="40"/>
      <c r="AC197" s="40"/>
      <c r="AD197" s="40"/>
      <c r="AE197" s="40"/>
      <c r="AR197" s="228" t="s">
        <v>258</v>
      </c>
      <c r="AT197" s="228" t="s">
        <v>254</v>
      </c>
      <c r="AU197" s="228" t="s">
        <v>78</v>
      </c>
      <c r="AY197" s="19" t="s">
        <v>252</v>
      </c>
      <c r="BE197" s="229">
        <f>IF(N197="základní",J197,0)</f>
        <v>0</v>
      </c>
      <c r="BF197" s="229">
        <f>IF(N197="snížená",J197,0)</f>
        <v>0</v>
      </c>
      <c r="BG197" s="229">
        <f>IF(N197="zákl. přenesená",J197,0)</f>
        <v>0</v>
      </c>
      <c r="BH197" s="229">
        <f>IF(N197="sníž. přenesená",J197,0)</f>
        <v>0</v>
      </c>
      <c r="BI197" s="229">
        <f>IF(N197="nulová",J197,0)</f>
        <v>0</v>
      </c>
      <c r="BJ197" s="19" t="s">
        <v>76</v>
      </c>
      <c r="BK197" s="229">
        <f>ROUND(I197*H197,2)</f>
        <v>0</v>
      </c>
      <c r="BL197" s="19" t="s">
        <v>258</v>
      </c>
      <c r="BM197" s="228" t="s">
        <v>6683</v>
      </c>
    </row>
    <row r="198" s="2" customFormat="1">
      <c r="A198" s="40"/>
      <c r="B198" s="41"/>
      <c r="C198" s="42"/>
      <c r="D198" s="230" t="s">
        <v>260</v>
      </c>
      <c r="E198" s="42"/>
      <c r="F198" s="231" t="s">
        <v>3847</v>
      </c>
      <c r="G198" s="42"/>
      <c r="H198" s="42"/>
      <c r="I198" s="232"/>
      <c r="J198" s="42"/>
      <c r="K198" s="42"/>
      <c r="L198" s="46"/>
      <c r="M198" s="233"/>
      <c r="N198" s="234"/>
      <c r="O198" s="86"/>
      <c r="P198" s="86"/>
      <c r="Q198" s="86"/>
      <c r="R198" s="86"/>
      <c r="S198" s="86"/>
      <c r="T198" s="87"/>
      <c r="U198" s="40"/>
      <c r="V198" s="40"/>
      <c r="W198" s="40"/>
      <c r="X198" s="40"/>
      <c r="Y198" s="40"/>
      <c r="Z198" s="40"/>
      <c r="AA198" s="40"/>
      <c r="AB198" s="40"/>
      <c r="AC198" s="40"/>
      <c r="AD198" s="40"/>
      <c r="AE198" s="40"/>
      <c r="AT198" s="19" t="s">
        <v>260</v>
      </c>
      <c r="AU198" s="19" t="s">
        <v>78</v>
      </c>
    </row>
    <row r="199" s="2" customFormat="1" ht="33" customHeight="1">
      <c r="A199" s="40"/>
      <c r="B199" s="41"/>
      <c r="C199" s="217" t="s">
        <v>450</v>
      </c>
      <c r="D199" s="217" t="s">
        <v>254</v>
      </c>
      <c r="E199" s="218" t="s">
        <v>1044</v>
      </c>
      <c r="F199" s="219" t="s">
        <v>1045</v>
      </c>
      <c r="G199" s="220" t="s">
        <v>485</v>
      </c>
      <c r="H199" s="221">
        <v>16.5184</v>
      </c>
      <c r="I199" s="222"/>
      <c r="J199" s="223">
        <f>ROUND(I199*H199,2)</f>
        <v>0</v>
      </c>
      <c r="K199" s="219" t="s">
        <v>257</v>
      </c>
      <c r="L199" s="46"/>
      <c r="M199" s="224" t="s">
        <v>19</v>
      </c>
      <c r="N199" s="225" t="s">
        <v>40</v>
      </c>
      <c r="O199" s="86"/>
      <c r="P199" s="226">
        <f>O199*H199</f>
        <v>0</v>
      </c>
      <c r="Q199" s="226">
        <v>0</v>
      </c>
      <c r="R199" s="226">
        <f>Q199*H199</f>
        <v>0</v>
      </c>
      <c r="S199" s="226">
        <v>0</v>
      </c>
      <c r="T199" s="227">
        <f>S199*H199</f>
        <v>0</v>
      </c>
      <c r="U199" s="40"/>
      <c r="V199" s="40"/>
      <c r="W199" s="40"/>
      <c r="X199" s="40"/>
      <c r="Y199" s="40"/>
      <c r="Z199" s="40"/>
      <c r="AA199" s="40"/>
      <c r="AB199" s="40"/>
      <c r="AC199" s="40"/>
      <c r="AD199" s="40"/>
      <c r="AE199" s="40"/>
      <c r="AR199" s="228" t="s">
        <v>258</v>
      </c>
      <c r="AT199" s="228" t="s">
        <v>254</v>
      </c>
      <c r="AU199" s="228" t="s">
        <v>78</v>
      </c>
      <c r="AY199" s="19" t="s">
        <v>252</v>
      </c>
      <c r="BE199" s="229">
        <f>IF(N199="základní",J199,0)</f>
        <v>0</v>
      </c>
      <c r="BF199" s="229">
        <f>IF(N199="snížená",J199,0)</f>
        <v>0</v>
      </c>
      <c r="BG199" s="229">
        <f>IF(N199="zákl. přenesená",J199,0)</f>
        <v>0</v>
      </c>
      <c r="BH199" s="229">
        <f>IF(N199="sníž. přenesená",J199,0)</f>
        <v>0</v>
      </c>
      <c r="BI199" s="229">
        <f>IF(N199="nulová",J199,0)</f>
        <v>0</v>
      </c>
      <c r="BJ199" s="19" t="s">
        <v>76</v>
      </c>
      <c r="BK199" s="229">
        <f>ROUND(I199*H199,2)</f>
        <v>0</v>
      </c>
      <c r="BL199" s="19" t="s">
        <v>258</v>
      </c>
      <c r="BM199" s="228" t="s">
        <v>6684</v>
      </c>
    </row>
    <row r="200" s="2" customFormat="1">
      <c r="A200" s="40"/>
      <c r="B200" s="41"/>
      <c r="C200" s="42"/>
      <c r="D200" s="230" t="s">
        <v>260</v>
      </c>
      <c r="E200" s="42"/>
      <c r="F200" s="231" t="s">
        <v>1047</v>
      </c>
      <c r="G200" s="42"/>
      <c r="H200" s="42"/>
      <c r="I200" s="232"/>
      <c r="J200" s="42"/>
      <c r="K200" s="42"/>
      <c r="L200" s="46"/>
      <c r="M200" s="233"/>
      <c r="N200" s="234"/>
      <c r="O200" s="86"/>
      <c r="P200" s="86"/>
      <c r="Q200" s="86"/>
      <c r="R200" s="86"/>
      <c r="S200" s="86"/>
      <c r="T200" s="87"/>
      <c r="U200" s="40"/>
      <c r="V200" s="40"/>
      <c r="W200" s="40"/>
      <c r="X200" s="40"/>
      <c r="Y200" s="40"/>
      <c r="Z200" s="40"/>
      <c r="AA200" s="40"/>
      <c r="AB200" s="40"/>
      <c r="AC200" s="40"/>
      <c r="AD200" s="40"/>
      <c r="AE200" s="40"/>
      <c r="AT200" s="19" t="s">
        <v>260</v>
      </c>
      <c r="AU200" s="19" t="s">
        <v>78</v>
      </c>
    </row>
    <row r="201" s="2" customFormat="1" ht="44.25" customHeight="1">
      <c r="A201" s="40"/>
      <c r="B201" s="41"/>
      <c r="C201" s="217" t="s">
        <v>452</v>
      </c>
      <c r="D201" s="217" t="s">
        <v>254</v>
      </c>
      <c r="E201" s="218" t="s">
        <v>1049</v>
      </c>
      <c r="F201" s="219" t="s">
        <v>1050</v>
      </c>
      <c r="G201" s="220" t="s">
        <v>485</v>
      </c>
      <c r="H201" s="221">
        <v>231.2576</v>
      </c>
      <c r="I201" s="222"/>
      <c r="J201" s="223">
        <f>ROUND(I201*H201,2)</f>
        <v>0</v>
      </c>
      <c r="K201" s="219" t="s">
        <v>257</v>
      </c>
      <c r="L201" s="46"/>
      <c r="M201" s="224" t="s">
        <v>19</v>
      </c>
      <c r="N201" s="225" t="s">
        <v>40</v>
      </c>
      <c r="O201" s="86"/>
      <c r="P201" s="226">
        <f>O201*H201</f>
        <v>0</v>
      </c>
      <c r="Q201" s="226">
        <v>0</v>
      </c>
      <c r="R201" s="226">
        <f>Q201*H201</f>
        <v>0</v>
      </c>
      <c r="S201" s="226">
        <v>0</v>
      </c>
      <c r="T201" s="227">
        <f>S201*H201</f>
        <v>0</v>
      </c>
      <c r="U201" s="40"/>
      <c r="V201" s="40"/>
      <c r="W201" s="40"/>
      <c r="X201" s="40"/>
      <c r="Y201" s="40"/>
      <c r="Z201" s="40"/>
      <c r="AA201" s="40"/>
      <c r="AB201" s="40"/>
      <c r="AC201" s="40"/>
      <c r="AD201" s="40"/>
      <c r="AE201" s="40"/>
      <c r="AR201" s="228" t="s">
        <v>258</v>
      </c>
      <c r="AT201" s="228" t="s">
        <v>254</v>
      </c>
      <c r="AU201" s="228" t="s">
        <v>78</v>
      </c>
      <c r="AY201" s="19" t="s">
        <v>252</v>
      </c>
      <c r="BE201" s="229">
        <f>IF(N201="základní",J201,0)</f>
        <v>0</v>
      </c>
      <c r="BF201" s="229">
        <f>IF(N201="snížená",J201,0)</f>
        <v>0</v>
      </c>
      <c r="BG201" s="229">
        <f>IF(N201="zákl. přenesená",J201,0)</f>
        <v>0</v>
      </c>
      <c r="BH201" s="229">
        <f>IF(N201="sníž. přenesená",J201,0)</f>
        <v>0</v>
      </c>
      <c r="BI201" s="229">
        <f>IF(N201="nulová",J201,0)</f>
        <v>0</v>
      </c>
      <c r="BJ201" s="19" t="s">
        <v>76</v>
      </c>
      <c r="BK201" s="229">
        <f>ROUND(I201*H201,2)</f>
        <v>0</v>
      </c>
      <c r="BL201" s="19" t="s">
        <v>258</v>
      </c>
      <c r="BM201" s="228" t="s">
        <v>6685</v>
      </c>
    </row>
    <row r="202" s="2" customFormat="1">
      <c r="A202" s="40"/>
      <c r="B202" s="41"/>
      <c r="C202" s="42"/>
      <c r="D202" s="230" t="s">
        <v>260</v>
      </c>
      <c r="E202" s="42"/>
      <c r="F202" s="231" t="s">
        <v>1052</v>
      </c>
      <c r="G202" s="42"/>
      <c r="H202" s="42"/>
      <c r="I202" s="232"/>
      <c r="J202" s="42"/>
      <c r="K202" s="42"/>
      <c r="L202" s="46"/>
      <c r="M202" s="233"/>
      <c r="N202" s="234"/>
      <c r="O202" s="86"/>
      <c r="P202" s="86"/>
      <c r="Q202" s="86"/>
      <c r="R202" s="86"/>
      <c r="S202" s="86"/>
      <c r="T202" s="87"/>
      <c r="U202" s="40"/>
      <c r="V202" s="40"/>
      <c r="W202" s="40"/>
      <c r="X202" s="40"/>
      <c r="Y202" s="40"/>
      <c r="Z202" s="40"/>
      <c r="AA202" s="40"/>
      <c r="AB202" s="40"/>
      <c r="AC202" s="40"/>
      <c r="AD202" s="40"/>
      <c r="AE202" s="40"/>
      <c r="AT202" s="19" t="s">
        <v>260</v>
      </c>
      <c r="AU202" s="19" t="s">
        <v>78</v>
      </c>
    </row>
    <row r="203" s="14" customFormat="1">
      <c r="A203" s="14"/>
      <c r="B203" s="246"/>
      <c r="C203" s="247"/>
      <c r="D203" s="237" t="s">
        <v>262</v>
      </c>
      <c r="E203" s="247"/>
      <c r="F203" s="249" t="s">
        <v>6686</v>
      </c>
      <c r="G203" s="247"/>
      <c r="H203" s="250">
        <v>231.2576</v>
      </c>
      <c r="I203" s="251"/>
      <c r="J203" s="247"/>
      <c r="K203" s="247"/>
      <c r="L203" s="252"/>
      <c r="M203" s="253"/>
      <c r="N203" s="254"/>
      <c r="O203" s="254"/>
      <c r="P203" s="254"/>
      <c r="Q203" s="254"/>
      <c r="R203" s="254"/>
      <c r="S203" s="254"/>
      <c r="T203" s="255"/>
      <c r="U203" s="14"/>
      <c r="V203" s="14"/>
      <c r="W203" s="14"/>
      <c r="X203" s="14"/>
      <c r="Y203" s="14"/>
      <c r="Z203" s="14"/>
      <c r="AA203" s="14"/>
      <c r="AB203" s="14"/>
      <c r="AC203" s="14"/>
      <c r="AD203" s="14"/>
      <c r="AE203" s="14"/>
      <c r="AT203" s="256" t="s">
        <v>262</v>
      </c>
      <c r="AU203" s="256" t="s">
        <v>78</v>
      </c>
      <c r="AV203" s="14" t="s">
        <v>78</v>
      </c>
      <c r="AW203" s="14" t="s">
        <v>4</v>
      </c>
      <c r="AX203" s="14" t="s">
        <v>76</v>
      </c>
      <c r="AY203" s="256" t="s">
        <v>252</v>
      </c>
    </row>
    <row r="204" s="2" customFormat="1" ht="55.5" customHeight="1">
      <c r="A204" s="40"/>
      <c r="B204" s="41"/>
      <c r="C204" s="217" t="s">
        <v>461</v>
      </c>
      <c r="D204" s="217" t="s">
        <v>254</v>
      </c>
      <c r="E204" s="218" t="s">
        <v>1055</v>
      </c>
      <c r="F204" s="219" t="s">
        <v>1056</v>
      </c>
      <c r="G204" s="220" t="s">
        <v>485</v>
      </c>
      <c r="H204" s="221">
        <v>15.912900000000001</v>
      </c>
      <c r="I204" s="222"/>
      <c r="J204" s="223">
        <f>ROUND(I204*H204,2)</f>
        <v>0</v>
      </c>
      <c r="K204" s="219" t="s">
        <v>257</v>
      </c>
      <c r="L204" s="46"/>
      <c r="M204" s="224" t="s">
        <v>19</v>
      </c>
      <c r="N204" s="225" t="s">
        <v>40</v>
      </c>
      <c r="O204" s="86"/>
      <c r="P204" s="226">
        <f>O204*H204</f>
        <v>0</v>
      </c>
      <c r="Q204" s="226">
        <v>0</v>
      </c>
      <c r="R204" s="226">
        <f>Q204*H204</f>
        <v>0</v>
      </c>
      <c r="S204" s="226">
        <v>0</v>
      </c>
      <c r="T204" s="227">
        <f>S204*H204</f>
        <v>0</v>
      </c>
      <c r="U204" s="40"/>
      <c r="V204" s="40"/>
      <c r="W204" s="40"/>
      <c r="X204" s="40"/>
      <c r="Y204" s="40"/>
      <c r="Z204" s="40"/>
      <c r="AA204" s="40"/>
      <c r="AB204" s="40"/>
      <c r="AC204" s="40"/>
      <c r="AD204" s="40"/>
      <c r="AE204" s="40"/>
      <c r="AR204" s="228" t="s">
        <v>258</v>
      </c>
      <c r="AT204" s="228" t="s">
        <v>254</v>
      </c>
      <c r="AU204" s="228" t="s">
        <v>78</v>
      </c>
      <c r="AY204" s="19" t="s">
        <v>252</v>
      </c>
      <c r="BE204" s="229">
        <f>IF(N204="základní",J204,0)</f>
        <v>0</v>
      </c>
      <c r="BF204" s="229">
        <f>IF(N204="snížená",J204,0)</f>
        <v>0</v>
      </c>
      <c r="BG204" s="229">
        <f>IF(N204="zákl. přenesená",J204,0)</f>
        <v>0</v>
      </c>
      <c r="BH204" s="229">
        <f>IF(N204="sníž. přenesená",J204,0)</f>
        <v>0</v>
      </c>
      <c r="BI204" s="229">
        <f>IF(N204="nulová",J204,0)</f>
        <v>0</v>
      </c>
      <c r="BJ204" s="19" t="s">
        <v>76</v>
      </c>
      <c r="BK204" s="229">
        <f>ROUND(I204*H204,2)</f>
        <v>0</v>
      </c>
      <c r="BL204" s="19" t="s">
        <v>258</v>
      </c>
      <c r="BM204" s="228" t="s">
        <v>6687</v>
      </c>
    </row>
    <row r="205" s="2" customFormat="1">
      <c r="A205" s="40"/>
      <c r="B205" s="41"/>
      <c r="C205" s="42"/>
      <c r="D205" s="230" t="s">
        <v>260</v>
      </c>
      <c r="E205" s="42"/>
      <c r="F205" s="231" t="s">
        <v>1058</v>
      </c>
      <c r="G205" s="42"/>
      <c r="H205" s="42"/>
      <c r="I205" s="232"/>
      <c r="J205" s="42"/>
      <c r="K205" s="42"/>
      <c r="L205" s="46"/>
      <c r="M205" s="233"/>
      <c r="N205" s="234"/>
      <c r="O205" s="86"/>
      <c r="P205" s="86"/>
      <c r="Q205" s="86"/>
      <c r="R205" s="86"/>
      <c r="S205" s="86"/>
      <c r="T205" s="87"/>
      <c r="U205" s="40"/>
      <c r="V205" s="40"/>
      <c r="W205" s="40"/>
      <c r="X205" s="40"/>
      <c r="Y205" s="40"/>
      <c r="Z205" s="40"/>
      <c r="AA205" s="40"/>
      <c r="AB205" s="40"/>
      <c r="AC205" s="40"/>
      <c r="AD205" s="40"/>
      <c r="AE205" s="40"/>
      <c r="AT205" s="19" t="s">
        <v>260</v>
      </c>
      <c r="AU205" s="19" t="s">
        <v>78</v>
      </c>
    </row>
    <row r="206" s="2" customFormat="1">
      <c r="A206" s="40"/>
      <c r="B206" s="41"/>
      <c r="C206" s="42"/>
      <c r="D206" s="237" t="s">
        <v>963</v>
      </c>
      <c r="E206" s="42"/>
      <c r="F206" s="289" t="s">
        <v>1059</v>
      </c>
      <c r="G206" s="42"/>
      <c r="H206" s="42"/>
      <c r="I206" s="232"/>
      <c r="J206" s="42"/>
      <c r="K206" s="42"/>
      <c r="L206" s="46"/>
      <c r="M206" s="233"/>
      <c r="N206" s="234"/>
      <c r="O206" s="86"/>
      <c r="P206" s="86"/>
      <c r="Q206" s="86"/>
      <c r="R206" s="86"/>
      <c r="S206" s="86"/>
      <c r="T206" s="87"/>
      <c r="U206" s="40"/>
      <c r="V206" s="40"/>
      <c r="W206" s="40"/>
      <c r="X206" s="40"/>
      <c r="Y206" s="40"/>
      <c r="Z206" s="40"/>
      <c r="AA206" s="40"/>
      <c r="AB206" s="40"/>
      <c r="AC206" s="40"/>
      <c r="AD206" s="40"/>
      <c r="AE206" s="40"/>
      <c r="AT206" s="19" t="s">
        <v>963</v>
      </c>
      <c r="AU206" s="19" t="s">
        <v>78</v>
      </c>
    </row>
    <row r="207" s="2" customFormat="1" ht="49.05" customHeight="1">
      <c r="A207" s="40"/>
      <c r="B207" s="41"/>
      <c r="C207" s="217" t="s">
        <v>467</v>
      </c>
      <c r="D207" s="217" t="s">
        <v>254</v>
      </c>
      <c r="E207" s="218" t="s">
        <v>1061</v>
      </c>
      <c r="F207" s="219" t="s">
        <v>1062</v>
      </c>
      <c r="G207" s="220" t="s">
        <v>485</v>
      </c>
      <c r="H207" s="221">
        <v>0.60550000000000004</v>
      </c>
      <c r="I207" s="222"/>
      <c r="J207" s="223">
        <f>ROUND(I207*H207,2)</f>
        <v>0</v>
      </c>
      <c r="K207" s="219" t="s">
        <v>257</v>
      </c>
      <c r="L207" s="46"/>
      <c r="M207" s="224" t="s">
        <v>19</v>
      </c>
      <c r="N207" s="225" t="s">
        <v>40</v>
      </c>
      <c r="O207" s="86"/>
      <c r="P207" s="226">
        <f>O207*H207</f>
        <v>0</v>
      </c>
      <c r="Q207" s="226">
        <v>0</v>
      </c>
      <c r="R207" s="226">
        <f>Q207*H207</f>
        <v>0</v>
      </c>
      <c r="S207" s="226">
        <v>0</v>
      </c>
      <c r="T207" s="227">
        <f>S207*H207</f>
        <v>0</v>
      </c>
      <c r="U207" s="40"/>
      <c r="V207" s="40"/>
      <c r="W207" s="40"/>
      <c r="X207" s="40"/>
      <c r="Y207" s="40"/>
      <c r="Z207" s="40"/>
      <c r="AA207" s="40"/>
      <c r="AB207" s="40"/>
      <c r="AC207" s="40"/>
      <c r="AD207" s="40"/>
      <c r="AE207" s="40"/>
      <c r="AR207" s="228" t="s">
        <v>258</v>
      </c>
      <c r="AT207" s="228" t="s">
        <v>254</v>
      </c>
      <c r="AU207" s="228" t="s">
        <v>78</v>
      </c>
      <c r="AY207" s="19" t="s">
        <v>252</v>
      </c>
      <c r="BE207" s="229">
        <f>IF(N207="základní",J207,0)</f>
        <v>0</v>
      </c>
      <c r="BF207" s="229">
        <f>IF(N207="snížená",J207,0)</f>
        <v>0</v>
      </c>
      <c r="BG207" s="229">
        <f>IF(N207="zákl. přenesená",J207,0)</f>
        <v>0</v>
      </c>
      <c r="BH207" s="229">
        <f>IF(N207="sníž. přenesená",J207,0)</f>
        <v>0</v>
      </c>
      <c r="BI207" s="229">
        <f>IF(N207="nulová",J207,0)</f>
        <v>0</v>
      </c>
      <c r="BJ207" s="19" t="s">
        <v>76</v>
      </c>
      <c r="BK207" s="229">
        <f>ROUND(I207*H207,2)</f>
        <v>0</v>
      </c>
      <c r="BL207" s="19" t="s">
        <v>258</v>
      </c>
      <c r="BM207" s="228" t="s">
        <v>6688</v>
      </c>
    </row>
    <row r="208" s="2" customFormat="1">
      <c r="A208" s="40"/>
      <c r="B208" s="41"/>
      <c r="C208" s="42"/>
      <c r="D208" s="230" t="s">
        <v>260</v>
      </c>
      <c r="E208" s="42"/>
      <c r="F208" s="231" t="s">
        <v>1064</v>
      </c>
      <c r="G208" s="42"/>
      <c r="H208" s="42"/>
      <c r="I208" s="232"/>
      <c r="J208" s="42"/>
      <c r="K208" s="42"/>
      <c r="L208" s="46"/>
      <c r="M208" s="233"/>
      <c r="N208" s="234"/>
      <c r="O208" s="86"/>
      <c r="P208" s="86"/>
      <c r="Q208" s="86"/>
      <c r="R208" s="86"/>
      <c r="S208" s="86"/>
      <c r="T208" s="87"/>
      <c r="U208" s="40"/>
      <c r="V208" s="40"/>
      <c r="W208" s="40"/>
      <c r="X208" s="40"/>
      <c r="Y208" s="40"/>
      <c r="Z208" s="40"/>
      <c r="AA208" s="40"/>
      <c r="AB208" s="40"/>
      <c r="AC208" s="40"/>
      <c r="AD208" s="40"/>
      <c r="AE208" s="40"/>
      <c r="AT208" s="19" t="s">
        <v>260</v>
      </c>
      <c r="AU208" s="19" t="s">
        <v>78</v>
      </c>
    </row>
    <row r="209" s="2" customFormat="1">
      <c r="A209" s="40"/>
      <c r="B209" s="41"/>
      <c r="C209" s="42"/>
      <c r="D209" s="237" t="s">
        <v>963</v>
      </c>
      <c r="E209" s="42"/>
      <c r="F209" s="289" t="s">
        <v>1065</v>
      </c>
      <c r="G209" s="42"/>
      <c r="H209" s="42"/>
      <c r="I209" s="232"/>
      <c r="J209" s="42"/>
      <c r="K209" s="42"/>
      <c r="L209" s="46"/>
      <c r="M209" s="233"/>
      <c r="N209" s="234"/>
      <c r="O209" s="86"/>
      <c r="P209" s="86"/>
      <c r="Q209" s="86"/>
      <c r="R209" s="86"/>
      <c r="S209" s="86"/>
      <c r="T209" s="87"/>
      <c r="U209" s="40"/>
      <c r="V209" s="40"/>
      <c r="W209" s="40"/>
      <c r="X209" s="40"/>
      <c r="Y209" s="40"/>
      <c r="Z209" s="40"/>
      <c r="AA209" s="40"/>
      <c r="AB209" s="40"/>
      <c r="AC209" s="40"/>
      <c r="AD209" s="40"/>
      <c r="AE209" s="40"/>
      <c r="AT209" s="19" t="s">
        <v>963</v>
      </c>
      <c r="AU209" s="19" t="s">
        <v>78</v>
      </c>
    </row>
    <row r="210" s="12" customFormat="1" ht="22.8" customHeight="1">
      <c r="A210" s="12"/>
      <c r="B210" s="201"/>
      <c r="C210" s="202"/>
      <c r="D210" s="203" t="s">
        <v>68</v>
      </c>
      <c r="E210" s="215" t="s">
        <v>1066</v>
      </c>
      <c r="F210" s="215" t="s">
        <v>1067</v>
      </c>
      <c r="G210" s="202"/>
      <c r="H210" s="202"/>
      <c r="I210" s="205"/>
      <c r="J210" s="216">
        <f>BK210</f>
        <v>0</v>
      </c>
      <c r="K210" s="202"/>
      <c r="L210" s="207"/>
      <c r="M210" s="208"/>
      <c r="N210" s="209"/>
      <c r="O210" s="209"/>
      <c r="P210" s="210">
        <f>SUM(P211:P212)</f>
        <v>0</v>
      </c>
      <c r="Q210" s="209"/>
      <c r="R210" s="210">
        <f>SUM(R211:R212)</f>
        <v>0</v>
      </c>
      <c r="S210" s="209"/>
      <c r="T210" s="211">
        <f>SUM(T211:T212)</f>
        <v>0</v>
      </c>
      <c r="U210" s="12"/>
      <c r="V210" s="12"/>
      <c r="W210" s="12"/>
      <c r="X210" s="12"/>
      <c r="Y210" s="12"/>
      <c r="Z210" s="12"/>
      <c r="AA210" s="12"/>
      <c r="AB210" s="12"/>
      <c r="AC210" s="12"/>
      <c r="AD210" s="12"/>
      <c r="AE210" s="12"/>
      <c r="AR210" s="212" t="s">
        <v>76</v>
      </c>
      <c r="AT210" s="213" t="s">
        <v>68</v>
      </c>
      <c r="AU210" s="213" t="s">
        <v>76</v>
      </c>
      <c r="AY210" s="212" t="s">
        <v>252</v>
      </c>
      <c r="BK210" s="214">
        <f>SUM(BK211:BK212)</f>
        <v>0</v>
      </c>
    </row>
    <row r="211" s="2" customFormat="1" ht="55.5" customHeight="1">
      <c r="A211" s="40"/>
      <c r="B211" s="41"/>
      <c r="C211" s="217" t="s">
        <v>475</v>
      </c>
      <c r="D211" s="217" t="s">
        <v>254</v>
      </c>
      <c r="E211" s="218" t="s">
        <v>3003</v>
      </c>
      <c r="F211" s="219" t="s">
        <v>3004</v>
      </c>
      <c r="G211" s="220" t="s">
        <v>485</v>
      </c>
      <c r="H211" s="221">
        <v>6.8311000000000002</v>
      </c>
      <c r="I211" s="222"/>
      <c r="J211" s="223">
        <f>ROUND(I211*H211,2)</f>
        <v>0</v>
      </c>
      <c r="K211" s="219" t="s">
        <v>257</v>
      </c>
      <c r="L211" s="46"/>
      <c r="M211" s="224" t="s">
        <v>19</v>
      </c>
      <c r="N211" s="225" t="s">
        <v>40</v>
      </c>
      <c r="O211" s="86"/>
      <c r="P211" s="226">
        <f>O211*H211</f>
        <v>0</v>
      </c>
      <c r="Q211" s="226">
        <v>0</v>
      </c>
      <c r="R211" s="226">
        <f>Q211*H211</f>
        <v>0</v>
      </c>
      <c r="S211" s="226">
        <v>0</v>
      </c>
      <c r="T211" s="227">
        <f>S211*H211</f>
        <v>0</v>
      </c>
      <c r="U211" s="40"/>
      <c r="V211" s="40"/>
      <c r="W211" s="40"/>
      <c r="X211" s="40"/>
      <c r="Y211" s="40"/>
      <c r="Z211" s="40"/>
      <c r="AA211" s="40"/>
      <c r="AB211" s="40"/>
      <c r="AC211" s="40"/>
      <c r="AD211" s="40"/>
      <c r="AE211" s="40"/>
      <c r="AR211" s="228" t="s">
        <v>258</v>
      </c>
      <c r="AT211" s="228" t="s">
        <v>254</v>
      </c>
      <c r="AU211" s="228" t="s">
        <v>78</v>
      </c>
      <c r="AY211" s="19" t="s">
        <v>252</v>
      </c>
      <c r="BE211" s="229">
        <f>IF(N211="základní",J211,0)</f>
        <v>0</v>
      </c>
      <c r="BF211" s="229">
        <f>IF(N211="snížená",J211,0)</f>
        <v>0</v>
      </c>
      <c r="BG211" s="229">
        <f>IF(N211="zákl. přenesená",J211,0)</f>
        <v>0</v>
      </c>
      <c r="BH211" s="229">
        <f>IF(N211="sníž. přenesená",J211,0)</f>
        <v>0</v>
      </c>
      <c r="BI211" s="229">
        <f>IF(N211="nulová",J211,0)</f>
        <v>0</v>
      </c>
      <c r="BJ211" s="19" t="s">
        <v>76</v>
      </c>
      <c r="BK211" s="229">
        <f>ROUND(I211*H211,2)</f>
        <v>0</v>
      </c>
      <c r="BL211" s="19" t="s">
        <v>258</v>
      </c>
      <c r="BM211" s="228" t="s">
        <v>6689</v>
      </c>
    </row>
    <row r="212" s="2" customFormat="1">
      <c r="A212" s="40"/>
      <c r="B212" s="41"/>
      <c r="C212" s="42"/>
      <c r="D212" s="230" t="s">
        <v>260</v>
      </c>
      <c r="E212" s="42"/>
      <c r="F212" s="231" t="s">
        <v>3006</v>
      </c>
      <c r="G212" s="42"/>
      <c r="H212" s="42"/>
      <c r="I212" s="232"/>
      <c r="J212" s="42"/>
      <c r="K212" s="42"/>
      <c r="L212" s="46"/>
      <c r="M212" s="233"/>
      <c r="N212" s="234"/>
      <c r="O212" s="86"/>
      <c r="P212" s="86"/>
      <c r="Q212" s="86"/>
      <c r="R212" s="86"/>
      <c r="S212" s="86"/>
      <c r="T212" s="87"/>
      <c r="U212" s="40"/>
      <c r="V212" s="40"/>
      <c r="W212" s="40"/>
      <c r="X212" s="40"/>
      <c r="Y212" s="40"/>
      <c r="Z212" s="40"/>
      <c r="AA212" s="40"/>
      <c r="AB212" s="40"/>
      <c r="AC212" s="40"/>
      <c r="AD212" s="40"/>
      <c r="AE212" s="40"/>
      <c r="AT212" s="19" t="s">
        <v>260</v>
      </c>
      <c r="AU212" s="19" t="s">
        <v>78</v>
      </c>
    </row>
    <row r="213" s="12" customFormat="1" ht="25.92" customHeight="1">
      <c r="A213" s="12"/>
      <c r="B213" s="201"/>
      <c r="C213" s="202"/>
      <c r="D213" s="203" t="s">
        <v>68</v>
      </c>
      <c r="E213" s="204" t="s">
        <v>1073</v>
      </c>
      <c r="F213" s="204" t="s">
        <v>1074</v>
      </c>
      <c r="G213" s="202"/>
      <c r="H213" s="202"/>
      <c r="I213" s="205"/>
      <c r="J213" s="206">
        <f>BK213</f>
        <v>0</v>
      </c>
      <c r="K213" s="202"/>
      <c r="L213" s="207"/>
      <c r="M213" s="208"/>
      <c r="N213" s="209"/>
      <c r="O213" s="209"/>
      <c r="P213" s="210">
        <f>P214+P227+P254+P264+P302+P308</f>
        <v>0</v>
      </c>
      <c r="Q213" s="209"/>
      <c r="R213" s="210">
        <f>R214+R227+R254+R264+R302+R308</f>
        <v>1.1909265470000001</v>
      </c>
      <c r="S213" s="209"/>
      <c r="T213" s="211">
        <f>T214+T227+T254+T264+T302+T308</f>
        <v>0.60553235999999999</v>
      </c>
      <c r="U213" s="12"/>
      <c r="V213" s="12"/>
      <c r="W213" s="12"/>
      <c r="X213" s="12"/>
      <c r="Y213" s="12"/>
      <c r="Z213" s="12"/>
      <c r="AA213" s="12"/>
      <c r="AB213" s="12"/>
      <c r="AC213" s="12"/>
      <c r="AD213" s="12"/>
      <c r="AE213" s="12"/>
      <c r="AR213" s="212" t="s">
        <v>78</v>
      </c>
      <c r="AT213" s="213" t="s">
        <v>68</v>
      </c>
      <c r="AU213" s="213" t="s">
        <v>69</v>
      </c>
      <c r="AY213" s="212" t="s">
        <v>252</v>
      </c>
      <c r="BK213" s="214">
        <f>BK214+BK227+BK254+BK264+BK302+BK308</f>
        <v>0</v>
      </c>
    </row>
    <row r="214" s="12" customFormat="1" ht="22.8" customHeight="1">
      <c r="A214" s="12"/>
      <c r="B214" s="201"/>
      <c r="C214" s="202"/>
      <c r="D214" s="203" t="s">
        <v>68</v>
      </c>
      <c r="E214" s="215" t="s">
        <v>1075</v>
      </c>
      <c r="F214" s="215" t="s">
        <v>1076</v>
      </c>
      <c r="G214" s="202"/>
      <c r="H214" s="202"/>
      <c r="I214" s="205"/>
      <c r="J214" s="216">
        <f>BK214</f>
        <v>0</v>
      </c>
      <c r="K214" s="202"/>
      <c r="L214" s="207"/>
      <c r="M214" s="208"/>
      <c r="N214" s="209"/>
      <c r="O214" s="209"/>
      <c r="P214" s="210">
        <f>SUM(P215:P226)</f>
        <v>0</v>
      </c>
      <c r="Q214" s="209"/>
      <c r="R214" s="210">
        <f>SUM(R215:R226)</f>
        <v>0.051793742000000004</v>
      </c>
      <c r="S214" s="209"/>
      <c r="T214" s="211">
        <f>SUM(T215:T226)</f>
        <v>0</v>
      </c>
      <c r="U214" s="12"/>
      <c r="V214" s="12"/>
      <c r="W214" s="12"/>
      <c r="X214" s="12"/>
      <c r="Y214" s="12"/>
      <c r="Z214" s="12"/>
      <c r="AA214" s="12"/>
      <c r="AB214" s="12"/>
      <c r="AC214" s="12"/>
      <c r="AD214" s="12"/>
      <c r="AE214" s="12"/>
      <c r="AR214" s="212" t="s">
        <v>78</v>
      </c>
      <c r="AT214" s="213" t="s">
        <v>68</v>
      </c>
      <c r="AU214" s="213" t="s">
        <v>76</v>
      </c>
      <c r="AY214" s="212" t="s">
        <v>252</v>
      </c>
      <c r="BK214" s="214">
        <f>SUM(BK215:BK226)</f>
        <v>0</v>
      </c>
    </row>
    <row r="215" s="2" customFormat="1" ht="33" customHeight="1">
      <c r="A215" s="40"/>
      <c r="B215" s="41"/>
      <c r="C215" s="217" t="s">
        <v>482</v>
      </c>
      <c r="D215" s="217" t="s">
        <v>254</v>
      </c>
      <c r="E215" s="218" t="s">
        <v>6690</v>
      </c>
      <c r="F215" s="219" t="s">
        <v>6691</v>
      </c>
      <c r="G215" s="220" t="s">
        <v>187</v>
      </c>
      <c r="H215" s="221">
        <v>5.5002000000000004</v>
      </c>
      <c r="I215" s="222"/>
      <c r="J215" s="223">
        <f>ROUND(I215*H215,2)</f>
        <v>0</v>
      </c>
      <c r="K215" s="219" t="s">
        <v>257</v>
      </c>
      <c r="L215" s="46"/>
      <c r="M215" s="224" t="s">
        <v>19</v>
      </c>
      <c r="N215" s="225" t="s">
        <v>40</v>
      </c>
      <c r="O215" s="86"/>
      <c r="P215" s="226">
        <f>O215*H215</f>
        <v>0</v>
      </c>
      <c r="Q215" s="226">
        <v>0.0045100000000000001</v>
      </c>
      <c r="R215" s="226">
        <f>Q215*H215</f>
        <v>0.024805902000000001</v>
      </c>
      <c r="S215" s="226">
        <v>0</v>
      </c>
      <c r="T215" s="227">
        <f>S215*H215</f>
        <v>0</v>
      </c>
      <c r="U215" s="40"/>
      <c r="V215" s="40"/>
      <c r="W215" s="40"/>
      <c r="X215" s="40"/>
      <c r="Y215" s="40"/>
      <c r="Z215" s="40"/>
      <c r="AA215" s="40"/>
      <c r="AB215" s="40"/>
      <c r="AC215" s="40"/>
      <c r="AD215" s="40"/>
      <c r="AE215" s="40"/>
      <c r="AR215" s="228" t="s">
        <v>360</v>
      </c>
      <c r="AT215" s="228" t="s">
        <v>254</v>
      </c>
      <c r="AU215" s="228" t="s">
        <v>78</v>
      </c>
      <c r="AY215" s="19" t="s">
        <v>252</v>
      </c>
      <c r="BE215" s="229">
        <f>IF(N215="základní",J215,0)</f>
        <v>0</v>
      </c>
      <c r="BF215" s="229">
        <f>IF(N215="snížená",J215,0)</f>
        <v>0</v>
      </c>
      <c r="BG215" s="229">
        <f>IF(N215="zákl. přenesená",J215,0)</f>
        <v>0</v>
      </c>
      <c r="BH215" s="229">
        <f>IF(N215="sníž. přenesená",J215,0)</f>
        <v>0</v>
      </c>
      <c r="BI215" s="229">
        <f>IF(N215="nulová",J215,0)</f>
        <v>0</v>
      </c>
      <c r="BJ215" s="19" t="s">
        <v>76</v>
      </c>
      <c r="BK215" s="229">
        <f>ROUND(I215*H215,2)</f>
        <v>0</v>
      </c>
      <c r="BL215" s="19" t="s">
        <v>360</v>
      </c>
      <c r="BM215" s="228" t="s">
        <v>6692</v>
      </c>
    </row>
    <row r="216" s="2" customFormat="1">
      <c r="A216" s="40"/>
      <c r="B216" s="41"/>
      <c r="C216" s="42"/>
      <c r="D216" s="230" t="s">
        <v>260</v>
      </c>
      <c r="E216" s="42"/>
      <c r="F216" s="231" t="s">
        <v>6693</v>
      </c>
      <c r="G216" s="42"/>
      <c r="H216" s="42"/>
      <c r="I216" s="232"/>
      <c r="J216" s="42"/>
      <c r="K216" s="42"/>
      <c r="L216" s="46"/>
      <c r="M216" s="233"/>
      <c r="N216" s="234"/>
      <c r="O216" s="86"/>
      <c r="P216" s="86"/>
      <c r="Q216" s="86"/>
      <c r="R216" s="86"/>
      <c r="S216" s="86"/>
      <c r="T216" s="87"/>
      <c r="U216" s="40"/>
      <c r="V216" s="40"/>
      <c r="W216" s="40"/>
      <c r="X216" s="40"/>
      <c r="Y216" s="40"/>
      <c r="Z216" s="40"/>
      <c r="AA216" s="40"/>
      <c r="AB216" s="40"/>
      <c r="AC216" s="40"/>
      <c r="AD216" s="40"/>
      <c r="AE216" s="40"/>
      <c r="AT216" s="19" t="s">
        <v>260</v>
      </c>
      <c r="AU216" s="19" t="s">
        <v>78</v>
      </c>
    </row>
    <row r="217" s="13" customFormat="1">
      <c r="A217" s="13"/>
      <c r="B217" s="235"/>
      <c r="C217" s="236"/>
      <c r="D217" s="237" t="s">
        <v>262</v>
      </c>
      <c r="E217" s="238" t="s">
        <v>19</v>
      </c>
      <c r="F217" s="239" t="s">
        <v>4856</v>
      </c>
      <c r="G217" s="236"/>
      <c r="H217" s="238" t="s">
        <v>19</v>
      </c>
      <c r="I217" s="240"/>
      <c r="J217" s="236"/>
      <c r="K217" s="236"/>
      <c r="L217" s="241"/>
      <c r="M217" s="242"/>
      <c r="N217" s="243"/>
      <c r="O217" s="243"/>
      <c r="P217" s="243"/>
      <c r="Q217" s="243"/>
      <c r="R217" s="243"/>
      <c r="S217" s="243"/>
      <c r="T217" s="244"/>
      <c r="U217" s="13"/>
      <c r="V217" s="13"/>
      <c r="W217" s="13"/>
      <c r="X217" s="13"/>
      <c r="Y217" s="13"/>
      <c r="Z217" s="13"/>
      <c r="AA217" s="13"/>
      <c r="AB217" s="13"/>
      <c r="AC217" s="13"/>
      <c r="AD217" s="13"/>
      <c r="AE217" s="13"/>
      <c r="AT217" s="245" t="s">
        <v>262</v>
      </c>
      <c r="AU217" s="245" t="s">
        <v>78</v>
      </c>
      <c r="AV217" s="13" t="s">
        <v>76</v>
      </c>
      <c r="AW217" s="13" t="s">
        <v>31</v>
      </c>
      <c r="AX217" s="13" t="s">
        <v>69</v>
      </c>
      <c r="AY217" s="245" t="s">
        <v>252</v>
      </c>
    </row>
    <row r="218" s="14" customFormat="1">
      <c r="A218" s="14"/>
      <c r="B218" s="246"/>
      <c r="C218" s="247"/>
      <c r="D218" s="237" t="s">
        <v>262</v>
      </c>
      <c r="E218" s="248" t="s">
        <v>19</v>
      </c>
      <c r="F218" s="249" t="s">
        <v>6634</v>
      </c>
      <c r="G218" s="247"/>
      <c r="H218" s="250">
        <v>5.5002000000000004</v>
      </c>
      <c r="I218" s="251"/>
      <c r="J218" s="247"/>
      <c r="K218" s="247"/>
      <c r="L218" s="252"/>
      <c r="M218" s="253"/>
      <c r="N218" s="254"/>
      <c r="O218" s="254"/>
      <c r="P218" s="254"/>
      <c r="Q218" s="254"/>
      <c r="R218" s="254"/>
      <c r="S218" s="254"/>
      <c r="T218" s="255"/>
      <c r="U218" s="14"/>
      <c r="V218" s="14"/>
      <c r="W218" s="14"/>
      <c r="X218" s="14"/>
      <c r="Y218" s="14"/>
      <c r="Z218" s="14"/>
      <c r="AA218" s="14"/>
      <c r="AB218" s="14"/>
      <c r="AC218" s="14"/>
      <c r="AD218" s="14"/>
      <c r="AE218" s="14"/>
      <c r="AT218" s="256" t="s">
        <v>262</v>
      </c>
      <c r="AU218" s="256" t="s">
        <v>78</v>
      </c>
      <c r="AV218" s="14" t="s">
        <v>78</v>
      </c>
      <c r="AW218" s="14" t="s">
        <v>31</v>
      </c>
      <c r="AX218" s="14" t="s">
        <v>69</v>
      </c>
      <c r="AY218" s="256" t="s">
        <v>252</v>
      </c>
    </row>
    <row r="219" s="15" customFormat="1">
      <c r="A219" s="15"/>
      <c r="B219" s="257"/>
      <c r="C219" s="258"/>
      <c r="D219" s="237" t="s">
        <v>262</v>
      </c>
      <c r="E219" s="259" t="s">
        <v>19</v>
      </c>
      <c r="F219" s="260" t="s">
        <v>265</v>
      </c>
      <c r="G219" s="258"/>
      <c r="H219" s="261">
        <v>5.5002000000000004</v>
      </c>
      <c r="I219" s="262"/>
      <c r="J219" s="258"/>
      <c r="K219" s="258"/>
      <c r="L219" s="263"/>
      <c r="M219" s="264"/>
      <c r="N219" s="265"/>
      <c r="O219" s="265"/>
      <c r="P219" s="265"/>
      <c r="Q219" s="265"/>
      <c r="R219" s="265"/>
      <c r="S219" s="265"/>
      <c r="T219" s="266"/>
      <c r="U219" s="15"/>
      <c r="V219" s="15"/>
      <c r="W219" s="15"/>
      <c r="X219" s="15"/>
      <c r="Y219" s="15"/>
      <c r="Z219" s="15"/>
      <c r="AA219" s="15"/>
      <c r="AB219" s="15"/>
      <c r="AC219" s="15"/>
      <c r="AD219" s="15"/>
      <c r="AE219" s="15"/>
      <c r="AT219" s="267" t="s">
        <v>262</v>
      </c>
      <c r="AU219" s="267" t="s">
        <v>78</v>
      </c>
      <c r="AV219" s="15" t="s">
        <v>258</v>
      </c>
      <c r="AW219" s="15" t="s">
        <v>31</v>
      </c>
      <c r="AX219" s="15" t="s">
        <v>76</v>
      </c>
      <c r="AY219" s="267" t="s">
        <v>252</v>
      </c>
    </row>
    <row r="220" s="2" customFormat="1" ht="33" customHeight="1">
      <c r="A220" s="40"/>
      <c r="B220" s="41"/>
      <c r="C220" s="217" t="s">
        <v>490</v>
      </c>
      <c r="D220" s="217" t="s">
        <v>254</v>
      </c>
      <c r="E220" s="218" t="s">
        <v>6694</v>
      </c>
      <c r="F220" s="219" t="s">
        <v>6695</v>
      </c>
      <c r="G220" s="220" t="s">
        <v>187</v>
      </c>
      <c r="H220" s="221">
        <v>5.984</v>
      </c>
      <c r="I220" s="222"/>
      <c r="J220" s="223">
        <f>ROUND(I220*H220,2)</f>
        <v>0</v>
      </c>
      <c r="K220" s="219" t="s">
        <v>257</v>
      </c>
      <c r="L220" s="46"/>
      <c r="M220" s="224" t="s">
        <v>19</v>
      </c>
      <c r="N220" s="225" t="s">
        <v>40</v>
      </c>
      <c r="O220" s="86"/>
      <c r="P220" s="226">
        <f>O220*H220</f>
        <v>0</v>
      </c>
      <c r="Q220" s="226">
        <v>0.0045100000000000001</v>
      </c>
      <c r="R220" s="226">
        <f>Q220*H220</f>
        <v>0.026987839999999999</v>
      </c>
      <c r="S220" s="226">
        <v>0</v>
      </c>
      <c r="T220" s="227">
        <f>S220*H220</f>
        <v>0</v>
      </c>
      <c r="U220" s="40"/>
      <c r="V220" s="40"/>
      <c r="W220" s="40"/>
      <c r="X220" s="40"/>
      <c r="Y220" s="40"/>
      <c r="Z220" s="40"/>
      <c r="AA220" s="40"/>
      <c r="AB220" s="40"/>
      <c r="AC220" s="40"/>
      <c r="AD220" s="40"/>
      <c r="AE220" s="40"/>
      <c r="AR220" s="228" t="s">
        <v>360</v>
      </c>
      <c r="AT220" s="228" t="s">
        <v>254</v>
      </c>
      <c r="AU220" s="228" t="s">
        <v>78</v>
      </c>
      <c r="AY220" s="19" t="s">
        <v>252</v>
      </c>
      <c r="BE220" s="229">
        <f>IF(N220="základní",J220,0)</f>
        <v>0</v>
      </c>
      <c r="BF220" s="229">
        <f>IF(N220="snížená",J220,0)</f>
        <v>0</v>
      </c>
      <c r="BG220" s="229">
        <f>IF(N220="zákl. přenesená",J220,0)</f>
        <v>0</v>
      </c>
      <c r="BH220" s="229">
        <f>IF(N220="sníž. přenesená",J220,0)</f>
        <v>0</v>
      </c>
      <c r="BI220" s="229">
        <f>IF(N220="nulová",J220,0)</f>
        <v>0</v>
      </c>
      <c r="BJ220" s="19" t="s">
        <v>76</v>
      </c>
      <c r="BK220" s="229">
        <f>ROUND(I220*H220,2)</f>
        <v>0</v>
      </c>
      <c r="BL220" s="19" t="s">
        <v>360</v>
      </c>
      <c r="BM220" s="228" t="s">
        <v>6696</v>
      </c>
    </row>
    <row r="221" s="2" customFormat="1">
      <c r="A221" s="40"/>
      <c r="B221" s="41"/>
      <c r="C221" s="42"/>
      <c r="D221" s="230" t="s">
        <v>260</v>
      </c>
      <c r="E221" s="42"/>
      <c r="F221" s="231" t="s">
        <v>6697</v>
      </c>
      <c r="G221" s="42"/>
      <c r="H221" s="42"/>
      <c r="I221" s="232"/>
      <c r="J221" s="42"/>
      <c r="K221" s="42"/>
      <c r="L221" s="46"/>
      <c r="M221" s="233"/>
      <c r="N221" s="234"/>
      <c r="O221" s="86"/>
      <c r="P221" s="86"/>
      <c r="Q221" s="86"/>
      <c r="R221" s="86"/>
      <c r="S221" s="86"/>
      <c r="T221" s="87"/>
      <c r="U221" s="40"/>
      <c r="V221" s="40"/>
      <c r="W221" s="40"/>
      <c r="X221" s="40"/>
      <c r="Y221" s="40"/>
      <c r="Z221" s="40"/>
      <c r="AA221" s="40"/>
      <c r="AB221" s="40"/>
      <c r="AC221" s="40"/>
      <c r="AD221" s="40"/>
      <c r="AE221" s="40"/>
      <c r="AT221" s="19" t="s">
        <v>260</v>
      </c>
      <c r="AU221" s="19" t="s">
        <v>78</v>
      </c>
    </row>
    <row r="222" s="13" customFormat="1">
      <c r="A222" s="13"/>
      <c r="B222" s="235"/>
      <c r="C222" s="236"/>
      <c r="D222" s="237" t="s">
        <v>262</v>
      </c>
      <c r="E222" s="238" t="s">
        <v>19</v>
      </c>
      <c r="F222" s="239" t="s">
        <v>4856</v>
      </c>
      <c r="G222" s="236"/>
      <c r="H222" s="238" t="s">
        <v>19</v>
      </c>
      <c r="I222" s="240"/>
      <c r="J222" s="236"/>
      <c r="K222" s="236"/>
      <c r="L222" s="241"/>
      <c r="M222" s="242"/>
      <c r="N222" s="243"/>
      <c r="O222" s="243"/>
      <c r="P222" s="243"/>
      <c r="Q222" s="243"/>
      <c r="R222" s="243"/>
      <c r="S222" s="243"/>
      <c r="T222" s="244"/>
      <c r="U222" s="13"/>
      <c r="V222" s="13"/>
      <c r="W222" s="13"/>
      <c r="X222" s="13"/>
      <c r="Y222" s="13"/>
      <c r="Z222" s="13"/>
      <c r="AA222" s="13"/>
      <c r="AB222" s="13"/>
      <c r="AC222" s="13"/>
      <c r="AD222" s="13"/>
      <c r="AE222" s="13"/>
      <c r="AT222" s="245" t="s">
        <v>262</v>
      </c>
      <c r="AU222" s="245" t="s">
        <v>78</v>
      </c>
      <c r="AV222" s="13" t="s">
        <v>76</v>
      </c>
      <c r="AW222" s="13" t="s">
        <v>31</v>
      </c>
      <c r="AX222" s="13" t="s">
        <v>69</v>
      </c>
      <c r="AY222" s="245" t="s">
        <v>252</v>
      </c>
    </row>
    <row r="223" s="14" customFormat="1">
      <c r="A223" s="14"/>
      <c r="B223" s="246"/>
      <c r="C223" s="247"/>
      <c r="D223" s="237" t="s">
        <v>262</v>
      </c>
      <c r="E223" s="248" t="s">
        <v>19</v>
      </c>
      <c r="F223" s="249" t="s">
        <v>6633</v>
      </c>
      <c r="G223" s="247"/>
      <c r="H223" s="250">
        <v>5.984</v>
      </c>
      <c r="I223" s="251"/>
      <c r="J223" s="247"/>
      <c r="K223" s="247"/>
      <c r="L223" s="252"/>
      <c r="M223" s="253"/>
      <c r="N223" s="254"/>
      <c r="O223" s="254"/>
      <c r="P223" s="254"/>
      <c r="Q223" s="254"/>
      <c r="R223" s="254"/>
      <c r="S223" s="254"/>
      <c r="T223" s="255"/>
      <c r="U223" s="14"/>
      <c r="V223" s="14"/>
      <c r="W223" s="14"/>
      <c r="X223" s="14"/>
      <c r="Y223" s="14"/>
      <c r="Z223" s="14"/>
      <c r="AA223" s="14"/>
      <c r="AB223" s="14"/>
      <c r="AC223" s="14"/>
      <c r="AD223" s="14"/>
      <c r="AE223" s="14"/>
      <c r="AT223" s="256" t="s">
        <v>262</v>
      </c>
      <c r="AU223" s="256" t="s">
        <v>78</v>
      </c>
      <c r="AV223" s="14" t="s">
        <v>78</v>
      </c>
      <c r="AW223" s="14" t="s">
        <v>31</v>
      </c>
      <c r="AX223" s="14" t="s">
        <v>69</v>
      </c>
      <c r="AY223" s="256" t="s">
        <v>252</v>
      </c>
    </row>
    <row r="224" s="15" customFormat="1">
      <c r="A224" s="15"/>
      <c r="B224" s="257"/>
      <c r="C224" s="258"/>
      <c r="D224" s="237" t="s">
        <v>262</v>
      </c>
      <c r="E224" s="259" t="s">
        <v>19</v>
      </c>
      <c r="F224" s="260" t="s">
        <v>265</v>
      </c>
      <c r="G224" s="258"/>
      <c r="H224" s="261">
        <v>5.984</v>
      </c>
      <c r="I224" s="262"/>
      <c r="J224" s="258"/>
      <c r="K224" s="258"/>
      <c r="L224" s="263"/>
      <c r="M224" s="264"/>
      <c r="N224" s="265"/>
      <c r="O224" s="265"/>
      <c r="P224" s="265"/>
      <c r="Q224" s="265"/>
      <c r="R224" s="265"/>
      <c r="S224" s="265"/>
      <c r="T224" s="266"/>
      <c r="U224" s="15"/>
      <c r="V224" s="15"/>
      <c r="W224" s="15"/>
      <c r="X224" s="15"/>
      <c r="Y224" s="15"/>
      <c r="Z224" s="15"/>
      <c r="AA224" s="15"/>
      <c r="AB224" s="15"/>
      <c r="AC224" s="15"/>
      <c r="AD224" s="15"/>
      <c r="AE224" s="15"/>
      <c r="AT224" s="267" t="s">
        <v>262</v>
      </c>
      <c r="AU224" s="267" t="s">
        <v>78</v>
      </c>
      <c r="AV224" s="15" t="s">
        <v>258</v>
      </c>
      <c r="AW224" s="15" t="s">
        <v>31</v>
      </c>
      <c r="AX224" s="15" t="s">
        <v>76</v>
      </c>
      <c r="AY224" s="267" t="s">
        <v>252</v>
      </c>
    </row>
    <row r="225" s="2" customFormat="1" ht="49.05" customHeight="1">
      <c r="A225" s="40"/>
      <c r="B225" s="41"/>
      <c r="C225" s="217" t="s">
        <v>509</v>
      </c>
      <c r="D225" s="217" t="s">
        <v>254</v>
      </c>
      <c r="E225" s="218" t="s">
        <v>1131</v>
      </c>
      <c r="F225" s="219" t="s">
        <v>1132</v>
      </c>
      <c r="G225" s="220" t="s">
        <v>485</v>
      </c>
      <c r="H225" s="221">
        <v>0.051799999999999999</v>
      </c>
      <c r="I225" s="222"/>
      <c r="J225" s="223">
        <f>ROUND(I225*H225,2)</f>
        <v>0</v>
      </c>
      <c r="K225" s="219" t="s">
        <v>257</v>
      </c>
      <c r="L225" s="46"/>
      <c r="M225" s="224" t="s">
        <v>19</v>
      </c>
      <c r="N225" s="225" t="s">
        <v>40</v>
      </c>
      <c r="O225" s="86"/>
      <c r="P225" s="226">
        <f>O225*H225</f>
        <v>0</v>
      </c>
      <c r="Q225" s="226">
        <v>0</v>
      </c>
      <c r="R225" s="226">
        <f>Q225*H225</f>
        <v>0</v>
      </c>
      <c r="S225" s="226">
        <v>0</v>
      </c>
      <c r="T225" s="227">
        <f>S225*H225</f>
        <v>0</v>
      </c>
      <c r="U225" s="40"/>
      <c r="V225" s="40"/>
      <c r="W225" s="40"/>
      <c r="X225" s="40"/>
      <c r="Y225" s="40"/>
      <c r="Z225" s="40"/>
      <c r="AA225" s="40"/>
      <c r="AB225" s="40"/>
      <c r="AC225" s="40"/>
      <c r="AD225" s="40"/>
      <c r="AE225" s="40"/>
      <c r="AR225" s="228" t="s">
        <v>360</v>
      </c>
      <c r="AT225" s="228" t="s">
        <v>254</v>
      </c>
      <c r="AU225" s="228" t="s">
        <v>78</v>
      </c>
      <c r="AY225" s="19" t="s">
        <v>252</v>
      </c>
      <c r="BE225" s="229">
        <f>IF(N225="základní",J225,0)</f>
        <v>0</v>
      </c>
      <c r="BF225" s="229">
        <f>IF(N225="snížená",J225,0)</f>
        <v>0</v>
      </c>
      <c r="BG225" s="229">
        <f>IF(N225="zákl. přenesená",J225,0)</f>
        <v>0</v>
      </c>
      <c r="BH225" s="229">
        <f>IF(N225="sníž. přenesená",J225,0)</f>
        <v>0</v>
      </c>
      <c r="BI225" s="229">
        <f>IF(N225="nulová",J225,0)</f>
        <v>0</v>
      </c>
      <c r="BJ225" s="19" t="s">
        <v>76</v>
      </c>
      <c r="BK225" s="229">
        <f>ROUND(I225*H225,2)</f>
        <v>0</v>
      </c>
      <c r="BL225" s="19" t="s">
        <v>360</v>
      </c>
      <c r="BM225" s="228" t="s">
        <v>6698</v>
      </c>
    </row>
    <row r="226" s="2" customFormat="1">
      <c r="A226" s="40"/>
      <c r="B226" s="41"/>
      <c r="C226" s="42"/>
      <c r="D226" s="230" t="s">
        <v>260</v>
      </c>
      <c r="E226" s="42"/>
      <c r="F226" s="231" t="s">
        <v>1134</v>
      </c>
      <c r="G226" s="42"/>
      <c r="H226" s="42"/>
      <c r="I226" s="232"/>
      <c r="J226" s="42"/>
      <c r="K226" s="42"/>
      <c r="L226" s="46"/>
      <c r="M226" s="233"/>
      <c r="N226" s="234"/>
      <c r="O226" s="86"/>
      <c r="P226" s="86"/>
      <c r="Q226" s="86"/>
      <c r="R226" s="86"/>
      <c r="S226" s="86"/>
      <c r="T226" s="87"/>
      <c r="U226" s="40"/>
      <c r="V226" s="40"/>
      <c r="W226" s="40"/>
      <c r="X226" s="40"/>
      <c r="Y226" s="40"/>
      <c r="Z226" s="40"/>
      <c r="AA226" s="40"/>
      <c r="AB226" s="40"/>
      <c r="AC226" s="40"/>
      <c r="AD226" s="40"/>
      <c r="AE226" s="40"/>
      <c r="AT226" s="19" t="s">
        <v>260</v>
      </c>
      <c r="AU226" s="19" t="s">
        <v>78</v>
      </c>
    </row>
    <row r="227" s="12" customFormat="1" ht="22.8" customHeight="1">
      <c r="A227" s="12"/>
      <c r="B227" s="201"/>
      <c r="C227" s="202"/>
      <c r="D227" s="203" t="s">
        <v>68</v>
      </c>
      <c r="E227" s="215" t="s">
        <v>4943</v>
      </c>
      <c r="F227" s="215" t="s">
        <v>4944</v>
      </c>
      <c r="G227" s="202"/>
      <c r="H227" s="202"/>
      <c r="I227" s="205"/>
      <c r="J227" s="216">
        <f>BK227</f>
        <v>0</v>
      </c>
      <c r="K227" s="202"/>
      <c r="L227" s="207"/>
      <c r="M227" s="208"/>
      <c r="N227" s="209"/>
      <c r="O227" s="209"/>
      <c r="P227" s="210">
        <f>SUM(P228:P253)</f>
        <v>0</v>
      </c>
      <c r="Q227" s="209"/>
      <c r="R227" s="210">
        <f>SUM(R228:R253)</f>
        <v>0.22037938800000004</v>
      </c>
      <c r="S227" s="209"/>
      <c r="T227" s="211">
        <f>SUM(T228:T253)</f>
        <v>0.29861536</v>
      </c>
      <c r="U227" s="12"/>
      <c r="V227" s="12"/>
      <c r="W227" s="12"/>
      <c r="X227" s="12"/>
      <c r="Y227" s="12"/>
      <c r="Z227" s="12"/>
      <c r="AA227" s="12"/>
      <c r="AB227" s="12"/>
      <c r="AC227" s="12"/>
      <c r="AD227" s="12"/>
      <c r="AE227" s="12"/>
      <c r="AR227" s="212" t="s">
        <v>78</v>
      </c>
      <c r="AT227" s="213" t="s">
        <v>68</v>
      </c>
      <c r="AU227" s="213" t="s">
        <v>76</v>
      </c>
      <c r="AY227" s="212" t="s">
        <v>252</v>
      </c>
      <c r="BK227" s="214">
        <f>SUM(BK228:BK253)</f>
        <v>0</v>
      </c>
    </row>
    <row r="228" s="2" customFormat="1" ht="33" customHeight="1">
      <c r="A228" s="40"/>
      <c r="B228" s="41"/>
      <c r="C228" s="217" t="s">
        <v>517</v>
      </c>
      <c r="D228" s="217" t="s">
        <v>254</v>
      </c>
      <c r="E228" s="218" t="s">
        <v>6699</v>
      </c>
      <c r="F228" s="219" t="s">
        <v>6700</v>
      </c>
      <c r="G228" s="220" t="s">
        <v>187</v>
      </c>
      <c r="H228" s="221">
        <v>26.101600000000001</v>
      </c>
      <c r="I228" s="222"/>
      <c r="J228" s="223">
        <f>ROUND(I228*H228,2)</f>
        <v>0</v>
      </c>
      <c r="K228" s="219" t="s">
        <v>257</v>
      </c>
      <c r="L228" s="46"/>
      <c r="M228" s="224" t="s">
        <v>19</v>
      </c>
      <c r="N228" s="225" t="s">
        <v>40</v>
      </c>
      <c r="O228" s="86"/>
      <c r="P228" s="226">
        <f>O228*H228</f>
        <v>0</v>
      </c>
      <c r="Q228" s="226">
        <v>0</v>
      </c>
      <c r="R228" s="226">
        <f>Q228*H228</f>
        <v>0</v>
      </c>
      <c r="S228" s="226">
        <v>0.0054999999999999997</v>
      </c>
      <c r="T228" s="227">
        <f>S228*H228</f>
        <v>0.14355879999999999</v>
      </c>
      <c r="U228" s="40"/>
      <c r="V228" s="40"/>
      <c r="W228" s="40"/>
      <c r="X228" s="40"/>
      <c r="Y228" s="40"/>
      <c r="Z228" s="40"/>
      <c r="AA228" s="40"/>
      <c r="AB228" s="40"/>
      <c r="AC228" s="40"/>
      <c r="AD228" s="40"/>
      <c r="AE228" s="40"/>
      <c r="AR228" s="228" t="s">
        <v>360</v>
      </c>
      <c r="AT228" s="228" t="s">
        <v>254</v>
      </c>
      <c r="AU228" s="228" t="s">
        <v>78</v>
      </c>
      <c r="AY228" s="19" t="s">
        <v>252</v>
      </c>
      <c r="BE228" s="229">
        <f>IF(N228="základní",J228,0)</f>
        <v>0</v>
      </c>
      <c r="BF228" s="229">
        <f>IF(N228="snížená",J228,0)</f>
        <v>0</v>
      </c>
      <c r="BG228" s="229">
        <f>IF(N228="zákl. přenesená",J228,0)</f>
        <v>0</v>
      </c>
      <c r="BH228" s="229">
        <f>IF(N228="sníž. přenesená",J228,0)</f>
        <v>0</v>
      </c>
      <c r="BI228" s="229">
        <f>IF(N228="nulová",J228,0)</f>
        <v>0</v>
      </c>
      <c r="BJ228" s="19" t="s">
        <v>76</v>
      </c>
      <c r="BK228" s="229">
        <f>ROUND(I228*H228,2)</f>
        <v>0</v>
      </c>
      <c r="BL228" s="19" t="s">
        <v>360</v>
      </c>
      <c r="BM228" s="228" t="s">
        <v>6701</v>
      </c>
    </row>
    <row r="229" s="2" customFormat="1">
      <c r="A229" s="40"/>
      <c r="B229" s="41"/>
      <c r="C229" s="42"/>
      <c r="D229" s="230" t="s">
        <v>260</v>
      </c>
      <c r="E229" s="42"/>
      <c r="F229" s="231" t="s">
        <v>6702</v>
      </c>
      <c r="G229" s="42"/>
      <c r="H229" s="42"/>
      <c r="I229" s="232"/>
      <c r="J229" s="42"/>
      <c r="K229" s="42"/>
      <c r="L229" s="46"/>
      <c r="M229" s="233"/>
      <c r="N229" s="234"/>
      <c r="O229" s="86"/>
      <c r="P229" s="86"/>
      <c r="Q229" s="86"/>
      <c r="R229" s="86"/>
      <c r="S229" s="86"/>
      <c r="T229" s="87"/>
      <c r="U229" s="40"/>
      <c r="V229" s="40"/>
      <c r="W229" s="40"/>
      <c r="X229" s="40"/>
      <c r="Y229" s="40"/>
      <c r="Z229" s="40"/>
      <c r="AA229" s="40"/>
      <c r="AB229" s="40"/>
      <c r="AC229" s="40"/>
      <c r="AD229" s="40"/>
      <c r="AE229" s="40"/>
      <c r="AT229" s="19" t="s">
        <v>260</v>
      </c>
      <c r="AU229" s="19" t="s">
        <v>78</v>
      </c>
    </row>
    <row r="230" s="14" customFormat="1">
      <c r="A230" s="14"/>
      <c r="B230" s="246"/>
      <c r="C230" s="247"/>
      <c r="D230" s="237" t="s">
        <v>262</v>
      </c>
      <c r="E230" s="248" t="s">
        <v>19</v>
      </c>
      <c r="F230" s="249" t="s">
        <v>6672</v>
      </c>
      <c r="G230" s="247"/>
      <c r="H230" s="250">
        <v>26.101600000000001</v>
      </c>
      <c r="I230" s="251"/>
      <c r="J230" s="247"/>
      <c r="K230" s="247"/>
      <c r="L230" s="252"/>
      <c r="M230" s="253"/>
      <c r="N230" s="254"/>
      <c r="O230" s="254"/>
      <c r="P230" s="254"/>
      <c r="Q230" s="254"/>
      <c r="R230" s="254"/>
      <c r="S230" s="254"/>
      <c r="T230" s="255"/>
      <c r="U230" s="14"/>
      <c r="V230" s="14"/>
      <c r="W230" s="14"/>
      <c r="X230" s="14"/>
      <c r="Y230" s="14"/>
      <c r="Z230" s="14"/>
      <c r="AA230" s="14"/>
      <c r="AB230" s="14"/>
      <c r="AC230" s="14"/>
      <c r="AD230" s="14"/>
      <c r="AE230" s="14"/>
      <c r="AT230" s="256" t="s">
        <v>262</v>
      </c>
      <c r="AU230" s="256" t="s">
        <v>78</v>
      </c>
      <c r="AV230" s="14" t="s">
        <v>78</v>
      </c>
      <c r="AW230" s="14" t="s">
        <v>31</v>
      </c>
      <c r="AX230" s="14" t="s">
        <v>76</v>
      </c>
      <c r="AY230" s="256" t="s">
        <v>252</v>
      </c>
    </row>
    <row r="231" s="2" customFormat="1" ht="44.25" customHeight="1">
      <c r="A231" s="40"/>
      <c r="B231" s="41"/>
      <c r="C231" s="217" t="s">
        <v>522</v>
      </c>
      <c r="D231" s="217" t="s">
        <v>254</v>
      </c>
      <c r="E231" s="218" t="s">
        <v>4945</v>
      </c>
      <c r="F231" s="219" t="s">
        <v>4946</v>
      </c>
      <c r="G231" s="220" t="s">
        <v>187</v>
      </c>
      <c r="H231" s="221">
        <v>26.604600000000001</v>
      </c>
      <c r="I231" s="222"/>
      <c r="J231" s="223">
        <f>ROUND(I231*H231,2)</f>
        <v>0</v>
      </c>
      <c r="K231" s="219" t="s">
        <v>257</v>
      </c>
      <c r="L231" s="46"/>
      <c r="M231" s="224" t="s">
        <v>19</v>
      </c>
      <c r="N231" s="225" t="s">
        <v>40</v>
      </c>
      <c r="O231" s="86"/>
      <c r="P231" s="226">
        <f>O231*H231</f>
        <v>0</v>
      </c>
      <c r="Q231" s="226">
        <v>0</v>
      </c>
      <c r="R231" s="226">
        <f>Q231*H231</f>
        <v>0</v>
      </c>
      <c r="S231" s="226">
        <v>0.0035999999999999999</v>
      </c>
      <c r="T231" s="227">
        <f>S231*H231</f>
        <v>0.095776559999999997</v>
      </c>
      <c r="U231" s="40"/>
      <c r="V231" s="40"/>
      <c r="W231" s="40"/>
      <c r="X231" s="40"/>
      <c r="Y231" s="40"/>
      <c r="Z231" s="40"/>
      <c r="AA231" s="40"/>
      <c r="AB231" s="40"/>
      <c r="AC231" s="40"/>
      <c r="AD231" s="40"/>
      <c r="AE231" s="40"/>
      <c r="AR231" s="228" t="s">
        <v>360</v>
      </c>
      <c r="AT231" s="228" t="s">
        <v>254</v>
      </c>
      <c r="AU231" s="228" t="s">
        <v>78</v>
      </c>
      <c r="AY231" s="19" t="s">
        <v>252</v>
      </c>
      <c r="BE231" s="229">
        <f>IF(N231="základní",J231,0)</f>
        <v>0</v>
      </c>
      <c r="BF231" s="229">
        <f>IF(N231="snížená",J231,0)</f>
        <v>0</v>
      </c>
      <c r="BG231" s="229">
        <f>IF(N231="zákl. přenesená",J231,0)</f>
        <v>0</v>
      </c>
      <c r="BH231" s="229">
        <f>IF(N231="sníž. přenesená",J231,0)</f>
        <v>0</v>
      </c>
      <c r="BI231" s="229">
        <f>IF(N231="nulová",J231,0)</f>
        <v>0</v>
      </c>
      <c r="BJ231" s="19" t="s">
        <v>76</v>
      </c>
      <c r="BK231" s="229">
        <f>ROUND(I231*H231,2)</f>
        <v>0</v>
      </c>
      <c r="BL231" s="19" t="s">
        <v>360</v>
      </c>
      <c r="BM231" s="228" t="s">
        <v>6703</v>
      </c>
    </row>
    <row r="232" s="2" customFormat="1">
      <c r="A232" s="40"/>
      <c r="B232" s="41"/>
      <c r="C232" s="42"/>
      <c r="D232" s="230" t="s">
        <v>260</v>
      </c>
      <c r="E232" s="42"/>
      <c r="F232" s="231" t="s">
        <v>4948</v>
      </c>
      <c r="G232" s="42"/>
      <c r="H232" s="42"/>
      <c r="I232" s="232"/>
      <c r="J232" s="42"/>
      <c r="K232" s="42"/>
      <c r="L232" s="46"/>
      <c r="M232" s="233"/>
      <c r="N232" s="234"/>
      <c r="O232" s="86"/>
      <c r="P232" s="86"/>
      <c r="Q232" s="86"/>
      <c r="R232" s="86"/>
      <c r="S232" s="86"/>
      <c r="T232" s="87"/>
      <c r="U232" s="40"/>
      <c r="V232" s="40"/>
      <c r="W232" s="40"/>
      <c r="X232" s="40"/>
      <c r="Y232" s="40"/>
      <c r="Z232" s="40"/>
      <c r="AA232" s="40"/>
      <c r="AB232" s="40"/>
      <c r="AC232" s="40"/>
      <c r="AD232" s="40"/>
      <c r="AE232" s="40"/>
      <c r="AT232" s="19" t="s">
        <v>260</v>
      </c>
      <c r="AU232" s="19" t="s">
        <v>78</v>
      </c>
    </row>
    <row r="233" s="13" customFormat="1">
      <c r="A233" s="13"/>
      <c r="B233" s="235"/>
      <c r="C233" s="236"/>
      <c r="D233" s="237" t="s">
        <v>262</v>
      </c>
      <c r="E233" s="238" t="s">
        <v>19</v>
      </c>
      <c r="F233" s="239" t="s">
        <v>6704</v>
      </c>
      <c r="G233" s="236"/>
      <c r="H233" s="238" t="s">
        <v>19</v>
      </c>
      <c r="I233" s="240"/>
      <c r="J233" s="236"/>
      <c r="K233" s="236"/>
      <c r="L233" s="241"/>
      <c r="M233" s="242"/>
      <c r="N233" s="243"/>
      <c r="O233" s="243"/>
      <c r="P233" s="243"/>
      <c r="Q233" s="243"/>
      <c r="R233" s="243"/>
      <c r="S233" s="243"/>
      <c r="T233" s="244"/>
      <c r="U233" s="13"/>
      <c r="V233" s="13"/>
      <c r="W233" s="13"/>
      <c r="X233" s="13"/>
      <c r="Y233" s="13"/>
      <c r="Z233" s="13"/>
      <c r="AA233" s="13"/>
      <c r="AB233" s="13"/>
      <c r="AC233" s="13"/>
      <c r="AD233" s="13"/>
      <c r="AE233" s="13"/>
      <c r="AT233" s="245" t="s">
        <v>262</v>
      </c>
      <c r="AU233" s="245" t="s">
        <v>78</v>
      </c>
      <c r="AV233" s="13" t="s">
        <v>76</v>
      </c>
      <c r="AW233" s="13" t="s">
        <v>31</v>
      </c>
      <c r="AX233" s="13" t="s">
        <v>69</v>
      </c>
      <c r="AY233" s="245" t="s">
        <v>252</v>
      </c>
    </row>
    <row r="234" s="13" customFormat="1">
      <c r="A234" s="13"/>
      <c r="B234" s="235"/>
      <c r="C234" s="236"/>
      <c r="D234" s="237" t="s">
        <v>262</v>
      </c>
      <c r="E234" s="238" t="s">
        <v>19</v>
      </c>
      <c r="F234" s="239" t="s">
        <v>6705</v>
      </c>
      <c r="G234" s="236"/>
      <c r="H234" s="238" t="s">
        <v>19</v>
      </c>
      <c r="I234" s="240"/>
      <c r="J234" s="236"/>
      <c r="K234" s="236"/>
      <c r="L234" s="241"/>
      <c r="M234" s="242"/>
      <c r="N234" s="243"/>
      <c r="O234" s="243"/>
      <c r="P234" s="243"/>
      <c r="Q234" s="243"/>
      <c r="R234" s="243"/>
      <c r="S234" s="243"/>
      <c r="T234" s="244"/>
      <c r="U234" s="13"/>
      <c r="V234" s="13"/>
      <c r="W234" s="13"/>
      <c r="X234" s="13"/>
      <c r="Y234" s="13"/>
      <c r="Z234" s="13"/>
      <c r="AA234" s="13"/>
      <c r="AB234" s="13"/>
      <c r="AC234" s="13"/>
      <c r="AD234" s="13"/>
      <c r="AE234" s="13"/>
      <c r="AT234" s="245" t="s">
        <v>262</v>
      </c>
      <c r="AU234" s="245" t="s">
        <v>78</v>
      </c>
      <c r="AV234" s="13" t="s">
        <v>76</v>
      </c>
      <c r="AW234" s="13" t="s">
        <v>31</v>
      </c>
      <c r="AX234" s="13" t="s">
        <v>69</v>
      </c>
      <c r="AY234" s="245" t="s">
        <v>252</v>
      </c>
    </row>
    <row r="235" s="14" customFormat="1">
      <c r="A235" s="14"/>
      <c r="B235" s="246"/>
      <c r="C235" s="247"/>
      <c r="D235" s="237" t="s">
        <v>262</v>
      </c>
      <c r="E235" s="248" t="s">
        <v>19</v>
      </c>
      <c r="F235" s="249" t="s">
        <v>6706</v>
      </c>
      <c r="G235" s="247"/>
      <c r="H235" s="250">
        <v>26.604600000000001</v>
      </c>
      <c r="I235" s="251"/>
      <c r="J235" s="247"/>
      <c r="K235" s="247"/>
      <c r="L235" s="252"/>
      <c r="M235" s="253"/>
      <c r="N235" s="254"/>
      <c r="O235" s="254"/>
      <c r="P235" s="254"/>
      <c r="Q235" s="254"/>
      <c r="R235" s="254"/>
      <c r="S235" s="254"/>
      <c r="T235" s="255"/>
      <c r="U235" s="14"/>
      <c r="V235" s="14"/>
      <c r="W235" s="14"/>
      <c r="X235" s="14"/>
      <c r="Y235" s="14"/>
      <c r="Z235" s="14"/>
      <c r="AA235" s="14"/>
      <c r="AB235" s="14"/>
      <c r="AC235" s="14"/>
      <c r="AD235" s="14"/>
      <c r="AE235" s="14"/>
      <c r="AT235" s="256" t="s">
        <v>262</v>
      </c>
      <c r="AU235" s="256" t="s">
        <v>78</v>
      </c>
      <c r="AV235" s="14" t="s">
        <v>78</v>
      </c>
      <c r="AW235" s="14" t="s">
        <v>31</v>
      </c>
      <c r="AX235" s="14" t="s">
        <v>76</v>
      </c>
      <c r="AY235" s="256" t="s">
        <v>252</v>
      </c>
    </row>
    <row r="236" s="2" customFormat="1" ht="24.15" customHeight="1">
      <c r="A236" s="40"/>
      <c r="B236" s="41"/>
      <c r="C236" s="217" t="s">
        <v>528</v>
      </c>
      <c r="D236" s="217" t="s">
        <v>254</v>
      </c>
      <c r="E236" s="218" t="s">
        <v>4968</v>
      </c>
      <c r="F236" s="219" t="s">
        <v>4969</v>
      </c>
      <c r="G236" s="220" t="s">
        <v>183</v>
      </c>
      <c r="H236" s="221">
        <v>39.520000000000003</v>
      </c>
      <c r="I236" s="222"/>
      <c r="J236" s="223">
        <f>ROUND(I236*H236,2)</f>
        <v>0</v>
      </c>
      <c r="K236" s="219" t="s">
        <v>257</v>
      </c>
      <c r="L236" s="46"/>
      <c r="M236" s="224" t="s">
        <v>19</v>
      </c>
      <c r="N236" s="225" t="s">
        <v>40</v>
      </c>
      <c r="O236" s="86"/>
      <c r="P236" s="226">
        <f>O236*H236</f>
        <v>0</v>
      </c>
      <c r="Q236" s="226">
        <v>0</v>
      </c>
      <c r="R236" s="226">
        <f>Q236*H236</f>
        <v>0</v>
      </c>
      <c r="S236" s="226">
        <v>0.0015</v>
      </c>
      <c r="T236" s="227">
        <f>S236*H236</f>
        <v>0.059280000000000006</v>
      </c>
      <c r="U236" s="40"/>
      <c r="V236" s="40"/>
      <c r="W236" s="40"/>
      <c r="X236" s="40"/>
      <c r="Y236" s="40"/>
      <c r="Z236" s="40"/>
      <c r="AA236" s="40"/>
      <c r="AB236" s="40"/>
      <c r="AC236" s="40"/>
      <c r="AD236" s="40"/>
      <c r="AE236" s="40"/>
      <c r="AR236" s="228" t="s">
        <v>360</v>
      </c>
      <c r="AT236" s="228" t="s">
        <v>254</v>
      </c>
      <c r="AU236" s="228" t="s">
        <v>78</v>
      </c>
      <c r="AY236" s="19" t="s">
        <v>252</v>
      </c>
      <c r="BE236" s="229">
        <f>IF(N236="základní",J236,0)</f>
        <v>0</v>
      </c>
      <c r="BF236" s="229">
        <f>IF(N236="snížená",J236,0)</f>
        <v>0</v>
      </c>
      <c r="BG236" s="229">
        <f>IF(N236="zákl. přenesená",J236,0)</f>
        <v>0</v>
      </c>
      <c r="BH236" s="229">
        <f>IF(N236="sníž. přenesená",J236,0)</f>
        <v>0</v>
      </c>
      <c r="BI236" s="229">
        <f>IF(N236="nulová",J236,0)</f>
        <v>0</v>
      </c>
      <c r="BJ236" s="19" t="s">
        <v>76</v>
      </c>
      <c r="BK236" s="229">
        <f>ROUND(I236*H236,2)</f>
        <v>0</v>
      </c>
      <c r="BL236" s="19" t="s">
        <v>360</v>
      </c>
      <c r="BM236" s="228" t="s">
        <v>6707</v>
      </c>
    </row>
    <row r="237" s="2" customFormat="1">
      <c r="A237" s="40"/>
      <c r="B237" s="41"/>
      <c r="C237" s="42"/>
      <c r="D237" s="230" t="s">
        <v>260</v>
      </c>
      <c r="E237" s="42"/>
      <c r="F237" s="231" t="s">
        <v>4971</v>
      </c>
      <c r="G237" s="42"/>
      <c r="H237" s="42"/>
      <c r="I237" s="232"/>
      <c r="J237" s="42"/>
      <c r="K237" s="42"/>
      <c r="L237" s="46"/>
      <c r="M237" s="233"/>
      <c r="N237" s="234"/>
      <c r="O237" s="86"/>
      <c r="P237" s="86"/>
      <c r="Q237" s="86"/>
      <c r="R237" s="86"/>
      <c r="S237" s="86"/>
      <c r="T237" s="87"/>
      <c r="U237" s="40"/>
      <c r="V237" s="40"/>
      <c r="W237" s="40"/>
      <c r="X237" s="40"/>
      <c r="Y237" s="40"/>
      <c r="Z237" s="40"/>
      <c r="AA237" s="40"/>
      <c r="AB237" s="40"/>
      <c r="AC237" s="40"/>
      <c r="AD237" s="40"/>
      <c r="AE237" s="40"/>
      <c r="AT237" s="19" t="s">
        <v>260</v>
      </c>
      <c r="AU237" s="19" t="s">
        <v>78</v>
      </c>
    </row>
    <row r="238" s="13" customFormat="1">
      <c r="A238" s="13"/>
      <c r="B238" s="235"/>
      <c r="C238" s="236"/>
      <c r="D238" s="237" t="s">
        <v>262</v>
      </c>
      <c r="E238" s="238" t="s">
        <v>19</v>
      </c>
      <c r="F238" s="239" t="s">
        <v>6708</v>
      </c>
      <c r="G238" s="236"/>
      <c r="H238" s="238" t="s">
        <v>19</v>
      </c>
      <c r="I238" s="240"/>
      <c r="J238" s="236"/>
      <c r="K238" s="236"/>
      <c r="L238" s="241"/>
      <c r="M238" s="242"/>
      <c r="N238" s="243"/>
      <c r="O238" s="243"/>
      <c r="P238" s="243"/>
      <c r="Q238" s="243"/>
      <c r="R238" s="243"/>
      <c r="S238" s="243"/>
      <c r="T238" s="244"/>
      <c r="U238" s="13"/>
      <c r="V238" s="13"/>
      <c r="W238" s="13"/>
      <c r="X238" s="13"/>
      <c r="Y238" s="13"/>
      <c r="Z238" s="13"/>
      <c r="AA238" s="13"/>
      <c r="AB238" s="13"/>
      <c r="AC238" s="13"/>
      <c r="AD238" s="13"/>
      <c r="AE238" s="13"/>
      <c r="AT238" s="245" t="s">
        <v>262</v>
      </c>
      <c r="AU238" s="245" t="s">
        <v>78</v>
      </c>
      <c r="AV238" s="13" t="s">
        <v>76</v>
      </c>
      <c r="AW238" s="13" t="s">
        <v>31</v>
      </c>
      <c r="AX238" s="13" t="s">
        <v>69</v>
      </c>
      <c r="AY238" s="245" t="s">
        <v>252</v>
      </c>
    </row>
    <row r="239" s="14" customFormat="1">
      <c r="A239" s="14"/>
      <c r="B239" s="246"/>
      <c r="C239" s="247"/>
      <c r="D239" s="237" t="s">
        <v>262</v>
      </c>
      <c r="E239" s="248" t="s">
        <v>19</v>
      </c>
      <c r="F239" s="249" t="s">
        <v>6709</v>
      </c>
      <c r="G239" s="247"/>
      <c r="H239" s="250">
        <v>39.520000000000003</v>
      </c>
      <c r="I239" s="251"/>
      <c r="J239" s="247"/>
      <c r="K239" s="247"/>
      <c r="L239" s="252"/>
      <c r="M239" s="253"/>
      <c r="N239" s="254"/>
      <c r="O239" s="254"/>
      <c r="P239" s="254"/>
      <c r="Q239" s="254"/>
      <c r="R239" s="254"/>
      <c r="S239" s="254"/>
      <c r="T239" s="255"/>
      <c r="U239" s="14"/>
      <c r="V239" s="14"/>
      <c r="W239" s="14"/>
      <c r="X239" s="14"/>
      <c r="Y239" s="14"/>
      <c r="Z239" s="14"/>
      <c r="AA239" s="14"/>
      <c r="AB239" s="14"/>
      <c r="AC239" s="14"/>
      <c r="AD239" s="14"/>
      <c r="AE239" s="14"/>
      <c r="AT239" s="256" t="s">
        <v>262</v>
      </c>
      <c r="AU239" s="256" t="s">
        <v>78</v>
      </c>
      <c r="AV239" s="14" t="s">
        <v>78</v>
      </c>
      <c r="AW239" s="14" t="s">
        <v>31</v>
      </c>
      <c r="AX239" s="14" t="s">
        <v>69</v>
      </c>
      <c r="AY239" s="256" t="s">
        <v>252</v>
      </c>
    </row>
    <row r="240" s="15" customFormat="1">
      <c r="A240" s="15"/>
      <c r="B240" s="257"/>
      <c r="C240" s="258"/>
      <c r="D240" s="237" t="s">
        <v>262</v>
      </c>
      <c r="E240" s="259" t="s">
        <v>19</v>
      </c>
      <c r="F240" s="260" t="s">
        <v>265</v>
      </c>
      <c r="G240" s="258"/>
      <c r="H240" s="261">
        <v>39.520000000000003</v>
      </c>
      <c r="I240" s="262"/>
      <c r="J240" s="258"/>
      <c r="K240" s="258"/>
      <c r="L240" s="263"/>
      <c r="M240" s="264"/>
      <c r="N240" s="265"/>
      <c r="O240" s="265"/>
      <c r="P240" s="265"/>
      <c r="Q240" s="265"/>
      <c r="R240" s="265"/>
      <c r="S240" s="265"/>
      <c r="T240" s="266"/>
      <c r="U240" s="15"/>
      <c r="V240" s="15"/>
      <c r="W240" s="15"/>
      <c r="X240" s="15"/>
      <c r="Y240" s="15"/>
      <c r="Z240" s="15"/>
      <c r="AA240" s="15"/>
      <c r="AB240" s="15"/>
      <c r="AC240" s="15"/>
      <c r="AD240" s="15"/>
      <c r="AE240" s="15"/>
      <c r="AT240" s="267" t="s">
        <v>262</v>
      </c>
      <c r="AU240" s="267" t="s">
        <v>78</v>
      </c>
      <c r="AV240" s="15" t="s">
        <v>258</v>
      </c>
      <c r="AW240" s="15" t="s">
        <v>31</v>
      </c>
      <c r="AX240" s="15" t="s">
        <v>76</v>
      </c>
      <c r="AY240" s="267" t="s">
        <v>252</v>
      </c>
    </row>
    <row r="241" s="2" customFormat="1" ht="37.8" customHeight="1">
      <c r="A241" s="40"/>
      <c r="B241" s="41"/>
      <c r="C241" s="217" t="s">
        <v>533</v>
      </c>
      <c r="D241" s="217" t="s">
        <v>254</v>
      </c>
      <c r="E241" s="218" t="s">
        <v>5009</v>
      </c>
      <c r="F241" s="219" t="s">
        <v>5010</v>
      </c>
      <c r="G241" s="220" t="s">
        <v>187</v>
      </c>
      <c r="H241" s="221">
        <v>29.4101</v>
      </c>
      <c r="I241" s="222"/>
      <c r="J241" s="223">
        <f>ROUND(I241*H241,2)</f>
        <v>0</v>
      </c>
      <c r="K241" s="219" t="s">
        <v>257</v>
      </c>
      <c r="L241" s="46"/>
      <c r="M241" s="224" t="s">
        <v>19</v>
      </c>
      <c r="N241" s="225" t="s">
        <v>40</v>
      </c>
      <c r="O241" s="86"/>
      <c r="P241" s="226">
        <f>O241*H241</f>
        <v>0</v>
      </c>
      <c r="Q241" s="226">
        <v>0</v>
      </c>
      <c r="R241" s="226">
        <f>Q241*H241</f>
        <v>0</v>
      </c>
      <c r="S241" s="226">
        <v>0</v>
      </c>
      <c r="T241" s="227">
        <f>S241*H241</f>
        <v>0</v>
      </c>
      <c r="U241" s="40"/>
      <c r="V241" s="40"/>
      <c r="W241" s="40"/>
      <c r="X241" s="40"/>
      <c r="Y241" s="40"/>
      <c r="Z241" s="40"/>
      <c r="AA241" s="40"/>
      <c r="AB241" s="40"/>
      <c r="AC241" s="40"/>
      <c r="AD241" s="40"/>
      <c r="AE241" s="40"/>
      <c r="AR241" s="228" t="s">
        <v>360</v>
      </c>
      <c r="AT241" s="228" t="s">
        <v>254</v>
      </c>
      <c r="AU241" s="228" t="s">
        <v>78</v>
      </c>
      <c r="AY241" s="19" t="s">
        <v>252</v>
      </c>
      <c r="BE241" s="229">
        <f>IF(N241="základní",J241,0)</f>
        <v>0</v>
      </c>
      <c r="BF241" s="229">
        <f>IF(N241="snížená",J241,0)</f>
        <v>0</v>
      </c>
      <c r="BG241" s="229">
        <f>IF(N241="zákl. přenesená",J241,0)</f>
        <v>0</v>
      </c>
      <c r="BH241" s="229">
        <f>IF(N241="sníž. přenesená",J241,0)</f>
        <v>0</v>
      </c>
      <c r="BI241" s="229">
        <f>IF(N241="nulová",J241,0)</f>
        <v>0</v>
      </c>
      <c r="BJ241" s="19" t="s">
        <v>76</v>
      </c>
      <c r="BK241" s="229">
        <f>ROUND(I241*H241,2)</f>
        <v>0</v>
      </c>
      <c r="BL241" s="19" t="s">
        <v>360</v>
      </c>
      <c r="BM241" s="228" t="s">
        <v>6710</v>
      </c>
    </row>
    <row r="242" s="2" customFormat="1">
      <c r="A242" s="40"/>
      <c r="B242" s="41"/>
      <c r="C242" s="42"/>
      <c r="D242" s="230" t="s">
        <v>260</v>
      </c>
      <c r="E242" s="42"/>
      <c r="F242" s="231" t="s">
        <v>5012</v>
      </c>
      <c r="G242" s="42"/>
      <c r="H242" s="42"/>
      <c r="I242" s="232"/>
      <c r="J242" s="42"/>
      <c r="K242" s="42"/>
      <c r="L242" s="46"/>
      <c r="M242" s="233"/>
      <c r="N242" s="234"/>
      <c r="O242" s="86"/>
      <c r="P242" s="86"/>
      <c r="Q242" s="86"/>
      <c r="R242" s="86"/>
      <c r="S242" s="86"/>
      <c r="T242" s="87"/>
      <c r="U242" s="40"/>
      <c r="V242" s="40"/>
      <c r="W242" s="40"/>
      <c r="X242" s="40"/>
      <c r="Y242" s="40"/>
      <c r="Z242" s="40"/>
      <c r="AA242" s="40"/>
      <c r="AB242" s="40"/>
      <c r="AC242" s="40"/>
      <c r="AD242" s="40"/>
      <c r="AE242" s="40"/>
      <c r="AT242" s="19" t="s">
        <v>260</v>
      </c>
      <c r="AU242" s="19" t="s">
        <v>78</v>
      </c>
    </row>
    <row r="243" s="2" customFormat="1" ht="16.5" customHeight="1">
      <c r="A243" s="40"/>
      <c r="B243" s="41"/>
      <c r="C243" s="279" t="s">
        <v>542</v>
      </c>
      <c r="D243" s="279" t="s">
        <v>468</v>
      </c>
      <c r="E243" s="280" t="s">
        <v>1093</v>
      </c>
      <c r="F243" s="281" t="s">
        <v>1094</v>
      </c>
      <c r="G243" s="282" t="s">
        <v>485</v>
      </c>
      <c r="H243" s="283">
        <v>0.0094000000000000004</v>
      </c>
      <c r="I243" s="284"/>
      <c r="J243" s="285">
        <f>ROUND(I243*H243,2)</f>
        <v>0</v>
      </c>
      <c r="K243" s="281" t="s">
        <v>257</v>
      </c>
      <c r="L243" s="286"/>
      <c r="M243" s="287" t="s">
        <v>19</v>
      </c>
      <c r="N243" s="288" t="s">
        <v>40</v>
      </c>
      <c r="O243" s="86"/>
      <c r="P243" s="226">
        <f>O243*H243</f>
        <v>0</v>
      </c>
      <c r="Q243" s="226">
        <v>1</v>
      </c>
      <c r="R243" s="226">
        <f>Q243*H243</f>
        <v>0.0094000000000000004</v>
      </c>
      <c r="S243" s="226">
        <v>0</v>
      </c>
      <c r="T243" s="227">
        <f>S243*H243</f>
        <v>0</v>
      </c>
      <c r="U243" s="40"/>
      <c r="V243" s="40"/>
      <c r="W243" s="40"/>
      <c r="X243" s="40"/>
      <c r="Y243" s="40"/>
      <c r="Z243" s="40"/>
      <c r="AA243" s="40"/>
      <c r="AB243" s="40"/>
      <c r="AC243" s="40"/>
      <c r="AD243" s="40"/>
      <c r="AE243" s="40"/>
      <c r="AR243" s="228" t="s">
        <v>509</v>
      </c>
      <c r="AT243" s="228" t="s">
        <v>468</v>
      </c>
      <c r="AU243" s="228" t="s">
        <v>78</v>
      </c>
      <c r="AY243" s="19" t="s">
        <v>252</v>
      </c>
      <c r="BE243" s="229">
        <f>IF(N243="základní",J243,0)</f>
        <v>0</v>
      </c>
      <c r="BF243" s="229">
        <f>IF(N243="snížená",J243,0)</f>
        <v>0</v>
      </c>
      <c r="BG243" s="229">
        <f>IF(N243="zákl. přenesená",J243,0)</f>
        <v>0</v>
      </c>
      <c r="BH243" s="229">
        <f>IF(N243="sníž. přenesená",J243,0)</f>
        <v>0</v>
      </c>
      <c r="BI243" s="229">
        <f>IF(N243="nulová",J243,0)</f>
        <v>0</v>
      </c>
      <c r="BJ243" s="19" t="s">
        <v>76</v>
      </c>
      <c r="BK243" s="229">
        <f>ROUND(I243*H243,2)</f>
        <v>0</v>
      </c>
      <c r="BL243" s="19" t="s">
        <v>360</v>
      </c>
      <c r="BM243" s="228" t="s">
        <v>6711</v>
      </c>
    </row>
    <row r="244" s="14" customFormat="1">
      <c r="A244" s="14"/>
      <c r="B244" s="246"/>
      <c r="C244" s="247"/>
      <c r="D244" s="237" t="s">
        <v>262</v>
      </c>
      <c r="E244" s="247"/>
      <c r="F244" s="249" t="s">
        <v>6712</v>
      </c>
      <c r="G244" s="247"/>
      <c r="H244" s="250">
        <v>0.0094000000000000004</v>
      </c>
      <c r="I244" s="251"/>
      <c r="J244" s="247"/>
      <c r="K244" s="247"/>
      <c r="L244" s="252"/>
      <c r="M244" s="253"/>
      <c r="N244" s="254"/>
      <c r="O244" s="254"/>
      <c r="P244" s="254"/>
      <c r="Q244" s="254"/>
      <c r="R244" s="254"/>
      <c r="S244" s="254"/>
      <c r="T244" s="255"/>
      <c r="U244" s="14"/>
      <c r="V244" s="14"/>
      <c r="W244" s="14"/>
      <c r="X244" s="14"/>
      <c r="Y244" s="14"/>
      <c r="Z244" s="14"/>
      <c r="AA244" s="14"/>
      <c r="AB244" s="14"/>
      <c r="AC244" s="14"/>
      <c r="AD244" s="14"/>
      <c r="AE244" s="14"/>
      <c r="AT244" s="256" t="s">
        <v>262</v>
      </c>
      <c r="AU244" s="256" t="s">
        <v>78</v>
      </c>
      <c r="AV244" s="14" t="s">
        <v>78</v>
      </c>
      <c r="AW244" s="14" t="s">
        <v>4</v>
      </c>
      <c r="AX244" s="14" t="s">
        <v>76</v>
      </c>
      <c r="AY244" s="256" t="s">
        <v>252</v>
      </c>
    </row>
    <row r="245" s="2" customFormat="1" ht="24.15" customHeight="1">
      <c r="A245" s="40"/>
      <c r="B245" s="41"/>
      <c r="C245" s="217" t="s">
        <v>547</v>
      </c>
      <c r="D245" s="217" t="s">
        <v>254</v>
      </c>
      <c r="E245" s="218" t="s">
        <v>5015</v>
      </c>
      <c r="F245" s="219" t="s">
        <v>5016</v>
      </c>
      <c r="G245" s="220" t="s">
        <v>187</v>
      </c>
      <c r="H245" s="221">
        <v>29.4101</v>
      </c>
      <c r="I245" s="222"/>
      <c r="J245" s="223">
        <f>ROUND(I245*H245,2)</f>
        <v>0</v>
      </c>
      <c r="K245" s="219" t="s">
        <v>257</v>
      </c>
      <c r="L245" s="46"/>
      <c r="M245" s="224" t="s">
        <v>19</v>
      </c>
      <c r="N245" s="225" t="s">
        <v>40</v>
      </c>
      <c r="O245" s="86"/>
      <c r="P245" s="226">
        <f>O245*H245</f>
        <v>0</v>
      </c>
      <c r="Q245" s="226">
        <v>0.00088000000000000003</v>
      </c>
      <c r="R245" s="226">
        <f>Q245*H245</f>
        <v>0.025880888000000001</v>
      </c>
      <c r="S245" s="226">
        <v>0</v>
      </c>
      <c r="T245" s="227">
        <f>S245*H245</f>
        <v>0</v>
      </c>
      <c r="U245" s="40"/>
      <c r="V245" s="40"/>
      <c r="W245" s="40"/>
      <c r="X245" s="40"/>
      <c r="Y245" s="40"/>
      <c r="Z245" s="40"/>
      <c r="AA245" s="40"/>
      <c r="AB245" s="40"/>
      <c r="AC245" s="40"/>
      <c r="AD245" s="40"/>
      <c r="AE245" s="40"/>
      <c r="AR245" s="228" t="s">
        <v>360</v>
      </c>
      <c r="AT245" s="228" t="s">
        <v>254</v>
      </c>
      <c r="AU245" s="228" t="s">
        <v>78</v>
      </c>
      <c r="AY245" s="19" t="s">
        <v>252</v>
      </c>
      <c r="BE245" s="229">
        <f>IF(N245="základní",J245,0)</f>
        <v>0</v>
      </c>
      <c r="BF245" s="229">
        <f>IF(N245="snížená",J245,0)</f>
        <v>0</v>
      </c>
      <c r="BG245" s="229">
        <f>IF(N245="zákl. přenesená",J245,0)</f>
        <v>0</v>
      </c>
      <c r="BH245" s="229">
        <f>IF(N245="sníž. přenesená",J245,0)</f>
        <v>0</v>
      </c>
      <c r="BI245" s="229">
        <f>IF(N245="nulová",J245,0)</f>
        <v>0</v>
      </c>
      <c r="BJ245" s="19" t="s">
        <v>76</v>
      </c>
      <c r="BK245" s="229">
        <f>ROUND(I245*H245,2)</f>
        <v>0</v>
      </c>
      <c r="BL245" s="19" t="s">
        <v>360</v>
      </c>
      <c r="BM245" s="228" t="s">
        <v>6713</v>
      </c>
    </row>
    <row r="246" s="2" customFormat="1">
      <c r="A246" s="40"/>
      <c r="B246" s="41"/>
      <c r="C246" s="42"/>
      <c r="D246" s="230" t="s">
        <v>260</v>
      </c>
      <c r="E246" s="42"/>
      <c r="F246" s="231" t="s">
        <v>5018</v>
      </c>
      <c r="G246" s="42"/>
      <c r="H246" s="42"/>
      <c r="I246" s="232"/>
      <c r="J246" s="42"/>
      <c r="K246" s="42"/>
      <c r="L246" s="46"/>
      <c r="M246" s="233"/>
      <c r="N246" s="234"/>
      <c r="O246" s="86"/>
      <c r="P246" s="86"/>
      <c r="Q246" s="86"/>
      <c r="R246" s="86"/>
      <c r="S246" s="86"/>
      <c r="T246" s="87"/>
      <c r="U246" s="40"/>
      <c r="V246" s="40"/>
      <c r="W246" s="40"/>
      <c r="X246" s="40"/>
      <c r="Y246" s="40"/>
      <c r="Z246" s="40"/>
      <c r="AA246" s="40"/>
      <c r="AB246" s="40"/>
      <c r="AC246" s="40"/>
      <c r="AD246" s="40"/>
      <c r="AE246" s="40"/>
      <c r="AT246" s="19" t="s">
        <v>260</v>
      </c>
      <c r="AU246" s="19" t="s">
        <v>78</v>
      </c>
    </row>
    <row r="247" s="14" customFormat="1">
      <c r="A247" s="14"/>
      <c r="B247" s="246"/>
      <c r="C247" s="247"/>
      <c r="D247" s="237" t="s">
        <v>262</v>
      </c>
      <c r="E247" s="248" t="s">
        <v>19</v>
      </c>
      <c r="F247" s="249" t="s">
        <v>6714</v>
      </c>
      <c r="G247" s="247"/>
      <c r="H247" s="250">
        <v>27.880600000000001</v>
      </c>
      <c r="I247" s="251"/>
      <c r="J247" s="247"/>
      <c r="K247" s="247"/>
      <c r="L247" s="252"/>
      <c r="M247" s="253"/>
      <c r="N247" s="254"/>
      <c r="O247" s="254"/>
      <c r="P247" s="254"/>
      <c r="Q247" s="254"/>
      <c r="R247" s="254"/>
      <c r="S247" s="254"/>
      <c r="T247" s="255"/>
      <c r="U247" s="14"/>
      <c r="V247" s="14"/>
      <c r="W247" s="14"/>
      <c r="X247" s="14"/>
      <c r="Y247" s="14"/>
      <c r="Z247" s="14"/>
      <c r="AA247" s="14"/>
      <c r="AB247" s="14"/>
      <c r="AC247" s="14"/>
      <c r="AD247" s="14"/>
      <c r="AE247" s="14"/>
      <c r="AT247" s="256" t="s">
        <v>262</v>
      </c>
      <c r="AU247" s="256" t="s">
        <v>78</v>
      </c>
      <c r="AV247" s="14" t="s">
        <v>78</v>
      </c>
      <c r="AW247" s="14" t="s">
        <v>31</v>
      </c>
      <c r="AX247" s="14" t="s">
        <v>69</v>
      </c>
      <c r="AY247" s="256" t="s">
        <v>252</v>
      </c>
    </row>
    <row r="248" s="14" customFormat="1">
      <c r="A248" s="14"/>
      <c r="B248" s="246"/>
      <c r="C248" s="247"/>
      <c r="D248" s="237" t="s">
        <v>262</v>
      </c>
      <c r="E248" s="248" t="s">
        <v>19</v>
      </c>
      <c r="F248" s="249" t="s">
        <v>6715</v>
      </c>
      <c r="G248" s="247"/>
      <c r="H248" s="250">
        <v>1.5295000000000001</v>
      </c>
      <c r="I248" s="251"/>
      <c r="J248" s="247"/>
      <c r="K248" s="247"/>
      <c r="L248" s="252"/>
      <c r="M248" s="253"/>
      <c r="N248" s="254"/>
      <c r="O248" s="254"/>
      <c r="P248" s="254"/>
      <c r="Q248" s="254"/>
      <c r="R248" s="254"/>
      <c r="S248" s="254"/>
      <c r="T248" s="255"/>
      <c r="U248" s="14"/>
      <c r="V248" s="14"/>
      <c r="W248" s="14"/>
      <c r="X248" s="14"/>
      <c r="Y248" s="14"/>
      <c r="Z248" s="14"/>
      <c r="AA248" s="14"/>
      <c r="AB248" s="14"/>
      <c r="AC248" s="14"/>
      <c r="AD248" s="14"/>
      <c r="AE248" s="14"/>
      <c r="AT248" s="256" t="s">
        <v>262</v>
      </c>
      <c r="AU248" s="256" t="s">
        <v>78</v>
      </c>
      <c r="AV248" s="14" t="s">
        <v>78</v>
      </c>
      <c r="AW248" s="14" t="s">
        <v>31</v>
      </c>
      <c r="AX248" s="14" t="s">
        <v>69</v>
      </c>
      <c r="AY248" s="256" t="s">
        <v>252</v>
      </c>
    </row>
    <row r="249" s="15" customFormat="1">
      <c r="A249" s="15"/>
      <c r="B249" s="257"/>
      <c r="C249" s="258"/>
      <c r="D249" s="237" t="s">
        <v>262</v>
      </c>
      <c r="E249" s="259" t="s">
        <v>19</v>
      </c>
      <c r="F249" s="260" t="s">
        <v>265</v>
      </c>
      <c r="G249" s="258"/>
      <c r="H249" s="261">
        <v>29.4101</v>
      </c>
      <c r="I249" s="262"/>
      <c r="J249" s="258"/>
      <c r="K249" s="258"/>
      <c r="L249" s="263"/>
      <c r="M249" s="264"/>
      <c r="N249" s="265"/>
      <c r="O249" s="265"/>
      <c r="P249" s="265"/>
      <c r="Q249" s="265"/>
      <c r="R249" s="265"/>
      <c r="S249" s="265"/>
      <c r="T249" s="266"/>
      <c r="U249" s="15"/>
      <c r="V249" s="15"/>
      <c r="W249" s="15"/>
      <c r="X249" s="15"/>
      <c r="Y249" s="15"/>
      <c r="Z249" s="15"/>
      <c r="AA249" s="15"/>
      <c r="AB249" s="15"/>
      <c r="AC249" s="15"/>
      <c r="AD249" s="15"/>
      <c r="AE249" s="15"/>
      <c r="AT249" s="267" t="s">
        <v>262</v>
      </c>
      <c r="AU249" s="267" t="s">
        <v>78</v>
      </c>
      <c r="AV249" s="15" t="s">
        <v>258</v>
      </c>
      <c r="AW249" s="15" t="s">
        <v>31</v>
      </c>
      <c r="AX249" s="15" t="s">
        <v>76</v>
      </c>
      <c r="AY249" s="267" t="s">
        <v>252</v>
      </c>
    </row>
    <row r="250" s="2" customFormat="1" ht="49.05" customHeight="1">
      <c r="A250" s="40"/>
      <c r="B250" s="41"/>
      <c r="C250" s="279" t="s">
        <v>553</v>
      </c>
      <c r="D250" s="279" t="s">
        <v>468</v>
      </c>
      <c r="E250" s="280" t="s">
        <v>3016</v>
      </c>
      <c r="F250" s="281" t="s">
        <v>3017</v>
      </c>
      <c r="G250" s="282" t="s">
        <v>187</v>
      </c>
      <c r="H250" s="283">
        <v>34.277500000000003</v>
      </c>
      <c r="I250" s="284"/>
      <c r="J250" s="285">
        <f>ROUND(I250*H250,2)</f>
        <v>0</v>
      </c>
      <c r="K250" s="281" t="s">
        <v>257</v>
      </c>
      <c r="L250" s="286"/>
      <c r="M250" s="287" t="s">
        <v>19</v>
      </c>
      <c r="N250" s="288" t="s">
        <v>40</v>
      </c>
      <c r="O250" s="86"/>
      <c r="P250" s="226">
        <f>O250*H250</f>
        <v>0</v>
      </c>
      <c r="Q250" s="226">
        <v>0.0054000000000000003</v>
      </c>
      <c r="R250" s="226">
        <f>Q250*H250</f>
        <v>0.18509850000000003</v>
      </c>
      <c r="S250" s="226">
        <v>0</v>
      </c>
      <c r="T250" s="227">
        <f>S250*H250</f>
        <v>0</v>
      </c>
      <c r="U250" s="40"/>
      <c r="V250" s="40"/>
      <c r="W250" s="40"/>
      <c r="X250" s="40"/>
      <c r="Y250" s="40"/>
      <c r="Z250" s="40"/>
      <c r="AA250" s="40"/>
      <c r="AB250" s="40"/>
      <c r="AC250" s="40"/>
      <c r="AD250" s="40"/>
      <c r="AE250" s="40"/>
      <c r="AR250" s="228" t="s">
        <v>509</v>
      </c>
      <c r="AT250" s="228" t="s">
        <v>468</v>
      </c>
      <c r="AU250" s="228" t="s">
        <v>78</v>
      </c>
      <c r="AY250" s="19" t="s">
        <v>252</v>
      </c>
      <c r="BE250" s="229">
        <f>IF(N250="základní",J250,0)</f>
        <v>0</v>
      </c>
      <c r="BF250" s="229">
        <f>IF(N250="snížená",J250,0)</f>
        <v>0</v>
      </c>
      <c r="BG250" s="229">
        <f>IF(N250="zákl. přenesená",J250,0)</f>
        <v>0</v>
      </c>
      <c r="BH250" s="229">
        <f>IF(N250="sníž. přenesená",J250,0)</f>
        <v>0</v>
      </c>
      <c r="BI250" s="229">
        <f>IF(N250="nulová",J250,0)</f>
        <v>0</v>
      </c>
      <c r="BJ250" s="19" t="s">
        <v>76</v>
      </c>
      <c r="BK250" s="229">
        <f>ROUND(I250*H250,2)</f>
        <v>0</v>
      </c>
      <c r="BL250" s="19" t="s">
        <v>360</v>
      </c>
      <c r="BM250" s="228" t="s">
        <v>6716</v>
      </c>
    </row>
    <row r="251" s="14" customFormat="1">
      <c r="A251" s="14"/>
      <c r="B251" s="246"/>
      <c r="C251" s="247"/>
      <c r="D251" s="237" t="s">
        <v>262</v>
      </c>
      <c r="E251" s="247"/>
      <c r="F251" s="249" t="s">
        <v>6717</v>
      </c>
      <c r="G251" s="247"/>
      <c r="H251" s="250">
        <v>34.277500000000003</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262</v>
      </c>
      <c r="AU251" s="256" t="s">
        <v>78</v>
      </c>
      <c r="AV251" s="14" t="s">
        <v>78</v>
      </c>
      <c r="AW251" s="14" t="s">
        <v>4</v>
      </c>
      <c r="AX251" s="14" t="s">
        <v>76</v>
      </c>
      <c r="AY251" s="256" t="s">
        <v>252</v>
      </c>
    </row>
    <row r="252" s="2" customFormat="1" ht="44.25" customHeight="1">
      <c r="A252" s="40"/>
      <c r="B252" s="41"/>
      <c r="C252" s="217" t="s">
        <v>559</v>
      </c>
      <c r="D252" s="217" t="s">
        <v>254</v>
      </c>
      <c r="E252" s="218" t="s">
        <v>5157</v>
      </c>
      <c r="F252" s="219" t="s">
        <v>5158</v>
      </c>
      <c r="G252" s="220" t="s">
        <v>485</v>
      </c>
      <c r="H252" s="221">
        <v>0.22040000000000001</v>
      </c>
      <c r="I252" s="222"/>
      <c r="J252" s="223">
        <f>ROUND(I252*H252,2)</f>
        <v>0</v>
      </c>
      <c r="K252" s="219" t="s">
        <v>257</v>
      </c>
      <c r="L252" s="46"/>
      <c r="M252" s="224" t="s">
        <v>19</v>
      </c>
      <c r="N252" s="225" t="s">
        <v>40</v>
      </c>
      <c r="O252" s="86"/>
      <c r="P252" s="226">
        <f>O252*H252</f>
        <v>0</v>
      </c>
      <c r="Q252" s="226">
        <v>0</v>
      </c>
      <c r="R252" s="226">
        <f>Q252*H252</f>
        <v>0</v>
      </c>
      <c r="S252" s="226">
        <v>0</v>
      </c>
      <c r="T252" s="227">
        <f>S252*H252</f>
        <v>0</v>
      </c>
      <c r="U252" s="40"/>
      <c r="V252" s="40"/>
      <c r="W252" s="40"/>
      <c r="X252" s="40"/>
      <c r="Y252" s="40"/>
      <c r="Z252" s="40"/>
      <c r="AA252" s="40"/>
      <c r="AB252" s="40"/>
      <c r="AC252" s="40"/>
      <c r="AD252" s="40"/>
      <c r="AE252" s="40"/>
      <c r="AR252" s="228" t="s">
        <v>360</v>
      </c>
      <c r="AT252" s="228" t="s">
        <v>254</v>
      </c>
      <c r="AU252" s="228" t="s">
        <v>78</v>
      </c>
      <c r="AY252" s="19" t="s">
        <v>252</v>
      </c>
      <c r="BE252" s="229">
        <f>IF(N252="základní",J252,0)</f>
        <v>0</v>
      </c>
      <c r="BF252" s="229">
        <f>IF(N252="snížená",J252,0)</f>
        <v>0</v>
      </c>
      <c r="BG252" s="229">
        <f>IF(N252="zákl. přenesená",J252,0)</f>
        <v>0</v>
      </c>
      <c r="BH252" s="229">
        <f>IF(N252="sníž. přenesená",J252,0)</f>
        <v>0</v>
      </c>
      <c r="BI252" s="229">
        <f>IF(N252="nulová",J252,0)</f>
        <v>0</v>
      </c>
      <c r="BJ252" s="19" t="s">
        <v>76</v>
      </c>
      <c r="BK252" s="229">
        <f>ROUND(I252*H252,2)</f>
        <v>0</v>
      </c>
      <c r="BL252" s="19" t="s">
        <v>360</v>
      </c>
      <c r="BM252" s="228" t="s">
        <v>6718</v>
      </c>
    </row>
    <row r="253" s="2" customFormat="1">
      <c r="A253" s="40"/>
      <c r="B253" s="41"/>
      <c r="C253" s="42"/>
      <c r="D253" s="230" t="s">
        <v>260</v>
      </c>
      <c r="E253" s="42"/>
      <c r="F253" s="231" t="s">
        <v>5160</v>
      </c>
      <c r="G253" s="42"/>
      <c r="H253" s="42"/>
      <c r="I253" s="232"/>
      <c r="J253" s="42"/>
      <c r="K253" s="42"/>
      <c r="L253" s="46"/>
      <c r="M253" s="233"/>
      <c r="N253" s="234"/>
      <c r="O253" s="86"/>
      <c r="P253" s="86"/>
      <c r="Q253" s="86"/>
      <c r="R253" s="86"/>
      <c r="S253" s="86"/>
      <c r="T253" s="87"/>
      <c r="U253" s="40"/>
      <c r="V253" s="40"/>
      <c r="W253" s="40"/>
      <c r="X253" s="40"/>
      <c r="Y253" s="40"/>
      <c r="Z253" s="40"/>
      <c r="AA253" s="40"/>
      <c r="AB253" s="40"/>
      <c r="AC253" s="40"/>
      <c r="AD253" s="40"/>
      <c r="AE253" s="40"/>
      <c r="AT253" s="19" t="s">
        <v>260</v>
      </c>
      <c r="AU253" s="19" t="s">
        <v>78</v>
      </c>
    </row>
    <row r="254" s="12" customFormat="1" ht="22.8" customHeight="1">
      <c r="A254" s="12"/>
      <c r="B254" s="201"/>
      <c r="C254" s="202"/>
      <c r="D254" s="203" t="s">
        <v>68</v>
      </c>
      <c r="E254" s="215" t="s">
        <v>1140</v>
      </c>
      <c r="F254" s="215" t="s">
        <v>1141</v>
      </c>
      <c r="G254" s="202"/>
      <c r="H254" s="202"/>
      <c r="I254" s="205"/>
      <c r="J254" s="216">
        <f>BK254</f>
        <v>0</v>
      </c>
      <c r="K254" s="202"/>
      <c r="L254" s="207"/>
      <c r="M254" s="208"/>
      <c r="N254" s="209"/>
      <c r="O254" s="209"/>
      <c r="P254" s="210">
        <f>SUM(P255:P263)</f>
        <v>0</v>
      </c>
      <c r="Q254" s="209"/>
      <c r="R254" s="210">
        <f>SUM(R255:R263)</f>
        <v>0.11805269799999998</v>
      </c>
      <c r="S254" s="209"/>
      <c r="T254" s="211">
        <f>SUM(T255:T263)</f>
        <v>0</v>
      </c>
      <c r="U254" s="12"/>
      <c r="V254" s="12"/>
      <c r="W254" s="12"/>
      <c r="X254" s="12"/>
      <c r="Y254" s="12"/>
      <c r="Z254" s="12"/>
      <c r="AA254" s="12"/>
      <c r="AB254" s="12"/>
      <c r="AC254" s="12"/>
      <c r="AD254" s="12"/>
      <c r="AE254" s="12"/>
      <c r="AR254" s="212" t="s">
        <v>78</v>
      </c>
      <c r="AT254" s="213" t="s">
        <v>68</v>
      </c>
      <c r="AU254" s="213" t="s">
        <v>76</v>
      </c>
      <c r="AY254" s="212" t="s">
        <v>252</v>
      </c>
      <c r="BK254" s="214">
        <f>SUM(BK255:BK263)</f>
        <v>0</v>
      </c>
    </row>
    <row r="255" s="2" customFormat="1" ht="37.8" customHeight="1">
      <c r="A255" s="40"/>
      <c r="B255" s="41"/>
      <c r="C255" s="217" t="s">
        <v>571</v>
      </c>
      <c r="D255" s="217" t="s">
        <v>254</v>
      </c>
      <c r="E255" s="218" t="s">
        <v>2243</v>
      </c>
      <c r="F255" s="219" t="s">
        <v>2244</v>
      </c>
      <c r="G255" s="220" t="s">
        <v>187</v>
      </c>
      <c r="H255" s="221">
        <v>21.878599999999999</v>
      </c>
      <c r="I255" s="222"/>
      <c r="J255" s="223">
        <f>ROUND(I255*H255,2)</f>
        <v>0</v>
      </c>
      <c r="K255" s="219" t="s">
        <v>257</v>
      </c>
      <c r="L255" s="46"/>
      <c r="M255" s="224" t="s">
        <v>19</v>
      </c>
      <c r="N255" s="225" t="s">
        <v>40</v>
      </c>
      <c r="O255" s="86"/>
      <c r="P255" s="226">
        <f>O255*H255</f>
        <v>0</v>
      </c>
      <c r="Q255" s="226">
        <v>0</v>
      </c>
      <c r="R255" s="226">
        <f>Q255*H255</f>
        <v>0</v>
      </c>
      <c r="S255" s="226">
        <v>0</v>
      </c>
      <c r="T255" s="227">
        <f>S255*H255</f>
        <v>0</v>
      </c>
      <c r="U255" s="40"/>
      <c r="V255" s="40"/>
      <c r="W255" s="40"/>
      <c r="X255" s="40"/>
      <c r="Y255" s="40"/>
      <c r="Z255" s="40"/>
      <c r="AA255" s="40"/>
      <c r="AB255" s="40"/>
      <c r="AC255" s="40"/>
      <c r="AD255" s="40"/>
      <c r="AE255" s="40"/>
      <c r="AR255" s="228" t="s">
        <v>360</v>
      </c>
      <c r="AT255" s="228" t="s">
        <v>254</v>
      </c>
      <c r="AU255" s="228" t="s">
        <v>78</v>
      </c>
      <c r="AY255" s="19" t="s">
        <v>252</v>
      </c>
      <c r="BE255" s="229">
        <f>IF(N255="základní",J255,0)</f>
        <v>0</v>
      </c>
      <c r="BF255" s="229">
        <f>IF(N255="snížená",J255,0)</f>
        <v>0</v>
      </c>
      <c r="BG255" s="229">
        <f>IF(N255="zákl. přenesená",J255,0)</f>
        <v>0</v>
      </c>
      <c r="BH255" s="229">
        <f>IF(N255="sníž. přenesená",J255,0)</f>
        <v>0</v>
      </c>
      <c r="BI255" s="229">
        <f>IF(N255="nulová",J255,0)</f>
        <v>0</v>
      </c>
      <c r="BJ255" s="19" t="s">
        <v>76</v>
      </c>
      <c r="BK255" s="229">
        <f>ROUND(I255*H255,2)</f>
        <v>0</v>
      </c>
      <c r="BL255" s="19" t="s">
        <v>360</v>
      </c>
      <c r="BM255" s="228" t="s">
        <v>6719</v>
      </c>
    </row>
    <row r="256" s="2" customFormat="1">
      <c r="A256" s="40"/>
      <c r="B256" s="41"/>
      <c r="C256" s="42"/>
      <c r="D256" s="230" t="s">
        <v>260</v>
      </c>
      <c r="E256" s="42"/>
      <c r="F256" s="231" t="s">
        <v>2246</v>
      </c>
      <c r="G256" s="42"/>
      <c r="H256" s="42"/>
      <c r="I256" s="232"/>
      <c r="J256" s="42"/>
      <c r="K256" s="42"/>
      <c r="L256" s="46"/>
      <c r="M256" s="233"/>
      <c r="N256" s="234"/>
      <c r="O256" s="86"/>
      <c r="P256" s="86"/>
      <c r="Q256" s="86"/>
      <c r="R256" s="86"/>
      <c r="S256" s="86"/>
      <c r="T256" s="87"/>
      <c r="U256" s="40"/>
      <c r="V256" s="40"/>
      <c r="W256" s="40"/>
      <c r="X256" s="40"/>
      <c r="Y256" s="40"/>
      <c r="Z256" s="40"/>
      <c r="AA256" s="40"/>
      <c r="AB256" s="40"/>
      <c r="AC256" s="40"/>
      <c r="AD256" s="40"/>
      <c r="AE256" s="40"/>
      <c r="AT256" s="19" t="s">
        <v>260</v>
      </c>
      <c r="AU256" s="19" t="s">
        <v>78</v>
      </c>
    </row>
    <row r="257" s="14" customFormat="1">
      <c r="A257" s="14"/>
      <c r="B257" s="246"/>
      <c r="C257" s="247"/>
      <c r="D257" s="237" t="s">
        <v>262</v>
      </c>
      <c r="E257" s="248" t="s">
        <v>19</v>
      </c>
      <c r="F257" s="249" t="s">
        <v>6720</v>
      </c>
      <c r="G257" s="247"/>
      <c r="H257" s="250">
        <v>21.878599999999999</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262</v>
      </c>
      <c r="AU257" s="256" t="s">
        <v>78</v>
      </c>
      <c r="AV257" s="14" t="s">
        <v>78</v>
      </c>
      <c r="AW257" s="14" t="s">
        <v>31</v>
      </c>
      <c r="AX257" s="14" t="s">
        <v>76</v>
      </c>
      <c r="AY257" s="256" t="s">
        <v>252</v>
      </c>
    </row>
    <row r="258" s="2" customFormat="1" ht="24.15" customHeight="1">
      <c r="A258" s="40"/>
      <c r="B258" s="41"/>
      <c r="C258" s="279" t="s">
        <v>578</v>
      </c>
      <c r="D258" s="279" t="s">
        <v>468</v>
      </c>
      <c r="E258" s="280" t="s">
        <v>6721</v>
      </c>
      <c r="F258" s="281" t="s">
        <v>6722</v>
      </c>
      <c r="G258" s="282" t="s">
        <v>187</v>
      </c>
      <c r="H258" s="283">
        <v>22.316199999999998</v>
      </c>
      <c r="I258" s="284"/>
      <c r="J258" s="285">
        <f>ROUND(I258*H258,2)</f>
        <v>0</v>
      </c>
      <c r="K258" s="281" t="s">
        <v>257</v>
      </c>
      <c r="L258" s="286"/>
      <c r="M258" s="287" t="s">
        <v>19</v>
      </c>
      <c r="N258" s="288" t="s">
        <v>40</v>
      </c>
      <c r="O258" s="86"/>
      <c r="P258" s="226">
        <f>O258*H258</f>
        <v>0</v>
      </c>
      <c r="Q258" s="226">
        <v>0.0048999999999999998</v>
      </c>
      <c r="R258" s="226">
        <f>Q258*H258</f>
        <v>0.10934937999999998</v>
      </c>
      <c r="S258" s="226">
        <v>0</v>
      </c>
      <c r="T258" s="227">
        <f>S258*H258</f>
        <v>0</v>
      </c>
      <c r="U258" s="40"/>
      <c r="V258" s="40"/>
      <c r="W258" s="40"/>
      <c r="X258" s="40"/>
      <c r="Y258" s="40"/>
      <c r="Z258" s="40"/>
      <c r="AA258" s="40"/>
      <c r="AB258" s="40"/>
      <c r="AC258" s="40"/>
      <c r="AD258" s="40"/>
      <c r="AE258" s="40"/>
      <c r="AR258" s="228" t="s">
        <v>509</v>
      </c>
      <c r="AT258" s="228" t="s">
        <v>468</v>
      </c>
      <c r="AU258" s="228" t="s">
        <v>78</v>
      </c>
      <c r="AY258" s="19" t="s">
        <v>252</v>
      </c>
      <c r="BE258" s="229">
        <f>IF(N258="základní",J258,0)</f>
        <v>0</v>
      </c>
      <c r="BF258" s="229">
        <f>IF(N258="snížená",J258,0)</f>
        <v>0</v>
      </c>
      <c r="BG258" s="229">
        <f>IF(N258="zákl. přenesená",J258,0)</f>
        <v>0</v>
      </c>
      <c r="BH258" s="229">
        <f>IF(N258="sníž. přenesená",J258,0)</f>
        <v>0</v>
      </c>
      <c r="BI258" s="229">
        <f>IF(N258="nulová",J258,0)</f>
        <v>0</v>
      </c>
      <c r="BJ258" s="19" t="s">
        <v>76</v>
      </c>
      <c r="BK258" s="229">
        <f>ROUND(I258*H258,2)</f>
        <v>0</v>
      </c>
      <c r="BL258" s="19" t="s">
        <v>360</v>
      </c>
      <c r="BM258" s="228" t="s">
        <v>6723</v>
      </c>
    </row>
    <row r="259" s="14" customFormat="1">
      <c r="A259" s="14"/>
      <c r="B259" s="246"/>
      <c r="C259" s="247"/>
      <c r="D259" s="237" t="s">
        <v>262</v>
      </c>
      <c r="E259" s="247"/>
      <c r="F259" s="249" t="s">
        <v>6724</v>
      </c>
      <c r="G259" s="247"/>
      <c r="H259" s="250">
        <v>22.316199999999998</v>
      </c>
      <c r="I259" s="251"/>
      <c r="J259" s="247"/>
      <c r="K259" s="247"/>
      <c r="L259" s="252"/>
      <c r="M259" s="253"/>
      <c r="N259" s="254"/>
      <c r="O259" s="254"/>
      <c r="P259" s="254"/>
      <c r="Q259" s="254"/>
      <c r="R259" s="254"/>
      <c r="S259" s="254"/>
      <c r="T259" s="255"/>
      <c r="U259" s="14"/>
      <c r="V259" s="14"/>
      <c r="W259" s="14"/>
      <c r="X259" s="14"/>
      <c r="Y259" s="14"/>
      <c r="Z259" s="14"/>
      <c r="AA259" s="14"/>
      <c r="AB259" s="14"/>
      <c r="AC259" s="14"/>
      <c r="AD259" s="14"/>
      <c r="AE259" s="14"/>
      <c r="AT259" s="256" t="s">
        <v>262</v>
      </c>
      <c r="AU259" s="256" t="s">
        <v>78</v>
      </c>
      <c r="AV259" s="14" t="s">
        <v>78</v>
      </c>
      <c r="AW259" s="14" t="s">
        <v>4</v>
      </c>
      <c r="AX259" s="14" t="s">
        <v>76</v>
      </c>
      <c r="AY259" s="256" t="s">
        <v>252</v>
      </c>
    </row>
    <row r="260" s="2" customFormat="1" ht="24.15" customHeight="1">
      <c r="A260" s="40"/>
      <c r="B260" s="41"/>
      <c r="C260" s="279" t="s">
        <v>586</v>
      </c>
      <c r="D260" s="279" t="s">
        <v>468</v>
      </c>
      <c r="E260" s="280" t="s">
        <v>6725</v>
      </c>
      <c r="F260" s="281" t="s">
        <v>6726</v>
      </c>
      <c r="G260" s="282" t="s">
        <v>187</v>
      </c>
      <c r="H260" s="283">
        <v>22.316199999999998</v>
      </c>
      <c r="I260" s="284"/>
      <c r="J260" s="285">
        <f>ROUND(I260*H260,2)</f>
        <v>0</v>
      </c>
      <c r="K260" s="281" t="s">
        <v>257</v>
      </c>
      <c r="L260" s="286"/>
      <c r="M260" s="287" t="s">
        <v>19</v>
      </c>
      <c r="N260" s="288" t="s">
        <v>40</v>
      </c>
      <c r="O260" s="86"/>
      <c r="P260" s="226">
        <f>O260*H260</f>
        <v>0</v>
      </c>
      <c r="Q260" s="226">
        <v>0.00038999999999999999</v>
      </c>
      <c r="R260" s="226">
        <f>Q260*H260</f>
        <v>0.0087033179999999998</v>
      </c>
      <c r="S260" s="226">
        <v>0</v>
      </c>
      <c r="T260" s="227">
        <f>S260*H260</f>
        <v>0</v>
      </c>
      <c r="U260" s="40"/>
      <c r="V260" s="40"/>
      <c r="W260" s="40"/>
      <c r="X260" s="40"/>
      <c r="Y260" s="40"/>
      <c r="Z260" s="40"/>
      <c r="AA260" s="40"/>
      <c r="AB260" s="40"/>
      <c r="AC260" s="40"/>
      <c r="AD260" s="40"/>
      <c r="AE260" s="40"/>
      <c r="AR260" s="228" t="s">
        <v>509</v>
      </c>
      <c r="AT260" s="228" t="s">
        <v>468</v>
      </c>
      <c r="AU260" s="228" t="s">
        <v>78</v>
      </c>
      <c r="AY260" s="19" t="s">
        <v>252</v>
      </c>
      <c r="BE260" s="229">
        <f>IF(N260="základní",J260,0)</f>
        <v>0</v>
      </c>
      <c r="BF260" s="229">
        <f>IF(N260="snížená",J260,0)</f>
        <v>0</v>
      </c>
      <c r="BG260" s="229">
        <f>IF(N260="zákl. přenesená",J260,0)</f>
        <v>0</v>
      </c>
      <c r="BH260" s="229">
        <f>IF(N260="sníž. přenesená",J260,0)</f>
        <v>0</v>
      </c>
      <c r="BI260" s="229">
        <f>IF(N260="nulová",J260,0)</f>
        <v>0</v>
      </c>
      <c r="BJ260" s="19" t="s">
        <v>76</v>
      </c>
      <c r="BK260" s="229">
        <f>ROUND(I260*H260,2)</f>
        <v>0</v>
      </c>
      <c r="BL260" s="19" t="s">
        <v>360</v>
      </c>
      <c r="BM260" s="228" t="s">
        <v>6727</v>
      </c>
    </row>
    <row r="261" s="14" customFormat="1">
      <c r="A261" s="14"/>
      <c r="B261" s="246"/>
      <c r="C261" s="247"/>
      <c r="D261" s="237" t="s">
        <v>262</v>
      </c>
      <c r="E261" s="247"/>
      <c r="F261" s="249" t="s">
        <v>6724</v>
      </c>
      <c r="G261" s="247"/>
      <c r="H261" s="250">
        <v>22.316199999999998</v>
      </c>
      <c r="I261" s="251"/>
      <c r="J261" s="247"/>
      <c r="K261" s="247"/>
      <c r="L261" s="252"/>
      <c r="M261" s="253"/>
      <c r="N261" s="254"/>
      <c r="O261" s="254"/>
      <c r="P261" s="254"/>
      <c r="Q261" s="254"/>
      <c r="R261" s="254"/>
      <c r="S261" s="254"/>
      <c r="T261" s="255"/>
      <c r="U261" s="14"/>
      <c r="V261" s="14"/>
      <c r="W261" s="14"/>
      <c r="X261" s="14"/>
      <c r="Y261" s="14"/>
      <c r="Z261" s="14"/>
      <c r="AA261" s="14"/>
      <c r="AB261" s="14"/>
      <c r="AC261" s="14"/>
      <c r="AD261" s="14"/>
      <c r="AE261" s="14"/>
      <c r="AT261" s="256" t="s">
        <v>262</v>
      </c>
      <c r="AU261" s="256" t="s">
        <v>78</v>
      </c>
      <c r="AV261" s="14" t="s">
        <v>78</v>
      </c>
      <c r="AW261" s="14" t="s">
        <v>4</v>
      </c>
      <c r="AX261" s="14" t="s">
        <v>76</v>
      </c>
      <c r="AY261" s="256" t="s">
        <v>252</v>
      </c>
    </row>
    <row r="262" s="2" customFormat="1" ht="44.25" customHeight="1">
      <c r="A262" s="40"/>
      <c r="B262" s="41"/>
      <c r="C262" s="217" t="s">
        <v>590</v>
      </c>
      <c r="D262" s="217" t="s">
        <v>254</v>
      </c>
      <c r="E262" s="218" t="s">
        <v>1167</v>
      </c>
      <c r="F262" s="219" t="s">
        <v>1168</v>
      </c>
      <c r="G262" s="220" t="s">
        <v>485</v>
      </c>
      <c r="H262" s="221">
        <v>0.1181</v>
      </c>
      <c r="I262" s="222"/>
      <c r="J262" s="223">
        <f>ROUND(I262*H262,2)</f>
        <v>0</v>
      </c>
      <c r="K262" s="219" t="s">
        <v>257</v>
      </c>
      <c r="L262" s="46"/>
      <c r="M262" s="224" t="s">
        <v>19</v>
      </c>
      <c r="N262" s="225" t="s">
        <v>40</v>
      </c>
      <c r="O262" s="86"/>
      <c r="P262" s="226">
        <f>O262*H262</f>
        <v>0</v>
      </c>
      <c r="Q262" s="226">
        <v>0</v>
      </c>
      <c r="R262" s="226">
        <f>Q262*H262</f>
        <v>0</v>
      </c>
      <c r="S262" s="226">
        <v>0</v>
      </c>
      <c r="T262" s="227">
        <f>S262*H262</f>
        <v>0</v>
      </c>
      <c r="U262" s="40"/>
      <c r="V262" s="40"/>
      <c r="W262" s="40"/>
      <c r="X262" s="40"/>
      <c r="Y262" s="40"/>
      <c r="Z262" s="40"/>
      <c r="AA262" s="40"/>
      <c r="AB262" s="40"/>
      <c r="AC262" s="40"/>
      <c r="AD262" s="40"/>
      <c r="AE262" s="40"/>
      <c r="AR262" s="228" t="s">
        <v>360</v>
      </c>
      <c r="AT262" s="228" t="s">
        <v>254</v>
      </c>
      <c r="AU262" s="228" t="s">
        <v>78</v>
      </c>
      <c r="AY262" s="19" t="s">
        <v>252</v>
      </c>
      <c r="BE262" s="229">
        <f>IF(N262="základní",J262,0)</f>
        <v>0</v>
      </c>
      <c r="BF262" s="229">
        <f>IF(N262="snížená",J262,0)</f>
        <v>0</v>
      </c>
      <c r="BG262" s="229">
        <f>IF(N262="zákl. přenesená",J262,0)</f>
        <v>0</v>
      </c>
      <c r="BH262" s="229">
        <f>IF(N262="sníž. přenesená",J262,0)</f>
        <v>0</v>
      </c>
      <c r="BI262" s="229">
        <f>IF(N262="nulová",J262,0)</f>
        <v>0</v>
      </c>
      <c r="BJ262" s="19" t="s">
        <v>76</v>
      </c>
      <c r="BK262" s="229">
        <f>ROUND(I262*H262,2)</f>
        <v>0</v>
      </c>
      <c r="BL262" s="19" t="s">
        <v>360</v>
      </c>
      <c r="BM262" s="228" t="s">
        <v>6728</v>
      </c>
    </row>
    <row r="263" s="2" customFormat="1">
      <c r="A263" s="40"/>
      <c r="B263" s="41"/>
      <c r="C263" s="42"/>
      <c r="D263" s="230" t="s">
        <v>260</v>
      </c>
      <c r="E263" s="42"/>
      <c r="F263" s="231" t="s">
        <v>1170</v>
      </c>
      <c r="G263" s="42"/>
      <c r="H263" s="42"/>
      <c r="I263" s="232"/>
      <c r="J263" s="42"/>
      <c r="K263" s="42"/>
      <c r="L263" s="46"/>
      <c r="M263" s="233"/>
      <c r="N263" s="234"/>
      <c r="O263" s="86"/>
      <c r="P263" s="86"/>
      <c r="Q263" s="86"/>
      <c r="R263" s="86"/>
      <c r="S263" s="86"/>
      <c r="T263" s="87"/>
      <c r="U263" s="40"/>
      <c r="V263" s="40"/>
      <c r="W263" s="40"/>
      <c r="X263" s="40"/>
      <c r="Y263" s="40"/>
      <c r="Z263" s="40"/>
      <c r="AA263" s="40"/>
      <c r="AB263" s="40"/>
      <c r="AC263" s="40"/>
      <c r="AD263" s="40"/>
      <c r="AE263" s="40"/>
      <c r="AT263" s="19" t="s">
        <v>260</v>
      </c>
      <c r="AU263" s="19" t="s">
        <v>78</v>
      </c>
    </row>
    <row r="264" s="12" customFormat="1" ht="22.8" customHeight="1">
      <c r="A264" s="12"/>
      <c r="B264" s="201"/>
      <c r="C264" s="202"/>
      <c r="D264" s="203" t="s">
        <v>68</v>
      </c>
      <c r="E264" s="215" t="s">
        <v>1636</v>
      </c>
      <c r="F264" s="215" t="s">
        <v>1637</v>
      </c>
      <c r="G264" s="202"/>
      <c r="H264" s="202"/>
      <c r="I264" s="205"/>
      <c r="J264" s="216">
        <f>BK264</f>
        <v>0</v>
      </c>
      <c r="K264" s="202"/>
      <c r="L264" s="207"/>
      <c r="M264" s="208"/>
      <c r="N264" s="209"/>
      <c r="O264" s="209"/>
      <c r="P264" s="210">
        <f>SUM(P265:P301)</f>
        <v>0</v>
      </c>
      <c r="Q264" s="209"/>
      <c r="R264" s="210">
        <f>SUM(R265:R301)</f>
        <v>0.076528600000000002</v>
      </c>
      <c r="S264" s="209"/>
      <c r="T264" s="211">
        <f>SUM(T265:T301)</f>
        <v>0.078917000000000015</v>
      </c>
      <c r="U264" s="12"/>
      <c r="V264" s="12"/>
      <c r="W264" s="12"/>
      <c r="X264" s="12"/>
      <c r="Y264" s="12"/>
      <c r="Z264" s="12"/>
      <c r="AA264" s="12"/>
      <c r="AB264" s="12"/>
      <c r="AC264" s="12"/>
      <c r="AD264" s="12"/>
      <c r="AE264" s="12"/>
      <c r="AR264" s="212" t="s">
        <v>78</v>
      </c>
      <c r="AT264" s="213" t="s">
        <v>68</v>
      </c>
      <c r="AU264" s="213" t="s">
        <v>76</v>
      </c>
      <c r="AY264" s="212" t="s">
        <v>252</v>
      </c>
      <c r="BK264" s="214">
        <f>SUM(BK265:BK301)</f>
        <v>0</v>
      </c>
    </row>
    <row r="265" s="2" customFormat="1" ht="24.15" customHeight="1">
      <c r="A265" s="40"/>
      <c r="B265" s="41"/>
      <c r="C265" s="217" t="s">
        <v>596</v>
      </c>
      <c r="D265" s="217" t="s">
        <v>254</v>
      </c>
      <c r="E265" s="218" t="s">
        <v>4751</v>
      </c>
      <c r="F265" s="219" t="s">
        <v>4752</v>
      </c>
      <c r="G265" s="220" t="s">
        <v>183</v>
      </c>
      <c r="H265" s="221">
        <v>14.720000000000001</v>
      </c>
      <c r="I265" s="222"/>
      <c r="J265" s="223">
        <f>ROUND(I265*H265,2)</f>
        <v>0</v>
      </c>
      <c r="K265" s="219" t="s">
        <v>257</v>
      </c>
      <c r="L265" s="46"/>
      <c r="M265" s="224" t="s">
        <v>19</v>
      </c>
      <c r="N265" s="225" t="s">
        <v>40</v>
      </c>
      <c r="O265" s="86"/>
      <c r="P265" s="226">
        <f>O265*H265</f>
        <v>0</v>
      </c>
      <c r="Q265" s="226">
        <v>0</v>
      </c>
      <c r="R265" s="226">
        <f>Q265*H265</f>
        <v>0</v>
      </c>
      <c r="S265" s="226">
        <v>0.00191</v>
      </c>
      <c r="T265" s="227">
        <f>S265*H265</f>
        <v>0.0281152</v>
      </c>
      <c r="U265" s="40"/>
      <c r="V265" s="40"/>
      <c r="W265" s="40"/>
      <c r="X265" s="40"/>
      <c r="Y265" s="40"/>
      <c r="Z265" s="40"/>
      <c r="AA265" s="40"/>
      <c r="AB265" s="40"/>
      <c r="AC265" s="40"/>
      <c r="AD265" s="40"/>
      <c r="AE265" s="40"/>
      <c r="AR265" s="228" t="s">
        <v>360</v>
      </c>
      <c r="AT265" s="228" t="s">
        <v>254</v>
      </c>
      <c r="AU265" s="228" t="s">
        <v>78</v>
      </c>
      <c r="AY265" s="19" t="s">
        <v>252</v>
      </c>
      <c r="BE265" s="229">
        <f>IF(N265="základní",J265,0)</f>
        <v>0</v>
      </c>
      <c r="BF265" s="229">
        <f>IF(N265="snížená",J265,0)</f>
        <v>0</v>
      </c>
      <c r="BG265" s="229">
        <f>IF(N265="zákl. přenesená",J265,0)</f>
        <v>0</v>
      </c>
      <c r="BH265" s="229">
        <f>IF(N265="sníž. přenesená",J265,0)</f>
        <v>0</v>
      </c>
      <c r="BI265" s="229">
        <f>IF(N265="nulová",J265,0)</f>
        <v>0</v>
      </c>
      <c r="BJ265" s="19" t="s">
        <v>76</v>
      </c>
      <c r="BK265" s="229">
        <f>ROUND(I265*H265,2)</f>
        <v>0</v>
      </c>
      <c r="BL265" s="19" t="s">
        <v>360</v>
      </c>
      <c r="BM265" s="228" t="s">
        <v>6729</v>
      </c>
    </row>
    <row r="266" s="2" customFormat="1">
      <c r="A266" s="40"/>
      <c r="B266" s="41"/>
      <c r="C266" s="42"/>
      <c r="D266" s="230" t="s">
        <v>260</v>
      </c>
      <c r="E266" s="42"/>
      <c r="F266" s="231" t="s">
        <v>4754</v>
      </c>
      <c r="G266" s="42"/>
      <c r="H266" s="42"/>
      <c r="I266" s="232"/>
      <c r="J266" s="42"/>
      <c r="K266" s="42"/>
      <c r="L266" s="46"/>
      <c r="M266" s="233"/>
      <c r="N266" s="234"/>
      <c r="O266" s="86"/>
      <c r="P266" s="86"/>
      <c r="Q266" s="86"/>
      <c r="R266" s="86"/>
      <c r="S266" s="86"/>
      <c r="T266" s="87"/>
      <c r="U266" s="40"/>
      <c r="V266" s="40"/>
      <c r="W266" s="40"/>
      <c r="X266" s="40"/>
      <c r="Y266" s="40"/>
      <c r="Z266" s="40"/>
      <c r="AA266" s="40"/>
      <c r="AB266" s="40"/>
      <c r="AC266" s="40"/>
      <c r="AD266" s="40"/>
      <c r="AE266" s="40"/>
      <c r="AT266" s="19" t="s">
        <v>260</v>
      </c>
      <c r="AU266" s="19" t="s">
        <v>78</v>
      </c>
    </row>
    <row r="267" s="14" customFormat="1">
      <c r="A267" s="14"/>
      <c r="B267" s="246"/>
      <c r="C267" s="247"/>
      <c r="D267" s="237" t="s">
        <v>262</v>
      </c>
      <c r="E267" s="248" t="s">
        <v>19</v>
      </c>
      <c r="F267" s="249" t="s">
        <v>6730</v>
      </c>
      <c r="G267" s="247"/>
      <c r="H267" s="250">
        <v>14.720000000000001</v>
      </c>
      <c r="I267" s="251"/>
      <c r="J267" s="247"/>
      <c r="K267" s="247"/>
      <c r="L267" s="252"/>
      <c r="M267" s="253"/>
      <c r="N267" s="254"/>
      <c r="O267" s="254"/>
      <c r="P267" s="254"/>
      <c r="Q267" s="254"/>
      <c r="R267" s="254"/>
      <c r="S267" s="254"/>
      <c r="T267" s="255"/>
      <c r="U267" s="14"/>
      <c r="V267" s="14"/>
      <c r="W267" s="14"/>
      <c r="X267" s="14"/>
      <c r="Y267" s="14"/>
      <c r="Z267" s="14"/>
      <c r="AA267" s="14"/>
      <c r="AB267" s="14"/>
      <c r="AC267" s="14"/>
      <c r="AD267" s="14"/>
      <c r="AE267" s="14"/>
      <c r="AT267" s="256" t="s">
        <v>262</v>
      </c>
      <c r="AU267" s="256" t="s">
        <v>78</v>
      </c>
      <c r="AV267" s="14" t="s">
        <v>78</v>
      </c>
      <c r="AW267" s="14" t="s">
        <v>31</v>
      </c>
      <c r="AX267" s="14" t="s">
        <v>76</v>
      </c>
      <c r="AY267" s="256" t="s">
        <v>252</v>
      </c>
    </row>
    <row r="268" s="2" customFormat="1" ht="24.15" customHeight="1">
      <c r="A268" s="40"/>
      <c r="B268" s="41"/>
      <c r="C268" s="217" t="s">
        <v>603</v>
      </c>
      <c r="D268" s="217" t="s">
        <v>254</v>
      </c>
      <c r="E268" s="218" t="s">
        <v>6731</v>
      </c>
      <c r="F268" s="219" t="s">
        <v>6732</v>
      </c>
      <c r="G268" s="220" t="s">
        <v>183</v>
      </c>
      <c r="H268" s="221">
        <v>8.7400000000000002</v>
      </c>
      <c r="I268" s="222"/>
      <c r="J268" s="223">
        <f>ROUND(I268*H268,2)</f>
        <v>0</v>
      </c>
      <c r="K268" s="219" t="s">
        <v>257</v>
      </c>
      <c r="L268" s="46"/>
      <c r="M268" s="224" t="s">
        <v>19</v>
      </c>
      <c r="N268" s="225" t="s">
        <v>40</v>
      </c>
      <c r="O268" s="86"/>
      <c r="P268" s="226">
        <f>O268*H268</f>
        <v>0</v>
      </c>
      <c r="Q268" s="226">
        <v>0</v>
      </c>
      <c r="R268" s="226">
        <f>Q268*H268</f>
        <v>0</v>
      </c>
      <c r="S268" s="226">
        <v>0.0017700000000000001</v>
      </c>
      <c r="T268" s="227">
        <f>S268*H268</f>
        <v>0.015469800000000001</v>
      </c>
      <c r="U268" s="40"/>
      <c r="V268" s="40"/>
      <c r="W268" s="40"/>
      <c r="X268" s="40"/>
      <c r="Y268" s="40"/>
      <c r="Z268" s="40"/>
      <c r="AA268" s="40"/>
      <c r="AB268" s="40"/>
      <c r="AC268" s="40"/>
      <c r="AD268" s="40"/>
      <c r="AE268" s="40"/>
      <c r="AR268" s="228" t="s">
        <v>360</v>
      </c>
      <c r="AT268" s="228" t="s">
        <v>254</v>
      </c>
      <c r="AU268" s="228" t="s">
        <v>78</v>
      </c>
      <c r="AY268" s="19" t="s">
        <v>252</v>
      </c>
      <c r="BE268" s="229">
        <f>IF(N268="základní",J268,0)</f>
        <v>0</v>
      </c>
      <c r="BF268" s="229">
        <f>IF(N268="snížená",J268,0)</f>
        <v>0</v>
      </c>
      <c r="BG268" s="229">
        <f>IF(N268="zákl. přenesená",J268,0)</f>
        <v>0</v>
      </c>
      <c r="BH268" s="229">
        <f>IF(N268="sníž. přenesená",J268,0)</f>
        <v>0</v>
      </c>
      <c r="BI268" s="229">
        <f>IF(N268="nulová",J268,0)</f>
        <v>0</v>
      </c>
      <c r="BJ268" s="19" t="s">
        <v>76</v>
      </c>
      <c r="BK268" s="229">
        <f>ROUND(I268*H268,2)</f>
        <v>0</v>
      </c>
      <c r="BL268" s="19" t="s">
        <v>360</v>
      </c>
      <c r="BM268" s="228" t="s">
        <v>6733</v>
      </c>
    </row>
    <row r="269" s="2" customFormat="1">
      <c r="A269" s="40"/>
      <c r="B269" s="41"/>
      <c r="C269" s="42"/>
      <c r="D269" s="230" t="s">
        <v>260</v>
      </c>
      <c r="E269" s="42"/>
      <c r="F269" s="231" t="s">
        <v>6734</v>
      </c>
      <c r="G269" s="42"/>
      <c r="H269" s="42"/>
      <c r="I269" s="232"/>
      <c r="J269" s="42"/>
      <c r="K269" s="42"/>
      <c r="L269" s="46"/>
      <c r="M269" s="233"/>
      <c r="N269" s="234"/>
      <c r="O269" s="86"/>
      <c r="P269" s="86"/>
      <c r="Q269" s="86"/>
      <c r="R269" s="86"/>
      <c r="S269" s="86"/>
      <c r="T269" s="87"/>
      <c r="U269" s="40"/>
      <c r="V269" s="40"/>
      <c r="W269" s="40"/>
      <c r="X269" s="40"/>
      <c r="Y269" s="40"/>
      <c r="Z269" s="40"/>
      <c r="AA269" s="40"/>
      <c r="AB269" s="40"/>
      <c r="AC269" s="40"/>
      <c r="AD269" s="40"/>
      <c r="AE269" s="40"/>
      <c r="AT269" s="19" t="s">
        <v>260</v>
      </c>
      <c r="AU269" s="19" t="s">
        <v>78</v>
      </c>
    </row>
    <row r="270" s="14" customFormat="1">
      <c r="A270" s="14"/>
      <c r="B270" s="246"/>
      <c r="C270" s="247"/>
      <c r="D270" s="237" t="s">
        <v>262</v>
      </c>
      <c r="E270" s="248" t="s">
        <v>19</v>
      </c>
      <c r="F270" s="249" t="s">
        <v>6735</v>
      </c>
      <c r="G270" s="247"/>
      <c r="H270" s="250">
        <v>8.7400000000000002</v>
      </c>
      <c r="I270" s="251"/>
      <c r="J270" s="247"/>
      <c r="K270" s="247"/>
      <c r="L270" s="252"/>
      <c r="M270" s="253"/>
      <c r="N270" s="254"/>
      <c r="O270" s="254"/>
      <c r="P270" s="254"/>
      <c r="Q270" s="254"/>
      <c r="R270" s="254"/>
      <c r="S270" s="254"/>
      <c r="T270" s="255"/>
      <c r="U270" s="14"/>
      <c r="V270" s="14"/>
      <c r="W270" s="14"/>
      <c r="X270" s="14"/>
      <c r="Y270" s="14"/>
      <c r="Z270" s="14"/>
      <c r="AA270" s="14"/>
      <c r="AB270" s="14"/>
      <c r="AC270" s="14"/>
      <c r="AD270" s="14"/>
      <c r="AE270" s="14"/>
      <c r="AT270" s="256" t="s">
        <v>262</v>
      </c>
      <c r="AU270" s="256" t="s">
        <v>78</v>
      </c>
      <c r="AV270" s="14" t="s">
        <v>78</v>
      </c>
      <c r="AW270" s="14" t="s">
        <v>31</v>
      </c>
      <c r="AX270" s="14" t="s">
        <v>76</v>
      </c>
      <c r="AY270" s="256" t="s">
        <v>252</v>
      </c>
    </row>
    <row r="271" s="2" customFormat="1" ht="24.15" customHeight="1">
      <c r="A271" s="40"/>
      <c r="B271" s="41"/>
      <c r="C271" s="217" t="s">
        <v>608</v>
      </c>
      <c r="D271" s="217" t="s">
        <v>254</v>
      </c>
      <c r="E271" s="218" t="s">
        <v>6736</v>
      </c>
      <c r="F271" s="219" t="s">
        <v>6737</v>
      </c>
      <c r="G271" s="220" t="s">
        <v>183</v>
      </c>
      <c r="H271" s="221">
        <v>8.7400000000000002</v>
      </c>
      <c r="I271" s="222"/>
      <c r="J271" s="223">
        <f>ROUND(I271*H271,2)</f>
        <v>0</v>
      </c>
      <c r="K271" s="219" t="s">
        <v>257</v>
      </c>
      <c r="L271" s="46"/>
      <c r="M271" s="224" t="s">
        <v>19</v>
      </c>
      <c r="N271" s="225" t="s">
        <v>40</v>
      </c>
      <c r="O271" s="86"/>
      <c r="P271" s="226">
        <f>O271*H271</f>
        <v>0</v>
      </c>
      <c r="Q271" s="226">
        <v>0</v>
      </c>
      <c r="R271" s="226">
        <f>Q271*H271</f>
        <v>0</v>
      </c>
      <c r="S271" s="226">
        <v>0.0025999999999999999</v>
      </c>
      <c r="T271" s="227">
        <f>S271*H271</f>
        <v>0.022724000000000001</v>
      </c>
      <c r="U271" s="40"/>
      <c r="V271" s="40"/>
      <c r="W271" s="40"/>
      <c r="X271" s="40"/>
      <c r="Y271" s="40"/>
      <c r="Z271" s="40"/>
      <c r="AA271" s="40"/>
      <c r="AB271" s="40"/>
      <c r="AC271" s="40"/>
      <c r="AD271" s="40"/>
      <c r="AE271" s="40"/>
      <c r="AR271" s="228" t="s">
        <v>360</v>
      </c>
      <c r="AT271" s="228" t="s">
        <v>254</v>
      </c>
      <c r="AU271" s="228" t="s">
        <v>78</v>
      </c>
      <c r="AY271" s="19" t="s">
        <v>252</v>
      </c>
      <c r="BE271" s="229">
        <f>IF(N271="základní",J271,0)</f>
        <v>0</v>
      </c>
      <c r="BF271" s="229">
        <f>IF(N271="snížená",J271,0)</f>
        <v>0</v>
      </c>
      <c r="BG271" s="229">
        <f>IF(N271="zákl. přenesená",J271,0)</f>
        <v>0</v>
      </c>
      <c r="BH271" s="229">
        <f>IF(N271="sníž. přenesená",J271,0)</f>
        <v>0</v>
      </c>
      <c r="BI271" s="229">
        <f>IF(N271="nulová",J271,0)</f>
        <v>0</v>
      </c>
      <c r="BJ271" s="19" t="s">
        <v>76</v>
      </c>
      <c r="BK271" s="229">
        <f>ROUND(I271*H271,2)</f>
        <v>0</v>
      </c>
      <c r="BL271" s="19" t="s">
        <v>360</v>
      </c>
      <c r="BM271" s="228" t="s">
        <v>6738</v>
      </c>
    </row>
    <row r="272" s="2" customFormat="1">
      <c r="A272" s="40"/>
      <c r="B272" s="41"/>
      <c r="C272" s="42"/>
      <c r="D272" s="230" t="s">
        <v>260</v>
      </c>
      <c r="E272" s="42"/>
      <c r="F272" s="231" t="s">
        <v>6739</v>
      </c>
      <c r="G272" s="42"/>
      <c r="H272" s="42"/>
      <c r="I272" s="232"/>
      <c r="J272" s="42"/>
      <c r="K272" s="42"/>
      <c r="L272" s="46"/>
      <c r="M272" s="233"/>
      <c r="N272" s="234"/>
      <c r="O272" s="86"/>
      <c r="P272" s="86"/>
      <c r="Q272" s="86"/>
      <c r="R272" s="86"/>
      <c r="S272" s="86"/>
      <c r="T272" s="87"/>
      <c r="U272" s="40"/>
      <c r="V272" s="40"/>
      <c r="W272" s="40"/>
      <c r="X272" s="40"/>
      <c r="Y272" s="40"/>
      <c r="Z272" s="40"/>
      <c r="AA272" s="40"/>
      <c r="AB272" s="40"/>
      <c r="AC272" s="40"/>
      <c r="AD272" s="40"/>
      <c r="AE272" s="40"/>
      <c r="AT272" s="19" t="s">
        <v>260</v>
      </c>
      <c r="AU272" s="19" t="s">
        <v>78</v>
      </c>
    </row>
    <row r="273" s="14" customFormat="1">
      <c r="A273" s="14"/>
      <c r="B273" s="246"/>
      <c r="C273" s="247"/>
      <c r="D273" s="237" t="s">
        <v>262</v>
      </c>
      <c r="E273" s="248" t="s">
        <v>19</v>
      </c>
      <c r="F273" s="249" t="s">
        <v>6735</v>
      </c>
      <c r="G273" s="247"/>
      <c r="H273" s="250">
        <v>8.7400000000000002</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262</v>
      </c>
      <c r="AU273" s="256" t="s">
        <v>78</v>
      </c>
      <c r="AV273" s="14" t="s">
        <v>78</v>
      </c>
      <c r="AW273" s="14" t="s">
        <v>31</v>
      </c>
      <c r="AX273" s="14" t="s">
        <v>76</v>
      </c>
      <c r="AY273" s="256" t="s">
        <v>252</v>
      </c>
    </row>
    <row r="274" s="2" customFormat="1" ht="16.5" customHeight="1">
      <c r="A274" s="40"/>
      <c r="B274" s="41"/>
      <c r="C274" s="217" t="s">
        <v>612</v>
      </c>
      <c r="D274" s="217" t="s">
        <v>254</v>
      </c>
      <c r="E274" s="218" t="s">
        <v>6740</v>
      </c>
      <c r="F274" s="219" t="s">
        <v>6741</v>
      </c>
      <c r="G274" s="220" t="s">
        <v>183</v>
      </c>
      <c r="H274" s="221">
        <v>3.2000000000000002</v>
      </c>
      <c r="I274" s="222"/>
      <c r="J274" s="223">
        <f>ROUND(I274*H274,2)</f>
        <v>0</v>
      </c>
      <c r="K274" s="219" t="s">
        <v>257</v>
      </c>
      <c r="L274" s="46"/>
      <c r="M274" s="224" t="s">
        <v>19</v>
      </c>
      <c r="N274" s="225" t="s">
        <v>40</v>
      </c>
      <c r="O274" s="86"/>
      <c r="P274" s="226">
        <f>O274*H274</f>
        <v>0</v>
      </c>
      <c r="Q274" s="226">
        <v>0</v>
      </c>
      <c r="R274" s="226">
        <f>Q274*H274</f>
        <v>0</v>
      </c>
      <c r="S274" s="226">
        <v>0.0039399999999999999</v>
      </c>
      <c r="T274" s="227">
        <f>S274*H274</f>
        <v>0.012608000000000001</v>
      </c>
      <c r="U274" s="40"/>
      <c r="V274" s="40"/>
      <c r="W274" s="40"/>
      <c r="X274" s="40"/>
      <c r="Y274" s="40"/>
      <c r="Z274" s="40"/>
      <c r="AA274" s="40"/>
      <c r="AB274" s="40"/>
      <c r="AC274" s="40"/>
      <c r="AD274" s="40"/>
      <c r="AE274" s="40"/>
      <c r="AR274" s="228" t="s">
        <v>360</v>
      </c>
      <c r="AT274" s="228" t="s">
        <v>254</v>
      </c>
      <c r="AU274" s="228" t="s">
        <v>78</v>
      </c>
      <c r="AY274" s="19" t="s">
        <v>252</v>
      </c>
      <c r="BE274" s="229">
        <f>IF(N274="základní",J274,0)</f>
        <v>0</v>
      </c>
      <c r="BF274" s="229">
        <f>IF(N274="snížená",J274,0)</f>
        <v>0</v>
      </c>
      <c r="BG274" s="229">
        <f>IF(N274="zákl. přenesená",J274,0)</f>
        <v>0</v>
      </c>
      <c r="BH274" s="229">
        <f>IF(N274="sníž. přenesená",J274,0)</f>
        <v>0</v>
      </c>
      <c r="BI274" s="229">
        <f>IF(N274="nulová",J274,0)</f>
        <v>0</v>
      </c>
      <c r="BJ274" s="19" t="s">
        <v>76</v>
      </c>
      <c r="BK274" s="229">
        <f>ROUND(I274*H274,2)</f>
        <v>0</v>
      </c>
      <c r="BL274" s="19" t="s">
        <v>360</v>
      </c>
      <c r="BM274" s="228" t="s">
        <v>6742</v>
      </c>
    </row>
    <row r="275" s="2" customFormat="1">
      <c r="A275" s="40"/>
      <c r="B275" s="41"/>
      <c r="C275" s="42"/>
      <c r="D275" s="230" t="s">
        <v>260</v>
      </c>
      <c r="E275" s="42"/>
      <c r="F275" s="231" t="s">
        <v>6743</v>
      </c>
      <c r="G275" s="42"/>
      <c r="H275" s="42"/>
      <c r="I275" s="232"/>
      <c r="J275" s="42"/>
      <c r="K275" s="42"/>
      <c r="L275" s="46"/>
      <c r="M275" s="233"/>
      <c r="N275" s="234"/>
      <c r="O275" s="86"/>
      <c r="P275" s="86"/>
      <c r="Q275" s="86"/>
      <c r="R275" s="86"/>
      <c r="S275" s="86"/>
      <c r="T275" s="87"/>
      <c r="U275" s="40"/>
      <c r="V275" s="40"/>
      <c r="W275" s="40"/>
      <c r="X275" s="40"/>
      <c r="Y275" s="40"/>
      <c r="Z275" s="40"/>
      <c r="AA275" s="40"/>
      <c r="AB275" s="40"/>
      <c r="AC275" s="40"/>
      <c r="AD275" s="40"/>
      <c r="AE275" s="40"/>
      <c r="AT275" s="19" t="s">
        <v>260</v>
      </c>
      <c r="AU275" s="19" t="s">
        <v>78</v>
      </c>
    </row>
    <row r="276" s="14" customFormat="1">
      <c r="A276" s="14"/>
      <c r="B276" s="246"/>
      <c r="C276" s="247"/>
      <c r="D276" s="237" t="s">
        <v>262</v>
      </c>
      <c r="E276" s="248" t="s">
        <v>19</v>
      </c>
      <c r="F276" s="249" t="s">
        <v>6744</v>
      </c>
      <c r="G276" s="247"/>
      <c r="H276" s="250">
        <v>3.2000000000000002</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262</v>
      </c>
      <c r="AU276" s="256" t="s">
        <v>78</v>
      </c>
      <c r="AV276" s="14" t="s">
        <v>78</v>
      </c>
      <c r="AW276" s="14" t="s">
        <v>31</v>
      </c>
      <c r="AX276" s="14" t="s">
        <v>76</v>
      </c>
      <c r="AY276" s="256" t="s">
        <v>252</v>
      </c>
    </row>
    <row r="277" s="2" customFormat="1" ht="44.25" customHeight="1">
      <c r="A277" s="40"/>
      <c r="B277" s="41"/>
      <c r="C277" s="217" t="s">
        <v>618</v>
      </c>
      <c r="D277" s="217" t="s">
        <v>254</v>
      </c>
      <c r="E277" s="218" t="s">
        <v>6745</v>
      </c>
      <c r="F277" s="219" t="s">
        <v>6746</v>
      </c>
      <c r="G277" s="220" t="s">
        <v>183</v>
      </c>
      <c r="H277" s="221">
        <v>9.0999999999999996</v>
      </c>
      <c r="I277" s="222"/>
      <c r="J277" s="223">
        <f>ROUND(I277*H277,2)</f>
        <v>0</v>
      </c>
      <c r="K277" s="219" t="s">
        <v>257</v>
      </c>
      <c r="L277" s="46"/>
      <c r="M277" s="224" t="s">
        <v>19</v>
      </c>
      <c r="N277" s="225" t="s">
        <v>40</v>
      </c>
      <c r="O277" s="86"/>
      <c r="P277" s="226">
        <f>O277*H277</f>
        <v>0</v>
      </c>
      <c r="Q277" s="226">
        <v>0.0025699999999999998</v>
      </c>
      <c r="R277" s="226">
        <f>Q277*H277</f>
        <v>0.023386999999999998</v>
      </c>
      <c r="S277" s="226">
        <v>0</v>
      </c>
      <c r="T277" s="227">
        <f>S277*H277</f>
        <v>0</v>
      </c>
      <c r="U277" s="40"/>
      <c r="V277" s="40"/>
      <c r="W277" s="40"/>
      <c r="X277" s="40"/>
      <c r="Y277" s="40"/>
      <c r="Z277" s="40"/>
      <c r="AA277" s="40"/>
      <c r="AB277" s="40"/>
      <c r="AC277" s="40"/>
      <c r="AD277" s="40"/>
      <c r="AE277" s="40"/>
      <c r="AR277" s="228" t="s">
        <v>360</v>
      </c>
      <c r="AT277" s="228" t="s">
        <v>254</v>
      </c>
      <c r="AU277" s="228" t="s">
        <v>78</v>
      </c>
      <c r="AY277" s="19" t="s">
        <v>252</v>
      </c>
      <c r="BE277" s="229">
        <f>IF(N277="základní",J277,0)</f>
        <v>0</v>
      </c>
      <c r="BF277" s="229">
        <f>IF(N277="snížená",J277,0)</f>
        <v>0</v>
      </c>
      <c r="BG277" s="229">
        <f>IF(N277="zákl. přenesená",J277,0)</f>
        <v>0</v>
      </c>
      <c r="BH277" s="229">
        <f>IF(N277="sníž. přenesená",J277,0)</f>
        <v>0</v>
      </c>
      <c r="BI277" s="229">
        <f>IF(N277="nulová",J277,0)</f>
        <v>0</v>
      </c>
      <c r="BJ277" s="19" t="s">
        <v>76</v>
      </c>
      <c r="BK277" s="229">
        <f>ROUND(I277*H277,2)</f>
        <v>0</v>
      </c>
      <c r="BL277" s="19" t="s">
        <v>360</v>
      </c>
      <c r="BM277" s="228" t="s">
        <v>6747</v>
      </c>
    </row>
    <row r="278" s="2" customFormat="1">
      <c r="A278" s="40"/>
      <c r="B278" s="41"/>
      <c r="C278" s="42"/>
      <c r="D278" s="230" t="s">
        <v>260</v>
      </c>
      <c r="E278" s="42"/>
      <c r="F278" s="231" t="s">
        <v>6748</v>
      </c>
      <c r="G278" s="42"/>
      <c r="H278" s="42"/>
      <c r="I278" s="232"/>
      <c r="J278" s="42"/>
      <c r="K278" s="42"/>
      <c r="L278" s="46"/>
      <c r="M278" s="233"/>
      <c r="N278" s="234"/>
      <c r="O278" s="86"/>
      <c r="P278" s="86"/>
      <c r="Q278" s="86"/>
      <c r="R278" s="86"/>
      <c r="S278" s="86"/>
      <c r="T278" s="87"/>
      <c r="U278" s="40"/>
      <c r="V278" s="40"/>
      <c r="W278" s="40"/>
      <c r="X278" s="40"/>
      <c r="Y278" s="40"/>
      <c r="Z278" s="40"/>
      <c r="AA278" s="40"/>
      <c r="AB278" s="40"/>
      <c r="AC278" s="40"/>
      <c r="AD278" s="40"/>
      <c r="AE278" s="40"/>
      <c r="AT278" s="19" t="s">
        <v>260</v>
      </c>
      <c r="AU278" s="19" t="s">
        <v>78</v>
      </c>
    </row>
    <row r="279" s="2" customFormat="1">
      <c r="A279" s="40"/>
      <c r="B279" s="41"/>
      <c r="C279" s="42"/>
      <c r="D279" s="237" t="s">
        <v>963</v>
      </c>
      <c r="E279" s="42"/>
      <c r="F279" s="289" t="s">
        <v>4766</v>
      </c>
      <c r="G279" s="42"/>
      <c r="H279" s="42"/>
      <c r="I279" s="232"/>
      <c r="J279" s="42"/>
      <c r="K279" s="42"/>
      <c r="L279" s="46"/>
      <c r="M279" s="233"/>
      <c r="N279" s="234"/>
      <c r="O279" s="86"/>
      <c r="P279" s="86"/>
      <c r="Q279" s="86"/>
      <c r="R279" s="86"/>
      <c r="S279" s="86"/>
      <c r="T279" s="87"/>
      <c r="U279" s="40"/>
      <c r="V279" s="40"/>
      <c r="W279" s="40"/>
      <c r="X279" s="40"/>
      <c r="Y279" s="40"/>
      <c r="Z279" s="40"/>
      <c r="AA279" s="40"/>
      <c r="AB279" s="40"/>
      <c r="AC279" s="40"/>
      <c r="AD279" s="40"/>
      <c r="AE279" s="40"/>
      <c r="AT279" s="19" t="s">
        <v>963</v>
      </c>
      <c r="AU279" s="19" t="s">
        <v>78</v>
      </c>
    </row>
    <row r="280" s="13" customFormat="1">
      <c r="A280" s="13"/>
      <c r="B280" s="235"/>
      <c r="C280" s="236"/>
      <c r="D280" s="237" t="s">
        <v>262</v>
      </c>
      <c r="E280" s="238" t="s">
        <v>19</v>
      </c>
      <c r="F280" s="239" t="s">
        <v>4782</v>
      </c>
      <c r="G280" s="236"/>
      <c r="H280" s="238" t="s">
        <v>19</v>
      </c>
      <c r="I280" s="240"/>
      <c r="J280" s="236"/>
      <c r="K280" s="236"/>
      <c r="L280" s="241"/>
      <c r="M280" s="242"/>
      <c r="N280" s="243"/>
      <c r="O280" s="243"/>
      <c r="P280" s="243"/>
      <c r="Q280" s="243"/>
      <c r="R280" s="243"/>
      <c r="S280" s="243"/>
      <c r="T280" s="244"/>
      <c r="U280" s="13"/>
      <c r="V280" s="13"/>
      <c r="W280" s="13"/>
      <c r="X280" s="13"/>
      <c r="Y280" s="13"/>
      <c r="Z280" s="13"/>
      <c r="AA280" s="13"/>
      <c r="AB280" s="13"/>
      <c r="AC280" s="13"/>
      <c r="AD280" s="13"/>
      <c r="AE280" s="13"/>
      <c r="AT280" s="245" t="s">
        <v>262</v>
      </c>
      <c r="AU280" s="245" t="s">
        <v>78</v>
      </c>
      <c r="AV280" s="13" t="s">
        <v>76</v>
      </c>
      <c r="AW280" s="13" t="s">
        <v>31</v>
      </c>
      <c r="AX280" s="13" t="s">
        <v>69</v>
      </c>
      <c r="AY280" s="245" t="s">
        <v>252</v>
      </c>
    </row>
    <row r="281" s="13" customFormat="1">
      <c r="A281" s="13"/>
      <c r="B281" s="235"/>
      <c r="C281" s="236"/>
      <c r="D281" s="237" t="s">
        <v>262</v>
      </c>
      <c r="E281" s="238" t="s">
        <v>19</v>
      </c>
      <c r="F281" s="239" t="s">
        <v>1703</v>
      </c>
      <c r="G281" s="236"/>
      <c r="H281" s="238" t="s">
        <v>19</v>
      </c>
      <c r="I281" s="240"/>
      <c r="J281" s="236"/>
      <c r="K281" s="236"/>
      <c r="L281" s="241"/>
      <c r="M281" s="242"/>
      <c r="N281" s="243"/>
      <c r="O281" s="243"/>
      <c r="P281" s="243"/>
      <c r="Q281" s="243"/>
      <c r="R281" s="243"/>
      <c r="S281" s="243"/>
      <c r="T281" s="244"/>
      <c r="U281" s="13"/>
      <c r="V281" s="13"/>
      <c r="W281" s="13"/>
      <c r="X281" s="13"/>
      <c r="Y281" s="13"/>
      <c r="Z281" s="13"/>
      <c r="AA281" s="13"/>
      <c r="AB281" s="13"/>
      <c r="AC281" s="13"/>
      <c r="AD281" s="13"/>
      <c r="AE281" s="13"/>
      <c r="AT281" s="245" t="s">
        <v>262</v>
      </c>
      <c r="AU281" s="245" t="s">
        <v>78</v>
      </c>
      <c r="AV281" s="13" t="s">
        <v>76</v>
      </c>
      <c r="AW281" s="13" t="s">
        <v>31</v>
      </c>
      <c r="AX281" s="13" t="s">
        <v>69</v>
      </c>
      <c r="AY281" s="245" t="s">
        <v>252</v>
      </c>
    </row>
    <row r="282" s="14" customFormat="1">
      <c r="A282" s="14"/>
      <c r="B282" s="246"/>
      <c r="C282" s="247"/>
      <c r="D282" s="237" t="s">
        <v>262</v>
      </c>
      <c r="E282" s="248" t="s">
        <v>19</v>
      </c>
      <c r="F282" s="249" t="s">
        <v>6749</v>
      </c>
      <c r="G282" s="247"/>
      <c r="H282" s="250">
        <v>9.0999999999999996</v>
      </c>
      <c r="I282" s="251"/>
      <c r="J282" s="247"/>
      <c r="K282" s="247"/>
      <c r="L282" s="252"/>
      <c r="M282" s="253"/>
      <c r="N282" s="254"/>
      <c r="O282" s="254"/>
      <c r="P282" s="254"/>
      <c r="Q282" s="254"/>
      <c r="R282" s="254"/>
      <c r="S282" s="254"/>
      <c r="T282" s="255"/>
      <c r="U282" s="14"/>
      <c r="V282" s="14"/>
      <c r="W282" s="14"/>
      <c r="X282" s="14"/>
      <c r="Y282" s="14"/>
      <c r="Z282" s="14"/>
      <c r="AA282" s="14"/>
      <c r="AB282" s="14"/>
      <c r="AC282" s="14"/>
      <c r="AD282" s="14"/>
      <c r="AE282" s="14"/>
      <c r="AT282" s="256" t="s">
        <v>262</v>
      </c>
      <c r="AU282" s="256" t="s">
        <v>78</v>
      </c>
      <c r="AV282" s="14" t="s">
        <v>78</v>
      </c>
      <c r="AW282" s="14" t="s">
        <v>31</v>
      </c>
      <c r="AX282" s="14" t="s">
        <v>76</v>
      </c>
      <c r="AY282" s="256" t="s">
        <v>252</v>
      </c>
    </row>
    <row r="283" s="2" customFormat="1" ht="44.25" customHeight="1">
      <c r="A283" s="40"/>
      <c r="B283" s="41"/>
      <c r="C283" s="217" t="s">
        <v>624</v>
      </c>
      <c r="D283" s="217" t="s">
        <v>254</v>
      </c>
      <c r="E283" s="218" t="s">
        <v>6750</v>
      </c>
      <c r="F283" s="219" t="s">
        <v>6751</v>
      </c>
      <c r="G283" s="220" t="s">
        <v>183</v>
      </c>
      <c r="H283" s="221">
        <v>6.2599999999999998</v>
      </c>
      <c r="I283" s="222"/>
      <c r="J283" s="223">
        <f>ROUND(I283*H283,2)</f>
        <v>0</v>
      </c>
      <c r="K283" s="219" t="s">
        <v>257</v>
      </c>
      <c r="L283" s="46"/>
      <c r="M283" s="224" t="s">
        <v>19</v>
      </c>
      <c r="N283" s="225" t="s">
        <v>40</v>
      </c>
      <c r="O283" s="86"/>
      <c r="P283" s="226">
        <f>O283*H283</f>
        <v>0</v>
      </c>
      <c r="Q283" s="226">
        <v>0.00396</v>
      </c>
      <c r="R283" s="226">
        <f>Q283*H283</f>
        <v>0.024789599999999998</v>
      </c>
      <c r="S283" s="226">
        <v>0</v>
      </c>
      <c r="T283" s="227">
        <f>S283*H283</f>
        <v>0</v>
      </c>
      <c r="U283" s="40"/>
      <c r="V283" s="40"/>
      <c r="W283" s="40"/>
      <c r="X283" s="40"/>
      <c r="Y283" s="40"/>
      <c r="Z283" s="40"/>
      <c r="AA283" s="40"/>
      <c r="AB283" s="40"/>
      <c r="AC283" s="40"/>
      <c r="AD283" s="40"/>
      <c r="AE283" s="40"/>
      <c r="AR283" s="228" t="s">
        <v>360</v>
      </c>
      <c r="AT283" s="228" t="s">
        <v>254</v>
      </c>
      <c r="AU283" s="228" t="s">
        <v>78</v>
      </c>
      <c r="AY283" s="19" t="s">
        <v>252</v>
      </c>
      <c r="BE283" s="229">
        <f>IF(N283="základní",J283,0)</f>
        <v>0</v>
      </c>
      <c r="BF283" s="229">
        <f>IF(N283="snížená",J283,0)</f>
        <v>0</v>
      </c>
      <c r="BG283" s="229">
        <f>IF(N283="zákl. přenesená",J283,0)</f>
        <v>0</v>
      </c>
      <c r="BH283" s="229">
        <f>IF(N283="sníž. přenesená",J283,0)</f>
        <v>0</v>
      </c>
      <c r="BI283" s="229">
        <f>IF(N283="nulová",J283,0)</f>
        <v>0</v>
      </c>
      <c r="BJ283" s="19" t="s">
        <v>76</v>
      </c>
      <c r="BK283" s="229">
        <f>ROUND(I283*H283,2)</f>
        <v>0</v>
      </c>
      <c r="BL283" s="19" t="s">
        <v>360</v>
      </c>
      <c r="BM283" s="228" t="s">
        <v>6752</v>
      </c>
    </row>
    <row r="284" s="2" customFormat="1">
      <c r="A284" s="40"/>
      <c r="B284" s="41"/>
      <c r="C284" s="42"/>
      <c r="D284" s="230" t="s">
        <v>260</v>
      </c>
      <c r="E284" s="42"/>
      <c r="F284" s="231" t="s">
        <v>6753</v>
      </c>
      <c r="G284" s="42"/>
      <c r="H284" s="42"/>
      <c r="I284" s="232"/>
      <c r="J284" s="42"/>
      <c r="K284" s="42"/>
      <c r="L284" s="46"/>
      <c r="M284" s="233"/>
      <c r="N284" s="234"/>
      <c r="O284" s="86"/>
      <c r="P284" s="86"/>
      <c r="Q284" s="86"/>
      <c r="R284" s="86"/>
      <c r="S284" s="86"/>
      <c r="T284" s="87"/>
      <c r="U284" s="40"/>
      <c r="V284" s="40"/>
      <c r="W284" s="40"/>
      <c r="X284" s="40"/>
      <c r="Y284" s="40"/>
      <c r="Z284" s="40"/>
      <c r="AA284" s="40"/>
      <c r="AB284" s="40"/>
      <c r="AC284" s="40"/>
      <c r="AD284" s="40"/>
      <c r="AE284" s="40"/>
      <c r="AT284" s="19" t="s">
        <v>260</v>
      </c>
      <c r="AU284" s="19" t="s">
        <v>78</v>
      </c>
    </row>
    <row r="285" s="2" customFormat="1">
      <c r="A285" s="40"/>
      <c r="B285" s="41"/>
      <c r="C285" s="42"/>
      <c r="D285" s="237" t="s">
        <v>963</v>
      </c>
      <c r="E285" s="42"/>
      <c r="F285" s="289" t="s">
        <v>4766</v>
      </c>
      <c r="G285" s="42"/>
      <c r="H285" s="42"/>
      <c r="I285" s="232"/>
      <c r="J285" s="42"/>
      <c r="K285" s="42"/>
      <c r="L285" s="46"/>
      <c r="M285" s="233"/>
      <c r="N285" s="234"/>
      <c r="O285" s="86"/>
      <c r="P285" s="86"/>
      <c r="Q285" s="86"/>
      <c r="R285" s="86"/>
      <c r="S285" s="86"/>
      <c r="T285" s="87"/>
      <c r="U285" s="40"/>
      <c r="V285" s="40"/>
      <c r="W285" s="40"/>
      <c r="X285" s="40"/>
      <c r="Y285" s="40"/>
      <c r="Z285" s="40"/>
      <c r="AA285" s="40"/>
      <c r="AB285" s="40"/>
      <c r="AC285" s="40"/>
      <c r="AD285" s="40"/>
      <c r="AE285" s="40"/>
      <c r="AT285" s="19" t="s">
        <v>963</v>
      </c>
      <c r="AU285" s="19" t="s">
        <v>78</v>
      </c>
    </row>
    <row r="286" s="13" customFormat="1">
      <c r="A286" s="13"/>
      <c r="B286" s="235"/>
      <c r="C286" s="236"/>
      <c r="D286" s="237" t="s">
        <v>262</v>
      </c>
      <c r="E286" s="238" t="s">
        <v>19</v>
      </c>
      <c r="F286" s="239" t="s">
        <v>6754</v>
      </c>
      <c r="G286" s="236"/>
      <c r="H286" s="238" t="s">
        <v>19</v>
      </c>
      <c r="I286" s="240"/>
      <c r="J286" s="236"/>
      <c r="K286" s="236"/>
      <c r="L286" s="241"/>
      <c r="M286" s="242"/>
      <c r="N286" s="243"/>
      <c r="O286" s="243"/>
      <c r="P286" s="243"/>
      <c r="Q286" s="243"/>
      <c r="R286" s="243"/>
      <c r="S286" s="243"/>
      <c r="T286" s="244"/>
      <c r="U286" s="13"/>
      <c r="V286" s="13"/>
      <c r="W286" s="13"/>
      <c r="X286" s="13"/>
      <c r="Y286" s="13"/>
      <c r="Z286" s="13"/>
      <c r="AA286" s="13"/>
      <c r="AB286" s="13"/>
      <c r="AC286" s="13"/>
      <c r="AD286" s="13"/>
      <c r="AE286" s="13"/>
      <c r="AT286" s="245" t="s">
        <v>262</v>
      </c>
      <c r="AU286" s="245" t="s">
        <v>78</v>
      </c>
      <c r="AV286" s="13" t="s">
        <v>76</v>
      </c>
      <c r="AW286" s="13" t="s">
        <v>31</v>
      </c>
      <c r="AX286" s="13" t="s">
        <v>69</v>
      </c>
      <c r="AY286" s="245" t="s">
        <v>252</v>
      </c>
    </row>
    <row r="287" s="13" customFormat="1">
      <c r="A287" s="13"/>
      <c r="B287" s="235"/>
      <c r="C287" s="236"/>
      <c r="D287" s="237" t="s">
        <v>262</v>
      </c>
      <c r="E287" s="238" t="s">
        <v>19</v>
      </c>
      <c r="F287" s="239" t="s">
        <v>1703</v>
      </c>
      <c r="G287" s="236"/>
      <c r="H287" s="238" t="s">
        <v>19</v>
      </c>
      <c r="I287" s="240"/>
      <c r="J287" s="236"/>
      <c r="K287" s="236"/>
      <c r="L287" s="241"/>
      <c r="M287" s="242"/>
      <c r="N287" s="243"/>
      <c r="O287" s="243"/>
      <c r="P287" s="243"/>
      <c r="Q287" s="243"/>
      <c r="R287" s="243"/>
      <c r="S287" s="243"/>
      <c r="T287" s="244"/>
      <c r="U287" s="13"/>
      <c r="V287" s="13"/>
      <c r="W287" s="13"/>
      <c r="X287" s="13"/>
      <c r="Y287" s="13"/>
      <c r="Z287" s="13"/>
      <c r="AA287" s="13"/>
      <c r="AB287" s="13"/>
      <c r="AC287" s="13"/>
      <c r="AD287" s="13"/>
      <c r="AE287" s="13"/>
      <c r="AT287" s="245" t="s">
        <v>262</v>
      </c>
      <c r="AU287" s="245" t="s">
        <v>78</v>
      </c>
      <c r="AV287" s="13" t="s">
        <v>76</v>
      </c>
      <c r="AW287" s="13" t="s">
        <v>31</v>
      </c>
      <c r="AX287" s="13" t="s">
        <v>69</v>
      </c>
      <c r="AY287" s="245" t="s">
        <v>252</v>
      </c>
    </row>
    <row r="288" s="14" customFormat="1">
      <c r="A288" s="14"/>
      <c r="B288" s="246"/>
      <c r="C288" s="247"/>
      <c r="D288" s="237" t="s">
        <v>262</v>
      </c>
      <c r="E288" s="248" t="s">
        <v>19</v>
      </c>
      <c r="F288" s="249" t="s">
        <v>6755</v>
      </c>
      <c r="G288" s="247"/>
      <c r="H288" s="250">
        <v>6.2599999999999998</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262</v>
      </c>
      <c r="AU288" s="256" t="s">
        <v>78</v>
      </c>
      <c r="AV288" s="14" t="s">
        <v>78</v>
      </c>
      <c r="AW288" s="14" t="s">
        <v>31</v>
      </c>
      <c r="AX288" s="14" t="s">
        <v>76</v>
      </c>
      <c r="AY288" s="256" t="s">
        <v>252</v>
      </c>
    </row>
    <row r="289" s="2" customFormat="1" ht="37.8" customHeight="1">
      <c r="A289" s="40"/>
      <c r="B289" s="41"/>
      <c r="C289" s="217" t="s">
        <v>634</v>
      </c>
      <c r="D289" s="217" t="s">
        <v>254</v>
      </c>
      <c r="E289" s="218" t="s">
        <v>6756</v>
      </c>
      <c r="F289" s="219" t="s">
        <v>6757</v>
      </c>
      <c r="G289" s="220" t="s">
        <v>183</v>
      </c>
      <c r="H289" s="221">
        <v>4.0999999999999996</v>
      </c>
      <c r="I289" s="222"/>
      <c r="J289" s="223">
        <f>ROUND(I289*H289,2)</f>
        <v>0</v>
      </c>
      <c r="K289" s="219" t="s">
        <v>257</v>
      </c>
      <c r="L289" s="46"/>
      <c r="M289" s="224" t="s">
        <v>19</v>
      </c>
      <c r="N289" s="225" t="s">
        <v>40</v>
      </c>
      <c r="O289" s="86"/>
      <c r="P289" s="226">
        <f>O289*H289</f>
        <v>0</v>
      </c>
      <c r="Q289" s="226">
        <v>0.0029199999999999999</v>
      </c>
      <c r="R289" s="226">
        <f>Q289*H289</f>
        <v>0.011971999999999998</v>
      </c>
      <c r="S289" s="226">
        <v>0</v>
      </c>
      <c r="T289" s="227">
        <f>S289*H289</f>
        <v>0</v>
      </c>
      <c r="U289" s="40"/>
      <c r="V289" s="40"/>
      <c r="W289" s="40"/>
      <c r="X289" s="40"/>
      <c r="Y289" s="40"/>
      <c r="Z289" s="40"/>
      <c r="AA289" s="40"/>
      <c r="AB289" s="40"/>
      <c r="AC289" s="40"/>
      <c r="AD289" s="40"/>
      <c r="AE289" s="40"/>
      <c r="AR289" s="228" t="s">
        <v>360</v>
      </c>
      <c r="AT289" s="228" t="s">
        <v>254</v>
      </c>
      <c r="AU289" s="228" t="s">
        <v>78</v>
      </c>
      <c r="AY289" s="19" t="s">
        <v>252</v>
      </c>
      <c r="BE289" s="229">
        <f>IF(N289="základní",J289,0)</f>
        <v>0</v>
      </c>
      <c r="BF289" s="229">
        <f>IF(N289="snížená",J289,0)</f>
        <v>0</v>
      </c>
      <c r="BG289" s="229">
        <f>IF(N289="zákl. přenesená",J289,0)</f>
        <v>0</v>
      </c>
      <c r="BH289" s="229">
        <f>IF(N289="sníž. přenesená",J289,0)</f>
        <v>0</v>
      </c>
      <c r="BI289" s="229">
        <f>IF(N289="nulová",J289,0)</f>
        <v>0</v>
      </c>
      <c r="BJ289" s="19" t="s">
        <v>76</v>
      </c>
      <c r="BK289" s="229">
        <f>ROUND(I289*H289,2)</f>
        <v>0</v>
      </c>
      <c r="BL289" s="19" t="s">
        <v>360</v>
      </c>
      <c r="BM289" s="228" t="s">
        <v>6758</v>
      </c>
    </row>
    <row r="290" s="2" customFormat="1">
      <c r="A290" s="40"/>
      <c r="B290" s="41"/>
      <c r="C290" s="42"/>
      <c r="D290" s="230" t="s">
        <v>260</v>
      </c>
      <c r="E290" s="42"/>
      <c r="F290" s="231" t="s">
        <v>6759</v>
      </c>
      <c r="G290" s="42"/>
      <c r="H290" s="42"/>
      <c r="I290" s="232"/>
      <c r="J290" s="42"/>
      <c r="K290" s="42"/>
      <c r="L290" s="46"/>
      <c r="M290" s="233"/>
      <c r="N290" s="234"/>
      <c r="O290" s="86"/>
      <c r="P290" s="86"/>
      <c r="Q290" s="86"/>
      <c r="R290" s="86"/>
      <c r="S290" s="86"/>
      <c r="T290" s="87"/>
      <c r="U290" s="40"/>
      <c r="V290" s="40"/>
      <c r="W290" s="40"/>
      <c r="X290" s="40"/>
      <c r="Y290" s="40"/>
      <c r="Z290" s="40"/>
      <c r="AA290" s="40"/>
      <c r="AB290" s="40"/>
      <c r="AC290" s="40"/>
      <c r="AD290" s="40"/>
      <c r="AE290" s="40"/>
      <c r="AT290" s="19" t="s">
        <v>260</v>
      </c>
      <c r="AU290" s="19" t="s">
        <v>78</v>
      </c>
    </row>
    <row r="291" s="2" customFormat="1">
      <c r="A291" s="40"/>
      <c r="B291" s="41"/>
      <c r="C291" s="42"/>
      <c r="D291" s="237" t="s">
        <v>963</v>
      </c>
      <c r="E291" s="42"/>
      <c r="F291" s="289" t="s">
        <v>4766</v>
      </c>
      <c r="G291" s="42"/>
      <c r="H291" s="42"/>
      <c r="I291" s="232"/>
      <c r="J291" s="42"/>
      <c r="K291" s="42"/>
      <c r="L291" s="46"/>
      <c r="M291" s="233"/>
      <c r="N291" s="234"/>
      <c r="O291" s="86"/>
      <c r="P291" s="86"/>
      <c r="Q291" s="86"/>
      <c r="R291" s="86"/>
      <c r="S291" s="86"/>
      <c r="T291" s="87"/>
      <c r="U291" s="40"/>
      <c r="V291" s="40"/>
      <c r="W291" s="40"/>
      <c r="X291" s="40"/>
      <c r="Y291" s="40"/>
      <c r="Z291" s="40"/>
      <c r="AA291" s="40"/>
      <c r="AB291" s="40"/>
      <c r="AC291" s="40"/>
      <c r="AD291" s="40"/>
      <c r="AE291" s="40"/>
      <c r="AT291" s="19" t="s">
        <v>963</v>
      </c>
      <c r="AU291" s="19" t="s">
        <v>78</v>
      </c>
    </row>
    <row r="292" s="13" customFormat="1">
      <c r="A292" s="13"/>
      <c r="B292" s="235"/>
      <c r="C292" s="236"/>
      <c r="D292" s="237" t="s">
        <v>262</v>
      </c>
      <c r="E292" s="238" t="s">
        <v>19</v>
      </c>
      <c r="F292" s="239" t="s">
        <v>3049</v>
      </c>
      <c r="G292" s="236"/>
      <c r="H292" s="238" t="s">
        <v>19</v>
      </c>
      <c r="I292" s="240"/>
      <c r="J292" s="236"/>
      <c r="K292" s="236"/>
      <c r="L292" s="241"/>
      <c r="M292" s="242"/>
      <c r="N292" s="243"/>
      <c r="O292" s="243"/>
      <c r="P292" s="243"/>
      <c r="Q292" s="243"/>
      <c r="R292" s="243"/>
      <c r="S292" s="243"/>
      <c r="T292" s="244"/>
      <c r="U292" s="13"/>
      <c r="V292" s="13"/>
      <c r="W292" s="13"/>
      <c r="X292" s="13"/>
      <c r="Y292" s="13"/>
      <c r="Z292" s="13"/>
      <c r="AA292" s="13"/>
      <c r="AB292" s="13"/>
      <c r="AC292" s="13"/>
      <c r="AD292" s="13"/>
      <c r="AE292" s="13"/>
      <c r="AT292" s="245" t="s">
        <v>262</v>
      </c>
      <c r="AU292" s="245" t="s">
        <v>78</v>
      </c>
      <c r="AV292" s="13" t="s">
        <v>76</v>
      </c>
      <c r="AW292" s="13" t="s">
        <v>31</v>
      </c>
      <c r="AX292" s="13" t="s">
        <v>69</v>
      </c>
      <c r="AY292" s="245" t="s">
        <v>252</v>
      </c>
    </row>
    <row r="293" s="14" customFormat="1">
      <c r="A293" s="14"/>
      <c r="B293" s="246"/>
      <c r="C293" s="247"/>
      <c r="D293" s="237" t="s">
        <v>262</v>
      </c>
      <c r="E293" s="248" t="s">
        <v>19</v>
      </c>
      <c r="F293" s="249" t="s">
        <v>6760</v>
      </c>
      <c r="G293" s="247"/>
      <c r="H293" s="250">
        <v>4.0999999999999996</v>
      </c>
      <c r="I293" s="251"/>
      <c r="J293" s="247"/>
      <c r="K293" s="247"/>
      <c r="L293" s="252"/>
      <c r="M293" s="253"/>
      <c r="N293" s="254"/>
      <c r="O293" s="254"/>
      <c r="P293" s="254"/>
      <c r="Q293" s="254"/>
      <c r="R293" s="254"/>
      <c r="S293" s="254"/>
      <c r="T293" s="255"/>
      <c r="U293" s="14"/>
      <c r="V293" s="14"/>
      <c r="W293" s="14"/>
      <c r="X293" s="14"/>
      <c r="Y293" s="14"/>
      <c r="Z293" s="14"/>
      <c r="AA293" s="14"/>
      <c r="AB293" s="14"/>
      <c r="AC293" s="14"/>
      <c r="AD293" s="14"/>
      <c r="AE293" s="14"/>
      <c r="AT293" s="256" t="s">
        <v>262</v>
      </c>
      <c r="AU293" s="256" t="s">
        <v>78</v>
      </c>
      <c r="AV293" s="14" t="s">
        <v>78</v>
      </c>
      <c r="AW293" s="14" t="s">
        <v>31</v>
      </c>
      <c r="AX293" s="14" t="s">
        <v>76</v>
      </c>
      <c r="AY293" s="256" t="s">
        <v>252</v>
      </c>
    </row>
    <row r="294" s="2" customFormat="1" ht="44.25" customHeight="1">
      <c r="A294" s="40"/>
      <c r="B294" s="41"/>
      <c r="C294" s="217" t="s">
        <v>1623</v>
      </c>
      <c r="D294" s="217" t="s">
        <v>254</v>
      </c>
      <c r="E294" s="218" t="s">
        <v>6761</v>
      </c>
      <c r="F294" s="219" t="s">
        <v>6762</v>
      </c>
      <c r="G294" s="220" t="s">
        <v>183</v>
      </c>
      <c r="H294" s="221">
        <v>8.4000000000000004</v>
      </c>
      <c r="I294" s="222"/>
      <c r="J294" s="223">
        <f>ROUND(I294*H294,2)</f>
        <v>0</v>
      </c>
      <c r="K294" s="219" t="s">
        <v>257</v>
      </c>
      <c r="L294" s="46"/>
      <c r="M294" s="224" t="s">
        <v>19</v>
      </c>
      <c r="N294" s="225" t="s">
        <v>40</v>
      </c>
      <c r="O294" s="86"/>
      <c r="P294" s="226">
        <f>O294*H294</f>
        <v>0</v>
      </c>
      <c r="Q294" s="226">
        <v>0.0019499999999999999</v>
      </c>
      <c r="R294" s="226">
        <f>Q294*H294</f>
        <v>0.016379999999999999</v>
      </c>
      <c r="S294" s="226">
        <v>0</v>
      </c>
      <c r="T294" s="227">
        <f>S294*H294</f>
        <v>0</v>
      </c>
      <c r="U294" s="40"/>
      <c r="V294" s="40"/>
      <c r="W294" s="40"/>
      <c r="X294" s="40"/>
      <c r="Y294" s="40"/>
      <c r="Z294" s="40"/>
      <c r="AA294" s="40"/>
      <c r="AB294" s="40"/>
      <c r="AC294" s="40"/>
      <c r="AD294" s="40"/>
      <c r="AE294" s="40"/>
      <c r="AR294" s="228" t="s">
        <v>360</v>
      </c>
      <c r="AT294" s="228" t="s">
        <v>254</v>
      </c>
      <c r="AU294" s="228" t="s">
        <v>78</v>
      </c>
      <c r="AY294" s="19" t="s">
        <v>252</v>
      </c>
      <c r="BE294" s="229">
        <f>IF(N294="základní",J294,0)</f>
        <v>0</v>
      </c>
      <c r="BF294" s="229">
        <f>IF(N294="snížená",J294,0)</f>
        <v>0</v>
      </c>
      <c r="BG294" s="229">
        <f>IF(N294="zákl. přenesená",J294,0)</f>
        <v>0</v>
      </c>
      <c r="BH294" s="229">
        <f>IF(N294="sníž. přenesená",J294,0)</f>
        <v>0</v>
      </c>
      <c r="BI294" s="229">
        <f>IF(N294="nulová",J294,0)</f>
        <v>0</v>
      </c>
      <c r="BJ294" s="19" t="s">
        <v>76</v>
      </c>
      <c r="BK294" s="229">
        <f>ROUND(I294*H294,2)</f>
        <v>0</v>
      </c>
      <c r="BL294" s="19" t="s">
        <v>360</v>
      </c>
      <c r="BM294" s="228" t="s">
        <v>6763</v>
      </c>
    </row>
    <row r="295" s="2" customFormat="1">
      <c r="A295" s="40"/>
      <c r="B295" s="41"/>
      <c r="C295" s="42"/>
      <c r="D295" s="230" t="s">
        <v>260</v>
      </c>
      <c r="E295" s="42"/>
      <c r="F295" s="231" t="s">
        <v>6764</v>
      </c>
      <c r="G295" s="42"/>
      <c r="H295" s="42"/>
      <c r="I295" s="232"/>
      <c r="J295" s="42"/>
      <c r="K295" s="42"/>
      <c r="L295" s="46"/>
      <c r="M295" s="233"/>
      <c r="N295" s="234"/>
      <c r="O295" s="86"/>
      <c r="P295" s="86"/>
      <c r="Q295" s="86"/>
      <c r="R295" s="86"/>
      <c r="S295" s="86"/>
      <c r="T295" s="87"/>
      <c r="U295" s="40"/>
      <c r="V295" s="40"/>
      <c r="W295" s="40"/>
      <c r="X295" s="40"/>
      <c r="Y295" s="40"/>
      <c r="Z295" s="40"/>
      <c r="AA295" s="40"/>
      <c r="AB295" s="40"/>
      <c r="AC295" s="40"/>
      <c r="AD295" s="40"/>
      <c r="AE295" s="40"/>
      <c r="AT295" s="19" t="s">
        <v>260</v>
      </c>
      <c r="AU295" s="19" t="s">
        <v>78</v>
      </c>
    </row>
    <row r="296" s="2" customFormat="1">
      <c r="A296" s="40"/>
      <c r="B296" s="41"/>
      <c r="C296" s="42"/>
      <c r="D296" s="237" t="s">
        <v>963</v>
      </c>
      <c r="E296" s="42"/>
      <c r="F296" s="289" t="s">
        <v>4766</v>
      </c>
      <c r="G296" s="42"/>
      <c r="H296" s="42"/>
      <c r="I296" s="232"/>
      <c r="J296" s="42"/>
      <c r="K296" s="42"/>
      <c r="L296" s="46"/>
      <c r="M296" s="233"/>
      <c r="N296" s="234"/>
      <c r="O296" s="86"/>
      <c r="P296" s="86"/>
      <c r="Q296" s="86"/>
      <c r="R296" s="86"/>
      <c r="S296" s="86"/>
      <c r="T296" s="87"/>
      <c r="U296" s="40"/>
      <c r="V296" s="40"/>
      <c r="W296" s="40"/>
      <c r="X296" s="40"/>
      <c r="Y296" s="40"/>
      <c r="Z296" s="40"/>
      <c r="AA296" s="40"/>
      <c r="AB296" s="40"/>
      <c r="AC296" s="40"/>
      <c r="AD296" s="40"/>
      <c r="AE296" s="40"/>
      <c r="AT296" s="19" t="s">
        <v>963</v>
      </c>
      <c r="AU296" s="19" t="s">
        <v>78</v>
      </c>
    </row>
    <row r="297" s="13" customFormat="1">
      <c r="A297" s="13"/>
      <c r="B297" s="235"/>
      <c r="C297" s="236"/>
      <c r="D297" s="237" t="s">
        <v>262</v>
      </c>
      <c r="E297" s="238" t="s">
        <v>19</v>
      </c>
      <c r="F297" s="239" t="s">
        <v>4775</v>
      </c>
      <c r="G297" s="236"/>
      <c r="H297" s="238" t="s">
        <v>19</v>
      </c>
      <c r="I297" s="240"/>
      <c r="J297" s="236"/>
      <c r="K297" s="236"/>
      <c r="L297" s="241"/>
      <c r="M297" s="242"/>
      <c r="N297" s="243"/>
      <c r="O297" s="243"/>
      <c r="P297" s="243"/>
      <c r="Q297" s="243"/>
      <c r="R297" s="243"/>
      <c r="S297" s="243"/>
      <c r="T297" s="244"/>
      <c r="U297" s="13"/>
      <c r="V297" s="13"/>
      <c r="W297" s="13"/>
      <c r="X297" s="13"/>
      <c r="Y297" s="13"/>
      <c r="Z297" s="13"/>
      <c r="AA297" s="13"/>
      <c r="AB297" s="13"/>
      <c r="AC297" s="13"/>
      <c r="AD297" s="13"/>
      <c r="AE297" s="13"/>
      <c r="AT297" s="245" t="s">
        <v>262</v>
      </c>
      <c r="AU297" s="245" t="s">
        <v>78</v>
      </c>
      <c r="AV297" s="13" t="s">
        <v>76</v>
      </c>
      <c r="AW297" s="13" t="s">
        <v>31</v>
      </c>
      <c r="AX297" s="13" t="s">
        <v>69</v>
      </c>
      <c r="AY297" s="245" t="s">
        <v>252</v>
      </c>
    </row>
    <row r="298" s="13" customFormat="1">
      <c r="A298" s="13"/>
      <c r="B298" s="235"/>
      <c r="C298" s="236"/>
      <c r="D298" s="237" t="s">
        <v>262</v>
      </c>
      <c r="E298" s="238" t="s">
        <v>19</v>
      </c>
      <c r="F298" s="239" t="s">
        <v>3049</v>
      </c>
      <c r="G298" s="236"/>
      <c r="H298" s="238" t="s">
        <v>19</v>
      </c>
      <c r="I298" s="240"/>
      <c r="J298" s="236"/>
      <c r="K298" s="236"/>
      <c r="L298" s="241"/>
      <c r="M298" s="242"/>
      <c r="N298" s="243"/>
      <c r="O298" s="243"/>
      <c r="P298" s="243"/>
      <c r="Q298" s="243"/>
      <c r="R298" s="243"/>
      <c r="S298" s="243"/>
      <c r="T298" s="244"/>
      <c r="U298" s="13"/>
      <c r="V298" s="13"/>
      <c r="W298" s="13"/>
      <c r="X298" s="13"/>
      <c r="Y298" s="13"/>
      <c r="Z298" s="13"/>
      <c r="AA298" s="13"/>
      <c r="AB298" s="13"/>
      <c r="AC298" s="13"/>
      <c r="AD298" s="13"/>
      <c r="AE298" s="13"/>
      <c r="AT298" s="245" t="s">
        <v>262</v>
      </c>
      <c r="AU298" s="245" t="s">
        <v>78</v>
      </c>
      <c r="AV298" s="13" t="s">
        <v>76</v>
      </c>
      <c r="AW298" s="13" t="s">
        <v>31</v>
      </c>
      <c r="AX298" s="13" t="s">
        <v>69</v>
      </c>
      <c r="AY298" s="245" t="s">
        <v>252</v>
      </c>
    </row>
    <row r="299" s="14" customFormat="1">
      <c r="A299" s="14"/>
      <c r="B299" s="246"/>
      <c r="C299" s="247"/>
      <c r="D299" s="237" t="s">
        <v>262</v>
      </c>
      <c r="E299" s="248" t="s">
        <v>19</v>
      </c>
      <c r="F299" s="249" t="s">
        <v>6765</v>
      </c>
      <c r="G299" s="247"/>
      <c r="H299" s="250">
        <v>8.4000000000000004</v>
      </c>
      <c r="I299" s="251"/>
      <c r="J299" s="247"/>
      <c r="K299" s="247"/>
      <c r="L299" s="252"/>
      <c r="M299" s="253"/>
      <c r="N299" s="254"/>
      <c r="O299" s="254"/>
      <c r="P299" s="254"/>
      <c r="Q299" s="254"/>
      <c r="R299" s="254"/>
      <c r="S299" s="254"/>
      <c r="T299" s="255"/>
      <c r="U299" s="14"/>
      <c r="V299" s="14"/>
      <c r="W299" s="14"/>
      <c r="X299" s="14"/>
      <c r="Y299" s="14"/>
      <c r="Z299" s="14"/>
      <c r="AA299" s="14"/>
      <c r="AB299" s="14"/>
      <c r="AC299" s="14"/>
      <c r="AD299" s="14"/>
      <c r="AE299" s="14"/>
      <c r="AT299" s="256" t="s">
        <v>262</v>
      </c>
      <c r="AU299" s="256" t="s">
        <v>78</v>
      </c>
      <c r="AV299" s="14" t="s">
        <v>78</v>
      </c>
      <c r="AW299" s="14" t="s">
        <v>31</v>
      </c>
      <c r="AX299" s="14" t="s">
        <v>76</v>
      </c>
      <c r="AY299" s="256" t="s">
        <v>252</v>
      </c>
    </row>
    <row r="300" s="2" customFormat="1" ht="49.05" customHeight="1">
      <c r="A300" s="40"/>
      <c r="B300" s="41"/>
      <c r="C300" s="217" t="s">
        <v>1629</v>
      </c>
      <c r="D300" s="217" t="s">
        <v>254</v>
      </c>
      <c r="E300" s="218" t="s">
        <v>6766</v>
      </c>
      <c r="F300" s="219" t="s">
        <v>6767</v>
      </c>
      <c r="G300" s="220" t="s">
        <v>485</v>
      </c>
      <c r="H300" s="221">
        <v>0.076499999999999999</v>
      </c>
      <c r="I300" s="222"/>
      <c r="J300" s="223">
        <f>ROUND(I300*H300,2)</f>
        <v>0</v>
      </c>
      <c r="K300" s="219" t="s">
        <v>257</v>
      </c>
      <c r="L300" s="46"/>
      <c r="M300" s="224" t="s">
        <v>19</v>
      </c>
      <c r="N300" s="225" t="s">
        <v>40</v>
      </c>
      <c r="O300" s="86"/>
      <c r="P300" s="226">
        <f>O300*H300</f>
        <v>0</v>
      </c>
      <c r="Q300" s="226">
        <v>0</v>
      </c>
      <c r="R300" s="226">
        <f>Q300*H300</f>
        <v>0</v>
      </c>
      <c r="S300" s="226">
        <v>0</v>
      </c>
      <c r="T300" s="227">
        <f>S300*H300</f>
        <v>0</v>
      </c>
      <c r="U300" s="40"/>
      <c r="V300" s="40"/>
      <c r="W300" s="40"/>
      <c r="X300" s="40"/>
      <c r="Y300" s="40"/>
      <c r="Z300" s="40"/>
      <c r="AA300" s="40"/>
      <c r="AB300" s="40"/>
      <c r="AC300" s="40"/>
      <c r="AD300" s="40"/>
      <c r="AE300" s="40"/>
      <c r="AR300" s="228" t="s">
        <v>360</v>
      </c>
      <c r="AT300" s="228" t="s">
        <v>254</v>
      </c>
      <c r="AU300" s="228" t="s">
        <v>78</v>
      </c>
      <c r="AY300" s="19" t="s">
        <v>252</v>
      </c>
      <c r="BE300" s="229">
        <f>IF(N300="základní",J300,0)</f>
        <v>0</v>
      </c>
      <c r="BF300" s="229">
        <f>IF(N300="snížená",J300,0)</f>
        <v>0</v>
      </c>
      <c r="BG300" s="229">
        <f>IF(N300="zákl. přenesená",J300,0)</f>
        <v>0</v>
      </c>
      <c r="BH300" s="229">
        <f>IF(N300="sníž. přenesená",J300,0)</f>
        <v>0</v>
      </c>
      <c r="BI300" s="229">
        <f>IF(N300="nulová",J300,0)</f>
        <v>0</v>
      </c>
      <c r="BJ300" s="19" t="s">
        <v>76</v>
      </c>
      <c r="BK300" s="229">
        <f>ROUND(I300*H300,2)</f>
        <v>0</v>
      </c>
      <c r="BL300" s="19" t="s">
        <v>360</v>
      </c>
      <c r="BM300" s="228" t="s">
        <v>6768</v>
      </c>
    </row>
    <row r="301" s="2" customFormat="1">
      <c r="A301" s="40"/>
      <c r="B301" s="41"/>
      <c r="C301" s="42"/>
      <c r="D301" s="230" t="s">
        <v>260</v>
      </c>
      <c r="E301" s="42"/>
      <c r="F301" s="231" t="s">
        <v>6769</v>
      </c>
      <c r="G301" s="42"/>
      <c r="H301" s="42"/>
      <c r="I301" s="232"/>
      <c r="J301" s="42"/>
      <c r="K301" s="42"/>
      <c r="L301" s="46"/>
      <c r="M301" s="233"/>
      <c r="N301" s="234"/>
      <c r="O301" s="86"/>
      <c r="P301" s="86"/>
      <c r="Q301" s="86"/>
      <c r="R301" s="86"/>
      <c r="S301" s="86"/>
      <c r="T301" s="87"/>
      <c r="U301" s="40"/>
      <c r="V301" s="40"/>
      <c r="W301" s="40"/>
      <c r="X301" s="40"/>
      <c r="Y301" s="40"/>
      <c r="Z301" s="40"/>
      <c r="AA301" s="40"/>
      <c r="AB301" s="40"/>
      <c r="AC301" s="40"/>
      <c r="AD301" s="40"/>
      <c r="AE301" s="40"/>
      <c r="AT301" s="19" t="s">
        <v>260</v>
      </c>
      <c r="AU301" s="19" t="s">
        <v>78</v>
      </c>
    </row>
    <row r="302" s="12" customFormat="1" ht="22.8" customHeight="1">
      <c r="A302" s="12"/>
      <c r="B302" s="201"/>
      <c r="C302" s="202"/>
      <c r="D302" s="203" t="s">
        <v>68</v>
      </c>
      <c r="E302" s="215" t="s">
        <v>1240</v>
      </c>
      <c r="F302" s="215" t="s">
        <v>1241</v>
      </c>
      <c r="G302" s="202"/>
      <c r="H302" s="202"/>
      <c r="I302" s="205"/>
      <c r="J302" s="216">
        <f>BK302</f>
        <v>0</v>
      </c>
      <c r="K302" s="202"/>
      <c r="L302" s="207"/>
      <c r="M302" s="208"/>
      <c r="N302" s="209"/>
      <c r="O302" s="209"/>
      <c r="P302" s="210">
        <f>SUM(P303:P307)</f>
        <v>0</v>
      </c>
      <c r="Q302" s="209"/>
      <c r="R302" s="210">
        <f>SUM(R303:R307)</f>
        <v>0</v>
      </c>
      <c r="S302" s="209"/>
      <c r="T302" s="211">
        <f>SUM(T303:T307)</f>
        <v>0.22800000000000001</v>
      </c>
      <c r="U302" s="12"/>
      <c r="V302" s="12"/>
      <c r="W302" s="12"/>
      <c r="X302" s="12"/>
      <c r="Y302" s="12"/>
      <c r="Z302" s="12"/>
      <c r="AA302" s="12"/>
      <c r="AB302" s="12"/>
      <c r="AC302" s="12"/>
      <c r="AD302" s="12"/>
      <c r="AE302" s="12"/>
      <c r="AR302" s="212" t="s">
        <v>78</v>
      </c>
      <c r="AT302" s="213" t="s">
        <v>68</v>
      </c>
      <c r="AU302" s="213" t="s">
        <v>76</v>
      </c>
      <c r="AY302" s="212" t="s">
        <v>252</v>
      </c>
      <c r="BK302" s="214">
        <f>SUM(BK303:BK307)</f>
        <v>0</v>
      </c>
    </row>
    <row r="303" s="2" customFormat="1" ht="16.5" customHeight="1">
      <c r="A303" s="40"/>
      <c r="B303" s="41"/>
      <c r="C303" s="217" t="s">
        <v>640</v>
      </c>
      <c r="D303" s="217" t="s">
        <v>254</v>
      </c>
      <c r="E303" s="218" t="s">
        <v>6770</v>
      </c>
      <c r="F303" s="219" t="s">
        <v>6771</v>
      </c>
      <c r="G303" s="220" t="s">
        <v>183</v>
      </c>
      <c r="H303" s="221">
        <v>14.25</v>
      </c>
      <c r="I303" s="222"/>
      <c r="J303" s="223">
        <f>ROUND(I303*H303,2)</f>
        <v>0</v>
      </c>
      <c r="K303" s="219" t="s">
        <v>257</v>
      </c>
      <c r="L303" s="46"/>
      <c r="M303" s="224" t="s">
        <v>19</v>
      </c>
      <c r="N303" s="225" t="s">
        <v>40</v>
      </c>
      <c r="O303" s="86"/>
      <c r="P303" s="226">
        <f>O303*H303</f>
        <v>0</v>
      </c>
      <c r="Q303" s="226">
        <v>0</v>
      </c>
      <c r="R303" s="226">
        <f>Q303*H303</f>
        <v>0</v>
      </c>
      <c r="S303" s="226">
        <v>0.016</v>
      </c>
      <c r="T303" s="227">
        <f>S303*H303</f>
        <v>0.22800000000000001</v>
      </c>
      <c r="U303" s="40"/>
      <c r="V303" s="40"/>
      <c r="W303" s="40"/>
      <c r="X303" s="40"/>
      <c r="Y303" s="40"/>
      <c r="Z303" s="40"/>
      <c r="AA303" s="40"/>
      <c r="AB303" s="40"/>
      <c r="AC303" s="40"/>
      <c r="AD303" s="40"/>
      <c r="AE303" s="40"/>
      <c r="AR303" s="228" t="s">
        <v>360</v>
      </c>
      <c r="AT303" s="228" t="s">
        <v>254</v>
      </c>
      <c r="AU303" s="228" t="s">
        <v>78</v>
      </c>
      <c r="AY303" s="19" t="s">
        <v>252</v>
      </c>
      <c r="BE303" s="229">
        <f>IF(N303="základní",J303,0)</f>
        <v>0</v>
      </c>
      <c r="BF303" s="229">
        <f>IF(N303="snížená",J303,0)</f>
        <v>0</v>
      </c>
      <c r="BG303" s="229">
        <f>IF(N303="zákl. přenesená",J303,0)</f>
        <v>0</v>
      </c>
      <c r="BH303" s="229">
        <f>IF(N303="sníž. přenesená",J303,0)</f>
        <v>0</v>
      </c>
      <c r="BI303" s="229">
        <f>IF(N303="nulová",J303,0)</f>
        <v>0</v>
      </c>
      <c r="BJ303" s="19" t="s">
        <v>76</v>
      </c>
      <c r="BK303" s="229">
        <f>ROUND(I303*H303,2)</f>
        <v>0</v>
      </c>
      <c r="BL303" s="19" t="s">
        <v>360</v>
      </c>
      <c r="BM303" s="228" t="s">
        <v>6772</v>
      </c>
    </row>
    <row r="304" s="2" customFormat="1">
      <c r="A304" s="40"/>
      <c r="B304" s="41"/>
      <c r="C304" s="42"/>
      <c r="D304" s="230" t="s">
        <v>260</v>
      </c>
      <c r="E304" s="42"/>
      <c r="F304" s="231" t="s">
        <v>6773</v>
      </c>
      <c r="G304" s="42"/>
      <c r="H304" s="42"/>
      <c r="I304" s="232"/>
      <c r="J304" s="42"/>
      <c r="K304" s="42"/>
      <c r="L304" s="46"/>
      <c r="M304" s="233"/>
      <c r="N304" s="234"/>
      <c r="O304" s="86"/>
      <c r="P304" s="86"/>
      <c r="Q304" s="86"/>
      <c r="R304" s="86"/>
      <c r="S304" s="86"/>
      <c r="T304" s="87"/>
      <c r="U304" s="40"/>
      <c r="V304" s="40"/>
      <c r="W304" s="40"/>
      <c r="X304" s="40"/>
      <c r="Y304" s="40"/>
      <c r="Z304" s="40"/>
      <c r="AA304" s="40"/>
      <c r="AB304" s="40"/>
      <c r="AC304" s="40"/>
      <c r="AD304" s="40"/>
      <c r="AE304" s="40"/>
      <c r="AT304" s="19" t="s">
        <v>260</v>
      </c>
      <c r="AU304" s="19" t="s">
        <v>78</v>
      </c>
    </row>
    <row r="305" s="14" customFormat="1">
      <c r="A305" s="14"/>
      <c r="B305" s="246"/>
      <c r="C305" s="247"/>
      <c r="D305" s="237" t="s">
        <v>262</v>
      </c>
      <c r="E305" s="248" t="s">
        <v>19</v>
      </c>
      <c r="F305" s="249" t="s">
        <v>6774</v>
      </c>
      <c r="G305" s="247"/>
      <c r="H305" s="250">
        <v>14.25</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262</v>
      </c>
      <c r="AU305" s="256" t="s">
        <v>78</v>
      </c>
      <c r="AV305" s="14" t="s">
        <v>78</v>
      </c>
      <c r="AW305" s="14" t="s">
        <v>31</v>
      </c>
      <c r="AX305" s="14" t="s">
        <v>76</v>
      </c>
      <c r="AY305" s="256" t="s">
        <v>252</v>
      </c>
    </row>
    <row r="306" s="2" customFormat="1" ht="33" customHeight="1">
      <c r="A306" s="40"/>
      <c r="B306" s="41"/>
      <c r="C306" s="217" t="s">
        <v>647</v>
      </c>
      <c r="D306" s="217" t="s">
        <v>254</v>
      </c>
      <c r="E306" s="218" t="s">
        <v>6775</v>
      </c>
      <c r="F306" s="219" t="s">
        <v>6776</v>
      </c>
      <c r="G306" s="220" t="s">
        <v>728</v>
      </c>
      <c r="H306" s="221">
        <v>1</v>
      </c>
      <c r="I306" s="222"/>
      <c r="J306" s="223">
        <f>ROUND(I306*H306,2)</f>
        <v>0</v>
      </c>
      <c r="K306" s="219" t="s">
        <v>19</v>
      </c>
      <c r="L306" s="46"/>
      <c r="M306" s="224" t="s">
        <v>19</v>
      </c>
      <c r="N306" s="225" t="s">
        <v>40</v>
      </c>
      <c r="O306" s="86"/>
      <c r="P306" s="226">
        <f>O306*H306</f>
        <v>0</v>
      </c>
      <c r="Q306" s="226">
        <v>0</v>
      </c>
      <c r="R306" s="226">
        <f>Q306*H306</f>
        <v>0</v>
      </c>
      <c r="S306" s="226">
        <v>0</v>
      </c>
      <c r="T306" s="227">
        <f>S306*H306</f>
        <v>0</v>
      </c>
      <c r="U306" s="40"/>
      <c r="V306" s="40"/>
      <c r="W306" s="40"/>
      <c r="X306" s="40"/>
      <c r="Y306" s="40"/>
      <c r="Z306" s="40"/>
      <c r="AA306" s="40"/>
      <c r="AB306" s="40"/>
      <c r="AC306" s="40"/>
      <c r="AD306" s="40"/>
      <c r="AE306" s="40"/>
      <c r="AR306" s="228" t="s">
        <v>360</v>
      </c>
      <c r="AT306" s="228" t="s">
        <v>254</v>
      </c>
      <c r="AU306" s="228" t="s">
        <v>78</v>
      </c>
      <c r="AY306" s="19" t="s">
        <v>252</v>
      </c>
      <c r="BE306" s="229">
        <f>IF(N306="základní",J306,0)</f>
        <v>0</v>
      </c>
      <c r="BF306" s="229">
        <f>IF(N306="snížená",J306,0)</f>
        <v>0</v>
      </c>
      <c r="BG306" s="229">
        <f>IF(N306="zákl. přenesená",J306,0)</f>
        <v>0</v>
      </c>
      <c r="BH306" s="229">
        <f>IF(N306="sníž. přenesená",J306,0)</f>
        <v>0</v>
      </c>
      <c r="BI306" s="229">
        <f>IF(N306="nulová",J306,0)</f>
        <v>0</v>
      </c>
      <c r="BJ306" s="19" t="s">
        <v>76</v>
      </c>
      <c r="BK306" s="229">
        <f>ROUND(I306*H306,2)</f>
        <v>0</v>
      </c>
      <c r="BL306" s="19" t="s">
        <v>360</v>
      </c>
      <c r="BM306" s="228" t="s">
        <v>6777</v>
      </c>
    </row>
    <row r="307" s="2" customFormat="1">
      <c r="A307" s="40"/>
      <c r="B307" s="41"/>
      <c r="C307" s="42"/>
      <c r="D307" s="237" t="s">
        <v>963</v>
      </c>
      <c r="E307" s="42"/>
      <c r="F307" s="289" t="s">
        <v>1252</v>
      </c>
      <c r="G307" s="42"/>
      <c r="H307" s="42"/>
      <c r="I307" s="232"/>
      <c r="J307" s="42"/>
      <c r="K307" s="42"/>
      <c r="L307" s="46"/>
      <c r="M307" s="233"/>
      <c r="N307" s="234"/>
      <c r="O307" s="86"/>
      <c r="P307" s="86"/>
      <c r="Q307" s="86"/>
      <c r="R307" s="86"/>
      <c r="S307" s="86"/>
      <c r="T307" s="87"/>
      <c r="U307" s="40"/>
      <c r="V307" s="40"/>
      <c r="W307" s="40"/>
      <c r="X307" s="40"/>
      <c r="Y307" s="40"/>
      <c r="Z307" s="40"/>
      <c r="AA307" s="40"/>
      <c r="AB307" s="40"/>
      <c r="AC307" s="40"/>
      <c r="AD307" s="40"/>
      <c r="AE307" s="40"/>
      <c r="AT307" s="19" t="s">
        <v>963</v>
      </c>
      <c r="AU307" s="19" t="s">
        <v>78</v>
      </c>
    </row>
    <row r="308" s="12" customFormat="1" ht="22.8" customHeight="1">
      <c r="A308" s="12"/>
      <c r="B308" s="201"/>
      <c r="C308" s="202"/>
      <c r="D308" s="203" t="s">
        <v>68</v>
      </c>
      <c r="E308" s="215" t="s">
        <v>1253</v>
      </c>
      <c r="F308" s="215" t="s">
        <v>1254</v>
      </c>
      <c r="G308" s="202"/>
      <c r="H308" s="202"/>
      <c r="I308" s="205"/>
      <c r="J308" s="216">
        <f>BK308</f>
        <v>0</v>
      </c>
      <c r="K308" s="202"/>
      <c r="L308" s="207"/>
      <c r="M308" s="208"/>
      <c r="N308" s="209"/>
      <c r="O308" s="209"/>
      <c r="P308" s="210">
        <f>SUM(P309:P344)</f>
        <v>0</v>
      </c>
      <c r="Q308" s="209"/>
      <c r="R308" s="210">
        <f>SUM(R309:R344)</f>
        <v>0.724172119</v>
      </c>
      <c r="S308" s="209"/>
      <c r="T308" s="211">
        <f>SUM(T309:T344)</f>
        <v>0</v>
      </c>
      <c r="U308" s="12"/>
      <c r="V308" s="12"/>
      <c r="W308" s="12"/>
      <c r="X308" s="12"/>
      <c r="Y308" s="12"/>
      <c r="Z308" s="12"/>
      <c r="AA308" s="12"/>
      <c r="AB308" s="12"/>
      <c r="AC308" s="12"/>
      <c r="AD308" s="12"/>
      <c r="AE308" s="12"/>
      <c r="AR308" s="212" t="s">
        <v>78</v>
      </c>
      <c r="AT308" s="213" t="s">
        <v>68</v>
      </c>
      <c r="AU308" s="213" t="s">
        <v>76</v>
      </c>
      <c r="AY308" s="212" t="s">
        <v>252</v>
      </c>
      <c r="BK308" s="214">
        <f>SUM(BK309:BK344)</f>
        <v>0</v>
      </c>
    </row>
    <row r="309" s="2" customFormat="1" ht="24.15" customHeight="1">
      <c r="A309" s="40"/>
      <c r="B309" s="41"/>
      <c r="C309" s="217" t="s">
        <v>694</v>
      </c>
      <c r="D309" s="217" t="s">
        <v>254</v>
      </c>
      <c r="E309" s="218" t="s">
        <v>1263</v>
      </c>
      <c r="F309" s="219" t="s">
        <v>1264</v>
      </c>
      <c r="G309" s="220" t="s">
        <v>187</v>
      </c>
      <c r="H309" s="221">
        <v>23.460000000000001</v>
      </c>
      <c r="I309" s="222"/>
      <c r="J309" s="223">
        <f>ROUND(I309*H309,2)</f>
        <v>0</v>
      </c>
      <c r="K309" s="219" t="s">
        <v>257</v>
      </c>
      <c r="L309" s="46"/>
      <c r="M309" s="224" t="s">
        <v>19</v>
      </c>
      <c r="N309" s="225" t="s">
        <v>40</v>
      </c>
      <c r="O309" s="86"/>
      <c r="P309" s="226">
        <f>O309*H309</f>
        <v>0</v>
      </c>
      <c r="Q309" s="226">
        <v>0</v>
      </c>
      <c r="R309" s="226">
        <f>Q309*H309</f>
        <v>0</v>
      </c>
      <c r="S309" s="226">
        <v>0</v>
      </c>
      <c r="T309" s="227">
        <f>S309*H309</f>
        <v>0</v>
      </c>
      <c r="U309" s="40"/>
      <c r="V309" s="40"/>
      <c r="W309" s="40"/>
      <c r="X309" s="40"/>
      <c r="Y309" s="40"/>
      <c r="Z309" s="40"/>
      <c r="AA309" s="40"/>
      <c r="AB309" s="40"/>
      <c r="AC309" s="40"/>
      <c r="AD309" s="40"/>
      <c r="AE309" s="40"/>
      <c r="AR309" s="228" t="s">
        <v>360</v>
      </c>
      <c r="AT309" s="228" t="s">
        <v>254</v>
      </c>
      <c r="AU309" s="228" t="s">
        <v>78</v>
      </c>
      <c r="AY309" s="19" t="s">
        <v>252</v>
      </c>
      <c r="BE309" s="229">
        <f>IF(N309="základní",J309,0)</f>
        <v>0</v>
      </c>
      <c r="BF309" s="229">
        <f>IF(N309="snížená",J309,0)</f>
        <v>0</v>
      </c>
      <c r="BG309" s="229">
        <f>IF(N309="zákl. přenesená",J309,0)</f>
        <v>0</v>
      </c>
      <c r="BH309" s="229">
        <f>IF(N309="sníž. přenesená",J309,0)</f>
        <v>0</v>
      </c>
      <c r="BI309" s="229">
        <f>IF(N309="nulová",J309,0)</f>
        <v>0</v>
      </c>
      <c r="BJ309" s="19" t="s">
        <v>76</v>
      </c>
      <c r="BK309" s="229">
        <f>ROUND(I309*H309,2)</f>
        <v>0</v>
      </c>
      <c r="BL309" s="19" t="s">
        <v>360</v>
      </c>
      <c r="BM309" s="228" t="s">
        <v>6778</v>
      </c>
    </row>
    <row r="310" s="2" customFormat="1">
      <c r="A310" s="40"/>
      <c r="B310" s="41"/>
      <c r="C310" s="42"/>
      <c r="D310" s="230" t="s">
        <v>260</v>
      </c>
      <c r="E310" s="42"/>
      <c r="F310" s="231" t="s">
        <v>1266</v>
      </c>
      <c r="G310" s="42"/>
      <c r="H310" s="42"/>
      <c r="I310" s="232"/>
      <c r="J310" s="42"/>
      <c r="K310" s="42"/>
      <c r="L310" s="46"/>
      <c r="M310" s="233"/>
      <c r="N310" s="234"/>
      <c r="O310" s="86"/>
      <c r="P310" s="86"/>
      <c r="Q310" s="86"/>
      <c r="R310" s="86"/>
      <c r="S310" s="86"/>
      <c r="T310" s="87"/>
      <c r="U310" s="40"/>
      <c r="V310" s="40"/>
      <c r="W310" s="40"/>
      <c r="X310" s="40"/>
      <c r="Y310" s="40"/>
      <c r="Z310" s="40"/>
      <c r="AA310" s="40"/>
      <c r="AB310" s="40"/>
      <c r="AC310" s="40"/>
      <c r="AD310" s="40"/>
      <c r="AE310" s="40"/>
      <c r="AT310" s="19" t="s">
        <v>260</v>
      </c>
      <c r="AU310" s="19" t="s">
        <v>78</v>
      </c>
    </row>
    <row r="311" s="2" customFormat="1" ht="24.15" customHeight="1">
      <c r="A311" s="40"/>
      <c r="B311" s="41"/>
      <c r="C311" s="217" t="s">
        <v>701</v>
      </c>
      <c r="D311" s="217" t="s">
        <v>254</v>
      </c>
      <c r="E311" s="218" t="s">
        <v>1268</v>
      </c>
      <c r="F311" s="219" t="s">
        <v>1269</v>
      </c>
      <c r="G311" s="220" t="s">
        <v>187</v>
      </c>
      <c r="H311" s="221">
        <v>23.460000000000001</v>
      </c>
      <c r="I311" s="222"/>
      <c r="J311" s="223">
        <f>ROUND(I311*H311,2)</f>
        <v>0</v>
      </c>
      <c r="K311" s="219" t="s">
        <v>257</v>
      </c>
      <c r="L311" s="46"/>
      <c r="M311" s="224" t="s">
        <v>19</v>
      </c>
      <c r="N311" s="225" t="s">
        <v>40</v>
      </c>
      <c r="O311" s="86"/>
      <c r="P311" s="226">
        <f>O311*H311</f>
        <v>0</v>
      </c>
      <c r="Q311" s="226">
        <v>0</v>
      </c>
      <c r="R311" s="226">
        <f>Q311*H311</f>
        <v>0</v>
      </c>
      <c r="S311" s="226">
        <v>0</v>
      </c>
      <c r="T311" s="227">
        <f>S311*H311</f>
        <v>0</v>
      </c>
      <c r="U311" s="40"/>
      <c r="V311" s="40"/>
      <c r="W311" s="40"/>
      <c r="X311" s="40"/>
      <c r="Y311" s="40"/>
      <c r="Z311" s="40"/>
      <c r="AA311" s="40"/>
      <c r="AB311" s="40"/>
      <c r="AC311" s="40"/>
      <c r="AD311" s="40"/>
      <c r="AE311" s="40"/>
      <c r="AR311" s="228" t="s">
        <v>360</v>
      </c>
      <c r="AT311" s="228" t="s">
        <v>254</v>
      </c>
      <c r="AU311" s="228" t="s">
        <v>78</v>
      </c>
      <c r="AY311" s="19" t="s">
        <v>252</v>
      </c>
      <c r="BE311" s="229">
        <f>IF(N311="základní",J311,0)</f>
        <v>0</v>
      </c>
      <c r="BF311" s="229">
        <f>IF(N311="snížená",J311,0)</f>
        <v>0</v>
      </c>
      <c r="BG311" s="229">
        <f>IF(N311="zákl. přenesená",J311,0)</f>
        <v>0</v>
      </c>
      <c r="BH311" s="229">
        <f>IF(N311="sníž. přenesená",J311,0)</f>
        <v>0</v>
      </c>
      <c r="BI311" s="229">
        <f>IF(N311="nulová",J311,0)</f>
        <v>0</v>
      </c>
      <c r="BJ311" s="19" t="s">
        <v>76</v>
      </c>
      <c r="BK311" s="229">
        <f>ROUND(I311*H311,2)</f>
        <v>0</v>
      </c>
      <c r="BL311" s="19" t="s">
        <v>360</v>
      </c>
      <c r="BM311" s="228" t="s">
        <v>6779</v>
      </c>
    </row>
    <row r="312" s="2" customFormat="1">
      <c r="A312" s="40"/>
      <c r="B312" s="41"/>
      <c r="C312" s="42"/>
      <c r="D312" s="230" t="s">
        <v>260</v>
      </c>
      <c r="E312" s="42"/>
      <c r="F312" s="231" t="s">
        <v>1271</v>
      </c>
      <c r="G312" s="42"/>
      <c r="H312" s="42"/>
      <c r="I312" s="232"/>
      <c r="J312" s="42"/>
      <c r="K312" s="42"/>
      <c r="L312" s="46"/>
      <c r="M312" s="233"/>
      <c r="N312" s="234"/>
      <c r="O312" s="86"/>
      <c r="P312" s="86"/>
      <c r="Q312" s="86"/>
      <c r="R312" s="86"/>
      <c r="S312" s="86"/>
      <c r="T312" s="87"/>
      <c r="U312" s="40"/>
      <c r="V312" s="40"/>
      <c r="W312" s="40"/>
      <c r="X312" s="40"/>
      <c r="Y312" s="40"/>
      <c r="Z312" s="40"/>
      <c r="AA312" s="40"/>
      <c r="AB312" s="40"/>
      <c r="AC312" s="40"/>
      <c r="AD312" s="40"/>
      <c r="AE312" s="40"/>
      <c r="AT312" s="19" t="s">
        <v>260</v>
      </c>
      <c r="AU312" s="19" t="s">
        <v>78</v>
      </c>
    </row>
    <row r="313" s="2" customFormat="1" ht="24.15" customHeight="1">
      <c r="A313" s="40"/>
      <c r="B313" s="41"/>
      <c r="C313" s="217" t="s">
        <v>707</v>
      </c>
      <c r="D313" s="217" t="s">
        <v>254</v>
      </c>
      <c r="E313" s="218" t="s">
        <v>1273</v>
      </c>
      <c r="F313" s="219" t="s">
        <v>1274</v>
      </c>
      <c r="G313" s="220" t="s">
        <v>187</v>
      </c>
      <c r="H313" s="221">
        <v>23.460000000000001</v>
      </c>
      <c r="I313" s="222"/>
      <c r="J313" s="223">
        <f>ROUND(I313*H313,2)</f>
        <v>0</v>
      </c>
      <c r="K313" s="219" t="s">
        <v>257</v>
      </c>
      <c r="L313" s="46"/>
      <c r="M313" s="224" t="s">
        <v>19</v>
      </c>
      <c r="N313" s="225" t="s">
        <v>40</v>
      </c>
      <c r="O313" s="86"/>
      <c r="P313" s="226">
        <f>O313*H313</f>
        <v>0</v>
      </c>
      <c r="Q313" s="226">
        <v>0.00029999999999999997</v>
      </c>
      <c r="R313" s="226">
        <f>Q313*H313</f>
        <v>0.007038</v>
      </c>
      <c r="S313" s="226">
        <v>0</v>
      </c>
      <c r="T313" s="227">
        <f>S313*H313</f>
        <v>0</v>
      </c>
      <c r="U313" s="40"/>
      <c r="V313" s="40"/>
      <c r="W313" s="40"/>
      <c r="X313" s="40"/>
      <c r="Y313" s="40"/>
      <c r="Z313" s="40"/>
      <c r="AA313" s="40"/>
      <c r="AB313" s="40"/>
      <c r="AC313" s="40"/>
      <c r="AD313" s="40"/>
      <c r="AE313" s="40"/>
      <c r="AR313" s="228" t="s">
        <v>360</v>
      </c>
      <c r="AT313" s="228" t="s">
        <v>254</v>
      </c>
      <c r="AU313" s="228" t="s">
        <v>78</v>
      </c>
      <c r="AY313" s="19" t="s">
        <v>252</v>
      </c>
      <c r="BE313" s="229">
        <f>IF(N313="základní",J313,0)</f>
        <v>0</v>
      </c>
      <c r="BF313" s="229">
        <f>IF(N313="snížená",J313,0)</f>
        <v>0</v>
      </c>
      <c r="BG313" s="229">
        <f>IF(N313="zákl. přenesená",J313,0)</f>
        <v>0</v>
      </c>
      <c r="BH313" s="229">
        <f>IF(N313="sníž. přenesená",J313,0)</f>
        <v>0</v>
      </c>
      <c r="BI313" s="229">
        <f>IF(N313="nulová",J313,0)</f>
        <v>0</v>
      </c>
      <c r="BJ313" s="19" t="s">
        <v>76</v>
      </c>
      <c r="BK313" s="229">
        <f>ROUND(I313*H313,2)</f>
        <v>0</v>
      </c>
      <c r="BL313" s="19" t="s">
        <v>360</v>
      </c>
      <c r="BM313" s="228" t="s">
        <v>6780</v>
      </c>
    </row>
    <row r="314" s="2" customFormat="1">
      <c r="A314" s="40"/>
      <c r="B314" s="41"/>
      <c r="C314" s="42"/>
      <c r="D314" s="230" t="s">
        <v>260</v>
      </c>
      <c r="E314" s="42"/>
      <c r="F314" s="231" t="s">
        <v>1276</v>
      </c>
      <c r="G314" s="42"/>
      <c r="H314" s="42"/>
      <c r="I314" s="232"/>
      <c r="J314" s="42"/>
      <c r="K314" s="42"/>
      <c r="L314" s="46"/>
      <c r="M314" s="233"/>
      <c r="N314" s="234"/>
      <c r="O314" s="86"/>
      <c r="P314" s="86"/>
      <c r="Q314" s="86"/>
      <c r="R314" s="86"/>
      <c r="S314" s="86"/>
      <c r="T314" s="87"/>
      <c r="U314" s="40"/>
      <c r="V314" s="40"/>
      <c r="W314" s="40"/>
      <c r="X314" s="40"/>
      <c r="Y314" s="40"/>
      <c r="Z314" s="40"/>
      <c r="AA314" s="40"/>
      <c r="AB314" s="40"/>
      <c r="AC314" s="40"/>
      <c r="AD314" s="40"/>
      <c r="AE314" s="40"/>
      <c r="AT314" s="19" t="s">
        <v>260</v>
      </c>
      <c r="AU314" s="19" t="s">
        <v>78</v>
      </c>
    </row>
    <row r="315" s="2" customFormat="1" ht="37.8" customHeight="1">
      <c r="A315" s="40"/>
      <c r="B315" s="41"/>
      <c r="C315" s="217" t="s">
        <v>712</v>
      </c>
      <c r="D315" s="217" t="s">
        <v>254</v>
      </c>
      <c r="E315" s="218" t="s">
        <v>1278</v>
      </c>
      <c r="F315" s="219" t="s">
        <v>1279</v>
      </c>
      <c r="G315" s="220" t="s">
        <v>187</v>
      </c>
      <c r="H315" s="221">
        <v>23.460000000000001</v>
      </c>
      <c r="I315" s="222"/>
      <c r="J315" s="223">
        <f>ROUND(I315*H315,2)</f>
        <v>0</v>
      </c>
      <c r="K315" s="219" t="s">
        <v>257</v>
      </c>
      <c r="L315" s="46"/>
      <c r="M315" s="224" t="s">
        <v>19</v>
      </c>
      <c r="N315" s="225" t="s">
        <v>40</v>
      </c>
      <c r="O315" s="86"/>
      <c r="P315" s="226">
        <f>O315*H315</f>
        <v>0</v>
      </c>
      <c r="Q315" s="226">
        <v>0.0053800000000000002</v>
      </c>
      <c r="R315" s="226">
        <f>Q315*H315</f>
        <v>0.12621480000000002</v>
      </c>
      <c r="S315" s="226">
        <v>0</v>
      </c>
      <c r="T315" s="227">
        <f>S315*H315</f>
        <v>0</v>
      </c>
      <c r="U315" s="40"/>
      <c r="V315" s="40"/>
      <c r="W315" s="40"/>
      <c r="X315" s="40"/>
      <c r="Y315" s="40"/>
      <c r="Z315" s="40"/>
      <c r="AA315" s="40"/>
      <c r="AB315" s="40"/>
      <c r="AC315" s="40"/>
      <c r="AD315" s="40"/>
      <c r="AE315" s="40"/>
      <c r="AR315" s="228" t="s">
        <v>360</v>
      </c>
      <c r="AT315" s="228" t="s">
        <v>254</v>
      </c>
      <c r="AU315" s="228" t="s">
        <v>78</v>
      </c>
      <c r="AY315" s="19" t="s">
        <v>252</v>
      </c>
      <c r="BE315" s="229">
        <f>IF(N315="základní",J315,0)</f>
        <v>0</v>
      </c>
      <c r="BF315" s="229">
        <f>IF(N315="snížená",J315,0)</f>
        <v>0</v>
      </c>
      <c r="BG315" s="229">
        <f>IF(N315="zákl. přenesená",J315,0)</f>
        <v>0</v>
      </c>
      <c r="BH315" s="229">
        <f>IF(N315="sníž. přenesená",J315,0)</f>
        <v>0</v>
      </c>
      <c r="BI315" s="229">
        <f>IF(N315="nulová",J315,0)</f>
        <v>0</v>
      </c>
      <c r="BJ315" s="19" t="s">
        <v>76</v>
      </c>
      <c r="BK315" s="229">
        <f>ROUND(I315*H315,2)</f>
        <v>0</v>
      </c>
      <c r="BL315" s="19" t="s">
        <v>360</v>
      </c>
      <c r="BM315" s="228" t="s">
        <v>6781</v>
      </c>
    </row>
    <row r="316" s="2" customFormat="1">
      <c r="A316" s="40"/>
      <c r="B316" s="41"/>
      <c r="C316" s="42"/>
      <c r="D316" s="230" t="s">
        <v>260</v>
      </c>
      <c r="E316" s="42"/>
      <c r="F316" s="231" t="s">
        <v>1281</v>
      </c>
      <c r="G316" s="42"/>
      <c r="H316" s="42"/>
      <c r="I316" s="232"/>
      <c r="J316" s="42"/>
      <c r="K316" s="42"/>
      <c r="L316" s="46"/>
      <c r="M316" s="233"/>
      <c r="N316" s="234"/>
      <c r="O316" s="86"/>
      <c r="P316" s="86"/>
      <c r="Q316" s="86"/>
      <c r="R316" s="86"/>
      <c r="S316" s="86"/>
      <c r="T316" s="87"/>
      <c r="U316" s="40"/>
      <c r="V316" s="40"/>
      <c r="W316" s="40"/>
      <c r="X316" s="40"/>
      <c r="Y316" s="40"/>
      <c r="Z316" s="40"/>
      <c r="AA316" s="40"/>
      <c r="AB316" s="40"/>
      <c r="AC316" s="40"/>
      <c r="AD316" s="40"/>
      <c r="AE316" s="40"/>
      <c r="AT316" s="19" t="s">
        <v>260</v>
      </c>
      <c r="AU316" s="19" t="s">
        <v>78</v>
      </c>
    </row>
    <row r="317" s="13" customFormat="1">
      <c r="A317" s="13"/>
      <c r="B317" s="235"/>
      <c r="C317" s="236"/>
      <c r="D317" s="237" t="s">
        <v>262</v>
      </c>
      <c r="E317" s="238" t="s">
        <v>19</v>
      </c>
      <c r="F317" s="239" t="s">
        <v>1703</v>
      </c>
      <c r="G317" s="236"/>
      <c r="H317" s="238" t="s">
        <v>19</v>
      </c>
      <c r="I317" s="240"/>
      <c r="J317" s="236"/>
      <c r="K317" s="236"/>
      <c r="L317" s="241"/>
      <c r="M317" s="242"/>
      <c r="N317" s="243"/>
      <c r="O317" s="243"/>
      <c r="P317" s="243"/>
      <c r="Q317" s="243"/>
      <c r="R317" s="243"/>
      <c r="S317" s="243"/>
      <c r="T317" s="244"/>
      <c r="U317" s="13"/>
      <c r="V317" s="13"/>
      <c r="W317" s="13"/>
      <c r="X317" s="13"/>
      <c r="Y317" s="13"/>
      <c r="Z317" s="13"/>
      <c r="AA317" s="13"/>
      <c r="AB317" s="13"/>
      <c r="AC317" s="13"/>
      <c r="AD317" s="13"/>
      <c r="AE317" s="13"/>
      <c r="AT317" s="245" t="s">
        <v>262</v>
      </c>
      <c r="AU317" s="245" t="s">
        <v>78</v>
      </c>
      <c r="AV317" s="13" t="s">
        <v>76</v>
      </c>
      <c r="AW317" s="13" t="s">
        <v>31</v>
      </c>
      <c r="AX317" s="13" t="s">
        <v>69</v>
      </c>
      <c r="AY317" s="245" t="s">
        <v>252</v>
      </c>
    </row>
    <row r="318" s="14" customFormat="1">
      <c r="A318" s="14"/>
      <c r="B318" s="246"/>
      <c r="C318" s="247"/>
      <c r="D318" s="237" t="s">
        <v>262</v>
      </c>
      <c r="E318" s="248" t="s">
        <v>19</v>
      </c>
      <c r="F318" s="249" t="s">
        <v>6659</v>
      </c>
      <c r="G318" s="247"/>
      <c r="H318" s="250">
        <v>23.460000000000001</v>
      </c>
      <c r="I318" s="251"/>
      <c r="J318" s="247"/>
      <c r="K318" s="247"/>
      <c r="L318" s="252"/>
      <c r="M318" s="253"/>
      <c r="N318" s="254"/>
      <c r="O318" s="254"/>
      <c r="P318" s="254"/>
      <c r="Q318" s="254"/>
      <c r="R318" s="254"/>
      <c r="S318" s="254"/>
      <c r="T318" s="255"/>
      <c r="U318" s="14"/>
      <c r="V318" s="14"/>
      <c r="W318" s="14"/>
      <c r="X318" s="14"/>
      <c r="Y318" s="14"/>
      <c r="Z318" s="14"/>
      <c r="AA318" s="14"/>
      <c r="AB318" s="14"/>
      <c r="AC318" s="14"/>
      <c r="AD318" s="14"/>
      <c r="AE318" s="14"/>
      <c r="AT318" s="256" t="s">
        <v>262</v>
      </c>
      <c r="AU318" s="256" t="s">
        <v>78</v>
      </c>
      <c r="AV318" s="14" t="s">
        <v>78</v>
      </c>
      <c r="AW318" s="14" t="s">
        <v>31</v>
      </c>
      <c r="AX318" s="14" t="s">
        <v>76</v>
      </c>
      <c r="AY318" s="256" t="s">
        <v>252</v>
      </c>
    </row>
    <row r="319" s="2" customFormat="1" ht="37.8" customHeight="1">
      <c r="A319" s="40"/>
      <c r="B319" s="41"/>
      <c r="C319" s="217" t="s">
        <v>718</v>
      </c>
      <c r="D319" s="217" t="s">
        <v>254</v>
      </c>
      <c r="E319" s="218" t="s">
        <v>1291</v>
      </c>
      <c r="F319" s="219" t="s">
        <v>1292</v>
      </c>
      <c r="G319" s="220" t="s">
        <v>183</v>
      </c>
      <c r="H319" s="221">
        <v>7.3849999999999998</v>
      </c>
      <c r="I319" s="222"/>
      <c r="J319" s="223">
        <f>ROUND(I319*H319,2)</f>
        <v>0</v>
      </c>
      <c r="K319" s="219" t="s">
        <v>257</v>
      </c>
      <c r="L319" s="46"/>
      <c r="M319" s="224" t="s">
        <v>19</v>
      </c>
      <c r="N319" s="225" t="s">
        <v>40</v>
      </c>
      <c r="O319" s="86"/>
      <c r="P319" s="226">
        <f>O319*H319</f>
        <v>0</v>
      </c>
      <c r="Q319" s="226">
        <v>0.00058</v>
      </c>
      <c r="R319" s="226">
        <f>Q319*H319</f>
        <v>0.0042833000000000003</v>
      </c>
      <c r="S319" s="226">
        <v>0</v>
      </c>
      <c r="T319" s="227">
        <f>S319*H319</f>
        <v>0</v>
      </c>
      <c r="U319" s="40"/>
      <c r="V319" s="40"/>
      <c r="W319" s="40"/>
      <c r="X319" s="40"/>
      <c r="Y319" s="40"/>
      <c r="Z319" s="40"/>
      <c r="AA319" s="40"/>
      <c r="AB319" s="40"/>
      <c r="AC319" s="40"/>
      <c r="AD319" s="40"/>
      <c r="AE319" s="40"/>
      <c r="AR319" s="228" t="s">
        <v>360</v>
      </c>
      <c r="AT319" s="228" t="s">
        <v>254</v>
      </c>
      <c r="AU319" s="228" t="s">
        <v>78</v>
      </c>
      <c r="AY319" s="19" t="s">
        <v>252</v>
      </c>
      <c r="BE319" s="229">
        <f>IF(N319="základní",J319,0)</f>
        <v>0</v>
      </c>
      <c r="BF319" s="229">
        <f>IF(N319="snížená",J319,0)</f>
        <v>0</v>
      </c>
      <c r="BG319" s="229">
        <f>IF(N319="zákl. přenesená",J319,0)</f>
        <v>0</v>
      </c>
      <c r="BH319" s="229">
        <f>IF(N319="sníž. přenesená",J319,0)</f>
        <v>0</v>
      </c>
      <c r="BI319" s="229">
        <f>IF(N319="nulová",J319,0)</f>
        <v>0</v>
      </c>
      <c r="BJ319" s="19" t="s">
        <v>76</v>
      </c>
      <c r="BK319" s="229">
        <f>ROUND(I319*H319,2)</f>
        <v>0</v>
      </c>
      <c r="BL319" s="19" t="s">
        <v>360</v>
      </c>
      <c r="BM319" s="228" t="s">
        <v>6782</v>
      </c>
    </row>
    <row r="320" s="2" customFormat="1">
      <c r="A320" s="40"/>
      <c r="B320" s="41"/>
      <c r="C320" s="42"/>
      <c r="D320" s="230" t="s">
        <v>260</v>
      </c>
      <c r="E320" s="42"/>
      <c r="F320" s="231" t="s">
        <v>1294</v>
      </c>
      <c r="G320" s="42"/>
      <c r="H320" s="42"/>
      <c r="I320" s="232"/>
      <c r="J320" s="42"/>
      <c r="K320" s="42"/>
      <c r="L320" s="46"/>
      <c r="M320" s="233"/>
      <c r="N320" s="234"/>
      <c r="O320" s="86"/>
      <c r="P320" s="86"/>
      <c r="Q320" s="86"/>
      <c r="R320" s="86"/>
      <c r="S320" s="86"/>
      <c r="T320" s="87"/>
      <c r="U320" s="40"/>
      <c r="V320" s="40"/>
      <c r="W320" s="40"/>
      <c r="X320" s="40"/>
      <c r="Y320" s="40"/>
      <c r="Z320" s="40"/>
      <c r="AA320" s="40"/>
      <c r="AB320" s="40"/>
      <c r="AC320" s="40"/>
      <c r="AD320" s="40"/>
      <c r="AE320" s="40"/>
      <c r="AT320" s="19" t="s">
        <v>260</v>
      </c>
      <c r="AU320" s="19" t="s">
        <v>78</v>
      </c>
    </row>
    <row r="321" s="13" customFormat="1">
      <c r="A321" s="13"/>
      <c r="B321" s="235"/>
      <c r="C321" s="236"/>
      <c r="D321" s="237" t="s">
        <v>262</v>
      </c>
      <c r="E321" s="238" t="s">
        <v>19</v>
      </c>
      <c r="F321" s="239" t="s">
        <v>6783</v>
      </c>
      <c r="G321" s="236"/>
      <c r="H321" s="238" t="s">
        <v>19</v>
      </c>
      <c r="I321" s="240"/>
      <c r="J321" s="236"/>
      <c r="K321" s="236"/>
      <c r="L321" s="241"/>
      <c r="M321" s="242"/>
      <c r="N321" s="243"/>
      <c r="O321" s="243"/>
      <c r="P321" s="243"/>
      <c r="Q321" s="243"/>
      <c r="R321" s="243"/>
      <c r="S321" s="243"/>
      <c r="T321" s="244"/>
      <c r="U321" s="13"/>
      <c r="V321" s="13"/>
      <c r="W321" s="13"/>
      <c r="X321" s="13"/>
      <c r="Y321" s="13"/>
      <c r="Z321" s="13"/>
      <c r="AA321" s="13"/>
      <c r="AB321" s="13"/>
      <c r="AC321" s="13"/>
      <c r="AD321" s="13"/>
      <c r="AE321" s="13"/>
      <c r="AT321" s="245" t="s">
        <v>262</v>
      </c>
      <c r="AU321" s="245" t="s">
        <v>78</v>
      </c>
      <c r="AV321" s="13" t="s">
        <v>76</v>
      </c>
      <c r="AW321" s="13" t="s">
        <v>31</v>
      </c>
      <c r="AX321" s="13" t="s">
        <v>69</v>
      </c>
      <c r="AY321" s="245" t="s">
        <v>252</v>
      </c>
    </row>
    <row r="322" s="13" customFormat="1">
      <c r="A322" s="13"/>
      <c r="B322" s="235"/>
      <c r="C322" s="236"/>
      <c r="D322" s="237" t="s">
        <v>262</v>
      </c>
      <c r="E322" s="238" t="s">
        <v>19</v>
      </c>
      <c r="F322" s="239" t="s">
        <v>1703</v>
      </c>
      <c r="G322" s="236"/>
      <c r="H322" s="238" t="s">
        <v>19</v>
      </c>
      <c r="I322" s="240"/>
      <c r="J322" s="236"/>
      <c r="K322" s="236"/>
      <c r="L322" s="241"/>
      <c r="M322" s="242"/>
      <c r="N322" s="243"/>
      <c r="O322" s="243"/>
      <c r="P322" s="243"/>
      <c r="Q322" s="243"/>
      <c r="R322" s="243"/>
      <c r="S322" s="243"/>
      <c r="T322" s="244"/>
      <c r="U322" s="13"/>
      <c r="V322" s="13"/>
      <c r="W322" s="13"/>
      <c r="X322" s="13"/>
      <c r="Y322" s="13"/>
      <c r="Z322" s="13"/>
      <c r="AA322" s="13"/>
      <c r="AB322" s="13"/>
      <c r="AC322" s="13"/>
      <c r="AD322" s="13"/>
      <c r="AE322" s="13"/>
      <c r="AT322" s="245" t="s">
        <v>262</v>
      </c>
      <c r="AU322" s="245" t="s">
        <v>78</v>
      </c>
      <c r="AV322" s="13" t="s">
        <v>76</v>
      </c>
      <c r="AW322" s="13" t="s">
        <v>31</v>
      </c>
      <c r="AX322" s="13" t="s">
        <v>69</v>
      </c>
      <c r="AY322" s="245" t="s">
        <v>252</v>
      </c>
    </row>
    <row r="323" s="14" customFormat="1">
      <c r="A323" s="14"/>
      <c r="B323" s="246"/>
      <c r="C323" s="247"/>
      <c r="D323" s="237" t="s">
        <v>262</v>
      </c>
      <c r="E323" s="248" t="s">
        <v>19</v>
      </c>
      <c r="F323" s="249" t="s">
        <v>6784</v>
      </c>
      <c r="G323" s="247"/>
      <c r="H323" s="250">
        <v>7.3849999999999998</v>
      </c>
      <c r="I323" s="251"/>
      <c r="J323" s="247"/>
      <c r="K323" s="247"/>
      <c r="L323" s="252"/>
      <c r="M323" s="253"/>
      <c r="N323" s="254"/>
      <c r="O323" s="254"/>
      <c r="P323" s="254"/>
      <c r="Q323" s="254"/>
      <c r="R323" s="254"/>
      <c r="S323" s="254"/>
      <c r="T323" s="255"/>
      <c r="U323" s="14"/>
      <c r="V323" s="14"/>
      <c r="W323" s="14"/>
      <c r="X323" s="14"/>
      <c r="Y323" s="14"/>
      <c r="Z323" s="14"/>
      <c r="AA323" s="14"/>
      <c r="AB323" s="14"/>
      <c r="AC323" s="14"/>
      <c r="AD323" s="14"/>
      <c r="AE323" s="14"/>
      <c r="AT323" s="256" t="s">
        <v>262</v>
      </c>
      <c r="AU323" s="256" t="s">
        <v>78</v>
      </c>
      <c r="AV323" s="14" t="s">
        <v>78</v>
      </c>
      <c r="AW323" s="14" t="s">
        <v>31</v>
      </c>
      <c r="AX323" s="14" t="s">
        <v>76</v>
      </c>
      <c r="AY323" s="256" t="s">
        <v>252</v>
      </c>
    </row>
    <row r="324" s="2" customFormat="1" ht="24.15" customHeight="1">
      <c r="A324" s="40"/>
      <c r="B324" s="41"/>
      <c r="C324" s="217" t="s">
        <v>341</v>
      </c>
      <c r="D324" s="217" t="s">
        <v>254</v>
      </c>
      <c r="E324" s="218" t="s">
        <v>1313</v>
      </c>
      <c r="F324" s="219" t="s">
        <v>1314</v>
      </c>
      <c r="G324" s="220" t="s">
        <v>183</v>
      </c>
      <c r="H324" s="221">
        <v>7.3849999999999998</v>
      </c>
      <c r="I324" s="222"/>
      <c r="J324" s="223">
        <f>ROUND(I324*H324,2)</f>
        <v>0</v>
      </c>
      <c r="K324" s="219" t="s">
        <v>257</v>
      </c>
      <c r="L324" s="46"/>
      <c r="M324" s="224" t="s">
        <v>19</v>
      </c>
      <c r="N324" s="225" t="s">
        <v>40</v>
      </c>
      <c r="O324" s="86"/>
      <c r="P324" s="226">
        <f>O324*H324</f>
        <v>0</v>
      </c>
      <c r="Q324" s="226">
        <v>0</v>
      </c>
      <c r="R324" s="226">
        <f>Q324*H324</f>
        <v>0</v>
      </c>
      <c r="S324" s="226">
        <v>0</v>
      </c>
      <c r="T324" s="227">
        <f>S324*H324</f>
        <v>0</v>
      </c>
      <c r="U324" s="40"/>
      <c r="V324" s="40"/>
      <c r="W324" s="40"/>
      <c r="X324" s="40"/>
      <c r="Y324" s="40"/>
      <c r="Z324" s="40"/>
      <c r="AA324" s="40"/>
      <c r="AB324" s="40"/>
      <c r="AC324" s="40"/>
      <c r="AD324" s="40"/>
      <c r="AE324" s="40"/>
      <c r="AR324" s="228" t="s">
        <v>360</v>
      </c>
      <c r="AT324" s="228" t="s">
        <v>254</v>
      </c>
      <c r="AU324" s="228" t="s">
        <v>78</v>
      </c>
      <c r="AY324" s="19" t="s">
        <v>252</v>
      </c>
      <c r="BE324" s="229">
        <f>IF(N324="základní",J324,0)</f>
        <v>0</v>
      </c>
      <c r="BF324" s="229">
        <f>IF(N324="snížená",J324,0)</f>
        <v>0</v>
      </c>
      <c r="BG324" s="229">
        <f>IF(N324="zákl. přenesená",J324,0)</f>
        <v>0</v>
      </c>
      <c r="BH324" s="229">
        <f>IF(N324="sníž. přenesená",J324,0)</f>
        <v>0</v>
      </c>
      <c r="BI324" s="229">
        <f>IF(N324="nulová",J324,0)</f>
        <v>0</v>
      </c>
      <c r="BJ324" s="19" t="s">
        <v>76</v>
      </c>
      <c r="BK324" s="229">
        <f>ROUND(I324*H324,2)</f>
        <v>0</v>
      </c>
      <c r="BL324" s="19" t="s">
        <v>360</v>
      </c>
      <c r="BM324" s="228" t="s">
        <v>6785</v>
      </c>
    </row>
    <row r="325" s="2" customFormat="1">
      <c r="A325" s="40"/>
      <c r="B325" s="41"/>
      <c r="C325" s="42"/>
      <c r="D325" s="230" t="s">
        <v>260</v>
      </c>
      <c r="E325" s="42"/>
      <c r="F325" s="231" t="s">
        <v>1316</v>
      </c>
      <c r="G325" s="42"/>
      <c r="H325" s="42"/>
      <c r="I325" s="232"/>
      <c r="J325" s="42"/>
      <c r="K325" s="42"/>
      <c r="L325" s="46"/>
      <c r="M325" s="233"/>
      <c r="N325" s="234"/>
      <c r="O325" s="86"/>
      <c r="P325" s="86"/>
      <c r="Q325" s="86"/>
      <c r="R325" s="86"/>
      <c r="S325" s="86"/>
      <c r="T325" s="87"/>
      <c r="U325" s="40"/>
      <c r="V325" s="40"/>
      <c r="W325" s="40"/>
      <c r="X325" s="40"/>
      <c r="Y325" s="40"/>
      <c r="Z325" s="40"/>
      <c r="AA325" s="40"/>
      <c r="AB325" s="40"/>
      <c r="AC325" s="40"/>
      <c r="AD325" s="40"/>
      <c r="AE325" s="40"/>
      <c r="AT325" s="19" t="s">
        <v>260</v>
      </c>
      <c r="AU325" s="19" t="s">
        <v>78</v>
      </c>
    </row>
    <row r="326" s="2" customFormat="1" ht="37.8" customHeight="1">
      <c r="A326" s="40"/>
      <c r="B326" s="41"/>
      <c r="C326" s="279" t="s">
        <v>730</v>
      </c>
      <c r="D326" s="279" t="s">
        <v>468</v>
      </c>
      <c r="E326" s="280" t="s">
        <v>1318</v>
      </c>
      <c r="F326" s="281" t="s">
        <v>1319</v>
      </c>
      <c r="G326" s="282" t="s">
        <v>187</v>
      </c>
      <c r="H326" s="283">
        <v>26.618400000000001</v>
      </c>
      <c r="I326" s="284"/>
      <c r="J326" s="285">
        <f>ROUND(I326*H326,2)</f>
        <v>0</v>
      </c>
      <c r="K326" s="281" t="s">
        <v>257</v>
      </c>
      <c r="L326" s="286"/>
      <c r="M326" s="287" t="s">
        <v>19</v>
      </c>
      <c r="N326" s="288" t="s">
        <v>40</v>
      </c>
      <c r="O326" s="86"/>
      <c r="P326" s="226">
        <f>O326*H326</f>
        <v>0</v>
      </c>
      <c r="Q326" s="226">
        <v>0.021999999999999999</v>
      </c>
      <c r="R326" s="226">
        <f>Q326*H326</f>
        <v>0.58560480000000004</v>
      </c>
      <c r="S326" s="226">
        <v>0</v>
      </c>
      <c r="T326" s="227">
        <f>S326*H326</f>
        <v>0</v>
      </c>
      <c r="U326" s="40"/>
      <c r="V326" s="40"/>
      <c r="W326" s="40"/>
      <c r="X326" s="40"/>
      <c r="Y326" s="40"/>
      <c r="Z326" s="40"/>
      <c r="AA326" s="40"/>
      <c r="AB326" s="40"/>
      <c r="AC326" s="40"/>
      <c r="AD326" s="40"/>
      <c r="AE326" s="40"/>
      <c r="AR326" s="228" t="s">
        <v>509</v>
      </c>
      <c r="AT326" s="228" t="s">
        <v>468</v>
      </c>
      <c r="AU326" s="228" t="s">
        <v>78</v>
      </c>
      <c r="AY326" s="19" t="s">
        <v>252</v>
      </c>
      <c r="BE326" s="229">
        <f>IF(N326="základní",J326,0)</f>
        <v>0</v>
      </c>
      <c r="BF326" s="229">
        <f>IF(N326="snížená",J326,0)</f>
        <v>0</v>
      </c>
      <c r="BG326" s="229">
        <f>IF(N326="zákl. přenesená",J326,0)</f>
        <v>0</v>
      </c>
      <c r="BH326" s="229">
        <f>IF(N326="sníž. přenesená",J326,0)</f>
        <v>0</v>
      </c>
      <c r="BI326" s="229">
        <f>IF(N326="nulová",J326,0)</f>
        <v>0</v>
      </c>
      <c r="BJ326" s="19" t="s">
        <v>76</v>
      </c>
      <c r="BK326" s="229">
        <f>ROUND(I326*H326,2)</f>
        <v>0</v>
      </c>
      <c r="BL326" s="19" t="s">
        <v>360</v>
      </c>
      <c r="BM326" s="228" t="s">
        <v>6786</v>
      </c>
    </row>
    <row r="327" s="13" customFormat="1">
      <c r="A327" s="13"/>
      <c r="B327" s="235"/>
      <c r="C327" s="236"/>
      <c r="D327" s="237" t="s">
        <v>262</v>
      </c>
      <c r="E327" s="238" t="s">
        <v>19</v>
      </c>
      <c r="F327" s="239" t="s">
        <v>1703</v>
      </c>
      <c r="G327" s="236"/>
      <c r="H327" s="238" t="s">
        <v>19</v>
      </c>
      <c r="I327" s="240"/>
      <c r="J327" s="236"/>
      <c r="K327" s="236"/>
      <c r="L327" s="241"/>
      <c r="M327" s="242"/>
      <c r="N327" s="243"/>
      <c r="O327" s="243"/>
      <c r="P327" s="243"/>
      <c r="Q327" s="243"/>
      <c r="R327" s="243"/>
      <c r="S327" s="243"/>
      <c r="T327" s="244"/>
      <c r="U327" s="13"/>
      <c r="V327" s="13"/>
      <c r="W327" s="13"/>
      <c r="X327" s="13"/>
      <c r="Y327" s="13"/>
      <c r="Z327" s="13"/>
      <c r="AA327" s="13"/>
      <c r="AB327" s="13"/>
      <c r="AC327" s="13"/>
      <c r="AD327" s="13"/>
      <c r="AE327" s="13"/>
      <c r="AT327" s="245" t="s">
        <v>262</v>
      </c>
      <c r="AU327" s="245" t="s">
        <v>78</v>
      </c>
      <c r="AV327" s="13" t="s">
        <v>76</v>
      </c>
      <c r="AW327" s="13" t="s">
        <v>31</v>
      </c>
      <c r="AX327" s="13" t="s">
        <v>69</v>
      </c>
      <c r="AY327" s="245" t="s">
        <v>252</v>
      </c>
    </row>
    <row r="328" s="14" customFormat="1">
      <c r="A328" s="14"/>
      <c r="B328" s="246"/>
      <c r="C328" s="247"/>
      <c r="D328" s="237" t="s">
        <v>262</v>
      </c>
      <c r="E328" s="248" t="s">
        <v>19</v>
      </c>
      <c r="F328" s="249" t="s">
        <v>6659</v>
      </c>
      <c r="G328" s="247"/>
      <c r="H328" s="250">
        <v>23.460000000000001</v>
      </c>
      <c r="I328" s="251"/>
      <c r="J328" s="247"/>
      <c r="K328" s="247"/>
      <c r="L328" s="252"/>
      <c r="M328" s="253"/>
      <c r="N328" s="254"/>
      <c r="O328" s="254"/>
      <c r="P328" s="254"/>
      <c r="Q328" s="254"/>
      <c r="R328" s="254"/>
      <c r="S328" s="254"/>
      <c r="T328" s="255"/>
      <c r="U328" s="14"/>
      <c r="V328" s="14"/>
      <c r="W328" s="14"/>
      <c r="X328" s="14"/>
      <c r="Y328" s="14"/>
      <c r="Z328" s="14"/>
      <c r="AA328" s="14"/>
      <c r="AB328" s="14"/>
      <c r="AC328" s="14"/>
      <c r="AD328" s="14"/>
      <c r="AE328" s="14"/>
      <c r="AT328" s="256" t="s">
        <v>262</v>
      </c>
      <c r="AU328" s="256" t="s">
        <v>78</v>
      </c>
      <c r="AV328" s="14" t="s">
        <v>78</v>
      </c>
      <c r="AW328" s="14" t="s">
        <v>31</v>
      </c>
      <c r="AX328" s="14" t="s">
        <v>69</v>
      </c>
      <c r="AY328" s="256" t="s">
        <v>252</v>
      </c>
    </row>
    <row r="329" s="14" customFormat="1">
      <c r="A329" s="14"/>
      <c r="B329" s="246"/>
      <c r="C329" s="247"/>
      <c r="D329" s="237" t="s">
        <v>262</v>
      </c>
      <c r="E329" s="248" t="s">
        <v>19</v>
      </c>
      <c r="F329" s="249" t="s">
        <v>6787</v>
      </c>
      <c r="G329" s="247"/>
      <c r="H329" s="250">
        <v>0.73850000000000005</v>
      </c>
      <c r="I329" s="251"/>
      <c r="J329" s="247"/>
      <c r="K329" s="247"/>
      <c r="L329" s="252"/>
      <c r="M329" s="253"/>
      <c r="N329" s="254"/>
      <c r="O329" s="254"/>
      <c r="P329" s="254"/>
      <c r="Q329" s="254"/>
      <c r="R329" s="254"/>
      <c r="S329" s="254"/>
      <c r="T329" s="255"/>
      <c r="U329" s="14"/>
      <c r="V329" s="14"/>
      <c r="W329" s="14"/>
      <c r="X329" s="14"/>
      <c r="Y329" s="14"/>
      <c r="Z329" s="14"/>
      <c r="AA329" s="14"/>
      <c r="AB329" s="14"/>
      <c r="AC329" s="14"/>
      <c r="AD329" s="14"/>
      <c r="AE329" s="14"/>
      <c r="AT329" s="256" t="s">
        <v>262</v>
      </c>
      <c r="AU329" s="256" t="s">
        <v>78</v>
      </c>
      <c r="AV329" s="14" t="s">
        <v>78</v>
      </c>
      <c r="AW329" s="14" t="s">
        <v>31</v>
      </c>
      <c r="AX329" s="14" t="s">
        <v>69</v>
      </c>
      <c r="AY329" s="256" t="s">
        <v>252</v>
      </c>
    </row>
    <row r="330" s="15" customFormat="1">
      <c r="A330" s="15"/>
      <c r="B330" s="257"/>
      <c r="C330" s="258"/>
      <c r="D330" s="237" t="s">
        <v>262</v>
      </c>
      <c r="E330" s="259" t="s">
        <v>19</v>
      </c>
      <c r="F330" s="260" t="s">
        <v>265</v>
      </c>
      <c r="G330" s="258"/>
      <c r="H330" s="261">
        <v>24.198499999999999</v>
      </c>
      <c r="I330" s="262"/>
      <c r="J330" s="258"/>
      <c r="K330" s="258"/>
      <c r="L330" s="263"/>
      <c r="M330" s="264"/>
      <c r="N330" s="265"/>
      <c r="O330" s="265"/>
      <c r="P330" s="265"/>
      <c r="Q330" s="265"/>
      <c r="R330" s="265"/>
      <c r="S330" s="265"/>
      <c r="T330" s="266"/>
      <c r="U330" s="15"/>
      <c r="V330" s="15"/>
      <c r="W330" s="15"/>
      <c r="X330" s="15"/>
      <c r="Y330" s="15"/>
      <c r="Z330" s="15"/>
      <c r="AA330" s="15"/>
      <c r="AB330" s="15"/>
      <c r="AC330" s="15"/>
      <c r="AD330" s="15"/>
      <c r="AE330" s="15"/>
      <c r="AT330" s="267" t="s">
        <v>262</v>
      </c>
      <c r="AU330" s="267" t="s">
        <v>78</v>
      </c>
      <c r="AV330" s="15" t="s">
        <v>258</v>
      </c>
      <c r="AW330" s="15" t="s">
        <v>31</v>
      </c>
      <c r="AX330" s="15" t="s">
        <v>76</v>
      </c>
      <c r="AY330" s="267" t="s">
        <v>252</v>
      </c>
    </row>
    <row r="331" s="14" customFormat="1">
      <c r="A331" s="14"/>
      <c r="B331" s="246"/>
      <c r="C331" s="247"/>
      <c r="D331" s="237" t="s">
        <v>262</v>
      </c>
      <c r="E331" s="247"/>
      <c r="F331" s="249" t="s">
        <v>6788</v>
      </c>
      <c r="G331" s="247"/>
      <c r="H331" s="250">
        <v>26.618400000000001</v>
      </c>
      <c r="I331" s="251"/>
      <c r="J331" s="247"/>
      <c r="K331" s="247"/>
      <c r="L331" s="252"/>
      <c r="M331" s="253"/>
      <c r="N331" s="254"/>
      <c r="O331" s="254"/>
      <c r="P331" s="254"/>
      <c r="Q331" s="254"/>
      <c r="R331" s="254"/>
      <c r="S331" s="254"/>
      <c r="T331" s="255"/>
      <c r="U331" s="14"/>
      <c r="V331" s="14"/>
      <c r="W331" s="14"/>
      <c r="X331" s="14"/>
      <c r="Y331" s="14"/>
      <c r="Z331" s="14"/>
      <c r="AA331" s="14"/>
      <c r="AB331" s="14"/>
      <c r="AC331" s="14"/>
      <c r="AD331" s="14"/>
      <c r="AE331" s="14"/>
      <c r="AT331" s="256" t="s">
        <v>262</v>
      </c>
      <c r="AU331" s="256" t="s">
        <v>78</v>
      </c>
      <c r="AV331" s="14" t="s">
        <v>78</v>
      </c>
      <c r="AW331" s="14" t="s">
        <v>4</v>
      </c>
      <c r="AX331" s="14" t="s">
        <v>76</v>
      </c>
      <c r="AY331" s="256" t="s">
        <v>252</v>
      </c>
    </row>
    <row r="332" s="2" customFormat="1" ht="24.15" customHeight="1">
      <c r="A332" s="40"/>
      <c r="B332" s="41"/>
      <c r="C332" s="217" t="s">
        <v>473</v>
      </c>
      <c r="D332" s="217" t="s">
        <v>254</v>
      </c>
      <c r="E332" s="218" t="s">
        <v>1324</v>
      </c>
      <c r="F332" s="219" t="s">
        <v>1325</v>
      </c>
      <c r="G332" s="220" t="s">
        <v>183</v>
      </c>
      <c r="H332" s="221">
        <v>2.7730000000000001</v>
      </c>
      <c r="I332" s="222"/>
      <c r="J332" s="223">
        <f>ROUND(I332*H332,2)</f>
        <v>0</v>
      </c>
      <c r="K332" s="219" t="s">
        <v>257</v>
      </c>
      <c r="L332" s="46"/>
      <c r="M332" s="224" t="s">
        <v>19</v>
      </c>
      <c r="N332" s="225" t="s">
        <v>40</v>
      </c>
      <c r="O332" s="86"/>
      <c r="P332" s="226">
        <f>O332*H332</f>
        <v>0</v>
      </c>
      <c r="Q332" s="226">
        <v>0</v>
      </c>
      <c r="R332" s="226">
        <f>Q332*H332</f>
        <v>0</v>
      </c>
      <c r="S332" s="226">
        <v>0</v>
      </c>
      <c r="T332" s="227">
        <f>S332*H332</f>
        <v>0</v>
      </c>
      <c r="U332" s="40"/>
      <c r="V332" s="40"/>
      <c r="W332" s="40"/>
      <c r="X332" s="40"/>
      <c r="Y332" s="40"/>
      <c r="Z332" s="40"/>
      <c r="AA332" s="40"/>
      <c r="AB332" s="40"/>
      <c r="AC332" s="40"/>
      <c r="AD332" s="40"/>
      <c r="AE332" s="40"/>
      <c r="AR332" s="228" t="s">
        <v>360</v>
      </c>
      <c r="AT332" s="228" t="s">
        <v>254</v>
      </c>
      <c r="AU332" s="228" t="s">
        <v>78</v>
      </c>
      <c r="AY332" s="19" t="s">
        <v>252</v>
      </c>
      <c r="BE332" s="229">
        <f>IF(N332="základní",J332,0)</f>
        <v>0</v>
      </c>
      <c r="BF332" s="229">
        <f>IF(N332="snížená",J332,0)</f>
        <v>0</v>
      </c>
      <c r="BG332" s="229">
        <f>IF(N332="zákl. přenesená",J332,0)</f>
        <v>0</v>
      </c>
      <c r="BH332" s="229">
        <f>IF(N332="sníž. přenesená",J332,0)</f>
        <v>0</v>
      </c>
      <c r="BI332" s="229">
        <f>IF(N332="nulová",J332,0)</f>
        <v>0</v>
      </c>
      <c r="BJ332" s="19" t="s">
        <v>76</v>
      </c>
      <c r="BK332" s="229">
        <f>ROUND(I332*H332,2)</f>
        <v>0</v>
      </c>
      <c r="BL332" s="19" t="s">
        <v>360</v>
      </c>
      <c r="BM332" s="228" t="s">
        <v>6789</v>
      </c>
    </row>
    <row r="333" s="2" customFormat="1">
      <c r="A333" s="40"/>
      <c r="B333" s="41"/>
      <c r="C333" s="42"/>
      <c r="D333" s="230" t="s">
        <v>260</v>
      </c>
      <c r="E333" s="42"/>
      <c r="F333" s="231" t="s">
        <v>1327</v>
      </c>
      <c r="G333" s="42"/>
      <c r="H333" s="42"/>
      <c r="I333" s="232"/>
      <c r="J333" s="42"/>
      <c r="K333" s="42"/>
      <c r="L333" s="46"/>
      <c r="M333" s="233"/>
      <c r="N333" s="234"/>
      <c r="O333" s="86"/>
      <c r="P333" s="86"/>
      <c r="Q333" s="86"/>
      <c r="R333" s="86"/>
      <c r="S333" s="86"/>
      <c r="T333" s="87"/>
      <c r="U333" s="40"/>
      <c r="V333" s="40"/>
      <c r="W333" s="40"/>
      <c r="X333" s="40"/>
      <c r="Y333" s="40"/>
      <c r="Z333" s="40"/>
      <c r="AA333" s="40"/>
      <c r="AB333" s="40"/>
      <c r="AC333" s="40"/>
      <c r="AD333" s="40"/>
      <c r="AE333" s="40"/>
      <c r="AT333" s="19" t="s">
        <v>260</v>
      </c>
      <c r="AU333" s="19" t="s">
        <v>78</v>
      </c>
    </row>
    <row r="334" s="14" customFormat="1">
      <c r="A334" s="14"/>
      <c r="B334" s="246"/>
      <c r="C334" s="247"/>
      <c r="D334" s="237" t="s">
        <v>262</v>
      </c>
      <c r="E334" s="248" t="s">
        <v>19</v>
      </c>
      <c r="F334" s="249" t="s">
        <v>6790</v>
      </c>
      <c r="G334" s="247"/>
      <c r="H334" s="250">
        <v>2.7730000000000001</v>
      </c>
      <c r="I334" s="251"/>
      <c r="J334" s="247"/>
      <c r="K334" s="247"/>
      <c r="L334" s="252"/>
      <c r="M334" s="253"/>
      <c r="N334" s="254"/>
      <c r="O334" s="254"/>
      <c r="P334" s="254"/>
      <c r="Q334" s="254"/>
      <c r="R334" s="254"/>
      <c r="S334" s="254"/>
      <c r="T334" s="255"/>
      <c r="U334" s="14"/>
      <c r="V334" s="14"/>
      <c r="W334" s="14"/>
      <c r="X334" s="14"/>
      <c r="Y334" s="14"/>
      <c r="Z334" s="14"/>
      <c r="AA334" s="14"/>
      <c r="AB334" s="14"/>
      <c r="AC334" s="14"/>
      <c r="AD334" s="14"/>
      <c r="AE334" s="14"/>
      <c r="AT334" s="256" t="s">
        <v>262</v>
      </c>
      <c r="AU334" s="256" t="s">
        <v>78</v>
      </c>
      <c r="AV334" s="14" t="s">
        <v>78</v>
      </c>
      <c r="AW334" s="14" t="s">
        <v>31</v>
      </c>
      <c r="AX334" s="14" t="s">
        <v>76</v>
      </c>
      <c r="AY334" s="256" t="s">
        <v>252</v>
      </c>
    </row>
    <row r="335" s="2" customFormat="1" ht="21.75" customHeight="1">
      <c r="A335" s="40"/>
      <c r="B335" s="41"/>
      <c r="C335" s="279" t="s">
        <v>576</v>
      </c>
      <c r="D335" s="279" t="s">
        <v>468</v>
      </c>
      <c r="E335" s="280" t="s">
        <v>6791</v>
      </c>
      <c r="F335" s="281" t="s">
        <v>6792</v>
      </c>
      <c r="G335" s="282" t="s">
        <v>183</v>
      </c>
      <c r="H335" s="283">
        <v>3.0503</v>
      </c>
      <c r="I335" s="284"/>
      <c r="J335" s="285">
        <f>ROUND(I335*H335,2)</f>
        <v>0</v>
      </c>
      <c r="K335" s="281" t="s">
        <v>257</v>
      </c>
      <c r="L335" s="286"/>
      <c r="M335" s="287" t="s">
        <v>19</v>
      </c>
      <c r="N335" s="288" t="s">
        <v>40</v>
      </c>
      <c r="O335" s="86"/>
      <c r="P335" s="226">
        <f>O335*H335</f>
        <v>0</v>
      </c>
      <c r="Q335" s="226">
        <v>0.00012999999999999999</v>
      </c>
      <c r="R335" s="226">
        <f>Q335*H335</f>
        <v>0.00039653899999999995</v>
      </c>
      <c r="S335" s="226">
        <v>0</v>
      </c>
      <c r="T335" s="227">
        <f>S335*H335</f>
        <v>0</v>
      </c>
      <c r="U335" s="40"/>
      <c r="V335" s="40"/>
      <c r="W335" s="40"/>
      <c r="X335" s="40"/>
      <c r="Y335" s="40"/>
      <c r="Z335" s="40"/>
      <c r="AA335" s="40"/>
      <c r="AB335" s="40"/>
      <c r="AC335" s="40"/>
      <c r="AD335" s="40"/>
      <c r="AE335" s="40"/>
      <c r="AR335" s="228" t="s">
        <v>509</v>
      </c>
      <c r="AT335" s="228" t="s">
        <v>468</v>
      </c>
      <c r="AU335" s="228" t="s">
        <v>78</v>
      </c>
      <c r="AY335" s="19" t="s">
        <v>252</v>
      </c>
      <c r="BE335" s="229">
        <f>IF(N335="základní",J335,0)</f>
        <v>0</v>
      </c>
      <c r="BF335" s="229">
        <f>IF(N335="snížená",J335,0)</f>
        <v>0</v>
      </c>
      <c r="BG335" s="229">
        <f>IF(N335="zákl. přenesená",J335,0)</f>
        <v>0</v>
      </c>
      <c r="BH335" s="229">
        <f>IF(N335="sníž. přenesená",J335,0)</f>
        <v>0</v>
      </c>
      <c r="BI335" s="229">
        <f>IF(N335="nulová",J335,0)</f>
        <v>0</v>
      </c>
      <c r="BJ335" s="19" t="s">
        <v>76</v>
      </c>
      <c r="BK335" s="229">
        <f>ROUND(I335*H335,2)</f>
        <v>0</v>
      </c>
      <c r="BL335" s="19" t="s">
        <v>360</v>
      </c>
      <c r="BM335" s="228" t="s">
        <v>6793</v>
      </c>
    </row>
    <row r="336" s="14" customFormat="1">
      <c r="A336" s="14"/>
      <c r="B336" s="246"/>
      <c r="C336" s="247"/>
      <c r="D336" s="237" t="s">
        <v>262</v>
      </c>
      <c r="E336" s="247"/>
      <c r="F336" s="249" t="s">
        <v>6794</v>
      </c>
      <c r="G336" s="247"/>
      <c r="H336" s="250">
        <v>3.0503</v>
      </c>
      <c r="I336" s="251"/>
      <c r="J336" s="247"/>
      <c r="K336" s="247"/>
      <c r="L336" s="252"/>
      <c r="M336" s="253"/>
      <c r="N336" s="254"/>
      <c r="O336" s="254"/>
      <c r="P336" s="254"/>
      <c r="Q336" s="254"/>
      <c r="R336" s="254"/>
      <c r="S336" s="254"/>
      <c r="T336" s="255"/>
      <c r="U336" s="14"/>
      <c r="V336" s="14"/>
      <c r="W336" s="14"/>
      <c r="X336" s="14"/>
      <c r="Y336" s="14"/>
      <c r="Z336" s="14"/>
      <c r="AA336" s="14"/>
      <c r="AB336" s="14"/>
      <c r="AC336" s="14"/>
      <c r="AD336" s="14"/>
      <c r="AE336" s="14"/>
      <c r="AT336" s="256" t="s">
        <v>262</v>
      </c>
      <c r="AU336" s="256" t="s">
        <v>78</v>
      </c>
      <c r="AV336" s="14" t="s">
        <v>78</v>
      </c>
      <c r="AW336" s="14" t="s">
        <v>4</v>
      </c>
      <c r="AX336" s="14" t="s">
        <v>76</v>
      </c>
      <c r="AY336" s="256" t="s">
        <v>252</v>
      </c>
    </row>
    <row r="337" s="2" customFormat="1" ht="16.5" customHeight="1">
      <c r="A337" s="40"/>
      <c r="B337" s="41"/>
      <c r="C337" s="217" t="s">
        <v>749</v>
      </c>
      <c r="D337" s="217" t="s">
        <v>254</v>
      </c>
      <c r="E337" s="218" t="s">
        <v>1308</v>
      </c>
      <c r="F337" s="219" t="s">
        <v>1309</v>
      </c>
      <c r="G337" s="220" t="s">
        <v>183</v>
      </c>
      <c r="H337" s="221">
        <v>21.155999999999999</v>
      </c>
      <c r="I337" s="222"/>
      <c r="J337" s="223">
        <f>ROUND(I337*H337,2)</f>
        <v>0</v>
      </c>
      <c r="K337" s="219" t="s">
        <v>257</v>
      </c>
      <c r="L337" s="46"/>
      <c r="M337" s="224" t="s">
        <v>19</v>
      </c>
      <c r="N337" s="225" t="s">
        <v>40</v>
      </c>
      <c r="O337" s="86"/>
      <c r="P337" s="226">
        <f>O337*H337</f>
        <v>0</v>
      </c>
      <c r="Q337" s="226">
        <v>3.0000000000000001E-05</v>
      </c>
      <c r="R337" s="226">
        <f>Q337*H337</f>
        <v>0.00063467999999999999</v>
      </c>
      <c r="S337" s="226">
        <v>0</v>
      </c>
      <c r="T337" s="227">
        <f>S337*H337</f>
        <v>0</v>
      </c>
      <c r="U337" s="40"/>
      <c r="V337" s="40"/>
      <c r="W337" s="40"/>
      <c r="X337" s="40"/>
      <c r="Y337" s="40"/>
      <c r="Z337" s="40"/>
      <c r="AA337" s="40"/>
      <c r="AB337" s="40"/>
      <c r="AC337" s="40"/>
      <c r="AD337" s="40"/>
      <c r="AE337" s="40"/>
      <c r="AR337" s="228" t="s">
        <v>360</v>
      </c>
      <c r="AT337" s="228" t="s">
        <v>254</v>
      </c>
      <c r="AU337" s="228" t="s">
        <v>78</v>
      </c>
      <c r="AY337" s="19" t="s">
        <v>252</v>
      </c>
      <c r="BE337" s="229">
        <f>IF(N337="základní",J337,0)</f>
        <v>0</v>
      </c>
      <c r="BF337" s="229">
        <f>IF(N337="snížená",J337,0)</f>
        <v>0</v>
      </c>
      <c r="BG337" s="229">
        <f>IF(N337="zákl. přenesená",J337,0)</f>
        <v>0</v>
      </c>
      <c r="BH337" s="229">
        <f>IF(N337="sníž. přenesená",J337,0)</f>
        <v>0</v>
      </c>
      <c r="BI337" s="229">
        <f>IF(N337="nulová",J337,0)</f>
        <v>0</v>
      </c>
      <c r="BJ337" s="19" t="s">
        <v>76</v>
      </c>
      <c r="BK337" s="229">
        <f>ROUND(I337*H337,2)</f>
        <v>0</v>
      </c>
      <c r="BL337" s="19" t="s">
        <v>360</v>
      </c>
      <c r="BM337" s="228" t="s">
        <v>6795</v>
      </c>
    </row>
    <row r="338" s="2" customFormat="1">
      <c r="A338" s="40"/>
      <c r="B338" s="41"/>
      <c r="C338" s="42"/>
      <c r="D338" s="230" t="s">
        <v>260</v>
      </c>
      <c r="E338" s="42"/>
      <c r="F338" s="231" t="s">
        <v>1311</v>
      </c>
      <c r="G338" s="42"/>
      <c r="H338" s="42"/>
      <c r="I338" s="232"/>
      <c r="J338" s="42"/>
      <c r="K338" s="42"/>
      <c r="L338" s="46"/>
      <c r="M338" s="233"/>
      <c r="N338" s="234"/>
      <c r="O338" s="86"/>
      <c r="P338" s="86"/>
      <c r="Q338" s="86"/>
      <c r="R338" s="86"/>
      <c r="S338" s="86"/>
      <c r="T338" s="87"/>
      <c r="U338" s="40"/>
      <c r="V338" s="40"/>
      <c r="W338" s="40"/>
      <c r="X338" s="40"/>
      <c r="Y338" s="40"/>
      <c r="Z338" s="40"/>
      <c r="AA338" s="40"/>
      <c r="AB338" s="40"/>
      <c r="AC338" s="40"/>
      <c r="AD338" s="40"/>
      <c r="AE338" s="40"/>
      <c r="AT338" s="19" t="s">
        <v>260</v>
      </c>
      <c r="AU338" s="19" t="s">
        <v>78</v>
      </c>
    </row>
    <row r="339" s="13" customFormat="1">
      <c r="A339" s="13"/>
      <c r="B339" s="235"/>
      <c r="C339" s="236"/>
      <c r="D339" s="237" t="s">
        <v>262</v>
      </c>
      <c r="E339" s="238" t="s">
        <v>19</v>
      </c>
      <c r="F339" s="239" t="s">
        <v>1703</v>
      </c>
      <c r="G339" s="236"/>
      <c r="H339" s="238" t="s">
        <v>19</v>
      </c>
      <c r="I339" s="240"/>
      <c r="J339" s="236"/>
      <c r="K339" s="236"/>
      <c r="L339" s="241"/>
      <c r="M339" s="242"/>
      <c r="N339" s="243"/>
      <c r="O339" s="243"/>
      <c r="P339" s="243"/>
      <c r="Q339" s="243"/>
      <c r="R339" s="243"/>
      <c r="S339" s="243"/>
      <c r="T339" s="244"/>
      <c r="U339" s="13"/>
      <c r="V339" s="13"/>
      <c r="W339" s="13"/>
      <c r="X339" s="13"/>
      <c r="Y339" s="13"/>
      <c r="Z339" s="13"/>
      <c r="AA339" s="13"/>
      <c r="AB339" s="13"/>
      <c r="AC339" s="13"/>
      <c r="AD339" s="13"/>
      <c r="AE339" s="13"/>
      <c r="AT339" s="245" t="s">
        <v>262</v>
      </c>
      <c r="AU339" s="245" t="s">
        <v>78</v>
      </c>
      <c r="AV339" s="13" t="s">
        <v>76</v>
      </c>
      <c r="AW339" s="13" t="s">
        <v>31</v>
      </c>
      <c r="AX339" s="13" t="s">
        <v>69</v>
      </c>
      <c r="AY339" s="245" t="s">
        <v>252</v>
      </c>
    </row>
    <row r="340" s="14" customFormat="1">
      <c r="A340" s="14"/>
      <c r="B340" s="246"/>
      <c r="C340" s="247"/>
      <c r="D340" s="237" t="s">
        <v>262</v>
      </c>
      <c r="E340" s="248" t="s">
        <v>19</v>
      </c>
      <c r="F340" s="249" t="s">
        <v>6796</v>
      </c>
      <c r="G340" s="247"/>
      <c r="H340" s="250">
        <v>21.155999999999999</v>
      </c>
      <c r="I340" s="251"/>
      <c r="J340" s="247"/>
      <c r="K340" s="247"/>
      <c r="L340" s="252"/>
      <c r="M340" s="253"/>
      <c r="N340" s="254"/>
      <c r="O340" s="254"/>
      <c r="P340" s="254"/>
      <c r="Q340" s="254"/>
      <c r="R340" s="254"/>
      <c r="S340" s="254"/>
      <c r="T340" s="255"/>
      <c r="U340" s="14"/>
      <c r="V340" s="14"/>
      <c r="W340" s="14"/>
      <c r="X340" s="14"/>
      <c r="Y340" s="14"/>
      <c r="Z340" s="14"/>
      <c r="AA340" s="14"/>
      <c r="AB340" s="14"/>
      <c r="AC340" s="14"/>
      <c r="AD340" s="14"/>
      <c r="AE340" s="14"/>
      <c r="AT340" s="256" t="s">
        <v>262</v>
      </c>
      <c r="AU340" s="256" t="s">
        <v>78</v>
      </c>
      <c r="AV340" s="14" t="s">
        <v>78</v>
      </c>
      <c r="AW340" s="14" t="s">
        <v>31</v>
      </c>
      <c r="AX340" s="14" t="s">
        <v>76</v>
      </c>
      <c r="AY340" s="256" t="s">
        <v>252</v>
      </c>
    </row>
    <row r="341" s="2" customFormat="1" ht="44.25" customHeight="1">
      <c r="A341" s="40"/>
      <c r="B341" s="41"/>
      <c r="C341" s="217" t="s">
        <v>755</v>
      </c>
      <c r="D341" s="217" t="s">
        <v>254</v>
      </c>
      <c r="E341" s="218" t="s">
        <v>1346</v>
      </c>
      <c r="F341" s="219" t="s">
        <v>1347</v>
      </c>
      <c r="G341" s="220" t="s">
        <v>485</v>
      </c>
      <c r="H341" s="221">
        <v>0.72419999999999995</v>
      </c>
      <c r="I341" s="222"/>
      <c r="J341" s="223">
        <f>ROUND(I341*H341,2)</f>
        <v>0</v>
      </c>
      <c r="K341" s="219" t="s">
        <v>257</v>
      </c>
      <c r="L341" s="46"/>
      <c r="M341" s="224" t="s">
        <v>19</v>
      </c>
      <c r="N341" s="225" t="s">
        <v>40</v>
      </c>
      <c r="O341" s="86"/>
      <c r="P341" s="226">
        <f>O341*H341</f>
        <v>0</v>
      </c>
      <c r="Q341" s="226">
        <v>0</v>
      </c>
      <c r="R341" s="226">
        <f>Q341*H341</f>
        <v>0</v>
      </c>
      <c r="S341" s="226">
        <v>0</v>
      </c>
      <c r="T341" s="227">
        <f>S341*H341</f>
        <v>0</v>
      </c>
      <c r="U341" s="40"/>
      <c r="V341" s="40"/>
      <c r="W341" s="40"/>
      <c r="X341" s="40"/>
      <c r="Y341" s="40"/>
      <c r="Z341" s="40"/>
      <c r="AA341" s="40"/>
      <c r="AB341" s="40"/>
      <c r="AC341" s="40"/>
      <c r="AD341" s="40"/>
      <c r="AE341" s="40"/>
      <c r="AR341" s="228" t="s">
        <v>360</v>
      </c>
      <c r="AT341" s="228" t="s">
        <v>254</v>
      </c>
      <c r="AU341" s="228" t="s">
        <v>78</v>
      </c>
      <c r="AY341" s="19" t="s">
        <v>252</v>
      </c>
      <c r="BE341" s="229">
        <f>IF(N341="základní",J341,0)</f>
        <v>0</v>
      </c>
      <c r="BF341" s="229">
        <f>IF(N341="snížená",J341,0)</f>
        <v>0</v>
      </c>
      <c r="BG341" s="229">
        <f>IF(N341="zákl. přenesená",J341,0)</f>
        <v>0</v>
      </c>
      <c r="BH341" s="229">
        <f>IF(N341="sníž. přenesená",J341,0)</f>
        <v>0</v>
      </c>
      <c r="BI341" s="229">
        <f>IF(N341="nulová",J341,0)</f>
        <v>0</v>
      </c>
      <c r="BJ341" s="19" t="s">
        <v>76</v>
      </c>
      <c r="BK341" s="229">
        <f>ROUND(I341*H341,2)</f>
        <v>0</v>
      </c>
      <c r="BL341" s="19" t="s">
        <v>360</v>
      </c>
      <c r="BM341" s="228" t="s">
        <v>6797</v>
      </c>
    </row>
    <row r="342" s="2" customFormat="1">
      <c r="A342" s="40"/>
      <c r="B342" s="41"/>
      <c r="C342" s="42"/>
      <c r="D342" s="230" t="s">
        <v>260</v>
      </c>
      <c r="E342" s="42"/>
      <c r="F342" s="231" t="s">
        <v>1349</v>
      </c>
      <c r="G342" s="42"/>
      <c r="H342" s="42"/>
      <c r="I342" s="232"/>
      <c r="J342" s="42"/>
      <c r="K342" s="42"/>
      <c r="L342" s="46"/>
      <c r="M342" s="233"/>
      <c r="N342" s="234"/>
      <c r="O342" s="86"/>
      <c r="P342" s="86"/>
      <c r="Q342" s="86"/>
      <c r="R342" s="86"/>
      <c r="S342" s="86"/>
      <c r="T342" s="87"/>
      <c r="U342" s="40"/>
      <c r="V342" s="40"/>
      <c r="W342" s="40"/>
      <c r="X342" s="40"/>
      <c r="Y342" s="40"/>
      <c r="Z342" s="40"/>
      <c r="AA342" s="40"/>
      <c r="AB342" s="40"/>
      <c r="AC342" s="40"/>
      <c r="AD342" s="40"/>
      <c r="AE342" s="40"/>
      <c r="AT342" s="19" t="s">
        <v>260</v>
      </c>
      <c r="AU342" s="19" t="s">
        <v>78</v>
      </c>
    </row>
    <row r="343" s="2" customFormat="1" ht="49.05" customHeight="1">
      <c r="A343" s="40"/>
      <c r="B343" s="41"/>
      <c r="C343" s="217" t="s">
        <v>763</v>
      </c>
      <c r="D343" s="217" t="s">
        <v>254</v>
      </c>
      <c r="E343" s="218" t="s">
        <v>1351</v>
      </c>
      <c r="F343" s="219" t="s">
        <v>1352</v>
      </c>
      <c r="G343" s="220" t="s">
        <v>485</v>
      </c>
      <c r="H343" s="221">
        <v>0.72419999999999995</v>
      </c>
      <c r="I343" s="222"/>
      <c r="J343" s="223">
        <f>ROUND(I343*H343,2)</f>
        <v>0</v>
      </c>
      <c r="K343" s="219" t="s">
        <v>257</v>
      </c>
      <c r="L343" s="46"/>
      <c r="M343" s="224" t="s">
        <v>19</v>
      </c>
      <c r="N343" s="225" t="s">
        <v>40</v>
      </c>
      <c r="O343" s="86"/>
      <c r="P343" s="226">
        <f>O343*H343</f>
        <v>0</v>
      </c>
      <c r="Q343" s="226">
        <v>0</v>
      </c>
      <c r="R343" s="226">
        <f>Q343*H343</f>
        <v>0</v>
      </c>
      <c r="S343" s="226">
        <v>0</v>
      </c>
      <c r="T343" s="227">
        <f>S343*H343</f>
        <v>0</v>
      </c>
      <c r="U343" s="40"/>
      <c r="V343" s="40"/>
      <c r="W343" s="40"/>
      <c r="X343" s="40"/>
      <c r="Y343" s="40"/>
      <c r="Z343" s="40"/>
      <c r="AA343" s="40"/>
      <c r="AB343" s="40"/>
      <c r="AC343" s="40"/>
      <c r="AD343" s="40"/>
      <c r="AE343" s="40"/>
      <c r="AR343" s="228" t="s">
        <v>360</v>
      </c>
      <c r="AT343" s="228" t="s">
        <v>254</v>
      </c>
      <c r="AU343" s="228" t="s">
        <v>78</v>
      </c>
      <c r="AY343" s="19" t="s">
        <v>252</v>
      </c>
      <c r="BE343" s="229">
        <f>IF(N343="základní",J343,0)</f>
        <v>0</v>
      </c>
      <c r="BF343" s="229">
        <f>IF(N343="snížená",J343,0)</f>
        <v>0</v>
      </c>
      <c r="BG343" s="229">
        <f>IF(N343="zákl. přenesená",J343,0)</f>
        <v>0</v>
      </c>
      <c r="BH343" s="229">
        <f>IF(N343="sníž. přenesená",J343,0)</f>
        <v>0</v>
      </c>
      <c r="BI343" s="229">
        <f>IF(N343="nulová",J343,0)</f>
        <v>0</v>
      </c>
      <c r="BJ343" s="19" t="s">
        <v>76</v>
      </c>
      <c r="BK343" s="229">
        <f>ROUND(I343*H343,2)</f>
        <v>0</v>
      </c>
      <c r="BL343" s="19" t="s">
        <v>360</v>
      </c>
      <c r="BM343" s="228" t="s">
        <v>6798</v>
      </c>
    </row>
    <row r="344" s="2" customFormat="1">
      <c r="A344" s="40"/>
      <c r="B344" s="41"/>
      <c r="C344" s="42"/>
      <c r="D344" s="230" t="s">
        <v>260</v>
      </c>
      <c r="E344" s="42"/>
      <c r="F344" s="231" t="s">
        <v>1354</v>
      </c>
      <c r="G344" s="42"/>
      <c r="H344" s="42"/>
      <c r="I344" s="232"/>
      <c r="J344" s="42"/>
      <c r="K344" s="42"/>
      <c r="L344" s="46"/>
      <c r="M344" s="298"/>
      <c r="N344" s="299"/>
      <c r="O344" s="295"/>
      <c r="P344" s="295"/>
      <c r="Q344" s="295"/>
      <c r="R344" s="295"/>
      <c r="S344" s="295"/>
      <c r="T344" s="300"/>
      <c r="U344" s="40"/>
      <c r="V344" s="40"/>
      <c r="W344" s="40"/>
      <c r="X344" s="40"/>
      <c r="Y344" s="40"/>
      <c r="Z344" s="40"/>
      <c r="AA344" s="40"/>
      <c r="AB344" s="40"/>
      <c r="AC344" s="40"/>
      <c r="AD344" s="40"/>
      <c r="AE344" s="40"/>
      <c r="AT344" s="19" t="s">
        <v>260</v>
      </c>
      <c r="AU344" s="19" t="s">
        <v>78</v>
      </c>
    </row>
    <row r="345" s="2" customFormat="1" ht="6.96" customHeight="1">
      <c r="A345" s="40"/>
      <c r="B345" s="61"/>
      <c r="C345" s="62"/>
      <c r="D345" s="62"/>
      <c r="E345" s="62"/>
      <c r="F345" s="62"/>
      <c r="G345" s="62"/>
      <c r="H345" s="62"/>
      <c r="I345" s="62"/>
      <c r="J345" s="62"/>
      <c r="K345" s="62"/>
      <c r="L345" s="46"/>
      <c r="M345" s="40"/>
      <c r="O345" s="40"/>
      <c r="P345" s="40"/>
      <c r="Q345" s="40"/>
      <c r="R345" s="40"/>
      <c r="S345" s="40"/>
      <c r="T345" s="40"/>
      <c r="U345" s="40"/>
      <c r="V345" s="40"/>
      <c r="W345" s="40"/>
      <c r="X345" s="40"/>
      <c r="Y345" s="40"/>
      <c r="Z345" s="40"/>
      <c r="AA345" s="40"/>
      <c r="AB345" s="40"/>
      <c r="AC345" s="40"/>
      <c r="AD345" s="40"/>
      <c r="AE345" s="40"/>
    </row>
  </sheetData>
  <sheetProtection sheet="1" autoFilter="0" formatColumns="0" formatRows="0" objects="1" scenarios="1" spinCount="100000" saltValue="odDOrIdbE6Rwixl4WNIOsTGX/mv23jfJeP5Rv9gFvm9i3zS09uoh2sJyr6ypDJ9ovMHw3yjwq6It6n292bxIfQ==" hashValue="q6pkoU4vm3TGy4VAkcwTau8M7BmEHBCreYE3ZVZ16aB+1XBUkY4QADXHB4kueJkb+IR6M1mgaUHNG7HqPYocqA==" algorithmName="SHA-512" password="CC35"/>
  <autoFilter ref="C105:K344"/>
  <mergeCells count="15">
    <mergeCell ref="E7:H7"/>
    <mergeCell ref="E11:H11"/>
    <mergeCell ref="E9:H9"/>
    <mergeCell ref="E13:H13"/>
    <mergeCell ref="E22:H22"/>
    <mergeCell ref="E31:H31"/>
    <mergeCell ref="E52:H52"/>
    <mergeCell ref="E56:H56"/>
    <mergeCell ref="E54:H54"/>
    <mergeCell ref="E58:H58"/>
    <mergeCell ref="E92:H92"/>
    <mergeCell ref="E96:H96"/>
    <mergeCell ref="E94:H94"/>
    <mergeCell ref="E98:H98"/>
    <mergeCell ref="L2:V2"/>
  </mergeCells>
  <hyperlinks>
    <hyperlink ref="F110" r:id="rId1" display="https://podminky.urs.cz/item/CS_URS_2023_02/417321414"/>
    <hyperlink ref="F116" r:id="rId2" display="https://podminky.urs.cz/item/CS_URS_2023_02/417351115"/>
    <hyperlink ref="F122" r:id="rId3" display="https://podminky.urs.cz/item/CS_URS_2023_02/417351116"/>
    <hyperlink ref="F124" r:id="rId4" display="https://podminky.urs.cz/item/CS_URS_2023_02/417361821"/>
    <hyperlink ref="F128" r:id="rId5" display="https://podminky.urs.cz/item/CS_URS_2022_01/713131143"/>
    <hyperlink ref="F134" r:id="rId6" display="https://podminky.urs.cz/item/CS_URS_2023_02/622142001"/>
    <hyperlink ref="F140" r:id="rId7" display="https://podminky.urs.cz/item/CS_URS_2023_02/622252002"/>
    <hyperlink ref="F153" r:id="rId8" display="https://podminky.urs.cz/item/CS_URS_2023_02/631311115"/>
    <hyperlink ref="F156" r:id="rId9" display="https://podminky.urs.cz/item/CS_URS_2023_02/631319171"/>
    <hyperlink ref="F158" r:id="rId10" display="https://podminky.urs.cz/item/CS_URS_2023_02/632481111"/>
    <hyperlink ref="F162" r:id="rId11" display="https://podminky.urs.cz/item/CS_URS_2023_02/634911113"/>
    <hyperlink ref="F165" r:id="rId12" display="https://podminky.urs.cz/item/CS_URS_2023_02/634662111"/>
    <hyperlink ref="F167" r:id="rId13" display="https://podminky.urs.cz/item/CS_URS_2023_02/632481213"/>
    <hyperlink ref="F170" r:id="rId14" display="https://podminky.urs.cz/item/CS_URS_2023_02/634112113"/>
    <hyperlink ref="F174" r:id="rId15" display="https://podminky.urs.cz/item/CS_URS_2023_02/952901111"/>
    <hyperlink ref="F181" r:id="rId16" display="https://podminky.urs.cz/item/CS_URS_2023_02/965081423"/>
    <hyperlink ref="F184" r:id="rId17" display="https://podminky.urs.cz/item/CS_URS_2023_02/965081313"/>
    <hyperlink ref="F187" r:id="rId18" display="https://podminky.urs.cz/item/CS_URS_2023_02/965042141"/>
    <hyperlink ref="F192" r:id="rId19" display="https://podminky.urs.cz/item/CS_URS_2023_02/962032241"/>
    <hyperlink ref="F198" r:id="rId20" display="https://podminky.urs.cz/item/CS_URS_2023_02/997013111"/>
    <hyperlink ref="F200" r:id="rId21" display="https://podminky.urs.cz/item/CS_URS_2023_02/997013501"/>
    <hyperlink ref="F202" r:id="rId22" display="https://podminky.urs.cz/item/CS_URS_2023_02/997013509"/>
    <hyperlink ref="F205" r:id="rId23" display="https://podminky.urs.cz/item/CS_URS_2023_02/997013869"/>
    <hyperlink ref="F208" r:id="rId24" display="https://podminky.urs.cz/item/CS_URS_2023_02/997013871"/>
    <hyperlink ref="F212" r:id="rId25" display="https://podminky.urs.cz/item/CS_URS_2023_02/998011001"/>
    <hyperlink ref="F216" r:id="rId26" display="https://podminky.urs.cz/item/CS_URS_2023_02/711493111"/>
    <hyperlink ref="F221" r:id="rId27" display="https://podminky.urs.cz/item/CS_URS_2023_02/711493121"/>
    <hyperlink ref="F226" r:id="rId28" display="https://podminky.urs.cz/item/CS_URS_2023_02/998711101"/>
    <hyperlink ref="F229" r:id="rId29" display="https://podminky.urs.cz/item/CS_URS_2023_02/712340831"/>
    <hyperlink ref="F232" r:id="rId30" display="https://podminky.urs.cz/item/CS_URS_2023_02/712363803"/>
    <hyperlink ref="F237" r:id="rId31" display="https://podminky.urs.cz/item/CS_URS_2023_02/712300854"/>
    <hyperlink ref="F242" r:id="rId32" display="https://podminky.urs.cz/item/CS_URS_2023_02/712311101"/>
    <hyperlink ref="F246" r:id="rId33" display="https://podminky.urs.cz/item/CS_URS_2023_02/712341559"/>
    <hyperlink ref="F253" r:id="rId34" display="https://podminky.urs.cz/item/CS_URS_2023_02/998712101"/>
    <hyperlink ref="F256" r:id="rId35" display="https://podminky.urs.cz/item/CS_URS_2023_02/713121121"/>
    <hyperlink ref="F263" r:id="rId36" display="https://podminky.urs.cz/item/CS_URS_2023_02/998713101"/>
    <hyperlink ref="F266" r:id="rId37" display="https://podminky.urs.cz/item/CS_URS_2023_02/764002841"/>
    <hyperlink ref="F269" r:id="rId38" display="https://podminky.urs.cz/item/CS_URS_2023_02/764002811"/>
    <hyperlink ref="F272" r:id="rId39" display="https://podminky.urs.cz/item/CS_URS_2023_02/764004801"/>
    <hyperlink ref="F275" r:id="rId40" display="https://podminky.urs.cz/item/CS_URS_2023_02/764004861"/>
    <hyperlink ref="F278" r:id="rId41" display="https://podminky.urs.cz/item/CS_URS_2023_02/764248324"/>
    <hyperlink ref="F284" r:id="rId42" display="https://podminky.urs.cz/item/CS_URS_2023_02/764248326"/>
    <hyperlink ref="F290" r:id="rId43" display="https://podminky.urs.cz/item/CS_URS_2023_02/764548303"/>
    <hyperlink ref="F295" r:id="rId44" display="https://podminky.urs.cz/item/CS_URS_2023_02/764341304"/>
    <hyperlink ref="F301" r:id="rId45" display="https://podminky.urs.cz/item/CS_URS_2023_02/998764102"/>
    <hyperlink ref="F304" r:id="rId46" display="https://podminky.urs.cz/item/CS_URS_2023_02/767161850"/>
    <hyperlink ref="F310" r:id="rId47" display="https://podminky.urs.cz/item/CS_URS_2023_02/776111112"/>
    <hyperlink ref="F312" r:id="rId48" display="https://podminky.urs.cz/item/CS_URS_2023_02/771111011"/>
    <hyperlink ref="F314" r:id="rId49" display="https://podminky.urs.cz/item/CS_URS_2023_02/771121011"/>
    <hyperlink ref="F316" r:id="rId50" display="https://podminky.urs.cz/item/CS_URS_2023_02/771574419"/>
    <hyperlink ref="F320" r:id="rId51" display="https://podminky.urs.cz/item/CS_URS_2023_02/771474113"/>
    <hyperlink ref="F325" r:id="rId52" display="https://podminky.urs.cz/item/CS_URS_2023_02/771591184"/>
    <hyperlink ref="F333" r:id="rId53" display="https://podminky.urs.cz/item/CS_URS_2023_02/771161011"/>
    <hyperlink ref="F338" r:id="rId54" display="https://podminky.urs.cz/item/CS_URS_2023_02/771591115"/>
    <hyperlink ref="F342" r:id="rId55" display="https://podminky.urs.cz/item/CS_URS_2023_02/998771101"/>
    <hyperlink ref="F344" r:id="rId56" display="https://podminky.urs.cz/item/CS_URS_2023_02/998771181"/>
  </hyperlinks>
  <pageMargins left="0.39375" right="0.39375" top="0.39375" bottom="0.39375" header="0" footer="0"/>
  <pageSetup paperSize="9" orientation="portrait" blackAndWhite="1" fitToHeight="100"/>
  <headerFooter>
    <oddFooter>&amp;CStrana &amp;P z &amp;N</oddFooter>
  </headerFooter>
  <drawing r:id="rId57"/>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141</v>
      </c>
      <c r="AZ2" s="141" t="s">
        <v>6799</v>
      </c>
      <c r="BA2" s="141" t="s">
        <v>6800</v>
      </c>
      <c r="BB2" s="141" t="s">
        <v>187</v>
      </c>
      <c r="BC2" s="141" t="s">
        <v>6801</v>
      </c>
      <c r="BD2" s="141" t="s">
        <v>78</v>
      </c>
    </row>
    <row r="3" s="1" customFormat="1" ht="6.96" customHeight="1">
      <c r="B3" s="142"/>
      <c r="C3" s="143"/>
      <c r="D3" s="143"/>
      <c r="E3" s="143"/>
      <c r="F3" s="143"/>
      <c r="G3" s="143"/>
      <c r="H3" s="143"/>
      <c r="I3" s="143"/>
      <c r="J3" s="143"/>
      <c r="K3" s="143"/>
      <c r="L3" s="22"/>
      <c r="AT3" s="19" t="s">
        <v>78</v>
      </c>
      <c r="AZ3" s="141" t="s">
        <v>6802</v>
      </c>
      <c r="BA3" s="141" t="s">
        <v>6803</v>
      </c>
      <c r="BB3" s="141" t="s">
        <v>280</v>
      </c>
      <c r="BC3" s="141" t="s">
        <v>6804</v>
      </c>
      <c r="BD3" s="141" t="s">
        <v>78</v>
      </c>
    </row>
    <row r="4" s="1" customFormat="1" ht="24.96" customHeight="1">
      <c r="B4" s="22"/>
      <c r="D4" s="144" t="s">
        <v>189</v>
      </c>
      <c r="L4" s="22"/>
      <c r="M4" s="145" t="s">
        <v>10</v>
      </c>
      <c r="AT4" s="19" t="s">
        <v>4</v>
      </c>
      <c r="AZ4" s="141" t="s">
        <v>6805</v>
      </c>
      <c r="BA4" s="141" t="s">
        <v>6806</v>
      </c>
      <c r="BB4" s="141" t="s">
        <v>280</v>
      </c>
      <c r="BC4" s="141" t="s">
        <v>6807</v>
      </c>
      <c r="BD4" s="141" t="s">
        <v>78</v>
      </c>
    </row>
    <row r="5" s="1" customFormat="1" ht="6.96" customHeight="1">
      <c r="B5" s="22"/>
      <c r="L5" s="22"/>
      <c r="AZ5" s="141" t="s">
        <v>6808</v>
      </c>
      <c r="BA5" s="141" t="s">
        <v>6809</v>
      </c>
      <c r="BB5" s="141" t="s">
        <v>280</v>
      </c>
      <c r="BC5" s="141" t="s">
        <v>6810</v>
      </c>
      <c r="BD5" s="141" t="s">
        <v>78</v>
      </c>
    </row>
    <row r="6" s="1" customFormat="1" ht="12" customHeight="1">
      <c r="B6" s="22"/>
      <c r="D6" s="146" t="s">
        <v>16</v>
      </c>
      <c r="L6" s="22"/>
      <c r="AZ6" s="141" t="s">
        <v>3630</v>
      </c>
      <c r="BA6" s="141" t="s">
        <v>6811</v>
      </c>
      <c r="BB6" s="141" t="s">
        <v>187</v>
      </c>
      <c r="BC6" s="141" t="s">
        <v>6812</v>
      </c>
      <c r="BD6" s="141" t="s">
        <v>78</v>
      </c>
    </row>
    <row r="7" s="1" customFormat="1" ht="16.5" customHeight="1">
      <c r="B7" s="22"/>
      <c r="E7" s="147" t="str">
        <f>'Rekapitulace stavby'!K6</f>
        <v>Snížení energetické náročnosti budovy MŠ Strojařů, Chrudim</v>
      </c>
      <c r="F7" s="146"/>
      <c r="G7" s="146"/>
      <c r="H7" s="146"/>
      <c r="L7" s="22"/>
      <c r="AZ7" s="141" t="s">
        <v>3449</v>
      </c>
      <c r="BA7" s="141" t="s">
        <v>3450</v>
      </c>
      <c r="BB7" s="141" t="s">
        <v>187</v>
      </c>
      <c r="BC7" s="141" t="s">
        <v>6813</v>
      </c>
      <c r="BD7" s="141" t="s">
        <v>78</v>
      </c>
    </row>
    <row r="8">
      <c r="B8" s="22"/>
      <c r="D8" s="146" t="s">
        <v>202</v>
      </c>
      <c r="L8" s="22"/>
      <c r="AZ8" s="141" t="s">
        <v>6814</v>
      </c>
      <c r="BA8" s="141" t="s">
        <v>6815</v>
      </c>
      <c r="BB8" s="141" t="s">
        <v>280</v>
      </c>
      <c r="BC8" s="141" t="s">
        <v>6816</v>
      </c>
      <c r="BD8" s="141" t="s">
        <v>78</v>
      </c>
    </row>
    <row r="9" s="1" customFormat="1" ht="16.5" customHeight="1">
      <c r="B9" s="22"/>
      <c r="E9" s="147" t="s">
        <v>5999</v>
      </c>
      <c r="F9" s="1"/>
      <c r="G9" s="1"/>
      <c r="H9" s="1"/>
      <c r="L9" s="22"/>
      <c r="AZ9" s="141" t="s">
        <v>6817</v>
      </c>
      <c r="BA9" s="141" t="s">
        <v>6818</v>
      </c>
      <c r="BB9" s="141" t="s">
        <v>280</v>
      </c>
      <c r="BC9" s="141" t="s">
        <v>6819</v>
      </c>
      <c r="BD9" s="141" t="s">
        <v>78</v>
      </c>
    </row>
    <row r="10" s="1" customFormat="1" ht="12" customHeight="1">
      <c r="B10" s="22"/>
      <c r="D10" s="146" t="s">
        <v>204</v>
      </c>
      <c r="L10" s="22"/>
      <c r="AZ10" s="141" t="s">
        <v>6820</v>
      </c>
      <c r="BA10" s="141" t="s">
        <v>6821</v>
      </c>
      <c r="BB10" s="141" t="s">
        <v>280</v>
      </c>
      <c r="BC10" s="141" t="s">
        <v>69</v>
      </c>
      <c r="BD10" s="141" t="s">
        <v>78</v>
      </c>
    </row>
    <row r="11" s="2" customFormat="1" ht="16.5" customHeight="1">
      <c r="A11" s="40"/>
      <c r="B11" s="46"/>
      <c r="C11" s="40"/>
      <c r="D11" s="40"/>
      <c r="E11" s="148" t="s">
        <v>205</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206</v>
      </c>
      <c r="E12" s="40"/>
      <c r="F12" s="40"/>
      <c r="G12" s="40"/>
      <c r="H12" s="40"/>
      <c r="I12" s="40"/>
      <c r="J12" s="40"/>
      <c r="K12" s="40"/>
      <c r="L12" s="149"/>
      <c r="S12" s="40"/>
      <c r="T12" s="40"/>
      <c r="U12" s="40"/>
      <c r="V12" s="40"/>
      <c r="W12" s="40"/>
      <c r="X12" s="40"/>
      <c r="Y12" s="40"/>
      <c r="Z12" s="40"/>
      <c r="AA12" s="40"/>
      <c r="AB12" s="40"/>
      <c r="AC12" s="40"/>
      <c r="AD12" s="40"/>
      <c r="AE12" s="40"/>
    </row>
    <row r="13" s="2" customFormat="1" ht="30" customHeight="1">
      <c r="A13" s="40"/>
      <c r="B13" s="46"/>
      <c r="C13" s="40"/>
      <c r="D13" s="40"/>
      <c r="E13" s="150" t="s">
        <v>6822</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28. 2. 2022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27</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28</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27</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30</v>
      </c>
      <c r="E24" s="40"/>
      <c r="F24" s="40"/>
      <c r="G24" s="40"/>
      <c r="H24" s="40"/>
      <c r="I24" s="146" t="s">
        <v>26</v>
      </c>
      <c r="J24" s="135" t="str">
        <f>IF('Rekapitulace stavby'!AN16="","",'Rekapitulace stavby'!AN16)</f>
        <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6" t="s">
        <v>27</v>
      </c>
      <c r="J25" s="135" t="str">
        <f>IF('Rekapitulace stavby'!AN17="","",'Rekapitulace stavby'!AN17)</f>
        <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32</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27</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33</v>
      </c>
      <c r="E30" s="40"/>
      <c r="F30" s="40"/>
      <c r="G30" s="40"/>
      <c r="H30" s="40"/>
      <c r="I30" s="40"/>
      <c r="J30" s="40"/>
      <c r="K30" s="40"/>
      <c r="L30" s="149"/>
      <c r="S30" s="40"/>
      <c r="T30" s="40"/>
      <c r="U30" s="40"/>
      <c r="V30" s="40"/>
      <c r="W30" s="40"/>
      <c r="X30" s="40"/>
      <c r="Y30" s="40"/>
      <c r="Z30" s="40"/>
      <c r="AA30" s="40"/>
      <c r="AB30" s="40"/>
      <c r="AC30" s="40"/>
      <c r="AD30" s="40"/>
      <c r="AE30" s="40"/>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35</v>
      </c>
      <c r="E34" s="40"/>
      <c r="F34" s="40"/>
      <c r="G34" s="40"/>
      <c r="H34" s="40"/>
      <c r="I34" s="40"/>
      <c r="J34" s="158">
        <f>ROUND(J113,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37</v>
      </c>
      <c r="G36" s="40"/>
      <c r="H36" s="40"/>
      <c r="I36" s="159" t="s">
        <v>36</v>
      </c>
      <c r="J36" s="159" t="s">
        <v>38</v>
      </c>
      <c r="K36" s="40"/>
      <c r="L36" s="149"/>
      <c r="S36" s="40"/>
      <c r="T36" s="40"/>
      <c r="U36" s="40"/>
      <c r="V36" s="40"/>
      <c r="W36" s="40"/>
      <c r="X36" s="40"/>
      <c r="Y36" s="40"/>
      <c r="Z36" s="40"/>
      <c r="AA36" s="40"/>
      <c r="AB36" s="40"/>
      <c r="AC36" s="40"/>
      <c r="AD36" s="40"/>
      <c r="AE36" s="40"/>
    </row>
    <row r="37" s="2" customFormat="1" ht="14.4" customHeight="1">
      <c r="A37" s="40"/>
      <c r="B37" s="46"/>
      <c r="C37" s="40"/>
      <c r="D37" s="148" t="s">
        <v>39</v>
      </c>
      <c r="E37" s="146" t="s">
        <v>40</v>
      </c>
      <c r="F37" s="160">
        <f>ROUND((SUM(BE113:BE840)),  2)</f>
        <v>0</v>
      </c>
      <c r="G37" s="40"/>
      <c r="H37" s="40"/>
      <c r="I37" s="161">
        <v>0.20999999999999999</v>
      </c>
      <c r="J37" s="160">
        <f>ROUND(((SUM(BE113:BE840))*I37),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41</v>
      </c>
      <c r="F38" s="160">
        <f>ROUND((SUM(BF113:BF840)),  2)</f>
        <v>0</v>
      </c>
      <c r="G38" s="40"/>
      <c r="H38" s="40"/>
      <c r="I38" s="161">
        <v>0.14999999999999999</v>
      </c>
      <c r="J38" s="160">
        <f>ROUND(((SUM(BF113:BF840))*I38),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42</v>
      </c>
      <c r="F39" s="160">
        <f>ROUND((SUM(BG113:BG840)),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43</v>
      </c>
      <c r="F40" s="160">
        <f>ROUND((SUM(BH113:BH840)),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44</v>
      </c>
      <c r="F41" s="160">
        <f>ROUND((SUM(BI113:BI840)),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45</v>
      </c>
      <c r="E43" s="164"/>
      <c r="F43" s="164"/>
      <c r="G43" s="165" t="s">
        <v>46</v>
      </c>
      <c r="H43" s="166" t="s">
        <v>47</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208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Snížení energetické náročnosti budovy MŠ Strojařů, Chrudim</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202</v>
      </c>
      <c r="D53" s="24"/>
      <c r="E53" s="24"/>
      <c r="F53" s="24"/>
      <c r="G53" s="24"/>
      <c r="H53" s="24"/>
      <c r="I53" s="24"/>
      <c r="J53" s="24"/>
      <c r="K53" s="24"/>
      <c r="L53" s="22"/>
    </row>
    <row r="54" s="1" customFormat="1" ht="16.5" customHeight="1">
      <c r="B54" s="23"/>
      <c r="C54" s="24"/>
      <c r="D54" s="24"/>
      <c r="E54" s="173" t="s">
        <v>5999</v>
      </c>
      <c r="F54" s="24"/>
      <c r="G54" s="24"/>
      <c r="H54" s="24"/>
      <c r="I54" s="24"/>
      <c r="J54" s="24"/>
      <c r="K54" s="24"/>
      <c r="L54" s="22"/>
    </row>
    <row r="55" s="1" customFormat="1" ht="12" customHeight="1">
      <c r="B55" s="23"/>
      <c r="C55" s="34" t="s">
        <v>204</v>
      </c>
      <c r="D55" s="24"/>
      <c r="E55" s="24"/>
      <c r="F55" s="24"/>
      <c r="G55" s="24"/>
      <c r="H55" s="24"/>
      <c r="I55" s="24"/>
      <c r="J55" s="24"/>
      <c r="K55" s="24"/>
      <c r="L55" s="22"/>
    </row>
    <row r="56" s="2" customFormat="1" ht="16.5" customHeight="1">
      <c r="A56" s="40"/>
      <c r="B56" s="41"/>
      <c r="C56" s="42"/>
      <c r="D56" s="42"/>
      <c r="E56" s="174" t="s">
        <v>205</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206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30" customHeight="1">
      <c r="A58" s="40"/>
      <c r="B58" s="41"/>
      <c r="C58" s="42"/>
      <c r="D58" s="42"/>
      <c r="E58" s="71" t="str">
        <f>E13</f>
        <v>4(NZV) - Venkovní úpravy, kočárkárna, terasy, KZS a sanace exteriéru s injektáží, PBŘ (NZV)</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28. 2. 2022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30</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28</v>
      </c>
      <c r="D63" s="42"/>
      <c r="E63" s="42"/>
      <c r="F63" s="29" t="str">
        <f>IF(E22="","",E22)</f>
        <v>Vyplň údaj</v>
      </c>
      <c r="G63" s="42"/>
      <c r="H63" s="42"/>
      <c r="I63" s="34" t="s">
        <v>32</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209</v>
      </c>
      <c r="D65" s="176"/>
      <c r="E65" s="176"/>
      <c r="F65" s="176"/>
      <c r="G65" s="176"/>
      <c r="H65" s="176"/>
      <c r="I65" s="176"/>
      <c r="J65" s="177" t="s">
        <v>210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67</v>
      </c>
      <c r="D67" s="42"/>
      <c r="E67" s="42"/>
      <c r="F67" s="42"/>
      <c r="G67" s="42"/>
      <c r="H67" s="42"/>
      <c r="I67" s="42"/>
      <c r="J67" s="104">
        <f>J113</f>
        <v>0</v>
      </c>
      <c r="K67" s="42"/>
      <c r="L67" s="149"/>
      <c r="S67" s="40"/>
      <c r="T67" s="40"/>
      <c r="U67" s="40"/>
      <c r="V67" s="40"/>
      <c r="W67" s="40"/>
      <c r="X67" s="40"/>
      <c r="Y67" s="40"/>
      <c r="Z67" s="40"/>
      <c r="AA67" s="40"/>
      <c r="AB67" s="40"/>
      <c r="AC67" s="40"/>
      <c r="AD67" s="40"/>
      <c r="AE67" s="40"/>
      <c r="AU67" s="19" t="s">
        <v>211</v>
      </c>
    </row>
    <row r="68" s="9" customFormat="1" ht="24.96" customHeight="1">
      <c r="A68" s="9"/>
      <c r="B68" s="179"/>
      <c r="C68" s="180"/>
      <c r="D68" s="181" t="s">
        <v>212</v>
      </c>
      <c r="E68" s="182"/>
      <c r="F68" s="182"/>
      <c r="G68" s="182"/>
      <c r="H68" s="182"/>
      <c r="I68" s="182"/>
      <c r="J68" s="183">
        <f>J114</f>
        <v>0</v>
      </c>
      <c r="K68" s="180"/>
      <c r="L68" s="184"/>
      <c r="S68" s="9"/>
      <c r="T68" s="9"/>
      <c r="U68" s="9"/>
      <c r="V68" s="9"/>
      <c r="W68" s="9"/>
      <c r="X68" s="9"/>
      <c r="Y68" s="9"/>
      <c r="Z68" s="9"/>
      <c r="AA68" s="9"/>
      <c r="AB68" s="9"/>
      <c r="AC68" s="9"/>
      <c r="AD68" s="9"/>
      <c r="AE68" s="9"/>
    </row>
    <row r="69" s="10" customFormat="1" ht="19.92" customHeight="1">
      <c r="A69" s="10"/>
      <c r="B69" s="185"/>
      <c r="C69" s="126"/>
      <c r="D69" s="186" t="s">
        <v>2860</v>
      </c>
      <c r="E69" s="187"/>
      <c r="F69" s="187"/>
      <c r="G69" s="187"/>
      <c r="H69" s="187"/>
      <c r="I69" s="187"/>
      <c r="J69" s="188">
        <f>J115</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3453</v>
      </c>
      <c r="E70" s="187"/>
      <c r="F70" s="187"/>
      <c r="G70" s="187"/>
      <c r="H70" s="187"/>
      <c r="I70" s="187"/>
      <c r="J70" s="188">
        <f>J198</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2861</v>
      </c>
      <c r="E71" s="187"/>
      <c r="F71" s="187"/>
      <c r="G71" s="187"/>
      <c r="H71" s="187"/>
      <c r="I71" s="187"/>
      <c r="J71" s="188">
        <f>J223</f>
        <v>0</v>
      </c>
      <c r="K71" s="126"/>
      <c r="L71" s="189"/>
      <c r="S71" s="10"/>
      <c r="T71" s="10"/>
      <c r="U71" s="10"/>
      <c r="V71" s="10"/>
      <c r="W71" s="10"/>
      <c r="X71" s="10"/>
      <c r="Y71" s="10"/>
      <c r="Z71" s="10"/>
      <c r="AA71" s="10"/>
      <c r="AB71" s="10"/>
      <c r="AC71" s="10"/>
      <c r="AD71" s="10"/>
      <c r="AE71" s="10"/>
    </row>
    <row r="72" s="10" customFormat="1" ht="19.92" customHeight="1">
      <c r="A72" s="10"/>
      <c r="B72" s="185"/>
      <c r="C72" s="126"/>
      <c r="D72" s="186" t="s">
        <v>213</v>
      </c>
      <c r="E72" s="187"/>
      <c r="F72" s="187"/>
      <c r="G72" s="187"/>
      <c r="H72" s="187"/>
      <c r="I72" s="187"/>
      <c r="J72" s="188">
        <f>J237</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3456</v>
      </c>
      <c r="E73" s="187"/>
      <c r="F73" s="187"/>
      <c r="G73" s="187"/>
      <c r="H73" s="187"/>
      <c r="I73" s="187"/>
      <c r="J73" s="188">
        <f>J241</f>
        <v>0</v>
      </c>
      <c r="K73" s="126"/>
      <c r="L73" s="189"/>
      <c r="S73" s="10"/>
      <c r="T73" s="10"/>
      <c r="U73" s="10"/>
      <c r="V73" s="10"/>
      <c r="W73" s="10"/>
      <c r="X73" s="10"/>
      <c r="Y73" s="10"/>
      <c r="Z73" s="10"/>
      <c r="AA73" s="10"/>
      <c r="AB73" s="10"/>
      <c r="AC73" s="10"/>
      <c r="AD73" s="10"/>
      <c r="AE73" s="10"/>
    </row>
    <row r="74" s="10" customFormat="1" ht="19.92" customHeight="1">
      <c r="A74" s="10"/>
      <c r="B74" s="185"/>
      <c r="C74" s="126"/>
      <c r="D74" s="186" t="s">
        <v>3895</v>
      </c>
      <c r="E74" s="187"/>
      <c r="F74" s="187"/>
      <c r="G74" s="187"/>
      <c r="H74" s="187"/>
      <c r="I74" s="187"/>
      <c r="J74" s="188">
        <f>J294</f>
        <v>0</v>
      </c>
      <c r="K74" s="126"/>
      <c r="L74" s="189"/>
      <c r="S74" s="10"/>
      <c r="T74" s="10"/>
      <c r="U74" s="10"/>
      <c r="V74" s="10"/>
      <c r="W74" s="10"/>
      <c r="X74" s="10"/>
      <c r="Y74" s="10"/>
      <c r="Z74" s="10"/>
      <c r="AA74" s="10"/>
      <c r="AB74" s="10"/>
      <c r="AC74" s="10"/>
      <c r="AD74" s="10"/>
      <c r="AE74" s="10"/>
    </row>
    <row r="75" s="10" customFormat="1" ht="19.92" customHeight="1">
      <c r="A75" s="10"/>
      <c r="B75" s="185"/>
      <c r="C75" s="126"/>
      <c r="D75" s="186" t="s">
        <v>6823</v>
      </c>
      <c r="E75" s="187"/>
      <c r="F75" s="187"/>
      <c r="G75" s="187"/>
      <c r="H75" s="187"/>
      <c r="I75" s="187"/>
      <c r="J75" s="188">
        <f>J395</f>
        <v>0</v>
      </c>
      <c r="K75" s="126"/>
      <c r="L75" s="189"/>
      <c r="S75" s="10"/>
      <c r="T75" s="10"/>
      <c r="U75" s="10"/>
      <c r="V75" s="10"/>
      <c r="W75" s="10"/>
      <c r="X75" s="10"/>
      <c r="Y75" s="10"/>
      <c r="Z75" s="10"/>
      <c r="AA75" s="10"/>
      <c r="AB75" s="10"/>
      <c r="AC75" s="10"/>
      <c r="AD75" s="10"/>
      <c r="AE75" s="10"/>
    </row>
    <row r="76" s="10" customFormat="1" ht="19.92" customHeight="1">
      <c r="A76" s="10"/>
      <c r="B76" s="185"/>
      <c r="C76" s="126"/>
      <c r="D76" s="186" t="s">
        <v>217</v>
      </c>
      <c r="E76" s="187"/>
      <c r="F76" s="187"/>
      <c r="G76" s="187"/>
      <c r="H76" s="187"/>
      <c r="I76" s="187"/>
      <c r="J76" s="188">
        <f>J469</f>
        <v>0</v>
      </c>
      <c r="K76" s="126"/>
      <c r="L76" s="189"/>
      <c r="S76" s="10"/>
      <c r="T76" s="10"/>
      <c r="U76" s="10"/>
      <c r="V76" s="10"/>
      <c r="W76" s="10"/>
      <c r="X76" s="10"/>
      <c r="Y76" s="10"/>
      <c r="Z76" s="10"/>
      <c r="AA76" s="10"/>
      <c r="AB76" s="10"/>
      <c r="AC76" s="10"/>
      <c r="AD76" s="10"/>
      <c r="AE76" s="10"/>
    </row>
    <row r="77" s="10" customFormat="1" ht="19.92" customHeight="1">
      <c r="A77" s="10"/>
      <c r="B77" s="185"/>
      <c r="C77" s="126"/>
      <c r="D77" s="186" t="s">
        <v>218</v>
      </c>
      <c r="E77" s="187"/>
      <c r="F77" s="187"/>
      <c r="G77" s="187"/>
      <c r="H77" s="187"/>
      <c r="I77" s="187"/>
      <c r="J77" s="188">
        <f>J504</f>
        <v>0</v>
      </c>
      <c r="K77" s="126"/>
      <c r="L77" s="189"/>
      <c r="S77" s="10"/>
      <c r="T77" s="10"/>
      <c r="U77" s="10"/>
      <c r="V77" s="10"/>
      <c r="W77" s="10"/>
      <c r="X77" s="10"/>
      <c r="Y77" s="10"/>
      <c r="Z77" s="10"/>
      <c r="AA77" s="10"/>
      <c r="AB77" s="10"/>
      <c r="AC77" s="10"/>
      <c r="AD77" s="10"/>
      <c r="AE77" s="10"/>
    </row>
    <row r="78" s="10" customFormat="1" ht="19.92" customHeight="1">
      <c r="A78" s="10"/>
      <c r="B78" s="185"/>
      <c r="C78" s="126"/>
      <c r="D78" s="186" t="s">
        <v>219</v>
      </c>
      <c r="E78" s="187"/>
      <c r="F78" s="187"/>
      <c r="G78" s="187"/>
      <c r="H78" s="187"/>
      <c r="I78" s="187"/>
      <c r="J78" s="188">
        <f>J514</f>
        <v>0</v>
      </c>
      <c r="K78" s="126"/>
      <c r="L78" s="189"/>
      <c r="S78" s="10"/>
      <c r="T78" s="10"/>
      <c r="U78" s="10"/>
      <c r="V78" s="10"/>
      <c r="W78" s="10"/>
      <c r="X78" s="10"/>
      <c r="Y78" s="10"/>
      <c r="Z78" s="10"/>
      <c r="AA78" s="10"/>
      <c r="AB78" s="10"/>
      <c r="AC78" s="10"/>
      <c r="AD78" s="10"/>
      <c r="AE78" s="10"/>
    </row>
    <row r="79" s="10" customFormat="1" ht="19.92" customHeight="1">
      <c r="A79" s="10"/>
      <c r="B79" s="185"/>
      <c r="C79" s="126"/>
      <c r="D79" s="186" t="s">
        <v>221</v>
      </c>
      <c r="E79" s="187"/>
      <c r="F79" s="187"/>
      <c r="G79" s="187"/>
      <c r="H79" s="187"/>
      <c r="I79" s="187"/>
      <c r="J79" s="188">
        <f>J593</f>
        <v>0</v>
      </c>
      <c r="K79" s="126"/>
      <c r="L79" s="189"/>
      <c r="S79" s="10"/>
      <c r="T79" s="10"/>
      <c r="U79" s="10"/>
      <c r="V79" s="10"/>
      <c r="W79" s="10"/>
      <c r="X79" s="10"/>
      <c r="Y79" s="10"/>
      <c r="Z79" s="10"/>
      <c r="AA79" s="10"/>
      <c r="AB79" s="10"/>
      <c r="AC79" s="10"/>
      <c r="AD79" s="10"/>
      <c r="AE79" s="10"/>
    </row>
    <row r="80" s="10" customFormat="1" ht="19.92" customHeight="1">
      <c r="A80" s="10"/>
      <c r="B80" s="185"/>
      <c r="C80" s="126"/>
      <c r="D80" s="186" t="s">
        <v>3901</v>
      </c>
      <c r="E80" s="187"/>
      <c r="F80" s="187"/>
      <c r="G80" s="187"/>
      <c r="H80" s="187"/>
      <c r="I80" s="187"/>
      <c r="J80" s="188">
        <f>J638</f>
        <v>0</v>
      </c>
      <c r="K80" s="126"/>
      <c r="L80" s="189"/>
      <c r="S80" s="10"/>
      <c r="T80" s="10"/>
      <c r="U80" s="10"/>
      <c r="V80" s="10"/>
      <c r="W80" s="10"/>
      <c r="X80" s="10"/>
      <c r="Y80" s="10"/>
      <c r="Z80" s="10"/>
      <c r="AA80" s="10"/>
      <c r="AB80" s="10"/>
      <c r="AC80" s="10"/>
      <c r="AD80" s="10"/>
      <c r="AE80" s="10"/>
    </row>
    <row r="81" s="10" customFormat="1" ht="19.92" customHeight="1">
      <c r="A81" s="10"/>
      <c r="B81" s="185"/>
      <c r="C81" s="126"/>
      <c r="D81" s="186" t="s">
        <v>225</v>
      </c>
      <c r="E81" s="187"/>
      <c r="F81" s="187"/>
      <c r="G81" s="187"/>
      <c r="H81" s="187"/>
      <c r="I81" s="187"/>
      <c r="J81" s="188">
        <f>J688</f>
        <v>0</v>
      </c>
      <c r="K81" s="126"/>
      <c r="L81" s="189"/>
      <c r="S81" s="10"/>
      <c r="T81" s="10"/>
      <c r="U81" s="10"/>
      <c r="V81" s="10"/>
      <c r="W81" s="10"/>
      <c r="X81" s="10"/>
      <c r="Y81" s="10"/>
      <c r="Z81" s="10"/>
      <c r="AA81" s="10"/>
      <c r="AB81" s="10"/>
      <c r="AC81" s="10"/>
      <c r="AD81" s="10"/>
      <c r="AE81" s="10"/>
    </row>
    <row r="82" s="10" customFormat="1" ht="19.92" customHeight="1">
      <c r="A82" s="10"/>
      <c r="B82" s="185"/>
      <c r="C82" s="126"/>
      <c r="D82" s="186" t="s">
        <v>226</v>
      </c>
      <c r="E82" s="187"/>
      <c r="F82" s="187"/>
      <c r="G82" s="187"/>
      <c r="H82" s="187"/>
      <c r="I82" s="187"/>
      <c r="J82" s="188">
        <f>J702</f>
        <v>0</v>
      </c>
      <c r="K82" s="126"/>
      <c r="L82" s="189"/>
      <c r="S82" s="10"/>
      <c r="T82" s="10"/>
      <c r="U82" s="10"/>
      <c r="V82" s="10"/>
      <c r="W82" s="10"/>
      <c r="X82" s="10"/>
      <c r="Y82" s="10"/>
      <c r="Z82" s="10"/>
      <c r="AA82" s="10"/>
      <c r="AB82" s="10"/>
      <c r="AC82" s="10"/>
      <c r="AD82" s="10"/>
      <c r="AE82" s="10"/>
    </row>
    <row r="83" s="9" customFormat="1" ht="24.96" customHeight="1">
      <c r="A83" s="9"/>
      <c r="B83" s="179"/>
      <c r="C83" s="180"/>
      <c r="D83" s="181" t="s">
        <v>227</v>
      </c>
      <c r="E83" s="182"/>
      <c r="F83" s="182"/>
      <c r="G83" s="182"/>
      <c r="H83" s="182"/>
      <c r="I83" s="182"/>
      <c r="J83" s="183">
        <f>J705</f>
        <v>0</v>
      </c>
      <c r="K83" s="180"/>
      <c r="L83" s="184"/>
      <c r="S83" s="9"/>
      <c r="T83" s="9"/>
      <c r="U83" s="9"/>
      <c r="V83" s="9"/>
      <c r="W83" s="9"/>
      <c r="X83" s="9"/>
      <c r="Y83" s="9"/>
      <c r="Z83" s="9"/>
      <c r="AA83" s="9"/>
      <c r="AB83" s="9"/>
      <c r="AC83" s="9"/>
      <c r="AD83" s="9"/>
      <c r="AE83" s="9"/>
    </row>
    <row r="84" s="10" customFormat="1" ht="19.92" customHeight="1">
      <c r="A84" s="10"/>
      <c r="B84" s="185"/>
      <c r="C84" s="126"/>
      <c r="D84" s="186" t="s">
        <v>6824</v>
      </c>
      <c r="E84" s="187"/>
      <c r="F84" s="187"/>
      <c r="G84" s="187"/>
      <c r="H84" s="187"/>
      <c r="I84" s="187"/>
      <c r="J84" s="188">
        <f>J706</f>
        <v>0</v>
      </c>
      <c r="K84" s="126"/>
      <c r="L84" s="189"/>
      <c r="S84" s="10"/>
      <c r="T84" s="10"/>
      <c r="U84" s="10"/>
      <c r="V84" s="10"/>
      <c r="W84" s="10"/>
      <c r="X84" s="10"/>
      <c r="Y84" s="10"/>
      <c r="Z84" s="10"/>
      <c r="AA84" s="10"/>
      <c r="AB84" s="10"/>
      <c r="AC84" s="10"/>
      <c r="AD84" s="10"/>
      <c r="AE84" s="10"/>
    </row>
    <row r="85" s="10" customFormat="1" ht="19.92" customHeight="1">
      <c r="A85" s="10"/>
      <c r="B85" s="185"/>
      <c r="C85" s="126"/>
      <c r="D85" s="186" t="s">
        <v>1621</v>
      </c>
      <c r="E85" s="187"/>
      <c r="F85" s="187"/>
      <c r="G85" s="187"/>
      <c r="H85" s="187"/>
      <c r="I85" s="187"/>
      <c r="J85" s="188">
        <f>J717</f>
        <v>0</v>
      </c>
      <c r="K85" s="126"/>
      <c r="L85" s="189"/>
      <c r="S85" s="10"/>
      <c r="T85" s="10"/>
      <c r="U85" s="10"/>
      <c r="V85" s="10"/>
      <c r="W85" s="10"/>
      <c r="X85" s="10"/>
      <c r="Y85" s="10"/>
      <c r="Z85" s="10"/>
      <c r="AA85" s="10"/>
      <c r="AB85" s="10"/>
      <c r="AC85" s="10"/>
      <c r="AD85" s="10"/>
      <c r="AE85" s="10"/>
    </row>
    <row r="86" s="10" customFormat="1" ht="19.92" customHeight="1">
      <c r="A86" s="10"/>
      <c r="B86" s="185"/>
      <c r="C86" s="126"/>
      <c r="D86" s="186" t="s">
        <v>6825</v>
      </c>
      <c r="E86" s="187"/>
      <c r="F86" s="187"/>
      <c r="G86" s="187"/>
      <c r="H86" s="187"/>
      <c r="I86" s="187"/>
      <c r="J86" s="188">
        <f>J736</f>
        <v>0</v>
      </c>
      <c r="K86" s="126"/>
      <c r="L86" s="189"/>
      <c r="S86" s="10"/>
      <c r="T86" s="10"/>
      <c r="U86" s="10"/>
      <c r="V86" s="10"/>
      <c r="W86" s="10"/>
      <c r="X86" s="10"/>
      <c r="Y86" s="10"/>
      <c r="Z86" s="10"/>
      <c r="AA86" s="10"/>
      <c r="AB86" s="10"/>
      <c r="AC86" s="10"/>
      <c r="AD86" s="10"/>
      <c r="AE86" s="10"/>
    </row>
    <row r="87" s="10" customFormat="1" ht="19.92" customHeight="1">
      <c r="A87" s="10"/>
      <c r="B87" s="185"/>
      <c r="C87" s="126"/>
      <c r="D87" s="186" t="s">
        <v>231</v>
      </c>
      <c r="E87" s="187"/>
      <c r="F87" s="187"/>
      <c r="G87" s="187"/>
      <c r="H87" s="187"/>
      <c r="I87" s="187"/>
      <c r="J87" s="188">
        <f>J787</f>
        <v>0</v>
      </c>
      <c r="K87" s="126"/>
      <c r="L87" s="189"/>
      <c r="S87" s="10"/>
      <c r="T87" s="10"/>
      <c r="U87" s="10"/>
      <c r="V87" s="10"/>
      <c r="W87" s="10"/>
      <c r="X87" s="10"/>
      <c r="Y87" s="10"/>
      <c r="Z87" s="10"/>
      <c r="AA87" s="10"/>
      <c r="AB87" s="10"/>
      <c r="AC87" s="10"/>
      <c r="AD87" s="10"/>
      <c r="AE87" s="10"/>
    </row>
    <row r="88" s="10" customFormat="1" ht="19.92" customHeight="1">
      <c r="A88" s="10"/>
      <c r="B88" s="185"/>
      <c r="C88" s="126"/>
      <c r="D88" s="186" t="s">
        <v>235</v>
      </c>
      <c r="E88" s="187"/>
      <c r="F88" s="187"/>
      <c r="G88" s="187"/>
      <c r="H88" s="187"/>
      <c r="I88" s="187"/>
      <c r="J88" s="188">
        <f>J800</f>
        <v>0</v>
      </c>
      <c r="K88" s="126"/>
      <c r="L88" s="189"/>
      <c r="S88" s="10"/>
      <c r="T88" s="10"/>
      <c r="U88" s="10"/>
      <c r="V88" s="10"/>
      <c r="W88" s="10"/>
      <c r="X88" s="10"/>
      <c r="Y88" s="10"/>
      <c r="Z88" s="10"/>
      <c r="AA88" s="10"/>
      <c r="AB88" s="10"/>
      <c r="AC88" s="10"/>
      <c r="AD88" s="10"/>
      <c r="AE88" s="10"/>
    </row>
    <row r="89" s="10" customFormat="1" ht="19.92" customHeight="1">
      <c r="A89" s="10"/>
      <c r="B89" s="185"/>
      <c r="C89" s="126"/>
      <c r="D89" s="186" t="s">
        <v>1687</v>
      </c>
      <c r="E89" s="187"/>
      <c r="F89" s="187"/>
      <c r="G89" s="187"/>
      <c r="H89" s="187"/>
      <c r="I89" s="187"/>
      <c r="J89" s="188">
        <f>J823</f>
        <v>0</v>
      </c>
      <c r="K89" s="126"/>
      <c r="L89" s="189"/>
      <c r="S89" s="10"/>
      <c r="T89" s="10"/>
      <c r="U89" s="10"/>
      <c r="V89" s="10"/>
      <c r="W89" s="10"/>
      <c r="X89" s="10"/>
      <c r="Y89" s="10"/>
      <c r="Z89" s="10"/>
      <c r="AA89" s="10"/>
      <c r="AB89" s="10"/>
      <c r="AC89" s="10"/>
      <c r="AD89" s="10"/>
      <c r="AE89" s="10"/>
    </row>
    <row r="90" s="2" customFormat="1" ht="21.84" customHeight="1">
      <c r="A90" s="40"/>
      <c r="B90" s="41"/>
      <c r="C90" s="42"/>
      <c r="D90" s="42"/>
      <c r="E90" s="42"/>
      <c r="F90" s="42"/>
      <c r="G90" s="42"/>
      <c r="H90" s="42"/>
      <c r="I90" s="42"/>
      <c r="J90" s="42"/>
      <c r="K90" s="42"/>
      <c r="L90" s="149"/>
      <c r="S90" s="40"/>
      <c r="T90" s="40"/>
      <c r="U90" s="40"/>
      <c r="V90" s="40"/>
      <c r="W90" s="40"/>
      <c r="X90" s="40"/>
      <c r="Y90" s="40"/>
      <c r="Z90" s="40"/>
      <c r="AA90" s="40"/>
      <c r="AB90" s="40"/>
      <c r="AC90" s="40"/>
      <c r="AD90" s="40"/>
      <c r="AE90" s="40"/>
    </row>
    <row r="91" s="2" customFormat="1" ht="6.96" customHeight="1">
      <c r="A91" s="40"/>
      <c r="B91" s="61"/>
      <c r="C91" s="62"/>
      <c r="D91" s="62"/>
      <c r="E91" s="62"/>
      <c r="F91" s="62"/>
      <c r="G91" s="62"/>
      <c r="H91" s="62"/>
      <c r="I91" s="62"/>
      <c r="J91" s="62"/>
      <c r="K91" s="62"/>
      <c r="L91" s="149"/>
      <c r="S91" s="40"/>
      <c r="T91" s="40"/>
      <c r="U91" s="40"/>
      <c r="V91" s="40"/>
      <c r="W91" s="40"/>
      <c r="X91" s="40"/>
      <c r="Y91" s="40"/>
      <c r="Z91" s="40"/>
      <c r="AA91" s="40"/>
      <c r="AB91" s="40"/>
      <c r="AC91" s="40"/>
      <c r="AD91" s="40"/>
      <c r="AE91" s="40"/>
    </row>
    <row r="95" s="2" customFormat="1" ht="6.96" customHeight="1">
      <c r="A95" s="40"/>
      <c r="B95" s="63"/>
      <c r="C95" s="64"/>
      <c r="D95" s="64"/>
      <c r="E95" s="64"/>
      <c r="F95" s="64"/>
      <c r="G95" s="64"/>
      <c r="H95" s="64"/>
      <c r="I95" s="64"/>
      <c r="J95" s="64"/>
      <c r="K95" s="64"/>
      <c r="L95" s="149"/>
      <c r="S95" s="40"/>
      <c r="T95" s="40"/>
      <c r="U95" s="40"/>
      <c r="V95" s="40"/>
      <c r="W95" s="40"/>
      <c r="X95" s="40"/>
      <c r="Y95" s="40"/>
      <c r="Z95" s="40"/>
      <c r="AA95" s="40"/>
      <c r="AB95" s="40"/>
      <c r="AC95" s="40"/>
      <c r="AD95" s="40"/>
      <c r="AE95" s="40"/>
    </row>
    <row r="96" s="2" customFormat="1" ht="24.96" customHeight="1">
      <c r="A96" s="40"/>
      <c r="B96" s="41"/>
      <c r="C96" s="25" t="s">
        <v>237</v>
      </c>
      <c r="D96" s="42"/>
      <c r="E96" s="42"/>
      <c r="F96" s="42"/>
      <c r="G96" s="42"/>
      <c r="H96" s="42"/>
      <c r="I96" s="42"/>
      <c r="J96" s="42"/>
      <c r="K96" s="42"/>
      <c r="L96" s="149"/>
      <c r="S96" s="40"/>
      <c r="T96" s="40"/>
      <c r="U96" s="40"/>
      <c r="V96" s="40"/>
      <c r="W96" s="40"/>
      <c r="X96" s="40"/>
      <c r="Y96" s="40"/>
      <c r="Z96" s="40"/>
      <c r="AA96" s="40"/>
      <c r="AB96" s="40"/>
      <c r="AC96" s="40"/>
      <c r="AD96" s="40"/>
      <c r="AE96" s="40"/>
    </row>
    <row r="97" s="2" customFormat="1" ht="6.96" customHeight="1">
      <c r="A97" s="40"/>
      <c r="B97" s="41"/>
      <c r="C97" s="42"/>
      <c r="D97" s="42"/>
      <c r="E97" s="42"/>
      <c r="F97" s="42"/>
      <c r="G97" s="42"/>
      <c r="H97" s="42"/>
      <c r="I97" s="42"/>
      <c r="J97" s="42"/>
      <c r="K97" s="42"/>
      <c r="L97" s="149"/>
      <c r="S97" s="40"/>
      <c r="T97" s="40"/>
      <c r="U97" s="40"/>
      <c r="V97" s="40"/>
      <c r="W97" s="40"/>
      <c r="X97" s="40"/>
      <c r="Y97" s="40"/>
      <c r="Z97" s="40"/>
      <c r="AA97" s="40"/>
      <c r="AB97" s="40"/>
      <c r="AC97" s="40"/>
      <c r="AD97" s="40"/>
      <c r="AE97" s="40"/>
    </row>
    <row r="98" s="2" customFormat="1" ht="12" customHeight="1">
      <c r="A98" s="40"/>
      <c r="B98" s="41"/>
      <c r="C98" s="34" t="s">
        <v>16</v>
      </c>
      <c r="D98" s="42"/>
      <c r="E98" s="42"/>
      <c r="F98" s="42"/>
      <c r="G98" s="42"/>
      <c r="H98" s="42"/>
      <c r="I98" s="42"/>
      <c r="J98" s="42"/>
      <c r="K98" s="42"/>
      <c r="L98" s="149"/>
      <c r="S98" s="40"/>
      <c r="T98" s="40"/>
      <c r="U98" s="40"/>
      <c r="V98" s="40"/>
      <c r="W98" s="40"/>
      <c r="X98" s="40"/>
      <c r="Y98" s="40"/>
      <c r="Z98" s="40"/>
      <c r="AA98" s="40"/>
      <c r="AB98" s="40"/>
      <c r="AC98" s="40"/>
      <c r="AD98" s="40"/>
      <c r="AE98" s="40"/>
    </row>
    <row r="99" s="2" customFormat="1" ht="16.5" customHeight="1">
      <c r="A99" s="40"/>
      <c r="B99" s="41"/>
      <c r="C99" s="42"/>
      <c r="D99" s="42"/>
      <c r="E99" s="173" t="str">
        <f>E7</f>
        <v>Snížení energetické náročnosti budovy MŠ Strojařů, Chrudim</v>
      </c>
      <c r="F99" s="34"/>
      <c r="G99" s="34"/>
      <c r="H99" s="34"/>
      <c r="I99" s="42"/>
      <c r="J99" s="42"/>
      <c r="K99" s="42"/>
      <c r="L99" s="149"/>
      <c r="S99" s="40"/>
      <c r="T99" s="40"/>
      <c r="U99" s="40"/>
      <c r="V99" s="40"/>
      <c r="W99" s="40"/>
      <c r="X99" s="40"/>
      <c r="Y99" s="40"/>
      <c r="Z99" s="40"/>
      <c r="AA99" s="40"/>
      <c r="AB99" s="40"/>
      <c r="AC99" s="40"/>
      <c r="AD99" s="40"/>
      <c r="AE99" s="40"/>
    </row>
    <row r="100" s="1" customFormat="1" ht="12" customHeight="1">
      <c r="B100" s="23"/>
      <c r="C100" s="34" t="s">
        <v>202</v>
      </c>
      <c r="D100" s="24"/>
      <c r="E100" s="24"/>
      <c r="F100" s="24"/>
      <c r="G100" s="24"/>
      <c r="H100" s="24"/>
      <c r="I100" s="24"/>
      <c r="J100" s="24"/>
      <c r="K100" s="24"/>
      <c r="L100" s="22"/>
    </row>
    <row r="101" s="1" customFormat="1" ht="16.5" customHeight="1">
      <c r="B101" s="23"/>
      <c r="C101" s="24"/>
      <c r="D101" s="24"/>
      <c r="E101" s="173" t="s">
        <v>5999</v>
      </c>
      <c r="F101" s="24"/>
      <c r="G101" s="24"/>
      <c r="H101" s="24"/>
      <c r="I101" s="24"/>
      <c r="J101" s="24"/>
      <c r="K101" s="24"/>
      <c r="L101" s="22"/>
    </row>
    <row r="102" s="1" customFormat="1" ht="12" customHeight="1">
      <c r="B102" s="23"/>
      <c r="C102" s="34" t="s">
        <v>204</v>
      </c>
      <c r="D102" s="24"/>
      <c r="E102" s="24"/>
      <c r="F102" s="24"/>
      <c r="G102" s="24"/>
      <c r="H102" s="24"/>
      <c r="I102" s="24"/>
      <c r="J102" s="24"/>
      <c r="K102" s="24"/>
      <c r="L102" s="22"/>
    </row>
    <row r="103" s="2" customFormat="1" ht="16.5" customHeight="1">
      <c r="A103" s="40"/>
      <c r="B103" s="41"/>
      <c r="C103" s="42"/>
      <c r="D103" s="42"/>
      <c r="E103" s="174" t="s">
        <v>205</v>
      </c>
      <c r="F103" s="42"/>
      <c r="G103" s="42"/>
      <c r="H103" s="42"/>
      <c r="I103" s="42"/>
      <c r="J103" s="42"/>
      <c r="K103" s="42"/>
      <c r="L103" s="149"/>
      <c r="S103" s="40"/>
      <c r="T103" s="40"/>
      <c r="U103" s="40"/>
      <c r="V103" s="40"/>
      <c r="W103" s="40"/>
      <c r="X103" s="40"/>
      <c r="Y103" s="40"/>
      <c r="Z103" s="40"/>
      <c r="AA103" s="40"/>
      <c r="AB103" s="40"/>
      <c r="AC103" s="40"/>
      <c r="AD103" s="40"/>
      <c r="AE103" s="40"/>
    </row>
    <row r="104" s="2" customFormat="1" ht="12" customHeight="1">
      <c r="A104" s="40"/>
      <c r="B104" s="41"/>
      <c r="C104" s="34" t="s">
        <v>206</v>
      </c>
      <c r="D104" s="42"/>
      <c r="E104" s="42"/>
      <c r="F104" s="42"/>
      <c r="G104" s="42"/>
      <c r="H104" s="42"/>
      <c r="I104" s="42"/>
      <c r="J104" s="42"/>
      <c r="K104" s="42"/>
      <c r="L104" s="149"/>
      <c r="S104" s="40"/>
      <c r="T104" s="40"/>
      <c r="U104" s="40"/>
      <c r="V104" s="40"/>
      <c r="W104" s="40"/>
      <c r="X104" s="40"/>
      <c r="Y104" s="40"/>
      <c r="Z104" s="40"/>
      <c r="AA104" s="40"/>
      <c r="AB104" s="40"/>
      <c r="AC104" s="40"/>
      <c r="AD104" s="40"/>
      <c r="AE104" s="40"/>
    </row>
    <row r="105" s="2" customFormat="1" ht="30" customHeight="1">
      <c r="A105" s="40"/>
      <c r="B105" s="41"/>
      <c r="C105" s="42"/>
      <c r="D105" s="42"/>
      <c r="E105" s="71" t="str">
        <f>E13</f>
        <v>4(NZV) - Venkovní úpravy, kočárkárna, terasy, KZS a sanace exteriéru s injektáží, PBŘ (NZV)</v>
      </c>
      <c r="F105" s="42"/>
      <c r="G105" s="42"/>
      <c r="H105" s="42"/>
      <c r="I105" s="42"/>
      <c r="J105" s="42"/>
      <c r="K105" s="42"/>
      <c r="L105" s="149"/>
      <c r="S105" s="40"/>
      <c r="T105" s="40"/>
      <c r="U105" s="40"/>
      <c r="V105" s="40"/>
      <c r="W105" s="40"/>
      <c r="X105" s="40"/>
      <c r="Y105" s="40"/>
      <c r="Z105" s="40"/>
      <c r="AA105" s="40"/>
      <c r="AB105" s="40"/>
      <c r="AC105" s="40"/>
      <c r="AD105" s="40"/>
      <c r="AE105" s="40"/>
    </row>
    <row r="106" s="2" customFormat="1" ht="6.96" customHeight="1">
      <c r="A106" s="40"/>
      <c r="B106" s="41"/>
      <c r="C106" s="42"/>
      <c r="D106" s="42"/>
      <c r="E106" s="42"/>
      <c r="F106" s="42"/>
      <c r="G106" s="42"/>
      <c r="H106" s="42"/>
      <c r="I106" s="42"/>
      <c r="J106" s="42"/>
      <c r="K106" s="42"/>
      <c r="L106" s="149"/>
      <c r="S106" s="40"/>
      <c r="T106" s="40"/>
      <c r="U106" s="40"/>
      <c r="V106" s="40"/>
      <c r="W106" s="40"/>
      <c r="X106" s="40"/>
      <c r="Y106" s="40"/>
      <c r="Z106" s="40"/>
      <c r="AA106" s="40"/>
      <c r="AB106" s="40"/>
      <c r="AC106" s="40"/>
      <c r="AD106" s="40"/>
      <c r="AE106" s="40"/>
    </row>
    <row r="107" s="2" customFormat="1" ht="12" customHeight="1">
      <c r="A107" s="40"/>
      <c r="B107" s="41"/>
      <c r="C107" s="34" t="s">
        <v>21</v>
      </c>
      <c r="D107" s="42"/>
      <c r="E107" s="42"/>
      <c r="F107" s="29" t="str">
        <f>F16</f>
        <v xml:space="preserve"> </v>
      </c>
      <c r="G107" s="42"/>
      <c r="H107" s="42"/>
      <c r="I107" s="34" t="s">
        <v>23</v>
      </c>
      <c r="J107" s="74" t="str">
        <f>IF(J16="","",J16)</f>
        <v>28. 2. 2022</v>
      </c>
      <c r="K107" s="42"/>
      <c r="L107" s="149"/>
      <c r="S107" s="40"/>
      <c r="T107" s="40"/>
      <c r="U107" s="40"/>
      <c r="V107" s="40"/>
      <c r="W107" s="40"/>
      <c r="X107" s="40"/>
      <c r="Y107" s="40"/>
      <c r="Z107" s="40"/>
      <c r="AA107" s="40"/>
      <c r="AB107" s="40"/>
      <c r="AC107" s="40"/>
      <c r="AD107" s="40"/>
      <c r="AE107" s="40"/>
    </row>
    <row r="108" s="2" customFormat="1" ht="6.96" customHeight="1">
      <c r="A108" s="40"/>
      <c r="B108" s="41"/>
      <c r="C108" s="42"/>
      <c r="D108" s="42"/>
      <c r="E108" s="42"/>
      <c r="F108" s="42"/>
      <c r="G108" s="42"/>
      <c r="H108" s="42"/>
      <c r="I108" s="42"/>
      <c r="J108" s="42"/>
      <c r="K108" s="42"/>
      <c r="L108" s="149"/>
      <c r="S108" s="40"/>
      <c r="T108" s="40"/>
      <c r="U108" s="40"/>
      <c r="V108" s="40"/>
      <c r="W108" s="40"/>
      <c r="X108" s="40"/>
      <c r="Y108" s="40"/>
      <c r="Z108" s="40"/>
      <c r="AA108" s="40"/>
      <c r="AB108" s="40"/>
      <c r="AC108" s="40"/>
      <c r="AD108" s="40"/>
      <c r="AE108" s="40"/>
    </row>
    <row r="109" s="2" customFormat="1" ht="15.15" customHeight="1">
      <c r="A109" s="40"/>
      <c r="B109" s="41"/>
      <c r="C109" s="34" t="s">
        <v>25</v>
      </c>
      <c r="D109" s="42"/>
      <c r="E109" s="42"/>
      <c r="F109" s="29" t="str">
        <f>E19</f>
        <v xml:space="preserve"> </v>
      </c>
      <c r="G109" s="42"/>
      <c r="H109" s="42"/>
      <c r="I109" s="34" t="s">
        <v>30</v>
      </c>
      <c r="J109" s="38" t="str">
        <f>E25</f>
        <v xml:space="preserve"> </v>
      </c>
      <c r="K109" s="42"/>
      <c r="L109" s="149"/>
      <c r="S109" s="40"/>
      <c r="T109" s="40"/>
      <c r="U109" s="40"/>
      <c r="V109" s="40"/>
      <c r="W109" s="40"/>
      <c r="X109" s="40"/>
      <c r="Y109" s="40"/>
      <c r="Z109" s="40"/>
      <c r="AA109" s="40"/>
      <c r="AB109" s="40"/>
      <c r="AC109" s="40"/>
      <c r="AD109" s="40"/>
      <c r="AE109" s="40"/>
    </row>
    <row r="110" s="2" customFormat="1" ht="15.15" customHeight="1">
      <c r="A110" s="40"/>
      <c r="B110" s="41"/>
      <c r="C110" s="34" t="s">
        <v>28</v>
      </c>
      <c r="D110" s="42"/>
      <c r="E110" s="42"/>
      <c r="F110" s="29" t="str">
        <f>IF(E22="","",E22)</f>
        <v>Vyplň údaj</v>
      </c>
      <c r="G110" s="42"/>
      <c r="H110" s="42"/>
      <c r="I110" s="34" t="s">
        <v>32</v>
      </c>
      <c r="J110" s="38" t="str">
        <f>E28</f>
        <v xml:space="preserve"> </v>
      </c>
      <c r="K110" s="42"/>
      <c r="L110" s="149"/>
      <c r="S110" s="40"/>
      <c r="T110" s="40"/>
      <c r="U110" s="40"/>
      <c r="V110" s="40"/>
      <c r="W110" s="40"/>
      <c r="X110" s="40"/>
      <c r="Y110" s="40"/>
      <c r="Z110" s="40"/>
      <c r="AA110" s="40"/>
      <c r="AB110" s="40"/>
      <c r="AC110" s="40"/>
      <c r="AD110" s="40"/>
      <c r="AE110" s="40"/>
    </row>
    <row r="111" s="2" customFormat="1" ht="10.32" customHeight="1">
      <c r="A111" s="40"/>
      <c r="B111" s="41"/>
      <c r="C111" s="42"/>
      <c r="D111" s="42"/>
      <c r="E111" s="42"/>
      <c r="F111" s="42"/>
      <c r="G111" s="42"/>
      <c r="H111" s="42"/>
      <c r="I111" s="42"/>
      <c r="J111" s="42"/>
      <c r="K111" s="42"/>
      <c r="L111" s="149"/>
      <c r="S111" s="40"/>
      <c r="T111" s="40"/>
      <c r="U111" s="40"/>
      <c r="V111" s="40"/>
      <c r="W111" s="40"/>
      <c r="X111" s="40"/>
      <c r="Y111" s="40"/>
      <c r="Z111" s="40"/>
      <c r="AA111" s="40"/>
      <c r="AB111" s="40"/>
      <c r="AC111" s="40"/>
      <c r="AD111" s="40"/>
      <c r="AE111" s="40"/>
    </row>
    <row r="112" s="11" customFormat="1" ht="29.28" customHeight="1">
      <c r="A112" s="190"/>
      <c r="B112" s="191"/>
      <c r="C112" s="192" t="s">
        <v>238</v>
      </c>
      <c r="D112" s="193" t="s">
        <v>54</v>
      </c>
      <c r="E112" s="193" t="s">
        <v>50</v>
      </c>
      <c r="F112" s="193" t="s">
        <v>51</v>
      </c>
      <c r="G112" s="193" t="s">
        <v>239</v>
      </c>
      <c r="H112" s="193" t="s">
        <v>240</v>
      </c>
      <c r="I112" s="193" t="s">
        <v>241</v>
      </c>
      <c r="J112" s="193" t="s">
        <v>210</v>
      </c>
      <c r="K112" s="194" t="s">
        <v>242</v>
      </c>
      <c r="L112" s="195"/>
      <c r="M112" s="94" t="s">
        <v>19</v>
      </c>
      <c r="N112" s="95" t="s">
        <v>39</v>
      </c>
      <c r="O112" s="95" t="s">
        <v>243</v>
      </c>
      <c r="P112" s="95" t="s">
        <v>244</v>
      </c>
      <c r="Q112" s="95" t="s">
        <v>245</v>
      </c>
      <c r="R112" s="95" t="s">
        <v>246</v>
      </c>
      <c r="S112" s="95" t="s">
        <v>247</v>
      </c>
      <c r="T112" s="96" t="s">
        <v>248</v>
      </c>
      <c r="U112" s="190"/>
      <c r="V112" s="190"/>
      <c r="W112" s="190"/>
      <c r="X112" s="190"/>
      <c r="Y112" s="190"/>
      <c r="Z112" s="190"/>
      <c r="AA112" s="190"/>
      <c r="AB112" s="190"/>
      <c r="AC112" s="190"/>
      <c r="AD112" s="190"/>
      <c r="AE112" s="190"/>
    </row>
    <row r="113" s="2" customFormat="1" ht="22.8" customHeight="1">
      <c r="A113" s="40"/>
      <c r="B113" s="41"/>
      <c r="C113" s="101" t="s">
        <v>249</v>
      </c>
      <c r="D113" s="42"/>
      <c r="E113" s="42"/>
      <c r="F113" s="42"/>
      <c r="G113" s="42"/>
      <c r="H113" s="42"/>
      <c r="I113" s="42"/>
      <c r="J113" s="196">
        <f>BK113</f>
        <v>0</v>
      </c>
      <c r="K113" s="42"/>
      <c r="L113" s="46"/>
      <c r="M113" s="97"/>
      <c r="N113" s="197"/>
      <c r="O113" s="98"/>
      <c r="P113" s="198">
        <f>P114+P705</f>
        <v>0</v>
      </c>
      <c r="Q113" s="98"/>
      <c r="R113" s="198">
        <f>R114+R705</f>
        <v>66.486967017000012</v>
      </c>
      <c r="S113" s="98"/>
      <c r="T113" s="199">
        <f>T114+T705</f>
        <v>45.740765400000001</v>
      </c>
      <c r="U113" s="40"/>
      <c r="V113" s="40"/>
      <c r="W113" s="40"/>
      <c r="X113" s="40"/>
      <c r="Y113" s="40"/>
      <c r="Z113" s="40"/>
      <c r="AA113" s="40"/>
      <c r="AB113" s="40"/>
      <c r="AC113" s="40"/>
      <c r="AD113" s="40"/>
      <c r="AE113" s="40"/>
      <c r="AT113" s="19" t="s">
        <v>68</v>
      </c>
      <c r="AU113" s="19" t="s">
        <v>211</v>
      </c>
      <c r="BK113" s="200">
        <f>BK114+BK705</f>
        <v>0</v>
      </c>
    </row>
    <row r="114" s="12" customFormat="1" ht="25.92" customHeight="1">
      <c r="A114" s="12"/>
      <c r="B114" s="201"/>
      <c r="C114" s="202"/>
      <c r="D114" s="203" t="s">
        <v>68</v>
      </c>
      <c r="E114" s="204" t="s">
        <v>250</v>
      </c>
      <c r="F114" s="204" t="s">
        <v>251</v>
      </c>
      <c r="G114" s="202"/>
      <c r="H114" s="202"/>
      <c r="I114" s="205"/>
      <c r="J114" s="206">
        <f>BK114</f>
        <v>0</v>
      </c>
      <c r="K114" s="202"/>
      <c r="L114" s="207"/>
      <c r="M114" s="208"/>
      <c r="N114" s="209"/>
      <c r="O114" s="209"/>
      <c r="P114" s="210">
        <f>P115+P198+P223+P237+P241+P294+P395+P469+P504+P514+P593+P638+P688+P702</f>
        <v>0</v>
      </c>
      <c r="Q114" s="209"/>
      <c r="R114" s="210">
        <f>R115+R198+R223+R237+R241+R294+R395+R469+R504+R514+R593+R638+R688+R702</f>
        <v>66.005266153000008</v>
      </c>
      <c r="S114" s="209"/>
      <c r="T114" s="211">
        <f>T115+T198+T223+T237+T241+T294+T395+T469+T504+T514+T593+T638+T688+T702</f>
        <v>45.0032493</v>
      </c>
      <c r="U114" s="12"/>
      <c r="V114" s="12"/>
      <c r="W114" s="12"/>
      <c r="X114" s="12"/>
      <c r="Y114" s="12"/>
      <c r="Z114" s="12"/>
      <c r="AA114" s="12"/>
      <c r="AB114" s="12"/>
      <c r="AC114" s="12"/>
      <c r="AD114" s="12"/>
      <c r="AE114" s="12"/>
      <c r="AR114" s="212" t="s">
        <v>76</v>
      </c>
      <c r="AT114" s="213" t="s">
        <v>68</v>
      </c>
      <c r="AU114" s="213" t="s">
        <v>69</v>
      </c>
      <c r="AY114" s="212" t="s">
        <v>252</v>
      </c>
      <c r="BK114" s="214">
        <f>BK115+BK198+BK223+BK237+BK241+BK294+BK395+BK469+BK504+BK514+BK593+BK638+BK688+BK702</f>
        <v>0</v>
      </c>
    </row>
    <row r="115" s="12" customFormat="1" ht="22.8" customHeight="1">
      <c r="A115" s="12"/>
      <c r="B115" s="201"/>
      <c r="C115" s="202"/>
      <c r="D115" s="203" t="s">
        <v>68</v>
      </c>
      <c r="E115" s="215" t="s">
        <v>76</v>
      </c>
      <c r="F115" s="215" t="s">
        <v>2863</v>
      </c>
      <c r="G115" s="202"/>
      <c r="H115" s="202"/>
      <c r="I115" s="205"/>
      <c r="J115" s="216">
        <f>BK115</f>
        <v>0</v>
      </c>
      <c r="K115" s="202"/>
      <c r="L115" s="207"/>
      <c r="M115" s="208"/>
      <c r="N115" s="209"/>
      <c r="O115" s="209"/>
      <c r="P115" s="210">
        <f>SUM(P116:P197)</f>
        <v>0</v>
      </c>
      <c r="Q115" s="209"/>
      <c r="R115" s="210">
        <f>SUM(R116:R197)</f>
        <v>0</v>
      </c>
      <c r="S115" s="209"/>
      <c r="T115" s="211">
        <f>SUM(T116:T197)</f>
        <v>0</v>
      </c>
      <c r="U115" s="12"/>
      <c r="V115" s="12"/>
      <c r="W115" s="12"/>
      <c r="X115" s="12"/>
      <c r="Y115" s="12"/>
      <c r="Z115" s="12"/>
      <c r="AA115" s="12"/>
      <c r="AB115" s="12"/>
      <c r="AC115" s="12"/>
      <c r="AD115" s="12"/>
      <c r="AE115" s="12"/>
      <c r="AR115" s="212" t="s">
        <v>76</v>
      </c>
      <c r="AT115" s="213" t="s">
        <v>68</v>
      </c>
      <c r="AU115" s="213" t="s">
        <v>76</v>
      </c>
      <c r="AY115" s="212" t="s">
        <v>252</v>
      </c>
      <c r="BK115" s="214">
        <f>SUM(BK116:BK197)</f>
        <v>0</v>
      </c>
    </row>
    <row r="116" s="2" customFormat="1" ht="44.25" customHeight="1">
      <c r="A116" s="40"/>
      <c r="B116" s="41"/>
      <c r="C116" s="217" t="s">
        <v>76</v>
      </c>
      <c r="D116" s="217" t="s">
        <v>254</v>
      </c>
      <c r="E116" s="218" t="s">
        <v>2870</v>
      </c>
      <c r="F116" s="219" t="s">
        <v>2871</v>
      </c>
      <c r="G116" s="220" t="s">
        <v>280</v>
      </c>
      <c r="H116" s="221">
        <v>19.9131</v>
      </c>
      <c r="I116" s="222"/>
      <c r="J116" s="223">
        <f>ROUND(I116*H116,2)</f>
        <v>0</v>
      </c>
      <c r="K116" s="219" t="s">
        <v>257</v>
      </c>
      <c r="L116" s="46"/>
      <c r="M116" s="224" t="s">
        <v>19</v>
      </c>
      <c r="N116" s="225" t="s">
        <v>40</v>
      </c>
      <c r="O116" s="86"/>
      <c r="P116" s="226">
        <f>O116*H116</f>
        <v>0</v>
      </c>
      <c r="Q116" s="226">
        <v>0</v>
      </c>
      <c r="R116" s="226">
        <f>Q116*H116</f>
        <v>0</v>
      </c>
      <c r="S116" s="226">
        <v>0</v>
      </c>
      <c r="T116" s="227">
        <f>S116*H116</f>
        <v>0</v>
      </c>
      <c r="U116" s="40"/>
      <c r="V116" s="40"/>
      <c r="W116" s="40"/>
      <c r="X116" s="40"/>
      <c r="Y116" s="40"/>
      <c r="Z116" s="40"/>
      <c r="AA116" s="40"/>
      <c r="AB116" s="40"/>
      <c r="AC116" s="40"/>
      <c r="AD116" s="40"/>
      <c r="AE116" s="40"/>
      <c r="AR116" s="228" t="s">
        <v>258</v>
      </c>
      <c r="AT116" s="228" t="s">
        <v>254</v>
      </c>
      <c r="AU116" s="228" t="s">
        <v>78</v>
      </c>
      <c r="AY116" s="19" t="s">
        <v>252</v>
      </c>
      <c r="BE116" s="229">
        <f>IF(N116="základní",J116,0)</f>
        <v>0</v>
      </c>
      <c r="BF116" s="229">
        <f>IF(N116="snížená",J116,0)</f>
        <v>0</v>
      </c>
      <c r="BG116" s="229">
        <f>IF(N116="zákl. přenesená",J116,0)</f>
        <v>0</v>
      </c>
      <c r="BH116" s="229">
        <f>IF(N116="sníž. přenesená",J116,0)</f>
        <v>0</v>
      </c>
      <c r="BI116" s="229">
        <f>IF(N116="nulová",J116,0)</f>
        <v>0</v>
      </c>
      <c r="BJ116" s="19" t="s">
        <v>76</v>
      </c>
      <c r="BK116" s="229">
        <f>ROUND(I116*H116,2)</f>
        <v>0</v>
      </c>
      <c r="BL116" s="19" t="s">
        <v>258</v>
      </c>
      <c r="BM116" s="228" t="s">
        <v>3937</v>
      </c>
    </row>
    <row r="117" s="2" customFormat="1">
      <c r="A117" s="40"/>
      <c r="B117" s="41"/>
      <c r="C117" s="42"/>
      <c r="D117" s="230" t="s">
        <v>260</v>
      </c>
      <c r="E117" s="42"/>
      <c r="F117" s="231" t="s">
        <v>2873</v>
      </c>
      <c r="G117" s="42"/>
      <c r="H117" s="42"/>
      <c r="I117" s="232"/>
      <c r="J117" s="42"/>
      <c r="K117" s="42"/>
      <c r="L117" s="46"/>
      <c r="M117" s="233"/>
      <c r="N117" s="234"/>
      <c r="O117" s="86"/>
      <c r="P117" s="86"/>
      <c r="Q117" s="86"/>
      <c r="R117" s="86"/>
      <c r="S117" s="86"/>
      <c r="T117" s="87"/>
      <c r="U117" s="40"/>
      <c r="V117" s="40"/>
      <c r="W117" s="40"/>
      <c r="X117" s="40"/>
      <c r="Y117" s="40"/>
      <c r="Z117" s="40"/>
      <c r="AA117" s="40"/>
      <c r="AB117" s="40"/>
      <c r="AC117" s="40"/>
      <c r="AD117" s="40"/>
      <c r="AE117" s="40"/>
      <c r="AT117" s="19" t="s">
        <v>260</v>
      </c>
      <c r="AU117" s="19" t="s">
        <v>78</v>
      </c>
    </row>
    <row r="118" s="13" customFormat="1">
      <c r="A118" s="13"/>
      <c r="B118" s="235"/>
      <c r="C118" s="236"/>
      <c r="D118" s="237" t="s">
        <v>262</v>
      </c>
      <c r="E118" s="238" t="s">
        <v>19</v>
      </c>
      <c r="F118" s="239" t="s">
        <v>3938</v>
      </c>
      <c r="G118" s="236"/>
      <c r="H118" s="238" t="s">
        <v>19</v>
      </c>
      <c r="I118" s="240"/>
      <c r="J118" s="236"/>
      <c r="K118" s="236"/>
      <c r="L118" s="241"/>
      <c r="M118" s="242"/>
      <c r="N118" s="243"/>
      <c r="O118" s="243"/>
      <c r="P118" s="243"/>
      <c r="Q118" s="243"/>
      <c r="R118" s="243"/>
      <c r="S118" s="243"/>
      <c r="T118" s="244"/>
      <c r="U118" s="13"/>
      <c r="V118" s="13"/>
      <c r="W118" s="13"/>
      <c r="X118" s="13"/>
      <c r="Y118" s="13"/>
      <c r="Z118" s="13"/>
      <c r="AA118" s="13"/>
      <c r="AB118" s="13"/>
      <c r="AC118" s="13"/>
      <c r="AD118" s="13"/>
      <c r="AE118" s="13"/>
      <c r="AT118" s="245" t="s">
        <v>262</v>
      </c>
      <c r="AU118" s="245" t="s">
        <v>78</v>
      </c>
      <c r="AV118" s="13" t="s">
        <v>76</v>
      </c>
      <c r="AW118" s="13" t="s">
        <v>31</v>
      </c>
      <c r="AX118" s="13" t="s">
        <v>69</v>
      </c>
      <c r="AY118" s="245" t="s">
        <v>252</v>
      </c>
    </row>
    <row r="119" s="13" customFormat="1">
      <c r="A119" s="13"/>
      <c r="B119" s="235"/>
      <c r="C119" s="236"/>
      <c r="D119" s="237" t="s">
        <v>262</v>
      </c>
      <c r="E119" s="238" t="s">
        <v>19</v>
      </c>
      <c r="F119" s="239" t="s">
        <v>6826</v>
      </c>
      <c r="G119" s="236"/>
      <c r="H119" s="238" t="s">
        <v>19</v>
      </c>
      <c r="I119" s="240"/>
      <c r="J119" s="236"/>
      <c r="K119" s="236"/>
      <c r="L119" s="241"/>
      <c r="M119" s="242"/>
      <c r="N119" s="243"/>
      <c r="O119" s="243"/>
      <c r="P119" s="243"/>
      <c r="Q119" s="243"/>
      <c r="R119" s="243"/>
      <c r="S119" s="243"/>
      <c r="T119" s="244"/>
      <c r="U119" s="13"/>
      <c r="V119" s="13"/>
      <c r="W119" s="13"/>
      <c r="X119" s="13"/>
      <c r="Y119" s="13"/>
      <c r="Z119" s="13"/>
      <c r="AA119" s="13"/>
      <c r="AB119" s="13"/>
      <c r="AC119" s="13"/>
      <c r="AD119" s="13"/>
      <c r="AE119" s="13"/>
      <c r="AT119" s="245" t="s">
        <v>262</v>
      </c>
      <c r="AU119" s="245" t="s">
        <v>78</v>
      </c>
      <c r="AV119" s="13" t="s">
        <v>76</v>
      </c>
      <c r="AW119" s="13" t="s">
        <v>31</v>
      </c>
      <c r="AX119" s="13" t="s">
        <v>69</v>
      </c>
      <c r="AY119" s="245" t="s">
        <v>252</v>
      </c>
    </row>
    <row r="120" s="13" customFormat="1">
      <c r="A120" s="13"/>
      <c r="B120" s="235"/>
      <c r="C120" s="236"/>
      <c r="D120" s="237" t="s">
        <v>262</v>
      </c>
      <c r="E120" s="238" t="s">
        <v>19</v>
      </c>
      <c r="F120" s="239" t="s">
        <v>6827</v>
      </c>
      <c r="G120" s="236"/>
      <c r="H120" s="238" t="s">
        <v>19</v>
      </c>
      <c r="I120" s="240"/>
      <c r="J120" s="236"/>
      <c r="K120" s="236"/>
      <c r="L120" s="241"/>
      <c r="M120" s="242"/>
      <c r="N120" s="243"/>
      <c r="O120" s="243"/>
      <c r="P120" s="243"/>
      <c r="Q120" s="243"/>
      <c r="R120" s="243"/>
      <c r="S120" s="243"/>
      <c r="T120" s="244"/>
      <c r="U120" s="13"/>
      <c r="V120" s="13"/>
      <c r="W120" s="13"/>
      <c r="X120" s="13"/>
      <c r="Y120" s="13"/>
      <c r="Z120" s="13"/>
      <c r="AA120" s="13"/>
      <c r="AB120" s="13"/>
      <c r="AC120" s="13"/>
      <c r="AD120" s="13"/>
      <c r="AE120" s="13"/>
      <c r="AT120" s="245" t="s">
        <v>262</v>
      </c>
      <c r="AU120" s="245" t="s">
        <v>78</v>
      </c>
      <c r="AV120" s="13" t="s">
        <v>76</v>
      </c>
      <c r="AW120" s="13" t="s">
        <v>31</v>
      </c>
      <c r="AX120" s="13" t="s">
        <v>69</v>
      </c>
      <c r="AY120" s="245" t="s">
        <v>252</v>
      </c>
    </row>
    <row r="121" s="13" customFormat="1">
      <c r="A121" s="13"/>
      <c r="B121" s="235"/>
      <c r="C121" s="236"/>
      <c r="D121" s="237" t="s">
        <v>262</v>
      </c>
      <c r="E121" s="238" t="s">
        <v>19</v>
      </c>
      <c r="F121" s="239" t="s">
        <v>6828</v>
      </c>
      <c r="G121" s="236"/>
      <c r="H121" s="238" t="s">
        <v>19</v>
      </c>
      <c r="I121" s="240"/>
      <c r="J121" s="236"/>
      <c r="K121" s="236"/>
      <c r="L121" s="241"/>
      <c r="M121" s="242"/>
      <c r="N121" s="243"/>
      <c r="O121" s="243"/>
      <c r="P121" s="243"/>
      <c r="Q121" s="243"/>
      <c r="R121" s="243"/>
      <c r="S121" s="243"/>
      <c r="T121" s="244"/>
      <c r="U121" s="13"/>
      <c r="V121" s="13"/>
      <c r="W121" s="13"/>
      <c r="X121" s="13"/>
      <c r="Y121" s="13"/>
      <c r="Z121" s="13"/>
      <c r="AA121" s="13"/>
      <c r="AB121" s="13"/>
      <c r="AC121" s="13"/>
      <c r="AD121" s="13"/>
      <c r="AE121" s="13"/>
      <c r="AT121" s="245" t="s">
        <v>262</v>
      </c>
      <c r="AU121" s="245" t="s">
        <v>78</v>
      </c>
      <c r="AV121" s="13" t="s">
        <v>76</v>
      </c>
      <c r="AW121" s="13" t="s">
        <v>31</v>
      </c>
      <c r="AX121" s="13" t="s">
        <v>69</v>
      </c>
      <c r="AY121" s="245" t="s">
        <v>252</v>
      </c>
    </row>
    <row r="122" s="13" customFormat="1">
      <c r="A122" s="13"/>
      <c r="B122" s="235"/>
      <c r="C122" s="236"/>
      <c r="D122" s="237" t="s">
        <v>262</v>
      </c>
      <c r="E122" s="238" t="s">
        <v>19</v>
      </c>
      <c r="F122" s="239" t="s">
        <v>6829</v>
      </c>
      <c r="G122" s="236"/>
      <c r="H122" s="238" t="s">
        <v>19</v>
      </c>
      <c r="I122" s="240"/>
      <c r="J122" s="236"/>
      <c r="K122" s="236"/>
      <c r="L122" s="241"/>
      <c r="M122" s="242"/>
      <c r="N122" s="243"/>
      <c r="O122" s="243"/>
      <c r="P122" s="243"/>
      <c r="Q122" s="243"/>
      <c r="R122" s="243"/>
      <c r="S122" s="243"/>
      <c r="T122" s="244"/>
      <c r="U122" s="13"/>
      <c r="V122" s="13"/>
      <c r="W122" s="13"/>
      <c r="X122" s="13"/>
      <c r="Y122" s="13"/>
      <c r="Z122" s="13"/>
      <c r="AA122" s="13"/>
      <c r="AB122" s="13"/>
      <c r="AC122" s="13"/>
      <c r="AD122" s="13"/>
      <c r="AE122" s="13"/>
      <c r="AT122" s="245" t="s">
        <v>262</v>
      </c>
      <c r="AU122" s="245" t="s">
        <v>78</v>
      </c>
      <c r="AV122" s="13" t="s">
        <v>76</v>
      </c>
      <c r="AW122" s="13" t="s">
        <v>31</v>
      </c>
      <c r="AX122" s="13" t="s">
        <v>69</v>
      </c>
      <c r="AY122" s="245" t="s">
        <v>252</v>
      </c>
    </row>
    <row r="123" s="13" customFormat="1">
      <c r="A123" s="13"/>
      <c r="B123" s="235"/>
      <c r="C123" s="236"/>
      <c r="D123" s="237" t="s">
        <v>262</v>
      </c>
      <c r="E123" s="238" t="s">
        <v>19</v>
      </c>
      <c r="F123" s="239" t="s">
        <v>6830</v>
      </c>
      <c r="G123" s="236"/>
      <c r="H123" s="238" t="s">
        <v>19</v>
      </c>
      <c r="I123" s="240"/>
      <c r="J123" s="236"/>
      <c r="K123" s="236"/>
      <c r="L123" s="241"/>
      <c r="M123" s="242"/>
      <c r="N123" s="243"/>
      <c r="O123" s="243"/>
      <c r="P123" s="243"/>
      <c r="Q123" s="243"/>
      <c r="R123" s="243"/>
      <c r="S123" s="243"/>
      <c r="T123" s="244"/>
      <c r="U123" s="13"/>
      <c r="V123" s="13"/>
      <c r="W123" s="13"/>
      <c r="X123" s="13"/>
      <c r="Y123" s="13"/>
      <c r="Z123" s="13"/>
      <c r="AA123" s="13"/>
      <c r="AB123" s="13"/>
      <c r="AC123" s="13"/>
      <c r="AD123" s="13"/>
      <c r="AE123" s="13"/>
      <c r="AT123" s="245" t="s">
        <v>262</v>
      </c>
      <c r="AU123" s="245" t="s">
        <v>78</v>
      </c>
      <c r="AV123" s="13" t="s">
        <v>76</v>
      </c>
      <c r="AW123" s="13" t="s">
        <v>31</v>
      </c>
      <c r="AX123" s="13" t="s">
        <v>69</v>
      </c>
      <c r="AY123" s="245" t="s">
        <v>252</v>
      </c>
    </row>
    <row r="124" s="13" customFormat="1">
      <c r="A124" s="13"/>
      <c r="B124" s="235"/>
      <c r="C124" s="236"/>
      <c r="D124" s="237" t="s">
        <v>262</v>
      </c>
      <c r="E124" s="238" t="s">
        <v>19</v>
      </c>
      <c r="F124" s="239" t="s">
        <v>6831</v>
      </c>
      <c r="G124" s="236"/>
      <c r="H124" s="238" t="s">
        <v>19</v>
      </c>
      <c r="I124" s="240"/>
      <c r="J124" s="236"/>
      <c r="K124" s="236"/>
      <c r="L124" s="241"/>
      <c r="M124" s="242"/>
      <c r="N124" s="243"/>
      <c r="O124" s="243"/>
      <c r="P124" s="243"/>
      <c r="Q124" s="243"/>
      <c r="R124" s="243"/>
      <c r="S124" s="243"/>
      <c r="T124" s="244"/>
      <c r="U124" s="13"/>
      <c r="V124" s="13"/>
      <c r="W124" s="13"/>
      <c r="X124" s="13"/>
      <c r="Y124" s="13"/>
      <c r="Z124" s="13"/>
      <c r="AA124" s="13"/>
      <c r="AB124" s="13"/>
      <c r="AC124" s="13"/>
      <c r="AD124" s="13"/>
      <c r="AE124" s="13"/>
      <c r="AT124" s="245" t="s">
        <v>262</v>
      </c>
      <c r="AU124" s="245" t="s">
        <v>78</v>
      </c>
      <c r="AV124" s="13" t="s">
        <v>76</v>
      </c>
      <c r="AW124" s="13" t="s">
        <v>31</v>
      </c>
      <c r="AX124" s="13" t="s">
        <v>69</v>
      </c>
      <c r="AY124" s="245" t="s">
        <v>252</v>
      </c>
    </row>
    <row r="125" s="16" customFormat="1">
      <c r="A125" s="16"/>
      <c r="B125" s="268"/>
      <c r="C125" s="269"/>
      <c r="D125" s="237" t="s">
        <v>262</v>
      </c>
      <c r="E125" s="270" t="s">
        <v>6832</v>
      </c>
      <c r="F125" s="271" t="s">
        <v>333</v>
      </c>
      <c r="G125" s="269"/>
      <c r="H125" s="272">
        <v>0</v>
      </c>
      <c r="I125" s="273"/>
      <c r="J125" s="269"/>
      <c r="K125" s="269"/>
      <c r="L125" s="274"/>
      <c r="M125" s="275"/>
      <c r="N125" s="276"/>
      <c r="O125" s="276"/>
      <c r="P125" s="276"/>
      <c r="Q125" s="276"/>
      <c r="R125" s="276"/>
      <c r="S125" s="276"/>
      <c r="T125" s="277"/>
      <c r="U125" s="16"/>
      <c r="V125" s="16"/>
      <c r="W125" s="16"/>
      <c r="X125" s="16"/>
      <c r="Y125" s="16"/>
      <c r="Z125" s="16"/>
      <c r="AA125" s="16"/>
      <c r="AB125" s="16"/>
      <c r="AC125" s="16"/>
      <c r="AD125" s="16"/>
      <c r="AE125" s="16"/>
      <c r="AT125" s="278" t="s">
        <v>262</v>
      </c>
      <c r="AU125" s="278" t="s">
        <v>78</v>
      </c>
      <c r="AV125" s="16" t="s">
        <v>85</v>
      </c>
      <c r="AW125" s="16" t="s">
        <v>31</v>
      </c>
      <c r="AX125" s="16" t="s">
        <v>69</v>
      </c>
      <c r="AY125" s="278" t="s">
        <v>252</v>
      </c>
    </row>
    <row r="126" s="13" customFormat="1">
      <c r="A126" s="13"/>
      <c r="B126" s="235"/>
      <c r="C126" s="236"/>
      <c r="D126" s="237" t="s">
        <v>262</v>
      </c>
      <c r="E126" s="238" t="s">
        <v>19</v>
      </c>
      <c r="F126" s="239" t="s">
        <v>6833</v>
      </c>
      <c r="G126" s="236"/>
      <c r="H126" s="238" t="s">
        <v>19</v>
      </c>
      <c r="I126" s="240"/>
      <c r="J126" s="236"/>
      <c r="K126" s="236"/>
      <c r="L126" s="241"/>
      <c r="M126" s="242"/>
      <c r="N126" s="243"/>
      <c r="O126" s="243"/>
      <c r="P126" s="243"/>
      <c r="Q126" s="243"/>
      <c r="R126" s="243"/>
      <c r="S126" s="243"/>
      <c r="T126" s="244"/>
      <c r="U126" s="13"/>
      <c r="V126" s="13"/>
      <c r="W126" s="13"/>
      <c r="X126" s="13"/>
      <c r="Y126" s="13"/>
      <c r="Z126" s="13"/>
      <c r="AA126" s="13"/>
      <c r="AB126" s="13"/>
      <c r="AC126" s="13"/>
      <c r="AD126" s="13"/>
      <c r="AE126" s="13"/>
      <c r="AT126" s="245" t="s">
        <v>262</v>
      </c>
      <c r="AU126" s="245" t="s">
        <v>78</v>
      </c>
      <c r="AV126" s="13" t="s">
        <v>76</v>
      </c>
      <c r="AW126" s="13" t="s">
        <v>31</v>
      </c>
      <c r="AX126" s="13" t="s">
        <v>69</v>
      </c>
      <c r="AY126" s="245" t="s">
        <v>252</v>
      </c>
    </row>
    <row r="127" s="13" customFormat="1">
      <c r="A127" s="13"/>
      <c r="B127" s="235"/>
      <c r="C127" s="236"/>
      <c r="D127" s="237" t="s">
        <v>262</v>
      </c>
      <c r="E127" s="238" t="s">
        <v>19</v>
      </c>
      <c r="F127" s="239" t="s">
        <v>6834</v>
      </c>
      <c r="G127" s="236"/>
      <c r="H127" s="238" t="s">
        <v>19</v>
      </c>
      <c r="I127" s="240"/>
      <c r="J127" s="236"/>
      <c r="K127" s="236"/>
      <c r="L127" s="241"/>
      <c r="M127" s="242"/>
      <c r="N127" s="243"/>
      <c r="O127" s="243"/>
      <c r="P127" s="243"/>
      <c r="Q127" s="243"/>
      <c r="R127" s="243"/>
      <c r="S127" s="243"/>
      <c r="T127" s="244"/>
      <c r="U127" s="13"/>
      <c r="V127" s="13"/>
      <c r="W127" s="13"/>
      <c r="X127" s="13"/>
      <c r="Y127" s="13"/>
      <c r="Z127" s="13"/>
      <c r="AA127" s="13"/>
      <c r="AB127" s="13"/>
      <c r="AC127" s="13"/>
      <c r="AD127" s="13"/>
      <c r="AE127" s="13"/>
      <c r="AT127" s="245" t="s">
        <v>262</v>
      </c>
      <c r="AU127" s="245" t="s">
        <v>78</v>
      </c>
      <c r="AV127" s="13" t="s">
        <v>76</v>
      </c>
      <c r="AW127" s="13" t="s">
        <v>31</v>
      </c>
      <c r="AX127" s="13" t="s">
        <v>69</v>
      </c>
      <c r="AY127" s="245" t="s">
        <v>252</v>
      </c>
    </row>
    <row r="128" s="13" customFormat="1">
      <c r="A128" s="13"/>
      <c r="B128" s="235"/>
      <c r="C128" s="236"/>
      <c r="D128" s="237" t="s">
        <v>262</v>
      </c>
      <c r="E128" s="238" t="s">
        <v>19</v>
      </c>
      <c r="F128" s="239" t="s">
        <v>6827</v>
      </c>
      <c r="G128" s="236"/>
      <c r="H128" s="238" t="s">
        <v>19</v>
      </c>
      <c r="I128" s="240"/>
      <c r="J128" s="236"/>
      <c r="K128" s="236"/>
      <c r="L128" s="241"/>
      <c r="M128" s="242"/>
      <c r="N128" s="243"/>
      <c r="O128" s="243"/>
      <c r="P128" s="243"/>
      <c r="Q128" s="243"/>
      <c r="R128" s="243"/>
      <c r="S128" s="243"/>
      <c r="T128" s="244"/>
      <c r="U128" s="13"/>
      <c r="V128" s="13"/>
      <c r="W128" s="13"/>
      <c r="X128" s="13"/>
      <c r="Y128" s="13"/>
      <c r="Z128" s="13"/>
      <c r="AA128" s="13"/>
      <c r="AB128" s="13"/>
      <c r="AC128" s="13"/>
      <c r="AD128" s="13"/>
      <c r="AE128" s="13"/>
      <c r="AT128" s="245" t="s">
        <v>262</v>
      </c>
      <c r="AU128" s="245" t="s">
        <v>78</v>
      </c>
      <c r="AV128" s="13" t="s">
        <v>76</v>
      </c>
      <c r="AW128" s="13" t="s">
        <v>31</v>
      </c>
      <c r="AX128" s="13" t="s">
        <v>69</v>
      </c>
      <c r="AY128" s="245" t="s">
        <v>252</v>
      </c>
    </row>
    <row r="129" s="13" customFormat="1">
      <c r="A129" s="13"/>
      <c r="B129" s="235"/>
      <c r="C129" s="236"/>
      <c r="D129" s="237" t="s">
        <v>262</v>
      </c>
      <c r="E129" s="238" t="s">
        <v>19</v>
      </c>
      <c r="F129" s="239" t="s">
        <v>6835</v>
      </c>
      <c r="G129" s="236"/>
      <c r="H129" s="238" t="s">
        <v>19</v>
      </c>
      <c r="I129" s="240"/>
      <c r="J129" s="236"/>
      <c r="K129" s="236"/>
      <c r="L129" s="241"/>
      <c r="M129" s="242"/>
      <c r="N129" s="243"/>
      <c r="O129" s="243"/>
      <c r="P129" s="243"/>
      <c r="Q129" s="243"/>
      <c r="R129" s="243"/>
      <c r="S129" s="243"/>
      <c r="T129" s="244"/>
      <c r="U129" s="13"/>
      <c r="V129" s="13"/>
      <c r="W129" s="13"/>
      <c r="X129" s="13"/>
      <c r="Y129" s="13"/>
      <c r="Z129" s="13"/>
      <c r="AA129" s="13"/>
      <c r="AB129" s="13"/>
      <c r="AC129" s="13"/>
      <c r="AD129" s="13"/>
      <c r="AE129" s="13"/>
      <c r="AT129" s="245" t="s">
        <v>262</v>
      </c>
      <c r="AU129" s="245" t="s">
        <v>78</v>
      </c>
      <c r="AV129" s="13" t="s">
        <v>76</v>
      </c>
      <c r="AW129" s="13" t="s">
        <v>31</v>
      </c>
      <c r="AX129" s="13" t="s">
        <v>69</v>
      </c>
      <c r="AY129" s="245" t="s">
        <v>252</v>
      </c>
    </row>
    <row r="130" s="14" customFormat="1">
      <c r="A130" s="14"/>
      <c r="B130" s="246"/>
      <c r="C130" s="247"/>
      <c r="D130" s="237" t="s">
        <v>262</v>
      </c>
      <c r="E130" s="248" t="s">
        <v>19</v>
      </c>
      <c r="F130" s="249" t="s">
        <v>6836</v>
      </c>
      <c r="G130" s="247"/>
      <c r="H130" s="250">
        <v>5.2356999999999996</v>
      </c>
      <c r="I130" s="251"/>
      <c r="J130" s="247"/>
      <c r="K130" s="247"/>
      <c r="L130" s="252"/>
      <c r="M130" s="253"/>
      <c r="N130" s="254"/>
      <c r="O130" s="254"/>
      <c r="P130" s="254"/>
      <c r="Q130" s="254"/>
      <c r="R130" s="254"/>
      <c r="S130" s="254"/>
      <c r="T130" s="255"/>
      <c r="U130" s="14"/>
      <c r="V130" s="14"/>
      <c r="W130" s="14"/>
      <c r="X130" s="14"/>
      <c r="Y130" s="14"/>
      <c r="Z130" s="14"/>
      <c r="AA130" s="14"/>
      <c r="AB130" s="14"/>
      <c r="AC130" s="14"/>
      <c r="AD130" s="14"/>
      <c r="AE130" s="14"/>
      <c r="AT130" s="256" t="s">
        <v>262</v>
      </c>
      <c r="AU130" s="256" t="s">
        <v>78</v>
      </c>
      <c r="AV130" s="14" t="s">
        <v>78</v>
      </c>
      <c r="AW130" s="14" t="s">
        <v>31</v>
      </c>
      <c r="AX130" s="14" t="s">
        <v>69</v>
      </c>
      <c r="AY130" s="256" t="s">
        <v>252</v>
      </c>
    </row>
    <row r="131" s="14" customFormat="1">
      <c r="A131" s="14"/>
      <c r="B131" s="246"/>
      <c r="C131" s="247"/>
      <c r="D131" s="237" t="s">
        <v>262</v>
      </c>
      <c r="E131" s="248" t="s">
        <v>19</v>
      </c>
      <c r="F131" s="249" t="s">
        <v>6837</v>
      </c>
      <c r="G131" s="247"/>
      <c r="H131" s="250">
        <v>1.4755</v>
      </c>
      <c r="I131" s="251"/>
      <c r="J131" s="247"/>
      <c r="K131" s="247"/>
      <c r="L131" s="252"/>
      <c r="M131" s="253"/>
      <c r="N131" s="254"/>
      <c r="O131" s="254"/>
      <c r="P131" s="254"/>
      <c r="Q131" s="254"/>
      <c r="R131" s="254"/>
      <c r="S131" s="254"/>
      <c r="T131" s="255"/>
      <c r="U131" s="14"/>
      <c r="V131" s="14"/>
      <c r="W131" s="14"/>
      <c r="X131" s="14"/>
      <c r="Y131" s="14"/>
      <c r="Z131" s="14"/>
      <c r="AA131" s="14"/>
      <c r="AB131" s="14"/>
      <c r="AC131" s="14"/>
      <c r="AD131" s="14"/>
      <c r="AE131" s="14"/>
      <c r="AT131" s="256" t="s">
        <v>262</v>
      </c>
      <c r="AU131" s="256" t="s">
        <v>78</v>
      </c>
      <c r="AV131" s="14" t="s">
        <v>78</v>
      </c>
      <c r="AW131" s="14" t="s">
        <v>31</v>
      </c>
      <c r="AX131" s="14" t="s">
        <v>69</v>
      </c>
      <c r="AY131" s="256" t="s">
        <v>252</v>
      </c>
    </row>
    <row r="132" s="14" customFormat="1">
      <c r="A132" s="14"/>
      <c r="B132" s="246"/>
      <c r="C132" s="247"/>
      <c r="D132" s="237" t="s">
        <v>262</v>
      </c>
      <c r="E132" s="248" t="s">
        <v>19</v>
      </c>
      <c r="F132" s="249" t="s">
        <v>6838</v>
      </c>
      <c r="G132" s="247"/>
      <c r="H132" s="250">
        <v>3.3816000000000002</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262</v>
      </c>
      <c r="AU132" s="256" t="s">
        <v>78</v>
      </c>
      <c r="AV132" s="14" t="s">
        <v>78</v>
      </c>
      <c r="AW132" s="14" t="s">
        <v>31</v>
      </c>
      <c r="AX132" s="14" t="s">
        <v>69</v>
      </c>
      <c r="AY132" s="256" t="s">
        <v>252</v>
      </c>
    </row>
    <row r="133" s="13" customFormat="1">
      <c r="A133" s="13"/>
      <c r="B133" s="235"/>
      <c r="C133" s="236"/>
      <c r="D133" s="237" t="s">
        <v>262</v>
      </c>
      <c r="E133" s="238" t="s">
        <v>19</v>
      </c>
      <c r="F133" s="239" t="s">
        <v>6839</v>
      </c>
      <c r="G133" s="236"/>
      <c r="H133" s="238" t="s">
        <v>19</v>
      </c>
      <c r="I133" s="240"/>
      <c r="J133" s="236"/>
      <c r="K133" s="236"/>
      <c r="L133" s="241"/>
      <c r="M133" s="242"/>
      <c r="N133" s="243"/>
      <c r="O133" s="243"/>
      <c r="P133" s="243"/>
      <c r="Q133" s="243"/>
      <c r="R133" s="243"/>
      <c r="S133" s="243"/>
      <c r="T133" s="244"/>
      <c r="U133" s="13"/>
      <c r="V133" s="13"/>
      <c r="W133" s="13"/>
      <c r="X133" s="13"/>
      <c r="Y133" s="13"/>
      <c r="Z133" s="13"/>
      <c r="AA133" s="13"/>
      <c r="AB133" s="13"/>
      <c r="AC133" s="13"/>
      <c r="AD133" s="13"/>
      <c r="AE133" s="13"/>
      <c r="AT133" s="245" t="s">
        <v>262</v>
      </c>
      <c r="AU133" s="245" t="s">
        <v>78</v>
      </c>
      <c r="AV133" s="13" t="s">
        <v>76</v>
      </c>
      <c r="AW133" s="13" t="s">
        <v>31</v>
      </c>
      <c r="AX133" s="13" t="s">
        <v>69</v>
      </c>
      <c r="AY133" s="245" t="s">
        <v>252</v>
      </c>
    </row>
    <row r="134" s="14" customFormat="1">
      <c r="A134" s="14"/>
      <c r="B134" s="246"/>
      <c r="C134" s="247"/>
      <c r="D134" s="237" t="s">
        <v>262</v>
      </c>
      <c r="E134" s="248" t="s">
        <v>19</v>
      </c>
      <c r="F134" s="249" t="s">
        <v>6840</v>
      </c>
      <c r="G134" s="247"/>
      <c r="H134" s="250">
        <v>2.2027999999999999</v>
      </c>
      <c r="I134" s="251"/>
      <c r="J134" s="247"/>
      <c r="K134" s="247"/>
      <c r="L134" s="252"/>
      <c r="M134" s="253"/>
      <c r="N134" s="254"/>
      <c r="O134" s="254"/>
      <c r="P134" s="254"/>
      <c r="Q134" s="254"/>
      <c r="R134" s="254"/>
      <c r="S134" s="254"/>
      <c r="T134" s="255"/>
      <c r="U134" s="14"/>
      <c r="V134" s="14"/>
      <c r="W134" s="14"/>
      <c r="X134" s="14"/>
      <c r="Y134" s="14"/>
      <c r="Z134" s="14"/>
      <c r="AA134" s="14"/>
      <c r="AB134" s="14"/>
      <c r="AC134" s="14"/>
      <c r="AD134" s="14"/>
      <c r="AE134" s="14"/>
      <c r="AT134" s="256" t="s">
        <v>262</v>
      </c>
      <c r="AU134" s="256" t="s">
        <v>78</v>
      </c>
      <c r="AV134" s="14" t="s">
        <v>78</v>
      </c>
      <c r="AW134" s="14" t="s">
        <v>31</v>
      </c>
      <c r="AX134" s="14" t="s">
        <v>69</v>
      </c>
      <c r="AY134" s="256" t="s">
        <v>252</v>
      </c>
    </row>
    <row r="135" s="16" customFormat="1">
      <c r="A135" s="16"/>
      <c r="B135" s="268"/>
      <c r="C135" s="269"/>
      <c r="D135" s="237" t="s">
        <v>262</v>
      </c>
      <c r="E135" s="270" t="s">
        <v>6805</v>
      </c>
      <c r="F135" s="271" t="s">
        <v>333</v>
      </c>
      <c r="G135" s="269"/>
      <c r="H135" s="272">
        <v>12.2956</v>
      </c>
      <c r="I135" s="273"/>
      <c r="J135" s="269"/>
      <c r="K135" s="269"/>
      <c r="L135" s="274"/>
      <c r="M135" s="275"/>
      <c r="N135" s="276"/>
      <c r="O135" s="276"/>
      <c r="P135" s="276"/>
      <c r="Q135" s="276"/>
      <c r="R135" s="276"/>
      <c r="S135" s="276"/>
      <c r="T135" s="277"/>
      <c r="U135" s="16"/>
      <c r="V135" s="16"/>
      <c r="W135" s="16"/>
      <c r="X135" s="16"/>
      <c r="Y135" s="16"/>
      <c r="Z135" s="16"/>
      <c r="AA135" s="16"/>
      <c r="AB135" s="16"/>
      <c r="AC135" s="16"/>
      <c r="AD135" s="16"/>
      <c r="AE135" s="16"/>
      <c r="AT135" s="278" t="s">
        <v>262</v>
      </c>
      <c r="AU135" s="278" t="s">
        <v>78</v>
      </c>
      <c r="AV135" s="16" t="s">
        <v>85</v>
      </c>
      <c r="AW135" s="16" t="s">
        <v>31</v>
      </c>
      <c r="AX135" s="16" t="s">
        <v>69</v>
      </c>
      <c r="AY135" s="278" t="s">
        <v>252</v>
      </c>
    </row>
    <row r="136" s="13" customFormat="1">
      <c r="A136" s="13"/>
      <c r="B136" s="235"/>
      <c r="C136" s="236"/>
      <c r="D136" s="237" t="s">
        <v>262</v>
      </c>
      <c r="E136" s="238" t="s">
        <v>19</v>
      </c>
      <c r="F136" s="239" t="s">
        <v>6841</v>
      </c>
      <c r="G136" s="236"/>
      <c r="H136" s="238" t="s">
        <v>19</v>
      </c>
      <c r="I136" s="240"/>
      <c r="J136" s="236"/>
      <c r="K136" s="236"/>
      <c r="L136" s="241"/>
      <c r="M136" s="242"/>
      <c r="N136" s="243"/>
      <c r="O136" s="243"/>
      <c r="P136" s="243"/>
      <c r="Q136" s="243"/>
      <c r="R136" s="243"/>
      <c r="S136" s="243"/>
      <c r="T136" s="244"/>
      <c r="U136" s="13"/>
      <c r="V136" s="13"/>
      <c r="W136" s="13"/>
      <c r="X136" s="13"/>
      <c r="Y136" s="13"/>
      <c r="Z136" s="13"/>
      <c r="AA136" s="13"/>
      <c r="AB136" s="13"/>
      <c r="AC136" s="13"/>
      <c r="AD136" s="13"/>
      <c r="AE136" s="13"/>
      <c r="AT136" s="245" t="s">
        <v>262</v>
      </c>
      <c r="AU136" s="245" t="s">
        <v>78</v>
      </c>
      <c r="AV136" s="13" t="s">
        <v>76</v>
      </c>
      <c r="AW136" s="13" t="s">
        <v>31</v>
      </c>
      <c r="AX136" s="13" t="s">
        <v>69</v>
      </c>
      <c r="AY136" s="245" t="s">
        <v>252</v>
      </c>
    </row>
    <row r="137" s="14" customFormat="1">
      <c r="A137" s="14"/>
      <c r="B137" s="246"/>
      <c r="C137" s="247"/>
      <c r="D137" s="237" t="s">
        <v>262</v>
      </c>
      <c r="E137" s="248" t="s">
        <v>19</v>
      </c>
      <c r="F137" s="249" t="s">
        <v>6842</v>
      </c>
      <c r="G137" s="247"/>
      <c r="H137" s="250">
        <v>1.0800000000000001</v>
      </c>
      <c r="I137" s="251"/>
      <c r="J137" s="247"/>
      <c r="K137" s="247"/>
      <c r="L137" s="252"/>
      <c r="M137" s="253"/>
      <c r="N137" s="254"/>
      <c r="O137" s="254"/>
      <c r="P137" s="254"/>
      <c r="Q137" s="254"/>
      <c r="R137" s="254"/>
      <c r="S137" s="254"/>
      <c r="T137" s="255"/>
      <c r="U137" s="14"/>
      <c r="V137" s="14"/>
      <c r="W137" s="14"/>
      <c r="X137" s="14"/>
      <c r="Y137" s="14"/>
      <c r="Z137" s="14"/>
      <c r="AA137" s="14"/>
      <c r="AB137" s="14"/>
      <c r="AC137" s="14"/>
      <c r="AD137" s="14"/>
      <c r="AE137" s="14"/>
      <c r="AT137" s="256" t="s">
        <v>262</v>
      </c>
      <c r="AU137" s="256" t="s">
        <v>78</v>
      </c>
      <c r="AV137" s="14" t="s">
        <v>78</v>
      </c>
      <c r="AW137" s="14" t="s">
        <v>31</v>
      </c>
      <c r="AX137" s="14" t="s">
        <v>69</v>
      </c>
      <c r="AY137" s="256" t="s">
        <v>252</v>
      </c>
    </row>
    <row r="138" s="14" customFormat="1">
      <c r="A138" s="14"/>
      <c r="B138" s="246"/>
      <c r="C138" s="247"/>
      <c r="D138" s="237" t="s">
        <v>262</v>
      </c>
      <c r="E138" s="248" t="s">
        <v>19</v>
      </c>
      <c r="F138" s="249" t="s">
        <v>6843</v>
      </c>
      <c r="G138" s="247"/>
      <c r="H138" s="250">
        <v>1.4375</v>
      </c>
      <c r="I138" s="251"/>
      <c r="J138" s="247"/>
      <c r="K138" s="247"/>
      <c r="L138" s="252"/>
      <c r="M138" s="253"/>
      <c r="N138" s="254"/>
      <c r="O138" s="254"/>
      <c r="P138" s="254"/>
      <c r="Q138" s="254"/>
      <c r="R138" s="254"/>
      <c r="S138" s="254"/>
      <c r="T138" s="255"/>
      <c r="U138" s="14"/>
      <c r="V138" s="14"/>
      <c r="W138" s="14"/>
      <c r="X138" s="14"/>
      <c r="Y138" s="14"/>
      <c r="Z138" s="14"/>
      <c r="AA138" s="14"/>
      <c r="AB138" s="14"/>
      <c r="AC138" s="14"/>
      <c r="AD138" s="14"/>
      <c r="AE138" s="14"/>
      <c r="AT138" s="256" t="s">
        <v>262</v>
      </c>
      <c r="AU138" s="256" t="s">
        <v>78</v>
      </c>
      <c r="AV138" s="14" t="s">
        <v>78</v>
      </c>
      <c r="AW138" s="14" t="s">
        <v>31</v>
      </c>
      <c r="AX138" s="14" t="s">
        <v>69</v>
      </c>
      <c r="AY138" s="256" t="s">
        <v>252</v>
      </c>
    </row>
    <row r="139" s="16" customFormat="1">
      <c r="A139" s="16"/>
      <c r="B139" s="268"/>
      <c r="C139" s="269"/>
      <c r="D139" s="237" t="s">
        <v>262</v>
      </c>
      <c r="E139" s="270" t="s">
        <v>6808</v>
      </c>
      <c r="F139" s="271" t="s">
        <v>333</v>
      </c>
      <c r="G139" s="269"/>
      <c r="H139" s="272">
        <v>2.5175000000000001</v>
      </c>
      <c r="I139" s="273"/>
      <c r="J139" s="269"/>
      <c r="K139" s="269"/>
      <c r="L139" s="274"/>
      <c r="M139" s="275"/>
      <c r="N139" s="276"/>
      <c r="O139" s="276"/>
      <c r="P139" s="276"/>
      <c r="Q139" s="276"/>
      <c r="R139" s="276"/>
      <c r="S139" s="276"/>
      <c r="T139" s="277"/>
      <c r="U139" s="16"/>
      <c r="V139" s="16"/>
      <c r="W139" s="16"/>
      <c r="X139" s="16"/>
      <c r="Y139" s="16"/>
      <c r="Z139" s="16"/>
      <c r="AA139" s="16"/>
      <c r="AB139" s="16"/>
      <c r="AC139" s="16"/>
      <c r="AD139" s="16"/>
      <c r="AE139" s="16"/>
      <c r="AT139" s="278" t="s">
        <v>262</v>
      </c>
      <c r="AU139" s="278" t="s">
        <v>78</v>
      </c>
      <c r="AV139" s="16" t="s">
        <v>85</v>
      </c>
      <c r="AW139" s="16" t="s">
        <v>31</v>
      </c>
      <c r="AX139" s="16" t="s">
        <v>69</v>
      </c>
      <c r="AY139" s="278" t="s">
        <v>252</v>
      </c>
    </row>
    <row r="140" s="13" customFormat="1">
      <c r="A140" s="13"/>
      <c r="B140" s="235"/>
      <c r="C140" s="236"/>
      <c r="D140" s="237" t="s">
        <v>262</v>
      </c>
      <c r="E140" s="238" t="s">
        <v>19</v>
      </c>
      <c r="F140" s="239" t="s">
        <v>6844</v>
      </c>
      <c r="G140" s="236"/>
      <c r="H140" s="238" t="s">
        <v>19</v>
      </c>
      <c r="I140" s="240"/>
      <c r="J140" s="236"/>
      <c r="K140" s="236"/>
      <c r="L140" s="241"/>
      <c r="M140" s="242"/>
      <c r="N140" s="243"/>
      <c r="O140" s="243"/>
      <c r="P140" s="243"/>
      <c r="Q140" s="243"/>
      <c r="R140" s="243"/>
      <c r="S140" s="243"/>
      <c r="T140" s="244"/>
      <c r="U140" s="13"/>
      <c r="V140" s="13"/>
      <c r="W140" s="13"/>
      <c r="X140" s="13"/>
      <c r="Y140" s="13"/>
      <c r="Z140" s="13"/>
      <c r="AA140" s="13"/>
      <c r="AB140" s="13"/>
      <c r="AC140" s="13"/>
      <c r="AD140" s="13"/>
      <c r="AE140" s="13"/>
      <c r="AT140" s="245" t="s">
        <v>262</v>
      </c>
      <c r="AU140" s="245" t="s">
        <v>78</v>
      </c>
      <c r="AV140" s="13" t="s">
        <v>76</v>
      </c>
      <c r="AW140" s="13" t="s">
        <v>31</v>
      </c>
      <c r="AX140" s="13" t="s">
        <v>69</v>
      </c>
      <c r="AY140" s="245" t="s">
        <v>252</v>
      </c>
    </row>
    <row r="141" s="14" customFormat="1">
      <c r="A141" s="14"/>
      <c r="B141" s="246"/>
      <c r="C141" s="247"/>
      <c r="D141" s="237" t="s">
        <v>262</v>
      </c>
      <c r="E141" s="248" t="s">
        <v>19</v>
      </c>
      <c r="F141" s="249" t="s">
        <v>6845</v>
      </c>
      <c r="G141" s="247"/>
      <c r="H141" s="250">
        <v>5.0999999999999996</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262</v>
      </c>
      <c r="AU141" s="256" t="s">
        <v>78</v>
      </c>
      <c r="AV141" s="14" t="s">
        <v>78</v>
      </c>
      <c r="AW141" s="14" t="s">
        <v>31</v>
      </c>
      <c r="AX141" s="14" t="s">
        <v>69</v>
      </c>
      <c r="AY141" s="256" t="s">
        <v>252</v>
      </c>
    </row>
    <row r="142" s="16" customFormat="1">
      <c r="A142" s="16"/>
      <c r="B142" s="268"/>
      <c r="C142" s="269"/>
      <c r="D142" s="237" t="s">
        <v>262</v>
      </c>
      <c r="E142" s="270" t="s">
        <v>6802</v>
      </c>
      <c r="F142" s="271" t="s">
        <v>333</v>
      </c>
      <c r="G142" s="269"/>
      <c r="H142" s="272">
        <v>5.0999999999999996</v>
      </c>
      <c r="I142" s="273"/>
      <c r="J142" s="269"/>
      <c r="K142" s="269"/>
      <c r="L142" s="274"/>
      <c r="M142" s="275"/>
      <c r="N142" s="276"/>
      <c r="O142" s="276"/>
      <c r="P142" s="276"/>
      <c r="Q142" s="276"/>
      <c r="R142" s="276"/>
      <c r="S142" s="276"/>
      <c r="T142" s="277"/>
      <c r="U142" s="16"/>
      <c r="V142" s="16"/>
      <c r="W142" s="16"/>
      <c r="X142" s="16"/>
      <c r="Y142" s="16"/>
      <c r="Z142" s="16"/>
      <c r="AA142" s="16"/>
      <c r="AB142" s="16"/>
      <c r="AC142" s="16"/>
      <c r="AD142" s="16"/>
      <c r="AE142" s="16"/>
      <c r="AT142" s="278" t="s">
        <v>262</v>
      </c>
      <c r="AU142" s="278" t="s">
        <v>78</v>
      </c>
      <c r="AV142" s="16" t="s">
        <v>85</v>
      </c>
      <c r="AW142" s="16" t="s">
        <v>31</v>
      </c>
      <c r="AX142" s="16" t="s">
        <v>69</v>
      </c>
      <c r="AY142" s="278" t="s">
        <v>252</v>
      </c>
    </row>
    <row r="143" s="15" customFormat="1">
      <c r="A143" s="15"/>
      <c r="B143" s="257"/>
      <c r="C143" s="258"/>
      <c r="D143" s="237" t="s">
        <v>262</v>
      </c>
      <c r="E143" s="259" t="s">
        <v>19</v>
      </c>
      <c r="F143" s="260" t="s">
        <v>265</v>
      </c>
      <c r="G143" s="258"/>
      <c r="H143" s="261">
        <v>19.9131</v>
      </c>
      <c r="I143" s="262"/>
      <c r="J143" s="258"/>
      <c r="K143" s="258"/>
      <c r="L143" s="263"/>
      <c r="M143" s="264"/>
      <c r="N143" s="265"/>
      <c r="O143" s="265"/>
      <c r="P143" s="265"/>
      <c r="Q143" s="265"/>
      <c r="R143" s="265"/>
      <c r="S143" s="265"/>
      <c r="T143" s="266"/>
      <c r="U143" s="15"/>
      <c r="V143" s="15"/>
      <c r="W143" s="15"/>
      <c r="X143" s="15"/>
      <c r="Y143" s="15"/>
      <c r="Z143" s="15"/>
      <c r="AA143" s="15"/>
      <c r="AB143" s="15"/>
      <c r="AC143" s="15"/>
      <c r="AD143" s="15"/>
      <c r="AE143" s="15"/>
      <c r="AT143" s="267" t="s">
        <v>262</v>
      </c>
      <c r="AU143" s="267" t="s">
        <v>78</v>
      </c>
      <c r="AV143" s="15" t="s">
        <v>258</v>
      </c>
      <c r="AW143" s="15" t="s">
        <v>31</v>
      </c>
      <c r="AX143" s="15" t="s">
        <v>76</v>
      </c>
      <c r="AY143" s="267" t="s">
        <v>252</v>
      </c>
    </row>
    <row r="144" s="2" customFormat="1" ht="55.5" customHeight="1">
      <c r="A144" s="40"/>
      <c r="B144" s="41"/>
      <c r="C144" s="217" t="s">
        <v>78</v>
      </c>
      <c r="D144" s="217" t="s">
        <v>254</v>
      </c>
      <c r="E144" s="218" t="s">
        <v>2883</v>
      </c>
      <c r="F144" s="219" t="s">
        <v>2884</v>
      </c>
      <c r="G144" s="220" t="s">
        <v>280</v>
      </c>
      <c r="H144" s="221">
        <v>19.9131</v>
      </c>
      <c r="I144" s="222"/>
      <c r="J144" s="223">
        <f>ROUND(I144*H144,2)</f>
        <v>0</v>
      </c>
      <c r="K144" s="219" t="s">
        <v>257</v>
      </c>
      <c r="L144" s="46"/>
      <c r="M144" s="224" t="s">
        <v>19</v>
      </c>
      <c r="N144" s="225" t="s">
        <v>40</v>
      </c>
      <c r="O144" s="86"/>
      <c r="P144" s="226">
        <f>O144*H144</f>
        <v>0</v>
      </c>
      <c r="Q144" s="226">
        <v>0</v>
      </c>
      <c r="R144" s="226">
        <f>Q144*H144</f>
        <v>0</v>
      </c>
      <c r="S144" s="226">
        <v>0</v>
      </c>
      <c r="T144" s="227">
        <f>S144*H144</f>
        <v>0</v>
      </c>
      <c r="U144" s="40"/>
      <c r="V144" s="40"/>
      <c r="W144" s="40"/>
      <c r="X144" s="40"/>
      <c r="Y144" s="40"/>
      <c r="Z144" s="40"/>
      <c r="AA144" s="40"/>
      <c r="AB144" s="40"/>
      <c r="AC144" s="40"/>
      <c r="AD144" s="40"/>
      <c r="AE144" s="40"/>
      <c r="AR144" s="228" t="s">
        <v>258</v>
      </c>
      <c r="AT144" s="228" t="s">
        <v>254</v>
      </c>
      <c r="AU144" s="228" t="s">
        <v>78</v>
      </c>
      <c r="AY144" s="19" t="s">
        <v>252</v>
      </c>
      <c r="BE144" s="229">
        <f>IF(N144="základní",J144,0)</f>
        <v>0</v>
      </c>
      <c r="BF144" s="229">
        <f>IF(N144="snížená",J144,0)</f>
        <v>0</v>
      </c>
      <c r="BG144" s="229">
        <f>IF(N144="zákl. přenesená",J144,0)</f>
        <v>0</v>
      </c>
      <c r="BH144" s="229">
        <f>IF(N144="sníž. přenesená",J144,0)</f>
        <v>0</v>
      </c>
      <c r="BI144" s="229">
        <f>IF(N144="nulová",J144,0)</f>
        <v>0</v>
      </c>
      <c r="BJ144" s="19" t="s">
        <v>76</v>
      </c>
      <c r="BK144" s="229">
        <f>ROUND(I144*H144,2)</f>
        <v>0</v>
      </c>
      <c r="BL144" s="19" t="s">
        <v>258</v>
      </c>
      <c r="BM144" s="228" t="s">
        <v>3945</v>
      </c>
    </row>
    <row r="145" s="2" customFormat="1">
      <c r="A145" s="40"/>
      <c r="B145" s="41"/>
      <c r="C145" s="42"/>
      <c r="D145" s="230" t="s">
        <v>260</v>
      </c>
      <c r="E145" s="42"/>
      <c r="F145" s="231" t="s">
        <v>2886</v>
      </c>
      <c r="G145" s="42"/>
      <c r="H145" s="42"/>
      <c r="I145" s="232"/>
      <c r="J145" s="42"/>
      <c r="K145" s="42"/>
      <c r="L145" s="46"/>
      <c r="M145" s="233"/>
      <c r="N145" s="234"/>
      <c r="O145" s="86"/>
      <c r="P145" s="86"/>
      <c r="Q145" s="86"/>
      <c r="R145" s="86"/>
      <c r="S145" s="86"/>
      <c r="T145" s="87"/>
      <c r="U145" s="40"/>
      <c r="V145" s="40"/>
      <c r="W145" s="40"/>
      <c r="X145" s="40"/>
      <c r="Y145" s="40"/>
      <c r="Z145" s="40"/>
      <c r="AA145" s="40"/>
      <c r="AB145" s="40"/>
      <c r="AC145" s="40"/>
      <c r="AD145" s="40"/>
      <c r="AE145" s="40"/>
      <c r="AT145" s="19" t="s">
        <v>260</v>
      </c>
      <c r="AU145" s="19" t="s">
        <v>78</v>
      </c>
    </row>
    <row r="146" s="2" customFormat="1">
      <c r="A146" s="40"/>
      <c r="B146" s="41"/>
      <c r="C146" s="42"/>
      <c r="D146" s="237" t="s">
        <v>963</v>
      </c>
      <c r="E146" s="42"/>
      <c r="F146" s="289" t="s">
        <v>3055</v>
      </c>
      <c r="G146" s="42"/>
      <c r="H146" s="42"/>
      <c r="I146" s="232"/>
      <c r="J146" s="42"/>
      <c r="K146" s="42"/>
      <c r="L146" s="46"/>
      <c r="M146" s="233"/>
      <c r="N146" s="234"/>
      <c r="O146" s="86"/>
      <c r="P146" s="86"/>
      <c r="Q146" s="86"/>
      <c r="R146" s="86"/>
      <c r="S146" s="86"/>
      <c r="T146" s="87"/>
      <c r="U146" s="40"/>
      <c r="V146" s="40"/>
      <c r="W146" s="40"/>
      <c r="X146" s="40"/>
      <c r="Y146" s="40"/>
      <c r="Z146" s="40"/>
      <c r="AA146" s="40"/>
      <c r="AB146" s="40"/>
      <c r="AC146" s="40"/>
      <c r="AD146" s="40"/>
      <c r="AE146" s="40"/>
      <c r="AT146" s="19" t="s">
        <v>963</v>
      </c>
      <c r="AU146" s="19" t="s">
        <v>78</v>
      </c>
    </row>
    <row r="147" s="2" customFormat="1" ht="33" customHeight="1">
      <c r="A147" s="40"/>
      <c r="B147" s="41"/>
      <c r="C147" s="217" t="s">
        <v>85</v>
      </c>
      <c r="D147" s="217" t="s">
        <v>254</v>
      </c>
      <c r="E147" s="218" t="s">
        <v>6846</v>
      </c>
      <c r="F147" s="219" t="s">
        <v>6847</v>
      </c>
      <c r="G147" s="220" t="s">
        <v>280</v>
      </c>
      <c r="H147" s="221">
        <v>1.7549999999999999</v>
      </c>
      <c r="I147" s="222"/>
      <c r="J147" s="223">
        <f>ROUND(I147*H147,2)</f>
        <v>0</v>
      </c>
      <c r="K147" s="219" t="s">
        <v>257</v>
      </c>
      <c r="L147" s="46"/>
      <c r="M147" s="224" t="s">
        <v>19</v>
      </c>
      <c r="N147" s="225" t="s">
        <v>40</v>
      </c>
      <c r="O147" s="86"/>
      <c r="P147" s="226">
        <f>O147*H147</f>
        <v>0</v>
      </c>
      <c r="Q147" s="226">
        <v>0</v>
      </c>
      <c r="R147" s="226">
        <f>Q147*H147</f>
        <v>0</v>
      </c>
      <c r="S147" s="226">
        <v>0</v>
      </c>
      <c r="T147" s="227">
        <f>S147*H147</f>
        <v>0</v>
      </c>
      <c r="U147" s="40"/>
      <c r="V147" s="40"/>
      <c r="W147" s="40"/>
      <c r="X147" s="40"/>
      <c r="Y147" s="40"/>
      <c r="Z147" s="40"/>
      <c r="AA147" s="40"/>
      <c r="AB147" s="40"/>
      <c r="AC147" s="40"/>
      <c r="AD147" s="40"/>
      <c r="AE147" s="40"/>
      <c r="AR147" s="228" t="s">
        <v>258</v>
      </c>
      <c r="AT147" s="228" t="s">
        <v>254</v>
      </c>
      <c r="AU147" s="228" t="s">
        <v>78</v>
      </c>
      <c r="AY147" s="19" t="s">
        <v>252</v>
      </c>
      <c r="BE147" s="229">
        <f>IF(N147="základní",J147,0)</f>
        <v>0</v>
      </c>
      <c r="BF147" s="229">
        <f>IF(N147="snížená",J147,0)</f>
        <v>0</v>
      </c>
      <c r="BG147" s="229">
        <f>IF(N147="zákl. přenesená",J147,0)</f>
        <v>0</v>
      </c>
      <c r="BH147" s="229">
        <f>IF(N147="sníž. přenesená",J147,0)</f>
        <v>0</v>
      </c>
      <c r="BI147" s="229">
        <f>IF(N147="nulová",J147,0)</f>
        <v>0</v>
      </c>
      <c r="BJ147" s="19" t="s">
        <v>76</v>
      </c>
      <c r="BK147" s="229">
        <f>ROUND(I147*H147,2)</f>
        <v>0</v>
      </c>
      <c r="BL147" s="19" t="s">
        <v>258</v>
      </c>
      <c r="BM147" s="228" t="s">
        <v>6848</v>
      </c>
    </row>
    <row r="148" s="2" customFormat="1">
      <c r="A148" s="40"/>
      <c r="B148" s="41"/>
      <c r="C148" s="42"/>
      <c r="D148" s="230" t="s">
        <v>260</v>
      </c>
      <c r="E148" s="42"/>
      <c r="F148" s="231" t="s">
        <v>6849</v>
      </c>
      <c r="G148" s="42"/>
      <c r="H148" s="42"/>
      <c r="I148" s="232"/>
      <c r="J148" s="42"/>
      <c r="K148" s="42"/>
      <c r="L148" s="46"/>
      <c r="M148" s="233"/>
      <c r="N148" s="234"/>
      <c r="O148" s="86"/>
      <c r="P148" s="86"/>
      <c r="Q148" s="86"/>
      <c r="R148" s="86"/>
      <c r="S148" s="86"/>
      <c r="T148" s="87"/>
      <c r="U148" s="40"/>
      <c r="V148" s="40"/>
      <c r="W148" s="40"/>
      <c r="X148" s="40"/>
      <c r="Y148" s="40"/>
      <c r="Z148" s="40"/>
      <c r="AA148" s="40"/>
      <c r="AB148" s="40"/>
      <c r="AC148" s="40"/>
      <c r="AD148" s="40"/>
      <c r="AE148" s="40"/>
      <c r="AT148" s="19" t="s">
        <v>260</v>
      </c>
      <c r="AU148" s="19" t="s">
        <v>78</v>
      </c>
    </row>
    <row r="149" s="13" customFormat="1">
      <c r="A149" s="13"/>
      <c r="B149" s="235"/>
      <c r="C149" s="236"/>
      <c r="D149" s="237" t="s">
        <v>262</v>
      </c>
      <c r="E149" s="238" t="s">
        <v>19</v>
      </c>
      <c r="F149" s="239" t="s">
        <v>6850</v>
      </c>
      <c r="G149" s="236"/>
      <c r="H149" s="238" t="s">
        <v>19</v>
      </c>
      <c r="I149" s="240"/>
      <c r="J149" s="236"/>
      <c r="K149" s="236"/>
      <c r="L149" s="241"/>
      <c r="M149" s="242"/>
      <c r="N149" s="243"/>
      <c r="O149" s="243"/>
      <c r="P149" s="243"/>
      <c r="Q149" s="243"/>
      <c r="R149" s="243"/>
      <c r="S149" s="243"/>
      <c r="T149" s="244"/>
      <c r="U149" s="13"/>
      <c r="V149" s="13"/>
      <c r="W149" s="13"/>
      <c r="X149" s="13"/>
      <c r="Y149" s="13"/>
      <c r="Z149" s="13"/>
      <c r="AA149" s="13"/>
      <c r="AB149" s="13"/>
      <c r="AC149" s="13"/>
      <c r="AD149" s="13"/>
      <c r="AE149" s="13"/>
      <c r="AT149" s="245" t="s">
        <v>262</v>
      </c>
      <c r="AU149" s="245" t="s">
        <v>78</v>
      </c>
      <c r="AV149" s="13" t="s">
        <v>76</v>
      </c>
      <c r="AW149" s="13" t="s">
        <v>31</v>
      </c>
      <c r="AX149" s="13" t="s">
        <v>69</v>
      </c>
      <c r="AY149" s="245" t="s">
        <v>252</v>
      </c>
    </row>
    <row r="150" s="14" customFormat="1">
      <c r="A150" s="14"/>
      <c r="B150" s="246"/>
      <c r="C150" s="247"/>
      <c r="D150" s="237" t="s">
        <v>262</v>
      </c>
      <c r="E150" s="248" t="s">
        <v>19</v>
      </c>
      <c r="F150" s="249" t="s">
        <v>6851</v>
      </c>
      <c r="G150" s="247"/>
      <c r="H150" s="250">
        <v>1.7549999999999999</v>
      </c>
      <c r="I150" s="251"/>
      <c r="J150" s="247"/>
      <c r="K150" s="247"/>
      <c r="L150" s="252"/>
      <c r="M150" s="253"/>
      <c r="N150" s="254"/>
      <c r="O150" s="254"/>
      <c r="P150" s="254"/>
      <c r="Q150" s="254"/>
      <c r="R150" s="254"/>
      <c r="S150" s="254"/>
      <c r="T150" s="255"/>
      <c r="U150" s="14"/>
      <c r="V150" s="14"/>
      <c r="W150" s="14"/>
      <c r="X150" s="14"/>
      <c r="Y150" s="14"/>
      <c r="Z150" s="14"/>
      <c r="AA150" s="14"/>
      <c r="AB150" s="14"/>
      <c r="AC150" s="14"/>
      <c r="AD150" s="14"/>
      <c r="AE150" s="14"/>
      <c r="AT150" s="256" t="s">
        <v>262</v>
      </c>
      <c r="AU150" s="256" t="s">
        <v>78</v>
      </c>
      <c r="AV150" s="14" t="s">
        <v>78</v>
      </c>
      <c r="AW150" s="14" t="s">
        <v>31</v>
      </c>
      <c r="AX150" s="14" t="s">
        <v>76</v>
      </c>
      <c r="AY150" s="256" t="s">
        <v>252</v>
      </c>
    </row>
    <row r="151" s="2" customFormat="1" ht="16.5" customHeight="1">
      <c r="A151" s="40"/>
      <c r="B151" s="41"/>
      <c r="C151" s="217" t="s">
        <v>258</v>
      </c>
      <c r="D151" s="217" t="s">
        <v>254</v>
      </c>
      <c r="E151" s="218" t="s">
        <v>6852</v>
      </c>
      <c r="F151" s="219" t="s">
        <v>6853</v>
      </c>
      <c r="G151" s="220" t="s">
        <v>183</v>
      </c>
      <c r="H151" s="221">
        <v>39</v>
      </c>
      <c r="I151" s="222"/>
      <c r="J151" s="223">
        <f>ROUND(I151*H151,2)</f>
        <v>0</v>
      </c>
      <c r="K151" s="219" t="s">
        <v>19</v>
      </c>
      <c r="L151" s="46"/>
      <c r="M151" s="224" t="s">
        <v>19</v>
      </c>
      <c r="N151" s="225" t="s">
        <v>40</v>
      </c>
      <c r="O151" s="86"/>
      <c r="P151" s="226">
        <f>O151*H151</f>
        <v>0</v>
      </c>
      <c r="Q151" s="226">
        <v>0</v>
      </c>
      <c r="R151" s="226">
        <f>Q151*H151</f>
        <v>0</v>
      </c>
      <c r="S151" s="226">
        <v>0</v>
      </c>
      <c r="T151" s="227">
        <f>S151*H151</f>
        <v>0</v>
      </c>
      <c r="U151" s="40"/>
      <c r="V151" s="40"/>
      <c r="W151" s="40"/>
      <c r="X151" s="40"/>
      <c r="Y151" s="40"/>
      <c r="Z151" s="40"/>
      <c r="AA151" s="40"/>
      <c r="AB151" s="40"/>
      <c r="AC151" s="40"/>
      <c r="AD151" s="40"/>
      <c r="AE151" s="40"/>
      <c r="AR151" s="228" t="s">
        <v>258</v>
      </c>
      <c r="AT151" s="228" t="s">
        <v>254</v>
      </c>
      <c r="AU151" s="228" t="s">
        <v>78</v>
      </c>
      <c r="AY151" s="19" t="s">
        <v>252</v>
      </c>
      <c r="BE151" s="229">
        <f>IF(N151="základní",J151,0)</f>
        <v>0</v>
      </c>
      <c r="BF151" s="229">
        <f>IF(N151="snížená",J151,0)</f>
        <v>0</v>
      </c>
      <c r="BG151" s="229">
        <f>IF(N151="zákl. přenesená",J151,0)</f>
        <v>0</v>
      </c>
      <c r="BH151" s="229">
        <f>IF(N151="sníž. přenesená",J151,0)</f>
        <v>0</v>
      </c>
      <c r="BI151" s="229">
        <f>IF(N151="nulová",J151,0)</f>
        <v>0</v>
      </c>
      <c r="BJ151" s="19" t="s">
        <v>76</v>
      </c>
      <c r="BK151" s="229">
        <f>ROUND(I151*H151,2)</f>
        <v>0</v>
      </c>
      <c r="BL151" s="19" t="s">
        <v>258</v>
      </c>
      <c r="BM151" s="228" t="s">
        <v>6854</v>
      </c>
    </row>
    <row r="152" s="14" customFormat="1">
      <c r="A152" s="14"/>
      <c r="B152" s="246"/>
      <c r="C152" s="247"/>
      <c r="D152" s="237" t="s">
        <v>262</v>
      </c>
      <c r="E152" s="248" t="s">
        <v>19</v>
      </c>
      <c r="F152" s="249" t="s">
        <v>6855</v>
      </c>
      <c r="G152" s="247"/>
      <c r="H152" s="250">
        <v>39</v>
      </c>
      <c r="I152" s="251"/>
      <c r="J152" s="247"/>
      <c r="K152" s="247"/>
      <c r="L152" s="252"/>
      <c r="M152" s="253"/>
      <c r="N152" s="254"/>
      <c r="O152" s="254"/>
      <c r="P152" s="254"/>
      <c r="Q152" s="254"/>
      <c r="R152" s="254"/>
      <c r="S152" s="254"/>
      <c r="T152" s="255"/>
      <c r="U152" s="14"/>
      <c r="V152" s="14"/>
      <c r="W152" s="14"/>
      <c r="X152" s="14"/>
      <c r="Y152" s="14"/>
      <c r="Z152" s="14"/>
      <c r="AA152" s="14"/>
      <c r="AB152" s="14"/>
      <c r="AC152" s="14"/>
      <c r="AD152" s="14"/>
      <c r="AE152" s="14"/>
      <c r="AT152" s="256" t="s">
        <v>262</v>
      </c>
      <c r="AU152" s="256" t="s">
        <v>78</v>
      </c>
      <c r="AV152" s="14" t="s">
        <v>78</v>
      </c>
      <c r="AW152" s="14" t="s">
        <v>31</v>
      </c>
      <c r="AX152" s="14" t="s">
        <v>76</v>
      </c>
      <c r="AY152" s="256" t="s">
        <v>252</v>
      </c>
    </row>
    <row r="153" s="2" customFormat="1" ht="44.25" customHeight="1">
      <c r="A153" s="40"/>
      <c r="B153" s="41"/>
      <c r="C153" s="217" t="s">
        <v>284</v>
      </c>
      <c r="D153" s="217" t="s">
        <v>254</v>
      </c>
      <c r="E153" s="218" t="s">
        <v>3968</v>
      </c>
      <c r="F153" s="219" t="s">
        <v>3969</v>
      </c>
      <c r="G153" s="220" t="s">
        <v>280</v>
      </c>
      <c r="H153" s="221">
        <v>5.3163999999999998</v>
      </c>
      <c r="I153" s="222"/>
      <c r="J153" s="223">
        <f>ROUND(I153*H153,2)</f>
        <v>0</v>
      </c>
      <c r="K153" s="219" t="s">
        <v>257</v>
      </c>
      <c r="L153" s="46"/>
      <c r="M153" s="224" t="s">
        <v>19</v>
      </c>
      <c r="N153" s="225" t="s">
        <v>40</v>
      </c>
      <c r="O153" s="86"/>
      <c r="P153" s="226">
        <f>O153*H153</f>
        <v>0</v>
      </c>
      <c r="Q153" s="226">
        <v>0</v>
      </c>
      <c r="R153" s="226">
        <f>Q153*H153</f>
        <v>0</v>
      </c>
      <c r="S153" s="226">
        <v>0</v>
      </c>
      <c r="T153" s="227">
        <f>S153*H153</f>
        <v>0</v>
      </c>
      <c r="U153" s="40"/>
      <c r="V153" s="40"/>
      <c r="W153" s="40"/>
      <c r="X153" s="40"/>
      <c r="Y153" s="40"/>
      <c r="Z153" s="40"/>
      <c r="AA153" s="40"/>
      <c r="AB153" s="40"/>
      <c r="AC153" s="40"/>
      <c r="AD153" s="40"/>
      <c r="AE153" s="40"/>
      <c r="AR153" s="228" t="s">
        <v>258</v>
      </c>
      <c r="AT153" s="228" t="s">
        <v>254</v>
      </c>
      <c r="AU153" s="228" t="s">
        <v>78</v>
      </c>
      <c r="AY153" s="19" t="s">
        <v>252</v>
      </c>
      <c r="BE153" s="229">
        <f>IF(N153="základní",J153,0)</f>
        <v>0</v>
      </c>
      <c r="BF153" s="229">
        <f>IF(N153="snížená",J153,0)</f>
        <v>0</v>
      </c>
      <c r="BG153" s="229">
        <f>IF(N153="zákl. přenesená",J153,0)</f>
        <v>0</v>
      </c>
      <c r="BH153" s="229">
        <f>IF(N153="sníž. přenesená",J153,0)</f>
        <v>0</v>
      </c>
      <c r="BI153" s="229">
        <f>IF(N153="nulová",J153,0)</f>
        <v>0</v>
      </c>
      <c r="BJ153" s="19" t="s">
        <v>76</v>
      </c>
      <c r="BK153" s="229">
        <f>ROUND(I153*H153,2)</f>
        <v>0</v>
      </c>
      <c r="BL153" s="19" t="s">
        <v>258</v>
      </c>
      <c r="BM153" s="228" t="s">
        <v>3970</v>
      </c>
    </row>
    <row r="154" s="2" customFormat="1">
      <c r="A154" s="40"/>
      <c r="B154" s="41"/>
      <c r="C154" s="42"/>
      <c r="D154" s="230" t="s">
        <v>260</v>
      </c>
      <c r="E154" s="42"/>
      <c r="F154" s="231" t="s">
        <v>3971</v>
      </c>
      <c r="G154" s="42"/>
      <c r="H154" s="42"/>
      <c r="I154" s="232"/>
      <c r="J154" s="42"/>
      <c r="K154" s="42"/>
      <c r="L154" s="46"/>
      <c r="M154" s="233"/>
      <c r="N154" s="234"/>
      <c r="O154" s="86"/>
      <c r="P154" s="86"/>
      <c r="Q154" s="86"/>
      <c r="R154" s="86"/>
      <c r="S154" s="86"/>
      <c r="T154" s="87"/>
      <c r="U154" s="40"/>
      <c r="V154" s="40"/>
      <c r="W154" s="40"/>
      <c r="X154" s="40"/>
      <c r="Y154" s="40"/>
      <c r="Z154" s="40"/>
      <c r="AA154" s="40"/>
      <c r="AB154" s="40"/>
      <c r="AC154" s="40"/>
      <c r="AD154" s="40"/>
      <c r="AE154" s="40"/>
      <c r="AT154" s="19" t="s">
        <v>260</v>
      </c>
      <c r="AU154" s="19" t="s">
        <v>78</v>
      </c>
    </row>
    <row r="155" s="14" customFormat="1">
      <c r="A155" s="14"/>
      <c r="B155" s="246"/>
      <c r="C155" s="247"/>
      <c r="D155" s="237" t="s">
        <v>262</v>
      </c>
      <c r="E155" s="248" t="s">
        <v>19</v>
      </c>
      <c r="F155" s="249" t="s">
        <v>6856</v>
      </c>
      <c r="G155" s="247"/>
      <c r="H155" s="250">
        <v>5.3163999999999998</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262</v>
      </c>
      <c r="AU155" s="256" t="s">
        <v>78</v>
      </c>
      <c r="AV155" s="14" t="s">
        <v>78</v>
      </c>
      <c r="AW155" s="14" t="s">
        <v>31</v>
      </c>
      <c r="AX155" s="14" t="s">
        <v>69</v>
      </c>
      <c r="AY155" s="256" t="s">
        <v>252</v>
      </c>
    </row>
    <row r="156" s="15" customFormat="1">
      <c r="A156" s="15"/>
      <c r="B156" s="257"/>
      <c r="C156" s="258"/>
      <c r="D156" s="237" t="s">
        <v>262</v>
      </c>
      <c r="E156" s="259" t="s">
        <v>19</v>
      </c>
      <c r="F156" s="260" t="s">
        <v>265</v>
      </c>
      <c r="G156" s="258"/>
      <c r="H156" s="261">
        <v>5.3163999999999998</v>
      </c>
      <c r="I156" s="262"/>
      <c r="J156" s="258"/>
      <c r="K156" s="258"/>
      <c r="L156" s="263"/>
      <c r="M156" s="264"/>
      <c r="N156" s="265"/>
      <c r="O156" s="265"/>
      <c r="P156" s="265"/>
      <c r="Q156" s="265"/>
      <c r="R156" s="265"/>
      <c r="S156" s="265"/>
      <c r="T156" s="266"/>
      <c r="U156" s="15"/>
      <c r="V156" s="15"/>
      <c r="W156" s="15"/>
      <c r="X156" s="15"/>
      <c r="Y156" s="15"/>
      <c r="Z156" s="15"/>
      <c r="AA156" s="15"/>
      <c r="AB156" s="15"/>
      <c r="AC156" s="15"/>
      <c r="AD156" s="15"/>
      <c r="AE156" s="15"/>
      <c r="AT156" s="267" t="s">
        <v>262</v>
      </c>
      <c r="AU156" s="267" t="s">
        <v>78</v>
      </c>
      <c r="AV156" s="15" t="s">
        <v>258</v>
      </c>
      <c r="AW156" s="15" t="s">
        <v>31</v>
      </c>
      <c r="AX156" s="15" t="s">
        <v>76</v>
      </c>
      <c r="AY156" s="267" t="s">
        <v>252</v>
      </c>
    </row>
    <row r="157" s="2" customFormat="1" ht="55.5" customHeight="1">
      <c r="A157" s="40"/>
      <c r="B157" s="41"/>
      <c r="C157" s="217" t="s">
        <v>290</v>
      </c>
      <c r="D157" s="217" t="s">
        <v>254</v>
      </c>
      <c r="E157" s="218" t="s">
        <v>2883</v>
      </c>
      <c r="F157" s="219" t="s">
        <v>2884</v>
      </c>
      <c r="G157" s="220" t="s">
        <v>280</v>
      </c>
      <c r="H157" s="221">
        <v>5.3163999999999998</v>
      </c>
      <c r="I157" s="222"/>
      <c r="J157" s="223">
        <f>ROUND(I157*H157,2)</f>
        <v>0</v>
      </c>
      <c r="K157" s="219" t="s">
        <v>257</v>
      </c>
      <c r="L157" s="46"/>
      <c r="M157" s="224" t="s">
        <v>19</v>
      </c>
      <c r="N157" s="225" t="s">
        <v>40</v>
      </c>
      <c r="O157" s="86"/>
      <c r="P157" s="226">
        <f>O157*H157</f>
        <v>0</v>
      </c>
      <c r="Q157" s="226">
        <v>0</v>
      </c>
      <c r="R157" s="226">
        <f>Q157*H157</f>
        <v>0</v>
      </c>
      <c r="S157" s="226">
        <v>0</v>
      </c>
      <c r="T157" s="227">
        <f>S157*H157</f>
        <v>0</v>
      </c>
      <c r="U157" s="40"/>
      <c r="V157" s="40"/>
      <c r="W157" s="40"/>
      <c r="X157" s="40"/>
      <c r="Y157" s="40"/>
      <c r="Z157" s="40"/>
      <c r="AA157" s="40"/>
      <c r="AB157" s="40"/>
      <c r="AC157" s="40"/>
      <c r="AD157" s="40"/>
      <c r="AE157" s="40"/>
      <c r="AR157" s="228" t="s">
        <v>258</v>
      </c>
      <c r="AT157" s="228" t="s">
        <v>254</v>
      </c>
      <c r="AU157" s="228" t="s">
        <v>78</v>
      </c>
      <c r="AY157" s="19" t="s">
        <v>252</v>
      </c>
      <c r="BE157" s="229">
        <f>IF(N157="základní",J157,0)</f>
        <v>0</v>
      </c>
      <c r="BF157" s="229">
        <f>IF(N157="snížená",J157,0)</f>
        <v>0</v>
      </c>
      <c r="BG157" s="229">
        <f>IF(N157="zákl. přenesená",J157,0)</f>
        <v>0</v>
      </c>
      <c r="BH157" s="229">
        <f>IF(N157="sníž. přenesená",J157,0)</f>
        <v>0</v>
      </c>
      <c r="BI157" s="229">
        <f>IF(N157="nulová",J157,0)</f>
        <v>0</v>
      </c>
      <c r="BJ157" s="19" t="s">
        <v>76</v>
      </c>
      <c r="BK157" s="229">
        <f>ROUND(I157*H157,2)</f>
        <v>0</v>
      </c>
      <c r="BL157" s="19" t="s">
        <v>258</v>
      </c>
      <c r="BM157" s="228" t="s">
        <v>3972</v>
      </c>
    </row>
    <row r="158" s="2" customFormat="1">
      <c r="A158" s="40"/>
      <c r="B158" s="41"/>
      <c r="C158" s="42"/>
      <c r="D158" s="230" t="s">
        <v>260</v>
      </c>
      <c r="E158" s="42"/>
      <c r="F158" s="231" t="s">
        <v>2886</v>
      </c>
      <c r="G158" s="42"/>
      <c r="H158" s="42"/>
      <c r="I158" s="232"/>
      <c r="J158" s="42"/>
      <c r="K158" s="42"/>
      <c r="L158" s="46"/>
      <c r="M158" s="233"/>
      <c r="N158" s="234"/>
      <c r="O158" s="86"/>
      <c r="P158" s="86"/>
      <c r="Q158" s="86"/>
      <c r="R158" s="86"/>
      <c r="S158" s="86"/>
      <c r="T158" s="87"/>
      <c r="U158" s="40"/>
      <c r="V158" s="40"/>
      <c r="W158" s="40"/>
      <c r="X158" s="40"/>
      <c r="Y158" s="40"/>
      <c r="Z158" s="40"/>
      <c r="AA158" s="40"/>
      <c r="AB158" s="40"/>
      <c r="AC158" s="40"/>
      <c r="AD158" s="40"/>
      <c r="AE158" s="40"/>
      <c r="AT158" s="19" t="s">
        <v>260</v>
      </c>
      <c r="AU158" s="19" t="s">
        <v>78</v>
      </c>
    </row>
    <row r="159" s="2" customFormat="1">
      <c r="A159" s="40"/>
      <c r="B159" s="41"/>
      <c r="C159" s="42"/>
      <c r="D159" s="237" t="s">
        <v>963</v>
      </c>
      <c r="E159" s="42"/>
      <c r="F159" s="289" t="s">
        <v>3973</v>
      </c>
      <c r="G159" s="42"/>
      <c r="H159" s="42"/>
      <c r="I159" s="232"/>
      <c r="J159" s="42"/>
      <c r="K159" s="42"/>
      <c r="L159" s="46"/>
      <c r="M159" s="233"/>
      <c r="N159" s="234"/>
      <c r="O159" s="86"/>
      <c r="P159" s="86"/>
      <c r="Q159" s="86"/>
      <c r="R159" s="86"/>
      <c r="S159" s="86"/>
      <c r="T159" s="87"/>
      <c r="U159" s="40"/>
      <c r="V159" s="40"/>
      <c r="W159" s="40"/>
      <c r="X159" s="40"/>
      <c r="Y159" s="40"/>
      <c r="Z159" s="40"/>
      <c r="AA159" s="40"/>
      <c r="AB159" s="40"/>
      <c r="AC159" s="40"/>
      <c r="AD159" s="40"/>
      <c r="AE159" s="40"/>
      <c r="AT159" s="19" t="s">
        <v>963</v>
      </c>
      <c r="AU159" s="19" t="s">
        <v>78</v>
      </c>
    </row>
    <row r="160" s="2" customFormat="1" ht="44.25" customHeight="1">
      <c r="A160" s="40"/>
      <c r="B160" s="41"/>
      <c r="C160" s="217" t="s">
        <v>296</v>
      </c>
      <c r="D160" s="217" t="s">
        <v>254</v>
      </c>
      <c r="E160" s="218" t="s">
        <v>2893</v>
      </c>
      <c r="F160" s="219" t="s">
        <v>2894</v>
      </c>
      <c r="G160" s="220" t="s">
        <v>280</v>
      </c>
      <c r="H160" s="221">
        <v>5.3163999999999998</v>
      </c>
      <c r="I160" s="222"/>
      <c r="J160" s="223">
        <f>ROUND(I160*H160,2)</f>
        <v>0</v>
      </c>
      <c r="K160" s="219" t="s">
        <v>257</v>
      </c>
      <c r="L160" s="46"/>
      <c r="M160" s="224" t="s">
        <v>19</v>
      </c>
      <c r="N160" s="225" t="s">
        <v>40</v>
      </c>
      <c r="O160" s="86"/>
      <c r="P160" s="226">
        <f>O160*H160</f>
        <v>0</v>
      </c>
      <c r="Q160" s="226">
        <v>0</v>
      </c>
      <c r="R160" s="226">
        <f>Q160*H160</f>
        <v>0</v>
      </c>
      <c r="S160" s="226">
        <v>0</v>
      </c>
      <c r="T160" s="227">
        <f>S160*H160</f>
        <v>0</v>
      </c>
      <c r="U160" s="40"/>
      <c r="V160" s="40"/>
      <c r="W160" s="40"/>
      <c r="X160" s="40"/>
      <c r="Y160" s="40"/>
      <c r="Z160" s="40"/>
      <c r="AA160" s="40"/>
      <c r="AB160" s="40"/>
      <c r="AC160" s="40"/>
      <c r="AD160" s="40"/>
      <c r="AE160" s="40"/>
      <c r="AR160" s="228" t="s">
        <v>258</v>
      </c>
      <c r="AT160" s="228" t="s">
        <v>254</v>
      </c>
      <c r="AU160" s="228" t="s">
        <v>78</v>
      </c>
      <c r="AY160" s="19" t="s">
        <v>252</v>
      </c>
      <c r="BE160" s="229">
        <f>IF(N160="základní",J160,0)</f>
        <v>0</v>
      </c>
      <c r="BF160" s="229">
        <f>IF(N160="snížená",J160,0)</f>
        <v>0</v>
      </c>
      <c r="BG160" s="229">
        <f>IF(N160="zákl. přenesená",J160,0)</f>
        <v>0</v>
      </c>
      <c r="BH160" s="229">
        <f>IF(N160="sníž. přenesená",J160,0)</f>
        <v>0</v>
      </c>
      <c r="BI160" s="229">
        <f>IF(N160="nulová",J160,0)</f>
        <v>0</v>
      </c>
      <c r="BJ160" s="19" t="s">
        <v>76</v>
      </c>
      <c r="BK160" s="229">
        <f>ROUND(I160*H160,2)</f>
        <v>0</v>
      </c>
      <c r="BL160" s="19" t="s">
        <v>258</v>
      </c>
      <c r="BM160" s="228" t="s">
        <v>4000</v>
      </c>
    </row>
    <row r="161" s="2" customFormat="1">
      <c r="A161" s="40"/>
      <c r="B161" s="41"/>
      <c r="C161" s="42"/>
      <c r="D161" s="230" t="s">
        <v>260</v>
      </c>
      <c r="E161" s="42"/>
      <c r="F161" s="231" t="s">
        <v>2896</v>
      </c>
      <c r="G161" s="42"/>
      <c r="H161" s="42"/>
      <c r="I161" s="232"/>
      <c r="J161" s="42"/>
      <c r="K161" s="42"/>
      <c r="L161" s="46"/>
      <c r="M161" s="233"/>
      <c r="N161" s="234"/>
      <c r="O161" s="86"/>
      <c r="P161" s="86"/>
      <c r="Q161" s="86"/>
      <c r="R161" s="86"/>
      <c r="S161" s="86"/>
      <c r="T161" s="87"/>
      <c r="U161" s="40"/>
      <c r="V161" s="40"/>
      <c r="W161" s="40"/>
      <c r="X161" s="40"/>
      <c r="Y161" s="40"/>
      <c r="Z161" s="40"/>
      <c r="AA161" s="40"/>
      <c r="AB161" s="40"/>
      <c r="AC161" s="40"/>
      <c r="AD161" s="40"/>
      <c r="AE161" s="40"/>
      <c r="AT161" s="19" t="s">
        <v>260</v>
      </c>
      <c r="AU161" s="19" t="s">
        <v>78</v>
      </c>
    </row>
    <row r="162" s="13" customFormat="1">
      <c r="A162" s="13"/>
      <c r="B162" s="235"/>
      <c r="C162" s="236"/>
      <c r="D162" s="237" t="s">
        <v>262</v>
      </c>
      <c r="E162" s="238" t="s">
        <v>19</v>
      </c>
      <c r="F162" s="239" t="s">
        <v>4001</v>
      </c>
      <c r="G162" s="236"/>
      <c r="H162" s="238" t="s">
        <v>19</v>
      </c>
      <c r="I162" s="240"/>
      <c r="J162" s="236"/>
      <c r="K162" s="236"/>
      <c r="L162" s="241"/>
      <c r="M162" s="242"/>
      <c r="N162" s="243"/>
      <c r="O162" s="243"/>
      <c r="P162" s="243"/>
      <c r="Q162" s="243"/>
      <c r="R162" s="243"/>
      <c r="S162" s="243"/>
      <c r="T162" s="244"/>
      <c r="U162" s="13"/>
      <c r="V162" s="13"/>
      <c r="W162" s="13"/>
      <c r="X162" s="13"/>
      <c r="Y162" s="13"/>
      <c r="Z162" s="13"/>
      <c r="AA162" s="13"/>
      <c r="AB162" s="13"/>
      <c r="AC162" s="13"/>
      <c r="AD162" s="13"/>
      <c r="AE162" s="13"/>
      <c r="AT162" s="245" t="s">
        <v>262</v>
      </c>
      <c r="AU162" s="245" t="s">
        <v>78</v>
      </c>
      <c r="AV162" s="13" t="s">
        <v>76</v>
      </c>
      <c r="AW162" s="13" t="s">
        <v>31</v>
      </c>
      <c r="AX162" s="13" t="s">
        <v>69</v>
      </c>
      <c r="AY162" s="245" t="s">
        <v>252</v>
      </c>
    </row>
    <row r="163" s="13" customFormat="1">
      <c r="A163" s="13"/>
      <c r="B163" s="235"/>
      <c r="C163" s="236"/>
      <c r="D163" s="237" t="s">
        <v>262</v>
      </c>
      <c r="E163" s="238" t="s">
        <v>19</v>
      </c>
      <c r="F163" s="239" t="s">
        <v>4002</v>
      </c>
      <c r="G163" s="236"/>
      <c r="H163" s="238" t="s">
        <v>19</v>
      </c>
      <c r="I163" s="240"/>
      <c r="J163" s="236"/>
      <c r="K163" s="236"/>
      <c r="L163" s="241"/>
      <c r="M163" s="242"/>
      <c r="N163" s="243"/>
      <c r="O163" s="243"/>
      <c r="P163" s="243"/>
      <c r="Q163" s="243"/>
      <c r="R163" s="243"/>
      <c r="S163" s="243"/>
      <c r="T163" s="244"/>
      <c r="U163" s="13"/>
      <c r="V163" s="13"/>
      <c r="W163" s="13"/>
      <c r="X163" s="13"/>
      <c r="Y163" s="13"/>
      <c r="Z163" s="13"/>
      <c r="AA163" s="13"/>
      <c r="AB163" s="13"/>
      <c r="AC163" s="13"/>
      <c r="AD163" s="13"/>
      <c r="AE163" s="13"/>
      <c r="AT163" s="245" t="s">
        <v>262</v>
      </c>
      <c r="AU163" s="245" t="s">
        <v>78</v>
      </c>
      <c r="AV163" s="13" t="s">
        <v>76</v>
      </c>
      <c r="AW163" s="13" t="s">
        <v>31</v>
      </c>
      <c r="AX163" s="13" t="s">
        <v>69</v>
      </c>
      <c r="AY163" s="245" t="s">
        <v>252</v>
      </c>
    </row>
    <row r="164" s="13" customFormat="1">
      <c r="A164" s="13"/>
      <c r="B164" s="235"/>
      <c r="C164" s="236"/>
      <c r="D164" s="237" t="s">
        <v>262</v>
      </c>
      <c r="E164" s="238" t="s">
        <v>19</v>
      </c>
      <c r="F164" s="239" t="s">
        <v>6857</v>
      </c>
      <c r="G164" s="236"/>
      <c r="H164" s="238" t="s">
        <v>19</v>
      </c>
      <c r="I164" s="240"/>
      <c r="J164" s="236"/>
      <c r="K164" s="236"/>
      <c r="L164" s="241"/>
      <c r="M164" s="242"/>
      <c r="N164" s="243"/>
      <c r="O164" s="243"/>
      <c r="P164" s="243"/>
      <c r="Q164" s="243"/>
      <c r="R164" s="243"/>
      <c r="S164" s="243"/>
      <c r="T164" s="244"/>
      <c r="U164" s="13"/>
      <c r="V164" s="13"/>
      <c r="W164" s="13"/>
      <c r="X164" s="13"/>
      <c r="Y164" s="13"/>
      <c r="Z164" s="13"/>
      <c r="AA164" s="13"/>
      <c r="AB164" s="13"/>
      <c r="AC164" s="13"/>
      <c r="AD164" s="13"/>
      <c r="AE164" s="13"/>
      <c r="AT164" s="245" t="s">
        <v>262</v>
      </c>
      <c r="AU164" s="245" t="s">
        <v>78</v>
      </c>
      <c r="AV164" s="13" t="s">
        <v>76</v>
      </c>
      <c r="AW164" s="13" t="s">
        <v>31</v>
      </c>
      <c r="AX164" s="13" t="s">
        <v>69</v>
      </c>
      <c r="AY164" s="245" t="s">
        <v>252</v>
      </c>
    </row>
    <row r="165" s="13" customFormat="1">
      <c r="A165" s="13"/>
      <c r="B165" s="235"/>
      <c r="C165" s="236"/>
      <c r="D165" s="237" t="s">
        <v>262</v>
      </c>
      <c r="E165" s="238" t="s">
        <v>19</v>
      </c>
      <c r="F165" s="239" t="s">
        <v>6858</v>
      </c>
      <c r="G165" s="236"/>
      <c r="H165" s="238" t="s">
        <v>19</v>
      </c>
      <c r="I165" s="240"/>
      <c r="J165" s="236"/>
      <c r="K165" s="236"/>
      <c r="L165" s="241"/>
      <c r="M165" s="242"/>
      <c r="N165" s="243"/>
      <c r="O165" s="243"/>
      <c r="P165" s="243"/>
      <c r="Q165" s="243"/>
      <c r="R165" s="243"/>
      <c r="S165" s="243"/>
      <c r="T165" s="244"/>
      <c r="U165" s="13"/>
      <c r="V165" s="13"/>
      <c r="W165" s="13"/>
      <c r="X165" s="13"/>
      <c r="Y165" s="13"/>
      <c r="Z165" s="13"/>
      <c r="AA165" s="13"/>
      <c r="AB165" s="13"/>
      <c r="AC165" s="13"/>
      <c r="AD165" s="13"/>
      <c r="AE165" s="13"/>
      <c r="AT165" s="245" t="s">
        <v>262</v>
      </c>
      <c r="AU165" s="245" t="s">
        <v>78</v>
      </c>
      <c r="AV165" s="13" t="s">
        <v>76</v>
      </c>
      <c r="AW165" s="13" t="s">
        <v>31</v>
      </c>
      <c r="AX165" s="13" t="s">
        <v>69</v>
      </c>
      <c r="AY165" s="245" t="s">
        <v>252</v>
      </c>
    </row>
    <row r="166" s="13" customFormat="1">
      <c r="A166" s="13"/>
      <c r="B166" s="235"/>
      <c r="C166" s="236"/>
      <c r="D166" s="237" t="s">
        <v>262</v>
      </c>
      <c r="E166" s="238" t="s">
        <v>19</v>
      </c>
      <c r="F166" s="239" t="s">
        <v>6859</v>
      </c>
      <c r="G166" s="236"/>
      <c r="H166" s="238" t="s">
        <v>19</v>
      </c>
      <c r="I166" s="240"/>
      <c r="J166" s="236"/>
      <c r="K166" s="236"/>
      <c r="L166" s="241"/>
      <c r="M166" s="242"/>
      <c r="N166" s="243"/>
      <c r="O166" s="243"/>
      <c r="P166" s="243"/>
      <c r="Q166" s="243"/>
      <c r="R166" s="243"/>
      <c r="S166" s="243"/>
      <c r="T166" s="244"/>
      <c r="U166" s="13"/>
      <c r="V166" s="13"/>
      <c r="W166" s="13"/>
      <c r="X166" s="13"/>
      <c r="Y166" s="13"/>
      <c r="Z166" s="13"/>
      <c r="AA166" s="13"/>
      <c r="AB166" s="13"/>
      <c r="AC166" s="13"/>
      <c r="AD166" s="13"/>
      <c r="AE166" s="13"/>
      <c r="AT166" s="245" t="s">
        <v>262</v>
      </c>
      <c r="AU166" s="245" t="s">
        <v>78</v>
      </c>
      <c r="AV166" s="13" t="s">
        <v>76</v>
      </c>
      <c r="AW166" s="13" t="s">
        <v>31</v>
      </c>
      <c r="AX166" s="13" t="s">
        <v>69</v>
      </c>
      <c r="AY166" s="245" t="s">
        <v>252</v>
      </c>
    </row>
    <row r="167" s="16" customFormat="1">
      <c r="A167" s="16"/>
      <c r="B167" s="268"/>
      <c r="C167" s="269"/>
      <c r="D167" s="237" t="s">
        <v>262</v>
      </c>
      <c r="E167" s="270" t="s">
        <v>6820</v>
      </c>
      <c r="F167" s="271" t="s">
        <v>333</v>
      </c>
      <c r="G167" s="269"/>
      <c r="H167" s="272">
        <v>0</v>
      </c>
      <c r="I167" s="273"/>
      <c r="J167" s="269"/>
      <c r="K167" s="269"/>
      <c r="L167" s="274"/>
      <c r="M167" s="275"/>
      <c r="N167" s="276"/>
      <c r="O167" s="276"/>
      <c r="P167" s="276"/>
      <c r="Q167" s="276"/>
      <c r="R167" s="276"/>
      <c r="S167" s="276"/>
      <c r="T167" s="277"/>
      <c r="U167" s="16"/>
      <c r="V167" s="16"/>
      <c r="W167" s="16"/>
      <c r="X167" s="16"/>
      <c r="Y167" s="16"/>
      <c r="Z167" s="16"/>
      <c r="AA167" s="16"/>
      <c r="AB167" s="16"/>
      <c r="AC167" s="16"/>
      <c r="AD167" s="16"/>
      <c r="AE167" s="16"/>
      <c r="AT167" s="278" t="s">
        <v>262</v>
      </c>
      <c r="AU167" s="278" t="s">
        <v>78</v>
      </c>
      <c r="AV167" s="16" t="s">
        <v>85</v>
      </c>
      <c r="AW167" s="16" t="s">
        <v>31</v>
      </c>
      <c r="AX167" s="16" t="s">
        <v>69</v>
      </c>
      <c r="AY167" s="278" t="s">
        <v>252</v>
      </c>
    </row>
    <row r="168" s="13" customFormat="1">
      <c r="A168" s="13"/>
      <c r="B168" s="235"/>
      <c r="C168" s="236"/>
      <c r="D168" s="237" t="s">
        <v>262</v>
      </c>
      <c r="E168" s="238" t="s">
        <v>19</v>
      </c>
      <c r="F168" s="239" t="s">
        <v>6860</v>
      </c>
      <c r="G168" s="236"/>
      <c r="H168" s="238" t="s">
        <v>19</v>
      </c>
      <c r="I168" s="240"/>
      <c r="J168" s="236"/>
      <c r="K168" s="236"/>
      <c r="L168" s="241"/>
      <c r="M168" s="242"/>
      <c r="N168" s="243"/>
      <c r="O168" s="243"/>
      <c r="P168" s="243"/>
      <c r="Q168" s="243"/>
      <c r="R168" s="243"/>
      <c r="S168" s="243"/>
      <c r="T168" s="244"/>
      <c r="U168" s="13"/>
      <c r="V168" s="13"/>
      <c r="W168" s="13"/>
      <c r="X168" s="13"/>
      <c r="Y168" s="13"/>
      <c r="Z168" s="13"/>
      <c r="AA168" s="13"/>
      <c r="AB168" s="13"/>
      <c r="AC168" s="13"/>
      <c r="AD168" s="13"/>
      <c r="AE168" s="13"/>
      <c r="AT168" s="245" t="s">
        <v>262</v>
      </c>
      <c r="AU168" s="245" t="s">
        <v>78</v>
      </c>
      <c r="AV168" s="13" t="s">
        <v>76</v>
      </c>
      <c r="AW168" s="13" t="s">
        <v>31</v>
      </c>
      <c r="AX168" s="13" t="s">
        <v>69</v>
      </c>
      <c r="AY168" s="245" t="s">
        <v>252</v>
      </c>
    </row>
    <row r="169" s="13" customFormat="1">
      <c r="A169" s="13"/>
      <c r="B169" s="235"/>
      <c r="C169" s="236"/>
      <c r="D169" s="237" t="s">
        <v>262</v>
      </c>
      <c r="E169" s="238" t="s">
        <v>19</v>
      </c>
      <c r="F169" s="239" t="s">
        <v>6861</v>
      </c>
      <c r="G169" s="236"/>
      <c r="H169" s="238" t="s">
        <v>19</v>
      </c>
      <c r="I169" s="240"/>
      <c r="J169" s="236"/>
      <c r="K169" s="236"/>
      <c r="L169" s="241"/>
      <c r="M169" s="242"/>
      <c r="N169" s="243"/>
      <c r="O169" s="243"/>
      <c r="P169" s="243"/>
      <c r="Q169" s="243"/>
      <c r="R169" s="243"/>
      <c r="S169" s="243"/>
      <c r="T169" s="244"/>
      <c r="U169" s="13"/>
      <c r="V169" s="13"/>
      <c r="W169" s="13"/>
      <c r="X169" s="13"/>
      <c r="Y169" s="13"/>
      <c r="Z169" s="13"/>
      <c r="AA169" s="13"/>
      <c r="AB169" s="13"/>
      <c r="AC169" s="13"/>
      <c r="AD169" s="13"/>
      <c r="AE169" s="13"/>
      <c r="AT169" s="245" t="s">
        <v>262</v>
      </c>
      <c r="AU169" s="245" t="s">
        <v>78</v>
      </c>
      <c r="AV169" s="13" t="s">
        <v>76</v>
      </c>
      <c r="AW169" s="13" t="s">
        <v>31</v>
      </c>
      <c r="AX169" s="13" t="s">
        <v>69</v>
      </c>
      <c r="AY169" s="245" t="s">
        <v>252</v>
      </c>
    </row>
    <row r="170" s="13" customFormat="1">
      <c r="A170" s="13"/>
      <c r="B170" s="235"/>
      <c r="C170" s="236"/>
      <c r="D170" s="237" t="s">
        <v>262</v>
      </c>
      <c r="E170" s="238" t="s">
        <v>19</v>
      </c>
      <c r="F170" s="239" t="s">
        <v>6862</v>
      </c>
      <c r="G170" s="236"/>
      <c r="H170" s="238" t="s">
        <v>19</v>
      </c>
      <c r="I170" s="240"/>
      <c r="J170" s="236"/>
      <c r="K170" s="236"/>
      <c r="L170" s="241"/>
      <c r="M170" s="242"/>
      <c r="N170" s="243"/>
      <c r="O170" s="243"/>
      <c r="P170" s="243"/>
      <c r="Q170" s="243"/>
      <c r="R170" s="243"/>
      <c r="S170" s="243"/>
      <c r="T170" s="244"/>
      <c r="U170" s="13"/>
      <c r="V170" s="13"/>
      <c r="W170" s="13"/>
      <c r="X170" s="13"/>
      <c r="Y170" s="13"/>
      <c r="Z170" s="13"/>
      <c r="AA170" s="13"/>
      <c r="AB170" s="13"/>
      <c r="AC170" s="13"/>
      <c r="AD170" s="13"/>
      <c r="AE170" s="13"/>
      <c r="AT170" s="245" t="s">
        <v>262</v>
      </c>
      <c r="AU170" s="245" t="s">
        <v>78</v>
      </c>
      <c r="AV170" s="13" t="s">
        <v>76</v>
      </c>
      <c r="AW170" s="13" t="s">
        <v>31</v>
      </c>
      <c r="AX170" s="13" t="s">
        <v>69</v>
      </c>
      <c r="AY170" s="245" t="s">
        <v>252</v>
      </c>
    </row>
    <row r="171" s="13" customFormat="1">
      <c r="A171" s="13"/>
      <c r="B171" s="235"/>
      <c r="C171" s="236"/>
      <c r="D171" s="237" t="s">
        <v>262</v>
      </c>
      <c r="E171" s="238" t="s">
        <v>19</v>
      </c>
      <c r="F171" s="239" t="s">
        <v>6835</v>
      </c>
      <c r="G171" s="236"/>
      <c r="H171" s="238" t="s">
        <v>19</v>
      </c>
      <c r="I171" s="240"/>
      <c r="J171" s="236"/>
      <c r="K171" s="236"/>
      <c r="L171" s="241"/>
      <c r="M171" s="242"/>
      <c r="N171" s="243"/>
      <c r="O171" s="243"/>
      <c r="P171" s="243"/>
      <c r="Q171" s="243"/>
      <c r="R171" s="243"/>
      <c r="S171" s="243"/>
      <c r="T171" s="244"/>
      <c r="U171" s="13"/>
      <c r="V171" s="13"/>
      <c r="W171" s="13"/>
      <c r="X171" s="13"/>
      <c r="Y171" s="13"/>
      <c r="Z171" s="13"/>
      <c r="AA171" s="13"/>
      <c r="AB171" s="13"/>
      <c r="AC171" s="13"/>
      <c r="AD171" s="13"/>
      <c r="AE171" s="13"/>
      <c r="AT171" s="245" t="s">
        <v>262</v>
      </c>
      <c r="AU171" s="245" t="s">
        <v>78</v>
      </c>
      <c r="AV171" s="13" t="s">
        <v>76</v>
      </c>
      <c r="AW171" s="13" t="s">
        <v>31</v>
      </c>
      <c r="AX171" s="13" t="s">
        <v>69</v>
      </c>
      <c r="AY171" s="245" t="s">
        <v>252</v>
      </c>
    </row>
    <row r="172" s="14" customFormat="1">
      <c r="A172" s="14"/>
      <c r="B172" s="246"/>
      <c r="C172" s="247"/>
      <c r="D172" s="237" t="s">
        <v>262</v>
      </c>
      <c r="E172" s="248" t="s">
        <v>19</v>
      </c>
      <c r="F172" s="249" t="s">
        <v>6863</v>
      </c>
      <c r="G172" s="247"/>
      <c r="H172" s="250">
        <v>1.6249</v>
      </c>
      <c r="I172" s="251"/>
      <c r="J172" s="247"/>
      <c r="K172" s="247"/>
      <c r="L172" s="252"/>
      <c r="M172" s="253"/>
      <c r="N172" s="254"/>
      <c r="O172" s="254"/>
      <c r="P172" s="254"/>
      <c r="Q172" s="254"/>
      <c r="R172" s="254"/>
      <c r="S172" s="254"/>
      <c r="T172" s="255"/>
      <c r="U172" s="14"/>
      <c r="V172" s="14"/>
      <c r="W172" s="14"/>
      <c r="X172" s="14"/>
      <c r="Y172" s="14"/>
      <c r="Z172" s="14"/>
      <c r="AA172" s="14"/>
      <c r="AB172" s="14"/>
      <c r="AC172" s="14"/>
      <c r="AD172" s="14"/>
      <c r="AE172" s="14"/>
      <c r="AT172" s="256" t="s">
        <v>262</v>
      </c>
      <c r="AU172" s="256" t="s">
        <v>78</v>
      </c>
      <c r="AV172" s="14" t="s">
        <v>78</v>
      </c>
      <c r="AW172" s="14" t="s">
        <v>31</v>
      </c>
      <c r="AX172" s="14" t="s">
        <v>69</v>
      </c>
      <c r="AY172" s="256" t="s">
        <v>252</v>
      </c>
    </row>
    <row r="173" s="14" customFormat="1">
      <c r="A173" s="14"/>
      <c r="B173" s="246"/>
      <c r="C173" s="247"/>
      <c r="D173" s="237" t="s">
        <v>262</v>
      </c>
      <c r="E173" s="248" t="s">
        <v>19</v>
      </c>
      <c r="F173" s="249" t="s">
        <v>6864</v>
      </c>
      <c r="G173" s="247"/>
      <c r="H173" s="250">
        <v>0.45789999999999997</v>
      </c>
      <c r="I173" s="251"/>
      <c r="J173" s="247"/>
      <c r="K173" s="247"/>
      <c r="L173" s="252"/>
      <c r="M173" s="253"/>
      <c r="N173" s="254"/>
      <c r="O173" s="254"/>
      <c r="P173" s="254"/>
      <c r="Q173" s="254"/>
      <c r="R173" s="254"/>
      <c r="S173" s="254"/>
      <c r="T173" s="255"/>
      <c r="U173" s="14"/>
      <c r="V173" s="14"/>
      <c r="W173" s="14"/>
      <c r="X173" s="14"/>
      <c r="Y173" s="14"/>
      <c r="Z173" s="14"/>
      <c r="AA173" s="14"/>
      <c r="AB173" s="14"/>
      <c r="AC173" s="14"/>
      <c r="AD173" s="14"/>
      <c r="AE173" s="14"/>
      <c r="AT173" s="256" t="s">
        <v>262</v>
      </c>
      <c r="AU173" s="256" t="s">
        <v>78</v>
      </c>
      <c r="AV173" s="14" t="s">
        <v>78</v>
      </c>
      <c r="AW173" s="14" t="s">
        <v>31</v>
      </c>
      <c r="AX173" s="14" t="s">
        <v>69</v>
      </c>
      <c r="AY173" s="256" t="s">
        <v>252</v>
      </c>
    </row>
    <row r="174" s="14" customFormat="1">
      <c r="A174" s="14"/>
      <c r="B174" s="246"/>
      <c r="C174" s="247"/>
      <c r="D174" s="237" t="s">
        <v>262</v>
      </c>
      <c r="E174" s="248" t="s">
        <v>19</v>
      </c>
      <c r="F174" s="249" t="s">
        <v>6865</v>
      </c>
      <c r="G174" s="247"/>
      <c r="H174" s="250">
        <v>0</v>
      </c>
      <c r="I174" s="251"/>
      <c r="J174" s="247"/>
      <c r="K174" s="247"/>
      <c r="L174" s="252"/>
      <c r="M174" s="253"/>
      <c r="N174" s="254"/>
      <c r="O174" s="254"/>
      <c r="P174" s="254"/>
      <c r="Q174" s="254"/>
      <c r="R174" s="254"/>
      <c r="S174" s="254"/>
      <c r="T174" s="255"/>
      <c r="U174" s="14"/>
      <c r="V174" s="14"/>
      <c r="W174" s="14"/>
      <c r="X174" s="14"/>
      <c r="Y174" s="14"/>
      <c r="Z174" s="14"/>
      <c r="AA174" s="14"/>
      <c r="AB174" s="14"/>
      <c r="AC174" s="14"/>
      <c r="AD174" s="14"/>
      <c r="AE174" s="14"/>
      <c r="AT174" s="256" t="s">
        <v>262</v>
      </c>
      <c r="AU174" s="256" t="s">
        <v>78</v>
      </c>
      <c r="AV174" s="14" t="s">
        <v>78</v>
      </c>
      <c r="AW174" s="14" t="s">
        <v>31</v>
      </c>
      <c r="AX174" s="14" t="s">
        <v>69</v>
      </c>
      <c r="AY174" s="256" t="s">
        <v>252</v>
      </c>
    </row>
    <row r="175" s="13" customFormat="1">
      <c r="A175" s="13"/>
      <c r="B175" s="235"/>
      <c r="C175" s="236"/>
      <c r="D175" s="237" t="s">
        <v>262</v>
      </c>
      <c r="E175" s="238" t="s">
        <v>19</v>
      </c>
      <c r="F175" s="239" t="s">
        <v>6839</v>
      </c>
      <c r="G175" s="236"/>
      <c r="H175" s="238" t="s">
        <v>19</v>
      </c>
      <c r="I175" s="240"/>
      <c r="J175" s="236"/>
      <c r="K175" s="236"/>
      <c r="L175" s="241"/>
      <c r="M175" s="242"/>
      <c r="N175" s="243"/>
      <c r="O175" s="243"/>
      <c r="P175" s="243"/>
      <c r="Q175" s="243"/>
      <c r="R175" s="243"/>
      <c r="S175" s="243"/>
      <c r="T175" s="244"/>
      <c r="U175" s="13"/>
      <c r="V175" s="13"/>
      <c r="W175" s="13"/>
      <c r="X175" s="13"/>
      <c r="Y175" s="13"/>
      <c r="Z175" s="13"/>
      <c r="AA175" s="13"/>
      <c r="AB175" s="13"/>
      <c r="AC175" s="13"/>
      <c r="AD175" s="13"/>
      <c r="AE175" s="13"/>
      <c r="AT175" s="245" t="s">
        <v>262</v>
      </c>
      <c r="AU175" s="245" t="s">
        <v>78</v>
      </c>
      <c r="AV175" s="13" t="s">
        <v>76</v>
      </c>
      <c r="AW175" s="13" t="s">
        <v>31</v>
      </c>
      <c r="AX175" s="13" t="s">
        <v>69</v>
      </c>
      <c r="AY175" s="245" t="s">
        <v>252</v>
      </c>
    </row>
    <row r="176" s="14" customFormat="1">
      <c r="A176" s="14"/>
      <c r="B176" s="246"/>
      <c r="C176" s="247"/>
      <c r="D176" s="237" t="s">
        <v>262</v>
      </c>
      <c r="E176" s="248" t="s">
        <v>19</v>
      </c>
      <c r="F176" s="249" t="s">
        <v>6866</v>
      </c>
      <c r="G176" s="247"/>
      <c r="H176" s="250">
        <v>0.68359999999999999</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262</v>
      </c>
      <c r="AU176" s="256" t="s">
        <v>78</v>
      </c>
      <c r="AV176" s="14" t="s">
        <v>78</v>
      </c>
      <c r="AW176" s="14" t="s">
        <v>31</v>
      </c>
      <c r="AX176" s="14" t="s">
        <v>69</v>
      </c>
      <c r="AY176" s="256" t="s">
        <v>252</v>
      </c>
    </row>
    <row r="177" s="16" customFormat="1">
      <c r="A177" s="16"/>
      <c r="B177" s="268"/>
      <c r="C177" s="269"/>
      <c r="D177" s="237" t="s">
        <v>262</v>
      </c>
      <c r="E177" s="270" t="s">
        <v>6817</v>
      </c>
      <c r="F177" s="271" t="s">
        <v>333</v>
      </c>
      <c r="G177" s="269"/>
      <c r="H177" s="272">
        <v>2.7664</v>
      </c>
      <c r="I177" s="273"/>
      <c r="J177" s="269"/>
      <c r="K177" s="269"/>
      <c r="L177" s="274"/>
      <c r="M177" s="275"/>
      <c r="N177" s="276"/>
      <c r="O177" s="276"/>
      <c r="P177" s="276"/>
      <c r="Q177" s="276"/>
      <c r="R177" s="276"/>
      <c r="S177" s="276"/>
      <c r="T177" s="277"/>
      <c r="U177" s="16"/>
      <c r="V177" s="16"/>
      <c r="W177" s="16"/>
      <c r="X177" s="16"/>
      <c r="Y177" s="16"/>
      <c r="Z177" s="16"/>
      <c r="AA177" s="16"/>
      <c r="AB177" s="16"/>
      <c r="AC177" s="16"/>
      <c r="AD177" s="16"/>
      <c r="AE177" s="16"/>
      <c r="AT177" s="278" t="s">
        <v>262</v>
      </c>
      <c r="AU177" s="278" t="s">
        <v>78</v>
      </c>
      <c r="AV177" s="16" t="s">
        <v>85</v>
      </c>
      <c r="AW177" s="16" t="s">
        <v>31</v>
      </c>
      <c r="AX177" s="16" t="s">
        <v>69</v>
      </c>
      <c r="AY177" s="278" t="s">
        <v>252</v>
      </c>
    </row>
    <row r="178" s="13" customFormat="1">
      <c r="A178" s="13"/>
      <c r="B178" s="235"/>
      <c r="C178" s="236"/>
      <c r="D178" s="237" t="s">
        <v>262</v>
      </c>
      <c r="E178" s="238" t="s">
        <v>19</v>
      </c>
      <c r="F178" s="239" t="s">
        <v>6867</v>
      </c>
      <c r="G178" s="236"/>
      <c r="H178" s="238" t="s">
        <v>19</v>
      </c>
      <c r="I178" s="240"/>
      <c r="J178" s="236"/>
      <c r="K178" s="236"/>
      <c r="L178" s="241"/>
      <c r="M178" s="242"/>
      <c r="N178" s="243"/>
      <c r="O178" s="243"/>
      <c r="P178" s="243"/>
      <c r="Q178" s="243"/>
      <c r="R178" s="243"/>
      <c r="S178" s="243"/>
      <c r="T178" s="244"/>
      <c r="U178" s="13"/>
      <c r="V178" s="13"/>
      <c r="W178" s="13"/>
      <c r="X178" s="13"/>
      <c r="Y178" s="13"/>
      <c r="Z178" s="13"/>
      <c r="AA178" s="13"/>
      <c r="AB178" s="13"/>
      <c r="AC178" s="13"/>
      <c r="AD178" s="13"/>
      <c r="AE178" s="13"/>
      <c r="AT178" s="245" t="s">
        <v>262</v>
      </c>
      <c r="AU178" s="245" t="s">
        <v>78</v>
      </c>
      <c r="AV178" s="13" t="s">
        <v>76</v>
      </c>
      <c r="AW178" s="13" t="s">
        <v>31</v>
      </c>
      <c r="AX178" s="13" t="s">
        <v>69</v>
      </c>
      <c r="AY178" s="245" t="s">
        <v>252</v>
      </c>
    </row>
    <row r="179" s="14" customFormat="1">
      <c r="A179" s="14"/>
      <c r="B179" s="246"/>
      <c r="C179" s="247"/>
      <c r="D179" s="237" t="s">
        <v>262</v>
      </c>
      <c r="E179" s="248" t="s">
        <v>19</v>
      </c>
      <c r="F179" s="249" t="s">
        <v>6868</v>
      </c>
      <c r="G179" s="247"/>
      <c r="H179" s="250">
        <v>2.5499999999999998</v>
      </c>
      <c r="I179" s="251"/>
      <c r="J179" s="247"/>
      <c r="K179" s="247"/>
      <c r="L179" s="252"/>
      <c r="M179" s="253"/>
      <c r="N179" s="254"/>
      <c r="O179" s="254"/>
      <c r="P179" s="254"/>
      <c r="Q179" s="254"/>
      <c r="R179" s="254"/>
      <c r="S179" s="254"/>
      <c r="T179" s="255"/>
      <c r="U179" s="14"/>
      <c r="V179" s="14"/>
      <c r="W179" s="14"/>
      <c r="X179" s="14"/>
      <c r="Y179" s="14"/>
      <c r="Z179" s="14"/>
      <c r="AA179" s="14"/>
      <c r="AB179" s="14"/>
      <c r="AC179" s="14"/>
      <c r="AD179" s="14"/>
      <c r="AE179" s="14"/>
      <c r="AT179" s="256" t="s">
        <v>262</v>
      </c>
      <c r="AU179" s="256" t="s">
        <v>78</v>
      </c>
      <c r="AV179" s="14" t="s">
        <v>78</v>
      </c>
      <c r="AW179" s="14" t="s">
        <v>31</v>
      </c>
      <c r="AX179" s="14" t="s">
        <v>69</v>
      </c>
      <c r="AY179" s="256" t="s">
        <v>252</v>
      </c>
    </row>
    <row r="180" s="16" customFormat="1">
      <c r="A180" s="16"/>
      <c r="B180" s="268"/>
      <c r="C180" s="269"/>
      <c r="D180" s="237" t="s">
        <v>262</v>
      </c>
      <c r="E180" s="270" t="s">
        <v>6814</v>
      </c>
      <c r="F180" s="271" t="s">
        <v>333</v>
      </c>
      <c r="G180" s="269"/>
      <c r="H180" s="272">
        <v>2.5499999999999998</v>
      </c>
      <c r="I180" s="273"/>
      <c r="J180" s="269"/>
      <c r="K180" s="269"/>
      <c r="L180" s="274"/>
      <c r="M180" s="275"/>
      <c r="N180" s="276"/>
      <c r="O180" s="276"/>
      <c r="P180" s="276"/>
      <c r="Q180" s="276"/>
      <c r="R180" s="276"/>
      <c r="S180" s="276"/>
      <c r="T180" s="277"/>
      <c r="U180" s="16"/>
      <c r="V180" s="16"/>
      <c r="W180" s="16"/>
      <c r="X180" s="16"/>
      <c r="Y180" s="16"/>
      <c r="Z180" s="16"/>
      <c r="AA180" s="16"/>
      <c r="AB180" s="16"/>
      <c r="AC180" s="16"/>
      <c r="AD180" s="16"/>
      <c r="AE180" s="16"/>
      <c r="AT180" s="278" t="s">
        <v>262</v>
      </c>
      <c r="AU180" s="278" t="s">
        <v>78</v>
      </c>
      <c r="AV180" s="16" t="s">
        <v>85</v>
      </c>
      <c r="AW180" s="16" t="s">
        <v>31</v>
      </c>
      <c r="AX180" s="16" t="s">
        <v>69</v>
      </c>
      <c r="AY180" s="278" t="s">
        <v>252</v>
      </c>
    </row>
    <row r="181" s="15" customFormat="1">
      <c r="A181" s="15"/>
      <c r="B181" s="257"/>
      <c r="C181" s="258"/>
      <c r="D181" s="237" t="s">
        <v>262</v>
      </c>
      <c r="E181" s="259" t="s">
        <v>19</v>
      </c>
      <c r="F181" s="260" t="s">
        <v>265</v>
      </c>
      <c r="G181" s="258"/>
      <c r="H181" s="261">
        <v>5.3163999999999998</v>
      </c>
      <c r="I181" s="262"/>
      <c r="J181" s="258"/>
      <c r="K181" s="258"/>
      <c r="L181" s="263"/>
      <c r="M181" s="264"/>
      <c r="N181" s="265"/>
      <c r="O181" s="265"/>
      <c r="P181" s="265"/>
      <c r="Q181" s="265"/>
      <c r="R181" s="265"/>
      <c r="S181" s="265"/>
      <c r="T181" s="266"/>
      <c r="U181" s="15"/>
      <c r="V181" s="15"/>
      <c r="W181" s="15"/>
      <c r="X181" s="15"/>
      <c r="Y181" s="15"/>
      <c r="Z181" s="15"/>
      <c r="AA181" s="15"/>
      <c r="AB181" s="15"/>
      <c r="AC181" s="15"/>
      <c r="AD181" s="15"/>
      <c r="AE181" s="15"/>
      <c r="AT181" s="267" t="s">
        <v>262</v>
      </c>
      <c r="AU181" s="267" t="s">
        <v>78</v>
      </c>
      <c r="AV181" s="15" t="s">
        <v>258</v>
      </c>
      <c r="AW181" s="15" t="s">
        <v>31</v>
      </c>
      <c r="AX181" s="15" t="s">
        <v>76</v>
      </c>
      <c r="AY181" s="267" t="s">
        <v>252</v>
      </c>
    </row>
    <row r="182" s="2" customFormat="1" ht="44.25" customHeight="1">
      <c r="A182" s="40"/>
      <c r="B182" s="41"/>
      <c r="C182" s="217" t="s">
        <v>303</v>
      </c>
      <c r="D182" s="217" t="s">
        <v>254</v>
      </c>
      <c r="E182" s="218" t="s">
        <v>3968</v>
      </c>
      <c r="F182" s="219" t="s">
        <v>3969</v>
      </c>
      <c r="G182" s="220" t="s">
        <v>280</v>
      </c>
      <c r="H182" s="221">
        <v>6.9267000000000003</v>
      </c>
      <c r="I182" s="222"/>
      <c r="J182" s="223">
        <f>ROUND(I182*H182,2)</f>
        <v>0</v>
      </c>
      <c r="K182" s="219" t="s">
        <v>257</v>
      </c>
      <c r="L182" s="46"/>
      <c r="M182" s="224" t="s">
        <v>19</v>
      </c>
      <c r="N182" s="225" t="s">
        <v>40</v>
      </c>
      <c r="O182" s="86"/>
      <c r="P182" s="226">
        <f>O182*H182</f>
        <v>0</v>
      </c>
      <c r="Q182" s="226">
        <v>0</v>
      </c>
      <c r="R182" s="226">
        <f>Q182*H182</f>
        <v>0</v>
      </c>
      <c r="S182" s="226">
        <v>0</v>
      </c>
      <c r="T182" s="227">
        <f>S182*H182</f>
        <v>0</v>
      </c>
      <c r="U182" s="40"/>
      <c r="V182" s="40"/>
      <c r="W182" s="40"/>
      <c r="X182" s="40"/>
      <c r="Y182" s="40"/>
      <c r="Z182" s="40"/>
      <c r="AA182" s="40"/>
      <c r="AB182" s="40"/>
      <c r="AC182" s="40"/>
      <c r="AD182" s="40"/>
      <c r="AE182" s="40"/>
      <c r="AR182" s="228" t="s">
        <v>258</v>
      </c>
      <c r="AT182" s="228" t="s">
        <v>254</v>
      </c>
      <c r="AU182" s="228" t="s">
        <v>78</v>
      </c>
      <c r="AY182" s="19" t="s">
        <v>252</v>
      </c>
      <c r="BE182" s="229">
        <f>IF(N182="základní",J182,0)</f>
        <v>0</v>
      </c>
      <c r="BF182" s="229">
        <f>IF(N182="snížená",J182,0)</f>
        <v>0</v>
      </c>
      <c r="BG182" s="229">
        <f>IF(N182="zákl. přenesená",J182,0)</f>
        <v>0</v>
      </c>
      <c r="BH182" s="229">
        <f>IF(N182="sníž. přenesená",J182,0)</f>
        <v>0</v>
      </c>
      <c r="BI182" s="229">
        <f>IF(N182="nulová",J182,0)</f>
        <v>0</v>
      </c>
      <c r="BJ182" s="19" t="s">
        <v>76</v>
      </c>
      <c r="BK182" s="229">
        <f>ROUND(I182*H182,2)</f>
        <v>0</v>
      </c>
      <c r="BL182" s="19" t="s">
        <v>258</v>
      </c>
      <c r="BM182" s="228" t="s">
        <v>4006</v>
      </c>
    </row>
    <row r="183" s="2" customFormat="1">
      <c r="A183" s="40"/>
      <c r="B183" s="41"/>
      <c r="C183" s="42"/>
      <c r="D183" s="230" t="s">
        <v>260</v>
      </c>
      <c r="E183" s="42"/>
      <c r="F183" s="231" t="s">
        <v>3971</v>
      </c>
      <c r="G183" s="42"/>
      <c r="H183" s="42"/>
      <c r="I183" s="232"/>
      <c r="J183" s="42"/>
      <c r="K183" s="42"/>
      <c r="L183" s="46"/>
      <c r="M183" s="233"/>
      <c r="N183" s="234"/>
      <c r="O183" s="86"/>
      <c r="P183" s="86"/>
      <c r="Q183" s="86"/>
      <c r="R183" s="86"/>
      <c r="S183" s="86"/>
      <c r="T183" s="87"/>
      <c r="U183" s="40"/>
      <c r="V183" s="40"/>
      <c r="W183" s="40"/>
      <c r="X183" s="40"/>
      <c r="Y183" s="40"/>
      <c r="Z183" s="40"/>
      <c r="AA183" s="40"/>
      <c r="AB183" s="40"/>
      <c r="AC183" s="40"/>
      <c r="AD183" s="40"/>
      <c r="AE183" s="40"/>
      <c r="AT183" s="19" t="s">
        <v>260</v>
      </c>
      <c r="AU183" s="19" t="s">
        <v>78</v>
      </c>
    </row>
    <row r="184" s="13" customFormat="1">
      <c r="A184" s="13"/>
      <c r="B184" s="235"/>
      <c r="C184" s="236"/>
      <c r="D184" s="237" t="s">
        <v>262</v>
      </c>
      <c r="E184" s="238" t="s">
        <v>19</v>
      </c>
      <c r="F184" s="239" t="s">
        <v>3072</v>
      </c>
      <c r="G184" s="236"/>
      <c r="H184" s="238" t="s">
        <v>19</v>
      </c>
      <c r="I184" s="240"/>
      <c r="J184" s="236"/>
      <c r="K184" s="236"/>
      <c r="L184" s="241"/>
      <c r="M184" s="242"/>
      <c r="N184" s="243"/>
      <c r="O184" s="243"/>
      <c r="P184" s="243"/>
      <c r="Q184" s="243"/>
      <c r="R184" s="243"/>
      <c r="S184" s="243"/>
      <c r="T184" s="244"/>
      <c r="U184" s="13"/>
      <c r="V184" s="13"/>
      <c r="W184" s="13"/>
      <c r="X184" s="13"/>
      <c r="Y184" s="13"/>
      <c r="Z184" s="13"/>
      <c r="AA184" s="13"/>
      <c r="AB184" s="13"/>
      <c r="AC184" s="13"/>
      <c r="AD184" s="13"/>
      <c r="AE184" s="13"/>
      <c r="AT184" s="245" t="s">
        <v>262</v>
      </c>
      <c r="AU184" s="245" t="s">
        <v>78</v>
      </c>
      <c r="AV184" s="13" t="s">
        <v>76</v>
      </c>
      <c r="AW184" s="13" t="s">
        <v>31</v>
      </c>
      <c r="AX184" s="13" t="s">
        <v>69</v>
      </c>
      <c r="AY184" s="245" t="s">
        <v>252</v>
      </c>
    </row>
    <row r="185" s="14" customFormat="1">
      <c r="A185" s="14"/>
      <c r="B185" s="246"/>
      <c r="C185" s="247"/>
      <c r="D185" s="237" t="s">
        <v>262</v>
      </c>
      <c r="E185" s="248" t="s">
        <v>19</v>
      </c>
      <c r="F185" s="249" t="s">
        <v>6869</v>
      </c>
      <c r="G185" s="247"/>
      <c r="H185" s="250">
        <v>19.9131</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262</v>
      </c>
      <c r="AU185" s="256" t="s">
        <v>78</v>
      </c>
      <c r="AV185" s="14" t="s">
        <v>78</v>
      </c>
      <c r="AW185" s="14" t="s">
        <v>31</v>
      </c>
      <c r="AX185" s="14" t="s">
        <v>69</v>
      </c>
      <c r="AY185" s="256" t="s">
        <v>252</v>
      </c>
    </row>
    <row r="186" s="14" customFormat="1">
      <c r="A186" s="14"/>
      <c r="B186" s="246"/>
      <c r="C186" s="247"/>
      <c r="D186" s="237" t="s">
        <v>262</v>
      </c>
      <c r="E186" s="248" t="s">
        <v>19</v>
      </c>
      <c r="F186" s="249" t="s">
        <v>6870</v>
      </c>
      <c r="G186" s="247"/>
      <c r="H186" s="250">
        <v>-5.3163999999999998</v>
      </c>
      <c r="I186" s="251"/>
      <c r="J186" s="247"/>
      <c r="K186" s="247"/>
      <c r="L186" s="252"/>
      <c r="M186" s="253"/>
      <c r="N186" s="254"/>
      <c r="O186" s="254"/>
      <c r="P186" s="254"/>
      <c r="Q186" s="254"/>
      <c r="R186" s="254"/>
      <c r="S186" s="254"/>
      <c r="T186" s="255"/>
      <c r="U186" s="14"/>
      <c r="V186" s="14"/>
      <c r="W186" s="14"/>
      <c r="X186" s="14"/>
      <c r="Y186" s="14"/>
      <c r="Z186" s="14"/>
      <c r="AA186" s="14"/>
      <c r="AB186" s="14"/>
      <c r="AC186" s="14"/>
      <c r="AD186" s="14"/>
      <c r="AE186" s="14"/>
      <c r="AT186" s="256" t="s">
        <v>262</v>
      </c>
      <c r="AU186" s="256" t="s">
        <v>78</v>
      </c>
      <c r="AV186" s="14" t="s">
        <v>78</v>
      </c>
      <c r="AW186" s="14" t="s">
        <v>31</v>
      </c>
      <c r="AX186" s="14" t="s">
        <v>69</v>
      </c>
      <c r="AY186" s="256" t="s">
        <v>252</v>
      </c>
    </row>
    <row r="187" s="14" customFormat="1">
      <c r="A187" s="14"/>
      <c r="B187" s="246"/>
      <c r="C187" s="247"/>
      <c r="D187" s="237" t="s">
        <v>262</v>
      </c>
      <c r="E187" s="248" t="s">
        <v>19</v>
      </c>
      <c r="F187" s="249" t="s">
        <v>6871</v>
      </c>
      <c r="G187" s="247"/>
      <c r="H187" s="250">
        <v>-17.670000000000002</v>
      </c>
      <c r="I187" s="251"/>
      <c r="J187" s="247"/>
      <c r="K187" s="247"/>
      <c r="L187" s="252"/>
      <c r="M187" s="253"/>
      <c r="N187" s="254"/>
      <c r="O187" s="254"/>
      <c r="P187" s="254"/>
      <c r="Q187" s="254"/>
      <c r="R187" s="254"/>
      <c r="S187" s="254"/>
      <c r="T187" s="255"/>
      <c r="U187" s="14"/>
      <c r="V187" s="14"/>
      <c r="W187" s="14"/>
      <c r="X187" s="14"/>
      <c r="Y187" s="14"/>
      <c r="Z187" s="14"/>
      <c r="AA187" s="14"/>
      <c r="AB187" s="14"/>
      <c r="AC187" s="14"/>
      <c r="AD187" s="14"/>
      <c r="AE187" s="14"/>
      <c r="AT187" s="256" t="s">
        <v>262</v>
      </c>
      <c r="AU187" s="256" t="s">
        <v>78</v>
      </c>
      <c r="AV187" s="14" t="s">
        <v>78</v>
      </c>
      <c r="AW187" s="14" t="s">
        <v>31</v>
      </c>
      <c r="AX187" s="14" t="s">
        <v>69</v>
      </c>
      <c r="AY187" s="256" t="s">
        <v>252</v>
      </c>
    </row>
    <row r="188" s="14" customFormat="1">
      <c r="A188" s="14"/>
      <c r="B188" s="246"/>
      <c r="C188" s="247"/>
      <c r="D188" s="237" t="s">
        <v>262</v>
      </c>
      <c r="E188" s="248" t="s">
        <v>19</v>
      </c>
      <c r="F188" s="249" t="s">
        <v>6872</v>
      </c>
      <c r="G188" s="247"/>
      <c r="H188" s="250">
        <v>10</v>
      </c>
      <c r="I188" s="251"/>
      <c r="J188" s="247"/>
      <c r="K188" s="247"/>
      <c r="L188" s="252"/>
      <c r="M188" s="253"/>
      <c r="N188" s="254"/>
      <c r="O188" s="254"/>
      <c r="P188" s="254"/>
      <c r="Q188" s="254"/>
      <c r="R188" s="254"/>
      <c r="S188" s="254"/>
      <c r="T188" s="255"/>
      <c r="U188" s="14"/>
      <c r="V188" s="14"/>
      <c r="W188" s="14"/>
      <c r="X188" s="14"/>
      <c r="Y188" s="14"/>
      <c r="Z188" s="14"/>
      <c r="AA188" s="14"/>
      <c r="AB188" s="14"/>
      <c r="AC188" s="14"/>
      <c r="AD188" s="14"/>
      <c r="AE188" s="14"/>
      <c r="AT188" s="256" t="s">
        <v>262</v>
      </c>
      <c r="AU188" s="256" t="s">
        <v>78</v>
      </c>
      <c r="AV188" s="14" t="s">
        <v>78</v>
      </c>
      <c r="AW188" s="14" t="s">
        <v>31</v>
      </c>
      <c r="AX188" s="14" t="s">
        <v>69</v>
      </c>
      <c r="AY188" s="256" t="s">
        <v>252</v>
      </c>
    </row>
    <row r="189" s="15" customFormat="1">
      <c r="A189" s="15"/>
      <c r="B189" s="257"/>
      <c r="C189" s="258"/>
      <c r="D189" s="237" t="s">
        <v>262</v>
      </c>
      <c r="E189" s="259" t="s">
        <v>19</v>
      </c>
      <c r="F189" s="260" t="s">
        <v>265</v>
      </c>
      <c r="G189" s="258"/>
      <c r="H189" s="261">
        <v>6.9267000000000003</v>
      </c>
      <c r="I189" s="262"/>
      <c r="J189" s="258"/>
      <c r="K189" s="258"/>
      <c r="L189" s="263"/>
      <c r="M189" s="264"/>
      <c r="N189" s="265"/>
      <c r="O189" s="265"/>
      <c r="P189" s="265"/>
      <c r="Q189" s="265"/>
      <c r="R189" s="265"/>
      <c r="S189" s="265"/>
      <c r="T189" s="266"/>
      <c r="U189" s="15"/>
      <c r="V189" s="15"/>
      <c r="W189" s="15"/>
      <c r="X189" s="15"/>
      <c r="Y189" s="15"/>
      <c r="Z189" s="15"/>
      <c r="AA189" s="15"/>
      <c r="AB189" s="15"/>
      <c r="AC189" s="15"/>
      <c r="AD189" s="15"/>
      <c r="AE189" s="15"/>
      <c r="AT189" s="267" t="s">
        <v>262</v>
      </c>
      <c r="AU189" s="267" t="s">
        <v>78</v>
      </c>
      <c r="AV189" s="15" t="s">
        <v>258</v>
      </c>
      <c r="AW189" s="15" t="s">
        <v>31</v>
      </c>
      <c r="AX189" s="15" t="s">
        <v>76</v>
      </c>
      <c r="AY189" s="267" t="s">
        <v>252</v>
      </c>
    </row>
    <row r="190" s="2" customFormat="1" ht="62.7" customHeight="1">
      <c r="A190" s="40"/>
      <c r="B190" s="41"/>
      <c r="C190" s="217" t="s">
        <v>311</v>
      </c>
      <c r="D190" s="217" t="s">
        <v>254</v>
      </c>
      <c r="E190" s="218" t="s">
        <v>2900</v>
      </c>
      <c r="F190" s="219" t="s">
        <v>2901</v>
      </c>
      <c r="G190" s="220" t="s">
        <v>280</v>
      </c>
      <c r="H190" s="221">
        <v>6.9267000000000003</v>
      </c>
      <c r="I190" s="222"/>
      <c r="J190" s="223">
        <f>ROUND(I190*H190,2)</f>
        <v>0</v>
      </c>
      <c r="K190" s="219" t="s">
        <v>257</v>
      </c>
      <c r="L190" s="46"/>
      <c r="M190" s="224" t="s">
        <v>19</v>
      </c>
      <c r="N190" s="225" t="s">
        <v>40</v>
      </c>
      <c r="O190" s="86"/>
      <c r="P190" s="226">
        <f>O190*H190</f>
        <v>0</v>
      </c>
      <c r="Q190" s="226">
        <v>0</v>
      </c>
      <c r="R190" s="226">
        <f>Q190*H190</f>
        <v>0</v>
      </c>
      <c r="S190" s="226">
        <v>0</v>
      </c>
      <c r="T190" s="227">
        <f>S190*H190</f>
        <v>0</v>
      </c>
      <c r="U190" s="40"/>
      <c r="V190" s="40"/>
      <c r="W190" s="40"/>
      <c r="X190" s="40"/>
      <c r="Y190" s="40"/>
      <c r="Z190" s="40"/>
      <c r="AA190" s="40"/>
      <c r="AB190" s="40"/>
      <c r="AC190" s="40"/>
      <c r="AD190" s="40"/>
      <c r="AE190" s="40"/>
      <c r="AR190" s="228" t="s">
        <v>258</v>
      </c>
      <c r="AT190" s="228" t="s">
        <v>254</v>
      </c>
      <c r="AU190" s="228" t="s">
        <v>78</v>
      </c>
      <c r="AY190" s="19" t="s">
        <v>252</v>
      </c>
      <c r="BE190" s="229">
        <f>IF(N190="základní",J190,0)</f>
        <v>0</v>
      </c>
      <c r="BF190" s="229">
        <f>IF(N190="snížená",J190,0)</f>
        <v>0</v>
      </c>
      <c r="BG190" s="229">
        <f>IF(N190="zákl. přenesená",J190,0)</f>
        <v>0</v>
      </c>
      <c r="BH190" s="229">
        <f>IF(N190="sníž. přenesená",J190,0)</f>
        <v>0</v>
      </c>
      <c r="BI190" s="229">
        <f>IF(N190="nulová",J190,0)</f>
        <v>0</v>
      </c>
      <c r="BJ190" s="19" t="s">
        <v>76</v>
      </c>
      <c r="BK190" s="229">
        <f>ROUND(I190*H190,2)</f>
        <v>0</v>
      </c>
      <c r="BL190" s="19" t="s">
        <v>258</v>
      </c>
      <c r="BM190" s="228" t="s">
        <v>4012</v>
      </c>
    </row>
    <row r="191" s="2" customFormat="1">
      <c r="A191" s="40"/>
      <c r="B191" s="41"/>
      <c r="C191" s="42"/>
      <c r="D191" s="230" t="s">
        <v>260</v>
      </c>
      <c r="E191" s="42"/>
      <c r="F191" s="231" t="s">
        <v>2903</v>
      </c>
      <c r="G191" s="42"/>
      <c r="H191" s="42"/>
      <c r="I191" s="232"/>
      <c r="J191" s="42"/>
      <c r="K191" s="42"/>
      <c r="L191" s="46"/>
      <c r="M191" s="233"/>
      <c r="N191" s="234"/>
      <c r="O191" s="86"/>
      <c r="P191" s="86"/>
      <c r="Q191" s="86"/>
      <c r="R191" s="86"/>
      <c r="S191" s="86"/>
      <c r="T191" s="87"/>
      <c r="U191" s="40"/>
      <c r="V191" s="40"/>
      <c r="W191" s="40"/>
      <c r="X191" s="40"/>
      <c r="Y191" s="40"/>
      <c r="Z191" s="40"/>
      <c r="AA191" s="40"/>
      <c r="AB191" s="40"/>
      <c r="AC191" s="40"/>
      <c r="AD191" s="40"/>
      <c r="AE191" s="40"/>
      <c r="AT191" s="19" t="s">
        <v>260</v>
      </c>
      <c r="AU191" s="19" t="s">
        <v>78</v>
      </c>
    </row>
    <row r="192" s="2" customFormat="1" ht="66.75" customHeight="1">
      <c r="A192" s="40"/>
      <c r="B192" s="41"/>
      <c r="C192" s="217" t="s">
        <v>317</v>
      </c>
      <c r="D192" s="217" t="s">
        <v>254</v>
      </c>
      <c r="E192" s="218" t="s">
        <v>2904</v>
      </c>
      <c r="F192" s="219" t="s">
        <v>2905</v>
      </c>
      <c r="G192" s="220" t="s">
        <v>280</v>
      </c>
      <c r="H192" s="221">
        <v>34.633499999999998</v>
      </c>
      <c r="I192" s="222"/>
      <c r="J192" s="223">
        <f>ROUND(I192*H192,2)</f>
        <v>0</v>
      </c>
      <c r="K192" s="219" t="s">
        <v>257</v>
      </c>
      <c r="L192" s="46"/>
      <c r="M192" s="224" t="s">
        <v>19</v>
      </c>
      <c r="N192" s="225" t="s">
        <v>40</v>
      </c>
      <c r="O192" s="86"/>
      <c r="P192" s="226">
        <f>O192*H192</f>
        <v>0</v>
      </c>
      <c r="Q192" s="226">
        <v>0</v>
      </c>
      <c r="R192" s="226">
        <f>Q192*H192</f>
        <v>0</v>
      </c>
      <c r="S192" s="226">
        <v>0</v>
      </c>
      <c r="T192" s="227">
        <f>S192*H192</f>
        <v>0</v>
      </c>
      <c r="U192" s="40"/>
      <c r="V192" s="40"/>
      <c r="W192" s="40"/>
      <c r="X192" s="40"/>
      <c r="Y192" s="40"/>
      <c r="Z192" s="40"/>
      <c r="AA192" s="40"/>
      <c r="AB192" s="40"/>
      <c r="AC192" s="40"/>
      <c r="AD192" s="40"/>
      <c r="AE192" s="40"/>
      <c r="AR192" s="228" t="s">
        <v>258</v>
      </c>
      <c r="AT192" s="228" t="s">
        <v>254</v>
      </c>
      <c r="AU192" s="228" t="s">
        <v>78</v>
      </c>
      <c r="AY192" s="19" t="s">
        <v>252</v>
      </c>
      <c r="BE192" s="229">
        <f>IF(N192="základní",J192,0)</f>
        <v>0</v>
      </c>
      <c r="BF192" s="229">
        <f>IF(N192="snížená",J192,0)</f>
        <v>0</v>
      </c>
      <c r="BG192" s="229">
        <f>IF(N192="zákl. přenesená",J192,0)</f>
        <v>0</v>
      </c>
      <c r="BH192" s="229">
        <f>IF(N192="sníž. přenesená",J192,0)</f>
        <v>0</v>
      </c>
      <c r="BI192" s="229">
        <f>IF(N192="nulová",J192,0)</f>
        <v>0</v>
      </c>
      <c r="BJ192" s="19" t="s">
        <v>76</v>
      </c>
      <c r="BK192" s="229">
        <f>ROUND(I192*H192,2)</f>
        <v>0</v>
      </c>
      <c r="BL192" s="19" t="s">
        <v>258</v>
      </c>
      <c r="BM192" s="228" t="s">
        <v>4013</v>
      </c>
    </row>
    <row r="193" s="2" customFormat="1">
      <c r="A193" s="40"/>
      <c r="B193" s="41"/>
      <c r="C193" s="42"/>
      <c r="D193" s="230" t="s">
        <v>260</v>
      </c>
      <c r="E193" s="42"/>
      <c r="F193" s="231" t="s">
        <v>2907</v>
      </c>
      <c r="G193" s="42"/>
      <c r="H193" s="42"/>
      <c r="I193" s="232"/>
      <c r="J193" s="42"/>
      <c r="K193" s="42"/>
      <c r="L193" s="46"/>
      <c r="M193" s="233"/>
      <c r="N193" s="234"/>
      <c r="O193" s="86"/>
      <c r="P193" s="86"/>
      <c r="Q193" s="86"/>
      <c r="R193" s="86"/>
      <c r="S193" s="86"/>
      <c r="T193" s="87"/>
      <c r="U193" s="40"/>
      <c r="V193" s="40"/>
      <c r="W193" s="40"/>
      <c r="X193" s="40"/>
      <c r="Y193" s="40"/>
      <c r="Z193" s="40"/>
      <c r="AA193" s="40"/>
      <c r="AB193" s="40"/>
      <c r="AC193" s="40"/>
      <c r="AD193" s="40"/>
      <c r="AE193" s="40"/>
      <c r="AT193" s="19" t="s">
        <v>260</v>
      </c>
      <c r="AU193" s="19" t="s">
        <v>78</v>
      </c>
    </row>
    <row r="194" s="14" customFormat="1">
      <c r="A194" s="14"/>
      <c r="B194" s="246"/>
      <c r="C194" s="247"/>
      <c r="D194" s="237" t="s">
        <v>262</v>
      </c>
      <c r="E194" s="247"/>
      <c r="F194" s="249" t="s">
        <v>6873</v>
      </c>
      <c r="G194" s="247"/>
      <c r="H194" s="250">
        <v>34.633499999999998</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262</v>
      </c>
      <c r="AU194" s="256" t="s">
        <v>78</v>
      </c>
      <c r="AV194" s="14" t="s">
        <v>78</v>
      </c>
      <c r="AW194" s="14" t="s">
        <v>4</v>
      </c>
      <c r="AX194" s="14" t="s">
        <v>76</v>
      </c>
      <c r="AY194" s="256" t="s">
        <v>252</v>
      </c>
    </row>
    <row r="195" s="2" customFormat="1" ht="44.25" customHeight="1">
      <c r="A195" s="40"/>
      <c r="B195" s="41"/>
      <c r="C195" s="217" t="s">
        <v>325</v>
      </c>
      <c r="D195" s="217" t="s">
        <v>254</v>
      </c>
      <c r="E195" s="218" t="s">
        <v>2909</v>
      </c>
      <c r="F195" s="219" t="s">
        <v>2910</v>
      </c>
      <c r="G195" s="220" t="s">
        <v>485</v>
      </c>
      <c r="H195" s="221">
        <v>12.4681</v>
      </c>
      <c r="I195" s="222"/>
      <c r="J195" s="223">
        <f>ROUND(I195*H195,2)</f>
        <v>0</v>
      </c>
      <c r="K195" s="219" t="s">
        <v>257</v>
      </c>
      <c r="L195" s="46"/>
      <c r="M195" s="224" t="s">
        <v>19</v>
      </c>
      <c r="N195" s="225" t="s">
        <v>40</v>
      </c>
      <c r="O195" s="86"/>
      <c r="P195" s="226">
        <f>O195*H195</f>
        <v>0</v>
      </c>
      <c r="Q195" s="226">
        <v>0</v>
      </c>
      <c r="R195" s="226">
        <f>Q195*H195</f>
        <v>0</v>
      </c>
      <c r="S195" s="226">
        <v>0</v>
      </c>
      <c r="T195" s="227">
        <f>S195*H195</f>
        <v>0</v>
      </c>
      <c r="U195" s="40"/>
      <c r="V195" s="40"/>
      <c r="W195" s="40"/>
      <c r="X195" s="40"/>
      <c r="Y195" s="40"/>
      <c r="Z195" s="40"/>
      <c r="AA195" s="40"/>
      <c r="AB195" s="40"/>
      <c r="AC195" s="40"/>
      <c r="AD195" s="40"/>
      <c r="AE195" s="40"/>
      <c r="AR195" s="228" t="s">
        <v>258</v>
      </c>
      <c r="AT195" s="228" t="s">
        <v>254</v>
      </c>
      <c r="AU195" s="228" t="s">
        <v>78</v>
      </c>
      <c r="AY195" s="19" t="s">
        <v>252</v>
      </c>
      <c r="BE195" s="229">
        <f>IF(N195="základní",J195,0)</f>
        <v>0</v>
      </c>
      <c r="BF195" s="229">
        <f>IF(N195="snížená",J195,0)</f>
        <v>0</v>
      </c>
      <c r="BG195" s="229">
        <f>IF(N195="zákl. přenesená",J195,0)</f>
        <v>0</v>
      </c>
      <c r="BH195" s="229">
        <f>IF(N195="sníž. přenesená",J195,0)</f>
        <v>0</v>
      </c>
      <c r="BI195" s="229">
        <f>IF(N195="nulová",J195,0)</f>
        <v>0</v>
      </c>
      <c r="BJ195" s="19" t="s">
        <v>76</v>
      </c>
      <c r="BK195" s="229">
        <f>ROUND(I195*H195,2)</f>
        <v>0</v>
      </c>
      <c r="BL195" s="19" t="s">
        <v>258</v>
      </c>
      <c r="BM195" s="228" t="s">
        <v>4015</v>
      </c>
    </row>
    <row r="196" s="2" customFormat="1">
      <c r="A196" s="40"/>
      <c r="B196" s="41"/>
      <c r="C196" s="42"/>
      <c r="D196" s="230" t="s">
        <v>260</v>
      </c>
      <c r="E196" s="42"/>
      <c r="F196" s="231" t="s">
        <v>2912</v>
      </c>
      <c r="G196" s="42"/>
      <c r="H196" s="42"/>
      <c r="I196" s="232"/>
      <c r="J196" s="42"/>
      <c r="K196" s="42"/>
      <c r="L196" s="46"/>
      <c r="M196" s="233"/>
      <c r="N196" s="234"/>
      <c r="O196" s="86"/>
      <c r="P196" s="86"/>
      <c r="Q196" s="86"/>
      <c r="R196" s="86"/>
      <c r="S196" s="86"/>
      <c r="T196" s="87"/>
      <c r="U196" s="40"/>
      <c r="V196" s="40"/>
      <c r="W196" s="40"/>
      <c r="X196" s="40"/>
      <c r="Y196" s="40"/>
      <c r="Z196" s="40"/>
      <c r="AA196" s="40"/>
      <c r="AB196" s="40"/>
      <c r="AC196" s="40"/>
      <c r="AD196" s="40"/>
      <c r="AE196" s="40"/>
      <c r="AT196" s="19" t="s">
        <v>260</v>
      </c>
      <c r="AU196" s="19" t="s">
        <v>78</v>
      </c>
    </row>
    <row r="197" s="14" customFormat="1">
      <c r="A197" s="14"/>
      <c r="B197" s="246"/>
      <c r="C197" s="247"/>
      <c r="D197" s="237" t="s">
        <v>262</v>
      </c>
      <c r="E197" s="247"/>
      <c r="F197" s="249" t="s">
        <v>6874</v>
      </c>
      <c r="G197" s="247"/>
      <c r="H197" s="250">
        <v>12.4681</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262</v>
      </c>
      <c r="AU197" s="256" t="s">
        <v>78</v>
      </c>
      <c r="AV197" s="14" t="s">
        <v>78</v>
      </c>
      <c r="AW197" s="14" t="s">
        <v>4</v>
      </c>
      <c r="AX197" s="14" t="s">
        <v>76</v>
      </c>
      <c r="AY197" s="256" t="s">
        <v>252</v>
      </c>
    </row>
    <row r="198" s="12" customFormat="1" ht="22.8" customHeight="1">
      <c r="A198" s="12"/>
      <c r="B198" s="201"/>
      <c r="C198" s="202"/>
      <c r="D198" s="203" t="s">
        <v>68</v>
      </c>
      <c r="E198" s="215" t="s">
        <v>381</v>
      </c>
      <c r="F198" s="215" t="s">
        <v>3460</v>
      </c>
      <c r="G198" s="202"/>
      <c r="H198" s="202"/>
      <c r="I198" s="205"/>
      <c r="J198" s="216">
        <f>BK198</f>
        <v>0</v>
      </c>
      <c r="K198" s="202"/>
      <c r="L198" s="207"/>
      <c r="M198" s="208"/>
      <c r="N198" s="209"/>
      <c r="O198" s="209"/>
      <c r="P198" s="210">
        <f>SUM(P199:P222)</f>
        <v>0</v>
      </c>
      <c r="Q198" s="209"/>
      <c r="R198" s="210">
        <f>SUM(R199:R222)</f>
        <v>0.0035339999999999998</v>
      </c>
      <c r="S198" s="209"/>
      <c r="T198" s="211">
        <f>SUM(T199:T222)</f>
        <v>0</v>
      </c>
      <c r="U198" s="12"/>
      <c r="V198" s="12"/>
      <c r="W198" s="12"/>
      <c r="X198" s="12"/>
      <c r="Y198" s="12"/>
      <c r="Z198" s="12"/>
      <c r="AA198" s="12"/>
      <c r="AB198" s="12"/>
      <c r="AC198" s="12"/>
      <c r="AD198" s="12"/>
      <c r="AE198" s="12"/>
      <c r="AR198" s="212" t="s">
        <v>76</v>
      </c>
      <c r="AT198" s="213" t="s">
        <v>68</v>
      </c>
      <c r="AU198" s="213" t="s">
        <v>76</v>
      </c>
      <c r="AY198" s="212" t="s">
        <v>252</v>
      </c>
      <c r="BK198" s="214">
        <f>SUM(BK199:BK222)</f>
        <v>0</v>
      </c>
    </row>
    <row r="199" s="2" customFormat="1" ht="44.25" customHeight="1">
      <c r="A199" s="40"/>
      <c r="B199" s="41"/>
      <c r="C199" s="217" t="s">
        <v>335</v>
      </c>
      <c r="D199" s="217" t="s">
        <v>254</v>
      </c>
      <c r="E199" s="218" t="s">
        <v>2879</v>
      </c>
      <c r="F199" s="219" t="s">
        <v>2880</v>
      </c>
      <c r="G199" s="220" t="s">
        <v>280</v>
      </c>
      <c r="H199" s="221">
        <v>17.670000000000002</v>
      </c>
      <c r="I199" s="222"/>
      <c r="J199" s="223">
        <f>ROUND(I199*H199,2)</f>
        <v>0</v>
      </c>
      <c r="K199" s="219" t="s">
        <v>257</v>
      </c>
      <c r="L199" s="46"/>
      <c r="M199" s="224" t="s">
        <v>19</v>
      </c>
      <c r="N199" s="225" t="s">
        <v>40</v>
      </c>
      <c r="O199" s="86"/>
      <c r="P199" s="226">
        <f>O199*H199</f>
        <v>0</v>
      </c>
      <c r="Q199" s="226">
        <v>0</v>
      </c>
      <c r="R199" s="226">
        <f>Q199*H199</f>
        <v>0</v>
      </c>
      <c r="S199" s="226">
        <v>0</v>
      </c>
      <c r="T199" s="227">
        <f>S199*H199</f>
        <v>0</v>
      </c>
      <c r="U199" s="40"/>
      <c r="V199" s="40"/>
      <c r="W199" s="40"/>
      <c r="X199" s="40"/>
      <c r="Y199" s="40"/>
      <c r="Z199" s="40"/>
      <c r="AA199" s="40"/>
      <c r="AB199" s="40"/>
      <c r="AC199" s="40"/>
      <c r="AD199" s="40"/>
      <c r="AE199" s="40"/>
      <c r="AR199" s="228" t="s">
        <v>258</v>
      </c>
      <c r="AT199" s="228" t="s">
        <v>254</v>
      </c>
      <c r="AU199" s="228" t="s">
        <v>78</v>
      </c>
      <c r="AY199" s="19" t="s">
        <v>252</v>
      </c>
      <c r="BE199" s="229">
        <f>IF(N199="základní",J199,0)</f>
        <v>0</v>
      </c>
      <c r="BF199" s="229">
        <f>IF(N199="snížená",J199,0)</f>
        <v>0</v>
      </c>
      <c r="BG199" s="229">
        <f>IF(N199="zákl. přenesená",J199,0)</f>
        <v>0</v>
      </c>
      <c r="BH199" s="229">
        <f>IF(N199="sníž. přenesená",J199,0)</f>
        <v>0</v>
      </c>
      <c r="BI199" s="229">
        <f>IF(N199="nulová",J199,0)</f>
        <v>0</v>
      </c>
      <c r="BJ199" s="19" t="s">
        <v>76</v>
      </c>
      <c r="BK199" s="229">
        <f>ROUND(I199*H199,2)</f>
        <v>0</v>
      </c>
      <c r="BL199" s="19" t="s">
        <v>258</v>
      </c>
      <c r="BM199" s="228" t="s">
        <v>6875</v>
      </c>
    </row>
    <row r="200" s="2" customFormat="1">
      <c r="A200" s="40"/>
      <c r="B200" s="41"/>
      <c r="C200" s="42"/>
      <c r="D200" s="230" t="s">
        <v>260</v>
      </c>
      <c r="E200" s="42"/>
      <c r="F200" s="231" t="s">
        <v>2882</v>
      </c>
      <c r="G200" s="42"/>
      <c r="H200" s="42"/>
      <c r="I200" s="232"/>
      <c r="J200" s="42"/>
      <c r="K200" s="42"/>
      <c r="L200" s="46"/>
      <c r="M200" s="233"/>
      <c r="N200" s="234"/>
      <c r="O200" s="86"/>
      <c r="P200" s="86"/>
      <c r="Q200" s="86"/>
      <c r="R200" s="86"/>
      <c r="S200" s="86"/>
      <c r="T200" s="87"/>
      <c r="U200" s="40"/>
      <c r="V200" s="40"/>
      <c r="W200" s="40"/>
      <c r="X200" s="40"/>
      <c r="Y200" s="40"/>
      <c r="Z200" s="40"/>
      <c r="AA200" s="40"/>
      <c r="AB200" s="40"/>
      <c r="AC200" s="40"/>
      <c r="AD200" s="40"/>
      <c r="AE200" s="40"/>
      <c r="AT200" s="19" t="s">
        <v>260</v>
      </c>
      <c r="AU200" s="19" t="s">
        <v>78</v>
      </c>
    </row>
    <row r="201" s="14" customFormat="1">
      <c r="A201" s="14"/>
      <c r="B201" s="246"/>
      <c r="C201" s="247"/>
      <c r="D201" s="237" t="s">
        <v>262</v>
      </c>
      <c r="E201" s="247"/>
      <c r="F201" s="249" t="s">
        <v>6876</v>
      </c>
      <c r="G201" s="247"/>
      <c r="H201" s="250">
        <v>17.670000000000002</v>
      </c>
      <c r="I201" s="251"/>
      <c r="J201" s="247"/>
      <c r="K201" s="247"/>
      <c r="L201" s="252"/>
      <c r="M201" s="253"/>
      <c r="N201" s="254"/>
      <c r="O201" s="254"/>
      <c r="P201" s="254"/>
      <c r="Q201" s="254"/>
      <c r="R201" s="254"/>
      <c r="S201" s="254"/>
      <c r="T201" s="255"/>
      <c r="U201" s="14"/>
      <c r="V201" s="14"/>
      <c r="W201" s="14"/>
      <c r="X201" s="14"/>
      <c r="Y201" s="14"/>
      <c r="Z201" s="14"/>
      <c r="AA201" s="14"/>
      <c r="AB201" s="14"/>
      <c r="AC201" s="14"/>
      <c r="AD201" s="14"/>
      <c r="AE201" s="14"/>
      <c r="AT201" s="256" t="s">
        <v>262</v>
      </c>
      <c r="AU201" s="256" t="s">
        <v>78</v>
      </c>
      <c r="AV201" s="14" t="s">
        <v>78</v>
      </c>
      <c r="AW201" s="14" t="s">
        <v>4</v>
      </c>
      <c r="AX201" s="14" t="s">
        <v>76</v>
      </c>
      <c r="AY201" s="256" t="s">
        <v>252</v>
      </c>
    </row>
    <row r="202" s="2" customFormat="1" ht="62.7" customHeight="1">
      <c r="A202" s="40"/>
      <c r="B202" s="41"/>
      <c r="C202" s="217" t="s">
        <v>343</v>
      </c>
      <c r="D202" s="217" t="s">
        <v>254</v>
      </c>
      <c r="E202" s="218" t="s">
        <v>5751</v>
      </c>
      <c r="F202" s="219" t="s">
        <v>5752</v>
      </c>
      <c r="G202" s="220" t="s">
        <v>280</v>
      </c>
      <c r="H202" s="221">
        <v>17.670000000000002</v>
      </c>
      <c r="I202" s="222"/>
      <c r="J202" s="223">
        <f>ROUND(I202*H202,2)</f>
        <v>0</v>
      </c>
      <c r="K202" s="219" t="s">
        <v>257</v>
      </c>
      <c r="L202" s="46"/>
      <c r="M202" s="224" t="s">
        <v>19</v>
      </c>
      <c r="N202" s="225" t="s">
        <v>40</v>
      </c>
      <c r="O202" s="86"/>
      <c r="P202" s="226">
        <f>O202*H202</f>
        <v>0</v>
      </c>
      <c r="Q202" s="226">
        <v>0</v>
      </c>
      <c r="R202" s="226">
        <f>Q202*H202</f>
        <v>0</v>
      </c>
      <c r="S202" s="226">
        <v>0</v>
      </c>
      <c r="T202" s="227">
        <f>S202*H202</f>
        <v>0</v>
      </c>
      <c r="U202" s="40"/>
      <c r="V202" s="40"/>
      <c r="W202" s="40"/>
      <c r="X202" s="40"/>
      <c r="Y202" s="40"/>
      <c r="Z202" s="40"/>
      <c r="AA202" s="40"/>
      <c r="AB202" s="40"/>
      <c r="AC202" s="40"/>
      <c r="AD202" s="40"/>
      <c r="AE202" s="40"/>
      <c r="AR202" s="228" t="s">
        <v>258</v>
      </c>
      <c r="AT202" s="228" t="s">
        <v>254</v>
      </c>
      <c r="AU202" s="228" t="s">
        <v>78</v>
      </c>
      <c r="AY202" s="19" t="s">
        <v>252</v>
      </c>
      <c r="BE202" s="229">
        <f>IF(N202="základní",J202,0)</f>
        <v>0</v>
      </c>
      <c r="BF202" s="229">
        <f>IF(N202="snížená",J202,0)</f>
        <v>0</v>
      </c>
      <c r="BG202" s="229">
        <f>IF(N202="zákl. přenesená",J202,0)</f>
        <v>0</v>
      </c>
      <c r="BH202" s="229">
        <f>IF(N202="sníž. přenesená",J202,0)</f>
        <v>0</v>
      </c>
      <c r="BI202" s="229">
        <f>IF(N202="nulová",J202,0)</f>
        <v>0</v>
      </c>
      <c r="BJ202" s="19" t="s">
        <v>76</v>
      </c>
      <c r="BK202" s="229">
        <f>ROUND(I202*H202,2)</f>
        <v>0</v>
      </c>
      <c r="BL202" s="19" t="s">
        <v>258</v>
      </c>
      <c r="BM202" s="228" t="s">
        <v>6877</v>
      </c>
    </row>
    <row r="203" s="2" customFormat="1">
      <c r="A203" s="40"/>
      <c r="B203" s="41"/>
      <c r="C203" s="42"/>
      <c r="D203" s="230" t="s">
        <v>260</v>
      </c>
      <c r="E203" s="42"/>
      <c r="F203" s="231" t="s">
        <v>5754</v>
      </c>
      <c r="G203" s="42"/>
      <c r="H203" s="42"/>
      <c r="I203" s="232"/>
      <c r="J203" s="42"/>
      <c r="K203" s="42"/>
      <c r="L203" s="46"/>
      <c r="M203" s="233"/>
      <c r="N203" s="234"/>
      <c r="O203" s="86"/>
      <c r="P203" s="86"/>
      <c r="Q203" s="86"/>
      <c r="R203" s="86"/>
      <c r="S203" s="86"/>
      <c r="T203" s="87"/>
      <c r="U203" s="40"/>
      <c r="V203" s="40"/>
      <c r="W203" s="40"/>
      <c r="X203" s="40"/>
      <c r="Y203" s="40"/>
      <c r="Z203" s="40"/>
      <c r="AA203" s="40"/>
      <c r="AB203" s="40"/>
      <c r="AC203" s="40"/>
      <c r="AD203" s="40"/>
      <c r="AE203" s="40"/>
      <c r="AT203" s="19" t="s">
        <v>260</v>
      </c>
      <c r="AU203" s="19" t="s">
        <v>78</v>
      </c>
    </row>
    <row r="204" s="2" customFormat="1">
      <c r="A204" s="40"/>
      <c r="B204" s="41"/>
      <c r="C204" s="42"/>
      <c r="D204" s="237" t="s">
        <v>963</v>
      </c>
      <c r="E204" s="42"/>
      <c r="F204" s="289" t="s">
        <v>6878</v>
      </c>
      <c r="G204" s="42"/>
      <c r="H204" s="42"/>
      <c r="I204" s="232"/>
      <c r="J204" s="42"/>
      <c r="K204" s="42"/>
      <c r="L204" s="46"/>
      <c r="M204" s="233"/>
      <c r="N204" s="234"/>
      <c r="O204" s="86"/>
      <c r="P204" s="86"/>
      <c r="Q204" s="86"/>
      <c r="R204" s="86"/>
      <c r="S204" s="86"/>
      <c r="T204" s="87"/>
      <c r="U204" s="40"/>
      <c r="V204" s="40"/>
      <c r="W204" s="40"/>
      <c r="X204" s="40"/>
      <c r="Y204" s="40"/>
      <c r="Z204" s="40"/>
      <c r="AA204" s="40"/>
      <c r="AB204" s="40"/>
      <c r="AC204" s="40"/>
      <c r="AD204" s="40"/>
      <c r="AE204" s="40"/>
      <c r="AT204" s="19" t="s">
        <v>963</v>
      </c>
      <c r="AU204" s="19" t="s">
        <v>78</v>
      </c>
    </row>
    <row r="205" s="14" customFormat="1">
      <c r="A205" s="14"/>
      <c r="B205" s="246"/>
      <c r="C205" s="247"/>
      <c r="D205" s="237" t="s">
        <v>262</v>
      </c>
      <c r="E205" s="247"/>
      <c r="F205" s="249" t="s">
        <v>6876</v>
      </c>
      <c r="G205" s="247"/>
      <c r="H205" s="250">
        <v>17.670000000000002</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262</v>
      </c>
      <c r="AU205" s="256" t="s">
        <v>78</v>
      </c>
      <c r="AV205" s="14" t="s">
        <v>78</v>
      </c>
      <c r="AW205" s="14" t="s">
        <v>4</v>
      </c>
      <c r="AX205" s="14" t="s">
        <v>76</v>
      </c>
      <c r="AY205" s="256" t="s">
        <v>252</v>
      </c>
    </row>
    <row r="206" s="2" customFormat="1" ht="37.8" customHeight="1">
      <c r="A206" s="40"/>
      <c r="B206" s="41"/>
      <c r="C206" s="217" t="s">
        <v>350</v>
      </c>
      <c r="D206" s="217" t="s">
        <v>254</v>
      </c>
      <c r="E206" s="218" t="s">
        <v>3461</v>
      </c>
      <c r="F206" s="219" t="s">
        <v>3462</v>
      </c>
      <c r="G206" s="220" t="s">
        <v>187</v>
      </c>
      <c r="H206" s="221">
        <v>176.69999999999999</v>
      </c>
      <c r="I206" s="222"/>
      <c r="J206" s="223">
        <f>ROUND(I206*H206,2)</f>
        <v>0</v>
      </c>
      <c r="K206" s="219" t="s">
        <v>257</v>
      </c>
      <c r="L206" s="46"/>
      <c r="M206" s="224" t="s">
        <v>19</v>
      </c>
      <c r="N206" s="225" t="s">
        <v>40</v>
      </c>
      <c r="O206" s="86"/>
      <c r="P206" s="226">
        <f>O206*H206</f>
        <v>0</v>
      </c>
      <c r="Q206" s="226">
        <v>0</v>
      </c>
      <c r="R206" s="226">
        <f>Q206*H206</f>
        <v>0</v>
      </c>
      <c r="S206" s="226">
        <v>0</v>
      </c>
      <c r="T206" s="227">
        <f>S206*H206</f>
        <v>0</v>
      </c>
      <c r="U206" s="40"/>
      <c r="V206" s="40"/>
      <c r="W206" s="40"/>
      <c r="X206" s="40"/>
      <c r="Y206" s="40"/>
      <c r="Z206" s="40"/>
      <c r="AA206" s="40"/>
      <c r="AB206" s="40"/>
      <c r="AC206" s="40"/>
      <c r="AD206" s="40"/>
      <c r="AE206" s="40"/>
      <c r="AR206" s="228" t="s">
        <v>258</v>
      </c>
      <c r="AT206" s="228" t="s">
        <v>254</v>
      </c>
      <c r="AU206" s="228" t="s">
        <v>78</v>
      </c>
      <c r="AY206" s="19" t="s">
        <v>252</v>
      </c>
      <c r="BE206" s="229">
        <f>IF(N206="základní",J206,0)</f>
        <v>0</v>
      </c>
      <c r="BF206" s="229">
        <f>IF(N206="snížená",J206,0)</f>
        <v>0</v>
      </c>
      <c r="BG206" s="229">
        <f>IF(N206="zákl. přenesená",J206,0)</f>
        <v>0</v>
      </c>
      <c r="BH206" s="229">
        <f>IF(N206="sníž. přenesená",J206,0)</f>
        <v>0</v>
      </c>
      <c r="BI206" s="229">
        <f>IF(N206="nulová",J206,0)</f>
        <v>0</v>
      </c>
      <c r="BJ206" s="19" t="s">
        <v>76</v>
      </c>
      <c r="BK206" s="229">
        <f>ROUND(I206*H206,2)</f>
        <v>0</v>
      </c>
      <c r="BL206" s="19" t="s">
        <v>258</v>
      </c>
      <c r="BM206" s="228" t="s">
        <v>3463</v>
      </c>
    </row>
    <row r="207" s="2" customFormat="1">
      <c r="A207" s="40"/>
      <c r="B207" s="41"/>
      <c r="C207" s="42"/>
      <c r="D207" s="230" t="s">
        <v>260</v>
      </c>
      <c r="E207" s="42"/>
      <c r="F207" s="231" t="s">
        <v>3464</v>
      </c>
      <c r="G207" s="42"/>
      <c r="H207" s="42"/>
      <c r="I207" s="232"/>
      <c r="J207" s="42"/>
      <c r="K207" s="42"/>
      <c r="L207" s="46"/>
      <c r="M207" s="233"/>
      <c r="N207" s="234"/>
      <c r="O207" s="86"/>
      <c r="P207" s="86"/>
      <c r="Q207" s="86"/>
      <c r="R207" s="86"/>
      <c r="S207" s="86"/>
      <c r="T207" s="87"/>
      <c r="U207" s="40"/>
      <c r="V207" s="40"/>
      <c r="W207" s="40"/>
      <c r="X207" s="40"/>
      <c r="Y207" s="40"/>
      <c r="Z207" s="40"/>
      <c r="AA207" s="40"/>
      <c r="AB207" s="40"/>
      <c r="AC207" s="40"/>
      <c r="AD207" s="40"/>
      <c r="AE207" s="40"/>
      <c r="AT207" s="19" t="s">
        <v>260</v>
      </c>
      <c r="AU207" s="19" t="s">
        <v>78</v>
      </c>
    </row>
    <row r="208" s="13" customFormat="1">
      <c r="A208" s="13"/>
      <c r="B208" s="235"/>
      <c r="C208" s="236"/>
      <c r="D208" s="237" t="s">
        <v>262</v>
      </c>
      <c r="E208" s="238" t="s">
        <v>19</v>
      </c>
      <c r="F208" s="239" t="s">
        <v>3465</v>
      </c>
      <c r="G208" s="236"/>
      <c r="H208" s="238" t="s">
        <v>19</v>
      </c>
      <c r="I208" s="240"/>
      <c r="J208" s="236"/>
      <c r="K208" s="236"/>
      <c r="L208" s="241"/>
      <c r="M208" s="242"/>
      <c r="N208" s="243"/>
      <c r="O208" s="243"/>
      <c r="P208" s="243"/>
      <c r="Q208" s="243"/>
      <c r="R208" s="243"/>
      <c r="S208" s="243"/>
      <c r="T208" s="244"/>
      <c r="U208" s="13"/>
      <c r="V208" s="13"/>
      <c r="W208" s="13"/>
      <c r="X208" s="13"/>
      <c r="Y208" s="13"/>
      <c r="Z208" s="13"/>
      <c r="AA208" s="13"/>
      <c r="AB208" s="13"/>
      <c r="AC208" s="13"/>
      <c r="AD208" s="13"/>
      <c r="AE208" s="13"/>
      <c r="AT208" s="245" t="s">
        <v>262</v>
      </c>
      <c r="AU208" s="245" t="s">
        <v>78</v>
      </c>
      <c r="AV208" s="13" t="s">
        <v>76</v>
      </c>
      <c r="AW208" s="13" t="s">
        <v>31</v>
      </c>
      <c r="AX208" s="13" t="s">
        <v>69</v>
      </c>
      <c r="AY208" s="245" t="s">
        <v>252</v>
      </c>
    </row>
    <row r="209" s="13" customFormat="1">
      <c r="A209" s="13"/>
      <c r="B209" s="235"/>
      <c r="C209" s="236"/>
      <c r="D209" s="237" t="s">
        <v>262</v>
      </c>
      <c r="E209" s="238" t="s">
        <v>19</v>
      </c>
      <c r="F209" s="239" t="s">
        <v>3466</v>
      </c>
      <c r="G209" s="236"/>
      <c r="H209" s="238" t="s">
        <v>19</v>
      </c>
      <c r="I209" s="240"/>
      <c r="J209" s="236"/>
      <c r="K209" s="236"/>
      <c r="L209" s="241"/>
      <c r="M209" s="242"/>
      <c r="N209" s="243"/>
      <c r="O209" s="243"/>
      <c r="P209" s="243"/>
      <c r="Q209" s="243"/>
      <c r="R209" s="243"/>
      <c r="S209" s="243"/>
      <c r="T209" s="244"/>
      <c r="U209" s="13"/>
      <c r="V209" s="13"/>
      <c r="W209" s="13"/>
      <c r="X209" s="13"/>
      <c r="Y209" s="13"/>
      <c r="Z209" s="13"/>
      <c r="AA209" s="13"/>
      <c r="AB209" s="13"/>
      <c r="AC209" s="13"/>
      <c r="AD209" s="13"/>
      <c r="AE209" s="13"/>
      <c r="AT209" s="245" t="s">
        <v>262</v>
      </c>
      <c r="AU209" s="245" t="s">
        <v>78</v>
      </c>
      <c r="AV209" s="13" t="s">
        <v>76</v>
      </c>
      <c r="AW209" s="13" t="s">
        <v>31</v>
      </c>
      <c r="AX209" s="13" t="s">
        <v>69</v>
      </c>
      <c r="AY209" s="245" t="s">
        <v>252</v>
      </c>
    </row>
    <row r="210" s="13" customFormat="1">
      <c r="A210" s="13"/>
      <c r="B210" s="235"/>
      <c r="C210" s="236"/>
      <c r="D210" s="237" t="s">
        <v>262</v>
      </c>
      <c r="E210" s="238" t="s">
        <v>19</v>
      </c>
      <c r="F210" s="239" t="s">
        <v>891</v>
      </c>
      <c r="G210" s="236"/>
      <c r="H210" s="238" t="s">
        <v>19</v>
      </c>
      <c r="I210" s="240"/>
      <c r="J210" s="236"/>
      <c r="K210" s="236"/>
      <c r="L210" s="241"/>
      <c r="M210" s="242"/>
      <c r="N210" s="243"/>
      <c r="O210" s="243"/>
      <c r="P210" s="243"/>
      <c r="Q210" s="243"/>
      <c r="R210" s="243"/>
      <c r="S210" s="243"/>
      <c r="T210" s="244"/>
      <c r="U210" s="13"/>
      <c r="V210" s="13"/>
      <c r="W210" s="13"/>
      <c r="X210" s="13"/>
      <c r="Y210" s="13"/>
      <c r="Z210" s="13"/>
      <c r="AA210" s="13"/>
      <c r="AB210" s="13"/>
      <c r="AC210" s="13"/>
      <c r="AD210" s="13"/>
      <c r="AE210" s="13"/>
      <c r="AT210" s="245" t="s">
        <v>262</v>
      </c>
      <c r="AU210" s="245" t="s">
        <v>78</v>
      </c>
      <c r="AV210" s="13" t="s">
        <v>76</v>
      </c>
      <c r="AW210" s="13" t="s">
        <v>31</v>
      </c>
      <c r="AX210" s="13" t="s">
        <v>69</v>
      </c>
      <c r="AY210" s="245" t="s">
        <v>252</v>
      </c>
    </row>
    <row r="211" s="14" customFormat="1">
      <c r="A211" s="14"/>
      <c r="B211" s="246"/>
      <c r="C211" s="247"/>
      <c r="D211" s="237" t="s">
        <v>262</v>
      </c>
      <c r="E211" s="248" t="s">
        <v>19</v>
      </c>
      <c r="F211" s="249" t="s">
        <v>6879</v>
      </c>
      <c r="G211" s="247"/>
      <c r="H211" s="250">
        <v>166.5</v>
      </c>
      <c r="I211" s="251"/>
      <c r="J211" s="247"/>
      <c r="K211" s="247"/>
      <c r="L211" s="252"/>
      <c r="M211" s="253"/>
      <c r="N211" s="254"/>
      <c r="O211" s="254"/>
      <c r="P211" s="254"/>
      <c r="Q211" s="254"/>
      <c r="R211" s="254"/>
      <c r="S211" s="254"/>
      <c r="T211" s="255"/>
      <c r="U211" s="14"/>
      <c r="V211" s="14"/>
      <c r="W211" s="14"/>
      <c r="X211" s="14"/>
      <c r="Y211" s="14"/>
      <c r="Z211" s="14"/>
      <c r="AA211" s="14"/>
      <c r="AB211" s="14"/>
      <c r="AC211" s="14"/>
      <c r="AD211" s="14"/>
      <c r="AE211" s="14"/>
      <c r="AT211" s="256" t="s">
        <v>262</v>
      </c>
      <c r="AU211" s="256" t="s">
        <v>78</v>
      </c>
      <c r="AV211" s="14" t="s">
        <v>78</v>
      </c>
      <c r="AW211" s="14" t="s">
        <v>31</v>
      </c>
      <c r="AX211" s="14" t="s">
        <v>69</v>
      </c>
      <c r="AY211" s="256" t="s">
        <v>252</v>
      </c>
    </row>
    <row r="212" s="14" customFormat="1">
      <c r="A212" s="14"/>
      <c r="B212" s="246"/>
      <c r="C212" s="247"/>
      <c r="D212" s="237" t="s">
        <v>262</v>
      </c>
      <c r="E212" s="248" t="s">
        <v>19</v>
      </c>
      <c r="F212" s="249" t="s">
        <v>6880</v>
      </c>
      <c r="G212" s="247"/>
      <c r="H212" s="250">
        <v>10.199999999999999</v>
      </c>
      <c r="I212" s="251"/>
      <c r="J212" s="247"/>
      <c r="K212" s="247"/>
      <c r="L212" s="252"/>
      <c r="M212" s="253"/>
      <c r="N212" s="254"/>
      <c r="O212" s="254"/>
      <c r="P212" s="254"/>
      <c r="Q212" s="254"/>
      <c r="R212" s="254"/>
      <c r="S212" s="254"/>
      <c r="T212" s="255"/>
      <c r="U212" s="14"/>
      <c r="V212" s="14"/>
      <c r="W212" s="14"/>
      <c r="X212" s="14"/>
      <c r="Y212" s="14"/>
      <c r="Z212" s="14"/>
      <c r="AA212" s="14"/>
      <c r="AB212" s="14"/>
      <c r="AC212" s="14"/>
      <c r="AD212" s="14"/>
      <c r="AE212" s="14"/>
      <c r="AT212" s="256" t="s">
        <v>262</v>
      </c>
      <c r="AU212" s="256" t="s">
        <v>78</v>
      </c>
      <c r="AV212" s="14" t="s">
        <v>78</v>
      </c>
      <c r="AW212" s="14" t="s">
        <v>31</v>
      </c>
      <c r="AX212" s="14" t="s">
        <v>69</v>
      </c>
      <c r="AY212" s="256" t="s">
        <v>252</v>
      </c>
    </row>
    <row r="213" s="15" customFormat="1">
      <c r="A213" s="15"/>
      <c r="B213" s="257"/>
      <c r="C213" s="258"/>
      <c r="D213" s="237" t="s">
        <v>262</v>
      </c>
      <c r="E213" s="259" t="s">
        <v>6799</v>
      </c>
      <c r="F213" s="260" t="s">
        <v>265</v>
      </c>
      <c r="G213" s="258"/>
      <c r="H213" s="261">
        <v>176.69999999999999</v>
      </c>
      <c r="I213" s="262"/>
      <c r="J213" s="258"/>
      <c r="K213" s="258"/>
      <c r="L213" s="263"/>
      <c r="M213" s="264"/>
      <c r="N213" s="265"/>
      <c r="O213" s="265"/>
      <c r="P213" s="265"/>
      <c r="Q213" s="265"/>
      <c r="R213" s="265"/>
      <c r="S213" s="265"/>
      <c r="T213" s="266"/>
      <c r="U213" s="15"/>
      <c r="V213" s="15"/>
      <c r="W213" s="15"/>
      <c r="X213" s="15"/>
      <c r="Y213" s="15"/>
      <c r="Z213" s="15"/>
      <c r="AA213" s="15"/>
      <c r="AB213" s="15"/>
      <c r="AC213" s="15"/>
      <c r="AD213" s="15"/>
      <c r="AE213" s="15"/>
      <c r="AT213" s="267" t="s">
        <v>262</v>
      </c>
      <c r="AU213" s="267" t="s">
        <v>78</v>
      </c>
      <c r="AV213" s="15" t="s">
        <v>258</v>
      </c>
      <c r="AW213" s="15" t="s">
        <v>31</v>
      </c>
      <c r="AX213" s="15" t="s">
        <v>76</v>
      </c>
      <c r="AY213" s="267" t="s">
        <v>252</v>
      </c>
    </row>
    <row r="214" s="2" customFormat="1" ht="55.5" customHeight="1">
      <c r="A214" s="40"/>
      <c r="B214" s="41"/>
      <c r="C214" s="217" t="s">
        <v>8</v>
      </c>
      <c r="D214" s="217" t="s">
        <v>254</v>
      </c>
      <c r="E214" s="218" t="s">
        <v>3471</v>
      </c>
      <c r="F214" s="219" t="s">
        <v>3472</v>
      </c>
      <c r="G214" s="220" t="s">
        <v>187</v>
      </c>
      <c r="H214" s="221">
        <v>176.69999999999999</v>
      </c>
      <c r="I214" s="222"/>
      <c r="J214" s="223">
        <f>ROUND(I214*H214,2)</f>
        <v>0</v>
      </c>
      <c r="K214" s="219" t="s">
        <v>257</v>
      </c>
      <c r="L214" s="46"/>
      <c r="M214" s="224" t="s">
        <v>19</v>
      </c>
      <c r="N214" s="225" t="s">
        <v>40</v>
      </c>
      <c r="O214" s="86"/>
      <c r="P214" s="226">
        <f>O214*H214</f>
        <v>0</v>
      </c>
      <c r="Q214" s="226">
        <v>0</v>
      </c>
      <c r="R214" s="226">
        <f>Q214*H214</f>
        <v>0</v>
      </c>
      <c r="S214" s="226">
        <v>0</v>
      </c>
      <c r="T214" s="227">
        <f>S214*H214</f>
        <v>0</v>
      </c>
      <c r="U214" s="40"/>
      <c r="V214" s="40"/>
      <c r="W214" s="40"/>
      <c r="X214" s="40"/>
      <c r="Y214" s="40"/>
      <c r="Z214" s="40"/>
      <c r="AA214" s="40"/>
      <c r="AB214" s="40"/>
      <c r="AC214" s="40"/>
      <c r="AD214" s="40"/>
      <c r="AE214" s="40"/>
      <c r="AR214" s="228" t="s">
        <v>258</v>
      </c>
      <c r="AT214" s="228" t="s">
        <v>254</v>
      </c>
      <c r="AU214" s="228" t="s">
        <v>78</v>
      </c>
      <c r="AY214" s="19" t="s">
        <v>252</v>
      </c>
      <c r="BE214" s="229">
        <f>IF(N214="základní",J214,0)</f>
        <v>0</v>
      </c>
      <c r="BF214" s="229">
        <f>IF(N214="snížená",J214,0)</f>
        <v>0</v>
      </c>
      <c r="BG214" s="229">
        <f>IF(N214="zákl. přenesená",J214,0)</f>
        <v>0</v>
      </c>
      <c r="BH214" s="229">
        <f>IF(N214="sníž. přenesená",J214,0)</f>
        <v>0</v>
      </c>
      <c r="BI214" s="229">
        <f>IF(N214="nulová",J214,0)</f>
        <v>0</v>
      </c>
      <c r="BJ214" s="19" t="s">
        <v>76</v>
      </c>
      <c r="BK214" s="229">
        <f>ROUND(I214*H214,2)</f>
        <v>0</v>
      </c>
      <c r="BL214" s="19" t="s">
        <v>258</v>
      </c>
      <c r="BM214" s="228" t="s">
        <v>3473</v>
      </c>
    </row>
    <row r="215" s="2" customFormat="1">
      <c r="A215" s="40"/>
      <c r="B215" s="41"/>
      <c r="C215" s="42"/>
      <c r="D215" s="230" t="s">
        <v>260</v>
      </c>
      <c r="E215" s="42"/>
      <c r="F215" s="231" t="s">
        <v>3474</v>
      </c>
      <c r="G215" s="42"/>
      <c r="H215" s="42"/>
      <c r="I215" s="232"/>
      <c r="J215" s="42"/>
      <c r="K215" s="42"/>
      <c r="L215" s="46"/>
      <c r="M215" s="233"/>
      <c r="N215" s="234"/>
      <c r="O215" s="86"/>
      <c r="P215" s="86"/>
      <c r="Q215" s="86"/>
      <c r="R215" s="86"/>
      <c r="S215" s="86"/>
      <c r="T215" s="87"/>
      <c r="U215" s="40"/>
      <c r="V215" s="40"/>
      <c r="W215" s="40"/>
      <c r="X215" s="40"/>
      <c r="Y215" s="40"/>
      <c r="Z215" s="40"/>
      <c r="AA215" s="40"/>
      <c r="AB215" s="40"/>
      <c r="AC215" s="40"/>
      <c r="AD215" s="40"/>
      <c r="AE215" s="40"/>
      <c r="AT215" s="19" t="s">
        <v>260</v>
      </c>
      <c r="AU215" s="19" t="s">
        <v>78</v>
      </c>
    </row>
    <row r="216" s="2" customFormat="1" ht="37.8" customHeight="1">
      <c r="A216" s="40"/>
      <c r="B216" s="41"/>
      <c r="C216" s="217" t="s">
        <v>360</v>
      </c>
      <c r="D216" s="217" t="s">
        <v>254</v>
      </c>
      <c r="E216" s="218" t="s">
        <v>3475</v>
      </c>
      <c r="F216" s="219" t="s">
        <v>3476</v>
      </c>
      <c r="G216" s="220" t="s">
        <v>187</v>
      </c>
      <c r="H216" s="221">
        <v>176.69999999999999</v>
      </c>
      <c r="I216" s="222"/>
      <c r="J216" s="223">
        <f>ROUND(I216*H216,2)</f>
        <v>0</v>
      </c>
      <c r="K216" s="219" t="s">
        <v>257</v>
      </c>
      <c r="L216" s="46"/>
      <c r="M216" s="224" t="s">
        <v>19</v>
      </c>
      <c r="N216" s="225" t="s">
        <v>40</v>
      </c>
      <c r="O216" s="86"/>
      <c r="P216" s="226">
        <f>O216*H216</f>
        <v>0</v>
      </c>
      <c r="Q216" s="226">
        <v>0</v>
      </c>
      <c r="R216" s="226">
        <f>Q216*H216</f>
        <v>0</v>
      </c>
      <c r="S216" s="226">
        <v>0</v>
      </c>
      <c r="T216" s="227">
        <f>S216*H216</f>
        <v>0</v>
      </c>
      <c r="U216" s="40"/>
      <c r="V216" s="40"/>
      <c r="W216" s="40"/>
      <c r="X216" s="40"/>
      <c r="Y216" s="40"/>
      <c r="Z216" s="40"/>
      <c r="AA216" s="40"/>
      <c r="AB216" s="40"/>
      <c r="AC216" s="40"/>
      <c r="AD216" s="40"/>
      <c r="AE216" s="40"/>
      <c r="AR216" s="228" t="s">
        <v>258</v>
      </c>
      <c r="AT216" s="228" t="s">
        <v>254</v>
      </c>
      <c r="AU216" s="228" t="s">
        <v>78</v>
      </c>
      <c r="AY216" s="19" t="s">
        <v>252</v>
      </c>
      <c r="BE216" s="229">
        <f>IF(N216="základní",J216,0)</f>
        <v>0</v>
      </c>
      <c r="BF216" s="229">
        <f>IF(N216="snížená",J216,0)</f>
        <v>0</v>
      </c>
      <c r="BG216" s="229">
        <f>IF(N216="zákl. přenesená",J216,0)</f>
        <v>0</v>
      </c>
      <c r="BH216" s="229">
        <f>IF(N216="sníž. přenesená",J216,0)</f>
        <v>0</v>
      </c>
      <c r="BI216" s="229">
        <f>IF(N216="nulová",J216,0)</f>
        <v>0</v>
      </c>
      <c r="BJ216" s="19" t="s">
        <v>76</v>
      </c>
      <c r="BK216" s="229">
        <f>ROUND(I216*H216,2)</f>
        <v>0</v>
      </c>
      <c r="BL216" s="19" t="s">
        <v>258</v>
      </c>
      <c r="BM216" s="228" t="s">
        <v>3477</v>
      </c>
    </row>
    <row r="217" s="2" customFormat="1">
      <c r="A217" s="40"/>
      <c r="B217" s="41"/>
      <c r="C217" s="42"/>
      <c r="D217" s="230" t="s">
        <v>260</v>
      </c>
      <c r="E217" s="42"/>
      <c r="F217" s="231" t="s">
        <v>3478</v>
      </c>
      <c r="G217" s="42"/>
      <c r="H217" s="42"/>
      <c r="I217" s="232"/>
      <c r="J217" s="42"/>
      <c r="K217" s="42"/>
      <c r="L217" s="46"/>
      <c r="M217" s="233"/>
      <c r="N217" s="234"/>
      <c r="O217" s="86"/>
      <c r="P217" s="86"/>
      <c r="Q217" s="86"/>
      <c r="R217" s="86"/>
      <c r="S217" s="86"/>
      <c r="T217" s="87"/>
      <c r="U217" s="40"/>
      <c r="V217" s="40"/>
      <c r="W217" s="40"/>
      <c r="X217" s="40"/>
      <c r="Y217" s="40"/>
      <c r="Z217" s="40"/>
      <c r="AA217" s="40"/>
      <c r="AB217" s="40"/>
      <c r="AC217" s="40"/>
      <c r="AD217" s="40"/>
      <c r="AE217" s="40"/>
      <c r="AT217" s="19" t="s">
        <v>260</v>
      </c>
      <c r="AU217" s="19" t="s">
        <v>78</v>
      </c>
    </row>
    <row r="218" s="2" customFormat="1" ht="16.5" customHeight="1">
      <c r="A218" s="40"/>
      <c r="B218" s="41"/>
      <c r="C218" s="279" t="s">
        <v>379</v>
      </c>
      <c r="D218" s="279" t="s">
        <v>468</v>
      </c>
      <c r="E218" s="280" t="s">
        <v>3479</v>
      </c>
      <c r="F218" s="281" t="s">
        <v>3480</v>
      </c>
      <c r="G218" s="282" t="s">
        <v>3481</v>
      </c>
      <c r="H218" s="283">
        <v>3.5339999999999998</v>
      </c>
      <c r="I218" s="284"/>
      <c r="J218" s="285">
        <f>ROUND(I218*H218,2)</f>
        <v>0</v>
      </c>
      <c r="K218" s="281" t="s">
        <v>257</v>
      </c>
      <c r="L218" s="286"/>
      <c r="M218" s="287" t="s">
        <v>19</v>
      </c>
      <c r="N218" s="288" t="s">
        <v>40</v>
      </c>
      <c r="O218" s="86"/>
      <c r="P218" s="226">
        <f>O218*H218</f>
        <v>0</v>
      </c>
      <c r="Q218" s="226">
        <v>0.001</v>
      </c>
      <c r="R218" s="226">
        <f>Q218*H218</f>
        <v>0.0035339999999999998</v>
      </c>
      <c r="S218" s="226">
        <v>0</v>
      </c>
      <c r="T218" s="227">
        <f>S218*H218</f>
        <v>0</v>
      </c>
      <c r="U218" s="40"/>
      <c r="V218" s="40"/>
      <c r="W218" s="40"/>
      <c r="X218" s="40"/>
      <c r="Y218" s="40"/>
      <c r="Z218" s="40"/>
      <c r="AA218" s="40"/>
      <c r="AB218" s="40"/>
      <c r="AC218" s="40"/>
      <c r="AD218" s="40"/>
      <c r="AE218" s="40"/>
      <c r="AR218" s="228" t="s">
        <v>303</v>
      </c>
      <c r="AT218" s="228" t="s">
        <v>468</v>
      </c>
      <c r="AU218" s="228" t="s">
        <v>78</v>
      </c>
      <c r="AY218" s="19" t="s">
        <v>252</v>
      </c>
      <c r="BE218" s="229">
        <f>IF(N218="základní",J218,0)</f>
        <v>0</v>
      </c>
      <c r="BF218" s="229">
        <f>IF(N218="snížená",J218,0)</f>
        <v>0</v>
      </c>
      <c r="BG218" s="229">
        <f>IF(N218="zákl. přenesená",J218,0)</f>
        <v>0</v>
      </c>
      <c r="BH218" s="229">
        <f>IF(N218="sníž. přenesená",J218,0)</f>
        <v>0</v>
      </c>
      <c r="BI218" s="229">
        <f>IF(N218="nulová",J218,0)</f>
        <v>0</v>
      </c>
      <c r="BJ218" s="19" t="s">
        <v>76</v>
      </c>
      <c r="BK218" s="229">
        <f>ROUND(I218*H218,2)</f>
        <v>0</v>
      </c>
      <c r="BL218" s="19" t="s">
        <v>258</v>
      </c>
      <c r="BM218" s="228" t="s">
        <v>3482</v>
      </c>
    </row>
    <row r="219" s="14" customFormat="1">
      <c r="A219" s="14"/>
      <c r="B219" s="246"/>
      <c r="C219" s="247"/>
      <c r="D219" s="237" t="s">
        <v>262</v>
      </c>
      <c r="E219" s="247"/>
      <c r="F219" s="249" t="s">
        <v>6881</v>
      </c>
      <c r="G219" s="247"/>
      <c r="H219" s="250">
        <v>3.5339999999999998</v>
      </c>
      <c r="I219" s="251"/>
      <c r="J219" s="247"/>
      <c r="K219" s="247"/>
      <c r="L219" s="252"/>
      <c r="M219" s="253"/>
      <c r="N219" s="254"/>
      <c r="O219" s="254"/>
      <c r="P219" s="254"/>
      <c r="Q219" s="254"/>
      <c r="R219" s="254"/>
      <c r="S219" s="254"/>
      <c r="T219" s="255"/>
      <c r="U219" s="14"/>
      <c r="V219" s="14"/>
      <c r="W219" s="14"/>
      <c r="X219" s="14"/>
      <c r="Y219" s="14"/>
      <c r="Z219" s="14"/>
      <c r="AA219" s="14"/>
      <c r="AB219" s="14"/>
      <c r="AC219" s="14"/>
      <c r="AD219" s="14"/>
      <c r="AE219" s="14"/>
      <c r="AT219" s="256" t="s">
        <v>262</v>
      </c>
      <c r="AU219" s="256" t="s">
        <v>78</v>
      </c>
      <c r="AV219" s="14" t="s">
        <v>78</v>
      </c>
      <c r="AW219" s="14" t="s">
        <v>4</v>
      </c>
      <c r="AX219" s="14" t="s">
        <v>76</v>
      </c>
      <c r="AY219" s="256" t="s">
        <v>252</v>
      </c>
    </row>
    <row r="220" s="2" customFormat="1" ht="21.75" customHeight="1">
      <c r="A220" s="40"/>
      <c r="B220" s="41"/>
      <c r="C220" s="217" t="s">
        <v>381</v>
      </c>
      <c r="D220" s="217" t="s">
        <v>254</v>
      </c>
      <c r="E220" s="218" t="s">
        <v>3484</v>
      </c>
      <c r="F220" s="219" t="s">
        <v>3485</v>
      </c>
      <c r="G220" s="220" t="s">
        <v>280</v>
      </c>
      <c r="H220" s="221">
        <v>14.135999999999999</v>
      </c>
      <c r="I220" s="222"/>
      <c r="J220" s="223">
        <f>ROUND(I220*H220,2)</f>
        <v>0</v>
      </c>
      <c r="K220" s="219" t="s">
        <v>257</v>
      </c>
      <c r="L220" s="46"/>
      <c r="M220" s="224" t="s">
        <v>19</v>
      </c>
      <c r="N220" s="225" t="s">
        <v>40</v>
      </c>
      <c r="O220" s="86"/>
      <c r="P220" s="226">
        <f>O220*H220</f>
        <v>0</v>
      </c>
      <c r="Q220" s="226">
        <v>0</v>
      </c>
      <c r="R220" s="226">
        <f>Q220*H220</f>
        <v>0</v>
      </c>
      <c r="S220" s="226">
        <v>0</v>
      </c>
      <c r="T220" s="227">
        <f>S220*H220</f>
        <v>0</v>
      </c>
      <c r="U220" s="40"/>
      <c r="V220" s="40"/>
      <c r="W220" s="40"/>
      <c r="X220" s="40"/>
      <c r="Y220" s="40"/>
      <c r="Z220" s="40"/>
      <c r="AA220" s="40"/>
      <c r="AB220" s="40"/>
      <c r="AC220" s="40"/>
      <c r="AD220" s="40"/>
      <c r="AE220" s="40"/>
      <c r="AR220" s="228" t="s">
        <v>258</v>
      </c>
      <c r="AT220" s="228" t="s">
        <v>254</v>
      </c>
      <c r="AU220" s="228" t="s">
        <v>78</v>
      </c>
      <c r="AY220" s="19" t="s">
        <v>252</v>
      </c>
      <c r="BE220" s="229">
        <f>IF(N220="základní",J220,0)</f>
        <v>0</v>
      </c>
      <c r="BF220" s="229">
        <f>IF(N220="snížená",J220,0)</f>
        <v>0</v>
      </c>
      <c r="BG220" s="229">
        <f>IF(N220="zákl. přenesená",J220,0)</f>
        <v>0</v>
      </c>
      <c r="BH220" s="229">
        <f>IF(N220="sníž. přenesená",J220,0)</f>
        <v>0</v>
      </c>
      <c r="BI220" s="229">
        <f>IF(N220="nulová",J220,0)</f>
        <v>0</v>
      </c>
      <c r="BJ220" s="19" t="s">
        <v>76</v>
      </c>
      <c r="BK220" s="229">
        <f>ROUND(I220*H220,2)</f>
        <v>0</v>
      </c>
      <c r="BL220" s="19" t="s">
        <v>258</v>
      </c>
      <c r="BM220" s="228" t="s">
        <v>3486</v>
      </c>
    </row>
    <row r="221" s="2" customFormat="1">
      <c r="A221" s="40"/>
      <c r="B221" s="41"/>
      <c r="C221" s="42"/>
      <c r="D221" s="230" t="s">
        <v>260</v>
      </c>
      <c r="E221" s="42"/>
      <c r="F221" s="231" t="s">
        <v>3487</v>
      </c>
      <c r="G221" s="42"/>
      <c r="H221" s="42"/>
      <c r="I221" s="232"/>
      <c r="J221" s="42"/>
      <c r="K221" s="42"/>
      <c r="L221" s="46"/>
      <c r="M221" s="233"/>
      <c r="N221" s="234"/>
      <c r="O221" s="86"/>
      <c r="P221" s="86"/>
      <c r="Q221" s="86"/>
      <c r="R221" s="86"/>
      <c r="S221" s="86"/>
      <c r="T221" s="87"/>
      <c r="U221" s="40"/>
      <c r="V221" s="40"/>
      <c r="W221" s="40"/>
      <c r="X221" s="40"/>
      <c r="Y221" s="40"/>
      <c r="Z221" s="40"/>
      <c r="AA221" s="40"/>
      <c r="AB221" s="40"/>
      <c r="AC221" s="40"/>
      <c r="AD221" s="40"/>
      <c r="AE221" s="40"/>
      <c r="AT221" s="19" t="s">
        <v>260</v>
      </c>
      <c r="AU221" s="19" t="s">
        <v>78</v>
      </c>
    </row>
    <row r="222" s="14" customFormat="1">
      <c r="A222" s="14"/>
      <c r="B222" s="246"/>
      <c r="C222" s="247"/>
      <c r="D222" s="237" t="s">
        <v>262</v>
      </c>
      <c r="E222" s="247"/>
      <c r="F222" s="249" t="s">
        <v>6882</v>
      </c>
      <c r="G222" s="247"/>
      <c r="H222" s="250">
        <v>14.135999999999999</v>
      </c>
      <c r="I222" s="251"/>
      <c r="J222" s="247"/>
      <c r="K222" s="247"/>
      <c r="L222" s="252"/>
      <c r="M222" s="253"/>
      <c r="N222" s="254"/>
      <c r="O222" s="254"/>
      <c r="P222" s="254"/>
      <c r="Q222" s="254"/>
      <c r="R222" s="254"/>
      <c r="S222" s="254"/>
      <c r="T222" s="255"/>
      <c r="U222" s="14"/>
      <c r="V222" s="14"/>
      <c r="W222" s="14"/>
      <c r="X222" s="14"/>
      <c r="Y222" s="14"/>
      <c r="Z222" s="14"/>
      <c r="AA222" s="14"/>
      <c r="AB222" s="14"/>
      <c r="AC222" s="14"/>
      <c r="AD222" s="14"/>
      <c r="AE222" s="14"/>
      <c r="AT222" s="256" t="s">
        <v>262</v>
      </c>
      <c r="AU222" s="256" t="s">
        <v>78</v>
      </c>
      <c r="AV222" s="14" t="s">
        <v>78</v>
      </c>
      <c r="AW222" s="14" t="s">
        <v>4</v>
      </c>
      <c r="AX222" s="14" t="s">
        <v>76</v>
      </c>
      <c r="AY222" s="256" t="s">
        <v>252</v>
      </c>
    </row>
    <row r="223" s="12" customFormat="1" ht="22.8" customHeight="1">
      <c r="A223" s="12"/>
      <c r="B223" s="201"/>
      <c r="C223" s="202"/>
      <c r="D223" s="203" t="s">
        <v>68</v>
      </c>
      <c r="E223" s="215" t="s">
        <v>78</v>
      </c>
      <c r="F223" s="215" t="s">
        <v>2914</v>
      </c>
      <c r="G223" s="202"/>
      <c r="H223" s="202"/>
      <c r="I223" s="205"/>
      <c r="J223" s="216">
        <f>BK223</f>
        <v>0</v>
      </c>
      <c r="K223" s="202"/>
      <c r="L223" s="207"/>
      <c r="M223" s="208"/>
      <c r="N223" s="209"/>
      <c r="O223" s="209"/>
      <c r="P223" s="210">
        <f>SUM(P224:P236)</f>
        <v>0</v>
      </c>
      <c r="Q223" s="209"/>
      <c r="R223" s="210">
        <f>SUM(R224:R236)</f>
        <v>6.1819203319999989</v>
      </c>
      <c r="S223" s="209"/>
      <c r="T223" s="211">
        <f>SUM(T224:T236)</f>
        <v>0</v>
      </c>
      <c r="U223" s="12"/>
      <c r="V223" s="12"/>
      <c r="W223" s="12"/>
      <c r="X223" s="12"/>
      <c r="Y223" s="12"/>
      <c r="Z223" s="12"/>
      <c r="AA223" s="12"/>
      <c r="AB223" s="12"/>
      <c r="AC223" s="12"/>
      <c r="AD223" s="12"/>
      <c r="AE223" s="12"/>
      <c r="AR223" s="212" t="s">
        <v>76</v>
      </c>
      <c r="AT223" s="213" t="s">
        <v>68</v>
      </c>
      <c r="AU223" s="213" t="s">
        <v>76</v>
      </c>
      <c r="AY223" s="212" t="s">
        <v>252</v>
      </c>
      <c r="BK223" s="214">
        <f>SUM(BK224:BK236)</f>
        <v>0</v>
      </c>
    </row>
    <row r="224" s="2" customFormat="1" ht="33" customHeight="1">
      <c r="A224" s="40"/>
      <c r="B224" s="41"/>
      <c r="C224" s="217" t="s">
        <v>386</v>
      </c>
      <c r="D224" s="217" t="s">
        <v>254</v>
      </c>
      <c r="E224" s="218" t="s">
        <v>2915</v>
      </c>
      <c r="F224" s="219" t="s">
        <v>2916</v>
      </c>
      <c r="G224" s="220" t="s">
        <v>280</v>
      </c>
      <c r="H224" s="221">
        <v>2.6865999999999999</v>
      </c>
      <c r="I224" s="222"/>
      <c r="J224" s="223">
        <f>ROUND(I224*H224,2)</f>
        <v>0</v>
      </c>
      <c r="K224" s="219" t="s">
        <v>257</v>
      </c>
      <c r="L224" s="46"/>
      <c r="M224" s="224" t="s">
        <v>19</v>
      </c>
      <c r="N224" s="225" t="s">
        <v>40</v>
      </c>
      <c r="O224" s="86"/>
      <c r="P224" s="226">
        <f>O224*H224</f>
        <v>0</v>
      </c>
      <c r="Q224" s="226">
        <v>2.3010199999999998</v>
      </c>
      <c r="R224" s="226">
        <f>Q224*H224</f>
        <v>6.1819203319999989</v>
      </c>
      <c r="S224" s="226">
        <v>0</v>
      </c>
      <c r="T224" s="227">
        <f>S224*H224</f>
        <v>0</v>
      </c>
      <c r="U224" s="40"/>
      <c r="V224" s="40"/>
      <c r="W224" s="40"/>
      <c r="X224" s="40"/>
      <c r="Y224" s="40"/>
      <c r="Z224" s="40"/>
      <c r="AA224" s="40"/>
      <c r="AB224" s="40"/>
      <c r="AC224" s="40"/>
      <c r="AD224" s="40"/>
      <c r="AE224" s="40"/>
      <c r="AR224" s="228" t="s">
        <v>258</v>
      </c>
      <c r="AT224" s="228" t="s">
        <v>254</v>
      </c>
      <c r="AU224" s="228" t="s">
        <v>78</v>
      </c>
      <c r="AY224" s="19" t="s">
        <v>252</v>
      </c>
      <c r="BE224" s="229">
        <f>IF(N224="základní",J224,0)</f>
        <v>0</v>
      </c>
      <c r="BF224" s="229">
        <f>IF(N224="snížená",J224,0)</f>
        <v>0</v>
      </c>
      <c r="BG224" s="229">
        <f>IF(N224="zákl. přenesená",J224,0)</f>
        <v>0</v>
      </c>
      <c r="BH224" s="229">
        <f>IF(N224="sníž. přenesená",J224,0)</f>
        <v>0</v>
      </c>
      <c r="BI224" s="229">
        <f>IF(N224="nulová",J224,0)</f>
        <v>0</v>
      </c>
      <c r="BJ224" s="19" t="s">
        <v>76</v>
      </c>
      <c r="BK224" s="229">
        <f>ROUND(I224*H224,2)</f>
        <v>0</v>
      </c>
      <c r="BL224" s="19" t="s">
        <v>258</v>
      </c>
      <c r="BM224" s="228" t="s">
        <v>3489</v>
      </c>
    </row>
    <row r="225" s="2" customFormat="1">
      <c r="A225" s="40"/>
      <c r="B225" s="41"/>
      <c r="C225" s="42"/>
      <c r="D225" s="230" t="s">
        <v>260</v>
      </c>
      <c r="E225" s="42"/>
      <c r="F225" s="231" t="s">
        <v>2918</v>
      </c>
      <c r="G225" s="42"/>
      <c r="H225" s="42"/>
      <c r="I225" s="232"/>
      <c r="J225" s="42"/>
      <c r="K225" s="42"/>
      <c r="L225" s="46"/>
      <c r="M225" s="233"/>
      <c r="N225" s="234"/>
      <c r="O225" s="86"/>
      <c r="P225" s="86"/>
      <c r="Q225" s="86"/>
      <c r="R225" s="86"/>
      <c r="S225" s="86"/>
      <c r="T225" s="87"/>
      <c r="U225" s="40"/>
      <c r="V225" s="40"/>
      <c r="W225" s="40"/>
      <c r="X225" s="40"/>
      <c r="Y225" s="40"/>
      <c r="Z225" s="40"/>
      <c r="AA225" s="40"/>
      <c r="AB225" s="40"/>
      <c r="AC225" s="40"/>
      <c r="AD225" s="40"/>
      <c r="AE225" s="40"/>
      <c r="AT225" s="19" t="s">
        <v>260</v>
      </c>
      <c r="AU225" s="19" t="s">
        <v>78</v>
      </c>
    </row>
    <row r="226" s="13" customFormat="1">
      <c r="A226" s="13"/>
      <c r="B226" s="235"/>
      <c r="C226" s="236"/>
      <c r="D226" s="237" t="s">
        <v>262</v>
      </c>
      <c r="E226" s="238" t="s">
        <v>19</v>
      </c>
      <c r="F226" s="239" t="s">
        <v>6883</v>
      </c>
      <c r="G226" s="236"/>
      <c r="H226" s="238" t="s">
        <v>19</v>
      </c>
      <c r="I226" s="240"/>
      <c r="J226" s="236"/>
      <c r="K226" s="236"/>
      <c r="L226" s="241"/>
      <c r="M226" s="242"/>
      <c r="N226" s="243"/>
      <c r="O226" s="243"/>
      <c r="P226" s="243"/>
      <c r="Q226" s="243"/>
      <c r="R226" s="243"/>
      <c r="S226" s="243"/>
      <c r="T226" s="244"/>
      <c r="U226" s="13"/>
      <c r="V226" s="13"/>
      <c r="W226" s="13"/>
      <c r="X226" s="13"/>
      <c r="Y226" s="13"/>
      <c r="Z226" s="13"/>
      <c r="AA226" s="13"/>
      <c r="AB226" s="13"/>
      <c r="AC226" s="13"/>
      <c r="AD226" s="13"/>
      <c r="AE226" s="13"/>
      <c r="AT226" s="245" t="s">
        <v>262</v>
      </c>
      <c r="AU226" s="245" t="s">
        <v>78</v>
      </c>
      <c r="AV226" s="13" t="s">
        <v>76</v>
      </c>
      <c r="AW226" s="13" t="s">
        <v>31</v>
      </c>
      <c r="AX226" s="13" t="s">
        <v>69</v>
      </c>
      <c r="AY226" s="245" t="s">
        <v>252</v>
      </c>
    </row>
    <row r="227" s="13" customFormat="1">
      <c r="A227" s="13"/>
      <c r="B227" s="235"/>
      <c r="C227" s="236"/>
      <c r="D227" s="237" t="s">
        <v>262</v>
      </c>
      <c r="E227" s="238" t="s">
        <v>19</v>
      </c>
      <c r="F227" s="239" t="s">
        <v>6884</v>
      </c>
      <c r="G227" s="236"/>
      <c r="H227" s="238" t="s">
        <v>19</v>
      </c>
      <c r="I227" s="240"/>
      <c r="J227" s="236"/>
      <c r="K227" s="236"/>
      <c r="L227" s="241"/>
      <c r="M227" s="242"/>
      <c r="N227" s="243"/>
      <c r="O227" s="243"/>
      <c r="P227" s="243"/>
      <c r="Q227" s="243"/>
      <c r="R227" s="243"/>
      <c r="S227" s="243"/>
      <c r="T227" s="244"/>
      <c r="U227" s="13"/>
      <c r="V227" s="13"/>
      <c r="W227" s="13"/>
      <c r="X227" s="13"/>
      <c r="Y227" s="13"/>
      <c r="Z227" s="13"/>
      <c r="AA227" s="13"/>
      <c r="AB227" s="13"/>
      <c r="AC227" s="13"/>
      <c r="AD227" s="13"/>
      <c r="AE227" s="13"/>
      <c r="AT227" s="245" t="s">
        <v>262</v>
      </c>
      <c r="AU227" s="245" t="s">
        <v>78</v>
      </c>
      <c r="AV227" s="13" t="s">
        <v>76</v>
      </c>
      <c r="AW227" s="13" t="s">
        <v>31</v>
      </c>
      <c r="AX227" s="13" t="s">
        <v>69</v>
      </c>
      <c r="AY227" s="245" t="s">
        <v>252</v>
      </c>
    </row>
    <row r="228" s="13" customFormat="1">
      <c r="A228" s="13"/>
      <c r="B228" s="235"/>
      <c r="C228" s="236"/>
      <c r="D228" s="237" t="s">
        <v>262</v>
      </c>
      <c r="E228" s="238" t="s">
        <v>19</v>
      </c>
      <c r="F228" s="239" t="s">
        <v>6831</v>
      </c>
      <c r="G228" s="236"/>
      <c r="H228" s="238" t="s">
        <v>19</v>
      </c>
      <c r="I228" s="240"/>
      <c r="J228" s="236"/>
      <c r="K228" s="236"/>
      <c r="L228" s="241"/>
      <c r="M228" s="242"/>
      <c r="N228" s="243"/>
      <c r="O228" s="243"/>
      <c r="P228" s="243"/>
      <c r="Q228" s="243"/>
      <c r="R228" s="243"/>
      <c r="S228" s="243"/>
      <c r="T228" s="244"/>
      <c r="U228" s="13"/>
      <c r="V228" s="13"/>
      <c r="W228" s="13"/>
      <c r="X228" s="13"/>
      <c r="Y228" s="13"/>
      <c r="Z228" s="13"/>
      <c r="AA228" s="13"/>
      <c r="AB228" s="13"/>
      <c r="AC228" s="13"/>
      <c r="AD228" s="13"/>
      <c r="AE228" s="13"/>
      <c r="AT228" s="245" t="s">
        <v>262</v>
      </c>
      <c r="AU228" s="245" t="s">
        <v>78</v>
      </c>
      <c r="AV228" s="13" t="s">
        <v>76</v>
      </c>
      <c r="AW228" s="13" t="s">
        <v>31</v>
      </c>
      <c r="AX228" s="13" t="s">
        <v>69</v>
      </c>
      <c r="AY228" s="245" t="s">
        <v>252</v>
      </c>
    </row>
    <row r="229" s="14" customFormat="1">
      <c r="A229" s="14"/>
      <c r="B229" s="246"/>
      <c r="C229" s="247"/>
      <c r="D229" s="237" t="s">
        <v>262</v>
      </c>
      <c r="E229" s="248" t="s">
        <v>19</v>
      </c>
      <c r="F229" s="249" t="s">
        <v>6885</v>
      </c>
      <c r="G229" s="247"/>
      <c r="H229" s="250">
        <v>0.080699999999999994</v>
      </c>
      <c r="I229" s="251"/>
      <c r="J229" s="247"/>
      <c r="K229" s="247"/>
      <c r="L229" s="252"/>
      <c r="M229" s="253"/>
      <c r="N229" s="254"/>
      <c r="O229" s="254"/>
      <c r="P229" s="254"/>
      <c r="Q229" s="254"/>
      <c r="R229" s="254"/>
      <c r="S229" s="254"/>
      <c r="T229" s="255"/>
      <c r="U229" s="14"/>
      <c r="V229" s="14"/>
      <c r="W229" s="14"/>
      <c r="X229" s="14"/>
      <c r="Y229" s="14"/>
      <c r="Z229" s="14"/>
      <c r="AA229" s="14"/>
      <c r="AB229" s="14"/>
      <c r="AC229" s="14"/>
      <c r="AD229" s="14"/>
      <c r="AE229" s="14"/>
      <c r="AT229" s="256" t="s">
        <v>262</v>
      </c>
      <c r="AU229" s="256" t="s">
        <v>78</v>
      </c>
      <c r="AV229" s="14" t="s">
        <v>78</v>
      </c>
      <c r="AW229" s="14" t="s">
        <v>31</v>
      </c>
      <c r="AX229" s="14" t="s">
        <v>69</v>
      </c>
      <c r="AY229" s="256" t="s">
        <v>252</v>
      </c>
    </row>
    <row r="230" s="14" customFormat="1">
      <c r="A230" s="14"/>
      <c r="B230" s="246"/>
      <c r="C230" s="247"/>
      <c r="D230" s="237" t="s">
        <v>262</v>
      </c>
      <c r="E230" s="248" t="s">
        <v>19</v>
      </c>
      <c r="F230" s="249" t="s">
        <v>6886</v>
      </c>
      <c r="G230" s="247"/>
      <c r="H230" s="250">
        <v>0.52429999999999999</v>
      </c>
      <c r="I230" s="251"/>
      <c r="J230" s="247"/>
      <c r="K230" s="247"/>
      <c r="L230" s="252"/>
      <c r="M230" s="253"/>
      <c r="N230" s="254"/>
      <c r="O230" s="254"/>
      <c r="P230" s="254"/>
      <c r="Q230" s="254"/>
      <c r="R230" s="254"/>
      <c r="S230" s="254"/>
      <c r="T230" s="255"/>
      <c r="U230" s="14"/>
      <c r="V230" s="14"/>
      <c r="W230" s="14"/>
      <c r="X230" s="14"/>
      <c r="Y230" s="14"/>
      <c r="Z230" s="14"/>
      <c r="AA230" s="14"/>
      <c r="AB230" s="14"/>
      <c r="AC230" s="14"/>
      <c r="AD230" s="14"/>
      <c r="AE230" s="14"/>
      <c r="AT230" s="256" t="s">
        <v>262</v>
      </c>
      <c r="AU230" s="256" t="s">
        <v>78</v>
      </c>
      <c r="AV230" s="14" t="s">
        <v>78</v>
      </c>
      <c r="AW230" s="14" t="s">
        <v>31</v>
      </c>
      <c r="AX230" s="14" t="s">
        <v>69</v>
      </c>
      <c r="AY230" s="256" t="s">
        <v>252</v>
      </c>
    </row>
    <row r="231" s="14" customFormat="1">
      <c r="A231" s="14"/>
      <c r="B231" s="246"/>
      <c r="C231" s="247"/>
      <c r="D231" s="237" t="s">
        <v>262</v>
      </c>
      <c r="E231" s="248" t="s">
        <v>19</v>
      </c>
      <c r="F231" s="249" t="s">
        <v>6887</v>
      </c>
      <c r="G231" s="247"/>
      <c r="H231" s="250">
        <v>0.26219999999999999</v>
      </c>
      <c r="I231" s="251"/>
      <c r="J231" s="247"/>
      <c r="K231" s="247"/>
      <c r="L231" s="252"/>
      <c r="M231" s="253"/>
      <c r="N231" s="254"/>
      <c r="O231" s="254"/>
      <c r="P231" s="254"/>
      <c r="Q231" s="254"/>
      <c r="R231" s="254"/>
      <c r="S231" s="254"/>
      <c r="T231" s="255"/>
      <c r="U231" s="14"/>
      <c r="V231" s="14"/>
      <c r="W231" s="14"/>
      <c r="X231" s="14"/>
      <c r="Y231" s="14"/>
      <c r="Z231" s="14"/>
      <c r="AA231" s="14"/>
      <c r="AB231" s="14"/>
      <c r="AC231" s="14"/>
      <c r="AD231" s="14"/>
      <c r="AE231" s="14"/>
      <c r="AT231" s="256" t="s">
        <v>262</v>
      </c>
      <c r="AU231" s="256" t="s">
        <v>78</v>
      </c>
      <c r="AV231" s="14" t="s">
        <v>78</v>
      </c>
      <c r="AW231" s="14" t="s">
        <v>31</v>
      </c>
      <c r="AX231" s="14" t="s">
        <v>69</v>
      </c>
      <c r="AY231" s="256" t="s">
        <v>252</v>
      </c>
    </row>
    <row r="232" s="14" customFormat="1">
      <c r="A232" s="14"/>
      <c r="B232" s="246"/>
      <c r="C232" s="247"/>
      <c r="D232" s="237" t="s">
        <v>262</v>
      </c>
      <c r="E232" s="248" t="s">
        <v>19</v>
      </c>
      <c r="F232" s="249" t="s">
        <v>6888</v>
      </c>
      <c r="G232" s="247"/>
      <c r="H232" s="250">
        <v>0.51870000000000005</v>
      </c>
      <c r="I232" s="251"/>
      <c r="J232" s="247"/>
      <c r="K232" s="247"/>
      <c r="L232" s="252"/>
      <c r="M232" s="253"/>
      <c r="N232" s="254"/>
      <c r="O232" s="254"/>
      <c r="P232" s="254"/>
      <c r="Q232" s="254"/>
      <c r="R232" s="254"/>
      <c r="S232" s="254"/>
      <c r="T232" s="255"/>
      <c r="U232" s="14"/>
      <c r="V232" s="14"/>
      <c r="W232" s="14"/>
      <c r="X232" s="14"/>
      <c r="Y232" s="14"/>
      <c r="Z232" s="14"/>
      <c r="AA232" s="14"/>
      <c r="AB232" s="14"/>
      <c r="AC232" s="14"/>
      <c r="AD232" s="14"/>
      <c r="AE232" s="14"/>
      <c r="AT232" s="256" t="s">
        <v>262</v>
      </c>
      <c r="AU232" s="256" t="s">
        <v>78</v>
      </c>
      <c r="AV232" s="14" t="s">
        <v>78</v>
      </c>
      <c r="AW232" s="14" t="s">
        <v>31</v>
      </c>
      <c r="AX232" s="14" t="s">
        <v>69</v>
      </c>
      <c r="AY232" s="256" t="s">
        <v>252</v>
      </c>
    </row>
    <row r="233" s="14" customFormat="1">
      <c r="A233" s="14"/>
      <c r="B233" s="246"/>
      <c r="C233" s="247"/>
      <c r="D233" s="237" t="s">
        <v>262</v>
      </c>
      <c r="E233" s="248" t="s">
        <v>19</v>
      </c>
      <c r="F233" s="249" t="s">
        <v>6889</v>
      </c>
      <c r="G233" s="247"/>
      <c r="H233" s="250">
        <v>0.51870000000000005</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262</v>
      </c>
      <c r="AU233" s="256" t="s">
        <v>78</v>
      </c>
      <c r="AV233" s="14" t="s">
        <v>78</v>
      </c>
      <c r="AW233" s="14" t="s">
        <v>31</v>
      </c>
      <c r="AX233" s="14" t="s">
        <v>69</v>
      </c>
      <c r="AY233" s="256" t="s">
        <v>252</v>
      </c>
    </row>
    <row r="234" s="14" customFormat="1">
      <c r="A234" s="14"/>
      <c r="B234" s="246"/>
      <c r="C234" s="247"/>
      <c r="D234" s="237" t="s">
        <v>262</v>
      </c>
      <c r="E234" s="248" t="s">
        <v>19</v>
      </c>
      <c r="F234" s="249" t="s">
        <v>6890</v>
      </c>
      <c r="G234" s="247"/>
      <c r="H234" s="250">
        <v>0.26219999999999999</v>
      </c>
      <c r="I234" s="251"/>
      <c r="J234" s="247"/>
      <c r="K234" s="247"/>
      <c r="L234" s="252"/>
      <c r="M234" s="253"/>
      <c r="N234" s="254"/>
      <c r="O234" s="254"/>
      <c r="P234" s="254"/>
      <c r="Q234" s="254"/>
      <c r="R234" s="254"/>
      <c r="S234" s="254"/>
      <c r="T234" s="255"/>
      <c r="U234" s="14"/>
      <c r="V234" s="14"/>
      <c r="W234" s="14"/>
      <c r="X234" s="14"/>
      <c r="Y234" s="14"/>
      <c r="Z234" s="14"/>
      <c r="AA234" s="14"/>
      <c r="AB234" s="14"/>
      <c r="AC234" s="14"/>
      <c r="AD234" s="14"/>
      <c r="AE234" s="14"/>
      <c r="AT234" s="256" t="s">
        <v>262</v>
      </c>
      <c r="AU234" s="256" t="s">
        <v>78</v>
      </c>
      <c r="AV234" s="14" t="s">
        <v>78</v>
      </c>
      <c r="AW234" s="14" t="s">
        <v>31</v>
      </c>
      <c r="AX234" s="14" t="s">
        <v>69</v>
      </c>
      <c r="AY234" s="256" t="s">
        <v>252</v>
      </c>
    </row>
    <row r="235" s="14" customFormat="1">
      <c r="A235" s="14"/>
      <c r="B235" s="246"/>
      <c r="C235" s="247"/>
      <c r="D235" s="237" t="s">
        <v>262</v>
      </c>
      <c r="E235" s="248" t="s">
        <v>19</v>
      </c>
      <c r="F235" s="249" t="s">
        <v>6891</v>
      </c>
      <c r="G235" s="247"/>
      <c r="H235" s="250">
        <v>0.51980000000000004</v>
      </c>
      <c r="I235" s="251"/>
      <c r="J235" s="247"/>
      <c r="K235" s="247"/>
      <c r="L235" s="252"/>
      <c r="M235" s="253"/>
      <c r="N235" s="254"/>
      <c r="O235" s="254"/>
      <c r="P235" s="254"/>
      <c r="Q235" s="254"/>
      <c r="R235" s="254"/>
      <c r="S235" s="254"/>
      <c r="T235" s="255"/>
      <c r="U235" s="14"/>
      <c r="V235" s="14"/>
      <c r="W235" s="14"/>
      <c r="X235" s="14"/>
      <c r="Y235" s="14"/>
      <c r="Z235" s="14"/>
      <c r="AA235" s="14"/>
      <c r="AB235" s="14"/>
      <c r="AC235" s="14"/>
      <c r="AD235" s="14"/>
      <c r="AE235" s="14"/>
      <c r="AT235" s="256" t="s">
        <v>262</v>
      </c>
      <c r="AU235" s="256" t="s">
        <v>78</v>
      </c>
      <c r="AV235" s="14" t="s">
        <v>78</v>
      </c>
      <c r="AW235" s="14" t="s">
        <v>31</v>
      </c>
      <c r="AX235" s="14" t="s">
        <v>69</v>
      </c>
      <c r="AY235" s="256" t="s">
        <v>252</v>
      </c>
    </row>
    <row r="236" s="16" customFormat="1">
      <c r="A236" s="16"/>
      <c r="B236" s="268"/>
      <c r="C236" s="269"/>
      <c r="D236" s="237" t="s">
        <v>262</v>
      </c>
      <c r="E236" s="270" t="s">
        <v>19</v>
      </c>
      <c r="F236" s="271" t="s">
        <v>333</v>
      </c>
      <c r="G236" s="269"/>
      <c r="H236" s="272">
        <v>2.6865999999999999</v>
      </c>
      <c r="I236" s="273"/>
      <c r="J236" s="269"/>
      <c r="K236" s="269"/>
      <c r="L236" s="274"/>
      <c r="M236" s="275"/>
      <c r="N236" s="276"/>
      <c r="O236" s="276"/>
      <c r="P236" s="276"/>
      <c r="Q236" s="276"/>
      <c r="R236" s="276"/>
      <c r="S236" s="276"/>
      <c r="T236" s="277"/>
      <c r="U236" s="16"/>
      <c r="V236" s="16"/>
      <c r="W236" s="16"/>
      <c r="X236" s="16"/>
      <c r="Y236" s="16"/>
      <c r="Z236" s="16"/>
      <c r="AA236" s="16"/>
      <c r="AB236" s="16"/>
      <c r="AC236" s="16"/>
      <c r="AD236" s="16"/>
      <c r="AE236" s="16"/>
      <c r="AT236" s="278" t="s">
        <v>262</v>
      </c>
      <c r="AU236" s="278" t="s">
        <v>78</v>
      </c>
      <c r="AV236" s="16" t="s">
        <v>85</v>
      </c>
      <c r="AW236" s="16" t="s">
        <v>31</v>
      </c>
      <c r="AX236" s="16" t="s">
        <v>76</v>
      </c>
      <c r="AY236" s="278" t="s">
        <v>252</v>
      </c>
    </row>
    <row r="237" s="12" customFormat="1" ht="22.8" customHeight="1">
      <c r="A237" s="12"/>
      <c r="B237" s="201"/>
      <c r="C237" s="202"/>
      <c r="D237" s="203" t="s">
        <v>68</v>
      </c>
      <c r="E237" s="215" t="s">
        <v>85</v>
      </c>
      <c r="F237" s="215" t="s">
        <v>253</v>
      </c>
      <c r="G237" s="202"/>
      <c r="H237" s="202"/>
      <c r="I237" s="205"/>
      <c r="J237" s="216">
        <f>BK237</f>
        <v>0</v>
      </c>
      <c r="K237" s="202"/>
      <c r="L237" s="207"/>
      <c r="M237" s="208"/>
      <c r="N237" s="209"/>
      <c r="O237" s="209"/>
      <c r="P237" s="210">
        <f>SUM(P238:P240)</f>
        <v>0</v>
      </c>
      <c r="Q237" s="209"/>
      <c r="R237" s="210">
        <f>SUM(R238:R240)</f>
        <v>0.27764</v>
      </c>
      <c r="S237" s="209"/>
      <c r="T237" s="211">
        <f>SUM(T238:T240)</f>
        <v>0</v>
      </c>
      <c r="U237" s="12"/>
      <c r="V237" s="12"/>
      <c r="W237" s="12"/>
      <c r="X237" s="12"/>
      <c r="Y237" s="12"/>
      <c r="Z237" s="12"/>
      <c r="AA237" s="12"/>
      <c r="AB237" s="12"/>
      <c r="AC237" s="12"/>
      <c r="AD237" s="12"/>
      <c r="AE237" s="12"/>
      <c r="AR237" s="212" t="s">
        <v>76</v>
      </c>
      <c r="AT237" s="213" t="s">
        <v>68</v>
      </c>
      <c r="AU237" s="213" t="s">
        <v>76</v>
      </c>
      <c r="AY237" s="212" t="s">
        <v>252</v>
      </c>
      <c r="BK237" s="214">
        <f>SUM(BK238:BK240)</f>
        <v>0</v>
      </c>
    </row>
    <row r="238" s="2" customFormat="1" ht="33" customHeight="1">
      <c r="A238" s="40"/>
      <c r="B238" s="41"/>
      <c r="C238" s="217" t="s">
        <v>391</v>
      </c>
      <c r="D238" s="217" t="s">
        <v>254</v>
      </c>
      <c r="E238" s="218" t="s">
        <v>3550</v>
      </c>
      <c r="F238" s="219" t="s">
        <v>3551</v>
      </c>
      <c r="G238" s="220" t="s">
        <v>274</v>
      </c>
      <c r="H238" s="221">
        <v>22</v>
      </c>
      <c r="I238" s="222"/>
      <c r="J238" s="223">
        <f>ROUND(I238*H238,2)</f>
        <v>0</v>
      </c>
      <c r="K238" s="219" t="s">
        <v>257</v>
      </c>
      <c r="L238" s="46"/>
      <c r="M238" s="224" t="s">
        <v>19</v>
      </c>
      <c r="N238" s="225" t="s">
        <v>40</v>
      </c>
      <c r="O238" s="86"/>
      <c r="P238" s="226">
        <f>O238*H238</f>
        <v>0</v>
      </c>
      <c r="Q238" s="226">
        <v>0.012619999999999999</v>
      </c>
      <c r="R238" s="226">
        <f>Q238*H238</f>
        <v>0.27764</v>
      </c>
      <c r="S238" s="226">
        <v>0</v>
      </c>
      <c r="T238" s="227">
        <f>S238*H238</f>
        <v>0</v>
      </c>
      <c r="U238" s="40"/>
      <c r="V238" s="40"/>
      <c r="W238" s="40"/>
      <c r="X238" s="40"/>
      <c r="Y238" s="40"/>
      <c r="Z238" s="40"/>
      <c r="AA238" s="40"/>
      <c r="AB238" s="40"/>
      <c r="AC238" s="40"/>
      <c r="AD238" s="40"/>
      <c r="AE238" s="40"/>
      <c r="AR238" s="228" t="s">
        <v>258</v>
      </c>
      <c r="AT238" s="228" t="s">
        <v>254</v>
      </c>
      <c r="AU238" s="228" t="s">
        <v>78</v>
      </c>
      <c r="AY238" s="19" t="s">
        <v>252</v>
      </c>
      <c r="BE238" s="229">
        <f>IF(N238="základní",J238,0)</f>
        <v>0</v>
      </c>
      <c r="BF238" s="229">
        <f>IF(N238="snížená",J238,0)</f>
        <v>0</v>
      </c>
      <c r="BG238" s="229">
        <f>IF(N238="zákl. přenesená",J238,0)</f>
        <v>0</v>
      </c>
      <c r="BH238" s="229">
        <f>IF(N238="sníž. přenesená",J238,0)</f>
        <v>0</v>
      </c>
      <c r="BI238" s="229">
        <f>IF(N238="nulová",J238,0)</f>
        <v>0</v>
      </c>
      <c r="BJ238" s="19" t="s">
        <v>76</v>
      </c>
      <c r="BK238" s="229">
        <f>ROUND(I238*H238,2)</f>
        <v>0</v>
      </c>
      <c r="BL238" s="19" t="s">
        <v>258</v>
      </c>
      <c r="BM238" s="228" t="s">
        <v>3552</v>
      </c>
    </row>
    <row r="239" s="2" customFormat="1">
      <c r="A239" s="40"/>
      <c r="B239" s="41"/>
      <c r="C239" s="42"/>
      <c r="D239" s="230" t="s">
        <v>260</v>
      </c>
      <c r="E239" s="42"/>
      <c r="F239" s="231" t="s">
        <v>3553</v>
      </c>
      <c r="G239" s="42"/>
      <c r="H239" s="42"/>
      <c r="I239" s="232"/>
      <c r="J239" s="42"/>
      <c r="K239" s="42"/>
      <c r="L239" s="46"/>
      <c r="M239" s="233"/>
      <c r="N239" s="234"/>
      <c r="O239" s="86"/>
      <c r="P239" s="86"/>
      <c r="Q239" s="86"/>
      <c r="R239" s="86"/>
      <c r="S239" s="86"/>
      <c r="T239" s="87"/>
      <c r="U239" s="40"/>
      <c r="V239" s="40"/>
      <c r="W239" s="40"/>
      <c r="X239" s="40"/>
      <c r="Y239" s="40"/>
      <c r="Z239" s="40"/>
      <c r="AA239" s="40"/>
      <c r="AB239" s="40"/>
      <c r="AC239" s="40"/>
      <c r="AD239" s="40"/>
      <c r="AE239" s="40"/>
      <c r="AT239" s="19" t="s">
        <v>260</v>
      </c>
      <c r="AU239" s="19" t="s">
        <v>78</v>
      </c>
    </row>
    <row r="240" s="14" customFormat="1">
      <c r="A240" s="14"/>
      <c r="B240" s="246"/>
      <c r="C240" s="247"/>
      <c r="D240" s="237" t="s">
        <v>262</v>
      </c>
      <c r="E240" s="248" t="s">
        <v>19</v>
      </c>
      <c r="F240" s="249" t="s">
        <v>6892</v>
      </c>
      <c r="G240" s="247"/>
      <c r="H240" s="250">
        <v>22</v>
      </c>
      <c r="I240" s="251"/>
      <c r="J240" s="247"/>
      <c r="K240" s="247"/>
      <c r="L240" s="252"/>
      <c r="M240" s="253"/>
      <c r="N240" s="254"/>
      <c r="O240" s="254"/>
      <c r="P240" s="254"/>
      <c r="Q240" s="254"/>
      <c r="R240" s="254"/>
      <c r="S240" s="254"/>
      <c r="T240" s="255"/>
      <c r="U240" s="14"/>
      <c r="V240" s="14"/>
      <c r="W240" s="14"/>
      <c r="X240" s="14"/>
      <c r="Y240" s="14"/>
      <c r="Z240" s="14"/>
      <c r="AA240" s="14"/>
      <c r="AB240" s="14"/>
      <c r="AC240" s="14"/>
      <c r="AD240" s="14"/>
      <c r="AE240" s="14"/>
      <c r="AT240" s="256" t="s">
        <v>262</v>
      </c>
      <c r="AU240" s="256" t="s">
        <v>78</v>
      </c>
      <c r="AV240" s="14" t="s">
        <v>78</v>
      </c>
      <c r="AW240" s="14" t="s">
        <v>31</v>
      </c>
      <c r="AX240" s="14" t="s">
        <v>76</v>
      </c>
      <c r="AY240" s="256" t="s">
        <v>252</v>
      </c>
    </row>
    <row r="241" s="12" customFormat="1" ht="22.8" customHeight="1">
      <c r="A241" s="12"/>
      <c r="B241" s="201"/>
      <c r="C241" s="202"/>
      <c r="D241" s="203" t="s">
        <v>68</v>
      </c>
      <c r="E241" s="215" t="s">
        <v>284</v>
      </c>
      <c r="F241" s="215" t="s">
        <v>3588</v>
      </c>
      <c r="G241" s="202"/>
      <c r="H241" s="202"/>
      <c r="I241" s="205"/>
      <c r="J241" s="216">
        <f>BK241</f>
        <v>0</v>
      </c>
      <c r="K241" s="202"/>
      <c r="L241" s="207"/>
      <c r="M241" s="208"/>
      <c r="N241" s="209"/>
      <c r="O241" s="209"/>
      <c r="P241" s="210">
        <f>SUM(P242:P293)</f>
        <v>0</v>
      </c>
      <c r="Q241" s="209"/>
      <c r="R241" s="210">
        <f>SUM(R242:R293)</f>
        <v>3.1804784059999998</v>
      </c>
      <c r="S241" s="209"/>
      <c r="T241" s="211">
        <f>SUM(T242:T293)</f>
        <v>0.69100000000000006</v>
      </c>
      <c r="U241" s="12"/>
      <c r="V241" s="12"/>
      <c r="W241" s="12"/>
      <c r="X241" s="12"/>
      <c r="Y241" s="12"/>
      <c r="Z241" s="12"/>
      <c r="AA241" s="12"/>
      <c r="AB241" s="12"/>
      <c r="AC241" s="12"/>
      <c r="AD241" s="12"/>
      <c r="AE241" s="12"/>
      <c r="AR241" s="212" t="s">
        <v>76</v>
      </c>
      <c r="AT241" s="213" t="s">
        <v>68</v>
      </c>
      <c r="AU241" s="213" t="s">
        <v>76</v>
      </c>
      <c r="AY241" s="212" t="s">
        <v>252</v>
      </c>
      <c r="BK241" s="214">
        <f>SUM(BK242:BK293)</f>
        <v>0</v>
      </c>
    </row>
    <row r="242" s="2" customFormat="1" ht="37.8" customHeight="1">
      <c r="A242" s="40"/>
      <c r="B242" s="41"/>
      <c r="C242" s="217" t="s">
        <v>7</v>
      </c>
      <c r="D242" s="217" t="s">
        <v>254</v>
      </c>
      <c r="E242" s="218" t="s">
        <v>3589</v>
      </c>
      <c r="F242" s="219" t="s">
        <v>3590</v>
      </c>
      <c r="G242" s="220" t="s">
        <v>183</v>
      </c>
      <c r="H242" s="221">
        <v>6</v>
      </c>
      <c r="I242" s="222"/>
      <c r="J242" s="223">
        <f>ROUND(I242*H242,2)</f>
        <v>0</v>
      </c>
      <c r="K242" s="219" t="s">
        <v>257</v>
      </c>
      <c r="L242" s="46"/>
      <c r="M242" s="224" t="s">
        <v>19</v>
      </c>
      <c r="N242" s="225" t="s">
        <v>40</v>
      </c>
      <c r="O242" s="86"/>
      <c r="P242" s="226">
        <f>O242*H242</f>
        <v>0</v>
      </c>
      <c r="Q242" s="226">
        <v>0</v>
      </c>
      <c r="R242" s="226">
        <f>Q242*H242</f>
        <v>0</v>
      </c>
      <c r="S242" s="226">
        <v>0.040000000000000001</v>
      </c>
      <c r="T242" s="227">
        <f>S242*H242</f>
        <v>0.23999999999999999</v>
      </c>
      <c r="U242" s="40"/>
      <c r="V242" s="40"/>
      <c r="W242" s="40"/>
      <c r="X242" s="40"/>
      <c r="Y242" s="40"/>
      <c r="Z242" s="40"/>
      <c r="AA242" s="40"/>
      <c r="AB242" s="40"/>
      <c r="AC242" s="40"/>
      <c r="AD242" s="40"/>
      <c r="AE242" s="40"/>
      <c r="AR242" s="228" t="s">
        <v>258</v>
      </c>
      <c r="AT242" s="228" t="s">
        <v>254</v>
      </c>
      <c r="AU242" s="228" t="s">
        <v>78</v>
      </c>
      <c r="AY242" s="19" t="s">
        <v>252</v>
      </c>
      <c r="BE242" s="229">
        <f>IF(N242="základní",J242,0)</f>
        <v>0</v>
      </c>
      <c r="BF242" s="229">
        <f>IF(N242="snížená",J242,0)</f>
        <v>0</v>
      </c>
      <c r="BG242" s="229">
        <f>IF(N242="zákl. přenesená",J242,0)</f>
        <v>0</v>
      </c>
      <c r="BH242" s="229">
        <f>IF(N242="sníž. přenesená",J242,0)</f>
        <v>0</v>
      </c>
      <c r="BI242" s="229">
        <f>IF(N242="nulová",J242,0)</f>
        <v>0</v>
      </c>
      <c r="BJ242" s="19" t="s">
        <v>76</v>
      </c>
      <c r="BK242" s="229">
        <f>ROUND(I242*H242,2)</f>
        <v>0</v>
      </c>
      <c r="BL242" s="19" t="s">
        <v>258</v>
      </c>
      <c r="BM242" s="228" t="s">
        <v>3591</v>
      </c>
    </row>
    <row r="243" s="2" customFormat="1">
      <c r="A243" s="40"/>
      <c r="B243" s="41"/>
      <c r="C243" s="42"/>
      <c r="D243" s="230" t="s">
        <v>260</v>
      </c>
      <c r="E243" s="42"/>
      <c r="F243" s="231" t="s">
        <v>3592</v>
      </c>
      <c r="G243" s="42"/>
      <c r="H243" s="42"/>
      <c r="I243" s="232"/>
      <c r="J243" s="42"/>
      <c r="K243" s="42"/>
      <c r="L243" s="46"/>
      <c r="M243" s="233"/>
      <c r="N243" s="234"/>
      <c r="O243" s="86"/>
      <c r="P243" s="86"/>
      <c r="Q243" s="86"/>
      <c r="R243" s="86"/>
      <c r="S243" s="86"/>
      <c r="T243" s="87"/>
      <c r="U243" s="40"/>
      <c r="V243" s="40"/>
      <c r="W243" s="40"/>
      <c r="X243" s="40"/>
      <c r="Y243" s="40"/>
      <c r="Z243" s="40"/>
      <c r="AA243" s="40"/>
      <c r="AB243" s="40"/>
      <c r="AC243" s="40"/>
      <c r="AD243" s="40"/>
      <c r="AE243" s="40"/>
      <c r="AT243" s="19" t="s">
        <v>260</v>
      </c>
      <c r="AU243" s="19" t="s">
        <v>78</v>
      </c>
    </row>
    <row r="244" s="14" customFormat="1">
      <c r="A244" s="14"/>
      <c r="B244" s="246"/>
      <c r="C244" s="247"/>
      <c r="D244" s="237" t="s">
        <v>262</v>
      </c>
      <c r="E244" s="248" t="s">
        <v>19</v>
      </c>
      <c r="F244" s="249" t="s">
        <v>6893</v>
      </c>
      <c r="G244" s="247"/>
      <c r="H244" s="250">
        <v>3</v>
      </c>
      <c r="I244" s="251"/>
      <c r="J244" s="247"/>
      <c r="K244" s="247"/>
      <c r="L244" s="252"/>
      <c r="M244" s="253"/>
      <c r="N244" s="254"/>
      <c r="O244" s="254"/>
      <c r="P244" s="254"/>
      <c r="Q244" s="254"/>
      <c r="R244" s="254"/>
      <c r="S244" s="254"/>
      <c r="T244" s="255"/>
      <c r="U244" s="14"/>
      <c r="V244" s="14"/>
      <c r="W244" s="14"/>
      <c r="X244" s="14"/>
      <c r="Y244" s="14"/>
      <c r="Z244" s="14"/>
      <c r="AA244" s="14"/>
      <c r="AB244" s="14"/>
      <c r="AC244" s="14"/>
      <c r="AD244" s="14"/>
      <c r="AE244" s="14"/>
      <c r="AT244" s="256" t="s">
        <v>262</v>
      </c>
      <c r="AU244" s="256" t="s">
        <v>78</v>
      </c>
      <c r="AV244" s="14" t="s">
        <v>78</v>
      </c>
      <c r="AW244" s="14" t="s">
        <v>31</v>
      </c>
      <c r="AX244" s="14" t="s">
        <v>69</v>
      </c>
      <c r="AY244" s="256" t="s">
        <v>252</v>
      </c>
    </row>
    <row r="245" s="13" customFormat="1">
      <c r="A245" s="13"/>
      <c r="B245" s="235"/>
      <c r="C245" s="236"/>
      <c r="D245" s="237" t="s">
        <v>262</v>
      </c>
      <c r="E245" s="238" t="s">
        <v>19</v>
      </c>
      <c r="F245" s="239" t="s">
        <v>6894</v>
      </c>
      <c r="G245" s="236"/>
      <c r="H245" s="238" t="s">
        <v>19</v>
      </c>
      <c r="I245" s="240"/>
      <c r="J245" s="236"/>
      <c r="K245" s="236"/>
      <c r="L245" s="241"/>
      <c r="M245" s="242"/>
      <c r="N245" s="243"/>
      <c r="O245" s="243"/>
      <c r="P245" s="243"/>
      <c r="Q245" s="243"/>
      <c r="R245" s="243"/>
      <c r="S245" s="243"/>
      <c r="T245" s="244"/>
      <c r="U245" s="13"/>
      <c r="V245" s="13"/>
      <c r="W245" s="13"/>
      <c r="X245" s="13"/>
      <c r="Y245" s="13"/>
      <c r="Z245" s="13"/>
      <c r="AA245" s="13"/>
      <c r="AB245" s="13"/>
      <c r="AC245" s="13"/>
      <c r="AD245" s="13"/>
      <c r="AE245" s="13"/>
      <c r="AT245" s="245" t="s">
        <v>262</v>
      </c>
      <c r="AU245" s="245" t="s">
        <v>78</v>
      </c>
      <c r="AV245" s="13" t="s">
        <v>76</v>
      </c>
      <c r="AW245" s="13" t="s">
        <v>31</v>
      </c>
      <c r="AX245" s="13" t="s">
        <v>69</v>
      </c>
      <c r="AY245" s="245" t="s">
        <v>252</v>
      </c>
    </row>
    <row r="246" s="14" customFormat="1">
      <c r="A246" s="14"/>
      <c r="B246" s="246"/>
      <c r="C246" s="247"/>
      <c r="D246" s="237" t="s">
        <v>262</v>
      </c>
      <c r="E246" s="248" t="s">
        <v>19</v>
      </c>
      <c r="F246" s="249" t="s">
        <v>6895</v>
      </c>
      <c r="G246" s="247"/>
      <c r="H246" s="250">
        <v>3</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262</v>
      </c>
      <c r="AU246" s="256" t="s">
        <v>78</v>
      </c>
      <c r="AV246" s="14" t="s">
        <v>78</v>
      </c>
      <c r="AW246" s="14" t="s">
        <v>31</v>
      </c>
      <c r="AX246" s="14" t="s">
        <v>69</v>
      </c>
      <c r="AY246" s="256" t="s">
        <v>252</v>
      </c>
    </row>
    <row r="247" s="15" customFormat="1">
      <c r="A247" s="15"/>
      <c r="B247" s="257"/>
      <c r="C247" s="258"/>
      <c r="D247" s="237" t="s">
        <v>262</v>
      </c>
      <c r="E247" s="259" t="s">
        <v>19</v>
      </c>
      <c r="F247" s="260" t="s">
        <v>265</v>
      </c>
      <c r="G247" s="258"/>
      <c r="H247" s="261">
        <v>6</v>
      </c>
      <c r="I247" s="262"/>
      <c r="J247" s="258"/>
      <c r="K247" s="258"/>
      <c r="L247" s="263"/>
      <c r="M247" s="264"/>
      <c r="N247" s="265"/>
      <c r="O247" s="265"/>
      <c r="P247" s="265"/>
      <c r="Q247" s="265"/>
      <c r="R247" s="265"/>
      <c r="S247" s="265"/>
      <c r="T247" s="266"/>
      <c r="U247" s="15"/>
      <c r="V247" s="15"/>
      <c r="W247" s="15"/>
      <c r="X247" s="15"/>
      <c r="Y247" s="15"/>
      <c r="Z247" s="15"/>
      <c r="AA247" s="15"/>
      <c r="AB247" s="15"/>
      <c r="AC247" s="15"/>
      <c r="AD247" s="15"/>
      <c r="AE247" s="15"/>
      <c r="AT247" s="267" t="s">
        <v>262</v>
      </c>
      <c r="AU247" s="267" t="s">
        <v>78</v>
      </c>
      <c r="AV247" s="15" t="s">
        <v>258</v>
      </c>
      <c r="AW247" s="15" t="s">
        <v>31</v>
      </c>
      <c r="AX247" s="15" t="s">
        <v>76</v>
      </c>
      <c r="AY247" s="267" t="s">
        <v>252</v>
      </c>
    </row>
    <row r="248" s="2" customFormat="1" ht="49.05" customHeight="1">
      <c r="A248" s="40"/>
      <c r="B248" s="41"/>
      <c r="C248" s="217" t="s">
        <v>427</v>
      </c>
      <c r="D248" s="217" t="s">
        <v>254</v>
      </c>
      <c r="E248" s="218" t="s">
        <v>5626</v>
      </c>
      <c r="F248" s="219" t="s">
        <v>5627</v>
      </c>
      <c r="G248" s="220" t="s">
        <v>183</v>
      </c>
      <c r="H248" s="221">
        <v>2.2000000000000002</v>
      </c>
      <c r="I248" s="222"/>
      <c r="J248" s="223">
        <f>ROUND(I248*H248,2)</f>
        <v>0</v>
      </c>
      <c r="K248" s="219" t="s">
        <v>257</v>
      </c>
      <c r="L248" s="46"/>
      <c r="M248" s="224" t="s">
        <v>19</v>
      </c>
      <c r="N248" s="225" t="s">
        <v>40</v>
      </c>
      <c r="O248" s="86"/>
      <c r="P248" s="226">
        <f>O248*H248</f>
        <v>0</v>
      </c>
      <c r="Q248" s="226">
        <v>0</v>
      </c>
      <c r="R248" s="226">
        <f>Q248*H248</f>
        <v>0</v>
      </c>
      <c r="S248" s="226">
        <v>0.20499999999999999</v>
      </c>
      <c r="T248" s="227">
        <f>S248*H248</f>
        <v>0.45100000000000001</v>
      </c>
      <c r="U248" s="40"/>
      <c r="V248" s="40"/>
      <c r="W248" s="40"/>
      <c r="X248" s="40"/>
      <c r="Y248" s="40"/>
      <c r="Z248" s="40"/>
      <c r="AA248" s="40"/>
      <c r="AB248" s="40"/>
      <c r="AC248" s="40"/>
      <c r="AD248" s="40"/>
      <c r="AE248" s="40"/>
      <c r="AR248" s="228" t="s">
        <v>258</v>
      </c>
      <c r="AT248" s="228" t="s">
        <v>254</v>
      </c>
      <c r="AU248" s="228" t="s">
        <v>78</v>
      </c>
      <c r="AY248" s="19" t="s">
        <v>252</v>
      </c>
      <c r="BE248" s="229">
        <f>IF(N248="základní",J248,0)</f>
        <v>0</v>
      </c>
      <c r="BF248" s="229">
        <f>IF(N248="snížená",J248,0)</f>
        <v>0</v>
      </c>
      <c r="BG248" s="229">
        <f>IF(N248="zákl. přenesená",J248,0)</f>
        <v>0</v>
      </c>
      <c r="BH248" s="229">
        <f>IF(N248="sníž. přenesená",J248,0)</f>
        <v>0</v>
      </c>
      <c r="BI248" s="229">
        <f>IF(N248="nulová",J248,0)</f>
        <v>0</v>
      </c>
      <c r="BJ248" s="19" t="s">
        <v>76</v>
      </c>
      <c r="BK248" s="229">
        <f>ROUND(I248*H248,2)</f>
        <v>0</v>
      </c>
      <c r="BL248" s="19" t="s">
        <v>258</v>
      </c>
      <c r="BM248" s="228" t="s">
        <v>6896</v>
      </c>
    </row>
    <row r="249" s="2" customFormat="1">
      <c r="A249" s="40"/>
      <c r="B249" s="41"/>
      <c r="C249" s="42"/>
      <c r="D249" s="230" t="s">
        <v>260</v>
      </c>
      <c r="E249" s="42"/>
      <c r="F249" s="231" t="s">
        <v>5629</v>
      </c>
      <c r="G249" s="42"/>
      <c r="H249" s="42"/>
      <c r="I249" s="232"/>
      <c r="J249" s="42"/>
      <c r="K249" s="42"/>
      <c r="L249" s="46"/>
      <c r="M249" s="233"/>
      <c r="N249" s="234"/>
      <c r="O249" s="86"/>
      <c r="P249" s="86"/>
      <c r="Q249" s="86"/>
      <c r="R249" s="86"/>
      <c r="S249" s="86"/>
      <c r="T249" s="87"/>
      <c r="U249" s="40"/>
      <c r="V249" s="40"/>
      <c r="W249" s="40"/>
      <c r="X249" s="40"/>
      <c r="Y249" s="40"/>
      <c r="Z249" s="40"/>
      <c r="AA249" s="40"/>
      <c r="AB249" s="40"/>
      <c r="AC249" s="40"/>
      <c r="AD249" s="40"/>
      <c r="AE249" s="40"/>
      <c r="AT249" s="19" t="s">
        <v>260</v>
      </c>
      <c r="AU249" s="19" t="s">
        <v>78</v>
      </c>
    </row>
    <row r="250" s="13" customFormat="1">
      <c r="A250" s="13"/>
      <c r="B250" s="235"/>
      <c r="C250" s="236"/>
      <c r="D250" s="237" t="s">
        <v>262</v>
      </c>
      <c r="E250" s="238" t="s">
        <v>19</v>
      </c>
      <c r="F250" s="239" t="s">
        <v>6897</v>
      </c>
      <c r="G250" s="236"/>
      <c r="H250" s="238" t="s">
        <v>19</v>
      </c>
      <c r="I250" s="240"/>
      <c r="J250" s="236"/>
      <c r="K250" s="236"/>
      <c r="L250" s="241"/>
      <c r="M250" s="242"/>
      <c r="N250" s="243"/>
      <c r="O250" s="243"/>
      <c r="P250" s="243"/>
      <c r="Q250" s="243"/>
      <c r="R250" s="243"/>
      <c r="S250" s="243"/>
      <c r="T250" s="244"/>
      <c r="U250" s="13"/>
      <c r="V250" s="13"/>
      <c r="W250" s="13"/>
      <c r="X250" s="13"/>
      <c r="Y250" s="13"/>
      <c r="Z250" s="13"/>
      <c r="AA250" s="13"/>
      <c r="AB250" s="13"/>
      <c r="AC250" s="13"/>
      <c r="AD250" s="13"/>
      <c r="AE250" s="13"/>
      <c r="AT250" s="245" t="s">
        <v>262</v>
      </c>
      <c r="AU250" s="245" t="s">
        <v>78</v>
      </c>
      <c r="AV250" s="13" t="s">
        <v>76</v>
      </c>
      <c r="AW250" s="13" t="s">
        <v>31</v>
      </c>
      <c r="AX250" s="13" t="s">
        <v>69</v>
      </c>
      <c r="AY250" s="245" t="s">
        <v>252</v>
      </c>
    </row>
    <row r="251" s="14" customFormat="1">
      <c r="A251" s="14"/>
      <c r="B251" s="246"/>
      <c r="C251" s="247"/>
      <c r="D251" s="237" t="s">
        <v>262</v>
      </c>
      <c r="E251" s="248" t="s">
        <v>19</v>
      </c>
      <c r="F251" s="249" t="s">
        <v>6898</v>
      </c>
      <c r="G251" s="247"/>
      <c r="H251" s="250">
        <v>2.2000000000000002</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262</v>
      </c>
      <c r="AU251" s="256" t="s">
        <v>78</v>
      </c>
      <c r="AV251" s="14" t="s">
        <v>78</v>
      </c>
      <c r="AW251" s="14" t="s">
        <v>31</v>
      </c>
      <c r="AX251" s="14" t="s">
        <v>76</v>
      </c>
      <c r="AY251" s="256" t="s">
        <v>252</v>
      </c>
    </row>
    <row r="252" s="2" customFormat="1" ht="62.7" customHeight="1">
      <c r="A252" s="40"/>
      <c r="B252" s="41"/>
      <c r="C252" s="217" t="s">
        <v>432</v>
      </c>
      <c r="D252" s="217" t="s">
        <v>254</v>
      </c>
      <c r="E252" s="218" t="s">
        <v>3594</v>
      </c>
      <c r="F252" s="219" t="s">
        <v>3595</v>
      </c>
      <c r="G252" s="220" t="s">
        <v>187</v>
      </c>
      <c r="H252" s="221">
        <v>24.851900000000001</v>
      </c>
      <c r="I252" s="222"/>
      <c r="J252" s="223">
        <f>ROUND(I252*H252,2)</f>
        <v>0</v>
      </c>
      <c r="K252" s="219" t="s">
        <v>257</v>
      </c>
      <c r="L252" s="46"/>
      <c r="M252" s="224" t="s">
        <v>19</v>
      </c>
      <c r="N252" s="225" t="s">
        <v>40</v>
      </c>
      <c r="O252" s="86"/>
      <c r="P252" s="226">
        <f>O252*H252</f>
        <v>0</v>
      </c>
      <c r="Q252" s="226">
        <v>0</v>
      </c>
      <c r="R252" s="226">
        <f>Q252*H252</f>
        <v>0</v>
      </c>
      <c r="S252" s="226">
        <v>0</v>
      </c>
      <c r="T252" s="227">
        <f>S252*H252</f>
        <v>0</v>
      </c>
      <c r="U252" s="40"/>
      <c r="V252" s="40"/>
      <c r="W252" s="40"/>
      <c r="X252" s="40"/>
      <c r="Y252" s="40"/>
      <c r="Z252" s="40"/>
      <c r="AA252" s="40"/>
      <c r="AB252" s="40"/>
      <c r="AC252" s="40"/>
      <c r="AD252" s="40"/>
      <c r="AE252" s="40"/>
      <c r="AR252" s="228" t="s">
        <v>258</v>
      </c>
      <c r="AT252" s="228" t="s">
        <v>254</v>
      </c>
      <c r="AU252" s="228" t="s">
        <v>78</v>
      </c>
      <c r="AY252" s="19" t="s">
        <v>252</v>
      </c>
      <c r="BE252" s="229">
        <f>IF(N252="základní",J252,0)</f>
        <v>0</v>
      </c>
      <c r="BF252" s="229">
        <f>IF(N252="snížená",J252,0)</f>
        <v>0</v>
      </c>
      <c r="BG252" s="229">
        <f>IF(N252="zákl. přenesená",J252,0)</f>
        <v>0</v>
      </c>
      <c r="BH252" s="229">
        <f>IF(N252="sníž. přenesená",J252,0)</f>
        <v>0</v>
      </c>
      <c r="BI252" s="229">
        <f>IF(N252="nulová",J252,0)</f>
        <v>0</v>
      </c>
      <c r="BJ252" s="19" t="s">
        <v>76</v>
      </c>
      <c r="BK252" s="229">
        <f>ROUND(I252*H252,2)</f>
        <v>0</v>
      </c>
      <c r="BL252" s="19" t="s">
        <v>258</v>
      </c>
      <c r="BM252" s="228" t="s">
        <v>3596</v>
      </c>
    </row>
    <row r="253" s="2" customFormat="1">
      <c r="A253" s="40"/>
      <c r="B253" s="41"/>
      <c r="C253" s="42"/>
      <c r="D253" s="230" t="s">
        <v>260</v>
      </c>
      <c r="E253" s="42"/>
      <c r="F253" s="231" t="s">
        <v>3597</v>
      </c>
      <c r="G253" s="42"/>
      <c r="H253" s="42"/>
      <c r="I253" s="232"/>
      <c r="J253" s="42"/>
      <c r="K253" s="42"/>
      <c r="L253" s="46"/>
      <c r="M253" s="233"/>
      <c r="N253" s="234"/>
      <c r="O253" s="86"/>
      <c r="P253" s="86"/>
      <c r="Q253" s="86"/>
      <c r="R253" s="86"/>
      <c r="S253" s="86"/>
      <c r="T253" s="87"/>
      <c r="U253" s="40"/>
      <c r="V253" s="40"/>
      <c r="W253" s="40"/>
      <c r="X253" s="40"/>
      <c r="Y253" s="40"/>
      <c r="Z253" s="40"/>
      <c r="AA253" s="40"/>
      <c r="AB253" s="40"/>
      <c r="AC253" s="40"/>
      <c r="AD253" s="40"/>
      <c r="AE253" s="40"/>
      <c r="AT253" s="19" t="s">
        <v>260</v>
      </c>
      <c r="AU253" s="19" t="s">
        <v>78</v>
      </c>
    </row>
    <row r="254" s="2" customFormat="1">
      <c r="A254" s="40"/>
      <c r="B254" s="41"/>
      <c r="C254" s="42"/>
      <c r="D254" s="237" t="s">
        <v>963</v>
      </c>
      <c r="E254" s="42"/>
      <c r="F254" s="289" t="s">
        <v>3598</v>
      </c>
      <c r="G254" s="42"/>
      <c r="H254" s="42"/>
      <c r="I254" s="232"/>
      <c r="J254" s="42"/>
      <c r="K254" s="42"/>
      <c r="L254" s="46"/>
      <c r="M254" s="233"/>
      <c r="N254" s="234"/>
      <c r="O254" s="86"/>
      <c r="P254" s="86"/>
      <c r="Q254" s="86"/>
      <c r="R254" s="86"/>
      <c r="S254" s="86"/>
      <c r="T254" s="87"/>
      <c r="U254" s="40"/>
      <c r="V254" s="40"/>
      <c r="W254" s="40"/>
      <c r="X254" s="40"/>
      <c r="Y254" s="40"/>
      <c r="Z254" s="40"/>
      <c r="AA254" s="40"/>
      <c r="AB254" s="40"/>
      <c r="AC254" s="40"/>
      <c r="AD254" s="40"/>
      <c r="AE254" s="40"/>
      <c r="AT254" s="19" t="s">
        <v>963</v>
      </c>
      <c r="AU254" s="19" t="s">
        <v>78</v>
      </c>
    </row>
    <row r="255" s="13" customFormat="1">
      <c r="A255" s="13"/>
      <c r="B255" s="235"/>
      <c r="C255" s="236"/>
      <c r="D255" s="237" t="s">
        <v>262</v>
      </c>
      <c r="E255" s="238" t="s">
        <v>19</v>
      </c>
      <c r="F255" s="239" t="s">
        <v>3599</v>
      </c>
      <c r="G255" s="236"/>
      <c r="H255" s="238" t="s">
        <v>19</v>
      </c>
      <c r="I255" s="240"/>
      <c r="J255" s="236"/>
      <c r="K255" s="236"/>
      <c r="L255" s="241"/>
      <c r="M255" s="242"/>
      <c r="N255" s="243"/>
      <c r="O255" s="243"/>
      <c r="P255" s="243"/>
      <c r="Q255" s="243"/>
      <c r="R255" s="243"/>
      <c r="S255" s="243"/>
      <c r="T255" s="244"/>
      <c r="U255" s="13"/>
      <c r="V255" s="13"/>
      <c r="W255" s="13"/>
      <c r="X255" s="13"/>
      <c r="Y255" s="13"/>
      <c r="Z255" s="13"/>
      <c r="AA255" s="13"/>
      <c r="AB255" s="13"/>
      <c r="AC255" s="13"/>
      <c r="AD255" s="13"/>
      <c r="AE255" s="13"/>
      <c r="AT255" s="245" t="s">
        <v>262</v>
      </c>
      <c r="AU255" s="245" t="s">
        <v>78</v>
      </c>
      <c r="AV255" s="13" t="s">
        <v>76</v>
      </c>
      <c r="AW255" s="13" t="s">
        <v>31</v>
      </c>
      <c r="AX255" s="13" t="s">
        <v>69</v>
      </c>
      <c r="AY255" s="245" t="s">
        <v>252</v>
      </c>
    </row>
    <row r="256" s="13" customFormat="1">
      <c r="A256" s="13"/>
      <c r="B256" s="235"/>
      <c r="C256" s="236"/>
      <c r="D256" s="237" t="s">
        <v>262</v>
      </c>
      <c r="E256" s="238" t="s">
        <v>19</v>
      </c>
      <c r="F256" s="239" t="s">
        <v>6899</v>
      </c>
      <c r="G256" s="236"/>
      <c r="H256" s="238" t="s">
        <v>19</v>
      </c>
      <c r="I256" s="240"/>
      <c r="J256" s="236"/>
      <c r="K256" s="236"/>
      <c r="L256" s="241"/>
      <c r="M256" s="242"/>
      <c r="N256" s="243"/>
      <c r="O256" s="243"/>
      <c r="P256" s="243"/>
      <c r="Q256" s="243"/>
      <c r="R256" s="243"/>
      <c r="S256" s="243"/>
      <c r="T256" s="244"/>
      <c r="U256" s="13"/>
      <c r="V256" s="13"/>
      <c r="W256" s="13"/>
      <c r="X256" s="13"/>
      <c r="Y256" s="13"/>
      <c r="Z256" s="13"/>
      <c r="AA256" s="13"/>
      <c r="AB256" s="13"/>
      <c r="AC256" s="13"/>
      <c r="AD256" s="13"/>
      <c r="AE256" s="13"/>
      <c r="AT256" s="245" t="s">
        <v>262</v>
      </c>
      <c r="AU256" s="245" t="s">
        <v>78</v>
      </c>
      <c r="AV256" s="13" t="s">
        <v>76</v>
      </c>
      <c r="AW256" s="13" t="s">
        <v>31</v>
      </c>
      <c r="AX256" s="13" t="s">
        <v>69</v>
      </c>
      <c r="AY256" s="245" t="s">
        <v>252</v>
      </c>
    </row>
    <row r="257" s="14" customFormat="1">
      <c r="A257" s="14"/>
      <c r="B257" s="246"/>
      <c r="C257" s="247"/>
      <c r="D257" s="237" t="s">
        <v>262</v>
      </c>
      <c r="E257" s="248" t="s">
        <v>19</v>
      </c>
      <c r="F257" s="249" t="s">
        <v>6900</v>
      </c>
      <c r="G257" s="247"/>
      <c r="H257" s="250">
        <v>24.251899999999999</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262</v>
      </c>
      <c r="AU257" s="256" t="s">
        <v>78</v>
      </c>
      <c r="AV257" s="14" t="s">
        <v>78</v>
      </c>
      <c r="AW257" s="14" t="s">
        <v>31</v>
      </c>
      <c r="AX257" s="14" t="s">
        <v>69</v>
      </c>
      <c r="AY257" s="256" t="s">
        <v>252</v>
      </c>
    </row>
    <row r="258" s="13" customFormat="1">
      <c r="A258" s="13"/>
      <c r="B258" s="235"/>
      <c r="C258" s="236"/>
      <c r="D258" s="237" t="s">
        <v>262</v>
      </c>
      <c r="E258" s="238" t="s">
        <v>19</v>
      </c>
      <c r="F258" s="239" t="s">
        <v>6897</v>
      </c>
      <c r="G258" s="236"/>
      <c r="H258" s="238" t="s">
        <v>19</v>
      </c>
      <c r="I258" s="240"/>
      <c r="J258" s="236"/>
      <c r="K258" s="236"/>
      <c r="L258" s="241"/>
      <c r="M258" s="242"/>
      <c r="N258" s="243"/>
      <c r="O258" s="243"/>
      <c r="P258" s="243"/>
      <c r="Q258" s="243"/>
      <c r="R258" s="243"/>
      <c r="S258" s="243"/>
      <c r="T258" s="244"/>
      <c r="U258" s="13"/>
      <c r="V258" s="13"/>
      <c r="W258" s="13"/>
      <c r="X258" s="13"/>
      <c r="Y258" s="13"/>
      <c r="Z258" s="13"/>
      <c r="AA258" s="13"/>
      <c r="AB258" s="13"/>
      <c r="AC258" s="13"/>
      <c r="AD258" s="13"/>
      <c r="AE258" s="13"/>
      <c r="AT258" s="245" t="s">
        <v>262</v>
      </c>
      <c r="AU258" s="245" t="s">
        <v>78</v>
      </c>
      <c r="AV258" s="13" t="s">
        <v>76</v>
      </c>
      <c r="AW258" s="13" t="s">
        <v>31</v>
      </c>
      <c r="AX258" s="13" t="s">
        <v>69</v>
      </c>
      <c r="AY258" s="245" t="s">
        <v>252</v>
      </c>
    </row>
    <row r="259" s="14" customFormat="1">
      <c r="A259" s="14"/>
      <c r="B259" s="246"/>
      <c r="C259" s="247"/>
      <c r="D259" s="237" t="s">
        <v>262</v>
      </c>
      <c r="E259" s="248" t="s">
        <v>19</v>
      </c>
      <c r="F259" s="249" t="s">
        <v>6901</v>
      </c>
      <c r="G259" s="247"/>
      <c r="H259" s="250">
        <v>0.59999999999999998</v>
      </c>
      <c r="I259" s="251"/>
      <c r="J259" s="247"/>
      <c r="K259" s="247"/>
      <c r="L259" s="252"/>
      <c r="M259" s="253"/>
      <c r="N259" s="254"/>
      <c r="O259" s="254"/>
      <c r="P259" s="254"/>
      <c r="Q259" s="254"/>
      <c r="R259" s="254"/>
      <c r="S259" s="254"/>
      <c r="T259" s="255"/>
      <c r="U259" s="14"/>
      <c r="V259" s="14"/>
      <c r="W259" s="14"/>
      <c r="X259" s="14"/>
      <c r="Y259" s="14"/>
      <c r="Z259" s="14"/>
      <c r="AA259" s="14"/>
      <c r="AB259" s="14"/>
      <c r="AC259" s="14"/>
      <c r="AD259" s="14"/>
      <c r="AE259" s="14"/>
      <c r="AT259" s="256" t="s">
        <v>262</v>
      </c>
      <c r="AU259" s="256" t="s">
        <v>78</v>
      </c>
      <c r="AV259" s="14" t="s">
        <v>78</v>
      </c>
      <c r="AW259" s="14" t="s">
        <v>31</v>
      </c>
      <c r="AX259" s="14" t="s">
        <v>69</v>
      </c>
      <c r="AY259" s="256" t="s">
        <v>252</v>
      </c>
    </row>
    <row r="260" s="16" customFormat="1">
      <c r="A260" s="16"/>
      <c r="B260" s="268"/>
      <c r="C260" s="269"/>
      <c r="D260" s="237" t="s">
        <v>262</v>
      </c>
      <c r="E260" s="270" t="s">
        <v>3449</v>
      </c>
      <c r="F260" s="271" t="s">
        <v>333</v>
      </c>
      <c r="G260" s="269"/>
      <c r="H260" s="272">
        <v>24.851900000000001</v>
      </c>
      <c r="I260" s="273"/>
      <c r="J260" s="269"/>
      <c r="K260" s="269"/>
      <c r="L260" s="274"/>
      <c r="M260" s="275"/>
      <c r="N260" s="276"/>
      <c r="O260" s="276"/>
      <c r="P260" s="276"/>
      <c r="Q260" s="276"/>
      <c r="R260" s="276"/>
      <c r="S260" s="276"/>
      <c r="T260" s="277"/>
      <c r="U260" s="16"/>
      <c r="V260" s="16"/>
      <c r="W260" s="16"/>
      <c r="X260" s="16"/>
      <c r="Y260" s="16"/>
      <c r="Z260" s="16"/>
      <c r="AA260" s="16"/>
      <c r="AB260" s="16"/>
      <c r="AC260" s="16"/>
      <c r="AD260" s="16"/>
      <c r="AE260" s="16"/>
      <c r="AT260" s="278" t="s">
        <v>262</v>
      </c>
      <c r="AU260" s="278" t="s">
        <v>78</v>
      </c>
      <c r="AV260" s="16" t="s">
        <v>85</v>
      </c>
      <c r="AW260" s="16" t="s">
        <v>31</v>
      </c>
      <c r="AX260" s="16" t="s">
        <v>76</v>
      </c>
      <c r="AY260" s="278" t="s">
        <v>252</v>
      </c>
    </row>
    <row r="261" s="2" customFormat="1" ht="55.5" customHeight="1">
      <c r="A261" s="40"/>
      <c r="B261" s="41"/>
      <c r="C261" s="217" t="s">
        <v>437</v>
      </c>
      <c r="D261" s="217" t="s">
        <v>254</v>
      </c>
      <c r="E261" s="218" t="s">
        <v>3602</v>
      </c>
      <c r="F261" s="219" t="s">
        <v>3603</v>
      </c>
      <c r="G261" s="220" t="s">
        <v>187</v>
      </c>
      <c r="H261" s="221">
        <v>24.851900000000001</v>
      </c>
      <c r="I261" s="222"/>
      <c r="J261" s="223">
        <f>ROUND(I261*H261,2)</f>
        <v>0</v>
      </c>
      <c r="K261" s="219" t="s">
        <v>257</v>
      </c>
      <c r="L261" s="46"/>
      <c r="M261" s="224" t="s">
        <v>19</v>
      </c>
      <c r="N261" s="225" t="s">
        <v>40</v>
      </c>
      <c r="O261" s="86"/>
      <c r="P261" s="226">
        <f>O261*H261</f>
        <v>0</v>
      </c>
      <c r="Q261" s="226">
        <v>0</v>
      </c>
      <c r="R261" s="226">
        <f>Q261*H261</f>
        <v>0</v>
      </c>
      <c r="S261" s="226">
        <v>0</v>
      </c>
      <c r="T261" s="227">
        <f>S261*H261</f>
        <v>0</v>
      </c>
      <c r="U261" s="40"/>
      <c r="V261" s="40"/>
      <c r="W261" s="40"/>
      <c r="X261" s="40"/>
      <c r="Y261" s="40"/>
      <c r="Z261" s="40"/>
      <c r="AA261" s="40"/>
      <c r="AB261" s="40"/>
      <c r="AC261" s="40"/>
      <c r="AD261" s="40"/>
      <c r="AE261" s="40"/>
      <c r="AR261" s="228" t="s">
        <v>258</v>
      </c>
      <c r="AT261" s="228" t="s">
        <v>254</v>
      </c>
      <c r="AU261" s="228" t="s">
        <v>78</v>
      </c>
      <c r="AY261" s="19" t="s">
        <v>252</v>
      </c>
      <c r="BE261" s="229">
        <f>IF(N261="základní",J261,0)</f>
        <v>0</v>
      </c>
      <c r="BF261" s="229">
        <f>IF(N261="snížená",J261,0)</f>
        <v>0</v>
      </c>
      <c r="BG261" s="229">
        <f>IF(N261="zákl. přenesená",J261,0)</f>
        <v>0</v>
      </c>
      <c r="BH261" s="229">
        <f>IF(N261="sníž. přenesená",J261,0)</f>
        <v>0</v>
      </c>
      <c r="BI261" s="229">
        <f>IF(N261="nulová",J261,0)</f>
        <v>0</v>
      </c>
      <c r="BJ261" s="19" t="s">
        <v>76</v>
      </c>
      <c r="BK261" s="229">
        <f>ROUND(I261*H261,2)</f>
        <v>0</v>
      </c>
      <c r="BL261" s="19" t="s">
        <v>258</v>
      </c>
      <c r="BM261" s="228" t="s">
        <v>3604</v>
      </c>
    </row>
    <row r="262" s="2" customFormat="1">
      <c r="A262" s="40"/>
      <c r="B262" s="41"/>
      <c r="C262" s="42"/>
      <c r="D262" s="230" t="s">
        <v>260</v>
      </c>
      <c r="E262" s="42"/>
      <c r="F262" s="231" t="s">
        <v>3605</v>
      </c>
      <c r="G262" s="42"/>
      <c r="H262" s="42"/>
      <c r="I262" s="232"/>
      <c r="J262" s="42"/>
      <c r="K262" s="42"/>
      <c r="L262" s="46"/>
      <c r="M262" s="233"/>
      <c r="N262" s="234"/>
      <c r="O262" s="86"/>
      <c r="P262" s="86"/>
      <c r="Q262" s="86"/>
      <c r="R262" s="86"/>
      <c r="S262" s="86"/>
      <c r="T262" s="87"/>
      <c r="U262" s="40"/>
      <c r="V262" s="40"/>
      <c r="W262" s="40"/>
      <c r="X262" s="40"/>
      <c r="Y262" s="40"/>
      <c r="Z262" s="40"/>
      <c r="AA262" s="40"/>
      <c r="AB262" s="40"/>
      <c r="AC262" s="40"/>
      <c r="AD262" s="40"/>
      <c r="AE262" s="40"/>
      <c r="AT262" s="19" t="s">
        <v>260</v>
      </c>
      <c r="AU262" s="19" t="s">
        <v>78</v>
      </c>
    </row>
    <row r="263" s="2" customFormat="1" ht="24.15" customHeight="1">
      <c r="A263" s="40"/>
      <c r="B263" s="41"/>
      <c r="C263" s="217" t="s">
        <v>450</v>
      </c>
      <c r="D263" s="217" t="s">
        <v>254</v>
      </c>
      <c r="E263" s="218" t="s">
        <v>3606</v>
      </c>
      <c r="F263" s="219" t="s">
        <v>3607</v>
      </c>
      <c r="G263" s="220" t="s">
        <v>485</v>
      </c>
      <c r="H263" s="221">
        <v>3.7277999999999998</v>
      </c>
      <c r="I263" s="222"/>
      <c r="J263" s="223">
        <f>ROUND(I263*H263,2)</f>
        <v>0</v>
      </c>
      <c r="K263" s="219" t="s">
        <v>257</v>
      </c>
      <c r="L263" s="46"/>
      <c r="M263" s="224" t="s">
        <v>19</v>
      </c>
      <c r="N263" s="225" t="s">
        <v>40</v>
      </c>
      <c r="O263" s="86"/>
      <c r="P263" s="226">
        <f>O263*H263</f>
        <v>0</v>
      </c>
      <c r="Q263" s="226">
        <v>0</v>
      </c>
      <c r="R263" s="226">
        <f>Q263*H263</f>
        <v>0</v>
      </c>
      <c r="S263" s="226">
        <v>0</v>
      </c>
      <c r="T263" s="227">
        <f>S263*H263</f>
        <v>0</v>
      </c>
      <c r="U263" s="40"/>
      <c r="V263" s="40"/>
      <c r="W263" s="40"/>
      <c r="X263" s="40"/>
      <c r="Y263" s="40"/>
      <c r="Z263" s="40"/>
      <c r="AA263" s="40"/>
      <c r="AB263" s="40"/>
      <c r="AC263" s="40"/>
      <c r="AD263" s="40"/>
      <c r="AE263" s="40"/>
      <c r="AR263" s="228" t="s">
        <v>258</v>
      </c>
      <c r="AT263" s="228" t="s">
        <v>254</v>
      </c>
      <c r="AU263" s="228" t="s">
        <v>78</v>
      </c>
      <c r="AY263" s="19" t="s">
        <v>252</v>
      </c>
      <c r="BE263" s="229">
        <f>IF(N263="základní",J263,0)</f>
        <v>0</v>
      </c>
      <c r="BF263" s="229">
        <f>IF(N263="snížená",J263,0)</f>
        <v>0</v>
      </c>
      <c r="BG263" s="229">
        <f>IF(N263="zákl. přenesená",J263,0)</f>
        <v>0</v>
      </c>
      <c r="BH263" s="229">
        <f>IF(N263="sníž. přenesená",J263,0)</f>
        <v>0</v>
      </c>
      <c r="BI263" s="229">
        <f>IF(N263="nulová",J263,0)</f>
        <v>0</v>
      </c>
      <c r="BJ263" s="19" t="s">
        <v>76</v>
      </c>
      <c r="BK263" s="229">
        <f>ROUND(I263*H263,2)</f>
        <v>0</v>
      </c>
      <c r="BL263" s="19" t="s">
        <v>258</v>
      </c>
      <c r="BM263" s="228" t="s">
        <v>3608</v>
      </c>
    </row>
    <row r="264" s="2" customFormat="1">
      <c r="A264" s="40"/>
      <c r="B264" s="41"/>
      <c r="C264" s="42"/>
      <c r="D264" s="230" t="s">
        <v>260</v>
      </c>
      <c r="E264" s="42"/>
      <c r="F264" s="231" t="s">
        <v>3609</v>
      </c>
      <c r="G264" s="42"/>
      <c r="H264" s="42"/>
      <c r="I264" s="232"/>
      <c r="J264" s="42"/>
      <c r="K264" s="42"/>
      <c r="L264" s="46"/>
      <c r="M264" s="233"/>
      <c r="N264" s="234"/>
      <c r="O264" s="86"/>
      <c r="P264" s="86"/>
      <c r="Q264" s="86"/>
      <c r="R264" s="86"/>
      <c r="S264" s="86"/>
      <c r="T264" s="87"/>
      <c r="U264" s="40"/>
      <c r="V264" s="40"/>
      <c r="W264" s="40"/>
      <c r="X264" s="40"/>
      <c r="Y264" s="40"/>
      <c r="Z264" s="40"/>
      <c r="AA264" s="40"/>
      <c r="AB264" s="40"/>
      <c r="AC264" s="40"/>
      <c r="AD264" s="40"/>
      <c r="AE264" s="40"/>
      <c r="AT264" s="19" t="s">
        <v>260</v>
      </c>
      <c r="AU264" s="19" t="s">
        <v>78</v>
      </c>
    </row>
    <row r="265" s="2" customFormat="1">
      <c r="A265" s="40"/>
      <c r="B265" s="41"/>
      <c r="C265" s="42"/>
      <c r="D265" s="237" t="s">
        <v>963</v>
      </c>
      <c r="E265" s="42"/>
      <c r="F265" s="289" t="s">
        <v>6902</v>
      </c>
      <c r="G265" s="42"/>
      <c r="H265" s="42"/>
      <c r="I265" s="232"/>
      <c r="J265" s="42"/>
      <c r="K265" s="42"/>
      <c r="L265" s="46"/>
      <c r="M265" s="233"/>
      <c r="N265" s="234"/>
      <c r="O265" s="86"/>
      <c r="P265" s="86"/>
      <c r="Q265" s="86"/>
      <c r="R265" s="86"/>
      <c r="S265" s="86"/>
      <c r="T265" s="87"/>
      <c r="U265" s="40"/>
      <c r="V265" s="40"/>
      <c r="W265" s="40"/>
      <c r="X265" s="40"/>
      <c r="Y265" s="40"/>
      <c r="Z265" s="40"/>
      <c r="AA265" s="40"/>
      <c r="AB265" s="40"/>
      <c r="AC265" s="40"/>
      <c r="AD265" s="40"/>
      <c r="AE265" s="40"/>
      <c r="AT265" s="19" t="s">
        <v>963</v>
      </c>
      <c r="AU265" s="19" t="s">
        <v>78</v>
      </c>
    </row>
    <row r="266" s="14" customFormat="1">
      <c r="A266" s="14"/>
      <c r="B266" s="246"/>
      <c r="C266" s="247"/>
      <c r="D266" s="237" t="s">
        <v>262</v>
      </c>
      <c r="E266" s="247"/>
      <c r="F266" s="249" t="s">
        <v>6903</v>
      </c>
      <c r="G266" s="247"/>
      <c r="H266" s="250">
        <v>3.7277999999999998</v>
      </c>
      <c r="I266" s="251"/>
      <c r="J266" s="247"/>
      <c r="K266" s="247"/>
      <c r="L266" s="252"/>
      <c r="M266" s="253"/>
      <c r="N266" s="254"/>
      <c r="O266" s="254"/>
      <c r="P266" s="254"/>
      <c r="Q266" s="254"/>
      <c r="R266" s="254"/>
      <c r="S266" s="254"/>
      <c r="T266" s="255"/>
      <c r="U266" s="14"/>
      <c r="V266" s="14"/>
      <c r="W266" s="14"/>
      <c r="X266" s="14"/>
      <c r="Y266" s="14"/>
      <c r="Z266" s="14"/>
      <c r="AA266" s="14"/>
      <c r="AB266" s="14"/>
      <c r="AC266" s="14"/>
      <c r="AD266" s="14"/>
      <c r="AE266" s="14"/>
      <c r="AT266" s="256" t="s">
        <v>262</v>
      </c>
      <c r="AU266" s="256" t="s">
        <v>78</v>
      </c>
      <c r="AV266" s="14" t="s">
        <v>78</v>
      </c>
      <c r="AW266" s="14" t="s">
        <v>4</v>
      </c>
      <c r="AX266" s="14" t="s">
        <v>76</v>
      </c>
      <c r="AY266" s="256" t="s">
        <v>252</v>
      </c>
    </row>
    <row r="267" s="2" customFormat="1" ht="49.05" customHeight="1">
      <c r="A267" s="40"/>
      <c r="B267" s="41"/>
      <c r="C267" s="217" t="s">
        <v>452</v>
      </c>
      <c r="D267" s="217" t="s">
        <v>254</v>
      </c>
      <c r="E267" s="218" t="s">
        <v>5612</v>
      </c>
      <c r="F267" s="219" t="s">
        <v>5613</v>
      </c>
      <c r="G267" s="220" t="s">
        <v>183</v>
      </c>
      <c r="H267" s="221">
        <v>2.2000000000000002</v>
      </c>
      <c r="I267" s="222"/>
      <c r="J267" s="223">
        <f>ROUND(I267*H267,2)</f>
        <v>0</v>
      </c>
      <c r="K267" s="219" t="s">
        <v>257</v>
      </c>
      <c r="L267" s="46"/>
      <c r="M267" s="224" t="s">
        <v>19</v>
      </c>
      <c r="N267" s="225" t="s">
        <v>40</v>
      </c>
      <c r="O267" s="86"/>
      <c r="P267" s="226">
        <f>O267*H267</f>
        <v>0</v>
      </c>
      <c r="Q267" s="226">
        <v>0.1295</v>
      </c>
      <c r="R267" s="226">
        <f>Q267*H267</f>
        <v>0.28490000000000004</v>
      </c>
      <c r="S267" s="226">
        <v>0</v>
      </c>
      <c r="T267" s="227">
        <f>S267*H267</f>
        <v>0</v>
      </c>
      <c r="U267" s="40"/>
      <c r="V267" s="40"/>
      <c r="W267" s="40"/>
      <c r="X267" s="40"/>
      <c r="Y267" s="40"/>
      <c r="Z267" s="40"/>
      <c r="AA267" s="40"/>
      <c r="AB267" s="40"/>
      <c r="AC267" s="40"/>
      <c r="AD267" s="40"/>
      <c r="AE267" s="40"/>
      <c r="AR267" s="228" t="s">
        <v>258</v>
      </c>
      <c r="AT267" s="228" t="s">
        <v>254</v>
      </c>
      <c r="AU267" s="228" t="s">
        <v>78</v>
      </c>
      <c r="AY267" s="19" t="s">
        <v>252</v>
      </c>
      <c r="BE267" s="229">
        <f>IF(N267="základní",J267,0)</f>
        <v>0</v>
      </c>
      <c r="BF267" s="229">
        <f>IF(N267="snížená",J267,0)</f>
        <v>0</v>
      </c>
      <c r="BG267" s="229">
        <f>IF(N267="zákl. přenesená",J267,0)</f>
        <v>0</v>
      </c>
      <c r="BH267" s="229">
        <f>IF(N267="sníž. přenesená",J267,0)</f>
        <v>0</v>
      </c>
      <c r="BI267" s="229">
        <f>IF(N267="nulová",J267,0)</f>
        <v>0</v>
      </c>
      <c r="BJ267" s="19" t="s">
        <v>76</v>
      </c>
      <c r="BK267" s="229">
        <f>ROUND(I267*H267,2)</f>
        <v>0</v>
      </c>
      <c r="BL267" s="19" t="s">
        <v>258</v>
      </c>
      <c r="BM267" s="228" t="s">
        <v>6904</v>
      </c>
    </row>
    <row r="268" s="2" customFormat="1">
      <c r="A268" s="40"/>
      <c r="B268" s="41"/>
      <c r="C268" s="42"/>
      <c r="D268" s="230" t="s">
        <v>260</v>
      </c>
      <c r="E268" s="42"/>
      <c r="F268" s="231" t="s">
        <v>5615</v>
      </c>
      <c r="G268" s="42"/>
      <c r="H268" s="42"/>
      <c r="I268" s="232"/>
      <c r="J268" s="42"/>
      <c r="K268" s="42"/>
      <c r="L268" s="46"/>
      <c r="M268" s="233"/>
      <c r="N268" s="234"/>
      <c r="O268" s="86"/>
      <c r="P268" s="86"/>
      <c r="Q268" s="86"/>
      <c r="R268" s="86"/>
      <c r="S268" s="86"/>
      <c r="T268" s="87"/>
      <c r="U268" s="40"/>
      <c r="V268" s="40"/>
      <c r="W268" s="40"/>
      <c r="X268" s="40"/>
      <c r="Y268" s="40"/>
      <c r="Z268" s="40"/>
      <c r="AA268" s="40"/>
      <c r="AB268" s="40"/>
      <c r="AC268" s="40"/>
      <c r="AD268" s="40"/>
      <c r="AE268" s="40"/>
      <c r="AT268" s="19" t="s">
        <v>260</v>
      </c>
      <c r="AU268" s="19" t="s">
        <v>78</v>
      </c>
    </row>
    <row r="269" s="13" customFormat="1">
      <c r="A269" s="13"/>
      <c r="B269" s="235"/>
      <c r="C269" s="236"/>
      <c r="D269" s="237" t="s">
        <v>262</v>
      </c>
      <c r="E269" s="238" t="s">
        <v>19</v>
      </c>
      <c r="F269" s="239" t="s">
        <v>6897</v>
      </c>
      <c r="G269" s="236"/>
      <c r="H269" s="238" t="s">
        <v>19</v>
      </c>
      <c r="I269" s="240"/>
      <c r="J269" s="236"/>
      <c r="K269" s="236"/>
      <c r="L269" s="241"/>
      <c r="M269" s="242"/>
      <c r="N269" s="243"/>
      <c r="O269" s="243"/>
      <c r="P269" s="243"/>
      <c r="Q269" s="243"/>
      <c r="R269" s="243"/>
      <c r="S269" s="243"/>
      <c r="T269" s="244"/>
      <c r="U269" s="13"/>
      <c r="V269" s="13"/>
      <c r="W269" s="13"/>
      <c r="X269" s="13"/>
      <c r="Y269" s="13"/>
      <c r="Z269" s="13"/>
      <c r="AA269" s="13"/>
      <c r="AB269" s="13"/>
      <c r="AC269" s="13"/>
      <c r="AD269" s="13"/>
      <c r="AE269" s="13"/>
      <c r="AT269" s="245" t="s">
        <v>262</v>
      </c>
      <c r="AU269" s="245" t="s">
        <v>78</v>
      </c>
      <c r="AV269" s="13" t="s">
        <v>76</v>
      </c>
      <c r="AW269" s="13" t="s">
        <v>31</v>
      </c>
      <c r="AX269" s="13" t="s">
        <v>69</v>
      </c>
      <c r="AY269" s="245" t="s">
        <v>252</v>
      </c>
    </row>
    <row r="270" s="13" customFormat="1">
      <c r="A270" s="13"/>
      <c r="B270" s="235"/>
      <c r="C270" s="236"/>
      <c r="D270" s="237" t="s">
        <v>262</v>
      </c>
      <c r="E270" s="238" t="s">
        <v>19</v>
      </c>
      <c r="F270" s="239" t="s">
        <v>564</v>
      </c>
      <c r="G270" s="236"/>
      <c r="H270" s="238" t="s">
        <v>19</v>
      </c>
      <c r="I270" s="240"/>
      <c r="J270" s="236"/>
      <c r="K270" s="236"/>
      <c r="L270" s="241"/>
      <c r="M270" s="242"/>
      <c r="N270" s="243"/>
      <c r="O270" s="243"/>
      <c r="P270" s="243"/>
      <c r="Q270" s="243"/>
      <c r="R270" s="243"/>
      <c r="S270" s="243"/>
      <c r="T270" s="244"/>
      <c r="U270" s="13"/>
      <c r="V270" s="13"/>
      <c r="W270" s="13"/>
      <c r="X270" s="13"/>
      <c r="Y270" s="13"/>
      <c r="Z270" s="13"/>
      <c r="AA270" s="13"/>
      <c r="AB270" s="13"/>
      <c r="AC270" s="13"/>
      <c r="AD270" s="13"/>
      <c r="AE270" s="13"/>
      <c r="AT270" s="245" t="s">
        <v>262</v>
      </c>
      <c r="AU270" s="245" t="s">
        <v>78</v>
      </c>
      <c r="AV270" s="13" t="s">
        <v>76</v>
      </c>
      <c r="AW270" s="13" t="s">
        <v>31</v>
      </c>
      <c r="AX270" s="13" t="s">
        <v>69</v>
      </c>
      <c r="AY270" s="245" t="s">
        <v>252</v>
      </c>
    </row>
    <row r="271" s="14" customFormat="1">
      <c r="A271" s="14"/>
      <c r="B271" s="246"/>
      <c r="C271" s="247"/>
      <c r="D271" s="237" t="s">
        <v>262</v>
      </c>
      <c r="E271" s="248" t="s">
        <v>19</v>
      </c>
      <c r="F271" s="249" t="s">
        <v>6898</v>
      </c>
      <c r="G271" s="247"/>
      <c r="H271" s="250">
        <v>2.2000000000000002</v>
      </c>
      <c r="I271" s="251"/>
      <c r="J271" s="247"/>
      <c r="K271" s="247"/>
      <c r="L271" s="252"/>
      <c r="M271" s="253"/>
      <c r="N271" s="254"/>
      <c r="O271" s="254"/>
      <c r="P271" s="254"/>
      <c r="Q271" s="254"/>
      <c r="R271" s="254"/>
      <c r="S271" s="254"/>
      <c r="T271" s="255"/>
      <c r="U271" s="14"/>
      <c r="V271" s="14"/>
      <c r="W271" s="14"/>
      <c r="X271" s="14"/>
      <c r="Y271" s="14"/>
      <c r="Z271" s="14"/>
      <c r="AA271" s="14"/>
      <c r="AB271" s="14"/>
      <c r="AC271" s="14"/>
      <c r="AD271" s="14"/>
      <c r="AE271" s="14"/>
      <c r="AT271" s="256" t="s">
        <v>262</v>
      </c>
      <c r="AU271" s="256" t="s">
        <v>78</v>
      </c>
      <c r="AV271" s="14" t="s">
        <v>78</v>
      </c>
      <c r="AW271" s="14" t="s">
        <v>31</v>
      </c>
      <c r="AX271" s="14" t="s">
        <v>76</v>
      </c>
      <c r="AY271" s="256" t="s">
        <v>252</v>
      </c>
    </row>
    <row r="272" s="2" customFormat="1" ht="16.5" customHeight="1">
      <c r="A272" s="40"/>
      <c r="B272" s="41"/>
      <c r="C272" s="279" t="s">
        <v>461</v>
      </c>
      <c r="D272" s="279" t="s">
        <v>468</v>
      </c>
      <c r="E272" s="280" t="s">
        <v>5620</v>
      </c>
      <c r="F272" s="281" t="s">
        <v>5621</v>
      </c>
      <c r="G272" s="282" t="s">
        <v>183</v>
      </c>
      <c r="H272" s="283">
        <v>2.2440000000000002</v>
      </c>
      <c r="I272" s="284"/>
      <c r="J272" s="285">
        <f>ROUND(I272*H272,2)</f>
        <v>0</v>
      </c>
      <c r="K272" s="281" t="s">
        <v>257</v>
      </c>
      <c r="L272" s="286"/>
      <c r="M272" s="287" t="s">
        <v>19</v>
      </c>
      <c r="N272" s="288" t="s">
        <v>40</v>
      </c>
      <c r="O272" s="86"/>
      <c r="P272" s="226">
        <f>O272*H272</f>
        <v>0</v>
      </c>
      <c r="Q272" s="226">
        <v>0.045999999999999999</v>
      </c>
      <c r="R272" s="226">
        <f>Q272*H272</f>
        <v>0.10322400000000001</v>
      </c>
      <c r="S272" s="226">
        <v>0</v>
      </c>
      <c r="T272" s="227">
        <f>S272*H272</f>
        <v>0</v>
      </c>
      <c r="U272" s="40"/>
      <c r="V272" s="40"/>
      <c r="W272" s="40"/>
      <c r="X272" s="40"/>
      <c r="Y272" s="40"/>
      <c r="Z272" s="40"/>
      <c r="AA272" s="40"/>
      <c r="AB272" s="40"/>
      <c r="AC272" s="40"/>
      <c r="AD272" s="40"/>
      <c r="AE272" s="40"/>
      <c r="AR272" s="228" t="s">
        <v>303</v>
      </c>
      <c r="AT272" s="228" t="s">
        <v>468</v>
      </c>
      <c r="AU272" s="228" t="s">
        <v>78</v>
      </c>
      <c r="AY272" s="19" t="s">
        <v>252</v>
      </c>
      <c r="BE272" s="229">
        <f>IF(N272="základní",J272,0)</f>
        <v>0</v>
      </c>
      <c r="BF272" s="229">
        <f>IF(N272="snížená",J272,0)</f>
        <v>0</v>
      </c>
      <c r="BG272" s="229">
        <f>IF(N272="zákl. přenesená",J272,0)</f>
        <v>0</v>
      </c>
      <c r="BH272" s="229">
        <f>IF(N272="sníž. přenesená",J272,0)</f>
        <v>0</v>
      </c>
      <c r="BI272" s="229">
        <f>IF(N272="nulová",J272,0)</f>
        <v>0</v>
      </c>
      <c r="BJ272" s="19" t="s">
        <v>76</v>
      </c>
      <c r="BK272" s="229">
        <f>ROUND(I272*H272,2)</f>
        <v>0</v>
      </c>
      <c r="BL272" s="19" t="s">
        <v>258</v>
      </c>
      <c r="BM272" s="228" t="s">
        <v>6905</v>
      </c>
    </row>
    <row r="273" s="14" customFormat="1">
      <c r="A273" s="14"/>
      <c r="B273" s="246"/>
      <c r="C273" s="247"/>
      <c r="D273" s="237" t="s">
        <v>262</v>
      </c>
      <c r="E273" s="247"/>
      <c r="F273" s="249" t="s">
        <v>6906</v>
      </c>
      <c r="G273" s="247"/>
      <c r="H273" s="250">
        <v>2.2440000000000002</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262</v>
      </c>
      <c r="AU273" s="256" t="s">
        <v>78</v>
      </c>
      <c r="AV273" s="14" t="s">
        <v>78</v>
      </c>
      <c r="AW273" s="14" t="s">
        <v>4</v>
      </c>
      <c r="AX273" s="14" t="s">
        <v>76</v>
      </c>
      <c r="AY273" s="256" t="s">
        <v>252</v>
      </c>
    </row>
    <row r="274" s="2" customFormat="1" ht="44.25" customHeight="1">
      <c r="A274" s="40"/>
      <c r="B274" s="41"/>
      <c r="C274" s="217" t="s">
        <v>467</v>
      </c>
      <c r="D274" s="217" t="s">
        <v>254</v>
      </c>
      <c r="E274" s="218" t="s">
        <v>3612</v>
      </c>
      <c r="F274" s="219" t="s">
        <v>3613</v>
      </c>
      <c r="G274" s="220" t="s">
        <v>183</v>
      </c>
      <c r="H274" s="221">
        <v>6</v>
      </c>
      <c r="I274" s="222"/>
      <c r="J274" s="223">
        <f>ROUND(I274*H274,2)</f>
        <v>0</v>
      </c>
      <c r="K274" s="219" t="s">
        <v>257</v>
      </c>
      <c r="L274" s="46"/>
      <c r="M274" s="224" t="s">
        <v>19</v>
      </c>
      <c r="N274" s="225" t="s">
        <v>40</v>
      </c>
      <c r="O274" s="86"/>
      <c r="P274" s="226">
        <f>O274*H274</f>
        <v>0</v>
      </c>
      <c r="Q274" s="226">
        <v>0.10095</v>
      </c>
      <c r="R274" s="226">
        <f>Q274*H274</f>
        <v>0.60570000000000002</v>
      </c>
      <c r="S274" s="226">
        <v>0</v>
      </c>
      <c r="T274" s="227">
        <f>S274*H274</f>
        <v>0</v>
      </c>
      <c r="U274" s="40"/>
      <c r="V274" s="40"/>
      <c r="W274" s="40"/>
      <c r="X274" s="40"/>
      <c r="Y274" s="40"/>
      <c r="Z274" s="40"/>
      <c r="AA274" s="40"/>
      <c r="AB274" s="40"/>
      <c r="AC274" s="40"/>
      <c r="AD274" s="40"/>
      <c r="AE274" s="40"/>
      <c r="AR274" s="228" t="s">
        <v>258</v>
      </c>
      <c r="AT274" s="228" t="s">
        <v>254</v>
      </c>
      <c r="AU274" s="228" t="s">
        <v>78</v>
      </c>
      <c r="AY274" s="19" t="s">
        <v>252</v>
      </c>
      <c r="BE274" s="229">
        <f>IF(N274="základní",J274,0)</f>
        <v>0</v>
      </c>
      <c r="BF274" s="229">
        <f>IF(N274="snížená",J274,0)</f>
        <v>0</v>
      </c>
      <c r="BG274" s="229">
        <f>IF(N274="zákl. přenesená",J274,0)</f>
        <v>0</v>
      </c>
      <c r="BH274" s="229">
        <f>IF(N274="sníž. přenesená",J274,0)</f>
        <v>0</v>
      </c>
      <c r="BI274" s="229">
        <f>IF(N274="nulová",J274,0)</f>
        <v>0</v>
      </c>
      <c r="BJ274" s="19" t="s">
        <v>76</v>
      </c>
      <c r="BK274" s="229">
        <f>ROUND(I274*H274,2)</f>
        <v>0</v>
      </c>
      <c r="BL274" s="19" t="s">
        <v>258</v>
      </c>
      <c r="BM274" s="228" t="s">
        <v>3614</v>
      </c>
    </row>
    <row r="275" s="2" customFormat="1">
      <c r="A275" s="40"/>
      <c r="B275" s="41"/>
      <c r="C275" s="42"/>
      <c r="D275" s="230" t="s">
        <v>260</v>
      </c>
      <c r="E275" s="42"/>
      <c r="F275" s="231" t="s">
        <v>3615</v>
      </c>
      <c r="G275" s="42"/>
      <c r="H275" s="42"/>
      <c r="I275" s="232"/>
      <c r="J275" s="42"/>
      <c r="K275" s="42"/>
      <c r="L275" s="46"/>
      <c r="M275" s="233"/>
      <c r="N275" s="234"/>
      <c r="O275" s="86"/>
      <c r="P275" s="86"/>
      <c r="Q275" s="86"/>
      <c r="R275" s="86"/>
      <c r="S275" s="86"/>
      <c r="T275" s="87"/>
      <c r="U275" s="40"/>
      <c r="V275" s="40"/>
      <c r="W275" s="40"/>
      <c r="X275" s="40"/>
      <c r="Y275" s="40"/>
      <c r="Z275" s="40"/>
      <c r="AA275" s="40"/>
      <c r="AB275" s="40"/>
      <c r="AC275" s="40"/>
      <c r="AD275" s="40"/>
      <c r="AE275" s="40"/>
      <c r="AT275" s="19" t="s">
        <v>260</v>
      </c>
      <c r="AU275" s="19" t="s">
        <v>78</v>
      </c>
    </row>
    <row r="276" s="13" customFormat="1">
      <c r="A276" s="13"/>
      <c r="B276" s="235"/>
      <c r="C276" s="236"/>
      <c r="D276" s="237" t="s">
        <v>262</v>
      </c>
      <c r="E276" s="238" t="s">
        <v>19</v>
      </c>
      <c r="F276" s="239" t="s">
        <v>564</v>
      </c>
      <c r="G276" s="236"/>
      <c r="H276" s="238" t="s">
        <v>19</v>
      </c>
      <c r="I276" s="240"/>
      <c r="J276" s="236"/>
      <c r="K276" s="236"/>
      <c r="L276" s="241"/>
      <c r="M276" s="242"/>
      <c r="N276" s="243"/>
      <c r="O276" s="243"/>
      <c r="P276" s="243"/>
      <c r="Q276" s="243"/>
      <c r="R276" s="243"/>
      <c r="S276" s="243"/>
      <c r="T276" s="244"/>
      <c r="U276" s="13"/>
      <c r="V276" s="13"/>
      <c r="W276" s="13"/>
      <c r="X276" s="13"/>
      <c r="Y276" s="13"/>
      <c r="Z276" s="13"/>
      <c r="AA276" s="13"/>
      <c r="AB276" s="13"/>
      <c r="AC276" s="13"/>
      <c r="AD276" s="13"/>
      <c r="AE276" s="13"/>
      <c r="AT276" s="245" t="s">
        <v>262</v>
      </c>
      <c r="AU276" s="245" t="s">
        <v>78</v>
      </c>
      <c r="AV276" s="13" t="s">
        <v>76</v>
      </c>
      <c r="AW276" s="13" t="s">
        <v>31</v>
      </c>
      <c r="AX276" s="13" t="s">
        <v>69</v>
      </c>
      <c r="AY276" s="245" t="s">
        <v>252</v>
      </c>
    </row>
    <row r="277" s="14" customFormat="1">
      <c r="A277" s="14"/>
      <c r="B277" s="246"/>
      <c r="C277" s="247"/>
      <c r="D277" s="237" t="s">
        <v>262</v>
      </c>
      <c r="E277" s="248" t="s">
        <v>19</v>
      </c>
      <c r="F277" s="249" t="s">
        <v>6907</v>
      </c>
      <c r="G277" s="247"/>
      <c r="H277" s="250">
        <v>6</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262</v>
      </c>
      <c r="AU277" s="256" t="s">
        <v>78</v>
      </c>
      <c r="AV277" s="14" t="s">
        <v>78</v>
      </c>
      <c r="AW277" s="14" t="s">
        <v>31</v>
      </c>
      <c r="AX277" s="14" t="s">
        <v>76</v>
      </c>
      <c r="AY277" s="256" t="s">
        <v>252</v>
      </c>
    </row>
    <row r="278" s="2" customFormat="1" ht="16.5" customHeight="1">
      <c r="A278" s="40"/>
      <c r="B278" s="41"/>
      <c r="C278" s="279" t="s">
        <v>475</v>
      </c>
      <c r="D278" s="279" t="s">
        <v>468</v>
      </c>
      <c r="E278" s="280" t="s">
        <v>3617</v>
      </c>
      <c r="F278" s="281" t="s">
        <v>3618</v>
      </c>
      <c r="G278" s="282" t="s">
        <v>183</v>
      </c>
      <c r="H278" s="283">
        <v>6.1200000000000001</v>
      </c>
      <c r="I278" s="284"/>
      <c r="J278" s="285">
        <f>ROUND(I278*H278,2)</f>
        <v>0</v>
      </c>
      <c r="K278" s="281" t="s">
        <v>257</v>
      </c>
      <c r="L278" s="286"/>
      <c r="M278" s="287" t="s">
        <v>19</v>
      </c>
      <c r="N278" s="288" t="s">
        <v>40</v>
      </c>
      <c r="O278" s="86"/>
      <c r="P278" s="226">
        <f>O278*H278</f>
        <v>0</v>
      </c>
      <c r="Q278" s="226">
        <v>0.024</v>
      </c>
      <c r="R278" s="226">
        <f>Q278*H278</f>
        <v>0.14688000000000001</v>
      </c>
      <c r="S278" s="226">
        <v>0</v>
      </c>
      <c r="T278" s="227">
        <f>S278*H278</f>
        <v>0</v>
      </c>
      <c r="U278" s="40"/>
      <c r="V278" s="40"/>
      <c r="W278" s="40"/>
      <c r="X278" s="40"/>
      <c r="Y278" s="40"/>
      <c r="Z278" s="40"/>
      <c r="AA278" s="40"/>
      <c r="AB278" s="40"/>
      <c r="AC278" s="40"/>
      <c r="AD278" s="40"/>
      <c r="AE278" s="40"/>
      <c r="AR278" s="228" t="s">
        <v>303</v>
      </c>
      <c r="AT278" s="228" t="s">
        <v>468</v>
      </c>
      <c r="AU278" s="228" t="s">
        <v>78</v>
      </c>
      <c r="AY278" s="19" t="s">
        <v>252</v>
      </c>
      <c r="BE278" s="229">
        <f>IF(N278="základní",J278,0)</f>
        <v>0</v>
      </c>
      <c r="BF278" s="229">
        <f>IF(N278="snížená",J278,0)</f>
        <v>0</v>
      </c>
      <c r="BG278" s="229">
        <f>IF(N278="zákl. přenesená",J278,0)</f>
        <v>0</v>
      </c>
      <c r="BH278" s="229">
        <f>IF(N278="sníž. přenesená",J278,0)</f>
        <v>0</v>
      </c>
      <c r="BI278" s="229">
        <f>IF(N278="nulová",J278,0)</f>
        <v>0</v>
      </c>
      <c r="BJ278" s="19" t="s">
        <v>76</v>
      </c>
      <c r="BK278" s="229">
        <f>ROUND(I278*H278,2)</f>
        <v>0</v>
      </c>
      <c r="BL278" s="19" t="s">
        <v>258</v>
      </c>
      <c r="BM278" s="228" t="s">
        <v>3619</v>
      </c>
    </row>
    <row r="279" s="14" customFormat="1">
      <c r="A279" s="14"/>
      <c r="B279" s="246"/>
      <c r="C279" s="247"/>
      <c r="D279" s="237" t="s">
        <v>262</v>
      </c>
      <c r="E279" s="247"/>
      <c r="F279" s="249" t="s">
        <v>6908</v>
      </c>
      <c r="G279" s="247"/>
      <c r="H279" s="250">
        <v>6.1200000000000001</v>
      </c>
      <c r="I279" s="251"/>
      <c r="J279" s="247"/>
      <c r="K279" s="247"/>
      <c r="L279" s="252"/>
      <c r="M279" s="253"/>
      <c r="N279" s="254"/>
      <c r="O279" s="254"/>
      <c r="P279" s="254"/>
      <c r="Q279" s="254"/>
      <c r="R279" s="254"/>
      <c r="S279" s="254"/>
      <c r="T279" s="255"/>
      <c r="U279" s="14"/>
      <c r="V279" s="14"/>
      <c r="W279" s="14"/>
      <c r="X279" s="14"/>
      <c r="Y279" s="14"/>
      <c r="Z279" s="14"/>
      <c r="AA279" s="14"/>
      <c r="AB279" s="14"/>
      <c r="AC279" s="14"/>
      <c r="AD279" s="14"/>
      <c r="AE279" s="14"/>
      <c r="AT279" s="256" t="s">
        <v>262</v>
      </c>
      <c r="AU279" s="256" t="s">
        <v>78</v>
      </c>
      <c r="AV279" s="14" t="s">
        <v>78</v>
      </c>
      <c r="AW279" s="14" t="s">
        <v>4</v>
      </c>
      <c r="AX279" s="14" t="s">
        <v>76</v>
      </c>
      <c r="AY279" s="256" t="s">
        <v>252</v>
      </c>
    </row>
    <row r="280" s="2" customFormat="1" ht="44.25" customHeight="1">
      <c r="A280" s="40"/>
      <c r="B280" s="41"/>
      <c r="C280" s="217" t="s">
        <v>482</v>
      </c>
      <c r="D280" s="217" t="s">
        <v>254</v>
      </c>
      <c r="E280" s="218" t="s">
        <v>3621</v>
      </c>
      <c r="F280" s="219" t="s">
        <v>3622</v>
      </c>
      <c r="G280" s="220" t="s">
        <v>187</v>
      </c>
      <c r="H280" s="221">
        <v>5.0902000000000003</v>
      </c>
      <c r="I280" s="222"/>
      <c r="J280" s="223">
        <f>ROUND(I280*H280,2)</f>
        <v>0</v>
      </c>
      <c r="K280" s="219" t="s">
        <v>257</v>
      </c>
      <c r="L280" s="46"/>
      <c r="M280" s="224" t="s">
        <v>19</v>
      </c>
      <c r="N280" s="225" t="s">
        <v>40</v>
      </c>
      <c r="O280" s="86"/>
      <c r="P280" s="226">
        <f>O280*H280</f>
        <v>0</v>
      </c>
      <c r="Q280" s="226">
        <v>0</v>
      </c>
      <c r="R280" s="226">
        <f>Q280*H280</f>
        <v>0</v>
      </c>
      <c r="S280" s="226">
        <v>0</v>
      </c>
      <c r="T280" s="227">
        <f>S280*H280</f>
        <v>0</v>
      </c>
      <c r="U280" s="40"/>
      <c r="V280" s="40"/>
      <c r="W280" s="40"/>
      <c r="X280" s="40"/>
      <c r="Y280" s="40"/>
      <c r="Z280" s="40"/>
      <c r="AA280" s="40"/>
      <c r="AB280" s="40"/>
      <c r="AC280" s="40"/>
      <c r="AD280" s="40"/>
      <c r="AE280" s="40"/>
      <c r="AR280" s="228" t="s">
        <v>258</v>
      </c>
      <c r="AT280" s="228" t="s">
        <v>254</v>
      </c>
      <c r="AU280" s="228" t="s">
        <v>78</v>
      </c>
      <c r="AY280" s="19" t="s">
        <v>252</v>
      </c>
      <c r="BE280" s="229">
        <f>IF(N280="základní",J280,0)</f>
        <v>0</v>
      </c>
      <c r="BF280" s="229">
        <f>IF(N280="snížená",J280,0)</f>
        <v>0</v>
      </c>
      <c r="BG280" s="229">
        <f>IF(N280="zákl. přenesená",J280,0)</f>
        <v>0</v>
      </c>
      <c r="BH280" s="229">
        <f>IF(N280="sníž. přenesená",J280,0)</f>
        <v>0</v>
      </c>
      <c r="BI280" s="229">
        <f>IF(N280="nulová",J280,0)</f>
        <v>0</v>
      </c>
      <c r="BJ280" s="19" t="s">
        <v>76</v>
      </c>
      <c r="BK280" s="229">
        <f>ROUND(I280*H280,2)</f>
        <v>0</v>
      </c>
      <c r="BL280" s="19" t="s">
        <v>258</v>
      </c>
      <c r="BM280" s="228" t="s">
        <v>3623</v>
      </c>
    </row>
    <row r="281" s="2" customFormat="1">
      <c r="A281" s="40"/>
      <c r="B281" s="41"/>
      <c r="C281" s="42"/>
      <c r="D281" s="230" t="s">
        <v>260</v>
      </c>
      <c r="E281" s="42"/>
      <c r="F281" s="231" t="s">
        <v>3624</v>
      </c>
      <c r="G281" s="42"/>
      <c r="H281" s="42"/>
      <c r="I281" s="232"/>
      <c r="J281" s="42"/>
      <c r="K281" s="42"/>
      <c r="L281" s="46"/>
      <c r="M281" s="233"/>
      <c r="N281" s="234"/>
      <c r="O281" s="86"/>
      <c r="P281" s="86"/>
      <c r="Q281" s="86"/>
      <c r="R281" s="86"/>
      <c r="S281" s="86"/>
      <c r="T281" s="87"/>
      <c r="U281" s="40"/>
      <c r="V281" s="40"/>
      <c r="W281" s="40"/>
      <c r="X281" s="40"/>
      <c r="Y281" s="40"/>
      <c r="Z281" s="40"/>
      <c r="AA281" s="40"/>
      <c r="AB281" s="40"/>
      <c r="AC281" s="40"/>
      <c r="AD281" s="40"/>
      <c r="AE281" s="40"/>
      <c r="AT281" s="19" t="s">
        <v>260</v>
      </c>
      <c r="AU281" s="19" t="s">
        <v>78</v>
      </c>
    </row>
    <row r="282" s="2" customFormat="1">
      <c r="A282" s="40"/>
      <c r="B282" s="41"/>
      <c r="C282" s="42"/>
      <c r="D282" s="237" t="s">
        <v>963</v>
      </c>
      <c r="E282" s="42"/>
      <c r="F282" s="289" t="s">
        <v>3510</v>
      </c>
      <c r="G282" s="42"/>
      <c r="H282" s="42"/>
      <c r="I282" s="232"/>
      <c r="J282" s="42"/>
      <c r="K282" s="42"/>
      <c r="L282" s="46"/>
      <c r="M282" s="233"/>
      <c r="N282" s="234"/>
      <c r="O282" s="86"/>
      <c r="P282" s="86"/>
      <c r="Q282" s="86"/>
      <c r="R282" s="86"/>
      <c r="S282" s="86"/>
      <c r="T282" s="87"/>
      <c r="U282" s="40"/>
      <c r="V282" s="40"/>
      <c r="W282" s="40"/>
      <c r="X282" s="40"/>
      <c r="Y282" s="40"/>
      <c r="Z282" s="40"/>
      <c r="AA282" s="40"/>
      <c r="AB282" s="40"/>
      <c r="AC282" s="40"/>
      <c r="AD282" s="40"/>
      <c r="AE282" s="40"/>
      <c r="AT282" s="19" t="s">
        <v>963</v>
      </c>
      <c r="AU282" s="19" t="s">
        <v>78</v>
      </c>
    </row>
    <row r="283" s="13" customFormat="1">
      <c r="A283" s="13"/>
      <c r="B283" s="235"/>
      <c r="C283" s="236"/>
      <c r="D283" s="237" t="s">
        <v>262</v>
      </c>
      <c r="E283" s="238" t="s">
        <v>19</v>
      </c>
      <c r="F283" s="239" t="s">
        <v>6909</v>
      </c>
      <c r="G283" s="236"/>
      <c r="H283" s="238" t="s">
        <v>19</v>
      </c>
      <c r="I283" s="240"/>
      <c r="J283" s="236"/>
      <c r="K283" s="236"/>
      <c r="L283" s="241"/>
      <c r="M283" s="242"/>
      <c r="N283" s="243"/>
      <c r="O283" s="243"/>
      <c r="P283" s="243"/>
      <c r="Q283" s="243"/>
      <c r="R283" s="243"/>
      <c r="S283" s="243"/>
      <c r="T283" s="244"/>
      <c r="U283" s="13"/>
      <c r="V283" s="13"/>
      <c r="W283" s="13"/>
      <c r="X283" s="13"/>
      <c r="Y283" s="13"/>
      <c r="Z283" s="13"/>
      <c r="AA283" s="13"/>
      <c r="AB283" s="13"/>
      <c r="AC283" s="13"/>
      <c r="AD283" s="13"/>
      <c r="AE283" s="13"/>
      <c r="AT283" s="245" t="s">
        <v>262</v>
      </c>
      <c r="AU283" s="245" t="s">
        <v>78</v>
      </c>
      <c r="AV283" s="13" t="s">
        <v>76</v>
      </c>
      <c r="AW283" s="13" t="s">
        <v>31</v>
      </c>
      <c r="AX283" s="13" t="s">
        <v>69</v>
      </c>
      <c r="AY283" s="245" t="s">
        <v>252</v>
      </c>
    </row>
    <row r="284" s="13" customFormat="1">
      <c r="A284" s="13"/>
      <c r="B284" s="235"/>
      <c r="C284" s="236"/>
      <c r="D284" s="237" t="s">
        <v>262</v>
      </c>
      <c r="E284" s="238" t="s">
        <v>19</v>
      </c>
      <c r="F284" s="239" t="s">
        <v>6910</v>
      </c>
      <c r="G284" s="236"/>
      <c r="H284" s="238" t="s">
        <v>19</v>
      </c>
      <c r="I284" s="240"/>
      <c r="J284" s="236"/>
      <c r="K284" s="236"/>
      <c r="L284" s="241"/>
      <c r="M284" s="242"/>
      <c r="N284" s="243"/>
      <c r="O284" s="243"/>
      <c r="P284" s="243"/>
      <c r="Q284" s="243"/>
      <c r="R284" s="243"/>
      <c r="S284" s="243"/>
      <c r="T284" s="244"/>
      <c r="U284" s="13"/>
      <c r="V284" s="13"/>
      <c r="W284" s="13"/>
      <c r="X284" s="13"/>
      <c r="Y284" s="13"/>
      <c r="Z284" s="13"/>
      <c r="AA284" s="13"/>
      <c r="AB284" s="13"/>
      <c r="AC284" s="13"/>
      <c r="AD284" s="13"/>
      <c r="AE284" s="13"/>
      <c r="AT284" s="245" t="s">
        <v>262</v>
      </c>
      <c r="AU284" s="245" t="s">
        <v>78</v>
      </c>
      <c r="AV284" s="13" t="s">
        <v>76</v>
      </c>
      <c r="AW284" s="13" t="s">
        <v>31</v>
      </c>
      <c r="AX284" s="13" t="s">
        <v>69</v>
      </c>
      <c r="AY284" s="245" t="s">
        <v>252</v>
      </c>
    </row>
    <row r="285" s="14" customFormat="1">
      <c r="A285" s="14"/>
      <c r="B285" s="246"/>
      <c r="C285" s="247"/>
      <c r="D285" s="237" t="s">
        <v>262</v>
      </c>
      <c r="E285" s="248" t="s">
        <v>19</v>
      </c>
      <c r="F285" s="249" t="s">
        <v>6911</v>
      </c>
      <c r="G285" s="247"/>
      <c r="H285" s="250">
        <v>5.0902000000000003</v>
      </c>
      <c r="I285" s="251"/>
      <c r="J285" s="247"/>
      <c r="K285" s="247"/>
      <c r="L285" s="252"/>
      <c r="M285" s="253"/>
      <c r="N285" s="254"/>
      <c r="O285" s="254"/>
      <c r="P285" s="254"/>
      <c r="Q285" s="254"/>
      <c r="R285" s="254"/>
      <c r="S285" s="254"/>
      <c r="T285" s="255"/>
      <c r="U285" s="14"/>
      <c r="V285" s="14"/>
      <c r="W285" s="14"/>
      <c r="X285" s="14"/>
      <c r="Y285" s="14"/>
      <c r="Z285" s="14"/>
      <c r="AA285" s="14"/>
      <c r="AB285" s="14"/>
      <c r="AC285" s="14"/>
      <c r="AD285" s="14"/>
      <c r="AE285" s="14"/>
      <c r="AT285" s="256" t="s">
        <v>262</v>
      </c>
      <c r="AU285" s="256" t="s">
        <v>78</v>
      </c>
      <c r="AV285" s="14" t="s">
        <v>78</v>
      </c>
      <c r="AW285" s="14" t="s">
        <v>31</v>
      </c>
      <c r="AX285" s="14" t="s">
        <v>76</v>
      </c>
      <c r="AY285" s="256" t="s">
        <v>252</v>
      </c>
    </row>
    <row r="286" s="2" customFormat="1" ht="78" customHeight="1">
      <c r="A286" s="40"/>
      <c r="B286" s="41"/>
      <c r="C286" s="217" t="s">
        <v>490</v>
      </c>
      <c r="D286" s="217" t="s">
        <v>254</v>
      </c>
      <c r="E286" s="218" t="s">
        <v>3625</v>
      </c>
      <c r="F286" s="219" t="s">
        <v>3626</v>
      </c>
      <c r="G286" s="220" t="s">
        <v>187</v>
      </c>
      <c r="H286" s="221">
        <v>22.862300000000001</v>
      </c>
      <c r="I286" s="222"/>
      <c r="J286" s="223">
        <f>ROUND(I286*H286,2)</f>
        <v>0</v>
      </c>
      <c r="K286" s="219" t="s">
        <v>257</v>
      </c>
      <c r="L286" s="46"/>
      <c r="M286" s="224" t="s">
        <v>19</v>
      </c>
      <c r="N286" s="225" t="s">
        <v>40</v>
      </c>
      <c r="O286" s="86"/>
      <c r="P286" s="226">
        <f>O286*H286</f>
        <v>0</v>
      </c>
      <c r="Q286" s="226">
        <v>0.089219999999999994</v>
      </c>
      <c r="R286" s="226">
        <f>Q286*H286</f>
        <v>2.0397744059999998</v>
      </c>
      <c r="S286" s="226">
        <v>0</v>
      </c>
      <c r="T286" s="227">
        <f>S286*H286</f>
        <v>0</v>
      </c>
      <c r="U286" s="40"/>
      <c r="V286" s="40"/>
      <c r="W286" s="40"/>
      <c r="X286" s="40"/>
      <c r="Y286" s="40"/>
      <c r="Z286" s="40"/>
      <c r="AA286" s="40"/>
      <c r="AB286" s="40"/>
      <c r="AC286" s="40"/>
      <c r="AD286" s="40"/>
      <c r="AE286" s="40"/>
      <c r="AR286" s="228" t="s">
        <v>258</v>
      </c>
      <c r="AT286" s="228" t="s">
        <v>254</v>
      </c>
      <c r="AU286" s="228" t="s">
        <v>78</v>
      </c>
      <c r="AY286" s="19" t="s">
        <v>252</v>
      </c>
      <c r="BE286" s="229">
        <f>IF(N286="základní",J286,0)</f>
        <v>0</v>
      </c>
      <c r="BF286" s="229">
        <f>IF(N286="snížená",J286,0)</f>
        <v>0</v>
      </c>
      <c r="BG286" s="229">
        <f>IF(N286="zákl. přenesená",J286,0)</f>
        <v>0</v>
      </c>
      <c r="BH286" s="229">
        <f>IF(N286="sníž. přenesená",J286,0)</f>
        <v>0</v>
      </c>
      <c r="BI286" s="229">
        <f>IF(N286="nulová",J286,0)</f>
        <v>0</v>
      </c>
      <c r="BJ286" s="19" t="s">
        <v>76</v>
      </c>
      <c r="BK286" s="229">
        <f>ROUND(I286*H286,2)</f>
        <v>0</v>
      </c>
      <c r="BL286" s="19" t="s">
        <v>258</v>
      </c>
      <c r="BM286" s="228" t="s">
        <v>3627</v>
      </c>
    </row>
    <row r="287" s="2" customFormat="1">
      <c r="A287" s="40"/>
      <c r="B287" s="41"/>
      <c r="C287" s="42"/>
      <c r="D287" s="230" t="s">
        <v>260</v>
      </c>
      <c r="E287" s="42"/>
      <c r="F287" s="231" t="s">
        <v>3628</v>
      </c>
      <c r="G287" s="42"/>
      <c r="H287" s="42"/>
      <c r="I287" s="232"/>
      <c r="J287" s="42"/>
      <c r="K287" s="42"/>
      <c r="L287" s="46"/>
      <c r="M287" s="233"/>
      <c r="N287" s="234"/>
      <c r="O287" s="86"/>
      <c r="P287" s="86"/>
      <c r="Q287" s="86"/>
      <c r="R287" s="86"/>
      <c r="S287" s="86"/>
      <c r="T287" s="87"/>
      <c r="U287" s="40"/>
      <c r="V287" s="40"/>
      <c r="W287" s="40"/>
      <c r="X287" s="40"/>
      <c r="Y287" s="40"/>
      <c r="Z287" s="40"/>
      <c r="AA287" s="40"/>
      <c r="AB287" s="40"/>
      <c r="AC287" s="40"/>
      <c r="AD287" s="40"/>
      <c r="AE287" s="40"/>
      <c r="AT287" s="19" t="s">
        <v>260</v>
      </c>
      <c r="AU287" s="19" t="s">
        <v>78</v>
      </c>
    </row>
    <row r="288" s="13" customFormat="1">
      <c r="A288" s="13"/>
      <c r="B288" s="235"/>
      <c r="C288" s="236"/>
      <c r="D288" s="237" t="s">
        <v>262</v>
      </c>
      <c r="E288" s="238" t="s">
        <v>19</v>
      </c>
      <c r="F288" s="239" t="s">
        <v>564</v>
      </c>
      <c r="G288" s="236"/>
      <c r="H288" s="238" t="s">
        <v>19</v>
      </c>
      <c r="I288" s="240"/>
      <c r="J288" s="236"/>
      <c r="K288" s="236"/>
      <c r="L288" s="241"/>
      <c r="M288" s="242"/>
      <c r="N288" s="243"/>
      <c r="O288" s="243"/>
      <c r="P288" s="243"/>
      <c r="Q288" s="243"/>
      <c r="R288" s="243"/>
      <c r="S288" s="243"/>
      <c r="T288" s="244"/>
      <c r="U288" s="13"/>
      <c r="V288" s="13"/>
      <c r="W288" s="13"/>
      <c r="X288" s="13"/>
      <c r="Y288" s="13"/>
      <c r="Z288" s="13"/>
      <c r="AA288" s="13"/>
      <c r="AB288" s="13"/>
      <c r="AC288" s="13"/>
      <c r="AD288" s="13"/>
      <c r="AE288" s="13"/>
      <c r="AT288" s="245" t="s">
        <v>262</v>
      </c>
      <c r="AU288" s="245" t="s">
        <v>78</v>
      </c>
      <c r="AV288" s="13" t="s">
        <v>76</v>
      </c>
      <c r="AW288" s="13" t="s">
        <v>31</v>
      </c>
      <c r="AX288" s="13" t="s">
        <v>69</v>
      </c>
      <c r="AY288" s="245" t="s">
        <v>252</v>
      </c>
    </row>
    <row r="289" s="14" customFormat="1">
      <c r="A289" s="14"/>
      <c r="B289" s="246"/>
      <c r="C289" s="247"/>
      <c r="D289" s="237" t="s">
        <v>262</v>
      </c>
      <c r="E289" s="248" t="s">
        <v>19</v>
      </c>
      <c r="F289" s="249" t="s">
        <v>6912</v>
      </c>
      <c r="G289" s="247"/>
      <c r="H289" s="250">
        <v>22.862300000000001</v>
      </c>
      <c r="I289" s="251"/>
      <c r="J289" s="247"/>
      <c r="K289" s="247"/>
      <c r="L289" s="252"/>
      <c r="M289" s="253"/>
      <c r="N289" s="254"/>
      <c r="O289" s="254"/>
      <c r="P289" s="254"/>
      <c r="Q289" s="254"/>
      <c r="R289" s="254"/>
      <c r="S289" s="254"/>
      <c r="T289" s="255"/>
      <c r="U289" s="14"/>
      <c r="V289" s="14"/>
      <c r="W289" s="14"/>
      <c r="X289" s="14"/>
      <c r="Y289" s="14"/>
      <c r="Z289" s="14"/>
      <c r="AA289" s="14"/>
      <c r="AB289" s="14"/>
      <c r="AC289" s="14"/>
      <c r="AD289" s="14"/>
      <c r="AE289" s="14"/>
      <c r="AT289" s="256" t="s">
        <v>262</v>
      </c>
      <c r="AU289" s="256" t="s">
        <v>78</v>
      </c>
      <c r="AV289" s="14" t="s">
        <v>78</v>
      </c>
      <c r="AW289" s="14" t="s">
        <v>31</v>
      </c>
      <c r="AX289" s="14" t="s">
        <v>69</v>
      </c>
      <c r="AY289" s="256" t="s">
        <v>252</v>
      </c>
    </row>
    <row r="290" s="16" customFormat="1">
      <c r="A290" s="16"/>
      <c r="B290" s="268"/>
      <c r="C290" s="269"/>
      <c r="D290" s="237" t="s">
        <v>262</v>
      </c>
      <c r="E290" s="270" t="s">
        <v>3630</v>
      </c>
      <c r="F290" s="271" t="s">
        <v>333</v>
      </c>
      <c r="G290" s="269"/>
      <c r="H290" s="272">
        <v>22.862300000000001</v>
      </c>
      <c r="I290" s="273"/>
      <c r="J290" s="269"/>
      <c r="K290" s="269"/>
      <c r="L290" s="274"/>
      <c r="M290" s="275"/>
      <c r="N290" s="276"/>
      <c r="O290" s="276"/>
      <c r="P290" s="276"/>
      <c r="Q290" s="276"/>
      <c r="R290" s="276"/>
      <c r="S290" s="276"/>
      <c r="T290" s="277"/>
      <c r="U290" s="16"/>
      <c r="V290" s="16"/>
      <c r="W290" s="16"/>
      <c r="X290" s="16"/>
      <c r="Y290" s="16"/>
      <c r="Z290" s="16"/>
      <c r="AA290" s="16"/>
      <c r="AB290" s="16"/>
      <c r="AC290" s="16"/>
      <c r="AD290" s="16"/>
      <c r="AE290" s="16"/>
      <c r="AT290" s="278" t="s">
        <v>262</v>
      </c>
      <c r="AU290" s="278" t="s">
        <v>78</v>
      </c>
      <c r="AV290" s="16" t="s">
        <v>85</v>
      </c>
      <c r="AW290" s="16" t="s">
        <v>31</v>
      </c>
      <c r="AX290" s="16" t="s">
        <v>76</v>
      </c>
      <c r="AY290" s="278" t="s">
        <v>252</v>
      </c>
    </row>
    <row r="291" s="2" customFormat="1" ht="21.75" customHeight="1">
      <c r="A291" s="40"/>
      <c r="B291" s="41"/>
      <c r="C291" s="217" t="s">
        <v>509</v>
      </c>
      <c r="D291" s="217" t="s">
        <v>254</v>
      </c>
      <c r="E291" s="218" t="s">
        <v>6913</v>
      </c>
      <c r="F291" s="219" t="s">
        <v>6914</v>
      </c>
      <c r="G291" s="220" t="s">
        <v>187</v>
      </c>
      <c r="H291" s="221">
        <v>1.9896</v>
      </c>
      <c r="I291" s="222"/>
      <c r="J291" s="223">
        <f>ROUND(I291*H291,2)</f>
        <v>0</v>
      </c>
      <c r="K291" s="219" t="s">
        <v>19</v>
      </c>
      <c r="L291" s="46"/>
      <c r="M291" s="224" t="s">
        <v>19</v>
      </c>
      <c r="N291" s="225" t="s">
        <v>40</v>
      </c>
      <c r="O291" s="86"/>
      <c r="P291" s="226">
        <f>O291*H291</f>
        <v>0</v>
      </c>
      <c r="Q291" s="226">
        <v>0</v>
      </c>
      <c r="R291" s="226">
        <f>Q291*H291</f>
        <v>0</v>
      </c>
      <c r="S291" s="226">
        <v>0</v>
      </c>
      <c r="T291" s="227">
        <f>S291*H291</f>
        <v>0</v>
      </c>
      <c r="U291" s="40"/>
      <c r="V291" s="40"/>
      <c r="W291" s="40"/>
      <c r="X291" s="40"/>
      <c r="Y291" s="40"/>
      <c r="Z291" s="40"/>
      <c r="AA291" s="40"/>
      <c r="AB291" s="40"/>
      <c r="AC291" s="40"/>
      <c r="AD291" s="40"/>
      <c r="AE291" s="40"/>
      <c r="AR291" s="228" t="s">
        <v>258</v>
      </c>
      <c r="AT291" s="228" t="s">
        <v>254</v>
      </c>
      <c r="AU291" s="228" t="s">
        <v>78</v>
      </c>
      <c r="AY291" s="19" t="s">
        <v>252</v>
      </c>
      <c r="BE291" s="229">
        <f>IF(N291="základní",J291,0)</f>
        <v>0</v>
      </c>
      <c r="BF291" s="229">
        <f>IF(N291="snížená",J291,0)</f>
        <v>0</v>
      </c>
      <c r="BG291" s="229">
        <f>IF(N291="zákl. přenesená",J291,0)</f>
        <v>0</v>
      </c>
      <c r="BH291" s="229">
        <f>IF(N291="sníž. přenesená",J291,0)</f>
        <v>0</v>
      </c>
      <c r="BI291" s="229">
        <f>IF(N291="nulová",J291,0)</f>
        <v>0</v>
      </c>
      <c r="BJ291" s="19" t="s">
        <v>76</v>
      </c>
      <c r="BK291" s="229">
        <f>ROUND(I291*H291,2)</f>
        <v>0</v>
      </c>
      <c r="BL291" s="19" t="s">
        <v>258</v>
      </c>
      <c r="BM291" s="228" t="s">
        <v>6915</v>
      </c>
    </row>
    <row r="292" s="14" customFormat="1">
      <c r="A292" s="14"/>
      <c r="B292" s="246"/>
      <c r="C292" s="247"/>
      <c r="D292" s="237" t="s">
        <v>262</v>
      </c>
      <c r="E292" s="248" t="s">
        <v>19</v>
      </c>
      <c r="F292" s="249" t="s">
        <v>6916</v>
      </c>
      <c r="G292" s="247"/>
      <c r="H292" s="250">
        <v>1.9896</v>
      </c>
      <c r="I292" s="251"/>
      <c r="J292" s="247"/>
      <c r="K292" s="247"/>
      <c r="L292" s="252"/>
      <c r="M292" s="253"/>
      <c r="N292" s="254"/>
      <c r="O292" s="254"/>
      <c r="P292" s="254"/>
      <c r="Q292" s="254"/>
      <c r="R292" s="254"/>
      <c r="S292" s="254"/>
      <c r="T292" s="255"/>
      <c r="U292" s="14"/>
      <c r="V292" s="14"/>
      <c r="W292" s="14"/>
      <c r="X292" s="14"/>
      <c r="Y292" s="14"/>
      <c r="Z292" s="14"/>
      <c r="AA292" s="14"/>
      <c r="AB292" s="14"/>
      <c r="AC292" s="14"/>
      <c r="AD292" s="14"/>
      <c r="AE292" s="14"/>
      <c r="AT292" s="256" t="s">
        <v>262</v>
      </c>
      <c r="AU292" s="256" t="s">
        <v>78</v>
      </c>
      <c r="AV292" s="14" t="s">
        <v>78</v>
      </c>
      <c r="AW292" s="14" t="s">
        <v>31</v>
      </c>
      <c r="AX292" s="14" t="s">
        <v>69</v>
      </c>
      <c r="AY292" s="256" t="s">
        <v>252</v>
      </c>
    </row>
    <row r="293" s="15" customFormat="1">
      <c r="A293" s="15"/>
      <c r="B293" s="257"/>
      <c r="C293" s="258"/>
      <c r="D293" s="237" t="s">
        <v>262</v>
      </c>
      <c r="E293" s="259" t="s">
        <v>19</v>
      </c>
      <c r="F293" s="260" t="s">
        <v>265</v>
      </c>
      <c r="G293" s="258"/>
      <c r="H293" s="261">
        <v>1.9896</v>
      </c>
      <c r="I293" s="262"/>
      <c r="J293" s="258"/>
      <c r="K293" s="258"/>
      <c r="L293" s="263"/>
      <c r="M293" s="264"/>
      <c r="N293" s="265"/>
      <c r="O293" s="265"/>
      <c r="P293" s="265"/>
      <c r="Q293" s="265"/>
      <c r="R293" s="265"/>
      <c r="S293" s="265"/>
      <c r="T293" s="266"/>
      <c r="U293" s="15"/>
      <c r="V293" s="15"/>
      <c r="W293" s="15"/>
      <c r="X293" s="15"/>
      <c r="Y293" s="15"/>
      <c r="Z293" s="15"/>
      <c r="AA293" s="15"/>
      <c r="AB293" s="15"/>
      <c r="AC293" s="15"/>
      <c r="AD293" s="15"/>
      <c r="AE293" s="15"/>
      <c r="AT293" s="267" t="s">
        <v>262</v>
      </c>
      <c r="AU293" s="267" t="s">
        <v>78</v>
      </c>
      <c r="AV293" s="15" t="s">
        <v>258</v>
      </c>
      <c r="AW293" s="15" t="s">
        <v>31</v>
      </c>
      <c r="AX293" s="15" t="s">
        <v>76</v>
      </c>
      <c r="AY293" s="267" t="s">
        <v>252</v>
      </c>
    </row>
    <row r="294" s="12" customFormat="1" ht="22.8" customHeight="1">
      <c r="A294" s="12"/>
      <c r="B294" s="201"/>
      <c r="C294" s="202"/>
      <c r="D294" s="203" t="s">
        <v>68</v>
      </c>
      <c r="E294" s="215" t="s">
        <v>730</v>
      </c>
      <c r="F294" s="215" t="s">
        <v>4017</v>
      </c>
      <c r="G294" s="202"/>
      <c r="H294" s="202"/>
      <c r="I294" s="205"/>
      <c r="J294" s="216">
        <f>BK294</f>
        <v>0</v>
      </c>
      <c r="K294" s="202"/>
      <c r="L294" s="207"/>
      <c r="M294" s="208"/>
      <c r="N294" s="209"/>
      <c r="O294" s="209"/>
      <c r="P294" s="210">
        <f>SUM(P295:P394)</f>
        <v>0</v>
      </c>
      <c r="Q294" s="209"/>
      <c r="R294" s="210">
        <f>SUM(R295:R394)</f>
        <v>5.5779670819999998</v>
      </c>
      <c r="S294" s="209"/>
      <c r="T294" s="211">
        <f>SUM(T295:T394)</f>
        <v>0</v>
      </c>
      <c r="U294" s="12"/>
      <c r="V294" s="12"/>
      <c r="W294" s="12"/>
      <c r="X294" s="12"/>
      <c r="Y294" s="12"/>
      <c r="Z294" s="12"/>
      <c r="AA294" s="12"/>
      <c r="AB294" s="12"/>
      <c r="AC294" s="12"/>
      <c r="AD294" s="12"/>
      <c r="AE294" s="12"/>
      <c r="AR294" s="212" t="s">
        <v>76</v>
      </c>
      <c r="AT294" s="213" t="s">
        <v>68</v>
      </c>
      <c r="AU294" s="213" t="s">
        <v>76</v>
      </c>
      <c r="AY294" s="212" t="s">
        <v>252</v>
      </c>
      <c r="BK294" s="214">
        <f>SUM(BK295:BK394)</f>
        <v>0</v>
      </c>
    </row>
    <row r="295" s="2" customFormat="1" ht="16.5" customHeight="1">
      <c r="A295" s="40"/>
      <c r="B295" s="41"/>
      <c r="C295" s="217" t="s">
        <v>522</v>
      </c>
      <c r="D295" s="217" t="s">
        <v>254</v>
      </c>
      <c r="E295" s="218" t="s">
        <v>4043</v>
      </c>
      <c r="F295" s="219" t="s">
        <v>4044</v>
      </c>
      <c r="G295" s="220" t="s">
        <v>187</v>
      </c>
      <c r="H295" s="221">
        <v>458.6164</v>
      </c>
      <c r="I295" s="222"/>
      <c r="J295" s="223">
        <f>ROUND(I295*H295,2)</f>
        <v>0</v>
      </c>
      <c r="K295" s="219" t="s">
        <v>257</v>
      </c>
      <c r="L295" s="46"/>
      <c r="M295" s="224" t="s">
        <v>19</v>
      </c>
      <c r="N295" s="225" t="s">
        <v>40</v>
      </c>
      <c r="O295" s="86"/>
      <c r="P295" s="226">
        <f>O295*H295</f>
        <v>0</v>
      </c>
      <c r="Q295" s="226">
        <v>0</v>
      </c>
      <c r="R295" s="226">
        <f>Q295*H295</f>
        <v>0</v>
      </c>
      <c r="S295" s="226">
        <v>0</v>
      </c>
      <c r="T295" s="227">
        <f>S295*H295</f>
        <v>0</v>
      </c>
      <c r="U295" s="40"/>
      <c r="V295" s="40"/>
      <c r="W295" s="40"/>
      <c r="X295" s="40"/>
      <c r="Y295" s="40"/>
      <c r="Z295" s="40"/>
      <c r="AA295" s="40"/>
      <c r="AB295" s="40"/>
      <c r="AC295" s="40"/>
      <c r="AD295" s="40"/>
      <c r="AE295" s="40"/>
      <c r="AR295" s="228" t="s">
        <v>258</v>
      </c>
      <c r="AT295" s="228" t="s">
        <v>254</v>
      </c>
      <c r="AU295" s="228" t="s">
        <v>78</v>
      </c>
      <c r="AY295" s="19" t="s">
        <v>252</v>
      </c>
      <c r="BE295" s="229">
        <f>IF(N295="základní",J295,0)</f>
        <v>0</v>
      </c>
      <c r="BF295" s="229">
        <f>IF(N295="snížená",J295,0)</f>
        <v>0</v>
      </c>
      <c r="BG295" s="229">
        <f>IF(N295="zákl. přenesená",J295,0)</f>
        <v>0</v>
      </c>
      <c r="BH295" s="229">
        <f>IF(N295="sníž. přenesená",J295,0)</f>
        <v>0</v>
      </c>
      <c r="BI295" s="229">
        <f>IF(N295="nulová",J295,0)</f>
        <v>0</v>
      </c>
      <c r="BJ295" s="19" t="s">
        <v>76</v>
      </c>
      <c r="BK295" s="229">
        <f>ROUND(I295*H295,2)</f>
        <v>0</v>
      </c>
      <c r="BL295" s="19" t="s">
        <v>258</v>
      </c>
      <c r="BM295" s="228" t="s">
        <v>4045</v>
      </c>
    </row>
    <row r="296" s="2" customFormat="1">
      <c r="A296" s="40"/>
      <c r="B296" s="41"/>
      <c r="C296" s="42"/>
      <c r="D296" s="230" t="s">
        <v>260</v>
      </c>
      <c r="E296" s="42"/>
      <c r="F296" s="231" t="s">
        <v>4046</v>
      </c>
      <c r="G296" s="42"/>
      <c r="H296" s="42"/>
      <c r="I296" s="232"/>
      <c r="J296" s="42"/>
      <c r="K296" s="42"/>
      <c r="L296" s="46"/>
      <c r="M296" s="233"/>
      <c r="N296" s="234"/>
      <c r="O296" s="86"/>
      <c r="P296" s="86"/>
      <c r="Q296" s="86"/>
      <c r="R296" s="86"/>
      <c r="S296" s="86"/>
      <c r="T296" s="87"/>
      <c r="U296" s="40"/>
      <c r="V296" s="40"/>
      <c r="W296" s="40"/>
      <c r="X296" s="40"/>
      <c r="Y296" s="40"/>
      <c r="Z296" s="40"/>
      <c r="AA296" s="40"/>
      <c r="AB296" s="40"/>
      <c r="AC296" s="40"/>
      <c r="AD296" s="40"/>
      <c r="AE296" s="40"/>
      <c r="AT296" s="19" t="s">
        <v>260</v>
      </c>
      <c r="AU296" s="19" t="s">
        <v>78</v>
      </c>
    </row>
    <row r="297" s="13" customFormat="1">
      <c r="A297" s="13"/>
      <c r="B297" s="235"/>
      <c r="C297" s="236"/>
      <c r="D297" s="237" t="s">
        <v>262</v>
      </c>
      <c r="E297" s="238" t="s">
        <v>19</v>
      </c>
      <c r="F297" s="239" t="s">
        <v>4047</v>
      </c>
      <c r="G297" s="236"/>
      <c r="H297" s="238" t="s">
        <v>19</v>
      </c>
      <c r="I297" s="240"/>
      <c r="J297" s="236"/>
      <c r="K297" s="236"/>
      <c r="L297" s="241"/>
      <c r="M297" s="242"/>
      <c r="N297" s="243"/>
      <c r="O297" s="243"/>
      <c r="P297" s="243"/>
      <c r="Q297" s="243"/>
      <c r="R297" s="243"/>
      <c r="S297" s="243"/>
      <c r="T297" s="244"/>
      <c r="U297" s="13"/>
      <c r="V297" s="13"/>
      <c r="W297" s="13"/>
      <c r="X297" s="13"/>
      <c r="Y297" s="13"/>
      <c r="Z297" s="13"/>
      <c r="AA297" s="13"/>
      <c r="AB297" s="13"/>
      <c r="AC297" s="13"/>
      <c r="AD297" s="13"/>
      <c r="AE297" s="13"/>
      <c r="AT297" s="245" t="s">
        <v>262</v>
      </c>
      <c r="AU297" s="245" t="s">
        <v>78</v>
      </c>
      <c r="AV297" s="13" t="s">
        <v>76</v>
      </c>
      <c r="AW297" s="13" t="s">
        <v>31</v>
      </c>
      <c r="AX297" s="13" t="s">
        <v>69</v>
      </c>
      <c r="AY297" s="245" t="s">
        <v>252</v>
      </c>
    </row>
    <row r="298" s="14" customFormat="1">
      <c r="A298" s="14"/>
      <c r="B298" s="246"/>
      <c r="C298" s="247"/>
      <c r="D298" s="237" t="s">
        <v>262</v>
      </c>
      <c r="E298" s="248" t="s">
        <v>19</v>
      </c>
      <c r="F298" s="249" t="s">
        <v>4060</v>
      </c>
      <c r="G298" s="247"/>
      <c r="H298" s="250">
        <v>229.3082</v>
      </c>
      <c r="I298" s="251"/>
      <c r="J298" s="247"/>
      <c r="K298" s="247"/>
      <c r="L298" s="252"/>
      <c r="M298" s="253"/>
      <c r="N298" s="254"/>
      <c r="O298" s="254"/>
      <c r="P298" s="254"/>
      <c r="Q298" s="254"/>
      <c r="R298" s="254"/>
      <c r="S298" s="254"/>
      <c r="T298" s="255"/>
      <c r="U298" s="14"/>
      <c r="V298" s="14"/>
      <c r="W298" s="14"/>
      <c r="X298" s="14"/>
      <c r="Y298" s="14"/>
      <c r="Z298" s="14"/>
      <c r="AA298" s="14"/>
      <c r="AB298" s="14"/>
      <c r="AC298" s="14"/>
      <c r="AD298" s="14"/>
      <c r="AE298" s="14"/>
      <c r="AT298" s="256" t="s">
        <v>262</v>
      </c>
      <c r="AU298" s="256" t="s">
        <v>78</v>
      </c>
      <c r="AV298" s="14" t="s">
        <v>78</v>
      </c>
      <c r="AW298" s="14" t="s">
        <v>31</v>
      </c>
      <c r="AX298" s="14" t="s">
        <v>69</v>
      </c>
      <c r="AY298" s="256" t="s">
        <v>252</v>
      </c>
    </row>
    <row r="299" s="16" customFormat="1">
      <c r="A299" s="16"/>
      <c r="B299" s="268"/>
      <c r="C299" s="269"/>
      <c r="D299" s="237" t="s">
        <v>262</v>
      </c>
      <c r="E299" s="270" t="s">
        <v>19</v>
      </c>
      <c r="F299" s="271" t="s">
        <v>333</v>
      </c>
      <c r="G299" s="269"/>
      <c r="H299" s="272">
        <v>229.3082</v>
      </c>
      <c r="I299" s="273"/>
      <c r="J299" s="269"/>
      <c r="K299" s="269"/>
      <c r="L299" s="274"/>
      <c r="M299" s="275"/>
      <c r="N299" s="276"/>
      <c r="O299" s="276"/>
      <c r="P299" s="276"/>
      <c r="Q299" s="276"/>
      <c r="R299" s="276"/>
      <c r="S299" s="276"/>
      <c r="T299" s="277"/>
      <c r="U299" s="16"/>
      <c r="V299" s="16"/>
      <c r="W299" s="16"/>
      <c r="X299" s="16"/>
      <c r="Y299" s="16"/>
      <c r="Z299" s="16"/>
      <c r="AA299" s="16"/>
      <c r="AB299" s="16"/>
      <c r="AC299" s="16"/>
      <c r="AD299" s="16"/>
      <c r="AE299" s="16"/>
      <c r="AT299" s="278" t="s">
        <v>262</v>
      </c>
      <c r="AU299" s="278" t="s">
        <v>78</v>
      </c>
      <c r="AV299" s="16" t="s">
        <v>85</v>
      </c>
      <c r="AW299" s="16" t="s">
        <v>31</v>
      </c>
      <c r="AX299" s="16" t="s">
        <v>69</v>
      </c>
      <c r="AY299" s="278" t="s">
        <v>252</v>
      </c>
    </row>
    <row r="300" s="15" customFormat="1">
      <c r="A300" s="15"/>
      <c r="B300" s="257"/>
      <c r="C300" s="258"/>
      <c r="D300" s="237" t="s">
        <v>262</v>
      </c>
      <c r="E300" s="259" t="s">
        <v>19</v>
      </c>
      <c r="F300" s="260" t="s">
        <v>265</v>
      </c>
      <c r="G300" s="258"/>
      <c r="H300" s="261">
        <v>229.3082</v>
      </c>
      <c r="I300" s="262"/>
      <c r="J300" s="258"/>
      <c r="K300" s="258"/>
      <c r="L300" s="263"/>
      <c r="M300" s="264"/>
      <c r="N300" s="265"/>
      <c r="O300" s="265"/>
      <c r="P300" s="265"/>
      <c r="Q300" s="265"/>
      <c r="R300" s="265"/>
      <c r="S300" s="265"/>
      <c r="T300" s="266"/>
      <c r="U300" s="15"/>
      <c r="V300" s="15"/>
      <c r="W300" s="15"/>
      <c r="X300" s="15"/>
      <c r="Y300" s="15"/>
      <c r="Z300" s="15"/>
      <c r="AA300" s="15"/>
      <c r="AB300" s="15"/>
      <c r="AC300" s="15"/>
      <c r="AD300" s="15"/>
      <c r="AE300" s="15"/>
      <c r="AT300" s="267" t="s">
        <v>262</v>
      </c>
      <c r="AU300" s="267" t="s">
        <v>78</v>
      </c>
      <c r="AV300" s="15" t="s">
        <v>258</v>
      </c>
      <c r="AW300" s="15" t="s">
        <v>31</v>
      </c>
      <c r="AX300" s="15" t="s">
        <v>76</v>
      </c>
      <c r="AY300" s="267" t="s">
        <v>252</v>
      </c>
    </row>
    <row r="301" s="14" customFormat="1">
      <c r="A301" s="14"/>
      <c r="B301" s="246"/>
      <c r="C301" s="247"/>
      <c r="D301" s="237" t="s">
        <v>262</v>
      </c>
      <c r="E301" s="247"/>
      <c r="F301" s="249" t="s">
        <v>6917</v>
      </c>
      <c r="G301" s="247"/>
      <c r="H301" s="250">
        <v>458.6164</v>
      </c>
      <c r="I301" s="251"/>
      <c r="J301" s="247"/>
      <c r="K301" s="247"/>
      <c r="L301" s="252"/>
      <c r="M301" s="253"/>
      <c r="N301" s="254"/>
      <c r="O301" s="254"/>
      <c r="P301" s="254"/>
      <c r="Q301" s="254"/>
      <c r="R301" s="254"/>
      <c r="S301" s="254"/>
      <c r="T301" s="255"/>
      <c r="U301" s="14"/>
      <c r="V301" s="14"/>
      <c r="W301" s="14"/>
      <c r="X301" s="14"/>
      <c r="Y301" s="14"/>
      <c r="Z301" s="14"/>
      <c r="AA301" s="14"/>
      <c r="AB301" s="14"/>
      <c r="AC301" s="14"/>
      <c r="AD301" s="14"/>
      <c r="AE301" s="14"/>
      <c r="AT301" s="256" t="s">
        <v>262</v>
      </c>
      <c r="AU301" s="256" t="s">
        <v>78</v>
      </c>
      <c r="AV301" s="14" t="s">
        <v>78</v>
      </c>
      <c r="AW301" s="14" t="s">
        <v>4</v>
      </c>
      <c r="AX301" s="14" t="s">
        <v>76</v>
      </c>
      <c r="AY301" s="256" t="s">
        <v>252</v>
      </c>
    </row>
    <row r="302" s="2" customFormat="1" ht="24.15" customHeight="1">
      <c r="A302" s="40"/>
      <c r="B302" s="41"/>
      <c r="C302" s="279" t="s">
        <v>528</v>
      </c>
      <c r="D302" s="279" t="s">
        <v>468</v>
      </c>
      <c r="E302" s="280" t="s">
        <v>4062</v>
      </c>
      <c r="F302" s="281" t="s">
        <v>4063</v>
      </c>
      <c r="G302" s="282" t="s">
        <v>187</v>
      </c>
      <c r="H302" s="283">
        <v>229.3082</v>
      </c>
      <c r="I302" s="284"/>
      <c r="J302" s="285">
        <f>ROUND(I302*H302,2)</f>
        <v>0</v>
      </c>
      <c r="K302" s="281" t="s">
        <v>19</v>
      </c>
      <c r="L302" s="286"/>
      <c r="M302" s="287" t="s">
        <v>19</v>
      </c>
      <c r="N302" s="288" t="s">
        <v>40</v>
      </c>
      <c r="O302" s="86"/>
      <c r="P302" s="226">
        <f>O302*H302</f>
        <v>0</v>
      </c>
      <c r="Q302" s="226">
        <v>0</v>
      </c>
      <c r="R302" s="226">
        <f>Q302*H302</f>
        <v>0</v>
      </c>
      <c r="S302" s="226">
        <v>0</v>
      </c>
      <c r="T302" s="227">
        <f>S302*H302</f>
        <v>0</v>
      </c>
      <c r="U302" s="40"/>
      <c r="V302" s="40"/>
      <c r="W302" s="40"/>
      <c r="X302" s="40"/>
      <c r="Y302" s="40"/>
      <c r="Z302" s="40"/>
      <c r="AA302" s="40"/>
      <c r="AB302" s="40"/>
      <c r="AC302" s="40"/>
      <c r="AD302" s="40"/>
      <c r="AE302" s="40"/>
      <c r="AR302" s="228" t="s">
        <v>303</v>
      </c>
      <c r="AT302" s="228" t="s">
        <v>468</v>
      </c>
      <c r="AU302" s="228" t="s">
        <v>78</v>
      </c>
      <c r="AY302" s="19" t="s">
        <v>252</v>
      </c>
      <c r="BE302" s="229">
        <f>IF(N302="základní",J302,0)</f>
        <v>0</v>
      </c>
      <c r="BF302" s="229">
        <f>IF(N302="snížená",J302,0)</f>
        <v>0</v>
      </c>
      <c r="BG302" s="229">
        <f>IF(N302="zákl. přenesená",J302,0)</f>
        <v>0</v>
      </c>
      <c r="BH302" s="229">
        <f>IF(N302="sníž. přenesená",J302,0)</f>
        <v>0</v>
      </c>
      <c r="BI302" s="229">
        <f>IF(N302="nulová",J302,0)</f>
        <v>0</v>
      </c>
      <c r="BJ302" s="19" t="s">
        <v>76</v>
      </c>
      <c r="BK302" s="229">
        <f>ROUND(I302*H302,2)</f>
        <v>0</v>
      </c>
      <c r="BL302" s="19" t="s">
        <v>258</v>
      </c>
      <c r="BM302" s="228" t="s">
        <v>6918</v>
      </c>
    </row>
    <row r="303" s="2" customFormat="1" ht="37.8" customHeight="1">
      <c r="A303" s="40"/>
      <c r="B303" s="41"/>
      <c r="C303" s="217" t="s">
        <v>533</v>
      </c>
      <c r="D303" s="217" t="s">
        <v>254</v>
      </c>
      <c r="E303" s="218" t="s">
        <v>6919</v>
      </c>
      <c r="F303" s="219" t="s">
        <v>6920</v>
      </c>
      <c r="G303" s="220" t="s">
        <v>187</v>
      </c>
      <c r="H303" s="221">
        <v>90.869</v>
      </c>
      <c r="I303" s="222"/>
      <c r="J303" s="223">
        <f>ROUND(I303*H303,2)</f>
        <v>0</v>
      </c>
      <c r="K303" s="219" t="s">
        <v>257</v>
      </c>
      <c r="L303" s="46"/>
      <c r="M303" s="224" t="s">
        <v>19</v>
      </c>
      <c r="N303" s="225" t="s">
        <v>40</v>
      </c>
      <c r="O303" s="86"/>
      <c r="P303" s="226">
        <f>O303*H303</f>
        <v>0</v>
      </c>
      <c r="Q303" s="226">
        <v>0.01146</v>
      </c>
      <c r="R303" s="226">
        <f>Q303*H303</f>
        <v>1.04135874</v>
      </c>
      <c r="S303" s="226">
        <v>0</v>
      </c>
      <c r="T303" s="227">
        <f>S303*H303</f>
        <v>0</v>
      </c>
      <c r="U303" s="40"/>
      <c r="V303" s="40"/>
      <c r="W303" s="40"/>
      <c r="X303" s="40"/>
      <c r="Y303" s="40"/>
      <c r="Z303" s="40"/>
      <c r="AA303" s="40"/>
      <c r="AB303" s="40"/>
      <c r="AC303" s="40"/>
      <c r="AD303" s="40"/>
      <c r="AE303" s="40"/>
      <c r="AR303" s="228" t="s">
        <v>258</v>
      </c>
      <c r="AT303" s="228" t="s">
        <v>254</v>
      </c>
      <c r="AU303" s="228" t="s">
        <v>78</v>
      </c>
      <c r="AY303" s="19" t="s">
        <v>252</v>
      </c>
      <c r="BE303" s="229">
        <f>IF(N303="základní",J303,0)</f>
        <v>0</v>
      </c>
      <c r="BF303" s="229">
        <f>IF(N303="snížená",J303,0)</f>
        <v>0</v>
      </c>
      <c r="BG303" s="229">
        <f>IF(N303="zákl. přenesená",J303,0)</f>
        <v>0</v>
      </c>
      <c r="BH303" s="229">
        <f>IF(N303="sníž. přenesená",J303,0)</f>
        <v>0</v>
      </c>
      <c r="BI303" s="229">
        <f>IF(N303="nulová",J303,0)</f>
        <v>0</v>
      </c>
      <c r="BJ303" s="19" t="s">
        <v>76</v>
      </c>
      <c r="BK303" s="229">
        <f>ROUND(I303*H303,2)</f>
        <v>0</v>
      </c>
      <c r="BL303" s="19" t="s">
        <v>258</v>
      </c>
      <c r="BM303" s="228" t="s">
        <v>6921</v>
      </c>
    </row>
    <row r="304" s="2" customFormat="1">
      <c r="A304" s="40"/>
      <c r="B304" s="41"/>
      <c r="C304" s="42"/>
      <c r="D304" s="230" t="s">
        <v>260</v>
      </c>
      <c r="E304" s="42"/>
      <c r="F304" s="231" t="s">
        <v>6922</v>
      </c>
      <c r="G304" s="42"/>
      <c r="H304" s="42"/>
      <c r="I304" s="232"/>
      <c r="J304" s="42"/>
      <c r="K304" s="42"/>
      <c r="L304" s="46"/>
      <c r="M304" s="233"/>
      <c r="N304" s="234"/>
      <c r="O304" s="86"/>
      <c r="P304" s="86"/>
      <c r="Q304" s="86"/>
      <c r="R304" s="86"/>
      <c r="S304" s="86"/>
      <c r="T304" s="87"/>
      <c r="U304" s="40"/>
      <c r="V304" s="40"/>
      <c r="W304" s="40"/>
      <c r="X304" s="40"/>
      <c r="Y304" s="40"/>
      <c r="Z304" s="40"/>
      <c r="AA304" s="40"/>
      <c r="AB304" s="40"/>
      <c r="AC304" s="40"/>
      <c r="AD304" s="40"/>
      <c r="AE304" s="40"/>
      <c r="AT304" s="19" t="s">
        <v>260</v>
      </c>
      <c r="AU304" s="19" t="s">
        <v>78</v>
      </c>
    </row>
    <row r="305" s="13" customFormat="1">
      <c r="A305" s="13"/>
      <c r="B305" s="235"/>
      <c r="C305" s="236"/>
      <c r="D305" s="237" t="s">
        <v>262</v>
      </c>
      <c r="E305" s="238" t="s">
        <v>19</v>
      </c>
      <c r="F305" s="239" t="s">
        <v>6923</v>
      </c>
      <c r="G305" s="236"/>
      <c r="H305" s="238" t="s">
        <v>19</v>
      </c>
      <c r="I305" s="240"/>
      <c r="J305" s="236"/>
      <c r="K305" s="236"/>
      <c r="L305" s="241"/>
      <c r="M305" s="242"/>
      <c r="N305" s="243"/>
      <c r="O305" s="243"/>
      <c r="P305" s="243"/>
      <c r="Q305" s="243"/>
      <c r="R305" s="243"/>
      <c r="S305" s="243"/>
      <c r="T305" s="244"/>
      <c r="U305" s="13"/>
      <c r="V305" s="13"/>
      <c r="W305" s="13"/>
      <c r="X305" s="13"/>
      <c r="Y305" s="13"/>
      <c r="Z305" s="13"/>
      <c r="AA305" s="13"/>
      <c r="AB305" s="13"/>
      <c r="AC305" s="13"/>
      <c r="AD305" s="13"/>
      <c r="AE305" s="13"/>
      <c r="AT305" s="245" t="s">
        <v>262</v>
      </c>
      <c r="AU305" s="245" t="s">
        <v>78</v>
      </c>
      <c r="AV305" s="13" t="s">
        <v>76</v>
      </c>
      <c r="AW305" s="13" t="s">
        <v>31</v>
      </c>
      <c r="AX305" s="13" t="s">
        <v>69</v>
      </c>
      <c r="AY305" s="245" t="s">
        <v>252</v>
      </c>
    </row>
    <row r="306" s="13" customFormat="1">
      <c r="A306" s="13"/>
      <c r="B306" s="235"/>
      <c r="C306" s="236"/>
      <c r="D306" s="237" t="s">
        <v>262</v>
      </c>
      <c r="E306" s="238" t="s">
        <v>19</v>
      </c>
      <c r="F306" s="239" t="s">
        <v>6924</v>
      </c>
      <c r="G306" s="236"/>
      <c r="H306" s="238" t="s">
        <v>19</v>
      </c>
      <c r="I306" s="240"/>
      <c r="J306" s="236"/>
      <c r="K306" s="236"/>
      <c r="L306" s="241"/>
      <c r="M306" s="242"/>
      <c r="N306" s="243"/>
      <c r="O306" s="243"/>
      <c r="P306" s="243"/>
      <c r="Q306" s="243"/>
      <c r="R306" s="243"/>
      <c r="S306" s="243"/>
      <c r="T306" s="244"/>
      <c r="U306" s="13"/>
      <c r="V306" s="13"/>
      <c r="W306" s="13"/>
      <c r="X306" s="13"/>
      <c r="Y306" s="13"/>
      <c r="Z306" s="13"/>
      <c r="AA306" s="13"/>
      <c r="AB306" s="13"/>
      <c r="AC306" s="13"/>
      <c r="AD306" s="13"/>
      <c r="AE306" s="13"/>
      <c r="AT306" s="245" t="s">
        <v>262</v>
      </c>
      <c r="AU306" s="245" t="s">
        <v>78</v>
      </c>
      <c r="AV306" s="13" t="s">
        <v>76</v>
      </c>
      <c r="AW306" s="13" t="s">
        <v>31</v>
      </c>
      <c r="AX306" s="13" t="s">
        <v>69</v>
      </c>
      <c r="AY306" s="245" t="s">
        <v>252</v>
      </c>
    </row>
    <row r="307" s="13" customFormat="1">
      <c r="A307" s="13"/>
      <c r="B307" s="235"/>
      <c r="C307" s="236"/>
      <c r="D307" s="237" t="s">
        <v>262</v>
      </c>
      <c r="E307" s="238" t="s">
        <v>19</v>
      </c>
      <c r="F307" s="239" t="s">
        <v>6925</v>
      </c>
      <c r="G307" s="236"/>
      <c r="H307" s="238" t="s">
        <v>19</v>
      </c>
      <c r="I307" s="240"/>
      <c r="J307" s="236"/>
      <c r="K307" s="236"/>
      <c r="L307" s="241"/>
      <c r="M307" s="242"/>
      <c r="N307" s="243"/>
      <c r="O307" s="243"/>
      <c r="P307" s="243"/>
      <c r="Q307" s="243"/>
      <c r="R307" s="243"/>
      <c r="S307" s="243"/>
      <c r="T307" s="244"/>
      <c r="U307" s="13"/>
      <c r="V307" s="13"/>
      <c r="W307" s="13"/>
      <c r="X307" s="13"/>
      <c r="Y307" s="13"/>
      <c r="Z307" s="13"/>
      <c r="AA307" s="13"/>
      <c r="AB307" s="13"/>
      <c r="AC307" s="13"/>
      <c r="AD307" s="13"/>
      <c r="AE307" s="13"/>
      <c r="AT307" s="245" t="s">
        <v>262</v>
      </c>
      <c r="AU307" s="245" t="s">
        <v>78</v>
      </c>
      <c r="AV307" s="13" t="s">
        <v>76</v>
      </c>
      <c r="AW307" s="13" t="s">
        <v>31</v>
      </c>
      <c r="AX307" s="13" t="s">
        <v>69</v>
      </c>
      <c r="AY307" s="245" t="s">
        <v>252</v>
      </c>
    </row>
    <row r="308" s="13" customFormat="1">
      <c r="A308" s="13"/>
      <c r="B308" s="235"/>
      <c r="C308" s="236"/>
      <c r="D308" s="237" t="s">
        <v>262</v>
      </c>
      <c r="E308" s="238" t="s">
        <v>19</v>
      </c>
      <c r="F308" s="239" t="s">
        <v>6926</v>
      </c>
      <c r="G308" s="236"/>
      <c r="H308" s="238" t="s">
        <v>19</v>
      </c>
      <c r="I308" s="240"/>
      <c r="J308" s="236"/>
      <c r="K308" s="236"/>
      <c r="L308" s="241"/>
      <c r="M308" s="242"/>
      <c r="N308" s="243"/>
      <c r="O308" s="243"/>
      <c r="P308" s="243"/>
      <c r="Q308" s="243"/>
      <c r="R308" s="243"/>
      <c r="S308" s="243"/>
      <c r="T308" s="244"/>
      <c r="U308" s="13"/>
      <c r="V308" s="13"/>
      <c r="W308" s="13"/>
      <c r="X308" s="13"/>
      <c r="Y308" s="13"/>
      <c r="Z308" s="13"/>
      <c r="AA308" s="13"/>
      <c r="AB308" s="13"/>
      <c r="AC308" s="13"/>
      <c r="AD308" s="13"/>
      <c r="AE308" s="13"/>
      <c r="AT308" s="245" t="s">
        <v>262</v>
      </c>
      <c r="AU308" s="245" t="s">
        <v>78</v>
      </c>
      <c r="AV308" s="13" t="s">
        <v>76</v>
      </c>
      <c r="AW308" s="13" t="s">
        <v>31</v>
      </c>
      <c r="AX308" s="13" t="s">
        <v>69</v>
      </c>
      <c r="AY308" s="245" t="s">
        <v>252</v>
      </c>
    </row>
    <row r="309" s="14" customFormat="1">
      <c r="A309" s="14"/>
      <c r="B309" s="246"/>
      <c r="C309" s="247"/>
      <c r="D309" s="237" t="s">
        <v>262</v>
      </c>
      <c r="E309" s="248" t="s">
        <v>19</v>
      </c>
      <c r="F309" s="249" t="s">
        <v>6927</v>
      </c>
      <c r="G309" s="247"/>
      <c r="H309" s="250">
        <v>23.3932</v>
      </c>
      <c r="I309" s="251"/>
      <c r="J309" s="247"/>
      <c r="K309" s="247"/>
      <c r="L309" s="252"/>
      <c r="M309" s="253"/>
      <c r="N309" s="254"/>
      <c r="O309" s="254"/>
      <c r="P309" s="254"/>
      <c r="Q309" s="254"/>
      <c r="R309" s="254"/>
      <c r="S309" s="254"/>
      <c r="T309" s="255"/>
      <c r="U309" s="14"/>
      <c r="V309" s="14"/>
      <c r="W309" s="14"/>
      <c r="X309" s="14"/>
      <c r="Y309" s="14"/>
      <c r="Z309" s="14"/>
      <c r="AA309" s="14"/>
      <c r="AB309" s="14"/>
      <c r="AC309" s="14"/>
      <c r="AD309" s="14"/>
      <c r="AE309" s="14"/>
      <c r="AT309" s="256" t="s">
        <v>262</v>
      </c>
      <c r="AU309" s="256" t="s">
        <v>78</v>
      </c>
      <c r="AV309" s="14" t="s">
        <v>78</v>
      </c>
      <c r="AW309" s="14" t="s">
        <v>31</v>
      </c>
      <c r="AX309" s="14" t="s">
        <v>69</v>
      </c>
      <c r="AY309" s="256" t="s">
        <v>252</v>
      </c>
    </row>
    <row r="310" s="14" customFormat="1">
      <c r="A310" s="14"/>
      <c r="B310" s="246"/>
      <c r="C310" s="247"/>
      <c r="D310" s="237" t="s">
        <v>262</v>
      </c>
      <c r="E310" s="248" t="s">
        <v>19</v>
      </c>
      <c r="F310" s="249" t="s">
        <v>6928</v>
      </c>
      <c r="G310" s="247"/>
      <c r="H310" s="250">
        <v>3.8879999999999999</v>
      </c>
      <c r="I310" s="251"/>
      <c r="J310" s="247"/>
      <c r="K310" s="247"/>
      <c r="L310" s="252"/>
      <c r="M310" s="253"/>
      <c r="N310" s="254"/>
      <c r="O310" s="254"/>
      <c r="P310" s="254"/>
      <c r="Q310" s="254"/>
      <c r="R310" s="254"/>
      <c r="S310" s="254"/>
      <c r="T310" s="255"/>
      <c r="U310" s="14"/>
      <c r="V310" s="14"/>
      <c r="W310" s="14"/>
      <c r="X310" s="14"/>
      <c r="Y310" s="14"/>
      <c r="Z310" s="14"/>
      <c r="AA310" s="14"/>
      <c r="AB310" s="14"/>
      <c r="AC310" s="14"/>
      <c r="AD310" s="14"/>
      <c r="AE310" s="14"/>
      <c r="AT310" s="256" t="s">
        <v>262</v>
      </c>
      <c r="AU310" s="256" t="s">
        <v>78</v>
      </c>
      <c r="AV310" s="14" t="s">
        <v>78</v>
      </c>
      <c r="AW310" s="14" t="s">
        <v>31</v>
      </c>
      <c r="AX310" s="14" t="s">
        <v>69</v>
      </c>
      <c r="AY310" s="256" t="s">
        <v>252</v>
      </c>
    </row>
    <row r="311" s="16" customFormat="1">
      <c r="A311" s="16"/>
      <c r="B311" s="268"/>
      <c r="C311" s="269"/>
      <c r="D311" s="237" t="s">
        <v>262</v>
      </c>
      <c r="E311" s="270" t="s">
        <v>19</v>
      </c>
      <c r="F311" s="271" t="s">
        <v>333</v>
      </c>
      <c r="G311" s="269"/>
      <c r="H311" s="272">
        <v>27.281199999999998</v>
      </c>
      <c r="I311" s="273"/>
      <c r="J311" s="269"/>
      <c r="K311" s="269"/>
      <c r="L311" s="274"/>
      <c r="M311" s="275"/>
      <c r="N311" s="276"/>
      <c r="O311" s="276"/>
      <c r="P311" s="276"/>
      <c r="Q311" s="276"/>
      <c r="R311" s="276"/>
      <c r="S311" s="276"/>
      <c r="T311" s="277"/>
      <c r="U311" s="16"/>
      <c r="V311" s="16"/>
      <c r="W311" s="16"/>
      <c r="X311" s="16"/>
      <c r="Y311" s="16"/>
      <c r="Z311" s="16"/>
      <c r="AA311" s="16"/>
      <c r="AB311" s="16"/>
      <c r="AC311" s="16"/>
      <c r="AD311" s="16"/>
      <c r="AE311" s="16"/>
      <c r="AT311" s="278" t="s">
        <v>262</v>
      </c>
      <c r="AU311" s="278" t="s">
        <v>78</v>
      </c>
      <c r="AV311" s="16" t="s">
        <v>85</v>
      </c>
      <c r="AW311" s="16" t="s">
        <v>31</v>
      </c>
      <c r="AX311" s="16" t="s">
        <v>69</v>
      </c>
      <c r="AY311" s="278" t="s">
        <v>252</v>
      </c>
    </row>
    <row r="312" s="13" customFormat="1">
      <c r="A312" s="13"/>
      <c r="B312" s="235"/>
      <c r="C312" s="236"/>
      <c r="D312" s="237" t="s">
        <v>262</v>
      </c>
      <c r="E312" s="238" t="s">
        <v>19</v>
      </c>
      <c r="F312" s="239" t="s">
        <v>6835</v>
      </c>
      <c r="G312" s="236"/>
      <c r="H312" s="238" t="s">
        <v>19</v>
      </c>
      <c r="I312" s="240"/>
      <c r="J312" s="236"/>
      <c r="K312" s="236"/>
      <c r="L312" s="241"/>
      <c r="M312" s="242"/>
      <c r="N312" s="243"/>
      <c r="O312" s="243"/>
      <c r="P312" s="243"/>
      <c r="Q312" s="243"/>
      <c r="R312" s="243"/>
      <c r="S312" s="243"/>
      <c r="T312" s="244"/>
      <c r="U312" s="13"/>
      <c r="V312" s="13"/>
      <c r="W312" s="13"/>
      <c r="X312" s="13"/>
      <c r="Y312" s="13"/>
      <c r="Z312" s="13"/>
      <c r="AA312" s="13"/>
      <c r="AB312" s="13"/>
      <c r="AC312" s="13"/>
      <c r="AD312" s="13"/>
      <c r="AE312" s="13"/>
      <c r="AT312" s="245" t="s">
        <v>262</v>
      </c>
      <c r="AU312" s="245" t="s">
        <v>78</v>
      </c>
      <c r="AV312" s="13" t="s">
        <v>76</v>
      </c>
      <c r="AW312" s="13" t="s">
        <v>31</v>
      </c>
      <c r="AX312" s="13" t="s">
        <v>69</v>
      </c>
      <c r="AY312" s="245" t="s">
        <v>252</v>
      </c>
    </row>
    <row r="313" s="14" customFormat="1">
      <c r="A313" s="14"/>
      <c r="B313" s="246"/>
      <c r="C313" s="247"/>
      <c r="D313" s="237" t="s">
        <v>262</v>
      </c>
      <c r="E313" s="248" t="s">
        <v>19</v>
      </c>
      <c r="F313" s="249" t="s">
        <v>6929</v>
      </c>
      <c r="G313" s="247"/>
      <c r="H313" s="250">
        <v>70.209000000000003</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262</v>
      </c>
      <c r="AU313" s="256" t="s">
        <v>78</v>
      </c>
      <c r="AV313" s="14" t="s">
        <v>78</v>
      </c>
      <c r="AW313" s="14" t="s">
        <v>31</v>
      </c>
      <c r="AX313" s="14" t="s">
        <v>69</v>
      </c>
      <c r="AY313" s="256" t="s">
        <v>252</v>
      </c>
    </row>
    <row r="314" s="14" customFormat="1">
      <c r="A314" s="14"/>
      <c r="B314" s="246"/>
      <c r="C314" s="247"/>
      <c r="D314" s="237" t="s">
        <v>262</v>
      </c>
      <c r="E314" s="248" t="s">
        <v>19</v>
      </c>
      <c r="F314" s="249" t="s">
        <v>6930</v>
      </c>
      <c r="G314" s="247"/>
      <c r="H314" s="250">
        <v>-6.6212</v>
      </c>
      <c r="I314" s="251"/>
      <c r="J314" s="247"/>
      <c r="K314" s="247"/>
      <c r="L314" s="252"/>
      <c r="M314" s="253"/>
      <c r="N314" s="254"/>
      <c r="O314" s="254"/>
      <c r="P314" s="254"/>
      <c r="Q314" s="254"/>
      <c r="R314" s="254"/>
      <c r="S314" s="254"/>
      <c r="T314" s="255"/>
      <c r="U314" s="14"/>
      <c r="V314" s="14"/>
      <c r="W314" s="14"/>
      <c r="X314" s="14"/>
      <c r="Y314" s="14"/>
      <c r="Z314" s="14"/>
      <c r="AA314" s="14"/>
      <c r="AB314" s="14"/>
      <c r="AC314" s="14"/>
      <c r="AD314" s="14"/>
      <c r="AE314" s="14"/>
      <c r="AT314" s="256" t="s">
        <v>262</v>
      </c>
      <c r="AU314" s="256" t="s">
        <v>78</v>
      </c>
      <c r="AV314" s="14" t="s">
        <v>78</v>
      </c>
      <c r="AW314" s="14" t="s">
        <v>31</v>
      </c>
      <c r="AX314" s="14" t="s">
        <v>69</v>
      </c>
      <c r="AY314" s="256" t="s">
        <v>252</v>
      </c>
    </row>
    <row r="315" s="16" customFormat="1">
      <c r="A315" s="16"/>
      <c r="B315" s="268"/>
      <c r="C315" s="269"/>
      <c r="D315" s="237" t="s">
        <v>262</v>
      </c>
      <c r="E315" s="270" t="s">
        <v>19</v>
      </c>
      <c r="F315" s="271" t="s">
        <v>333</v>
      </c>
      <c r="G315" s="269"/>
      <c r="H315" s="272">
        <v>63.587800000000001</v>
      </c>
      <c r="I315" s="273"/>
      <c r="J315" s="269"/>
      <c r="K315" s="269"/>
      <c r="L315" s="274"/>
      <c r="M315" s="275"/>
      <c r="N315" s="276"/>
      <c r="O315" s="276"/>
      <c r="P315" s="276"/>
      <c r="Q315" s="276"/>
      <c r="R315" s="276"/>
      <c r="S315" s="276"/>
      <c r="T315" s="277"/>
      <c r="U315" s="16"/>
      <c r="V315" s="16"/>
      <c r="W315" s="16"/>
      <c r="X315" s="16"/>
      <c r="Y315" s="16"/>
      <c r="Z315" s="16"/>
      <c r="AA315" s="16"/>
      <c r="AB315" s="16"/>
      <c r="AC315" s="16"/>
      <c r="AD315" s="16"/>
      <c r="AE315" s="16"/>
      <c r="AT315" s="278" t="s">
        <v>262</v>
      </c>
      <c r="AU315" s="278" t="s">
        <v>78</v>
      </c>
      <c r="AV315" s="16" t="s">
        <v>85</v>
      </c>
      <c r="AW315" s="16" t="s">
        <v>31</v>
      </c>
      <c r="AX315" s="16" t="s">
        <v>69</v>
      </c>
      <c r="AY315" s="278" t="s">
        <v>252</v>
      </c>
    </row>
    <row r="316" s="15" customFormat="1">
      <c r="A316" s="15"/>
      <c r="B316" s="257"/>
      <c r="C316" s="258"/>
      <c r="D316" s="237" t="s">
        <v>262</v>
      </c>
      <c r="E316" s="259" t="s">
        <v>19</v>
      </c>
      <c r="F316" s="260" t="s">
        <v>265</v>
      </c>
      <c r="G316" s="258"/>
      <c r="H316" s="261">
        <v>90.869</v>
      </c>
      <c r="I316" s="262"/>
      <c r="J316" s="258"/>
      <c r="K316" s="258"/>
      <c r="L316" s="263"/>
      <c r="M316" s="264"/>
      <c r="N316" s="265"/>
      <c r="O316" s="265"/>
      <c r="P316" s="265"/>
      <c r="Q316" s="265"/>
      <c r="R316" s="265"/>
      <c r="S316" s="265"/>
      <c r="T316" s="266"/>
      <c r="U316" s="15"/>
      <c r="V316" s="15"/>
      <c r="W316" s="15"/>
      <c r="X316" s="15"/>
      <c r="Y316" s="15"/>
      <c r="Z316" s="15"/>
      <c r="AA316" s="15"/>
      <c r="AB316" s="15"/>
      <c r="AC316" s="15"/>
      <c r="AD316" s="15"/>
      <c r="AE316" s="15"/>
      <c r="AT316" s="267" t="s">
        <v>262</v>
      </c>
      <c r="AU316" s="267" t="s">
        <v>78</v>
      </c>
      <c r="AV316" s="15" t="s">
        <v>258</v>
      </c>
      <c r="AW316" s="15" t="s">
        <v>31</v>
      </c>
      <c r="AX316" s="15" t="s">
        <v>76</v>
      </c>
      <c r="AY316" s="267" t="s">
        <v>252</v>
      </c>
    </row>
    <row r="317" s="2" customFormat="1" ht="37.8" customHeight="1">
      <c r="A317" s="40"/>
      <c r="B317" s="41"/>
      <c r="C317" s="217" t="s">
        <v>542</v>
      </c>
      <c r="D317" s="217" t="s">
        <v>254</v>
      </c>
      <c r="E317" s="218" t="s">
        <v>4065</v>
      </c>
      <c r="F317" s="219" t="s">
        <v>4066</v>
      </c>
      <c r="G317" s="220" t="s">
        <v>187</v>
      </c>
      <c r="H317" s="221">
        <v>138.4392</v>
      </c>
      <c r="I317" s="222"/>
      <c r="J317" s="223">
        <f>ROUND(I317*H317,2)</f>
        <v>0</v>
      </c>
      <c r="K317" s="219" t="s">
        <v>257</v>
      </c>
      <c r="L317" s="46"/>
      <c r="M317" s="224" t="s">
        <v>19</v>
      </c>
      <c r="N317" s="225" t="s">
        <v>40</v>
      </c>
      <c r="O317" s="86"/>
      <c r="P317" s="226">
        <f>O317*H317</f>
        <v>0</v>
      </c>
      <c r="Q317" s="226">
        <v>0.01146</v>
      </c>
      <c r="R317" s="226">
        <f>Q317*H317</f>
        <v>1.5865132319999999</v>
      </c>
      <c r="S317" s="226">
        <v>0</v>
      </c>
      <c r="T317" s="227">
        <f>S317*H317</f>
        <v>0</v>
      </c>
      <c r="U317" s="40"/>
      <c r="V317" s="40"/>
      <c r="W317" s="40"/>
      <c r="X317" s="40"/>
      <c r="Y317" s="40"/>
      <c r="Z317" s="40"/>
      <c r="AA317" s="40"/>
      <c r="AB317" s="40"/>
      <c r="AC317" s="40"/>
      <c r="AD317" s="40"/>
      <c r="AE317" s="40"/>
      <c r="AR317" s="228" t="s">
        <v>258</v>
      </c>
      <c r="AT317" s="228" t="s">
        <v>254</v>
      </c>
      <c r="AU317" s="228" t="s">
        <v>78</v>
      </c>
      <c r="AY317" s="19" t="s">
        <v>252</v>
      </c>
      <c r="BE317" s="229">
        <f>IF(N317="základní",J317,0)</f>
        <v>0</v>
      </c>
      <c r="BF317" s="229">
        <f>IF(N317="snížená",J317,0)</f>
        <v>0</v>
      </c>
      <c r="BG317" s="229">
        <f>IF(N317="zákl. přenesená",J317,0)</f>
        <v>0</v>
      </c>
      <c r="BH317" s="229">
        <f>IF(N317="sníž. přenesená",J317,0)</f>
        <v>0</v>
      </c>
      <c r="BI317" s="229">
        <f>IF(N317="nulová",J317,0)</f>
        <v>0</v>
      </c>
      <c r="BJ317" s="19" t="s">
        <v>76</v>
      </c>
      <c r="BK317" s="229">
        <f>ROUND(I317*H317,2)</f>
        <v>0</v>
      </c>
      <c r="BL317" s="19" t="s">
        <v>258</v>
      </c>
      <c r="BM317" s="228" t="s">
        <v>4067</v>
      </c>
    </row>
    <row r="318" s="2" customFormat="1">
      <c r="A318" s="40"/>
      <c r="B318" s="41"/>
      <c r="C318" s="42"/>
      <c r="D318" s="230" t="s">
        <v>260</v>
      </c>
      <c r="E318" s="42"/>
      <c r="F318" s="231" t="s">
        <v>4068</v>
      </c>
      <c r="G318" s="42"/>
      <c r="H318" s="42"/>
      <c r="I318" s="232"/>
      <c r="J318" s="42"/>
      <c r="K318" s="42"/>
      <c r="L318" s="46"/>
      <c r="M318" s="233"/>
      <c r="N318" s="234"/>
      <c r="O318" s="86"/>
      <c r="P318" s="86"/>
      <c r="Q318" s="86"/>
      <c r="R318" s="86"/>
      <c r="S318" s="86"/>
      <c r="T318" s="87"/>
      <c r="U318" s="40"/>
      <c r="V318" s="40"/>
      <c r="W318" s="40"/>
      <c r="X318" s="40"/>
      <c r="Y318" s="40"/>
      <c r="Z318" s="40"/>
      <c r="AA318" s="40"/>
      <c r="AB318" s="40"/>
      <c r="AC318" s="40"/>
      <c r="AD318" s="40"/>
      <c r="AE318" s="40"/>
      <c r="AT318" s="19" t="s">
        <v>260</v>
      </c>
      <c r="AU318" s="19" t="s">
        <v>78</v>
      </c>
    </row>
    <row r="319" s="2" customFormat="1">
      <c r="A319" s="40"/>
      <c r="B319" s="41"/>
      <c r="C319" s="42"/>
      <c r="D319" s="237" t="s">
        <v>963</v>
      </c>
      <c r="E319" s="42"/>
      <c r="F319" s="289" t="s">
        <v>4069</v>
      </c>
      <c r="G319" s="42"/>
      <c r="H319" s="42"/>
      <c r="I319" s="232"/>
      <c r="J319" s="42"/>
      <c r="K319" s="42"/>
      <c r="L319" s="46"/>
      <c r="M319" s="233"/>
      <c r="N319" s="234"/>
      <c r="O319" s="86"/>
      <c r="P319" s="86"/>
      <c r="Q319" s="86"/>
      <c r="R319" s="86"/>
      <c r="S319" s="86"/>
      <c r="T319" s="87"/>
      <c r="U319" s="40"/>
      <c r="V319" s="40"/>
      <c r="W319" s="40"/>
      <c r="X319" s="40"/>
      <c r="Y319" s="40"/>
      <c r="Z319" s="40"/>
      <c r="AA319" s="40"/>
      <c r="AB319" s="40"/>
      <c r="AC319" s="40"/>
      <c r="AD319" s="40"/>
      <c r="AE319" s="40"/>
      <c r="AT319" s="19" t="s">
        <v>963</v>
      </c>
      <c r="AU319" s="19" t="s">
        <v>78</v>
      </c>
    </row>
    <row r="320" s="13" customFormat="1">
      <c r="A320" s="13"/>
      <c r="B320" s="235"/>
      <c r="C320" s="236"/>
      <c r="D320" s="237" t="s">
        <v>262</v>
      </c>
      <c r="E320" s="238" t="s">
        <v>19</v>
      </c>
      <c r="F320" s="239" t="s">
        <v>6931</v>
      </c>
      <c r="G320" s="236"/>
      <c r="H320" s="238" t="s">
        <v>19</v>
      </c>
      <c r="I320" s="240"/>
      <c r="J320" s="236"/>
      <c r="K320" s="236"/>
      <c r="L320" s="241"/>
      <c r="M320" s="242"/>
      <c r="N320" s="243"/>
      <c r="O320" s="243"/>
      <c r="P320" s="243"/>
      <c r="Q320" s="243"/>
      <c r="R320" s="243"/>
      <c r="S320" s="243"/>
      <c r="T320" s="244"/>
      <c r="U320" s="13"/>
      <c r="V320" s="13"/>
      <c r="W320" s="13"/>
      <c r="X320" s="13"/>
      <c r="Y320" s="13"/>
      <c r="Z320" s="13"/>
      <c r="AA320" s="13"/>
      <c r="AB320" s="13"/>
      <c r="AC320" s="13"/>
      <c r="AD320" s="13"/>
      <c r="AE320" s="13"/>
      <c r="AT320" s="245" t="s">
        <v>262</v>
      </c>
      <c r="AU320" s="245" t="s">
        <v>78</v>
      </c>
      <c r="AV320" s="13" t="s">
        <v>76</v>
      </c>
      <c r="AW320" s="13" t="s">
        <v>31</v>
      </c>
      <c r="AX320" s="13" t="s">
        <v>69</v>
      </c>
      <c r="AY320" s="245" t="s">
        <v>252</v>
      </c>
    </row>
    <row r="321" s="13" customFormat="1">
      <c r="A321" s="13"/>
      <c r="B321" s="235"/>
      <c r="C321" s="236"/>
      <c r="D321" s="237" t="s">
        <v>262</v>
      </c>
      <c r="E321" s="238" t="s">
        <v>19</v>
      </c>
      <c r="F321" s="239" t="s">
        <v>6923</v>
      </c>
      <c r="G321" s="236"/>
      <c r="H321" s="238" t="s">
        <v>19</v>
      </c>
      <c r="I321" s="240"/>
      <c r="J321" s="236"/>
      <c r="K321" s="236"/>
      <c r="L321" s="241"/>
      <c r="M321" s="242"/>
      <c r="N321" s="243"/>
      <c r="O321" s="243"/>
      <c r="P321" s="243"/>
      <c r="Q321" s="243"/>
      <c r="R321" s="243"/>
      <c r="S321" s="243"/>
      <c r="T321" s="244"/>
      <c r="U321" s="13"/>
      <c r="V321" s="13"/>
      <c r="W321" s="13"/>
      <c r="X321" s="13"/>
      <c r="Y321" s="13"/>
      <c r="Z321" s="13"/>
      <c r="AA321" s="13"/>
      <c r="AB321" s="13"/>
      <c r="AC321" s="13"/>
      <c r="AD321" s="13"/>
      <c r="AE321" s="13"/>
      <c r="AT321" s="245" t="s">
        <v>262</v>
      </c>
      <c r="AU321" s="245" t="s">
        <v>78</v>
      </c>
      <c r="AV321" s="13" t="s">
        <v>76</v>
      </c>
      <c r="AW321" s="13" t="s">
        <v>31</v>
      </c>
      <c r="AX321" s="13" t="s">
        <v>69</v>
      </c>
      <c r="AY321" s="245" t="s">
        <v>252</v>
      </c>
    </row>
    <row r="322" s="13" customFormat="1">
      <c r="A322" s="13"/>
      <c r="B322" s="235"/>
      <c r="C322" s="236"/>
      <c r="D322" s="237" t="s">
        <v>262</v>
      </c>
      <c r="E322" s="238" t="s">
        <v>19</v>
      </c>
      <c r="F322" s="239" t="s">
        <v>6924</v>
      </c>
      <c r="G322" s="236"/>
      <c r="H322" s="238" t="s">
        <v>19</v>
      </c>
      <c r="I322" s="240"/>
      <c r="J322" s="236"/>
      <c r="K322" s="236"/>
      <c r="L322" s="241"/>
      <c r="M322" s="242"/>
      <c r="N322" s="243"/>
      <c r="O322" s="243"/>
      <c r="P322" s="243"/>
      <c r="Q322" s="243"/>
      <c r="R322" s="243"/>
      <c r="S322" s="243"/>
      <c r="T322" s="244"/>
      <c r="U322" s="13"/>
      <c r="V322" s="13"/>
      <c r="W322" s="13"/>
      <c r="X322" s="13"/>
      <c r="Y322" s="13"/>
      <c r="Z322" s="13"/>
      <c r="AA322" s="13"/>
      <c r="AB322" s="13"/>
      <c r="AC322" s="13"/>
      <c r="AD322" s="13"/>
      <c r="AE322" s="13"/>
      <c r="AT322" s="245" t="s">
        <v>262</v>
      </c>
      <c r="AU322" s="245" t="s">
        <v>78</v>
      </c>
      <c r="AV322" s="13" t="s">
        <v>76</v>
      </c>
      <c r="AW322" s="13" t="s">
        <v>31</v>
      </c>
      <c r="AX322" s="13" t="s">
        <v>69</v>
      </c>
      <c r="AY322" s="245" t="s">
        <v>252</v>
      </c>
    </row>
    <row r="323" s="13" customFormat="1">
      <c r="A323" s="13"/>
      <c r="B323" s="235"/>
      <c r="C323" s="236"/>
      <c r="D323" s="237" t="s">
        <v>262</v>
      </c>
      <c r="E323" s="238" t="s">
        <v>19</v>
      </c>
      <c r="F323" s="239" t="s">
        <v>6925</v>
      </c>
      <c r="G323" s="236"/>
      <c r="H323" s="238" t="s">
        <v>19</v>
      </c>
      <c r="I323" s="240"/>
      <c r="J323" s="236"/>
      <c r="K323" s="236"/>
      <c r="L323" s="241"/>
      <c r="M323" s="242"/>
      <c r="N323" s="243"/>
      <c r="O323" s="243"/>
      <c r="P323" s="243"/>
      <c r="Q323" s="243"/>
      <c r="R323" s="243"/>
      <c r="S323" s="243"/>
      <c r="T323" s="244"/>
      <c r="U323" s="13"/>
      <c r="V323" s="13"/>
      <c r="W323" s="13"/>
      <c r="X323" s="13"/>
      <c r="Y323" s="13"/>
      <c r="Z323" s="13"/>
      <c r="AA323" s="13"/>
      <c r="AB323" s="13"/>
      <c r="AC323" s="13"/>
      <c r="AD323" s="13"/>
      <c r="AE323" s="13"/>
      <c r="AT323" s="245" t="s">
        <v>262</v>
      </c>
      <c r="AU323" s="245" t="s">
        <v>78</v>
      </c>
      <c r="AV323" s="13" t="s">
        <v>76</v>
      </c>
      <c r="AW323" s="13" t="s">
        <v>31</v>
      </c>
      <c r="AX323" s="13" t="s">
        <v>69</v>
      </c>
      <c r="AY323" s="245" t="s">
        <v>252</v>
      </c>
    </row>
    <row r="324" s="13" customFormat="1">
      <c r="A324" s="13"/>
      <c r="B324" s="235"/>
      <c r="C324" s="236"/>
      <c r="D324" s="237" t="s">
        <v>262</v>
      </c>
      <c r="E324" s="238" t="s">
        <v>19</v>
      </c>
      <c r="F324" s="239" t="s">
        <v>6926</v>
      </c>
      <c r="G324" s="236"/>
      <c r="H324" s="238" t="s">
        <v>19</v>
      </c>
      <c r="I324" s="240"/>
      <c r="J324" s="236"/>
      <c r="K324" s="236"/>
      <c r="L324" s="241"/>
      <c r="M324" s="242"/>
      <c r="N324" s="243"/>
      <c r="O324" s="243"/>
      <c r="P324" s="243"/>
      <c r="Q324" s="243"/>
      <c r="R324" s="243"/>
      <c r="S324" s="243"/>
      <c r="T324" s="244"/>
      <c r="U324" s="13"/>
      <c r="V324" s="13"/>
      <c r="W324" s="13"/>
      <c r="X324" s="13"/>
      <c r="Y324" s="13"/>
      <c r="Z324" s="13"/>
      <c r="AA324" s="13"/>
      <c r="AB324" s="13"/>
      <c r="AC324" s="13"/>
      <c r="AD324" s="13"/>
      <c r="AE324" s="13"/>
      <c r="AT324" s="245" t="s">
        <v>262</v>
      </c>
      <c r="AU324" s="245" t="s">
        <v>78</v>
      </c>
      <c r="AV324" s="13" t="s">
        <v>76</v>
      </c>
      <c r="AW324" s="13" t="s">
        <v>31</v>
      </c>
      <c r="AX324" s="13" t="s">
        <v>69</v>
      </c>
      <c r="AY324" s="245" t="s">
        <v>252</v>
      </c>
    </row>
    <row r="325" s="14" customFormat="1">
      <c r="A325" s="14"/>
      <c r="B325" s="246"/>
      <c r="C325" s="247"/>
      <c r="D325" s="237" t="s">
        <v>262</v>
      </c>
      <c r="E325" s="248" t="s">
        <v>19</v>
      </c>
      <c r="F325" s="249" t="s">
        <v>6932</v>
      </c>
      <c r="G325" s="247"/>
      <c r="H325" s="250">
        <v>3.024</v>
      </c>
      <c r="I325" s="251"/>
      <c r="J325" s="247"/>
      <c r="K325" s="247"/>
      <c r="L325" s="252"/>
      <c r="M325" s="253"/>
      <c r="N325" s="254"/>
      <c r="O325" s="254"/>
      <c r="P325" s="254"/>
      <c r="Q325" s="254"/>
      <c r="R325" s="254"/>
      <c r="S325" s="254"/>
      <c r="T325" s="255"/>
      <c r="U325" s="14"/>
      <c r="V325" s="14"/>
      <c r="W325" s="14"/>
      <c r="X325" s="14"/>
      <c r="Y325" s="14"/>
      <c r="Z325" s="14"/>
      <c r="AA325" s="14"/>
      <c r="AB325" s="14"/>
      <c r="AC325" s="14"/>
      <c r="AD325" s="14"/>
      <c r="AE325" s="14"/>
      <c r="AT325" s="256" t="s">
        <v>262</v>
      </c>
      <c r="AU325" s="256" t="s">
        <v>78</v>
      </c>
      <c r="AV325" s="14" t="s">
        <v>78</v>
      </c>
      <c r="AW325" s="14" t="s">
        <v>31</v>
      </c>
      <c r="AX325" s="14" t="s">
        <v>69</v>
      </c>
      <c r="AY325" s="256" t="s">
        <v>252</v>
      </c>
    </row>
    <row r="326" s="14" customFormat="1">
      <c r="A326" s="14"/>
      <c r="B326" s="246"/>
      <c r="C326" s="247"/>
      <c r="D326" s="237" t="s">
        <v>262</v>
      </c>
      <c r="E326" s="248" t="s">
        <v>19</v>
      </c>
      <c r="F326" s="249" t="s">
        <v>6933</v>
      </c>
      <c r="G326" s="247"/>
      <c r="H326" s="250">
        <v>13.377000000000001</v>
      </c>
      <c r="I326" s="251"/>
      <c r="J326" s="247"/>
      <c r="K326" s="247"/>
      <c r="L326" s="252"/>
      <c r="M326" s="253"/>
      <c r="N326" s="254"/>
      <c r="O326" s="254"/>
      <c r="P326" s="254"/>
      <c r="Q326" s="254"/>
      <c r="R326" s="254"/>
      <c r="S326" s="254"/>
      <c r="T326" s="255"/>
      <c r="U326" s="14"/>
      <c r="V326" s="14"/>
      <c r="W326" s="14"/>
      <c r="X326" s="14"/>
      <c r="Y326" s="14"/>
      <c r="Z326" s="14"/>
      <c r="AA326" s="14"/>
      <c r="AB326" s="14"/>
      <c r="AC326" s="14"/>
      <c r="AD326" s="14"/>
      <c r="AE326" s="14"/>
      <c r="AT326" s="256" t="s">
        <v>262</v>
      </c>
      <c r="AU326" s="256" t="s">
        <v>78</v>
      </c>
      <c r="AV326" s="14" t="s">
        <v>78</v>
      </c>
      <c r="AW326" s="14" t="s">
        <v>31</v>
      </c>
      <c r="AX326" s="14" t="s">
        <v>69</v>
      </c>
      <c r="AY326" s="256" t="s">
        <v>252</v>
      </c>
    </row>
    <row r="327" s="14" customFormat="1">
      <c r="A327" s="14"/>
      <c r="B327" s="246"/>
      <c r="C327" s="247"/>
      <c r="D327" s="237" t="s">
        <v>262</v>
      </c>
      <c r="E327" s="248" t="s">
        <v>19</v>
      </c>
      <c r="F327" s="249" t="s">
        <v>6934</v>
      </c>
      <c r="G327" s="247"/>
      <c r="H327" s="250">
        <v>5.0690999999999997</v>
      </c>
      <c r="I327" s="251"/>
      <c r="J327" s="247"/>
      <c r="K327" s="247"/>
      <c r="L327" s="252"/>
      <c r="M327" s="253"/>
      <c r="N327" s="254"/>
      <c r="O327" s="254"/>
      <c r="P327" s="254"/>
      <c r="Q327" s="254"/>
      <c r="R327" s="254"/>
      <c r="S327" s="254"/>
      <c r="T327" s="255"/>
      <c r="U327" s="14"/>
      <c r="V327" s="14"/>
      <c r="W327" s="14"/>
      <c r="X327" s="14"/>
      <c r="Y327" s="14"/>
      <c r="Z327" s="14"/>
      <c r="AA327" s="14"/>
      <c r="AB327" s="14"/>
      <c r="AC327" s="14"/>
      <c r="AD327" s="14"/>
      <c r="AE327" s="14"/>
      <c r="AT327" s="256" t="s">
        <v>262</v>
      </c>
      <c r="AU327" s="256" t="s">
        <v>78</v>
      </c>
      <c r="AV327" s="14" t="s">
        <v>78</v>
      </c>
      <c r="AW327" s="14" t="s">
        <v>31</v>
      </c>
      <c r="AX327" s="14" t="s">
        <v>69</v>
      </c>
      <c r="AY327" s="256" t="s">
        <v>252</v>
      </c>
    </row>
    <row r="328" s="16" customFormat="1">
      <c r="A328" s="16"/>
      <c r="B328" s="268"/>
      <c r="C328" s="269"/>
      <c r="D328" s="237" t="s">
        <v>262</v>
      </c>
      <c r="E328" s="270" t="s">
        <v>19</v>
      </c>
      <c r="F328" s="271" t="s">
        <v>333</v>
      </c>
      <c r="G328" s="269"/>
      <c r="H328" s="272">
        <v>21.470099999999999</v>
      </c>
      <c r="I328" s="273"/>
      <c r="J328" s="269"/>
      <c r="K328" s="269"/>
      <c r="L328" s="274"/>
      <c r="M328" s="275"/>
      <c r="N328" s="276"/>
      <c r="O328" s="276"/>
      <c r="P328" s="276"/>
      <c r="Q328" s="276"/>
      <c r="R328" s="276"/>
      <c r="S328" s="276"/>
      <c r="T328" s="277"/>
      <c r="U328" s="16"/>
      <c r="V328" s="16"/>
      <c r="W328" s="16"/>
      <c r="X328" s="16"/>
      <c r="Y328" s="16"/>
      <c r="Z328" s="16"/>
      <c r="AA328" s="16"/>
      <c r="AB328" s="16"/>
      <c r="AC328" s="16"/>
      <c r="AD328" s="16"/>
      <c r="AE328" s="16"/>
      <c r="AT328" s="278" t="s">
        <v>262</v>
      </c>
      <c r="AU328" s="278" t="s">
        <v>78</v>
      </c>
      <c r="AV328" s="16" t="s">
        <v>85</v>
      </c>
      <c r="AW328" s="16" t="s">
        <v>31</v>
      </c>
      <c r="AX328" s="16" t="s">
        <v>69</v>
      </c>
      <c r="AY328" s="278" t="s">
        <v>252</v>
      </c>
    </row>
    <row r="329" s="13" customFormat="1">
      <c r="A329" s="13"/>
      <c r="B329" s="235"/>
      <c r="C329" s="236"/>
      <c r="D329" s="237" t="s">
        <v>262</v>
      </c>
      <c r="E329" s="238" t="s">
        <v>19</v>
      </c>
      <c r="F329" s="239" t="s">
        <v>6835</v>
      </c>
      <c r="G329" s="236"/>
      <c r="H329" s="238" t="s">
        <v>19</v>
      </c>
      <c r="I329" s="240"/>
      <c r="J329" s="236"/>
      <c r="K329" s="236"/>
      <c r="L329" s="241"/>
      <c r="M329" s="242"/>
      <c r="N329" s="243"/>
      <c r="O329" s="243"/>
      <c r="P329" s="243"/>
      <c r="Q329" s="243"/>
      <c r="R329" s="243"/>
      <c r="S329" s="243"/>
      <c r="T329" s="244"/>
      <c r="U329" s="13"/>
      <c r="V329" s="13"/>
      <c r="W329" s="13"/>
      <c r="X329" s="13"/>
      <c r="Y329" s="13"/>
      <c r="Z329" s="13"/>
      <c r="AA329" s="13"/>
      <c r="AB329" s="13"/>
      <c r="AC329" s="13"/>
      <c r="AD329" s="13"/>
      <c r="AE329" s="13"/>
      <c r="AT329" s="245" t="s">
        <v>262</v>
      </c>
      <c r="AU329" s="245" t="s">
        <v>78</v>
      </c>
      <c r="AV329" s="13" t="s">
        <v>76</v>
      </c>
      <c r="AW329" s="13" t="s">
        <v>31</v>
      </c>
      <c r="AX329" s="13" t="s">
        <v>69</v>
      </c>
      <c r="AY329" s="245" t="s">
        <v>252</v>
      </c>
    </row>
    <row r="330" s="14" customFormat="1">
      <c r="A330" s="14"/>
      <c r="B330" s="246"/>
      <c r="C330" s="247"/>
      <c r="D330" s="237" t="s">
        <v>262</v>
      </c>
      <c r="E330" s="248" t="s">
        <v>19</v>
      </c>
      <c r="F330" s="249" t="s">
        <v>6935</v>
      </c>
      <c r="G330" s="247"/>
      <c r="H330" s="250">
        <v>9.9399999999999995</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262</v>
      </c>
      <c r="AU330" s="256" t="s">
        <v>78</v>
      </c>
      <c r="AV330" s="14" t="s">
        <v>78</v>
      </c>
      <c r="AW330" s="14" t="s">
        <v>31</v>
      </c>
      <c r="AX330" s="14" t="s">
        <v>69</v>
      </c>
      <c r="AY330" s="256" t="s">
        <v>252</v>
      </c>
    </row>
    <row r="331" s="14" customFormat="1">
      <c r="A331" s="14"/>
      <c r="B331" s="246"/>
      <c r="C331" s="247"/>
      <c r="D331" s="237" t="s">
        <v>262</v>
      </c>
      <c r="E331" s="248" t="s">
        <v>19</v>
      </c>
      <c r="F331" s="249" t="s">
        <v>6936</v>
      </c>
      <c r="G331" s="247"/>
      <c r="H331" s="250">
        <v>17.197099999999999</v>
      </c>
      <c r="I331" s="251"/>
      <c r="J331" s="247"/>
      <c r="K331" s="247"/>
      <c r="L331" s="252"/>
      <c r="M331" s="253"/>
      <c r="N331" s="254"/>
      <c r="O331" s="254"/>
      <c r="P331" s="254"/>
      <c r="Q331" s="254"/>
      <c r="R331" s="254"/>
      <c r="S331" s="254"/>
      <c r="T331" s="255"/>
      <c r="U331" s="14"/>
      <c r="V331" s="14"/>
      <c r="W331" s="14"/>
      <c r="X331" s="14"/>
      <c r="Y331" s="14"/>
      <c r="Z331" s="14"/>
      <c r="AA331" s="14"/>
      <c r="AB331" s="14"/>
      <c r="AC331" s="14"/>
      <c r="AD331" s="14"/>
      <c r="AE331" s="14"/>
      <c r="AT331" s="256" t="s">
        <v>262</v>
      </c>
      <c r="AU331" s="256" t="s">
        <v>78</v>
      </c>
      <c r="AV331" s="14" t="s">
        <v>78</v>
      </c>
      <c r="AW331" s="14" t="s">
        <v>31</v>
      </c>
      <c r="AX331" s="14" t="s">
        <v>69</v>
      </c>
      <c r="AY331" s="256" t="s">
        <v>252</v>
      </c>
    </row>
    <row r="332" s="14" customFormat="1">
      <c r="A332" s="14"/>
      <c r="B332" s="246"/>
      <c r="C332" s="247"/>
      <c r="D332" s="237" t="s">
        <v>262</v>
      </c>
      <c r="E332" s="248" t="s">
        <v>19</v>
      </c>
      <c r="F332" s="249" t="s">
        <v>6937</v>
      </c>
      <c r="G332" s="247"/>
      <c r="H332" s="250">
        <v>19.925899999999999</v>
      </c>
      <c r="I332" s="251"/>
      <c r="J332" s="247"/>
      <c r="K332" s="247"/>
      <c r="L332" s="252"/>
      <c r="M332" s="253"/>
      <c r="N332" s="254"/>
      <c r="O332" s="254"/>
      <c r="P332" s="254"/>
      <c r="Q332" s="254"/>
      <c r="R332" s="254"/>
      <c r="S332" s="254"/>
      <c r="T332" s="255"/>
      <c r="U332" s="14"/>
      <c r="V332" s="14"/>
      <c r="W332" s="14"/>
      <c r="X332" s="14"/>
      <c r="Y332" s="14"/>
      <c r="Z332" s="14"/>
      <c r="AA332" s="14"/>
      <c r="AB332" s="14"/>
      <c r="AC332" s="14"/>
      <c r="AD332" s="14"/>
      <c r="AE332" s="14"/>
      <c r="AT332" s="256" t="s">
        <v>262</v>
      </c>
      <c r="AU332" s="256" t="s">
        <v>78</v>
      </c>
      <c r="AV332" s="14" t="s">
        <v>78</v>
      </c>
      <c r="AW332" s="14" t="s">
        <v>31</v>
      </c>
      <c r="AX332" s="14" t="s">
        <v>69</v>
      </c>
      <c r="AY332" s="256" t="s">
        <v>252</v>
      </c>
    </row>
    <row r="333" s="14" customFormat="1">
      <c r="A333" s="14"/>
      <c r="B333" s="246"/>
      <c r="C333" s="247"/>
      <c r="D333" s="237" t="s">
        <v>262</v>
      </c>
      <c r="E333" s="248" t="s">
        <v>19</v>
      </c>
      <c r="F333" s="249" t="s">
        <v>6938</v>
      </c>
      <c r="G333" s="247"/>
      <c r="H333" s="250">
        <v>16.8765</v>
      </c>
      <c r="I333" s="251"/>
      <c r="J333" s="247"/>
      <c r="K333" s="247"/>
      <c r="L333" s="252"/>
      <c r="M333" s="253"/>
      <c r="N333" s="254"/>
      <c r="O333" s="254"/>
      <c r="P333" s="254"/>
      <c r="Q333" s="254"/>
      <c r="R333" s="254"/>
      <c r="S333" s="254"/>
      <c r="T333" s="255"/>
      <c r="U333" s="14"/>
      <c r="V333" s="14"/>
      <c r="W333" s="14"/>
      <c r="X333" s="14"/>
      <c r="Y333" s="14"/>
      <c r="Z333" s="14"/>
      <c r="AA333" s="14"/>
      <c r="AB333" s="14"/>
      <c r="AC333" s="14"/>
      <c r="AD333" s="14"/>
      <c r="AE333" s="14"/>
      <c r="AT333" s="256" t="s">
        <v>262</v>
      </c>
      <c r="AU333" s="256" t="s">
        <v>78</v>
      </c>
      <c r="AV333" s="14" t="s">
        <v>78</v>
      </c>
      <c r="AW333" s="14" t="s">
        <v>31</v>
      </c>
      <c r="AX333" s="14" t="s">
        <v>69</v>
      </c>
      <c r="AY333" s="256" t="s">
        <v>252</v>
      </c>
    </row>
    <row r="334" s="14" customFormat="1">
      <c r="A334" s="14"/>
      <c r="B334" s="246"/>
      <c r="C334" s="247"/>
      <c r="D334" s="237" t="s">
        <v>262</v>
      </c>
      <c r="E334" s="248" t="s">
        <v>19</v>
      </c>
      <c r="F334" s="249" t="s">
        <v>6939</v>
      </c>
      <c r="G334" s="247"/>
      <c r="H334" s="250">
        <v>19.768999999999998</v>
      </c>
      <c r="I334" s="251"/>
      <c r="J334" s="247"/>
      <c r="K334" s="247"/>
      <c r="L334" s="252"/>
      <c r="M334" s="253"/>
      <c r="N334" s="254"/>
      <c r="O334" s="254"/>
      <c r="P334" s="254"/>
      <c r="Q334" s="254"/>
      <c r="R334" s="254"/>
      <c r="S334" s="254"/>
      <c r="T334" s="255"/>
      <c r="U334" s="14"/>
      <c r="V334" s="14"/>
      <c r="W334" s="14"/>
      <c r="X334" s="14"/>
      <c r="Y334" s="14"/>
      <c r="Z334" s="14"/>
      <c r="AA334" s="14"/>
      <c r="AB334" s="14"/>
      <c r="AC334" s="14"/>
      <c r="AD334" s="14"/>
      <c r="AE334" s="14"/>
      <c r="AT334" s="256" t="s">
        <v>262</v>
      </c>
      <c r="AU334" s="256" t="s">
        <v>78</v>
      </c>
      <c r="AV334" s="14" t="s">
        <v>78</v>
      </c>
      <c r="AW334" s="14" t="s">
        <v>31</v>
      </c>
      <c r="AX334" s="14" t="s">
        <v>69</v>
      </c>
      <c r="AY334" s="256" t="s">
        <v>252</v>
      </c>
    </row>
    <row r="335" s="14" customFormat="1">
      <c r="A335" s="14"/>
      <c r="B335" s="246"/>
      <c r="C335" s="247"/>
      <c r="D335" s="237" t="s">
        <v>262</v>
      </c>
      <c r="E335" s="248" t="s">
        <v>19</v>
      </c>
      <c r="F335" s="249" t="s">
        <v>6940</v>
      </c>
      <c r="G335" s="247"/>
      <c r="H335" s="250">
        <v>17.0016</v>
      </c>
      <c r="I335" s="251"/>
      <c r="J335" s="247"/>
      <c r="K335" s="247"/>
      <c r="L335" s="252"/>
      <c r="M335" s="253"/>
      <c r="N335" s="254"/>
      <c r="O335" s="254"/>
      <c r="P335" s="254"/>
      <c r="Q335" s="254"/>
      <c r="R335" s="254"/>
      <c r="S335" s="254"/>
      <c r="T335" s="255"/>
      <c r="U335" s="14"/>
      <c r="V335" s="14"/>
      <c r="W335" s="14"/>
      <c r="X335" s="14"/>
      <c r="Y335" s="14"/>
      <c r="Z335" s="14"/>
      <c r="AA335" s="14"/>
      <c r="AB335" s="14"/>
      <c r="AC335" s="14"/>
      <c r="AD335" s="14"/>
      <c r="AE335" s="14"/>
      <c r="AT335" s="256" t="s">
        <v>262</v>
      </c>
      <c r="AU335" s="256" t="s">
        <v>78</v>
      </c>
      <c r="AV335" s="14" t="s">
        <v>78</v>
      </c>
      <c r="AW335" s="14" t="s">
        <v>31</v>
      </c>
      <c r="AX335" s="14" t="s">
        <v>69</v>
      </c>
      <c r="AY335" s="256" t="s">
        <v>252</v>
      </c>
    </row>
    <row r="336" s="14" customFormat="1">
      <c r="A336" s="14"/>
      <c r="B336" s="246"/>
      <c r="C336" s="247"/>
      <c r="D336" s="237" t="s">
        <v>262</v>
      </c>
      <c r="E336" s="248" t="s">
        <v>19</v>
      </c>
      <c r="F336" s="249" t="s">
        <v>6941</v>
      </c>
      <c r="G336" s="247"/>
      <c r="H336" s="250">
        <v>7.5570000000000004</v>
      </c>
      <c r="I336" s="251"/>
      <c r="J336" s="247"/>
      <c r="K336" s="247"/>
      <c r="L336" s="252"/>
      <c r="M336" s="253"/>
      <c r="N336" s="254"/>
      <c r="O336" s="254"/>
      <c r="P336" s="254"/>
      <c r="Q336" s="254"/>
      <c r="R336" s="254"/>
      <c r="S336" s="254"/>
      <c r="T336" s="255"/>
      <c r="U336" s="14"/>
      <c r="V336" s="14"/>
      <c r="W336" s="14"/>
      <c r="X336" s="14"/>
      <c r="Y336" s="14"/>
      <c r="Z336" s="14"/>
      <c r="AA336" s="14"/>
      <c r="AB336" s="14"/>
      <c r="AC336" s="14"/>
      <c r="AD336" s="14"/>
      <c r="AE336" s="14"/>
      <c r="AT336" s="256" t="s">
        <v>262</v>
      </c>
      <c r="AU336" s="256" t="s">
        <v>78</v>
      </c>
      <c r="AV336" s="14" t="s">
        <v>78</v>
      </c>
      <c r="AW336" s="14" t="s">
        <v>31</v>
      </c>
      <c r="AX336" s="14" t="s">
        <v>69</v>
      </c>
      <c r="AY336" s="256" t="s">
        <v>252</v>
      </c>
    </row>
    <row r="337" s="14" customFormat="1">
      <c r="A337" s="14"/>
      <c r="B337" s="246"/>
      <c r="C337" s="247"/>
      <c r="D337" s="237" t="s">
        <v>262</v>
      </c>
      <c r="E337" s="248" t="s">
        <v>19</v>
      </c>
      <c r="F337" s="249" t="s">
        <v>6942</v>
      </c>
      <c r="G337" s="247"/>
      <c r="H337" s="250">
        <v>8.702</v>
      </c>
      <c r="I337" s="251"/>
      <c r="J337" s="247"/>
      <c r="K337" s="247"/>
      <c r="L337" s="252"/>
      <c r="M337" s="253"/>
      <c r="N337" s="254"/>
      <c r="O337" s="254"/>
      <c r="P337" s="254"/>
      <c r="Q337" s="254"/>
      <c r="R337" s="254"/>
      <c r="S337" s="254"/>
      <c r="T337" s="255"/>
      <c r="U337" s="14"/>
      <c r="V337" s="14"/>
      <c r="W337" s="14"/>
      <c r="X337" s="14"/>
      <c r="Y337" s="14"/>
      <c r="Z337" s="14"/>
      <c r="AA337" s="14"/>
      <c r="AB337" s="14"/>
      <c r="AC337" s="14"/>
      <c r="AD337" s="14"/>
      <c r="AE337" s="14"/>
      <c r="AT337" s="256" t="s">
        <v>262</v>
      </c>
      <c r="AU337" s="256" t="s">
        <v>78</v>
      </c>
      <c r="AV337" s="14" t="s">
        <v>78</v>
      </c>
      <c r="AW337" s="14" t="s">
        <v>31</v>
      </c>
      <c r="AX337" s="14" t="s">
        <v>69</v>
      </c>
      <c r="AY337" s="256" t="s">
        <v>252</v>
      </c>
    </row>
    <row r="338" s="16" customFormat="1">
      <c r="A338" s="16"/>
      <c r="B338" s="268"/>
      <c r="C338" s="269"/>
      <c r="D338" s="237" t="s">
        <v>262</v>
      </c>
      <c r="E338" s="270" t="s">
        <v>19</v>
      </c>
      <c r="F338" s="271" t="s">
        <v>333</v>
      </c>
      <c r="G338" s="269"/>
      <c r="H338" s="272">
        <v>116.9691</v>
      </c>
      <c r="I338" s="273"/>
      <c r="J338" s="269"/>
      <c r="K338" s="269"/>
      <c r="L338" s="274"/>
      <c r="M338" s="275"/>
      <c r="N338" s="276"/>
      <c r="O338" s="276"/>
      <c r="P338" s="276"/>
      <c r="Q338" s="276"/>
      <c r="R338" s="276"/>
      <c r="S338" s="276"/>
      <c r="T338" s="277"/>
      <c r="U338" s="16"/>
      <c r="V338" s="16"/>
      <c r="W338" s="16"/>
      <c r="X338" s="16"/>
      <c r="Y338" s="16"/>
      <c r="Z338" s="16"/>
      <c r="AA338" s="16"/>
      <c r="AB338" s="16"/>
      <c r="AC338" s="16"/>
      <c r="AD338" s="16"/>
      <c r="AE338" s="16"/>
      <c r="AT338" s="278" t="s">
        <v>262</v>
      </c>
      <c r="AU338" s="278" t="s">
        <v>78</v>
      </c>
      <c r="AV338" s="16" t="s">
        <v>85</v>
      </c>
      <c r="AW338" s="16" t="s">
        <v>31</v>
      </c>
      <c r="AX338" s="16" t="s">
        <v>69</v>
      </c>
      <c r="AY338" s="278" t="s">
        <v>252</v>
      </c>
    </row>
    <row r="339" s="15" customFormat="1">
      <c r="A339" s="15"/>
      <c r="B339" s="257"/>
      <c r="C339" s="258"/>
      <c r="D339" s="237" t="s">
        <v>262</v>
      </c>
      <c r="E339" s="259" t="s">
        <v>19</v>
      </c>
      <c r="F339" s="260" t="s">
        <v>265</v>
      </c>
      <c r="G339" s="258"/>
      <c r="H339" s="261">
        <v>138.4392</v>
      </c>
      <c r="I339" s="262"/>
      <c r="J339" s="258"/>
      <c r="K339" s="258"/>
      <c r="L339" s="263"/>
      <c r="M339" s="264"/>
      <c r="N339" s="265"/>
      <c r="O339" s="265"/>
      <c r="P339" s="265"/>
      <c r="Q339" s="265"/>
      <c r="R339" s="265"/>
      <c r="S339" s="265"/>
      <c r="T339" s="266"/>
      <c r="U339" s="15"/>
      <c r="V339" s="15"/>
      <c r="W339" s="15"/>
      <c r="X339" s="15"/>
      <c r="Y339" s="15"/>
      <c r="Z339" s="15"/>
      <c r="AA339" s="15"/>
      <c r="AB339" s="15"/>
      <c r="AC339" s="15"/>
      <c r="AD339" s="15"/>
      <c r="AE339" s="15"/>
      <c r="AT339" s="267" t="s">
        <v>262</v>
      </c>
      <c r="AU339" s="267" t="s">
        <v>78</v>
      </c>
      <c r="AV339" s="15" t="s">
        <v>258</v>
      </c>
      <c r="AW339" s="15" t="s">
        <v>31</v>
      </c>
      <c r="AX339" s="15" t="s">
        <v>76</v>
      </c>
      <c r="AY339" s="267" t="s">
        <v>252</v>
      </c>
    </row>
    <row r="340" s="2" customFormat="1" ht="24.15" customHeight="1">
      <c r="A340" s="40"/>
      <c r="B340" s="41"/>
      <c r="C340" s="217" t="s">
        <v>547</v>
      </c>
      <c r="D340" s="217" t="s">
        <v>254</v>
      </c>
      <c r="E340" s="218" t="s">
        <v>4090</v>
      </c>
      <c r="F340" s="219" t="s">
        <v>4091</v>
      </c>
      <c r="G340" s="220" t="s">
        <v>187</v>
      </c>
      <c r="H340" s="221">
        <v>56.153500000000001</v>
      </c>
      <c r="I340" s="222"/>
      <c r="J340" s="223">
        <f>ROUND(I340*H340,2)</f>
        <v>0</v>
      </c>
      <c r="K340" s="219" t="s">
        <v>257</v>
      </c>
      <c r="L340" s="46"/>
      <c r="M340" s="224" t="s">
        <v>19</v>
      </c>
      <c r="N340" s="225" t="s">
        <v>40</v>
      </c>
      <c r="O340" s="86"/>
      <c r="P340" s="226">
        <f>O340*H340</f>
        <v>0</v>
      </c>
      <c r="Q340" s="226">
        <v>0.00025999999999999998</v>
      </c>
      <c r="R340" s="226">
        <f>Q340*H340</f>
        <v>0.014599909999999999</v>
      </c>
      <c r="S340" s="226">
        <v>0</v>
      </c>
      <c r="T340" s="227">
        <f>S340*H340</f>
        <v>0</v>
      </c>
      <c r="U340" s="40"/>
      <c r="V340" s="40"/>
      <c r="W340" s="40"/>
      <c r="X340" s="40"/>
      <c r="Y340" s="40"/>
      <c r="Z340" s="40"/>
      <c r="AA340" s="40"/>
      <c r="AB340" s="40"/>
      <c r="AC340" s="40"/>
      <c r="AD340" s="40"/>
      <c r="AE340" s="40"/>
      <c r="AR340" s="228" t="s">
        <v>258</v>
      </c>
      <c r="AT340" s="228" t="s">
        <v>254</v>
      </c>
      <c r="AU340" s="228" t="s">
        <v>78</v>
      </c>
      <c r="AY340" s="19" t="s">
        <v>252</v>
      </c>
      <c r="BE340" s="229">
        <f>IF(N340="základní",J340,0)</f>
        <v>0</v>
      </c>
      <c r="BF340" s="229">
        <f>IF(N340="snížená",J340,0)</f>
        <v>0</v>
      </c>
      <c r="BG340" s="229">
        <f>IF(N340="zákl. přenesená",J340,0)</f>
        <v>0</v>
      </c>
      <c r="BH340" s="229">
        <f>IF(N340="sníž. přenesená",J340,0)</f>
        <v>0</v>
      </c>
      <c r="BI340" s="229">
        <f>IF(N340="nulová",J340,0)</f>
        <v>0</v>
      </c>
      <c r="BJ340" s="19" t="s">
        <v>76</v>
      </c>
      <c r="BK340" s="229">
        <f>ROUND(I340*H340,2)</f>
        <v>0</v>
      </c>
      <c r="BL340" s="19" t="s">
        <v>258</v>
      </c>
      <c r="BM340" s="228" t="s">
        <v>4073</v>
      </c>
    </row>
    <row r="341" s="2" customFormat="1">
      <c r="A341" s="40"/>
      <c r="B341" s="41"/>
      <c r="C341" s="42"/>
      <c r="D341" s="230" t="s">
        <v>260</v>
      </c>
      <c r="E341" s="42"/>
      <c r="F341" s="231" t="s">
        <v>4093</v>
      </c>
      <c r="G341" s="42"/>
      <c r="H341" s="42"/>
      <c r="I341" s="232"/>
      <c r="J341" s="42"/>
      <c r="K341" s="42"/>
      <c r="L341" s="46"/>
      <c r="M341" s="233"/>
      <c r="N341" s="234"/>
      <c r="O341" s="86"/>
      <c r="P341" s="86"/>
      <c r="Q341" s="86"/>
      <c r="R341" s="86"/>
      <c r="S341" s="86"/>
      <c r="T341" s="87"/>
      <c r="U341" s="40"/>
      <c r="V341" s="40"/>
      <c r="W341" s="40"/>
      <c r="X341" s="40"/>
      <c r="Y341" s="40"/>
      <c r="Z341" s="40"/>
      <c r="AA341" s="40"/>
      <c r="AB341" s="40"/>
      <c r="AC341" s="40"/>
      <c r="AD341" s="40"/>
      <c r="AE341" s="40"/>
      <c r="AT341" s="19" t="s">
        <v>260</v>
      </c>
      <c r="AU341" s="19" t="s">
        <v>78</v>
      </c>
    </row>
    <row r="342" s="2" customFormat="1" ht="24.15" customHeight="1">
      <c r="A342" s="40"/>
      <c r="B342" s="41"/>
      <c r="C342" s="217" t="s">
        <v>553</v>
      </c>
      <c r="D342" s="217" t="s">
        <v>254</v>
      </c>
      <c r="E342" s="218" t="s">
        <v>6943</v>
      </c>
      <c r="F342" s="219" t="s">
        <v>6944</v>
      </c>
      <c r="G342" s="220" t="s">
        <v>187</v>
      </c>
      <c r="H342" s="221">
        <v>56.154000000000003</v>
      </c>
      <c r="I342" s="222"/>
      <c r="J342" s="223">
        <f>ROUND(I342*H342,2)</f>
        <v>0</v>
      </c>
      <c r="K342" s="219" t="s">
        <v>257</v>
      </c>
      <c r="L342" s="46"/>
      <c r="M342" s="224" t="s">
        <v>19</v>
      </c>
      <c r="N342" s="225" t="s">
        <v>40</v>
      </c>
      <c r="O342" s="86"/>
      <c r="P342" s="226">
        <f>O342*H342</f>
        <v>0</v>
      </c>
      <c r="Q342" s="226">
        <v>0.0054599999999999996</v>
      </c>
      <c r="R342" s="226">
        <f>Q342*H342</f>
        <v>0.30660083999999999</v>
      </c>
      <c r="S342" s="226">
        <v>0</v>
      </c>
      <c r="T342" s="227">
        <f>S342*H342</f>
        <v>0</v>
      </c>
      <c r="U342" s="40"/>
      <c r="V342" s="40"/>
      <c r="W342" s="40"/>
      <c r="X342" s="40"/>
      <c r="Y342" s="40"/>
      <c r="Z342" s="40"/>
      <c r="AA342" s="40"/>
      <c r="AB342" s="40"/>
      <c r="AC342" s="40"/>
      <c r="AD342" s="40"/>
      <c r="AE342" s="40"/>
      <c r="AR342" s="228" t="s">
        <v>258</v>
      </c>
      <c r="AT342" s="228" t="s">
        <v>254</v>
      </c>
      <c r="AU342" s="228" t="s">
        <v>78</v>
      </c>
      <c r="AY342" s="19" t="s">
        <v>252</v>
      </c>
      <c r="BE342" s="229">
        <f>IF(N342="základní",J342,0)</f>
        <v>0</v>
      </c>
      <c r="BF342" s="229">
        <f>IF(N342="snížená",J342,0)</f>
        <v>0</v>
      </c>
      <c r="BG342" s="229">
        <f>IF(N342="zákl. přenesená",J342,0)</f>
        <v>0</v>
      </c>
      <c r="BH342" s="229">
        <f>IF(N342="sníž. přenesená",J342,0)</f>
        <v>0</v>
      </c>
      <c r="BI342" s="229">
        <f>IF(N342="nulová",J342,0)</f>
        <v>0</v>
      </c>
      <c r="BJ342" s="19" t="s">
        <v>76</v>
      </c>
      <c r="BK342" s="229">
        <f>ROUND(I342*H342,2)</f>
        <v>0</v>
      </c>
      <c r="BL342" s="19" t="s">
        <v>258</v>
      </c>
      <c r="BM342" s="228" t="s">
        <v>6945</v>
      </c>
    </row>
    <row r="343" s="2" customFormat="1">
      <c r="A343" s="40"/>
      <c r="B343" s="41"/>
      <c r="C343" s="42"/>
      <c r="D343" s="230" t="s">
        <v>260</v>
      </c>
      <c r="E343" s="42"/>
      <c r="F343" s="231" t="s">
        <v>6946</v>
      </c>
      <c r="G343" s="42"/>
      <c r="H343" s="42"/>
      <c r="I343" s="232"/>
      <c r="J343" s="42"/>
      <c r="K343" s="42"/>
      <c r="L343" s="46"/>
      <c r="M343" s="233"/>
      <c r="N343" s="234"/>
      <c r="O343" s="86"/>
      <c r="P343" s="86"/>
      <c r="Q343" s="86"/>
      <c r="R343" s="86"/>
      <c r="S343" s="86"/>
      <c r="T343" s="87"/>
      <c r="U343" s="40"/>
      <c r="V343" s="40"/>
      <c r="W343" s="40"/>
      <c r="X343" s="40"/>
      <c r="Y343" s="40"/>
      <c r="Z343" s="40"/>
      <c r="AA343" s="40"/>
      <c r="AB343" s="40"/>
      <c r="AC343" s="40"/>
      <c r="AD343" s="40"/>
      <c r="AE343" s="40"/>
      <c r="AT343" s="19" t="s">
        <v>260</v>
      </c>
      <c r="AU343" s="19" t="s">
        <v>78</v>
      </c>
    </row>
    <row r="344" s="2" customFormat="1">
      <c r="A344" s="40"/>
      <c r="B344" s="41"/>
      <c r="C344" s="42"/>
      <c r="D344" s="237" t="s">
        <v>963</v>
      </c>
      <c r="E344" s="42"/>
      <c r="F344" s="289" t="s">
        <v>6947</v>
      </c>
      <c r="G344" s="42"/>
      <c r="H344" s="42"/>
      <c r="I344" s="232"/>
      <c r="J344" s="42"/>
      <c r="K344" s="42"/>
      <c r="L344" s="46"/>
      <c r="M344" s="233"/>
      <c r="N344" s="234"/>
      <c r="O344" s="86"/>
      <c r="P344" s="86"/>
      <c r="Q344" s="86"/>
      <c r="R344" s="86"/>
      <c r="S344" s="86"/>
      <c r="T344" s="87"/>
      <c r="U344" s="40"/>
      <c r="V344" s="40"/>
      <c r="W344" s="40"/>
      <c r="X344" s="40"/>
      <c r="Y344" s="40"/>
      <c r="Z344" s="40"/>
      <c r="AA344" s="40"/>
      <c r="AB344" s="40"/>
      <c r="AC344" s="40"/>
      <c r="AD344" s="40"/>
      <c r="AE344" s="40"/>
      <c r="AT344" s="19" t="s">
        <v>963</v>
      </c>
      <c r="AU344" s="19" t="s">
        <v>78</v>
      </c>
    </row>
    <row r="345" s="2" customFormat="1" ht="44.25" customHeight="1">
      <c r="A345" s="40"/>
      <c r="B345" s="41"/>
      <c r="C345" s="217" t="s">
        <v>559</v>
      </c>
      <c r="D345" s="217" t="s">
        <v>254</v>
      </c>
      <c r="E345" s="218" t="s">
        <v>6948</v>
      </c>
      <c r="F345" s="219" t="s">
        <v>6949</v>
      </c>
      <c r="G345" s="220" t="s">
        <v>187</v>
      </c>
      <c r="H345" s="221">
        <v>56.154000000000003</v>
      </c>
      <c r="I345" s="222"/>
      <c r="J345" s="223">
        <f>ROUND(I345*H345,2)</f>
        <v>0</v>
      </c>
      <c r="K345" s="219" t="s">
        <v>257</v>
      </c>
      <c r="L345" s="46"/>
      <c r="M345" s="224" t="s">
        <v>19</v>
      </c>
      <c r="N345" s="225" t="s">
        <v>40</v>
      </c>
      <c r="O345" s="86"/>
      <c r="P345" s="226">
        <f>O345*H345</f>
        <v>0</v>
      </c>
      <c r="Q345" s="226">
        <v>0.0020999999999999999</v>
      </c>
      <c r="R345" s="226">
        <f>Q345*H345</f>
        <v>0.1179234</v>
      </c>
      <c r="S345" s="226">
        <v>0</v>
      </c>
      <c r="T345" s="227">
        <f>S345*H345</f>
        <v>0</v>
      </c>
      <c r="U345" s="40"/>
      <c r="V345" s="40"/>
      <c r="W345" s="40"/>
      <c r="X345" s="40"/>
      <c r="Y345" s="40"/>
      <c r="Z345" s="40"/>
      <c r="AA345" s="40"/>
      <c r="AB345" s="40"/>
      <c r="AC345" s="40"/>
      <c r="AD345" s="40"/>
      <c r="AE345" s="40"/>
      <c r="AR345" s="228" t="s">
        <v>258</v>
      </c>
      <c r="AT345" s="228" t="s">
        <v>254</v>
      </c>
      <c r="AU345" s="228" t="s">
        <v>78</v>
      </c>
      <c r="AY345" s="19" t="s">
        <v>252</v>
      </c>
      <c r="BE345" s="229">
        <f>IF(N345="základní",J345,0)</f>
        <v>0</v>
      </c>
      <c r="BF345" s="229">
        <f>IF(N345="snížená",J345,0)</f>
        <v>0</v>
      </c>
      <c r="BG345" s="229">
        <f>IF(N345="zákl. přenesená",J345,0)</f>
        <v>0</v>
      </c>
      <c r="BH345" s="229">
        <f>IF(N345="sníž. přenesená",J345,0)</f>
        <v>0</v>
      </c>
      <c r="BI345" s="229">
        <f>IF(N345="nulová",J345,0)</f>
        <v>0</v>
      </c>
      <c r="BJ345" s="19" t="s">
        <v>76</v>
      </c>
      <c r="BK345" s="229">
        <f>ROUND(I345*H345,2)</f>
        <v>0</v>
      </c>
      <c r="BL345" s="19" t="s">
        <v>258</v>
      </c>
      <c r="BM345" s="228" t="s">
        <v>6950</v>
      </c>
    </row>
    <row r="346" s="2" customFormat="1">
      <c r="A346" s="40"/>
      <c r="B346" s="41"/>
      <c r="C346" s="42"/>
      <c r="D346" s="230" t="s">
        <v>260</v>
      </c>
      <c r="E346" s="42"/>
      <c r="F346" s="231" t="s">
        <v>6951</v>
      </c>
      <c r="G346" s="42"/>
      <c r="H346" s="42"/>
      <c r="I346" s="232"/>
      <c r="J346" s="42"/>
      <c r="K346" s="42"/>
      <c r="L346" s="46"/>
      <c r="M346" s="233"/>
      <c r="N346" s="234"/>
      <c r="O346" s="86"/>
      <c r="P346" s="86"/>
      <c r="Q346" s="86"/>
      <c r="R346" s="86"/>
      <c r="S346" s="86"/>
      <c r="T346" s="87"/>
      <c r="U346" s="40"/>
      <c r="V346" s="40"/>
      <c r="W346" s="40"/>
      <c r="X346" s="40"/>
      <c r="Y346" s="40"/>
      <c r="Z346" s="40"/>
      <c r="AA346" s="40"/>
      <c r="AB346" s="40"/>
      <c r="AC346" s="40"/>
      <c r="AD346" s="40"/>
      <c r="AE346" s="40"/>
      <c r="AT346" s="19" t="s">
        <v>260</v>
      </c>
      <c r="AU346" s="19" t="s">
        <v>78</v>
      </c>
    </row>
    <row r="347" s="2" customFormat="1" ht="37.8" customHeight="1">
      <c r="A347" s="40"/>
      <c r="B347" s="41"/>
      <c r="C347" s="217" t="s">
        <v>571</v>
      </c>
      <c r="D347" s="217" t="s">
        <v>254</v>
      </c>
      <c r="E347" s="218" t="s">
        <v>4094</v>
      </c>
      <c r="F347" s="219" t="s">
        <v>4095</v>
      </c>
      <c r="G347" s="220" t="s">
        <v>187</v>
      </c>
      <c r="H347" s="221">
        <v>56.153500000000001</v>
      </c>
      <c r="I347" s="222"/>
      <c r="J347" s="223">
        <f>ROUND(I347*H347,2)</f>
        <v>0</v>
      </c>
      <c r="K347" s="219" t="s">
        <v>257</v>
      </c>
      <c r="L347" s="46"/>
      <c r="M347" s="224" t="s">
        <v>19</v>
      </c>
      <c r="N347" s="225" t="s">
        <v>40</v>
      </c>
      <c r="O347" s="86"/>
      <c r="P347" s="226">
        <f>O347*H347</f>
        <v>0</v>
      </c>
      <c r="Q347" s="226">
        <v>0.0043800000000000002</v>
      </c>
      <c r="R347" s="226">
        <f>Q347*H347</f>
        <v>0.24595233000000003</v>
      </c>
      <c r="S347" s="226">
        <v>0</v>
      </c>
      <c r="T347" s="227">
        <f>S347*H347</f>
        <v>0</v>
      </c>
      <c r="U347" s="40"/>
      <c r="V347" s="40"/>
      <c r="W347" s="40"/>
      <c r="X347" s="40"/>
      <c r="Y347" s="40"/>
      <c r="Z347" s="40"/>
      <c r="AA347" s="40"/>
      <c r="AB347" s="40"/>
      <c r="AC347" s="40"/>
      <c r="AD347" s="40"/>
      <c r="AE347" s="40"/>
      <c r="AR347" s="228" t="s">
        <v>258</v>
      </c>
      <c r="AT347" s="228" t="s">
        <v>254</v>
      </c>
      <c r="AU347" s="228" t="s">
        <v>78</v>
      </c>
      <c r="AY347" s="19" t="s">
        <v>252</v>
      </c>
      <c r="BE347" s="229">
        <f>IF(N347="základní",J347,0)</f>
        <v>0</v>
      </c>
      <c r="BF347" s="229">
        <f>IF(N347="snížená",J347,0)</f>
        <v>0</v>
      </c>
      <c r="BG347" s="229">
        <f>IF(N347="zákl. přenesená",J347,0)</f>
        <v>0</v>
      </c>
      <c r="BH347" s="229">
        <f>IF(N347="sníž. přenesená",J347,0)</f>
        <v>0</v>
      </c>
      <c r="BI347" s="229">
        <f>IF(N347="nulová",J347,0)</f>
        <v>0</v>
      </c>
      <c r="BJ347" s="19" t="s">
        <v>76</v>
      </c>
      <c r="BK347" s="229">
        <f>ROUND(I347*H347,2)</f>
        <v>0</v>
      </c>
      <c r="BL347" s="19" t="s">
        <v>258</v>
      </c>
      <c r="BM347" s="228" t="s">
        <v>4077</v>
      </c>
    </row>
    <row r="348" s="2" customFormat="1">
      <c r="A348" s="40"/>
      <c r="B348" s="41"/>
      <c r="C348" s="42"/>
      <c r="D348" s="230" t="s">
        <v>260</v>
      </c>
      <c r="E348" s="42"/>
      <c r="F348" s="231" t="s">
        <v>4097</v>
      </c>
      <c r="G348" s="42"/>
      <c r="H348" s="42"/>
      <c r="I348" s="232"/>
      <c r="J348" s="42"/>
      <c r="K348" s="42"/>
      <c r="L348" s="46"/>
      <c r="M348" s="233"/>
      <c r="N348" s="234"/>
      <c r="O348" s="86"/>
      <c r="P348" s="86"/>
      <c r="Q348" s="86"/>
      <c r="R348" s="86"/>
      <c r="S348" s="86"/>
      <c r="T348" s="87"/>
      <c r="U348" s="40"/>
      <c r="V348" s="40"/>
      <c r="W348" s="40"/>
      <c r="X348" s="40"/>
      <c r="Y348" s="40"/>
      <c r="Z348" s="40"/>
      <c r="AA348" s="40"/>
      <c r="AB348" s="40"/>
      <c r="AC348" s="40"/>
      <c r="AD348" s="40"/>
      <c r="AE348" s="40"/>
      <c r="AT348" s="19" t="s">
        <v>260</v>
      </c>
      <c r="AU348" s="19" t="s">
        <v>78</v>
      </c>
    </row>
    <row r="349" s="13" customFormat="1">
      <c r="A349" s="13"/>
      <c r="B349" s="235"/>
      <c r="C349" s="236"/>
      <c r="D349" s="237" t="s">
        <v>262</v>
      </c>
      <c r="E349" s="238" t="s">
        <v>19</v>
      </c>
      <c r="F349" s="239" t="s">
        <v>6952</v>
      </c>
      <c r="G349" s="236"/>
      <c r="H349" s="238" t="s">
        <v>19</v>
      </c>
      <c r="I349" s="240"/>
      <c r="J349" s="236"/>
      <c r="K349" s="236"/>
      <c r="L349" s="241"/>
      <c r="M349" s="242"/>
      <c r="N349" s="243"/>
      <c r="O349" s="243"/>
      <c r="P349" s="243"/>
      <c r="Q349" s="243"/>
      <c r="R349" s="243"/>
      <c r="S349" s="243"/>
      <c r="T349" s="244"/>
      <c r="U349" s="13"/>
      <c r="V349" s="13"/>
      <c r="W349" s="13"/>
      <c r="X349" s="13"/>
      <c r="Y349" s="13"/>
      <c r="Z349" s="13"/>
      <c r="AA349" s="13"/>
      <c r="AB349" s="13"/>
      <c r="AC349" s="13"/>
      <c r="AD349" s="13"/>
      <c r="AE349" s="13"/>
      <c r="AT349" s="245" t="s">
        <v>262</v>
      </c>
      <c r="AU349" s="245" t="s">
        <v>78</v>
      </c>
      <c r="AV349" s="13" t="s">
        <v>76</v>
      </c>
      <c r="AW349" s="13" t="s">
        <v>31</v>
      </c>
      <c r="AX349" s="13" t="s">
        <v>69</v>
      </c>
      <c r="AY349" s="245" t="s">
        <v>252</v>
      </c>
    </row>
    <row r="350" s="13" customFormat="1">
      <c r="A350" s="13"/>
      <c r="B350" s="235"/>
      <c r="C350" s="236"/>
      <c r="D350" s="237" t="s">
        <v>262</v>
      </c>
      <c r="E350" s="238" t="s">
        <v>19</v>
      </c>
      <c r="F350" s="239" t="s">
        <v>6953</v>
      </c>
      <c r="G350" s="236"/>
      <c r="H350" s="238" t="s">
        <v>19</v>
      </c>
      <c r="I350" s="240"/>
      <c r="J350" s="236"/>
      <c r="K350" s="236"/>
      <c r="L350" s="241"/>
      <c r="M350" s="242"/>
      <c r="N350" s="243"/>
      <c r="O350" s="243"/>
      <c r="P350" s="243"/>
      <c r="Q350" s="243"/>
      <c r="R350" s="243"/>
      <c r="S350" s="243"/>
      <c r="T350" s="244"/>
      <c r="U350" s="13"/>
      <c r="V350" s="13"/>
      <c r="W350" s="13"/>
      <c r="X350" s="13"/>
      <c r="Y350" s="13"/>
      <c r="Z350" s="13"/>
      <c r="AA350" s="13"/>
      <c r="AB350" s="13"/>
      <c r="AC350" s="13"/>
      <c r="AD350" s="13"/>
      <c r="AE350" s="13"/>
      <c r="AT350" s="245" t="s">
        <v>262</v>
      </c>
      <c r="AU350" s="245" t="s">
        <v>78</v>
      </c>
      <c r="AV350" s="13" t="s">
        <v>76</v>
      </c>
      <c r="AW350" s="13" t="s">
        <v>31</v>
      </c>
      <c r="AX350" s="13" t="s">
        <v>69</v>
      </c>
      <c r="AY350" s="245" t="s">
        <v>252</v>
      </c>
    </row>
    <row r="351" s="13" customFormat="1">
      <c r="A351" s="13"/>
      <c r="B351" s="235"/>
      <c r="C351" s="236"/>
      <c r="D351" s="237" t="s">
        <v>262</v>
      </c>
      <c r="E351" s="238" t="s">
        <v>19</v>
      </c>
      <c r="F351" s="239" t="s">
        <v>6926</v>
      </c>
      <c r="G351" s="236"/>
      <c r="H351" s="238" t="s">
        <v>19</v>
      </c>
      <c r="I351" s="240"/>
      <c r="J351" s="236"/>
      <c r="K351" s="236"/>
      <c r="L351" s="241"/>
      <c r="M351" s="242"/>
      <c r="N351" s="243"/>
      <c r="O351" s="243"/>
      <c r="P351" s="243"/>
      <c r="Q351" s="243"/>
      <c r="R351" s="243"/>
      <c r="S351" s="243"/>
      <c r="T351" s="244"/>
      <c r="U351" s="13"/>
      <c r="V351" s="13"/>
      <c r="W351" s="13"/>
      <c r="X351" s="13"/>
      <c r="Y351" s="13"/>
      <c r="Z351" s="13"/>
      <c r="AA351" s="13"/>
      <c r="AB351" s="13"/>
      <c r="AC351" s="13"/>
      <c r="AD351" s="13"/>
      <c r="AE351" s="13"/>
      <c r="AT351" s="245" t="s">
        <v>262</v>
      </c>
      <c r="AU351" s="245" t="s">
        <v>78</v>
      </c>
      <c r="AV351" s="13" t="s">
        <v>76</v>
      </c>
      <c r="AW351" s="13" t="s">
        <v>31</v>
      </c>
      <c r="AX351" s="13" t="s">
        <v>69</v>
      </c>
      <c r="AY351" s="245" t="s">
        <v>252</v>
      </c>
    </row>
    <row r="352" s="14" customFormat="1">
      <c r="A352" s="14"/>
      <c r="B352" s="246"/>
      <c r="C352" s="247"/>
      <c r="D352" s="237" t="s">
        <v>262</v>
      </c>
      <c r="E352" s="248" t="s">
        <v>19</v>
      </c>
      <c r="F352" s="249" t="s">
        <v>6954</v>
      </c>
      <c r="G352" s="247"/>
      <c r="H352" s="250">
        <v>8.4867000000000008</v>
      </c>
      <c r="I352" s="251"/>
      <c r="J352" s="247"/>
      <c r="K352" s="247"/>
      <c r="L352" s="252"/>
      <c r="M352" s="253"/>
      <c r="N352" s="254"/>
      <c r="O352" s="254"/>
      <c r="P352" s="254"/>
      <c r="Q352" s="254"/>
      <c r="R352" s="254"/>
      <c r="S352" s="254"/>
      <c r="T352" s="255"/>
      <c r="U352" s="14"/>
      <c r="V352" s="14"/>
      <c r="W352" s="14"/>
      <c r="X352" s="14"/>
      <c r="Y352" s="14"/>
      <c r="Z352" s="14"/>
      <c r="AA352" s="14"/>
      <c r="AB352" s="14"/>
      <c r="AC352" s="14"/>
      <c r="AD352" s="14"/>
      <c r="AE352" s="14"/>
      <c r="AT352" s="256" t="s">
        <v>262</v>
      </c>
      <c r="AU352" s="256" t="s">
        <v>78</v>
      </c>
      <c r="AV352" s="14" t="s">
        <v>78</v>
      </c>
      <c r="AW352" s="14" t="s">
        <v>31</v>
      </c>
      <c r="AX352" s="14" t="s">
        <v>69</v>
      </c>
      <c r="AY352" s="256" t="s">
        <v>252</v>
      </c>
    </row>
    <row r="353" s="16" customFormat="1">
      <c r="A353" s="16"/>
      <c r="B353" s="268"/>
      <c r="C353" s="269"/>
      <c r="D353" s="237" t="s">
        <v>262</v>
      </c>
      <c r="E353" s="270" t="s">
        <v>19</v>
      </c>
      <c r="F353" s="271" t="s">
        <v>333</v>
      </c>
      <c r="G353" s="269"/>
      <c r="H353" s="272">
        <v>8.4867000000000008</v>
      </c>
      <c r="I353" s="273"/>
      <c r="J353" s="269"/>
      <c r="K353" s="269"/>
      <c r="L353" s="274"/>
      <c r="M353" s="275"/>
      <c r="N353" s="276"/>
      <c r="O353" s="276"/>
      <c r="P353" s="276"/>
      <c r="Q353" s="276"/>
      <c r="R353" s="276"/>
      <c r="S353" s="276"/>
      <c r="T353" s="277"/>
      <c r="U353" s="16"/>
      <c r="V353" s="16"/>
      <c r="W353" s="16"/>
      <c r="X353" s="16"/>
      <c r="Y353" s="16"/>
      <c r="Z353" s="16"/>
      <c r="AA353" s="16"/>
      <c r="AB353" s="16"/>
      <c r="AC353" s="16"/>
      <c r="AD353" s="16"/>
      <c r="AE353" s="16"/>
      <c r="AT353" s="278" t="s">
        <v>262</v>
      </c>
      <c r="AU353" s="278" t="s">
        <v>78</v>
      </c>
      <c r="AV353" s="16" t="s">
        <v>85</v>
      </c>
      <c r="AW353" s="16" t="s">
        <v>31</v>
      </c>
      <c r="AX353" s="16" t="s">
        <v>69</v>
      </c>
      <c r="AY353" s="278" t="s">
        <v>252</v>
      </c>
    </row>
    <row r="354" s="13" customFormat="1">
      <c r="A354" s="13"/>
      <c r="B354" s="235"/>
      <c r="C354" s="236"/>
      <c r="D354" s="237" t="s">
        <v>262</v>
      </c>
      <c r="E354" s="238" t="s">
        <v>19</v>
      </c>
      <c r="F354" s="239" t="s">
        <v>6835</v>
      </c>
      <c r="G354" s="236"/>
      <c r="H354" s="238" t="s">
        <v>19</v>
      </c>
      <c r="I354" s="240"/>
      <c r="J354" s="236"/>
      <c r="K354" s="236"/>
      <c r="L354" s="241"/>
      <c r="M354" s="242"/>
      <c r="N354" s="243"/>
      <c r="O354" s="243"/>
      <c r="P354" s="243"/>
      <c r="Q354" s="243"/>
      <c r="R354" s="243"/>
      <c r="S354" s="243"/>
      <c r="T354" s="244"/>
      <c r="U354" s="13"/>
      <c r="V354" s="13"/>
      <c r="W354" s="13"/>
      <c r="X354" s="13"/>
      <c r="Y354" s="13"/>
      <c r="Z354" s="13"/>
      <c r="AA354" s="13"/>
      <c r="AB354" s="13"/>
      <c r="AC354" s="13"/>
      <c r="AD354" s="13"/>
      <c r="AE354" s="13"/>
      <c r="AT354" s="245" t="s">
        <v>262</v>
      </c>
      <c r="AU354" s="245" t="s">
        <v>78</v>
      </c>
      <c r="AV354" s="13" t="s">
        <v>76</v>
      </c>
      <c r="AW354" s="13" t="s">
        <v>31</v>
      </c>
      <c r="AX354" s="13" t="s">
        <v>69</v>
      </c>
      <c r="AY354" s="245" t="s">
        <v>252</v>
      </c>
    </row>
    <row r="355" s="14" customFormat="1">
      <c r="A355" s="14"/>
      <c r="B355" s="246"/>
      <c r="C355" s="247"/>
      <c r="D355" s="237" t="s">
        <v>262</v>
      </c>
      <c r="E355" s="248" t="s">
        <v>19</v>
      </c>
      <c r="F355" s="249" t="s">
        <v>6955</v>
      </c>
      <c r="G355" s="247"/>
      <c r="H355" s="250">
        <v>54.287999999999997</v>
      </c>
      <c r="I355" s="251"/>
      <c r="J355" s="247"/>
      <c r="K355" s="247"/>
      <c r="L355" s="252"/>
      <c r="M355" s="253"/>
      <c r="N355" s="254"/>
      <c r="O355" s="254"/>
      <c r="P355" s="254"/>
      <c r="Q355" s="254"/>
      <c r="R355" s="254"/>
      <c r="S355" s="254"/>
      <c r="T355" s="255"/>
      <c r="U355" s="14"/>
      <c r="V355" s="14"/>
      <c r="W355" s="14"/>
      <c r="X355" s="14"/>
      <c r="Y355" s="14"/>
      <c r="Z355" s="14"/>
      <c r="AA355" s="14"/>
      <c r="AB355" s="14"/>
      <c r="AC355" s="14"/>
      <c r="AD355" s="14"/>
      <c r="AE355" s="14"/>
      <c r="AT355" s="256" t="s">
        <v>262</v>
      </c>
      <c r="AU355" s="256" t="s">
        <v>78</v>
      </c>
      <c r="AV355" s="14" t="s">
        <v>78</v>
      </c>
      <c r="AW355" s="14" t="s">
        <v>31</v>
      </c>
      <c r="AX355" s="14" t="s">
        <v>69</v>
      </c>
      <c r="AY355" s="256" t="s">
        <v>252</v>
      </c>
    </row>
    <row r="356" s="14" customFormat="1">
      <c r="A356" s="14"/>
      <c r="B356" s="246"/>
      <c r="C356" s="247"/>
      <c r="D356" s="237" t="s">
        <v>262</v>
      </c>
      <c r="E356" s="248" t="s">
        <v>19</v>
      </c>
      <c r="F356" s="249" t="s">
        <v>6930</v>
      </c>
      <c r="G356" s="247"/>
      <c r="H356" s="250">
        <v>-6.6212</v>
      </c>
      <c r="I356" s="251"/>
      <c r="J356" s="247"/>
      <c r="K356" s="247"/>
      <c r="L356" s="252"/>
      <c r="M356" s="253"/>
      <c r="N356" s="254"/>
      <c r="O356" s="254"/>
      <c r="P356" s="254"/>
      <c r="Q356" s="254"/>
      <c r="R356" s="254"/>
      <c r="S356" s="254"/>
      <c r="T356" s="255"/>
      <c r="U356" s="14"/>
      <c r="V356" s="14"/>
      <c r="W356" s="14"/>
      <c r="X356" s="14"/>
      <c r="Y356" s="14"/>
      <c r="Z356" s="14"/>
      <c r="AA356" s="14"/>
      <c r="AB356" s="14"/>
      <c r="AC356" s="14"/>
      <c r="AD356" s="14"/>
      <c r="AE356" s="14"/>
      <c r="AT356" s="256" t="s">
        <v>262</v>
      </c>
      <c r="AU356" s="256" t="s">
        <v>78</v>
      </c>
      <c r="AV356" s="14" t="s">
        <v>78</v>
      </c>
      <c r="AW356" s="14" t="s">
        <v>31</v>
      </c>
      <c r="AX356" s="14" t="s">
        <v>69</v>
      </c>
      <c r="AY356" s="256" t="s">
        <v>252</v>
      </c>
    </row>
    <row r="357" s="16" customFormat="1">
      <c r="A357" s="16"/>
      <c r="B357" s="268"/>
      <c r="C357" s="269"/>
      <c r="D357" s="237" t="s">
        <v>262</v>
      </c>
      <c r="E357" s="270" t="s">
        <v>19</v>
      </c>
      <c r="F357" s="271" t="s">
        <v>333</v>
      </c>
      <c r="G357" s="269"/>
      <c r="H357" s="272">
        <v>47.666800000000002</v>
      </c>
      <c r="I357" s="273"/>
      <c r="J357" s="269"/>
      <c r="K357" s="269"/>
      <c r="L357" s="274"/>
      <c r="M357" s="275"/>
      <c r="N357" s="276"/>
      <c r="O357" s="276"/>
      <c r="P357" s="276"/>
      <c r="Q357" s="276"/>
      <c r="R357" s="276"/>
      <c r="S357" s="276"/>
      <c r="T357" s="277"/>
      <c r="U357" s="16"/>
      <c r="V357" s="16"/>
      <c r="W357" s="16"/>
      <c r="X357" s="16"/>
      <c r="Y357" s="16"/>
      <c r="Z357" s="16"/>
      <c r="AA357" s="16"/>
      <c r="AB357" s="16"/>
      <c r="AC357" s="16"/>
      <c r="AD357" s="16"/>
      <c r="AE357" s="16"/>
      <c r="AT357" s="278" t="s">
        <v>262</v>
      </c>
      <c r="AU357" s="278" t="s">
        <v>78</v>
      </c>
      <c r="AV357" s="16" t="s">
        <v>85</v>
      </c>
      <c r="AW357" s="16" t="s">
        <v>31</v>
      </c>
      <c r="AX357" s="16" t="s">
        <v>69</v>
      </c>
      <c r="AY357" s="278" t="s">
        <v>252</v>
      </c>
    </row>
    <row r="358" s="15" customFormat="1">
      <c r="A358" s="15"/>
      <c r="B358" s="257"/>
      <c r="C358" s="258"/>
      <c r="D358" s="237" t="s">
        <v>262</v>
      </c>
      <c r="E358" s="259" t="s">
        <v>19</v>
      </c>
      <c r="F358" s="260" t="s">
        <v>265</v>
      </c>
      <c r="G358" s="258"/>
      <c r="H358" s="261">
        <v>56.153500000000001</v>
      </c>
      <c r="I358" s="262"/>
      <c r="J358" s="258"/>
      <c r="K358" s="258"/>
      <c r="L358" s="263"/>
      <c r="M358" s="264"/>
      <c r="N358" s="265"/>
      <c r="O358" s="265"/>
      <c r="P358" s="265"/>
      <c r="Q358" s="265"/>
      <c r="R358" s="265"/>
      <c r="S358" s="265"/>
      <c r="T358" s="266"/>
      <c r="U358" s="15"/>
      <c r="V358" s="15"/>
      <c r="W358" s="15"/>
      <c r="X358" s="15"/>
      <c r="Y358" s="15"/>
      <c r="Z358" s="15"/>
      <c r="AA358" s="15"/>
      <c r="AB358" s="15"/>
      <c r="AC358" s="15"/>
      <c r="AD358" s="15"/>
      <c r="AE358" s="15"/>
      <c r="AT358" s="267" t="s">
        <v>262</v>
      </c>
      <c r="AU358" s="267" t="s">
        <v>78</v>
      </c>
      <c r="AV358" s="15" t="s">
        <v>258</v>
      </c>
      <c r="AW358" s="15" t="s">
        <v>31</v>
      </c>
      <c r="AX358" s="15" t="s">
        <v>76</v>
      </c>
      <c r="AY358" s="267" t="s">
        <v>252</v>
      </c>
    </row>
    <row r="359" s="2" customFormat="1" ht="24.15" customHeight="1">
      <c r="A359" s="40"/>
      <c r="B359" s="41"/>
      <c r="C359" s="217" t="s">
        <v>578</v>
      </c>
      <c r="D359" s="217" t="s">
        <v>254</v>
      </c>
      <c r="E359" s="218" t="s">
        <v>4102</v>
      </c>
      <c r="F359" s="219" t="s">
        <v>4103</v>
      </c>
      <c r="G359" s="220" t="s">
        <v>187</v>
      </c>
      <c r="H359" s="221">
        <v>56.153500000000001</v>
      </c>
      <c r="I359" s="222"/>
      <c r="J359" s="223">
        <f>ROUND(I359*H359,2)</f>
        <v>0</v>
      </c>
      <c r="K359" s="219" t="s">
        <v>257</v>
      </c>
      <c r="L359" s="46"/>
      <c r="M359" s="224" t="s">
        <v>19</v>
      </c>
      <c r="N359" s="225" t="s">
        <v>40</v>
      </c>
      <c r="O359" s="86"/>
      <c r="P359" s="226">
        <f>O359*H359</f>
        <v>0</v>
      </c>
      <c r="Q359" s="226">
        <v>0.00029999999999999997</v>
      </c>
      <c r="R359" s="226">
        <f>Q359*H359</f>
        <v>0.016846049999999998</v>
      </c>
      <c r="S359" s="226">
        <v>0</v>
      </c>
      <c r="T359" s="227">
        <f>S359*H359</f>
        <v>0</v>
      </c>
      <c r="U359" s="40"/>
      <c r="V359" s="40"/>
      <c r="W359" s="40"/>
      <c r="X359" s="40"/>
      <c r="Y359" s="40"/>
      <c r="Z359" s="40"/>
      <c r="AA359" s="40"/>
      <c r="AB359" s="40"/>
      <c r="AC359" s="40"/>
      <c r="AD359" s="40"/>
      <c r="AE359" s="40"/>
      <c r="AR359" s="228" t="s">
        <v>258</v>
      </c>
      <c r="AT359" s="228" t="s">
        <v>254</v>
      </c>
      <c r="AU359" s="228" t="s">
        <v>78</v>
      </c>
      <c r="AY359" s="19" t="s">
        <v>252</v>
      </c>
      <c r="BE359" s="229">
        <f>IF(N359="základní",J359,0)</f>
        <v>0</v>
      </c>
      <c r="BF359" s="229">
        <f>IF(N359="snížená",J359,0)</f>
        <v>0</v>
      </c>
      <c r="BG359" s="229">
        <f>IF(N359="zákl. přenesená",J359,0)</f>
        <v>0</v>
      </c>
      <c r="BH359" s="229">
        <f>IF(N359="sníž. přenesená",J359,0)</f>
        <v>0</v>
      </c>
      <c r="BI359" s="229">
        <f>IF(N359="nulová",J359,0)</f>
        <v>0</v>
      </c>
      <c r="BJ359" s="19" t="s">
        <v>76</v>
      </c>
      <c r="BK359" s="229">
        <f>ROUND(I359*H359,2)</f>
        <v>0</v>
      </c>
      <c r="BL359" s="19" t="s">
        <v>258</v>
      </c>
      <c r="BM359" s="228" t="s">
        <v>4083</v>
      </c>
    </row>
    <row r="360" s="2" customFormat="1">
      <c r="A360" s="40"/>
      <c r="B360" s="41"/>
      <c r="C360" s="42"/>
      <c r="D360" s="230" t="s">
        <v>260</v>
      </c>
      <c r="E360" s="42"/>
      <c r="F360" s="231" t="s">
        <v>4105</v>
      </c>
      <c r="G360" s="42"/>
      <c r="H360" s="42"/>
      <c r="I360" s="232"/>
      <c r="J360" s="42"/>
      <c r="K360" s="42"/>
      <c r="L360" s="46"/>
      <c r="M360" s="233"/>
      <c r="N360" s="234"/>
      <c r="O360" s="86"/>
      <c r="P360" s="86"/>
      <c r="Q360" s="86"/>
      <c r="R360" s="86"/>
      <c r="S360" s="86"/>
      <c r="T360" s="87"/>
      <c r="U360" s="40"/>
      <c r="V360" s="40"/>
      <c r="W360" s="40"/>
      <c r="X360" s="40"/>
      <c r="Y360" s="40"/>
      <c r="Z360" s="40"/>
      <c r="AA360" s="40"/>
      <c r="AB360" s="40"/>
      <c r="AC360" s="40"/>
      <c r="AD360" s="40"/>
      <c r="AE360" s="40"/>
      <c r="AT360" s="19" t="s">
        <v>260</v>
      </c>
      <c r="AU360" s="19" t="s">
        <v>78</v>
      </c>
    </row>
    <row r="361" s="2" customFormat="1" ht="37.8" customHeight="1">
      <c r="A361" s="40"/>
      <c r="B361" s="41"/>
      <c r="C361" s="217" t="s">
        <v>586</v>
      </c>
      <c r="D361" s="217" t="s">
        <v>254</v>
      </c>
      <c r="E361" s="218" t="s">
        <v>4106</v>
      </c>
      <c r="F361" s="219" t="s">
        <v>4107</v>
      </c>
      <c r="G361" s="220" t="s">
        <v>187</v>
      </c>
      <c r="H361" s="221">
        <v>56.153500000000001</v>
      </c>
      <c r="I361" s="222"/>
      <c r="J361" s="223">
        <f>ROUND(I361*H361,2)</f>
        <v>0</v>
      </c>
      <c r="K361" s="219" t="s">
        <v>257</v>
      </c>
      <c r="L361" s="46"/>
      <c r="M361" s="224" t="s">
        <v>19</v>
      </c>
      <c r="N361" s="225" t="s">
        <v>40</v>
      </c>
      <c r="O361" s="86"/>
      <c r="P361" s="226">
        <f>O361*H361</f>
        <v>0</v>
      </c>
      <c r="Q361" s="226">
        <v>0.0033600000000000001</v>
      </c>
      <c r="R361" s="226">
        <f>Q361*H361</f>
        <v>0.18867576</v>
      </c>
      <c r="S361" s="226">
        <v>0</v>
      </c>
      <c r="T361" s="227">
        <f>S361*H361</f>
        <v>0</v>
      </c>
      <c r="U361" s="40"/>
      <c r="V361" s="40"/>
      <c r="W361" s="40"/>
      <c r="X361" s="40"/>
      <c r="Y361" s="40"/>
      <c r="Z361" s="40"/>
      <c r="AA361" s="40"/>
      <c r="AB361" s="40"/>
      <c r="AC361" s="40"/>
      <c r="AD361" s="40"/>
      <c r="AE361" s="40"/>
      <c r="AR361" s="228" t="s">
        <v>258</v>
      </c>
      <c r="AT361" s="228" t="s">
        <v>254</v>
      </c>
      <c r="AU361" s="228" t="s">
        <v>78</v>
      </c>
      <c r="AY361" s="19" t="s">
        <v>252</v>
      </c>
      <c r="BE361" s="229">
        <f>IF(N361="základní",J361,0)</f>
        <v>0</v>
      </c>
      <c r="BF361" s="229">
        <f>IF(N361="snížená",J361,0)</f>
        <v>0</v>
      </c>
      <c r="BG361" s="229">
        <f>IF(N361="zákl. přenesená",J361,0)</f>
        <v>0</v>
      </c>
      <c r="BH361" s="229">
        <f>IF(N361="sníž. přenesená",J361,0)</f>
        <v>0</v>
      </c>
      <c r="BI361" s="229">
        <f>IF(N361="nulová",J361,0)</f>
        <v>0</v>
      </c>
      <c r="BJ361" s="19" t="s">
        <v>76</v>
      </c>
      <c r="BK361" s="229">
        <f>ROUND(I361*H361,2)</f>
        <v>0</v>
      </c>
      <c r="BL361" s="19" t="s">
        <v>258</v>
      </c>
      <c r="BM361" s="228" t="s">
        <v>4087</v>
      </c>
    </row>
    <row r="362" s="2" customFormat="1">
      <c r="A362" s="40"/>
      <c r="B362" s="41"/>
      <c r="C362" s="42"/>
      <c r="D362" s="230" t="s">
        <v>260</v>
      </c>
      <c r="E362" s="42"/>
      <c r="F362" s="231" t="s">
        <v>4109</v>
      </c>
      <c r="G362" s="42"/>
      <c r="H362" s="42"/>
      <c r="I362" s="232"/>
      <c r="J362" s="42"/>
      <c r="K362" s="42"/>
      <c r="L362" s="46"/>
      <c r="M362" s="233"/>
      <c r="N362" s="234"/>
      <c r="O362" s="86"/>
      <c r="P362" s="86"/>
      <c r="Q362" s="86"/>
      <c r="R362" s="86"/>
      <c r="S362" s="86"/>
      <c r="T362" s="87"/>
      <c r="U362" s="40"/>
      <c r="V362" s="40"/>
      <c r="W362" s="40"/>
      <c r="X362" s="40"/>
      <c r="Y362" s="40"/>
      <c r="Z362" s="40"/>
      <c r="AA362" s="40"/>
      <c r="AB362" s="40"/>
      <c r="AC362" s="40"/>
      <c r="AD362" s="40"/>
      <c r="AE362" s="40"/>
      <c r="AT362" s="19" t="s">
        <v>260</v>
      </c>
      <c r="AU362" s="19" t="s">
        <v>78</v>
      </c>
    </row>
    <row r="363" s="2" customFormat="1">
      <c r="A363" s="40"/>
      <c r="B363" s="41"/>
      <c r="C363" s="42"/>
      <c r="D363" s="237" t="s">
        <v>963</v>
      </c>
      <c r="E363" s="42"/>
      <c r="F363" s="289" t="s">
        <v>4089</v>
      </c>
      <c r="G363" s="42"/>
      <c r="H363" s="42"/>
      <c r="I363" s="232"/>
      <c r="J363" s="42"/>
      <c r="K363" s="42"/>
      <c r="L363" s="46"/>
      <c r="M363" s="233"/>
      <c r="N363" s="234"/>
      <c r="O363" s="86"/>
      <c r="P363" s="86"/>
      <c r="Q363" s="86"/>
      <c r="R363" s="86"/>
      <c r="S363" s="86"/>
      <c r="T363" s="87"/>
      <c r="U363" s="40"/>
      <c r="V363" s="40"/>
      <c r="W363" s="40"/>
      <c r="X363" s="40"/>
      <c r="Y363" s="40"/>
      <c r="Z363" s="40"/>
      <c r="AA363" s="40"/>
      <c r="AB363" s="40"/>
      <c r="AC363" s="40"/>
      <c r="AD363" s="40"/>
      <c r="AE363" s="40"/>
      <c r="AT363" s="19" t="s">
        <v>963</v>
      </c>
      <c r="AU363" s="19" t="s">
        <v>78</v>
      </c>
    </row>
    <row r="364" s="2" customFormat="1" ht="24.15" customHeight="1">
      <c r="A364" s="40"/>
      <c r="B364" s="41"/>
      <c r="C364" s="217" t="s">
        <v>590</v>
      </c>
      <c r="D364" s="217" t="s">
        <v>254</v>
      </c>
      <c r="E364" s="218" t="s">
        <v>6956</v>
      </c>
      <c r="F364" s="219" t="s">
        <v>6957</v>
      </c>
      <c r="G364" s="220" t="s">
        <v>187</v>
      </c>
      <c r="H364" s="221">
        <v>130.34790000000001</v>
      </c>
      <c r="I364" s="222"/>
      <c r="J364" s="223">
        <f>ROUND(I364*H364,2)</f>
        <v>0</v>
      </c>
      <c r="K364" s="219" t="s">
        <v>257</v>
      </c>
      <c r="L364" s="46"/>
      <c r="M364" s="224" t="s">
        <v>19</v>
      </c>
      <c r="N364" s="225" t="s">
        <v>40</v>
      </c>
      <c r="O364" s="86"/>
      <c r="P364" s="226">
        <f>O364*H364</f>
        <v>0</v>
      </c>
      <c r="Q364" s="226">
        <v>0.00025999999999999998</v>
      </c>
      <c r="R364" s="226">
        <f>Q364*H364</f>
        <v>0.033890454</v>
      </c>
      <c r="S364" s="226">
        <v>0</v>
      </c>
      <c r="T364" s="227">
        <f>S364*H364</f>
        <v>0</v>
      </c>
      <c r="U364" s="40"/>
      <c r="V364" s="40"/>
      <c r="W364" s="40"/>
      <c r="X364" s="40"/>
      <c r="Y364" s="40"/>
      <c r="Z364" s="40"/>
      <c r="AA364" s="40"/>
      <c r="AB364" s="40"/>
      <c r="AC364" s="40"/>
      <c r="AD364" s="40"/>
      <c r="AE364" s="40"/>
      <c r="AR364" s="228" t="s">
        <v>258</v>
      </c>
      <c r="AT364" s="228" t="s">
        <v>254</v>
      </c>
      <c r="AU364" s="228" t="s">
        <v>78</v>
      </c>
      <c r="AY364" s="19" t="s">
        <v>252</v>
      </c>
      <c r="BE364" s="229">
        <f>IF(N364="základní",J364,0)</f>
        <v>0</v>
      </c>
      <c r="BF364" s="229">
        <f>IF(N364="snížená",J364,0)</f>
        <v>0</v>
      </c>
      <c r="BG364" s="229">
        <f>IF(N364="zákl. přenesená",J364,0)</f>
        <v>0</v>
      </c>
      <c r="BH364" s="229">
        <f>IF(N364="sníž. přenesená",J364,0)</f>
        <v>0</v>
      </c>
      <c r="BI364" s="229">
        <f>IF(N364="nulová",J364,0)</f>
        <v>0</v>
      </c>
      <c r="BJ364" s="19" t="s">
        <v>76</v>
      </c>
      <c r="BK364" s="229">
        <f>ROUND(I364*H364,2)</f>
        <v>0</v>
      </c>
      <c r="BL364" s="19" t="s">
        <v>258</v>
      </c>
      <c r="BM364" s="228" t="s">
        <v>6958</v>
      </c>
    </row>
    <row r="365" s="2" customFormat="1">
      <c r="A365" s="40"/>
      <c r="B365" s="41"/>
      <c r="C365" s="42"/>
      <c r="D365" s="230" t="s">
        <v>260</v>
      </c>
      <c r="E365" s="42"/>
      <c r="F365" s="231" t="s">
        <v>6959</v>
      </c>
      <c r="G365" s="42"/>
      <c r="H365" s="42"/>
      <c r="I365" s="232"/>
      <c r="J365" s="42"/>
      <c r="K365" s="42"/>
      <c r="L365" s="46"/>
      <c r="M365" s="233"/>
      <c r="N365" s="234"/>
      <c r="O365" s="86"/>
      <c r="P365" s="86"/>
      <c r="Q365" s="86"/>
      <c r="R365" s="86"/>
      <c r="S365" s="86"/>
      <c r="T365" s="87"/>
      <c r="U365" s="40"/>
      <c r="V365" s="40"/>
      <c r="W365" s="40"/>
      <c r="X365" s="40"/>
      <c r="Y365" s="40"/>
      <c r="Z365" s="40"/>
      <c r="AA365" s="40"/>
      <c r="AB365" s="40"/>
      <c r="AC365" s="40"/>
      <c r="AD365" s="40"/>
      <c r="AE365" s="40"/>
      <c r="AT365" s="19" t="s">
        <v>260</v>
      </c>
      <c r="AU365" s="19" t="s">
        <v>78</v>
      </c>
    </row>
    <row r="366" s="2" customFormat="1" ht="24.15" customHeight="1">
      <c r="A366" s="40"/>
      <c r="B366" s="41"/>
      <c r="C366" s="217" t="s">
        <v>596</v>
      </c>
      <c r="D366" s="217" t="s">
        <v>254</v>
      </c>
      <c r="E366" s="218" t="s">
        <v>6960</v>
      </c>
      <c r="F366" s="219" t="s">
        <v>6961</v>
      </c>
      <c r="G366" s="220" t="s">
        <v>187</v>
      </c>
      <c r="H366" s="221">
        <v>130.34790000000001</v>
      </c>
      <c r="I366" s="222"/>
      <c r="J366" s="223">
        <f>ROUND(I366*H366,2)</f>
        <v>0</v>
      </c>
      <c r="K366" s="219" t="s">
        <v>257</v>
      </c>
      <c r="L366" s="46"/>
      <c r="M366" s="224" t="s">
        <v>19</v>
      </c>
      <c r="N366" s="225" t="s">
        <v>40</v>
      </c>
      <c r="O366" s="86"/>
      <c r="P366" s="226">
        <f>O366*H366</f>
        <v>0</v>
      </c>
      <c r="Q366" s="226">
        <v>0.0054599999999999996</v>
      </c>
      <c r="R366" s="226">
        <f>Q366*H366</f>
        <v>0.71169953399999997</v>
      </c>
      <c r="S366" s="226">
        <v>0</v>
      </c>
      <c r="T366" s="227">
        <f>S366*H366</f>
        <v>0</v>
      </c>
      <c r="U366" s="40"/>
      <c r="V366" s="40"/>
      <c r="W366" s="40"/>
      <c r="X366" s="40"/>
      <c r="Y366" s="40"/>
      <c r="Z366" s="40"/>
      <c r="AA366" s="40"/>
      <c r="AB366" s="40"/>
      <c r="AC366" s="40"/>
      <c r="AD366" s="40"/>
      <c r="AE366" s="40"/>
      <c r="AR366" s="228" t="s">
        <v>258</v>
      </c>
      <c r="AT366" s="228" t="s">
        <v>254</v>
      </c>
      <c r="AU366" s="228" t="s">
        <v>78</v>
      </c>
      <c r="AY366" s="19" t="s">
        <v>252</v>
      </c>
      <c r="BE366" s="229">
        <f>IF(N366="základní",J366,0)</f>
        <v>0</v>
      </c>
      <c r="BF366" s="229">
        <f>IF(N366="snížená",J366,0)</f>
        <v>0</v>
      </c>
      <c r="BG366" s="229">
        <f>IF(N366="zákl. přenesená",J366,0)</f>
        <v>0</v>
      </c>
      <c r="BH366" s="229">
        <f>IF(N366="sníž. přenesená",J366,0)</f>
        <v>0</v>
      </c>
      <c r="BI366" s="229">
        <f>IF(N366="nulová",J366,0)</f>
        <v>0</v>
      </c>
      <c r="BJ366" s="19" t="s">
        <v>76</v>
      </c>
      <c r="BK366" s="229">
        <f>ROUND(I366*H366,2)</f>
        <v>0</v>
      </c>
      <c r="BL366" s="19" t="s">
        <v>258</v>
      </c>
      <c r="BM366" s="228" t="s">
        <v>6962</v>
      </c>
    </row>
    <row r="367" s="2" customFormat="1">
      <c r="A367" s="40"/>
      <c r="B367" s="41"/>
      <c r="C367" s="42"/>
      <c r="D367" s="230" t="s">
        <v>260</v>
      </c>
      <c r="E367" s="42"/>
      <c r="F367" s="231" t="s">
        <v>6963</v>
      </c>
      <c r="G367" s="42"/>
      <c r="H367" s="42"/>
      <c r="I367" s="232"/>
      <c r="J367" s="42"/>
      <c r="K367" s="42"/>
      <c r="L367" s="46"/>
      <c r="M367" s="233"/>
      <c r="N367" s="234"/>
      <c r="O367" s="86"/>
      <c r="P367" s="86"/>
      <c r="Q367" s="86"/>
      <c r="R367" s="86"/>
      <c r="S367" s="86"/>
      <c r="T367" s="87"/>
      <c r="U367" s="40"/>
      <c r="V367" s="40"/>
      <c r="W367" s="40"/>
      <c r="X367" s="40"/>
      <c r="Y367" s="40"/>
      <c r="Z367" s="40"/>
      <c r="AA367" s="40"/>
      <c r="AB367" s="40"/>
      <c r="AC367" s="40"/>
      <c r="AD367" s="40"/>
      <c r="AE367" s="40"/>
      <c r="AT367" s="19" t="s">
        <v>260</v>
      </c>
      <c r="AU367" s="19" t="s">
        <v>78</v>
      </c>
    </row>
    <row r="368" s="2" customFormat="1" ht="44.25" customHeight="1">
      <c r="A368" s="40"/>
      <c r="B368" s="41"/>
      <c r="C368" s="217" t="s">
        <v>603</v>
      </c>
      <c r="D368" s="217" t="s">
        <v>254</v>
      </c>
      <c r="E368" s="218" t="s">
        <v>6964</v>
      </c>
      <c r="F368" s="219" t="s">
        <v>6965</v>
      </c>
      <c r="G368" s="220" t="s">
        <v>187</v>
      </c>
      <c r="H368" s="221">
        <v>130.34790000000001</v>
      </c>
      <c r="I368" s="222"/>
      <c r="J368" s="223">
        <f>ROUND(I368*H368,2)</f>
        <v>0</v>
      </c>
      <c r="K368" s="219" t="s">
        <v>257</v>
      </c>
      <c r="L368" s="46"/>
      <c r="M368" s="224" t="s">
        <v>19</v>
      </c>
      <c r="N368" s="225" t="s">
        <v>40</v>
      </c>
      <c r="O368" s="86"/>
      <c r="P368" s="226">
        <f>O368*H368</f>
        <v>0</v>
      </c>
      <c r="Q368" s="226">
        <v>0.0020999999999999999</v>
      </c>
      <c r="R368" s="226">
        <f>Q368*H368</f>
        <v>0.27373059</v>
      </c>
      <c r="S368" s="226">
        <v>0</v>
      </c>
      <c r="T368" s="227">
        <f>S368*H368</f>
        <v>0</v>
      </c>
      <c r="U368" s="40"/>
      <c r="V368" s="40"/>
      <c r="W368" s="40"/>
      <c r="X368" s="40"/>
      <c r="Y368" s="40"/>
      <c r="Z368" s="40"/>
      <c r="AA368" s="40"/>
      <c r="AB368" s="40"/>
      <c r="AC368" s="40"/>
      <c r="AD368" s="40"/>
      <c r="AE368" s="40"/>
      <c r="AR368" s="228" t="s">
        <v>258</v>
      </c>
      <c r="AT368" s="228" t="s">
        <v>254</v>
      </c>
      <c r="AU368" s="228" t="s">
        <v>78</v>
      </c>
      <c r="AY368" s="19" t="s">
        <v>252</v>
      </c>
      <c r="BE368" s="229">
        <f>IF(N368="základní",J368,0)</f>
        <v>0</v>
      </c>
      <c r="BF368" s="229">
        <f>IF(N368="snížená",J368,0)</f>
        <v>0</v>
      </c>
      <c r="BG368" s="229">
        <f>IF(N368="zákl. přenesená",J368,0)</f>
        <v>0</v>
      </c>
      <c r="BH368" s="229">
        <f>IF(N368="sníž. přenesená",J368,0)</f>
        <v>0</v>
      </c>
      <c r="BI368" s="229">
        <f>IF(N368="nulová",J368,0)</f>
        <v>0</v>
      </c>
      <c r="BJ368" s="19" t="s">
        <v>76</v>
      </c>
      <c r="BK368" s="229">
        <f>ROUND(I368*H368,2)</f>
        <v>0</v>
      </c>
      <c r="BL368" s="19" t="s">
        <v>258</v>
      </c>
      <c r="BM368" s="228" t="s">
        <v>6966</v>
      </c>
    </row>
    <row r="369" s="2" customFormat="1">
      <c r="A369" s="40"/>
      <c r="B369" s="41"/>
      <c r="C369" s="42"/>
      <c r="D369" s="230" t="s">
        <v>260</v>
      </c>
      <c r="E369" s="42"/>
      <c r="F369" s="231" t="s">
        <v>6967</v>
      </c>
      <c r="G369" s="42"/>
      <c r="H369" s="42"/>
      <c r="I369" s="232"/>
      <c r="J369" s="42"/>
      <c r="K369" s="42"/>
      <c r="L369" s="46"/>
      <c r="M369" s="233"/>
      <c r="N369" s="234"/>
      <c r="O369" s="86"/>
      <c r="P369" s="86"/>
      <c r="Q369" s="86"/>
      <c r="R369" s="86"/>
      <c r="S369" s="86"/>
      <c r="T369" s="87"/>
      <c r="U369" s="40"/>
      <c r="V369" s="40"/>
      <c r="W369" s="40"/>
      <c r="X369" s="40"/>
      <c r="Y369" s="40"/>
      <c r="Z369" s="40"/>
      <c r="AA369" s="40"/>
      <c r="AB369" s="40"/>
      <c r="AC369" s="40"/>
      <c r="AD369" s="40"/>
      <c r="AE369" s="40"/>
      <c r="AT369" s="19" t="s">
        <v>260</v>
      </c>
      <c r="AU369" s="19" t="s">
        <v>78</v>
      </c>
    </row>
    <row r="370" s="2" customFormat="1" ht="37.8" customHeight="1">
      <c r="A370" s="40"/>
      <c r="B370" s="41"/>
      <c r="C370" s="217" t="s">
        <v>608</v>
      </c>
      <c r="D370" s="217" t="s">
        <v>254</v>
      </c>
      <c r="E370" s="218" t="s">
        <v>4113</v>
      </c>
      <c r="F370" s="219" t="s">
        <v>4114</v>
      </c>
      <c r="G370" s="220" t="s">
        <v>187</v>
      </c>
      <c r="H370" s="221">
        <v>130.34790000000001</v>
      </c>
      <c r="I370" s="222"/>
      <c r="J370" s="223">
        <f>ROUND(I370*H370,2)</f>
        <v>0</v>
      </c>
      <c r="K370" s="219" t="s">
        <v>257</v>
      </c>
      <c r="L370" s="46"/>
      <c r="M370" s="224" t="s">
        <v>19</v>
      </c>
      <c r="N370" s="225" t="s">
        <v>40</v>
      </c>
      <c r="O370" s="86"/>
      <c r="P370" s="226">
        <f>O370*H370</f>
        <v>0</v>
      </c>
      <c r="Q370" s="226">
        <v>0.0043800000000000002</v>
      </c>
      <c r="R370" s="226">
        <f>Q370*H370</f>
        <v>0.57092380200000004</v>
      </c>
      <c r="S370" s="226">
        <v>0</v>
      </c>
      <c r="T370" s="227">
        <f>S370*H370</f>
        <v>0</v>
      </c>
      <c r="U370" s="40"/>
      <c r="V370" s="40"/>
      <c r="W370" s="40"/>
      <c r="X370" s="40"/>
      <c r="Y370" s="40"/>
      <c r="Z370" s="40"/>
      <c r="AA370" s="40"/>
      <c r="AB370" s="40"/>
      <c r="AC370" s="40"/>
      <c r="AD370" s="40"/>
      <c r="AE370" s="40"/>
      <c r="AR370" s="228" t="s">
        <v>258</v>
      </c>
      <c r="AT370" s="228" t="s">
        <v>254</v>
      </c>
      <c r="AU370" s="228" t="s">
        <v>78</v>
      </c>
      <c r="AY370" s="19" t="s">
        <v>252</v>
      </c>
      <c r="BE370" s="229">
        <f>IF(N370="základní",J370,0)</f>
        <v>0</v>
      </c>
      <c r="BF370" s="229">
        <f>IF(N370="snížená",J370,0)</f>
        <v>0</v>
      </c>
      <c r="BG370" s="229">
        <f>IF(N370="zákl. přenesená",J370,0)</f>
        <v>0</v>
      </c>
      <c r="BH370" s="229">
        <f>IF(N370="sníž. přenesená",J370,0)</f>
        <v>0</v>
      </c>
      <c r="BI370" s="229">
        <f>IF(N370="nulová",J370,0)</f>
        <v>0</v>
      </c>
      <c r="BJ370" s="19" t="s">
        <v>76</v>
      </c>
      <c r="BK370" s="229">
        <f>ROUND(I370*H370,2)</f>
        <v>0</v>
      </c>
      <c r="BL370" s="19" t="s">
        <v>258</v>
      </c>
      <c r="BM370" s="228" t="s">
        <v>6968</v>
      </c>
    </row>
    <row r="371" s="2" customFormat="1">
      <c r="A371" s="40"/>
      <c r="B371" s="41"/>
      <c r="C371" s="42"/>
      <c r="D371" s="230" t="s">
        <v>260</v>
      </c>
      <c r="E371" s="42"/>
      <c r="F371" s="231" t="s">
        <v>4116</v>
      </c>
      <c r="G371" s="42"/>
      <c r="H371" s="42"/>
      <c r="I371" s="232"/>
      <c r="J371" s="42"/>
      <c r="K371" s="42"/>
      <c r="L371" s="46"/>
      <c r="M371" s="233"/>
      <c r="N371" s="234"/>
      <c r="O371" s="86"/>
      <c r="P371" s="86"/>
      <c r="Q371" s="86"/>
      <c r="R371" s="86"/>
      <c r="S371" s="86"/>
      <c r="T371" s="87"/>
      <c r="U371" s="40"/>
      <c r="V371" s="40"/>
      <c r="W371" s="40"/>
      <c r="X371" s="40"/>
      <c r="Y371" s="40"/>
      <c r="Z371" s="40"/>
      <c r="AA371" s="40"/>
      <c r="AB371" s="40"/>
      <c r="AC371" s="40"/>
      <c r="AD371" s="40"/>
      <c r="AE371" s="40"/>
      <c r="AT371" s="19" t="s">
        <v>260</v>
      </c>
      <c r="AU371" s="19" t="s">
        <v>78</v>
      </c>
    </row>
    <row r="372" s="13" customFormat="1">
      <c r="A372" s="13"/>
      <c r="B372" s="235"/>
      <c r="C372" s="236"/>
      <c r="D372" s="237" t="s">
        <v>262</v>
      </c>
      <c r="E372" s="238" t="s">
        <v>19</v>
      </c>
      <c r="F372" s="239" t="s">
        <v>6952</v>
      </c>
      <c r="G372" s="236"/>
      <c r="H372" s="238" t="s">
        <v>19</v>
      </c>
      <c r="I372" s="240"/>
      <c r="J372" s="236"/>
      <c r="K372" s="236"/>
      <c r="L372" s="241"/>
      <c r="M372" s="242"/>
      <c r="N372" s="243"/>
      <c r="O372" s="243"/>
      <c r="P372" s="243"/>
      <c r="Q372" s="243"/>
      <c r="R372" s="243"/>
      <c r="S372" s="243"/>
      <c r="T372" s="244"/>
      <c r="U372" s="13"/>
      <c r="V372" s="13"/>
      <c r="W372" s="13"/>
      <c r="X372" s="13"/>
      <c r="Y372" s="13"/>
      <c r="Z372" s="13"/>
      <c r="AA372" s="13"/>
      <c r="AB372" s="13"/>
      <c r="AC372" s="13"/>
      <c r="AD372" s="13"/>
      <c r="AE372" s="13"/>
      <c r="AT372" s="245" t="s">
        <v>262</v>
      </c>
      <c r="AU372" s="245" t="s">
        <v>78</v>
      </c>
      <c r="AV372" s="13" t="s">
        <v>76</v>
      </c>
      <c r="AW372" s="13" t="s">
        <v>31</v>
      </c>
      <c r="AX372" s="13" t="s">
        <v>69</v>
      </c>
      <c r="AY372" s="245" t="s">
        <v>252</v>
      </c>
    </row>
    <row r="373" s="13" customFormat="1">
      <c r="A373" s="13"/>
      <c r="B373" s="235"/>
      <c r="C373" s="236"/>
      <c r="D373" s="237" t="s">
        <v>262</v>
      </c>
      <c r="E373" s="238" t="s">
        <v>19</v>
      </c>
      <c r="F373" s="239" t="s">
        <v>6926</v>
      </c>
      <c r="G373" s="236"/>
      <c r="H373" s="238" t="s">
        <v>19</v>
      </c>
      <c r="I373" s="240"/>
      <c r="J373" s="236"/>
      <c r="K373" s="236"/>
      <c r="L373" s="241"/>
      <c r="M373" s="242"/>
      <c r="N373" s="243"/>
      <c r="O373" s="243"/>
      <c r="P373" s="243"/>
      <c r="Q373" s="243"/>
      <c r="R373" s="243"/>
      <c r="S373" s="243"/>
      <c r="T373" s="244"/>
      <c r="U373" s="13"/>
      <c r="V373" s="13"/>
      <c r="W373" s="13"/>
      <c r="X373" s="13"/>
      <c r="Y373" s="13"/>
      <c r="Z373" s="13"/>
      <c r="AA373" s="13"/>
      <c r="AB373" s="13"/>
      <c r="AC373" s="13"/>
      <c r="AD373" s="13"/>
      <c r="AE373" s="13"/>
      <c r="AT373" s="245" t="s">
        <v>262</v>
      </c>
      <c r="AU373" s="245" t="s">
        <v>78</v>
      </c>
      <c r="AV373" s="13" t="s">
        <v>76</v>
      </c>
      <c r="AW373" s="13" t="s">
        <v>31</v>
      </c>
      <c r="AX373" s="13" t="s">
        <v>69</v>
      </c>
      <c r="AY373" s="245" t="s">
        <v>252</v>
      </c>
    </row>
    <row r="374" s="14" customFormat="1">
      <c r="A374" s="14"/>
      <c r="B374" s="246"/>
      <c r="C374" s="247"/>
      <c r="D374" s="237" t="s">
        <v>262</v>
      </c>
      <c r="E374" s="248" t="s">
        <v>19</v>
      </c>
      <c r="F374" s="249" t="s">
        <v>6933</v>
      </c>
      <c r="G374" s="247"/>
      <c r="H374" s="250">
        <v>13.377000000000001</v>
      </c>
      <c r="I374" s="251"/>
      <c r="J374" s="247"/>
      <c r="K374" s="247"/>
      <c r="L374" s="252"/>
      <c r="M374" s="253"/>
      <c r="N374" s="254"/>
      <c r="O374" s="254"/>
      <c r="P374" s="254"/>
      <c r="Q374" s="254"/>
      <c r="R374" s="254"/>
      <c r="S374" s="254"/>
      <c r="T374" s="255"/>
      <c r="U374" s="14"/>
      <c r="V374" s="14"/>
      <c r="W374" s="14"/>
      <c r="X374" s="14"/>
      <c r="Y374" s="14"/>
      <c r="Z374" s="14"/>
      <c r="AA374" s="14"/>
      <c r="AB374" s="14"/>
      <c r="AC374" s="14"/>
      <c r="AD374" s="14"/>
      <c r="AE374" s="14"/>
      <c r="AT374" s="256" t="s">
        <v>262</v>
      </c>
      <c r="AU374" s="256" t="s">
        <v>78</v>
      </c>
      <c r="AV374" s="14" t="s">
        <v>78</v>
      </c>
      <c r="AW374" s="14" t="s">
        <v>31</v>
      </c>
      <c r="AX374" s="14" t="s">
        <v>69</v>
      </c>
      <c r="AY374" s="256" t="s">
        <v>252</v>
      </c>
    </row>
    <row r="375" s="14" customFormat="1">
      <c r="A375" s="14"/>
      <c r="B375" s="246"/>
      <c r="C375" s="247"/>
      <c r="D375" s="237" t="s">
        <v>262</v>
      </c>
      <c r="E375" s="248" t="s">
        <v>19</v>
      </c>
      <c r="F375" s="249" t="s">
        <v>6969</v>
      </c>
      <c r="G375" s="247"/>
      <c r="H375" s="250">
        <v>4.3597999999999999</v>
      </c>
      <c r="I375" s="251"/>
      <c r="J375" s="247"/>
      <c r="K375" s="247"/>
      <c r="L375" s="252"/>
      <c r="M375" s="253"/>
      <c r="N375" s="254"/>
      <c r="O375" s="254"/>
      <c r="P375" s="254"/>
      <c r="Q375" s="254"/>
      <c r="R375" s="254"/>
      <c r="S375" s="254"/>
      <c r="T375" s="255"/>
      <c r="U375" s="14"/>
      <c r="V375" s="14"/>
      <c r="W375" s="14"/>
      <c r="X375" s="14"/>
      <c r="Y375" s="14"/>
      <c r="Z375" s="14"/>
      <c r="AA375" s="14"/>
      <c r="AB375" s="14"/>
      <c r="AC375" s="14"/>
      <c r="AD375" s="14"/>
      <c r="AE375" s="14"/>
      <c r="AT375" s="256" t="s">
        <v>262</v>
      </c>
      <c r="AU375" s="256" t="s">
        <v>78</v>
      </c>
      <c r="AV375" s="14" t="s">
        <v>78</v>
      </c>
      <c r="AW375" s="14" t="s">
        <v>31</v>
      </c>
      <c r="AX375" s="14" t="s">
        <v>69</v>
      </c>
      <c r="AY375" s="256" t="s">
        <v>252</v>
      </c>
    </row>
    <row r="376" s="16" customFormat="1">
      <c r="A376" s="16"/>
      <c r="B376" s="268"/>
      <c r="C376" s="269"/>
      <c r="D376" s="237" t="s">
        <v>262</v>
      </c>
      <c r="E376" s="270" t="s">
        <v>19</v>
      </c>
      <c r="F376" s="271" t="s">
        <v>333</v>
      </c>
      <c r="G376" s="269"/>
      <c r="H376" s="272">
        <v>17.736799999999999</v>
      </c>
      <c r="I376" s="273"/>
      <c r="J376" s="269"/>
      <c r="K376" s="269"/>
      <c r="L376" s="274"/>
      <c r="M376" s="275"/>
      <c r="N376" s="276"/>
      <c r="O376" s="276"/>
      <c r="P376" s="276"/>
      <c r="Q376" s="276"/>
      <c r="R376" s="276"/>
      <c r="S376" s="276"/>
      <c r="T376" s="277"/>
      <c r="U376" s="16"/>
      <c r="V376" s="16"/>
      <c r="W376" s="16"/>
      <c r="X376" s="16"/>
      <c r="Y376" s="16"/>
      <c r="Z376" s="16"/>
      <c r="AA376" s="16"/>
      <c r="AB376" s="16"/>
      <c r="AC376" s="16"/>
      <c r="AD376" s="16"/>
      <c r="AE376" s="16"/>
      <c r="AT376" s="278" t="s">
        <v>262</v>
      </c>
      <c r="AU376" s="278" t="s">
        <v>78</v>
      </c>
      <c r="AV376" s="16" t="s">
        <v>85</v>
      </c>
      <c r="AW376" s="16" t="s">
        <v>31</v>
      </c>
      <c r="AX376" s="16" t="s">
        <v>69</v>
      </c>
      <c r="AY376" s="278" t="s">
        <v>252</v>
      </c>
    </row>
    <row r="377" s="13" customFormat="1">
      <c r="A377" s="13"/>
      <c r="B377" s="235"/>
      <c r="C377" s="236"/>
      <c r="D377" s="237" t="s">
        <v>262</v>
      </c>
      <c r="E377" s="238" t="s">
        <v>19</v>
      </c>
      <c r="F377" s="239" t="s">
        <v>6835</v>
      </c>
      <c r="G377" s="236"/>
      <c r="H377" s="238" t="s">
        <v>19</v>
      </c>
      <c r="I377" s="240"/>
      <c r="J377" s="236"/>
      <c r="K377" s="236"/>
      <c r="L377" s="241"/>
      <c r="M377" s="242"/>
      <c r="N377" s="243"/>
      <c r="O377" s="243"/>
      <c r="P377" s="243"/>
      <c r="Q377" s="243"/>
      <c r="R377" s="243"/>
      <c r="S377" s="243"/>
      <c r="T377" s="244"/>
      <c r="U377" s="13"/>
      <c r="V377" s="13"/>
      <c r="W377" s="13"/>
      <c r="X377" s="13"/>
      <c r="Y377" s="13"/>
      <c r="Z377" s="13"/>
      <c r="AA377" s="13"/>
      <c r="AB377" s="13"/>
      <c r="AC377" s="13"/>
      <c r="AD377" s="13"/>
      <c r="AE377" s="13"/>
      <c r="AT377" s="245" t="s">
        <v>262</v>
      </c>
      <c r="AU377" s="245" t="s">
        <v>78</v>
      </c>
      <c r="AV377" s="13" t="s">
        <v>76</v>
      </c>
      <c r="AW377" s="13" t="s">
        <v>31</v>
      </c>
      <c r="AX377" s="13" t="s">
        <v>69</v>
      </c>
      <c r="AY377" s="245" t="s">
        <v>252</v>
      </c>
    </row>
    <row r="378" s="14" customFormat="1">
      <c r="A378" s="14"/>
      <c r="B378" s="246"/>
      <c r="C378" s="247"/>
      <c r="D378" s="237" t="s">
        <v>262</v>
      </c>
      <c r="E378" s="248" t="s">
        <v>19</v>
      </c>
      <c r="F378" s="249" t="s">
        <v>6970</v>
      </c>
      <c r="G378" s="247"/>
      <c r="H378" s="250">
        <v>5.5819999999999999</v>
      </c>
      <c r="I378" s="251"/>
      <c r="J378" s="247"/>
      <c r="K378" s="247"/>
      <c r="L378" s="252"/>
      <c r="M378" s="253"/>
      <c r="N378" s="254"/>
      <c r="O378" s="254"/>
      <c r="P378" s="254"/>
      <c r="Q378" s="254"/>
      <c r="R378" s="254"/>
      <c r="S378" s="254"/>
      <c r="T378" s="255"/>
      <c r="U378" s="14"/>
      <c r="V378" s="14"/>
      <c r="W378" s="14"/>
      <c r="X378" s="14"/>
      <c r="Y378" s="14"/>
      <c r="Z378" s="14"/>
      <c r="AA378" s="14"/>
      <c r="AB378" s="14"/>
      <c r="AC378" s="14"/>
      <c r="AD378" s="14"/>
      <c r="AE378" s="14"/>
      <c r="AT378" s="256" t="s">
        <v>262</v>
      </c>
      <c r="AU378" s="256" t="s">
        <v>78</v>
      </c>
      <c r="AV378" s="14" t="s">
        <v>78</v>
      </c>
      <c r="AW378" s="14" t="s">
        <v>31</v>
      </c>
      <c r="AX378" s="14" t="s">
        <v>69</v>
      </c>
      <c r="AY378" s="256" t="s">
        <v>252</v>
      </c>
    </row>
    <row r="379" s="14" customFormat="1">
      <c r="A379" s="14"/>
      <c r="B379" s="246"/>
      <c r="C379" s="247"/>
      <c r="D379" s="237" t="s">
        <v>262</v>
      </c>
      <c r="E379" s="248" t="s">
        <v>19</v>
      </c>
      <c r="F379" s="249" t="s">
        <v>6936</v>
      </c>
      <c r="G379" s="247"/>
      <c r="H379" s="250">
        <v>17.197099999999999</v>
      </c>
      <c r="I379" s="251"/>
      <c r="J379" s="247"/>
      <c r="K379" s="247"/>
      <c r="L379" s="252"/>
      <c r="M379" s="253"/>
      <c r="N379" s="254"/>
      <c r="O379" s="254"/>
      <c r="P379" s="254"/>
      <c r="Q379" s="254"/>
      <c r="R379" s="254"/>
      <c r="S379" s="254"/>
      <c r="T379" s="255"/>
      <c r="U379" s="14"/>
      <c r="V379" s="14"/>
      <c r="W379" s="14"/>
      <c r="X379" s="14"/>
      <c r="Y379" s="14"/>
      <c r="Z379" s="14"/>
      <c r="AA379" s="14"/>
      <c r="AB379" s="14"/>
      <c r="AC379" s="14"/>
      <c r="AD379" s="14"/>
      <c r="AE379" s="14"/>
      <c r="AT379" s="256" t="s">
        <v>262</v>
      </c>
      <c r="AU379" s="256" t="s">
        <v>78</v>
      </c>
      <c r="AV379" s="14" t="s">
        <v>78</v>
      </c>
      <c r="AW379" s="14" t="s">
        <v>31</v>
      </c>
      <c r="AX379" s="14" t="s">
        <v>69</v>
      </c>
      <c r="AY379" s="256" t="s">
        <v>252</v>
      </c>
    </row>
    <row r="380" s="14" customFormat="1">
      <c r="A380" s="14"/>
      <c r="B380" s="246"/>
      <c r="C380" s="247"/>
      <c r="D380" s="237" t="s">
        <v>262</v>
      </c>
      <c r="E380" s="248" t="s">
        <v>19</v>
      </c>
      <c r="F380" s="249" t="s">
        <v>6937</v>
      </c>
      <c r="G380" s="247"/>
      <c r="H380" s="250">
        <v>19.925899999999999</v>
      </c>
      <c r="I380" s="251"/>
      <c r="J380" s="247"/>
      <c r="K380" s="247"/>
      <c r="L380" s="252"/>
      <c r="M380" s="253"/>
      <c r="N380" s="254"/>
      <c r="O380" s="254"/>
      <c r="P380" s="254"/>
      <c r="Q380" s="254"/>
      <c r="R380" s="254"/>
      <c r="S380" s="254"/>
      <c r="T380" s="255"/>
      <c r="U380" s="14"/>
      <c r="V380" s="14"/>
      <c r="W380" s="14"/>
      <c r="X380" s="14"/>
      <c r="Y380" s="14"/>
      <c r="Z380" s="14"/>
      <c r="AA380" s="14"/>
      <c r="AB380" s="14"/>
      <c r="AC380" s="14"/>
      <c r="AD380" s="14"/>
      <c r="AE380" s="14"/>
      <c r="AT380" s="256" t="s">
        <v>262</v>
      </c>
      <c r="AU380" s="256" t="s">
        <v>78</v>
      </c>
      <c r="AV380" s="14" t="s">
        <v>78</v>
      </c>
      <c r="AW380" s="14" t="s">
        <v>31</v>
      </c>
      <c r="AX380" s="14" t="s">
        <v>69</v>
      </c>
      <c r="AY380" s="256" t="s">
        <v>252</v>
      </c>
    </row>
    <row r="381" s="14" customFormat="1">
      <c r="A381" s="14"/>
      <c r="B381" s="246"/>
      <c r="C381" s="247"/>
      <c r="D381" s="237" t="s">
        <v>262</v>
      </c>
      <c r="E381" s="248" t="s">
        <v>19</v>
      </c>
      <c r="F381" s="249" t="s">
        <v>6938</v>
      </c>
      <c r="G381" s="247"/>
      <c r="H381" s="250">
        <v>16.8765</v>
      </c>
      <c r="I381" s="251"/>
      <c r="J381" s="247"/>
      <c r="K381" s="247"/>
      <c r="L381" s="252"/>
      <c r="M381" s="253"/>
      <c r="N381" s="254"/>
      <c r="O381" s="254"/>
      <c r="P381" s="254"/>
      <c r="Q381" s="254"/>
      <c r="R381" s="254"/>
      <c r="S381" s="254"/>
      <c r="T381" s="255"/>
      <c r="U381" s="14"/>
      <c r="V381" s="14"/>
      <c r="W381" s="14"/>
      <c r="X381" s="14"/>
      <c r="Y381" s="14"/>
      <c r="Z381" s="14"/>
      <c r="AA381" s="14"/>
      <c r="AB381" s="14"/>
      <c r="AC381" s="14"/>
      <c r="AD381" s="14"/>
      <c r="AE381" s="14"/>
      <c r="AT381" s="256" t="s">
        <v>262</v>
      </c>
      <c r="AU381" s="256" t="s">
        <v>78</v>
      </c>
      <c r="AV381" s="14" t="s">
        <v>78</v>
      </c>
      <c r="AW381" s="14" t="s">
        <v>31</v>
      </c>
      <c r="AX381" s="14" t="s">
        <v>69</v>
      </c>
      <c r="AY381" s="256" t="s">
        <v>252</v>
      </c>
    </row>
    <row r="382" s="14" customFormat="1">
      <c r="A382" s="14"/>
      <c r="B382" s="246"/>
      <c r="C382" s="247"/>
      <c r="D382" s="237" t="s">
        <v>262</v>
      </c>
      <c r="E382" s="248" t="s">
        <v>19</v>
      </c>
      <c r="F382" s="249" t="s">
        <v>6939</v>
      </c>
      <c r="G382" s="247"/>
      <c r="H382" s="250">
        <v>19.768999999999998</v>
      </c>
      <c r="I382" s="251"/>
      <c r="J382" s="247"/>
      <c r="K382" s="247"/>
      <c r="L382" s="252"/>
      <c r="M382" s="253"/>
      <c r="N382" s="254"/>
      <c r="O382" s="254"/>
      <c r="P382" s="254"/>
      <c r="Q382" s="254"/>
      <c r="R382" s="254"/>
      <c r="S382" s="254"/>
      <c r="T382" s="255"/>
      <c r="U382" s="14"/>
      <c r="V382" s="14"/>
      <c r="W382" s="14"/>
      <c r="X382" s="14"/>
      <c r="Y382" s="14"/>
      <c r="Z382" s="14"/>
      <c r="AA382" s="14"/>
      <c r="AB382" s="14"/>
      <c r="AC382" s="14"/>
      <c r="AD382" s="14"/>
      <c r="AE382" s="14"/>
      <c r="AT382" s="256" t="s">
        <v>262</v>
      </c>
      <c r="AU382" s="256" t="s">
        <v>78</v>
      </c>
      <c r="AV382" s="14" t="s">
        <v>78</v>
      </c>
      <c r="AW382" s="14" t="s">
        <v>31</v>
      </c>
      <c r="AX382" s="14" t="s">
        <v>69</v>
      </c>
      <c r="AY382" s="256" t="s">
        <v>252</v>
      </c>
    </row>
    <row r="383" s="14" customFormat="1">
      <c r="A383" s="14"/>
      <c r="B383" s="246"/>
      <c r="C383" s="247"/>
      <c r="D383" s="237" t="s">
        <v>262</v>
      </c>
      <c r="E383" s="248" t="s">
        <v>19</v>
      </c>
      <c r="F383" s="249" t="s">
        <v>6940</v>
      </c>
      <c r="G383" s="247"/>
      <c r="H383" s="250">
        <v>17.0016</v>
      </c>
      <c r="I383" s="251"/>
      <c r="J383" s="247"/>
      <c r="K383" s="247"/>
      <c r="L383" s="252"/>
      <c r="M383" s="253"/>
      <c r="N383" s="254"/>
      <c r="O383" s="254"/>
      <c r="P383" s="254"/>
      <c r="Q383" s="254"/>
      <c r="R383" s="254"/>
      <c r="S383" s="254"/>
      <c r="T383" s="255"/>
      <c r="U383" s="14"/>
      <c r="V383" s="14"/>
      <c r="W383" s="14"/>
      <c r="X383" s="14"/>
      <c r="Y383" s="14"/>
      <c r="Z383" s="14"/>
      <c r="AA383" s="14"/>
      <c r="AB383" s="14"/>
      <c r="AC383" s="14"/>
      <c r="AD383" s="14"/>
      <c r="AE383" s="14"/>
      <c r="AT383" s="256" t="s">
        <v>262</v>
      </c>
      <c r="AU383" s="256" t="s">
        <v>78</v>
      </c>
      <c r="AV383" s="14" t="s">
        <v>78</v>
      </c>
      <c r="AW383" s="14" t="s">
        <v>31</v>
      </c>
      <c r="AX383" s="14" t="s">
        <v>69</v>
      </c>
      <c r="AY383" s="256" t="s">
        <v>252</v>
      </c>
    </row>
    <row r="384" s="14" customFormat="1">
      <c r="A384" s="14"/>
      <c r="B384" s="246"/>
      <c r="C384" s="247"/>
      <c r="D384" s="237" t="s">
        <v>262</v>
      </c>
      <c r="E384" s="248" t="s">
        <v>19</v>
      </c>
      <c r="F384" s="249" t="s">
        <v>6941</v>
      </c>
      <c r="G384" s="247"/>
      <c r="H384" s="250">
        <v>7.5570000000000004</v>
      </c>
      <c r="I384" s="251"/>
      <c r="J384" s="247"/>
      <c r="K384" s="247"/>
      <c r="L384" s="252"/>
      <c r="M384" s="253"/>
      <c r="N384" s="254"/>
      <c r="O384" s="254"/>
      <c r="P384" s="254"/>
      <c r="Q384" s="254"/>
      <c r="R384" s="254"/>
      <c r="S384" s="254"/>
      <c r="T384" s="255"/>
      <c r="U384" s="14"/>
      <c r="V384" s="14"/>
      <c r="W384" s="14"/>
      <c r="X384" s="14"/>
      <c r="Y384" s="14"/>
      <c r="Z384" s="14"/>
      <c r="AA384" s="14"/>
      <c r="AB384" s="14"/>
      <c r="AC384" s="14"/>
      <c r="AD384" s="14"/>
      <c r="AE384" s="14"/>
      <c r="AT384" s="256" t="s">
        <v>262</v>
      </c>
      <c r="AU384" s="256" t="s">
        <v>78</v>
      </c>
      <c r="AV384" s="14" t="s">
        <v>78</v>
      </c>
      <c r="AW384" s="14" t="s">
        <v>31</v>
      </c>
      <c r="AX384" s="14" t="s">
        <v>69</v>
      </c>
      <c r="AY384" s="256" t="s">
        <v>252</v>
      </c>
    </row>
    <row r="385" s="14" customFormat="1">
      <c r="A385" s="14"/>
      <c r="B385" s="246"/>
      <c r="C385" s="247"/>
      <c r="D385" s="237" t="s">
        <v>262</v>
      </c>
      <c r="E385" s="248" t="s">
        <v>19</v>
      </c>
      <c r="F385" s="249" t="s">
        <v>6942</v>
      </c>
      <c r="G385" s="247"/>
      <c r="H385" s="250">
        <v>8.702</v>
      </c>
      <c r="I385" s="251"/>
      <c r="J385" s="247"/>
      <c r="K385" s="247"/>
      <c r="L385" s="252"/>
      <c r="M385" s="253"/>
      <c r="N385" s="254"/>
      <c r="O385" s="254"/>
      <c r="P385" s="254"/>
      <c r="Q385" s="254"/>
      <c r="R385" s="254"/>
      <c r="S385" s="254"/>
      <c r="T385" s="255"/>
      <c r="U385" s="14"/>
      <c r="V385" s="14"/>
      <c r="W385" s="14"/>
      <c r="X385" s="14"/>
      <c r="Y385" s="14"/>
      <c r="Z385" s="14"/>
      <c r="AA385" s="14"/>
      <c r="AB385" s="14"/>
      <c r="AC385" s="14"/>
      <c r="AD385" s="14"/>
      <c r="AE385" s="14"/>
      <c r="AT385" s="256" t="s">
        <v>262</v>
      </c>
      <c r="AU385" s="256" t="s">
        <v>78</v>
      </c>
      <c r="AV385" s="14" t="s">
        <v>78</v>
      </c>
      <c r="AW385" s="14" t="s">
        <v>31</v>
      </c>
      <c r="AX385" s="14" t="s">
        <v>69</v>
      </c>
      <c r="AY385" s="256" t="s">
        <v>252</v>
      </c>
    </row>
    <row r="386" s="16" customFormat="1">
      <c r="A386" s="16"/>
      <c r="B386" s="268"/>
      <c r="C386" s="269"/>
      <c r="D386" s="237" t="s">
        <v>262</v>
      </c>
      <c r="E386" s="270" t="s">
        <v>19</v>
      </c>
      <c r="F386" s="271" t="s">
        <v>333</v>
      </c>
      <c r="G386" s="269"/>
      <c r="H386" s="272">
        <v>112.61109999999999</v>
      </c>
      <c r="I386" s="273"/>
      <c r="J386" s="269"/>
      <c r="K386" s="269"/>
      <c r="L386" s="274"/>
      <c r="M386" s="275"/>
      <c r="N386" s="276"/>
      <c r="O386" s="276"/>
      <c r="P386" s="276"/>
      <c r="Q386" s="276"/>
      <c r="R386" s="276"/>
      <c r="S386" s="276"/>
      <c r="T386" s="277"/>
      <c r="U386" s="16"/>
      <c r="V386" s="16"/>
      <c r="W386" s="16"/>
      <c r="X386" s="16"/>
      <c r="Y386" s="16"/>
      <c r="Z386" s="16"/>
      <c r="AA386" s="16"/>
      <c r="AB386" s="16"/>
      <c r="AC386" s="16"/>
      <c r="AD386" s="16"/>
      <c r="AE386" s="16"/>
      <c r="AT386" s="278" t="s">
        <v>262</v>
      </c>
      <c r="AU386" s="278" t="s">
        <v>78</v>
      </c>
      <c r="AV386" s="16" t="s">
        <v>85</v>
      </c>
      <c r="AW386" s="16" t="s">
        <v>31</v>
      </c>
      <c r="AX386" s="16" t="s">
        <v>69</v>
      </c>
      <c r="AY386" s="278" t="s">
        <v>252</v>
      </c>
    </row>
    <row r="387" s="15" customFormat="1">
      <c r="A387" s="15"/>
      <c r="B387" s="257"/>
      <c r="C387" s="258"/>
      <c r="D387" s="237" t="s">
        <v>262</v>
      </c>
      <c r="E387" s="259" t="s">
        <v>19</v>
      </c>
      <c r="F387" s="260" t="s">
        <v>265</v>
      </c>
      <c r="G387" s="258"/>
      <c r="H387" s="261">
        <v>130.34790000000001</v>
      </c>
      <c r="I387" s="262"/>
      <c r="J387" s="258"/>
      <c r="K387" s="258"/>
      <c r="L387" s="263"/>
      <c r="M387" s="264"/>
      <c r="N387" s="265"/>
      <c r="O387" s="265"/>
      <c r="P387" s="265"/>
      <c r="Q387" s="265"/>
      <c r="R387" s="265"/>
      <c r="S387" s="265"/>
      <c r="T387" s="266"/>
      <c r="U387" s="15"/>
      <c r="V387" s="15"/>
      <c r="W387" s="15"/>
      <c r="X387" s="15"/>
      <c r="Y387" s="15"/>
      <c r="Z387" s="15"/>
      <c r="AA387" s="15"/>
      <c r="AB387" s="15"/>
      <c r="AC387" s="15"/>
      <c r="AD387" s="15"/>
      <c r="AE387" s="15"/>
      <c r="AT387" s="267" t="s">
        <v>262</v>
      </c>
      <c r="AU387" s="267" t="s">
        <v>78</v>
      </c>
      <c r="AV387" s="15" t="s">
        <v>258</v>
      </c>
      <c r="AW387" s="15" t="s">
        <v>31</v>
      </c>
      <c r="AX387" s="15" t="s">
        <v>76</v>
      </c>
      <c r="AY387" s="267" t="s">
        <v>252</v>
      </c>
    </row>
    <row r="388" s="2" customFormat="1" ht="24.15" customHeight="1">
      <c r="A388" s="40"/>
      <c r="B388" s="41"/>
      <c r="C388" s="217" t="s">
        <v>612</v>
      </c>
      <c r="D388" s="217" t="s">
        <v>254</v>
      </c>
      <c r="E388" s="218" t="s">
        <v>4457</v>
      </c>
      <c r="F388" s="219" t="s">
        <v>4458</v>
      </c>
      <c r="G388" s="220" t="s">
        <v>187</v>
      </c>
      <c r="H388" s="221">
        <v>130.34790000000001</v>
      </c>
      <c r="I388" s="222"/>
      <c r="J388" s="223">
        <f>ROUND(I388*H388,2)</f>
        <v>0</v>
      </c>
      <c r="K388" s="219" t="s">
        <v>257</v>
      </c>
      <c r="L388" s="46"/>
      <c r="M388" s="224" t="s">
        <v>19</v>
      </c>
      <c r="N388" s="225" t="s">
        <v>40</v>
      </c>
      <c r="O388" s="86"/>
      <c r="P388" s="226">
        <f>O388*H388</f>
        <v>0</v>
      </c>
      <c r="Q388" s="226">
        <v>0.00029999999999999997</v>
      </c>
      <c r="R388" s="226">
        <f>Q388*H388</f>
        <v>0.039104369999999999</v>
      </c>
      <c r="S388" s="226">
        <v>0</v>
      </c>
      <c r="T388" s="227">
        <f>S388*H388</f>
        <v>0</v>
      </c>
      <c r="U388" s="40"/>
      <c r="V388" s="40"/>
      <c r="W388" s="40"/>
      <c r="X388" s="40"/>
      <c r="Y388" s="40"/>
      <c r="Z388" s="40"/>
      <c r="AA388" s="40"/>
      <c r="AB388" s="40"/>
      <c r="AC388" s="40"/>
      <c r="AD388" s="40"/>
      <c r="AE388" s="40"/>
      <c r="AR388" s="228" t="s">
        <v>258</v>
      </c>
      <c r="AT388" s="228" t="s">
        <v>254</v>
      </c>
      <c r="AU388" s="228" t="s">
        <v>78</v>
      </c>
      <c r="AY388" s="19" t="s">
        <v>252</v>
      </c>
      <c r="BE388" s="229">
        <f>IF(N388="základní",J388,0)</f>
        <v>0</v>
      </c>
      <c r="BF388" s="229">
        <f>IF(N388="snížená",J388,0)</f>
        <v>0</v>
      </c>
      <c r="BG388" s="229">
        <f>IF(N388="zákl. přenesená",J388,0)</f>
        <v>0</v>
      </c>
      <c r="BH388" s="229">
        <f>IF(N388="sníž. přenesená",J388,0)</f>
        <v>0</v>
      </c>
      <c r="BI388" s="229">
        <f>IF(N388="nulová",J388,0)</f>
        <v>0</v>
      </c>
      <c r="BJ388" s="19" t="s">
        <v>76</v>
      </c>
      <c r="BK388" s="229">
        <f>ROUND(I388*H388,2)</f>
        <v>0</v>
      </c>
      <c r="BL388" s="19" t="s">
        <v>258</v>
      </c>
      <c r="BM388" s="228" t="s">
        <v>6971</v>
      </c>
    </row>
    <row r="389" s="2" customFormat="1">
      <c r="A389" s="40"/>
      <c r="B389" s="41"/>
      <c r="C389" s="42"/>
      <c r="D389" s="230" t="s">
        <v>260</v>
      </c>
      <c r="E389" s="42"/>
      <c r="F389" s="231" t="s">
        <v>4460</v>
      </c>
      <c r="G389" s="42"/>
      <c r="H389" s="42"/>
      <c r="I389" s="232"/>
      <c r="J389" s="42"/>
      <c r="K389" s="42"/>
      <c r="L389" s="46"/>
      <c r="M389" s="233"/>
      <c r="N389" s="234"/>
      <c r="O389" s="86"/>
      <c r="P389" s="86"/>
      <c r="Q389" s="86"/>
      <c r="R389" s="86"/>
      <c r="S389" s="86"/>
      <c r="T389" s="87"/>
      <c r="U389" s="40"/>
      <c r="V389" s="40"/>
      <c r="W389" s="40"/>
      <c r="X389" s="40"/>
      <c r="Y389" s="40"/>
      <c r="Z389" s="40"/>
      <c r="AA389" s="40"/>
      <c r="AB389" s="40"/>
      <c r="AC389" s="40"/>
      <c r="AD389" s="40"/>
      <c r="AE389" s="40"/>
      <c r="AT389" s="19" t="s">
        <v>260</v>
      </c>
      <c r="AU389" s="19" t="s">
        <v>78</v>
      </c>
    </row>
    <row r="390" s="2" customFormat="1" ht="37.8" customHeight="1">
      <c r="A390" s="40"/>
      <c r="B390" s="41"/>
      <c r="C390" s="217" t="s">
        <v>618</v>
      </c>
      <c r="D390" s="217" t="s">
        <v>254</v>
      </c>
      <c r="E390" s="218" t="s">
        <v>4461</v>
      </c>
      <c r="F390" s="219" t="s">
        <v>4462</v>
      </c>
      <c r="G390" s="220" t="s">
        <v>187</v>
      </c>
      <c r="H390" s="221">
        <v>130.34790000000001</v>
      </c>
      <c r="I390" s="222"/>
      <c r="J390" s="223">
        <f>ROUND(I390*H390,2)</f>
        <v>0</v>
      </c>
      <c r="K390" s="219" t="s">
        <v>257</v>
      </c>
      <c r="L390" s="46"/>
      <c r="M390" s="224" t="s">
        <v>19</v>
      </c>
      <c r="N390" s="225" t="s">
        <v>40</v>
      </c>
      <c r="O390" s="86"/>
      <c r="P390" s="226">
        <f>O390*H390</f>
        <v>0</v>
      </c>
      <c r="Q390" s="226">
        <v>0.0033</v>
      </c>
      <c r="R390" s="226">
        <f>Q390*H390</f>
        <v>0.43014807000000005</v>
      </c>
      <c r="S390" s="226">
        <v>0</v>
      </c>
      <c r="T390" s="227">
        <f>S390*H390</f>
        <v>0</v>
      </c>
      <c r="U390" s="40"/>
      <c r="V390" s="40"/>
      <c r="W390" s="40"/>
      <c r="X390" s="40"/>
      <c r="Y390" s="40"/>
      <c r="Z390" s="40"/>
      <c r="AA390" s="40"/>
      <c r="AB390" s="40"/>
      <c r="AC390" s="40"/>
      <c r="AD390" s="40"/>
      <c r="AE390" s="40"/>
      <c r="AR390" s="228" t="s">
        <v>258</v>
      </c>
      <c r="AT390" s="228" t="s">
        <v>254</v>
      </c>
      <c r="AU390" s="228" t="s">
        <v>78</v>
      </c>
      <c r="AY390" s="19" t="s">
        <v>252</v>
      </c>
      <c r="BE390" s="229">
        <f>IF(N390="základní",J390,0)</f>
        <v>0</v>
      </c>
      <c r="BF390" s="229">
        <f>IF(N390="snížená",J390,0)</f>
        <v>0</v>
      </c>
      <c r="BG390" s="229">
        <f>IF(N390="zákl. přenesená",J390,0)</f>
        <v>0</v>
      </c>
      <c r="BH390" s="229">
        <f>IF(N390="sníž. přenesená",J390,0)</f>
        <v>0</v>
      </c>
      <c r="BI390" s="229">
        <f>IF(N390="nulová",J390,0)</f>
        <v>0</v>
      </c>
      <c r="BJ390" s="19" t="s">
        <v>76</v>
      </c>
      <c r="BK390" s="229">
        <f>ROUND(I390*H390,2)</f>
        <v>0</v>
      </c>
      <c r="BL390" s="19" t="s">
        <v>258</v>
      </c>
      <c r="BM390" s="228" t="s">
        <v>6972</v>
      </c>
    </row>
    <row r="391" s="2" customFormat="1">
      <c r="A391" s="40"/>
      <c r="B391" s="41"/>
      <c r="C391" s="42"/>
      <c r="D391" s="230" t="s">
        <v>260</v>
      </c>
      <c r="E391" s="42"/>
      <c r="F391" s="231" t="s">
        <v>4464</v>
      </c>
      <c r="G391" s="42"/>
      <c r="H391" s="42"/>
      <c r="I391" s="232"/>
      <c r="J391" s="42"/>
      <c r="K391" s="42"/>
      <c r="L391" s="46"/>
      <c r="M391" s="233"/>
      <c r="N391" s="234"/>
      <c r="O391" s="86"/>
      <c r="P391" s="86"/>
      <c r="Q391" s="86"/>
      <c r="R391" s="86"/>
      <c r="S391" s="86"/>
      <c r="T391" s="87"/>
      <c r="U391" s="40"/>
      <c r="V391" s="40"/>
      <c r="W391" s="40"/>
      <c r="X391" s="40"/>
      <c r="Y391" s="40"/>
      <c r="Z391" s="40"/>
      <c r="AA391" s="40"/>
      <c r="AB391" s="40"/>
      <c r="AC391" s="40"/>
      <c r="AD391" s="40"/>
      <c r="AE391" s="40"/>
      <c r="AT391" s="19" t="s">
        <v>260</v>
      </c>
      <c r="AU391" s="19" t="s">
        <v>78</v>
      </c>
    </row>
    <row r="392" s="2" customFormat="1">
      <c r="A392" s="40"/>
      <c r="B392" s="41"/>
      <c r="C392" s="42"/>
      <c r="D392" s="237" t="s">
        <v>963</v>
      </c>
      <c r="E392" s="42"/>
      <c r="F392" s="289" t="s">
        <v>4089</v>
      </c>
      <c r="G392" s="42"/>
      <c r="H392" s="42"/>
      <c r="I392" s="232"/>
      <c r="J392" s="42"/>
      <c r="K392" s="42"/>
      <c r="L392" s="46"/>
      <c r="M392" s="233"/>
      <c r="N392" s="234"/>
      <c r="O392" s="86"/>
      <c r="P392" s="86"/>
      <c r="Q392" s="86"/>
      <c r="R392" s="86"/>
      <c r="S392" s="86"/>
      <c r="T392" s="87"/>
      <c r="U392" s="40"/>
      <c r="V392" s="40"/>
      <c r="W392" s="40"/>
      <c r="X392" s="40"/>
      <c r="Y392" s="40"/>
      <c r="Z392" s="40"/>
      <c r="AA392" s="40"/>
      <c r="AB392" s="40"/>
      <c r="AC392" s="40"/>
      <c r="AD392" s="40"/>
      <c r="AE392" s="40"/>
      <c r="AT392" s="19" t="s">
        <v>963</v>
      </c>
      <c r="AU392" s="19" t="s">
        <v>78</v>
      </c>
    </row>
    <row r="393" s="2" customFormat="1" ht="24.15" customHeight="1">
      <c r="A393" s="40"/>
      <c r="B393" s="41"/>
      <c r="C393" s="217" t="s">
        <v>624</v>
      </c>
      <c r="D393" s="217" t="s">
        <v>254</v>
      </c>
      <c r="E393" s="218" t="s">
        <v>6973</v>
      </c>
      <c r="F393" s="219" t="s">
        <v>4485</v>
      </c>
      <c r="G393" s="220" t="s">
        <v>187</v>
      </c>
      <c r="H393" s="221">
        <v>130.34790000000001</v>
      </c>
      <c r="I393" s="222"/>
      <c r="J393" s="223">
        <f>ROUND(I393*H393,2)</f>
        <v>0</v>
      </c>
      <c r="K393" s="219" t="s">
        <v>19</v>
      </c>
      <c r="L393" s="46"/>
      <c r="M393" s="224" t="s">
        <v>19</v>
      </c>
      <c r="N393" s="225" t="s">
        <v>40</v>
      </c>
      <c r="O393" s="86"/>
      <c r="P393" s="226">
        <f>O393*H393</f>
        <v>0</v>
      </c>
      <c r="Q393" s="226">
        <v>0</v>
      </c>
      <c r="R393" s="226">
        <f>Q393*H393</f>
        <v>0</v>
      </c>
      <c r="S393" s="226">
        <v>0</v>
      </c>
      <c r="T393" s="227">
        <f>S393*H393</f>
        <v>0</v>
      </c>
      <c r="U393" s="40"/>
      <c r="V393" s="40"/>
      <c r="W393" s="40"/>
      <c r="X393" s="40"/>
      <c r="Y393" s="40"/>
      <c r="Z393" s="40"/>
      <c r="AA393" s="40"/>
      <c r="AB393" s="40"/>
      <c r="AC393" s="40"/>
      <c r="AD393" s="40"/>
      <c r="AE393" s="40"/>
      <c r="AR393" s="228" t="s">
        <v>258</v>
      </c>
      <c r="AT393" s="228" t="s">
        <v>254</v>
      </c>
      <c r="AU393" s="228" t="s">
        <v>78</v>
      </c>
      <c r="AY393" s="19" t="s">
        <v>252</v>
      </c>
      <c r="BE393" s="229">
        <f>IF(N393="základní",J393,0)</f>
        <v>0</v>
      </c>
      <c r="BF393" s="229">
        <f>IF(N393="snížená",J393,0)</f>
        <v>0</v>
      </c>
      <c r="BG393" s="229">
        <f>IF(N393="zákl. přenesená",J393,0)</f>
        <v>0</v>
      </c>
      <c r="BH393" s="229">
        <f>IF(N393="sníž. přenesená",J393,0)</f>
        <v>0</v>
      </c>
      <c r="BI393" s="229">
        <f>IF(N393="nulová",J393,0)</f>
        <v>0</v>
      </c>
      <c r="BJ393" s="19" t="s">
        <v>76</v>
      </c>
      <c r="BK393" s="229">
        <f>ROUND(I393*H393,2)</f>
        <v>0</v>
      </c>
      <c r="BL393" s="19" t="s">
        <v>258</v>
      </c>
      <c r="BM393" s="228" t="s">
        <v>6974</v>
      </c>
    </row>
    <row r="394" s="2" customFormat="1">
      <c r="A394" s="40"/>
      <c r="B394" s="41"/>
      <c r="C394" s="42"/>
      <c r="D394" s="237" t="s">
        <v>963</v>
      </c>
      <c r="E394" s="42"/>
      <c r="F394" s="289" t="s">
        <v>4487</v>
      </c>
      <c r="G394" s="42"/>
      <c r="H394" s="42"/>
      <c r="I394" s="232"/>
      <c r="J394" s="42"/>
      <c r="K394" s="42"/>
      <c r="L394" s="46"/>
      <c r="M394" s="233"/>
      <c r="N394" s="234"/>
      <c r="O394" s="86"/>
      <c r="P394" s="86"/>
      <c r="Q394" s="86"/>
      <c r="R394" s="86"/>
      <c r="S394" s="86"/>
      <c r="T394" s="87"/>
      <c r="U394" s="40"/>
      <c r="V394" s="40"/>
      <c r="W394" s="40"/>
      <c r="X394" s="40"/>
      <c r="Y394" s="40"/>
      <c r="Z394" s="40"/>
      <c r="AA394" s="40"/>
      <c r="AB394" s="40"/>
      <c r="AC394" s="40"/>
      <c r="AD394" s="40"/>
      <c r="AE394" s="40"/>
      <c r="AT394" s="19" t="s">
        <v>963</v>
      </c>
      <c r="AU394" s="19" t="s">
        <v>78</v>
      </c>
    </row>
    <row r="395" s="12" customFormat="1" ht="22.8" customHeight="1">
      <c r="A395" s="12"/>
      <c r="B395" s="201"/>
      <c r="C395" s="202"/>
      <c r="D395" s="203" t="s">
        <v>68</v>
      </c>
      <c r="E395" s="215" t="s">
        <v>6975</v>
      </c>
      <c r="F395" s="215" t="s">
        <v>6976</v>
      </c>
      <c r="G395" s="202"/>
      <c r="H395" s="202"/>
      <c r="I395" s="205"/>
      <c r="J395" s="216">
        <f>BK395</f>
        <v>0</v>
      </c>
      <c r="K395" s="202"/>
      <c r="L395" s="207"/>
      <c r="M395" s="208"/>
      <c r="N395" s="209"/>
      <c r="O395" s="209"/>
      <c r="P395" s="210">
        <f>SUM(P396:P468)</f>
        <v>0</v>
      </c>
      <c r="Q395" s="209"/>
      <c r="R395" s="210">
        <f>SUM(R396:R468)</f>
        <v>49.778616700000001</v>
      </c>
      <c r="S395" s="209"/>
      <c r="T395" s="211">
        <f>SUM(T396:T468)</f>
        <v>0</v>
      </c>
      <c r="U395" s="12"/>
      <c r="V395" s="12"/>
      <c r="W395" s="12"/>
      <c r="X395" s="12"/>
      <c r="Y395" s="12"/>
      <c r="Z395" s="12"/>
      <c r="AA395" s="12"/>
      <c r="AB395" s="12"/>
      <c r="AC395" s="12"/>
      <c r="AD395" s="12"/>
      <c r="AE395" s="12"/>
      <c r="AR395" s="212" t="s">
        <v>76</v>
      </c>
      <c r="AT395" s="213" t="s">
        <v>68</v>
      </c>
      <c r="AU395" s="213" t="s">
        <v>76</v>
      </c>
      <c r="AY395" s="212" t="s">
        <v>252</v>
      </c>
      <c r="BK395" s="214">
        <f>SUM(BK396:BK468)</f>
        <v>0</v>
      </c>
    </row>
    <row r="396" s="2" customFormat="1" ht="37.8" customHeight="1">
      <c r="A396" s="40"/>
      <c r="B396" s="41"/>
      <c r="C396" s="217" t="s">
        <v>1015</v>
      </c>
      <c r="D396" s="217" t="s">
        <v>254</v>
      </c>
      <c r="E396" s="218" t="s">
        <v>3716</v>
      </c>
      <c r="F396" s="219" t="s">
        <v>3717</v>
      </c>
      <c r="G396" s="220" t="s">
        <v>183</v>
      </c>
      <c r="H396" s="221">
        <v>120.19</v>
      </c>
      <c r="I396" s="222"/>
      <c r="J396" s="223">
        <f>ROUND(I396*H396,2)</f>
        <v>0</v>
      </c>
      <c r="K396" s="219" t="s">
        <v>257</v>
      </c>
      <c r="L396" s="46"/>
      <c r="M396" s="224" t="s">
        <v>19</v>
      </c>
      <c r="N396" s="225" t="s">
        <v>40</v>
      </c>
      <c r="O396" s="86"/>
      <c r="P396" s="226">
        <f>O396*H396</f>
        <v>0</v>
      </c>
      <c r="Q396" s="226">
        <v>0.12895000000000001</v>
      </c>
      <c r="R396" s="226">
        <f>Q396*H396</f>
        <v>15.498500500000001</v>
      </c>
      <c r="S396" s="226">
        <v>0</v>
      </c>
      <c r="T396" s="227">
        <f>S396*H396</f>
        <v>0</v>
      </c>
      <c r="U396" s="40"/>
      <c r="V396" s="40"/>
      <c r="W396" s="40"/>
      <c r="X396" s="40"/>
      <c r="Y396" s="40"/>
      <c r="Z396" s="40"/>
      <c r="AA396" s="40"/>
      <c r="AB396" s="40"/>
      <c r="AC396" s="40"/>
      <c r="AD396" s="40"/>
      <c r="AE396" s="40"/>
      <c r="AR396" s="228" t="s">
        <v>258</v>
      </c>
      <c r="AT396" s="228" t="s">
        <v>254</v>
      </c>
      <c r="AU396" s="228" t="s">
        <v>78</v>
      </c>
      <c r="AY396" s="19" t="s">
        <v>252</v>
      </c>
      <c r="BE396" s="229">
        <f>IF(N396="základní",J396,0)</f>
        <v>0</v>
      </c>
      <c r="BF396" s="229">
        <f>IF(N396="snížená",J396,0)</f>
        <v>0</v>
      </c>
      <c r="BG396" s="229">
        <f>IF(N396="zákl. přenesená",J396,0)</f>
        <v>0</v>
      </c>
      <c r="BH396" s="229">
        <f>IF(N396="sníž. přenesená",J396,0)</f>
        <v>0</v>
      </c>
      <c r="BI396" s="229">
        <f>IF(N396="nulová",J396,0)</f>
        <v>0</v>
      </c>
      <c r="BJ396" s="19" t="s">
        <v>76</v>
      </c>
      <c r="BK396" s="229">
        <f>ROUND(I396*H396,2)</f>
        <v>0</v>
      </c>
      <c r="BL396" s="19" t="s">
        <v>258</v>
      </c>
      <c r="BM396" s="228" t="s">
        <v>3718</v>
      </c>
    </row>
    <row r="397" s="2" customFormat="1">
      <c r="A397" s="40"/>
      <c r="B397" s="41"/>
      <c r="C397" s="42"/>
      <c r="D397" s="230" t="s">
        <v>260</v>
      </c>
      <c r="E397" s="42"/>
      <c r="F397" s="231" t="s">
        <v>3719</v>
      </c>
      <c r="G397" s="42"/>
      <c r="H397" s="42"/>
      <c r="I397" s="232"/>
      <c r="J397" s="42"/>
      <c r="K397" s="42"/>
      <c r="L397" s="46"/>
      <c r="M397" s="233"/>
      <c r="N397" s="234"/>
      <c r="O397" s="86"/>
      <c r="P397" s="86"/>
      <c r="Q397" s="86"/>
      <c r="R397" s="86"/>
      <c r="S397" s="86"/>
      <c r="T397" s="87"/>
      <c r="U397" s="40"/>
      <c r="V397" s="40"/>
      <c r="W397" s="40"/>
      <c r="X397" s="40"/>
      <c r="Y397" s="40"/>
      <c r="Z397" s="40"/>
      <c r="AA397" s="40"/>
      <c r="AB397" s="40"/>
      <c r="AC397" s="40"/>
      <c r="AD397" s="40"/>
      <c r="AE397" s="40"/>
      <c r="AT397" s="19" t="s">
        <v>260</v>
      </c>
      <c r="AU397" s="19" t="s">
        <v>78</v>
      </c>
    </row>
    <row r="398" s="13" customFormat="1">
      <c r="A398" s="13"/>
      <c r="B398" s="235"/>
      <c r="C398" s="236"/>
      <c r="D398" s="237" t="s">
        <v>262</v>
      </c>
      <c r="E398" s="238" t="s">
        <v>19</v>
      </c>
      <c r="F398" s="239" t="s">
        <v>6977</v>
      </c>
      <c r="G398" s="236"/>
      <c r="H398" s="238" t="s">
        <v>19</v>
      </c>
      <c r="I398" s="240"/>
      <c r="J398" s="236"/>
      <c r="K398" s="236"/>
      <c r="L398" s="241"/>
      <c r="M398" s="242"/>
      <c r="N398" s="243"/>
      <c r="O398" s="243"/>
      <c r="P398" s="243"/>
      <c r="Q398" s="243"/>
      <c r="R398" s="243"/>
      <c r="S398" s="243"/>
      <c r="T398" s="244"/>
      <c r="U398" s="13"/>
      <c r="V398" s="13"/>
      <c r="W398" s="13"/>
      <c r="X398" s="13"/>
      <c r="Y398" s="13"/>
      <c r="Z398" s="13"/>
      <c r="AA398" s="13"/>
      <c r="AB398" s="13"/>
      <c r="AC398" s="13"/>
      <c r="AD398" s="13"/>
      <c r="AE398" s="13"/>
      <c r="AT398" s="245" t="s">
        <v>262</v>
      </c>
      <c r="AU398" s="245" t="s">
        <v>78</v>
      </c>
      <c r="AV398" s="13" t="s">
        <v>76</v>
      </c>
      <c r="AW398" s="13" t="s">
        <v>31</v>
      </c>
      <c r="AX398" s="13" t="s">
        <v>69</v>
      </c>
      <c r="AY398" s="245" t="s">
        <v>252</v>
      </c>
    </row>
    <row r="399" s="13" customFormat="1">
      <c r="A399" s="13"/>
      <c r="B399" s="235"/>
      <c r="C399" s="236"/>
      <c r="D399" s="237" t="s">
        <v>262</v>
      </c>
      <c r="E399" s="238" t="s">
        <v>19</v>
      </c>
      <c r="F399" s="239" t="s">
        <v>6835</v>
      </c>
      <c r="G399" s="236"/>
      <c r="H399" s="238" t="s">
        <v>19</v>
      </c>
      <c r="I399" s="240"/>
      <c r="J399" s="236"/>
      <c r="K399" s="236"/>
      <c r="L399" s="241"/>
      <c r="M399" s="242"/>
      <c r="N399" s="243"/>
      <c r="O399" s="243"/>
      <c r="P399" s="243"/>
      <c r="Q399" s="243"/>
      <c r="R399" s="243"/>
      <c r="S399" s="243"/>
      <c r="T399" s="244"/>
      <c r="U399" s="13"/>
      <c r="V399" s="13"/>
      <c r="W399" s="13"/>
      <c r="X399" s="13"/>
      <c r="Y399" s="13"/>
      <c r="Z399" s="13"/>
      <c r="AA399" s="13"/>
      <c r="AB399" s="13"/>
      <c r="AC399" s="13"/>
      <c r="AD399" s="13"/>
      <c r="AE399" s="13"/>
      <c r="AT399" s="245" t="s">
        <v>262</v>
      </c>
      <c r="AU399" s="245" t="s">
        <v>78</v>
      </c>
      <c r="AV399" s="13" t="s">
        <v>76</v>
      </c>
      <c r="AW399" s="13" t="s">
        <v>31</v>
      </c>
      <c r="AX399" s="13" t="s">
        <v>69</v>
      </c>
      <c r="AY399" s="245" t="s">
        <v>252</v>
      </c>
    </row>
    <row r="400" s="14" customFormat="1">
      <c r="A400" s="14"/>
      <c r="B400" s="246"/>
      <c r="C400" s="247"/>
      <c r="D400" s="237" t="s">
        <v>262</v>
      </c>
      <c r="E400" s="248" t="s">
        <v>19</v>
      </c>
      <c r="F400" s="249" t="s">
        <v>6978</v>
      </c>
      <c r="G400" s="247"/>
      <c r="H400" s="250">
        <v>30.149999999999999</v>
      </c>
      <c r="I400" s="251"/>
      <c r="J400" s="247"/>
      <c r="K400" s="247"/>
      <c r="L400" s="252"/>
      <c r="M400" s="253"/>
      <c r="N400" s="254"/>
      <c r="O400" s="254"/>
      <c r="P400" s="254"/>
      <c r="Q400" s="254"/>
      <c r="R400" s="254"/>
      <c r="S400" s="254"/>
      <c r="T400" s="255"/>
      <c r="U400" s="14"/>
      <c r="V400" s="14"/>
      <c r="W400" s="14"/>
      <c r="X400" s="14"/>
      <c r="Y400" s="14"/>
      <c r="Z400" s="14"/>
      <c r="AA400" s="14"/>
      <c r="AB400" s="14"/>
      <c r="AC400" s="14"/>
      <c r="AD400" s="14"/>
      <c r="AE400" s="14"/>
      <c r="AT400" s="256" t="s">
        <v>262</v>
      </c>
      <c r="AU400" s="256" t="s">
        <v>78</v>
      </c>
      <c r="AV400" s="14" t="s">
        <v>78</v>
      </c>
      <c r="AW400" s="14" t="s">
        <v>31</v>
      </c>
      <c r="AX400" s="14" t="s">
        <v>69</v>
      </c>
      <c r="AY400" s="256" t="s">
        <v>252</v>
      </c>
    </row>
    <row r="401" s="16" customFormat="1">
      <c r="A401" s="16"/>
      <c r="B401" s="268"/>
      <c r="C401" s="269"/>
      <c r="D401" s="237" t="s">
        <v>262</v>
      </c>
      <c r="E401" s="270" t="s">
        <v>19</v>
      </c>
      <c r="F401" s="271" t="s">
        <v>333</v>
      </c>
      <c r="G401" s="269"/>
      <c r="H401" s="272">
        <v>30.149999999999999</v>
      </c>
      <c r="I401" s="273"/>
      <c r="J401" s="269"/>
      <c r="K401" s="269"/>
      <c r="L401" s="274"/>
      <c r="M401" s="275"/>
      <c r="N401" s="276"/>
      <c r="O401" s="276"/>
      <c r="P401" s="276"/>
      <c r="Q401" s="276"/>
      <c r="R401" s="276"/>
      <c r="S401" s="276"/>
      <c r="T401" s="277"/>
      <c r="U401" s="16"/>
      <c r="V401" s="16"/>
      <c r="W401" s="16"/>
      <c r="X401" s="16"/>
      <c r="Y401" s="16"/>
      <c r="Z401" s="16"/>
      <c r="AA401" s="16"/>
      <c r="AB401" s="16"/>
      <c r="AC401" s="16"/>
      <c r="AD401" s="16"/>
      <c r="AE401" s="16"/>
      <c r="AT401" s="278" t="s">
        <v>262</v>
      </c>
      <c r="AU401" s="278" t="s">
        <v>78</v>
      </c>
      <c r="AV401" s="16" t="s">
        <v>85</v>
      </c>
      <c r="AW401" s="16" t="s">
        <v>31</v>
      </c>
      <c r="AX401" s="16" t="s">
        <v>69</v>
      </c>
      <c r="AY401" s="278" t="s">
        <v>252</v>
      </c>
    </row>
    <row r="402" s="13" customFormat="1">
      <c r="A402" s="13"/>
      <c r="B402" s="235"/>
      <c r="C402" s="236"/>
      <c r="D402" s="237" t="s">
        <v>262</v>
      </c>
      <c r="E402" s="238" t="s">
        <v>19</v>
      </c>
      <c r="F402" s="239" t="s">
        <v>6979</v>
      </c>
      <c r="G402" s="236"/>
      <c r="H402" s="238" t="s">
        <v>19</v>
      </c>
      <c r="I402" s="240"/>
      <c r="J402" s="236"/>
      <c r="K402" s="236"/>
      <c r="L402" s="241"/>
      <c r="M402" s="242"/>
      <c r="N402" s="243"/>
      <c r="O402" s="243"/>
      <c r="P402" s="243"/>
      <c r="Q402" s="243"/>
      <c r="R402" s="243"/>
      <c r="S402" s="243"/>
      <c r="T402" s="244"/>
      <c r="U402" s="13"/>
      <c r="V402" s="13"/>
      <c r="W402" s="13"/>
      <c r="X402" s="13"/>
      <c r="Y402" s="13"/>
      <c r="Z402" s="13"/>
      <c r="AA402" s="13"/>
      <c r="AB402" s="13"/>
      <c r="AC402" s="13"/>
      <c r="AD402" s="13"/>
      <c r="AE402" s="13"/>
      <c r="AT402" s="245" t="s">
        <v>262</v>
      </c>
      <c r="AU402" s="245" t="s">
        <v>78</v>
      </c>
      <c r="AV402" s="13" t="s">
        <v>76</v>
      </c>
      <c r="AW402" s="13" t="s">
        <v>31</v>
      </c>
      <c r="AX402" s="13" t="s">
        <v>69</v>
      </c>
      <c r="AY402" s="245" t="s">
        <v>252</v>
      </c>
    </row>
    <row r="403" s="14" customFormat="1">
      <c r="A403" s="14"/>
      <c r="B403" s="246"/>
      <c r="C403" s="247"/>
      <c r="D403" s="237" t="s">
        <v>262</v>
      </c>
      <c r="E403" s="248" t="s">
        <v>19</v>
      </c>
      <c r="F403" s="249" t="s">
        <v>6980</v>
      </c>
      <c r="G403" s="247"/>
      <c r="H403" s="250">
        <v>15.4</v>
      </c>
      <c r="I403" s="251"/>
      <c r="J403" s="247"/>
      <c r="K403" s="247"/>
      <c r="L403" s="252"/>
      <c r="M403" s="253"/>
      <c r="N403" s="254"/>
      <c r="O403" s="254"/>
      <c r="P403" s="254"/>
      <c r="Q403" s="254"/>
      <c r="R403" s="254"/>
      <c r="S403" s="254"/>
      <c r="T403" s="255"/>
      <c r="U403" s="14"/>
      <c r="V403" s="14"/>
      <c r="W403" s="14"/>
      <c r="X403" s="14"/>
      <c r="Y403" s="14"/>
      <c r="Z403" s="14"/>
      <c r="AA403" s="14"/>
      <c r="AB403" s="14"/>
      <c r="AC403" s="14"/>
      <c r="AD403" s="14"/>
      <c r="AE403" s="14"/>
      <c r="AT403" s="256" t="s">
        <v>262</v>
      </c>
      <c r="AU403" s="256" t="s">
        <v>78</v>
      </c>
      <c r="AV403" s="14" t="s">
        <v>78</v>
      </c>
      <c r="AW403" s="14" t="s">
        <v>31</v>
      </c>
      <c r="AX403" s="14" t="s">
        <v>69</v>
      </c>
      <c r="AY403" s="256" t="s">
        <v>252</v>
      </c>
    </row>
    <row r="404" s="16" customFormat="1">
      <c r="A404" s="16"/>
      <c r="B404" s="268"/>
      <c r="C404" s="269"/>
      <c r="D404" s="237" t="s">
        <v>262</v>
      </c>
      <c r="E404" s="270" t="s">
        <v>19</v>
      </c>
      <c r="F404" s="271" t="s">
        <v>333</v>
      </c>
      <c r="G404" s="269"/>
      <c r="H404" s="272">
        <v>15.4</v>
      </c>
      <c r="I404" s="273"/>
      <c r="J404" s="269"/>
      <c r="K404" s="269"/>
      <c r="L404" s="274"/>
      <c r="M404" s="275"/>
      <c r="N404" s="276"/>
      <c r="O404" s="276"/>
      <c r="P404" s="276"/>
      <c r="Q404" s="276"/>
      <c r="R404" s="276"/>
      <c r="S404" s="276"/>
      <c r="T404" s="277"/>
      <c r="U404" s="16"/>
      <c r="V404" s="16"/>
      <c r="W404" s="16"/>
      <c r="X404" s="16"/>
      <c r="Y404" s="16"/>
      <c r="Z404" s="16"/>
      <c r="AA404" s="16"/>
      <c r="AB404" s="16"/>
      <c r="AC404" s="16"/>
      <c r="AD404" s="16"/>
      <c r="AE404" s="16"/>
      <c r="AT404" s="278" t="s">
        <v>262</v>
      </c>
      <c r="AU404" s="278" t="s">
        <v>78</v>
      </c>
      <c r="AV404" s="16" t="s">
        <v>85</v>
      </c>
      <c r="AW404" s="16" t="s">
        <v>31</v>
      </c>
      <c r="AX404" s="16" t="s">
        <v>69</v>
      </c>
      <c r="AY404" s="278" t="s">
        <v>252</v>
      </c>
    </row>
    <row r="405" s="13" customFormat="1">
      <c r="A405" s="13"/>
      <c r="B405" s="235"/>
      <c r="C405" s="236"/>
      <c r="D405" s="237" t="s">
        <v>262</v>
      </c>
      <c r="E405" s="238" t="s">
        <v>19</v>
      </c>
      <c r="F405" s="239" t="s">
        <v>6981</v>
      </c>
      <c r="G405" s="236"/>
      <c r="H405" s="238" t="s">
        <v>19</v>
      </c>
      <c r="I405" s="240"/>
      <c r="J405" s="236"/>
      <c r="K405" s="236"/>
      <c r="L405" s="241"/>
      <c r="M405" s="242"/>
      <c r="N405" s="243"/>
      <c r="O405" s="243"/>
      <c r="P405" s="243"/>
      <c r="Q405" s="243"/>
      <c r="R405" s="243"/>
      <c r="S405" s="243"/>
      <c r="T405" s="244"/>
      <c r="U405" s="13"/>
      <c r="V405" s="13"/>
      <c r="W405" s="13"/>
      <c r="X405" s="13"/>
      <c r="Y405" s="13"/>
      <c r="Z405" s="13"/>
      <c r="AA405" s="13"/>
      <c r="AB405" s="13"/>
      <c r="AC405" s="13"/>
      <c r="AD405" s="13"/>
      <c r="AE405" s="13"/>
      <c r="AT405" s="245" t="s">
        <v>262</v>
      </c>
      <c r="AU405" s="245" t="s">
        <v>78</v>
      </c>
      <c r="AV405" s="13" t="s">
        <v>76</v>
      </c>
      <c r="AW405" s="13" t="s">
        <v>31</v>
      </c>
      <c r="AX405" s="13" t="s">
        <v>69</v>
      </c>
      <c r="AY405" s="245" t="s">
        <v>252</v>
      </c>
    </row>
    <row r="406" s="14" customFormat="1">
      <c r="A406" s="14"/>
      <c r="B406" s="246"/>
      <c r="C406" s="247"/>
      <c r="D406" s="237" t="s">
        <v>262</v>
      </c>
      <c r="E406" s="248" t="s">
        <v>19</v>
      </c>
      <c r="F406" s="249" t="s">
        <v>6982</v>
      </c>
      <c r="G406" s="247"/>
      <c r="H406" s="250">
        <v>10.25</v>
      </c>
      <c r="I406" s="251"/>
      <c r="J406" s="247"/>
      <c r="K406" s="247"/>
      <c r="L406" s="252"/>
      <c r="M406" s="253"/>
      <c r="N406" s="254"/>
      <c r="O406" s="254"/>
      <c r="P406" s="254"/>
      <c r="Q406" s="254"/>
      <c r="R406" s="254"/>
      <c r="S406" s="254"/>
      <c r="T406" s="255"/>
      <c r="U406" s="14"/>
      <c r="V406" s="14"/>
      <c r="W406" s="14"/>
      <c r="X406" s="14"/>
      <c r="Y406" s="14"/>
      <c r="Z406" s="14"/>
      <c r="AA406" s="14"/>
      <c r="AB406" s="14"/>
      <c r="AC406" s="14"/>
      <c r="AD406" s="14"/>
      <c r="AE406" s="14"/>
      <c r="AT406" s="256" t="s">
        <v>262</v>
      </c>
      <c r="AU406" s="256" t="s">
        <v>78</v>
      </c>
      <c r="AV406" s="14" t="s">
        <v>78</v>
      </c>
      <c r="AW406" s="14" t="s">
        <v>31</v>
      </c>
      <c r="AX406" s="14" t="s">
        <v>69</v>
      </c>
      <c r="AY406" s="256" t="s">
        <v>252</v>
      </c>
    </row>
    <row r="407" s="14" customFormat="1">
      <c r="A407" s="14"/>
      <c r="B407" s="246"/>
      <c r="C407" s="247"/>
      <c r="D407" s="237" t="s">
        <v>262</v>
      </c>
      <c r="E407" s="248" t="s">
        <v>19</v>
      </c>
      <c r="F407" s="249" t="s">
        <v>6983</v>
      </c>
      <c r="G407" s="247"/>
      <c r="H407" s="250">
        <v>15.109999999999999</v>
      </c>
      <c r="I407" s="251"/>
      <c r="J407" s="247"/>
      <c r="K407" s="247"/>
      <c r="L407" s="252"/>
      <c r="M407" s="253"/>
      <c r="N407" s="254"/>
      <c r="O407" s="254"/>
      <c r="P407" s="254"/>
      <c r="Q407" s="254"/>
      <c r="R407" s="254"/>
      <c r="S407" s="254"/>
      <c r="T407" s="255"/>
      <c r="U407" s="14"/>
      <c r="V407" s="14"/>
      <c r="W407" s="14"/>
      <c r="X407" s="14"/>
      <c r="Y407" s="14"/>
      <c r="Z407" s="14"/>
      <c r="AA407" s="14"/>
      <c r="AB407" s="14"/>
      <c r="AC407" s="14"/>
      <c r="AD407" s="14"/>
      <c r="AE407" s="14"/>
      <c r="AT407" s="256" t="s">
        <v>262</v>
      </c>
      <c r="AU407" s="256" t="s">
        <v>78</v>
      </c>
      <c r="AV407" s="14" t="s">
        <v>78</v>
      </c>
      <c r="AW407" s="14" t="s">
        <v>31</v>
      </c>
      <c r="AX407" s="14" t="s">
        <v>69</v>
      </c>
      <c r="AY407" s="256" t="s">
        <v>252</v>
      </c>
    </row>
    <row r="408" s="14" customFormat="1">
      <c r="A408" s="14"/>
      <c r="B408" s="246"/>
      <c r="C408" s="247"/>
      <c r="D408" s="237" t="s">
        <v>262</v>
      </c>
      <c r="E408" s="248" t="s">
        <v>19</v>
      </c>
      <c r="F408" s="249" t="s">
        <v>6984</v>
      </c>
      <c r="G408" s="247"/>
      <c r="H408" s="250">
        <v>17.370000000000001</v>
      </c>
      <c r="I408" s="251"/>
      <c r="J408" s="247"/>
      <c r="K408" s="247"/>
      <c r="L408" s="252"/>
      <c r="M408" s="253"/>
      <c r="N408" s="254"/>
      <c r="O408" s="254"/>
      <c r="P408" s="254"/>
      <c r="Q408" s="254"/>
      <c r="R408" s="254"/>
      <c r="S408" s="254"/>
      <c r="T408" s="255"/>
      <c r="U408" s="14"/>
      <c r="V408" s="14"/>
      <c r="W408" s="14"/>
      <c r="X408" s="14"/>
      <c r="Y408" s="14"/>
      <c r="Z408" s="14"/>
      <c r="AA408" s="14"/>
      <c r="AB408" s="14"/>
      <c r="AC408" s="14"/>
      <c r="AD408" s="14"/>
      <c r="AE408" s="14"/>
      <c r="AT408" s="256" t="s">
        <v>262</v>
      </c>
      <c r="AU408" s="256" t="s">
        <v>78</v>
      </c>
      <c r="AV408" s="14" t="s">
        <v>78</v>
      </c>
      <c r="AW408" s="14" t="s">
        <v>31</v>
      </c>
      <c r="AX408" s="14" t="s">
        <v>69</v>
      </c>
      <c r="AY408" s="256" t="s">
        <v>252</v>
      </c>
    </row>
    <row r="409" s="14" customFormat="1">
      <c r="A409" s="14"/>
      <c r="B409" s="246"/>
      <c r="C409" s="247"/>
      <c r="D409" s="237" t="s">
        <v>262</v>
      </c>
      <c r="E409" s="248" t="s">
        <v>19</v>
      </c>
      <c r="F409" s="249" t="s">
        <v>6985</v>
      </c>
      <c r="G409" s="247"/>
      <c r="H409" s="250">
        <v>9.5</v>
      </c>
      <c r="I409" s="251"/>
      <c r="J409" s="247"/>
      <c r="K409" s="247"/>
      <c r="L409" s="252"/>
      <c r="M409" s="253"/>
      <c r="N409" s="254"/>
      <c r="O409" s="254"/>
      <c r="P409" s="254"/>
      <c r="Q409" s="254"/>
      <c r="R409" s="254"/>
      <c r="S409" s="254"/>
      <c r="T409" s="255"/>
      <c r="U409" s="14"/>
      <c r="V409" s="14"/>
      <c r="W409" s="14"/>
      <c r="X409" s="14"/>
      <c r="Y409" s="14"/>
      <c r="Z409" s="14"/>
      <c r="AA409" s="14"/>
      <c r="AB409" s="14"/>
      <c r="AC409" s="14"/>
      <c r="AD409" s="14"/>
      <c r="AE409" s="14"/>
      <c r="AT409" s="256" t="s">
        <v>262</v>
      </c>
      <c r="AU409" s="256" t="s">
        <v>78</v>
      </c>
      <c r="AV409" s="14" t="s">
        <v>78</v>
      </c>
      <c r="AW409" s="14" t="s">
        <v>31</v>
      </c>
      <c r="AX409" s="14" t="s">
        <v>69</v>
      </c>
      <c r="AY409" s="256" t="s">
        <v>252</v>
      </c>
    </row>
    <row r="410" s="14" customFormat="1">
      <c r="A410" s="14"/>
      <c r="B410" s="246"/>
      <c r="C410" s="247"/>
      <c r="D410" s="237" t="s">
        <v>262</v>
      </c>
      <c r="E410" s="248" t="s">
        <v>19</v>
      </c>
      <c r="F410" s="249" t="s">
        <v>6986</v>
      </c>
      <c r="G410" s="247"/>
      <c r="H410" s="250">
        <v>10.060000000000001</v>
      </c>
      <c r="I410" s="251"/>
      <c r="J410" s="247"/>
      <c r="K410" s="247"/>
      <c r="L410" s="252"/>
      <c r="M410" s="253"/>
      <c r="N410" s="254"/>
      <c r="O410" s="254"/>
      <c r="P410" s="254"/>
      <c r="Q410" s="254"/>
      <c r="R410" s="254"/>
      <c r="S410" s="254"/>
      <c r="T410" s="255"/>
      <c r="U410" s="14"/>
      <c r="V410" s="14"/>
      <c r="W410" s="14"/>
      <c r="X410" s="14"/>
      <c r="Y410" s="14"/>
      <c r="Z410" s="14"/>
      <c r="AA410" s="14"/>
      <c r="AB410" s="14"/>
      <c r="AC410" s="14"/>
      <c r="AD410" s="14"/>
      <c r="AE410" s="14"/>
      <c r="AT410" s="256" t="s">
        <v>262</v>
      </c>
      <c r="AU410" s="256" t="s">
        <v>78</v>
      </c>
      <c r="AV410" s="14" t="s">
        <v>78</v>
      </c>
      <c r="AW410" s="14" t="s">
        <v>31</v>
      </c>
      <c r="AX410" s="14" t="s">
        <v>69</v>
      </c>
      <c r="AY410" s="256" t="s">
        <v>252</v>
      </c>
    </row>
    <row r="411" s="14" customFormat="1">
      <c r="A411" s="14"/>
      <c r="B411" s="246"/>
      <c r="C411" s="247"/>
      <c r="D411" s="237" t="s">
        <v>262</v>
      </c>
      <c r="E411" s="248" t="s">
        <v>19</v>
      </c>
      <c r="F411" s="249" t="s">
        <v>6987</v>
      </c>
      <c r="G411" s="247"/>
      <c r="H411" s="250">
        <v>12.35</v>
      </c>
      <c r="I411" s="251"/>
      <c r="J411" s="247"/>
      <c r="K411" s="247"/>
      <c r="L411" s="252"/>
      <c r="M411" s="253"/>
      <c r="N411" s="254"/>
      <c r="O411" s="254"/>
      <c r="P411" s="254"/>
      <c r="Q411" s="254"/>
      <c r="R411" s="254"/>
      <c r="S411" s="254"/>
      <c r="T411" s="255"/>
      <c r="U411" s="14"/>
      <c r="V411" s="14"/>
      <c r="W411" s="14"/>
      <c r="X411" s="14"/>
      <c r="Y411" s="14"/>
      <c r="Z411" s="14"/>
      <c r="AA411" s="14"/>
      <c r="AB411" s="14"/>
      <c r="AC411" s="14"/>
      <c r="AD411" s="14"/>
      <c r="AE411" s="14"/>
      <c r="AT411" s="256" t="s">
        <v>262</v>
      </c>
      <c r="AU411" s="256" t="s">
        <v>78</v>
      </c>
      <c r="AV411" s="14" t="s">
        <v>78</v>
      </c>
      <c r="AW411" s="14" t="s">
        <v>31</v>
      </c>
      <c r="AX411" s="14" t="s">
        <v>69</v>
      </c>
      <c r="AY411" s="256" t="s">
        <v>252</v>
      </c>
    </row>
    <row r="412" s="16" customFormat="1">
      <c r="A412" s="16"/>
      <c r="B412" s="268"/>
      <c r="C412" s="269"/>
      <c r="D412" s="237" t="s">
        <v>262</v>
      </c>
      <c r="E412" s="270" t="s">
        <v>19</v>
      </c>
      <c r="F412" s="271" t="s">
        <v>333</v>
      </c>
      <c r="G412" s="269"/>
      <c r="H412" s="272">
        <v>74.640000000000001</v>
      </c>
      <c r="I412" s="273"/>
      <c r="J412" s="269"/>
      <c r="K412" s="269"/>
      <c r="L412" s="274"/>
      <c r="M412" s="275"/>
      <c r="N412" s="276"/>
      <c r="O412" s="276"/>
      <c r="P412" s="276"/>
      <c r="Q412" s="276"/>
      <c r="R412" s="276"/>
      <c r="S412" s="276"/>
      <c r="T412" s="277"/>
      <c r="U412" s="16"/>
      <c r="V412" s="16"/>
      <c r="W412" s="16"/>
      <c r="X412" s="16"/>
      <c r="Y412" s="16"/>
      <c r="Z412" s="16"/>
      <c r="AA412" s="16"/>
      <c r="AB412" s="16"/>
      <c r="AC412" s="16"/>
      <c r="AD412" s="16"/>
      <c r="AE412" s="16"/>
      <c r="AT412" s="278" t="s">
        <v>262</v>
      </c>
      <c r="AU412" s="278" t="s">
        <v>78</v>
      </c>
      <c r="AV412" s="16" t="s">
        <v>85</v>
      </c>
      <c r="AW412" s="16" t="s">
        <v>31</v>
      </c>
      <c r="AX412" s="16" t="s">
        <v>69</v>
      </c>
      <c r="AY412" s="278" t="s">
        <v>252</v>
      </c>
    </row>
    <row r="413" s="15" customFormat="1">
      <c r="A413" s="15"/>
      <c r="B413" s="257"/>
      <c r="C413" s="258"/>
      <c r="D413" s="237" t="s">
        <v>262</v>
      </c>
      <c r="E413" s="259" t="s">
        <v>19</v>
      </c>
      <c r="F413" s="260" t="s">
        <v>265</v>
      </c>
      <c r="G413" s="258"/>
      <c r="H413" s="261">
        <v>120.19</v>
      </c>
      <c r="I413" s="262"/>
      <c r="J413" s="258"/>
      <c r="K413" s="258"/>
      <c r="L413" s="263"/>
      <c r="M413" s="264"/>
      <c r="N413" s="265"/>
      <c r="O413" s="265"/>
      <c r="P413" s="265"/>
      <c r="Q413" s="265"/>
      <c r="R413" s="265"/>
      <c r="S413" s="265"/>
      <c r="T413" s="266"/>
      <c r="U413" s="15"/>
      <c r="V413" s="15"/>
      <c r="W413" s="15"/>
      <c r="X413" s="15"/>
      <c r="Y413" s="15"/>
      <c r="Z413" s="15"/>
      <c r="AA413" s="15"/>
      <c r="AB413" s="15"/>
      <c r="AC413" s="15"/>
      <c r="AD413" s="15"/>
      <c r="AE413" s="15"/>
      <c r="AT413" s="267" t="s">
        <v>262</v>
      </c>
      <c r="AU413" s="267" t="s">
        <v>78</v>
      </c>
      <c r="AV413" s="15" t="s">
        <v>258</v>
      </c>
      <c r="AW413" s="15" t="s">
        <v>31</v>
      </c>
      <c r="AX413" s="15" t="s">
        <v>76</v>
      </c>
      <c r="AY413" s="267" t="s">
        <v>252</v>
      </c>
    </row>
    <row r="414" s="2" customFormat="1" ht="44.25" customHeight="1">
      <c r="A414" s="40"/>
      <c r="B414" s="41"/>
      <c r="C414" s="217" t="s">
        <v>1017</v>
      </c>
      <c r="D414" s="217" t="s">
        <v>254</v>
      </c>
      <c r="E414" s="218" t="s">
        <v>3725</v>
      </c>
      <c r="F414" s="219" t="s">
        <v>3726</v>
      </c>
      <c r="G414" s="220" t="s">
        <v>187</v>
      </c>
      <c r="H414" s="221">
        <v>94.350499999999997</v>
      </c>
      <c r="I414" s="222"/>
      <c r="J414" s="223">
        <f>ROUND(I414*H414,2)</f>
        <v>0</v>
      </c>
      <c r="K414" s="219" t="s">
        <v>257</v>
      </c>
      <c r="L414" s="46"/>
      <c r="M414" s="224" t="s">
        <v>19</v>
      </c>
      <c r="N414" s="225" t="s">
        <v>40</v>
      </c>
      <c r="O414" s="86"/>
      <c r="P414" s="226">
        <f>O414*H414</f>
        <v>0</v>
      </c>
      <c r="Q414" s="226">
        <v>0</v>
      </c>
      <c r="R414" s="226">
        <f>Q414*H414</f>
        <v>0</v>
      </c>
      <c r="S414" s="226">
        <v>0</v>
      </c>
      <c r="T414" s="227">
        <f>S414*H414</f>
        <v>0</v>
      </c>
      <c r="U414" s="40"/>
      <c r="V414" s="40"/>
      <c r="W414" s="40"/>
      <c r="X414" s="40"/>
      <c r="Y414" s="40"/>
      <c r="Z414" s="40"/>
      <c r="AA414" s="40"/>
      <c r="AB414" s="40"/>
      <c r="AC414" s="40"/>
      <c r="AD414" s="40"/>
      <c r="AE414" s="40"/>
      <c r="AR414" s="228" t="s">
        <v>258</v>
      </c>
      <c r="AT414" s="228" t="s">
        <v>254</v>
      </c>
      <c r="AU414" s="228" t="s">
        <v>78</v>
      </c>
      <c r="AY414" s="19" t="s">
        <v>252</v>
      </c>
      <c r="BE414" s="229">
        <f>IF(N414="základní",J414,0)</f>
        <v>0</v>
      </c>
      <c r="BF414" s="229">
        <f>IF(N414="snížená",J414,0)</f>
        <v>0</v>
      </c>
      <c r="BG414" s="229">
        <f>IF(N414="zákl. přenesená",J414,0)</f>
        <v>0</v>
      </c>
      <c r="BH414" s="229">
        <f>IF(N414="sníž. přenesená",J414,0)</f>
        <v>0</v>
      </c>
      <c r="BI414" s="229">
        <f>IF(N414="nulová",J414,0)</f>
        <v>0</v>
      </c>
      <c r="BJ414" s="19" t="s">
        <v>76</v>
      </c>
      <c r="BK414" s="229">
        <f>ROUND(I414*H414,2)</f>
        <v>0</v>
      </c>
      <c r="BL414" s="19" t="s">
        <v>258</v>
      </c>
      <c r="BM414" s="228" t="s">
        <v>3727</v>
      </c>
    </row>
    <row r="415" s="2" customFormat="1">
      <c r="A415" s="40"/>
      <c r="B415" s="41"/>
      <c r="C415" s="42"/>
      <c r="D415" s="230" t="s">
        <v>260</v>
      </c>
      <c r="E415" s="42"/>
      <c r="F415" s="231" t="s">
        <v>3728</v>
      </c>
      <c r="G415" s="42"/>
      <c r="H415" s="42"/>
      <c r="I415" s="232"/>
      <c r="J415" s="42"/>
      <c r="K415" s="42"/>
      <c r="L415" s="46"/>
      <c r="M415" s="233"/>
      <c r="N415" s="234"/>
      <c r="O415" s="86"/>
      <c r="P415" s="86"/>
      <c r="Q415" s="86"/>
      <c r="R415" s="86"/>
      <c r="S415" s="86"/>
      <c r="T415" s="87"/>
      <c r="U415" s="40"/>
      <c r="V415" s="40"/>
      <c r="W415" s="40"/>
      <c r="X415" s="40"/>
      <c r="Y415" s="40"/>
      <c r="Z415" s="40"/>
      <c r="AA415" s="40"/>
      <c r="AB415" s="40"/>
      <c r="AC415" s="40"/>
      <c r="AD415" s="40"/>
      <c r="AE415" s="40"/>
      <c r="AT415" s="19" t="s">
        <v>260</v>
      </c>
      <c r="AU415" s="19" t="s">
        <v>78</v>
      </c>
    </row>
    <row r="416" s="2" customFormat="1">
      <c r="A416" s="40"/>
      <c r="B416" s="41"/>
      <c r="C416" s="42"/>
      <c r="D416" s="237" t="s">
        <v>963</v>
      </c>
      <c r="E416" s="42"/>
      <c r="F416" s="289" t="s">
        <v>6988</v>
      </c>
      <c r="G416" s="42"/>
      <c r="H416" s="42"/>
      <c r="I416" s="232"/>
      <c r="J416" s="42"/>
      <c r="K416" s="42"/>
      <c r="L416" s="46"/>
      <c r="M416" s="233"/>
      <c r="N416" s="234"/>
      <c r="O416" s="86"/>
      <c r="P416" s="86"/>
      <c r="Q416" s="86"/>
      <c r="R416" s="86"/>
      <c r="S416" s="86"/>
      <c r="T416" s="87"/>
      <c r="U416" s="40"/>
      <c r="V416" s="40"/>
      <c r="W416" s="40"/>
      <c r="X416" s="40"/>
      <c r="Y416" s="40"/>
      <c r="Z416" s="40"/>
      <c r="AA416" s="40"/>
      <c r="AB416" s="40"/>
      <c r="AC416" s="40"/>
      <c r="AD416" s="40"/>
      <c r="AE416" s="40"/>
      <c r="AT416" s="19" t="s">
        <v>963</v>
      </c>
      <c r="AU416" s="19" t="s">
        <v>78</v>
      </c>
    </row>
    <row r="417" s="13" customFormat="1">
      <c r="A417" s="13"/>
      <c r="B417" s="235"/>
      <c r="C417" s="236"/>
      <c r="D417" s="237" t="s">
        <v>262</v>
      </c>
      <c r="E417" s="238" t="s">
        <v>19</v>
      </c>
      <c r="F417" s="239" t="s">
        <v>6989</v>
      </c>
      <c r="G417" s="236"/>
      <c r="H417" s="238" t="s">
        <v>19</v>
      </c>
      <c r="I417" s="240"/>
      <c r="J417" s="236"/>
      <c r="K417" s="236"/>
      <c r="L417" s="241"/>
      <c r="M417" s="242"/>
      <c r="N417" s="243"/>
      <c r="O417" s="243"/>
      <c r="P417" s="243"/>
      <c r="Q417" s="243"/>
      <c r="R417" s="243"/>
      <c r="S417" s="243"/>
      <c r="T417" s="244"/>
      <c r="U417" s="13"/>
      <c r="V417" s="13"/>
      <c r="W417" s="13"/>
      <c r="X417" s="13"/>
      <c r="Y417" s="13"/>
      <c r="Z417" s="13"/>
      <c r="AA417" s="13"/>
      <c r="AB417" s="13"/>
      <c r="AC417" s="13"/>
      <c r="AD417" s="13"/>
      <c r="AE417" s="13"/>
      <c r="AT417" s="245" t="s">
        <v>262</v>
      </c>
      <c r="AU417" s="245" t="s">
        <v>78</v>
      </c>
      <c r="AV417" s="13" t="s">
        <v>76</v>
      </c>
      <c r="AW417" s="13" t="s">
        <v>31</v>
      </c>
      <c r="AX417" s="13" t="s">
        <v>69</v>
      </c>
      <c r="AY417" s="245" t="s">
        <v>252</v>
      </c>
    </row>
    <row r="418" s="13" customFormat="1">
      <c r="A418" s="13"/>
      <c r="B418" s="235"/>
      <c r="C418" s="236"/>
      <c r="D418" s="237" t="s">
        <v>262</v>
      </c>
      <c r="E418" s="238" t="s">
        <v>19</v>
      </c>
      <c r="F418" s="239" t="s">
        <v>6990</v>
      </c>
      <c r="G418" s="236"/>
      <c r="H418" s="238" t="s">
        <v>19</v>
      </c>
      <c r="I418" s="240"/>
      <c r="J418" s="236"/>
      <c r="K418" s="236"/>
      <c r="L418" s="241"/>
      <c r="M418" s="242"/>
      <c r="N418" s="243"/>
      <c r="O418" s="243"/>
      <c r="P418" s="243"/>
      <c r="Q418" s="243"/>
      <c r="R418" s="243"/>
      <c r="S418" s="243"/>
      <c r="T418" s="244"/>
      <c r="U418" s="13"/>
      <c r="V418" s="13"/>
      <c r="W418" s="13"/>
      <c r="X418" s="13"/>
      <c r="Y418" s="13"/>
      <c r="Z418" s="13"/>
      <c r="AA418" s="13"/>
      <c r="AB418" s="13"/>
      <c r="AC418" s="13"/>
      <c r="AD418" s="13"/>
      <c r="AE418" s="13"/>
      <c r="AT418" s="245" t="s">
        <v>262</v>
      </c>
      <c r="AU418" s="245" t="s">
        <v>78</v>
      </c>
      <c r="AV418" s="13" t="s">
        <v>76</v>
      </c>
      <c r="AW418" s="13" t="s">
        <v>31</v>
      </c>
      <c r="AX418" s="13" t="s">
        <v>69</v>
      </c>
      <c r="AY418" s="245" t="s">
        <v>252</v>
      </c>
    </row>
    <row r="419" s="13" customFormat="1">
      <c r="A419" s="13"/>
      <c r="B419" s="235"/>
      <c r="C419" s="236"/>
      <c r="D419" s="237" t="s">
        <v>262</v>
      </c>
      <c r="E419" s="238" t="s">
        <v>19</v>
      </c>
      <c r="F419" s="239" t="s">
        <v>6859</v>
      </c>
      <c r="G419" s="236"/>
      <c r="H419" s="238" t="s">
        <v>19</v>
      </c>
      <c r="I419" s="240"/>
      <c r="J419" s="236"/>
      <c r="K419" s="236"/>
      <c r="L419" s="241"/>
      <c r="M419" s="242"/>
      <c r="N419" s="243"/>
      <c r="O419" s="243"/>
      <c r="P419" s="243"/>
      <c r="Q419" s="243"/>
      <c r="R419" s="243"/>
      <c r="S419" s="243"/>
      <c r="T419" s="244"/>
      <c r="U419" s="13"/>
      <c r="V419" s="13"/>
      <c r="W419" s="13"/>
      <c r="X419" s="13"/>
      <c r="Y419" s="13"/>
      <c r="Z419" s="13"/>
      <c r="AA419" s="13"/>
      <c r="AB419" s="13"/>
      <c r="AC419" s="13"/>
      <c r="AD419" s="13"/>
      <c r="AE419" s="13"/>
      <c r="AT419" s="245" t="s">
        <v>262</v>
      </c>
      <c r="AU419" s="245" t="s">
        <v>78</v>
      </c>
      <c r="AV419" s="13" t="s">
        <v>76</v>
      </c>
      <c r="AW419" s="13" t="s">
        <v>31</v>
      </c>
      <c r="AX419" s="13" t="s">
        <v>69</v>
      </c>
      <c r="AY419" s="245" t="s">
        <v>252</v>
      </c>
    </row>
    <row r="420" s="14" customFormat="1">
      <c r="A420" s="14"/>
      <c r="B420" s="246"/>
      <c r="C420" s="247"/>
      <c r="D420" s="237" t="s">
        <v>262</v>
      </c>
      <c r="E420" s="248" t="s">
        <v>19</v>
      </c>
      <c r="F420" s="249" t="s">
        <v>6991</v>
      </c>
      <c r="G420" s="247"/>
      <c r="H420" s="250">
        <v>1.5249999999999999</v>
      </c>
      <c r="I420" s="251"/>
      <c r="J420" s="247"/>
      <c r="K420" s="247"/>
      <c r="L420" s="252"/>
      <c r="M420" s="253"/>
      <c r="N420" s="254"/>
      <c r="O420" s="254"/>
      <c r="P420" s="254"/>
      <c r="Q420" s="254"/>
      <c r="R420" s="254"/>
      <c r="S420" s="254"/>
      <c r="T420" s="255"/>
      <c r="U420" s="14"/>
      <c r="V420" s="14"/>
      <c r="W420" s="14"/>
      <c r="X420" s="14"/>
      <c r="Y420" s="14"/>
      <c r="Z420" s="14"/>
      <c r="AA420" s="14"/>
      <c r="AB420" s="14"/>
      <c r="AC420" s="14"/>
      <c r="AD420" s="14"/>
      <c r="AE420" s="14"/>
      <c r="AT420" s="256" t="s">
        <v>262</v>
      </c>
      <c r="AU420" s="256" t="s">
        <v>78</v>
      </c>
      <c r="AV420" s="14" t="s">
        <v>78</v>
      </c>
      <c r="AW420" s="14" t="s">
        <v>31</v>
      </c>
      <c r="AX420" s="14" t="s">
        <v>69</v>
      </c>
      <c r="AY420" s="256" t="s">
        <v>252</v>
      </c>
    </row>
    <row r="421" s="14" customFormat="1">
      <c r="A421" s="14"/>
      <c r="B421" s="246"/>
      <c r="C421" s="247"/>
      <c r="D421" s="237" t="s">
        <v>262</v>
      </c>
      <c r="E421" s="248" t="s">
        <v>19</v>
      </c>
      <c r="F421" s="249" t="s">
        <v>6992</v>
      </c>
      <c r="G421" s="247"/>
      <c r="H421" s="250">
        <v>9.0024999999999995</v>
      </c>
      <c r="I421" s="251"/>
      <c r="J421" s="247"/>
      <c r="K421" s="247"/>
      <c r="L421" s="252"/>
      <c r="M421" s="253"/>
      <c r="N421" s="254"/>
      <c r="O421" s="254"/>
      <c r="P421" s="254"/>
      <c r="Q421" s="254"/>
      <c r="R421" s="254"/>
      <c r="S421" s="254"/>
      <c r="T421" s="255"/>
      <c r="U421" s="14"/>
      <c r="V421" s="14"/>
      <c r="W421" s="14"/>
      <c r="X421" s="14"/>
      <c r="Y421" s="14"/>
      <c r="Z421" s="14"/>
      <c r="AA421" s="14"/>
      <c r="AB421" s="14"/>
      <c r="AC421" s="14"/>
      <c r="AD421" s="14"/>
      <c r="AE421" s="14"/>
      <c r="AT421" s="256" t="s">
        <v>262</v>
      </c>
      <c r="AU421" s="256" t="s">
        <v>78</v>
      </c>
      <c r="AV421" s="14" t="s">
        <v>78</v>
      </c>
      <c r="AW421" s="14" t="s">
        <v>31</v>
      </c>
      <c r="AX421" s="14" t="s">
        <v>69</v>
      </c>
      <c r="AY421" s="256" t="s">
        <v>252</v>
      </c>
    </row>
    <row r="422" s="14" customFormat="1">
      <c r="A422" s="14"/>
      <c r="B422" s="246"/>
      <c r="C422" s="247"/>
      <c r="D422" s="237" t="s">
        <v>262</v>
      </c>
      <c r="E422" s="248" t="s">
        <v>19</v>
      </c>
      <c r="F422" s="249" t="s">
        <v>6993</v>
      </c>
      <c r="G422" s="247"/>
      <c r="H422" s="250">
        <v>8.6850000000000005</v>
      </c>
      <c r="I422" s="251"/>
      <c r="J422" s="247"/>
      <c r="K422" s="247"/>
      <c r="L422" s="252"/>
      <c r="M422" s="253"/>
      <c r="N422" s="254"/>
      <c r="O422" s="254"/>
      <c r="P422" s="254"/>
      <c r="Q422" s="254"/>
      <c r="R422" s="254"/>
      <c r="S422" s="254"/>
      <c r="T422" s="255"/>
      <c r="U422" s="14"/>
      <c r="V422" s="14"/>
      <c r="W422" s="14"/>
      <c r="X422" s="14"/>
      <c r="Y422" s="14"/>
      <c r="Z422" s="14"/>
      <c r="AA422" s="14"/>
      <c r="AB422" s="14"/>
      <c r="AC422" s="14"/>
      <c r="AD422" s="14"/>
      <c r="AE422" s="14"/>
      <c r="AT422" s="256" t="s">
        <v>262</v>
      </c>
      <c r="AU422" s="256" t="s">
        <v>78</v>
      </c>
      <c r="AV422" s="14" t="s">
        <v>78</v>
      </c>
      <c r="AW422" s="14" t="s">
        <v>31</v>
      </c>
      <c r="AX422" s="14" t="s">
        <v>69</v>
      </c>
      <c r="AY422" s="256" t="s">
        <v>252</v>
      </c>
    </row>
    <row r="423" s="14" customFormat="1">
      <c r="A423" s="14"/>
      <c r="B423" s="246"/>
      <c r="C423" s="247"/>
      <c r="D423" s="237" t="s">
        <v>262</v>
      </c>
      <c r="E423" s="248" t="s">
        <v>19</v>
      </c>
      <c r="F423" s="249" t="s">
        <v>6994</v>
      </c>
      <c r="G423" s="247"/>
      <c r="H423" s="250">
        <v>8.5350000000000001</v>
      </c>
      <c r="I423" s="251"/>
      <c r="J423" s="247"/>
      <c r="K423" s="247"/>
      <c r="L423" s="252"/>
      <c r="M423" s="253"/>
      <c r="N423" s="254"/>
      <c r="O423" s="254"/>
      <c r="P423" s="254"/>
      <c r="Q423" s="254"/>
      <c r="R423" s="254"/>
      <c r="S423" s="254"/>
      <c r="T423" s="255"/>
      <c r="U423" s="14"/>
      <c r="V423" s="14"/>
      <c r="W423" s="14"/>
      <c r="X423" s="14"/>
      <c r="Y423" s="14"/>
      <c r="Z423" s="14"/>
      <c r="AA423" s="14"/>
      <c r="AB423" s="14"/>
      <c r="AC423" s="14"/>
      <c r="AD423" s="14"/>
      <c r="AE423" s="14"/>
      <c r="AT423" s="256" t="s">
        <v>262</v>
      </c>
      <c r="AU423" s="256" t="s">
        <v>78</v>
      </c>
      <c r="AV423" s="14" t="s">
        <v>78</v>
      </c>
      <c r="AW423" s="14" t="s">
        <v>31</v>
      </c>
      <c r="AX423" s="14" t="s">
        <v>69</v>
      </c>
      <c r="AY423" s="256" t="s">
        <v>252</v>
      </c>
    </row>
    <row r="424" s="14" customFormat="1">
      <c r="A424" s="14"/>
      <c r="B424" s="246"/>
      <c r="C424" s="247"/>
      <c r="D424" s="237" t="s">
        <v>262</v>
      </c>
      <c r="E424" s="248" t="s">
        <v>19</v>
      </c>
      <c r="F424" s="249" t="s">
        <v>6995</v>
      </c>
      <c r="G424" s="247"/>
      <c r="H424" s="250">
        <v>4.5099999999999998</v>
      </c>
      <c r="I424" s="251"/>
      <c r="J424" s="247"/>
      <c r="K424" s="247"/>
      <c r="L424" s="252"/>
      <c r="M424" s="253"/>
      <c r="N424" s="254"/>
      <c r="O424" s="254"/>
      <c r="P424" s="254"/>
      <c r="Q424" s="254"/>
      <c r="R424" s="254"/>
      <c r="S424" s="254"/>
      <c r="T424" s="255"/>
      <c r="U424" s="14"/>
      <c r="V424" s="14"/>
      <c r="W424" s="14"/>
      <c r="X424" s="14"/>
      <c r="Y424" s="14"/>
      <c r="Z424" s="14"/>
      <c r="AA424" s="14"/>
      <c r="AB424" s="14"/>
      <c r="AC424" s="14"/>
      <c r="AD424" s="14"/>
      <c r="AE424" s="14"/>
      <c r="AT424" s="256" t="s">
        <v>262</v>
      </c>
      <c r="AU424" s="256" t="s">
        <v>78</v>
      </c>
      <c r="AV424" s="14" t="s">
        <v>78</v>
      </c>
      <c r="AW424" s="14" t="s">
        <v>31</v>
      </c>
      <c r="AX424" s="14" t="s">
        <v>69</v>
      </c>
      <c r="AY424" s="256" t="s">
        <v>252</v>
      </c>
    </row>
    <row r="425" s="14" customFormat="1">
      <c r="A425" s="14"/>
      <c r="B425" s="246"/>
      <c r="C425" s="247"/>
      <c r="D425" s="237" t="s">
        <v>262</v>
      </c>
      <c r="E425" s="248" t="s">
        <v>19</v>
      </c>
      <c r="F425" s="249" t="s">
        <v>6996</v>
      </c>
      <c r="G425" s="247"/>
      <c r="H425" s="250">
        <v>8.3849999999999998</v>
      </c>
      <c r="I425" s="251"/>
      <c r="J425" s="247"/>
      <c r="K425" s="247"/>
      <c r="L425" s="252"/>
      <c r="M425" s="253"/>
      <c r="N425" s="254"/>
      <c r="O425" s="254"/>
      <c r="P425" s="254"/>
      <c r="Q425" s="254"/>
      <c r="R425" s="254"/>
      <c r="S425" s="254"/>
      <c r="T425" s="255"/>
      <c r="U425" s="14"/>
      <c r="V425" s="14"/>
      <c r="W425" s="14"/>
      <c r="X425" s="14"/>
      <c r="Y425" s="14"/>
      <c r="Z425" s="14"/>
      <c r="AA425" s="14"/>
      <c r="AB425" s="14"/>
      <c r="AC425" s="14"/>
      <c r="AD425" s="14"/>
      <c r="AE425" s="14"/>
      <c r="AT425" s="256" t="s">
        <v>262</v>
      </c>
      <c r="AU425" s="256" t="s">
        <v>78</v>
      </c>
      <c r="AV425" s="14" t="s">
        <v>78</v>
      </c>
      <c r="AW425" s="14" t="s">
        <v>31</v>
      </c>
      <c r="AX425" s="14" t="s">
        <v>69</v>
      </c>
      <c r="AY425" s="256" t="s">
        <v>252</v>
      </c>
    </row>
    <row r="426" s="16" customFormat="1">
      <c r="A426" s="16"/>
      <c r="B426" s="268"/>
      <c r="C426" s="269"/>
      <c r="D426" s="237" t="s">
        <v>262</v>
      </c>
      <c r="E426" s="270" t="s">
        <v>19</v>
      </c>
      <c r="F426" s="271" t="s">
        <v>333</v>
      </c>
      <c r="G426" s="269"/>
      <c r="H426" s="272">
        <v>40.642499999999998</v>
      </c>
      <c r="I426" s="273"/>
      <c r="J426" s="269"/>
      <c r="K426" s="269"/>
      <c r="L426" s="274"/>
      <c r="M426" s="275"/>
      <c r="N426" s="276"/>
      <c r="O426" s="276"/>
      <c r="P426" s="276"/>
      <c r="Q426" s="276"/>
      <c r="R426" s="276"/>
      <c r="S426" s="276"/>
      <c r="T426" s="277"/>
      <c r="U426" s="16"/>
      <c r="V426" s="16"/>
      <c r="W426" s="16"/>
      <c r="X426" s="16"/>
      <c r="Y426" s="16"/>
      <c r="Z426" s="16"/>
      <c r="AA426" s="16"/>
      <c r="AB426" s="16"/>
      <c r="AC426" s="16"/>
      <c r="AD426" s="16"/>
      <c r="AE426" s="16"/>
      <c r="AT426" s="278" t="s">
        <v>262</v>
      </c>
      <c r="AU426" s="278" t="s">
        <v>78</v>
      </c>
      <c r="AV426" s="16" t="s">
        <v>85</v>
      </c>
      <c r="AW426" s="16" t="s">
        <v>31</v>
      </c>
      <c r="AX426" s="16" t="s">
        <v>69</v>
      </c>
      <c r="AY426" s="278" t="s">
        <v>252</v>
      </c>
    </row>
    <row r="427" s="13" customFormat="1">
      <c r="A427" s="13"/>
      <c r="B427" s="235"/>
      <c r="C427" s="236"/>
      <c r="D427" s="237" t="s">
        <v>262</v>
      </c>
      <c r="E427" s="238" t="s">
        <v>19</v>
      </c>
      <c r="F427" s="239" t="s">
        <v>6997</v>
      </c>
      <c r="G427" s="236"/>
      <c r="H427" s="238" t="s">
        <v>19</v>
      </c>
      <c r="I427" s="240"/>
      <c r="J427" s="236"/>
      <c r="K427" s="236"/>
      <c r="L427" s="241"/>
      <c r="M427" s="242"/>
      <c r="N427" s="243"/>
      <c r="O427" s="243"/>
      <c r="P427" s="243"/>
      <c r="Q427" s="243"/>
      <c r="R427" s="243"/>
      <c r="S427" s="243"/>
      <c r="T427" s="244"/>
      <c r="U427" s="13"/>
      <c r="V427" s="13"/>
      <c r="W427" s="13"/>
      <c r="X427" s="13"/>
      <c r="Y427" s="13"/>
      <c r="Z427" s="13"/>
      <c r="AA427" s="13"/>
      <c r="AB427" s="13"/>
      <c r="AC427" s="13"/>
      <c r="AD427" s="13"/>
      <c r="AE427" s="13"/>
      <c r="AT427" s="245" t="s">
        <v>262</v>
      </c>
      <c r="AU427" s="245" t="s">
        <v>78</v>
      </c>
      <c r="AV427" s="13" t="s">
        <v>76</v>
      </c>
      <c r="AW427" s="13" t="s">
        <v>31</v>
      </c>
      <c r="AX427" s="13" t="s">
        <v>69</v>
      </c>
      <c r="AY427" s="245" t="s">
        <v>252</v>
      </c>
    </row>
    <row r="428" s="13" customFormat="1">
      <c r="A428" s="13"/>
      <c r="B428" s="235"/>
      <c r="C428" s="236"/>
      <c r="D428" s="237" t="s">
        <v>262</v>
      </c>
      <c r="E428" s="238" t="s">
        <v>19</v>
      </c>
      <c r="F428" s="239" t="s">
        <v>6998</v>
      </c>
      <c r="G428" s="236"/>
      <c r="H428" s="238" t="s">
        <v>19</v>
      </c>
      <c r="I428" s="240"/>
      <c r="J428" s="236"/>
      <c r="K428" s="236"/>
      <c r="L428" s="241"/>
      <c r="M428" s="242"/>
      <c r="N428" s="243"/>
      <c r="O428" s="243"/>
      <c r="P428" s="243"/>
      <c r="Q428" s="243"/>
      <c r="R428" s="243"/>
      <c r="S428" s="243"/>
      <c r="T428" s="244"/>
      <c r="U428" s="13"/>
      <c r="V428" s="13"/>
      <c r="W428" s="13"/>
      <c r="X428" s="13"/>
      <c r="Y428" s="13"/>
      <c r="Z428" s="13"/>
      <c r="AA428" s="13"/>
      <c r="AB428" s="13"/>
      <c r="AC428" s="13"/>
      <c r="AD428" s="13"/>
      <c r="AE428" s="13"/>
      <c r="AT428" s="245" t="s">
        <v>262</v>
      </c>
      <c r="AU428" s="245" t="s">
        <v>78</v>
      </c>
      <c r="AV428" s="13" t="s">
        <v>76</v>
      </c>
      <c r="AW428" s="13" t="s">
        <v>31</v>
      </c>
      <c r="AX428" s="13" t="s">
        <v>69</v>
      </c>
      <c r="AY428" s="245" t="s">
        <v>252</v>
      </c>
    </row>
    <row r="429" s="13" customFormat="1">
      <c r="A429" s="13"/>
      <c r="B429" s="235"/>
      <c r="C429" s="236"/>
      <c r="D429" s="237" t="s">
        <v>262</v>
      </c>
      <c r="E429" s="238" t="s">
        <v>19</v>
      </c>
      <c r="F429" s="239" t="s">
        <v>6999</v>
      </c>
      <c r="G429" s="236"/>
      <c r="H429" s="238" t="s">
        <v>19</v>
      </c>
      <c r="I429" s="240"/>
      <c r="J429" s="236"/>
      <c r="K429" s="236"/>
      <c r="L429" s="241"/>
      <c r="M429" s="242"/>
      <c r="N429" s="243"/>
      <c r="O429" s="243"/>
      <c r="P429" s="243"/>
      <c r="Q429" s="243"/>
      <c r="R429" s="243"/>
      <c r="S429" s="243"/>
      <c r="T429" s="244"/>
      <c r="U429" s="13"/>
      <c r="V429" s="13"/>
      <c r="W429" s="13"/>
      <c r="X429" s="13"/>
      <c r="Y429" s="13"/>
      <c r="Z429" s="13"/>
      <c r="AA429" s="13"/>
      <c r="AB429" s="13"/>
      <c r="AC429" s="13"/>
      <c r="AD429" s="13"/>
      <c r="AE429" s="13"/>
      <c r="AT429" s="245" t="s">
        <v>262</v>
      </c>
      <c r="AU429" s="245" t="s">
        <v>78</v>
      </c>
      <c r="AV429" s="13" t="s">
        <v>76</v>
      </c>
      <c r="AW429" s="13" t="s">
        <v>31</v>
      </c>
      <c r="AX429" s="13" t="s">
        <v>69</v>
      </c>
      <c r="AY429" s="245" t="s">
        <v>252</v>
      </c>
    </row>
    <row r="430" s="13" customFormat="1">
      <c r="A430" s="13"/>
      <c r="B430" s="235"/>
      <c r="C430" s="236"/>
      <c r="D430" s="237" t="s">
        <v>262</v>
      </c>
      <c r="E430" s="238" t="s">
        <v>19</v>
      </c>
      <c r="F430" s="239" t="s">
        <v>6862</v>
      </c>
      <c r="G430" s="236"/>
      <c r="H430" s="238" t="s">
        <v>19</v>
      </c>
      <c r="I430" s="240"/>
      <c r="J430" s="236"/>
      <c r="K430" s="236"/>
      <c r="L430" s="241"/>
      <c r="M430" s="242"/>
      <c r="N430" s="243"/>
      <c r="O430" s="243"/>
      <c r="P430" s="243"/>
      <c r="Q430" s="243"/>
      <c r="R430" s="243"/>
      <c r="S430" s="243"/>
      <c r="T430" s="244"/>
      <c r="U430" s="13"/>
      <c r="V430" s="13"/>
      <c r="W430" s="13"/>
      <c r="X430" s="13"/>
      <c r="Y430" s="13"/>
      <c r="Z430" s="13"/>
      <c r="AA430" s="13"/>
      <c r="AB430" s="13"/>
      <c r="AC430" s="13"/>
      <c r="AD430" s="13"/>
      <c r="AE430" s="13"/>
      <c r="AT430" s="245" t="s">
        <v>262</v>
      </c>
      <c r="AU430" s="245" t="s">
        <v>78</v>
      </c>
      <c r="AV430" s="13" t="s">
        <v>76</v>
      </c>
      <c r="AW430" s="13" t="s">
        <v>31</v>
      </c>
      <c r="AX430" s="13" t="s">
        <v>69</v>
      </c>
      <c r="AY430" s="245" t="s">
        <v>252</v>
      </c>
    </row>
    <row r="431" s="13" customFormat="1">
      <c r="A431" s="13"/>
      <c r="B431" s="235"/>
      <c r="C431" s="236"/>
      <c r="D431" s="237" t="s">
        <v>262</v>
      </c>
      <c r="E431" s="238" t="s">
        <v>19</v>
      </c>
      <c r="F431" s="239" t="s">
        <v>6835</v>
      </c>
      <c r="G431" s="236"/>
      <c r="H431" s="238" t="s">
        <v>19</v>
      </c>
      <c r="I431" s="240"/>
      <c r="J431" s="236"/>
      <c r="K431" s="236"/>
      <c r="L431" s="241"/>
      <c r="M431" s="242"/>
      <c r="N431" s="243"/>
      <c r="O431" s="243"/>
      <c r="P431" s="243"/>
      <c r="Q431" s="243"/>
      <c r="R431" s="243"/>
      <c r="S431" s="243"/>
      <c r="T431" s="244"/>
      <c r="U431" s="13"/>
      <c r="V431" s="13"/>
      <c r="W431" s="13"/>
      <c r="X431" s="13"/>
      <c r="Y431" s="13"/>
      <c r="Z431" s="13"/>
      <c r="AA431" s="13"/>
      <c r="AB431" s="13"/>
      <c r="AC431" s="13"/>
      <c r="AD431" s="13"/>
      <c r="AE431" s="13"/>
      <c r="AT431" s="245" t="s">
        <v>262</v>
      </c>
      <c r="AU431" s="245" t="s">
        <v>78</v>
      </c>
      <c r="AV431" s="13" t="s">
        <v>76</v>
      </c>
      <c r="AW431" s="13" t="s">
        <v>31</v>
      </c>
      <c r="AX431" s="13" t="s">
        <v>69</v>
      </c>
      <c r="AY431" s="245" t="s">
        <v>252</v>
      </c>
    </row>
    <row r="432" s="14" customFormat="1">
      <c r="A432" s="14"/>
      <c r="B432" s="246"/>
      <c r="C432" s="247"/>
      <c r="D432" s="237" t="s">
        <v>262</v>
      </c>
      <c r="E432" s="248" t="s">
        <v>19</v>
      </c>
      <c r="F432" s="249" t="s">
        <v>7000</v>
      </c>
      <c r="G432" s="247"/>
      <c r="H432" s="250">
        <v>18.149999999999999</v>
      </c>
      <c r="I432" s="251"/>
      <c r="J432" s="247"/>
      <c r="K432" s="247"/>
      <c r="L432" s="252"/>
      <c r="M432" s="253"/>
      <c r="N432" s="254"/>
      <c r="O432" s="254"/>
      <c r="P432" s="254"/>
      <c r="Q432" s="254"/>
      <c r="R432" s="254"/>
      <c r="S432" s="254"/>
      <c r="T432" s="255"/>
      <c r="U432" s="14"/>
      <c r="V432" s="14"/>
      <c r="W432" s="14"/>
      <c r="X432" s="14"/>
      <c r="Y432" s="14"/>
      <c r="Z432" s="14"/>
      <c r="AA432" s="14"/>
      <c r="AB432" s="14"/>
      <c r="AC432" s="14"/>
      <c r="AD432" s="14"/>
      <c r="AE432" s="14"/>
      <c r="AT432" s="256" t="s">
        <v>262</v>
      </c>
      <c r="AU432" s="256" t="s">
        <v>78</v>
      </c>
      <c r="AV432" s="14" t="s">
        <v>78</v>
      </c>
      <c r="AW432" s="14" t="s">
        <v>31</v>
      </c>
      <c r="AX432" s="14" t="s">
        <v>69</v>
      </c>
      <c r="AY432" s="256" t="s">
        <v>252</v>
      </c>
    </row>
    <row r="433" s="14" customFormat="1">
      <c r="A433" s="14"/>
      <c r="B433" s="246"/>
      <c r="C433" s="247"/>
      <c r="D433" s="237" t="s">
        <v>262</v>
      </c>
      <c r="E433" s="248" t="s">
        <v>19</v>
      </c>
      <c r="F433" s="249" t="s">
        <v>7001</v>
      </c>
      <c r="G433" s="247"/>
      <c r="H433" s="250">
        <v>5.0880000000000001</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262</v>
      </c>
      <c r="AU433" s="256" t="s">
        <v>78</v>
      </c>
      <c r="AV433" s="14" t="s">
        <v>78</v>
      </c>
      <c r="AW433" s="14" t="s">
        <v>31</v>
      </c>
      <c r="AX433" s="14" t="s">
        <v>69</v>
      </c>
      <c r="AY433" s="256" t="s">
        <v>252</v>
      </c>
    </row>
    <row r="434" s="14" customFormat="1">
      <c r="A434" s="14"/>
      <c r="B434" s="246"/>
      <c r="C434" s="247"/>
      <c r="D434" s="237" t="s">
        <v>262</v>
      </c>
      <c r="E434" s="248" t="s">
        <v>19</v>
      </c>
      <c r="F434" s="249" t="s">
        <v>7002</v>
      </c>
      <c r="G434" s="247"/>
      <c r="H434" s="250">
        <v>14.07</v>
      </c>
      <c r="I434" s="251"/>
      <c r="J434" s="247"/>
      <c r="K434" s="247"/>
      <c r="L434" s="252"/>
      <c r="M434" s="253"/>
      <c r="N434" s="254"/>
      <c r="O434" s="254"/>
      <c r="P434" s="254"/>
      <c r="Q434" s="254"/>
      <c r="R434" s="254"/>
      <c r="S434" s="254"/>
      <c r="T434" s="255"/>
      <c r="U434" s="14"/>
      <c r="V434" s="14"/>
      <c r="W434" s="14"/>
      <c r="X434" s="14"/>
      <c r="Y434" s="14"/>
      <c r="Z434" s="14"/>
      <c r="AA434" s="14"/>
      <c r="AB434" s="14"/>
      <c r="AC434" s="14"/>
      <c r="AD434" s="14"/>
      <c r="AE434" s="14"/>
      <c r="AT434" s="256" t="s">
        <v>262</v>
      </c>
      <c r="AU434" s="256" t="s">
        <v>78</v>
      </c>
      <c r="AV434" s="14" t="s">
        <v>78</v>
      </c>
      <c r="AW434" s="14" t="s">
        <v>31</v>
      </c>
      <c r="AX434" s="14" t="s">
        <v>69</v>
      </c>
      <c r="AY434" s="256" t="s">
        <v>252</v>
      </c>
    </row>
    <row r="435" s="13" customFormat="1">
      <c r="A435" s="13"/>
      <c r="B435" s="235"/>
      <c r="C435" s="236"/>
      <c r="D435" s="237" t="s">
        <v>262</v>
      </c>
      <c r="E435" s="238" t="s">
        <v>19</v>
      </c>
      <c r="F435" s="239" t="s">
        <v>6839</v>
      </c>
      <c r="G435" s="236"/>
      <c r="H435" s="238" t="s">
        <v>19</v>
      </c>
      <c r="I435" s="240"/>
      <c r="J435" s="236"/>
      <c r="K435" s="236"/>
      <c r="L435" s="241"/>
      <c r="M435" s="242"/>
      <c r="N435" s="243"/>
      <c r="O435" s="243"/>
      <c r="P435" s="243"/>
      <c r="Q435" s="243"/>
      <c r="R435" s="243"/>
      <c r="S435" s="243"/>
      <c r="T435" s="244"/>
      <c r="U435" s="13"/>
      <c r="V435" s="13"/>
      <c r="W435" s="13"/>
      <c r="X435" s="13"/>
      <c r="Y435" s="13"/>
      <c r="Z435" s="13"/>
      <c r="AA435" s="13"/>
      <c r="AB435" s="13"/>
      <c r="AC435" s="13"/>
      <c r="AD435" s="13"/>
      <c r="AE435" s="13"/>
      <c r="AT435" s="245" t="s">
        <v>262</v>
      </c>
      <c r="AU435" s="245" t="s">
        <v>78</v>
      </c>
      <c r="AV435" s="13" t="s">
        <v>76</v>
      </c>
      <c r="AW435" s="13" t="s">
        <v>31</v>
      </c>
      <c r="AX435" s="13" t="s">
        <v>69</v>
      </c>
      <c r="AY435" s="245" t="s">
        <v>252</v>
      </c>
    </row>
    <row r="436" s="14" customFormat="1">
      <c r="A436" s="14"/>
      <c r="B436" s="246"/>
      <c r="C436" s="247"/>
      <c r="D436" s="237" t="s">
        <v>262</v>
      </c>
      <c r="E436" s="248" t="s">
        <v>19</v>
      </c>
      <c r="F436" s="249" t="s">
        <v>7003</v>
      </c>
      <c r="G436" s="247"/>
      <c r="H436" s="250">
        <v>6.3300000000000001</v>
      </c>
      <c r="I436" s="251"/>
      <c r="J436" s="247"/>
      <c r="K436" s="247"/>
      <c r="L436" s="252"/>
      <c r="M436" s="253"/>
      <c r="N436" s="254"/>
      <c r="O436" s="254"/>
      <c r="P436" s="254"/>
      <c r="Q436" s="254"/>
      <c r="R436" s="254"/>
      <c r="S436" s="254"/>
      <c r="T436" s="255"/>
      <c r="U436" s="14"/>
      <c r="V436" s="14"/>
      <c r="W436" s="14"/>
      <c r="X436" s="14"/>
      <c r="Y436" s="14"/>
      <c r="Z436" s="14"/>
      <c r="AA436" s="14"/>
      <c r="AB436" s="14"/>
      <c r="AC436" s="14"/>
      <c r="AD436" s="14"/>
      <c r="AE436" s="14"/>
      <c r="AT436" s="256" t="s">
        <v>262</v>
      </c>
      <c r="AU436" s="256" t="s">
        <v>78</v>
      </c>
      <c r="AV436" s="14" t="s">
        <v>78</v>
      </c>
      <c r="AW436" s="14" t="s">
        <v>31</v>
      </c>
      <c r="AX436" s="14" t="s">
        <v>69</v>
      </c>
      <c r="AY436" s="256" t="s">
        <v>252</v>
      </c>
    </row>
    <row r="437" s="16" customFormat="1">
      <c r="A437" s="16"/>
      <c r="B437" s="268"/>
      <c r="C437" s="269"/>
      <c r="D437" s="237" t="s">
        <v>262</v>
      </c>
      <c r="E437" s="270" t="s">
        <v>19</v>
      </c>
      <c r="F437" s="271" t="s">
        <v>333</v>
      </c>
      <c r="G437" s="269"/>
      <c r="H437" s="272">
        <v>43.637999999999998</v>
      </c>
      <c r="I437" s="273"/>
      <c r="J437" s="269"/>
      <c r="K437" s="269"/>
      <c r="L437" s="274"/>
      <c r="M437" s="275"/>
      <c r="N437" s="276"/>
      <c r="O437" s="276"/>
      <c r="P437" s="276"/>
      <c r="Q437" s="276"/>
      <c r="R437" s="276"/>
      <c r="S437" s="276"/>
      <c r="T437" s="277"/>
      <c r="U437" s="16"/>
      <c r="V437" s="16"/>
      <c r="W437" s="16"/>
      <c r="X437" s="16"/>
      <c r="Y437" s="16"/>
      <c r="Z437" s="16"/>
      <c r="AA437" s="16"/>
      <c r="AB437" s="16"/>
      <c r="AC437" s="16"/>
      <c r="AD437" s="16"/>
      <c r="AE437" s="16"/>
      <c r="AT437" s="278" t="s">
        <v>262</v>
      </c>
      <c r="AU437" s="278" t="s">
        <v>78</v>
      </c>
      <c r="AV437" s="16" t="s">
        <v>85</v>
      </c>
      <c r="AW437" s="16" t="s">
        <v>31</v>
      </c>
      <c r="AX437" s="16" t="s">
        <v>69</v>
      </c>
      <c r="AY437" s="278" t="s">
        <v>252</v>
      </c>
    </row>
    <row r="438" s="13" customFormat="1">
      <c r="A438" s="13"/>
      <c r="B438" s="235"/>
      <c r="C438" s="236"/>
      <c r="D438" s="237" t="s">
        <v>262</v>
      </c>
      <c r="E438" s="238" t="s">
        <v>19</v>
      </c>
      <c r="F438" s="239" t="s">
        <v>7004</v>
      </c>
      <c r="G438" s="236"/>
      <c r="H438" s="238" t="s">
        <v>19</v>
      </c>
      <c r="I438" s="240"/>
      <c r="J438" s="236"/>
      <c r="K438" s="236"/>
      <c r="L438" s="241"/>
      <c r="M438" s="242"/>
      <c r="N438" s="243"/>
      <c r="O438" s="243"/>
      <c r="P438" s="243"/>
      <c r="Q438" s="243"/>
      <c r="R438" s="243"/>
      <c r="S438" s="243"/>
      <c r="T438" s="244"/>
      <c r="U438" s="13"/>
      <c r="V438" s="13"/>
      <c r="W438" s="13"/>
      <c r="X438" s="13"/>
      <c r="Y438" s="13"/>
      <c r="Z438" s="13"/>
      <c r="AA438" s="13"/>
      <c r="AB438" s="13"/>
      <c r="AC438" s="13"/>
      <c r="AD438" s="13"/>
      <c r="AE438" s="13"/>
      <c r="AT438" s="245" t="s">
        <v>262</v>
      </c>
      <c r="AU438" s="245" t="s">
        <v>78</v>
      </c>
      <c r="AV438" s="13" t="s">
        <v>76</v>
      </c>
      <c r="AW438" s="13" t="s">
        <v>31</v>
      </c>
      <c r="AX438" s="13" t="s">
        <v>69</v>
      </c>
      <c r="AY438" s="245" t="s">
        <v>252</v>
      </c>
    </row>
    <row r="439" s="14" customFormat="1">
      <c r="A439" s="14"/>
      <c r="B439" s="246"/>
      <c r="C439" s="247"/>
      <c r="D439" s="237" t="s">
        <v>262</v>
      </c>
      <c r="E439" s="248" t="s">
        <v>19</v>
      </c>
      <c r="F439" s="249" t="s">
        <v>7005</v>
      </c>
      <c r="G439" s="247"/>
      <c r="H439" s="250">
        <v>4.3200000000000003</v>
      </c>
      <c r="I439" s="251"/>
      <c r="J439" s="247"/>
      <c r="K439" s="247"/>
      <c r="L439" s="252"/>
      <c r="M439" s="253"/>
      <c r="N439" s="254"/>
      <c r="O439" s="254"/>
      <c r="P439" s="254"/>
      <c r="Q439" s="254"/>
      <c r="R439" s="254"/>
      <c r="S439" s="254"/>
      <c r="T439" s="255"/>
      <c r="U439" s="14"/>
      <c r="V439" s="14"/>
      <c r="W439" s="14"/>
      <c r="X439" s="14"/>
      <c r="Y439" s="14"/>
      <c r="Z439" s="14"/>
      <c r="AA439" s="14"/>
      <c r="AB439" s="14"/>
      <c r="AC439" s="14"/>
      <c r="AD439" s="14"/>
      <c r="AE439" s="14"/>
      <c r="AT439" s="256" t="s">
        <v>262</v>
      </c>
      <c r="AU439" s="256" t="s">
        <v>78</v>
      </c>
      <c r="AV439" s="14" t="s">
        <v>78</v>
      </c>
      <c r="AW439" s="14" t="s">
        <v>31</v>
      </c>
      <c r="AX439" s="14" t="s">
        <v>69</v>
      </c>
      <c r="AY439" s="256" t="s">
        <v>252</v>
      </c>
    </row>
    <row r="440" s="14" customFormat="1">
      <c r="A440" s="14"/>
      <c r="B440" s="246"/>
      <c r="C440" s="247"/>
      <c r="D440" s="237" t="s">
        <v>262</v>
      </c>
      <c r="E440" s="248" t="s">
        <v>19</v>
      </c>
      <c r="F440" s="249" t="s">
        <v>7006</v>
      </c>
      <c r="G440" s="247"/>
      <c r="H440" s="250">
        <v>5.75</v>
      </c>
      <c r="I440" s="251"/>
      <c r="J440" s="247"/>
      <c r="K440" s="247"/>
      <c r="L440" s="252"/>
      <c r="M440" s="253"/>
      <c r="N440" s="254"/>
      <c r="O440" s="254"/>
      <c r="P440" s="254"/>
      <c r="Q440" s="254"/>
      <c r="R440" s="254"/>
      <c r="S440" s="254"/>
      <c r="T440" s="255"/>
      <c r="U440" s="14"/>
      <c r="V440" s="14"/>
      <c r="W440" s="14"/>
      <c r="X440" s="14"/>
      <c r="Y440" s="14"/>
      <c r="Z440" s="14"/>
      <c r="AA440" s="14"/>
      <c r="AB440" s="14"/>
      <c r="AC440" s="14"/>
      <c r="AD440" s="14"/>
      <c r="AE440" s="14"/>
      <c r="AT440" s="256" t="s">
        <v>262</v>
      </c>
      <c r="AU440" s="256" t="s">
        <v>78</v>
      </c>
      <c r="AV440" s="14" t="s">
        <v>78</v>
      </c>
      <c r="AW440" s="14" t="s">
        <v>31</v>
      </c>
      <c r="AX440" s="14" t="s">
        <v>69</v>
      </c>
      <c r="AY440" s="256" t="s">
        <v>252</v>
      </c>
    </row>
    <row r="441" s="16" customFormat="1">
      <c r="A441" s="16"/>
      <c r="B441" s="268"/>
      <c r="C441" s="269"/>
      <c r="D441" s="237" t="s">
        <v>262</v>
      </c>
      <c r="E441" s="270" t="s">
        <v>19</v>
      </c>
      <c r="F441" s="271" t="s">
        <v>333</v>
      </c>
      <c r="G441" s="269"/>
      <c r="H441" s="272">
        <v>10.07</v>
      </c>
      <c r="I441" s="273"/>
      <c r="J441" s="269"/>
      <c r="K441" s="269"/>
      <c r="L441" s="274"/>
      <c r="M441" s="275"/>
      <c r="N441" s="276"/>
      <c r="O441" s="276"/>
      <c r="P441" s="276"/>
      <c r="Q441" s="276"/>
      <c r="R441" s="276"/>
      <c r="S441" s="276"/>
      <c r="T441" s="277"/>
      <c r="U441" s="16"/>
      <c r="V441" s="16"/>
      <c r="W441" s="16"/>
      <c r="X441" s="16"/>
      <c r="Y441" s="16"/>
      <c r="Z441" s="16"/>
      <c r="AA441" s="16"/>
      <c r="AB441" s="16"/>
      <c r="AC441" s="16"/>
      <c r="AD441" s="16"/>
      <c r="AE441" s="16"/>
      <c r="AT441" s="278" t="s">
        <v>262</v>
      </c>
      <c r="AU441" s="278" t="s">
        <v>78</v>
      </c>
      <c r="AV441" s="16" t="s">
        <v>85</v>
      </c>
      <c r="AW441" s="16" t="s">
        <v>31</v>
      </c>
      <c r="AX441" s="16" t="s">
        <v>69</v>
      </c>
      <c r="AY441" s="278" t="s">
        <v>252</v>
      </c>
    </row>
    <row r="442" s="15" customFormat="1">
      <c r="A442" s="15"/>
      <c r="B442" s="257"/>
      <c r="C442" s="258"/>
      <c r="D442" s="237" t="s">
        <v>262</v>
      </c>
      <c r="E442" s="259" t="s">
        <v>19</v>
      </c>
      <c r="F442" s="260" t="s">
        <v>265</v>
      </c>
      <c r="G442" s="258"/>
      <c r="H442" s="261">
        <v>94.350499999999997</v>
      </c>
      <c r="I442" s="262"/>
      <c r="J442" s="258"/>
      <c r="K442" s="258"/>
      <c r="L442" s="263"/>
      <c r="M442" s="264"/>
      <c r="N442" s="265"/>
      <c r="O442" s="265"/>
      <c r="P442" s="265"/>
      <c r="Q442" s="265"/>
      <c r="R442" s="265"/>
      <c r="S442" s="265"/>
      <c r="T442" s="266"/>
      <c r="U442" s="15"/>
      <c r="V442" s="15"/>
      <c r="W442" s="15"/>
      <c r="X442" s="15"/>
      <c r="Y442" s="15"/>
      <c r="Z442" s="15"/>
      <c r="AA442" s="15"/>
      <c r="AB442" s="15"/>
      <c r="AC442" s="15"/>
      <c r="AD442" s="15"/>
      <c r="AE442" s="15"/>
      <c r="AT442" s="267" t="s">
        <v>262</v>
      </c>
      <c r="AU442" s="267" t="s">
        <v>78</v>
      </c>
      <c r="AV442" s="15" t="s">
        <v>258</v>
      </c>
      <c r="AW442" s="15" t="s">
        <v>31</v>
      </c>
      <c r="AX442" s="15" t="s">
        <v>76</v>
      </c>
      <c r="AY442" s="267" t="s">
        <v>252</v>
      </c>
    </row>
    <row r="443" s="2" customFormat="1" ht="66.75" customHeight="1">
      <c r="A443" s="40"/>
      <c r="B443" s="41"/>
      <c r="C443" s="217" t="s">
        <v>1021</v>
      </c>
      <c r="D443" s="217" t="s">
        <v>254</v>
      </c>
      <c r="E443" s="218" t="s">
        <v>3730</v>
      </c>
      <c r="F443" s="219" t="s">
        <v>3731</v>
      </c>
      <c r="G443" s="220" t="s">
        <v>187</v>
      </c>
      <c r="H443" s="221">
        <v>161.51580000000001</v>
      </c>
      <c r="I443" s="222"/>
      <c r="J443" s="223">
        <f>ROUND(I443*H443,2)</f>
        <v>0</v>
      </c>
      <c r="K443" s="219" t="s">
        <v>257</v>
      </c>
      <c r="L443" s="46"/>
      <c r="M443" s="224" t="s">
        <v>19</v>
      </c>
      <c r="N443" s="225" t="s">
        <v>40</v>
      </c>
      <c r="O443" s="86"/>
      <c r="P443" s="226">
        <f>O443*H443</f>
        <v>0</v>
      </c>
      <c r="Q443" s="226">
        <v>0.10100000000000001</v>
      </c>
      <c r="R443" s="226">
        <f>Q443*H443</f>
        <v>16.313095800000003</v>
      </c>
      <c r="S443" s="226">
        <v>0</v>
      </c>
      <c r="T443" s="227">
        <f>S443*H443</f>
        <v>0</v>
      </c>
      <c r="U443" s="40"/>
      <c r="V443" s="40"/>
      <c r="W443" s="40"/>
      <c r="X443" s="40"/>
      <c r="Y443" s="40"/>
      <c r="Z443" s="40"/>
      <c r="AA443" s="40"/>
      <c r="AB443" s="40"/>
      <c r="AC443" s="40"/>
      <c r="AD443" s="40"/>
      <c r="AE443" s="40"/>
      <c r="AR443" s="228" t="s">
        <v>258</v>
      </c>
      <c r="AT443" s="228" t="s">
        <v>254</v>
      </c>
      <c r="AU443" s="228" t="s">
        <v>78</v>
      </c>
      <c r="AY443" s="19" t="s">
        <v>252</v>
      </c>
      <c r="BE443" s="229">
        <f>IF(N443="základní",J443,0)</f>
        <v>0</v>
      </c>
      <c r="BF443" s="229">
        <f>IF(N443="snížená",J443,0)</f>
        <v>0</v>
      </c>
      <c r="BG443" s="229">
        <f>IF(N443="zákl. přenesená",J443,0)</f>
        <v>0</v>
      </c>
      <c r="BH443" s="229">
        <f>IF(N443="sníž. přenesená",J443,0)</f>
        <v>0</v>
      </c>
      <c r="BI443" s="229">
        <f>IF(N443="nulová",J443,0)</f>
        <v>0</v>
      </c>
      <c r="BJ443" s="19" t="s">
        <v>76</v>
      </c>
      <c r="BK443" s="229">
        <f>ROUND(I443*H443,2)</f>
        <v>0</v>
      </c>
      <c r="BL443" s="19" t="s">
        <v>258</v>
      </c>
      <c r="BM443" s="228" t="s">
        <v>3732</v>
      </c>
    </row>
    <row r="444" s="2" customFormat="1">
      <c r="A444" s="40"/>
      <c r="B444" s="41"/>
      <c r="C444" s="42"/>
      <c r="D444" s="230" t="s">
        <v>260</v>
      </c>
      <c r="E444" s="42"/>
      <c r="F444" s="231" t="s">
        <v>3733</v>
      </c>
      <c r="G444" s="42"/>
      <c r="H444" s="42"/>
      <c r="I444" s="232"/>
      <c r="J444" s="42"/>
      <c r="K444" s="42"/>
      <c r="L444" s="46"/>
      <c r="M444" s="233"/>
      <c r="N444" s="234"/>
      <c r="O444" s="86"/>
      <c r="P444" s="86"/>
      <c r="Q444" s="86"/>
      <c r="R444" s="86"/>
      <c r="S444" s="86"/>
      <c r="T444" s="87"/>
      <c r="U444" s="40"/>
      <c r="V444" s="40"/>
      <c r="W444" s="40"/>
      <c r="X444" s="40"/>
      <c r="Y444" s="40"/>
      <c r="Z444" s="40"/>
      <c r="AA444" s="40"/>
      <c r="AB444" s="40"/>
      <c r="AC444" s="40"/>
      <c r="AD444" s="40"/>
      <c r="AE444" s="40"/>
      <c r="AT444" s="19" t="s">
        <v>260</v>
      </c>
      <c r="AU444" s="19" t="s">
        <v>78</v>
      </c>
    </row>
    <row r="445" s="13" customFormat="1">
      <c r="A445" s="13"/>
      <c r="B445" s="235"/>
      <c r="C445" s="236"/>
      <c r="D445" s="237" t="s">
        <v>262</v>
      </c>
      <c r="E445" s="238" t="s">
        <v>19</v>
      </c>
      <c r="F445" s="239" t="s">
        <v>7007</v>
      </c>
      <c r="G445" s="236"/>
      <c r="H445" s="238" t="s">
        <v>19</v>
      </c>
      <c r="I445" s="240"/>
      <c r="J445" s="236"/>
      <c r="K445" s="236"/>
      <c r="L445" s="241"/>
      <c r="M445" s="242"/>
      <c r="N445" s="243"/>
      <c r="O445" s="243"/>
      <c r="P445" s="243"/>
      <c r="Q445" s="243"/>
      <c r="R445" s="243"/>
      <c r="S445" s="243"/>
      <c r="T445" s="244"/>
      <c r="U445" s="13"/>
      <c r="V445" s="13"/>
      <c r="W445" s="13"/>
      <c r="X445" s="13"/>
      <c r="Y445" s="13"/>
      <c r="Z445" s="13"/>
      <c r="AA445" s="13"/>
      <c r="AB445" s="13"/>
      <c r="AC445" s="13"/>
      <c r="AD445" s="13"/>
      <c r="AE445" s="13"/>
      <c r="AT445" s="245" t="s">
        <v>262</v>
      </c>
      <c r="AU445" s="245" t="s">
        <v>78</v>
      </c>
      <c r="AV445" s="13" t="s">
        <v>76</v>
      </c>
      <c r="AW445" s="13" t="s">
        <v>31</v>
      </c>
      <c r="AX445" s="13" t="s">
        <v>69</v>
      </c>
      <c r="AY445" s="245" t="s">
        <v>252</v>
      </c>
    </row>
    <row r="446" s="13" customFormat="1">
      <c r="A446" s="13"/>
      <c r="B446" s="235"/>
      <c r="C446" s="236"/>
      <c r="D446" s="237" t="s">
        <v>262</v>
      </c>
      <c r="E446" s="238" t="s">
        <v>19</v>
      </c>
      <c r="F446" s="239" t="s">
        <v>7008</v>
      </c>
      <c r="G446" s="236"/>
      <c r="H446" s="238" t="s">
        <v>19</v>
      </c>
      <c r="I446" s="240"/>
      <c r="J446" s="236"/>
      <c r="K446" s="236"/>
      <c r="L446" s="241"/>
      <c r="M446" s="242"/>
      <c r="N446" s="243"/>
      <c r="O446" s="243"/>
      <c r="P446" s="243"/>
      <c r="Q446" s="243"/>
      <c r="R446" s="243"/>
      <c r="S446" s="243"/>
      <c r="T446" s="244"/>
      <c r="U446" s="13"/>
      <c r="V446" s="13"/>
      <c r="W446" s="13"/>
      <c r="X446" s="13"/>
      <c r="Y446" s="13"/>
      <c r="Z446" s="13"/>
      <c r="AA446" s="13"/>
      <c r="AB446" s="13"/>
      <c r="AC446" s="13"/>
      <c r="AD446" s="13"/>
      <c r="AE446" s="13"/>
      <c r="AT446" s="245" t="s">
        <v>262</v>
      </c>
      <c r="AU446" s="245" t="s">
        <v>78</v>
      </c>
      <c r="AV446" s="13" t="s">
        <v>76</v>
      </c>
      <c r="AW446" s="13" t="s">
        <v>31</v>
      </c>
      <c r="AX446" s="13" t="s">
        <v>69</v>
      </c>
      <c r="AY446" s="245" t="s">
        <v>252</v>
      </c>
    </row>
    <row r="447" s="13" customFormat="1">
      <c r="A447" s="13"/>
      <c r="B447" s="235"/>
      <c r="C447" s="236"/>
      <c r="D447" s="237" t="s">
        <v>262</v>
      </c>
      <c r="E447" s="238" t="s">
        <v>19</v>
      </c>
      <c r="F447" s="239" t="s">
        <v>6977</v>
      </c>
      <c r="G447" s="236"/>
      <c r="H447" s="238" t="s">
        <v>19</v>
      </c>
      <c r="I447" s="240"/>
      <c r="J447" s="236"/>
      <c r="K447" s="236"/>
      <c r="L447" s="241"/>
      <c r="M447" s="242"/>
      <c r="N447" s="243"/>
      <c r="O447" s="243"/>
      <c r="P447" s="243"/>
      <c r="Q447" s="243"/>
      <c r="R447" s="243"/>
      <c r="S447" s="243"/>
      <c r="T447" s="244"/>
      <c r="U447" s="13"/>
      <c r="V447" s="13"/>
      <c r="W447" s="13"/>
      <c r="X447" s="13"/>
      <c r="Y447" s="13"/>
      <c r="Z447" s="13"/>
      <c r="AA447" s="13"/>
      <c r="AB447" s="13"/>
      <c r="AC447" s="13"/>
      <c r="AD447" s="13"/>
      <c r="AE447" s="13"/>
      <c r="AT447" s="245" t="s">
        <v>262</v>
      </c>
      <c r="AU447" s="245" t="s">
        <v>78</v>
      </c>
      <c r="AV447" s="13" t="s">
        <v>76</v>
      </c>
      <c r="AW447" s="13" t="s">
        <v>31</v>
      </c>
      <c r="AX447" s="13" t="s">
        <v>69</v>
      </c>
      <c r="AY447" s="245" t="s">
        <v>252</v>
      </c>
    </row>
    <row r="448" s="13" customFormat="1">
      <c r="A448" s="13"/>
      <c r="B448" s="235"/>
      <c r="C448" s="236"/>
      <c r="D448" s="237" t="s">
        <v>262</v>
      </c>
      <c r="E448" s="238" t="s">
        <v>19</v>
      </c>
      <c r="F448" s="239" t="s">
        <v>6835</v>
      </c>
      <c r="G448" s="236"/>
      <c r="H448" s="238" t="s">
        <v>19</v>
      </c>
      <c r="I448" s="240"/>
      <c r="J448" s="236"/>
      <c r="K448" s="236"/>
      <c r="L448" s="241"/>
      <c r="M448" s="242"/>
      <c r="N448" s="243"/>
      <c r="O448" s="243"/>
      <c r="P448" s="243"/>
      <c r="Q448" s="243"/>
      <c r="R448" s="243"/>
      <c r="S448" s="243"/>
      <c r="T448" s="244"/>
      <c r="U448" s="13"/>
      <c r="V448" s="13"/>
      <c r="W448" s="13"/>
      <c r="X448" s="13"/>
      <c r="Y448" s="13"/>
      <c r="Z448" s="13"/>
      <c r="AA448" s="13"/>
      <c r="AB448" s="13"/>
      <c r="AC448" s="13"/>
      <c r="AD448" s="13"/>
      <c r="AE448" s="13"/>
      <c r="AT448" s="245" t="s">
        <v>262</v>
      </c>
      <c r="AU448" s="245" t="s">
        <v>78</v>
      </c>
      <c r="AV448" s="13" t="s">
        <v>76</v>
      </c>
      <c r="AW448" s="13" t="s">
        <v>31</v>
      </c>
      <c r="AX448" s="13" t="s">
        <v>69</v>
      </c>
      <c r="AY448" s="245" t="s">
        <v>252</v>
      </c>
    </row>
    <row r="449" s="14" customFormat="1">
      <c r="A449" s="14"/>
      <c r="B449" s="246"/>
      <c r="C449" s="247"/>
      <c r="D449" s="237" t="s">
        <v>262</v>
      </c>
      <c r="E449" s="248" t="s">
        <v>19</v>
      </c>
      <c r="F449" s="249" t="s">
        <v>7009</v>
      </c>
      <c r="G449" s="247"/>
      <c r="H449" s="250">
        <v>14.32</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262</v>
      </c>
      <c r="AU449" s="256" t="s">
        <v>78</v>
      </c>
      <c r="AV449" s="14" t="s">
        <v>78</v>
      </c>
      <c r="AW449" s="14" t="s">
        <v>31</v>
      </c>
      <c r="AX449" s="14" t="s">
        <v>69</v>
      </c>
      <c r="AY449" s="256" t="s">
        <v>252</v>
      </c>
    </row>
    <row r="450" s="14" customFormat="1">
      <c r="A450" s="14"/>
      <c r="B450" s="246"/>
      <c r="C450" s="247"/>
      <c r="D450" s="237" t="s">
        <v>262</v>
      </c>
      <c r="E450" s="248" t="s">
        <v>19</v>
      </c>
      <c r="F450" s="249" t="s">
        <v>7010</v>
      </c>
      <c r="G450" s="247"/>
      <c r="H450" s="250">
        <v>36.005000000000003</v>
      </c>
      <c r="I450" s="251"/>
      <c r="J450" s="247"/>
      <c r="K450" s="247"/>
      <c r="L450" s="252"/>
      <c r="M450" s="253"/>
      <c r="N450" s="254"/>
      <c r="O450" s="254"/>
      <c r="P450" s="254"/>
      <c r="Q450" s="254"/>
      <c r="R450" s="254"/>
      <c r="S450" s="254"/>
      <c r="T450" s="255"/>
      <c r="U450" s="14"/>
      <c r="V450" s="14"/>
      <c r="W450" s="14"/>
      <c r="X450" s="14"/>
      <c r="Y450" s="14"/>
      <c r="Z450" s="14"/>
      <c r="AA450" s="14"/>
      <c r="AB450" s="14"/>
      <c r="AC450" s="14"/>
      <c r="AD450" s="14"/>
      <c r="AE450" s="14"/>
      <c r="AT450" s="256" t="s">
        <v>262</v>
      </c>
      <c r="AU450" s="256" t="s">
        <v>78</v>
      </c>
      <c r="AV450" s="14" t="s">
        <v>78</v>
      </c>
      <c r="AW450" s="14" t="s">
        <v>31</v>
      </c>
      <c r="AX450" s="14" t="s">
        <v>69</v>
      </c>
      <c r="AY450" s="256" t="s">
        <v>252</v>
      </c>
    </row>
    <row r="451" s="14" customFormat="1">
      <c r="A451" s="14"/>
      <c r="B451" s="246"/>
      <c r="C451" s="247"/>
      <c r="D451" s="237" t="s">
        <v>262</v>
      </c>
      <c r="E451" s="248" t="s">
        <v>19</v>
      </c>
      <c r="F451" s="249" t="s">
        <v>7011</v>
      </c>
      <c r="G451" s="247"/>
      <c r="H451" s="250">
        <v>17.098299999999998</v>
      </c>
      <c r="I451" s="251"/>
      <c r="J451" s="247"/>
      <c r="K451" s="247"/>
      <c r="L451" s="252"/>
      <c r="M451" s="253"/>
      <c r="N451" s="254"/>
      <c r="O451" s="254"/>
      <c r="P451" s="254"/>
      <c r="Q451" s="254"/>
      <c r="R451" s="254"/>
      <c r="S451" s="254"/>
      <c r="T451" s="255"/>
      <c r="U451" s="14"/>
      <c r="V451" s="14"/>
      <c r="W451" s="14"/>
      <c r="X451" s="14"/>
      <c r="Y451" s="14"/>
      <c r="Z451" s="14"/>
      <c r="AA451" s="14"/>
      <c r="AB451" s="14"/>
      <c r="AC451" s="14"/>
      <c r="AD451" s="14"/>
      <c r="AE451" s="14"/>
      <c r="AT451" s="256" t="s">
        <v>262</v>
      </c>
      <c r="AU451" s="256" t="s">
        <v>78</v>
      </c>
      <c r="AV451" s="14" t="s">
        <v>78</v>
      </c>
      <c r="AW451" s="14" t="s">
        <v>31</v>
      </c>
      <c r="AX451" s="14" t="s">
        <v>69</v>
      </c>
      <c r="AY451" s="256" t="s">
        <v>252</v>
      </c>
    </row>
    <row r="452" s="14" customFormat="1">
      <c r="A452" s="14"/>
      <c r="B452" s="246"/>
      <c r="C452" s="247"/>
      <c r="D452" s="237" t="s">
        <v>262</v>
      </c>
      <c r="E452" s="248" t="s">
        <v>19</v>
      </c>
      <c r="F452" s="249" t="s">
        <v>7012</v>
      </c>
      <c r="G452" s="247"/>
      <c r="H452" s="250">
        <v>24.0975</v>
      </c>
      <c r="I452" s="251"/>
      <c r="J452" s="247"/>
      <c r="K452" s="247"/>
      <c r="L452" s="252"/>
      <c r="M452" s="253"/>
      <c r="N452" s="254"/>
      <c r="O452" s="254"/>
      <c r="P452" s="254"/>
      <c r="Q452" s="254"/>
      <c r="R452" s="254"/>
      <c r="S452" s="254"/>
      <c r="T452" s="255"/>
      <c r="U452" s="14"/>
      <c r="V452" s="14"/>
      <c r="W452" s="14"/>
      <c r="X452" s="14"/>
      <c r="Y452" s="14"/>
      <c r="Z452" s="14"/>
      <c r="AA452" s="14"/>
      <c r="AB452" s="14"/>
      <c r="AC452" s="14"/>
      <c r="AD452" s="14"/>
      <c r="AE452" s="14"/>
      <c r="AT452" s="256" t="s">
        <v>262</v>
      </c>
      <c r="AU452" s="256" t="s">
        <v>78</v>
      </c>
      <c r="AV452" s="14" t="s">
        <v>78</v>
      </c>
      <c r="AW452" s="14" t="s">
        <v>31</v>
      </c>
      <c r="AX452" s="14" t="s">
        <v>69</v>
      </c>
      <c r="AY452" s="256" t="s">
        <v>252</v>
      </c>
    </row>
    <row r="453" s="16" customFormat="1">
      <c r="A453" s="16"/>
      <c r="B453" s="268"/>
      <c r="C453" s="269"/>
      <c r="D453" s="237" t="s">
        <v>262</v>
      </c>
      <c r="E453" s="270" t="s">
        <v>19</v>
      </c>
      <c r="F453" s="271" t="s">
        <v>333</v>
      </c>
      <c r="G453" s="269"/>
      <c r="H453" s="272">
        <v>91.520799999999994</v>
      </c>
      <c r="I453" s="273"/>
      <c r="J453" s="269"/>
      <c r="K453" s="269"/>
      <c r="L453" s="274"/>
      <c r="M453" s="275"/>
      <c r="N453" s="276"/>
      <c r="O453" s="276"/>
      <c r="P453" s="276"/>
      <c r="Q453" s="276"/>
      <c r="R453" s="276"/>
      <c r="S453" s="276"/>
      <c r="T453" s="277"/>
      <c r="U453" s="16"/>
      <c r="V453" s="16"/>
      <c r="W453" s="16"/>
      <c r="X453" s="16"/>
      <c r="Y453" s="16"/>
      <c r="Z453" s="16"/>
      <c r="AA453" s="16"/>
      <c r="AB453" s="16"/>
      <c r="AC453" s="16"/>
      <c r="AD453" s="16"/>
      <c r="AE453" s="16"/>
      <c r="AT453" s="278" t="s">
        <v>262</v>
      </c>
      <c r="AU453" s="278" t="s">
        <v>78</v>
      </c>
      <c r="AV453" s="16" t="s">
        <v>85</v>
      </c>
      <c r="AW453" s="16" t="s">
        <v>31</v>
      </c>
      <c r="AX453" s="16" t="s">
        <v>69</v>
      </c>
      <c r="AY453" s="278" t="s">
        <v>252</v>
      </c>
    </row>
    <row r="454" s="13" customFormat="1">
      <c r="A454" s="13"/>
      <c r="B454" s="235"/>
      <c r="C454" s="236"/>
      <c r="D454" s="237" t="s">
        <v>262</v>
      </c>
      <c r="E454" s="238" t="s">
        <v>19</v>
      </c>
      <c r="F454" s="239" t="s">
        <v>7013</v>
      </c>
      <c r="G454" s="236"/>
      <c r="H454" s="238" t="s">
        <v>19</v>
      </c>
      <c r="I454" s="240"/>
      <c r="J454" s="236"/>
      <c r="K454" s="236"/>
      <c r="L454" s="241"/>
      <c r="M454" s="242"/>
      <c r="N454" s="243"/>
      <c r="O454" s="243"/>
      <c r="P454" s="243"/>
      <c r="Q454" s="243"/>
      <c r="R454" s="243"/>
      <c r="S454" s="243"/>
      <c r="T454" s="244"/>
      <c r="U454" s="13"/>
      <c r="V454" s="13"/>
      <c r="W454" s="13"/>
      <c r="X454" s="13"/>
      <c r="Y454" s="13"/>
      <c r="Z454" s="13"/>
      <c r="AA454" s="13"/>
      <c r="AB454" s="13"/>
      <c r="AC454" s="13"/>
      <c r="AD454" s="13"/>
      <c r="AE454" s="13"/>
      <c r="AT454" s="245" t="s">
        <v>262</v>
      </c>
      <c r="AU454" s="245" t="s">
        <v>78</v>
      </c>
      <c r="AV454" s="13" t="s">
        <v>76</v>
      </c>
      <c r="AW454" s="13" t="s">
        <v>31</v>
      </c>
      <c r="AX454" s="13" t="s">
        <v>69</v>
      </c>
      <c r="AY454" s="245" t="s">
        <v>252</v>
      </c>
    </row>
    <row r="455" s="13" customFormat="1">
      <c r="A455" s="13"/>
      <c r="B455" s="235"/>
      <c r="C455" s="236"/>
      <c r="D455" s="237" t="s">
        <v>262</v>
      </c>
      <c r="E455" s="238" t="s">
        <v>19</v>
      </c>
      <c r="F455" s="239" t="s">
        <v>6979</v>
      </c>
      <c r="G455" s="236"/>
      <c r="H455" s="238" t="s">
        <v>19</v>
      </c>
      <c r="I455" s="240"/>
      <c r="J455" s="236"/>
      <c r="K455" s="236"/>
      <c r="L455" s="241"/>
      <c r="M455" s="242"/>
      <c r="N455" s="243"/>
      <c r="O455" s="243"/>
      <c r="P455" s="243"/>
      <c r="Q455" s="243"/>
      <c r="R455" s="243"/>
      <c r="S455" s="243"/>
      <c r="T455" s="244"/>
      <c r="U455" s="13"/>
      <c r="V455" s="13"/>
      <c r="W455" s="13"/>
      <c r="X455" s="13"/>
      <c r="Y455" s="13"/>
      <c r="Z455" s="13"/>
      <c r="AA455" s="13"/>
      <c r="AB455" s="13"/>
      <c r="AC455" s="13"/>
      <c r="AD455" s="13"/>
      <c r="AE455" s="13"/>
      <c r="AT455" s="245" t="s">
        <v>262</v>
      </c>
      <c r="AU455" s="245" t="s">
        <v>78</v>
      </c>
      <c r="AV455" s="13" t="s">
        <v>76</v>
      </c>
      <c r="AW455" s="13" t="s">
        <v>31</v>
      </c>
      <c r="AX455" s="13" t="s">
        <v>69</v>
      </c>
      <c r="AY455" s="245" t="s">
        <v>252</v>
      </c>
    </row>
    <row r="456" s="14" customFormat="1">
      <c r="A456" s="14"/>
      <c r="B456" s="246"/>
      <c r="C456" s="247"/>
      <c r="D456" s="237" t="s">
        <v>262</v>
      </c>
      <c r="E456" s="248" t="s">
        <v>19</v>
      </c>
      <c r="F456" s="249" t="s">
        <v>7014</v>
      </c>
      <c r="G456" s="247"/>
      <c r="H456" s="250">
        <v>33.75</v>
      </c>
      <c r="I456" s="251"/>
      <c r="J456" s="247"/>
      <c r="K456" s="247"/>
      <c r="L456" s="252"/>
      <c r="M456" s="253"/>
      <c r="N456" s="254"/>
      <c r="O456" s="254"/>
      <c r="P456" s="254"/>
      <c r="Q456" s="254"/>
      <c r="R456" s="254"/>
      <c r="S456" s="254"/>
      <c r="T456" s="255"/>
      <c r="U456" s="14"/>
      <c r="V456" s="14"/>
      <c r="W456" s="14"/>
      <c r="X456" s="14"/>
      <c r="Y456" s="14"/>
      <c r="Z456" s="14"/>
      <c r="AA456" s="14"/>
      <c r="AB456" s="14"/>
      <c r="AC456" s="14"/>
      <c r="AD456" s="14"/>
      <c r="AE456" s="14"/>
      <c r="AT456" s="256" t="s">
        <v>262</v>
      </c>
      <c r="AU456" s="256" t="s">
        <v>78</v>
      </c>
      <c r="AV456" s="14" t="s">
        <v>78</v>
      </c>
      <c r="AW456" s="14" t="s">
        <v>31</v>
      </c>
      <c r="AX456" s="14" t="s">
        <v>69</v>
      </c>
      <c r="AY456" s="256" t="s">
        <v>252</v>
      </c>
    </row>
    <row r="457" s="16" customFormat="1">
      <c r="A457" s="16"/>
      <c r="B457" s="268"/>
      <c r="C457" s="269"/>
      <c r="D457" s="237" t="s">
        <v>262</v>
      </c>
      <c r="E457" s="270" t="s">
        <v>19</v>
      </c>
      <c r="F457" s="271" t="s">
        <v>333</v>
      </c>
      <c r="G457" s="269"/>
      <c r="H457" s="272">
        <v>33.75</v>
      </c>
      <c r="I457" s="273"/>
      <c r="J457" s="269"/>
      <c r="K457" s="269"/>
      <c r="L457" s="274"/>
      <c r="M457" s="275"/>
      <c r="N457" s="276"/>
      <c r="O457" s="276"/>
      <c r="P457" s="276"/>
      <c r="Q457" s="276"/>
      <c r="R457" s="276"/>
      <c r="S457" s="276"/>
      <c r="T457" s="277"/>
      <c r="U457" s="16"/>
      <c r="V457" s="16"/>
      <c r="W457" s="16"/>
      <c r="X457" s="16"/>
      <c r="Y457" s="16"/>
      <c r="Z457" s="16"/>
      <c r="AA457" s="16"/>
      <c r="AB457" s="16"/>
      <c r="AC457" s="16"/>
      <c r="AD457" s="16"/>
      <c r="AE457" s="16"/>
      <c r="AT457" s="278" t="s">
        <v>262</v>
      </c>
      <c r="AU457" s="278" t="s">
        <v>78</v>
      </c>
      <c r="AV457" s="16" t="s">
        <v>85</v>
      </c>
      <c r="AW457" s="16" t="s">
        <v>31</v>
      </c>
      <c r="AX457" s="16" t="s">
        <v>69</v>
      </c>
      <c r="AY457" s="278" t="s">
        <v>252</v>
      </c>
    </row>
    <row r="458" s="13" customFormat="1">
      <c r="A458" s="13"/>
      <c r="B458" s="235"/>
      <c r="C458" s="236"/>
      <c r="D458" s="237" t="s">
        <v>262</v>
      </c>
      <c r="E458" s="238" t="s">
        <v>19</v>
      </c>
      <c r="F458" s="239" t="s">
        <v>6981</v>
      </c>
      <c r="G458" s="236"/>
      <c r="H458" s="238" t="s">
        <v>19</v>
      </c>
      <c r="I458" s="240"/>
      <c r="J458" s="236"/>
      <c r="K458" s="236"/>
      <c r="L458" s="241"/>
      <c r="M458" s="242"/>
      <c r="N458" s="243"/>
      <c r="O458" s="243"/>
      <c r="P458" s="243"/>
      <c r="Q458" s="243"/>
      <c r="R458" s="243"/>
      <c r="S458" s="243"/>
      <c r="T458" s="244"/>
      <c r="U458" s="13"/>
      <c r="V458" s="13"/>
      <c r="W458" s="13"/>
      <c r="X458" s="13"/>
      <c r="Y458" s="13"/>
      <c r="Z458" s="13"/>
      <c r="AA458" s="13"/>
      <c r="AB458" s="13"/>
      <c r="AC458" s="13"/>
      <c r="AD458" s="13"/>
      <c r="AE458" s="13"/>
      <c r="AT458" s="245" t="s">
        <v>262</v>
      </c>
      <c r="AU458" s="245" t="s">
        <v>78</v>
      </c>
      <c r="AV458" s="13" t="s">
        <v>76</v>
      </c>
      <c r="AW458" s="13" t="s">
        <v>31</v>
      </c>
      <c r="AX458" s="13" t="s">
        <v>69</v>
      </c>
      <c r="AY458" s="245" t="s">
        <v>252</v>
      </c>
    </row>
    <row r="459" s="14" customFormat="1">
      <c r="A459" s="14"/>
      <c r="B459" s="246"/>
      <c r="C459" s="247"/>
      <c r="D459" s="237" t="s">
        <v>262</v>
      </c>
      <c r="E459" s="248" t="s">
        <v>19</v>
      </c>
      <c r="F459" s="249" t="s">
        <v>7015</v>
      </c>
      <c r="G459" s="247"/>
      <c r="H459" s="250">
        <v>5.125</v>
      </c>
      <c r="I459" s="251"/>
      <c r="J459" s="247"/>
      <c r="K459" s="247"/>
      <c r="L459" s="252"/>
      <c r="M459" s="253"/>
      <c r="N459" s="254"/>
      <c r="O459" s="254"/>
      <c r="P459" s="254"/>
      <c r="Q459" s="254"/>
      <c r="R459" s="254"/>
      <c r="S459" s="254"/>
      <c r="T459" s="255"/>
      <c r="U459" s="14"/>
      <c r="V459" s="14"/>
      <c r="W459" s="14"/>
      <c r="X459" s="14"/>
      <c r="Y459" s="14"/>
      <c r="Z459" s="14"/>
      <c r="AA459" s="14"/>
      <c r="AB459" s="14"/>
      <c r="AC459" s="14"/>
      <c r="AD459" s="14"/>
      <c r="AE459" s="14"/>
      <c r="AT459" s="256" t="s">
        <v>262</v>
      </c>
      <c r="AU459" s="256" t="s">
        <v>78</v>
      </c>
      <c r="AV459" s="14" t="s">
        <v>78</v>
      </c>
      <c r="AW459" s="14" t="s">
        <v>31</v>
      </c>
      <c r="AX459" s="14" t="s">
        <v>69</v>
      </c>
      <c r="AY459" s="256" t="s">
        <v>252</v>
      </c>
    </row>
    <row r="460" s="14" customFormat="1">
      <c r="A460" s="14"/>
      <c r="B460" s="246"/>
      <c r="C460" s="247"/>
      <c r="D460" s="237" t="s">
        <v>262</v>
      </c>
      <c r="E460" s="248" t="s">
        <v>19</v>
      </c>
      <c r="F460" s="249" t="s">
        <v>7016</v>
      </c>
      <c r="G460" s="247"/>
      <c r="H460" s="250">
        <v>7.0049999999999999</v>
      </c>
      <c r="I460" s="251"/>
      <c r="J460" s="247"/>
      <c r="K460" s="247"/>
      <c r="L460" s="252"/>
      <c r="M460" s="253"/>
      <c r="N460" s="254"/>
      <c r="O460" s="254"/>
      <c r="P460" s="254"/>
      <c r="Q460" s="254"/>
      <c r="R460" s="254"/>
      <c r="S460" s="254"/>
      <c r="T460" s="255"/>
      <c r="U460" s="14"/>
      <c r="V460" s="14"/>
      <c r="W460" s="14"/>
      <c r="X460" s="14"/>
      <c r="Y460" s="14"/>
      <c r="Z460" s="14"/>
      <c r="AA460" s="14"/>
      <c r="AB460" s="14"/>
      <c r="AC460" s="14"/>
      <c r="AD460" s="14"/>
      <c r="AE460" s="14"/>
      <c r="AT460" s="256" t="s">
        <v>262</v>
      </c>
      <c r="AU460" s="256" t="s">
        <v>78</v>
      </c>
      <c r="AV460" s="14" t="s">
        <v>78</v>
      </c>
      <c r="AW460" s="14" t="s">
        <v>31</v>
      </c>
      <c r="AX460" s="14" t="s">
        <v>69</v>
      </c>
      <c r="AY460" s="256" t="s">
        <v>252</v>
      </c>
    </row>
    <row r="461" s="14" customFormat="1">
      <c r="A461" s="14"/>
      <c r="B461" s="246"/>
      <c r="C461" s="247"/>
      <c r="D461" s="237" t="s">
        <v>262</v>
      </c>
      <c r="E461" s="248" t="s">
        <v>19</v>
      </c>
      <c r="F461" s="249" t="s">
        <v>7017</v>
      </c>
      <c r="G461" s="247"/>
      <c r="H461" s="250">
        <v>8.6850000000000005</v>
      </c>
      <c r="I461" s="251"/>
      <c r="J461" s="247"/>
      <c r="K461" s="247"/>
      <c r="L461" s="252"/>
      <c r="M461" s="253"/>
      <c r="N461" s="254"/>
      <c r="O461" s="254"/>
      <c r="P461" s="254"/>
      <c r="Q461" s="254"/>
      <c r="R461" s="254"/>
      <c r="S461" s="254"/>
      <c r="T461" s="255"/>
      <c r="U461" s="14"/>
      <c r="V461" s="14"/>
      <c r="W461" s="14"/>
      <c r="X461" s="14"/>
      <c r="Y461" s="14"/>
      <c r="Z461" s="14"/>
      <c r="AA461" s="14"/>
      <c r="AB461" s="14"/>
      <c r="AC461" s="14"/>
      <c r="AD461" s="14"/>
      <c r="AE461" s="14"/>
      <c r="AT461" s="256" t="s">
        <v>262</v>
      </c>
      <c r="AU461" s="256" t="s">
        <v>78</v>
      </c>
      <c r="AV461" s="14" t="s">
        <v>78</v>
      </c>
      <c r="AW461" s="14" t="s">
        <v>31</v>
      </c>
      <c r="AX461" s="14" t="s">
        <v>69</v>
      </c>
      <c r="AY461" s="256" t="s">
        <v>252</v>
      </c>
    </row>
    <row r="462" s="14" customFormat="1">
      <c r="A462" s="14"/>
      <c r="B462" s="246"/>
      <c r="C462" s="247"/>
      <c r="D462" s="237" t="s">
        <v>262</v>
      </c>
      <c r="E462" s="248" t="s">
        <v>19</v>
      </c>
      <c r="F462" s="249" t="s">
        <v>7018</v>
      </c>
      <c r="G462" s="247"/>
      <c r="H462" s="250">
        <v>4.75</v>
      </c>
      <c r="I462" s="251"/>
      <c r="J462" s="247"/>
      <c r="K462" s="247"/>
      <c r="L462" s="252"/>
      <c r="M462" s="253"/>
      <c r="N462" s="254"/>
      <c r="O462" s="254"/>
      <c r="P462" s="254"/>
      <c r="Q462" s="254"/>
      <c r="R462" s="254"/>
      <c r="S462" s="254"/>
      <c r="T462" s="255"/>
      <c r="U462" s="14"/>
      <c r="V462" s="14"/>
      <c r="W462" s="14"/>
      <c r="X462" s="14"/>
      <c r="Y462" s="14"/>
      <c r="Z462" s="14"/>
      <c r="AA462" s="14"/>
      <c r="AB462" s="14"/>
      <c r="AC462" s="14"/>
      <c r="AD462" s="14"/>
      <c r="AE462" s="14"/>
      <c r="AT462" s="256" t="s">
        <v>262</v>
      </c>
      <c r="AU462" s="256" t="s">
        <v>78</v>
      </c>
      <c r="AV462" s="14" t="s">
        <v>78</v>
      </c>
      <c r="AW462" s="14" t="s">
        <v>31</v>
      </c>
      <c r="AX462" s="14" t="s">
        <v>69</v>
      </c>
      <c r="AY462" s="256" t="s">
        <v>252</v>
      </c>
    </row>
    <row r="463" s="14" customFormat="1">
      <c r="A463" s="14"/>
      <c r="B463" s="246"/>
      <c r="C463" s="247"/>
      <c r="D463" s="237" t="s">
        <v>262</v>
      </c>
      <c r="E463" s="248" t="s">
        <v>19</v>
      </c>
      <c r="F463" s="249" t="s">
        <v>7019</v>
      </c>
      <c r="G463" s="247"/>
      <c r="H463" s="250">
        <v>4.5300000000000002</v>
      </c>
      <c r="I463" s="251"/>
      <c r="J463" s="247"/>
      <c r="K463" s="247"/>
      <c r="L463" s="252"/>
      <c r="M463" s="253"/>
      <c r="N463" s="254"/>
      <c r="O463" s="254"/>
      <c r="P463" s="254"/>
      <c r="Q463" s="254"/>
      <c r="R463" s="254"/>
      <c r="S463" s="254"/>
      <c r="T463" s="255"/>
      <c r="U463" s="14"/>
      <c r="V463" s="14"/>
      <c r="W463" s="14"/>
      <c r="X463" s="14"/>
      <c r="Y463" s="14"/>
      <c r="Z463" s="14"/>
      <c r="AA463" s="14"/>
      <c r="AB463" s="14"/>
      <c r="AC463" s="14"/>
      <c r="AD463" s="14"/>
      <c r="AE463" s="14"/>
      <c r="AT463" s="256" t="s">
        <v>262</v>
      </c>
      <c r="AU463" s="256" t="s">
        <v>78</v>
      </c>
      <c r="AV463" s="14" t="s">
        <v>78</v>
      </c>
      <c r="AW463" s="14" t="s">
        <v>31</v>
      </c>
      <c r="AX463" s="14" t="s">
        <v>69</v>
      </c>
      <c r="AY463" s="256" t="s">
        <v>252</v>
      </c>
    </row>
    <row r="464" s="14" customFormat="1">
      <c r="A464" s="14"/>
      <c r="B464" s="246"/>
      <c r="C464" s="247"/>
      <c r="D464" s="237" t="s">
        <v>262</v>
      </c>
      <c r="E464" s="248" t="s">
        <v>19</v>
      </c>
      <c r="F464" s="249" t="s">
        <v>7020</v>
      </c>
      <c r="G464" s="247"/>
      <c r="H464" s="250">
        <v>6.1500000000000004</v>
      </c>
      <c r="I464" s="251"/>
      <c r="J464" s="247"/>
      <c r="K464" s="247"/>
      <c r="L464" s="252"/>
      <c r="M464" s="253"/>
      <c r="N464" s="254"/>
      <c r="O464" s="254"/>
      <c r="P464" s="254"/>
      <c r="Q464" s="254"/>
      <c r="R464" s="254"/>
      <c r="S464" s="254"/>
      <c r="T464" s="255"/>
      <c r="U464" s="14"/>
      <c r="V464" s="14"/>
      <c r="W464" s="14"/>
      <c r="X464" s="14"/>
      <c r="Y464" s="14"/>
      <c r="Z464" s="14"/>
      <c r="AA464" s="14"/>
      <c r="AB464" s="14"/>
      <c r="AC464" s="14"/>
      <c r="AD464" s="14"/>
      <c r="AE464" s="14"/>
      <c r="AT464" s="256" t="s">
        <v>262</v>
      </c>
      <c r="AU464" s="256" t="s">
        <v>78</v>
      </c>
      <c r="AV464" s="14" t="s">
        <v>78</v>
      </c>
      <c r="AW464" s="14" t="s">
        <v>31</v>
      </c>
      <c r="AX464" s="14" t="s">
        <v>69</v>
      </c>
      <c r="AY464" s="256" t="s">
        <v>252</v>
      </c>
    </row>
    <row r="465" s="16" customFormat="1">
      <c r="A465" s="16"/>
      <c r="B465" s="268"/>
      <c r="C465" s="269"/>
      <c r="D465" s="237" t="s">
        <v>262</v>
      </c>
      <c r="E465" s="270" t="s">
        <v>19</v>
      </c>
      <c r="F465" s="271" t="s">
        <v>333</v>
      </c>
      <c r="G465" s="269"/>
      <c r="H465" s="272">
        <v>36.244999999999997</v>
      </c>
      <c r="I465" s="273"/>
      <c r="J465" s="269"/>
      <c r="K465" s="269"/>
      <c r="L465" s="274"/>
      <c r="M465" s="275"/>
      <c r="N465" s="276"/>
      <c r="O465" s="276"/>
      <c r="P465" s="276"/>
      <c r="Q465" s="276"/>
      <c r="R465" s="276"/>
      <c r="S465" s="276"/>
      <c r="T465" s="277"/>
      <c r="U465" s="16"/>
      <c r="V465" s="16"/>
      <c r="W465" s="16"/>
      <c r="X465" s="16"/>
      <c r="Y465" s="16"/>
      <c r="Z465" s="16"/>
      <c r="AA465" s="16"/>
      <c r="AB465" s="16"/>
      <c r="AC465" s="16"/>
      <c r="AD465" s="16"/>
      <c r="AE465" s="16"/>
      <c r="AT465" s="278" t="s">
        <v>262</v>
      </c>
      <c r="AU465" s="278" t="s">
        <v>78</v>
      </c>
      <c r="AV465" s="16" t="s">
        <v>85</v>
      </c>
      <c r="AW465" s="16" t="s">
        <v>31</v>
      </c>
      <c r="AX465" s="16" t="s">
        <v>69</v>
      </c>
      <c r="AY465" s="278" t="s">
        <v>252</v>
      </c>
    </row>
    <row r="466" s="15" customFormat="1">
      <c r="A466" s="15"/>
      <c r="B466" s="257"/>
      <c r="C466" s="258"/>
      <c r="D466" s="237" t="s">
        <v>262</v>
      </c>
      <c r="E466" s="259" t="s">
        <v>19</v>
      </c>
      <c r="F466" s="260" t="s">
        <v>265</v>
      </c>
      <c r="G466" s="258"/>
      <c r="H466" s="261">
        <v>161.51580000000001</v>
      </c>
      <c r="I466" s="262"/>
      <c r="J466" s="258"/>
      <c r="K466" s="258"/>
      <c r="L466" s="263"/>
      <c r="M466" s="264"/>
      <c r="N466" s="265"/>
      <c r="O466" s="265"/>
      <c r="P466" s="265"/>
      <c r="Q466" s="265"/>
      <c r="R466" s="265"/>
      <c r="S466" s="265"/>
      <c r="T466" s="266"/>
      <c r="U466" s="15"/>
      <c r="V466" s="15"/>
      <c r="W466" s="15"/>
      <c r="X466" s="15"/>
      <c r="Y466" s="15"/>
      <c r="Z466" s="15"/>
      <c r="AA466" s="15"/>
      <c r="AB466" s="15"/>
      <c r="AC466" s="15"/>
      <c r="AD466" s="15"/>
      <c r="AE466" s="15"/>
      <c r="AT466" s="267" t="s">
        <v>262</v>
      </c>
      <c r="AU466" s="267" t="s">
        <v>78</v>
      </c>
      <c r="AV466" s="15" t="s">
        <v>258</v>
      </c>
      <c r="AW466" s="15" t="s">
        <v>31</v>
      </c>
      <c r="AX466" s="15" t="s">
        <v>76</v>
      </c>
      <c r="AY466" s="267" t="s">
        <v>252</v>
      </c>
    </row>
    <row r="467" s="2" customFormat="1" ht="16.5" customHeight="1">
      <c r="A467" s="40"/>
      <c r="B467" s="41"/>
      <c r="C467" s="279" t="s">
        <v>1023</v>
      </c>
      <c r="D467" s="279" t="s">
        <v>468</v>
      </c>
      <c r="E467" s="280" t="s">
        <v>3739</v>
      </c>
      <c r="F467" s="281" t="s">
        <v>3740</v>
      </c>
      <c r="G467" s="282" t="s">
        <v>187</v>
      </c>
      <c r="H467" s="283">
        <v>166.3613</v>
      </c>
      <c r="I467" s="284"/>
      <c r="J467" s="285">
        <f>ROUND(I467*H467,2)</f>
        <v>0</v>
      </c>
      <c r="K467" s="281" t="s">
        <v>257</v>
      </c>
      <c r="L467" s="286"/>
      <c r="M467" s="287" t="s">
        <v>19</v>
      </c>
      <c r="N467" s="288" t="s">
        <v>40</v>
      </c>
      <c r="O467" s="86"/>
      <c r="P467" s="226">
        <f>O467*H467</f>
        <v>0</v>
      </c>
      <c r="Q467" s="226">
        <v>0.108</v>
      </c>
      <c r="R467" s="226">
        <f>Q467*H467</f>
        <v>17.967020399999999</v>
      </c>
      <c r="S467" s="226">
        <v>0</v>
      </c>
      <c r="T467" s="227">
        <f>S467*H467</f>
        <v>0</v>
      </c>
      <c r="U467" s="40"/>
      <c r="V467" s="40"/>
      <c r="W467" s="40"/>
      <c r="X467" s="40"/>
      <c r="Y467" s="40"/>
      <c r="Z467" s="40"/>
      <c r="AA467" s="40"/>
      <c r="AB467" s="40"/>
      <c r="AC467" s="40"/>
      <c r="AD467" s="40"/>
      <c r="AE467" s="40"/>
      <c r="AR467" s="228" t="s">
        <v>303</v>
      </c>
      <c r="AT467" s="228" t="s">
        <v>468</v>
      </c>
      <c r="AU467" s="228" t="s">
        <v>78</v>
      </c>
      <c r="AY467" s="19" t="s">
        <v>252</v>
      </c>
      <c r="BE467" s="229">
        <f>IF(N467="základní",J467,0)</f>
        <v>0</v>
      </c>
      <c r="BF467" s="229">
        <f>IF(N467="snížená",J467,0)</f>
        <v>0</v>
      </c>
      <c r="BG467" s="229">
        <f>IF(N467="zákl. přenesená",J467,0)</f>
        <v>0</v>
      </c>
      <c r="BH467" s="229">
        <f>IF(N467="sníž. přenesená",J467,0)</f>
        <v>0</v>
      </c>
      <c r="BI467" s="229">
        <f>IF(N467="nulová",J467,0)</f>
        <v>0</v>
      </c>
      <c r="BJ467" s="19" t="s">
        <v>76</v>
      </c>
      <c r="BK467" s="229">
        <f>ROUND(I467*H467,2)</f>
        <v>0</v>
      </c>
      <c r="BL467" s="19" t="s">
        <v>258</v>
      </c>
      <c r="BM467" s="228" t="s">
        <v>3741</v>
      </c>
    </row>
    <row r="468" s="14" customFormat="1">
      <c r="A468" s="14"/>
      <c r="B468" s="246"/>
      <c r="C468" s="247"/>
      <c r="D468" s="237" t="s">
        <v>262</v>
      </c>
      <c r="E468" s="247"/>
      <c r="F468" s="249" t="s">
        <v>7021</v>
      </c>
      <c r="G468" s="247"/>
      <c r="H468" s="250">
        <v>166.3613</v>
      </c>
      <c r="I468" s="251"/>
      <c r="J468" s="247"/>
      <c r="K468" s="247"/>
      <c r="L468" s="252"/>
      <c r="M468" s="253"/>
      <c r="N468" s="254"/>
      <c r="O468" s="254"/>
      <c r="P468" s="254"/>
      <c r="Q468" s="254"/>
      <c r="R468" s="254"/>
      <c r="S468" s="254"/>
      <c r="T468" s="255"/>
      <c r="U468" s="14"/>
      <c r="V468" s="14"/>
      <c r="W468" s="14"/>
      <c r="X468" s="14"/>
      <c r="Y468" s="14"/>
      <c r="Z468" s="14"/>
      <c r="AA468" s="14"/>
      <c r="AB468" s="14"/>
      <c r="AC468" s="14"/>
      <c r="AD468" s="14"/>
      <c r="AE468" s="14"/>
      <c r="AT468" s="256" t="s">
        <v>262</v>
      </c>
      <c r="AU468" s="256" t="s">
        <v>78</v>
      </c>
      <c r="AV468" s="14" t="s">
        <v>78</v>
      </c>
      <c r="AW468" s="14" t="s">
        <v>4</v>
      </c>
      <c r="AX468" s="14" t="s">
        <v>76</v>
      </c>
      <c r="AY468" s="256" t="s">
        <v>252</v>
      </c>
    </row>
    <row r="469" s="12" customFormat="1" ht="22.8" customHeight="1">
      <c r="A469" s="12"/>
      <c r="B469" s="201"/>
      <c r="C469" s="202"/>
      <c r="D469" s="203" t="s">
        <v>68</v>
      </c>
      <c r="E469" s="215" t="s">
        <v>594</v>
      </c>
      <c r="F469" s="215" t="s">
        <v>595</v>
      </c>
      <c r="G469" s="202"/>
      <c r="H469" s="202"/>
      <c r="I469" s="205"/>
      <c r="J469" s="216">
        <f>BK469</f>
        <v>0</v>
      </c>
      <c r="K469" s="202"/>
      <c r="L469" s="207"/>
      <c r="M469" s="208"/>
      <c r="N469" s="209"/>
      <c r="O469" s="209"/>
      <c r="P469" s="210">
        <f>SUM(P470:P503)</f>
        <v>0</v>
      </c>
      <c r="Q469" s="209"/>
      <c r="R469" s="210">
        <f>SUM(R470:R503)</f>
        <v>0.013482312999999999</v>
      </c>
      <c r="S469" s="209"/>
      <c r="T469" s="211">
        <f>SUM(T470:T503)</f>
        <v>0</v>
      </c>
      <c r="U469" s="12"/>
      <c r="V469" s="12"/>
      <c r="W469" s="12"/>
      <c r="X469" s="12"/>
      <c r="Y469" s="12"/>
      <c r="Z469" s="12"/>
      <c r="AA469" s="12"/>
      <c r="AB469" s="12"/>
      <c r="AC469" s="12"/>
      <c r="AD469" s="12"/>
      <c r="AE469" s="12"/>
      <c r="AR469" s="212" t="s">
        <v>76</v>
      </c>
      <c r="AT469" s="213" t="s">
        <v>68</v>
      </c>
      <c r="AU469" s="213" t="s">
        <v>76</v>
      </c>
      <c r="AY469" s="212" t="s">
        <v>252</v>
      </c>
      <c r="BK469" s="214">
        <f>SUM(BK470:BK503)</f>
        <v>0</v>
      </c>
    </row>
    <row r="470" s="2" customFormat="1" ht="37.8" customHeight="1">
      <c r="A470" s="40"/>
      <c r="B470" s="41"/>
      <c r="C470" s="217" t="s">
        <v>1025</v>
      </c>
      <c r="D470" s="217" t="s">
        <v>254</v>
      </c>
      <c r="E470" s="218" t="s">
        <v>597</v>
      </c>
      <c r="F470" s="219" t="s">
        <v>598</v>
      </c>
      <c r="G470" s="220" t="s">
        <v>187</v>
      </c>
      <c r="H470" s="221">
        <v>103.7101</v>
      </c>
      <c r="I470" s="222"/>
      <c r="J470" s="223">
        <f>ROUND(I470*H470,2)</f>
        <v>0</v>
      </c>
      <c r="K470" s="219" t="s">
        <v>257</v>
      </c>
      <c r="L470" s="46"/>
      <c r="M470" s="224" t="s">
        <v>19</v>
      </c>
      <c r="N470" s="225" t="s">
        <v>40</v>
      </c>
      <c r="O470" s="86"/>
      <c r="P470" s="226">
        <f>O470*H470</f>
        <v>0</v>
      </c>
      <c r="Q470" s="226">
        <v>0.00012999999999999999</v>
      </c>
      <c r="R470" s="226">
        <f>Q470*H470</f>
        <v>0.013482312999999999</v>
      </c>
      <c r="S470" s="226">
        <v>0</v>
      </c>
      <c r="T470" s="227">
        <f>S470*H470</f>
        <v>0</v>
      </c>
      <c r="U470" s="40"/>
      <c r="V470" s="40"/>
      <c r="W470" s="40"/>
      <c r="X470" s="40"/>
      <c r="Y470" s="40"/>
      <c r="Z470" s="40"/>
      <c r="AA470" s="40"/>
      <c r="AB470" s="40"/>
      <c r="AC470" s="40"/>
      <c r="AD470" s="40"/>
      <c r="AE470" s="40"/>
      <c r="AR470" s="228" t="s">
        <v>258</v>
      </c>
      <c r="AT470" s="228" t="s">
        <v>254</v>
      </c>
      <c r="AU470" s="228" t="s">
        <v>78</v>
      </c>
      <c r="AY470" s="19" t="s">
        <v>252</v>
      </c>
      <c r="BE470" s="229">
        <f>IF(N470="základní",J470,0)</f>
        <v>0</v>
      </c>
      <c r="BF470" s="229">
        <f>IF(N470="snížená",J470,0)</f>
        <v>0</v>
      </c>
      <c r="BG470" s="229">
        <f>IF(N470="zákl. přenesená",J470,0)</f>
        <v>0</v>
      </c>
      <c r="BH470" s="229">
        <f>IF(N470="sníž. přenesená",J470,0)</f>
        <v>0</v>
      </c>
      <c r="BI470" s="229">
        <f>IF(N470="nulová",J470,0)</f>
        <v>0</v>
      </c>
      <c r="BJ470" s="19" t="s">
        <v>76</v>
      </c>
      <c r="BK470" s="229">
        <f>ROUND(I470*H470,2)</f>
        <v>0</v>
      </c>
      <c r="BL470" s="19" t="s">
        <v>258</v>
      </c>
      <c r="BM470" s="228" t="s">
        <v>7022</v>
      </c>
    </row>
    <row r="471" s="2" customFormat="1">
      <c r="A471" s="40"/>
      <c r="B471" s="41"/>
      <c r="C471" s="42"/>
      <c r="D471" s="230" t="s">
        <v>260</v>
      </c>
      <c r="E471" s="42"/>
      <c r="F471" s="231" t="s">
        <v>600</v>
      </c>
      <c r="G471" s="42"/>
      <c r="H471" s="42"/>
      <c r="I471" s="232"/>
      <c r="J471" s="42"/>
      <c r="K471" s="42"/>
      <c r="L471" s="46"/>
      <c r="M471" s="233"/>
      <c r="N471" s="234"/>
      <c r="O471" s="86"/>
      <c r="P471" s="86"/>
      <c r="Q471" s="86"/>
      <c r="R471" s="86"/>
      <c r="S471" s="86"/>
      <c r="T471" s="87"/>
      <c r="U471" s="40"/>
      <c r="V471" s="40"/>
      <c r="W471" s="40"/>
      <c r="X471" s="40"/>
      <c r="Y471" s="40"/>
      <c r="Z471" s="40"/>
      <c r="AA471" s="40"/>
      <c r="AB471" s="40"/>
      <c r="AC471" s="40"/>
      <c r="AD471" s="40"/>
      <c r="AE471" s="40"/>
      <c r="AT471" s="19" t="s">
        <v>260</v>
      </c>
      <c r="AU471" s="19" t="s">
        <v>78</v>
      </c>
    </row>
    <row r="472" s="13" customFormat="1">
      <c r="A472" s="13"/>
      <c r="B472" s="235"/>
      <c r="C472" s="236"/>
      <c r="D472" s="237" t="s">
        <v>262</v>
      </c>
      <c r="E472" s="238" t="s">
        <v>19</v>
      </c>
      <c r="F472" s="239" t="s">
        <v>263</v>
      </c>
      <c r="G472" s="236"/>
      <c r="H472" s="238" t="s">
        <v>19</v>
      </c>
      <c r="I472" s="240"/>
      <c r="J472" s="236"/>
      <c r="K472" s="236"/>
      <c r="L472" s="241"/>
      <c r="M472" s="242"/>
      <c r="N472" s="243"/>
      <c r="O472" s="243"/>
      <c r="P472" s="243"/>
      <c r="Q472" s="243"/>
      <c r="R472" s="243"/>
      <c r="S472" s="243"/>
      <c r="T472" s="244"/>
      <c r="U472" s="13"/>
      <c r="V472" s="13"/>
      <c r="W472" s="13"/>
      <c r="X472" s="13"/>
      <c r="Y472" s="13"/>
      <c r="Z472" s="13"/>
      <c r="AA472" s="13"/>
      <c r="AB472" s="13"/>
      <c r="AC472" s="13"/>
      <c r="AD472" s="13"/>
      <c r="AE472" s="13"/>
      <c r="AT472" s="245" t="s">
        <v>262</v>
      </c>
      <c r="AU472" s="245" t="s">
        <v>78</v>
      </c>
      <c r="AV472" s="13" t="s">
        <v>76</v>
      </c>
      <c r="AW472" s="13" t="s">
        <v>31</v>
      </c>
      <c r="AX472" s="13" t="s">
        <v>69</v>
      </c>
      <c r="AY472" s="245" t="s">
        <v>252</v>
      </c>
    </row>
    <row r="473" s="13" customFormat="1">
      <c r="A473" s="13"/>
      <c r="B473" s="235"/>
      <c r="C473" s="236"/>
      <c r="D473" s="237" t="s">
        <v>262</v>
      </c>
      <c r="E473" s="238" t="s">
        <v>19</v>
      </c>
      <c r="F473" s="239" t="s">
        <v>6926</v>
      </c>
      <c r="G473" s="236"/>
      <c r="H473" s="238" t="s">
        <v>19</v>
      </c>
      <c r="I473" s="240"/>
      <c r="J473" s="236"/>
      <c r="K473" s="236"/>
      <c r="L473" s="241"/>
      <c r="M473" s="242"/>
      <c r="N473" s="243"/>
      <c r="O473" s="243"/>
      <c r="P473" s="243"/>
      <c r="Q473" s="243"/>
      <c r="R473" s="243"/>
      <c r="S473" s="243"/>
      <c r="T473" s="244"/>
      <c r="U473" s="13"/>
      <c r="V473" s="13"/>
      <c r="W473" s="13"/>
      <c r="X473" s="13"/>
      <c r="Y473" s="13"/>
      <c r="Z473" s="13"/>
      <c r="AA473" s="13"/>
      <c r="AB473" s="13"/>
      <c r="AC473" s="13"/>
      <c r="AD473" s="13"/>
      <c r="AE473" s="13"/>
      <c r="AT473" s="245" t="s">
        <v>262</v>
      </c>
      <c r="AU473" s="245" t="s">
        <v>78</v>
      </c>
      <c r="AV473" s="13" t="s">
        <v>76</v>
      </c>
      <c r="AW473" s="13" t="s">
        <v>31</v>
      </c>
      <c r="AX473" s="13" t="s">
        <v>69</v>
      </c>
      <c r="AY473" s="245" t="s">
        <v>252</v>
      </c>
    </row>
    <row r="474" s="14" customFormat="1">
      <c r="A474" s="14"/>
      <c r="B474" s="246"/>
      <c r="C474" s="247"/>
      <c r="D474" s="237" t="s">
        <v>262</v>
      </c>
      <c r="E474" s="248" t="s">
        <v>19</v>
      </c>
      <c r="F474" s="249" t="s">
        <v>7023</v>
      </c>
      <c r="G474" s="247"/>
      <c r="H474" s="250">
        <v>26.966999999999999</v>
      </c>
      <c r="I474" s="251"/>
      <c r="J474" s="247"/>
      <c r="K474" s="247"/>
      <c r="L474" s="252"/>
      <c r="M474" s="253"/>
      <c r="N474" s="254"/>
      <c r="O474" s="254"/>
      <c r="P474" s="254"/>
      <c r="Q474" s="254"/>
      <c r="R474" s="254"/>
      <c r="S474" s="254"/>
      <c r="T474" s="255"/>
      <c r="U474" s="14"/>
      <c r="V474" s="14"/>
      <c r="W474" s="14"/>
      <c r="X474" s="14"/>
      <c r="Y474" s="14"/>
      <c r="Z474" s="14"/>
      <c r="AA474" s="14"/>
      <c r="AB474" s="14"/>
      <c r="AC474" s="14"/>
      <c r="AD474" s="14"/>
      <c r="AE474" s="14"/>
      <c r="AT474" s="256" t="s">
        <v>262</v>
      </c>
      <c r="AU474" s="256" t="s">
        <v>78</v>
      </c>
      <c r="AV474" s="14" t="s">
        <v>78</v>
      </c>
      <c r="AW474" s="14" t="s">
        <v>31</v>
      </c>
      <c r="AX474" s="14" t="s">
        <v>69</v>
      </c>
      <c r="AY474" s="256" t="s">
        <v>252</v>
      </c>
    </row>
    <row r="475" s="16" customFormat="1">
      <c r="A475" s="16"/>
      <c r="B475" s="268"/>
      <c r="C475" s="269"/>
      <c r="D475" s="237" t="s">
        <v>262</v>
      </c>
      <c r="E475" s="270" t="s">
        <v>19</v>
      </c>
      <c r="F475" s="271" t="s">
        <v>333</v>
      </c>
      <c r="G475" s="269"/>
      <c r="H475" s="272">
        <v>26.966999999999999</v>
      </c>
      <c r="I475" s="273"/>
      <c r="J475" s="269"/>
      <c r="K475" s="269"/>
      <c r="L475" s="274"/>
      <c r="M475" s="275"/>
      <c r="N475" s="276"/>
      <c r="O475" s="276"/>
      <c r="P475" s="276"/>
      <c r="Q475" s="276"/>
      <c r="R475" s="276"/>
      <c r="S475" s="276"/>
      <c r="T475" s="277"/>
      <c r="U475" s="16"/>
      <c r="V475" s="16"/>
      <c r="W475" s="16"/>
      <c r="X475" s="16"/>
      <c r="Y475" s="16"/>
      <c r="Z475" s="16"/>
      <c r="AA475" s="16"/>
      <c r="AB475" s="16"/>
      <c r="AC475" s="16"/>
      <c r="AD475" s="16"/>
      <c r="AE475" s="16"/>
      <c r="AT475" s="278" t="s">
        <v>262</v>
      </c>
      <c r="AU475" s="278" t="s">
        <v>78</v>
      </c>
      <c r="AV475" s="16" t="s">
        <v>85</v>
      </c>
      <c r="AW475" s="16" t="s">
        <v>31</v>
      </c>
      <c r="AX475" s="16" t="s">
        <v>69</v>
      </c>
      <c r="AY475" s="278" t="s">
        <v>252</v>
      </c>
    </row>
    <row r="476" s="13" customFormat="1">
      <c r="A476" s="13"/>
      <c r="B476" s="235"/>
      <c r="C476" s="236"/>
      <c r="D476" s="237" t="s">
        <v>262</v>
      </c>
      <c r="E476" s="238" t="s">
        <v>19</v>
      </c>
      <c r="F476" s="239" t="s">
        <v>6835</v>
      </c>
      <c r="G476" s="236"/>
      <c r="H476" s="238" t="s">
        <v>19</v>
      </c>
      <c r="I476" s="240"/>
      <c r="J476" s="236"/>
      <c r="K476" s="236"/>
      <c r="L476" s="241"/>
      <c r="M476" s="242"/>
      <c r="N476" s="243"/>
      <c r="O476" s="243"/>
      <c r="P476" s="243"/>
      <c r="Q476" s="243"/>
      <c r="R476" s="243"/>
      <c r="S476" s="243"/>
      <c r="T476" s="244"/>
      <c r="U476" s="13"/>
      <c r="V476" s="13"/>
      <c r="W476" s="13"/>
      <c r="X476" s="13"/>
      <c r="Y476" s="13"/>
      <c r="Z476" s="13"/>
      <c r="AA476" s="13"/>
      <c r="AB476" s="13"/>
      <c r="AC476" s="13"/>
      <c r="AD476" s="13"/>
      <c r="AE476" s="13"/>
      <c r="AT476" s="245" t="s">
        <v>262</v>
      </c>
      <c r="AU476" s="245" t="s">
        <v>78</v>
      </c>
      <c r="AV476" s="13" t="s">
        <v>76</v>
      </c>
      <c r="AW476" s="13" t="s">
        <v>31</v>
      </c>
      <c r="AX476" s="13" t="s">
        <v>69</v>
      </c>
      <c r="AY476" s="245" t="s">
        <v>252</v>
      </c>
    </row>
    <row r="477" s="14" customFormat="1">
      <c r="A477" s="14"/>
      <c r="B477" s="246"/>
      <c r="C477" s="247"/>
      <c r="D477" s="237" t="s">
        <v>262</v>
      </c>
      <c r="E477" s="248" t="s">
        <v>19</v>
      </c>
      <c r="F477" s="249" t="s">
        <v>7024</v>
      </c>
      <c r="G477" s="247"/>
      <c r="H477" s="250">
        <v>83.3643</v>
      </c>
      <c r="I477" s="251"/>
      <c r="J477" s="247"/>
      <c r="K477" s="247"/>
      <c r="L477" s="252"/>
      <c r="M477" s="253"/>
      <c r="N477" s="254"/>
      <c r="O477" s="254"/>
      <c r="P477" s="254"/>
      <c r="Q477" s="254"/>
      <c r="R477" s="254"/>
      <c r="S477" s="254"/>
      <c r="T477" s="255"/>
      <c r="U477" s="14"/>
      <c r="V477" s="14"/>
      <c r="W477" s="14"/>
      <c r="X477" s="14"/>
      <c r="Y477" s="14"/>
      <c r="Z477" s="14"/>
      <c r="AA477" s="14"/>
      <c r="AB477" s="14"/>
      <c r="AC477" s="14"/>
      <c r="AD477" s="14"/>
      <c r="AE477" s="14"/>
      <c r="AT477" s="256" t="s">
        <v>262</v>
      </c>
      <c r="AU477" s="256" t="s">
        <v>78</v>
      </c>
      <c r="AV477" s="14" t="s">
        <v>78</v>
      </c>
      <c r="AW477" s="14" t="s">
        <v>31</v>
      </c>
      <c r="AX477" s="14" t="s">
        <v>69</v>
      </c>
      <c r="AY477" s="256" t="s">
        <v>252</v>
      </c>
    </row>
    <row r="478" s="14" customFormat="1">
      <c r="A478" s="14"/>
      <c r="B478" s="246"/>
      <c r="C478" s="247"/>
      <c r="D478" s="237" t="s">
        <v>262</v>
      </c>
      <c r="E478" s="248" t="s">
        <v>19</v>
      </c>
      <c r="F478" s="249" t="s">
        <v>6930</v>
      </c>
      <c r="G478" s="247"/>
      <c r="H478" s="250">
        <v>-6.6212</v>
      </c>
      <c r="I478" s="251"/>
      <c r="J478" s="247"/>
      <c r="K478" s="247"/>
      <c r="L478" s="252"/>
      <c r="M478" s="253"/>
      <c r="N478" s="254"/>
      <c r="O478" s="254"/>
      <c r="P478" s="254"/>
      <c r="Q478" s="254"/>
      <c r="R478" s="254"/>
      <c r="S478" s="254"/>
      <c r="T478" s="255"/>
      <c r="U478" s="14"/>
      <c r="V478" s="14"/>
      <c r="W478" s="14"/>
      <c r="X478" s="14"/>
      <c r="Y478" s="14"/>
      <c r="Z478" s="14"/>
      <c r="AA478" s="14"/>
      <c r="AB478" s="14"/>
      <c r="AC478" s="14"/>
      <c r="AD478" s="14"/>
      <c r="AE478" s="14"/>
      <c r="AT478" s="256" t="s">
        <v>262</v>
      </c>
      <c r="AU478" s="256" t="s">
        <v>78</v>
      </c>
      <c r="AV478" s="14" t="s">
        <v>78</v>
      </c>
      <c r="AW478" s="14" t="s">
        <v>31</v>
      </c>
      <c r="AX478" s="14" t="s">
        <v>69</v>
      </c>
      <c r="AY478" s="256" t="s">
        <v>252</v>
      </c>
    </row>
    <row r="479" s="16" customFormat="1">
      <c r="A479" s="16"/>
      <c r="B479" s="268"/>
      <c r="C479" s="269"/>
      <c r="D479" s="237" t="s">
        <v>262</v>
      </c>
      <c r="E479" s="270" t="s">
        <v>19</v>
      </c>
      <c r="F479" s="271" t="s">
        <v>333</v>
      </c>
      <c r="G479" s="269"/>
      <c r="H479" s="272">
        <v>76.743099999999998</v>
      </c>
      <c r="I479" s="273"/>
      <c r="J479" s="269"/>
      <c r="K479" s="269"/>
      <c r="L479" s="274"/>
      <c r="M479" s="275"/>
      <c r="N479" s="276"/>
      <c r="O479" s="276"/>
      <c r="P479" s="276"/>
      <c r="Q479" s="276"/>
      <c r="R479" s="276"/>
      <c r="S479" s="276"/>
      <c r="T479" s="277"/>
      <c r="U479" s="16"/>
      <c r="V479" s="16"/>
      <c r="W479" s="16"/>
      <c r="X479" s="16"/>
      <c r="Y479" s="16"/>
      <c r="Z479" s="16"/>
      <c r="AA479" s="16"/>
      <c r="AB479" s="16"/>
      <c r="AC479" s="16"/>
      <c r="AD479" s="16"/>
      <c r="AE479" s="16"/>
      <c r="AT479" s="278" t="s">
        <v>262</v>
      </c>
      <c r="AU479" s="278" t="s">
        <v>78</v>
      </c>
      <c r="AV479" s="16" t="s">
        <v>85</v>
      </c>
      <c r="AW479" s="16" t="s">
        <v>31</v>
      </c>
      <c r="AX479" s="16" t="s">
        <v>69</v>
      </c>
      <c r="AY479" s="278" t="s">
        <v>252</v>
      </c>
    </row>
    <row r="480" s="15" customFormat="1">
      <c r="A480" s="15"/>
      <c r="B480" s="257"/>
      <c r="C480" s="258"/>
      <c r="D480" s="237" t="s">
        <v>262</v>
      </c>
      <c r="E480" s="259" t="s">
        <v>19</v>
      </c>
      <c r="F480" s="260" t="s">
        <v>265</v>
      </c>
      <c r="G480" s="258"/>
      <c r="H480" s="261">
        <v>103.7101</v>
      </c>
      <c r="I480" s="262"/>
      <c r="J480" s="258"/>
      <c r="K480" s="258"/>
      <c r="L480" s="263"/>
      <c r="M480" s="264"/>
      <c r="N480" s="265"/>
      <c r="O480" s="265"/>
      <c r="P480" s="265"/>
      <c r="Q480" s="265"/>
      <c r="R480" s="265"/>
      <c r="S480" s="265"/>
      <c r="T480" s="266"/>
      <c r="U480" s="15"/>
      <c r="V480" s="15"/>
      <c r="W480" s="15"/>
      <c r="X480" s="15"/>
      <c r="Y480" s="15"/>
      <c r="Z480" s="15"/>
      <c r="AA480" s="15"/>
      <c r="AB480" s="15"/>
      <c r="AC480" s="15"/>
      <c r="AD480" s="15"/>
      <c r="AE480" s="15"/>
      <c r="AT480" s="267" t="s">
        <v>262</v>
      </c>
      <c r="AU480" s="267" t="s">
        <v>78</v>
      </c>
      <c r="AV480" s="15" t="s">
        <v>258</v>
      </c>
      <c r="AW480" s="15" t="s">
        <v>31</v>
      </c>
      <c r="AX480" s="15" t="s">
        <v>76</v>
      </c>
      <c r="AY480" s="267" t="s">
        <v>252</v>
      </c>
    </row>
    <row r="481" s="2" customFormat="1" ht="44.25" customHeight="1">
      <c r="A481" s="40"/>
      <c r="B481" s="41"/>
      <c r="C481" s="217" t="s">
        <v>1027</v>
      </c>
      <c r="D481" s="217" t="s">
        <v>254</v>
      </c>
      <c r="E481" s="218" t="s">
        <v>4528</v>
      </c>
      <c r="F481" s="219" t="s">
        <v>4529</v>
      </c>
      <c r="G481" s="220" t="s">
        <v>187</v>
      </c>
      <c r="H481" s="221">
        <v>160.56899999999999</v>
      </c>
      <c r="I481" s="222"/>
      <c r="J481" s="223">
        <f>ROUND(I481*H481,2)</f>
        <v>0</v>
      </c>
      <c r="K481" s="219" t="s">
        <v>257</v>
      </c>
      <c r="L481" s="46"/>
      <c r="M481" s="224" t="s">
        <v>19</v>
      </c>
      <c r="N481" s="225" t="s">
        <v>40</v>
      </c>
      <c r="O481" s="86"/>
      <c r="P481" s="226">
        <f>O481*H481</f>
        <v>0</v>
      </c>
      <c r="Q481" s="226">
        <v>0</v>
      </c>
      <c r="R481" s="226">
        <f>Q481*H481</f>
        <v>0</v>
      </c>
      <c r="S481" s="226">
        <v>0</v>
      </c>
      <c r="T481" s="227">
        <f>S481*H481</f>
        <v>0</v>
      </c>
      <c r="U481" s="40"/>
      <c r="V481" s="40"/>
      <c r="W481" s="40"/>
      <c r="X481" s="40"/>
      <c r="Y481" s="40"/>
      <c r="Z481" s="40"/>
      <c r="AA481" s="40"/>
      <c r="AB481" s="40"/>
      <c r="AC481" s="40"/>
      <c r="AD481" s="40"/>
      <c r="AE481" s="40"/>
      <c r="AR481" s="228" t="s">
        <v>258</v>
      </c>
      <c r="AT481" s="228" t="s">
        <v>254</v>
      </c>
      <c r="AU481" s="228" t="s">
        <v>78</v>
      </c>
      <c r="AY481" s="19" t="s">
        <v>252</v>
      </c>
      <c r="BE481" s="229">
        <f>IF(N481="základní",J481,0)</f>
        <v>0</v>
      </c>
      <c r="BF481" s="229">
        <f>IF(N481="snížená",J481,0)</f>
        <v>0</v>
      </c>
      <c r="BG481" s="229">
        <f>IF(N481="zákl. přenesená",J481,0)</f>
        <v>0</v>
      </c>
      <c r="BH481" s="229">
        <f>IF(N481="sníž. přenesená",J481,0)</f>
        <v>0</v>
      </c>
      <c r="BI481" s="229">
        <f>IF(N481="nulová",J481,0)</f>
        <v>0</v>
      </c>
      <c r="BJ481" s="19" t="s">
        <v>76</v>
      </c>
      <c r="BK481" s="229">
        <f>ROUND(I481*H481,2)</f>
        <v>0</v>
      </c>
      <c r="BL481" s="19" t="s">
        <v>258</v>
      </c>
      <c r="BM481" s="228" t="s">
        <v>4530</v>
      </c>
    </row>
    <row r="482" s="2" customFormat="1">
      <c r="A482" s="40"/>
      <c r="B482" s="41"/>
      <c r="C482" s="42"/>
      <c r="D482" s="230" t="s">
        <v>260</v>
      </c>
      <c r="E482" s="42"/>
      <c r="F482" s="231" t="s">
        <v>4531</v>
      </c>
      <c r="G482" s="42"/>
      <c r="H482" s="42"/>
      <c r="I482" s="232"/>
      <c r="J482" s="42"/>
      <c r="K482" s="42"/>
      <c r="L482" s="46"/>
      <c r="M482" s="233"/>
      <c r="N482" s="234"/>
      <c r="O482" s="86"/>
      <c r="P482" s="86"/>
      <c r="Q482" s="86"/>
      <c r="R482" s="86"/>
      <c r="S482" s="86"/>
      <c r="T482" s="87"/>
      <c r="U482" s="40"/>
      <c r="V482" s="40"/>
      <c r="W482" s="40"/>
      <c r="X482" s="40"/>
      <c r="Y482" s="40"/>
      <c r="Z482" s="40"/>
      <c r="AA482" s="40"/>
      <c r="AB482" s="40"/>
      <c r="AC482" s="40"/>
      <c r="AD482" s="40"/>
      <c r="AE482" s="40"/>
      <c r="AT482" s="19" t="s">
        <v>260</v>
      </c>
      <c r="AU482" s="19" t="s">
        <v>78</v>
      </c>
    </row>
    <row r="483" s="13" customFormat="1">
      <c r="A483" s="13"/>
      <c r="B483" s="235"/>
      <c r="C483" s="236"/>
      <c r="D483" s="237" t="s">
        <v>262</v>
      </c>
      <c r="E483" s="238" t="s">
        <v>19</v>
      </c>
      <c r="F483" s="239" t="s">
        <v>4533</v>
      </c>
      <c r="G483" s="236"/>
      <c r="H483" s="238" t="s">
        <v>19</v>
      </c>
      <c r="I483" s="240"/>
      <c r="J483" s="236"/>
      <c r="K483" s="236"/>
      <c r="L483" s="241"/>
      <c r="M483" s="242"/>
      <c r="N483" s="243"/>
      <c r="O483" s="243"/>
      <c r="P483" s="243"/>
      <c r="Q483" s="243"/>
      <c r="R483" s="243"/>
      <c r="S483" s="243"/>
      <c r="T483" s="244"/>
      <c r="U483" s="13"/>
      <c r="V483" s="13"/>
      <c r="W483" s="13"/>
      <c r="X483" s="13"/>
      <c r="Y483" s="13"/>
      <c r="Z483" s="13"/>
      <c r="AA483" s="13"/>
      <c r="AB483" s="13"/>
      <c r="AC483" s="13"/>
      <c r="AD483" s="13"/>
      <c r="AE483" s="13"/>
      <c r="AT483" s="245" t="s">
        <v>262</v>
      </c>
      <c r="AU483" s="245" t="s">
        <v>78</v>
      </c>
      <c r="AV483" s="13" t="s">
        <v>76</v>
      </c>
      <c r="AW483" s="13" t="s">
        <v>31</v>
      </c>
      <c r="AX483" s="13" t="s">
        <v>69</v>
      </c>
      <c r="AY483" s="245" t="s">
        <v>252</v>
      </c>
    </row>
    <row r="484" s="13" customFormat="1">
      <c r="A484" s="13"/>
      <c r="B484" s="235"/>
      <c r="C484" s="236"/>
      <c r="D484" s="237" t="s">
        <v>262</v>
      </c>
      <c r="E484" s="238" t="s">
        <v>19</v>
      </c>
      <c r="F484" s="239" t="s">
        <v>7025</v>
      </c>
      <c r="G484" s="236"/>
      <c r="H484" s="238" t="s">
        <v>19</v>
      </c>
      <c r="I484" s="240"/>
      <c r="J484" s="236"/>
      <c r="K484" s="236"/>
      <c r="L484" s="241"/>
      <c r="M484" s="242"/>
      <c r="N484" s="243"/>
      <c r="O484" s="243"/>
      <c r="P484" s="243"/>
      <c r="Q484" s="243"/>
      <c r="R484" s="243"/>
      <c r="S484" s="243"/>
      <c r="T484" s="244"/>
      <c r="U484" s="13"/>
      <c r="V484" s="13"/>
      <c r="W484" s="13"/>
      <c r="X484" s="13"/>
      <c r="Y484" s="13"/>
      <c r="Z484" s="13"/>
      <c r="AA484" s="13"/>
      <c r="AB484" s="13"/>
      <c r="AC484" s="13"/>
      <c r="AD484" s="13"/>
      <c r="AE484" s="13"/>
      <c r="AT484" s="245" t="s">
        <v>262</v>
      </c>
      <c r="AU484" s="245" t="s">
        <v>78</v>
      </c>
      <c r="AV484" s="13" t="s">
        <v>76</v>
      </c>
      <c r="AW484" s="13" t="s">
        <v>31</v>
      </c>
      <c r="AX484" s="13" t="s">
        <v>69</v>
      </c>
      <c r="AY484" s="245" t="s">
        <v>252</v>
      </c>
    </row>
    <row r="485" s="13" customFormat="1">
      <c r="A485" s="13"/>
      <c r="B485" s="235"/>
      <c r="C485" s="236"/>
      <c r="D485" s="237" t="s">
        <v>262</v>
      </c>
      <c r="E485" s="238" t="s">
        <v>19</v>
      </c>
      <c r="F485" s="239" t="s">
        <v>7026</v>
      </c>
      <c r="G485" s="236"/>
      <c r="H485" s="238" t="s">
        <v>19</v>
      </c>
      <c r="I485" s="240"/>
      <c r="J485" s="236"/>
      <c r="K485" s="236"/>
      <c r="L485" s="241"/>
      <c r="M485" s="242"/>
      <c r="N485" s="243"/>
      <c r="O485" s="243"/>
      <c r="P485" s="243"/>
      <c r="Q485" s="243"/>
      <c r="R485" s="243"/>
      <c r="S485" s="243"/>
      <c r="T485" s="244"/>
      <c r="U485" s="13"/>
      <c r="V485" s="13"/>
      <c r="W485" s="13"/>
      <c r="X485" s="13"/>
      <c r="Y485" s="13"/>
      <c r="Z485" s="13"/>
      <c r="AA485" s="13"/>
      <c r="AB485" s="13"/>
      <c r="AC485" s="13"/>
      <c r="AD485" s="13"/>
      <c r="AE485" s="13"/>
      <c r="AT485" s="245" t="s">
        <v>262</v>
      </c>
      <c r="AU485" s="245" t="s">
        <v>78</v>
      </c>
      <c r="AV485" s="13" t="s">
        <v>76</v>
      </c>
      <c r="AW485" s="13" t="s">
        <v>31</v>
      </c>
      <c r="AX485" s="13" t="s">
        <v>69</v>
      </c>
      <c r="AY485" s="245" t="s">
        <v>252</v>
      </c>
    </row>
    <row r="486" s="14" customFormat="1">
      <c r="A486" s="14"/>
      <c r="B486" s="246"/>
      <c r="C486" s="247"/>
      <c r="D486" s="237" t="s">
        <v>262</v>
      </c>
      <c r="E486" s="248" t="s">
        <v>19</v>
      </c>
      <c r="F486" s="249" t="s">
        <v>7027</v>
      </c>
      <c r="G486" s="247"/>
      <c r="H486" s="250">
        <v>29.8215</v>
      </c>
      <c r="I486" s="251"/>
      <c r="J486" s="247"/>
      <c r="K486" s="247"/>
      <c r="L486" s="252"/>
      <c r="M486" s="253"/>
      <c r="N486" s="254"/>
      <c r="O486" s="254"/>
      <c r="P486" s="254"/>
      <c r="Q486" s="254"/>
      <c r="R486" s="254"/>
      <c r="S486" s="254"/>
      <c r="T486" s="255"/>
      <c r="U486" s="14"/>
      <c r="V486" s="14"/>
      <c r="W486" s="14"/>
      <c r="X486" s="14"/>
      <c r="Y486" s="14"/>
      <c r="Z486" s="14"/>
      <c r="AA486" s="14"/>
      <c r="AB486" s="14"/>
      <c r="AC486" s="14"/>
      <c r="AD486" s="14"/>
      <c r="AE486" s="14"/>
      <c r="AT486" s="256" t="s">
        <v>262</v>
      </c>
      <c r="AU486" s="256" t="s">
        <v>78</v>
      </c>
      <c r="AV486" s="14" t="s">
        <v>78</v>
      </c>
      <c r="AW486" s="14" t="s">
        <v>31</v>
      </c>
      <c r="AX486" s="14" t="s">
        <v>69</v>
      </c>
      <c r="AY486" s="256" t="s">
        <v>252</v>
      </c>
    </row>
    <row r="487" s="16" customFormat="1">
      <c r="A487" s="16"/>
      <c r="B487" s="268"/>
      <c r="C487" s="269"/>
      <c r="D487" s="237" t="s">
        <v>262</v>
      </c>
      <c r="E487" s="270" t="s">
        <v>19</v>
      </c>
      <c r="F487" s="271" t="s">
        <v>333</v>
      </c>
      <c r="G487" s="269"/>
      <c r="H487" s="272">
        <v>29.8215</v>
      </c>
      <c r="I487" s="273"/>
      <c r="J487" s="269"/>
      <c r="K487" s="269"/>
      <c r="L487" s="274"/>
      <c r="M487" s="275"/>
      <c r="N487" s="276"/>
      <c r="O487" s="276"/>
      <c r="P487" s="276"/>
      <c r="Q487" s="276"/>
      <c r="R487" s="276"/>
      <c r="S487" s="276"/>
      <c r="T487" s="277"/>
      <c r="U487" s="16"/>
      <c r="V487" s="16"/>
      <c r="W487" s="16"/>
      <c r="X487" s="16"/>
      <c r="Y487" s="16"/>
      <c r="Z487" s="16"/>
      <c r="AA487" s="16"/>
      <c r="AB487" s="16"/>
      <c r="AC487" s="16"/>
      <c r="AD487" s="16"/>
      <c r="AE487" s="16"/>
      <c r="AT487" s="278" t="s">
        <v>262</v>
      </c>
      <c r="AU487" s="278" t="s">
        <v>78</v>
      </c>
      <c r="AV487" s="16" t="s">
        <v>85</v>
      </c>
      <c r="AW487" s="16" t="s">
        <v>31</v>
      </c>
      <c r="AX487" s="16" t="s">
        <v>69</v>
      </c>
      <c r="AY487" s="278" t="s">
        <v>252</v>
      </c>
    </row>
    <row r="488" s="13" customFormat="1">
      <c r="A488" s="13"/>
      <c r="B488" s="235"/>
      <c r="C488" s="236"/>
      <c r="D488" s="237" t="s">
        <v>262</v>
      </c>
      <c r="E488" s="238" t="s">
        <v>19</v>
      </c>
      <c r="F488" s="239" t="s">
        <v>7028</v>
      </c>
      <c r="G488" s="236"/>
      <c r="H488" s="238" t="s">
        <v>19</v>
      </c>
      <c r="I488" s="240"/>
      <c r="J488" s="236"/>
      <c r="K488" s="236"/>
      <c r="L488" s="241"/>
      <c r="M488" s="242"/>
      <c r="N488" s="243"/>
      <c r="O488" s="243"/>
      <c r="P488" s="243"/>
      <c r="Q488" s="243"/>
      <c r="R488" s="243"/>
      <c r="S488" s="243"/>
      <c r="T488" s="244"/>
      <c r="U488" s="13"/>
      <c r="V488" s="13"/>
      <c r="W488" s="13"/>
      <c r="X488" s="13"/>
      <c r="Y488" s="13"/>
      <c r="Z488" s="13"/>
      <c r="AA488" s="13"/>
      <c r="AB488" s="13"/>
      <c r="AC488" s="13"/>
      <c r="AD488" s="13"/>
      <c r="AE488" s="13"/>
      <c r="AT488" s="245" t="s">
        <v>262</v>
      </c>
      <c r="AU488" s="245" t="s">
        <v>78</v>
      </c>
      <c r="AV488" s="13" t="s">
        <v>76</v>
      </c>
      <c r="AW488" s="13" t="s">
        <v>31</v>
      </c>
      <c r="AX488" s="13" t="s">
        <v>69</v>
      </c>
      <c r="AY488" s="245" t="s">
        <v>252</v>
      </c>
    </row>
    <row r="489" s="14" customFormat="1">
      <c r="A489" s="14"/>
      <c r="B489" s="246"/>
      <c r="C489" s="247"/>
      <c r="D489" s="237" t="s">
        <v>262</v>
      </c>
      <c r="E489" s="248" t="s">
        <v>19</v>
      </c>
      <c r="F489" s="249" t="s">
        <v>7029</v>
      </c>
      <c r="G489" s="247"/>
      <c r="H489" s="250">
        <v>130.7475</v>
      </c>
      <c r="I489" s="251"/>
      <c r="J489" s="247"/>
      <c r="K489" s="247"/>
      <c r="L489" s="252"/>
      <c r="M489" s="253"/>
      <c r="N489" s="254"/>
      <c r="O489" s="254"/>
      <c r="P489" s="254"/>
      <c r="Q489" s="254"/>
      <c r="R489" s="254"/>
      <c r="S489" s="254"/>
      <c r="T489" s="255"/>
      <c r="U489" s="14"/>
      <c r="V489" s="14"/>
      <c r="W489" s="14"/>
      <c r="X489" s="14"/>
      <c r="Y489" s="14"/>
      <c r="Z489" s="14"/>
      <c r="AA489" s="14"/>
      <c r="AB489" s="14"/>
      <c r="AC489" s="14"/>
      <c r="AD489" s="14"/>
      <c r="AE489" s="14"/>
      <c r="AT489" s="256" t="s">
        <v>262</v>
      </c>
      <c r="AU489" s="256" t="s">
        <v>78</v>
      </c>
      <c r="AV489" s="14" t="s">
        <v>78</v>
      </c>
      <c r="AW489" s="14" t="s">
        <v>31</v>
      </c>
      <c r="AX489" s="14" t="s">
        <v>69</v>
      </c>
      <c r="AY489" s="256" t="s">
        <v>252</v>
      </c>
    </row>
    <row r="490" s="16" customFormat="1">
      <c r="A490" s="16"/>
      <c r="B490" s="268"/>
      <c r="C490" s="269"/>
      <c r="D490" s="237" t="s">
        <v>262</v>
      </c>
      <c r="E490" s="270" t="s">
        <v>19</v>
      </c>
      <c r="F490" s="271" t="s">
        <v>333</v>
      </c>
      <c r="G490" s="269"/>
      <c r="H490" s="272">
        <v>130.7475</v>
      </c>
      <c r="I490" s="273"/>
      <c r="J490" s="269"/>
      <c r="K490" s="269"/>
      <c r="L490" s="274"/>
      <c r="M490" s="275"/>
      <c r="N490" s="276"/>
      <c r="O490" s="276"/>
      <c r="P490" s="276"/>
      <c r="Q490" s="276"/>
      <c r="R490" s="276"/>
      <c r="S490" s="276"/>
      <c r="T490" s="277"/>
      <c r="U490" s="16"/>
      <c r="V490" s="16"/>
      <c r="W490" s="16"/>
      <c r="X490" s="16"/>
      <c r="Y490" s="16"/>
      <c r="Z490" s="16"/>
      <c r="AA490" s="16"/>
      <c r="AB490" s="16"/>
      <c r="AC490" s="16"/>
      <c r="AD490" s="16"/>
      <c r="AE490" s="16"/>
      <c r="AT490" s="278" t="s">
        <v>262</v>
      </c>
      <c r="AU490" s="278" t="s">
        <v>78</v>
      </c>
      <c r="AV490" s="16" t="s">
        <v>85</v>
      </c>
      <c r="AW490" s="16" t="s">
        <v>31</v>
      </c>
      <c r="AX490" s="16" t="s">
        <v>69</v>
      </c>
      <c r="AY490" s="278" t="s">
        <v>252</v>
      </c>
    </row>
    <row r="491" s="15" customFormat="1">
      <c r="A491" s="15"/>
      <c r="B491" s="257"/>
      <c r="C491" s="258"/>
      <c r="D491" s="237" t="s">
        <v>262</v>
      </c>
      <c r="E491" s="259" t="s">
        <v>19</v>
      </c>
      <c r="F491" s="260" t="s">
        <v>265</v>
      </c>
      <c r="G491" s="258"/>
      <c r="H491" s="261">
        <v>160.56899999999999</v>
      </c>
      <c r="I491" s="262"/>
      <c r="J491" s="258"/>
      <c r="K491" s="258"/>
      <c r="L491" s="263"/>
      <c r="M491" s="264"/>
      <c r="N491" s="265"/>
      <c r="O491" s="265"/>
      <c r="P491" s="265"/>
      <c r="Q491" s="265"/>
      <c r="R491" s="265"/>
      <c r="S491" s="265"/>
      <c r="T491" s="266"/>
      <c r="U491" s="15"/>
      <c r="V491" s="15"/>
      <c r="W491" s="15"/>
      <c r="X491" s="15"/>
      <c r="Y491" s="15"/>
      <c r="Z491" s="15"/>
      <c r="AA491" s="15"/>
      <c r="AB491" s="15"/>
      <c r="AC491" s="15"/>
      <c r="AD491" s="15"/>
      <c r="AE491" s="15"/>
      <c r="AT491" s="267" t="s">
        <v>262</v>
      </c>
      <c r="AU491" s="267" t="s">
        <v>78</v>
      </c>
      <c r="AV491" s="15" t="s">
        <v>258</v>
      </c>
      <c r="AW491" s="15" t="s">
        <v>31</v>
      </c>
      <c r="AX491" s="15" t="s">
        <v>76</v>
      </c>
      <c r="AY491" s="267" t="s">
        <v>252</v>
      </c>
    </row>
    <row r="492" s="2" customFormat="1" ht="55.5" customHeight="1">
      <c r="A492" s="40"/>
      <c r="B492" s="41"/>
      <c r="C492" s="217" t="s">
        <v>1038</v>
      </c>
      <c r="D492" s="217" t="s">
        <v>254</v>
      </c>
      <c r="E492" s="218" t="s">
        <v>4542</v>
      </c>
      <c r="F492" s="219" t="s">
        <v>4543</v>
      </c>
      <c r="G492" s="220" t="s">
        <v>187</v>
      </c>
      <c r="H492" s="221">
        <v>14451.209999999999</v>
      </c>
      <c r="I492" s="222"/>
      <c r="J492" s="223">
        <f>ROUND(I492*H492,2)</f>
        <v>0</v>
      </c>
      <c r="K492" s="219" t="s">
        <v>257</v>
      </c>
      <c r="L492" s="46"/>
      <c r="M492" s="224" t="s">
        <v>19</v>
      </c>
      <c r="N492" s="225" t="s">
        <v>40</v>
      </c>
      <c r="O492" s="86"/>
      <c r="P492" s="226">
        <f>O492*H492</f>
        <v>0</v>
      </c>
      <c r="Q492" s="226">
        <v>0</v>
      </c>
      <c r="R492" s="226">
        <f>Q492*H492</f>
        <v>0</v>
      </c>
      <c r="S492" s="226">
        <v>0</v>
      </c>
      <c r="T492" s="227">
        <f>S492*H492</f>
        <v>0</v>
      </c>
      <c r="U492" s="40"/>
      <c r="V492" s="40"/>
      <c r="W492" s="40"/>
      <c r="X492" s="40"/>
      <c r="Y492" s="40"/>
      <c r="Z492" s="40"/>
      <c r="AA492" s="40"/>
      <c r="AB492" s="40"/>
      <c r="AC492" s="40"/>
      <c r="AD492" s="40"/>
      <c r="AE492" s="40"/>
      <c r="AR492" s="228" t="s">
        <v>258</v>
      </c>
      <c r="AT492" s="228" t="s">
        <v>254</v>
      </c>
      <c r="AU492" s="228" t="s">
        <v>78</v>
      </c>
      <c r="AY492" s="19" t="s">
        <v>252</v>
      </c>
      <c r="BE492" s="229">
        <f>IF(N492="základní",J492,0)</f>
        <v>0</v>
      </c>
      <c r="BF492" s="229">
        <f>IF(N492="snížená",J492,0)</f>
        <v>0</v>
      </c>
      <c r="BG492" s="229">
        <f>IF(N492="zákl. přenesená",J492,0)</f>
        <v>0</v>
      </c>
      <c r="BH492" s="229">
        <f>IF(N492="sníž. přenesená",J492,0)</f>
        <v>0</v>
      </c>
      <c r="BI492" s="229">
        <f>IF(N492="nulová",J492,0)</f>
        <v>0</v>
      </c>
      <c r="BJ492" s="19" t="s">
        <v>76</v>
      </c>
      <c r="BK492" s="229">
        <f>ROUND(I492*H492,2)</f>
        <v>0</v>
      </c>
      <c r="BL492" s="19" t="s">
        <v>258</v>
      </c>
      <c r="BM492" s="228" t="s">
        <v>4544</v>
      </c>
    </row>
    <row r="493" s="2" customFormat="1">
      <c r="A493" s="40"/>
      <c r="B493" s="41"/>
      <c r="C493" s="42"/>
      <c r="D493" s="230" t="s">
        <v>260</v>
      </c>
      <c r="E493" s="42"/>
      <c r="F493" s="231" t="s">
        <v>4545</v>
      </c>
      <c r="G493" s="42"/>
      <c r="H493" s="42"/>
      <c r="I493" s="232"/>
      <c r="J493" s="42"/>
      <c r="K493" s="42"/>
      <c r="L493" s="46"/>
      <c r="M493" s="233"/>
      <c r="N493" s="234"/>
      <c r="O493" s="86"/>
      <c r="P493" s="86"/>
      <c r="Q493" s="86"/>
      <c r="R493" s="86"/>
      <c r="S493" s="86"/>
      <c r="T493" s="87"/>
      <c r="U493" s="40"/>
      <c r="V493" s="40"/>
      <c r="W493" s="40"/>
      <c r="X493" s="40"/>
      <c r="Y493" s="40"/>
      <c r="Z493" s="40"/>
      <c r="AA493" s="40"/>
      <c r="AB493" s="40"/>
      <c r="AC493" s="40"/>
      <c r="AD493" s="40"/>
      <c r="AE493" s="40"/>
      <c r="AT493" s="19" t="s">
        <v>260</v>
      </c>
      <c r="AU493" s="19" t="s">
        <v>78</v>
      </c>
    </row>
    <row r="494" s="14" customFormat="1">
      <c r="A494" s="14"/>
      <c r="B494" s="246"/>
      <c r="C494" s="247"/>
      <c r="D494" s="237" t="s">
        <v>262</v>
      </c>
      <c r="E494" s="247"/>
      <c r="F494" s="249" t="s">
        <v>7030</v>
      </c>
      <c r="G494" s="247"/>
      <c r="H494" s="250">
        <v>14451.209999999999</v>
      </c>
      <c r="I494" s="251"/>
      <c r="J494" s="247"/>
      <c r="K494" s="247"/>
      <c r="L494" s="252"/>
      <c r="M494" s="253"/>
      <c r="N494" s="254"/>
      <c r="O494" s="254"/>
      <c r="P494" s="254"/>
      <c r="Q494" s="254"/>
      <c r="R494" s="254"/>
      <c r="S494" s="254"/>
      <c r="T494" s="255"/>
      <c r="U494" s="14"/>
      <c r="V494" s="14"/>
      <c r="W494" s="14"/>
      <c r="X494" s="14"/>
      <c r="Y494" s="14"/>
      <c r="Z494" s="14"/>
      <c r="AA494" s="14"/>
      <c r="AB494" s="14"/>
      <c r="AC494" s="14"/>
      <c r="AD494" s="14"/>
      <c r="AE494" s="14"/>
      <c r="AT494" s="256" t="s">
        <v>262</v>
      </c>
      <c r="AU494" s="256" t="s">
        <v>78</v>
      </c>
      <c r="AV494" s="14" t="s">
        <v>78</v>
      </c>
      <c r="AW494" s="14" t="s">
        <v>4</v>
      </c>
      <c r="AX494" s="14" t="s">
        <v>76</v>
      </c>
      <c r="AY494" s="256" t="s">
        <v>252</v>
      </c>
    </row>
    <row r="495" s="2" customFormat="1" ht="44.25" customHeight="1">
      <c r="A495" s="40"/>
      <c r="B495" s="41"/>
      <c r="C495" s="217" t="s">
        <v>1043</v>
      </c>
      <c r="D495" s="217" t="s">
        <v>254</v>
      </c>
      <c r="E495" s="218" t="s">
        <v>4547</v>
      </c>
      <c r="F495" s="219" t="s">
        <v>4548</v>
      </c>
      <c r="G495" s="220" t="s">
        <v>187</v>
      </c>
      <c r="H495" s="221">
        <v>160.56899999999999</v>
      </c>
      <c r="I495" s="222"/>
      <c r="J495" s="223">
        <f>ROUND(I495*H495,2)</f>
        <v>0</v>
      </c>
      <c r="K495" s="219" t="s">
        <v>257</v>
      </c>
      <c r="L495" s="46"/>
      <c r="M495" s="224" t="s">
        <v>19</v>
      </c>
      <c r="N495" s="225" t="s">
        <v>40</v>
      </c>
      <c r="O495" s="86"/>
      <c r="P495" s="226">
        <f>O495*H495</f>
        <v>0</v>
      </c>
      <c r="Q495" s="226">
        <v>0</v>
      </c>
      <c r="R495" s="226">
        <f>Q495*H495</f>
        <v>0</v>
      </c>
      <c r="S495" s="226">
        <v>0</v>
      </c>
      <c r="T495" s="227">
        <f>S495*H495</f>
        <v>0</v>
      </c>
      <c r="U495" s="40"/>
      <c r="V495" s="40"/>
      <c r="W495" s="40"/>
      <c r="X495" s="40"/>
      <c r="Y495" s="40"/>
      <c r="Z495" s="40"/>
      <c r="AA495" s="40"/>
      <c r="AB495" s="40"/>
      <c r="AC495" s="40"/>
      <c r="AD495" s="40"/>
      <c r="AE495" s="40"/>
      <c r="AR495" s="228" t="s">
        <v>258</v>
      </c>
      <c r="AT495" s="228" t="s">
        <v>254</v>
      </c>
      <c r="AU495" s="228" t="s">
        <v>78</v>
      </c>
      <c r="AY495" s="19" t="s">
        <v>252</v>
      </c>
      <c r="BE495" s="229">
        <f>IF(N495="základní",J495,0)</f>
        <v>0</v>
      </c>
      <c r="BF495" s="229">
        <f>IF(N495="snížená",J495,0)</f>
        <v>0</v>
      </c>
      <c r="BG495" s="229">
        <f>IF(N495="zákl. přenesená",J495,0)</f>
        <v>0</v>
      </c>
      <c r="BH495" s="229">
        <f>IF(N495="sníž. přenesená",J495,0)</f>
        <v>0</v>
      </c>
      <c r="BI495" s="229">
        <f>IF(N495="nulová",J495,0)</f>
        <v>0</v>
      </c>
      <c r="BJ495" s="19" t="s">
        <v>76</v>
      </c>
      <c r="BK495" s="229">
        <f>ROUND(I495*H495,2)</f>
        <v>0</v>
      </c>
      <c r="BL495" s="19" t="s">
        <v>258</v>
      </c>
      <c r="BM495" s="228" t="s">
        <v>4549</v>
      </c>
    </row>
    <row r="496" s="2" customFormat="1">
      <c r="A496" s="40"/>
      <c r="B496" s="41"/>
      <c r="C496" s="42"/>
      <c r="D496" s="230" t="s">
        <v>260</v>
      </c>
      <c r="E496" s="42"/>
      <c r="F496" s="231" t="s">
        <v>4550</v>
      </c>
      <c r="G496" s="42"/>
      <c r="H496" s="42"/>
      <c r="I496" s="232"/>
      <c r="J496" s="42"/>
      <c r="K496" s="42"/>
      <c r="L496" s="46"/>
      <c r="M496" s="233"/>
      <c r="N496" s="234"/>
      <c r="O496" s="86"/>
      <c r="P496" s="86"/>
      <c r="Q496" s="86"/>
      <c r="R496" s="86"/>
      <c r="S496" s="86"/>
      <c r="T496" s="87"/>
      <c r="U496" s="40"/>
      <c r="V496" s="40"/>
      <c r="W496" s="40"/>
      <c r="X496" s="40"/>
      <c r="Y496" s="40"/>
      <c r="Z496" s="40"/>
      <c r="AA496" s="40"/>
      <c r="AB496" s="40"/>
      <c r="AC496" s="40"/>
      <c r="AD496" s="40"/>
      <c r="AE496" s="40"/>
      <c r="AT496" s="19" t="s">
        <v>260</v>
      </c>
      <c r="AU496" s="19" t="s">
        <v>78</v>
      </c>
    </row>
    <row r="497" s="2" customFormat="1" ht="24.15" customHeight="1">
      <c r="A497" s="40"/>
      <c r="B497" s="41"/>
      <c r="C497" s="217" t="s">
        <v>1048</v>
      </c>
      <c r="D497" s="217" t="s">
        <v>254</v>
      </c>
      <c r="E497" s="218" t="s">
        <v>4551</v>
      </c>
      <c r="F497" s="219" t="s">
        <v>4552</v>
      </c>
      <c r="G497" s="220" t="s">
        <v>187</v>
      </c>
      <c r="H497" s="221">
        <v>160.56899999999999</v>
      </c>
      <c r="I497" s="222"/>
      <c r="J497" s="223">
        <f>ROUND(I497*H497,2)</f>
        <v>0</v>
      </c>
      <c r="K497" s="219" t="s">
        <v>257</v>
      </c>
      <c r="L497" s="46"/>
      <c r="M497" s="224" t="s">
        <v>19</v>
      </c>
      <c r="N497" s="225" t="s">
        <v>40</v>
      </c>
      <c r="O497" s="86"/>
      <c r="P497" s="226">
        <f>O497*H497</f>
        <v>0</v>
      </c>
      <c r="Q497" s="226">
        <v>0</v>
      </c>
      <c r="R497" s="226">
        <f>Q497*H497</f>
        <v>0</v>
      </c>
      <c r="S497" s="226">
        <v>0</v>
      </c>
      <c r="T497" s="227">
        <f>S497*H497</f>
        <v>0</v>
      </c>
      <c r="U497" s="40"/>
      <c r="V497" s="40"/>
      <c r="W497" s="40"/>
      <c r="X497" s="40"/>
      <c r="Y497" s="40"/>
      <c r="Z497" s="40"/>
      <c r="AA497" s="40"/>
      <c r="AB497" s="40"/>
      <c r="AC497" s="40"/>
      <c r="AD497" s="40"/>
      <c r="AE497" s="40"/>
      <c r="AR497" s="228" t="s">
        <v>258</v>
      </c>
      <c r="AT497" s="228" t="s">
        <v>254</v>
      </c>
      <c r="AU497" s="228" t="s">
        <v>78</v>
      </c>
      <c r="AY497" s="19" t="s">
        <v>252</v>
      </c>
      <c r="BE497" s="229">
        <f>IF(N497="základní",J497,0)</f>
        <v>0</v>
      </c>
      <c r="BF497" s="229">
        <f>IF(N497="snížená",J497,0)</f>
        <v>0</v>
      </c>
      <c r="BG497" s="229">
        <f>IF(N497="zákl. přenesená",J497,0)</f>
        <v>0</v>
      </c>
      <c r="BH497" s="229">
        <f>IF(N497="sníž. přenesená",J497,0)</f>
        <v>0</v>
      </c>
      <c r="BI497" s="229">
        <f>IF(N497="nulová",J497,0)</f>
        <v>0</v>
      </c>
      <c r="BJ497" s="19" t="s">
        <v>76</v>
      </c>
      <c r="BK497" s="229">
        <f>ROUND(I497*H497,2)</f>
        <v>0</v>
      </c>
      <c r="BL497" s="19" t="s">
        <v>258</v>
      </c>
      <c r="BM497" s="228" t="s">
        <v>4553</v>
      </c>
    </row>
    <row r="498" s="2" customFormat="1">
      <c r="A498" s="40"/>
      <c r="B498" s="41"/>
      <c r="C498" s="42"/>
      <c r="D498" s="230" t="s">
        <v>260</v>
      </c>
      <c r="E498" s="42"/>
      <c r="F498" s="231" t="s">
        <v>4554</v>
      </c>
      <c r="G498" s="42"/>
      <c r="H498" s="42"/>
      <c r="I498" s="232"/>
      <c r="J498" s="42"/>
      <c r="K498" s="42"/>
      <c r="L498" s="46"/>
      <c r="M498" s="233"/>
      <c r="N498" s="234"/>
      <c r="O498" s="86"/>
      <c r="P498" s="86"/>
      <c r="Q498" s="86"/>
      <c r="R498" s="86"/>
      <c r="S498" s="86"/>
      <c r="T498" s="87"/>
      <c r="U498" s="40"/>
      <c r="V498" s="40"/>
      <c r="W498" s="40"/>
      <c r="X498" s="40"/>
      <c r="Y498" s="40"/>
      <c r="Z498" s="40"/>
      <c r="AA498" s="40"/>
      <c r="AB498" s="40"/>
      <c r="AC498" s="40"/>
      <c r="AD498" s="40"/>
      <c r="AE498" s="40"/>
      <c r="AT498" s="19" t="s">
        <v>260</v>
      </c>
      <c r="AU498" s="19" t="s">
        <v>78</v>
      </c>
    </row>
    <row r="499" s="2" customFormat="1" ht="33" customHeight="1">
      <c r="A499" s="40"/>
      <c r="B499" s="41"/>
      <c r="C499" s="217" t="s">
        <v>1054</v>
      </c>
      <c r="D499" s="217" t="s">
        <v>254</v>
      </c>
      <c r="E499" s="218" t="s">
        <v>4555</v>
      </c>
      <c r="F499" s="219" t="s">
        <v>4556</v>
      </c>
      <c r="G499" s="220" t="s">
        <v>187</v>
      </c>
      <c r="H499" s="221">
        <v>9634.1399999999994</v>
      </c>
      <c r="I499" s="222"/>
      <c r="J499" s="223">
        <f>ROUND(I499*H499,2)</f>
        <v>0</v>
      </c>
      <c r="K499" s="219" t="s">
        <v>257</v>
      </c>
      <c r="L499" s="46"/>
      <c r="M499" s="224" t="s">
        <v>19</v>
      </c>
      <c r="N499" s="225" t="s">
        <v>40</v>
      </c>
      <c r="O499" s="86"/>
      <c r="P499" s="226">
        <f>O499*H499</f>
        <v>0</v>
      </c>
      <c r="Q499" s="226">
        <v>0</v>
      </c>
      <c r="R499" s="226">
        <f>Q499*H499</f>
        <v>0</v>
      </c>
      <c r="S499" s="226">
        <v>0</v>
      </c>
      <c r="T499" s="227">
        <f>S499*H499</f>
        <v>0</v>
      </c>
      <c r="U499" s="40"/>
      <c r="V499" s="40"/>
      <c r="W499" s="40"/>
      <c r="X499" s="40"/>
      <c r="Y499" s="40"/>
      <c r="Z499" s="40"/>
      <c r="AA499" s="40"/>
      <c r="AB499" s="40"/>
      <c r="AC499" s="40"/>
      <c r="AD499" s="40"/>
      <c r="AE499" s="40"/>
      <c r="AR499" s="228" t="s">
        <v>258</v>
      </c>
      <c r="AT499" s="228" t="s">
        <v>254</v>
      </c>
      <c r="AU499" s="228" t="s">
        <v>78</v>
      </c>
      <c r="AY499" s="19" t="s">
        <v>252</v>
      </c>
      <c r="BE499" s="229">
        <f>IF(N499="základní",J499,0)</f>
        <v>0</v>
      </c>
      <c r="BF499" s="229">
        <f>IF(N499="snížená",J499,0)</f>
        <v>0</v>
      </c>
      <c r="BG499" s="229">
        <f>IF(N499="zákl. přenesená",J499,0)</f>
        <v>0</v>
      </c>
      <c r="BH499" s="229">
        <f>IF(N499="sníž. přenesená",J499,0)</f>
        <v>0</v>
      </c>
      <c r="BI499" s="229">
        <f>IF(N499="nulová",J499,0)</f>
        <v>0</v>
      </c>
      <c r="BJ499" s="19" t="s">
        <v>76</v>
      </c>
      <c r="BK499" s="229">
        <f>ROUND(I499*H499,2)</f>
        <v>0</v>
      </c>
      <c r="BL499" s="19" t="s">
        <v>258</v>
      </c>
      <c r="BM499" s="228" t="s">
        <v>4557</v>
      </c>
    </row>
    <row r="500" s="2" customFormat="1">
      <c r="A500" s="40"/>
      <c r="B500" s="41"/>
      <c r="C500" s="42"/>
      <c r="D500" s="230" t="s">
        <v>260</v>
      </c>
      <c r="E500" s="42"/>
      <c r="F500" s="231" t="s">
        <v>4558</v>
      </c>
      <c r="G500" s="42"/>
      <c r="H500" s="42"/>
      <c r="I500" s="232"/>
      <c r="J500" s="42"/>
      <c r="K500" s="42"/>
      <c r="L500" s="46"/>
      <c r="M500" s="233"/>
      <c r="N500" s="234"/>
      <c r="O500" s="86"/>
      <c r="P500" s="86"/>
      <c r="Q500" s="86"/>
      <c r="R500" s="86"/>
      <c r="S500" s="86"/>
      <c r="T500" s="87"/>
      <c r="U500" s="40"/>
      <c r="V500" s="40"/>
      <c r="W500" s="40"/>
      <c r="X500" s="40"/>
      <c r="Y500" s="40"/>
      <c r="Z500" s="40"/>
      <c r="AA500" s="40"/>
      <c r="AB500" s="40"/>
      <c r="AC500" s="40"/>
      <c r="AD500" s="40"/>
      <c r="AE500" s="40"/>
      <c r="AT500" s="19" t="s">
        <v>260</v>
      </c>
      <c r="AU500" s="19" t="s">
        <v>78</v>
      </c>
    </row>
    <row r="501" s="14" customFormat="1">
      <c r="A501" s="14"/>
      <c r="B501" s="246"/>
      <c r="C501" s="247"/>
      <c r="D501" s="237" t="s">
        <v>262</v>
      </c>
      <c r="E501" s="247"/>
      <c r="F501" s="249" t="s">
        <v>7031</v>
      </c>
      <c r="G501" s="247"/>
      <c r="H501" s="250">
        <v>9634.1399999999994</v>
      </c>
      <c r="I501" s="251"/>
      <c r="J501" s="247"/>
      <c r="K501" s="247"/>
      <c r="L501" s="252"/>
      <c r="M501" s="253"/>
      <c r="N501" s="254"/>
      <c r="O501" s="254"/>
      <c r="P501" s="254"/>
      <c r="Q501" s="254"/>
      <c r="R501" s="254"/>
      <c r="S501" s="254"/>
      <c r="T501" s="255"/>
      <c r="U501" s="14"/>
      <c r="V501" s="14"/>
      <c r="W501" s="14"/>
      <c r="X501" s="14"/>
      <c r="Y501" s="14"/>
      <c r="Z501" s="14"/>
      <c r="AA501" s="14"/>
      <c r="AB501" s="14"/>
      <c r="AC501" s="14"/>
      <c r="AD501" s="14"/>
      <c r="AE501" s="14"/>
      <c r="AT501" s="256" t="s">
        <v>262</v>
      </c>
      <c r="AU501" s="256" t="s">
        <v>78</v>
      </c>
      <c r="AV501" s="14" t="s">
        <v>78</v>
      </c>
      <c r="AW501" s="14" t="s">
        <v>4</v>
      </c>
      <c r="AX501" s="14" t="s">
        <v>76</v>
      </c>
      <c r="AY501" s="256" t="s">
        <v>252</v>
      </c>
    </row>
    <row r="502" s="2" customFormat="1" ht="24.15" customHeight="1">
      <c r="A502" s="40"/>
      <c r="B502" s="41"/>
      <c r="C502" s="217" t="s">
        <v>1060</v>
      </c>
      <c r="D502" s="217" t="s">
        <v>254</v>
      </c>
      <c r="E502" s="218" t="s">
        <v>4560</v>
      </c>
      <c r="F502" s="219" t="s">
        <v>4561</v>
      </c>
      <c r="G502" s="220" t="s">
        <v>187</v>
      </c>
      <c r="H502" s="221">
        <v>160.56899999999999</v>
      </c>
      <c r="I502" s="222"/>
      <c r="J502" s="223">
        <f>ROUND(I502*H502,2)</f>
        <v>0</v>
      </c>
      <c r="K502" s="219" t="s">
        <v>257</v>
      </c>
      <c r="L502" s="46"/>
      <c r="M502" s="224" t="s">
        <v>19</v>
      </c>
      <c r="N502" s="225" t="s">
        <v>40</v>
      </c>
      <c r="O502" s="86"/>
      <c r="P502" s="226">
        <f>O502*H502</f>
        <v>0</v>
      </c>
      <c r="Q502" s="226">
        <v>0</v>
      </c>
      <c r="R502" s="226">
        <f>Q502*H502</f>
        <v>0</v>
      </c>
      <c r="S502" s="226">
        <v>0</v>
      </c>
      <c r="T502" s="227">
        <f>S502*H502</f>
        <v>0</v>
      </c>
      <c r="U502" s="40"/>
      <c r="V502" s="40"/>
      <c r="W502" s="40"/>
      <c r="X502" s="40"/>
      <c r="Y502" s="40"/>
      <c r="Z502" s="40"/>
      <c r="AA502" s="40"/>
      <c r="AB502" s="40"/>
      <c r="AC502" s="40"/>
      <c r="AD502" s="40"/>
      <c r="AE502" s="40"/>
      <c r="AR502" s="228" t="s">
        <v>258</v>
      </c>
      <c r="AT502" s="228" t="s">
        <v>254</v>
      </c>
      <c r="AU502" s="228" t="s">
        <v>78</v>
      </c>
      <c r="AY502" s="19" t="s">
        <v>252</v>
      </c>
      <c r="BE502" s="229">
        <f>IF(N502="základní",J502,0)</f>
        <v>0</v>
      </c>
      <c r="BF502" s="229">
        <f>IF(N502="snížená",J502,0)</f>
        <v>0</v>
      </c>
      <c r="BG502" s="229">
        <f>IF(N502="zákl. přenesená",J502,0)</f>
        <v>0</v>
      </c>
      <c r="BH502" s="229">
        <f>IF(N502="sníž. přenesená",J502,0)</f>
        <v>0</v>
      </c>
      <c r="BI502" s="229">
        <f>IF(N502="nulová",J502,0)</f>
        <v>0</v>
      </c>
      <c r="BJ502" s="19" t="s">
        <v>76</v>
      </c>
      <c r="BK502" s="229">
        <f>ROUND(I502*H502,2)</f>
        <v>0</v>
      </c>
      <c r="BL502" s="19" t="s">
        <v>258</v>
      </c>
      <c r="BM502" s="228" t="s">
        <v>4562</v>
      </c>
    </row>
    <row r="503" s="2" customFormat="1">
      <c r="A503" s="40"/>
      <c r="B503" s="41"/>
      <c r="C503" s="42"/>
      <c r="D503" s="230" t="s">
        <v>260</v>
      </c>
      <c r="E503" s="42"/>
      <c r="F503" s="231" t="s">
        <v>4563</v>
      </c>
      <c r="G503" s="42"/>
      <c r="H503" s="42"/>
      <c r="I503" s="232"/>
      <c r="J503" s="42"/>
      <c r="K503" s="42"/>
      <c r="L503" s="46"/>
      <c r="M503" s="233"/>
      <c r="N503" s="234"/>
      <c r="O503" s="86"/>
      <c r="P503" s="86"/>
      <c r="Q503" s="86"/>
      <c r="R503" s="86"/>
      <c r="S503" s="86"/>
      <c r="T503" s="87"/>
      <c r="U503" s="40"/>
      <c r="V503" s="40"/>
      <c r="W503" s="40"/>
      <c r="X503" s="40"/>
      <c r="Y503" s="40"/>
      <c r="Z503" s="40"/>
      <c r="AA503" s="40"/>
      <c r="AB503" s="40"/>
      <c r="AC503" s="40"/>
      <c r="AD503" s="40"/>
      <c r="AE503" s="40"/>
      <c r="AT503" s="19" t="s">
        <v>260</v>
      </c>
      <c r="AU503" s="19" t="s">
        <v>78</v>
      </c>
    </row>
    <row r="504" s="12" customFormat="1" ht="22.8" customHeight="1">
      <c r="A504" s="12"/>
      <c r="B504" s="201"/>
      <c r="C504" s="202"/>
      <c r="D504" s="203" t="s">
        <v>68</v>
      </c>
      <c r="E504" s="215" t="s">
        <v>601</v>
      </c>
      <c r="F504" s="215" t="s">
        <v>602</v>
      </c>
      <c r="G504" s="202"/>
      <c r="H504" s="202"/>
      <c r="I504" s="205"/>
      <c r="J504" s="216">
        <f>BK504</f>
        <v>0</v>
      </c>
      <c r="K504" s="202"/>
      <c r="L504" s="207"/>
      <c r="M504" s="208"/>
      <c r="N504" s="209"/>
      <c r="O504" s="209"/>
      <c r="P504" s="210">
        <f>SUM(P505:P513)</f>
        <v>0</v>
      </c>
      <c r="Q504" s="209"/>
      <c r="R504" s="210">
        <f>SUM(R505:R513)</f>
        <v>0</v>
      </c>
      <c r="S504" s="209"/>
      <c r="T504" s="211">
        <f>SUM(T505:T513)</f>
        <v>0</v>
      </c>
      <c r="U504" s="12"/>
      <c r="V504" s="12"/>
      <c r="W504" s="12"/>
      <c r="X504" s="12"/>
      <c r="Y504" s="12"/>
      <c r="Z504" s="12"/>
      <c r="AA504" s="12"/>
      <c r="AB504" s="12"/>
      <c r="AC504" s="12"/>
      <c r="AD504" s="12"/>
      <c r="AE504" s="12"/>
      <c r="AR504" s="212" t="s">
        <v>76</v>
      </c>
      <c r="AT504" s="213" t="s">
        <v>68</v>
      </c>
      <c r="AU504" s="213" t="s">
        <v>76</v>
      </c>
      <c r="AY504" s="212" t="s">
        <v>252</v>
      </c>
      <c r="BK504" s="214">
        <f>SUM(BK505:BK513)</f>
        <v>0</v>
      </c>
    </row>
    <row r="505" s="2" customFormat="1" ht="16.5" customHeight="1">
      <c r="A505" s="40"/>
      <c r="B505" s="41"/>
      <c r="C505" s="217" t="s">
        <v>1068</v>
      </c>
      <c r="D505" s="217" t="s">
        <v>254</v>
      </c>
      <c r="E505" s="218" t="s">
        <v>7032</v>
      </c>
      <c r="F505" s="219" t="s">
        <v>7033</v>
      </c>
      <c r="G505" s="220" t="s">
        <v>274</v>
      </c>
      <c r="H505" s="221">
        <v>1</v>
      </c>
      <c r="I505" s="222"/>
      <c r="J505" s="223">
        <f>ROUND(I505*H505,2)</f>
        <v>0</v>
      </c>
      <c r="K505" s="219" t="s">
        <v>19</v>
      </c>
      <c r="L505" s="46"/>
      <c r="M505" s="224" t="s">
        <v>19</v>
      </c>
      <c r="N505" s="225" t="s">
        <v>40</v>
      </c>
      <c r="O505" s="86"/>
      <c r="P505" s="226">
        <f>O505*H505</f>
        <v>0</v>
      </c>
      <c r="Q505" s="226">
        <v>0</v>
      </c>
      <c r="R505" s="226">
        <f>Q505*H505</f>
        <v>0</v>
      </c>
      <c r="S505" s="226">
        <v>0</v>
      </c>
      <c r="T505" s="227">
        <f>S505*H505</f>
        <v>0</v>
      </c>
      <c r="U505" s="40"/>
      <c r="V505" s="40"/>
      <c r="W505" s="40"/>
      <c r="X505" s="40"/>
      <c r="Y505" s="40"/>
      <c r="Z505" s="40"/>
      <c r="AA505" s="40"/>
      <c r="AB505" s="40"/>
      <c r="AC505" s="40"/>
      <c r="AD505" s="40"/>
      <c r="AE505" s="40"/>
      <c r="AR505" s="228" t="s">
        <v>258</v>
      </c>
      <c r="AT505" s="228" t="s">
        <v>254</v>
      </c>
      <c r="AU505" s="228" t="s">
        <v>78</v>
      </c>
      <c r="AY505" s="19" t="s">
        <v>252</v>
      </c>
      <c r="BE505" s="229">
        <f>IF(N505="základní",J505,0)</f>
        <v>0</v>
      </c>
      <c r="BF505" s="229">
        <f>IF(N505="snížená",J505,0)</f>
        <v>0</v>
      </c>
      <c r="BG505" s="229">
        <f>IF(N505="zákl. přenesená",J505,0)</f>
        <v>0</v>
      </c>
      <c r="BH505" s="229">
        <f>IF(N505="sníž. přenesená",J505,0)</f>
        <v>0</v>
      </c>
      <c r="BI505" s="229">
        <f>IF(N505="nulová",J505,0)</f>
        <v>0</v>
      </c>
      <c r="BJ505" s="19" t="s">
        <v>76</v>
      </c>
      <c r="BK505" s="229">
        <f>ROUND(I505*H505,2)</f>
        <v>0</v>
      </c>
      <c r="BL505" s="19" t="s">
        <v>258</v>
      </c>
      <c r="BM505" s="228" t="s">
        <v>7034</v>
      </c>
    </row>
    <row r="506" s="14" customFormat="1">
      <c r="A506" s="14"/>
      <c r="B506" s="246"/>
      <c r="C506" s="247"/>
      <c r="D506" s="237" t="s">
        <v>262</v>
      </c>
      <c r="E506" s="248" t="s">
        <v>19</v>
      </c>
      <c r="F506" s="249" t="s">
        <v>7035</v>
      </c>
      <c r="G506" s="247"/>
      <c r="H506" s="250">
        <v>1</v>
      </c>
      <c r="I506" s="251"/>
      <c r="J506" s="247"/>
      <c r="K506" s="247"/>
      <c r="L506" s="252"/>
      <c r="M506" s="253"/>
      <c r="N506" s="254"/>
      <c r="O506" s="254"/>
      <c r="P506" s="254"/>
      <c r="Q506" s="254"/>
      <c r="R506" s="254"/>
      <c r="S506" s="254"/>
      <c r="T506" s="255"/>
      <c r="U506" s="14"/>
      <c r="V506" s="14"/>
      <c r="W506" s="14"/>
      <c r="X506" s="14"/>
      <c r="Y506" s="14"/>
      <c r="Z506" s="14"/>
      <c r="AA506" s="14"/>
      <c r="AB506" s="14"/>
      <c r="AC506" s="14"/>
      <c r="AD506" s="14"/>
      <c r="AE506" s="14"/>
      <c r="AT506" s="256" t="s">
        <v>262</v>
      </c>
      <c r="AU506" s="256" t="s">
        <v>78</v>
      </c>
      <c r="AV506" s="14" t="s">
        <v>78</v>
      </c>
      <c r="AW506" s="14" t="s">
        <v>31</v>
      </c>
      <c r="AX506" s="14" t="s">
        <v>69</v>
      </c>
      <c r="AY506" s="256" t="s">
        <v>252</v>
      </c>
    </row>
    <row r="507" s="15" customFormat="1">
      <c r="A507" s="15"/>
      <c r="B507" s="257"/>
      <c r="C507" s="258"/>
      <c r="D507" s="237" t="s">
        <v>262</v>
      </c>
      <c r="E507" s="259" t="s">
        <v>19</v>
      </c>
      <c r="F507" s="260" t="s">
        <v>265</v>
      </c>
      <c r="G507" s="258"/>
      <c r="H507" s="261">
        <v>1</v>
      </c>
      <c r="I507" s="262"/>
      <c r="J507" s="258"/>
      <c r="K507" s="258"/>
      <c r="L507" s="263"/>
      <c r="M507" s="264"/>
      <c r="N507" s="265"/>
      <c r="O507" s="265"/>
      <c r="P507" s="265"/>
      <c r="Q507" s="265"/>
      <c r="R507" s="265"/>
      <c r="S507" s="265"/>
      <c r="T507" s="266"/>
      <c r="U507" s="15"/>
      <c r="V507" s="15"/>
      <c r="W507" s="15"/>
      <c r="X507" s="15"/>
      <c r="Y507" s="15"/>
      <c r="Z507" s="15"/>
      <c r="AA507" s="15"/>
      <c r="AB507" s="15"/>
      <c r="AC507" s="15"/>
      <c r="AD507" s="15"/>
      <c r="AE507" s="15"/>
      <c r="AT507" s="267" t="s">
        <v>262</v>
      </c>
      <c r="AU507" s="267" t="s">
        <v>78</v>
      </c>
      <c r="AV507" s="15" t="s">
        <v>258</v>
      </c>
      <c r="AW507" s="15" t="s">
        <v>31</v>
      </c>
      <c r="AX507" s="15" t="s">
        <v>76</v>
      </c>
      <c r="AY507" s="267" t="s">
        <v>252</v>
      </c>
    </row>
    <row r="508" s="2" customFormat="1" ht="21.75" customHeight="1">
      <c r="A508" s="40"/>
      <c r="B508" s="41"/>
      <c r="C508" s="217" t="s">
        <v>1077</v>
      </c>
      <c r="D508" s="217" t="s">
        <v>254</v>
      </c>
      <c r="E508" s="218" t="s">
        <v>7036</v>
      </c>
      <c r="F508" s="219" t="s">
        <v>7037</v>
      </c>
      <c r="G508" s="220" t="s">
        <v>274</v>
      </c>
      <c r="H508" s="221">
        <v>4</v>
      </c>
      <c r="I508" s="222"/>
      <c r="J508" s="223">
        <f>ROUND(I508*H508,2)</f>
        <v>0</v>
      </c>
      <c r="K508" s="219" t="s">
        <v>19</v>
      </c>
      <c r="L508" s="46"/>
      <c r="M508" s="224" t="s">
        <v>19</v>
      </c>
      <c r="N508" s="225" t="s">
        <v>40</v>
      </c>
      <c r="O508" s="86"/>
      <c r="P508" s="226">
        <f>O508*H508</f>
        <v>0</v>
      </c>
      <c r="Q508" s="226">
        <v>0</v>
      </c>
      <c r="R508" s="226">
        <f>Q508*H508</f>
        <v>0</v>
      </c>
      <c r="S508" s="226">
        <v>0</v>
      </c>
      <c r="T508" s="227">
        <f>S508*H508</f>
        <v>0</v>
      </c>
      <c r="U508" s="40"/>
      <c r="V508" s="40"/>
      <c r="W508" s="40"/>
      <c r="X508" s="40"/>
      <c r="Y508" s="40"/>
      <c r="Z508" s="40"/>
      <c r="AA508" s="40"/>
      <c r="AB508" s="40"/>
      <c r="AC508" s="40"/>
      <c r="AD508" s="40"/>
      <c r="AE508" s="40"/>
      <c r="AR508" s="228" t="s">
        <v>258</v>
      </c>
      <c r="AT508" s="228" t="s">
        <v>254</v>
      </c>
      <c r="AU508" s="228" t="s">
        <v>78</v>
      </c>
      <c r="AY508" s="19" t="s">
        <v>252</v>
      </c>
      <c r="BE508" s="229">
        <f>IF(N508="základní",J508,0)</f>
        <v>0</v>
      </c>
      <c r="BF508" s="229">
        <f>IF(N508="snížená",J508,0)</f>
        <v>0</v>
      </c>
      <c r="BG508" s="229">
        <f>IF(N508="zákl. přenesená",J508,0)</f>
        <v>0</v>
      </c>
      <c r="BH508" s="229">
        <f>IF(N508="sníž. přenesená",J508,0)</f>
        <v>0</v>
      </c>
      <c r="BI508" s="229">
        <f>IF(N508="nulová",J508,0)</f>
        <v>0</v>
      </c>
      <c r="BJ508" s="19" t="s">
        <v>76</v>
      </c>
      <c r="BK508" s="229">
        <f>ROUND(I508*H508,2)</f>
        <v>0</v>
      </c>
      <c r="BL508" s="19" t="s">
        <v>258</v>
      </c>
      <c r="BM508" s="228" t="s">
        <v>7038</v>
      </c>
    </row>
    <row r="509" s="2" customFormat="1" ht="24.15" customHeight="1">
      <c r="A509" s="40"/>
      <c r="B509" s="41"/>
      <c r="C509" s="217" t="s">
        <v>1083</v>
      </c>
      <c r="D509" s="217" t="s">
        <v>254</v>
      </c>
      <c r="E509" s="218" t="s">
        <v>7039</v>
      </c>
      <c r="F509" s="219" t="s">
        <v>7040</v>
      </c>
      <c r="G509" s="220" t="s">
        <v>274</v>
      </c>
      <c r="H509" s="221">
        <v>3</v>
      </c>
      <c r="I509" s="222"/>
      <c r="J509" s="223">
        <f>ROUND(I509*H509,2)</f>
        <v>0</v>
      </c>
      <c r="K509" s="219" t="s">
        <v>19</v>
      </c>
      <c r="L509" s="46"/>
      <c r="M509" s="224" t="s">
        <v>19</v>
      </c>
      <c r="N509" s="225" t="s">
        <v>40</v>
      </c>
      <c r="O509" s="86"/>
      <c r="P509" s="226">
        <f>O509*H509</f>
        <v>0</v>
      </c>
      <c r="Q509" s="226">
        <v>0</v>
      </c>
      <c r="R509" s="226">
        <f>Q509*H509</f>
        <v>0</v>
      </c>
      <c r="S509" s="226">
        <v>0</v>
      </c>
      <c r="T509" s="227">
        <f>S509*H509</f>
        <v>0</v>
      </c>
      <c r="U509" s="40"/>
      <c r="V509" s="40"/>
      <c r="W509" s="40"/>
      <c r="X509" s="40"/>
      <c r="Y509" s="40"/>
      <c r="Z509" s="40"/>
      <c r="AA509" s="40"/>
      <c r="AB509" s="40"/>
      <c r="AC509" s="40"/>
      <c r="AD509" s="40"/>
      <c r="AE509" s="40"/>
      <c r="AR509" s="228" t="s">
        <v>258</v>
      </c>
      <c r="AT509" s="228" t="s">
        <v>254</v>
      </c>
      <c r="AU509" s="228" t="s">
        <v>78</v>
      </c>
      <c r="AY509" s="19" t="s">
        <v>252</v>
      </c>
      <c r="BE509" s="229">
        <f>IF(N509="základní",J509,0)</f>
        <v>0</v>
      </c>
      <c r="BF509" s="229">
        <f>IF(N509="snížená",J509,0)</f>
        <v>0</v>
      </c>
      <c r="BG509" s="229">
        <f>IF(N509="zákl. přenesená",J509,0)</f>
        <v>0</v>
      </c>
      <c r="BH509" s="229">
        <f>IF(N509="sníž. přenesená",J509,0)</f>
        <v>0</v>
      </c>
      <c r="BI509" s="229">
        <f>IF(N509="nulová",J509,0)</f>
        <v>0</v>
      </c>
      <c r="BJ509" s="19" t="s">
        <v>76</v>
      </c>
      <c r="BK509" s="229">
        <f>ROUND(I509*H509,2)</f>
        <v>0</v>
      </c>
      <c r="BL509" s="19" t="s">
        <v>258</v>
      </c>
      <c r="BM509" s="228" t="s">
        <v>7041</v>
      </c>
    </row>
    <row r="510" s="2" customFormat="1" ht="33" customHeight="1">
      <c r="A510" s="40"/>
      <c r="B510" s="41"/>
      <c r="C510" s="217" t="s">
        <v>1087</v>
      </c>
      <c r="D510" s="217" t="s">
        <v>254</v>
      </c>
      <c r="E510" s="218" t="s">
        <v>7042</v>
      </c>
      <c r="F510" s="219" t="s">
        <v>7043</v>
      </c>
      <c r="G510" s="220" t="s">
        <v>274</v>
      </c>
      <c r="H510" s="221">
        <v>1</v>
      </c>
      <c r="I510" s="222"/>
      <c r="J510" s="223">
        <f>ROUND(I510*H510,2)</f>
        <v>0</v>
      </c>
      <c r="K510" s="219" t="s">
        <v>19</v>
      </c>
      <c r="L510" s="46"/>
      <c r="M510" s="224" t="s">
        <v>19</v>
      </c>
      <c r="N510" s="225" t="s">
        <v>40</v>
      </c>
      <c r="O510" s="86"/>
      <c r="P510" s="226">
        <f>O510*H510</f>
        <v>0</v>
      </c>
      <c r="Q510" s="226">
        <v>0</v>
      </c>
      <c r="R510" s="226">
        <f>Q510*H510</f>
        <v>0</v>
      </c>
      <c r="S510" s="226">
        <v>0</v>
      </c>
      <c r="T510" s="227">
        <f>S510*H510</f>
        <v>0</v>
      </c>
      <c r="U510" s="40"/>
      <c r="V510" s="40"/>
      <c r="W510" s="40"/>
      <c r="X510" s="40"/>
      <c r="Y510" s="40"/>
      <c r="Z510" s="40"/>
      <c r="AA510" s="40"/>
      <c r="AB510" s="40"/>
      <c r="AC510" s="40"/>
      <c r="AD510" s="40"/>
      <c r="AE510" s="40"/>
      <c r="AR510" s="228" t="s">
        <v>258</v>
      </c>
      <c r="AT510" s="228" t="s">
        <v>254</v>
      </c>
      <c r="AU510" s="228" t="s">
        <v>78</v>
      </c>
      <c r="AY510" s="19" t="s">
        <v>252</v>
      </c>
      <c r="BE510" s="229">
        <f>IF(N510="základní",J510,0)</f>
        <v>0</v>
      </c>
      <c r="BF510" s="229">
        <f>IF(N510="snížená",J510,0)</f>
        <v>0</v>
      </c>
      <c r="BG510" s="229">
        <f>IF(N510="zákl. přenesená",J510,0)</f>
        <v>0</v>
      </c>
      <c r="BH510" s="229">
        <f>IF(N510="sníž. přenesená",J510,0)</f>
        <v>0</v>
      </c>
      <c r="BI510" s="229">
        <f>IF(N510="nulová",J510,0)</f>
        <v>0</v>
      </c>
      <c r="BJ510" s="19" t="s">
        <v>76</v>
      </c>
      <c r="BK510" s="229">
        <f>ROUND(I510*H510,2)</f>
        <v>0</v>
      </c>
      <c r="BL510" s="19" t="s">
        <v>258</v>
      </c>
      <c r="BM510" s="228" t="s">
        <v>7044</v>
      </c>
    </row>
    <row r="511" s="2" customFormat="1" ht="24.15" customHeight="1">
      <c r="A511" s="40"/>
      <c r="B511" s="41"/>
      <c r="C511" s="217" t="s">
        <v>1119</v>
      </c>
      <c r="D511" s="217" t="s">
        <v>254</v>
      </c>
      <c r="E511" s="218" t="s">
        <v>7045</v>
      </c>
      <c r="F511" s="219" t="s">
        <v>7046</v>
      </c>
      <c r="G511" s="220" t="s">
        <v>274</v>
      </c>
      <c r="H511" s="221">
        <v>3</v>
      </c>
      <c r="I511" s="222"/>
      <c r="J511" s="223">
        <f>ROUND(I511*H511,2)</f>
        <v>0</v>
      </c>
      <c r="K511" s="219" t="s">
        <v>19</v>
      </c>
      <c r="L511" s="46"/>
      <c r="M511" s="224" t="s">
        <v>19</v>
      </c>
      <c r="N511" s="225" t="s">
        <v>40</v>
      </c>
      <c r="O511" s="86"/>
      <c r="P511" s="226">
        <f>O511*H511</f>
        <v>0</v>
      </c>
      <c r="Q511" s="226">
        <v>0</v>
      </c>
      <c r="R511" s="226">
        <f>Q511*H511</f>
        <v>0</v>
      </c>
      <c r="S511" s="226">
        <v>0</v>
      </c>
      <c r="T511" s="227">
        <f>S511*H511</f>
        <v>0</v>
      </c>
      <c r="U511" s="40"/>
      <c r="V511" s="40"/>
      <c r="W511" s="40"/>
      <c r="X511" s="40"/>
      <c r="Y511" s="40"/>
      <c r="Z511" s="40"/>
      <c r="AA511" s="40"/>
      <c r="AB511" s="40"/>
      <c r="AC511" s="40"/>
      <c r="AD511" s="40"/>
      <c r="AE511" s="40"/>
      <c r="AR511" s="228" t="s">
        <v>258</v>
      </c>
      <c r="AT511" s="228" t="s">
        <v>254</v>
      </c>
      <c r="AU511" s="228" t="s">
        <v>78</v>
      </c>
      <c r="AY511" s="19" t="s">
        <v>252</v>
      </c>
      <c r="BE511" s="229">
        <f>IF(N511="základní",J511,0)</f>
        <v>0</v>
      </c>
      <c r="BF511" s="229">
        <f>IF(N511="snížená",J511,0)</f>
        <v>0</v>
      </c>
      <c r="BG511" s="229">
        <f>IF(N511="zákl. přenesená",J511,0)</f>
        <v>0</v>
      </c>
      <c r="BH511" s="229">
        <f>IF(N511="sníž. přenesená",J511,0)</f>
        <v>0</v>
      </c>
      <c r="BI511" s="229">
        <f>IF(N511="nulová",J511,0)</f>
        <v>0</v>
      </c>
      <c r="BJ511" s="19" t="s">
        <v>76</v>
      </c>
      <c r="BK511" s="229">
        <f>ROUND(I511*H511,2)</f>
        <v>0</v>
      </c>
      <c r="BL511" s="19" t="s">
        <v>258</v>
      </c>
      <c r="BM511" s="228" t="s">
        <v>3768</v>
      </c>
    </row>
    <row r="512" s="2" customFormat="1" ht="55.5" customHeight="1">
      <c r="A512" s="40"/>
      <c r="B512" s="41"/>
      <c r="C512" s="217" t="s">
        <v>1127</v>
      </c>
      <c r="D512" s="217" t="s">
        <v>254</v>
      </c>
      <c r="E512" s="218" t="s">
        <v>7047</v>
      </c>
      <c r="F512" s="219" t="s">
        <v>7048</v>
      </c>
      <c r="G512" s="220" t="s">
        <v>274</v>
      </c>
      <c r="H512" s="221">
        <v>2</v>
      </c>
      <c r="I512" s="222"/>
      <c r="J512" s="223">
        <f>ROUND(I512*H512,2)</f>
        <v>0</v>
      </c>
      <c r="K512" s="219" t="s">
        <v>19</v>
      </c>
      <c r="L512" s="46"/>
      <c r="M512" s="224" t="s">
        <v>19</v>
      </c>
      <c r="N512" s="225" t="s">
        <v>40</v>
      </c>
      <c r="O512" s="86"/>
      <c r="P512" s="226">
        <f>O512*H512</f>
        <v>0</v>
      </c>
      <c r="Q512" s="226">
        <v>0</v>
      </c>
      <c r="R512" s="226">
        <f>Q512*H512</f>
        <v>0</v>
      </c>
      <c r="S512" s="226">
        <v>0</v>
      </c>
      <c r="T512" s="227">
        <f>S512*H512</f>
        <v>0</v>
      </c>
      <c r="U512" s="40"/>
      <c r="V512" s="40"/>
      <c r="W512" s="40"/>
      <c r="X512" s="40"/>
      <c r="Y512" s="40"/>
      <c r="Z512" s="40"/>
      <c r="AA512" s="40"/>
      <c r="AB512" s="40"/>
      <c r="AC512" s="40"/>
      <c r="AD512" s="40"/>
      <c r="AE512" s="40"/>
      <c r="AR512" s="228" t="s">
        <v>258</v>
      </c>
      <c r="AT512" s="228" t="s">
        <v>254</v>
      </c>
      <c r="AU512" s="228" t="s">
        <v>78</v>
      </c>
      <c r="AY512" s="19" t="s">
        <v>252</v>
      </c>
      <c r="BE512" s="229">
        <f>IF(N512="základní",J512,0)</f>
        <v>0</v>
      </c>
      <c r="BF512" s="229">
        <f>IF(N512="snížená",J512,0)</f>
        <v>0</v>
      </c>
      <c r="BG512" s="229">
        <f>IF(N512="zákl. přenesená",J512,0)</f>
        <v>0</v>
      </c>
      <c r="BH512" s="229">
        <f>IF(N512="sníž. přenesená",J512,0)</f>
        <v>0</v>
      </c>
      <c r="BI512" s="229">
        <f>IF(N512="nulová",J512,0)</f>
        <v>0</v>
      </c>
      <c r="BJ512" s="19" t="s">
        <v>76</v>
      </c>
      <c r="BK512" s="229">
        <f>ROUND(I512*H512,2)</f>
        <v>0</v>
      </c>
      <c r="BL512" s="19" t="s">
        <v>258</v>
      </c>
      <c r="BM512" s="228" t="s">
        <v>7049</v>
      </c>
    </row>
    <row r="513" s="2" customFormat="1" ht="24.15" customHeight="1">
      <c r="A513" s="40"/>
      <c r="B513" s="41"/>
      <c r="C513" s="217" t="s">
        <v>1135</v>
      </c>
      <c r="D513" s="217" t="s">
        <v>254</v>
      </c>
      <c r="E513" s="218" t="s">
        <v>7050</v>
      </c>
      <c r="F513" s="219" t="s">
        <v>7051</v>
      </c>
      <c r="G513" s="220" t="s">
        <v>274</v>
      </c>
      <c r="H513" s="221">
        <v>1</v>
      </c>
      <c r="I513" s="222"/>
      <c r="J513" s="223">
        <f>ROUND(I513*H513,2)</f>
        <v>0</v>
      </c>
      <c r="K513" s="219" t="s">
        <v>19</v>
      </c>
      <c r="L513" s="46"/>
      <c r="M513" s="224" t="s">
        <v>19</v>
      </c>
      <c r="N513" s="225" t="s">
        <v>40</v>
      </c>
      <c r="O513" s="86"/>
      <c r="P513" s="226">
        <f>O513*H513</f>
        <v>0</v>
      </c>
      <c r="Q513" s="226">
        <v>0</v>
      </c>
      <c r="R513" s="226">
        <f>Q513*H513</f>
        <v>0</v>
      </c>
      <c r="S513" s="226">
        <v>0</v>
      </c>
      <c r="T513" s="227">
        <f>S513*H513</f>
        <v>0</v>
      </c>
      <c r="U513" s="40"/>
      <c r="V513" s="40"/>
      <c r="W513" s="40"/>
      <c r="X513" s="40"/>
      <c r="Y513" s="40"/>
      <c r="Z513" s="40"/>
      <c r="AA513" s="40"/>
      <c r="AB513" s="40"/>
      <c r="AC513" s="40"/>
      <c r="AD513" s="40"/>
      <c r="AE513" s="40"/>
      <c r="AR513" s="228" t="s">
        <v>258</v>
      </c>
      <c r="AT513" s="228" t="s">
        <v>254</v>
      </c>
      <c r="AU513" s="228" t="s">
        <v>78</v>
      </c>
      <c r="AY513" s="19" t="s">
        <v>252</v>
      </c>
      <c r="BE513" s="229">
        <f>IF(N513="základní",J513,0)</f>
        <v>0</v>
      </c>
      <c r="BF513" s="229">
        <f>IF(N513="snížená",J513,0)</f>
        <v>0</v>
      </c>
      <c r="BG513" s="229">
        <f>IF(N513="zákl. přenesená",J513,0)</f>
        <v>0</v>
      </c>
      <c r="BH513" s="229">
        <f>IF(N513="sníž. přenesená",J513,0)</f>
        <v>0</v>
      </c>
      <c r="BI513" s="229">
        <f>IF(N513="nulová",J513,0)</f>
        <v>0</v>
      </c>
      <c r="BJ513" s="19" t="s">
        <v>76</v>
      </c>
      <c r="BK513" s="229">
        <f>ROUND(I513*H513,2)</f>
        <v>0</v>
      </c>
      <c r="BL513" s="19" t="s">
        <v>258</v>
      </c>
      <c r="BM513" s="228" t="s">
        <v>7052</v>
      </c>
    </row>
    <row r="514" s="12" customFormat="1" ht="22.8" customHeight="1">
      <c r="A514" s="12"/>
      <c r="B514" s="201"/>
      <c r="C514" s="202"/>
      <c r="D514" s="203" t="s">
        <v>68</v>
      </c>
      <c r="E514" s="215" t="s">
        <v>616</v>
      </c>
      <c r="F514" s="215" t="s">
        <v>617</v>
      </c>
      <c r="G514" s="202"/>
      <c r="H514" s="202"/>
      <c r="I514" s="205"/>
      <c r="J514" s="216">
        <f>BK514</f>
        <v>0</v>
      </c>
      <c r="K514" s="202"/>
      <c r="L514" s="207"/>
      <c r="M514" s="208"/>
      <c r="N514" s="209"/>
      <c r="O514" s="209"/>
      <c r="P514" s="210">
        <f>SUM(P515:P592)</f>
        <v>0</v>
      </c>
      <c r="Q514" s="209"/>
      <c r="R514" s="210">
        <f>SUM(R515:R592)</f>
        <v>0</v>
      </c>
      <c r="S514" s="209"/>
      <c r="T514" s="211">
        <f>SUM(T515:T592)</f>
        <v>44.303148499999999</v>
      </c>
      <c r="U514" s="12"/>
      <c r="V514" s="12"/>
      <c r="W514" s="12"/>
      <c r="X514" s="12"/>
      <c r="Y514" s="12"/>
      <c r="Z514" s="12"/>
      <c r="AA514" s="12"/>
      <c r="AB514" s="12"/>
      <c r="AC514" s="12"/>
      <c r="AD514" s="12"/>
      <c r="AE514" s="12"/>
      <c r="AR514" s="212" t="s">
        <v>76</v>
      </c>
      <c r="AT514" s="213" t="s">
        <v>68</v>
      </c>
      <c r="AU514" s="213" t="s">
        <v>76</v>
      </c>
      <c r="AY514" s="212" t="s">
        <v>252</v>
      </c>
      <c r="BK514" s="214">
        <f>SUM(BK515:BK592)</f>
        <v>0</v>
      </c>
    </row>
    <row r="515" s="2" customFormat="1" ht="76.35" customHeight="1">
      <c r="A515" s="40"/>
      <c r="B515" s="41"/>
      <c r="C515" s="217" t="s">
        <v>1142</v>
      </c>
      <c r="D515" s="217" t="s">
        <v>254</v>
      </c>
      <c r="E515" s="218" t="s">
        <v>2864</v>
      </c>
      <c r="F515" s="219" t="s">
        <v>2865</v>
      </c>
      <c r="G515" s="220" t="s">
        <v>187</v>
      </c>
      <c r="H515" s="221">
        <v>154.7158</v>
      </c>
      <c r="I515" s="222"/>
      <c r="J515" s="223">
        <f>ROUND(I515*H515,2)</f>
        <v>0</v>
      </c>
      <c r="K515" s="219" t="s">
        <v>257</v>
      </c>
      <c r="L515" s="46"/>
      <c r="M515" s="224" t="s">
        <v>19</v>
      </c>
      <c r="N515" s="225" t="s">
        <v>40</v>
      </c>
      <c r="O515" s="86"/>
      <c r="P515" s="226">
        <f>O515*H515</f>
        <v>0</v>
      </c>
      <c r="Q515" s="226">
        <v>0</v>
      </c>
      <c r="R515" s="226">
        <f>Q515*H515</f>
        <v>0</v>
      </c>
      <c r="S515" s="226">
        <v>0.255</v>
      </c>
      <c r="T515" s="227">
        <f>S515*H515</f>
        <v>39.452528999999998</v>
      </c>
      <c r="U515" s="40"/>
      <c r="V515" s="40"/>
      <c r="W515" s="40"/>
      <c r="X515" s="40"/>
      <c r="Y515" s="40"/>
      <c r="Z515" s="40"/>
      <c r="AA515" s="40"/>
      <c r="AB515" s="40"/>
      <c r="AC515" s="40"/>
      <c r="AD515" s="40"/>
      <c r="AE515" s="40"/>
      <c r="AR515" s="228" t="s">
        <v>258</v>
      </c>
      <c r="AT515" s="228" t="s">
        <v>254</v>
      </c>
      <c r="AU515" s="228" t="s">
        <v>78</v>
      </c>
      <c r="AY515" s="19" t="s">
        <v>252</v>
      </c>
      <c r="BE515" s="229">
        <f>IF(N515="základní",J515,0)</f>
        <v>0</v>
      </c>
      <c r="BF515" s="229">
        <f>IF(N515="snížená",J515,0)</f>
        <v>0</v>
      </c>
      <c r="BG515" s="229">
        <f>IF(N515="zákl. přenesená",J515,0)</f>
        <v>0</v>
      </c>
      <c r="BH515" s="229">
        <f>IF(N515="sníž. přenesená",J515,0)</f>
        <v>0</v>
      </c>
      <c r="BI515" s="229">
        <f>IF(N515="nulová",J515,0)</f>
        <v>0</v>
      </c>
      <c r="BJ515" s="19" t="s">
        <v>76</v>
      </c>
      <c r="BK515" s="229">
        <f>ROUND(I515*H515,2)</f>
        <v>0</v>
      </c>
      <c r="BL515" s="19" t="s">
        <v>258</v>
      </c>
      <c r="BM515" s="228" t="s">
        <v>3831</v>
      </c>
    </row>
    <row r="516" s="2" customFormat="1">
      <c r="A516" s="40"/>
      <c r="B516" s="41"/>
      <c r="C516" s="42"/>
      <c r="D516" s="230" t="s">
        <v>260</v>
      </c>
      <c r="E516" s="42"/>
      <c r="F516" s="231" t="s">
        <v>2867</v>
      </c>
      <c r="G516" s="42"/>
      <c r="H516" s="42"/>
      <c r="I516" s="232"/>
      <c r="J516" s="42"/>
      <c r="K516" s="42"/>
      <c r="L516" s="46"/>
      <c r="M516" s="233"/>
      <c r="N516" s="234"/>
      <c r="O516" s="86"/>
      <c r="P516" s="86"/>
      <c r="Q516" s="86"/>
      <c r="R516" s="86"/>
      <c r="S516" s="86"/>
      <c r="T516" s="87"/>
      <c r="U516" s="40"/>
      <c r="V516" s="40"/>
      <c r="W516" s="40"/>
      <c r="X516" s="40"/>
      <c r="Y516" s="40"/>
      <c r="Z516" s="40"/>
      <c r="AA516" s="40"/>
      <c r="AB516" s="40"/>
      <c r="AC516" s="40"/>
      <c r="AD516" s="40"/>
      <c r="AE516" s="40"/>
      <c r="AT516" s="19" t="s">
        <v>260</v>
      </c>
      <c r="AU516" s="19" t="s">
        <v>78</v>
      </c>
    </row>
    <row r="517" s="13" customFormat="1">
      <c r="A517" s="13"/>
      <c r="B517" s="235"/>
      <c r="C517" s="236"/>
      <c r="D517" s="237" t="s">
        <v>262</v>
      </c>
      <c r="E517" s="238" t="s">
        <v>19</v>
      </c>
      <c r="F517" s="239" t="s">
        <v>7053</v>
      </c>
      <c r="G517" s="236"/>
      <c r="H517" s="238" t="s">
        <v>19</v>
      </c>
      <c r="I517" s="240"/>
      <c r="J517" s="236"/>
      <c r="K517" s="236"/>
      <c r="L517" s="241"/>
      <c r="M517" s="242"/>
      <c r="N517" s="243"/>
      <c r="O517" s="243"/>
      <c r="P517" s="243"/>
      <c r="Q517" s="243"/>
      <c r="R517" s="243"/>
      <c r="S517" s="243"/>
      <c r="T517" s="244"/>
      <c r="U517" s="13"/>
      <c r="V517" s="13"/>
      <c r="W517" s="13"/>
      <c r="X517" s="13"/>
      <c r="Y517" s="13"/>
      <c r="Z517" s="13"/>
      <c r="AA517" s="13"/>
      <c r="AB517" s="13"/>
      <c r="AC517" s="13"/>
      <c r="AD517" s="13"/>
      <c r="AE517" s="13"/>
      <c r="AT517" s="245" t="s">
        <v>262</v>
      </c>
      <c r="AU517" s="245" t="s">
        <v>78</v>
      </c>
      <c r="AV517" s="13" t="s">
        <v>76</v>
      </c>
      <c r="AW517" s="13" t="s">
        <v>31</v>
      </c>
      <c r="AX517" s="13" t="s">
        <v>69</v>
      </c>
      <c r="AY517" s="245" t="s">
        <v>252</v>
      </c>
    </row>
    <row r="518" s="13" customFormat="1">
      <c r="A518" s="13"/>
      <c r="B518" s="235"/>
      <c r="C518" s="236"/>
      <c r="D518" s="237" t="s">
        <v>262</v>
      </c>
      <c r="E518" s="238" t="s">
        <v>19</v>
      </c>
      <c r="F518" s="239" t="s">
        <v>7013</v>
      </c>
      <c r="G518" s="236"/>
      <c r="H518" s="238" t="s">
        <v>19</v>
      </c>
      <c r="I518" s="240"/>
      <c r="J518" s="236"/>
      <c r="K518" s="236"/>
      <c r="L518" s="241"/>
      <c r="M518" s="242"/>
      <c r="N518" s="243"/>
      <c r="O518" s="243"/>
      <c r="P518" s="243"/>
      <c r="Q518" s="243"/>
      <c r="R518" s="243"/>
      <c r="S518" s="243"/>
      <c r="T518" s="244"/>
      <c r="U518" s="13"/>
      <c r="V518" s="13"/>
      <c r="W518" s="13"/>
      <c r="X518" s="13"/>
      <c r="Y518" s="13"/>
      <c r="Z518" s="13"/>
      <c r="AA518" s="13"/>
      <c r="AB518" s="13"/>
      <c r="AC518" s="13"/>
      <c r="AD518" s="13"/>
      <c r="AE518" s="13"/>
      <c r="AT518" s="245" t="s">
        <v>262</v>
      </c>
      <c r="AU518" s="245" t="s">
        <v>78</v>
      </c>
      <c r="AV518" s="13" t="s">
        <v>76</v>
      </c>
      <c r="AW518" s="13" t="s">
        <v>31</v>
      </c>
      <c r="AX518" s="13" t="s">
        <v>69</v>
      </c>
      <c r="AY518" s="245" t="s">
        <v>252</v>
      </c>
    </row>
    <row r="519" s="13" customFormat="1">
      <c r="A519" s="13"/>
      <c r="B519" s="235"/>
      <c r="C519" s="236"/>
      <c r="D519" s="237" t="s">
        <v>262</v>
      </c>
      <c r="E519" s="238" t="s">
        <v>19</v>
      </c>
      <c r="F519" s="239" t="s">
        <v>6835</v>
      </c>
      <c r="G519" s="236"/>
      <c r="H519" s="238" t="s">
        <v>19</v>
      </c>
      <c r="I519" s="240"/>
      <c r="J519" s="236"/>
      <c r="K519" s="236"/>
      <c r="L519" s="241"/>
      <c r="M519" s="242"/>
      <c r="N519" s="243"/>
      <c r="O519" s="243"/>
      <c r="P519" s="243"/>
      <c r="Q519" s="243"/>
      <c r="R519" s="243"/>
      <c r="S519" s="243"/>
      <c r="T519" s="244"/>
      <c r="U519" s="13"/>
      <c r="V519" s="13"/>
      <c r="W519" s="13"/>
      <c r="X519" s="13"/>
      <c r="Y519" s="13"/>
      <c r="Z519" s="13"/>
      <c r="AA519" s="13"/>
      <c r="AB519" s="13"/>
      <c r="AC519" s="13"/>
      <c r="AD519" s="13"/>
      <c r="AE519" s="13"/>
      <c r="AT519" s="245" t="s">
        <v>262</v>
      </c>
      <c r="AU519" s="245" t="s">
        <v>78</v>
      </c>
      <c r="AV519" s="13" t="s">
        <v>76</v>
      </c>
      <c r="AW519" s="13" t="s">
        <v>31</v>
      </c>
      <c r="AX519" s="13" t="s">
        <v>69</v>
      </c>
      <c r="AY519" s="245" t="s">
        <v>252</v>
      </c>
    </row>
    <row r="520" s="14" customFormat="1">
      <c r="A520" s="14"/>
      <c r="B520" s="246"/>
      <c r="C520" s="247"/>
      <c r="D520" s="237" t="s">
        <v>262</v>
      </c>
      <c r="E520" s="248" t="s">
        <v>19</v>
      </c>
      <c r="F520" s="249" t="s">
        <v>7054</v>
      </c>
      <c r="G520" s="247"/>
      <c r="H520" s="250">
        <v>19.670000000000002</v>
      </c>
      <c r="I520" s="251"/>
      <c r="J520" s="247"/>
      <c r="K520" s="247"/>
      <c r="L520" s="252"/>
      <c r="M520" s="253"/>
      <c r="N520" s="254"/>
      <c r="O520" s="254"/>
      <c r="P520" s="254"/>
      <c r="Q520" s="254"/>
      <c r="R520" s="254"/>
      <c r="S520" s="254"/>
      <c r="T520" s="255"/>
      <c r="U520" s="14"/>
      <c r="V520" s="14"/>
      <c r="W520" s="14"/>
      <c r="X520" s="14"/>
      <c r="Y520" s="14"/>
      <c r="Z520" s="14"/>
      <c r="AA520" s="14"/>
      <c r="AB520" s="14"/>
      <c r="AC520" s="14"/>
      <c r="AD520" s="14"/>
      <c r="AE520" s="14"/>
      <c r="AT520" s="256" t="s">
        <v>262</v>
      </c>
      <c r="AU520" s="256" t="s">
        <v>78</v>
      </c>
      <c r="AV520" s="14" t="s">
        <v>78</v>
      </c>
      <c r="AW520" s="14" t="s">
        <v>31</v>
      </c>
      <c r="AX520" s="14" t="s">
        <v>69</v>
      </c>
      <c r="AY520" s="256" t="s">
        <v>252</v>
      </c>
    </row>
    <row r="521" s="14" customFormat="1">
      <c r="A521" s="14"/>
      <c r="B521" s="246"/>
      <c r="C521" s="247"/>
      <c r="D521" s="237" t="s">
        <v>262</v>
      </c>
      <c r="E521" s="248" t="s">
        <v>19</v>
      </c>
      <c r="F521" s="249" t="s">
        <v>7055</v>
      </c>
      <c r="G521" s="247"/>
      <c r="H521" s="250">
        <v>37.902500000000003</v>
      </c>
      <c r="I521" s="251"/>
      <c r="J521" s="247"/>
      <c r="K521" s="247"/>
      <c r="L521" s="252"/>
      <c r="M521" s="253"/>
      <c r="N521" s="254"/>
      <c r="O521" s="254"/>
      <c r="P521" s="254"/>
      <c r="Q521" s="254"/>
      <c r="R521" s="254"/>
      <c r="S521" s="254"/>
      <c r="T521" s="255"/>
      <c r="U521" s="14"/>
      <c r="V521" s="14"/>
      <c r="W521" s="14"/>
      <c r="X521" s="14"/>
      <c r="Y521" s="14"/>
      <c r="Z521" s="14"/>
      <c r="AA521" s="14"/>
      <c r="AB521" s="14"/>
      <c r="AC521" s="14"/>
      <c r="AD521" s="14"/>
      <c r="AE521" s="14"/>
      <c r="AT521" s="256" t="s">
        <v>262</v>
      </c>
      <c r="AU521" s="256" t="s">
        <v>78</v>
      </c>
      <c r="AV521" s="14" t="s">
        <v>78</v>
      </c>
      <c r="AW521" s="14" t="s">
        <v>31</v>
      </c>
      <c r="AX521" s="14" t="s">
        <v>69</v>
      </c>
      <c r="AY521" s="256" t="s">
        <v>252</v>
      </c>
    </row>
    <row r="522" s="14" customFormat="1">
      <c r="A522" s="14"/>
      <c r="B522" s="246"/>
      <c r="C522" s="247"/>
      <c r="D522" s="237" t="s">
        <v>262</v>
      </c>
      <c r="E522" s="248" t="s">
        <v>19</v>
      </c>
      <c r="F522" s="249" t="s">
        <v>7011</v>
      </c>
      <c r="G522" s="247"/>
      <c r="H522" s="250">
        <v>17.098299999999998</v>
      </c>
      <c r="I522" s="251"/>
      <c r="J522" s="247"/>
      <c r="K522" s="247"/>
      <c r="L522" s="252"/>
      <c r="M522" s="253"/>
      <c r="N522" s="254"/>
      <c r="O522" s="254"/>
      <c r="P522" s="254"/>
      <c r="Q522" s="254"/>
      <c r="R522" s="254"/>
      <c r="S522" s="254"/>
      <c r="T522" s="255"/>
      <c r="U522" s="14"/>
      <c r="V522" s="14"/>
      <c r="W522" s="14"/>
      <c r="X522" s="14"/>
      <c r="Y522" s="14"/>
      <c r="Z522" s="14"/>
      <c r="AA522" s="14"/>
      <c r="AB522" s="14"/>
      <c r="AC522" s="14"/>
      <c r="AD522" s="14"/>
      <c r="AE522" s="14"/>
      <c r="AT522" s="256" t="s">
        <v>262</v>
      </c>
      <c r="AU522" s="256" t="s">
        <v>78</v>
      </c>
      <c r="AV522" s="14" t="s">
        <v>78</v>
      </c>
      <c r="AW522" s="14" t="s">
        <v>31</v>
      </c>
      <c r="AX522" s="14" t="s">
        <v>69</v>
      </c>
      <c r="AY522" s="256" t="s">
        <v>252</v>
      </c>
    </row>
    <row r="523" s="14" customFormat="1">
      <c r="A523" s="14"/>
      <c r="B523" s="246"/>
      <c r="C523" s="247"/>
      <c r="D523" s="237" t="s">
        <v>262</v>
      </c>
      <c r="E523" s="248" t="s">
        <v>19</v>
      </c>
      <c r="F523" s="249" t="s">
        <v>7012</v>
      </c>
      <c r="G523" s="247"/>
      <c r="H523" s="250">
        <v>24.0975</v>
      </c>
      <c r="I523" s="251"/>
      <c r="J523" s="247"/>
      <c r="K523" s="247"/>
      <c r="L523" s="252"/>
      <c r="M523" s="253"/>
      <c r="N523" s="254"/>
      <c r="O523" s="254"/>
      <c r="P523" s="254"/>
      <c r="Q523" s="254"/>
      <c r="R523" s="254"/>
      <c r="S523" s="254"/>
      <c r="T523" s="255"/>
      <c r="U523" s="14"/>
      <c r="V523" s="14"/>
      <c r="W523" s="14"/>
      <c r="X523" s="14"/>
      <c r="Y523" s="14"/>
      <c r="Z523" s="14"/>
      <c r="AA523" s="14"/>
      <c r="AB523" s="14"/>
      <c r="AC523" s="14"/>
      <c r="AD523" s="14"/>
      <c r="AE523" s="14"/>
      <c r="AT523" s="256" t="s">
        <v>262</v>
      </c>
      <c r="AU523" s="256" t="s">
        <v>78</v>
      </c>
      <c r="AV523" s="14" t="s">
        <v>78</v>
      </c>
      <c r="AW523" s="14" t="s">
        <v>31</v>
      </c>
      <c r="AX523" s="14" t="s">
        <v>69</v>
      </c>
      <c r="AY523" s="256" t="s">
        <v>252</v>
      </c>
    </row>
    <row r="524" s="16" customFormat="1">
      <c r="A524" s="16"/>
      <c r="B524" s="268"/>
      <c r="C524" s="269"/>
      <c r="D524" s="237" t="s">
        <v>262</v>
      </c>
      <c r="E524" s="270" t="s">
        <v>19</v>
      </c>
      <c r="F524" s="271" t="s">
        <v>333</v>
      </c>
      <c r="G524" s="269"/>
      <c r="H524" s="272">
        <v>98.768299999999996</v>
      </c>
      <c r="I524" s="273"/>
      <c r="J524" s="269"/>
      <c r="K524" s="269"/>
      <c r="L524" s="274"/>
      <c r="M524" s="275"/>
      <c r="N524" s="276"/>
      <c r="O524" s="276"/>
      <c r="P524" s="276"/>
      <c r="Q524" s="276"/>
      <c r="R524" s="276"/>
      <c r="S524" s="276"/>
      <c r="T524" s="277"/>
      <c r="U524" s="16"/>
      <c r="V524" s="16"/>
      <c r="W524" s="16"/>
      <c r="X524" s="16"/>
      <c r="Y524" s="16"/>
      <c r="Z524" s="16"/>
      <c r="AA524" s="16"/>
      <c r="AB524" s="16"/>
      <c r="AC524" s="16"/>
      <c r="AD524" s="16"/>
      <c r="AE524" s="16"/>
      <c r="AT524" s="278" t="s">
        <v>262</v>
      </c>
      <c r="AU524" s="278" t="s">
        <v>78</v>
      </c>
      <c r="AV524" s="16" t="s">
        <v>85</v>
      </c>
      <c r="AW524" s="16" t="s">
        <v>31</v>
      </c>
      <c r="AX524" s="16" t="s">
        <v>69</v>
      </c>
      <c r="AY524" s="278" t="s">
        <v>252</v>
      </c>
    </row>
    <row r="525" s="13" customFormat="1">
      <c r="A525" s="13"/>
      <c r="B525" s="235"/>
      <c r="C525" s="236"/>
      <c r="D525" s="237" t="s">
        <v>262</v>
      </c>
      <c r="E525" s="238" t="s">
        <v>19</v>
      </c>
      <c r="F525" s="239" t="s">
        <v>7013</v>
      </c>
      <c r="G525" s="236"/>
      <c r="H525" s="238" t="s">
        <v>19</v>
      </c>
      <c r="I525" s="240"/>
      <c r="J525" s="236"/>
      <c r="K525" s="236"/>
      <c r="L525" s="241"/>
      <c r="M525" s="242"/>
      <c r="N525" s="243"/>
      <c r="O525" s="243"/>
      <c r="P525" s="243"/>
      <c r="Q525" s="243"/>
      <c r="R525" s="243"/>
      <c r="S525" s="243"/>
      <c r="T525" s="244"/>
      <c r="U525" s="13"/>
      <c r="V525" s="13"/>
      <c r="W525" s="13"/>
      <c r="X525" s="13"/>
      <c r="Y525" s="13"/>
      <c r="Z525" s="13"/>
      <c r="AA525" s="13"/>
      <c r="AB525" s="13"/>
      <c r="AC525" s="13"/>
      <c r="AD525" s="13"/>
      <c r="AE525" s="13"/>
      <c r="AT525" s="245" t="s">
        <v>262</v>
      </c>
      <c r="AU525" s="245" t="s">
        <v>78</v>
      </c>
      <c r="AV525" s="13" t="s">
        <v>76</v>
      </c>
      <c r="AW525" s="13" t="s">
        <v>31</v>
      </c>
      <c r="AX525" s="13" t="s">
        <v>69</v>
      </c>
      <c r="AY525" s="245" t="s">
        <v>252</v>
      </c>
    </row>
    <row r="526" s="13" customFormat="1">
      <c r="A526" s="13"/>
      <c r="B526" s="235"/>
      <c r="C526" s="236"/>
      <c r="D526" s="237" t="s">
        <v>262</v>
      </c>
      <c r="E526" s="238" t="s">
        <v>19</v>
      </c>
      <c r="F526" s="239" t="s">
        <v>6979</v>
      </c>
      <c r="G526" s="236"/>
      <c r="H526" s="238" t="s">
        <v>19</v>
      </c>
      <c r="I526" s="240"/>
      <c r="J526" s="236"/>
      <c r="K526" s="236"/>
      <c r="L526" s="241"/>
      <c r="M526" s="242"/>
      <c r="N526" s="243"/>
      <c r="O526" s="243"/>
      <c r="P526" s="243"/>
      <c r="Q526" s="243"/>
      <c r="R526" s="243"/>
      <c r="S526" s="243"/>
      <c r="T526" s="244"/>
      <c r="U526" s="13"/>
      <c r="V526" s="13"/>
      <c r="W526" s="13"/>
      <c r="X526" s="13"/>
      <c r="Y526" s="13"/>
      <c r="Z526" s="13"/>
      <c r="AA526" s="13"/>
      <c r="AB526" s="13"/>
      <c r="AC526" s="13"/>
      <c r="AD526" s="13"/>
      <c r="AE526" s="13"/>
      <c r="AT526" s="245" t="s">
        <v>262</v>
      </c>
      <c r="AU526" s="245" t="s">
        <v>78</v>
      </c>
      <c r="AV526" s="13" t="s">
        <v>76</v>
      </c>
      <c r="AW526" s="13" t="s">
        <v>31</v>
      </c>
      <c r="AX526" s="13" t="s">
        <v>69</v>
      </c>
      <c r="AY526" s="245" t="s">
        <v>252</v>
      </c>
    </row>
    <row r="527" s="14" customFormat="1">
      <c r="A527" s="14"/>
      <c r="B527" s="246"/>
      <c r="C527" s="247"/>
      <c r="D527" s="237" t="s">
        <v>262</v>
      </c>
      <c r="E527" s="248" t="s">
        <v>19</v>
      </c>
      <c r="F527" s="249" t="s">
        <v>7056</v>
      </c>
      <c r="G527" s="247"/>
      <c r="H527" s="250">
        <v>28</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262</v>
      </c>
      <c r="AU527" s="256" t="s">
        <v>78</v>
      </c>
      <c r="AV527" s="14" t="s">
        <v>78</v>
      </c>
      <c r="AW527" s="14" t="s">
        <v>31</v>
      </c>
      <c r="AX527" s="14" t="s">
        <v>69</v>
      </c>
      <c r="AY527" s="256" t="s">
        <v>252</v>
      </c>
    </row>
    <row r="528" s="16" customFormat="1">
      <c r="A528" s="16"/>
      <c r="B528" s="268"/>
      <c r="C528" s="269"/>
      <c r="D528" s="237" t="s">
        <v>262</v>
      </c>
      <c r="E528" s="270" t="s">
        <v>19</v>
      </c>
      <c r="F528" s="271" t="s">
        <v>333</v>
      </c>
      <c r="G528" s="269"/>
      <c r="H528" s="272">
        <v>28</v>
      </c>
      <c r="I528" s="273"/>
      <c r="J528" s="269"/>
      <c r="K528" s="269"/>
      <c r="L528" s="274"/>
      <c r="M528" s="275"/>
      <c r="N528" s="276"/>
      <c r="O528" s="276"/>
      <c r="P528" s="276"/>
      <c r="Q528" s="276"/>
      <c r="R528" s="276"/>
      <c r="S528" s="276"/>
      <c r="T528" s="277"/>
      <c r="U528" s="16"/>
      <c r="V528" s="16"/>
      <c r="W528" s="16"/>
      <c r="X528" s="16"/>
      <c r="Y528" s="16"/>
      <c r="Z528" s="16"/>
      <c r="AA528" s="16"/>
      <c r="AB528" s="16"/>
      <c r="AC528" s="16"/>
      <c r="AD528" s="16"/>
      <c r="AE528" s="16"/>
      <c r="AT528" s="278" t="s">
        <v>262</v>
      </c>
      <c r="AU528" s="278" t="s">
        <v>78</v>
      </c>
      <c r="AV528" s="16" t="s">
        <v>85</v>
      </c>
      <c r="AW528" s="16" t="s">
        <v>31</v>
      </c>
      <c r="AX528" s="16" t="s">
        <v>69</v>
      </c>
      <c r="AY528" s="278" t="s">
        <v>252</v>
      </c>
    </row>
    <row r="529" s="13" customFormat="1">
      <c r="A529" s="13"/>
      <c r="B529" s="235"/>
      <c r="C529" s="236"/>
      <c r="D529" s="237" t="s">
        <v>262</v>
      </c>
      <c r="E529" s="238" t="s">
        <v>19</v>
      </c>
      <c r="F529" s="239" t="s">
        <v>6981</v>
      </c>
      <c r="G529" s="236"/>
      <c r="H529" s="238" t="s">
        <v>19</v>
      </c>
      <c r="I529" s="240"/>
      <c r="J529" s="236"/>
      <c r="K529" s="236"/>
      <c r="L529" s="241"/>
      <c r="M529" s="242"/>
      <c r="N529" s="243"/>
      <c r="O529" s="243"/>
      <c r="P529" s="243"/>
      <c r="Q529" s="243"/>
      <c r="R529" s="243"/>
      <c r="S529" s="243"/>
      <c r="T529" s="244"/>
      <c r="U529" s="13"/>
      <c r="V529" s="13"/>
      <c r="W529" s="13"/>
      <c r="X529" s="13"/>
      <c r="Y529" s="13"/>
      <c r="Z529" s="13"/>
      <c r="AA529" s="13"/>
      <c r="AB529" s="13"/>
      <c r="AC529" s="13"/>
      <c r="AD529" s="13"/>
      <c r="AE529" s="13"/>
      <c r="AT529" s="245" t="s">
        <v>262</v>
      </c>
      <c r="AU529" s="245" t="s">
        <v>78</v>
      </c>
      <c r="AV529" s="13" t="s">
        <v>76</v>
      </c>
      <c r="AW529" s="13" t="s">
        <v>31</v>
      </c>
      <c r="AX529" s="13" t="s">
        <v>69</v>
      </c>
      <c r="AY529" s="245" t="s">
        <v>252</v>
      </c>
    </row>
    <row r="530" s="14" customFormat="1">
      <c r="A530" s="14"/>
      <c r="B530" s="246"/>
      <c r="C530" s="247"/>
      <c r="D530" s="237" t="s">
        <v>262</v>
      </c>
      <c r="E530" s="248" t="s">
        <v>19</v>
      </c>
      <c r="F530" s="249" t="s">
        <v>7057</v>
      </c>
      <c r="G530" s="247"/>
      <c r="H530" s="250">
        <v>5.0499999999999998</v>
      </c>
      <c r="I530" s="251"/>
      <c r="J530" s="247"/>
      <c r="K530" s="247"/>
      <c r="L530" s="252"/>
      <c r="M530" s="253"/>
      <c r="N530" s="254"/>
      <c r="O530" s="254"/>
      <c r="P530" s="254"/>
      <c r="Q530" s="254"/>
      <c r="R530" s="254"/>
      <c r="S530" s="254"/>
      <c r="T530" s="255"/>
      <c r="U530" s="14"/>
      <c r="V530" s="14"/>
      <c r="W530" s="14"/>
      <c r="X530" s="14"/>
      <c r="Y530" s="14"/>
      <c r="Z530" s="14"/>
      <c r="AA530" s="14"/>
      <c r="AB530" s="14"/>
      <c r="AC530" s="14"/>
      <c r="AD530" s="14"/>
      <c r="AE530" s="14"/>
      <c r="AT530" s="256" t="s">
        <v>262</v>
      </c>
      <c r="AU530" s="256" t="s">
        <v>78</v>
      </c>
      <c r="AV530" s="14" t="s">
        <v>78</v>
      </c>
      <c r="AW530" s="14" t="s">
        <v>31</v>
      </c>
      <c r="AX530" s="14" t="s">
        <v>69</v>
      </c>
      <c r="AY530" s="256" t="s">
        <v>252</v>
      </c>
    </row>
    <row r="531" s="14" customFormat="1">
      <c r="A531" s="14"/>
      <c r="B531" s="246"/>
      <c r="C531" s="247"/>
      <c r="D531" s="237" t="s">
        <v>262</v>
      </c>
      <c r="E531" s="248" t="s">
        <v>19</v>
      </c>
      <c r="F531" s="249" t="s">
        <v>7058</v>
      </c>
      <c r="G531" s="247"/>
      <c r="H531" s="250">
        <v>8.5950000000000006</v>
      </c>
      <c r="I531" s="251"/>
      <c r="J531" s="247"/>
      <c r="K531" s="247"/>
      <c r="L531" s="252"/>
      <c r="M531" s="253"/>
      <c r="N531" s="254"/>
      <c r="O531" s="254"/>
      <c r="P531" s="254"/>
      <c r="Q531" s="254"/>
      <c r="R531" s="254"/>
      <c r="S531" s="254"/>
      <c r="T531" s="255"/>
      <c r="U531" s="14"/>
      <c r="V531" s="14"/>
      <c r="W531" s="14"/>
      <c r="X531" s="14"/>
      <c r="Y531" s="14"/>
      <c r="Z531" s="14"/>
      <c r="AA531" s="14"/>
      <c r="AB531" s="14"/>
      <c r="AC531" s="14"/>
      <c r="AD531" s="14"/>
      <c r="AE531" s="14"/>
      <c r="AT531" s="256" t="s">
        <v>262</v>
      </c>
      <c r="AU531" s="256" t="s">
        <v>78</v>
      </c>
      <c r="AV531" s="14" t="s">
        <v>78</v>
      </c>
      <c r="AW531" s="14" t="s">
        <v>31</v>
      </c>
      <c r="AX531" s="14" t="s">
        <v>69</v>
      </c>
      <c r="AY531" s="256" t="s">
        <v>252</v>
      </c>
    </row>
    <row r="532" s="14" customFormat="1">
      <c r="A532" s="14"/>
      <c r="B532" s="246"/>
      <c r="C532" s="247"/>
      <c r="D532" s="237" t="s">
        <v>262</v>
      </c>
      <c r="E532" s="248" t="s">
        <v>19</v>
      </c>
      <c r="F532" s="249" t="s">
        <v>7059</v>
      </c>
      <c r="G532" s="247"/>
      <c r="H532" s="250">
        <v>4.9950000000000001</v>
      </c>
      <c r="I532" s="251"/>
      <c r="J532" s="247"/>
      <c r="K532" s="247"/>
      <c r="L532" s="252"/>
      <c r="M532" s="253"/>
      <c r="N532" s="254"/>
      <c r="O532" s="254"/>
      <c r="P532" s="254"/>
      <c r="Q532" s="254"/>
      <c r="R532" s="254"/>
      <c r="S532" s="254"/>
      <c r="T532" s="255"/>
      <c r="U532" s="14"/>
      <c r="V532" s="14"/>
      <c r="W532" s="14"/>
      <c r="X532" s="14"/>
      <c r="Y532" s="14"/>
      <c r="Z532" s="14"/>
      <c r="AA532" s="14"/>
      <c r="AB532" s="14"/>
      <c r="AC532" s="14"/>
      <c r="AD532" s="14"/>
      <c r="AE532" s="14"/>
      <c r="AT532" s="256" t="s">
        <v>262</v>
      </c>
      <c r="AU532" s="256" t="s">
        <v>78</v>
      </c>
      <c r="AV532" s="14" t="s">
        <v>78</v>
      </c>
      <c r="AW532" s="14" t="s">
        <v>31</v>
      </c>
      <c r="AX532" s="14" t="s">
        <v>69</v>
      </c>
      <c r="AY532" s="256" t="s">
        <v>252</v>
      </c>
    </row>
    <row r="533" s="14" customFormat="1">
      <c r="A533" s="14"/>
      <c r="B533" s="246"/>
      <c r="C533" s="247"/>
      <c r="D533" s="237" t="s">
        <v>262</v>
      </c>
      <c r="E533" s="248" t="s">
        <v>19</v>
      </c>
      <c r="F533" s="249" t="s">
        <v>7060</v>
      </c>
      <c r="G533" s="247"/>
      <c r="H533" s="250">
        <v>4.3700000000000001</v>
      </c>
      <c r="I533" s="251"/>
      <c r="J533" s="247"/>
      <c r="K533" s="247"/>
      <c r="L533" s="252"/>
      <c r="M533" s="253"/>
      <c r="N533" s="254"/>
      <c r="O533" s="254"/>
      <c r="P533" s="254"/>
      <c r="Q533" s="254"/>
      <c r="R533" s="254"/>
      <c r="S533" s="254"/>
      <c r="T533" s="255"/>
      <c r="U533" s="14"/>
      <c r="V533" s="14"/>
      <c r="W533" s="14"/>
      <c r="X533" s="14"/>
      <c r="Y533" s="14"/>
      <c r="Z533" s="14"/>
      <c r="AA533" s="14"/>
      <c r="AB533" s="14"/>
      <c r="AC533" s="14"/>
      <c r="AD533" s="14"/>
      <c r="AE533" s="14"/>
      <c r="AT533" s="256" t="s">
        <v>262</v>
      </c>
      <c r="AU533" s="256" t="s">
        <v>78</v>
      </c>
      <c r="AV533" s="14" t="s">
        <v>78</v>
      </c>
      <c r="AW533" s="14" t="s">
        <v>31</v>
      </c>
      <c r="AX533" s="14" t="s">
        <v>69</v>
      </c>
      <c r="AY533" s="256" t="s">
        <v>252</v>
      </c>
    </row>
    <row r="534" s="14" customFormat="1">
      <c r="A534" s="14"/>
      <c r="B534" s="246"/>
      <c r="C534" s="247"/>
      <c r="D534" s="237" t="s">
        <v>262</v>
      </c>
      <c r="E534" s="248" t="s">
        <v>19</v>
      </c>
      <c r="F534" s="249" t="s">
        <v>7061</v>
      </c>
      <c r="G534" s="247"/>
      <c r="H534" s="250">
        <v>4.9375</v>
      </c>
      <c r="I534" s="251"/>
      <c r="J534" s="247"/>
      <c r="K534" s="247"/>
      <c r="L534" s="252"/>
      <c r="M534" s="253"/>
      <c r="N534" s="254"/>
      <c r="O534" s="254"/>
      <c r="P534" s="254"/>
      <c r="Q534" s="254"/>
      <c r="R534" s="254"/>
      <c r="S534" s="254"/>
      <c r="T534" s="255"/>
      <c r="U534" s="14"/>
      <c r="V534" s="14"/>
      <c r="W534" s="14"/>
      <c r="X534" s="14"/>
      <c r="Y534" s="14"/>
      <c r="Z534" s="14"/>
      <c r="AA534" s="14"/>
      <c r="AB534" s="14"/>
      <c r="AC534" s="14"/>
      <c r="AD534" s="14"/>
      <c r="AE534" s="14"/>
      <c r="AT534" s="256" t="s">
        <v>262</v>
      </c>
      <c r="AU534" s="256" t="s">
        <v>78</v>
      </c>
      <c r="AV534" s="14" t="s">
        <v>78</v>
      </c>
      <c r="AW534" s="14" t="s">
        <v>31</v>
      </c>
      <c r="AX534" s="14" t="s">
        <v>69</v>
      </c>
      <c r="AY534" s="256" t="s">
        <v>252</v>
      </c>
    </row>
    <row r="535" s="16" customFormat="1">
      <c r="A535" s="16"/>
      <c r="B535" s="268"/>
      <c r="C535" s="269"/>
      <c r="D535" s="237" t="s">
        <v>262</v>
      </c>
      <c r="E535" s="270" t="s">
        <v>19</v>
      </c>
      <c r="F535" s="271" t="s">
        <v>333</v>
      </c>
      <c r="G535" s="269"/>
      <c r="H535" s="272">
        <v>27.947500000000002</v>
      </c>
      <c r="I535" s="273"/>
      <c r="J535" s="269"/>
      <c r="K535" s="269"/>
      <c r="L535" s="274"/>
      <c r="M535" s="275"/>
      <c r="N535" s="276"/>
      <c r="O535" s="276"/>
      <c r="P535" s="276"/>
      <c r="Q535" s="276"/>
      <c r="R535" s="276"/>
      <c r="S535" s="276"/>
      <c r="T535" s="277"/>
      <c r="U535" s="16"/>
      <c r="V535" s="16"/>
      <c r="W535" s="16"/>
      <c r="X535" s="16"/>
      <c r="Y535" s="16"/>
      <c r="Z535" s="16"/>
      <c r="AA535" s="16"/>
      <c r="AB535" s="16"/>
      <c r="AC535" s="16"/>
      <c r="AD535" s="16"/>
      <c r="AE535" s="16"/>
      <c r="AT535" s="278" t="s">
        <v>262</v>
      </c>
      <c r="AU535" s="278" t="s">
        <v>78</v>
      </c>
      <c r="AV535" s="16" t="s">
        <v>85</v>
      </c>
      <c r="AW535" s="16" t="s">
        <v>31</v>
      </c>
      <c r="AX535" s="16" t="s">
        <v>69</v>
      </c>
      <c r="AY535" s="278" t="s">
        <v>252</v>
      </c>
    </row>
    <row r="536" s="15" customFormat="1">
      <c r="A536" s="15"/>
      <c r="B536" s="257"/>
      <c r="C536" s="258"/>
      <c r="D536" s="237" t="s">
        <v>262</v>
      </c>
      <c r="E536" s="259" t="s">
        <v>19</v>
      </c>
      <c r="F536" s="260" t="s">
        <v>265</v>
      </c>
      <c r="G536" s="258"/>
      <c r="H536" s="261">
        <v>154.7158</v>
      </c>
      <c r="I536" s="262"/>
      <c r="J536" s="258"/>
      <c r="K536" s="258"/>
      <c r="L536" s="263"/>
      <c r="M536" s="264"/>
      <c r="N536" s="265"/>
      <c r="O536" s="265"/>
      <c r="P536" s="265"/>
      <c r="Q536" s="265"/>
      <c r="R536" s="265"/>
      <c r="S536" s="265"/>
      <c r="T536" s="266"/>
      <c r="U536" s="15"/>
      <c r="V536" s="15"/>
      <c r="W536" s="15"/>
      <c r="X536" s="15"/>
      <c r="Y536" s="15"/>
      <c r="Z536" s="15"/>
      <c r="AA536" s="15"/>
      <c r="AB536" s="15"/>
      <c r="AC536" s="15"/>
      <c r="AD536" s="15"/>
      <c r="AE536" s="15"/>
      <c r="AT536" s="267" t="s">
        <v>262</v>
      </c>
      <c r="AU536" s="267" t="s">
        <v>78</v>
      </c>
      <c r="AV536" s="15" t="s">
        <v>258</v>
      </c>
      <c r="AW536" s="15" t="s">
        <v>31</v>
      </c>
      <c r="AX536" s="15" t="s">
        <v>76</v>
      </c>
      <c r="AY536" s="267" t="s">
        <v>252</v>
      </c>
    </row>
    <row r="537" s="2" customFormat="1" ht="33" customHeight="1">
      <c r="A537" s="40"/>
      <c r="B537" s="41"/>
      <c r="C537" s="217" t="s">
        <v>1151</v>
      </c>
      <c r="D537" s="217" t="s">
        <v>254</v>
      </c>
      <c r="E537" s="218" t="s">
        <v>7062</v>
      </c>
      <c r="F537" s="219" t="s">
        <v>7063</v>
      </c>
      <c r="G537" s="220" t="s">
        <v>280</v>
      </c>
      <c r="H537" s="221">
        <v>1.9031</v>
      </c>
      <c r="I537" s="222"/>
      <c r="J537" s="223">
        <f>ROUND(I537*H537,2)</f>
        <v>0</v>
      </c>
      <c r="K537" s="219" t="s">
        <v>257</v>
      </c>
      <c r="L537" s="46"/>
      <c r="M537" s="224" t="s">
        <v>19</v>
      </c>
      <c r="N537" s="225" t="s">
        <v>40</v>
      </c>
      <c r="O537" s="86"/>
      <c r="P537" s="226">
        <f>O537*H537</f>
        <v>0</v>
      </c>
      <c r="Q537" s="226">
        <v>0</v>
      </c>
      <c r="R537" s="226">
        <f>Q537*H537</f>
        <v>0</v>
      </c>
      <c r="S537" s="226">
        <v>0.59999999999999998</v>
      </c>
      <c r="T537" s="227">
        <f>S537*H537</f>
        <v>1.1418599999999999</v>
      </c>
      <c r="U537" s="40"/>
      <c r="V537" s="40"/>
      <c r="W537" s="40"/>
      <c r="X537" s="40"/>
      <c r="Y537" s="40"/>
      <c r="Z537" s="40"/>
      <c r="AA537" s="40"/>
      <c r="AB537" s="40"/>
      <c r="AC537" s="40"/>
      <c r="AD537" s="40"/>
      <c r="AE537" s="40"/>
      <c r="AR537" s="228" t="s">
        <v>258</v>
      </c>
      <c r="AT537" s="228" t="s">
        <v>254</v>
      </c>
      <c r="AU537" s="228" t="s">
        <v>78</v>
      </c>
      <c r="AY537" s="19" t="s">
        <v>252</v>
      </c>
      <c r="BE537" s="229">
        <f>IF(N537="základní",J537,0)</f>
        <v>0</v>
      </c>
      <c r="BF537" s="229">
        <f>IF(N537="snížená",J537,0)</f>
        <v>0</v>
      </c>
      <c r="BG537" s="229">
        <f>IF(N537="zákl. přenesená",J537,0)</f>
        <v>0</v>
      </c>
      <c r="BH537" s="229">
        <f>IF(N537="sníž. přenesená",J537,0)</f>
        <v>0</v>
      </c>
      <c r="BI537" s="229">
        <f>IF(N537="nulová",J537,0)</f>
        <v>0</v>
      </c>
      <c r="BJ537" s="19" t="s">
        <v>76</v>
      </c>
      <c r="BK537" s="229">
        <f>ROUND(I537*H537,2)</f>
        <v>0</v>
      </c>
      <c r="BL537" s="19" t="s">
        <v>258</v>
      </c>
      <c r="BM537" s="228" t="s">
        <v>7064</v>
      </c>
    </row>
    <row r="538" s="2" customFormat="1">
      <c r="A538" s="40"/>
      <c r="B538" s="41"/>
      <c r="C538" s="42"/>
      <c r="D538" s="230" t="s">
        <v>260</v>
      </c>
      <c r="E538" s="42"/>
      <c r="F538" s="231" t="s">
        <v>7065</v>
      </c>
      <c r="G538" s="42"/>
      <c r="H538" s="42"/>
      <c r="I538" s="232"/>
      <c r="J538" s="42"/>
      <c r="K538" s="42"/>
      <c r="L538" s="46"/>
      <c r="M538" s="233"/>
      <c r="N538" s="234"/>
      <c r="O538" s="86"/>
      <c r="P538" s="86"/>
      <c r="Q538" s="86"/>
      <c r="R538" s="86"/>
      <c r="S538" s="86"/>
      <c r="T538" s="87"/>
      <c r="U538" s="40"/>
      <c r="V538" s="40"/>
      <c r="W538" s="40"/>
      <c r="X538" s="40"/>
      <c r="Y538" s="40"/>
      <c r="Z538" s="40"/>
      <c r="AA538" s="40"/>
      <c r="AB538" s="40"/>
      <c r="AC538" s="40"/>
      <c r="AD538" s="40"/>
      <c r="AE538" s="40"/>
      <c r="AT538" s="19" t="s">
        <v>260</v>
      </c>
      <c r="AU538" s="19" t="s">
        <v>78</v>
      </c>
    </row>
    <row r="539" s="14" customFormat="1">
      <c r="A539" s="14"/>
      <c r="B539" s="246"/>
      <c r="C539" s="247"/>
      <c r="D539" s="237" t="s">
        <v>262</v>
      </c>
      <c r="E539" s="248" t="s">
        <v>19</v>
      </c>
      <c r="F539" s="249" t="s">
        <v>7066</v>
      </c>
      <c r="G539" s="247"/>
      <c r="H539" s="250">
        <v>1.9031</v>
      </c>
      <c r="I539" s="251"/>
      <c r="J539" s="247"/>
      <c r="K539" s="247"/>
      <c r="L539" s="252"/>
      <c r="M539" s="253"/>
      <c r="N539" s="254"/>
      <c r="O539" s="254"/>
      <c r="P539" s="254"/>
      <c r="Q539" s="254"/>
      <c r="R539" s="254"/>
      <c r="S539" s="254"/>
      <c r="T539" s="255"/>
      <c r="U539" s="14"/>
      <c r="V539" s="14"/>
      <c r="W539" s="14"/>
      <c r="X539" s="14"/>
      <c r="Y539" s="14"/>
      <c r="Z539" s="14"/>
      <c r="AA539" s="14"/>
      <c r="AB539" s="14"/>
      <c r="AC539" s="14"/>
      <c r="AD539" s="14"/>
      <c r="AE539" s="14"/>
      <c r="AT539" s="256" t="s">
        <v>262</v>
      </c>
      <c r="AU539" s="256" t="s">
        <v>78</v>
      </c>
      <c r="AV539" s="14" t="s">
        <v>78</v>
      </c>
      <c r="AW539" s="14" t="s">
        <v>31</v>
      </c>
      <c r="AX539" s="14" t="s">
        <v>76</v>
      </c>
      <c r="AY539" s="256" t="s">
        <v>252</v>
      </c>
    </row>
    <row r="540" s="2" customFormat="1" ht="37.8" customHeight="1">
      <c r="A540" s="40"/>
      <c r="B540" s="41"/>
      <c r="C540" s="217" t="s">
        <v>1156</v>
      </c>
      <c r="D540" s="217" t="s">
        <v>254</v>
      </c>
      <c r="E540" s="218" t="s">
        <v>2035</v>
      </c>
      <c r="F540" s="219" t="s">
        <v>2036</v>
      </c>
      <c r="G540" s="220" t="s">
        <v>187</v>
      </c>
      <c r="H540" s="221">
        <v>7.2344999999999997</v>
      </c>
      <c r="I540" s="222"/>
      <c r="J540" s="223">
        <f>ROUND(I540*H540,2)</f>
        <v>0</v>
      </c>
      <c r="K540" s="219" t="s">
        <v>257</v>
      </c>
      <c r="L540" s="46"/>
      <c r="M540" s="224" t="s">
        <v>19</v>
      </c>
      <c r="N540" s="225" t="s">
        <v>40</v>
      </c>
      <c r="O540" s="86"/>
      <c r="P540" s="226">
        <f>O540*H540</f>
        <v>0</v>
      </c>
      <c r="Q540" s="226">
        <v>0</v>
      </c>
      <c r="R540" s="226">
        <f>Q540*H540</f>
        <v>0</v>
      </c>
      <c r="S540" s="226">
        <v>0.025000000000000001</v>
      </c>
      <c r="T540" s="227">
        <f>S540*H540</f>
        <v>0.18086250000000001</v>
      </c>
      <c r="U540" s="40"/>
      <c r="V540" s="40"/>
      <c r="W540" s="40"/>
      <c r="X540" s="40"/>
      <c r="Y540" s="40"/>
      <c r="Z540" s="40"/>
      <c r="AA540" s="40"/>
      <c r="AB540" s="40"/>
      <c r="AC540" s="40"/>
      <c r="AD540" s="40"/>
      <c r="AE540" s="40"/>
      <c r="AR540" s="228" t="s">
        <v>258</v>
      </c>
      <c r="AT540" s="228" t="s">
        <v>254</v>
      </c>
      <c r="AU540" s="228" t="s">
        <v>78</v>
      </c>
      <c r="AY540" s="19" t="s">
        <v>252</v>
      </c>
      <c r="BE540" s="229">
        <f>IF(N540="základní",J540,0)</f>
        <v>0</v>
      </c>
      <c r="BF540" s="229">
        <f>IF(N540="snížená",J540,0)</f>
        <v>0</v>
      </c>
      <c r="BG540" s="229">
        <f>IF(N540="zákl. přenesená",J540,0)</f>
        <v>0</v>
      </c>
      <c r="BH540" s="229">
        <f>IF(N540="sníž. přenesená",J540,0)</f>
        <v>0</v>
      </c>
      <c r="BI540" s="229">
        <f>IF(N540="nulová",J540,0)</f>
        <v>0</v>
      </c>
      <c r="BJ540" s="19" t="s">
        <v>76</v>
      </c>
      <c r="BK540" s="229">
        <f>ROUND(I540*H540,2)</f>
        <v>0</v>
      </c>
      <c r="BL540" s="19" t="s">
        <v>258</v>
      </c>
      <c r="BM540" s="228" t="s">
        <v>7067</v>
      </c>
    </row>
    <row r="541" s="2" customFormat="1">
      <c r="A541" s="40"/>
      <c r="B541" s="41"/>
      <c r="C541" s="42"/>
      <c r="D541" s="230" t="s">
        <v>260</v>
      </c>
      <c r="E541" s="42"/>
      <c r="F541" s="231" t="s">
        <v>2038</v>
      </c>
      <c r="G541" s="42"/>
      <c r="H541" s="42"/>
      <c r="I541" s="232"/>
      <c r="J541" s="42"/>
      <c r="K541" s="42"/>
      <c r="L541" s="46"/>
      <c r="M541" s="233"/>
      <c r="N541" s="234"/>
      <c r="O541" s="86"/>
      <c r="P541" s="86"/>
      <c r="Q541" s="86"/>
      <c r="R541" s="86"/>
      <c r="S541" s="86"/>
      <c r="T541" s="87"/>
      <c r="U541" s="40"/>
      <c r="V541" s="40"/>
      <c r="W541" s="40"/>
      <c r="X541" s="40"/>
      <c r="Y541" s="40"/>
      <c r="Z541" s="40"/>
      <c r="AA541" s="40"/>
      <c r="AB541" s="40"/>
      <c r="AC541" s="40"/>
      <c r="AD541" s="40"/>
      <c r="AE541" s="40"/>
      <c r="AT541" s="19" t="s">
        <v>260</v>
      </c>
      <c r="AU541" s="19" t="s">
        <v>78</v>
      </c>
    </row>
    <row r="542" s="13" customFormat="1">
      <c r="A542" s="13"/>
      <c r="B542" s="235"/>
      <c r="C542" s="236"/>
      <c r="D542" s="237" t="s">
        <v>262</v>
      </c>
      <c r="E542" s="238" t="s">
        <v>19</v>
      </c>
      <c r="F542" s="239" t="s">
        <v>7068</v>
      </c>
      <c r="G542" s="236"/>
      <c r="H542" s="238" t="s">
        <v>19</v>
      </c>
      <c r="I542" s="240"/>
      <c r="J542" s="236"/>
      <c r="K542" s="236"/>
      <c r="L542" s="241"/>
      <c r="M542" s="242"/>
      <c r="N542" s="243"/>
      <c r="O542" s="243"/>
      <c r="P542" s="243"/>
      <c r="Q542" s="243"/>
      <c r="R542" s="243"/>
      <c r="S542" s="243"/>
      <c r="T542" s="244"/>
      <c r="U542" s="13"/>
      <c r="V542" s="13"/>
      <c r="W542" s="13"/>
      <c r="X542" s="13"/>
      <c r="Y542" s="13"/>
      <c r="Z542" s="13"/>
      <c r="AA542" s="13"/>
      <c r="AB542" s="13"/>
      <c r="AC542" s="13"/>
      <c r="AD542" s="13"/>
      <c r="AE542" s="13"/>
      <c r="AT542" s="245" t="s">
        <v>262</v>
      </c>
      <c r="AU542" s="245" t="s">
        <v>78</v>
      </c>
      <c r="AV542" s="13" t="s">
        <v>76</v>
      </c>
      <c r="AW542" s="13" t="s">
        <v>31</v>
      </c>
      <c r="AX542" s="13" t="s">
        <v>69</v>
      </c>
      <c r="AY542" s="245" t="s">
        <v>252</v>
      </c>
    </row>
    <row r="543" s="14" customFormat="1">
      <c r="A543" s="14"/>
      <c r="B543" s="246"/>
      <c r="C543" s="247"/>
      <c r="D543" s="237" t="s">
        <v>262</v>
      </c>
      <c r="E543" s="248" t="s">
        <v>19</v>
      </c>
      <c r="F543" s="249" t="s">
        <v>7069</v>
      </c>
      <c r="G543" s="247"/>
      <c r="H543" s="250">
        <v>7.2344999999999997</v>
      </c>
      <c r="I543" s="251"/>
      <c r="J543" s="247"/>
      <c r="K543" s="247"/>
      <c r="L543" s="252"/>
      <c r="M543" s="253"/>
      <c r="N543" s="254"/>
      <c r="O543" s="254"/>
      <c r="P543" s="254"/>
      <c r="Q543" s="254"/>
      <c r="R543" s="254"/>
      <c r="S543" s="254"/>
      <c r="T543" s="255"/>
      <c r="U543" s="14"/>
      <c r="V543" s="14"/>
      <c r="W543" s="14"/>
      <c r="X543" s="14"/>
      <c r="Y543" s="14"/>
      <c r="Z543" s="14"/>
      <c r="AA543" s="14"/>
      <c r="AB543" s="14"/>
      <c r="AC543" s="14"/>
      <c r="AD543" s="14"/>
      <c r="AE543" s="14"/>
      <c r="AT543" s="256" t="s">
        <v>262</v>
      </c>
      <c r="AU543" s="256" t="s">
        <v>78</v>
      </c>
      <c r="AV543" s="14" t="s">
        <v>78</v>
      </c>
      <c r="AW543" s="14" t="s">
        <v>31</v>
      </c>
      <c r="AX543" s="14" t="s">
        <v>76</v>
      </c>
      <c r="AY543" s="256" t="s">
        <v>252</v>
      </c>
    </row>
    <row r="544" s="2" customFormat="1" ht="24.15" customHeight="1">
      <c r="A544" s="40"/>
      <c r="B544" s="41"/>
      <c r="C544" s="217" t="s">
        <v>1178</v>
      </c>
      <c r="D544" s="217" t="s">
        <v>254</v>
      </c>
      <c r="E544" s="218" t="s">
        <v>4602</v>
      </c>
      <c r="F544" s="219" t="s">
        <v>4603</v>
      </c>
      <c r="G544" s="220" t="s">
        <v>183</v>
      </c>
      <c r="H544" s="221">
        <v>67.370000000000005</v>
      </c>
      <c r="I544" s="222"/>
      <c r="J544" s="223">
        <f>ROUND(I544*H544,2)</f>
        <v>0</v>
      </c>
      <c r="K544" s="219" t="s">
        <v>19</v>
      </c>
      <c r="L544" s="46"/>
      <c r="M544" s="224" t="s">
        <v>19</v>
      </c>
      <c r="N544" s="225" t="s">
        <v>40</v>
      </c>
      <c r="O544" s="86"/>
      <c r="P544" s="226">
        <f>O544*H544</f>
        <v>0</v>
      </c>
      <c r="Q544" s="226">
        <v>0</v>
      </c>
      <c r="R544" s="226">
        <f>Q544*H544</f>
        <v>0</v>
      </c>
      <c r="S544" s="226">
        <v>0</v>
      </c>
      <c r="T544" s="227">
        <f>S544*H544</f>
        <v>0</v>
      </c>
      <c r="U544" s="40"/>
      <c r="V544" s="40"/>
      <c r="W544" s="40"/>
      <c r="X544" s="40"/>
      <c r="Y544" s="40"/>
      <c r="Z544" s="40"/>
      <c r="AA544" s="40"/>
      <c r="AB544" s="40"/>
      <c r="AC544" s="40"/>
      <c r="AD544" s="40"/>
      <c r="AE544" s="40"/>
      <c r="AR544" s="228" t="s">
        <v>258</v>
      </c>
      <c r="AT544" s="228" t="s">
        <v>254</v>
      </c>
      <c r="AU544" s="228" t="s">
        <v>78</v>
      </c>
      <c r="AY544" s="19" t="s">
        <v>252</v>
      </c>
      <c r="BE544" s="229">
        <f>IF(N544="základní",J544,0)</f>
        <v>0</v>
      </c>
      <c r="BF544" s="229">
        <f>IF(N544="snížená",J544,0)</f>
        <v>0</v>
      </c>
      <c r="BG544" s="229">
        <f>IF(N544="zákl. přenesená",J544,0)</f>
        <v>0</v>
      </c>
      <c r="BH544" s="229">
        <f>IF(N544="sníž. přenesená",J544,0)</f>
        <v>0</v>
      </c>
      <c r="BI544" s="229">
        <f>IF(N544="nulová",J544,0)</f>
        <v>0</v>
      </c>
      <c r="BJ544" s="19" t="s">
        <v>76</v>
      </c>
      <c r="BK544" s="229">
        <f>ROUND(I544*H544,2)</f>
        <v>0</v>
      </c>
      <c r="BL544" s="19" t="s">
        <v>258</v>
      </c>
      <c r="BM544" s="228" t="s">
        <v>4604</v>
      </c>
    </row>
    <row r="545" s="13" customFormat="1">
      <c r="A545" s="13"/>
      <c r="B545" s="235"/>
      <c r="C545" s="236"/>
      <c r="D545" s="237" t="s">
        <v>262</v>
      </c>
      <c r="E545" s="238" t="s">
        <v>19</v>
      </c>
      <c r="F545" s="239" t="s">
        <v>6831</v>
      </c>
      <c r="G545" s="236"/>
      <c r="H545" s="238" t="s">
        <v>19</v>
      </c>
      <c r="I545" s="240"/>
      <c r="J545" s="236"/>
      <c r="K545" s="236"/>
      <c r="L545" s="241"/>
      <c r="M545" s="242"/>
      <c r="N545" s="243"/>
      <c r="O545" s="243"/>
      <c r="P545" s="243"/>
      <c r="Q545" s="243"/>
      <c r="R545" s="243"/>
      <c r="S545" s="243"/>
      <c r="T545" s="244"/>
      <c r="U545" s="13"/>
      <c r="V545" s="13"/>
      <c r="W545" s="13"/>
      <c r="X545" s="13"/>
      <c r="Y545" s="13"/>
      <c r="Z545" s="13"/>
      <c r="AA545" s="13"/>
      <c r="AB545" s="13"/>
      <c r="AC545" s="13"/>
      <c r="AD545" s="13"/>
      <c r="AE545" s="13"/>
      <c r="AT545" s="245" t="s">
        <v>262</v>
      </c>
      <c r="AU545" s="245" t="s">
        <v>78</v>
      </c>
      <c r="AV545" s="13" t="s">
        <v>76</v>
      </c>
      <c r="AW545" s="13" t="s">
        <v>31</v>
      </c>
      <c r="AX545" s="13" t="s">
        <v>69</v>
      </c>
      <c r="AY545" s="245" t="s">
        <v>252</v>
      </c>
    </row>
    <row r="546" s="13" customFormat="1">
      <c r="A546" s="13"/>
      <c r="B546" s="235"/>
      <c r="C546" s="236"/>
      <c r="D546" s="237" t="s">
        <v>262</v>
      </c>
      <c r="E546" s="238" t="s">
        <v>19</v>
      </c>
      <c r="F546" s="239" t="s">
        <v>7070</v>
      </c>
      <c r="G546" s="236"/>
      <c r="H546" s="238" t="s">
        <v>19</v>
      </c>
      <c r="I546" s="240"/>
      <c r="J546" s="236"/>
      <c r="K546" s="236"/>
      <c r="L546" s="241"/>
      <c r="M546" s="242"/>
      <c r="N546" s="243"/>
      <c r="O546" s="243"/>
      <c r="P546" s="243"/>
      <c r="Q546" s="243"/>
      <c r="R546" s="243"/>
      <c r="S546" s="243"/>
      <c r="T546" s="244"/>
      <c r="U546" s="13"/>
      <c r="V546" s="13"/>
      <c r="W546" s="13"/>
      <c r="X546" s="13"/>
      <c r="Y546" s="13"/>
      <c r="Z546" s="13"/>
      <c r="AA546" s="13"/>
      <c r="AB546" s="13"/>
      <c r="AC546" s="13"/>
      <c r="AD546" s="13"/>
      <c r="AE546" s="13"/>
      <c r="AT546" s="245" t="s">
        <v>262</v>
      </c>
      <c r="AU546" s="245" t="s">
        <v>78</v>
      </c>
      <c r="AV546" s="13" t="s">
        <v>76</v>
      </c>
      <c r="AW546" s="13" t="s">
        <v>31</v>
      </c>
      <c r="AX546" s="13" t="s">
        <v>69</v>
      </c>
      <c r="AY546" s="245" t="s">
        <v>252</v>
      </c>
    </row>
    <row r="547" s="13" customFormat="1">
      <c r="A547" s="13"/>
      <c r="B547" s="235"/>
      <c r="C547" s="236"/>
      <c r="D547" s="237" t="s">
        <v>262</v>
      </c>
      <c r="E547" s="238" t="s">
        <v>19</v>
      </c>
      <c r="F547" s="239" t="s">
        <v>6835</v>
      </c>
      <c r="G547" s="236"/>
      <c r="H547" s="238" t="s">
        <v>19</v>
      </c>
      <c r="I547" s="240"/>
      <c r="J547" s="236"/>
      <c r="K547" s="236"/>
      <c r="L547" s="241"/>
      <c r="M547" s="242"/>
      <c r="N547" s="243"/>
      <c r="O547" s="243"/>
      <c r="P547" s="243"/>
      <c r="Q547" s="243"/>
      <c r="R547" s="243"/>
      <c r="S547" s="243"/>
      <c r="T547" s="244"/>
      <c r="U547" s="13"/>
      <c r="V547" s="13"/>
      <c r="W547" s="13"/>
      <c r="X547" s="13"/>
      <c r="Y547" s="13"/>
      <c r="Z547" s="13"/>
      <c r="AA547" s="13"/>
      <c r="AB547" s="13"/>
      <c r="AC547" s="13"/>
      <c r="AD547" s="13"/>
      <c r="AE547" s="13"/>
      <c r="AT547" s="245" t="s">
        <v>262</v>
      </c>
      <c r="AU547" s="245" t="s">
        <v>78</v>
      </c>
      <c r="AV547" s="13" t="s">
        <v>76</v>
      </c>
      <c r="AW547" s="13" t="s">
        <v>31</v>
      </c>
      <c r="AX547" s="13" t="s">
        <v>69</v>
      </c>
      <c r="AY547" s="245" t="s">
        <v>252</v>
      </c>
    </row>
    <row r="548" s="14" customFormat="1">
      <c r="A548" s="14"/>
      <c r="B548" s="246"/>
      <c r="C548" s="247"/>
      <c r="D548" s="237" t="s">
        <v>262</v>
      </c>
      <c r="E548" s="248" t="s">
        <v>19</v>
      </c>
      <c r="F548" s="249" t="s">
        <v>7071</v>
      </c>
      <c r="G548" s="247"/>
      <c r="H548" s="250">
        <v>30.850000000000001</v>
      </c>
      <c r="I548" s="251"/>
      <c r="J548" s="247"/>
      <c r="K548" s="247"/>
      <c r="L548" s="252"/>
      <c r="M548" s="253"/>
      <c r="N548" s="254"/>
      <c r="O548" s="254"/>
      <c r="P548" s="254"/>
      <c r="Q548" s="254"/>
      <c r="R548" s="254"/>
      <c r="S548" s="254"/>
      <c r="T548" s="255"/>
      <c r="U548" s="14"/>
      <c r="V548" s="14"/>
      <c r="W548" s="14"/>
      <c r="X548" s="14"/>
      <c r="Y548" s="14"/>
      <c r="Z548" s="14"/>
      <c r="AA548" s="14"/>
      <c r="AB548" s="14"/>
      <c r="AC548" s="14"/>
      <c r="AD548" s="14"/>
      <c r="AE548" s="14"/>
      <c r="AT548" s="256" t="s">
        <v>262</v>
      </c>
      <c r="AU548" s="256" t="s">
        <v>78</v>
      </c>
      <c r="AV548" s="14" t="s">
        <v>78</v>
      </c>
      <c r="AW548" s="14" t="s">
        <v>31</v>
      </c>
      <c r="AX548" s="14" t="s">
        <v>69</v>
      </c>
      <c r="AY548" s="256" t="s">
        <v>252</v>
      </c>
    </row>
    <row r="549" s="14" customFormat="1">
      <c r="A549" s="14"/>
      <c r="B549" s="246"/>
      <c r="C549" s="247"/>
      <c r="D549" s="237" t="s">
        <v>262</v>
      </c>
      <c r="E549" s="248" t="s">
        <v>19</v>
      </c>
      <c r="F549" s="249" t="s">
        <v>7072</v>
      </c>
      <c r="G549" s="247"/>
      <c r="H549" s="250">
        <v>3.6800000000000002</v>
      </c>
      <c r="I549" s="251"/>
      <c r="J549" s="247"/>
      <c r="K549" s="247"/>
      <c r="L549" s="252"/>
      <c r="M549" s="253"/>
      <c r="N549" s="254"/>
      <c r="O549" s="254"/>
      <c r="P549" s="254"/>
      <c r="Q549" s="254"/>
      <c r="R549" s="254"/>
      <c r="S549" s="254"/>
      <c r="T549" s="255"/>
      <c r="U549" s="14"/>
      <c r="V549" s="14"/>
      <c r="W549" s="14"/>
      <c r="X549" s="14"/>
      <c r="Y549" s="14"/>
      <c r="Z549" s="14"/>
      <c r="AA549" s="14"/>
      <c r="AB549" s="14"/>
      <c r="AC549" s="14"/>
      <c r="AD549" s="14"/>
      <c r="AE549" s="14"/>
      <c r="AT549" s="256" t="s">
        <v>262</v>
      </c>
      <c r="AU549" s="256" t="s">
        <v>78</v>
      </c>
      <c r="AV549" s="14" t="s">
        <v>78</v>
      </c>
      <c r="AW549" s="14" t="s">
        <v>31</v>
      </c>
      <c r="AX549" s="14" t="s">
        <v>69</v>
      </c>
      <c r="AY549" s="256" t="s">
        <v>252</v>
      </c>
    </row>
    <row r="550" s="14" customFormat="1">
      <c r="A550" s="14"/>
      <c r="B550" s="246"/>
      <c r="C550" s="247"/>
      <c r="D550" s="237" t="s">
        <v>262</v>
      </c>
      <c r="E550" s="248" t="s">
        <v>19</v>
      </c>
      <c r="F550" s="249" t="s">
        <v>7073</v>
      </c>
      <c r="G550" s="247"/>
      <c r="H550" s="250">
        <v>27.379999999999999</v>
      </c>
      <c r="I550" s="251"/>
      <c r="J550" s="247"/>
      <c r="K550" s="247"/>
      <c r="L550" s="252"/>
      <c r="M550" s="253"/>
      <c r="N550" s="254"/>
      <c r="O550" s="254"/>
      <c r="P550" s="254"/>
      <c r="Q550" s="254"/>
      <c r="R550" s="254"/>
      <c r="S550" s="254"/>
      <c r="T550" s="255"/>
      <c r="U550" s="14"/>
      <c r="V550" s="14"/>
      <c r="W550" s="14"/>
      <c r="X550" s="14"/>
      <c r="Y550" s="14"/>
      <c r="Z550" s="14"/>
      <c r="AA550" s="14"/>
      <c r="AB550" s="14"/>
      <c r="AC550" s="14"/>
      <c r="AD550" s="14"/>
      <c r="AE550" s="14"/>
      <c r="AT550" s="256" t="s">
        <v>262</v>
      </c>
      <c r="AU550" s="256" t="s">
        <v>78</v>
      </c>
      <c r="AV550" s="14" t="s">
        <v>78</v>
      </c>
      <c r="AW550" s="14" t="s">
        <v>31</v>
      </c>
      <c r="AX550" s="14" t="s">
        <v>69</v>
      </c>
      <c r="AY550" s="256" t="s">
        <v>252</v>
      </c>
    </row>
    <row r="551" s="13" customFormat="1">
      <c r="A551" s="13"/>
      <c r="B551" s="235"/>
      <c r="C551" s="236"/>
      <c r="D551" s="237" t="s">
        <v>262</v>
      </c>
      <c r="E551" s="238" t="s">
        <v>19</v>
      </c>
      <c r="F551" s="239" t="s">
        <v>6839</v>
      </c>
      <c r="G551" s="236"/>
      <c r="H551" s="238" t="s">
        <v>19</v>
      </c>
      <c r="I551" s="240"/>
      <c r="J551" s="236"/>
      <c r="K551" s="236"/>
      <c r="L551" s="241"/>
      <c r="M551" s="242"/>
      <c r="N551" s="243"/>
      <c r="O551" s="243"/>
      <c r="P551" s="243"/>
      <c r="Q551" s="243"/>
      <c r="R551" s="243"/>
      <c r="S551" s="243"/>
      <c r="T551" s="244"/>
      <c r="U551" s="13"/>
      <c r="V551" s="13"/>
      <c r="W551" s="13"/>
      <c r="X551" s="13"/>
      <c r="Y551" s="13"/>
      <c r="Z551" s="13"/>
      <c r="AA551" s="13"/>
      <c r="AB551" s="13"/>
      <c r="AC551" s="13"/>
      <c r="AD551" s="13"/>
      <c r="AE551" s="13"/>
      <c r="AT551" s="245" t="s">
        <v>262</v>
      </c>
      <c r="AU551" s="245" t="s">
        <v>78</v>
      </c>
      <c r="AV551" s="13" t="s">
        <v>76</v>
      </c>
      <c r="AW551" s="13" t="s">
        <v>31</v>
      </c>
      <c r="AX551" s="13" t="s">
        <v>69</v>
      </c>
      <c r="AY551" s="245" t="s">
        <v>252</v>
      </c>
    </row>
    <row r="552" s="14" customFormat="1">
      <c r="A552" s="14"/>
      <c r="B552" s="246"/>
      <c r="C552" s="247"/>
      <c r="D552" s="237" t="s">
        <v>262</v>
      </c>
      <c r="E552" s="248" t="s">
        <v>19</v>
      </c>
      <c r="F552" s="249" t="s">
        <v>7074</v>
      </c>
      <c r="G552" s="247"/>
      <c r="H552" s="250">
        <v>5.46</v>
      </c>
      <c r="I552" s="251"/>
      <c r="J552" s="247"/>
      <c r="K552" s="247"/>
      <c r="L552" s="252"/>
      <c r="M552" s="253"/>
      <c r="N552" s="254"/>
      <c r="O552" s="254"/>
      <c r="P552" s="254"/>
      <c r="Q552" s="254"/>
      <c r="R552" s="254"/>
      <c r="S552" s="254"/>
      <c r="T552" s="255"/>
      <c r="U552" s="14"/>
      <c r="V552" s="14"/>
      <c r="W552" s="14"/>
      <c r="X552" s="14"/>
      <c r="Y552" s="14"/>
      <c r="Z552" s="14"/>
      <c r="AA552" s="14"/>
      <c r="AB552" s="14"/>
      <c r="AC552" s="14"/>
      <c r="AD552" s="14"/>
      <c r="AE552" s="14"/>
      <c r="AT552" s="256" t="s">
        <v>262</v>
      </c>
      <c r="AU552" s="256" t="s">
        <v>78</v>
      </c>
      <c r="AV552" s="14" t="s">
        <v>78</v>
      </c>
      <c r="AW552" s="14" t="s">
        <v>31</v>
      </c>
      <c r="AX552" s="14" t="s">
        <v>69</v>
      </c>
      <c r="AY552" s="256" t="s">
        <v>252</v>
      </c>
    </row>
    <row r="553" s="16" customFormat="1">
      <c r="A553" s="16"/>
      <c r="B553" s="268"/>
      <c r="C553" s="269"/>
      <c r="D553" s="237" t="s">
        <v>262</v>
      </c>
      <c r="E553" s="270" t="s">
        <v>19</v>
      </c>
      <c r="F553" s="271" t="s">
        <v>333</v>
      </c>
      <c r="G553" s="269"/>
      <c r="H553" s="272">
        <v>67.370000000000005</v>
      </c>
      <c r="I553" s="273"/>
      <c r="J553" s="269"/>
      <c r="K553" s="269"/>
      <c r="L553" s="274"/>
      <c r="M553" s="275"/>
      <c r="N553" s="276"/>
      <c r="O553" s="276"/>
      <c r="P553" s="276"/>
      <c r="Q553" s="276"/>
      <c r="R553" s="276"/>
      <c r="S553" s="276"/>
      <c r="T553" s="277"/>
      <c r="U553" s="16"/>
      <c r="V553" s="16"/>
      <c r="W553" s="16"/>
      <c r="X553" s="16"/>
      <c r="Y553" s="16"/>
      <c r="Z553" s="16"/>
      <c r="AA553" s="16"/>
      <c r="AB553" s="16"/>
      <c r="AC553" s="16"/>
      <c r="AD553" s="16"/>
      <c r="AE553" s="16"/>
      <c r="AT553" s="278" t="s">
        <v>262</v>
      </c>
      <c r="AU553" s="278" t="s">
        <v>78</v>
      </c>
      <c r="AV553" s="16" t="s">
        <v>85</v>
      </c>
      <c r="AW553" s="16" t="s">
        <v>31</v>
      </c>
      <c r="AX553" s="16" t="s">
        <v>69</v>
      </c>
      <c r="AY553" s="278" t="s">
        <v>252</v>
      </c>
    </row>
    <row r="554" s="15" customFormat="1">
      <c r="A554" s="15"/>
      <c r="B554" s="257"/>
      <c r="C554" s="258"/>
      <c r="D554" s="237" t="s">
        <v>262</v>
      </c>
      <c r="E554" s="259" t="s">
        <v>19</v>
      </c>
      <c r="F554" s="260" t="s">
        <v>265</v>
      </c>
      <c r="G554" s="258"/>
      <c r="H554" s="261">
        <v>67.370000000000005</v>
      </c>
      <c r="I554" s="262"/>
      <c r="J554" s="258"/>
      <c r="K554" s="258"/>
      <c r="L554" s="263"/>
      <c r="M554" s="264"/>
      <c r="N554" s="265"/>
      <c r="O554" s="265"/>
      <c r="P554" s="265"/>
      <c r="Q554" s="265"/>
      <c r="R554" s="265"/>
      <c r="S554" s="265"/>
      <c r="T554" s="266"/>
      <c r="U554" s="15"/>
      <c r="V554" s="15"/>
      <c r="W554" s="15"/>
      <c r="X554" s="15"/>
      <c r="Y554" s="15"/>
      <c r="Z554" s="15"/>
      <c r="AA554" s="15"/>
      <c r="AB554" s="15"/>
      <c r="AC554" s="15"/>
      <c r="AD554" s="15"/>
      <c r="AE554" s="15"/>
      <c r="AT554" s="267" t="s">
        <v>262</v>
      </c>
      <c r="AU554" s="267" t="s">
        <v>78</v>
      </c>
      <c r="AV554" s="15" t="s">
        <v>258</v>
      </c>
      <c r="AW554" s="15" t="s">
        <v>31</v>
      </c>
      <c r="AX554" s="15" t="s">
        <v>76</v>
      </c>
      <c r="AY554" s="267" t="s">
        <v>252</v>
      </c>
    </row>
    <row r="555" s="2" customFormat="1" ht="37.8" customHeight="1">
      <c r="A555" s="40"/>
      <c r="B555" s="41"/>
      <c r="C555" s="217" t="s">
        <v>1189</v>
      </c>
      <c r="D555" s="217" t="s">
        <v>254</v>
      </c>
      <c r="E555" s="218" t="s">
        <v>4618</v>
      </c>
      <c r="F555" s="219" t="s">
        <v>4619</v>
      </c>
      <c r="G555" s="220" t="s">
        <v>187</v>
      </c>
      <c r="H555" s="221">
        <v>24.696300000000001</v>
      </c>
      <c r="I555" s="222"/>
      <c r="J555" s="223">
        <f>ROUND(I555*H555,2)</f>
        <v>0</v>
      </c>
      <c r="K555" s="219" t="s">
        <v>257</v>
      </c>
      <c r="L555" s="46"/>
      <c r="M555" s="224" t="s">
        <v>19</v>
      </c>
      <c r="N555" s="225" t="s">
        <v>40</v>
      </c>
      <c r="O555" s="86"/>
      <c r="P555" s="226">
        <f>O555*H555</f>
        <v>0</v>
      </c>
      <c r="Q555" s="226">
        <v>0</v>
      </c>
      <c r="R555" s="226">
        <f>Q555*H555</f>
        <v>0</v>
      </c>
      <c r="S555" s="226">
        <v>0.050000000000000003</v>
      </c>
      <c r="T555" s="227">
        <f>S555*H555</f>
        <v>1.2348150000000002</v>
      </c>
      <c r="U555" s="40"/>
      <c r="V555" s="40"/>
      <c r="W555" s="40"/>
      <c r="X555" s="40"/>
      <c r="Y555" s="40"/>
      <c r="Z555" s="40"/>
      <c r="AA555" s="40"/>
      <c r="AB555" s="40"/>
      <c r="AC555" s="40"/>
      <c r="AD555" s="40"/>
      <c r="AE555" s="40"/>
      <c r="AR555" s="228" t="s">
        <v>258</v>
      </c>
      <c r="AT555" s="228" t="s">
        <v>254</v>
      </c>
      <c r="AU555" s="228" t="s">
        <v>78</v>
      </c>
      <c r="AY555" s="19" t="s">
        <v>252</v>
      </c>
      <c r="BE555" s="229">
        <f>IF(N555="základní",J555,0)</f>
        <v>0</v>
      </c>
      <c r="BF555" s="229">
        <f>IF(N555="snížená",J555,0)</f>
        <v>0</v>
      </c>
      <c r="BG555" s="229">
        <f>IF(N555="zákl. přenesená",J555,0)</f>
        <v>0</v>
      </c>
      <c r="BH555" s="229">
        <f>IF(N555="sníž. přenesená",J555,0)</f>
        <v>0</v>
      </c>
      <c r="BI555" s="229">
        <f>IF(N555="nulová",J555,0)</f>
        <v>0</v>
      </c>
      <c r="BJ555" s="19" t="s">
        <v>76</v>
      </c>
      <c r="BK555" s="229">
        <f>ROUND(I555*H555,2)</f>
        <v>0</v>
      </c>
      <c r="BL555" s="19" t="s">
        <v>258</v>
      </c>
      <c r="BM555" s="228" t="s">
        <v>4620</v>
      </c>
    </row>
    <row r="556" s="2" customFormat="1">
      <c r="A556" s="40"/>
      <c r="B556" s="41"/>
      <c r="C556" s="42"/>
      <c r="D556" s="230" t="s">
        <v>260</v>
      </c>
      <c r="E556" s="42"/>
      <c r="F556" s="231" t="s">
        <v>4621</v>
      </c>
      <c r="G556" s="42"/>
      <c r="H556" s="42"/>
      <c r="I556" s="232"/>
      <c r="J556" s="42"/>
      <c r="K556" s="42"/>
      <c r="L556" s="46"/>
      <c r="M556" s="233"/>
      <c r="N556" s="234"/>
      <c r="O556" s="86"/>
      <c r="P556" s="86"/>
      <c r="Q556" s="86"/>
      <c r="R556" s="86"/>
      <c r="S556" s="86"/>
      <c r="T556" s="87"/>
      <c r="U556" s="40"/>
      <c r="V556" s="40"/>
      <c r="W556" s="40"/>
      <c r="X556" s="40"/>
      <c r="Y556" s="40"/>
      <c r="Z556" s="40"/>
      <c r="AA556" s="40"/>
      <c r="AB556" s="40"/>
      <c r="AC556" s="40"/>
      <c r="AD556" s="40"/>
      <c r="AE556" s="40"/>
      <c r="AT556" s="19" t="s">
        <v>260</v>
      </c>
      <c r="AU556" s="19" t="s">
        <v>78</v>
      </c>
    </row>
    <row r="557" s="13" customFormat="1">
      <c r="A557" s="13"/>
      <c r="B557" s="235"/>
      <c r="C557" s="236"/>
      <c r="D557" s="237" t="s">
        <v>262</v>
      </c>
      <c r="E557" s="238" t="s">
        <v>19</v>
      </c>
      <c r="F557" s="239" t="s">
        <v>6831</v>
      </c>
      <c r="G557" s="236"/>
      <c r="H557" s="238" t="s">
        <v>19</v>
      </c>
      <c r="I557" s="240"/>
      <c r="J557" s="236"/>
      <c r="K557" s="236"/>
      <c r="L557" s="241"/>
      <c r="M557" s="242"/>
      <c r="N557" s="243"/>
      <c r="O557" s="243"/>
      <c r="P557" s="243"/>
      <c r="Q557" s="243"/>
      <c r="R557" s="243"/>
      <c r="S557" s="243"/>
      <c r="T557" s="244"/>
      <c r="U557" s="13"/>
      <c r="V557" s="13"/>
      <c r="W557" s="13"/>
      <c r="X557" s="13"/>
      <c r="Y557" s="13"/>
      <c r="Z557" s="13"/>
      <c r="AA557" s="13"/>
      <c r="AB557" s="13"/>
      <c r="AC557" s="13"/>
      <c r="AD557" s="13"/>
      <c r="AE557" s="13"/>
      <c r="AT557" s="245" t="s">
        <v>262</v>
      </c>
      <c r="AU557" s="245" t="s">
        <v>78</v>
      </c>
      <c r="AV557" s="13" t="s">
        <v>76</v>
      </c>
      <c r="AW557" s="13" t="s">
        <v>31</v>
      </c>
      <c r="AX557" s="13" t="s">
        <v>69</v>
      </c>
      <c r="AY557" s="245" t="s">
        <v>252</v>
      </c>
    </row>
    <row r="558" s="13" customFormat="1">
      <c r="A558" s="13"/>
      <c r="B558" s="235"/>
      <c r="C558" s="236"/>
      <c r="D558" s="237" t="s">
        <v>262</v>
      </c>
      <c r="E558" s="238" t="s">
        <v>19</v>
      </c>
      <c r="F558" s="239" t="s">
        <v>7070</v>
      </c>
      <c r="G558" s="236"/>
      <c r="H558" s="238" t="s">
        <v>19</v>
      </c>
      <c r="I558" s="240"/>
      <c r="J558" s="236"/>
      <c r="K558" s="236"/>
      <c r="L558" s="241"/>
      <c r="M558" s="242"/>
      <c r="N558" s="243"/>
      <c r="O558" s="243"/>
      <c r="P558" s="243"/>
      <c r="Q558" s="243"/>
      <c r="R558" s="243"/>
      <c r="S558" s="243"/>
      <c r="T558" s="244"/>
      <c r="U558" s="13"/>
      <c r="V558" s="13"/>
      <c r="W558" s="13"/>
      <c r="X558" s="13"/>
      <c r="Y558" s="13"/>
      <c r="Z558" s="13"/>
      <c r="AA558" s="13"/>
      <c r="AB558" s="13"/>
      <c r="AC558" s="13"/>
      <c r="AD558" s="13"/>
      <c r="AE558" s="13"/>
      <c r="AT558" s="245" t="s">
        <v>262</v>
      </c>
      <c r="AU558" s="245" t="s">
        <v>78</v>
      </c>
      <c r="AV558" s="13" t="s">
        <v>76</v>
      </c>
      <c r="AW558" s="13" t="s">
        <v>31</v>
      </c>
      <c r="AX558" s="13" t="s">
        <v>69</v>
      </c>
      <c r="AY558" s="245" t="s">
        <v>252</v>
      </c>
    </row>
    <row r="559" s="13" customFormat="1">
      <c r="A559" s="13"/>
      <c r="B559" s="235"/>
      <c r="C559" s="236"/>
      <c r="D559" s="237" t="s">
        <v>262</v>
      </c>
      <c r="E559" s="238" t="s">
        <v>19</v>
      </c>
      <c r="F559" s="239" t="s">
        <v>6835</v>
      </c>
      <c r="G559" s="236"/>
      <c r="H559" s="238" t="s">
        <v>19</v>
      </c>
      <c r="I559" s="240"/>
      <c r="J559" s="236"/>
      <c r="K559" s="236"/>
      <c r="L559" s="241"/>
      <c r="M559" s="242"/>
      <c r="N559" s="243"/>
      <c r="O559" s="243"/>
      <c r="P559" s="243"/>
      <c r="Q559" s="243"/>
      <c r="R559" s="243"/>
      <c r="S559" s="243"/>
      <c r="T559" s="244"/>
      <c r="U559" s="13"/>
      <c r="V559" s="13"/>
      <c r="W559" s="13"/>
      <c r="X559" s="13"/>
      <c r="Y559" s="13"/>
      <c r="Z559" s="13"/>
      <c r="AA559" s="13"/>
      <c r="AB559" s="13"/>
      <c r="AC559" s="13"/>
      <c r="AD559" s="13"/>
      <c r="AE559" s="13"/>
      <c r="AT559" s="245" t="s">
        <v>262</v>
      </c>
      <c r="AU559" s="245" t="s">
        <v>78</v>
      </c>
      <c r="AV559" s="13" t="s">
        <v>76</v>
      </c>
      <c r="AW559" s="13" t="s">
        <v>31</v>
      </c>
      <c r="AX559" s="13" t="s">
        <v>69</v>
      </c>
      <c r="AY559" s="245" t="s">
        <v>252</v>
      </c>
    </row>
    <row r="560" s="14" customFormat="1">
      <c r="A560" s="14"/>
      <c r="B560" s="246"/>
      <c r="C560" s="247"/>
      <c r="D560" s="237" t="s">
        <v>262</v>
      </c>
      <c r="E560" s="248" t="s">
        <v>19</v>
      </c>
      <c r="F560" s="249" t="s">
        <v>7075</v>
      </c>
      <c r="G560" s="247"/>
      <c r="H560" s="250">
        <v>10.1805</v>
      </c>
      <c r="I560" s="251"/>
      <c r="J560" s="247"/>
      <c r="K560" s="247"/>
      <c r="L560" s="252"/>
      <c r="M560" s="253"/>
      <c r="N560" s="254"/>
      <c r="O560" s="254"/>
      <c r="P560" s="254"/>
      <c r="Q560" s="254"/>
      <c r="R560" s="254"/>
      <c r="S560" s="254"/>
      <c r="T560" s="255"/>
      <c r="U560" s="14"/>
      <c r="V560" s="14"/>
      <c r="W560" s="14"/>
      <c r="X560" s="14"/>
      <c r="Y560" s="14"/>
      <c r="Z560" s="14"/>
      <c r="AA560" s="14"/>
      <c r="AB560" s="14"/>
      <c r="AC560" s="14"/>
      <c r="AD560" s="14"/>
      <c r="AE560" s="14"/>
      <c r="AT560" s="256" t="s">
        <v>262</v>
      </c>
      <c r="AU560" s="256" t="s">
        <v>78</v>
      </c>
      <c r="AV560" s="14" t="s">
        <v>78</v>
      </c>
      <c r="AW560" s="14" t="s">
        <v>31</v>
      </c>
      <c r="AX560" s="14" t="s">
        <v>69</v>
      </c>
      <c r="AY560" s="256" t="s">
        <v>252</v>
      </c>
    </row>
    <row r="561" s="14" customFormat="1">
      <c r="A561" s="14"/>
      <c r="B561" s="246"/>
      <c r="C561" s="247"/>
      <c r="D561" s="237" t="s">
        <v>262</v>
      </c>
      <c r="E561" s="248" t="s">
        <v>19</v>
      </c>
      <c r="F561" s="249" t="s">
        <v>7076</v>
      </c>
      <c r="G561" s="247"/>
      <c r="H561" s="250">
        <v>1.2143999999999999</v>
      </c>
      <c r="I561" s="251"/>
      <c r="J561" s="247"/>
      <c r="K561" s="247"/>
      <c r="L561" s="252"/>
      <c r="M561" s="253"/>
      <c r="N561" s="254"/>
      <c r="O561" s="254"/>
      <c r="P561" s="254"/>
      <c r="Q561" s="254"/>
      <c r="R561" s="254"/>
      <c r="S561" s="254"/>
      <c r="T561" s="255"/>
      <c r="U561" s="14"/>
      <c r="V561" s="14"/>
      <c r="W561" s="14"/>
      <c r="X561" s="14"/>
      <c r="Y561" s="14"/>
      <c r="Z561" s="14"/>
      <c r="AA561" s="14"/>
      <c r="AB561" s="14"/>
      <c r="AC561" s="14"/>
      <c r="AD561" s="14"/>
      <c r="AE561" s="14"/>
      <c r="AT561" s="256" t="s">
        <v>262</v>
      </c>
      <c r="AU561" s="256" t="s">
        <v>78</v>
      </c>
      <c r="AV561" s="14" t="s">
        <v>78</v>
      </c>
      <c r="AW561" s="14" t="s">
        <v>31</v>
      </c>
      <c r="AX561" s="14" t="s">
        <v>69</v>
      </c>
      <c r="AY561" s="256" t="s">
        <v>252</v>
      </c>
    </row>
    <row r="562" s="14" customFormat="1">
      <c r="A562" s="14"/>
      <c r="B562" s="246"/>
      <c r="C562" s="247"/>
      <c r="D562" s="237" t="s">
        <v>262</v>
      </c>
      <c r="E562" s="248" t="s">
        <v>19</v>
      </c>
      <c r="F562" s="249" t="s">
        <v>7077</v>
      </c>
      <c r="G562" s="247"/>
      <c r="H562" s="250">
        <v>11.499599999999999</v>
      </c>
      <c r="I562" s="251"/>
      <c r="J562" s="247"/>
      <c r="K562" s="247"/>
      <c r="L562" s="252"/>
      <c r="M562" s="253"/>
      <c r="N562" s="254"/>
      <c r="O562" s="254"/>
      <c r="P562" s="254"/>
      <c r="Q562" s="254"/>
      <c r="R562" s="254"/>
      <c r="S562" s="254"/>
      <c r="T562" s="255"/>
      <c r="U562" s="14"/>
      <c r="V562" s="14"/>
      <c r="W562" s="14"/>
      <c r="X562" s="14"/>
      <c r="Y562" s="14"/>
      <c r="Z562" s="14"/>
      <c r="AA562" s="14"/>
      <c r="AB562" s="14"/>
      <c r="AC562" s="14"/>
      <c r="AD562" s="14"/>
      <c r="AE562" s="14"/>
      <c r="AT562" s="256" t="s">
        <v>262</v>
      </c>
      <c r="AU562" s="256" t="s">
        <v>78</v>
      </c>
      <c r="AV562" s="14" t="s">
        <v>78</v>
      </c>
      <c r="AW562" s="14" t="s">
        <v>31</v>
      </c>
      <c r="AX562" s="14" t="s">
        <v>69</v>
      </c>
      <c r="AY562" s="256" t="s">
        <v>252</v>
      </c>
    </row>
    <row r="563" s="13" customFormat="1">
      <c r="A563" s="13"/>
      <c r="B563" s="235"/>
      <c r="C563" s="236"/>
      <c r="D563" s="237" t="s">
        <v>262</v>
      </c>
      <c r="E563" s="238" t="s">
        <v>19</v>
      </c>
      <c r="F563" s="239" t="s">
        <v>6839</v>
      </c>
      <c r="G563" s="236"/>
      <c r="H563" s="238" t="s">
        <v>19</v>
      </c>
      <c r="I563" s="240"/>
      <c r="J563" s="236"/>
      <c r="K563" s="236"/>
      <c r="L563" s="241"/>
      <c r="M563" s="242"/>
      <c r="N563" s="243"/>
      <c r="O563" s="243"/>
      <c r="P563" s="243"/>
      <c r="Q563" s="243"/>
      <c r="R563" s="243"/>
      <c r="S563" s="243"/>
      <c r="T563" s="244"/>
      <c r="U563" s="13"/>
      <c r="V563" s="13"/>
      <c r="W563" s="13"/>
      <c r="X563" s="13"/>
      <c r="Y563" s="13"/>
      <c r="Z563" s="13"/>
      <c r="AA563" s="13"/>
      <c r="AB563" s="13"/>
      <c r="AC563" s="13"/>
      <c r="AD563" s="13"/>
      <c r="AE563" s="13"/>
      <c r="AT563" s="245" t="s">
        <v>262</v>
      </c>
      <c r="AU563" s="245" t="s">
        <v>78</v>
      </c>
      <c r="AV563" s="13" t="s">
        <v>76</v>
      </c>
      <c r="AW563" s="13" t="s">
        <v>31</v>
      </c>
      <c r="AX563" s="13" t="s">
        <v>69</v>
      </c>
      <c r="AY563" s="245" t="s">
        <v>252</v>
      </c>
    </row>
    <row r="564" s="14" customFormat="1">
      <c r="A564" s="14"/>
      <c r="B564" s="246"/>
      <c r="C564" s="247"/>
      <c r="D564" s="237" t="s">
        <v>262</v>
      </c>
      <c r="E564" s="248" t="s">
        <v>19</v>
      </c>
      <c r="F564" s="249" t="s">
        <v>7078</v>
      </c>
      <c r="G564" s="247"/>
      <c r="H564" s="250">
        <v>1.8018000000000001</v>
      </c>
      <c r="I564" s="251"/>
      <c r="J564" s="247"/>
      <c r="K564" s="247"/>
      <c r="L564" s="252"/>
      <c r="M564" s="253"/>
      <c r="N564" s="254"/>
      <c r="O564" s="254"/>
      <c r="P564" s="254"/>
      <c r="Q564" s="254"/>
      <c r="R564" s="254"/>
      <c r="S564" s="254"/>
      <c r="T564" s="255"/>
      <c r="U564" s="14"/>
      <c r="V564" s="14"/>
      <c r="W564" s="14"/>
      <c r="X564" s="14"/>
      <c r="Y564" s="14"/>
      <c r="Z564" s="14"/>
      <c r="AA564" s="14"/>
      <c r="AB564" s="14"/>
      <c r="AC564" s="14"/>
      <c r="AD564" s="14"/>
      <c r="AE564" s="14"/>
      <c r="AT564" s="256" t="s">
        <v>262</v>
      </c>
      <c r="AU564" s="256" t="s">
        <v>78</v>
      </c>
      <c r="AV564" s="14" t="s">
        <v>78</v>
      </c>
      <c r="AW564" s="14" t="s">
        <v>31</v>
      </c>
      <c r="AX564" s="14" t="s">
        <v>69</v>
      </c>
      <c r="AY564" s="256" t="s">
        <v>252</v>
      </c>
    </row>
    <row r="565" s="16" customFormat="1">
      <c r="A565" s="16"/>
      <c r="B565" s="268"/>
      <c r="C565" s="269"/>
      <c r="D565" s="237" t="s">
        <v>262</v>
      </c>
      <c r="E565" s="270" t="s">
        <v>19</v>
      </c>
      <c r="F565" s="271" t="s">
        <v>333</v>
      </c>
      <c r="G565" s="269"/>
      <c r="H565" s="272">
        <v>24.696300000000001</v>
      </c>
      <c r="I565" s="273"/>
      <c r="J565" s="269"/>
      <c r="K565" s="269"/>
      <c r="L565" s="274"/>
      <c r="M565" s="275"/>
      <c r="N565" s="276"/>
      <c r="O565" s="276"/>
      <c r="P565" s="276"/>
      <c r="Q565" s="276"/>
      <c r="R565" s="276"/>
      <c r="S565" s="276"/>
      <c r="T565" s="277"/>
      <c r="U565" s="16"/>
      <c r="V565" s="16"/>
      <c r="W565" s="16"/>
      <c r="X565" s="16"/>
      <c r="Y565" s="16"/>
      <c r="Z565" s="16"/>
      <c r="AA565" s="16"/>
      <c r="AB565" s="16"/>
      <c r="AC565" s="16"/>
      <c r="AD565" s="16"/>
      <c r="AE565" s="16"/>
      <c r="AT565" s="278" t="s">
        <v>262</v>
      </c>
      <c r="AU565" s="278" t="s">
        <v>78</v>
      </c>
      <c r="AV565" s="16" t="s">
        <v>85</v>
      </c>
      <c r="AW565" s="16" t="s">
        <v>31</v>
      </c>
      <c r="AX565" s="16" t="s">
        <v>69</v>
      </c>
      <c r="AY565" s="278" t="s">
        <v>252</v>
      </c>
    </row>
    <row r="566" s="15" customFormat="1">
      <c r="A566" s="15"/>
      <c r="B566" s="257"/>
      <c r="C566" s="258"/>
      <c r="D566" s="237" t="s">
        <v>262</v>
      </c>
      <c r="E566" s="259" t="s">
        <v>19</v>
      </c>
      <c r="F566" s="260" t="s">
        <v>265</v>
      </c>
      <c r="G566" s="258"/>
      <c r="H566" s="261">
        <v>24.696300000000001</v>
      </c>
      <c r="I566" s="262"/>
      <c r="J566" s="258"/>
      <c r="K566" s="258"/>
      <c r="L566" s="263"/>
      <c r="M566" s="264"/>
      <c r="N566" s="265"/>
      <c r="O566" s="265"/>
      <c r="P566" s="265"/>
      <c r="Q566" s="265"/>
      <c r="R566" s="265"/>
      <c r="S566" s="265"/>
      <c r="T566" s="266"/>
      <c r="U566" s="15"/>
      <c r="V566" s="15"/>
      <c r="W566" s="15"/>
      <c r="X566" s="15"/>
      <c r="Y566" s="15"/>
      <c r="Z566" s="15"/>
      <c r="AA566" s="15"/>
      <c r="AB566" s="15"/>
      <c r="AC566" s="15"/>
      <c r="AD566" s="15"/>
      <c r="AE566" s="15"/>
      <c r="AT566" s="267" t="s">
        <v>262</v>
      </c>
      <c r="AU566" s="267" t="s">
        <v>78</v>
      </c>
      <c r="AV566" s="15" t="s">
        <v>258</v>
      </c>
      <c r="AW566" s="15" t="s">
        <v>31</v>
      </c>
      <c r="AX566" s="15" t="s">
        <v>76</v>
      </c>
      <c r="AY566" s="267" t="s">
        <v>252</v>
      </c>
    </row>
    <row r="567" s="2" customFormat="1" ht="37.8" customHeight="1">
      <c r="A567" s="40"/>
      <c r="B567" s="41"/>
      <c r="C567" s="217" t="s">
        <v>1202</v>
      </c>
      <c r="D567" s="217" t="s">
        <v>254</v>
      </c>
      <c r="E567" s="218" t="s">
        <v>4632</v>
      </c>
      <c r="F567" s="219" t="s">
        <v>4633</v>
      </c>
      <c r="G567" s="220" t="s">
        <v>187</v>
      </c>
      <c r="H567" s="221">
        <v>229.3082</v>
      </c>
      <c r="I567" s="222"/>
      <c r="J567" s="223">
        <f>ROUND(I567*H567,2)</f>
        <v>0</v>
      </c>
      <c r="K567" s="219" t="s">
        <v>257</v>
      </c>
      <c r="L567" s="46"/>
      <c r="M567" s="224" t="s">
        <v>19</v>
      </c>
      <c r="N567" s="225" t="s">
        <v>40</v>
      </c>
      <c r="O567" s="86"/>
      <c r="P567" s="226">
        <f>O567*H567</f>
        <v>0</v>
      </c>
      <c r="Q567" s="226">
        <v>0</v>
      </c>
      <c r="R567" s="226">
        <f>Q567*H567</f>
        <v>0</v>
      </c>
      <c r="S567" s="226">
        <v>0.01</v>
      </c>
      <c r="T567" s="227">
        <f>S567*H567</f>
        <v>2.2930820000000001</v>
      </c>
      <c r="U567" s="40"/>
      <c r="V567" s="40"/>
      <c r="W567" s="40"/>
      <c r="X567" s="40"/>
      <c r="Y567" s="40"/>
      <c r="Z567" s="40"/>
      <c r="AA567" s="40"/>
      <c r="AB567" s="40"/>
      <c r="AC567" s="40"/>
      <c r="AD567" s="40"/>
      <c r="AE567" s="40"/>
      <c r="AR567" s="228" t="s">
        <v>258</v>
      </c>
      <c r="AT567" s="228" t="s">
        <v>254</v>
      </c>
      <c r="AU567" s="228" t="s">
        <v>78</v>
      </c>
      <c r="AY567" s="19" t="s">
        <v>252</v>
      </c>
      <c r="BE567" s="229">
        <f>IF(N567="základní",J567,0)</f>
        <v>0</v>
      </c>
      <c r="BF567" s="229">
        <f>IF(N567="snížená",J567,0)</f>
        <v>0</v>
      </c>
      <c r="BG567" s="229">
        <f>IF(N567="zákl. přenesená",J567,0)</f>
        <v>0</v>
      </c>
      <c r="BH567" s="229">
        <f>IF(N567="sníž. přenesená",J567,0)</f>
        <v>0</v>
      </c>
      <c r="BI567" s="229">
        <f>IF(N567="nulová",J567,0)</f>
        <v>0</v>
      </c>
      <c r="BJ567" s="19" t="s">
        <v>76</v>
      </c>
      <c r="BK567" s="229">
        <f>ROUND(I567*H567,2)</f>
        <v>0</v>
      </c>
      <c r="BL567" s="19" t="s">
        <v>258</v>
      </c>
      <c r="BM567" s="228" t="s">
        <v>4634</v>
      </c>
    </row>
    <row r="568" s="2" customFormat="1">
      <c r="A568" s="40"/>
      <c r="B568" s="41"/>
      <c r="C568" s="42"/>
      <c r="D568" s="230" t="s">
        <v>260</v>
      </c>
      <c r="E568" s="42"/>
      <c r="F568" s="231" t="s">
        <v>4635</v>
      </c>
      <c r="G568" s="42"/>
      <c r="H568" s="42"/>
      <c r="I568" s="232"/>
      <c r="J568" s="42"/>
      <c r="K568" s="42"/>
      <c r="L568" s="46"/>
      <c r="M568" s="233"/>
      <c r="N568" s="234"/>
      <c r="O568" s="86"/>
      <c r="P568" s="86"/>
      <c r="Q568" s="86"/>
      <c r="R568" s="86"/>
      <c r="S568" s="86"/>
      <c r="T568" s="87"/>
      <c r="U568" s="40"/>
      <c r="V568" s="40"/>
      <c r="W568" s="40"/>
      <c r="X568" s="40"/>
      <c r="Y568" s="40"/>
      <c r="Z568" s="40"/>
      <c r="AA568" s="40"/>
      <c r="AB568" s="40"/>
      <c r="AC568" s="40"/>
      <c r="AD568" s="40"/>
      <c r="AE568" s="40"/>
      <c r="AT568" s="19" t="s">
        <v>260</v>
      </c>
      <c r="AU568" s="19" t="s">
        <v>78</v>
      </c>
    </row>
    <row r="569" s="13" customFormat="1">
      <c r="A569" s="13"/>
      <c r="B569" s="235"/>
      <c r="C569" s="236"/>
      <c r="D569" s="237" t="s">
        <v>262</v>
      </c>
      <c r="E569" s="238" t="s">
        <v>19</v>
      </c>
      <c r="F569" s="239" t="s">
        <v>6924</v>
      </c>
      <c r="G569" s="236"/>
      <c r="H569" s="238" t="s">
        <v>19</v>
      </c>
      <c r="I569" s="240"/>
      <c r="J569" s="236"/>
      <c r="K569" s="236"/>
      <c r="L569" s="241"/>
      <c r="M569" s="242"/>
      <c r="N569" s="243"/>
      <c r="O569" s="243"/>
      <c r="P569" s="243"/>
      <c r="Q569" s="243"/>
      <c r="R569" s="243"/>
      <c r="S569" s="243"/>
      <c r="T569" s="244"/>
      <c r="U569" s="13"/>
      <c r="V569" s="13"/>
      <c r="W569" s="13"/>
      <c r="X569" s="13"/>
      <c r="Y569" s="13"/>
      <c r="Z569" s="13"/>
      <c r="AA569" s="13"/>
      <c r="AB569" s="13"/>
      <c r="AC569" s="13"/>
      <c r="AD569" s="13"/>
      <c r="AE569" s="13"/>
      <c r="AT569" s="245" t="s">
        <v>262</v>
      </c>
      <c r="AU569" s="245" t="s">
        <v>78</v>
      </c>
      <c r="AV569" s="13" t="s">
        <v>76</v>
      </c>
      <c r="AW569" s="13" t="s">
        <v>31</v>
      </c>
      <c r="AX569" s="13" t="s">
        <v>69</v>
      </c>
      <c r="AY569" s="245" t="s">
        <v>252</v>
      </c>
    </row>
    <row r="570" s="13" customFormat="1">
      <c r="A570" s="13"/>
      <c r="B570" s="235"/>
      <c r="C570" s="236"/>
      <c r="D570" s="237" t="s">
        <v>262</v>
      </c>
      <c r="E570" s="238" t="s">
        <v>19</v>
      </c>
      <c r="F570" s="239" t="s">
        <v>6925</v>
      </c>
      <c r="G570" s="236"/>
      <c r="H570" s="238" t="s">
        <v>19</v>
      </c>
      <c r="I570" s="240"/>
      <c r="J570" s="236"/>
      <c r="K570" s="236"/>
      <c r="L570" s="241"/>
      <c r="M570" s="242"/>
      <c r="N570" s="243"/>
      <c r="O570" s="243"/>
      <c r="P570" s="243"/>
      <c r="Q570" s="243"/>
      <c r="R570" s="243"/>
      <c r="S570" s="243"/>
      <c r="T570" s="244"/>
      <c r="U570" s="13"/>
      <c r="V570" s="13"/>
      <c r="W570" s="13"/>
      <c r="X570" s="13"/>
      <c r="Y570" s="13"/>
      <c r="Z570" s="13"/>
      <c r="AA570" s="13"/>
      <c r="AB570" s="13"/>
      <c r="AC570" s="13"/>
      <c r="AD570" s="13"/>
      <c r="AE570" s="13"/>
      <c r="AT570" s="245" t="s">
        <v>262</v>
      </c>
      <c r="AU570" s="245" t="s">
        <v>78</v>
      </c>
      <c r="AV570" s="13" t="s">
        <v>76</v>
      </c>
      <c r="AW570" s="13" t="s">
        <v>31</v>
      </c>
      <c r="AX570" s="13" t="s">
        <v>69</v>
      </c>
      <c r="AY570" s="245" t="s">
        <v>252</v>
      </c>
    </row>
    <row r="571" s="13" customFormat="1">
      <c r="A571" s="13"/>
      <c r="B571" s="235"/>
      <c r="C571" s="236"/>
      <c r="D571" s="237" t="s">
        <v>262</v>
      </c>
      <c r="E571" s="238" t="s">
        <v>19</v>
      </c>
      <c r="F571" s="239" t="s">
        <v>6926</v>
      </c>
      <c r="G571" s="236"/>
      <c r="H571" s="238" t="s">
        <v>19</v>
      </c>
      <c r="I571" s="240"/>
      <c r="J571" s="236"/>
      <c r="K571" s="236"/>
      <c r="L571" s="241"/>
      <c r="M571" s="242"/>
      <c r="N571" s="243"/>
      <c r="O571" s="243"/>
      <c r="P571" s="243"/>
      <c r="Q571" s="243"/>
      <c r="R571" s="243"/>
      <c r="S571" s="243"/>
      <c r="T571" s="244"/>
      <c r="U571" s="13"/>
      <c r="V571" s="13"/>
      <c r="W571" s="13"/>
      <c r="X571" s="13"/>
      <c r="Y571" s="13"/>
      <c r="Z571" s="13"/>
      <c r="AA571" s="13"/>
      <c r="AB571" s="13"/>
      <c r="AC571" s="13"/>
      <c r="AD571" s="13"/>
      <c r="AE571" s="13"/>
      <c r="AT571" s="245" t="s">
        <v>262</v>
      </c>
      <c r="AU571" s="245" t="s">
        <v>78</v>
      </c>
      <c r="AV571" s="13" t="s">
        <v>76</v>
      </c>
      <c r="AW571" s="13" t="s">
        <v>31</v>
      </c>
      <c r="AX571" s="13" t="s">
        <v>69</v>
      </c>
      <c r="AY571" s="245" t="s">
        <v>252</v>
      </c>
    </row>
    <row r="572" s="14" customFormat="1">
      <c r="A572" s="14"/>
      <c r="B572" s="246"/>
      <c r="C572" s="247"/>
      <c r="D572" s="237" t="s">
        <v>262</v>
      </c>
      <c r="E572" s="248" t="s">
        <v>19</v>
      </c>
      <c r="F572" s="249" t="s">
        <v>6932</v>
      </c>
      <c r="G572" s="247"/>
      <c r="H572" s="250">
        <v>3.024</v>
      </c>
      <c r="I572" s="251"/>
      <c r="J572" s="247"/>
      <c r="K572" s="247"/>
      <c r="L572" s="252"/>
      <c r="M572" s="253"/>
      <c r="N572" s="254"/>
      <c r="O572" s="254"/>
      <c r="P572" s="254"/>
      <c r="Q572" s="254"/>
      <c r="R572" s="254"/>
      <c r="S572" s="254"/>
      <c r="T572" s="255"/>
      <c r="U572" s="14"/>
      <c r="V572" s="14"/>
      <c r="W572" s="14"/>
      <c r="X572" s="14"/>
      <c r="Y572" s="14"/>
      <c r="Z572" s="14"/>
      <c r="AA572" s="14"/>
      <c r="AB572" s="14"/>
      <c r="AC572" s="14"/>
      <c r="AD572" s="14"/>
      <c r="AE572" s="14"/>
      <c r="AT572" s="256" t="s">
        <v>262</v>
      </c>
      <c r="AU572" s="256" t="s">
        <v>78</v>
      </c>
      <c r="AV572" s="14" t="s">
        <v>78</v>
      </c>
      <c r="AW572" s="14" t="s">
        <v>31</v>
      </c>
      <c r="AX572" s="14" t="s">
        <v>69</v>
      </c>
      <c r="AY572" s="256" t="s">
        <v>252</v>
      </c>
    </row>
    <row r="573" s="14" customFormat="1">
      <c r="A573" s="14"/>
      <c r="B573" s="246"/>
      <c r="C573" s="247"/>
      <c r="D573" s="237" t="s">
        <v>262</v>
      </c>
      <c r="E573" s="248" t="s">
        <v>19</v>
      </c>
      <c r="F573" s="249" t="s">
        <v>6927</v>
      </c>
      <c r="G573" s="247"/>
      <c r="H573" s="250">
        <v>23.3932</v>
      </c>
      <c r="I573" s="251"/>
      <c r="J573" s="247"/>
      <c r="K573" s="247"/>
      <c r="L573" s="252"/>
      <c r="M573" s="253"/>
      <c r="N573" s="254"/>
      <c r="O573" s="254"/>
      <c r="P573" s="254"/>
      <c r="Q573" s="254"/>
      <c r="R573" s="254"/>
      <c r="S573" s="254"/>
      <c r="T573" s="255"/>
      <c r="U573" s="14"/>
      <c r="V573" s="14"/>
      <c r="W573" s="14"/>
      <c r="X573" s="14"/>
      <c r="Y573" s="14"/>
      <c r="Z573" s="14"/>
      <c r="AA573" s="14"/>
      <c r="AB573" s="14"/>
      <c r="AC573" s="14"/>
      <c r="AD573" s="14"/>
      <c r="AE573" s="14"/>
      <c r="AT573" s="256" t="s">
        <v>262</v>
      </c>
      <c r="AU573" s="256" t="s">
        <v>78</v>
      </c>
      <c r="AV573" s="14" t="s">
        <v>78</v>
      </c>
      <c r="AW573" s="14" t="s">
        <v>31</v>
      </c>
      <c r="AX573" s="14" t="s">
        <v>69</v>
      </c>
      <c r="AY573" s="256" t="s">
        <v>252</v>
      </c>
    </row>
    <row r="574" s="14" customFormat="1">
      <c r="A574" s="14"/>
      <c r="B574" s="246"/>
      <c r="C574" s="247"/>
      <c r="D574" s="237" t="s">
        <v>262</v>
      </c>
      <c r="E574" s="248" t="s">
        <v>19</v>
      </c>
      <c r="F574" s="249" t="s">
        <v>6933</v>
      </c>
      <c r="G574" s="247"/>
      <c r="H574" s="250">
        <v>13.377000000000001</v>
      </c>
      <c r="I574" s="251"/>
      <c r="J574" s="247"/>
      <c r="K574" s="247"/>
      <c r="L574" s="252"/>
      <c r="M574" s="253"/>
      <c r="N574" s="254"/>
      <c r="O574" s="254"/>
      <c r="P574" s="254"/>
      <c r="Q574" s="254"/>
      <c r="R574" s="254"/>
      <c r="S574" s="254"/>
      <c r="T574" s="255"/>
      <c r="U574" s="14"/>
      <c r="V574" s="14"/>
      <c r="W574" s="14"/>
      <c r="X574" s="14"/>
      <c r="Y574" s="14"/>
      <c r="Z574" s="14"/>
      <c r="AA574" s="14"/>
      <c r="AB574" s="14"/>
      <c r="AC574" s="14"/>
      <c r="AD574" s="14"/>
      <c r="AE574" s="14"/>
      <c r="AT574" s="256" t="s">
        <v>262</v>
      </c>
      <c r="AU574" s="256" t="s">
        <v>78</v>
      </c>
      <c r="AV574" s="14" t="s">
        <v>78</v>
      </c>
      <c r="AW574" s="14" t="s">
        <v>31</v>
      </c>
      <c r="AX574" s="14" t="s">
        <v>69</v>
      </c>
      <c r="AY574" s="256" t="s">
        <v>252</v>
      </c>
    </row>
    <row r="575" s="14" customFormat="1">
      <c r="A575" s="14"/>
      <c r="B575" s="246"/>
      <c r="C575" s="247"/>
      <c r="D575" s="237" t="s">
        <v>262</v>
      </c>
      <c r="E575" s="248" t="s">
        <v>19</v>
      </c>
      <c r="F575" s="249" t="s">
        <v>6934</v>
      </c>
      <c r="G575" s="247"/>
      <c r="H575" s="250">
        <v>5.0690999999999997</v>
      </c>
      <c r="I575" s="251"/>
      <c r="J575" s="247"/>
      <c r="K575" s="247"/>
      <c r="L575" s="252"/>
      <c r="M575" s="253"/>
      <c r="N575" s="254"/>
      <c r="O575" s="254"/>
      <c r="P575" s="254"/>
      <c r="Q575" s="254"/>
      <c r="R575" s="254"/>
      <c r="S575" s="254"/>
      <c r="T575" s="255"/>
      <c r="U575" s="14"/>
      <c r="V575" s="14"/>
      <c r="W575" s="14"/>
      <c r="X575" s="14"/>
      <c r="Y575" s="14"/>
      <c r="Z575" s="14"/>
      <c r="AA575" s="14"/>
      <c r="AB575" s="14"/>
      <c r="AC575" s="14"/>
      <c r="AD575" s="14"/>
      <c r="AE575" s="14"/>
      <c r="AT575" s="256" t="s">
        <v>262</v>
      </c>
      <c r="AU575" s="256" t="s">
        <v>78</v>
      </c>
      <c r="AV575" s="14" t="s">
        <v>78</v>
      </c>
      <c r="AW575" s="14" t="s">
        <v>31</v>
      </c>
      <c r="AX575" s="14" t="s">
        <v>69</v>
      </c>
      <c r="AY575" s="256" t="s">
        <v>252</v>
      </c>
    </row>
    <row r="576" s="14" customFormat="1">
      <c r="A576" s="14"/>
      <c r="B576" s="246"/>
      <c r="C576" s="247"/>
      <c r="D576" s="237" t="s">
        <v>262</v>
      </c>
      <c r="E576" s="248" t="s">
        <v>19</v>
      </c>
      <c r="F576" s="249" t="s">
        <v>6928</v>
      </c>
      <c r="G576" s="247"/>
      <c r="H576" s="250">
        <v>3.8879999999999999</v>
      </c>
      <c r="I576" s="251"/>
      <c r="J576" s="247"/>
      <c r="K576" s="247"/>
      <c r="L576" s="252"/>
      <c r="M576" s="253"/>
      <c r="N576" s="254"/>
      <c r="O576" s="254"/>
      <c r="P576" s="254"/>
      <c r="Q576" s="254"/>
      <c r="R576" s="254"/>
      <c r="S576" s="254"/>
      <c r="T576" s="255"/>
      <c r="U576" s="14"/>
      <c r="V576" s="14"/>
      <c r="W576" s="14"/>
      <c r="X576" s="14"/>
      <c r="Y576" s="14"/>
      <c r="Z576" s="14"/>
      <c r="AA576" s="14"/>
      <c r="AB576" s="14"/>
      <c r="AC576" s="14"/>
      <c r="AD576" s="14"/>
      <c r="AE576" s="14"/>
      <c r="AT576" s="256" t="s">
        <v>262</v>
      </c>
      <c r="AU576" s="256" t="s">
        <v>78</v>
      </c>
      <c r="AV576" s="14" t="s">
        <v>78</v>
      </c>
      <c r="AW576" s="14" t="s">
        <v>31</v>
      </c>
      <c r="AX576" s="14" t="s">
        <v>69</v>
      </c>
      <c r="AY576" s="256" t="s">
        <v>252</v>
      </c>
    </row>
    <row r="577" s="16" customFormat="1">
      <c r="A577" s="16"/>
      <c r="B577" s="268"/>
      <c r="C577" s="269"/>
      <c r="D577" s="237" t="s">
        <v>262</v>
      </c>
      <c r="E577" s="270" t="s">
        <v>19</v>
      </c>
      <c r="F577" s="271" t="s">
        <v>333</v>
      </c>
      <c r="G577" s="269"/>
      <c r="H577" s="272">
        <v>48.751300000000001</v>
      </c>
      <c r="I577" s="273"/>
      <c r="J577" s="269"/>
      <c r="K577" s="269"/>
      <c r="L577" s="274"/>
      <c r="M577" s="275"/>
      <c r="N577" s="276"/>
      <c r="O577" s="276"/>
      <c r="P577" s="276"/>
      <c r="Q577" s="276"/>
      <c r="R577" s="276"/>
      <c r="S577" s="276"/>
      <c r="T577" s="277"/>
      <c r="U577" s="16"/>
      <c r="V577" s="16"/>
      <c r="W577" s="16"/>
      <c r="X577" s="16"/>
      <c r="Y577" s="16"/>
      <c r="Z577" s="16"/>
      <c r="AA577" s="16"/>
      <c r="AB577" s="16"/>
      <c r="AC577" s="16"/>
      <c r="AD577" s="16"/>
      <c r="AE577" s="16"/>
      <c r="AT577" s="278" t="s">
        <v>262</v>
      </c>
      <c r="AU577" s="278" t="s">
        <v>78</v>
      </c>
      <c r="AV577" s="16" t="s">
        <v>85</v>
      </c>
      <c r="AW577" s="16" t="s">
        <v>31</v>
      </c>
      <c r="AX577" s="16" t="s">
        <v>69</v>
      </c>
      <c r="AY577" s="278" t="s">
        <v>252</v>
      </c>
    </row>
    <row r="578" s="13" customFormat="1">
      <c r="A578" s="13"/>
      <c r="B578" s="235"/>
      <c r="C578" s="236"/>
      <c r="D578" s="237" t="s">
        <v>262</v>
      </c>
      <c r="E578" s="238" t="s">
        <v>19</v>
      </c>
      <c r="F578" s="239" t="s">
        <v>6835</v>
      </c>
      <c r="G578" s="236"/>
      <c r="H578" s="238" t="s">
        <v>19</v>
      </c>
      <c r="I578" s="240"/>
      <c r="J578" s="236"/>
      <c r="K578" s="236"/>
      <c r="L578" s="241"/>
      <c r="M578" s="242"/>
      <c r="N578" s="243"/>
      <c r="O578" s="243"/>
      <c r="P578" s="243"/>
      <c r="Q578" s="243"/>
      <c r="R578" s="243"/>
      <c r="S578" s="243"/>
      <c r="T578" s="244"/>
      <c r="U578" s="13"/>
      <c r="V578" s="13"/>
      <c r="W578" s="13"/>
      <c r="X578" s="13"/>
      <c r="Y578" s="13"/>
      <c r="Z578" s="13"/>
      <c r="AA578" s="13"/>
      <c r="AB578" s="13"/>
      <c r="AC578" s="13"/>
      <c r="AD578" s="13"/>
      <c r="AE578" s="13"/>
      <c r="AT578" s="245" t="s">
        <v>262</v>
      </c>
      <c r="AU578" s="245" t="s">
        <v>78</v>
      </c>
      <c r="AV578" s="13" t="s">
        <v>76</v>
      </c>
      <c r="AW578" s="13" t="s">
        <v>31</v>
      </c>
      <c r="AX578" s="13" t="s">
        <v>69</v>
      </c>
      <c r="AY578" s="245" t="s">
        <v>252</v>
      </c>
    </row>
    <row r="579" s="14" customFormat="1">
      <c r="A579" s="14"/>
      <c r="B579" s="246"/>
      <c r="C579" s="247"/>
      <c r="D579" s="237" t="s">
        <v>262</v>
      </c>
      <c r="E579" s="248" t="s">
        <v>19</v>
      </c>
      <c r="F579" s="249" t="s">
        <v>6935</v>
      </c>
      <c r="G579" s="247"/>
      <c r="H579" s="250">
        <v>9.9399999999999995</v>
      </c>
      <c r="I579" s="251"/>
      <c r="J579" s="247"/>
      <c r="K579" s="247"/>
      <c r="L579" s="252"/>
      <c r="M579" s="253"/>
      <c r="N579" s="254"/>
      <c r="O579" s="254"/>
      <c r="P579" s="254"/>
      <c r="Q579" s="254"/>
      <c r="R579" s="254"/>
      <c r="S579" s="254"/>
      <c r="T579" s="255"/>
      <c r="U579" s="14"/>
      <c r="V579" s="14"/>
      <c r="W579" s="14"/>
      <c r="X579" s="14"/>
      <c r="Y579" s="14"/>
      <c r="Z579" s="14"/>
      <c r="AA579" s="14"/>
      <c r="AB579" s="14"/>
      <c r="AC579" s="14"/>
      <c r="AD579" s="14"/>
      <c r="AE579" s="14"/>
      <c r="AT579" s="256" t="s">
        <v>262</v>
      </c>
      <c r="AU579" s="256" t="s">
        <v>78</v>
      </c>
      <c r="AV579" s="14" t="s">
        <v>78</v>
      </c>
      <c r="AW579" s="14" t="s">
        <v>31</v>
      </c>
      <c r="AX579" s="14" t="s">
        <v>69</v>
      </c>
      <c r="AY579" s="256" t="s">
        <v>252</v>
      </c>
    </row>
    <row r="580" s="14" customFormat="1">
      <c r="A580" s="14"/>
      <c r="B580" s="246"/>
      <c r="C580" s="247"/>
      <c r="D580" s="237" t="s">
        <v>262</v>
      </c>
      <c r="E580" s="248" t="s">
        <v>19</v>
      </c>
      <c r="F580" s="249" t="s">
        <v>6929</v>
      </c>
      <c r="G580" s="247"/>
      <c r="H580" s="250">
        <v>70.209000000000003</v>
      </c>
      <c r="I580" s="251"/>
      <c r="J580" s="247"/>
      <c r="K580" s="247"/>
      <c r="L580" s="252"/>
      <c r="M580" s="253"/>
      <c r="N580" s="254"/>
      <c r="O580" s="254"/>
      <c r="P580" s="254"/>
      <c r="Q580" s="254"/>
      <c r="R580" s="254"/>
      <c r="S580" s="254"/>
      <c r="T580" s="255"/>
      <c r="U580" s="14"/>
      <c r="V580" s="14"/>
      <c r="W580" s="14"/>
      <c r="X580" s="14"/>
      <c r="Y580" s="14"/>
      <c r="Z580" s="14"/>
      <c r="AA580" s="14"/>
      <c r="AB580" s="14"/>
      <c r="AC580" s="14"/>
      <c r="AD580" s="14"/>
      <c r="AE580" s="14"/>
      <c r="AT580" s="256" t="s">
        <v>262</v>
      </c>
      <c r="AU580" s="256" t="s">
        <v>78</v>
      </c>
      <c r="AV580" s="14" t="s">
        <v>78</v>
      </c>
      <c r="AW580" s="14" t="s">
        <v>31</v>
      </c>
      <c r="AX580" s="14" t="s">
        <v>69</v>
      </c>
      <c r="AY580" s="256" t="s">
        <v>252</v>
      </c>
    </row>
    <row r="581" s="14" customFormat="1">
      <c r="A581" s="14"/>
      <c r="B581" s="246"/>
      <c r="C581" s="247"/>
      <c r="D581" s="237" t="s">
        <v>262</v>
      </c>
      <c r="E581" s="248" t="s">
        <v>19</v>
      </c>
      <c r="F581" s="249" t="s">
        <v>6930</v>
      </c>
      <c r="G581" s="247"/>
      <c r="H581" s="250">
        <v>-6.6212</v>
      </c>
      <c r="I581" s="251"/>
      <c r="J581" s="247"/>
      <c r="K581" s="247"/>
      <c r="L581" s="252"/>
      <c r="M581" s="253"/>
      <c r="N581" s="254"/>
      <c r="O581" s="254"/>
      <c r="P581" s="254"/>
      <c r="Q581" s="254"/>
      <c r="R581" s="254"/>
      <c r="S581" s="254"/>
      <c r="T581" s="255"/>
      <c r="U581" s="14"/>
      <c r="V581" s="14"/>
      <c r="W581" s="14"/>
      <c r="X581" s="14"/>
      <c r="Y581" s="14"/>
      <c r="Z581" s="14"/>
      <c r="AA581" s="14"/>
      <c r="AB581" s="14"/>
      <c r="AC581" s="14"/>
      <c r="AD581" s="14"/>
      <c r="AE581" s="14"/>
      <c r="AT581" s="256" t="s">
        <v>262</v>
      </c>
      <c r="AU581" s="256" t="s">
        <v>78</v>
      </c>
      <c r="AV581" s="14" t="s">
        <v>78</v>
      </c>
      <c r="AW581" s="14" t="s">
        <v>31</v>
      </c>
      <c r="AX581" s="14" t="s">
        <v>69</v>
      </c>
      <c r="AY581" s="256" t="s">
        <v>252</v>
      </c>
    </row>
    <row r="582" s="14" customFormat="1">
      <c r="A582" s="14"/>
      <c r="B582" s="246"/>
      <c r="C582" s="247"/>
      <c r="D582" s="237" t="s">
        <v>262</v>
      </c>
      <c r="E582" s="248" t="s">
        <v>19</v>
      </c>
      <c r="F582" s="249" t="s">
        <v>6936</v>
      </c>
      <c r="G582" s="247"/>
      <c r="H582" s="250">
        <v>17.197099999999999</v>
      </c>
      <c r="I582" s="251"/>
      <c r="J582" s="247"/>
      <c r="K582" s="247"/>
      <c r="L582" s="252"/>
      <c r="M582" s="253"/>
      <c r="N582" s="254"/>
      <c r="O582" s="254"/>
      <c r="P582" s="254"/>
      <c r="Q582" s="254"/>
      <c r="R582" s="254"/>
      <c r="S582" s="254"/>
      <c r="T582" s="255"/>
      <c r="U582" s="14"/>
      <c r="V582" s="14"/>
      <c r="W582" s="14"/>
      <c r="X582" s="14"/>
      <c r="Y582" s="14"/>
      <c r="Z582" s="14"/>
      <c r="AA582" s="14"/>
      <c r="AB582" s="14"/>
      <c r="AC582" s="14"/>
      <c r="AD582" s="14"/>
      <c r="AE582" s="14"/>
      <c r="AT582" s="256" t="s">
        <v>262</v>
      </c>
      <c r="AU582" s="256" t="s">
        <v>78</v>
      </c>
      <c r="AV582" s="14" t="s">
        <v>78</v>
      </c>
      <c r="AW582" s="14" t="s">
        <v>31</v>
      </c>
      <c r="AX582" s="14" t="s">
        <v>69</v>
      </c>
      <c r="AY582" s="256" t="s">
        <v>252</v>
      </c>
    </row>
    <row r="583" s="14" customFormat="1">
      <c r="A583" s="14"/>
      <c r="B583" s="246"/>
      <c r="C583" s="247"/>
      <c r="D583" s="237" t="s">
        <v>262</v>
      </c>
      <c r="E583" s="248" t="s">
        <v>19</v>
      </c>
      <c r="F583" s="249" t="s">
        <v>6937</v>
      </c>
      <c r="G583" s="247"/>
      <c r="H583" s="250">
        <v>19.925899999999999</v>
      </c>
      <c r="I583" s="251"/>
      <c r="J583" s="247"/>
      <c r="K583" s="247"/>
      <c r="L583" s="252"/>
      <c r="M583" s="253"/>
      <c r="N583" s="254"/>
      <c r="O583" s="254"/>
      <c r="P583" s="254"/>
      <c r="Q583" s="254"/>
      <c r="R583" s="254"/>
      <c r="S583" s="254"/>
      <c r="T583" s="255"/>
      <c r="U583" s="14"/>
      <c r="V583" s="14"/>
      <c r="W583" s="14"/>
      <c r="X583" s="14"/>
      <c r="Y583" s="14"/>
      <c r="Z583" s="14"/>
      <c r="AA583" s="14"/>
      <c r="AB583" s="14"/>
      <c r="AC583" s="14"/>
      <c r="AD583" s="14"/>
      <c r="AE583" s="14"/>
      <c r="AT583" s="256" t="s">
        <v>262</v>
      </c>
      <c r="AU583" s="256" t="s">
        <v>78</v>
      </c>
      <c r="AV583" s="14" t="s">
        <v>78</v>
      </c>
      <c r="AW583" s="14" t="s">
        <v>31</v>
      </c>
      <c r="AX583" s="14" t="s">
        <v>69</v>
      </c>
      <c r="AY583" s="256" t="s">
        <v>252</v>
      </c>
    </row>
    <row r="584" s="14" customFormat="1">
      <c r="A584" s="14"/>
      <c r="B584" s="246"/>
      <c r="C584" s="247"/>
      <c r="D584" s="237" t="s">
        <v>262</v>
      </c>
      <c r="E584" s="248" t="s">
        <v>19</v>
      </c>
      <c r="F584" s="249" t="s">
        <v>6938</v>
      </c>
      <c r="G584" s="247"/>
      <c r="H584" s="250">
        <v>16.8765</v>
      </c>
      <c r="I584" s="251"/>
      <c r="J584" s="247"/>
      <c r="K584" s="247"/>
      <c r="L584" s="252"/>
      <c r="M584" s="253"/>
      <c r="N584" s="254"/>
      <c r="O584" s="254"/>
      <c r="P584" s="254"/>
      <c r="Q584" s="254"/>
      <c r="R584" s="254"/>
      <c r="S584" s="254"/>
      <c r="T584" s="255"/>
      <c r="U584" s="14"/>
      <c r="V584" s="14"/>
      <c r="W584" s="14"/>
      <c r="X584" s="14"/>
      <c r="Y584" s="14"/>
      <c r="Z584" s="14"/>
      <c r="AA584" s="14"/>
      <c r="AB584" s="14"/>
      <c r="AC584" s="14"/>
      <c r="AD584" s="14"/>
      <c r="AE584" s="14"/>
      <c r="AT584" s="256" t="s">
        <v>262</v>
      </c>
      <c r="AU584" s="256" t="s">
        <v>78</v>
      </c>
      <c r="AV584" s="14" t="s">
        <v>78</v>
      </c>
      <c r="AW584" s="14" t="s">
        <v>31</v>
      </c>
      <c r="AX584" s="14" t="s">
        <v>69</v>
      </c>
      <c r="AY584" s="256" t="s">
        <v>252</v>
      </c>
    </row>
    <row r="585" s="14" customFormat="1">
      <c r="A585" s="14"/>
      <c r="B585" s="246"/>
      <c r="C585" s="247"/>
      <c r="D585" s="237" t="s">
        <v>262</v>
      </c>
      <c r="E585" s="248" t="s">
        <v>19</v>
      </c>
      <c r="F585" s="249" t="s">
        <v>6939</v>
      </c>
      <c r="G585" s="247"/>
      <c r="H585" s="250">
        <v>19.768999999999998</v>
      </c>
      <c r="I585" s="251"/>
      <c r="J585" s="247"/>
      <c r="K585" s="247"/>
      <c r="L585" s="252"/>
      <c r="M585" s="253"/>
      <c r="N585" s="254"/>
      <c r="O585" s="254"/>
      <c r="P585" s="254"/>
      <c r="Q585" s="254"/>
      <c r="R585" s="254"/>
      <c r="S585" s="254"/>
      <c r="T585" s="255"/>
      <c r="U585" s="14"/>
      <c r="V585" s="14"/>
      <c r="W585" s="14"/>
      <c r="X585" s="14"/>
      <c r="Y585" s="14"/>
      <c r="Z585" s="14"/>
      <c r="AA585" s="14"/>
      <c r="AB585" s="14"/>
      <c r="AC585" s="14"/>
      <c r="AD585" s="14"/>
      <c r="AE585" s="14"/>
      <c r="AT585" s="256" t="s">
        <v>262</v>
      </c>
      <c r="AU585" s="256" t="s">
        <v>78</v>
      </c>
      <c r="AV585" s="14" t="s">
        <v>78</v>
      </c>
      <c r="AW585" s="14" t="s">
        <v>31</v>
      </c>
      <c r="AX585" s="14" t="s">
        <v>69</v>
      </c>
      <c r="AY585" s="256" t="s">
        <v>252</v>
      </c>
    </row>
    <row r="586" s="14" customFormat="1">
      <c r="A586" s="14"/>
      <c r="B586" s="246"/>
      <c r="C586" s="247"/>
      <c r="D586" s="237" t="s">
        <v>262</v>
      </c>
      <c r="E586" s="248" t="s">
        <v>19</v>
      </c>
      <c r="F586" s="249" t="s">
        <v>6940</v>
      </c>
      <c r="G586" s="247"/>
      <c r="H586" s="250">
        <v>17.0016</v>
      </c>
      <c r="I586" s="251"/>
      <c r="J586" s="247"/>
      <c r="K586" s="247"/>
      <c r="L586" s="252"/>
      <c r="M586" s="253"/>
      <c r="N586" s="254"/>
      <c r="O586" s="254"/>
      <c r="P586" s="254"/>
      <c r="Q586" s="254"/>
      <c r="R586" s="254"/>
      <c r="S586" s="254"/>
      <c r="T586" s="255"/>
      <c r="U586" s="14"/>
      <c r="V586" s="14"/>
      <c r="W586" s="14"/>
      <c r="X586" s="14"/>
      <c r="Y586" s="14"/>
      <c r="Z586" s="14"/>
      <c r="AA586" s="14"/>
      <c r="AB586" s="14"/>
      <c r="AC586" s="14"/>
      <c r="AD586" s="14"/>
      <c r="AE586" s="14"/>
      <c r="AT586" s="256" t="s">
        <v>262</v>
      </c>
      <c r="AU586" s="256" t="s">
        <v>78</v>
      </c>
      <c r="AV586" s="14" t="s">
        <v>78</v>
      </c>
      <c r="AW586" s="14" t="s">
        <v>31</v>
      </c>
      <c r="AX586" s="14" t="s">
        <v>69</v>
      </c>
      <c r="AY586" s="256" t="s">
        <v>252</v>
      </c>
    </row>
    <row r="587" s="14" customFormat="1">
      <c r="A587" s="14"/>
      <c r="B587" s="246"/>
      <c r="C587" s="247"/>
      <c r="D587" s="237" t="s">
        <v>262</v>
      </c>
      <c r="E587" s="248" t="s">
        <v>19</v>
      </c>
      <c r="F587" s="249" t="s">
        <v>6941</v>
      </c>
      <c r="G587" s="247"/>
      <c r="H587" s="250">
        <v>7.5570000000000004</v>
      </c>
      <c r="I587" s="251"/>
      <c r="J587" s="247"/>
      <c r="K587" s="247"/>
      <c r="L587" s="252"/>
      <c r="M587" s="253"/>
      <c r="N587" s="254"/>
      <c r="O587" s="254"/>
      <c r="P587" s="254"/>
      <c r="Q587" s="254"/>
      <c r="R587" s="254"/>
      <c r="S587" s="254"/>
      <c r="T587" s="255"/>
      <c r="U587" s="14"/>
      <c r="V587" s="14"/>
      <c r="W587" s="14"/>
      <c r="X587" s="14"/>
      <c r="Y587" s="14"/>
      <c r="Z587" s="14"/>
      <c r="AA587" s="14"/>
      <c r="AB587" s="14"/>
      <c r="AC587" s="14"/>
      <c r="AD587" s="14"/>
      <c r="AE587" s="14"/>
      <c r="AT587" s="256" t="s">
        <v>262</v>
      </c>
      <c r="AU587" s="256" t="s">
        <v>78</v>
      </c>
      <c r="AV587" s="14" t="s">
        <v>78</v>
      </c>
      <c r="AW587" s="14" t="s">
        <v>31</v>
      </c>
      <c r="AX587" s="14" t="s">
        <v>69</v>
      </c>
      <c r="AY587" s="256" t="s">
        <v>252</v>
      </c>
    </row>
    <row r="588" s="14" customFormat="1">
      <c r="A588" s="14"/>
      <c r="B588" s="246"/>
      <c r="C588" s="247"/>
      <c r="D588" s="237" t="s">
        <v>262</v>
      </c>
      <c r="E588" s="248" t="s">
        <v>19</v>
      </c>
      <c r="F588" s="249" t="s">
        <v>6942</v>
      </c>
      <c r="G588" s="247"/>
      <c r="H588" s="250">
        <v>8.702</v>
      </c>
      <c r="I588" s="251"/>
      <c r="J588" s="247"/>
      <c r="K588" s="247"/>
      <c r="L588" s="252"/>
      <c r="M588" s="253"/>
      <c r="N588" s="254"/>
      <c r="O588" s="254"/>
      <c r="P588" s="254"/>
      <c r="Q588" s="254"/>
      <c r="R588" s="254"/>
      <c r="S588" s="254"/>
      <c r="T588" s="255"/>
      <c r="U588" s="14"/>
      <c r="V588" s="14"/>
      <c r="W588" s="14"/>
      <c r="X588" s="14"/>
      <c r="Y588" s="14"/>
      <c r="Z588" s="14"/>
      <c r="AA588" s="14"/>
      <c r="AB588" s="14"/>
      <c r="AC588" s="14"/>
      <c r="AD588" s="14"/>
      <c r="AE588" s="14"/>
      <c r="AT588" s="256" t="s">
        <v>262</v>
      </c>
      <c r="AU588" s="256" t="s">
        <v>78</v>
      </c>
      <c r="AV588" s="14" t="s">
        <v>78</v>
      </c>
      <c r="AW588" s="14" t="s">
        <v>31</v>
      </c>
      <c r="AX588" s="14" t="s">
        <v>69</v>
      </c>
      <c r="AY588" s="256" t="s">
        <v>252</v>
      </c>
    </row>
    <row r="589" s="16" customFormat="1">
      <c r="A589" s="16"/>
      <c r="B589" s="268"/>
      <c r="C589" s="269"/>
      <c r="D589" s="237" t="s">
        <v>262</v>
      </c>
      <c r="E589" s="270" t="s">
        <v>19</v>
      </c>
      <c r="F589" s="271" t="s">
        <v>333</v>
      </c>
      <c r="G589" s="269"/>
      <c r="H589" s="272">
        <v>180.55690000000001</v>
      </c>
      <c r="I589" s="273"/>
      <c r="J589" s="269"/>
      <c r="K589" s="269"/>
      <c r="L589" s="274"/>
      <c r="M589" s="275"/>
      <c r="N589" s="276"/>
      <c r="O589" s="276"/>
      <c r="P589" s="276"/>
      <c r="Q589" s="276"/>
      <c r="R589" s="276"/>
      <c r="S589" s="276"/>
      <c r="T589" s="277"/>
      <c r="U589" s="16"/>
      <c r="V589" s="16"/>
      <c r="W589" s="16"/>
      <c r="X589" s="16"/>
      <c r="Y589" s="16"/>
      <c r="Z589" s="16"/>
      <c r="AA589" s="16"/>
      <c r="AB589" s="16"/>
      <c r="AC589" s="16"/>
      <c r="AD589" s="16"/>
      <c r="AE589" s="16"/>
      <c r="AT589" s="278" t="s">
        <v>262</v>
      </c>
      <c r="AU589" s="278" t="s">
        <v>78</v>
      </c>
      <c r="AV589" s="16" t="s">
        <v>85</v>
      </c>
      <c r="AW589" s="16" t="s">
        <v>31</v>
      </c>
      <c r="AX589" s="16" t="s">
        <v>69</v>
      </c>
      <c r="AY589" s="278" t="s">
        <v>252</v>
      </c>
    </row>
    <row r="590" s="15" customFormat="1">
      <c r="A590" s="15"/>
      <c r="B590" s="257"/>
      <c r="C590" s="258"/>
      <c r="D590" s="237" t="s">
        <v>262</v>
      </c>
      <c r="E590" s="259" t="s">
        <v>4653</v>
      </c>
      <c r="F590" s="260" t="s">
        <v>265</v>
      </c>
      <c r="G590" s="258"/>
      <c r="H590" s="261">
        <v>229.3082</v>
      </c>
      <c r="I590" s="262"/>
      <c r="J590" s="258"/>
      <c r="K590" s="258"/>
      <c r="L590" s="263"/>
      <c r="M590" s="264"/>
      <c r="N590" s="265"/>
      <c r="O590" s="265"/>
      <c r="P590" s="265"/>
      <c r="Q590" s="265"/>
      <c r="R590" s="265"/>
      <c r="S590" s="265"/>
      <c r="T590" s="266"/>
      <c r="U590" s="15"/>
      <c r="V590" s="15"/>
      <c r="W590" s="15"/>
      <c r="X590" s="15"/>
      <c r="Y590" s="15"/>
      <c r="Z590" s="15"/>
      <c r="AA590" s="15"/>
      <c r="AB590" s="15"/>
      <c r="AC590" s="15"/>
      <c r="AD590" s="15"/>
      <c r="AE590" s="15"/>
      <c r="AT590" s="267" t="s">
        <v>262</v>
      </c>
      <c r="AU590" s="267" t="s">
        <v>78</v>
      </c>
      <c r="AV590" s="15" t="s">
        <v>258</v>
      </c>
      <c r="AW590" s="15" t="s">
        <v>31</v>
      </c>
      <c r="AX590" s="15" t="s">
        <v>76</v>
      </c>
      <c r="AY590" s="267" t="s">
        <v>252</v>
      </c>
    </row>
    <row r="591" s="2" customFormat="1" ht="24.15" customHeight="1">
      <c r="A591" s="40"/>
      <c r="B591" s="41"/>
      <c r="C591" s="217" t="s">
        <v>1209</v>
      </c>
      <c r="D591" s="217" t="s">
        <v>254</v>
      </c>
      <c r="E591" s="218" t="s">
        <v>7079</v>
      </c>
      <c r="F591" s="219" t="s">
        <v>7080</v>
      </c>
      <c r="G591" s="220" t="s">
        <v>274</v>
      </c>
      <c r="H591" s="221">
        <v>1</v>
      </c>
      <c r="I591" s="222"/>
      <c r="J591" s="223">
        <f>ROUND(I591*H591,2)</f>
        <v>0</v>
      </c>
      <c r="K591" s="219" t="s">
        <v>19</v>
      </c>
      <c r="L591" s="46"/>
      <c r="M591" s="224" t="s">
        <v>19</v>
      </c>
      <c r="N591" s="225" t="s">
        <v>40</v>
      </c>
      <c r="O591" s="86"/>
      <c r="P591" s="226">
        <f>O591*H591</f>
        <v>0</v>
      </c>
      <c r="Q591" s="226">
        <v>0</v>
      </c>
      <c r="R591" s="226">
        <f>Q591*H591</f>
        <v>0</v>
      </c>
      <c r="S591" s="226">
        <v>0</v>
      </c>
      <c r="T591" s="227">
        <f>S591*H591</f>
        <v>0</v>
      </c>
      <c r="U591" s="40"/>
      <c r="V591" s="40"/>
      <c r="W591" s="40"/>
      <c r="X591" s="40"/>
      <c r="Y591" s="40"/>
      <c r="Z591" s="40"/>
      <c r="AA591" s="40"/>
      <c r="AB591" s="40"/>
      <c r="AC591" s="40"/>
      <c r="AD591" s="40"/>
      <c r="AE591" s="40"/>
      <c r="AR591" s="228" t="s">
        <v>258</v>
      </c>
      <c r="AT591" s="228" t="s">
        <v>254</v>
      </c>
      <c r="AU591" s="228" t="s">
        <v>78</v>
      </c>
      <c r="AY591" s="19" t="s">
        <v>252</v>
      </c>
      <c r="BE591" s="229">
        <f>IF(N591="základní",J591,0)</f>
        <v>0</v>
      </c>
      <c r="BF591" s="229">
        <f>IF(N591="snížená",J591,0)</f>
        <v>0</v>
      </c>
      <c r="BG591" s="229">
        <f>IF(N591="zákl. přenesená",J591,0)</f>
        <v>0</v>
      </c>
      <c r="BH591" s="229">
        <f>IF(N591="sníž. přenesená",J591,0)</f>
        <v>0</v>
      </c>
      <c r="BI591" s="229">
        <f>IF(N591="nulová",J591,0)</f>
        <v>0</v>
      </c>
      <c r="BJ591" s="19" t="s">
        <v>76</v>
      </c>
      <c r="BK591" s="229">
        <f>ROUND(I591*H591,2)</f>
        <v>0</v>
      </c>
      <c r="BL591" s="19" t="s">
        <v>258</v>
      </c>
      <c r="BM591" s="228" t="s">
        <v>7081</v>
      </c>
    </row>
    <row r="592" s="2" customFormat="1" ht="24.15" customHeight="1">
      <c r="A592" s="40"/>
      <c r="B592" s="41"/>
      <c r="C592" s="217" t="s">
        <v>1644</v>
      </c>
      <c r="D592" s="217" t="s">
        <v>254</v>
      </c>
      <c r="E592" s="218" t="s">
        <v>7082</v>
      </c>
      <c r="F592" s="219" t="s">
        <v>7083</v>
      </c>
      <c r="G592" s="220" t="s">
        <v>274</v>
      </c>
      <c r="H592" s="221">
        <v>1</v>
      </c>
      <c r="I592" s="222"/>
      <c r="J592" s="223">
        <f>ROUND(I592*H592,2)</f>
        <v>0</v>
      </c>
      <c r="K592" s="219" t="s">
        <v>19</v>
      </c>
      <c r="L592" s="46"/>
      <c r="M592" s="224" t="s">
        <v>19</v>
      </c>
      <c r="N592" s="225" t="s">
        <v>40</v>
      </c>
      <c r="O592" s="86"/>
      <c r="P592" s="226">
        <f>O592*H592</f>
        <v>0</v>
      </c>
      <c r="Q592" s="226">
        <v>0</v>
      </c>
      <c r="R592" s="226">
        <f>Q592*H592</f>
        <v>0</v>
      </c>
      <c r="S592" s="226">
        <v>0</v>
      </c>
      <c r="T592" s="227">
        <f>S592*H592</f>
        <v>0</v>
      </c>
      <c r="U592" s="40"/>
      <c r="V592" s="40"/>
      <c r="W592" s="40"/>
      <c r="X592" s="40"/>
      <c r="Y592" s="40"/>
      <c r="Z592" s="40"/>
      <c r="AA592" s="40"/>
      <c r="AB592" s="40"/>
      <c r="AC592" s="40"/>
      <c r="AD592" s="40"/>
      <c r="AE592" s="40"/>
      <c r="AR592" s="228" t="s">
        <v>258</v>
      </c>
      <c r="AT592" s="228" t="s">
        <v>254</v>
      </c>
      <c r="AU592" s="228" t="s">
        <v>78</v>
      </c>
      <c r="AY592" s="19" t="s">
        <v>252</v>
      </c>
      <c r="BE592" s="229">
        <f>IF(N592="základní",J592,0)</f>
        <v>0</v>
      </c>
      <c r="BF592" s="229">
        <f>IF(N592="snížená",J592,0)</f>
        <v>0</v>
      </c>
      <c r="BG592" s="229">
        <f>IF(N592="zákl. přenesená",J592,0)</f>
        <v>0</v>
      </c>
      <c r="BH592" s="229">
        <f>IF(N592="sníž. přenesená",J592,0)</f>
        <v>0</v>
      </c>
      <c r="BI592" s="229">
        <f>IF(N592="nulová",J592,0)</f>
        <v>0</v>
      </c>
      <c r="BJ592" s="19" t="s">
        <v>76</v>
      </c>
      <c r="BK592" s="229">
        <f>ROUND(I592*H592,2)</f>
        <v>0</v>
      </c>
      <c r="BL592" s="19" t="s">
        <v>258</v>
      </c>
      <c r="BM592" s="228" t="s">
        <v>7084</v>
      </c>
    </row>
    <row r="593" s="12" customFormat="1" ht="22.8" customHeight="1">
      <c r="A593" s="12"/>
      <c r="B593" s="201"/>
      <c r="C593" s="202"/>
      <c r="D593" s="203" t="s">
        <v>68</v>
      </c>
      <c r="E593" s="215" t="s">
        <v>880</v>
      </c>
      <c r="F593" s="215" t="s">
        <v>881</v>
      </c>
      <c r="G593" s="202"/>
      <c r="H593" s="202"/>
      <c r="I593" s="205"/>
      <c r="J593" s="216">
        <f>BK593</f>
        <v>0</v>
      </c>
      <c r="K593" s="202"/>
      <c r="L593" s="207"/>
      <c r="M593" s="208"/>
      <c r="N593" s="209"/>
      <c r="O593" s="209"/>
      <c r="P593" s="210">
        <f>SUM(P594:P637)</f>
        <v>0</v>
      </c>
      <c r="Q593" s="209"/>
      <c r="R593" s="210">
        <f>SUM(R594:R637)</f>
        <v>0.18068799999999999</v>
      </c>
      <c r="S593" s="209"/>
      <c r="T593" s="211">
        <f>SUM(T594:T637)</f>
        <v>0.0091008000000000009</v>
      </c>
      <c r="U593" s="12"/>
      <c r="V593" s="12"/>
      <c r="W593" s="12"/>
      <c r="X593" s="12"/>
      <c r="Y593" s="12"/>
      <c r="Z593" s="12"/>
      <c r="AA593" s="12"/>
      <c r="AB593" s="12"/>
      <c r="AC593" s="12"/>
      <c r="AD593" s="12"/>
      <c r="AE593" s="12"/>
      <c r="AR593" s="212" t="s">
        <v>76</v>
      </c>
      <c r="AT593" s="213" t="s">
        <v>68</v>
      </c>
      <c r="AU593" s="213" t="s">
        <v>76</v>
      </c>
      <c r="AY593" s="212" t="s">
        <v>252</v>
      </c>
      <c r="BK593" s="214">
        <f>SUM(BK594:BK637)</f>
        <v>0</v>
      </c>
    </row>
    <row r="594" s="2" customFormat="1" ht="37.8" customHeight="1">
      <c r="A594" s="40"/>
      <c r="B594" s="41"/>
      <c r="C594" s="217" t="s">
        <v>1215</v>
      </c>
      <c r="D594" s="217" t="s">
        <v>254</v>
      </c>
      <c r="E594" s="218" t="s">
        <v>897</v>
      </c>
      <c r="F594" s="219" t="s">
        <v>898</v>
      </c>
      <c r="G594" s="220" t="s">
        <v>183</v>
      </c>
      <c r="H594" s="221">
        <v>26.719999999999999</v>
      </c>
      <c r="I594" s="222"/>
      <c r="J594" s="223">
        <f>ROUND(I594*H594,2)</f>
        <v>0</v>
      </c>
      <c r="K594" s="219" t="s">
        <v>257</v>
      </c>
      <c r="L594" s="46"/>
      <c r="M594" s="224" t="s">
        <v>19</v>
      </c>
      <c r="N594" s="225" t="s">
        <v>40</v>
      </c>
      <c r="O594" s="86"/>
      <c r="P594" s="226">
        <f>O594*H594</f>
        <v>0</v>
      </c>
      <c r="Q594" s="226">
        <v>0.00059999999999999995</v>
      </c>
      <c r="R594" s="226">
        <f>Q594*H594</f>
        <v>0.016031999999999998</v>
      </c>
      <c r="S594" s="226">
        <v>4.0000000000000003E-05</v>
      </c>
      <c r="T594" s="227">
        <f>S594*H594</f>
        <v>0.0010688</v>
      </c>
      <c r="U594" s="40"/>
      <c r="V594" s="40"/>
      <c r="W594" s="40"/>
      <c r="X594" s="40"/>
      <c r="Y594" s="40"/>
      <c r="Z594" s="40"/>
      <c r="AA594" s="40"/>
      <c r="AB594" s="40"/>
      <c r="AC594" s="40"/>
      <c r="AD594" s="40"/>
      <c r="AE594" s="40"/>
      <c r="AR594" s="228" t="s">
        <v>258</v>
      </c>
      <c r="AT594" s="228" t="s">
        <v>254</v>
      </c>
      <c r="AU594" s="228" t="s">
        <v>78</v>
      </c>
      <c r="AY594" s="19" t="s">
        <v>252</v>
      </c>
      <c r="BE594" s="229">
        <f>IF(N594="základní",J594,0)</f>
        <v>0</v>
      </c>
      <c r="BF594" s="229">
        <f>IF(N594="snížená",J594,0)</f>
        <v>0</v>
      </c>
      <c r="BG594" s="229">
        <f>IF(N594="zákl. přenesená",J594,0)</f>
        <v>0</v>
      </c>
      <c r="BH594" s="229">
        <f>IF(N594="sníž. přenesená",J594,0)</f>
        <v>0</v>
      </c>
      <c r="BI594" s="229">
        <f>IF(N594="nulová",J594,0)</f>
        <v>0</v>
      </c>
      <c r="BJ594" s="19" t="s">
        <v>76</v>
      </c>
      <c r="BK594" s="229">
        <f>ROUND(I594*H594,2)</f>
        <v>0</v>
      </c>
      <c r="BL594" s="19" t="s">
        <v>258</v>
      </c>
      <c r="BM594" s="228" t="s">
        <v>7085</v>
      </c>
    </row>
    <row r="595" s="2" customFormat="1">
      <c r="A595" s="40"/>
      <c r="B595" s="41"/>
      <c r="C595" s="42"/>
      <c r="D595" s="230" t="s">
        <v>260</v>
      </c>
      <c r="E595" s="42"/>
      <c r="F595" s="231" t="s">
        <v>900</v>
      </c>
      <c r="G595" s="42"/>
      <c r="H595" s="42"/>
      <c r="I595" s="232"/>
      <c r="J595" s="42"/>
      <c r="K595" s="42"/>
      <c r="L595" s="46"/>
      <c r="M595" s="233"/>
      <c r="N595" s="234"/>
      <c r="O595" s="86"/>
      <c r="P595" s="86"/>
      <c r="Q595" s="86"/>
      <c r="R595" s="86"/>
      <c r="S595" s="86"/>
      <c r="T595" s="87"/>
      <c r="U595" s="40"/>
      <c r="V595" s="40"/>
      <c r="W595" s="40"/>
      <c r="X595" s="40"/>
      <c r="Y595" s="40"/>
      <c r="Z595" s="40"/>
      <c r="AA595" s="40"/>
      <c r="AB595" s="40"/>
      <c r="AC595" s="40"/>
      <c r="AD595" s="40"/>
      <c r="AE595" s="40"/>
      <c r="AT595" s="19" t="s">
        <v>260</v>
      </c>
      <c r="AU595" s="19" t="s">
        <v>78</v>
      </c>
    </row>
    <row r="596" s="13" customFormat="1">
      <c r="A596" s="13"/>
      <c r="B596" s="235"/>
      <c r="C596" s="236"/>
      <c r="D596" s="237" t="s">
        <v>262</v>
      </c>
      <c r="E596" s="238" t="s">
        <v>19</v>
      </c>
      <c r="F596" s="239" t="s">
        <v>887</v>
      </c>
      <c r="G596" s="236"/>
      <c r="H596" s="238" t="s">
        <v>19</v>
      </c>
      <c r="I596" s="240"/>
      <c r="J596" s="236"/>
      <c r="K596" s="236"/>
      <c r="L596" s="241"/>
      <c r="M596" s="242"/>
      <c r="N596" s="243"/>
      <c r="O596" s="243"/>
      <c r="P596" s="243"/>
      <c r="Q596" s="243"/>
      <c r="R596" s="243"/>
      <c r="S596" s="243"/>
      <c r="T596" s="244"/>
      <c r="U596" s="13"/>
      <c r="V596" s="13"/>
      <c r="W596" s="13"/>
      <c r="X596" s="13"/>
      <c r="Y596" s="13"/>
      <c r="Z596" s="13"/>
      <c r="AA596" s="13"/>
      <c r="AB596" s="13"/>
      <c r="AC596" s="13"/>
      <c r="AD596" s="13"/>
      <c r="AE596" s="13"/>
      <c r="AT596" s="245" t="s">
        <v>262</v>
      </c>
      <c r="AU596" s="245" t="s">
        <v>78</v>
      </c>
      <c r="AV596" s="13" t="s">
        <v>76</v>
      </c>
      <c r="AW596" s="13" t="s">
        <v>31</v>
      </c>
      <c r="AX596" s="13" t="s">
        <v>69</v>
      </c>
      <c r="AY596" s="245" t="s">
        <v>252</v>
      </c>
    </row>
    <row r="597" s="13" customFormat="1">
      <c r="A597" s="13"/>
      <c r="B597" s="235"/>
      <c r="C597" s="236"/>
      <c r="D597" s="237" t="s">
        <v>262</v>
      </c>
      <c r="E597" s="238" t="s">
        <v>19</v>
      </c>
      <c r="F597" s="239" t="s">
        <v>888</v>
      </c>
      <c r="G597" s="236"/>
      <c r="H597" s="238" t="s">
        <v>19</v>
      </c>
      <c r="I597" s="240"/>
      <c r="J597" s="236"/>
      <c r="K597" s="236"/>
      <c r="L597" s="241"/>
      <c r="M597" s="242"/>
      <c r="N597" s="243"/>
      <c r="O597" s="243"/>
      <c r="P597" s="243"/>
      <c r="Q597" s="243"/>
      <c r="R597" s="243"/>
      <c r="S597" s="243"/>
      <c r="T597" s="244"/>
      <c r="U597" s="13"/>
      <c r="V597" s="13"/>
      <c r="W597" s="13"/>
      <c r="X597" s="13"/>
      <c r="Y597" s="13"/>
      <c r="Z597" s="13"/>
      <c r="AA597" s="13"/>
      <c r="AB597" s="13"/>
      <c r="AC597" s="13"/>
      <c r="AD597" s="13"/>
      <c r="AE597" s="13"/>
      <c r="AT597" s="245" t="s">
        <v>262</v>
      </c>
      <c r="AU597" s="245" t="s">
        <v>78</v>
      </c>
      <c r="AV597" s="13" t="s">
        <v>76</v>
      </c>
      <c r="AW597" s="13" t="s">
        <v>31</v>
      </c>
      <c r="AX597" s="13" t="s">
        <v>69</v>
      </c>
      <c r="AY597" s="245" t="s">
        <v>252</v>
      </c>
    </row>
    <row r="598" s="13" customFormat="1">
      <c r="A598" s="13"/>
      <c r="B598" s="235"/>
      <c r="C598" s="236"/>
      <c r="D598" s="237" t="s">
        <v>262</v>
      </c>
      <c r="E598" s="238" t="s">
        <v>19</v>
      </c>
      <c r="F598" s="239" t="s">
        <v>2187</v>
      </c>
      <c r="G598" s="236"/>
      <c r="H598" s="238" t="s">
        <v>19</v>
      </c>
      <c r="I598" s="240"/>
      <c r="J598" s="236"/>
      <c r="K598" s="236"/>
      <c r="L598" s="241"/>
      <c r="M598" s="242"/>
      <c r="N598" s="243"/>
      <c r="O598" s="243"/>
      <c r="P598" s="243"/>
      <c r="Q598" s="243"/>
      <c r="R598" s="243"/>
      <c r="S598" s="243"/>
      <c r="T598" s="244"/>
      <c r="U598" s="13"/>
      <c r="V598" s="13"/>
      <c r="W598" s="13"/>
      <c r="X598" s="13"/>
      <c r="Y598" s="13"/>
      <c r="Z598" s="13"/>
      <c r="AA598" s="13"/>
      <c r="AB598" s="13"/>
      <c r="AC598" s="13"/>
      <c r="AD598" s="13"/>
      <c r="AE598" s="13"/>
      <c r="AT598" s="245" t="s">
        <v>262</v>
      </c>
      <c r="AU598" s="245" t="s">
        <v>78</v>
      </c>
      <c r="AV598" s="13" t="s">
        <v>76</v>
      </c>
      <c r="AW598" s="13" t="s">
        <v>31</v>
      </c>
      <c r="AX598" s="13" t="s">
        <v>69</v>
      </c>
      <c r="AY598" s="245" t="s">
        <v>252</v>
      </c>
    </row>
    <row r="599" s="13" customFormat="1">
      <c r="A599" s="13"/>
      <c r="B599" s="235"/>
      <c r="C599" s="236"/>
      <c r="D599" s="237" t="s">
        <v>262</v>
      </c>
      <c r="E599" s="238" t="s">
        <v>19</v>
      </c>
      <c r="F599" s="239" t="s">
        <v>890</v>
      </c>
      <c r="G599" s="236"/>
      <c r="H599" s="238" t="s">
        <v>19</v>
      </c>
      <c r="I599" s="240"/>
      <c r="J599" s="236"/>
      <c r="K599" s="236"/>
      <c r="L599" s="241"/>
      <c r="M599" s="242"/>
      <c r="N599" s="243"/>
      <c r="O599" s="243"/>
      <c r="P599" s="243"/>
      <c r="Q599" s="243"/>
      <c r="R599" s="243"/>
      <c r="S599" s="243"/>
      <c r="T599" s="244"/>
      <c r="U599" s="13"/>
      <c r="V599" s="13"/>
      <c r="W599" s="13"/>
      <c r="X599" s="13"/>
      <c r="Y599" s="13"/>
      <c r="Z599" s="13"/>
      <c r="AA599" s="13"/>
      <c r="AB599" s="13"/>
      <c r="AC599" s="13"/>
      <c r="AD599" s="13"/>
      <c r="AE599" s="13"/>
      <c r="AT599" s="245" t="s">
        <v>262</v>
      </c>
      <c r="AU599" s="245" t="s">
        <v>78</v>
      </c>
      <c r="AV599" s="13" t="s">
        <v>76</v>
      </c>
      <c r="AW599" s="13" t="s">
        <v>31</v>
      </c>
      <c r="AX599" s="13" t="s">
        <v>69</v>
      </c>
      <c r="AY599" s="245" t="s">
        <v>252</v>
      </c>
    </row>
    <row r="600" s="13" customFormat="1">
      <c r="A600" s="13"/>
      <c r="B600" s="235"/>
      <c r="C600" s="236"/>
      <c r="D600" s="237" t="s">
        <v>262</v>
      </c>
      <c r="E600" s="238" t="s">
        <v>19</v>
      </c>
      <c r="F600" s="239" t="s">
        <v>891</v>
      </c>
      <c r="G600" s="236"/>
      <c r="H600" s="238" t="s">
        <v>19</v>
      </c>
      <c r="I600" s="240"/>
      <c r="J600" s="236"/>
      <c r="K600" s="236"/>
      <c r="L600" s="241"/>
      <c r="M600" s="242"/>
      <c r="N600" s="243"/>
      <c r="O600" s="243"/>
      <c r="P600" s="243"/>
      <c r="Q600" s="243"/>
      <c r="R600" s="243"/>
      <c r="S600" s="243"/>
      <c r="T600" s="244"/>
      <c r="U600" s="13"/>
      <c r="V600" s="13"/>
      <c r="W600" s="13"/>
      <c r="X600" s="13"/>
      <c r="Y600" s="13"/>
      <c r="Z600" s="13"/>
      <c r="AA600" s="13"/>
      <c r="AB600" s="13"/>
      <c r="AC600" s="13"/>
      <c r="AD600" s="13"/>
      <c r="AE600" s="13"/>
      <c r="AT600" s="245" t="s">
        <v>262</v>
      </c>
      <c r="AU600" s="245" t="s">
        <v>78</v>
      </c>
      <c r="AV600" s="13" t="s">
        <v>76</v>
      </c>
      <c r="AW600" s="13" t="s">
        <v>31</v>
      </c>
      <c r="AX600" s="13" t="s">
        <v>69</v>
      </c>
      <c r="AY600" s="245" t="s">
        <v>252</v>
      </c>
    </row>
    <row r="601" s="13" customFormat="1">
      <c r="A601" s="13"/>
      <c r="B601" s="235"/>
      <c r="C601" s="236"/>
      <c r="D601" s="237" t="s">
        <v>262</v>
      </c>
      <c r="E601" s="238" t="s">
        <v>19</v>
      </c>
      <c r="F601" s="239" t="s">
        <v>2190</v>
      </c>
      <c r="G601" s="236"/>
      <c r="H601" s="238" t="s">
        <v>19</v>
      </c>
      <c r="I601" s="240"/>
      <c r="J601" s="236"/>
      <c r="K601" s="236"/>
      <c r="L601" s="241"/>
      <c r="M601" s="242"/>
      <c r="N601" s="243"/>
      <c r="O601" s="243"/>
      <c r="P601" s="243"/>
      <c r="Q601" s="243"/>
      <c r="R601" s="243"/>
      <c r="S601" s="243"/>
      <c r="T601" s="244"/>
      <c r="U601" s="13"/>
      <c r="V601" s="13"/>
      <c r="W601" s="13"/>
      <c r="X601" s="13"/>
      <c r="Y601" s="13"/>
      <c r="Z601" s="13"/>
      <c r="AA601" s="13"/>
      <c r="AB601" s="13"/>
      <c r="AC601" s="13"/>
      <c r="AD601" s="13"/>
      <c r="AE601" s="13"/>
      <c r="AT601" s="245" t="s">
        <v>262</v>
      </c>
      <c r="AU601" s="245" t="s">
        <v>78</v>
      </c>
      <c r="AV601" s="13" t="s">
        <v>76</v>
      </c>
      <c r="AW601" s="13" t="s">
        <v>31</v>
      </c>
      <c r="AX601" s="13" t="s">
        <v>69</v>
      </c>
      <c r="AY601" s="245" t="s">
        <v>252</v>
      </c>
    </row>
    <row r="602" s="14" customFormat="1">
      <c r="A602" s="14"/>
      <c r="B602" s="246"/>
      <c r="C602" s="247"/>
      <c r="D602" s="237" t="s">
        <v>262</v>
      </c>
      <c r="E602" s="248" t="s">
        <v>19</v>
      </c>
      <c r="F602" s="249" t="s">
        <v>7086</v>
      </c>
      <c r="G602" s="247"/>
      <c r="H602" s="250">
        <v>26.719999999999999</v>
      </c>
      <c r="I602" s="251"/>
      <c r="J602" s="247"/>
      <c r="K602" s="247"/>
      <c r="L602" s="252"/>
      <c r="M602" s="253"/>
      <c r="N602" s="254"/>
      <c r="O602" s="254"/>
      <c r="P602" s="254"/>
      <c r="Q602" s="254"/>
      <c r="R602" s="254"/>
      <c r="S602" s="254"/>
      <c r="T602" s="255"/>
      <c r="U602" s="14"/>
      <c r="V602" s="14"/>
      <c r="W602" s="14"/>
      <c r="X602" s="14"/>
      <c r="Y602" s="14"/>
      <c r="Z602" s="14"/>
      <c r="AA602" s="14"/>
      <c r="AB602" s="14"/>
      <c r="AC602" s="14"/>
      <c r="AD602" s="14"/>
      <c r="AE602" s="14"/>
      <c r="AT602" s="256" t="s">
        <v>262</v>
      </c>
      <c r="AU602" s="256" t="s">
        <v>78</v>
      </c>
      <c r="AV602" s="14" t="s">
        <v>78</v>
      </c>
      <c r="AW602" s="14" t="s">
        <v>31</v>
      </c>
      <c r="AX602" s="14" t="s">
        <v>69</v>
      </c>
      <c r="AY602" s="256" t="s">
        <v>252</v>
      </c>
    </row>
    <row r="603" s="16" customFormat="1">
      <c r="A603" s="16"/>
      <c r="B603" s="268"/>
      <c r="C603" s="269"/>
      <c r="D603" s="237" t="s">
        <v>262</v>
      </c>
      <c r="E603" s="270" t="s">
        <v>19</v>
      </c>
      <c r="F603" s="271" t="s">
        <v>333</v>
      </c>
      <c r="G603" s="269"/>
      <c r="H603" s="272">
        <v>26.719999999999999</v>
      </c>
      <c r="I603" s="273"/>
      <c r="J603" s="269"/>
      <c r="K603" s="269"/>
      <c r="L603" s="274"/>
      <c r="M603" s="275"/>
      <c r="N603" s="276"/>
      <c r="O603" s="276"/>
      <c r="P603" s="276"/>
      <c r="Q603" s="276"/>
      <c r="R603" s="276"/>
      <c r="S603" s="276"/>
      <c r="T603" s="277"/>
      <c r="U603" s="16"/>
      <c r="V603" s="16"/>
      <c r="W603" s="16"/>
      <c r="X603" s="16"/>
      <c r="Y603" s="16"/>
      <c r="Z603" s="16"/>
      <c r="AA603" s="16"/>
      <c r="AB603" s="16"/>
      <c r="AC603" s="16"/>
      <c r="AD603" s="16"/>
      <c r="AE603" s="16"/>
      <c r="AT603" s="278" t="s">
        <v>262</v>
      </c>
      <c r="AU603" s="278" t="s">
        <v>78</v>
      </c>
      <c r="AV603" s="16" t="s">
        <v>85</v>
      </c>
      <c r="AW603" s="16" t="s">
        <v>31</v>
      </c>
      <c r="AX603" s="16" t="s">
        <v>69</v>
      </c>
      <c r="AY603" s="278" t="s">
        <v>252</v>
      </c>
    </row>
    <row r="604" s="15" customFormat="1">
      <c r="A604" s="15"/>
      <c r="B604" s="257"/>
      <c r="C604" s="258"/>
      <c r="D604" s="237" t="s">
        <v>262</v>
      </c>
      <c r="E604" s="259" t="s">
        <v>19</v>
      </c>
      <c r="F604" s="260" t="s">
        <v>265</v>
      </c>
      <c r="G604" s="258"/>
      <c r="H604" s="261">
        <v>26.719999999999999</v>
      </c>
      <c r="I604" s="262"/>
      <c r="J604" s="258"/>
      <c r="K604" s="258"/>
      <c r="L604" s="263"/>
      <c r="M604" s="264"/>
      <c r="N604" s="265"/>
      <c r="O604" s="265"/>
      <c r="P604" s="265"/>
      <c r="Q604" s="265"/>
      <c r="R604" s="265"/>
      <c r="S604" s="265"/>
      <c r="T604" s="266"/>
      <c r="U604" s="15"/>
      <c r="V604" s="15"/>
      <c r="W604" s="15"/>
      <c r="X604" s="15"/>
      <c r="Y604" s="15"/>
      <c r="Z604" s="15"/>
      <c r="AA604" s="15"/>
      <c r="AB604" s="15"/>
      <c r="AC604" s="15"/>
      <c r="AD604" s="15"/>
      <c r="AE604" s="15"/>
      <c r="AT604" s="267" t="s">
        <v>262</v>
      </c>
      <c r="AU604" s="267" t="s">
        <v>78</v>
      </c>
      <c r="AV604" s="15" t="s">
        <v>258</v>
      </c>
      <c r="AW604" s="15" t="s">
        <v>31</v>
      </c>
      <c r="AX604" s="15" t="s">
        <v>76</v>
      </c>
      <c r="AY604" s="267" t="s">
        <v>252</v>
      </c>
    </row>
    <row r="605" s="2" customFormat="1" ht="37.8" customHeight="1">
      <c r="A605" s="40"/>
      <c r="B605" s="41"/>
      <c r="C605" s="217" t="s">
        <v>1219</v>
      </c>
      <c r="D605" s="217" t="s">
        <v>254</v>
      </c>
      <c r="E605" s="218" t="s">
        <v>905</v>
      </c>
      <c r="F605" s="219" t="s">
        <v>906</v>
      </c>
      <c r="G605" s="220" t="s">
        <v>183</v>
      </c>
      <c r="H605" s="221">
        <v>200.80000000000001</v>
      </c>
      <c r="I605" s="222"/>
      <c r="J605" s="223">
        <f>ROUND(I605*H605,2)</f>
        <v>0</v>
      </c>
      <c r="K605" s="219" t="s">
        <v>257</v>
      </c>
      <c r="L605" s="46"/>
      <c r="M605" s="224" t="s">
        <v>19</v>
      </c>
      <c r="N605" s="225" t="s">
        <v>40</v>
      </c>
      <c r="O605" s="86"/>
      <c r="P605" s="226">
        <f>O605*H605</f>
        <v>0</v>
      </c>
      <c r="Q605" s="226">
        <v>0.00081999999999999998</v>
      </c>
      <c r="R605" s="226">
        <f>Q605*H605</f>
        <v>0.164656</v>
      </c>
      <c r="S605" s="226">
        <v>4.0000000000000003E-05</v>
      </c>
      <c r="T605" s="227">
        <f>S605*H605</f>
        <v>0.0080320000000000009</v>
      </c>
      <c r="U605" s="40"/>
      <c r="V605" s="40"/>
      <c r="W605" s="40"/>
      <c r="X605" s="40"/>
      <c r="Y605" s="40"/>
      <c r="Z605" s="40"/>
      <c r="AA605" s="40"/>
      <c r="AB605" s="40"/>
      <c r="AC605" s="40"/>
      <c r="AD605" s="40"/>
      <c r="AE605" s="40"/>
      <c r="AR605" s="228" t="s">
        <v>258</v>
      </c>
      <c r="AT605" s="228" t="s">
        <v>254</v>
      </c>
      <c r="AU605" s="228" t="s">
        <v>78</v>
      </c>
      <c r="AY605" s="19" t="s">
        <v>252</v>
      </c>
      <c r="BE605" s="229">
        <f>IF(N605="základní",J605,0)</f>
        <v>0</v>
      </c>
      <c r="BF605" s="229">
        <f>IF(N605="snížená",J605,0)</f>
        <v>0</v>
      </c>
      <c r="BG605" s="229">
        <f>IF(N605="zákl. přenesená",J605,0)</f>
        <v>0</v>
      </c>
      <c r="BH605" s="229">
        <f>IF(N605="sníž. přenesená",J605,0)</f>
        <v>0</v>
      </c>
      <c r="BI605" s="229">
        <f>IF(N605="nulová",J605,0)</f>
        <v>0</v>
      </c>
      <c r="BJ605" s="19" t="s">
        <v>76</v>
      </c>
      <c r="BK605" s="229">
        <f>ROUND(I605*H605,2)</f>
        <v>0</v>
      </c>
      <c r="BL605" s="19" t="s">
        <v>258</v>
      </c>
      <c r="BM605" s="228" t="s">
        <v>7087</v>
      </c>
    </row>
    <row r="606" s="2" customFormat="1">
      <c r="A606" s="40"/>
      <c r="B606" s="41"/>
      <c r="C606" s="42"/>
      <c r="D606" s="230" t="s">
        <v>260</v>
      </c>
      <c r="E606" s="42"/>
      <c r="F606" s="231" t="s">
        <v>908</v>
      </c>
      <c r="G606" s="42"/>
      <c r="H606" s="42"/>
      <c r="I606" s="232"/>
      <c r="J606" s="42"/>
      <c r="K606" s="42"/>
      <c r="L606" s="46"/>
      <c r="M606" s="233"/>
      <c r="N606" s="234"/>
      <c r="O606" s="86"/>
      <c r="P606" s="86"/>
      <c r="Q606" s="86"/>
      <c r="R606" s="86"/>
      <c r="S606" s="86"/>
      <c r="T606" s="87"/>
      <c r="U606" s="40"/>
      <c r="V606" s="40"/>
      <c r="W606" s="40"/>
      <c r="X606" s="40"/>
      <c r="Y606" s="40"/>
      <c r="Z606" s="40"/>
      <c r="AA606" s="40"/>
      <c r="AB606" s="40"/>
      <c r="AC606" s="40"/>
      <c r="AD606" s="40"/>
      <c r="AE606" s="40"/>
      <c r="AT606" s="19" t="s">
        <v>260</v>
      </c>
      <c r="AU606" s="19" t="s">
        <v>78</v>
      </c>
    </row>
    <row r="607" s="13" customFormat="1">
      <c r="A607" s="13"/>
      <c r="B607" s="235"/>
      <c r="C607" s="236"/>
      <c r="D607" s="237" t="s">
        <v>262</v>
      </c>
      <c r="E607" s="238" t="s">
        <v>19</v>
      </c>
      <c r="F607" s="239" t="s">
        <v>887</v>
      </c>
      <c r="G607" s="236"/>
      <c r="H607" s="238" t="s">
        <v>19</v>
      </c>
      <c r="I607" s="240"/>
      <c r="J607" s="236"/>
      <c r="K607" s="236"/>
      <c r="L607" s="241"/>
      <c r="M607" s="242"/>
      <c r="N607" s="243"/>
      <c r="O607" s="243"/>
      <c r="P607" s="243"/>
      <c r="Q607" s="243"/>
      <c r="R607" s="243"/>
      <c r="S607" s="243"/>
      <c r="T607" s="244"/>
      <c r="U607" s="13"/>
      <c r="V607" s="13"/>
      <c r="W607" s="13"/>
      <c r="X607" s="13"/>
      <c r="Y607" s="13"/>
      <c r="Z607" s="13"/>
      <c r="AA607" s="13"/>
      <c r="AB607" s="13"/>
      <c r="AC607" s="13"/>
      <c r="AD607" s="13"/>
      <c r="AE607" s="13"/>
      <c r="AT607" s="245" t="s">
        <v>262</v>
      </c>
      <c r="AU607" s="245" t="s">
        <v>78</v>
      </c>
      <c r="AV607" s="13" t="s">
        <v>76</v>
      </c>
      <c r="AW607" s="13" t="s">
        <v>31</v>
      </c>
      <c r="AX607" s="13" t="s">
        <v>69</v>
      </c>
      <c r="AY607" s="245" t="s">
        <v>252</v>
      </c>
    </row>
    <row r="608" s="13" customFormat="1">
      <c r="A608" s="13"/>
      <c r="B608" s="235"/>
      <c r="C608" s="236"/>
      <c r="D608" s="237" t="s">
        <v>262</v>
      </c>
      <c r="E608" s="238" t="s">
        <v>19</v>
      </c>
      <c r="F608" s="239" t="s">
        <v>888</v>
      </c>
      <c r="G608" s="236"/>
      <c r="H608" s="238" t="s">
        <v>19</v>
      </c>
      <c r="I608" s="240"/>
      <c r="J608" s="236"/>
      <c r="K608" s="236"/>
      <c r="L608" s="241"/>
      <c r="M608" s="242"/>
      <c r="N608" s="243"/>
      <c r="O608" s="243"/>
      <c r="P608" s="243"/>
      <c r="Q608" s="243"/>
      <c r="R608" s="243"/>
      <c r="S608" s="243"/>
      <c r="T608" s="244"/>
      <c r="U608" s="13"/>
      <c r="V608" s="13"/>
      <c r="W608" s="13"/>
      <c r="X608" s="13"/>
      <c r="Y608" s="13"/>
      <c r="Z608" s="13"/>
      <c r="AA608" s="13"/>
      <c r="AB608" s="13"/>
      <c r="AC608" s="13"/>
      <c r="AD608" s="13"/>
      <c r="AE608" s="13"/>
      <c r="AT608" s="245" t="s">
        <v>262</v>
      </c>
      <c r="AU608" s="245" t="s">
        <v>78</v>
      </c>
      <c r="AV608" s="13" t="s">
        <v>76</v>
      </c>
      <c r="AW608" s="13" t="s">
        <v>31</v>
      </c>
      <c r="AX608" s="13" t="s">
        <v>69</v>
      </c>
      <c r="AY608" s="245" t="s">
        <v>252</v>
      </c>
    </row>
    <row r="609" s="13" customFormat="1">
      <c r="A609" s="13"/>
      <c r="B609" s="235"/>
      <c r="C609" s="236"/>
      <c r="D609" s="237" t="s">
        <v>262</v>
      </c>
      <c r="E609" s="238" t="s">
        <v>19</v>
      </c>
      <c r="F609" s="239" t="s">
        <v>2187</v>
      </c>
      <c r="G609" s="236"/>
      <c r="H609" s="238" t="s">
        <v>19</v>
      </c>
      <c r="I609" s="240"/>
      <c r="J609" s="236"/>
      <c r="K609" s="236"/>
      <c r="L609" s="241"/>
      <c r="M609" s="242"/>
      <c r="N609" s="243"/>
      <c r="O609" s="243"/>
      <c r="P609" s="243"/>
      <c r="Q609" s="243"/>
      <c r="R609" s="243"/>
      <c r="S609" s="243"/>
      <c r="T609" s="244"/>
      <c r="U609" s="13"/>
      <c r="V609" s="13"/>
      <c r="W609" s="13"/>
      <c r="X609" s="13"/>
      <c r="Y609" s="13"/>
      <c r="Z609" s="13"/>
      <c r="AA609" s="13"/>
      <c r="AB609" s="13"/>
      <c r="AC609" s="13"/>
      <c r="AD609" s="13"/>
      <c r="AE609" s="13"/>
      <c r="AT609" s="245" t="s">
        <v>262</v>
      </c>
      <c r="AU609" s="245" t="s">
        <v>78</v>
      </c>
      <c r="AV609" s="13" t="s">
        <v>76</v>
      </c>
      <c r="AW609" s="13" t="s">
        <v>31</v>
      </c>
      <c r="AX609" s="13" t="s">
        <v>69</v>
      </c>
      <c r="AY609" s="245" t="s">
        <v>252</v>
      </c>
    </row>
    <row r="610" s="13" customFormat="1">
      <c r="A610" s="13"/>
      <c r="B610" s="235"/>
      <c r="C610" s="236"/>
      <c r="D610" s="237" t="s">
        <v>262</v>
      </c>
      <c r="E610" s="238" t="s">
        <v>19</v>
      </c>
      <c r="F610" s="239" t="s">
        <v>890</v>
      </c>
      <c r="G610" s="236"/>
      <c r="H610" s="238" t="s">
        <v>19</v>
      </c>
      <c r="I610" s="240"/>
      <c r="J610" s="236"/>
      <c r="K610" s="236"/>
      <c r="L610" s="241"/>
      <c r="M610" s="242"/>
      <c r="N610" s="243"/>
      <c r="O610" s="243"/>
      <c r="P610" s="243"/>
      <c r="Q610" s="243"/>
      <c r="R610" s="243"/>
      <c r="S610" s="243"/>
      <c r="T610" s="244"/>
      <c r="U610" s="13"/>
      <c r="V610" s="13"/>
      <c r="W610" s="13"/>
      <c r="X610" s="13"/>
      <c r="Y610" s="13"/>
      <c r="Z610" s="13"/>
      <c r="AA610" s="13"/>
      <c r="AB610" s="13"/>
      <c r="AC610" s="13"/>
      <c r="AD610" s="13"/>
      <c r="AE610" s="13"/>
      <c r="AT610" s="245" t="s">
        <v>262</v>
      </c>
      <c r="AU610" s="245" t="s">
        <v>78</v>
      </c>
      <c r="AV610" s="13" t="s">
        <v>76</v>
      </c>
      <c r="AW610" s="13" t="s">
        <v>31</v>
      </c>
      <c r="AX610" s="13" t="s">
        <v>69</v>
      </c>
      <c r="AY610" s="245" t="s">
        <v>252</v>
      </c>
    </row>
    <row r="611" s="13" customFormat="1">
      <c r="A611" s="13"/>
      <c r="B611" s="235"/>
      <c r="C611" s="236"/>
      <c r="D611" s="237" t="s">
        <v>262</v>
      </c>
      <c r="E611" s="238" t="s">
        <v>19</v>
      </c>
      <c r="F611" s="239" t="s">
        <v>891</v>
      </c>
      <c r="G611" s="236"/>
      <c r="H611" s="238" t="s">
        <v>19</v>
      </c>
      <c r="I611" s="240"/>
      <c r="J611" s="236"/>
      <c r="K611" s="236"/>
      <c r="L611" s="241"/>
      <c r="M611" s="242"/>
      <c r="N611" s="243"/>
      <c r="O611" s="243"/>
      <c r="P611" s="243"/>
      <c r="Q611" s="243"/>
      <c r="R611" s="243"/>
      <c r="S611" s="243"/>
      <c r="T611" s="244"/>
      <c r="U611" s="13"/>
      <c r="V611" s="13"/>
      <c r="W611" s="13"/>
      <c r="X611" s="13"/>
      <c r="Y611" s="13"/>
      <c r="Z611" s="13"/>
      <c r="AA611" s="13"/>
      <c r="AB611" s="13"/>
      <c r="AC611" s="13"/>
      <c r="AD611" s="13"/>
      <c r="AE611" s="13"/>
      <c r="AT611" s="245" t="s">
        <v>262</v>
      </c>
      <c r="AU611" s="245" t="s">
        <v>78</v>
      </c>
      <c r="AV611" s="13" t="s">
        <v>76</v>
      </c>
      <c r="AW611" s="13" t="s">
        <v>31</v>
      </c>
      <c r="AX611" s="13" t="s">
        <v>69</v>
      </c>
      <c r="AY611" s="245" t="s">
        <v>252</v>
      </c>
    </row>
    <row r="612" s="13" customFormat="1">
      <c r="A612" s="13"/>
      <c r="B612" s="235"/>
      <c r="C612" s="236"/>
      <c r="D612" s="237" t="s">
        <v>262</v>
      </c>
      <c r="E612" s="238" t="s">
        <v>19</v>
      </c>
      <c r="F612" s="239" t="s">
        <v>2190</v>
      </c>
      <c r="G612" s="236"/>
      <c r="H612" s="238" t="s">
        <v>19</v>
      </c>
      <c r="I612" s="240"/>
      <c r="J612" s="236"/>
      <c r="K612" s="236"/>
      <c r="L612" s="241"/>
      <c r="M612" s="242"/>
      <c r="N612" s="243"/>
      <c r="O612" s="243"/>
      <c r="P612" s="243"/>
      <c r="Q612" s="243"/>
      <c r="R612" s="243"/>
      <c r="S612" s="243"/>
      <c r="T612" s="244"/>
      <c r="U612" s="13"/>
      <c r="V612" s="13"/>
      <c r="W612" s="13"/>
      <c r="X612" s="13"/>
      <c r="Y612" s="13"/>
      <c r="Z612" s="13"/>
      <c r="AA612" s="13"/>
      <c r="AB612" s="13"/>
      <c r="AC612" s="13"/>
      <c r="AD612" s="13"/>
      <c r="AE612" s="13"/>
      <c r="AT612" s="245" t="s">
        <v>262</v>
      </c>
      <c r="AU612" s="245" t="s">
        <v>78</v>
      </c>
      <c r="AV612" s="13" t="s">
        <v>76</v>
      </c>
      <c r="AW612" s="13" t="s">
        <v>31</v>
      </c>
      <c r="AX612" s="13" t="s">
        <v>69</v>
      </c>
      <c r="AY612" s="245" t="s">
        <v>252</v>
      </c>
    </row>
    <row r="613" s="14" customFormat="1">
      <c r="A613" s="14"/>
      <c r="B613" s="246"/>
      <c r="C613" s="247"/>
      <c r="D613" s="237" t="s">
        <v>262</v>
      </c>
      <c r="E613" s="248" t="s">
        <v>19</v>
      </c>
      <c r="F613" s="249" t="s">
        <v>7088</v>
      </c>
      <c r="G613" s="247"/>
      <c r="H613" s="250">
        <v>166.03999999999999</v>
      </c>
      <c r="I613" s="251"/>
      <c r="J613" s="247"/>
      <c r="K613" s="247"/>
      <c r="L613" s="252"/>
      <c r="M613" s="253"/>
      <c r="N613" s="254"/>
      <c r="O613" s="254"/>
      <c r="P613" s="254"/>
      <c r="Q613" s="254"/>
      <c r="R613" s="254"/>
      <c r="S613" s="254"/>
      <c r="T613" s="255"/>
      <c r="U613" s="14"/>
      <c r="V613" s="14"/>
      <c r="W613" s="14"/>
      <c r="X613" s="14"/>
      <c r="Y613" s="14"/>
      <c r="Z613" s="14"/>
      <c r="AA613" s="14"/>
      <c r="AB613" s="14"/>
      <c r="AC613" s="14"/>
      <c r="AD613" s="14"/>
      <c r="AE613" s="14"/>
      <c r="AT613" s="256" t="s">
        <v>262</v>
      </c>
      <c r="AU613" s="256" t="s">
        <v>78</v>
      </c>
      <c r="AV613" s="14" t="s">
        <v>78</v>
      </c>
      <c r="AW613" s="14" t="s">
        <v>31</v>
      </c>
      <c r="AX613" s="14" t="s">
        <v>69</v>
      </c>
      <c r="AY613" s="256" t="s">
        <v>252</v>
      </c>
    </row>
    <row r="614" s="14" customFormat="1">
      <c r="A614" s="14"/>
      <c r="B614" s="246"/>
      <c r="C614" s="247"/>
      <c r="D614" s="237" t="s">
        <v>262</v>
      </c>
      <c r="E614" s="248" t="s">
        <v>19</v>
      </c>
      <c r="F614" s="249" t="s">
        <v>7089</v>
      </c>
      <c r="G614" s="247"/>
      <c r="H614" s="250">
        <v>31.52</v>
      </c>
      <c r="I614" s="251"/>
      <c r="J614" s="247"/>
      <c r="K614" s="247"/>
      <c r="L614" s="252"/>
      <c r="M614" s="253"/>
      <c r="N614" s="254"/>
      <c r="O614" s="254"/>
      <c r="P614" s="254"/>
      <c r="Q614" s="254"/>
      <c r="R614" s="254"/>
      <c r="S614" s="254"/>
      <c r="T614" s="255"/>
      <c r="U614" s="14"/>
      <c r="V614" s="14"/>
      <c r="W614" s="14"/>
      <c r="X614" s="14"/>
      <c r="Y614" s="14"/>
      <c r="Z614" s="14"/>
      <c r="AA614" s="14"/>
      <c r="AB614" s="14"/>
      <c r="AC614" s="14"/>
      <c r="AD614" s="14"/>
      <c r="AE614" s="14"/>
      <c r="AT614" s="256" t="s">
        <v>262</v>
      </c>
      <c r="AU614" s="256" t="s">
        <v>78</v>
      </c>
      <c r="AV614" s="14" t="s">
        <v>78</v>
      </c>
      <c r="AW614" s="14" t="s">
        <v>31</v>
      </c>
      <c r="AX614" s="14" t="s">
        <v>69</v>
      </c>
      <c r="AY614" s="256" t="s">
        <v>252</v>
      </c>
    </row>
    <row r="615" s="14" customFormat="1">
      <c r="A615" s="14"/>
      <c r="B615" s="246"/>
      <c r="C615" s="247"/>
      <c r="D615" s="237" t="s">
        <v>262</v>
      </c>
      <c r="E615" s="248" t="s">
        <v>19</v>
      </c>
      <c r="F615" s="249" t="s">
        <v>7090</v>
      </c>
      <c r="G615" s="247"/>
      <c r="H615" s="250">
        <v>3.2400000000000002</v>
      </c>
      <c r="I615" s="251"/>
      <c r="J615" s="247"/>
      <c r="K615" s="247"/>
      <c r="L615" s="252"/>
      <c r="M615" s="253"/>
      <c r="N615" s="254"/>
      <c r="O615" s="254"/>
      <c r="P615" s="254"/>
      <c r="Q615" s="254"/>
      <c r="R615" s="254"/>
      <c r="S615" s="254"/>
      <c r="T615" s="255"/>
      <c r="U615" s="14"/>
      <c r="V615" s="14"/>
      <c r="W615" s="14"/>
      <c r="X615" s="14"/>
      <c r="Y615" s="14"/>
      <c r="Z615" s="14"/>
      <c r="AA615" s="14"/>
      <c r="AB615" s="14"/>
      <c r="AC615" s="14"/>
      <c r="AD615" s="14"/>
      <c r="AE615" s="14"/>
      <c r="AT615" s="256" t="s">
        <v>262</v>
      </c>
      <c r="AU615" s="256" t="s">
        <v>78</v>
      </c>
      <c r="AV615" s="14" t="s">
        <v>78</v>
      </c>
      <c r="AW615" s="14" t="s">
        <v>31</v>
      </c>
      <c r="AX615" s="14" t="s">
        <v>69</v>
      </c>
      <c r="AY615" s="256" t="s">
        <v>252</v>
      </c>
    </row>
    <row r="616" s="16" customFormat="1">
      <c r="A616" s="16"/>
      <c r="B616" s="268"/>
      <c r="C616" s="269"/>
      <c r="D616" s="237" t="s">
        <v>262</v>
      </c>
      <c r="E616" s="270" t="s">
        <v>19</v>
      </c>
      <c r="F616" s="271" t="s">
        <v>333</v>
      </c>
      <c r="G616" s="269"/>
      <c r="H616" s="272">
        <v>200.80000000000001</v>
      </c>
      <c r="I616" s="273"/>
      <c r="J616" s="269"/>
      <c r="K616" s="269"/>
      <c r="L616" s="274"/>
      <c r="M616" s="275"/>
      <c r="N616" s="276"/>
      <c r="O616" s="276"/>
      <c r="P616" s="276"/>
      <c r="Q616" s="276"/>
      <c r="R616" s="276"/>
      <c r="S616" s="276"/>
      <c r="T616" s="277"/>
      <c r="U616" s="16"/>
      <c r="V616" s="16"/>
      <c r="W616" s="16"/>
      <c r="X616" s="16"/>
      <c r="Y616" s="16"/>
      <c r="Z616" s="16"/>
      <c r="AA616" s="16"/>
      <c r="AB616" s="16"/>
      <c r="AC616" s="16"/>
      <c r="AD616" s="16"/>
      <c r="AE616" s="16"/>
      <c r="AT616" s="278" t="s">
        <v>262</v>
      </c>
      <c r="AU616" s="278" t="s">
        <v>78</v>
      </c>
      <c r="AV616" s="16" t="s">
        <v>85</v>
      </c>
      <c r="AW616" s="16" t="s">
        <v>31</v>
      </c>
      <c r="AX616" s="16" t="s">
        <v>69</v>
      </c>
      <c r="AY616" s="278" t="s">
        <v>252</v>
      </c>
    </row>
    <row r="617" s="15" customFormat="1">
      <c r="A617" s="15"/>
      <c r="B617" s="257"/>
      <c r="C617" s="258"/>
      <c r="D617" s="237" t="s">
        <v>262</v>
      </c>
      <c r="E617" s="259" t="s">
        <v>19</v>
      </c>
      <c r="F617" s="260" t="s">
        <v>265</v>
      </c>
      <c r="G617" s="258"/>
      <c r="H617" s="261">
        <v>200.80000000000001</v>
      </c>
      <c r="I617" s="262"/>
      <c r="J617" s="258"/>
      <c r="K617" s="258"/>
      <c r="L617" s="263"/>
      <c r="M617" s="264"/>
      <c r="N617" s="265"/>
      <c r="O617" s="265"/>
      <c r="P617" s="265"/>
      <c r="Q617" s="265"/>
      <c r="R617" s="265"/>
      <c r="S617" s="265"/>
      <c r="T617" s="266"/>
      <c r="U617" s="15"/>
      <c r="V617" s="15"/>
      <c r="W617" s="15"/>
      <c r="X617" s="15"/>
      <c r="Y617" s="15"/>
      <c r="Z617" s="15"/>
      <c r="AA617" s="15"/>
      <c r="AB617" s="15"/>
      <c r="AC617" s="15"/>
      <c r="AD617" s="15"/>
      <c r="AE617" s="15"/>
      <c r="AT617" s="267" t="s">
        <v>262</v>
      </c>
      <c r="AU617" s="267" t="s">
        <v>78</v>
      </c>
      <c r="AV617" s="15" t="s">
        <v>258</v>
      </c>
      <c r="AW617" s="15" t="s">
        <v>31</v>
      </c>
      <c r="AX617" s="15" t="s">
        <v>76</v>
      </c>
      <c r="AY617" s="267" t="s">
        <v>252</v>
      </c>
    </row>
    <row r="618" s="2" customFormat="1" ht="49.05" customHeight="1">
      <c r="A618" s="40"/>
      <c r="B618" s="41"/>
      <c r="C618" s="217" t="s">
        <v>1223</v>
      </c>
      <c r="D618" s="217" t="s">
        <v>254</v>
      </c>
      <c r="E618" s="218" t="s">
        <v>2198</v>
      </c>
      <c r="F618" s="219" t="s">
        <v>2199</v>
      </c>
      <c r="G618" s="220" t="s">
        <v>187</v>
      </c>
      <c r="H618" s="221">
        <v>57.699199999999998</v>
      </c>
      <c r="I618" s="222"/>
      <c r="J618" s="223">
        <f>ROUND(I618*H618,2)</f>
        <v>0</v>
      </c>
      <c r="K618" s="219" t="s">
        <v>19</v>
      </c>
      <c r="L618" s="46"/>
      <c r="M618" s="224" t="s">
        <v>19</v>
      </c>
      <c r="N618" s="225" t="s">
        <v>40</v>
      </c>
      <c r="O618" s="86"/>
      <c r="P618" s="226">
        <f>O618*H618</f>
        <v>0</v>
      </c>
      <c r="Q618" s="226">
        <v>0</v>
      </c>
      <c r="R618" s="226">
        <f>Q618*H618</f>
        <v>0</v>
      </c>
      <c r="S618" s="226">
        <v>0</v>
      </c>
      <c r="T618" s="227">
        <f>S618*H618</f>
        <v>0</v>
      </c>
      <c r="U618" s="40"/>
      <c r="V618" s="40"/>
      <c r="W618" s="40"/>
      <c r="X618" s="40"/>
      <c r="Y618" s="40"/>
      <c r="Z618" s="40"/>
      <c r="AA618" s="40"/>
      <c r="AB618" s="40"/>
      <c r="AC618" s="40"/>
      <c r="AD618" s="40"/>
      <c r="AE618" s="40"/>
      <c r="AR618" s="228" t="s">
        <v>258</v>
      </c>
      <c r="AT618" s="228" t="s">
        <v>254</v>
      </c>
      <c r="AU618" s="228" t="s">
        <v>78</v>
      </c>
      <c r="AY618" s="19" t="s">
        <v>252</v>
      </c>
      <c r="BE618" s="229">
        <f>IF(N618="základní",J618,0)</f>
        <v>0</v>
      </c>
      <c r="BF618" s="229">
        <f>IF(N618="snížená",J618,0)</f>
        <v>0</v>
      </c>
      <c r="BG618" s="229">
        <f>IF(N618="zákl. přenesená",J618,0)</f>
        <v>0</v>
      </c>
      <c r="BH618" s="229">
        <f>IF(N618="sníž. přenesená",J618,0)</f>
        <v>0</v>
      </c>
      <c r="BI618" s="229">
        <f>IF(N618="nulová",J618,0)</f>
        <v>0</v>
      </c>
      <c r="BJ618" s="19" t="s">
        <v>76</v>
      </c>
      <c r="BK618" s="229">
        <f>ROUND(I618*H618,2)</f>
        <v>0</v>
      </c>
      <c r="BL618" s="19" t="s">
        <v>258</v>
      </c>
      <c r="BM618" s="228" t="s">
        <v>7091</v>
      </c>
    </row>
    <row r="619" s="13" customFormat="1">
      <c r="A619" s="13"/>
      <c r="B619" s="235"/>
      <c r="C619" s="236"/>
      <c r="D619" s="237" t="s">
        <v>262</v>
      </c>
      <c r="E619" s="238" t="s">
        <v>19</v>
      </c>
      <c r="F619" s="239" t="s">
        <v>6831</v>
      </c>
      <c r="G619" s="236"/>
      <c r="H619" s="238" t="s">
        <v>19</v>
      </c>
      <c r="I619" s="240"/>
      <c r="J619" s="236"/>
      <c r="K619" s="236"/>
      <c r="L619" s="241"/>
      <c r="M619" s="242"/>
      <c r="N619" s="243"/>
      <c r="O619" s="243"/>
      <c r="P619" s="243"/>
      <c r="Q619" s="243"/>
      <c r="R619" s="243"/>
      <c r="S619" s="243"/>
      <c r="T619" s="244"/>
      <c r="U619" s="13"/>
      <c r="V619" s="13"/>
      <c r="W619" s="13"/>
      <c r="X619" s="13"/>
      <c r="Y619" s="13"/>
      <c r="Z619" s="13"/>
      <c r="AA619" s="13"/>
      <c r="AB619" s="13"/>
      <c r="AC619" s="13"/>
      <c r="AD619" s="13"/>
      <c r="AE619" s="13"/>
      <c r="AT619" s="245" t="s">
        <v>262</v>
      </c>
      <c r="AU619" s="245" t="s">
        <v>78</v>
      </c>
      <c r="AV619" s="13" t="s">
        <v>76</v>
      </c>
      <c r="AW619" s="13" t="s">
        <v>31</v>
      </c>
      <c r="AX619" s="13" t="s">
        <v>69</v>
      </c>
      <c r="AY619" s="245" t="s">
        <v>252</v>
      </c>
    </row>
    <row r="620" s="13" customFormat="1">
      <c r="A620" s="13"/>
      <c r="B620" s="235"/>
      <c r="C620" s="236"/>
      <c r="D620" s="237" t="s">
        <v>262</v>
      </c>
      <c r="E620" s="238" t="s">
        <v>19</v>
      </c>
      <c r="F620" s="239" t="s">
        <v>7092</v>
      </c>
      <c r="G620" s="236"/>
      <c r="H620" s="238" t="s">
        <v>19</v>
      </c>
      <c r="I620" s="240"/>
      <c r="J620" s="236"/>
      <c r="K620" s="236"/>
      <c r="L620" s="241"/>
      <c r="M620" s="242"/>
      <c r="N620" s="243"/>
      <c r="O620" s="243"/>
      <c r="P620" s="243"/>
      <c r="Q620" s="243"/>
      <c r="R620" s="243"/>
      <c r="S620" s="243"/>
      <c r="T620" s="244"/>
      <c r="U620" s="13"/>
      <c r="V620" s="13"/>
      <c r="W620" s="13"/>
      <c r="X620" s="13"/>
      <c r="Y620" s="13"/>
      <c r="Z620" s="13"/>
      <c r="AA620" s="13"/>
      <c r="AB620" s="13"/>
      <c r="AC620" s="13"/>
      <c r="AD620" s="13"/>
      <c r="AE620" s="13"/>
      <c r="AT620" s="245" t="s">
        <v>262</v>
      </c>
      <c r="AU620" s="245" t="s">
        <v>78</v>
      </c>
      <c r="AV620" s="13" t="s">
        <v>76</v>
      </c>
      <c r="AW620" s="13" t="s">
        <v>31</v>
      </c>
      <c r="AX620" s="13" t="s">
        <v>69</v>
      </c>
      <c r="AY620" s="245" t="s">
        <v>252</v>
      </c>
    </row>
    <row r="621" s="14" customFormat="1">
      <c r="A621" s="14"/>
      <c r="B621" s="246"/>
      <c r="C621" s="247"/>
      <c r="D621" s="237" t="s">
        <v>262</v>
      </c>
      <c r="E621" s="248" t="s">
        <v>19</v>
      </c>
      <c r="F621" s="249" t="s">
        <v>7093</v>
      </c>
      <c r="G621" s="247"/>
      <c r="H621" s="250">
        <v>1.0982000000000001</v>
      </c>
      <c r="I621" s="251"/>
      <c r="J621" s="247"/>
      <c r="K621" s="247"/>
      <c r="L621" s="252"/>
      <c r="M621" s="253"/>
      <c r="N621" s="254"/>
      <c r="O621" s="254"/>
      <c r="P621" s="254"/>
      <c r="Q621" s="254"/>
      <c r="R621" s="254"/>
      <c r="S621" s="254"/>
      <c r="T621" s="255"/>
      <c r="U621" s="14"/>
      <c r="V621" s="14"/>
      <c r="W621" s="14"/>
      <c r="X621" s="14"/>
      <c r="Y621" s="14"/>
      <c r="Z621" s="14"/>
      <c r="AA621" s="14"/>
      <c r="AB621" s="14"/>
      <c r="AC621" s="14"/>
      <c r="AD621" s="14"/>
      <c r="AE621" s="14"/>
      <c r="AT621" s="256" t="s">
        <v>262</v>
      </c>
      <c r="AU621" s="256" t="s">
        <v>78</v>
      </c>
      <c r="AV621" s="14" t="s">
        <v>78</v>
      </c>
      <c r="AW621" s="14" t="s">
        <v>31</v>
      </c>
      <c r="AX621" s="14" t="s">
        <v>69</v>
      </c>
      <c r="AY621" s="256" t="s">
        <v>252</v>
      </c>
    </row>
    <row r="622" s="14" customFormat="1">
      <c r="A622" s="14"/>
      <c r="B622" s="246"/>
      <c r="C622" s="247"/>
      <c r="D622" s="237" t="s">
        <v>262</v>
      </c>
      <c r="E622" s="248" t="s">
        <v>19</v>
      </c>
      <c r="F622" s="249" t="s">
        <v>7094</v>
      </c>
      <c r="G622" s="247"/>
      <c r="H622" s="250">
        <v>6.5303000000000004</v>
      </c>
      <c r="I622" s="251"/>
      <c r="J622" s="247"/>
      <c r="K622" s="247"/>
      <c r="L622" s="252"/>
      <c r="M622" s="253"/>
      <c r="N622" s="254"/>
      <c r="O622" s="254"/>
      <c r="P622" s="254"/>
      <c r="Q622" s="254"/>
      <c r="R622" s="254"/>
      <c r="S622" s="254"/>
      <c r="T622" s="255"/>
      <c r="U622" s="14"/>
      <c r="V622" s="14"/>
      <c r="W622" s="14"/>
      <c r="X622" s="14"/>
      <c r="Y622" s="14"/>
      <c r="Z622" s="14"/>
      <c r="AA622" s="14"/>
      <c r="AB622" s="14"/>
      <c r="AC622" s="14"/>
      <c r="AD622" s="14"/>
      <c r="AE622" s="14"/>
      <c r="AT622" s="256" t="s">
        <v>262</v>
      </c>
      <c r="AU622" s="256" t="s">
        <v>78</v>
      </c>
      <c r="AV622" s="14" t="s">
        <v>78</v>
      </c>
      <c r="AW622" s="14" t="s">
        <v>31</v>
      </c>
      <c r="AX622" s="14" t="s">
        <v>69</v>
      </c>
      <c r="AY622" s="256" t="s">
        <v>252</v>
      </c>
    </row>
    <row r="623" s="14" customFormat="1">
      <c r="A623" s="14"/>
      <c r="B623" s="246"/>
      <c r="C623" s="247"/>
      <c r="D623" s="237" t="s">
        <v>262</v>
      </c>
      <c r="E623" s="248" t="s">
        <v>19</v>
      </c>
      <c r="F623" s="249" t="s">
        <v>7095</v>
      </c>
      <c r="G623" s="247"/>
      <c r="H623" s="250">
        <v>2.8271999999999999</v>
      </c>
      <c r="I623" s="251"/>
      <c r="J623" s="247"/>
      <c r="K623" s="247"/>
      <c r="L623" s="252"/>
      <c r="M623" s="253"/>
      <c r="N623" s="254"/>
      <c r="O623" s="254"/>
      <c r="P623" s="254"/>
      <c r="Q623" s="254"/>
      <c r="R623" s="254"/>
      <c r="S623" s="254"/>
      <c r="T623" s="255"/>
      <c r="U623" s="14"/>
      <c r="V623" s="14"/>
      <c r="W623" s="14"/>
      <c r="X623" s="14"/>
      <c r="Y623" s="14"/>
      <c r="Z623" s="14"/>
      <c r="AA623" s="14"/>
      <c r="AB623" s="14"/>
      <c r="AC623" s="14"/>
      <c r="AD623" s="14"/>
      <c r="AE623" s="14"/>
      <c r="AT623" s="256" t="s">
        <v>262</v>
      </c>
      <c r="AU623" s="256" t="s">
        <v>78</v>
      </c>
      <c r="AV623" s="14" t="s">
        <v>78</v>
      </c>
      <c r="AW623" s="14" t="s">
        <v>31</v>
      </c>
      <c r="AX623" s="14" t="s">
        <v>69</v>
      </c>
      <c r="AY623" s="256" t="s">
        <v>252</v>
      </c>
    </row>
    <row r="624" s="14" customFormat="1">
      <c r="A624" s="14"/>
      <c r="B624" s="246"/>
      <c r="C624" s="247"/>
      <c r="D624" s="237" t="s">
        <v>262</v>
      </c>
      <c r="E624" s="248" t="s">
        <v>19</v>
      </c>
      <c r="F624" s="249" t="s">
        <v>7096</v>
      </c>
      <c r="G624" s="247"/>
      <c r="H624" s="250">
        <v>6.3802000000000003</v>
      </c>
      <c r="I624" s="251"/>
      <c r="J624" s="247"/>
      <c r="K624" s="247"/>
      <c r="L624" s="252"/>
      <c r="M624" s="253"/>
      <c r="N624" s="254"/>
      <c r="O624" s="254"/>
      <c r="P624" s="254"/>
      <c r="Q624" s="254"/>
      <c r="R624" s="254"/>
      <c r="S624" s="254"/>
      <c r="T624" s="255"/>
      <c r="U624" s="14"/>
      <c r="V624" s="14"/>
      <c r="W624" s="14"/>
      <c r="X624" s="14"/>
      <c r="Y624" s="14"/>
      <c r="Z624" s="14"/>
      <c r="AA624" s="14"/>
      <c r="AB624" s="14"/>
      <c r="AC624" s="14"/>
      <c r="AD624" s="14"/>
      <c r="AE624" s="14"/>
      <c r="AT624" s="256" t="s">
        <v>262</v>
      </c>
      <c r="AU624" s="256" t="s">
        <v>78</v>
      </c>
      <c r="AV624" s="14" t="s">
        <v>78</v>
      </c>
      <c r="AW624" s="14" t="s">
        <v>31</v>
      </c>
      <c r="AX624" s="14" t="s">
        <v>69</v>
      </c>
      <c r="AY624" s="256" t="s">
        <v>252</v>
      </c>
    </row>
    <row r="625" s="14" customFormat="1">
      <c r="A625" s="14"/>
      <c r="B625" s="246"/>
      <c r="C625" s="247"/>
      <c r="D625" s="237" t="s">
        <v>262</v>
      </c>
      <c r="E625" s="248" t="s">
        <v>19</v>
      </c>
      <c r="F625" s="249" t="s">
        <v>7097</v>
      </c>
      <c r="G625" s="247"/>
      <c r="H625" s="250">
        <v>5.4682000000000004</v>
      </c>
      <c r="I625" s="251"/>
      <c r="J625" s="247"/>
      <c r="K625" s="247"/>
      <c r="L625" s="252"/>
      <c r="M625" s="253"/>
      <c r="N625" s="254"/>
      <c r="O625" s="254"/>
      <c r="P625" s="254"/>
      <c r="Q625" s="254"/>
      <c r="R625" s="254"/>
      <c r="S625" s="254"/>
      <c r="T625" s="255"/>
      <c r="U625" s="14"/>
      <c r="V625" s="14"/>
      <c r="W625" s="14"/>
      <c r="X625" s="14"/>
      <c r="Y625" s="14"/>
      <c r="Z625" s="14"/>
      <c r="AA625" s="14"/>
      <c r="AB625" s="14"/>
      <c r="AC625" s="14"/>
      <c r="AD625" s="14"/>
      <c r="AE625" s="14"/>
      <c r="AT625" s="256" t="s">
        <v>262</v>
      </c>
      <c r="AU625" s="256" t="s">
        <v>78</v>
      </c>
      <c r="AV625" s="14" t="s">
        <v>78</v>
      </c>
      <c r="AW625" s="14" t="s">
        <v>31</v>
      </c>
      <c r="AX625" s="14" t="s">
        <v>69</v>
      </c>
      <c r="AY625" s="256" t="s">
        <v>252</v>
      </c>
    </row>
    <row r="626" s="14" customFormat="1">
      <c r="A626" s="14"/>
      <c r="B626" s="246"/>
      <c r="C626" s="247"/>
      <c r="D626" s="237" t="s">
        <v>262</v>
      </c>
      <c r="E626" s="248" t="s">
        <v>19</v>
      </c>
      <c r="F626" s="249" t="s">
        <v>7098</v>
      </c>
      <c r="G626" s="247"/>
      <c r="H626" s="250">
        <v>3.3212000000000002</v>
      </c>
      <c r="I626" s="251"/>
      <c r="J626" s="247"/>
      <c r="K626" s="247"/>
      <c r="L626" s="252"/>
      <c r="M626" s="253"/>
      <c r="N626" s="254"/>
      <c r="O626" s="254"/>
      <c r="P626" s="254"/>
      <c r="Q626" s="254"/>
      <c r="R626" s="254"/>
      <c r="S626" s="254"/>
      <c r="T626" s="255"/>
      <c r="U626" s="14"/>
      <c r="V626" s="14"/>
      <c r="W626" s="14"/>
      <c r="X626" s="14"/>
      <c r="Y626" s="14"/>
      <c r="Z626" s="14"/>
      <c r="AA626" s="14"/>
      <c r="AB626" s="14"/>
      <c r="AC626" s="14"/>
      <c r="AD626" s="14"/>
      <c r="AE626" s="14"/>
      <c r="AT626" s="256" t="s">
        <v>262</v>
      </c>
      <c r="AU626" s="256" t="s">
        <v>78</v>
      </c>
      <c r="AV626" s="14" t="s">
        <v>78</v>
      </c>
      <c r="AW626" s="14" t="s">
        <v>31</v>
      </c>
      <c r="AX626" s="14" t="s">
        <v>69</v>
      </c>
      <c r="AY626" s="256" t="s">
        <v>252</v>
      </c>
    </row>
    <row r="627" s="14" customFormat="1">
      <c r="A627" s="14"/>
      <c r="B627" s="246"/>
      <c r="C627" s="247"/>
      <c r="D627" s="237" t="s">
        <v>262</v>
      </c>
      <c r="E627" s="248" t="s">
        <v>19</v>
      </c>
      <c r="F627" s="249" t="s">
        <v>7099</v>
      </c>
      <c r="G627" s="247"/>
      <c r="H627" s="250">
        <v>6.4733000000000001</v>
      </c>
      <c r="I627" s="251"/>
      <c r="J627" s="247"/>
      <c r="K627" s="247"/>
      <c r="L627" s="252"/>
      <c r="M627" s="253"/>
      <c r="N627" s="254"/>
      <c r="O627" s="254"/>
      <c r="P627" s="254"/>
      <c r="Q627" s="254"/>
      <c r="R627" s="254"/>
      <c r="S627" s="254"/>
      <c r="T627" s="255"/>
      <c r="U627" s="14"/>
      <c r="V627" s="14"/>
      <c r="W627" s="14"/>
      <c r="X627" s="14"/>
      <c r="Y627" s="14"/>
      <c r="Z627" s="14"/>
      <c r="AA627" s="14"/>
      <c r="AB627" s="14"/>
      <c r="AC627" s="14"/>
      <c r="AD627" s="14"/>
      <c r="AE627" s="14"/>
      <c r="AT627" s="256" t="s">
        <v>262</v>
      </c>
      <c r="AU627" s="256" t="s">
        <v>78</v>
      </c>
      <c r="AV627" s="14" t="s">
        <v>78</v>
      </c>
      <c r="AW627" s="14" t="s">
        <v>31</v>
      </c>
      <c r="AX627" s="14" t="s">
        <v>69</v>
      </c>
      <c r="AY627" s="256" t="s">
        <v>252</v>
      </c>
    </row>
    <row r="628" s="16" customFormat="1">
      <c r="A628" s="16"/>
      <c r="B628" s="268"/>
      <c r="C628" s="269"/>
      <c r="D628" s="237" t="s">
        <v>262</v>
      </c>
      <c r="E628" s="270" t="s">
        <v>19</v>
      </c>
      <c r="F628" s="271" t="s">
        <v>333</v>
      </c>
      <c r="G628" s="269"/>
      <c r="H628" s="272">
        <v>32.098599999999998</v>
      </c>
      <c r="I628" s="273"/>
      <c r="J628" s="269"/>
      <c r="K628" s="269"/>
      <c r="L628" s="274"/>
      <c r="M628" s="275"/>
      <c r="N628" s="276"/>
      <c r="O628" s="276"/>
      <c r="P628" s="276"/>
      <c r="Q628" s="276"/>
      <c r="R628" s="276"/>
      <c r="S628" s="276"/>
      <c r="T628" s="277"/>
      <c r="U628" s="16"/>
      <c r="V628" s="16"/>
      <c r="W628" s="16"/>
      <c r="X628" s="16"/>
      <c r="Y628" s="16"/>
      <c r="Z628" s="16"/>
      <c r="AA628" s="16"/>
      <c r="AB628" s="16"/>
      <c r="AC628" s="16"/>
      <c r="AD628" s="16"/>
      <c r="AE628" s="16"/>
      <c r="AT628" s="278" t="s">
        <v>262</v>
      </c>
      <c r="AU628" s="278" t="s">
        <v>78</v>
      </c>
      <c r="AV628" s="16" t="s">
        <v>85</v>
      </c>
      <c r="AW628" s="16" t="s">
        <v>31</v>
      </c>
      <c r="AX628" s="16" t="s">
        <v>69</v>
      </c>
      <c r="AY628" s="278" t="s">
        <v>252</v>
      </c>
    </row>
    <row r="629" s="13" customFormat="1">
      <c r="A629" s="13"/>
      <c r="B629" s="235"/>
      <c r="C629" s="236"/>
      <c r="D629" s="237" t="s">
        <v>262</v>
      </c>
      <c r="E629" s="238" t="s">
        <v>19</v>
      </c>
      <c r="F629" s="239" t="s">
        <v>7100</v>
      </c>
      <c r="G629" s="236"/>
      <c r="H629" s="238" t="s">
        <v>19</v>
      </c>
      <c r="I629" s="240"/>
      <c r="J629" s="236"/>
      <c r="K629" s="236"/>
      <c r="L629" s="241"/>
      <c r="M629" s="242"/>
      <c r="N629" s="243"/>
      <c r="O629" s="243"/>
      <c r="P629" s="243"/>
      <c r="Q629" s="243"/>
      <c r="R629" s="243"/>
      <c r="S629" s="243"/>
      <c r="T629" s="244"/>
      <c r="U629" s="13"/>
      <c r="V629" s="13"/>
      <c r="W629" s="13"/>
      <c r="X629" s="13"/>
      <c r="Y629" s="13"/>
      <c r="Z629" s="13"/>
      <c r="AA629" s="13"/>
      <c r="AB629" s="13"/>
      <c r="AC629" s="13"/>
      <c r="AD629" s="13"/>
      <c r="AE629" s="13"/>
      <c r="AT629" s="245" t="s">
        <v>262</v>
      </c>
      <c r="AU629" s="245" t="s">
        <v>78</v>
      </c>
      <c r="AV629" s="13" t="s">
        <v>76</v>
      </c>
      <c r="AW629" s="13" t="s">
        <v>31</v>
      </c>
      <c r="AX629" s="13" t="s">
        <v>69</v>
      </c>
      <c r="AY629" s="245" t="s">
        <v>252</v>
      </c>
    </row>
    <row r="630" s="13" customFormat="1">
      <c r="A630" s="13"/>
      <c r="B630" s="235"/>
      <c r="C630" s="236"/>
      <c r="D630" s="237" t="s">
        <v>262</v>
      </c>
      <c r="E630" s="238" t="s">
        <v>19</v>
      </c>
      <c r="F630" s="239" t="s">
        <v>6835</v>
      </c>
      <c r="G630" s="236"/>
      <c r="H630" s="238" t="s">
        <v>19</v>
      </c>
      <c r="I630" s="240"/>
      <c r="J630" s="236"/>
      <c r="K630" s="236"/>
      <c r="L630" s="241"/>
      <c r="M630" s="242"/>
      <c r="N630" s="243"/>
      <c r="O630" s="243"/>
      <c r="P630" s="243"/>
      <c r="Q630" s="243"/>
      <c r="R630" s="243"/>
      <c r="S630" s="243"/>
      <c r="T630" s="244"/>
      <c r="U630" s="13"/>
      <c r="V630" s="13"/>
      <c r="W630" s="13"/>
      <c r="X630" s="13"/>
      <c r="Y630" s="13"/>
      <c r="Z630" s="13"/>
      <c r="AA630" s="13"/>
      <c r="AB630" s="13"/>
      <c r="AC630" s="13"/>
      <c r="AD630" s="13"/>
      <c r="AE630" s="13"/>
      <c r="AT630" s="245" t="s">
        <v>262</v>
      </c>
      <c r="AU630" s="245" t="s">
        <v>78</v>
      </c>
      <c r="AV630" s="13" t="s">
        <v>76</v>
      </c>
      <c r="AW630" s="13" t="s">
        <v>31</v>
      </c>
      <c r="AX630" s="13" t="s">
        <v>69</v>
      </c>
      <c r="AY630" s="245" t="s">
        <v>252</v>
      </c>
    </row>
    <row r="631" s="14" customFormat="1">
      <c r="A631" s="14"/>
      <c r="B631" s="246"/>
      <c r="C631" s="247"/>
      <c r="D631" s="237" t="s">
        <v>262</v>
      </c>
      <c r="E631" s="248" t="s">
        <v>19</v>
      </c>
      <c r="F631" s="249" t="s">
        <v>7101</v>
      </c>
      <c r="G631" s="247"/>
      <c r="H631" s="250">
        <v>11.723000000000001</v>
      </c>
      <c r="I631" s="251"/>
      <c r="J631" s="247"/>
      <c r="K631" s="247"/>
      <c r="L631" s="252"/>
      <c r="M631" s="253"/>
      <c r="N631" s="254"/>
      <c r="O631" s="254"/>
      <c r="P631" s="254"/>
      <c r="Q631" s="254"/>
      <c r="R631" s="254"/>
      <c r="S631" s="254"/>
      <c r="T631" s="255"/>
      <c r="U631" s="14"/>
      <c r="V631" s="14"/>
      <c r="W631" s="14"/>
      <c r="X631" s="14"/>
      <c r="Y631" s="14"/>
      <c r="Z631" s="14"/>
      <c r="AA631" s="14"/>
      <c r="AB631" s="14"/>
      <c r="AC631" s="14"/>
      <c r="AD631" s="14"/>
      <c r="AE631" s="14"/>
      <c r="AT631" s="256" t="s">
        <v>262</v>
      </c>
      <c r="AU631" s="256" t="s">
        <v>78</v>
      </c>
      <c r="AV631" s="14" t="s">
        <v>78</v>
      </c>
      <c r="AW631" s="14" t="s">
        <v>31</v>
      </c>
      <c r="AX631" s="14" t="s">
        <v>69</v>
      </c>
      <c r="AY631" s="256" t="s">
        <v>252</v>
      </c>
    </row>
    <row r="632" s="14" customFormat="1">
      <c r="A632" s="14"/>
      <c r="B632" s="246"/>
      <c r="C632" s="247"/>
      <c r="D632" s="237" t="s">
        <v>262</v>
      </c>
      <c r="E632" s="248" t="s">
        <v>19</v>
      </c>
      <c r="F632" s="249" t="s">
        <v>7102</v>
      </c>
      <c r="G632" s="247"/>
      <c r="H632" s="250">
        <v>1.3984000000000001</v>
      </c>
      <c r="I632" s="251"/>
      <c r="J632" s="247"/>
      <c r="K632" s="247"/>
      <c r="L632" s="252"/>
      <c r="M632" s="253"/>
      <c r="N632" s="254"/>
      <c r="O632" s="254"/>
      <c r="P632" s="254"/>
      <c r="Q632" s="254"/>
      <c r="R632" s="254"/>
      <c r="S632" s="254"/>
      <c r="T632" s="255"/>
      <c r="U632" s="14"/>
      <c r="V632" s="14"/>
      <c r="W632" s="14"/>
      <c r="X632" s="14"/>
      <c r="Y632" s="14"/>
      <c r="Z632" s="14"/>
      <c r="AA632" s="14"/>
      <c r="AB632" s="14"/>
      <c r="AC632" s="14"/>
      <c r="AD632" s="14"/>
      <c r="AE632" s="14"/>
      <c r="AT632" s="256" t="s">
        <v>262</v>
      </c>
      <c r="AU632" s="256" t="s">
        <v>78</v>
      </c>
      <c r="AV632" s="14" t="s">
        <v>78</v>
      </c>
      <c r="AW632" s="14" t="s">
        <v>31</v>
      </c>
      <c r="AX632" s="14" t="s">
        <v>69</v>
      </c>
      <c r="AY632" s="256" t="s">
        <v>252</v>
      </c>
    </row>
    <row r="633" s="14" customFormat="1">
      <c r="A633" s="14"/>
      <c r="B633" s="246"/>
      <c r="C633" s="247"/>
      <c r="D633" s="237" t="s">
        <v>262</v>
      </c>
      <c r="E633" s="248" t="s">
        <v>19</v>
      </c>
      <c r="F633" s="249" t="s">
        <v>7103</v>
      </c>
      <c r="G633" s="247"/>
      <c r="H633" s="250">
        <v>10.404400000000001</v>
      </c>
      <c r="I633" s="251"/>
      <c r="J633" s="247"/>
      <c r="K633" s="247"/>
      <c r="L633" s="252"/>
      <c r="M633" s="253"/>
      <c r="N633" s="254"/>
      <c r="O633" s="254"/>
      <c r="P633" s="254"/>
      <c r="Q633" s="254"/>
      <c r="R633" s="254"/>
      <c r="S633" s="254"/>
      <c r="T633" s="255"/>
      <c r="U633" s="14"/>
      <c r="V633" s="14"/>
      <c r="W633" s="14"/>
      <c r="X633" s="14"/>
      <c r="Y633" s="14"/>
      <c r="Z633" s="14"/>
      <c r="AA633" s="14"/>
      <c r="AB633" s="14"/>
      <c r="AC633" s="14"/>
      <c r="AD633" s="14"/>
      <c r="AE633" s="14"/>
      <c r="AT633" s="256" t="s">
        <v>262</v>
      </c>
      <c r="AU633" s="256" t="s">
        <v>78</v>
      </c>
      <c r="AV633" s="14" t="s">
        <v>78</v>
      </c>
      <c r="AW633" s="14" t="s">
        <v>31</v>
      </c>
      <c r="AX633" s="14" t="s">
        <v>69</v>
      </c>
      <c r="AY633" s="256" t="s">
        <v>252</v>
      </c>
    </row>
    <row r="634" s="13" customFormat="1">
      <c r="A634" s="13"/>
      <c r="B634" s="235"/>
      <c r="C634" s="236"/>
      <c r="D634" s="237" t="s">
        <v>262</v>
      </c>
      <c r="E634" s="238" t="s">
        <v>19</v>
      </c>
      <c r="F634" s="239" t="s">
        <v>6839</v>
      </c>
      <c r="G634" s="236"/>
      <c r="H634" s="238" t="s">
        <v>19</v>
      </c>
      <c r="I634" s="240"/>
      <c r="J634" s="236"/>
      <c r="K634" s="236"/>
      <c r="L634" s="241"/>
      <c r="M634" s="242"/>
      <c r="N634" s="243"/>
      <c r="O634" s="243"/>
      <c r="P634" s="243"/>
      <c r="Q634" s="243"/>
      <c r="R634" s="243"/>
      <c r="S634" s="243"/>
      <c r="T634" s="244"/>
      <c r="U634" s="13"/>
      <c r="V634" s="13"/>
      <c r="W634" s="13"/>
      <c r="X634" s="13"/>
      <c r="Y634" s="13"/>
      <c r="Z634" s="13"/>
      <c r="AA634" s="13"/>
      <c r="AB634" s="13"/>
      <c r="AC634" s="13"/>
      <c r="AD634" s="13"/>
      <c r="AE634" s="13"/>
      <c r="AT634" s="245" t="s">
        <v>262</v>
      </c>
      <c r="AU634" s="245" t="s">
        <v>78</v>
      </c>
      <c r="AV634" s="13" t="s">
        <v>76</v>
      </c>
      <c r="AW634" s="13" t="s">
        <v>31</v>
      </c>
      <c r="AX634" s="13" t="s">
        <v>69</v>
      </c>
      <c r="AY634" s="245" t="s">
        <v>252</v>
      </c>
    </row>
    <row r="635" s="14" customFormat="1">
      <c r="A635" s="14"/>
      <c r="B635" s="246"/>
      <c r="C635" s="247"/>
      <c r="D635" s="237" t="s">
        <v>262</v>
      </c>
      <c r="E635" s="248" t="s">
        <v>19</v>
      </c>
      <c r="F635" s="249" t="s">
        <v>7104</v>
      </c>
      <c r="G635" s="247"/>
      <c r="H635" s="250">
        <v>2.0748000000000002</v>
      </c>
      <c r="I635" s="251"/>
      <c r="J635" s="247"/>
      <c r="K635" s="247"/>
      <c r="L635" s="252"/>
      <c r="M635" s="253"/>
      <c r="N635" s="254"/>
      <c r="O635" s="254"/>
      <c r="P635" s="254"/>
      <c r="Q635" s="254"/>
      <c r="R635" s="254"/>
      <c r="S635" s="254"/>
      <c r="T635" s="255"/>
      <c r="U635" s="14"/>
      <c r="V635" s="14"/>
      <c r="W635" s="14"/>
      <c r="X635" s="14"/>
      <c r="Y635" s="14"/>
      <c r="Z635" s="14"/>
      <c r="AA635" s="14"/>
      <c r="AB635" s="14"/>
      <c r="AC635" s="14"/>
      <c r="AD635" s="14"/>
      <c r="AE635" s="14"/>
      <c r="AT635" s="256" t="s">
        <v>262</v>
      </c>
      <c r="AU635" s="256" t="s">
        <v>78</v>
      </c>
      <c r="AV635" s="14" t="s">
        <v>78</v>
      </c>
      <c r="AW635" s="14" t="s">
        <v>31</v>
      </c>
      <c r="AX635" s="14" t="s">
        <v>69</v>
      </c>
      <c r="AY635" s="256" t="s">
        <v>252</v>
      </c>
    </row>
    <row r="636" s="16" customFormat="1">
      <c r="A636" s="16"/>
      <c r="B636" s="268"/>
      <c r="C636" s="269"/>
      <c r="D636" s="237" t="s">
        <v>262</v>
      </c>
      <c r="E636" s="270" t="s">
        <v>19</v>
      </c>
      <c r="F636" s="271" t="s">
        <v>333</v>
      </c>
      <c r="G636" s="269"/>
      <c r="H636" s="272">
        <v>25.6006</v>
      </c>
      <c r="I636" s="273"/>
      <c r="J636" s="269"/>
      <c r="K636" s="269"/>
      <c r="L636" s="274"/>
      <c r="M636" s="275"/>
      <c r="N636" s="276"/>
      <c r="O636" s="276"/>
      <c r="P636" s="276"/>
      <c r="Q636" s="276"/>
      <c r="R636" s="276"/>
      <c r="S636" s="276"/>
      <c r="T636" s="277"/>
      <c r="U636" s="16"/>
      <c r="V636" s="16"/>
      <c r="W636" s="16"/>
      <c r="X636" s="16"/>
      <c r="Y636" s="16"/>
      <c r="Z636" s="16"/>
      <c r="AA636" s="16"/>
      <c r="AB636" s="16"/>
      <c r="AC636" s="16"/>
      <c r="AD636" s="16"/>
      <c r="AE636" s="16"/>
      <c r="AT636" s="278" t="s">
        <v>262</v>
      </c>
      <c r="AU636" s="278" t="s">
        <v>78</v>
      </c>
      <c r="AV636" s="16" t="s">
        <v>85</v>
      </c>
      <c r="AW636" s="16" t="s">
        <v>31</v>
      </c>
      <c r="AX636" s="16" t="s">
        <v>69</v>
      </c>
      <c r="AY636" s="278" t="s">
        <v>252</v>
      </c>
    </row>
    <row r="637" s="15" customFormat="1">
      <c r="A637" s="15"/>
      <c r="B637" s="257"/>
      <c r="C637" s="258"/>
      <c r="D637" s="237" t="s">
        <v>262</v>
      </c>
      <c r="E637" s="259" t="s">
        <v>19</v>
      </c>
      <c r="F637" s="260" t="s">
        <v>265</v>
      </c>
      <c r="G637" s="258"/>
      <c r="H637" s="261">
        <v>57.699199999999998</v>
      </c>
      <c r="I637" s="262"/>
      <c r="J637" s="258"/>
      <c r="K637" s="258"/>
      <c r="L637" s="263"/>
      <c r="M637" s="264"/>
      <c r="N637" s="265"/>
      <c r="O637" s="265"/>
      <c r="P637" s="265"/>
      <c r="Q637" s="265"/>
      <c r="R637" s="265"/>
      <c r="S637" s="265"/>
      <c r="T637" s="266"/>
      <c r="U637" s="15"/>
      <c r="V637" s="15"/>
      <c r="W637" s="15"/>
      <c r="X637" s="15"/>
      <c r="Y637" s="15"/>
      <c r="Z637" s="15"/>
      <c r="AA637" s="15"/>
      <c r="AB637" s="15"/>
      <c r="AC637" s="15"/>
      <c r="AD637" s="15"/>
      <c r="AE637" s="15"/>
      <c r="AT637" s="267" t="s">
        <v>262</v>
      </c>
      <c r="AU637" s="267" t="s">
        <v>78</v>
      </c>
      <c r="AV637" s="15" t="s">
        <v>258</v>
      </c>
      <c r="AW637" s="15" t="s">
        <v>31</v>
      </c>
      <c r="AX637" s="15" t="s">
        <v>76</v>
      </c>
      <c r="AY637" s="267" t="s">
        <v>252</v>
      </c>
    </row>
    <row r="638" s="12" customFormat="1" ht="22.8" customHeight="1">
      <c r="A638" s="12"/>
      <c r="B638" s="201"/>
      <c r="C638" s="202"/>
      <c r="D638" s="203" t="s">
        <v>68</v>
      </c>
      <c r="E638" s="215" t="s">
        <v>4667</v>
      </c>
      <c r="F638" s="215" t="s">
        <v>4668</v>
      </c>
      <c r="G638" s="202"/>
      <c r="H638" s="202"/>
      <c r="I638" s="205"/>
      <c r="J638" s="216">
        <f>BK638</f>
        <v>0</v>
      </c>
      <c r="K638" s="202"/>
      <c r="L638" s="207"/>
      <c r="M638" s="208"/>
      <c r="N638" s="209"/>
      <c r="O638" s="209"/>
      <c r="P638" s="210">
        <f>SUM(P639:P687)</f>
        <v>0</v>
      </c>
      <c r="Q638" s="209"/>
      <c r="R638" s="210">
        <f>SUM(R639:R687)</f>
        <v>0.81093932000000002</v>
      </c>
      <c r="S638" s="209"/>
      <c r="T638" s="211">
        <f>SUM(T639:T687)</f>
        <v>0</v>
      </c>
      <c r="U638" s="12"/>
      <c r="V638" s="12"/>
      <c r="W638" s="12"/>
      <c r="X638" s="12"/>
      <c r="Y638" s="12"/>
      <c r="Z638" s="12"/>
      <c r="AA638" s="12"/>
      <c r="AB638" s="12"/>
      <c r="AC638" s="12"/>
      <c r="AD638" s="12"/>
      <c r="AE638" s="12"/>
      <c r="AR638" s="212" t="s">
        <v>76</v>
      </c>
      <c r="AT638" s="213" t="s">
        <v>68</v>
      </c>
      <c r="AU638" s="213" t="s">
        <v>76</v>
      </c>
      <c r="AY638" s="212" t="s">
        <v>252</v>
      </c>
      <c r="BK638" s="214">
        <f>SUM(BK639:BK687)</f>
        <v>0</v>
      </c>
    </row>
    <row r="639" s="2" customFormat="1" ht="24.15" customHeight="1">
      <c r="A639" s="40"/>
      <c r="B639" s="41"/>
      <c r="C639" s="217" t="s">
        <v>1231</v>
      </c>
      <c r="D639" s="217" t="s">
        <v>254</v>
      </c>
      <c r="E639" s="218" t="s">
        <v>4677</v>
      </c>
      <c r="F639" s="219" t="s">
        <v>4678</v>
      </c>
      <c r="G639" s="220" t="s">
        <v>187</v>
      </c>
      <c r="H639" s="221">
        <v>24.696300000000001</v>
      </c>
      <c r="I639" s="222"/>
      <c r="J639" s="223">
        <f>ROUND(I639*H639,2)</f>
        <v>0</v>
      </c>
      <c r="K639" s="219" t="s">
        <v>257</v>
      </c>
      <c r="L639" s="46"/>
      <c r="M639" s="224" t="s">
        <v>19</v>
      </c>
      <c r="N639" s="225" t="s">
        <v>40</v>
      </c>
      <c r="O639" s="86"/>
      <c r="P639" s="226">
        <f>O639*H639</f>
        <v>0</v>
      </c>
      <c r="Q639" s="226">
        <v>0.016199999999999999</v>
      </c>
      <c r="R639" s="226">
        <f>Q639*H639</f>
        <v>0.40008006000000002</v>
      </c>
      <c r="S639" s="226">
        <v>0</v>
      </c>
      <c r="T639" s="227">
        <f>S639*H639</f>
        <v>0</v>
      </c>
      <c r="U639" s="40"/>
      <c r="V639" s="40"/>
      <c r="W639" s="40"/>
      <c r="X639" s="40"/>
      <c r="Y639" s="40"/>
      <c r="Z639" s="40"/>
      <c r="AA639" s="40"/>
      <c r="AB639" s="40"/>
      <c r="AC639" s="40"/>
      <c r="AD639" s="40"/>
      <c r="AE639" s="40"/>
      <c r="AR639" s="228" t="s">
        <v>258</v>
      </c>
      <c r="AT639" s="228" t="s">
        <v>254</v>
      </c>
      <c r="AU639" s="228" t="s">
        <v>78</v>
      </c>
      <c r="AY639" s="19" t="s">
        <v>252</v>
      </c>
      <c r="BE639" s="229">
        <f>IF(N639="základní",J639,0)</f>
        <v>0</v>
      </c>
      <c r="BF639" s="229">
        <f>IF(N639="snížená",J639,0)</f>
        <v>0</v>
      </c>
      <c r="BG639" s="229">
        <f>IF(N639="zákl. přenesená",J639,0)</f>
        <v>0</v>
      </c>
      <c r="BH639" s="229">
        <f>IF(N639="sníž. přenesená",J639,0)</f>
        <v>0</v>
      </c>
      <c r="BI639" s="229">
        <f>IF(N639="nulová",J639,0)</f>
        <v>0</v>
      </c>
      <c r="BJ639" s="19" t="s">
        <v>76</v>
      </c>
      <c r="BK639" s="229">
        <f>ROUND(I639*H639,2)</f>
        <v>0</v>
      </c>
      <c r="BL639" s="19" t="s">
        <v>258</v>
      </c>
      <c r="BM639" s="228" t="s">
        <v>4679</v>
      </c>
    </row>
    <row r="640" s="2" customFormat="1">
      <c r="A640" s="40"/>
      <c r="B640" s="41"/>
      <c r="C640" s="42"/>
      <c r="D640" s="230" t="s">
        <v>260</v>
      </c>
      <c r="E640" s="42"/>
      <c r="F640" s="231" t="s">
        <v>4680</v>
      </c>
      <c r="G640" s="42"/>
      <c r="H640" s="42"/>
      <c r="I640" s="232"/>
      <c r="J640" s="42"/>
      <c r="K640" s="42"/>
      <c r="L640" s="46"/>
      <c r="M640" s="233"/>
      <c r="N640" s="234"/>
      <c r="O640" s="86"/>
      <c r="P640" s="86"/>
      <c r="Q640" s="86"/>
      <c r="R640" s="86"/>
      <c r="S640" s="86"/>
      <c r="T640" s="87"/>
      <c r="U640" s="40"/>
      <c r="V640" s="40"/>
      <c r="W640" s="40"/>
      <c r="X640" s="40"/>
      <c r="Y640" s="40"/>
      <c r="Z640" s="40"/>
      <c r="AA640" s="40"/>
      <c r="AB640" s="40"/>
      <c r="AC640" s="40"/>
      <c r="AD640" s="40"/>
      <c r="AE640" s="40"/>
      <c r="AT640" s="19" t="s">
        <v>260</v>
      </c>
      <c r="AU640" s="19" t="s">
        <v>78</v>
      </c>
    </row>
    <row r="641" s="13" customFormat="1">
      <c r="A641" s="13"/>
      <c r="B641" s="235"/>
      <c r="C641" s="236"/>
      <c r="D641" s="237" t="s">
        <v>262</v>
      </c>
      <c r="E641" s="238" t="s">
        <v>19</v>
      </c>
      <c r="F641" s="239" t="s">
        <v>4681</v>
      </c>
      <c r="G641" s="236"/>
      <c r="H641" s="238" t="s">
        <v>19</v>
      </c>
      <c r="I641" s="240"/>
      <c r="J641" s="236"/>
      <c r="K641" s="236"/>
      <c r="L641" s="241"/>
      <c r="M641" s="242"/>
      <c r="N641" s="243"/>
      <c r="O641" s="243"/>
      <c r="P641" s="243"/>
      <c r="Q641" s="243"/>
      <c r="R641" s="243"/>
      <c r="S641" s="243"/>
      <c r="T641" s="244"/>
      <c r="U641" s="13"/>
      <c r="V641" s="13"/>
      <c r="W641" s="13"/>
      <c r="X641" s="13"/>
      <c r="Y641" s="13"/>
      <c r="Z641" s="13"/>
      <c r="AA641" s="13"/>
      <c r="AB641" s="13"/>
      <c r="AC641" s="13"/>
      <c r="AD641" s="13"/>
      <c r="AE641" s="13"/>
      <c r="AT641" s="245" t="s">
        <v>262</v>
      </c>
      <c r="AU641" s="245" t="s">
        <v>78</v>
      </c>
      <c r="AV641" s="13" t="s">
        <v>76</v>
      </c>
      <c r="AW641" s="13" t="s">
        <v>31</v>
      </c>
      <c r="AX641" s="13" t="s">
        <v>69</v>
      </c>
      <c r="AY641" s="245" t="s">
        <v>252</v>
      </c>
    </row>
    <row r="642" s="13" customFormat="1">
      <c r="A642" s="13"/>
      <c r="B642" s="235"/>
      <c r="C642" s="236"/>
      <c r="D642" s="237" t="s">
        <v>262</v>
      </c>
      <c r="E642" s="238" t="s">
        <v>19</v>
      </c>
      <c r="F642" s="239" t="s">
        <v>7105</v>
      </c>
      <c r="G642" s="236"/>
      <c r="H642" s="238" t="s">
        <v>19</v>
      </c>
      <c r="I642" s="240"/>
      <c r="J642" s="236"/>
      <c r="K642" s="236"/>
      <c r="L642" s="241"/>
      <c r="M642" s="242"/>
      <c r="N642" s="243"/>
      <c r="O642" s="243"/>
      <c r="P642" s="243"/>
      <c r="Q642" s="243"/>
      <c r="R642" s="243"/>
      <c r="S642" s="243"/>
      <c r="T642" s="244"/>
      <c r="U642" s="13"/>
      <c r="V642" s="13"/>
      <c r="W642" s="13"/>
      <c r="X642" s="13"/>
      <c r="Y642" s="13"/>
      <c r="Z642" s="13"/>
      <c r="AA642" s="13"/>
      <c r="AB642" s="13"/>
      <c r="AC642" s="13"/>
      <c r="AD642" s="13"/>
      <c r="AE642" s="13"/>
      <c r="AT642" s="245" t="s">
        <v>262</v>
      </c>
      <c r="AU642" s="245" t="s">
        <v>78</v>
      </c>
      <c r="AV642" s="13" t="s">
        <v>76</v>
      </c>
      <c r="AW642" s="13" t="s">
        <v>31</v>
      </c>
      <c r="AX642" s="13" t="s">
        <v>69</v>
      </c>
      <c r="AY642" s="245" t="s">
        <v>252</v>
      </c>
    </row>
    <row r="643" s="13" customFormat="1">
      <c r="A643" s="13"/>
      <c r="B643" s="235"/>
      <c r="C643" s="236"/>
      <c r="D643" s="237" t="s">
        <v>262</v>
      </c>
      <c r="E643" s="238" t="s">
        <v>19</v>
      </c>
      <c r="F643" s="239" t="s">
        <v>4682</v>
      </c>
      <c r="G643" s="236"/>
      <c r="H643" s="238" t="s">
        <v>19</v>
      </c>
      <c r="I643" s="240"/>
      <c r="J643" s="236"/>
      <c r="K643" s="236"/>
      <c r="L643" s="241"/>
      <c r="M643" s="242"/>
      <c r="N643" s="243"/>
      <c r="O643" s="243"/>
      <c r="P643" s="243"/>
      <c r="Q643" s="243"/>
      <c r="R643" s="243"/>
      <c r="S643" s="243"/>
      <c r="T643" s="244"/>
      <c r="U643" s="13"/>
      <c r="V643" s="13"/>
      <c r="W643" s="13"/>
      <c r="X643" s="13"/>
      <c r="Y643" s="13"/>
      <c r="Z643" s="13"/>
      <c r="AA643" s="13"/>
      <c r="AB643" s="13"/>
      <c r="AC643" s="13"/>
      <c r="AD643" s="13"/>
      <c r="AE643" s="13"/>
      <c r="AT643" s="245" t="s">
        <v>262</v>
      </c>
      <c r="AU643" s="245" t="s">
        <v>78</v>
      </c>
      <c r="AV643" s="13" t="s">
        <v>76</v>
      </c>
      <c r="AW643" s="13" t="s">
        <v>31</v>
      </c>
      <c r="AX643" s="13" t="s">
        <v>69</v>
      </c>
      <c r="AY643" s="245" t="s">
        <v>252</v>
      </c>
    </row>
    <row r="644" s="13" customFormat="1">
      <c r="A644" s="13"/>
      <c r="B644" s="235"/>
      <c r="C644" s="236"/>
      <c r="D644" s="237" t="s">
        <v>262</v>
      </c>
      <c r="E644" s="238" t="s">
        <v>19</v>
      </c>
      <c r="F644" s="239" t="s">
        <v>7106</v>
      </c>
      <c r="G644" s="236"/>
      <c r="H644" s="238" t="s">
        <v>19</v>
      </c>
      <c r="I644" s="240"/>
      <c r="J644" s="236"/>
      <c r="K644" s="236"/>
      <c r="L644" s="241"/>
      <c r="M644" s="242"/>
      <c r="N644" s="243"/>
      <c r="O644" s="243"/>
      <c r="P644" s="243"/>
      <c r="Q644" s="243"/>
      <c r="R644" s="243"/>
      <c r="S644" s="243"/>
      <c r="T644" s="244"/>
      <c r="U644" s="13"/>
      <c r="V644" s="13"/>
      <c r="W644" s="13"/>
      <c r="X644" s="13"/>
      <c r="Y644" s="13"/>
      <c r="Z644" s="13"/>
      <c r="AA644" s="13"/>
      <c r="AB644" s="13"/>
      <c r="AC644" s="13"/>
      <c r="AD644" s="13"/>
      <c r="AE644" s="13"/>
      <c r="AT644" s="245" t="s">
        <v>262</v>
      </c>
      <c r="AU644" s="245" t="s">
        <v>78</v>
      </c>
      <c r="AV644" s="13" t="s">
        <v>76</v>
      </c>
      <c r="AW644" s="13" t="s">
        <v>31</v>
      </c>
      <c r="AX644" s="13" t="s">
        <v>69</v>
      </c>
      <c r="AY644" s="245" t="s">
        <v>252</v>
      </c>
    </row>
    <row r="645" s="13" customFormat="1">
      <c r="A645" s="13"/>
      <c r="B645" s="235"/>
      <c r="C645" s="236"/>
      <c r="D645" s="237" t="s">
        <v>262</v>
      </c>
      <c r="E645" s="238" t="s">
        <v>19</v>
      </c>
      <c r="F645" s="239" t="s">
        <v>7100</v>
      </c>
      <c r="G645" s="236"/>
      <c r="H645" s="238" t="s">
        <v>19</v>
      </c>
      <c r="I645" s="240"/>
      <c r="J645" s="236"/>
      <c r="K645" s="236"/>
      <c r="L645" s="241"/>
      <c r="M645" s="242"/>
      <c r="N645" s="243"/>
      <c r="O645" s="243"/>
      <c r="P645" s="243"/>
      <c r="Q645" s="243"/>
      <c r="R645" s="243"/>
      <c r="S645" s="243"/>
      <c r="T645" s="244"/>
      <c r="U645" s="13"/>
      <c r="V645" s="13"/>
      <c r="W645" s="13"/>
      <c r="X645" s="13"/>
      <c r="Y645" s="13"/>
      <c r="Z645" s="13"/>
      <c r="AA645" s="13"/>
      <c r="AB645" s="13"/>
      <c r="AC645" s="13"/>
      <c r="AD645" s="13"/>
      <c r="AE645" s="13"/>
      <c r="AT645" s="245" t="s">
        <v>262</v>
      </c>
      <c r="AU645" s="245" t="s">
        <v>78</v>
      </c>
      <c r="AV645" s="13" t="s">
        <v>76</v>
      </c>
      <c r="AW645" s="13" t="s">
        <v>31</v>
      </c>
      <c r="AX645" s="13" t="s">
        <v>69</v>
      </c>
      <c r="AY645" s="245" t="s">
        <v>252</v>
      </c>
    </row>
    <row r="646" s="13" customFormat="1">
      <c r="A646" s="13"/>
      <c r="B646" s="235"/>
      <c r="C646" s="236"/>
      <c r="D646" s="237" t="s">
        <v>262</v>
      </c>
      <c r="E646" s="238" t="s">
        <v>19</v>
      </c>
      <c r="F646" s="239" t="s">
        <v>7107</v>
      </c>
      <c r="G646" s="236"/>
      <c r="H646" s="238" t="s">
        <v>19</v>
      </c>
      <c r="I646" s="240"/>
      <c r="J646" s="236"/>
      <c r="K646" s="236"/>
      <c r="L646" s="241"/>
      <c r="M646" s="242"/>
      <c r="N646" s="243"/>
      <c r="O646" s="243"/>
      <c r="P646" s="243"/>
      <c r="Q646" s="243"/>
      <c r="R646" s="243"/>
      <c r="S646" s="243"/>
      <c r="T646" s="244"/>
      <c r="U646" s="13"/>
      <c r="V646" s="13"/>
      <c r="W646" s="13"/>
      <c r="X646" s="13"/>
      <c r="Y646" s="13"/>
      <c r="Z646" s="13"/>
      <c r="AA646" s="13"/>
      <c r="AB646" s="13"/>
      <c r="AC646" s="13"/>
      <c r="AD646" s="13"/>
      <c r="AE646" s="13"/>
      <c r="AT646" s="245" t="s">
        <v>262</v>
      </c>
      <c r="AU646" s="245" t="s">
        <v>78</v>
      </c>
      <c r="AV646" s="13" t="s">
        <v>76</v>
      </c>
      <c r="AW646" s="13" t="s">
        <v>31</v>
      </c>
      <c r="AX646" s="13" t="s">
        <v>69</v>
      </c>
      <c r="AY646" s="245" t="s">
        <v>252</v>
      </c>
    </row>
    <row r="647" s="13" customFormat="1">
      <c r="A647" s="13"/>
      <c r="B647" s="235"/>
      <c r="C647" s="236"/>
      <c r="D647" s="237" t="s">
        <v>262</v>
      </c>
      <c r="E647" s="238" t="s">
        <v>19</v>
      </c>
      <c r="F647" s="239" t="s">
        <v>6835</v>
      </c>
      <c r="G647" s="236"/>
      <c r="H647" s="238" t="s">
        <v>19</v>
      </c>
      <c r="I647" s="240"/>
      <c r="J647" s="236"/>
      <c r="K647" s="236"/>
      <c r="L647" s="241"/>
      <c r="M647" s="242"/>
      <c r="N647" s="243"/>
      <c r="O647" s="243"/>
      <c r="P647" s="243"/>
      <c r="Q647" s="243"/>
      <c r="R647" s="243"/>
      <c r="S647" s="243"/>
      <c r="T647" s="244"/>
      <c r="U647" s="13"/>
      <c r="V647" s="13"/>
      <c r="W647" s="13"/>
      <c r="X647" s="13"/>
      <c r="Y647" s="13"/>
      <c r="Z647" s="13"/>
      <c r="AA647" s="13"/>
      <c r="AB647" s="13"/>
      <c r="AC647" s="13"/>
      <c r="AD647" s="13"/>
      <c r="AE647" s="13"/>
      <c r="AT647" s="245" t="s">
        <v>262</v>
      </c>
      <c r="AU647" s="245" t="s">
        <v>78</v>
      </c>
      <c r="AV647" s="13" t="s">
        <v>76</v>
      </c>
      <c r="AW647" s="13" t="s">
        <v>31</v>
      </c>
      <c r="AX647" s="13" t="s">
        <v>69</v>
      </c>
      <c r="AY647" s="245" t="s">
        <v>252</v>
      </c>
    </row>
    <row r="648" s="14" customFormat="1">
      <c r="A648" s="14"/>
      <c r="B648" s="246"/>
      <c r="C648" s="247"/>
      <c r="D648" s="237" t="s">
        <v>262</v>
      </c>
      <c r="E648" s="248" t="s">
        <v>19</v>
      </c>
      <c r="F648" s="249" t="s">
        <v>7075</v>
      </c>
      <c r="G648" s="247"/>
      <c r="H648" s="250">
        <v>10.1805</v>
      </c>
      <c r="I648" s="251"/>
      <c r="J648" s="247"/>
      <c r="K648" s="247"/>
      <c r="L648" s="252"/>
      <c r="M648" s="253"/>
      <c r="N648" s="254"/>
      <c r="O648" s="254"/>
      <c r="P648" s="254"/>
      <c r="Q648" s="254"/>
      <c r="R648" s="254"/>
      <c r="S648" s="254"/>
      <c r="T648" s="255"/>
      <c r="U648" s="14"/>
      <c r="V648" s="14"/>
      <c r="W648" s="14"/>
      <c r="X648" s="14"/>
      <c r="Y648" s="14"/>
      <c r="Z648" s="14"/>
      <c r="AA648" s="14"/>
      <c r="AB648" s="14"/>
      <c r="AC648" s="14"/>
      <c r="AD648" s="14"/>
      <c r="AE648" s="14"/>
      <c r="AT648" s="256" t="s">
        <v>262</v>
      </c>
      <c r="AU648" s="256" t="s">
        <v>78</v>
      </c>
      <c r="AV648" s="14" t="s">
        <v>78</v>
      </c>
      <c r="AW648" s="14" t="s">
        <v>31</v>
      </c>
      <c r="AX648" s="14" t="s">
        <v>69</v>
      </c>
      <c r="AY648" s="256" t="s">
        <v>252</v>
      </c>
    </row>
    <row r="649" s="14" customFormat="1">
      <c r="A649" s="14"/>
      <c r="B649" s="246"/>
      <c r="C649" s="247"/>
      <c r="D649" s="237" t="s">
        <v>262</v>
      </c>
      <c r="E649" s="248" t="s">
        <v>19</v>
      </c>
      <c r="F649" s="249" t="s">
        <v>7076</v>
      </c>
      <c r="G649" s="247"/>
      <c r="H649" s="250">
        <v>1.2143999999999999</v>
      </c>
      <c r="I649" s="251"/>
      <c r="J649" s="247"/>
      <c r="K649" s="247"/>
      <c r="L649" s="252"/>
      <c r="M649" s="253"/>
      <c r="N649" s="254"/>
      <c r="O649" s="254"/>
      <c r="P649" s="254"/>
      <c r="Q649" s="254"/>
      <c r="R649" s="254"/>
      <c r="S649" s="254"/>
      <c r="T649" s="255"/>
      <c r="U649" s="14"/>
      <c r="V649" s="14"/>
      <c r="W649" s="14"/>
      <c r="X649" s="14"/>
      <c r="Y649" s="14"/>
      <c r="Z649" s="14"/>
      <c r="AA649" s="14"/>
      <c r="AB649" s="14"/>
      <c r="AC649" s="14"/>
      <c r="AD649" s="14"/>
      <c r="AE649" s="14"/>
      <c r="AT649" s="256" t="s">
        <v>262</v>
      </c>
      <c r="AU649" s="256" t="s">
        <v>78</v>
      </c>
      <c r="AV649" s="14" t="s">
        <v>78</v>
      </c>
      <c r="AW649" s="14" t="s">
        <v>31</v>
      </c>
      <c r="AX649" s="14" t="s">
        <v>69</v>
      </c>
      <c r="AY649" s="256" t="s">
        <v>252</v>
      </c>
    </row>
    <row r="650" s="14" customFormat="1">
      <c r="A650" s="14"/>
      <c r="B650" s="246"/>
      <c r="C650" s="247"/>
      <c r="D650" s="237" t="s">
        <v>262</v>
      </c>
      <c r="E650" s="248" t="s">
        <v>19</v>
      </c>
      <c r="F650" s="249" t="s">
        <v>7077</v>
      </c>
      <c r="G650" s="247"/>
      <c r="H650" s="250">
        <v>11.499599999999999</v>
      </c>
      <c r="I650" s="251"/>
      <c r="J650" s="247"/>
      <c r="K650" s="247"/>
      <c r="L650" s="252"/>
      <c r="M650" s="253"/>
      <c r="N650" s="254"/>
      <c r="O650" s="254"/>
      <c r="P650" s="254"/>
      <c r="Q650" s="254"/>
      <c r="R650" s="254"/>
      <c r="S650" s="254"/>
      <c r="T650" s="255"/>
      <c r="U650" s="14"/>
      <c r="V650" s="14"/>
      <c r="W650" s="14"/>
      <c r="X650" s="14"/>
      <c r="Y650" s="14"/>
      <c r="Z650" s="14"/>
      <c r="AA650" s="14"/>
      <c r="AB650" s="14"/>
      <c r="AC650" s="14"/>
      <c r="AD650" s="14"/>
      <c r="AE650" s="14"/>
      <c r="AT650" s="256" t="s">
        <v>262</v>
      </c>
      <c r="AU650" s="256" t="s">
        <v>78</v>
      </c>
      <c r="AV650" s="14" t="s">
        <v>78</v>
      </c>
      <c r="AW650" s="14" t="s">
        <v>31</v>
      </c>
      <c r="AX650" s="14" t="s">
        <v>69</v>
      </c>
      <c r="AY650" s="256" t="s">
        <v>252</v>
      </c>
    </row>
    <row r="651" s="13" customFormat="1">
      <c r="A651" s="13"/>
      <c r="B651" s="235"/>
      <c r="C651" s="236"/>
      <c r="D651" s="237" t="s">
        <v>262</v>
      </c>
      <c r="E651" s="238" t="s">
        <v>19</v>
      </c>
      <c r="F651" s="239" t="s">
        <v>6839</v>
      </c>
      <c r="G651" s="236"/>
      <c r="H651" s="238" t="s">
        <v>19</v>
      </c>
      <c r="I651" s="240"/>
      <c r="J651" s="236"/>
      <c r="K651" s="236"/>
      <c r="L651" s="241"/>
      <c r="M651" s="242"/>
      <c r="N651" s="243"/>
      <c r="O651" s="243"/>
      <c r="P651" s="243"/>
      <c r="Q651" s="243"/>
      <c r="R651" s="243"/>
      <c r="S651" s="243"/>
      <c r="T651" s="244"/>
      <c r="U651" s="13"/>
      <c r="V651" s="13"/>
      <c r="W651" s="13"/>
      <c r="X651" s="13"/>
      <c r="Y651" s="13"/>
      <c r="Z651" s="13"/>
      <c r="AA651" s="13"/>
      <c r="AB651" s="13"/>
      <c r="AC651" s="13"/>
      <c r="AD651" s="13"/>
      <c r="AE651" s="13"/>
      <c r="AT651" s="245" t="s">
        <v>262</v>
      </c>
      <c r="AU651" s="245" t="s">
        <v>78</v>
      </c>
      <c r="AV651" s="13" t="s">
        <v>76</v>
      </c>
      <c r="AW651" s="13" t="s">
        <v>31</v>
      </c>
      <c r="AX651" s="13" t="s">
        <v>69</v>
      </c>
      <c r="AY651" s="245" t="s">
        <v>252</v>
      </c>
    </row>
    <row r="652" s="14" customFormat="1">
      <c r="A652" s="14"/>
      <c r="B652" s="246"/>
      <c r="C652" s="247"/>
      <c r="D652" s="237" t="s">
        <v>262</v>
      </c>
      <c r="E652" s="248" t="s">
        <v>19</v>
      </c>
      <c r="F652" s="249" t="s">
        <v>7078</v>
      </c>
      <c r="G652" s="247"/>
      <c r="H652" s="250">
        <v>1.8018000000000001</v>
      </c>
      <c r="I652" s="251"/>
      <c r="J652" s="247"/>
      <c r="K652" s="247"/>
      <c r="L652" s="252"/>
      <c r="M652" s="253"/>
      <c r="N652" s="254"/>
      <c r="O652" s="254"/>
      <c r="P652" s="254"/>
      <c r="Q652" s="254"/>
      <c r="R652" s="254"/>
      <c r="S652" s="254"/>
      <c r="T652" s="255"/>
      <c r="U652" s="14"/>
      <c r="V652" s="14"/>
      <c r="W652" s="14"/>
      <c r="X652" s="14"/>
      <c r="Y652" s="14"/>
      <c r="Z652" s="14"/>
      <c r="AA652" s="14"/>
      <c r="AB652" s="14"/>
      <c r="AC652" s="14"/>
      <c r="AD652" s="14"/>
      <c r="AE652" s="14"/>
      <c r="AT652" s="256" t="s">
        <v>262</v>
      </c>
      <c r="AU652" s="256" t="s">
        <v>78</v>
      </c>
      <c r="AV652" s="14" t="s">
        <v>78</v>
      </c>
      <c r="AW652" s="14" t="s">
        <v>31</v>
      </c>
      <c r="AX652" s="14" t="s">
        <v>69</v>
      </c>
      <c r="AY652" s="256" t="s">
        <v>252</v>
      </c>
    </row>
    <row r="653" s="16" customFormat="1">
      <c r="A653" s="16"/>
      <c r="B653" s="268"/>
      <c r="C653" s="269"/>
      <c r="D653" s="237" t="s">
        <v>262</v>
      </c>
      <c r="E653" s="270" t="s">
        <v>19</v>
      </c>
      <c r="F653" s="271" t="s">
        <v>333</v>
      </c>
      <c r="G653" s="269"/>
      <c r="H653" s="272">
        <v>24.696300000000001</v>
      </c>
      <c r="I653" s="273"/>
      <c r="J653" s="269"/>
      <c r="K653" s="269"/>
      <c r="L653" s="274"/>
      <c r="M653" s="275"/>
      <c r="N653" s="276"/>
      <c r="O653" s="276"/>
      <c r="P653" s="276"/>
      <c r="Q653" s="276"/>
      <c r="R653" s="276"/>
      <c r="S653" s="276"/>
      <c r="T653" s="277"/>
      <c r="U653" s="16"/>
      <c r="V653" s="16"/>
      <c r="W653" s="16"/>
      <c r="X653" s="16"/>
      <c r="Y653" s="16"/>
      <c r="Z653" s="16"/>
      <c r="AA653" s="16"/>
      <c r="AB653" s="16"/>
      <c r="AC653" s="16"/>
      <c r="AD653" s="16"/>
      <c r="AE653" s="16"/>
      <c r="AT653" s="278" t="s">
        <v>262</v>
      </c>
      <c r="AU653" s="278" t="s">
        <v>78</v>
      </c>
      <c r="AV653" s="16" t="s">
        <v>85</v>
      </c>
      <c r="AW653" s="16" t="s">
        <v>31</v>
      </c>
      <c r="AX653" s="16" t="s">
        <v>69</v>
      </c>
      <c r="AY653" s="278" t="s">
        <v>252</v>
      </c>
    </row>
    <row r="654" s="15" customFormat="1">
      <c r="A654" s="15"/>
      <c r="B654" s="257"/>
      <c r="C654" s="258"/>
      <c r="D654" s="237" t="s">
        <v>262</v>
      </c>
      <c r="E654" s="259" t="s">
        <v>19</v>
      </c>
      <c r="F654" s="260" t="s">
        <v>265</v>
      </c>
      <c r="G654" s="258"/>
      <c r="H654" s="261">
        <v>24.696300000000001</v>
      </c>
      <c r="I654" s="262"/>
      <c r="J654" s="258"/>
      <c r="K654" s="258"/>
      <c r="L654" s="263"/>
      <c r="M654" s="264"/>
      <c r="N654" s="265"/>
      <c r="O654" s="265"/>
      <c r="P654" s="265"/>
      <c r="Q654" s="265"/>
      <c r="R654" s="265"/>
      <c r="S654" s="265"/>
      <c r="T654" s="266"/>
      <c r="U654" s="15"/>
      <c r="V654" s="15"/>
      <c r="W654" s="15"/>
      <c r="X654" s="15"/>
      <c r="Y654" s="15"/>
      <c r="Z654" s="15"/>
      <c r="AA654" s="15"/>
      <c r="AB654" s="15"/>
      <c r="AC654" s="15"/>
      <c r="AD654" s="15"/>
      <c r="AE654" s="15"/>
      <c r="AT654" s="267" t="s">
        <v>262</v>
      </c>
      <c r="AU654" s="267" t="s">
        <v>78</v>
      </c>
      <c r="AV654" s="15" t="s">
        <v>258</v>
      </c>
      <c r="AW654" s="15" t="s">
        <v>31</v>
      </c>
      <c r="AX654" s="15" t="s">
        <v>76</v>
      </c>
      <c r="AY654" s="267" t="s">
        <v>252</v>
      </c>
    </row>
    <row r="655" s="2" customFormat="1" ht="44.25" customHeight="1">
      <c r="A655" s="40"/>
      <c r="B655" s="41"/>
      <c r="C655" s="217" t="s">
        <v>1235</v>
      </c>
      <c r="D655" s="217" t="s">
        <v>254</v>
      </c>
      <c r="E655" s="218" t="s">
        <v>4690</v>
      </c>
      <c r="F655" s="219" t="s">
        <v>4691</v>
      </c>
      <c r="G655" s="220" t="s">
        <v>187</v>
      </c>
      <c r="H655" s="221">
        <v>74.088899999999995</v>
      </c>
      <c r="I655" s="222"/>
      <c r="J655" s="223">
        <f>ROUND(I655*H655,2)</f>
        <v>0</v>
      </c>
      <c r="K655" s="219" t="s">
        <v>257</v>
      </c>
      <c r="L655" s="46"/>
      <c r="M655" s="224" t="s">
        <v>19</v>
      </c>
      <c r="N655" s="225" t="s">
        <v>40</v>
      </c>
      <c r="O655" s="86"/>
      <c r="P655" s="226">
        <f>O655*H655</f>
        <v>0</v>
      </c>
      <c r="Q655" s="226">
        <v>0.0054000000000000003</v>
      </c>
      <c r="R655" s="226">
        <f>Q655*H655</f>
        <v>0.40008006000000002</v>
      </c>
      <c r="S655" s="226">
        <v>0</v>
      </c>
      <c r="T655" s="227">
        <f>S655*H655</f>
        <v>0</v>
      </c>
      <c r="U655" s="40"/>
      <c r="V655" s="40"/>
      <c r="W655" s="40"/>
      <c r="X655" s="40"/>
      <c r="Y655" s="40"/>
      <c r="Z655" s="40"/>
      <c r="AA655" s="40"/>
      <c r="AB655" s="40"/>
      <c r="AC655" s="40"/>
      <c r="AD655" s="40"/>
      <c r="AE655" s="40"/>
      <c r="AR655" s="228" t="s">
        <v>258</v>
      </c>
      <c r="AT655" s="228" t="s">
        <v>254</v>
      </c>
      <c r="AU655" s="228" t="s">
        <v>78</v>
      </c>
      <c r="AY655" s="19" t="s">
        <v>252</v>
      </c>
      <c r="BE655" s="229">
        <f>IF(N655="základní",J655,0)</f>
        <v>0</v>
      </c>
      <c r="BF655" s="229">
        <f>IF(N655="snížená",J655,0)</f>
        <v>0</v>
      </c>
      <c r="BG655" s="229">
        <f>IF(N655="zákl. přenesená",J655,0)</f>
        <v>0</v>
      </c>
      <c r="BH655" s="229">
        <f>IF(N655="sníž. přenesená",J655,0)</f>
        <v>0</v>
      </c>
      <c r="BI655" s="229">
        <f>IF(N655="nulová",J655,0)</f>
        <v>0</v>
      </c>
      <c r="BJ655" s="19" t="s">
        <v>76</v>
      </c>
      <c r="BK655" s="229">
        <f>ROUND(I655*H655,2)</f>
        <v>0</v>
      </c>
      <c r="BL655" s="19" t="s">
        <v>258</v>
      </c>
      <c r="BM655" s="228" t="s">
        <v>4692</v>
      </c>
    </row>
    <row r="656" s="2" customFormat="1">
      <c r="A656" s="40"/>
      <c r="B656" s="41"/>
      <c r="C656" s="42"/>
      <c r="D656" s="230" t="s">
        <v>260</v>
      </c>
      <c r="E656" s="42"/>
      <c r="F656" s="231" t="s">
        <v>4693</v>
      </c>
      <c r="G656" s="42"/>
      <c r="H656" s="42"/>
      <c r="I656" s="232"/>
      <c r="J656" s="42"/>
      <c r="K656" s="42"/>
      <c r="L656" s="46"/>
      <c r="M656" s="233"/>
      <c r="N656" s="234"/>
      <c r="O656" s="86"/>
      <c r="P656" s="86"/>
      <c r="Q656" s="86"/>
      <c r="R656" s="86"/>
      <c r="S656" s="86"/>
      <c r="T656" s="87"/>
      <c r="U656" s="40"/>
      <c r="V656" s="40"/>
      <c r="W656" s="40"/>
      <c r="X656" s="40"/>
      <c r="Y656" s="40"/>
      <c r="Z656" s="40"/>
      <c r="AA656" s="40"/>
      <c r="AB656" s="40"/>
      <c r="AC656" s="40"/>
      <c r="AD656" s="40"/>
      <c r="AE656" s="40"/>
      <c r="AT656" s="19" t="s">
        <v>260</v>
      </c>
      <c r="AU656" s="19" t="s">
        <v>78</v>
      </c>
    </row>
    <row r="657" s="2" customFormat="1">
      <c r="A657" s="40"/>
      <c r="B657" s="41"/>
      <c r="C657" s="42"/>
      <c r="D657" s="237" t="s">
        <v>963</v>
      </c>
      <c r="E657" s="42"/>
      <c r="F657" s="289" t="s">
        <v>4694</v>
      </c>
      <c r="G657" s="42"/>
      <c r="H657" s="42"/>
      <c r="I657" s="232"/>
      <c r="J657" s="42"/>
      <c r="K657" s="42"/>
      <c r="L657" s="46"/>
      <c r="M657" s="233"/>
      <c r="N657" s="234"/>
      <c r="O657" s="86"/>
      <c r="P657" s="86"/>
      <c r="Q657" s="86"/>
      <c r="R657" s="86"/>
      <c r="S657" s="86"/>
      <c r="T657" s="87"/>
      <c r="U657" s="40"/>
      <c r="V657" s="40"/>
      <c r="W657" s="40"/>
      <c r="X657" s="40"/>
      <c r="Y657" s="40"/>
      <c r="Z657" s="40"/>
      <c r="AA657" s="40"/>
      <c r="AB657" s="40"/>
      <c r="AC657" s="40"/>
      <c r="AD657" s="40"/>
      <c r="AE657" s="40"/>
      <c r="AT657" s="19" t="s">
        <v>963</v>
      </c>
      <c r="AU657" s="19" t="s">
        <v>78</v>
      </c>
    </row>
    <row r="658" s="14" customFormat="1">
      <c r="A658" s="14"/>
      <c r="B658" s="246"/>
      <c r="C658" s="247"/>
      <c r="D658" s="237" t="s">
        <v>262</v>
      </c>
      <c r="E658" s="247"/>
      <c r="F658" s="249" t="s">
        <v>7108</v>
      </c>
      <c r="G658" s="247"/>
      <c r="H658" s="250">
        <v>74.088899999999995</v>
      </c>
      <c r="I658" s="251"/>
      <c r="J658" s="247"/>
      <c r="K658" s="247"/>
      <c r="L658" s="252"/>
      <c r="M658" s="253"/>
      <c r="N658" s="254"/>
      <c r="O658" s="254"/>
      <c r="P658" s="254"/>
      <c r="Q658" s="254"/>
      <c r="R658" s="254"/>
      <c r="S658" s="254"/>
      <c r="T658" s="255"/>
      <c r="U658" s="14"/>
      <c r="V658" s="14"/>
      <c r="W658" s="14"/>
      <c r="X658" s="14"/>
      <c r="Y658" s="14"/>
      <c r="Z658" s="14"/>
      <c r="AA658" s="14"/>
      <c r="AB658" s="14"/>
      <c r="AC658" s="14"/>
      <c r="AD658" s="14"/>
      <c r="AE658" s="14"/>
      <c r="AT658" s="256" t="s">
        <v>262</v>
      </c>
      <c r="AU658" s="256" t="s">
        <v>78</v>
      </c>
      <c r="AV658" s="14" t="s">
        <v>78</v>
      </c>
      <c r="AW658" s="14" t="s">
        <v>4</v>
      </c>
      <c r="AX658" s="14" t="s">
        <v>76</v>
      </c>
      <c r="AY658" s="256" t="s">
        <v>252</v>
      </c>
    </row>
    <row r="659" s="2" customFormat="1" ht="24.15" customHeight="1">
      <c r="A659" s="40"/>
      <c r="B659" s="41"/>
      <c r="C659" s="217" t="s">
        <v>1654</v>
      </c>
      <c r="D659" s="217" t="s">
        <v>254</v>
      </c>
      <c r="E659" s="218" t="s">
        <v>4696</v>
      </c>
      <c r="F659" s="219" t="s">
        <v>4697</v>
      </c>
      <c r="G659" s="220" t="s">
        <v>187</v>
      </c>
      <c r="H659" s="221">
        <v>24.696300000000001</v>
      </c>
      <c r="I659" s="222"/>
      <c r="J659" s="223">
        <f>ROUND(I659*H659,2)</f>
        <v>0</v>
      </c>
      <c r="K659" s="219" t="s">
        <v>19</v>
      </c>
      <c r="L659" s="46"/>
      <c r="M659" s="224" t="s">
        <v>19</v>
      </c>
      <c r="N659" s="225" t="s">
        <v>40</v>
      </c>
      <c r="O659" s="86"/>
      <c r="P659" s="226">
        <f>O659*H659</f>
        <v>0</v>
      </c>
      <c r="Q659" s="226">
        <v>0</v>
      </c>
      <c r="R659" s="226">
        <f>Q659*H659</f>
        <v>0</v>
      </c>
      <c r="S659" s="226">
        <v>0</v>
      </c>
      <c r="T659" s="227">
        <f>S659*H659</f>
        <v>0</v>
      </c>
      <c r="U659" s="40"/>
      <c r="V659" s="40"/>
      <c r="W659" s="40"/>
      <c r="X659" s="40"/>
      <c r="Y659" s="40"/>
      <c r="Z659" s="40"/>
      <c r="AA659" s="40"/>
      <c r="AB659" s="40"/>
      <c r="AC659" s="40"/>
      <c r="AD659" s="40"/>
      <c r="AE659" s="40"/>
      <c r="AR659" s="228" t="s">
        <v>258</v>
      </c>
      <c r="AT659" s="228" t="s">
        <v>254</v>
      </c>
      <c r="AU659" s="228" t="s">
        <v>78</v>
      </c>
      <c r="AY659" s="19" t="s">
        <v>252</v>
      </c>
      <c r="BE659" s="229">
        <f>IF(N659="základní",J659,0)</f>
        <v>0</v>
      </c>
      <c r="BF659" s="229">
        <f>IF(N659="snížená",J659,0)</f>
        <v>0</v>
      </c>
      <c r="BG659" s="229">
        <f>IF(N659="zákl. přenesená",J659,0)</f>
        <v>0</v>
      </c>
      <c r="BH659" s="229">
        <f>IF(N659="sníž. přenesená",J659,0)</f>
        <v>0</v>
      </c>
      <c r="BI659" s="229">
        <f>IF(N659="nulová",J659,0)</f>
        <v>0</v>
      </c>
      <c r="BJ659" s="19" t="s">
        <v>76</v>
      </c>
      <c r="BK659" s="229">
        <f>ROUND(I659*H659,2)</f>
        <v>0</v>
      </c>
      <c r="BL659" s="19" t="s">
        <v>258</v>
      </c>
      <c r="BM659" s="228" t="s">
        <v>4698</v>
      </c>
    </row>
    <row r="660" s="2" customFormat="1" ht="24.15" customHeight="1">
      <c r="A660" s="40"/>
      <c r="B660" s="41"/>
      <c r="C660" s="217" t="s">
        <v>1248</v>
      </c>
      <c r="D660" s="217" t="s">
        <v>254</v>
      </c>
      <c r="E660" s="218" t="s">
        <v>4723</v>
      </c>
      <c r="F660" s="219" t="s">
        <v>4724</v>
      </c>
      <c r="G660" s="220" t="s">
        <v>187</v>
      </c>
      <c r="H660" s="221">
        <v>20.441600000000001</v>
      </c>
      <c r="I660" s="222"/>
      <c r="J660" s="223">
        <f>ROUND(I660*H660,2)</f>
        <v>0</v>
      </c>
      <c r="K660" s="219" t="s">
        <v>19</v>
      </c>
      <c r="L660" s="46"/>
      <c r="M660" s="224" t="s">
        <v>19</v>
      </c>
      <c r="N660" s="225" t="s">
        <v>40</v>
      </c>
      <c r="O660" s="86"/>
      <c r="P660" s="226">
        <f>O660*H660</f>
        <v>0</v>
      </c>
      <c r="Q660" s="226">
        <v>0</v>
      </c>
      <c r="R660" s="226">
        <f>Q660*H660</f>
        <v>0</v>
      </c>
      <c r="S660" s="226">
        <v>0</v>
      </c>
      <c r="T660" s="227">
        <f>S660*H660</f>
        <v>0</v>
      </c>
      <c r="U660" s="40"/>
      <c r="V660" s="40"/>
      <c r="W660" s="40"/>
      <c r="X660" s="40"/>
      <c r="Y660" s="40"/>
      <c r="Z660" s="40"/>
      <c r="AA660" s="40"/>
      <c r="AB660" s="40"/>
      <c r="AC660" s="40"/>
      <c r="AD660" s="40"/>
      <c r="AE660" s="40"/>
      <c r="AR660" s="228" t="s">
        <v>258</v>
      </c>
      <c r="AT660" s="228" t="s">
        <v>254</v>
      </c>
      <c r="AU660" s="228" t="s">
        <v>78</v>
      </c>
      <c r="AY660" s="19" t="s">
        <v>252</v>
      </c>
      <c r="BE660" s="229">
        <f>IF(N660="základní",J660,0)</f>
        <v>0</v>
      </c>
      <c r="BF660" s="229">
        <f>IF(N660="snížená",J660,0)</f>
        <v>0</v>
      </c>
      <c r="BG660" s="229">
        <f>IF(N660="zákl. přenesená",J660,0)</f>
        <v>0</v>
      </c>
      <c r="BH660" s="229">
        <f>IF(N660="sníž. přenesená",J660,0)</f>
        <v>0</v>
      </c>
      <c r="BI660" s="229">
        <f>IF(N660="nulová",J660,0)</f>
        <v>0</v>
      </c>
      <c r="BJ660" s="19" t="s">
        <v>76</v>
      </c>
      <c r="BK660" s="229">
        <f>ROUND(I660*H660,2)</f>
        <v>0</v>
      </c>
      <c r="BL660" s="19" t="s">
        <v>258</v>
      </c>
      <c r="BM660" s="228" t="s">
        <v>4725</v>
      </c>
    </row>
    <row r="661" s="13" customFormat="1">
      <c r="A661" s="13"/>
      <c r="B661" s="235"/>
      <c r="C661" s="236"/>
      <c r="D661" s="237" t="s">
        <v>262</v>
      </c>
      <c r="E661" s="238" t="s">
        <v>19</v>
      </c>
      <c r="F661" s="239" t="s">
        <v>7109</v>
      </c>
      <c r="G661" s="236"/>
      <c r="H661" s="238" t="s">
        <v>19</v>
      </c>
      <c r="I661" s="240"/>
      <c r="J661" s="236"/>
      <c r="K661" s="236"/>
      <c r="L661" s="241"/>
      <c r="M661" s="242"/>
      <c r="N661" s="243"/>
      <c r="O661" s="243"/>
      <c r="P661" s="243"/>
      <c r="Q661" s="243"/>
      <c r="R661" s="243"/>
      <c r="S661" s="243"/>
      <c r="T661" s="244"/>
      <c r="U661" s="13"/>
      <c r="V661" s="13"/>
      <c r="W661" s="13"/>
      <c r="X661" s="13"/>
      <c r="Y661" s="13"/>
      <c r="Z661" s="13"/>
      <c r="AA661" s="13"/>
      <c r="AB661" s="13"/>
      <c r="AC661" s="13"/>
      <c r="AD661" s="13"/>
      <c r="AE661" s="13"/>
      <c r="AT661" s="245" t="s">
        <v>262</v>
      </c>
      <c r="AU661" s="245" t="s">
        <v>78</v>
      </c>
      <c r="AV661" s="13" t="s">
        <v>76</v>
      </c>
      <c r="AW661" s="13" t="s">
        <v>31</v>
      </c>
      <c r="AX661" s="13" t="s">
        <v>69</v>
      </c>
      <c r="AY661" s="245" t="s">
        <v>252</v>
      </c>
    </row>
    <row r="662" s="13" customFormat="1">
      <c r="A662" s="13"/>
      <c r="B662" s="235"/>
      <c r="C662" s="236"/>
      <c r="D662" s="237" t="s">
        <v>262</v>
      </c>
      <c r="E662" s="238" t="s">
        <v>19</v>
      </c>
      <c r="F662" s="239" t="s">
        <v>7106</v>
      </c>
      <c r="G662" s="236"/>
      <c r="H662" s="238" t="s">
        <v>19</v>
      </c>
      <c r="I662" s="240"/>
      <c r="J662" s="236"/>
      <c r="K662" s="236"/>
      <c r="L662" s="241"/>
      <c r="M662" s="242"/>
      <c r="N662" s="243"/>
      <c r="O662" s="243"/>
      <c r="P662" s="243"/>
      <c r="Q662" s="243"/>
      <c r="R662" s="243"/>
      <c r="S662" s="243"/>
      <c r="T662" s="244"/>
      <c r="U662" s="13"/>
      <c r="V662" s="13"/>
      <c r="W662" s="13"/>
      <c r="X662" s="13"/>
      <c r="Y662" s="13"/>
      <c r="Z662" s="13"/>
      <c r="AA662" s="13"/>
      <c r="AB662" s="13"/>
      <c r="AC662" s="13"/>
      <c r="AD662" s="13"/>
      <c r="AE662" s="13"/>
      <c r="AT662" s="245" t="s">
        <v>262</v>
      </c>
      <c r="AU662" s="245" t="s">
        <v>78</v>
      </c>
      <c r="AV662" s="13" t="s">
        <v>76</v>
      </c>
      <c r="AW662" s="13" t="s">
        <v>31</v>
      </c>
      <c r="AX662" s="13" t="s">
        <v>69</v>
      </c>
      <c r="AY662" s="245" t="s">
        <v>252</v>
      </c>
    </row>
    <row r="663" s="13" customFormat="1">
      <c r="A663" s="13"/>
      <c r="B663" s="235"/>
      <c r="C663" s="236"/>
      <c r="D663" s="237" t="s">
        <v>262</v>
      </c>
      <c r="E663" s="238" t="s">
        <v>19</v>
      </c>
      <c r="F663" s="239" t="s">
        <v>7100</v>
      </c>
      <c r="G663" s="236"/>
      <c r="H663" s="238" t="s">
        <v>19</v>
      </c>
      <c r="I663" s="240"/>
      <c r="J663" s="236"/>
      <c r="K663" s="236"/>
      <c r="L663" s="241"/>
      <c r="M663" s="242"/>
      <c r="N663" s="243"/>
      <c r="O663" s="243"/>
      <c r="P663" s="243"/>
      <c r="Q663" s="243"/>
      <c r="R663" s="243"/>
      <c r="S663" s="243"/>
      <c r="T663" s="244"/>
      <c r="U663" s="13"/>
      <c r="V663" s="13"/>
      <c r="W663" s="13"/>
      <c r="X663" s="13"/>
      <c r="Y663" s="13"/>
      <c r="Z663" s="13"/>
      <c r="AA663" s="13"/>
      <c r="AB663" s="13"/>
      <c r="AC663" s="13"/>
      <c r="AD663" s="13"/>
      <c r="AE663" s="13"/>
      <c r="AT663" s="245" t="s">
        <v>262</v>
      </c>
      <c r="AU663" s="245" t="s">
        <v>78</v>
      </c>
      <c r="AV663" s="13" t="s">
        <v>76</v>
      </c>
      <c r="AW663" s="13" t="s">
        <v>31</v>
      </c>
      <c r="AX663" s="13" t="s">
        <v>69</v>
      </c>
      <c r="AY663" s="245" t="s">
        <v>252</v>
      </c>
    </row>
    <row r="664" s="13" customFormat="1">
      <c r="A664" s="13"/>
      <c r="B664" s="235"/>
      <c r="C664" s="236"/>
      <c r="D664" s="237" t="s">
        <v>262</v>
      </c>
      <c r="E664" s="238" t="s">
        <v>19</v>
      </c>
      <c r="F664" s="239" t="s">
        <v>7110</v>
      </c>
      <c r="G664" s="236"/>
      <c r="H664" s="238" t="s">
        <v>19</v>
      </c>
      <c r="I664" s="240"/>
      <c r="J664" s="236"/>
      <c r="K664" s="236"/>
      <c r="L664" s="241"/>
      <c r="M664" s="242"/>
      <c r="N664" s="243"/>
      <c r="O664" s="243"/>
      <c r="P664" s="243"/>
      <c r="Q664" s="243"/>
      <c r="R664" s="243"/>
      <c r="S664" s="243"/>
      <c r="T664" s="244"/>
      <c r="U664" s="13"/>
      <c r="V664" s="13"/>
      <c r="W664" s="13"/>
      <c r="X664" s="13"/>
      <c r="Y664" s="13"/>
      <c r="Z664" s="13"/>
      <c r="AA664" s="13"/>
      <c r="AB664" s="13"/>
      <c r="AC664" s="13"/>
      <c r="AD664" s="13"/>
      <c r="AE664" s="13"/>
      <c r="AT664" s="245" t="s">
        <v>262</v>
      </c>
      <c r="AU664" s="245" t="s">
        <v>78</v>
      </c>
      <c r="AV664" s="13" t="s">
        <v>76</v>
      </c>
      <c r="AW664" s="13" t="s">
        <v>31</v>
      </c>
      <c r="AX664" s="13" t="s">
        <v>69</v>
      </c>
      <c r="AY664" s="245" t="s">
        <v>252</v>
      </c>
    </row>
    <row r="665" s="13" customFormat="1">
      <c r="A665" s="13"/>
      <c r="B665" s="235"/>
      <c r="C665" s="236"/>
      <c r="D665" s="237" t="s">
        <v>262</v>
      </c>
      <c r="E665" s="238" t="s">
        <v>19</v>
      </c>
      <c r="F665" s="239" t="s">
        <v>6835</v>
      </c>
      <c r="G665" s="236"/>
      <c r="H665" s="238" t="s">
        <v>19</v>
      </c>
      <c r="I665" s="240"/>
      <c r="J665" s="236"/>
      <c r="K665" s="236"/>
      <c r="L665" s="241"/>
      <c r="M665" s="242"/>
      <c r="N665" s="243"/>
      <c r="O665" s="243"/>
      <c r="P665" s="243"/>
      <c r="Q665" s="243"/>
      <c r="R665" s="243"/>
      <c r="S665" s="243"/>
      <c r="T665" s="244"/>
      <c r="U665" s="13"/>
      <c r="V665" s="13"/>
      <c r="W665" s="13"/>
      <c r="X665" s="13"/>
      <c r="Y665" s="13"/>
      <c r="Z665" s="13"/>
      <c r="AA665" s="13"/>
      <c r="AB665" s="13"/>
      <c r="AC665" s="13"/>
      <c r="AD665" s="13"/>
      <c r="AE665" s="13"/>
      <c r="AT665" s="245" t="s">
        <v>262</v>
      </c>
      <c r="AU665" s="245" t="s">
        <v>78</v>
      </c>
      <c r="AV665" s="13" t="s">
        <v>76</v>
      </c>
      <c r="AW665" s="13" t="s">
        <v>31</v>
      </c>
      <c r="AX665" s="13" t="s">
        <v>69</v>
      </c>
      <c r="AY665" s="245" t="s">
        <v>252</v>
      </c>
    </row>
    <row r="666" s="14" customFormat="1">
      <c r="A666" s="14"/>
      <c r="B666" s="246"/>
      <c r="C666" s="247"/>
      <c r="D666" s="237" t="s">
        <v>262</v>
      </c>
      <c r="E666" s="248" t="s">
        <v>19</v>
      </c>
      <c r="F666" s="249" t="s">
        <v>7111</v>
      </c>
      <c r="G666" s="247"/>
      <c r="H666" s="250">
        <v>10.489000000000001</v>
      </c>
      <c r="I666" s="251"/>
      <c r="J666" s="247"/>
      <c r="K666" s="247"/>
      <c r="L666" s="252"/>
      <c r="M666" s="253"/>
      <c r="N666" s="254"/>
      <c r="O666" s="254"/>
      <c r="P666" s="254"/>
      <c r="Q666" s="254"/>
      <c r="R666" s="254"/>
      <c r="S666" s="254"/>
      <c r="T666" s="255"/>
      <c r="U666" s="14"/>
      <c r="V666" s="14"/>
      <c r="W666" s="14"/>
      <c r="X666" s="14"/>
      <c r="Y666" s="14"/>
      <c r="Z666" s="14"/>
      <c r="AA666" s="14"/>
      <c r="AB666" s="14"/>
      <c r="AC666" s="14"/>
      <c r="AD666" s="14"/>
      <c r="AE666" s="14"/>
      <c r="AT666" s="256" t="s">
        <v>262</v>
      </c>
      <c r="AU666" s="256" t="s">
        <v>78</v>
      </c>
      <c r="AV666" s="14" t="s">
        <v>78</v>
      </c>
      <c r="AW666" s="14" t="s">
        <v>31</v>
      </c>
      <c r="AX666" s="14" t="s">
        <v>69</v>
      </c>
      <c r="AY666" s="256" t="s">
        <v>252</v>
      </c>
    </row>
    <row r="667" s="14" customFormat="1">
      <c r="A667" s="14"/>
      <c r="B667" s="246"/>
      <c r="C667" s="247"/>
      <c r="D667" s="237" t="s">
        <v>262</v>
      </c>
      <c r="E667" s="248" t="s">
        <v>19</v>
      </c>
      <c r="F667" s="249" t="s">
        <v>7112</v>
      </c>
      <c r="G667" s="247"/>
      <c r="H667" s="250">
        <v>1.2512000000000001</v>
      </c>
      <c r="I667" s="251"/>
      <c r="J667" s="247"/>
      <c r="K667" s="247"/>
      <c r="L667" s="252"/>
      <c r="M667" s="253"/>
      <c r="N667" s="254"/>
      <c r="O667" s="254"/>
      <c r="P667" s="254"/>
      <c r="Q667" s="254"/>
      <c r="R667" s="254"/>
      <c r="S667" s="254"/>
      <c r="T667" s="255"/>
      <c r="U667" s="14"/>
      <c r="V667" s="14"/>
      <c r="W667" s="14"/>
      <c r="X667" s="14"/>
      <c r="Y667" s="14"/>
      <c r="Z667" s="14"/>
      <c r="AA667" s="14"/>
      <c r="AB667" s="14"/>
      <c r="AC667" s="14"/>
      <c r="AD667" s="14"/>
      <c r="AE667" s="14"/>
      <c r="AT667" s="256" t="s">
        <v>262</v>
      </c>
      <c r="AU667" s="256" t="s">
        <v>78</v>
      </c>
      <c r="AV667" s="14" t="s">
        <v>78</v>
      </c>
      <c r="AW667" s="14" t="s">
        <v>31</v>
      </c>
      <c r="AX667" s="14" t="s">
        <v>69</v>
      </c>
      <c r="AY667" s="256" t="s">
        <v>252</v>
      </c>
    </row>
    <row r="668" s="14" customFormat="1">
      <c r="A668" s="14"/>
      <c r="B668" s="246"/>
      <c r="C668" s="247"/>
      <c r="D668" s="237" t="s">
        <v>262</v>
      </c>
      <c r="E668" s="248" t="s">
        <v>19</v>
      </c>
      <c r="F668" s="249" t="s">
        <v>7113</v>
      </c>
      <c r="G668" s="247"/>
      <c r="H668" s="250">
        <v>6.8449999999999998</v>
      </c>
      <c r="I668" s="251"/>
      <c r="J668" s="247"/>
      <c r="K668" s="247"/>
      <c r="L668" s="252"/>
      <c r="M668" s="253"/>
      <c r="N668" s="254"/>
      <c r="O668" s="254"/>
      <c r="P668" s="254"/>
      <c r="Q668" s="254"/>
      <c r="R668" s="254"/>
      <c r="S668" s="254"/>
      <c r="T668" s="255"/>
      <c r="U668" s="14"/>
      <c r="V668" s="14"/>
      <c r="W668" s="14"/>
      <c r="X668" s="14"/>
      <c r="Y668" s="14"/>
      <c r="Z668" s="14"/>
      <c r="AA668" s="14"/>
      <c r="AB668" s="14"/>
      <c r="AC668" s="14"/>
      <c r="AD668" s="14"/>
      <c r="AE668" s="14"/>
      <c r="AT668" s="256" t="s">
        <v>262</v>
      </c>
      <c r="AU668" s="256" t="s">
        <v>78</v>
      </c>
      <c r="AV668" s="14" t="s">
        <v>78</v>
      </c>
      <c r="AW668" s="14" t="s">
        <v>31</v>
      </c>
      <c r="AX668" s="14" t="s">
        <v>69</v>
      </c>
      <c r="AY668" s="256" t="s">
        <v>252</v>
      </c>
    </row>
    <row r="669" s="13" customFormat="1">
      <c r="A669" s="13"/>
      <c r="B669" s="235"/>
      <c r="C669" s="236"/>
      <c r="D669" s="237" t="s">
        <v>262</v>
      </c>
      <c r="E669" s="238" t="s">
        <v>19</v>
      </c>
      <c r="F669" s="239" t="s">
        <v>6839</v>
      </c>
      <c r="G669" s="236"/>
      <c r="H669" s="238" t="s">
        <v>19</v>
      </c>
      <c r="I669" s="240"/>
      <c r="J669" s="236"/>
      <c r="K669" s="236"/>
      <c r="L669" s="241"/>
      <c r="M669" s="242"/>
      <c r="N669" s="243"/>
      <c r="O669" s="243"/>
      <c r="P669" s="243"/>
      <c r="Q669" s="243"/>
      <c r="R669" s="243"/>
      <c r="S669" s="243"/>
      <c r="T669" s="244"/>
      <c r="U669" s="13"/>
      <c r="V669" s="13"/>
      <c r="W669" s="13"/>
      <c r="X669" s="13"/>
      <c r="Y669" s="13"/>
      <c r="Z669" s="13"/>
      <c r="AA669" s="13"/>
      <c r="AB669" s="13"/>
      <c r="AC669" s="13"/>
      <c r="AD669" s="13"/>
      <c r="AE669" s="13"/>
      <c r="AT669" s="245" t="s">
        <v>262</v>
      </c>
      <c r="AU669" s="245" t="s">
        <v>78</v>
      </c>
      <c r="AV669" s="13" t="s">
        <v>76</v>
      </c>
      <c r="AW669" s="13" t="s">
        <v>31</v>
      </c>
      <c r="AX669" s="13" t="s">
        <v>69</v>
      </c>
      <c r="AY669" s="245" t="s">
        <v>252</v>
      </c>
    </row>
    <row r="670" s="14" customFormat="1">
      <c r="A670" s="14"/>
      <c r="B670" s="246"/>
      <c r="C670" s="247"/>
      <c r="D670" s="237" t="s">
        <v>262</v>
      </c>
      <c r="E670" s="248" t="s">
        <v>19</v>
      </c>
      <c r="F670" s="249" t="s">
        <v>7114</v>
      </c>
      <c r="G670" s="247"/>
      <c r="H670" s="250">
        <v>1.8564000000000001</v>
      </c>
      <c r="I670" s="251"/>
      <c r="J670" s="247"/>
      <c r="K670" s="247"/>
      <c r="L670" s="252"/>
      <c r="M670" s="253"/>
      <c r="N670" s="254"/>
      <c r="O670" s="254"/>
      <c r="P670" s="254"/>
      <c r="Q670" s="254"/>
      <c r="R670" s="254"/>
      <c r="S670" s="254"/>
      <c r="T670" s="255"/>
      <c r="U670" s="14"/>
      <c r="V670" s="14"/>
      <c r="W670" s="14"/>
      <c r="X670" s="14"/>
      <c r="Y670" s="14"/>
      <c r="Z670" s="14"/>
      <c r="AA670" s="14"/>
      <c r="AB670" s="14"/>
      <c r="AC670" s="14"/>
      <c r="AD670" s="14"/>
      <c r="AE670" s="14"/>
      <c r="AT670" s="256" t="s">
        <v>262</v>
      </c>
      <c r="AU670" s="256" t="s">
        <v>78</v>
      </c>
      <c r="AV670" s="14" t="s">
        <v>78</v>
      </c>
      <c r="AW670" s="14" t="s">
        <v>31</v>
      </c>
      <c r="AX670" s="14" t="s">
        <v>69</v>
      </c>
      <c r="AY670" s="256" t="s">
        <v>252</v>
      </c>
    </row>
    <row r="671" s="16" customFormat="1">
      <c r="A671" s="16"/>
      <c r="B671" s="268"/>
      <c r="C671" s="269"/>
      <c r="D671" s="237" t="s">
        <v>262</v>
      </c>
      <c r="E671" s="270" t="s">
        <v>19</v>
      </c>
      <c r="F671" s="271" t="s">
        <v>333</v>
      </c>
      <c r="G671" s="269"/>
      <c r="H671" s="272">
        <v>20.441600000000001</v>
      </c>
      <c r="I671" s="273"/>
      <c r="J671" s="269"/>
      <c r="K671" s="269"/>
      <c r="L671" s="274"/>
      <c r="M671" s="275"/>
      <c r="N671" s="276"/>
      <c r="O671" s="276"/>
      <c r="P671" s="276"/>
      <c r="Q671" s="276"/>
      <c r="R671" s="276"/>
      <c r="S671" s="276"/>
      <c r="T671" s="277"/>
      <c r="U671" s="16"/>
      <c r="V671" s="16"/>
      <c r="W671" s="16"/>
      <c r="X671" s="16"/>
      <c r="Y671" s="16"/>
      <c r="Z671" s="16"/>
      <c r="AA671" s="16"/>
      <c r="AB671" s="16"/>
      <c r="AC671" s="16"/>
      <c r="AD671" s="16"/>
      <c r="AE671" s="16"/>
      <c r="AT671" s="278" t="s">
        <v>262</v>
      </c>
      <c r="AU671" s="278" t="s">
        <v>78</v>
      </c>
      <c r="AV671" s="16" t="s">
        <v>85</v>
      </c>
      <c r="AW671" s="16" t="s">
        <v>31</v>
      </c>
      <c r="AX671" s="16" t="s">
        <v>69</v>
      </c>
      <c r="AY671" s="278" t="s">
        <v>252</v>
      </c>
    </row>
    <row r="672" s="15" customFormat="1">
      <c r="A672" s="15"/>
      <c r="B672" s="257"/>
      <c r="C672" s="258"/>
      <c r="D672" s="237" t="s">
        <v>262</v>
      </c>
      <c r="E672" s="259" t="s">
        <v>19</v>
      </c>
      <c r="F672" s="260" t="s">
        <v>265</v>
      </c>
      <c r="G672" s="258"/>
      <c r="H672" s="261">
        <v>20.441600000000001</v>
      </c>
      <c r="I672" s="262"/>
      <c r="J672" s="258"/>
      <c r="K672" s="258"/>
      <c r="L672" s="263"/>
      <c r="M672" s="264"/>
      <c r="N672" s="265"/>
      <c r="O672" s="265"/>
      <c r="P672" s="265"/>
      <c r="Q672" s="265"/>
      <c r="R672" s="265"/>
      <c r="S672" s="265"/>
      <c r="T672" s="266"/>
      <c r="U672" s="15"/>
      <c r="V672" s="15"/>
      <c r="W672" s="15"/>
      <c r="X672" s="15"/>
      <c r="Y672" s="15"/>
      <c r="Z672" s="15"/>
      <c r="AA672" s="15"/>
      <c r="AB672" s="15"/>
      <c r="AC672" s="15"/>
      <c r="AD672" s="15"/>
      <c r="AE672" s="15"/>
      <c r="AT672" s="267" t="s">
        <v>262</v>
      </c>
      <c r="AU672" s="267" t="s">
        <v>78</v>
      </c>
      <c r="AV672" s="15" t="s">
        <v>258</v>
      </c>
      <c r="AW672" s="15" t="s">
        <v>31</v>
      </c>
      <c r="AX672" s="15" t="s">
        <v>76</v>
      </c>
      <c r="AY672" s="267" t="s">
        <v>252</v>
      </c>
    </row>
    <row r="673" s="2" customFormat="1" ht="16.5" customHeight="1">
      <c r="A673" s="40"/>
      <c r="B673" s="41"/>
      <c r="C673" s="279" t="s">
        <v>1255</v>
      </c>
      <c r="D673" s="279" t="s">
        <v>468</v>
      </c>
      <c r="E673" s="280" t="s">
        <v>4734</v>
      </c>
      <c r="F673" s="281" t="s">
        <v>4735</v>
      </c>
      <c r="G673" s="282" t="s">
        <v>187</v>
      </c>
      <c r="H673" s="283">
        <v>24.959199999999999</v>
      </c>
      <c r="I673" s="284"/>
      <c r="J673" s="285">
        <f>ROUND(I673*H673,2)</f>
        <v>0</v>
      </c>
      <c r="K673" s="281" t="s">
        <v>19</v>
      </c>
      <c r="L673" s="286"/>
      <c r="M673" s="287" t="s">
        <v>19</v>
      </c>
      <c r="N673" s="288" t="s">
        <v>40</v>
      </c>
      <c r="O673" s="86"/>
      <c r="P673" s="226">
        <f>O673*H673</f>
        <v>0</v>
      </c>
      <c r="Q673" s="226">
        <v>0</v>
      </c>
      <c r="R673" s="226">
        <f>Q673*H673</f>
        <v>0</v>
      </c>
      <c r="S673" s="226">
        <v>0</v>
      </c>
      <c r="T673" s="227">
        <f>S673*H673</f>
        <v>0</v>
      </c>
      <c r="U673" s="40"/>
      <c r="V673" s="40"/>
      <c r="W673" s="40"/>
      <c r="X673" s="40"/>
      <c r="Y673" s="40"/>
      <c r="Z673" s="40"/>
      <c r="AA673" s="40"/>
      <c r="AB673" s="40"/>
      <c r="AC673" s="40"/>
      <c r="AD673" s="40"/>
      <c r="AE673" s="40"/>
      <c r="AR673" s="228" t="s">
        <v>303</v>
      </c>
      <c r="AT673" s="228" t="s">
        <v>468</v>
      </c>
      <c r="AU673" s="228" t="s">
        <v>78</v>
      </c>
      <c r="AY673" s="19" t="s">
        <v>252</v>
      </c>
      <c r="BE673" s="229">
        <f>IF(N673="základní",J673,0)</f>
        <v>0</v>
      </c>
      <c r="BF673" s="229">
        <f>IF(N673="snížená",J673,0)</f>
        <v>0</v>
      </c>
      <c r="BG673" s="229">
        <f>IF(N673="zákl. přenesená",J673,0)</f>
        <v>0</v>
      </c>
      <c r="BH673" s="229">
        <f>IF(N673="sníž. přenesená",J673,0)</f>
        <v>0</v>
      </c>
      <c r="BI673" s="229">
        <f>IF(N673="nulová",J673,0)</f>
        <v>0</v>
      </c>
      <c r="BJ673" s="19" t="s">
        <v>76</v>
      </c>
      <c r="BK673" s="229">
        <f>ROUND(I673*H673,2)</f>
        <v>0</v>
      </c>
      <c r="BL673" s="19" t="s">
        <v>258</v>
      </c>
      <c r="BM673" s="228" t="s">
        <v>4736</v>
      </c>
    </row>
    <row r="674" s="14" customFormat="1">
      <c r="A674" s="14"/>
      <c r="B674" s="246"/>
      <c r="C674" s="247"/>
      <c r="D674" s="237" t="s">
        <v>262</v>
      </c>
      <c r="E674" s="247"/>
      <c r="F674" s="249" t="s">
        <v>7115</v>
      </c>
      <c r="G674" s="247"/>
      <c r="H674" s="250">
        <v>24.959199999999999</v>
      </c>
      <c r="I674" s="251"/>
      <c r="J674" s="247"/>
      <c r="K674" s="247"/>
      <c r="L674" s="252"/>
      <c r="M674" s="253"/>
      <c r="N674" s="254"/>
      <c r="O674" s="254"/>
      <c r="P674" s="254"/>
      <c r="Q674" s="254"/>
      <c r="R674" s="254"/>
      <c r="S674" s="254"/>
      <c r="T674" s="255"/>
      <c r="U674" s="14"/>
      <c r="V674" s="14"/>
      <c r="W674" s="14"/>
      <c r="X674" s="14"/>
      <c r="Y674" s="14"/>
      <c r="Z674" s="14"/>
      <c r="AA674" s="14"/>
      <c r="AB674" s="14"/>
      <c r="AC674" s="14"/>
      <c r="AD674" s="14"/>
      <c r="AE674" s="14"/>
      <c r="AT674" s="256" t="s">
        <v>262</v>
      </c>
      <c r="AU674" s="256" t="s">
        <v>78</v>
      </c>
      <c r="AV674" s="14" t="s">
        <v>78</v>
      </c>
      <c r="AW674" s="14" t="s">
        <v>4</v>
      </c>
      <c r="AX674" s="14" t="s">
        <v>76</v>
      </c>
      <c r="AY674" s="256" t="s">
        <v>252</v>
      </c>
    </row>
    <row r="675" s="2" customFormat="1" ht="33" customHeight="1">
      <c r="A675" s="40"/>
      <c r="B675" s="41"/>
      <c r="C675" s="217" t="s">
        <v>1262</v>
      </c>
      <c r="D675" s="217" t="s">
        <v>254</v>
      </c>
      <c r="E675" s="218" t="s">
        <v>4739</v>
      </c>
      <c r="F675" s="219" t="s">
        <v>4740</v>
      </c>
      <c r="G675" s="220" t="s">
        <v>183</v>
      </c>
      <c r="H675" s="221">
        <v>67.370000000000005</v>
      </c>
      <c r="I675" s="222"/>
      <c r="J675" s="223">
        <f>ROUND(I675*H675,2)</f>
        <v>0</v>
      </c>
      <c r="K675" s="219" t="s">
        <v>257</v>
      </c>
      <c r="L675" s="46"/>
      <c r="M675" s="224" t="s">
        <v>19</v>
      </c>
      <c r="N675" s="225" t="s">
        <v>40</v>
      </c>
      <c r="O675" s="86"/>
      <c r="P675" s="226">
        <f>O675*H675</f>
        <v>0</v>
      </c>
      <c r="Q675" s="226">
        <v>0.00016000000000000001</v>
      </c>
      <c r="R675" s="226">
        <f>Q675*H675</f>
        <v>0.010779200000000001</v>
      </c>
      <c r="S675" s="226">
        <v>0</v>
      </c>
      <c r="T675" s="227">
        <f>S675*H675</f>
        <v>0</v>
      </c>
      <c r="U675" s="40"/>
      <c r="V675" s="40"/>
      <c r="W675" s="40"/>
      <c r="X675" s="40"/>
      <c r="Y675" s="40"/>
      <c r="Z675" s="40"/>
      <c r="AA675" s="40"/>
      <c r="AB675" s="40"/>
      <c r="AC675" s="40"/>
      <c r="AD675" s="40"/>
      <c r="AE675" s="40"/>
      <c r="AR675" s="228" t="s">
        <v>258</v>
      </c>
      <c r="AT675" s="228" t="s">
        <v>254</v>
      </c>
      <c r="AU675" s="228" t="s">
        <v>78</v>
      </c>
      <c r="AY675" s="19" t="s">
        <v>252</v>
      </c>
      <c r="BE675" s="229">
        <f>IF(N675="základní",J675,0)</f>
        <v>0</v>
      </c>
      <c r="BF675" s="229">
        <f>IF(N675="snížená",J675,0)</f>
        <v>0</v>
      </c>
      <c r="BG675" s="229">
        <f>IF(N675="zákl. přenesená",J675,0)</f>
        <v>0</v>
      </c>
      <c r="BH675" s="229">
        <f>IF(N675="sníž. přenesená",J675,0)</f>
        <v>0</v>
      </c>
      <c r="BI675" s="229">
        <f>IF(N675="nulová",J675,0)</f>
        <v>0</v>
      </c>
      <c r="BJ675" s="19" t="s">
        <v>76</v>
      </c>
      <c r="BK675" s="229">
        <f>ROUND(I675*H675,2)</f>
        <v>0</v>
      </c>
      <c r="BL675" s="19" t="s">
        <v>258</v>
      </c>
      <c r="BM675" s="228" t="s">
        <v>4741</v>
      </c>
    </row>
    <row r="676" s="2" customFormat="1">
      <c r="A676" s="40"/>
      <c r="B676" s="41"/>
      <c r="C676" s="42"/>
      <c r="D676" s="230" t="s">
        <v>260</v>
      </c>
      <c r="E676" s="42"/>
      <c r="F676" s="231" t="s">
        <v>4742</v>
      </c>
      <c r="G676" s="42"/>
      <c r="H676" s="42"/>
      <c r="I676" s="232"/>
      <c r="J676" s="42"/>
      <c r="K676" s="42"/>
      <c r="L676" s="46"/>
      <c r="M676" s="233"/>
      <c r="N676" s="234"/>
      <c r="O676" s="86"/>
      <c r="P676" s="86"/>
      <c r="Q676" s="86"/>
      <c r="R676" s="86"/>
      <c r="S676" s="86"/>
      <c r="T676" s="87"/>
      <c r="U676" s="40"/>
      <c r="V676" s="40"/>
      <c r="W676" s="40"/>
      <c r="X676" s="40"/>
      <c r="Y676" s="40"/>
      <c r="Z676" s="40"/>
      <c r="AA676" s="40"/>
      <c r="AB676" s="40"/>
      <c r="AC676" s="40"/>
      <c r="AD676" s="40"/>
      <c r="AE676" s="40"/>
      <c r="AT676" s="19" t="s">
        <v>260</v>
      </c>
      <c r="AU676" s="19" t="s">
        <v>78</v>
      </c>
    </row>
    <row r="677" s="13" customFormat="1">
      <c r="A677" s="13"/>
      <c r="B677" s="235"/>
      <c r="C677" s="236"/>
      <c r="D677" s="237" t="s">
        <v>262</v>
      </c>
      <c r="E677" s="238" t="s">
        <v>19</v>
      </c>
      <c r="F677" s="239" t="s">
        <v>7106</v>
      </c>
      <c r="G677" s="236"/>
      <c r="H677" s="238" t="s">
        <v>19</v>
      </c>
      <c r="I677" s="240"/>
      <c r="J677" s="236"/>
      <c r="K677" s="236"/>
      <c r="L677" s="241"/>
      <c r="M677" s="242"/>
      <c r="N677" s="243"/>
      <c r="O677" s="243"/>
      <c r="P677" s="243"/>
      <c r="Q677" s="243"/>
      <c r="R677" s="243"/>
      <c r="S677" s="243"/>
      <c r="T677" s="244"/>
      <c r="U677" s="13"/>
      <c r="V677" s="13"/>
      <c r="W677" s="13"/>
      <c r="X677" s="13"/>
      <c r="Y677" s="13"/>
      <c r="Z677" s="13"/>
      <c r="AA677" s="13"/>
      <c r="AB677" s="13"/>
      <c r="AC677" s="13"/>
      <c r="AD677" s="13"/>
      <c r="AE677" s="13"/>
      <c r="AT677" s="245" t="s">
        <v>262</v>
      </c>
      <c r="AU677" s="245" t="s">
        <v>78</v>
      </c>
      <c r="AV677" s="13" t="s">
        <v>76</v>
      </c>
      <c r="AW677" s="13" t="s">
        <v>31</v>
      </c>
      <c r="AX677" s="13" t="s">
        <v>69</v>
      </c>
      <c r="AY677" s="245" t="s">
        <v>252</v>
      </c>
    </row>
    <row r="678" s="13" customFormat="1">
      <c r="A678" s="13"/>
      <c r="B678" s="235"/>
      <c r="C678" s="236"/>
      <c r="D678" s="237" t="s">
        <v>262</v>
      </c>
      <c r="E678" s="238" t="s">
        <v>19</v>
      </c>
      <c r="F678" s="239" t="s">
        <v>7100</v>
      </c>
      <c r="G678" s="236"/>
      <c r="H678" s="238" t="s">
        <v>19</v>
      </c>
      <c r="I678" s="240"/>
      <c r="J678" s="236"/>
      <c r="K678" s="236"/>
      <c r="L678" s="241"/>
      <c r="M678" s="242"/>
      <c r="N678" s="243"/>
      <c r="O678" s="243"/>
      <c r="P678" s="243"/>
      <c r="Q678" s="243"/>
      <c r="R678" s="243"/>
      <c r="S678" s="243"/>
      <c r="T678" s="244"/>
      <c r="U678" s="13"/>
      <c r="V678" s="13"/>
      <c r="W678" s="13"/>
      <c r="X678" s="13"/>
      <c r="Y678" s="13"/>
      <c r="Z678" s="13"/>
      <c r="AA678" s="13"/>
      <c r="AB678" s="13"/>
      <c r="AC678" s="13"/>
      <c r="AD678" s="13"/>
      <c r="AE678" s="13"/>
      <c r="AT678" s="245" t="s">
        <v>262</v>
      </c>
      <c r="AU678" s="245" t="s">
        <v>78</v>
      </c>
      <c r="AV678" s="13" t="s">
        <v>76</v>
      </c>
      <c r="AW678" s="13" t="s">
        <v>31</v>
      </c>
      <c r="AX678" s="13" t="s">
        <v>69</v>
      </c>
      <c r="AY678" s="245" t="s">
        <v>252</v>
      </c>
    </row>
    <row r="679" s="13" customFormat="1">
      <c r="A679" s="13"/>
      <c r="B679" s="235"/>
      <c r="C679" s="236"/>
      <c r="D679" s="237" t="s">
        <v>262</v>
      </c>
      <c r="E679" s="238" t="s">
        <v>19</v>
      </c>
      <c r="F679" s="239" t="s">
        <v>7110</v>
      </c>
      <c r="G679" s="236"/>
      <c r="H679" s="238" t="s">
        <v>19</v>
      </c>
      <c r="I679" s="240"/>
      <c r="J679" s="236"/>
      <c r="K679" s="236"/>
      <c r="L679" s="241"/>
      <c r="M679" s="242"/>
      <c r="N679" s="243"/>
      <c r="O679" s="243"/>
      <c r="P679" s="243"/>
      <c r="Q679" s="243"/>
      <c r="R679" s="243"/>
      <c r="S679" s="243"/>
      <c r="T679" s="244"/>
      <c r="U679" s="13"/>
      <c r="V679" s="13"/>
      <c r="W679" s="13"/>
      <c r="X679" s="13"/>
      <c r="Y679" s="13"/>
      <c r="Z679" s="13"/>
      <c r="AA679" s="13"/>
      <c r="AB679" s="13"/>
      <c r="AC679" s="13"/>
      <c r="AD679" s="13"/>
      <c r="AE679" s="13"/>
      <c r="AT679" s="245" t="s">
        <v>262</v>
      </c>
      <c r="AU679" s="245" t="s">
        <v>78</v>
      </c>
      <c r="AV679" s="13" t="s">
        <v>76</v>
      </c>
      <c r="AW679" s="13" t="s">
        <v>31</v>
      </c>
      <c r="AX679" s="13" t="s">
        <v>69</v>
      </c>
      <c r="AY679" s="245" t="s">
        <v>252</v>
      </c>
    </row>
    <row r="680" s="13" customFormat="1">
      <c r="A680" s="13"/>
      <c r="B680" s="235"/>
      <c r="C680" s="236"/>
      <c r="D680" s="237" t="s">
        <v>262</v>
      </c>
      <c r="E680" s="238" t="s">
        <v>19</v>
      </c>
      <c r="F680" s="239" t="s">
        <v>6835</v>
      </c>
      <c r="G680" s="236"/>
      <c r="H680" s="238" t="s">
        <v>19</v>
      </c>
      <c r="I680" s="240"/>
      <c r="J680" s="236"/>
      <c r="K680" s="236"/>
      <c r="L680" s="241"/>
      <c r="M680" s="242"/>
      <c r="N680" s="243"/>
      <c r="O680" s="243"/>
      <c r="P680" s="243"/>
      <c r="Q680" s="243"/>
      <c r="R680" s="243"/>
      <c r="S680" s="243"/>
      <c r="T680" s="244"/>
      <c r="U680" s="13"/>
      <c r="V680" s="13"/>
      <c r="W680" s="13"/>
      <c r="X680" s="13"/>
      <c r="Y680" s="13"/>
      <c r="Z680" s="13"/>
      <c r="AA680" s="13"/>
      <c r="AB680" s="13"/>
      <c r="AC680" s="13"/>
      <c r="AD680" s="13"/>
      <c r="AE680" s="13"/>
      <c r="AT680" s="245" t="s">
        <v>262</v>
      </c>
      <c r="AU680" s="245" t="s">
        <v>78</v>
      </c>
      <c r="AV680" s="13" t="s">
        <v>76</v>
      </c>
      <c r="AW680" s="13" t="s">
        <v>31</v>
      </c>
      <c r="AX680" s="13" t="s">
        <v>69</v>
      </c>
      <c r="AY680" s="245" t="s">
        <v>252</v>
      </c>
    </row>
    <row r="681" s="14" customFormat="1">
      <c r="A681" s="14"/>
      <c r="B681" s="246"/>
      <c r="C681" s="247"/>
      <c r="D681" s="237" t="s">
        <v>262</v>
      </c>
      <c r="E681" s="248" t="s">
        <v>19</v>
      </c>
      <c r="F681" s="249" t="s">
        <v>7071</v>
      </c>
      <c r="G681" s="247"/>
      <c r="H681" s="250">
        <v>30.850000000000001</v>
      </c>
      <c r="I681" s="251"/>
      <c r="J681" s="247"/>
      <c r="K681" s="247"/>
      <c r="L681" s="252"/>
      <c r="M681" s="253"/>
      <c r="N681" s="254"/>
      <c r="O681" s="254"/>
      <c r="P681" s="254"/>
      <c r="Q681" s="254"/>
      <c r="R681" s="254"/>
      <c r="S681" s="254"/>
      <c r="T681" s="255"/>
      <c r="U681" s="14"/>
      <c r="V681" s="14"/>
      <c r="W681" s="14"/>
      <c r="X681" s="14"/>
      <c r="Y681" s="14"/>
      <c r="Z681" s="14"/>
      <c r="AA681" s="14"/>
      <c r="AB681" s="14"/>
      <c r="AC681" s="14"/>
      <c r="AD681" s="14"/>
      <c r="AE681" s="14"/>
      <c r="AT681" s="256" t="s">
        <v>262</v>
      </c>
      <c r="AU681" s="256" t="s">
        <v>78</v>
      </c>
      <c r="AV681" s="14" t="s">
        <v>78</v>
      </c>
      <c r="AW681" s="14" t="s">
        <v>31</v>
      </c>
      <c r="AX681" s="14" t="s">
        <v>69</v>
      </c>
      <c r="AY681" s="256" t="s">
        <v>252</v>
      </c>
    </row>
    <row r="682" s="14" customFormat="1">
      <c r="A682" s="14"/>
      <c r="B682" s="246"/>
      <c r="C682" s="247"/>
      <c r="D682" s="237" t="s">
        <v>262</v>
      </c>
      <c r="E682" s="248" t="s">
        <v>19</v>
      </c>
      <c r="F682" s="249" t="s">
        <v>7072</v>
      </c>
      <c r="G682" s="247"/>
      <c r="H682" s="250">
        <v>3.6800000000000002</v>
      </c>
      <c r="I682" s="251"/>
      <c r="J682" s="247"/>
      <c r="K682" s="247"/>
      <c r="L682" s="252"/>
      <c r="M682" s="253"/>
      <c r="N682" s="254"/>
      <c r="O682" s="254"/>
      <c r="P682" s="254"/>
      <c r="Q682" s="254"/>
      <c r="R682" s="254"/>
      <c r="S682" s="254"/>
      <c r="T682" s="255"/>
      <c r="U682" s="14"/>
      <c r="V682" s="14"/>
      <c r="W682" s="14"/>
      <c r="X682" s="14"/>
      <c r="Y682" s="14"/>
      <c r="Z682" s="14"/>
      <c r="AA682" s="14"/>
      <c r="AB682" s="14"/>
      <c r="AC682" s="14"/>
      <c r="AD682" s="14"/>
      <c r="AE682" s="14"/>
      <c r="AT682" s="256" t="s">
        <v>262</v>
      </c>
      <c r="AU682" s="256" t="s">
        <v>78</v>
      </c>
      <c r="AV682" s="14" t="s">
        <v>78</v>
      </c>
      <c r="AW682" s="14" t="s">
        <v>31</v>
      </c>
      <c r="AX682" s="14" t="s">
        <v>69</v>
      </c>
      <c r="AY682" s="256" t="s">
        <v>252</v>
      </c>
    </row>
    <row r="683" s="14" customFormat="1">
      <c r="A683" s="14"/>
      <c r="B683" s="246"/>
      <c r="C683" s="247"/>
      <c r="D683" s="237" t="s">
        <v>262</v>
      </c>
      <c r="E683" s="248" t="s">
        <v>19</v>
      </c>
      <c r="F683" s="249" t="s">
        <v>7073</v>
      </c>
      <c r="G683" s="247"/>
      <c r="H683" s="250">
        <v>27.379999999999999</v>
      </c>
      <c r="I683" s="251"/>
      <c r="J683" s="247"/>
      <c r="K683" s="247"/>
      <c r="L683" s="252"/>
      <c r="M683" s="253"/>
      <c r="N683" s="254"/>
      <c r="O683" s="254"/>
      <c r="P683" s="254"/>
      <c r="Q683" s="254"/>
      <c r="R683" s="254"/>
      <c r="S683" s="254"/>
      <c r="T683" s="255"/>
      <c r="U683" s="14"/>
      <c r="V683" s="14"/>
      <c r="W683" s="14"/>
      <c r="X683" s="14"/>
      <c r="Y683" s="14"/>
      <c r="Z683" s="14"/>
      <c r="AA683" s="14"/>
      <c r="AB683" s="14"/>
      <c r="AC683" s="14"/>
      <c r="AD683" s="14"/>
      <c r="AE683" s="14"/>
      <c r="AT683" s="256" t="s">
        <v>262</v>
      </c>
      <c r="AU683" s="256" t="s">
        <v>78</v>
      </c>
      <c r="AV683" s="14" t="s">
        <v>78</v>
      </c>
      <c r="AW683" s="14" t="s">
        <v>31</v>
      </c>
      <c r="AX683" s="14" t="s">
        <v>69</v>
      </c>
      <c r="AY683" s="256" t="s">
        <v>252</v>
      </c>
    </row>
    <row r="684" s="13" customFormat="1">
      <c r="A684" s="13"/>
      <c r="B684" s="235"/>
      <c r="C684" s="236"/>
      <c r="D684" s="237" t="s">
        <v>262</v>
      </c>
      <c r="E684" s="238" t="s">
        <v>19</v>
      </c>
      <c r="F684" s="239" t="s">
        <v>6839</v>
      </c>
      <c r="G684" s="236"/>
      <c r="H684" s="238" t="s">
        <v>19</v>
      </c>
      <c r="I684" s="240"/>
      <c r="J684" s="236"/>
      <c r="K684" s="236"/>
      <c r="L684" s="241"/>
      <c r="M684" s="242"/>
      <c r="N684" s="243"/>
      <c r="O684" s="243"/>
      <c r="P684" s="243"/>
      <c r="Q684" s="243"/>
      <c r="R684" s="243"/>
      <c r="S684" s="243"/>
      <c r="T684" s="244"/>
      <c r="U684" s="13"/>
      <c r="V684" s="13"/>
      <c r="W684" s="13"/>
      <c r="X684" s="13"/>
      <c r="Y684" s="13"/>
      <c r="Z684" s="13"/>
      <c r="AA684" s="13"/>
      <c r="AB684" s="13"/>
      <c r="AC684" s="13"/>
      <c r="AD684" s="13"/>
      <c r="AE684" s="13"/>
      <c r="AT684" s="245" t="s">
        <v>262</v>
      </c>
      <c r="AU684" s="245" t="s">
        <v>78</v>
      </c>
      <c r="AV684" s="13" t="s">
        <v>76</v>
      </c>
      <c r="AW684" s="13" t="s">
        <v>31</v>
      </c>
      <c r="AX684" s="13" t="s">
        <v>69</v>
      </c>
      <c r="AY684" s="245" t="s">
        <v>252</v>
      </c>
    </row>
    <row r="685" s="14" customFormat="1">
      <c r="A685" s="14"/>
      <c r="B685" s="246"/>
      <c r="C685" s="247"/>
      <c r="D685" s="237" t="s">
        <v>262</v>
      </c>
      <c r="E685" s="248" t="s">
        <v>19</v>
      </c>
      <c r="F685" s="249" t="s">
        <v>7074</v>
      </c>
      <c r="G685" s="247"/>
      <c r="H685" s="250">
        <v>5.46</v>
      </c>
      <c r="I685" s="251"/>
      <c r="J685" s="247"/>
      <c r="K685" s="247"/>
      <c r="L685" s="252"/>
      <c r="M685" s="253"/>
      <c r="N685" s="254"/>
      <c r="O685" s="254"/>
      <c r="P685" s="254"/>
      <c r="Q685" s="254"/>
      <c r="R685" s="254"/>
      <c r="S685" s="254"/>
      <c r="T685" s="255"/>
      <c r="U685" s="14"/>
      <c r="V685" s="14"/>
      <c r="W685" s="14"/>
      <c r="X685" s="14"/>
      <c r="Y685" s="14"/>
      <c r="Z685" s="14"/>
      <c r="AA685" s="14"/>
      <c r="AB685" s="14"/>
      <c r="AC685" s="14"/>
      <c r="AD685" s="14"/>
      <c r="AE685" s="14"/>
      <c r="AT685" s="256" t="s">
        <v>262</v>
      </c>
      <c r="AU685" s="256" t="s">
        <v>78</v>
      </c>
      <c r="AV685" s="14" t="s">
        <v>78</v>
      </c>
      <c r="AW685" s="14" t="s">
        <v>31</v>
      </c>
      <c r="AX685" s="14" t="s">
        <v>69</v>
      </c>
      <c r="AY685" s="256" t="s">
        <v>252</v>
      </c>
    </row>
    <row r="686" s="16" customFormat="1">
      <c r="A686" s="16"/>
      <c r="B686" s="268"/>
      <c r="C686" s="269"/>
      <c r="D686" s="237" t="s">
        <v>262</v>
      </c>
      <c r="E686" s="270" t="s">
        <v>19</v>
      </c>
      <c r="F686" s="271" t="s">
        <v>333</v>
      </c>
      <c r="G686" s="269"/>
      <c r="H686" s="272">
        <v>67.36999999999999</v>
      </c>
      <c r="I686" s="273"/>
      <c r="J686" s="269"/>
      <c r="K686" s="269"/>
      <c r="L686" s="274"/>
      <c r="M686" s="275"/>
      <c r="N686" s="276"/>
      <c r="O686" s="276"/>
      <c r="P686" s="276"/>
      <c r="Q686" s="276"/>
      <c r="R686" s="276"/>
      <c r="S686" s="276"/>
      <c r="T686" s="277"/>
      <c r="U686" s="16"/>
      <c r="V686" s="16"/>
      <c r="W686" s="16"/>
      <c r="X686" s="16"/>
      <c r="Y686" s="16"/>
      <c r="Z686" s="16"/>
      <c r="AA686" s="16"/>
      <c r="AB686" s="16"/>
      <c r="AC686" s="16"/>
      <c r="AD686" s="16"/>
      <c r="AE686" s="16"/>
      <c r="AT686" s="278" t="s">
        <v>262</v>
      </c>
      <c r="AU686" s="278" t="s">
        <v>78</v>
      </c>
      <c r="AV686" s="16" t="s">
        <v>85</v>
      </c>
      <c r="AW686" s="16" t="s">
        <v>31</v>
      </c>
      <c r="AX686" s="16" t="s">
        <v>69</v>
      </c>
      <c r="AY686" s="278" t="s">
        <v>252</v>
      </c>
    </row>
    <row r="687" s="15" customFormat="1">
      <c r="A687" s="15"/>
      <c r="B687" s="257"/>
      <c r="C687" s="258"/>
      <c r="D687" s="237" t="s">
        <v>262</v>
      </c>
      <c r="E687" s="259" t="s">
        <v>19</v>
      </c>
      <c r="F687" s="260" t="s">
        <v>265</v>
      </c>
      <c r="G687" s="258"/>
      <c r="H687" s="261">
        <v>67.36999999999999</v>
      </c>
      <c r="I687" s="262"/>
      <c r="J687" s="258"/>
      <c r="K687" s="258"/>
      <c r="L687" s="263"/>
      <c r="M687" s="264"/>
      <c r="N687" s="265"/>
      <c r="O687" s="265"/>
      <c r="P687" s="265"/>
      <c r="Q687" s="265"/>
      <c r="R687" s="265"/>
      <c r="S687" s="265"/>
      <c r="T687" s="266"/>
      <c r="U687" s="15"/>
      <c r="V687" s="15"/>
      <c r="W687" s="15"/>
      <c r="X687" s="15"/>
      <c r="Y687" s="15"/>
      <c r="Z687" s="15"/>
      <c r="AA687" s="15"/>
      <c r="AB687" s="15"/>
      <c r="AC687" s="15"/>
      <c r="AD687" s="15"/>
      <c r="AE687" s="15"/>
      <c r="AT687" s="267" t="s">
        <v>262</v>
      </c>
      <c r="AU687" s="267" t="s">
        <v>78</v>
      </c>
      <c r="AV687" s="15" t="s">
        <v>258</v>
      </c>
      <c r="AW687" s="15" t="s">
        <v>31</v>
      </c>
      <c r="AX687" s="15" t="s">
        <v>76</v>
      </c>
      <c r="AY687" s="267" t="s">
        <v>252</v>
      </c>
    </row>
    <row r="688" s="12" customFormat="1" ht="22.8" customHeight="1">
      <c r="A688" s="12"/>
      <c r="B688" s="201"/>
      <c r="C688" s="202"/>
      <c r="D688" s="203" t="s">
        <v>68</v>
      </c>
      <c r="E688" s="215" t="s">
        <v>1036</v>
      </c>
      <c r="F688" s="215" t="s">
        <v>1037</v>
      </c>
      <c r="G688" s="202"/>
      <c r="H688" s="202"/>
      <c r="I688" s="205"/>
      <c r="J688" s="216">
        <f>BK688</f>
        <v>0</v>
      </c>
      <c r="K688" s="202"/>
      <c r="L688" s="207"/>
      <c r="M688" s="208"/>
      <c r="N688" s="209"/>
      <c r="O688" s="209"/>
      <c r="P688" s="210">
        <f>SUM(P689:P701)</f>
        <v>0</v>
      </c>
      <c r="Q688" s="209"/>
      <c r="R688" s="210">
        <f>SUM(R689:R701)</f>
        <v>0</v>
      </c>
      <c r="S688" s="209"/>
      <c r="T688" s="211">
        <f>SUM(T689:T701)</f>
        <v>0</v>
      </c>
      <c r="U688" s="12"/>
      <c r="V688" s="12"/>
      <c r="W688" s="12"/>
      <c r="X688" s="12"/>
      <c r="Y688" s="12"/>
      <c r="Z688" s="12"/>
      <c r="AA688" s="12"/>
      <c r="AB688" s="12"/>
      <c r="AC688" s="12"/>
      <c r="AD688" s="12"/>
      <c r="AE688" s="12"/>
      <c r="AR688" s="212" t="s">
        <v>76</v>
      </c>
      <c r="AT688" s="213" t="s">
        <v>68</v>
      </c>
      <c r="AU688" s="213" t="s">
        <v>76</v>
      </c>
      <c r="AY688" s="212" t="s">
        <v>252</v>
      </c>
      <c r="BK688" s="214">
        <f>SUM(BK689:BK701)</f>
        <v>0</v>
      </c>
    </row>
    <row r="689" s="2" customFormat="1" ht="37.8" customHeight="1">
      <c r="A689" s="40"/>
      <c r="B689" s="41"/>
      <c r="C689" s="217" t="s">
        <v>1267</v>
      </c>
      <c r="D689" s="217" t="s">
        <v>254</v>
      </c>
      <c r="E689" s="218" t="s">
        <v>3844</v>
      </c>
      <c r="F689" s="219" t="s">
        <v>3845</v>
      </c>
      <c r="G689" s="220" t="s">
        <v>485</v>
      </c>
      <c r="H689" s="221">
        <v>45.7408</v>
      </c>
      <c r="I689" s="222"/>
      <c r="J689" s="223">
        <f>ROUND(I689*H689,2)</f>
        <v>0</v>
      </c>
      <c r="K689" s="219" t="s">
        <v>257</v>
      </c>
      <c r="L689" s="46"/>
      <c r="M689" s="224" t="s">
        <v>19</v>
      </c>
      <c r="N689" s="225" t="s">
        <v>40</v>
      </c>
      <c r="O689" s="86"/>
      <c r="P689" s="226">
        <f>O689*H689</f>
        <v>0</v>
      </c>
      <c r="Q689" s="226">
        <v>0</v>
      </c>
      <c r="R689" s="226">
        <f>Q689*H689</f>
        <v>0</v>
      </c>
      <c r="S689" s="226">
        <v>0</v>
      </c>
      <c r="T689" s="227">
        <f>S689*H689</f>
        <v>0</v>
      </c>
      <c r="U689" s="40"/>
      <c r="V689" s="40"/>
      <c r="W689" s="40"/>
      <c r="X689" s="40"/>
      <c r="Y689" s="40"/>
      <c r="Z689" s="40"/>
      <c r="AA689" s="40"/>
      <c r="AB689" s="40"/>
      <c r="AC689" s="40"/>
      <c r="AD689" s="40"/>
      <c r="AE689" s="40"/>
      <c r="AR689" s="228" t="s">
        <v>258</v>
      </c>
      <c r="AT689" s="228" t="s">
        <v>254</v>
      </c>
      <c r="AU689" s="228" t="s">
        <v>78</v>
      </c>
      <c r="AY689" s="19" t="s">
        <v>252</v>
      </c>
      <c r="BE689" s="229">
        <f>IF(N689="základní",J689,0)</f>
        <v>0</v>
      </c>
      <c r="BF689" s="229">
        <f>IF(N689="snížená",J689,0)</f>
        <v>0</v>
      </c>
      <c r="BG689" s="229">
        <f>IF(N689="zákl. přenesená",J689,0)</f>
        <v>0</v>
      </c>
      <c r="BH689" s="229">
        <f>IF(N689="sníž. přenesená",J689,0)</f>
        <v>0</v>
      </c>
      <c r="BI689" s="229">
        <f>IF(N689="nulová",J689,0)</f>
        <v>0</v>
      </c>
      <c r="BJ689" s="19" t="s">
        <v>76</v>
      </c>
      <c r="BK689" s="229">
        <f>ROUND(I689*H689,2)</f>
        <v>0</v>
      </c>
      <c r="BL689" s="19" t="s">
        <v>258</v>
      </c>
      <c r="BM689" s="228" t="s">
        <v>3846</v>
      </c>
    </row>
    <row r="690" s="2" customFormat="1">
      <c r="A690" s="40"/>
      <c r="B690" s="41"/>
      <c r="C690" s="42"/>
      <c r="D690" s="230" t="s">
        <v>260</v>
      </c>
      <c r="E690" s="42"/>
      <c r="F690" s="231" t="s">
        <v>3847</v>
      </c>
      <c r="G690" s="42"/>
      <c r="H690" s="42"/>
      <c r="I690" s="232"/>
      <c r="J690" s="42"/>
      <c r="K690" s="42"/>
      <c r="L690" s="46"/>
      <c r="M690" s="233"/>
      <c r="N690" s="234"/>
      <c r="O690" s="86"/>
      <c r="P690" s="86"/>
      <c r="Q690" s="86"/>
      <c r="R690" s="86"/>
      <c r="S690" s="86"/>
      <c r="T690" s="87"/>
      <c r="U690" s="40"/>
      <c r="V690" s="40"/>
      <c r="W690" s="40"/>
      <c r="X690" s="40"/>
      <c r="Y690" s="40"/>
      <c r="Z690" s="40"/>
      <c r="AA690" s="40"/>
      <c r="AB690" s="40"/>
      <c r="AC690" s="40"/>
      <c r="AD690" s="40"/>
      <c r="AE690" s="40"/>
      <c r="AT690" s="19" t="s">
        <v>260</v>
      </c>
      <c r="AU690" s="19" t="s">
        <v>78</v>
      </c>
    </row>
    <row r="691" s="2" customFormat="1" ht="33" customHeight="1">
      <c r="A691" s="40"/>
      <c r="B691" s="41"/>
      <c r="C691" s="217" t="s">
        <v>1272</v>
      </c>
      <c r="D691" s="217" t="s">
        <v>254</v>
      </c>
      <c r="E691" s="218" t="s">
        <v>1044</v>
      </c>
      <c r="F691" s="219" t="s">
        <v>1045</v>
      </c>
      <c r="G691" s="220" t="s">
        <v>485</v>
      </c>
      <c r="H691" s="221">
        <v>45.7408</v>
      </c>
      <c r="I691" s="222"/>
      <c r="J691" s="223">
        <f>ROUND(I691*H691,2)</f>
        <v>0</v>
      </c>
      <c r="K691" s="219" t="s">
        <v>257</v>
      </c>
      <c r="L691" s="46"/>
      <c r="M691" s="224" t="s">
        <v>19</v>
      </c>
      <c r="N691" s="225" t="s">
        <v>40</v>
      </c>
      <c r="O691" s="86"/>
      <c r="P691" s="226">
        <f>O691*H691</f>
        <v>0</v>
      </c>
      <c r="Q691" s="226">
        <v>0</v>
      </c>
      <c r="R691" s="226">
        <f>Q691*H691</f>
        <v>0</v>
      </c>
      <c r="S691" s="226">
        <v>0</v>
      </c>
      <c r="T691" s="227">
        <f>S691*H691</f>
        <v>0</v>
      </c>
      <c r="U691" s="40"/>
      <c r="V691" s="40"/>
      <c r="W691" s="40"/>
      <c r="X691" s="40"/>
      <c r="Y691" s="40"/>
      <c r="Z691" s="40"/>
      <c r="AA691" s="40"/>
      <c r="AB691" s="40"/>
      <c r="AC691" s="40"/>
      <c r="AD691" s="40"/>
      <c r="AE691" s="40"/>
      <c r="AR691" s="228" t="s">
        <v>258</v>
      </c>
      <c r="AT691" s="228" t="s">
        <v>254</v>
      </c>
      <c r="AU691" s="228" t="s">
        <v>78</v>
      </c>
      <c r="AY691" s="19" t="s">
        <v>252</v>
      </c>
      <c r="BE691" s="229">
        <f>IF(N691="základní",J691,0)</f>
        <v>0</v>
      </c>
      <c r="BF691" s="229">
        <f>IF(N691="snížená",J691,0)</f>
        <v>0</v>
      </c>
      <c r="BG691" s="229">
        <f>IF(N691="zákl. přenesená",J691,0)</f>
        <v>0</v>
      </c>
      <c r="BH691" s="229">
        <f>IF(N691="sníž. přenesená",J691,0)</f>
        <v>0</v>
      </c>
      <c r="BI691" s="229">
        <f>IF(N691="nulová",J691,0)</f>
        <v>0</v>
      </c>
      <c r="BJ691" s="19" t="s">
        <v>76</v>
      </c>
      <c r="BK691" s="229">
        <f>ROUND(I691*H691,2)</f>
        <v>0</v>
      </c>
      <c r="BL691" s="19" t="s">
        <v>258</v>
      </c>
      <c r="BM691" s="228" t="s">
        <v>3849</v>
      </c>
    </row>
    <row r="692" s="2" customFormat="1">
      <c r="A692" s="40"/>
      <c r="B692" s="41"/>
      <c r="C692" s="42"/>
      <c r="D692" s="230" t="s">
        <v>260</v>
      </c>
      <c r="E692" s="42"/>
      <c r="F692" s="231" t="s">
        <v>1047</v>
      </c>
      <c r="G692" s="42"/>
      <c r="H692" s="42"/>
      <c r="I692" s="232"/>
      <c r="J692" s="42"/>
      <c r="K692" s="42"/>
      <c r="L692" s="46"/>
      <c r="M692" s="233"/>
      <c r="N692" s="234"/>
      <c r="O692" s="86"/>
      <c r="P692" s="86"/>
      <c r="Q692" s="86"/>
      <c r="R692" s="86"/>
      <c r="S692" s="86"/>
      <c r="T692" s="87"/>
      <c r="U692" s="40"/>
      <c r="V692" s="40"/>
      <c r="W692" s="40"/>
      <c r="X692" s="40"/>
      <c r="Y692" s="40"/>
      <c r="Z692" s="40"/>
      <c r="AA692" s="40"/>
      <c r="AB692" s="40"/>
      <c r="AC692" s="40"/>
      <c r="AD692" s="40"/>
      <c r="AE692" s="40"/>
      <c r="AT692" s="19" t="s">
        <v>260</v>
      </c>
      <c r="AU692" s="19" t="s">
        <v>78</v>
      </c>
    </row>
    <row r="693" s="2" customFormat="1" ht="44.25" customHeight="1">
      <c r="A693" s="40"/>
      <c r="B693" s="41"/>
      <c r="C693" s="217" t="s">
        <v>1277</v>
      </c>
      <c r="D693" s="217" t="s">
        <v>254</v>
      </c>
      <c r="E693" s="218" t="s">
        <v>1049</v>
      </c>
      <c r="F693" s="219" t="s">
        <v>1050</v>
      </c>
      <c r="G693" s="220" t="s">
        <v>485</v>
      </c>
      <c r="H693" s="221">
        <v>640.37120000000004</v>
      </c>
      <c r="I693" s="222"/>
      <c r="J693" s="223">
        <f>ROUND(I693*H693,2)</f>
        <v>0</v>
      </c>
      <c r="K693" s="219" t="s">
        <v>257</v>
      </c>
      <c r="L693" s="46"/>
      <c r="M693" s="224" t="s">
        <v>19</v>
      </c>
      <c r="N693" s="225" t="s">
        <v>40</v>
      </c>
      <c r="O693" s="86"/>
      <c r="P693" s="226">
        <f>O693*H693</f>
        <v>0</v>
      </c>
      <c r="Q693" s="226">
        <v>0</v>
      </c>
      <c r="R693" s="226">
        <f>Q693*H693</f>
        <v>0</v>
      </c>
      <c r="S693" s="226">
        <v>0</v>
      </c>
      <c r="T693" s="227">
        <f>S693*H693</f>
        <v>0</v>
      </c>
      <c r="U693" s="40"/>
      <c r="V693" s="40"/>
      <c r="W693" s="40"/>
      <c r="X693" s="40"/>
      <c r="Y693" s="40"/>
      <c r="Z693" s="40"/>
      <c r="AA693" s="40"/>
      <c r="AB693" s="40"/>
      <c r="AC693" s="40"/>
      <c r="AD693" s="40"/>
      <c r="AE693" s="40"/>
      <c r="AR693" s="228" t="s">
        <v>258</v>
      </c>
      <c r="AT693" s="228" t="s">
        <v>254</v>
      </c>
      <c r="AU693" s="228" t="s">
        <v>78</v>
      </c>
      <c r="AY693" s="19" t="s">
        <v>252</v>
      </c>
      <c r="BE693" s="229">
        <f>IF(N693="základní",J693,0)</f>
        <v>0</v>
      </c>
      <c r="BF693" s="229">
        <f>IF(N693="snížená",J693,0)</f>
        <v>0</v>
      </c>
      <c r="BG693" s="229">
        <f>IF(N693="zákl. přenesená",J693,0)</f>
        <v>0</v>
      </c>
      <c r="BH693" s="229">
        <f>IF(N693="sníž. přenesená",J693,0)</f>
        <v>0</v>
      </c>
      <c r="BI693" s="229">
        <f>IF(N693="nulová",J693,0)</f>
        <v>0</v>
      </c>
      <c r="BJ693" s="19" t="s">
        <v>76</v>
      </c>
      <c r="BK693" s="229">
        <f>ROUND(I693*H693,2)</f>
        <v>0</v>
      </c>
      <c r="BL693" s="19" t="s">
        <v>258</v>
      </c>
      <c r="BM693" s="228" t="s">
        <v>3851</v>
      </c>
    </row>
    <row r="694" s="2" customFormat="1">
      <c r="A694" s="40"/>
      <c r="B694" s="41"/>
      <c r="C694" s="42"/>
      <c r="D694" s="230" t="s">
        <v>260</v>
      </c>
      <c r="E694" s="42"/>
      <c r="F694" s="231" t="s">
        <v>1052</v>
      </c>
      <c r="G694" s="42"/>
      <c r="H694" s="42"/>
      <c r="I694" s="232"/>
      <c r="J694" s="42"/>
      <c r="K694" s="42"/>
      <c r="L694" s="46"/>
      <c r="M694" s="233"/>
      <c r="N694" s="234"/>
      <c r="O694" s="86"/>
      <c r="P694" s="86"/>
      <c r="Q694" s="86"/>
      <c r="R694" s="86"/>
      <c r="S694" s="86"/>
      <c r="T694" s="87"/>
      <c r="U694" s="40"/>
      <c r="V694" s="40"/>
      <c r="W694" s="40"/>
      <c r="X694" s="40"/>
      <c r="Y694" s="40"/>
      <c r="Z694" s="40"/>
      <c r="AA694" s="40"/>
      <c r="AB694" s="40"/>
      <c r="AC694" s="40"/>
      <c r="AD694" s="40"/>
      <c r="AE694" s="40"/>
      <c r="AT694" s="19" t="s">
        <v>260</v>
      </c>
      <c r="AU694" s="19" t="s">
        <v>78</v>
      </c>
    </row>
    <row r="695" s="14" customFormat="1">
      <c r="A695" s="14"/>
      <c r="B695" s="246"/>
      <c r="C695" s="247"/>
      <c r="D695" s="237" t="s">
        <v>262</v>
      </c>
      <c r="E695" s="247"/>
      <c r="F695" s="249" t="s">
        <v>7116</v>
      </c>
      <c r="G695" s="247"/>
      <c r="H695" s="250">
        <v>640.37120000000004</v>
      </c>
      <c r="I695" s="251"/>
      <c r="J695" s="247"/>
      <c r="K695" s="247"/>
      <c r="L695" s="252"/>
      <c r="M695" s="253"/>
      <c r="N695" s="254"/>
      <c r="O695" s="254"/>
      <c r="P695" s="254"/>
      <c r="Q695" s="254"/>
      <c r="R695" s="254"/>
      <c r="S695" s="254"/>
      <c r="T695" s="255"/>
      <c r="U695" s="14"/>
      <c r="V695" s="14"/>
      <c r="W695" s="14"/>
      <c r="X695" s="14"/>
      <c r="Y695" s="14"/>
      <c r="Z695" s="14"/>
      <c r="AA695" s="14"/>
      <c r="AB695" s="14"/>
      <c r="AC695" s="14"/>
      <c r="AD695" s="14"/>
      <c r="AE695" s="14"/>
      <c r="AT695" s="256" t="s">
        <v>262</v>
      </c>
      <c r="AU695" s="256" t="s">
        <v>78</v>
      </c>
      <c r="AV695" s="14" t="s">
        <v>78</v>
      </c>
      <c r="AW695" s="14" t="s">
        <v>4</v>
      </c>
      <c r="AX695" s="14" t="s">
        <v>76</v>
      </c>
      <c r="AY695" s="256" t="s">
        <v>252</v>
      </c>
    </row>
    <row r="696" s="2" customFormat="1" ht="55.5" customHeight="1">
      <c r="A696" s="40"/>
      <c r="B696" s="41"/>
      <c r="C696" s="217" t="s">
        <v>1290</v>
      </c>
      <c r="D696" s="217" t="s">
        <v>254</v>
      </c>
      <c r="E696" s="218" t="s">
        <v>1055</v>
      </c>
      <c r="F696" s="219" t="s">
        <v>1056</v>
      </c>
      <c r="G696" s="220" t="s">
        <v>485</v>
      </c>
      <c r="H696" s="221">
        <v>45.0032</v>
      </c>
      <c r="I696" s="222"/>
      <c r="J696" s="223">
        <f>ROUND(I696*H696,2)</f>
        <v>0</v>
      </c>
      <c r="K696" s="219" t="s">
        <v>257</v>
      </c>
      <c r="L696" s="46"/>
      <c r="M696" s="224" t="s">
        <v>19</v>
      </c>
      <c r="N696" s="225" t="s">
        <v>40</v>
      </c>
      <c r="O696" s="86"/>
      <c r="P696" s="226">
        <f>O696*H696</f>
        <v>0</v>
      </c>
      <c r="Q696" s="226">
        <v>0</v>
      </c>
      <c r="R696" s="226">
        <f>Q696*H696</f>
        <v>0</v>
      </c>
      <c r="S696" s="226">
        <v>0</v>
      </c>
      <c r="T696" s="227">
        <f>S696*H696</f>
        <v>0</v>
      </c>
      <c r="U696" s="40"/>
      <c r="V696" s="40"/>
      <c r="W696" s="40"/>
      <c r="X696" s="40"/>
      <c r="Y696" s="40"/>
      <c r="Z696" s="40"/>
      <c r="AA696" s="40"/>
      <c r="AB696" s="40"/>
      <c r="AC696" s="40"/>
      <c r="AD696" s="40"/>
      <c r="AE696" s="40"/>
      <c r="AR696" s="228" t="s">
        <v>258</v>
      </c>
      <c r="AT696" s="228" t="s">
        <v>254</v>
      </c>
      <c r="AU696" s="228" t="s">
        <v>78</v>
      </c>
      <c r="AY696" s="19" t="s">
        <v>252</v>
      </c>
      <c r="BE696" s="229">
        <f>IF(N696="základní",J696,0)</f>
        <v>0</v>
      </c>
      <c r="BF696" s="229">
        <f>IF(N696="snížená",J696,0)</f>
        <v>0</v>
      </c>
      <c r="BG696" s="229">
        <f>IF(N696="zákl. přenesená",J696,0)</f>
        <v>0</v>
      </c>
      <c r="BH696" s="229">
        <f>IF(N696="sníž. přenesená",J696,0)</f>
        <v>0</v>
      </c>
      <c r="BI696" s="229">
        <f>IF(N696="nulová",J696,0)</f>
        <v>0</v>
      </c>
      <c r="BJ696" s="19" t="s">
        <v>76</v>
      </c>
      <c r="BK696" s="229">
        <f>ROUND(I696*H696,2)</f>
        <v>0</v>
      </c>
      <c r="BL696" s="19" t="s">
        <v>258</v>
      </c>
      <c r="BM696" s="228" t="s">
        <v>3854</v>
      </c>
    </row>
    <row r="697" s="2" customFormat="1">
      <c r="A697" s="40"/>
      <c r="B697" s="41"/>
      <c r="C697" s="42"/>
      <c r="D697" s="230" t="s">
        <v>260</v>
      </c>
      <c r="E697" s="42"/>
      <c r="F697" s="231" t="s">
        <v>1058</v>
      </c>
      <c r="G697" s="42"/>
      <c r="H697" s="42"/>
      <c r="I697" s="232"/>
      <c r="J697" s="42"/>
      <c r="K697" s="42"/>
      <c r="L697" s="46"/>
      <c r="M697" s="233"/>
      <c r="N697" s="234"/>
      <c r="O697" s="86"/>
      <c r="P697" s="86"/>
      <c r="Q697" s="86"/>
      <c r="R697" s="86"/>
      <c r="S697" s="86"/>
      <c r="T697" s="87"/>
      <c r="U697" s="40"/>
      <c r="V697" s="40"/>
      <c r="W697" s="40"/>
      <c r="X697" s="40"/>
      <c r="Y697" s="40"/>
      <c r="Z697" s="40"/>
      <c r="AA697" s="40"/>
      <c r="AB697" s="40"/>
      <c r="AC697" s="40"/>
      <c r="AD697" s="40"/>
      <c r="AE697" s="40"/>
      <c r="AT697" s="19" t="s">
        <v>260</v>
      </c>
      <c r="AU697" s="19" t="s">
        <v>78</v>
      </c>
    </row>
    <row r="698" s="2" customFormat="1">
      <c r="A698" s="40"/>
      <c r="B698" s="41"/>
      <c r="C698" s="42"/>
      <c r="D698" s="237" t="s">
        <v>963</v>
      </c>
      <c r="E698" s="42"/>
      <c r="F698" s="289" t="s">
        <v>1059</v>
      </c>
      <c r="G698" s="42"/>
      <c r="H698" s="42"/>
      <c r="I698" s="232"/>
      <c r="J698" s="42"/>
      <c r="K698" s="42"/>
      <c r="L698" s="46"/>
      <c r="M698" s="233"/>
      <c r="N698" s="234"/>
      <c r="O698" s="86"/>
      <c r="P698" s="86"/>
      <c r="Q698" s="86"/>
      <c r="R698" s="86"/>
      <c r="S698" s="86"/>
      <c r="T698" s="87"/>
      <c r="U698" s="40"/>
      <c r="V698" s="40"/>
      <c r="W698" s="40"/>
      <c r="X698" s="40"/>
      <c r="Y698" s="40"/>
      <c r="Z698" s="40"/>
      <c r="AA698" s="40"/>
      <c r="AB698" s="40"/>
      <c r="AC698" s="40"/>
      <c r="AD698" s="40"/>
      <c r="AE698" s="40"/>
      <c r="AT698" s="19" t="s">
        <v>963</v>
      </c>
      <c r="AU698" s="19" t="s">
        <v>78</v>
      </c>
    </row>
    <row r="699" s="2" customFormat="1" ht="49.05" customHeight="1">
      <c r="A699" s="40"/>
      <c r="B699" s="41"/>
      <c r="C699" s="217" t="s">
        <v>1307</v>
      </c>
      <c r="D699" s="217" t="s">
        <v>254</v>
      </c>
      <c r="E699" s="218" t="s">
        <v>1061</v>
      </c>
      <c r="F699" s="219" t="s">
        <v>1062</v>
      </c>
      <c r="G699" s="220" t="s">
        <v>485</v>
      </c>
      <c r="H699" s="221">
        <v>0.73750000000000004</v>
      </c>
      <c r="I699" s="222"/>
      <c r="J699" s="223">
        <f>ROUND(I699*H699,2)</f>
        <v>0</v>
      </c>
      <c r="K699" s="219" t="s">
        <v>257</v>
      </c>
      <c r="L699" s="46"/>
      <c r="M699" s="224" t="s">
        <v>19</v>
      </c>
      <c r="N699" s="225" t="s">
        <v>40</v>
      </c>
      <c r="O699" s="86"/>
      <c r="P699" s="226">
        <f>O699*H699</f>
        <v>0</v>
      </c>
      <c r="Q699" s="226">
        <v>0</v>
      </c>
      <c r="R699" s="226">
        <f>Q699*H699</f>
        <v>0</v>
      </c>
      <c r="S699" s="226">
        <v>0</v>
      </c>
      <c r="T699" s="227">
        <f>S699*H699</f>
        <v>0</v>
      </c>
      <c r="U699" s="40"/>
      <c r="V699" s="40"/>
      <c r="W699" s="40"/>
      <c r="X699" s="40"/>
      <c r="Y699" s="40"/>
      <c r="Z699" s="40"/>
      <c r="AA699" s="40"/>
      <c r="AB699" s="40"/>
      <c r="AC699" s="40"/>
      <c r="AD699" s="40"/>
      <c r="AE699" s="40"/>
      <c r="AR699" s="228" t="s">
        <v>258</v>
      </c>
      <c r="AT699" s="228" t="s">
        <v>254</v>
      </c>
      <c r="AU699" s="228" t="s">
        <v>78</v>
      </c>
      <c r="AY699" s="19" t="s">
        <v>252</v>
      </c>
      <c r="BE699" s="229">
        <f>IF(N699="základní",J699,0)</f>
        <v>0</v>
      </c>
      <c r="BF699" s="229">
        <f>IF(N699="snížená",J699,0)</f>
        <v>0</v>
      </c>
      <c r="BG699" s="229">
        <f>IF(N699="zákl. přenesená",J699,0)</f>
        <v>0</v>
      </c>
      <c r="BH699" s="229">
        <f>IF(N699="sníž. přenesená",J699,0)</f>
        <v>0</v>
      </c>
      <c r="BI699" s="229">
        <f>IF(N699="nulová",J699,0)</f>
        <v>0</v>
      </c>
      <c r="BJ699" s="19" t="s">
        <v>76</v>
      </c>
      <c r="BK699" s="229">
        <f>ROUND(I699*H699,2)</f>
        <v>0</v>
      </c>
      <c r="BL699" s="19" t="s">
        <v>258</v>
      </c>
      <c r="BM699" s="228" t="s">
        <v>3856</v>
      </c>
    </row>
    <row r="700" s="2" customFormat="1">
      <c r="A700" s="40"/>
      <c r="B700" s="41"/>
      <c r="C700" s="42"/>
      <c r="D700" s="230" t="s">
        <v>260</v>
      </c>
      <c r="E700" s="42"/>
      <c r="F700" s="231" t="s">
        <v>1064</v>
      </c>
      <c r="G700" s="42"/>
      <c r="H700" s="42"/>
      <c r="I700" s="232"/>
      <c r="J700" s="42"/>
      <c r="K700" s="42"/>
      <c r="L700" s="46"/>
      <c r="M700" s="233"/>
      <c r="N700" s="234"/>
      <c r="O700" s="86"/>
      <c r="P700" s="86"/>
      <c r="Q700" s="86"/>
      <c r="R700" s="86"/>
      <c r="S700" s="86"/>
      <c r="T700" s="87"/>
      <c r="U700" s="40"/>
      <c r="V700" s="40"/>
      <c r="W700" s="40"/>
      <c r="X700" s="40"/>
      <c r="Y700" s="40"/>
      <c r="Z700" s="40"/>
      <c r="AA700" s="40"/>
      <c r="AB700" s="40"/>
      <c r="AC700" s="40"/>
      <c r="AD700" s="40"/>
      <c r="AE700" s="40"/>
      <c r="AT700" s="19" t="s">
        <v>260</v>
      </c>
      <c r="AU700" s="19" t="s">
        <v>78</v>
      </c>
    </row>
    <row r="701" s="2" customFormat="1">
      <c r="A701" s="40"/>
      <c r="B701" s="41"/>
      <c r="C701" s="42"/>
      <c r="D701" s="237" t="s">
        <v>963</v>
      </c>
      <c r="E701" s="42"/>
      <c r="F701" s="289" t="s">
        <v>1065</v>
      </c>
      <c r="G701" s="42"/>
      <c r="H701" s="42"/>
      <c r="I701" s="232"/>
      <c r="J701" s="42"/>
      <c r="K701" s="42"/>
      <c r="L701" s="46"/>
      <c r="M701" s="233"/>
      <c r="N701" s="234"/>
      <c r="O701" s="86"/>
      <c r="P701" s="86"/>
      <c r="Q701" s="86"/>
      <c r="R701" s="86"/>
      <c r="S701" s="86"/>
      <c r="T701" s="87"/>
      <c r="U701" s="40"/>
      <c r="V701" s="40"/>
      <c r="W701" s="40"/>
      <c r="X701" s="40"/>
      <c r="Y701" s="40"/>
      <c r="Z701" s="40"/>
      <c r="AA701" s="40"/>
      <c r="AB701" s="40"/>
      <c r="AC701" s="40"/>
      <c r="AD701" s="40"/>
      <c r="AE701" s="40"/>
      <c r="AT701" s="19" t="s">
        <v>963</v>
      </c>
      <c r="AU701" s="19" t="s">
        <v>78</v>
      </c>
    </row>
    <row r="702" s="12" customFormat="1" ht="22.8" customHeight="1">
      <c r="A702" s="12"/>
      <c r="B702" s="201"/>
      <c r="C702" s="202"/>
      <c r="D702" s="203" t="s">
        <v>68</v>
      </c>
      <c r="E702" s="215" t="s">
        <v>1066</v>
      </c>
      <c r="F702" s="215" t="s">
        <v>1067</v>
      </c>
      <c r="G702" s="202"/>
      <c r="H702" s="202"/>
      <c r="I702" s="205"/>
      <c r="J702" s="216">
        <f>BK702</f>
        <v>0</v>
      </c>
      <c r="K702" s="202"/>
      <c r="L702" s="207"/>
      <c r="M702" s="208"/>
      <c r="N702" s="209"/>
      <c r="O702" s="209"/>
      <c r="P702" s="210">
        <f>SUM(P703:P704)</f>
        <v>0</v>
      </c>
      <c r="Q702" s="209"/>
      <c r="R702" s="210">
        <f>SUM(R703:R704)</f>
        <v>0</v>
      </c>
      <c r="S702" s="209"/>
      <c r="T702" s="211">
        <f>SUM(T703:T704)</f>
        <v>0</v>
      </c>
      <c r="U702" s="12"/>
      <c r="V702" s="12"/>
      <c r="W702" s="12"/>
      <c r="X702" s="12"/>
      <c r="Y702" s="12"/>
      <c r="Z702" s="12"/>
      <c r="AA702" s="12"/>
      <c r="AB702" s="12"/>
      <c r="AC702" s="12"/>
      <c r="AD702" s="12"/>
      <c r="AE702" s="12"/>
      <c r="AR702" s="212" t="s">
        <v>76</v>
      </c>
      <c r="AT702" s="213" t="s">
        <v>68</v>
      </c>
      <c r="AU702" s="213" t="s">
        <v>76</v>
      </c>
      <c r="AY702" s="212" t="s">
        <v>252</v>
      </c>
      <c r="BK702" s="214">
        <f>SUM(BK703:BK704)</f>
        <v>0</v>
      </c>
    </row>
    <row r="703" s="2" customFormat="1" ht="55.5" customHeight="1">
      <c r="A703" s="40"/>
      <c r="B703" s="41"/>
      <c r="C703" s="217" t="s">
        <v>1312</v>
      </c>
      <c r="D703" s="217" t="s">
        <v>254</v>
      </c>
      <c r="E703" s="218" t="s">
        <v>7117</v>
      </c>
      <c r="F703" s="219" t="s">
        <v>7118</v>
      </c>
      <c r="G703" s="220" t="s">
        <v>485</v>
      </c>
      <c r="H703" s="221">
        <v>66.005300000000005</v>
      </c>
      <c r="I703" s="222"/>
      <c r="J703" s="223">
        <f>ROUND(I703*H703,2)</f>
        <v>0</v>
      </c>
      <c r="K703" s="219" t="s">
        <v>257</v>
      </c>
      <c r="L703" s="46"/>
      <c r="M703" s="224" t="s">
        <v>19</v>
      </c>
      <c r="N703" s="225" t="s">
        <v>40</v>
      </c>
      <c r="O703" s="86"/>
      <c r="P703" s="226">
        <f>O703*H703</f>
        <v>0</v>
      </c>
      <c r="Q703" s="226">
        <v>0</v>
      </c>
      <c r="R703" s="226">
        <f>Q703*H703</f>
        <v>0</v>
      </c>
      <c r="S703" s="226">
        <v>0</v>
      </c>
      <c r="T703" s="227">
        <f>S703*H703</f>
        <v>0</v>
      </c>
      <c r="U703" s="40"/>
      <c r="V703" s="40"/>
      <c r="W703" s="40"/>
      <c r="X703" s="40"/>
      <c r="Y703" s="40"/>
      <c r="Z703" s="40"/>
      <c r="AA703" s="40"/>
      <c r="AB703" s="40"/>
      <c r="AC703" s="40"/>
      <c r="AD703" s="40"/>
      <c r="AE703" s="40"/>
      <c r="AR703" s="228" t="s">
        <v>258</v>
      </c>
      <c r="AT703" s="228" t="s">
        <v>254</v>
      </c>
      <c r="AU703" s="228" t="s">
        <v>78</v>
      </c>
      <c r="AY703" s="19" t="s">
        <v>252</v>
      </c>
      <c r="BE703" s="229">
        <f>IF(N703="základní",J703,0)</f>
        <v>0</v>
      </c>
      <c r="BF703" s="229">
        <f>IF(N703="snížená",J703,0)</f>
        <v>0</v>
      </c>
      <c r="BG703" s="229">
        <f>IF(N703="zákl. přenesená",J703,0)</f>
        <v>0</v>
      </c>
      <c r="BH703" s="229">
        <f>IF(N703="sníž. přenesená",J703,0)</f>
        <v>0</v>
      </c>
      <c r="BI703" s="229">
        <f>IF(N703="nulová",J703,0)</f>
        <v>0</v>
      </c>
      <c r="BJ703" s="19" t="s">
        <v>76</v>
      </c>
      <c r="BK703" s="229">
        <f>ROUND(I703*H703,2)</f>
        <v>0</v>
      </c>
      <c r="BL703" s="19" t="s">
        <v>258</v>
      </c>
      <c r="BM703" s="228" t="s">
        <v>3858</v>
      </c>
    </row>
    <row r="704" s="2" customFormat="1">
      <c r="A704" s="40"/>
      <c r="B704" s="41"/>
      <c r="C704" s="42"/>
      <c r="D704" s="230" t="s">
        <v>260</v>
      </c>
      <c r="E704" s="42"/>
      <c r="F704" s="231" t="s">
        <v>7119</v>
      </c>
      <c r="G704" s="42"/>
      <c r="H704" s="42"/>
      <c r="I704" s="232"/>
      <c r="J704" s="42"/>
      <c r="K704" s="42"/>
      <c r="L704" s="46"/>
      <c r="M704" s="233"/>
      <c r="N704" s="234"/>
      <c r="O704" s="86"/>
      <c r="P704" s="86"/>
      <c r="Q704" s="86"/>
      <c r="R704" s="86"/>
      <c r="S704" s="86"/>
      <c r="T704" s="87"/>
      <c r="U704" s="40"/>
      <c r="V704" s="40"/>
      <c r="W704" s="40"/>
      <c r="X704" s="40"/>
      <c r="Y704" s="40"/>
      <c r="Z704" s="40"/>
      <c r="AA704" s="40"/>
      <c r="AB704" s="40"/>
      <c r="AC704" s="40"/>
      <c r="AD704" s="40"/>
      <c r="AE704" s="40"/>
      <c r="AT704" s="19" t="s">
        <v>260</v>
      </c>
      <c r="AU704" s="19" t="s">
        <v>78</v>
      </c>
    </row>
    <row r="705" s="12" customFormat="1" ht="25.92" customHeight="1">
      <c r="A705" s="12"/>
      <c r="B705" s="201"/>
      <c r="C705" s="202"/>
      <c r="D705" s="203" t="s">
        <v>68</v>
      </c>
      <c r="E705" s="204" t="s">
        <v>1073</v>
      </c>
      <c r="F705" s="204" t="s">
        <v>1074</v>
      </c>
      <c r="G705" s="202"/>
      <c r="H705" s="202"/>
      <c r="I705" s="205"/>
      <c r="J705" s="206">
        <f>BK705</f>
        <v>0</v>
      </c>
      <c r="K705" s="202"/>
      <c r="L705" s="207"/>
      <c r="M705" s="208"/>
      <c r="N705" s="209"/>
      <c r="O705" s="209"/>
      <c r="P705" s="210">
        <f>P706+P717+P736+P787+P800+P823</f>
        <v>0</v>
      </c>
      <c r="Q705" s="209"/>
      <c r="R705" s="210">
        <f>R706+R717+R736+R787+R800+R823</f>
        <v>0.48170086400000001</v>
      </c>
      <c r="S705" s="209"/>
      <c r="T705" s="211">
        <f>T706+T717+T736+T787+T800+T823</f>
        <v>0.73751610000000012</v>
      </c>
      <c r="U705" s="12"/>
      <c r="V705" s="12"/>
      <c r="W705" s="12"/>
      <c r="X705" s="12"/>
      <c r="Y705" s="12"/>
      <c r="Z705" s="12"/>
      <c r="AA705" s="12"/>
      <c r="AB705" s="12"/>
      <c r="AC705" s="12"/>
      <c r="AD705" s="12"/>
      <c r="AE705" s="12"/>
      <c r="AR705" s="212" t="s">
        <v>78</v>
      </c>
      <c r="AT705" s="213" t="s">
        <v>68</v>
      </c>
      <c r="AU705" s="213" t="s">
        <v>69</v>
      </c>
      <c r="AY705" s="212" t="s">
        <v>252</v>
      </c>
      <c r="BK705" s="214">
        <f>BK706+BK717+BK736+BK787+BK800+BK823</f>
        <v>0</v>
      </c>
    </row>
    <row r="706" s="12" customFormat="1" ht="22.8" customHeight="1">
      <c r="A706" s="12"/>
      <c r="B706" s="201"/>
      <c r="C706" s="202"/>
      <c r="D706" s="203" t="s">
        <v>68</v>
      </c>
      <c r="E706" s="215" t="s">
        <v>7120</v>
      </c>
      <c r="F706" s="215" t="s">
        <v>7121</v>
      </c>
      <c r="G706" s="202"/>
      <c r="H706" s="202"/>
      <c r="I706" s="205"/>
      <c r="J706" s="216">
        <f>BK706</f>
        <v>0</v>
      </c>
      <c r="K706" s="202"/>
      <c r="L706" s="207"/>
      <c r="M706" s="208"/>
      <c r="N706" s="209"/>
      <c r="O706" s="209"/>
      <c r="P706" s="210">
        <f>SUM(P707:P716)</f>
        <v>0</v>
      </c>
      <c r="Q706" s="209"/>
      <c r="R706" s="210">
        <f>SUM(R707:R716)</f>
        <v>0.0068199999999999997</v>
      </c>
      <c r="S706" s="209"/>
      <c r="T706" s="211">
        <f>SUM(T707:T716)</f>
        <v>0.0052599999999999999</v>
      </c>
      <c r="U706" s="12"/>
      <c r="V706" s="12"/>
      <c r="W706" s="12"/>
      <c r="X706" s="12"/>
      <c r="Y706" s="12"/>
      <c r="Z706" s="12"/>
      <c r="AA706" s="12"/>
      <c r="AB706" s="12"/>
      <c r="AC706" s="12"/>
      <c r="AD706" s="12"/>
      <c r="AE706" s="12"/>
      <c r="AR706" s="212" t="s">
        <v>78</v>
      </c>
      <c r="AT706" s="213" t="s">
        <v>68</v>
      </c>
      <c r="AU706" s="213" t="s">
        <v>76</v>
      </c>
      <c r="AY706" s="212" t="s">
        <v>252</v>
      </c>
      <c r="BK706" s="214">
        <f>SUM(BK707:BK716)</f>
        <v>0</v>
      </c>
    </row>
    <row r="707" s="2" customFormat="1" ht="24.15" customHeight="1">
      <c r="A707" s="40"/>
      <c r="B707" s="41"/>
      <c r="C707" s="217" t="s">
        <v>1317</v>
      </c>
      <c r="D707" s="217" t="s">
        <v>254</v>
      </c>
      <c r="E707" s="218" t="s">
        <v>7122</v>
      </c>
      <c r="F707" s="219" t="s">
        <v>7123</v>
      </c>
      <c r="G707" s="220" t="s">
        <v>274</v>
      </c>
      <c r="H707" s="221">
        <v>2</v>
      </c>
      <c r="I707" s="222"/>
      <c r="J707" s="223">
        <f>ROUND(I707*H707,2)</f>
        <v>0</v>
      </c>
      <c r="K707" s="219" t="s">
        <v>257</v>
      </c>
      <c r="L707" s="46"/>
      <c r="M707" s="224" t="s">
        <v>19</v>
      </c>
      <c r="N707" s="225" t="s">
        <v>40</v>
      </c>
      <c r="O707" s="86"/>
      <c r="P707" s="226">
        <f>O707*H707</f>
        <v>0</v>
      </c>
      <c r="Q707" s="226">
        <v>0.0015</v>
      </c>
      <c r="R707" s="226">
        <f>Q707*H707</f>
        <v>0.0030000000000000001</v>
      </c>
      <c r="S707" s="226">
        <v>0</v>
      </c>
      <c r="T707" s="227">
        <f>S707*H707</f>
        <v>0</v>
      </c>
      <c r="U707" s="40"/>
      <c r="V707" s="40"/>
      <c r="W707" s="40"/>
      <c r="X707" s="40"/>
      <c r="Y707" s="40"/>
      <c r="Z707" s="40"/>
      <c r="AA707" s="40"/>
      <c r="AB707" s="40"/>
      <c r="AC707" s="40"/>
      <c r="AD707" s="40"/>
      <c r="AE707" s="40"/>
      <c r="AR707" s="228" t="s">
        <v>360</v>
      </c>
      <c r="AT707" s="228" t="s">
        <v>254</v>
      </c>
      <c r="AU707" s="228" t="s">
        <v>78</v>
      </c>
      <c r="AY707" s="19" t="s">
        <v>252</v>
      </c>
      <c r="BE707" s="229">
        <f>IF(N707="základní",J707,0)</f>
        <v>0</v>
      </c>
      <c r="BF707" s="229">
        <f>IF(N707="snížená",J707,0)</f>
        <v>0</v>
      </c>
      <c r="BG707" s="229">
        <f>IF(N707="zákl. přenesená",J707,0)</f>
        <v>0</v>
      </c>
      <c r="BH707" s="229">
        <f>IF(N707="sníž. přenesená",J707,0)</f>
        <v>0</v>
      </c>
      <c r="BI707" s="229">
        <f>IF(N707="nulová",J707,0)</f>
        <v>0</v>
      </c>
      <c r="BJ707" s="19" t="s">
        <v>76</v>
      </c>
      <c r="BK707" s="229">
        <f>ROUND(I707*H707,2)</f>
        <v>0</v>
      </c>
      <c r="BL707" s="19" t="s">
        <v>360</v>
      </c>
      <c r="BM707" s="228" t="s">
        <v>7124</v>
      </c>
    </row>
    <row r="708" s="2" customFormat="1">
      <c r="A708" s="40"/>
      <c r="B708" s="41"/>
      <c r="C708" s="42"/>
      <c r="D708" s="230" t="s">
        <v>260</v>
      </c>
      <c r="E708" s="42"/>
      <c r="F708" s="231" t="s">
        <v>7125</v>
      </c>
      <c r="G708" s="42"/>
      <c r="H708" s="42"/>
      <c r="I708" s="232"/>
      <c r="J708" s="42"/>
      <c r="K708" s="42"/>
      <c r="L708" s="46"/>
      <c r="M708" s="233"/>
      <c r="N708" s="234"/>
      <c r="O708" s="86"/>
      <c r="P708" s="86"/>
      <c r="Q708" s="86"/>
      <c r="R708" s="86"/>
      <c r="S708" s="86"/>
      <c r="T708" s="87"/>
      <c r="U708" s="40"/>
      <c r="V708" s="40"/>
      <c r="W708" s="40"/>
      <c r="X708" s="40"/>
      <c r="Y708" s="40"/>
      <c r="Z708" s="40"/>
      <c r="AA708" s="40"/>
      <c r="AB708" s="40"/>
      <c r="AC708" s="40"/>
      <c r="AD708" s="40"/>
      <c r="AE708" s="40"/>
      <c r="AT708" s="19" t="s">
        <v>260</v>
      </c>
      <c r="AU708" s="19" t="s">
        <v>78</v>
      </c>
    </row>
    <row r="709" s="14" customFormat="1">
      <c r="A709" s="14"/>
      <c r="B709" s="246"/>
      <c r="C709" s="247"/>
      <c r="D709" s="237" t="s">
        <v>262</v>
      </c>
      <c r="E709" s="248" t="s">
        <v>19</v>
      </c>
      <c r="F709" s="249" t="s">
        <v>7126</v>
      </c>
      <c r="G709" s="247"/>
      <c r="H709" s="250">
        <v>2</v>
      </c>
      <c r="I709" s="251"/>
      <c r="J709" s="247"/>
      <c r="K709" s="247"/>
      <c r="L709" s="252"/>
      <c r="M709" s="253"/>
      <c r="N709" s="254"/>
      <c r="O709" s="254"/>
      <c r="P709" s="254"/>
      <c r="Q709" s="254"/>
      <c r="R709" s="254"/>
      <c r="S709" s="254"/>
      <c r="T709" s="255"/>
      <c r="U709" s="14"/>
      <c r="V709" s="14"/>
      <c r="W709" s="14"/>
      <c r="X709" s="14"/>
      <c r="Y709" s="14"/>
      <c r="Z709" s="14"/>
      <c r="AA709" s="14"/>
      <c r="AB709" s="14"/>
      <c r="AC709" s="14"/>
      <c r="AD709" s="14"/>
      <c r="AE709" s="14"/>
      <c r="AT709" s="256" t="s">
        <v>262</v>
      </c>
      <c r="AU709" s="256" t="s">
        <v>78</v>
      </c>
      <c r="AV709" s="14" t="s">
        <v>78</v>
      </c>
      <c r="AW709" s="14" t="s">
        <v>31</v>
      </c>
      <c r="AX709" s="14" t="s">
        <v>76</v>
      </c>
      <c r="AY709" s="256" t="s">
        <v>252</v>
      </c>
    </row>
    <row r="710" s="2" customFormat="1" ht="24.15" customHeight="1">
      <c r="A710" s="40"/>
      <c r="B710" s="41"/>
      <c r="C710" s="217" t="s">
        <v>1323</v>
      </c>
      <c r="D710" s="217" t="s">
        <v>254</v>
      </c>
      <c r="E710" s="218" t="s">
        <v>7127</v>
      </c>
      <c r="F710" s="219" t="s">
        <v>7128</v>
      </c>
      <c r="G710" s="220" t="s">
        <v>183</v>
      </c>
      <c r="H710" s="221">
        <v>2</v>
      </c>
      <c r="I710" s="222"/>
      <c r="J710" s="223">
        <f>ROUND(I710*H710,2)</f>
        <v>0</v>
      </c>
      <c r="K710" s="219" t="s">
        <v>257</v>
      </c>
      <c r="L710" s="46"/>
      <c r="M710" s="224" t="s">
        <v>19</v>
      </c>
      <c r="N710" s="225" t="s">
        <v>40</v>
      </c>
      <c r="O710" s="86"/>
      <c r="P710" s="226">
        <f>O710*H710</f>
        <v>0</v>
      </c>
      <c r="Q710" s="226">
        <v>0</v>
      </c>
      <c r="R710" s="226">
        <f>Q710*H710</f>
        <v>0</v>
      </c>
      <c r="S710" s="226">
        <v>0.00263</v>
      </c>
      <c r="T710" s="227">
        <f>S710*H710</f>
        <v>0.0052599999999999999</v>
      </c>
      <c r="U710" s="40"/>
      <c r="V710" s="40"/>
      <c r="W710" s="40"/>
      <c r="X710" s="40"/>
      <c r="Y710" s="40"/>
      <c r="Z710" s="40"/>
      <c r="AA710" s="40"/>
      <c r="AB710" s="40"/>
      <c r="AC710" s="40"/>
      <c r="AD710" s="40"/>
      <c r="AE710" s="40"/>
      <c r="AR710" s="228" t="s">
        <v>360</v>
      </c>
      <c r="AT710" s="228" t="s">
        <v>254</v>
      </c>
      <c r="AU710" s="228" t="s">
        <v>78</v>
      </c>
      <c r="AY710" s="19" t="s">
        <v>252</v>
      </c>
      <c r="BE710" s="229">
        <f>IF(N710="základní",J710,0)</f>
        <v>0</v>
      </c>
      <c r="BF710" s="229">
        <f>IF(N710="snížená",J710,0)</f>
        <v>0</v>
      </c>
      <c r="BG710" s="229">
        <f>IF(N710="zákl. přenesená",J710,0)</f>
        <v>0</v>
      </c>
      <c r="BH710" s="229">
        <f>IF(N710="sníž. přenesená",J710,0)</f>
        <v>0</v>
      </c>
      <c r="BI710" s="229">
        <f>IF(N710="nulová",J710,0)</f>
        <v>0</v>
      </c>
      <c r="BJ710" s="19" t="s">
        <v>76</v>
      </c>
      <c r="BK710" s="229">
        <f>ROUND(I710*H710,2)</f>
        <v>0</v>
      </c>
      <c r="BL710" s="19" t="s">
        <v>360</v>
      </c>
      <c r="BM710" s="228" t="s">
        <v>7129</v>
      </c>
    </row>
    <row r="711" s="2" customFormat="1">
      <c r="A711" s="40"/>
      <c r="B711" s="41"/>
      <c r="C711" s="42"/>
      <c r="D711" s="230" t="s">
        <v>260</v>
      </c>
      <c r="E711" s="42"/>
      <c r="F711" s="231" t="s">
        <v>7130</v>
      </c>
      <c r="G711" s="42"/>
      <c r="H711" s="42"/>
      <c r="I711" s="232"/>
      <c r="J711" s="42"/>
      <c r="K711" s="42"/>
      <c r="L711" s="46"/>
      <c r="M711" s="233"/>
      <c r="N711" s="234"/>
      <c r="O711" s="86"/>
      <c r="P711" s="86"/>
      <c r="Q711" s="86"/>
      <c r="R711" s="86"/>
      <c r="S711" s="86"/>
      <c r="T711" s="87"/>
      <c r="U711" s="40"/>
      <c r="V711" s="40"/>
      <c r="W711" s="40"/>
      <c r="X711" s="40"/>
      <c r="Y711" s="40"/>
      <c r="Z711" s="40"/>
      <c r="AA711" s="40"/>
      <c r="AB711" s="40"/>
      <c r="AC711" s="40"/>
      <c r="AD711" s="40"/>
      <c r="AE711" s="40"/>
      <c r="AT711" s="19" t="s">
        <v>260</v>
      </c>
      <c r="AU711" s="19" t="s">
        <v>78</v>
      </c>
    </row>
    <row r="712" s="14" customFormat="1">
      <c r="A712" s="14"/>
      <c r="B712" s="246"/>
      <c r="C712" s="247"/>
      <c r="D712" s="237" t="s">
        <v>262</v>
      </c>
      <c r="E712" s="248" t="s">
        <v>19</v>
      </c>
      <c r="F712" s="249" t="s">
        <v>7131</v>
      </c>
      <c r="G712" s="247"/>
      <c r="H712" s="250">
        <v>2</v>
      </c>
      <c r="I712" s="251"/>
      <c r="J712" s="247"/>
      <c r="K712" s="247"/>
      <c r="L712" s="252"/>
      <c r="M712" s="253"/>
      <c r="N712" s="254"/>
      <c r="O712" s="254"/>
      <c r="P712" s="254"/>
      <c r="Q712" s="254"/>
      <c r="R712" s="254"/>
      <c r="S712" s="254"/>
      <c r="T712" s="255"/>
      <c r="U712" s="14"/>
      <c r="V712" s="14"/>
      <c r="W712" s="14"/>
      <c r="X712" s="14"/>
      <c r="Y712" s="14"/>
      <c r="Z712" s="14"/>
      <c r="AA712" s="14"/>
      <c r="AB712" s="14"/>
      <c r="AC712" s="14"/>
      <c r="AD712" s="14"/>
      <c r="AE712" s="14"/>
      <c r="AT712" s="256" t="s">
        <v>262</v>
      </c>
      <c r="AU712" s="256" t="s">
        <v>78</v>
      </c>
      <c r="AV712" s="14" t="s">
        <v>78</v>
      </c>
      <c r="AW712" s="14" t="s">
        <v>31</v>
      </c>
      <c r="AX712" s="14" t="s">
        <v>76</v>
      </c>
      <c r="AY712" s="256" t="s">
        <v>252</v>
      </c>
    </row>
    <row r="713" s="2" customFormat="1" ht="16.5" customHeight="1">
      <c r="A713" s="40"/>
      <c r="B713" s="41"/>
      <c r="C713" s="217" t="s">
        <v>1328</v>
      </c>
      <c r="D713" s="217" t="s">
        <v>254</v>
      </c>
      <c r="E713" s="218" t="s">
        <v>7132</v>
      </c>
      <c r="F713" s="219" t="s">
        <v>7133</v>
      </c>
      <c r="G713" s="220" t="s">
        <v>183</v>
      </c>
      <c r="H713" s="221">
        <v>2</v>
      </c>
      <c r="I713" s="222"/>
      <c r="J713" s="223">
        <f>ROUND(I713*H713,2)</f>
        <v>0</v>
      </c>
      <c r="K713" s="219" t="s">
        <v>257</v>
      </c>
      <c r="L713" s="46"/>
      <c r="M713" s="224" t="s">
        <v>19</v>
      </c>
      <c r="N713" s="225" t="s">
        <v>40</v>
      </c>
      <c r="O713" s="86"/>
      <c r="P713" s="226">
        <f>O713*H713</f>
        <v>0</v>
      </c>
      <c r="Q713" s="226">
        <v>0.00191</v>
      </c>
      <c r="R713" s="226">
        <f>Q713*H713</f>
        <v>0.00382</v>
      </c>
      <c r="S713" s="226">
        <v>0</v>
      </c>
      <c r="T713" s="227">
        <f>S713*H713</f>
        <v>0</v>
      </c>
      <c r="U713" s="40"/>
      <c r="V713" s="40"/>
      <c r="W713" s="40"/>
      <c r="X713" s="40"/>
      <c r="Y713" s="40"/>
      <c r="Z713" s="40"/>
      <c r="AA713" s="40"/>
      <c r="AB713" s="40"/>
      <c r="AC713" s="40"/>
      <c r="AD713" s="40"/>
      <c r="AE713" s="40"/>
      <c r="AR713" s="228" t="s">
        <v>360</v>
      </c>
      <c r="AT713" s="228" t="s">
        <v>254</v>
      </c>
      <c r="AU713" s="228" t="s">
        <v>78</v>
      </c>
      <c r="AY713" s="19" t="s">
        <v>252</v>
      </c>
      <c r="BE713" s="229">
        <f>IF(N713="základní",J713,0)</f>
        <v>0</v>
      </c>
      <c r="BF713" s="229">
        <f>IF(N713="snížená",J713,0)</f>
        <v>0</v>
      </c>
      <c r="BG713" s="229">
        <f>IF(N713="zákl. přenesená",J713,0)</f>
        <v>0</v>
      </c>
      <c r="BH713" s="229">
        <f>IF(N713="sníž. přenesená",J713,0)</f>
        <v>0</v>
      </c>
      <c r="BI713" s="229">
        <f>IF(N713="nulová",J713,0)</f>
        <v>0</v>
      </c>
      <c r="BJ713" s="19" t="s">
        <v>76</v>
      </c>
      <c r="BK713" s="229">
        <f>ROUND(I713*H713,2)</f>
        <v>0</v>
      </c>
      <c r="BL713" s="19" t="s">
        <v>360</v>
      </c>
      <c r="BM713" s="228" t="s">
        <v>7134</v>
      </c>
    </row>
    <row r="714" s="2" customFormat="1">
      <c r="A714" s="40"/>
      <c r="B714" s="41"/>
      <c r="C714" s="42"/>
      <c r="D714" s="230" t="s">
        <v>260</v>
      </c>
      <c r="E714" s="42"/>
      <c r="F714" s="231" t="s">
        <v>7135</v>
      </c>
      <c r="G714" s="42"/>
      <c r="H714" s="42"/>
      <c r="I714" s="232"/>
      <c r="J714" s="42"/>
      <c r="K714" s="42"/>
      <c r="L714" s="46"/>
      <c r="M714" s="233"/>
      <c r="N714" s="234"/>
      <c r="O714" s="86"/>
      <c r="P714" s="86"/>
      <c r="Q714" s="86"/>
      <c r="R714" s="86"/>
      <c r="S714" s="86"/>
      <c r="T714" s="87"/>
      <c r="U714" s="40"/>
      <c r="V714" s="40"/>
      <c r="W714" s="40"/>
      <c r="X714" s="40"/>
      <c r="Y714" s="40"/>
      <c r="Z714" s="40"/>
      <c r="AA714" s="40"/>
      <c r="AB714" s="40"/>
      <c r="AC714" s="40"/>
      <c r="AD714" s="40"/>
      <c r="AE714" s="40"/>
      <c r="AT714" s="19" t="s">
        <v>260</v>
      </c>
      <c r="AU714" s="19" t="s">
        <v>78</v>
      </c>
    </row>
    <row r="715" s="2" customFormat="1" ht="44.25" customHeight="1">
      <c r="A715" s="40"/>
      <c r="B715" s="41"/>
      <c r="C715" s="217" t="s">
        <v>1333</v>
      </c>
      <c r="D715" s="217" t="s">
        <v>254</v>
      </c>
      <c r="E715" s="218" t="s">
        <v>7136</v>
      </c>
      <c r="F715" s="219" t="s">
        <v>7137</v>
      </c>
      <c r="G715" s="220" t="s">
        <v>485</v>
      </c>
      <c r="H715" s="221">
        <v>0.0067999999999999996</v>
      </c>
      <c r="I715" s="222"/>
      <c r="J715" s="223">
        <f>ROUND(I715*H715,2)</f>
        <v>0</v>
      </c>
      <c r="K715" s="219" t="s">
        <v>257</v>
      </c>
      <c r="L715" s="46"/>
      <c r="M715" s="224" t="s">
        <v>19</v>
      </c>
      <c r="N715" s="225" t="s">
        <v>40</v>
      </c>
      <c r="O715" s="86"/>
      <c r="P715" s="226">
        <f>O715*H715</f>
        <v>0</v>
      </c>
      <c r="Q715" s="226">
        <v>0</v>
      </c>
      <c r="R715" s="226">
        <f>Q715*H715</f>
        <v>0</v>
      </c>
      <c r="S715" s="226">
        <v>0</v>
      </c>
      <c r="T715" s="227">
        <f>S715*H715</f>
        <v>0</v>
      </c>
      <c r="U715" s="40"/>
      <c r="V715" s="40"/>
      <c r="W715" s="40"/>
      <c r="X715" s="40"/>
      <c r="Y715" s="40"/>
      <c r="Z715" s="40"/>
      <c r="AA715" s="40"/>
      <c r="AB715" s="40"/>
      <c r="AC715" s="40"/>
      <c r="AD715" s="40"/>
      <c r="AE715" s="40"/>
      <c r="AR715" s="228" t="s">
        <v>360</v>
      </c>
      <c r="AT715" s="228" t="s">
        <v>254</v>
      </c>
      <c r="AU715" s="228" t="s">
        <v>78</v>
      </c>
      <c r="AY715" s="19" t="s">
        <v>252</v>
      </c>
      <c r="BE715" s="229">
        <f>IF(N715="základní",J715,0)</f>
        <v>0</v>
      </c>
      <c r="BF715" s="229">
        <f>IF(N715="snížená",J715,0)</f>
        <v>0</v>
      </c>
      <c r="BG715" s="229">
        <f>IF(N715="zákl. přenesená",J715,0)</f>
        <v>0</v>
      </c>
      <c r="BH715" s="229">
        <f>IF(N715="sníž. přenesená",J715,0)</f>
        <v>0</v>
      </c>
      <c r="BI715" s="229">
        <f>IF(N715="nulová",J715,0)</f>
        <v>0</v>
      </c>
      <c r="BJ715" s="19" t="s">
        <v>76</v>
      </c>
      <c r="BK715" s="229">
        <f>ROUND(I715*H715,2)</f>
        <v>0</v>
      </c>
      <c r="BL715" s="19" t="s">
        <v>360</v>
      </c>
      <c r="BM715" s="228" t="s">
        <v>7138</v>
      </c>
    </row>
    <row r="716" s="2" customFormat="1">
      <c r="A716" s="40"/>
      <c r="B716" s="41"/>
      <c r="C716" s="42"/>
      <c r="D716" s="230" t="s">
        <v>260</v>
      </c>
      <c r="E716" s="42"/>
      <c r="F716" s="231" t="s">
        <v>7139</v>
      </c>
      <c r="G716" s="42"/>
      <c r="H716" s="42"/>
      <c r="I716" s="232"/>
      <c r="J716" s="42"/>
      <c r="K716" s="42"/>
      <c r="L716" s="46"/>
      <c r="M716" s="233"/>
      <c r="N716" s="234"/>
      <c r="O716" s="86"/>
      <c r="P716" s="86"/>
      <c r="Q716" s="86"/>
      <c r="R716" s="86"/>
      <c r="S716" s="86"/>
      <c r="T716" s="87"/>
      <c r="U716" s="40"/>
      <c r="V716" s="40"/>
      <c r="W716" s="40"/>
      <c r="X716" s="40"/>
      <c r="Y716" s="40"/>
      <c r="Z716" s="40"/>
      <c r="AA716" s="40"/>
      <c r="AB716" s="40"/>
      <c r="AC716" s="40"/>
      <c r="AD716" s="40"/>
      <c r="AE716" s="40"/>
      <c r="AT716" s="19" t="s">
        <v>260</v>
      </c>
      <c r="AU716" s="19" t="s">
        <v>78</v>
      </c>
    </row>
    <row r="717" s="12" customFormat="1" ht="22.8" customHeight="1">
      <c r="A717" s="12"/>
      <c r="B717" s="201"/>
      <c r="C717" s="202"/>
      <c r="D717" s="203" t="s">
        <v>68</v>
      </c>
      <c r="E717" s="215" t="s">
        <v>1636</v>
      </c>
      <c r="F717" s="215" t="s">
        <v>1637</v>
      </c>
      <c r="G717" s="202"/>
      <c r="H717" s="202"/>
      <c r="I717" s="205"/>
      <c r="J717" s="216">
        <f>BK717</f>
        <v>0</v>
      </c>
      <c r="K717" s="202"/>
      <c r="L717" s="207"/>
      <c r="M717" s="208"/>
      <c r="N717" s="209"/>
      <c r="O717" s="209"/>
      <c r="P717" s="210">
        <f>SUM(P718:P735)</f>
        <v>0</v>
      </c>
      <c r="Q717" s="209"/>
      <c r="R717" s="210">
        <f>SUM(R718:R735)</f>
        <v>0.023331400000000002</v>
      </c>
      <c r="S717" s="209"/>
      <c r="T717" s="211">
        <f>SUM(T718:T735)</f>
        <v>0.025267100000000001</v>
      </c>
      <c r="U717" s="12"/>
      <c r="V717" s="12"/>
      <c r="W717" s="12"/>
      <c r="X717" s="12"/>
      <c r="Y717" s="12"/>
      <c r="Z717" s="12"/>
      <c r="AA717" s="12"/>
      <c r="AB717" s="12"/>
      <c r="AC717" s="12"/>
      <c r="AD717" s="12"/>
      <c r="AE717" s="12"/>
      <c r="AR717" s="212" t="s">
        <v>78</v>
      </c>
      <c r="AT717" s="213" t="s">
        <v>68</v>
      </c>
      <c r="AU717" s="213" t="s">
        <v>76</v>
      </c>
      <c r="AY717" s="212" t="s">
        <v>252</v>
      </c>
      <c r="BK717" s="214">
        <f>SUM(BK718:BK735)</f>
        <v>0</v>
      </c>
    </row>
    <row r="718" s="2" customFormat="1" ht="24.15" customHeight="1">
      <c r="A718" s="40"/>
      <c r="B718" s="41"/>
      <c r="C718" s="217" t="s">
        <v>1340</v>
      </c>
      <c r="D718" s="217" t="s">
        <v>254</v>
      </c>
      <c r="E718" s="218" t="s">
        <v>1639</v>
      </c>
      <c r="F718" s="219" t="s">
        <v>1640</v>
      </c>
      <c r="G718" s="220" t="s">
        <v>183</v>
      </c>
      <c r="H718" s="221">
        <v>15.130000000000001</v>
      </c>
      <c r="I718" s="222"/>
      <c r="J718" s="223">
        <f>ROUND(I718*H718,2)</f>
        <v>0</v>
      </c>
      <c r="K718" s="219" t="s">
        <v>257</v>
      </c>
      <c r="L718" s="46"/>
      <c r="M718" s="224" t="s">
        <v>19</v>
      </c>
      <c r="N718" s="225" t="s">
        <v>40</v>
      </c>
      <c r="O718" s="86"/>
      <c r="P718" s="226">
        <f>O718*H718</f>
        <v>0</v>
      </c>
      <c r="Q718" s="226">
        <v>0</v>
      </c>
      <c r="R718" s="226">
        <f>Q718*H718</f>
        <v>0</v>
      </c>
      <c r="S718" s="226">
        <v>0.00167</v>
      </c>
      <c r="T718" s="227">
        <f>S718*H718</f>
        <v>0.025267100000000001</v>
      </c>
      <c r="U718" s="40"/>
      <c r="V718" s="40"/>
      <c r="W718" s="40"/>
      <c r="X718" s="40"/>
      <c r="Y718" s="40"/>
      <c r="Z718" s="40"/>
      <c r="AA718" s="40"/>
      <c r="AB718" s="40"/>
      <c r="AC718" s="40"/>
      <c r="AD718" s="40"/>
      <c r="AE718" s="40"/>
      <c r="AR718" s="228" t="s">
        <v>360</v>
      </c>
      <c r="AT718" s="228" t="s">
        <v>254</v>
      </c>
      <c r="AU718" s="228" t="s">
        <v>78</v>
      </c>
      <c r="AY718" s="19" t="s">
        <v>252</v>
      </c>
      <c r="BE718" s="229">
        <f>IF(N718="základní",J718,0)</f>
        <v>0</v>
      </c>
      <c r="BF718" s="229">
        <f>IF(N718="snížená",J718,0)</f>
        <v>0</v>
      </c>
      <c r="BG718" s="229">
        <f>IF(N718="zákl. přenesená",J718,0)</f>
        <v>0</v>
      </c>
      <c r="BH718" s="229">
        <f>IF(N718="sníž. přenesená",J718,0)</f>
        <v>0</v>
      </c>
      <c r="BI718" s="229">
        <f>IF(N718="nulová",J718,0)</f>
        <v>0</v>
      </c>
      <c r="BJ718" s="19" t="s">
        <v>76</v>
      </c>
      <c r="BK718" s="229">
        <f>ROUND(I718*H718,2)</f>
        <v>0</v>
      </c>
      <c r="BL718" s="19" t="s">
        <v>360</v>
      </c>
      <c r="BM718" s="228" t="s">
        <v>4758</v>
      </c>
    </row>
    <row r="719" s="2" customFormat="1">
      <c r="A719" s="40"/>
      <c r="B719" s="41"/>
      <c r="C719" s="42"/>
      <c r="D719" s="230" t="s">
        <v>260</v>
      </c>
      <c r="E719" s="42"/>
      <c r="F719" s="231" t="s">
        <v>1642</v>
      </c>
      <c r="G719" s="42"/>
      <c r="H719" s="42"/>
      <c r="I719" s="232"/>
      <c r="J719" s="42"/>
      <c r="K719" s="42"/>
      <c r="L719" s="46"/>
      <c r="M719" s="233"/>
      <c r="N719" s="234"/>
      <c r="O719" s="86"/>
      <c r="P719" s="86"/>
      <c r="Q719" s="86"/>
      <c r="R719" s="86"/>
      <c r="S719" s="86"/>
      <c r="T719" s="87"/>
      <c r="U719" s="40"/>
      <c r="V719" s="40"/>
      <c r="W719" s="40"/>
      <c r="X719" s="40"/>
      <c r="Y719" s="40"/>
      <c r="Z719" s="40"/>
      <c r="AA719" s="40"/>
      <c r="AB719" s="40"/>
      <c r="AC719" s="40"/>
      <c r="AD719" s="40"/>
      <c r="AE719" s="40"/>
      <c r="AT719" s="19" t="s">
        <v>260</v>
      </c>
      <c r="AU719" s="19" t="s">
        <v>78</v>
      </c>
    </row>
    <row r="720" s="13" customFormat="1">
      <c r="A720" s="13"/>
      <c r="B720" s="235"/>
      <c r="C720" s="236"/>
      <c r="D720" s="237" t="s">
        <v>262</v>
      </c>
      <c r="E720" s="238" t="s">
        <v>19</v>
      </c>
      <c r="F720" s="239" t="s">
        <v>7140</v>
      </c>
      <c r="G720" s="236"/>
      <c r="H720" s="238" t="s">
        <v>19</v>
      </c>
      <c r="I720" s="240"/>
      <c r="J720" s="236"/>
      <c r="K720" s="236"/>
      <c r="L720" s="241"/>
      <c r="M720" s="242"/>
      <c r="N720" s="243"/>
      <c r="O720" s="243"/>
      <c r="P720" s="243"/>
      <c r="Q720" s="243"/>
      <c r="R720" s="243"/>
      <c r="S720" s="243"/>
      <c r="T720" s="244"/>
      <c r="U720" s="13"/>
      <c r="V720" s="13"/>
      <c r="W720" s="13"/>
      <c r="X720" s="13"/>
      <c r="Y720" s="13"/>
      <c r="Z720" s="13"/>
      <c r="AA720" s="13"/>
      <c r="AB720" s="13"/>
      <c r="AC720" s="13"/>
      <c r="AD720" s="13"/>
      <c r="AE720" s="13"/>
      <c r="AT720" s="245" t="s">
        <v>262</v>
      </c>
      <c r="AU720" s="245" t="s">
        <v>78</v>
      </c>
      <c r="AV720" s="13" t="s">
        <v>76</v>
      </c>
      <c r="AW720" s="13" t="s">
        <v>31</v>
      </c>
      <c r="AX720" s="13" t="s">
        <v>69</v>
      </c>
      <c r="AY720" s="245" t="s">
        <v>252</v>
      </c>
    </row>
    <row r="721" s="13" customFormat="1">
      <c r="A721" s="13"/>
      <c r="B721" s="235"/>
      <c r="C721" s="236"/>
      <c r="D721" s="237" t="s">
        <v>262</v>
      </c>
      <c r="E721" s="238" t="s">
        <v>19</v>
      </c>
      <c r="F721" s="239" t="s">
        <v>7141</v>
      </c>
      <c r="G721" s="236"/>
      <c r="H721" s="238" t="s">
        <v>19</v>
      </c>
      <c r="I721" s="240"/>
      <c r="J721" s="236"/>
      <c r="K721" s="236"/>
      <c r="L721" s="241"/>
      <c r="M721" s="242"/>
      <c r="N721" s="243"/>
      <c r="O721" s="243"/>
      <c r="P721" s="243"/>
      <c r="Q721" s="243"/>
      <c r="R721" s="243"/>
      <c r="S721" s="243"/>
      <c r="T721" s="244"/>
      <c r="U721" s="13"/>
      <c r="V721" s="13"/>
      <c r="W721" s="13"/>
      <c r="X721" s="13"/>
      <c r="Y721" s="13"/>
      <c r="Z721" s="13"/>
      <c r="AA721" s="13"/>
      <c r="AB721" s="13"/>
      <c r="AC721" s="13"/>
      <c r="AD721" s="13"/>
      <c r="AE721" s="13"/>
      <c r="AT721" s="245" t="s">
        <v>262</v>
      </c>
      <c r="AU721" s="245" t="s">
        <v>78</v>
      </c>
      <c r="AV721" s="13" t="s">
        <v>76</v>
      </c>
      <c r="AW721" s="13" t="s">
        <v>31</v>
      </c>
      <c r="AX721" s="13" t="s">
        <v>69</v>
      </c>
      <c r="AY721" s="245" t="s">
        <v>252</v>
      </c>
    </row>
    <row r="722" s="14" customFormat="1">
      <c r="A722" s="14"/>
      <c r="B722" s="246"/>
      <c r="C722" s="247"/>
      <c r="D722" s="237" t="s">
        <v>262</v>
      </c>
      <c r="E722" s="248" t="s">
        <v>19</v>
      </c>
      <c r="F722" s="249" t="s">
        <v>7142</v>
      </c>
      <c r="G722" s="247"/>
      <c r="H722" s="250">
        <v>15.130000000000001</v>
      </c>
      <c r="I722" s="251"/>
      <c r="J722" s="247"/>
      <c r="K722" s="247"/>
      <c r="L722" s="252"/>
      <c r="M722" s="253"/>
      <c r="N722" s="254"/>
      <c r="O722" s="254"/>
      <c r="P722" s="254"/>
      <c r="Q722" s="254"/>
      <c r="R722" s="254"/>
      <c r="S722" s="254"/>
      <c r="T722" s="255"/>
      <c r="U722" s="14"/>
      <c r="V722" s="14"/>
      <c r="W722" s="14"/>
      <c r="X722" s="14"/>
      <c r="Y722" s="14"/>
      <c r="Z722" s="14"/>
      <c r="AA722" s="14"/>
      <c r="AB722" s="14"/>
      <c r="AC722" s="14"/>
      <c r="AD722" s="14"/>
      <c r="AE722" s="14"/>
      <c r="AT722" s="256" t="s">
        <v>262</v>
      </c>
      <c r="AU722" s="256" t="s">
        <v>78</v>
      </c>
      <c r="AV722" s="14" t="s">
        <v>78</v>
      </c>
      <c r="AW722" s="14" t="s">
        <v>31</v>
      </c>
      <c r="AX722" s="14" t="s">
        <v>69</v>
      </c>
      <c r="AY722" s="256" t="s">
        <v>252</v>
      </c>
    </row>
    <row r="723" s="16" customFormat="1">
      <c r="A723" s="16"/>
      <c r="B723" s="268"/>
      <c r="C723" s="269"/>
      <c r="D723" s="237" t="s">
        <v>262</v>
      </c>
      <c r="E723" s="270" t="s">
        <v>19</v>
      </c>
      <c r="F723" s="271" t="s">
        <v>333</v>
      </c>
      <c r="G723" s="269"/>
      <c r="H723" s="272">
        <v>15.130000000000001</v>
      </c>
      <c r="I723" s="273"/>
      <c r="J723" s="269"/>
      <c r="K723" s="269"/>
      <c r="L723" s="274"/>
      <c r="M723" s="275"/>
      <c r="N723" s="276"/>
      <c r="O723" s="276"/>
      <c r="P723" s="276"/>
      <c r="Q723" s="276"/>
      <c r="R723" s="276"/>
      <c r="S723" s="276"/>
      <c r="T723" s="277"/>
      <c r="U723" s="16"/>
      <c r="V723" s="16"/>
      <c r="W723" s="16"/>
      <c r="X723" s="16"/>
      <c r="Y723" s="16"/>
      <c r="Z723" s="16"/>
      <c r="AA723" s="16"/>
      <c r="AB723" s="16"/>
      <c r="AC723" s="16"/>
      <c r="AD723" s="16"/>
      <c r="AE723" s="16"/>
      <c r="AT723" s="278" t="s">
        <v>262</v>
      </c>
      <c r="AU723" s="278" t="s">
        <v>78</v>
      </c>
      <c r="AV723" s="16" t="s">
        <v>85</v>
      </c>
      <c r="AW723" s="16" t="s">
        <v>31</v>
      </c>
      <c r="AX723" s="16" t="s">
        <v>76</v>
      </c>
      <c r="AY723" s="278" t="s">
        <v>252</v>
      </c>
    </row>
    <row r="724" s="2" customFormat="1" ht="37.8" customHeight="1">
      <c r="A724" s="40"/>
      <c r="B724" s="41"/>
      <c r="C724" s="217" t="s">
        <v>1345</v>
      </c>
      <c r="D724" s="217" t="s">
        <v>254</v>
      </c>
      <c r="E724" s="218" t="s">
        <v>7143</v>
      </c>
      <c r="F724" s="219" t="s">
        <v>7144</v>
      </c>
      <c r="G724" s="220" t="s">
        <v>183</v>
      </c>
      <c r="H724" s="221">
        <v>2.6200000000000001</v>
      </c>
      <c r="I724" s="222"/>
      <c r="J724" s="223">
        <f>ROUND(I724*H724,2)</f>
        <v>0</v>
      </c>
      <c r="K724" s="219" t="s">
        <v>257</v>
      </c>
      <c r="L724" s="46"/>
      <c r="M724" s="224" t="s">
        <v>19</v>
      </c>
      <c r="N724" s="225" t="s">
        <v>40</v>
      </c>
      <c r="O724" s="86"/>
      <c r="P724" s="226">
        <f>O724*H724</f>
        <v>0</v>
      </c>
      <c r="Q724" s="226">
        <v>0.0012099999999999999</v>
      </c>
      <c r="R724" s="226">
        <f>Q724*H724</f>
        <v>0.0031701999999999998</v>
      </c>
      <c r="S724" s="226">
        <v>0</v>
      </c>
      <c r="T724" s="227">
        <f>S724*H724</f>
        <v>0</v>
      </c>
      <c r="U724" s="40"/>
      <c r="V724" s="40"/>
      <c r="W724" s="40"/>
      <c r="X724" s="40"/>
      <c r="Y724" s="40"/>
      <c r="Z724" s="40"/>
      <c r="AA724" s="40"/>
      <c r="AB724" s="40"/>
      <c r="AC724" s="40"/>
      <c r="AD724" s="40"/>
      <c r="AE724" s="40"/>
      <c r="AR724" s="228" t="s">
        <v>360</v>
      </c>
      <c r="AT724" s="228" t="s">
        <v>254</v>
      </c>
      <c r="AU724" s="228" t="s">
        <v>78</v>
      </c>
      <c r="AY724" s="19" t="s">
        <v>252</v>
      </c>
      <c r="BE724" s="229">
        <f>IF(N724="základní",J724,0)</f>
        <v>0</v>
      </c>
      <c r="BF724" s="229">
        <f>IF(N724="snížená",J724,0)</f>
        <v>0</v>
      </c>
      <c r="BG724" s="229">
        <f>IF(N724="zákl. přenesená",J724,0)</f>
        <v>0</v>
      </c>
      <c r="BH724" s="229">
        <f>IF(N724="sníž. přenesená",J724,0)</f>
        <v>0</v>
      </c>
      <c r="BI724" s="229">
        <f>IF(N724="nulová",J724,0)</f>
        <v>0</v>
      </c>
      <c r="BJ724" s="19" t="s">
        <v>76</v>
      </c>
      <c r="BK724" s="229">
        <f>ROUND(I724*H724,2)</f>
        <v>0</v>
      </c>
      <c r="BL724" s="19" t="s">
        <v>360</v>
      </c>
      <c r="BM724" s="228" t="s">
        <v>7145</v>
      </c>
    </row>
    <row r="725" s="2" customFormat="1">
      <c r="A725" s="40"/>
      <c r="B725" s="41"/>
      <c r="C725" s="42"/>
      <c r="D725" s="230" t="s">
        <v>260</v>
      </c>
      <c r="E725" s="42"/>
      <c r="F725" s="231" t="s">
        <v>7146</v>
      </c>
      <c r="G725" s="42"/>
      <c r="H725" s="42"/>
      <c r="I725" s="232"/>
      <c r="J725" s="42"/>
      <c r="K725" s="42"/>
      <c r="L725" s="46"/>
      <c r="M725" s="233"/>
      <c r="N725" s="234"/>
      <c r="O725" s="86"/>
      <c r="P725" s="86"/>
      <c r="Q725" s="86"/>
      <c r="R725" s="86"/>
      <c r="S725" s="86"/>
      <c r="T725" s="87"/>
      <c r="U725" s="40"/>
      <c r="V725" s="40"/>
      <c r="W725" s="40"/>
      <c r="X725" s="40"/>
      <c r="Y725" s="40"/>
      <c r="Z725" s="40"/>
      <c r="AA725" s="40"/>
      <c r="AB725" s="40"/>
      <c r="AC725" s="40"/>
      <c r="AD725" s="40"/>
      <c r="AE725" s="40"/>
      <c r="AT725" s="19" t="s">
        <v>260</v>
      </c>
      <c r="AU725" s="19" t="s">
        <v>78</v>
      </c>
    </row>
    <row r="726" s="2" customFormat="1">
      <c r="A726" s="40"/>
      <c r="B726" s="41"/>
      <c r="C726" s="42"/>
      <c r="D726" s="237" t="s">
        <v>963</v>
      </c>
      <c r="E726" s="42"/>
      <c r="F726" s="289" t="s">
        <v>4766</v>
      </c>
      <c r="G726" s="42"/>
      <c r="H726" s="42"/>
      <c r="I726" s="232"/>
      <c r="J726" s="42"/>
      <c r="K726" s="42"/>
      <c r="L726" s="46"/>
      <c r="M726" s="233"/>
      <c r="N726" s="234"/>
      <c r="O726" s="86"/>
      <c r="P726" s="86"/>
      <c r="Q726" s="86"/>
      <c r="R726" s="86"/>
      <c r="S726" s="86"/>
      <c r="T726" s="87"/>
      <c r="U726" s="40"/>
      <c r="V726" s="40"/>
      <c r="W726" s="40"/>
      <c r="X726" s="40"/>
      <c r="Y726" s="40"/>
      <c r="Z726" s="40"/>
      <c r="AA726" s="40"/>
      <c r="AB726" s="40"/>
      <c r="AC726" s="40"/>
      <c r="AD726" s="40"/>
      <c r="AE726" s="40"/>
      <c r="AT726" s="19" t="s">
        <v>963</v>
      </c>
      <c r="AU726" s="19" t="s">
        <v>78</v>
      </c>
    </row>
    <row r="727" s="14" customFormat="1">
      <c r="A727" s="14"/>
      <c r="B727" s="246"/>
      <c r="C727" s="247"/>
      <c r="D727" s="237" t="s">
        <v>262</v>
      </c>
      <c r="E727" s="248" t="s">
        <v>19</v>
      </c>
      <c r="F727" s="249" t="s">
        <v>7147</v>
      </c>
      <c r="G727" s="247"/>
      <c r="H727" s="250">
        <v>2.6200000000000001</v>
      </c>
      <c r="I727" s="251"/>
      <c r="J727" s="247"/>
      <c r="K727" s="247"/>
      <c r="L727" s="252"/>
      <c r="M727" s="253"/>
      <c r="N727" s="254"/>
      <c r="O727" s="254"/>
      <c r="P727" s="254"/>
      <c r="Q727" s="254"/>
      <c r="R727" s="254"/>
      <c r="S727" s="254"/>
      <c r="T727" s="255"/>
      <c r="U727" s="14"/>
      <c r="V727" s="14"/>
      <c r="W727" s="14"/>
      <c r="X727" s="14"/>
      <c r="Y727" s="14"/>
      <c r="Z727" s="14"/>
      <c r="AA727" s="14"/>
      <c r="AB727" s="14"/>
      <c r="AC727" s="14"/>
      <c r="AD727" s="14"/>
      <c r="AE727" s="14"/>
      <c r="AT727" s="256" t="s">
        <v>262</v>
      </c>
      <c r="AU727" s="256" t="s">
        <v>78</v>
      </c>
      <c r="AV727" s="14" t="s">
        <v>78</v>
      </c>
      <c r="AW727" s="14" t="s">
        <v>31</v>
      </c>
      <c r="AX727" s="14" t="s">
        <v>76</v>
      </c>
      <c r="AY727" s="256" t="s">
        <v>252</v>
      </c>
    </row>
    <row r="728" s="2" customFormat="1" ht="37.8" customHeight="1">
      <c r="A728" s="40"/>
      <c r="B728" s="41"/>
      <c r="C728" s="217" t="s">
        <v>1350</v>
      </c>
      <c r="D728" s="217" t="s">
        <v>254</v>
      </c>
      <c r="E728" s="218" t="s">
        <v>7148</v>
      </c>
      <c r="F728" s="219" t="s">
        <v>7149</v>
      </c>
      <c r="G728" s="220" t="s">
        <v>183</v>
      </c>
      <c r="H728" s="221">
        <v>12.68</v>
      </c>
      <c r="I728" s="222"/>
      <c r="J728" s="223">
        <f>ROUND(I728*H728,2)</f>
        <v>0</v>
      </c>
      <c r="K728" s="219" t="s">
        <v>257</v>
      </c>
      <c r="L728" s="46"/>
      <c r="M728" s="224" t="s">
        <v>19</v>
      </c>
      <c r="N728" s="225" t="s">
        <v>40</v>
      </c>
      <c r="O728" s="86"/>
      <c r="P728" s="226">
        <f>O728*H728</f>
        <v>0</v>
      </c>
      <c r="Q728" s="226">
        <v>0.0015900000000000001</v>
      </c>
      <c r="R728" s="226">
        <f>Q728*H728</f>
        <v>0.020161200000000001</v>
      </c>
      <c r="S728" s="226">
        <v>0</v>
      </c>
      <c r="T728" s="227">
        <f>S728*H728</f>
        <v>0</v>
      </c>
      <c r="U728" s="40"/>
      <c r="V728" s="40"/>
      <c r="W728" s="40"/>
      <c r="X728" s="40"/>
      <c r="Y728" s="40"/>
      <c r="Z728" s="40"/>
      <c r="AA728" s="40"/>
      <c r="AB728" s="40"/>
      <c r="AC728" s="40"/>
      <c r="AD728" s="40"/>
      <c r="AE728" s="40"/>
      <c r="AR728" s="228" t="s">
        <v>360</v>
      </c>
      <c r="AT728" s="228" t="s">
        <v>254</v>
      </c>
      <c r="AU728" s="228" t="s">
        <v>78</v>
      </c>
      <c r="AY728" s="19" t="s">
        <v>252</v>
      </c>
      <c r="BE728" s="229">
        <f>IF(N728="základní",J728,0)</f>
        <v>0</v>
      </c>
      <c r="BF728" s="229">
        <f>IF(N728="snížená",J728,0)</f>
        <v>0</v>
      </c>
      <c r="BG728" s="229">
        <f>IF(N728="zákl. přenesená",J728,0)</f>
        <v>0</v>
      </c>
      <c r="BH728" s="229">
        <f>IF(N728="sníž. přenesená",J728,0)</f>
        <v>0</v>
      </c>
      <c r="BI728" s="229">
        <f>IF(N728="nulová",J728,0)</f>
        <v>0</v>
      </c>
      <c r="BJ728" s="19" t="s">
        <v>76</v>
      </c>
      <c r="BK728" s="229">
        <f>ROUND(I728*H728,2)</f>
        <v>0</v>
      </c>
      <c r="BL728" s="19" t="s">
        <v>360</v>
      </c>
      <c r="BM728" s="228" t="s">
        <v>7150</v>
      </c>
    </row>
    <row r="729" s="2" customFormat="1">
      <c r="A729" s="40"/>
      <c r="B729" s="41"/>
      <c r="C729" s="42"/>
      <c r="D729" s="230" t="s">
        <v>260</v>
      </c>
      <c r="E729" s="42"/>
      <c r="F729" s="231" t="s">
        <v>7151</v>
      </c>
      <c r="G729" s="42"/>
      <c r="H729" s="42"/>
      <c r="I729" s="232"/>
      <c r="J729" s="42"/>
      <c r="K729" s="42"/>
      <c r="L729" s="46"/>
      <c r="M729" s="233"/>
      <c r="N729" s="234"/>
      <c r="O729" s="86"/>
      <c r="P729" s="86"/>
      <c r="Q729" s="86"/>
      <c r="R729" s="86"/>
      <c r="S729" s="86"/>
      <c r="T729" s="87"/>
      <c r="U729" s="40"/>
      <c r="V729" s="40"/>
      <c r="W729" s="40"/>
      <c r="X729" s="40"/>
      <c r="Y729" s="40"/>
      <c r="Z729" s="40"/>
      <c r="AA729" s="40"/>
      <c r="AB729" s="40"/>
      <c r="AC729" s="40"/>
      <c r="AD729" s="40"/>
      <c r="AE729" s="40"/>
      <c r="AT729" s="19" t="s">
        <v>260</v>
      </c>
      <c r="AU729" s="19" t="s">
        <v>78</v>
      </c>
    </row>
    <row r="730" s="2" customFormat="1">
      <c r="A730" s="40"/>
      <c r="B730" s="41"/>
      <c r="C730" s="42"/>
      <c r="D730" s="237" t="s">
        <v>963</v>
      </c>
      <c r="E730" s="42"/>
      <c r="F730" s="289" t="s">
        <v>4766</v>
      </c>
      <c r="G730" s="42"/>
      <c r="H730" s="42"/>
      <c r="I730" s="232"/>
      <c r="J730" s="42"/>
      <c r="K730" s="42"/>
      <c r="L730" s="46"/>
      <c r="M730" s="233"/>
      <c r="N730" s="234"/>
      <c r="O730" s="86"/>
      <c r="P730" s="86"/>
      <c r="Q730" s="86"/>
      <c r="R730" s="86"/>
      <c r="S730" s="86"/>
      <c r="T730" s="87"/>
      <c r="U730" s="40"/>
      <c r="V730" s="40"/>
      <c r="W730" s="40"/>
      <c r="X730" s="40"/>
      <c r="Y730" s="40"/>
      <c r="Z730" s="40"/>
      <c r="AA730" s="40"/>
      <c r="AB730" s="40"/>
      <c r="AC730" s="40"/>
      <c r="AD730" s="40"/>
      <c r="AE730" s="40"/>
      <c r="AT730" s="19" t="s">
        <v>963</v>
      </c>
      <c r="AU730" s="19" t="s">
        <v>78</v>
      </c>
    </row>
    <row r="731" s="14" customFormat="1">
      <c r="A731" s="14"/>
      <c r="B731" s="246"/>
      <c r="C731" s="247"/>
      <c r="D731" s="237" t="s">
        <v>262</v>
      </c>
      <c r="E731" s="248" t="s">
        <v>19</v>
      </c>
      <c r="F731" s="249" t="s">
        <v>7152</v>
      </c>
      <c r="G731" s="247"/>
      <c r="H731" s="250">
        <v>12.68</v>
      </c>
      <c r="I731" s="251"/>
      <c r="J731" s="247"/>
      <c r="K731" s="247"/>
      <c r="L731" s="252"/>
      <c r="M731" s="253"/>
      <c r="N731" s="254"/>
      <c r="O731" s="254"/>
      <c r="P731" s="254"/>
      <c r="Q731" s="254"/>
      <c r="R731" s="254"/>
      <c r="S731" s="254"/>
      <c r="T731" s="255"/>
      <c r="U731" s="14"/>
      <c r="V731" s="14"/>
      <c r="W731" s="14"/>
      <c r="X731" s="14"/>
      <c r="Y731" s="14"/>
      <c r="Z731" s="14"/>
      <c r="AA731" s="14"/>
      <c r="AB731" s="14"/>
      <c r="AC731" s="14"/>
      <c r="AD731" s="14"/>
      <c r="AE731" s="14"/>
      <c r="AT731" s="256" t="s">
        <v>262</v>
      </c>
      <c r="AU731" s="256" t="s">
        <v>78</v>
      </c>
      <c r="AV731" s="14" t="s">
        <v>78</v>
      </c>
      <c r="AW731" s="14" t="s">
        <v>31</v>
      </c>
      <c r="AX731" s="14" t="s">
        <v>76</v>
      </c>
      <c r="AY731" s="256" t="s">
        <v>252</v>
      </c>
    </row>
    <row r="732" s="2" customFormat="1" ht="44.25" customHeight="1">
      <c r="A732" s="40"/>
      <c r="B732" s="41"/>
      <c r="C732" s="217" t="s">
        <v>1390</v>
      </c>
      <c r="D732" s="217" t="s">
        <v>254</v>
      </c>
      <c r="E732" s="218" t="s">
        <v>4819</v>
      </c>
      <c r="F732" s="219" t="s">
        <v>4820</v>
      </c>
      <c r="G732" s="220" t="s">
        <v>485</v>
      </c>
      <c r="H732" s="221">
        <v>0.023300000000000001</v>
      </c>
      <c r="I732" s="222"/>
      <c r="J732" s="223">
        <f>ROUND(I732*H732,2)</f>
        <v>0</v>
      </c>
      <c r="K732" s="219" t="s">
        <v>257</v>
      </c>
      <c r="L732" s="46"/>
      <c r="M732" s="224" t="s">
        <v>19</v>
      </c>
      <c r="N732" s="225" t="s">
        <v>40</v>
      </c>
      <c r="O732" s="86"/>
      <c r="P732" s="226">
        <f>O732*H732</f>
        <v>0</v>
      </c>
      <c r="Q732" s="226">
        <v>0</v>
      </c>
      <c r="R732" s="226">
        <f>Q732*H732</f>
        <v>0</v>
      </c>
      <c r="S732" s="226">
        <v>0</v>
      </c>
      <c r="T732" s="227">
        <f>S732*H732</f>
        <v>0</v>
      </c>
      <c r="U732" s="40"/>
      <c r="V732" s="40"/>
      <c r="W732" s="40"/>
      <c r="X732" s="40"/>
      <c r="Y732" s="40"/>
      <c r="Z732" s="40"/>
      <c r="AA732" s="40"/>
      <c r="AB732" s="40"/>
      <c r="AC732" s="40"/>
      <c r="AD732" s="40"/>
      <c r="AE732" s="40"/>
      <c r="AR732" s="228" t="s">
        <v>360</v>
      </c>
      <c r="AT732" s="228" t="s">
        <v>254</v>
      </c>
      <c r="AU732" s="228" t="s">
        <v>78</v>
      </c>
      <c r="AY732" s="19" t="s">
        <v>252</v>
      </c>
      <c r="BE732" s="229">
        <f>IF(N732="základní",J732,0)</f>
        <v>0</v>
      </c>
      <c r="BF732" s="229">
        <f>IF(N732="snížená",J732,0)</f>
        <v>0</v>
      </c>
      <c r="BG732" s="229">
        <f>IF(N732="zákl. přenesená",J732,0)</f>
        <v>0</v>
      </c>
      <c r="BH732" s="229">
        <f>IF(N732="sníž. přenesená",J732,0)</f>
        <v>0</v>
      </c>
      <c r="BI732" s="229">
        <f>IF(N732="nulová",J732,0)</f>
        <v>0</v>
      </c>
      <c r="BJ732" s="19" t="s">
        <v>76</v>
      </c>
      <c r="BK732" s="229">
        <f>ROUND(I732*H732,2)</f>
        <v>0</v>
      </c>
      <c r="BL732" s="19" t="s">
        <v>360</v>
      </c>
      <c r="BM732" s="228" t="s">
        <v>4821</v>
      </c>
    </row>
    <row r="733" s="2" customFormat="1">
      <c r="A733" s="40"/>
      <c r="B733" s="41"/>
      <c r="C733" s="42"/>
      <c r="D733" s="230" t="s">
        <v>260</v>
      </c>
      <c r="E733" s="42"/>
      <c r="F733" s="231" t="s">
        <v>4822</v>
      </c>
      <c r="G733" s="42"/>
      <c r="H733" s="42"/>
      <c r="I733" s="232"/>
      <c r="J733" s="42"/>
      <c r="K733" s="42"/>
      <c r="L733" s="46"/>
      <c r="M733" s="233"/>
      <c r="N733" s="234"/>
      <c r="O733" s="86"/>
      <c r="P733" s="86"/>
      <c r="Q733" s="86"/>
      <c r="R733" s="86"/>
      <c r="S733" s="86"/>
      <c r="T733" s="87"/>
      <c r="U733" s="40"/>
      <c r="V733" s="40"/>
      <c r="W733" s="40"/>
      <c r="X733" s="40"/>
      <c r="Y733" s="40"/>
      <c r="Z733" s="40"/>
      <c r="AA733" s="40"/>
      <c r="AB733" s="40"/>
      <c r="AC733" s="40"/>
      <c r="AD733" s="40"/>
      <c r="AE733" s="40"/>
      <c r="AT733" s="19" t="s">
        <v>260</v>
      </c>
      <c r="AU733" s="19" t="s">
        <v>78</v>
      </c>
    </row>
    <row r="734" s="2" customFormat="1" ht="49.05" customHeight="1">
      <c r="A734" s="40"/>
      <c r="B734" s="41"/>
      <c r="C734" s="217" t="s">
        <v>198</v>
      </c>
      <c r="D734" s="217" t="s">
        <v>254</v>
      </c>
      <c r="E734" s="218" t="s">
        <v>4824</v>
      </c>
      <c r="F734" s="219" t="s">
        <v>4825</v>
      </c>
      <c r="G734" s="220" t="s">
        <v>485</v>
      </c>
      <c r="H734" s="221">
        <v>0.023300000000000001</v>
      </c>
      <c r="I734" s="222"/>
      <c r="J734" s="223">
        <f>ROUND(I734*H734,2)</f>
        <v>0</v>
      </c>
      <c r="K734" s="219" t="s">
        <v>257</v>
      </c>
      <c r="L734" s="46"/>
      <c r="M734" s="224" t="s">
        <v>19</v>
      </c>
      <c r="N734" s="225" t="s">
        <v>40</v>
      </c>
      <c r="O734" s="86"/>
      <c r="P734" s="226">
        <f>O734*H734</f>
        <v>0</v>
      </c>
      <c r="Q734" s="226">
        <v>0</v>
      </c>
      <c r="R734" s="226">
        <f>Q734*H734</f>
        <v>0</v>
      </c>
      <c r="S734" s="226">
        <v>0</v>
      </c>
      <c r="T734" s="227">
        <f>S734*H734</f>
        <v>0</v>
      </c>
      <c r="U734" s="40"/>
      <c r="V734" s="40"/>
      <c r="W734" s="40"/>
      <c r="X734" s="40"/>
      <c r="Y734" s="40"/>
      <c r="Z734" s="40"/>
      <c r="AA734" s="40"/>
      <c r="AB734" s="40"/>
      <c r="AC734" s="40"/>
      <c r="AD734" s="40"/>
      <c r="AE734" s="40"/>
      <c r="AR734" s="228" t="s">
        <v>360</v>
      </c>
      <c r="AT734" s="228" t="s">
        <v>254</v>
      </c>
      <c r="AU734" s="228" t="s">
        <v>78</v>
      </c>
      <c r="AY734" s="19" t="s">
        <v>252</v>
      </c>
      <c r="BE734" s="229">
        <f>IF(N734="základní",J734,0)</f>
        <v>0</v>
      </c>
      <c r="BF734" s="229">
        <f>IF(N734="snížená",J734,0)</f>
        <v>0</v>
      </c>
      <c r="BG734" s="229">
        <f>IF(N734="zákl. přenesená",J734,0)</f>
        <v>0</v>
      </c>
      <c r="BH734" s="229">
        <f>IF(N734="sníž. přenesená",J734,0)</f>
        <v>0</v>
      </c>
      <c r="BI734" s="229">
        <f>IF(N734="nulová",J734,0)</f>
        <v>0</v>
      </c>
      <c r="BJ734" s="19" t="s">
        <v>76</v>
      </c>
      <c r="BK734" s="229">
        <f>ROUND(I734*H734,2)</f>
        <v>0</v>
      </c>
      <c r="BL734" s="19" t="s">
        <v>360</v>
      </c>
      <c r="BM734" s="228" t="s">
        <v>4826</v>
      </c>
    </row>
    <row r="735" s="2" customFormat="1">
      <c r="A735" s="40"/>
      <c r="B735" s="41"/>
      <c r="C735" s="42"/>
      <c r="D735" s="230" t="s">
        <v>260</v>
      </c>
      <c r="E735" s="42"/>
      <c r="F735" s="231" t="s">
        <v>4827</v>
      </c>
      <c r="G735" s="42"/>
      <c r="H735" s="42"/>
      <c r="I735" s="232"/>
      <c r="J735" s="42"/>
      <c r="K735" s="42"/>
      <c r="L735" s="46"/>
      <c r="M735" s="233"/>
      <c r="N735" s="234"/>
      <c r="O735" s="86"/>
      <c r="P735" s="86"/>
      <c r="Q735" s="86"/>
      <c r="R735" s="86"/>
      <c r="S735" s="86"/>
      <c r="T735" s="87"/>
      <c r="U735" s="40"/>
      <c r="V735" s="40"/>
      <c r="W735" s="40"/>
      <c r="X735" s="40"/>
      <c r="Y735" s="40"/>
      <c r="Z735" s="40"/>
      <c r="AA735" s="40"/>
      <c r="AB735" s="40"/>
      <c r="AC735" s="40"/>
      <c r="AD735" s="40"/>
      <c r="AE735" s="40"/>
      <c r="AT735" s="19" t="s">
        <v>260</v>
      </c>
      <c r="AU735" s="19" t="s">
        <v>78</v>
      </c>
    </row>
    <row r="736" s="12" customFormat="1" ht="22.8" customHeight="1">
      <c r="A736" s="12"/>
      <c r="B736" s="201"/>
      <c r="C736" s="202"/>
      <c r="D736" s="203" t="s">
        <v>68</v>
      </c>
      <c r="E736" s="215" t="s">
        <v>7153</v>
      </c>
      <c r="F736" s="215" t="s">
        <v>7154</v>
      </c>
      <c r="G736" s="202"/>
      <c r="H736" s="202"/>
      <c r="I736" s="205"/>
      <c r="J736" s="216">
        <f>BK736</f>
        <v>0</v>
      </c>
      <c r="K736" s="202"/>
      <c r="L736" s="207"/>
      <c r="M736" s="208"/>
      <c r="N736" s="209"/>
      <c r="O736" s="209"/>
      <c r="P736" s="210">
        <f>SUM(P737:P786)</f>
        <v>0</v>
      </c>
      <c r="Q736" s="209"/>
      <c r="R736" s="210">
        <f>SUM(R737:R786)</f>
        <v>0.034799999999999998</v>
      </c>
      <c r="S736" s="209"/>
      <c r="T736" s="211">
        <f>SUM(T737:T786)</f>
        <v>0.083550000000000013</v>
      </c>
      <c r="U736" s="12"/>
      <c r="V736" s="12"/>
      <c r="W736" s="12"/>
      <c r="X736" s="12"/>
      <c r="Y736" s="12"/>
      <c r="Z736" s="12"/>
      <c r="AA736" s="12"/>
      <c r="AB736" s="12"/>
      <c r="AC736" s="12"/>
      <c r="AD736" s="12"/>
      <c r="AE736" s="12"/>
      <c r="AR736" s="212" t="s">
        <v>78</v>
      </c>
      <c r="AT736" s="213" t="s">
        <v>68</v>
      </c>
      <c r="AU736" s="213" t="s">
        <v>76</v>
      </c>
      <c r="AY736" s="212" t="s">
        <v>252</v>
      </c>
      <c r="BK736" s="214">
        <f>SUM(BK737:BK786)</f>
        <v>0</v>
      </c>
    </row>
    <row r="737" s="2" customFormat="1" ht="37.8" customHeight="1">
      <c r="A737" s="40"/>
      <c r="B737" s="41"/>
      <c r="C737" s="217" t="s">
        <v>1403</v>
      </c>
      <c r="D737" s="217" t="s">
        <v>254</v>
      </c>
      <c r="E737" s="218" t="s">
        <v>7155</v>
      </c>
      <c r="F737" s="219" t="s">
        <v>7156</v>
      </c>
      <c r="G737" s="220" t="s">
        <v>187</v>
      </c>
      <c r="H737" s="221">
        <v>14.800000000000001</v>
      </c>
      <c r="I737" s="222"/>
      <c r="J737" s="223">
        <f>ROUND(I737*H737,2)</f>
        <v>0</v>
      </c>
      <c r="K737" s="219" t="s">
        <v>257</v>
      </c>
      <c r="L737" s="46"/>
      <c r="M737" s="224" t="s">
        <v>19</v>
      </c>
      <c r="N737" s="225" t="s">
        <v>40</v>
      </c>
      <c r="O737" s="86"/>
      <c r="P737" s="226">
        <f>O737*H737</f>
        <v>0</v>
      </c>
      <c r="Q737" s="226">
        <v>0</v>
      </c>
      <c r="R737" s="226">
        <f>Q737*H737</f>
        <v>0</v>
      </c>
      <c r="S737" s="226">
        <v>0</v>
      </c>
      <c r="T737" s="227">
        <f>S737*H737</f>
        <v>0</v>
      </c>
      <c r="U737" s="40"/>
      <c r="V737" s="40"/>
      <c r="W737" s="40"/>
      <c r="X737" s="40"/>
      <c r="Y737" s="40"/>
      <c r="Z737" s="40"/>
      <c r="AA737" s="40"/>
      <c r="AB737" s="40"/>
      <c r="AC737" s="40"/>
      <c r="AD737" s="40"/>
      <c r="AE737" s="40"/>
      <c r="AR737" s="228" t="s">
        <v>360</v>
      </c>
      <c r="AT737" s="228" t="s">
        <v>254</v>
      </c>
      <c r="AU737" s="228" t="s">
        <v>78</v>
      </c>
      <c r="AY737" s="19" t="s">
        <v>252</v>
      </c>
      <c r="BE737" s="229">
        <f>IF(N737="základní",J737,0)</f>
        <v>0</v>
      </c>
      <c r="BF737" s="229">
        <f>IF(N737="snížená",J737,0)</f>
        <v>0</v>
      </c>
      <c r="BG737" s="229">
        <f>IF(N737="zákl. přenesená",J737,0)</f>
        <v>0</v>
      </c>
      <c r="BH737" s="229">
        <f>IF(N737="sníž. přenesená",J737,0)</f>
        <v>0</v>
      </c>
      <c r="BI737" s="229">
        <f>IF(N737="nulová",J737,0)</f>
        <v>0</v>
      </c>
      <c r="BJ737" s="19" t="s">
        <v>76</v>
      </c>
      <c r="BK737" s="229">
        <f>ROUND(I737*H737,2)</f>
        <v>0</v>
      </c>
      <c r="BL737" s="19" t="s">
        <v>360</v>
      </c>
      <c r="BM737" s="228" t="s">
        <v>5000</v>
      </c>
    </row>
    <row r="738" s="2" customFormat="1">
      <c r="A738" s="40"/>
      <c r="B738" s="41"/>
      <c r="C738" s="42"/>
      <c r="D738" s="230" t="s">
        <v>260</v>
      </c>
      <c r="E738" s="42"/>
      <c r="F738" s="231" t="s">
        <v>7157</v>
      </c>
      <c r="G738" s="42"/>
      <c r="H738" s="42"/>
      <c r="I738" s="232"/>
      <c r="J738" s="42"/>
      <c r="K738" s="42"/>
      <c r="L738" s="46"/>
      <c r="M738" s="233"/>
      <c r="N738" s="234"/>
      <c r="O738" s="86"/>
      <c r="P738" s="86"/>
      <c r="Q738" s="86"/>
      <c r="R738" s="86"/>
      <c r="S738" s="86"/>
      <c r="T738" s="87"/>
      <c r="U738" s="40"/>
      <c r="V738" s="40"/>
      <c r="W738" s="40"/>
      <c r="X738" s="40"/>
      <c r="Y738" s="40"/>
      <c r="Z738" s="40"/>
      <c r="AA738" s="40"/>
      <c r="AB738" s="40"/>
      <c r="AC738" s="40"/>
      <c r="AD738" s="40"/>
      <c r="AE738" s="40"/>
      <c r="AT738" s="19" t="s">
        <v>260</v>
      </c>
      <c r="AU738" s="19" t="s">
        <v>78</v>
      </c>
    </row>
    <row r="739" s="13" customFormat="1">
      <c r="A739" s="13"/>
      <c r="B739" s="235"/>
      <c r="C739" s="236"/>
      <c r="D739" s="237" t="s">
        <v>262</v>
      </c>
      <c r="E739" s="238" t="s">
        <v>19</v>
      </c>
      <c r="F739" s="239" t="s">
        <v>7158</v>
      </c>
      <c r="G739" s="236"/>
      <c r="H739" s="238" t="s">
        <v>19</v>
      </c>
      <c r="I739" s="240"/>
      <c r="J739" s="236"/>
      <c r="K739" s="236"/>
      <c r="L739" s="241"/>
      <c r="M739" s="242"/>
      <c r="N739" s="243"/>
      <c r="O739" s="243"/>
      <c r="P739" s="243"/>
      <c r="Q739" s="243"/>
      <c r="R739" s="243"/>
      <c r="S739" s="243"/>
      <c r="T739" s="244"/>
      <c r="U739" s="13"/>
      <c r="V739" s="13"/>
      <c r="W739" s="13"/>
      <c r="X739" s="13"/>
      <c r="Y739" s="13"/>
      <c r="Z739" s="13"/>
      <c r="AA739" s="13"/>
      <c r="AB739" s="13"/>
      <c r="AC739" s="13"/>
      <c r="AD739" s="13"/>
      <c r="AE739" s="13"/>
      <c r="AT739" s="245" t="s">
        <v>262</v>
      </c>
      <c r="AU739" s="245" t="s">
        <v>78</v>
      </c>
      <c r="AV739" s="13" t="s">
        <v>76</v>
      </c>
      <c r="AW739" s="13" t="s">
        <v>31</v>
      </c>
      <c r="AX739" s="13" t="s">
        <v>69</v>
      </c>
      <c r="AY739" s="245" t="s">
        <v>252</v>
      </c>
    </row>
    <row r="740" s="13" customFormat="1">
      <c r="A740" s="13"/>
      <c r="B740" s="235"/>
      <c r="C740" s="236"/>
      <c r="D740" s="237" t="s">
        <v>262</v>
      </c>
      <c r="E740" s="238" t="s">
        <v>19</v>
      </c>
      <c r="F740" s="239" t="s">
        <v>566</v>
      </c>
      <c r="G740" s="236"/>
      <c r="H740" s="238" t="s">
        <v>19</v>
      </c>
      <c r="I740" s="240"/>
      <c r="J740" s="236"/>
      <c r="K740" s="236"/>
      <c r="L740" s="241"/>
      <c r="M740" s="242"/>
      <c r="N740" s="243"/>
      <c r="O740" s="243"/>
      <c r="P740" s="243"/>
      <c r="Q740" s="243"/>
      <c r="R740" s="243"/>
      <c r="S740" s="243"/>
      <c r="T740" s="244"/>
      <c r="U740" s="13"/>
      <c r="V740" s="13"/>
      <c r="W740" s="13"/>
      <c r="X740" s="13"/>
      <c r="Y740" s="13"/>
      <c r="Z740" s="13"/>
      <c r="AA740" s="13"/>
      <c r="AB740" s="13"/>
      <c r="AC740" s="13"/>
      <c r="AD740" s="13"/>
      <c r="AE740" s="13"/>
      <c r="AT740" s="245" t="s">
        <v>262</v>
      </c>
      <c r="AU740" s="245" t="s">
        <v>78</v>
      </c>
      <c r="AV740" s="13" t="s">
        <v>76</v>
      </c>
      <c r="AW740" s="13" t="s">
        <v>31</v>
      </c>
      <c r="AX740" s="13" t="s">
        <v>69</v>
      </c>
      <c r="AY740" s="245" t="s">
        <v>252</v>
      </c>
    </row>
    <row r="741" s="14" customFormat="1">
      <c r="A741" s="14"/>
      <c r="B741" s="246"/>
      <c r="C741" s="247"/>
      <c r="D741" s="237" t="s">
        <v>262</v>
      </c>
      <c r="E741" s="248" t="s">
        <v>19</v>
      </c>
      <c r="F741" s="249" t="s">
        <v>7159</v>
      </c>
      <c r="G741" s="247"/>
      <c r="H741" s="250">
        <v>14.800000000000001</v>
      </c>
      <c r="I741" s="251"/>
      <c r="J741" s="247"/>
      <c r="K741" s="247"/>
      <c r="L741" s="252"/>
      <c r="M741" s="253"/>
      <c r="N741" s="254"/>
      <c r="O741" s="254"/>
      <c r="P741" s="254"/>
      <c r="Q741" s="254"/>
      <c r="R741" s="254"/>
      <c r="S741" s="254"/>
      <c r="T741" s="255"/>
      <c r="U741" s="14"/>
      <c r="V741" s="14"/>
      <c r="W741" s="14"/>
      <c r="X741" s="14"/>
      <c r="Y741" s="14"/>
      <c r="Z741" s="14"/>
      <c r="AA741" s="14"/>
      <c r="AB741" s="14"/>
      <c r="AC741" s="14"/>
      <c r="AD741" s="14"/>
      <c r="AE741" s="14"/>
      <c r="AT741" s="256" t="s">
        <v>262</v>
      </c>
      <c r="AU741" s="256" t="s">
        <v>78</v>
      </c>
      <c r="AV741" s="14" t="s">
        <v>78</v>
      </c>
      <c r="AW741" s="14" t="s">
        <v>31</v>
      </c>
      <c r="AX741" s="14" t="s">
        <v>76</v>
      </c>
      <c r="AY741" s="256" t="s">
        <v>252</v>
      </c>
    </row>
    <row r="742" s="2" customFormat="1" ht="37.8" customHeight="1">
      <c r="A742" s="40"/>
      <c r="B742" s="41"/>
      <c r="C742" s="217" t="s">
        <v>1408</v>
      </c>
      <c r="D742" s="217" t="s">
        <v>254</v>
      </c>
      <c r="E742" s="218" t="s">
        <v>7160</v>
      </c>
      <c r="F742" s="219" t="s">
        <v>7161</v>
      </c>
      <c r="G742" s="220" t="s">
        <v>187</v>
      </c>
      <c r="H742" s="221">
        <v>26.975000000000001</v>
      </c>
      <c r="I742" s="222"/>
      <c r="J742" s="223">
        <f>ROUND(I742*H742,2)</f>
        <v>0</v>
      </c>
      <c r="K742" s="219" t="s">
        <v>257</v>
      </c>
      <c r="L742" s="46"/>
      <c r="M742" s="224" t="s">
        <v>19</v>
      </c>
      <c r="N742" s="225" t="s">
        <v>40</v>
      </c>
      <c r="O742" s="86"/>
      <c r="P742" s="226">
        <f>O742*H742</f>
        <v>0</v>
      </c>
      <c r="Q742" s="226">
        <v>0</v>
      </c>
      <c r="R742" s="226">
        <f>Q742*H742</f>
        <v>0</v>
      </c>
      <c r="S742" s="226">
        <v>0</v>
      </c>
      <c r="T742" s="227">
        <f>S742*H742</f>
        <v>0</v>
      </c>
      <c r="U742" s="40"/>
      <c r="V742" s="40"/>
      <c r="W742" s="40"/>
      <c r="X742" s="40"/>
      <c r="Y742" s="40"/>
      <c r="Z742" s="40"/>
      <c r="AA742" s="40"/>
      <c r="AB742" s="40"/>
      <c r="AC742" s="40"/>
      <c r="AD742" s="40"/>
      <c r="AE742" s="40"/>
      <c r="AR742" s="228" t="s">
        <v>360</v>
      </c>
      <c r="AT742" s="228" t="s">
        <v>254</v>
      </c>
      <c r="AU742" s="228" t="s">
        <v>78</v>
      </c>
      <c r="AY742" s="19" t="s">
        <v>252</v>
      </c>
      <c r="BE742" s="229">
        <f>IF(N742="základní",J742,0)</f>
        <v>0</v>
      </c>
      <c r="BF742" s="229">
        <f>IF(N742="snížená",J742,0)</f>
        <v>0</v>
      </c>
      <c r="BG742" s="229">
        <f>IF(N742="zákl. přenesená",J742,0)</f>
        <v>0</v>
      </c>
      <c r="BH742" s="229">
        <f>IF(N742="sníž. přenesená",J742,0)</f>
        <v>0</v>
      </c>
      <c r="BI742" s="229">
        <f>IF(N742="nulová",J742,0)</f>
        <v>0</v>
      </c>
      <c r="BJ742" s="19" t="s">
        <v>76</v>
      </c>
      <c r="BK742" s="229">
        <f>ROUND(I742*H742,2)</f>
        <v>0</v>
      </c>
      <c r="BL742" s="19" t="s">
        <v>360</v>
      </c>
      <c r="BM742" s="228" t="s">
        <v>7162</v>
      </c>
    </row>
    <row r="743" s="2" customFormat="1">
      <c r="A743" s="40"/>
      <c r="B743" s="41"/>
      <c r="C743" s="42"/>
      <c r="D743" s="230" t="s">
        <v>260</v>
      </c>
      <c r="E743" s="42"/>
      <c r="F743" s="231" t="s">
        <v>7163</v>
      </c>
      <c r="G743" s="42"/>
      <c r="H743" s="42"/>
      <c r="I743" s="232"/>
      <c r="J743" s="42"/>
      <c r="K743" s="42"/>
      <c r="L743" s="46"/>
      <c r="M743" s="233"/>
      <c r="N743" s="234"/>
      <c r="O743" s="86"/>
      <c r="P743" s="86"/>
      <c r="Q743" s="86"/>
      <c r="R743" s="86"/>
      <c r="S743" s="86"/>
      <c r="T743" s="87"/>
      <c r="U743" s="40"/>
      <c r="V743" s="40"/>
      <c r="W743" s="40"/>
      <c r="X743" s="40"/>
      <c r="Y743" s="40"/>
      <c r="Z743" s="40"/>
      <c r="AA743" s="40"/>
      <c r="AB743" s="40"/>
      <c r="AC743" s="40"/>
      <c r="AD743" s="40"/>
      <c r="AE743" s="40"/>
      <c r="AT743" s="19" t="s">
        <v>260</v>
      </c>
      <c r="AU743" s="19" t="s">
        <v>78</v>
      </c>
    </row>
    <row r="744" s="13" customFormat="1">
      <c r="A744" s="13"/>
      <c r="B744" s="235"/>
      <c r="C744" s="236"/>
      <c r="D744" s="237" t="s">
        <v>262</v>
      </c>
      <c r="E744" s="238" t="s">
        <v>19</v>
      </c>
      <c r="F744" s="239" t="s">
        <v>7158</v>
      </c>
      <c r="G744" s="236"/>
      <c r="H744" s="238" t="s">
        <v>19</v>
      </c>
      <c r="I744" s="240"/>
      <c r="J744" s="236"/>
      <c r="K744" s="236"/>
      <c r="L744" s="241"/>
      <c r="M744" s="242"/>
      <c r="N744" s="243"/>
      <c r="O744" s="243"/>
      <c r="P744" s="243"/>
      <c r="Q744" s="243"/>
      <c r="R744" s="243"/>
      <c r="S744" s="243"/>
      <c r="T744" s="244"/>
      <c r="U744" s="13"/>
      <c r="V744" s="13"/>
      <c r="W744" s="13"/>
      <c r="X744" s="13"/>
      <c r="Y744" s="13"/>
      <c r="Z744" s="13"/>
      <c r="AA744" s="13"/>
      <c r="AB744" s="13"/>
      <c r="AC744" s="13"/>
      <c r="AD744" s="13"/>
      <c r="AE744" s="13"/>
      <c r="AT744" s="245" t="s">
        <v>262</v>
      </c>
      <c r="AU744" s="245" t="s">
        <v>78</v>
      </c>
      <c r="AV744" s="13" t="s">
        <v>76</v>
      </c>
      <c r="AW744" s="13" t="s">
        <v>31</v>
      </c>
      <c r="AX744" s="13" t="s">
        <v>69</v>
      </c>
      <c r="AY744" s="245" t="s">
        <v>252</v>
      </c>
    </row>
    <row r="745" s="13" customFormat="1">
      <c r="A745" s="13"/>
      <c r="B745" s="235"/>
      <c r="C745" s="236"/>
      <c r="D745" s="237" t="s">
        <v>262</v>
      </c>
      <c r="E745" s="238" t="s">
        <v>19</v>
      </c>
      <c r="F745" s="239" t="s">
        <v>566</v>
      </c>
      <c r="G745" s="236"/>
      <c r="H745" s="238" t="s">
        <v>19</v>
      </c>
      <c r="I745" s="240"/>
      <c r="J745" s="236"/>
      <c r="K745" s="236"/>
      <c r="L745" s="241"/>
      <c r="M745" s="242"/>
      <c r="N745" s="243"/>
      <c r="O745" s="243"/>
      <c r="P745" s="243"/>
      <c r="Q745" s="243"/>
      <c r="R745" s="243"/>
      <c r="S745" s="243"/>
      <c r="T745" s="244"/>
      <c r="U745" s="13"/>
      <c r="V745" s="13"/>
      <c r="W745" s="13"/>
      <c r="X745" s="13"/>
      <c r="Y745" s="13"/>
      <c r="Z745" s="13"/>
      <c r="AA745" s="13"/>
      <c r="AB745" s="13"/>
      <c r="AC745" s="13"/>
      <c r="AD745" s="13"/>
      <c r="AE745" s="13"/>
      <c r="AT745" s="245" t="s">
        <v>262</v>
      </c>
      <c r="AU745" s="245" t="s">
        <v>78</v>
      </c>
      <c r="AV745" s="13" t="s">
        <v>76</v>
      </c>
      <c r="AW745" s="13" t="s">
        <v>31</v>
      </c>
      <c r="AX745" s="13" t="s">
        <v>69</v>
      </c>
      <c r="AY745" s="245" t="s">
        <v>252</v>
      </c>
    </row>
    <row r="746" s="14" customFormat="1">
      <c r="A746" s="14"/>
      <c r="B746" s="246"/>
      <c r="C746" s="247"/>
      <c r="D746" s="237" t="s">
        <v>262</v>
      </c>
      <c r="E746" s="248" t="s">
        <v>19</v>
      </c>
      <c r="F746" s="249" t="s">
        <v>7164</v>
      </c>
      <c r="G746" s="247"/>
      <c r="H746" s="250">
        <v>26.975000000000001</v>
      </c>
      <c r="I746" s="251"/>
      <c r="J746" s="247"/>
      <c r="K746" s="247"/>
      <c r="L746" s="252"/>
      <c r="M746" s="253"/>
      <c r="N746" s="254"/>
      <c r="O746" s="254"/>
      <c r="P746" s="254"/>
      <c r="Q746" s="254"/>
      <c r="R746" s="254"/>
      <c r="S746" s="254"/>
      <c r="T746" s="255"/>
      <c r="U746" s="14"/>
      <c r="V746" s="14"/>
      <c r="W746" s="14"/>
      <c r="X746" s="14"/>
      <c r="Y746" s="14"/>
      <c r="Z746" s="14"/>
      <c r="AA746" s="14"/>
      <c r="AB746" s="14"/>
      <c r="AC746" s="14"/>
      <c r="AD746" s="14"/>
      <c r="AE746" s="14"/>
      <c r="AT746" s="256" t="s">
        <v>262</v>
      </c>
      <c r="AU746" s="256" t="s">
        <v>78</v>
      </c>
      <c r="AV746" s="14" t="s">
        <v>78</v>
      </c>
      <c r="AW746" s="14" t="s">
        <v>31</v>
      </c>
      <c r="AX746" s="14" t="s">
        <v>76</v>
      </c>
      <c r="AY746" s="256" t="s">
        <v>252</v>
      </c>
    </row>
    <row r="747" s="2" customFormat="1" ht="24.15" customHeight="1">
      <c r="A747" s="40"/>
      <c r="B747" s="41"/>
      <c r="C747" s="279" t="s">
        <v>1416</v>
      </c>
      <c r="D747" s="279" t="s">
        <v>468</v>
      </c>
      <c r="E747" s="280" t="s">
        <v>7165</v>
      </c>
      <c r="F747" s="281" t="s">
        <v>7166</v>
      </c>
      <c r="G747" s="282" t="s">
        <v>187</v>
      </c>
      <c r="H747" s="283">
        <v>47.331099999999999</v>
      </c>
      <c r="I747" s="284"/>
      <c r="J747" s="285">
        <f>ROUND(I747*H747,2)</f>
        <v>0</v>
      </c>
      <c r="K747" s="281" t="s">
        <v>19</v>
      </c>
      <c r="L747" s="286"/>
      <c r="M747" s="287" t="s">
        <v>19</v>
      </c>
      <c r="N747" s="288" t="s">
        <v>40</v>
      </c>
      <c r="O747" s="86"/>
      <c r="P747" s="226">
        <f>O747*H747</f>
        <v>0</v>
      </c>
      <c r="Q747" s="226">
        <v>0</v>
      </c>
      <c r="R747" s="226">
        <f>Q747*H747</f>
        <v>0</v>
      </c>
      <c r="S747" s="226">
        <v>0</v>
      </c>
      <c r="T747" s="227">
        <f>S747*H747</f>
        <v>0</v>
      </c>
      <c r="U747" s="40"/>
      <c r="V747" s="40"/>
      <c r="W747" s="40"/>
      <c r="X747" s="40"/>
      <c r="Y747" s="40"/>
      <c r="Z747" s="40"/>
      <c r="AA747" s="40"/>
      <c r="AB747" s="40"/>
      <c r="AC747" s="40"/>
      <c r="AD747" s="40"/>
      <c r="AE747" s="40"/>
      <c r="AR747" s="228" t="s">
        <v>509</v>
      </c>
      <c r="AT747" s="228" t="s">
        <v>468</v>
      </c>
      <c r="AU747" s="228" t="s">
        <v>78</v>
      </c>
      <c r="AY747" s="19" t="s">
        <v>252</v>
      </c>
      <c r="BE747" s="229">
        <f>IF(N747="základní",J747,0)</f>
        <v>0</v>
      </c>
      <c r="BF747" s="229">
        <f>IF(N747="snížená",J747,0)</f>
        <v>0</v>
      </c>
      <c r="BG747" s="229">
        <f>IF(N747="zákl. přenesená",J747,0)</f>
        <v>0</v>
      </c>
      <c r="BH747" s="229">
        <f>IF(N747="sníž. přenesená",J747,0)</f>
        <v>0</v>
      </c>
      <c r="BI747" s="229">
        <f>IF(N747="nulová",J747,0)</f>
        <v>0</v>
      </c>
      <c r="BJ747" s="19" t="s">
        <v>76</v>
      </c>
      <c r="BK747" s="229">
        <f>ROUND(I747*H747,2)</f>
        <v>0</v>
      </c>
      <c r="BL747" s="19" t="s">
        <v>360</v>
      </c>
      <c r="BM747" s="228" t="s">
        <v>7167</v>
      </c>
    </row>
    <row r="748" s="13" customFormat="1">
      <c r="A748" s="13"/>
      <c r="B748" s="235"/>
      <c r="C748" s="236"/>
      <c r="D748" s="237" t="s">
        <v>262</v>
      </c>
      <c r="E748" s="238" t="s">
        <v>19</v>
      </c>
      <c r="F748" s="239" t="s">
        <v>7158</v>
      </c>
      <c r="G748" s="236"/>
      <c r="H748" s="238" t="s">
        <v>19</v>
      </c>
      <c r="I748" s="240"/>
      <c r="J748" s="236"/>
      <c r="K748" s="236"/>
      <c r="L748" s="241"/>
      <c r="M748" s="242"/>
      <c r="N748" s="243"/>
      <c r="O748" s="243"/>
      <c r="P748" s="243"/>
      <c r="Q748" s="243"/>
      <c r="R748" s="243"/>
      <c r="S748" s="243"/>
      <c r="T748" s="244"/>
      <c r="U748" s="13"/>
      <c r="V748" s="13"/>
      <c r="W748" s="13"/>
      <c r="X748" s="13"/>
      <c r="Y748" s="13"/>
      <c r="Z748" s="13"/>
      <c r="AA748" s="13"/>
      <c r="AB748" s="13"/>
      <c r="AC748" s="13"/>
      <c r="AD748" s="13"/>
      <c r="AE748" s="13"/>
      <c r="AT748" s="245" t="s">
        <v>262</v>
      </c>
      <c r="AU748" s="245" t="s">
        <v>78</v>
      </c>
      <c r="AV748" s="13" t="s">
        <v>76</v>
      </c>
      <c r="AW748" s="13" t="s">
        <v>31</v>
      </c>
      <c r="AX748" s="13" t="s">
        <v>69</v>
      </c>
      <c r="AY748" s="245" t="s">
        <v>252</v>
      </c>
    </row>
    <row r="749" s="13" customFormat="1">
      <c r="A749" s="13"/>
      <c r="B749" s="235"/>
      <c r="C749" s="236"/>
      <c r="D749" s="237" t="s">
        <v>262</v>
      </c>
      <c r="E749" s="238" t="s">
        <v>19</v>
      </c>
      <c r="F749" s="239" t="s">
        <v>566</v>
      </c>
      <c r="G749" s="236"/>
      <c r="H749" s="238" t="s">
        <v>19</v>
      </c>
      <c r="I749" s="240"/>
      <c r="J749" s="236"/>
      <c r="K749" s="236"/>
      <c r="L749" s="241"/>
      <c r="M749" s="242"/>
      <c r="N749" s="243"/>
      <c r="O749" s="243"/>
      <c r="P749" s="243"/>
      <c r="Q749" s="243"/>
      <c r="R749" s="243"/>
      <c r="S749" s="243"/>
      <c r="T749" s="244"/>
      <c r="U749" s="13"/>
      <c r="V749" s="13"/>
      <c r="W749" s="13"/>
      <c r="X749" s="13"/>
      <c r="Y749" s="13"/>
      <c r="Z749" s="13"/>
      <c r="AA749" s="13"/>
      <c r="AB749" s="13"/>
      <c r="AC749" s="13"/>
      <c r="AD749" s="13"/>
      <c r="AE749" s="13"/>
      <c r="AT749" s="245" t="s">
        <v>262</v>
      </c>
      <c r="AU749" s="245" t="s">
        <v>78</v>
      </c>
      <c r="AV749" s="13" t="s">
        <v>76</v>
      </c>
      <c r="AW749" s="13" t="s">
        <v>31</v>
      </c>
      <c r="AX749" s="13" t="s">
        <v>69</v>
      </c>
      <c r="AY749" s="245" t="s">
        <v>252</v>
      </c>
    </row>
    <row r="750" s="14" customFormat="1">
      <c r="A750" s="14"/>
      <c r="B750" s="246"/>
      <c r="C750" s="247"/>
      <c r="D750" s="237" t="s">
        <v>262</v>
      </c>
      <c r="E750" s="248" t="s">
        <v>19</v>
      </c>
      <c r="F750" s="249" t="s">
        <v>7168</v>
      </c>
      <c r="G750" s="247"/>
      <c r="H750" s="250">
        <v>14.800000000000001</v>
      </c>
      <c r="I750" s="251"/>
      <c r="J750" s="247"/>
      <c r="K750" s="247"/>
      <c r="L750" s="252"/>
      <c r="M750" s="253"/>
      <c r="N750" s="254"/>
      <c r="O750" s="254"/>
      <c r="P750" s="254"/>
      <c r="Q750" s="254"/>
      <c r="R750" s="254"/>
      <c r="S750" s="254"/>
      <c r="T750" s="255"/>
      <c r="U750" s="14"/>
      <c r="V750" s="14"/>
      <c r="W750" s="14"/>
      <c r="X750" s="14"/>
      <c r="Y750" s="14"/>
      <c r="Z750" s="14"/>
      <c r="AA750" s="14"/>
      <c r="AB750" s="14"/>
      <c r="AC750" s="14"/>
      <c r="AD750" s="14"/>
      <c r="AE750" s="14"/>
      <c r="AT750" s="256" t="s">
        <v>262</v>
      </c>
      <c r="AU750" s="256" t="s">
        <v>78</v>
      </c>
      <c r="AV750" s="14" t="s">
        <v>78</v>
      </c>
      <c r="AW750" s="14" t="s">
        <v>31</v>
      </c>
      <c r="AX750" s="14" t="s">
        <v>69</v>
      </c>
      <c r="AY750" s="256" t="s">
        <v>252</v>
      </c>
    </row>
    <row r="751" s="14" customFormat="1">
      <c r="A751" s="14"/>
      <c r="B751" s="246"/>
      <c r="C751" s="247"/>
      <c r="D751" s="237" t="s">
        <v>262</v>
      </c>
      <c r="E751" s="248" t="s">
        <v>19</v>
      </c>
      <c r="F751" s="249" t="s">
        <v>7169</v>
      </c>
      <c r="G751" s="247"/>
      <c r="H751" s="250">
        <v>26.975000000000001</v>
      </c>
      <c r="I751" s="251"/>
      <c r="J751" s="247"/>
      <c r="K751" s="247"/>
      <c r="L751" s="252"/>
      <c r="M751" s="253"/>
      <c r="N751" s="254"/>
      <c r="O751" s="254"/>
      <c r="P751" s="254"/>
      <c r="Q751" s="254"/>
      <c r="R751" s="254"/>
      <c r="S751" s="254"/>
      <c r="T751" s="255"/>
      <c r="U751" s="14"/>
      <c r="V751" s="14"/>
      <c r="W751" s="14"/>
      <c r="X751" s="14"/>
      <c r="Y751" s="14"/>
      <c r="Z751" s="14"/>
      <c r="AA751" s="14"/>
      <c r="AB751" s="14"/>
      <c r="AC751" s="14"/>
      <c r="AD751" s="14"/>
      <c r="AE751" s="14"/>
      <c r="AT751" s="256" t="s">
        <v>262</v>
      </c>
      <c r="AU751" s="256" t="s">
        <v>78</v>
      </c>
      <c r="AV751" s="14" t="s">
        <v>78</v>
      </c>
      <c r="AW751" s="14" t="s">
        <v>31</v>
      </c>
      <c r="AX751" s="14" t="s">
        <v>69</v>
      </c>
      <c r="AY751" s="256" t="s">
        <v>252</v>
      </c>
    </row>
    <row r="752" s="15" customFormat="1">
      <c r="A752" s="15"/>
      <c r="B752" s="257"/>
      <c r="C752" s="258"/>
      <c r="D752" s="237" t="s">
        <v>262</v>
      </c>
      <c r="E752" s="259" t="s">
        <v>19</v>
      </c>
      <c r="F752" s="260" t="s">
        <v>265</v>
      </c>
      <c r="G752" s="258"/>
      <c r="H752" s="261">
        <v>41.774999999999999</v>
      </c>
      <c r="I752" s="262"/>
      <c r="J752" s="258"/>
      <c r="K752" s="258"/>
      <c r="L752" s="263"/>
      <c r="M752" s="264"/>
      <c r="N752" s="265"/>
      <c r="O752" s="265"/>
      <c r="P752" s="265"/>
      <c r="Q752" s="265"/>
      <c r="R752" s="265"/>
      <c r="S752" s="265"/>
      <c r="T752" s="266"/>
      <c r="U752" s="15"/>
      <c r="V752" s="15"/>
      <c r="W752" s="15"/>
      <c r="X752" s="15"/>
      <c r="Y752" s="15"/>
      <c r="Z752" s="15"/>
      <c r="AA752" s="15"/>
      <c r="AB752" s="15"/>
      <c r="AC752" s="15"/>
      <c r="AD752" s="15"/>
      <c r="AE752" s="15"/>
      <c r="AT752" s="267" t="s">
        <v>262</v>
      </c>
      <c r="AU752" s="267" t="s">
        <v>78</v>
      </c>
      <c r="AV752" s="15" t="s">
        <v>258</v>
      </c>
      <c r="AW752" s="15" t="s">
        <v>31</v>
      </c>
      <c r="AX752" s="15" t="s">
        <v>76</v>
      </c>
      <c r="AY752" s="267" t="s">
        <v>252</v>
      </c>
    </row>
    <row r="753" s="14" customFormat="1">
      <c r="A753" s="14"/>
      <c r="B753" s="246"/>
      <c r="C753" s="247"/>
      <c r="D753" s="237" t="s">
        <v>262</v>
      </c>
      <c r="E753" s="247"/>
      <c r="F753" s="249" t="s">
        <v>7170</v>
      </c>
      <c r="G753" s="247"/>
      <c r="H753" s="250">
        <v>47.331099999999999</v>
      </c>
      <c r="I753" s="251"/>
      <c r="J753" s="247"/>
      <c r="K753" s="247"/>
      <c r="L753" s="252"/>
      <c r="M753" s="253"/>
      <c r="N753" s="254"/>
      <c r="O753" s="254"/>
      <c r="P753" s="254"/>
      <c r="Q753" s="254"/>
      <c r="R753" s="254"/>
      <c r="S753" s="254"/>
      <c r="T753" s="255"/>
      <c r="U753" s="14"/>
      <c r="V753" s="14"/>
      <c r="W753" s="14"/>
      <c r="X753" s="14"/>
      <c r="Y753" s="14"/>
      <c r="Z753" s="14"/>
      <c r="AA753" s="14"/>
      <c r="AB753" s="14"/>
      <c r="AC753" s="14"/>
      <c r="AD753" s="14"/>
      <c r="AE753" s="14"/>
      <c r="AT753" s="256" t="s">
        <v>262</v>
      </c>
      <c r="AU753" s="256" t="s">
        <v>78</v>
      </c>
      <c r="AV753" s="14" t="s">
        <v>78</v>
      </c>
      <c r="AW753" s="14" t="s">
        <v>4</v>
      </c>
      <c r="AX753" s="14" t="s">
        <v>76</v>
      </c>
      <c r="AY753" s="256" t="s">
        <v>252</v>
      </c>
    </row>
    <row r="754" s="2" customFormat="1" ht="49.05" customHeight="1">
      <c r="A754" s="40"/>
      <c r="B754" s="41"/>
      <c r="C754" s="279" t="s">
        <v>1425</v>
      </c>
      <c r="D754" s="279" t="s">
        <v>468</v>
      </c>
      <c r="E754" s="280" t="s">
        <v>7171</v>
      </c>
      <c r="F754" s="281" t="s">
        <v>7172</v>
      </c>
      <c r="G754" s="282" t="s">
        <v>187</v>
      </c>
      <c r="H754" s="283">
        <v>41.774999999999999</v>
      </c>
      <c r="I754" s="284"/>
      <c r="J754" s="285">
        <f>ROUND(I754*H754,2)</f>
        <v>0</v>
      </c>
      <c r="K754" s="281" t="s">
        <v>19</v>
      </c>
      <c r="L754" s="286"/>
      <c r="M754" s="287" t="s">
        <v>19</v>
      </c>
      <c r="N754" s="288" t="s">
        <v>40</v>
      </c>
      <c r="O754" s="86"/>
      <c r="P754" s="226">
        <f>O754*H754</f>
        <v>0</v>
      </c>
      <c r="Q754" s="226">
        <v>0</v>
      </c>
      <c r="R754" s="226">
        <f>Q754*H754</f>
        <v>0</v>
      </c>
      <c r="S754" s="226">
        <v>0</v>
      </c>
      <c r="T754" s="227">
        <f>S754*H754</f>
        <v>0</v>
      </c>
      <c r="U754" s="40"/>
      <c r="V754" s="40"/>
      <c r="W754" s="40"/>
      <c r="X754" s="40"/>
      <c r="Y754" s="40"/>
      <c r="Z754" s="40"/>
      <c r="AA754" s="40"/>
      <c r="AB754" s="40"/>
      <c r="AC754" s="40"/>
      <c r="AD754" s="40"/>
      <c r="AE754" s="40"/>
      <c r="AR754" s="228" t="s">
        <v>509</v>
      </c>
      <c r="AT754" s="228" t="s">
        <v>468</v>
      </c>
      <c r="AU754" s="228" t="s">
        <v>78</v>
      </c>
      <c r="AY754" s="19" t="s">
        <v>252</v>
      </c>
      <c r="BE754" s="229">
        <f>IF(N754="základní",J754,0)</f>
        <v>0</v>
      </c>
      <c r="BF754" s="229">
        <f>IF(N754="snížená",J754,0)</f>
        <v>0</v>
      </c>
      <c r="BG754" s="229">
        <f>IF(N754="zákl. přenesená",J754,0)</f>
        <v>0</v>
      </c>
      <c r="BH754" s="229">
        <f>IF(N754="sníž. přenesená",J754,0)</f>
        <v>0</v>
      </c>
      <c r="BI754" s="229">
        <f>IF(N754="nulová",J754,0)</f>
        <v>0</v>
      </c>
      <c r="BJ754" s="19" t="s">
        <v>76</v>
      </c>
      <c r="BK754" s="229">
        <f>ROUND(I754*H754,2)</f>
        <v>0</v>
      </c>
      <c r="BL754" s="19" t="s">
        <v>360</v>
      </c>
      <c r="BM754" s="228" t="s">
        <v>7173</v>
      </c>
    </row>
    <row r="755" s="2" customFormat="1" ht="24.15" customHeight="1">
      <c r="A755" s="40"/>
      <c r="B755" s="41"/>
      <c r="C755" s="217" t="s">
        <v>1436</v>
      </c>
      <c r="D755" s="217" t="s">
        <v>254</v>
      </c>
      <c r="E755" s="218" t="s">
        <v>7174</v>
      </c>
      <c r="F755" s="219" t="s">
        <v>7175</v>
      </c>
      <c r="G755" s="220" t="s">
        <v>187</v>
      </c>
      <c r="H755" s="221">
        <v>14.800000000000001</v>
      </c>
      <c r="I755" s="222"/>
      <c r="J755" s="223">
        <f>ROUND(I755*H755,2)</f>
        <v>0</v>
      </c>
      <c r="K755" s="219" t="s">
        <v>257</v>
      </c>
      <c r="L755" s="46"/>
      <c r="M755" s="224" t="s">
        <v>19</v>
      </c>
      <c r="N755" s="225" t="s">
        <v>40</v>
      </c>
      <c r="O755" s="86"/>
      <c r="P755" s="226">
        <f>O755*H755</f>
        <v>0</v>
      </c>
      <c r="Q755" s="226">
        <v>0</v>
      </c>
      <c r="R755" s="226">
        <f>Q755*H755</f>
        <v>0</v>
      </c>
      <c r="S755" s="226">
        <v>0.002</v>
      </c>
      <c r="T755" s="227">
        <f>S755*H755</f>
        <v>0.029600000000000001</v>
      </c>
      <c r="U755" s="40"/>
      <c r="V755" s="40"/>
      <c r="W755" s="40"/>
      <c r="X755" s="40"/>
      <c r="Y755" s="40"/>
      <c r="Z755" s="40"/>
      <c r="AA755" s="40"/>
      <c r="AB755" s="40"/>
      <c r="AC755" s="40"/>
      <c r="AD755" s="40"/>
      <c r="AE755" s="40"/>
      <c r="AR755" s="228" t="s">
        <v>360</v>
      </c>
      <c r="AT755" s="228" t="s">
        <v>254</v>
      </c>
      <c r="AU755" s="228" t="s">
        <v>78</v>
      </c>
      <c r="AY755" s="19" t="s">
        <v>252</v>
      </c>
      <c r="BE755" s="229">
        <f>IF(N755="základní",J755,0)</f>
        <v>0</v>
      </c>
      <c r="BF755" s="229">
        <f>IF(N755="snížená",J755,0)</f>
        <v>0</v>
      </c>
      <c r="BG755" s="229">
        <f>IF(N755="zákl. přenesená",J755,0)</f>
        <v>0</v>
      </c>
      <c r="BH755" s="229">
        <f>IF(N755="sníž. přenesená",J755,0)</f>
        <v>0</v>
      </c>
      <c r="BI755" s="229">
        <f>IF(N755="nulová",J755,0)</f>
        <v>0</v>
      </c>
      <c r="BJ755" s="19" t="s">
        <v>76</v>
      </c>
      <c r="BK755" s="229">
        <f>ROUND(I755*H755,2)</f>
        <v>0</v>
      </c>
      <c r="BL755" s="19" t="s">
        <v>360</v>
      </c>
      <c r="BM755" s="228" t="s">
        <v>7176</v>
      </c>
    </row>
    <row r="756" s="2" customFormat="1">
      <c r="A756" s="40"/>
      <c r="B756" s="41"/>
      <c r="C756" s="42"/>
      <c r="D756" s="230" t="s">
        <v>260</v>
      </c>
      <c r="E756" s="42"/>
      <c r="F756" s="231" t="s">
        <v>7177</v>
      </c>
      <c r="G756" s="42"/>
      <c r="H756" s="42"/>
      <c r="I756" s="232"/>
      <c r="J756" s="42"/>
      <c r="K756" s="42"/>
      <c r="L756" s="46"/>
      <c r="M756" s="233"/>
      <c r="N756" s="234"/>
      <c r="O756" s="86"/>
      <c r="P756" s="86"/>
      <c r="Q756" s="86"/>
      <c r="R756" s="86"/>
      <c r="S756" s="86"/>
      <c r="T756" s="87"/>
      <c r="U756" s="40"/>
      <c r="V756" s="40"/>
      <c r="W756" s="40"/>
      <c r="X756" s="40"/>
      <c r="Y756" s="40"/>
      <c r="Z756" s="40"/>
      <c r="AA756" s="40"/>
      <c r="AB756" s="40"/>
      <c r="AC756" s="40"/>
      <c r="AD756" s="40"/>
      <c r="AE756" s="40"/>
      <c r="AT756" s="19" t="s">
        <v>260</v>
      </c>
      <c r="AU756" s="19" t="s">
        <v>78</v>
      </c>
    </row>
    <row r="757" s="13" customFormat="1">
      <c r="A757" s="13"/>
      <c r="B757" s="235"/>
      <c r="C757" s="236"/>
      <c r="D757" s="237" t="s">
        <v>262</v>
      </c>
      <c r="E757" s="238" t="s">
        <v>19</v>
      </c>
      <c r="F757" s="239" t="s">
        <v>7158</v>
      </c>
      <c r="G757" s="236"/>
      <c r="H757" s="238" t="s">
        <v>19</v>
      </c>
      <c r="I757" s="240"/>
      <c r="J757" s="236"/>
      <c r="K757" s="236"/>
      <c r="L757" s="241"/>
      <c r="M757" s="242"/>
      <c r="N757" s="243"/>
      <c r="O757" s="243"/>
      <c r="P757" s="243"/>
      <c r="Q757" s="243"/>
      <c r="R757" s="243"/>
      <c r="S757" s="243"/>
      <c r="T757" s="244"/>
      <c r="U757" s="13"/>
      <c r="V757" s="13"/>
      <c r="W757" s="13"/>
      <c r="X757" s="13"/>
      <c r="Y757" s="13"/>
      <c r="Z757" s="13"/>
      <c r="AA757" s="13"/>
      <c r="AB757" s="13"/>
      <c r="AC757" s="13"/>
      <c r="AD757" s="13"/>
      <c r="AE757" s="13"/>
      <c r="AT757" s="245" t="s">
        <v>262</v>
      </c>
      <c r="AU757" s="245" t="s">
        <v>78</v>
      </c>
      <c r="AV757" s="13" t="s">
        <v>76</v>
      </c>
      <c r="AW757" s="13" t="s">
        <v>31</v>
      </c>
      <c r="AX757" s="13" t="s">
        <v>69</v>
      </c>
      <c r="AY757" s="245" t="s">
        <v>252</v>
      </c>
    </row>
    <row r="758" s="14" customFormat="1">
      <c r="A758" s="14"/>
      <c r="B758" s="246"/>
      <c r="C758" s="247"/>
      <c r="D758" s="237" t="s">
        <v>262</v>
      </c>
      <c r="E758" s="248" t="s">
        <v>19</v>
      </c>
      <c r="F758" s="249" t="s">
        <v>7159</v>
      </c>
      <c r="G758" s="247"/>
      <c r="H758" s="250">
        <v>14.800000000000001</v>
      </c>
      <c r="I758" s="251"/>
      <c r="J758" s="247"/>
      <c r="K758" s="247"/>
      <c r="L758" s="252"/>
      <c r="M758" s="253"/>
      <c r="N758" s="254"/>
      <c r="O758" s="254"/>
      <c r="P758" s="254"/>
      <c r="Q758" s="254"/>
      <c r="R758" s="254"/>
      <c r="S758" s="254"/>
      <c r="T758" s="255"/>
      <c r="U758" s="14"/>
      <c r="V758" s="14"/>
      <c r="W758" s="14"/>
      <c r="X758" s="14"/>
      <c r="Y758" s="14"/>
      <c r="Z758" s="14"/>
      <c r="AA758" s="14"/>
      <c r="AB758" s="14"/>
      <c r="AC758" s="14"/>
      <c r="AD758" s="14"/>
      <c r="AE758" s="14"/>
      <c r="AT758" s="256" t="s">
        <v>262</v>
      </c>
      <c r="AU758" s="256" t="s">
        <v>78</v>
      </c>
      <c r="AV758" s="14" t="s">
        <v>78</v>
      </c>
      <c r="AW758" s="14" t="s">
        <v>31</v>
      </c>
      <c r="AX758" s="14" t="s">
        <v>76</v>
      </c>
      <c r="AY758" s="256" t="s">
        <v>252</v>
      </c>
    </row>
    <row r="759" s="2" customFormat="1" ht="24.15" customHeight="1">
      <c r="A759" s="40"/>
      <c r="B759" s="41"/>
      <c r="C759" s="217" t="s">
        <v>1441</v>
      </c>
      <c r="D759" s="217" t="s">
        <v>254</v>
      </c>
      <c r="E759" s="218" t="s">
        <v>7178</v>
      </c>
      <c r="F759" s="219" t="s">
        <v>7179</v>
      </c>
      <c r="G759" s="220" t="s">
        <v>187</v>
      </c>
      <c r="H759" s="221">
        <v>26.975000000000001</v>
      </c>
      <c r="I759" s="222"/>
      <c r="J759" s="223">
        <f>ROUND(I759*H759,2)</f>
        <v>0</v>
      </c>
      <c r="K759" s="219" t="s">
        <v>257</v>
      </c>
      <c r="L759" s="46"/>
      <c r="M759" s="224" t="s">
        <v>19</v>
      </c>
      <c r="N759" s="225" t="s">
        <v>40</v>
      </c>
      <c r="O759" s="86"/>
      <c r="P759" s="226">
        <f>O759*H759</f>
        <v>0</v>
      </c>
      <c r="Q759" s="226">
        <v>0</v>
      </c>
      <c r="R759" s="226">
        <f>Q759*H759</f>
        <v>0</v>
      </c>
      <c r="S759" s="226">
        <v>0.002</v>
      </c>
      <c r="T759" s="227">
        <f>S759*H759</f>
        <v>0.053950000000000005</v>
      </c>
      <c r="U759" s="40"/>
      <c r="V759" s="40"/>
      <c r="W759" s="40"/>
      <c r="X759" s="40"/>
      <c r="Y759" s="40"/>
      <c r="Z759" s="40"/>
      <c r="AA759" s="40"/>
      <c r="AB759" s="40"/>
      <c r="AC759" s="40"/>
      <c r="AD759" s="40"/>
      <c r="AE759" s="40"/>
      <c r="AR759" s="228" t="s">
        <v>360</v>
      </c>
      <c r="AT759" s="228" t="s">
        <v>254</v>
      </c>
      <c r="AU759" s="228" t="s">
        <v>78</v>
      </c>
      <c r="AY759" s="19" t="s">
        <v>252</v>
      </c>
      <c r="BE759" s="229">
        <f>IF(N759="základní",J759,0)</f>
        <v>0</v>
      </c>
      <c r="BF759" s="229">
        <f>IF(N759="snížená",J759,0)</f>
        <v>0</v>
      </c>
      <c r="BG759" s="229">
        <f>IF(N759="zákl. přenesená",J759,0)</f>
        <v>0</v>
      </c>
      <c r="BH759" s="229">
        <f>IF(N759="sníž. přenesená",J759,0)</f>
        <v>0</v>
      </c>
      <c r="BI759" s="229">
        <f>IF(N759="nulová",J759,0)</f>
        <v>0</v>
      </c>
      <c r="BJ759" s="19" t="s">
        <v>76</v>
      </c>
      <c r="BK759" s="229">
        <f>ROUND(I759*H759,2)</f>
        <v>0</v>
      </c>
      <c r="BL759" s="19" t="s">
        <v>360</v>
      </c>
      <c r="BM759" s="228" t="s">
        <v>7180</v>
      </c>
    </row>
    <row r="760" s="2" customFormat="1">
      <c r="A760" s="40"/>
      <c r="B760" s="41"/>
      <c r="C760" s="42"/>
      <c r="D760" s="230" t="s">
        <v>260</v>
      </c>
      <c r="E760" s="42"/>
      <c r="F760" s="231" t="s">
        <v>7181</v>
      </c>
      <c r="G760" s="42"/>
      <c r="H760" s="42"/>
      <c r="I760" s="232"/>
      <c r="J760" s="42"/>
      <c r="K760" s="42"/>
      <c r="L760" s="46"/>
      <c r="M760" s="233"/>
      <c r="N760" s="234"/>
      <c r="O760" s="86"/>
      <c r="P760" s="86"/>
      <c r="Q760" s="86"/>
      <c r="R760" s="86"/>
      <c r="S760" s="86"/>
      <c r="T760" s="87"/>
      <c r="U760" s="40"/>
      <c r="V760" s="40"/>
      <c r="W760" s="40"/>
      <c r="X760" s="40"/>
      <c r="Y760" s="40"/>
      <c r="Z760" s="40"/>
      <c r="AA760" s="40"/>
      <c r="AB760" s="40"/>
      <c r="AC760" s="40"/>
      <c r="AD760" s="40"/>
      <c r="AE760" s="40"/>
      <c r="AT760" s="19" t="s">
        <v>260</v>
      </c>
      <c r="AU760" s="19" t="s">
        <v>78</v>
      </c>
    </row>
    <row r="761" s="13" customFormat="1">
      <c r="A761" s="13"/>
      <c r="B761" s="235"/>
      <c r="C761" s="236"/>
      <c r="D761" s="237" t="s">
        <v>262</v>
      </c>
      <c r="E761" s="238" t="s">
        <v>19</v>
      </c>
      <c r="F761" s="239" t="s">
        <v>7158</v>
      </c>
      <c r="G761" s="236"/>
      <c r="H761" s="238" t="s">
        <v>19</v>
      </c>
      <c r="I761" s="240"/>
      <c r="J761" s="236"/>
      <c r="K761" s="236"/>
      <c r="L761" s="241"/>
      <c r="M761" s="242"/>
      <c r="N761" s="243"/>
      <c r="O761" s="243"/>
      <c r="P761" s="243"/>
      <c r="Q761" s="243"/>
      <c r="R761" s="243"/>
      <c r="S761" s="243"/>
      <c r="T761" s="244"/>
      <c r="U761" s="13"/>
      <c r="V761" s="13"/>
      <c r="W761" s="13"/>
      <c r="X761" s="13"/>
      <c r="Y761" s="13"/>
      <c r="Z761" s="13"/>
      <c r="AA761" s="13"/>
      <c r="AB761" s="13"/>
      <c r="AC761" s="13"/>
      <c r="AD761" s="13"/>
      <c r="AE761" s="13"/>
      <c r="AT761" s="245" t="s">
        <v>262</v>
      </c>
      <c r="AU761" s="245" t="s">
        <v>78</v>
      </c>
      <c r="AV761" s="13" t="s">
        <v>76</v>
      </c>
      <c r="AW761" s="13" t="s">
        <v>31</v>
      </c>
      <c r="AX761" s="13" t="s">
        <v>69</v>
      </c>
      <c r="AY761" s="245" t="s">
        <v>252</v>
      </c>
    </row>
    <row r="762" s="14" customFormat="1">
      <c r="A762" s="14"/>
      <c r="B762" s="246"/>
      <c r="C762" s="247"/>
      <c r="D762" s="237" t="s">
        <v>262</v>
      </c>
      <c r="E762" s="248" t="s">
        <v>19</v>
      </c>
      <c r="F762" s="249" t="s">
        <v>7164</v>
      </c>
      <c r="G762" s="247"/>
      <c r="H762" s="250">
        <v>26.975000000000001</v>
      </c>
      <c r="I762" s="251"/>
      <c r="J762" s="247"/>
      <c r="K762" s="247"/>
      <c r="L762" s="252"/>
      <c r="M762" s="253"/>
      <c r="N762" s="254"/>
      <c r="O762" s="254"/>
      <c r="P762" s="254"/>
      <c r="Q762" s="254"/>
      <c r="R762" s="254"/>
      <c r="S762" s="254"/>
      <c r="T762" s="255"/>
      <c r="U762" s="14"/>
      <c r="V762" s="14"/>
      <c r="W762" s="14"/>
      <c r="X762" s="14"/>
      <c r="Y762" s="14"/>
      <c r="Z762" s="14"/>
      <c r="AA762" s="14"/>
      <c r="AB762" s="14"/>
      <c r="AC762" s="14"/>
      <c r="AD762" s="14"/>
      <c r="AE762" s="14"/>
      <c r="AT762" s="256" t="s">
        <v>262</v>
      </c>
      <c r="AU762" s="256" t="s">
        <v>78</v>
      </c>
      <c r="AV762" s="14" t="s">
        <v>78</v>
      </c>
      <c r="AW762" s="14" t="s">
        <v>31</v>
      </c>
      <c r="AX762" s="14" t="s">
        <v>76</v>
      </c>
      <c r="AY762" s="256" t="s">
        <v>252</v>
      </c>
    </row>
    <row r="763" s="2" customFormat="1" ht="24.15" customHeight="1">
      <c r="A763" s="40"/>
      <c r="B763" s="41"/>
      <c r="C763" s="217" t="s">
        <v>1448</v>
      </c>
      <c r="D763" s="217" t="s">
        <v>254</v>
      </c>
      <c r="E763" s="218" t="s">
        <v>7182</v>
      </c>
      <c r="F763" s="219" t="s">
        <v>7183</v>
      </c>
      <c r="G763" s="220" t="s">
        <v>3481</v>
      </c>
      <c r="H763" s="221">
        <v>1500</v>
      </c>
      <c r="I763" s="222"/>
      <c r="J763" s="223">
        <f>ROUND(I763*H763,2)</f>
        <v>0</v>
      </c>
      <c r="K763" s="219" t="s">
        <v>19</v>
      </c>
      <c r="L763" s="46"/>
      <c r="M763" s="224" t="s">
        <v>19</v>
      </c>
      <c r="N763" s="225" t="s">
        <v>40</v>
      </c>
      <c r="O763" s="86"/>
      <c r="P763" s="226">
        <f>O763*H763</f>
        <v>0</v>
      </c>
      <c r="Q763" s="226">
        <v>0</v>
      </c>
      <c r="R763" s="226">
        <f>Q763*H763</f>
        <v>0</v>
      </c>
      <c r="S763" s="226">
        <v>0</v>
      </c>
      <c r="T763" s="227">
        <f>S763*H763</f>
        <v>0</v>
      </c>
      <c r="U763" s="40"/>
      <c r="V763" s="40"/>
      <c r="W763" s="40"/>
      <c r="X763" s="40"/>
      <c r="Y763" s="40"/>
      <c r="Z763" s="40"/>
      <c r="AA763" s="40"/>
      <c r="AB763" s="40"/>
      <c r="AC763" s="40"/>
      <c r="AD763" s="40"/>
      <c r="AE763" s="40"/>
      <c r="AR763" s="228" t="s">
        <v>360</v>
      </c>
      <c r="AT763" s="228" t="s">
        <v>254</v>
      </c>
      <c r="AU763" s="228" t="s">
        <v>78</v>
      </c>
      <c r="AY763" s="19" t="s">
        <v>252</v>
      </c>
      <c r="BE763" s="229">
        <f>IF(N763="základní",J763,0)</f>
        <v>0</v>
      </c>
      <c r="BF763" s="229">
        <f>IF(N763="snížená",J763,0)</f>
        <v>0</v>
      </c>
      <c r="BG763" s="229">
        <f>IF(N763="zákl. přenesená",J763,0)</f>
        <v>0</v>
      </c>
      <c r="BH763" s="229">
        <f>IF(N763="sníž. přenesená",J763,0)</f>
        <v>0</v>
      </c>
      <c r="BI763" s="229">
        <f>IF(N763="nulová",J763,0)</f>
        <v>0</v>
      </c>
      <c r="BJ763" s="19" t="s">
        <v>76</v>
      </c>
      <c r="BK763" s="229">
        <f>ROUND(I763*H763,2)</f>
        <v>0</v>
      </c>
      <c r="BL763" s="19" t="s">
        <v>360</v>
      </c>
      <c r="BM763" s="228" t="s">
        <v>7184</v>
      </c>
    </row>
    <row r="764" s="13" customFormat="1">
      <c r="A764" s="13"/>
      <c r="B764" s="235"/>
      <c r="C764" s="236"/>
      <c r="D764" s="237" t="s">
        <v>262</v>
      </c>
      <c r="E764" s="238" t="s">
        <v>19</v>
      </c>
      <c r="F764" s="239" t="s">
        <v>7158</v>
      </c>
      <c r="G764" s="236"/>
      <c r="H764" s="238" t="s">
        <v>19</v>
      </c>
      <c r="I764" s="240"/>
      <c r="J764" s="236"/>
      <c r="K764" s="236"/>
      <c r="L764" s="241"/>
      <c r="M764" s="242"/>
      <c r="N764" s="243"/>
      <c r="O764" s="243"/>
      <c r="P764" s="243"/>
      <c r="Q764" s="243"/>
      <c r="R764" s="243"/>
      <c r="S764" s="243"/>
      <c r="T764" s="244"/>
      <c r="U764" s="13"/>
      <c r="V764" s="13"/>
      <c r="W764" s="13"/>
      <c r="X764" s="13"/>
      <c r="Y764" s="13"/>
      <c r="Z764" s="13"/>
      <c r="AA764" s="13"/>
      <c r="AB764" s="13"/>
      <c r="AC764" s="13"/>
      <c r="AD764" s="13"/>
      <c r="AE764" s="13"/>
      <c r="AT764" s="245" t="s">
        <v>262</v>
      </c>
      <c r="AU764" s="245" t="s">
        <v>78</v>
      </c>
      <c r="AV764" s="13" t="s">
        <v>76</v>
      </c>
      <c r="AW764" s="13" t="s">
        <v>31</v>
      </c>
      <c r="AX764" s="13" t="s">
        <v>69</v>
      </c>
      <c r="AY764" s="245" t="s">
        <v>252</v>
      </c>
    </row>
    <row r="765" s="14" customFormat="1">
      <c r="A765" s="14"/>
      <c r="B765" s="246"/>
      <c r="C765" s="247"/>
      <c r="D765" s="237" t="s">
        <v>262</v>
      </c>
      <c r="E765" s="248" t="s">
        <v>19</v>
      </c>
      <c r="F765" s="249" t="s">
        <v>7185</v>
      </c>
      <c r="G765" s="247"/>
      <c r="H765" s="250">
        <v>1500</v>
      </c>
      <c r="I765" s="251"/>
      <c r="J765" s="247"/>
      <c r="K765" s="247"/>
      <c r="L765" s="252"/>
      <c r="M765" s="253"/>
      <c r="N765" s="254"/>
      <c r="O765" s="254"/>
      <c r="P765" s="254"/>
      <c r="Q765" s="254"/>
      <c r="R765" s="254"/>
      <c r="S765" s="254"/>
      <c r="T765" s="255"/>
      <c r="U765" s="14"/>
      <c r="V765" s="14"/>
      <c r="W765" s="14"/>
      <c r="X765" s="14"/>
      <c r="Y765" s="14"/>
      <c r="Z765" s="14"/>
      <c r="AA765" s="14"/>
      <c r="AB765" s="14"/>
      <c r="AC765" s="14"/>
      <c r="AD765" s="14"/>
      <c r="AE765" s="14"/>
      <c r="AT765" s="256" t="s">
        <v>262</v>
      </c>
      <c r="AU765" s="256" t="s">
        <v>78</v>
      </c>
      <c r="AV765" s="14" t="s">
        <v>78</v>
      </c>
      <c r="AW765" s="14" t="s">
        <v>31</v>
      </c>
      <c r="AX765" s="14" t="s">
        <v>76</v>
      </c>
      <c r="AY765" s="256" t="s">
        <v>252</v>
      </c>
    </row>
    <row r="766" s="2" customFormat="1" ht="33" customHeight="1">
      <c r="A766" s="40"/>
      <c r="B766" s="41"/>
      <c r="C766" s="217" t="s">
        <v>1452</v>
      </c>
      <c r="D766" s="217" t="s">
        <v>254</v>
      </c>
      <c r="E766" s="218" t="s">
        <v>7186</v>
      </c>
      <c r="F766" s="219" t="s">
        <v>7187</v>
      </c>
      <c r="G766" s="220" t="s">
        <v>3481</v>
      </c>
      <c r="H766" s="221">
        <v>1500</v>
      </c>
      <c r="I766" s="222"/>
      <c r="J766" s="223">
        <f>ROUND(I766*H766,2)</f>
        <v>0</v>
      </c>
      <c r="K766" s="219" t="s">
        <v>19</v>
      </c>
      <c r="L766" s="46"/>
      <c r="M766" s="224" t="s">
        <v>19</v>
      </c>
      <c r="N766" s="225" t="s">
        <v>40</v>
      </c>
      <c r="O766" s="86"/>
      <c r="P766" s="226">
        <f>O766*H766</f>
        <v>0</v>
      </c>
      <c r="Q766" s="226">
        <v>0</v>
      </c>
      <c r="R766" s="226">
        <f>Q766*H766</f>
        <v>0</v>
      </c>
      <c r="S766" s="226">
        <v>0</v>
      </c>
      <c r="T766" s="227">
        <f>S766*H766</f>
        <v>0</v>
      </c>
      <c r="U766" s="40"/>
      <c r="V766" s="40"/>
      <c r="W766" s="40"/>
      <c r="X766" s="40"/>
      <c r="Y766" s="40"/>
      <c r="Z766" s="40"/>
      <c r="AA766" s="40"/>
      <c r="AB766" s="40"/>
      <c r="AC766" s="40"/>
      <c r="AD766" s="40"/>
      <c r="AE766" s="40"/>
      <c r="AR766" s="228" t="s">
        <v>360</v>
      </c>
      <c r="AT766" s="228" t="s">
        <v>254</v>
      </c>
      <c r="AU766" s="228" t="s">
        <v>78</v>
      </c>
      <c r="AY766" s="19" t="s">
        <v>252</v>
      </c>
      <c r="BE766" s="229">
        <f>IF(N766="základní",J766,0)</f>
        <v>0</v>
      </c>
      <c r="BF766" s="229">
        <f>IF(N766="snížená",J766,0)</f>
        <v>0</v>
      </c>
      <c r="BG766" s="229">
        <f>IF(N766="zákl. přenesená",J766,0)</f>
        <v>0</v>
      </c>
      <c r="BH766" s="229">
        <f>IF(N766="sníž. přenesená",J766,0)</f>
        <v>0</v>
      </c>
      <c r="BI766" s="229">
        <f>IF(N766="nulová",J766,0)</f>
        <v>0</v>
      </c>
      <c r="BJ766" s="19" t="s">
        <v>76</v>
      </c>
      <c r="BK766" s="229">
        <f>ROUND(I766*H766,2)</f>
        <v>0</v>
      </c>
      <c r="BL766" s="19" t="s">
        <v>360</v>
      </c>
      <c r="BM766" s="228" t="s">
        <v>7188</v>
      </c>
    </row>
    <row r="767" s="13" customFormat="1">
      <c r="A767" s="13"/>
      <c r="B767" s="235"/>
      <c r="C767" s="236"/>
      <c r="D767" s="237" t="s">
        <v>262</v>
      </c>
      <c r="E767" s="238" t="s">
        <v>19</v>
      </c>
      <c r="F767" s="239" t="s">
        <v>566</v>
      </c>
      <c r="G767" s="236"/>
      <c r="H767" s="238" t="s">
        <v>19</v>
      </c>
      <c r="I767" s="240"/>
      <c r="J767" s="236"/>
      <c r="K767" s="236"/>
      <c r="L767" s="241"/>
      <c r="M767" s="242"/>
      <c r="N767" s="243"/>
      <c r="O767" s="243"/>
      <c r="P767" s="243"/>
      <c r="Q767" s="243"/>
      <c r="R767" s="243"/>
      <c r="S767" s="243"/>
      <c r="T767" s="244"/>
      <c r="U767" s="13"/>
      <c r="V767" s="13"/>
      <c r="W767" s="13"/>
      <c r="X767" s="13"/>
      <c r="Y767" s="13"/>
      <c r="Z767" s="13"/>
      <c r="AA767" s="13"/>
      <c r="AB767" s="13"/>
      <c r="AC767" s="13"/>
      <c r="AD767" s="13"/>
      <c r="AE767" s="13"/>
      <c r="AT767" s="245" t="s">
        <v>262</v>
      </c>
      <c r="AU767" s="245" t="s">
        <v>78</v>
      </c>
      <c r="AV767" s="13" t="s">
        <v>76</v>
      </c>
      <c r="AW767" s="13" t="s">
        <v>31</v>
      </c>
      <c r="AX767" s="13" t="s">
        <v>69</v>
      </c>
      <c r="AY767" s="245" t="s">
        <v>252</v>
      </c>
    </row>
    <row r="768" s="14" customFormat="1">
      <c r="A768" s="14"/>
      <c r="B768" s="246"/>
      <c r="C768" s="247"/>
      <c r="D768" s="237" t="s">
        <v>262</v>
      </c>
      <c r="E768" s="248" t="s">
        <v>19</v>
      </c>
      <c r="F768" s="249" t="s">
        <v>7189</v>
      </c>
      <c r="G768" s="247"/>
      <c r="H768" s="250">
        <v>1500</v>
      </c>
      <c r="I768" s="251"/>
      <c r="J768" s="247"/>
      <c r="K768" s="247"/>
      <c r="L768" s="252"/>
      <c r="M768" s="253"/>
      <c r="N768" s="254"/>
      <c r="O768" s="254"/>
      <c r="P768" s="254"/>
      <c r="Q768" s="254"/>
      <c r="R768" s="254"/>
      <c r="S768" s="254"/>
      <c r="T768" s="255"/>
      <c r="U768" s="14"/>
      <c r="V768" s="14"/>
      <c r="W768" s="14"/>
      <c r="X768" s="14"/>
      <c r="Y768" s="14"/>
      <c r="Z768" s="14"/>
      <c r="AA768" s="14"/>
      <c r="AB768" s="14"/>
      <c r="AC768" s="14"/>
      <c r="AD768" s="14"/>
      <c r="AE768" s="14"/>
      <c r="AT768" s="256" t="s">
        <v>262</v>
      </c>
      <c r="AU768" s="256" t="s">
        <v>78</v>
      </c>
      <c r="AV768" s="14" t="s">
        <v>78</v>
      </c>
      <c r="AW768" s="14" t="s">
        <v>31</v>
      </c>
      <c r="AX768" s="14" t="s">
        <v>76</v>
      </c>
      <c r="AY768" s="256" t="s">
        <v>252</v>
      </c>
    </row>
    <row r="769" s="2" customFormat="1" ht="24.15" customHeight="1">
      <c r="A769" s="40"/>
      <c r="B769" s="41"/>
      <c r="C769" s="217" t="s">
        <v>1459</v>
      </c>
      <c r="D769" s="217" t="s">
        <v>254</v>
      </c>
      <c r="E769" s="218" t="s">
        <v>1465</v>
      </c>
      <c r="F769" s="219" t="s">
        <v>1466</v>
      </c>
      <c r="G769" s="220" t="s">
        <v>187</v>
      </c>
      <c r="H769" s="221">
        <v>60</v>
      </c>
      <c r="I769" s="222"/>
      <c r="J769" s="223">
        <f>ROUND(I769*H769,2)</f>
        <v>0</v>
      </c>
      <c r="K769" s="219" t="s">
        <v>257</v>
      </c>
      <c r="L769" s="46"/>
      <c r="M769" s="224" t="s">
        <v>19</v>
      </c>
      <c r="N769" s="225" t="s">
        <v>40</v>
      </c>
      <c r="O769" s="86"/>
      <c r="P769" s="226">
        <f>O769*H769</f>
        <v>0</v>
      </c>
      <c r="Q769" s="226">
        <v>6.0000000000000002E-05</v>
      </c>
      <c r="R769" s="226">
        <f>Q769*H769</f>
        <v>0.0035999999999999999</v>
      </c>
      <c r="S769" s="226">
        <v>0</v>
      </c>
      <c r="T769" s="227">
        <f>S769*H769</f>
        <v>0</v>
      </c>
      <c r="U769" s="40"/>
      <c r="V769" s="40"/>
      <c r="W769" s="40"/>
      <c r="X769" s="40"/>
      <c r="Y769" s="40"/>
      <c r="Z769" s="40"/>
      <c r="AA769" s="40"/>
      <c r="AB769" s="40"/>
      <c r="AC769" s="40"/>
      <c r="AD769" s="40"/>
      <c r="AE769" s="40"/>
      <c r="AR769" s="228" t="s">
        <v>360</v>
      </c>
      <c r="AT769" s="228" t="s">
        <v>254</v>
      </c>
      <c r="AU769" s="228" t="s">
        <v>78</v>
      </c>
      <c r="AY769" s="19" t="s">
        <v>252</v>
      </c>
      <c r="BE769" s="229">
        <f>IF(N769="základní",J769,0)</f>
        <v>0</v>
      </c>
      <c r="BF769" s="229">
        <f>IF(N769="snížená",J769,0)</f>
        <v>0</v>
      </c>
      <c r="BG769" s="229">
        <f>IF(N769="zákl. přenesená",J769,0)</f>
        <v>0</v>
      </c>
      <c r="BH769" s="229">
        <f>IF(N769="sníž. přenesená",J769,0)</f>
        <v>0</v>
      </c>
      <c r="BI769" s="229">
        <f>IF(N769="nulová",J769,0)</f>
        <v>0</v>
      </c>
      <c r="BJ769" s="19" t="s">
        <v>76</v>
      </c>
      <c r="BK769" s="229">
        <f>ROUND(I769*H769,2)</f>
        <v>0</v>
      </c>
      <c r="BL769" s="19" t="s">
        <v>360</v>
      </c>
      <c r="BM769" s="228" t="s">
        <v>7190</v>
      </c>
    </row>
    <row r="770" s="2" customFormat="1">
      <c r="A770" s="40"/>
      <c r="B770" s="41"/>
      <c r="C770" s="42"/>
      <c r="D770" s="230" t="s">
        <v>260</v>
      </c>
      <c r="E770" s="42"/>
      <c r="F770" s="231" t="s">
        <v>1468</v>
      </c>
      <c r="G770" s="42"/>
      <c r="H770" s="42"/>
      <c r="I770" s="232"/>
      <c r="J770" s="42"/>
      <c r="K770" s="42"/>
      <c r="L770" s="46"/>
      <c r="M770" s="233"/>
      <c r="N770" s="234"/>
      <c r="O770" s="86"/>
      <c r="P770" s="86"/>
      <c r="Q770" s="86"/>
      <c r="R770" s="86"/>
      <c r="S770" s="86"/>
      <c r="T770" s="87"/>
      <c r="U770" s="40"/>
      <c r="V770" s="40"/>
      <c r="W770" s="40"/>
      <c r="X770" s="40"/>
      <c r="Y770" s="40"/>
      <c r="Z770" s="40"/>
      <c r="AA770" s="40"/>
      <c r="AB770" s="40"/>
      <c r="AC770" s="40"/>
      <c r="AD770" s="40"/>
      <c r="AE770" s="40"/>
      <c r="AT770" s="19" t="s">
        <v>260</v>
      </c>
      <c r="AU770" s="19" t="s">
        <v>78</v>
      </c>
    </row>
    <row r="771" s="2" customFormat="1">
      <c r="A771" s="40"/>
      <c r="B771" s="41"/>
      <c r="C771" s="42"/>
      <c r="D771" s="237" t="s">
        <v>963</v>
      </c>
      <c r="E771" s="42"/>
      <c r="F771" s="289" t="s">
        <v>7191</v>
      </c>
      <c r="G771" s="42"/>
      <c r="H771" s="42"/>
      <c r="I771" s="232"/>
      <c r="J771" s="42"/>
      <c r="K771" s="42"/>
      <c r="L771" s="46"/>
      <c r="M771" s="233"/>
      <c r="N771" s="234"/>
      <c r="O771" s="86"/>
      <c r="P771" s="86"/>
      <c r="Q771" s="86"/>
      <c r="R771" s="86"/>
      <c r="S771" s="86"/>
      <c r="T771" s="87"/>
      <c r="U771" s="40"/>
      <c r="V771" s="40"/>
      <c r="W771" s="40"/>
      <c r="X771" s="40"/>
      <c r="Y771" s="40"/>
      <c r="Z771" s="40"/>
      <c r="AA771" s="40"/>
      <c r="AB771" s="40"/>
      <c r="AC771" s="40"/>
      <c r="AD771" s="40"/>
      <c r="AE771" s="40"/>
      <c r="AT771" s="19" t="s">
        <v>963</v>
      </c>
      <c r="AU771" s="19" t="s">
        <v>78</v>
      </c>
    </row>
    <row r="772" s="2" customFormat="1" ht="24.15" customHeight="1">
      <c r="A772" s="40"/>
      <c r="B772" s="41"/>
      <c r="C772" s="217" t="s">
        <v>1464</v>
      </c>
      <c r="D772" s="217" t="s">
        <v>254</v>
      </c>
      <c r="E772" s="218" t="s">
        <v>7192</v>
      </c>
      <c r="F772" s="219" t="s">
        <v>7193</v>
      </c>
      <c r="G772" s="220" t="s">
        <v>187</v>
      </c>
      <c r="H772" s="221">
        <v>60</v>
      </c>
      <c r="I772" s="222"/>
      <c r="J772" s="223">
        <f>ROUND(I772*H772,2)</f>
        <v>0</v>
      </c>
      <c r="K772" s="219" t="s">
        <v>257</v>
      </c>
      <c r="L772" s="46"/>
      <c r="M772" s="224" t="s">
        <v>19</v>
      </c>
      <c r="N772" s="225" t="s">
        <v>40</v>
      </c>
      <c r="O772" s="86"/>
      <c r="P772" s="226">
        <f>O772*H772</f>
        <v>0</v>
      </c>
      <c r="Q772" s="226">
        <v>0</v>
      </c>
      <c r="R772" s="226">
        <f>Q772*H772</f>
        <v>0</v>
      </c>
      <c r="S772" s="226">
        <v>0</v>
      </c>
      <c r="T772" s="227">
        <f>S772*H772</f>
        <v>0</v>
      </c>
      <c r="U772" s="40"/>
      <c r="V772" s="40"/>
      <c r="W772" s="40"/>
      <c r="X772" s="40"/>
      <c r="Y772" s="40"/>
      <c r="Z772" s="40"/>
      <c r="AA772" s="40"/>
      <c r="AB772" s="40"/>
      <c r="AC772" s="40"/>
      <c r="AD772" s="40"/>
      <c r="AE772" s="40"/>
      <c r="AR772" s="228" t="s">
        <v>360</v>
      </c>
      <c r="AT772" s="228" t="s">
        <v>254</v>
      </c>
      <c r="AU772" s="228" t="s">
        <v>78</v>
      </c>
      <c r="AY772" s="19" t="s">
        <v>252</v>
      </c>
      <c r="BE772" s="229">
        <f>IF(N772="základní",J772,0)</f>
        <v>0</v>
      </c>
      <c r="BF772" s="229">
        <f>IF(N772="snížená",J772,0)</f>
        <v>0</v>
      </c>
      <c r="BG772" s="229">
        <f>IF(N772="zákl. přenesená",J772,0)</f>
        <v>0</v>
      </c>
      <c r="BH772" s="229">
        <f>IF(N772="sníž. přenesená",J772,0)</f>
        <v>0</v>
      </c>
      <c r="BI772" s="229">
        <f>IF(N772="nulová",J772,0)</f>
        <v>0</v>
      </c>
      <c r="BJ772" s="19" t="s">
        <v>76</v>
      </c>
      <c r="BK772" s="229">
        <f>ROUND(I772*H772,2)</f>
        <v>0</v>
      </c>
      <c r="BL772" s="19" t="s">
        <v>360</v>
      </c>
      <c r="BM772" s="228" t="s">
        <v>7194</v>
      </c>
    </row>
    <row r="773" s="2" customFormat="1">
      <c r="A773" s="40"/>
      <c r="B773" s="41"/>
      <c r="C773" s="42"/>
      <c r="D773" s="230" t="s">
        <v>260</v>
      </c>
      <c r="E773" s="42"/>
      <c r="F773" s="231" t="s">
        <v>7195</v>
      </c>
      <c r="G773" s="42"/>
      <c r="H773" s="42"/>
      <c r="I773" s="232"/>
      <c r="J773" s="42"/>
      <c r="K773" s="42"/>
      <c r="L773" s="46"/>
      <c r="M773" s="233"/>
      <c r="N773" s="234"/>
      <c r="O773" s="86"/>
      <c r="P773" s="86"/>
      <c r="Q773" s="86"/>
      <c r="R773" s="86"/>
      <c r="S773" s="86"/>
      <c r="T773" s="87"/>
      <c r="U773" s="40"/>
      <c r="V773" s="40"/>
      <c r="W773" s="40"/>
      <c r="X773" s="40"/>
      <c r="Y773" s="40"/>
      <c r="Z773" s="40"/>
      <c r="AA773" s="40"/>
      <c r="AB773" s="40"/>
      <c r="AC773" s="40"/>
      <c r="AD773" s="40"/>
      <c r="AE773" s="40"/>
      <c r="AT773" s="19" t="s">
        <v>260</v>
      </c>
      <c r="AU773" s="19" t="s">
        <v>78</v>
      </c>
    </row>
    <row r="774" s="2" customFormat="1" ht="24.15" customHeight="1">
      <c r="A774" s="40"/>
      <c r="B774" s="41"/>
      <c r="C774" s="217" t="s">
        <v>1475</v>
      </c>
      <c r="D774" s="217" t="s">
        <v>254</v>
      </c>
      <c r="E774" s="218" t="s">
        <v>1481</v>
      </c>
      <c r="F774" s="219" t="s">
        <v>1482</v>
      </c>
      <c r="G774" s="220" t="s">
        <v>187</v>
      </c>
      <c r="H774" s="221">
        <v>120</v>
      </c>
      <c r="I774" s="222"/>
      <c r="J774" s="223">
        <f>ROUND(I774*H774,2)</f>
        <v>0</v>
      </c>
      <c r="K774" s="219" t="s">
        <v>257</v>
      </c>
      <c r="L774" s="46"/>
      <c r="M774" s="224" t="s">
        <v>19</v>
      </c>
      <c r="N774" s="225" t="s">
        <v>40</v>
      </c>
      <c r="O774" s="86"/>
      <c r="P774" s="226">
        <f>O774*H774</f>
        <v>0</v>
      </c>
      <c r="Q774" s="226">
        <v>0.00013999999999999999</v>
      </c>
      <c r="R774" s="226">
        <f>Q774*H774</f>
        <v>0.016799999999999999</v>
      </c>
      <c r="S774" s="226">
        <v>0</v>
      </c>
      <c r="T774" s="227">
        <f>S774*H774</f>
        <v>0</v>
      </c>
      <c r="U774" s="40"/>
      <c r="V774" s="40"/>
      <c r="W774" s="40"/>
      <c r="X774" s="40"/>
      <c r="Y774" s="40"/>
      <c r="Z774" s="40"/>
      <c r="AA774" s="40"/>
      <c r="AB774" s="40"/>
      <c r="AC774" s="40"/>
      <c r="AD774" s="40"/>
      <c r="AE774" s="40"/>
      <c r="AR774" s="228" t="s">
        <v>360</v>
      </c>
      <c r="AT774" s="228" t="s">
        <v>254</v>
      </c>
      <c r="AU774" s="228" t="s">
        <v>78</v>
      </c>
      <c r="AY774" s="19" t="s">
        <v>252</v>
      </c>
      <c r="BE774" s="229">
        <f>IF(N774="základní",J774,0)</f>
        <v>0</v>
      </c>
      <c r="BF774" s="229">
        <f>IF(N774="snížená",J774,0)</f>
        <v>0</v>
      </c>
      <c r="BG774" s="229">
        <f>IF(N774="zákl. přenesená",J774,0)</f>
        <v>0</v>
      </c>
      <c r="BH774" s="229">
        <f>IF(N774="sníž. přenesená",J774,0)</f>
        <v>0</v>
      </c>
      <c r="BI774" s="229">
        <f>IF(N774="nulová",J774,0)</f>
        <v>0</v>
      </c>
      <c r="BJ774" s="19" t="s">
        <v>76</v>
      </c>
      <c r="BK774" s="229">
        <f>ROUND(I774*H774,2)</f>
        <v>0</v>
      </c>
      <c r="BL774" s="19" t="s">
        <v>360</v>
      </c>
      <c r="BM774" s="228" t="s">
        <v>7196</v>
      </c>
    </row>
    <row r="775" s="2" customFormat="1">
      <c r="A775" s="40"/>
      <c r="B775" s="41"/>
      <c r="C775" s="42"/>
      <c r="D775" s="230" t="s">
        <v>260</v>
      </c>
      <c r="E775" s="42"/>
      <c r="F775" s="231" t="s">
        <v>1484</v>
      </c>
      <c r="G775" s="42"/>
      <c r="H775" s="42"/>
      <c r="I775" s="232"/>
      <c r="J775" s="42"/>
      <c r="K775" s="42"/>
      <c r="L775" s="46"/>
      <c r="M775" s="233"/>
      <c r="N775" s="234"/>
      <c r="O775" s="86"/>
      <c r="P775" s="86"/>
      <c r="Q775" s="86"/>
      <c r="R775" s="86"/>
      <c r="S775" s="86"/>
      <c r="T775" s="87"/>
      <c r="U775" s="40"/>
      <c r="V775" s="40"/>
      <c r="W775" s="40"/>
      <c r="X775" s="40"/>
      <c r="Y775" s="40"/>
      <c r="Z775" s="40"/>
      <c r="AA775" s="40"/>
      <c r="AB775" s="40"/>
      <c r="AC775" s="40"/>
      <c r="AD775" s="40"/>
      <c r="AE775" s="40"/>
      <c r="AT775" s="19" t="s">
        <v>260</v>
      </c>
      <c r="AU775" s="19" t="s">
        <v>78</v>
      </c>
    </row>
    <row r="776" s="14" customFormat="1">
      <c r="A776" s="14"/>
      <c r="B776" s="246"/>
      <c r="C776" s="247"/>
      <c r="D776" s="237" t="s">
        <v>262</v>
      </c>
      <c r="E776" s="247"/>
      <c r="F776" s="249" t="s">
        <v>7197</v>
      </c>
      <c r="G776" s="247"/>
      <c r="H776" s="250">
        <v>120</v>
      </c>
      <c r="I776" s="251"/>
      <c r="J776" s="247"/>
      <c r="K776" s="247"/>
      <c r="L776" s="252"/>
      <c r="M776" s="253"/>
      <c r="N776" s="254"/>
      <c r="O776" s="254"/>
      <c r="P776" s="254"/>
      <c r="Q776" s="254"/>
      <c r="R776" s="254"/>
      <c r="S776" s="254"/>
      <c r="T776" s="255"/>
      <c r="U776" s="14"/>
      <c r="V776" s="14"/>
      <c r="W776" s="14"/>
      <c r="X776" s="14"/>
      <c r="Y776" s="14"/>
      <c r="Z776" s="14"/>
      <c r="AA776" s="14"/>
      <c r="AB776" s="14"/>
      <c r="AC776" s="14"/>
      <c r="AD776" s="14"/>
      <c r="AE776" s="14"/>
      <c r="AT776" s="256" t="s">
        <v>262</v>
      </c>
      <c r="AU776" s="256" t="s">
        <v>78</v>
      </c>
      <c r="AV776" s="14" t="s">
        <v>78</v>
      </c>
      <c r="AW776" s="14" t="s">
        <v>4</v>
      </c>
      <c r="AX776" s="14" t="s">
        <v>76</v>
      </c>
      <c r="AY776" s="256" t="s">
        <v>252</v>
      </c>
    </row>
    <row r="777" s="2" customFormat="1" ht="24.15" customHeight="1">
      <c r="A777" s="40"/>
      <c r="B777" s="41"/>
      <c r="C777" s="217" t="s">
        <v>1480</v>
      </c>
      <c r="D777" s="217" t="s">
        <v>254</v>
      </c>
      <c r="E777" s="218" t="s">
        <v>1487</v>
      </c>
      <c r="F777" s="219" t="s">
        <v>1488</v>
      </c>
      <c r="G777" s="220" t="s">
        <v>187</v>
      </c>
      <c r="H777" s="221">
        <v>120</v>
      </c>
      <c r="I777" s="222"/>
      <c r="J777" s="223">
        <f>ROUND(I777*H777,2)</f>
        <v>0</v>
      </c>
      <c r="K777" s="219" t="s">
        <v>257</v>
      </c>
      <c r="L777" s="46"/>
      <c r="M777" s="224" t="s">
        <v>19</v>
      </c>
      <c r="N777" s="225" t="s">
        <v>40</v>
      </c>
      <c r="O777" s="86"/>
      <c r="P777" s="226">
        <f>O777*H777</f>
        <v>0</v>
      </c>
      <c r="Q777" s="226">
        <v>0.00012</v>
      </c>
      <c r="R777" s="226">
        <f>Q777*H777</f>
        <v>0.0144</v>
      </c>
      <c r="S777" s="226">
        <v>0</v>
      </c>
      <c r="T777" s="227">
        <f>S777*H777</f>
        <v>0</v>
      </c>
      <c r="U777" s="40"/>
      <c r="V777" s="40"/>
      <c r="W777" s="40"/>
      <c r="X777" s="40"/>
      <c r="Y777" s="40"/>
      <c r="Z777" s="40"/>
      <c r="AA777" s="40"/>
      <c r="AB777" s="40"/>
      <c r="AC777" s="40"/>
      <c r="AD777" s="40"/>
      <c r="AE777" s="40"/>
      <c r="AR777" s="228" t="s">
        <v>360</v>
      </c>
      <c r="AT777" s="228" t="s">
        <v>254</v>
      </c>
      <c r="AU777" s="228" t="s">
        <v>78</v>
      </c>
      <c r="AY777" s="19" t="s">
        <v>252</v>
      </c>
      <c r="BE777" s="229">
        <f>IF(N777="základní",J777,0)</f>
        <v>0</v>
      </c>
      <c r="BF777" s="229">
        <f>IF(N777="snížená",J777,0)</f>
        <v>0</v>
      </c>
      <c r="BG777" s="229">
        <f>IF(N777="zákl. přenesená",J777,0)</f>
        <v>0</v>
      </c>
      <c r="BH777" s="229">
        <f>IF(N777="sníž. přenesená",J777,0)</f>
        <v>0</v>
      </c>
      <c r="BI777" s="229">
        <f>IF(N777="nulová",J777,0)</f>
        <v>0</v>
      </c>
      <c r="BJ777" s="19" t="s">
        <v>76</v>
      </c>
      <c r="BK777" s="229">
        <f>ROUND(I777*H777,2)</f>
        <v>0</v>
      </c>
      <c r="BL777" s="19" t="s">
        <v>360</v>
      </c>
      <c r="BM777" s="228" t="s">
        <v>4981</v>
      </c>
    </row>
    <row r="778" s="2" customFormat="1">
      <c r="A778" s="40"/>
      <c r="B778" s="41"/>
      <c r="C778" s="42"/>
      <c r="D778" s="230" t="s">
        <v>260</v>
      </c>
      <c r="E778" s="42"/>
      <c r="F778" s="231" t="s">
        <v>1490</v>
      </c>
      <c r="G778" s="42"/>
      <c r="H778" s="42"/>
      <c r="I778" s="232"/>
      <c r="J778" s="42"/>
      <c r="K778" s="42"/>
      <c r="L778" s="46"/>
      <c r="M778" s="233"/>
      <c r="N778" s="234"/>
      <c r="O778" s="86"/>
      <c r="P778" s="86"/>
      <c r="Q778" s="86"/>
      <c r="R778" s="86"/>
      <c r="S778" s="86"/>
      <c r="T778" s="87"/>
      <c r="U778" s="40"/>
      <c r="V778" s="40"/>
      <c r="W778" s="40"/>
      <c r="X778" s="40"/>
      <c r="Y778" s="40"/>
      <c r="Z778" s="40"/>
      <c r="AA778" s="40"/>
      <c r="AB778" s="40"/>
      <c r="AC778" s="40"/>
      <c r="AD778" s="40"/>
      <c r="AE778" s="40"/>
      <c r="AT778" s="19" t="s">
        <v>260</v>
      </c>
      <c r="AU778" s="19" t="s">
        <v>78</v>
      </c>
    </row>
    <row r="779" s="13" customFormat="1">
      <c r="A779" s="13"/>
      <c r="B779" s="235"/>
      <c r="C779" s="236"/>
      <c r="D779" s="237" t="s">
        <v>262</v>
      </c>
      <c r="E779" s="238" t="s">
        <v>19</v>
      </c>
      <c r="F779" s="239" t="s">
        <v>7198</v>
      </c>
      <c r="G779" s="236"/>
      <c r="H779" s="238" t="s">
        <v>19</v>
      </c>
      <c r="I779" s="240"/>
      <c r="J779" s="236"/>
      <c r="K779" s="236"/>
      <c r="L779" s="241"/>
      <c r="M779" s="242"/>
      <c r="N779" s="243"/>
      <c r="O779" s="243"/>
      <c r="P779" s="243"/>
      <c r="Q779" s="243"/>
      <c r="R779" s="243"/>
      <c r="S779" s="243"/>
      <c r="T779" s="244"/>
      <c r="U779" s="13"/>
      <c r="V779" s="13"/>
      <c r="W779" s="13"/>
      <c r="X779" s="13"/>
      <c r="Y779" s="13"/>
      <c r="Z779" s="13"/>
      <c r="AA779" s="13"/>
      <c r="AB779" s="13"/>
      <c r="AC779" s="13"/>
      <c r="AD779" s="13"/>
      <c r="AE779" s="13"/>
      <c r="AT779" s="245" t="s">
        <v>262</v>
      </c>
      <c r="AU779" s="245" t="s">
        <v>78</v>
      </c>
      <c r="AV779" s="13" t="s">
        <v>76</v>
      </c>
      <c r="AW779" s="13" t="s">
        <v>31</v>
      </c>
      <c r="AX779" s="13" t="s">
        <v>69</v>
      </c>
      <c r="AY779" s="245" t="s">
        <v>252</v>
      </c>
    </row>
    <row r="780" s="13" customFormat="1">
      <c r="A780" s="13"/>
      <c r="B780" s="235"/>
      <c r="C780" s="236"/>
      <c r="D780" s="237" t="s">
        <v>262</v>
      </c>
      <c r="E780" s="238" t="s">
        <v>19</v>
      </c>
      <c r="F780" s="239" t="s">
        <v>7199</v>
      </c>
      <c r="G780" s="236"/>
      <c r="H780" s="238" t="s">
        <v>19</v>
      </c>
      <c r="I780" s="240"/>
      <c r="J780" s="236"/>
      <c r="K780" s="236"/>
      <c r="L780" s="241"/>
      <c r="M780" s="242"/>
      <c r="N780" s="243"/>
      <c r="O780" s="243"/>
      <c r="P780" s="243"/>
      <c r="Q780" s="243"/>
      <c r="R780" s="243"/>
      <c r="S780" s="243"/>
      <c r="T780" s="244"/>
      <c r="U780" s="13"/>
      <c r="V780" s="13"/>
      <c r="W780" s="13"/>
      <c r="X780" s="13"/>
      <c r="Y780" s="13"/>
      <c r="Z780" s="13"/>
      <c r="AA780" s="13"/>
      <c r="AB780" s="13"/>
      <c r="AC780" s="13"/>
      <c r="AD780" s="13"/>
      <c r="AE780" s="13"/>
      <c r="AT780" s="245" t="s">
        <v>262</v>
      </c>
      <c r="AU780" s="245" t="s">
        <v>78</v>
      </c>
      <c r="AV780" s="13" t="s">
        <v>76</v>
      </c>
      <c r="AW780" s="13" t="s">
        <v>31</v>
      </c>
      <c r="AX780" s="13" t="s">
        <v>69</v>
      </c>
      <c r="AY780" s="245" t="s">
        <v>252</v>
      </c>
    </row>
    <row r="781" s="13" customFormat="1">
      <c r="A781" s="13"/>
      <c r="B781" s="235"/>
      <c r="C781" s="236"/>
      <c r="D781" s="237" t="s">
        <v>262</v>
      </c>
      <c r="E781" s="238" t="s">
        <v>19</v>
      </c>
      <c r="F781" s="239" t="s">
        <v>7158</v>
      </c>
      <c r="G781" s="236"/>
      <c r="H781" s="238" t="s">
        <v>19</v>
      </c>
      <c r="I781" s="240"/>
      <c r="J781" s="236"/>
      <c r="K781" s="236"/>
      <c r="L781" s="241"/>
      <c r="M781" s="242"/>
      <c r="N781" s="243"/>
      <c r="O781" s="243"/>
      <c r="P781" s="243"/>
      <c r="Q781" s="243"/>
      <c r="R781" s="243"/>
      <c r="S781" s="243"/>
      <c r="T781" s="244"/>
      <c r="U781" s="13"/>
      <c r="V781" s="13"/>
      <c r="W781" s="13"/>
      <c r="X781" s="13"/>
      <c r="Y781" s="13"/>
      <c r="Z781" s="13"/>
      <c r="AA781" s="13"/>
      <c r="AB781" s="13"/>
      <c r="AC781" s="13"/>
      <c r="AD781" s="13"/>
      <c r="AE781" s="13"/>
      <c r="AT781" s="245" t="s">
        <v>262</v>
      </c>
      <c r="AU781" s="245" t="s">
        <v>78</v>
      </c>
      <c r="AV781" s="13" t="s">
        <v>76</v>
      </c>
      <c r="AW781" s="13" t="s">
        <v>31</v>
      </c>
      <c r="AX781" s="13" t="s">
        <v>69</v>
      </c>
      <c r="AY781" s="245" t="s">
        <v>252</v>
      </c>
    </row>
    <row r="782" s="13" customFormat="1">
      <c r="A782" s="13"/>
      <c r="B782" s="235"/>
      <c r="C782" s="236"/>
      <c r="D782" s="237" t="s">
        <v>262</v>
      </c>
      <c r="E782" s="238" t="s">
        <v>19</v>
      </c>
      <c r="F782" s="239" t="s">
        <v>566</v>
      </c>
      <c r="G782" s="236"/>
      <c r="H782" s="238" t="s">
        <v>19</v>
      </c>
      <c r="I782" s="240"/>
      <c r="J782" s="236"/>
      <c r="K782" s="236"/>
      <c r="L782" s="241"/>
      <c r="M782" s="242"/>
      <c r="N782" s="243"/>
      <c r="O782" s="243"/>
      <c r="P782" s="243"/>
      <c r="Q782" s="243"/>
      <c r="R782" s="243"/>
      <c r="S782" s="243"/>
      <c r="T782" s="244"/>
      <c r="U782" s="13"/>
      <c r="V782" s="13"/>
      <c r="W782" s="13"/>
      <c r="X782" s="13"/>
      <c r="Y782" s="13"/>
      <c r="Z782" s="13"/>
      <c r="AA782" s="13"/>
      <c r="AB782" s="13"/>
      <c r="AC782" s="13"/>
      <c r="AD782" s="13"/>
      <c r="AE782" s="13"/>
      <c r="AT782" s="245" t="s">
        <v>262</v>
      </c>
      <c r="AU782" s="245" t="s">
        <v>78</v>
      </c>
      <c r="AV782" s="13" t="s">
        <v>76</v>
      </c>
      <c r="AW782" s="13" t="s">
        <v>31</v>
      </c>
      <c r="AX782" s="13" t="s">
        <v>69</v>
      </c>
      <c r="AY782" s="245" t="s">
        <v>252</v>
      </c>
    </row>
    <row r="783" s="14" customFormat="1">
      <c r="A783" s="14"/>
      <c r="B783" s="246"/>
      <c r="C783" s="247"/>
      <c r="D783" s="237" t="s">
        <v>262</v>
      </c>
      <c r="E783" s="248" t="s">
        <v>19</v>
      </c>
      <c r="F783" s="249" t="s">
        <v>7200</v>
      </c>
      <c r="G783" s="247"/>
      <c r="H783" s="250">
        <v>60</v>
      </c>
      <c r="I783" s="251"/>
      <c r="J783" s="247"/>
      <c r="K783" s="247"/>
      <c r="L783" s="252"/>
      <c r="M783" s="253"/>
      <c r="N783" s="254"/>
      <c r="O783" s="254"/>
      <c r="P783" s="254"/>
      <c r="Q783" s="254"/>
      <c r="R783" s="254"/>
      <c r="S783" s="254"/>
      <c r="T783" s="255"/>
      <c r="U783" s="14"/>
      <c r="V783" s="14"/>
      <c r="W783" s="14"/>
      <c r="X783" s="14"/>
      <c r="Y783" s="14"/>
      <c r="Z783" s="14"/>
      <c r="AA783" s="14"/>
      <c r="AB783" s="14"/>
      <c r="AC783" s="14"/>
      <c r="AD783" s="14"/>
      <c r="AE783" s="14"/>
      <c r="AT783" s="256" t="s">
        <v>262</v>
      </c>
      <c r="AU783" s="256" t="s">
        <v>78</v>
      </c>
      <c r="AV783" s="14" t="s">
        <v>78</v>
      </c>
      <c r="AW783" s="14" t="s">
        <v>31</v>
      </c>
      <c r="AX783" s="14" t="s">
        <v>76</v>
      </c>
      <c r="AY783" s="256" t="s">
        <v>252</v>
      </c>
    </row>
    <row r="784" s="14" customFormat="1">
      <c r="A784" s="14"/>
      <c r="B784" s="246"/>
      <c r="C784" s="247"/>
      <c r="D784" s="237" t="s">
        <v>262</v>
      </c>
      <c r="E784" s="247"/>
      <c r="F784" s="249" t="s">
        <v>7197</v>
      </c>
      <c r="G784" s="247"/>
      <c r="H784" s="250">
        <v>120</v>
      </c>
      <c r="I784" s="251"/>
      <c r="J784" s="247"/>
      <c r="K784" s="247"/>
      <c r="L784" s="252"/>
      <c r="M784" s="253"/>
      <c r="N784" s="254"/>
      <c r="O784" s="254"/>
      <c r="P784" s="254"/>
      <c r="Q784" s="254"/>
      <c r="R784" s="254"/>
      <c r="S784" s="254"/>
      <c r="T784" s="255"/>
      <c r="U784" s="14"/>
      <c r="V784" s="14"/>
      <c r="W784" s="14"/>
      <c r="X784" s="14"/>
      <c r="Y784" s="14"/>
      <c r="Z784" s="14"/>
      <c r="AA784" s="14"/>
      <c r="AB784" s="14"/>
      <c r="AC784" s="14"/>
      <c r="AD784" s="14"/>
      <c r="AE784" s="14"/>
      <c r="AT784" s="256" t="s">
        <v>262</v>
      </c>
      <c r="AU784" s="256" t="s">
        <v>78</v>
      </c>
      <c r="AV784" s="14" t="s">
        <v>78</v>
      </c>
      <c r="AW784" s="14" t="s">
        <v>4</v>
      </c>
      <c r="AX784" s="14" t="s">
        <v>76</v>
      </c>
      <c r="AY784" s="256" t="s">
        <v>252</v>
      </c>
    </row>
    <row r="785" s="2" customFormat="1" ht="44.25" customHeight="1">
      <c r="A785" s="40"/>
      <c r="B785" s="41"/>
      <c r="C785" s="217" t="s">
        <v>1486</v>
      </c>
      <c r="D785" s="217" t="s">
        <v>254</v>
      </c>
      <c r="E785" s="218" t="s">
        <v>7201</v>
      </c>
      <c r="F785" s="219" t="s">
        <v>7202</v>
      </c>
      <c r="G785" s="220" t="s">
        <v>485</v>
      </c>
      <c r="H785" s="221">
        <v>0.034799999999999998</v>
      </c>
      <c r="I785" s="222"/>
      <c r="J785" s="223">
        <f>ROUND(I785*H785,2)</f>
        <v>0</v>
      </c>
      <c r="K785" s="219" t="s">
        <v>257</v>
      </c>
      <c r="L785" s="46"/>
      <c r="M785" s="224" t="s">
        <v>19</v>
      </c>
      <c r="N785" s="225" t="s">
        <v>40</v>
      </c>
      <c r="O785" s="86"/>
      <c r="P785" s="226">
        <f>O785*H785</f>
        <v>0</v>
      </c>
      <c r="Q785" s="226">
        <v>0</v>
      </c>
      <c r="R785" s="226">
        <f>Q785*H785</f>
        <v>0</v>
      </c>
      <c r="S785" s="226">
        <v>0</v>
      </c>
      <c r="T785" s="227">
        <f>S785*H785</f>
        <v>0</v>
      </c>
      <c r="U785" s="40"/>
      <c r="V785" s="40"/>
      <c r="W785" s="40"/>
      <c r="X785" s="40"/>
      <c r="Y785" s="40"/>
      <c r="Z785" s="40"/>
      <c r="AA785" s="40"/>
      <c r="AB785" s="40"/>
      <c r="AC785" s="40"/>
      <c r="AD785" s="40"/>
      <c r="AE785" s="40"/>
      <c r="AR785" s="228" t="s">
        <v>360</v>
      </c>
      <c r="AT785" s="228" t="s">
        <v>254</v>
      </c>
      <c r="AU785" s="228" t="s">
        <v>78</v>
      </c>
      <c r="AY785" s="19" t="s">
        <v>252</v>
      </c>
      <c r="BE785" s="229">
        <f>IF(N785="základní",J785,0)</f>
        <v>0</v>
      </c>
      <c r="BF785" s="229">
        <f>IF(N785="snížená",J785,0)</f>
        <v>0</v>
      </c>
      <c r="BG785" s="229">
        <f>IF(N785="zákl. přenesená",J785,0)</f>
        <v>0</v>
      </c>
      <c r="BH785" s="229">
        <f>IF(N785="sníž. přenesená",J785,0)</f>
        <v>0</v>
      </c>
      <c r="BI785" s="229">
        <f>IF(N785="nulová",J785,0)</f>
        <v>0</v>
      </c>
      <c r="BJ785" s="19" t="s">
        <v>76</v>
      </c>
      <c r="BK785" s="229">
        <f>ROUND(I785*H785,2)</f>
        <v>0</v>
      </c>
      <c r="BL785" s="19" t="s">
        <v>360</v>
      </c>
      <c r="BM785" s="228" t="s">
        <v>7203</v>
      </c>
    </row>
    <row r="786" s="2" customFormat="1">
      <c r="A786" s="40"/>
      <c r="B786" s="41"/>
      <c r="C786" s="42"/>
      <c r="D786" s="230" t="s">
        <v>260</v>
      </c>
      <c r="E786" s="42"/>
      <c r="F786" s="231" t="s">
        <v>7204</v>
      </c>
      <c r="G786" s="42"/>
      <c r="H786" s="42"/>
      <c r="I786" s="232"/>
      <c r="J786" s="42"/>
      <c r="K786" s="42"/>
      <c r="L786" s="46"/>
      <c r="M786" s="233"/>
      <c r="N786" s="234"/>
      <c r="O786" s="86"/>
      <c r="P786" s="86"/>
      <c r="Q786" s="86"/>
      <c r="R786" s="86"/>
      <c r="S786" s="86"/>
      <c r="T786" s="87"/>
      <c r="U786" s="40"/>
      <c r="V786" s="40"/>
      <c r="W786" s="40"/>
      <c r="X786" s="40"/>
      <c r="Y786" s="40"/>
      <c r="Z786" s="40"/>
      <c r="AA786" s="40"/>
      <c r="AB786" s="40"/>
      <c r="AC786" s="40"/>
      <c r="AD786" s="40"/>
      <c r="AE786" s="40"/>
      <c r="AT786" s="19" t="s">
        <v>260</v>
      </c>
      <c r="AU786" s="19" t="s">
        <v>78</v>
      </c>
    </row>
    <row r="787" s="12" customFormat="1" ht="22.8" customHeight="1">
      <c r="A787" s="12"/>
      <c r="B787" s="201"/>
      <c r="C787" s="202"/>
      <c r="D787" s="203" t="s">
        <v>68</v>
      </c>
      <c r="E787" s="215" t="s">
        <v>1240</v>
      </c>
      <c r="F787" s="215" t="s">
        <v>1241</v>
      </c>
      <c r="G787" s="202"/>
      <c r="H787" s="202"/>
      <c r="I787" s="205"/>
      <c r="J787" s="216">
        <f>BK787</f>
        <v>0</v>
      </c>
      <c r="K787" s="202"/>
      <c r="L787" s="207"/>
      <c r="M787" s="208"/>
      <c r="N787" s="209"/>
      <c r="O787" s="209"/>
      <c r="P787" s="210">
        <f>SUM(P788:P799)</f>
        <v>0</v>
      </c>
      <c r="Q787" s="209"/>
      <c r="R787" s="210">
        <f>SUM(R788:R799)</f>
        <v>0</v>
      </c>
      <c r="S787" s="209"/>
      <c r="T787" s="211">
        <f>SUM(T788:T799)</f>
        <v>0.25800000000000001</v>
      </c>
      <c r="U787" s="12"/>
      <c r="V787" s="12"/>
      <c r="W787" s="12"/>
      <c r="X787" s="12"/>
      <c r="Y787" s="12"/>
      <c r="Z787" s="12"/>
      <c r="AA787" s="12"/>
      <c r="AB787" s="12"/>
      <c r="AC787" s="12"/>
      <c r="AD787" s="12"/>
      <c r="AE787" s="12"/>
      <c r="AR787" s="212" t="s">
        <v>78</v>
      </c>
      <c r="AT787" s="213" t="s">
        <v>68</v>
      </c>
      <c r="AU787" s="213" t="s">
        <v>76</v>
      </c>
      <c r="AY787" s="212" t="s">
        <v>252</v>
      </c>
      <c r="BK787" s="214">
        <f>SUM(BK788:BK799)</f>
        <v>0</v>
      </c>
    </row>
    <row r="788" s="2" customFormat="1" ht="24.15" customHeight="1">
      <c r="A788" s="40"/>
      <c r="B788" s="41"/>
      <c r="C788" s="217" t="s">
        <v>1491</v>
      </c>
      <c r="D788" s="217" t="s">
        <v>254</v>
      </c>
      <c r="E788" s="218" t="s">
        <v>3867</v>
      </c>
      <c r="F788" s="219" t="s">
        <v>3868</v>
      </c>
      <c r="G788" s="220" t="s">
        <v>183</v>
      </c>
      <c r="H788" s="221">
        <v>8.5999999999999996</v>
      </c>
      <c r="I788" s="222"/>
      <c r="J788" s="223">
        <f>ROUND(I788*H788,2)</f>
        <v>0</v>
      </c>
      <c r="K788" s="219" t="s">
        <v>257</v>
      </c>
      <c r="L788" s="46"/>
      <c r="M788" s="224" t="s">
        <v>19</v>
      </c>
      <c r="N788" s="225" t="s">
        <v>40</v>
      </c>
      <c r="O788" s="86"/>
      <c r="P788" s="226">
        <f>O788*H788</f>
        <v>0</v>
      </c>
      <c r="Q788" s="226">
        <v>0</v>
      </c>
      <c r="R788" s="226">
        <f>Q788*H788</f>
        <v>0</v>
      </c>
      <c r="S788" s="226">
        <v>0.029999999999999999</v>
      </c>
      <c r="T788" s="227">
        <f>S788*H788</f>
        <v>0.25800000000000001</v>
      </c>
      <c r="U788" s="40"/>
      <c r="V788" s="40"/>
      <c r="W788" s="40"/>
      <c r="X788" s="40"/>
      <c r="Y788" s="40"/>
      <c r="Z788" s="40"/>
      <c r="AA788" s="40"/>
      <c r="AB788" s="40"/>
      <c r="AC788" s="40"/>
      <c r="AD788" s="40"/>
      <c r="AE788" s="40"/>
      <c r="AR788" s="228" t="s">
        <v>360</v>
      </c>
      <c r="AT788" s="228" t="s">
        <v>254</v>
      </c>
      <c r="AU788" s="228" t="s">
        <v>78</v>
      </c>
      <c r="AY788" s="19" t="s">
        <v>252</v>
      </c>
      <c r="BE788" s="229">
        <f>IF(N788="základní",J788,0)</f>
        <v>0</v>
      </c>
      <c r="BF788" s="229">
        <f>IF(N788="snížená",J788,0)</f>
        <v>0</v>
      </c>
      <c r="BG788" s="229">
        <f>IF(N788="zákl. přenesená",J788,0)</f>
        <v>0</v>
      </c>
      <c r="BH788" s="229">
        <f>IF(N788="sníž. přenesená",J788,0)</f>
        <v>0</v>
      </c>
      <c r="BI788" s="229">
        <f>IF(N788="nulová",J788,0)</f>
        <v>0</v>
      </c>
      <c r="BJ788" s="19" t="s">
        <v>76</v>
      </c>
      <c r="BK788" s="229">
        <f>ROUND(I788*H788,2)</f>
        <v>0</v>
      </c>
      <c r="BL788" s="19" t="s">
        <v>360</v>
      </c>
      <c r="BM788" s="228" t="s">
        <v>3869</v>
      </c>
    </row>
    <row r="789" s="2" customFormat="1">
      <c r="A789" s="40"/>
      <c r="B789" s="41"/>
      <c r="C789" s="42"/>
      <c r="D789" s="230" t="s">
        <v>260</v>
      </c>
      <c r="E789" s="42"/>
      <c r="F789" s="231" t="s">
        <v>3870</v>
      </c>
      <c r="G789" s="42"/>
      <c r="H789" s="42"/>
      <c r="I789" s="232"/>
      <c r="J789" s="42"/>
      <c r="K789" s="42"/>
      <c r="L789" s="46"/>
      <c r="M789" s="233"/>
      <c r="N789" s="234"/>
      <c r="O789" s="86"/>
      <c r="P789" s="86"/>
      <c r="Q789" s="86"/>
      <c r="R789" s="86"/>
      <c r="S789" s="86"/>
      <c r="T789" s="87"/>
      <c r="U789" s="40"/>
      <c r="V789" s="40"/>
      <c r="W789" s="40"/>
      <c r="X789" s="40"/>
      <c r="Y789" s="40"/>
      <c r="Z789" s="40"/>
      <c r="AA789" s="40"/>
      <c r="AB789" s="40"/>
      <c r="AC789" s="40"/>
      <c r="AD789" s="40"/>
      <c r="AE789" s="40"/>
      <c r="AT789" s="19" t="s">
        <v>260</v>
      </c>
      <c r="AU789" s="19" t="s">
        <v>78</v>
      </c>
    </row>
    <row r="790" s="13" customFormat="1">
      <c r="A790" s="13"/>
      <c r="B790" s="235"/>
      <c r="C790" s="236"/>
      <c r="D790" s="237" t="s">
        <v>262</v>
      </c>
      <c r="E790" s="238" t="s">
        <v>19</v>
      </c>
      <c r="F790" s="239" t="s">
        <v>7205</v>
      </c>
      <c r="G790" s="236"/>
      <c r="H790" s="238" t="s">
        <v>19</v>
      </c>
      <c r="I790" s="240"/>
      <c r="J790" s="236"/>
      <c r="K790" s="236"/>
      <c r="L790" s="241"/>
      <c r="M790" s="242"/>
      <c r="N790" s="243"/>
      <c r="O790" s="243"/>
      <c r="P790" s="243"/>
      <c r="Q790" s="243"/>
      <c r="R790" s="243"/>
      <c r="S790" s="243"/>
      <c r="T790" s="244"/>
      <c r="U790" s="13"/>
      <c r="V790" s="13"/>
      <c r="W790" s="13"/>
      <c r="X790" s="13"/>
      <c r="Y790" s="13"/>
      <c r="Z790" s="13"/>
      <c r="AA790" s="13"/>
      <c r="AB790" s="13"/>
      <c r="AC790" s="13"/>
      <c r="AD790" s="13"/>
      <c r="AE790" s="13"/>
      <c r="AT790" s="245" t="s">
        <v>262</v>
      </c>
      <c r="AU790" s="245" t="s">
        <v>78</v>
      </c>
      <c r="AV790" s="13" t="s">
        <v>76</v>
      </c>
      <c r="AW790" s="13" t="s">
        <v>31</v>
      </c>
      <c r="AX790" s="13" t="s">
        <v>69</v>
      </c>
      <c r="AY790" s="245" t="s">
        <v>252</v>
      </c>
    </row>
    <row r="791" s="14" customFormat="1">
      <c r="A791" s="14"/>
      <c r="B791" s="246"/>
      <c r="C791" s="247"/>
      <c r="D791" s="237" t="s">
        <v>262</v>
      </c>
      <c r="E791" s="248" t="s">
        <v>19</v>
      </c>
      <c r="F791" s="249" t="s">
        <v>7206</v>
      </c>
      <c r="G791" s="247"/>
      <c r="H791" s="250">
        <v>4.5</v>
      </c>
      <c r="I791" s="251"/>
      <c r="J791" s="247"/>
      <c r="K791" s="247"/>
      <c r="L791" s="252"/>
      <c r="M791" s="253"/>
      <c r="N791" s="254"/>
      <c r="O791" s="254"/>
      <c r="P791" s="254"/>
      <c r="Q791" s="254"/>
      <c r="R791" s="254"/>
      <c r="S791" s="254"/>
      <c r="T791" s="255"/>
      <c r="U791" s="14"/>
      <c r="V791" s="14"/>
      <c r="W791" s="14"/>
      <c r="X791" s="14"/>
      <c r="Y791" s="14"/>
      <c r="Z791" s="14"/>
      <c r="AA791" s="14"/>
      <c r="AB791" s="14"/>
      <c r="AC791" s="14"/>
      <c r="AD791" s="14"/>
      <c r="AE791" s="14"/>
      <c r="AT791" s="256" t="s">
        <v>262</v>
      </c>
      <c r="AU791" s="256" t="s">
        <v>78</v>
      </c>
      <c r="AV791" s="14" t="s">
        <v>78</v>
      </c>
      <c r="AW791" s="14" t="s">
        <v>31</v>
      </c>
      <c r="AX791" s="14" t="s">
        <v>69</v>
      </c>
      <c r="AY791" s="256" t="s">
        <v>252</v>
      </c>
    </row>
    <row r="792" s="14" customFormat="1">
      <c r="A792" s="14"/>
      <c r="B792" s="246"/>
      <c r="C792" s="247"/>
      <c r="D792" s="237" t="s">
        <v>262</v>
      </c>
      <c r="E792" s="248" t="s">
        <v>19</v>
      </c>
      <c r="F792" s="249" t="s">
        <v>7207</v>
      </c>
      <c r="G792" s="247"/>
      <c r="H792" s="250">
        <v>4.0999999999999996</v>
      </c>
      <c r="I792" s="251"/>
      <c r="J792" s="247"/>
      <c r="K792" s="247"/>
      <c r="L792" s="252"/>
      <c r="M792" s="253"/>
      <c r="N792" s="254"/>
      <c r="O792" s="254"/>
      <c r="P792" s="254"/>
      <c r="Q792" s="254"/>
      <c r="R792" s="254"/>
      <c r="S792" s="254"/>
      <c r="T792" s="255"/>
      <c r="U792" s="14"/>
      <c r="V792" s="14"/>
      <c r="W792" s="14"/>
      <c r="X792" s="14"/>
      <c r="Y792" s="14"/>
      <c r="Z792" s="14"/>
      <c r="AA792" s="14"/>
      <c r="AB792" s="14"/>
      <c r="AC792" s="14"/>
      <c r="AD792" s="14"/>
      <c r="AE792" s="14"/>
      <c r="AT792" s="256" t="s">
        <v>262</v>
      </c>
      <c r="AU792" s="256" t="s">
        <v>78</v>
      </c>
      <c r="AV792" s="14" t="s">
        <v>78</v>
      </c>
      <c r="AW792" s="14" t="s">
        <v>31</v>
      </c>
      <c r="AX792" s="14" t="s">
        <v>69</v>
      </c>
      <c r="AY792" s="256" t="s">
        <v>252</v>
      </c>
    </row>
    <row r="793" s="15" customFormat="1">
      <c r="A793" s="15"/>
      <c r="B793" s="257"/>
      <c r="C793" s="258"/>
      <c r="D793" s="237" t="s">
        <v>262</v>
      </c>
      <c r="E793" s="259" t="s">
        <v>19</v>
      </c>
      <c r="F793" s="260" t="s">
        <v>265</v>
      </c>
      <c r="G793" s="258"/>
      <c r="H793" s="261">
        <v>8.5999999999999996</v>
      </c>
      <c r="I793" s="262"/>
      <c r="J793" s="258"/>
      <c r="K793" s="258"/>
      <c r="L793" s="263"/>
      <c r="M793" s="264"/>
      <c r="N793" s="265"/>
      <c r="O793" s="265"/>
      <c r="P793" s="265"/>
      <c r="Q793" s="265"/>
      <c r="R793" s="265"/>
      <c r="S793" s="265"/>
      <c r="T793" s="266"/>
      <c r="U793" s="15"/>
      <c r="V793" s="15"/>
      <c r="W793" s="15"/>
      <c r="X793" s="15"/>
      <c r="Y793" s="15"/>
      <c r="Z793" s="15"/>
      <c r="AA793" s="15"/>
      <c r="AB793" s="15"/>
      <c r="AC793" s="15"/>
      <c r="AD793" s="15"/>
      <c r="AE793" s="15"/>
      <c r="AT793" s="267" t="s">
        <v>262</v>
      </c>
      <c r="AU793" s="267" t="s">
        <v>78</v>
      </c>
      <c r="AV793" s="15" t="s">
        <v>258</v>
      </c>
      <c r="AW793" s="15" t="s">
        <v>31</v>
      </c>
      <c r="AX793" s="15" t="s">
        <v>76</v>
      </c>
      <c r="AY793" s="267" t="s">
        <v>252</v>
      </c>
    </row>
    <row r="794" s="2" customFormat="1" ht="37.8" customHeight="1">
      <c r="A794" s="40"/>
      <c r="B794" s="41"/>
      <c r="C794" s="217" t="s">
        <v>1496</v>
      </c>
      <c r="D794" s="217" t="s">
        <v>254</v>
      </c>
      <c r="E794" s="218" t="s">
        <v>7208</v>
      </c>
      <c r="F794" s="219" t="s">
        <v>7209</v>
      </c>
      <c r="G794" s="220" t="s">
        <v>274</v>
      </c>
      <c r="H794" s="221">
        <v>1</v>
      </c>
      <c r="I794" s="222"/>
      <c r="J794" s="223">
        <f>ROUND(I794*H794,2)</f>
        <v>0</v>
      </c>
      <c r="K794" s="219" t="s">
        <v>19</v>
      </c>
      <c r="L794" s="46"/>
      <c r="M794" s="224" t="s">
        <v>19</v>
      </c>
      <c r="N794" s="225" t="s">
        <v>40</v>
      </c>
      <c r="O794" s="86"/>
      <c r="P794" s="226">
        <f>O794*H794</f>
        <v>0</v>
      </c>
      <c r="Q794" s="226">
        <v>0</v>
      </c>
      <c r="R794" s="226">
        <f>Q794*H794</f>
        <v>0</v>
      </c>
      <c r="S794" s="226">
        <v>0</v>
      </c>
      <c r="T794" s="227">
        <f>S794*H794</f>
        <v>0</v>
      </c>
      <c r="U794" s="40"/>
      <c r="V794" s="40"/>
      <c r="W794" s="40"/>
      <c r="X794" s="40"/>
      <c r="Y794" s="40"/>
      <c r="Z794" s="40"/>
      <c r="AA794" s="40"/>
      <c r="AB794" s="40"/>
      <c r="AC794" s="40"/>
      <c r="AD794" s="40"/>
      <c r="AE794" s="40"/>
      <c r="AR794" s="228" t="s">
        <v>360</v>
      </c>
      <c r="AT794" s="228" t="s">
        <v>254</v>
      </c>
      <c r="AU794" s="228" t="s">
        <v>78</v>
      </c>
      <c r="AY794" s="19" t="s">
        <v>252</v>
      </c>
      <c r="BE794" s="229">
        <f>IF(N794="základní",J794,0)</f>
        <v>0</v>
      </c>
      <c r="BF794" s="229">
        <f>IF(N794="snížená",J794,0)</f>
        <v>0</v>
      </c>
      <c r="BG794" s="229">
        <f>IF(N794="zákl. přenesená",J794,0)</f>
        <v>0</v>
      </c>
      <c r="BH794" s="229">
        <f>IF(N794="sníž. přenesená",J794,0)</f>
        <v>0</v>
      </c>
      <c r="BI794" s="229">
        <f>IF(N794="nulová",J794,0)</f>
        <v>0</v>
      </c>
      <c r="BJ794" s="19" t="s">
        <v>76</v>
      </c>
      <c r="BK794" s="229">
        <f>ROUND(I794*H794,2)</f>
        <v>0</v>
      </c>
      <c r="BL794" s="19" t="s">
        <v>360</v>
      </c>
      <c r="BM794" s="228" t="s">
        <v>7210</v>
      </c>
    </row>
    <row r="795" s="2" customFormat="1">
      <c r="A795" s="40"/>
      <c r="B795" s="41"/>
      <c r="C795" s="42"/>
      <c r="D795" s="237" t="s">
        <v>963</v>
      </c>
      <c r="E795" s="42"/>
      <c r="F795" s="289" t="s">
        <v>1252</v>
      </c>
      <c r="G795" s="42"/>
      <c r="H795" s="42"/>
      <c r="I795" s="232"/>
      <c r="J795" s="42"/>
      <c r="K795" s="42"/>
      <c r="L795" s="46"/>
      <c r="M795" s="233"/>
      <c r="N795" s="234"/>
      <c r="O795" s="86"/>
      <c r="P795" s="86"/>
      <c r="Q795" s="86"/>
      <c r="R795" s="86"/>
      <c r="S795" s="86"/>
      <c r="T795" s="87"/>
      <c r="U795" s="40"/>
      <c r="V795" s="40"/>
      <c r="W795" s="40"/>
      <c r="X795" s="40"/>
      <c r="Y795" s="40"/>
      <c r="Z795" s="40"/>
      <c r="AA795" s="40"/>
      <c r="AB795" s="40"/>
      <c r="AC795" s="40"/>
      <c r="AD795" s="40"/>
      <c r="AE795" s="40"/>
      <c r="AT795" s="19" t="s">
        <v>963</v>
      </c>
      <c r="AU795" s="19" t="s">
        <v>78</v>
      </c>
    </row>
    <row r="796" s="2" customFormat="1" ht="33" customHeight="1">
      <c r="A796" s="40"/>
      <c r="B796" s="41"/>
      <c r="C796" s="217" t="s">
        <v>1501</v>
      </c>
      <c r="D796" s="217" t="s">
        <v>254</v>
      </c>
      <c r="E796" s="218" t="s">
        <v>7211</v>
      </c>
      <c r="F796" s="219" t="s">
        <v>7212</v>
      </c>
      <c r="G796" s="220" t="s">
        <v>274</v>
      </c>
      <c r="H796" s="221">
        <v>1</v>
      </c>
      <c r="I796" s="222"/>
      <c r="J796" s="223">
        <f>ROUND(I796*H796,2)</f>
        <v>0</v>
      </c>
      <c r="K796" s="219" t="s">
        <v>19</v>
      </c>
      <c r="L796" s="46"/>
      <c r="M796" s="224" t="s">
        <v>19</v>
      </c>
      <c r="N796" s="225" t="s">
        <v>40</v>
      </c>
      <c r="O796" s="86"/>
      <c r="P796" s="226">
        <f>O796*H796</f>
        <v>0</v>
      </c>
      <c r="Q796" s="226">
        <v>0</v>
      </c>
      <c r="R796" s="226">
        <f>Q796*H796</f>
        <v>0</v>
      </c>
      <c r="S796" s="226">
        <v>0</v>
      </c>
      <c r="T796" s="227">
        <f>S796*H796</f>
        <v>0</v>
      </c>
      <c r="U796" s="40"/>
      <c r="V796" s="40"/>
      <c r="W796" s="40"/>
      <c r="X796" s="40"/>
      <c r="Y796" s="40"/>
      <c r="Z796" s="40"/>
      <c r="AA796" s="40"/>
      <c r="AB796" s="40"/>
      <c r="AC796" s="40"/>
      <c r="AD796" s="40"/>
      <c r="AE796" s="40"/>
      <c r="AR796" s="228" t="s">
        <v>360</v>
      </c>
      <c r="AT796" s="228" t="s">
        <v>254</v>
      </c>
      <c r="AU796" s="228" t="s">
        <v>78</v>
      </c>
      <c r="AY796" s="19" t="s">
        <v>252</v>
      </c>
      <c r="BE796" s="229">
        <f>IF(N796="základní",J796,0)</f>
        <v>0</v>
      </c>
      <c r="BF796" s="229">
        <f>IF(N796="snížená",J796,0)</f>
        <v>0</v>
      </c>
      <c r="BG796" s="229">
        <f>IF(N796="zákl. přenesená",J796,0)</f>
        <v>0</v>
      </c>
      <c r="BH796" s="229">
        <f>IF(N796="sníž. přenesená",J796,0)</f>
        <v>0</v>
      </c>
      <c r="BI796" s="229">
        <f>IF(N796="nulová",J796,0)</f>
        <v>0</v>
      </c>
      <c r="BJ796" s="19" t="s">
        <v>76</v>
      </c>
      <c r="BK796" s="229">
        <f>ROUND(I796*H796,2)</f>
        <v>0</v>
      </c>
      <c r="BL796" s="19" t="s">
        <v>360</v>
      </c>
      <c r="BM796" s="228" t="s">
        <v>7213</v>
      </c>
    </row>
    <row r="797" s="2" customFormat="1">
      <c r="A797" s="40"/>
      <c r="B797" s="41"/>
      <c r="C797" s="42"/>
      <c r="D797" s="237" t="s">
        <v>963</v>
      </c>
      <c r="E797" s="42"/>
      <c r="F797" s="289" t="s">
        <v>1252</v>
      </c>
      <c r="G797" s="42"/>
      <c r="H797" s="42"/>
      <c r="I797" s="232"/>
      <c r="J797" s="42"/>
      <c r="K797" s="42"/>
      <c r="L797" s="46"/>
      <c r="M797" s="233"/>
      <c r="N797" s="234"/>
      <c r="O797" s="86"/>
      <c r="P797" s="86"/>
      <c r="Q797" s="86"/>
      <c r="R797" s="86"/>
      <c r="S797" s="86"/>
      <c r="T797" s="87"/>
      <c r="U797" s="40"/>
      <c r="V797" s="40"/>
      <c r="W797" s="40"/>
      <c r="X797" s="40"/>
      <c r="Y797" s="40"/>
      <c r="Z797" s="40"/>
      <c r="AA797" s="40"/>
      <c r="AB797" s="40"/>
      <c r="AC797" s="40"/>
      <c r="AD797" s="40"/>
      <c r="AE797" s="40"/>
      <c r="AT797" s="19" t="s">
        <v>963</v>
      </c>
      <c r="AU797" s="19" t="s">
        <v>78</v>
      </c>
    </row>
    <row r="798" s="2" customFormat="1" ht="33" customHeight="1">
      <c r="A798" s="40"/>
      <c r="B798" s="41"/>
      <c r="C798" s="217" t="s">
        <v>1506</v>
      </c>
      <c r="D798" s="217" t="s">
        <v>254</v>
      </c>
      <c r="E798" s="218" t="s">
        <v>7214</v>
      </c>
      <c r="F798" s="219" t="s">
        <v>7215</v>
      </c>
      <c r="G798" s="220" t="s">
        <v>274</v>
      </c>
      <c r="H798" s="221">
        <v>1</v>
      </c>
      <c r="I798" s="222"/>
      <c r="J798" s="223">
        <f>ROUND(I798*H798,2)</f>
        <v>0</v>
      </c>
      <c r="K798" s="219" t="s">
        <v>19</v>
      </c>
      <c r="L798" s="46"/>
      <c r="M798" s="224" t="s">
        <v>19</v>
      </c>
      <c r="N798" s="225" t="s">
        <v>40</v>
      </c>
      <c r="O798" s="86"/>
      <c r="P798" s="226">
        <f>O798*H798</f>
        <v>0</v>
      </c>
      <c r="Q798" s="226">
        <v>0</v>
      </c>
      <c r="R798" s="226">
        <f>Q798*H798</f>
        <v>0</v>
      </c>
      <c r="S798" s="226">
        <v>0</v>
      </c>
      <c r="T798" s="227">
        <f>S798*H798</f>
        <v>0</v>
      </c>
      <c r="U798" s="40"/>
      <c r="V798" s="40"/>
      <c r="W798" s="40"/>
      <c r="X798" s="40"/>
      <c r="Y798" s="40"/>
      <c r="Z798" s="40"/>
      <c r="AA798" s="40"/>
      <c r="AB798" s="40"/>
      <c r="AC798" s="40"/>
      <c r="AD798" s="40"/>
      <c r="AE798" s="40"/>
      <c r="AR798" s="228" t="s">
        <v>360</v>
      </c>
      <c r="AT798" s="228" t="s">
        <v>254</v>
      </c>
      <c r="AU798" s="228" t="s">
        <v>78</v>
      </c>
      <c r="AY798" s="19" t="s">
        <v>252</v>
      </c>
      <c r="BE798" s="229">
        <f>IF(N798="základní",J798,0)</f>
        <v>0</v>
      </c>
      <c r="BF798" s="229">
        <f>IF(N798="snížená",J798,0)</f>
        <v>0</v>
      </c>
      <c r="BG798" s="229">
        <f>IF(N798="zákl. přenesená",J798,0)</f>
        <v>0</v>
      </c>
      <c r="BH798" s="229">
        <f>IF(N798="sníž. přenesená",J798,0)</f>
        <v>0</v>
      </c>
      <c r="BI798" s="229">
        <f>IF(N798="nulová",J798,0)</f>
        <v>0</v>
      </c>
      <c r="BJ798" s="19" t="s">
        <v>76</v>
      </c>
      <c r="BK798" s="229">
        <f>ROUND(I798*H798,2)</f>
        <v>0</v>
      </c>
      <c r="BL798" s="19" t="s">
        <v>360</v>
      </c>
      <c r="BM798" s="228" t="s">
        <v>7216</v>
      </c>
    </row>
    <row r="799" s="2" customFormat="1">
      <c r="A799" s="40"/>
      <c r="B799" s="41"/>
      <c r="C799" s="42"/>
      <c r="D799" s="237" t="s">
        <v>963</v>
      </c>
      <c r="E799" s="42"/>
      <c r="F799" s="289" t="s">
        <v>1252</v>
      </c>
      <c r="G799" s="42"/>
      <c r="H799" s="42"/>
      <c r="I799" s="232"/>
      <c r="J799" s="42"/>
      <c r="K799" s="42"/>
      <c r="L799" s="46"/>
      <c r="M799" s="233"/>
      <c r="N799" s="234"/>
      <c r="O799" s="86"/>
      <c r="P799" s="86"/>
      <c r="Q799" s="86"/>
      <c r="R799" s="86"/>
      <c r="S799" s="86"/>
      <c r="T799" s="87"/>
      <c r="U799" s="40"/>
      <c r="V799" s="40"/>
      <c r="W799" s="40"/>
      <c r="X799" s="40"/>
      <c r="Y799" s="40"/>
      <c r="Z799" s="40"/>
      <c r="AA799" s="40"/>
      <c r="AB799" s="40"/>
      <c r="AC799" s="40"/>
      <c r="AD799" s="40"/>
      <c r="AE799" s="40"/>
      <c r="AT799" s="19" t="s">
        <v>963</v>
      </c>
      <c r="AU799" s="19" t="s">
        <v>78</v>
      </c>
    </row>
    <row r="800" s="12" customFormat="1" ht="22.8" customHeight="1">
      <c r="A800" s="12"/>
      <c r="B800" s="201"/>
      <c r="C800" s="202"/>
      <c r="D800" s="203" t="s">
        <v>68</v>
      </c>
      <c r="E800" s="215" t="s">
        <v>1446</v>
      </c>
      <c r="F800" s="215" t="s">
        <v>1447</v>
      </c>
      <c r="G800" s="202"/>
      <c r="H800" s="202"/>
      <c r="I800" s="205"/>
      <c r="J800" s="216">
        <f>BK800</f>
        <v>0</v>
      </c>
      <c r="K800" s="202"/>
      <c r="L800" s="207"/>
      <c r="M800" s="208"/>
      <c r="N800" s="209"/>
      <c r="O800" s="209"/>
      <c r="P800" s="210">
        <f>SUM(P801:P822)</f>
        <v>0</v>
      </c>
      <c r="Q800" s="209"/>
      <c r="R800" s="210">
        <f>SUM(R801:R822)</f>
        <v>0.041061563999999995</v>
      </c>
      <c r="S800" s="209"/>
      <c r="T800" s="211">
        <f>SUM(T801:T822)</f>
        <v>0</v>
      </c>
      <c r="U800" s="12"/>
      <c r="V800" s="12"/>
      <c r="W800" s="12"/>
      <c r="X800" s="12"/>
      <c r="Y800" s="12"/>
      <c r="Z800" s="12"/>
      <c r="AA800" s="12"/>
      <c r="AB800" s="12"/>
      <c r="AC800" s="12"/>
      <c r="AD800" s="12"/>
      <c r="AE800" s="12"/>
      <c r="AR800" s="212" t="s">
        <v>78</v>
      </c>
      <c r="AT800" s="213" t="s">
        <v>68</v>
      </c>
      <c r="AU800" s="213" t="s">
        <v>76</v>
      </c>
      <c r="AY800" s="212" t="s">
        <v>252</v>
      </c>
      <c r="BK800" s="214">
        <f>SUM(BK801:BK822)</f>
        <v>0</v>
      </c>
    </row>
    <row r="801" s="2" customFormat="1" ht="24.15" customHeight="1">
      <c r="A801" s="40"/>
      <c r="B801" s="41"/>
      <c r="C801" s="217" t="s">
        <v>1512</v>
      </c>
      <c r="D801" s="217" t="s">
        <v>254</v>
      </c>
      <c r="E801" s="218" t="s">
        <v>1465</v>
      </c>
      <c r="F801" s="219" t="s">
        <v>1466</v>
      </c>
      <c r="G801" s="220" t="s">
        <v>187</v>
      </c>
      <c r="H801" s="221">
        <v>70.7958</v>
      </c>
      <c r="I801" s="222"/>
      <c r="J801" s="223">
        <f>ROUND(I801*H801,2)</f>
        <v>0</v>
      </c>
      <c r="K801" s="219" t="s">
        <v>257</v>
      </c>
      <c r="L801" s="46"/>
      <c r="M801" s="224" t="s">
        <v>19</v>
      </c>
      <c r="N801" s="225" t="s">
        <v>40</v>
      </c>
      <c r="O801" s="86"/>
      <c r="P801" s="226">
        <f>O801*H801</f>
        <v>0</v>
      </c>
      <c r="Q801" s="226">
        <v>6.0000000000000002E-05</v>
      </c>
      <c r="R801" s="226">
        <f>Q801*H801</f>
        <v>0.004247748</v>
      </c>
      <c r="S801" s="226">
        <v>0</v>
      </c>
      <c r="T801" s="227">
        <f>S801*H801</f>
        <v>0</v>
      </c>
      <c r="U801" s="40"/>
      <c r="V801" s="40"/>
      <c r="W801" s="40"/>
      <c r="X801" s="40"/>
      <c r="Y801" s="40"/>
      <c r="Z801" s="40"/>
      <c r="AA801" s="40"/>
      <c r="AB801" s="40"/>
      <c r="AC801" s="40"/>
      <c r="AD801" s="40"/>
      <c r="AE801" s="40"/>
      <c r="AR801" s="228" t="s">
        <v>360</v>
      </c>
      <c r="AT801" s="228" t="s">
        <v>254</v>
      </c>
      <c r="AU801" s="228" t="s">
        <v>78</v>
      </c>
      <c r="AY801" s="19" t="s">
        <v>252</v>
      </c>
      <c r="BE801" s="229">
        <f>IF(N801="základní",J801,0)</f>
        <v>0</v>
      </c>
      <c r="BF801" s="229">
        <f>IF(N801="snížená",J801,0)</f>
        <v>0</v>
      </c>
      <c r="BG801" s="229">
        <f>IF(N801="zákl. přenesená",J801,0)</f>
        <v>0</v>
      </c>
      <c r="BH801" s="229">
        <f>IF(N801="sníž. přenesená",J801,0)</f>
        <v>0</v>
      </c>
      <c r="BI801" s="229">
        <f>IF(N801="nulová",J801,0)</f>
        <v>0</v>
      </c>
      <c r="BJ801" s="19" t="s">
        <v>76</v>
      </c>
      <c r="BK801" s="229">
        <f>ROUND(I801*H801,2)</f>
        <v>0</v>
      </c>
      <c r="BL801" s="19" t="s">
        <v>360</v>
      </c>
      <c r="BM801" s="228" t="s">
        <v>7217</v>
      </c>
    </row>
    <row r="802" s="2" customFormat="1">
      <c r="A802" s="40"/>
      <c r="B802" s="41"/>
      <c r="C802" s="42"/>
      <c r="D802" s="230" t="s">
        <v>260</v>
      </c>
      <c r="E802" s="42"/>
      <c r="F802" s="231" t="s">
        <v>1468</v>
      </c>
      <c r="G802" s="42"/>
      <c r="H802" s="42"/>
      <c r="I802" s="232"/>
      <c r="J802" s="42"/>
      <c r="K802" s="42"/>
      <c r="L802" s="46"/>
      <c r="M802" s="233"/>
      <c r="N802" s="234"/>
      <c r="O802" s="86"/>
      <c r="P802" s="86"/>
      <c r="Q802" s="86"/>
      <c r="R802" s="86"/>
      <c r="S802" s="86"/>
      <c r="T802" s="87"/>
      <c r="U802" s="40"/>
      <c r="V802" s="40"/>
      <c r="W802" s="40"/>
      <c r="X802" s="40"/>
      <c r="Y802" s="40"/>
      <c r="Z802" s="40"/>
      <c r="AA802" s="40"/>
      <c r="AB802" s="40"/>
      <c r="AC802" s="40"/>
      <c r="AD802" s="40"/>
      <c r="AE802" s="40"/>
      <c r="AT802" s="19" t="s">
        <v>260</v>
      </c>
      <c r="AU802" s="19" t="s">
        <v>78</v>
      </c>
    </row>
    <row r="803" s="2" customFormat="1">
      <c r="A803" s="40"/>
      <c r="B803" s="41"/>
      <c r="C803" s="42"/>
      <c r="D803" s="237" t="s">
        <v>963</v>
      </c>
      <c r="E803" s="42"/>
      <c r="F803" s="289" t="s">
        <v>7191</v>
      </c>
      <c r="G803" s="42"/>
      <c r="H803" s="42"/>
      <c r="I803" s="232"/>
      <c r="J803" s="42"/>
      <c r="K803" s="42"/>
      <c r="L803" s="46"/>
      <c r="M803" s="233"/>
      <c r="N803" s="234"/>
      <c r="O803" s="86"/>
      <c r="P803" s="86"/>
      <c r="Q803" s="86"/>
      <c r="R803" s="86"/>
      <c r="S803" s="86"/>
      <c r="T803" s="87"/>
      <c r="U803" s="40"/>
      <c r="V803" s="40"/>
      <c r="W803" s="40"/>
      <c r="X803" s="40"/>
      <c r="Y803" s="40"/>
      <c r="Z803" s="40"/>
      <c r="AA803" s="40"/>
      <c r="AB803" s="40"/>
      <c r="AC803" s="40"/>
      <c r="AD803" s="40"/>
      <c r="AE803" s="40"/>
      <c r="AT803" s="19" t="s">
        <v>963</v>
      </c>
      <c r="AU803" s="19" t="s">
        <v>78</v>
      </c>
    </row>
    <row r="804" s="2" customFormat="1" ht="24.15" customHeight="1">
      <c r="A804" s="40"/>
      <c r="B804" s="41"/>
      <c r="C804" s="217" t="s">
        <v>1517</v>
      </c>
      <c r="D804" s="217" t="s">
        <v>254</v>
      </c>
      <c r="E804" s="218" t="s">
        <v>7192</v>
      </c>
      <c r="F804" s="219" t="s">
        <v>7193</v>
      </c>
      <c r="G804" s="220" t="s">
        <v>187</v>
      </c>
      <c r="H804" s="221">
        <v>70.7958</v>
      </c>
      <c r="I804" s="222"/>
      <c r="J804" s="223">
        <f>ROUND(I804*H804,2)</f>
        <v>0</v>
      </c>
      <c r="K804" s="219" t="s">
        <v>257</v>
      </c>
      <c r="L804" s="46"/>
      <c r="M804" s="224" t="s">
        <v>19</v>
      </c>
      <c r="N804" s="225" t="s">
        <v>40</v>
      </c>
      <c r="O804" s="86"/>
      <c r="P804" s="226">
        <f>O804*H804</f>
        <v>0</v>
      </c>
      <c r="Q804" s="226">
        <v>0</v>
      </c>
      <c r="R804" s="226">
        <f>Q804*H804</f>
        <v>0</v>
      </c>
      <c r="S804" s="226">
        <v>0</v>
      </c>
      <c r="T804" s="227">
        <f>S804*H804</f>
        <v>0</v>
      </c>
      <c r="U804" s="40"/>
      <c r="V804" s="40"/>
      <c r="W804" s="40"/>
      <c r="X804" s="40"/>
      <c r="Y804" s="40"/>
      <c r="Z804" s="40"/>
      <c r="AA804" s="40"/>
      <c r="AB804" s="40"/>
      <c r="AC804" s="40"/>
      <c r="AD804" s="40"/>
      <c r="AE804" s="40"/>
      <c r="AR804" s="228" t="s">
        <v>360</v>
      </c>
      <c r="AT804" s="228" t="s">
        <v>254</v>
      </c>
      <c r="AU804" s="228" t="s">
        <v>78</v>
      </c>
      <c r="AY804" s="19" t="s">
        <v>252</v>
      </c>
      <c r="BE804" s="229">
        <f>IF(N804="základní",J804,0)</f>
        <v>0</v>
      </c>
      <c r="BF804" s="229">
        <f>IF(N804="snížená",J804,0)</f>
        <v>0</v>
      </c>
      <c r="BG804" s="229">
        <f>IF(N804="zákl. přenesená",J804,0)</f>
        <v>0</v>
      </c>
      <c r="BH804" s="229">
        <f>IF(N804="sníž. přenesená",J804,0)</f>
        <v>0</v>
      </c>
      <c r="BI804" s="229">
        <f>IF(N804="nulová",J804,0)</f>
        <v>0</v>
      </c>
      <c r="BJ804" s="19" t="s">
        <v>76</v>
      </c>
      <c r="BK804" s="229">
        <f>ROUND(I804*H804,2)</f>
        <v>0</v>
      </c>
      <c r="BL804" s="19" t="s">
        <v>360</v>
      </c>
      <c r="BM804" s="228" t="s">
        <v>5017</v>
      </c>
    </row>
    <row r="805" s="2" customFormat="1">
      <c r="A805" s="40"/>
      <c r="B805" s="41"/>
      <c r="C805" s="42"/>
      <c r="D805" s="230" t="s">
        <v>260</v>
      </c>
      <c r="E805" s="42"/>
      <c r="F805" s="231" t="s">
        <v>7195</v>
      </c>
      <c r="G805" s="42"/>
      <c r="H805" s="42"/>
      <c r="I805" s="232"/>
      <c r="J805" s="42"/>
      <c r="K805" s="42"/>
      <c r="L805" s="46"/>
      <c r="M805" s="233"/>
      <c r="N805" s="234"/>
      <c r="O805" s="86"/>
      <c r="P805" s="86"/>
      <c r="Q805" s="86"/>
      <c r="R805" s="86"/>
      <c r="S805" s="86"/>
      <c r="T805" s="87"/>
      <c r="U805" s="40"/>
      <c r="V805" s="40"/>
      <c r="W805" s="40"/>
      <c r="X805" s="40"/>
      <c r="Y805" s="40"/>
      <c r="Z805" s="40"/>
      <c r="AA805" s="40"/>
      <c r="AB805" s="40"/>
      <c r="AC805" s="40"/>
      <c r="AD805" s="40"/>
      <c r="AE805" s="40"/>
      <c r="AT805" s="19" t="s">
        <v>260</v>
      </c>
      <c r="AU805" s="19" t="s">
        <v>78</v>
      </c>
    </row>
    <row r="806" s="2" customFormat="1" ht="24.15" customHeight="1">
      <c r="A806" s="40"/>
      <c r="B806" s="41"/>
      <c r="C806" s="217" t="s">
        <v>1524</v>
      </c>
      <c r="D806" s="217" t="s">
        <v>254</v>
      </c>
      <c r="E806" s="218" t="s">
        <v>1481</v>
      </c>
      <c r="F806" s="219" t="s">
        <v>1482</v>
      </c>
      <c r="G806" s="220" t="s">
        <v>187</v>
      </c>
      <c r="H806" s="221">
        <v>141.5916</v>
      </c>
      <c r="I806" s="222"/>
      <c r="J806" s="223">
        <f>ROUND(I806*H806,2)</f>
        <v>0</v>
      </c>
      <c r="K806" s="219" t="s">
        <v>257</v>
      </c>
      <c r="L806" s="46"/>
      <c r="M806" s="224" t="s">
        <v>19</v>
      </c>
      <c r="N806" s="225" t="s">
        <v>40</v>
      </c>
      <c r="O806" s="86"/>
      <c r="P806" s="226">
        <f>O806*H806</f>
        <v>0</v>
      </c>
      <c r="Q806" s="226">
        <v>0.00013999999999999999</v>
      </c>
      <c r="R806" s="226">
        <f>Q806*H806</f>
        <v>0.019822823999999999</v>
      </c>
      <c r="S806" s="226">
        <v>0</v>
      </c>
      <c r="T806" s="227">
        <f>S806*H806</f>
        <v>0</v>
      </c>
      <c r="U806" s="40"/>
      <c r="V806" s="40"/>
      <c r="W806" s="40"/>
      <c r="X806" s="40"/>
      <c r="Y806" s="40"/>
      <c r="Z806" s="40"/>
      <c r="AA806" s="40"/>
      <c r="AB806" s="40"/>
      <c r="AC806" s="40"/>
      <c r="AD806" s="40"/>
      <c r="AE806" s="40"/>
      <c r="AR806" s="228" t="s">
        <v>360</v>
      </c>
      <c r="AT806" s="228" t="s">
        <v>254</v>
      </c>
      <c r="AU806" s="228" t="s">
        <v>78</v>
      </c>
      <c r="AY806" s="19" t="s">
        <v>252</v>
      </c>
      <c r="BE806" s="229">
        <f>IF(N806="základní",J806,0)</f>
        <v>0</v>
      </c>
      <c r="BF806" s="229">
        <f>IF(N806="snížená",J806,0)</f>
        <v>0</v>
      </c>
      <c r="BG806" s="229">
        <f>IF(N806="zákl. přenesená",J806,0)</f>
        <v>0</v>
      </c>
      <c r="BH806" s="229">
        <f>IF(N806="sníž. přenesená",J806,0)</f>
        <v>0</v>
      </c>
      <c r="BI806" s="229">
        <f>IF(N806="nulová",J806,0)</f>
        <v>0</v>
      </c>
      <c r="BJ806" s="19" t="s">
        <v>76</v>
      </c>
      <c r="BK806" s="229">
        <f>ROUND(I806*H806,2)</f>
        <v>0</v>
      </c>
      <c r="BL806" s="19" t="s">
        <v>360</v>
      </c>
      <c r="BM806" s="228" t="s">
        <v>7218</v>
      </c>
    </row>
    <row r="807" s="2" customFormat="1">
      <c r="A807" s="40"/>
      <c r="B807" s="41"/>
      <c r="C807" s="42"/>
      <c r="D807" s="230" t="s">
        <v>260</v>
      </c>
      <c r="E807" s="42"/>
      <c r="F807" s="231" t="s">
        <v>1484</v>
      </c>
      <c r="G807" s="42"/>
      <c r="H807" s="42"/>
      <c r="I807" s="232"/>
      <c r="J807" s="42"/>
      <c r="K807" s="42"/>
      <c r="L807" s="46"/>
      <c r="M807" s="233"/>
      <c r="N807" s="234"/>
      <c r="O807" s="86"/>
      <c r="P807" s="86"/>
      <c r="Q807" s="86"/>
      <c r="R807" s="86"/>
      <c r="S807" s="86"/>
      <c r="T807" s="87"/>
      <c r="U807" s="40"/>
      <c r="V807" s="40"/>
      <c r="W807" s="40"/>
      <c r="X807" s="40"/>
      <c r="Y807" s="40"/>
      <c r="Z807" s="40"/>
      <c r="AA807" s="40"/>
      <c r="AB807" s="40"/>
      <c r="AC807" s="40"/>
      <c r="AD807" s="40"/>
      <c r="AE807" s="40"/>
      <c r="AT807" s="19" t="s">
        <v>260</v>
      </c>
      <c r="AU807" s="19" t="s">
        <v>78</v>
      </c>
    </row>
    <row r="808" s="14" customFormat="1">
      <c r="A808" s="14"/>
      <c r="B808" s="246"/>
      <c r="C808" s="247"/>
      <c r="D808" s="237" t="s">
        <v>262</v>
      </c>
      <c r="E808" s="247"/>
      <c r="F808" s="249" t="s">
        <v>7219</v>
      </c>
      <c r="G808" s="247"/>
      <c r="H808" s="250">
        <v>141.5916</v>
      </c>
      <c r="I808" s="251"/>
      <c r="J808" s="247"/>
      <c r="K808" s="247"/>
      <c r="L808" s="252"/>
      <c r="M808" s="253"/>
      <c r="N808" s="254"/>
      <c r="O808" s="254"/>
      <c r="P808" s="254"/>
      <c r="Q808" s="254"/>
      <c r="R808" s="254"/>
      <c r="S808" s="254"/>
      <c r="T808" s="255"/>
      <c r="U808" s="14"/>
      <c r="V808" s="14"/>
      <c r="W808" s="14"/>
      <c r="X808" s="14"/>
      <c r="Y808" s="14"/>
      <c r="Z808" s="14"/>
      <c r="AA808" s="14"/>
      <c r="AB808" s="14"/>
      <c r="AC808" s="14"/>
      <c r="AD808" s="14"/>
      <c r="AE808" s="14"/>
      <c r="AT808" s="256" t="s">
        <v>262</v>
      </c>
      <c r="AU808" s="256" t="s">
        <v>78</v>
      </c>
      <c r="AV808" s="14" t="s">
        <v>78</v>
      </c>
      <c r="AW808" s="14" t="s">
        <v>4</v>
      </c>
      <c r="AX808" s="14" t="s">
        <v>76</v>
      </c>
      <c r="AY808" s="256" t="s">
        <v>252</v>
      </c>
    </row>
    <row r="809" s="2" customFormat="1" ht="24.15" customHeight="1">
      <c r="A809" s="40"/>
      <c r="B809" s="41"/>
      <c r="C809" s="217" t="s">
        <v>1531</v>
      </c>
      <c r="D809" s="217" t="s">
        <v>254</v>
      </c>
      <c r="E809" s="218" t="s">
        <v>1487</v>
      </c>
      <c r="F809" s="219" t="s">
        <v>1488</v>
      </c>
      <c r="G809" s="220" t="s">
        <v>187</v>
      </c>
      <c r="H809" s="221">
        <v>141.5916</v>
      </c>
      <c r="I809" s="222"/>
      <c r="J809" s="223">
        <f>ROUND(I809*H809,2)</f>
        <v>0</v>
      </c>
      <c r="K809" s="219" t="s">
        <v>257</v>
      </c>
      <c r="L809" s="46"/>
      <c r="M809" s="224" t="s">
        <v>19</v>
      </c>
      <c r="N809" s="225" t="s">
        <v>40</v>
      </c>
      <c r="O809" s="86"/>
      <c r="P809" s="226">
        <f>O809*H809</f>
        <v>0</v>
      </c>
      <c r="Q809" s="226">
        <v>0.00012</v>
      </c>
      <c r="R809" s="226">
        <f>Q809*H809</f>
        <v>0.016990992</v>
      </c>
      <c r="S809" s="226">
        <v>0</v>
      </c>
      <c r="T809" s="227">
        <f>S809*H809</f>
        <v>0</v>
      </c>
      <c r="U809" s="40"/>
      <c r="V809" s="40"/>
      <c r="W809" s="40"/>
      <c r="X809" s="40"/>
      <c r="Y809" s="40"/>
      <c r="Z809" s="40"/>
      <c r="AA809" s="40"/>
      <c r="AB809" s="40"/>
      <c r="AC809" s="40"/>
      <c r="AD809" s="40"/>
      <c r="AE809" s="40"/>
      <c r="AR809" s="228" t="s">
        <v>360</v>
      </c>
      <c r="AT809" s="228" t="s">
        <v>254</v>
      </c>
      <c r="AU809" s="228" t="s">
        <v>78</v>
      </c>
      <c r="AY809" s="19" t="s">
        <v>252</v>
      </c>
      <c r="BE809" s="229">
        <f>IF(N809="základní",J809,0)</f>
        <v>0</v>
      </c>
      <c r="BF809" s="229">
        <f>IF(N809="snížená",J809,0)</f>
        <v>0</v>
      </c>
      <c r="BG809" s="229">
        <f>IF(N809="zákl. přenesená",J809,0)</f>
        <v>0</v>
      </c>
      <c r="BH809" s="229">
        <f>IF(N809="sníž. přenesená",J809,0)</f>
        <v>0</v>
      </c>
      <c r="BI809" s="229">
        <f>IF(N809="nulová",J809,0)</f>
        <v>0</v>
      </c>
      <c r="BJ809" s="19" t="s">
        <v>76</v>
      </c>
      <c r="BK809" s="229">
        <f>ROUND(I809*H809,2)</f>
        <v>0</v>
      </c>
      <c r="BL809" s="19" t="s">
        <v>360</v>
      </c>
      <c r="BM809" s="228" t="s">
        <v>7220</v>
      </c>
    </row>
    <row r="810" s="2" customFormat="1">
      <c r="A810" s="40"/>
      <c r="B810" s="41"/>
      <c r="C810" s="42"/>
      <c r="D810" s="230" t="s">
        <v>260</v>
      </c>
      <c r="E810" s="42"/>
      <c r="F810" s="231" t="s">
        <v>1490</v>
      </c>
      <c r="G810" s="42"/>
      <c r="H810" s="42"/>
      <c r="I810" s="232"/>
      <c r="J810" s="42"/>
      <c r="K810" s="42"/>
      <c r="L810" s="46"/>
      <c r="M810" s="233"/>
      <c r="N810" s="234"/>
      <c r="O810" s="86"/>
      <c r="P810" s="86"/>
      <c r="Q810" s="86"/>
      <c r="R810" s="86"/>
      <c r="S810" s="86"/>
      <c r="T810" s="87"/>
      <c r="U810" s="40"/>
      <c r="V810" s="40"/>
      <c r="W810" s="40"/>
      <c r="X810" s="40"/>
      <c r="Y810" s="40"/>
      <c r="Z810" s="40"/>
      <c r="AA810" s="40"/>
      <c r="AB810" s="40"/>
      <c r="AC810" s="40"/>
      <c r="AD810" s="40"/>
      <c r="AE810" s="40"/>
      <c r="AT810" s="19" t="s">
        <v>260</v>
      </c>
      <c r="AU810" s="19" t="s">
        <v>78</v>
      </c>
    </row>
    <row r="811" s="13" customFormat="1">
      <c r="A811" s="13"/>
      <c r="B811" s="235"/>
      <c r="C811" s="236"/>
      <c r="D811" s="237" t="s">
        <v>262</v>
      </c>
      <c r="E811" s="238" t="s">
        <v>19</v>
      </c>
      <c r="F811" s="239" t="s">
        <v>7198</v>
      </c>
      <c r="G811" s="236"/>
      <c r="H811" s="238" t="s">
        <v>19</v>
      </c>
      <c r="I811" s="240"/>
      <c r="J811" s="236"/>
      <c r="K811" s="236"/>
      <c r="L811" s="241"/>
      <c r="M811" s="242"/>
      <c r="N811" s="243"/>
      <c r="O811" s="243"/>
      <c r="P811" s="243"/>
      <c r="Q811" s="243"/>
      <c r="R811" s="243"/>
      <c r="S811" s="243"/>
      <c r="T811" s="244"/>
      <c r="U811" s="13"/>
      <c r="V811" s="13"/>
      <c r="W811" s="13"/>
      <c r="X811" s="13"/>
      <c r="Y811" s="13"/>
      <c r="Z811" s="13"/>
      <c r="AA811" s="13"/>
      <c r="AB811" s="13"/>
      <c r="AC811" s="13"/>
      <c r="AD811" s="13"/>
      <c r="AE811" s="13"/>
      <c r="AT811" s="245" t="s">
        <v>262</v>
      </c>
      <c r="AU811" s="245" t="s">
        <v>78</v>
      </c>
      <c r="AV811" s="13" t="s">
        <v>76</v>
      </c>
      <c r="AW811" s="13" t="s">
        <v>31</v>
      </c>
      <c r="AX811" s="13" t="s">
        <v>69</v>
      </c>
      <c r="AY811" s="245" t="s">
        <v>252</v>
      </c>
    </row>
    <row r="812" s="13" customFormat="1">
      <c r="A812" s="13"/>
      <c r="B812" s="235"/>
      <c r="C812" s="236"/>
      <c r="D812" s="237" t="s">
        <v>262</v>
      </c>
      <c r="E812" s="238" t="s">
        <v>19</v>
      </c>
      <c r="F812" s="239" t="s">
        <v>7221</v>
      </c>
      <c r="G812" s="236"/>
      <c r="H812" s="238" t="s">
        <v>19</v>
      </c>
      <c r="I812" s="240"/>
      <c r="J812" s="236"/>
      <c r="K812" s="236"/>
      <c r="L812" s="241"/>
      <c r="M812" s="242"/>
      <c r="N812" s="243"/>
      <c r="O812" s="243"/>
      <c r="P812" s="243"/>
      <c r="Q812" s="243"/>
      <c r="R812" s="243"/>
      <c r="S812" s="243"/>
      <c r="T812" s="244"/>
      <c r="U812" s="13"/>
      <c r="V812" s="13"/>
      <c r="W812" s="13"/>
      <c r="X812" s="13"/>
      <c r="Y812" s="13"/>
      <c r="Z812" s="13"/>
      <c r="AA812" s="13"/>
      <c r="AB812" s="13"/>
      <c r="AC812" s="13"/>
      <c r="AD812" s="13"/>
      <c r="AE812" s="13"/>
      <c r="AT812" s="245" t="s">
        <v>262</v>
      </c>
      <c r="AU812" s="245" t="s">
        <v>78</v>
      </c>
      <c r="AV812" s="13" t="s">
        <v>76</v>
      </c>
      <c r="AW812" s="13" t="s">
        <v>31</v>
      </c>
      <c r="AX812" s="13" t="s">
        <v>69</v>
      </c>
      <c r="AY812" s="245" t="s">
        <v>252</v>
      </c>
    </row>
    <row r="813" s="13" customFormat="1">
      <c r="A813" s="13"/>
      <c r="B813" s="235"/>
      <c r="C813" s="236"/>
      <c r="D813" s="237" t="s">
        <v>262</v>
      </c>
      <c r="E813" s="238" t="s">
        <v>19</v>
      </c>
      <c r="F813" s="239" t="s">
        <v>7222</v>
      </c>
      <c r="G813" s="236"/>
      <c r="H813" s="238" t="s">
        <v>19</v>
      </c>
      <c r="I813" s="240"/>
      <c r="J813" s="236"/>
      <c r="K813" s="236"/>
      <c r="L813" s="241"/>
      <c r="M813" s="242"/>
      <c r="N813" s="243"/>
      <c r="O813" s="243"/>
      <c r="P813" s="243"/>
      <c r="Q813" s="243"/>
      <c r="R813" s="243"/>
      <c r="S813" s="243"/>
      <c r="T813" s="244"/>
      <c r="U813" s="13"/>
      <c r="V813" s="13"/>
      <c r="W813" s="13"/>
      <c r="X813" s="13"/>
      <c r="Y813" s="13"/>
      <c r="Z813" s="13"/>
      <c r="AA813" s="13"/>
      <c r="AB813" s="13"/>
      <c r="AC813" s="13"/>
      <c r="AD813" s="13"/>
      <c r="AE813" s="13"/>
      <c r="AT813" s="245" t="s">
        <v>262</v>
      </c>
      <c r="AU813" s="245" t="s">
        <v>78</v>
      </c>
      <c r="AV813" s="13" t="s">
        <v>76</v>
      </c>
      <c r="AW813" s="13" t="s">
        <v>31</v>
      </c>
      <c r="AX813" s="13" t="s">
        <v>69</v>
      </c>
      <c r="AY813" s="245" t="s">
        <v>252</v>
      </c>
    </row>
    <row r="814" s="13" customFormat="1">
      <c r="A814" s="13"/>
      <c r="B814" s="235"/>
      <c r="C814" s="236"/>
      <c r="D814" s="237" t="s">
        <v>262</v>
      </c>
      <c r="E814" s="238" t="s">
        <v>19</v>
      </c>
      <c r="F814" s="239" t="s">
        <v>7223</v>
      </c>
      <c r="G814" s="236"/>
      <c r="H814" s="238" t="s">
        <v>19</v>
      </c>
      <c r="I814" s="240"/>
      <c r="J814" s="236"/>
      <c r="K814" s="236"/>
      <c r="L814" s="241"/>
      <c r="M814" s="242"/>
      <c r="N814" s="243"/>
      <c r="O814" s="243"/>
      <c r="P814" s="243"/>
      <c r="Q814" s="243"/>
      <c r="R814" s="243"/>
      <c r="S814" s="243"/>
      <c r="T814" s="244"/>
      <c r="U814" s="13"/>
      <c r="V814" s="13"/>
      <c r="W814" s="13"/>
      <c r="X814" s="13"/>
      <c r="Y814" s="13"/>
      <c r="Z814" s="13"/>
      <c r="AA814" s="13"/>
      <c r="AB814" s="13"/>
      <c r="AC814" s="13"/>
      <c r="AD814" s="13"/>
      <c r="AE814" s="13"/>
      <c r="AT814" s="245" t="s">
        <v>262</v>
      </c>
      <c r="AU814" s="245" t="s">
        <v>78</v>
      </c>
      <c r="AV814" s="13" t="s">
        <v>76</v>
      </c>
      <c r="AW814" s="13" t="s">
        <v>31</v>
      </c>
      <c r="AX814" s="13" t="s">
        <v>69</v>
      </c>
      <c r="AY814" s="245" t="s">
        <v>252</v>
      </c>
    </row>
    <row r="815" s="14" customFormat="1">
      <c r="A815" s="14"/>
      <c r="B815" s="246"/>
      <c r="C815" s="247"/>
      <c r="D815" s="237" t="s">
        <v>262</v>
      </c>
      <c r="E815" s="248" t="s">
        <v>19</v>
      </c>
      <c r="F815" s="249" t="s">
        <v>7224</v>
      </c>
      <c r="G815" s="247"/>
      <c r="H815" s="250">
        <v>58.6188</v>
      </c>
      <c r="I815" s="251"/>
      <c r="J815" s="247"/>
      <c r="K815" s="247"/>
      <c r="L815" s="252"/>
      <c r="M815" s="253"/>
      <c r="N815" s="254"/>
      <c r="O815" s="254"/>
      <c r="P815" s="254"/>
      <c r="Q815" s="254"/>
      <c r="R815" s="254"/>
      <c r="S815" s="254"/>
      <c r="T815" s="255"/>
      <c r="U815" s="14"/>
      <c r="V815" s="14"/>
      <c r="W815" s="14"/>
      <c r="X815" s="14"/>
      <c r="Y815" s="14"/>
      <c r="Z815" s="14"/>
      <c r="AA815" s="14"/>
      <c r="AB815" s="14"/>
      <c r="AC815" s="14"/>
      <c r="AD815" s="14"/>
      <c r="AE815" s="14"/>
      <c r="AT815" s="256" t="s">
        <v>262</v>
      </c>
      <c r="AU815" s="256" t="s">
        <v>78</v>
      </c>
      <c r="AV815" s="14" t="s">
        <v>78</v>
      </c>
      <c r="AW815" s="14" t="s">
        <v>31</v>
      </c>
      <c r="AX815" s="14" t="s">
        <v>69</v>
      </c>
      <c r="AY815" s="256" t="s">
        <v>252</v>
      </c>
    </row>
    <row r="816" s="16" customFormat="1">
      <c r="A816" s="16"/>
      <c r="B816" s="268"/>
      <c r="C816" s="269"/>
      <c r="D816" s="237" t="s">
        <v>262</v>
      </c>
      <c r="E816" s="270" t="s">
        <v>19</v>
      </c>
      <c r="F816" s="271" t="s">
        <v>333</v>
      </c>
      <c r="G816" s="269"/>
      <c r="H816" s="272">
        <v>58.6188</v>
      </c>
      <c r="I816" s="273"/>
      <c r="J816" s="269"/>
      <c r="K816" s="269"/>
      <c r="L816" s="274"/>
      <c r="M816" s="275"/>
      <c r="N816" s="276"/>
      <c r="O816" s="276"/>
      <c r="P816" s="276"/>
      <c r="Q816" s="276"/>
      <c r="R816" s="276"/>
      <c r="S816" s="276"/>
      <c r="T816" s="277"/>
      <c r="U816" s="16"/>
      <c r="V816" s="16"/>
      <c r="W816" s="16"/>
      <c r="X816" s="16"/>
      <c r="Y816" s="16"/>
      <c r="Z816" s="16"/>
      <c r="AA816" s="16"/>
      <c r="AB816" s="16"/>
      <c r="AC816" s="16"/>
      <c r="AD816" s="16"/>
      <c r="AE816" s="16"/>
      <c r="AT816" s="278" t="s">
        <v>262</v>
      </c>
      <c r="AU816" s="278" t="s">
        <v>78</v>
      </c>
      <c r="AV816" s="16" t="s">
        <v>85</v>
      </c>
      <c r="AW816" s="16" t="s">
        <v>31</v>
      </c>
      <c r="AX816" s="16" t="s">
        <v>69</v>
      </c>
      <c r="AY816" s="278" t="s">
        <v>252</v>
      </c>
    </row>
    <row r="817" s="13" customFormat="1">
      <c r="A817" s="13"/>
      <c r="B817" s="235"/>
      <c r="C817" s="236"/>
      <c r="D817" s="237" t="s">
        <v>262</v>
      </c>
      <c r="E817" s="238" t="s">
        <v>19</v>
      </c>
      <c r="F817" s="239" t="s">
        <v>7225</v>
      </c>
      <c r="G817" s="236"/>
      <c r="H817" s="238" t="s">
        <v>19</v>
      </c>
      <c r="I817" s="240"/>
      <c r="J817" s="236"/>
      <c r="K817" s="236"/>
      <c r="L817" s="241"/>
      <c r="M817" s="242"/>
      <c r="N817" s="243"/>
      <c r="O817" s="243"/>
      <c r="P817" s="243"/>
      <c r="Q817" s="243"/>
      <c r="R817" s="243"/>
      <c r="S817" s="243"/>
      <c r="T817" s="244"/>
      <c r="U817" s="13"/>
      <c r="V817" s="13"/>
      <c r="W817" s="13"/>
      <c r="X817" s="13"/>
      <c r="Y817" s="13"/>
      <c r="Z817" s="13"/>
      <c r="AA817" s="13"/>
      <c r="AB817" s="13"/>
      <c r="AC817" s="13"/>
      <c r="AD817" s="13"/>
      <c r="AE817" s="13"/>
      <c r="AT817" s="245" t="s">
        <v>262</v>
      </c>
      <c r="AU817" s="245" t="s">
        <v>78</v>
      </c>
      <c r="AV817" s="13" t="s">
        <v>76</v>
      </c>
      <c r="AW817" s="13" t="s">
        <v>31</v>
      </c>
      <c r="AX817" s="13" t="s">
        <v>69</v>
      </c>
      <c r="AY817" s="245" t="s">
        <v>252</v>
      </c>
    </row>
    <row r="818" s="13" customFormat="1">
      <c r="A818" s="13"/>
      <c r="B818" s="235"/>
      <c r="C818" s="236"/>
      <c r="D818" s="237" t="s">
        <v>262</v>
      </c>
      <c r="E818" s="238" t="s">
        <v>19</v>
      </c>
      <c r="F818" s="239" t="s">
        <v>7226</v>
      </c>
      <c r="G818" s="236"/>
      <c r="H818" s="238" t="s">
        <v>19</v>
      </c>
      <c r="I818" s="240"/>
      <c r="J818" s="236"/>
      <c r="K818" s="236"/>
      <c r="L818" s="241"/>
      <c r="M818" s="242"/>
      <c r="N818" s="243"/>
      <c r="O818" s="243"/>
      <c r="P818" s="243"/>
      <c r="Q818" s="243"/>
      <c r="R818" s="243"/>
      <c r="S818" s="243"/>
      <c r="T818" s="244"/>
      <c r="U818" s="13"/>
      <c r="V818" s="13"/>
      <c r="W818" s="13"/>
      <c r="X818" s="13"/>
      <c r="Y818" s="13"/>
      <c r="Z818" s="13"/>
      <c r="AA818" s="13"/>
      <c r="AB818" s="13"/>
      <c r="AC818" s="13"/>
      <c r="AD818" s="13"/>
      <c r="AE818" s="13"/>
      <c r="AT818" s="245" t="s">
        <v>262</v>
      </c>
      <c r="AU818" s="245" t="s">
        <v>78</v>
      </c>
      <c r="AV818" s="13" t="s">
        <v>76</v>
      </c>
      <c r="AW818" s="13" t="s">
        <v>31</v>
      </c>
      <c r="AX818" s="13" t="s">
        <v>69</v>
      </c>
      <c r="AY818" s="245" t="s">
        <v>252</v>
      </c>
    </row>
    <row r="819" s="14" customFormat="1">
      <c r="A819" s="14"/>
      <c r="B819" s="246"/>
      <c r="C819" s="247"/>
      <c r="D819" s="237" t="s">
        <v>262</v>
      </c>
      <c r="E819" s="248" t="s">
        <v>19</v>
      </c>
      <c r="F819" s="249" t="s">
        <v>7227</v>
      </c>
      <c r="G819" s="247"/>
      <c r="H819" s="250">
        <v>12.177</v>
      </c>
      <c r="I819" s="251"/>
      <c r="J819" s="247"/>
      <c r="K819" s="247"/>
      <c r="L819" s="252"/>
      <c r="M819" s="253"/>
      <c r="N819" s="254"/>
      <c r="O819" s="254"/>
      <c r="P819" s="254"/>
      <c r="Q819" s="254"/>
      <c r="R819" s="254"/>
      <c r="S819" s="254"/>
      <c r="T819" s="255"/>
      <c r="U819" s="14"/>
      <c r="V819" s="14"/>
      <c r="W819" s="14"/>
      <c r="X819" s="14"/>
      <c r="Y819" s="14"/>
      <c r="Z819" s="14"/>
      <c r="AA819" s="14"/>
      <c r="AB819" s="14"/>
      <c r="AC819" s="14"/>
      <c r="AD819" s="14"/>
      <c r="AE819" s="14"/>
      <c r="AT819" s="256" t="s">
        <v>262</v>
      </c>
      <c r="AU819" s="256" t="s">
        <v>78</v>
      </c>
      <c r="AV819" s="14" t="s">
        <v>78</v>
      </c>
      <c r="AW819" s="14" t="s">
        <v>31</v>
      </c>
      <c r="AX819" s="14" t="s">
        <v>69</v>
      </c>
      <c r="AY819" s="256" t="s">
        <v>252</v>
      </c>
    </row>
    <row r="820" s="16" customFormat="1">
      <c r="A820" s="16"/>
      <c r="B820" s="268"/>
      <c r="C820" s="269"/>
      <c r="D820" s="237" t="s">
        <v>262</v>
      </c>
      <c r="E820" s="270" t="s">
        <v>19</v>
      </c>
      <c r="F820" s="271" t="s">
        <v>333</v>
      </c>
      <c r="G820" s="269"/>
      <c r="H820" s="272">
        <v>12.177</v>
      </c>
      <c r="I820" s="273"/>
      <c r="J820" s="269"/>
      <c r="K820" s="269"/>
      <c r="L820" s="274"/>
      <c r="M820" s="275"/>
      <c r="N820" s="276"/>
      <c r="O820" s="276"/>
      <c r="P820" s="276"/>
      <c r="Q820" s="276"/>
      <c r="R820" s="276"/>
      <c r="S820" s="276"/>
      <c r="T820" s="277"/>
      <c r="U820" s="16"/>
      <c r="V820" s="16"/>
      <c r="W820" s="16"/>
      <c r="X820" s="16"/>
      <c r="Y820" s="16"/>
      <c r="Z820" s="16"/>
      <c r="AA820" s="16"/>
      <c r="AB820" s="16"/>
      <c r="AC820" s="16"/>
      <c r="AD820" s="16"/>
      <c r="AE820" s="16"/>
      <c r="AT820" s="278" t="s">
        <v>262</v>
      </c>
      <c r="AU820" s="278" t="s">
        <v>78</v>
      </c>
      <c r="AV820" s="16" t="s">
        <v>85</v>
      </c>
      <c r="AW820" s="16" t="s">
        <v>31</v>
      </c>
      <c r="AX820" s="16" t="s">
        <v>69</v>
      </c>
      <c r="AY820" s="278" t="s">
        <v>252</v>
      </c>
    </row>
    <row r="821" s="15" customFormat="1">
      <c r="A821" s="15"/>
      <c r="B821" s="257"/>
      <c r="C821" s="258"/>
      <c r="D821" s="237" t="s">
        <v>262</v>
      </c>
      <c r="E821" s="259" t="s">
        <v>19</v>
      </c>
      <c r="F821" s="260" t="s">
        <v>265</v>
      </c>
      <c r="G821" s="258"/>
      <c r="H821" s="261">
        <v>70.7958</v>
      </c>
      <c r="I821" s="262"/>
      <c r="J821" s="258"/>
      <c r="K821" s="258"/>
      <c r="L821" s="263"/>
      <c r="M821" s="264"/>
      <c r="N821" s="265"/>
      <c r="O821" s="265"/>
      <c r="P821" s="265"/>
      <c r="Q821" s="265"/>
      <c r="R821" s="265"/>
      <c r="S821" s="265"/>
      <c r="T821" s="266"/>
      <c r="U821" s="15"/>
      <c r="V821" s="15"/>
      <c r="W821" s="15"/>
      <c r="X821" s="15"/>
      <c r="Y821" s="15"/>
      <c r="Z821" s="15"/>
      <c r="AA821" s="15"/>
      <c r="AB821" s="15"/>
      <c r="AC821" s="15"/>
      <c r="AD821" s="15"/>
      <c r="AE821" s="15"/>
      <c r="AT821" s="267" t="s">
        <v>262</v>
      </c>
      <c r="AU821" s="267" t="s">
        <v>78</v>
      </c>
      <c r="AV821" s="15" t="s">
        <v>258</v>
      </c>
      <c r="AW821" s="15" t="s">
        <v>31</v>
      </c>
      <c r="AX821" s="15" t="s">
        <v>76</v>
      </c>
      <c r="AY821" s="267" t="s">
        <v>252</v>
      </c>
    </row>
    <row r="822" s="14" customFormat="1">
      <c r="A822" s="14"/>
      <c r="B822" s="246"/>
      <c r="C822" s="247"/>
      <c r="D822" s="237" t="s">
        <v>262</v>
      </c>
      <c r="E822" s="247"/>
      <c r="F822" s="249" t="s">
        <v>7219</v>
      </c>
      <c r="G822" s="247"/>
      <c r="H822" s="250">
        <v>141.5916</v>
      </c>
      <c r="I822" s="251"/>
      <c r="J822" s="247"/>
      <c r="K822" s="247"/>
      <c r="L822" s="252"/>
      <c r="M822" s="253"/>
      <c r="N822" s="254"/>
      <c r="O822" s="254"/>
      <c r="P822" s="254"/>
      <c r="Q822" s="254"/>
      <c r="R822" s="254"/>
      <c r="S822" s="254"/>
      <c r="T822" s="255"/>
      <c r="U822" s="14"/>
      <c r="V822" s="14"/>
      <c r="W822" s="14"/>
      <c r="X822" s="14"/>
      <c r="Y822" s="14"/>
      <c r="Z822" s="14"/>
      <c r="AA822" s="14"/>
      <c r="AB822" s="14"/>
      <c r="AC822" s="14"/>
      <c r="AD822" s="14"/>
      <c r="AE822" s="14"/>
      <c r="AT822" s="256" t="s">
        <v>262</v>
      </c>
      <c r="AU822" s="256" t="s">
        <v>78</v>
      </c>
      <c r="AV822" s="14" t="s">
        <v>78</v>
      </c>
      <c r="AW822" s="14" t="s">
        <v>4</v>
      </c>
      <c r="AX822" s="14" t="s">
        <v>76</v>
      </c>
      <c r="AY822" s="256" t="s">
        <v>252</v>
      </c>
    </row>
    <row r="823" s="12" customFormat="1" ht="22.8" customHeight="1">
      <c r="A823" s="12"/>
      <c r="B823" s="201"/>
      <c r="C823" s="202"/>
      <c r="D823" s="203" t="s">
        <v>68</v>
      </c>
      <c r="E823" s="215" t="s">
        <v>2744</v>
      </c>
      <c r="F823" s="215" t="s">
        <v>2745</v>
      </c>
      <c r="G823" s="202"/>
      <c r="H823" s="202"/>
      <c r="I823" s="205"/>
      <c r="J823" s="216">
        <f>BK823</f>
        <v>0</v>
      </c>
      <c r="K823" s="202"/>
      <c r="L823" s="207"/>
      <c r="M823" s="208"/>
      <c r="N823" s="209"/>
      <c r="O823" s="209"/>
      <c r="P823" s="210">
        <f>SUM(P824:P840)</f>
        <v>0</v>
      </c>
      <c r="Q823" s="209"/>
      <c r="R823" s="210">
        <f>SUM(R824:R840)</f>
        <v>0.37568790000000002</v>
      </c>
      <c r="S823" s="209"/>
      <c r="T823" s="211">
        <f>SUM(T824:T840)</f>
        <v>0.36543900000000001</v>
      </c>
      <c r="U823" s="12"/>
      <c r="V823" s="12"/>
      <c r="W823" s="12"/>
      <c r="X823" s="12"/>
      <c r="Y823" s="12"/>
      <c r="Z823" s="12"/>
      <c r="AA823" s="12"/>
      <c r="AB823" s="12"/>
      <c r="AC823" s="12"/>
      <c r="AD823" s="12"/>
      <c r="AE823" s="12"/>
      <c r="AR823" s="212" t="s">
        <v>78</v>
      </c>
      <c r="AT823" s="213" t="s">
        <v>68</v>
      </c>
      <c r="AU823" s="213" t="s">
        <v>76</v>
      </c>
      <c r="AY823" s="212" t="s">
        <v>252</v>
      </c>
      <c r="BK823" s="214">
        <f>SUM(BK824:BK840)</f>
        <v>0</v>
      </c>
    </row>
    <row r="824" s="2" customFormat="1" ht="33" customHeight="1">
      <c r="A824" s="40"/>
      <c r="B824" s="41"/>
      <c r="C824" s="217" t="s">
        <v>1557</v>
      </c>
      <c r="D824" s="217" t="s">
        <v>254</v>
      </c>
      <c r="E824" s="218" t="s">
        <v>7228</v>
      </c>
      <c r="F824" s="219" t="s">
        <v>7229</v>
      </c>
      <c r="G824" s="220" t="s">
        <v>187</v>
      </c>
      <c r="H824" s="221">
        <v>36.543900000000001</v>
      </c>
      <c r="I824" s="222"/>
      <c r="J824" s="223">
        <f>ROUND(I824*H824,2)</f>
        <v>0</v>
      </c>
      <c r="K824" s="219" t="s">
        <v>257</v>
      </c>
      <c r="L824" s="46"/>
      <c r="M824" s="224" t="s">
        <v>19</v>
      </c>
      <c r="N824" s="225" t="s">
        <v>40</v>
      </c>
      <c r="O824" s="86"/>
      <c r="P824" s="226">
        <f>O824*H824</f>
        <v>0</v>
      </c>
      <c r="Q824" s="226">
        <v>0</v>
      </c>
      <c r="R824" s="226">
        <f>Q824*H824</f>
        <v>0</v>
      </c>
      <c r="S824" s="226">
        <v>0.01</v>
      </c>
      <c r="T824" s="227">
        <f>S824*H824</f>
        <v>0.36543900000000001</v>
      </c>
      <c r="U824" s="40"/>
      <c r="V824" s="40"/>
      <c r="W824" s="40"/>
      <c r="X824" s="40"/>
      <c r="Y824" s="40"/>
      <c r="Z824" s="40"/>
      <c r="AA824" s="40"/>
      <c r="AB824" s="40"/>
      <c r="AC824" s="40"/>
      <c r="AD824" s="40"/>
      <c r="AE824" s="40"/>
      <c r="AR824" s="228" t="s">
        <v>360</v>
      </c>
      <c r="AT824" s="228" t="s">
        <v>254</v>
      </c>
      <c r="AU824" s="228" t="s">
        <v>78</v>
      </c>
      <c r="AY824" s="19" t="s">
        <v>252</v>
      </c>
      <c r="BE824" s="229">
        <f>IF(N824="základní",J824,0)</f>
        <v>0</v>
      </c>
      <c r="BF824" s="229">
        <f>IF(N824="snížená",J824,0)</f>
        <v>0</v>
      </c>
      <c r="BG824" s="229">
        <f>IF(N824="zákl. přenesená",J824,0)</f>
        <v>0</v>
      </c>
      <c r="BH824" s="229">
        <f>IF(N824="sníž. přenesená",J824,0)</f>
        <v>0</v>
      </c>
      <c r="BI824" s="229">
        <f>IF(N824="nulová",J824,0)</f>
        <v>0</v>
      </c>
      <c r="BJ824" s="19" t="s">
        <v>76</v>
      </c>
      <c r="BK824" s="229">
        <f>ROUND(I824*H824,2)</f>
        <v>0</v>
      </c>
      <c r="BL824" s="19" t="s">
        <v>360</v>
      </c>
      <c r="BM824" s="228" t="s">
        <v>7230</v>
      </c>
    </row>
    <row r="825" s="2" customFormat="1">
      <c r="A825" s="40"/>
      <c r="B825" s="41"/>
      <c r="C825" s="42"/>
      <c r="D825" s="230" t="s">
        <v>260</v>
      </c>
      <c r="E825" s="42"/>
      <c r="F825" s="231" t="s">
        <v>7231</v>
      </c>
      <c r="G825" s="42"/>
      <c r="H825" s="42"/>
      <c r="I825" s="232"/>
      <c r="J825" s="42"/>
      <c r="K825" s="42"/>
      <c r="L825" s="46"/>
      <c r="M825" s="233"/>
      <c r="N825" s="234"/>
      <c r="O825" s="86"/>
      <c r="P825" s="86"/>
      <c r="Q825" s="86"/>
      <c r="R825" s="86"/>
      <c r="S825" s="86"/>
      <c r="T825" s="87"/>
      <c r="U825" s="40"/>
      <c r="V825" s="40"/>
      <c r="W825" s="40"/>
      <c r="X825" s="40"/>
      <c r="Y825" s="40"/>
      <c r="Z825" s="40"/>
      <c r="AA825" s="40"/>
      <c r="AB825" s="40"/>
      <c r="AC825" s="40"/>
      <c r="AD825" s="40"/>
      <c r="AE825" s="40"/>
      <c r="AT825" s="19" t="s">
        <v>260</v>
      </c>
      <c r="AU825" s="19" t="s">
        <v>78</v>
      </c>
    </row>
    <row r="826" s="13" customFormat="1">
      <c r="A826" s="13"/>
      <c r="B826" s="235"/>
      <c r="C826" s="236"/>
      <c r="D826" s="237" t="s">
        <v>262</v>
      </c>
      <c r="E826" s="238" t="s">
        <v>19</v>
      </c>
      <c r="F826" s="239" t="s">
        <v>7232</v>
      </c>
      <c r="G826" s="236"/>
      <c r="H826" s="238" t="s">
        <v>19</v>
      </c>
      <c r="I826" s="240"/>
      <c r="J826" s="236"/>
      <c r="K826" s="236"/>
      <c r="L826" s="241"/>
      <c r="M826" s="242"/>
      <c r="N826" s="243"/>
      <c r="O826" s="243"/>
      <c r="P826" s="243"/>
      <c r="Q826" s="243"/>
      <c r="R826" s="243"/>
      <c r="S826" s="243"/>
      <c r="T826" s="244"/>
      <c r="U826" s="13"/>
      <c r="V826" s="13"/>
      <c r="W826" s="13"/>
      <c r="X826" s="13"/>
      <c r="Y826" s="13"/>
      <c r="Z826" s="13"/>
      <c r="AA826" s="13"/>
      <c r="AB826" s="13"/>
      <c r="AC826" s="13"/>
      <c r="AD826" s="13"/>
      <c r="AE826" s="13"/>
      <c r="AT826" s="245" t="s">
        <v>262</v>
      </c>
      <c r="AU826" s="245" t="s">
        <v>78</v>
      </c>
      <c r="AV826" s="13" t="s">
        <v>76</v>
      </c>
      <c r="AW826" s="13" t="s">
        <v>31</v>
      </c>
      <c r="AX826" s="13" t="s">
        <v>69</v>
      </c>
      <c r="AY826" s="245" t="s">
        <v>252</v>
      </c>
    </row>
    <row r="827" s="14" customFormat="1">
      <c r="A827" s="14"/>
      <c r="B827" s="246"/>
      <c r="C827" s="247"/>
      <c r="D827" s="237" t="s">
        <v>262</v>
      </c>
      <c r="E827" s="248" t="s">
        <v>19</v>
      </c>
      <c r="F827" s="249" t="s">
        <v>7069</v>
      </c>
      <c r="G827" s="247"/>
      <c r="H827" s="250">
        <v>7.2344999999999997</v>
      </c>
      <c r="I827" s="251"/>
      <c r="J827" s="247"/>
      <c r="K827" s="247"/>
      <c r="L827" s="252"/>
      <c r="M827" s="253"/>
      <c r="N827" s="254"/>
      <c r="O827" s="254"/>
      <c r="P827" s="254"/>
      <c r="Q827" s="254"/>
      <c r="R827" s="254"/>
      <c r="S827" s="254"/>
      <c r="T827" s="255"/>
      <c r="U827" s="14"/>
      <c r="V827" s="14"/>
      <c r="W827" s="14"/>
      <c r="X827" s="14"/>
      <c r="Y827" s="14"/>
      <c r="Z827" s="14"/>
      <c r="AA827" s="14"/>
      <c r="AB827" s="14"/>
      <c r="AC827" s="14"/>
      <c r="AD827" s="14"/>
      <c r="AE827" s="14"/>
      <c r="AT827" s="256" t="s">
        <v>262</v>
      </c>
      <c r="AU827" s="256" t="s">
        <v>78</v>
      </c>
      <c r="AV827" s="14" t="s">
        <v>78</v>
      </c>
      <c r="AW827" s="14" t="s">
        <v>31</v>
      </c>
      <c r="AX827" s="14" t="s">
        <v>69</v>
      </c>
      <c r="AY827" s="256" t="s">
        <v>252</v>
      </c>
    </row>
    <row r="828" s="14" customFormat="1">
      <c r="A828" s="14"/>
      <c r="B828" s="246"/>
      <c r="C828" s="247"/>
      <c r="D828" s="237" t="s">
        <v>262</v>
      </c>
      <c r="E828" s="248" t="s">
        <v>19</v>
      </c>
      <c r="F828" s="249" t="s">
        <v>7233</v>
      </c>
      <c r="G828" s="247"/>
      <c r="H828" s="250">
        <v>29.3094</v>
      </c>
      <c r="I828" s="251"/>
      <c r="J828" s="247"/>
      <c r="K828" s="247"/>
      <c r="L828" s="252"/>
      <c r="M828" s="253"/>
      <c r="N828" s="254"/>
      <c r="O828" s="254"/>
      <c r="P828" s="254"/>
      <c r="Q828" s="254"/>
      <c r="R828" s="254"/>
      <c r="S828" s="254"/>
      <c r="T828" s="255"/>
      <c r="U828" s="14"/>
      <c r="V828" s="14"/>
      <c r="W828" s="14"/>
      <c r="X828" s="14"/>
      <c r="Y828" s="14"/>
      <c r="Z828" s="14"/>
      <c r="AA828" s="14"/>
      <c r="AB828" s="14"/>
      <c r="AC828" s="14"/>
      <c r="AD828" s="14"/>
      <c r="AE828" s="14"/>
      <c r="AT828" s="256" t="s">
        <v>262</v>
      </c>
      <c r="AU828" s="256" t="s">
        <v>78</v>
      </c>
      <c r="AV828" s="14" t="s">
        <v>78</v>
      </c>
      <c r="AW828" s="14" t="s">
        <v>31</v>
      </c>
      <c r="AX828" s="14" t="s">
        <v>69</v>
      </c>
      <c r="AY828" s="256" t="s">
        <v>252</v>
      </c>
    </row>
    <row r="829" s="15" customFormat="1">
      <c r="A829" s="15"/>
      <c r="B829" s="257"/>
      <c r="C829" s="258"/>
      <c r="D829" s="237" t="s">
        <v>262</v>
      </c>
      <c r="E829" s="259" t="s">
        <v>19</v>
      </c>
      <c r="F829" s="260" t="s">
        <v>265</v>
      </c>
      <c r="G829" s="258"/>
      <c r="H829" s="261">
        <v>36.543900000000001</v>
      </c>
      <c r="I829" s="262"/>
      <c r="J829" s="258"/>
      <c r="K829" s="258"/>
      <c r="L829" s="263"/>
      <c r="M829" s="264"/>
      <c r="N829" s="265"/>
      <c r="O829" s="265"/>
      <c r="P829" s="265"/>
      <c r="Q829" s="265"/>
      <c r="R829" s="265"/>
      <c r="S829" s="265"/>
      <c r="T829" s="266"/>
      <c r="U829" s="15"/>
      <c r="V829" s="15"/>
      <c r="W829" s="15"/>
      <c r="X829" s="15"/>
      <c r="Y829" s="15"/>
      <c r="Z829" s="15"/>
      <c r="AA829" s="15"/>
      <c r="AB829" s="15"/>
      <c r="AC829" s="15"/>
      <c r="AD829" s="15"/>
      <c r="AE829" s="15"/>
      <c r="AT829" s="267" t="s">
        <v>262</v>
      </c>
      <c r="AU829" s="267" t="s">
        <v>78</v>
      </c>
      <c r="AV829" s="15" t="s">
        <v>258</v>
      </c>
      <c r="AW829" s="15" t="s">
        <v>31</v>
      </c>
      <c r="AX829" s="15" t="s">
        <v>76</v>
      </c>
      <c r="AY829" s="267" t="s">
        <v>252</v>
      </c>
    </row>
    <row r="830" s="2" customFormat="1" ht="37.8" customHeight="1">
      <c r="A830" s="40"/>
      <c r="B830" s="41"/>
      <c r="C830" s="217" t="s">
        <v>1566</v>
      </c>
      <c r="D830" s="217" t="s">
        <v>254</v>
      </c>
      <c r="E830" s="218" t="s">
        <v>7234</v>
      </c>
      <c r="F830" s="219" t="s">
        <v>7235</v>
      </c>
      <c r="G830" s="220" t="s">
        <v>187</v>
      </c>
      <c r="H830" s="221">
        <v>29.3094</v>
      </c>
      <c r="I830" s="222"/>
      <c r="J830" s="223">
        <f>ROUND(I830*H830,2)</f>
        <v>0</v>
      </c>
      <c r="K830" s="219" t="s">
        <v>257</v>
      </c>
      <c r="L830" s="46"/>
      <c r="M830" s="224" t="s">
        <v>19</v>
      </c>
      <c r="N830" s="225" t="s">
        <v>40</v>
      </c>
      <c r="O830" s="86"/>
      <c r="P830" s="226">
        <f>O830*H830</f>
        <v>0</v>
      </c>
      <c r="Q830" s="226">
        <v>0.012200000000000001</v>
      </c>
      <c r="R830" s="226">
        <f>Q830*H830</f>
        <v>0.35757468000000003</v>
      </c>
      <c r="S830" s="226">
        <v>0</v>
      </c>
      <c r="T830" s="227">
        <f>S830*H830</f>
        <v>0</v>
      </c>
      <c r="U830" s="40"/>
      <c r="V830" s="40"/>
      <c r="W830" s="40"/>
      <c r="X830" s="40"/>
      <c r="Y830" s="40"/>
      <c r="Z830" s="40"/>
      <c r="AA830" s="40"/>
      <c r="AB830" s="40"/>
      <c r="AC830" s="40"/>
      <c r="AD830" s="40"/>
      <c r="AE830" s="40"/>
      <c r="AR830" s="228" t="s">
        <v>360</v>
      </c>
      <c r="AT830" s="228" t="s">
        <v>254</v>
      </c>
      <c r="AU830" s="228" t="s">
        <v>78</v>
      </c>
      <c r="AY830" s="19" t="s">
        <v>252</v>
      </c>
      <c r="BE830" s="229">
        <f>IF(N830="základní",J830,0)</f>
        <v>0</v>
      </c>
      <c r="BF830" s="229">
        <f>IF(N830="snížená",J830,0)</f>
        <v>0</v>
      </c>
      <c r="BG830" s="229">
        <f>IF(N830="zákl. přenesená",J830,0)</f>
        <v>0</v>
      </c>
      <c r="BH830" s="229">
        <f>IF(N830="sníž. přenesená",J830,0)</f>
        <v>0</v>
      </c>
      <c r="BI830" s="229">
        <f>IF(N830="nulová",J830,0)</f>
        <v>0</v>
      </c>
      <c r="BJ830" s="19" t="s">
        <v>76</v>
      </c>
      <c r="BK830" s="229">
        <f>ROUND(I830*H830,2)</f>
        <v>0</v>
      </c>
      <c r="BL830" s="19" t="s">
        <v>360</v>
      </c>
      <c r="BM830" s="228" t="s">
        <v>7236</v>
      </c>
    </row>
    <row r="831" s="2" customFormat="1">
      <c r="A831" s="40"/>
      <c r="B831" s="41"/>
      <c r="C831" s="42"/>
      <c r="D831" s="230" t="s">
        <v>260</v>
      </c>
      <c r="E831" s="42"/>
      <c r="F831" s="231" t="s">
        <v>7237</v>
      </c>
      <c r="G831" s="42"/>
      <c r="H831" s="42"/>
      <c r="I831" s="232"/>
      <c r="J831" s="42"/>
      <c r="K831" s="42"/>
      <c r="L831" s="46"/>
      <c r="M831" s="233"/>
      <c r="N831" s="234"/>
      <c r="O831" s="86"/>
      <c r="P831" s="86"/>
      <c r="Q831" s="86"/>
      <c r="R831" s="86"/>
      <c r="S831" s="86"/>
      <c r="T831" s="87"/>
      <c r="U831" s="40"/>
      <c r="V831" s="40"/>
      <c r="W831" s="40"/>
      <c r="X831" s="40"/>
      <c r="Y831" s="40"/>
      <c r="Z831" s="40"/>
      <c r="AA831" s="40"/>
      <c r="AB831" s="40"/>
      <c r="AC831" s="40"/>
      <c r="AD831" s="40"/>
      <c r="AE831" s="40"/>
      <c r="AT831" s="19" t="s">
        <v>260</v>
      </c>
      <c r="AU831" s="19" t="s">
        <v>78</v>
      </c>
    </row>
    <row r="832" s="13" customFormat="1">
      <c r="A832" s="13"/>
      <c r="B832" s="235"/>
      <c r="C832" s="236"/>
      <c r="D832" s="237" t="s">
        <v>262</v>
      </c>
      <c r="E832" s="238" t="s">
        <v>19</v>
      </c>
      <c r="F832" s="239" t="s">
        <v>7238</v>
      </c>
      <c r="G832" s="236"/>
      <c r="H832" s="238" t="s">
        <v>19</v>
      </c>
      <c r="I832" s="240"/>
      <c r="J832" s="236"/>
      <c r="K832" s="236"/>
      <c r="L832" s="241"/>
      <c r="M832" s="242"/>
      <c r="N832" s="243"/>
      <c r="O832" s="243"/>
      <c r="P832" s="243"/>
      <c r="Q832" s="243"/>
      <c r="R832" s="243"/>
      <c r="S832" s="243"/>
      <c r="T832" s="244"/>
      <c r="U832" s="13"/>
      <c r="V832" s="13"/>
      <c r="W832" s="13"/>
      <c r="X832" s="13"/>
      <c r="Y832" s="13"/>
      <c r="Z832" s="13"/>
      <c r="AA832" s="13"/>
      <c r="AB832" s="13"/>
      <c r="AC832" s="13"/>
      <c r="AD832" s="13"/>
      <c r="AE832" s="13"/>
      <c r="AT832" s="245" t="s">
        <v>262</v>
      </c>
      <c r="AU832" s="245" t="s">
        <v>78</v>
      </c>
      <c r="AV832" s="13" t="s">
        <v>76</v>
      </c>
      <c r="AW832" s="13" t="s">
        <v>31</v>
      </c>
      <c r="AX832" s="13" t="s">
        <v>69</v>
      </c>
      <c r="AY832" s="245" t="s">
        <v>252</v>
      </c>
    </row>
    <row r="833" s="14" customFormat="1">
      <c r="A833" s="14"/>
      <c r="B833" s="246"/>
      <c r="C833" s="247"/>
      <c r="D833" s="237" t="s">
        <v>262</v>
      </c>
      <c r="E833" s="248" t="s">
        <v>19</v>
      </c>
      <c r="F833" s="249" t="s">
        <v>7239</v>
      </c>
      <c r="G833" s="247"/>
      <c r="H833" s="250">
        <v>29.3094</v>
      </c>
      <c r="I833" s="251"/>
      <c r="J833" s="247"/>
      <c r="K833" s="247"/>
      <c r="L833" s="252"/>
      <c r="M833" s="253"/>
      <c r="N833" s="254"/>
      <c r="O833" s="254"/>
      <c r="P833" s="254"/>
      <c r="Q833" s="254"/>
      <c r="R833" s="254"/>
      <c r="S833" s="254"/>
      <c r="T833" s="255"/>
      <c r="U833" s="14"/>
      <c r="V833" s="14"/>
      <c r="W833" s="14"/>
      <c r="X833" s="14"/>
      <c r="Y833" s="14"/>
      <c r="Z833" s="14"/>
      <c r="AA833" s="14"/>
      <c r="AB833" s="14"/>
      <c r="AC833" s="14"/>
      <c r="AD833" s="14"/>
      <c r="AE833" s="14"/>
      <c r="AT833" s="256" t="s">
        <v>262</v>
      </c>
      <c r="AU833" s="256" t="s">
        <v>78</v>
      </c>
      <c r="AV833" s="14" t="s">
        <v>78</v>
      </c>
      <c r="AW833" s="14" t="s">
        <v>31</v>
      </c>
      <c r="AX833" s="14" t="s">
        <v>69</v>
      </c>
      <c r="AY833" s="256" t="s">
        <v>252</v>
      </c>
    </row>
    <row r="834" s="15" customFormat="1">
      <c r="A834" s="15"/>
      <c r="B834" s="257"/>
      <c r="C834" s="258"/>
      <c r="D834" s="237" t="s">
        <v>262</v>
      </c>
      <c r="E834" s="259" t="s">
        <v>19</v>
      </c>
      <c r="F834" s="260" t="s">
        <v>265</v>
      </c>
      <c r="G834" s="258"/>
      <c r="H834" s="261">
        <v>29.3094</v>
      </c>
      <c r="I834" s="262"/>
      <c r="J834" s="258"/>
      <c r="K834" s="258"/>
      <c r="L834" s="263"/>
      <c r="M834" s="264"/>
      <c r="N834" s="265"/>
      <c r="O834" s="265"/>
      <c r="P834" s="265"/>
      <c r="Q834" s="265"/>
      <c r="R834" s="265"/>
      <c r="S834" s="265"/>
      <c r="T834" s="266"/>
      <c r="U834" s="15"/>
      <c r="V834" s="15"/>
      <c r="W834" s="15"/>
      <c r="X834" s="15"/>
      <c r="Y834" s="15"/>
      <c r="Z834" s="15"/>
      <c r="AA834" s="15"/>
      <c r="AB834" s="15"/>
      <c r="AC834" s="15"/>
      <c r="AD834" s="15"/>
      <c r="AE834" s="15"/>
      <c r="AT834" s="267" t="s">
        <v>262</v>
      </c>
      <c r="AU834" s="267" t="s">
        <v>78</v>
      </c>
      <c r="AV834" s="15" t="s">
        <v>258</v>
      </c>
      <c r="AW834" s="15" t="s">
        <v>31</v>
      </c>
      <c r="AX834" s="15" t="s">
        <v>76</v>
      </c>
      <c r="AY834" s="267" t="s">
        <v>252</v>
      </c>
    </row>
    <row r="835" s="2" customFormat="1" ht="24.15" customHeight="1">
      <c r="A835" s="40"/>
      <c r="B835" s="41"/>
      <c r="C835" s="217" t="s">
        <v>1572</v>
      </c>
      <c r="D835" s="217" t="s">
        <v>254</v>
      </c>
      <c r="E835" s="218" t="s">
        <v>2758</v>
      </c>
      <c r="F835" s="219" t="s">
        <v>2759</v>
      </c>
      <c r="G835" s="220" t="s">
        <v>187</v>
      </c>
      <c r="H835" s="221">
        <v>29.3094</v>
      </c>
      <c r="I835" s="222"/>
      <c r="J835" s="223">
        <f>ROUND(I835*H835,2)</f>
        <v>0</v>
      </c>
      <c r="K835" s="219" t="s">
        <v>257</v>
      </c>
      <c r="L835" s="46"/>
      <c r="M835" s="224" t="s">
        <v>19</v>
      </c>
      <c r="N835" s="225" t="s">
        <v>40</v>
      </c>
      <c r="O835" s="86"/>
      <c r="P835" s="226">
        <f>O835*H835</f>
        <v>0</v>
      </c>
      <c r="Q835" s="226">
        <v>0</v>
      </c>
      <c r="R835" s="226">
        <f>Q835*H835</f>
        <v>0</v>
      </c>
      <c r="S835" s="226">
        <v>0</v>
      </c>
      <c r="T835" s="227">
        <f>S835*H835</f>
        <v>0</v>
      </c>
      <c r="U835" s="40"/>
      <c r="V835" s="40"/>
      <c r="W835" s="40"/>
      <c r="X835" s="40"/>
      <c r="Y835" s="40"/>
      <c r="Z835" s="40"/>
      <c r="AA835" s="40"/>
      <c r="AB835" s="40"/>
      <c r="AC835" s="40"/>
      <c r="AD835" s="40"/>
      <c r="AE835" s="40"/>
      <c r="AR835" s="228" t="s">
        <v>360</v>
      </c>
      <c r="AT835" s="228" t="s">
        <v>254</v>
      </c>
      <c r="AU835" s="228" t="s">
        <v>78</v>
      </c>
      <c r="AY835" s="19" t="s">
        <v>252</v>
      </c>
      <c r="BE835" s="229">
        <f>IF(N835="základní",J835,0)</f>
        <v>0</v>
      </c>
      <c r="BF835" s="229">
        <f>IF(N835="snížená",J835,0)</f>
        <v>0</v>
      </c>
      <c r="BG835" s="229">
        <f>IF(N835="zákl. přenesená",J835,0)</f>
        <v>0</v>
      </c>
      <c r="BH835" s="229">
        <f>IF(N835="sníž. přenesená",J835,0)</f>
        <v>0</v>
      </c>
      <c r="BI835" s="229">
        <f>IF(N835="nulová",J835,0)</f>
        <v>0</v>
      </c>
      <c r="BJ835" s="19" t="s">
        <v>76</v>
      </c>
      <c r="BK835" s="229">
        <f>ROUND(I835*H835,2)</f>
        <v>0</v>
      </c>
      <c r="BL835" s="19" t="s">
        <v>360</v>
      </c>
      <c r="BM835" s="228" t="s">
        <v>7240</v>
      </c>
    </row>
    <row r="836" s="2" customFormat="1">
      <c r="A836" s="40"/>
      <c r="B836" s="41"/>
      <c r="C836" s="42"/>
      <c r="D836" s="230" t="s">
        <v>260</v>
      </c>
      <c r="E836" s="42"/>
      <c r="F836" s="231" t="s">
        <v>2761</v>
      </c>
      <c r="G836" s="42"/>
      <c r="H836" s="42"/>
      <c r="I836" s="232"/>
      <c r="J836" s="42"/>
      <c r="K836" s="42"/>
      <c r="L836" s="46"/>
      <c r="M836" s="233"/>
      <c r="N836" s="234"/>
      <c r="O836" s="86"/>
      <c r="P836" s="86"/>
      <c r="Q836" s="86"/>
      <c r="R836" s="86"/>
      <c r="S836" s="86"/>
      <c r="T836" s="87"/>
      <c r="U836" s="40"/>
      <c r="V836" s="40"/>
      <c r="W836" s="40"/>
      <c r="X836" s="40"/>
      <c r="Y836" s="40"/>
      <c r="Z836" s="40"/>
      <c r="AA836" s="40"/>
      <c r="AB836" s="40"/>
      <c r="AC836" s="40"/>
      <c r="AD836" s="40"/>
      <c r="AE836" s="40"/>
      <c r="AT836" s="19" t="s">
        <v>260</v>
      </c>
      <c r="AU836" s="19" t="s">
        <v>78</v>
      </c>
    </row>
    <row r="837" s="2" customFormat="1" ht="16.5" customHeight="1">
      <c r="A837" s="40"/>
      <c r="B837" s="41"/>
      <c r="C837" s="279" t="s">
        <v>1575</v>
      </c>
      <c r="D837" s="279" t="s">
        <v>468</v>
      </c>
      <c r="E837" s="280" t="s">
        <v>2763</v>
      </c>
      <c r="F837" s="281" t="s">
        <v>2764</v>
      </c>
      <c r="G837" s="282" t="s">
        <v>187</v>
      </c>
      <c r="H837" s="283">
        <v>30.188700000000001</v>
      </c>
      <c r="I837" s="284"/>
      <c r="J837" s="285">
        <f>ROUND(I837*H837,2)</f>
        <v>0</v>
      </c>
      <c r="K837" s="281" t="s">
        <v>257</v>
      </c>
      <c r="L837" s="286"/>
      <c r="M837" s="287" t="s">
        <v>19</v>
      </c>
      <c r="N837" s="288" t="s">
        <v>40</v>
      </c>
      <c r="O837" s="86"/>
      <c r="P837" s="226">
        <f>O837*H837</f>
        <v>0</v>
      </c>
      <c r="Q837" s="226">
        <v>0.00059999999999999995</v>
      </c>
      <c r="R837" s="226">
        <f>Q837*H837</f>
        <v>0.018113219999999999</v>
      </c>
      <c r="S837" s="226">
        <v>0</v>
      </c>
      <c r="T837" s="227">
        <f>S837*H837</f>
        <v>0</v>
      </c>
      <c r="U837" s="40"/>
      <c r="V837" s="40"/>
      <c r="W837" s="40"/>
      <c r="X837" s="40"/>
      <c r="Y837" s="40"/>
      <c r="Z837" s="40"/>
      <c r="AA837" s="40"/>
      <c r="AB837" s="40"/>
      <c r="AC837" s="40"/>
      <c r="AD837" s="40"/>
      <c r="AE837" s="40"/>
      <c r="AR837" s="228" t="s">
        <v>509</v>
      </c>
      <c r="AT837" s="228" t="s">
        <v>468</v>
      </c>
      <c r="AU837" s="228" t="s">
        <v>78</v>
      </c>
      <c r="AY837" s="19" t="s">
        <v>252</v>
      </c>
      <c r="BE837" s="229">
        <f>IF(N837="základní",J837,0)</f>
        <v>0</v>
      </c>
      <c r="BF837" s="229">
        <f>IF(N837="snížená",J837,0)</f>
        <v>0</v>
      </c>
      <c r="BG837" s="229">
        <f>IF(N837="zákl. přenesená",J837,0)</f>
        <v>0</v>
      </c>
      <c r="BH837" s="229">
        <f>IF(N837="sníž. přenesená",J837,0)</f>
        <v>0</v>
      </c>
      <c r="BI837" s="229">
        <f>IF(N837="nulová",J837,0)</f>
        <v>0</v>
      </c>
      <c r="BJ837" s="19" t="s">
        <v>76</v>
      </c>
      <c r="BK837" s="229">
        <f>ROUND(I837*H837,2)</f>
        <v>0</v>
      </c>
      <c r="BL837" s="19" t="s">
        <v>360</v>
      </c>
      <c r="BM837" s="228" t="s">
        <v>7241</v>
      </c>
    </row>
    <row r="838" s="14" customFormat="1">
      <c r="A838" s="14"/>
      <c r="B838" s="246"/>
      <c r="C838" s="247"/>
      <c r="D838" s="237" t="s">
        <v>262</v>
      </c>
      <c r="E838" s="247"/>
      <c r="F838" s="249" t="s">
        <v>7242</v>
      </c>
      <c r="G838" s="247"/>
      <c r="H838" s="250">
        <v>30.188700000000001</v>
      </c>
      <c r="I838" s="251"/>
      <c r="J838" s="247"/>
      <c r="K838" s="247"/>
      <c r="L838" s="252"/>
      <c r="M838" s="253"/>
      <c r="N838" s="254"/>
      <c r="O838" s="254"/>
      <c r="P838" s="254"/>
      <c r="Q838" s="254"/>
      <c r="R838" s="254"/>
      <c r="S838" s="254"/>
      <c r="T838" s="255"/>
      <c r="U838" s="14"/>
      <c r="V838" s="14"/>
      <c r="W838" s="14"/>
      <c r="X838" s="14"/>
      <c r="Y838" s="14"/>
      <c r="Z838" s="14"/>
      <c r="AA838" s="14"/>
      <c r="AB838" s="14"/>
      <c r="AC838" s="14"/>
      <c r="AD838" s="14"/>
      <c r="AE838" s="14"/>
      <c r="AT838" s="256" t="s">
        <v>262</v>
      </c>
      <c r="AU838" s="256" t="s">
        <v>78</v>
      </c>
      <c r="AV838" s="14" t="s">
        <v>78</v>
      </c>
      <c r="AW838" s="14" t="s">
        <v>4</v>
      </c>
      <c r="AX838" s="14" t="s">
        <v>76</v>
      </c>
      <c r="AY838" s="256" t="s">
        <v>252</v>
      </c>
    </row>
    <row r="839" s="2" customFormat="1" ht="37.8" customHeight="1">
      <c r="A839" s="40"/>
      <c r="B839" s="41"/>
      <c r="C839" s="217" t="s">
        <v>1581</v>
      </c>
      <c r="D839" s="217" t="s">
        <v>254</v>
      </c>
      <c r="E839" s="218" t="s">
        <v>2768</v>
      </c>
      <c r="F839" s="219" t="s">
        <v>2769</v>
      </c>
      <c r="G839" s="220" t="s">
        <v>485</v>
      </c>
      <c r="H839" s="221">
        <v>0.37569999999999998</v>
      </c>
      <c r="I839" s="222"/>
      <c r="J839" s="223">
        <f>ROUND(I839*H839,2)</f>
        <v>0</v>
      </c>
      <c r="K839" s="219" t="s">
        <v>257</v>
      </c>
      <c r="L839" s="46"/>
      <c r="M839" s="224" t="s">
        <v>19</v>
      </c>
      <c r="N839" s="225" t="s">
        <v>40</v>
      </c>
      <c r="O839" s="86"/>
      <c r="P839" s="226">
        <f>O839*H839</f>
        <v>0</v>
      </c>
      <c r="Q839" s="226">
        <v>0</v>
      </c>
      <c r="R839" s="226">
        <f>Q839*H839</f>
        <v>0</v>
      </c>
      <c r="S839" s="226">
        <v>0</v>
      </c>
      <c r="T839" s="227">
        <f>S839*H839</f>
        <v>0</v>
      </c>
      <c r="U839" s="40"/>
      <c r="V839" s="40"/>
      <c r="W839" s="40"/>
      <c r="X839" s="40"/>
      <c r="Y839" s="40"/>
      <c r="Z839" s="40"/>
      <c r="AA839" s="40"/>
      <c r="AB839" s="40"/>
      <c r="AC839" s="40"/>
      <c r="AD839" s="40"/>
      <c r="AE839" s="40"/>
      <c r="AR839" s="228" t="s">
        <v>360</v>
      </c>
      <c r="AT839" s="228" t="s">
        <v>254</v>
      </c>
      <c r="AU839" s="228" t="s">
        <v>78</v>
      </c>
      <c r="AY839" s="19" t="s">
        <v>252</v>
      </c>
      <c r="BE839" s="229">
        <f>IF(N839="základní",J839,0)</f>
        <v>0</v>
      </c>
      <c r="BF839" s="229">
        <f>IF(N839="snížená",J839,0)</f>
        <v>0</v>
      </c>
      <c r="BG839" s="229">
        <f>IF(N839="zákl. přenesená",J839,0)</f>
        <v>0</v>
      </c>
      <c r="BH839" s="229">
        <f>IF(N839="sníž. přenesená",J839,0)</f>
        <v>0</v>
      </c>
      <c r="BI839" s="229">
        <f>IF(N839="nulová",J839,0)</f>
        <v>0</v>
      </c>
      <c r="BJ839" s="19" t="s">
        <v>76</v>
      </c>
      <c r="BK839" s="229">
        <f>ROUND(I839*H839,2)</f>
        <v>0</v>
      </c>
      <c r="BL839" s="19" t="s">
        <v>360</v>
      </c>
      <c r="BM839" s="228" t="s">
        <v>7243</v>
      </c>
    </row>
    <row r="840" s="2" customFormat="1">
      <c r="A840" s="40"/>
      <c r="B840" s="41"/>
      <c r="C840" s="42"/>
      <c r="D840" s="230" t="s">
        <v>260</v>
      </c>
      <c r="E840" s="42"/>
      <c r="F840" s="231" t="s">
        <v>2771</v>
      </c>
      <c r="G840" s="42"/>
      <c r="H840" s="42"/>
      <c r="I840" s="232"/>
      <c r="J840" s="42"/>
      <c r="K840" s="42"/>
      <c r="L840" s="46"/>
      <c r="M840" s="298"/>
      <c r="N840" s="299"/>
      <c r="O840" s="295"/>
      <c r="P840" s="295"/>
      <c r="Q840" s="295"/>
      <c r="R840" s="295"/>
      <c r="S840" s="295"/>
      <c r="T840" s="300"/>
      <c r="U840" s="40"/>
      <c r="V840" s="40"/>
      <c r="W840" s="40"/>
      <c r="X840" s="40"/>
      <c r="Y840" s="40"/>
      <c r="Z840" s="40"/>
      <c r="AA840" s="40"/>
      <c r="AB840" s="40"/>
      <c r="AC840" s="40"/>
      <c r="AD840" s="40"/>
      <c r="AE840" s="40"/>
      <c r="AT840" s="19" t="s">
        <v>260</v>
      </c>
      <c r="AU840" s="19" t="s">
        <v>78</v>
      </c>
    </row>
    <row r="841" s="2" customFormat="1" ht="6.96" customHeight="1">
      <c r="A841" s="40"/>
      <c r="B841" s="61"/>
      <c r="C841" s="62"/>
      <c r="D841" s="62"/>
      <c r="E841" s="62"/>
      <c r="F841" s="62"/>
      <c r="G841" s="62"/>
      <c r="H841" s="62"/>
      <c r="I841" s="62"/>
      <c r="J841" s="62"/>
      <c r="K841" s="62"/>
      <c r="L841" s="46"/>
      <c r="M841" s="40"/>
      <c r="O841" s="40"/>
      <c r="P841" s="40"/>
      <c r="Q841" s="40"/>
      <c r="R841" s="40"/>
      <c r="S841" s="40"/>
      <c r="T841" s="40"/>
      <c r="U841" s="40"/>
      <c r="V841" s="40"/>
      <c r="W841" s="40"/>
      <c r="X841" s="40"/>
      <c r="Y841" s="40"/>
      <c r="Z841" s="40"/>
      <c r="AA841" s="40"/>
      <c r="AB841" s="40"/>
      <c r="AC841" s="40"/>
      <c r="AD841" s="40"/>
      <c r="AE841" s="40"/>
    </row>
  </sheetData>
  <sheetProtection sheet="1" autoFilter="0" formatColumns="0" formatRows="0" objects="1" scenarios="1" spinCount="100000" saltValue="PfHN6xWbPzr5j6JpIEg+qqsSEIECO5iEcjnGivk94YH2+TuY0L2BSyAqZHVapqbHMEYRtDr+sykWaEJFxbhFaQ==" hashValue="UPHDA2nCZCVmY4cUQzgiljIyTYBw3Q0Kc3IN5+AKM2ovr9gA881ZvFErPLbrzu3nWc8sQmQlJrMdfQKUHmX8PQ==" algorithmName="SHA-512" password="CC35"/>
  <autoFilter ref="C112:K840"/>
  <mergeCells count="15">
    <mergeCell ref="E7:H7"/>
    <mergeCell ref="E11:H11"/>
    <mergeCell ref="E9:H9"/>
    <mergeCell ref="E13:H13"/>
    <mergeCell ref="E22:H22"/>
    <mergeCell ref="E31:H31"/>
    <mergeCell ref="E52:H52"/>
    <mergeCell ref="E56:H56"/>
    <mergeCell ref="E54:H54"/>
    <mergeCell ref="E58:H58"/>
    <mergeCell ref="E99:H99"/>
    <mergeCell ref="E103:H103"/>
    <mergeCell ref="E101:H101"/>
    <mergeCell ref="E105:H105"/>
    <mergeCell ref="L2:V2"/>
  </mergeCells>
  <hyperlinks>
    <hyperlink ref="F117" r:id="rId1" display="https://podminky.urs.cz/item/CS_URS_2023_02/132212131"/>
    <hyperlink ref="F145" r:id="rId2" display="https://podminky.urs.cz/item/CS_URS_2023_02/162251101"/>
    <hyperlink ref="F148" r:id="rId3" display="https://podminky.urs.cz/item/CS_URS_2023_02/451572111"/>
    <hyperlink ref="F154" r:id="rId4" display="https://podminky.urs.cz/item/CS_URS_2023_02/167151111"/>
    <hyperlink ref="F158" r:id="rId5" display="https://podminky.urs.cz/item/CS_URS_2023_02/162251101"/>
    <hyperlink ref="F161" r:id="rId6" display="https://podminky.urs.cz/item/CS_URS_2023_02/174111101"/>
    <hyperlink ref="F183" r:id="rId7" display="https://podminky.urs.cz/item/CS_URS_2023_02/167151111"/>
    <hyperlink ref="F191" r:id="rId8" display="https://podminky.urs.cz/item/CS_URS_2023_02/162751117"/>
    <hyperlink ref="F193" r:id="rId9" display="https://podminky.urs.cz/item/CS_URS_2023_02/162751119"/>
    <hyperlink ref="F196" r:id="rId10" display="https://podminky.urs.cz/item/CS_URS_2023_02/171201231"/>
    <hyperlink ref="F200" r:id="rId11" display="https://podminky.urs.cz/item/CS_URS_2023_02/167151101"/>
    <hyperlink ref="F203" r:id="rId12" display="https://podminky.urs.cz/item/CS_URS_2023_02/162351103"/>
    <hyperlink ref="F207" r:id="rId13" display="https://podminky.urs.cz/item/CS_URS_2023_02/181351003"/>
    <hyperlink ref="F215" r:id="rId14" display="https://podminky.urs.cz/item/CS_URS_2023_02/181111111"/>
    <hyperlink ref="F217" r:id="rId15" display="https://podminky.urs.cz/item/CS_URS_2023_02/181411131"/>
    <hyperlink ref="F221" r:id="rId16" display="https://podminky.urs.cz/item/CS_URS_2023_02/185804311"/>
    <hyperlink ref="F225" r:id="rId17" display="https://podminky.urs.cz/item/CS_URS_2023_02/631311114"/>
    <hyperlink ref="F239" r:id="rId18" display="https://podminky.urs.cz/item/CS_URS_2023_02/310235241"/>
    <hyperlink ref="F243" r:id="rId19" display="https://podminky.urs.cz/item/CS_URS_2023_02/113204111"/>
    <hyperlink ref="F249" r:id="rId20" display="https://podminky.urs.cz/item/CS_URS_2023_02/113202111"/>
    <hyperlink ref="F253" r:id="rId21" display="https://podminky.urs.cz/item/CS_URS_2023_02/113106123"/>
    <hyperlink ref="F262" r:id="rId22" display="https://podminky.urs.cz/item/CS_URS_2023_02/979054451"/>
    <hyperlink ref="F264" r:id="rId23" display="https://podminky.urs.cz/item/CS_URS_2023_02/997221612"/>
    <hyperlink ref="F268" r:id="rId24" display="https://podminky.urs.cz/item/CS_URS_2023_02/916231213"/>
    <hyperlink ref="F275" r:id="rId25" display="https://podminky.urs.cz/item/CS_URS_2023_02/916331112"/>
    <hyperlink ref="F281" r:id="rId26" display="https://podminky.urs.cz/item/CS_URS_2023_02/564750101"/>
    <hyperlink ref="F287" r:id="rId27" display="https://podminky.urs.cz/item/CS_URS_2023_02/596211110"/>
    <hyperlink ref="F296" r:id="rId28" display="https://podminky.urs.cz/item/CS_URS_2023_02/629995101"/>
    <hyperlink ref="F304" r:id="rId29" display="https://podminky.urs.cz/item/CS_URS_2023_02/621325102"/>
    <hyperlink ref="F318" r:id="rId30" display="https://podminky.urs.cz/item/CS_URS_2023_02/622325102"/>
    <hyperlink ref="F341" r:id="rId31" display="https://podminky.urs.cz/item/CS_URS_2023_02/621131121"/>
    <hyperlink ref="F343" r:id="rId32" display="https://podminky.urs.cz/item/CS_URS_2023_02/611135011"/>
    <hyperlink ref="F346" r:id="rId33" display="https://podminky.urs.cz/item/CS_URS_2023_02/611135095"/>
    <hyperlink ref="F348" r:id="rId34" display="https://podminky.urs.cz/item/CS_URS_2023_02/621142001"/>
    <hyperlink ref="F360" r:id="rId35" display="https://podminky.urs.cz/item/CS_URS_2023_02/621151001"/>
    <hyperlink ref="F362" r:id="rId36" display="https://podminky.urs.cz/item/CS_URS_2023_02/621531022"/>
    <hyperlink ref="F365" r:id="rId37" display="https://podminky.urs.cz/item/CS_URS_2023_02/622131121"/>
    <hyperlink ref="F367" r:id="rId38" display="https://podminky.urs.cz/item/CS_URS_2023_02/612135011"/>
    <hyperlink ref="F369" r:id="rId39" display="https://podminky.urs.cz/item/CS_URS_2023_02/612135095"/>
    <hyperlink ref="F371" r:id="rId40" display="https://podminky.urs.cz/item/CS_URS_2023_02/622142001"/>
    <hyperlink ref="F389" r:id="rId41" display="https://podminky.urs.cz/item/CS_URS_2023_02/622151001"/>
    <hyperlink ref="F391" r:id="rId42" display="https://podminky.urs.cz/item/CS_URS_2023_02/622531022"/>
    <hyperlink ref="F397" r:id="rId43" display="https://podminky.urs.cz/item/CS_URS_2023_02/637311131"/>
    <hyperlink ref="F415" r:id="rId44" display="https://podminky.urs.cz/item/CS_URS_2023_02/564750103"/>
    <hyperlink ref="F444" r:id="rId45" display="https://podminky.urs.cz/item/CS_URS_2023_02/596811220"/>
    <hyperlink ref="F471" r:id="rId46" display="https://podminky.urs.cz/item/CS_URS_2023_02/949101111"/>
    <hyperlink ref="F482" r:id="rId47" display="https://podminky.urs.cz/item/CS_URS_2023_02/941111121"/>
    <hyperlink ref="F493" r:id="rId48" display="https://podminky.urs.cz/item/CS_URS_2023_02/941111221"/>
    <hyperlink ref="F496" r:id="rId49" display="https://podminky.urs.cz/item/CS_URS_2023_02/941111821"/>
    <hyperlink ref="F498" r:id="rId50" display="https://podminky.urs.cz/item/CS_URS_2023_02/944511111"/>
    <hyperlink ref="F500" r:id="rId51" display="https://podminky.urs.cz/item/CS_URS_2023_02/944511211"/>
    <hyperlink ref="F503" r:id="rId52" display="https://podminky.urs.cz/item/CS_URS_2023_02/944511811"/>
    <hyperlink ref="F516" r:id="rId53" display="https://podminky.urs.cz/item/CS_URS_2023_02/113106121"/>
    <hyperlink ref="F538" r:id="rId54" display="https://podminky.urs.cz/item/CS_URS_2023_02/890331851"/>
    <hyperlink ref="F541" r:id="rId55" display="https://podminky.urs.cz/item/CS_URS_2023_02/968072641"/>
    <hyperlink ref="F556" r:id="rId56" display="https://podminky.urs.cz/item/CS_URS_2023_02/978036191"/>
    <hyperlink ref="F568" r:id="rId57" display="https://podminky.urs.cz/item/CS_URS_2023_02/978036131"/>
    <hyperlink ref="F595" r:id="rId58" display="https://podminky.urs.cz/item/CS_URS_2023_02/319202212"/>
    <hyperlink ref="F606" r:id="rId59" display="https://podminky.urs.cz/item/CS_URS_2023_02/319202213"/>
    <hyperlink ref="F640" r:id="rId60" display="https://podminky.urs.cz/item/CS_URS_2023_02/622325121"/>
    <hyperlink ref="F656" r:id="rId61" display="https://podminky.urs.cz/item/CS_URS_2023_02/622325191"/>
    <hyperlink ref="F676" r:id="rId62" display="https://podminky.urs.cz/item/CS_URS_2023_02/711161384"/>
    <hyperlink ref="F690" r:id="rId63" display="https://podminky.urs.cz/item/CS_URS_2023_02/997013111"/>
    <hyperlink ref="F692" r:id="rId64" display="https://podminky.urs.cz/item/CS_URS_2023_02/997013501"/>
    <hyperlink ref="F694" r:id="rId65" display="https://podminky.urs.cz/item/CS_URS_2023_02/997013509"/>
    <hyperlink ref="F697" r:id="rId66" display="https://podminky.urs.cz/item/CS_URS_2023_02/997013869"/>
    <hyperlink ref="F700" r:id="rId67" display="https://podminky.urs.cz/item/CS_URS_2023_02/997013871"/>
    <hyperlink ref="F704" r:id="rId68" display="https://podminky.urs.cz/item/CS_URS_2023_02/998011002"/>
    <hyperlink ref="F708" r:id="rId69" display="https://podminky.urs.cz/item/CS_URS_2023_02/721242106"/>
    <hyperlink ref="F711" r:id="rId70" display="https://podminky.urs.cz/item/CS_URS_2023_02/721171809"/>
    <hyperlink ref="F714" r:id="rId71" display="https://podminky.urs.cz/item/CS_URS_2023_02/721173316"/>
    <hyperlink ref="F716" r:id="rId72" display="https://podminky.urs.cz/item/CS_URS_2023_02/998721101"/>
    <hyperlink ref="F719" r:id="rId73" display="https://podminky.urs.cz/item/CS_URS_2023_02/764002851"/>
    <hyperlink ref="F725" r:id="rId74" display="https://podminky.urs.cz/item/CS_URS_2023_02/764246341"/>
    <hyperlink ref="F729" r:id="rId75" display="https://podminky.urs.cz/item/CS_URS_2023_02/764246342"/>
    <hyperlink ref="F733" r:id="rId76" display="https://podminky.urs.cz/item/CS_URS_2023_02/998764101"/>
    <hyperlink ref="F735" r:id="rId77" display="https://podminky.urs.cz/item/CS_URS_2023_02/998764181"/>
    <hyperlink ref="F738" r:id="rId78" display="https://podminky.urs.cz/item/CS_URS_2023_02/342191111"/>
    <hyperlink ref="F743" r:id="rId79" display="https://podminky.urs.cz/item/CS_URS_2023_02/444191111"/>
    <hyperlink ref="F756" r:id="rId80" display="https://podminky.urs.cz/item/CS_URS_2023_02/966072131"/>
    <hyperlink ref="F760" r:id="rId81" display="https://podminky.urs.cz/item/CS_URS_2023_02/966073131"/>
    <hyperlink ref="F770" r:id="rId82" display="https://podminky.urs.cz/item/CS_URS_2023_02/783306801"/>
    <hyperlink ref="F773" r:id="rId83" display="https://podminky.urs.cz/item/CS_URS_2023_02/783301401"/>
    <hyperlink ref="F775" r:id="rId84" display="https://podminky.urs.cz/item/CS_URS_2023_02/783314101"/>
    <hyperlink ref="F778" r:id="rId85" display="https://podminky.urs.cz/item/CS_URS_2023_02/783317101"/>
    <hyperlink ref="F786" r:id="rId86" display="https://podminky.urs.cz/item/CS_URS_2023_02/998767101"/>
    <hyperlink ref="F789" r:id="rId87" display="https://podminky.urs.cz/item/CS_URS_2023_02/767832802"/>
    <hyperlink ref="F802" r:id="rId88" display="https://podminky.urs.cz/item/CS_URS_2023_02/783306801"/>
    <hyperlink ref="F805" r:id="rId89" display="https://podminky.urs.cz/item/CS_URS_2023_02/783301401"/>
    <hyperlink ref="F807" r:id="rId90" display="https://podminky.urs.cz/item/CS_URS_2023_02/783314101"/>
    <hyperlink ref="F810" r:id="rId91" display="https://podminky.urs.cz/item/CS_URS_2023_02/783317101"/>
    <hyperlink ref="F825" r:id="rId92" display="https://podminky.urs.cz/item/CS_URS_2023_02/787100801"/>
    <hyperlink ref="F831" r:id="rId93" display="https://podminky.urs.cz/item/CS_URS_2023_02/787111214"/>
    <hyperlink ref="F836" r:id="rId94" display="https://podminky.urs.cz/item/CS_URS_2023_02/787911111"/>
    <hyperlink ref="F840" r:id="rId95" display="https://podminky.urs.cz/item/CS_URS_2023_02/998787101"/>
  </hyperlinks>
  <pageMargins left="0.39375" right="0.39375" top="0.39375" bottom="0.39375" header="0" footer="0"/>
  <pageSetup paperSize="9" orientation="portrait" blackAndWhite="1" fitToHeight="100"/>
  <headerFooter>
    <oddFooter>&amp;CStrana &amp;P z &amp;N</oddFooter>
  </headerFooter>
  <drawing r:id="rId96"/>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144</v>
      </c>
      <c r="AZ2" s="141" t="s">
        <v>6802</v>
      </c>
      <c r="BA2" s="141" t="s">
        <v>6803</v>
      </c>
      <c r="BB2" s="141" t="s">
        <v>280</v>
      </c>
      <c r="BC2" s="141" t="s">
        <v>69</v>
      </c>
      <c r="BD2" s="141" t="s">
        <v>78</v>
      </c>
    </row>
    <row r="3" s="1" customFormat="1" ht="6.96" customHeight="1">
      <c r="B3" s="142"/>
      <c r="C3" s="143"/>
      <c r="D3" s="143"/>
      <c r="E3" s="143"/>
      <c r="F3" s="143"/>
      <c r="G3" s="143"/>
      <c r="H3" s="143"/>
      <c r="I3" s="143"/>
      <c r="J3" s="143"/>
      <c r="K3" s="143"/>
      <c r="L3" s="22"/>
      <c r="AT3" s="19" t="s">
        <v>78</v>
      </c>
      <c r="AZ3" s="141" t="s">
        <v>6805</v>
      </c>
      <c r="BA3" s="141" t="s">
        <v>6806</v>
      </c>
      <c r="BB3" s="141" t="s">
        <v>280</v>
      </c>
      <c r="BC3" s="141" t="s">
        <v>69</v>
      </c>
      <c r="BD3" s="141" t="s">
        <v>78</v>
      </c>
    </row>
    <row r="4" s="1" customFormat="1" ht="24.96" customHeight="1">
      <c r="B4" s="22"/>
      <c r="D4" s="144" t="s">
        <v>189</v>
      </c>
      <c r="L4" s="22"/>
      <c r="M4" s="145" t="s">
        <v>10</v>
      </c>
      <c r="AT4" s="19" t="s">
        <v>4</v>
      </c>
      <c r="AZ4" s="141" t="s">
        <v>6808</v>
      </c>
      <c r="BA4" s="141" t="s">
        <v>6809</v>
      </c>
      <c r="BB4" s="141" t="s">
        <v>280</v>
      </c>
      <c r="BC4" s="141" t="s">
        <v>69</v>
      </c>
      <c r="BD4" s="141" t="s">
        <v>78</v>
      </c>
    </row>
    <row r="5" s="1" customFormat="1" ht="6.96" customHeight="1">
      <c r="B5" s="22"/>
      <c r="L5" s="22"/>
      <c r="AZ5" s="141" t="s">
        <v>6814</v>
      </c>
      <c r="BA5" s="141" t="s">
        <v>6815</v>
      </c>
      <c r="BB5" s="141" t="s">
        <v>280</v>
      </c>
      <c r="BC5" s="141" t="s">
        <v>69</v>
      </c>
      <c r="BD5" s="141" t="s">
        <v>78</v>
      </c>
    </row>
    <row r="6" s="1" customFormat="1" ht="12" customHeight="1">
      <c r="B6" s="22"/>
      <c r="D6" s="146" t="s">
        <v>16</v>
      </c>
      <c r="L6" s="22"/>
      <c r="AZ6" s="141" t="s">
        <v>6817</v>
      </c>
      <c r="BA6" s="141" t="s">
        <v>6818</v>
      </c>
      <c r="BB6" s="141" t="s">
        <v>280</v>
      </c>
      <c r="BC6" s="141" t="s">
        <v>69</v>
      </c>
      <c r="BD6" s="141" t="s">
        <v>78</v>
      </c>
    </row>
    <row r="7" s="1" customFormat="1" ht="16.5" customHeight="1">
      <c r="B7" s="22"/>
      <c r="E7" s="147" t="str">
        <f>'Rekapitulace stavby'!K6</f>
        <v>Snížení energetické náročnosti budovy MŠ Strojařů, Chrudim</v>
      </c>
      <c r="F7" s="146"/>
      <c r="G7" s="146"/>
      <c r="H7" s="146"/>
      <c r="L7" s="22"/>
      <c r="AZ7" s="141" t="s">
        <v>6820</v>
      </c>
      <c r="BA7" s="141" t="s">
        <v>6821</v>
      </c>
      <c r="BB7" s="141" t="s">
        <v>280</v>
      </c>
      <c r="BC7" s="141" t="s">
        <v>7244</v>
      </c>
      <c r="BD7" s="141" t="s">
        <v>78</v>
      </c>
    </row>
    <row r="8">
      <c r="B8" s="22"/>
      <c r="D8" s="146" t="s">
        <v>202</v>
      </c>
      <c r="L8" s="22"/>
    </row>
    <row r="9" s="1" customFormat="1" ht="16.5" customHeight="1">
      <c r="B9" s="22"/>
      <c r="E9" s="147" t="s">
        <v>5999</v>
      </c>
      <c r="F9" s="1"/>
      <c r="G9" s="1"/>
      <c r="H9" s="1"/>
      <c r="L9" s="22"/>
    </row>
    <row r="10" s="1" customFormat="1" ht="12" customHeight="1">
      <c r="B10" s="22"/>
      <c r="D10" s="146" t="s">
        <v>204</v>
      </c>
      <c r="L10" s="22"/>
    </row>
    <row r="11" s="2" customFormat="1" ht="16.5" customHeight="1">
      <c r="A11" s="40"/>
      <c r="B11" s="46"/>
      <c r="C11" s="40"/>
      <c r="D11" s="40"/>
      <c r="E11" s="148" t="s">
        <v>205</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206</v>
      </c>
      <c r="E12" s="40"/>
      <c r="F12" s="40"/>
      <c r="G12" s="40"/>
      <c r="H12" s="40"/>
      <c r="I12" s="40"/>
      <c r="J12" s="40"/>
      <c r="K12" s="40"/>
      <c r="L12" s="149"/>
      <c r="S12" s="40"/>
      <c r="T12" s="40"/>
      <c r="U12" s="40"/>
      <c r="V12" s="40"/>
      <c r="W12" s="40"/>
      <c r="X12" s="40"/>
      <c r="Y12" s="40"/>
      <c r="Z12" s="40"/>
      <c r="AA12" s="40"/>
      <c r="AB12" s="40"/>
      <c r="AC12" s="40"/>
      <c r="AD12" s="40"/>
      <c r="AE12" s="40"/>
    </row>
    <row r="13" s="2" customFormat="1" ht="30" customHeight="1">
      <c r="A13" s="40"/>
      <c r="B13" s="46"/>
      <c r="C13" s="40"/>
      <c r="D13" s="40"/>
      <c r="E13" s="150" t="s">
        <v>7245</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28. 2. 2022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27</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28</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27</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30</v>
      </c>
      <c r="E24" s="40"/>
      <c r="F24" s="40"/>
      <c r="G24" s="40"/>
      <c r="H24" s="40"/>
      <c r="I24" s="146" t="s">
        <v>26</v>
      </c>
      <c r="J24" s="135" t="str">
        <f>IF('Rekapitulace stavby'!AN16="","",'Rekapitulace stavby'!AN16)</f>
        <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6" t="s">
        <v>27</v>
      </c>
      <c r="J25" s="135" t="str">
        <f>IF('Rekapitulace stavby'!AN17="","",'Rekapitulace stavby'!AN17)</f>
        <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32</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27</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33</v>
      </c>
      <c r="E30" s="40"/>
      <c r="F30" s="40"/>
      <c r="G30" s="40"/>
      <c r="H30" s="40"/>
      <c r="I30" s="40"/>
      <c r="J30" s="40"/>
      <c r="K30" s="40"/>
      <c r="L30" s="149"/>
      <c r="S30" s="40"/>
      <c r="T30" s="40"/>
      <c r="U30" s="40"/>
      <c r="V30" s="40"/>
      <c r="W30" s="40"/>
      <c r="X30" s="40"/>
      <c r="Y30" s="40"/>
      <c r="Z30" s="40"/>
      <c r="AA30" s="40"/>
      <c r="AB30" s="40"/>
      <c r="AC30" s="40"/>
      <c r="AD30" s="40"/>
      <c r="AE30" s="40"/>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35</v>
      </c>
      <c r="E34" s="40"/>
      <c r="F34" s="40"/>
      <c r="G34" s="40"/>
      <c r="H34" s="40"/>
      <c r="I34" s="40"/>
      <c r="J34" s="158">
        <f>ROUND(J104,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37</v>
      </c>
      <c r="G36" s="40"/>
      <c r="H36" s="40"/>
      <c r="I36" s="159" t="s">
        <v>36</v>
      </c>
      <c r="J36" s="159" t="s">
        <v>38</v>
      </c>
      <c r="K36" s="40"/>
      <c r="L36" s="149"/>
      <c r="S36" s="40"/>
      <c r="T36" s="40"/>
      <c r="U36" s="40"/>
      <c r="V36" s="40"/>
      <c r="W36" s="40"/>
      <c r="X36" s="40"/>
      <c r="Y36" s="40"/>
      <c r="Z36" s="40"/>
      <c r="AA36" s="40"/>
      <c r="AB36" s="40"/>
      <c r="AC36" s="40"/>
      <c r="AD36" s="40"/>
      <c r="AE36" s="40"/>
    </row>
    <row r="37" s="2" customFormat="1" ht="14.4" customHeight="1">
      <c r="A37" s="40"/>
      <c r="B37" s="46"/>
      <c r="C37" s="40"/>
      <c r="D37" s="148" t="s">
        <v>39</v>
      </c>
      <c r="E37" s="146" t="s">
        <v>40</v>
      </c>
      <c r="F37" s="160">
        <f>ROUND((SUM(BE104:BE1077)),  2)</f>
        <v>0</v>
      </c>
      <c r="G37" s="40"/>
      <c r="H37" s="40"/>
      <c r="I37" s="161">
        <v>0.20999999999999999</v>
      </c>
      <c r="J37" s="160">
        <f>ROUND(((SUM(BE104:BE1077))*I37),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41</v>
      </c>
      <c r="F38" s="160">
        <f>ROUND((SUM(BF104:BF1077)),  2)</f>
        <v>0</v>
      </c>
      <c r="G38" s="40"/>
      <c r="H38" s="40"/>
      <c r="I38" s="161">
        <v>0.14999999999999999</v>
      </c>
      <c r="J38" s="160">
        <f>ROUND(((SUM(BF104:BF1077))*I38),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42</v>
      </c>
      <c r="F39" s="160">
        <f>ROUND((SUM(BG104:BG1077)),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43</v>
      </c>
      <c r="F40" s="160">
        <f>ROUND((SUM(BH104:BH1077)),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44</v>
      </c>
      <c r="F41" s="160">
        <f>ROUND((SUM(BI104:BI1077)),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45</v>
      </c>
      <c r="E43" s="164"/>
      <c r="F43" s="164"/>
      <c r="G43" s="165" t="s">
        <v>46</v>
      </c>
      <c r="H43" s="166" t="s">
        <v>47</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208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Snížení energetické náročnosti budovy MŠ Strojařů, Chrudim</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202</v>
      </c>
      <c r="D53" s="24"/>
      <c r="E53" s="24"/>
      <c r="F53" s="24"/>
      <c r="G53" s="24"/>
      <c r="H53" s="24"/>
      <c r="I53" s="24"/>
      <c r="J53" s="24"/>
      <c r="K53" s="24"/>
      <c r="L53" s="22"/>
    </row>
    <row r="54" s="1" customFormat="1" ht="16.5" customHeight="1">
      <c r="B54" s="23"/>
      <c r="C54" s="24"/>
      <c r="D54" s="24"/>
      <c r="E54" s="173" t="s">
        <v>5999</v>
      </c>
      <c r="F54" s="24"/>
      <c r="G54" s="24"/>
      <c r="H54" s="24"/>
      <c r="I54" s="24"/>
      <c r="J54" s="24"/>
      <c r="K54" s="24"/>
      <c r="L54" s="22"/>
    </row>
    <row r="55" s="1" customFormat="1" ht="12" customHeight="1">
      <c r="B55" s="23"/>
      <c r="C55" s="34" t="s">
        <v>204</v>
      </c>
      <c r="D55" s="24"/>
      <c r="E55" s="24"/>
      <c r="F55" s="24"/>
      <c r="G55" s="24"/>
      <c r="H55" s="24"/>
      <c r="I55" s="24"/>
      <c r="J55" s="24"/>
      <c r="K55" s="24"/>
      <c r="L55" s="22"/>
    </row>
    <row r="56" s="2" customFormat="1" ht="16.5" customHeight="1">
      <c r="A56" s="40"/>
      <c r="B56" s="41"/>
      <c r="C56" s="42"/>
      <c r="D56" s="42"/>
      <c r="E56" s="174" t="s">
        <v>205</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206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30" customHeight="1">
      <c r="A58" s="40"/>
      <c r="B58" s="41"/>
      <c r="C58" s="42"/>
      <c r="D58" s="42"/>
      <c r="E58" s="71" t="str">
        <f>E13</f>
        <v>4(ZV) - Venkovní úpravy, kočárkárna, terasy, KZS a sanace exteriéru s injektáží, PBŘ (ZV)</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28. 2. 2022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30</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28</v>
      </c>
      <c r="D63" s="42"/>
      <c r="E63" s="42"/>
      <c r="F63" s="29" t="str">
        <f>IF(E22="","",E22)</f>
        <v>Vyplň údaj</v>
      </c>
      <c r="G63" s="42"/>
      <c r="H63" s="42"/>
      <c r="I63" s="34" t="s">
        <v>32</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209</v>
      </c>
      <c r="D65" s="176"/>
      <c r="E65" s="176"/>
      <c r="F65" s="176"/>
      <c r="G65" s="176"/>
      <c r="H65" s="176"/>
      <c r="I65" s="176"/>
      <c r="J65" s="177" t="s">
        <v>210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67</v>
      </c>
      <c r="D67" s="42"/>
      <c r="E67" s="42"/>
      <c r="F67" s="42"/>
      <c r="G67" s="42"/>
      <c r="H67" s="42"/>
      <c r="I67" s="42"/>
      <c r="J67" s="104">
        <f>J104</f>
        <v>0</v>
      </c>
      <c r="K67" s="42"/>
      <c r="L67" s="149"/>
      <c r="S67" s="40"/>
      <c r="T67" s="40"/>
      <c r="U67" s="40"/>
      <c r="V67" s="40"/>
      <c r="W67" s="40"/>
      <c r="X67" s="40"/>
      <c r="Y67" s="40"/>
      <c r="Z67" s="40"/>
      <c r="AA67" s="40"/>
      <c r="AB67" s="40"/>
      <c r="AC67" s="40"/>
      <c r="AD67" s="40"/>
      <c r="AE67" s="40"/>
      <c r="AU67" s="19" t="s">
        <v>211</v>
      </c>
    </row>
    <row r="68" s="9" customFormat="1" ht="24.96" customHeight="1">
      <c r="A68" s="9"/>
      <c r="B68" s="179"/>
      <c r="C68" s="180"/>
      <c r="D68" s="181" t="s">
        <v>212</v>
      </c>
      <c r="E68" s="182"/>
      <c r="F68" s="182"/>
      <c r="G68" s="182"/>
      <c r="H68" s="182"/>
      <c r="I68" s="182"/>
      <c r="J68" s="183">
        <f>J105</f>
        <v>0</v>
      </c>
      <c r="K68" s="180"/>
      <c r="L68" s="184"/>
      <c r="S68" s="9"/>
      <c r="T68" s="9"/>
      <c r="U68" s="9"/>
      <c r="V68" s="9"/>
      <c r="W68" s="9"/>
      <c r="X68" s="9"/>
      <c r="Y68" s="9"/>
      <c r="Z68" s="9"/>
      <c r="AA68" s="9"/>
      <c r="AB68" s="9"/>
      <c r="AC68" s="9"/>
      <c r="AD68" s="9"/>
      <c r="AE68" s="9"/>
    </row>
    <row r="69" s="10" customFormat="1" ht="19.92" customHeight="1">
      <c r="A69" s="10"/>
      <c r="B69" s="185"/>
      <c r="C69" s="126"/>
      <c r="D69" s="186" t="s">
        <v>2860</v>
      </c>
      <c r="E69" s="187"/>
      <c r="F69" s="187"/>
      <c r="G69" s="187"/>
      <c r="H69" s="187"/>
      <c r="I69" s="187"/>
      <c r="J69" s="188">
        <f>J106</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3895</v>
      </c>
      <c r="E70" s="187"/>
      <c r="F70" s="187"/>
      <c r="G70" s="187"/>
      <c r="H70" s="187"/>
      <c r="I70" s="187"/>
      <c r="J70" s="188">
        <f>J186</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7246</v>
      </c>
      <c r="E71" s="187"/>
      <c r="F71" s="187"/>
      <c r="G71" s="187"/>
      <c r="H71" s="187"/>
      <c r="I71" s="187"/>
      <c r="J71" s="188">
        <f>J249</f>
        <v>0</v>
      </c>
      <c r="K71" s="126"/>
      <c r="L71" s="189"/>
      <c r="S71" s="10"/>
      <c r="T71" s="10"/>
      <c r="U71" s="10"/>
      <c r="V71" s="10"/>
      <c r="W71" s="10"/>
      <c r="X71" s="10"/>
      <c r="Y71" s="10"/>
      <c r="Z71" s="10"/>
      <c r="AA71" s="10"/>
      <c r="AB71" s="10"/>
      <c r="AC71" s="10"/>
      <c r="AD71" s="10"/>
      <c r="AE71" s="10"/>
    </row>
    <row r="72" s="10" customFormat="1" ht="19.92" customHeight="1">
      <c r="A72" s="10"/>
      <c r="B72" s="185"/>
      <c r="C72" s="126"/>
      <c r="D72" s="186" t="s">
        <v>7247</v>
      </c>
      <c r="E72" s="187"/>
      <c r="F72" s="187"/>
      <c r="G72" s="187"/>
      <c r="H72" s="187"/>
      <c r="I72" s="187"/>
      <c r="J72" s="188">
        <f>J314</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217</v>
      </c>
      <c r="E73" s="187"/>
      <c r="F73" s="187"/>
      <c r="G73" s="187"/>
      <c r="H73" s="187"/>
      <c r="I73" s="187"/>
      <c r="J73" s="188">
        <f>J749</f>
        <v>0</v>
      </c>
      <c r="K73" s="126"/>
      <c r="L73" s="189"/>
      <c r="S73" s="10"/>
      <c r="T73" s="10"/>
      <c r="U73" s="10"/>
      <c r="V73" s="10"/>
      <c r="W73" s="10"/>
      <c r="X73" s="10"/>
      <c r="Y73" s="10"/>
      <c r="Z73" s="10"/>
      <c r="AA73" s="10"/>
      <c r="AB73" s="10"/>
      <c r="AC73" s="10"/>
      <c r="AD73" s="10"/>
      <c r="AE73" s="10"/>
    </row>
    <row r="74" s="10" customFormat="1" ht="19.92" customHeight="1">
      <c r="A74" s="10"/>
      <c r="B74" s="185"/>
      <c r="C74" s="126"/>
      <c r="D74" s="186" t="s">
        <v>218</v>
      </c>
      <c r="E74" s="187"/>
      <c r="F74" s="187"/>
      <c r="G74" s="187"/>
      <c r="H74" s="187"/>
      <c r="I74" s="187"/>
      <c r="J74" s="188">
        <f>J784</f>
        <v>0</v>
      </c>
      <c r="K74" s="126"/>
      <c r="L74" s="189"/>
      <c r="S74" s="10"/>
      <c r="T74" s="10"/>
      <c r="U74" s="10"/>
      <c r="V74" s="10"/>
      <c r="W74" s="10"/>
      <c r="X74" s="10"/>
      <c r="Y74" s="10"/>
      <c r="Z74" s="10"/>
      <c r="AA74" s="10"/>
      <c r="AB74" s="10"/>
      <c r="AC74" s="10"/>
      <c r="AD74" s="10"/>
      <c r="AE74" s="10"/>
    </row>
    <row r="75" s="10" customFormat="1" ht="19.92" customHeight="1">
      <c r="A75" s="10"/>
      <c r="B75" s="185"/>
      <c r="C75" s="126"/>
      <c r="D75" s="186" t="s">
        <v>219</v>
      </c>
      <c r="E75" s="187"/>
      <c r="F75" s="187"/>
      <c r="G75" s="187"/>
      <c r="H75" s="187"/>
      <c r="I75" s="187"/>
      <c r="J75" s="188">
        <f>J787</f>
        <v>0</v>
      </c>
      <c r="K75" s="126"/>
      <c r="L75" s="189"/>
      <c r="S75" s="10"/>
      <c r="T75" s="10"/>
      <c r="U75" s="10"/>
      <c r="V75" s="10"/>
      <c r="W75" s="10"/>
      <c r="X75" s="10"/>
      <c r="Y75" s="10"/>
      <c r="Z75" s="10"/>
      <c r="AA75" s="10"/>
      <c r="AB75" s="10"/>
      <c r="AC75" s="10"/>
      <c r="AD75" s="10"/>
      <c r="AE75" s="10"/>
    </row>
    <row r="76" s="10" customFormat="1" ht="19.92" customHeight="1">
      <c r="A76" s="10"/>
      <c r="B76" s="185"/>
      <c r="C76" s="126"/>
      <c r="D76" s="186" t="s">
        <v>3901</v>
      </c>
      <c r="E76" s="187"/>
      <c r="F76" s="187"/>
      <c r="G76" s="187"/>
      <c r="H76" s="187"/>
      <c r="I76" s="187"/>
      <c r="J76" s="188">
        <f>J904</f>
        <v>0</v>
      </c>
      <c r="K76" s="126"/>
      <c r="L76" s="189"/>
      <c r="S76" s="10"/>
      <c r="T76" s="10"/>
      <c r="U76" s="10"/>
      <c r="V76" s="10"/>
      <c r="W76" s="10"/>
      <c r="X76" s="10"/>
      <c r="Y76" s="10"/>
      <c r="Z76" s="10"/>
      <c r="AA76" s="10"/>
      <c r="AB76" s="10"/>
      <c r="AC76" s="10"/>
      <c r="AD76" s="10"/>
      <c r="AE76" s="10"/>
    </row>
    <row r="77" s="10" customFormat="1" ht="19.92" customHeight="1">
      <c r="A77" s="10"/>
      <c r="B77" s="185"/>
      <c r="C77" s="126"/>
      <c r="D77" s="186" t="s">
        <v>225</v>
      </c>
      <c r="E77" s="187"/>
      <c r="F77" s="187"/>
      <c r="G77" s="187"/>
      <c r="H77" s="187"/>
      <c r="I77" s="187"/>
      <c r="J77" s="188">
        <f>J1026</f>
        <v>0</v>
      </c>
      <c r="K77" s="126"/>
      <c r="L77" s="189"/>
      <c r="S77" s="10"/>
      <c r="T77" s="10"/>
      <c r="U77" s="10"/>
      <c r="V77" s="10"/>
      <c r="W77" s="10"/>
      <c r="X77" s="10"/>
      <c r="Y77" s="10"/>
      <c r="Z77" s="10"/>
      <c r="AA77" s="10"/>
      <c r="AB77" s="10"/>
      <c r="AC77" s="10"/>
      <c r="AD77" s="10"/>
      <c r="AE77" s="10"/>
    </row>
    <row r="78" s="10" customFormat="1" ht="19.92" customHeight="1">
      <c r="A78" s="10"/>
      <c r="B78" s="185"/>
      <c r="C78" s="126"/>
      <c r="D78" s="186" t="s">
        <v>226</v>
      </c>
      <c r="E78" s="187"/>
      <c r="F78" s="187"/>
      <c r="G78" s="187"/>
      <c r="H78" s="187"/>
      <c r="I78" s="187"/>
      <c r="J78" s="188">
        <f>J1040</f>
        <v>0</v>
      </c>
      <c r="K78" s="126"/>
      <c r="L78" s="189"/>
      <c r="S78" s="10"/>
      <c r="T78" s="10"/>
      <c r="U78" s="10"/>
      <c r="V78" s="10"/>
      <c r="W78" s="10"/>
      <c r="X78" s="10"/>
      <c r="Y78" s="10"/>
      <c r="Z78" s="10"/>
      <c r="AA78" s="10"/>
      <c r="AB78" s="10"/>
      <c r="AC78" s="10"/>
      <c r="AD78" s="10"/>
      <c r="AE78" s="10"/>
    </row>
    <row r="79" s="9" customFormat="1" ht="24.96" customHeight="1">
      <c r="A79" s="9"/>
      <c r="B79" s="179"/>
      <c r="C79" s="180"/>
      <c r="D79" s="181" t="s">
        <v>227</v>
      </c>
      <c r="E79" s="182"/>
      <c r="F79" s="182"/>
      <c r="G79" s="182"/>
      <c r="H79" s="182"/>
      <c r="I79" s="182"/>
      <c r="J79" s="183">
        <f>J1043</f>
        <v>0</v>
      </c>
      <c r="K79" s="180"/>
      <c r="L79" s="184"/>
      <c r="S79" s="9"/>
      <c r="T79" s="9"/>
      <c r="U79" s="9"/>
      <c r="V79" s="9"/>
      <c r="W79" s="9"/>
      <c r="X79" s="9"/>
      <c r="Y79" s="9"/>
      <c r="Z79" s="9"/>
      <c r="AA79" s="9"/>
      <c r="AB79" s="9"/>
      <c r="AC79" s="9"/>
      <c r="AD79" s="9"/>
      <c r="AE79" s="9"/>
    </row>
    <row r="80" s="10" customFormat="1" ht="19.92" customHeight="1">
      <c r="A80" s="10"/>
      <c r="B80" s="185"/>
      <c r="C80" s="126"/>
      <c r="D80" s="186" t="s">
        <v>1621</v>
      </c>
      <c r="E80" s="187"/>
      <c r="F80" s="187"/>
      <c r="G80" s="187"/>
      <c r="H80" s="187"/>
      <c r="I80" s="187"/>
      <c r="J80" s="188">
        <f>J1044</f>
        <v>0</v>
      </c>
      <c r="K80" s="126"/>
      <c r="L80" s="189"/>
      <c r="S80" s="10"/>
      <c r="T80" s="10"/>
      <c r="U80" s="10"/>
      <c r="V80" s="10"/>
      <c r="W80" s="10"/>
      <c r="X80" s="10"/>
      <c r="Y80" s="10"/>
      <c r="Z80" s="10"/>
      <c r="AA80" s="10"/>
      <c r="AB80" s="10"/>
      <c r="AC80" s="10"/>
      <c r="AD80" s="10"/>
      <c r="AE80" s="10"/>
    </row>
    <row r="81" s="2" customFormat="1" ht="21.84" customHeight="1">
      <c r="A81" s="40"/>
      <c r="B81" s="41"/>
      <c r="C81" s="42"/>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6.96" customHeight="1">
      <c r="A82" s="40"/>
      <c r="B82" s="61"/>
      <c r="C82" s="62"/>
      <c r="D82" s="62"/>
      <c r="E82" s="62"/>
      <c r="F82" s="62"/>
      <c r="G82" s="62"/>
      <c r="H82" s="62"/>
      <c r="I82" s="62"/>
      <c r="J82" s="62"/>
      <c r="K82" s="62"/>
      <c r="L82" s="149"/>
      <c r="S82" s="40"/>
      <c r="T82" s="40"/>
      <c r="U82" s="40"/>
      <c r="V82" s="40"/>
      <c r="W82" s="40"/>
      <c r="X82" s="40"/>
      <c r="Y82" s="40"/>
      <c r="Z82" s="40"/>
      <c r="AA82" s="40"/>
      <c r="AB82" s="40"/>
      <c r="AC82" s="40"/>
      <c r="AD82" s="40"/>
      <c r="AE82" s="40"/>
    </row>
    <row r="86" s="2" customFormat="1" ht="6.96" customHeight="1">
      <c r="A86" s="40"/>
      <c r="B86" s="63"/>
      <c r="C86" s="64"/>
      <c r="D86" s="64"/>
      <c r="E86" s="64"/>
      <c r="F86" s="64"/>
      <c r="G86" s="64"/>
      <c r="H86" s="64"/>
      <c r="I86" s="64"/>
      <c r="J86" s="64"/>
      <c r="K86" s="64"/>
      <c r="L86" s="149"/>
      <c r="S86" s="40"/>
      <c r="T86" s="40"/>
      <c r="U86" s="40"/>
      <c r="V86" s="40"/>
      <c r="W86" s="40"/>
      <c r="X86" s="40"/>
      <c r="Y86" s="40"/>
      <c r="Z86" s="40"/>
      <c r="AA86" s="40"/>
      <c r="AB86" s="40"/>
      <c r="AC86" s="40"/>
      <c r="AD86" s="40"/>
      <c r="AE86" s="40"/>
    </row>
    <row r="87" s="2" customFormat="1" ht="24.96" customHeight="1">
      <c r="A87" s="40"/>
      <c r="B87" s="41"/>
      <c r="C87" s="25" t="s">
        <v>237</v>
      </c>
      <c r="D87" s="42"/>
      <c r="E87" s="42"/>
      <c r="F87" s="42"/>
      <c r="G87" s="42"/>
      <c r="H87" s="42"/>
      <c r="I87" s="42"/>
      <c r="J87" s="42"/>
      <c r="K87" s="42"/>
      <c r="L87" s="149"/>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9"/>
      <c r="S88" s="40"/>
      <c r="T88" s="40"/>
      <c r="U88" s="40"/>
      <c r="V88" s="40"/>
      <c r="W88" s="40"/>
      <c r="X88" s="40"/>
      <c r="Y88" s="40"/>
      <c r="Z88" s="40"/>
      <c r="AA88" s="40"/>
      <c r="AB88" s="40"/>
      <c r="AC88" s="40"/>
      <c r="AD88" s="40"/>
      <c r="AE88" s="40"/>
    </row>
    <row r="89" s="2" customFormat="1" ht="12" customHeight="1">
      <c r="A89" s="40"/>
      <c r="B89" s="41"/>
      <c r="C89" s="34" t="s">
        <v>16</v>
      </c>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16.5" customHeight="1">
      <c r="A90" s="40"/>
      <c r="B90" s="41"/>
      <c r="C90" s="42"/>
      <c r="D90" s="42"/>
      <c r="E90" s="173" t="str">
        <f>E7</f>
        <v>Snížení energetické náročnosti budovy MŠ Strojařů, Chrudim</v>
      </c>
      <c r="F90" s="34"/>
      <c r="G90" s="34"/>
      <c r="H90" s="34"/>
      <c r="I90" s="42"/>
      <c r="J90" s="42"/>
      <c r="K90" s="42"/>
      <c r="L90" s="149"/>
      <c r="S90" s="40"/>
      <c r="T90" s="40"/>
      <c r="U90" s="40"/>
      <c r="V90" s="40"/>
      <c r="W90" s="40"/>
      <c r="X90" s="40"/>
      <c r="Y90" s="40"/>
      <c r="Z90" s="40"/>
      <c r="AA90" s="40"/>
      <c r="AB90" s="40"/>
      <c r="AC90" s="40"/>
      <c r="AD90" s="40"/>
      <c r="AE90" s="40"/>
    </row>
    <row r="91" s="1" customFormat="1" ht="12" customHeight="1">
      <c r="B91" s="23"/>
      <c r="C91" s="34" t="s">
        <v>202</v>
      </c>
      <c r="D91" s="24"/>
      <c r="E91" s="24"/>
      <c r="F91" s="24"/>
      <c r="G91" s="24"/>
      <c r="H91" s="24"/>
      <c r="I91" s="24"/>
      <c r="J91" s="24"/>
      <c r="K91" s="24"/>
      <c r="L91" s="22"/>
    </row>
    <row r="92" s="1" customFormat="1" ht="16.5" customHeight="1">
      <c r="B92" s="23"/>
      <c r="C92" s="24"/>
      <c r="D92" s="24"/>
      <c r="E92" s="173" t="s">
        <v>5999</v>
      </c>
      <c r="F92" s="24"/>
      <c r="G92" s="24"/>
      <c r="H92" s="24"/>
      <c r="I92" s="24"/>
      <c r="J92" s="24"/>
      <c r="K92" s="24"/>
      <c r="L92" s="22"/>
    </row>
    <row r="93" s="1" customFormat="1" ht="12" customHeight="1">
      <c r="B93" s="23"/>
      <c r="C93" s="34" t="s">
        <v>204</v>
      </c>
      <c r="D93" s="24"/>
      <c r="E93" s="24"/>
      <c r="F93" s="24"/>
      <c r="G93" s="24"/>
      <c r="H93" s="24"/>
      <c r="I93" s="24"/>
      <c r="J93" s="24"/>
      <c r="K93" s="24"/>
      <c r="L93" s="22"/>
    </row>
    <row r="94" s="2" customFormat="1" ht="16.5" customHeight="1">
      <c r="A94" s="40"/>
      <c r="B94" s="41"/>
      <c r="C94" s="42"/>
      <c r="D94" s="42"/>
      <c r="E94" s="174" t="s">
        <v>205</v>
      </c>
      <c r="F94" s="42"/>
      <c r="G94" s="42"/>
      <c r="H94" s="42"/>
      <c r="I94" s="42"/>
      <c r="J94" s="42"/>
      <c r="K94" s="42"/>
      <c r="L94" s="149"/>
      <c r="S94" s="40"/>
      <c r="T94" s="40"/>
      <c r="U94" s="40"/>
      <c r="V94" s="40"/>
      <c r="W94" s="40"/>
      <c r="X94" s="40"/>
      <c r="Y94" s="40"/>
      <c r="Z94" s="40"/>
      <c r="AA94" s="40"/>
      <c r="AB94" s="40"/>
      <c r="AC94" s="40"/>
      <c r="AD94" s="40"/>
      <c r="AE94" s="40"/>
    </row>
    <row r="95" s="2" customFormat="1" ht="12" customHeight="1">
      <c r="A95" s="40"/>
      <c r="B95" s="41"/>
      <c r="C95" s="34" t="s">
        <v>206</v>
      </c>
      <c r="D95" s="42"/>
      <c r="E95" s="42"/>
      <c r="F95" s="42"/>
      <c r="G95" s="42"/>
      <c r="H95" s="42"/>
      <c r="I95" s="42"/>
      <c r="J95" s="42"/>
      <c r="K95" s="42"/>
      <c r="L95" s="149"/>
      <c r="S95" s="40"/>
      <c r="T95" s="40"/>
      <c r="U95" s="40"/>
      <c r="V95" s="40"/>
      <c r="W95" s="40"/>
      <c r="X95" s="40"/>
      <c r="Y95" s="40"/>
      <c r="Z95" s="40"/>
      <c r="AA95" s="40"/>
      <c r="AB95" s="40"/>
      <c r="AC95" s="40"/>
      <c r="AD95" s="40"/>
      <c r="AE95" s="40"/>
    </row>
    <row r="96" s="2" customFormat="1" ht="30" customHeight="1">
      <c r="A96" s="40"/>
      <c r="B96" s="41"/>
      <c r="C96" s="42"/>
      <c r="D96" s="42"/>
      <c r="E96" s="71" t="str">
        <f>E13</f>
        <v>4(ZV) - Venkovní úpravy, kočárkárna, terasy, KZS a sanace exteriéru s injektáží, PBŘ (ZV)</v>
      </c>
      <c r="F96" s="42"/>
      <c r="G96" s="42"/>
      <c r="H96" s="42"/>
      <c r="I96" s="42"/>
      <c r="J96" s="42"/>
      <c r="K96" s="42"/>
      <c r="L96" s="149"/>
      <c r="S96" s="40"/>
      <c r="T96" s="40"/>
      <c r="U96" s="40"/>
      <c r="V96" s="40"/>
      <c r="W96" s="40"/>
      <c r="X96" s="40"/>
      <c r="Y96" s="40"/>
      <c r="Z96" s="40"/>
      <c r="AA96" s="40"/>
      <c r="AB96" s="40"/>
      <c r="AC96" s="40"/>
      <c r="AD96" s="40"/>
      <c r="AE96" s="40"/>
    </row>
    <row r="97" s="2" customFormat="1" ht="6.96" customHeight="1">
      <c r="A97" s="40"/>
      <c r="B97" s="41"/>
      <c r="C97" s="42"/>
      <c r="D97" s="42"/>
      <c r="E97" s="42"/>
      <c r="F97" s="42"/>
      <c r="G97" s="42"/>
      <c r="H97" s="42"/>
      <c r="I97" s="42"/>
      <c r="J97" s="42"/>
      <c r="K97" s="42"/>
      <c r="L97" s="149"/>
      <c r="S97" s="40"/>
      <c r="T97" s="40"/>
      <c r="U97" s="40"/>
      <c r="V97" s="40"/>
      <c r="W97" s="40"/>
      <c r="X97" s="40"/>
      <c r="Y97" s="40"/>
      <c r="Z97" s="40"/>
      <c r="AA97" s="40"/>
      <c r="AB97" s="40"/>
      <c r="AC97" s="40"/>
      <c r="AD97" s="40"/>
      <c r="AE97" s="40"/>
    </row>
    <row r="98" s="2" customFormat="1" ht="12" customHeight="1">
      <c r="A98" s="40"/>
      <c r="B98" s="41"/>
      <c r="C98" s="34" t="s">
        <v>21</v>
      </c>
      <c r="D98" s="42"/>
      <c r="E98" s="42"/>
      <c r="F98" s="29" t="str">
        <f>F16</f>
        <v xml:space="preserve"> </v>
      </c>
      <c r="G98" s="42"/>
      <c r="H98" s="42"/>
      <c r="I98" s="34" t="s">
        <v>23</v>
      </c>
      <c r="J98" s="74" t="str">
        <f>IF(J16="","",J16)</f>
        <v>28. 2. 2022</v>
      </c>
      <c r="K98" s="42"/>
      <c r="L98" s="149"/>
      <c r="S98" s="40"/>
      <c r="T98" s="40"/>
      <c r="U98" s="40"/>
      <c r="V98" s="40"/>
      <c r="W98" s="40"/>
      <c r="X98" s="40"/>
      <c r="Y98" s="40"/>
      <c r="Z98" s="40"/>
      <c r="AA98" s="40"/>
      <c r="AB98" s="40"/>
      <c r="AC98" s="40"/>
      <c r="AD98" s="40"/>
      <c r="AE98" s="40"/>
    </row>
    <row r="99" s="2" customFormat="1" ht="6.96" customHeight="1">
      <c r="A99" s="40"/>
      <c r="B99" s="41"/>
      <c r="C99" s="42"/>
      <c r="D99" s="42"/>
      <c r="E99" s="42"/>
      <c r="F99" s="42"/>
      <c r="G99" s="42"/>
      <c r="H99" s="42"/>
      <c r="I99" s="42"/>
      <c r="J99" s="42"/>
      <c r="K99" s="42"/>
      <c r="L99" s="149"/>
      <c r="S99" s="40"/>
      <c r="T99" s="40"/>
      <c r="U99" s="40"/>
      <c r="V99" s="40"/>
      <c r="W99" s="40"/>
      <c r="X99" s="40"/>
      <c r="Y99" s="40"/>
      <c r="Z99" s="40"/>
      <c r="AA99" s="40"/>
      <c r="AB99" s="40"/>
      <c r="AC99" s="40"/>
      <c r="AD99" s="40"/>
      <c r="AE99" s="40"/>
    </row>
    <row r="100" s="2" customFormat="1" ht="15.15" customHeight="1">
      <c r="A100" s="40"/>
      <c r="B100" s="41"/>
      <c r="C100" s="34" t="s">
        <v>25</v>
      </c>
      <c r="D100" s="42"/>
      <c r="E100" s="42"/>
      <c r="F100" s="29" t="str">
        <f>E19</f>
        <v xml:space="preserve"> </v>
      </c>
      <c r="G100" s="42"/>
      <c r="H100" s="42"/>
      <c r="I100" s="34" t="s">
        <v>30</v>
      </c>
      <c r="J100" s="38" t="str">
        <f>E25</f>
        <v xml:space="preserve"> </v>
      </c>
      <c r="K100" s="42"/>
      <c r="L100" s="149"/>
      <c r="S100" s="40"/>
      <c r="T100" s="40"/>
      <c r="U100" s="40"/>
      <c r="V100" s="40"/>
      <c r="W100" s="40"/>
      <c r="X100" s="40"/>
      <c r="Y100" s="40"/>
      <c r="Z100" s="40"/>
      <c r="AA100" s="40"/>
      <c r="AB100" s="40"/>
      <c r="AC100" s="40"/>
      <c r="AD100" s="40"/>
      <c r="AE100" s="40"/>
    </row>
    <row r="101" s="2" customFormat="1" ht="15.15" customHeight="1">
      <c r="A101" s="40"/>
      <c r="B101" s="41"/>
      <c r="C101" s="34" t="s">
        <v>28</v>
      </c>
      <c r="D101" s="42"/>
      <c r="E101" s="42"/>
      <c r="F101" s="29" t="str">
        <f>IF(E22="","",E22)</f>
        <v>Vyplň údaj</v>
      </c>
      <c r="G101" s="42"/>
      <c r="H101" s="42"/>
      <c r="I101" s="34" t="s">
        <v>32</v>
      </c>
      <c r="J101" s="38" t="str">
        <f>E28</f>
        <v xml:space="preserve"> </v>
      </c>
      <c r="K101" s="42"/>
      <c r="L101" s="149"/>
      <c r="S101" s="40"/>
      <c r="T101" s="40"/>
      <c r="U101" s="40"/>
      <c r="V101" s="40"/>
      <c r="W101" s="40"/>
      <c r="X101" s="40"/>
      <c r="Y101" s="40"/>
      <c r="Z101" s="40"/>
      <c r="AA101" s="40"/>
      <c r="AB101" s="40"/>
      <c r="AC101" s="40"/>
      <c r="AD101" s="40"/>
      <c r="AE101" s="40"/>
    </row>
    <row r="102" s="2" customFormat="1" ht="10.32" customHeight="1">
      <c r="A102" s="40"/>
      <c r="B102" s="41"/>
      <c r="C102" s="42"/>
      <c r="D102" s="42"/>
      <c r="E102" s="42"/>
      <c r="F102" s="42"/>
      <c r="G102" s="42"/>
      <c r="H102" s="42"/>
      <c r="I102" s="42"/>
      <c r="J102" s="42"/>
      <c r="K102" s="42"/>
      <c r="L102" s="149"/>
      <c r="S102" s="40"/>
      <c r="T102" s="40"/>
      <c r="U102" s="40"/>
      <c r="V102" s="40"/>
      <c r="W102" s="40"/>
      <c r="X102" s="40"/>
      <c r="Y102" s="40"/>
      <c r="Z102" s="40"/>
      <c r="AA102" s="40"/>
      <c r="AB102" s="40"/>
      <c r="AC102" s="40"/>
      <c r="AD102" s="40"/>
      <c r="AE102" s="40"/>
    </row>
    <row r="103" s="11" customFormat="1" ht="29.28" customHeight="1">
      <c r="A103" s="190"/>
      <c r="B103" s="191"/>
      <c r="C103" s="192" t="s">
        <v>238</v>
      </c>
      <c r="D103" s="193" t="s">
        <v>54</v>
      </c>
      <c r="E103" s="193" t="s">
        <v>50</v>
      </c>
      <c r="F103" s="193" t="s">
        <v>51</v>
      </c>
      <c r="G103" s="193" t="s">
        <v>239</v>
      </c>
      <c r="H103" s="193" t="s">
        <v>240</v>
      </c>
      <c r="I103" s="193" t="s">
        <v>241</v>
      </c>
      <c r="J103" s="193" t="s">
        <v>210</v>
      </c>
      <c r="K103" s="194" t="s">
        <v>242</v>
      </c>
      <c r="L103" s="195"/>
      <c r="M103" s="94" t="s">
        <v>19</v>
      </c>
      <c r="N103" s="95" t="s">
        <v>39</v>
      </c>
      <c r="O103" s="95" t="s">
        <v>243</v>
      </c>
      <c r="P103" s="95" t="s">
        <v>244</v>
      </c>
      <c r="Q103" s="95" t="s">
        <v>245</v>
      </c>
      <c r="R103" s="95" t="s">
        <v>246</v>
      </c>
      <c r="S103" s="95" t="s">
        <v>247</v>
      </c>
      <c r="T103" s="96" t="s">
        <v>248</v>
      </c>
      <c r="U103" s="190"/>
      <c r="V103" s="190"/>
      <c r="W103" s="190"/>
      <c r="X103" s="190"/>
      <c r="Y103" s="190"/>
      <c r="Z103" s="190"/>
      <c r="AA103" s="190"/>
      <c r="AB103" s="190"/>
      <c r="AC103" s="190"/>
      <c r="AD103" s="190"/>
      <c r="AE103" s="190"/>
    </row>
    <row r="104" s="2" customFormat="1" ht="22.8" customHeight="1">
      <c r="A104" s="40"/>
      <c r="B104" s="41"/>
      <c r="C104" s="101" t="s">
        <v>249</v>
      </c>
      <c r="D104" s="42"/>
      <c r="E104" s="42"/>
      <c r="F104" s="42"/>
      <c r="G104" s="42"/>
      <c r="H104" s="42"/>
      <c r="I104" s="42"/>
      <c r="J104" s="196">
        <f>BK104</f>
        <v>0</v>
      </c>
      <c r="K104" s="42"/>
      <c r="L104" s="46"/>
      <c r="M104" s="97"/>
      <c r="N104" s="197"/>
      <c r="O104" s="98"/>
      <c r="P104" s="198">
        <f>P105+P1043</f>
        <v>0</v>
      </c>
      <c r="Q104" s="98"/>
      <c r="R104" s="198">
        <f>R105+R1043</f>
        <v>22.923129416999998</v>
      </c>
      <c r="S104" s="98"/>
      <c r="T104" s="199">
        <f>T105+T1043</f>
        <v>17.697360400000001</v>
      </c>
      <c r="U104" s="40"/>
      <c r="V104" s="40"/>
      <c r="W104" s="40"/>
      <c r="X104" s="40"/>
      <c r="Y104" s="40"/>
      <c r="Z104" s="40"/>
      <c r="AA104" s="40"/>
      <c r="AB104" s="40"/>
      <c r="AC104" s="40"/>
      <c r="AD104" s="40"/>
      <c r="AE104" s="40"/>
      <c r="AT104" s="19" t="s">
        <v>68</v>
      </c>
      <c r="AU104" s="19" t="s">
        <v>211</v>
      </c>
      <c r="BK104" s="200">
        <f>BK105+BK1043</f>
        <v>0</v>
      </c>
    </row>
    <row r="105" s="12" customFormat="1" ht="25.92" customHeight="1">
      <c r="A105" s="12"/>
      <c r="B105" s="201"/>
      <c r="C105" s="202"/>
      <c r="D105" s="203" t="s">
        <v>68</v>
      </c>
      <c r="E105" s="204" t="s">
        <v>250</v>
      </c>
      <c r="F105" s="204" t="s">
        <v>251</v>
      </c>
      <c r="G105" s="202"/>
      <c r="H105" s="202"/>
      <c r="I105" s="205"/>
      <c r="J105" s="206">
        <f>BK105</f>
        <v>0</v>
      </c>
      <c r="K105" s="202"/>
      <c r="L105" s="207"/>
      <c r="M105" s="208"/>
      <c r="N105" s="209"/>
      <c r="O105" s="209"/>
      <c r="P105" s="210">
        <f>P106+P186+P249+P314+P749+P784+P787+P904+P1026+P1040</f>
        <v>0</v>
      </c>
      <c r="Q105" s="209"/>
      <c r="R105" s="210">
        <f>R106+R186+R249+R314+R749+R784+R787+R904+R1026+R1040</f>
        <v>22.695097916999998</v>
      </c>
      <c r="S105" s="209"/>
      <c r="T105" s="211">
        <f>T106+T186+T249+T314+T749+T784+T787+T904+T1026+T1040</f>
        <v>17.629224400000002</v>
      </c>
      <c r="U105" s="12"/>
      <c r="V105" s="12"/>
      <c r="W105" s="12"/>
      <c r="X105" s="12"/>
      <c r="Y105" s="12"/>
      <c r="Z105" s="12"/>
      <c r="AA105" s="12"/>
      <c r="AB105" s="12"/>
      <c r="AC105" s="12"/>
      <c r="AD105" s="12"/>
      <c r="AE105" s="12"/>
      <c r="AR105" s="212" t="s">
        <v>76</v>
      </c>
      <c r="AT105" s="213" t="s">
        <v>68</v>
      </c>
      <c r="AU105" s="213" t="s">
        <v>69</v>
      </c>
      <c r="AY105" s="212" t="s">
        <v>252</v>
      </c>
      <c r="BK105" s="214">
        <f>BK106+BK186+BK249+BK314+BK749+BK784+BK787+BK904+BK1026+BK1040</f>
        <v>0</v>
      </c>
    </row>
    <row r="106" s="12" customFormat="1" ht="22.8" customHeight="1">
      <c r="A106" s="12"/>
      <c r="B106" s="201"/>
      <c r="C106" s="202"/>
      <c r="D106" s="203" t="s">
        <v>68</v>
      </c>
      <c r="E106" s="215" t="s">
        <v>76</v>
      </c>
      <c r="F106" s="215" t="s">
        <v>2863</v>
      </c>
      <c r="G106" s="202"/>
      <c r="H106" s="202"/>
      <c r="I106" s="205"/>
      <c r="J106" s="216">
        <f>BK106</f>
        <v>0</v>
      </c>
      <c r="K106" s="202"/>
      <c r="L106" s="207"/>
      <c r="M106" s="208"/>
      <c r="N106" s="209"/>
      <c r="O106" s="209"/>
      <c r="P106" s="210">
        <f>SUM(P107:P185)</f>
        <v>0</v>
      </c>
      <c r="Q106" s="209"/>
      <c r="R106" s="210">
        <f>SUM(R107:R185)</f>
        <v>0</v>
      </c>
      <c r="S106" s="209"/>
      <c r="T106" s="211">
        <f>SUM(T107:T185)</f>
        <v>0</v>
      </c>
      <c r="U106" s="12"/>
      <c r="V106" s="12"/>
      <c r="W106" s="12"/>
      <c r="X106" s="12"/>
      <c r="Y106" s="12"/>
      <c r="Z106" s="12"/>
      <c r="AA106" s="12"/>
      <c r="AB106" s="12"/>
      <c r="AC106" s="12"/>
      <c r="AD106" s="12"/>
      <c r="AE106" s="12"/>
      <c r="AR106" s="212" t="s">
        <v>76</v>
      </c>
      <c r="AT106" s="213" t="s">
        <v>68</v>
      </c>
      <c r="AU106" s="213" t="s">
        <v>76</v>
      </c>
      <c r="AY106" s="212" t="s">
        <v>252</v>
      </c>
      <c r="BK106" s="214">
        <f>SUM(BK107:BK185)</f>
        <v>0</v>
      </c>
    </row>
    <row r="107" s="2" customFormat="1" ht="44.25" customHeight="1">
      <c r="A107" s="40"/>
      <c r="B107" s="41"/>
      <c r="C107" s="217" t="s">
        <v>76</v>
      </c>
      <c r="D107" s="217" t="s">
        <v>254</v>
      </c>
      <c r="E107" s="218" t="s">
        <v>2870</v>
      </c>
      <c r="F107" s="219" t="s">
        <v>2871</v>
      </c>
      <c r="G107" s="220" t="s">
        <v>280</v>
      </c>
      <c r="H107" s="221">
        <v>37.173999999999999</v>
      </c>
      <c r="I107" s="222"/>
      <c r="J107" s="223">
        <f>ROUND(I107*H107,2)</f>
        <v>0</v>
      </c>
      <c r="K107" s="219" t="s">
        <v>257</v>
      </c>
      <c r="L107" s="46"/>
      <c r="M107" s="224" t="s">
        <v>19</v>
      </c>
      <c r="N107" s="225" t="s">
        <v>40</v>
      </c>
      <c r="O107" s="86"/>
      <c r="P107" s="226">
        <f>O107*H107</f>
        <v>0</v>
      </c>
      <c r="Q107" s="226">
        <v>0</v>
      </c>
      <c r="R107" s="226">
        <f>Q107*H107</f>
        <v>0</v>
      </c>
      <c r="S107" s="226">
        <v>0</v>
      </c>
      <c r="T107" s="227">
        <f>S107*H107</f>
        <v>0</v>
      </c>
      <c r="U107" s="40"/>
      <c r="V107" s="40"/>
      <c r="W107" s="40"/>
      <c r="X107" s="40"/>
      <c r="Y107" s="40"/>
      <c r="Z107" s="40"/>
      <c r="AA107" s="40"/>
      <c r="AB107" s="40"/>
      <c r="AC107" s="40"/>
      <c r="AD107" s="40"/>
      <c r="AE107" s="40"/>
      <c r="AR107" s="228" t="s">
        <v>258</v>
      </c>
      <c r="AT107" s="228" t="s">
        <v>254</v>
      </c>
      <c r="AU107" s="228" t="s">
        <v>78</v>
      </c>
      <c r="AY107" s="19" t="s">
        <v>252</v>
      </c>
      <c r="BE107" s="229">
        <f>IF(N107="základní",J107,0)</f>
        <v>0</v>
      </c>
      <c r="BF107" s="229">
        <f>IF(N107="snížená",J107,0)</f>
        <v>0</v>
      </c>
      <c r="BG107" s="229">
        <f>IF(N107="zákl. přenesená",J107,0)</f>
        <v>0</v>
      </c>
      <c r="BH107" s="229">
        <f>IF(N107="sníž. přenesená",J107,0)</f>
        <v>0</v>
      </c>
      <c r="BI107" s="229">
        <f>IF(N107="nulová",J107,0)</f>
        <v>0</v>
      </c>
      <c r="BJ107" s="19" t="s">
        <v>76</v>
      </c>
      <c r="BK107" s="229">
        <f>ROUND(I107*H107,2)</f>
        <v>0</v>
      </c>
      <c r="BL107" s="19" t="s">
        <v>258</v>
      </c>
      <c r="BM107" s="228" t="s">
        <v>3937</v>
      </c>
    </row>
    <row r="108" s="2" customFormat="1">
      <c r="A108" s="40"/>
      <c r="B108" s="41"/>
      <c r="C108" s="42"/>
      <c r="D108" s="230" t="s">
        <v>260</v>
      </c>
      <c r="E108" s="42"/>
      <c r="F108" s="231" t="s">
        <v>2873</v>
      </c>
      <c r="G108" s="42"/>
      <c r="H108" s="42"/>
      <c r="I108" s="232"/>
      <c r="J108" s="42"/>
      <c r="K108" s="42"/>
      <c r="L108" s="46"/>
      <c r="M108" s="233"/>
      <c r="N108" s="234"/>
      <c r="O108" s="86"/>
      <c r="P108" s="86"/>
      <c r="Q108" s="86"/>
      <c r="R108" s="86"/>
      <c r="S108" s="86"/>
      <c r="T108" s="87"/>
      <c r="U108" s="40"/>
      <c r="V108" s="40"/>
      <c r="W108" s="40"/>
      <c r="X108" s="40"/>
      <c r="Y108" s="40"/>
      <c r="Z108" s="40"/>
      <c r="AA108" s="40"/>
      <c r="AB108" s="40"/>
      <c r="AC108" s="40"/>
      <c r="AD108" s="40"/>
      <c r="AE108" s="40"/>
      <c r="AT108" s="19" t="s">
        <v>260</v>
      </c>
      <c r="AU108" s="19" t="s">
        <v>78</v>
      </c>
    </row>
    <row r="109" s="13" customFormat="1">
      <c r="A109" s="13"/>
      <c r="B109" s="235"/>
      <c r="C109" s="236"/>
      <c r="D109" s="237" t="s">
        <v>262</v>
      </c>
      <c r="E109" s="238" t="s">
        <v>19</v>
      </c>
      <c r="F109" s="239" t="s">
        <v>3938</v>
      </c>
      <c r="G109" s="236"/>
      <c r="H109" s="238" t="s">
        <v>19</v>
      </c>
      <c r="I109" s="240"/>
      <c r="J109" s="236"/>
      <c r="K109" s="236"/>
      <c r="L109" s="241"/>
      <c r="M109" s="242"/>
      <c r="N109" s="243"/>
      <c r="O109" s="243"/>
      <c r="P109" s="243"/>
      <c r="Q109" s="243"/>
      <c r="R109" s="243"/>
      <c r="S109" s="243"/>
      <c r="T109" s="244"/>
      <c r="U109" s="13"/>
      <c r="V109" s="13"/>
      <c r="W109" s="13"/>
      <c r="X109" s="13"/>
      <c r="Y109" s="13"/>
      <c r="Z109" s="13"/>
      <c r="AA109" s="13"/>
      <c r="AB109" s="13"/>
      <c r="AC109" s="13"/>
      <c r="AD109" s="13"/>
      <c r="AE109" s="13"/>
      <c r="AT109" s="245" t="s">
        <v>262</v>
      </c>
      <c r="AU109" s="245" t="s">
        <v>78</v>
      </c>
      <c r="AV109" s="13" t="s">
        <v>76</v>
      </c>
      <c r="AW109" s="13" t="s">
        <v>31</v>
      </c>
      <c r="AX109" s="13" t="s">
        <v>69</v>
      </c>
      <c r="AY109" s="245" t="s">
        <v>252</v>
      </c>
    </row>
    <row r="110" s="13" customFormat="1">
      <c r="A110" s="13"/>
      <c r="B110" s="235"/>
      <c r="C110" s="236"/>
      <c r="D110" s="237" t="s">
        <v>262</v>
      </c>
      <c r="E110" s="238" t="s">
        <v>19</v>
      </c>
      <c r="F110" s="239" t="s">
        <v>6826</v>
      </c>
      <c r="G110" s="236"/>
      <c r="H110" s="238" t="s">
        <v>19</v>
      </c>
      <c r="I110" s="240"/>
      <c r="J110" s="236"/>
      <c r="K110" s="236"/>
      <c r="L110" s="241"/>
      <c r="M110" s="242"/>
      <c r="N110" s="243"/>
      <c r="O110" s="243"/>
      <c r="P110" s="243"/>
      <c r="Q110" s="243"/>
      <c r="R110" s="243"/>
      <c r="S110" s="243"/>
      <c r="T110" s="244"/>
      <c r="U110" s="13"/>
      <c r="V110" s="13"/>
      <c r="W110" s="13"/>
      <c r="X110" s="13"/>
      <c r="Y110" s="13"/>
      <c r="Z110" s="13"/>
      <c r="AA110" s="13"/>
      <c r="AB110" s="13"/>
      <c r="AC110" s="13"/>
      <c r="AD110" s="13"/>
      <c r="AE110" s="13"/>
      <c r="AT110" s="245" t="s">
        <v>262</v>
      </c>
      <c r="AU110" s="245" t="s">
        <v>78</v>
      </c>
      <c r="AV110" s="13" t="s">
        <v>76</v>
      </c>
      <c r="AW110" s="13" t="s">
        <v>31</v>
      </c>
      <c r="AX110" s="13" t="s">
        <v>69</v>
      </c>
      <c r="AY110" s="245" t="s">
        <v>252</v>
      </c>
    </row>
    <row r="111" s="13" customFormat="1">
      <c r="A111" s="13"/>
      <c r="B111" s="235"/>
      <c r="C111" s="236"/>
      <c r="D111" s="237" t="s">
        <v>262</v>
      </c>
      <c r="E111" s="238" t="s">
        <v>19</v>
      </c>
      <c r="F111" s="239" t="s">
        <v>6827</v>
      </c>
      <c r="G111" s="236"/>
      <c r="H111" s="238" t="s">
        <v>19</v>
      </c>
      <c r="I111" s="240"/>
      <c r="J111" s="236"/>
      <c r="K111" s="236"/>
      <c r="L111" s="241"/>
      <c r="M111" s="242"/>
      <c r="N111" s="243"/>
      <c r="O111" s="243"/>
      <c r="P111" s="243"/>
      <c r="Q111" s="243"/>
      <c r="R111" s="243"/>
      <c r="S111" s="243"/>
      <c r="T111" s="244"/>
      <c r="U111" s="13"/>
      <c r="V111" s="13"/>
      <c r="W111" s="13"/>
      <c r="X111" s="13"/>
      <c r="Y111" s="13"/>
      <c r="Z111" s="13"/>
      <c r="AA111" s="13"/>
      <c r="AB111" s="13"/>
      <c r="AC111" s="13"/>
      <c r="AD111" s="13"/>
      <c r="AE111" s="13"/>
      <c r="AT111" s="245" t="s">
        <v>262</v>
      </c>
      <c r="AU111" s="245" t="s">
        <v>78</v>
      </c>
      <c r="AV111" s="13" t="s">
        <v>76</v>
      </c>
      <c r="AW111" s="13" t="s">
        <v>31</v>
      </c>
      <c r="AX111" s="13" t="s">
        <v>69</v>
      </c>
      <c r="AY111" s="245" t="s">
        <v>252</v>
      </c>
    </row>
    <row r="112" s="13" customFormat="1">
      <c r="A112" s="13"/>
      <c r="B112" s="235"/>
      <c r="C112" s="236"/>
      <c r="D112" s="237" t="s">
        <v>262</v>
      </c>
      <c r="E112" s="238" t="s">
        <v>19</v>
      </c>
      <c r="F112" s="239" t="s">
        <v>6828</v>
      </c>
      <c r="G112" s="236"/>
      <c r="H112" s="238" t="s">
        <v>19</v>
      </c>
      <c r="I112" s="240"/>
      <c r="J112" s="236"/>
      <c r="K112" s="236"/>
      <c r="L112" s="241"/>
      <c r="M112" s="242"/>
      <c r="N112" s="243"/>
      <c r="O112" s="243"/>
      <c r="P112" s="243"/>
      <c r="Q112" s="243"/>
      <c r="R112" s="243"/>
      <c r="S112" s="243"/>
      <c r="T112" s="244"/>
      <c r="U112" s="13"/>
      <c r="V112" s="13"/>
      <c r="W112" s="13"/>
      <c r="X112" s="13"/>
      <c r="Y112" s="13"/>
      <c r="Z112" s="13"/>
      <c r="AA112" s="13"/>
      <c r="AB112" s="13"/>
      <c r="AC112" s="13"/>
      <c r="AD112" s="13"/>
      <c r="AE112" s="13"/>
      <c r="AT112" s="245" t="s">
        <v>262</v>
      </c>
      <c r="AU112" s="245" t="s">
        <v>78</v>
      </c>
      <c r="AV112" s="13" t="s">
        <v>76</v>
      </c>
      <c r="AW112" s="13" t="s">
        <v>31</v>
      </c>
      <c r="AX112" s="13" t="s">
        <v>69</v>
      </c>
      <c r="AY112" s="245" t="s">
        <v>252</v>
      </c>
    </row>
    <row r="113" s="13" customFormat="1">
      <c r="A113" s="13"/>
      <c r="B113" s="235"/>
      <c r="C113" s="236"/>
      <c r="D113" s="237" t="s">
        <v>262</v>
      </c>
      <c r="E113" s="238" t="s">
        <v>19</v>
      </c>
      <c r="F113" s="239" t="s">
        <v>6829</v>
      </c>
      <c r="G113" s="236"/>
      <c r="H113" s="238" t="s">
        <v>19</v>
      </c>
      <c r="I113" s="240"/>
      <c r="J113" s="236"/>
      <c r="K113" s="236"/>
      <c r="L113" s="241"/>
      <c r="M113" s="242"/>
      <c r="N113" s="243"/>
      <c r="O113" s="243"/>
      <c r="P113" s="243"/>
      <c r="Q113" s="243"/>
      <c r="R113" s="243"/>
      <c r="S113" s="243"/>
      <c r="T113" s="244"/>
      <c r="U113" s="13"/>
      <c r="V113" s="13"/>
      <c r="W113" s="13"/>
      <c r="X113" s="13"/>
      <c r="Y113" s="13"/>
      <c r="Z113" s="13"/>
      <c r="AA113" s="13"/>
      <c r="AB113" s="13"/>
      <c r="AC113" s="13"/>
      <c r="AD113" s="13"/>
      <c r="AE113" s="13"/>
      <c r="AT113" s="245" t="s">
        <v>262</v>
      </c>
      <c r="AU113" s="245" t="s">
        <v>78</v>
      </c>
      <c r="AV113" s="13" t="s">
        <v>76</v>
      </c>
      <c r="AW113" s="13" t="s">
        <v>31</v>
      </c>
      <c r="AX113" s="13" t="s">
        <v>69</v>
      </c>
      <c r="AY113" s="245" t="s">
        <v>252</v>
      </c>
    </row>
    <row r="114" s="13" customFormat="1">
      <c r="A114" s="13"/>
      <c r="B114" s="235"/>
      <c r="C114" s="236"/>
      <c r="D114" s="237" t="s">
        <v>262</v>
      </c>
      <c r="E114" s="238" t="s">
        <v>19</v>
      </c>
      <c r="F114" s="239" t="s">
        <v>6830</v>
      </c>
      <c r="G114" s="236"/>
      <c r="H114" s="238" t="s">
        <v>19</v>
      </c>
      <c r="I114" s="240"/>
      <c r="J114" s="236"/>
      <c r="K114" s="236"/>
      <c r="L114" s="241"/>
      <c r="M114" s="242"/>
      <c r="N114" s="243"/>
      <c r="O114" s="243"/>
      <c r="P114" s="243"/>
      <c r="Q114" s="243"/>
      <c r="R114" s="243"/>
      <c r="S114" s="243"/>
      <c r="T114" s="244"/>
      <c r="U114" s="13"/>
      <c r="V114" s="13"/>
      <c r="W114" s="13"/>
      <c r="X114" s="13"/>
      <c r="Y114" s="13"/>
      <c r="Z114" s="13"/>
      <c r="AA114" s="13"/>
      <c r="AB114" s="13"/>
      <c r="AC114" s="13"/>
      <c r="AD114" s="13"/>
      <c r="AE114" s="13"/>
      <c r="AT114" s="245" t="s">
        <v>262</v>
      </c>
      <c r="AU114" s="245" t="s">
        <v>78</v>
      </c>
      <c r="AV114" s="13" t="s">
        <v>76</v>
      </c>
      <c r="AW114" s="13" t="s">
        <v>31</v>
      </c>
      <c r="AX114" s="13" t="s">
        <v>69</v>
      </c>
      <c r="AY114" s="245" t="s">
        <v>252</v>
      </c>
    </row>
    <row r="115" s="13" customFormat="1">
      <c r="A115" s="13"/>
      <c r="B115" s="235"/>
      <c r="C115" s="236"/>
      <c r="D115" s="237" t="s">
        <v>262</v>
      </c>
      <c r="E115" s="238" t="s">
        <v>19</v>
      </c>
      <c r="F115" s="239" t="s">
        <v>6831</v>
      </c>
      <c r="G115" s="236"/>
      <c r="H115" s="238" t="s">
        <v>19</v>
      </c>
      <c r="I115" s="240"/>
      <c r="J115" s="236"/>
      <c r="K115" s="236"/>
      <c r="L115" s="241"/>
      <c r="M115" s="242"/>
      <c r="N115" s="243"/>
      <c r="O115" s="243"/>
      <c r="P115" s="243"/>
      <c r="Q115" s="243"/>
      <c r="R115" s="243"/>
      <c r="S115" s="243"/>
      <c r="T115" s="244"/>
      <c r="U115" s="13"/>
      <c r="V115" s="13"/>
      <c r="W115" s="13"/>
      <c r="X115" s="13"/>
      <c r="Y115" s="13"/>
      <c r="Z115" s="13"/>
      <c r="AA115" s="13"/>
      <c r="AB115" s="13"/>
      <c r="AC115" s="13"/>
      <c r="AD115" s="13"/>
      <c r="AE115" s="13"/>
      <c r="AT115" s="245" t="s">
        <v>262</v>
      </c>
      <c r="AU115" s="245" t="s">
        <v>78</v>
      </c>
      <c r="AV115" s="13" t="s">
        <v>76</v>
      </c>
      <c r="AW115" s="13" t="s">
        <v>31</v>
      </c>
      <c r="AX115" s="13" t="s">
        <v>69</v>
      </c>
      <c r="AY115" s="245" t="s">
        <v>252</v>
      </c>
    </row>
    <row r="116" s="14" customFormat="1">
      <c r="A116" s="14"/>
      <c r="B116" s="246"/>
      <c r="C116" s="247"/>
      <c r="D116" s="237" t="s">
        <v>262</v>
      </c>
      <c r="E116" s="248" t="s">
        <v>19</v>
      </c>
      <c r="F116" s="249" t="s">
        <v>7248</v>
      </c>
      <c r="G116" s="247"/>
      <c r="H116" s="250">
        <v>1.2051000000000001</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262</v>
      </c>
      <c r="AU116" s="256" t="s">
        <v>78</v>
      </c>
      <c r="AV116" s="14" t="s">
        <v>78</v>
      </c>
      <c r="AW116" s="14" t="s">
        <v>31</v>
      </c>
      <c r="AX116" s="14" t="s">
        <v>69</v>
      </c>
      <c r="AY116" s="256" t="s">
        <v>252</v>
      </c>
    </row>
    <row r="117" s="14" customFormat="1">
      <c r="A117" s="14"/>
      <c r="B117" s="246"/>
      <c r="C117" s="247"/>
      <c r="D117" s="237" t="s">
        <v>262</v>
      </c>
      <c r="E117" s="248" t="s">
        <v>19</v>
      </c>
      <c r="F117" s="249" t="s">
        <v>7249</v>
      </c>
      <c r="G117" s="247"/>
      <c r="H117" s="250">
        <v>7.5899000000000001</v>
      </c>
      <c r="I117" s="251"/>
      <c r="J117" s="247"/>
      <c r="K117" s="247"/>
      <c r="L117" s="252"/>
      <c r="M117" s="253"/>
      <c r="N117" s="254"/>
      <c r="O117" s="254"/>
      <c r="P117" s="254"/>
      <c r="Q117" s="254"/>
      <c r="R117" s="254"/>
      <c r="S117" s="254"/>
      <c r="T117" s="255"/>
      <c r="U117" s="14"/>
      <c r="V117" s="14"/>
      <c r="W117" s="14"/>
      <c r="X117" s="14"/>
      <c r="Y117" s="14"/>
      <c r="Z117" s="14"/>
      <c r="AA117" s="14"/>
      <c r="AB117" s="14"/>
      <c r="AC117" s="14"/>
      <c r="AD117" s="14"/>
      <c r="AE117" s="14"/>
      <c r="AT117" s="256" t="s">
        <v>262</v>
      </c>
      <c r="AU117" s="256" t="s">
        <v>78</v>
      </c>
      <c r="AV117" s="14" t="s">
        <v>78</v>
      </c>
      <c r="AW117" s="14" t="s">
        <v>31</v>
      </c>
      <c r="AX117" s="14" t="s">
        <v>69</v>
      </c>
      <c r="AY117" s="256" t="s">
        <v>252</v>
      </c>
    </row>
    <row r="118" s="14" customFormat="1">
      <c r="A118" s="14"/>
      <c r="B118" s="246"/>
      <c r="C118" s="247"/>
      <c r="D118" s="237" t="s">
        <v>262</v>
      </c>
      <c r="E118" s="248" t="s">
        <v>19</v>
      </c>
      <c r="F118" s="249" t="s">
        <v>7250</v>
      </c>
      <c r="G118" s="247"/>
      <c r="H118" s="250">
        <v>3.9155000000000002</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262</v>
      </c>
      <c r="AU118" s="256" t="s">
        <v>78</v>
      </c>
      <c r="AV118" s="14" t="s">
        <v>78</v>
      </c>
      <c r="AW118" s="14" t="s">
        <v>31</v>
      </c>
      <c r="AX118" s="14" t="s">
        <v>69</v>
      </c>
      <c r="AY118" s="256" t="s">
        <v>252</v>
      </c>
    </row>
    <row r="119" s="14" customFormat="1">
      <c r="A119" s="14"/>
      <c r="B119" s="246"/>
      <c r="C119" s="247"/>
      <c r="D119" s="237" t="s">
        <v>262</v>
      </c>
      <c r="E119" s="248" t="s">
        <v>19</v>
      </c>
      <c r="F119" s="249" t="s">
        <v>7251</v>
      </c>
      <c r="G119" s="247"/>
      <c r="H119" s="250">
        <v>6.6356000000000002</v>
      </c>
      <c r="I119" s="251"/>
      <c r="J119" s="247"/>
      <c r="K119" s="247"/>
      <c r="L119" s="252"/>
      <c r="M119" s="253"/>
      <c r="N119" s="254"/>
      <c r="O119" s="254"/>
      <c r="P119" s="254"/>
      <c r="Q119" s="254"/>
      <c r="R119" s="254"/>
      <c r="S119" s="254"/>
      <c r="T119" s="255"/>
      <c r="U119" s="14"/>
      <c r="V119" s="14"/>
      <c r="W119" s="14"/>
      <c r="X119" s="14"/>
      <c r="Y119" s="14"/>
      <c r="Z119" s="14"/>
      <c r="AA119" s="14"/>
      <c r="AB119" s="14"/>
      <c r="AC119" s="14"/>
      <c r="AD119" s="14"/>
      <c r="AE119" s="14"/>
      <c r="AT119" s="256" t="s">
        <v>262</v>
      </c>
      <c r="AU119" s="256" t="s">
        <v>78</v>
      </c>
      <c r="AV119" s="14" t="s">
        <v>78</v>
      </c>
      <c r="AW119" s="14" t="s">
        <v>31</v>
      </c>
      <c r="AX119" s="14" t="s">
        <v>69</v>
      </c>
      <c r="AY119" s="256" t="s">
        <v>252</v>
      </c>
    </row>
    <row r="120" s="14" customFormat="1">
      <c r="A120" s="14"/>
      <c r="B120" s="246"/>
      <c r="C120" s="247"/>
      <c r="D120" s="237" t="s">
        <v>262</v>
      </c>
      <c r="E120" s="248" t="s">
        <v>19</v>
      </c>
      <c r="F120" s="249" t="s">
        <v>7252</v>
      </c>
      <c r="G120" s="247"/>
      <c r="H120" s="250">
        <v>6.9343000000000004</v>
      </c>
      <c r="I120" s="251"/>
      <c r="J120" s="247"/>
      <c r="K120" s="247"/>
      <c r="L120" s="252"/>
      <c r="M120" s="253"/>
      <c r="N120" s="254"/>
      <c r="O120" s="254"/>
      <c r="P120" s="254"/>
      <c r="Q120" s="254"/>
      <c r="R120" s="254"/>
      <c r="S120" s="254"/>
      <c r="T120" s="255"/>
      <c r="U120" s="14"/>
      <c r="V120" s="14"/>
      <c r="W120" s="14"/>
      <c r="X120" s="14"/>
      <c r="Y120" s="14"/>
      <c r="Z120" s="14"/>
      <c r="AA120" s="14"/>
      <c r="AB120" s="14"/>
      <c r="AC120" s="14"/>
      <c r="AD120" s="14"/>
      <c r="AE120" s="14"/>
      <c r="AT120" s="256" t="s">
        <v>262</v>
      </c>
      <c r="AU120" s="256" t="s">
        <v>78</v>
      </c>
      <c r="AV120" s="14" t="s">
        <v>78</v>
      </c>
      <c r="AW120" s="14" t="s">
        <v>31</v>
      </c>
      <c r="AX120" s="14" t="s">
        <v>69</v>
      </c>
      <c r="AY120" s="256" t="s">
        <v>252</v>
      </c>
    </row>
    <row r="121" s="14" customFormat="1">
      <c r="A121" s="14"/>
      <c r="B121" s="246"/>
      <c r="C121" s="247"/>
      <c r="D121" s="237" t="s">
        <v>262</v>
      </c>
      <c r="E121" s="248" t="s">
        <v>19</v>
      </c>
      <c r="F121" s="249" t="s">
        <v>7253</v>
      </c>
      <c r="G121" s="247"/>
      <c r="H121" s="250">
        <v>3.3037000000000001</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262</v>
      </c>
      <c r="AU121" s="256" t="s">
        <v>78</v>
      </c>
      <c r="AV121" s="14" t="s">
        <v>78</v>
      </c>
      <c r="AW121" s="14" t="s">
        <v>31</v>
      </c>
      <c r="AX121" s="14" t="s">
        <v>69</v>
      </c>
      <c r="AY121" s="256" t="s">
        <v>252</v>
      </c>
    </row>
    <row r="122" s="14" customFormat="1">
      <c r="A122" s="14"/>
      <c r="B122" s="246"/>
      <c r="C122" s="247"/>
      <c r="D122" s="237" t="s">
        <v>262</v>
      </c>
      <c r="E122" s="248" t="s">
        <v>19</v>
      </c>
      <c r="F122" s="249" t="s">
        <v>7254</v>
      </c>
      <c r="G122" s="247"/>
      <c r="H122" s="250">
        <v>7.5899000000000001</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262</v>
      </c>
      <c r="AU122" s="256" t="s">
        <v>78</v>
      </c>
      <c r="AV122" s="14" t="s">
        <v>78</v>
      </c>
      <c r="AW122" s="14" t="s">
        <v>31</v>
      </c>
      <c r="AX122" s="14" t="s">
        <v>69</v>
      </c>
      <c r="AY122" s="256" t="s">
        <v>252</v>
      </c>
    </row>
    <row r="123" s="16" customFormat="1">
      <c r="A123" s="16"/>
      <c r="B123" s="268"/>
      <c r="C123" s="269"/>
      <c r="D123" s="237" t="s">
        <v>262</v>
      </c>
      <c r="E123" s="270" t="s">
        <v>6832</v>
      </c>
      <c r="F123" s="271" t="s">
        <v>333</v>
      </c>
      <c r="G123" s="269"/>
      <c r="H123" s="272">
        <v>37.173999999999999</v>
      </c>
      <c r="I123" s="273"/>
      <c r="J123" s="269"/>
      <c r="K123" s="269"/>
      <c r="L123" s="274"/>
      <c r="M123" s="275"/>
      <c r="N123" s="276"/>
      <c r="O123" s="276"/>
      <c r="P123" s="276"/>
      <c r="Q123" s="276"/>
      <c r="R123" s="276"/>
      <c r="S123" s="276"/>
      <c r="T123" s="277"/>
      <c r="U123" s="16"/>
      <c r="V123" s="16"/>
      <c r="W123" s="16"/>
      <c r="X123" s="16"/>
      <c r="Y123" s="16"/>
      <c r="Z123" s="16"/>
      <c r="AA123" s="16"/>
      <c r="AB123" s="16"/>
      <c r="AC123" s="16"/>
      <c r="AD123" s="16"/>
      <c r="AE123" s="16"/>
      <c r="AT123" s="278" t="s">
        <v>262</v>
      </c>
      <c r="AU123" s="278" t="s">
        <v>78</v>
      </c>
      <c r="AV123" s="16" t="s">
        <v>85</v>
      </c>
      <c r="AW123" s="16" t="s">
        <v>31</v>
      </c>
      <c r="AX123" s="16" t="s">
        <v>69</v>
      </c>
      <c r="AY123" s="278" t="s">
        <v>252</v>
      </c>
    </row>
    <row r="124" s="13" customFormat="1">
      <c r="A124" s="13"/>
      <c r="B124" s="235"/>
      <c r="C124" s="236"/>
      <c r="D124" s="237" t="s">
        <v>262</v>
      </c>
      <c r="E124" s="238" t="s">
        <v>19</v>
      </c>
      <c r="F124" s="239" t="s">
        <v>6833</v>
      </c>
      <c r="G124" s="236"/>
      <c r="H124" s="238" t="s">
        <v>19</v>
      </c>
      <c r="I124" s="240"/>
      <c r="J124" s="236"/>
      <c r="K124" s="236"/>
      <c r="L124" s="241"/>
      <c r="M124" s="242"/>
      <c r="N124" s="243"/>
      <c r="O124" s="243"/>
      <c r="P124" s="243"/>
      <c r="Q124" s="243"/>
      <c r="R124" s="243"/>
      <c r="S124" s="243"/>
      <c r="T124" s="244"/>
      <c r="U124" s="13"/>
      <c r="V124" s="13"/>
      <c r="W124" s="13"/>
      <c r="X124" s="13"/>
      <c r="Y124" s="13"/>
      <c r="Z124" s="13"/>
      <c r="AA124" s="13"/>
      <c r="AB124" s="13"/>
      <c r="AC124" s="13"/>
      <c r="AD124" s="13"/>
      <c r="AE124" s="13"/>
      <c r="AT124" s="245" t="s">
        <v>262</v>
      </c>
      <c r="AU124" s="245" t="s">
        <v>78</v>
      </c>
      <c r="AV124" s="13" t="s">
        <v>76</v>
      </c>
      <c r="AW124" s="13" t="s">
        <v>31</v>
      </c>
      <c r="AX124" s="13" t="s">
        <v>69</v>
      </c>
      <c r="AY124" s="245" t="s">
        <v>252</v>
      </c>
    </row>
    <row r="125" s="13" customFormat="1">
      <c r="A125" s="13"/>
      <c r="B125" s="235"/>
      <c r="C125" s="236"/>
      <c r="D125" s="237" t="s">
        <v>262</v>
      </c>
      <c r="E125" s="238" t="s">
        <v>19</v>
      </c>
      <c r="F125" s="239" t="s">
        <v>6834</v>
      </c>
      <c r="G125" s="236"/>
      <c r="H125" s="238" t="s">
        <v>19</v>
      </c>
      <c r="I125" s="240"/>
      <c r="J125" s="236"/>
      <c r="K125" s="236"/>
      <c r="L125" s="241"/>
      <c r="M125" s="242"/>
      <c r="N125" s="243"/>
      <c r="O125" s="243"/>
      <c r="P125" s="243"/>
      <c r="Q125" s="243"/>
      <c r="R125" s="243"/>
      <c r="S125" s="243"/>
      <c r="T125" s="244"/>
      <c r="U125" s="13"/>
      <c r="V125" s="13"/>
      <c r="W125" s="13"/>
      <c r="X125" s="13"/>
      <c r="Y125" s="13"/>
      <c r="Z125" s="13"/>
      <c r="AA125" s="13"/>
      <c r="AB125" s="13"/>
      <c r="AC125" s="13"/>
      <c r="AD125" s="13"/>
      <c r="AE125" s="13"/>
      <c r="AT125" s="245" t="s">
        <v>262</v>
      </c>
      <c r="AU125" s="245" t="s">
        <v>78</v>
      </c>
      <c r="AV125" s="13" t="s">
        <v>76</v>
      </c>
      <c r="AW125" s="13" t="s">
        <v>31</v>
      </c>
      <c r="AX125" s="13" t="s">
        <v>69</v>
      </c>
      <c r="AY125" s="245" t="s">
        <v>252</v>
      </c>
    </row>
    <row r="126" s="13" customFormat="1">
      <c r="A126" s="13"/>
      <c r="B126" s="235"/>
      <c r="C126" s="236"/>
      <c r="D126" s="237" t="s">
        <v>262</v>
      </c>
      <c r="E126" s="238" t="s">
        <v>19</v>
      </c>
      <c r="F126" s="239" t="s">
        <v>6827</v>
      </c>
      <c r="G126" s="236"/>
      <c r="H126" s="238" t="s">
        <v>19</v>
      </c>
      <c r="I126" s="240"/>
      <c r="J126" s="236"/>
      <c r="K126" s="236"/>
      <c r="L126" s="241"/>
      <c r="M126" s="242"/>
      <c r="N126" s="243"/>
      <c r="O126" s="243"/>
      <c r="P126" s="243"/>
      <c r="Q126" s="243"/>
      <c r="R126" s="243"/>
      <c r="S126" s="243"/>
      <c r="T126" s="244"/>
      <c r="U126" s="13"/>
      <c r="V126" s="13"/>
      <c r="W126" s="13"/>
      <c r="X126" s="13"/>
      <c r="Y126" s="13"/>
      <c r="Z126" s="13"/>
      <c r="AA126" s="13"/>
      <c r="AB126" s="13"/>
      <c r="AC126" s="13"/>
      <c r="AD126" s="13"/>
      <c r="AE126" s="13"/>
      <c r="AT126" s="245" t="s">
        <v>262</v>
      </c>
      <c r="AU126" s="245" t="s">
        <v>78</v>
      </c>
      <c r="AV126" s="13" t="s">
        <v>76</v>
      </c>
      <c r="AW126" s="13" t="s">
        <v>31</v>
      </c>
      <c r="AX126" s="13" t="s">
        <v>69</v>
      </c>
      <c r="AY126" s="245" t="s">
        <v>252</v>
      </c>
    </row>
    <row r="127" s="13" customFormat="1">
      <c r="A127" s="13"/>
      <c r="B127" s="235"/>
      <c r="C127" s="236"/>
      <c r="D127" s="237" t="s">
        <v>262</v>
      </c>
      <c r="E127" s="238" t="s">
        <v>19</v>
      </c>
      <c r="F127" s="239" t="s">
        <v>6835</v>
      </c>
      <c r="G127" s="236"/>
      <c r="H127" s="238" t="s">
        <v>19</v>
      </c>
      <c r="I127" s="240"/>
      <c r="J127" s="236"/>
      <c r="K127" s="236"/>
      <c r="L127" s="241"/>
      <c r="M127" s="242"/>
      <c r="N127" s="243"/>
      <c r="O127" s="243"/>
      <c r="P127" s="243"/>
      <c r="Q127" s="243"/>
      <c r="R127" s="243"/>
      <c r="S127" s="243"/>
      <c r="T127" s="244"/>
      <c r="U127" s="13"/>
      <c r="V127" s="13"/>
      <c r="W127" s="13"/>
      <c r="X127" s="13"/>
      <c r="Y127" s="13"/>
      <c r="Z127" s="13"/>
      <c r="AA127" s="13"/>
      <c r="AB127" s="13"/>
      <c r="AC127" s="13"/>
      <c r="AD127" s="13"/>
      <c r="AE127" s="13"/>
      <c r="AT127" s="245" t="s">
        <v>262</v>
      </c>
      <c r="AU127" s="245" t="s">
        <v>78</v>
      </c>
      <c r="AV127" s="13" t="s">
        <v>76</v>
      </c>
      <c r="AW127" s="13" t="s">
        <v>31</v>
      </c>
      <c r="AX127" s="13" t="s">
        <v>69</v>
      </c>
      <c r="AY127" s="245" t="s">
        <v>252</v>
      </c>
    </row>
    <row r="128" s="13" customFormat="1">
      <c r="A128" s="13"/>
      <c r="B128" s="235"/>
      <c r="C128" s="236"/>
      <c r="D128" s="237" t="s">
        <v>262</v>
      </c>
      <c r="E128" s="238" t="s">
        <v>19</v>
      </c>
      <c r="F128" s="239" t="s">
        <v>6839</v>
      </c>
      <c r="G128" s="236"/>
      <c r="H128" s="238" t="s">
        <v>19</v>
      </c>
      <c r="I128" s="240"/>
      <c r="J128" s="236"/>
      <c r="K128" s="236"/>
      <c r="L128" s="241"/>
      <c r="M128" s="242"/>
      <c r="N128" s="243"/>
      <c r="O128" s="243"/>
      <c r="P128" s="243"/>
      <c r="Q128" s="243"/>
      <c r="R128" s="243"/>
      <c r="S128" s="243"/>
      <c r="T128" s="244"/>
      <c r="U128" s="13"/>
      <c r="V128" s="13"/>
      <c r="W128" s="13"/>
      <c r="X128" s="13"/>
      <c r="Y128" s="13"/>
      <c r="Z128" s="13"/>
      <c r="AA128" s="13"/>
      <c r="AB128" s="13"/>
      <c r="AC128" s="13"/>
      <c r="AD128" s="13"/>
      <c r="AE128" s="13"/>
      <c r="AT128" s="245" t="s">
        <v>262</v>
      </c>
      <c r="AU128" s="245" t="s">
        <v>78</v>
      </c>
      <c r="AV128" s="13" t="s">
        <v>76</v>
      </c>
      <c r="AW128" s="13" t="s">
        <v>31</v>
      </c>
      <c r="AX128" s="13" t="s">
        <v>69</v>
      </c>
      <c r="AY128" s="245" t="s">
        <v>252</v>
      </c>
    </row>
    <row r="129" s="16" customFormat="1">
      <c r="A129" s="16"/>
      <c r="B129" s="268"/>
      <c r="C129" s="269"/>
      <c r="D129" s="237" t="s">
        <v>262</v>
      </c>
      <c r="E129" s="270" t="s">
        <v>6805</v>
      </c>
      <c r="F129" s="271" t="s">
        <v>333</v>
      </c>
      <c r="G129" s="269"/>
      <c r="H129" s="272">
        <v>0</v>
      </c>
      <c r="I129" s="273"/>
      <c r="J129" s="269"/>
      <c r="K129" s="269"/>
      <c r="L129" s="274"/>
      <c r="M129" s="275"/>
      <c r="N129" s="276"/>
      <c r="O129" s="276"/>
      <c r="P129" s="276"/>
      <c r="Q129" s="276"/>
      <c r="R129" s="276"/>
      <c r="S129" s="276"/>
      <c r="T129" s="277"/>
      <c r="U129" s="16"/>
      <c r="V129" s="16"/>
      <c r="W129" s="16"/>
      <c r="X129" s="16"/>
      <c r="Y129" s="16"/>
      <c r="Z129" s="16"/>
      <c r="AA129" s="16"/>
      <c r="AB129" s="16"/>
      <c r="AC129" s="16"/>
      <c r="AD129" s="16"/>
      <c r="AE129" s="16"/>
      <c r="AT129" s="278" t="s">
        <v>262</v>
      </c>
      <c r="AU129" s="278" t="s">
        <v>78</v>
      </c>
      <c r="AV129" s="16" t="s">
        <v>85</v>
      </c>
      <c r="AW129" s="16" t="s">
        <v>31</v>
      </c>
      <c r="AX129" s="16" t="s">
        <v>69</v>
      </c>
      <c r="AY129" s="278" t="s">
        <v>252</v>
      </c>
    </row>
    <row r="130" s="13" customFormat="1">
      <c r="A130" s="13"/>
      <c r="B130" s="235"/>
      <c r="C130" s="236"/>
      <c r="D130" s="237" t="s">
        <v>262</v>
      </c>
      <c r="E130" s="238" t="s">
        <v>19</v>
      </c>
      <c r="F130" s="239" t="s">
        <v>6841</v>
      </c>
      <c r="G130" s="236"/>
      <c r="H130" s="238" t="s">
        <v>19</v>
      </c>
      <c r="I130" s="240"/>
      <c r="J130" s="236"/>
      <c r="K130" s="236"/>
      <c r="L130" s="241"/>
      <c r="M130" s="242"/>
      <c r="N130" s="243"/>
      <c r="O130" s="243"/>
      <c r="P130" s="243"/>
      <c r="Q130" s="243"/>
      <c r="R130" s="243"/>
      <c r="S130" s="243"/>
      <c r="T130" s="244"/>
      <c r="U130" s="13"/>
      <c r="V130" s="13"/>
      <c r="W130" s="13"/>
      <c r="X130" s="13"/>
      <c r="Y130" s="13"/>
      <c r="Z130" s="13"/>
      <c r="AA130" s="13"/>
      <c r="AB130" s="13"/>
      <c r="AC130" s="13"/>
      <c r="AD130" s="13"/>
      <c r="AE130" s="13"/>
      <c r="AT130" s="245" t="s">
        <v>262</v>
      </c>
      <c r="AU130" s="245" t="s">
        <v>78</v>
      </c>
      <c r="AV130" s="13" t="s">
        <v>76</v>
      </c>
      <c r="AW130" s="13" t="s">
        <v>31</v>
      </c>
      <c r="AX130" s="13" t="s">
        <v>69</v>
      </c>
      <c r="AY130" s="245" t="s">
        <v>252</v>
      </c>
    </row>
    <row r="131" s="14" customFormat="1">
      <c r="A131" s="14"/>
      <c r="B131" s="246"/>
      <c r="C131" s="247"/>
      <c r="D131" s="237" t="s">
        <v>262</v>
      </c>
      <c r="E131" s="248" t="s">
        <v>19</v>
      </c>
      <c r="F131" s="249" t="s">
        <v>7255</v>
      </c>
      <c r="G131" s="247"/>
      <c r="H131" s="250">
        <v>0</v>
      </c>
      <c r="I131" s="251"/>
      <c r="J131" s="247"/>
      <c r="K131" s="247"/>
      <c r="L131" s="252"/>
      <c r="M131" s="253"/>
      <c r="N131" s="254"/>
      <c r="O131" s="254"/>
      <c r="P131" s="254"/>
      <c r="Q131" s="254"/>
      <c r="R131" s="254"/>
      <c r="S131" s="254"/>
      <c r="T131" s="255"/>
      <c r="U131" s="14"/>
      <c r="V131" s="14"/>
      <c r="W131" s="14"/>
      <c r="X131" s="14"/>
      <c r="Y131" s="14"/>
      <c r="Z131" s="14"/>
      <c r="AA131" s="14"/>
      <c r="AB131" s="14"/>
      <c r="AC131" s="14"/>
      <c r="AD131" s="14"/>
      <c r="AE131" s="14"/>
      <c r="AT131" s="256" t="s">
        <v>262</v>
      </c>
      <c r="AU131" s="256" t="s">
        <v>78</v>
      </c>
      <c r="AV131" s="14" t="s">
        <v>78</v>
      </c>
      <c r="AW131" s="14" t="s">
        <v>31</v>
      </c>
      <c r="AX131" s="14" t="s">
        <v>69</v>
      </c>
      <c r="AY131" s="256" t="s">
        <v>252</v>
      </c>
    </row>
    <row r="132" s="14" customFormat="1">
      <c r="A132" s="14"/>
      <c r="B132" s="246"/>
      <c r="C132" s="247"/>
      <c r="D132" s="237" t="s">
        <v>262</v>
      </c>
      <c r="E132" s="248" t="s">
        <v>19</v>
      </c>
      <c r="F132" s="249" t="s">
        <v>7256</v>
      </c>
      <c r="G132" s="247"/>
      <c r="H132" s="250">
        <v>0</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262</v>
      </c>
      <c r="AU132" s="256" t="s">
        <v>78</v>
      </c>
      <c r="AV132" s="14" t="s">
        <v>78</v>
      </c>
      <c r="AW132" s="14" t="s">
        <v>31</v>
      </c>
      <c r="AX132" s="14" t="s">
        <v>69</v>
      </c>
      <c r="AY132" s="256" t="s">
        <v>252</v>
      </c>
    </row>
    <row r="133" s="16" customFormat="1">
      <c r="A133" s="16"/>
      <c r="B133" s="268"/>
      <c r="C133" s="269"/>
      <c r="D133" s="237" t="s">
        <v>262</v>
      </c>
      <c r="E133" s="270" t="s">
        <v>6808</v>
      </c>
      <c r="F133" s="271" t="s">
        <v>333</v>
      </c>
      <c r="G133" s="269"/>
      <c r="H133" s="272">
        <v>0</v>
      </c>
      <c r="I133" s="273"/>
      <c r="J133" s="269"/>
      <c r="K133" s="269"/>
      <c r="L133" s="274"/>
      <c r="M133" s="275"/>
      <c r="N133" s="276"/>
      <c r="O133" s="276"/>
      <c r="P133" s="276"/>
      <c r="Q133" s="276"/>
      <c r="R133" s="276"/>
      <c r="S133" s="276"/>
      <c r="T133" s="277"/>
      <c r="U133" s="16"/>
      <c r="V133" s="16"/>
      <c r="W133" s="16"/>
      <c r="X133" s="16"/>
      <c r="Y133" s="16"/>
      <c r="Z133" s="16"/>
      <c r="AA133" s="16"/>
      <c r="AB133" s="16"/>
      <c r="AC133" s="16"/>
      <c r="AD133" s="16"/>
      <c r="AE133" s="16"/>
      <c r="AT133" s="278" t="s">
        <v>262</v>
      </c>
      <c r="AU133" s="278" t="s">
        <v>78</v>
      </c>
      <c r="AV133" s="16" t="s">
        <v>85</v>
      </c>
      <c r="AW133" s="16" t="s">
        <v>31</v>
      </c>
      <c r="AX133" s="16" t="s">
        <v>69</v>
      </c>
      <c r="AY133" s="278" t="s">
        <v>252</v>
      </c>
    </row>
    <row r="134" s="13" customFormat="1">
      <c r="A134" s="13"/>
      <c r="B134" s="235"/>
      <c r="C134" s="236"/>
      <c r="D134" s="237" t="s">
        <v>262</v>
      </c>
      <c r="E134" s="238" t="s">
        <v>19</v>
      </c>
      <c r="F134" s="239" t="s">
        <v>6844</v>
      </c>
      <c r="G134" s="236"/>
      <c r="H134" s="238" t="s">
        <v>19</v>
      </c>
      <c r="I134" s="240"/>
      <c r="J134" s="236"/>
      <c r="K134" s="236"/>
      <c r="L134" s="241"/>
      <c r="M134" s="242"/>
      <c r="N134" s="243"/>
      <c r="O134" s="243"/>
      <c r="P134" s="243"/>
      <c r="Q134" s="243"/>
      <c r="R134" s="243"/>
      <c r="S134" s="243"/>
      <c r="T134" s="244"/>
      <c r="U134" s="13"/>
      <c r="V134" s="13"/>
      <c r="W134" s="13"/>
      <c r="X134" s="13"/>
      <c r="Y134" s="13"/>
      <c r="Z134" s="13"/>
      <c r="AA134" s="13"/>
      <c r="AB134" s="13"/>
      <c r="AC134" s="13"/>
      <c r="AD134" s="13"/>
      <c r="AE134" s="13"/>
      <c r="AT134" s="245" t="s">
        <v>262</v>
      </c>
      <c r="AU134" s="245" t="s">
        <v>78</v>
      </c>
      <c r="AV134" s="13" t="s">
        <v>76</v>
      </c>
      <c r="AW134" s="13" t="s">
        <v>31</v>
      </c>
      <c r="AX134" s="13" t="s">
        <v>69</v>
      </c>
      <c r="AY134" s="245" t="s">
        <v>252</v>
      </c>
    </row>
    <row r="135" s="16" customFormat="1">
      <c r="A135" s="16"/>
      <c r="B135" s="268"/>
      <c r="C135" s="269"/>
      <c r="D135" s="237" t="s">
        <v>262</v>
      </c>
      <c r="E135" s="270" t="s">
        <v>6802</v>
      </c>
      <c r="F135" s="271" t="s">
        <v>333</v>
      </c>
      <c r="G135" s="269"/>
      <c r="H135" s="272">
        <v>0</v>
      </c>
      <c r="I135" s="273"/>
      <c r="J135" s="269"/>
      <c r="K135" s="269"/>
      <c r="L135" s="274"/>
      <c r="M135" s="275"/>
      <c r="N135" s="276"/>
      <c r="O135" s="276"/>
      <c r="P135" s="276"/>
      <c r="Q135" s="276"/>
      <c r="R135" s="276"/>
      <c r="S135" s="276"/>
      <c r="T135" s="277"/>
      <c r="U135" s="16"/>
      <c r="V135" s="16"/>
      <c r="W135" s="16"/>
      <c r="X135" s="16"/>
      <c r="Y135" s="16"/>
      <c r="Z135" s="16"/>
      <c r="AA135" s="16"/>
      <c r="AB135" s="16"/>
      <c r="AC135" s="16"/>
      <c r="AD135" s="16"/>
      <c r="AE135" s="16"/>
      <c r="AT135" s="278" t="s">
        <v>262</v>
      </c>
      <c r="AU135" s="278" t="s">
        <v>78</v>
      </c>
      <c r="AV135" s="16" t="s">
        <v>85</v>
      </c>
      <c r="AW135" s="16" t="s">
        <v>31</v>
      </c>
      <c r="AX135" s="16" t="s">
        <v>69</v>
      </c>
      <c r="AY135" s="278" t="s">
        <v>252</v>
      </c>
    </row>
    <row r="136" s="15" customFormat="1">
      <c r="A136" s="15"/>
      <c r="B136" s="257"/>
      <c r="C136" s="258"/>
      <c r="D136" s="237" t="s">
        <v>262</v>
      </c>
      <c r="E136" s="259" t="s">
        <v>19</v>
      </c>
      <c r="F136" s="260" t="s">
        <v>265</v>
      </c>
      <c r="G136" s="258"/>
      <c r="H136" s="261">
        <v>37.173999999999999</v>
      </c>
      <c r="I136" s="262"/>
      <c r="J136" s="258"/>
      <c r="K136" s="258"/>
      <c r="L136" s="263"/>
      <c r="M136" s="264"/>
      <c r="N136" s="265"/>
      <c r="O136" s="265"/>
      <c r="P136" s="265"/>
      <c r="Q136" s="265"/>
      <c r="R136" s="265"/>
      <c r="S136" s="265"/>
      <c r="T136" s="266"/>
      <c r="U136" s="15"/>
      <c r="V136" s="15"/>
      <c r="W136" s="15"/>
      <c r="X136" s="15"/>
      <c r="Y136" s="15"/>
      <c r="Z136" s="15"/>
      <c r="AA136" s="15"/>
      <c r="AB136" s="15"/>
      <c r="AC136" s="15"/>
      <c r="AD136" s="15"/>
      <c r="AE136" s="15"/>
      <c r="AT136" s="267" t="s">
        <v>262</v>
      </c>
      <c r="AU136" s="267" t="s">
        <v>78</v>
      </c>
      <c r="AV136" s="15" t="s">
        <v>258</v>
      </c>
      <c r="AW136" s="15" t="s">
        <v>31</v>
      </c>
      <c r="AX136" s="15" t="s">
        <v>76</v>
      </c>
      <c r="AY136" s="267" t="s">
        <v>252</v>
      </c>
    </row>
    <row r="137" s="2" customFormat="1" ht="55.5" customHeight="1">
      <c r="A137" s="40"/>
      <c r="B137" s="41"/>
      <c r="C137" s="217" t="s">
        <v>78</v>
      </c>
      <c r="D137" s="217" t="s">
        <v>254</v>
      </c>
      <c r="E137" s="218" t="s">
        <v>2883</v>
      </c>
      <c r="F137" s="219" t="s">
        <v>2884</v>
      </c>
      <c r="G137" s="220" t="s">
        <v>280</v>
      </c>
      <c r="H137" s="221">
        <v>37.173999999999999</v>
      </c>
      <c r="I137" s="222"/>
      <c r="J137" s="223">
        <f>ROUND(I137*H137,2)</f>
        <v>0</v>
      </c>
      <c r="K137" s="219" t="s">
        <v>257</v>
      </c>
      <c r="L137" s="46"/>
      <c r="M137" s="224" t="s">
        <v>19</v>
      </c>
      <c r="N137" s="225" t="s">
        <v>40</v>
      </c>
      <c r="O137" s="86"/>
      <c r="P137" s="226">
        <f>O137*H137</f>
        <v>0</v>
      </c>
      <c r="Q137" s="226">
        <v>0</v>
      </c>
      <c r="R137" s="226">
        <f>Q137*H137</f>
        <v>0</v>
      </c>
      <c r="S137" s="226">
        <v>0</v>
      </c>
      <c r="T137" s="227">
        <f>S137*H137</f>
        <v>0</v>
      </c>
      <c r="U137" s="40"/>
      <c r="V137" s="40"/>
      <c r="W137" s="40"/>
      <c r="X137" s="40"/>
      <c r="Y137" s="40"/>
      <c r="Z137" s="40"/>
      <c r="AA137" s="40"/>
      <c r="AB137" s="40"/>
      <c r="AC137" s="40"/>
      <c r="AD137" s="40"/>
      <c r="AE137" s="40"/>
      <c r="AR137" s="228" t="s">
        <v>258</v>
      </c>
      <c r="AT137" s="228" t="s">
        <v>254</v>
      </c>
      <c r="AU137" s="228" t="s">
        <v>78</v>
      </c>
      <c r="AY137" s="19" t="s">
        <v>252</v>
      </c>
      <c r="BE137" s="229">
        <f>IF(N137="základní",J137,0)</f>
        <v>0</v>
      </c>
      <c r="BF137" s="229">
        <f>IF(N137="snížená",J137,0)</f>
        <v>0</v>
      </c>
      <c r="BG137" s="229">
        <f>IF(N137="zákl. přenesená",J137,0)</f>
        <v>0</v>
      </c>
      <c r="BH137" s="229">
        <f>IF(N137="sníž. přenesená",J137,0)</f>
        <v>0</v>
      </c>
      <c r="BI137" s="229">
        <f>IF(N137="nulová",J137,0)</f>
        <v>0</v>
      </c>
      <c r="BJ137" s="19" t="s">
        <v>76</v>
      </c>
      <c r="BK137" s="229">
        <f>ROUND(I137*H137,2)</f>
        <v>0</v>
      </c>
      <c r="BL137" s="19" t="s">
        <v>258</v>
      </c>
      <c r="BM137" s="228" t="s">
        <v>3945</v>
      </c>
    </row>
    <row r="138" s="2" customFormat="1">
      <c r="A138" s="40"/>
      <c r="B138" s="41"/>
      <c r="C138" s="42"/>
      <c r="D138" s="230" t="s">
        <v>260</v>
      </c>
      <c r="E138" s="42"/>
      <c r="F138" s="231" t="s">
        <v>2886</v>
      </c>
      <c r="G138" s="42"/>
      <c r="H138" s="42"/>
      <c r="I138" s="232"/>
      <c r="J138" s="42"/>
      <c r="K138" s="42"/>
      <c r="L138" s="46"/>
      <c r="M138" s="233"/>
      <c r="N138" s="234"/>
      <c r="O138" s="86"/>
      <c r="P138" s="86"/>
      <c r="Q138" s="86"/>
      <c r="R138" s="86"/>
      <c r="S138" s="86"/>
      <c r="T138" s="87"/>
      <c r="U138" s="40"/>
      <c r="V138" s="40"/>
      <c r="W138" s="40"/>
      <c r="X138" s="40"/>
      <c r="Y138" s="40"/>
      <c r="Z138" s="40"/>
      <c r="AA138" s="40"/>
      <c r="AB138" s="40"/>
      <c r="AC138" s="40"/>
      <c r="AD138" s="40"/>
      <c r="AE138" s="40"/>
      <c r="AT138" s="19" t="s">
        <v>260</v>
      </c>
      <c r="AU138" s="19" t="s">
        <v>78</v>
      </c>
    </row>
    <row r="139" s="2" customFormat="1">
      <c r="A139" s="40"/>
      <c r="B139" s="41"/>
      <c r="C139" s="42"/>
      <c r="D139" s="237" t="s">
        <v>963</v>
      </c>
      <c r="E139" s="42"/>
      <c r="F139" s="289" t="s">
        <v>3055</v>
      </c>
      <c r="G139" s="42"/>
      <c r="H139" s="42"/>
      <c r="I139" s="232"/>
      <c r="J139" s="42"/>
      <c r="K139" s="42"/>
      <c r="L139" s="46"/>
      <c r="M139" s="233"/>
      <c r="N139" s="234"/>
      <c r="O139" s="86"/>
      <c r="P139" s="86"/>
      <c r="Q139" s="86"/>
      <c r="R139" s="86"/>
      <c r="S139" s="86"/>
      <c r="T139" s="87"/>
      <c r="U139" s="40"/>
      <c r="V139" s="40"/>
      <c r="W139" s="40"/>
      <c r="X139" s="40"/>
      <c r="Y139" s="40"/>
      <c r="Z139" s="40"/>
      <c r="AA139" s="40"/>
      <c r="AB139" s="40"/>
      <c r="AC139" s="40"/>
      <c r="AD139" s="40"/>
      <c r="AE139" s="40"/>
      <c r="AT139" s="19" t="s">
        <v>963</v>
      </c>
      <c r="AU139" s="19" t="s">
        <v>78</v>
      </c>
    </row>
    <row r="140" s="2" customFormat="1" ht="44.25" customHeight="1">
      <c r="A140" s="40"/>
      <c r="B140" s="41"/>
      <c r="C140" s="217" t="s">
        <v>284</v>
      </c>
      <c r="D140" s="217" t="s">
        <v>254</v>
      </c>
      <c r="E140" s="218" t="s">
        <v>3968</v>
      </c>
      <c r="F140" s="219" t="s">
        <v>3969</v>
      </c>
      <c r="G140" s="220" t="s">
        <v>280</v>
      </c>
      <c r="H140" s="221">
        <v>22.499199999999998</v>
      </c>
      <c r="I140" s="222"/>
      <c r="J140" s="223">
        <f>ROUND(I140*H140,2)</f>
        <v>0</v>
      </c>
      <c r="K140" s="219" t="s">
        <v>257</v>
      </c>
      <c r="L140" s="46"/>
      <c r="M140" s="224" t="s">
        <v>19</v>
      </c>
      <c r="N140" s="225" t="s">
        <v>40</v>
      </c>
      <c r="O140" s="86"/>
      <c r="P140" s="226">
        <f>O140*H140</f>
        <v>0</v>
      </c>
      <c r="Q140" s="226">
        <v>0</v>
      </c>
      <c r="R140" s="226">
        <f>Q140*H140</f>
        <v>0</v>
      </c>
      <c r="S140" s="226">
        <v>0</v>
      </c>
      <c r="T140" s="227">
        <f>S140*H140</f>
        <v>0</v>
      </c>
      <c r="U140" s="40"/>
      <c r="V140" s="40"/>
      <c r="W140" s="40"/>
      <c r="X140" s="40"/>
      <c r="Y140" s="40"/>
      <c r="Z140" s="40"/>
      <c r="AA140" s="40"/>
      <c r="AB140" s="40"/>
      <c r="AC140" s="40"/>
      <c r="AD140" s="40"/>
      <c r="AE140" s="40"/>
      <c r="AR140" s="228" t="s">
        <v>258</v>
      </c>
      <c r="AT140" s="228" t="s">
        <v>254</v>
      </c>
      <c r="AU140" s="228" t="s">
        <v>78</v>
      </c>
      <c r="AY140" s="19" t="s">
        <v>252</v>
      </c>
      <c r="BE140" s="229">
        <f>IF(N140="základní",J140,0)</f>
        <v>0</v>
      </c>
      <c r="BF140" s="229">
        <f>IF(N140="snížená",J140,0)</f>
        <v>0</v>
      </c>
      <c r="BG140" s="229">
        <f>IF(N140="zákl. přenesená",J140,0)</f>
        <v>0</v>
      </c>
      <c r="BH140" s="229">
        <f>IF(N140="sníž. přenesená",J140,0)</f>
        <v>0</v>
      </c>
      <c r="BI140" s="229">
        <f>IF(N140="nulová",J140,0)</f>
        <v>0</v>
      </c>
      <c r="BJ140" s="19" t="s">
        <v>76</v>
      </c>
      <c r="BK140" s="229">
        <f>ROUND(I140*H140,2)</f>
        <v>0</v>
      </c>
      <c r="BL140" s="19" t="s">
        <v>258</v>
      </c>
      <c r="BM140" s="228" t="s">
        <v>3970</v>
      </c>
    </row>
    <row r="141" s="2" customFormat="1">
      <c r="A141" s="40"/>
      <c r="B141" s="41"/>
      <c r="C141" s="42"/>
      <c r="D141" s="230" t="s">
        <v>260</v>
      </c>
      <c r="E141" s="42"/>
      <c r="F141" s="231" t="s">
        <v>3971</v>
      </c>
      <c r="G141" s="42"/>
      <c r="H141" s="42"/>
      <c r="I141" s="232"/>
      <c r="J141" s="42"/>
      <c r="K141" s="42"/>
      <c r="L141" s="46"/>
      <c r="M141" s="233"/>
      <c r="N141" s="234"/>
      <c r="O141" s="86"/>
      <c r="P141" s="86"/>
      <c r="Q141" s="86"/>
      <c r="R141" s="86"/>
      <c r="S141" s="86"/>
      <c r="T141" s="87"/>
      <c r="U141" s="40"/>
      <c r="V141" s="40"/>
      <c r="W141" s="40"/>
      <c r="X141" s="40"/>
      <c r="Y141" s="40"/>
      <c r="Z141" s="40"/>
      <c r="AA141" s="40"/>
      <c r="AB141" s="40"/>
      <c r="AC141" s="40"/>
      <c r="AD141" s="40"/>
      <c r="AE141" s="40"/>
      <c r="AT141" s="19" t="s">
        <v>260</v>
      </c>
      <c r="AU141" s="19" t="s">
        <v>78</v>
      </c>
    </row>
    <row r="142" s="14" customFormat="1">
      <c r="A142" s="14"/>
      <c r="B142" s="246"/>
      <c r="C142" s="247"/>
      <c r="D142" s="237" t="s">
        <v>262</v>
      </c>
      <c r="E142" s="248" t="s">
        <v>19</v>
      </c>
      <c r="F142" s="249" t="s">
        <v>6856</v>
      </c>
      <c r="G142" s="247"/>
      <c r="H142" s="250">
        <v>22.499199999999998</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262</v>
      </c>
      <c r="AU142" s="256" t="s">
        <v>78</v>
      </c>
      <c r="AV142" s="14" t="s">
        <v>78</v>
      </c>
      <c r="AW142" s="14" t="s">
        <v>31</v>
      </c>
      <c r="AX142" s="14" t="s">
        <v>69</v>
      </c>
      <c r="AY142" s="256" t="s">
        <v>252</v>
      </c>
    </row>
    <row r="143" s="15" customFormat="1">
      <c r="A143" s="15"/>
      <c r="B143" s="257"/>
      <c r="C143" s="258"/>
      <c r="D143" s="237" t="s">
        <v>262</v>
      </c>
      <c r="E143" s="259" t="s">
        <v>19</v>
      </c>
      <c r="F143" s="260" t="s">
        <v>265</v>
      </c>
      <c r="G143" s="258"/>
      <c r="H143" s="261">
        <v>22.499199999999998</v>
      </c>
      <c r="I143" s="262"/>
      <c r="J143" s="258"/>
      <c r="K143" s="258"/>
      <c r="L143" s="263"/>
      <c r="M143" s="264"/>
      <c r="N143" s="265"/>
      <c r="O143" s="265"/>
      <c r="P143" s="265"/>
      <c r="Q143" s="265"/>
      <c r="R143" s="265"/>
      <c r="S143" s="265"/>
      <c r="T143" s="266"/>
      <c r="U143" s="15"/>
      <c r="V143" s="15"/>
      <c r="W143" s="15"/>
      <c r="X143" s="15"/>
      <c r="Y143" s="15"/>
      <c r="Z143" s="15"/>
      <c r="AA143" s="15"/>
      <c r="AB143" s="15"/>
      <c r="AC143" s="15"/>
      <c r="AD143" s="15"/>
      <c r="AE143" s="15"/>
      <c r="AT143" s="267" t="s">
        <v>262</v>
      </c>
      <c r="AU143" s="267" t="s">
        <v>78</v>
      </c>
      <c r="AV143" s="15" t="s">
        <v>258</v>
      </c>
      <c r="AW143" s="15" t="s">
        <v>31</v>
      </c>
      <c r="AX143" s="15" t="s">
        <v>76</v>
      </c>
      <c r="AY143" s="267" t="s">
        <v>252</v>
      </c>
    </row>
    <row r="144" s="2" customFormat="1" ht="55.5" customHeight="1">
      <c r="A144" s="40"/>
      <c r="B144" s="41"/>
      <c r="C144" s="217" t="s">
        <v>290</v>
      </c>
      <c r="D144" s="217" t="s">
        <v>254</v>
      </c>
      <c r="E144" s="218" t="s">
        <v>2883</v>
      </c>
      <c r="F144" s="219" t="s">
        <v>2884</v>
      </c>
      <c r="G144" s="220" t="s">
        <v>280</v>
      </c>
      <c r="H144" s="221">
        <v>22.499199999999998</v>
      </c>
      <c r="I144" s="222"/>
      <c r="J144" s="223">
        <f>ROUND(I144*H144,2)</f>
        <v>0</v>
      </c>
      <c r="K144" s="219" t="s">
        <v>257</v>
      </c>
      <c r="L144" s="46"/>
      <c r="M144" s="224" t="s">
        <v>19</v>
      </c>
      <c r="N144" s="225" t="s">
        <v>40</v>
      </c>
      <c r="O144" s="86"/>
      <c r="P144" s="226">
        <f>O144*H144</f>
        <v>0</v>
      </c>
      <c r="Q144" s="226">
        <v>0</v>
      </c>
      <c r="R144" s="226">
        <f>Q144*H144</f>
        <v>0</v>
      </c>
      <c r="S144" s="226">
        <v>0</v>
      </c>
      <c r="T144" s="227">
        <f>S144*H144</f>
        <v>0</v>
      </c>
      <c r="U144" s="40"/>
      <c r="V144" s="40"/>
      <c r="W144" s="40"/>
      <c r="X144" s="40"/>
      <c r="Y144" s="40"/>
      <c r="Z144" s="40"/>
      <c r="AA144" s="40"/>
      <c r="AB144" s="40"/>
      <c r="AC144" s="40"/>
      <c r="AD144" s="40"/>
      <c r="AE144" s="40"/>
      <c r="AR144" s="228" t="s">
        <v>258</v>
      </c>
      <c r="AT144" s="228" t="s">
        <v>254</v>
      </c>
      <c r="AU144" s="228" t="s">
        <v>78</v>
      </c>
      <c r="AY144" s="19" t="s">
        <v>252</v>
      </c>
      <c r="BE144" s="229">
        <f>IF(N144="základní",J144,0)</f>
        <v>0</v>
      </c>
      <c r="BF144" s="229">
        <f>IF(N144="snížená",J144,0)</f>
        <v>0</v>
      </c>
      <c r="BG144" s="229">
        <f>IF(N144="zákl. přenesená",J144,0)</f>
        <v>0</v>
      </c>
      <c r="BH144" s="229">
        <f>IF(N144="sníž. přenesená",J144,0)</f>
        <v>0</v>
      </c>
      <c r="BI144" s="229">
        <f>IF(N144="nulová",J144,0)</f>
        <v>0</v>
      </c>
      <c r="BJ144" s="19" t="s">
        <v>76</v>
      </c>
      <c r="BK144" s="229">
        <f>ROUND(I144*H144,2)</f>
        <v>0</v>
      </c>
      <c r="BL144" s="19" t="s">
        <v>258</v>
      </c>
      <c r="BM144" s="228" t="s">
        <v>3972</v>
      </c>
    </row>
    <row r="145" s="2" customFormat="1">
      <c r="A145" s="40"/>
      <c r="B145" s="41"/>
      <c r="C145" s="42"/>
      <c r="D145" s="230" t="s">
        <v>260</v>
      </c>
      <c r="E145" s="42"/>
      <c r="F145" s="231" t="s">
        <v>2886</v>
      </c>
      <c r="G145" s="42"/>
      <c r="H145" s="42"/>
      <c r="I145" s="232"/>
      <c r="J145" s="42"/>
      <c r="K145" s="42"/>
      <c r="L145" s="46"/>
      <c r="M145" s="233"/>
      <c r="N145" s="234"/>
      <c r="O145" s="86"/>
      <c r="P145" s="86"/>
      <c r="Q145" s="86"/>
      <c r="R145" s="86"/>
      <c r="S145" s="86"/>
      <c r="T145" s="87"/>
      <c r="U145" s="40"/>
      <c r="V145" s="40"/>
      <c r="W145" s="40"/>
      <c r="X145" s="40"/>
      <c r="Y145" s="40"/>
      <c r="Z145" s="40"/>
      <c r="AA145" s="40"/>
      <c r="AB145" s="40"/>
      <c r="AC145" s="40"/>
      <c r="AD145" s="40"/>
      <c r="AE145" s="40"/>
      <c r="AT145" s="19" t="s">
        <v>260</v>
      </c>
      <c r="AU145" s="19" t="s">
        <v>78</v>
      </c>
    </row>
    <row r="146" s="2" customFormat="1">
      <c r="A146" s="40"/>
      <c r="B146" s="41"/>
      <c r="C146" s="42"/>
      <c r="D146" s="237" t="s">
        <v>963</v>
      </c>
      <c r="E146" s="42"/>
      <c r="F146" s="289" t="s">
        <v>3973</v>
      </c>
      <c r="G146" s="42"/>
      <c r="H146" s="42"/>
      <c r="I146" s="232"/>
      <c r="J146" s="42"/>
      <c r="K146" s="42"/>
      <c r="L146" s="46"/>
      <c r="M146" s="233"/>
      <c r="N146" s="234"/>
      <c r="O146" s="86"/>
      <c r="P146" s="86"/>
      <c r="Q146" s="86"/>
      <c r="R146" s="86"/>
      <c r="S146" s="86"/>
      <c r="T146" s="87"/>
      <c r="U146" s="40"/>
      <c r="V146" s="40"/>
      <c r="W146" s="40"/>
      <c r="X146" s="40"/>
      <c r="Y146" s="40"/>
      <c r="Z146" s="40"/>
      <c r="AA146" s="40"/>
      <c r="AB146" s="40"/>
      <c r="AC146" s="40"/>
      <c r="AD146" s="40"/>
      <c r="AE146" s="40"/>
      <c r="AT146" s="19" t="s">
        <v>963</v>
      </c>
      <c r="AU146" s="19" t="s">
        <v>78</v>
      </c>
    </row>
    <row r="147" s="2" customFormat="1" ht="44.25" customHeight="1">
      <c r="A147" s="40"/>
      <c r="B147" s="41"/>
      <c r="C147" s="217" t="s">
        <v>296</v>
      </c>
      <c r="D147" s="217" t="s">
        <v>254</v>
      </c>
      <c r="E147" s="218" t="s">
        <v>2893</v>
      </c>
      <c r="F147" s="219" t="s">
        <v>2894</v>
      </c>
      <c r="G147" s="220" t="s">
        <v>280</v>
      </c>
      <c r="H147" s="221">
        <v>22.499199999999998</v>
      </c>
      <c r="I147" s="222"/>
      <c r="J147" s="223">
        <f>ROUND(I147*H147,2)</f>
        <v>0</v>
      </c>
      <c r="K147" s="219" t="s">
        <v>257</v>
      </c>
      <c r="L147" s="46"/>
      <c r="M147" s="224" t="s">
        <v>19</v>
      </c>
      <c r="N147" s="225" t="s">
        <v>40</v>
      </c>
      <c r="O147" s="86"/>
      <c r="P147" s="226">
        <f>O147*H147</f>
        <v>0</v>
      </c>
      <c r="Q147" s="226">
        <v>0</v>
      </c>
      <c r="R147" s="226">
        <f>Q147*H147</f>
        <v>0</v>
      </c>
      <c r="S147" s="226">
        <v>0</v>
      </c>
      <c r="T147" s="227">
        <f>S147*H147</f>
        <v>0</v>
      </c>
      <c r="U147" s="40"/>
      <c r="V147" s="40"/>
      <c r="W147" s="40"/>
      <c r="X147" s="40"/>
      <c r="Y147" s="40"/>
      <c r="Z147" s="40"/>
      <c r="AA147" s="40"/>
      <c r="AB147" s="40"/>
      <c r="AC147" s="40"/>
      <c r="AD147" s="40"/>
      <c r="AE147" s="40"/>
      <c r="AR147" s="228" t="s">
        <v>258</v>
      </c>
      <c r="AT147" s="228" t="s">
        <v>254</v>
      </c>
      <c r="AU147" s="228" t="s">
        <v>78</v>
      </c>
      <c r="AY147" s="19" t="s">
        <v>252</v>
      </c>
      <c r="BE147" s="229">
        <f>IF(N147="základní",J147,0)</f>
        <v>0</v>
      </c>
      <c r="BF147" s="229">
        <f>IF(N147="snížená",J147,0)</f>
        <v>0</v>
      </c>
      <c r="BG147" s="229">
        <f>IF(N147="zákl. přenesená",J147,0)</f>
        <v>0</v>
      </c>
      <c r="BH147" s="229">
        <f>IF(N147="sníž. přenesená",J147,0)</f>
        <v>0</v>
      </c>
      <c r="BI147" s="229">
        <f>IF(N147="nulová",J147,0)</f>
        <v>0</v>
      </c>
      <c r="BJ147" s="19" t="s">
        <v>76</v>
      </c>
      <c r="BK147" s="229">
        <f>ROUND(I147*H147,2)</f>
        <v>0</v>
      </c>
      <c r="BL147" s="19" t="s">
        <v>258</v>
      </c>
      <c r="BM147" s="228" t="s">
        <v>4000</v>
      </c>
    </row>
    <row r="148" s="2" customFormat="1">
      <c r="A148" s="40"/>
      <c r="B148" s="41"/>
      <c r="C148" s="42"/>
      <c r="D148" s="230" t="s">
        <v>260</v>
      </c>
      <c r="E148" s="42"/>
      <c r="F148" s="231" t="s">
        <v>2896</v>
      </c>
      <c r="G148" s="42"/>
      <c r="H148" s="42"/>
      <c r="I148" s="232"/>
      <c r="J148" s="42"/>
      <c r="K148" s="42"/>
      <c r="L148" s="46"/>
      <c r="M148" s="233"/>
      <c r="N148" s="234"/>
      <c r="O148" s="86"/>
      <c r="P148" s="86"/>
      <c r="Q148" s="86"/>
      <c r="R148" s="86"/>
      <c r="S148" s="86"/>
      <c r="T148" s="87"/>
      <c r="U148" s="40"/>
      <c r="V148" s="40"/>
      <c r="W148" s="40"/>
      <c r="X148" s="40"/>
      <c r="Y148" s="40"/>
      <c r="Z148" s="40"/>
      <c r="AA148" s="40"/>
      <c r="AB148" s="40"/>
      <c r="AC148" s="40"/>
      <c r="AD148" s="40"/>
      <c r="AE148" s="40"/>
      <c r="AT148" s="19" t="s">
        <v>260</v>
      </c>
      <c r="AU148" s="19" t="s">
        <v>78</v>
      </c>
    </row>
    <row r="149" s="13" customFormat="1">
      <c r="A149" s="13"/>
      <c r="B149" s="235"/>
      <c r="C149" s="236"/>
      <c r="D149" s="237" t="s">
        <v>262</v>
      </c>
      <c r="E149" s="238" t="s">
        <v>19</v>
      </c>
      <c r="F149" s="239" t="s">
        <v>4001</v>
      </c>
      <c r="G149" s="236"/>
      <c r="H149" s="238" t="s">
        <v>19</v>
      </c>
      <c r="I149" s="240"/>
      <c r="J149" s="236"/>
      <c r="K149" s="236"/>
      <c r="L149" s="241"/>
      <c r="M149" s="242"/>
      <c r="N149" s="243"/>
      <c r="O149" s="243"/>
      <c r="P149" s="243"/>
      <c r="Q149" s="243"/>
      <c r="R149" s="243"/>
      <c r="S149" s="243"/>
      <c r="T149" s="244"/>
      <c r="U149" s="13"/>
      <c r="V149" s="13"/>
      <c r="W149" s="13"/>
      <c r="X149" s="13"/>
      <c r="Y149" s="13"/>
      <c r="Z149" s="13"/>
      <c r="AA149" s="13"/>
      <c r="AB149" s="13"/>
      <c r="AC149" s="13"/>
      <c r="AD149" s="13"/>
      <c r="AE149" s="13"/>
      <c r="AT149" s="245" t="s">
        <v>262</v>
      </c>
      <c r="AU149" s="245" t="s">
        <v>78</v>
      </c>
      <c r="AV149" s="13" t="s">
        <v>76</v>
      </c>
      <c r="AW149" s="13" t="s">
        <v>31</v>
      </c>
      <c r="AX149" s="13" t="s">
        <v>69</v>
      </c>
      <c r="AY149" s="245" t="s">
        <v>252</v>
      </c>
    </row>
    <row r="150" s="13" customFormat="1">
      <c r="A150" s="13"/>
      <c r="B150" s="235"/>
      <c r="C150" s="236"/>
      <c r="D150" s="237" t="s">
        <v>262</v>
      </c>
      <c r="E150" s="238" t="s">
        <v>19</v>
      </c>
      <c r="F150" s="239" t="s">
        <v>4002</v>
      </c>
      <c r="G150" s="236"/>
      <c r="H150" s="238" t="s">
        <v>19</v>
      </c>
      <c r="I150" s="240"/>
      <c r="J150" s="236"/>
      <c r="K150" s="236"/>
      <c r="L150" s="241"/>
      <c r="M150" s="242"/>
      <c r="N150" s="243"/>
      <c r="O150" s="243"/>
      <c r="P150" s="243"/>
      <c r="Q150" s="243"/>
      <c r="R150" s="243"/>
      <c r="S150" s="243"/>
      <c r="T150" s="244"/>
      <c r="U150" s="13"/>
      <c r="V150" s="13"/>
      <c r="W150" s="13"/>
      <c r="X150" s="13"/>
      <c r="Y150" s="13"/>
      <c r="Z150" s="13"/>
      <c r="AA150" s="13"/>
      <c r="AB150" s="13"/>
      <c r="AC150" s="13"/>
      <c r="AD150" s="13"/>
      <c r="AE150" s="13"/>
      <c r="AT150" s="245" t="s">
        <v>262</v>
      </c>
      <c r="AU150" s="245" t="s">
        <v>78</v>
      </c>
      <c r="AV150" s="13" t="s">
        <v>76</v>
      </c>
      <c r="AW150" s="13" t="s">
        <v>31</v>
      </c>
      <c r="AX150" s="13" t="s">
        <v>69</v>
      </c>
      <c r="AY150" s="245" t="s">
        <v>252</v>
      </c>
    </row>
    <row r="151" s="13" customFormat="1">
      <c r="A151" s="13"/>
      <c r="B151" s="235"/>
      <c r="C151" s="236"/>
      <c r="D151" s="237" t="s">
        <v>262</v>
      </c>
      <c r="E151" s="238" t="s">
        <v>19</v>
      </c>
      <c r="F151" s="239" t="s">
        <v>6857</v>
      </c>
      <c r="G151" s="236"/>
      <c r="H151" s="238" t="s">
        <v>19</v>
      </c>
      <c r="I151" s="240"/>
      <c r="J151" s="236"/>
      <c r="K151" s="236"/>
      <c r="L151" s="241"/>
      <c r="M151" s="242"/>
      <c r="N151" s="243"/>
      <c r="O151" s="243"/>
      <c r="P151" s="243"/>
      <c r="Q151" s="243"/>
      <c r="R151" s="243"/>
      <c r="S151" s="243"/>
      <c r="T151" s="244"/>
      <c r="U151" s="13"/>
      <c r="V151" s="13"/>
      <c r="W151" s="13"/>
      <c r="X151" s="13"/>
      <c r="Y151" s="13"/>
      <c r="Z151" s="13"/>
      <c r="AA151" s="13"/>
      <c r="AB151" s="13"/>
      <c r="AC151" s="13"/>
      <c r="AD151" s="13"/>
      <c r="AE151" s="13"/>
      <c r="AT151" s="245" t="s">
        <v>262</v>
      </c>
      <c r="AU151" s="245" t="s">
        <v>78</v>
      </c>
      <c r="AV151" s="13" t="s">
        <v>76</v>
      </c>
      <c r="AW151" s="13" t="s">
        <v>31</v>
      </c>
      <c r="AX151" s="13" t="s">
        <v>69</v>
      </c>
      <c r="AY151" s="245" t="s">
        <v>252</v>
      </c>
    </row>
    <row r="152" s="13" customFormat="1">
      <c r="A152" s="13"/>
      <c r="B152" s="235"/>
      <c r="C152" s="236"/>
      <c r="D152" s="237" t="s">
        <v>262</v>
      </c>
      <c r="E152" s="238" t="s">
        <v>19</v>
      </c>
      <c r="F152" s="239" t="s">
        <v>6858</v>
      </c>
      <c r="G152" s="236"/>
      <c r="H152" s="238" t="s">
        <v>19</v>
      </c>
      <c r="I152" s="240"/>
      <c r="J152" s="236"/>
      <c r="K152" s="236"/>
      <c r="L152" s="241"/>
      <c r="M152" s="242"/>
      <c r="N152" s="243"/>
      <c r="O152" s="243"/>
      <c r="P152" s="243"/>
      <c r="Q152" s="243"/>
      <c r="R152" s="243"/>
      <c r="S152" s="243"/>
      <c r="T152" s="244"/>
      <c r="U152" s="13"/>
      <c r="V152" s="13"/>
      <c r="W152" s="13"/>
      <c r="X152" s="13"/>
      <c r="Y152" s="13"/>
      <c r="Z152" s="13"/>
      <c r="AA152" s="13"/>
      <c r="AB152" s="13"/>
      <c r="AC152" s="13"/>
      <c r="AD152" s="13"/>
      <c r="AE152" s="13"/>
      <c r="AT152" s="245" t="s">
        <v>262</v>
      </c>
      <c r="AU152" s="245" t="s">
        <v>78</v>
      </c>
      <c r="AV152" s="13" t="s">
        <v>76</v>
      </c>
      <c r="AW152" s="13" t="s">
        <v>31</v>
      </c>
      <c r="AX152" s="13" t="s">
        <v>69</v>
      </c>
      <c r="AY152" s="245" t="s">
        <v>252</v>
      </c>
    </row>
    <row r="153" s="13" customFormat="1">
      <c r="A153" s="13"/>
      <c r="B153" s="235"/>
      <c r="C153" s="236"/>
      <c r="D153" s="237" t="s">
        <v>262</v>
      </c>
      <c r="E153" s="238" t="s">
        <v>19</v>
      </c>
      <c r="F153" s="239" t="s">
        <v>6859</v>
      </c>
      <c r="G153" s="236"/>
      <c r="H153" s="238" t="s">
        <v>19</v>
      </c>
      <c r="I153" s="240"/>
      <c r="J153" s="236"/>
      <c r="K153" s="236"/>
      <c r="L153" s="241"/>
      <c r="M153" s="242"/>
      <c r="N153" s="243"/>
      <c r="O153" s="243"/>
      <c r="P153" s="243"/>
      <c r="Q153" s="243"/>
      <c r="R153" s="243"/>
      <c r="S153" s="243"/>
      <c r="T153" s="244"/>
      <c r="U153" s="13"/>
      <c r="V153" s="13"/>
      <c r="W153" s="13"/>
      <c r="X153" s="13"/>
      <c r="Y153" s="13"/>
      <c r="Z153" s="13"/>
      <c r="AA153" s="13"/>
      <c r="AB153" s="13"/>
      <c r="AC153" s="13"/>
      <c r="AD153" s="13"/>
      <c r="AE153" s="13"/>
      <c r="AT153" s="245" t="s">
        <v>262</v>
      </c>
      <c r="AU153" s="245" t="s">
        <v>78</v>
      </c>
      <c r="AV153" s="13" t="s">
        <v>76</v>
      </c>
      <c r="AW153" s="13" t="s">
        <v>31</v>
      </c>
      <c r="AX153" s="13" t="s">
        <v>69</v>
      </c>
      <c r="AY153" s="245" t="s">
        <v>252</v>
      </c>
    </row>
    <row r="154" s="14" customFormat="1">
      <c r="A154" s="14"/>
      <c r="B154" s="246"/>
      <c r="C154" s="247"/>
      <c r="D154" s="237" t="s">
        <v>262</v>
      </c>
      <c r="E154" s="248" t="s">
        <v>19</v>
      </c>
      <c r="F154" s="249" t="s">
        <v>7257</v>
      </c>
      <c r="G154" s="247"/>
      <c r="H154" s="250">
        <v>0.73380000000000001</v>
      </c>
      <c r="I154" s="251"/>
      <c r="J154" s="247"/>
      <c r="K154" s="247"/>
      <c r="L154" s="252"/>
      <c r="M154" s="253"/>
      <c r="N154" s="254"/>
      <c r="O154" s="254"/>
      <c r="P154" s="254"/>
      <c r="Q154" s="254"/>
      <c r="R154" s="254"/>
      <c r="S154" s="254"/>
      <c r="T154" s="255"/>
      <c r="U154" s="14"/>
      <c r="V154" s="14"/>
      <c r="W154" s="14"/>
      <c r="X154" s="14"/>
      <c r="Y154" s="14"/>
      <c r="Z154" s="14"/>
      <c r="AA154" s="14"/>
      <c r="AB154" s="14"/>
      <c r="AC154" s="14"/>
      <c r="AD154" s="14"/>
      <c r="AE154" s="14"/>
      <c r="AT154" s="256" t="s">
        <v>262</v>
      </c>
      <c r="AU154" s="256" t="s">
        <v>78</v>
      </c>
      <c r="AV154" s="14" t="s">
        <v>78</v>
      </c>
      <c r="AW154" s="14" t="s">
        <v>31</v>
      </c>
      <c r="AX154" s="14" t="s">
        <v>69</v>
      </c>
      <c r="AY154" s="256" t="s">
        <v>252</v>
      </c>
    </row>
    <row r="155" s="14" customFormat="1">
      <c r="A155" s="14"/>
      <c r="B155" s="246"/>
      <c r="C155" s="247"/>
      <c r="D155" s="237" t="s">
        <v>262</v>
      </c>
      <c r="E155" s="248" t="s">
        <v>19</v>
      </c>
      <c r="F155" s="249" t="s">
        <v>7258</v>
      </c>
      <c r="G155" s="247"/>
      <c r="H155" s="250">
        <v>4.5183999999999998</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262</v>
      </c>
      <c r="AU155" s="256" t="s">
        <v>78</v>
      </c>
      <c r="AV155" s="14" t="s">
        <v>78</v>
      </c>
      <c r="AW155" s="14" t="s">
        <v>31</v>
      </c>
      <c r="AX155" s="14" t="s">
        <v>69</v>
      </c>
      <c r="AY155" s="256" t="s">
        <v>252</v>
      </c>
    </row>
    <row r="156" s="14" customFormat="1">
      <c r="A156" s="14"/>
      <c r="B156" s="246"/>
      <c r="C156" s="247"/>
      <c r="D156" s="237" t="s">
        <v>262</v>
      </c>
      <c r="E156" s="248" t="s">
        <v>19</v>
      </c>
      <c r="F156" s="249" t="s">
        <v>7259</v>
      </c>
      <c r="G156" s="247"/>
      <c r="H156" s="250">
        <v>2.4824999999999999</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262</v>
      </c>
      <c r="AU156" s="256" t="s">
        <v>78</v>
      </c>
      <c r="AV156" s="14" t="s">
        <v>78</v>
      </c>
      <c r="AW156" s="14" t="s">
        <v>31</v>
      </c>
      <c r="AX156" s="14" t="s">
        <v>69</v>
      </c>
      <c r="AY156" s="256" t="s">
        <v>252</v>
      </c>
    </row>
    <row r="157" s="14" customFormat="1">
      <c r="A157" s="14"/>
      <c r="B157" s="246"/>
      <c r="C157" s="247"/>
      <c r="D157" s="237" t="s">
        <v>262</v>
      </c>
      <c r="E157" s="248" t="s">
        <v>19</v>
      </c>
      <c r="F157" s="249" t="s">
        <v>7260</v>
      </c>
      <c r="G157" s="247"/>
      <c r="H157" s="250">
        <v>4.2679999999999998</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262</v>
      </c>
      <c r="AU157" s="256" t="s">
        <v>78</v>
      </c>
      <c r="AV157" s="14" t="s">
        <v>78</v>
      </c>
      <c r="AW157" s="14" t="s">
        <v>31</v>
      </c>
      <c r="AX157" s="14" t="s">
        <v>69</v>
      </c>
      <c r="AY157" s="256" t="s">
        <v>252</v>
      </c>
    </row>
    <row r="158" s="14" customFormat="1">
      <c r="A158" s="14"/>
      <c r="B158" s="246"/>
      <c r="C158" s="247"/>
      <c r="D158" s="237" t="s">
        <v>262</v>
      </c>
      <c r="E158" s="248" t="s">
        <v>19</v>
      </c>
      <c r="F158" s="249" t="s">
        <v>7261</v>
      </c>
      <c r="G158" s="247"/>
      <c r="H158" s="250">
        <v>4.0598000000000001</v>
      </c>
      <c r="I158" s="251"/>
      <c r="J158" s="247"/>
      <c r="K158" s="247"/>
      <c r="L158" s="252"/>
      <c r="M158" s="253"/>
      <c r="N158" s="254"/>
      <c r="O158" s="254"/>
      <c r="P158" s="254"/>
      <c r="Q158" s="254"/>
      <c r="R158" s="254"/>
      <c r="S158" s="254"/>
      <c r="T158" s="255"/>
      <c r="U158" s="14"/>
      <c r="V158" s="14"/>
      <c r="W158" s="14"/>
      <c r="X158" s="14"/>
      <c r="Y158" s="14"/>
      <c r="Z158" s="14"/>
      <c r="AA158" s="14"/>
      <c r="AB158" s="14"/>
      <c r="AC158" s="14"/>
      <c r="AD158" s="14"/>
      <c r="AE158" s="14"/>
      <c r="AT158" s="256" t="s">
        <v>262</v>
      </c>
      <c r="AU158" s="256" t="s">
        <v>78</v>
      </c>
      <c r="AV158" s="14" t="s">
        <v>78</v>
      </c>
      <c r="AW158" s="14" t="s">
        <v>31</v>
      </c>
      <c r="AX158" s="14" t="s">
        <v>69</v>
      </c>
      <c r="AY158" s="256" t="s">
        <v>252</v>
      </c>
    </row>
    <row r="159" s="14" customFormat="1">
      <c r="A159" s="14"/>
      <c r="B159" s="246"/>
      <c r="C159" s="247"/>
      <c r="D159" s="237" t="s">
        <v>262</v>
      </c>
      <c r="E159" s="248" t="s">
        <v>19</v>
      </c>
      <c r="F159" s="249" t="s">
        <v>7262</v>
      </c>
      <c r="G159" s="247"/>
      <c r="H159" s="250">
        <v>1.9182999999999999</v>
      </c>
      <c r="I159" s="251"/>
      <c r="J159" s="247"/>
      <c r="K159" s="247"/>
      <c r="L159" s="252"/>
      <c r="M159" s="253"/>
      <c r="N159" s="254"/>
      <c r="O159" s="254"/>
      <c r="P159" s="254"/>
      <c r="Q159" s="254"/>
      <c r="R159" s="254"/>
      <c r="S159" s="254"/>
      <c r="T159" s="255"/>
      <c r="U159" s="14"/>
      <c r="V159" s="14"/>
      <c r="W159" s="14"/>
      <c r="X159" s="14"/>
      <c r="Y159" s="14"/>
      <c r="Z159" s="14"/>
      <c r="AA159" s="14"/>
      <c r="AB159" s="14"/>
      <c r="AC159" s="14"/>
      <c r="AD159" s="14"/>
      <c r="AE159" s="14"/>
      <c r="AT159" s="256" t="s">
        <v>262</v>
      </c>
      <c r="AU159" s="256" t="s">
        <v>78</v>
      </c>
      <c r="AV159" s="14" t="s">
        <v>78</v>
      </c>
      <c r="AW159" s="14" t="s">
        <v>31</v>
      </c>
      <c r="AX159" s="14" t="s">
        <v>69</v>
      </c>
      <c r="AY159" s="256" t="s">
        <v>252</v>
      </c>
    </row>
    <row r="160" s="14" customFormat="1">
      <c r="A160" s="14"/>
      <c r="B160" s="246"/>
      <c r="C160" s="247"/>
      <c r="D160" s="237" t="s">
        <v>262</v>
      </c>
      <c r="E160" s="248" t="s">
        <v>19</v>
      </c>
      <c r="F160" s="249" t="s">
        <v>7263</v>
      </c>
      <c r="G160" s="247"/>
      <c r="H160" s="250">
        <v>4.5183999999999998</v>
      </c>
      <c r="I160" s="251"/>
      <c r="J160" s="247"/>
      <c r="K160" s="247"/>
      <c r="L160" s="252"/>
      <c r="M160" s="253"/>
      <c r="N160" s="254"/>
      <c r="O160" s="254"/>
      <c r="P160" s="254"/>
      <c r="Q160" s="254"/>
      <c r="R160" s="254"/>
      <c r="S160" s="254"/>
      <c r="T160" s="255"/>
      <c r="U160" s="14"/>
      <c r="V160" s="14"/>
      <c r="W160" s="14"/>
      <c r="X160" s="14"/>
      <c r="Y160" s="14"/>
      <c r="Z160" s="14"/>
      <c r="AA160" s="14"/>
      <c r="AB160" s="14"/>
      <c r="AC160" s="14"/>
      <c r="AD160" s="14"/>
      <c r="AE160" s="14"/>
      <c r="AT160" s="256" t="s">
        <v>262</v>
      </c>
      <c r="AU160" s="256" t="s">
        <v>78</v>
      </c>
      <c r="AV160" s="14" t="s">
        <v>78</v>
      </c>
      <c r="AW160" s="14" t="s">
        <v>31</v>
      </c>
      <c r="AX160" s="14" t="s">
        <v>69</v>
      </c>
      <c r="AY160" s="256" t="s">
        <v>252</v>
      </c>
    </row>
    <row r="161" s="16" customFormat="1">
      <c r="A161" s="16"/>
      <c r="B161" s="268"/>
      <c r="C161" s="269"/>
      <c r="D161" s="237" t="s">
        <v>262</v>
      </c>
      <c r="E161" s="270" t="s">
        <v>6820</v>
      </c>
      <c r="F161" s="271" t="s">
        <v>333</v>
      </c>
      <c r="G161" s="269"/>
      <c r="H161" s="272">
        <v>22.499199999999998</v>
      </c>
      <c r="I161" s="273"/>
      <c r="J161" s="269"/>
      <c r="K161" s="269"/>
      <c r="L161" s="274"/>
      <c r="M161" s="275"/>
      <c r="N161" s="276"/>
      <c r="O161" s="276"/>
      <c r="P161" s="276"/>
      <c r="Q161" s="276"/>
      <c r="R161" s="276"/>
      <c r="S161" s="276"/>
      <c r="T161" s="277"/>
      <c r="U161" s="16"/>
      <c r="V161" s="16"/>
      <c r="W161" s="16"/>
      <c r="X161" s="16"/>
      <c r="Y161" s="16"/>
      <c r="Z161" s="16"/>
      <c r="AA161" s="16"/>
      <c r="AB161" s="16"/>
      <c r="AC161" s="16"/>
      <c r="AD161" s="16"/>
      <c r="AE161" s="16"/>
      <c r="AT161" s="278" t="s">
        <v>262</v>
      </c>
      <c r="AU161" s="278" t="s">
        <v>78</v>
      </c>
      <c r="AV161" s="16" t="s">
        <v>85</v>
      </c>
      <c r="AW161" s="16" t="s">
        <v>31</v>
      </c>
      <c r="AX161" s="16" t="s">
        <v>69</v>
      </c>
      <c r="AY161" s="278" t="s">
        <v>252</v>
      </c>
    </row>
    <row r="162" s="13" customFormat="1">
      <c r="A162" s="13"/>
      <c r="B162" s="235"/>
      <c r="C162" s="236"/>
      <c r="D162" s="237" t="s">
        <v>262</v>
      </c>
      <c r="E162" s="238" t="s">
        <v>19</v>
      </c>
      <c r="F162" s="239" t="s">
        <v>6860</v>
      </c>
      <c r="G162" s="236"/>
      <c r="H162" s="238" t="s">
        <v>19</v>
      </c>
      <c r="I162" s="240"/>
      <c r="J162" s="236"/>
      <c r="K162" s="236"/>
      <c r="L162" s="241"/>
      <c r="M162" s="242"/>
      <c r="N162" s="243"/>
      <c r="O162" s="243"/>
      <c r="P162" s="243"/>
      <c r="Q162" s="243"/>
      <c r="R162" s="243"/>
      <c r="S162" s="243"/>
      <c r="T162" s="244"/>
      <c r="U162" s="13"/>
      <c r="V162" s="13"/>
      <c r="W162" s="13"/>
      <c r="X162" s="13"/>
      <c r="Y162" s="13"/>
      <c r="Z162" s="13"/>
      <c r="AA162" s="13"/>
      <c r="AB162" s="13"/>
      <c r="AC162" s="13"/>
      <c r="AD162" s="13"/>
      <c r="AE162" s="13"/>
      <c r="AT162" s="245" t="s">
        <v>262</v>
      </c>
      <c r="AU162" s="245" t="s">
        <v>78</v>
      </c>
      <c r="AV162" s="13" t="s">
        <v>76</v>
      </c>
      <c r="AW162" s="13" t="s">
        <v>31</v>
      </c>
      <c r="AX162" s="13" t="s">
        <v>69</v>
      </c>
      <c r="AY162" s="245" t="s">
        <v>252</v>
      </c>
    </row>
    <row r="163" s="13" customFormat="1">
      <c r="A163" s="13"/>
      <c r="B163" s="235"/>
      <c r="C163" s="236"/>
      <c r="D163" s="237" t="s">
        <v>262</v>
      </c>
      <c r="E163" s="238" t="s">
        <v>19</v>
      </c>
      <c r="F163" s="239" t="s">
        <v>6861</v>
      </c>
      <c r="G163" s="236"/>
      <c r="H163" s="238" t="s">
        <v>19</v>
      </c>
      <c r="I163" s="240"/>
      <c r="J163" s="236"/>
      <c r="K163" s="236"/>
      <c r="L163" s="241"/>
      <c r="M163" s="242"/>
      <c r="N163" s="243"/>
      <c r="O163" s="243"/>
      <c r="P163" s="243"/>
      <c r="Q163" s="243"/>
      <c r="R163" s="243"/>
      <c r="S163" s="243"/>
      <c r="T163" s="244"/>
      <c r="U163" s="13"/>
      <c r="V163" s="13"/>
      <c r="W163" s="13"/>
      <c r="X163" s="13"/>
      <c r="Y163" s="13"/>
      <c r="Z163" s="13"/>
      <c r="AA163" s="13"/>
      <c r="AB163" s="13"/>
      <c r="AC163" s="13"/>
      <c r="AD163" s="13"/>
      <c r="AE163" s="13"/>
      <c r="AT163" s="245" t="s">
        <v>262</v>
      </c>
      <c r="AU163" s="245" t="s">
        <v>78</v>
      </c>
      <c r="AV163" s="13" t="s">
        <v>76</v>
      </c>
      <c r="AW163" s="13" t="s">
        <v>31</v>
      </c>
      <c r="AX163" s="13" t="s">
        <v>69</v>
      </c>
      <c r="AY163" s="245" t="s">
        <v>252</v>
      </c>
    </row>
    <row r="164" s="13" customFormat="1">
      <c r="A164" s="13"/>
      <c r="B164" s="235"/>
      <c r="C164" s="236"/>
      <c r="D164" s="237" t="s">
        <v>262</v>
      </c>
      <c r="E164" s="238" t="s">
        <v>19</v>
      </c>
      <c r="F164" s="239" t="s">
        <v>6862</v>
      </c>
      <c r="G164" s="236"/>
      <c r="H164" s="238" t="s">
        <v>19</v>
      </c>
      <c r="I164" s="240"/>
      <c r="J164" s="236"/>
      <c r="K164" s="236"/>
      <c r="L164" s="241"/>
      <c r="M164" s="242"/>
      <c r="N164" s="243"/>
      <c r="O164" s="243"/>
      <c r="P164" s="243"/>
      <c r="Q164" s="243"/>
      <c r="R164" s="243"/>
      <c r="S164" s="243"/>
      <c r="T164" s="244"/>
      <c r="U164" s="13"/>
      <c r="V164" s="13"/>
      <c r="W164" s="13"/>
      <c r="X164" s="13"/>
      <c r="Y164" s="13"/>
      <c r="Z164" s="13"/>
      <c r="AA164" s="13"/>
      <c r="AB164" s="13"/>
      <c r="AC164" s="13"/>
      <c r="AD164" s="13"/>
      <c r="AE164" s="13"/>
      <c r="AT164" s="245" t="s">
        <v>262</v>
      </c>
      <c r="AU164" s="245" t="s">
        <v>78</v>
      </c>
      <c r="AV164" s="13" t="s">
        <v>76</v>
      </c>
      <c r="AW164" s="13" t="s">
        <v>31</v>
      </c>
      <c r="AX164" s="13" t="s">
        <v>69</v>
      </c>
      <c r="AY164" s="245" t="s">
        <v>252</v>
      </c>
    </row>
    <row r="165" s="13" customFormat="1">
      <c r="A165" s="13"/>
      <c r="B165" s="235"/>
      <c r="C165" s="236"/>
      <c r="D165" s="237" t="s">
        <v>262</v>
      </c>
      <c r="E165" s="238" t="s">
        <v>19</v>
      </c>
      <c r="F165" s="239" t="s">
        <v>6835</v>
      </c>
      <c r="G165" s="236"/>
      <c r="H165" s="238" t="s">
        <v>19</v>
      </c>
      <c r="I165" s="240"/>
      <c r="J165" s="236"/>
      <c r="K165" s="236"/>
      <c r="L165" s="241"/>
      <c r="M165" s="242"/>
      <c r="N165" s="243"/>
      <c r="O165" s="243"/>
      <c r="P165" s="243"/>
      <c r="Q165" s="243"/>
      <c r="R165" s="243"/>
      <c r="S165" s="243"/>
      <c r="T165" s="244"/>
      <c r="U165" s="13"/>
      <c r="V165" s="13"/>
      <c r="W165" s="13"/>
      <c r="X165" s="13"/>
      <c r="Y165" s="13"/>
      <c r="Z165" s="13"/>
      <c r="AA165" s="13"/>
      <c r="AB165" s="13"/>
      <c r="AC165" s="13"/>
      <c r="AD165" s="13"/>
      <c r="AE165" s="13"/>
      <c r="AT165" s="245" t="s">
        <v>262</v>
      </c>
      <c r="AU165" s="245" t="s">
        <v>78</v>
      </c>
      <c r="AV165" s="13" t="s">
        <v>76</v>
      </c>
      <c r="AW165" s="13" t="s">
        <v>31</v>
      </c>
      <c r="AX165" s="13" t="s">
        <v>69</v>
      </c>
      <c r="AY165" s="245" t="s">
        <v>252</v>
      </c>
    </row>
    <row r="166" s="13" customFormat="1">
      <c r="A166" s="13"/>
      <c r="B166" s="235"/>
      <c r="C166" s="236"/>
      <c r="D166" s="237" t="s">
        <v>262</v>
      </c>
      <c r="E166" s="238" t="s">
        <v>19</v>
      </c>
      <c r="F166" s="239" t="s">
        <v>6839</v>
      </c>
      <c r="G166" s="236"/>
      <c r="H166" s="238" t="s">
        <v>19</v>
      </c>
      <c r="I166" s="240"/>
      <c r="J166" s="236"/>
      <c r="K166" s="236"/>
      <c r="L166" s="241"/>
      <c r="M166" s="242"/>
      <c r="N166" s="243"/>
      <c r="O166" s="243"/>
      <c r="P166" s="243"/>
      <c r="Q166" s="243"/>
      <c r="R166" s="243"/>
      <c r="S166" s="243"/>
      <c r="T166" s="244"/>
      <c r="U166" s="13"/>
      <c r="V166" s="13"/>
      <c r="W166" s="13"/>
      <c r="X166" s="13"/>
      <c r="Y166" s="13"/>
      <c r="Z166" s="13"/>
      <c r="AA166" s="13"/>
      <c r="AB166" s="13"/>
      <c r="AC166" s="13"/>
      <c r="AD166" s="13"/>
      <c r="AE166" s="13"/>
      <c r="AT166" s="245" t="s">
        <v>262</v>
      </c>
      <c r="AU166" s="245" t="s">
        <v>78</v>
      </c>
      <c r="AV166" s="13" t="s">
        <v>76</v>
      </c>
      <c r="AW166" s="13" t="s">
        <v>31</v>
      </c>
      <c r="AX166" s="13" t="s">
        <v>69</v>
      </c>
      <c r="AY166" s="245" t="s">
        <v>252</v>
      </c>
    </row>
    <row r="167" s="16" customFormat="1">
      <c r="A167" s="16"/>
      <c r="B167" s="268"/>
      <c r="C167" s="269"/>
      <c r="D167" s="237" t="s">
        <v>262</v>
      </c>
      <c r="E167" s="270" t="s">
        <v>6817</v>
      </c>
      <c r="F167" s="271" t="s">
        <v>333</v>
      </c>
      <c r="G167" s="269"/>
      <c r="H167" s="272">
        <v>0</v>
      </c>
      <c r="I167" s="273"/>
      <c r="J167" s="269"/>
      <c r="K167" s="269"/>
      <c r="L167" s="274"/>
      <c r="M167" s="275"/>
      <c r="N167" s="276"/>
      <c r="O167" s="276"/>
      <c r="P167" s="276"/>
      <c r="Q167" s="276"/>
      <c r="R167" s="276"/>
      <c r="S167" s="276"/>
      <c r="T167" s="277"/>
      <c r="U167" s="16"/>
      <c r="V167" s="16"/>
      <c r="W167" s="16"/>
      <c r="X167" s="16"/>
      <c r="Y167" s="16"/>
      <c r="Z167" s="16"/>
      <c r="AA167" s="16"/>
      <c r="AB167" s="16"/>
      <c r="AC167" s="16"/>
      <c r="AD167" s="16"/>
      <c r="AE167" s="16"/>
      <c r="AT167" s="278" t="s">
        <v>262</v>
      </c>
      <c r="AU167" s="278" t="s">
        <v>78</v>
      </c>
      <c r="AV167" s="16" t="s">
        <v>85</v>
      </c>
      <c r="AW167" s="16" t="s">
        <v>31</v>
      </c>
      <c r="AX167" s="16" t="s">
        <v>69</v>
      </c>
      <c r="AY167" s="278" t="s">
        <v>252</v>
      </c>
    </row>
    <row r="168" s="13" customFormat="1">
      <c r="A168" s="13"/>
      <c r="B168" s="235"/>
      <c r="C168" s="236"/>
      <c r="D168" s="237" t="s">
        <v>262</v>
      </c>
      <c r="E168" s="238" t="s">
        <v>19</v>
      </c>
      <c r="F168" s="239" t="s">
        <v>6867</v>
      </c>
      <c r="G168" s="236"/>
      <c r="H168" s="238" t="s">
        <v>19</v>
      </c>
      <c r="I168" s="240"/>
      <c r="J168" s="236"/>
      <c r="K168" s="236"/>
      <c r="L168" s="241"/>
      <c r="M168" s="242"/>
      <c r="N168" s="243"/>
      <c r="O168" s="243"/>
      <c r="P168" s="243"/>
      <c r="Q168" s="243"/>
      <c r="R168" s="243"/>
      <c r="S168" s="243"/>
      <c r="T168" s="244"/>
      <c r="U168" s="13"/>
      <c r="V168" s="13"/>
      <c r="W168" s="13"/>
      <c r="X168" s="13"/>
      <c r="Y168" s="13"/>
      <c r="Z168" s="13"/>
      <c r="AA168" s="13"/>
      <c r="AB168" s="13"/>
      <c r="AC168" s="13"/>
      <c r="AD168" s="13"/>
      <c r="AE168" s="13"/>
      <c r="AT168" s="245" t="s">
        <v>262</v>
      </c>
      <c r="AU168" s="245" t="s">
        <v>78</v>
      </c>
      <c r="AV168" s="13" t="s">
        <v>76</v>
      </c>
      <c r="AW168" s="13" t="s">
        <v>31</v>
      </c>
      <c r="AX168" s="13" t="s">
        <v>69</v>
      </c>
      <c r="AY168" s="245" t="s">
        <v>252</v>
      </c>
    </row>
    <row r="169" s="16" customFormat="1">
      <c r="A169" s="16"/>
      <c r="B169" s="268"/>
      <c r="C169" s="269"/>
      <c r="D169" s="237" t="s">
        <v>262</v>
      </c>
      <c r="E169" s="270" t="s">
        <v>6814</v>
      </c>
      <c r="F169" s="271" t="s">
        <v>333</v>
      </c>
      <c r="G169" s="269"/>
      <c r="H169" s="272">
        <v>0</v>
      </c>
      <c r="I169" s="273"/>
      <c r="J169" s="269"/>
      <c r="K169" s="269"/>
      <c r="L169" s="274"/>
      <c r="M169" s="275"/>
      <c r="N169" s="276"/>
      <c r="O169" s="276"/>
      <c r="P169" s="276"/>
      <c r="Q169" s="276"/>
      <c r="R169" s="276"/>
      <c r="S169" s="276"/>
      <c r="T169" s="277"/>
      <c r="U169" s="16"/>
      <c r="V169" s="16"/>
      <c r="W169" s="16"/>
      <c r="X169" s="16"/>
      <c r="Y169" s="16"/>
      <c r="Z169" s="16"/>
      <c r="AA169" s="16"/>
      <c r="AB169" s="16"/>
      <c r="AC169" s="16"/>
      <c r="AD169" s="16"/>
      <c r="AE169" s="16"/>
      <c r="AT169" s="278" t="s">
        <v>262</v>
      </c>
      <c r="AU169" s="278" t="s">
        <v>78</v>
      </c>
      <c r="AV169" s="16" t="s">
        <v>85</v>
      </c>
      <c r="AW169" s="16" t="s">
        <v>31</v>
      </c>
      <c r="AX169" s="16" t="s">
        <v>69</v>
      </c>
      <c r="AY169" s="278" t="s">
        <v>252</v>
      </c>
    </row>
    <row r="170" s="15" customFormat="1">
      <c r="A170" s="15"/>
      <c r="B170" s="257"/>
      <c r="C170" s="258"/>
      <c r="D170" s="237" t="s">
        <v>262</v>
      </c>
      <c r="E170" s="259" t="s">
        <v>19</v>
      </c>
      <c r="F170" s="260" t="s">
        <v>265</v>
      </c>
      <c r="G170" s="258"/>
      <c r="H170" s="261">
        <v>22.499199999999998</v>
      </c>
      <c r="I170" s="262"/>
      <c r="J170" s="258"/>
      <c r="K170" s="258"/>
      <c r="L170" s="263"/>
      <c r="M170" s="264"/>
      <c r="N170" s="265"/>
      <c r="O170" s="265"/>
      <c r="P170" s="265"/>
      <c r="Q170" s="265"/>
      <c r="R170" s="265"/>
      <c r="S170" s="265"/>
      <c r="T170" s="266"/>
      <c r="U170" s="15"/>
      <c r="V170" s="15"/>
      <c r="W170" s="15"/>
      <c r="X170" s="15"/>
      <c r="Y170" s="15"/>
      <c r="Z170" s="15"/>
      <c r="AA170" s="15"/>
      <c r="AB170" s="15"/>
      <c r="AC170" s="15"/>
      <c r="AD170" s="15"/>
      <c r="AE170" s="15"/>
      <c r="AT170" s="267" t="s">
        <v>262</v>
      </c>
      <c r="AU170" s="267" t="s">
        <v>78</v>
      </c>
      <c r="AV170" s="15" t="s">
        <v>258</v>
      </c>
      <c r="AW170" s="15" t="s">
        <v>31</v>
      </c>
      <c r="AX170" s="15" t="s">
        <v>76</v>
      </c>
      <c r="AY170" s="267" t="s">
        <v>252</v>
      </c>
    </row>
    <row r="171" s="2" customFormat="1" ht="44.25" customHeight="1">
      <c r="A171" s="40"/>
      <c r="B171" s="41"/>
      <c r="C171" s="217" t="s">
        <v>303</v>
      </c>
      <c r="D171" s="217" t="s">
        <v>254</v>
      </c>
      <c r="E171" s="218" t="s">
        <v>3968</v>
      </c>
      <c r="F171" s="219" t="s">
        <v>3969</v>
      </c>
      <c r="G171" s="220" t="s">
        <v>280</v>
      </c>
      <c r="H171" s="221">
        <v>4.6748000000000003</v>
      </c>
      <c r="I171" s="222"/>
      <c r="J171" s="223">
        <f>ROUND(I171*H171,2)</f>
        <v>0</v>
      </c>
      <c r="K171" s="219" t="s">
        <v>257</v>
      </c>
      <c r="L171" s="46"/>
      <c r="M171" s="224" t="s">
        <v>19</v>
      </c>
      <c r="N171" s="225" t="s">
        <v>40</v>
      </c>
      <c r="O171" s="86"/>
      <c r="P171" s="226">
        <f>O171*H171</f>
        <v>0</v>
      </c>
      <c r="Q171" s="226">
        <v>0</v>
      </c>
      <c r="R171" s="226">
        <f>Q171*H171</f>
        <v>0</v>
      </c>
      <c r="S171" s="226">
        <v>0</v>
      </c>
      <c r="T171" s="227">
        <f>S171*H171</f>
        <v>0</v>
      </c>
      <c r="U171" s="40"/>
      <c r="V171" s="40"/>
      <c r="W171" s="40"/>
      <c r="X171" s="40"/>
      <c r="Y171" s="40"/>
      <c r="Z171" s="40"/>
      <c r="AA171" s="40"/>
      <c r="AB171" s="40"/>
      <c r="AC171" s="40"/>
      <c r="AD171" s="40"/>
      <c r="AE171" s="40"/>
      <c r="AR171" s="228" t="s">
        <v>258</v>
      </c>
      <c r="AT171" s="228" t="s">
        <v>254</v>
      </c>
      <c r="AU171" s="228" t="s">
        <v>78</v>
      </c>
      <c r="AY171" s="19" t="s">
        <v>252</v>
      </c>
      <c r="BE171" s="229">
        <f>IF(N171="základní",J171,0)</f>
        <v>0</v>
      </c>
      <c r="BF171" s="229">
        <f>IF(N171="snížená",J171,0)</f>
        <v>0</v>
      </c>
      <c r="BG171" s="229">
        <f>IF(N171="zákl. přenesená",J171,0)</f>
        <v>0</v>
      </c>
      <c r="BH171" s="229">
        <f>IF(N171="sníž. přenesená",J171,0)</f>
        <v>0</v>
      </c>
      <c r="BI171" s="229">
        <f>IF(N171="nulová",J171,0)</f>
        <v>0</v>
      </c>
      <c r="BJ171" s="19" t="s">
        <v>76</v>
      </c>
      <c r="BK171" s="229">
        <f>ROUND(I171*H171,2)</f>
        <v>0</v>
      </c>
      <c r="BL171" s="19" t="s">
        <v>258</v>
      </c>
      <c r="BM171" s="228" t="s">
        <v>4006</v>
      </c>
    </row>
    <row r="172" s="2" customFormat="1">
      <c r="A172" s="40"/>
      <c r="B172" s="41"/>
      <c r="C172" s="42"/>
      <c r="D172" s="230" t="s">
        <v>260</v>
      </c>
      <c r="E172" s="42"/>
      <c r="F172" s="231" t="s">
        <v>3971</v>
      </c>
      <c r="G172" s="42"/>
      <c r="H172" s="42"/>
      <c r="I172" s="232"/>
      <c r="J172" s="42"/>
      <c r="K172" s="42"/>
      <c r="L172" s="46"/>
      <c r="M172" s="233"/>
      <c r="N172" s="234"/>
      <c r="O172" s="86"/>
      <c r="P172" s="86"/>
      <c r="Q172" s="86"/>
      <c r="R172" s="86"/>
      <c r="S172" s="86"/>
      <c r="T172" s="87"/>
      <c r="U172" s="40"/>
      <c r="V172" s="40"/>
      <c r="W172" s="40"/>
      <c r="X172" s="40"/>
      <c r="Y172" s="40"/>
      <c r="Z172" s="40"/>
      <c r="AA172" s="40"/>
      <c r="AB172" s="40"/>
      <c r="AC172" s="40"/>
      <c r="AD172" s="40"/>
      <c r="AE172" s="40"/>
      <c r="AT172" s="19" t="s">
        <v>260</v>
      </c>
      <c r="AU172" s="19" t="s">
        <v>78</v>
      </c>
    </row>
    <row r="173" s="13" customFormat="1">
      <c r="A173" s="13"/>
      <c r="B173" s="235"/>
      <c r="C173" s="236"/>
      <c r="D173" s="237" t="s">
        <v>262</v>
      </c>
      <c r="E173" s="238" t="s">
        <v>19</v>
      </c>
      <c r="F173" s="239" t="s">
        <v>3072</v>
      </c>
      <c r="G173" s="236"/>
      <c r="H173" s="238" t="s">
        <v>19</v>
      </c>
      <c r="I173" s="240"/>
      <c r="J173" s="236"/>
      <c r="K173" s="236"/>
      <c r="L173" s="241"/>
      <c r="M173" s="242"/>
      <c r="N173" s="243"/>
      <c r="O173" s="243"/>
      <c r="P173" s="243"/>
      <c r="Q173" s="243"/>
      <c r="R173" s="243"/>
      <c r="S173" s="243"/>
      <c r="T173" s="244"/>
      <c r="U173" s="13"/>
      <c r="V173" s="13"/>
      <c r="W173" s="13"/>
      <c r="X173" s="13"/>
      <c r="Y173" s="13"/>
      <c r="Z173" s="13"/>
      <c r="AA173" s="13"/>
      <c r="AB173" s="13"/>
      <c r="AC173" s="13"/>
      <c r="AD173" s="13"/>
      <c r="AE173" s="13"/>
      <c r="AT173" s="245" t="s">
        <v>262</v>
      </c>
      <c r="AU173" s="245" t="s">
        <v>78</v>
      </c>
      <c r="AV173" s="13" t="s">
        <v>76</v>
      </c>
      <c r="AW173" s="13" t="s">
        <v>31</v>
      </c>
      <c r="AX173" s="13" t="s">
        <v>69</v>
      </c>
      <c r="AY173" s="245" t="s">
        <v>252</v>
      </c>
    </row>
    <row r="174" s="14" customFormat="1">
      <c r="A174" s="14"/>
      <c r="B174" s="246"/>
      <c r="C174" s="247"/>
      <c r="D174" s="237" t="s">
        <v>262</v>
      </c>
      <c r="E174" s="248" t="s">
        <v>19</v>
      </c>
      <c r="F174" s="249" t="s">
        <v>6869</v>
      </c>
      <c r="G174" s="247"/>
      <c r="H174" s="250">
        <v>37.173999999999999</v>
      </c>
      <c r="I174" s="251"/>
      <c r="J174" s="247"/>
      <c r="K174" s="247"/>
      <c r="L174" s="252"/>
      <c r="M174" s="253"/>
      <c r="N174" s="254"/>
      <c r="O174" s="254"/>
      <c r="P174" s="254"/>
      <c r="Q174" s="254"/>
      <c r="R174" s="254"/>
      <c r="S174" s="254"/>
      <c r="T174" s="255"/>
      <c r="U174" s="14"/>
      <c r="V174" s="14"/>
      <c r="W174" s="14"/>
      <c r="X174" s="14"/>
      <c r="Y174" s="14"/>
      <c r="Z174" s="14"/>
      <c r="AA174" s="14"/>
      <c r="AB174" s="14"/>
      <c r="AC174" s="14"/>
      <c r="AD174" s="14"/>
      <c r="AE174" s="14"/>
      <c r="AT174" s="256" t="s">
        <v>262</v>
      </c>
      <c r="AU174" s="256" t="s">
        <v>78</v>
      </c>
      <c r="AV174" s="14" t="s">
        <v>78</v>
      </c>
      <c r="AW174" s="14" t="s">
        <v>31</v>
      </c>
      <c r="AX174" s="14" t="s">
        <v>69</v>
      </c>
      <c r="AY174" s="256" t="s">
        <v>252</v>
      </c>
    </row>
    <row r="175" s="14" customFormat="1">
      <c r="A175" s="14"/>
      <c r="B175" s="246"/>
      <c r="C175" s="247"/>
      <c r="D175" s="237" t="s">
        <v>262</v>
      </c>
      <c r="E175" s="248" t="s">
        <v>19</v>
      </c>
      <c r="F175" s="249" t="s">
        <v>6870</v>
      </c>
      <c r="G175" s="247"/>
      <c r="H175" s="250">
        <v>-22.499199999999998</v>
      </c>
      <c r="I175" s="251"/>
      <c r="J175" s="247"/>
      <c r="K175" s="247"/>
      <c r="L175" s="252"/>
      <c r="M175" s="253"/>
      <c r="N175" s="254"/>
      <c r="O175" s="254"/>
      <c r="P175" s="254"/>
      <c r="Q175" s="254"/>
      <c r="R175" s="254"/>
      <c r="S175" s="254"/>
      <c r="T175" s="255"/>
      <c r="U175" s="14"/>
      <c r="V175" s="14"/>
      <c r="W175" s="14"/>
      <c r="X175" s="14"/>
      <c r="Y175" s="14"/>
      <c r="Z175" s="14"/>
      <c r="AA175" s="14"/>
      <c r="AB175" s="14"/>
      <c r="AC175" s="14"/>
      <c r="AD175" s="14"/>
      <c r="AE175" s="14"/>
      <c r="AT175" s="256" t="s">
        <v>262</v>
      </c>
      <c r="AU175" s="256" t="s">
        <v>78</v>
      </c>
      <c r="AV175" s="14" t="s">
        <v>78</v>
      </c>
      <c r="AW175" s="14" t="s">
        <v>31</v>
      </c>
      <c r="AX175" s="14" t="s">
        <v>69</v>
      </c>
      <c r="AY175" s="256" t="s">
        <v>252</v>
      </c>
    </row>
    <row r="176" s="14" customFormat="1">
      <c r="A176" s="14"/>
      <c r="B176" s="246"/>
      <c r="C176" s="247"/>
      <c r="D176" s="237" t="s">
        <v>262</v>
      </c>
      <c r="E176" s="248" t="s">
        <v>19</v>
      </c>
      <c r="F176" s="249" t="s">
        <v>7264</v>
      </c>
      <c r="G176" s="247"/>
      <c r="H176" s="250">
        <v>-10</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262</v>
      </c>
      <c r="AU176" s="256" t="s">
        <v>78</v>
      </c>
      <c r="AV176" s="14" t="s">
        <v>78</v>
      </c>
      <c r="AW176" s="14" t="s">
        <v>31</v>
      </c>
      <c r="AX176" s="14" t="s">
        <v>69</v>
      </c>
      <c r="AY176" s="256" t="s">
        <v>252</v>
      </c>
    </row>
    <row r="177" s="15" customFormat="1">
      <c r="A177" s="15"/>
      <c r="B177" s="257"/>
      <c r="C177" s="258"/>
      <c r="D177" s="237" t="s">
        <v>262</v>
      </c>
      <c r="E177" s="259" t="s">
        <v>19</v>
      </c>
      <c r="F177" s="260" t="s">
        <v>265</v>
      </c>
      <c r="G177" s="258"/>
      <c r="H177" s="261">
        <v>4.6748000000000003</v>
      </c>
      <c r="I177" s="262"/>
      <c r="J177" s="258"/>
      <c r="K177" s="258"/>
      <c r="L177" s="263"/>
      <c r="M177" s="264"/>
      <c r="N177" s="265"/>
      <c r="O177" s="265"/>
      <c r="P177" s="265"/>
      <c r="Q177" s="265"/>
      <c r="R177" s="265"/>
      <c r="S177" s="265"/>
      <c r="T177" s="266"/>
      <c r="U177" s="15"/>
      <c r="V177" s="15"/>
      <c r="W177" s="15"/>
      <c r="X177" s="15"/>
      <c r="Y177" s="15"/>
      <c r="Z177" s="15"/>
      <c r="AA177" s="15"/>
      <c r="AB177" s="15"/>
      <c r="AC177" s="15"/>
      <c r="AD177" s="15"/>
      <c r="AE177" s="15"/>
      <c r="AT177" s="267" t="s">
        <v>262</v>
      </c>
      <c r="AU177" s="267" t="s">
        <v>78</v>
      </c>
      <c r="AV177" s="15" t="s">
        <v>258</v>
      </c>
      <c r="AW177" s="15" t="s">
        <v>31</v>
      </c>
      <c r="AX177" s="15" t="s">
        <v>76</v>
      </c>
      <c r="AY177" s="267" t="s">
        <v>252</v>
      </c>
    </row>
    <row r="178" s="2" customFormat="1" ht="62.7" customHeight="1">
      <c r="A178" s="40"/>
      <c r="B178" s="41"/>
      <c r="C178" s="217" t="s">
        <v>311</v>
      </c>
      <c r="D178" s="217" t="s">
        <v>254</v>
      </c>
      <c r="E178" s="218" t="s">
        <v>2900</v>
      </c>
      <c r="F178" s="219" t="s">
        <v>2901</v>
      </c>
      <c r="G178" s="220" t="s">
        <v>280</v>
      </c>
      <c r="H178" s="221">
        <v>4.6748000000000003</v>
      </c>
      <c r="I178" s="222"/>
      <c r="J178" s="223">
        <f>ROUND(I178*H178,2)</f>
        <v>0</v>
      </c>
      <c r="K178" s="219" t="s">
        <v>257</v>
      </c>
      <c r="L178" s="46"/>
      <c r="M178" s="224" t="s">
        <v>19</v>
      </c>
      <c r="N178" s="225" t="s">
        <v>40</v>
      </c>
      <c r="O178" s="86"/>
      <c r="P178" s="226">
        <f>O178*H178</f>
        <v>0</v>
      </c>
      <c r="Q178" s="226">
        <v>0</v>
      </c>
      <c r="R178" s="226">
        <f>Q178*H178</f>
        <v>0</v>
      </c>
      <c r="S178" s="226">
        <v>0</v>
      </c>
      <c r="T178" s="227">
        <f>S178*H178</f>
        <v>0</v>
      </c>
      <c r="U178" s="40"/>
      <c r="V178" s="40"/>
      <c r="W178" s="40"/>
      <c r="X178" s="40"/>
      <c r="Y178" s="40"/>
      <c r="Z178" s="40"/>
      <c r="AA178" s="40"/>
      <c r="AB178" s="40"/>
      <c r="AC178" s="40"/>
      <c r="AD178" s="40"/>
      <c r="AE178" s="40"/>
      <c r="AR178" s="228" t="s">
        <v>258</v>
      </c>
      <c r="AT178" s="228" t="s">
        <v>254</v>
      </c>
      <c r="AU178" s="228" t="s">
        <v>78</v>
      </c>
      <c r="AY178" s="19" t="s">
        <v>252</v>
      </c>
      <c r="BE178" s="229">
        <f>IF(N178="základní",J178,0)</f>
        <v>0</v>
      </c>
      <c r="BF178" s="229">
        <f>IF(N178="snížená",J178,0)</f>
        <v>0</v>
      </c>
      <c r="BG178" s="229">
        <f>IF(N178="zákl. přenesená",J178,0)</f>
        <v>0</v>
      </c>
      <c r="BH178" s="229">
        <f>IF(N178="sníž. přenesená",J178,0)</f>
        <v>0</v>
      </c>
      <c r="BI178" s="229">
        <f>IF(N178="nulová",J178,0)</f>
        <v>0</v>
      </c>
      <c r="BJ178" s="19" t="s">
        <v>76</v>
      </c>
      <c r="BK178" s="229">
        <f>ROUND(I178*H178,2)</f>
        <v>0</v>
      </c>
      <c r="BL178" s="19" t="s">
        <v>258</v>
      </c>
      <c r="BM178" s="228" t="s">
        <v>4012</v>
      </c>
    </row>
    <row r="179" s="2" customFormat="1">
      <c r="A179" s="40"/>
      <c r="B179" s="41"/>
      <c r="C179" s="42"/>
      <c r="D179" s="230" t="s">
        <v>260</v>
      </c>
      <c r="E179" s="42"/>
      <c r="F179" s="231" t="s">
        <v>2903</v>
      </c>
      <c r="G179" s="42"/>
      <c r="H179" s="42"/>
      <c r="I179" s="232"/>
      <c r="J179" s="42"/>
      <c r="K179" s="42"/>
      <c r="L179" s="46"/>
      <c r="M179" s="233"/>
      <c r="N179" s="234"/>
      <c r="O179" s="86"/>
      <c r="P179" s="86"/>
      <c r="Q179" s="86"/>
      <c r="R179" s="86"/>
      <c r="S179" s="86"/>
      <c r="T179" s="87"/>
      <c r="U179" s="40"/>
      <c r="V179" s="40"/>
      <c r="W179" s="40"/>
      <c r="X179" s="40"/>
      <c r="Y179" s="40"/>
      <c r="Z179" s="40"/>
      <c r="AA179" s="40"/>
      <c r="AB179" s="40"/>
      <c r="AC179" s="40"/>
      <c r="AD179" s="40"/>
      <c r="AE179" s="40"/>
      <c r="AT179" s="19" t="s">
        <v>260</v>
      </c>
      <c r="AU179" s="19" t="s">
        <v>78</v>
      </c>
    </row>
    <row r="180" s="2" customFormat="1" ht="66.75" customHeight="1">
      <c r="A180" s="40"/>
      <c r="B180" s="41"/>
      <c r="C180" s="217" t="s">
        <v>317</v>
      </c>
      <c r="D180" s="217" t="s">
        <v>254</v>
      </c>
      <c r="E180" s="218" t="s">
        <v>2904</v>
      </c>
      <c r="F180" s="219" t="s">
        <v>2905</v>
      </c>
      <c r="G180" s="220" t="s">
        <v>280</v>
      </c>
      <c r="H180" s="221">
        <v>23.373999999999999</v>
      </c>
      <c r="I180" s="222"/>
      <c r="J180" s="223">
        <f>ROUND(I180*H180,2)</f>
        <v>0</v>
      </c>
      <c r="K180" s="219" t="s">
        <v>257</v>
      </c>
      <c r="L180" s="46"/>
      <c r="M180" s="224" t="s">
        <v>19</v>
      </c>
      <c r="N180" s="225" t="s">
        <v>40</v>
      </c>
      <c r="O180" s="86"/>
      <c r="P180" s="226">
        <f>O180*H180</f>
        <v>0</v>
      </c>
      <c r="Q180" s="226">
        <v>0</v>
      </c>
      <c r="R180" s="226">
        <f>Q180*H180</f>
        <v>0</v>
      </c>
      <c r="S180" s="226">
        <v>0</v>
      </c>
      <c r="T180" s="227">
        <f>S180*H180</f>
        <v>0</v>
      </c>
      <c r="U180" s="40"/>
      <c r="V180" s="40"/>
      <c r="W180" s="40"/>
      <c r="X180" s="40"/>
      <c r="Y180" s="40"/>
      <c r="Z180" s="40"/>
      <c r="AA180" s="40"/>
      <c r="AB180" s="40"/>
      <c r="AC180" s="40"/>
      <c r="AD180" s="40"/>
      <c r="AE180" s="40"/>
      <c r="AR180" s="228" t="s">
        <v>258</v>
      </c>
      <c r="AT180" s="228" t="s">
        <v>254</v>
      </c>
      <c r="AU180" s="228" t="s">
        <v>78</v>
      </c>
      <c r="AY180" s="19" t="s">
        <v>252</v>
      </c>
      <c r="BE180" s="229">
        <f>IF(N180="základní",J180,0)</f>
        <v>0</v>
      </c>
      <c r="BF180" s="229">
        <f>IF(N180="snížená",J180,0)</f>
        <v>0</v>
      </c>
      <c r="BG180" s="229">
        <f>IF(N180="zákl. přenesená",J180,0)</f>
        <v>0</v>
      </c>
      <c r="BH180" s="229">
        <f>IF(N180="sníž. přenesená",J180,0)</f>
        <v>0</v>
      </c>
      <c r="BI180" s="229">
        <f>IF(N180="nulová",J180,0)</f>
        <v>0</v>
      </c>
      <c r="BJ180" s="19" t="s">
        <v>76</v>
      </c>
      <c r="BK180" s="229">
        <f>ROUND(I180*H180,2)</f>
        <v>0</v>
      </c>
      <c r="BL180" s="19" t="s">
        <v>258</v>
      </c>
      <c r="BM180" s="228" t="s">
        <v>4013</v>
      </c>
    </row>
    <row r="181" s="2" customFormat="1">
      <c r="A181" s="40"/>
      <c r="B181" s="41"/>
      <c r="C181" s="42"/>
      <c r="D181" s="230" t="s">
        <v>260</v>
      </c>
      <c r="E181" s="42"/>
      <c r="F181" s="231" t="s">
        <v>2907</v>
      </c>
      <c r="G181" s="42"/>
      <c r="H181" s="42"/>
      <c r="I181" s="232"/>
      <c r="J181" s="42"/>
      <c r="K181" s="42"/>
      <c r="L181" s="46"/>
      <c r="M181" s="233"/>
      <c r="N181" s="234"/>
      <c r="O181" s="86"/>
      <c r="P181" s="86"/>
      <c r="Q181" s="86"/>
      <c r="R181" s="86"/>
      <c r="S181" s="86"/>
      <c r="T181" s="87"/>
      <c r="U181" s="40"/>
      <c r="V181" s="40"/>
      <c r="W181" s="40"/>
      <c r="X181" s="40"/>
      <c r="Y181" s="40"/>
      <c r="Z181" s="40"/>
      <c r="AA181" s="40"/>
      <c r="AB181" s="40"/>
      <c r="AC181" s="40"/>
      <c r="AD181" s="40"/>
      <c r="AE181" s="40"/>
      <c r="AT181" s="19" t="s">
        <v>260</v>
      </c>
      <c r="AU181" s="19" t="s">
        <v>78</v>
      </c>
    </row>
    <row r="182" s="14" customFormat="1">
      <c r="A182" s="14"/>
      <c r="B182" s="246"/>
      <c r="C182" s="247"/>
      <c r="D182" s="237" t="s">
        <v>262</v>
      </c>
      <c r="E182" s="247"/>
      <c r="F182" s="249" t="s">
        <v>7265</v>
      </c>
      <c r="G182" s="247"/>
      <c r="H182" s="250">
        <v>23.373999999999999</v>
      </c>
      <c r="I182" s="251"/>
      <c r="J182" s="247"/>
      <c r="K182" s="247"/>
      <c r="L182" s="252"/>
      <c r="M182" s="253"/>
      <c r="N182" s="254"/>
      <c r="O182" s="254"/>
      <c r="P182" s="254"/>
      <c r="Q182" s="254"/>
      <c r="R182" s="254"/>
      <c r="S182" s="254"/>
      <c r="T182" s="255"/>
      <c r="U182" s="14"/>
      <c r="V182" s="14"/>
      <c r="W182" s="14"/>
      <c r="X182" s="14"/>
      <c r="Y182" s="14"/>
      <c r="Z182" s="14"/>
      <c r="AA182" s="14"/>
      <c r="AB182" s="14"/>
      <c r="AC182" s="14"/>
      <c r="AD182" s="14"/>
      <c r="AE182" s="14"/>
      <c r="AT182" s="256" t="s">
        <v>262</v>
      </c>
      <c r="AU182" s="256" t="s">
        <v>78</v>
      </c>
      <c r="AV182" s="14" t="s">
        <v>78</v>
      </c>
      <c r="AW182" s="14" t="s">
        <v>4</v>
      </c>
      <c r="AX182" s="14" t="s">
        <v>76</v>
      </c>
      <c r="AY182" s="256" t="s">
        <v>252</v>
      </c>
    </row>
    <row r="183" s="2" customFormat="1" ht="44.25" customHeight="1">
      <c r="A183" s="40"/>
      <c r="B183" s="41"/>
      <c r="C183" s="217" t="s">
        <v>325</v>
      </c>
      <c r="D183" s="217" t="s">
        <v>254</v>
      </c>
      <c r="E183" s="218" t="s">
        <v>2909</v>
      </c>
      <c r="F183" s="219" t="s">
        <v>2910</v>
      </c>
      <c r="G183" s="220" t="s">
        <v>485</v>
      </c>
      <c r="H183" s="221">
        <v>8.4146000000000001</v>
      </c>
      <c r="I183" s="222"/>
      <c r="J183" s="223">
        <f>ROUND(I183*H183,2)</f>
        <v>0</v>
      </c>
      <c r="K183" s="219" t="s">
        <v>257</v>
      </c>
      <c r="L183" s="46"/>
      <c r="M183" s="224" t="s">
        <v>19</v>
      </c>
      <c r="N183" s="225" t="s">
        <v>40</v>
      </c>
      <c r="O183" s="86"/>
      <c r="P183" s="226">
        <f>O183*H183</f>
        <v>0</v>
      </c>
      <c r="Q183" s="226">
        <v>0</v>
      </c>
      <c r="R183" s="226">
        <f>Q183*H183</f>
        <v>0</v>
      </c>
      <c r="S183" s="226">
        <v>0</v>
      </c>
      <c r="T183" s="227">
        <f>S183*H183</f>
        <v>0</v>
      </c>
      <c r="U183" s="40"/>
      <c r="V183" s="40"/>
      <c r="W183" s="40"/>
      <c r="X183" s="40"/>
      <c r="Y183" s="40"/>
      <c r="Z183" s="40"/>
      <c r="AA183" s="40"/>
      <c r="AB183" s="40"/>
      <c r="AC183" s="40"/>
      <c r="AD183" s="40"/>
      <c r="AE183" s="40"/>
      <c r="AR183" s="228" t="s">
        <v>258</v>
      </c>
      <c r="AT183" s="228" t="s">
        <v>254</v>
      </c>
      <c r="AU183" s="228" t="s">
        <v>78</v>
      </c>
      <c r="AY183" s="19" t="s">
        <v>252</v>
      </c>
      <c r="BE183" s="229">
        <f>IF(N183="základní",J183,0)</f>
        <v>0</v>
      </c>
      <c r="BF183" s="229">
        <f>IF(N183="snížená",J183,0)</f>
        <v>0</v>
      </c>
      <c r="BG183" s="229">
        <f>IF(N183="zákl. přenesená",J183,0)</f>
        <v>0</v>
      </c>
      <c r="BH183" s="229">
        <f>IF(N183="sníž. přenesená",J183,0)</f>
        <v>0</v>
      </c>
      <c r="BI183" s="229">
        <f>IF(N183="nulová",J183,0)</f>
        <v>0</v>
      </c>
      <c r="BJ183" s="19" t="s">
        <v>76</v>
      </c>
      <c r="BK183" s="229">
        <f>ROUND(I183*H183,2)</f>
        <v>0</v>
      </c>
      <c r="BL183" s="19" t="s">
        <v>258</v>
      </c>
      <c r="BM183" s="228" t="s">
        <v>4015</v>
      </c>
    </row>
    <row r="184" s="2" customFormat="1">
      <c r="A184" s="40"/>
      <c r="B184" s="41"/>
      <c r="C184" s="42"/>
      <c r="D184" s="230" t="s">
        <v>260</v>
      </c>
      <c r="E184" s="42"/>
      <c r="F184" s="231" t="s">
        <v>2912</v>
      </c>
      <c r="G184" s="42"/>
      <c r="H184" s="42"/>
      <c r="I184" s="232"/>
      <c r="J184" s="42"/>
      <c r="K184" s="42"/>
      <c r="L184" s="46"/>
      <c r="M184" s="233"/>
      <c r="N184" s="234"/>
      <c r="O184" s="86"/>
      <c r="P184" s="86"/>
      <c r="Q184" s="86"/>
      <c r="R184" s="86"/>
      <c r="S184" s="86"/>
      <c r="T184" s="87"/>
      <c r="U184" s="40"/>
      <c r="V184" s="40"/>
      <c r="W184" s="40"/>
      <c r="X184" s="40"/>
      <c r="Y184" s="40"/>
      <c r="Z184" s="40"/>
      <c r="AA184" s="40"/>
      <c r="AB184" s="40"/>
      <c r="AC184" s="40"/>
      <c r="AD184" s="40"/>
      <c r="AE184" s="40"/>
      <c r="AT184" s="19" t="s">
        <v>260</v>
      </c>
      <c r="AU184" s="19" t="s">
        <v>78</v>
      </c>
    </row>
    <row r="185" s="14" customFormat="1">
      <c r="A185" s="14"/>
      <c r="B185" s="246"/>
      <c r="C185" s="247"/>
      <c r="D185" s="237" t="s">
        <v>262</v>
      </c>
      <c r="E185" s="247"/>
      <c r="F185" s="249" t="s">
        <v>7266</v>
      </c>
      <c r="G185" s="247"/>
      <c r="H185" s="250">
        <v>8.4146000000000001</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262</v>
      </c>
      <c r="AU185" s="256" t="s">
        <v>78</v>
      </c>
      <c r="AV185" s="14" t="s">
        <v>78</v>
      </c>
      <c r="AW185" s="14" t="s">
        <v>4</v>
      </c>
      <c r="AX185" s="14" t="s">
        <v>76</v>
      </c>
      <c r="AY185" s="256" t="s">
        <v>252</v>
      </c>
    </row>
    <row r="186" s="12" customFormat="1" ht="22.8" customHeight="1">
      <c r="A186" s="12"/>
      <c r="B186" s="201"/>
      <c r="C186" s="202"/>
      <c r="D186" s="203" t="s">
        <v>68</v>
      </c>
      <c r="E186" s="215" t="s">
        <v>730</v>
      </c>
      <c r="F186" s="215" t="s">
        <v>4017</v>
      </c>
      <c r="G186" s="202"/>
      <c r="H186" s="202"/>
      <c r="I186" s="205"/>
      <c r="J186" s="216">
        <f>BK186</f>
        <v>0</v>
      </c>
      <c r="K186" s="202"/>
      <c r="L186" s="207"/>
      <c r="M186" s="208"/>
      <c r="N186" s="209"/>
      <c r="O186" s="209"/>
      <c r="P186" s="210">
        <f>SUM(P187:P248)</f>
        <v>0</v>
      </c>
      <c r="Q186" s="209"/>
      <c r="R186" s="210">
        <f>SUM(R187:R248)</f>
        <v>4.8402673739999997</v>
      </c>
      <c r="S186" s="209"/>
      <c r="T186" s="211">
        <f>SUM(T187:T248)</f>
        <v>0</v>
      </c>
      <c r="U186" s="12"/>
      <c r="V186" s="12"/>
      <c r="W186" s="12"/>
      <c r="X186" s="12"/>
      <c r="Y186" s="12"/>
      <c r="Z186" s="12"/>
      <c r="AA186" s="12"/>
      <c r="AB186" s="12"/>
      <c r="AC186" s="12"/>
      <c r="AD186" s="12"/>
      <c r="AE186" s="12"/>
      <c r="AR186" s="212" t="s">
        <v>76</v>
      </c>
      <c r="AT186" s="213" t="s">
        <v>68</v>
      </c>
      <c r="AU186" s="213" t="s">
        <v>76</v>
      </c>
      <c r="AY186" s="212" t="s">
        <v>252</v>
      </c>
      <c r="BK186" s="214">
        <f>SUM(BK187:BK248)</f>
        <v>0</v>
      </c>
    </row>
    <row r="187" s="2" customFormat="1" ht="37.8" customHeight="1">
      <c r="A187" s="40"/>
      <c r="B187" s="41"/>
      <c r="C187" s="217" t="s">
        <v>517</v>
      </c>
      <c r="D187" s="217" t="s">
        <v>254</v>
      </c>
      <c r="E187" s="218" t="s">
        <v>4037</v>
      </c>
      <c r="F187" s="219" t="s">
        <v>4038</v>
      </c>
      <c r="G187" s="220" t="s">
        <v>187</v>
      </c>
      <c r="H187" s="221">
        <v>126.2055</v>
      </c>
      <c r="I187" s="222"/>
      <c r="J187" s="223">
        <f>ROUND(I187*H187,2)</f>
        <v>0</v>
      </c>
      <c r="K187" s="219" t="s">
        <v>257</v>
      </c>
      <c r="L187" s="46"/>
      <c r="M187" s="224" t="s">
        <v>19</v>
      </c>
      <c r="N187" s="225" t="s">
        <v>40</v>
      </c>
      <c r="O187" s="86"/>
      <c r="P187" s="226">
        <f>O187*H187</f>
        <v>0</v>
      </c>
      <c r="Q187" s="226">
        <v>0</v>
      </c>
      <c r="R187" s="226">
        <f>Q187*H187</f>
        <v>0</v>
      </c>
      <c r="S187" s="226">
        <v>0</v>
      </c>
      <c r="T187" s="227">
        <f>S187*H187</f>
        <v>0</v>
      </c>
      <c r="U187" s="40"/>
      <c r="V187" s="40"/>
      <c r="W187" s="40"/>
      <c r="X187" s="40"/>
      <c r="Y187" s="40"/>
      <c r="Z187" s="40"/>
      <c r="AA187" s="40"/>
      <c r="AB187" s="40"/>
      <c r="AC187" s="40"/>
      <c r="AD187" s="40"/>
      <c r="AE187" s="40"/>
      <c r="AR187" s="228" t="s">
        <v>258</v>
      </c>
      <c r="AT187" s="228" t="s">
        <v>254</v>
      </c>
      <c r="AU187" s="228" t="s">
        <v>78</v>
      </c>
      <c r="AY187" s="19" t="s">
        <v>252</v>
      </c>
      <c r="BE187" s="229">
        <f>IF(N187="základní",J187,0)</f>
        <v>0</v>
      </c>
      <c r="BF187" s="229">
        <f>IF(N187="snížená",J187,0)</f>
        <v>0</v>
      </c>
      <c r="BG187" s="229">
        <f>IF(N187="zákl. přenesená",J187,0)</f>
        <v>0</v>
      </c>
      <c r="BH187" s="229">
        <f>IF(N187="sníž. přenesená",J187,0)</f>
        <v>0</v>
      </c>
      <c r="BI187" s="229">
        <f>IF(N187="nulová",J187,0)</f>
        <v>0</v>
      </c>
      <c r="BJ187" s="19" t="s">
        <v>76</v>
      </c>
      <c r="BK187" s="229">
        <f>ROUND(I187*H187,2)</f>
        <v>0</v>
      </c>
      <c r="BL187" s="19" t="s">
        <v>258</v>
      </c>
      <c r="BM187" s="228" t="s">
        <v>4039</v>
      </c>
    </row>
    <row r="188" s="2" customFormat="1">
      <c r="A188" s="40"/>
      <c r="B188" s="41"/>
      <c r="C188" s="42"/>
      <c r="D188" s="230" t="s">
        <v>260</v>
      </c>
      <c r="E188" s="42"/>
      <c r="F188" s="231" t="s">
        <v>4040</v>
      </c>
      <c r="G188" s="42"/>
      <c r="H188" s="42"/>
      <c r="I188" s="232"/>
      <c r="J188" s="42"/>
      <c r="K188" s="42"/>
      <c r="L188" s="46"/>
      <c r="M188" s="233"/>
      <c r="N188" s="234"/>
      <c r="O188" s="86"/>
      <c r="P188" s="86"/>
      <c r="Q188" s="86"/>
      <c r="R188" s="86"/>
      <c r="S188" s="86"/>
      <c r="T188" s="87"/>
      <c r="U188" s="40"/>
      <c r="V188" s="40"/>
      <c r="W188" s="40"/>
      <c r="X188" s="40"/>
      <c r="Y188" s="40"/>
      <c r="Z188" s="40"/>
      <c r="AA188" s="40"/>
      <c r="AB188" s="40"/>
      <c r="AC188" s="40"/>
      <c r="AD188" s="40"/>
      <c r="AE188" s="40"/>
      <c r="AT188" s="19" t="s">
        <v>260</v>
      </c>
      <c r="AU188" s="19" t="s">
        <v>78</v>
      </c>
    </row>
    <row r="189" s="13" customFormat="1">
      <c r="A189" s="13"/>
      <c r="B189" s="235"/>
      <c r="C189" s="236"/>
      <c r="D189" s="237" t="s">
        <v>262</v>
      </c>
      <c r="E189" s="238" t="s">
        <v>19</v>
      </c>
      <c r="F189" s="239" t="s">
        <v>7267</v>
      </c>
      <c r="G189" s="236"/>
      <c r="H189" s="238" t="s">
        <v>19</v>
      </c>
      <c r="I189" s="240"/>
      <c r="J189" s="236"/>
      <c r="K189" s="236"/>
      <c r="L189" s="241"/>
      <c r="M189" s="242"/>
      <c r="N189" s="243"/>
      <c r="O189" s="243"/>
      <c r="P189" s="243"/>
      <c r="Q189" s="243"/>
      <c r="R189" s="243"/>
      <c r="S189" s="243"/>
      <c r="T189" s="244"/>
      <c r="U189" s="13"/>
      <c r="V189" s="13"/>
      <c r="W189" s="13"/>
      <c r="X189" s="13"/>
      <c r="Y189" s="13"/>
      <c r="Z189" s="13"/>
      <c r="AA189" s="13"/>
      <c r="AB189" s="13"/>
      <c r="AC189" s="13"/>
      <c r="AD189" s="13"/>
      <c r="AE189" s="13"/>
      <c r="AT189" s="245" t="s">
        <v>262</v>
      </c>
      <c r="AU189" s="245" t="s">
        <v>78</v>
      </c>
      <c r="AV189" s="13" t="s">
        <v>76</v>
      </c>
      <c r="AW189" s="13" t="s">
        <v>31</v>
      </c>
      <c r="AX189" s="13" t="s">
        <v>69</v>
      </c>
      <c r="AY189" s="245" t="s">
        <v>252</v>
      </c>
    </row>
    <row r="190" s="13" customFormat="1">
      <c r="A190" s="13"/>
      <c r="B190" s="235"/>
      <c r="C190" s="236"/>
      <c r="D190" s="237" t="s">
        <v>262</v>
      </c>
      <c r="E190" s="238" t="s">
        <v>19</v>
      </c>
      <c r="F190" s="239" t="s">
        <v>7141</v>
      </c>
      <c r="G190" s="236"/>
      <c r="H190" s="238" t="s">
        <v>19</v>
      </c>
      <c r="I190" s="240"/>
      <c r="J190" s="236"/>
      <c r="K190" s="236"/>
      <c r="L190" s="241"/>
      <c r="M190" s="242"/>
      <c r="N190" s="243"/>
      <c r="O190" s="243"/>
      <c r="P190" s="243"/>
      <c r="Q190" s="243"/>
      <c r="R190" s="243"/>
      <c r="S190" s="243"/>
      <c r="T190" s="244"/>
      <c r="U190" s="13"/>
      <c r="V190" s="13"/>
      <c r="W190" s="13"/>
      <c r="X190" s="13"/>
      <c r="Y190" s="13"/>
      <c r="Z190" s="13"/>
      <c r="AA190" s="13"/>
      <c r="AB190" s="13"/>
      <c r="AC190" s="13"/>
      <c r="AD190" s="13"/>
      <c r="AE190" s="13"/>
      <c r="AT190" s="245" t="s">
        <v>262</v>
      </c>
      <c r="AU190" s="245" t="s">
        <v>78</v>
      </c>
      <c r="AV190" s="13" t="s">
        <v>76</v>
      </c>
      <c r="AW190" s="13" t="s">
        <v>31</v>
      </c>
      <c r="AX190" s="13" t="s">
        <v>69</v>
      </c>
      <c r="AY190" s="245" t="s">
        <v>252</v>
      </c>
    </row>
    <row r="191" s="14" customFormat="1">
      <c r="A191" s="14"/>
      <c r="B191" s="246"/>
      <c r="C191" s="247"/>
      <c r="D191" s="237" t="s">
        <v>262</v>
      </c>
      <c r="E191" s="248" t="s">
        <v>19</v>
      </c>
      <c r="F191" s="249" t="s">
        <v>7268</v>
      </c>
      <c r="G191" s="247"/>
      <c r="H191" s="250">
        <v>64.799999999999997</v>
      </c>
      <c r="I191" s="251"/>
      <c r="J191" s="247"/>
      <c r="K191" s="247"/>
      <c r="L191" s="252"/>
      <c r="M191" s="253"/>
      <c r="N191" s="254"/>
      <c r="O191" s="254"/>
      <c r="P191" s="254"/>
      <c r="Q191" s="254"/>
      <c r="R191" s="254"/>
      <c r="S191" s="254"/>
      <c r="T191" s="255"/>
      <c r="U191" s="14"/>
      <c r="V191" s="14"/>
      <c r="W191" s="14"/>
      <c r="X191" s="14"/>
      <c r="Y191" s="14"/>
      <c r="Z191" s="14"/>
      <c r="AA191" s="14"/>
      <c r="AB191" s="14"/>
      <c r="AC191" s="14"/>
      <c r="AD191" s="14"/>
      <c r="AE191" s="14"/>
      <c r="AT191" s="256" t="s">
        <v>262</v>
      </c>
      <c r="AU191" s="256" t="s">
        <v>78</v>
      </c>
      <c r="AV191" s="14" t="s">
        <v>78</v>
      </c>
      <c r="AW191" s="14" t="s">
        <v>31</v>
      </c>
      <c r="AX191" s="14" t="s">
        <v>69</v>
      </c>
      <c r="AY191" s="256" t="s">
        <v>252</v>
      </c>
    </row>
    <row r="192" s="14" customFormat="1">
      <c r="A192" s="14"/>
      <c r="B192" s="246"/>
      <c r="C192" s="247"/>
      <c r="D192" s="237" t="s">
        <v>262</v>
      </c>
      <c r="E192" s="248" t="s">
        <v>19</v>
      </c>
      <c r="F192" s="249" t="s">
        <v>7269</v>
      </c>
      <c r="G192" s="247"/>
      <c r="H192" s="250">
        <v>34.200000000000003</v>
      </c>
      <c r="I192" s="251"/>
      <c r="J192" s="247"/>
      <c r="K192" s="247"/>
      <c r="L192" s="252"/>
      <c r="M192" s="253"/>
      <c r="N192" s="254"/>
      <c r="O192" s="254"/>
      <c r="P192" s="254"/>
      <c r="Q192" s="254"/>
      <c r="R192" s="254"/>
      <c r="S192" s="254"/>
      <c r="T192" s="255"/>
      <c r="U192" s="14"/>
      <c r="V192" s="14"/>
      <c r="W192" s="14"/>
      <c r="X192" s="14"/>
      <c r="Y192" s="14"/>
      <c r="Z192" s="14"/>
      <c r="AA192" s="14"/>
      <c r="AB192" s="14"/>
      <c r="AC192" s="14"/>
      <c r="AD192" s="14"/>
      <c r="AE192" s="14"/>
      <c r="AT192" s="256" t="s">
        <v>262</v>
      </c>
      <c r="AU192" s="256" t="s">
        <v>78</v>
      </c>
      <c r="AV192" s="14" t="s">
        <v>78</v>
      </c>
      <c r="AW192" s="14" t="s">
        <v>31</v>
      </c>
      <c r="AX192" s="14" t="s">
        <v>69</v>
      </c>
      <c r="AY192" s="256" t="s">
        <v>252</v>
      </c>
    </row>
    <row r="193" s="14" customFormat="1">
      <c r="A193" s="14"/>
      <c r="B193" s="246"/>
      <c r="C193" s="247"/>
      <c r="D193" s="237" t="s">
        <v>262</v>
      </c>
      <c r="E193" s="248" t="s">
        <v>19</v>
      </c>
      <c r="F193" s="249" t="s">
        <v>7270</v>
      </c>
      <c r="G193" s="247"/>
      <c r="H193" s="250">
        <v>2.8799999999999999</v>
      </c>
      <c r="I193" s="251"/>
      <c r="J193" s="247"/>
      <c r="K193" s="247"/>
      <c r="L193" s="252"/>
      <c r="M193" s="253"/>
      <c r="N193" s="254"/>
      <c r="O193" s="254"/>
      <c r="P193" s="254"/>
      <c r="Q193" s="254"/>
      <c r="R193" s="254"/>
      <c r="S193" s="254"/>
      <c r="T193" s="255"/>
      <c r="U193" s="14"/>
      <c r="V193" s="14"/>
      <c r="W193" s="14"/>
      <c r="X193" s="14"/>
      <c r="Y193" s="14"/>
      <c r="Z193" s="14"/>
      <c r="AA193" s="14"/>
      <c r="AB193" s="14"/>
      <c r="AC193" s="14"/>
      <c r="AD193" s="14"/>
      <c r="AE193" s="14"/>
      <c r="AT193" s="256" t="s">
        <v>262</v>
      </c>
      <c r="AU193" s="256" t="s">
        <v>78</v>
      </c>
      <c r="AV193" s="14" t="s">
        <v>78</v>
      </c>
      <c r="AW193" s="14" t="s">
        <v>31</v>
      </c>
      <c r="AX193" s="14" t="s">
        <v>69</v>
      </c>
      <c r="AY193" s="256" t="s">
        <v>252</v>
      </c>
    </row>
    <row r="194" s="14" customFormat="1">
      <c r="A194" s="14"/>
      <c r="B194" s="246"/>
      <c r="C194" s="247"/>
      <c r="D194" s="237" t="s">
        <v>262</v>
      </c>
      <c r="E194" s="248" t="s">
        <v>19</v>
      </c>
      <c r="F194" s="249" t="s">
        <v>7271</v>
      </c>
      <c r="G194" s="247"/>
      <c r="H194" s="250">
        <v>4.0125000000000002</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262</v>
      </c>
      <c r="AU194" s="256" t="s">
        <v>78</v>
      </c>
      <c r="AV194" s="14" t="s">
        <v>78</v>
      </c>
      <c r="AW194" s="14" t="s">
        <v>31</v>
      </c>
      <c r="AX194" s="14" t="s">
        <v>69</v>
      </c>
      <c r="AY194" s="256" t="s">
        <v>252</v>
      </c>
    </row>
    <row r="195" s="14" customFormat="1">
      <c r="A195" s="14"/>
      <c r="B195" s="246"/>
      <c r="C195" s="247"/>
      <c r="D195" s="237" t="s">
        <v>262</v>
      </c>
      <c r="E195" s="248" t="s">
        <v>19</v>
      </c>
      <c r="F195" s="249" t="s">
        <v>7272</v>
      </c>
      <c r="G195" s="247"/>
      <c r="H195" s="250">
        <v>20.312999999999999</v>
      </c>
      <c r="I195" s="251"/>
      <c r="J195" s="247"/>
      <c r="K195" s="247"/>
      <c r="L195" s="252"/>
      <c r="M195" s="253"/>
      <c r="N195" s="254"/>
      <c r="O195" s="254"/>
      <c r="P195" s="254"/>
      <c r="Q195" s="254"/>
      <c r="R195" s="254"/>
      <c r="S195" s="254"/>
      <c r="T195" s="255"/>
      <c r="U195" s="14"/>
      <c r="V195" s="14"/>
      <c r="W195" s="14"/>
      <c r="X195" s="14"/>
      <c r="Y195" s="14"/>
      <c r="Z195" s="14"/>
      <c r="AA195" s="14"/>
      <c r="AB195" s="14"/>
      <c r="AC195" s="14"/>
      <c r="AD195" s="14"/>
      <c r="AE195" s="14"/>
      <c r="AT195" s="256" t="s">
        <v>262</v>
      </c>
      <c r="AU195" s="256" t="s">
        <v>78</v>
      </c>
      <c r="AV195" s="14" t="s">
        <v>78</v>
      </c>
      <c r="AW195" s="14" t="s">
        <v>31</v>
      </c>
      <c r="AX195" s="14" t="s">
        <v>69</v>
      </c>
      <c r="AY195" s="256" t="s">
        <v>252</v>
      </c>
    </row>
    <row r="196" s="15" customFormat="1">
      <c r="A196" s="15"/>
      <c r="B196" s="257"/>
      <c r="C196" s="258"/>
      <c r="D196" s="237" t="s">
        <v>262</v>
      </c>
      <c r="E196" s="259" t="s">
        <v>19</v>
      </c>
      <c r="F196" s="260" t="s">
        <v>265</v>
      </c>
      <c r="G196" s="258"/>
      <c r="H196" s="261">
        <v>126.2055</v>
      </c>
      <c r="I196" s="262"/>
      <c r="J196" s="258"/>
      <c r="K196" s="258"/>
      <c r="L196" s="263"/>
      <c r="M196" s="264"/>
      <c r="N196" s="265"/>
      <c r="O196" s="265"/>
      <c r="P196" s="265"/>
      <c r="Q196" s="265"/>
      <c r="R196" s="265"/>
      <c r="S196" s="265"/>
      <c r="T196" s="266"/>
      <c r="U196" s="15"/>
      <c r="V196" s="15"/>
      <c r="W196" s="15"/>
      <c r="X196" s="15"/>
      <c r="Y196" s="15"/>
      <c r="Z196" s="15"/>
      <c r="AA196" s="15"/>
      <c r="AB196" s="15"/>
      <c r="AC196" s="15"/>
      <c r="AD196" s="15"/>
      <c r="AE196" s="15"/>
      <c r="AT196" s="267" t="s">
        <v>262</v>
      </c>
      <c r="AU196" s="267" t="s">
        <v>78</v>
      </c>
      <c r="AV196" s="15" t="s">
        <v>258</v>
      </c>
      <c r="AW196" s="15" t="s">
        <v>31</v>
      </c>
      <c r="AX196" s="15" t="s">
        <v>76</v>
      </c>
      <c r="AY196" s="267" t="s">
        <v>252</v>
      </c>
    </row>
    <row r="197" s="2" customFormat="1" ht="16.5" customHeight="1">
      <c r="A197" s="40"/>
      <c r="B197" s="41"/>
      <c r="C197" s="217" t="s">
        <v>522</v>
      </c>
      <c r="D197" s="217" t="s">
        <v>254</v>
      </c>
      <c r="E197" s="218" t="s">
        <v>4043</v>
      </c>
      <c r="F197" s="219" t="s">
        <v>4044</v>
      </c>
      <c r="G197" s="220" t="s">
        <v>187</v>
      </c>
      <c r="H197" s="221">
        <v>996.89440000000002</v>
      </c>
      <c r="I197" s="222"/>
      <c r="J197" s="223">
        <f>ROUND(I197*H197,2)</f>
        <v>0</v>
      </c>
      <c r="K197" s="219" t="s">
        <v>257</v>
      </c>
      <c r="L197" s="46"/>
      <c r="M197" s="224" t="s">
        <v>19</v>
      </c>
      <c r="N197" s="225" t="s">
        <v>40</v>
      </c>
      <c r="O197" s="86"/>
      <c r="P197" s="226">
        <f>O197*H197</f>
        <v>0</v>
      </c>
      <c r="Q197" s="226">
        <v>0</v>
      </c>
      <c r="R197" s="226">
        <f>Q197*H197</f>
        <v>0</v>
      </c>
      <c r="S197" s="226">
        <v>0</v>
      </c>
      <c r="T197" s="227">
        <f>S197*H197</f>
        <v>0</v>
      </c>
      <c r="U197" s="40"/>
      <c r="V197" s="40"/>
      <c r="W197" s="40"/>
      <c r="X197" s="40"/>
      <c r="Y197" s="40"/>
      <c r="Z197" s="40"/>
      <c r="AA197" s="40"/>
      <c r="AB197" s="40"/>
      <c r="AC197" s="40"/>
      <c r="AD197" s="40"/>
      <c r="AE197" s="40"/>
      <c r="AR197" s="228" t="s">
        <v>258</v>
      </c>
      <c r="AT197" s="228" t="s">
        <v>254</v>
      </c>
      <c r="AU197" s="228" t="s">
        <v>78</v>
      </c>
      <c r="AY197" s="19" t="s">
        <v>252</v>
      </c>
      <c r="BE197" s="229">
        <f>IF(N197="základní",J197,0)</f>
        <v>0</v>
      </c>
      <c r="BF197" s="229">
        <f>IF(N197="snížená",J197,0)</f>
        <v>0</v>
      </c>
      <c r="BG197" s="229">
        <f>IF(N197="zákl. přenesená",J197,0)</f>
        <v>0</v>
      </c>
      <c r="BH197" s="229">
        <f>IF(N197="sníž. přenesená",J197,0)</f>
        <v>0</v>
      </c>
      <c r="BI197" s="229">
        <f>IF(N197="nulová",J197,0)</f>
        <v>0</v>
      </c>
      <c r="BJ197" s="19" t="s">
        <v>76</v>
      </c>
      <c r="BK197" s="229">
        <f>ROUND(I197*H197,2)</f>
        <v>0</v>
      </c>
      <c r="BL197" s="19" t="s">
        <v>258</v>
      </c>
      <c r="BM197" s="228" t="s">
        <v>4045</v>
      </c>
    </row>
    <row r="198" s="2" customFormat="1">
      <c r="A198" s="40"/>
      <c r="B198" s="41"/>
      <c r="C198" s="42"/>
      <c r="D198" s="230" t="s">
        <v>260</v>
      </c>
      <c r="E198" s="42"/>
      <c r="F198" s="231" t="s">
        <v>4046</v>
      </c>
      <c r="G198" s="42"/>
      <c r="H198" s="42"/>
      <c r="I198" s="232"/>
      <c r="J198" s="42"/>
      <c r="K198" s="42"/>
      <c r="L198" s="46"/>
      <c r="M198" s="233"/>
      <c r="N198" s="234"/>
      <c r="O198" s="86"/>
      <c r="P198" s="86"/>
      <c r="Q198" s="86"/>
      <c r="R198" s="86"/>
      <c r="S198" s="86"/>
      <c r="T198" s="87"/>
      <c r="U198" s="40"/>
      <c r="V198" s="40"/>
      <c r="W198" s="40"/>
      <c r="X198" s="40"/>
      <c r="Y198" s="40"/>
      <c r="Z198" s="40"/>
      <c r="AA198" s="40"/>
      <c r="AB198" s="40"/>
      <c r="AC198" s="40"/>
      <c r="AD198" s="40"/>
      <c r="AE198" s="40"/>
      <c r="AT198" s="19" t="s">
        <v>260</v>
      </c>
      <c r="AU198" s="19" t="s">
        <v>78</v>
      </c>
    </row>
    <row r="199" s="13" customFormat="1">
      <c r="A199" s="13"/>
      <c r="B199" s="235"/>
      <c r="C199" s="236"/>
      <c r="D199" s="237" t="s">
        <v>262</v>
      </c>
      <c r="E199" s="238" t="s">
        <v>19</v>
      </c>
      <c r="F199" s="239" t="s">
        <v>4047</v>
      </c>
      <c r="G199" s="236"/>
      <c r="H199" s="238" t="s">
        <v>19</v>
      </c>
      <c r="I199" s="240"/>
      <c r="J199" s="236"/>
      <c r="K199" s="236"/>
      <c r="L199" s="241"/>
      <c r="M199" s="242"/>
      <c r="N199" s="243"/>
      <c r="O199" s="243"/>
      <c r="P199" s="243"/>
      <c r="Q199" s="243"/>
      <c r="R199" s="243"/>
      <c r="S199" s="243"/>
      <c r="T199" s="244"/>
      <c r="U199" s="13"/>
      <c r="V199" s="13"/>
      <c r="W199" s="13"/>
      <c r="X199" s="13"/>
      <c r="Y199" s="13"/>
      <c r="Z199" s="13"/>
      <c r="AA199" s="13"/>
      <c r="AB199" s="13"/>
      <c r="AC199" s="13"/>
      <c r="AD199" s="13"/>
      <c r="AE199" s="13"/>
      <c r="AT199" s="245" t="s">
        <v>262</v>
      </c>
      <c r="AU199" s="245" t="s">
        <v>78</v>
      </c>
      <c r="AV199" s="13" t="s">
        <v>76</v>
      </c>
      <c r="AW199" s="13" t="s">
        <v>31</v>
      </c>
      <c r="AX199" s="13" t="s">
        <v>69</v>
      </c>
      <c r="AY199" s="245" t="s">
        <v>252</v>
      </c>
    </row>
    <row r="200" s="13" customFormat="1">
      <c r="A200" s="13"/>
      <c r="B200" s="235"/>
      <c r="C200" s="236"/>
      <c r="D200" s="237" t="s">
        <v>262</v>
      </c>
      <c r="E200" s="238" t="s">
        <v>19</v>
      </c>
      <c r="F200" s="239" t="s">
        <v>4058</v>
      </c>
      <c r="G200" s="236"/>
      <c r="H200" s="238" t="s">
        <v>19</v>
      </c>
      <c r="I200" s="240"/>
      <c r="J200" s="236"/>
      <c r="K200" s="236"/>
      <c r="L200" s="241"/>
      <c r="M200" s="242"/>
      <c r="N200" s="243"/>
      <c r="O200" s="243"/>
      <c r="P200" s="243"/>
      <c r="Q200" s="243"/>
      <c r="R200" s="243"/>
      <c r="S200" s="243"/>
      <c r="T200" s="244"/>
      <c r="U200" s="13"/>
      <c r="V200" s="13"/>
      <c r="W200" s="13"/>
      <c r="X200" s="13"/>
      <c r="Y200" s="13"/>
      <c r="Z200" s="13"/>
      <c r="AA200" s="13"/>
      <c r="AB200" s="13"/>
      <c r="AC200" s="13"/>
      <c r="AD200" s="13"/>
      <c r="AE200" s="13"/>
      <c r="AT200" s="245" t="s">
        <v>262</v>
      </c>
      <c r="AU200" s="245" t="s">
        <v>78</v>
      </c>
      <c r="AV200" s="13" t="s">
        <v>76</v>
      </c>
      <c r="AW200" s="13" t="s">
        <v>31</v>
      </c>
      <c r="AX200" s="13" t="s">
        <v>69</v>
      </c>
      <c r="AY200" s="245" t="s">
        <v>252</v>
      </c>
    </row>
    <row r="201" s="14" customFormat="1">
      <c r="A201" s="14"/>
      <c r="B201" s="246"/>
      <c r="C201" s="247"/>
      <c r="D201" s="237" t="s">
        <v>262</v>
      </c>
      <c r="E201" s="248" t="s">
        <v>19</v>
      </c>
      <c r="F201" s="249" t="s">
        <v>4059</v>
      </c>
      <c r="G201" s="247"/>
      <c r="H201" s="250">
        <v>76.085300000000004</v>
      </c>
      <c r="I201" s="251"/>
      <c r="J201" s="247"/>
      <c r="K201" s="247"/>
      <c r="L201" s="252"/>
      <c r="M201" s="253"/>
      <c r="N201" s="254"/>
      <c r="O201" s="254"/>
      <c r="P201" s="254"/>
      <c r="Q201" s="254"/>
      <c r="R201" s="254"/>
      <c r="S201" s="254"/>
      <c r="T201" s="255"/>
      <c r="U201" s="14"/>
      <c r="V201" s="14"/>
      <c r="W201" s="14"/>
      <c r="X201" s="14"/>
      <c r="Y201" s="14"/>
      <c r="Z201" s="14"/>
      <c r="AA201" s="14"/>
      <c r="AB201" s="14"/>
      <c r="AC201" s="14"/>
      <c r="AD201" s="14"/>
      <c r="AE201" s="14"/>
      <c r="AT201" s="256" t="s">
        <v>262</v>
      </c>
      <c r="AU201" s="256" t="s">
        <v>78</v>
      </c>
      <c r="AV201" s="14" t="s">
        <v>78</v>
      </c>
      <c r="AW201" s="14" t="s">
        <v>31</v>
      </c>
      <c r="AX201" s="14" t="s">
        <v>69</v>
      </c>
      <c r="AY201" s="256" t="s">
        <v>252</v>
      </c>
    </row>
    <row r="202" s="16" customFormat="1">
      <c r="A202" s="16"/>
      <c r="B202" s="268"/>
      <c r="C202" s="269"/>
      <c r="D202" s="237" t="s">
        <v>262</v>
      </c>
      <c r="E202" s="270" t="s">
        <v>19</v>
      </c>
      <c r="F202" s="271" t="s">
        <v>333</v>
      </c>
      <c r="G202" s="269"/>
      <c r="H202" s="272">
        <v>76.085300000000004</v>
      </c>
      <c r="I202" s="273"/>
      <c r="J202" s="269"/>
      <c r="K202" s="269"/>
      <c r="L202" s="274"/>
      <c r="M202" s="275"/>
      <c r="N202" s="276"/>
      <c r="O202" s="276"/>
      <c r="P202" s="276"/>
      <c r="Q202" s="276"/>
      <c r="R202" s="276"/>
      <c r="S202" s="276"/>
      <c r="T202" s="277"/>
      <c r="U202" s="16"/>
      <c r="V202" s="16"/>
      <c r="W202" s="16"/>
      <c r="X202" s="16"/>
      <c r="Y202" s="16"/>
      <c r="Z202" s="16"/>
      <c r="AA202" s="16"/>
      <c r="AB202" s="16"/>
      <c r="AC202" s="16"/>
      <c r="AD202" s="16"/>
      <c r="AE202" s="16"/>
      <c r="AT202" s="278" t="s">
        <v>262</v>
      </c>
      <c r="AU202" s="278" t="s">
        <v>78</v>
      </c>
      <c r="AV202" s="16" t="s">
        <v>85</v>
      </c>
      <c r="AW202" s="16" t="s">
        <v>31</v>
      </c>
      <c r="AX202" s="16" t="s">
        <v>69</v>
      </c>
      <c r="AY202" s="278" t="s">
        <v>252</v>
      </c>
    </row>
    <row r="203" s="14" customFormat="1">
      <c r="A203" s="14"/>
      <c r="B203" s="246"/>
      <c r="C203" s="247"/>
      <c r="D203" s="237" t="s">
        <v>262</v>
      </c>
      <c r="E203" s="248" t="s">
        <v>19</v>
      </c>
      <c r="F203" s="249" t="s">
        <v>4060</v>
      </c>
      <c r="G203" s="247"/>
      <c r="H203" s="250">
        <v>422.36189999999999</v>
      </c>
      <c r="I203" s="251"/>
      <c r="J203" s="247"/>
      <c r="K203" s="247"/>
      <c r="L203" s="252"/>
      <c r="M203" s="253"/>
      <c r="N203" s="254"/>
      <c r="O203" s="254"/>
      <c r="P203" s="254"/>
      <c r="Q203" s="254"/>
      <c r="R203" s="254"/>
      <c r="S203" s="254"/>
      <c r="T203" s="255"/>
      <c r="U203" s="14"/>
      <c r="V203" s="14"/>
      <c r="W203" s="14"/>
      <c r="X203" s="14"/>
      <c r="Y203" s="14"/>
      <c r="Z203" s="14"/>
      <c r="AA203" s="14"/>
      <c r="AB203" s="14"/>
      <c r="AC203" s="14"/>
      <c r="AD203" s="14"/>
      <c r="AE203" s="14"/>
      <c r="AT203" s="256" t="s">
        <v>262</v>
      </c>
      <c r="AU203" s="256" t="s">
        <v>78</v>
      </c>
      <c r="AV203" s="14" t="s">
        <v>78</v>
      </c>
      <c r="AW203" s="14" t="s">
        <v>31</v>
      </c>
      <c r="AX203" s="14" t="s">
        <v>69</v>
      </c>
      <c r="AY203" s="256" t="s">
        <v>252</v>
      </c>
    </row>
    <row r="204" s="16" customFormat="1">
      <c r="A204" s="16"/>
      <c r="B204" s="268"/>
      <c r="C204" s="269"/>
      <c r="D204" s="237" t="s">
        <v>262</v>
      </c>
      <c r="E204" s="270" t="s">
        <v>19</v>
      </c>
      <c r="F204" s="271" t="s">
        <v>333</v>
      </c>
      <c r="G204" s="269"/>
      <c r="H204" s="272">
        <v>422.36189999999999</v>
      </c>
      <c r="I204" s="273"/>
      <c r="J204" s="269"/>
      <c r="K204" s="269"/>
      <c r="L204" s="274"/>
      <c r="M204" s="275"/>
      <c r="N204" s="276"/>
      <c r="O204" s="276"/>
      <c r="P204" s="276"/>
      <c r="Q204" s="276"/>
      <c r="R204" s="276"/>
      <c r="S204" s="276"/>
      <c r="T204" s="277"/>
      <c r="U204" s="16"/>
      <c r="V204" s="16"/>
      <c r="W204" s="16"/>
      <c r="X204" s="16"/>
      <c r="Y204" s="16"/>
      <c r="Z204" s="16"/>
      <c r="AA204" s="16"/>
      <c r="AB204" s="16"/>
      <c r="AC204" s="16"/>
      <c r="AD204" s="16"/>
      <c r="AE204" s="16"/>
      <c r="AT204" s="278" t="s">
        <v>262</v>
      </c>
      <c r="AU204" s="278" t="s">
        <v>78</v>
      </c>
      <c r="AV204" s="16" t="s">
        <v>85</v>
      </c>
      <c r="AW204" s="16" t="s">
        <v>31</v>
      </c>
      <c r="AX204" s="16" t="s">
        <v>69</v>
      </c>
      <c r="AY204" s="278" t="s">
        <v>252</v>
      </c>
    </row>
    <row r="205" s="15" customFormat="1">
      <c r="A205" s="15"/>
      <c r="B205" s="257"/>
      <c r="C205" s="258"/>
      <c r="D205" s="237" t="s">
        <v>262</v>
      </c>
      <c r="E205" s="259" t="s">
        <v>19</v>
      </c>
      <c r="F205" s="260" t="s">
        <v>265</v>
      </c>
      <c r="G205" s="258"/>
      <c r="H205" s="261">
        <v>498.44720000000001</v>
      </c>
      <c r="I205" s="262"/>
      <c r="J205" s="258"/>
      <c r="K205" s="258"/>
      <c r="L205" s="263"/>
      <c r="M205" s="264"/>
      <c r="N205" s="265"/>
      <c r="O205" s="265"/>
      <c r="P205" s="265"/>
      <c r="Q205" s="265"/>
      <c r="R205" s="265"/>
      <c r="S205" s="265"/>
      <c r="T205" s="266"/>
      <c r="U205" s="15"/>
      <c r="V205" s="15"/>
      <c r="W205" s="15"/>
      <c r="X205" s="15"/>
      <c r="Y205" s="15"/>
      <c r="Z205" s="15"/>
      <c r="AA205" s="15"/>
      <c r="AB205" s="15"/>
      <c r="AC205" s="15"/>
      <c r="AD205" s="15"/>
      <c r="AE205" s="15"/>
      <c r="AT205" s="267" t="s">
        <v>262</v>
      </c>
      <c r="AU205" s="267" t="s">
        <v>78</v>
      </c>
      <c r="AV205" s="15" t="s">
        <v>258</v>
      </c>
      <c r="AW205" s="15" t="s">
        <v>31</v>
      </c>
      <c r="AX205" s="15" t="s">
        <v>76</v>
      </c>
      <c r="AY205" s="267" t="s">
        <v>252</v>
      </c>
    </row>
    <row r="206" s="14" customFormat="1">
      <c r="A206" s="14"/>
      <c r="B206" s="246"/>
      <c r="C206" s="247"/>
      <c r="D206" s="237" t="s">
        <v>262</v>
      </c>
      <c r="E206" s="247"/>
      <c r="F206" s="249" t="s">
        <v>7273</v>
      </c>
      <c r="G206" s="247"/>
      <c r="H206" s="250">
        <v>996.89440000000002</v>
      </c>
      <c r="I206" s="251"/>
      <c r="J206" s="247"/>
      <c r="K206" s="247"/>
      <c r="L206" s="252"/>
      <c r="M206" s="253"/>
      <c r="N206" s="254"/>
      <c r="O206" s="254"/>
      <c r="P206" s="254"/>
      <c r="Q206" s="254"/>
      <c r="R206" s="254"/>
      <c r="S206" s="254"/>
      <c r="T206" s="255"/>
      <c r="U206" s="14"/>
      <c r="V206" s="14"/>
      <c r="W206" s="14"/>
      <c r="X206" s="14"/>
      <c r="Y206" s="14"/>
      <c r="Z206" s="14"/>
      <c r="AA206" s="14"/>
      <c r="AB206" s="14"/>
      <c r="AC206" s="14"/>
      <c r="AD206" s="14"/>
      <c r="AE206" s="14"/>
      <c r="AT206" s="256" t="s">
        <v>262</v>
      </c>
      <c r="AU206" s="256" t="s">
        <v>78</v>
      </c>
      <c r="AV206" s="14" t="s">
        <v>78</v>
      </c>
      <c r="AW206" s="14" t="s">
        <v>4</v>
      </c>
      <c r="AX206" s="14" t="s">
        <v>76</v>
      </c>
      <c r="AY206" s="256" t="s">
        <v>252</v>
      </c>
    </row>
    <row r="207" s="2" customFormat="1" ht="24.15" customHeight="1">
      <c r="A207" s="40"/>
      <c r="B207" s="41"/>
      <c r="C207" s="279" t="s">
        <v>528</v>
      </c>
      <c r="D207" s="279" t="s">
        <v>468</v>
      </c>
      <c r="E207" s="280" t="s">
        <v>4062</v>
      </c>
      <c r="F207" s="281" t="s">
        <v>4063</v>
      </c>
      <c r="G207" s="282" t="s">
        <v>187</v>
      </c>
      <c r="H207" s="283">
        <v>498.44720000000001</v>
      </c>
      <c r="I207" s="284"/>
      <c r="J207" s="285">
        <f>ROUND(I207*H207,2)</f>
        <v>0</v>
      </c>
      <c r="K207" s="281" t="s">
        <v>19</v>
      </c>
      <c r="L207" s="286"/>
      <c r="M207" s="287" t="s">
        <v>19</v>
      </c>
      <c r="N207" s="288" t="s">
        <v>40</v>
      </c>
      <c r="O207" s="86"/>
      <c r="P207" s="226">
        <f>O207*H207</f>
        <v>0</v>
      </c>
      <c r="Q207" s="226">
        <v>0</v>
      </c>
      <c r="R207" s="226">
        <f>Q207*H207</f>
        <v>0</v>
      </c>
      <c r="S207" s="226">
        <v>0</v>
      </c>
      <c r="T207" s="227">
        <f>S207*H207</f>
        <v>0</v>
      </c>
      <c r="U207" s="40"/>
      <c r="V207" s="40"/>
      <c r="W207" s="40"/>
      <c r="X207" s="40"/>
      <c r="Y207" s="40"/>
      <c r="Z207" s="40"/>
      <c r="AA207" s="40"/>
      <c r="AB207" s="40"/>
      <c r="AC207" s="40"/>
      <c r="AD207" s="40"/>
      <c r="AE207" s="40"/>
      <c r="AR207" s="228" t="s">
        <v>303</v>
      </c>
      <c r="AT207" s="228" t="s">
        <v>468</v>
      </c>
      <c r="AU207" s="228" t="s">
        <v>78</v>
      </c>
      <c r="AY207" s="19" t="s">
        <v>252</v>
      </c>
      <c r="BE207" s="229">
        <f>IF(N207="základní",J207,0)</f>
        <v>0</v>
      </c>
      <c r="BF207" s="229">
        <f>IF(N207="snížená",J207,0)</f>
        <v>0</v>
      </c>
      <c r="BG207" s="229">
        <f>IF(N207="zákl. přenesená",J207,0)</f>
        <v>0</v>
      </c>
      <c r="BH207" s="229">
        <f>IF(N207="sníž. přenesená",J207,0)</f>
        <v>0</v>
      </c>
      <c r="BI207" s="229">
        <f>IF(N207="nulová",J207,0)</f>
        <v>0</v>
      </c>
      <c r="BJ207" s="19" t="s">
        <v>76</v>
      </c>
      <c r="BK207" s="229">
        <f>ROUND(I207*H207,2)</f>
        <v>0</v>
      </c>
      <c r="BL207" s="19" t="s">
        <v>258</v>
      </c>
      <c r="BM207" s="228" t="s">
        <v>6918</v>
      </c>
    </row>
    <row r="208" s="2" customFormat="1" ht="37.8" customHeight="1">
      <c r="A208" s="40"/>
      <c r="B208" s="41"/>
      <c r="C208" s="217" t="s">
        <v>542</v>
      </c>
      <c r="D208" s="217" t="s">
        <v>254</v>
      </c>
      <c r="E208" s="218" t="s">
        <v>4065</v>
      </c>
      <c r="F208" s="219" t="s">
        <v>4066</v>
      </c>
      <c r="G208" s="220" t="s">
        <v>187</v>
      </c>
      <c r="H208" s="221">
        <v>422.36189999999999</v>
      </c>
      <c r="I208" s="222"/>
      <c r="J208" s="223">
        <f>ROUND(I208*H208,2)</f>
        <v>0</v>
      </c>
      <c r="K208" s="219" t="s">
        <v>257</v>
      </c>
      <c r="L208" s="46"/>
      <c r="M208" s="224" t="s">
        <v>19</v>
      </c>
      <c r="N208" s="225" t="s">
        <v>40</v>
      </c>
      <c r="O208" s="86"/>
      <c r="P208" s="226">
        <f>O208*H208</f>
        <v>0</v>
      </c>
      <c r="Q208" s="226">
        <v>0.01146</v>
      </c>
      <c r="R208" s="226">
        <f>Q208*H208</f>
        <v>4.8402673739999997</v>
      </c>
      <c r="S208" s="226">
        <v>0</v>
      </c>
      <c r="T208" s="227">
        <f>S208*H208</f>
        <v>0</v>
      </c>
      <c r="U208" s="40"/>
      <c r="V208" s="40"/>
      <c r="W208" s="40"/>
      <c r="X208" s="40"/>
      <c r="Y208" s="40"/>
      <c r="Z208" s="40"/>
      <c r="AA208" s="40"/>
      <c r="AB208" s="40"/>
      <c r="AC208" s="40"/>
      <c r="AD208" s="40"/>
      <c r="AE208" s="40"/>
      <c r="AR208" s="228" t="s">
        <v>258</v>
      </c>
      <c r="AT208" s="228" t="s">
        <v>254</v>
      </c>
      <c r="AU208" s="228" t="s">
        <v>78</v>
      </c>
      <c r="AY208" s="19" t="s">
        <v>252</v>
      </c>
      <c r="BE208" s="229">
        <f>IF(N208="základní",J208,0)</f>
        <v>0</v>
      </c>
      <c r="BF208" s="229">
        <f>IF(N208="snížená",J208,0)</f>
        <v>0</v>
      </c>
      <c r="BG208" s="229">
        <f>IF(N208="zákl. přenesená",J208,0)</f>
        <v>0</v>
      </c>
      <c r="BH208" s="229">
        <f>IF(N208="sníž. přenesená",J208,0)</f>
        <v>0</v>
      </c>
      <c r="BI208" s="229">
        <f>IF(N208="nulová",J208,0)</f>
        <v>0</v>
      </c>
      <c r="BJ208" s="19" t="s">
        <v>76</v>
      </c>
      <c r="BK208" s="229">
        <f>ROUND(I208*H208,2)</f>
        <v>0</v>
      </c>
      <c r="BL208" s="19" t="s">
        <v>258</v>
      </c>
      <c r="BM208" s="228" t="s">
        <v>4067</v>
      </c>
    </row>
    <row r="209" s="2" customFormat="1">
      <c r="A209" s="40"/>
      <c r="B209" s="41"/>
      <c r="C209" s="42"/>
      <c r="D209" s="230" t="s">
        <v>260</v>
      </c>
      <c r="E209" s="42"/>
      <c r="F209" s="231" t="s">
        <v>4068</v>
      </c>
      <c r="G209" s="42"/>
      <c r="H209" s="42"/>
      <c r="I209" s="232"/>
      <c r="J209" s="42"/>
      <c r="K209" s="42"/>
      <c r="L209" s="46"/>
      <c r="M209" s="233"/>
      <c r="N209" s="234"/>
      <c r="O209" s="86"/>
      <c r="P209" s="86"/>
      <c r="Q209" s="86"/>
      <c r="R209" s="86"/>
      <c r="S209" s="86"/>
      <c r="T209" s="87"/>
      <c r="U209" s="40"/>
      <c r="V209" s="40"/>
      <c r="W209" s="40"/>
      <c r="X209" s="40"/>
      <c r="Y209" s="40"/>
      <c r="Z209" s="40"/>
      <c r="AA209" s="40"/>
      <c r="AB209" s="40"/>
      <c r="AC209" s="40"/>
      <c r="AD209" s="40"/>
      <c r="AE209" s="40"/>
      <c r="AT209" s="19" t="s">
        <v>260</v>
      </c>
      <c r="AU209" s="19" t="s">
        <v>78</v>
      </c>
    </row>
    <row r="210" s="2" customFormat="1">
      <c r="A210" s="40"/>
      <c r="B210" s="41"/>
      <c r="C210" s="42"/>
      <c r="D210" s="237" t="s">
        <v>963</v>
      </c>
      <c r="E210" s="42"/>
      <c r="F210" s="289" t="s">
        <v>4069</v>
      </c>
      <c r="G210" s="42"/>
      <c r="H210" s="42"/>
      <c r="I210" s="232"/>
      <c r="J210" s="42"/>
      <c r="K210" s="42"/>
      <c r="L210" s="46"/>
      <c r="M210" s="233"/>
      <c r="N210" s="234"/>
      <c r="O210" s="86"/>
      <c r="P210" s="86"/>
      <c r="Q210" s="86"/>
      <c r="R210" s="86"/>
      <c r="S210" s="86"/>
      <c r="T210" s="87"/>
      <c r="U210" s="40"/>
      <c r="V210" s="40"/>
      <c r="W210" s="40"/>
      <c r="X210" s="40"/>
      <c r="Y210" s="40"/>
      <c r="Z210" s="40"/>
      <c r="AA210" s="40"/>
      <c r="AB210" s="40"/>
      <c r="AC210" s="40"/>
      <c r="AD210" s="40"/>
      <c r="AE210" s="40"/>
      <c r="AT210" s="19" t="s">
        <v>963</v>
      </c>
      <c r="AU210" s="19" t="s">
        <v>78</v>
      </c>
    </row>
    <row r="211" s="13" customFormat="1">
      <c r="A211" s="13"/>
      <c r="B211" s="235"/>
      <c r="C211" s="236"/>
      <c r="D211" s="237" t="s">
        <v>262</v>
      </c>
      <c r="E211" s="238" t="s">
        <v>19</v>
      </c>
      <c r="F211" s="239" t="s">
        <v>6931</v>
      </c>
      <c r="G211" s="236"/>
      <c r="H211" s="238" t="s">
        <v>19</v>
      </c>
      <c r="I211" s="240"/>
      <c r="J211" s="236"/>
      <c r="K211" s="236"/>
      <c r="L211" s="241"/>
      <c r="M211" s="242"/>
      <c r="N211" s="243"/>
      <c r="O211" s="243"/>
      <c r="P211" s="243"/>
      <c r="Q211" s="243"/>
      <c r="R211" s="243"/>
      <c r="S211" s="243"/>
      <c r="T211" s="244"/>
      <c r="U211" s="13"/>
      <c r="V211" s="13"/>
      <c r="W211" s="13"/>
      <c r="X211" s="13"/>
      <c r="Y211" s="13"/>
      <c r="Z211" s="13"/>
      <c r="AA211" s="13"/>
      <c r="AB211" s="13"/>
      <c r="AC211" s="13"/>
      <c r="AD211" s="13"/>
      <c r="AE211" s="13"/>
      <c r="AT211" s="245" t="s">
        <v>262</v>
      </c>
      <c r="AU211" s="245" t="s">
        <v>78</v>
      </c>
      <c r="AV211" s="13" t="s">
        <v>76</v>
      </c>
      <c r="AW211" s="13" t="s">
        <v>31</v>
      </c>
      <c r="AX211" s="13" t="s">
        <v>69</v>
      </c>
      <c r="AY211" s="245" t="s">
        <v>252</v>
      </c>
    </row>
    <row r="212" s="13" customFormat="1">
      <c r="A212" s="13"/>
      <c r="B212" s="235"/>
      <c r="C212" s="236"/>
      <c r="D212" s="237" t="s">
        <v>262</v>
      </c>
      <c r="E212" s="238" t="s">
        <v>19</v>
      </c>
      <c r="F212" s="239" t="s">
        <v>6923</v>
      </c>
      <c r="G212" s="236"/>
      <c r="H212" s="238" t="s">
        <v>19</v>
      </c>
      <c r="I212" s="240"/>
      <c r="J212" s="236"/>
      <c r="K212" s="236"/>
      <c r="L212" s="241"/>
      <c r="M212" s="242"/>
      <c r="N212" s="243"/>
      <c r="O212" s="243"/>
      <c r="P212" s="243"/>
      <c r="Q212" s="243"/>
      <c r="R212" s="243"/>
      <c r="S212" s="243"/>
      <c r="T212" s="244"/>
      <c r="U212" s="13"/>
      <c r="V212" s="13"/>
      <c r="W212" s="13"/>
      <c r="X212" s="13"/>
      <c r="Y212" s="13"/>
      <c r="Z212" s="13"/>
      <c r="AA212" s="13"/>
      <c r="AB212" s="13"/>
      <c r="AC212" s="13"/>
      <c r="AD212" s="13"/>
      <c r="AE212" s="13"/>
      <c r="AT212" s="245" t="s">
        <v>262</v>
      </c>
      <c r="AU212" s="245" t="s">
        <v>78</v>
      </c>
      <c r="AV212" s="13" t="s">
        <v>76</v>
      </c>
      <c r="AW212" s="13" t="s">
        <v>31</v>
      </c>
      <c r="AX212" s="13" t="s">
        <v>69</v>
      </c>
      <c r="AY212" s="245" t="s">
        <v>252</v>
      </c>
    </row>
    <row r="213" s="13" customFormat="1">
      <c r="A213" s="13"/>
      <c r="B213" s="235"/>
      <c r="C213" s="236"/>
      <c r="D213" s="237" t="s">
        <v>262</v>
      </c>
      <c r="E213" s="238" t="s">
        <v>19</v>
      </c>
      <c r="F213" s="239" t="s">
        <v>6924</v>
      </c>
      <c r="G213" s="236"/>
      <c r="H213" s="238" t="s">
        <v>19</v>
      </c>
      <c r="I213" s="240"/>
      <c r="J213" s="236"/>
      <c r="K213" s="236"/>
      <c r="L213" s="241"/>
      <c r="M213" s="242"/>
      <c r="N213" s="243"/>
      <c r="O213" s="243"/>
      <c r="P213" s="243"/>
      <c r="Q213" s="243"/>
      <c r="R213" s="243"/>
      <c r="S213" s="243"/>
      <c r="T213" s="244"/>
      <c r="U213" s="13"/>
      <c r="V213" s="13"/>
      <c r="W213" s="13"/>
      <c r="X213" s="13"/>
      <c r="Y213" s="13"/>
      <c r="Z213" s="13"/>
      <c r="AA213" s="13"/>
      <c r="AB213" s="13"/>
      <c r="AC213" s="13"/>
      <c r="AD213" s="13"/>
      <c r="AE213" s="13"/>
      <c r="AT213" s="245" t="s">
        <v>262</v>
      </c>
      <c r="AU213" s="245" t="s">
        <v>78</v>
      </c>
      <c r="AV213" s="13" t="s">
        <v>76</v>
      </c>
      <c r="AW213" s="13" t="s">
        <v>31</v>
      </c>
      <c r="AX213" s="13" t="s">
        <v>69</v>
      </c>
      <c r="AY213" s="245" t="s">
        <v>252</v>
      </c>
    </row>
    <row r="214" s="13" customFormat="1">
      <c r="A214" s="13"/>
      <c r="B214" s="235"/>
      <c r="C214" s="236"/>
      <c r="D214" s="237" t="s">
        <v>262</v>
      </c>
      <c r="E214" s="238" t="s">
        <v>19</v>
      </c>
      <c r="F214" s="239" t="s">
        <v>6925</v>
      </c>
      <c r="G214" s="236"/>
      <c r="H214" s="238" t="s">
        <v>19</v>
      </c>
      <c r="I214" s="240"/>
      <c r="J214" s="236"/>
      <c r="K214" s="236"/>
      <c r="L214" s="241"/>
      <c r="M214" s="242"/>
      <c r="N214" s="243"/>
      <c r="O214" s="243"/>
      <c r="P214" s="243"/>
      <c r="Q214" s="243"/>
      <c r="R214" s="243"/>
      <c r="S214" s="243"/>
      <c r="T214" s="244"/>
      <c r="U214" s="13"/>
      <c r="V214" s="13"/>
      <c r="W214" s="13"/>
      <c r="X214" s="13"/>
      <c r="Y214" s="13"/>
      <c r="Z214" s="13"/>
      <c r="AA214" s="13"/>
      <c r="AB214" s="13"/>
      <c r="AC214" s="13"/>
      <c r="AD214" s="13"/>
      <c r="AE214" s="13"/>
      <c r="AT214" s="245" t="s">
        <v>262</v>
      </c>
      <c r="AU214" s="245" t="s">
        <v>78</v>
      </c>
      <c r="AV214" s="13" t="s">
        <v>76</v>
      </c>
      <c r="AW214" s="13" t="s">
        <v>31</v>
      </c>
      <c r="AX214" s="13" t="s">
        <v>69</v>
      </c>
      <c r="AY214" s="245" t="s">
        <v>252</v>
      </c>
    </row>
    <row r="215" s="13" customFormat="1">
      <c r="A215" s="13"/>
      <c r="B215" s="235"/>
      <c r="C215" s="236"/>
      <c r="D215" s="237" t="s">
        <v>262</v>
      </c>
      <c r="E215" s="238" t="s">
        <v>19</v>
      </c>
      <c r="F215" s="239" t="s">
        <v>7274</v>
      </c>
      <c r="G215" s="236"/>
      <c r="H215" s="238" t="s">
        <v>19</v>
      </c>
      <c r="I215" s="240"/>
      <c r="J215" s="236"/>
      <c r="K215" s="236"/>
      <c r="L215" s="241"/>
      <c r="M215" s="242"/>
      <c r="N215" s="243"/>
      <c r="O215" s="243"/>
      <c r="P215" s="243"/>
      <c r="Q215" s="243"/>
      <c r="R215" s="243"/>
      <c r="S215" s="243"/>
      <c r="T215" s="244"/>
      <c r="U215" s="13"/>
      <c r="V215" s="13"/>
      <c r="W215" s="13"/>
      <c r="X215" s="13"/>
      <c r="Y215" s="13"/>
      <c r="Z215" s="13"/>
      <c r="AA215" s="13"/>
      <c r="AB215" s="13"/>
      <c r="AC215" s="13"/>
      <c r="AD215" s="13"/>
      <c r="AE215" s="13"/>
      <c r="AT215" s="245" t="s">
        <v>262</v>
      </c>
      <c r="AU215" s="245" t="s">
        <v>78</v>
      </c>
      <c r="AV215" s="13" t="s">
        <v>76</v>
      </c>
      <c r="AW215" s="13" t="s">
        <v>31</v>
      </c>
      <c r="AX215" s="13" t="s">
        <v>69</v>
      </c>
      <c r="AY215" s="245" t="s">
        <v>252</v>
      </c>
    </row>
    <row r="216" s="14" customFormat="1">
      <c r="A216" s="14"/>
      <c r="B216" s="246"/>
      <c r="C216" s="247"/>
      <c r="D216" s="237" t="s">
        <v>262</v>
      </c>
      <c r="E216" s="248" t="s">
        <v>19</v>
      </c>
      <c r="F216" s="249" t="s">
        <v>7275</v>
      </c>
      <c r="G216" s="247"/>
      <c r="H216" s="250">
        <v>128.6584</v>
      </c>
      <c r="I216" s="251"/>
      <c r="J216" s="247"/>
      <c r="K216" s="247"/>
      <c r="L216" s="252"/>
      <c r="M216" s="253"/>
      <c r="N216" s="254"/>
      <c r="O216" s="254"/>
      <c r="P216" s="254"/>
      <c r="Q216" s="254"/>
      <c r="R216" s="254"/>
      <c r="S216" s="254"/>
      <c r="T216" s="255"/>
      <c r="U216" s="14"/>
      <c r="V216" s="14"/>
      <c r="W216" s="14"/>
      <c r="X216" s="14"/>
      <c r="Y216" s="14"/>
      <c r="Z216" s="14"/>
      <c r="AA216" s="14"/>
      <c r="AB216" s="14"/>
      <c r="AC216" s="14"/>
      <c r="AD216" s="14"/>
      <c r="AE216" s="14"/>
      <c r="AT216" s="256" t="s">
        <v>262</v>
      </c>
      <c r="AU216" s="256" t="s">
        <v>78</v>
      </c>
      <c r="AV216" s="14" t="s">
        <v>78</v>
      </c>
      <c r="AW216" s="14" t="s">
        <v>31</v>
      </c>
      <c r="AX216" s="14" t="s">
        <v>69</v>
      </c>
      <c r="AY216" s="256" t="s">
        <v>252</v>
      </c>
    </row>
    <row r="217" s="14" customFormat="1">
      <c r="A217" s="14"/>
      <c r="B217" s="246"/>
      <c r="C217" s="247"/>
      <c r="D217" s="237" t="s">
        <v>262</v>
      </c>
      <c r="E217" s="248" t="s">
        <v>19</v>
      </c>
      <c r="F217" s="249" t="s">
        <v>7276</v>
      </c>
      <c r="G217" s="247"/>
      <c r="H217" s="250">
        <v>64.911199999999994</v>
      </c>
      <c r="I217" s="251"/>
      <c r="J217" s="247"/>
      <c r="K217" s="247"/>
      <c r="L217" s="252"/>
      <c r="M217" s="253"/>
      <c r="N217" s="254"/>
      <c r="O217" s="254"/>
      <c r="P217" s="254"/>
      <c r="Q217" s="254"/>
      <c r="R217" s="254"/>
      <c r="S217" s="254"/>
      <c r="T217" s="255"/>
      <c r="U217" s="14"/>
      <c r="V217" s="14"/>
      <c r="W217" s="14"/>
      <c r="X217" s="14"/>
      <c r="Y217" s="14"/>
      <c r="Z217" s="14"/>
      <c r="AA217" s="14"/>
      <c r="AB217" s="14"/>
      <c r="AC217" s="14"/>
      <c r="AD217" s="14"/>
      <c r="AE217" s="14"/>
      <c r="AT217" s="256" t="s">
        <v>262</v>
      </c>
      <c r="AU217" s="256" t="s">
        <v>78</v>
      </c>
      <c r="AV217" s="14" t="s">
        <v>78</v>
      </c>
      <c r="AW217" s="14" t="s">
        <v>31</v>
      </c>
      <c r="AX217" s="14" t="s">
        <v>69</v>
      </c>
      <c r="AY217" s="256" t="s">
        <v>252</v>
      </c>
    </row>
    <row r="218" s="14" customFormat="1">
      <c r="A218" s="14"/>
      <c r="B218" s="246"/>
      <c r="C218" s="247"/>
      <c r="D218" s="237" t="s">
        <v>262</v>
      </c>
      <c r="E218" s="248" t="s">
        <v>19</v>
      </c>
      <c r="F218" s="249" t="s">
        <v>7277</v>
      </c>
      <c r="G218" s="247"/>
      <c r="H218" s="250">
        <v>-5.8141999999999996</v>
      </c>
      <c r="I218" s="251"/>
      <c r="J218" s="247"/>
      <c r="K218" s="247"/>
      <c r="L218" s="252"/>
      <c r="M218" s="253"/>
      <c r="N218" s="254"/>
      <c r="O218" s="254"/>
      <c r="P218" s="254"/>
      <c r="Q218" s="254"/>
      <c r="R218" s="254"/>
      <c r="S218" s="254"/>
      <c r="T218" s="255"/>
      <c r="U218" s="14"/>
      <c r="V218" s="14"/>
      <c r="W218" s="14"/>
      <c r="X218" s="14"/>
      <c r="Y218" s="14"/>
      <c r="Z218" s="14"/>
      <c r="AA218" s="14"/>
      <c r="AB218" s="14"/>
      <c r="AC218" s="14"/>
      <c r="AD218" s="14"/>
      <c r="AE218" s="14"/>
      <c r="AT218" s="256" t="s">
        <v>262</v>
      </c>
      <c r="AU218" s="256" t="s">
        <v>78</v>
      </c>
      <c r="AV218" s="14" t="s">
        <v>78</v>
      </c>
      <c r="AW218" s="14" t="s">
        <v>31</v>
      </c>
      <c r="AX218" s="14" t="s">
        <v>69</v>
      </c>
      <c r="AY218" s="256" t="s">
        <v>252</v>
      </c>
    </row>
    <row r="219" s="14" customFormat="1">
      <c r="A219" s="14"/>
      <c r="B219" s="246"/>
      <c r="C219" s="247"/>
      <c r="D219" s="237" t="s">
        <v>262</v>
      </c>
      <c r="E219" s="248" t="s">
        <v>19</v>
      </c>
      <c r="F219" s="249" t="s">
        <v>7278</v>
      </c>
      <c r="G219" s="247"/>
      <c r="H219" s="250">
        <v>-39.719999999999999</v>
      </c>
      <c r="I219" s="251"/>
      <c r="J219" s="247"/>
      <c r="K219" s="247"/>
      <c r="L219" s="252"/>
      <c r="M219" s="253"/>
      <c r="N219" s="254"/>
      <c r="O219" s="254"/>
      <c r="P219" s="254"/>
      <c r="Q219" s="254"/>
      <c r="R219" s="254"/>
      <c r="S219" s="254"/>
      <c r="T219" s="255"/>
      <c r="U219" s="14"/>
      <c r="V219" s="14"/>
      <c r="W219" s="14"/>
      <c r="X219" s="14"/>
      <c r="Y219" s="14"/>
      <c r="Z219" s="14"/>
      <c r="AA219" s="14"/>
      <c r="AB219" s="14"/>
      <c r="AC219" s="14"/>
      <c r="AD219" s="14"/>
      <c r="AE219" s="14"/>
      <c r="AT219" s="256" t="s">
        <v>262</v>
      </c>
      <c r="AU219" s="256" t="s">
        <v>78</v>
      </c>
      <c r="AV219" s="14" t="s">
        <v>78</v>
      </c>
      <c r="AW219" s="14" t="s">
        <v>31</v>
      </c>
      <c r="AX219" s="14" t="s">
        <v>69</v>
      </c>
      <c r="AY219" s="256" t="s">
        <v>252</v>
      </c>
    </row>
    <row r="220" s="14" customFormat="1">
      <c r="A220" s="14"/>
      <c r="B220" s="246"/>
      <c r="C220" s="247"/>
      <c r="D220" s="237" t="s">
        <v>262</v>
      </c>
      <c r="E220" s="248" t="s">
        <v>19</v>
      </c>
      <c r="F220" s="249" t="s">
        <v>7279</v>
      </c>
      <c r="G220" s="247"/>
      <c r="H220" s="250">
        <v>-6.5279999999999996</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262</v>
      </c>
      <c r="AU220" s="256" t="s">
        <v>78</v>
      </c>
      <c r="AV220" s="14" t="s">
        <v>78</v>
      </c>
      <c r="AW220" s="14" t="s">
        <v>31</v>
      </c>
      <c r="AX220" s="14" t="s">
        <v>69</v>
      </c>
      <c r="AY220" s="256" t="s">
        <v>252</v>
      </c>
    </row>
    <row r="221" s="16" customFormat="1">
      <c r="A221" s="16"/>
      <c r="B221" s="268"/>
      <c r="C221" s="269"/>
      <c r="D221" s="237" t="s">
        <v>262</v>
      </c>
      <c r="E221" s="270" t="s">
        <v>19</v>
      </c>
      <c r="F221" s="271" t="s">
        <v>333</v>
      </c>
      <c r="G221" s="269"/>
      <c r="H221" s="272">
        <v>141.50739999999999</v>
      </c>
      <c r="I221" s="273"/>
      <c r="J221" s="269"/>
      <c r="K221" s="269"/>
      <c r="L221" s="274"/>
      <c r="M221" s="275"/>
      <c r="N221" s="276"/>
      <c r="O221" s="276"/>
      <c r="P221" s="276"/>
      <c r="Q221" s="276"/>
      <c r="R221" s="276"/>
      <c r="S221" s="276"/>
      <c r="T221" s="277"/>
      <c r="U221" s="16"/>
      <c r="V221" s="16"/>
      <c r="W221" s="16"/>
      <c r="X221" s="16"/>
      <c r="Y221" s="16"/>
      <c r="Z221" s="16"/>
      <c r="AA221" s="16"/>
      <c r="AB221" s="16"/>
      <c r="AC221" s="16"/>
      <c r="AD221" s="16"/>
      <c r="AE221" s="16"/>
      <c r="AT221" s="278" t="s">
        <v>262</v>
      </c>
      <c r="AU221" s="278" t="s">
        <v>78</v>
      </c>
      <c r="AV221" s="16" t="s">
        <v>85</v>
      </c>
      <c r="AW221" s="16" t="s">
        <v>31</v>
      </c>
      <c r="AX221" s="16" t="s">
        <v>69</v>
      </c>
      <c r="AY221" s="278" t="s">
        <v>252</v>
      </c>
    </row>
    <row r="222" s="13" customFormat="1">
      <c r="A222" s="13"/>
      <c r="B222" s="235"/>
      <c r="C222" s="236"/>
      <c r="D222" s="237" t="s">
        <v>262</v>
      </c>
      <c r="E222" s="238" t="s">
        <v>19</v>
      </c>
      <c r="F222" s="239" t="s">
        <v>7280</v>
      </c>
      <c r="G222" s="236"/>
      <c r="H222" s="238" t="s">
        <v>19</v>
      </c>
      <c r="I222" s="240"/>
      <c r="J222" s="236"/>
      <c r="K222" s="236"/>
      <c r="L222" s="241"/>
      <c r="M222" s="242"/>
      <c r="N222" s="243"/>
      <c r="O222" s="243"/>
      <c r="P222" s="243"/>
      <c r="Q222" s="243"/>
      <c r="R222" s="243"/>
      <c r="S222" s="243"/>
      <c r="T222" s="244"/>
      <c r="U222" s="13"/>
      <c r="V222" s="13"/>
      <c r="W222" s="13"/>
      <c r="X222" s="13"/>
      <c r="Y222" s="13"/>
      <c r="Z222" s="13"/>
      <c r="AA222" s="13"/>
      <c r="AB222" s="13"/>
      <c r="AC222" s="13"/>
      <c r="AD222" s="13"/>
      <c r="AE222" s="13"/>
      <c r="AT222" s="245" t="s">
        <v>262</v>
      </c>
      <c r="AU222" s="245" t="s">
        <v>78</v>
      </c>
      <c r="AV222" s="13" t="s">
        <v>76</v>
      </c>
      <c r="AW222" s="13" t="s">
        <v>31</v>
      </c>
      <c r="AX222" s="13" t="s">
        <v>69</v>
      </c>
      <c r="AY222" s="245" t="s">
        <v>252</v>
      </c>
    </row>
    <row r="223" s="14" customFormat="1">
      <c r="A223" s="14"/>
      <c r="B223" s="246"/>
      <c r="C223" s="247"/>
      <c r="D223" s="237" t="s">
        <v>262</v>
      </c>
      <c r="E223" s="248" t="s">
        <v>19</v>
      </c>
      <c r="F223" s="249" t="s">
        <v>7281</v>
      </c>
      <c r="G223" s="247"/>
      <c r="H223" s="250">
        <v>59.781599999999997</v>
      </c>
      <c r="I223" s="251"/>
      <c r="J223" s="247"/>
      <c r="K223" s="247"/>
      <c r="L223" s="252"/>
      <c r="M223" s="253"/>
      <c r="N223" s="254"/>
      <c r="O223" s="254"/>
      <c r="P223" s="254"/>
      <c r="Q223" s="254"/>
      <c r="R223" s="254"/>
      <c r="S223" s="254"/>
      <c r="T223" s="255"/>
      <c r="U223" s="14"/>
      <c r="V223" s="14"/>
      <c r="W223" s="14"/>
      <c r="X223" s="14"/>
      <c r="Y223" s="14"/>
      <c r="Z223" s="14"/>
      <c r="AA223" s="14"/>
      <c r="AB223" s="14"/>
      <c r="AC223" s="14"/>
      <c r="AD223" s="14"/>
      <c r="AE223" s="14"/>
      <c r="AT223" s="256" t="s">
        <v>262</v>
      </c>
      <c r="AU223" s="256" t="s">
        <v>78</v>
      </c>
      <c r="AV223" s="14" t="s">
        <v>78</v>
      </c>
      <c r="AW223" s="14" t="s">
        <v>31</v>
      </c>
      <c r="AX223" s="14" t="s">
        <v>69</v>
      </c>
      <c r="AY223" s="256" t="s">
        <v>252</v>
      </c>
    </row>
    <row r="224" s="14" customFormat="1">
      <c r="A224" s="14"/>
      <c r="B224" s="246"/>
      <c r="C224" s="247"/>
      <c r="D224" s="237" t="s">
        <v>262</v>
      </c>
      <c r="E224" s="248" t="s">
        <v>19</v>
      </c>
      <c r="F224" s="249" t="s">
        <v>7282</v>
      </c>
      <c r="G224" s="247"/>
      <c r="H224" s="250">
        <v>-1.748</v>
      </c>
      <c r="I224" s="251"/>
      <c r="J224" s="247"/>
      <c r="K224" s="247"/>
      <c r="L224" s="252"/>
      <c r="M224" s="253"/>
      <c r="N224" s="254"/>
      <c r="O224" s="254"/>
      <c r="P224" s="254"/>
      <c r="Q224" s="254"/>
      <c r="R224" s="254"/>
      <c r="S224" s="254"/>
      <c r="T224" s="255"/>
      <c r="U224" s="14"/>
      <c r="V224" s="14"/>
      <c r="W224" s="14"/>
      <c r="X224" s="14"/>
      <c r="Y224" s="14"/>
      <c r="Z224" s="14"/>
      <c r="AA224" s="14"/>
      <c r="AB224" s="14"/>
      <c r="AC224" s="14"/>
      <c r="AD224" s="14"/>
      <c r="AE224" s="14"/>
      <c r="AT224" s="256" t="s">
        <v>262</v>
      </c>
      <c r="AU224" s="256" t="s">
        <v>78</v>
      </c>
      <c r="AV224" s="14" t="s">
        <v>78</v>
      </c>
      <c r="AW224" s="14" t="s">
        <v>31</v>
      </c>
      <c r="AX224" s="14" t="s">
        <v>69</v>
      </c>
      <c r="AY224" s="256" t="s">
        <v>252</v>
      </c>
    </row>
    <row r="225" s="14" customFormat="1">
      <c r="A225" s="14"/>
      <c r="B225" s="246"/>
      <c r="C225" s="247"/>
      <c r="D225" s="237" t="s">
        <v>262</v>
      </c>
      <c r="E225" s="248" t="s">
        <v>19</v>
      </c>
      <c r="F225" s="249" t="s">
        <v>7283</v>
      </c>
      <c r="G225" s="247"/>
      <c r="H225" s="250">
        <v>-2.9070999999999998</v>
      </c>
      <c r="I225" s="251"/>
      <c r="J225" s="247"/>
      <c r="K225" s="247"/>
      <c r="L225" s="252"/>
      <c r="M225" s="253"/>
      <c r="N225" s="254"/>
      <c r="O225" s="254"/>
      <c r="P225" s="254"/>
      <c r="Q225" s="254"/>
      <c r="R225" s="254"/>
      <c r="S225" s="254"/>
      <c r="T225" s="255"/>
      <c r="U225" s="14"/>
      <c r="V225" s="14"/>
      <c r="W225" s="14"/>
      <c r="X225" s="14"/>
      <c r="Y225" s="14"/>
      <c r="Z225" s="14"/>
      <c r="AA225" s="14"/>
      <c r="AB225" s="14"/>
      <c r="AC225" s="14"/>
      <c r="AD225" s="14"/>
      <c r="AE225" s="14"/>
      <c r="AT225" s="256" t="s">
        <v>262</v>
      </c>
      <c r="AU225" s="256" t="s">
        <v>78</v>
      </c>
      <c r="AV225" s="14" t="s">
        <v>78</v>
      </c>
      <c r="AW225" s="14" t="s">
        <v>31</v>
      </c>
      <c r="AX225" s="14" t="s">
        <v>69</v>
      </c>
      <c r="AY225" s="256" t="s">
        <v>252</v>
      </c>
    </row>
    <row r="226" s="14" customFormat="1">
      <c r="A226" s="14"/>
      <c r="B226" s="246"/>
      <c r="C226" s="247"/>
      <c r="D226" s="237" t="s">
        <v>262</v>
      </c>
      <c r="E226" s="248" t="s">
        <v>19</v>
      </c>
      <c r="F226" s="249" t="s">
        <v>7284</v>
      </c>
      <c r="G226" s="247"/>
      <c r="H226" s="250">
        <v>-3.0535000000000001</v>
      </c>
      <c r="I226" s="251"/>
      <c r="J226" s="247"/>
      <c r="K226" s="247"/>
      <c r="L226" s="252"/>
      <c r="M226" s="253"/>
      <c r="N226" s="254"/>
      <c r="O226" s="254"/>
      <c r="P226" s="254"/>
      <c r="Q226" s="254"/>
      <c r="R226" s="254"/>
      <c r="S226" s="254"/>
      <c r="T226" s="255"/>
      <c r="U226" s="14"/>
      <c r="V226" s="14"/>
      <c r="W226" s="14"/>
      <c r="X226" s="14"/>
      <c r="Y226" s="14"/>
      <c r="Z226" s="14"/>
      <c r="AA226" s="14"/>
      <c r="AB226" s="14"/>
      <c r="AC226" s="14"/>
      <c r="AD226" s="14"/>
      <c r="AE226" s="14"/>
      <c r="AT226" s="256" t="s">
        <v>262</v>
      </c>
      <c r="AU226" s="256" t="s">
        <v>78</v>
      </c>
      <c r="AV226" s="14" t="s">
        <v>78</v>
      </c>
      <c r="AW226" s="14" t="s">
        <v>31</v>
      </c>
      <c r="AX226" s="14" t="s">
        <v>69</v>
      </c>
      <c r="AY226" s="256" t="s">
        <v>252</v>
      </c>
    </row>
    <row r="227" s="14" customFormat="1">
      <c r="A227" s="14"/>
      <c r="B227" s="246"/>
      <c r="C227" s="247"/>
      <c r="D227" s="237" t="s">
        <v>262</v>
      </c>
      <c r="E227" s="248" t="s">
        <v>19</v>
      </c>
      <c r="F227" s="249" t="s">
        <v>7285</v>
      </c>
      <c r="G227" s="247"/>
      <c r="H227" s="250">
        <v>-3.972</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262</v>
      </c>
      <c r="AU227" s="256" t="s">
        <v>78</v>
      </c>
      <c r="AV227" s="14" t="s">
        <v>78</v>
      </c>
      <c r="AW227" s="14" t="s">
        <v>31</v>
      </c>
      <c r="AX227" s="14" t="s">
        <v>69</v>
      </c>
      <c r="AY227" s="256" t="s">
        <v>252</v>
      </c>
    </row>
    <row r="228" s="14" customFormat="1">
      <c r="A228" s="14"/>
      <c r="B228" s="246"/>
      <c r="C228" s="247"/>
      <c r="D228" s="237" t="s">
        <v>262</v>
      </c>
      <c r="E228" s="248" t="s">
        <v>19</v>
      </c>
      <c r="F228" s="249" t="s">
        <v>7286</v>
      </c>
      <c r="G228" s="247"/>
      <c r="H228" s="250">
        <v>-0.432</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262</v>
      </c>
      <c r="AU228" s="256" t="s">
        <v>78</v>
      </c>
      <c r="AV228" s="14" t="s">
        <v>78</v>
      </c>
      <c r="AW228" s="14" t="s">
        <v>31</v>
      </c>
      <c r="AX228" s="14" t="s">
        <v>69</v>
      </c>
      <c r="AY228" s="256" t="s">
        <v>252</v>
      </c>
    </row>
    <row r="229" s="16" customFormat="1">
      <c r="A229" s="16"/>
      <c r="B229" s="268"/>
      <c r="C229" s="269"/>
      <c r="D229" s="237" t="s">
        <v>262</v>
      </c>
      <c r="E229" s="270" t="s">
        <v>19</v>
      </c>
      <c r="F229" s="271" t="s">
        <v>333</v>
      </c>
      <c r="G229" s="269"/>
      <c r="H229" s="272">
        <v>47.668999999999997</v>
      </c>
      <c r="I229" s="273"/>
      <c r="J229" s="269"/>
      <c r="K229" s="269"/>
      <c r="L229" s="274"/>
      <c r="M229" s="275"/>
      <c r="N229" s="276"/>
      <c r="O229" s="276"/>
      <c r="P229" s="276"/>
      <c r="Q229" s="276"/>
      <c r="R229" s="276"/>
      <c r="S229" s="276"/>
      <c r="T229" s="277"/>
      <c r="U229" s="16"/>
      <c r="V229" s="16"/>
      <c r="W229" s="16"/>
      <c r="X229" s="16"/>
      <c r="Y229" s="16"/>
      <c r="Z229" s="16"/>
      <c r="AA229" s="16"/>
      <c r="AB229" s="16"/>
      <c r="AC229" s="16"/>
      <c r="AD229" s="16"/>
      <c r="AE229" s="16"/>
      <c r="AT229" s="278" t="s">
        <v>262</v>
      </c>
      <c r="AU229" s="278" t="s">
        <v>78</v>
      </c>
      <c r="AV229" s="16" t="s">
        <v>85</v>
      </c>
      <c r="AW229" s="16" t="s">
        <v>31</v>
      </c>
      <c r="AX229" s="16" t="s">
        <v>69</v>
      </c>
      <c r="AY229" s="278" t="s">
        <v>252</v>
      </c>
    </row>
    <row r="230" s="13" customFormat="1">
      <c r="A230" s="13"/>
      <c r="B230" s="235"/>
      <c r="C230" s="236"/>
      <c r="D230" s="237" t="s">
        <v>262</v>
      </c>
      <c r="E230" s="238" t="s">
        <v>19</v>
      </c>
      <c r="F230" s="239" t="s">
        <v>7287</v>
      </c>
      <c r="G230" s="236"/>
      <c r="H230" s="238" t="s">
        <v>19</v>
      </c>
      <c r="I230" s="240"/>
      <c r="J230" s="236"/>
      <c r="K230" s="236"/>
      <c r="L230" s="241"/>
      <c r="M230" s="242"/>
      <c r="N230" s="243"/>
      <c r="O230" s="243"/>
      <c r="P230" s="243"/>
      <c r="Q230" s="243"/>
      <c r="R230" s="243"/>
      <c r="S230" s="243"/>
      <c r="T230" s="244"/>
      <c r="U230" s="13"/>
      <c r="V230" s="13"/>
      <c r="W230" s="13"/>
      <c r="X230" s="13"/>
      <c r="Y230" s="13"/>
      <c r="Z230" s="13"/>
      <c r="AA230" s="13"/>
      <c r="AB230" s="13"/>
      <c r="AC230" s="13"/>
      <c r="AD230" s="13"/>
      <c r="AE230" s="13"/>
      <c r="AT230" s="245" t="s">
        <v>262</v>
      </c>
      <c r="AU230" s="245" t="s">
        <v>78</v>
      </c>
      <c r="AV230" s="13" t="s">
        <v>76</v>
      </c>
      <c r="AW230" s="13" t="s">
        <v>31</v>
      </c>
      <c r="AX230" s="13" t="s">
        <v>69</v>
      </c>
      <c r="AY230" s="245" t="s">
        <v>252</v>
      </c>
    </row>
    <row r="231" s="14" customFormat="1">
      <c r="A231" s="14"/>
      <c r="B231" s="246"/>
      <c r="C231" s="247"/>
      <c r="D231" s="237" t="s">
        <v>262</v>
      </c>
      <c r="E231" s="248" t="s">
        <v>19</v>
      </c>
      <c r="F231" s="249" t="s">
        <v>7288</v>
      </c>
      <c r="G231" s="247"/>
      <c r="H231" s="250">
        <v>31.1144</v>
      </c>
      <c r="I231" s="251"/>
      <c r="J231" s="247"/>
      <c r="K231" s="247"/>
      <c r="L231" s="252"/>
      <c r="M231" s="253"/>
      <c r="N231" s="254"/>
      <c r="O231" s="254"/>
      <c r="P231" s="254"/>
      <c r="Q231" s="254"/>
      <c r="R231" s="254"/>
      <c r="S231" s="254"/>
      <c r="T231" s="255"/>
      <c r="U231" s="14"/>
      <c r="V231" s="14"/>
      <c r="W231" s="14"/>
      <c r="X231" s="14"/>
      <c r="Y231" s="14"/>
      <c r="Z231" s="14"/>
      <c r="AA231" s="14"/>
      <c r="AB231" s="14"/>
      <c r="AC231" s="14"/>
      <c r="AD231" s="14"/>
      <c r="AE231" s="14"/>
      <c r="AT231" s="256" t="s">
        <v>262</v>
      </c>
      <c r="AU231" s="256" t="s">
        <v>78</v>
      </c>
      <c r="AV231" s="14" t="s">
        <v>78</v>
      </c>
      <c r="AW231" s="14" t="s">
        <v>31</v>
      </c>
      <c r="AX231" s="14" t="s">
        <v>69</v>
      </c>
      <c r="AY231" s="256" t="s">
        <v>252</v>
      </c>
    </row>
    <row r="232" s="14" customFormat="1">
      <c r="A232" s="14"/>
      <c r="B232" s="246"/>
      <c r="C232" s="247"/>
      <c r="D232" s="237" t="s">
        <v>262</v>
      </c>
      <c r="E232" s="248" t="s">
        <v>19</v>
      </c>
      <c r="F232" s="249" t="s">
        <v>7289</v>
      </c>
      <c r="G232" s="247"/>
      <c r="H232" s="250">
        <v>29.453800000000001</v>
      </c>
      <c r="I232" s="251"/>
      <c r="J232" s="247"/>
      <c r="K232" s="247"/>
      <c r="L232" s="252"/>
      <c r="M232" s="253"/>
      <c r="N232" s="254"/>
      <c r="O232" s="254"/>
      <c r="P232" s="254"/>
      <c r="Q232" s="254"/>
      <c r="R232" s="254"/>
      <c r="S232" s="254"/>
      <c r="T232" s="255"/>
      <c r="U232" s="14"/>
      <c r="V232" s="14"/>
      <c r="W232" s="14"/>
      <c r="X232" s="14"/>
      <c r="Y232" s="14"/>
      <c r="Z232" s="14"/>
      <c r="AA232" s="14"/>
      <c r="AB232" s="14"/>
      <c r="AC232" s="14"/>
      <c r="AD232" s="14"/>
      <c r="AE232" s="14"/>
      <c r="AT232" s="256" t="s">
        <v>262</v>
      </c>
      <c r="AU232" s="256" t="s">
        <v>78</v>
      </c>
      <c r="AV232" s="14" t="s">
        <v>78</v>
      </c>
      <c r="AW232" s="14" t="s">
        <v>31</v>
      </c>
      <c r="AX232" s="14" t="s">
        <v>69</v>
      </c>
      <c r="AY232" s="256" t="s">
        <v>252</v>
      </c>
    </row>
    <row r="233" s="14" customFormat="1">
      <c r="A233" s="14"/>
      <c r="B233" s="246"/>
      <c r="C233" s="247"/>
      <c r="D233" s="237" t="s">
        <v>262</v>
      </c>
      <c r="E233" s="248" t="s">
        <v>19</v>
      </c>
      <c r="F233" s="249" t="s">
        <v>7290</v>
      </c>
      <c r="G233" s="247"/>
      <c r="H233" s="250">
        <v>-3.972</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262</v>
      </c>
      <c r="AU233" s="256" t="s">
        <v>78</v>
      </c>
      <c r="AV233" s="14" t="s">
        <v>78</v>
      </c>
      <c r="AW233" s="14" t="s">
        <v>31</v>
      </c>
      <c r="AX233" s="14" t="s">
        <v>69</v>
      </c>
      <c r="AY233" s="256" t="s">
        <v>252</v>
      </c>
    </row>
    <row r="234" s="14" customFormat="1">
      <c r="A234" s="14"/>
      <c r="B234" s="246"/>
      <c r="C234" s="247"/>
      <c r="D234" s="237" t="s">
        <v>262</v>
      </c>
      <c r="E234" s="248" t="s">
        <v>19</v>
      </c>
      <c r="F234" s="249" t="s">
        <v>7291</v>
      </c>
      <c r="G234" s="247"/>
      <c r="H234" s="250">
        <v>-0.216</v>
      </c>
      <c r="I234" s="251"/>
      <c r="J234" s="247"/>
      <c r="K234" s="247"/>
      <c r="L234" s="252"/>
      <c r="M234" s="253"/>
      <c r="N234" s="254"/>
      <c r="O234" s="254"/>
      <c r="P234" s="254"/>
      <c r="Q234" s="254"/>
      <c r="R234" s="254"/>
      <c r="S234" s="254"/>
      <c r="T234" s="255"/>
      <c r="U234" s="14"/>
      <c r="V234" s="14"/>
      <c r="W234" s="14"/>
      <c r="X234" s="14"/>
      <c r="Y234" s="14"/>
      <c r="Z234" s="14"/>
      <c r="AA234" s="14"/>
      <c r="AB234" s="14"/>
      <c r="AC234" s="14"/>
      <c r="AD234" s="14"/>
      <c r="AE234" s="14"/>
      <c r="AT234" s="256" t="s">
        <v>262</v>
      </c>
      <c r="AU234" s="256" t="s">
        <v>78</v>
      </c>
      <c r="AV234" s="14" t="s">
        <v>78</v>
      </c>
      <c r="AW234" s="14" t="s">
        <v>31</v>
      </c>
      <c r="AX234" s="14" t="s">
        <v>69</v>
      </c>
      <c r="AY234" s="256" t="s">
        <v>252</v>
      </c>
    </row>
    <row r="235" s="14" customFormat="1">
      <c r="A235" s="14"/>
      <c r="B235" s="246"/>
      <c r="C235" s="247"/>
      <c r="D235" s="237" t="s">
        <v>262</v>
      </c>
      <c r="E235" s="248" t="s">
        <v>19</v>
      </c>
      <c r="F235" s="249" t="s">
        <v>7292</v>
      </c>
      <c r="G235" s="247"/>
      <c r="H235" s="250">
        <v>-2.4239999999999999</v>
      </c>
      <c r="I235" s="251"/>
      <c r="J235" s="247"/>
      <c r="K235" s="247"/>
      <c r="L235" s="252"/>
      <c r="M235" s="253"/>
      <c r="N235" s="254"/>
      <c r="O235" s="254"/>
      <c r="P235" s="254"/>
      <c r="Q235" s="254"/>
      <c r="R235" s="254"/>
      <c r="S235" s="254"/>
      <c r="T235" s="255"/>
      <c r="U235" s="14"/>
      <c r="V235" s="14"/>
      <c r="W235" s="14"/>
      <c r="X235" s="14"/>
      <c r="Y235" s="14"/>
      <c r="Z235" s="14"/>
      <c r="AA235" s="14"/>
      <c r="AB235" s="14"/>
      <c r="AC235" s="14"/>
      <c r="AD235" s="14"/>
      <c r="AE235" s="14"/>
      <c r="AT235" s="256" t="s">
        <v>262</v>
      </c>
      <c r="AU235" s="256" t="s">
        <v>78</v>
      </c>
      <c r="AV235" s="14" t="s">
        <v>78</v>
      </c>
      <c r="AW235" s="14" t="s">
        <v>31</v>
      </c>
      <c r="AX235" s="14" t="s">
        <v>69</v>
      </c>
      <c r="AY235" s="256" t="s">
        <v>252</v>
      </c>
    </row>
    <row r="236" s="16" customFormat="1">
      <c r="A236" s="16"/>
      <c r="B236" s="268"/>
      <c r="C236" s="269"/>
      <c r="D236" s="237" t="s">
        <v>262</v>
      </c>
      <c r="E236" s="270" t="s">
        <v>19</v>
      </c>
      <c r="F236" s="271" t="s">
        <v>333</v>
      </c>
      <c r="G236" s="269"/>
      <c r="H236" s="272">
        <v>53.956200000000003</v>
      </c>
      <c r="I236" s="273"/>
      <c r="J236" s="269"/>
      <c r="K236" s="269"/>
      <c r="L236" s="274"/>
      <c r="M236" s="275"/>
      <c r="N236" s="276"/>
      <c r="O236" s="276"/>
      <c r="P236" s="276"/>
      <c r="Q236" s="276"/>
      <c r="R236" s="276"/>
      <c r="S236" s="276"/>
      <c r="T236" s="277"/>
      <c r="U236" s="16"/>
      <c r="V236" s="16"/>
      <c r="W236" s="16"/>
      <c r="X236" s="16"/>
      <c r="Y236" s="16"/>
      <c r="Z236" s="16"/>
      <c r="AA236" s="16"/>
      <c r="AB236" s="16"/>
      <c r="AC236" s="16"/>
      <c r="AD236" s="16"/>
      <c r="AE236" s="16"/>
      <c r="AT236" s="278" t="s">
        <v>262</v>
      </c>
      <c r="AU236" s="278" t="s">
        <v>78</v>
      </c>
      <c r="AV236" s="16" t="s">
        <v>85</v>
      </c>
      <c r="AW236" s="16" t="s">
        <v>31</v>
      </c>
      <c r="AX236" s="16" t="s">
        <v>69</v>
      </c>
      <c r="AY236" s="278" t="s">
        <v>252</v>
      </c>
    </row>
    <row r="237" s="13" customFormat="1">
      <c r="A237" s="13"/>
      <c r="B237" s="235"/>
      <c r="C237" s="236"/>
      <c r="D237" s="237" t="s">
        <v>262</v>
      </c>
      <c r="E237" s="238" t="s">
        <v>19</v>
      </c>
      <c r="F237" s="239" t="s">
        <v>7293</v>
      </c>
      <c r="G237" s="236"/>
      <c r="H237" s="238" t="s">
        <v>19</v>
      </c>
      <c r="I237" s="240"/>
      <c r="J237" s="236"/>
      <c r="K237" s="236"/>
      <c r="L237" s="241"/>
      <c r="M237" s="242"/>
      <c r="N237" s="243"/>
      <c r="O237" s="243"/>
      <c r="P237" s="243"/>
      <c r="Q237" s="243"/>
      <c r="R237" s="243"/>
      <c r="S237" s="243"/>
      <c r="T237" s="244"/>
      <c r="U237" s="13"/>
      <c r="V237" s="13"/>
      <c r="W237" s="13"/>
      <c r="X237" s="13"/>
      <c r="Y237" s="13"/>
      <c r="Z237" s="13"/>
      <c r="AA237" s="13"/>
      <c r="AB237" s="13"/>
      <c r="AC237" s="13"/>
      <c r="AD237" s="13"/>
      <c r="AE237" s="13"/>
      <c r="AT237" s="245" t="s">
        <v>262</v>
      </c>
      <c r="AU237" s="245" t="s">
        <v>78</v>
      </c>
      <c r="AV237" s="13" t="s">
        <v>76</v>
      </c>
      <c r="AW237" s="13" t="s">
        <v>31</v>
      </c>
      <c r="AX237" s="13" t="s">
        <v>69</v>
      </c>
      <c r="AY237" s="245" t="s">
        <v>252</v>
      </c>
    </row>
    <row r="238" s="14" customFormat="1">
      <c r="A238" s="14"/>
      <c r="B238" s="246"/>
      <c r="C238" s="247"/>
      <c r="D238" s="237" t="s">
        <v>262</v>
      </c>
      <c r="E238" s="248" t="s">
        <v>19</v>
      </c>
      <c r="F238" s="249" t="s">
        <v>7275</v>
      </c>
      <c r="G238" s="247"/>
      <c r="H238" s="250">
        <v>128.6584</v>
      </c>
      <c r="I238" s="251"/>
      <c r="J238" s="247"/>
      <c r="K238" s="247"/>
      <c r="L238" s="252"/>
      <c r="M238" s="253"/>
      <c r="N238" s="254"/>
      <c r="O238" s="254"/>
      <c r="P238" s="254"/>
      <c r="Q238" s="254"/>
      <c r="R238" s="254"/>
      <c r="S238" s="254"/>
      <c r="T238" s="255"/>
      <c r="U238" s="14"/>
      <c r="V238" s="14"/>
      <c r="W238" s="14"/>
      <c r="X238" s="14"/>
      <c r="Y238" s="14"/>
      <c r="Z238" s="14"/>
      <c r="AA238" s="14"/>
      <c r="AB238" s="14"/>
      <c r="AC238" s="14"/>
      <c r="AD238" s="14"/>
      <c r="AE238" s="14"/>
      <c r="AT238" s="256" t="s">
        <v>262</v>
      </c>
      <c r="AU238" s="256" t="s">
        <v>78</v>
      </c>
      <c r="AV238" s="14" t="s">
        <v>78</v>
      </c>
      <c r="AW238" s="14" t="s">
        <v>31</v>
      </c>
      <c r="AX238" s="14" t="s">
        <v>69</v>
      </c>
      <c r="AY238" s="256" t="s">
        <v>252</v>
      </c>
    </row>
    <row r="239" s="14" customFormat="1">
      <c r="A239" s="14"/>
      <c r="B239" s="246"/>
      <c r="C239" s="247"/>
      <c r="D239" s="237" t="s">
        <v>262</v>
      </c>
      <c r="E239" s="248" t="s">
        <v>19</v>
      </c>
      <c r="F239" s="249" t="s">
        <v>7294</v>
      </c>
      <c r="G239" s="247"/>
      <c r="H239" s="250">
        <v>8.3399999999999999</v>
      </c>
      <c r="I239" s="251"/>
      <c r="J239" s="247"/>
      <c r="K239" s="247"/>
      <c r="L239" s="252"/>
      <c r="M239" s="253"/>
      <c r="N239" s="254"/>
      <c r="O239" s="254"/>
      <c r="P239" s="254"/>
      <c r="Q239" s="254"/>
      <c r="R239" s="254"/>
      <c r="S239" s="254"/>
      <c r="T239" s="255"/>
      <c r="U239" s="14"/>
      <c r="V239" s="14"/>
      <c r="W239" s="14"/>
      <c r="X239" s="14"/>
      <c r="Y239" s="14"/>
      <c r="Z239" s="14"/>
      <c r="AA239" s="14"/>
      <c r="AB239" s="14"/>
      <c r="AC239" s="14"/>
      <c r="AD239" s="14"/>
      <c r="AE239" s="14"/>
      <c r="AT239" s="256" t="s">
        <v>262</v>
      </c>
      <c r="AU239" s="256" t="s">
        <v>78</v>
      </c>
      <c r="AV239" s="14" t="s">
        <v>78</v>
      </c>
      <c r="AW239" s="14" t="s">
        <v>31</v>
      </c>
      <c r="AX239" s="14" t="s">
        <v>69</v>
      </c>
      <c r="AY239" s="256" t="s">
        <v>252</v>
      </c>
    </row>
    <row r="240" s="14" customFormat="1">
      <c r="A240" s="14"/>
      <c r="B240" s="246"/>
      <c r="C240" s="247"/>
      <c r="D240" s="237" t="s">
        <v>262</v>
      </c>
      <c r="E240" s="248" t="s">
        <v>19</v>
      </c>
      <c r="F240" s="249" t="s">
        <v>7295</v>
      </c>
      <c r="G240" s="247"/>
      <c r="H240" s="250">
        <v>3.3359999999999999</v>
      </c>
      <c r="I240" s="251"/>
      <c r="J240" s="247"/>
      <c r="K240" s="247"/>
      <c r="L240" s="252"/>
      <c r="M240" s="253"/>
      <c r="N240" s="254"/>
      <c r="O240" s="254"/>
      <c r="P240" s="254"/>
      <c r="Q240" s="254"/>
      <c r="R240" s="254"/>
      <c r="S240" s="254"/>
      <c r="T240" s="255"/>
      <c r="U240" s="14"/>
      <c r="V240" s="14"/>
      <c r="W240" s="14"/>
      <c r="X240" s="14"/>
      <c r="Y240" s="14"/>
      <c r="Z240" s="14"/>
      <c r="AA240" s="14"/>
      <c r="AB240" s="14"/>
      <c r="AC240" s="14"/>
      <c r="AD240" s="14"/>
      <c r="AE240" s="14"/>
      <c r="AT240" s="256" t="s">
        <v>262</v>
      </c>
      <c r="AU240" s="256" t="s">
        <v>78</v>
      </c>
      <c r="AV240" s="14" t="s">
        <v>78</v>
      </c>
      <c r="AW240" s="14" t="s">
        <v>31</v>
      </c>
      <c r="AX240" s="14" t="s">
        <v>69</v>
      </c>
      <c r="AY240" s="256" t="s">
        <v>252</v>
      </c>
    </row>
    <row r="241" s="14" customFormat="1">
      <c r="A241" s="14"/>
      <c r="B241" s="246"/>
      <c r="C241" s="247"/>
      <c r="D241" s="237" t="s">
        <v>262</v>
      </c>
      <c r="E241" s="248" t="s">
        <v>19</v>
      </c>
      <c r="F241" s="249" t="s">
        <v>7276</v>
      </c>
      <c r="G241" s="247"/>
      <c r="H241" s="250">
        <v>64.911199999999994</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262</v>
      </c>
      <c r="AU241" s="256" t="s">
        <v>78</v>
      </c>
      <c r="AV241" s="14" t="s">
        <v>78</v>
      </c>
      <c r="AW241" s="14" t="s">
        <v>31</v>
      </c>
      <c r="AX241" s="14" t="s">
        <v>69</v>
      </c>
      <c r="AY241" s="256" t="s">
        <v>252</v>
      </c>
    </row>
    <row r="242" s="14" customFormat="1">
      <c r="A242" s="14"/>
      <c r="B242" s="246"/>
      <c r="C242" s="247"/>
      <c r="D242" s="237" t="s">
        <v>262</v>
      </c>
      <c r="E242" s="248" t="s">
        <v>19</v>
      </c>
      <c r="F242" s="249" t="s">
        <v>7296</v>
      </c>
      <c r="G242" s="247"/>
      <c r="H242" s="250">
        <v>-1.27</v>
      </c>
      <c r="I242" s="251"/>
      <c r="J242" s="247"/>
      <c r="K242" s="247"/>
      <c r="L242" s="252"/>
      <c r="M242" s="253"/>
      <c r="N242" s="254"/>
      <c r="O242" s="254"/>
      <c r="P242" s="254"/>
      <c r="Q242" s="254"/>
      <c r="R242" s="254"/>
      <c r="S242" s="254"/>
      <c r="T242" s="255"/>
      <c r="U242" s="14"/>
      <c r="V242" s="14"/>
      <c r="W242" s="14"/>
      <c r="X242" s="14"/>
      <c r="Y242" s="14"/>
      <c r="Z242" s="14"/>
      <c r="AA242" s="14"/>
      <c r="AB242" s="14"/>
      <c r="AC242" s="14"/>
      <c r="AD242" s="14"/>
      <c r="AE242" s="14"/>
      <c r="AT242" s="256" t="s">
        <v>262</v>
      </c>
      <c r="AU242" s="256" t="s">
        <v>78</v>
      </c>
      <c r="AV242" s="14" t="s">
        <v>78</v>
      </c>
      <c r="AW242" s="14" t="s">
        <v>31</v>
      </c>
      <c r="AX242" s="14" t="s">
        <v>69</v>
      </c>
      <c r="AY242" s="256" t="s">
        <v>252</v>
      </c>
    </row>
    <row r="243" s="14" customFormat="1">
      <c r="A243" s="14"/>
      <c r="B243" s="246"/>
      <c r="C243" s="247"/>
      <c r="D243" s="237" t="s">
        <v>262</v>
      </c>
      <c r="E243" s="248" t="s">
        <v>19</v>
      </c>
      <c r="F243" s="249" t="s">
        <v>7297</v>
      </c>
      <c r="G243" s="247"/>
      <c r="H243" s="250">
        <v>-2.3275999999999999</v>
      </c>
      <c r="I243" s="251"/>
      <c r="J243" s="247"/>
      <c r="K243" s="247"/>
      <c r="L243" s="252"/>
      <c r="M243" s="253"/>
      <c r="N243" s="254"/>
      <c r="O243" s="254"/>
      <c r="P243" s="254"/>
      <c r="Q243" s="254"/>
      <c r="R243" s="254"/>
      <c r="S243" s="254"/>
      <c r="T243" s="255"/>
      <c r="U243" s="14"/>
      <c r="V243" s="14"/>
      <c r="W243" s="14"/>
      <c r="X243" s="14"/>
      <c r="Y243" s="14"/>
      <c r="Z243" s="14"/>
      <c r="AA243" s="14"/>
      <c r="AB243" s="14"/>
      <c r="AC243" s="14"/>
      <c r="AD243" s="14"/>
      <c r="AE243" s="14"/>
      <c r="AT243" s="256" t="s">
        <v>262</v>
      </c>
      <c r="AU243" s="256" t="s">
        <v>78</v>
      </c>
      <c r="AV243" s="14" t="s">
        <v>78</v>
      </c>
      <c r="AW243" s="14" t="s">
        <v>31</v>
      </c>
      <c r="AX243" s="14" t="s">
        <v>69</v>
      </c>
      <c r="AY243" s="256" t="s">
        <v>252</v>
      </c>
    </row>
    <row r="244" s="14" customFormat="1">
      <c r="A244" s="14"/>
      <c r="B244" s="246"/>
      <c r="C244" s="247"/>
      <c r="D244" s="237" t="s">
        <v>262</v>
      </c>
      <c r="E244" s="248" t="s">
        <v>19</v>
      </c>
      <c r="F244" s="249" t="s">
        <v>7298</v>
      </c>
      <c r="G244" s="247"/>
      <c r="H244" s="250">
        <v>-1.4906999999999999</v>
      </c>
      <c r="I244" s="251"/>
      <c r="J244" s="247"/>
      <c r="K244" s="247"/>
      <c r="L244" s="252"/>
      <c r="M244" s="253"/>
      <c r="N244" s="254"/>
      <c r="O244" s="254"/>
      <c r="P244" s="254"/>
      <c r="Q244" s="254"/>
      <c r="R244" s="254"/>
      <c r="S244" s="254"/>
      <c r="T244" s="255"/>
      <c r="U244" s="14"/>
      <c r="V244" s="14"/>
      <c r="W244" s="14"/>
      <c r="X244" s="14"/>
      <c r="Y244" s="14"/>
      <c r="Z244" s="14"/>
      <c r="AA244" s="14"/>
      <c r="AB244" s="14"/>
      <c r="AC244" s="14"/>
      <c r="AD244" s="14"/>
      <c r="AE244" s="14"/>
      <c r="AT244" s="256" t="s">
        <v>262</v>
      </c>
      <c r="AU244" s="256" t="s">
        <v>78</v>
      </c>
      <c r="AV244" s="14" t="s">
        <v>78</v>
      </c>
      <c r="AW244" s="14" t="s">
        <v>31</v>
      </c>
      <c r="AX244" s="14" t="s">
        <v>69</v>
      </c>
      <c r="AY244" s="256" t="s">
        <v>252</v>
      </c>
    </row>
    <row r="245" s="14" customFormat="1">
      <c r="A245" s="14"/>
      <c r="B245" s="246"/>
      <c r="C245" s="247"/>
      <c r="D245" s="237" t="s">
        <v>262</v>
      </c>
      <c r="E245" s="248" t="s">
        <v>19</v>
      </c>
      <c r="F245" s="249" t="s">
        <v>7299</v>
      </c>
      <c r="G245" s="247"/>
      <c r="H245" s="250">
        <v>-20.603999999999999</v>
      </c>
      <c r="I245" s="251"/>
      <c r="J245" s="247"/>
      <c r="K245" s="247"/>
      <c r="L245" s="252"/>
      <c r="M245" s="253"/>
      <c r="N245" s="254"/>
      <c r="O245" s="254"/>
      <c r="P245" s="254"/>
      <c r="Q245" s="254"/>
      <c r="R245" s="254"/>
      <c r="S245" s="254"/>
      <c r="T245" s="255"/>
      <c r="U245" s="14"/>
      <c r="V245" s="14"/>
      <c r="W245" s="14"/>
      <c r="X245" s="14"/>
      <c r="Y245" s="14"/>
      <c r="Z245" s="14"/>
      <c r="AA245" s="14"/>
      <c r="AB245" s="14"/>
      <c r="AC245" s="14"/>
      <c r="AD245" s="14"/>
      <c r="AE245" s="14"/>
      <c r="AT245" s="256" t="s">
        <v>262</v>
      </c>
      <c r="AU245" s="256" t="s">
        <v>78</v>
      </c>
      <c r="AV245" s="14" t="s">
        <v>78</v>
      </c>
      <c r="AW245" s="14" t="s">
        <v>31</v>
      </c>
      <c r="AX245" s="14" t="s">
        <v>69</v>
      </c>
      <c r="AY245" s="256" t="s">
        <v>252</v>
      </c>
    </row>
    <row r="246" s="14" customFormat="1">
      <c r="A246" s="14"/>
      <c r="B246" s="246"/>
      <c r="C246" s="247"/>
      <c r="D246" s="237" t="s">
        <v>262</v>
      </c>
      <c r="E246" s="248" t="s">
        <v>19</v>
      </c>
      <c r="F246" s="249" t="s">
        <v>7300</v>
      </c>
      <c r="G246" s="247"/>
      <c r="H246" s="250">
        <v>-0.32400000000000001</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262</v>
      </c>
      <c r="AU246" s="256" t="s">
        <v>78</v>
      </c>
      <c r="AV246" s="14" t="s">
        <v>78</v>
      </c>
      <c r="AW246" s="14" t="s">
        <v>31</v>
      </c>
      <c r="AX246" s="14" t="s">
        <v>69</v>
      </c>
      <c r="AY246" s="256" t="s">
        <v>252</v>
      </c>
    </row>
    <row r="247" s="16" customFormat="1">
      <c r="A247" s="16"/>
      <c r="B247" s="268"/>
      <c r="C247" s="269"/>
      <c r="D247" s="237" t="s">
        <v>262</v>
      </c>
      <c r="E247" s="270" t="s">
        <v>19</v>
      </c>
      <c r="F247" s="271" t="s">
        <v>333</v>
      </c>
      <c r="G247" s="269"/>
      <c r="H247" s="272">
        <v>179.2293</v>
      </c>
      <c r="I247" s="273"/>
      <c r="J247" s="269"/>
      <c r="K247" s="269"/>
      <c r="L247" s="274"/>
      <c r="M247" s="275"/>
      <c r="N247" s="276"/>
      <c r="O247" s="276"/>
      <c r="P247" s="276"/>
      <c r="Q247" s="276"/>
      <c r="R247" s="276"/>
      <c r="S247" s="276"/>
      <c r="T247" s="277"/>
      <c r="U247" s="16"/>
      <c r="V247" s="16"/>
      <c r="W247" s="16"/>
      <c r="X247" s="16"/>
      <c r="Y247" s="16"/>
      <c r="Z247" s="16"/>
      <c r="AA247" s="16"/>
      <c r="AB247" s="16"/>
      <c r="AC247" s="16"/>
      <c r="AD247" s="16"/>
      <c r="AE247" s="16"/>
      <c r="AT247" s="278" t="s">
        <v>262</v>
      </c>
      <c r="AU247" s="278" t="s">
        <v>78</v>
      </c>
      <c r="AV247" s="16" t="s">
        <v>85</v>
      </c>
      <c r="AW247" s="16" t="s">
        <v>31</v>
      </c>
      <c r="AX247" s="16" t="s">
        <v>69</v>
      </c>
      <c r="AY247" s="278" t="s">
        <v>252</v>
      </c>
    </row>
    <row r="248" s="15" customFormat="1">
      <c r="A248" s="15"/>
      <c r="B248" s="257"/>
      <c r="C248" s="258"/>
      <c r="D248" s="237" t="s">
        <v>262</v>
      </c>
      <c r="E248" s="259" t="s">
        <v>19</v>
      </c>
      <c r="F248" s="260" t="s">
        <v>265</v>
      </c>
      <c r="G248" s="258"/>
      <c r="H248" s="261">
        <v>422.36189999999999</v>
      </c>
      <c r="I248" s="262"/>
      <c r="J248" s="258"/>
      <c r="K248" s="258"/>
      <c r="L248" s="263"/>
      <c r="M248" s="264"/>
      <c r="N248" s="265"/>
      <c r="O248" s="265"/>
      <c r="P248" s="265"/>
      <c r="Q248" s="265"/>
      <c r="R248" s="265"/>
      <c r="S248" s="265"/>
      <c r="T248" s="266"/>
      <c r="U248" s="15"/>
      <c r="V248" s="15"/>
      <c r="W248" s="15"/>
      <c r="X248" s="15"/>
      <c r="Y248" s="15"/>
      <c r="Z248" s="15"/>
      <c r="AA248" s="15"/>
      <c r="AB248" s="15"/>
      <c r="AC248" s="15"/>
      <c r="AD248" s="15"/>
      <c r="AE248" s="15"/>
      <c r="AT248" s="267" t="s">
        <v>262</v>
      </c>
      <c r="AU248" s="267" t="s">
        <v>78</v>
      </c>
      <c r="AV248" s="15" t="s">
        <v>258</v>
      </c>
      <c r="AW248" s="15" t="s">
        <v>31</v>
      </c>
      <c r="AX248" s="15" t="s">
        <v>76</v>
      </c>
      <c r="AY248" s="267" t="s">
        <v>252</v>
      </c>
    </row>
    <row r="249" s="12" customFormat="1" ht="22.8" customHeight="1">
      <c r="A249" s="12"/>
      <c r="B249" s="201"/>
      <c r="C249" s="202"/>
      <c r="D249" s="203" t="s">
        <v>68</v>
      </c>
      <c r="E249" s="215" t="s">
        <v>7301</v>
      </c>
      <c r="F249" s="215" t="s">
        <v>7302</v>
      </c>
      <c r="G249" s="202"/>
      <c r="H249" s="202"/>
      <c r="I249" s="205"/>
      <c r="J249" s="216">
        <f>BK249</f>
        <v>0</v>
      </c>
      <c r="K249" s="202"/>
      <c r="L249" s="207"/>
      <c r="M249" s="208"/>
      <c r="N249" s="209"/>
      <c r="O249" s="209"/>
      <c r="P249" s="210">
        <f>SUM(P250:P313)</f>
        <v>0</v>
      </c>
      <c r="Q249" s="209"/>
      <c r="R249" s="210">
        <f>SUM(R250:R313)</f>
        <v>0.56061798200000001</v>
      </c>
      <c r="S249" s="209"/>
      <c r="T249" s="211">
        <f>SUM(T250:T313)</f>
        <v>0</v>
      </c>
      <c r="U249" s="12"/>
      <c r="V249" s="12"/>
      <c r="W249" s="12"/>
      <c r="X249" s="12"/>
      <c r="Y249" s="12"/>
      <c r="Z249" s="12"/>
      <c r="AA249" s="12"/>
      <c r="AB249" s="12"/>
      <c r="AC249" s="12"/>
      <c r="AD249" s="12"/>
      <c r="AE249" s="12"/>
      <c r="AR249" s="212" t="s">
        <v>76</v>
      </c>
      <c r="AT249" s="213" t="s">
        <v>68</v>
      </c>
      <c r="AU249" s="213" t="s">
        <v>76</v>
      </c>
      <c r="AY249" s="212" t="s">
        <v>252</v>
      </c>
      <c r="BK249" s="214">
        <f>SUM(BK250:BK313)</f>
        <v>0</v>
      </c>
    </row>
    <row r="250" s="2" customFormat="1" ht="37.8" customHeight="1">
      <c r="A250" s="40"/>
      <c r="B250" s="41"/>
      <c r="C250" s="217" t="s">
        <v>634</v>
      </c>
      <c r="D250" s="217" t="s">
        <v>254</v>
      </c>
      <c r="E250" s="218" t="s">
        <v>4113</v>
      </c>
      <c r="F250" s="219" t="s">
        <v>4114</v>
      </c>
      <c r="G250" s="220" t="s">
        <v>187</v>
      </c>
      <c r="H250" s="221">
        <v>27.815799999999999</v>
      </c>
      <c r="I250" s="222"/>
      <c r="J250" s="223">
        <f>ROUND(I250*H250,2)</f>
        <v>0</v>
      </c>
      <c r="K250" s="219" t="s">
        <v>257</v>
      </c>
      <c r="L250" s="46"/>
      <c r="M250" s="224" t="s">
        <v>19</v>
      </c>
      <c r="N250" s="225" t="s">
        <v>40</v>
      </c>
      <c r="O250" s="86"/>
      <c r="P250" s="226">
        <f>O250*H250</f>
        <v>0</v>
      </c>
      <c r="Q250" s="226">
        <v>0.0043800000000000002</v>
      </c>
      <c r="R250" s="226">
        <f>Q250*H250</f>
        <v>0.121833204</v>
      </c>
      <c r="S250" s="226">
        <v>0</v>
      </c>
      <c r="T250" s="227">
        <f>S250*H250</f>
        <v>0</v>
      </c>
      <c r="U250" s="40"/>
      <c r="V250" s="40"/>
      <c r="W250" s="40"/>
      <c r="X250" s="40"/>
      <c r="Y250" s="40"/>
      <c r="Z250" s="40"/>
      <c r="AA250" s="40"/>
      <c r="AB250" s="40"/>
      <c r="AC250" s="40"/>
      <c r="AD250" s="40"/>
      <c r="AE250" s="40"/>
      <c r="AR250" s="228" t="s">
        <v>258</v>
      </c>
      <c r="AT250" s="228" t="s">
        <v>254</v>
      </c>
      <c r="AU250" s="228" t="s">
        <v>78</v>
      </c>
      <c r="AY250" s="19" t="s">
        <v>252</v>
      </c>
      <c r="BE250" s="229">
        <f>IF(N250="základní",J250,0)</f>
        <v>0</v>
      </c>
      <c r="BF250" s="229">
        <f>IF(N250="snížená",J250,0)</f>
        <v>0</v>
      </c>
      <c r="BG250" s="229">
        <f>IF(N250="zákl. přenesená",J250,0)</f>
        <v>0</v>
      </c>
      <c r="BH250" s="229">
        <f>IF(N250="sníž. přenesená",J250,0)</f>
        <v>0</v>
      </c>
      <c r="BI250" s="229">
        <f>IF(N250="nulová",J250,0)</f>
        <v>0</v>
      </c>
      <c r="BJ250" s="19" t="s">
        <v>76</v>
      </c>
      <c r="BK250" s="229">
        <f>ROUND(I250*H250,2)</f>
        <v>0</v>
      </c>
      <c r="BL250" s="19" t="s">
        <v>258</v>
      </c>
      <c r="BM250" s="228" t="s">
        <v>4175</v>
      </c>
    </row>
    <row r="251" s="2" customFormat="1">
      <c r="A251" s="40"/>
      <c r="B251" s="41"/>
      <c r="C251" s="42"/>
      <c r="D251" s="230" t="s">
        <v>260</v>
      </c>
      <c r="E251" s="42"/>
      <c r="F251" s="231" t="s">
        <v>4116</v>
      </c>
      <c r="G251" s="42"/>
      <c r="H251" s="42"/>
      <c r="I251" s="232"/>
      <c r="J251" s="42"/>
      <c r="K251" s="42"/>
      <c r="L251" s="46"/>
      <c r="M251" s="233"/>
      <c r="N251" s="234"/>
      <c r="O251" s="86"/>
      <c r="P251" s="86"/>
      <c r="Q251" s="86"/>
      <c r="R251" s="86"/>
      <c r="S251" s="86"/>
      <c r="T251" s="87"/>
      <c r="U251" s="40"/>
      <c r="V251" s="40"/>
      <c r="W251" s="40"/>
      <c r="X251" s="40"/>
      <c r="Y251" s="40"/>
      <c r="Z251" s="40"/>
      <c r="AA251" s="40"/>
      <c r="AB251" s="40"/>
      <c r="AC251" s="40"/>
      <c r="AD251" s="40"/>
      <c r="AE251" s="40"/>
      <c r="AT251" s="19" t="s">
        <v>260</v>
      </c>
      <c r="AU251" s="19" t="s">
        <v>78</v>
      </c>
    </row>
    <row r="252" s="13" customFormat="1">
      <c r="A252" s="13"/>
      <c r="B252" s="235"/>
      <c r="C252" s="236"/>
      <c r="D252" s="237" t="s">
        <v>262</v>
      </c>
      <c r="E252" s="238" t="s">
        <v>19</v>
      </c>
      <c r="F252" s="239" t="s">
        <v>7303</v>
      </c>
      <c r="G252" s="236"/>
      <c r="H252" s="238" t="s">
        <v>19</v>
      </c>
      <c r="I252" s="240"/>
      <c r="J252" s="236"/>
      <c r="K252" s="236"/>
      <c r="L252" s="241"/>
      <c r="M252" s="242"/>
      <c r="N252" s="243"/>
      <c r="O252" s="243"/>
      <c r="P252" s="243"/>
      <c r="Q252" s="243"/>
      <c r="R252" s="243"/>
      <c r="S252" s="243"/>
      <c r="T252" s="244"/>
      <c r="U252" s="13"/>
      <c r="V252" s="13"/>
      <c r="W252" s="13"/>
      <c r="X252" s="13"/>
      <c r="Y252" s="13"/>
      <c r="Z252" s="13"/>
      <c r="AA252" s="13"/>
      <c r="AB252" s="13"/>
      <c r="AC252" s="13"/>
      <c r="AD252" s="13"/>
      <c r="AE252" s="13"/>
      <c r="AT252" s="245" t="s">
        <v>262</v>
      </c>
      <c r="AU252" s="245" t="s">
        <v>78</v>
      </c>
      <c r="AV252" s="13" t="s">
        <v>76</v>
      </c>
      <c r="AW252" s="13" t="s">
        <v>31</v>
      </c>
      <c r="AX252" s="13" t="s">
        <v>69</v>
      </c>
      <c r="AY252" s="245" t="s">
        <v>252</v>
      </c>
    </row>
    <row r="253" s="13" customFormat="1">
      <c r="A253" s="13"/>
      <c r="B253" s="235"/>
      <c r="C253" s="236"/>
      <c r="D253" s="237" t="s">
        <v>262</v>
      </c>
      <c r="E253" s="238" t="s">
        <v>19</v>
      </c>
      <c r="F253" s="239" t="s">
        <v>4118</v>
      </c>
      <c r="G253" s="236"/>
      <c r="H253" s="238" t="s">
        <v>19</v>
      </c>
      <c r="I253" s="240"/>
      <c r="J253" s="236"/>
      <c r="K253" s="236"/>
      <c r="L253" s="241"/>
      <c r="M253" s="242"/>
      <c r="N253" s="243"/>
      <c r="O253" s="243"/>
      <c r="P253" s="243"/>
      <c r="Q253" s="243"/>
      <c r="R253" s="243"/>
      <c r="S253" s="243"/>
      <c r="T253" s="244"/>
      <c r="U253" s="13"/>
      <c r="V253" s="13"/>
      <c r="W253" s="13"/>
      <c r="X253" s="13"/>
      <c r="Y253" s="13"/>
      <c r="Z253" s="13"/>
      <c r="AA253" s="13"/>
      <c r="AB253" s="13"/>
      <c r="AC253" s="13"/>
      <c r="AD253" s="13"/>
      <c r="AE253" s="13"/>
      <c r="AT253" s="245" t="s">
        <v>262</v>
      </c>
      <c r="AU253" s="245" t="s">
        <v>78</v>
      </c>
      <c r="AV253" s="13" t="s">
        <v>76</v>
      </c>
      <c r="AW253" s="13" t="s">
        <v>31</v>
      </c>
      <c r="AX253" s="13" t="s">
        <v>69</v>
      </c>
      <c r="AY253" s="245" t="s">
        <v>252</v>
      </c>
    </row>
    <row r="254" s="13" customFormat="1">
      <c r="A254" s="13"/>
      <c r="B254" s="235"/>
      <c r="C254" s="236"/>
      <c r="D254" s="237" t="s">
        <v>262</v>
      </c>
      <c r="E254" s="238" t="s">
        <v>19</v>
      </c>
      <c r="F254" s="239" t="s">
        <v>7304</v>
      </c>
      <c r="G254" s="236"/>
      <c r="H254" s="238" t="s">
        <v>19</v>
      </c>
      <c r="I254" s="240"/>
      <c r="J254" s="236"/>
      <c r="K254" s="236"/>
      <c r="L254" s="241"/>
      <c r="M254" s="242"/>
      <c r="N254" s="243"/>
      <c r="O254" s="243"/>
      <c r="P254" s="243"/>
      <c r="Q254" s="243"/>
      <c r="R254" s="243"/>
      <c r="S254" s="243"/>
      <c r="T254" s="244"/>
      <c r="U254" s="13"/>
      <c r="V254" s="13"/>
      <c r="W254" s="13"/>
      <c r="X254" s="13"/>
      <c r="Y254" s="13"/>
      <c r="Z254" s="13"/>
      <c r="AA254" s="13"/>
      <c r="AB254" s="13"/>
      <c r="AC254" s="13"/>
      <c r="AD254" s="13"/>
      <c r="AE254" s="13"/>
      <c r="AT254" s="245" t="s">
        <v>262</v>
      </c>
      <c r="AU254" s="245" t="s">
        <v>78</v>
      </c>
      <c r="AV254" s="13" t="s">
        <v>76</v>
      </c>
      <c r="AW254" s="13" t="s">
        <v>31</v>
      </c>
      <c r="AX254" s="13" t="s">
        <v>69</v>
      </c>
      <c r="AY254" s="245" t="s">
        <v>252</v>
      </c>
    </row>
    <row r="255" s="13" customFormat="1">
      <c r="A255" s="13"/>
      <c r="B255" s="235"/>
      <c r="C255" s="236"/>
      <c r="D255" s="237" t="s">
        <v>262</v>
      </c>
      <c r="E255" s="238" t="s">
        <v>19</v>
      </c>
      <c r="F255" s="239" t="s">
        <v>7106</v>
      </c>
      <c r="G255" s="236"/>
      <c r="H255" s="238" t="s">
        <v>19</v>
      </c>
      <c r="I255" s="240"/>
      <c r="J255" s="236"/>
      <c r="K255" s="236"/>
      <c r="L255" s="241"/>
      <c r="M255" s="242"/>
      <c r="N255" s="243"/>
      <c r="O255" s="243"/>
      <c r="P255" s="243"/>
      <c r="Q255" s="243"/>
      <c r="R255" s="243"/>
      <c r="S255" s="243"/>
      <c r="T255" s="244"/>
      <c r="U255" s="13"/>
      <c r="V255" s="13"/>
      <c r="W255" s="13"/>
      <c r="X255" s="13"/>
      <c r="Y255" s="13"/>
      <c r="Z255" s="13"/>
      <c r="AA255" s="13"/>
      <c r="AB255" s="13"/>
      <c r="AC255" s="13"/>
      <c r="AD255" s="13"/>
      <c r="AE255" s="13"/>
      <c r="AT255" s="245" t="s">
        <v>262</v>
      </c>
      <c r="AU255" s="245" t="s">
        <v>78</v>
      </c>
      <c r="AV255" s="13" t="s">
        <v>76</v>
      </c>
      <c r="AW255" s="13" t="s">
        <v>31</v>
      </c>
      <c r="AX255" s="13" t="s">
        <v>69</v>
      </c>
      <c r="AY255" s="245" t="s">
        <v>252</v>
      </c>
    </row>
    <row r="256" s="13" customFormat="1">
      <c r="A256" s="13"/>
      <c r="B256" s="235"/>
      <c r="C256" s="236"/>
      <c r="D256" s="237" t="s">
        <v>262</v>
      </c>
      <c r="E256" s="238" t="s">
        <v>19</v>
      </c>
      <c r="F256" s="239" t="s">
        <v>7092</v>
      </c>
      <c r="G256" s="236"/>
      <c r="H256" s="238" t="s">
        <v>19</v>
      </c>
      <c r="I256" s="240"/>
      <c r="J256" s="236"/>
      <c r="K256" s="236"/>
      <c r="L256" s="241"/>
      <c r="M256" s="242"/>
      <c r="N256" s="243"/>
      <c r="O256" s="243"/>
      <c r="P256" s="243"/>
      <c r="Q256" s="243"/>
      <c r="R256" s="243"/>
      <c r="S256" s="243"/>
      <c r="T256" s="244"/>
      <c r="U256" s="13"/>
      <c r="V256" s="13"/>
      <c r="W256" s="13"/>
      <c r="X256" s="13"/>
      <c r="Y256" s="13"/>
      <c r="Z256" s="13"/>
      <c r="AA256" s="13"/>
      <c r="AB256" s="13"/>
      <c r="AC256" s="13"/>
      <c r="AD256" s="13"/>
      <c r="AE256" s="13"/>
      <c r="AT256" s="245" t="s">
        <v>262</v>
      </c>
      <c r="AU256" s="245" t="s">
        <v>78</v>
      </c>
      <c r="AV256" s="13" t="s">
        <v>76</v>
      </c>
      <c r="AW256" s="13" t="s">
        <v>31</v>
      </c>
      <c r="AX256" s="13" t="s">
        <v>69</v>
      </c>
      <c r="AY256" s="245" t="s">
        <v>252</v>
      </c>
    </row>
    <row r="257" s="14" customFormat="1">
      <c r="A257" s="14"/>
      <c r="B257" s="246"/>
      <c r="C257" s="247"/>
      <c r="D257" s="237" t="s">
        <v>262</v>
      </c>
      <c r="E257" s="248" t="s">
        <v>19</v>
      </c>
      <c r="F257" s="249" t="s">
        <v>7305</v>
      </c>
      <c r="G257" s="247"/>
      <c r="H257" s="250">
        <v>0.91279999999999994</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262</v>
      </c>
      <c r="AU257" s="256" t="s">
        <v>78</v>
      </c>
      <c r="AV257" s="14" t="s">
        <v>78</v>
      </c>
      <c r="AW257" s="14" t="s">
        <v>31</v>
      </c>
      <c r="AX257" s="14" t="s">
        <v>69</v>
      </c>
      <c r="AY257" s="256" t="s">
        <v>252</v>
      </c>
    </row>
    <row r="258" s="14" customFormat="1">
      <c r="A258" s="14"/>
      <c r="B258" s="246"/>
      <c r="C258" s="247"/>
      <c r="D258" s="237" t="s">
        <v>262</v>
      </c>
      <c r="E258" s="248" t="s">
        <v>19</v>
      </c>
      <c r="F258" s="249" t="s">
        <v>7306</v>
      </c>
      <c r="G258" s="247"/>
      <c r="H258" s="250">
        <v>5.3616000000000001</v>
      </c>
      <c r="I258" s="251"/>
      <c r="J258" s="247"/>
      <c r="K258" s="247"/>
      <c r="L258" s="252"/>
      <c r="M258" s="253"/>
      <c r="N258" s="254"/>
      <c r="O258" s="254"/>
      <c r="P258" s="254"/>
      <c r="Q258" s="254"/>
      <c r="R258" s="254"/>
      <c r="S258" s="254"/>
      <c r="T258" s="255"/>
      <c r="U258" s="14"/>
      <c r="V258" s="14"/>
      <c r="W258" s="14"/>
      <c r="X258" s="14"/>
      <c r="Y258" s="14"/>
      <c r="Z258" s="14"/>
      <c r="AA258" s="14"/>
      <c r="AB258" s="14"/>
      <c r="AC258" s="14"/>
      <c r="AD258" s="14"/>
      <c r="AE258" s="14"/>
      <c r="AT258" s="256" t="s">
        <v>262</v>
      </c>
      <c r="AU258" s="256" t="s">
        <v>78</v>
      </c>
      <c r="AV258" s="14" t="s">
        <v>78</v>
      </c>
      <c r="AW258" s="14" t="s">
        <v>31</v>
      </c>
      <c r="AX258" s="14" t="s">
        <v>69</v>
      </c>
      <c r="AY258" s="256" t="s">
        <v>252</v>
      </c>
    </row>
    <row r="259" s="14" customFormat="1">
      <c r="A259" s="14"/>
      <c r="B259" s="246"/>
      <c r="C259" s="247"/>
      <c r="D259" s="237" t="s">
        <v>262</v>
      </c>
      <c r="E259" s="248" t="s">
        <v>19</v>
      </c>
      <c r="F259" s="249" t="s">
        <v>7307</v>
      </c>
      <c r="G259" s="247"/>
      <c r="H259" s="250">
        <v>2.3422999999999998</v>
      </c>
      <c r="I259" s="251"/>
      <c r="J259" s="247"/>
      <c r="K259" s="247"/>
      <c r="L259" s="252"/>
      <c r="M259" s="253"/>
      <c r="N259" s="254"/>
      <c r="O259" s="254"/>
      <c r="P259" s="254"/>
      <c r="Q259" s="254"/>
      <c r="R259" s="254"/>
      <c r="S259" s="254"/>
      <c r="T259" s="255"/>
      <c r="U259" s="14"/>
      <c r="V259" s="14"/>
      <c r="W259" s="14"/>
      <c r="X259" s="14"/>
      <c r="Y259" s="14"/>
      <c r="Z259" s="14"/>
      <c r="AA259" s="14"/>
      <c r="AB259" s="14"/>
      <c r="AC259" s="14"/>
      <c r="AD259" s="14"/>
      <c r="AE259" s="14"/>
      <c r="AT259" s="256" t="s">
        <v>262</v>
      </c>
      <c r="AU259" s="256" t="s">
        <v>78</v>
      </c>
      <c r="AV259" s="14" t="s">
        <v>78</v>
      </c>
      <c r="AW259" s="14" t="s">
        <v>31</v>
      </c>
      <c r="AX259" s="14" t="s">
        <v>69</v>
      </c>
      <c r="AY259" s="256" t="s">
        <v>252</v>
      </c>
    </row>
    <row r="260" s="14" customFormat="1">
      <c r="A260" s="14"/>
      <c r="B260" s="246"/>
      <c r="C260" s="247"/>
      <c r="D260" s="237" t="s">
        <v>262</v>
      </c>
      <c r="E260" s="248" t="s">
        <v>19</v>
      </c>
      <c r="F260" s="249" t="s">
        <v>7308</v>
      </c>
      <c r="G260" s="247"/>
      <c r="H260" s="250">
        <v>5.2234999999999996</v>
      </c>
      <c r="I260" s="251"/>
      <c r="J260" s="247"/>
      <c r="K260" s="247"/>
      <c r="L260" s="252"/>
      <c r="M260" s="253"/>
      <c r="N260" s="254"/>
      <c r="O260" s="254"/>
      <c r="P260" s="254"/>
      <c r="Q260" s="254"/>
      <c r="R260" s="254"/>
      <c r="S260" s="254"/>
      <c r="T260" s="255"/>
      <c r="U260" s="14"/>
      <c r="V260" s="14"/>
      <c r="W260" s="14"/>
      <c r="X260" s="14"/>
      <c r="Y260" s="14"/>
      <c r="Z260" s="14"/>
      <c r="AA260" s="14"/>
      <c r="AB260" s="14"/>
      <c r="AC260" s="14"/>
      <c r="AD260" s="14"/>
      <c r="AE260" s="14"/>
      <c r="AT260" s="256" t="s">
        <v>262</v>
      </c>
      <c r="AU260" s="256" t="s">
        <v>78</v>
      </c>
      <c r="AV260" s="14" t="s">
        <v>78</v>
      </c>
      <c r="AW260" s="14" t="s">
        <v>31</v>
      </c>
      <c r="AX260" s="14" t="s">
        <v>69</v>
      </c>
      <c r="AY260" s="256" t="s">
        <v>252</v>
      </c>
    </row>
    <row r="261" s="14" customFormat="1">
      <c r="A261" s="14"/>
      <c r="B261" s="246"/>
      <c r="C261" s="247"/>
      <c r="D261" s="237" t="s">
        <v>262</v>
      </c>
      <c r="E261" s="248" t="s">
        <v>19</v>
      </c>
      <c r="F261" s="249" t="s">
        <v>7309</v>
      </c>
      <c r="G261" s="247"/>
      <c r="H261" s="250">
        <v>5.2328999999999999</v>
      </c>
      <c r="I261" s="251"/>
      <c r="J261" s="247"/>
      <c r="K261" s="247"/>
      <c r="L261" s="252"/>
      <c r="M261" s="253"/>
      <c r="N261" s="254"/>
      <c r="O261" s="254"/>
      <c r="P261" s="254"/>
      <c r="Q261" s="254"/>
      <c r="R261" s="254"/>
      <c r="S261" s="254"/>
      <c r="T261" s="255"/>
      <c r="U261" s="14"/>
      <c r="V261" s="14"/>
      <c r="W261" s="14"/>
      <c r="X261" s="14"/>
      <c r="Y261" s="14"/>
      <c r="Z261" s="14"/>
      <c r="AA261" s="14"/>
      <c r="AB261" s="14"/>
      <c r="AC261" s="14"/>
      <c r="AD261" s="14"/>
      <c r="AE261" s="14"/>
      <c r="AT261" s="256" t="s">
        <v>262</v>
      </c>
      <c r="AU261" s="256" t="s">
        <v>78</v>
      </c>
      <c r="AV261" s="14" t="s">
        <v>78</v>
      </c>
      <c r="AW261" s="14" t="s">
        <v>31</v>
      </c>
      <c r="AX261" s="14" t="s">
        <v>69</v>
      </c>
      <c r="AY261" s="256" t="s">
        <v>252</v>
      </c>
    </row>
    <row r="262" s="14" customFormat="1">
      <c r="A262" s="14"/>
      <c r="B262" s="246"/>
      <c r="C262" s="247"/>
      <c r="D262" s="237" t="s">
        <v>262</v>
      </c>
      <c r="E262" s="248" t="s">
        <v>19</v>
      </c>
      <c r="F262" s="249" t="s">
        <v>7310</v>
      </c>
      <c r="G262" s="247"/>
      <c r="H262" s="250">
        <v>3.4276</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262</v>
      </c>
      <c r="AU262" s="256" t="s">
        <v>78</v>
      </c>
      <c r="AV262" s="14" t="s">
        <v>78</v>
      </c>
      <c r="AW262" s="14" t="s">
        <v>31</v>
      </c>
      <c r="AX262" s="14" t="s">
        <v>69</v>
      </c>
      <c r="AY262" s="256" t="s">
        <v>252</v>
      </c>
    </row>
    <row r="263" s="14" customFormat="1">
      <c r="A263" s="14"/>
      <c r="B263" s="246"/>
      <c r="C263" s="247"/>
      <c r="D263" s="237" t="s">
        <v>262</v>
      </c>
      <c r="E263" s="248" t="s">
        <v>19</v>
      </c>
      <c r="F263" s="249" t="s">
        <v>7311</v>
      </c>
      <c r="G263" s="247"/>
      <c r="H263" s="250">
        <v>5.3151000000000002</v>
      </c>
      <c r="I263" s="251"/>
      <c r="J263" s="247"/>
      <c r="K263" s="247"/>
      <c r="L263" s="252"/>
      <c r="M263" s="253"/>
      <c r="N263" s="254"/>
      <c r="O263" s="254"/>
      <c r="P263" s="254"/>
      <c r="Q263" s="254"/>
      <c r="R263" s="254"/>
      <c r="S263" s="254"/>
      <c r="T263" s="255"/>
      <c r="U263" s="14"/>
      <c r="V263" s="14"/>
      <c r="W263" s="14"/>
      <c r="X263" s="14"/>
      <c r="Y263" s="14"/>
      <c r="Z263" s="14"/>
      <c r="AA263" s="14"/>
      <c r="AB263" s="14"/>
      <c r="AC263" s="14"/>
      <c r="AD263" s="14"/>
      <c r="AE263" s="14"/>
      <c r="AT263" s="256" t="s">
        <v>262</v>
      </c>
      <c r="AU263" s="256" t="s">
        <v>78</v>
      </c>
      <c r="AV263" s="14" t="s">
        <v>78</v>
      </c>
      <c r="AW263" s="14" t="s">
        <v>31</v>
      </c>
      <c r="AX263" s="14" t="s">
        <v>69</v>
      </c>
      <c r="AY263" s="256" t="s">
        <v>252</v>
      </c>
    </row>
    <row r="264" s="16" customFormat="1">
      <c r="A264" s="16"/>
      <c r="B264" s="268"/>
      <c r="C264" s="269"/>
      <c r="D264" s="237" t="s">
        <v>262</v>
      </c>
      <c r="E264" s="270" t="s">
        <v>19</v>
      </c>
      <c r="F264" s="271" t="s">
        <v>333</v>
      </c>
      <c r="G264" s="269"/>
      <c r="H264" s="272">
        <v>27.815799999999999</v>
      </c>
      <c r="I264" s="273"/>
      <c r="J264" s="269"/>
      <c r="K264" s="269"/>
      <c r="L264" s="274"/>
      <c r="M264" s="275"/>
      <c r="N264" s="276"/>
      <c r="O264" s="276"/>
      <c r="P264" s="276"/>
      <c r="Q264" s="276"/>
      <c r="R264" s="276"/>
      <c r="S264" s="276"/>
      <c r="T264" s="277"/>
      <c r="U264" s="16"/>
      <c r="V264" s="16"/>
      <c r="W264" s="16"/>
      <c r="X264" s="16"/>
      <c r="Y264" s="16"/>
      <c r="Z264" s="16"/>
      <c r="AA264" s="16"/>
      <c r="AB264" s="16"/>
      <c r="AC264" s="16"/>
      <c r="AD264" s="16"/>
      <c r="AE264" s="16"/>
      <c r="AT264" s="278" t="s">
        <v>262</v>
      </c>
      <c r="AU264" s="278" t="s">
        <v>78</v>
      </c>
      <c r="AV264" s="16" t="s">
        <v>85</v>
      </c>
      <c r="AW264" s="16" t="s">
        <v>31</v>
      </c>
      <c r="AX264" s="16" t="s">
        <v>69</v>
      </c>
      <c r="AY264" s="278" t="s">
        <v>252</v>
      </c>
    </row>
    <row r="265" s="15" customFormat="1">
      <c r="A265" s="15"/>
      <c r="B265" s="257"/>
      <c r="C265" s="258"/>
      <c r="D265" s="237" t="s">
        <v>262</v>
      </c>
      <c r="E265" s="259" t="s">
        <v>19</v>
      </c>
      <c r="F265" s="260" t="s">
        <v>265</v>
      </c>
      <c r="G265" s="258"/>
      <c r="H265" s="261">
        <v>27.815799999999999</v>
      </c>
      <c r="I265" s="262"/>
      <c r="J265" s="258"/>
      <c r="K265" s="258"/>
      <c r="L265" s="263"/>
      <c r="M265" s="264"/>
      <c r="N265" s="265"/>
      <c r="O265" s="265"/>
      <c r="P265" s="265"/>
      <c r="Q265" s="265"/>
      <c r="R265" s="265"/>
      <c r="S265" s="265"/>
      <c r="T265" s="266"/>
      <c r="U265" s="15"/>
      <c r="V265" s="15"/>
      <c r="W265" s="15"/>
      <c r="X265" s="15"/>
      <c r="Y265" s="15"/>
      <c r="Z265" s="15"/>
      <c r="AA265" s="15"/>
      <c r="AB265" s="15"/>
      <c r="AC265" s="15"/>
      <c r="AD265" s="15"/>
      <c r="AE265" s="15"/>
      <c r="AT265" s="267" t="s">
        <v>262</v>
      </c>
      <c r="AU265" s="267" t="s">
        <v>78</v>
      </c>
      <c r="AV265" s="15" t="s">
        <v>258</v>
      </c>
      <c r="AW265" s="15" t="s">
        <v>31</v>
      </c>
      <c r="AX265" s="15" t="s">
        <v>76</v>
      </c>
      <c r="AY265" s="267" t="s">
        <v>252</v>
      </c>
    </row>
    <row r="266" s="2" customFormat="1" ht="37.8" customHeight="1">
      <c r="A266" s="40"/>
      <c r="B266" s="41"/>
      <c r="C266" s="217" t="s">
        <v>1623</v>
      </c>
      <c r="D266" s="217" t="s">
        <v>254</v>
      </c>
      <c r="E266" s="218" t="s">
        <v>4124</v>
      </c>
      <c r="F266" s="219" t="s">
        <v>4125</v>
      </c>
      <c r="G266" s="220" t="s">
        <v>274</v>
      </c>
      <c r="H266" s="221">
        <v>222.5326</v>
      </c>
      <c r="I266" s="222"/>
      <c r="J266" s="223">
        <f>ROUND(I266*H266,2)</f>
        <v>0</v>
      </c>
      <c r="K266" s="219" t="s">
        <v>257</v>
      </c>
      <c r="L266" s="46"/>
      <c r="M266" s="224" t="s">
        <v>19</v>
      </c>
      <c r="N266" s="225" t="s">
        <v>40</v>
      </c>
      <c r="O266" s="86"/>
      <c r="P266" s="226">
        <f>O266*H266</f>
        <v>0</v>
      </c>
      <c r="Q266" s="226">
        <v>0</v>
      </c>
      <c r="R266" s="226">
        <f>Q266*H266</f>
        <v>0</v>
      </c>
      <c r="S266" s="226">
        <v>0</v>
      </c>
      <c r="T266" s="227">
        <f>S266*H266</f>
        <v>0</v>
      </c>
      <c r="U266" s="40"/>
      <c r="V266" s="40"/>
      <c r="W266" s="40"/>
      <c r="X266" s="40"/>
      <c r="Y266" s="40"/>
      <c r="Z266" s="40"/>
      <c r="AA266" s="40"/>
      <c r="AB266" s="40"/>
      <c r="AC266" s="40"/>
      <c r="AD266" s="40"/>
      <c r="AE266" s="40"/>
      <c r="AR266" s="228" t="s">
        <v>258</v>
      </c>
      <c r="AT266" s="228" t="s">
        <v>254</v>
      </c>
      <c r="AU266" s="228" t="s">
        <v>78</v>
      </c>
      <c r="AY266" s="19" t="s">
        <v>252</v>
      </c>
      <c r="BE266" s="229">
        <f>IF(N266="základní",J266,0)</f>
        <v>0</v>
      </c>
      <c r="BF266" s="229">
        <f>IF(N266="snížená",J266,0)</f>
        <v>0</v>
      </c>
      <c r="BG266" s="229">
        <f>IF(N266="zákl. přenesená",J266,0)</f>
        <v>0</v>
      </c>
      <c r="BH266" s="229">
        <f>IF(N266="sníž. přenesená",J266,0)</f>
        <v>0</v>
      </c>
      <c r="BI266" s="229">
        <f>IF(N266="nulová",J266,0)</f>
        <v>0</v>
      </c>
      <c r="BJ266" s="19" t="s">
        <v>76</v>
      </c>
      <c r="BK266" s="229">
        <f>ROUND(I266*H266,2)</f>
        <v>0</v>
      </c>
      <c r="BL266" s="19" t="s">
        <v>258</v>
      </c>
      <c r="BM266" s="228" t="s">
        <v>4183</v>
      </c>
    </row>
    <row r="267" s="2" customFormat="1">
      <c r="A267" s="40"/>
      <c r="B267" s="41"/>
      <c r="C267" s="42"/>
      <c r="D267" s="230" t="s">
        <v>260</v>
      </c>
      <c r="E267" s="42"/>
      <c r="F267" s="231" t="s">
        <v>4127</v>
      </c>
      <c r="G267" s="42"/>
      <c r="H267" s="42"/>
      <c r="I267" s="232"/>
      <c r="J267" s="42"/>
      <c r="K267" s="42"/>
      <c r="L267" s="46"/>
      <c r="M267" s="233"/>
      <c r="N267" s="234"/>
      <c r="O267" s="86"/>
      <c r="P267" s="86"/>
      <c r="Q267" s="86"/>
      <c r="R267" s="86"/>
      <c r="S267" s="86"/>
      <c r="T267" s="87"/>
      <c r="U267" s="40"/>
      <c r="V267" s="40"/>
      <c r="W267" s="40"/>
      <c r="X267" s="40"/>
      <c r="Y267" s="40"/>
      <c r="Z267" s="40"/>
      <c r="AA267" s="40"/>
      <c r="AB267" s="40"/>
      <c r="AC267" s="40"/>
      <c r="AD267" s="40"/>
      <c r="AE267" s="40"/>
      <c r="AT267" s="19" t="s">
        <v>260</v>
      </c>
      <c r="AU267" s="19" t="s">
        <v>78</v>
      </c>
    </row>
    <row r="268" s="14" customFormat="1">
      <c r="A268" s="14"/>
      <c r="B268" s="246"/>
      <c r="C268" s="247"/>
      <c r="D268" s="237" t="s">
        <v>262</v>
      </c>
      <c r="E268" s="247"/>
      <c r="F268" s="249" t="s">
        <v>7312</v>
      </c>
      <c r="G268" s="247"/>
      <c r="H268" s="250">
        <v>222.5326</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262</v>
      </c>
      <c r="AU268" s="256" t="s">
        <v>78</v>
      </c>
      <c r="AV268" s="14" t="s">
        <v>78</v>
      </c>
      <c r="AW268" s="14" t="s">
        <v>4</v>
      </c>
      <c r="AX268" s="14" t="s">
        <v>76</v>
      </c>
      <c r="AY268" s="256" t="s">
        <v>252</v>
      </c>
    </row>
    <row r="269" s="2" customFormat="1" ht="24.15" customHeight="1">
      <c r="A269" s="40"/>
      <c r="B269" s="41"/>
      <c r="C269" s="279" t="s">
        <v>1629</v>
      </c>
      <c r="D269" s="279" t="s">
        <v>468</v>
      </c>
      <c r="E269" s="280" t="s">
        <v>4129</v>
      </c>
      <c r="F269" s="281" t="s">
        <v>4130</v>
      </c>
      <c r="G269" s="282" t="s">
        <v>274</v>
      </c>
      <c r="H269" s="283">
        <v>222.5326</v>
      </c>
      <c r="I269" s="284"/>
      <c r="J269" s="285">
        <f>ROUND(I269*H269,2)</f>
        <v>0</v>
      </c>
      <c r="K269" s="281" t="s">
        <v>257</v>
      </c>
      <c r="L269" s="286"/>
      <c r="M269" s="287" t="s">
        <v>19</v>
      </c>
      <c r="N269" s="288" t="s">
        <v>40</v>
      </c>
      <c r="O269" s="86"/>
      <c r="P269" s="226">
        <f>O269*H269</f>
        <v>0</v>
      </c>
      <c r="Q269" s="226">
        <v>5.0000000000000002E-05</v>
      </c>
      <c r="R269" s="226">
        <f>Q269*H269</f>
        <v>0.01112663</v>
      </c>
      <c r="S269" s="226">
        <v>0</v>
      </c>
      <c r="T269" s="227">
        <f>S269*H269</f>
        <v>0</v>
      </c>
      <c r="U269" s="40"/>
      <c r="V269" s="40"/>
      <c r="W269" s="40"/>
      <c r="X269" s="40"/>
      <c r="Y269" s="40"/>
      <c r="Z269" s="40"/>
      <c r="AA269" s="40"/>
      <c r="AB269" s="40"/>
      <c r="AC269" s="40"/>
      <c r="AD269" s="40"/>
      <c r="AE269" s="40"/>
      <c r="AR269" s="228" t="s">
        <v>303</v>
      </c>
      <c r="AT269" s="228" t="s">
        <v>468</v>
      </c>
      <c r="AU269" s="228" t="s">
        <v>78</v>
      </c>
      <c r="AY269" s="19" t="s">
        <v>252</v>
      </c>
      <c r="BE269" s="229">
        <f>IF(N269="základní",J269,0)</f>
        <v>0</v>
      </c>
      <c r="BF269" s="229">
        <f>IF(N269="snížená",J269,0)</f>
        <v>0</v>
      </c>
      <c r="BG269" s="229">
        <f>IF(N269="zákl. přenesená",J269,0)</f>
        <v>0</v>
      </c>
      <c r="BH269" s="229">
        <f>IF(N269="sníž. přenesená",J269,0)</f>
        <v>0</v>
      </c>
      <c r="BI269" s="229">
        <f>IF(N269="nulová",J269,0)</f>
        <v>0</v>
      </c>
      <c r="BJ269" s="19" t="s">
        <v>76</v>
      </c>
      <c r="BK269" s="229">
        <f>ROUND(I269*H269,2)</f>
        <v>0</v>
      </c>
      <c r="BL269" s="19" t="s">
        <v>258</v>
      </c>
      <c r="BM269" s="228" t="s">
        <v>4185</v>
      </c>
    </row>
    <row r="270" s="2" customFormat="1" ht="16.5" customHeight="1">
      <c r="A270" s="40"/>
      <c r="B270" s="41"/>
      <c r="C270" s="279" t="s">
        <v>640</v>
      </c>
      <c r="D270" s="279" t="s">
        <v>468</v>
      </c>
      <c r="E270" s="280" t="s">
        <v>4132</v>
      </c>
      <c r="F270" s="281" t="s">
        <v>4133</v>
      </c>
      <c r="G270" s="282" t="s">
        <v>274</v>
      </c>
      <c r="H270" s="283">
        <v>222.5326</v>
      </c>
      <c r="I270" s="284"/>
      <c r="J270" s="285">
        <f>ROUND(I270*H270,2)</f>
        <v>0</v>
      </c>
      <c r="K270" s="281" t="s">
        <v>257</v>
      </c>
      <c r="L270" s="286"/>
      <c r="M270" s="287" t="s">
        <v>19</v>
      </c>
      <c r="N270" s="288" t="s">
        <v>40</v>
      </c>
      <c r="O270" s="86"/>
      <c r="P270" s="226">
        <f>O270*H270</f>
        <v>0</v>
      </c>
      <c r="Q270" s="226">
        <v>1.0000000000000001E-05</v>
      </c>
      <c r="R270" s="226">
        <f>Q270*H270</f>
        <v>0.0022253260000000001</v>
      </c>
      <c r="S270" s="226">
        <v>0</v>
      </c>
      <c r="T270" s="227">
        <f>S270*H270</f>
        <v>0</v>
      </c>
      <c r="U270" s="40"/>
      <c r="V270" s="40"/>
      <c r="W270" s="40"/>
      <c r="X270" s="40"/>
      <c r="Y270" s="40"/>
      <c r="Z270" s="40"/>
      <c r="AA270" s="40"/>
      <c r="AB270" s="40"/>
      <c r="AC270" s="40"/>
      <c r="AD270" s="40"/>
      <c r="AE270" s="40"/>
      <c r="AR270" s="228" t="s">
        <v>303</v>
      </c>
      <c r="AT270" s="228" t="s">
        <v>468</v>
      </c>
      <c r="AU270" s="228" t="s">
        <v>78</v>
      </c>
      <c r="AY270" s="19" t="s">
        <v>252</v>
      </c>
      <c r="BE270" s="229">
        <f>IF(N270="základní",J270,0)</f>
        <v>0</v>
      </c>
      <c r="BF270" s="229">
        <f>IF(N270="snížená",J270,0)</f>
        <v>0</v>
      </c>
      <c r="BG270" s="229">
        <f>IF(N270="zákl. přenesená",J270,0)</f>
        <v>0</v>
      </c>
      <c r="BH270" s="229">
        <f>IF(N270="sníž. přenesená",J270,0)</f>
        <v>0</v>
      </c>
      <c r="BI270" s="229">
        <f>IF(N270="nulová",J270,0)</f>
        <v>0</v>
      </c>
      <c r="BJ270" s="19" t="s">
        <v>76</v>
      </c>
      <c r="BK270" s="229">
        <f>ROUND(I270*H270,2)</f>
        <v>0</v>
      </c>
      <c r="BL270" s="19" t="s">
        <v>258</v>
      </c>
      <c r="BM270" s="228" t="s">
        <v>4186</v>
      </c>
    </row>
    <row r="271" s="14" customFormat="1">
      <c r="A271" s="14"/>
      <c r="B271" s="246"/>
      <c r="C271" s="247"/>
      <c r="D271" s="237" t="s">
        <v>262</v>
      </c>
      <c r="E271" s="247"/>
      <c r="F271" s="249" t="s">
        <v>7312</v>
      </c>
      <c r="G271" s="247"/>
      <c r="H271" s="250">
        <v>222.5326</v>
      </c>
      <c r="I271" s="251"/>
      <c r="J271" s="247"/>
      <c r="K271" s="247"/>
      <c r="L271" s="252"/>
      <c r="M271" s="253"/>
      <c r="N271" s="254"/>
      <c r="O271" s="254"/>
      <c r="P271" s="254"/>
      <c r="Q271" s="254"/>
      <c r="R271" s="254"/>
      <c r="S271" s="254"/>
      <c r="T271" s="255"/>
      <c r="U271" s="14"/>
      <c r="V271" s="14"/>
      <c r="W271" s="14"/>
      <c r="X271" s="14"/>
      <c r="Y271" s="14"/>
      <c r="Z271" s="14"/>
      <c r="AA271" s="14"/>
      <c r="AB271" s="14"/>
      <c r="AC271" s="14"/>
      <c r="AD271" s="14"/>
      <c r="AE271" s="14"/>
      <c r="AT271" s="256" t="s">
        <v>262</v>
      </c>
      <c r="AU271" s="256" t="s">
        <v>78</v>
      </c>
      <c r="AV271" s="14" t="s">
        <v>78</v>
      </c>
      <c r="AW271" s="14" t="s">
        <v>4</v>
      </c>
      <c r="AX271" s="14" t="s">
        <v>76</v>
      </c>
      <c r="AY271" s="256" t="s">
        <v>252</v>
      </c>
    </row>
    <row r="272" s="2" customFormat="1" ht="24.15" customHeight="1">
      <c r="A272" s="40"/>
      <c r="B272" s="41"/>
      <c r="C272" s="217" t="s">
        <v>647</v>
      </c>
      <c r="D272" s="217" t="s">
        <v>254</v>
      </c>
      <c r="E272" s="218" t="s">
        <v>4135</v>
      </c>
      <c r="F272" s="219" t="s">
        <v>4136</v>
      </c>
      <c r="G272" s="220" t="s">
        <v>187</v>
      </c>
      <c r="H272" s="221">
        <v>27.815799999999999</v>
      </c>
      <c r="I272" s="222"/>
      <c r="J272" s="223">
        <f>ROUND(I272*H272,2)</f>
        <v>0</v>
      </c>
      <c r="K272" s="219" t="s">
        <v>257</v>
      </c>
      <c r="L272" s="46"/>
      <c r="M272" s="224" t="s">
        <v>19</v>
      </c>
      <c r="N272" s="225" t="s">
        <v>40</v>
      </c>
      <c r="O272" s="86"/>
      <c r="P272" s="226">
        <f>O272*H272</f>
        <v>0</v>
      </c>
      <c r="Q272" s="226">
        <v>0.00020000000000000001</v>
      </c>
      <c r="R272" s="226">
        <f>Q272*H272</f>
        <v>0.0055631600000000002</v>
      </c>
      <c r="S272" s="226">
        <v>0</v>
      </c>
      <c r="T272" s="227">
        <f>S272*H272</f>
        <v>0</v>
      </c>
      <c r="U272" s="40"/>
      <c r="V272" s="40"/>
      <c r="W272" s="40"/>
      <c r="X272" s="40"/>
      <c r="Y272" s="40"/>
      <c r="Z272" s="40"/>
      <c r="AA272" s="40"/>
      <c r="AB272" s="40"/>
      <c r="AC272" s="40"/>
      <c r="AD272" s="40"/>
      <c r="AE272" s="40"/>
      <c r="AR272" s="228" t="s">
        <v>258</v>
      </c>
      <c r="AT272" s="228" t="s">
        <v>254</v>
      </c>
      <c r="AU272" s="228" t="s">
        <v>78</v>
      </c>
      <c r="AY272" s="19" t="s">
        <v>252</v>
      </c>
      <c r="BE272" s="229">
        <f>IF(N272="základní",J272,0)</f>
        <v>0</v>
      </c>
      <c r="BF272" s="229">
        <f>IF(N272="snížená",J272,0)</f>
        <v>0</v>
      </c>
      <c r="BG272" s="229">
        <f>IF(N272="zákl. přenesená",J272,0)</f>
        <v>0</v>
      </c>
      <c r="BH272" s="229">
        <f>IF(N272="sníž. přenesená",J272,0)</f>
        <v>0</v>
      </c>
      <c r="BI272" s="229">
        <f>IF(N272="nulová",J272,0)</f>
        <v>0</v>
      </c>
      <c r="BJ272" s="19" t="s">
        <v>76</v>
      </c>
      <c r="BK272" s="229">
        <f>ROUND(I272*H272,2)</f>
        <v>0</v>
      </c>
      <c r="BL272" s="19" t="s">
        <v>258</v>
      </c>
      <c r="BM272" s="228" t="s">
        <v>4219</v>
      </c>
    </row>
    <row r="273" s="2" customFormat="1">
      <c r="A273" s="40"/>
      <c r="B273" s="41"/>
      <c r="C273" s="42"/>
      <c r="D273" s="230" t="s">
        <v>260</v>
      </c>
      <c r="E273" s="42"/>
      <c r="F273" s="231" t="s">
        <v>4138</v>
      </c>
      <c r="G273" s="42"/>
      <c r="H273" s="42"/>
      <c r="I273" s="232"/>
      <c r="J273" s="42"/>
      <c r="K273" s="42"/>
      <c r="L273" s="46"/>
      <c r="M273" s="233"/>
      <c r="N273" s="234"/>
      <c r="O273" s="86"/>
      <c r="P273" s="86"/>
      <c r="Q273" s="86"/>
      <c r="R273" s="86"/>
      <c r="S273" s="86"/>
      <c r="T273" s="87"/>
      <c r="U273" s="40"/>
      <c r="V273" s="40"/>
      <c r="W273" s="40"/>
      <c r="X273" s="40"/>
      <c r="Y273" s="40"/>
      <c r="Z273" s="40"/>
      <c r="AA273" s="40"/>
      <c r="AB273" s="40"/>
      <c r="AC273" s="40"/>
      <c r="AD273" s="40"/>
      <c r="AE273" s="40"/>
      <c r="AT273" s="19" t="s">
        <v>260</v>
      </c>
      <c r="AU273" s="19" t="s">
        <v>78</v>
      </c>
    </row>
    <row r="274" s="2" customFormat="1" ht="37.8" customHeight="1">
      <c r="A274" s="40"/>
      <c r="B274" s="41"/>
      <c r="C274" s="217" t="s">
        <v>694</v>
      </c>
      <c r="D274" s="217" t="s">
        <v>254</v>
      </c>
      <c r="E274" s="218" t="s">
        <v>4139</v>
      </c>
      <c r="F274" s="219" t="s">
        <v>4140</v>
      </c>
      <c r="G274" s="220" t="s">
        <v>187</v>
      </c>
      <c r="H274" s="221">
        <v>27.815799999999999</v>
      </c>
      <c r="I274" s="222"/>
      <c r="J274" s="223">
        <f>ROUND(I274*H274,2)</f>
        <v>0</v>
      </c>
      <c r="K274" s="219" t="s">
        <v>257</v>
      </c>
      <c r="L274" s="46"/>
      <c r="M274" s="224" t="s">
        <v>19</v>
      </c>
      <c r="N274" s="225" t="s">
        <v>40</v>
      </c>
      <c r="O274" s="86"/>
      <c r="P274" s="226">
        <f>O274*H274</f>
        <v>0</v>
      </c>
      <c r="Q274" s="226">
        <v>0.0057000000000000002</v>
      </c>
      <c r="R274" s="226">
        <f>Q274*H274</f>
        <v>0.15855005999999999</v>
      </c>
      <c r="S274" s="226">
        <v>0</v>
      </c>
      <c r="T274" s="227">
        <f>S274*H274</f>
        <v>0</v>
      </c>
      <c r="U274" s="40"/>
      <c r="V274" s="40"/>
      <c r="W274" s="40"/>
      <c r="X274" s="40"/>
      <c r="Y274" s="40"/>
      <c r="Z274" s="40"/>
      <c r="AA274" s="40"/>
      <c r="AB274" s="40"/>
      <c r="AC274" s="40"/>
      <c r="AD274" s="40"/>
      <c r="AE274" s="40"/>
      <c r="AR274" s="228" t="s">
        <v>258</v>
      </c>
      <c r="AT274" s="228" t="s">
        <v>254</v>
      </c>
      <c r="AU274" s="228" t="s">
        <v>78</v>
      </c>
      <c r="AY274" s="19" t="s">
        <v>252</v>
      </c>
      <c r="BE274" s="229">
        <f>IF(N274="základní",J274,0)</f>
        <v>0</v>
      </c>
      <c r="BF274" s="229">
        <f>IF(N274="snížená",J274,0)</f>
        <v>0</v>
      </c>
      <c r="BG274" s="229">
        <f>IF(N274="zákl. přenesená",J274,0)</f>
        <v>0</v>
      </c>
      <c r="BH274" s="229">
        <f>IF(N274="sníž. přenesená",J274,0)</f>
        <v>0</v>
      </c>
      <c r="BI274" s="229">
        <f>IF(N274="nulová",J274,0)</f>
        <v>0</v>
      </c>
      <c r="BJ274" s="19" t="s">
        <v>76</v>
      </c>
      <c r="BK274" s="229">
        <f>ROUND(I274*H274,2)</f>
        <v>0</v>
      </c>
      <c r="BL274" s="19" t="s">
        <v>258</v>
      </c>
      <c r="BM274" s="228" t="s">
        <v>4220</v>
      </c>
    </row>
    <row r="275" s="2" customFormat="1">
      <c r="A275" s="40"/>
      <c r="B275" s="41"/>
      <c r="C275" s="42"/>
      <c r="D275" s="230" t="s">
        <v>260</v>
      </c>
      <c r="E275" s="42"/>
      <c r="F275" s="231" t="s">
        <v>4142</v>
      </c>
      <c r="G275" s="42"/>
      <c r="H275" s="42"/>
      <c r="I275" s="232"/>
      <c r="J275" s="42"/>
      <c r="K275" s="42"/>
      <c r="L275" s="46"/>
      <c r="M275" s="233"/>
      <c r="N275" s="234"/>
      <c r="O275" s="86"/>
      <c r="P275" s="86"/>
      <c r="Q275" s="86"/>
      <c r="R275" s="86"/>
      <c r="S275" s="86"/>
      <c r="T275" s="87"/>
      <c r="U275" s="40"/>
      <c r="V275" s="40"/>
      <c r="W275" s="40"/>
      <c r="X275" s="40"/>
      <c r="Y275" s="40"/>
      <c r="Z275" s="40"/>
      <c r="AA275" s="40"/>
      <c r="AB275" s="40"/>
      <c r="AC275" s="40"/>
      <c r="AD275" s="40"/>
      <c r="AE275" s="40"/>
      <c r="AT275" s="19" t="s">
        <v>260</v>
      </c>
      <c r="AU275" s="19" t="s">
        <v>78</v>
      </c>
    </row>
    <row r="276" s="2" customFormat="1" ht="24.15" customHeight="1">
      <c r="A276" s="40"/>
      <c r="B276" s="41"/>
      <c r="C276" s="217" t="s">
        <v>701</v>
      </c>
      <c r="D276" s="217" t="s">
        <v>254</v>
      </c>
      <c r="E276" s="218" t="s">
        <v>6956</v>
      </c>
      <c r="F276" s="219" t="s">
        <v>6957</v>
      </c>
      <c r="G276" s="220" t="s">
        <v>187</v>
      </c>
      <c r="H276" s="221">
        <v>24.696300000000001</v>
      </c>
      <c r="I276" s="222"/>
      <c r="J276" s="223">
        <f>ROUND(I276*H276,2)</f>
        <v>0</v>
      </c>
      <c r="K276" s="219" t="s">
        <v>257</v>
      </c>
      <c r="L276" s="46"/>
      <c r="M276" s="224" t="s">
        <v>19</v>
      </c>
      <c r="N276" s="225" t="s">
        <v>40</v>
      </c>
      <c r="O276" s="86"/>
      <c r="P276" s="226">
        <f>O276*H276</f>
        <v>0</v>
      </c>
      <c r="Q276" s="226">
        <v>0.00025999999999999998</v>
      </c>
      <c r="R276" s="226">
        <f>Q276*H276</f>
        <v>0.0064210379999999996</v>
      </c>
      <c r="S276" s="226">
        <v>0</v>
      </c>
      <c r="T276" s="227">
        <f>S276*H276</f>
        <v>0</v>
      </c>
      <c r="U276" s="40"/>
      <c r="V276" s="40"/>
      <c r="W276" s="40"/>
      <c r="X276" s="40"/>
      <c r="Y276" s="40"/>
      <c r="Z276" s="40"/>
      <c r="AA276" s="40"/>
      <c r="AB276" s="40"/>
      <c r="AC276" s="40"/>
      <c r="AD276" s="40"/>
      <c r="AE276" s="40"/>
      <c r="AR276" s="228" t="s">
        <v>258</v>
      </c>
      <c r="AT276" s="228" t="s">
        <v>254</v>
      </c>
      <c r="AU276" s="228" t="s">
        <v>78</v>
      </c>
      <c r="AY276" s="19" t="s">
        <v>252</v>
      </c>
      <c r="BE276" s="229">
        <f>IF(N276="základní",J276,0)</f>
        <v>0</v>
      </c>
      <c r="BF276" s="229">
        <f>IF(N276="snížená",J276,0)</f>
        <v>0</v>
      </c>
      <c r="BG276" s="229">
        <f>IF(N276="zákl. přenesená",J276,0)</f>
        <v>0</v>
      </c>
      <c r="BH276" s="229">
        <f>IF(N276="sníž. přenesená",J276,0)</f>
        <v>0</v>
      </c>
      <c r="BI276" s="229">
        <f>IF(N276="nulová",J276,0)</f>
        <v>0</v>
      </c>
      <c r="BJ276" s="19" t="s">
        <v>76</v>
      </c>
      <c r="BK276" s="229">
        <f>ROUND(I276*H276,2)</f>
        <v>0</v>
      </c>
      <c r="BL276" s="19" t="s">
        <v>258</v>
      </c>
      <c r="BM276" s="228" t="s">
        <v>7313</v>
      </c>
    </row>
    <row r="277" s="2" customFormat="1">
      <c r="A277" s="40"/>
      <c r="B277" s="41"/>
      <c r="C277" s="42"/>
      <c r="D277" s="230" t="s">
        <v>260</v>
      </c>
      <c r="E277" s="42"/>
      <c r="F277" s="231" t="s">
        <v>6959</v>
      </c>
      <c r="G277" s="42"/>
      <c r="H277" s="42"/>
      <c r="I277" s="232"/>
      <c r="J277" s="42"/>
      <c r="K277" s="42"/>
      <c r="L277" s="46"/>
      <c r="M277" s="233"/>
      <c r="N277" s="234"/>
      <c r="O277" s="86"/>
      <c r="P277" s="86"/>
      <c r="Q277" s="86"/>
      <c r="R277" s="86"/>
      <c r="S277" s="86"/>
      <c r="T277" s="87"/>
      <c r="U277" s="40"/>
      <c r="V277" s="40"/>
      <c r="W277" s="40"/>
      <c r="X277" s="40"/>
      <c r="Y277" s="40"/>
      <c r="Z277" s="40"/>
      <c r="AA277" s="40"/>
      <c r="AB277" s="40"/>
      <c r="AC277" s="40"/>
      <c r="AD277" s="40"/>
      <c r="AE277" s="40"/>
      <c r="AT277" s="19" t="s">
        <v>260</v>
      </c>
      <c r="AU277" s="19" t="s">
        <v>78</v>
      </c>
    </row>
    <row r="278" s="2" customFormat="1" ht="37.8" customHeight="1">
      <c r="A278" s="40"/>
      <c r="B278" s="41"/>
      <c r="C278" s="217" t="s">
        <v>707</v>
      </c>
      <c r="D278" s="217" t="s">
        <v>254</v>
      </c>
      <c r="E278" s="218" t="s">
        <v>4113</v>
      </c>
      <c r="F278" s="219" t="s">
        <v>4114</v>
      </c>
      <c r="G278" s="220" t="s">
        <v>187</v>
      </c>
      <c r="H278" s="221">
        <v>24.696300000000001</v>
      </c>
      <c r="I278" s="222"/>
      <c r="J278" s="223">
        <f>ROUND(I278*H278,2)</f>
        <v>0</v>
      </c>
      <c r="K278" s="219" t="s">
        <v>257</v>
      </c>
      <c r="L278" s="46"/>
      <c r="M278" s="224" t="s">
        <v>19</v>
      </c>
      <c r="N278" s="225" t="s">
        <v>40</v>
      </c>
      <c r="O278" s="86"/>
      <c r="P278" s="226">
        <f>O278*H278</f>
        <v>0</v>
      </c>
      <c r="Q278" s="226">
        <v>0.0043800000000000002</v>
      </c>
      <c r="R278" s="226">
        <f>Q278*H278</f>
        <v>0.10816979400000001</v>
      </c>
      <c r="S278" s="226">
        <v>0</v>
      </c>
      <c r="T278" s="227">
        <f>S278*H278</f>
        <v>0</v>
      </c>
      <c r="U278" s="40"/>
      <c r="V278" s="40"/>
      <c r="W278" s="40"/>
      <c r="X278" s="40"/>
      <c r="Y278" s="40"/>
      <c r="Z278" s="40"/>
      <c r="AA278" s="40"/>
      <c r="AB278" s="40"/>
      <c r="AC278" s="40"/>
      <c r="AD278" s="40"/>
      <c r="AE278" s="40"/>
      <c r="AR278" s="228" t="s">
        <v>258</v>
      </c>
      <c r="AT278" s="228" t="s">
        <v>254</v>
      </c>
      <c r="AU278" s="228" t="s">
        <v>78</v>
      </c>
      <c r="AY278" s="19" t="s">
        <v>252</v>
      </c>
      <c r="BE278" s="229">
        <f>IF(N278="základní",J278,0)</f>
        <v>0</v>
      </c>
      <c r="BF278" s="229">
        <f>IF(N278="snížená",J278,0)</f>
        <v>0</v>
      </c>
      <c r="BG278" s="229">
        <f>IF(N278="zákl. přenesená",J278,0)</f>
        <v>0</v>
      </c>
      <c r="BH278" s="229">
        <f>IF(N278="sníž. přenesená",J278,0)</f>
        <v>0</v>
      </c>
      <c r="BI278" s="229">
        <f>IF(N278="nulová",J278,0)</f>
        <v>0</v>
      </c>
      <c r="BJ278" s="19" t="s">
        <v>76</v>
      </c>
      <c r="BK278" s="229">
        <f>ROUND(I278*H278,2)</f>
        <v>0</v>
      </c>
      <c r="BL278" s="19" t="s">
        <v>258</v>
      </c>
      <c r="BM278" s="228" t="s">
        <v>7314</v>
      </c>
    </row>
    <row r="279" s="2" customFormat="1">
      <c r="A279" s="40"/>
      <c r="B279" s="41"/>
      <c r="C279" s="42"/>
      <c r="D279" s="230" t="s">
        <v>260</v>
      </c>
      <c r="E279" s="42"/>
      <c r="F279" s="231" t="s">
        <v>4116</v>
      </c>
      <c r="G279" s="42"/>
      <c r="H279" s="42"/>
      <c r="I279" s="232"/>
      <c r="J279" s="42"/>
      <c r="K279" s="42"/>
      <c r="L279" s="46"/>
      <c r="M279" s="233"/>
      <c r="N279" s="234"/>
      <c r="O279" s="86"/>
      <c r="P279" s="86"/>
      <c r="Q279" s="86"/>
      <c r="R279" s="86"/>
      <c r="S279" s="86"/>
      <c r="T279" s="87"/>
      <c r="U279" s="40"/>
      <c r="V279" s="40"/>
      <c r="W279" s="40"/>
      <c r="X279" s="40"/>
      <c r="Y279" s="40"/>
      <c r="Z279" s="40"/>
      <c r="AA279" s="40"/>
      <c r="AB279" s="40"/>
      <c r="AC279" s="40"/>
      <c r="AD279" s="40"/>
      <c r="AE279" s="40"/>
      <c r="AT279" s="19" t="s">
        <v>260</v>
      </c>
      <c r="AU279" s="19" t="s">
        <v>78</v>
      </c>
    </row>
    <row r="280" s="13" customFormat="1">
      <c r="A280" s="13"/>
      <c r="B280" s="235"/>
      <c r="C280" s="236"/>
      <c r="D280" s="237" t="s">
        <v>262</v>
      </c>
      <c r="E280" s="238" t="s">
        <v>19</v>
      </c>
      <c r="F280" s="239" t="s">
        <v>7315</v>
      </c>
      <c r="G280" s="236"/>
      <c r="H280" s="238" t="s">
        <v>19</v>
      </c>
      <c r="I280" s="240"/>
      <c r="J280" s="236"/>
      <c r="K280" s="236"/>
      <c r="L280" s="241"/>
      <c r="M280" s="242"/>
      <c r="N280" s="243"/>
      <c r="O280" s="243"/>
      <c r="P280" s="243"/>
      <c r="Q280" s="243"/>
      <c r="R280" s="243"/>
      <c r="S280" s="243"/>
      <c r="T280" s="244"/>
      <c r="U280" s="13"/>
      <c r="V280" s="13"/>
      <c r="W280" s="13"/>
      <c r="X280" s="13"/>
      <c r="Y280" s="13"/>
      <c r="Z280" s="13"/>
      <c r="AA280" s="13"/>
      <c r="AB280" s="13"/>
      <c r="AC280" s="13"/>
      <c r="AD280" s="13"/>
      <c r="AE280" s="13"/>
      <c r="AT280" s="245" t="s">
        <v>262</v>
      </c>
      <c r="AU280" s="245" t="s">
        <v>78</v>
      </c>
      <c r="AV280" s="13" t="s">
        <v>76</v>
      </c>
      <c r="AW280" s="13" t="s">
        <v>31</v>
      </c>
      <c r="AX280" s="13" t="s">
        <v>69</v>
      </c>
      <c r="AY280" s="245" t="s">
        <v>252</v>
      </c>
    </row>
    <row r="281" s="13" customFormat="1">
      <c r="A281" s="13"/>
      <c r="B281" s="235"/>
      <c r="C281" s="236"/>
      <c r="D281" s="237" t="s">
        <v>262</v>
      </c>
      <c r="E281" s="238" t="s">
        <v>19</v>
      </c>
      <c r="F281" s="239" t="s">
        <v>7100</v>
      </c>
      <c r="G281" s="236"/>
      <c r="H281" s="238" t="s">
        <v>19</v>
      </c>
      <c r="I281" s="240"/>
      <c r="J281" s="236"/>
      <c r="K281" s="236"/>
      <c r="L281" s="241"/>
      <c r="M281" s="242"/>
      <c r="N281" s="243"/>
      <c r="O281" s="243"/>
      <c r="P281" s="243"/>
      <c r="Q281" s="243"/>
      <c r="R281" s="243"/>
      <c r="S281" s="243"/>
      <c r="T281" s="244"/>
      <c r="U281" s="13"/>
      <c r="V281" s="13"/>
      <c r="W281" s="13"/>
      <c r="X281" s="13"/>
      <c r="Y281" s="13"/>
      <c r="Z281" s="13"/>
      <c r="AA281" s="13"/>
      <c r="AB281" s="13"/>
      <c r="AC281" s="13"/>
      <c r="AD281" s="13"/>
      <c r="AE281" s="13"/>
      <c r="AT281" s="245" t="s">
        <v>262</v>
      </c>
      <c r="AU281" s="245" t="s">
        <v>78</v>
      </c>
      <c r="AV281" s="13" t="s">
        <v>76</v>
      </c>
      <c r="AW281" s="13" t="s">
        <v>31</v>
      </c>
      <c r="AX281" s="13" t="s">
        <v>69</v>
      </c>
      <c r="AY281" s="245" t="s">
        <v>252</v>
      </c>
    </row>
    <row r="282" s="13" customFormat="1">
      <c r="A282" s="13"/>
      <c r="B282" s="235"/>
      <c r="C282" s="236"/>
      <c r="D282" s="237" t="s">
        <v>262</v>
      </c>
      <c r="E282" s="238" t="s">
        <v>19</v>
      </c>
      <c r="F282" s="239" t="s">
        <v>7316</v>
      </c>
      <c r="G282" s="236"/>
      <c r="H282" s="238" t="s">
        <v>19</v>
      </c>
      <c r="I282" s="240"/>
      <c r="J282" s="236"/>
      <c r="K282" s="236"/>
      <c r="L282" s="241"/>
      <c r="M282" s="242"/>
      <c r="N282" s="243"/>
      <c r="O282" s="243"/>
      <c r="P282" s="243"/>
      <c r="Q282" s="243"/>
      <c r="R282" s="243"/>
      <c r="S282" s="243"/>
      <c r="T282" s="244"/>
      <c r="U282" s="13"/>
      <c r="V282" s="13"/>
      <c r="W282" s="13"/>
      <c r="X282" s="13"/>
      <c r="Y282" s="13"/>
      <c r="Z282" s="13"/>
      <c r="AA282" s="13"/>
      <c r="AB282" s="13"/>
      <c r="AC282" s="13"/>
      <c r="AD282" s="13"/>
      <c r="AE282" s="13"/>
      <c r="AT282" s="245" t="s">
        <v>262</v>
      </c>
      <c r="AU282" s="245" t="s">
        <v>78</v>
      </c>
      <c r="AV282" s="13" t="s">
        <v>76</v>
      </c>
      <c r="AW282" s="13" t="s">
        <v>31</v>
      </c>
      <c r="AX282" s="13" t="s">
        <v>69</v>
      </c>
      <c r="AY282" s="245" t="s">
        <v>252</v>
      </c>
    </row>
    <row r="283" s="13" customFormat="1">
      <c r="A283" s="13"/>
      <c r="B283" s="235"/>
      <c r="C283" s="236"/>
      <c r="D283" s="237" t="s">
        <v>262</v>
      </c>
      <c r="E283" s="238" t="s">
        <v>19</v>
      </c>
      <c r="F283" s="239" t="s">
        <v>6835</v>
      </c>
      <c r="G283" s="236"/>
      <c r="H283" s="238" t="s">
        <v>19</v>
      </c>
      <c r="I283" s="240"/>
      <c r="J283" s="236"/>
      <c r="K283" s="236"/>
      <c r="L283" s="241"/>
      <c r="M283" s="242"/>
      <c r="N283" s="243"/>
      <c r="O283" s="243"/>
      <c r="P283" s="243"/>
      <c r="Q283" s="243"/>
      <c r="R283" s="243"/>
      <c r="S283" s="243"/>
      <c r="T283" s="244"/>
      <c r="U283" s="13"/>
      <c r="V283" s="13"/>
      <c r="W283" s="13"/>
      <c r="X283" s="13"/>
      <c r="Y283" s="13"/>
      <c r="Z283" s="13"/>
      <c r="AA283" s="13"/>
      <c r="AB283" s="13"/>
      <c r="AC283" s="13"/>
      <c r="AD283" s="13"/>
      <c r="AE283" s="13"/>
      <c r="AT283" s="245" t="s">
        <v>262</v>
      </c>
      <c r="AU283" s="245" t="s">
        <v>78</v>
      </c>
      <c r="AV283" s="13" t="s">
        <v>76</v>
      </c>
      <c r="AW283" s="13" t="s">
        <v>31</v>
      </c>
      <c r="AX283" s="13" t="s">
        <v>69</v>
      </c>
      <c r="AY283" s="245" t="s">
        <v>252</v>
      </c>
    </row>
    <row r="284" s="14" customFormat="1">
      <c r="A284" s="14"/>
      <c r="B284" s="246"/>
      <c r="C284" s="247"/>
      <c r="D284" s="237" t="s">
        <v>262</v>
      </c>
      <c r="E284" s="248" t="s">
        <v>19</v>
      </c>
      <c r="F284" s="249" t="s">
        <v>7075</v>
      </c>
      <c r="G284" s="247"/>
      <c r="H284" s="250">
        <v>10.1805</v>
      </c>
      <c r="I284" s="251"/>
      <c r="J284" s="247"/>
      <c r="K284" s="247"/>
      <c r="L284" s="252"/>
      <c r="M284" s="253"/>
      <c r="N284" s="254"/>
      <c r="O284" s="254"/>
      <c r="P284" s="254"/>
      <c r="Q284" s="254"/>
      <c r="R284" s="254"/>
      <c r="S284" s="254"/>
      <c r="T284" s="255"/>
      <c r="U284" s="14"/>
      <c r="V284" s="14"/>
      <c r="W284" s="14"/>
      <c r="X284" s="14"/>
      <c r="Y284" s="14"/>
      <c r="Z284" s="14"/>
      <c r="AA284" s="14"/>
      <c r="AB284" s="14"/>
      <c r="AC284" s="14"/>
      <c r="AD284" s="14"/>
      <c r="AE284" s="14"/>
      <c r="AT284" s="256" t="s">
        <v>262</v>
      </c>
      <c r="AU284" s="256" t="s">
        <v>78</v>
      </c>
      <c r="AV284" s="14" t="s">
        <v>78</v>
      </c>
      <c r="AW284" s="14" t="s">
        <v>31</v>
      </c>
      <c r="AX284" s="14" t="s">
        <v>69</v>
      </c>
      <c r="AY284" s="256" t="s">
        <v>252</v>
      </c>
    </row>
    <row r="285" s="14" customFormat="1">
      <c r="A285" s="14"/>
      <c r="B285" s="246"/>
      <c r="C285" s="247"/>
      <c r="D285" s="237" t="s">
        <v>262</v>
      </c>
      <c r="E285" s="248" t="s">
        <v>19</v>
      </c>
      <c r="F285" s="249" t="s">
        <v>7076</v>
      </c>
      <c r="G285" s="247"/>
      <c r="H285" s="250">
        <v>1.2143999999999999</v>
      </c>
      <c r="I285" s="251"/>
      <c r="J285" s="247"/>
      <c r="K285" s="247"/>
      <c r="L285" s="252"/>
      <c r="M285" s="253"/>
      <c r="N285" s="254"/>
      <c r="O285" s="254"/>
      <c r="P285" s="254"/>
      <c r="Q285" s="254"/>
      <c r="R285" s="254"/>
      <c r="S285" s="254"/>
      <c r="T285" s="255"/>
      <c r="U285" s="14"/>
      <c r="V285" s="14"/>
      <c r="W285" s="14"/>
      <c r="X285" s="14"/>
      <c r="Y285" s="14"/>
      <c r="Z285" s="14"/>
      <c r="AA285" s="14"/>
      <c r="AB285" s="14"/>
      <c r="AC285" s="14"/>
      <c r="AD285" s="14"/>
      <c r="AE285" s="14"/>
      <c r="AT285" s="256" t="s">
        <v>262</v>
      </c>
      <c r="AU285" s="256" t="s">
        <v>78</v>
      </c>
      <c r="AV285" s="14" t="s">
        <v>78</v>
      </c>
      <c r="AW285" s="14" t="s">
        <v>31</v>
      </c>
      <c r="AX285" s="14" t="s">
        <v>69</v>
      </c>
      <c r="AY285" s="256" t="s">
        <v>252</v>
      </c>
    </row>
    <row r="286" s="14" customFormat="1">
      <c r="A286" s="14"/>
      <c r="B286" s="246"/>
      <c r="C286" s="247"/>
      <c r="D286" s="237" t="s">
        <v>262</v>
      </c>
      <c r="E286" s="248" t="s">
        <v>19</v>
      </c>
      <c r="F286" s="249" t="s">
        <v>7077</v>
      </c>
      <c r="G286" s="247"/>
      <c r="H286" s="250">
        <v>11.499599999999999</v>
      </c>
      <c r="I286" s="251"/>
      <c r="J286" s="247"/>
      <c r="K286" s="247"/>
      <c r="L286" s="252"/>
      <c r="M286" s="253"/>
      <c r="N286" s="254"/>
      <c r="O286" s="254"/>
      <c r="P286" s="254"/>
      <c r="Q286" s="254"/>
      <c r="R286" s="254"/>
      <c r="S286" s="254"/>
      <c r="T286" s="255"/>
      <c r="U286" s="14"/>
      <c r="V286" s="14"/>
      <c r="W286" s="14"/>
      <c r="X286" s="14"/>
      <c r="Y286" s="14"/>
      <c r="Z286" s="14"/>
      <c r="AA286" s="14"/>
      <c r="AB286" s="14"/>
      <c r="AC286" s="14"/>
      <c r="AD286" s="14"/>
      <c r="AE286" s="14"/>
      <c r="AT286" s="256" t="s">
        <v>262</v>
      </c>
      <c r="AU286" s="256" t="s">
        <v>78</v>
      </c>
      <c r="AV286" s="14" t="s">
        <v>78</v>
      </c>
      <c r="AW286" s="14" t="s">
        <v>31</v>
      </c>
      <c r="AX286" s="14" t="s">
        <v>69</v>
      </c>
      <c r="AY286" s="256" t="s">
        <v>252</v>
      </c>
    </row>
    <row r="287" s="13" customFormat="1">
      <c r="A287" s="13"/>
      <c r="B287" s="235"/>
      <c r="C287" s="236"/>
      <c r="D287" s="237" t="s">
        <v>262</v>
      </c>
      <c r="E287" s="238" t="s">
        <v>19</v>
      </c>
      <c r="F287" s="239" t="s">
        <v>6839</v>
      </c>
      <c r="G287" s="236"/>
      <c r="H287" s="238" t="s">
        <v>19</v>
      </c>
      <c r="I287" s="240"/>
      <c r="J287" s="236"/>
      <c r="K287" s="236"/>
      <c r="L287" s="241"/>
      <c r="M287" s="242"/>
      <c r="N287" s="243"/>
      <c r="O287" s="243"/>
      <c r="P287" s="243"/>
      <c r="Q287" s="243"/>
      <c r="R287" s="243"/>
      <c r="S287" s="243"/>
      <c r="T287" s="244"/>
      <c r="U287" s="13"/>
      <c r="V287" s="13"/>
      <c r="W287" s="13"/>
      <c r="X287" s="13"/>
      <c r="Y287" s="13"/>
      <c r="Z287" s="13"/>
      <c r="AA287" s="13"/>
      <c r="AB287" s="13"/>
      <c r="AC287" s="13"/>
      <c r="AD287" s="13"/>
      <c r="AE287" s="13"/>
      <c r="AT287" s="245" t="s">
        <v>262</v>
      </c>
      <c r="AU287" s="245" t="s">
        <v>78</v>
      </c>
      <c r="AV287" s="13" t="s">
        <v>76</v>
      </c>
      <c r="AW287" s="13" t="s">
        <v>31</v>
      </c>
      <c r="AX287" s="13" t="s">
        <v>69</v>
      </c>
      <c r="AY287" s="245" t="s">
        <v>252</v>
      </c>
    </row>
    <row r="288" s="14" customFormat="1">
      <c r="A288" s="14"/>
      <c r="B288" s="246"/>
      <c r="C288" s="247"/>
      <c r="D288" s="237" t="s">
        <v>262</v>
      </c>
      <c r="E288" s="248" t="s">
        <v>19</v>
      </c>
      <c r="F288" s="249" t="s">
        <v>7078</v>
      </c>
      <c r="G288" s="247"/>
      <c r="H288" s="250">
        <v>1.8018000000000001</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262</v>
      </c>
      <c r="AU288" s="256" t="s">
        <v>78</v>
      </c>
      <c r="AV288" s="14" t="s">
        <v>78</v>
      </c>
      <c r="AW288" s="14" t="s">
        <v>31</v>
      </c>
      <c r="AX288" s="14" t="s">
        <v>69</v>
      </c>
      <c r="AY288" s="256" t="s">
        <v>252</v>
      </c>
    </row>
    <row r="289" s="16" customFormat="1">
      <c r="A289" s="16"/>
      <c r="B289" s="268"/>
      <c r="C289" s="269"/>
      <c r="D289" s="237" t="s">
        <v>262</v>
      </c>
      <c r="E289" s="270" t="s">
        <v>19</v>
      </c>
      <c r="F289" s="271" t="s">
        <v>333</v>
      </c>
      <c r="G289" s="269"/>
      <c r="H289" s="272">
        <v>24.696300000000001</v>
      </c>
      <c r="I289" s="273"/>
      <c r="J289" s="269"/>
      <c r="K289" s="269"/>
      <c r="L289" s="274"/>
      <c r="M289" s="275"/>
      <c r="N289" s="276"/>
      <c r="O289" s="276"/>
      <c r="P289" s="276"/>
      <c r="Q289" s="276"/>
      <c r="R289" s="276"/>
      <c r="S289" s="276"/>
      <c r="T289" s="277"/>
      <c r="U289" s="16"/>
      <c r="V289" s="16"/>
      <c r="W289" s="16"/>
      <c r="X289" s="16"/>
      <c r="Y289" s="16"/>
      <c r="Z289" s="16"/>
      <c r="AA289" s="16"/>
      <c r="AB289" s="16"/>
      <c r="AC289" s="16"/>
      <c r="AD289" s="16"/>
      <c r="AE289" s="16"/>
      <c r="AT289" s="278" t="s">
        <v>262</v>
      </c>
      <c r="AU289" s="278" t="s">
        <v>78</v>
      </c>
      <c r="AV289" s="16" t="s">
        <v>85</v>
      </c>
      <c r="AW289" s="16" t="s">
        <v>31</v>
      </c>
      <c r="AX289" s="16" t="s">
        <v>69</v>
      </c>
      <c r="AY289" s="278" t="s">
        <v>252</v>
      </c>
    </row>
    <row r="290" s="15" customFormat="1">
      <c r="A290" s="15"/>
      <c r="B290" s="257"/>
      <c r="C290" s="258"/>
      <c r="D290" s="237" t="s">
        <v>262</v>
      </c>
      <c r="E290" s="259" t="s">
        <v>19</v>
      </c>
      <c r="F290" s="260" t="s">
        <v>265</v>
      </c>
      <c r="G290" s="258"/>
      <c r="H290" s="261">
        <v>24.696300000000001</v>
      </c>
      <c r="I290" s="262"/>
      <c r="J290" s="258"/>
      <c r="K290" s="258"/>
      <c r="L290" s="263"/>
      <c r="M290" s="264"/>
      <c r="N290" s="265"/>
      <c r="O290" s="265"/>
      <c r="P290" s="265"/>
      <c r="Q290" s="265"/>
      <c r="R290" s="265"/>
      <c r="S290" s="265"/>
      <c r="T290" s="266"/>
      <c r="U290" s="15"/>
      <c r="V290" s="15"/>
      <c r="W290" s="15"/>
      <c r="X290" s="15"/>
      <c r="Y290" s="15"/>
      <c r="Z290" s="15"/>
      <c r="AA290" s="15"/>
      <c r="AB290" s="15"/>
      <c r="AC290" s="15"/>
      <c r="AD290" s="15"/>
      <c r="AE290" s="15"/>
      <c r="AT290" s="267" t="s">
        <v>262</v>
      </c>
      <c r="AU290" s="267" t="s">
        <v>78</v>
      </c>
      <c r="AV290" s="15" t="s">
        <v>258</v>
      </c>
      <c r="AW290" s="15" t="s">
        <v>31</v>
      </c>
      <c r="AX290" s="15" t="s">
        <v>76</v>
      </c>
      <c r="AY290" s="267" t="s">
        <v>252</v>
      </c>
    </row>
    <row r="291" s="2" customFormat="1" ht="24.15" customHeight="1">
      <c r="A291" s="40"/>
      <c r="B291" s="41"/>
      <c r="C291" s="217" t="s">
        <v>712</v>
      </c>
      <c r="D291" s="217" t="s">
        <v>254</v>
      </c>
      <c r="E291" s="218" t="s">
        <v>4135</v>
      </c>
      <c r="F291" s="219" t="s">
        <v>4136</v>
      </c>
      <c r="G291" s="220" t="s">
        <v>187</v>
      </c>
      <c r="H291" s="221">
        <v>24.696300000000001</v>
      </c>
      <c r="I291" s="222"/>
      <c r="J291" s="223">
        <f>ROUND(I291*H291,2)</f>
        <v>0</v>
      </c>
      <c r="K291" s="219" t="s">
        <v>257</v>
      </c>
      <c r="L291" s="46"/>
      <c r="M291" s="224" t="s">
        <v>19</v>
      </c>
      <c r="N291" s="225" t="s">
        <v>40</v>
      </c>
      <c r="O291" s="86"/>
      <c r="P291" s="226">
        <f>O291*H291</f>
        <v>0</v>
      </c>
      <c r="Q291" s="226">
        <v>0.00020000000000000001</v>
      </c>
      <c r="R291" s="226">
        <f>Q291*H291</f>
        <v>0.00493926</v>
      </c>
      <c r="S291" s="226">
        <v>0</v>
      </c>
      <c r="T291" s="227">
        <f>S291*H291</f>
        <v>0</v>
      </c>
      <c r="U291" s="40"/>
      <c r="V291" s="40"/>
      <c r="W291" s="40"/>
      <c r="X291" s="40"/>
      <c r="Y291" s="40"/>
      <c r="Z291" s="40"/>
      <c r="AA291" s="40"/>
      <c r="AB291" s="40"/>
      <c r="AC291" s="40"/>
      <c r="AD291" s="40"/>
      <c r="AE291" s="40"/>
      <c r="AR291" s="228" t="s">
        <v>258</v>
      </c>
      <c r="AT291" s="228" t="s">
        <v>254</v>
      </c>
      <c r="AU291" s="228" t="s">
        <v>78</v>
      </c>
      <c r="AY291" s="19" t="s">
        <v>252</v>
      </c>
      <c r="BE291" s="229">
        <f>IF(N291="základní",J291,0)</f>
        <v>0</v>
      </c>
      <c r="BF291" s="229">
        <f>IF(N291="snížená",J291,0)</f>
        <v>0</v>
      </c>
      <c r="BG291" s="229">
        <f>IF(N291="zákl. přenesená",J291,0)</f>
        <v>0</v>
      </c>
      <c r="BH291" s="229">
        <f>IF(N291="sníž. přenesená",J291,0)</f>
        <v>0</v>
      </c>
      <c r="BI291" s="229">
        <f>IF(N291="nulová",J291,0)</f>
        <v>0</v>
      </c>
      <c r="BJ291" s="19" t="s">
        <v>76</v>
      </c>
      <c r="BK291" s="229">
        <f>ROUND(I291*H291,2)</f>
        <v>0</v>
      </c>
      <c r="BL291" s="19" t="s">
        <v>258</v>
      </c>
      <c r="BM291" s="228" t="s">
        <v>7317</v>
      </c>
    </row>
    <row r="292" s="2" customFormat="1">
      <c r="A292" s="40"/>
      <c r="B292" s="41"/>
      <c r="C292" s="42"/>
      <c r="D292" s="230" t="s">
        <v>260</v>
      </c>
      <c r="E292" s="42"/>
      <c r="F292" s="231" t="s">
        <v>4138</v>
      </c>
      <c r="G292" s="42"/>
      <c r="H292" s="42"/>
      <c r="I292" s="232"/>
      <c r="J292" s="42"/>
      <c r="K292" s="42"/>
      <c r="L292" s="46"/>
      <c r="M292" s="233"/>
      <c r="N292" s="234"/>
      <c r="O292" s="86"/>
      <c r="P292" s="86"/>
      <c r="Q292" s="86"/>
      <c r="R292" s="86"/>
      <c r="S292" s="86"/>
      <c r="T292" s="87"/>
      <c r="U292" s="40"/>
      <c r="V292" s="40"/>
      <c r="W292" s="40"/>
      <c r="X292" s="40"/>
      <c r="Y292" s="40"/>
      <c r="Z292" s="40"/>
      <c r="AA292" s="40"/>
      <c r="AB292" s="40"/>
      <c r="AC292" s="40"/>
      <c r="AD292" s="40"/>
      <c r="AE292" s="40"/>
      <c r="AT292" s="19" t="s">
        <v>260</v>
      </c>
      <c r="AU292" s="19" t="s">
        <v>78</v>
      </c>
    </row>
    <row r="293" s="2" customFormat="1" ht="37.8" customHeight="1">
      <c r="A293" s="40"/>
      <c r="B293" s="41"/>
      <c r="C293" s="217" t="s">
        <v>718</v>
      </c>
      <c r="D293" s="217" t="s">
        <v>254</v>
      </c>
      <c r="E293" s="218" t="s">
        <v>4139</v>
      </c>
      <c r="F293" s="219" t="s">
        <v>4140</v>
      </c>
      <c r="G293" s="220" t="s">
        <v>187</v>
      </c>
      <c r="H293" s="221">
        <v>24.696300000000001</v>
      </c>
      <c r="I293" s="222"/>
      <c r="J293" s="223">
        <f>ROUND(I293*H293,2)</f>
        <v>0</v>
      </c>
      <c r="K293" s="219" t="s">
        <v>257</v>
      </c>
      <c r="L293" s="46"/>
      <c r="M293" s="224" t="s">
        <v>19</v>
      </c>
      <c r="N293" s="225" t="s">
        <v>40</v>
      </c>
      <c r="O293" s="86"/>
      <c r="P293" s="226">
        <f>O293*H293</f>
        <v>0</v>
      </c>
      <c r="Q293" s="226">
        <v>0.0057000000000000002</v>
      </c>
      <c r="R293" s="226">
        <f>Q293*H293</f>
        <v>0.14076891</v>
      </c>
      <c r="S293" s="226">
        <v>0</v>
      </c>
      <c r="T293" s="227">
        <f>S293*H293</f>
        <v>0</v>
      </c>
      <c r="U293" s="40"/>
      <c r="V293" s="40"/>
      <c r="W293" s="40"/>
      <c r="X293" s="40"/>
      <c r="Y293" s="40"/>
      <c r="Z293" s="40"/>
      <c r="AA293" s="40"/>
      <c r="AB293" s="40"/>
      <c r="AC293" s="40"/>
      <c r="AD293" s="40"/>
      <c r="AE293" s="40"/>
      <c r="AR293" s="228" t="s">
        <v>258</v>
      </c>
      <c r="AT293" s="228" t="s">
        <v>254</v>
      </c>
      <c r="AU293" s="228" t="s">
        <v>78</v>
      </c>
      <c r="AY293" s="19" t="s">
        <v>252</v>
      </c>
      <c r="BE293" s="229">
        <f>IF(N293="základní",J293,0)</f>
        <v>0</v>
      </c>
      <c r="BF293" s="229">
        <f>IF(N293="snížená",J293,0)</f>
        <v>0</v>
      </c>
      <c r="BG293" s="229">
        <f>IF(N293="zákl. přenesená",J293,0)</f>
        <v>0</v>
      </c>
      <c r="BH293" s="229">
        <f>IF(N293="sníž. přenesená",J293,0)</f>
        <v>0</v>
      </c>
      <c r="BI293" s="229">
        <f>IF(N293="nulová",J293,0)</f>
        <v>0</v>
      </c>
      <c r="BJ293" s="19" t="s">
        <v>76</v>
      </c>
      <c r="BK293" s="229">
        <f>ROUND(I293*H293,2)</f>
        <v>0</v>
      </c>
      <c r="BL293" s="19" t="s">
        <v>258</v>
      </c>
      <c r="BM293" s="228" t="s">
        <v>7318</v>
      </c>
    </row>
    <row r="294" s="2" customFormat="1">
      <c r="A294" s="40"/>
      <c r="B294" s="41"/>
      <c r="C294" s="42"/>
      <c r="D294" s="230" t="s">
        <v>260</v>
      </c>
      <c r="E294" s="42"/>
      <c r="F294" s="231" t="s">
        <v>4142</v>
      </c>
      <c r="G294" s="42"/>
      <c r="H294" s="42"/>
      <c r="I294" s="232"/>
      <c r="J294" s="42"/>
      <c r="K294" s="42"/>
      <c r="L294" s="46"/>
      <c r="M294" s="233"/>
      <c r="N294" s="234"/>
      <c r="O294" s="86"/>
      <c r="P294" s="86"/>
      <c r="Q294" s="86"/>
      <c r="R294" s="86"/>
      <c r="S294" s="86"/>
      <c r="T294" s="87"/>
      <c r="U294" s="40"/>
      <c r="V294" s="40"/>
      <c r="W294" s="40"/>
      <c r="X294" s="40"/>
      <c r="Y294" s="40"/>
      <c r="Z294" s="40"/>
      <c r="AA294" s="40"/>
      <c r="AB294" s="40"/>
      <c r="AC294" s="40"/>
      <c r="AD294" s="40"/>
      <c r="AE294" s="40"/>
      <c r="AT294" s="19" t="s">
        <v>260</v>
      </c>
      <c r="AU294" s="19" t="s">
        <v>78</v>
      </c>
    </row>
    <row r="295" s="2" customFormat="1" ht="24.15" customHeight="1">
      <c r="A295" s="40"/>
      <c r="B295" s="41"/>
      <c r="C295" s="217" t="s">
        <v>341</v>
      </c>
      <c r="D295" s="217" t="s">
        <v>254</v>
      </c>
      <c r="E295" s="218" t="s">
        <v>4187</v>
      </c>
      <c r="F295" s="219" t="s">
        <v>4188</v>
      </c>
      <c r="G295" s="220" t="s">
        <v>183</v>
      </c>
      <c r="H295" s="221">
        <v>29.199999999999999</v>
      </c>
      <c r="I295" s="222"/>
      <c r="J295" s="223">
        <f>ROUND(I295*H295,2)</f>
        <v>0</v>
      </c>
      <c r="K295" s="219" t="s">
        <v>257</v>
      </c>
      <c r="L295" s="46"/>
      <c r="M295" s="224" t="s">
        <v>19</v>
      </c>
      <c r="N295" s="225" t="s">
        <v>40</v>
      </c>
      <c r="O295" s="86"/>
      <c r="P295" s="226">
        <f>O295*H295</f>
        <v>0</v>
      </c>
      <c r="Q295" s="226">
        <v>0</v>
      </c>
      <c r="R295" s="226">
        <f>Q295*H295</f>
        <v>0</v>
      </c>
      <c r="S295" s="226">
        <v>0</v>
      </c>
      <c r="T295" s="227">
        <f>S295*H295</f>
        <v>0</v>
      </c>
      <c r="U295" s="40"/>
      <c r="V295" s="40"/>
      <c r="W295" s="40"/>
      <c r="X295" s="40"/>
      <c r="Y295" s="40"/>
      <c r="Z295" s="40"/>
      <c r="AA295" s="40"/>
      <c r="AB295" s="40"/>
      <c r="AC295" s="40"/>
      <c r="AD295" s="40"/>
      <c r="AE295" s="40"/>
      <c r="AR295" s="228" t="s">
        <v>258</v>
      </c>
      <c r="AT295" s="228" t="s">
        <v>254</v>
      </c>
      <c r="AU295" s="228" t="s">
        <v>78</v>
      </c>
      <c r="AY295" s="19" t="s">
        <v>252</v>
      </c>
      <c r="BE295" s="229">
        <f>IF(N295="základní",J295,0)</f>
        <v>0</v>
      </c>
      <c r="BF295" s="229">
        <f>IF(N295="snížená",J295,0)</f>
        <v>0</v>
      </c>
      <c r="BG295" s="229">
        <f>IF(N295="zákl. přenesená",J295,0)</f>
        <v>0</v>
      </c>
      <c r="BH295" s="229">
        <f>IF(N295="sníž. přenesená",J295,0)</f>
        <v>0</v>
      </c>
      <c r="BI295" s="229">
        <f>IF(N295="nulová",J295,0)</f>
        <v>0</v>
      </c>
      <c r="BJ295" s="19" t="s">
        <v>76</v>
      </c>
      <c r="BK295" s="229">
        <f>ROUND(I295*H295,2)</f>
        <v>0</v>
      </c>
      <c r="BL295" s="19" t="s">
        <v>258</v>
      </c>
      <c r="BM295" s="228" t="s">
        <v>4189</v>
      </c>
    </row>
    <row r="296" s="2" customFormat="1">
      <c r="A296" s="40"/>
      <c r="B296" s="41"/>
      <c r="C296" s="42"/>
      <c r="D296" s="230" t="s">
        <v>260</v>
      </c>
      <c r="E296" s="42"/>
      <c r="F296" s="231" t="s">
        <v>4190</v>
      </c>
      <c r="G296" s="42"/>
      <c r="H296" s="42"/>
      <c r="I296" s="232"/>
      <c r="J296" s="42"/>
      <c r="K296" s="42"/>
      <c r="L296" s="46"/>
      <c r="M296" s="233"/>
      <c r="N296" s="234"/>
      <c r="O296" s="86"/>
      <c r="P296" s="86"/>
      <c r="Q296" s="86"/>
      <c r="R296" s="86"/>
      <c r="S296" s="86"/>
      <c r="T296" s="87"/>
      <c r="U296" s="40"/>
      <c r="V296" s="40"/>
      <c r="W296" s="40"/>
      <c r="X296" s="40"/>
      <c r="Y296" s="40"/>
      <c r="Z296" s="40"/>
      <c r="AA296" s="40"/>
      <c r="AB296" s="40"/>
      <c r="AC296" s="40"/>
      <c r="AD296" s="40"/>
      <c r="AE296" s="40"/>
      <c r="AT296" s="19" t="s">
        <v>260</v>
      </c>
      <c r="AU296" s="19" t="s">
        <v>78</v>
      </c>
    </row>
    <row r="297" s="2" customFormat="1" ht="24.15" customHeight="1">
      <c r="A297" s="40"/>
      <c r="B297" s="41"/>
      <c r="C297" s="279" t="s">
        <v>730</v>
      </c>
      <c r="D297" s="279" t="s">
        <v>468</v>
      </c>
      <c r="E297" s="280" t="s">
        <v>4191</v>
      </c>
      <c r="F297" s="281" t="s">
        <v>4192</v>
      </c>
      <c r="G297" s="282" t="s">
        <v>183</v>
      </c>
      <c r="H297" s="283">
        <v>30.66</v>
      </c>
      <c r="I297" s="284"/>
      <c r="J297" s="285">
        <f>ROUND(I297*H297,2)</f>
        <v>0</v>
      </c>
      <c r="K297" s="281" t="s">
        <v>257</v>
      </c>
      <c r="L297" s="286"/>
      <c r="M297" s="287" t="s">
        <v>19</v>
      </c>
      <c r="N297" s="288" t="s">
        <v>40</v>
      </c>
      <c r="O297" s="86"/>
      <c r="P297" s="226">
        <f>O297*H297</f>
        <v>0</v>
      </c>
      <c r="Q297" s="226">
        <v>3.0000000000000001E-05</v>
      </c>
      <c r="R297" s="226">
        <f>Q297*H297</f>
        <v>0.00091980000000000002</v>
      </c>
      <c r="S297" s="226">
        <v>0</v>
      </c>
      <c r="T297" s="227">
        <f>S297*H297</f>
        <v>0</v>
      </c>
      <c r="U297" s="40"/>
      <c r="V297" s="40"/>
      <c r="W297" s="40"/>
      <c r="X297" s="40"/>
      <c r="Y297" s="40"/>
      <c r="Z297" s="40"/>
      <c r="AA297" s="40"/>
      <c r="AB297" s="40"/>
      <c r="AC297" s="40"/>
      <c r="AD297" s="40"/>
      <c r="AE297" s="40"/>
      <c r="AR297" s="228" t="s">
        <v>303</v>
      </c>
      <c r="AT297" s="228" t="s">
        <v>468</v>
      </c>
      <c r="AU297" s="228" t="s">
        <v>78</v>
      </c>
      <c r="AY297" s="19" t="s">
        <v>252</v>
      </c>
      <c r="BE297" s="229">
        <f>IF(N297="základní",J297,0)</f>
        <v>0</v>
      </c>
      <c r="BF297" s="229">
        <f>IF(N297="snížená",J297,0)</f>
        <v>0</v>
      </c>
      <c r="BG297" s="229">
        <f>IF(N297="zákl. přenesená",J297,0)</f>
        <v>0</v>
      </c>
      <c r="BH297" s="229">
        <f>IF(N297="sníž. přenesená",J297,0)</f>
        <v>0</v>
      </c>
      <c r="BI297" s="229">
        <f>IF(N297="nulová",J297,0)</f>
        <v>0</v>
      </c>
      <c r="BJ297" s="19" t="s">
        <v>76</v>
      </c>
      <c r="BK297" s="229">
        <f>ROUND(I297*H297,2)</f>
        <v>0</v>
      </c>
      <c r="BL297" s="19" t="s">
        <v>258</v>
      </c>
      <c r="BM297" s="228" t="s">
        <v>4193</v>
      </c>
    </row>
    <row r="298" s="13" customFormat="1">
      <c r="A298" s="13"/>
      <c r="B298" s="235"/>
      <c r="C298" s="236"/>
      <c r="D298" s="237" t="s">
        <v>262</v>
      </c>
      <c r="E298" s="238" t="s">
        <v>19</v>
      </c>
      <c r="F298" s="239" t="s">
        <v>6859</v>
      </c>
      <c r="G298" s="236"/>
      <c r="H298" s="238" t="s">
        <v>19</v>
      </c>
      <c r="I298" s="240"/>
      <c r="J298" s="236"/>
      <c r="K298" s="236"/>
      <c r="L298" s="241"/>
      <c r="M298" s="242"/>
      <c r="N298" s="243"/>
      <c r="O298" s="243"/>
      <c r="P298" s="243"/>
      <c r="Q298" s="243"/>
      <c r="R298" s="243"/>
      <c r="S298" s="243"/>
      <c r="T298" s="244"/>
      <c r="U298" s="13"/>
      <c r="V298" s="13"/>
      <c r="W298" s="13"/>
      <c r="X298" s="13"/>
      <c r="Y298" s="13"/>
      <c r="Z298" s="13"/>
      <c r="AA298" s="13"/>
      <c r="AB298" s="13"/>
      <c r="AC298" s="13"/>
      <c r="AD298" s="13"/>
      <c r="AE298" s="13"/>
      <c r="AT298" s="245" t="s">
        <v>262</v>
      </c>
      <c r="AU298" s="245" t="s">
        <v>78</v>
      </c>
      <c r="AV298" s="13" t="s">
        <v>76</v>
      </c>
      <c r="AW298" s="13" t="s">
        <v>31</v>
      </c>
      <c r="AX298" s="13" t="s">
        <v>69</v>
      </c>
      <c r="AY298" s="245" t="s">
        <v>252</v>
      </c>
    </row>
    <row r="299" s="13" customFormat="1">
      <c r="A299" s="13"/>
      <c r="B299" s="235"/>
      <c r="C299" s="236"/>
      <c r="D299" s="237" t="s">
        <v>262</v>
      </c>
      <c r="E299" s="238" t="s">
        <v>19</v>
      </c>
      <c r="F299" s="239" t="s">
        <v>7319</v>
      </c>
      <c r="G299" s="236"/>
      <c r="H299" s="238" t="s">
        <v>19</v>
      </c>
      <c r="I299" s="240"/>
      <c r="J299" s="236"/>
      <c r="K299" s="236"/>
      <c r="L299" s="241"/>
      <c r="M299" s="242"/>
      <c r="N299" s="243"/>
      <c r="O299" s="243"/>
      <c r="P299" s="243"/>
      <c r="Q299" s="243"/>
      <c r="R299" s="243"/>
      <c r="S299" s="243"/>
      <c r="T299" s="244"/>
      <c r="U299" s="13"/>
      <c r="V299" s="13"/>
      <c r="W299" s="13"/>
      <c r="X299" s="13"/>
      <c r="Y299" s="13"/>
      <c r="Z299" s="13"/>
      <c r="AA299" s="13"/>
      <c r="AB299" s="13"/>
      <c r="AC299" s="13"/>
      <c r="AD299" s="13"/>
      <c r="AE299" s="13"/>
      <c r="AT299" s="245" t="s">
        <v>262</v>
      </c>
      <c r="AU299" s="245" t="s">
        <v>78</v>
      </c>
      <c r="AV299" s="13" t="s">
        <v>76</v>
      </c>
      <c r="AW299" s="13" t="s">
        <v>31</v>
      </c>
      <c r="AX299" s="13" t="s">
        <v>69</v>
      </c>
      <c r="AY299" s="245" t="s">
        <v>252</v>
      </c>
    </row>
    <row r="300" s="14" customFormat="1">
      <c r="A300" s="14"/>
      <c r="B300" s="246"/>
      <c r="C300" s="247"/>
      <c r="D300" s="237" t="s">
        <v>262</v>
      </c>
      <c r="E300" s="248" t="s">
        <v>19</v>
      </c>
      <c r="F300" s="249" t="s">
        <v>7320</v>
      </c>
      <c r="G300" s="247"/>
      <c r="H300" s="250">
        <v>10.4</v>
      </c>
      <c r="I300" s="251"/>
      <c r="J300" s="247"/>
      <c r="K300" s="247"/>
      <c r="L300" s="252"/>
      <c r="M300" s="253"/>
      <c r="N300" s="254"/>
      <c r="O300" s="254"/>
      <c r="P300" s="254"/>
      <c r="Q300" s="254"/>
      <c r="R300" s="254"/>
      <c r="S300" s="254"/>
      <c r="T300" s="255"/>
      <c r="U300" s="14"/>
      <c r="V300" s="14"/>
      <c r="W300" s="14"/>
      <c r="X300" s="14"/>
      <c r="Y300" s="14"/>
      <c r="Z300" s="14"/>
      <c r="AA300" s="14"/>
      <c r="AB300" s="14"/>
      <c r="AC300" s="14"/>
      <c r="AD300" s="14"/>
      <c r="AE300" s="14"/>
      <c r="AT300" s="256" t="s">
        <v>262</v>
      </c>
      <c r="AU300" s="256" t="s">
        <v>78</v>
      </c>
      <c r="AV300" s="14" t="s">
        <v>78</v>
      </c>
      <c r="AW300" s="14" t="s">
        <v>31</v>
      </c>
      <c r="AX300" s="14" t="s">
        <v>69</v>
      </c>
      <c r="AY300" s="256" t="s">
        <v>252</v>
      </c>
    </row>
    <row r="301" s="16" customFormat="1">
      <c r="A301" s="16"/>
      <c r="B301" s="268"/>
      <c r="C301" s="269"/>
      <c r="D301" s="237" t="s">
        <v>262</v>
      </c>
      <c r="E301" s="270" t="s">
        <v>19</v>
      </c>
      <c r="F301" s="271" t="s">
        <v>333</v>
      </c>
      <c r="G301" s="269"/>
      <c r="H301" s="272">
        <v>10.4</v>
      </c>
      <c r="I301" s="273"/>
      <c r="J301" s="269"/>
      <c r="K301" s="269"/>
      <c r="L301" s="274"/>
      <c r="M301" s="275"/>
      <c r="N301" s="276"/>
      <c r="O301" s="276"/>
      <c r="P301" s="276"/>
      <c r="Q301" s="276"/>
      <c r="R301" s="276"/>
      <c r="S301" s="276"/>
      <c r="T301" s="277"/>
      <c r="U301" s="16"/>
      <c r="V301" s="16"/>
      <c r="W301" s="16"/>
      <c r="X301" s="16"/>
      <c r="Y301" s="16"/>
      <c r="Z301" s="16"/>
      <c r="AA301" s="16"/>
      <c r="AB301" s="16"/>
      <c r="AC301" s="16"/>
      <c r="AD301" s="16"/>
      <c r="AE301" s="16"/>
      <c r="AT301" s="278" t="s">
        <v>262</v>
      </c>
      <c r="AU301" s="278" t="s">
        <v>78</v>
      </c>
      <c r="AV301" s="16" t="s">
        <v>85</v>
      </c>
      <c r="AW301" s="16" t="s">
        <v>31</v>
      </c>
      <c r="AX301" s="16" t="s">
        <v>69</v>
      </c>
      <c r="AY301" s="278" t="s">
        <v>252</v>
      </c>
    </row>
    <row r="302" s="13" customFormat="1">
      <c r="A302" s="13"/>
      <c r="B302" s="235"/>
      <c r="C302" s="236"/>
      <c r="D302" s="237" t="s">
        <v>262</v>
      </c>
      <c r="E302" s="238" t="s">
        <v>19</v>
      </c>
      <c r="F302" s="239" t="s">
        <v>7321</v>
      </c>
      <c r="G302" s="236"/>
      <c r="H302" s="238" t="s">
        <v>19</v>
      </c>
      <c r="I302" s="240"/>
      <c r="J302" s="236"/>
      <c r="K302" s="236"/>
      <c r="L302" s="241"/>
      <c r="M302" s="242"/>
      <c r="N302" s="243"/>
      <c r="O302" s="243"/>
      <c r="P302" s="243"/>
      <c r="Q302" s="243"/>
      <c r="R302" s="243"/>
      <c r="S302" s="243"/>
      <c r="T302" s="244"/>
      <c r="U302" s="13"/>
      <c r="V302" s="13"/>
      <c r="W302" s="13"/>
      <c r="X302" s="13"/>
      <c r="Y302" s="13"/>
      <c r="Z302" s="13"/>
      <c r="AA302" s="13"/>
      <c r="AB302" s="13"/>
      <c r="AC302" s="13"/>
      <c r="AD302" s="13"/>
      <c r="AE302" s="13"/>
      <c r="AT302" s="245" t="s">
        <v>262</v>
      </c>
      <c r="AU302" s="245" t="s">
        <v>78</v>
      </c>
      <c r="AV302" s="13" t="s">
        <v>76</v>
      </c>
      <c r="AW302" s="13" t="s">
        <v>31</v>
      </c>
      <c r="AX302" s="13" t="s">
        <v>69</v>
      </c>
      <c r="AY302" s="245" t="s">
        <v>252</v>
      </c>
    </row>
    <row r="303" s="14" customFormat="1">
      <c r="A303" s="14"/>
      <c r="B303" s="246"/>
      <c r="C303" s="247"/>
      <c r="D303" s="237" t="s">
        <v>262</v>
      </c>
      <c r="E303" s="248" t="s">
        <v>19</v>
      </c>
      <c r="F303" s="249" t="s">
        <v>7322</v>
      </c>
      <c r="G303" s="247"/>
      <c r="H303" s="250">
        <v>18.800000000000001</v>
      </c>
      <c r="I303" s="251"/>
      <c r="J303" s="247"/>
      <c r="K303" s="247"/>
      <c r="L303" s="252"/>
      <c r="M303" s="253"/>
      <c r="N303" s="254"/>
      <c r="O303" s="254"/>
      <c r="P303" s="254"/>
      <c r="Q303" s="254"/>
      <c r="R303" s="254"/>
      <c r="S303" s="254"/>
      <c r="T303" s="255"/>
      <c r="U303" s="14"/>
      <c r="V303" s="14"/>
      <c r="W303" s="14"/>
      <c r="X303" s="14"/>
      <c r="Y303" s="14"/>
      <c r="Z303" s="14"/>
      <c r="AA303" s="14"/>
      <c r="AB303" s="14"/>
      <c r="AC303" s="14"/>
      <c r="AD303" s="14"/>
      <c r="AE303" s="14"/>
      <c r="AT303" s="256" t="s">
        <v>262</v>
      </c>
      <c r="AU303" s="256" t="s">
        <v>78</v>
      </c>
      <c r="AV303" s="14" t="s">
        <v>78</v>
      </c>
      <c r="AW303" s="14" t="s">
        <v>31</v>
      </c>
      <c r="AX303" s="14" t="s">
        <v>69</v>
      </c>
      <c r="AY303" s="256" t="s">
        <v>252</v>
      </c>
    </row>
    <row r="304" s="16" customFormat="1">
      <c r="A304" s="16"/>
      <c r="B304" s="268"/>
      <c r="C304" s="269"/>
      <c r="D304" s="237" t="s">
        <v>262</v>
      </c>
      <c r="E304" s="270" t="s">
        <v>19</v>
      </c>
      <c r="F304" s="271" t="s">
        <v>333</v>
      </c>
      <c r="G304" s="269"/>
      <c r="H304" s="272">
        <v>18.800000000000001</v>
      </c>
      <c r="I304" s="273"/>
      <c r="J304" s="269"/>
      <c r="K304" s="269"/>
      <c r="L304" s="274"/>
      <c r="M304" s="275"/>
      <c r="N304" s="276"/>
      <c r="O304" s="276"/>
      <c r="P304" s="276"/>
      <c r="Q304" s="276"/>
      <c r="R304" s="276"/>
      <c r="S304" s="276"/>
      <c r="T304" s="277"/>
      <c r="U304" s="16"/>
      <c r="V304" s="16"/>
      <c r="W304" s="16"/>
      <c r="X304" s="16"/>
      <c r="Y304" s="16"/>
      <c r="Z304" s="16"/>
      <c r="AA304" s="16"/>
      <c r="AB304" s="16"/>
      <c r="AC304" s="16"/>
      <c r="AD304" s="16"/>
      <c r="AE304" s="16"/>
      <c r="AT304" s="278" t="s">
        <v>262</v>
      </c>
      <c r="AU304" s="278" t="s">
        <v>78</v>
      </c>
      <c r="AV304" s="16" t="s">
        <v>85</v>
      </c>
      <c r="AW304" s="16" t="s">
        <v>31</v>
      </c>
      <c r="AX304" s="16" t="s">
        <v>69</v>
      </c>
      <c r="AY304" s="278" t="s">
        <v>252</v>
      </c>
    </row>
    <row r="305" s="15" customFormat="1">
      <c r="A305" s="15"/>
      <c r="B305" s="257"/>
      <c r="C305" s="258"/>
      <c r="D305" s="237" t="s">
        <v>262</v>
      </c>
      <c r="E305" s="259" t="s">
        <v>19</v>
      </c>
      <c r="F305" s="260" t="s">
        <v>265</v>
      </c>
      <c r="G305" s="258"/>
      <c r="H305" s="261">
        <v>29.199999999999999</v>
      </c>
      <c r="I305" s="262"/>
      <c r="J305" s="258"/>
      <c r="K305" s="258"/>
      <c r="L305" s="263"/>
      <c r="M305" s="264"/>
      <c r="N305" s="265"/>
      <c r="O305" s="265"/>
      <c r="P305" s="265"/>
      <c r="Q305" s="265"/>
      <c r="R305" s="265"/>
      <c r="S305" s="265"/>
      <c r="T305" s="266"/>
      <c r="U305" s="15"/>
      <c r="V305" s="15"/>
      <c r="W305" s="15"/>
      <c r="X305" s="15"/>
      <c r="Y305" s="15"/>
      <c r="Z305" s="15"/>
      <c r="AA305" s="15"/>
      <c r="AB305" s="15"/>
      <c r="AC305" s="15"/>
      <c r="AD305" s="15"/>
      <c r="AE305" s="15"/>
      <c r="AT305" s="267" t="s">
        <v>262</v>
      </c>
      <c r="AU305" s="267" t="s">
        <v>78</v>
      </c>
      <c r="AV305" s="15" t="s">
        <v>258</v>
      </c>
      <c r="AW305" s="15" t="s">
        <v>31</v>
      </c>
      <c r="AX305" s="15" t="s">
        <v>76</v>
      </c>
      <c r="AY305" s="267" t="s">
        <v>252</v>
      </c>
    </row>
    <row r="306" s="14" customFormat="1">
      <c r="A306" s="14"/>
      <c r="B306" s="246"/>
      <c r="C306" s="247"/>
      <c r="D306" s="237" t="s">
        <v>262</v>
      </c>
      <c r="E306" s="247"/>
      <c r="F306" s="249" t="s">
        <v>7323</v>
      </c>
      <c r="G306" s="247"/>
      <c r="H306" s="250">
        <v>30.66</v>
      </c>
      <c r="I306" s="251"/>
      <c r="J306" s="247"/>
      <c r="K306" s="247"/>
      <c r="L306" s="252"/>
      <c r="M306" s="253"/>
      <c r="N306" s="254"/>
      <c r="O306" s="254"/>
      <c r="P306" s="254"/>
      <c r="Q306" s="254"/>
      <c r="R306" s="254"/>
      <c r="S306" s="254"/>
      <c r="T306" s="255"/>
      <c r="U306" s="14"/>
      <c r="V306" s="14"/>
      <c r="W306" s="14"/>
      <c r="X306" s="14"/>
      <c r="Y306" s="14"/>
      <c r="Z306" s="14"/>
      <c r="AA306" s="14"/>
      <c r="AB306" s="14"/>
      <c r="AC306" s="14"/>
      <c r="AD306" s="14"/>
      <c r="AE306" s="14"/>
      <c r="AT306" s="256" t="s">
        <v>262</v>
      </c>
      <c r="AU306" s="256" t="s">
        <v>78</v>
      </c>
      <c r="AV306" s="14" t="s">
        <v>78</v>
      </c>
      <c r="AW306" s="14" t="s">
        <v>4</v>
      </c>
      <c r="AX306" s="14" t="s">
        <v>76</v>
      </c>
      <c r="AY306" s="256" t="s">
        <v>252</v>
      </c>
    </row>
    <row r="307" s="2" customFormat="1" ht="55.5" customHeight="1">
      <c r="A307" s="40"/>
      <c r="B307" s="41"/>
      <c r="C307" s="217" t="s">
        <v>473</v>
      </c>
      <c r="D307" s="217" t="s">
        <v>254</v>
      </c>
      <c r="E307" s="218" t="s">
        <v>462</v>
      </c>
      <c r="F307" s="219" t="s">
        <v>463</v>
      </c>
      <c r="G307" s="220" t="s">
        <v>183</v>
      </c>
      <c r="H307" s="221">
        <v>2.3999999999999999</v>
      </c>
      <c r="I307" s="222"/>
      <c r="J307" s="223">
        <f>ROUND(I307*H307,2)</f>
        <v>0</v>
      </c>
      <c r="K307" s="219" t="s">
        <v>257</v>
      </c>
      <c r="L307" s="46"/>
      <c r="M307" s="224" t="s">
        <v>19</v>
      </c>
      <c r="N307" s="225" t="s">
        <v>40</v>
      </c>
      <c r="O307" s="86"/>
      <c r="P307" s="226">
        <f>O307*H307</f>
        <v>0</v>
      </c>
      <c r="Q307" s="226">
        <v>0</v>
      </c>
      <c r="R307" s="226">
        <f>Q307*H307</f>
        <v>0</v>
      </c>
      <c r="S307" s="226">
        <v>0</v>
      </c>
      <c r="T307" s="227">
        <f>S307*H307</f>
        <v>0</v>
      </c>
      <c r="U307" s="40"/>
      <c r="V307" s="40"/>
      <c r="W307" s="40"/>
      <c r="X307" s="40"/>
      <c r="Y307" s="40"/>
      <c r="Z307" s="40"/>
      <c r="AA307" s="40"/>
      <c r="AB307" s="40"/>
      <c r="AC307" s="40"/>
      <c r="AD307" s="40"/>
      <c r="AE307" s="40"/>
      <c r="AR307" s="228" t="s">
        <v>258</v>
      </c>
      <c r="AT307" s="228" t="s">
        <v>254</v>
      </c>
      <c r="AU307" s="228" t="s">
        <v>78</v>
      </c>
      <c r="AY307" s="19" t="s">
        <v>252</v>
      </c>
      <c r="BE307" s="229">
        <f>IF(N307="základní",J307,0)</f>
        <v>0</v>
      </c>
      <c r="BF307" s="229">
        <f>IF(N307="snížená",J307,0)</f>
        <v>0</v>
      </c>
      <c r="BG307" s="229">
        <f>IF(N307="zákl. přenesená",J307,0)</f>
        <v>0</v>
      </c>
      <c r="BH307" s="229">
        <f>IF(N307="sníž. přenesená",J307,0)</f>
        <v>0</v>
      </c>
      <c r="BI307" s="229">
        <f>IF(N307="nulová",J307,0)</f>
        <v>0</v>
      </c>
      <c r="BJ307" s="19" t="s">
        <v>76</v>
      </c>
      <c r="BK307" s="229">
        <f>ROUND(I307*H307,2)</f>
        <v>0</v>
      </c>
      <c r="BL307" s="19" t="s">
        <v>258</v>
      </c>
      <c r="BM307" s="228" t="s">
        <v>4214</v>
      </c>
    </row>
    <row r="308" s="2" customFormat="1">
      <c r="A308" s="40"/>
      <c r="B308" s="41"/>
      <c r="C308" s="42"/>
      <c r="D308" s="230" t="s">
        <v>260</v>
      </c>
      <c r="E308" s="42"/>
      <c r="F308" s="231" t="s">
        <v>465</v>
      </c>
      <c r="G308" s="42"/>
      <c r="H308" s="42"/>
      <c r="I308" s="232"/>
      <c r="J308" s="42"/>
      <c r="K308" s="42"/>
      <c r="L308" s="46"/>
      <c r="M308" s="233"/>
      <c r="N308" s="234"/>
      <c r="O308" s="86"/>
      <c r="P308" s="86"/>
      <c r="Q308" s="86"/>
      <c r="R308" s="86"/>
      <c r="S308" s="86"/>
      <c r="T308" s="87"/>
      <c r="U308" s="40"/>
      <c r="V308" s="40"/>
      <c r="W308" s="40"/>
      <c r="X308" s="40"/>
      <c r="Y308" s="40"/>
      <c r="Z308" s="40"/>
      <c r="AA308" s="40"/>
      <c r="AB308" s="40"/>
      <c r="AC308" s="40"/>
      <c r="AD308" s="40"/>
      <c r="AE308" s="40"/>
      <c r="AT308" s="19" t="s">
        <v>260</v>
      </c>
      <c r="AU308" s="19" t="s">
        <v>78</v>
      </c>
    </row>
    <row r="309" s="13" customFormat="1">
      <c r="A309" s="13"/>
      <c r="B309" s="235"/>
      <c r="C309" s="236"/>
      <c r="D309" s="237" t="s">
        <v>262</v>
      </c>
      <c r="E309" s="238" t="s">
        <v>19</v>
      </c>
      <c r="F309" s="239" t="s">
        <v>891</v>
      </c>
      <c r="G309" s="236"/>
      <c r="H309" s="238" t="s">
        <v>19</v>
      </c>
      <c r="I309" s="240"/>
      <c r="J309" s="236"/>
      <c r="K309" s="236"/>
      <c r="L309" s="241"/>
      <c r="M309" s="242"/>
      <c r="N309" s="243"/>
      <c r="O309" s="243"/>
      <c r="P309" s="243"/>
      <c r="Q309" s="243"/>
      <c r="R309" s="243"/>
      <c r="S309" s="243"/>
      <c r="T309" s="244"/>
      <c r="U309" s="13"/>
      <c r="V309" s="13"/>
      <c r="W309" s="13"/>
      <c r="X309" s="13"/>
      <c r="Y309" s="13"/>
      <c r="Z309" s="13"/>
      <c r="AA309" s="13"/>
      <c r="AB309" s="13"/>
      <c r="AC309" s="13"/>
      <c r="AD309" s="13"/>
      <c r="AE309" s="13"/>
      <c r="AT309" s="245" t="s">
        <v>262</v>
      </c>
      <c r="AU309" s="245" t="s">
        <v>78</v>
      </c>
      <c r="AV309" s="13" t="s">
        <v>76</v>
      </c>
      <c r="AW309" s="13" t="s">
        <v>31</v>
      </c>
      <c r="AX309" s="13" t="s">
        <v>69</v>
      </c>
      <c r="AY309" s="245" t="s">
        <v>252</v>
      </c>
    </row>
    <row r="310" s="14" customFormat="1">
      <c r="A310" s="14"/>
      <c r="B310" s="246"/>
      <c r="C310" s="247"/>
      <c r="D310" s="237" t="s">
        <v>262</v>
      </c>
      <c r="E310" s="248" t="s">
        <v>19</v>
      </c>
      <c r="F310" s="249" t="s">
        <v>7324</v>
      </c>
      <c r="G310" s="247"/>
      <c r="H310" s="250">
        <v>2.3999999999999999</v>
      </c>
      <c r="I310" s="251"/>
      <c r="J310" s="247"/>
      <c r="K310" s="247"/>
      <c r="L310" s="252"/>
      <c r="M310" s="253"/>
      <c r="N310" s="254"/>
      <c r="O310" s="254"/>
      <c r="P310" s="254"/>
      <c r="Q310" s="254"/>
      <c r="R310" s="254"/>
      <c r="S310" s="254"/>
      <c r="T310" s="255"/>
      <c r="U310" s="14"/>
      <c r="V310" s="14"/>
      <c r="W310" s="14"/>
      <c r="X310" s="14"/>
      <c r="Y310" s="14"/>
      <c r="Z310" s="14"/>
      <c r="AA310" s="14"/>
      <c r="AB310" s="14"/>
      <c r="AC310" s="14"/>
      <c r="AD310" s="14"/>
      <c r="AE310" s="14"/>
      <c r="AT310" s="256" t="s">
        <v>262</v>
      </c>
      <c r="AU310" s="256" t="s">
        <v>78</v>
      </c>
      <c r="AV310" s="14" t="s">
        <v>78</v>
      </c>
      <c r="AW310" s="14" t="s">
        <v>31</v>
      </c>
      <c r="AX310" s="14" t="s">
        <v>69</v>
      </c>
      <c r="AY310" s="256" t="s">
        <v>252</v>
      </c>
    </row>
    <row r="311" s="15" customFormat="1">
      <c r="A311" s="15"/>
      <c r="B311" s="257"/>
      <c r="C311" s="258"/>
      <c r="D311" s="237" t="s">
        <v>262</v>
      </c>
      <c r="E311" s="259" t="s">
        <v>19</v>
      </c>
      <c r="F311" s="260" t="s">
        <v>265</v>
      </c>
      <c r="G311" s="258"/>
      <c r="H311" s="261">
        <v>2.3999999999999999</v>
      </c>
      <c r="I311" s="262"/>
      <c r="J311" s="258"/>
      <c r="K311" s="258"/>
      <c r="L311" s="263"/>
      <c r="M311" s="264"/>
      <c r="N311" s="265"/>
      <c r="O311" s="265"/>
      <c r="P311" s="265"/>
      <c r="Q311" s="265"/>
      <c r="R311" s="265"/>
      <c r="S311" s="265"/>
      <c r="T311" s="266"/>
      <c r="U311" s="15"/>
      <c r="V311" s="15"/>
      <c r="W311" s="15"/>
      <c r="X311" s="15"/>
      <c r="Y311" s="15"/>
      <c r="Z311" s="15"/>
      <c r="AA311" s="15"/>
      <c r="AB311" s="15"/>
      <c r="AC311" s="15"/>
      <c r="AD311" s="15"/>
      <c r="AE311" s="15"/>
      <c r="AT311" s="267" t="s">
        <v>262</v>
      </c>
      <c r="AU311" s="267" t="s">
        <v>78</v>
      </c>
      <c r="AV311" s="15" t="s">
        <v>258</v>
      </c>
      <c r="AW311" s="15" t="s">
        <v>31</v>
      </c>
      <c r="AX311" s="15" t="s">
        <v>76</v>
      </c>
      <c r="AY311" s="267" t="s">
        <v>252</v>
      </c>
    </row>
    <row r="312" s="2" customFormat="1" ht="24.15" customHeight="1">
      <c r="A312" s="40"/>
      <c r="B312" s="41"/>
      <c r="C312" s="279" t="s">
        <v>576</v>
      </c>
      <c r="D312" s="279" t="s">
        <v>468</v>
      </c>
      <c r="E312" s="280" t="s">
        <v>469</v>
      </c>
      <c r="F312" s="281" t="s">
        <v>470</v>
      </c>
      <c r="G312" s="282" t="s">
        <v>183</v>
      </c>
      <c r="H312" s="283">
        <v>2.52</v>
      </c>
      <c r="I312" s="284"/>
      <c r="J312" s="285">
        <f>ROUND(I312*H312,2)</f>
        <v>0</v>
      </c>
      <c r="K312" s="281" t="s">
        <v>257</v>
      </c>
      <c r="L312" s="286"/>
      <c r="M312" s="287" t="s">
        <v>19</v>
      </c>
      <c r="N312" s="288" t="s">
        <v>40</v>
      </c>
      <c r="O312" s="86"/>
      <c r="P312" s="226">
        <f>O312*H312</f>
        <v>0</v>
      </c>
      <c r="Q312" s="226">
        <v>4.0000000000000003E-05</v>
      </c>
      <c r="R312" s="226">
        <f>Q312*H312</f>
        <v>0.00010080000000000001</v>
      </c>
      <c r="S312" s="226">
        <v>0</v>
      </c>
      <c r="T312" s="227">
        <f>S312*H312</f>
        <v>0</v>
      </c>
      <c r="U312" s="40"/>
      <c r="V312" s="40"/>
      <c r="W312" s="40"/>
      <c r="X312" s="40"/>
      <c r="Y312" s="40"/>
      <c r="Z312" s="40"/>
      <c r="AA312" s="40"/>
      <c r="AB312" s="40"/>
      <c r="AC312" s="40"/>
      <c r="AD312" s="40"/>
      <c r="AE312" s="40"/>
      <c r="AR312" s="228" t="s">
        <v>303</v>
      </c>
      <c r="AT312" s="228" t="s">
        <v>468</v>
      </c>
      <c r="AU312" s="228" t="s">
        <v>78</v>
      </c>
      <c r="AY312" s="19" t="s">
        <v>252</v>
      </c>
      <c r="BE312" s="229">
        <f>IF(N312="základní",J312,0)</f>
        <v>0</v>
      </c>
      <c r="BF312" s="229">
        <f>IF(N312="snížená",J312,0)</f>
        <v>0</v>
      </c>
      <c r="BG312" s="229">
        <f>IF(N312="zákl. přenesená",J312,0)</f>
        <v>0</v>
      </c>
      <c r="BH312" s="229">
        <f>IF(N312="sníž. přenesená",J312,0)</f>
        <v>0</v>
      </c>
      <c r="BI312" s="229">
        <f>IF(N312="nulová",J312,0)</f>
        <v>0</v>
      </c>
      <c r="BJ312" s="19" t="s">
        <v>76</v>
      </c>
      <c r="BK312" s="229">
        <f>ROUND(I312*H312,2)</f>
        <v>0</v>
      </c>
      <c r="BL312" s="19" t="s">
        <v>258</v>
      </c>
      <c r="BM312" s="228" t="s">
        <v>4217</v>
      </c>
    </row>
    <row r="313" s="14" customFormat="1">
      <c r="A313" s="14"/>
      <c r="B313" s="246"/>
      <c r="C313" s="247"/>
      <c r="D313" s="237" t="s">
        <v>262</v>
      </c>
      <c r="E313" s="247"/>
      <c r="F313" s="249" t="s">
        <v>7325</v>
      </c>
      <c r="G313" s="247"/>
      <c r="H313" s="250">
        <v>2.52</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262</v>
      </c>
      <c r="AU313" s="256" t="s">
        <v>78</v>
      </c>
      <c r="AV313" s="14" t="s">
        <v>78</v>
      </c>
      <c r="AW313" s="14" t="s">
        <v>4</v>
      </c>
      <c r="AX313" s="14" t="s">
        <v>76</v>
      </c>
      <c r="AY313" s="256" t="s">
        <v>252</v>
      </c>
    </row>
    <row r="314" s="12" customFormat="1" ht="22.8" customHeight="1">
      <c r="A314" s="12"/>
      <c r="B314" s="201"/>
      <c r="C314" s="202"/>
      <c r="D314" s="203" t="s">
        <v>68</v>
      </c>
      <c r="E314" s="215" t="s">
        <v>7326</v>
      </c>
      <c r="F314" s="215" t="s">
        <v>7327</v>
      </c>
      <c r="G314" s="202"/>
      <c r="H314" s="202"/>
      <c r="I314" s="205"/>
      <c r="J314" s="216">
        <f>BK314</f>
        <v>0</v>
      </c>
      <c r="K314" s="202"/>
      <c r="L314" s="207"/>
      <c r="M314" s="208"/>
      <c r="N314" s="209"/>
      <c r="O314" s="209"/>
      <c r="P314" s="210">
        <f>SUM(P315:P748)</f>
        <v>0</v>
      </c>
      <c r="Q314" s="209"/>
      <c r="R314" s="210">
        <f>SUM(R315:R748)</f>
        <v>9.8920916809999984</v>
      </c>
      <c r="S314" s="209"/>
      <c r="T314" s="211">
        <f>SUM(T315:T748)</f>
        <v>0</v>
      </c>
      <c r="U314" s="12"/>
      <c r="V314" s="12"/>
      <c r="W314" s="12"/>
      <c r="X314" s="12"/>
      <c r="Y314" s="12"/>
      <c r="Z314" s="12"/>
      <c r="AA314" s="12"/>
      <c r="AB314" s="12"/>
      <c r="AC314" s="12"/>
      <c r="AD314" s="12"/>
      <c r="AE314" s="12"/>
      <c r="AR314" s="212" t="s">
        <v>76</v>
      </c>
      <c r="AT314" s="213" t="s">
        <v>68</v>
      </c>
      <c r="AU314" s="213" t="s">
        <v>76</v>
      </c>
      <c r="AY314" s="212" t="s">
        <v>252</v>
      </c>
      <c r="BK314" s="214">
        <f>SUM(BK315:BK748)</f>
        <v>0</v>
      </c>
    </row>
    <row r="315" s="2" customFormat="1" ht="24.15" customHeight="1">
      <c r="A315" s="40"/>
      <c r="B315" s="41"/>
      <c r="C315" s="217" t="s">
        <v>749</v>
      </c>
      <c r="D315" s="217" t="s">
        <v>254</v>
      </c>
      <c r="E315" s="218" t="s">
        <v>4265</v>
      </c>
      <c r="F315" s="219" t="s">
        <v>4266</v>
      </c>
      <c r="G315" s="220" t="s">
        <v>183</v>
      </c>
      <c r="H315" s="221">
        <v>88.569999999999993</v>
      </c>
      <c r="I315" s="222"/>
      <c r="J315" s="223">
        <f>ROUND(I315*H315,2)</f>
        <v>0</v>
      </c>
      <c r="K315" s="219" t="s">
        <v>257</v>
      </c>
      <c r="L315" s="46"/>
      <c r="M315" s="224" t="s">
        <v>19</v>
      </c>
      <c r="N315" s="225" t="s">
        <v>40</v>
      </c>
      <c r="O315" s="86"/>
      <c r="P315" s="226">
        <f>O315*H315</f>
        <v>0</v>
      </c>
      <c r="Q315" s="226">
        <v>3.0000000000000001E-05</v>
      </c>
      <c r="R315" s="226">
        <f>Q315*H315</f>
        <v>0.0026570999999999999</v>
      </c>
      <c r="S315" s="226">
        <v>0</v>
      </c>
      <c r="T315" s="227">
        <f>S315*H315</f>
        <v>0</v>
      </c>
      <c r="U315" s="40"/>
      <c r="V315" s="40"/>
      <c r="W315" s="40"/>
      <c r="X315" s="40"/>
      <c r="Y315" s="40"/>
      <c r="Z315" s="40"/>
      <c r="AA315" s="40"/>
      <c r="AB315" s="40"/>
      <c r="AC315" s="40"/>
      <c r="AD315" s="40"/>
      <c r="AE315" s="40"/>
      <c r="AR315" s="228" t="s">
        <v>258</v>
      </c>
      <c r="AT315" s="228" t="s">
        <v>254</v>
      </c>
      <c r="AU315" s="228" t="s">
        <v>78</v>
      </c>
      <c r="AY315" s="19" t="s">
        <v>252</v>
      </c>
      <c r="BE315" s="229">
        <f>IF(N315="základní",J315,0)</f>
        <v>0</v>
      </c>
      <c r="BF315" s="229">
        <f>IF(N315="snížená",J315,0)</f>
        <v>0</v>
      </c>
      <c r="BG315" s="229">
        <f>IF(N315="zákl. přenesená",J315,0)</f>
        <v>0</v>
      </c>
      <c r="BH315" s="229">
        <f>IF(N315="sníž. přenesená",J315,0)</f>
        <v>0</v>
      </c>
      <c r="BI315" s="229">
        <f>IF(N315="nulová",J315,0)</f>
        <v>0</v>
      </c>
      <c r="BJ315" s="19" t="s">
        <v>76</v>
      </c>
      <c r="BK315" s="229">
        <f>ROUND(I315*H315,2)</f>
        <v>0</v>
      </c>
      <c r="BL315" s="19" t="s">
        <v>258</v>
      </c>
      <c r="BM315" s="228" t="s">
        <v>4267</v>
      </c>
    </row>
    <row r="316" s="2" customFormat="1">
      <c r="A316" s="40"/>
      <c r="B316" s="41"/>
      <c r="C316" s="42"/>
      <c r="D316" s="230" t="s">
        <v>260</v>
      </c>
      <c r="E316" s="42"/>
      <c r="F316" s="231" t="s">
        <v>4268</v>
      </c>
      <c r="G316" s="42"/>
      <c r="H316" s="42"/>
      <c r="I316" s="232"/>
      <c r="J316" s="42"/>
      <c r="K316" s="42"/>
      <c r="L316" s="46"/>
      <c r="M316" s="233"/>
      <c r="N316" s="234"/>
      <c r="O316" s="86"/>
      <c r="P316" s="86"/>
      <c r="Q316" s="86"/>
      <c r="R316" s="86"/>
      <c r="S316" s="86"/>
      <c r="T316" s="87"/>
      <c r="U316" s="40"/>
      <c r="V316" s="40"/>
      <c r="W316" s="40"/>
      <c r="X316" s="40"/>
      <c r="Y316" s="40"/>
      <c r="Z316" s="40"/>
      <c r="AA316" s="40"/>
      <c r="AB316" s="40"/>
      <c r="AC316" s="40"/>
      <c r="AD316" s="40"/>
      <c r="AE316" s="40"/>
      <c r="AT316" s="19" t="s">
        <v>260</v>
      </c>
      <c r="AU316" s="19" t="s">
        <v>78</v>
      </c>
    </row>
    <row r="317" s="13" customFormat="1">
      <c r="A317" s="13"/>
      <c r="B317" s="235"/>
      <c r="C317" s="236"/>
      <c r="D317" s="237" t="s">
        <v>262</v>
      </c>
      <c r="E317" s="238" t="s">
        <v>19</v>
      </c>
      <c r="F317" s="239" t="s">
        <v>7328</v>
      </c>
      <c r="G317" s="236"/>
      <c r="H317" s="238" t="s">
        <v>19</v>
      </c>
      <c r="I317" s="240"/>
      <c r="J317" s="236"/>
      <c r="K317" s="236"/>
      <c r="L317" s="241"/>
      <c r="M317" s="242"/>
      <c r="N317" s="243"/>
      <c r="O317" s="243"/>
      <c r="P317" s="243"/>
      <c r="Q317" s="243"/>
      <c r="R317" s="243"/>
      <c r="S317" s="243"/>
      <c r="T317" s="244"/>
      <c r="U317" s="13"/>
      <c r="V317" s="13"/>
      <c r="W317" s="13"/>
      <c r="X317" s="13"/>
      <c r="Y317" s="13"/>
      <c r="Z317" s="13"/>
      <c r="AA317" s="13"/>
      <c r="AB317" s="13"/>
      <c r="AC317" s="13"/>
      <c r="AD317" s="13"/>
      <c r="AE317" s="13"/>
      <c r="AT317" s="245" t="s">
        <v>262</v>
      </c>
      <c r="AU317" s="245" t="s">
        <v>78</v>
      </c>
      <c r="AV317" s="13" t="s">
        <v>76</v>
      </c>
      <c r="AW317" s="13" t="s">
        <v>31</v>
      </c>
      <c r="AX317" s="13" t="s">
        <v>69</v>
      </c>
      <c r="AY317" s="245" t="s">
        <v>252</v>
      </c>
    </row>
    <row r="318" s="13" customFormat="1">
      <c r="A318" s="13"/>
      <c r="B318" s="235"/>
      <c r="C318" s="236"/>
      <c r="D318" s="237" t="s">
        <v>262</v>
      </c>
      <c r="E318" s="238" t="s">
        <v>19</v>
      </c>
      <c r="F318" s="239" t="s">
        <v>7092</v>
      </c>
      <c r="G318" s="236"/>
      <c r="H318" s="238" t="s">
        <v>19</v>
      </c>
      <c r="I318" s="240"/>
      <c r="J318" s="236"/>
      <c r="K318" s="236"/>
      <c r="L318" s="241"/>
      <c r="M318" s="242"/>
      <c r="N318" s="243"/>
      <c r="O318" s="243"/>
      <c r="P318" s="243"/>
      <c r="Q318" s="243"/>
      <c r="R318" s="243"/>
      <c r="S318" s="243"/>
      <c r="T318" s="244"/>
      <c r="U318" s="13"/>
      <c r="V318" s="13"/>
      <c r="W318" s="13"/>
      <c r="X318" s="13"/>
      <c r="Y318" s="13"/>
      <c r="Z318" s="13"/>
      <c r="AA318" s="13"/>
      <c r="AB318" s="13"/>
      <c r="AC318" s="13"/>
      <c r="AD318" s="13"/>
      <c r="AE318" s="13"/>
      <c r="AT318" s="245" t="s">
        <v>262</v>
      </c>
      <c r="AU318" s="245" t="s">
        <v>78</v>
      </c>
      <c r="AV318" s="13" t="s">
        <v>76</v>
      </c>
      <c r="AW318" s="13" t="s">
        <v>31</v>
      </c>
      <c r="AX318" s="13" t="s">
        <v>69</v>
      </c>
      <c r="AY318" s="245" t="s">
        <v>252</v>
      </c>
    </row>
    <row r="319" s="14" customFormat="1">
      <c r="A319" s="14"/>
      <c r="B319" s="246"/>
      <c r="C319" s="247"/>
      <c r="D319" s="237" t="s">
        <v>262</v>
      </c>
      <c r="E319" s="248" t="s">
        <v>19</v>
      </c>
      <c r="F319" s="249" t="s">
        <v>7329</v>
      </c>
      <c r="G319" s="247"/>
      <c r="H319" s="250">
        <v>3.2999999999999998</v>
      </c>
      <c r="I319" s="251"/>
      <c r="J319" s="247"/>
      <c r="K319" s="247"/>
      <c r="L319" s="252"/>
      <c r="M319" s="253"/>
      <c r="N319" s="254"/>
      <c r="O319" s="254"/>
      <c r="P319" s="254"/>
      <c r="Q319" s="254"/>
      <c r="R319" s="254"/>
      <c r="S319" s="254"/>
      <c r="T319" s="255"/>
      <c r="U319" s="14"/>
      <c r="V319" s="14"/>
      <c r="W319" s="14"/>
      <c r="X319" s="14"/>
      <c r="Y319" s="14"/>
      <c r="Z319" s="14"/>
      <c r="AA319" s="14"/>
      <c r="AB319" s="14"/>
      <c r="AC319" s="14"/>
      <c r="AD319" s="14"/>
      <c r="AE319" s="14"/>
      <c r="AT319" s="256" t="s">
        <v>262</v>
      </c>
      <c r="AU319" s="256" t="s">
        <v>78</v>
      </c>
      <c r="AV319" s="14" t="s">
        <v>78</v>
      </c>
      <c r="AW319" s="14" t="s">
        <v>31</v>
      </c>
      <c r="AX319" s="14" t="s">
        <v>69</v>
      </c>
      <c r="AY319" s="256" t="s">
        <v>252</v>
      </c>
    </row>
    <row r="320" s="14" customFormat="1">
      <c r="A320" s="14"/>
      <c r="B320" s="246"/>
      <c r="C320" s="247"/>
      <c r="D320" s="237" t="s">
        <v>262</v>
      </c>
      <c r="E320" s="248" t="s">
        <v>19</v>
      </c>
      <c r="F320" s="249" t="s">
        <v>7330</v>
      </c>
      <c r="G320" s="247"/>
      <c r="H320" s="250">
        <v>16.565000000000001</v>
      </c>
      <c r="I320" s="251"/>
      <c r="J320" s="247"/>
      <c r="K320" s="247"/>
      <c r="L320" s="252"/>
      <c r="M320" s="253"/>
      <c r="N320" s="254"/>
      <c r="O320" s="254"/>
      <c r="P320" s="254"/>
      <c r="Q320" s="254"/>
      <c r="R320" s="254"/>
      <c r="S320" s="254"/>
      <c r="T320" s="255"/>
      <c r="U320" s="14"/>
      <c r="V320" s="14"/>
      <c r="W320" s="14"/>
      <c r="X320" s="14"/>
      <c r="Y320" s="14"/>
      <c r="Z320" s="14"/>
      <c r="AA320" s="14"/>
      <c r="AB320" s="14"/>
      <c r="AC320" s="14"/>
      <c r="AD320" s="14"/>
      <c r="AE320" s="14"/>
      <c r="AT320" s="256" t="s">
        <v>262</v>
      </c>
      <c r="AU320" s="256" t="s">
        <v>78</v>
      </c>
      <c r="AV320" s="14" t="s">
        <v>78</v>
      </c>
      <c r="AW320" s="14" t="s">
        <v>31</v>
      </c>
      <c r="AX320" s="14" t="s">
        <v>69</v>
      </c>
      <c r="AY320" s="256" t="s">
        <v>252</v>
      </c>
    </row>
    <row r="321" s="14" customFormat="1">
      <c r="A321" s="14"/>
      <c r="B321" s="246"/>
      <c r="C321" s="247"/>
      <c r="D321" s="237" t="s">
        <v>262</v>
      </c>
      <c r="E321" s="248" t="s">
        <v>19</v>
      </c>
      <c r="F321" s="249" t="s">
        <v>7331</v>
      </c>
      <c r="G321" s="247"/>
      <c r="H321" s="250">
        <v>8.1600000000000001</v>
      </c>
      <c r="I321" s="251"/>
      <c r="J321" s="247"/>
      <c r="K321" s="247"/>
      <c r="L321" s="252"/>
      <c r="M321" s="253"/>
      <c r="N321" s="254"/>
      <c r="O321" s="254"/>
      <c r="P321" s="254"/>
      <c r="Q321" s="254"/>
      <c r="R321" s="254"/>
      <c r="S321" s="254"/>
      <c r="T321" s="255"/>
      <c r="U321" s="14"/>
      <c r="V321" s="14"/>
      <c r="W321" s="14"/>
      <c r="X321" s="14"/>
      <c r="Y321" s="14"/>
      <c r="Z321" s="14"/>
      <c r="AA321" s="14"/>
      <c r="AB321" s="14"/>
      <c r="AC321" s="14"/>
      <c r="AD321" s="14"/>
      <c r="AE321" s="14"/>
      <c r="AT321" s="256" t="s">
        <v>262</v>
      </c>
      <c r="AU321" s="256" t="s">
        <v>78</v>
      </c>
      <c r="AV321" s="14" t="s">
        <v>78</v>
      </c>
      <c r="AW321" s="14" t="s">
        <v>31</v>
      </c>
      <c r="AX321" s="14" t="s">
        <v>69</v>
      </c>
      <c r="AY321" s="256" t="s">
        <v>252</v>
      </c>
    </row>
    <row r="322" s="14" customFormat="1">
      <c r="A322" s="14"/>
      <c r="B322" s="246"/>
      <c r="C322" s="247"/>
      <c r="D322" s="237" t="s">
        <v>262</v>
      </c>
      <c r="E322" s="248" t="s">
        <v>19</v>
      </c>
      <c r="F322" s="249" t="s">
        <v>7332</v>
      </c>
      <c r="G322" s="247"/>
      <c r="H322" s="250">
        <v>16.870000000000001</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262</v>
      </c>
      <c r="AU322" s="256" t="s">
        <v>78</v>
      </c>
      <c r="AV322" s="14" t="s">
        <v>78</v>
      </c>
      <c r="AW322" s="14" t="s">
        <v>31</v>
      </c>
      <c r="AX322" s="14" t="s">
        <v>69</v>
      </c>
      <c r="AY322" s="256" t="s">
        <v>252</v>
      </c>
    </row>
    <row r="323" s="14" customFormat="1">
      <c r="A323" s="14"/>
      <c r="B323" s="246"/>
      <c r="C323" s="247"/>
      <c r="D323" s="237" t="s">
        <v>262</v>
      </c>
      <c r="E323" s="248" t="s">
        <v>19</v>
      </c>
      <c r="F323" s="249" t="s">
        <v>7333</v>
      </c>
      <c r="G323" s="247"/>
      <c r="H323" s="250">
        <v>2.8199999999999998</v>
      </c>
      <c r="I323" s="251"/>
      <c r="J323" s="247"/>
      <c r="K323" s="247"/>
      <c r="L323" s="252"/>
      <c r="M323" s="253"/>
      <c r="N323" s="254"/>
      <c r="O323" s="254"/>
      <c r="P323" s="254"/>
      <c r="Q323" s="254"/>
      <c r="R323" s="254"/>
      <c r="S323" s="254"/>
      <c r="T323" s="255"/>
      <c r="U323" s="14"/>
      <c r="V323" s="14"/>
      <c r="W323" s="14"/>
      <c r="X323" s="14"/>
      <c r="Y323" s="14"/>
      <c r="Z323" s="14"/>
      <c r="AA323" s="14"/>
      <c r="AB323" s="14"/>
      <c r="AC323" s="14"/>
      <c r="AD323" s="14"/>
      <c r="AE323" s="14"/>
      <c r="AT323" s="256" t="s">
        <v>262</v>
      </c>
      <c r="AU323" s="256" t="s">
        <v>78</v>
      </c>
      <c r="AV323" s="14" t="s">
        <v>78</v>
      </c>
      <c r="AW323" s="14" t="s">
        <v>31</v>
      </c>
      <c r="AX323" s="14" t="s">
        <v>69</v>
      </c>
      <c r="AY323" s="256" t="s">
        <v>252</v>
      </c>
    </row>
    <row r="324" s="14" customFormat="1">
      <c r="A324" s="14"/>
      <c r="B324" s="246"/>
      <c r="C324" s="247"/>
      <c r="D324" s="237" t="s">
        <v>262</v>
      </c>
      <c r="E324" s="248" t="s">
        <v>19</v>
      </c>
      <c r="F324" s="249" t="s">
        <v>7334</v>
      </c>
      <c r="G324" s="247"/>
      <c r="H324" s="250">
        <v>15.23</v>
      </c>
      <c r="I324" s="251"/>
      <c r="J324" s="247"/>
      <c r="K324" s="247"/>
      <c r="L324" s="252"/>
      <c r="M324" s="253"/>
      <c r="N324" s="254"/>
      <c r="O324" s="254"/>
      <c r="P324" s="254"/>
      <c r="Q324" s="254"/>
      <c r="R324" s="254"/>
      <c r="S324" s="254"/>
      <c r="T324" s="255"/>
      <c r="U324" s="14"/>
      <c r="V324" s="14"/>
      <c r="W324" s="14"/>
      <c r="X324" s="14"/>
      <c r="Y324" s="14"/>
      <c r="Z324" s="14"/>
      <c r="AA324" s="14"/>
      <c r="AB324" s="14"/>
      <c r="AC324" s="14"/>
      <c r="AD324" s="14"/>
      <c r="AE324" s="14"/>
      <c r="AT324" s="256" t="s">
        <v>262</v>
      </c>
      <c r="AU324" s="256" t="s">
        <v>78</v>
      </c>
      <c r="AV324" s="14" t="s">
        <v>78</v>
      </c>
      <c r="AW324" s="14" t="s">
        <v>31</v>
      </c>
      <c r="AX324" s="14" t="s">
        <v>69</v>
      </c>
      <c r="AY324" s="256" t="s">
        <v>252</v>
      </c>
    </row>
    <row r="325" s="14" customFormat="1">
      <c r="A325" s="14"/>
      <c r="B325" s="246"/>
      <c r="C325" s="247"/>
      <c r="D325" s="237" t="s">
        <v>262</v>
      </c>
      <c r="E325" s="248" t="s">
        <v>19</v>
      </c>
      <c r="F325" s="249" t="s">
        <v>7335</v>
      </c>
      <c r="G325" s="247"/>
      <c r="H325" s="250">
        <v>9.0600000000000005</v>
      </c>
      <c r="I325" s="251"/>
      <c r="J325" s="247"/>
      <c r="K325" s="247"/>
      <c r="L325" s="252"/>
      <c r="M325" s="253"/>
      <c r="N325" s="254"/>
      <c r="O325" s="254"/>
      <c r="P325" s="254"/>
      <c r="Q325" s="254"/>
      <c r="R325" s="254"/>
      <c r="S325" s="254"/>
      <c r="T325" s="255"/>
      <c r="U325" s="14"/>
      <c r="V325" s="14"/>
      <c r="W325" s="14"/>
      <c r="X325" s="14"/>
      <c r="Y325" s="14"/>
      <c r="Z325" s="14"/>
      <c r="AA325" s="14"/>
      <c r="AB325" s="14"/>
      <c r="AC325" s="14"/>
      <c r="AD325" s="14"/>
      <c r="AE325" s="14"/>
      <c r="AT325" s="256" t="s">
        <v>262</v>
      </c>
      <c r="AU325" s="256" t="s">
        <v>78</v>
      </c>
      <c r="AV325" s="14" t="s">
        <v>78</v>
      </c>
      <c r="AW325" s="14" t="s">
        <v>31</v>
      </c>
      <c r="AX325" s="14" t="s">
        <v>69</v>
      </c>
      <c r="AY325" s="256" t="s">
        <v>252</v>
      </c>
    </row>
    <row r="326" s="14" customFormat="1">
      <c r="A326" s="14"/>
      <c r="B326" s="246"/>
      <c r="C326" s="247"/>
      <c r="D326" s="237" t="s">
        <v>262</v>
      </c>
      <c r="E326" s="248" t="s">
        <v>19</v>
      </c>
      <c r="F326" s="249" t="s">
        <v>7336</v>
      </c>
      <c r="G326" s="247"/>
      <c r="H326" s="250">
        <v>16.565000000000001</v>
      </c>
      <c r="I326" s="251"/>
      <c r="J326" s="247"/>
      <c r="K326" s="247"/>
      <c r="L326" s="252"/>
      <c r="M326" s="253"/>
      <c r="N326" s="254"/>
      <c r="O326" s="254"/>
      <c r="P326" s="254"/>
      <c r="Q326" s="254"/>
      <c r="R326" s="254"/>
      <c r="S326" s="254"/>
      <c r="T326" s="255"/>
      <c r="U326" s="14"/>
      <c r="V326" s="14"/>
      <c r="W326" s="14"/>
      <c r="X326" s="14"/>
      <c r="Y326" s="14"/>
      <c r="Z326" s="14"/>
      <c r="AA326" s="14"/>
      <c r="AB326" s="14"/>
      <c r="AC326" s="14"/>
      <c r="AD326" s="14"/>
      <c r="AE326" s="14"/>
      <c r="AT326" s="256" t="s">
        <v>262</v>
      </c>
      <c r="AU326" s="256" t="s">
        <v>78</v>
      </c>
      <c r="AV326" s="14" t="s">
        <v>78</v>
      </c>
      <c r="AW326" s="14" t="s">
        <v>31</v>
      </c>
      <c r="AX326" s="14" t="s">
        <v>69</v>
      </c>
      <c r="AY326" s="256" t="s">
        <v>252</v>
      </c>
    </row>
    <row r="327" s="16" customFormat="1">
      <c r="A327" s="16"/>
      <c r="B327" s="268"/>
      <c r="C327" s="269"/>
      <c r="D327" s="237" t="s">
        <v>262</v>
      </c>
      <c r="E327" s="270" t="s">
        <v>19</v>
      </c>
      <c r="F327" s="271" t="s">
        <v>333</v>
      </c>
      <c r="G327" s="269"/>
      <c r="H327" s="272">
        <v>88.569999999999993</v>
      </c>
      <c r="I327" s="273"/>
      <c r="J327" s="269"/>
      <c r="K327" s="269"/>
      <c r="L327" s="274"/>
      <c r="M327" s="275"/>
      <c r="N327" s="276"/>
      <c r="O327" s="276"/>
      <c r="P327" s="276"/>
      <c r="Q327" s="276"/>
      <c r="R327" s="276"/>
      <c r="S327" s="276"/>
      <c r="T327" s="277"/>
      <c r="U327" s="16"/>
      <c r="V327" s="16"/>
      <c r="W327" s="16"/>
      <c r="X327" s="16"/>
      <c r="Y327" s="16"/>
      <c r="Z327" s="16"/>
      <c r="AA327" s="16"/>
      <c r="AB327" s="16"/>
      <c r="AC327" s="16"/>
      <c r="AD327" s="16"/>
      <c r="AE327" s="16"/>
      <c r="AT327" s="278" t="s">
        <v>262</v>
      </c>
      <c r="AU327" s="278" t="s">
        <v>78</v>
      </c>
      <c r="AV327" s="16" t="s">
        <v>85</v>
      </c>
      <c r="AW327" s="16" t="s">
        <v>31</v>
      </c>
      <c r="AX327" s="16" t="s">
        <v>69</v>
      </c>
      <c r="AY327" s="278" t="s">
        <v>252</v>
      </c>
    </row>
    <row r="328" s="15" customFormat="1">
      <c r="A328" s="15"/>
      <c r="B328" s="257"/>
      <c r="C328" s="258"/>
      <c r="D328" s="237" t="s">
        <v>262</v>
      </c>
      <c r="E328" s="259" t="s">
        <v>19</v>
      </c>
      <c r="F328" s="260" t="s">
        <v>265</v>
      </c>
      <c r="G328" s="258"/>
      <c r="H328" s="261">
        <v>88.569999999999993</v>
      </c>
      <c r="I328" s="262"/>
      <c r="J328" s="258"/>
      <c r="K328" s="258"/>
      <c r="L328" s="263"/>
      <c r="M328" s="264"/>
      <c r="N328" s="265"/>
      <c r="O328" s="265"/>
      <c r="P328" s="265"/>
      <c r="Q328" s="265"/>
      <c r="R328" s="265"/>
      <c r="S328" s="265"/>
      <c r="T328" s="266"/>
      <c r="U328" s="15"/>
      <c r="V328" s="15"/>
      <c r="W328" s="15"/>
      <c r="X328" s="15"/>
      <c r="Y328" s="15"/>
      <c r="Z328" s="15"/>
      <c r="AA328" s="15"/>
      <c r="AB328" s="15"/>
      <c r="AC328" s="15"/>
      <c r="AD328" s="15"/>
      <c r="AE328" s="15"/>
      <c r="AT328" s="267" t="s">
        <v>262</v>
      </c>
      <c r="AU328" s="267" t="s">
        <v>78</v>
      </c>
      <c r="AV328" s="15" t="s">
        <v>258</v>
      </c>
      <c r="AW328" s="15" t="s">
        <v>31</v>
      </c>
      <c r="AX328" s="15" t="s">
        <v>76</v>
      </c>
      <c r="AY328" s="267" t="s">
        <v>252</v>
      </c>
    </row>
    <row r="329" s="2" customFormat="1" ht="21.75" customHeight="1">
      <c r="A329" s="40"/>
      <c r="B329" s="41"/>
      <c r="C329" s="279" t="s">
        <v>755</v>
      </c>
      <c r="D329" s="279" t="s">
        <v>468</v>
      </c>
      <c r="E329" s="280" t="s">
        <v>7337</v>
      </c>
      <c r="F329" s="281" t="s">
        <v>7338</v>
      </c>
      <c r="G329" s="282" t="s">
        <v>183</v>
      </c>
      <c r="H329" s="283">
        <v>92.998500000000007</v>
      </c>
      <c r="I329" s="284"/>
      <c r="J329" s="285">
        <f>ROUND(I329*H329,2)</f>
        <v>0</v>
      </c>
      <c r="K329" s="281" t="s">
        <v>257</v>
      </c>
      <c r="L329" s="286"/>
      <c r="M329" s="287" t="s">
        <v>19</v>
      </c>
      <c r="N329" s="288" t="s">
        <v>40</v>
      </c>
      <c r="O329" s="86"/>
      <c r="P329" s="226">
        <f>O329*H329</f>
        <v>0</v>
      </c>
      <c r="Q329" s="226">
        <v>0.00029999999999999997</v>
      </c>
      <c r="R329" s="226">
        <f>Q329*H329</f>
        <v>0.027899549999999999</v>
      </c>
      <c r="S329" s="226">
        <v>0</v>
      </c>
      <c r="T329" s="227">
        <f>S329*H329</f>
        <v>0</v>
      </c>
      <c r="U329" s="40"/>
      <c r="V329" s="40"/>
      <c r="W329" s="40"/>
      <c r="X329" s="40"/>
      <c r="Y329" s="40"/>
      <c r="Z329" s="40"/>
      <c r="AA329" s="40"/>
      <c r="AB329" s="40"/>
      <c r="AC329" s="40"/>
      <c r="AD329" s="40"/>
      <c r="AE329" s="40"/>
      <c r="AR329" s="228" t="s">
        <v>303</v>
      </c>
      <c r="AT329" s="228" t="s">
        <v>468</v>
      </c>
      <c r="AU329" s="228" t="s">
        <v>78</v>
      </c>
      <c r="AY329" s="19" t="s">
        <v>252</v>
      </c>
      <c r="BE329" s="229">
        <f>IF(N329="základní",J329,0)</f>
        <v>0</v>
      </c>
      <c r="BF329" s="229">
        <f>IF(N329="snížená",J329,0)</f>
        <v>0</v>
      </c>
      <c r="BG329" s="229">
        <f>IF(N329="zákl. přenesená",J329,0)</f>
        <v>0</v>
      </c>
      <c r="BH329" s="229">
        <f>IF(N329="sníž. přenesená",J329,0)</f>
        <v>0</v>
      </c>
      <c r="BI329" s="229">
        <f>IF(N329="nulová",J329,0)</f>
        <v>0</v>
      </c>
      <c r="BJ329" s="19" t="s">
        <v>76</v>
      </c>
      <c r="BK329" s="229">
        <f>ROUND(I329*H329,2)</f>
        <v>0</v>
      </c>
      <c r="BL329" s="19" t="s">
        <v>258</v>
      </c>
      <c r="BM329" s="228" t="s">
        <v>7339</v>
      </c>
    </row>
    <row r="330" s="14" customFormat="1">
      <c r="A330" s="14"/>
      <c r="B330" s="246"/>
      <c r="C330" s="247"/>
      <c r="D330" s="237" t="s">
        <v>262</v>
      </c>
      <c r="E330" s="247"/>
      <c r="F330" s="249" t="s">
        <v>7340</v>
      </c>
      <c r="G330" s="247"/>
      <c r="H330" s="250">
        <v>92.998500000000007</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262</v>
      </c>
      <c r="AU330" s="256" t="s">
        <v>78</v>
      </c>
      <c r="AV330" s="14" t="s">
        <v>78</v>
      </c>
      <c r="AW330" s="14" t="s">
        <v>4</v>
      </c>
      <c r="AX330" s="14" t="s">
        <v>76</v>
      </c>
      <c r="AY330" s="256" t="s">
        <v>252</v>
      </c>
    </row>
    <row r="331" s="2" customFormat="1" ht="24.15" customHeight="1">
      <c r="A331" s="40"/>
      <c r="B331" s="41"/>
      <c r="C331" s="217" t="s">
        <v>763</v>
      </c>
      <c r="D331" s="217" t="s">
        <v>254</v>
      </c>
      <c r="E331" s="218" t="s">
        <v>4187</v>
      </c>
      <c r="F331" s="219" t="s">
        <v>4188</v>
      </c>
      <c r="G331" s="220" t="s">
        <v>183</v>
      </c>
      <c r="H331" s="221">
        <v>88.569999999999993</v>
      </c>
      <c r="I331" s="222"/>
      <c r="J331" s="223">
        <f>ROUND(I331*H331,2)</f>
        <v>0</v>
      </c>
      <c r="K331" s="219" t="s">
        <v>257</v>
      </c>
      <c r="L331" s="46"/>
      <c r="M331" s="224" t="s">
        <v>19</v>
      </c>
      <c r="N331" s="225" t="s">
        <v>40</v>
      </c>
      <c r="O331" s="86"/>
      <c r="P331" s="226">
        <f>O331*H331</f>
        <v>0</v>
      </c>
      <c r="Q331" s="226">
        <v>0</v>
      </c>
      <c r="R331" s="226">
        <f>Q331*H331</f>
        <v>0</v>
      </c>
      <c r="S331" s="226">
        <v>0</v>
      </c>
      <c r="T331" s="227">
        <f>S331*H331</f>
        <v>0</v>
      </c>
      <c r="U331" s="40"/>
      <c r="V331" s="40"/>
      <c r="W331" s="40"/>
      <c r="X331" s="40"/>
      <c r="Y331" s="40"/>
      <c r="Z331" s="40"/>
      <c r="AA331" s="40"/>
      <c r="AB331" s="40"/>
      <c r="AC331" s="40"/>
      <c r="AD331" s="40"/>
      <c r="AE331" s="40"/>
      <c r="AR331" s="228" t="s">
        <v>258</v>
      </c>
      <c r="AT331" s="228" t="s">
        <v>254</v>
      </c>
      <c r="AU331" s="228" t="s">
        <v>78</v>
      </c>
      <c r="AY331" s="19" t="s">
        <v>252</v>
      </c>
      <c r="BE331" s="229">
        <f>IF(N331="základní",J331,0)</f>
        <v>0</v>
      </c>
      <c r="BF331" s="229">
        <f>IF(N331="snížená",J331,0)</f>
        <v>0</v>
      </c>
      <c r="BG331" s="229">
        <f>IF(N331="zákl. přenesená",J331,0)</f>
        <v>0</v>
      </c>
      <c r="BH331" s="229">
        <f>IF(N331="sníž. přenesená",J331,0)</f>
        <v>0</v>
      </c>
      <c r="BI331" s="229">
        <f>IF(N331="nulová",J331,0)</f>
        <v>0</v>
      </c>
      <c r="BJ331" s="19" t="s">
        <v>76</v>
      </c>
      <c r="BK331" s="229">
        <f>ROUND(I331*H331,2)</f>
        <v>0</v>
      </c>
      <c r="BL331" s="19" t="s">
        <v>258</v>
      </c>
      <c r="BM331" s="228" t="s">
        <v>4279</v>
      </c>
    </row>
    <row r="332" s="2" customFormat="1">
      <c r="A332" s="40"/>
      <c r="B332" s="41"/>
      <c r="C332" s="42"/>
      <c r="D332" s="230" t="s">
        <v>260</v>
      </c>
      <c r="E332" s="42"/>
      <c r="F332" s="231" t="s">
        <v>4190</v>
      </c>
      <c r="G332" s="42"/>
      <c r="H332" s="42"/>
      <c r="I332" s="232"/>
      <c r="J332" s="42"/>
      <c r="K332" s="42"/>
      <c r="L332" s="46"/>
      <c r="M332" s="233"/>
      <c r="N332" s="234"/>
      <c r="O332" s="86"/>
      <c r="P332" s="86"/>
      <c r="Q332" s="86"/>
      <c r="R332" s="86"/>
      <c r="S332" s="86"/>
      <c r="T332" s="87"/>
      <c r="U332" s="40"/>
      <c r="V332" s="40"/>
      <c r="W332" s="40"/>
      <c r="X332" s="40"/>
      <c r="Y332" s="40"/>
      <c r="Z332" s="40"/>
      <c r="AA332" s="40"/>
      <c r="AB332" s="40"/>
      <c r="AC332" s="40"/>
      <c r="AD332" s="40"/>
      <c r="AE332" s="40"/>
      <c r="AT332" s="19" t="s">
        <v>260</v>
      </c>
      <c r="AU332" s="19" t="s">
        <v>78</v>
      </c>
    </row>
    <row r="333" s="2" customFormat="1" ht="24.15" customHeight="1">
      <c r="A333" s="40"/>
      <c r="B333" s="41"/>
      <c r="C333" s="279" t="s">
        <v>769</v>
      </c>
      <c r="D333" s="279" t="s">
        <v>468</v>
      </c>
      <c r="E333" s="280" t="s">
        <v>7341</v>
      </c>
      <c r="F333" s="281" t="s">
        <v>7342</v>
      </c>
      <c r="G333" s="282" t="s">
        <v>183</v>
      </c>
      <c r="H333" s="283">
        <v>92.998500000000007</v>
      </c>
      <c r="I333" s="284"/>
      <c r="J333" s="285">
        <f>ROUND(I333*H333,2)</f>
        <v>0</v>
      </c>
      <c r="K333" s="281" t="s">
        <v>257</v>
      </c>
      <c r="L333" s="286"/>
      <c r="M333" s="287" t="s">
        <v>19</v>
      </c>
      <c r="N333" s="288" t="s">
        <v>40</v>
      </c>
      <c r="O333" s="86"/>
      <c r="P333" s="226">
        <f>O333*H333</f>
        <v>0</v>
      </c>
      <c r="Q333" s="226">
        <v>0.00029999999999999997</v>
      </c>
      <c r="R333" s="226">
        <f>Q333*H333</f>
        <v>0.027899549999999999</v>
      </c>
      <c r="S333" s="226">
        <v>0</v>
      </c>
      <c r="T333" s="227">
        <f>S333*H333</f>
        <v>0</v>
      </c>
      <c r="U333" s="40"/>
      <c r="V333" s="40"/>
      <c r="W333" s="40"/>
      <c r="X333" s="40"/>
      <c r="Y333" s="40"/>
      <c r="Z333" s="40"/>
      <c r="AA333" s="40"/>
      <c r="AB333" s="40"/>
      <c r="AC333" s="40"/>
      <c r="AD333" s="40"/>
      <c r="AE333" s="40"/>
      <c r="AR333" s="228" t="s">
        <v>303</v>
      </c>
      <c r="AT333" s="228" t="s">
        <v>468</v>
      </c>
      <c r="AU333" s="228" t="s">
        <v>78</v>
      </c>
      <c r="AY333" s="19" t="s">
        <v>252</v>
      </c>
      <c r="BE333" s="229">
        <f>IF(N333="základní",J333,0)</f>
        <v>0</v>
      </c>
      <c r="BF333" s="229">
        <f>IF(N333="snížená",J333,0)</f>
        <v>0</v>
      </c>
      <c r="BG333" s="229">
        <f>IF(N333="zákl. přenesená",J333,0)</f>
        <v>0</v>
      </c>
      <c r="BH333" s="229">
        <f>IF(N333="sníž. přenesená",J333,0)</f>
        <v>0</v>
      </c>
      <c r="BI333" s="229">
        <f>IF(N333="nulová",J333,0)</f>
        <v>0</v>
      </c>
      <c r="BJ333" s="19" t="s">
        <v>76</v>
      </c>
      <c r="BK333" s="229">
        <f>ROUND(I333*H333,2)</f>
        <v>0</v>
      </c>
      <c r="BL333" s="19" t="s">
        <v>258</v>
      </c>
      <c r="BM333" s="228" t="s">
        <v>7343</v>
      </c>
    </row>
    <row r="334" s="14" customFormat="1">
      <c r="A334" s="14"/>
      <c r="B334" s="246"/>
      <c r="C334" s="247"/>
      <c r="D334" s="237" t="s">
        <v>262</v>
      </c>
      <c r="E334" s="247"/>
      <c r="F334" s="249" t="s">
        <v>7340</v>
      </c>
      <c r="G334" s="247"/>
      <c r="H334" s="250">
        <v>92.998500000000007</v>
      </c>
      <c r="I334" s="251"/>
      <c r="J334" s="247"/>
      <c r="K334" s="247"/>
      <c r="L334" s="252"/>
      <c r="M334" s="253"/>
      <c r="N334" s="254"/>
      <c r="O334" s="254"/>
      <c r="P334" s="254"/>
      <c r="Q334" s="254"/>
      <c r="R334" s="254"/>
      <c r="S334" s="254"/>
      <c r="T334" s="255"/>
      <c r="U334" s="14"/>
      <c r="V334" s="14"/>
      <c r="W334" s="14"/>
      <c r="X334" s="14"/>
      <c r="Y334" s="14"/>
      <c r="Z334" s="14"/>
      <c r="AA334" s="14"/>
      <c r="AB334" s="14"/>
      <c r="AC334" s="14"/>
      <c r="AD334" s="14"/>
      <c r="AE334" s="14"/>
      <c r="AT334" s="256" t="s">
        <v>262</v>
      </c>
      <c r="AU334" s="256" t="s">
        <v>78</v>
      </c>
      <c r="AV334" s="14" t="s">
        <v>78</v>
      </c>
      <c r="AW334" s="14" t="s">
        <v>4</v>
      </c>
      <c r="AX334" s="14" t="s">
        <v>76</v>
      </c>
      <c r="AY334" s="256" t="s">
        <v>252</v>
      </c>
    </row>
    <row r="335" s="2" customFormat="1" ht="44.25" customHeight="1">
      <c r="A335" s="40"/>
      <c r="B335" s="41"/>
      <c r="C335" s="217" t="s">
        <v>775</v>
      </c>
      <c r="D335" s="217" t="s">
        <v>254</v>
      </c>
      <c r="E335" s="218" t="s">
        <v>4313</v>
      </c>
      <c r="F335" s="219" t="s">
        <v>4314</v>
      </c>
      <c r="G335" s="220" t="s">
        <v>187</v>
      </c>
      <c r="H335" s="221">
        <v>196.34809999999999</v>
      </c>
      <c r="I335" s="222"/>
      <c r="J335" s="223">
        <f>ROUND(I335*H335,2)</f>
        <v>0</v>
      </c>
      <c r="K335" s="219" t="s">
        <v>257</v>
      </c>
      <c r="L335" s="46"/>
      <c r="M335" s="224" t="s">
        <v>19</v>
      </c>
      <c r="N335" s="225" t="s">
        <v>40</v>
      </c>
      <c r="O335" s="86"/>
      <c r="P335" s="226">
        <f>O335*H335</f>
        <v>0</v>
      </c>
      <c r="Q335" s="226">
        <v>0.0060000000000000001</v>
      </c>
      <c r="R335" s="226">
        <f>Q335*H335</f>
        <v>1.1780885999999999</v>
      </c>
      <c r="S335" s="226">
        <v>0</v>
      </c>
      <c r="T335" s="227">
        <f>S335*H335</f>
        <v>0</v>
      </c>
      <c r="U335" s="40"/>
      <c r="V335" s="40"/>
      <c r="W335" s="40"/>
      <c r="X335" s="40"/>
      <c r="Y335" s="40"/>
      <c r="Z335" s="40"/>
      <c r="AA335" s="40"/>
      <c r="AB335" s="40"/>
      <c r="AC335" s="40"/>
      <c r="AD335" s="40"/>
      <c r="AE335" s="40"/>
      <c r="AR335" s="228" t="s">
        <v>258</v>
      </c>
      <c r="AT335" s="228" t="s">
        <v>254</v>
      </c>
      <c r="AU335" s="228" t="s">
        <v>78</v>
      </c>
      <c r="AY335" s="19" t="s">
        <v>252</v>
      </c>
      <c r="BE335" s="229">
        <f>IF(N335="základní",J335,0)</f>
        <v>0</v>
      </c>
      <c r="BF335" s="229">
        <f>IF(N335="snížená",J335,0)</f>
        <v>0</v>
      </c>
      <c r="BG335" s="229">
        <f>IF(N335="zákl. přenesená",J335,0)</f>
        <v>0</v>
      </c>
      <c r="BH335" s="229">
        <f>IF(N335="sníž. přenesená",J335,0)</f>
        <v>0</v>
      </c>
      <c r="BI335" s="229">
        <f>IF(N335="nulová",J335,0)</f>
        <v>0</v>
      </c>
      <c r="BJ335" s="19" t="s">
        <v>76</v>
      </c>
      <c r="BK335" s="229">
        <f>ROUND(I335*H335,2)</f>
        <v>0</v>
      </c>
      <c r="BL335" s="19" t="s">
        <v>258</v>
      </c>
      <c r="BM335" s="228" t="s">
        <v>7344</v>
      </c>
    </row>
    <row r="336" s="2" customFormat="1">
      <c r="A336" s="40"/>
      <c r="B336" s="41"/>
      <c r="C336" s="42"/>
      <c r="D336" s="230" t="s">
        <v>260</v>
      </c>
      <c r="E336" s="42"/>
      <c r="F336" s="231" t="s">
        <v>4316</v>
      </c>
      <c r="G336" s="42"/>
      <c r="H336" s="42"/>
      <c r="I336" s="232"/>
      <c r="J336" s="42"/>
      <c r="K336" s="42"/>
      <c r="L336" s="46"/>
      <c r="M336" s="233"/>
      <c r="N336" s="234"/>
      <c r="O336" s="86"/>
      <c r="P336" s="86"/>
      <c r="Q336" s="86"/>
      <c r="R336" s="86"/>
      <c r="S336" s="86"/>
      <c r="T336" s="87"/>
      <c r="U336" s="40"/>
      <c r="V336" s="40"/>
      <c r="W336" s="40"/>
      <c r="X336" s="40"/>
      <c r="Y336" s="40"/>
      <c r="Z336" s="40"/>
      <c r="AA336" s="40"/>
      <c r="AB336" s="40"/>
      <c r="AC336" s="40"/>
      <c r="AD336" s="40"/>
      <c r="AE336" s="40"/>
      <c r="AT336" s="19" t="s">
        <v>260</v>
      </c>
      <c r="AU336" s="19" t="s">
        <v>78</v>
      </c>
    </row>
    <row r="337" s="2" customFormat="1">
      <c r="A337" s="40"/>
      <c r="B337" s="41"/>
      <c r="C337" s="42"/>
      <c r="D337" s="237" t="s">
        <v>963</v>
      </c>
      <c r="E337" s="42"/>
      <c r="F337" s="289" t="s">
        <v>7345</v>
      </c>
      <c r="G337" s="42"/>
      <c r="H337" s="42"/>
      <c r="I337" s="232"/>
      <c r="J337" s="42"/>
      <c r="K337" s="42"/>
      <c r="L337" s="46"/>
      <c r="M337" s="233"/>
      <c r="N337" s="234"/>
      <c r="O337" s="86"/>
      <c r="P337" s="86"/>
      <c r="Q337" s="86"/>
      <c r="R337" s="86"/>
      <c r="S337" s="86"/>
      <c r="T337" s="87"/>
      <c r="U337" s="40"/>
      <c r="V337" s="40"/>
      <c r="W337" s="40"/>
      <c r="X337" s="40"/>
      <c r="Y337" s="40"/>
      <c r="Z337" s="40"/>
      <c r="AA337" s="40"/>
      <c r="AB337" s="40"/>
      <c r="AC337" s="40"/>
      <c r="AD337" s="40"/>
      <c r="AE337" s="40"/>
      <c r="AT337" s="19" t="s">
        <v>963</v>
      </c>
      <c r="AU337" s="19" t="s">
        <v>78</v>
      </c>
    </row>
    <row r="338" s="14" customFormat="1">
      <c r="A338" s="14"/>
      <c r="B338" s="246"/>
      <c r="C338" s="247"/>
      <c r="D338" s="237" t="s">
        <v>262</v>
      </c>
      <c r="E338" s="247"/>
      <c r="F338" s="249" t="s">
        <v>7346</v>
      </c>
      <c r="G338" s="247"/>
      <c r="H338" s="250">
        <v>196.34809999999999</v>
      </c>
      <c r="I338" s="251"/>
      <c r="J338" s="247"/>
      <c r="K338" s="247"/>
      <c r="L338" s="252"/>
      <c r="M338" s="253"/>
      <c r="N338" s="254"/>
      <c r="O338" s="254"/>
      <c r="P338" s="254"/>
      <c r="Q338" s="254"/>
      <c r="R338" s="254"/>
      <c r="S338" s="254"/>
      <c r="T338" s="255"/>
      <c r="U338" s="14"/>
      <c r="V338" s="14"/>
      <c r="W338" s="14"/>
      <c r="X338" s="14"/>
      <c r="Y338" s="14"/>
      <c r="Z338" s="14"/>
      <c r="AA338" s="14"/>
      <c r="AB338" s="14"/>
      <c r="AC338" s="14"/>
      <c r="AD338" s="14"/>
      <c r="AE338" s="14"/>
      <c r="AT338" s="256" t="s">
        <v>262</v>
      </c>
      <c r="AU338" s="256" t="s">
        <v>78</v>
      </c>
      <c r="AV338" s="14" t="s">
        <v>78</v>
      </c>
      <c r="AW338" s="14" t="s">
        <v>4</v>
      </c>
      <c r="AX338" s="14" t="s">
        <v>76</v>
      </c>
      <c r="AY338" s="256" t="s">
        <v>252</v>
      </c>
    </row>
    <row r="339" s="2" customFormat="1" ht="16.5" customHeight="1">
      <c r="A339" s="40"/>
      <c r="B339" s="41"/>
      <c r="C339" s="279" t="s">
        <v>781</v>
      </c>
      <c r="D339" s="279" t="s">
        <v>468</v>
      </c>
      <c r="E339" s="280" t="s">
        <v>4319</v>
      </c>
      <c r="F339" s="281" t="s">
        <v>4320</v>
      </c>
      <c r="G339" s="282" t="s">
        <v>187</v>
      </c>
      <c r="H339" s="283">
        <v>206.16550000000001</v>
      </c>
      <c r="I339" s="284"/>
      <c r="J339" s="285">
        <f>ROUND(I339*H339,2)</f>
        <v>0</v>
      </c>
      <c r="K339" s="281" t="s">
        <v>257</v>
      </c>
      <c r="L339" s="286"/>
      <c r="M339" s="287" t="s">
        <v>19</v>
      </c>
      <c r="N339" s="288" t="s">
        <v>40</v>
      </c>
      <c r="O339" s="86"/>
      <c r="P339" s="226">
        <f>O339*H339</f>
        <v>0</v>
      </c>
      <c r="Q339" s="226">
        <v>0.00034000000000000002</v>
      </c>
      <c r="R339" s="226">
        <f>Q339*H339</f>
        <v>0.070096270000000002</v>
      </c>
      <c r="S339" s="226">
        <v>0</v>
      </c>
      <c r="T339" s="227">
        <f>S339*H339</f>
        <v>0</v>
      </c>
      <c r="U339" s="40"/>
      <c r="V339" s="40"/>
      <c r="W339" s="40"/>
      <c r="X339" s="40"/>
      <c r="Y339" s="40"/>
      <c r="Z339" s="40"/>
      <c r="AA339" s="40"/>
      <c r="AB339" s="40"/>
      <c r="AC339" s="40"/>
      <c r="AD339" s="40"/>
      <c r="AE339" s="40"/>
      <c r="AR339" s="228" t="s">
        <v>303</v>
      </c>
      <c r="AT339" s="228" t="s">
        <v>468</v>
      </c>
      <c r="AU339" s="228" t="s">
        <v>78</v>
      </c>
      <c r="AY339" s="19" t="s">
        <v>252</v>
      </c>
      <c r="BE339" s="229">
        <f>IF(N339="základní",J339,0)</f>
        <v>0</v>
      </c>
      <c r="BF339" s="229">
        <f>IF(N339="snížená",J339,0)</f>
        <v>0</v>
      </c>
      <c r="BG339" s="229">
        <f>IF(N339="zákl. přenesená",J339,0)</f>
        <v>0</v>
      </c>
      <c r="BH339" s="229">
        <f>IF(N339="sníž. přenesená",J339,0)</f>
        <v>0</v>
      </c>
      <c r="BI339" s="229">
        <f>IF(N339="nulová",J339,0)</f>
        <v>0</v>
      </c>
      <c r="BJ339" s="19" t="s">
        <v>76</v>
      </c>
      <c r="BK339" s="229">
        <f>ROUND(I339*H339,2)</f>
        <v>0</v>
      </c>
      <c r="BL339" s="19" t="s">
        <v>258</v>
      </c>
      <c r="BM339" s="228" t="s">
        <v>7347</v>
      </c>
    </row>
    <row r="340" s="14" customFormat="1">
      <c r="A340" s="14"/>
      <c r="B340" s="246"/>
      <c r="C340" s="247"/>
      <c r="D340" s="237" t="s">
        <v>262</v>
      </c>
      <c r="E340" s="247"/>
      <c r="F340" s="249" t="s">
        <v>7348</v>
      </c>
      <c r="G340" s="247"/>
      <c r="H340" s="250">
        <v>206.16550000000001</v>
      </c>
      <c r="I340" s="251"/>
      <c r="J340" s="247"/>
      <c r="K340" s="247"/>
      <c r="L340" s="252"/>
      <c r="M340" s="253"/>
      <c r="N340" s="254"/>
      <c r="O340" s="254"/>
      <c r="P340" s="254"/>
      <c r="Q340" s="254"/>
      <c r="R340" s="254"/>
      <c r="S340" s="254"/>
      <c r="T340" s="255"/>
      <c r="U340" s="14"/>
      <c r="V340" s="14"/>
      <c r="W340" s="14"/>
      <c r="X340" s="14"/>
      <c r="Y340" s="14"/>
      <c r="Z340" s="14"/>
      <c r="AA340" s="14"/>
      <c r="AB340" s="14"/>
      <c r="AC340" s="14"/>
      <c r="AD340" s="14"/>
      <c r="AE340" s="14"/>
      <c r="AT340" s="256" t="s">
        <v>262</v>
      </c>
      <c r="AU340" s="256" t="s">
        <v>78</v>
      </c>
      <c r="AV340" s="14" t="s">
        <v>78</v>
      </c>
      <c r="AW340" s="14" t="s">
        <v>4</v>
      </c>
      <c r="AX340" s="14" t="s">
        <v>76</v>
      </c>
      <c r="AY340" s="256" t="s">
        <v>252</v>
      </c>
    </row>
    <row r="341" s="2" customFormat="1" ht="66.75" customHeight="1">
      <c r="A341" s="40"/>
      <c r="B341" s="41"/>
      <c r="C341" s="217" t="s">
        <v>787</v>
      </c>
      <c r="D341" s="217" t="s">
        <v>254</v>
      </c>
      <c r="E341" s="218" t="s">
        <v>4166</v>
      </c>
      <c r="F341" s="219" t="s">
        <v>4167</v>
      </c>
      <c r="G341" s="220" t="s">
        <v>187</v>
      </c>
      <c r="H341" s="221">
        <v>392.69639999999998</v>
      </c>
      <c r="I341" s="222"/>
      <c r="J341" s="223">
        <f>ROUND(I341*H341,2)</f>
        <v>0</v>
      </c>
      <c r="K341" s="219" t="s">
        <v>257</v>
      </c>
      <c r="L341" s="46"/>
      <c r="M341" s="224" t="s">
        <v>19</v>
      </c>
      <c r="N341" s="225" t="s">
        <v>40</v>
      </c>
      <c r="O341" s="86"/>
      <c r="P341" s="226">
        <f>O341*H341</f>
        <v>0</v>
      </c>
      <c r="Q341" s="226">
        <v>0.0086</v>
      </c>
      <c r="R341" s="226">
        <f>Q341*H341</f>
        <v>3.3771890399999998</v>
      </c>
      <c r="S341" s="226">
        <v>0</v>
      </c>
      <c r="T341" s="227">
        <f>S341*H341</f>
        <v>0</v>
      </c>
      <c r="U341" s="40"/>
      <c r="V341" s="40"/>
      <c r="W341" s="40"/>
      <c r="X341" s="40"/>
      <c r="Y341" s="40"/>
      <c r="Z341" s="40"/>
      <c r="AA341" s="40"/>
      <c r="AB341" s="40"/>
      <c r="AC341" s="40"/>
      <c r="AD341" s="40"/>
      <c r="AE341" s="40"/>
      <c r="AR341" s="228" t="s">
        <v>258</v>
      </c>
      <c r="AT341" s="228" t="s">
        <v>254</v>
      </c>
      <c r="AU341" s="228" t="s">
        <v>78</v>
      </c>
      <c r="AY341" s="19" t="s">
        <v>252</v>
      </c>
      <c r="BE341" s="229">
        <f>IF(N341="základní",J341,0)</f>
        <v>0</v>
      </c>
      <c r="BF341" s="229">
        <f>IF(N341="snížená",J341,0)</f>
        <v>0</v>
      </c>
      <c r="BG341" s="229">
        <f>IF(N341="zákl. přenesená",J341,0)</f>
        <v>0</v>
      </c>
      <c r="BH341" s="229">
        <f>IF(N341="sníž. přenesená",J341,0)</f>
        <v>0</v>
      </c>
      <c r="BI341" s="229">
        <f>IF(N341="nulová",J341,0)</f>
        <v>0</v>
      </c>
      <c r="BJ341" s="19" t="s">
        <v>76</v>
      </c>
      <c r="BK341" s="229">
        <f>ROUND(I341*H341,2)</f>
        <v>0</v>
      </c>
      <c r="BL341" s="19" t="s">
        <v>258</v>
      </c>
      <c r="BM341" s="228" t="s">
        <v>4323</v>
      </c>
    </row>
    <row r="342" s="2" customFormat="1">
      <c r="A342" s="40"/>
      <c r="B342" s="41"/>
      <c r="C342" s="42"/>
      <c r="D342" s="230" t="s">
        <v>260</v>
      </c>
      <c r="E342" s="42"/>
      <c r="F342" s="231" t="s">
        <v>4169</v>
      </c>
      <c r="G342" s="42"/>
      <c r="H342" s="42"/>
      <c r="I342" s="232"/>
      <c r="J342" s="42"/>
      <c r="K342" s="42"/>
      <c r="L342" s="46"/>
      <c r="M342" s="233"/>
      <c r="N342" s="234"/>
      <c r="O342" s="86"/>
      <c r="P342" s="86"/>
      <c r="Q342" s="86"/>
      <c r="R342" s="86"/>
      <c r="S342" s="86"/>
      <c r="T342" s="87"/>
      <c r="U342" s="40"/>
      <c r="V342" s="40"/>
      <c r="W342" s="40"/>
      <c r="X342" s="40"/>
      <c r="Y342" s="40"/>
      <c r="Z342" s="40"/>
      <c r="AA342" s="40"/>
      <c r="AB342" s="40"/>
      <c r="AC342" s="40"/>
      <c r="AD342" s="40"/>
      <c r="AE342" s="40"/>
      <c r="AT342" s="19" t="s">
        <v>260</v>
      </c>
      <c r="AU342" s="19" t="s">
        <v>78</v>
      </c>
    </row>
    <row r="343" s="13" customFormat="1">
      <c r="A343" s="13"/>
      <c r="B343" s="235"/>
      <c r="C343" s="236"/>
      <c r="D343" s="237" t="s">
        <v>262</v>
      </c>
      <c r="E343" s="238" t="s">
        <v>19</v>
      </c>
      <c r="F343" s="239" t="s">
        <v>4284</v>
      </c>
      <c r="G343" s="236"/>
      <c r="H343" s="238" t="s">
        <v>19</v>
      </c>
      <c r="I343" s="240"/>
      <c r="J343" s="236"/>
      <c r="K343" s="236"/>
      <c r="L343" s="241"/>
      <c r="M343" s="242"/>
      <c r="N343" s="243"/>
      <c r="O343" s="243"/>
      <c r="P343" s="243"/>
      <c r="Q343" s="243"/>
      <c r="R343" s="243"/>
      <c r="S343" s="243"/>
      <c r="T343" s="244"/>
      <c r="U343" s="13"/>
      <c r="V343" s="13"/>
      <c r="W343" s="13"/>
      <c r="X343" s="13"/>
      <c r="Y343" s="13"/>
      <c r="Z343" s="13"/>
      <c r="AA343" s="13"/>
      <c r="AB343" s="13"/>
      <c r="AC343" s="13"/>
      <c r="AD343" s="13"/>
      <c r="AE343" s="13"/>
      <c r="AT343" s="245" t="s">
        <v>262</v>
      </c>
      <c r="AU343" s="245" t="s">
        <v>78</v>
      </c>
      <c r="AV343" s="13" t="s">
        <v>76</v>
      </c>
      <c r="AW343" s="13" t="s">
        <v>31</v>
      </c>
      <c r="AX343" s="13" t="s">
        <v>69</v>
      </c>
      <c r="AY343" s="245" t="s">
        <v>252</v>
      </c>
    </row>
    <row r="344" s="13" customFormat="1">
      <c r="A344" s="13"/>
      <c r="B344" s="235"/>
      <c r="C344" s="236"/>
      <c r="D344" s="237" t="s">
        <v>262</v>
      </c>
      <c r="E344" s="238" t="s">
        <v>19</v>
      </c>
      <c r="F344" s="239" t="s">
        <v>7349</v>
      </c>
      <c r="G344" s="236"/>
      <c r="H344" s="238" t="s">
        <v>19</v>
      </c>
      <c r="I344" s="240"/>
      <c r="J344" s="236"/>
      <c r="K344" s="236"/>
      <c r="L344" s="241"/>
      <c r="M344" s="242"/>
      <c r="N344" s="243"/>
      <c r="O344" s="243"/>
      <c r="P344" s="243"/>
      <c r="Q344" s="243"/>
      <c r="R344" s="243"/>
      <c r="S344" s="243"/>
      <c r="T344" s="244"/>
      <c r="U344" s="13"/>
      <c r="V344" s="13"/>
      <c r="W344" s="13"/>
      <c r="X344" s="13"/>
      <c r="Y344" s="13"/>
      <c r="Z344" s="13"/>
      <c r="AA344" s="13"/>
      <c r="AB344" s="13"/>
      <c r="AC344" s="13"/>
      <c r="AD344" s="13"/>
      <c r="AE344" s="13"/>
      <c r="AT344" s="245" t="s">
        <v>262</v>
      </c>
      <c r="AU344" s="245" t="s">
        <v>78</v>
      </c>
      <c r="AV344" s="13" t="s">
        <v>76</v>
      </c>
      <c r="AW344" s="13" t="s">
        <v>31</v>
      </c>
      <c r="AX344" s="13" t="s">
        <v>69</v>
      </c>
      <c r="AY344" s="245" t="s">
        <v>252</v>
      </c>
    </row>
    <row r="345" s="13" customFormat="1">
      <c r="A345" s="13"/>
      <c r="B345" s="235"/>
      <c r="C345" s="236"/>
      <c r="D345" s="237" t="s">
        <v>262</v>
      </c>
      <c r="E345" s="238" t="s">
        <v>19</v>
      </c>
      <c r="F345" s="239" t="s">
        <v>6925</v>
      </c>
      <c r="G345" s="236"/>
      <c r="H345" s="238" t="s">
        <v>19</v>
      </c>
      <c r="I345" s="240"/>
      <c r="J345" s="236"/>
      <c r="K345" s="236"/>
      <c r="L345" s="241"/>
      <c r="M345" s="242"/>
      <c r="N345" s="243"/>
      <c r="O345" s="243"/>
      <c r="P345" s="243"/>
      <c r="Q345" s="243"/>
      <c r="R345" s="243"/>
      <c r="S345" s="243"/>
      <c r="T345" s="244"/>
      <c r="U345" s="13"/>
      <c r="V345" s="13"/>
      <c r="W345" s="13"/>
      <c r="X345" s="13"/>
      <c r="Y345" s="13"/>
      <c r="Z345" s="13"/>
      <c r="AA345" s="13"/>
      <c r="AB345" s="13"/>
      <c r="AC345" s="13"/>
      <c r="AD345" s="13"/>
      <c r="AE345" s="13"/>
      <c r="AT345" s="245" t="s">
        <v>262</v>
      </c>
      <c r="AU345" s="245" t="s">
        <v>78</v>
      </c>
      <c r="AV345" s="13" t="s">
        <v>76</v>
      </c>
      <c r="AW345" s="13" t="s">
        <v>31</v>
      </c>
      <c r="AX345" s="13" t="s">
        <v>69</v>
      </c>
      <c r="AY345" s="245" t="s">
        <v>252</v>
      </c>
    </row>
    <row r="346" s="13" customFormat="1">
      <c r="A346" s="13"/>
      <c r="B346" s="235"/>
      <c r="C346" s="236"/>
      <c r="D346" s="237" t="s">
        <v>262</v>
      </c>
      <c r="E346" s="238" t="s">
        <v>19</v>
      </c>
      <c r="F346" s="239" t="s">
        <v>7274</v>
      </c>
      <c r="G346" s="236"/>
      <c r="H346" s="238" t="s">
        <v>19</v>
      </c>
      <c r="I346" s="240"/>
      <c r="J346" s="236"/>
      <c r="K346" s="236"/>
      <c r="L346" s="241"/>
      <c r="M346" s="242"/>
      <c r="N346" s="243"/>
      <c r="O346" s="243"/>
      <c r="P346" s="243"/>
      <c r="Q346" s="243"/>
      <c r="R346" s="243"/>
      <c r="S346" s="243"/>
      <c r="T346" s="244"/>
      <c r="U346" s="13"/>
      <c r="V346" s="13"/>
      <c r="W346" s="13"/>
      <c r="X346" s="13"/>
      <c r="Y346" s="13"/>
      <c r="Z346" s="13"/>
      <c r="AA346" s="13"/>
      <c r="AB346" s="13"/>
      <c r="AC346" s="13"/>
      <c r="AD346" s="13"/>
      <c r="AE346" s="13"/>
      <c r="AT346" s="245" t="s">
        <v>262</v>
      </c>
      <c r="AU346" s="245" t="s">
        <v>78</v>
      </c>
      <c r="AV346" s="13" t="s">
        <v>76</v>
      </c>
      <c r="AW346" s="13" t="s">
        <v>31</v>
      </c>
      <c r="AX346" s="13" t="s">
        <v>69</v>
      </c>
      <c r="AY346" s="245" t="s">
        <v>252</v>
      </c>
    </row>
    <row r="347" s="14" customFormat="1">
      <c r="A347" s="14"/>
      <c r="B347" s="246"/>
      <c r="C347" s="247"/>
      <c r="D347" s="237" t="s">
        <v>262</v>
      </c>
      <c r="E347" s="248" t="s">
        <v>19</v>
      </c>
      <c r="F347" s="249" t="s">
        <v>7350</v>
      </c>
      <c r="G347" s="247"/>
      <c r="H347" s="250">
        <v>142.55860000000001</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262</v>
      </c>
      <c r="AU347" s="256" t="s">
        <v>78</v>
      </c>
      <c r="AV347" s="14" t="s">
        <v>78</v>
      </c>
      <c r="AW347" s="14" t="s">
        <v>31</v>
      </c>
      <c r="AX347" s="14" t="s">
        <v>69</v>
      </c>
      <c r="AY347" s="256" t="s">
        <v>252</v>
      </c>
    </row>
    <row r="348" s="14" customFormat="1">
      <c r="A348" s="14"/>
      <c r="B348" s="246"/>
      <c r="C348" s="247"/>
      <c r="D348" s="237" t="s">
        <v>262</v>
      </c>
      <c r="E348" s="248" t="s">
        <v>19</v>
      </c>
      <c r="F348" s="249" t="s">
        <v>7351</v>
      </c>
      <c r="G348" s="247"/>
      <c r="H348" s="250">
        <v>65.960800000000006</v>
      </c>
      <c r="I348" s="251"/>
      <c r="J348" s="247"/>
      <c r="K348" s="247"/>
      <c r="L348" s="252"/>
      <c r="M348" s="253"/>
      <c r="N348" s="254"/>
      <c r="O348" s="254"/>
      <c r="P348" s="254"/>
      <c r="Q348" s="254"/>
      <c r="R348" s="254"/>
      <c r="S348" s="254"/>
      <c r="T348" s="255"/>
      <c r="U348" s="14"/>
      <c r="V348" s="14"/>
      <c r="W348" s="14"/>
      <c r="X348" s="14"/>
      <c r="Y348" s="14"/>
      <c r="Z348" s="14"/>
      <c r="AA348" s="14"/>
      <c r="AB348" s="14"/>
      <c r="AC348" s="14"/>
      <c r="AD348" s="14"/>
      <c r="AE348" s="14"/>
      <c r="AT348" s="256" t="s">
        <v>262</v>
      </c>
      <c r="AU348" s="256" t="s">
        <v>78</v>
      </c>
      <c r="AV348" s="14" t="s">
        <v>78</v>
      </c>
      <c r="AW348" s="14" t="s">
        <v>31</v>
      </c>
      <c r="AX348" s="14" t="s">
        <v>69</v>
      </c>
      <c r="AY348" s="256" t="s">
        <v>252</v>
      </c>
    </row>
    <row r="349" s="14" customFormat="1">
      <c r="A349" s="14"/>
      <c r="B349" s="246"/>
      <c r="C349" s="247"/>
      <c r="D349" s="237" t="s">
        <v>262</v>
      </c>
      <c r="E349" s="248" t="s">
        <v>19</v>
      </c>
      <c r="F349" s="249" t="s">
        <v>7352</v>
      </c>
      <c r="G349" s="247"/>
      <c r="H349" s="250">
        <v>-7.1425999999999998</v>
      </c>
      <c r="I349" s="251"/>
      <c r="J349" s="247"/>
      <c r="K349" s="247"/>
      <c r="L349" s="252"/>
      <c r="M349" s="253"/>
      <c r="N349" s="254"/>
      <c r="O349" s="254"/>
      <c r="P349" s="254"/>
      <c r="Q349" s="254"/>
      <c r="R349" s="254"/>
      <c r="S349" s="254"/>
      <c r="T349" s="255"/>
      <c r="U349" s="14"/>
      <c r="V349" s="14"/>
      <c r="W349" s="14"/>
      <c r="X349" s="14"/>
      <c r="Y349" s="14"/>
      <c r="Z349" s="14"/>
      <c r="AA349" s="14"/>
      <c r="AB349" s="14"/>
      <c r="AC349" s="14"/>
      <c r="AD349" s="14"/>
      <c r="AE349" s="14"/>
      <c r="AT349" s="256" t="s">
        <v>262</v>
      </c>
      <c r="AU349" s="256" t="s">
        <v>78</v>
      </c>
      <c r="AV349" s="14" t="s">
        <v>78</v>
      </c>
      <c r="AW349" s="14" t="s">
        <v>31</v>
      </c>
      <c r="AX349" s="14" t="s">
        <v>69</v>
      </c>
      <c r="AY349" s="256" t="s">
        <v>252</v>
      </c>
    </row>
    <row r="350" s="14" customFormat="1">
      <c r="A350" s="14"/>
      <c r="B350" s="246"/>
      <c r="C350" s="247"/>
      <c r="D350" s="237" t="s">
        <v>262</v>
      </c>
      <c r="E350" s="248" t="s">
        <v>19</v>
      </c>
      <c r="F350" s="249" t="s">
        <v>7353</v>
      </c>
      <c r="G350" s="247"/>
      <c r="H350" s="250">
        <v>-49.984000000000002</v>
      </c>
      <c r="I350" s="251"/>
      <c r="J350" s="247"/>
      <c r="K350" s="247"/>
      <c r="L350" s="252"/>
      <c r="M350" s="253"/>
      <c r="N350" s="254"/>
      <c r="O350" s="254"/>
      <c r="P350" s="254"/>
      <c r="Q350" s="254"/>
      <c r="R350" s="254"/>
      <c r="S350" s="254"/>
      <c r="T350" s="255"/>
      <c r="U350" s="14"/>
      <c r="V350" s="14"/>
      <c r="W350" s="14"/>
      <c r="X350" s="14"/>
      <c r="Y350" s="14"/>
      <c r="Z350" s="14"/>
      <c r="AA350" s="14"/>
      <c r="AB350" s="14"/>
      <c r="AC350" s="14"/>
      <c r="AD350" s="14"/>
      <c r="AE350" s="14"/>
      <c r="AT350" s="256" t="s">
        <v>262</v>
      </c>
      <c r="AU350" s="256" t="s">
        <v>78</v>
      </c>
      <c r="AV350" s="14" t="s">
        <v>78</v>
      </c>
      <c r="AW350" s="14" t="s">
        <v>31</v>
      </c>
      <c r="AX350" s="14" t="s">
        <v>69</v>
      </c>
      <c r="AY350" s="256" t="s">
        <v>252</v>
      </c>
    </row>
    <row r="351" s="14" customFormat="1">
      <c r="A351" s="14"/>
      <c r="B351" s="246"/>
      <c r="C351" s="247"/>
      <c r="D351" s="237" t="s">
        <v>262</v>
      </c>
      <c r="E351" s="248" t="s">
        <v>19</v>
      </c>
      <c r="F351" s="249" t="s">
        <v>7279</v>
      </c>
      <c r="G351" s="247"/>
      <c r="H351" s="250">
        <v>-6.5279999999999996</v>
      </c>
      <c r="I351" s="251"/>
      <c r="J351" s="247"/>
      <c r="K351" s="247"/>
      <c r="L351" s="252"/>
      <c r="M351" s="253"/>
      <c r="N351" s="254"/>
      <c r="O351" s="254"/>
      <c r="P351" s="254"/>
      <c r="Q351" s="254"/>
      <c r="R351" s="254"/>
      <c r="S351" s="254"/>
      <c r="T351" s="255"/>
      <c r="U351" s="14"/>
      <c r="V351" s="14"/>
      <c r="W351" s="14"/>
      <c r="X351" s="14"/>
      <c r="Y351" s="14"/>
      <c r="Z351" s="14"/>
      <c r="AA351" s="14"/>
      <c r="AB351" s="14"/>
      <c r="AC351" s="14"/>
      <c r="AD351" s="14"/>
      <c r="AE351" s="14"/>
      <c r="AT351" s="256" t="s">
        <v>262</v>
      </c>
      <c r="AU351" s="256" t="s">
        <v>78</v>
      </c>
      <c r="AV351" s="14" t="s">
        <v>78</v>
      </c>
      <c r="AW351" s="14" t="s">
        <v>31</v>
      </c>
      <c r="AX351" s="14" t="s">
        <v>69</v>
      </c>
      <c r="AY351" s="256" t="s">
        <v>252</v>
      </c>
    </row>
    <row r="352" s="14" customFormat="1">
      <c r="A352" s="14"/>
      <c r="B352" s="246"/>
      <c r="C352" s="247"/>
      <c r="D352" s="237" t="s">
        <v>262</v>
      </c>
      <c r="E352" s="248" t="s">
        <v>19</v>
      </c>
      <c r="F352" s="249" t="s">
        <v>7354</v>
      </c>
      <c r="G352" s="247"/>
      <c r="H352" s="250">
        <v>-1.833</v>
      </c>
      <c r="I352" s="251"/>
      <c r="J352" s="247"/>
      <c r="K352" s="247"/>
      <c r="L352" s="252"/>
      <c r="M352" s="253"/>
      <c r="N352" s="254"/>
      <c r="O352" s="254"/>
      <c r="P352" s="254"/>
      <c r="Q352" s="254"/>
      <c r="R352" s="254"/>
      <c r="S352" s="254"/>
      <c r="T352" s="255"/>
      <c r="U352" s="14"/>
      <c r="V352" s="14"/>
      <c r="W352" s="14"/>
      <c r="X352" s="14"/>
      <c r="Y352" s="14"/>
      <c r="Z352" s="14"/>
      <c r="AA352" s="14"/>
      <c r="AB352" s="14"/>
      <c r="AC352" s="14"/>
      <c r="AD352" s="14"/>
      <c r="AE352" s="14"/>
      <c r="AT352" s="256" t="s">
        <v>262</v>
      </c>
      <c r="AU352" s="256" t="s">
        <v>78</v>
      </c>
      <c r="AV352" s="14" t="s">
        <v>78</v>
      </c>
      <c r="AW352" s="14" t="s">
        <v>31</v>
      </c>
      <c r="AX352" s="14" t="s">
        <v>69</v>
      </c>
      <c r="AY352" s="256" t="s">
        <v>252</v>
      </c>
    </row>
    <row r="353" s="16" customFormat="1">
      <c r="A353" s="16"/>
      <c r="B353" s="268"/>
      <c r="C353" s="269"/>
      <c r="D353" s="237" t="s">
        <v>262</v>
      </c>
      <c r="E353" s="270" t="s">
        <v>19</v>
      </c>
      <c r="F353" s="271" t="s">
        <v>333</v>
      </c>
      <c r="G353" s="269"/>
      <c r="H353" s="272">
        <v>143.0318</v>
      </c>
      <c r="I353" s="273"/>
      <c r="J353" s="269"/>
      <c r="K353" s="269"/>
      <c r="L353" s="274"/>
      <c r="M353" s="275"/>
      <c r="N353" s="276"/>
      <c r="O353" s="276"/>
      <c r="P353" s="276"/>
      <c r="Q353" s="276"/>
      <c r="R353" s="276"/>
      <c r="S353" s="276"/>
      <c r="T353" s="277"/>
      <c r="U353" s="16"/>
      <c r="V353" s="16"/>
      <c r="W353" s="16"/>
      <c r="X353" s="16"/>
      <c r="Y353" s="16"/>
      <c r="Z353" s="16"/>
      <c r="AA353" s="16"/>
      <c r="AB353" s="16"/>
      <c r="AC353" s="16"/>
      <c r="AD353" s="16"/>
      <c r="AE353" s="16"/>
      <c r="AT353" s="278" t="s">
        <v>262</v>
      </c>
      <c r="AU353" s="278" t="s">
        <v>78</v>
      </c>
      <c r="AV353" s="16" t="s">
        <v>85</v>
      </c>
      <c r="AW353" s="16" t="s">
        <v>31</v>
      </c>
      <c r="AX353" s="16" t="s">
        <v>69</v>
      </c>
      <c r="AY353" s="278" t="s">
        <v>252</v>
      </c>
    </row>
    <row r="354" s="13" customFormat="1">
      <c r="A354" s="13"/>
      <c r="B354" s="235"/>
      <c r="C354" s="236"/>
      <c r="D354" s="237" t="s">
        <v>262</v>
      </c>
      <c r="E354" s="238" t="s">
        <v>19</v>
      </c>
      <c r="F354" s="239" t="s">
        <v>7280</v>
      </c>
      <c r="G354" s="236"/>
      <c r="H354" s="238" t="s">
        <v>19</v>
      </c>
      <c r="I354" s="240"/>
      <c r="J354" s="236"/>
      <c r="K354" s="236"/>
      <c r="L354" s="241"/>
      <c r="M354" s="242"/>
      <c r="N354" s="243"/>
      <c r="O354" s="243"/>
      <c r="P354" s="243"/>
      <c r="Q354" s="243"/>
      <c r="R354" s="243"/>
      <c r="S354" s="243"/>
      <c r="T354" s="244"/>
      <c r="U354" s="13"/>
      <c r="V354" s="13"/>
      <c r="W354" s="13"/>
      <c r="X354" s="13"/>
      <c r="Y354" s="13"/>
      <c r="Z354" s="13"/>
      <c r="AA354" s="13"/>
      <c r="AB354" s="13"/>
      <c r="AC354" s="13"/>
      <c r="AD354" s="13"/>
      <c r="AE354" s="13"/>
      <c r="AT354" s="245" t="s">
        <v>262</v>
      </c>
      <c r="AU354" s="245" t="s">
        <v>78</v>
      </c>
      <c r="AV354" s="13" t="s">
        <v>76</v>
      </c>
      <c r="AW354" s="13" t="s">
        <v>31</v>
      </c>
      <c r="AX354" s="13" t="s">
        <v>69</v>
      </c>
      <c r="AY354" s="245" t="s">
        <v>252</v>
      </c>
    </row>
    <row r="355" s="14" customFormat="1">
      <c r="A355" s="14"/>
      <c r="B355" s="246"/>
      <c r="C355" s="247"/>
      <c r="D355" s="237" t="s">
        <v>262</v>
      </c>
      <c r="E355" s="248" t="s">
        <v>19</v>
      </c>
      <c r="F355" s="249" t="s">
        <v>7355</v>
      </c>
      <c r="G355" s="247"/>
      <c r="H355" s="250">
        <v>62.840600000000002</v>
      </c>
      <c r="I355" s="251"/>
      <c r="J355" s="247"/>
      <c r="K355" s="247"/>
      <c r="L355" s="252"/>
      <c r="M355" s="253"/>
      <c r="N355" s="254"/>
      <c r="O355" s="254"/>
      <c r="P355" s="254"/>
      <c r="Q355" s="254"/>
      <c r="R355" s="254"/>
      <c r="S355" s="254"/>
      <c r="T355" s="255"/>
      <c r="U355" s="14"/>
      <c r="V355" s="14"/>
      <c r="W355" s="14"/>
      <c r="X355" s="14"/>
      <c r="Y355" s="14"/>
      <c r="Z355" s="14"/>
      <c r="AA355" s="14"/>
      <c r="AB355" s="14"/>
      <c r="AC355" s="14"/>
      <c r="AD355" s="14"/>
      <c r="AE355" s="14"/>
      <c r="AT355" s="256" t="s">
        <v>262</v>
      </c>
      <c r="AU355" s="256" t="s">
        <v>78</v>
      </c>
      <c r="AV355" s="14" t="s">
        <v>78</v>
      </c>
      <c r="AW355" s="14" t="s">
        <v>31</v>
      </c>
      <c r="AX355" s="14" t="s">
        <v>69</v>
      </c>
      <c r="AY355" s="256" t="s">
        <v>252</v>
      </c>
    </row>
    <row r="356" s="14" customFormat="1">
      <c r="A356" s="14"/>
      <c r="B356" s="246"/>
      <c r="C356" s="247"/>
      <c r="D356" s="237" t="s">
        <v>262</v>
      </c>
      <c r="E356" s="248" t="s">
        <v>19</v>
      </c>
      <c r="F356" s="249" t="s">
        <v>7282</v>
      </c>
      <c r="G356" s="247"/>
      <c r="H356" s="250">
        <v>-1.748</v>
      </c>
      <c r="I356" s="251"/>
      <c r="J356" s="247"/>
      <c r="K356" s="247"/>
      <c r="L356" s="252"/>
      <c r="M356" s="253"/>
      <c r="N356" s="254"/>
      <c r="O356" s="254"/>
      <c r="P356" s="254"/>
      <c r="Q356" s="254"/>
      <c r="R356" s="254"/>
      <c r="S356" s="254"/>
      <c r="T356" s="255"/>
      <c r="U356" s="14"/>
      <c r="V356" s="14"/>
      <c r="W356" s="14"/>
      <c r="X356" s="14"/>
      <c r="Y356" s="14"/>
      <c r="Z356" s="14"/>
      <c r="AA356" s="14"/>
      <c r="AB356" s="14"/>
      <c r="AC356" s="14"/>
      <c r="AD356" s="14"/>
      <c r="AE356" s="14"/>
      <c r="AT356" s="256" t="s">
        <v>262</v>
      </c>
      <c r="AU356" s="256" t="s">
        <v>78</v>
      </c>
      <c r="AV356" s="14" t="s">
        <v>78</v>
      </c>
      <c r="AW356" s="14" t="s">
        <v>31</v>
      </c>
      <c r="AX356" s="14" t="s">
        <v>69</v>
      </c>
      <c r="AY356" s="256" t="s">
        <v>252</v>
      </c>
    </row>
    <row r="357" s="14" customFormat="1">
      <c r="A357" s="14"/>
      <c r="B357" s="246"/>
      <c r="C357" s="247"/>
      <c r="D357" s="237" t="s">
        <v>262</v>
      </c>
      <c r="E357" s="248" t="s">
        <v>19</v>
      </c>
      <c r="F357" s="249" t="s">
        <v>7356</v>
      </c>
      <c r="G357" s="247"/>
      <c r="H357" s="250">
        <v>-3.5712999999999999</v>
      </c>
      <c r="I357" s="251"/>
      <c r="J357" s="247"/>
      <c r="K357" s="247"/>
      <c r="L357" s="252"/>
      <c r="M357" s="253"/>
      <c r="N357" s="254"/>
      <c r="O357" s="254"/>
      <c r="P357" s="254"/>
      <c r="Q357" s="254"/>
      <c r="R357" s="254"/>
      <c r="S357" s="254"/>
      <c r="T357" s="255"/>
      <c r="U357" s="14"/>
      <c r="V357" s="14"/>
      <c r="W357" s="14"/>
      <c r="X357" s="14"/>
      <c r="Y357" s="14"/>
      <c r="Z357" s="14"/>
      <c r="AA357" s="14"/>
      <c r="AB357" s="14"/>
      <c r="AC357" s="14"/>
      <c r="AD357" s="14"/>
      <c r="AE357" s="14"/>
      <c r="AT357" s="256" t="s">
        <v>262</v>
      </c>
      <c r="AU357" s="256" t="s">
        <v>78</v>
      </c>
      <c r="AV357" s="14" t="s">
        <v>78</v>
      </c>
      <c r="AW357" s="14" t="s">
        <v>31</v>
      </c>
      <c r="AX357" s="14" t="s">
        <v>69</v>
      </c>
      <c r="AY357" s="256" t="s">
        <v>252</v>
      </c>
    </row>
    <row r="358" s="14" customFormat="1">
      <c r="A358" s="14"/>
      <c r="B358" s="246"/>
      <c r="C358" s="247"/>
      <c r="D358" s="237" t="s">
        <v>262</v>
      </c>
      <c r="E358" s="248" t="s">
        <v>19</v>
      </c>
      <c r="F358" s="249" t="s">
        <v>7357</v>
      </c>
      <c r="G358" s="247"/>
      <c r="H358" s="250">
        <v>-3.7416999999999998</v>
      </c>
      <c r="I358" s="251"/>
      <c r="J358" s="247"/>
      <c r="K358" s="247"/>
      <c r="L358" s="252"/>
      <c r="M358" s="253"/>
      <c r="N358" s="254"/>
      <c r="O358" s="254"/>
      <c r="P358" s="254"/>
      <c r="Q358" s="254"/>
      <c r="R358" s="254"/>
      <c r="S358" s="254"/>
      <c r="T358" s="255"/>
      <c r="U358" s="14"/>
      <c r="V358" s="14"/>
      <c r="W358" s="14"/>
      <c r="X358" s="14"/>
      <c r="Y358" s="14"/>
      <c r="Z358" s="14"/>
      <c r="AA358" s="14"/>
      <c r="AB358" s="14"/>
      <c r="AC358" s="14"/>
      <c r="AD358" s="14"/>
      <c r="AE358" s="14"/>
      <c r="AT358" s="256" t="s">
        <v>262</v>
      </c>
      <c r="AU358" s="256" t="s">
        <v>78</v>
      </c>
      <c r="AV358" s="14" t="s">
        <v>78</v>
      </c>
      <c r="AW358" s="14" t="s">
        <v>31</v>
      </c>
      <c r="AX358" s="14" t="s">
        <v>69</v>
      </c>
      <c r="AY358" s="256" t="s">
        <v>252</v>
      </c>
    </row>
    <row r="359" s="14" customFormat="1">
      <c r="A359" s="14"/>
      <c r="B359" s="246"/>
      <c r="C359" s="247"/>
      <c r="D359" s="237" t="s">
        <v>262</v>
      </c>
      <c r="E359" s="248" t="s">
        <v>19</v>
      </c>
      <c r="F359" s="249" t="s">
        <v>7358</v>
      </c>
      <c r="G359" s="247"/>
      <c r="H359" s="250">
        <v>-4.9984000000000002</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262</v>
      </c>
      <c r="AU359" s="256" t="s">
        <v>78</v>
      </c>
      <c r="AV359" s="14" t="s">
        <v>78</v>
      </c>
      <c r="AW359" s="14" t="s">
        <v>31</v>
      </c>
      <c r="AX359" s="14" t="s">
        <v>69</v>
      </c>
      <c r="AY359" s="256" t="s">
        <v>252</v>
      </c>
    </row>
    <row r="360" s="14" customFormat="1">
      <c r="A360" s="14"/>
      <c r="B360" s="246"/>
      <c r="C360" s="247"/>
      <c r="D360" s="237" t="s">
        <v>262</v>
      </c>
      <c r="E360" s="248" t="s">
        <v>19</v>
      </c>
      <c r="F360" s="249" t="s">
        <v>7359</v>
      </c>
      <c r="G360" s="247"/>
      <c r="H360" s="250">
        <v>-0.87360000000000004</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262</v>
      </c>
      <c r="AU360" s="256" t="s">
        <v>78</v>
      </c>
      <c r="AV360" s="14" t="s">
        <v>78</v>
      </c>
      <c r="AW360" s="14" t="s">
        <v>31</v>
      </c>
      <c r="AX360" s="14" t="s">
        <v>69</v>
      </c>
      <c r="AY360" s="256" t="s">
        <v>252</v>
      </c>
    </row>
    <row r="361" s="16" customFormat="1">
      <c r="A361" s="16"/>
      <c r="B361" s="268"/>
      <c r="C361" s="269"/>
      <c r="D361" s="237" t="s">
        <v>262</v>
      </c>
      <c r="E361" s="270" t="s">
        <v>19</v>
      </c>
      <c r="F361" s="271" t="s">
        <v>333</v>
      </c>
      <c r="G361" s="269"/>
      <c r="H361" s="272">
        <v>47.907600000000002</v>
      </c>
      <c r="I361" s="273"/>
      <c r="J361" s="269"/>
      <c r="K361" s="269"/>
      <c r="L361" s="274"/>
      <c r="M361" s="275"/>
      <c r="N361" s="276"/>
      <c r="O361" s="276"/>
      <c r="P361" s="276"/>
      <c r="Q361" s="276"/>
      <c r="R361" s="276"/>
      <c r="S361" s="276"/>
      <c r="T361" s="277"/>
      <c r="U361" s="16"/>
      <c r="V361" s="16"/>
      <c r="W361" s="16"/>
      <c r="X361" s="16"/>
      <c r="Y361" s="16"/>
      <c r="Z361" s="16"/>
      <c r="AA361" s="16"/>
      <c r="AB361" s="16"/>
      <c r="AC361" s="16"/>
      <c r="AD361" s="16"/>
      <c r="AE361" s="16"/>
      <c r="AT361" s="278" t="s">
        <v>262</v>
      </c>
      <c r="AU361" s="278" t="s">
        <v>78</v>
      </c>
      <c r="AV361" s="16" t="s">
        <v>85</v>
      </c>
      <c r="AW361" s="16" t="s">
        <v>31</v>
      </c>
      <c r="AX361" s="16" t="s">
        <v>69</v>
      </c>
      <c r="AY361" s="278" t="s">
        <v>252</v>
      </c>
    </row>
    <row r="362" s="13" customFormat="1">
      <c r="A362" s="13"/>
      <c r="B362" s="235"/>
      <c r="C362" s="236"/>
      <c r="D362" s="237" t="s">
        <v>262</v>
      </c>
      <c r="E362" s="238" t="s">
        <v>19</v>
      </c>
      <c r="F362" s="239" t="s">
        <v>7287</v>
      </c>
      <c r="G362" s="236"/>
      <c r="H362" s="238" t="s">
        <v>19</v>
      </c>
      <c r="I362" s="240"/>
      <c r="J362" s="236"/>
      <c r="K362" s="236"/>
      <c r="L362" s="241"/>
      <c r="M362" s="242"/>
      <c r="N362" s="243"/>
      <c r="O362" s="243"/>
      <c r="P362" s="243"/>
      <c r="Q362" s="243"/>
      <c r="R362" s="243"/>
      <c r="S362" s="243"/>
      <c r="T362" s="244"/>
      <c r="U362" s="13"/>
      <c r="V362" s="13"/>
      <c r="W362" s="13"/>
      <c r="X362" s="13"/>
      <c r="Y362" s="13"/>
      <c r="Z362" s="13"/>
      <c r="AA362" s="13"/>
      <c r="AB362" s="13"/>
      <c r="AC362" s="13"/>
      <c r="AD362" s="13"/>
      <c r="AE362" s="13"/>
      <c r="AT362" s="245" t="s">
        <v>262</v>
      </c>
      <c r="AU362" s="245" t="s">
        <v>78</v>
      </c>
      <c r="AV362" s="13" t="s">
        <v>76</v>
      </c>
      <c r="AW362" s="13" t="s">
        <v>31</v>
      </c>
      <c r="AX362" s="13" t="s">
        <v>69</v>
      </c>
      <c r="AY362" s="245" t="s">
        <v>252</v>
      </c>
    </row>
    <row r="363" s="14" customFormat="1">
      <c r="A363" s="14"/>
      <c r="B363" s="246"/>
      <c r="C363" s="247"/>
      <c r="D363" s="237" t="s">
        <v>262</v>
      </c>
      <c r="E363" s="248" t="s">
        <v>19</v>
      </c>
      <c r="F363" s="249" t="s">
        <v>7360</v>
      </c>
      <c r="G363" s="247"/>
      <c r="H363" s="250">
        <v>34.173400000000001</v>
      </c>
      <c r="I363" s="251"/>
      <c r="J363" s="247"/>
      <c r="K363" s="247"/>
      <c r="L363" s="252"/>
      <c r="M363" s="253"/>
      <c r="N363" s="254"/>
      <c r="O363" s="254"/>
      <c r="P363" s="254"/>
      <c r="Q363" s="254"/>
      <c r="R363" s="254"/>
      <c r="S363" s="254"/>
      <c r="T363" s="255"/>
      <c r="U363" s="14"/>
      <c r="V363" s="14"/>
      <c r="W363" s="14"/>
      <c r="X363" s="14"/>
      <c r="Y363" s="14"/>
      <c r="Z363" s="14"/>
      <c r="AA363" s="14"/>
      <c r="AB363" s="14"/>
      <c r="AC363" s="14"/>
      <c r="AD363" s="14"/>
      <c r="AE363" s="14"/>
      <c r="AT363" s="256" t="s">
        <v>262</v>
      </c>
      <c r="AU363" s="256" t="s">
        <v>78</v>
      </c>
      <c r="AV363" s="14" t="s">
        <v>78</v>
      </c>
      <c r="AW363" s="14" t="s">
        <v>31</v>
      </c>
      <c r="AX363" s="14" t="s">
        <v>69</v>
      </c>
      <c r="AY363" s="256" t="s">
        <v>252</v>
      </c>
    </row>
    <row r="364" s="14" customFormat="1">
      <c r="A364" s="14"/>
      <c r="B364" s="246"/>
      <c r="C364" s="247"/>
      <c r="D364" s="237" t="s">
        <v>262</v>
      </c>
      <c r="E364" s="248" t="s">
        <v>19</v>
      </c>
      <c r="F364" s="249" t="s">
        <v>7361</v>
      </c>
      <c r="G364" s="247"/>
      <c r="H364" s="250">
        <v>26.307400000000001</v>
      </c>
      <c r="I364" s="251"/>
      <c r="J364" s="247"/>
      <c r="K364" s="247"/>
      <c r="L364" s="252"/>
      <c r="M364" s="253"/>
      <c r="N364" s="254"/>
      <c r="O364" s="254"/>
      <c r="P364" s="254"/>
      <c r="Q364" s="254"/>
      <c r="R364" s="254"/>
      <c r="S364" s="254"/>
      <c r="T364" s="255"/>
      <c r="U364" s="14"/>
      <c r="V364" s="14"/>
      <c r="W364" s="14"/>
      <c r="X364" s="14"/>
      <c r="Y364" s="14"/>
      <c r="Z364" s="14"/>
      <c r="AA364" s="14"/>
      <c r="AB364" s="14"/>
      <c r="AC364" s="14"/>
      <c r="AD364" s="14"/>
      <c r="AE364" s="14"/>
      <c r="AT364" s="256" t="s">
        <v>262</v>
      </c>
      <c r="AU364" s="256" t="s">
        <v>78</v>
      </c>
      <c r="AV364" s="14" t="s">
        <v>78</v>
      </c>
      <c r="AW364" s="14" t="s">
        <v>31</v>
      </c>
      <c r="AX364" s="14" t="s">
        <v>69</v>
      </c>
      <c r="AY364" s="256" t="s">
        <v>252</v>
      </c>
    </row>
    <row r="365" s="14" customFormat="1">
      <c r="A365" s="14"/>
      <c r="B365" s="246"/>
      <c r="C365" s="247"/>
      <c r="D365" s="237" t="s">
        <v>262</v>
      </c>
      <c r="E365" s="248" t="s">
        <v>19</v>
      </c>
      <c r="F365" s="249" t="s">
        <v>7362</v>
      </c>
      <c r="G365" s="247"/>
      <c r="H365" s="250">
        <v>-4.9984000000000002</v>
      </c>
      <c r="I365" s="251"/>
      <c r="J365" s="247"/>
      <c r="K365" s="247"/>
      <c r="L365" s="252"/>
      <c r="M365" s="253"/>
      <c r="N365" s="254"/>
      <c r="O365" s="254"/>
      <c r="P365" s="254"/>
      <c r="Q365" s="254"/>
      <c r="R365" s="254"/>
      <c r="S365" s="254"/>
      <c r="T365" s="255"/>
      <c r="U365" s="14"/>
      <c r="V365" s="14"/>
      <c r="W365" s="14"/>
      <c r="X365" s="14"/>
      <c r="Y365" s="14"/>
      <c r="Z365" s="14"/>
      <c r="AA365" s="14"/>
      <c r="AB365" s="14"/>
      <c r="AC365" s="14"/>
      <c r="AD365" s="14"/>
      <c r="AE365" s="14"/>
      <c r="AT365" s="256" t="s">
        <v>262</v>
      </c>
      <c r="AU365" s="256" t="s">
        <v>78</v>
      </c>
      <c r="AV365" s="14" t="s">
        <v>78</v>
      </c>
      <c r="AW365" s="14" t="s">
        <v>31</v>
      </c>
      <c r="AX365" s="14" t="s">
        <v>69</v>
      </c>
      <c r="AY365" s="256" t="s">
        <v>252</v>
      </c>
    </row>
    <row r="366" s="14" customFormat="1">
      <c r="A366" s="14"/>
      <c r="B366" s="246"/>
      <c r="C366" s="247"/>
      <c r="D366" s="237" t="s">
        <v>262</v>
      </c>
      <c r="E366" s="248" t="s">
        <v>19</v>
      </c>
      <c r="F366" s="249" t="s">
        <v>7363</v>
      </c>
      <c r="G366" s="247"/>
      <c r="H366" s="250">
        <v>-0.58240000000000003</v>
      </c>
      <c r="I366" s="251"/>
      <c r="J366" s="247"/>
      <c r="K366" s="247"/>
      <c r="L366" s="252"/>
      <c r="M366" s="253"/>
      <c r="N366" s="254"/>
      <c r="O366" s="254"/>
      <c r="P366" s="254"/>
      <c r="Q366" s="254"/>
      <c r="R366" s="254"/>
      <c r="S366" s="254"/>
      <c r="T366" s="255"/>
      <c r="U366" s="14"/>
      <c r="V366" s="14"/>
      <c r="W366" s="14"/>
      <c r="X366" s="14"/>
      <c r="Y366" s="14"/>
      <c r="Z366" s="14"/>
      <c r="AA366" s="14"/>
      <c r="AB366" s="14"/>
      <c r="AC366" s="14"/>
      <c r="AD366" s="14"/>
      <c r="AE366" s="14"/>
      <c r="AT366" s="256" t="s">
        <v>262</v>
      </c>
      <c r="AU366" s="256" t="s">
        <v>78</v>
      </c>
      <c r="AV366" s="14" t="s">
        <v>78</v>
      </c>
      <c r="AW366" s="14" t="s">
        <v>31</v>
      </c>
      <c r="AX366" s="14" t="s">
        <v>69</v>
      </c>
      <c r="AY366" s="256" t="s">
        <v>252</v>
      </c>
    </row>
    <row r="367" s="14" customFormat="1">
      <c r="A367" s="14"/>
      <c r="B367" s="246"/>
      <c r="C367" s="247"/>
      <c r="D367" s="237" t="s">
        <v>262</v>
      </c>
      <c r="E367" s="248" t="s">
        <v>19</v>
      </c>
      <c r="F367" s="249" t="s">
        <v>7364</v>
      </c>
      <c r="G367" s="247"/>
      <c r="H367" s="250">
        <v>-3.2704</v>
      </c>
      <c r="I367" s="251"/>
      <c r="J367" s="247"/>
      <c r="K367" s="247"/>
      <c r="L367" s="252"/>
      <c r="M367" s="253"/>
      <c r="N367" s="254"/>
      <c r="O367" s="254"/>
      <c r="P367" s="254"/>
      <c r="Q367" s="254"/>
      <c r="R367" s="254"/>
      <c r="S367" s="254"/>
      <c r="T367" s="255"/>
      <c r="U367" s="14"/>
      <c r="V367" s="14"/>
      <c r="W367" s="14"/>
      <c r="X367" s="14"/>
      <c r="Y367" s="14"/>
      <c r="Z367" s="14"/>
      <c r="AA367" s="14"/>
      <c r="AB367" s="14"/>
      <c r="AC367" s="14"/>
      <c r="AD367" s="14"/>
      <c r="AE367" s="14"/>
      <c r="AT367" s="256" t="s">
        <v>262</v>
      </c>
      <c r="AU367" s="256" t="s">
        <v>78</v>
      </c>
      <c r="AV367" s="14" t="s">
        <v>78</v>
      </c>
      <c r="AW367" s="14" t="s">
        <v>31</v>
      </c>
      <c r="AX367" s="14" t="s">
        <v>69</v>
      </c>
      <c r="AY367" s="256" t="s">
        <v>252</v>
      </c>
    </row>
    <row r="368" s="16" customFormat="1">
      <c r="A368" s="16"/>
      <c r="B368" s="268"/>
      <c r="C368" s="269"/>
      <c r="D368" s="237" t="s">
        <v>262</v>
      </c>
      <c r="E368" s="270" t="s">
        <v>19</v>
      </c>
      <c r="F368" s="271" t="s">
        <v>333</v>
      </c>
      <c r="G368" s="269"/>
      <c r="H368" s="272">
        <v>51.629600000000003</v>
      </c>
      <c r="I368" s="273"/>
      <c r="J368" s="269"/>
      <c r="K368" s="269"/>
      <c r="L368" s="274"/>
      <c r="M368" s="275"/>
      <c r="N368" s="276"/>
      <c r="O368" s="276"/>
      <c r="P368" s="276"/>
      <c r="Q368" s="276"/>
      <c r="R368" s="276"/>
      <c r="S368" s="276"/>
      <c r="T368" s="277"/>
      <c r="U368" s="16"/>
      <c r="V368" s="16"/>
      <c r="W368" s="16"/>
      <c r="X368" s="16"/>
      <c r="Y368" s="16"/>
      <c r="Z368" s="16"/>
      <c r="AA368" s="16"/>
      <c r="AB368" s="16"/>
      <c r="AC368" s="16"/>
      <c r="AD368" s="16"/>
      <c r="AE368" s="16"/>
      <c r="AT368" s="278" t="s">
        <v>262</v>
      </c>
      <c r="AU368" s="278" t="s">
        <v>78</v>
      </c>
      <c r="AV368" s="16" t="s">
        <v>85</v>
      </c>
      <c r="AW368" s="16" t="s">
        <v>31</v>
      </c>
      <c r="AX368" s="16" t="s">
        <v>69</v>
      </c>
      <c r="AY368" s="278" t="s">
        <v>252</v>
      </c>
    </row>
    <row r="369" s="13" customFormat="1">
      <c r="A369" s="13"/>
      <c r="B369" s="235"/>
      <c r="C369" s="236"/>
      <c r="D369" s="237" t="s">
        <v>262</v>
      </c>
      <c r="E369" s="238" t="s">
        <v>19</v>
      </c>
      <c r="F369" s="239" t="s">
        <v>7293</v>
      </c>
      <c r="G369" s="236"/>
      <c r="H369" s="238" t="s">
        <v>19</v>
      </c>
      <c r="I369" s="240"/>
      <c r="J369" s="236"/>
      <c r="K369" s="236"/>
      <c r="L369" s="241"/>
      <c r="M369" s="242"/>
      <c r="N369" s="243"/>
      <c r="O369" s="243"/>
      <c r="P369" s="243"/>
      <c r="Q369" s="243"/>
      <c r="R369" s="243"/>
      <c r="S369" s="243"/>
      <c r="T369" s="244"/>
      <c r="U369" s="13"/>
      <c r="V369" s="13"/>
      <c r="W369" s="13"/>
      <c r="X369" s="13"/>
      <c r="Y369" s="13"/>
      <c r="Z369" s="13"/>
      <c r="AA369" s="13"/>
      <c r="AB369" s="13"/>
      <c r="AC369" s="13"/>
      <c r="AD369" s="13"/>
      <c r="AE369" s="13"/>
      <c r="AT369" s="245" t="s">
        <v>262</v>
      </c>
      <c r="AU369" s="245" t="s">
        <v>78</v>
      </c>
      <c r="AV369" s="13" t="s">
        <v>76</v>
      </c>
      <c r="AW369" s="13" t="s">
        <v>31</v>
      </c>
      <c r="AX369" s="13" t="s">
        <v>69</v>
      </c>
      <c r="AY369" s="245" t="s">
        <v>252</v>
      </c>
    </row>
    <row r="370" s="14" customFormat="1">
      <c r="A370" s="14"/>
      <c r="B370" s="246"/>
      <c r="C370" s="247"/>
      <c r="D370" s="237" t="s">
        <v>262</v>
      </c>
      <c r="E370" s="248" t="s">
        <v>19</v>
      </c>
      <c r="F370" s="249" t="s">
        <v>7350</v>
      </c>
      <c r="G370" s="247"/>
      <c r="H370" s="250">
        <v>142.55860000000001</v>
      </c>
      <c r="I370" s="251"/>
      <c r="J370" s="247"/>
      <c r="K370" s="247"/>
      <c r="L370" s="252"/>
      <c r="M370" s="253"/>
      <c r="N370" s="254"/>
      <c r="O370" s="254"/>
      <c r="P370" s="254"/>
      <c r="Q370" s="254"/>
      <c r="R370" s="254"/>
      <c r="S370" s="254"/>
      <c r="T370" s="255"/>
      <c r="U370" s="14"/>
      <c r="V370" s="14"/>
      <c r="W370" s="14"/>
      <c r="X370" s="14"/>
      <c r="Y370" s="14"/>
      <c r="Z370" s="14"/>
      <c r="AA370" s="14"/>
      <c r="AB370" s="14"/>
      <c r="AC370" s="14"/>
      <c r="AD370" s="14"/>
      <c r="AE370" s="14"/>
      <c r="AT370" s="256" t="s">
        <v>262</v>
      </c>
      <c r="AU370" s="256" t="s">
        <v>78</v>
      </c>
      <c r="AV370" s="14" t="s">
        <v>78</v>
      </c>
      <c r="AW370" s="14" t="s">
        <v>31</v>
      </c>
      <c r="AX370" s="14" t="s">
        <v>69</v>
      </c>
      <c r="AY370" s="256" t="s">
        <v>252</v>
      </c>
    </row>
    <row r="371" s="14" customFormat="1">
      <c r="A371" s="14"/>
      <c r="B371" s="246"/>
      <c r="C371" s="247"/>
      <c r="D371" s="237" t="s">
        <v>262</v>
      </c>
      <c r="E371" s="248" t="s">
        <v>19</v>
      </c>
      <c r="F371" s="249" t="s">
        <v>7365</v>
      </c>
      <c r="G371" s="247"/>
      <c r="H371" s="250">
        <v>5.1151999999999997</v>
      </c>
      <c r="I371" s="251"/>
      <c r="J371" s="247"/>
      <c r="K371" s="247"/>
      <c r="L371" s="252"/>
      <c r="M371" s="253"/>
      <c r="N371" s="254"/>
      <c r="O371" s="254"/>
      <c r="P371" s="254"/>
      <c r="Q371" s="254"/>
      <c r="R371" s="254"/>
      <c r="S371" s="254"/>
      <c r="T371" s="255"/>
      <c r="U371" s="14"/>
      <c r="V371" s="14"/>
      <c r="W371" s="14"/>
      <c r="X371" s="14"/>
      <c r="Y371" s="14"/>
      <c r="Z371" s="14"/>
      <c r="AA371" s="14"/>
      <c r="AB371" s="14"/>
      <c r="AC371" s="14"/>
      <c r="AD371" s="14"/>
      <c r="AE371" s="14"/>
      <c r="AT371" s="256" t="s">
        <v>262</v>
      </c>
      <c r="AU371" s="256" t="s">
        <v>78</v>
      </c>
      <c r="AV371" s="14" t="s">
        <v>78</v>
      </c>
      <c r="AW371" s="14" t="s">
        <v>31</v>
      </c>
      <c r="AX371" s="14" t="s">
        <v>69</v>
      </c>
      <c r="AY371" s="256" t="s">
        <v>252</v>
      </c>
    </row>
    <row r="372" s="14" customFormat="1">
      <c r="A372" s="14"/>
      <c r="B372" s="246"/>
      <c r="C372" s="247"/>
      <c r="D372" s="237" t="s">
        <v>262</v>
      </c>
      <c r="E372" s="248" t="s">
        <v>19</v>
      </c>
      <c r="F372" s="249" t="s">
        <v>7366</v>
      </c>
      <c r="G372" s="247"/>
      <c r="H372" s="250">
        <v>-17.764199999999999</v>
      </c>
      <c r="I372" s="251"/>
      <c r="J372" s="247"/>
      <c r="K372" s="247"/>
      <c r="L372" s="252"/>
      <c r="M372" s="253"/>
      <c r="N372" s="254"/>
      <c r="O372" s="254"/>
      <c r="P372" s="254"/>
      <c r="Q372" s="254"/>
      <c r="R372" s="254"/>
      <c r="S372" s="254"/>
      <c r="T372" s="255"/>
      <c r="U372" s="14"/>
      <c r="V372" s="14"/>
      <c r="W372" s="14"/>
      <c r="X372" s="14"/>
      <c r="Y372" s="14"/>
      <c r="Z372" s="14"/>
      <c r="AA372" s="14"/>
      <c r="AB372" s="14"/>
      <c r="AC372" s="14"/>
      <c r="AD372" s="14"/>
      <c r="AE372" s="14"/>
      <c r="AT372" s="256" t="s">
        <v>262</v>
      </c>
      <c r="AU372" s="256" t="s">
        <v>78</v>
      </c>
      <c r="AV372" s="14" t="s">
        <v>78</v>
      </c>
      <c r="AW372" s="14" t="s">
        <v>31</v>
      </c>
      <c r="AX372" s="14" t="s">
        <v>69</v>
      </c>
      <c r="AY372" s="256" t="s">
        <v>252</v>
      </c>
    </row>
    <row r="373" s="14" customFormat="1">
      <c r="A373" s="14"/>
      <c r="B373" s="246"/>
      <c r="C373" s="247"/>
      <c r="D373" s="237" t="s">
        <v>262</v>
      </c>
      <c r="E373" s="248" t="s">
        <v>19</v>
      </c>
      <c r="F373" s="249" t="s">
        <v>7351</v>
      </c>
      <c r="G373" s="247"/>
      <c r="H373" s="250">
        <v>65.960800000000006</v>
      </c>
      <c r="I373" s="251"/>
      <c r="J373" s="247"/>
      <c r="K373" s="247"/>
      <c r="L373" s="252"/>
      <c r="M373" s="253"/>
      <c r="N373" s="254"/>
      <c r="O373" s="254"/>
      <c r="P373" s="254"/>
      <c r="Q373" s="254"/>
      <c r="R373" s="254"/>
      <c r="S373" s="254"/>
      <c r="T373" s="255"/>
      <c r="U373" s="14"/>
      <c r="V373" s="14"/>
      <c r="W373" s="14"/>
      <c r="X373" s="14"/>
      <c r="Y373" s="14"/>
      <c r="Z373" s="14"/>
      <c r="AA373" s="14"/>
      <c r="AB373" s="14"/>
      <c r="AC373" s="14"/>
      <c r="AD373" s="14"/>
      <c r="AE373" s="14"/>
      <c r="AT373" s="256" t="s">
        <v>262</v>
      </c>
      <c r="AU373" s="256" t="s">
        <v>78</v>
      </c>
      <c r="AV373" s="14" t="s">
        <v>78</v>
      </c>
      <c r="AW373" s="14" t="s">
        <v>31</v>
      </c>
      <c r="AX373" s="14" t="s">
        <v>69</v>
      </c>
      <c r="AY373" s="256" t="s">
        <v>252</v>
      </c>
    </row>
    <row r="374" s="14" customFormat="1">
      <c r="A374" s="14"/>
      <c r="B374" s="246"/>
      <c r="C374" s="247"/>
      <c r="D374" s="237" t="s">
        <v>262</v>
      </c>
      <c r="E374" s="248" t="s">
        <v>19</v>
      </c>
      <c r="F374" s="249" t="s">
        <v>7296</v>
      </c>
      <c r="G374" s="247"/>
      <c r="H374" s="250">
        <v>-1.27</v>
      </c>
      <c r="I374" s="251"/>
      <c r="J374" s="247"/>
      <c r="K374" s="247"/>
      <c r="L374" s="252"/>
      <c r="M374" s="253"/>
      <c r="N374" s="254"/>
      <c r="O374" s="254"/>
      <c r="P374" s="254"/>
      <c r="Q374" s="254"/>
      <c r="R374" s="254"/>
      <c r="S374" s="254"/>
      <c r="T374" s="255"/>
      <c r="U374" s="14"/>
      <c r="V374" s="14"/>
      <c r="W374" s="14"/>
      <c r="X374" s="14"/>
      <c r="Y374" s="14"/>
      <c r="Z374" s="14"/>
      <c r="AA374" s="14"/>
      <c r="AB374" s="14"/>
      <c r="AC374" s="14"/>
      <c r="AD374" s="14"/>
      <c r="AE374" s="14"/>
      <c r="AT374" s="256" t="s">
        <v>262</v>
      </c>
      <c r="AU374" s="256" t="s">
        <v>78</v>
      </c>
      <c r="AV374" s="14" t="s">
        <v>78</v>
      </c>
      <c r="AW374" s="14" t="s">
        <v>31</v>
      </c>
      <c r="AX374" s="14" t="s">
        <v>69</v>
      </c>
      <c r="AY374" s="256" t="s">
        <v>252</v>
      </c>
    </row>
    <row r="375" s="14" customFormat="1">
      <c r="A375" s="14"/>
      <c r="B375" s="246"/>
      <c r="C375" s="247"/>
      <c r="D375" s="237" t="s">
        <v>262</v>
      </c>
      <c r="E375" s="248" t="s">
        <v>19</v>
      </c>
      <c r="F375" s="249" t="s">
        <v>7367</v>
      </c>
      <c r="G375" s="247"/>
      <c r="H375" s="250">
        <v>-6.4260000000000002</v>
      </c>
      <c r="I375" s="251"/>
      <c r="J375" s="247"/>
      <c r="K375" s="247"/>
      <c r="L375" s="252"/>
      <c r="M375" s="253"/>
      <c r="N375" s="254"/>
      <c r="O375" s="254"/>
      <c r="P375" s="254"/>
      <c r="Q375" s="254"/>
      <c r="R375" s="254"/>
      <c r="S375" s="254"/>
      <c r="T375" s="255"/>
      <c r="U375" s="14"/>
      <c r="V375" s="14"/>
      <c r="W375" s="14"/>
      <c r="X375" s="14"/>
      <c r="Y375" s="14"/>
      <c r="Z375" s="14"/>
      <c r="AA375" s="14"/>
      <c r="AB375" s="14"/>
      <c r="AC375" s="14"/>
      <c r="AD375" s="14"/>
      <c r="AE375" s="14"/>
      <c r="AT375" s="256" t="s">
        <v>262</v>
      </c>
      <c r="AU375" s="256" t="s">
        <v>78</v>
      </c>
      <c r="AV375" s="14" t="s">
        <v>78</v>
      </c>
      <c r="AW375" s="14" t="s">
        <v>31</v>
      </c>
      <c r="AX375" s="14" t="s">
        <v>69</v>
      </c>
      <c r="AY375" s="256" t="s">
        <v>252</v>
      </c>
    </row>
    <row r="376" s="14" customFormat="1">
      <c r="A376" s="14"/>
      <c r="B376" s="246"/>
      <c r="C376" s="247"/>
      <c r="D376" s="237" t="s">
        <v>262</v>
      </c>
      <c r="E376" s="248" t="s">
        <v>19</v>
      </c>
      <c r="F376" s="249" t="s">
        <v>7368</v>
      </c>
      <c r="G376" s="247"/>
      <c r="H376" s="250">
        <v>-27.798400000000001</v>
      </c>
      <c r="I376" s="251"/>
      <c r="J376" s="247"/>
      <c r="K376" s="247"/>
      <c r="L376" s="252"/>
      <c r="M376" s="253"/>
      <c r="N376" s="254"/>
      <c r="O376" s="254"/>
      <c r="P376" s="254"/>
      <c r="Q376" s="254"/>
      <c r="R376" s="254"/>
      <c r="S376" s="254"/>
      <c r="T376" s="255"/>
      <c r="U376" s="14"/>
      <c r="V376" s="14"/>
      <c r="W376" s="14"/>
      <c r="X376" s="14"/>
      <c r="Y376" s="14"/>
      <c r="Z376" s="14"/>
      <c r="AA376" s="14"/>
      <c r="AB376" s="14"/>
      <c r="AC376" s="14"/>
      <c r="AD376" s="14"/>
      <c r="AE376" s="14"/>
      <c r="AT376" s="256" t="s">
        <v>262</v>
      </c>
      <c r="AU376" s="256" t="s">
        <v>78</v>
      </c>
      <c r="AV376" s="14" t="s">
        <v>78</v>
      </c>
      <c r="AW376" s="14" t="s">
        <v>31</v>
      </c>
      <c r="AX376" s="14" t="s">
        <v>69</v>
      </c>
      <c r="AY376" s="256" t="s">
        <v>252</v>
      </c>
    </row>
    <row r="377" s="14" customFormat="1">
      <c r="A377" s="14"/>
      <c r="B377" s="246"/>
      <c r="C377" s="247"/>
      <c r="D377" s="237" t="s">
        <v>262</v>
      </c>
      <c r="E377" s="248" t="s">
        <v>19</v>
      </c>
      <c r="F377" s="249" t="s">
        <v>7369</v>
      </c>
      <c r="G377" s="247"/>
      <c r="H377" s="250">
        <v>-0.87360000000000004</v>
      </c>
      <c r="I377" s="251"/>
      <c r="J377" s="247"/>
      <c r="K377" s="247"/>
      <c r="L377" s="252"/>
      <c r="M377" s="253"/>
      <c r="N377" s="254"/>
      <c r="O377" s="254"/>
      <c r="P377" s="254"/>
      <c r="Q377" s="254"/>
      <c r="R377" s="254"/>
      <c r="S377" s="254"/>
      <c r="T377" s="255"/>
      <c r="U377" s="14"/>
      <c r="V377" s="14"/>
      <c r="W377" s="14"/>
      <c r="X377" s="14"/>
      <c r="Y377" s="14"/>
      <c r="Z377" s="14"/>
      <c r="AA377" s="14"/>
      <c r="AB377" s="14"/>
      <c r="AC377" s="14"/>
      <c r="AD377" s="14"/>
      <c r="AE377" s="14"/>
      <c r="AT377" s="256" t="s">
        <v>262</v>
      </c>
      <c r="AU377" s="256" t="s">
        <v>78</v>
      </c>
      <c r="AV377" s="14" t="s">
        <v>78</v>
      </c>
      <c r="AW377" s="14" t="s">
        <v>31</v>
      </c>
      <c r="AX377" s="14" t="s">
        <v>69</v>
      </c>
      <c r="AY377" s="256" t="s">
        <v>252</v>
      </c>
    </row>
    <row r="378" s="16" customFormat="1">
      <c r="A378" s="16"/>
      <c r="B378" s="268"/>
      <c r="C378" s="269"/>
      <c r="D378" s="237" t="s">
        <v>262</v>
      </c>
      <c r="E378" s="270" t="s">
        <v>19</v>
      </c>
      <c r="F378" s="271" t="s">
        <v>333</v>
      </c>
      <c r="G378" s="269"/>
      <c r="H378" s="272">
        <v>159.50239999999999</v>
      </c>
      <c r="I378" s="273"/>
      <c r="J378" s="269"/>
      <c r="K378" s="269"/>
      <c r="L378" s="274"/>
      <c r="M378" s="275"/>
      <c r="N378" s="276"/>
      <c r="O378" s="276"/>
      <c r="P378" s="276"/>
      <c r="Q378" s="276"/>
      <c r="R378" s="276"/>
      <c r="S378" s="276"/>
      <c r="T378" s="277"/>
      <c r="U378" s="16"/>
      <c r="V378" s="16"/>
      <c r="W378" s="16"/>
      <c r="X378" s="16"/>
      <c r="Y378" s="16"/>
      <c r="Z378" s="16"/>
      <c r="AA378" s="16"/>
      <c r="AB378" s="16"/>
      <c r="AC378" s="16"/>
      <c r="AD378" s="16"/>
      <c r="AE378" s="16"/>
      <c r="AT378" s="278" t="s">
        <v>262</v>
      </c>
      <c r="AU378" s="278" t="s">
        <v>78</v>
      </c>
      <c r="AV378" s="16" t="s">
        <v>85</v>
      </c>
      <c r="AW378" s="16" t="s">
        <v>31</v>
      </c>
      <c r="AX378" s="16" t="s">
        <v>69</v>
      </c>
      <c r="AY378" s="278" t="s">
        <v>252</v>
      </c>
    </row>
    <row r="379" s="13" customFormat="1">
      <c r="A379" s="13"/>
      <c r="B379" s="235"/>
      <c r="C379" s="236"/>
      <c r="D379" s="237" t="s">
        <v>262</v>
      </c>
      <c r="E379" s="238" t="s">
        <v>19</v>
      </c>
      <c r="F379" s="239" t="s">
        <v>7370</v>
      </c>
      <c r="G379" s="236"/>
      <c r="H379" s="238" t="s">
        <v>19</v>
      </c>
      <c r="I379" s="240"/>
      <c r="J379" s="236"/>
      <c r="K379" s="236"/>
      <c r="L379" s="241"/>
      <c r="M379" s="242"/>
      <c r="N379" s="243"/>
      <c r="O379" s="243"/>
      <c r="P379" s="243"/>
      <c r="Q379" s="243"/>
      <c r="R379" s="243"/>
      <c r="S379" s="243"/>
      <c r="T379" s="244"/>
      <c r="U379" s="13"/>
      <c r="V379" s="13"/>
      <c r="W379" s="13"/>
      <c r="X379" s="13"/>
      <c r="Y379" s="13"/>
      <c r="Z379" s="13"/>
      <c r="AA379" s="13"/>
      <c r="AB379" s="13"/>
      <c r="AC379" s="13"/>
      <c r="AD379" s="13"/>
      <c r="AE379" s="13"/>
      <c r="AT379" s="245" t="s">
        <v>262</v>
      </c>
      <c r="AU379" s="245" t="s">
        <v>78</v>
      </c>
      <c r="AV379" s="13" t="s">
        <v>76</v>
      </c>
      <c r="AW379" s="13" t="s">
        <v>31</v>
      </c>
      <c r="AX379" s="13" t="s">
        <v>69</v>
      </c>
      <c r="AY379" s="245" t="s">
        <v>252</v>
      </c>
    </row>
    <row r="380" s="14" customFormat="1">
      <c r="A380" s="14"/>
      <c r="B380" s="246"/>
      <c r="C380" s="247"/>
      <c r="D380" s="237" t="s">
        <v>262</v>
      </c>
      <c r="E380" s="248" t="s">
        <v>19</v>
      </c>
      <c r="F380" s="249" t="s">
        <v>7371</v>
      </c>
      <c r="G380" s="247"/>
      <c r="H380" s="250">
        <v>-9.375</v>
      </c>
      <c r="I380" s="251"/>
      <c r="J380" s="247"/>
      <c r="K380" s="247"/>
      <c r="L380" s="252"/>
      <c r="M380" s="253"/>
      <c r="N380" s="254"/>
      <c r="O380" s="254"/>
      <c r="P380" s="254"/>
      <c r="Q380" s="254"/>
      <c r="R380" s="254"/>
      <c r="S380" s="254"/>
      <c r="T380" s="255"/>
      <c r="U380" s="14"/>
      <c r="V380" s="14"/>
      <c r="W380" s="14"/>
      <c r="X380" s="14"/>
      <c r="Y380" s="14"/>
      <c r="Z380" s="14"/>
      <c r="AA380" s="14"/>
      <c r="AB380" s="14"/>
      <c r="AC380" s="14"/>
      <c r="AD380" s="14"/>
      <c r="AE380" s="14"/>
      <c r="AT380" s="256" t="s">
        <v>262</v>
      </c>
      <c r="AU380" s="256" t="s">
        <v>78</v>
      </c>
      <c r="AV380" s="14" t="s">
        <v>78</v>
      </c>
      <c r="AW380" s="14" t="s">
        <v>31</v>
      </c>
      <c r="AX380" s="14" t="s">
        <v>69</v>
      </c>
      <c r="AY380" s="256" t="s">
        <v>252</v>
      </c>
    </row>
    <row r="381" s="16" customFormat="1">
      <c r="A381" s="16"/>
      <c r="B381" s="268"/>
      <c r="C381" s="269"/>
      <c r="D381" s="237" t="s">
        <v>262</v>
      </c>
      <c r="E381" s="270" t="s">
        <v>19</v>
      </c>
      <c r="F381" s="271" t="s">
        <v>333</v>
      </c>
      <c r="G381" s="269"/>
      <c r="H381" s="272">
        <v>-9.375</v>
      </c>
      <c r="I381" s="273"/>
      <c r="J381" s="269"/>
      <c r="K381" s="269"/>
      <c r="L381" s="274"/>
      <c r="M381" s="275"/>
      <c r="N381" s="276"/>
      <c r="O381" s="276"/>
      <c r="P381" s="276"/>
      <c r="Q381" s="276"/>
      <c r="R381" s="276"/>
      <c r="S381" s="276"/>
      <c r="T381" s="277"/>
      <c r="U381" s="16"/>
      <c r="V381" s="16"/>
      <c r="W381" s="16"/>
      <c r="X381" s="16"/>
      <c r="Y381" s="16"/>
      <c r="Z381" s="16"/>
      <c r="AA381" s="16"/>
      <c r="AB381" s="16"/>
      <c r="AC381" s="16"/>
      <c r="AD381" s="16"/>
      <c r="AE381" s="16"/>
      <c r="AT381" s="278" t="s">
        <v>262</v>
      </c>
      <c r="AU381" s="278" t="s">
        <v>78</v>
      </c>
      <c r="AV381" s="16" t="s">
        <v>85</v>
      </c>
      <c r="AW381" s="16" t="s">
        <v>31</v>
      </c>
      <c r="AX381" s="16" t="s">
        <v>69</v>
      </c>
      <c r="AY381" s="278" t="s">
        <v>252</v>
      </c>
    </row>
    <row r="382" s="15" customFormat="1">
      <c r="A382" s="15"/>
      <c r="B382" s="257"/>
      <c r="C382" s="258"/>
      <c r="D382" s="237" t="s">
        <v>262</v>
      </c>
      <c r="E382" s="259" t="s">
        <v>19</v>
      </c>
      <c r="F382" s="260" t="s">
        <v>265</v>
      </c>
      <c r="G382" s="258"/>
      <c r="H382" s="261">
        <v>392.69639999999998</v>
      </c>
      <c r="I382" s="262"/>
      <c r="J382" s="258"/>
      <c r="K382" s="258"/>
      <c r="L382" s="263"/>
      <c r="M382" s="264"/>
      <c r="N382" s="265"/>
      <c r="O382" s="265"/>
      <c r="P382" s="265"/>
      <c r="Q382" s="265"/>
      <c r="R382" s="265"/>
      <c r="S382" s="265"/>
      <c r="T382" s="266"/>
      <c r="U382" s="15"/>
      <c r="V382" s="15"/>
      <c r="W382" s="15"/>
      <c r="X382" s="15"/>
      <c r="Y382" s="15"/>
      <c r="Z382" s="15"/>
      <c r="AA382" s="15"/>
      <c r="AB382" s="15"/>
      <c r="AC382" s="15"/>
      <c r="AD382" s="15"/>
      <c r="AE382" s="15"/>
      <c r="AT382" s="267" t="s">
        <v>262</v>
      </c>
      <c r="AU382" s="267" t="s">
        <v>78</v>
      </c>
      <c r="AV382" s="15" t="s">
        <v>258</v>
      </c>
      <c r="AW382" s="15" t="s">
        <v>31</v>
      </c>
      <c r="AX382" s="15" t="s">
        <v>76</v>
      </c>
      <c r="AY382" s="267" t="s">
        <v>252</v>
      </c>
    </row>
    <row r="383" s="2" customFormat="1" ht="16.5" customHeight="1">
      <c r="A383" s="40"/>
      <c r="B383" s="41"/>
      <c r="C383" s="279" t="s">
        <v>793</v>
      </c>
      <c r="D383" s="279" t="s">
        <v>468</v>
      </c>
      <c r="E383" s="280" t="s">
        <v>4338</v>
      </c>
      <c r="F383" s="281" t="s">
        <v>4339</v>
      </c>
      <c r="G383" s="282" t="s">
        <v>187</v>
      </c>
      <c r="H383" s="283">
        <v>412.33120000000002</v>
      </c>
      <c r="I383" s="284"/>
      <c r="J383" s="285">
        <f>ROUND(I383*H383,2)</f>
        <v>0</v>
      </c>
      <c r="K383" s="281" t="s">
        <v>257</v>
      </c>
      <c r="L383" s="286"/>
      <c r="M383" s="287" t="s">
        <v>19</v>
      </c>
      <c r="N383" s="288" t="s">
        <v>40</v>
      </c>
      <c r="O383" s="86"/>
      <c r="P383" s="226">
        <f>O383*H383</f>
        <v>0</v>
      </c>
      <c r="Q383" s="226">
        <v>0.0027200000000000002</v>
      </c>
      <c r="R383" s="226">
        <f>Q383*H383</f>
        <v>1.1215408640000002</v>
      </c>
      <c r="S383" s="226">
        <v>0</v>
      </c>
      <c r="T383" s="227">
        <f>S383*H383</f>
        <v>0</v>
      </c>
      <c r="U383" s="40"/>
      <c r="V383" s="40"/>
      <c r="W383" s="40"/>
      <c r="X383" s="40"/>
      <c r="Y383" s="40"/>
      <c r="Z383" s="40"/>
      <c r="AA383" s="40"/>
      <c r="AB383" s="40"/>
      <c r="AC383" s="40"/>
      <c r="AD383" s="40"/>
      <c r="AE383" s="40"/>
      <c r="AR383" s="228" t="s">
        <v>303</v>
      </c>
      <c r="AT383" s="228" t="s">
        <v>468</v>
      </c>
      <c r="AU383" s="228" t="s">
        <v>78</v>
      </c>
      <c r="AY383" s="19" t="s">
        <v>252</v>
      </c>
      <c r="BE383" s="229">
        <f>IF(N383="základní",J383,0)</f>
        <v>0</v>
      </c>
      <c r="BF383" s="229">
        <f>IF(N383="snížená",J383,0)</f>
        <v>0</v>
      </c>
      <c r="BG383" s="229">
        <f>IF(N383="zákl. přenesená",J383,0)</f>
        <v>0</v>
      </c>
      <c r="BH383" s="229">
        <f>IF(N383="sníž. přenesená",J383,0)</f>
        <v>0</v>
      </c>
      <c r="BI383" s="229">
        <f>IF(N383="nulová",J383,0)</f>
        <v>0</v>
      </c>
      <c r="BJ383" s="19" t="s">
        <v>76</v>
      </c>
      <c r="BK383" s="229">
        <f>ROUND(I383*H383,2)</f>
        <v>0</v>
      </c>
      <c r="BL383" s="19" t="s">
        <v>258</v>
      </c>
      <c r="BM383" s="228" t="s">
        <v>4340</v>
      </c>
    </row>
    <row r="384" s="14" customFormat="1">
      <c r="A384" s="14"/>
      <c r="B384" s="246"/>
      <c r="C384" s="247"/>
      <c r="D384" s="237" t="s">
        <v>262</v>
      </c>
      <c r="E384" s="247"/>
      <c r="F384" s="249" t="s">
        <v>7372</v>
      </c>
      <c r="G384" s="247"/>
      <c r="H384" s="250">
        <v>412.33120000000002</v>
      </c>
      <c r="I384" s="251"/>
      <c r="J384" s="247"/>
      <c r="K384" s="247"/>
      <c r="L384" s="252"/>
      <c r="M384" s="253"/>
      <c r="N384" s="254"/>
      <c r="O384" s="254"/>
      <c r="P384" s="254"/>
      <c r="Q384" s="254"/>
      <c r="R384" s="254"/>
      <c r="S384" s="254"/>
      <c r="T384" s="255"/>
      <c r="U384" s="14"/>
      <c r="V384" s="14"/>
      <c r="W384" s="14"/>
      <c r="X384" s="14"/>
      <c r="Y384" s="14"/>
      <c r="Z384" s="14"/>
      <c r="AA384" s="14"/>
      <c r="AB384" s="14"/>
      <c r="AC384" s="14"/>
      <c r="AD384" s="14"/>
      <c r="AE384" s="14"/>
      <c r="AT384" s="256" t="s">
        <v>262</v>
      </c>
      <c r="AU384" s="256" t="s">
        <v>78</v>
      </c>
      <c r="AV384" s="14" t="s">
        <v>78</v>
      </c>
      <c r="AW384" s="14" t="s">
        <v>4</v>
      </c>
      <c r="AX384" s="14" t="s">
        <v>76</v>
      </c>
      <c r="AY384" s="256" t="s">
        <v>252</v>
      </c>
    </row>
    <row r="385" s="2" customFormat="1" ht="55.5" customHeight="1">
      <c r="A385" s="40"/>
      <c r="B385" s="41"/>
      <c r="C385" s="217" t="s">
        <v>797</v>
      </c>
      <c r="D385" s="217" t="s">
        <v>254</v>
      </c>
      <c r="E385" s="218" t="s">
        <v>4153</v>
      </c>
      <c r="F385" s="219" t="s">
        <v>4154</v>
      </c>
      <c r="G385" s="220" t="s">
        <v>187</v>
      </c>
      <c r="H385" s="221">
        <v>392.69639999999998</v>
      </c>
      <c r="I385" s="222"/>
      <c r="J385" s="223">
        <f>ROUND(I385*H385,2)</f>
        <v>0</v>
      </c>
      <c r="K385" s="219" t="s">
        <v>257</v>
      </c>
      <c r="L385" s="46"/>
      <c r="M385" s="224" t="s">
        <v>19</v>
      </c>
      <c r="N385" s="225" t="s">
        <v>40</v>
      </c>
      <c r="O385" s="86"/>
      <c r="P385" s="226">
        <f>O385*H385</f>
        <v>0</v>
      </c>
      <c r="Q385" s="226">
        <v>8.0000000000000007E-05</v>
      </c>
      <c r="R385" s="226">
        <f>Q385*H385</f>
        <v>0.031415711999999998</v>
      </c>
      <c r="S385" s="226">
        <v>0</v>
      </c>
      <c r="T385" s="227">
        <f>S385*H385</f>
        <v>0</v>
      </c>
      <c r="U385" s="40"/>
      <c r="V385" s="40"/>
      <c r="W385" s="40"/>
      <c r="X385" s="40"/>
      <c r="Y385" s="40"/>
      <c r="Z385" s="40"/>
      <c r="AA385" s="40"/>
      <c r="AB385" s="40"/>
      <c r="AC385" s="40"/>
      <c r="AD385" s="40"/>
      <c r="AE385" s="40"/>
      <c r="AR385" s="228" t="s">
        <v>258</v>
      </c>
      <c r="AT385" s="228" t="s">
        <v>254</v>
      </c>
      <c r="AU385" s="228" t="s">
        <v>78</v>
      </c>
      <c r="AY385" s="19" t="s">
        <v>252</v>
      </c>
      <c r="BE385" s="229">
        <f>IF(N385="základní",J385,0)</f>
        <v>0</v>
      </c>
      <c r="BF385" s="229">
        <f>IF(N385="snížená",J385,0)</f>
        <v>0</v>
      </c>
      <c r="BG385" s="229">
        <f>IF(N385="zákl. přenesená",J385,0)</f>
        <v>0</v>
      </c>
      <c r="BH385" s="229">
        <f>IF(N385="sníž. přenesená",J385,0)</f>
        <v>0</v>
      </c>
      <c r="BI385" s="229">
        <f>IF(N385="nulová",J385,0)</f>
        <v>0</v>
      </c>
      <c r="BJ385" s="19" t="s">
        <v>76</v>
      </c>
      <c r="BK385" s="229">
        <f>ROUND(I385*H385,2)</f>
        <v>0</v>
      </c>
      <c r="BL385" s="19" t="s">
        <v>258</v>
      </c>
      <c r="BM385" s="228" t="s">
        <v>4342</v>
      </c>
    </row>
    <row r="386" s="2" customFormat="1">
      <c r="A386" s="40"/>
      <c r="B386" s="41"/>
      <c r="C386" s="42"/>
      <c r="D386" s="230" t="s">
        <v>260</v>
      </c>
      <c r="E386" s="42"/>
      <c r="F386" s="231" t="s">
        <v>4156</v>
      </c>
      <c r="G386" s="42"/>
      <c r="H386" s="42"/>
      <c r="I386" s="232"/>
      <c r="J386" s="42"/>
      <c r="K386" s="42"/>
      <c r="L386" s="46"/>
      <c r="M386" s="233"/>
      <c r="N386" s="234"/>
      <c r="O386" s="86"/>
      <c r="P386" s="86"/>
      <c r="Q386" s="86"/>
      <c r="R386" s="86"/>
      <c r="S386" s="86"/>
      <c r="T386" s="87"/>
      <c r="U386" s="40"/>
      <c r="V386" s="40"/>
      <c r="W386" s="40"/>
      <c r="X386" s="40"/>
      <c r="Y386" s="40"/>
      <c r="Z386" s="40"/>
      <c r="AA386" s="40"/>
      <c r="AB386" s="40"/>
      <c r="AC386" s="40"/>
      <c r="AD386" s="40"/>
      <c r="AE386" s="40"/>
      <c r="AT386" s="19" t="s">
        <v>260</v>
      </c>
      <c r="AU386" s="19" t="s">
        <v>78</v>
      </c>
    </row>
    <row r="387" s="2" customFormat="1" ht="66.75" customHeight="1">
      <c r="A387" s="40"/>
      <c r="B387" s="41"/>
      <c r="C387" s="217" t="s">
        <v>801</v>
      </c>
      <c r="D387" s="217" t="s">
        <v>254</v>
      </c>
      <c r="E387" s="218" t="s">
        <v>4145</v>
      </c>
      <c r="F387" s="219" t="s">
        <v>4146</v>
      </c>
      <c r="G387" s="220" t="s">
        <v>187</v>
      </c>
      <c r="H387" s="221">
        <v>13.1495</v>
      </c>
      <c r="I387" s="222"/>
      <c r="J387" s="223">
        <f>ROUND(I387*H387,2)</f>
        <v>0</v>
      </c>
      <c r="K387" s="219" t="s">
        <v>257</v>
      </c>
      <c r="L387" s="46"/>
      <c r="M387" s="224" t="s">
        <v>19</v>
      </c>
      <c r="N387" s="225" t="s">
        <v>40</v>
      </c>
      <c r="O387" s="86"/>
      <c r="P387" s="226">
        <f>O387*H387</f>
        <v>0</v>
      </c>
      <c r="Q387" s="226">
        <v>0.0083499999999999998</v>
      </c>
      <c r="R387" s="226">
        <f>Q387*H387</f>
        <v>0.10979832499999999</v>
      </c>
      <c r="S387" s="226">
        <v>0</v>
      </c>
      <c r="T387" s="227">
        <f>S387*H387</f>
        <v>0</v>
      </c>
      <c r="U387" s="40"/>
      <c r="V387" s="40"/>
      <c r="W387" s="40"/>
      <c r="X387" s="40"/>
      <c r="Y387" s="40"/>
      <c r="Z387" s="40"/>
      <c r="AA387" s="40"/>
      <c r="AB387" s="40"/>
      <c r="AC387" s="40"/>
      <c r="AD387" s="40"/>
      <c r="AE387" s="40"/>
      <c r="AR387" s="228" t="s">
        <v>258</v>
      </c>
      <c r="AT387" s="228" t="s">
        <v>254</v>
      </c>
      <c r="AU387" s="228" t="s">
        <v>78</v>
      </c>
      <c r="AY387" s="19" t="s">
        <v>252</v>
      </c>
      <c r="BE387" s="229">
        <f>IF(N387="základní",J387,0)</f>
        <v>0</v>
      </c>
      <c r="BF387" s="229">
        <f>IF(N387="snížená",J387,0)</f>
        <v>0</v>
      </c>
      <c r="BG387" s="229">
        <f>IF(N387="zákl. přenesená",J387,0)</f>
        <v>0</v>
      </c>
      <c r="BH387" s="229">
        <f>IF(N387="sníž. přenesená",J387,0)</f>
        <v>0</v>
      </c>
      <c r="BI387" s="229">
        <f>IF(N387="nulová",J387,0)</f>
        <v>0</v>
      </c>
      <c r="BJ387" s="19" t="s">
        <v>76</v>
      </c>
      <c r="BK387" s="229">
        <f>ROUND(I387*H387,2)</f>
        <v>0</v>
      </c>
      <c r="BL387" s="19" t="s">
        <v>258</v>
      </c>
      <c r="BM387" s="228" t="s">
        <v>7373</v>
      </c>
    </row>
    <row r="388" s="2" customFormat="1">
      <c r="A388" s="40"/>
      <c r="B388" s="41"/>
      <c r="C388" s="42"/>
      <c r="D388" s="230" t="s">
        <v>260</v>
      </c>
      <c r="E388" s="42"/>
      <c r="F388" s="231" t="s">
        <v>4148</v>
      </c>
      <c r="G388" s="42"/>
      <c r="H388" s="42"/>
      <c r="I388" s="232"/>
      <c r="J388" s="42"/>
      <c r="K388" s="42"/>
      <c r="L388" s="46"/>
      <c r="M388" s="233"/>
      <c r="N388" s="234"/>
      <c r="O388" s="86"/>
      <c r="P388" s="86"/>
      <c r="Q388" s="86"/>
      <c r="R388" s="86"/>
      <c r="S388" s="86"/>
      <c r="T388" s="87"/>
      <c r="U388" s="40"/>
      <c r="V388" s="40"/>
      <c r="W388" s="40"/>
      <c r="X388" s="40"/>
      <c r="Y388" s="40"/>
      <c r="Z388" s="40"/>
      <c r="AA388" s="40"/>
      <c r="AB388" s="40"/>
      <c r="AC388" s="40"/>
      <c r="AD388" s="40"/>
      <c r="AE388" s="40"/>
      <c r="AT388" s="19" t="s">
        <v>260</v>
      </c>
      <c r="AU388" s="19" t="s">
        <v>78</v>
      </c>
    </row>
    <row r="389" s="13" customFormat="1">
      <c r="A389" s="13"/>
      <c r="B389" s="235"/>
      <c r="C389" s="236"/>
      <c r="D389" s="237" t="s">
        <v>262</v>
      </c>
      <c r="E389" s="238" t="s">
        <v>19</v>
      </c>
      <c r="F389" s="239" t="s">
        <v>4284</v>
      </c>
      <c r="G389" s="236"/>
      <c r="H389" s="238" t="s">
        <v>19</v>
      </c>
      <c r="I389" s="240"/>
      <c r="J389" s="236"/>
      <c r="K389" s="236"/>
      <c r="L389" s="241"/>
      <c r="M389" s="242"/>
      <c r="N389" s="243"/>
      <c r="O389" s="243"/>
      <c r="P389" s="243"/>
      <c r="Q389" s="243"/>
      <c r="R389" s="243"/>
      <c r="S389" s="243"/>
      <c r="T389" s="244"/>
      <c r="U389" s="13"/>
      <c r="V389" s="13"/>
      <c r="W389" s="13"/>
      <c r="X389" s="13"/>
      <c r="Y389" s="13"/>
      <c r="Z389" s="13"/>
      <c r="AA389" s="13"/>
      <c r="AB389" s="13"/>
      <c r="AC389" s="13"/>
      <c r="AD389" s="13"/>
      <c r="AE389" s="13"/>
      <c r="AT389" s="245" t="s">
        <v>262</v>
      </c>
      <c r="AU389" s="245" t="s">
        <v>78</v>
      </c>
      <c r="AV389" s="13" t="s">
        <v>76</v>
      </c>
      <c r="AW389" s="13" t="s">
        <v>31</v>
      </c>
      <c r="AX389" s="13" t="s">
        <v>69</v>
      </c>
      <c r="AY389" s="245" t="s">
        <v>252</v>
      </c>
    </row>
    <row r="390" s="13" customFormat="1">
      <c r="A390" s="13"/>
      <c r="B390" s="235"/>
      <c r="C390" s="236"/>
      <c r="D390" s="237" t="s">
        <v>262</v>
      </c>
      <c r="E390" s="238" t="s">
        <v>19</v>
      </c>
      <c r="F390" s="239" t="s">
        <v>7374</v>
      </c>
      <c r="G390" s="236"/>
      <c r="H390" s="238" t="s">
        <v>19</v>
      </c>
      <c r="I390" s="240"/>
      <c r="J390" s="236"/>
      <c r="K390" s="236"/>
      <c r="L390" s="241"/>
      <c r="M390" s="242"/>
      <c r="N390" s="243"/>
      <c r="O390" s="243"/>
      <c r="P390" s="243"/>
      <c r="Q390" s="243"/>
      <c r="R390" s="243"/>
      <c r="S390" s="243"/>
      <c r="T390" s="244"/>
      <c r="U390" s="13"/>
      <c r="V390" s="13"/>
      <c r="W390" s="13"/>
      <c r="X390" s="13"/>
      <c r="Y390" s="13"/>
      <c r="Z390" s="13"/>
      <c r="AA390" s="13"/>
      <c r="AB390" s="13"/>
      <c r="AC390" s="13"/>
      <c r="AD390" s="13"/>
      <c r="AE390" s="13"/>
      <c r="AT390" s="245" t="s">
        <v>262</v>
      </c>
      <c r="AU390" s="245" t="s">
        <v>78</v>
      </c>
      <c r="AV390" s="13" t="s">
        <v>76</v>
      </c>
      <c r="AW390" s="13" t="s">
        <v>31</v>
      </c>
      <c r="AX390" s="13" t="s">
        <v>69</v>
      </c>
      <c r="AY390" s="245" t="s">
        <v>252</v>
      </c>
    </row>
    <row r="391" s="13" customFormat="1">
      <c r="A391" s="13"/>
      <c r="B391" s="235"/>
      <c r="C391" s="236"/>
      <c r="D391" s="237" t="s">
        <v>262</v>
      </c>
      <c r="E391" s="238" t="s">
        <v>19</v>
      </c>
      <c r="F391" s="239" t="s">
        <v>6925</v>
      </c>
      <c r="G391" s="236"/>
      <c r="H391" s="238" t="s">
        <v>19</v>
      </c>
      <c r="I391" s="240"/>
      <c r="J391" s="236"/>
      <c r="K391" s="236"/>
      <c r="L391" s="241"/>
      <c r="M391" s="242"/>
      <c r="N391" s="243"/>
      <c r="O391" s="243"/>
      <c r="P391" s="243"/>
      <c r="Q391" s="243"/>
      <c r="R391" s="243"/>
      <c r="S391" s="243"/>
      <c r="T391" s="244"/>
      <c r="U391" s="13"/>
      <c r="V391" s="13"/>
      <c r="W391" s="13"/>
      <c r="X391" s="13"/>
      <c r="Y391" s="13"/>
      <c r="Z391" s="13"/>
      <c r="AA391" s="13"/>
      <c r="AB391" s="13"/>
      <c r="AC391" s="13"/>
      <c r="AD391" s="13"/>
      <c r="AE391" s="13"/>
      <c r="AT391" s="245" t="s">
        <v>262</v>
      </c>
      <c r="AU391" s="245" t="s">
        <v>78</v>
      </c>
      <c r="AV391" s="13" t="s">
        <v>76</v>
      </c>
      <c r="AW391" s="13" t="s">
        <v>31</v>
      </c>
      <c r="AX391" s="13" t="s">
        <v>69</v>
      </c>
      <c r="AY391" s="245" t="s">
        <v>252</v>
      </c>
    </row>
    <row r="392" s="13" customFormat="1">
      <c r="A392" s="13"/>
      <c r="B392" s="235"/>
      <c r="C392" s="236"/>
      <c r="D392" s="237" t="s">
        <v>262</v>
      </c>
      <c r="E392" s="238" t="s">
        <v>19</v>
      </c>
      <c r="F392" s="239" t="s">
        <v>7293</v>
      </c>
      <c r="G392" s="236"/>
      <c r="H392" s="238" t="s">
        <v>19</v>
      </c>
      <c r="I392" s="240"/>
      <c r="J392" s="236"/>
      <c r="K392" s="236"/>
      <c r="L392" s="241"/>
      <c r="M392" s="242"/>
      <c r="N392" s="243"/>
      <c r="O392" s="243"/>
      <c r="P392" s="243"/>
      <c r="Q392" s="243"/>
      <c r="R392" s="243"/>
      <c r="S392" s="243"/>
      <c r="T392" s="244"/>
      <c r="U392" s="13"/>
      <c r="V392" s="13"/>
      <c r="W392" s="13"/>
      <c r="X392" s="13"/>
      <c r="Y392" s="13"/>
      <c r="Z392" s="13"/>
      <c r="AA392" s="13"/>
      <c r="AB392" s="13"/>
      <c r="AC392" s="13"/>
      <c r="AD392" s="13"/>
      <c r="AE392" s="13"/>
      <c r="AT392" s="245" t="s">
        <v>262</v>
      </c>
      <c r="AU392" s="245" t="s">
        <v>78</v>
      </c>
      <c r="AV392" s="13" t="s">
        <v>76</v>
      </c>
      <c r="AW392" s="13" t="s">
        <v>31</v>
      </c>
      <c r="AX392" s="13" t="s">
        <v>69</v>
      </c>
      <c r="AY392" s="245" t="s">
        <v>252</v>
      </c>
    </row>
    <row r="393" s="14" customFormat="1">
      <c r="A393" s="14"/>
      <c r="B393" s="246"/>
      <c r="C393" s="247"/>
      <c r="D393" s="237" t="s">
        <v>262</v>
      </c>
      <c r="E393" s="248" t="s">
        <v>19</v>
      </c>
      <c r="F393" s="249" t="s">
        <v>7375</v>
      </c>
      <c r="G393" s="247"/>
      <c r="H393" s="250">
        <v>9.9581</v>
      </c>
      <c r="I393" s="251"/>
      <c r="J393" s="247"/>
      <c r="K393" s="247"/>
      <c r="L393" s="252"/>
      <c r="M393" s="253"/>
      <c r="N393" s="254"/>
      <c r="O393" s="254"/>
      <c r="P393" s="254"/>
      <c r="Q393" s="254"/>
      <c r="R393" s="254"/>
      <c r="S393" s="254"/>
      <c r="T393" s="255"/>
      <c r="U393" s="14"/>
      <c r="V393" s="14"/>
      <c r="W393" s="14"/>
      <c r="X393" s="14"/>
      <c r="Y393" s="14"/>
      <c r="Z393" s="14"/>
      <c r="AA393" s="14"/>
      <c r="AB393" s="14"/>
      <c r="AC393" s="14"/>
      <c r="AD393" s="14"/>
      <c r="AE393" s="14"/>
      <c r="AT393" s="256" t="s">
        <v>262</v>
      </c>
      <c r="AU393" s="256" t="s">
        <v>78</v>
      </c>
      <c r="AV393" s="14" t="s">
        <v>78</v>
      </c>
      <c r="AW393" s="14" t="s">
        <v>31</v>
      </c>
      <c r="AX393" s="14" t="s">
        <v>69</v>
      </c>
      <c r="AY393" s="256" t="s">
        <v>252</v>
      </c>
    </row>
    <row r="394" s="14" customFormat="1">
      <c r="A394" s="14"/>
      <c r="B394" s="246"/>
      <c r="C394" s="247"/>
      <c r="D394" s="237" t="s">
        <v>262</v>
      </c>
      <c r="E394" s="248" t="s">
        <v>19</v>
      </c>
      <c r="F394" s="249" t="s">
        <v>7376</v>
      </c>
      <c r="G394" s="247"/>
      <c r="H394" s="250">
        <v>3.1913999999999998</v>
      </c>
      <c r="I394" s="251"/>
      <c r="J394" s="247"/>
      <c r="K394" s="247"/>
      <c r="L394" s="252"/>
      <c r="M394" s="253"/>
      <c r="N394" s="254"/>
      <c r="O394" s="254"/>
      <c r="P394" s="254"/>
      <c r="Q394" s="254"/>
      <c r="R394" s="254"/>
      <c r="S394" s="254"/>
      <c r="T394" s="255"/>
      <c r="U394" s="14"/>
      <c r="V394" s="14"/>
      <c r="W394" s="14"/>
      <c r="X394" s="14"/>
      <c r="Y394" s="14"/>
      <c r="Z394" s="14"/>
      <c r="AA394" s="14"/>
      <c r="AB394" s="14"/>
      <c r="AC394" s="14"/>
      <c r="AD394" s="14"/>
      <c r="AE394" s="14"/>
      <c r="AT394" s="256" t="s">
        <v>262</v>
      </c>
      <c r="AU394" s="256" t="s">
        <v>78</v>
      </c>
      <c r="AV394" s="14" t="s">
        <v>78</v>
      </c>
      <c r="AW394" s="14" t="s">
        <v>31</v>
      </c>
      <c r="AX394" s="14" t="s">
        <v>69</v>
      </c>
      <c r="AY394" s="256" t="s">
        <v>252</v>
      </c>
    </row>
    <row r="395" s="15" customFormat="1">
      <c r="A395" s="15"/>
      <c r="B395" s="257"/>
      <c r="C395" s="258"/>
      <c r="D395" s="237" t="s">
        <v>262</v>
      </c>
      <c r="E395" s="259" t="s">
        <v>19</v>
      </c>
      <c r="F395" s="260" t="s">
        <v>265</v>
      </c>
      <c r="G395" s="258"/>
      <c r="H395" s="261">
        <v>13.1495</v>
      </c>
      <c r="I395" s="262"/>
      <c r="J395" s="258"/>
      <c r="K395" s="258"/>
      <c r="L395" s="263"/>
      <c r="M395" s="264"/>
      <c r="N395" s="265"/>
      <c r="O395" s="265"/>
      <c r="P395" s="265"/>
      <c r="Q395" s="265"/>
      <c r="R395" s="265"/>
      <c r="S395" s="265"/>
      <c r="T395" s="266"/>
      <c r="U395" s="15"/>
      <c r="V395" s="15"/>
      <c r="W395" s="15"/>
      <c r="X395" s="15"/>
      <c r="Y395" s="15"/>
      <c r="Z395" s="15"/>
      <c r="AA395" s="15"/>
      <c r="AB395" s="15"/>
      <c r="AC395" s="15"/>
      <c r="AD395" s="15"/>
      <c r="AE395" s="15"/>
      <c r="AT395" s="267" t="s">
        <v>262</v>
      </c>
      <c r="AU395" s="267" t="s">
        <v>78</v>
      </c>
      <c r="AV395" s="15" t="s">
        <v>258</v>
      </c>
      <c r="AW395" s="15" t="s">
        <v>31</v>
      </c>
      <c r="AX395" s="15" t="s">
        <v>76</v>
      </c>
      <c r="AY395" s="267" t="s">
        <v>252</v>
      </c>
    </row>
    <row r="396" s="2" customFormat="1" ht="24.15" customHeight="1">
      <c r="A396" s="40"/>
      <c r="B396" s="41"/>
      <c r="C396" s="279" t="s">
        <v>809</v>
      </c>
      <c r="D396" s="279" t="s">
        <v>468</v>
      </c>
      <c r="E396" s="280" t="s">
        <v>6628</v>
      </c>
      <c r="F396" s="281" t="s">
        <v>6629</v>
      </c>
      <c r="G396" s="282" t="s">
        <v>187</v>
      </c>
      <c r="H396" s="283">
        <v>13.807</v>
      </c>
      <c r="I396" s="284"/>
      <c r="J396" s="285">
        <f>ROUND(I396*H396,2)</f>
        <v>0</v>
      </c>
      <c r="K396" s="281" t="s">
        <v>257</v>
      </c>
      <c r="L396" s="286"/>
      <c r="M396" s="287" t="s">
        <v>19</v>
      </c>
      <c r="N396" s="288" t="s">
        <v>40</v>
      </c>
      <c r="O396" s="86"/>
      <c r="P396" s="226">
        <f>O396*H396</f>
        <v>0</v>
      </c>
      <c r="Q396" s="226">
        <v>0.0023999999999999998</v>
      </c>
      <c r="R396" s="226">
        <f>Q396*H396</f>
        <v>0.033136800000000001</v>
      </c>
      <c r="S396" s="226">
        <v>0</v>
      </c>
      <c r="T396" s="227">
        <f>S396*H396</f>
        <v>0</v>
      </c>
      <c r="U396" s="40"/>
      <c r="V396" s="40"/>
      <c r="W396" s="40"/>
      <c r="X396" s="40"/>
      <c r="Y396" s="40"/>
      <c r="Z396" s="40"/>
      <c r="AA396" s="40"/>
      <c r="AB396" s="40"/>
      <c r="AC396" s="40"/>
      <c r="AD396" s="40"/>
      <c r="AE396" s="40"/>
      <c r="AR396" s="228" t="s">
        <v>303</v>
      </c>
      <c r="AT396" s="228" t="s">
        <v>468</v>
      </c>
      <c r="AU396" s="228" t="s">
        <v>78</v>
      </c>
      <c r="AY396" s="19" t="s">
        <v>252</v>
      </c>
      <c r="BE396" s="229">
        <f>IF(N396="základní",J396,0)</f>
        <v>0</v>
      </c>
      <c r="BF396" s="229">
        <f>IF(N396="snížená",J396,0)</f>
        <v>0</v>
      </c>
      <c r="BG396" s="229">
        <f>IF(N396="zákl. přenesená",J396,0)</f>
        <v>0</v>
      </c>
      <c r="BH396" s="229">
        <f>IF(N396="sníž. přenesená",J396,0)</f>
        <v>0</v>
      </c>
      <c r="BI396" s="229">
        <f>IF(N396="nulová",J396,0)</f>
        <v>0</v>
      </c>
      <c r="BJ396" s="19" t="s">
        <v>76</v>
      </c>
      <c r="BK396" s="229">
        <f>ROUND(I396*H396,2)</f>
        <v>0</v>
      </c>
      <c r="BL396" s="19" t="s">
        <v>258</v>
      </c>
      <c r="BM396" s="228" t="s">
        <v>7377</v>
      </c>
    </row>
    <row r="397" s="14" customFormat="1">
      <c r="A397" s="14"/>
      <c r="B397" s="246"/>
      <c r="C397" s="247"/>
      <c r="D397" s="237" t="s">
        <v>262</v>
      </c>
      <c r="E397" s="247"/>
      <c r="F397" s="249" t="s">
        <v>7378</v>
      </c>
      <c r="G397" s="247"/>
      <c r="H397" s="250">
        <v>13.807</v>
      </c>
      <c r="I397" s="251"/>
      <c r="J397" s="247"/>
      <c r="K397" s="247"/>
      <c r="L397" s="252"/>
      <c r="M397" s="253"/>
      <c r="N397" s="254"/>
      <c r="O397" s="254"/>
      <c r="P397" s="254"/>
      <c r="Q397" s="254"/>
      <c r="R397" s="254"/>
      <c r="S397" s="254"/>
      <c r="T397" s="255"/>
      <c r="U397" s="14"/>
      <c r="V397" s="14"/>
      <c r="W397" s="14"/>
      <c r="X397" s="14"/>
      <c r="Y397" s="14"/>
      <c r="Z397" s="14"/>
      <c r="AA397" s="14"/>
      <c r="AB397" s="14"/>
      <c r="AC397" s="14"/>
      <c r="AD397" s="14"/>
      <c r="AE397" s="14"/>
      <c r="AT397" s="256" t="s">
        <v>262</v>
      </c>
      <c r="AU397" s="256" t="s">
        <v>78</v>
      </c>
      <c r="AV397" s="14" t="s">
        <v>78</v>
      </c>
      <c r="AW397" s="14" t="s">
        <v>4</v>
      </c>
      <c r="AX397" s="14" t="s">
        <v>76</v>
      </c>
      <c r="AY397" s="256" t="s">
        <v>252</v>
      </c>
    </row>
    <row r="398" s="2" customFormat="1" ht="55.5" customHeight="1">
      <c r="A398" s="40"/>
      <c r="B398" s="41"/>
      <c r="C398" s="217" t="s">
        <v>815</v>
      </c>
      <c r="D398" s="217" t="s">
        <v>254</v>
      </c>
      <c r="E398" s="218" t="s">
        <v>4153</v>
      </c>
      <c r="F398" s="219" t="s">
        <v>4154</v>
      </c>
      <c r="G398" s="220" t="s">
        <v>187</v>
      </c>
      <c r="H398" s="221">
        <v>13.1495</v>
      </c>
      <c r="I398" s="222"/>
      <c r="J398" s="223">
        <f>ROUND(I398*H398,2)</f>
        <v>0</v>
      </c>
      <c r="K398" s="219" t="s">
        <v>257</v>
      </c>
      <c r="L398" s="46"/>
      <c r="M398" s="224" t="s">
        <v>19</v>
      </c>
      <c r="N398" s="225" t="s">
        <v>40</v>
      </c>
      <c r="O398" s="86"/>
      <c r="P398" s="226">
        <f>O398*H398</f>
        <v>0</v>
      </c>
      <c r="Q398" s="226">
        <v>8.0000000000000007E-05</v>
      </c>
      <c r="R398" s="226">
        <f>Q398*H398</f>
        <v>0.00105196</v>
      </c>
      <c r="S398" s="226">
        <v>0</v>
      </c>
      <c r="T398" s="227">
        <f>S398*H398</f>
        <v>0</v>
      </c>
      <c r="U398" s="40"/>
      <c r="V398" s="40"/>
      <c r="W398" s="40"/>
      <c r="X398" s="40"/>
      <c r="Y398" s="40"/>
      <c r="Z398" s="40"/>
      <c r="AA398" s="40"/>
      <c r="AB398" s="40"/>
      <c r="AC398" s="40"/>
      <c r="AD398" s="40"/>
      <c r="AE398" s="40"/>
      <c r="AR398" s="228" t="s">
        <v>258</v>
      </c>
      <c r="AT398" s="228" t="s">
        <v>254</v>
      </c>
      <c r="AU398" s="228" t="s">
        <v>78</v>
      </c>
      <c r="AY398" s="19" t="s">
        <v>252</v>
      </c>
      <c r="BE398" s="229">
        <f>IF(N398="základní",J398,0)</f>
        <v>0</v>
      </c>
      <c r="BF398" s="229">
        <f>IF(N398="snížená",J398,0)</f>
        <v>0</v>
      </c>
      <c r="BG398" s="229">
        <f>IF(N398="zákl. přenesená",J398,0)</f>
        <v>0</v>
      </c>
      <c r="BH398" s="229">
        <f>IF(N398="sníž. přenesená",J398,0)</f>
        <v>0</v>
      </c>
      <c r="BI398" s="229">
        <f>IF(N398="nulová",J398,0)</f>
        <v>0</v>
      </c>
      <c r="BJ398" s="19" t="s">
        <v>76</v>
      </c>
      <c r="BK398" s="229">
        <f>ROUND(I398*H398,2)</f>
        <v>0</v>
      </c>
      <c r="BL398" s="19" t="s">
        <v>258</v>
      </c>
      <c r="BM398" s="228" t="s">
        <v>7379</v>
      </c>
    </row>
    <row r="399" s="2" customFormat="1">
      <c r="A399" s="40"/>
      <c r="B399" s="41"/>
      <c r="C399" s="42"/>
      <c r="D399" s="230" t="s">
        <v>260</v>
      </c>
      <c r="E399" s="42"/>
      <c r="F399" s="231" t="s">
        <v>4156</v>
      </c>
      <c r="G399" s="42"/>
      <c r="H399" s="42"/>
      <c r="I399" s="232"/>
      <c r="J399" s="42"/>
      <c r="K399" s="42"/>
      <c r="L399" s="46"/>
      <c r="M399" s="233"/>
      <c r="N399" s="234"/>
      <c r="O399" s="86"/>
      <c r="P399" s="86"/>
      <c r="Q399" s="86"/>
      <c r="R399" s="86"/>
      <c r="S399" s="86"/>
      <c r="T399" s="87"/>
      <c r="U399" s="40"/>
      <c r="V399" s="40"/>
      <c r="W399" s="40"/>
      <c r="X399" s="40"/>
      <c r="Y399" s="40"/>
      <c r="Z399" s="40"/>
      <c r="AA399" s="40"/>
      <c r="AB399" s="40"/>
      <c r="AC399" s="40"/>
      <c r="AD399" s="40"/>
      <c r="AE399" s="40"/>
      <c r="AT399" s="19" t="s">
        <v>260</v>
      </c>
      <c r="AU399" s="19" t="s">
        <v>78</v>
      </c>
    </row>
    <row r="400" s="2" customFormat="1" ht="49.05" customHeight="1">
      <c r="A400" s="40"/>
      <c r="B400" s="41"/>
      <c r="C400" s="217" t="s">
        <v>820</v>
      </c>
      <c r="D400" s="217" t="s">
        <v>254</v>
      </c>
      <c r="E400" s="218" t="s">
        <v>4343</v>
      </c>
      <c r="F400" s="219" t="s">
        <v>4344</v>
      </c>
      <c r="G400" s="220" t="s">
        <v>183</v>
      </c>
      <c r="H400" s="221">
        <v>49.420000000000002</v>
      </c>
      <c r="I400" s="222"/>
      <c r="J400" s="223">
        <f>ROUND(I400*H400,2)</f>
        <v>0</v>
      </c>
      <c r="K400" s="219" t="s">
        <v>257</v>
      </c>
      <c r="L400" s="46"/>
      <c r="M400" s="224" t="s">
        <v>19</v>
      </c>
      <c r="N400" s="225" t="s">
        <v>40</v>
      </c>
      <c r="O400" s="86"/>
      <c r="P400" s="226">
        <f>O400*H400</f>
        <v>0</v>
      </c>
      <c r="Q400" s="226">
        <v>0.0053899999999999998</v>
      </c>
      <c r="R400" s="226">
        <f>Q400*H400</f>
        <v>0.26637379999999999</v>
      </c>
      <c r="S400" s="226">
        <v>0</v>
      </c>
      <c r="T400" s="227">
        <f>S400*H400</f>
        <v>0</v>
      </c>
      <c r="U400" s="40"/>
      <c r="V400" s="40"/>
      <c r="W400" s="40"/>
      <c r="X400" s="40"/>
      <c r="Y400" s="40"/>
      <c r="Z400" s="40"/>
      <c r="AA400" s="40"/>
      <c r="AB400" s="40"/>
      <c r="AC400" s="40"/>
      <c r="AD400" s="40"/>
      <c r="AE400" s="40"/>
      <c r="AR400" s="228" t="s">
        <v>258</v>
      </c>
      <c r="AT400" s="228" t="s">
        <v>254</v>
      </c>
      <c r="AU400" s="228" t="s">
        <v>78</v>
      </c>
      <c r="AY400" s="19" t="s">
        <v>252</v>
      </c>
      <c r="BE400" s="229">
        <f>IF(N400="základní",J400,0)</f>
        <v>0</v>
      </c>
      <c r="BF400" s="229">
        <f>IF(N400="snížená",J400,0)</f>
        <v>0</v>
      </c>
      <c r="BG400" s="229">
        <f>IF(N400="zákl. přenesená",J400,0)</f>
        <v>0</v>
      </c>
      <c r="BH400" s="229">
        <f>IF(N400="sníž. přenesená",J400,0)</f>
        <v>0</v>
      </c>
      <c r="BI400" s="229">
        <f>IF(N400="nulová",J400,0)</f>
        <v>0</v>
      </c>
      <c r="BJ400" s="19" t="s">
        <v>76</v>
      </c>
      <c r="BK400" s="229">
        <f>ROUND(I400*H400,2)</f>
        <v>0</v>
      </c>
      <c r="BL400" s="19" t="s">
        <v>258</v>
      </c>
      <c r="BM400" s="228" t="s">
        <v>4345</v>
      </c>
    </row>
    <row r="401" s="2" customFormat="1">
      <c r="A401" s="40"/>
      <c r="B401" s="41"/>
      <c r="C401" s="42"/>
      <c r="D401" s="230" t="s">
        <v>260</v>
      </c>
      <c r="E401" s="42"/>
      <c r="F401" s="231" t="s">
        <v>4346</v>
      </c>
      <c r="G401" s="42"/>
      <c r="H401" s="42"/>
      <c r="I401" s="232"/>
      <c r="J401" s="42"/>
      <c r="K401" s="42"/>
      <c r="L401" s="46"/>
      <c r="M401" s="233"/>
      <c r="N401" s="234"/>
      <c r="O401" s="86"/>
      <c r="P401" s="86"/>
      <c r="Q401" s="86"/>
      <c r="R401" s="86"/>
      <c r="S401" s="86"/>
      <c r="T401" s="87"/>
      <c r="U401" s="40"/>
      <c r="V401" s="40"/>
      <c r="W401" s="40"/>
      <c r="X401" s="40"/>
      <c r="Y401" s="40"/>
      <c r="Z401" s="40"/>
      <c r="AA401" s="40"/>
      <c r="AB401" s="40"/>
      <c r="AC401" s="40"/>
      <c r="AD401" s="40"/>
      <c r="AE401" s="40"/>
      <c r="AT401" s="19" t="s">
        <v>260</v>
      </c>
      <c r="AU401" s="19" t="s">
        <v>78</v>
      </c>
    </row>
    <row r="402" s="13" customFormat="1">
      <c r="A402" s="13"/>
      <c r="B402" s="235"/>
      <c r="C402" s="236"/>
      <c r="D402" s="237" t="s">
        <v>262</v>
      </c>
      <c r="E402" s="238" t="s">
        <v>19</v>
      </c>
      <c r="F402" s="239" t="s">
        <v>6040</v>
      </c>
      <c r="G402" s="236"/>
      <c r="H402" s="238" t="s">
        <v>19</v>
      </c>
      <c r="I402" s="240"/>
      <c r="J402" s="236"/>
      <c r="K402" s="236"/>
      <c r="L402" s="241"/>
      <c r="M402" s="242"/>
      <c r="N402" s="243"/>
      <c r="O402" s="243"/>
      <c r="P402" s="243"/>
      <c r="Q402" s="243"/>
      <c r="R402" s="243"/>
      <c r="S402" s="243"/>
      <c r="T402" s="244"/>
      <c r="U402" s="13"/>
      <c r="V402" s="13"/>
      <c r="W402" s="13"/>
      <c r="X402" s="13"/>
      <c r="Y402" s="13"/>
      <c r="Z402" s="13"/>
      <c r="AA402" s="13"/>
      <c r="AB402" s="13"/>
      <c r="AC402" s="13"/>
      <c r="AD402" s="13"/>
      <c r="AE402" s="13"/>
      <c r="AT402" s="245" t="s">
        <v>262</v>
      </c>
      <c r="AU402" s="245" t="s">
        <v>78</v>
      </c>
      <c r="AV402" s="13" t="s">
        <v>76</v>
      </c>
      <c r="AW402" s="13" t="s">
        <v>31</v>
      </c>
      <c r="AX402" s="13" t="s">
        <v>69</v>
      </c>
      <c r="AY402" s="245" t="s">
        <v>252</v>
      </c>
    </row>
    <row r="403" s="13" customFormat="1">
      <c r="A403" s="13"/>
      <c r="B403" s="235"/>
      <c r="C403" s="236"/>
      <c r="D403" s="237" t="s">
        <v>262</v>
      </c>
      <c r="E403" s="238" t="s">
        <v>19</v>
      </c>
      <c r="F403" s="239" t="s">
        <v>7370</v>
      </c>
      <c r="G403" s="236"/>
      <c r="H403" s="238" t="s">
        <v>19</v>
      </c>
      <c r="I403" s="240"/>
      <c r="J403" s="236"/>
      <c r="K403" s="236"/>
      <c r="L403" s="241"/>
      <c r="M403" s="242"/>
      <c r="N403" s="243"/>
      <c r="O403" s="243"/>
      <c r="P403" s="243"/>
      <c r="Q403" s="243"/>
      <c r="R403" s="243"/>
      <c r="S403" s="243"/>
      <c r="T403" s="244"/>
      <c r="U403" s="13"/>
      <c r="V403" s="13"/>
      <c r="W403" s="13"/>
      <c r="X403" s="13"/>
      <c r="Y403" s="13"/>
      <c r="Z403" s="13"/>
      <c r="AA403" s="13"/>
      <c r="AB403" s="13"/>
      <c r="AC403" s="13"/>
      <c r="AD403" s="13"/>
      <c r="AE403" s="13"/>
      <c r="AT403" s="245" t="s">
        <v>262</v>
      </c>
      <c r="AU403" s="245" t="s">
        <v>78</v>
      </c>
      <c r="AV403" s="13" t="s">
        <v>76</v>
      </c>
      <c r="AW403" s="13" t="s">
        <v>31</v>
      </c>
      <c r="AX403" s="13" t="s">
        <v>69</v>
      </c>
      <c r="AY403" s="245" t="s">
        <v>252</v>
      </c>
    </row>
    <row r="404" s="14" customFormat="1">
      <c r="A404" s="14"/>
      <c r="B404" s="246"/>
      <c r="C404" s="247"/>
      <c r="D404" s="237" t="s">
        <v>262</v>
      </c>
      <c r="E404" s="248" t="s">
        <v>19</v>
      </c>
      <c r="F404" s="249" t="s">
        <v>7380</v>
      </c>
      <c r="G404" s="247"/>
      <c r="H404" s="250">
        <v>37.5</v>
      </c>
      <c r="I404" s="251"/>
      <c r="J404" s="247"/>
      <c r="K404" s="247"/>
      <c r="L404" s="252"/>
      <c r="M404" s="253"/>
      <c r="N404" s="254"/>
      <c r="O404" s="254"/>
      <c r="P404" s="254"/>
      <c r="Q404" s="254"/>
      <c r="R404" s="254"/>
      <c r="S404" s="254"/>
      <c r="T404" s="255"/>
      <c r="U404" s="14"/>
      <c r="V404" s="14"/>
      <c r="W404" s="14"/>
      <c r="X404" s="14"/>
      <c r="Y404" s="14"/>
      <c r="Z404" s="14"/>
      <c r="AA404" s="14"/>
      <c r="AB404" s="14"/>
      <c r="AC404" s="14"/>
      <c r="AD404" s="14"/>
      <c r="AE404" s="14"/>
      <c r="AT404" s="256" t="s">
        <v>262</v>
      </c>
      <c r="AU404" s="256" t="s">
        <v>78</v>
      </c>
      <c r="AV404" s="14" t="s">
        <v>78</v>
      </c>
      <c r="AW404" s="14" t="s">
        <v>31</v>
      </c>
      <c r="AX404" s="14" t="s">
        <v>69</v>
      </c>
      <c r="AY404" s="256" t="s">
        <v>252</v>
      </c>
    </row>
    <row r="405" s="16" customFormat="1">
      <c r="A405" s="16"/>
      <c r="B405" s="268"/>
      <c r="C405" s="269"/>
      <c r="D405" s="237" t="s">
        <v>262</v>
      </c>
      <c r="E405" s="270" t="s">
        <v>19</v>
      </c>
      <c r="F405" s="271" t="s">
        <v>333</v>
      </c>
      <c r="G405" s="269"/>
      <c r="H405" s="272">
        <v>37.5</v>
      </c>
      <c r="I405" s="273"/>
      <c r="J405" s="269"/>
      <c r="K405" s="269"/>
      <c r="L405" s="274"/>
      <c r="M405" s="275"/>
      <c r="N405" s="276"/>
      <c r="O405" s="276"/>
      <c r="P405" s="276"/>
      <c r="Q405" s="276"/>
      <c r="R405" s="276"/>
      <c r="S405" s="276"/>
      <c r="T405" s="277"/>
      <c r="U405" s="16"/>
      <c r="V405" s="16"/>
      <c r="W405" s="16"/>
      <c r="X405" s="16"/>
      <c r="Y405" s="16"/>
      <c r="Z405" s="16"/>
      <c r="AA405" s="16"/>
      <c r="AB405" s="16"/>
      <c r="AC405" s="16"/>
      <c r="AD405" s="16"/>
      <c r="AE405" s="16"/>
      <c r="AT405" s="278" t="s">
        <v>262</v>
      </c>
      <c r="AU405" s="278" t="s">
        <v>78</v>
      </c>
      <c r="AV405" s="16" t="s">
        <v>85</v>
      </c>
      <c r="AW405" s="16" t="s">
        <v>31</v>
      </c>
      <c r="AX405" s="16" t="s">
        <v>69</v>
      </c>
      <c r="AY405" s="278" t="s">
        <v>252</v>
      </c>
    </row>
    <row r="406" s="14" customFormat="1">
      <c r="A406" s="14"/>
      <c r="B406" s="246"/>
      <c r="C406" s="247"/>
      <c r="D406" s="237" t="s">
        <v>262</v>
      </c>
      <c r="E406" s="248" t="s">
        <v>19</v>
      </c>
      <c r="F406" s="249" t="s">
        <v>7381</v>
      </c>
      <c r="G406" s="247"/>
      <c r="H406" s="250">
        <v>11.92</v>
      </c>
      <c r="I406" s="251"/>
      <c r="J406" s="247"/>
      <c r="K406" s="247"/>
      <c r="L406" s="252"/>
      <c r="M406" s="253"/>
      <c r="N406" s="254"/>
      <c r="O406" s="254"/>
      <c r="P406" s="254"/>
      <c r="Q406" s="254"/>
      <c r="R406" s="254"/>
      <c r="S406" s="254"/>
      <c r="T406" s="255"/>
      <c r="U406" s="14"/>
      <c r="V406" s="14"/>
      <c r="W406" s="14"/>
      <c r="X406" s="14"/>
      <c r="Y406" s="14"/>
      <c r="Z406" s="14"/>
      <c r="AA406" s="14"/>
      <c r="AB406" s="14"/>
      <c r="AC406" s="14"/>
      <c r="AD406" s="14"/>
      <c r="AE406" s="14"/>
      <c r="AT406" s="256" t="s">
        <v>262</v>
      </c>
      <c r="AU406" s="256" t="s">
        <v>78</v>
      </c>
      <c r="AV406" s="14" t="s">
        <v>78</v>
      </c>
      <c r="AW406" s="14" t="s">
        <v>31</v>
      </c>
      <c r="AX406" s="14" t="s">
        <v>69</v>
      </c>
      <c r="AY406" s="256" t="s">
        <v>252</v>
      </c>
    </row>
    <row r="407" s="16" customFormat="1">
      <c r="A407" s="16"/>
      <c r="B407" s="268"/>
      <c r="C407" s="269"/>
      <c r="D407" s="237" t="s">
        <v>262</v>
      </c>
      <c r="E407" s="270" t="s">
        <v>19</v>
      </c>
      <c r="F407" s="271" t="s">
        <v>333</v>
      </c>
      <c r="G407" s="269"/>
      <c r="H407" s="272">
        <v>11.92</v>
      </c>
      <c r="I407" s="273"/>
      <c r="J407" s="269"/>
      <c r="K407" s="269"/>
      <c r="L407" s="274"/>
      <c r="M407" s="275"/>
      <c r="N407" s="276"/>
      <c r="O407" s="276"/>
      <c r="P407" s="276"/>
      <c r="Q407" s="276"/>
      <c r="R407" s="276"/>
      <c r="S407" s="276"/>
      <c r="T407" s="277"/>
      <c r="U407" s="16"/>
      <c r="V407" s="16"/>
      <c r="W407" s="16"/>
      <c r="X407" s="16"/>
      <c r="Y407" s="16"/>
      <c r="Z407" s="16"/>
      <c r="AA407" s="16"/>
      <c r="AB407" s="16"/>
      <c r="AC407" s="16"/>
      <c r="AD407" s="16"/>
      <c r="AE407" s="16"/>
      <c r="AT407" s="278" t="s">
        <v>262</v>
      </c>
      <c r="AU407" s="278" t="s">
        <v>78</v>
      </c>
      <c r="AV407" s="16" t="s">
        <v>85</v>
      </c>
      <c r="AW407" s="16" t="s">
        <v>31</v>
      </c>
      <c r="AX407" s="16" t="s">
        <v>69</v>
      </c>
      <c r="AY407" s="278" t="s">
        <v>252</v>
      </c>
    </row>
    <row r="408" s="15" customFormat="1">
      <c r="A408" s="15"/>
      <c r="B408" s="257"/>
      <c r="C408" s="258"/>
      <c r="D408" s="237" t="s">
        <v>262</v>
      </c>
      <c r="E408" s="259" t="s">
        <v>19</v>
      </c>
      <c r="F408" s="260" t="s">
        <v>265</v>
      </c>
      <c r="G408" s="258"/>
      <c r="H408" s="261">
        <v>49.420000000000002</v>
      </c>
      <c r="I408" s="262"/>
      <c r="J408" s="258"/>
      <c r="K408" s="258"/>
      <c r="L408" s="263"/>
      <c r="M408" s="264"/>
      <c r="N408" s="265"/>
      <c r="O408" s="265"/>
      <c r="P408" s="265"/>
      <c r="Q408" s="265"/>
      <c r="R408" s="265"/>
      <c r="S408" s="265"/>
      <c r="T408" s="266"/>
      <c r="U408" s="15"/>
      <c r="V408" s="15"/>
      <c r="W408" s="15"/>
      <c r="X408" s="15"/>
      <c r="Y408" s="15"/>
      <c r="Z408" s="15"/>
      <c r="AA408" s="15"/>
      <c r="AB408" s="15"/>
      <c r="AC408" s="15"/>
      <c r="AD408" s="15"/>
      <c r="AE408" s="15"/>
      <c r="AT408" s="267" t="s">
        <v>262</v>
      </c>
      <c r="AU408" s="267" t="s">
        <v>78</v>
      </c>
      <c r="AV408" s="15" t="s">
        <v>258</v>
      </c>
      <c r="AW408" s="15" t="s">
        <v>31</v>
      </c>
      <c r="AX408" s="15" t="s">
        <v>76</v>
      </c>
      <c r="AY408" s="267" t="s">
        <v>252</v>
      </c>
    </row>
    <row r="409" s="2" customFormat="1" ht="24.15" customHeight="1">
      <c r="A409" s="40"/>
      <c r="B409" s="41"/>
      <c r="C409" s="279" t="s">
        <v>825</v>
      </c>
      <c r="D409" s="279" t="s">
        <v>468</v>
      </c>
      <c r="E409" s="280" t="s">
        <v>4348</v>
      </c>
      <c r="F409" s="281" t="s">
        <v>4349</v>
      </c>
      <c r="G409" s="282" t="s">
        <v>187</v>
      </c>
      <c r="H409" s="283">
        <v>10.3125</v>
      </c>
      <c r="I409" s="284"/>
      <c r="J409" s="285">
        <f>ROUND(I409*H409,2)</f>
        <v>0</v>
      </c>
      <c r="K409" s="281" t="s">
        <v>257</v>
      </c>
      <c r="L409" s="286"/>
      <c r="M409" s="287" t="s">
        <v>19</v>
      </c>
      <c r="N409" s="288" t="s">
        <v>40</v>
      </c>
      <c r="O409" s="86"/>
      <c r="P409" s="226">
        <f>O409*H409</f>
        <v>0</v>
      </c>
      <c r="Q409" s="226">
        <v>0.0015</v>
      </c>
      <c r="R409" s="226">
        <f>Q409*H409</f>
        <v>0.01546875</v>
      </c>
      <c r="S409" s="226">
        <v>0</v>
      </c>
      <c r="T409" s="227">
        <f>S409*H409</f>
        <v>0</v>
      </c>
      <c r="U409" s="40"/>
      <c r="V409" s="40"/>
      <c r="W409" s="40"/>
      <c r="X409" s="40"/>
      <c r="Y409" s="40"/>
      <c r="Z409" s="40"/>
      <c r="AA409" s="40"/>
      <c r="AB409" s="40"/>
      <c r="AC409" s="40"/>
      <c r="AD409" s="40"/>
      <c r="AE409" s="40"/>
      <c r="AR409" s="228" t="s">
        <v>303</v>
      </c>
      <c r="AT409" s="228" t="s">
        <v>468</v>
      </c>
      <c r="AU409" s="228" t="s">
        <v>78</v>
      </c>
      <c r="AY409" s="19" t="s">
        <v>252</v>
      </c>
      <c r="BE409" s="229">
        <f>IF(N409="základní",J409,0)</f>
        <v>0</v>
      </c>
      <c r="BF409" s="229">
        <f>IF(N409="snížená",J409,0)</f>
        <v>0</v>
      </c>
      <c r="BG409" s="229">
        <f>IF(N409="zákl. přenesená",J409,0)</f>
        <v>0</v>
      </c>
      <c r="BH409" s="229">
        <f>IF(N409="sníž. přenesená",J409,0)</f>
        <v>0</v>
      </c>
      <c r="BI409" s="229">
        <f>IF(N409="nulová",J409,0)</f>
        <v>0</v>
      </c>
      <c r="BJ409" s="19" t="s">
        <v>76</v>
      </c>
      <c r="BK409" s="229">
        <f>ROUND(I409*H409,2)</f>
        <v>0</v>
      </c>
      <c r="BL409" s="19" t="s">
        <v>258</v>
      </c>
      <c r="BM409" s="228" t="s">
        <v>4350</v>
      </c>
    </row>
    <row r="410" s="13" customFormat="1">
      <c r="A410" s="13"/>
      <c r="B410" s="235"/>
      <c r="C410" s="236"/>
      <c r="D410" s="237" t="s">
        <v>262</v>
      </c>
      <c r="E410" s="238" t="s">
        <v>19</v>
      </c>
      <c r="F410" s="239" t="s">
        <v>6040</v>
      </c>
      <c r="G410" s="236"/>
      <c r="H410" s="238" t="s">
        <v>19</v>
      </c>
      <c r="I410" s="240"/>
      <c r="J410" s="236"/>
      <c r="K410" s="236"/>
      <c r="L410" s="241"/>
      <c r="M410" s="242"/>
      <c r="N410" s="243"/>
      <c r="O410" s="243"/>
      <c r="P410" s="243"/>
      <c r="Q410" s="243"/>
      <c r="R410" s="243"/>
      <c r="S410" s="243"/>
      <c r="T410" s="244"/>
      <c r="U410" s="13"/>
      <c r="V410" s="13"/>
      <c r="W410" s="13"/>
      <c r="X410" s="13"/>
      <c r="Y410" s="13"/>
      <c r="Z410" s="13"/>
      <c r="AA410" s="13"/>
      <c r="AB410" s="13"/>
      <c r="AC410" s="13"/>
      <c r="AD410" s="13"/>
      <c r="AE410" s="13"/>
      <c r="AT410" s="245" t="s">
        <v>262</v>
      </c>
      <c r="AU410" s="245" t="s">
        <v>78</v>
      </c>
      <c r="AV410" s="13" t="s">
        <v>76</v>
      </c>
      <c r="AW410" s="13" t="s">
        <v>31</v>
      </c>
      <c r="AX410" s="13" t="s">
        <v>69</v>
      </c>
      <c r="AY410" s="245" t="s">
        <v>252</v>
      </c>
    </row>
    <row r="411" s="13" customFormat="1">
      <c r="A411" s="13"/>
      <c r="B411" s="235"/>
      <c r="C411" s="236"/>
      <c r="D411" s="237" t="s">
        <v>262</v>
      </c>
      <c r="E411" s="238" t="s">
        <v>19</v>
      </c>
      <c r="F411" s="239" t="s">
        <v>7370</v>
      </c>
      <c r="G411" s="236"/>
      <c r="H411" s="238" t="s">
        <v>19</v>
      </c>
      <c r="I411" s="240"/>
      <c r="J411" s="236"/>
      <c r="K411" s="236"/>
      <c r="L411" s="241"/>
      <c r="M411" s="242"/>
      <c r="N411" s="243"/>
      <c r="O411" s="243"/>
      <c r="P411" s="243"/>
      <c r="Q411" s="243"/>
      <c r="R411" s="243"/>
      <c r="S411" s="243"/>
      <c r="T411" s="244"/>
      <c r="U411" s="13"/>
      <c r="V411" s="13"/>
      <c r="W411" s="13"/>
      <c r="X411" s="13"/>
      <c r="Y411" s="13"/>
      <c r="Z411" s="13"/>
      <c r="AA411" s="13"/>
      <c r="AB411" s="13"/>
      <c r="AC411" s="13"/>
      <c r="AD411" s="13"/>
      <c r="AE411" s="13"/>
      <c r="AT411" s="245" t="s">
        <v>262</v>
      </c>
      <c r="AU411" s="245" t="s">
        <v>78</v>
      </c>
      <c r="AV411" s="13" t="s">
        <v>76</v>
      </c>
      <c r="AW411" s="13" t="s">
        <v>31</v>
      </c>
      <c r="AX411" s="13" t="s">
        <v>69</v>
      </c>
      <c r="AY411" s="245" t="s">
        <v>252</v>
      </c>
    </row>
    <row r="412" s="14" customFormat="1">
      <c r="A412" s="14"/>
      <c r="B412" s="246"/>
      <c r="C412" s="247"/>
      <c r="D412" s="237" t="s">
        <v>262</v>
      </c>
      <c r="E412" s="248" t="s">
        <v>19</v>
      </c>
      <c r="F412" s="249" t="s">
        <v>7382</v>
      </c>
      <c r="G412" s="247"/>
      <c r="H412" s="250">
        <v>9.375</v>
      </c>
      <c r="I412" s="251"/>
      <c r="J412" s="247"/>
      <c r="K412" s="247"/>
      <c r="L412" s="252"/>
      <c r="M412" s="253"/>
      <c r="N412" s="254"/>
      <c r="O412" s="254"/>
      <c r="P412" s="254"/>
      <c r="Q412" s="254"/>
      <c r="R412" s="254"/>
      <c r="S412" s="254"/>
      <c r="T412" s="255"/>
      <c r="U412" s="14"/>
      <c r="V412" s="14"/>
      <c r="W412" s="14"/>
      <c r="X412" s="14"/>
      <c r="Y412" s="14"/>
      <c r="Z412" s="14"/>
      <c r="AA412" s="14"/>
      <c r="AB412" s="14"/>
      <c r="AC412" s="14"/>
      <c r="AD412" s="14"/>
      <c r="AE412" s="14"/>
      <c r="AT412" s="256" t="s">
        <v>262</v>
      </c>
      <c r="AU412" s="256" t="s">
        <v>78</v>
      </c>
      <c r="AV412" s="14" t="s">
        <v>78</v>
      </c>
      <c r="AW412" s="14" t="s">
        <v>31</v>
      </c>
      <c r="AX412" s="14" t="s">
        <v>76</v>
      </c>
      <c r="AY412" s="256" t="s">
        <v>252</v>
      </c>
    </row>
    <row r="413" s="14" customFormat="1">
      <c r="A413" s="14"/>
      <c r="B413" s="246"/>
      <c r="C413" s="247"/>
      <c r="D413" s="237" t="s">
        <v>262</v>
      </c>
      <c r="E413" s="247"/>
      <c r="F413" s="249" t="s">
        <v>7383</v>
      </c>
      <c r="G413" s="247"/>
      <c r="H413" s="250">
        <v>10.3125</v>
      </c>
      <c r="I413" s="251"/>
      <c r="J413" s="247"/>
      <c r="K413" s="247"/>
      <c r="L413" s="252"/>
      <c r="M413" s="253"/>
      <c r="N413" s="254"/>
      <c r="O413" s="254"/>
      <c r="P413" s="254"/>
      <c r="Q413" s="254"/>
      <c r="R413" s="254"/>
      <c r="S413" s="254"/>
      <c r="T413" s="255"/>
      <c r="U413" s="14"/>
      <c r="V413" s="14"/>
      <c r="W413" s="14"/>
      <c r="X413" s="14"/>
      <c r="Y413" s="14"/>
      <c r="Z413" s="14"/>
      <c r="AA413" s="14"/>
      <c r="AB413" s="14"/>
      <c r="AC413" s="14"/>
      <c r="AD413" s="14"/>
      <c r="AE413" s="14"/>
      <c r="AT413" s="256" t="s">
        <v>262</v>
      </c>
      <c r="AU413" s="256" t="s">
        <v>78</v>
      </c>
      <c r="AV413" s="14" t="s">
        <v>78</v>
      </c>
      <c r="AW413" s="14" t="s">
        <v>4</v>
      </c>
      <c r="AX413" s="14" t="s">
        <v>76</v>
      </c>
      <c r="AY413" s="256" t="s">
        <v>252</v>
      </c>
    </row>
    <row r="414" s="2" customFormat="1" ht="24.15" customHeight="1">
      <c r="A414" s="40"/>
      <c r="B414" s="41"/>
      <c r="C414" s="279" t="s">
        <v>830</v>
      </c>
      <c r="D414" s="279" t="s">
        <v>468</v>
      </c>
      <c r="E414" s="280" t="s">
        <v>4161</v>
      </c>
      <c r="F414" s="281" t="s">
        <v>4162</v>
      </c>
      <c r="G414" s="282" t="s">
        <v>187</v>
      </c>
      <c r="H414" s="283">
        <v>3.5402</v>
      </c>
      <c r="I414" s="284"/>
      <c r="J414" s="285">
        <f>ROUND(I414*H414,2)</f>
        <v>0</v>
      </c>
      <c r="K414" s="281" t="s">
        <v>257</v>
      </c>
      <c r="L414" s="286"/>
      <c r="M414" s="287" t="s">
        <v>19</v>
      </c>
      <c r="N414" s="288" t="s">
        <v>40</v>
      </c>
      <c r="O414" s="86"/>
      <c r="P414" s="226">
        <f>O414*H414</f>
        <v>0</v>
      </c>
      <c r="Q414" s="226">
        <v>0.0011999999999999999</v>
      </c>
      <c r="R414" s="226">
        <f>Q414*H414</f>
        <v>0.0042482399999999995</v>
      </c>
      <c r="S414" s="226">
        <v>0</v>
      </c>
      <c r="T414" s="227">
        <f>S414*H414</f>
        <v>0</v>
      </c>
      <c r="U414" s="40"/>
      <c r="V414" s="40"/>
      <c r="W414" s="40"/>
      <c r="X414" s="40"/>
      <c r="Y414" s="40"/>
      <c r="Z414" s="40"/>
      <c r="AA414" s="40"/>
      <c r="AB414" s="40"/>
      <c r="AC414" s="40"/>
      <c r="AD414" s="40"/>
      <c r="AE414" s="40"/>
      <c r="AR414" s="228" t="s">
        <v>303</v>
      </c>
      <c r="AT414" s="228" t="s">
        <v>468</v>
      </c>
      <c r="AU414" s="228" t="s">
        <v>78</v>
      </c>
      <c r="AY414" s="19" t="s">
        <v>252</v>
      </c>
      <c r="BE414" s="229">
        <f>IF(N414="základní",J414,0)</f>
        <v>0</v>
      </c>
      <c r="BF414" s="229">
        <f>IF(N414="snížená",J414,0)</f>
        <v>0</v>
      </c>
      <c r="BG414" s="229">
        <f>IF(N414="zákl. přenesená",J414,0)</f>
        <v>0</v>
      </c>
      <c r="BH414" s="229">
        <f>IF(N414="sníž. přenesená",J414,0)</f>
        <v>0</v>
      </c>
      <c r="BI414" s="229">
        <f>IF(N414="nulová",J414,0)</f>
        <v>0</v>
      </c>
      <c r="BJ414" s="19" t="s">
        <v>76</v>
      </c>
      <c r="BK414" s="229">
        <f>ROUND(I414*H414,2)</f>
        <v>0</v>
      </c>
      <c r="BL414" s="19" t="s">
        <v>258</v>
      </c>
      <c r="BM414" s="228" t="s">
        <v>7384</v>
      </c>
    </row>
    <row r="415" s="14" customFormat="1">
      <c r="A415" s="14"/>
      <c r="B415" s="246"/>
      <c r="C415" s="247"/>
      <c r="D415" s="237" t="s">
        <v>262</v>
      </c>
      <c r="E415" s="248" t="s">
        <v>19</v>
      </c>
      <c r="F415" s="249" t="s">
        <v>7385</v>
      </c>
      <c r="G415" s="247"/>
      <c r="H415" s="250">
        <v>3.2183999999999999</v>
      </c>
      <c r="I415" s="251"/>
      <c r="J415" s="247"/>
      <c r="K415" s="247"/>
      <c r="L415" s="252"/>
      <c r="M415" s="253"/>
      <c r="N415" s="254"/>
      <c r="O415" s="254"/>
      <c r="P415" s="254"/>
      <c r="Q415" s="254"/>
      <c r="R415" s="254"/>
      <c r="S415" s="254"/>
      <c r="T415" s="255"/>
      <c r="U415" s="14"/>
      <c r="V415" s="14"/>
      <c r="W415" s="14"/>
      <c r="X415" s="14"/>
      <c r="Y415" s="14"/>
      <c r="Z415" s="14"/>
      <c r="AA415" s="14"/>
      <c r="AB415" s="14"/>
      <c r="AC415" s="14"/>
      <c r="AD415" s="14"/>
      <c r="AE415" s="14"/>
      <c r="AT415" s="256" t="s">
        <v>262</v>
      </c>
      <c r="AU415" s="256" t="s">
        <v>78</v>
      </c>
      <c r="AV415" s="14" t="s">
        <v>78</v>
      </c>
      <c r="AW415" s="14" t="s">
        <v>31</v>
      </c>
      <c r="AX415" s="14" t="s">
        <v>69</v>
      </c>
      <c r="AY415" s="256" t="s">
        <v>252</v>
      </c>
    </row>
    <row r="416" s="16" customFormat="1">
      <c r="A416" s="16"/>
      <c r="B416" s="268"/>
      <c r="C416" s="269"/>
      <c r="D416" s="237" t="s">
        <v>262</v>
      </c>
      <c r="E416" s="270" t="s">
        <v>19</v>
      </c>
      <c r="F416" s="271" t="s">
        <v>333</v>
      </c>
      <c r="G416" s="269"/>
      <c r="H416" s="272">
        <v>3.2183999999999999</v>
      </c>
      <c r="I416" s="273"/>
      <c r="J416" s="269"/>
      <c r="K416" s="269"/>
      <c r="L416" s="274"/>
      <c r="M416" s="275"/>
      <c r="N416" s="276"/>
      <c r="O416" s="276"/>
      <c r="P416" s="276"/>
      <c r="Q416" s="276"/>
      <c r="R416" s="276"/>
      <c r="S416" s="276"/>
      <c r="T416" s="277"/>
      <c r="U416" s="16"/>
      <c r="V416" s="16"/>
      <c r="W416" s="16"/>
      <c r="X416" s="16"/>
      <c r="Y416" s="16"/>
      <c r="Z416" s="16"/>
      <c r="AA416" s="16"/>
      <c r="AB416" s="16"/>
      <c r="AC416" s="16"/>
      <c r="AD416" s="16"/>
      <c r="AE416" s="16"/>
      <c r="AT416" s="278" t="s">
        <v>262</v>
      </c>
      <c r="AU416" s="278" t="s">
        <v>78</v>
      </c>
      <c r="AV416" s="16" t="s">
        <v>85</v>
      </c>
      <c r="AW416" s="16" t="s">
        <v>31</v>
      </c>
      <c r="AX416" s="16" t="s">
        <v>76</v>
      </c>
      <c r="AY416" s="278" t="s">
        <v>252</v>
      </c>
    </row>
    <row r="417" s="14" customFormat="1">
      <c r="A417" s="14"/>
      <c r="B417" s="246"/>
      <c r="C417" s="247"/>
      <c r="D417" s="237" t="s">
        <v>262</v>
      </c>
      <c r="E417" s="247"/>
      <c r="F417" s="249" t="s">
        <v>7386</v>
      </c>
      <c r="G417" s="247"/>
      <c r="H417" s="250">
        <v>3.5402</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262</v>
      </c>
      <c r="AU417" s="256" t="s">
        <v>78</v>
      </c>
      <c r="AV417" s="14" t="s">
        <v>78</v>
      </c>
      <c r="AW417" s="14" t="s">
        <v>4</v>
      </c>
      <c r="AX417" s="14" t="s">
        <v>76</v>
      </c>
      <c r="AY417" s="256" t="s">
        <v>252</v>
      </c>
    </row>
    <row r="418" s="2" customFormat="1" ht="37.8" customHeight="1">
      <c r="A418" s="40"/>
      <c r="B418" s="41"/>
      <c r="C418" s="217" t="s">
        <v>835</v>
      </c>
      <c r="D418" s="217" t="s">
        <v>254</v>
      </c>
      <c r="E418" s="218" t="s">
        <v>4353</v>
      </c>
      <c r="F418" s="219" t="s">
        <v>4354</v>
      </c>
      <c r="G418" s="220" t="s">
        <v>183</v>
      </c>
      <c r="H418" s="221">
        <v>201.15000000000001</v>
      </c>
      <c r="I418" s="222"/>
      <c r="J418" s="223">
        <f>ROUND(I418*H418,2)</f>
        <v>0</v>
      </c>
      <c r="K418" s="219" t="s">
        <v>257</v>
      </c>
      <c r="L418" s="46"/>
      <c r="M418" s="224" t="s">
        <v>19</v>
      </c>
      <c r="N418" s="225" t="s">
        <v>40</v>
      </c>
      <c r="O418" s="86"/>
      <c r="P418" s="226">
        <f>O418*H418</f>
        <v>0</v>
      </c>
      <c r="Q418" s="226">
        <v>0.00016000000000000001</v>
      </c>
      <c r="R418" s="226">
        <f>Q418*H418</f>
        <v>0.032184000000000004</v>
      </c>
      <c r="S418" s="226">
        <v>0</v>
      </c>
      <c r="T418" s="227">
        <f>S418*H418</f>
        <v>0</v>
      </c>
      <c r="U418" s="40"/>
      <c r="V418" s="40"/>
      <c r="W418" s="40"/>
      <c r="X418" s="40"/>
      <c r="Y418" s="40"/>
      <c r="Z418" s="40"/>
      <c r="AA418" s="40"/>
      <c r="AB418" s="40"/>
      <c r="AC418" s="40"/>
      <c r="AD418" s="40"/>
      <c r="AE418" s="40"/>
      <c r="AR418" s="228" t="s">
        <v>258</v>
      </c>
      <c r="AT418" s="228" t="s">
        <v>254</v>
      </c>
      <c r="AU418" s="228" t="s">
        <v>78</v>
      </c>
      <c r="AY418" s="19" t="s">
        <v>252</v>
      </c>
      <c r="BE418" s="229">
        <f>IF(N418="základní",J418,0)</f>
        <v>0</v>
      </c>
      <c r="BF418" s="229">
        <f>IF(N418="snížená",J418,0)</f>
        <v>0</v>
      </c>
      <c r="BG418" s="229">
        <f>IF(N418="zákl. přenesená",J418,0)</f>
        <v>0</v>
      </c>
      <c r="BH418" s="229">
        <f>IF(N418="sníž. přenesená",J418,0)</f>
        <v>0</v>
      </c>
      <c r="BI418" s="229">
        <f>IF(N418="nulová",J418,0)</f>
        <v>0</v>
      </c>
      <c r="BJ418" s="19" t="s">
        <v>76</v>
      </c>
      <c r="BK418" s="229">
        <f>ROUND(I418*H418,2)</f>
        <v>0</v>
      </c>
      <c r="BL418" s="19" t="s">
        <v>258</v>
      </c>
      <c r="BM418" s="228" t="s">
        <v>7387</v>
      </c>
    </row>
    <row r="419" s="2" customFormat="1">
      <c r="A419" s="40"/>
      <c r="B419" s="41"/>
      <c r="C419" s="42"/>
      <c r="D419" s="230" t="s">
        <v>260</v>
      </c>
      <c r="E419" s="42"/>
      <c r="F419" s="231" t="s">
        <v>4356</v>
      </c>
      <c r="G419" s="42"/>
      <c r="H419" s="42"/>
      <c r="I419" s="232"/>
      <c r="J419" s="42"/>
      <c r="K419" s="42"/>
      <c r="L419" s="46"/>
      <c r="M419" s="233"/>
      <c r="N419" s="234"/>
      <c r="O419" s="86"/>
      <c r="P419" s="86"/>
      <c r="Q419" s="86"/>
      <c r="R419" s="86"/>
      <c r="S419" s="86"/>
      <c r="T419" s="87"/>
      <c r="U419" s="40"/>
      <c r="V419" s="40"/>
      <c r="W419" s="40"/>
      <c r="X419" s="40"/>
      <c r="Y419" s="40"/>
      <c r="Z419" s="40"/>
      <c r="AA419" s="40"/>
      <c r="AB419" s="40"/>
      <c r="AC419" s="40"/>
      <c r="AD419" s="40"/>
      <c r="AE419" s="40"/>
      <c r="AT419" s="19" t="s">
        <v>260</v>
      </c>
      <c r="AU419" s="19" t="s">
        <v>78</v>
      </c>
    </row>
    <row r="420" s="13" customFormat="1">
      <c r="A420" s="13"/>
      <c r="B420" s="235"/>
      <c r="C420" s="236"/>
      <c r="D420" s="237" t="s">
        <v>262</v>
      </c>
      <c r="E420" s="238" t="s">
        <v>19</v>
      </c>
      <c r="F420" s="239" t="s">
        <v>7388</v>
      </c>
      <c r="G420" s="236"/>
      <c r="H420" s="238" t="s">
        <v>19</v>
      </c>
      <c r="I420" s="240"/>
      <c r="J420" s="236"/>
      <c r="K420" s="236"/>
      <c r="L420" s="241"/>
      <c r="M420" s="242"/>
      <c r="N420" s="243"/>
      <c r="O420" s="243"/>
      <c r="P420" s="243"/>
      <c r="Q420" s="243"/>
      <c r="R420" s="243"/>
      <c r="S420" s="243"/>
      <c r="T420" s="244"/>
      <c r="U420" s="13"/>
      <c r="V420" s="13"/>
      <c r="W420" s="13"/>
      <c r="X420" s="13"/>
      <c r="Y420" s="13"/>
      <c r="Z420" s="13"/>
      <c r="AA420" s="13"/>
      <c r="AB420" s="13"/>
      <c r="AC420" s="13"/>
      <c r="AD420" s="13"/>
      <c r="AE420" s="13"/>
      <c r="AT420" s="245" t="s">
        <v>262</v>
      </c>
      <c r="AU420" s="245" t="s">
        <v>78</v>
      </c>
      <c r="AV420" s="13" t="s">
        <v>76</v>
      </c>
      <c r="AW420" s="13" t="s">
        <v>31</v>
      </c>
      <c r="AX420" s="13" t="s">
        <v>69</v>
      </c>
      <c r="AY420" s="245" t="s">
        <v>252</v>
      </c>
    </row>
    <row r="421" s="13" customFormat="1">
      <c r="A421" s="13"/>
      <c r="B421" s="235"/>
      <c r="C421" s="236"/>
      <c r="D421" s="237" t="s">
        <v>262</v>
      </c>
      <c r="E421" s="238" t="s">
        <v>19</v>
      </c>
      <c r="F421" s="239" t="s">
        <v>4358</v>
      </c>
      <c r="G421" s="236"/>
      <c r="H421" s="238" t="s">
        <v>19</v>
      </c>
      <c r="I421" s="240"/>
      <c r="J421" s="236"/>
      <c r="K421" s="236"/>
      <c r="L421" s="241"/>
      <c r="M421" s="242"/>
      <c r="N421" s="243"/>
      <c r="O421" s="243"/>
      <c r="P421" s="243"/>
      <c r="Q421" s="243"/>
      <c r="R421" s="243"/>
      <c r="S421" s="243"/>
      <c r="T421" s="244"/>
      <c r="U421" s="13"/>
      <c r="V421" s="13"/>
      <c r="W421" s="13"/>
      <c r="X421" s="13"/>
      <c r="Y421" s="13"/>
      <c r="Z421" s="13"/>
      <c r="AA421" s="13"/>
      <c r="AB421" s="13"/>
      <c r="AC421" s="13"/>
      <c r="AD421" s="13"/>
      <c r="AE421" s="13"/>
      <c r="AT421" s="245" t="s">
        <v>262</v>
      </c>
      <c r="AU421" s="245" t="s">
        <v>78</v>
      </c>
      <c r="AV421" s="13" t="s">
        <v>76</v>
      </c>
      <c r="AW421" s="13" t="s">
        <v>31</v>
      </c>
      <c r="AX421" s="13" t="s">
        <v>69</v>
      </c>
      <c r="AY421" s="245" t="s">
        <v>252</v>
      </c>
    </row>
    <row r="422" s="13" customFormat="1">
      <c r="A422" s="13"/>
      <c r="B422" s="235"/>
      <c r="C422" s="236"/>
      <c r="D422" s="237" t="s">
        <v>262</v>
      </c>
      <c r="E422" s="238" t="s">
        <v>19</v>
      </c>
      <c r="F422" s="239" t="s">
        <v>7389</v>
      </c>
      <c r="G422" s="236"/>
      <c r="H422" s="238" t="s">
        <v>19</v>
      </c>
      <c r="I422" s="240"/>
      <c r="J422" s="236"/>
      <c r="K422" s="236"/>
      <c r="L422" s="241"/>
      <c r="M422" s="242"/>
      <c r="N422" s="243"/>
      <c r="O422" s="243"/>
      <c r="P422" s="243"/>
      <c r="Q422" s="243"/>
      <c r="R422" s="243"/>
      <c r="S422" s="243"/>
      <c r="T422" s="244"/>
      <c r="U422" s="13"/>
      <c r="V422" s="13"/>
      <c r="W422" s="13"/>
      <c r="X422" s="13"/>
      <c r="Y422" s="13"/>
      <c r="Z422" s="13"/>
      <c r="AA422" s="13"/>
      <c r="AB422" s="13"/>
      <c r="AC422" s="13"/>
      <c r="AD422" s="13"/>
      <c r="AE422" s="13"/>
      <c r="AT422" s="245" t="s">
        <v>262</v>
      </c>
      <c r="AU422" s="245" t="s">
        <v>78</v>
      </c>
      <c r="AV422" s="13" t="s">
        <v>76</v>
      </c>
      <c r="AW422" s="13" t="s">
        <v>31</v>
      </c>
      <c r="AX422" s="13" t="s">
        <v>69</v>
      </c>
      <c r="AY422" s="245" t="s">
        <v>252</v>
      </c>
    </row>
    <row r="423" s="13" customFormat="1">
      <c r="A423" s="13"/>
      <c r="B423" s="235"/>
      <c r="C423" s="236"/>
      <c r="D423" s="237" t="s">
        <v>262</v>
      </c>
      <c r="E423" s="238" t="s">
        <v>19</v>
      </c>
      <c r="F423" s="239" t="s">
        <v>7390</v>
      </c>
      <c r="G423" s="236"/>
      <c r="H423" s="238" t="s">
        <v>19</v>
      </c>
      <c r="I423" s="240"/>
      <c r="J423" s="236"/>
      <c r="K423" s="236"/>
      <c r="L423" s="241"/>
      <c r="M423" s="242"/>
      <c r="N423" s="243"/>
      <c r="O423" s="243"/>
      <c r="P423" s="243"/>
      <c r="Q423" s="243"/>
      <c r="R423" s="243"/>
      <c r="S423" s="243"/>
      <c r="T423" s="244"/>
      <c r="U423" s="13"/>
      <c r="V423" s="13"/>
      <c r="W423" s="13"/>
      <c r="X423" s="13"/>
      <c r="Y423" s="13"/>
      <c r="Z423" s="13"/>
      <c r="AA423" s="13"/>
      <c r="AB423" s="13"/>
      <c r="AC423" s="13"/>
      <c r="AD423" s="13"/>
      <c r="AE423" s="13"/>
      <c r="AT423" s="245" t="s">
        <v>262</v>
      </c>
      <c r="AU423" s="245" t="s">
        <v>78</v>
      </c>
      <c r="AV423" s="13" t="s">
        <v>76</v>
      </c>
      <c r="AW423" s="13" t="s">
        <v>31</v>
      </c>
      <c r="AX423" s="13" t="s">
        <v>69</v>
      </c>
      <c r="AY423" s="245" t="s">
        <v>252</v>
      </c>
    </row>
    <row r="424" s="13" customFormat="1">
      <c r="A424" s="13"/>
      <c r="B424" s="235"/>
      <c r="C424" s="236"/>
      <c r="D424" s="237" t="s">
        <v>262</v>
      </c>
      <c r="E424" s="238" t="s">
        <v>19</v>
      </c>
      <c r="F424" s="239" t="s">
        <v>7274</v>
      </c>
      <c r="G424" s="236"/>
      <c r="H424" s="238" t="s">
        <v>19</v>
      </c>
      <c r="I424" s="240"/>
      <c r="J424" s="236"/>
      <c r="K424" s="236"/>
      <c r="L424" s="241"/>
      <c r="M424" s="242"/>
      <c r="N424" s="243"/>
      <c r="O424" s="243"/>
      <c r="P424" s="243"/>
      <c r="Q424" s="243"/>
      <c r="R424" s="243"/>
      <c r="S424" s="243"/>
      <c r="T424" s="244"/>
      <c r="U424" s="13"/>
      <c r="V424" s="13"/>
      <c r="W424" s="13"/>
      <c r="X424" s="13"/>
      <c r="Y424" s="13"/>
      <c r="Z424" s="13"/>
      <c r="AA424" s="13"/>
      <c r="AB424" s="13"/>
      <c r="AC424" s="13"/>
      <c r="AD424" s="13"/>
      <c r="AE424" s="13"/>
      <c r="AT424" s="245" t="s">
        <v>262</v>
      </c>
      <c r="AU424" s="245" t="s">
        <v>78</v>
      </c>
      <c r="AV424" s="13" t="s">
        <v>76</v>
      </c>
      <c r="AW424" s="13" t="s">
        <v>31</v>
      </c>
      <c r="AX424" s="13" t="s">
        <v>69</v>
      </c>
      <c r="AY424" s="245" t="s">
        <v>252</v>
      </c>
    </row>
    <row r="425" s="14" customFormat="1">
      <c r="A425" s="14"/>
      <c r="B425" s="246"/>
      <c r="C425" s="247"/>
      <c r="D425" s="237" t="s">
        <v>262</v>
      </c>
      <c r="E425" s="248" t="s">
        <v>19</v>
      </c>
      <c r="F425" s="249" t="s">
        <v>7391</v>
      </c>
      <c r="G425" s="247"/>
      <c r="H425" s="250">
        <v>13.699999999999999</v>
      </c>
      <c r="I425" s="251"/>
      <c r="J425" s="247"/>
      <c r="K425" s="247"/>
      <c r="L425" s="252"/>
      <c r="M425" s="253"/>
      <c r="N425" s="254"/>
      <c r="O425" s="254"/>
      <c r="P425" s="254"/>
      <c r="Q425" s="254"/>
      <c r="R425" s="254"/>
      <c r="S425" s="254"/>
      <c r="T425" s="255"/>
      <c r="U425" s="14"/>
      <c r="V425" s="14"/>
      <c r="W425" s="14"/>
      <c r="X425" s="14"/>
      <c r="Y425" s="14"/>
      <c r="Z425" s="14"/>
      <c r="AA425" s="14"/>
      <c r="AB425" s="14"/>
      <c r="AC425" s="14"/>
      <c r="AD425" s="14"/>
      <c r="AE425" s="14"/>
      <c r="AT425" s="256" t="s">
        <v>262</v>
      </c>
      <c r="AU425" s="256" t="s">
        <v>78</v>
      </c>
      <c r="AV425" s="14" t="s">
        <v>78</v>
      </c>
      <c r="AW425" s="14" t="s">
        <v>31</v>
      </c>
      <c r="AX425" s="14" t="s">
        <v>69</v>
      </c>
      <c r="AY425" s="256" t="s">
        <v>252</v>
      </c>
    </row>
    <row r="426" s="14" customFormat="1">
      <c r="A426" s="14"/>
      <c r="B426" s="246"/>
      <c r="C426" s="247"/>
      <c r="D426" s="237" t="s">
        <v>262</v>
      </c>
      <c r="E426" s="248" t="s">
        <v>19</v>
      </c>
      <c r="F426" s="249" t="s">
        <v>7392</v>
      </c>
      <c r="G426" s="247"/>
      <c r="H426" s="250">
        <v>85.799999999999997</v>
      </c>
      <c r="I426" s="251"/>
      <c r="J426" s="247"/>
      <c r="K426" s="247"/>
      <c r="L426" s="252"/>
      <c r="M426" s="253"/>
      <c r="N426" s="254"/>
      <c r="O426" s="254"/>
      <c r="P426" s="254"/>
      <c r="Q426" s="254"/>
      <c r="R426" s="254"/>
      <c r="S426" s="254"/>
      <c r="T426" s="255"/>
      <c r="U426" s="14"/>
      <c r="V426" s="14"/>
      <c r="W426" s="14"/>
      <c r="X426" s="14"/>
      <c r="Y426" s="14"/>
      <c r="Z426" s="14"/>
      <c r="AA426" s="14"/>
      <c r="AB426" s="14"/>
      <c r="AC426" s="14"/>
      <c r="AD426" s="14"/>
      <c r="AE426" s="14"/>
      <c r="AT426" s="256" t="s">
        <v>262</v>
      </c>
      <c r="AU426" s="256" t="s">
        <v>78</v>
      </c>
      <c r="AV426" s="14" t="s">
        <v>78</v>
      </c>
      <c r="AW426" s="14" t="s">
        <v>31</v>
      </c>
      <c r="AX426" s="14" t="s">
        <v>69</v>
      </c>
      <c r="AY426" s="256" t="s">
        <v>252</v>
      </c>
    </row>
    <row r="427" s="16" customFormat="1">
      <c r="A427" s="16"/>
      <c r="B427" s="268"/>
      <c r="C427" s="269"/>
      <c r="D427" s="237" t="s">
        <v>262</v>
      </c>
      <c r="E427" s="270" t="s">
        <v>19</v>
      </c>
      <c r="F427" s="271" t="s">
        <v>333</v>
      </c>
      <c r="G427" s="269"/>
      <c r="H427" s="272">
        <v>99.5</v>
      </c>
      <c r="I427" s="273"/>
      <c r="J427" s="269"/>
      <c r="K427" s="269"/>
      <c r="L427" s="274"/>
      <c r="M427" s="275"/>
      <c r="N427" s="276"/>
      <c r="O427" s="276"/>
      <c r="P427" s="276"/>
      <c r="Q427" s="276"/>
      <c r="R427" s="276"/>
      <c r="S427" s="276"/>
      <c r="T427" s="277"/>
      <c r="U427" s="16"/>
      <c r="V427" s="16"/>
      <c r="W427" s="16"/>
      <c r="X427" s="16"/>
      <c r="Y427" s="16"/>
      <c r="Z427" s="16"/>
      <c r="AA427" s="16"/>
      <c r="AB427" s="16"/>
      <c r="AC427" s="16"/>
      <c r="AD427" s="16"/>
      <c r="AE427" s="16"/>
      <c r="AT427" s="278" t="s">
        <v>262</v>
      </c>
      <c r="AU427" s="278" t="s">
        <v>78</v>
      </c>
      <c r="AV427" s="16" t="s">
        <v>85</v>
      </c>
      <c r="AW427" s="16" t="s">
        <v>31</v>
      </c>
      <c r="AX427" s="16" t="s">
        <v>69</v>
      </c>
      <c r="AY427" s="278" t="s">
        <v>252</v>
      </c>
    </row>
    <row r="428" s="13" customFormat="1">
      <c r="A428" s="13"/>
      <c r="B428" s="235"/>
      <c r="C428" s="236"/>
      <c r="D428" s="237" t="s">
        <v>262</v>
      </c>
      <c r="E428" s="238" t="s">
        <v>19</v>
      </c>
      <c r="F428" s="239" t="s">
        <v>7280</v>
      </c>
      <c r="G428" s="236"/>
      <c r="H428" s="238" t="s">
        <v>19</v>
      </c>
      <c r="I428" s="240"/>
      <c r="J428" s="236"/>
      <c r="K428" s="236"/>
      <c r="L428" s="241"/>
      <c r="M428" s="242"/>
      <c r="N428" s="243"/>
      <c r="O428" s="243"/>
      <c r="P428" s="243"/>
      <c r="Q428" s="243"/>
      <c r="R428" s="243"/>
      <c r="S428" s="243"/>
      <c r="T428" s="244"/>
      <c r="U428" s="13"/>
      <c r="V428" s="13"/>
      <c r="W428" s="13"/>
      <c r="X428" s="13"/>
      <c r="Y428" s="13"/>
      <c r="Z428" s="13"/>
      <c r="AA428" s="13"/>
      <c r="AB428" s="13"/>
      <c r="AC428" s="13"/>
      <c r="AD428" s="13"/>
      <c r="AE428" s="13"/>
      <c r="AT428" s="245" t="s">
        <v>262</v>
      </c>
      <c r="AU428" s="245" t="s">
        <v>78</v>
      </c>
      <c r="AV428" s="13" t="s">
        <v>76</v>
      </c>
      <c r="AW428" s="13" t="s">
        <v>31</v>
      </c>
      <c r="AX428" s="13" t="s">
        <v>69</v>
      </c>
      <c r="AY428" s="245" t="s">
        <v>252</v>
      </c>
    </row>
    <row r="429" s="14" customFormat="1">
      <c r="A429" s="14"/>
      <c r="B429" s="246"/>
      <c r="C429" s="247"/>
      <c r="D429" s="237" t="s">
        <v>262</v>
      </c>
      <c r="E429" s="248" t="s">
        <v>19</v>
      </c>
      <c r="F429" s="249" t="s">
        <v>7393</v>
      </c>
      <c r="G429" s="247"/>
      <c r="H429" s="250">
        <v>6.8499999999999996</v>
      </c>
      <c r="I429" s="251"/>
      <c r="J429" s="247"/>
      <c r="K429" s="247"/>
      <c r="L429" s="252"/>
      <c r="M429" s="253"/>
      <c r="N429" s="254"/>
      <c r="O429" s="254"/>
      <c r="P429" s="254"/>
      <c r="Q429" s="254"/>
      <c r="R429" s="254"/>
      <c r="S429" s="254"/>
      <c r="T429" s="255"/>
      <c r="U429" s="14"/>
      <c r="V429" s="14"/>
      <c r="W429" s="14"/>
      <c r="X429" s="14"/>
      <c r="Y429" s="14"/>
      <c r="Z429" s="14"/>
      <c r="AA429" s="14"/>
      <c r="AB429" s="14"/>
      <c r="AC429" s="14"/>
      <c r="AD429" s="14"/>
      <c r="AE429" s="14"/>
      <c r="AT429" s="256" t="s">
        <v>262</v>
      </c>
      <c r="AU429" s="256" t="s">
        <v>78</v>
      </c>
      <c r="AV429" s="14" t="s">
        <v>78</v>
      </c>
      <c r="AW429" s="14" t="s">
        <v>31</v>
      </c>
      <c r="AX429" s="14" t="s">
        <v>69</v>
      </c>
      <c r="AY429" s="256" t="s">
        <v>252</v>
      </c>
    </row>
    <row r="430" s="14" customFormat="1">
      <c r="A430" s="14"/>
      <c r="B430" s="246"/>
      <c r="C430" s="247"/>
      <c r="D430" s="237" t="s">
        <v>262</v>
      </c>
      <c r="E430" s="248" t="s">
        <v>19</v>
      </c>
      <c r="F430" s="249" t="s">
        <v>7394</v>
      </c>
      <c r="G430" s="247"/>
      <c r="H430" s="250">
        <v>6.5999999999999996</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262</v>
      </c>
      <c r="AU430" s="256" t="s">
        <v>78</v>
      </c>
      <c r="AV430" s="14" t="s">
        <v>78</v>
      </c>
      <c r="AW430" s="14" t="s">
        <v>31</v>
      </c>
      <c r="AX430" s="14" t="s">
        <v>69</v>
      </c>
      <c r="AY430" s="256" t="s">
        <v>252</v>
      </c>
    </row>
    <row r="431" s="16" customFormat="1">
      <c r="A431" s="16"/>
      <c r="B431" s="268"/>
      <c r="C431" s="269"/>
      <c r="D431" s="237" t="s">
        <v>262</v>
      </c>
      <c r="E431" s="270" t="s">
        <v>19</v>
      </c>
      <c r="F431" s="271" t="s">
        <v>333</v>
      </c>
      <c r="G431" s="269"/>
      <c r="H431" s="272">
        <v>13.449999999999999</v>
      </c>
      <c r="I431" s="273"/>
      <c r="J431" s="269"/>
      <c r="K431" s="269"/>
      <c r="L431" s="274"/>
      <c r="M431" s="275"/>
      <c r="N431" s="276"/>
      <c r="O431" s="276"/>
      <c r="P431" s="276"/>
      <c r="Q431" s="276"/>
      <c r="R431" s="276"/>
      <c r="S431" s="276"/>
      <c r="T431" s="277"/>
      <c r="U431" s="16"/>
      <c r="V431" s="16"/>
      <c r="W431" s="16"/>
      <c r="X431" s="16"/>
      <c r="Y431" s="16"/>
      <c r="Z431" s="16"/>
      <c r="AA431" s="16"/>
      <c r="AB431" s="16"/>
      <c r="AC431" s="16"/>
      <c r="AD431" s="16"/>
      <c r="AE431" s="16"/>
      <c r="AT431" s="278" t="s">
        <v>262</v>
      </c>
      <c r="AU431" s="278" t="s">
        <v>78</v>
      </c>
      <c r="AV431" s="16" t="s">
        <v>85</v>
      </c>
      <c r="AW431" s="16" t="s">
        <v>31</v>
      </c>
      <c r="AX431" s="16" t="s">
        <v>69</v>
      </c>
      <c r="AY431" s="278" t="s">
        <v>252</v>
      </c>
    </row>
    <row r="432" s="13" customFormat="1">
      <c r="A432" s="13"/>
      <c r="B432" s="235"/>
      <c r="C432" s="236"/>
      <c r="D432" s="237" t="s">
        <v>262</v>
      </c>
      <c r="E432" s="238" t="s">
        <v>19</v>
      </c>
      <c r="F432" s="239" t="s">
        <v>7287</v>
      </c>
      <c r="G432" s="236"/>
      <c r="H432" s="238" t="s">
        <v>19</v>
      </c>
      <c r="I432" s="240"/>
      <c r="J432" s="236"/>
      <c r="K432" s="236"/>
      <c r="L432" s="241"/>
      <c r="M432" s="242"/>
      <c r="N432" s="243"/>
      <c r="O432" s="243"/>
      <c r="P432" s="243"/>
      <c r="Q432" s="243"/>
      <c r="R432" s="243"/>
      <c r="S432" s="243"/>
      <c r="T432" s="244"/>
      <c r="U432" s="13"/>
      <c r="V432" s="13"/>
      <c r="W432" s="13"/>
      <c r="X432" s="13"/>
      <c r="Y432" s="13"/>
      <c r="Z432" s="13"/>
      <c r="AA432" s="13"/>
      <c r="AB432" s="13"/>
      <c r="AC432" s="13"/>
      <c r="AD432" s="13"/>
      <c r="AE432" s="13"/>
      <c r="AT432" s="245" t="s">
        <v>262</v>
      </c>
      <c r="AU432" s="245" t="s">
        <v>78</v>
      </c>
      <c r="AV432" s="13" t="s">
        <v>76</v>
      </c>
      <c r="AW432" s="13" t="s">
        <v>31</v>
      </c>
      <c r="AX432" s="13" t="s">
        <v>69</v>
      </c>
      <c r="AY432" s="245" t="s">
        <v>252</v>
      </c>
    </row>
    <row r="433" s="14" customFormat="1">
      <c r="A433" s="14"/>
      <c r="B433" s="246"/>
      <c r="C433" s="247"/>
      <c r="D433" s="237" t="s">
        <v>262</v>
      </c>
      <c r="E433" s="248" t="s">
        <v>19</v>
      </c>
      <c r="F433" s="249" t="s">
        <v>7395</v>
      </c>
      <c r="G433" s="247"/>
      <c r="H433" s="250">
        <v>13.199999999999999</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262</v>
      </c>
      <c r="AU433" s="256" t="s">
        <v>78</v>
      </c>
      <c r="AV433" s="14" t="s">
        <v>78</v>
      </c>
      <c r="AW433" s="14" t="s">
        <v>31</v>
      </c>
      <c r="AX433" s="14" t="s">
        <v>69</v>
      </c>
      <c r="AY433" s="256" t="s">
        <v>252</v>
      </c>
    </row>
    <row r="434" s="14" customFormat="1">
      <c r="A434" s="14"/>
      <c r="B434" s="246"/>
      <c r="C434" s="247"/>
      <c r="D434" s="237" t="s">
        <v>262</v>
      </c>
      <c r="E434" s="248" t="s">
        <v>19</v>
      </c>
      <c r="F434" s="249" t="s">
        <v>7396</v>
      </c>
      <c r="G434" s="247"/>
      <c r="H434" s="250">
        <v>4.7999999999999998</v>
      </c>
      <c r="I434" s="251"/>
      <c r="J434" s="247"/>
      <c r="K434" s="247"/>
      <c r="L434" s="252"/>
      <c r="M434" s="253"/>
      <c r="N434" s="254"/>
      <c r="O434" s="254"/>
      <c r="P434" s="254"/>
      <c r="Q434" s="254"/>
      <c r="R434" s="254"/>
      <c r="S434" s="254"/>
      <c r="T434" s="255"/>
      <c r="U434" s="14"/>
      <c r="V434" s="14"/>
      <c r="W434" s="14"/>
      <c r="X434" s="14"/>
      <c r="Y434" s="14"/>
      <c r="Z434" s="14"/>
      <c r="AA434" s="14"/>
      <c r="AB434" s="14"/>
      <c r="AC434" s="14"/>
      <c r="AD434" s="14"/>
      <c r="AE434" s="14"/>
      <c r="AT434" s="256" t="s">
        <v>262</v>
      </c>
      <c r="AU434" s="256" t="s">
        <v>78</v>
      </c>
      <c r="AV434" s="14" t="s">
        <v>78</v>
      </c>
      <c r="AW434" s="14" t="s">
        <v>31</v>
      </c>
      <c r="AX434" s="14" t="s">
        <v>69</v>
      </c>
      <c r="AY434" s="256" t="s">
        <v>252</v>
      </c>
    </row>
    <row r="435" s="14" customFormat="1">
      <c r="A435" s="14"/>
      <c r="B435" s="246"/>
      <c r="C435" s="247"/>
      <c r="D435" s="237" t="s">
        <v>262</v>
      </c>
      <c r="E435" s="248" t="s">
        <v>19</v>
      </c>
      <c r="F435" s="249" t="s">
        <v>7397</v>
      </c>
      <c r="G435" s="247"/>
      <c r="H435" s="250">
        <v>10.800000000000001</v>
      </c>
      <c r="I435" s="251"/>
      <c r="J435" s="247"/>
      <c r="K435" s="247"/>
      <c r="L435" s="252"/>
      <c r="M435" s="253"/>
      <c r="N435" s="254"/>
      <c r="O435" s="254"/>
      <c r="P435" s="254"/>
      <c r="Q435" s="254"/>
      <c r="R435" s="254"/>
      <c r="S435" s="254"/>
      <c r="T435" s="255"/>
      <c r="U435" s="14"/>
      <c r="V435" s="14"/>
      <c r="W435" s="14"/>
      <c r="X435" s="14"/>
      <c r="Y435" s="14"/>
      <c r="Z435" s="14"/>
      <c r="AA435" s="14"/>
      <c r="AB435" s="14"/>
      <c r="AC435" s="14"/>
      <c r="AD435" s="14"/>
      <c r="AE435" s="14"/>
      <c r="AT435" s="256" t="s">
        <v>262</v>
      </c>
      <c r="AU435" s="256" t="s">
        <v>78</v>
      </c>
      <c r="AV435" s="14" t="s">
        <v>78</v>
      </c>
      <c r="AW435" s="14" t="s">
        <v>31</v>
      </c>
      <c r="AX435" s="14" t="s">
        <v>69</v>
      </c>
      <c r="AY435" s="256" t="s">
        <v>252</v>
      </c>
    </row>
    <row r="436" s="16" customFormat="1">
      <c r="A436" s="16"/>
      <c r="B436" s="268"/>
      <c r="C436" s="269"/>
      <c r="D436" s="237" t="s">
        <v>262</v>
      </c>
      <c r="E436" s="270" t="s">
        <v>19</v>
      </c>
      <c r="F436" s="271" t="s">
        <v>333</v>
      </c>
      <c r="G436" s="269"/>
      <c r="H436" s="272">
        <v>28.800000000000001</v>
      </c>
      <c r="I436" s="273"/>
      <c r="J436" s="269"/>
      <c r="K436" s="269"/>
      <c r="L436" s="274"/>
      <c r="M436" s="275"/>
      <c r="N436" s="276"/>
      <c r="O436" s="276"/>
      <c r="P436" s="276"/>
      <c r="Q436" s="276"/>
      <c r="R436" s="276"/>
      <c r="S436" s="276"/>
      <c r="T436" s="277"/>
      <c r="U436" s="16"/>
      <c r="V436" s="16"/>
      <c r="W436" s="16"/>
      <c r="X436" s="16"/>
      <c r="Y436" s="16"/>
      <c r="Z436" s="16"/>
      <c r="AA436" s="16"/>
      <c r="AB436" s="16"/>
      <c r="AC436" s="16"/>
      <c r="AD436" s="16"/>
      <c r="AE436" s="16"/>
      <c r="AT436" s="278" t="s">
        <v>262</v>
      </c>
      <c r="AU436" s="278" t="s">
        <v>78</v>
      </c>
      <c r="AV436" s="16" t="s">
        <v>85</v>
      </c>
      <c r="AW436" s="16" t="s">
        <v>31</v>
      </c>
      <c r="AX436" s="16" t="s">
        <v>69</v>
      </c>
      <c r="AY436" s="278" t="s">
        <v>252</v>
      </c>
    </row>
    <row r="437" s="13" customFormat="1">
      <c r="A437" s="13"/>
      <c r="B437" s="235"/>
      <c r="C437" s="236"/>
      <c r="D437" s="237" t="s">
        <v>262</v>
      </c>
      <c r="E437" s="238" t="s">
        <v>19</v>
      </c>
      <c r="F437" s="239" t="s">
        <v>7293</v>
      </c>
      <c r="G437" s="236"/>
      <c r="H437" s="238" t="s">
        <v>19</v>
      </c>
      <c r="I437" s="240"/>
      <c r="J437" s="236"/>
      <c r="K437" s="236"/>
      <c r="L437" s="241"/>
      <c r="M437" s="242"/>
      <c r="N437" s="243"/>
      <c r="O437" s="243"/>
      <c r="P437" s="243"/>
      <c r="Q437" s="243"/>
      <c r="R437" s="243"/>
      <c r="S437" s="243"/>
      <c r="T437" s="244"/>
      <c r="U437" s="13"/>
      <c r="V437" s="13"/>
      <c r="W437" s="13"/>
      <c r="X437" s="13"/>
      <c r="Y437" s="13"/>
      <c r="Z437" s="13"/>
      <c r="AA437" s="13"/>
      <c r="AB437" s="13"/>
      <c r="AC437" s="13"/>
      <c r="AD437" s="13"/>
      <c r="AE437" s="13"/>
      <c r="AT437" s="245" t="s">
        <v>262</v>
      </c>
      <c r="AU437" s="245" t="s">
        <v>78</v>
      </c>
      <c r="AV437" s="13" t="s">
        <v>76</v>
      </c>
      <c r="AW437" s="13" t="s">
        <v>31</v>
      </c>
      <c r="AX437" s="13" t="s">
        <v>69</v>
      </c>
      <c r="AY437" s="245" t="s">
        <v>252</v>
      </c>
    </row>
    <row r="438" s="14" customFormat="1">
      <c r="A438" s="14"/>
      <c r="B438" s="246"/>
      <c r="C438" s="247"/>
      <c r="D438" s="237" t="s">
        <v>262</v>
      </c>
      <c r="E438" s="248" t="s">
        <v>19</v>
      </c>
      <c r="F438" s="249" t="s">
        <v>7398</v>
      </c>
      <c r="G438" s="247"/>
      <c r="H438" s="250">
        <v>59.399999999999999</v>
      </c>
      <c r="I438" s="251"/>
      <c r="J438" s="247"/>
      <c r="K438" s="247"/>
      <c r="L438" s="252"/>
      <c r="M438" s="253"/>
      <c r="N438" s="254"/>
      <c r="O438" s="254"/>
      <c r="P438" s="254"/>
      <c r="Q438" s="254"/>
      <c r="R438" s="254"/>
      <c r="S438" s="254"/>
      <c r="T438" s="255"/>
      <c r="U438" s="14"/>
      <c r="V438" s="14"/>
      <c r="W438" s="14"/>
      <c r="X438" s="14"/>
      <c r="Y438" s="14"/>
      <c r="Z438" s="14"/>
      <c r="AA438" s="14"/>
      <c r="AB438" s="14"/>
      <c r="AC438" s="14"/>
      <c r="AD438" s="14"/>
      <c r="AE438" s="14"/>
      <c r="AT438" s="256" t="s">
        <v>262</v>
      </c>
      <c r="AU438" s="256" t="s">
        <v>78</v>
      </c>
      <c r="AV438" s="14" t="s">
        <v>78</v>
      </c>
      <c r="AW438" s="14" t="s">
        <v>31</v>
      </c>
      <c r="AX438" s="14" t="s">
        <v>69</v>
      </c>
      <c r="AY438" s="256" t="s">
        <v>252</v>
      </c>
    </row>
    <row r="439" s="16" customFormat="1">
      <c r="A439" s="16"/>
      <c r="B439" s="268"/>
      <c r="C439" s="269"/>
      <c r="D439" s="237" t="s">
        <v>262</v>
      </c>
      <c r="E439" s="270" t="s">
        <v>19</v>
      </c>
      <c r="F439" s="271" t="s">
        <v>333</v>
      </c>
      <c r="G439" s="269"/>
      <c r="H439" s="272">
        <v>59.399999999999999</v>
      </c>
      <c r="I439" s="273"/>
      <c r="J439" s="269"/>
      <c r="K439" s="269"/>
      <c r="L439" s="274"/>
      <c r="M439" s="275"/>
      <c r="N439" s="276"/>
      <c r="O439" s="276"/>
      <c r="P439" s="276"/>
      <c r="Q439" s="276"/>
      <c r="R439" s="276"/>
      <c r="S439" s="276"/>
      <c r="T439" s="277"/>
      <c r="U439" s="16"/>
      <c r="V439" s="16"/>
      <c r="W439" s="16"/>
      <c r="X439" s="16"/>
      <c r="Y439" s="16"/>
      <c r="Z439" s="16"/>
      <c r="AA439" s="16"/>
      <c r="AB439" s="16"/>
      <c r="AC439" s="16"/>
      <c r="AD439" s="16"/>
      <c r="AE439" s="16"/>
      <c r="AT439" s="278" t="s">
        <v>262</v>
      </c>
      <c r="AU439" s="278" t="s">
        <v>78</v>
      </c>
      <c r="AV439" s="16" t="s">
        <v>85</v>
      </c>
      <c r="AW439" s="16" t="s">
        <v>31</v>
      </c>
      <c r="AX439" s="16" t="s">
        <v>69</v>
      </c>
      <c r="AY439" s="278" t="s">
        <v>252</v>
      </c>
    </row>
    <row r="440" s="15" customFormat="1">
      <c r="A440" s="15"/>
      <c r="B440" s="257"/>
      <c r="C440" s="258"/>
      <c r="D440" s="237" t="s">
        <v>262</v>
      </c>
      <c r="E440" s="259" t="s">
        <v>19</v>
      </c>
      <c r="F440" s="260" t="s">
        <v>265</v>
      </c>
      <c r="G440" s="258"/>
      <c r="H440" s="261">
        <v>201.15000000000001</v>
      </c>
      <c r="I440" s="262"/>
      <c r="J440" s="258"/>
      <c r="K440" s="258"/>
      <c r="L440" s="263"/>
      <c r="M440" s="264"/>
      <c r="N440" s="265"/>
      <c r="O440" s="265"/>
      <c r="P440" s="265"/>
      <c r="Q440" s="265"/>
      <c r="R440" s="265"/>
      <c r="S440" s="265"/>
      <c r="T440" s="266"/>
      <c r="U440" s="15"/>
      <c r="V440" s="15"/>
      <c r="W440" s="15"/>
      <c r="X440" s="15"/>
      <c r="Y440" s="15"/>
      <c r="Z440" s="15"/>
      <c r="AA440" s="15"/>
      <c r="AB440" s="15"/>
      <c r="AC440" s="15"/>
      <c r="AD440" s="15"/>
      <c r="AE440" s="15"/>
      <c r="AT440" s="267" t="s">
        <v>262</v>
      </c>
      <c r="AU440" s="267" t="s">
        <v>78</v>
      </c>
      <c r="AV440" s="15" t="s">
        <v>258</v>
      </c>
      <c r="AW440" s="15" t="s">
        <v>31</v>
      </c>
      <c r="AX440" s="15" t="s">
        <v>76</v>
      </c>
      <c r="AY440" s="267" t="s">
        <v>252</v>
      </c>
    </row>
    <row r="441" s="2" customFormat="1" ht="44.25" customHeight="1">
      <c r="A441" s="40"/>
      <c r="B441" s="41"/>
      <c r="C441" s="217" t="s">
        <v>840</v>
      </c>
      <c r="D441" s="217" t="s">
        <v>254</v>
      </c>
      <c r="E441" s="218" t="s">
        <v>4362</v>
      </c>
      <c r="F441" s="219" t="s">
        <v>4363</v>
      </c>
      <c r="G441" s="220" t="s">
        <v>183</v>
      </c>
      <c r="H441" s="221">
        <v>319.39999999999998</v>
      </c>
      <c r="I441" s="222"/>
      <c r="J441" s="223">
        <f>ROUND(I441*H441,2)</f>
        <v>0</v>
      </c>
      <c r="K441" s="219" t="s">
        <v>257</v>
      </c>
      <c r="L441" s="46"/>
      <c r="M441" s="224" t="s">
        <v>19</v>
      </c>
      <c r="N441" s="225" t="s">
        <v>40</v>
      </c>
      <c r="O441" s="86"/>
      <c r="P441" s="226">
        <f>O441*H441</f>
        <v>0</v>
      </c>
      <c r="Q441" s="226">
        <v>0.0017600000000000001</v>
      </c>
      <c r="R441" s="226">
        <f>Q441*H441</f>
        <v>0.56214399999999998</v>
      </c>
      <c r="S441" s="226">
        <v>0</v>
      </c>
      <c r="T441" s="227">
        <f>S441*H441</f>
        <v>0</v>
      </c>
      <c r="U441" s="40"/>
      <c r="V441" s="40"/>
      <c r="W441" s="40"/>
      <c r="X441" s="40"/>
      <c r="Y441" s="40"/>
      <c r="Z441" s="40"/>
      <c r="AA441" s="40"/>
      <c r="AB441" s="40"/>
      <c r="AC441" s="40"/>
      <c r="AD441" s="40"/>
      <c r="AE441" s="40"/>
      <c r="AR441" s="228" t="s">
        <v>258</v>
      </c>
      <c r="AT441" s="228" t="s">
        <v>254</v>
      </c>
      <c r="AU441" s="228" t="s">
        <v>78</v>
      </c>
      <c r="AY441" s="19" t="s">
        <v>252</v>
      </c>
      <c r="BE441" s="229">
        <f>IF(N441="základní",J441,0)</f>
        <v>0</v>
      </c>
      <c r="BF441" s="229">
        <f>IF(N441="snížená",J441,0)</f>
        <v>0</v>
      </c>
      <c r="BG441" s="229">
        <f>IF(N441="zákl. přenesená",J441,0)</f>
        <v>0</v>
      </c>
      <c r="BH441" s="229">
        <f>IF(N441="sníž. přenesená",J441,0)</f>
        <v>0</v>
      </c>
      <c r="BI441" s="229">
        <f>IF(N441="nulová",J441,0)</f>
        <v>0</v>
      </c>
      <c r="BJ441" s="19" t="s">
        <v>76</v>
      </c>
      <c r="BK441" s="229">
        <f>ROUND(I441*H441,2)</f>
        <v>0</v>
      </c>
      <c r="BL441" s="19" t="s">
        <v>258</v>
      </c>
      <c r="BM441" s="228" t="s">
        <v>4364</v>
      </c>
    </row>
    <row r="442" s="2" customFormat="1">
      <c r="A442" s="40"/>
      <c r="B442" s="41"/>
      <c r="C442" s="42"/>
      <c r="D442" s="230" t="s">
        <v>260</v>
      </c>
      <c r="E442" s="42"/>
      <c r="F442" s="231" t="s">
        <v>4365</v>
      </c>
      <c r="G442" s="42"/>
      <c r="H442" s="42"/>
      <c r="I442" s="232"/>
      <c r="J442" s="42"/>
      <c r="K442" s="42"/>
      <c r="L442" s="46"/>
      <c r="M442" s="233"/>
      <c r="N442" s="234"/>
      <c r="O442" s="86"/>
      <c r="P442" s="86"/>
      <c r="Q442" s="86"/>
      <c r="R442" s="86"/>
      <c r="S442" s="86"/>
      <c r="T442" s="87"/>
      <c r="U442" s="40"/>
      <c r="V442" s="40"/>
      <c r="W442" s="40"/>
      <c r="X442" s="40"/>
      <c r="Y442" s="40"/>
      <c r="Z442" s="40"/>
      <c r="AA442" s="40"/>
      <c r="AB442" s="40"/>
      <c r="AC442" s="40"/>
      <c r="AD442" s="40"/>
      <c r="AE442" s="40"/>
      <c r="AT442" s="19" t="s">
        <v>260</v>
      </c>
      <c r="AU442" s="19" t="s">
        <v>78</v>
      </c>
    </row>
    <row r="443" s="13" customFormat="1">
      <c r="A443" s="13"/>
      <c r="B443" s="235"/>
      <c r="C443" s="236"/>
      <c r="D443" s="237" t="s">
        <v>262</v>
      </c>
      <c r="E443" s="238" t="s">
        <v>19</v>
      </c>
      <c r="F443" s="239" t="s">
        <v>4358</v>
      </c>
      <c r="G443" s="236"/>
      <c r="H443" s="238" t="s">
        <v>19</v>
      </c>
      <c r="I443" s="240"/>
      <c r="J443" s="236"/>
      <c r="K443" s="236"/>
      <c r="L443" s="241"/>
      <c r="M443" s="242"/>
      <c r="N443" s="243"/>
      <c r="O443" s="243"/>
      <c r="P443" s="243"/>
      <c r="Q443" s="243"/>
      <c r="R443" s="243"/>
      <c r="S443" s="243"/>
      <c r="T443" s="244"/>
      <c r="U443" s="13"/>
      <c r="V443" s="13"/>
      <c r="W443" s="13"/>
      <c r="X443" s="13"/>
      <c r="Y443" s="13"/>
      <c r="Z443" s="13"/>
      <c r="AA443" s="13"/>
      <c r="AB443" s="13"/>
      <c r="AC443" s="13"/>
      <c r="AD443" s="13"/>
      <c r="AE443" s="13"/>
      <c r="AT443" s="245" t="s">
        <v>262</v>
      </c>
      <c r="AU443" s="245" t="s">
        <v>78</v>
      </c>
      <c r="AV443" s="13" t="s">
        <v>76</v>
      </c>
      <c r="AW443" s="13" t="s">
        <v>31</v>
      </c>
      <c r="AX443" s="13" t="s">
        <v>69</v>
      </c>
      <c r="AY443" s="245" t="s">
        <v>252</v>
      </c>
    </row>
    <row r="444" s="13" customFormat="1">
      <c r="A444" s="13"/>
      <c r="B444" s="235"/>
      <c r="C444" s="236"/>
      <c r="D444" s="237" t="s">
        <v>262</v>
      </c>
      <c r="E444" s="238" t="s">
        <v>19</v>
      </c>
      <c r="F444" s="239" t="s">
        <v>7390</v>
      </c>
      <c r="G444" s="236"/>
      <c r="H444" s="238" t="s">
        <v>19</v>
      </c>
      <c r="I444" s="240"/>
      <c r="J444" s="236"/>
      <c r="K444" s="236"/>
      <c r="L444" s="241"/>
      <c r="M444" s="242"/>
      <c r="N444" s="243"/>
      <c r="O444" s="243"/>
      <c r="P444" s="243"/>
      <c r="Q444" s="243"/>
      <c r="R444" s="243"/>
      <c r="S444" s="243"/>
      <c r="T444" s="244"/>
      <c r="U444" s="13"/>
      <c r="V444" s="13"/>
      <c r="W444" s="13"/>
      <c r="X444" s="13"/>
      <c r="Y444" s="13"/>
      <c r="Z444" s="13"/>
      <c r="AA444" s="13"/>
      <c r="AB444" s="13"/>
      <c r="AC444" s="13"/>
      <c r="AD444" s="13"/>
      <c r="AE444" s="13"/>
      <c r="AT444" s="245" t="s">
        <v>262</v>
      </c>
      <c r="AU444" s="245" t="s">
        <v>78</v>
      </c>
      <c r="AV444" s="13" t="s">
        <v>76</v>
      </c>
      <c r="AW444" s="13" t="s">
        <v>31</v>
      </c>
      <c r="AX444" s="13" t="s">
        <v>69</v>
      </c>
      <c r="AY444" s="245" t="s">
        <v>252</v>
      </c>
    </row>
    <row r="445" s="13" customFormat="1">
      <c r="A445" s="13"/>
      <c r="B445" s="235"/>
      <c r="C445" s="236"/>
      <c r="D445" s="237" t="s">
        <v>262</v>
      </c>
      <c r="E445" s="238" t="s">
        <v>19</v>
      </c>
      <c r="F445" s="239" t="s">
        <v>7274</v>
      </c>
      <c r="G445" s="236"/>
      <c r="H445" s="238" t="s">
        <v>19</v>
      </c>
      <c r="I445" s="240"/>
      <c r="J445" s="236"/>
      <c r="K445" s="236"/>
      <c r="L445" s="241"/>
      <c r="M445" s="242"/>
      <c r="N445" s="243"/>
      <c r="O445" s="243"/>
      <c r="P445" s="243"/>
      <c r="Q445" s="243"/>
      <c r="R445" s="243"/>
      <c r="S445" s="243"/>
      <c r="T445" s="244"/>
      <c r="U445" s="13"/>
      <c r="V445" s="13"/>
      <c r="W445" s="13"/>
      <c r="X445" s="13"/>
      <c r="Y445" s="13"/>
      <c r="Z445" s="13"/>
      <c r="AA445" s="13"/>
      <c r="AB445" s="13"/>
      <c r="AC445" s="13"/>
      <c r="AD445" s="13"/>
      <c r="AE445" s="13"/>
      <c r="AT445" s="245" t="s">
        <v>262</v>
      </c>
      <c r="AU445" s="245" t="s">
        <v>78</v>
      </c>
      <c r="AV445" s="13" t="s">
        <v>76</v>
      </c>
      <c r="AW445" s="13" t="s">
        <v>31</v>
      </c>
      <c r="AX445" s="13" t="s">
        <v>69</v>
      </c>
      <c r="AY445" s="245" t="s">
        <v>252</v>
      </c>
    </row>
    <row r="446" s="14" customFormat="1">
      <c r="A446" s="14"/>
      <c r="B446" s="246"/>
      <c r="C446" s="247"/>
      <c r="D446" s="237" t="s">
        <v>262</v>
      </c>
      <c r="E446" s="248" t="s">
        <v>19</v>
      </c>
      <c r="F446" s="249" t="s">
        <v>7399</v>
      </c>
      <c r="G446" s="247"/>
      <c r="H446" s="250">
        <v>13.060000000000001</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262</v>
      </c>
      <c r="AU446" s="256" t="s">
        <v>78</v>
      </c>
      <c r="AV446" s="14" t="s">
        <v>78</v>
      </c>
      <c r="AW446" s="14" t="s">
        <v>31</v>
      </c>
      <c r="AX446" s="14" t="s">
        <v>69</v>
      </c>
      <c r="AY446" s="256" t="s">
        <v>252</v>
      </c>
    </row>
    <row r="447" s="14" customFormat="1">
      <c r="A447" s="14"/>
      <c r="B447" s="246"/>
      <c r="C447" s="247"/>
      <c r="D447" s="237" t="s">
        <v>262</v>
      </c>
      <c r="E447" s="248" t="s">
        <v>19</v>
      </c>
      <c r="F447" s="249" t="s">
        <v>7400</v>
      </c>
      <c r="G447" s="247"/>
      <c r="H447" s="250">
        <v>128.80000000000001</v>
      </c>
      <c r="I447" s="251"/>
      <c r="J447" s="247"/>
      <c r="K447" s="247"/>
      <c r="L447" s="252"/>
      <c r="M447" s="253"/>
      <c r="N447" s="254"/>
      <c r="O447" s="254"/>
      <c r="P447" s="254"/>
      <c r="Q447" s="254"/>
      <c r="R447" s="254"/>
      <c r="S447" s="254"/>
      <c r="T447" s="255"/>
      <c r="U447" s="14"/>
      <c r="V447" s="14"/>
      <c r="W447" s="14"/>
      <c r="X447" s="14"/>
      <c r="Y447" s="14"/>
      <c r="Z447" s="14"/>
      <c r="AA447" s="14"/>
      <c r="AB447" s="14"/>
      <c r="AC447" s="14"/>
      <c r="AD447" s="14"/>
      <c r="AE447" s="14"/>
      <c r="AT447" s="256" t="s">
        <v>262</v>
      </c>
      <c r="AU447" s="256" t="s">
        <v>78</v>
      </c>
      <c r="AV447" s="14" t="s">
        <v>78</v>
      </c>
      <c r="AW447" s="14" t="s">
        <v>31</v>
      </c>
      <c r="AX447" s="14" t="s">
        <v>69</v>
      </c>
      <c r="AY447" s="256" t="s">
        <v>252</v>
      </c>
    </row>
    <row r="448" s="16" customFormat="1">
      <c r="A448" s="16"/>
      <c r="B448" s="268"/>
      <c r="C448" s="269"/>
      <c r="D448" s="237" t="s">
        <v>262</v>
      </c>
      <c r="E448" s="270" t="s">
        <v>19</v>
      </c>
      <c r="F448" s="271" t="s">
        <v>333</v>
      </c>
      <c r="G448" s="269"/>
      <c r="H448" s="272">
        <v>141.86000000000001</v>
      </c>
      <c r="I448" s="273"/>
      <c r="J448" s="269"/>
      <c r="K448" s="269"/>
      <c r="L448" s="274"/>
      <c r="M448" s="275"/>
      <c r="N448" s="276"/>
      <c r="O448" s="276"/>
      <c r="P448" s="276"/>
      <c r="Q448" s="276"/>
      <c r="R448" s="276"/>
      <c r="S448" s="276"/>
      <c r="T448" s="277"/>
      <c r="U448" s="16"/>
      <c r="V448" s="16"/>
      <c r="W448" s="16"/>
      <c r="X448" s="16"/>
      <c r="Y448" s="16"/>
      <c r="Z448" s="16"/>
      <c r="AA448" s="16"/>
      <c r="AB448" s="16"/>
      <c r="AC448" s="16"/>
      <c r="AD448" s="16"/>
      <c r="AE448" s="16"/>
      <c r="AT448" s="278" t="s">
        <v>262</v>
      </c>
      <c r="AU448" s="278" t="s">
        <v>78</v>
      </c>
      <c r="AV448" s="16" t="s">
        <v>85</v>
      </c>
      <c r="AW448" s="16" t="s">
        <v>31</v>
      </c>
      <c r="AX448" s="16" t="s">
        <v>69</v>
      </c>
      <c r="AY448" s="278" t="s">
        <v>252</v>
      </c>
    </row>
    <row r="449" s="13" customFormat="1">
      <c r="A449" s="13"/>
      <c r="B449" s="235"/>
      <c r="C449" s="236"/>
      <c r="D449" s="237" t="s">
        <v>262</v>
      </c>
      <c r="E449" s="238" t="s">
        <v>19</v>
      </c>
      <c r="F449" s="239" t="s">
        <v>7280</v>
      </c>
      <c r="G449" s="236"/>
      <c r="H449" s="238" t="s">
        <v>19</v>
      </c>
      <c r="I449" s="240"/>
      <c r="J449" s="236"/>
      <c r="K449" s="236"/>
      <c r="L449" s="241"/>
      <c r="M449" s="242"/>
      <c r="N449" s="243"/>
      <c r="O449" s="243"/>
      <c r="P449" s="243"/>
      <c r="Q449" s="243"/>
      <c r="R449" s="243"/>
      <c r="S449" s="243"/>
      <c r="T449" s="244"/>
      <c r="U449" s="13"/>
      <c r="V449" s="13"/>
      <c r="W449" s="13"/>
      <c r="X449" s="13"/>
      <c r="Y449" s="13"/>
      <c r="Z449" s="13"/>
      <c r="AA449" s="13"/>
      <c r="AB449" s="13"/>
      <c r="AC449" s="13"/>
      <c r="AD449" s="13"/>
      <c r="AE449" s="13"/>
      <c r="AT449" s="245" t="s">
        <v>262</v>
      </c>
      <c r="AU449" s="245" t="s">
        <v>78</v>
      </c>
      <c r="AV449" s="13" t="s">
        <v>76</v>
      </c>
      <c r="AW449" s="13" t="s">
        <v>31</v>
      </c>
      <c r="AX449" s="13" t="s">
        <v>69</v>
      </c>
      <c r="AY449" s="245" t="s">
        <v>252</v>
      </c>
    </row>
    <row r="450" s="14" customFormat="1">
      <c r="A450" s="14"/>
      <c r="B450" s="246"/>
      <c r="C450" s="247"/>
      <c r="D450" s="237" t="s">
        <v>262</v>
      </c>
      <c r="E450" s="248" t="s">
        <v>19</v>
      </c>
      <c r="F450" s="249" t="s">
        <v>7401</v>
      </c>
      <c r="G450" s="247"/>
      <c r="H450" s="250">
        <v>6.5300000000000002</v>
      </c>
      <c r="I450" s="251"/>
      <c r="J450" s="247"/>
      <c r="K450" s="247"/>
      <c r="L450" s="252"/>
      <c r="M450" s="253"/>
      <c r="N450" s="254"/>
      <c r="O450" s="254"/>
      <c r="P450" s="254"/>
      <c r="Q450" s="254"/>
      <c r="R450" s="254"/>
      <c r="S450" s="254"/>
      <c r="T450" s="255"/>
      <c r="U450" s="14"/>
      <c r="V450" s="14"/>
      <c r="W450" s="14"/>
      <c r="X450" s="14"/>
      <c r="Y450" s="14"/>
      <c r="Z450" s="14"/>
      <c r="AA450" s="14"/>
      <c r="AB450" s="14"/>
      <c r="AC450" s="14"/>
      <c r="AD450" s="14"/>
      <c r="AE450" s="14"/>
      <c r="AT450" s="256" t="s">
        <v>262</v>
      </c>
      <c r="AU450" s="256" t="s">
        <v>78</v>
      </c>
      <c r="AV450" s="14" t="s">
        <v>78</v>
      </c>
      <c r="AW450" s="14" t="s">
        <v>31</v>
      </c>
      <c r="AX450" s="14" t="s">
        <v>69</v>
      </c>
      <c r="AY450" s="256" t="s">
        <v>252</v>
      </c>
    </row>
    <row r="451" s="14" customFormat="1">
      <c r="A451" s="14"/>
      <c r="B451" s="246"/>
      <c r="C451" s="247"/>
      <c r="D451" s="237" t="s">
        <v>262</v>
      </c>
      <c r="E451" s="248" t="s">
        <v>19</v>
      </c>
      <c r="F451" s="249" t="s">
        <v>7402</v>
      </c>
      <c r="G451" s="247"/>
      <c r="H451" s="250">
        <v>6.7699999999999996</v>
      </c>
      <c r="I451" s="251"/>
      <c r="J451" s="247"/>
      <c r="K451" s="247"/>
      <c r="L451" s="252"/>
      <c r="M451" s="253"/>
      <c r="N451" s="254"/>
      <c r="O451" s="254"/>
      <c r="P451" s="254"/>
      <c r="Q451" s="254"/>
      <c r="R451" s="254"/>
      <c r="S451" s="254"/>
      <c r="T451" s="255"/>
      <c r="U451" s="14"/>
      <c r="V451" s="14"/>
      <c r="W451" s="14"/>
      <c r="X451" s="14"/>
      <c r="Y451" s="14"/>
      <c r="Z451" s="14"/>
      <c r="AA451" s="14"/>
      <c r="AB451" s="14"/>
      <c r="AC451" s="14"/>
      <c r="AD451" s="14"/>
      <c r="AE451" s="14"/>
      <c r="AT451" s="256" t="s">
        <v>262</v>
      </c>
      <c r="AU451" s="256" t="s">
        <v>78</v>
      </c>
      <c r="AV451" s="14" t="s">
        <v>78</v>
      </c>
      <c r="AW451" s="14" t="s">
        <v>31</v>
      </c>
      <c r="AX451" s="14" t="s">
        <v>69</v>
      </c>
      <c r="AY451" s="256" t="s">
        <v>252</v>
      </c>
    </row>
    <row r="452" s="14" customFormat="1">
      <c r="A452" s="14"/>
      <c r="B452" s="246"/>
      <c r="C452" s="247"/>
      <c r="D452" s="237" t="s">
        <v>262</v>
      </c>
      <c r="E452" s="248" t="s">
        <v>19</v>
      </c>
      <c r="F452" s="249" t="s">
        <v>7403</v>
      </c>
      <c r="G452" s="247"/>
      <c r="H452" s="250">
        <v>12.880000000000001</v>
      </c>
      <c r="I452" s="251"/>
      <c r="J452" s="247"/>
      <c r="K452" s="247"/>
      <c r="L452" s="252"/>
      <c r="M452" s="253"/>
      <c r="N452" s="254"/>
      <c r="O452" s="254"/>
      <c r="P452" s="254"/>
      <c r="Q452" s="254"/>
      <c r="R452" s="254"/>
      <c r="S452" s="254"/>
      <c r="T452" s="255"/>
      <c r="U452" s="14"/>
      <c r="V452" s="14"/>
      <c r="W452" s="14"/>
      <c r="X452" s="14"/>
      <c r="Y452" s="14"/>
      <c r="Z452" s="14"/>
      <c r="AA452" s="14"/>
      <c r="AB452" s="14"/>
      <c r="AC452" s="14"/>
      <c r="AD452" s="14"/>
      <c r="AE452" s="14"/>
      <c r="AT452" s="256" t="s">
        <v>262</v>
      </c>
      <c r="AU452" s="256" t="s">
        <v>78</v>
      </c>
      <c r="AV452" s="14" t="s">
        <v>78</v>
      </c>
      <c r="AW452" s="14" t="s">
        <v>31</v>
      </c>
      <c r="AX452" s="14" t="s">
        <v>69</v>
      </c>
      <c r="AY452" s="256" t="s">
        <v>252</v>
      </c>
    </row>
    <row r="453" s="14" customFormat="1">
      <c r="A453" s="14"/>
      <c r="B453" s="246"/>
      <c r="C453" s="247"/>
      <c r="D453" s="237" t="s">
        <v>262</v>
      </c>
      <c r="E453" s="248" t="s">
        <v>19</v>
      </c>
      <c r="F453" s="249" t="s">
        <v>7404</v>
      </c>
      <c r="G453" s="247"/>
      <c r="H453" s="250">
        <v>6.7199999999999998</v>
      </c>
      <c r="I453" s="251"/>
      <c r="J453" s="247"/>
      <c r="K453" s="247"/>
      <c r="L453" s="252"/>
      <c r="M453" s="253"/>
      <c r="N453" s="254"/>
      <c r="O453" s="254"/>
      <c r="P453" s="254"/>
      <c r="Q453" s="254"/>
      <c r="R453" s="254"/>
      <c r="S453" s="254"/>
      <c r="T453" s="255"/>
      <c r="U453" s="14"/>
      <c r="V453" s="14"/>
      <c r="W453" s="14"/>
      <c r="X453" s="14"/>
      <c r="Y453" s="14"/>
      <c r="Z453" s="14"/>
      <c r="AA453" s="14"/>
      <c r="AB453" s="14"/>
      <c r="AC453" s="14"/>
      <c r="AD453" s="14"/>
      <c r="AE453" s="14"/>
      <c r="AT453" s="256" t="s">
        <v>262</v>
      </c>
      <c r="AU453" s="256" t="s">
        <v>78</v>
      </c>
      <c r="AV453" s="14" t="s">
        <v>78</v>
      </c>
      <c r="AW453" s="14" t="s">
        <v>31</v>
      </c>
      <c r="AX453" s="14" t="s">
        <v>69</v>
      </c>
      <c r="AY453" s="256" t="s">
        <v>252</v>
      </c>
    </row>
    <row r="454" s="16" customFormat="1">
      <c r="A454" s="16"/>
      <c r="B454" s="268"/>
      <c r="C454" s="269"/>
      <c r="D454" s="237" t="s">
        <v>262</v>
      </c>
      <c r="E454" s="270" t="s">
        <v>19</v>
      </c>
      <c r="F454" s="271" t="s">
        <v>333</v>
      </c>
      <c r="G454" s="269"/>
      <c r="H454" s="272">
        <v>32.899999999999999</v>
      </c>
      <c r="I454" s="273"/>
      <c r="J454" s="269"/>
      <c r="K454" s="269"/>
      <c r="L454" s="274"/>
      <c r="M454" s="275"/>
      <c r="N454" s="276"/>
      <c r="O454" s="276"/>
      <c r="P454" s="276"/>
      <c r="Q454" s="276"/>
      <c r="R454" s="276"/>
      <c r="S454" s="276"/>
      <c r="T454" s="277"/>
      <c r="U454" s="16"/>
      <c r="V454" s="16"/>
      <c r="W454" s="16"/>
      <c r="X454" s="16"/>
      <c r="Y454" s="16"/>
      <c r="Z454" s="16"/>
      <c r="AA454" s="16"/>
      <c r="AB454" s="16"/>
      <c r="AC454" s="16"/>
      <c r="AD454" s="16"/>
      <c r="AE454" s="16"/>
      <c r="AT454" s="278" t="s">
        <v>262</v>
      </c>
      <c r="AU454" s="278" t="s">
        <v>78</v>
      </c>
      <c r="AV454" s="16" t="s">
        <v>85</v>
      </c>
      <c r="AW454" s="16" t="s">
        <v>31</v>
      </c>
      <c r="AX454" s="16" t="s">
        <v>69</v>
      </c>
      <c r="AY454" s="278" t="s">
        <v>252</v>
      </c>
    </row>
    <row r="455" s="13" customFormat="1">
      <c r="A455" s="13"/>
      <c r="B455" s="235"/>
      <c r="C455" s="236"/>
      <c r="D455" s="237" t="s">
        <v>262</v>
      </c>
      <c r="E455" s="238" t="s">
        <v>19</v>
      </c>
      <c r="F455" s="239" t="s">
        <v>7287</v>
      </c>
      <c r="G455" s="236"/>
      <c r="H455" s="238" t="s">
        <v>19</v>
      </c>
      <c r="I455" s="240"/>
      <c r="J455" s="236"/>
      <c r="K455" s="236"/>
      <c r="L455" s="241"/>
      <c r="M455" s="242"/>
      <c r="N455" s="243"/>
      <c r="O455" s="243"/>
      <c r="P455" s="243"/>
      <c r="Q455" s="243"/>
      <c r="R455" s="243"/>
      <c r="S455" s="243"/>
      <c r="T455" s="244"/>
      <c r="U455" s="13"/>
      <c r="V455" s="13"/>
      <c r="W455" s="13"/>
      <c r="X455" s="13"/>
      <c r="Y455" s="13"/>
      <c r="Z455" s="13"/>
      <c r="AA455" s="13"/>
      <c r="AB455" s="13"/>
      <c r="AC455" s="13"/>
      <c r="AD455" s="13"/>
      <c r="AE455" s="13"/>
      <c r="AT455" s="245" t="s">
        <v>262</v>
      </c>
      <c r="AU455" s="245" t="s">
        <v>78</v>
      </c>
      <c r="AV455" s="13" t="s">
        <v>76</v>
      </c>
      <c r="AW455" s="13" t="s">
        <v>31</v>
      </c>
      <c r="AX455" s="13" t="s">
        <v>69</v>
      </c>
      <c r="AY455" s="245" t="s">
        <v>252</v>
      </c>
    </row>
    <row r="456" s="14" customFormat="1">
      <c r="A456" s="14"/>
      <c r="B456" s="246"/>
      <c r="C456" s="247"/>
      <c r="D456" s="237" t="s">
        <v>262</v>
      </c>
      <c r="E456" s="248" t="s">
        <v>19</v>
      </c>
      <c r="F456" s="249" t="s">
        <v>7405</v>
      </c>
      <c r="G456" s="247"/>
      <c r="H456" s="250">
        <v>12.880000000000001</v>
      </c>
      <c r="I456" s="251"/>
      <c r="J456" s="247"/>
      <c r="K456" s="247"/>
      <c r="L456" s="252"/>
      <c r="M456" s="253"/>
      <c r="N456" s="254"/>
      <c r="O456" s="254"/>
      <c r="P456" s="254"/>
      <c r="Q456" s="254"/>
      <c r="R456" s="254"/>
      <c r="S456" s="254"/>
      <c r="T456" s="255"/>
      <c r="U456" s="14"/>
      <c r="V456" s="14"/>
      <c r="W456" s="14"/>
      <c r="X456" s="14"/>
      <c r="Y456" s="14"/>
      <c r="Z456" s="14"/>
      <c r="AA456" s="14"/>
      <c r="AB456" s="14"/>
      <c r="AC456" s="14"/>
      <c r="AD456" s="14"/>
      <c r="AE456" s="14"/>
      <c r="AT456" s="256" t="s">
        <v>262</v>
      </c>
      <c r="AU456" s="256" t="s">
        <v>78</v>
      </c>
      <c r="AV456" s="14" t="s">
        <v>78</v>
      </c>
      <c r="AW456" s="14" t="s">
        <v>31</v>
      </c>
      <c r="AX456" s="14" t="s">
        <v>69</v>
      </c>
      <c r="AY456" s="256" t="s">
        <v>252</v>
      </c>
    </row>
    <row r="457" s="14" customFormat="1">
      <c r="A457" s="14"/>
      <c r="B457" s="246"/>
      <c r="C457" s="247"/>
      <c r="D457" s="237" t="s">
        <v>262</v>
      </c>
      <c r="E457" s="248" t="s">
        <v>19</v>
      </c>
      <c r="F457" s="249" t="s">
        <v>7406</v>
      </c>
      <c r="G457" s="247"/>
      <c r="H457" s="250">
        <v>4.4800000000000004</v>
      </c>
      <c r="I457" s="251"/>
      <c r="J457" s="247"/>
      <c r="K457" s="247"/>
      <c r="L457" s="252"/>
      <c r="M457" s="253"/>
      <c r="N457" s="254"/>
      <c r="O457" s="254"/>
      <c r="P457" s="254"/>
      <c r="Q457" s="254"/>
      <c r="R457" s="254"/>
      <c r="S457" s="254"/>
      <c r="T457" s="255"/>
      <c r="U457" s="14"/>
      <c r="V457" s="14"/>
      <c r="W457" s="14"/>
      <c r="X457" s="14"/>
      <c r="Y457" s="14"/>
      <c r="Z457" s="14"/>
      <c r="AA457" s="14"/>
      <c r="AB457" s="14"/>
      <c r="AC457" s="14"/>
      <c r="AD457" s="14"/>
      <c r="AE457" s="14"/>
      <c r="AT457" s="256" t="s">
        <v>262</v>
      </c>
      <c r="AU457" s="256" t="s">
        <v>78</v>
      </c>
      <c r="AV457" s="14" t="s">
        <v>78</v>
      </c>
      <c r="AW457" s="14" t="s">
        <v>31</v>
      </c>
      <c r="AX457" s="14" t="s">
        <v>69</v>
      </c>
      <c r="AY457" s="256" t="s">
        <v>252</v>
      </c>
    </row>
    <row r="458" s="14" customFormat="1">
      <c r="A458" s="14"/>
      <c r="B458" s="246"/>
      <c r="C458" s="247"/>
      <c r="D458" s="237" t="s">
        <v>262</v>
      </c>
      <c r="E458" s="248" t="s">
        <v>19</v>
      </c>
      <c r="F458" s="249" t="s">
        <v>7407</v>
      </c>
      <c r="G458" s="247"/>
      <c r="H458" s="250">
        <v>10.48</v>
      </c>
      <c r="I458" s="251"/>
      <c r="J458" s="247"/>
      <c r="K458" s="247"/>
      <c r="L458" s="252"/>
      <c r="M458" s="253"/>
      <c r="N458" s="254"/>
      <c r="O458" s="254"/>
      <c r="P458" s="254"/>
      <c r="Q458" s="254"/>
      <c r="R458" s="254"/>
      <c r="S458" s="254"/>
      <c r="T458" s="255"/>
      <c r="U458" s="14"/>
      <c r="V458" s="14"/>
      <c r="W458" s="14"/>
      <c r="X458" s="14"/>
      <c r="Y458" s="14"/>
      <c r="Z458" s="14"/>
      <c r="AA458" s="14"/>
      <c r="AB458" s="14"/>
      <c r="AC458" s="14"/>
      <c r="AD458" s="14"/>
      <c r="AE458" s="14"/>
      <c r="AT458" s="256" t="s">
        <v>262</v>
      </c>
      <c r="AU458" s="256" t="s">
        <v>78</v>
      </c>
      <c r="AV458" s="14" t="s">
        <v>78</v>
      </c>
      <c r="AW458" s="14" t="s">
        <v>31</v>
      </c>
      <c r="AX458" s="14" t="s">
        <v>69</v>
      </c>
      <c r="AY458" s="256" t="s">
        <v>252</v>
      </c>
    </row>
    <row r="459" s="16" customFormat="1">
      <c r="A459" s="16"/>
      <c r="B459" s="268"/>
      <c r="C459" s="269"/>
      <c r="D459" s="237" t="s">
        <v>262</v>
      </c>
      <c r="E459" s="270" t="s">
        <v>19</v>
      </c>
      <c r="F459" s="271" t="s">
        <v>333</v>
      </c>
      <c r="G459" s="269"/>
      <c r="H459" s="272">
        <v>27.84</v>
      </c>
      <c r="I459" s="273"/>
      <c r="J459" s="269"/>
      <c r="K459" s="269"/>
      <c r="L459" s="274"/>
      <c r="M459" s="275"/>
      <c r="N459" s="276"/>
      <c r="O459" s="276"/>
      <c r="P459" s="276"/>
      <c r="Q459" s="276"/>
      <c r="R459" s="276"/>
      <c r="S459" s="276"/>
      <c r="T459" s="277"/>
      <c r="U459" s="16"/>
      <c r="V459" s="16"/>
      <c r="W459" s="16"/>
      <c r="X459" s="16"/>
      <c r="Y459" s="16"/>
      <c r="Z459" s="16"/>
      <c r="AA459" s="16"/>
      <c r="AB459" s="16"/>
      <c r="AC459" s="16"/>
      <c r="AD459" s="16"/>
      <c r="AE459" s="16"/>
      <c r="AT459" s="278" t="s">
        <v>262</v>
      </c>
      <c r="AU459" s="278" t="s">
        <v>78</v>
      </c>
      <c r="AV459" s="16" t="s">
        <v>85</v>
      </c>
      <c r="AW459" s="16" t="s">
        <v>31</v>
      </c>
      <c r="AX459" s="16" t="s">
        <v>69</v>
      </c>
      <c r="AY459" s="278" t="s">
        <v>252</v>
      </c>
    </row>
    <row r="460" s="13" customFormat="1">
      <c r="A460" s="13"/>
      <c r="B460" s="235"/>
      <c r="C460" s="236"/>
      <c r="D460" s="237" t="s">
        <v>262</v>
      </c>
      <c r="E460" s="238" t="s">
        <v>19</v>
      </c>
      <c r="F460" s="239" t="s">
        <v>7293</v>
      </c>
      <c r="G460" s="236"/>
      <c r="H460" s="238" t="s">
        <v>19</v>
      </c>
      <c r="I460" s="240"/>
      <c r="J460" s="236"/>
      <c r="K460" s="236"/>
      <c r="L460" s="241"/>
      <c r="M460" s="242"/>
      <c r="N460" s="243"/>
      <c r="O460" s="243"/>
      <c r="P460" s="243"/>
      <c r="Q460" s="243"/>
      <c r="R460" s="243"/>
      <c r="S460" s="243"/>
      <c r="T460" s="244"/>
      <c r="U460" s="13"/>
      <c r="V460" s="13"/>
      <c r="W460" s="13"/>
      <c r="X460" s="13"/>
      <c r="Y460" s="13"/>
      <c r="Z460" s="13"/>
      <c r="AA460" s="13"/>
      <c r="AB460" s="13"/>
      <c r="AC460" s="13"/>
      <c r="AD460" s="13"/>
      <c r="AE460" s="13"/>
      <c r="AT460" s="245" t="s">
        <v>262</v>
      </c>
      <c r="AU460" s="245" t="s">
        <v>78</v>
      </c>
      <c r="AV460" s="13" t="s">
        <v>76</v>
      </c>
      <c r="AW460" s="13" t="s">
        <v>31</v>
      </c>
      <c r="AX460" s="13" t="s">
        <v>69</v>
      </c>
      <c r="AY460" s="245" t="s">
        <v>252</v>
      </c>
    </row>
    <row r="461" s="14" customFormat="1">
      <c r="A461" s="14"/>
      <c r="B461" s="246"/>
      <c r="C461" s="247"/>
      <c r="D461" s="237" t="s">
        <v>262</v>
      </c>
      <c r="E461" s="248" t="s">
        <v>19</v>
      </c>
      <c r="F461" s="249" t="s">
        <v>7408</v>
      </c>
      <c r="G461" s="247"/>
      <c r="H461" s="250">
        <v>5.5800000000000001</v>
      </c>
      <c r="I461" s="251"/>
      <c r="J461" s="247"/>
      <c r="K461" s="247"/>
      <c r="L461" s="252"/>
      <c r="M461" s="253"/>
      <c r="N461" s="254"/>
      <c r="O461" s="254"/>
      <c r="P461" s="254"/>
      <c r="Q461" s="254"/>
      <c r="R461" s="254"/>
      <c r="S461" s="254"/>
      <c r="T461" s="255"/>
      <c r="U461" s="14"/>
      <c r="V461" s="14"/>
      <c r="W461" s="14"/>
      <c r="X461" s="14"/>
      <c r="Y461" s="14"/>
      <c r="Z461" s="14"/>
      <c r="AA461" s="14"/>
      <c r="AB461" s="14"/>
      <c r="AC461" s="14"/>
      <c r="AD461" s="14"/>
      <c r="AE461" s="14"/>
      <c r="AT461" s="256" t="s">
        <v>262</v>
      </c>
      <c r="AU461" s="256" t="s">
        <v>78</v>
      </c>
      <c r="AV461" s="14" t="s">
        <v>78</v>
      </c>
      <c r="AW461" s="14" t="s">
        <v>31</v>
      </c>
      <c r="AX461" s="14" t="s">
        <v>69</v>
      </c>
      <c r="AY461" s="256" t="s">
        <v>252</v>
      </c>
    </row>
    <row r="462" s="14" customFormat="1">
      <c r="A462" s="14"/>
      <c r="B462" s="246"/>
      <c r="C462" s="247"/>
      <c r="D462" s="237" t="s">
        <v>262</v>
      </c>
      <c r="E462" s="248" t="s">
        <v>19</v>
      </c>
      <c r="F462" s="249" t="s">
        <v>7409</v>
      </c>
      <c r="G462" s="247"/>
      <c r="H462" s="250">
        <v>89.079999999999998</v>
      </c>
      <c r="I462" s="251"/>
      <c r="J462" s="247"/>
      <c r="K462" s="247"/>
      <c r="L462" s="252"/>
      <c r="M462" s="253"/>
      <c r="N462" s="254"/>
      <c r="O462" s="254"/>
      <c r="P462" s="254"/>
      <c r="Q462" s="254"/>
      <c r="R462" s="254"/>
      <c r="S462" s="254"/>
      <c r="T462" s="255"/>
      <c r="U462" s="14"/>
      <c r="V462" s="14"/>
      <c r="W462" s="14"/>
      <c r="X462" s="14"/>
      <c r="Y462" s="14"/>
      <c r="Z462" s="14"/>
      <c r="AA462" s="14"/>
      <c r="AB462" s="14"/>
      <c r="AC462" s="14"/>
      <c r="AD462" s="14"/>
      <c r="AE462" s="14"/>
      <c r="AT462" s="256" t="s">
        <v>262</v>
      </c>
      <c r="AU462" s="256" t="s">
        <v>78</v>
      </c>
      <c r="AV462" s="14" t="s">
        <v>78</v>
      </c>
      <c r="AW462" s="14" t="s">
        <v>31</v>
      </c>
      <c r="AX462" s="14" t="s">
        <v>69</v>
      </c>
      <c r="AY462" s="256" t="s">
        <v>252</v>
      </c>
    </row>
    <row r="463" s="14" customFormat="1">
      <c r="A463" s="14"/>
      <c r="B463" s="246"/>
      <c r="C463" s="247"/>
      <c r="D463" s="237" t="s">
        <v>262</v>
      </c>
      <c r="E463" s="248" t="s">
        <v>19</v>
      </c>
      <c r="F463" s="249" t="s">
        <v>7410</v>
      </c>
      <c r="G463" s="247"/>
      <c r="H463" s="250">
        <v>6.7199999999999998</v>
      </c>
      <c r="I463" s="251"/>
      <c r="J463" s="247"/>
      <c r="K463" s="247"/>
      <c r="L463" s="252"/>
      <c r="M463" s="253"/>
      <c r="N463" s="254"/>
      <c r="O463" s="254"/>
      <c r="P463" s="254"/>
      <c r="Q463" s="254"/>
      <c r="R463" s="254"/>
      <c r="S463" s="254"/>
      <c r="T463" s="255"/>
      <c r="U463" s="14"/>
      <c r="V463" s="14"/>
      <c r="W463" s="14"/>
      <c r="X463" s="14"/>
      <c r="Y463" s="14"/>
      <c r="Z463" s="14"/>
      <c r="AA463" s="14"/>
      <c r="AB463" s="14"/>
      <c r="AC463" s="14"/>
      <c r="AD463" s="14"/>
      <c r="AE463" s="14"/>
      <c r="AT463" s="256" t="s">
        <v>262</v>
      </c>
      <c r="AU463" s="256" t="s">
        <v>78</v>
      </c>
      <c r="AV463" s="14" t="s">
        <v>78</v>
      </c>
      <c r="AW463" s="14" t="s">
        <v>31</v>
      </c>
      <c r="AX463" s="14" t="s">
        <v>69</v>
      </c>
      <c r="AY463" s="256" t="s">
        <v>252</v>
      </c>
    </row>
    <row r="464" s="16" customFormat="1">
      <c r="A464" s="16"/>
      <c r="B464" s="268"/>
      <c r="C464" s="269"/>
      <c r="D464" s="237" t="s">
        <v>262</v>
      </c>
      <c r="E464" s="270" t="s">
        <v>19</v>
      </c>
      <c r="F464" s="271" t="s">
        <v>333</v>
      </c>
      <c r="G464" s="269"/>
      <c r="H464" s="272">
        <v>101.38</v>
      </c>
      <c r="I464" s="273"/>
      <c r="J464" s="269"/>
      <c r="K464" s="269"/>
      <c r="L464" s="274"/>
      <c r="M464" s="275"/>
      <c r="N464" s="276"/>
      <c r="O464" s="276"/>
      <c r="P464" s="276"/>
      <c r="Q464" s="276"/>
      <c r="R464" s="276"/>
      <c r="S464" s="276"/>
      <c r="T464" s="277"/>
      <c r="U464" s="16"/>
      <c r="V464" s="16"/>
      <c r="W464" s="16"/>
      <c r="X464" s="16"/>
      <c r="Y464" s="16"/>
      <c r="Z464" s="16"/>
      <c r="AA464" s="16"/>
      <c r="AB464" s="16"/>
      <c r="AC464" s="16"/>
      <c r="AD464" s="16"/>
      <c r="AE464" s="16"/>
      <c r="AT464" s="278" t="s">
        <v>262</v>
      </c>
      <c r="AU464" s="278" t="s">
        <v>78</v>
      </c>
      <c r="AV464" s="16" t="s">
        <v>85</v>
      </c>
      <c r="AW464" s="16" t="s">
        <v>31</v>
      </c>
      <c r="AX464" s="16" t="s">
        <v>69</v>
      </c>
      <c r="AY464" s="278" t="s">
        <v>252</v>
      </c>
    </row>
    <row r="465" s="13" customFormat="1">
      <c r="A465" s="13"/>
      <c r="B465" s="235"/>
      <c r="C465" s="236"/>
      <c r="D465" s="237" t="s">
        <v>262</v>
      </c>
      <c r="E465" s="238" t="s">
        <v>19</v>
      </c>
      <c r="F465" s="239" t="s">
        <v>6835</v>
      </c>
      <c r="G465" s="236"/>
      <c r="H465" s="238" t="s">
        <v>19</v>
      </c>
      <c r="I465" s="240"/>
      <c r="J465" s="236"/>
      <c r="K465" s="236"/>
      <c r="L465" s="241"/>
      <c r="M465" s="242"/>
      <c r="N465" s="243"/>
      <c r="O465" s="243"/>
      <c r="P465" s="243"/>
      <c r="Q465" s="243"/>
      <c r="R465" s="243"/>
      <c r="S465" s="243"/>
      <c r="T465" s="244"/>
      <c r="U465" s="13"/>
      <c r="V465" s="13"/>
      <c r="W465" s="13"/>
      <c r="X465" s="13"/>
      <c r="Y465" s="13"/>
      <c r="Z465" s="13"/>
      <c r="AA465" s="13"/>
      <c r="AB465" s="13"/>
      <c r="AC465" s="13"/>
      <c r="AD465" s="13"/>
      <c r="AE465" s="13"/>
      <c r="AT465" s="245" t="s">
        <v>262</v>
      </c>
      <c r="AU465" s="245" t="s">
        <v>78</v>
      </c>
      <c r="AV465" s="13" t="s">
        <v>76</v>
      </c>
      <c r="AW465" s="13" t="s">
        <v>31</v>
      </c>
      <c r="AX465" s="13" t="s">
        <v>69</v>
      </c>
      <c r="AY465" s="245" t="s">
        <v>252</v>
      </c>
    </row>
    <row r="466" s="14" customFormat="1">
      <c r="A466" s="14"/>
      <c r="B466" s="246"/>
      <c r="C466" s="247"/>
      <c r="D466" s="237" t="s">
        <v>262</v>
      </c>
      <c r="E466" s="248" t="s">
        <v>19</v>
      </c>
      <c r="F466" s="249" t="s">
        <v>7411</v>
      </c>
      <c r="G466" s="247"/>
      <c r="H466" s="250">
        <v>10.279999999999999</v>
      </c>
      <c r="I466" s="251"/>
      <c r="J466" s="247"/>
      <c r="K466" s="247"/>
      <c r="L466" s="252"/>
      <c r="M466" s="253"/>
      <c r="N466" s="254"/>
      <c r="O466" s="254"/>
      <c r="P466" s="254"/>
      <c r="Q466" s="254"/>
      <c r="R466" s="254"/>
      <c r="S466" s="254"/>
      <c r="T466" s="255"/>
      <c r="U466" s="14"/>
      <c r="V466" s="14"/>
      <c r="W466" s="14"/>
      <c r="X466" s="14"/>
      <c r="Y466" s="14"/>
      <c r="Z466" s="14"/>
      <c r="AA466" s="14"/>
      <c r="AB466" s="14"/>
      <c r="AC466" s="14"/>
      <c r="AD466" s="14"/>
      <c r="AE466" s="14"/>
      <c r="AT466" s="256" t="s">
        <v>262</v>
      </c>
      <c r="AU466" s="256" t="s">
        <v>78</v>
      </c>
      <c r="AV466" s="14" t="s">
        <v>78</v>
      </c>
      <c r="AW466" s="14" t="s">
        <v>31</v>
      </c>
      <c r="AX466" s="14" t="s">
        <v>69</v>
      </c>
      <c r="AY466" s="256" t="s">
        <v>252</v>
      </c>
    </row>
    <row r="467" s="14" customFormat="1">
      <c r="A467" s="14"/>
      <c r="B467" s="246"/>
      <c r="C467" s="247"/>
      <c r="D467" s="237" t="s">
        <v>262</v>
      </c>
      <c r="E467" s="248" t="s">
        <v>19</v>
      </c>
      <c r="F467" s="249" t="s">
        <v>7412</v>
      </c>
      <c r="G467" s="247"/>
      <c r="H467" s="250">
        <v>5.1399999999999997</v>
      </c>
      <c r="I467" s="251"/>
      <c r="J467" s="247"/>
      <c r="K467" s="247"/>
      <c r="L467" s="252"/>
      <c r="M467" s="253"/>
      <c r="N467" s="254"/>
      <c r="O467" s="254"/>
      <c r="P467" s="254"/>
      <c r="Q467" s="254"/>
      <c r="R467" s="254"/>
      <c r="S467" s="254"/>
      <c r="T467" s="255"/>
      <c r="U467" s="14"/>
      <c r="V467" s="14"/>
      <c r="W467" s="14"/>
      <c r="X467" s="14"/>
      <c r="Y467" s="14"/>
      <c r="Z467" s="14"/>
      <c r="AA467" s="14"/>
      <c r="AB467" s="14"/>
      <c r="AC467" s="14"/>
      <c r="AD467" s="14"/>
      <c r="AE467" s="14"/>
      <c r="AT467" s="256" t="s">
        <v>262</v>
      </c>
      <c r="AU467" s="256" t="s">
        <v>78</v>
      </c>
      <c r="AV467" s="14" t="s">
        <v>78</v>
      </c>
      <c r="AW467" s="14" t="s">
        <v>31</v>
      </c>
      <c r="AX467" s="14" t="s">
        <v>69</v>
      </c>
      <c r="AY467" s="256" t="s">
        <v>252</v>
      </c>
    </row>
    <row r="468" s="16" customFormat="1">
      <c r="A468" s="16"/>
      <c r="B468" s="268"/>
      <c r="C468" s="269"/>
      <c r="D468" s="237" t="s">
        <v>262</v>
      </c>
      <c r="E468" s="270" t="s">
        <v>19</v>
      </c>
      <c r="F468" s="271" t="s">
        <v>333</v>
      </c>
      <c r="G468" s="269"/>
      <c r="H468" s="272">
        <v>15.42</v>
      </c>
      <c r="I468" s="273"/>
      <c r="J468" s="269"/>
      <c r="K468" s="269"/>
      <c r="L468" s="274"/>
      <c r="M468" s="275"/>
      <c r="N468" s="276"/>
      <c r="O468" s="276"/>
      <c r="P468" s="276"/>
      <c r="Q468" s="276"/>
      <c r="R468" s="276"/>
      <c r="S468" s="276"/>
      <c r="T468" s="277"/>
      <c r="U468" s="16"/>
      <c r="V468" s="16"/>
      <c r="W468" s="16"/>
      <c r="X468" s="16"/>
      <c r="Y468" s="16"/>
      <c r="Z468" s="16"/>
      <c r="AA468" s="16"/>
      <c r="AB468" s="16"/>
      <c r="AC468" s="16"/>
      <c r="AD468" s="16"/>
      <c r="AE468" s="16"/>
      <c r="AT468" s="278" t="s">
        <v>262</v>
      </c>
      <c r="AU468" s="278" t="s">
        <v>78</v>
      </c>
      <c r="AV468" s="16" t="s">
        <v>85</v>
      </c>
      <c r="AW468" s="16" t="s">
        <v>31</v>
      </c>
      <c r="AX468" s="16" t="s">
        <v>69</v>
      </c>
      <c r="AY468" s="278" t="s">
        <v>252</v>
      </c>
    </row>
    <row r="469" s="15" customFormat="1">
      <c r="A469" s="15"/>
      <c r="B469" s="257"/>
      <c r="C469" s="258"/>
      <c r="D469" s="237" t="s">
        <v>262</v>
      </c>
      <c r="E469" s="259" t="s">
        <v>19</v>
      </c>
      <c r="F469" s="260" t="s">
        <v>265</v>
      </c>
      <c r="G469" s="258"/>
      <c r="H469" s="261">
        <v>319.39999999999998</v>
      </c>
      <c r="I469" s="262"/>
      <c r="J469" s="258"/>
      <c r="K469" s="258"/>
      <c r="L469" s="263"/>
      <c r="M469" s="264"/>
      <c r="N469" s="265"/>
      <c r="O469" s="265"/>
      <c r="P469" s="265"/>
      <c r="Q469" s="265"/>
      <c r="R469" s="265"/>
      <c r="S469" s="265"/>
      <c r="T469" s="266"/>
      <c r="U469" s="15"/>
      <c r="V469" s="15"/>
      <c r="W469" s="15"/>
      <c r="X469" s="15"/>
      <c r="Y469" s="15"/>
      <c r="Z469" s="15"/>
      <c r="AA469" s="15"/>
      <c r="AB469" s="15"/>
      <c r="AC469" s="15"/>
      <c r="AD469" s="15"/>
      <c r="AE469" s="15"/>
      <c r="AT469" s="267" t="s">
        <v>262</v>
      </c>
      <c r="AU469" s="267" t="s">
        <v>78</v>
      </c>
      <c r="AV469" s="15" t="s">
        <v>258</v>
      </c>
      <c r="AW469" s="15" t="s">
        <v>31</v>
      </c>
      <c r="AX469" s="15" t="s">
        <v>76</v>
      </c>
      <c r="AY469" s="267" t="s">
        <v>252</v>
      </c>
    </row>
    <row r="470" s="2" customFormat="1" ht="24.15" customHeight="1">
      <c r="A470" s="40"/>
      <c r="B470" s="41"/>
      <c r="C470" s="279" t="s">
        <v>845</v>
      </c>
      <c r="D470" s="279" t="s">
        <v>468</v>
      </c>
      <c r="E470" s="280" t="s">
        <v>4374</v>
      </c>
      <c r="F470" s="281" t="s">
        <v>4375</v>
      </c>
      <c r="G470" s="282" t="s">
        <v>187</v>
      </c>
      <c r="H470" s="283">
        <v>9.1661000000000001</v>
      </c>
      <c r="I470" s="284"/>
      <c r="J470" s="285">
        <f>ROUND(I470*H470,2)</f>
        <v>0</v>
      </c>
      <c r="K470" s="281" t="s">
        <v>257</v>
      </c>
      <c r="L470" s="286"/>
      <c r="M470" s="287" t="s">
        <v>19</v>
      </c>
      <c r="N470" s="288" t="s">
        <v>40</v>
      </c>
      <c r="O470" s="86"/>
      <c r="P470" s="226">
        <f>O470*H470</f>
        <v>0</v>
      </c>
      <c r="Q470" s="226">
        <v>0.00089999999999999998</v>
      </c>
      <c r="R470" s="226">
        <f>Q470*H470</f>
        <v>0.0082494899999999999</v>
      </c>
      <c r="S470" s="226">
        <v>0</v>
      </c>
      <c r="T470" s="227">
        <f>S470*H470</f>
        <v>0</v>
      </c>
      <c r="U470" s="40"/>
      <c r="V470" s="40"/>
      <c r="W470" s="40"/>
      <c r="X470" s="40"/>
      <c r="Y470" s="40"/>
      <c r="Z470" s="40"/>
      <c r="AA470" s="40"/>
      <c r="AB470" s="40"/>
      <c r="AC470" s="40"/>
      <c r="AD470" s="40"/>
      <c r="AE470" s="40"/>
      <c r="AR470" s="228" t="s">
        <v>303</v>
      </c>
      <c r="AT470" s="228" t="s">
        <v>468</v>
      </c>
      <c r="AU470" s="228" t="s">
        <v>78</v>
      </c>
      <c r="AY470" s="19" t="s">
        <v>252</v>
      </c>
      <c r="BE470" s="229">
        <f>IF(N470="základní",J470,0)</f>
        <v>0</v>
      </c>
      <c r="BF470" s="229">
        <f>IF(N470="snížená",J470,0)</f>
        <v>0</v>
      </c>
      <c r="BG470" s="229">
        <f>IF(N470="zákl. přenesená",J470,0)</f>
        <v>0</v>
      </c>
      <c r="BH470" s="229">
        <f>IF(N470="sníž. přenesená",J470,0)</f>
        <v>0</v>
      </c>
      <c r="BI470" s="229">
        <f>IF(N470="nulová",J470,0)</f>
        <v>0</v>
      </c>
      <c r="BJ470" s="19" t="s">
        <v>76</v>
      </c>
      <c r="BK470" s="229">
        <f>ROUND(I470*H470,2)</f>
        <v>0</v>
      </c>
      <c r="BL470" s="19" t="s">
        <v>258</v>
      </c>
      <c r="BM470" s="228" t="s">
        <v>4376</v>
      </c>
    </row>
    <row r="471" s="13" customFormat="1">
      <c r="A471" s="13"/>
      <c r="B471" s="235"/>
      <c r="C471" s="236"/>
      <c r="D471" s="237" t="s">
        <v>262</v>
      </c>
      <c r="E471" s="238" t="s">
        <v>19</v>
      </c>
      <c r="F471" s="239" t="s">
        <v>7413</v>
      </c>
      <c r="G471" s="236"/>
      <c r="H471" s="238" t="s">
        <v>19</v>
      </c>
      <c r="I471" s="240"/>
      <c r="J471" s="236"/>
      <c r="K471" s="236"/>
      <c r="L471" s="241"/>
      <c r="M471" s="242"/>
      <c r="N471" s="243"/>
      <c r="O471" s="243"/>
      <c r="P471" s="243"/>
      <c r="Q471" s="243"/>
      <c r="R471" s="243"/>
      <c r="S471" s="243"/>
      <c r="T471" s="244"/>
      <c r="U471" s="13"/>
      <c r="V471" s="13"/>
      <c r="W471" s="13"/>
      <c r="X471" s="13"/>
      <c r="Y471" s="13"/>
      <c r="Z471" s="13"/>
      <c r="AA471" s="13"/>
      <c r="AB471" s="13"/>
      <c r="AC471" s="13"/>
      <c r="AD471" s="13"/>
      <c r="AE471" s="13"/>
      <c r="AT471" s="245" t="s">
        <v>262</v>
      </c>
      <c r="AU471" s="245" t="s">
        <v>78</v>
      </c>
      <c r="AV471" s="13" t="s">
        <v>76</v>
      </c>
      <c r="AW471" s="13" t="s">
        <v>31</v>
      </c>
      <c r="AX471" s="13" t="s">
        <v>69</v>
      </c>
      <c r="AY471" s="245" t="s">
        <v>252</v>
      </c>
    </row>
    <row r="472" s="13" customFormat="1">
      <c r="A472" s="13"/>
      <c r="B472" s="235"/>
      <c r="C472" s="236"/>
      <c r="D472" s="237" t="s">
        <v>262</v>
      </c>
      <c r="E472" s="238" t="s">
        <v>19</v>
      </c>
      <c r="F472" s="239" t="s">
        <v>7390</v>
      </c>
      <c r="G472" s="236"/>
      <c r="H472" s="238" t="s">
        <v>19</v>
      </c>
      <c r="I472" s="240"/>
      <c r="J472" s="236"/>
      <c r="K472" s="236"/>
      <c r="L472" s="241"/>
      <c r="M472" s="242"/>
      <c r="N472" s="243"/>
      <c r="O472" s="243"/>
      <c r="P472" s="243"/>
      <c r="Q472" s="243"/>
      <c r="R472" s="243"/>
      <c r="S472" s="243"/>
      <c r="T472" s="244"/>
      <c r="U472" s="13"/>
      <c r="V472" s="13"/>
      <c r="W472" s="13"/>
      <c r="X472" s="13"/>
      <c r="Y472" s="13"/>
      <c r="Z472" s="13"/>
      <c r="AA472" s="13"/>
      <c r="AB472" s="13"/>
      <c r="AC472" s="13"/>
      <c r="AD472" s="13"/>
      <c r="AE472" s="13"/>
      <c r="AT472" s="245" t="s">
        <v>262</v>
      </c>
      <c r="AU472" s="245" t="s">
        <v>78</v>
      </c>
      <c r="AV472" s="13" t="s">
        <v>76</v>
      </c>
      <c r="AW472" s="13" t="s">
        <v>31</v>
      </c>
      <c r="AX472" s="13" t="s">
        <v>69</v>
      </c>
      <c r="AY472" s="245" t="s">
        <v>252</v>
      </c>
    </row>
    <row r="473" s="13" customFormat="1">
      <c r="A473" s="13"/>
      <c r="B473" s="235"/>
      <c r="C473" s="236"/>
      <c r="D473" s="237" t="s">
        <v>262</v>
      </c>
      <c r="E473" s="238" t="s">
        <v>19</v>
      </c>
      <c r="F473" s="239" t="s">
        <v>7274</v>
      </c>
      <c r="G473" s="236"/>
      <c r="H473" s="238" t="s">
        <v>19</v>
      </c>
      <c r="I473" s="240"/>
      <c r="J473" s="236"/>
      <c r="K473" s="236"/>
      <c r="L473" s="241"/>
      <c r="M473" s="242"/>
      <c r="N473" s="243"/>
      <c r="O473" s="243"/>
      <c r="P473" s="243"/>
      <c r="Q473" s="243"/>
      <c r="R473" s="243"/>
      <c r="S473" s="243"/>
      <c r="T473" s="244"/>
      <c r="U473" s="13"/>
      <c r="V473" s="13"/>
      <c r="W473" s="13"/>
      <c r="X473" s="13"/>
      <c r="Y473" s="13"/>
      <c r="Z473" s="13"/>
      <c r="AA473" s="13"/>
      <c r="AB473" s="13"/>
      <c r="AC473" s="13"/>
      <c r="AD473" s="13"/>
      <c r="AE473" s="13"/>
      <c r="AT473" s="245" t="s">
        <v>262</v>
      </c>
      <c r="AU473" s="245" t="s">
        <v>78</v>
      </c>
      <c r="AV473" s="13" t="s">
        <v>76</v>
      </c>
      <c r="AW473" s="13" t="s">
        <v>31</v>
      </c>
      <c r="AX473" s="13" t="s">
        <v>69</v>
      </c>
      <c r="AY473" s="245" t="s">
        <v>252</v>
      </c>
    </row>
    <row r="474" s="14" customFormat="1">
      <c r="A474" s="14"/>
      <c r="B474" s="246"/>
      <c r="C474" s="247"/>
      <c r="D474" s="237" t="s">
        <v>262</v>
      </c>
      <c r="E474" s="248" t="s">
        <v>19</v>
      </c>
      <c r="F474" s="249" t="s">
        <v>7414</v>
      </c>
      <c r="G474" s="247"/>
      <c r="H474" s="250">
        <v>3.976</v>
      </c>
      <c r="I474" s="251"/>
      <c r="J474" s="247"/>
      <c r="K474" s="247"/>
      <c r="L474" s="252"/>
      <c r="M474" s="253"/>
      <c r="N474" s="254"/>
      <c r="O474" s="254"/>
      <c r="P474" s="254"/>
      <c r="Q474" s="254"/>
      <c r="R474" s="254"/>
      <c r="S474" s="254"/>
      <c r="T474" s="255"/>
      <c r="U474" s="14"/>
      <c r="V474" s="14"/>
      <c r="W474" s="14"/>
      <c r="X474" s="14"/>
      <c r="Y474" s="14"/>
      <c r="Z474" s="14"/>
      <c r="AA474" s="14"/>
      <c r="AB474" s="14"/>
      <c r="AC474" s="14"/>
      <c r="AD474" s="14"/>
      <c r="AE474" s="14"/>
      <c r="AT474" s="256" t="s">
        <v>262</v>
      </c>
      <c r="AU474" s="256" t="s">
        <v>78</v>
      </c>
      <c r="AV474" s="14" t="s">
        <v>78</v>
      </c>
      <c r="AW474" s="14" t="s">
        <v>31</v>
      </c>
      <c r="AX474" s="14" t="s">
        <v>69</v>
      </c>
      <c r="AY474" s="256" t="s">
        <v>252</v>
      </c>
    </row>
    <row r="475" s="16" customFormat="1">
      <c r="A475" s="16"/>
      <c r="B475" s="268"/>
      <c r="C475" s="269"/>
      <c r="D475" s="237" t="s">
        <v>262</v>
      </c>
      <c r="E475" s="270" t="s">
        <v>19</v>
      </c>
      <c r="F475" s="271" t="s">
        <v>333</v>
      </c>
      <c r="G475" s="269"/>
      <c r="H475" s="272">
        <v>3.976</v>
      </c>
      <c r="I475" s="273"/>
      <c r="J475" s="269"/>
      <c r="K475" s="269"/>
      <c r="L475" s="274"/>
      <c r="M475" s="275"/>
      <c r="N475" s="276"/>
      <c r="O475" s="276"/>
      <c r="P475" s="276"/>
      <c r="Q475" s="276"/>
      <c r="R475" s="276"/>
      <c r="S475" s="276"/>
      <c r="T475" s="277"/>
      <c r="U475" s="16"/>
      <c r="V475" s="16"/>
      <c r="W475" s="16"/>
      <c r="X475" s="16"/>
      <c r="Y475" s="16"/>
      <c r="Z475" s="16"/>
      <c r="AA475" s="16"/>
      <c r="AB475" s="16"/>
      <c r="AC475" s="16"/>
      <c r="AD475" s="16"/>
      <c r="AE475" s="16"/>
      <c r="AT475" s="278" t="s">
        <v>262</v>
      </c>
      <c r="AU475" s="278" t="s">
        <v>78</v>
      </c>
      <c r="AV475" s="16" t="s">
        <v>85</v>
      </c>
      <c r="AW475" s="16" t="s">
        <v>31</v>
      </c>
      <c r="AX475" s="16" t="s">
        <v>69</v>
      </c>
      <c r="AY475" s="278" t="s">
        <v>252</v>
      </c>
    </row>
    <row r="476" s="13" customFormat="1">
      <c r="A476" s="13"/>
      <c r="B476" s="235"/>
      <c r="C476" s="236"/>
      <c r="D476" s="237" t="s">
        <v>262</v>
      </c>
      <c r="E476" s="238" t="s">
        <v>19</v>
      </c>
      <c r="F476" s="239" t="s">
        <v>7280</v>
      </c>
      <c r="G476" s="236"/>
      <c r="H476" s="238" t="s">
        <v>19</v>
      </c>
      <c r="I476" s="240"/>
      <c r="J476" s="236"/>
      <c r="K476" s="236"/>
      <c r="L476" s="241"/>
      <c r="M476" s="242"/>
      <c r="N476" s="243"/>
      <c r="O476" s="243"/>
      <c r="P476" s="243"/>
      <c r="Q476" s="243"/>
      <c r="R476" s="243"/>
      <c r="S476" s="243"/>
      <c r="T476" s="244"/>
      <c r="U476" s="13"/>
      <c r="V476" s="13"/>
      <c r="W476" s="13"/>
      <c r="X476" s="13"/>
      <c r="Y476" s="13"/>
      <c r="Z476" s="13"/>
      <c r="AA476" s="13"/>
      <c r="AB476" s="13"/>
      <c r="AC476" s="13"/>
      <c r="AD476" s="13"/>
      <c r="AE476" s="13"/>
      <c r="AT476" s="245" t="s">
        <v>262</v>
      </c>
      <c r="AU476" s="245" t="s">
        <v>78</v>
      </c>
      <c r="AV476" s="13" t="s">
        <v>76</v>
      </c>
      <c r="AW476" s="13" t="s">
        <v>31</v>
      </c>
      <c r="AX476" s="13" t="s">
        <v>69</v>
      </c>
      <c r="AY476" s="245" t="s">
        <v>252</v>
      </c>
    </row>
    <row r="477" s="14" customFormat="1">
      <c r="A477" s="14"/>
      <c r="B477" s="246"/>
      <c r="C477" s="247"/>
      <c r="D477" s="237" t="s">
        <v>262</v>
      </c>
      <c r="E477" s="248" t="s">
        <v>19</v>
      </c>
      <c r="F477" s="249" t="s">
        <v>7415</v>
      </c>
      <c r="G477" s="247"/>
      <c r="H477" s="250">
        <v>0.39760000000000001</v>
      </c>
      <c r="I477" s="251"/>
      <c r="J477" s="247"/>
      <c r="K477" s="247"/>
      <c r="L477" s="252"/>
      <c r="M477" s="253"/>
      <c r="N477" s="254"/>
      <c r="O477" s="254"/>
      <c r="P477" s="254"/>
      <c r="Q477" s="254"/>
      <c r="R477" s="254"/>
      <c r="S477" s="254"/>
      <c r="T477" s="255"/>
      <c r="U477" s="14"/>
      <c r="V477" s="14"/>
      <c r="W477" s="14"/>
      <c r="X477" s="14"/>
      <c r="Y477" s="14"/>
      <c r="Z477" s="14"/>
      <c r="AA477" s="14"/>
      <c r="AB477" s="14"/>
      <c r="AC477" s="14"/>
      <c r="AD477" s="14"/>
      <c r="AE477" s="14"/>
      <c r="AT477" s="256" t="s">
        <v>262</v>
      </c>
      <c r="AU477" s="256" t="s">
        <v>78</v>
      </c>
      <c r="AV477" s="14" t="s">
        <v>78</v>
      </c>
      <c r="AW477" s="14" t="s">
        <v>31</v>
      </c>
      <c r="AX477" s="14" t="s">
        <v>69</v>
      </c>
      <c r="AY477" s="256" t="s">
        <v>252</v>
      </c>
    </row>
    <row r="478" s="14" customFormat="1">
      <c r="A478" s="14"/>
      <c r="B478" s="246"/>
      <c r="C478" s="247"/>
      <c r="D478" s="237" t="s">
        <v>262</v>
      </c>
      <c r="E478" s="248" t="s">
        <v>19</v>
      </c>
      <c r="F478" s="249" t="s">
        <v>7416</v>
      </c>
      <c r="G478" s="247"/>
      <c r="H478" s="250">
        <v>0.21840000000000001</v>
      </c>
      <c r="I478" s="251"/>
      <c r="J478" s="247"/>
      <c r="K478" s="247"/>
      <c r="L478" s="252"/>
      <c r="M478" s="253"/>
      <c r="N478" s="254"/>
      <c r="O478" s="254"/>
      <c r="P478" s="254"/>
      <c r="Q478" s="254"/>
      <c r="R478" s="254"/>
      <c r="S478" s="254"/>
      <c r="T478" s="255"/>
      <c r="U478" s="14"/>
      <c r="V478" s="14"/>
      <c r="W478" s="14"/>
      <c r="X478" s="14"/>
      <c r="Y478" s="14"/>
      <c r="Z478" s="14"/>
      <c r="AA478" s="14"/>
      <c r="AB478" s="14"/>
      <c r="AC478" s="14"/>
      <c r="AD478" s="14"/>
      <c r="AE478" s="14"/>
      <c r="AT478" s="256" t="s">
        <v>262</v>
      </c>
      <c r="AU478" s="256" t="s">
        <v>78</v>
      </c>
      <c r="AV478" s="14" t="s">
        <v>78</v>
      </c>
      <c r="AW478" s="14" t="s">
        <v>31</v>
      </c>
      <c r="AX478" s="14" t="s">
        <v>69</v>
      </c>
      <c r="AY478" s="256" t="s">
        <v>252</v>
      </c>
    </row>
    <row r="479" s="16" customFormat="1">
      <c r="A479" s="16"/>
      <c r="B479" s="268"/>
      <c r="C479" s="269"/>
      <c r="D479" s="237" t="s">
        <v>262</v>
      </c>
      <c r="E479" s="270" t="s">
        <v>19</v>
      </c>
      <c r="F479" s="271" t="s">
        <v>333</v>
      </c>
      <c r="G479" s="269"/>
      <c r="H479" s="272">
        <v>0.61599999999999999</v>
      </c>
      <c r="I479" s="273"/>
      <c r="J479" s="269"/>
      <c r="K479" s="269"/>
      <c r="L479" s="274"/>
      <c r="M479" s="275"/>
      <c r="N479" s="276"/>
      <c r="O479" s="276"/>
      <c r="P479" s="276"/>
      <c r="Q479" s="276"/>
      <c r="R479" s="276"/>
      <c r="S479" s="276"/>
      <c r="T479" s="277"/>
      <c r="U479" s="16"/>
      <c r="V479" s="16"/>
      <c r="W479" s="16"/>
      <c r="X479" s="16"/>
      <c r="Y479" s="16"/>
      <c r="Z479" s="16"/>
      <c r="AA479" s="16"/>
      <c r="AB479" s="16"/>
      <c r="AC479" s="16"/>
      <c r="AD479" s="16"/>
      <c r="AE479" s="16"/>
      <c r="AT479" s="278" t="s">
        <v>262</v>
      </c>
      <c r="AU479" s="278" t="s">
        <v>78</v>
      </c>
      <c r="AV479" s="16" t="s">
        <v>85</v>
      </c>
      <c r="AW479" s="16" t="s">
        <v>31</v>
      </c>
      <c r="AX479" s="16" t="s">
        <v>69</v>
      </c>
      <c r="AY479" s="278" t="s">
        <v>252</v>
      </c>
    </row>
    <row r="480" s="13" customFormat="1">
      <c r="A480" s="13"/>
      <c r="B480" s="235"/>
      <c r="C480" s="236"/>
      <c r="D480" s="237" t="s">
        <v>262</v>
      </c>
      <c r="E480" s="238" t="s">
        <v>19</v>
      </c>
      <c r="F480" s="239" t="s">
        <v>7287</v>
      </c>
      <c r="G480" s="236"/>
      <c r="H480" s="238" t="s">
        <v>19</v>
      </c>
      <c r="I480" s="240"/>
      <c r="J480" s="236"/>
      <c r="K480" s="236"/>
      <c r="L480" s="241"/>
      <c r="M480" s="242"/>
      <c r="N480" s="243"/>
      <c r="O480" s="243"/>
      <c r="P480" s="243"/>
      <c r="Q480" s="243"/>
      <c r="R480" s="243"/>
      <c r="S480" s="243"/>
      <c r="T480" s="244"/>
      <c r="U480" s="13"/>
      <c r="V480" s="13"/>
      <c r="W480" s="13"/>
      <c r="X480" s="13"/>
      <c r="Y480" s="13"/>
      <c r="Z480" s="13"/>
      <c r="AA480" s="13"/>
      <c r="AB480" s="13"/>
      <c r="AC480" s="13"/>
      <c r="AD480" s="13"/>
      <c r="AE480" s="13"/>
      <c r="AT480" s="245" t="s">
        <v>262</v>
      </c>
      <c r="AU480" s="245" t="s">
        <v>78</v>
      </c>
      <c r="AV480" s="13" t="s">
        <v>76</v>
      </c>
      <c r="AW480" s="13" t="s">
        <v>31</v>
      </c>
      <c r="AX480" s="13" t="s">
        <v>69</v>
      </c>
      <c r="AY480" s="245" t="s">
        <v>252</v>
      </c>
    </row>
    <row r="481" s="14" customFormat="1">
      <c r="A481" s="14"/>
      <c r="B481" s="246"/>
      <c r="C481" s="247"/>
      <c r="D481" s="237" t="s">
        <v>262</v>
      </c>
      <c r="E481" s="248" t="s">
        <v>19</v>
      </c>
      <c r="F481" s="249" t="s">
        <v>7417</v>
      </c>
      <c r="G481" s="247"/>
      <c r="H481" s="250">
        <v>0.39760000000000001</v>
      </c>
      <c r="I481" s="251"/>
      <c r="J481" s="247"/>
      <c r="K481" s="247"/>
      <c r="L481" s="252"/>
      <c r="M481" s="253"/>
      <c r="N481" s="254"/>
      <c r="O481" s="254"/>
      <c r="P481" s="254"/>
      <c r="Q481" s="254"/>
      <c r="R481" s="254"/>
      <c r="S481" s="254"/>
      <c r="T481" s="255"/>
      <c r="U481" s="14"/>
      <c r="V481" s="14"/>
      <c r="W481" s="14"/>
      <c r="X481" s="14"/>
      <c r="Y481" s="14"/>
      <c r="Z481" s="14"/>
      <c r="AA481" s="14"/>
      <c r="AB481" s="14"/>
      <c r="AC481" s="14"/>
      <c r="AD481" s="14"/>
      <c r="AE481" s="14"/>
      <c r="AT481" s="256" t="s">
        <v>262</v>
      </c>
      <c r="AU481" s="256" t="s">
        <v>78</v>
      </c>
      <c r="AV481" s="14" t="s">
        <v>78</v>
      </c>
      <c r="AW481" s="14" t="s">
        <v>31</v>
      </c>
      <c r="AX481" s="14" t="s">
        <v>69</v>
      </c>
      <c r="AY481" s="256" t="s">
        <v>252</v>
      </c>
    </row>
    <row r="482" s="14" customFormat="1">
      <c r="A482" s="14"/>
      <c r="B482" s="246"/>
      <c r="C482" s="247"/>
      <c r="D482" s="237" t="s">
        <v>262</v>
      </c>
      <c r="E482" s="248" t="s">
        <v>19</v>
      </c>
      <c r="F482" s="249" t="s">
        <v>7418</v>
      </c>
      <c r="G482" s="247"/>
      <c r="H482" s="250">
        <v>0.14560000000000001</v>
      </c>
      <c r="I482" s="251"/>
      <c r="J482" s="247"/>
      <c r="K482" s="247"/>
      <c r="L482" s="252"/>
      <c r="M482" s="253"/>
      <c r="N482" s="254"/>
      <c r="O482" s="254"/>
      <c r="P482" s="254"/>
      <c r="Q482" s="254"/>
      <c r="R482" s="254"/>
      <c r="S482" s="254"/>
      <c r="T482" s="255"/>
      <c r="U482" s="14"/>
      <c r="V482" s="14"/>
      <c r="W482" s="14"/>
      <c r="X482" s="14"/>
      <c r="Y482" s="14"/>
      <c r="Z482" s="14"/>
      <c r="AA482" s="14"/>
      <c r="AB482" s="14"/>
      <c r="AC482" s="14"/>
      <c r="AD482" s="14"/>
      <c r="AE482" s="14"/>
      <c r="AT482" s="256" t="s">
        <v>262</v>
      </c>
      <c r="AU482" s="256" t="s">
        <v>78</v>
      </c>
      <c r="AV482" s="14" t="s">
        <v>78</v>
      </c>
      <c r="AW482" s="14" t="s">
        <v>31</v>
      </c>
      <c r="AX482" s="14" t="s">
        <v>69</v>
      </c>
      <c r="AY482" s="256" t="s">
        <v>252</v>
      </c>
    </row>
    <row r="483" s="14" customFormat="1">
      <c r="A483" s="14"/>
      <c r="B483" s="246"/>
      <c r="C483" s="247"/>
      <c r="D483" s="237" t="s">
        <v>262</v>
      </c>
      <c r="E483" s="248" t="s">
        <v>19</v>
      </c>
      <c r="F483" s="249" t="s">
        <v>7419</v>
      </c>
      <c r="G483" s="247"/>
      <c r="H483" s="250">
        <v>0.31359999999999999</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262</v>
      </c>
      <c r="AU483" s="256" t="s">
        <v>78</v>
      </c>
      <c r="AV483" s="14" t="s">
        <v>78</v>
      </c>
      <c r="AW483" s="14" t="s">
        <v>31</v>
      </c>
      <c r="AX483" s="14" t="s">
        <v>69</v>
      </c>
      <c r="AY483" s="256" t="s">
        <v>252</v>
      </c>
    </row>
    <row r="484" s="16" customFormat="1">
      <c r="A484" s="16"/>
      <c r="B484" s="268"/>
      <c r="C484" s="269"/>
      <c r="D484" s="237" t="s">
        <v>262</v>
      </c>
      <c r="E484" s="270" t="s">
        <v>19</v>
      </c>
      <c r="F484" s="271" t="s">
        <v>333</v>
      </c>
      <c r="G484" s="269"/>
      <c r="H484" s="272">
        <v>0.85680000000000001</v>
      </c>
      <c r="I484" s="273"/>
      <c r="J484" s="269"/>
      <c r="K484" s="269"/>
      <c r="L484" s="274"/>
      <c r="M484" s="275"/>
      <c r="N484" s="276"/>
      <c r="O484" s="276"/>
      <c r="P484" s="276"/>
      <c r="Q484" s="276"/>
      <c r="R484" s="276"/>
      <c r="S484" s="276"/>
      <c r="T484" s="277"/>
      <c r="U484" s="16"/>
      <c r="V484" s="16"/>
      <c r="W484" s="16"/>
      <c r="X484" s="16"/>
      <c r="Y484" s="16"/>
      <c r="Z484" s="16"/>
      <c r="AA484" s="16"/>
      <c r="AB484" s="16"/>
      <c r="AC484" s="16"/>
      <c r="AD484" s="16"/>
      <c r="AE484" s="16"/>
      <c r="AT484" s="278" t="s">
        <v>262</v>
      </c>
      <c r="AU484" s="278" t="s">
        <v>78</v>
      </c>
      <c r="AV484" s="16" t="s">
        <v>85</v>
      </c>
      <c r="AW484" s="16" t="s">
        <v>31</v>
      </c>
      <c r="AX484" s="16" t="s">
        <v>69</v>
      </c>
      <c r="AY484" s="278" t="s">
        <v>252</v>
      </c>
    </row>
    <row r="485" s="13" customFormat="1">
      <c r="A485" s="13"/>
      <c r="B485" s="235"/>
      <c r="C485" s="236"/>
      <c r="D485" s="237" t="s">
        <v>262</v>
      </c>
      <c r="E485" s="238" t="s">
        <v>19</v>
      </c>
      <c r="F485" s="239" t="s">
        <v>7293</v>
      </c>
      <c r="G485" s="236"/>
      <c r="H485" s="238" t="s">
        <v>19</v>
      </c>
      <c r="I485" s="240"/>
      <c r="J485" s="236"/>
      <c r="K485" s="236"/>
      <c r="L485" s="241"/>
      <c r="M485" s="242"/>
      <c r="N485" s="243"/>
      <c r="O485" s="243"/>
      <c r="P485" s="243"/>
      <c r="Q485" s="243"/>
      <c r="R485" s="243"/>
      <c r="S485" s="243"/>
      <c r="T485" s="244"/>
      <c r="U485" s="13"/>
      <c r="V485" s="13"/>
      <c r="W485" s="13"/>
      <c r="X485" s="13"/>
      <c r="Y485" s="13"/>
      <c r="Z485" s="13"/>
      <c r="AA485" s="13"/>
      <c r="AB485" s="13"/>
      <c r="AC485" s="13"/>
      <c r="AD485" s="13"/>
      <c r="AE485" s="13"/>
      <c r="AT485" s="245" t="s">
        <v>262</v>
      </c>
      <c r="AU485" s="245" t="s">
        <v>78</v>
      </c>
      <c r="AV485" s="13" t="s">
        <v>76</v>
      </c>
      <c r="AW485" s="13" t="s">
        <v>31</v>
      </c>
      <c r="AX485" s="13" t="s">
        <v>69</v>
      </c>
      <c r="AY485" s="245" t="s">
        <v>252</v>
      </c>
    </row>
    <row r="486" s="14" customFormat="1">
      <c r="A486" s="14"/>
      <c r="B486" s="246"/>
      <c r="C486" s="247"/>
      <c r="D486" s="237" t="s">
        <v>262</v>
      </c>
      <c r="E486" s="248" t="s">
        <v>19</v>
      </c>
      <c r="F486" s="249" t="s">
        <v>7420</v>
      </c>
      <c r="G486" s="247"/>
      <c r="H486" s="250">
        <v>2.6656</v>
      </c>
      <c r="I486" s="251"/>
      <c r="J486" s="247"/>
      <c r="K486" s="247"/>
      <c r="L486" s="252"/>
      <c r="M486" s="253"/>
      <c r="N486" s="254"/>
      <c r="O486" s="254"/>
      <c r="P486" s="254"/>
      <c r="Q486" s="254"/>
      <c r="R486" s="254"/>
      <c r="S486" s="254"/>
      <c r="T486" s="255"/>
      <c r="U486" s="14"/>
      <c r="V486" s="14"/>
      <c r="W486" s="14"/>
      <c r="X486" s="14"/>
      <c r="Y486" s="14"/>
      <c r="Z486" s="14"/>
      <c r="AA486" s="14"/>
      <c r="AB486" s="14"/>
      <c r="AC486" s="14"/>
      <c r="AD486" s="14"/>
      <c r="AE486" s="14"/>
      <c r="AT486" s="256" t="s">
        <v>262</v>
      </c>
      <c r="AU486" s="256" t="s">
        <v>78</v>
      </c>
      <c r="AV486" s="14" t="s">
        <v>78</v>
      </c>
      <c r="AW486" s="14" t="s">
        <v>31</v>
      </c>
      <c r="AX486" s="14" t="s">
        <v>69</v>
      </c>
      <c r="AY486" s="256" t="s">
        <v>252</v>
      </c>
    </row>
    <row r="487" s="14" customFormat="1">
      <c r="A487" s="14"/>
      <c r="B487" s="246"/>
      <c r="C487" s="247"/>
      <c r="D487" s="237" t="s">
        <v>262</v>
      </c>
      <c r="E487" s="248" t="s">
        <v>19</v>
      </c>
      <c r="F487" s="249" t="s">
        <v>7421</v>
      </c>
      <c r="G487" s="247"/>
      <c r="H487" s="250">
        <v>0.21840000000000001</v>
      </c>
      <c r="I487" s="251"/>
      <c r="J487" s="247"/>
      <c r="K487" s="247"/>
      <c r="L487" s="252"/>
      <c r="M487" s="253"/>
      <c r="N487" s="254"/>
      <c r="O487" s="254"/>
      <c r="P487" s="254"/>
      <c r="Q487" s="254"/>
      <c r="R487" s="254"/>
      <c r="S487" s="254"/>
      <c r="T487" s="255"/>
      <c r="U487" s="14"/>
      <c r="V487" s="14"/>
      <c r="W487" s="14"/>
      <c r="X487" s="14"/>
      <c r="Y487" s="14"/>
      <c r="Z487" s="14"/>
      <c r="AA487" s="14"/>
      <c r="AB487" s="14"/>
      <c r="AC487" s="14"/>
      <c r="AD487" s="14"/>
      <c r="AE487" s="14"/>
      <c r="AT487" s="256" t="s">
        <v>262</v>
      </c>
      <c r="AU487" s="256" t="s">
        <v>78</v>
      </c>
      <c r="AV487" s="14" t="s">
        <v>78</v>
      </c>
      <c r="AW487" s="14" t="s">
        <v>31</v>
      </c>
      <c r="AX487" s="14" t="s">
        <v>69</v>
      </c>
      <c r="AY487" s="256" t="s">
        <v>252</v>
      </c>
    </row>
    <row r="488" s="16" customFormat="1">
      <c r="A488" s="16"/>
      <c r="B488" s="268"/>
      <c r="C488" s="269"/>
      <c r="D488" s="237" t="s">
        <v>262</v>
      </c>
      <c r="E488" s="270" t="s">
        <v>19</v>
      </c>
      <c r="F488" s="271" t="s">
        <v>333</v>
      </c>
      <c r="G488" s="269"/>
      <c r="H488" s="272">
        <v>2.8839999999999999</v>
      </c>
      <c r="I488" s="273"/>
      <c r="J488" s="269"/>
      <c r="K488" s="269"/>
      <c r="L488" s="274"/>
      <c r="M488" s="275"/>
      <c r="N488" s="276"/>
      <c r="O488" s="276"/>
      <c r="P488" s="276"/>
      <c r="Q488" s="276"/>
      <c r="R488" s="276"/>
      <c r="S488" s="276"/>
      <c r="T488" s="277"/>
      <c r="U488" s="16"/>
      <c r="V488" s="16"/>
      <c r="W488" s="16"/>
      <c r="X488" s="16"/>
      <c r="Y488" s="16"/>
      <c r="Z488" s="16"/>
      <c r="AA488" s="16"/>
      <c r="AB488" s="16"/>
      <c r="AC488" s="16"/>
      <c r="AD488" s="16"/>
      <c r="AE488" s="16"/>
      <c r="AT488" s="278" t="s">
        <v>262</v>
      </c>
      <c r="AU488" s="278" t="s">
        <v>78</v>
      </c>
      <c r="AV488" s="16" t="s">
        <v>85</v>
      </c>
      <c r="AW488" s="16" t="s">
        <v>31</v>
      </c>
      <c r="AX488" s="16" t="s">
        <v>69</v>
      </c>
      <c r="AY488" s="278" t="s">
        <v>252</v>
      </c>
    </row>
    <row r="489" s="15" customFormat="1">
      <c r="A489" s="15"/>
      <c r="B489" s="257"/>
      <c r="C489" s="258"/>
      <c r="D489" s="237" t="s">
        <v>262</v>
      </c>
      <c r="E489" s="259" t="s">
        <v>19</v>
      </c>
      <c r="F489" s="260" t="s">
        <v>265</v>
      </c>
      <c r="G489" s="258"/>
      <c r="H489" s="261">
        <v>8.3328000000000007</v>
      </c>
      <c r="I489" s="262"/>
      <c r="J489" s="258"/>
      <c r="K489" s="258"/>
      <c r="L489" s="263"/>
      <c r="M489" s="264"/>
      <c r="N489" s="265"/>
      <c r="O489" s="265"/>
      <c r="P489" s="265"/>
      <c r="Q489" s="265"/>
      <c r="R489" s="265"/>
      <c r="S489" s="265"/>
      <c r="T489" s="266"/>
      <c r="U489" s="15"/>
      <c r="V489" s="15"/>
      <c r="W489" s="15"/>
      <c r="X489" s="15"/>
      <c r="Y489" s="15"/>
      <c r="Z489" s="15"/>
      <c r="AA489" s="15"/>
      <c r="AB489" s="15"/>
      <c r="AC489" s="15"/>
      <c r="AD489" s="15"/>
      <c r="AE489" s="15"/>
      <c r="AT489" s="267" t="s">
        <v>262</v>
      </c>
      <c r="AU489" s="267" t="s">
        <v>78</v>
      </c>
      <c r="AV489" s="15" t="s">
        <v>258</v>
      </c>
      <c r="AW489" s="15" t="s">
        <v>31</v>
      </c>
      <c r="AX489" s="15" t="s">
        <v>76</v>
      </c>
      <c r="AY489" s="267" t="s">
        <v>252</v>
      </c>
    </row>
    <row r="490" s="14" customFormat="1">
      <c r="A490" s="14"/>
      <c r="B490" s="246"/>
      <c r="C490" s="247"/>
      <c r="D490" s="237" t="s">
        <v>262</v>
      </c>
      <c r="E490" s="247"/>
      <c r="F490" s="249" t="s">
        <v>7422</v>
      </c>
      <c r="G490" s="247"/>
      <c r="H490" s="250">
        <v>9.1661000000000001</v>
      </c>
      <c r="I490" s="251"/>
      <c r="J490" s="247"/>
      <c r="K490" s="247"/>
      <c r="L490" s="252"/>
      <c r="M490" s="253"/>
      <c r="N490" s="254"/>
      <c r="O490" s="254"/>
      <c r="P490" s="254"/>
      <c r="Q490" s="254"/>
      <c r="R490" s="254"/>
      <c r="S490" s="254"/>
      <c r="T490" s="255"/>
      <c r="U490" s="14"/>
      <c r="V490" s="14"/>
      <c r="W490" s="14"/>
      <c r="X490" s="14"/>
      <c r="Y490" s="14"/>
      <c r="Z490" s="14"/>
      <c r="AA490" s="14"/>
      <c r="AB490" s="14"/>
      <c r="AC490" s="14"/>
      <c r="AD490" s="14"/>
      <c r="AE490" s="14"/>
      <c r="AT490" s="256" t="s">
        <v>262</v>
      </c>
      <c r="AU490" s="256" t="s">
        <v>78</v>
      </c>
      <c r="AV490" s="14" t="s">
        <v>78</v>
      </c>
      <c r="AW490" s="14" t="s">
        <v>4</v>
      </c>
      <c r="AX490" s="14" t="s">
        <v>76</v>
      </c>
      <c r="AY490" s="256" t="s">
        <v>252</v>
      </c>
    </row>
    <row r="491" s="2" customFormat="1" ht="24.15" customHeight="1">
      <c r="A491" s="40"/>
      <c r="B491" s="41"/>
      <c r="C491" s="279" t="s">
        <v>850</v>
      </c>
      <c r="D491" s="279" t="s">
        <v>468</v>
      </c>
      <c r="E491" s="280" t="s">
        <v>4161</v>
      </c>
      <c r="F491" s="281" t="s">
        <v>4162</v>
      </c>
      <c r="G491" s="282" t="s">
        <v>187</v>
      </c>
      <c r="H491" s="283">
        <v>37.646799999999999</v>
      </c>
      <c r="I491" s="284"/>
      <c r="J491" s="285">
        <f>ROUND(I491*H491,2)</f>
        <v>0</v>
      </c>
      <c r="K491" s="281" t="s">
        <v>257</v>
      </c>
      <c r="L491" s="286"/>
      <c r="M491" s="287" t="s">
        <v>19</v>
      </c>
      <c r="N491" s="288" t="s">
        <v>40</v>
      </c>
      <c r="O491" s="86"/>
      <c r="P491" s="226">
        <f>O491*H491</f>
        <v>0</v>
      </c>
      <c r="Q491" s="226">
        <v>0.0011999999999999999</v>
      </c>
      <c r="R491" s="226">
        <f>Q491*H491</f>
        <v>0.045176159999999993</v>
      </c>
      <c r="S491" s="226">
        <v>0</v>
      </c>
      <c r="T491" s="227">
        <f>S491*H491</f>
        <v>0</v>
      </c>
      <c r="U491" s="40"/>
      <c r="V491" s="40"/>
      <c r="W491" s="40"/>
      <c r="X491" s="40"/>
      <c r="Y491" s="40"/>
      <c r="Z491" s="40"/>
      <c r="AA491" s="40"/>
      <c r="AB491" s="40"/>
      <c r="AC491" s="40"/>
      <c r="AD491" s="40"/>
      <c r="AE491" s="40"/>
      <c r="AR491" s="228" t="s">
        <v>303</v>
      </c>
      <c r="AT491" s="228" t="s">
        <v>468</v>
      </c>
      <c r="AU491" s="228" t="s">
        <v>78</v>
      </c>
      <c r="AY491" s="19" t="s">
        <v>252</v>
      </c>
      <c r="BE491" s="229">
        <f>IF(N491="základní",J491,0)</f>
        <v>0</v>
      </c>
      <c r="BF491" s="229">
        <f>IF(N491="snížená",J491,0)</f>
        <v>0</v>
      </c>
      <c r="BG491" s="229">
        <f>IF(N491="zákl. přenesená",J491,0)</f>
        <v>0</v>
      </c>
      <c r="BH491" s="229">
        <f>IF(N491="sníž. přenesená",J491,0)</f>
        <v>0</v>
      </c>
      <c r="BI491" s="229">
        <f>IF(N491="nulová",J491,0)</f>
        <v>0</v>
      </c>
      <c r="BJ491" s="19" t="s">
        <v>76</v>
      </c>
      <c r="BK491" s="229">
        <f>ROUND(I491*H491,2)</f>
        <v>0</v>
      </c>
      <c r="BL491" s="19" t="s">
        <v>258</v>
      </c>
      <c r="BM491" s="228" t="s">
        <v>4379</v>
      </c>
    </row>
    <row r="492" s="13" customFormat="1">
      <c r="A492" s="13"/>
      <c r="B492" s="235"/>
      <c r="C492" s="236"/>
      <c r="D492" s="237" t="s">
        <v>262</v>
      </c>
      <c r="E492" s="238" t="s">
        <v>19</v>
      </c>
      <c r="F492" s="239" t="s">
        <v>7423</v>
      </c>
      <c r="G492" s="236"/>
      <c r="H492" s="238" t="s">
        <v>19</v>
      </c>
      <c r="I492" s="240"/>
      <c r="J492" s="236"/>
      <c r="K492" s="236"/>
      <c r="L492" s="241"/>
      <c r="M492" s="242"/>
      <c r="N492" s="243"/>
      <c r="O492" s="243"/>
      <c r="P492" s="243"/>
      <c r="Q492" s="243"/>
      <c r="R492" s="243"/>
      <c r="S492" s="243"/>
      <c r="T492" s="244"/>
      <c r="U492" s="13"/>
      <c r="V492" s="13"/>
      <c r="W492" s="13"/>
      <c r="X492" s="13"/>
      <c r="Y492" s="13"/>
      <c r="Z492" s="13"/>
      <c r="AA492" s="13"/>
      <c r="AB492" s="13"/>
      <c r="AC492" s="13"/>
      <c r="AD492" s="13"/>
      <c r="AE492" s="13"/>
      <c r="AT492" s="245" t="s">
        <v>262</v>
      </c>
      <c r="AU492" s="245" t="s">
        <v>78</v>
      </c>
      <c r="AV492" s="13" t="s">
        <v>76</v>
      </c>
      <c r="AW492" s="13" t="s">
        <v>31</v>
      </c>
      <c r="AX492" s="13" t="s">
        <v>69</v>
      </c>
      <c r="AY492" s="245" t="s">
        <v>252</v>
      </c>
    </row>
    <row r="493" s="13" customFormat="1">
      <c r="A493" s="13"/>
      <c r="B493" s="235"/>
      <c r="C493" s="236"/>
      <c r="D493" s="237" t="s">
        <v>262</v>
      </c>
      <c r="E493" s="238" t="s">
        <v>19</v>
      </c>
      <c r="F493" s="239" t="s">
        <v>7390</v>
      </c>
      <c r="G493" s="236"/>
      <c r="H493" s="238" t="s">
        <v>19</v>
      </c>
      <c r="I493" s="240"/>
      <c r="J493" s="236"/>
      <c r="K493" s="236"/>
      <c r="L493" s="241"/>
      <c r="M493" s="242"/>
      <c r="N493" s="243"/>
      <c r="O493" s="243"/>
      <c r="P493" s="243"/>
      <c r="Q493" s="243"/>
      <c r="R493" s="243"/>
      <c r="S493" s="243"/>
      <c r="T493" s="244"/>
      <c r="U493" s="13"/>
      <c r="V493" s="13"/>
      <c r="W493" s="13"/>
      <c r="X493" s="13"/>
      <c r="Y493" s="13"/>
      <c r="Z493" s="13"/>
      <c r="AA493" s="13"/>
      <c r="AB493" s="13"/>
      <c r="AC493" s="13"/>
      <c r="AD493" s="13"/>
      <c r="AE493" s="13"/>
      <c r="AT493" s="245" t="s">
        <v>262</v>
      </c>
      <c r="AU493" s="245" t="s">
        <v>78</v>
      </c>
      <c r="AV493" s="13" t="s">
        <v>76</v>
      </c>
      <c r="AW493" s="13" t="s">
        <v>31</v>
      </c>
      <c r="AX493" s="13" t="s">
        <v>69</v>
      </c>
      <c r="AY493" s="245" t="s">
        <v>252</v>
      </c>
    </row>
    <row r="494" s="13" customFormat="1">
      <c r="A494" s="13"/>
      <c r="B494" s="235"/>
      <c r="C494" s="236"/>
      <c r="D494" s="237" t="s">
        <v>262</v>
      </c>
      <c r="E494" s="238" t="s">
        <v>19</v>
      </c>
      <c r="F494" s="239" t="s">
        <v>7274</v>
      </c>
      <c r="G494" s="236"/>
      <c r="H494" s="238" t="s">
        <v>19</v>
      </c>
      <c r="I494" s="240"/>
      <c r="J494" s="236"/>
      <c r="K494" s="236"/>
      <c r="L494" s="241"/>
      <c r="M494" s="242"/>
      <c r="N494" s="243"/>
      <c r="O494" s="243"/>
      <c r="P494" s="243"/>
      <c r="Q494" s="243"/>
      <c r="R494" s="243"/>
      <c r="S494" s="243"/>
      <c r="T494" s="244"/>
      <c r="U494" s="13"/>
      <c r="V494" s="13"/>
      <c r="W494" s="13"/>
      <c r="X494" s="13"/>
      <c r="Y494" s="13"/>
      <c r="Z494" s="13"/>
      <c r="AA494" s="13"/>
      <c r="AB494" s="13"/>
      <c r="AC494" s="13"/>
      <c r="AD494" s="13"/>
      <c r="AE494" s="13"/>
      <c r="AT494" s="245" t="s">
        <v>262</v>
      </c>
      <c r="AU494" s="245" t="s">
        <v>78</v>
      </c>
      <c r="AV494" s="13" t="s">
        <v>76</v>
      </c>
      <c r="AW494" s="13" t="s">
        <v>31</v>
      </c>
      <c r="AX494" s="13" t="s">
        <v>69</v>
      </c>
      <c r="AY494" s="245" t="s">
        <v>252</v>
      </c>
    </row>
    <row r="495" s="14" customFormat="1">
      <c r="A495" s="14"/>
      <c r="B495" s="246"/>
      <c r="C495" s="247"/>
      <c r="D495" s="237" t="s">
        <v>262</v>
      </c>
      <c r="E495" s="248" t="s">
        <v>19</v>
      </c>
      <c r="F495" s="249" t="s">
        <v>7424</v>
      </c>
      <c r="G495" s="247"/>
      <c r="H495" s="250">
        <v>1.8284</v>
      </c>
      <c r="I495" s="251"/>
      <c r="J495" s="247"/>
      <c r="K495" s="247"/>
      <c r="L495" s="252"/>
      <c r="M495" s="253"/>
      <c r="N495" s="254"/>
      <c r="O495" s="254"/>
      <c r="P495" s="254"/>
      <c r="Q495" s="254"/>
      <c r="R495" s="254"/>
      <c r="S495" s="254"/>
      <c r="T495" s="255"/>
      <c r="U495" s="14"/>
      <c r="V495" s="14"/>
      <c r="W495" s="14"/>
      <c r="X495" s="14"/>
      <c r="Y495" s="14"/>
      <c r="Z495" s="14"/>
      <c r="AA495" s="14"/>
      <c r="AB495" s="14"/>
      <c r="AC495" s="14"/>
      <c r="AD495" s="14"/>
      <c r="AE495" s="14"/>
      <c r="AT495" s="256" t="s">
        <v>262</v>
      </c>
      <c r="AU495" s="256" t="s">
        <v>78</v>
      </c>
      <c r="AV495" s="14" t="s">
        <v>78</v>
      </c>
      <c r="AW495" s="14" t="s">
        <v>31</v>
      </c>
      <c r="AX495" s="14" t="s">
        <v>69</v>
      </c>
      <c r="AY495" s="256" t="s">
        <v>252</v>
      </c>
    </row>
    <row r="496" s="14" customFormat="1">
      <c r="A496" s="14"/>
      <c r="B496" s="246"/>
      <c r="C496" s="247"/>
      <c r="D496" s="237" t="s">
        <v>262</v>
      </c>
      <c r="E496" s="248" t="s">
        <v>19</v>
      </c>
      <c r="F496" s="249" t="s">
        <v>7425</v>
      </c>
      <c r="G496" s="247"/>
      <c r="H496" s="250">
        <v>14.055999999999999</v>
      </c>
      <c r="I496" s="251"/>
      <c r="J496" s="247"/>
      <c r="K496" s="247"/>
      <c r="L496" s="252"/>
      <c r="M496" s="253"/>
      <c r="N496" s="254"/>
      <c r="O496" s="254"/>
      <c r="P496" s="254"/>
      <c r="Q496" s="254"/>
      <c r="R496" s="254"/>
      <c r="S496" s="254"/>
      <c r="T496" s="255"/>
      <c r="U496" s="14"/>
      <c r="V496" s="14"/>
      <c r="W496" s="14"/>
      <c r="X496" s="14"/>
      <c r="Y496" s="14"/>
      <c r="Z496" s="14"/>
      <c r="AA496" s="14"/>
      <c r="AB496" s="14"/>
      <c r="AC496" s="14"/>
      <c r="AD496" s="14"/>
      <c r="AE496" s="14"/>
      <c r="AT496" s="256" t="s">
        <v>262</v>
      </c>
      <c r="AU496" s="256" t="s">
        <v>78</v>
      </c>
      <c r="AV496" s="14" t="s">
        <v>78</v>
      </c>
      <c r="AW496" s="14" t="s">
        <v>31</v>
      </c>
      <c r="AX496" s="14" t="s">
        <v>69</v>
      </c>
      <c r="AY496" s="256" t="s">
        <v>252</v>
      </c>
    </row>
    <row r="497" s="16" customFormat="1">
      <c r="A497" s="16"/>
      <c r="B497" s="268"/>
      <c r="C497" s="269"/>
      <c r="D497" s="237" t="s">
        <v>262</v>
      </c>
      <c r="E497" s="270" t="s">
        <v>19</v>
      </c>
      <c r="F497" s="271" t="s">
        <v>333</v>
      </c>
      <c r="G497" s="269"/>
      <c r="H497" s="272">
        <v>15.884399999999999</v>
      </c>
      <c r="I497" s="273"/>
      <c r="J497" s="269"/>
      <c r="K497" s="269"/>
      <c r="L497" s="274"/>
      <c r="M497" s="275"/>
      <c r="N497" s="276"/>
      <c r="O497" s="276"/>
      <c r="P497" s="276"/>
      <c r="Q497" s="276"/>
      <c r="R497" s="276"/>
      <c r="S497" s="276"/>
      <c r="T497" s="277"/>
      <c r="U497" s="16"/>
      <c r="V497" s="16"/>
      <c r="W497" s="16"/>
      <c r="X497" s="16"/>
      <c r="Y497" s="16"/>
      <c r="Z497" s="16"/>
      <c r="AA497" s="16"/>
      <c r="AB497" s="16"/>
      <c r="AC497" s="16"/>
      <c r="AD497" s="16"/>
      <c r="AE497" s="16"/>
      <c r="AT497" s="278" t="s">
        <v>262</v>
      </c>
      <c r="AU497" s="278" t="s">
        <v>78</v>
      </c>
      <c r="AV497" s="16" t="s">
        <v>85</v>
      </c>
      <c r="AW497" s="16" t="s">
        <v>31</v>
      </c>
      <c r="AX497" s="16" t="s">
        <v>69</v>
      </c>
      <c r="AY497" s="278" t="s">
        <v>252</v>
      </c>
    </row>
    <row r="498" s="13" customFormat="1">
      <c r="A498" s="13"/>
      <c r="B498" s="235"/>
      <c r="C498" s="236"/>
      <c r="D498" s="237" t="s">
        <v>262</v>
      </c>
      <c r="E498" s="238" t="s">
        <v>19</v>
      </c>
      <c r="F498" s="239" t="s">
        <v>7280</v>
      </c>
      <c r="G498" s="236"/>
      <c r="H498" s="238" t="s">
        <v>19</v>
      </c>
      <c r="I498" s="240"/>
      <c r="J498" s="236"/>
      <c r="K498" s="236"/>
      <c r="L498" s="241"/>
      <c r="M498" s="242"/>
      <c r="N498" s="243"/>
      <c r="O498" s="243"/>
      <c r="P498" s="243"/>
      <c r="Q498" s="243"/>
      <c r="R498" s="243"/>
      <c r="S498" s="243"/>
      <c r="T498" s="244"/>
      <c r="U498" s="13"/>
      <c r="V498" s="13"/>
      <c r="W498" s="13"/>
      <c r="X498" s="13"/>
      <c r="Y498" s="13"/>
      <c r="Z498" s="13"/>
      <c r="AA498" s="13"/>
      <c r="AB498" s="13"/>
      <c r="AC498" s="13"/>
      <c r="AD498" s="13"/>
      <c r="AE498" s="13"/>
      <c r="AT498" s="245" t="s">
        <v>262</v>
      </c>
      <c r="AU498" s="245" t="s">
        <v>78</v>
      </c>
      <c r="AV498" s="13" t="s">
        <v>76</v>
      </c>
      <c r="AW498" s="13" t="s">
        <v>31</v>
      </c>
      <c r="AX498" s="13" t="s">
        <v>69</v>
      </c>
      <c r="AY498" s="245" t="s">
        <v>252</v>
      </c>
    </row>
    <row r="499" s="14" customFormat="1">
      <c r="A499" s="14"/>
      <c r="B499" s="246"/>
      <c r="C499" s="247"/>
      <c r="D499" s="237" t="s">
        <v>262</v>
      </c>
      <c r="E499" s="248" t="s">
        <v>19</v>
      </c>
      <c r="F499" s="249" t="s">
        <v>7426</v>
      </c>
      <c r="G499" s="247"/>
      <c r="H499" s="250">
        <v>0.91420000000000001</v>
      </c>
      <c r="I499" s="251"/>
      <c r="J499" s="247"/>
      <c r="K499" s="247"/>
      <c r="L499" s="252"/>
      <c r="M499" s="253"/>
      <c r="N499" s="254"/>
      <c r="O499" s="254"/>
      <c r="P499" s="254"/>
      <c r="Q499" s="254"/>
      <c r="R499" s="254"/>
      <c r="S499" s="254"/>
      <c r="T499" s="255"/>
      <c r="U499" s="14"/>
      <c r="V499" s="14"/>
      <c r="W499" s="14"/>
      <c r="X499" s="14"/>
      <c r="Y499" s="14"/>
      <c r="Z499" s="14"/>
      <c r="AA499" s="14"/>
      <c r="AB499" s="14"/>
      <c r="AC499" s="14"/>
      <c r="AD499" s="14"/>
      <c r="AE499" s="14"/>
      <c r="AT499" s="256" t="s">
        <v>262</v>
      </c>
      <c r="AU499" s="256" t="s">
        <v>78</v>
      </c>
      <c r="AV499" s="14" t="s">
        <v>78</v>
      </c>
      <c r="AW499" s="14" t="s">
        <v>31</v>
      </c>
      <c r="AX499" s="14" t="s">
        <v>69</v>
      </c>
      <c r="AY499" s="256" t="s">
        <v>252</v>
      </c>
    </row>
    <row r="500" s="14" customFormat="1">
      <c r="A500" s="14"/>
      <c r="B500" s="246"/>
      <c r="C500" s="247"/>
      <c r="D500" s="237" t="s">
        <v>262</v>
      </c>
      <c r="E500" s="248" t="s">
        <v>19</v>
      </c>
      <c r="F500" s="249" t="s">
        <v>7427</v>
      </c>
      <c r="G500" s="247"/>
      <c r="H500" s="250">
        <v>0.94779999999999998</v>
      </c>
      <c r="I500" s="251"/>
      <c r="J500" s="247"/>
      <c r="K500" s="247"/>
      <c r="L500" s="252"/>
      <c r="M500" s="253"/>
      <c r="N500" s="254"/>
      <c r="O500" s="254"/>
      <c r="P500" s="254"/>
      <c r="Q500" s="254"/>
      <c r="R500" s="254"/>
      <c r="S500" s="254"/>
      <c r="T500" s="255"/>
      <c r="U500" s="14"/>
      <c r="V500" s="14"/>
      <c r="W500" s="14"/>
      <c r="X500" s="14"/>
      <c r="Y500" s="14"/>
      <c r="Z500" s="14"/>
      <c r="AA500" s="14"/>
      <c r="AB500" s="14"/>
      <c r="AC500" s="14"/>
      <c r="AD500" s="14"/>
      <c r="AE500" s="14"/>
      <c r="AT500" s="256" t="s">
        <v>262</v>
      </c>
      <c r="AU500" s="256" t="s">
        <v>78</v>
      </c>
      <c r="AV500" s="14" t="s">
        <v>78</v>
      </c>
      <c r="AW500" s="14" t="s">
        <v>31</v>
      </c>
      <c r="AX500" s="14" t="s">
        <v>69</v>
      </c>
      <c r="AY500" s="256" t="s">
        <v>252</v>
      </c>
    </row>
    <row r="501" s="14" customFormat="1">
      <c r="A501" s="14"/>
      <c r="B501" s="246"/>
      <c r="C501" s="247"/>
      <c r="D501" s="237" t="s">
        <v>262</v>
      </c>
      <c r="E501" s="248" t="s">
        <v>19</v>
      </c>
      <c r="F501" s="249" t="s">
        <v>7428</v>
      </c>
      <c r="G501" s="247"/>
      <c r="H501" s="250">
        <v>1.4056</v>
      </c>
      <c r="I501" s="251"/>
      <c r="J501" s="247"/>
      <c r="K501" s="247"/>
      <c r="L501" s="252"/>
      <c r="M501" s="253"/>
      <c r="N501" s="254"/>
      <c r="O501" s="254"/>
      <c r="P501" s="254"/>
      <c r="Q501" s="254"/>
      <c r="R501" s="254"/>
      <c r="S501" s="254"/>
      <c r="T501" s="255"/>
      <c r="U501" s="14"/>
      <c r="V501" s="14"/>
      <c r="W501" s="14"/>
      <c r="X501" s="14"/>
      <c r="Y501" s="14"/>
      <c r="Z501" s="14"/>
      <c r="AA501" s="14"/>
      <c r="AB501" s="14"/>
      <c r="AC501" s="14"/>
      <c r="AD501" s="14"/>
      <c r="AE501" s="14"/>
      <c r="AT501" s="256" t="s">
        <v>262</v>
      </c>
      <c r="AU501" s="256" t="s">
        <v>78</v>
      </c>
      <c r="AV501" s="14" t="s">
        <v>78</v>
      </c>
      <c r="AW501" s="14" t="s">
        <v>31</v>
      </c>
      <c r="AX501" s="14" t="s">
        <v>69</v>
      </c>
      <c r="AY501" s="256" t="s">
        <v>252</v>
      </c>
    </row>
    <row r="502" s="14" customFormat="1">
      <c r="A502" s="14"/>
      <c r="B502" s="246"/>
      <c r="C502" s="247"/>
      <c r="D502" s="237" t="s">
        <v>262</v>
      </c>
      <c r="E502" s="248" t="s">
        <v>19</v>
      </c>
      <c r="F502" s="249" t="s">
        <v>7429</v>
      </c>
      <c r="G502" s="247"/>
      <c r="H502" s="250">
        <v>0.72240000000000004</v>
      </c>
      <c r="I502" s="251"/>
      <c r="J502" s="247"/>
      <c r="K502" s="247"/>
      <c r="L502" s="252"/>
      <c r="M502" s="253"/>
      <c r="N502" s="254"/>
      <c r="O502" s="254"/>
      <c r="P502" s="254"/>
      <c r="Q502" s="254"/>
      <c r="R502" s="254"/>
      <c r="S502" s="254"/>
      <c r="T502" s="255"/>
      <c r="U502" s="14"/>
      <c r="V502" s="14"/>
      <c r="W502" s="14"/>
      <c r="X502" s="14"/>
      <c r="Y502" s="14"/>
      <c r="Z502" s="14"/>
      <c r="AA502" s="14"/>
      <c r="AB502" s="14"/>
      <c r="AC502" s="14"/>
      <c r="AD502" s="14"/>
      <c r="AE502" s="14"/>
      <c r="AT502" s="256" t="s">
        <v>262</v>
      </c>
      <c r="AU502" s="256" t="s">
        <v>78</v>
      </c>
      <c r="AV502" s="14" t="s">
        <v>78</v>
      </c>
      <c r="AW502" s="14" t="s">
        <v>31</v>
      </c>
      <c r="AX502" s="14" t="s">
        <v>69</v>
      </c>
      <c r="AY502" s="256" t="s">
        <v>252</v>
      </c>
    </row>
    <row r="503" s="16" customFormat="1">
      <c r="A503" s="16"/>
      <c r="B503" s="268"/>
      <c r="C503" s="269"/>
      <c r="D503" s="237" t="s">
        <v>262</v>
      </c>
      <c r="E503" s="270" t="s">
        <v>19</v>
      </c>
      <c r="F503" s="271" t="s">
        <v>333</v>
      </c>
      <c r="G503" s="269"/>
      <c r="H503" s="272">
        <v>3.9900000000000002</v>
      </c>
      <c r="I503" s="273"/>
      <c r="J503" s="269"/>
      <c r="K503" s="269"/>
      <c r="L503" s="274"/>
      <c r="M503" s="275"/>
      <c r="N503" s="276"/>
      <c r="O503" s="276"/>
      <c r="P503" s="276"/>
      <c r="Q503" s="276"/>
      <c r="R503" s="276"/>
      <c r="S503" s="276"/>
      <c r="T503" s="277"/>
      <c r="U503" s="16"/>
      <c r="V503" s="16"/>
      <c r="W503" s="16"/>
      <c r="X503" s="16"/>
      <c r="Y503" s="16"/>
      <c r="Z503" s="16"/>
      <c r="AA503" s="16"/>
      <c r="AB503" s="16"/>
      <c r="AC503" s="16"/>
      <c r="AD503" s="16"/>
      <c r="AE503" s="16"/>
      <c r="AT503" s="278" t="s">
        <v>262</v>
      </c>
      <c r="AU503" s="278" t="s">
        <v>78</v>
      </c>
      <c r="AV503" s="16" t="s">
        <v>85</v>
      </c>
      <c r="AW503" s="16" t="s">
        <v>31</v>
      </c>
      <c r="AX503" s="16" t="s">
        <v>69</v>
      </c>
      <c r="AY503" s="278" t="s">
        <v>252</v>
      </c>
    </row>
    <row r="504" s="13" customFormat="1">
      <c r="A504" s="13"/>
      <c r="B504" s="235"/>
      <c r="C504" s="236"/>
      <c r="D504" s="237" t="s">
        <v>262</v>
      </c>
      <c r="E504" s="238" t="s">
        <v>19</v>
      </c>
      <c r="F504" s="239" t="s">
        <v>7287</v>
      </c>
      <c r="G504" s="236"/>
      <c r="H504" s="238" t="s">
        <v>19</v>
      </c>
      <c r="I504" s="240"/>
      <c r="J504" s="236"/>
      <c r="K504" s="236"/>
      <c r="L504" s="241"/>
      <c r="M504" s="242"/>
      <c r="N504" s="243"/>
      <c r="O504" s="243"/>
      <c r="P504" s="243"/>
      <c r="Q504" s="243"/>
      <c r="R504" s="243"/>
      <c r="S504" s="243"/>
      <c r="T504" s="244"/>
      <c r="U504" s="13"/>
      <c r="V504" s="13"/>
      <c r="W504" s="13"/>
      <c r="X504" s="13"/>
      <c r="Y504" s="13"/>
      <c r="Z504" s="13"/>
      <c r="AA504" s="13"/>
      <c r="AB504" s="13"/>
      <c r="AC504" s="13"/>
      <c r="AD504" s="13"/>
      <c r="AE504" s="13"/>
      <c r="AT504" s="245" t="s">
        <v>262</v>
      </c>
      <c r="AU504" s="245" t="s">
        <v>78</v>
      </c>
      <c r="AV504" s="13" t="s">
        <v>76</v>
      </c>
      <c r="AW504" s="13" t="s">
        <v>31</v>
      </c>
      <c r="AX504" s="13" t="s">
        <v>69</v>
      </c>
      <c r="AY504" s="245" t="s">
        <v>252</v>
      </c>
    </row>
    <row r="505" s="14" customFormat="1">
      <c r="A505" s="14"/>
      <c r="B505" s="246"/>
      <c r="C505" s="247"/>
      <c r="D505" s="237" t="s">
        <v>262</v>
      </c>
      <c r="E505" s="248" t="s">
        <v>19</v>
      </c>
      <c r="F505" s="249" t="s">
        <v>7430</v>
      </c>
      <c r="G505" s="247"/>
      <c r="H505" s="250">
        <v>1.4056</v>
      </c>
      <c r="I505" s="251"/>
      <c r="J505" s="247"/>
      <c r="K505" s="247"/>
      <c r="L505" s="252"/>
      <c r="M505" s="253"/>
      <c r="N505" s="254"/>
      <c r="O505" s="254"/>
      <c r="P505" s="254"/>
      <c r="Q505" s="254"/>
      <c r="R505" s="254"/>
      <c r="S505" s="254"/>
      <c r="T505" s="255"/>
      <c r="U505" s="14"/>
      <c r="V505" s="14"/>
      <c r="W505" s="14"/>
      <c r="X505" s="14"/>
      <c r="Y505" s="14"/>
      <c r="Z505" s="14"/>
      <c r="AA505" s="14"/>
      <c r="AB505" s="14"/>
      <c r="AC505" s="14"/>
      <c r="AD505" s="14"/>
      <c r="AE505" s="14"/>
      <c r="AT505" s="256" t="s">
        <v>262</v>
      </c>
      <c r="AU505" s="256" t="s">
        <v>78</v>
      </c>
      <c r="AV505" s="14" t="s">
        <v>78</v>
      </c>
      <c r="AW505" s="14" t="s">
        <v>31</v>
      </c>
      <c r="AX505" s="14" t="s">
        <v>69</v>
      </c>
      <c r="AY505" s="256" t="s">
        <v>252</v>
      </c>
    </row>
    <row r="506" s="14" customFormat="1">
      <c r="A506" s="14"/>
      <c r="B506" s="246"/>
      <c r="C506" s="247"/>
      <c r="D506" s="237" t="s">
        <v>262</v>
      </c>
      <c r="E506" s="248" t="s">
        <v>19</v>
      </c>
      <c r="F506" s="249" t="s">
        <v>7431</v>
      </c>
      <c r="G506" s="247"/>
      <c r="H506" s="250">
        <v>0.48159999999999997</v>
      </c>
      <c r="I506" s="251"/>
      <c r="J506" s="247"/>
      <c r="K506" s="247"/>
      <c r="L506" s="252"/>
      <c r="M506" s="253"/>
      <c r="N506" s="254"/>
      <c r="O506" s="254"/>
      <c r="P506" s="254"/>
      <c r="Q506" s="254"/>
      <c r="R506" s="254"/>
      <c r="S506" s="254"/>
      <c r="T506" s="255"/>
      <c r="U506" s="14"/>
      <c r="V506" s="14"/>
      <c r="W506" s="14"/>
      <c r="X506" s="14"/>
      <c r="Y506" s="14"/>
      <c r="Z506" s="14"/>
      <c r="AA506" s="14"/>
      <c r="AB506" s="14"/>
      <c r="AC506" s="14"/>
      <c r="AD506" s="14"/>
      <c r="AE506" s="14"/>
      <c r="AT506" s="256" t="s">
        <v>262</v>
      </c>
      <c r="AU506" s="256" t="s">
        <v>78</v>
      </c>
      <c r="AV506" s="14" t="s">
        <v>78</v>
      </c>
      <c r="AW506" s="14" t="s">
        <v>31</v>
      </c>
      <c r="AX506" s="14" t="s">
        <v>69</v>
      </c>
      <c r="AY506" s="256" t="s">
        <v>252</v>
      </c>
    </row>
    <row r="507" s="14" customFormat="1">
      <c r="A507" s="14"/>
      <c r="B507" s="246"/>
      <c r="C507" s="247"/>
      <c r="D507" s="237" t="s">
        <v>262</v>
      </c>
      <c r="E507" s="248" t="s">
        <v>19</v>
      </c>
      <c r="F507" s="249" t="s">
        <v>7432</v>
      </c>
      <c r="G507" s="247"/>
      <c r="H507" s="250">
        <v>1.1536</v>
      </c>
      <c r="I507" s="251"/>
      <c r="J507" s="247"/>
      <c r="K507" s="247"/>
      <c r="L507" s="252"/>
      <c r="M507" s="253"/>
      <c r="N507" s="254"/>
      <c r="O507" s="254"/>
      <c r="P507" s="254"/>
      <c r="Q507" s="254"/>
      <c r="R507" s="254"/>
      <c r="S507" s="254"/>
      <c r="T507" s="255"/>
      <c r="U507" s="14"/>
      <c r="V507" s="14"/>
      <c r="W507" s="14"/>
      <c r="X507" s="14"/>
      <c r="Y507" s="14"/>
      <c r="Z507" s="14"/>
      <c r="AA507" s="14"/>
      <c r="AB507" s="14"/>
      <c r="AC507" s="14"/>
      <c r="AD507" s="14"/>
      <c r="AE507" s="14"/>
      <c r="AT507" s="256" t="s">
        <v>262</v>
      </c>
      <c r="AU507" s="256" t="s">
        <v>78</v>
      </c>
      <c r="AV507" s="14" t="s">
        <v>78</v>
      </c>
      <c r="AW507" s="14" t="s">
        <v>31</v>
      </c>
      <c r="AX507" s="14" t="s">
        <v>69</v>
      </c>
      <c r="AY507" s="256" t="s">
        <v>252</v>
      </c>
    </row>
    <row r="508" s="16" customFormat="1">
      <c r="A508" s="16"/>
      <c r="B508" s="268"/>
      <c r="C508" s="269"/>
      <c r="D508" s="237" t="s">
        <v>262</v>
      </c>
      <c r="E508" s="270" t="s">
        <v>19</v>
      </c>
      <c r="F508" s="271" t="s">
        <v>333</v>
      </c>
      <c r="G508" s="269"/>
      <c r="H508" s="272">
        <v>3.0407999999999999</v>
      </c>
      <c r="I508" s="273"/>
      <c r="J508" s="269"/>
      <c r="K508" s="269"/>
      <c r="L508" s="274"/>
      <c r="M508" s="275"/>
      <c r="N508" s="276"/>
      <c r="O508" s="276"/>
      <c r="P508" s="276"/>
      <c r="Q508" s="276"/>
      <c r="R508" s="276"/>
      <c r="S508" s="276"/>
      <c r="T508" s="277"/>
      <c r="U508" s="16"/>
      <c r="V508" s="16"/>
      <c r="W508" s="16"/>
      <c r="X508" s="16"/>
      <c r="Y508" s="16"/>
      <c r="Z508" s="16"/>
      <c r="AA508" s="16"/>
      <c r="AB508" s="16"/>
      <c r="AC508" s="16"/>
      <c r="AD508" s="16"/>
      <c r="AE508" s="16"/>
      <c r="AT508" s="278" t="s">
        <v>262</v>
      </c>
      <c r="AU508" s="278" t="s">
        <v>78</v>
      </c>
      <c r="AV508" s="16" t="s">
        <v>85</v>
      </c>
      <c r="AW508" s="16" t="s">
        <v>31</v>
      </c>
      <c r="AX508" s="16" t="s">
        <v>69</v>
      </c>
      <c r="AY508" s="278" t="s">
        <v>252</v>
      </c>
    </row>
    <row r="509" s="13" customFormat="1">
      <c r="A509" s="13"/>
      <c r="B509" s="235"/>
      <c r="C509" s="236"/>
      <c r="D509" s="237" t="s">
        <v>262</v>
      </c>
      <c r="E509" s="238" t="s">
        <v>19</v>
      </c>
      <c r="F509" s="239" t="s">
        <v>7293</v>
      </c>
      <c r="G509" s="236"/>
      <c r="H509" s="238" t="s">
        <v>19</v>
      </c>
      <c r="I509" s="240"/>
      <c r="J509" s="236"/>
      <c r="K509" s="236"/>
      <c r="L509" s="241"/>
      <c r="M509" s="242"/>
      <c r="N509" s="243"/>
      <c r="O509" s="243"/>
      <c r="P509" s="243"/>
      <c r="Q509" s="243"/>
      <c r="R509" s="243"/>
      <c r="S509" s="243"/>
      <c r="T509" s="244"/>
      <c r="U509" s="13"/>
      <c r="V509" s="13"/>
      <c r="W509" s="13"/>
      <c r="X509" s="13"/>
      <c r="Y509" s="13"/>
      <c r="Z509" s="13"/>
      <c r="AA509" s="13"/>
      <c r="AB509" s="13"/>
      <c r="AC509" s="13"/>
      <c r="AD509" s="13"/>
      <c r="AE509" s="13"/>
      <c r="AT509" s="245" t="s">
        <v>262</v>
      </c>
      <c r="AU509" s="245" t="s">
        <v>78</v>
      </c>
      <c r="AV509" s="13" t="s">
        <v>76</v>
      </c>
      <c r="AW509" s="13" t="s">
        <v>31</v>
      </c>
      <c r="AX509" s="13" t="s">
        <v>69</v>
      </c>
      <c r="AY509" s="245" t="s">
        <v>252</v>
      </c>
    </row>
    <row r="510" s="14" customFormat="1">
      <c r="A510" s="14"/>
      <c r="B510" s="246"/>
      <c r="C510" s="247"/>
      <c r="D510" s="237" t="s">
        <v>262</v>
      </c>
      <c r="E510" s="248" t="s">
        <v>19</v>
      </c>
      <c r="F510" s="249" t="s">
        <v>7433</v>
      </c>
      <c r="G510" s="247"/>
      <c r="H510" s="250">
        <v>0.78120000000000001</v>
      </c>
      <c r="I510" s="251"/>
      <c r="J510" s="247"/>
      <c r="K510" s="247"/>
      <c r="L510" s="252"/>
      <c r="M510" s="253"/>
      <c r="N510" s="254"/>
      <c r="O510" s="254"/>
      <c r="P510" s="254"/>
      <c r="Q510" s="254"/>
      <c r="R510" s="254"/>
      <c r="S510" s="254"/>
      <c r="T510" s="255"/>
      <c r="U510" s="14"/>
      <c r="V510" s="14"/>
      <c r="W510" s="14"/>
      <c r="X510" s="14"/>
      <c r="Y510" s="14"/>
      <c r="Z510" s="14"/>
      <c r="AA510" s="14"/>
      <c r="AB510" s="14"/>
      <c r="AC510" s="14"/>
      <c r="AD510" s="14"/>
      <c r="AE510" s="14"/>
      <c r="AT510" s="256" t="s">
        <v>262</v>
      </c>
      <c r="AU510" s="256" t="s">
        <v>78</v>
      </c>
      <c r="AV510" s="14" t="s">
        <v>78</v>
      </c>
      <c r="AW510" s="14" t="s">
        <v>31</v>
      </c>
      <c r="AX510" s="14" t="s">
        <v>69</v>
      </c>
      <c r="AY510" s="256" t="s">
        <v>252</v>
      </c>
    </row>
    <row r="511" s="14" customFormat="1">
      <c r="A511" s="14"/>
      <c r="B511" s="246"/>
      <c r="C511" s="247"/>
      <c r="D511" s="237" t="s">
        <v>262</v>
      </c>
      <c r="E511" s="248" t="s">
        <v>19</v>
      </c>
      <c r="F511" s="249" t="s">
        <v>7434</v>
      </c>
      <c r="G511" s="247"/>
      <c r="H511" s="250">
        <v>9.8056000000000001</v>
      </c>
      <c r="I511" s="251"/>
      <c r="J511" s="247"/>
      <c r="K511" s="247"/>
      <c r="L511" s="252"/>
      <c r="M511" s="253"/>
      <c r="N511" s="254"/>
      <c r="O511" s="254"/>
      <c r="P511" s="254"/>
      <c r="Q511" s="254"/>
      <c r="R511" s="254"/>
      <c r="S511" s="254"/>
      <c r="T511" s="255"/>
      <c r="U511" s="14"/>
      <c r="V511" s="14"/>
      <c r="W511" s="14"/>
      <c r="X511" s="14"/>
      <c r="Y511" s="14"/>
      <c r="Z511" s="14"/>
      <c r="AA511" s="14"/>
      <c r="AB511" s="14"/>
      <c r="AC511" s="14"/>
      <c r="AD511" s="14"/>
      <c r="AE511" s="14"/>
      <c r="AT511" s="256" t="s">
        <v>262</v>
      </c>
      <c r="AU511" s="256" t="s">
        <v>78</v>
      </c>
      <c r="AV511" s="14" t="s">
        <v>78</v>
      </c>
      <c r="AW511" s="14" t="s">
        <v>31</v>
      </c>
      <c r="AX511" s="14" t="s">
        <v>69</v>
      </c>
      <c r="AY511" s="256" t="s">
        <v>252</v>
      </c>
    </row>
    <row r="512" s="14" customFormat="1">
      <c r="A512" s="14"/>
      <c r="B512" s="246"/>
      <c r="C512" s="247"/>
      <c r="D512" s="237" t="s">
        <v>262</v>
      </c>
      <c r="E512" s="248" t="s">
        <v>19</v>
      </c>
      <c r="F512" s="249" t="s">
        <v>7435</v>
      </c>
      <c r="G512" s="247"/>
      <c r="H512" s="250">
        <v>0.72240000000000004</v>
      </c>
      <c r="I512" s="251"/>
      <c r="J512" s="247"/>
      <c r="K512" s="247"/>
      <c r="L512" s="252"/>
      <c r="M512" s="253"/>
      <c r="N512" s="254"/>
      <c r="O512" s="254"/>
      <c r="P512" s="254"/>
      <c r="Q512" s="254"/>
      <c r="R512" s="254"/>
      <c r="S512" s="254"/>
      <c r="T512" s="255"/>
      <c r="U512" s="14"/>
      <c r="V512" s="14"/>
      <c r="W512" s="14"/>
      <c r="X512" s="14"/>
      <c r="Y512" s="14"/>
      <c r="Z512" s="14"/>
      <c r="AA512" s="14"/>
      <c r="AB512" s="14"/>
      <c r="AC512" s="14"/>
      <c r="AD512" s="14"/>
      <c r="AE512" s="14"/>
      <c r="AT512" s="256" t="s">
        <v>262</v>
      </c>
      <c r="AU512" s="256" t="s">
        <v>78</v>
      </c>
      <c r="AV512" s="14" t="s">
        <v>78</v>
      </c>
      <c r="AW512" s="14" t="s">
        <v>31</v>
      </c>
      <c r="AX512" s="14" t="s">
        <v>69</v>
      </c>
      <c r="AY512" s="256" t="s">
        <v>252</v>
      </c>
    </row>
    <row r="513" s="16" customFormat="1">
      <c r="A513" s="16"/>
      <c r="B513" s="268"/>
      <c r="C513" s="269"/>
      <c r="D513" s="237" t="s">
        <v>262</v>
      </c>
      <c r="E513" s="270" t="s">
        <v>19</v>
      </c>
      <c r="F513" s="271" t="s">
        <v>333</v>
      </c>
      <c r="G513" s="269"/>
      <c r="H513" s="272">
        <v>11.309200000000001</v>
      </c>
      <c r="I513" s="273"/>
      <c r="J513" s="269"/>
      <c r="K513" s="269"/>
      <c r="L513" s="274"/>
      <c r="M513" s="275"/>
      <c r="N513" s="276"/>
      <c r="O513" s="276"/>
      <c r="P513" s="276"/>
      <c r="Q513" s="276"/>
      <c r="R513" s="276"/>
      <c r="S513" s="276"/>
      <c r="T513" s="277"/>
      <c r="U513" s="16"/>
      <c r="V513" s="16"/>
      <c r="W513" s="16"/>
      <c r="X513" s="16"/>
      <c r="Y513" s="16"/>
      <c r="Z513" s="16"/>
      <c r="AA513" s="16"/>
      <c r="AB513" s="16"/>
      <c r="AC513" s="16"/>
      <c r="AD513" s="16"/>
      <c r="AE513" s="16"/>
      <c r="AT513" s="278" t="s">
        <v>262</v>
      </c>
      <c r="AU513" s="278" t="s">
        <v>78</v>
      </c>
      <c r="AV513" s="16" t="s">
        <v>85</v>
      </c>
      <c r="AW513" s="16" t="s">
        <v>31</v>
      </c>
      <c r="AX513" s="16" t="s">
        <v>69</v>
      </c>
      <c r="AY513" s="278" t="s">
        <v>252</v>
      </c>
    </row>
    <row r="514" s="15" customFormat="1">
      <c r="A514" s="15"/>
      <c r="B514" s="257"/>
      <c r="C514" s="258"/>
      <c r="D514" s="237" t="s">
        <v>262</v>
      </c>
      <c r="E514" s="259" t="s">
        <v>19</v>
      </c>
      <c r="F514" s="260" t="s">
        <v>265</v>
      </c>
      <c r="G514" s="258"/>
      <c r="H514" s="261">
        <v>34.224400000000003</v>
      </c>
      <c r="I514" s="262"/>
      <c r="J514" s="258"/>
      <c r="K514" s="258"/>
      <c r="L514" s="263"/>
      <c r="M514" s="264"/>
      <c r="N514" s="265"/>
      <c r="O514" s="265"/>
      <c r="P514" s="265"/>
      <c r="Q514" s="265"/>
      <c r="R514" s="265"/>
      <c r="S514" s="265"/>
      <c r="T514" s="266"/>
      <c r="U514" s="15"/>
      <c r="V514" s="15"/>
      <c r="W514" s="15"/>
      <c r="X514" s="15"/>
      <c r="Y514" s="15"/>
      <c r="Z514" s="15"/>
      <c r="AA514" s="15"/>
      <c r="AB514" s="15"/>
      <c r="AC514" s="15"/>
      <c r="AD514" s="15"/>
      <c r="AE514" s="15"/>
      <c r="AT514" s="267" t="s">
        <v>262</v>
      </c>
      <c r="AU514" s="267" t="s">
        <v>78</v>
      </c>
      <c r="AV514" s="15" t="s">
        <v>258</v>
      </c>
      <c r="AW514" s="15" t="s">
        <v>31</v>
      </c>
      <c r="AX514" s="15" t="s">
        <v>76</v>
      </c>
      <c r="AY514" s="267" t="s">
        <v>252</v>
      </c>
    </row>
    <row r="515" s="14" customFormat="1">
      <c r="A515" s="14"/>
      <c r="B515" s="246"/>
      <c r="C515" s="247"/>
      <c r="D515" s="237" t="s">
        <v>262</v>
      </c>
      <c r="E515" s="247"/>
      <c r="F515" s="249" t="s">
        <v>7436</v>
      </c>
      <c r="G515" s="247"/>
      <c r="H515" s="250">
        <v>37.646799999999999</v>
      </c>
      <c r="I515" s="251"/>
      <c r="J515" s="247"/>
      <c r="K515" s="247"/>
      <c r="L515" s="252"/>
      <c r="M515" s="253"/>
      <c r="N515" s="254"/>
      <c r="O515" s="254"/>
      <c r="P515" s="254"/>
      <c r="Q515" s="254"/>
      <c r="R515" s="254"/>
      <c r="S515" s="254"/>
      <c r="T515" s="255"/>
      <c r="U515" s="14"/>
      <c r="V515" s="14"/>
      <c r="W515" s="14"/>
      <c r="X515" s="14"/>
      <c r="Y515" s="14"/>
      <c r="Z515" s="14"/>
      <c r="AA515" s="14"/>
      <c r="AB515" s="14"/>
      <c r="AC515" s="14"/>
      <c r="AD515" s="14"/>
      <c r="AE515" s="14"/>
      <c r="AT515" s="256" t="s">
        <v>262</v>
      </c>
      <c r="AU515" s="256" t="s">
        <v>78</v>
      </c>
      <c r="AV515" s="14" t="s">
        <v>78</v>
      </c>
      <c r="AW515" s="14" t="s">
        <v>4</v>
      </c>
      <c r="AX515" s="14" t="s">
        <v>76</v>
      </c>
      <c r="AY515" s="256" t="s">
        <v>252</v>
      </c>
    </row>
    <row r="516" s="2" customFormat="1" ht="24.15" customHeight="1">
      <c r="A516" s="40"/>
      <c r="B516" s="41"/>
      <c r="C516" s="279" t="s">
        <v>855</v>
      </c>
      <c r="D516" s="279" t="s">
        <v>468</v>
      </c>
      <c r="E516" s="280" t="s">
        <v>6628</v>
      </c>
      <c r="F516" s="281" t="s">
        <v>6629</v>
      </c>
      <c r="G516" s="282" t="s">
        <v>187</v>
      </c>
      <c r="H516" s="283">
        <v>2.2616000000000001</v>
      </c>
      <c r="I516" s="284"/>
      <c r="J516" s="285">
        <f>ROUND(I516*H516,2)</f>
        <v>0</v>
      </c>
      <c r="K516" s="281" t="s">
        <v>257</v>
      </c>
      <c r="L516" s="286"/>
      <c r="M516" s="287" t="s">
        <v>19</v>
      </c>
      <c r="N516" s="288" t="s">
        <v>40</v>
      </c>
      <c r="O516" s="86"/>
      <c r="P516" s="226">
        <f>O516*H516</f>
        <v>0</v>
      </c>
      <c r="Q516" s="226">
        <v>0.0023999999999999998</v>
      </c>
      <c r="R516" s="226">
        <f>Q516*H516</f>
        <v>0.0054278399999999997</v>
      </c>
      <c r="S516" s="226">
        <v>0</v>
      </c>
      <c r="T516" s="227">
        <f>S516*H516</f>
        <v>0</v>
      </c>
      <c r="U516" s="40"/>
      <c r="V516" s="40"/>
      <c r="W516" s="40"/>
      <c r="X516" s="40"/>
      <c r="Y516" s="40"/>
      <c r="Z516" s="40"/>
      <c r="AA516" s="40"/>
      <c r="AB516" s="40"/>
      <c r="AC516" s="40"/>
      <c r="AD516" s="40"/>
      <c r="AE516" s="40"/>
      <c r="AR516" s="228" t="s">
        <v>303</v>
      </c>
      <c r="AT516" s="228" t="s">
        <v>468</v>
      </c>
      <c r="AU516" s="228" t="s">
        <v>78</v>
      </c>
      <c r="AY516" s="19" t="s">
        <v>252</v>
      </c>
      <c r="BE516" s="229">
        <f>IF(N516="základní",J516,0)</f>
        <v>0</v>
      </c>
      <c r="BF516" s="229">
        <f>IF(N516="snížená",J516,0)</f>
        <v>0</v>
      </c>
      <c r="BG516" s="229">
        <f>IF(N516="zákl. přenesená",J516,0)</f>
        <v>0</v>
      </c>
      <c r="BH516" s="229">
        <f>IF(N516="sníž. přenesená",J516,0)</f>
        <v>0</v>
      </c>
      <c r="BI516" s="229">
        <f>IF(N516="nulová",J516,0)</f>
        <v>0</v>
      </c>
      <c r="BJ516" s="19" t="s">
        <v>76</v>
      </c>
      <c r="BK516" s="229">
        <f>ROUND(I516*H516,2)</f>
        <v>0</v>
      </c>
      <c r="BL516" s="19" t="s">
        <v>258</v>
      </c>
      <c r="BM516" s="228" t="s">
        <v>7437</v>
      </c>
    </row>
    <row r="517" s="13" customFormat="1">
      <c r="A517" s="13"/>
      <c r="B517" s="235"/>
      <c r="C517" s="236"/>
      <c r="D517" s="237" t="s">
        <v>262</v>
      </c>
      <c r="E517" s="238" t="s">
        <v>19</v>
      </c>
      <c r="F517" s="239" t="s">
        <v>6835</v>
      </c>
      <c r="G517" s="236"/>
      <c r="H517" s="238" t="s">
        <v>19</v>
      </c>
      <c r="I517" s="240"/>
      <c r="J517" s="236"/>
      <c r="K517" s="236"/>
      <c r="L517" s="241"/>
      <c r="M517" s="242"/>
      <c r="N517" s="243"/>
      <c r="O517" s="243"/>
      <c r="P517" s="243"/>
      <c r="Q517" s="243"/>
      <c r="R517" s="243"/>
      <c r="S517" s="243"/>
      <c r="T517" s="244"/>
      <c r="U517" s="13"/>
      <c r="V517" s="13"/>
      <c r="W517" s="13"/>
      <c r="X517" s="13"/>
      <c r="Y517" s="13"/>
      <c r="Z517" s="13"/>
      <c r="AA517" s="13"/>
      <c r="AB517" s="13"/>
      <c r="AC517" s="13"/>
      <c r="AD517" s="13"/>
      <c r="AE517" s="13"/>
      <c r="AT517" s="245" t="s">
        <v>262</v>
      </c>
      <c r="AU517" s="245" t="s">
        <v>78</v>
      </c>
      <c r="AV517" s="13" t="s">
        <v>76</v>
      </c>
      <c r="AW517" s="13" t="s">
        <v>31</v>
      </c>
      <c r="AX517" s="13" t="s">
        <v>69</v>
      </c>
      <c r="AY517" s="245" t="s">
        <v>252</v>
      </c>
    </row>
    <row r="518" s="14" customFormat="1">
      <c r="A518" s="14"/>
      <c r="B518" s="246"/>
      <c r="C518" s="247"/>
      <c r="D518" s="237" t="s">
        <v>262</v>
      </c>
      <c r="E518" s="248" t="s">
        <v>19</v>
      </c>
      <c r="F518" s="249" t="s">
        <v>7438</v>
      </c>
      <c r="G518" s="247"/>
      <c r="H518" s="250">
        <v>2.056</v>
      </c>
      <c r="I518" s="251"/>
      <c r="J518" s="247"/>
      <c r="K518" s="247"/>
      <c r="L518" s="252"/>
      <c r="M518" s="253"/>
      <c r="N518" s="254"/>
      <c r="O518" s="254"/>
      <c r="P518" s="254"/>
      <c r="Q518" s="254"/>
      <c r="R518" s="254"/>
      <c r="S518" s="254"/>
      <c r="T518" s="255"/>
      <c r="U518" s="14"/>
      <c r="V518" s="14"/>
      <c r="W518" s="14"/>
      <c r="X518" s="14"/>
      <c r="Y518" s="14"/>
      <c r="Z518" s="14"/>
      <c r="AA518" s="14"/>
      <c r="AB518" s="14"/>
      <c r="AC518" s="14"/>
      <c r="AD518" s="14"/>
      <c r="AE518" s="14"/>
      <c r="AT518" s="256" t="s">
        <v>262</v>
      </c>
      <c r="AU518" s="256" t="s">
        <v>78</v>
      </c>
      <c r="AV518" s="14" t="s">
        <v>78</v>
      </c>
      <c r="AW518" s="14" t="s">
        <v>31</v>
      </c>
      <c r="AX518" s="14" t="s">
        <v>76</v>
      </c>
      <c r="AY518" s="256" t="s">
        <v>252</v>
      </c>
    </row>
    <row r="519" s="14" customFormat="1">
      <c r="A519" s="14"/>
      <c r="B519" s="246"/>
      <c r="C519" s="247"/>
      <c r="D519" s="237" t="s">
        <v>262</v>
      </c>
      <c r="E519" s="247"/>
      <c r="F519" s="249" t="s">
        <v>7439</v>
      </c>
      <c r="G519" s="247"/>
      <c r="H519" s="250">
        <v>2.2616000000000001</v>
      </c>
      <c r="I519" s="251"/>
      <c r="J519" s="247"/>
      <c r="K519" s="247"/>
      <c r="L519" s="252"/>
      <c r="M519" s="253"/>
      <c r="N519" s="254"/>
      <c r="O519" s="254"/>
      <c r="P519" s="254"/>
      <c r="Q519" s="254"/>
      <c r="R519" s="254"/>
      <c r="S519" s="254"/>
      <c r="T519" s="255"/>
      <c r="U519" s="14"/>
      <c r="V519" s="14"/>
      <c r="W519" s="14"/>
      <c r="X519" s="14"/>
      <c r="Y519" s="14"/>
      <c r="Z519" s="14"/>
      <c r="AA519" s="14"/>
      <c r="AB519" s="14"/>
      <c r="AC519" s="14"/>
      <c r="AD519" s="14"/>
      <c r="AE519" s="14"/>
      <c r="AT519" s="256" t="s">
        <v>262</v>
      </c>
      <c r="AU519" s="256" t="s">
        <v>78</v>
      </c>
      <c r="AV519" s="14" t="s">
        <v>78</v>
      </c>
      <c r="AW519" s="14" t="s">
        <v>4</v>
      </c>
      <c r="AX519" s="14" t="s">
        <v>76</v>
      </c>
      <c r="AY519" s="256" t="s">
        <v>252</v>
      </c>
    </row>
    <row r="520" s="2" customFormat="1" ht="16.5" customHeight="1">
      <c r="A520" s="40"/>
      <c r="B520" s="41"/>
      <c r="C520" s="279" t="s">
        <v>860</v>
      </c>
      <c r="D520" s="279" t="s">
        <v>468</v>
      </c>
      <c r="E520" s="280" t="s">
        <v>4338</v>
      </c>
      <c r="F520" s="281" t="s">
        <v>4339</v>
      </c>
      <c r="G520" s="282" t="s">
        <v>187</v>
      </c>
      <c r="H520" s="283">
        <v>1.1308</v>
      </c>
      <c r="I520" s="284"/>
      <c r="J520" s="285">
        <f>ROUND(I520*H520,2)</f>
        <v>0</v>
      </c>
      <c r="K520" s="281" t="s">
        <v>257</v>
      </c>
      <c r="L520" s="286"/>
      <c r="M520" s="287" t="s">
        <v>19</v>
      </c>
      <c r="N520" s="288" t="s">
        <v>40</v>
      </c>
      <c r="O520" s="86"/>
      <c r="P520" s="226">
        <f>O520*H520</f>
        <v>0</v>
      </c>
      <c r="Q520" s="226">
        <v>0.0027200000000000002</v>
      </c>
      <c r="R520" s="226">
        <f>Q520*H520</f>
        <v>0.0030757760000000001</v>
      </c>
      <c r="S520" s="226">
        <v>0</v>
      </c>
      <c r="T520" s="227">
        <f>S520*H520</f>
        <v>0</v>
      </c>
      <c r="U520" s="40"/>
      <c r="V520" s="40"/>
      <c r="W520" s="40"/>
      <c r="X520" s="40"/>
      <c r="Y520" s="40"/>
      <c r="Z520" s="40"/>
      <c r="AA520" s="40"/>
      <c r="AB520" s="40"/>
      <c r="AC520" s="40"/>
      <c r="AD520" s="40"/>
      <c r="AE520" s="40"/>
      <c r="AR520" s="228" t="s">
        <v>303</v>
      </c>
      <c r="AT520" s="228" t="s">
        <v>468</v>
      </c>
      <c r="AU520" s="228" t="s">
        <v>78</v>
      </c>
      <c r="AY520" s="19" t="s">
        <v>252</v>
      </c>
      <c r="BE520" s="229">
        <f>IF(N520="základní",J520,0)</f>
        <v>0</v>
      </c>
      <c r="BF520" s="229">
        <f>IF(N520="snížená",J520,0)</f>
        <v>0</v>
      </c>
      <c r="BG520" s="229">
        <f>IF(N520="zákl. přenesená",J520,0)</f>
        <v>0</v>
      </c>
      <c r="BH520" s="229">
        <f>IF(N520="sníž. přenesená",J520,0)</f>
        <v>0</v>
      </c>
      <c r="BI520" s="229">
        <f>IF(N520="nulová",J520,0)</f>
        <v>0</v>
      </c>
      <c r="BJ520" s="19" t="s">
        <v>76</v>
      </c>
      <c r="BK520" s="229">
        <f>ROUND(I520*H520,2)</f>
        <v>0</v>
      </c>
      <c r="BL520" s="19" t="s">
        <v>258</v>
      </c>
      <c r="BM520" s="228" t="s">
        <v>7440</v>
      </c>
    </row>
    <row r="521" s="13" customFormat="1">
      <c r="A521" s="13"/>
      <c r="B521" s="235"/>
      <c r="C521" s="236"/>
      <c r="D521" s="237" t="s">
        <v>262</v>
      </c>
      <c r="E521" s="238" t="s">
        <v>19</v>
      </c>
      <c r="F521" s="239" t="s">
        <v>6835</v>
      </c>
      <c r="G521" s="236"/>
      <c r="H521" s="238" t="s">
        <v>19</v>
      </c>
      <c r="I521" s="240"/>
      <c r="J521" s="236"/>
      <c r="K521" s="236"/>
      <c r="L521" s="241"/>
      <c r="M521" s="242"/>
      <c r="N521" s="243"/>
      <c r="O521" s="243"/>
      <c r="P521" s="243"/>
      <c r="Q521" s="243"/>
      <c r="R521" s="243"/>
      <c r="S521" s="243"/>
      <c r="T521" s="244"/>
      <c r="U521" s="13"/>
      <c r="V521" s="13"/>
      <c r="W521" s="13"/>
      <c r="X521" s="13"/>
      <c r="Y521" s="13"/>
      <c r="Z521" s="13"/>
      <c r="AA521" s="13"/>
      <c r="AB521" s="13"/>
      <c r="AC521" s="13"/>
      <c r="AD521" s="13"/>
      <c r="AE521" s="13"/>
      <c r="AT521" s="245" t="s">
        <v>262</v>
      </c>
      <c r="AU521" s="245" t="s">
        <v>78</v>
      </c>
      <c r="AV521" s="13" t="s">
        <v>76</v>
      </c>
      <c r="AW521" s="13" t="s">
        <v>31</v>
      </c>
      <c r="AX521" s="13" t="s">
        <v>69</v>
      </c>
      <c r="AY521" s="245" t="s">
        <v>252</v>
      </c>
    </row>
    <row r="522" s="14" customFormat="1">
      <c r="A522" s="14"/>
      <c r="B522" s="246"/>
      <c r="C522" s="247"/>
      <c r="D522" s="237" t="s">
        <v>262</v>
      </c>
      <c r="E522" s="248" t="s">
        <v>19</v>
      </c>
      <c r="F522" s="249" t="s">
        <v>7441</v>
      </c>
      <c r="G522" s="247"/>
      <c r="H522" s="250">
        <v>1.028</v>
      </c>
      <c r="I522" s="251"/>
      <c r="J522" s="247"/>
      <c r="K522" s="247"/>
      <c r="L522" s="252"/>
      <c r="M522" s="253"/>
      <c r="N522" s="254"/>
      <c r="O522" s="254"/>
      <c r="P522" s="254"/>
      <c r="Q522" s="254"/>
      <c r="R522" s="254"/>
      <c r="S522" s="254"/>
      <c r="T522" s="255"/>
      <c r="U522" s="14"/>
      <c r="V522" s="14"/>
      <c r="W522" s="14"/>
      <c r="X522" s="14"/>
      <c r="Y522" s="14"/>
      <c r="Z522" s="14"/>
      <c r="AA522" s="14"/>
      <c r="AB522" s="14"/>
      <c r="AC522" s="14"/>
      <c r="AD522" s="14"/>
      <c r="AE522" s="14"/>
      <c r="AT522" s="256" t="s">
        <v>262</v>
      </c>
      <c r="AU522" s="256" t="s">
        <v>78</v>
      </c>
      <c r="AV522" s="14" t="s">
        <v>78</v>
      </c>
      <c r="AW522" s="14" t="s">
        <v>31</v>
      </c>
      <c r="AX522" s="14" t="s">
        <v>76</v>
      </c>
      <c r="AY522" s="256" t="s">
        <v>252</v>
      </c>
    </row>
    <row r="523" s="14" customFormat="1">
      <c r="A523" s="14"/>
      <c r="B523" s="246"/>
      <c r="C523" s="247"/>
      <c r="D523" s="237" t="s">
        <v>262</v>
      </c>
      <c r="E523" s="247"/>
      <c r="F523" s="249" t="s">
        <v>7442</v>
      </c>
      <c r="G523" s="247"/>
      <c r="H523" s="250">
        <v>1.1308</v>
      </c>
      <c r="I523" s="251"/>
      <c r="J523" s="247"/>
      <c r="K523" s="247"/>
      <c r="L523" s="252"/>
      <c r="M523" s="253"/>
      <c r="N523" s="254"/>
      <c r="O523" s="254"/>
      <c r="P523" s="254"/>
      <c r="Q523" s="254"/>
      <c r="R523" s="254"/>
      <c r="S523" s="254"/>
      <c r="T523" s="255"/>
      <c r="U523" s="14"/>
      <c r="V523" s="14"/>
      <c r="W523" s="14"/>
      <c r="X523" s="14"/>
      <c r="Y523" s="14"/>
      <c r="Z523" s="14"/>
      <c r="AA523" s="14"/>
      <c r="AB523" s="14"/>
      <c r="AC523" s="14"/>
      <c r="AD523" s="14"/>
      <c r="AE523" s="14"/>
      <c r="AT523" s="256" t="s">
        <v>262</v>
      </c>
      <c r="AU523" s="256" t="s">
        <v>78</v>
      </c>
      <c r="AV523" s="14" t="s">
        <v>78</v>
      </c>
      <c r="AW523" s="14" t="s">
        <v>4</v>
      </c>
      <c r="AX523" s="14" t="s">
        <v>76</v>
      </c>
      <c r="AY523" s="256" t="s">
        <v>252</v>
      </c>
    </row>
    <row r="524" s="2" customFormat="1" ht="78" customHeight="1">
      <c r="A524" s="40"/>
      <c r="B524" s="41"/>
      <c r="C524" s="217" t="s">
        <v>865</v>
      </c>
      <c r="D524" s="217" t="s">
        <v>254</v>
      </c>
      <c r="E524" s="218" t="s">
        <v>6047</v>
      </c>
      <c r="F524" s="219" t="s">
        <v>6048</v>
      </c>
      <c r="G524" s="220" t="s">
        <v>187</v>
      </c>
      <c r="H524" s="221">
        <v>35.323500000000003</v>
      </c>
      <c r="I524" s="222"/>
      <c r="J524" s="223">
        <f>ROUND(I524*H524,2)</f>
        <v>0</v>
      </c>
      <c r="K524" s="219" t="s">
        <v>257</v>
      </c>
      <c r="L524" s="46"/>
      <c r="M524" s="224" t="s">
        <v>19</v>
      </c>
      <c r="N524" s="225" t="s">
        <v>40</v>
      </c>
      <c r="O524" s="86"/>
      <c r="P524" s="226">
        <f>O524*H524</f>
        <v>0</v>
      </c>
      <c r="Q524" s="226">
        <v>0.011599999999999999</v>
      </c>
      <c r="R524" s="226">
        <f>Q524*H524</f>
        <v>0.40975260000000002</v>
      </c>
      <c r="S524" s="226">
        <v>0</v>
      </c>
      <c r="T524" s="227">
        <f>S524*H524</f>
        <v>0</v>
      </c>
      <c r="U524" s="40"/>
      <c r="V524" s="40"/>
      <c r="W524" s="40"/>
      <c r="X524" s="40"/>
      <c r="Y524" s="40"/>
      <c r="Z524" s="40"/>
      <c r="AA524" s="40"/>
      <c r="AB524" s="40"/>
      <c r="AC524" s="40"/>
      <c r="AD524" s="40"/>
      <c r="AE524" s="40"/>
      <c r="AR524" s="228" t="s">
        <v>258</v>
      </c>
      <c r="AT524" s="228" t="s">
        <v>254</v>
      </c>
      <c r="AU524" s="228" t="s">
        <v>78</v>
      </c>
      <c r="AY524" s="19" t="s">
        <v>252</v>
      </c>
      <c r="BE524" s="229">
        <f>IF(N524="základní",J524,0)</f>
        <v>0</v>
      </c>
      <c r="BF524" s="229">
        <f>IF(N524="snížená",J524,0)</f>
        <v>0</v>
      </c>
      <c r="BG524" s="229">
        <f>IF(N524="zákl. přenesená",J524,0)</f>
        <v>0</v>
      </c>
      <c r="BH524" s="229">
        <f>IF(N524="sníž. přenesená",J524,0)</f>
        <v>0</v>
      </c>
      <c r="BI524" s="229">
        <f>IF(N524="nulová",J524,0)</f>
        <v>0</v>
      </c>
      <c r="BJ524" s="19" t="s">
        <v>76</v>
      </c>
      <c r="BK524" s="229">
        <f>ROUND(I524*H524,2)</f>
        <v>0</v>
      </c>
      <c r="BL524" s="19" t="s">
        <v>258</v>
      </c>
      <c r="BM524" s="228" t="s">
        <v>7443</v>
      </c>
    </row>
    <row r="525" s="2" customFormat="1">
      <c r="A525" s="40"/>
      <c r="B525" s="41"/>
      <c r="C525" s="42"/>
      <c r="D525" s="230" t="s">
        <v>260</v>
      </c>
      <c r="E525" s="42"/>
      <c r="F525" s="231" t="s">
        <v>6050</v>
      </c>
      <c r="G525" s="42"/>
      <c r="H525" s="42"/>
      <c r="I525" s="232"/>
      <c r="J525" s="42"/>
      <c r="K525" s="42"/>
      <c r="L525" s="46"/>
      <c r="M525" s="233"/>
      <c r="N525" s="234"/>
      <c r="O525" s="86"/>
      <c r="P525" s="86"/>
      <c r="Q525" s="86"/>
      <c r="R525" s="86"/>
      <c r="S525" s="86"/>
      <c r="T525" s="87"/>
      <c r="U525" s="40"/>
      <c r="V525" s="40"/>
      <c r="W525" s="40"/>
      <c r="X525" s="40"/>
      <c r="Y525" s="40"/>
      <c r="Z525" s="40"/>
      <c r="AA525" s="40"/>
      <c r="AB525" s="40"/>
      <c r="AC525" s="40"/>
      <c r="AD525" s="40"/>
      <c r="AE525" s="40"/>
      <c r="AT525" s="19" t="s">
        <v>260</v>
      </c>
      <c r="AU525" s="19" t="s">
        <v>78</v>
      </c>
    </row>
    <row r="526" s="13" customFormat="1">
      <c r="A526" s="13"/>
      <c r="B526" s="235"/>
      <c r="C526" s="236"/>
      <c r="D526" s="237" t="s">
        <v>262</v>
      </c>
      <c r="E526" s="238" t="s">
        <v>19</v>
      </c>
      <c r="F526" s="239" t="s">
        <v>4284</v>
      </c>
      <c r="G526" s="236"/>
      <c r="H526" s="238" t="s">
        <v>19</v>
      </c>
      <c r="I526" s="240"/>
      <c r="J526" s="236"/>
      <c r="K526" s="236"/>
      <c r="L526" s="241"/>
      <c r="M526" s="242"/>
      <c r="N526" s="243"/>
      <c r="O526" s="243"/>
      <c r="P526" s="243"/>
      <c r="Q526" s="243"/>
      <c r="R526" s="243"/>
      <c r="S526" s="243"/>
      <c r="T526" s="244"/>
      <c r="U526" s="13"/>
      <c r="V526" s="13"/>
      <c r="W526" s="13"/>
      <c r="X526" s="13"/>
      <c r="Y526" s="13"/>
      <c r="Z526" s="13"/>
      <c r="AA526" s="13"/>
      <c r="AB526" s="13"/>
      <c r="AC526" s="13"/>
      <c r="AD526" s="13"/>
      <c r="AE526" s="13"/>
      <c r="AT526" s="245" t="s">
        <v>262</v>
      </c>
      <c r="AU526" s="245" t="s">
        <v>78</v>
      </c>
      <c r="AV526" s="13" t="s">
        <v>76</v>
      </c>
      <c r="AW526" s="13" t="s">
        <v>31</v>
      </c>
      <c r="AX526" s="13" t="s">
        <v>69</v>
      </c>
      <c r="AY526" s="245" t="s">
        <v>252</v>
      </c>
    </row>
    <row r="527" s="13" customFormat="1">
      <c r="A527" s="13"/>
      <c r="B527" s="235"/>
      <c r="C527" s="236"/>
      <c r="D527" s="237" t="s">
        <v>262</v>
      </c>
      <c r="E527" s="238" t="s">
        <v>19</v>
      </c>
      <c r="F527" s="239" t="s">
        <v>1472</v>
      </c>
      <c r="G527" s="236"/>
      <c r="H527" s="238" t="s">
        <v>19</v>
      </c>
      <c r="I527" s="240"/>
      <c r="J527" s="236"/>
      <c r="K527" s="236"/>
      <c r="L527" s="241"/>
      <c r="M527" s="242"/>
      <c r="N527" s="243"/>
      <c r="O527" s="243"/>
      <c r="P527" s="243"/>
      <c r="Q527" s="243"/>
      <c r="R527" s="243"/>
      <c r="S527" s="243"/>
      <c r="T527" s="244"/>
      <c r="U527" s="13"/>
      <c r="V527" s="13"/>
      <c r="W527" s="13"/>
      <c r="X527" s="13"/>
      <c r="Y527" s="13"/>
      <c r="Z527" s="13"/>
      <c r="AA527" s="13"/>
      <c r="AB527" s="13"/>
      <c r="AC527" s="13"/>
      <c r="AD527" s="13"/>
      <c r="AE527" s="13"/>
      <c r="AT527" s="245" t="s">
        <v>262</v>
      </c>
      <c r="AU527" s="245" t="s">
        <v>78</v>
      </c>
      <c r="AV527" s="13" t="s">
        <v>76</v>
      </c>
      <c r="AW527" s="13" t="s">
        <v>31</v>
      </c>
      <c r="AX527" s="13" t="s">
        <v>69</v>
      </c>
      <c r="AY527" s="245" t="s">
        <v>252</v>
      </c>
    </row>
    <row r="528" s="14" customFormat="1">
      <c r="A528" s="14"/>
      <c r="B528" s="246"/>
      <c r="C528" s="247"/>
      <c r="D528" s="237" t="s">
        <v>262</v>
      </c>
      <c r="E528" s="248" t="s">
        <v>19</v>
      </c>
      <c r="F528" s="249" t="s">
        <v>7444</v>
      </c>
      <c r="G528" s="247"/>
      <c r="H528" s="250">
        <v>16.293600000000001</v>
      </c>
      <c r="I528" s="251"/>
      <c r="J528" s="247"/>
      <c r="K528" s="247"/>
      <c r="L528" s="252"/>
      <c r="M528" s="253"/>
      <c r="N528" s="254"/>
      <c r="O528" s="254"/>
      <c r="P528" s="254"/>
      <c r="Q528" s="254"/>
      <c r="R528" s="254"/>
      <c r="S528" s="254"/>
      <c r="T528" s="255"/>
      <c r="U528" s="14"/>
      <c r="V528" s="14"/>
      <c r="W528" s="14"/>
      <c r="X528" s="14"/>
      <c r="Y528" s="14"/>
      <c r="Z528" s="14"/>
      <c r="AA528" s="14"/>
      <c r="AB528" s="14"/>
      <c r="AC528" s="14"/>
      <c r="AD528" s="14"/>
      <c r="AE528" s="14"/>
      <c r="AT528" s="256" t="s">
        <v>262</v>
      </c>
      <c r="AU528" s="256" t="s">
        <v>78</v>
      </c>
      <c r="AV528" s="14" t="s">
        <v>78</v>
      </c>
      <c r="AW528" s="14" t="s">
        <v>31</v>
      </c>
      <c r="AX528" s="14" t="s">
        <v>69</v>
      </c>
      <c r="AY528" s="256" t="s">
        <v>252</v>
      </c>
    </row>
    <row r="529" s="14" customFormat="1">
      <c r="A529" s="14"/>
      <c r="B529" s="246"/>
      <c r="C529" s="247"/>
      <c r="D529" s="237" t="s">
        <v>262</v>
      </c>
      <c r="E529" s="248" t="s">
        <v>19</v>
      </c>
      <c r="F529" s="249" t="s">
        <v>7445</v>
      </c>
      <c r="G529" s="247"/>
      <c r="H529" s="250">
        <v>19.029900000000001</v>
      </c>
      <c r="I529" s="251"/>
      <c r="J529" s="247"/>
      <c r="K529" s="247"/>
      <c r="L529" s="252"/>
      <c r="M529" s="253"/>
      <c r="N529" s="254"/>
      <c r="O529" s="254"/>
      <c r="P529" s="254"/>
      <c r="Q529" s="254"/>
      <c r="R529" s="254"/>
      <c r="S529" s="254"/>
      <c r="T529" s="255"/>
      <c r="U529" s="14"/>
      <c r="V529" s="14"/>
      <c r="W529" s="14"/>
      <c r="X529" s="14"/>
      <c r="Y529" s="14"/>
      <c r="Z529" s="14"/>
      <c r="AA529" s="14"/>
      <c r="AB529" s="14"/>
      <c r="AC529" s="14"/>
      <c r="AD529" s="14"/>
      <c r="AE529" s="14"/>
      <c r="AT529" s="256" t="s">
        <v>262</v>
      </c>
      <c r="AU529" s="256" t="s">
        <v>78</v>
      </c>
      <c r="AV529" s="14" t="s">
        <v>78</v>
      </c>
      <c r="AW529" s="14" t="s">
        <v>31</v>
      </c>
      <c r="AX529" s="14" t="s">
        <v>69</v>
      </c>
      <c r="AY529" s="256" t="s">
        <v>252</v>
      </c>
    </row>
    <row r="530" s="15" customFormat="1">
      <c r="A530" s="15"/>
      <c r="B530" s="257"/>
      <c r="C530" s="258"/>
      <c r="D530" s="237" t="s">
        <v>262</v>
      </c>
      <c r="E530" s="259" t="s">
        <v>19</v>
      </c>
      <c r="F530" s="260" t="s">
        <v>265</v>
      </c>
      <c r="G530" s="258"/>
      <c r="H530" s="261">
        <v>35.323500000000003</v>
      </c>
      <c r="I530" s="262"/>
      <c r="J530" s="258"/>
      <c r="K530" s="258"/>
      <c r="L530" s="263"/>
      <c r="M530" s="264"/>
      <c r="N530" s="265"/>
      <c r="O530" s="265"/>
      <c r="P530" s="265"/>
      <c r="Q530" s="265"/>
      <c r="R530" s="265"/>
      <c r="S530" s="265"/>
      <c r="T530" s="266"/>
      <c r="U530" s="15"/>
      <c r="V530" s="15"/>
      <c r="W530" s="15"/>
      <c r="X530" s="15"/>
      <c r="Y530" s="15"/>
      <c r="Z530" s="15"/>
      <c r="AA530" s="15"/>
      <c r="AB530" s="15"/>
      <c r="AC530" s="15"/>
      <c r="AD530" s="15"/>
      <c r="AE530" s="15"/>
      <c r="AT530" s="267" t="s">
        <v>262</v>
      </c>
      <c r="AU530" s="267" t="s">
        <v>78</v>
      </c>
      <c r="AV530" s="15" t="s">
        <v>258</v>
      </c>
      <c r="AW530" s="15" t="s">
        <v>31</v>
      </c>
      <c r="AX530" s="15" t="s">
        <v>76</v>
      </c>
      <c r="AY530" s="267" t="s">
        <v>252</v>
      </c>
    </row>
    <row r="531" s="2" customFormat="1" ht="24.15" customHeight="1">
      <c r="A531" s="40"/>
      <c r="B531" s="41"/>
      <c r="C531" s="279" t="s">
        <v>870</v>
      </c>
      <c r="D531" s="279" t="s">
        <v>468</v>
      </c>
      <c r="E531" s="280" t="s">
        <v>6052</v>
      </c>
      <c r="F531" s="281" t="s">
        <v>6053</v>
      </c>
      <c r="G531" s="282" t="s">
        <v>187</v>
      </c>
      <c r="H531" s="283">
        <v>37.089700000000001</v>
      </c>
      <c r="I531" s="284"/>
      <c r="J531" s="285">
        <f>ROUND(I531*H531,2)</f>
        <v>0</v>
      </c>
      <c r="K531" s="281" t="s">
        <v>257</v>
      </c>
      <c r="L531" s="286"/>
      <c r="M531" s="287" t="s">
        <v>19</v>
      </c>
      <c r="N531" s="288" t="s">
        <v>40</v>
      </c>
      <c r="O531" s="86"/>
      <c r="P531" s="226">
        <f>O531*H531</f>
        <v>0</v>
      </c>
      <c r="Q531" s="226">
        <v>0.014999999999999999</v>
      </c>
      <c r="R531" s="226">
        <f>Q531*H531</f>
        <v>0.55634549999999994</v>
      </c>
      <c r="S531" s="226">
        <v>0</v>
      </c>
      <c r="T531" s="227">
        <f>S531*H531</f>
        <v>0</v>
      </c>
      <c r="U531" s="40"/>
      <c r="V531" s="40"/>
      <c r="W531" s="40"/>
      <c r="X531" s="40"/>
      <c r="Y531" s="40"/>
      <c r="Z531" s="40"/>
      <c r="AA531" s="40"/>
      <c r="AB531" s="40"/>
      <c r="AC531" s="40"/>
      <c r="AD531" s="40"/>
      <c r="AE531" s="40"/>
      <c r="AR531" s="228" t="s">
        <v>303</v>
      </c>
      <c r="AT531" s="228" t="s">
        <v>468</v>
      </c>
      <c r="AU531" s="228" t="s">
        <v>78</v>
      </c>
      <c r="AY531" s="19" t="s">
        <v>252</v>
      </c>
      <c r="BE531" s="229">
        <f>IF(N531="základní",J531,0)</f>
        <v>0</v>
      </c>
      <c r="BF531" s="229">
        <f>IF(N531="snížená",J531,0)</f>
        <v>0</v>
      </c>
      <c r="BG531" s="229">
        <f>IF(N531="zákl. přenesená",J531,0)</f>
        <v>0</v>
      </c>
      <c r="BH531" s="229">
        <f>IF(N531="sníž. přenesená",J531,0)</f>
        <v>0</v>
      </c>
      <c r="BI531" s="229">
        <f>IF(N531="nulová",J531,0)</f>
        <v>0</v>
      </c>
      <c r="BJ531" s="19" t="s">
        <v>76</v>
      </c>
      <c r="BK531" s="229">
        <f>ROUND(I531*H531,2)</f>
        <v>0</v>
      </c>
      <c r="BL531" s="19" t="s">
        <v>258</v>
      </c>
      <c r="BM531" s="228" t="s">
        <v>7446</v>
      </c>
    </row>
    <row r="532" s="14" customFormat="1">
      <c r="A532" s="14"/>
      <c r="B532" s="246"/>
      <c r="C532" s="247"/>
      <c r="D532" s="237" t="s">
        <v>262</v>
      </c>
      <c r="E532" s="247"/>
      <c r="F532" s="249" t="s">
        <v>7447</v>
      </c>
      <c r="G532" s="247"/>
      <c r="H532" s="250">
        <v>37.089700000000001</v>
      </c>
      <c r="I532" s="251"/>
      <c r="J532" s="247"/>
      <c r="K532" s="247"/>
      <c r="L532" s="252"/>
      <c r="M532" s="253"/>
      <c r="N532" s="254"/>
      <c r="O532" s="254"/>
      <c r="P532" s="254"/>
      <c r="Q532" s="254"/>
      <c r="R532" s="254"/>
      <c r="S532" s="254"/>
      <c r="T532" s="255"/>
      <c r="U532" s="14"/>
      <c r="V532" s="14"/>
      <c r="W532" s="14"/>
      <c r="X532" s="14"/>
      <c r="Y532" s="14"/>
      <c r="Z532" s="14"/>
      <c r="AA532" s="14"/>
      <c r="AB532" s="14"/>
      <c r="AC532" s="14"/>
      <c r="AD532" s="14"/>
      <c r="AE532" s="14"/>
      <c r="AT532" s="256" t="s">
        <v>262</v>
      </c>
      <c r="AU532" s="256" t="s">
        <v>78</v>
      </c>
      <c r="AV532" s="14" t="s">
        <v>78</v>
      </c>
      <c r="AW532" s="14" t="s">
        <v>4</v>
      </c>
      <c r="AX532" s="14" t="s">
        <v>76</v>
      </c>
      <c r="AY532" s="256" t="s">
        <v>252</v>
      </c>
    </row>
    <row r="533" s="2" customFormat="1" ht="55.5" customHeight="1">
      <c r="A533" s="40"/>
      <c r="B533" s="41"/>
      <c r="C533" s="217" t="s">
        <v>875</v>
      </c>
      <c r="D533" s="217" t="s">
        <v>254</v>
      </c>
      <c r="E533" s="218" t="s">
        <v>7448</v>
      </c>
      <c r="F533" s="219" t="s">
        <v>7449</v>
      </c>
      <c r="G533" s="220" t="s">
        <v>187</v>
      </c>
      <c r="H533" s="221">
        <v>35.323500000000003</v>
      </c>
      <c r="I533" s="222"/>
      <c r="J533" s="223">
        <f>ROUND(I533*H533,2)</f>
        <v>0</v>
      </c>
      <c r="K533" s="219" t="s">
        <v>257</v>
      </c>
      <c r="L533" s="46"/>
      <c r="M533" s="224" t="s">
        <v>19</v>
      </c>
      <c r="N533" s="225" t="s">
        <v>40</v>
      </c>
      <c r="O533" s="86"/>
      <c r="P533" s="226">
        <f>O533*H533</f>
        <v>0</v>
      </c>
      <c r="Q533" s="226">
        <v>0.00010000000000000001</v>
      </c>
      <c r="R533" s="226">
        <f>Q533*H533</f>
        <v>0.0035323500000000005</v>
      </c>
      <c r="S533" s="226">
        <v>0</v>
      </c>
      <c r="T533" s="227">
        <f>S533*H533</f>
        <v>0</v>
      </c>
      <c r="U533" s="40"/>
      <c r="V533" s="40"/>
      <c r="W533" s="40"/>
      <c r="X533" s="40"/>
      <c r="Y533" s="40"/>
      <c r="Z533" s="40"/>
      <c r="AA533" s="40"/>
      <c r="AB533" s="40"/>
      <c r="AC533" s="40"/>
      <c r="AD533" s="40"/>
      <c r="AE533" s="40"/>
      <c r="AR533" s="228" t="s">
        <v>258</v>
      </c>
      <c r="AT533" s="228" t="s">
        <v>254</v>
      </c>
      <c r="AU533" s="228" t="s">
        <v>78</v>
      </c>
      <c r="AY533" s="19" t="s">
        <v>252</v>
      </c>
      <c r="BE533" s="229">
        <f>IF(N533="základní",J533,0)</f>
        <v>0</v>
      </c>
      <c r="BF533" s="229">
        <f>IF(N533="snížená",J533,0)</f>
        <v>0</v>
      </c>
      <c r="BG533" s="229">
        <f>IF(N533="zákl. přenesená",J533,0)</f>
        <v>0</v>
      </c>
      <c r="BH533" s="229">
        <f>IF(N533="sníž. přenesená",J533,0)</f>
        <v>0</v>
      </c>
      <c r="BI533" s="229">
        <f>IF(N533="nulová",J533,0)</f>
        <v>0</v>
      </c>
      <c r="BJ533" s="19" t="s">
        <v>76</v>
      </c>
      <c r="BK533" s="229">
        <f>ROUND(I533*H533,2)</f>
        <v>0</v>
      </c>
      <c r="BL533" s="19" t="s">
        <v>258</v>
      </c>
      <c r="BM533" s="228" t="s">
        <v>7450</v>
      </c>
    </row>
    <row r="534" s="2" customFormat="1">
      <c r="A534" s="40"/>
      <c r="B534" s="41"/>
      <c r="C534" s="42"/>
      <c r="D534" s="230" t="s">
        <v>260</v>
      </c>
      <c r="E534" s="42"/>
      <c r="F534" s="231" t="s">
        <v>7451</v>
      </c>
      <c r="G534" s="42"/>
      <c r="H534" s="42"/>
      <c r="I534" s="232"/>
      <c r="J534" s="42"/>
      <c r="K534" s="42"/>
      <c r="L534" s="46"/>
      <c r="M534" s="233"/>
      <c r="N534" s="234"/>
      <c r="O534" s="86"/>
      <c r="P534" s="86"/>
      <c r="Q534" s="86"/>
      <c r="R534" s="86"/>
      <c r="S534" s="86"/>
      <c r="T534" s="87"/>
      <c r="U534" s="40"/>
      <c r="V534" s="40"/>
      <c r="W534" s="40"/>
      <c r="X534" s="40"/>
      <c r="Y534" s="40"/>
      <c r="Z534" s="40"/>
      <c r="AA534" s="40"/>
      <c r="AB534" s="40"/>
      <c r="AC534" s="40"/>
      <c r="AD534" s="40"/>
      <c r="AE534" s="40"/>
      <c r="AT534" s="19" t="s">
        <v>260</v>
      </c>
      <c r="AU534" s="19" t="s">
        <v>78</v>
      </c>
    </row>
    <row r="535" s="2" customFormat="1" ht="24.15" customHeight="1">
      <c r="A535" s="40"/>
      <c r="B535" s="41"/>
      <c r="C535" s="217" t="s">
        <v>882</v>
      </c>
      <c r="D535" s="217" t="s">
        <v>254</v>
      </c>
      <c r="E535" s="218" t="s">
        <v>4187</v>
      </c>
      <c r="F535" s="219" t="s">
        <v>4188</v>
      </c>
      <c r="G535" s="220" t="s">
        <v>183</v>
      </c>
      <c r="H535" s="221">
        <v>602.86000000000001</v>
      </c>
      <c r="I535" s="222"/>
      <c r="J535" s="223">
        <f>ROUND(I535*H535,2)</f>
        <v>0</v>
      </c>
      <c r="K535" s="219" t="s">
        <v>257</v>
      </c>
      <c r="L535" s="46"/>
      <c r="M535" s="224" t="s">
        <v>19</v>
      </c>
      <c r="N535" s="225" t="s">
        <v>40</v>
      </c>
      <c r="O535" s="86"/>
      <c r="P535" s="226">
        <f>O535*H535</f>
        <v>0</v>
      </c>
      <c r="Q535" s="226">
        <v>0</v>
      </c>
      <c r="R535" s="226">
        <f>Q535*H535</f>
        <v>0</v>
      </c>
      <c r="S535" s="226">
        <v>0</v>
      </c>
      <c r="T535" s="227">
        <f>S535*H535</f>
        <v>0</v>
      </c>
      <c r="U535" s="40"/>
      <c r="V535" s="40"/>
      <c r="W535" s="40"/>
      <c r="X535" s="40"/>
      <c r="Y535" s="40"/>
      <c r="Z535" s="40"/>
      <c r="AA535" s="40"/>
      <c r="AB535" s="40"/>
      <c r="AC535" s="40"/>
      <c r="AD535" s="40"/>
      <c r="AE535" s="40"/>
      <c r="AR535" s="228" t="s">
        <v>258</v>
      </c>
      <c r="AT535" s="228" t="s">
        <v>254</v>
      </c>
      <c r="AU535" s="228" t="s">
        <v>78</v>
      </c>
      <c r="AY535" s="19" t="s">
        <v>252</v>
      </c>
      <c r="BE535" s="229">
        <f>IF(N535="základní",J535,0)</f>
        <v>0</v>
      </c>
      <c r="BF535" s="229">
        <f>IF(N535="snížená",J535,0)</f>
        <v>0</v>
      </c>
      <c r="BG535" s="229">
        <f>IF(N535="zákl. přenesená",J535,0)</f>
        <v>0</v>
      </c>
      <c r="BH535" s="229">
        <f>IF(N535="sníž. přenesená",J535,0)</f>
        <v>0</v>
      </c>
      <c r="BI535" s="229">
        <f>IF(N535="nulová",J535,0)</f>
        <v>0</v>
      </c>
      <c r="BJ535" s="19" t="s">
        <v>76</v>
      </c>
      <c r="BK535" s="229">
        <f>ROUND(I535*H535,2)</f>
        <v>0</v>
      </c>
      <c r="BL535" s="19" t="s">
        <v>258</v>
      </c>
      <c r="BM535" s="228" t="s">
        <v>4421</v>
      </c>
    </row>
    <row r="536" s="2" customFormat="1">
      <c r="A536" s="40"/>
      <c r="B536" s="41"/>
      <c r="C536" s="42"/>
      <c r="D536" s="230" t="s">
        <v>260</v>
      </c>
      <c r="E536" s="42"/>
      <c r="F536" s="231" t="s">
        <v>4190</v>
      </c>
      <c r="G536" s="42"/>
      <c r="H536" s="42"/>
      <c r="I536" s="232"/>
      <c r="J536" s="42"/>
      <c r="K536" s="42"/>
      <c r="L536" s="46"/>
      <c r="M536" s="233"/>
      <c r="N536" s="234"/>
      <c r="O536" s="86"/>
      <c r="P536" s="86"/>
      <c r="Q536" s="86"/>
      <c r="R536" s="86"/>
      <c r="S536" s="86"/>
      <c r="T536" s="87"/>
      <c r="U536" s="40"/>
      <c r="V536" s="40"/>
      <c r="W536" s="40"/>
      <c r="X536" s="40"/>
      <c r="Y536" s="40"/>
      <c r="Z536" s="40"/>
      <c r="AA536" s="40"/>
      <c r="AB536" s="40"/>
      <c r="AC536" s="40"/>
      <c r="AD536" s="40"/>
      <c r="AE536" s="40"/>
      <c r="AT536" s="19" t="s">
        <v>260</v>
      </c>
      <c r="AU536" s="19" t="s">
        <v>78</v>
      </c>
    </row>
    <row r="537" s="2" customFormat="1" ht="24.15" customHeight="1">
      <c r="A537" s="40"/>
      <c r="B537" s="41"/>
      <c r="C537" s="279" t="s">
        <v>896</v>
      </c>
      <c r="D537" s="279" t="s">
        <v>468</v>
      </c>
      <c r="E537" s="280" t="s">
        <v>4191</v>
      </c>
      <c r="F537" s="281" t="s">
        <v>4192</v>
      </c>
      <c r="G537" s="282" t="s">
        <v>183</v>
      </c>
      <c r="H537" s="283">
        <v>364.077</v>
      </c>
      <c r="I537" s="284"/>
      <c r="J537" s="285">
        <f>ROUND(I537*H537,2)</f>
        <v>0</v>
      </c>
      <c r="K537" s="281" t="s">
        <v>257</v>
      </c>
      <c r="L537" s="286"/>
      <c r="M537" s="287" t="s">
        <v>19</v>
      </c>
      <c r="N537" s="288" t="s">
        <v>40</v>
      </c>
      <c r="O537" s="86"/>
      <c r="P537" s="226">
        <f>O537*H537</f>
        <v>0</v>
      </c>
      <c r="Q537" s="226">
        <v>3.0000000000000001E-05</v>
      </c>
      <c r="R537" s="226">
        <f>Q537*H537</f>
        <v>0.010922310000000001</v>
      </c>
      <c r="S537" s="226">
        <v>0</v>
      </c>
      <c r="T537" s="227">
        <f>S537*H537</f>
        <v>0</v>
      </c>
      <c r="U537" s="40"/>
      <c r="V537" s="40"/>
      <c r="W537" s="40"/>
      <c r="X537" s="40"/>
      <c r="Y537" s="40"/>
      <c r="Z537" s="40"/>
      <c r="AA537" s="40"/>
      <c r="AB537" s="40"/>
      <c r="AC537" s="40"/>
      <c r="AD537" s="40"/>
      <c r="AE537" s="40"/>
      <c r="AR537" s="228" t="s">
        <v>303</v>
      </c>
      <c r="AT537" s="228" t="s">
        <v>468</v>
      </c>
      <c r="AU537" s="228" t="s">
        <v>78</v>
      </c>
      <c r="AY537" s="19" t="s">
        <v>252</v>
      </c>
      <c r="BE537" s="229">
        <f>IF(N537="základní",J537,0)</f>
        <v>0</v>
      </c>
      <c r="BF537" s="229">
        <f>IF(N537="snížená",J537,0)</f>
        <v>0</v>
      </c>
      <c r="BG537" s="229">
        <f>IF(N537="zákl. přenesená",J537,0)</f>
        <v>0</v>
      </c>
      <c r="BH537" s="229">
        <f>IF(N537="sníž. přenesená",J537,0)</f>
        <v>0</v>
      </c>
      <c r="BI537" s="229">
        <f>IF(N537="nulová",J537,0)</f>
        <v>0</v>
      </c>
      <c r="BJ537" s="19" t="s">
        <v>76</v>
      </c>
      <c r="BK537" s="229">
        <f>ROUND(I537*H537,2)</f>
        <v>0</v>
      </c>
      <c r="BL537" s="19" t="s">
        <v>258</v>
      </c>
      <c r="BM537" s="228" t="s">
        <v>4422</v>
      </c>
    </row>
    <row r="538" s="13" customFormat="1">
      <c r="A538" s="13"/>
      <c r="B538" s="235"/>
      <c r="C538" s="236"/>
      <c r="D538" s="237" t="s">
        <v>262</v>
      </c>
      <c r="E538" s="238" t="s">
        <v>19</v>
      </c>
      <c r="F538" s="239" t="s">
        <v>7452</v>
      </c>
      <c r="G538" s="236"/>
      <c r="H538" s="238" t="s">
        <v>19</v>
      </c>
      <c r="I538" s="240"/>
      <c r="J538" s="236"/>
      <c r="K538" s="236"/>
      <c r="L538" s="241"/>
      <c r="M538" s="242"/>
      <c r="N538" s="243"/>
      <c r="O538" s="243"/>
      <c r="P538" s="243"/>
      <c r="Q538" s="243"/>
      <c r="R538" s="243"/>
      <c r="S538" s="243"/>
      <c r="T538" s="244"/>
      <c r="U538" s="13"/>
      <c r="V538" s="13"/>
      <c r="W538" s="13"/>
      <c r="X538" s="13"/>
      <c r="Y538" s="13"/>
      <c r="Z538" s="13"/>
      <c r="AA538" s="13"/>
      <c r="AB538" s="13"/>
      <c r="AC538" s="13"/>
      <c r="AD538" s="13"/>
      <c r="AE538" s="13"/>
      <c r="AT538" s="245" t="s">
        <v>262</v>
      </c>
      <c r="AU538" s="245" t="s">
        <v>78</v>
      </c>
      <c r="AV538" s="13" t="s">
        <v>76</v>
      </c>
      <c r="AW538" s="13" t="s">
        <v>31</v>
      </c>
      <c r="AX538" s="13" t="s">
        <v>69</v>
      </c>
      <c r="AY538" s="245" t="s">
        <v>252</v>
      </c>
    </row>
    <row r="539" s="13" customFormat="1">
      <c r="A539" s="13"/>
      <c r="B539" s="235"/>
      <c r="C539" s="236"/>
      <c r="D539" s="237" t="s">
        <v>262</v>
      </c>
      <c r="E539" s="238" t="s">
        <v>19</v>
      </c>
      <c r="F539" s="239" t="s">
        <v>7390</v>
      </c>
      <c r="G539" s="236"/>
      <c r="H539" s="238" t="s">
        <v>19</v>
      </c>
      <c r="I539" s="240"/>
      <c r="J539" s="236"/>
      <c r="K539" s="236"/>
      <c r="L539" s="241"/>
      <c r="M539" s="242"/>
      <c r="N539" s="243"/>
      <c r="O539" s="243"/>
      <c r="P539" s="243"/>
      <c r="Q539" s="243"/>
      <c r="R539" s="243"/>
      <c r="S539" s="243"/>
      <c r="T539" s="244"/>
      <c r="U539" s="13"/>
      <c r="V539" s="13"/>
      <c r="W539" s="13"/>
      <c r="X539" s="13"/>
      <c r="Y539" s="13"/>
      <c r="Z539" s="13"/>
      <c r="AA539" s="13"/>
      <c r="AB539" s="13"/>
      <c r="AC539" s="13"/>
      <c r="AD539" s="13"/>
      <c r="AE539" s="13"/>
      <c r="AT539" s="245" t="s">
        <v>262</v>
      </c>
      <c r="AU539" s="245" t="s">
        <v>78</v>
      </c>
      <c r="AV539" s="13" t="s">
        <v>76</v>
      </c>
      <c r="AW539" s="13" t="s">
        <v>31</v>
      </c>
      <c r="AX539" s="13" t="s">
        <v>69</v>
      </c>
      <c r="AY539" s="245" t="s">
        <v>252</v>
      </c>
    </row>
    <row r="540" s="13" customFormat="1">
      <c r="A540" s="13"/>
      <c r="B540" s="235"/>
      <c r="C540" s="236"/>
      <c r="D540" s="237" t="s">
        <v>262</v>
      </c>
      <c r="E540" s="238" t="s">
        <v>19</v>
      </c>
      <c r="F540" s="239" t="s">
        <v>7274</v>
      </c>
      <c r="G540" s="236"/>
      <c r="H540" s="238" t="s">
        <v>19</v>
      </c>
      <c r="I540" s="240"/>
      <c r="J540" s="236"/>
      <c r="K540" s="236"/>
      <c r="L540" s="241"/>
      <c r="M540" s="242"/>
      <c r="N540" s="243"/>
      <c r="O540" s="243"/>
      <c r="P540" s="243"/>
      <c r="Q540" s="243"/>
      <c r="R540" s="243"/>
      <c r="S540" s="243"/>
      <c r="T540" s="244"/>
      <c r="U540" s="13"/>
      <c r="V540" s="13"/>
      <c r="W540" s="13"/>
      <c r="X540" s="13"/>
      <c r="Y540" s="13"/>
      <c r="Z540" s="13"/>
      <c r="AA540" s="13"/>
      <c r="AB540" s="13"/>
      <c r="AC540" s="13"/>
      <c r="AD540" s="13"/>
      <c r="AE540" s="13"/>
      <c r="AT540" s="245" t="s">
        <v>262</v>
      </c>
      <c r="AU540" s="245" t="s">
        <v>78</v>
      </c>
      <c r="AV540" s="13" t="s">
        <v>76</v>
      </c>
      <c r="AW540" s="13" t="s">
        <v>31</v>
      </c>
      <c r="AX540" s="13" t="s">
        <v>69</v>
      </c>
      <c r="AY540" s="245" t="s">
        <v>252</v>
      </c>
    </row>
    <row r="541" s="14" customFormat="1">
      <c r="A541" s="14"/>
      <c r="B541" s="246"/>
      <c r="C541" s="247"/>
      <c r="D541" s="237" t="s">
        <v>262</v>
      </c>
      <c r="E541" s="248" t="s">
        <v>19</v>
      </c>
      <c r="F541" s="249" t="s">
        <v>7453</v>
      </c>
      <c r="G541" s="247"/>
      <c r="H541" s="250">
        <v>10.060000000000001</v>
      </c>
      <c r="I541" s="251"/>
      <c r="J541" s="247"/>
      <c r="K541" s="247"/>
      <c r="L541" s="252"/>
      <c r="M541" s="253"/>
      <c r="N541" s="254"/>
      <c r="O541" s="254"/>
      <c r="P541" s="254"/>
      <c r="Q541" s="254"/>
      <c r="R541" s="254"/>
      <c r="S541" s="254"/>
      <c r="T541" s="255"/>
      <c r="U541" s="14"/>
      <c r="V541" s="14"/>
      <c r="W541" s="14"/>
      <c r="X541" s="14"/>
      <c r="Y541" s="14"/>
      <c r="Z541" s="14"/>
      <c r="AA541" s="14"/>
      <c r="AB541" s="14"/>
      <c r="AC541" s="14"/>
      <c r="AD541" s="14"/>
      <c r="AE541" s="14"/>
      <c r="AT541" s="256" t="s">
        <v>262</v>
      </c>
      <c r="AU541" s="256" t="s">
        <v>78</v>
      </c>
      <c r="AV541" s="14" t="s">
        <v>78</v>
      </c>
      <c r="AW541" s="14" t="s">
        <v>31</v>
      </c>
      <c r="AX541" s="14" t="s">
        <v>69</v>
      </c>
      <c r="AY541" s="256" t="s">
        <v>252</v>
      </c>
    </row>
    <row r="542" s="14" customFormat="1">
      <c r="A542" s="14"/>
      <c r="B542" s="246"/>
      <c r="C542" s="247"/>
      <c r="D542" s="237" t="s">
        <v>262</v>
      </c>
      <c r="E542" s="248" t="s">
        <v>19</v>
      </c>
      <c r="F542" s="249" t="s">
        <v>7454</v>
      </c>
      <c r="G542" s="247"/>
      <c r="H542" s="250">
        <v>70.400000000000006</v>
      </c>
      <c r="I542" s="251"/>
      <c r="J542" s="247"/>
      <c r="K542" s="247"/>
      <c r="L542" s="252"/>
      <c r="M542" s="253"/>
      <c r="N542" s="254"/>
      <c r="O542" s="254"/>
      <c r="P542" s="254"/>
      <c r="Q542" s="254"/>
      <c r="R542" s="254"/>
      <c r="S542" s="254"/>
      <c r="T542" s="255"/>
      <c r="U542" s="14"/>
      <c r="V542" s="14"/>
      <c r="W542" s="14"/>
      <c r="X542" s="14"/>
      <c r="Y542" s="14"/>
      <c r="Z542" s="14"/>
      <c r="AA542" s="14"/>
      <c r="AB542" s="14"/>
      <c r="AC542" s="14"/>
      <c r="AD542" s="14"/>
      <c r="AE542" s="14"/>
      <c r="AT542" s="256" t="s">
        <v>262</v>
      </c>
      <c r="AU542" s="256" t="s">
        <v>78</v>
      </c>
      <c r="AV542" s="14" t="s">
        <v>78</v>
      </c>
      <c r="AW542" s="14" t="s">
        <v>31</v>
      </c>
      <c r="AX542" s="14" t="s">
        <v>69</v>
      </c>
      <c r="AY542" s="256" t="s">
        <v>252</v>
      </c>
    </row>
    <row r="543" s="16" customFormat="1">
      <c r="A543" s="16"/>
      <c r="B543" s="268"/>
      <c r="C543" s="269"/>
      <c r="D543" s="237" t="s">
        <v>262</v>
      </c>
      <c r="E543" s="270" t="s">
        <v>19</v>
      </c>
      <c r="F543" s="271" t="s">
        <v>333</v>
      </c>
      <c r="G543" s="269"/>
      <c r="H543" s="272">
        <v>80.459999999999994</v>
      </c>
      <c r="I543" s="273"/>
      <c r="J543" s="269"/>
      <c r="K543" s="269"/>
      <c r="L543" s="274"/>
      <c r="M543" s="275"/>
      <c r="N543" s="276"/>
      <c r="O543" s="276"/>
      <c r="P543" s="276"/>
      <c r="Q543" s="276"/>
      <c r="R543" s="276"/>
      <c r="S543" s="276"/>
      <c r="T543" s="277"/>
      <c r="U543" s="16"/>
      <c r="V543" s="16"/>
      <c r="W543" s="16"/>
      <c r="X543" s="16"/>
      <c r="Y543" s="16"/>
      <c r="Z543" s="16"/>
      <c r="AA543" s="16"/>
      <c r="AB543" s="16"/>
      <c r="AC543" s="16"/>
      <c r="AD543" s="16"/>
      <c r="AE543" s="16"/>
      <c r="AT543" s="278" t="s">
        <v>262</v>
      </c>
      <c r="AU543" s="278" t="s">
        <v>78</v>
      </c>
      <c r="AV543" s="16" t="s">
        <v>85</v>
      </c>
      <c r="AW543" s="16" t="s">
        <v>31</v>
      </c>
      <c r="AX543" s="16" t="s">
        <v>69</v>
      </c>
      <c r="AY543" s="278" t="s">
        <v>252</v>
      </c>
    </row>
    <row r="544" s="13" customFormat="1">
      <c r="A544" s="13"/>
      <c r="B544" s="235"/>
      <c r="C544" s="236"/>
      <c r="D544" s="237" t="s">
        <v>262</v>
      </c>
      <c r="E544" s="238" t="s">
        <v>19</v>
      </c>
      <c r="F544" s="239" t="s">
        <v>7280</v>
      </c>
      <c r="G544" s="236"/>
      <c r="H544" s="238" t="s">
        <v>19</v>
      </c>
      <c r="I544" s="240"/>
      <c r="J544" s="236"/>
      <c r="K544" s="236"/>
      <c r="L544" s="241"/>
      <c r="M544" s="242"/>
      <c r="N544" s="243"/>
      <c r="O544" s="243"/>
      <c r="P544" s="243"/>
      <c r="Q544" s="243"/>
      <c r="R544" s="243"/>
      <c r="S544" s="243"/>
      <c r="T544" s="244"/>
      <c r="U544" s="13"/>
      <c r="V544" s="13"/>
      <c r="W544" s="13"/>
      <c r="X544" s="13"/>
      <c r="Y544" s="13"/>
      <c r="Z544" s="13"/>
      <c r="AA544" s="13"/>
      <c r="AB544" s="13"/>
      <c r="AC544" s="13"/>
      <c r="AD544" s="13"/>
      <c r="AE544" s="13"/>
      <c r="AT544" s="245" t="s">
        <v>262</v>
      </c>
      <c r="AU544" s="245" t="s">
        <v>78</v>
      </c>
      <c r="AV544" s="13" t="s">
        <v>76</v>
      </c>
      <c r="AW544" s="13" t="s">
        <v>31</v>
      </c>
      <c r="AX544" s="13" t="s">
        <v>69</v>
      </c>
      <c r="AY544" s="245" t="s">
        <v>252</v>
      </c>
    </row>
    <row r="545" s="14" customFormat="1">
      <c r="A545" s="14"/>
      <c r="B545" s="246"/>
      <c r="C545" s="247"/>
      <c r="D545" s="237" t="s">
        <v>262</v>
      </c>
      <c r="E545" s="248" t="s">
        <v>19</v>
      </c>
      <c r="F545" s="249" t="s">
        <v>7455</v>
      </c>
      <c r="G545" s="247"/>
      <c r="H545" s="250">
        <v>5.0300000000000002</v>
      </c>
      <c r="I545" s="251"/>
      <c r="J545" s="247"/>
      <c r="K545" s="247"/>
      <c r="L545" s="252"/>
      <c r="M545" s="253"/>
      <c r="N545" s="254"/>
      <c r="O545" s="254"/>
      <c r="P545" s="254"/>
      <c r="Q545" s="254"/>
      <c r="R545" s="254"/>
      <c r="S545" s="254"/>
      <c r="T545" s="255"/>
      <c r="U545" s="14"/>
      <c r="V545" s="14"/>
      <c r="W545" s="14"/>
      <c r="X545" s="14"/>
      <c r="Y545" s="14"/>
      <c r="Z545" s="14"/>
      <c r="AA545" s="14"/>
      <c r="AB545" s="14"/>
      <c r="AC545" s="14"/>
      <c r="AD545" s="14"/>
      <c r="AE545" s="14"/>
      <c r="AT545" s="256" t="s">
        <v>262</v>
      </c>
      <c r="AU545" s="256" t="s">
        <v>78</v>
      </c>
      <c r="AV545" s="14" t="s">
        <v>78</v>
      </c>
      <c r="AW545" s="14" t="s">
        <v>31</v>
      </c>
      <c r="AX545" s="14" t="s">
        <v>69</v>
      </c>
      <c r="AY545" s="256" t="s">
        <v>252</v>
      </c>
    </row>
    <row r="546" s="14" customFormat="1">
      <c r="A546" s="14"/>
      <c r="B546" s="246"/>
      <c r="C546" s="247"/>
      <c r="D546" s="237" t="s">
        <v>262</v>
      </c>
      <c r="E546" s="248" t="s">
        <v>19</v>
      </c>
      <c r="F546" s="249" t="s">
        <v>7456</v>
      </c>
      <c r="G546" s="247"/>
      <c r="H546" s="250">
        <v>5.2699999999999996</v>
      </c>
      <c r="I546" s="251"/>
      <c r="J546" s="247"/>
      <c r="K546" s="247"/>
      <c r="L546" s="252"/>
      <c r="M546" s="253"/>
      <c r="N546" s="254"/>
      <c r="O546" s="254"/>
      <c r="P546" s="254"/>
      <c r="Q546" s="254"/>
      <c r="R546" s="254"/>
      <c r="S546" s="254"/>
      <c r="T546" s="255"/>
      <c r="U546" s="14"/>
      <c r="V546" s="14"/>
      <c r="W546" s="14"/>
      <c r="X546" s="14"/>
      <c r="Y546" s="14"/>
      <c r="Z546" s="14"/>
      <c r="AA546" s="14"/>
      <c r="AB546" s="14"/>
      <c r="AC546" s="14"/>
      <c r="AD546" s="14"/>
      <c r="AE546" s="14"/>
      <c r="AT546" s="256" t="s">
        <v>262</v>
      </c>
      <c r="AU546" s="256" t="s">
        <v>78</v>
      </c>
      <c r="AV546" s="14" t="s">
        <v>78</v>
      </c>
      <c r="AW546" s="14" t="s">
        <v>31</v>
      </c>
      <c r="AX546" s="14" t="s">
        <v>69</v>
      </c>
      <c r="AY546" s="256" t="s">
        <v>252</v>
      </c>
    </row>
    <row r="547" s="14" customFormat="1">
      <c r="A547" s="14"/>
      <c r="B547" s="246"/>
      <c r="C547" s="247"/>
      <c r="D547" s="237" t="s">
        <v>262</v>
      </c>
      <c r="E547" s="248" t="s">
        <v>19</v>
      </c>
      <c r="F547" s="249" t="s">
        <v>7457</v>
      </c>
      <c r="G547" s="247"/>
      <c r="H547" s="250">
        <v>7.04</v>
      </c>
      <c r="I547" s="251"/>
      <c r="J547" s="247"/>
      <c r="K547" s="247"/>
      <c r="L547" s="252"/>
      <c r="M547" s="253"/>
      <c r="N547" s="254"/>
      <c r="O547" s="254"/>
      <c r="P547" s="254"/>
      <c r="Q547" s="254"/>
      <c r="R547" s="254"/>
      <c r="S547" s="254"/>
      <c r="T547" s="255"/>
      <c r="U547" s="14"/>
      <c r="V547" s="14"/>
      <c r="W547" s="14"/>
      <c r="X547" s="14"/>
      <c r="Y547" s="14"/>
      <c r="Z547" s="14"/>
      <c r="AA547" s="14"/>
      <c r="AB547" s="14"/>
      <c r="AC547" s="14"/>
      <c r="AD547" s="14"/>
      <c r="AE547" s="14"/>
      <c r="AT547" s="256" t="s">
        <v>262</v>
      </c>
      <c r="AU547" s="256" t="s">
        <v>78</v>
      </c>
      <c r="AV547" s="14" t="s">
        <v>78</v>
      </c>
      <c r="AW547" s="14" t="s">
        <v>31</v>
      </c>
      <c r="AX547" s="14" t="s">
        <v>69</v>
      </c>
      <c r="AY547" s="256" t="s">
        <v>252</v>
      </c>
    </row>
    <row r="548" s="14" customFormat="1">
      <c r="A548" s="14"/>
      <c r="B548" s="246"/>
      <c r="C548" s="247"/>
      <c r="D548" s="237" t="s">
        <v>262</v>
      </c>
      <c r="E548" s="248" t="s">
        <v>19</v>
      </c>
      <c r="F548" s="249" t="s">
        <v>7458</v>
      </c>
      <c r="G548" s="247"/>
      <c r="H548" s="250">
        <v>3.3599999999999999</v>
      </c>
      <c r="I548" s="251"/>
      <c r="J548" s="247"/>
      <c r="K548" s="247"/>
      <c r="L548" s="252"/>
      <c r="M548" s="253"/>
      <c r="N548" s="254"/>
      <c r="O548" s="254"/>
      <c r="P548" s="254"/>
      <c r="Q548" s="254"/>
      <c r="R548" s="254"/>
      <c r="S548" s="254"/>
      <c r="T548" s="255"/>
      <c r="U548" s="14"/>
      <c r="V548" s="14"/>
      <c r="W548" s="14"/>
      <c r="X548" s="14"/>
      <c r="Y548" s="14"/>
      <c r="Z548" s="14"/>
      <c r="AA548" s="14"/>
      <c r="AB548" s="14"/>
      <c r="AC548" s="14"/>
      <c r="AD548" s="14"/>
      <c r="AE548" s="14"/>
      <c r="AT548" s="256" t="s">
        <v>262</v>
      </c>
      <c r="AU548" s="256" t="s">
        <v>78</v>
      </c>
      <c r="AV548" s="14" t="s">
        <v>78</v>
      </c>
      <c r="AW548" s="14" t="s">
        <v>31</v>
      </c>
      <c r="AX548" s="14" t="s">
        <v>69</v>
      </c>
      <c r="AY548" s="256" t="s">
        <v>252</v>
      </c>
    </row>
    <row r="549" s="16" customFormat="1">
      <c r="A549" s="16"/>
      <c r="B549" s="268"/>
      <c r="C549" s="269"/>
      <c r="D549" s="237" t="s">
        <v>262</v>
      </c>
      <c r="E549" s="270" t="s">
        <v>19</v>
      </c>
      <c r="F549" s="271" t="s">
        <v>333</v>
      </c>
      <c r="G549" s="269"/>
      <c r="H549" s="272">
        <v>20.699999999999999</v>
      </c>
      <c r="I549" s="273"/>
      <c r="J549" s="269"/>
      <c r="K549" s="269"/>
      <c r="L549" s="274"/>
      <c r="M549" s="275"/>
      <c r="N549" s="276"/>
      <c r="O549" s="276"/>
      <c r="P549" s="276"/>
      <c r="Q549" s="276"/>
      <c r="R549" s="276"/>
      <c r="S549" s="276"/>
      <c r="T549" s="277"/>
      <c r="U549" s="16"/>
      <c r="V549" s="16"/>
      <c r="W549" s="16"/>
      <c r="X549" s="16"/>
      <c r="Y549" s="16"/>
      <c r="Z549" s="16"/>
      <c r="AA549" s="16"/>
      <c r="AB549" s="16"/>
      <c r="AC549" s="16"/>
      <c r="AD549" s="16"/>
      <c r="AE549" s="16"/>
      <c r="AT549" s="278" t="s">
        <v>262</v>
      </c>
      <c r="AU549" s="278" t="s">
        <v>78</v>
      </c>
      <c r="AV549" s="16" t="s">
        <v>85</v>
      </c>
      <c r="AW549" s="16" t="s">
        <v>31</v>
      </c>
      <c r="AX549" s="16" t="s">
        <v>69</v>
      </c>
      <c r="AY549" s="278" t="s">
        <v>252</v>
      </c>
    </row>
    <row r="550" s="13" customFormat="1">
      <c r="A550" s="13"/>
      <c r="B550" s="235"/>
      <c r="C550" s="236"/>
      <c r="D550" s="237" t="s">
        <v>262</v>
      </c>
      <c r="E550" s="238" t="s">
        <v>19</v>
      </c>
      <c r="F550" s="239" t="s">
        <v>7287</v>
      </c>
      <c r="G550" s="236"/>
      <c r="H550" s="238" t="s">
        <v>19</v>
      </c>
      <c r="I550" s="240"/>
      <c r="J550" s="236"/>
      <c r="K550" s="236"/>
      <c r="L550" s="241"/>
      <c r="M550" s="242"/>
      <c r="N550" s="243"/>
      <c r="O550" s="243"/>
      <c r="P550" s="243"/>
      <c r="Q550" s="243"/>
      <c r="R550" s="243"/>
      <c r="S550" s="243"/>
      <c r="T550" s="244"/>
      <c r="U550" s="13"/>
      <c r="V550" s="13"/>
      <c r="W550" s="13"/>
      <c r="X550" s="13"/>
      <c r="Y550" s="13"/>
      <c r="Z550" s="13"/>
      <c r="AA550" s="13"/>
      <c r="AB550" s="13"/>
      <c r="AC550" s="13"/>
      <c r="AD550" s="13"/>
      <c r="AE550" s="13"/>
      <c r="AT550" s="245" t="s">
        <v>262</v>
      </c>
      <c r="AU550" s="245" t="s">
        <v>78</v>
      </c>
      <c r="AV550" s="13" t="s">
        <v>76</v>
      </c>
      <c r="AW550" s="13" t="s">
        <v>31</v>
      </c>
      <c r="AX550" s="13" t="s">
        <v>69</v>
      </c>
      <c r="AY550" s="245" t="s">
        <v>252</v>
      </c>
    </row>
    <row r="551" s="14" customFormat="1">
      <c r="A551" s="14"/>
      <c r="B551" s="246"/>
      <c r="C551" s="247"/>
      <c r="D551" s="237" t="s">
        <v>262</v>
      </c>
      <c r="E551" s="248" t="s">
        <v>19</v>
      </c>
      <c r="F551" s="249" t="s">
        <v>7459</v>
      </c>
      <c r="G551" s="247"/>
      <c r="H551" s="250">
        <v>7.04</v>
      </c>
      <c r="I551" s="251"/>
      <c r="J551" s="247"/>
      <c r="K551" s="247"/>
      <c r="L551" s="252"/>
      <c r="M551" s="253"/>
      <c r="N551" s="254"/>
      <c r="O551" s="254"/>
      <c r="P551" s="254"/>
      <c r="Q551" s="254"/>
      <c r="R551" s="254"/>
      <c r="S551" s="254"/>
      <c r="T551" s="255"/>
      <c r="U551" s="14"/>
      <c r="V551" s="14"/>
      <c r="W551" s="14"/>
      <c r="X551" s="14"/>
      <c r="Y551" s="14"/>
      <c r="Z551" s="14"/>
      <c r="AA551" s="14"/>
      <c r="AB551" s="14"/>
      <c r="AC551" s="14"/>
      <c r="AD551" s="14"/>
      <c r="AE551" s="14"/>
      <c r="AT551" s="256" t="s">
        <v>262</v>
      </c>
      <c r="AU551" s="256" t="s">
        <v>78</v>
      </c>
      <c r="AV551" s="14" t="s">
        <v>78</v>
      </c>
      <c r="AW551" s="14" t="s">
        <v>31</v>
      </c>
      <c r="AX551" s="14" t="s">
        <v>69</v>
      </c>
      <c r="AY551" s="256" t="s">
        <v>252</v>
      </c>
    </row>
    <row r="552" s="14" customFormat="1">
      <c r="A552" s="14"/>
      <c r="B552" s="246"/>
      <c r="C552" s="247"/>
      <c r="D552" s="237" t="s">
        <v>262</v>
      </c>
      <c r="E552" s="248" t="s">
        <v>19</v>
      </c>
      <c r="F552" s="249" t="s">
        <v>7460</v>
      </c>
      <c r="G552" s="247"/>
      <c r="H552" s="250">
        <v>2.2400000000000002</v>
      </c>
      <c r="I552" s="251"/>
      <c r="J552" s="247"/>
      <c r="K552" s="247"/>
      <c r="L552" s="252"/>
      <c r="M552" s="253"/>
      <c r="N552" s="254"/>
      <c r="O552" s="254"/>
      <c r="P552" s="254"/>
      <c r="Q552" s="254"/>
      <c r="R552" s="254"/>
      <c r="S552" s="254"/>
      <c r="T552" s="255"/>
      <c r="U552" s="14"/>
      <c r="V552" s="14"/>
      <c r="W552" s="14"/>
      <c r="X552" s="14"/>
      <c r="Y552" s="14"/>
      <c r="Z552" s="14"/>
      <c r="AA552" s="14"/>
      <c r="AB552" s="14"/>
      <c r="AC552" s="14"/>
      <c r="AD552" s="14"/>
      <c r="AE552" s="14"/>
      <c r="AT552" s="256" t="s">
        <v>262</v>
      </c>
      <c r="AU552" s="256" t="s">
        <v>78</v>
      </c>
      <c r="AV552" s="14" t="s">
        <v>78</v>
      </c>
      <c r="AW552" s="14" t="s">
        <v>31</v>
      </c>
      <c r="AX552" s="14" t="s">
        <v>69</v>
      </c>
      <c r="AY552" s="256" t="s">
        <v>252</v>
      </c>
    </row>
    <row r="553" s="14" customFormat="1">
      <c r="A553" s="14"/>
      <c r="B553" s="246"/>
      <c r="C553" s="247"/>
      <c r="D553" s="237" t="s">
        <v>262</v>
      </c>
      <c r="E553" s="248" t="s">
        <v>19</v>
      </c>
      <c r="F553" s="249" t="s">
        <v>7461</v>
      </c>
      <c r="G553" s="247"/>
      <c r="H553" s="250">
        <v>5.8399999999999999</v>
      </c>
      <c r="I553" s="251"/>
      <c r="J553" s="247"/>
      <c r="K553" s="247"/>
      <c r="L553" s="252"/>
      <c r="M553" s="253"/>
      <c r="N553" s="254"/>
      <c r="O553" s="254"/>
      <c r="P553" s="254"/>
      <c r="Q553" s="254"/>
      <c r="R553" s="254"/>
      <c r="S553" s="254"/>
      <c r="T553" s="255"/>
      <c r="U553" s="14"/>
      <c r="V553" s="14"/>
      <c r="W553" s="14"/>
      <c r="X553" s="14"/>
      <c r="Y553" s="14"/>
      <c r="Z553" s="14"/>
      <c r="AA553" s="14"/>
      <c r="AB553" s="14"/>
      <c r="AC553" s="14"/>
      <c r="AD553" s="14"/>
      <c r="AE553" s="14"/>
      <c r="AT553" s="256" t="s">
        <v>262</v>
      </c>
      <c r="AU553" s="256" t="s">
        <v>78</v>
      </c>
      <c r="AV553" s="14" t="s">
        <v>78</v>
      </c>
      <c r="AW553" s="14" t="s">
        <v>31</v>
      </c>
      <c r="AX553" s="14" t="s">
        <v>69</v>
      </c>
      <c r="AY553" s="256" t="s">
        <v>252</v>
      </c>
    </row>
    <row r="554" s="16" customFormat="1">
      <c r="A554" s="16"/>
      <c r="B554" s="268"/>
      <c r="C554" s="269"/>
      <c r="D554" s="237" t="s">
        <v>262</v>
      </c>
      <c r="E554" s="270" t="s">
        <v>19</v>
      </c>
      <c r="F554" s="271" t="s">
        <v>333</v>
      </c>
      <c r="G554" s="269"/>
      <c r="H554" s="272">
        <v>15.119999999999999</v>
      </c>
      <c r="I554" s="273"/>
      <c r="J554" s="269"/>
      <c r="K554" s="269"/>
      <c r="L554" s="274"/>
      <c r="M554" s="275"/>
      <c r="N554" s="276"/>
      <c r="O554" s="276"/>
      <c r="P554" s="276"/>
      <c r="Q554" s="276"/>
      <c r="R554" s="276"/>
      <c r="S554" s="276"/>
      <c r="T554" s="277"/>
      <c r="U554" s="16"/>
      <c r="V554" s="16"/>
      <c r="W554" s="16"/>
      <c r="X554" s="16"/>
      <c r="Y554" s="16"/>
      <c r="Z554" s="16"/>
      <c r="AA554" s="16"/>
      <c r="AB554" s="16"/>
      <c r="AC554" s="16"/>
      <c r="AD554" s="16"/>
      <c r="AE554" s="16"/>
      <c r="AT554" s="278" t="s">
        <v>262</v>
      </c>
      <c r="AU554" s="278" t="s">
        <v>78</v>
      </c>
      <c r="AV554" s="16" t="s">
        <v>85</v>
      </c>
      <c r="AW554" s="16" t="s">
        <v>31</v>
      </c>
      <c r="AX554" s="16" t="s">
        <v>69</v>
      </c>
      <c r="AY554" s="278" t="s">
        <v>252</v>
      </c>
    </row>
    <row r="555" s="13" customFormat="1">
      <c r="A555" s="13"/>
      <c r="B555" s="235"/>
      <c r="C555" s="236"/>
      <c r="D555" s="237" t="s">
        <v>262</v>
      </c>
      <c r="E555" s="238" t="s">
        <v>19</v>
      </c>
      <c r="F555" s="239" t="s">
        <v>7293</v>
      </c>
      <c r="G555" s="236"/>
      <c r="H555" s="238" t="s">
        <v>19</v>
      </c>
      <c r="I555" s="240"/>
      <c r="J555" s="236"/>
      <c r="K555" s="236"/>
      <c r="L555" s="241"/>
      <c r="M555" s="242"/>
      <c r="N555" s="243"/>
      <c r="O555" s="243"/>
      <c r="P555" s="243"/>
      <c r="Q555" s="243"/>
      <c r="R555" s="243"/>
      <c r="S555" s="243"/>
      <c r="T555" s="244"/>
      <c r="U555" s="13"/>
      <c r="V555" s="13"/>
      <c r="W555" s="13"/>
      <c r="X555" s="13"/>
      <c r="Y555" s="13"/>
      <c r="Z555" s="13"/>
      <c r="AA555" s="13"/>
      <c r="AB555" s="13"/>
      <c r="AC555" s="13"/>
      <c r="AD555" s="13"/>
      <c r="AE555" s="13"/>
      <c r="AT555" s="245" t="s">
        <v>262</v>
      </c>
      <c r="AU555" s="245" t="s">
        <v>78</v>
      </c>
      <c r="AV555" s="13" t="s">
        <v>76</v>
      </c>
      <c r="AW555" s="13" t="s">
        <v>31</v>
      </c>
      <c r="AX555" s="13" t="s">
        <v>69</v>
      </c>
      <c r="AY555" s="245" t="s">
        <v>252</v>
      </c>
    </row>
    <row r="556" s="14" customFormat="1">
      <c r="A556" s="14"/>
      <c r="B556" s="246"/>
      <c r="C556" s="247"/>
      <c r="D556" s="237" t="s">
        <v>262</v>
      </c>
      <c r="E556" s="248" t="s">
        <v>19</v>
      </c>
      <c r="F556" s="249" t="s">
        <v>7462</v>
      </c>
      <c r="G556" s="247"/>
      <c r="H556" s="250">
        <v>4.0800000000000001</v>
      </c>
      <c r="I556" s="251"/>
      <c r="J556" s="247"/>
      <c r="K556" s="247"/>
      <c r="L556" s="252"/>
      <c r="M556" s="253"/>
      <c r="N556" s="254"/>
      <c r="O556" s="254"/>
      <c r="P556" s="254"/>
      <c r="Q556" s="254"/>
      <c r="R556" s="254"/>
      <c r="S556" s="254"/>
      <c r="T556" s="255"/>
      <c r="U556" s="14"/>
      <c r="V556" s="14"/>
      <c r="W556" s="14"/>
      <c r="X556" s="14"/>
      <c r="Y556" s="14"/>
      <c r="Z556" s="14"/>
      <c r="AA556" s="14"/>
      <c r="AB556" s="14"/>
      <c r="AC556" s="14"/>
      <c r="AD556" s="14"/>
      <c r="AE556" s="14"/>
      <c r="AT556" s="256" t="s">
        <v>262</v>
      </c>
      <c r="AU556" s="256" t="s">
        <v>78</v>
      </c>
      <c r="AV556" s="14" t="s">
        <v>78</v>
      </c>
      <c r="AW556" s="14" t="s">
        <v>31</v>
      </c>
      <c r="AX556" s="14" t="s">
        <v>69</v>
      </c>
      <c r="AY556" s="256" t="s">
        <v>252</v>
      </c>
    </row>
    <row r="557" s="14" customFormat="1">
      <c r="A557" s="14"/>
      <c r="B557" s="246"/>
      <c r="C557" s="247"/>
      <c r="D557" s="237" t="s">
        <v>262</v>
      </c>
      <c r="E557" s="248" t="s">
        <v>19</v>
      </c>
      <c r="F557" s="249" t="s">
        <v>7453</v>
      </c>
      <c r="G557" s="247"/>
      <c r="H557" s="250">
        <v>10.060000000000001</v>
      </c>
      <c r="I557" s="251"/>
      <c r="J557" s="247"/>
      <c r="K557" s="247"/>
      <c r="L557" s="252"/>
      <c r="M557" s="253"/>
      <c r="N557" s="254"/>
      <c r="O557" s="254"/>
      <c r="P557" s="254"/>
      <c r="Q557" s="254"/>
      <c r="R557" s="254"/>
      <c r="S557" s="254"/>
      <c r="T557" s="255"/>
      <c r="U557" s="14"/>
      <c r="V557" s="14"/>
      <c r="W557" s="14"/>
      <c r="X557" s="14"/>
      <c r="Y557" s="14"/>
      <c r="Z557" s="14"/>
      <c r="AA557" s="14"/>
      <c r="AB557" s="14"/>
      <c r="AC557" s="14"/>
      <c r="AD557" s="14"/>
      <c r="AE557" s="14"/>
      <c r="AT557" s="256" t="s">
        <v>262</v>
      </c>
      <c r="AU557" s="256" t="s">
        <v>78</v>
      </c>
      <c r="AV557" s="14" t="s">
        <v>78</v>
      </c>
      <c r="AW557" s="14" t="s">
        <v>31</v>
      </c>
      <c r="AX557" s="14" t="s">
        <v>69</v>
      </c>
      <c r="AY557" s="256" t="s">
        <v>252</v>
      </c>
    </row>
    <row r="558" s="14" customFormat="1">
      <c r="A558" s="14"/>
      <c r="B558" s="246"/>
      <c r="C558" s="247"/>
      <c r="D558" s="237" t="s">
        <v>262</v>
      </c>
      <c r="E558" s="248" t="s">
        <v>19</v>
      </c>
      <c r="F558" s="249" t="s">
        <v>7463</v>
      </c>
      <c r="G558" s="247"/>
      <c r="H558" s="250">
        <v>49.640000000000001</v>
      </c>
      <c r="I558" s="251"/>
      <c r="J558" s="247"/>
      <c r="K558" s="247"/>
      <c r="L558" s="252"/>
      <c r="M558" s="253"/>
      <c r="N558" s="254"/>
      <c r="O558" s="254"/>
      <c r="P558" s="254"/>
      <c r="Q558" s="254"/>
      <c r="R558" s="254"/>
      <c r="S558" s="254"/>
      <c r="T558" s="255"/>
      <c r="U558" s="14"/>
      <c r="V558" s="14"/>
      <c r="W558" s="14"/>
      <c r="X558" s="14"/>
      <c r="Y558" s="14"/>
      <c r="Z558" s="14"/>
      <c r="AA558" s="14"/>
      <c r="AB558" s="14"/>
      <c r="AC558" s="14"/>
      <c r="AD558" s="14"/>
      <c r="AE558" s="14"/>
      <c r="AT558" s="256" t="s">
        <v>262</v>
      </c>
      <c r="AU558" s="256" t="s">
        <v>78</v>
      </c>
      <c r="AV558" s="14" t="s">
        <v>78</v>
      </c>
      <c r="AW558" s="14" t="s">
        <v>31</v>
      </c>
      <c r="AX558" s="14" t="s">
        <v>69</v>
      </c>
      <c r="AY558" s="256" t="s">
        <v>252</v>
      </c>
    </row>
    <row r="559" s="14" customFormat="1">
      <c r="A559" s="14"/>
      <c r="B559" s="246"/>
      <c r="C559" s="247"/>
      <c r="D559" s="237" t="s">
        <v>262</v>
      </c>
      <c r="E559" s="248" t="s">
        <v>19</v>
      </c>
      <c r="F559" s="249" t="s">
        <v>7464</v>
      </c>
      <c r="G559" s="247"/>
      <c r="H559" s="250">
        <v>3.3599999999999999</v>
      </c>
      <c r="I559" s="251"/>
      <c r="J559" s="247"/>
      <c r="K559" s="247"/>
      <c r="L559" s="252"/>
      <c r="M559" s="253"/>
      <c r="N559" s="254"/>
      <c r="O559" s="254"/>
      <c r="P559" s="254"/>
      <c r="Q559" s="254"/>
      <c r="R559" s="254"/>
      <c r="S559" s="254"/>
      <c r="T559" s="255"/>
      <c r="U559" s="14"/>
      <c r="V559" s="14"/>
      <c r="W559" s="14"/>
      <c r="X559" s="14"/>
      <c r="Y559" s="14"/>
      <c r="Z559" s="14"/>
      <c r="AA559" s="14"/>
      <c r="AB559" s="14"/>
      <c r="AC559" s="14"/>
      <c r="AD559" s="14"/>
      <c r="AE559" s="14"/>
      <c r="AT559" s="256" t="s">
        <v>262</v>
      </c>
      <c r="AU559" s="256" t="s">
        <v>78</v>
      </c>
      <c r="AV559" s="14" t="s">
        <v>78</v>
      </c>
      <c r="AW559" s="14" t="s">
        <v>31</v>
      </c>
      <c r="AX559" s="14" t="s">
        <v>69</v>
      </c>
      <c r="AY559" s="256" t="s">
        <v>252</v>
      </c>
    </row>
    <row r="560" s="16" customFormat="1">
      <c r="A560" s="16"/>
      <c r="B560" s="268"/>
      <c r="C560" s="269"/>
      <c r="D560" s="237" t="s">
        <v>262</v>
      </c>
      <c r="E560" s="270" t="s">
        <v>19</v>
      </c>
      <c r="F560" s="271" t="s">
        <v>333</v>
      </c>
      <c r="G560" s="269"/>
      <c r="H560" s="272">
        <v>67.140000000000001</v>
      </c>
      <c r="I560" s="273"/>
      <c r="J560" s="269"/>
      <c r="K560" s="269"/>
      <c r="L560" s="274"/>
      <c r="M560" s="275"/>
      <c r="N560" s="276"/>
      <c r="O560" s="276"/>
      <c r="P560" s="276"/>
      <c r="Q560" s="276"/>
      <c r="R560" s="276"/>
      <c r="S560" s="276"/>
      <c r="T560" s="277"/>
      <c r="U560" s="16"/>
      <c r="V560" s="16"/>
      <c r="W560" s="16"/>
      <c r="X560" s="16"/>
      <c r="Y560" s="16"/>
      <c r="Z560" s="16"/>
      <c r="AA560" s="16"/>
      <c r="AB560" s="16"/>
      <c r="AC560" s="16"/>
      <c r="AD560" s="16"/>
      <c r="AE560" s="16"/>
      <c r="AT560" s="278" t="s">
        <v>262</v>
      </c>
      <c r="AU560" s="278" t="s">
        <v>78</v>
      </c>
      <c r="AV560" s="16" t="s">
        <v>85</v>
      </c>
      <c r="AW560" s="16" t="s">
        <v>31</v>
      </c>
      <c r="AX560" s="16" t="s">
        <v>69</v>
      </c>
      <c r="AY560" s="278" t="s">
        <v>252</v>
      </c>
    </row>
    <row r="561" s="13" customFormat="1">
      <c r="A561" s="13"/>
      <c r="B561" s="235"/>
      <c r="C561" s="236"/>
      <c r="D561" s="237" t="s">
        <v>262</v>
      </c>
      <c r="E561" s="238" t="s">
        <v>19</v>
      </c>
      <c r="F561" s="239" t="s">
        <v>6835</v>
      </c>
      <c r="G561" s="236"/>
      <c r="H561" s="238" t="s">
        <v>19</v>
      </c>
      <c r="I561" s="240"/>
      <c r="J561" s="236"/>
      <c r="K561" s="236"/>
      <c r="L561" s="241"/>
      <c r="M561" s="242"/>
      <c r="N561" s="243"/>
      <c r="O561" s="243"/>
      <c r="P561" s="243"/>
      <c r="Q561" s="243"/>
      <c r="R561" s="243"/>
      <c r="S561" s="243"/>
      <c r="T561" s="244"/>
      <c r="U561" s="13"/>
      <c r="V561" s="13"/>
      <c r="W561" s="13"/>
      <c r="X561" s="13"/>
      <c r="Y561" s="13"/>
      <c r="Z561" s="13"/>
      <c r="AA561" s="13"/>
      <c r="AB561" s="13"/>
      <c r="AC561" s="13"/>
      <c r="AD561" s="13"/>
      <c r="AE561" s="13"/>
      <c r="AT561" s="245" t="s">
        <v>262</v>
      </c>
      <c r="AU561" s="245" t="s">
        <v>78</v>
      </c>
      <c r="AV561" s="13" t="s">
        <v>76</v>
      </c>
      <c r="AW561" s="13" t="s">
        <v>31</v>
      </c>
      <c r="AX561" s="13" t="s">
        <v>69</v>
      </c>
      <c r="AY561" s="245" t="s">
        <v>252</v>
      </c>
    </row>
    <row r="562" s="14" customFormat="1">
      <c r="A562" s="14"/>
      <c r="B562" s="246"/>
      <c r="C562" s="247"/>
      <c r="D562" s="237" t="s">
        <v>262</v>
      </c>
      <c r="E562" s="248" t="s">
        <v>19</v>
      </c>
      <c r="F562" s="249" t="s">
        <v>7465</v>
      </c>
      <c r="G562" s="247"/>
      <c r="H562" s="250">
        <v>40.399999999999999</v>
      </c>
      <c r="I562" s="251"/>
      <c r="J562" s="247"/>
      <c r="K562" s="247"/>
      <c r="L562" s="252"/>
      <c r="M562" s="253"/>
      <c r="N562" s="254"/>
      <c r="O562" s="254"/>
      <c r="P562" s="254"/>
      <c r="Q562" s="254"/>
      <c r="R562" s="254"/>
      <c r="S562" s="254"/>
      <c r="T562" s="255"/>
      <c r="U562" s="14"/>
      <c r="V562" s="14"/>
      <c r="W562" s="14"/>
      <c r="X562" s="14"/>
      <c r="Y562" s="14"/>
      <c r="Z562" s="14"/>
      <c r="AA562" s="14"/>
      <c r="AB562" s="14"/>
      <c r="AC562" s="14"/>
      <c r="AD562" s="14"/>
      <c r="AE562" s="14"/>
      <c r="AT562" s="256" t="s">
        <v>262</v>
      </c>
      <c r="AU562" s="256" t="s">
        <v>78</v>
      </c>
      <c r="AV562" s="14" t="s">
        <v>78</v>
      </c>
      <c r="AW562" s="14" t="s">
        <v>31</v>
      </c>
      <c r="AX562" s="14" t="s">
        <v>69</v>
      </c>
      <c r="AY562" s="256" t="s">
        <v>252</v>
      </c>
    </row>
    <row r="563" s="16" customFormat="1">
      <c r="A563" s="16"/>
      <c r="B563" s="268"/>
      <c r="C563" s="269"/>
      <c r="D563" s="237" t="s">
        <v>262</v>
      </c>
      <c r="E563" s="270" t="s">
        <v>19</v>
      </c>
      <c r="F563" s="271" t="s">
        <v>333</v>
      </c>
      <c r="G563" s="269"/>
      <c r="H563" s="272">
        <v>40.399999999999999</v>
      </c>
      <c r="I563" s="273"/>
      <c r="J563" s="269"/>
      <c r="K563" s="269"/>
      <c r="L563" s="274"/>
      <c r="M563" s="275"/>
      <c r="N563" s="276"/>
      <c r="O563" s="276"/>
      <c r="P563" s="276"/>
      <c r="Q563" s="276"/>
      <c r="R563" s="276"/>
      <c r="S563" s="276"/>
      <c r="T563" s="277"/>
      <c r="U563" s="16"/>
      <c r="V563" s="16"/>
      <c r="W563" s="16"/>
      <c r="X563" s="16"/>
      <c r="Y563" s="16"/>
      <c r="Z563" s="16"/>
      <c r="AA563" s="16"/>
      <c r="AB563" s="16"/>
      <c r="AC563" s="16"/>
      <c r="AD563" s="16"/>
      <c r="AE563" s="16"/>
      <c r="AT563" s="278" t="s">
        <v>262</v>
      </c>
      <c r="AU563" s="278" t="s">
        <v>78</v>
      </c>
      <c r="AV563" s="16" t="s">
        <v>85</v>
      </c>
      <c r="AW563" s="16" t="s">
        <v>31</v>
      </c>
      <c r="AX563" s="16" t="s">
        <v>69</v>
      </c>
      <c r="AY563" s="278" t="s">
        <v>252</v>
      </c>
    </row>
    <row r="564" s="13" customFormat="1">
      <c r="A564" s="13"/>
      <c r="B564" s="235"/>
      <c r="C564" s="236"/>
      <c r="D564" s="237" t="s">
        <v>262</v>
      </c>
      <c r="E564" s="238" t="s">
        <v>19</v>
      </c>
      <c r="F564" s="239" t="s">
        <v>7466</v>
      </c>
      <c r="G564" s="236"/>
      <c r="H564" s="238" t="s">
        <v>19</v>
      </c>
      <c r="I564" s="240"/>
      <c r="J564" s="236"/>
      <c r="K564" s="236"/>
      <c r="L564" s="241"/>
      <c r="M564" s="242"/>
      <c r="N564" s="243"/>
      <c r="O564" s="243"/>
      <c r="P564" s="243"/>
      <c r="Q564" s="243"/>
      <c r="R564" s="243"/>
      <c r="S564" s="243"/>
      <c r="T564" s="244"/>
      <c r="U564" s="13"/>
      <c r="V564" s="13"/>
      <c r="W564" s="13"/>
      <c r="X564" s="13"/>
      <c r="Y564" s="13"/>
      <c r="Z564" s="13"/>
      <c r="AA564" s="13"/>
      <c r="AB564" s="13"/>
      <c r="AC564" s="13"/>
      <c r="AD564" s="13"/>
      <c r="AE564" s="13"/>
      <c r="AT564" s="245" t="s">
        <v>262</v>
      </c>
      <c r="AU564" s="245" t="s">
        <v>78</v>
      </c>
      <c r="AV564" s="13" t="s">
        <v>76</v>
      </c>
      <c r="AW564" s="13" t="s">
        <v>31</v>
      </c>
      <c r="AX564" s="13" t="s">
        <v>69</v>
      </c>
      <c r="AY564" s="245" t="s">
        <v>252</v>
      </c>
    </row>
    <row r="565" s="14" customFormat="1">
      <c r="A565" s="14"/>
      <c r="B565" s="246"/>
      <c r="C565" s="247"/>
      <c r="D565" s="237" t="s">
        <v>262</v>
      </c>
      <c r="E565" s="248" t="s">
        <v>19</v>
      </c>
      <c r="F565" s="249" t="s">
        <v>7467</v>
      </c>
      <c r="G565" s="247"/>
      <c r="H565" s="250">
        <v>56.560000000000002</v>
      </c>
      <c r="I565" s="251"/>
      <c r="J565" s="247"/>
      <c r="K565" s="247"/>
      <c r="L565" s="252"/>
      <c r="M565" s="253"/>
      <c r="N565" s="254"/>
      <c r="O565" s="254"/>
      <c r="P565" s="254"/>
      <c r="Q565" s="254"/>
      <c r="R565" s="254"/>
      <c r="S565" s="254"/>
      <c r="T565" s="255"/>
      <c r="U565" s="14"/>
      <c r="V565" s="14"/>
      <c r="W565" s="14"/>
      <c r="X565" s="14"/>
      <c r="Y565" s="14"/>
      <c r="Z565" s="14"/>
      <c r="AA565" s="14"/>
      <c r="AB565" s="14"/>
      <c r="AC565" s="14"/>
      <c r="AD565" s="14"/>
      <c r="AE565" s="14"/>
      <c r="AT565" s="256" t="s">
        <v>262</v>
      </c>
      <c r="AU565" s="256" t="s">
        <v>78</v>
      </c>
      <c r="AV565" s="14" t="s">
        <v>78</v>
      </c>
      <c r="AW565" s="14" t="s">
        <v>31</v>
      </c>
      <c r="AX565" s="14" t="s">
        <v>69</v>
      </c>
      <c r="AY565" s="256" t="s">
        <v>252</v>
      </c>
    </row>
    <row r="566" s="14" customFormat="1">
      <c r="A566" s="14"/>
      <c r="B566" s="246"/>
      <c r="C566" s="247"/>
      <c r="D566" s="237" t="s">
        <v>262</v>
      </c>
      <c r="E566" s="248" t="s">
        <v>19</v>
      </c>
      <c r="F566" s="249" t="s">
        <v>7468</v>
      </c>
      <c r="G566" s="247"/>
      <c r="H566" s="250">
        <v>36.960000000000001</v>
      </c>
      <c r="I566" s="251"/>
      <c r="J566" s="247"/>
      <c r="K566" s="247"/>
      <c r="L566" s="252"/>
      <c r="M566" s="253"/>
      <c r="N566" s="254"/>
      <c r="O566" s="254"/>
      <c r="P566" s="254"/>
      <c r="Q566" s="254"/>
      <c r="R566" s="254"/>
      <c r="S566" s="254"/>
      <c r="T566" s="255"/>
      <c r="U566" s="14"/>
      <c r="V566" s="14"/>
      <c r="W566" s="14"/>
      <c r="X566" s="14"/>
      <c r="Y566" s="14"/>
      <c r="Z566" s="14"/>
      <c r="AA566" s="14"/>
      <c r="AB566" s="14"/>
      <c r="AC566" s="14"/>
      <c r="AD566" s="14"/>
      <c r="AE566" s="14"/>
      <c r="AT566" s="256" t="s">
        <v>262</v>
      </c>
      <c r="AU566" s="256" t="s">
        <v>78</v>
      </c>
      <c r="AV566" s="14" t="s">
        <v>78</v>
      </c>
      <c r="AW566" s="14" t="s">
        <v>31</v>
      </c>
      <c r="AX566" s="14" t="s">
        <v>69</v>
      </c>
      <c r="AY566" s="256" t="s">
        <v>252</v>
      </c>
    </row>
    <row r="567" s="14" customFormat="1">
      <c r="A567" s="14"/>
      <c r="B567" s="246"/>
      <c r="C567" s="247"/>
      <c r="D567" s="237" t="s">
        <v>262</v>
      </c>
      <c r="E567" s="248" t="s">
        <v>19</v>
      </c>
      <c r="F567" s="249" t="s">
        <v>7469</v>
      </c>
      <c r="G567" s="247"/>
      <c r="H567" s="250">
        <v>29.399999999999999</v>
      </c>
      <c r="I567" s="251"/>
      <c r="J567" s="247"/>
      <c r="K567" s="247"/>
      <c r="L567" s="252"/>
      <c r="M567" s="253"/>
      <c r="N567" s="254"/>
      <c r="O567" s="254"/>
      <c r="P567" s="254"/>
      <c r="Q567" s="254"/>
      <c r="R567" s="254"/>
      <c r="S567" s="254"/>
      <c r="T567" s="255"/>
      <c r="U567" s="14"/>
      <c r="V567" s="14"/>
      <c r="W567" s="14"/>
      <c r="X567" s="14"/>
      <c r="Y567" s="14"/>
      <c r="Z567" s="14"/>
      <c r="AA567" s="14"/>
      <c r="AB567" s="14"/>
      <c r="AC567" s="14"/>
      <c r="AD567" s="14"/>
      <c r="AE567" s="14"/>
      <c r="AT567" s="256" t="s">
        <v>262</v>
      </c>
      <c r="AU567" s="256" t="s">
        <v>78</v>
      </c>
      <c r="AV567" s="14" t="s">
        <v>78</v>
      </c>
      <c r="AW567" s="14" t="s">
        <v>31</v>
      </c>
      <c r="AX567" s="14" t="s">
        <v>69</v>
      </c>
      <c r="AY567" s="256" t="s">
        <v>252</v>
      </c>
    </row>
    <row r="568" s="16" customFormat="1">
      <c r="A568" s="16"/>
      <c r="B568" s="268"/>
      <c r="C568" s="269"/>
      <c r="D568" s="237" t="s">
        <v>262</v>
      </c>
      <c r="E568" s="270" t="s">
        <v>19</v>
      </c>
      <c r="F568" s="271" t="s">
        <v>333</v>
      </c>
      <c r="G568" s="269"/>
      <c r="H568" s="272">
        <v>122.92</v>
      </c>
      <c r="I568" s="273"/>
      <c r="J568" s="269"/>
      <c r="K568" s="269"/>
      <c r="L568" s="274"/>
      <c r="M568" s="275"/>
      <c r="N568" s="276"/>
      <c r="O568" s="276"/>
      <c r="P568" s="276"/>
      <c r="Q568" s="276"/>
      <c r="R568" s="276"/>
      <c r="S568" s="276"/>
      <c r="T568" s="277"/>
      <c r="U568" s="16"/>
      <c r="V568" s="16"/>
      <c r="W568" s="16"/>
      <c r="X568" s="16"/>
      <c r="Y568" s="16"/>
      <c r="Z568" s="16"/>
      <c r="AA568" s="16"/>
      <c r="AB568" s="16"/>
      <c r="AC568" s="16"/>
      <c r="AD568" s="16"/>
      <c r="AE568" s="16"/>
      <c r="AT568" s="278" t="s">
        <v>262</v>
      </c>
      <c r="AU568" s="278" t="s">
        <v>78</v>
      </c>
      <c r="AV568" s="16" t="s">
        <v>85</v>
      </c>
      <c r="AW568" s="16" t="s">
        <v>31</v>
      </c>
      <c r="AX568" s="16" t="s">
        <v>69</v>
      </c>
      <c r="AY568" s="278" t="s">
        <v>252</v>
      </c>
    </row>
    <row r="569" s="15" customFormat="1">
      <c r="A569" s="15"/>
      <c r="B569" s="257"/>
      <c r="C569" s="258"/>
      <c r="D569" s="237" t="s">
        <v>262</v>
      </c>
      <c r="E569" s="259" t="s">
        <v>19</v>
      </c>
      <c r="F569" s="260" t="s">
        <v>265</v>
      </c>
      <c r="G569" s="258"/>
      <c r="H569" s="261">
        <v>346.74000000000001</v>
      </c>
      <c r="I569" s="262"/>
      <c r="J569" s="258"/>
      <c r="K569" s="258"/>
      <c r="L569" s="263"/>
      <c r="M569" s="264"/>
      <c r="N569" s="265"/>
      <c r="O569" s="265"/>
      <c r="P569" s="265"/>
      <c r="Q569" s="265"/>
      <c r="R569" s="265"/>
      <c r="S569" s="265"/>
      <c r="T569" s="266"/>
      <c r="U569" s="15"/>
      <c r="V569" s="15"/>
      <c r="W569" s="15"/>
      <c r="X569" s="15"/>
      <c r="Y569" s="15"/>
      <c r="Z569" s="15"/>
      <c r="AA569" s="15"/>
      <c r="AB569" s="15"/>
      <c r="AC569" s="15"/>
      <c r="AD569" s="15"/>
      <c r="AE569" s="15"/>
      <c r="AT569" s="267" t="s">
        <v>262</v>
      </c>
      <c r="AU569" s="267" t="s">
        <v>78</v>
      </c>
      <c r="AV569" s="15" t="s">
        <v>258</v>
      </c>
      <c r="AW569" s="15" t="s">
        <v>31</v>
      </c>
      <c r="AX569" s="15" t="s">
        <v>76</v>
      </c>
      <c r="AY569" s="267" t="s">
        <v>252</v>
      </c>
    </row>
    <row r="570" s="14" customFormat="1">
      <c r="A570" s="14"/>
      <c r="B570" s="246"/>
      <c r="C570" s="247"/>
      <c r="D570" s="237" t="s">
        <v>262</v>
      </c>
      <c r="E570" s="247"/>
      <c r="F570" s="249" t="s">
        <v>7470</v>
      </c>
      <c r="G570" s="247"/>
      <c r="H570" s="250">
        <v>364.077</v>
      </c>
      <c r="I570" s="251"/>
      <c r="J570" s="247"/>
      <c r="K570" s="247"/>
      <c r="L570" s="252"/>
      <c r="M570" s="253"/>
      <c r="N570" s="254"/>
      <c r="O570" s="254"/>
      <c r="P570" s="254"/>
      <c r="Q570" s="254"/>
      <c r="R570" s="254"/>
      <c r="S570" s="254"/>
      <c r="T570" s="255"/>
      <c r="U570" s="14"/>
      <c r="V570" s="14"/>
      <c r="W570" s="14"/>
      <c r="X570" s="14"/>
      <c r="Y570" s="14"/>
      <c r="Z570" s="14"/>
      <c r="AA570" s="14"/>
      <c r="AB570" s="14"/>
      <c r="AC570" s="14"/>
      <c r="AD570" s="14"/>
      <c r="AE570" s="14"/>
      <c r="AT570" s="256" t="s">
        <v>262</v>
      </c>
      <c r="AU570" s="256" t="s">
        <v>78</v>
      </c>
      <c r="AV570" s="14" t="s">
        <v>78</v>
      </c>
      <c r="AW570" s="14" t="s">
        <v>4</v>
      </c>
      <c r="AX570" s="14" t="s">
        <v>76</v>
      </c>
      <c r="AY570" s="256" t="s">
        <v>252</v>
      </c>
    </row>
    <row r="571" s="2" customFormat="1" ht="24.15" customHeight="1">
      <c r="A571" s="40"/>
      <c r="B571" s="41"/>
      <c r="C571" s="279" t="s">
        <v>904</v>
      </c>
      <c r="D571" s="279" t="s">
        <v>468</v>
      </c>
      <c r="E571" s="280" t="s">
        <v>4199</v>
      </c>
      <c r="F571" s="281" t="s">
        <v>4200</v>
      </c>
      <c r="G571" s="282" t="s">
        <v>183</v>
      </c>
      <c r="H571" s="283">
        <v>158.655</v>
      </c>
      <c r="I571" s="284"/>
      <c r="J571" s="285">
        <f>ROUND(I571*H571,2)</f>
        <v>0</v>
      </c>
      <c r="K571" s="281" t="s">
        <v>257</v>
      </c>
      <c r="L571" s="286"/>
      <c r="M571" s="287" t="s">
        <v>19</v>
      </c>
      <c r="N571" s="288" t="s">
        <v>40</v>
      </c>
      <c r="O571" s="86"/>
      <c r="P571" s="226">
        <f>O571*H571</f>
        <v>0</v>
      </c>
      <c r="Q571" s="226">
        <v>0.00029999999999999997</v>
      </c>
      <c r="R571" s="226">
        <f>Q571*H571</f>
        <v>0.047596499999999993</v>
      </c>
      <c r="S571" s="226">
        <v>0</v>
      </c>
      <c r="T571" s="227">
        <f>S571*H571</f>
        <v>0</v>
      </c>
      <c r="U571" s="40"/>
      <c r="V571" s="40"/>
      <c r="W571" s="40"/>
      <c r="X571" s="40"/>
      <c r="Y571" s="40"/>
      <c r="Z571" s="40"/>
      <c r="AA571" s="40"/>
      <c r="AB571" s="40"/>
      <c r="AC571" s="40"/>
      <c r="AD571" s="40"/>
      <c r="AE571" s="40"/>
      <c r="AR571" s="228" t="s">
        <v>303</v>
      </c>
      <c r="AT571" s="228" t="s">
        <v>468</v>
      </c>
      <c r="AU571" s="228" t="s">
        <v>78</v>
      </c>
      <c r="AY571" s="19" t="s">
        <v>252</v>
      </c>
      <c r="BE571" s="229">
        <f>IF(N571="základní",J571,0)</f>
        <v>0</v>
      </c>
      <c r="BF571" s="229">
        <f>IF(N571="snížená",J571,0)</f>
        <v>0</v>
      </c>
      <c r="BG571" s="229">
        <f>IF(N571="zákl. přenesená",J571,0)</f>
        <v>0</v>
      </c>
      <c r="BH571" s="229">
        <f>IF(N571="sníž. přenesená",J571,0)</f>
        <v>0</v>
      </c>
      <c r="BI571" s="229">
        <f>IF(N571="nulová",J571,0)</f>
        <v>0</v>
      </c>
      <c r="BJ571" s="19" t="s">
        <v>76</v>
      </c>
      <c r="BK571" s="229">
        <f>ROUND(I571*H571,2)</f>
        <v>0</v>
      </c>
      <c r="BL571" s="19" t="s">
        <v>258</v>
      </c>
      <c r="BM571" s="228" t="s">
        <v>4428</v>
      </c>
    </row>
    <row r="572" s="13" customFormat="1">
      <c r="A572" s="13"/>
      <c r="B572" s="235"/>
      <c r="C572" s="236"/>
      <c r="D572" s="237" t="s">
        <v>262</v>
      </c>
      <c r="E572" s="238" t="s">
        <v>19</v>
      </c>
      <c r="F572" s="239" t="s">
        <v>7390</v>
      </c>
      <c r="G572" s="236"/>
      <c r="H572" s="238" t="s">
        <v>19</v>
      </c>
      <c r="I572" s="240"/>
      <c r="J572" s="236"/>
      <c r="K572" s="236"/>
      <c r="L572" s="241"/>
      <c r="M572" s="242"/>
      <c r="N572" s="243"/>
      <c r="O572" s="243"/>
      <c r="P572" s="243"/>
      <c r="Q572" s="243"/>
      <c r="R572" s="243"/>
      <c r="S572" s="243"/>
      <c r="T572" s="244"/>
      <c r="U572" s="13"/>
      <c r="V572" s="13"/>
      <c r="W572" s="13"/>
      <c r="X572" s="13"/>
      <c r="Y572" s="13"/>
      <c r="Z572" s="13"/>
      <c r="AA572" s="13"/>
      <c r="AB572" s="13"/>
      <c r="AC572" s="13"/>
      <c r="AD572" s="13"/>
      <c r="AE572" s="13"/>
      <c r="AT572" s="245" t="s">
        <v>262</v>
      </c>
      <c r="AU572" s="245" t="s">
        <v>78</v>
      </c>
      <c r="AV572" s="13" t="s">
        <v>76</v>
      </c>
      <c r="AW572" s="13" t="s">
        <v>31</v>
      </c>
      <c r="AX572" s="13" t="s">
        <v>69</v>
      </c>
      <c r="AY572" s="245" t="s">
        <v>252</v>
      </c>
    </row>
    <row r="573" s="13" customFormat="1">
      <c r="A573" s="13"/>
      <c r="B573" s="235"/>
      <c r="C573" s="236"/>
      <c r="D573" s="237" t="s">
        <v>262</v>
      </c>
      <c r="E573" s="238" t="s">
        <v>19</v>
      </c>
      <c r="F573" s="239" t="s">
        <v>7274</v>
      </c>
      <c r="G573" s="236"/>
      <c r="H573" s="238" t="s">
        <v>19</v>
      </c>
      <c r="I573" s="240"/>
      <c r="J573" s="236"/>
      <c r="K573" s="236"/>
      <c r="L573" s="241"/>
      <c r="M573" s="242"/>
      <c r="N573" s="243"/>
      <c r="O573" s="243"/>
      <c r="P573" s="243"/>
      <c r="Q573" s="243"/>
      <c r="R573" s="243"/>
      <c r="S573" s="243"/>
      <c r="T573" s="244"/>
      <c r="U573" s="13"/>
      <c r="V573" s="13"/>
      <c r="W573" s="13"/>
      <c r="X573" s="13"/>
      <c r="Y573" s="13"/>
      <c r="Z573" s="13"/>
      <c r="AA573" s="13"/>
      <c r="AB573" s="13"/>
      <c r="AC573" s="13"/>
      <c r="AD573" s="13"/>
      <c r="AE573" s="13"/>
      <c r="AT573" s="245" t="s">
        <v>262</v>
      </c>
      <c r="AU573" s="245" t="s">
        <v>78</v>
      </c>
      <c r="AV573" s="13" t="s">
        <v>76</v>
      </c>
      <c r="AW573" s="13" t="s">
        <v>31</v>
      </c>
      <c r="AX573" s="13" t="s">
        <v>69</v>
      </c>
      <c r="AY573" s="245" t="s">
        <v>252</v>
      </c>
    </row>
    <row r="574" s="14" customFormat="1">
      <c r="A574" s="14"/>
      <c r="B574" s="246"/>
      <c r="C574" s="247"/>
      <c r="D574" s="237" t="s">
        <v>262</v>
      </c>
      <c r="E574" s="248" t="s">
        <v>19</v>
      </c>
      <c r="F574" s="249" t="s">
        <v>7471</v>
      </c>
      <c r="G574" s="247"/>
      <c r="H574" s="250">
        <v>2.8399999999999999</v>
      </c>
      <c r="I574" s="251"/>
      <c r="J574" s="247"/>
      <c r="K574" s="247"/>
      <c r="L574" s="252"/>
      <c r="M574" s="253"/>
      <c r="N574" s="254"/>
      <c r="O574" s="254"/>
      <c r="P574" s="254"/>
      <c r="Q574" s="254"/>
      <c r="R574" s="254"/>
      <c r="S574" s="254"/>
      <c r="T574" s="255"/>
      <c r="U574" s="14"/>
      <c r="V574" s="14"/>
      <c r="W574" s="14"/>
      <c r="X574" s="14"/>
      <c r="Y574" s="14"/>
      <c r="Z574" s="14"/>
      <c r="AA574" s="14"/>
      <c r="AB574" s="14"/>
      <c r="AC574" s="14"/>
      <c r="AD574" s="14"/>
      <c r="AE574" s="14"/>
      <c r="AT574" s="256" t="s">
        <v>262</v>
      </c>
      <c r="AU574" s="256" t="s">
        <v>78</v>
      </c>
      <c r="AV574" s="14" t="s">
        <v>78</v>
      </c>
      <c r="AW574" s="14" t="s">
        <v>31</v>
      </c>
      <c r="AX574" s="14" t="s">
        <v>69</v>
      </c>
      <c r="AY574" s="256" t="s">
        <v>252</v>
      </c>
    </row>
    <row r="575" s="14" customFormat="1">
      <c r="A575" s="14"/>
      <c r="B575" s="246"/>
      <c r="C575" s="247"/>
      <c r="D575" s="237" t="s">
        <v>262</v>
      </c>
      <c r="E575" s="248" t="s">
        <v>19</v>
      </c>
      <c r="F575" s="249" t="s">
        <v>7472</v>
      </c>
      <c r="G575" s="247"/>
      <c r="H575" s="250">
        <v>28.399999999999999</v>
      </c>
      <c r="I575" s="251"/>
      <c r="J575" s="247"/>
      <c r="K575" s="247"/>
      <c r="L575" s="252"/>
      <c r="M575" s="253"/>
      <c r="N575" s="254"/>
      <c r="O575" s="254"/>
      <c r="P575" s="254"/>
      <c r="Q575" s="254"/>
      <c r="R575" s="254"/>
      <c r="S575" s="254"/>
      <c r="T575" s="255"/>
      <c r="U575" s="14"/>
      <c r="V575" s="14"/>
      <c r="W575" s="14"/>
      <c r="X575" s="14"/>
      <c r="Y575" s="14"/>
      <c r="Z575" s="14"/>
      <c r="AA575" s="14"/>
      <c r="AB575" s="14"/>
      <c r="AC575" s="14"/>
      <c r="AD575" s="14"/>
      <c r="AE575" s="14"/>
      <c r="AT575" s="256" t="s">
        <v>262</v>
      </c>
      <c r="AU575" s="256" t="s">
        <v>78</v>
      </c>
      <c r="AV575" s="14" t="s">
        <v>78</v>
      </c>
      <c r="AW575" s="14" t="s">
        <v>31</v>
      </c>
      <c r="AX575" s="14" t="s">
        <v>69</v>
      </c>
      <c r="AY575" s="256" t="s">
        <v>252</v>
      </c>
    </row>
    <row r="576" s="16" customFormat="1">
      <c r="A576" s="16"/>
      <c r="B576" s="268"/>
      <c r="C576" s="269"/>
      <c r="D576" s="237" t="s">
        <v>262</v>
      </c>
      <c r="E576" s="270" t="s">
        <v>19</v>
      </c>
      <c r="F576" s="271" t="s">
        <v>333</v>
      </c>
      <c r="G576" s="269"/>
      <c r="H576" s="272">
        <v>31.239999999999998</v>
      </c>
      <c r="I576" s="273"/>
      <c r="J576" s="269"/>
      <c r="K576" s="269"/>
      <c r="L576" s="274"/>
      <c r="M576" s="275"/>
      <c r="N576" s="276"/>
      <c r="O576" s="276"/>
      <c r="P576" s="276"/>
      <c r="Q576" s="276"/>
      <c r="R576" s="276"/>
      <c r="S576" s="276"/>
      <c r="T576" s="277"/>
      <c r="U576" s="16"/>
      <c r="V576" s="16"/>
      <c r="W576" s="16"/>
      <c r="X576" s="16"/>
      <c r="Y576" s="16"/>
      <c r="Z576" s="16"/>
      <c r="AA576" s="16"/>
      <c r="AB576" s="16"/>
      <c r="AC576" s="16"/>
      <c r="AD576" s="16"/>
      <c r="AE576" s="16"/>
      <c r="AT576" s="278" t="s">
        <v>262</v>
      </c>
      <c r="AU576" s="278" t="s">
        <v>78</v>
      </c>
      <c r="AV576" s="16" t="s">
        <v>85</v>
      </c>
      <c r="AW576" s="16" t="s">
        <v>31</v>
      </c>
      <c r="AX576" s="16" t="s">
        <v>69</v>
      </c>
      <c r="AY576" s="278" t="s">
        <v>252</v>
      </c>
    </row>
    <row r="577" s="13" customFormat="1">
      <c r="A577" s="13"/>
      <c r="B577" s="235"/>
      <c r="C577" s="236"/>
      <c r="D577" s="237" t="s">
        <v>262</v>
      </c>
      <c r="E577" s="238" t="s">
        <v>19</v>
      </c>
      <c r="F577" s="239" t="s">
        <v>7280</v>
      </c>
      <c r="G577" s="236"/>
      <c r="H577" s="238" t="s">
        <v>19</v>
      </c>
      <c r="I577" s="240"/>
      <c r="J577" s="236"/>
      <c r="K577" s="236"/>
      <c r="L577" s="241"/>
      <c r="M577" s="242"/>
      <c r="N577" s="243"/>
      <c r="O577" s="243"/>
      <c r="P577" s="243"/>
      <c r="Q577" s="243"/>
      <c r="R577" s="243"/>
      <c r="S577" s="243"/>
      <c r="T577" s="244"/>
      <c r="U577" s="13"/>
      <c r="V577" s="13"/>
      <c r="W577" s="13"/>
      <c r="X577" s="13"/>
      <c r="Y577" s="13"/>
      <c r="Z577" s="13"/>
      <c r="AA577" s="13"/>
      <c r="AB577" s="13"/>
      <c r="AC577" s="13"/>
      <c r="AD577" s="13"/>
      <c r="AE577" s="13"/>
      <c r="AT577" s="245" t="s">
        <v>262</v>
      </c>
      <c r="AU577" s="245" t="s">
        <v>78</v>
      </c>
      <c r="AV577" s="13" t="s">
        <v>76</v>
      </c>
      <c r="AW577" s="13" t="s">
        <v>31</v>
      </c>
      <c r="AX577" s="13" t="s">
        <v>69</v>
      </c>
      <c r="AY577" s="245" t="s">
        <v>252</v>
      </c>
    </row>
    <row r="578" s="14" customFormat="1">
      <c r="A578" s="14"/>
      <c r="B578" s="246"/>
      <c r="C578" s="247"/>
      <c r="D578" s="237" t="s">
        <v>262</v>
      </c>
      <c r="E578" s="248" t="s">
        <v>19</v>
      </c>
      <c r="F578" s="249" t="s">
        <v>7473</v>
      </c>
      <c r="G578" s="247"/>
      <c r="H578" s="250">
        <v>1.4199999999999999</v>
      </c>
      <c r="I578" s="251"/>
      <c r="J578" s="247"/>
      <c r="K578" s="247"/>
      <c r="L578" s="252"/>
      <c r="M578" s="253"/>
      <c r="N578" s="254"/>
      <c r="O578" s="254"/>
      <c r="P578" s="254"/>
      <c r="Q578" s="254"/>
      <c r="R578" s="254"/>
      <c r="S578" s="254"/>
      <c r="T578" s="255"/>
      <c r="U578" s="14"/>
      <c r="V578" s="14"/>
      <c r="W578" s="14"/>
      <c r="X578" s="14"/>
      <c r="Y578" s="14"/>
      <c r="Z578" s="14"/>
      <c r="AA578" s="14"/>
      <c r="AB578" s="14"/>
      <c r="AC578" s="14"/>
      <c r="AD578" s="14"/>
      <c r="AE578" s="14"/>
      <c r="AT578" s="256" t="s">
        <v>262</v>
      </c>
      <c r="AU578" s="256" t="s">
        <v>78</v>
      </c>
      <c r="AV578" s="14" t="s">
        <v>78</v>
      </c>
      <c r="AW578" s="14" t="s">
        <v>31</v>
      </c>
      <c r="AX578" s="14" t="s">
        <v>69</v>
      </c>
      <c r="AY578" s="256" t="s">
        <v>252</v>
      </c>
    </row>
    <row r="579" s="14" customFormat="1">
      <c r="A579" s="14"/>
      <c r="B579" s="246"/>
      <c r="C579" s="247"/>
      <c r="D579" s="237" t="s">
        <v>262</v>
      </c>
      <c r="E579" s="248" t="s">
        <v>19</v>
      </c>
      <c r="F579" s="249" t="s">
        <v>7473</v>
      </c>
      <c r="G579" s="247"/>
      <c r="H579" s="250">
        <v>1.4199999999999999</v>
      </c>
      <c r="I579" s="251"/>
      <c r="J579" s="247"/>
      <c r="K579" s="247"/>
      <c r="L579" s="252"/>
      <c r="M579" s="253"/>
      <c r="N579" s="254"/>
      <c r="O579" s="254"/>
      <c r="P579" s="254"/>
      <c r="Q579" s="254"/>
      <c r="R579" s="254"/>
      <c r="S579" s="254"/>
      <c r="T579" s="255"/>
      <c r="U579" s="14"/>
      <c r="V579" s="14"/>
      <c r="W579" s="14"/>
      <c r="X579" s="14"/>
      <c r="Y579" s="14"/>
      <c r="Z579" s="14"/>
      <c r="AA579" s="14"/>
      <c r="AB579" s="14"/>
      <c r="AC579" s="14"/>
      <c r="AD579" s="14"/>
      <c r="AE579" s="14"/>
      <c r="AT579" s="256" t="s">
        <v>262</v>
      </c>
      <c r="AU579" s="256" t="s">
        <v>78</v>
      </c>
      <c r="AV579" s="14" t="s">
        <v>78</v>
      </c>
      <c r="AW579" s="14" t="s">
        <v>31</v>
      </c>
      <c r="AX579" s="14" t="s">
        <v>69</v>
      </c>
      <c r="AY579" s="256" t="s">
        <v>252</v>
      </c>
    </row>
    <row r="580" s="14" customFormat="1">
      <c r="A580" s="14"/>
      <c r="B580" s="246"/>
      <c r="C580" s="247"/>
      <c r="D580" s="237" t="s">
        <v>262</v>
      </c>
      <c r="E580" s="248" t="s">
        <v>19</v>
      </c>
      <c r="F580" s="249" t="s">
        <v>7474</v>
      </c>
      <c r="G580" s="247"/>
      <c r="H580" s="250">
        <v>2.8399999999999999</v>
      </c>
      <c r="I580" s="251"/>
      <c r="J580" s="247"/>
      <c r="K580" s="247"/>
      <c r="L580" s="252"/>
      <c r="M580" s="253"/>
      <c r="N580" s="254"/>
      <c r="O580" s="254"/>
      <c r="P580" s="254"/>
      <c r="Q580" s="254"/>
      <c r="R580" s="254"/>
      <c r="S580" s="254"/>
      <c r="T580" s="255"/>
      <c r="U580" s="14"/>
      <c r="V580" s="14"/>
      <c r="W580" s="14"/>
      <c r="X580" s="14"/>
      <c r="Y580" s="14"/>
      <c r="Z580" s="14"/>
      <c r="AA580" s="14"/>
      <c r="AB580" s="14"/>
      <c r="AC580" s="14"/>
      <c r="AD580" s="14"/>
      <c r="AE580" s="14"/>
      <c r="AT580" s="256" t="s">
        <v>262</v>
      </c>
      <c r="AU580" s="256" t="s">
        <v>78</v>
      </c>
      <c r="AV580" s="14" t="s">
        <v>78</v>
      </c>
      <c r="AW580" s="14" t="s">
        <v>31</v>
      </c>
      <c r="AX580" s="14" t="s">
        <v>69</v>
      </c>
      <c r="AY580" s="256" t="s">
        <v>252</v>
      </c>
    </row>
    <row r="581" s="14" customFormat="1">
      <c r="A581" s="14"/>
      <c r="B581" s="246"/>
      <c r="C581" s="247"/>
      <c r="D581" s="237" t="s">
        <v>262</v>
      </c>
      <c r="E581" s="248" t="s">
        <v>19</v>
      </c>
      <c r="F581" s="249" t="s">
        <v>7475</v>
      </c>
      <c r="G581" s="247"/>
      <c r="H581" s="250">
        <v>1.5600000000000001</v>
      </c>
      <c r="I581" s="251"/>
      <c r="J581" s="247"/>
      <c r="K581" s="247"/>
      <c r="L581" s="252"/>
      <c r="M581" s="253"/>
      <c r="N581" s="254"/>
      <c r="O581" s="254"/>
      <c r="P581" s="254"/>
      <c r="Q581" s="254"/>
      <c r="R581" s="254"/>
      <c r="S581" s="254"/>
      <c r="T581" s="255"/>
      <c r="U581" s="14"/>
      <c r="V581" s="14"/>
      <c r="W581" s="14"/>
      <c r="X581" s="14"/>
      <c r="Y581" s="14"/>
      <c r="Z581" s="14"/>
      <c r="AA581" s="14"/>
      <c r="AB581" s="14"/>
      <c r="AC581" s="14"/>
      <c r="AD581" s="14"/>
      <c r="AE581" s="14"/>
      <c r="AT581" s="256" t="s">
        <v>262</v>
      </c>
      <c r="AU581" s="256" t="s">
        <v>78</v>
      </c>
      <c r="AV581" s="14" t="s">
        <v>78</v>
      </c>
      <c r="AW581" s="14" t="s">
        <v>31</v>
      </c>
      <c r="AX581" s="14" t="s">
        <v>69</v>
      </c>
      <c r="AY581" s="256" t="s">
        <v>252</v>
      </c>
    </row>
    <row r="582" s="16" customFormat="1">
      <c r="A582" s="16"/>
      <c r="B582" s="268"/>
      <c r="C582" s="269"/>
      <c r="D582" s="237" t="s">
        <v>262</v>
      </c>
      <c r="E582" s="270" t="s">
        <v>19</v>
      </c>
      <c r="F582" s="271" t="s">
        <v>333</v>
      </c>
      <c r="G582" s="269"/>
      <c r="H582" s="272">
        <v>7.2400000000000002</v>
      </c>
      <c r="I582" s="273"/>
      <c r="J582" s="269"/>
      <c r="K582" s="269"/>
      <c r="L582" s="274"/>
      <c r="M582" s="275"/>
      <c r="N582" s="276"/>
      <c r="O582" s="276"/>
      <c r="P582" s="276"/>
      <c r="Q582" s="276"/>
      <c r="R582" s="276"/>
      <c r="S582" s="276"/>
      <c r="T582" s="277"/>
      <c r="U582" s="16"/>
      <c r="V582" s="16"/>
      <c r="W582" s="16"/>
      <c r="X582" s="16"/>
      <c r="Y582" s="16"/>
      <c r="Z582" s="16"/>
      <c r="AA582" s="16"/>
      <c r="AB582" s="16"/>
      <c r="AC582" s="16"/>
      <c r="AD582" s="16"/>
      <c r="AE582" s="16"/>
      <c r="AT582" s="278" t="s">
        <v>262</v>
      </c>
      <c r="AU582" s="278" t="s">
        <v>78</v>
      </c>
      <c r="AV582" s="16" t="s">
        <v>85</v>
      </c>
      <c r="AW582" s="16" t="s">
        <v>31</v>
      </c>
      <c r="AX582" s="16" t="s">
        <v>69</v>
      </c>
      <c r="AY582" s="278" t="s">
        <v>252</v>
      </c>
    </row>
    <row r="583" s="13" customFormat="1">
      <c r="A583" s="13"/>
      <c r="B583" s="235"/>
      <c r="C583" s="236"/>
      <c r="D583" s="237" t="s">
        <v>262</v>
      </c>
      <c r="E583" s="238" t="s">
        <v>19</v>
      </c>
      <c r="F583" s="239" t="s">
        <v>7287</v>
      </c>
      <c r="G583" s="236"/>
      <c r="H583" s="238" t="s">
        <v>19</v>
      </c>
      <c r="I583" s="240"/>
      <c r="J583" s="236"/>
      <c r="K583" s="236"/>
      <c r="L583" s="241"/>
      <c r="M583" s="242"/>
      <c r="N583" s="243"/>
      <c r="O583" s="243"/>
      <c r="P583" s="243"/>
      <c r="Q583" s="243"/>
      <c r="R583" s="243"/>
      <c r="S583" s="243"/>
      <c r="T583" s="244"/>
      <c r="U583" s="13"/>
      <c r="V583" s="13"/>
      <c r="W583" s="13"/>
      <c r="X583" s="13"/>
      <c r="Y583" s="13"/>
      <c r="Z583" s="13"/>
      <c r="AA583" s="13"/>
      <c r="AB583" s="13"/>
      <c r="AC583" s="13"/>
      <c r="AD583" s="13"/>
      <c r="AE583" s="13"/>
      <c r="AT583" s="245" t="s">
        <v>262</v>
      </c>
      <c r="AU583" s="245" t="s">
        <v>78</v>
      </c>
      <c r="AV583" s="13" t="s">
        <v>76</v>
      </c>
      <c r="AW583" s="13" t="s">
        <v>31</v>
      </c>
      <c r="AX583" s="13" t="s">
        <v>69</v>
      </c>
      <c r="AY583" s="245" t="s">
        <v>252</v>
      </c>
    </row>
    <row r="584" s="14" customFormat="1">
      <c r="A584" s="14"/>
      <c r="B584" s="246"/>
      <c r="C584" s="247"/>
      <c r="D584" s="237" t="s">
        <v>262</v>
      </c>
      <c r="E584" s="248" t="s">
        <v>19</v>
      </c>
      <c r="F584" s="249" t="s">
        <v>7471</v>
      </c>
      <c r="G584" s="247"/>
      <c r="H584" s="250">
        <v>2.8399999999999999</v>
      </c>
      <c r="I584" s="251"/>
      <c r="J584" s="247"/>
      <c r="K584" s="247"/>
      <c r="L584" s="252"/>
      <c r="M584" s="253"/>
      <c r="N584" s="254"/>
      <c r="O584" s="254"/>
      <c r="P584" s="254"/>
      <c r="Q584" s="254"/>
      <c r="R584" s="254"/>
      <c r="S584" s="254"/>
      <c r="T584" s="255"/>
      <c r="U584" s="14"/>
      <c r="V584" s="14"/>
      <c r="W584" s="14"/>
      <c r="X584" s="14"/>
      <c r="Y584" s="14"/>
      <c r="Z584" s="14"/>
      <c r="AA584" s="14"/>
      <c r="AB584" s="14"/>
      <c r="AC584" s="14"/>
      <c r="AD584" s="14"/>
      <c r="AE584" s="14"/>
      <c r="AT584" s="256" t="s">
        <v>262</v>
      </c>
      <c r="AU584" s="256" t="s">
        <v>78</v>
      </c>
      <c r="AV584" s="14" t="s">
        <v>78</v>
      </c>
      <c r="AW584" s="14" t="s">
        <v>31</v>
      </c>
      <c r="AX584" s="14" t="s">
        <v>69</v>
      </c>
      <c r="AY584" s="256" t="s">
        <v>252</v>
      </c>
    </row>
    <row r="585" s="14" customFormat="1">
      <c r="A585" s="14"/>
      <c r="B585" s="246"/>
      <c r="C585" s="247"/>
      <c r="D585" s="237" t="s">
        <v>262</v>
      </c>
      <c r="E585" s="248" t="s">
        <v>19</v>
      </c>
      <c r="F585" s="249" t="s">
        <v>7476</v>
      </c>
      <c r="G585" s="247"/>
      <c r="H585" s="250">
        <v>1.04</v>
      </c>
      <c r="I585" s="251"/>
      <c r="J585" s="247"/>
      <c r="K585" s="247"/>
      <c r="L585" s="252"/>
      <c r="M585" s="253"/>
      <c r="N585" s="254"/>
      <c r="O585" s="254"/>
      <c r="P585" s="254"/>
      <c r="Q585" s="254"/>
      <c r="R585" s="254"/>
      <c r="S585" s="254"/>
      <c r="T585" s="255"/>
      <c r="U585" s="14"/>
      <c r="V585" s="14"/>
      <c r="W585" s="14"/>
      <c r="X585" s="14"/>
      <c r="Y585" s="14"/>
      <c r="Z585" s="14"/>
      <c r="AA585" s="14"/>
      <c r="AB585" s="14"/>
      <c r="AC585" s="14"/>
      <c r="AD585" s="14"/>
      <c r="AE585" s="14"/>
      <c r="AT585" s="256" t="s">
        <v>262</v>
      </c>
      <c r="AU585" s="256" t="s">
        <v>78</v>
      </c>
      <c r="AV585" s="14" t="s">
        <v>78</v>
      </c>
      <c r="AW585" s="14" t="s">
        <v>31</v>
      </c>
      <c r="AX585" s="14" t="s">
        <v>69</v>
      </c>
      <c r="AY585" s="256" t="s">
        <v>252</v>
      </c>
    </row>
    <row r="586" s="14" customFormat="1">
      <c r="A586" s="14"/>
      <c r="B586" s="246"/>
      <c r="C586" s="247"/>
      <c r="D586" s="237" t="s">
        <v>262</v>
      </c>
      <c r="E586" s="248" t="s">
        <v>19</v>
      </c>
      <c r="F586" s="249" t="s">
        <v>7477</v>
      </c>
      <c r="G586" s="247"/>
      <c r="H586" s="250">
        <v>2.2400000000000002</v>
      </c>
      <c r="I586" s="251"/>
      <c r="J586" s="247"/>
      <c r="K586" s="247"/>
      <c r="L586" s="252"/>
      <c r="M586" s="253"/>
      <c r="N586" s="254"/>
      <c r="O586" s="254"/>
      <c r="P586" s="254"/>
      <c r="Q586" s="254"/>
      <c r="R586" s="254"/>
      <c r="S586" s="254"/>
      <c r="T586" s="255"/>
      <c r="U586" s="14"/>
      <c r="V586" s="14"/>
      <c r="W586" s="14"/>
      <c r="X586" s="14"/>
      <c r="Y586" s="14"/>
      <c r="Z586" s="14"/>
      <c r="AA586" s="14"/>
      <c r="AB586" s="14"/>
      <c r="AC586" s="14"/>
      <c r="AD586" s="14"/>
      <c r="AE586" s="14"/>
      <c r="AT586" s="256" t="s">
        <v>262</v>
      </c>
      <c r="AU586" s="256" t="s">
        <v>78</v>
      </c>
      <c r="AV586" s="14" t="s">
        <v>78</v>
      </c>
      <c r="AW586" s="14" t="s">
        <v>31</v>
      </c>
      <c r="AX586" s="14" t="s">
        <v>69</v>
      </c>
      <c r="AY586" s="256" t="s">
        <v>252</v>
      </c>
    </row>
    <row r="587" s="16" customFormat="1">
      <c r="A587" s="16"/>
      <c r="B587" s="268"/>
      <c r="C587" s="269"/>
      <c r="D587" s="237" t="s">
        <v>262</v>
      </c>
      <c r="E587" s="270" t="s">
        <v>19</v>
      </c>
      <c r="F587" s="271" t="s">
        <v>333</v>
      </c>
      <c r="G587" s="269"/>
      <c r="H587" s="272">
        <v>6.1200000000000001</v>
      </c>
      <c r="I587" s="273"/>
      <c r="J587" s="269"/>
      <c r="K587" s="269"/>
      <c r="L587" s="274"/>
      <c r="M587" s="275"/>
      <c r="N587" s="276"/>
      <c r="O587" s="276"/>
      <c r="P587" s="276"/>
      <c r="Q587" s="276"/>
      <c r="R587" s="276"/>
      <c r="S587" s="276"/>
      <c r="T587" s="277"/>
      <c r="U587" s="16"/>
      <c r="V587" s="16"/>
      <c r="W587" s="16"/>
      <c r="X587" s="16"/>
      <c r="Y587" s="16"/>
      <c r="Z587" s="16"/>
      <c r="AA587" s="16"/>
      <c r="AB587" s="16"/>
      <c r="AC587" s="16"/>
      <c r="AD587" s="16"/>
      <c r="AE587" s="16"/>
      <c r="AT587" s="278" t="s">
        <v>262</v>
      </c>
      <c r="AU587" s="278" t="s">
        <v>78</v>
      </c>
      <c r="AV587" s="16" t="s">
        <v>85</v>
      </c>
      <c r="AW587" s="16" t="s">
        <v>31</v>
      </c>
      <c r="AX587" s="16" t="s">
        <v>69</v>
      </c>
      <c r="AY587" s="278" t="s">
        <v>252</v>
      </c>
    </row>
    <row r="588" s="13" customFormat="1">
      <c r="A588" s="13"/>
      <c r="B588" s="235"/>
      <c r="C588" s="236"/>
      <c r="D588" s="237" t="s">
        <v>262</v>
      </c>
      <c r="E588" s="238" t="s">
        <v>19</v>
      </c>
      <c r="F588" s="239" t="s">
        <v>7293</v>
      </c>
      <c r="G588" s="236"/>
      <c r="H588" s="238" t="s">
        <v>19</v>
      </c>
      <c r="I588" s="240"/>
      <c r="J588" s="236"/>
      <c r="K588" s="236"/>
      <c r="L588" s="241"/>
      <c r="M588" s="242"/>
      <c r="N588" s="243"/>
      <c r="O588" s="243"/>
      <c r="P588" s="243"/>
      <c r="Q588" s="243"/>
      <c r="R588" s="243"/>
      <c r="S588" s="243"/>
      <c r="T588" s="244"/>
      <c r="U588" s="13"/>
      <c r="V588" s="13"/>
      <c r="W588" s="13"/>
      <c r="X588" s="13"/>
      <c r="Y588" s="13"/>
      <c r="Z588" s="13"/>
      <c r="AA588" s="13"/>
      <c r="AB588" s="13"/>
      <c r="AC588" s="13"/>
      <c r="AD588" s="13"/>
      <c r="AE588" s="13"/>
      <c r="AT588" s="245" t="s">
        <v>262</v>
      </c>
      <c r="AU588" s="245" t="s">
        <v>78</v>
      </c>
      <c r="AV588" s="13" t="s">
        <v>76</v>
      </c>
      <c r="AW588" s="13" t="s">
        <v>31</v>
      </c>
      <c r="AX588" s="13" t="s">
        <v>69</v>
      </c>
      <c r="AY588" s="245" t="s">
        <v>252</v>
      </c>
    </row>
    <row r="589" s="14" customFormat="1">
      <c r="A589" s="14"/>
      <c r="B589" s="246"/>
      <c r="C589" s="247"/>
      <c r="D589" s="237" t="s">
        <v>262</v>
      </c>
      <c r="E589" s="248" t="s">
        <v>19</v>
      </c>
      <c r="F589" s="249" t="s">
        <v>7473</v>
      </c>
      <c r="G589" s="247"/>
      <c r="H589" s="250">
        <v>1.4199999999999999</v>
      </c>
      <c r="I589" s="251"/>
      <c r="J589" s="247"/>
      <c r="K589" s="247"/>
      <c r="L589" s="252"/>
      <c r="M589" s="253"/>
      <c r="N589" s="254"/>
      <c r="O589" s="254"/>
      <c r="P589" s="254"/>
      <c r="Q589" s="254"/>
      <c r="R589" s="254"/>
      <c r="S589" s="254"/>
      <c r="T589" s="255"/>
      <c r="U589" s="14"/>
      <c r="V589" s="14"/>
      <c r="W589" s="14"/>
      <c r="X589" s="14"/>
      <c r="Y589" s="14"/>
      <c r="Z589" s="14"/>
      <c r="AA589" s="14"/>
      <c r="AB589" s="14"/>
      <c r="AC589" s="14"/>
      <c r="AD589" s="14"/>
      <c r="AE589" s="14"/>
      <c r="AT589" s="256" t="s">
        <v>262</v>
      </c>
      <c r="AU589" s="256" t="s">
        <v>78</v>
      </c>
      <c r="AV589" s="14" t="s">
        <v>78</v>
      </c>
      <c r="AW589" s="14" t="s">
        <v>31</v>
      </c>
      <c r="AX589" s="14" t="s">
        <v>69</v>
      </c>
      <c r="AY589" s="256" t="s">
        <v>252</v>
      </c>
    </row>
    <row r="590" s="14" customFormat="1">
      <c r="A590" s="14"/>
      <c r="B590" s="246"/>
      <c r="C590" s="247"/>
      <c r="D590" s="237" t="s">
        <v>262</v>
      </c>
      <c r="E590" s="248" t="s">
        <v>19</v>
      </c>
      <c r="F590" s="249" t="s">
        <v>7478</v>
      </c>
      <c r="G590" s="247"/>
      <c r="H590" s="250">
        <v>1.7</v>
      </c>
      <c r="I590" s="251"/>
      <c r="J590" s="247"/>
      <c r="K590" s="247"/>
      <c r="L590" s="252"/>
      <c r="M590" s="253"/>
      <c r="N590" s="254"/>
      <c r="O590" s="254"/>
      <c r="P590" s="254"/>
      <c r="Q590" s="254"/>
      <c r="R590" s="254"/>
      <c r="S590" s="254"/>
      <c r="T590" s="255"/>
      <c r="U590" s="14"/>
      <c r="V590" s="14"/>
      <c r="W590" s="14"/>
      <c r="X590" s="14"/>
      <c r="Y590" s="14"/>
      <c r="Z590" s="14"/>
      <c r="AA590" s="14"/>
      <c r="AB590" s="14"/>
      <c r="AC590" s="14"/>
      <c r="AD590" s="14"/>
      <c r="AE590" s="14"/>
      <c r="AT590" s="256" t="s">
        <v>262</v>
      </c>
      <c r="AU590" s="256" t="s">
        <v>78</v>
      </c>
      <c r="AV590" s="14" t="s">
        <v>78</v>
      </c>
      <c r="AW590" s="14" t="s">
        <v>31</v>
      </c>
      <c r="AX590" s="14" t="s">
        <v>69</v>
      </c>
      <c r="AY590" s="256" t="s">
        <v>252</v>
      </c>
    </row>
    <row r="591" s="14" customFormat="1">
      <c r="A591" s="14"/>
      <c r="B591" s="246"/>
      <c r="C591" s="247"/>
      <c r="D591" s="237" t="s">
        <v>262</v>
      </c>
      <c r="E591" s="248" t="s">
        <v>19</v>
      </c>
      <c r="F591" s="249" t="s">
        <v>7479</v>
      </c>
      <c r="G591" s="247"/>
      <c r="H591" s="250">
        <v>19.039999999999999</v>
      </c>
      <c r="I591" s="251"/>
      <c r="J591" s="247"/>
      <c r="K591" s="247"/>
      <c r="L591" s="252"/>
      <c r="M591" s="253"/>
      <c r="N591" s="254"/>
      <c r="O591" s="254"/>
      <c r="P591" s="254"/>
      <c r="Q591" s="254"/>
      <c r="R591" s="254"/>
      <c r="S591" s="254"/>
      <c r="T591" s="255"/>
      <c r="U591" s="14"/>
      <c r="V591" s="14"/>
      <c r="W591" s="14"/>
      <c r="X591" s="14"/>
      <c r="Y591" s="14"/>
      <c r="Z591" s="14"/>
      <c r="AA591" s="14"/>
      <c r="AB591" s="14"/>
      <c r="AC591" s="14"/>
      <c r="AD591" s="14"/>
      <c r="AE591" s="14"/>
      <c r="AT591" s="256" t="s">
        <v>262</v>
      </c>
      <c r="AU591" s="256" t="s">
        <v>78</v>
      </c>
      <c r="AV591" s="14" t="s">
        <v>78</v>
      </c>
      <c r="AW591" s="14" t="s">
        <v>31</v>
      </c>
      <c r="AX591" s="14" t="s">
        <v>69</v>
      </c>
      <c r="AY591" s="256" t="s">
        <v>252</v>
      </c>
    </row>
    <row r="592" s="14" customFormat="1">
      <c r="A592" s="14"/>
      <c r="B592" s="246"/>
      <c r="C592" s="247"/>
      <c r="D592" s="237" t="s">
        <v>262</v>
      </c>
      <c r="E592" s="248" t="s">
        <v>19</v>
      </c>
      <c r="F592" s="249" t="s">
        <v>7480</v>
      </c>
      <c r="G592" s="247"/>
      <c r="H592" s="250">
        <v>1.5600000000000001</v>
      </c>
      <c r="I592" s="251"/>
      <c r="J592" s="247"/>
      <c r="K592" s="247"/>
      <c r="L592" s="252"/>
      <c r="M592" s="253"/>
      <c r="N592" s="254"/>
      <c r="O592" s="254"/>
      <c r="P592" s="254"/>
      <c r="Q592" s="254"/>
      <c r="R592" s="254"/>
      <c r="S592" s="254"/>
      <c r="T592" s="255"/>
      <c r="U592" s="14"/>
      <c r="V592" s="14"/>
      <c r="W592" s="14"/>
      <c r="X592" s="14"/>
      <c r="Y592" s="14"/>
      <c r="Z592" s="14"/>
      <c r="AA592" s="14"/>
      <c r="AB592" s="14"/>
      <c r="AC592" s="14"/>
      <c r="AD592" s="14"/>
      <c r="AE592" s="14"/>
      <c r="AT592" s="256" t="s">
        <v>262</v>
      </c>
      <c r="AU592" s="256" t="s">
        <v>78</v>
      </c>
      <c r="AV592" s="14" t="s">
        <v>78</v>
      </c>
      <c r="AW592" s="14" t="s">
        <v>31</v>
      </c>
      <c r="AX592" s="14" t="s">
        <v>69</v>
      </c>
      <c r="AY592" s="256" t="s">
        <v>252</v>
      </c>
    </row>
    <row r="593" s="16" customFormat="1">
      <c r="A593" s="16"/>
      <c r="B593" s="268"/>
      <c r="C593" s="269"/>
      <c r="D593" s="237" t="s">
        <v>262</v>
      </c>
      <c r="E593" s="270" t="s">
        <v>19</v>
      </c>
      <c r="F593" s="271" t="s">
        <v>333</v>
      </c>
      <c r="G593" s="269"/>
      <c r="H593" s="272">
        <v>23.719999999999999</v>
      </c>
      <c r="I593" s="273"/>
      <c r="J593" s="269"/>
      <c r="K593" s="269"/>
      <c r="L593" s="274"/>
      <c r="M593" s="275"/>
      <c r="N593" s="276"/>
      <c r="O593" s="276"/>
      <c r="P593" s="276"/>
      <c r="Q593" s="276"/>
      <c r="R593" s="276"/>
      <c r="S593" s="276"/>
      <c r="T593" s="277"/>
      <c r="U593" s="16"/>
      <c r="V593" s="16"/>
      <c r="W593" s="16"/>
      <c r="X593" s="16"/>
      <c r="Y593" s="16"/>
      <c r="Z593" s="16"/>
      <c r="AA593" s="16"/>
      <c r="AB593" s="16"/>
      <c r="AC593" s="16"/>
      <c r="AD593" s="16"/>
      <c r="AE593" s="16"/>
      <c r="AT593" s="278" t="s">
        <v>262</v>
      </c>
      <c r="AU593" s="278" t="s">
        <v>78</v>
      </c>
      <c r="AV593" s="16" t="s">
        <v>85</v>
      </c>
      <c r="AW593" s="16" t="s">
        <v>31</v>
      </c>
      <c r="AX593" s="16" t="s">
        <v>69</v>
      </c>
      <c r="AY593" s="278" t="s">
        <v>252</v>
      </c>
    </row>
    <row r="594" s="13" customFormat="1">
      <c r="A594" s="13"/>
      <c r="B594" s="235"/>
      <c r="C594" s="236"/>
      <c r="D594" s="237" t="s">
        <v>262</v>
      </c>
      <c r="E594" s="238" t="s">
        <v>19</v>
      </c>
      <c r="F594" s="239" t="s">
        <v>6835</v>
      </c>
      <c r="G594" s="236"/>
      <c r="H594" s="238" t="s">
        <v>19</v>
      </c>
      <c r="I594" s="240"/>
      <c r="J594" s="236"/>
      <c r="K594" s="236"/>
      <c r="L594" s="241"/>
      <c r="M594" s="242"/>
      <c r="N594" s="243"/>
      <c r="O594" s="243"/>
      <c r="P594" s="243"/>
      <c r="Q594" s="243"/>
      <c r="R594" s="243"/>
      <c r="S594" s="243"/>
      <c r="T594" s="244"/>
      <c r="U594" s="13"/>
      <c r="V594" s="13"/>
      <c r="W594" s="13"/>
      <c r="X594" s="13"/>
      <c r="Y594" s="13"/>
      <c r="Z594" s="13"/>
      <c r="AA594" s="13"/>
      <c r="AB594" s="13"/>
      <c r="AC594" s="13"/>
      <c r="AD594" s="13"/>
      <c r="AE594" s="13"/>
      <c r="AT594" s="245" t="s">
        <v>262</v>
      </c>
      <c r="AU594" s="245" t="s">
        <v>78</v>
      </c>
      <c r="AV594" s="13" t="s">
        <v>76</v>
      </c>
      <c r="AW594" s="13" t="s">
        <v>31</v>
      </c>
      <c r="AX594" s="13" t="s">
        <v>69</v>
      </c>
      <c r="AY594" s="245" t="s">
        <v>252</v>
      </c>
    </row>
    <row r="595" s="14" customFormat="1">
      <c r="A595" s="14"/>
      <c r="B595" s="246"/>
      <c r="C595" s="247"/>
      <c r="D595" s="237" t="s">
        <v>262</v>
      </c>
      <c r="E595" s="248" t="s">
        <v>19</v>
      </c>
      <c r="F595" s="249" t="s">
        <v>7481</v>
      </c>
      <c r="G595" s="247"/>
      <c r="H595" s="250">
        <v>46.369999999999997</v>
      </c>
      <c r="I595" s="251"/>
      <c r="J595" s="247"/>
      <c r="K595" s="247"/>
      <c r="L595" s="252"/>
      <c r="M595" s="253"/>
      <c r="N595" s="254"/>
      <c r="O595" s="254"/>
      <c r="P595" s="254"/>
      <c r="Q595" s="254"/>
      <c r="R595" s="254"/>
      <c r="S595" s="254"/>
      <c r="T595" s="255"/>
      <c r="U595" s="14"/>
      <c r="V595" s="14"/>
      <c r="W595" s="14"/>
      <c r="X595" s="14"/>
      <c r="Y595" s="14"/>
      <c r="Z595" s="14"/>
      <c r="AA595" s="14"/>
      <c r="AB595" s="14"/>
      <c r="AC595" s="14"/>
      <c r="AD595" s="14"/>
      <c r="AE595" s="14"/>
      <c r="AT595" s="256" t="s">
        <v>262</v>
      </c>
      <c r="AU595" s="256" t="s">
        <v>78</v>
      </c>
      <c r="AV595" s="14" t="s">
        <v>78</v>
      </c>
      <c r="AW595" s="14" t="s">
        <v>31</v>
      </c>
      <c r="AX595" s="14" t="s">
        <v>69</v>
      </c>
      <c r="AY595" s="256" t="s">
        <v>252</v>
      </c>
    </row>
    <row r="596" s="14" customFormat="1">
      <c r="A596" s="14"/>
      <c r="B596" s="246"/>
      <c r="C596" s="247"/>
      <c r="D596" s="237" t="s">
        <v>262</v>
      </c>
      <c r="E596" s="248" t="s">
        <v>19</v>
      </c>
      <c r="F596" s="249" t="s">
        <v>7482</v>
      </c>
      <c r="G596" s="247"/>
      <c r="H596" s="250">
        <v>14.25</v>
      </c>
      <c r="I596" s="251"/>
      <c r="J596" s="247"/>
      <c r="K596" s="247"/>
      <c r="L596" s="252"/>
      <c r="M596" s="253"/>
      <c r="N596" s="254"/>
      <c r="O596" s="254"/>
      <c r="P596" s="254"/>
      <c r="Q596" s="254"/>
      <c r="R596" s="254"/>
      <c r="S596" s="254"/>
      <c r="T596" s="255"/>
      <c r="U596" s="14"/>
      <c r="V596" s="14"/>
      <c r="W596" s="14"/>
      <c r="X596" s="14"/>
      <c r="Y596" s="14"/>
      <c r="Z596" s="14"/>
      <c r="AA596" s="14"/>
      <c r="AB596" s="14"/>
      <c r="AC596" s="14"/>
      <c r="AD596" s="14"/>
      <c r="AE596" s="14"/>
      <c r="AT596" s="256" t="s">
        <v>262</v>
      </c>
      <c r="AU596" s="256" t="s">
        <v>78</v>
      </c>
      <c r="AV596" s="14" t="s">
        <v>78</v>
      </c>
      <c r="AW596" s="14" t="s">
        <v>31</v>
      </c>
      <c r="AX596" s="14" t="s">
        <v>69</v>
      </c>
      <c r="AY596" s="256" t="s">
        <v>252</v>
      </c>
    </row>
    <row r="597" s="16" customFormat="1">
      <c r="A597" s="16"/>
      <c r="B597" s="268"/>
      <c r="C597" s="269"/>
      <c r="D597" s="237" t="s">
        <v>262</v>
      </c>
      <c r="E597" s="270" t="s">
        <v>19</v>
      </c>
      <c r="F597" s="271" t="s">
        <v>333</v>
      </c>
      <c r="G597" s="269"/>
      <c r="H597" s="272">
        <v>60.619999999999997</v>
      </c>
      <c r="I597" s="273"/>
      <c r="J597" s="269"/>
      <c r="K597" s="269"/>
      <c r="L597" s="274"/>
      <c r="M597" s="275"/>
      <c r="N597" s="276"/>
      <c r="O597" s="276"/>
      <c r="P597" s="276"/>
      <c r="Q597" s="276"/>
      <c r="R597" s="276"/>
      <c r="S597" s="276"/>
      <c r="T597" s="277"/>
      <c r="U597" s="16"/>
      <c r="V597" s="16"/>
      <c r="W597" s="16"/>
      <c r="X597" s="16"/>
      <c r="Y597" s="16"/>
      <c r="Z597" s="16"/>
      <c r="AA597" s="16"/>
      <c r="AB597" s="16"/>
      <c r="AC597" s="16"/>
      <c r="AD597" s="16"/>
      <c r="AE597" s="16"/>
      <c r="AT597" s="278" t="s">
        <v>262</v>
      </c>
      <c r="AU597" s="278" t="s">
        <v>78</v>
      </c>
      <c r="AV597" s="16" t="s">
        <v>85</v>
      </c>
      <c r="AW597" s="16" t="s">
        <v>31</v>
      </c>
      <c r="AX597" s="16" t="s">
        <v>69</v>
      </c>
      <c r="AY597" s="278" t="s">
        <v>252</v>
      </c>
    </row>
    <row r="598" s="13" customFormat="1">
      <c r="A598" s="13"/>
      <c r="B598" s="235"/>
      <c r="C598" s="236"/>
      <c r="D598" s="237" t="s">
        <v>262</v>
      </c>
      <c r="E598" s="238" t="s">
        <v>19</v>
      </c>
      <c r="F598" s="239" t="s">
        <v>6839</v>
      </c>
      <c r="G598" s="236"/>
      <c r="H598" s="238" t="s">
        <v>19</v>
      </c>
      <c r="I598" s="240"/>
      <c r="J598" s="236"/>
      <c r="K598" s="236"/>
      <c r="L598" s="241"/>
      <c r="M598" s="242"/>
      <c r="N598" s="243"/>
      <c r="O598" s="243"/>
      <c r="P598" s="243"/>
      <c r="Q598" s="243"/>
      <c r="R598" s="243"/>
      <c r="S598" s="243"/>
      <c r="T598" s="244"/>
      <c r="U598" s="13"/>
      <c r="V598" s="13"/>
      <c r="W598" s="13"/>
      <c r="X598" s="13"/>
      <c r="Y598" s="13"/>
      <c r="Z598" s="13"/>
      <c r="AA598" s="13"/>
      <c r="AB598" s="13"/>
      <c r="AC598" s="13"/>
      <c r="AD598" s="13"/>
      <c r="AE598" s="13"/>
      <c r="AT598" s="245" t="s">
        <v>262</v>
      </c>
      <c r="AU598" s="245" t="s">
        <v>78</v>
      </c>
      <c r="AV598" s="13" t="s">
        <v>76</v>
      </c>
      <c r="AW598" s="13" t="s">
        <v>31</v>
      </c>
      <c r="AX598" s="13" t="s">
        <v>69</v>
      </c>
      <c r="AY598" s="245" t="s">
        <v>252</v>
      </c>
    </row>
    <row r="599" s="14" customFormat="1">
      <c r="A599" s="14"/>
      <c r="B599" s="246"/>
      <c r="C599" s="247"/>
      <c r="D599" s="237" t="s">
        <v>262</v>
      </c>
      <c r="E599" s="248" t="s">
        <v>19</v>
      </c>
      <c r="F599" s="249" t="s">
        <v>6642</v>
      </c>
      <c r="G599" s="247"/>
      <c r="H599" s="250">
        <v>14.960000000000001</v>
      </c>
      <c r="I599" s="251"/>
      <c r="J599" s="247"/>
      <c r="K599" s="247"/>
      <c r="L599" s="252"/>
      <c r="M599" s="253"/>
      <c r="N599" s="254"/>
      <c r="O599" s="254"/>
      <c r="P599" s="254"/>
      <c r="Q599" s="254"/>
      <c r="R599" s="254"/>
      <c r="S599" s="254"/>
      <c r="T599" s="255"/>
      <c r="U599" s="14"/>
      <c r="V599" s="14"/>
      <c r="W599" s="14"/>
      <c r="X599" s="14"/>
      <c r="Y599" s="14"/>
      <c r="Z599" s="14"/>
      <c r="AA599" s="14"/>
      <c r="AB599" s="14"/>
      <c r="AC599" s="14"/>
      <c r="AD599" s="14"/>
      <c r="AE599" s="14"/>
      <c r="AT599" s="256" t="s">
        <v>262</v>
      </c>
      <c r="AU599" s="256" t="s">
        <v>78</v>
      </c>
      <c r="AV599" s="14" t="s">
        <v>78</v>
      </c>
      <c r="AW599" s="14" t="s">
        <v>31</v>
      </c>
      <c r="AX599" s="14" t="s">
        <v>69</v>
      </c>
      <c r="AY599" s="256" t="s">
        <v>252</v>
      </c>
    </row>
    <row r="600" s="14" customFormat="1">
      <c r="A600" s="14"/>
      <c r="B600" s="246"/>
      <c r="C600" s="247"/>
      <c r="D600" s="237" t="s">
        <v>262</v>
      </c>
      <c r="E600" s="248" t="s">
        <v>19</v>
      </c>
      <c r="F600" s="249" t="s">
        <v>7483</v>
      </c>
      <c r="G600" s="247"/>
      <c r="H600" s="250">
        <v>7.2000000000000002</v>
      </c>
      <c r="I600" s="251"/>
      <c r="J600" s="247"/>
      <c r="K600" s="247"/>
      <c r="L600" s="252"/>
      <c r="M600" s="253"/>
      <c r="N600" s="254"/>
      <c r="O600" s="254"/>
      <c r="P600" s="254"/>
      <c r="Q600" s="254"/>
      <c r="R600" s="254"/>
      <c r="S600" s="254"/>
      <c r="T600" s="255"/>
      <c r="U600" s="14"/>
      <c r="V600" s="14"/>
      <c r="W600" s="14"/>
      <c r="X600" s="14"/>
      <c r="Y600" s="14"/>
      <c r="Z600" s="14"/>
      <c r="AA600" s="14"/>
      <c r="AB600" s="14"/>
      <c r="AC600" s="14"/>
      <c r="AD600" s="14"/>
      <c r="AE600" s="14"/>
      <c r="AT600" s="256" t="s">
        <v>262</v>
      </c>
      <c r="AU600" s="256" t="s">
        <v>78</v>
      </c>
      <c r="AV600" s="14" t="s">
        <v>78</v>
      </c>
      <c r="AW600" s="14" t="s">
        <v>31</v>
      </c>
      <c r="AX600" s="14" t="s">
        <v>69</v>
      </c>
      <c r="AY600" s="256" t="s">
        <v>252</v>
      </c>
    </row>
    <row r="601" s="16" customFormat="1">
      <c r="A601" s="16"/>
      <c r="B601" s="268"/>
      <c r="C601" s="269"/>
      <c r="D601" s="237" t="s">
        <v>262</v>
      </c>
      <c r="E601" s="270" t="s">
        <v>19</v>
      </c>
      <c r="F601" s="271" t="s">
        <v>333</v>
      </c>
      <c r="G601" s="269"/>
      <c r="H601" s="272">
        <v>22.16</v>
      </c>
      <c r="I601" s="273"/>
      <c r="J601" s="269"/>
      <c r="K601" s="269"/>
      <c r="L601" s="274"/>
      <c r="M601" s="275"/>
      <c r="N601" s="276"/>
      <c r="O601" s="276"/>
      <c r="P601" s="276"/>
      <c r="Q601" s="276"/>
      <c r="R601" s="276"/>
      <c r="S601" s="276"/>
      <c r="T601" s="277"/>
      <c r="U601" s="16"/>
      <c r="V601" s="16"/>
      <c r="W601" s="16"/>
      <c r="X601" s="16"/>
      <c r="Y601" s="16"/>
      <c r="Z601" s="16"/>
      <c r="AA601" s="16"/>
      <c r="AB601" s="16"/>
      <c r="AC601" s="16"/>
      <c r="AD601" s="16"/>
      <c r="AE601" s="16"/>
      <c r="AT601" s="278" t="s">
        <v>262</v>
      </c>
      <c r="AU601" s="278" t="s">
        <v>78</v>
      </c>
      <c r="AV601" s="16" t="s">
        <v>85</v>
      </c>
      <c r="AW601" s="16" t="s">
        <v>31</v>
      </c>
      <c r="AX601" s="16" t="s">
        <v>69</v>
      </c>
      <c r="AY601" s="278" t="s">
        <v>252</v>
      </c>
    </row>
    <row r="602" s="15" customFormat="1">
      <c r="A602" s="15"/>
      <c r="B602" s="257"/>
      <c r="C602" s="258"/>
      <c r="D602" s="237" t="s">
        <v>262</v>
      </c>
      <c r="E602" s="259" t="s">
        <v>19</v>
      </c>
      <c r="F602" s="260" t="s">
        <v>265</v>
      </c>
      <c r="G602" s="258"/>
      <c r="H602" s="261">
        <v>151.09999999999999</v>
      </c>
      <c r="I602" s="262"/>
      <c r="J602" s="258"/>
      <c r="K602" s="258"/>
      <c r="L602" s="263"/>
      <c r="M602" s="264"/>
      <c r="N602" s="265"/>
      <c r="O602" s="265"/>
      <c r="P602" s="265"/>
      <c r="Q602" s="265"/>
      <c r="R602" s="265"/>
      <c r="S602" s="265"/>
      <c r="T602" s="266"/>
      <c r="U602" s="15"/>
      <c r="V602" s="15"/>
      <c r="W602" s="15"/>
      <c r="X602" s="15"/>
      <c r="Y602" s="15"/>
      <c r="Z602" s="15"/>
      <c r="AA602" s="15"/>
      <c r="AB602" s="15"/>
      <c r="AC602" s="15"/>
      <c r="AD602" s="15"/>
      <c r="AE602" s="15"/>
      <c r="AT602" s="267" t="s">
        <v>262</v>
      </c>
      <c r="AU602" s="267" t="s">
        <v>78</v>
      </c>
      <c r="AV602" s="15" t="s">
        <v>258</v>
      </c>
      <c r="AW602" s="15" t="s">
        <v>31</v>
      </c>
      <c r="AX602" s="15" t="s">
        <v>76</v>
      </c>
      <c r="AY602" s="267" t="s">
        <v>252</v>
      </c>
    </row>
    <row r="603" s="14" customFormat="1">
      <c r="A603" s="14"/>
      <c r="B603" s="246"/>
      <c r="C603" s="247"/>
      <c r="D603" s="237" t="s">
        <v>262</v>
      </c>
      <c r="E603" s="247"/>
      <c r="F603" s="249" t="s">
        <v>7484</v>
      </c>
      <c r="G603" s="247"/>
      <c r="H603" s="250">
        <v>158.655</v>
      </c>
      <c r="I603" s="251"/>
      <c r="J603" s="247"/>
      <c r="K603" s="247"/>
      <c r="L603" s="252"/>
      <c r="M603" s="253"/>
      <c r="N603" s="254"/>
      <c r="O603" s="254"/>
      <c r="P603" s="254"/>
      <c r="Q603" s="254"/>
      <c r="R603" s="254"/>
      <c r="S603" s="254"/>
      <c r="T603" s="255"/>
      <c r="U603" s="14"/>
      <c r="V603" s="14"/>
      <c r="W603" s="14"/>
      <c r="X603" s="14"/>
      <c r="Y603" s="14"/>
      <c r="Z603" s="14"/>
      <c r="AA603" s="14"/>
      <c r="AB603" s="14"/>
      <c r="AC603" s="14"/>
      <c r="AD603" s="14"/>
      <c r="AE603" s="14"/>
      <c r="AT603" s="256" t="s">
        <v>262</v>
      </c>
      <c r="AU603" s="256" t="s">
        <v>78</v>
      </c>
      <c r="AV603" s="14" t="s">
        <v>78</v>
      </c>
      <c r="AW603" s="14" t="s">
        <v>4</v>
      </c>
      <c r="AX603" s="14" t="s">
        <v>76</v>
      </c>
      <c r="AY603" s="256" t="s">
        <v>252</v>
      </c>
    </row>
    <row r="604" s="2" customFormat="1" ht="24.15" customHeight="1">
      <c r="A604" s="40"/>
      <c r="B604" s="41"/>
      <c r="C604" s="279" t="s">
        <v>918</v>
      </c>
      <c r="D604" s="279" t="s">
        <v>468</v>
      </c>
      <c r="E604" s="280" t="s">
        <v>4205</v>
      </c>
      <c r="F604" s="281" t="s">
        <v>4206</v>
      </c>
      <c r="G604" s="282" t="s">
        <v>183</v>
      </c>
      <c r="H604" s="283">
        <v>62.496000000000002</v>
      </c>
      <c r="I604" s="284"/>
      <c r="J604" s="285">
        <f>ROUND(I604*H604,2)</f>
        <v>0</v>
      </c>
      <c r="K604" s="281" t="s">
        <v>257</v>
      </c>
      <c r="L604" s="286"/>
      <c r="M604" s="287" t="s">
        <v>19</v>
      </c>
      <c r="N604" s="288" t="s">
        <v>40</v>
      </c>
      <c r="O604" s="86"/>
      <c r="P604" s="226">
        <f>O604*H604</f>
        <v>0</v>
      </c>
      <c r="Q604" s="226">
        <v>0.00020000000000000001</v>
      </c>
      <c r="R604" s="226">
        <f>Q604*H604</f>
        <v>0.0124992</v>
      </c>
      <c r="S604" s="226">
        <v>0</v>
      </c>
      <c r="T604" s="227">
        <f>S604*H604</f>
        <v>0</v>
      </c>
      <c r="U604" s="40"/>
      <c r="V604" s="40"/>
      <c r="W604" s="40"/>
      <c r="X604" s="40"/>
      <c r="Y604" s="40"/>
      <c r="Z604" s="40"/>
      <c r="AA604" s="40"/>
      <c r="AB604" s="40"/>
      <c r="AC604" s="40"/>
      <c r="AD604" s="40"/>
      <c r="AE604" s="40"/>
      <c r="AR604" s="228" t="s">
        <v>303</v>
      </c>
      <c r="AT604" s="228" t="s">
        <v>468</v>
      </c>
      <c r="AU604" s="228" t="s">
        <v>78</v>
      </c>
      <c r="AY604" s="19" t="s">
        <v>252</v>
      </c>
      <c r="BE604" s="229">
        <f>IF(N604="základní",J604,0)</f>
        <v>0</v>
      </c>
      <c r="BF604" s="229">
        <f>IF(N604="snížená",J604,0)</f>
        <v>0</v>
      </c>
      <c r="BG604" s="229">
        <f>IF(N604="zákl. přenesená",J604,0)</f>
        <v>0</v>
      </c>
      <c r="BH604" s="229">
        <f>IF(N604="sníž. přenesená",J604,0)</f>
        <v>0</v>
      </c>
      <c r="BI604" s="229">
        <f>IF(N604="nulová",J604,0)</f>
        <v>0</v>
      </c>
      <c r="BJ604" s="19" t="s">
        <v>76</v>
      </c>
      <c r="BK604" s="229">
        <f>ROUND(I604*H604,2)</f>
        <v>0</v>
      </c>
      <c r="BL604" s="19" t="s">
        <v>258</v>
      </c>
      <c r="BM604" s="228" t="s">
        <v>4434</v>
      </c>
    </row>
    <row r="605" s="13" customFormat="1">
      <c r="A605" s="13"/>
      <c r="B605" s="235"/>
      <c r="C605" s="236"/>
      <c r="D605" s="237" t="s">
        <v>262</v>
      </c>
      <c r="E605" s="238" t="s">
        <v>19</v>
      </c>
      <c r="F605" s="239" t="s">
        <v>7485</v>
      </c>
      <c r="G605" s="236"/>
      <c r="H605" s="238" t="s">
        <v>19</v>
      </c>
      <c r="I605" s="240"/>
      <c r="J605" s="236"/>
      <c r="K605" s="236"/>
      <c r="L605" s="241"/>
      <c r="M605" s="242"/>
      <c r="N605" s="243"/>
      <c r="O605" s="243"/>
      <c r="P605" s="243"/>
      <c r="Q605" s="243"/>
      <c r="R605" s="243"/>
      <c r="S605" s="243"/>
      <c r="T605" s="244"/>
      <c r="U605" s="13"/>
      <c r="V605" s="13"/>
      <c r="W605" s="13"/>
      <c r="X605" s="13"/>
      <c r="Y605" s="13"/>
      <c r="Z605" s="13"/>
      <c r="AA605" s="13"/>
      <c r="AB605" s="13"/>
      <c r="AC605" s="13"/>
      <c r="AD605" s="13"/>
      <c r="AE605" s="13"/>
      <c r="AT605" s="245" t="s">
        <v>262</v>
      </c>
      <c r="AU605" s="245" t="s">
        <v>78</v>
      </c>
      <c r="AV605" s="13" t="s">
        <v>76</v>
      </c>
      <c r="AW605" s="13" t="s">
        <v>31</v>
      </c>
      <c r="AX605" s="13" t="s">
        <v>69</v>
      </c>
      <c r="AY605" s="245" t="s">
        <v>252</v>
      </c>
    </row>
    <row r="606" s="13" customFormat="1">
      <c r="A606" s="13"/>
      <c r="B606" s="235"/>
      <c r="C606" s="236"/>
      <c r="D606" s="237" t="s">
        <v>262</v>
      </c>
      <c r="E606" s="238" t="s">
        <v>19</v>
      </c>
      <c r="F606" s="239" t="s">
        <v>7390</v>
      </c>
      <c r="G606" s="236"/>
      <c r="H606" s="238" t="s">
        <v>19</v>
      </c>
      <c r="I606" s="240"/>
      <c r="J606" s="236"/>
      <c r="K606" s="236"/>
      <c r="L606" s="241"/>
      <c r="M606" s="242"/>
      <c r="N606" s="243"/>
      <c r="O606" s="243"/>
      <c r="P606" s="243"/>
      <c r="Q606" s="243"/>
      <c r="R606" s="243"/>
      <c r="S606" s="243"/>
      <c r="T606" s="244"/>
      <c r="U606" s="13"/>
      <c r="V606" s="13"/>
      <c r="W606" s="13"/>
      <c r="X606" s="13"/>
      <c r="Y606" s="13"/>
      <c r="Z606" s="13"/>
      <c r="AA606" s="13"/>
      <c r="AB606" s="13"/>
      <c r="AC606" s="13"/>
      <c r="AD606" s="13"/>
      <c r="AE606" s="13"/>
      <c r="AT606" s="245" t="s">
        <v>262</v>
      </c>
      <c r="AU606" s="245" t="s">
        <v>78</v>
      </c>
      <c r="AV606" s="13" t="s">
        <v>76</v>
      </c>
      <c r="AW606" s="13" t="s">
        <v>31</v>
      </c>
      <c r="AX606" s="13" t="s">
        <v>69</v>
      </c>
      <c r="AY606" s="245" t="s">
        <v>252</v>
      </c>
    </row>
    <row r="607" s="13" customFormat="1">
      <c r="A607" s="13"/>
      <c r="B607" s="235"/>
      <c r="C607" s="236"/>
      <c r="D607" s="237" t="s">
        <v>262</v>
      </c>
      <c r="E607" s="238" t="s">
        <v>19</v>
      </c>
      <c r="F607" s="239" t="s">
        <v>7274</v>
      </c>
      <c r="G607" s="236"/>
      <c r="H607" s="238" t="s">
        <v>19</v>
      </c>
      <c r="I607" s="240"/>
      <c r="J607" s="236"/>
      <c r="K607" s="236"/>
      <c r="L607" s="241"/>
      <c r="M607" s="242"/>
      <c r="N607" s="243"/>
      <c r="O607" s="243"/>
      <c r="P607" s="243"/>
      <c r="Q607" s="243"/>
      <c r="R607" s="243"/>
      <c r="S607" s="243"/>
      <c r="T607" s="244"/>
      <c r="U607" s="13"/>
      <c r="V607" s="13"/>
      <c r="W607" s="13"/>
      <c r="X607" s="13"/>
      <c r="Y607" s="13"/>
      <c r="Z607" s="13"/>
      <c r="AA607" s="13"/>
      <c r="AB607" s="13"/>
      <c r="AC607" s="13"/>
      <c r="AD607" s="13"/>
      <c r="AE607" s="13"/>
      <c r="AT607" s="245" t="s">
        <v>262</v>
      </c>
      <c r="AU607" s="245" t="s">
        <v>78</v>
      </c>
      <c r="AV607" s="13" t="s">
        <v>76</v>
      </c>
      <c r="AW607" s="13" t="s">
        <v>31</v>
      </c>
      <c r="AX607" s="13" t="s">
        <v>69</v>
      </c>
      <c r="AY607" s="245" t="s">
        <v>252</v>
      </c>
    </row>
    <row r="608" s="14" customFormat="1">
      <c r="A608" s="14"/>
      <c r="B608" s="246"/>
      <c r="C608" s="247"/>
      <c r="D608" s="237" t="s">
        <v>262</v>
      </c>
      <c r="E608" s="248" t="s">
        <v>19</v>
      </c>
      <c r="F608" s="249" t="s">
        <v>7472</v>
      </c>
      <c r="G608" s="247"/>
      <c r="H608" s="250">
        <v>28.399999999999999</v>
      </c>
      <c r="I608" s="251"/>
      <c r="J608" s="247"/>
      <c r="K608" s="247"/>
      <c r="L608" s="252"/>
      <c r="M608" s="253"/>
      <c r="N608" s="254"/>
      <c r="O608" s="254"/>
      <c r="P608" s="254"/>
      <c r="Q608" s="254"/>
      <c r="R608" s="254"/>
      <c r="S608" s="254"/>
      <c r="T608" s="255"/>
      <c r="U608" s="14"/>
      <c r="V608" s="14"/>
      <c r="W608" s="14"/>
      <c r="X608" s="14"/>
      <c r="Y608" s="14"/>
      <c r="Z608" s="14"/>
      <c r="AA608" s="14"/>
      <c r="AB608" s="14"/>
      <c r="AC608" s="14"/>
      <c r="AD608" s="14"/>
      <c r="AE608" s="14"/>
      <c r="AT608" s="256" t="s">
        <v>262</v>
      </c>
      <c r="AU608" s="256" t="s">
        <v>78</v>
      </c>
      <c r="AV608" s="14" t="s">
        <v>78</v>
      </c>
      <c r="AW608" s="14" t="s">
        <v>31</v>
      </c>
      <c r="AX608" s="14" t="s">
        <v>69</v>
      </c>
      <c r="AY608" s="256" t="s">
        <v>252</v>
      </c>
    </row>
    <row r="609" s="16" customFormat="1">
      <c r="A609" s="16"/>
      <c r="B609" s="268"/>
      <c r="C609" s="269"/>
      <c r="D609" s="237" t="s">
        <v>262</v>
      </c>
      <c r="E609" s="270" t="s">
        <v>19</v>
      </c>
      <c r="F609" s="271" t="s">
        <v>333</v>
      </c>
      <c r="G609" s="269"/>
      <c r="H609" s="272">
        <v>28.399999999999999</v>
      </c>
      <c r="I609" s="273"/>
      <c r="J609" s="269"/>
      <c r="K609" s="269"/>
      <c r="L609" s="274"/>
      <c r="M609" s="275"/>
      <c r="N609" s="276"/>
      <c r="O609" s="276"/>
      <c r="P609" s="276"/>
      <c r="Q609" s="276"/>
      <c r="R609" s="276"/>
      <c r="S609" s="276"/>
      <c r="T609" s="277"/>
      <c r="U609" s="16"/>
      <c r="V609" s="16"/>
      <c r="W609" s="16"/>
      <c r="X609" s="16"/>
      <c r="Y609" s="16"/>
      <c r="Z609" s="16"/>
      <c r="AA609" s="16"/>
      <c r="AB609" s="16"/>
      <c r="AC609" s="16"/>
      <c r="AD609" s="16"/>
      <c r="AE609" s="16"/>
      <c r="AT609" s="278" t="s">
        <v>262</v>
      </c>
      <c r="AU609" s="278" t="s">
        <v>78</v>
      </c>
      <c r="AV609" s="16" t="s">
        <v>85</v>
      </c>
      <c r="AW609" s="16" t="s">
        <v>31</v>
      </c>
      <c r="AX609" s="16" t="s">
        <v>69</v>
      </c>
      <c r="AY609" s="278" t="s">
        <v>252</v>
      </c>
    </row>
    <row r="610" s="13" customFormat="1">
      <c r="A610" s="13"/>
      <c r="B610" s="235"/>
      <c r="C610" s="236"/>
      <c r="D610" s="237" t="s">
        <v>262</v>
      </c>
      <c r="E610" s="238" t="s">
        <v>19</v>
      </c>
      <c r="F610" s="239" t="s">
        <v>7280</v>
      </c>
      <c r="G610" s="236"/>
      <c r="H610" s="238" t="s">
        <v>19</v>
      </c>
      <c r="I610" s="240"/>
      <c r="J610" s="236"/>
      <c r="K610" s="236"/>
      <c r="L610" s="241"/>
      <c r="M610" s="242"/>
      <c r="N610" s="243"/>
      <c r="O610" s="243"/>
      <c r="P610" s="243"/>
      <c r="Q610" s="243"/>
      <c r="R610" s="243"/>
      <c r="S610" s="243"/>
      <c r="T610" s="244"/>
      <c r="U610" s="13"/>
      <c r="V610" s="13"/>
      <c r="W610" s="13"/>
      <c r="X610" s="13"/>
      <c r="Y610" s="13"/>
      <c r="Z610" s="13"/>
      <c r="AA610" s="13"/>
      <c r="AB610" s="13"/>
      <c r="AC610" s="13"/>
      <c r="AD610" s="13"/>
      <c r="AE610" s="13"/>
      <c r="AT610" s="245" t="s">
        <v>262</v>
      </c>
      <c r="AU610" s="245" t="s">
        <v>78</v>
      </c>
      <c r="AV610" s="13" t="s">
        <v>76</v>
      </c>
      <c r="AW610" s="13" t="s">
        <v>31</v>
      </c>
      <c r="AX610" s="13" t="s">
        <v>69</v>
      </c>
      <c r="AY610" s="245" t="s">
        <v>252</v>
      </c>
    </row>
    <row r="611" s="14" customFormat="1">
      <c r="A611" s="14"/>
      <c r="B611" s="246"/>
      <c r="C611" s="247"/>
      <c r="D611" s="237" t="s">
        <v>262</v>
      </c>
      <c r="E611" s="248" t="s">
        <v>19</v>
      </c>
      <c r="F611" s="249" t="s">
        <v>7474</v>
      </c>
      <c r="G611" s="247"/>
      <c r="H611" s="250">
        <v>2.8399999999999999</v>
      </c>
      <c r="I611" s="251"/>
      <c r="J611" s="247"/>
      <c r="K611" s="247"/>
      <c r="L611" s="252"/>
      <c r="M611" s="253"/>
      <c r="N611" s="254"/>
      <c r="O611" s="254"/>
      <c r="P611" s="254"/>
      <c r="Q611" s="254"/>
      <c r="R611" s="254"/>
      <c r="S611" s="254"/>
      <c r="T611" s="255"/>
      <c r="U611" s="14"/>
      <c r="V611" s="14"/>
      <c r="W611" s="14"/>
      <c r="X611" s="14"/>
      <c r="Y611" s="14"/>
      <c r="Z611" s="14"/>
      <c r="AA611" s="14"/>
      <c r="AB611" s="14"/>
      <c r="AC611" s="14"/>
      <c r="AD611" s="14"/>
      <c r="AE611" s="14"/>
      <c r="AT611" s="256" t="s">
        <v>262</v>
      </c>
      <c r="AU611" s="256" t="s">
        <v>78</v>
      </c>
      <c r="AV611" s="14" t="s">
        <v>78</v>
      </c>
      <c r="AW611" s="14" t="s">
        <v>31</v>
      </c>
      <c r="AX611" s="14" t="s">
        <v>69</v>
      </c>
      <c r="AY611" s="256" t="s">
        <v>252</v>
      </c>
    </row>
    <row r="612" s="14" customFormat="1">
      <c r="A612" s="14"/>
      <c r="B612" s="246"/>
      <c r="C612" s="247"/>
      <c r="D612" s="237" t="s">
        <v>262</v>
      </c>
      <c r="E612" s="248" t="s">
        <v>19</v>
      </c>
      <c r="F612" s="249" t="s">
        <v>7475</v>
      </c>
      <c r="G612" s="247"/>
      <c r="H612" s="250">
        <v>1.5600000000000001</v>
      </c>
      <c r="I612" s="251"/>
      <c r="J612" s="247"/>
      <c r="K612" s="247"/>
      <c r="L612" s="252"/>
      <c r="M612" s="253"/>
      <c r="N612" s="254"/>
      <c r="O612" s="254"/>
      <c r="P612" s="254"/>
      <c r="Q612" s="254"/>
      <c r="R612" s="254"/>
      <c r="S612" s="254"/>
      <c r="T612" s="255"/>
      <c r="U612" s="14"/>
      <c r="V612" s="14"/>
      <c r="W612" s="14"/>
      <c r="X612" s="14"/>
      <c r="Y612" s="14"/>
      <c r="Z612" s="14"/>
      <c r="AA612" s="14"/>
      <c r="AB612" s="14"/>
      <c r="AC612" s="14"/>
      <c r="AD612" s="14"/>
      <c r="AE612" s="14"/>
      <c r="AT612" s="256" t="s">
        <v>262</v>
      </c>
      <c r="AU612" s="256" t="s">
        <v>78</v>
      </c>
      <c r="AV612" s="14" t="s">
        <v>78</v>
      </c>
      <c r="AW612" s="14" t="s">
        <v>31</v>
      </c>
      <c r="AX612" s="14" t="s">
        <v>69</v>
      </c>
      <c r="AY612" s="256" t="s">
        <v>252</v>
      </c>
    </row>
    <row r="613" s="16" customFormat="1">
      <c r="A613" s="16"/>
      <c r="B613" s="268"/>
      <c r="C613" s="269"/>
      <c r="D613" s="237" t="s">
        <v>262</v>
      </c>
      <c r="E613" s="270" t="s">
        <v>19</v>
      </c>
      <c r="F613" s="271" t="s">
        <v>333</v>
      </c>
      <c r="G613" s="269"/>
      <c r="H613" s="272">
        <v>4.4000000000000004</v>
      </c>
      <c r="I613" s="273"/>
      <c r="J613" s="269"/>
      <c r="K613" s="269"/>
      <c r="L613" s="274"/>
      <c r="M613" s="275"/>
      <c r="N613" s="276"/>
      <c r="O613" s="276"/>
      <c r="P613" s="276"/>
      <c r="Q613" s="276"/>
      <c r="R613" s="276"/>
      <c r="S613" s="276"/>
      <c r="T613" s="277"/>
      <c r="U613" s="16"/>
      <c r="V613" s="16"/>
      <c r="W613" s="16"/>
      <c r="X613" s="16"/>
      <c r="Y613" s="16"/>
      <c r="Z613" s="16"/>
      <c r="AA613" s="16"/>
      <c r="AB613" s="16"/>
      <c r="AC613" s="16"/>
      <c r="AD613" s="16"/>
      <c r="AE613" s="16"/>
      <c r="AT613" s="278" t="s">
        <v>262</v>
      </c>
      <c r="AU613" s="278" t="s">
        <v>78</v>
      </c>
      <c r="AV613" s="16" t="s">
        <v>85</v>
      </c>
      <c r="AW613" s="16" t="s">
        <v>31</v>
      </c>
      <c r="AX613" s="16" t="s">
        <v>69</v>
      </c>
      <c r="AY613" s="278" t="s">
        <v>252</v>
      </c>
    </row>
    <row r="614" s="13" customFormat="1">
      <c r="A614" s="13"/>
      <c r="B614" s="235"/>
      <c r="C614" s="236"/>
      <c r="D614" s="237" t="s">
        <v>262</v>
      </c>
      <c r="E614" s="238" t="s">
        <v>19</v>
      </c>
      <c r="F614" s="239" t="s">
        <v>7287</v>
      </c>
      <c r="G614" s="236"/>
      <c r="H614" s="238" t="s">
        <v>19</v>
      </c>
      <c r="I614" s="240"/>
      <c r="J614" s="236"/>
      <c r="K614" s="236"/>
      <c r="L614" s="241"/>
      <c r="M614" s="242"/>
      <c r="N614" s="243"/>
      <c r="O614" s="243"/>
      <c r="P614" s="243"/>
      <c r="Q614" s="243"/>
      <c r="R614" s="243"/>
      <c r="S614" s="243"/>
      <c r="T614" s="244"/>
      <c r="U614" s="13"/>
      <c r="V614" s="13"/>
      <c r="W614" s="13"/>
      <c r="X614" s="13"/>
      <c r="Y614" s="13"/>
      <c r="Z614" s="13"/>
      <c r="AA614" s="13"/>
      <c r="AB614" s="13"/>
      <c r="AC614" s="13"/>
      <c r="AD614" s="13"/>
      <c r="AE614" s="13"/>
      <c r="AT614" s="245" t="s">
        <v>262</v>
      </c>
      <c r="AU614" s="245" t="s">
        <v>78</v>
      </c>
      <c r="AV614" s="13" t="s">
        <v>76</v>
      </c>
      <c r="AW614" s="13" t="s">
        <v>31</v>
      </c>
      <c r="AX614" s="13" t="s">
        <v>69</v>
      </c>
      <c r="AY614" s="245" t="s">
        <v>252</v>
      </c>
    </row>
    <row r="615" s="14" customFormat="1">
      <c r="A615" s="14"/>
      <c r="B615" s="246"/>
      <c r="C615" s="247"/>
      <c r="D615" s="237" t="s">
        <v>262</v>
      </c>
      <c r="E615" s="248" t="s">
        <v>19</v>
      </c>
      <c r="F615" s="249" t="s">
        <v>7471</v>
      </c>
      <c r="G615" s="247"/>
      <c r="H615" s="250">
        <v>2.8399999999999999</v>
      </c>
      <c r="I615" s="251"/>
      <c r="J615" s="247"/>
      <c r="K615" s="247"/>
      <c r="L615" s="252"/>
      <c r="M615" s="253"/>
      <c r="N615" s="254"/>
      <c r="O615" s="254"/>
      <c r="P615" s="254"/>
      <c r="Q615" s="254"/>
      <c r="R615" s="254"/>
      <c r="S615" s="254"/>
      <c r="T615" s="255"/>
      <c r="U615" s="14"/>
      <c r="V615" s="14"/>
      <c r="W615" s="14"/>
      <c r="X615" s="14"/>
      <c r="Y615" s="14"/>
      <c r="Z615" s="14"/>
      <c r="AA615" s="14"/>
      <c r="AB615" s="14"/>
      <c r="AC615" s="14"/>
      <c r="AD615" s="14"/>
      <c r="AE615" s="14"/>
      <c r="AT615" s="256" t="s">
        <v>262</v>
      </c>
      <c r="AU615" s="256" t="s">
        <v>78</v>
      </c>
      <c r="AV615" s="14" t="s">
        <v>78</v>
      </c>
      <c r="AW615" s="14" t="s">
        <v>31</v>
      </c>
      <c r="AX615" s="14" t="s">
        <v>69</v>
      </c>
      <c r="AY615" s="256" t="s">
        <v>252</v>
      </c>
    </row>
    <row r="616" s="14" customFormat="1">
      <c r="A616" s="14"/>
      <c r="B616" s="246"/>
      <c r="C616" s="247"/>
      <c r="D616" s="237" t="s">
        <v>262</v>
      </c>
      <c r="E616" s="248" t="s">
        <v>19</v>
      </c>
      <c r="F616" s="249" t="s">
        <v>7476</v>
      </c>
      <c r="G616" s="247"/>
      <c r="H616" s="250">
        <v>1.04</v>
      </c>
      <c r="I616" s="251"/>
      <c r="J616" s="247"/>
      <c r="K616" s="247"/>
      <c r="L616" s="252"/>
      <c r="M616" s="253"/>
      <c r="N616" s="254"/>
      <c r="O616" s="254"/>
      <c r="P616" s="254"/>
      <c r="Q616" s="254"/>
      <c r="R616" s="254"/>
      <c r="S616" s="254"/>
      <c r="T616" s="255"/>
      <c r="U616" s="14"/>
      <c r="V616" s="14"/>
      <c r="W616" s="14"/>
      <c r="X616" s="14"/>
      <c r="Y616" s="14"/>
      <c r="Z616" s="14"/>
      <c r="AA616" s="14"/>
      <c r="AB616" s="14"/>
      <c r="AC616" s="14"/>
      <c r="AD616" s="14"/>
      <c r="AE616" s="14"/>
      <c r="AT616" s="256" t="s">
        <v>262</v>
      </c>
      <c r="AU616" s="256" t="s">
        <v>78</v>
      </c>
      <c r="AV616" s="14" t="s">
        <v>78</v>
      </c>
      <c r="AW616" s="14" t="s">
        <v>31</v>
      </c>
      <c r="AX616" s="14" t="s">
        <v>69</v>
      </c>
      <c r="AY616" s="256" t="s">
        <v>252</v>
      </c>
    </row>
    <row r="617" s="14" customFormat="1">
      <c r="A617" s="14"/>
      <c r="B617" s="246"/>
      <c r="C617" s="247"/>
      <c r="D617" s="237" t="s">
        <v>262</v>
      </c>
      <c r="E617" s="248" t="s">
        <v>19</v>
      </c>
      <c r="F617" s="249" t="s">
        <v>7477</v>
      </c>
      <c r="G617" s="247"/>
      <c r="H617" s="250">
        <v>2.2400000000000002</v>
      </c>
      <c r="I617" s="251"/>
      <c r="J617" s="247"/>
      <c r="K617" s="247"/>
      <c r="L617" s="252"/>
      <c r="M617" s="253"/>
      <c r="N617" s="254"/>
      <c r="O617" s="254"/>
      <c r="P617" s="254"/>
      <c r="Q617" s="254"/>
      <c r="R617" s="254"/>
      <c r="S617" s="254"/>
      <c r="T617" s="255"/>
      <c r="U617" s="14"/>
      <c r="V617" s="14"/>
      <c r="W617" s="14"/>
      <c r="X617" s="14"/>
      <c r="Y617" s="14"/>
      <c r="Z617" s="14"/>
      <c r="AA617" s="14"/>
      <c r="AB617" s="14"/>
      <c r="AC617" s="14"/>
      <c r="AD617" s="14"/>
      <c r="AE617" s="14"/>
      <c r="AT617" s="256" t="s">
        <v>262</v>
      </c>
      <c r="AU617" s="256" t="s">
        <v>78</v>
      </c>
      <c r="AV617" s="14" t="s">
        <v>78</v>
      </c>
      <c r="AW617" s="14" t="s">
        <v>31</v>
      </c>
      <c r="AX617" s="14" t="s">
        <v>69</v>
      </c>
      <c r="AY617" s="256" t="s">
        <v>252</v>
      </c>
    </row>
    <row r="618" s="16" customFormat="1">
      <c r="A618" s="16"/>
      <c r="B618" s="268"/>
      <c r="C618" s="269"/>
      <c r="D618" s="237" t="s">
        <v>262</v>
      </c>
      <c r="E618" s="270" t="s">
        <v>19</v>
      </c>
      <c r="F618" s="271" t="s">
        <v>333</v>
      </c>
      <c r="G618" s="269"/>
      <c r="H618" s="272">
        <v>6.1200000000000001</v>
      </c>
      <c r="I618" s="273"/>
      <c r="J618" s="269"/>
      <c r="K618" s="269"/>
      <c r="L618" s="274"/>
      <c r="M618" s="275"/>
      <c r="N618" s="276"/>
      <c r="O618" s="276"/>
      <c r="P618" s="276"/>
      <c r="Q618" s="276"/>
      <c r="R618" s="276"/>
      <c r="S618" s="276"/>
      <c r="T618" s="277"/>
      <c r="U618" s="16"/>
      <c r="V618" s="16"/>
      <c r="W618" s="16"/>
      <c r="X618" s="16"/>
      <c r="Y618" s="16"/>
      <c r="Z618" s="16"/>
      <c r="AA618" s="16"/>
      <c r="AB618" s="16"/>
      <c r="AC618" s="16"/>
      <c r="AD618" s="16"/>
      <c r="AE618" s="16"/>
      <c r="AT618" s="278" t="s">
        <v>262</v>
      </c>
      <c r="AU618" s="278" t="s">
        <v>78</v>
      </c>
      <c r="AV618" s="16" t="s">
        <v>85</v>
      </c>
      <c r="AW618" s="16" t="s">
        <v>31</v>
      </c>
      <c r="AX618" s="16" t="s">
        <v>69</v>
      </c>
      <c r="AY618" s="278" t="s">
        <v>252</v>
      </c>
    </row>
    <row r="619" s="13" customFormat="1">
      <c r="A619" s="13"/>
      <c r="B619" s="235"/>
      <c r="C619" s="236"/>
      <c r="D619" s="237" t="s">
        <v>262</v>
      </c>
      <c r="E619" s="238" t="s">
        <v>19</v>
      </c>
      <c r="F619" s="239" t="s">
        <v>7293</v>
      </c>
      <c r="G619" s="236"/>
      <c r="H619" s="238" t="s">
        <v>19</v>
      </c>
      <c r="I619" s="240"/>
      <c r="J619" s="236"/>
      <c r="K619" s="236"/>
      <c r="L619" s="241"/>
      <c r="M619" s="242"/>
      <c r="N619" s="243"/>
      <c r="O619" s="243"/>
      <c r="P619" s="243"/>
      <c r="Q619" s="243"/>
      <c r="R619" s="243"/>
      <c r="S619" s="243"/>
      <c r="T619" s="244"/>
      <c r="U619" s="13"/>
      <c r="V619" s="13"/>
      <c r="W619" s="13"/>
      <c r="X619" s="13"/>
      <c r="Y619" s="13"/>
      <c r="Z619" s="13"/>
      <c r="AA619" s="13"/>
      <c r="AB619" s="13"/>
      <c r="AC619" s="13"/>
      <c r="AD619" s="13"/>
      <c r="AE619" s="13"/>
      <c r="AT619" s="245" t="s">
        <v>262</v>
      </c>
      <c r="AU619" s="245" t="s">
        <v>78</v>
      </c>
      <c r="AV619" s="13" t="s">
        <v>76</v>
      </c>
      <c r="AW619" s="13" t="s">
        <v>31</v>
      </c>
      <c r="AX619" s="13" t="s">
        <v>69</v>
      </c>
      <c r="AY619" s="245" t="s">
        <v>252</v>
      </c>
    </row>
    <row r="620" s="14" customFormat="1">
      <c r="A620" s="14"/>
      <c r="B620" s="246"/>
      <c r="C620" s="247"/>
      <c r="D620" s="237" t="s">
        <v>262</v>
      </c>
      <c r="E620" s="248" t="s">
        <v>19</v>
      </c>
      <c r="F620" s="249" t="s">
        <v>7479</v>
      </c>
      <c r="G620" s="247"/>
      <c r="H620" s="250">
        <v>19.039999999999999</v>
      </c>
      <c r="I620" s="251"/>
      <c r="J620" s="247"/>
      <c r="K620" s="247"/>
      <c r="L620" s="252"/>
      <c r="M620" s="253"/>
      <c r="N620" s="254"/>
      <c r="O620" s="254"/>
      <c r="P620" s="254"/>
      <c r="Q620" s="254"/>
      <c r="R620" s="254"/>
      <c r="S620" s="254"/>
      <c r="T620" s="255"/>
      <c r="U620" s="14"/>
      <c r="V620" s="14"/>
      <c r="W620" s="14"/>
      <c r="X620" s="14"/>
      <c r="Y620" s="14"/>
      <c r="Z620" s="14"/>
      <c r="AA620" s="14"/>
      <c r="AB620" s="14"/>
      <c r="AC620" s="14"/>
      <c r="AD620" s="14"/>
      <c r="AE620" s="14"/>
      <c r="AT620" s="256" t="s">
        <v>262</v>
      </c>
      <c r="AU620" s="256" t="s">
        <v>78</v>
      </c>
      <c r="AV620" s="14" t="s">
        <v>78</v>
      </c>
      <c r="AW620" s="14" t="s">
        <v>31</v>
      </c>
      <c r="AX620" s="14" t="s">
        <v>69</v>
      </c>
      <c r="AY620" s="256" t="s">
        <v>252</v>
      </c>
    </row>
    <row r="621" s="14" customFormat="1">
      <c r="A621" s="14"/>
      <c r="B621" s="246"/>
      <c r="C621" s="247"/>
      <c r="D621" s="237" t="s">
        <v>262</v>
      </c>
      <c r="E621" s="248" t="s">
        <v>19</v>
      </c>
      <c r="F621" s="249" t="s">
        <v>7480</v>
      </c>
      <c r="G621" s="247"/>
      <c r="H621" s="250">
        <v>1.5600000000000001</v>
      </c>
      <c r="I621" s="251"/>
      <c r="J621" s="247"/>
      <c r="K621" s="247"/>
      <c r="L621" s="252"/>
      <c r="M621" s="253"/>
      <c r="N621" s="254"/>
      <c r="O621" s="254"/>
      <c r="P621" s="254"/>
      <c r="Q621" s="254"/>
      <c r="R621" s="254"/>
      <c r="S621" s="254"/>
      <c r="T621" s="255"/>
      <c r="U621" s="14"/>
      <c r="V621" s="14"/>
      <c r="W621" s="14"/>
      <c r="X621" s="14"/>
      <c r="Y621" s="14"/>
      <c r="Z621" s="14"/>
      <c r="AA621" s="14"/>
      <c r="AB621" s="14"/>
      <c r="AC621" s="14"/>
      <c r="AD621" s="14"/>
      <c r="AE621" s="14"/>
      <c r="AT621" s="256" t="s">
        <v>262</v>
      </c>
      <c r="AU621" s="256" t="s">
        <v>78</v>
      </c>
      <c r="AV621" s="14" t="s">
        <v>78</v>
      </c>
      <c r="AW621" s="14" t="s">
        <v>31</v>
      </c>
      <c r="AX621" s="14" t="s">
        <v>69</v>
      </c>
      <c r="AY621" s="256" t="s">
        <v>252</v>
      </c>
    </row>
    <row r="622" s="16" customFormat="1">
      <c r="A622" s="16"/>
      <c r="B622" s="268"/>
      <c r="C622" s="269"/>
      <c r="D622" s="237" t="s">
        <v>262</v>
      </c>
      <c r="E622" s="270" t="s">
        <v>19</v>
      </c>
      <c r="F622" s="271" t="s">
        <v>333</v>
      </c>
      <c r="G622" s="269"/>
      <c r="H622" s="272">
        <v>20.600000000000001</v>
      </c>
      <c r="I622" s="273"/>
      <c r="J622" s="269"/>
      <c r="K622" s="269"/>
      <c r="L622" s="274"/>
      <c r="M622" s="275"/>
      <c r="N622" s="276"/>
      <c r="O622" s="276"/>
      <c r="P622" s="276"/>
      <c r="Q622" s="276"/>
      <c r="R622" s="276"/>
      <c r="S622" s="276"/>
      <c r="T622" s="277"/>
      <c r="U622" s="16"/>
      <c r="V622" s="16"/>
      <c r="W622" s="16"/>
      <c r="X622" s="16"/>
      <c r="Y622" s="16"/>
      <c r="Z622" s="16"/>
      <c r="AA622" s="16"/>
      <c r="AB622" s="16"/>
      <c r="AC622" s="16"/>
      <c r="AD622" s="16"/>
      <c r="AE622" s="16"/>
      <c r="AT622" s="278" t="s">
        <v>262</v>
      </c>
      <c r="AU622" s="278" t="s">
        <v>78</v>
      </c>
      <c r="AV622" s="16" t="s">
        <v>85</v>
      </c>
      <c r="AW622" s="16" t="s">
        <v>31</v>
      </c>
      <c r="AX622" s="16" t="s">
        <v>69</v>
      </c>
      <c r="AY622" s="278" t="s">
        <v>252</v>
      </c>
    </row>
    <row r="623" s="15" customFormat="1">
      <c r="A623" s="15"/>
      <c r="B623" s="257"/>
      <c r="C623" s="258"/>
      <c r="D623" s="237" t="s">
        <v>262</v>
      </c>
      <c r="E623" s="259" t="s">
        <v>19</v>
      </c>
      <c r="F623" s="260" t="s">
        <v>265</v>
      </c>
      <c r="G623" s="258"/>
      <c r="H623" s="261">
        <v>59.520000000000003</v>
      </c>
      <c r="I623" s="262"/>
      <c r="J623" s="258"/>
      <c r="K623" s="258"/>
      <c r="L623" s="263"/>
      <c r="M623" s="264"/>
      <c r="N623" s="265"/>
      <c r="O623" s="265"/>
      <c r="P623" s="265"/>
      <c r="Q623" s="265"/>
      <c r="R623" s="265"/>
      <c r="S623" s="265"/>
      <c r="T623" s="266"/>
      <c r="U623" s="15"/>
      <c r="V623" s="15"/>
      <c r="W623" s="15"/>
      <c r="X623" s="15"/>
      <c r="Y623" s="15"/>
      <c r="Z623" s="15"/>
      <c r="AA623" s="15"/>
      <c r="AB623" s="15"/>
      <c r="AC623" s="15"/>
      <c r="AD623" s="15"/>
      <c r="AE623" s="15"/>
      <c r="AT623" s="267" t="s">
        <v>262</v>
      </c>
      <c r="AU623" s="267" t="s">
        <v>78</v>
      </c>
      <c r="AV623" s="15" t="s">
        <v>258</v>
      </c>
      <c r="AW623" s="15" t="s">
        <v>31</v>
      </c>
      <c r="AX623" s="15" t="s">
        <v>76</v>
      </c>
      <c r="AY623" s="267" t="s">
        <v>252</v>
      </c>
    </row>
    <row r="624" s="14" customFormat="1">
      <c r="A624" s="14"/>
      <c r="B624" s="246"/>
      <c r="C624" s="247"/>
      <c r="D624" s="237" t="s">
        <v>262</v>
      </c>
      <c r="E624" s="247"/>
      <c r="F624" s="249" t="s">
        <v>7486</v>
      </c>
      <c r="G624" s="247"/>
      <c r="H624" s="250">
        <v>62.496000000000002</v>
      </c>
      <c r="I624" s="251"/>
      <c r="J624" s="247"/>
      <c r="K624" s="247"/>
      <c r="L624" s="252"/>
      <c r="M624" s="253"/>
      <c r="N624" s="254"/>
      <c r="O624" s="254"/>
      <c r="P624" s="254"/>
      <c r="Q624" s="254"/>
      <c r="R624" s="254"/>
      <c r="S624" s="254"/>
      <c r="T624" s="255"/>
      <c r="U624" s="14"/>
      <c r="V624" s="14"/>
      <c r="W624" s="14"/>
      <c r="X624" s="14"/>
      <c r="Y624" s="14"/>
      <c r="Z624" s="14"/>
      <c r="AA624" s="14"/>
      <c r="AB624" s="14"/>
      <c r="AC624" s="14"/>
      <c r="AD624" s="14"/>
      <c r="AE624" s="14"/>
      <c r="AT624" s="256" t="s">
        <v>262</v>
      </c>
      <c r="AU624" s="256" t="s">
        <v>78</v>
      </c>
      <c r="AV624" s="14" t="s">
        <v>78</v>
      </c>
      <c r="AW624" s="14" t="s">
        <v>4</v>
      </c>
      <c r="AX624" s="14" t="s">
        <v>76</v>
      </c>
      <c r="AY624" s="256" t="s">
        <v>252</v>
      </c>
    </row>
    <row r="625" s="2" customFormat="1" ht="33" customHeight="1">
      <c r="A625" s="40"/>
      <c r="B625" s="41"/>
      <c r="C625" s="279" t="s">
        <v>925</v>
      </c>
      <c r="D625" s="279" t="s">
        <v>468</v>
      </c>
      <c r="E625" s="280" t="s">
        <v>4208</v>
      </c>
      <c r="F625" s="281" t="s">
        <v>4209</v>
      </c>
      <c r="G625" s="282" t="s">
        <v>183</v>
      </c>
      <c r="H625" s="283">
        <v>47.774999999999999</v>
      </c>
      <c r="I625" s="284"/>
      <c r="J625" s="285">
        <f>ROUND(I625*H625,2)</f>
        <v>0</v>
      </c>
      <c r="K625" s="281" t="s">
        <v>19</v>
      </c>
      <c r="L625" s="286"/>
      <c r="M625" s="287" t="s">
        <v>19</v>
      </c>
      <c r="N625" s="288" t="s">
        <v>40</v>
      </c>
      <c r="O625" s="86"/>
      <c r="P625" s="226">
        <f>O625*H625</f>
        <v>0</v>
      </c>
      <c r="Q625" s="226">
        <v>0</v>
      </c>
      <c r="R625" s="226">
        <f>Q625*H625</f>
        <v>0</v>
      </c>
      <c r="S625" s="226">
        <v>0</v>
      </c>
      <c r="T625" s="227">
        <f>S625*H625</f>
        <v>0</v>
      </c>
      <c r="U625" s="40"/>
      <c r="V625" s="40"/>
      <c r="W625" s="40"/>
      <c r="X625" s="40"/>
      <c r="Y625" s="40"/>
      <c r="Z625" s="40"/>
      <c r="AA625" s="40"/>
      <c r="AB625" s="40"/>
      <c r="AC625" s="40"/>
      <c r="AD625" s="40"/>
      <c r="AE625" s="40"/>
      <c r="AR625" s="228" t="s">
        <v>303</v>
      </c>
      <c r="AT625" s="228" t="s">
        <v>468</v>
      </c>
      <c r="AU625" s="228" t="s">
        <v>78</v>
      </c>
      <c r="AY625" s="19" t="s">
        <v>252</v>
      </c>
      <c r="BE625" s="229">
        <f>IF(N625="základní",J625,0)</f>
        <v>0</v>
      </c>
      <c r="BF625" s="229">
        <f>IF(N625="snížená",J625,0)</f>
        <v>0</v>
      </c>
      <c r="BG625" s="229">
        <f>IF(N625="zákl. přenesená",J625,0)</f>
        <v>0</v>
      </c>
      <c r="BH625" s="229">
        <f>IF(N625="sníž. přenesená",J625,0)</f>
        <v>0</v>
      </c>
      <c r="BI625" s="229">
        <f>IF(N625="nulová",J625,0)</f>
        <v>0</v>
      </c>
      <c r="BJ625" s="19" t="s">
        <v>76</v>
      </c>
      <c r="BK625" s="229">
        <f>ROUND(I625*H625,2)</f>
        <v>0</v>
      </c>
      <c r="BL625" s="19" t="s">
        <v>258</v>
      </c>
      <c r="BM625" s="228" t="s">
        <v>4441</v>
      </c>
    </row>
    <row r="626" s="13" customFormat="1">
      <c r="A626" s="13"/>
      <c r="B626" s="235"/>
      <c r="C626" s="236"/>
      <c r="D626" s="237" t="s">
        <v>262</v>
      </c>
      <c r="E626" s="238" t="s">
        <v>19</v>
      </c>
      <c r="F626" s="239" t="s">
        <v>4211</v>
      </c>
      <c r="G626" s="236"/>
      <c r="H626" s="238" t="s">
        <v>19</v>
      </c>
      <c r="I626" s="240"/>
      <c r="J626" s="236"/>
      <c r="K626" s="236"/>
      <c r="L626" s="241"/>
      <c r="M626" s="242"/>
      <c r="N626" s="243"/>
      <c r="O626" s="243"/>
      <c r="P626" s="243"/>
      <c r="Q626" s="243"/>
      <c r="R626" s="243"/>
      <c r="S626" s="243"/>
      <c r="T626" s="244"/>
      <c r="U626" s="13"/>
      <c r="V626" s="13"/>
      <c r="W626" s="13"/>
      <c r="X626" s="13"/>
      <c r="Y626" s="13"/>
      <c r="Z626" s="13"/>
      <c r="AA626" s="13"/>
      <c r="AB626" s="13"/>
      <c r="AC626" s="13"/>
      <c r="AD626" s="13"/>
      <c r="AE626" s="13"/>
      <c r="AT626" s="245" t="s">
        <v>262</v>
      </c>
      <c r="AU626" s="245" t="s">
        <v>78</v>
      </c>
      <c r="AV626" s="13" t="s">
        <v>76</v>
      </c>
      <c r="AW626" s="13" t="s">
        <v>31</v>
      </c>
      <c r="AX626" s="13" t="s">
        <v>69</v>
      </c>
      <c r="AY626" s="245" t="s">
        <v>252</v>
      </c>
    </row>
    <row r="627" s="13" customFormat="1">
      <c r="A627" s="13"/>
      <c r="B627" s="235"/>
      <c r="C627" s="236"/>
      <c r="D627" s="237" t="s">
        <v>262</v>
      </c>
      <c r="E627" s="238" t="s">
        <v>19</v>
      </c>
      <c r="F627" s="239" t="s">
        <v>7390</v>
      </c>
      <c r="G627" s="236"/>
      <c r="H627" s="238" t="s">
        <v>19</v>
      </c>
      <c r="I627" s="240"/>
      <c r="J627" s="236"/>
      <c r="K627" s="236"/>
      <c r="L627" s="241"/>
      <c r="M627" s="242"/>
      <c r="N627" s="243"/>
      <c r="O627" s="243"/>
      <c r="P627" s="243"/>
      <c r="Q627" s="243"/>
      <c r="R627" s="243"/>
      <c r="S627" s="243"/>
      <c r="T627" s="244"/>
      <c r="U627" s="13"/>
      <c r="V627" s="13"/>
      <c r="W627" s="13"/>
      <c r="X627" s="13"/>
      <c r="Y627" s="13"/>
      <c r="Z627" s="13"/>
      <c r="AA627" s="13"/>
      <c r="AB627" s="13"/>
      <c r="AC627" s="13"/>
      <c r="AD627" s="13"/>
      <c r="AE627" s="13"/>
      <c r="AT627" s="245" t="s">
        <v>262</v>
      </c>
      <c r="AU627" s="245" t="s">
        <v>78</v>
      </c>
      <c r="AV627" s="13" t="s">
        <v>76</v>
      </c>
      <c r="AW627" s="13" t="s">
        <v>31</v>
      </c>
      <c r="AX627" s="13" t="s">
        <v>69</v>
      </c>
      <c r="AY627" s="245" t="s">
        <v>252</v>
      </c>
    </row>
    <row r="628" s="13" customFormat="1">
      <c r="A628" s="13"/>
      <c r="B628" s="235"/>
      <c r="C628" s="236"/>
      <c r="D628" s="237" t="s">
        <v>262</v>
      </c>
      <c r="E628" s="238" t="s">
        <v>19</v>
      </c>
      <c r="F628" s="239" t="s">
        <v>7274</v>
      </c>
      <c r="G628" s="236"/>
      <c r="H628" s="238" t="s">
        <v>19</v>
      </c>
      <c r="I628" s="240"/>
      <c r="J628" s="236"/>
      <c r="K628" s="236"/>
      <c r="L628" s="241"/>
      <c r="M628" s="242"/>
      <c r="N628" s="243"/>
      <c r="O628" s="243"/>
      <c r="P628" s="243"/>
      <c r="Q628" s="243"/>
      <c r="R628" s="243"/>
      <c r="S628" s="243"/>
      <c r="T628" s="244"/>
      <c r="U628" s="13"/>
      <c r="V628" s="13"/>
      <c r="W628" s="13"/>
      <c r="X628" s="13"/>
      <c r="Y628" s="13"/>
      <c r="Z628" s="13"/>
      <c r="AA628" s="13"/>
      <c r="AB628" s="13"/>
      <c r="AC628" s="13"/>
      <c r="AD628" s="13"/>
      <c r="AE628" s="13"/>
      <c r="AT628" s="245" t="s">
        <v>262</v>
      </c>
      <c r="AU628" s="245" t="s">
        <v>78</v>
      </c>
      <c r="AV628" s="13" t="s">
        <v>76</v>
      </c>
      <c r="AW628" s="13" t="s">
        <v>31</v>
      </c>
      <c r="AX628" s="13" t="s">
        <v>69</v>
      </c>
      <c r="AY628" s="245" t="s">
        <v>252</v>
      </c>
    </row>
    <row r="629" s="14" customFormat="1">
      <c r="A629" s="14"/>
      <c r="B629" s="246"/>
      <c r="C629" s="247"/>
      <c r="D629" s="237" t="s">
        <v>262</v>
      </c>
      <c r="E629" s="248" t="s">
        <v>19</v>
      </c>
      <c r="F629" s="249" t="s">
        <v>7487</v>
      </c>
      <c r="G629" s="247"/>
      <c r="H629" s="250">
        <v>12</v>
      </c>
      <c r="I629" s="251"/>
      <c r="J629" s="247"/>
      <c r="K629" s="247"/>
      <c r="L629" s="252"/>
      <c r="M629" s="253"/>
      <c r="N629" s="254"/>
      <c r="O629" s="254"/>
      <c r="P629" s="254"/>
      <c r="Q629" s="254"/>
      <c r="R629" s="254"/>
      <c r="S629" s="254"/>
      <c r="T629" s="255"/>
      <c r="U629" s="14"/>
      <c r="V629" s="14"/>
      <c r="W629" s="14"/>
      <c r="X629" s="14"/>
      <c r="Y629" s="14"/>
      <c r="Z629" s="14"/>
      <c r="AA629" s="14"/>
      <c r="AB629" s="14"/>
      <c r="AC629" s="14"/>
      <c r="AD629" s="14"/>
      <c r="AE629" s="14"/>
      <c r="AT629" s="256" t="s">
        <v>262</v>
      </c>
      <c r="AU629" s="256" t="s">
        <v>78</v>
      </c>
      <c r="AV629" s="14" t="s">
        <v>78</v>
      </c>
      <c r="AW629" s="14" t="s">
        <v>31</v>
      </c>
      <c r="AX629" s="14" t="s">
        <v>69</v>
      </c>
      <c r="AY629" s="256" t="s">
        <v>252</v>
      </c>
    </row>
    <row r="630" s="16" customFormat="1">
      <c r="A630" s="16"/>
      <c r="B630" s="268"/>
      <c r="C630" s="269"/>
      <c r="D630" s="237" t="s">
        <v>262</v>
      </c>
      <c r="E630" s="270" t="s">
        <v>19</v>
      </c>
      <c r="F630" s="271" t="s">
        <v>333</v>
      </c>
      <c r="G630" s="269"/>
      <c r="H630" s="272">
        <v>12</v>
      </c>
      <c r="I630" s="273"/>
      <c r="J630" s="269"/>
      <c r="K630" s="269"/>
      <c r="L630" s="274"/>
      <c r="M630" s="275"/>
      <c r="N630" s="276"/>
      <c r="O630" s="276"/>
      <c r="P630" s="276"/>
      <c r="Q630" s="276"/>
      <c r="R630" s="276"/>
      <c r="S630" s="276"/>
      <c r="T630" s="277"/>
      <c r="U630" s="16"/>
      <c r="V630" s="16"/>
      <c r="W630" s="16"/>
      <c r="X630" s="16"/>
      <c r="Y630" s="16"/>
      <c r="Z630" s="16"/>
      <c r="AA630" s="16"/>
      <c r="AB630" s="16"/>
      <c r="AC630" s="16"/>
      <c r="AD630" s="16"/>
      <c r="AE630" s="16"/>
      <c r="AT630" s="278" t="s">
        <v>262</v>
      </c>
      <c r="AU630" s="278" t="s">
        <v>78</v>
      </c>
      <c r="AV630" s="16" t="s">
        <v>85</v>
      </c>
      <c r="AW630" s="16" t="s">
        <v>31</v>
      </c>
      <c r="AX630" s="16" t="s">
        <v>69</v>
      </c>
      <c r="AY630" s="278" t="s">
        <v>252</v>
      </c>
    </row>
    <row r="631" s="13" customFormat="1">
      <c r="A631" s="13"/>
      <c r="B631" s="235"/>
      <c r="C631" s="236"/>
      <c r="D631" s="237" t="s">
        <v>262</v>
      </c>
      <c r="E631" s="238" t="s">
        <v>19</v>
      </c>
      <c r="F631" s="239" t="s">
        <v>7280</v>
      </c>
      <c r="G631" s="236"/>
      <c r="H631" s="238" t="s">
        <v>19</v>
      </c>
      <c r="I631" s="240"/>
      <c r="J631" s="236"/>
      <c r="K631" s="236"/>
      <c r="L631" s="241"/>
      <c r="M631" s="242"/>
      <c r="N631" s="243"/>
      <c r="O631" s="243"/>
      <c r="P631" s="243"/>
      <c r="Q631" s="243"/>
      <c r="R631" s="243"/>
      <c r="S631" s="243"/>
      <c r="T631" s="244"/>
      <c r="U631" s="13"/>
      <c r="V631" s="13"/>
      <c r="W631" s="13"/>
      <c r="X631" s="13"/>
      <c r="Y631" s="13"/>
      <c r="Z631" s="13"/>
      <c r="AA631" s="13"/>
      <c r="AB631" s="13"/>
      <c r="AC631" s="13"/>
      <c r="AD631" s="13"/>
      <c r="AE631" s="13"/>
      <c r="AT631" s="245" t="s">
        <v>262</v>
      </c>
      <c r="AU631" s="245" t="s">
        <v>78</v>
      </c>
      <c r="AV631" s="13" t="s">
        <v>76</v>
      </c>
      <c r="AW631" s="13" t="s">
        <v>31</v>
      </c>
      <c r="AX631" s="13" t="s">
        <v>69</v>
      </c>
      <c r="AY631" s="245" t="s">
        <v>252</v>
      </c>
    </row>
    <row r="632" s="14" customFormat="1">
      <c r="A632" s="14"/>
      <c r="B632" s="246"/>
      <c r="C632" s="247"/>
      <c r="D632" s="237" t="s">
        <v>262</v>
      </c>
      <c r="E632" s="248" t="s">
        <v>19</v>
      </c>
      <c r="F632" s="249" t="s">
        <v>7488</v>
      </c>
      <c r="G632" s="247"/>
      <c r="H632" s="250">
        <v>1.2</v>
      </c>
      <c r="I632" s="251"/>
      <c r="J632" s="247"/>
      <c r="K632" s="247"/>
      <c r="L632" s="252"/>
      <c r="M632" s="253"/>
      <c r="N632" s="254"/>
      <c r="O632" s="254"/>
      <c r="P632" s="254"/>
      <c r="Q632" s="254"/>
      <c r="R632" s="254"/>
      <c r="S632" s="254"/>
      <c r="T632" s="255"/>
      <c r="U632" s="14"/>
      <c r="V632" s="14"/>
      <c r="W632" s="14"/>
      <c r="X632" s="14"/>
      <c r="Y632" s="14"/>
      <c r="Z632" s="14"/>
      <c r="AA632" s="14"/>
      <c r="AB632" s="14"/>
      <c r="AC632" s="14"/>
      <c r="AD632" s="14"/>
      <c r="AE632" s="14"/>
      <c r="AT632" s="256" t="s">
        <v>262</v>
      </c>
      <c r="AU632" s="256" t="s">
        <v>78</v>
      </c>
      <c r="AV632" s="14" t="s">
        <v>78</v>
      </c>
      <c r="AW632" s="14" t="s">
        <v>31</v>
      </c>
      <c r="AX632" s="14" t="s">
        <v>69</v>
      </c>
      <c r="AY632" s="256" t="s">
        <v>252</v>
      </c>
    </row>
    <row r="633" s="14" customFormat="1">
      <c r="A633" s="14"/>
      <c r="B633" s="246"/>
      <c r="C633" s="247"/>
      <c r="D633" s="237" t="s">
        <v>262</v>
      </c>
      <c r="E633" s="248" t="s">
        <v>19</v>
      </c>
      <c r="F633" s="249" t="s">
        <v>7489</v>
      </c>
      <c r="G633" s="247"/>
      <c r="H633" s="250">
        <v>1.8</v>
      </c>
      <c r="I633" s="251"/>
      <c r="J633" s="247"/>
      <c r="K633" s="247"/>
      <c r="L633" s="252"/>
      <c r="M633" s="253"/>
      <c r="N633" s="254"/>
      <c r="O633" s="254"/>
      <c r="P633" s="254"/>
      <c r="Q633" s="254"/>
      <c r="R633" s="254"/>
      <c r="S633" s="254"/>
      <c r="T633" s="255"/>
      <c r="U633" s="14"/>
      <c r="V633" s="14"/>
      <c r="W633" s="14"/>
      <c r="X633" s="14"/>
      <c r="Y633" s="14"/>
      <c r="Z633" s="14"/>
      <c r="AA633" s="14"/>
      <c r="AB633" s="14"/>
      <c r="AC633" s="14"/>
      <c r="AD633" s="14"/>
      <c r="AE633" s="14"/>
      <c r="AT633" s="256" t="s">
        <v>262</v>
      </c>
      <c r="AU633" s="256" t="s">
        <v>78</v>
      </c>
      <c r="AV633" s="14" t="s">
        <v>78</v>
      </c>
      <c r="AW633" s="14" t="s">
        <v>31</v>
      </c>
      <c r="AX633" s="14" t="s">
        <v>69</v>
      </c>
      <c r="AY633" s="256" t="s">
        <v>252</v>
      </c>
    </row>
    <row r="634" s="16" customFormat="1">
      <c r="A634" s="16"/>
      <c r="B634" s="268"/>
      <c r="C634" s="269"/>
      <c r="D634" s="237" t="s">
        <v>262</v>
      </c>
      <c r="E634" s="270" t="s">
        <v>19</v>
      </c>
      <c r="F634" s="271" t="s">
        <v>333</v>
      </c>
      <c r="G634" s="269"/>
      <c r="H634" s="272">
        <v>3</v>
      </c>
      <c r="I634" s="273"/>
      <c r="J634" s="269"/>
      <c r="K634" s="269"/>
      <c r="L634" s="274"/>
      <c r="M634" s="275"/>
      <c r="N634" s="276"/>
      <c r="O634" s="276"/>
      <c r="P634" s="276"/>
      <c r="Q634" s="276"/>
      <c r="R634" s="276"/>
      <c r="S634" s="276"/>
      <c r="T634" s="277"/>
      <c r="U634" s="16"/>
      <c r="V634" s="16"/>
      <c r="W634" s="16"/>
      <c r="X634" s="16"/>
      <c r="Y634" s="16"/>
      <c r="Z634" s="16"/>
      <c r="AA634" s="16"/>
      <c r="AB634" s="16"/>
      <c r="AC634" s="16"/>
      <c r="AD634" s="16"/>
      <c r="AE634" s="16"/>
      <c r="AT634" s="278" t="s">
        <v>262</v>
      </c>
      <c r="AU634" s="278" t="s">
        <v>78</v>
      </c>
      <c r="AV634" s="16" t="s">
        <v>85</v>
      </c>
      <c r="AW634" s="16" t="s">
        <v>31</v>
      </c>
      <c r="AX634" s="16" t="s">
        <v>69</v>
      </c>
      <c r="AY634" s="278" t="s">
        <v>252</v>
      </c>
    </row>
    <row r="635" s="13" customFormat="1">
      <c r="A635" s="13"/>
      <c r="B635" s="235"/>
      <c r="C635" s="236"/>
      <c r="D635" s="237" t="s">
        <v>262</v>
      </c>
      <c r="E635" s="238" t="s">
        <v>19</v>
      </c>
      <c r="F635" s="239" t="s">
        <v>7287</v>
      </c>
      <c r="G635" s="236"/>
      <c r="H635" s="238" t="s">
        <v>19</v>
      </c>
      <c r="I635" s="240"/>
      <c r="J635" s="236"/>
      <c r="K635" s="236"/>
      <c r="L635" s="241"/>
      <c r="M635" s="242"/>
      <c r="N635" s="243"/>
      <c r="O635" s="243"/>
      <c r="P635" s="243"/>
      <c r="Q635" s="243"/>
      <c r="R635" s="243"/>
      <c r="S635" s="243"/>
      <c r="T635" s="244"/>
      <c r="U635" s="13"/>
      <c r="V635" s="13"/>
      <c r="W635" s="13"/>
      <c r="X635" s="13"/>
      <c r="Y635" s="13"/>
      <c r="Z635" s="13"/>
      <c r="AA635" s="13"/>
      <c r="AB635" s="13"/>
      <c r="AC635" s="13"/>
      <c r="AD635" s="13"/>
      <c r="AE635" s="13"/>
      <c r="AT635" s="245" t="s">
        <v>262</v>
      </c>
      <c r="AU635" s="245" t="s">
        <v>78</v>
      </c>
      <c r="AV635" s="13" t="s">
        <v>76</v>
      </c>
      <c r="AW635" s="13" t="s">
        <v>31</v>
      </c>
      <c r="AX635" s="13" t="s">
        <v>69</v>
      </c>
      <c r="AY635" s="245" t="s">
        <v>252</v>
      </c>
    </row>
    <row r="636" s="14" customFormat="1">
      <c r="A636" s="14"/>
      <c r="B636" s="246"/>
      <c r="C636" s="247"/>
      <c r="D636" s="237" t="s">
        <v>262</v>
      </c>
      <c r="E636" s="248" t="s">
        <v>19</v>
      </c>
      <c r="F636" s="249" t="s">
        <v>7490</v>
      </c>
      <c r="G636" s="247"/>
      <c r="H636" s="250">
        <v>1.2</v>
      </c>
      <c r="I636" s="251"/>
      <c r="J636" s="247"/>
      <c r="K636" s="247"/>
      <c r="L636" s="252"/>
      <c r="M636" s="253"/>
      <c r="N636" s="254"/>
      <c r="O636" s="254"/>
      <c r="P636" s="254"/>
      <c r="Q636" s="254"/>
      <c r="R636" s="254"/>
      <c r="S636" s="254"/>
      <c r="T636" s="255"/>
      <c r="U636" s="14"/>
      <c r="V636" s="14"/>
      <c r="W636" s="14"/>
      <c r="X636" s="14"/>
      <c r="Y636" s="14"/>
      <c r="Z636" s="14"/>
      <c r="AA636" s="14"/>
      <c r="AB636" s="14"/>
      <c r="AC636" s="14"/>
      <c r="AD636" s="14"/>
      <c r="AE636" s="14"/>
      <c r="AT636" s="256" t="s">
        <v>262</v>
      </c>
      <c r="AU636" s="256" t="s">
        <v>78</v>
      </c>
      <c r="AV636" s="14" t="s">
        <v>78</v>
      </c>
      <c r="AW636" s="14" t="s">
        <v>31</v>
      </c>
      <c r="AX636" s="14" t="s">
        <v>69</v>
      </c>
      <c r="AY636" s="256" t="s">
        <v>252</v>
      </c>
    </row>
    <row r="637" s="14" customFormat="1">
      <c r="A637" s="14"/>
      <c r="B637" s="246"/>
      <c r="C637" s="247"/>
      <c r="D637" s="237" t="s">
        <v>262</v>
      </c>
      <c r="E637" s="248" t="s">
        <v>19</v>
      </c>
      <c r="F637" s="249" t="s">
        <v>7490</v>
      </c>
      <c r="G637" s="247"/>
      <c r="H637" s="250">
        <v>1.2</v>
      </c>
      <c r="I637" s="251"/>
      <c r="J637" s="247"/>
      <c r="K637" s="247"/>
      <c r="L637" s="252"/>
      <c r="M637" s="253"/>
      <c r="N637" s="254"/>
      <c r="O637" s="254"/>
      <c r="P637" s="254"/>
      <c r="Q637" s="254"/>
      <c r="R637" s="254"/>
      <c r="S637" s="254"/>
      <c r="T637" s="255"/>
      <c r="U637" s="14"/>
      <c r="V637" s="14"/>
      <c r="W637" s="14"/>
      <c r="X637" s="14"/>
      <c r="Y637" s="14"/>
      <c r="Z637" s="14"/>
      <c r="AA637" s="14"/>
      <c r="AB637" s="14"/>
      <c r="AC637" s="14"/>
      <c r="AD637" s="14"/>
      <c r="AE637" s="14"/>
      <c r="AT637" s="256" t="s">
        <v>262</v>
      </c>
      <c r="AU637" s="256" t="s">
        <v>78</v>
      </c>
      <c r="AV637" s="14" t="s">
        <v>78</v>
      </c>
      <c r="AW637" s="14" t="s">
        <v>31</v>
      </c>
      <c r="AX637" s="14" t="s">
        <v>69</v>
      </c>
      <c r="AY637" s="256" t="s">
        <v>252</v>
      </c>
    </row>
    <row r="638" s="14" customFormat="1">
      <c r="A638" s="14"/>
      <c r="B638" s="246"/>
      <c r="C638" s="247"/>
      <c r="D638" s="237" t="s">
        <v>262</v>
      </c>
      <c r="E638" s="248" t="s">
        <v>19</v>
      </c>
      <c r="F638" s="249" t="s">
        <v>7490</v>
      </c>
      <c r="G638" s="247"/>
      <c r="H638" s="250">
        <v>1.2</v>
      </c>
      <c r="I638" s="251"/>
      <c r="J638" s="247"/>
      <c r="K638" s="247"/>
      <c r="L638" s="252"/>
      <c r="M638" s="253"/>
      <c r="N638" s="254"/>
      <c r="O638" s="254"/>
      <c r="P638" s="254"/>
      <c r="Q638" s="254"/>
      <c r="R638" s="254"/>
      <c r="S638" s="254"/>
      <c r="T638" s="255"/>
      <c r="U638" s="14"/>
      <c r="V638" s="14"/>
      <c r="W638" s="14"/>
      <c r="X638" s="14"/>
      <c r="Y638" s="14"/>
      <c r="Z638" s="14"/>
      <c r="AA638" s="14"/>
      <c r="AB638" s="14"/>
      <c r="AC638" s="14"/>
      <c r="AD638" s="14"/>
      <c r="AE638" s="14"/>
      <c r="AT638" s="256" t="s">
        <v>262</v>
      </c>
      <c r="AU638" s="256" t="s">
        <v>78</v>
      </c>
      <c r="AV638" s="14" t="s">
        <v>78</v>
      </c>
      <c r="AW638" s="14" t="s">
        <v>31</v>
      </c>
      <c r="AX638" s="14" t="s">
        <v>69</v>
      </c>
      <c r="AY638" s="256" t="s">
        <v>252</v>
      </c>
    </row>
    <row r="639" s="16" customFormat="1">
      <c r="A639" s="16"/>
      <c r="B639" s="268"/>
      <c r="C639" s="269"/>
      <c r="D639" s="237" t="s">
        <v>262</v>
      </c>
      <c r="E639" s="270" t="s">
        <v>19</v>
      </c>
      <c r="F639" s="271" t="s">
        <v>333</v>
      </c>
      <c r="G639" s="269"/>
      <c r="H639" s="272">
        <v>3.6000000000000001</v>
      </c>
      <c r="I639" s="273"/>
      <c r="J639" s="269"/>
      <c r="K639" s="269"/>
      <c r="L639" s="274"/>
      <c r="M639" s="275"/>
      <c r="N639" s="276"/>
      <c r="O639" s="276"/>
      <c r="P639" s="276"/>
      <c r="Q639" s="276"/>
      <c r="R639" s="276"/>
      <c r="S639" s="276"/>
      <c r="T639" s="277"/>
      <c r="U639" s="16"/>
      <c r="V639" s="16"/>
      <c r="W639" s="16"/>
      <c r="X639" s="16"/>
      <c r="Y639" s="16"/>
      <c r="Z639" s="16"/>
      <c r="AA639" s="16"/>
      <c r="AB639" s="16"/>
      <c r="AC639" s="16"/>
      <c r="AD639" s="16"/>
      <c r="AE639" s="16"/>
      <c r="AT639" s="278" t="s">
        <v>262</v>
      </c>
      <c r="AU639" s="278" t="s">
        <v>78</v>
      </c>
      <c r="AV639" s="16" t="s">
        <v>85</v>
      </c>
      <c r="AW639" s="16" t="s">
        <v>31</v>
      </c>
      <c r="AX639" s="16" t="s">
        <v>69</v>
      </c>
      <c r="AY639" s="278" t="s">
        <v>252</v>
      </c>
    </row>
    <row r="640" s="13" customFormat="1">
      <c r="A640" s="13"/>
      <c r="B640" s="235"/>
      <c r="C640" s="236"/>
      <c r="D640" s="237" t="s">
        <v>262</v>
      </c>
      <c r="E640" s="238" t="s">
        <v>19</v>
      </c>
      <c r="F640" s="239" t="s">
        <v>7293</v>
      </c>
      <c r="G640" s="236"/>
      <c r="H640" s="238" t="s">
        <v>19</v>
      </c>
      <c r="I640" s="240"/>
      <c r="J640" s="236"/>
      <c r="K640" s="236"/>
      <c r="L640" s="241"/>
      <c r="M640" s="242"/>
      <c r="N640" s="243"/>
      <c r="O640" s="243"/>
      <c r="P640" s="243"/>
      <c r="Q640" s="243"/>
      <c r="R640" s="243"/>
      <c r="S640" s="243"/>
      <c r="T640" s="244"/>
      <c r="U640" s="13"/>
      <c r="V640" s="13"/>
      <c r="W640" s="13"/>
      <c r="X640" s="13"/>
      <c r="Y640" s="13"/>
      <c r="Z640" s="13"/>
      <c r="AA640" s="13"/>
      <c r="AB640" s="13"/>
      <c r="AC640" s="13"/>
      <c r="AD640" s="13"/>
      <c r="AE640" s="13"/>
      <c r="AT640" s="245" t="s">
        <v>262</v>
      </c>
      <c r="AU640" s="245" t="s">
        <v>78</v>
      </c>
      <c r="AV640" s="13" t="s">
        <v>76</v>
      </c>
      <c r="AW640" s="13" t="s">
        <v>31</v>
      </c>
      <c r="AX640" s="13" t="s">
        <v>69</v>
      </c>
      <c r="AY640" s="245" t="s">
        <v>252</v>
      </c>
    </row>
    <row r="641" s="14" customFormat="1">
      <c r="A641" s="14"/>
      <c r="B641" s="246"/>
      <c r="C641" s="247"/>
      <c r="D641" s="237" t="s">
        <v>262</v>
      </c>
      <c r="E641" s="248" t="s">
        <v>19</v>
      </c>
      <c r="F641" s="249" t="s">
        <v>7491</v>
      </c>
      <c r="G641" s="247"/>
      <c r="H641" s="250">
        <v>10.199999999999999</v>
      </c>
      <c r="I641" s="251"/>
      <c r="J641" s="247"/>
      <c r="K641" s="247"/>
      <c r="L641" s="252"/>
      <c r="M641" s="253"/>
      <c r="N641" s="254"/>
      <c r="O641" s="254"/>
      <c r="P641" s="254"/>
      <c r="Q641" s="254"/>
      <c r="R641" s="254"/>
      <c r="S641" s="254"/>
      <c r="T641" s="255"/>
      <c r="U641" s="14"/>
      <c r="V641" s="14"/>
      <c r="W641" s="14"/>
      <c r="X641" s="14"/>
      <c r="Y641" s="14"/>
      <c r="Z641" s="14"/>
      <c r="AA641" s="14"/>
      <c r="AB641" s="14"/>
      <c r="AC641" s="14"/>
      <c r="AD641" s="14"/>
      <c r="AE641" s="14"/>
      <c r="AT641" s="256" t="s">
        <v>262</v>
      </c>
      <c r="AU641" s="256" t="s">
        <v>78</v>
      </c>
      <c r="AV641" s="14" t="s">
        <v>78</v>
      </c>
      <c r="AW641" s="14" t="s">
        <v>31</v>
      </c>
      <c r="AX641" s="14" t="s">
        <v>69</v>
      </c>
      <c r="AY641" s="256" t="s">
        <v>252</v>
      </c>
    </row>
    <row r="642" s="14" customFormat="1">
      <c r="A642" s="14"/>
      <c r="B642" s="246"/>
      <c r="C642" s="247"/>
      <c r="D642" s="237" t="s">
        <v>262</v>
      </c>
      <c r="E642" s="248" t="s">
        <v>19</v>
      </c>
      <c r="F642" s="249" t="s">
        <v>7492</v>
      </c>
      <c r="G642" s="247"/>
      <c r="H642" s="250">
        <v>1.8</v>
      </c>
      <c r="I642" s="251"/>
      <c r="J642" s="247"/>
      <c r="K642" s="247"/>
      <c r="L642" s="252"/>
      <c r="M642" s="253"/>
      <c r="N642" s="254"/>
      <c r="O642" s="254"/>
      <c r="P642" s="254"/>
      <c r="Q642" s="254"/>
      <c r="R642" s="254"/>
      <c r="S642" s="254"/>
      <c r="T642" s="255"/>
      <c r="U642" s="14"/>
      <c r="V642" s="14"/>
      <c r="W642" s="14"/>
      <c r="X642" s="14"/>
      <c r="Y642" s="14"/>
      <c r="Z642" s="14"/>
      <c r="AA642" s="14"/>
      <c r="AB642" s="14"/>
      <c r="AC642" s="14"/>
      <c r="AD642" s="14"/>
      <c r="AE642" s="14"/>
      <c r="AT642" s="256" t="s">
        <v>262</v>
      </c>
      <c r="AU642" s="256" t="s">
        <v>78</v>
      </c>
      <c r="AV642" s="14" t="s">
        <v>78</v>
      </c>
      <c r="AW642" s="14" t="s">
        <v>31</v>
      </c>
      <c r="AX642" s="14" t="s">
        <v>69</v>
      </c>
      <c r="AY642" s="256" t="s">
        <v>252</v>
      </c>
    </row>
    <row r="643" s="16" customFormat="1">
      <c r="A643" s="16"/>
      <c r="B643" s="268"/>
      <c r="C643" s="269"/>
      <c r="D643" s="237" t="s">
        <v>262</v>
      </c>
      <c r="E643" s="270" t="s">
        <v>19</v>
      </c>
      <c r="F643" s="271" t="s">
        <v>333</v>
      </c>
      <c r="G643" s="269"/>
      <c r="H643" s="272">
        <v>12</v>
      </c>
      <c r="I643" s="273"/>
      <c r="J643" s="269"/>
      <c r="K643" s="269"/>
      <c r="L643" s="274"/>
      <c r="M643" s="275"/>
      <c r="N643" s="276"/>
      <c r="O643" s="276"/>
      <c r="P643" s="276"/>
      <c r="Q643" s="276"/>
      <c r="R643" s="276"/>
      <c r="S643" s="276"/>
      <c r="T643" s="277"/>
      <c r="U643" s="16"/>
      <c r="V643" s="16"/>
      <c r="W643" s="16"/>
      <c r="X643" s="16"/>
      <c r="Y643" s="16"/>
      <c r="Z643" s="16"/>
      <c r="AA643" s="16"/>
      <c r="AB643" s="16"/>
      <c r="AC643" s="16"/>
      <c r="AD643" s="16"/>
      <c r="AE643" s="16"/>
      <c r="AT643" s="278" t="s">
        <v>262</v>
      </c>
      <c r="AU643" s="278" t="s">
        <v>78</v>
      </c>
      <c r="AV643" s="16" t="s">
        <v>85</v>
      </c>
      <c r="AW643" s="16" t="s">
        <v>31</v>
      </c>
      <c r="AX643" s="16" t="s">
        <v>69</v>
      </c>
      <c r="AY643" s="278" t="s">
        <v>252</v>
      </c>
    </row>
    <row r="644" s="13" customFormat="1">
      <c r="A644" s="13"/>
      <c r="B644" s="235"/>
      <c r="C644" s="236"/>
      <c r="D644" s="237" t="s">
        <v>262</v>
      </c>
      <c r="E644" s="238" t="s">
        <v>19</v>
      </c>
      <c r="F644" s="239" t="s">
        <v>7493</v>
      </c>
      <c r="G644" s="236"/>
      <c r="H644" s="238" t="s">
        <v>19</v>
      </c>
      <c r="I644" s="240"/>
      <c r="J644" s="236"/>
      <c r="K644" s="236"/>
      <c r="L644" s="241"/>
      <c r="M644" s="242"/>
      <c r="N644" s="243"/>
      <c r="O644" s="243"/>
      <c r="P644" s="243"/>
      <c r="Q644" s="243"/>
      <c r="R644" s="243"/>
      <c r="S644" s="243"/>
      <c r="T644" s="244"/>
      <c r="U644" s="13"/>
      <c r="V644" s="13"/>
      <c r="W644" s="13"/>
      <c r="X644" s="13"/>
      <c r="Y644" s="13"/>
      <c r="Z644" s="13"/>
      <c r="AA644" s="13"/>
      <c r="AB644" s="13"/>
      <c r="AC644" s="13"/>
      <c r="AD644" s="13"/>
      <c r="AE644" s="13"/>
      <c r="AT644" s="245" t="s">
        <v>262</v>
      </c>
      <c r="AU644" s="245" t="s">
        <v>78</v>
      </c>
      <c r="AV644" s="13" t="s">
        <v>76</v>
      </c>
      <c r="AW644" s="13" t="s">
        <v>31</v>
      </c>
      <c r="AX644" s="13" t="s">
        <v>69</v>
      </c>
      <c r="AY644" s="245" t="s">
        <v>252</v>
      </c>
    </row>
    <row r="645" s="14" customFormat="1">
      <c r="A645" s="14"/>
      <c r="B645" s="246"/>
      <c r="C645" s="247"/>
      <c r="D645" s="237" t="s">
        <v>262</v>
      </c>
      <c r="E645" s="248" t="s">
        <v>19</v>
      </c>
      <c r="F645" s="249" t="s">
        <v>7494</v>
      </c>
      <c r="G645" s="247"/>
      <c r="H645" s="250">
        <v>8.3000000000000007</v>
      </c>
      <c r="I645" s="251"/>
      <c r="J645" s="247"/>
      <c r="K645" s="247"/>
      <c r="L645" s="252"/>
      <c r="M645" s="253"/>
      <c r="N645" s="254"/>
      <c r="O645" s="254"/>
      <c r="P645" s="254"/>
      <c r="Q645" s="254"/>
      <c r="R645" s="254"/>
      <c r="S645" s="254"/>
      <c r="T645" s="255"/>
      <c r="U645" s="14"/>
      <c r="V645" s="14"/>
      <c r="W645" s="14"/>
      <c r="X645" s="14"/>
      <c r="Y645" s="14"/>
      <c r="Z645" s="14"/>
      <c r="AA645" s="14"/>
      <c r="AB645" s="14"/>
      <c r="AC645" s="14"/>
      <c r="AD645" s="14"/>
      <c r="AE645" s="14"/>
      <c r="AT645" s="256" t="s">
        <v>262</v>
      </c>
      <c r="AU645" s="256" t="s">
        <v>78</v>
      </c>
      <c r="AV645" s="14" t="s">
        <v>78</v>
      </c>
      <c r="AW645" s="14" t="s">
        <v>31</v>
      </c>
      <c r="AX645" s="14" t="s">
        <v>69</v>
      </c>
      <c r="AY645" s="256" t="s">
        <v>252</v>
      </c>
    </row>
    <row r="646" s="16" customFormat="1">
      <c r="A646" s="16"/>
      <c r="B646" s="268"/>
      <c r="C646" s="269"/>
      <c r="D646" s="237" t="s">
        <v>262</v>
      </c>
      <c r="E646" s="270" t="s">
        <v>19</v>
      </c>
      <c r="F646" s="271" t="s">
        <v>333</v>
      </c>
      <c r="G646" s="269"/>
      <c r="H646" s="272">
        <v>8.3000000000000007</v>
      </c>
      <c r="I646" s="273"/>
      <c r="J646" s="269"/>
      <c r="K646" s="269"/>
      <c r="L646" s="274"/>
      <c r="M646" s="275"/>
      <c r="N646" s="276"/>
      <c r="O646" s="276"/>
      <c r="P646" s="276"/>
      <c r="Q646" s="276"/>
      <c r="R646" s="276"/>
      <c r="S646" s="276"/>
      <c r="T646" s="277"/>
      <c r="U646" s="16"/>
      <c r="V646" s="16"/>
      <c r="W646" s="16"/>
      <c r="X646" s="16"/>
      <c r="Y646" s="16"/>
      <c r="Z646" s="16"/>
      <c r="AA646" s="16"/>
      <c r="AB646" s="16"/>
      <c r="AC646" s="16"/>
      <c r="AD646" s="16"/>
      <c r="AE646" s="16"/>
      <c r="AT646" s="278" t="s">
        <v>262</v>
      </c>
      <c r="AU646" s="278" t="s">
        <v>78</v>
      </c>
      <c r="AV646" s="16" t="s">
        <v>85</v>
      </c>
      <c r="AW646" s="16" t="s">
        <v>31</v>
      </c>
      <c r="AX646" s="16" t="s">
        <v>69</v>
      </c>
      <c r="AY646" s="278" t="s">
        <v>252</v>
      </c>
    </row>
    <row r="647" s="13" customFormat="1">
      <c r="A647" s="13"/>
      <c r="B647" s="235"/>
      <c r="C647" s="236"/>
      <c r="D647" s="237" t="s">
        <v>262</v>
      </c>
      <c r="E647" s="238" t="s">
        <v>19</v>
      </c>
      <c r="F647" s="239" t="s">
        <v>7495</v>
      </c>
      <c r="G647" s="236"/>
      <c r="H647" s="238" t="s">
        <v>19</v>
      </c>
      <c r="I647" s="240"/>
      <c r="J647" s="236"/>
      <c r="K647" s="236"/>
      <c r="L647" s="241"/>
      <c r="M647" s="242"/>
      <c r="N647" s="243"/>
      <c r="O647" s="243"/>
      <c r="P647" s="243"/>
      <c r="Q647" s="243"/>
      <c r="R647" s="243"/>
      <c r="S647" s="243"/>
      <c r="T647" s="244"/>
      <c r="U647" s="13"/>
      <c r="V647" s="13"/>
      <c r="W647" s="13"/>
      <c r="X647" s="13"/>
      <c r="Y647" s="13"/>
      <c r="Z647" s="13"/>
      <c r="AA647" s="13"/>
      <c r="AB647" s="13"/>
      <c r="AC647" s="13"/>
      <c r="AD647" s="13"/>
      <c r="AE647" s="13"/>
      <c r="AT647" s="245" t="s">
        <v>262</v>
      </c>
      <c r="AU647" s="245" t="s">
        <v>78</v>
      </c>
      <c r="AV647" s="13" t="s">
        <v>76</v>
      </c>
      <c r="AW647" s="13" t="s">
        <v>31</v>
      </c>
      <c r="AX647" s="13" t="s">
        <v>69</v>
      </c>
      <c r="AY647" s="245" t="s">
        <v>252</v>
      </c>
    </row>
    <row r="648" s="14" customFormat="1">
      <c r="A648" s="14"/>
      <c r="B648" s="246"/>
      <c r="C648" s="247"/>
      <c r="D648" s="237" t="s">
        <v>262</v>
      </c>
      <c r="E648" s="248" t="s">
        <v>19</v>
      </c>
      <c r="F648" s="249" t="s">
        <v>7496</v>
      </c>
      <c r="G648" s="247"/>
      <c r="H648" s="250">
        <v>6.5999999999999996</v>
      </c>
      <c r="I648" s="251"/>
      <c r="J648" s="247"/>
      <c r="K648" s="247"/>
      <c r="L648" s="252"/>
      <c r="M648" s="253"/>
      <c r="N648" s="254"/>
      <c r="O648" s="254"/>
      <c r="P648" s="254"/>
      <c r="Q648" s="254"/>
      <c r="R648" s="254"/>
      <c r="S648" s="254"/>
      <c r="T648" s="255"/>
      <c r="U648" s="14"/>
      <c r="V648" s="14"/>
      <c r="W648" s="14"/>
      <c r="X648" s="14"/>
      <c r="Y648" s="14"/>
      <c r="Z648" s="14"/>
      <c r="AA648" s="14"/>
      <c r="AB648" s="14"/>
      <c r="AC648" s="14"/>
      <c r="AD648" s="14"/>
      <c r="AE648" s="14"/>
      <c r="AT648" s="256" t="s">
        <v>262</v>
      </c>
      <c r="AU648" s="256" t="s">
        <v>78</v>
      </c>
      <c r="AV648" s="14" t="s">
        <v>78</v>
      </c>
      <c r="AW648" s="14" t="s">
        <v>31</v>
      </c>
      <c r="AX648" s="14" t="s">
        <v>69</v>
      </c>
      <c r="AY648" s="256" t="s">
        <v>252</v>
      </c>
    </row>
    <row r="649" s="16" customFormat="1">
      <c r="A649" s="16"/>
      <c r="B649" s="268"/>
      <c r="C649" s="269"/>
      <c r="D649" s="237" t="s">
        <v>262</v>
      </c>
      <c r="E649" s="270" t="s">
        <v>19</v>
      </c>
      <c r="F649" s="271" t="s">
        <v>333</v>
      </c>
      <c r="G649" s="269"/>
      <c r="H649" s="272">
        <v>6.5999999999999996</v>
      </c>
      <c r="I649" s="273"/>
      <c r="J649" s="269"/>
      <c r="K649" s="269"/>
      <c r="L649" s="274"/>
      <c r="M649" s="275"/>
      <c r="N649" s="276"/>
      <c r="O649" s="276"/>
      <c r="P649" s="276"/>
      <c r="Q649" s="276"/>
      <c r="R649" s="276"/>
      <c r="S649" s="276"/>
      <c r="T649" s="277"/>
      <c r="U649" s="16"/>
      <c r="V649" s="16"/>
      <c r="W649" s="16"/>
      <c r="X649" s="16"/>
      <c r="Y649" s="16"/>
      <c r="Z649" s="16"/>
      <c r="AA649" s="16"/>
      <c r="AB649" s="16"/>
      <c r="AC649" s="16"/>
      <c r="AD649" s="16"/>
      <c r="AE649" s="16"/>
      <c r="AT649" s="278" t="s">
        <v>262</v>
      </c>
      <c r="AU649" s="278" t="s">
        <v>78</v>
      </c>
      <c r="AV649" s="16" t="s">
        <v>85</v>
      </c>
      <c r="AW649" s="16" t="s">
        <v>31</v>
      </c>
      <c r="AX649" s="16" t="s">
        <v>69</v>
      </c>
      <c r="AY649" s="278" t="s">
        <v>252</v>
      </c>
    </row>
    <row r="650" s="15" customFormat="1">
      <c r="A650" s="15"/>
      <c r="B650" s="257"/>
      <c r="C650" s="258"/>
      <c r="D650" s="237" t="s">
        <v>262</v>
      </c>
      <c r="E650" s="259" t="s">
        <v>19</v>
      </c>
      <c r="F650" s="260" t="s">
        <v>265</v>
      </c>
      <c r="G650" s="258"/>
      <c r="H650" s="261">
        <v>45.5</v>
      </c>
      <c r="I650" s="262"/>
      <c r="J650" s="258"/>
      <c r="K650" s="258"/>
      <c r="L650" s="263"/>
      <c r="M650" s="264"/>
      <c r="N650" s="265"/>
      <c r="O650" s="265"/>
      <c r="P650" s="265"/>
      <c r="Q650" s="265"/>
      <c r="R650" s="265"/>
      <c r="S650" s="265"/>
      <c r="T650" s="266"/>
      <c r="U650" s="15"/>
      <c r="V650" s="15"/>
      <c r="W650" s="15"/>
      <c r="X650" s="15"/>
      <c r="Y650" s="15"/>
      <c r="Z650" s="15"/>
      <c r="AA650" s="15"/>
      <c r="AB650" s="15"/>
      <c r="AC650" s="15"/>
      <c r="AD650" s="15"/>
      <c r="AE650" s="15"/>
      <c r="AT650" s="267" t="s">
        <v>262</v>
      </c>
      <c r="AU650" s="267" t="s">
        <v>78</v>
      </c>
      <c r="AV650" s="15" t="s">
        <v>258</v>
      </c>
      <c r="AW650" s="15" t="s">
        <v>31</v>
      </c>
      <c r="AX650" s="15" t="s">
        <v>76</v>
      </c>
      <c r="AY650" s="267" t="s">
        <v>252</v>
      </c>
    </row>
    <row r="651" s="14" customFormat="1">
      <c r="A651" s="14"/>
      <c r="B651" s="246"/>
      <c r="C651" s="247"/>
      <c r="D651" s="237" t="s">
        <v>262</v>
      </c>
      <c r="E651" s="247"/>
      <c r="F651" s="249" t="s">
        <v>7497</v>
      </c>
      <c r="G651" s="247"/>
      <c r="H651" s="250">
        <v>47.774999999999999</v>
      </c>
      <c r="I651" s="251"/>
      <c r="J651" s="247"/>
      <c r="K651" s="247"/>
      <c r="L651" s="252"/>
      <c r="M651" s="253"/>
      <c r="N651" s="254"/>
      <c r="O651" s="254"/>
      <c r="P651" s="254"/>
      <c r="Q651" s="254"/>
      <c r="R651" s="254"/>
      <c r="S651" s="254"/>
      <c r="T651" s="255"/>
      <c r="U651" s="14"/>
      <c r="V651" s="14"/>
      <c r="W651" s="14"/>
      <c r="X651" s="14"/>
      <c r="Y651" s="14"/>
      <c r="Z651" s="14"/>
      <c r="AA651" s="14"/>
      <c r="AB651" s="14"/>
      <c r="AC651" s="14"/>
      <c r="AD651" s="14"/>
      <c r="AE651" s="14"/>
      <c r="AT651" s="256" t="s">
        <v>262</v>
      </c>
      <c r="AU651" s="256" t="s">
        <v>78</v>
      </c>
      <c r="AV651" s="14" t="s">
        <v>78</v>
      </c>
      <c r="AW651" s="14" t="s">
        <v>4</v>
      </c>
      <c r="AX651" s="14" t="s">
        <v>76</v>
      </c>
      <c r="AY651" s="256" t="s">
        <v>252</v>
      </c>
    </row>
    <row r="652" s="2" customFormat="1" ht="55.5" customHeight="1">
      <c r="A652" s="40"/>
      <c r="B652" s="41"/>
      <c r="C652" s="217" t="s">
        <v>594</v>
      </c>
      <c r="D652" s="217" t="s">
        <v>254</v>
      </c>
      <c r="E652" s="218" t="s">
        <v>462</v>
      </c>
      <c r="F652" s="219" t="s">
        <v>463</v>
      </c>
      <c r="G652" s="220" t="s">
        <v>183</v>
      </c>
      <c r="H652" s="221">
        <v>251.74000000000001</v>
      </c>
      <c r="I652" s="222"/>
      <c r="J652" s="223">
        <f>ROUND(I652*H652,2)</f>
        <v>0</v>
      </c>
      <c r="K652" s="219" t="s">
        <v>257</v>
      </c>
      <c r="L652" s="46"/>
      <c r="M652" s="224" t="s">
        <v>19</v>
      </c>
      <c r="N652" s="225" t="s">
        <v>40</v>
      </c>
      <c r="O652" s="86"/>
      <c r="P652" s="226">
        <f>O652*H652</f>
        <v>0</v>
      </c>
      <c r="Q652" s="226">
        <v>0</v>
      </c>
      <c r="R652" s="226">
        <f>Q652*H652</f>
        <v>0</v>
      </c>
      <c r="S652" s="226">
        <v>0</v>
      </c>
      <c r="T652" s="227">
        <f>S652*H652</f>
        <v>0</v>
      </c>
      <c r="U652" s="40"/>
      <c r="V652" s="40"/>
      <c r="W652" s="40"/>
      <c r="X652" s="40"/>
      <c r="Y652" s="40"/>
      <c r="Z652" s="40"/>
      <c r="AA652" s="40"/>
      <c r="AB652" s="40"/>
      <c r="AC652" s="40"/>
      <c r="AD652" s="40"/>
      <c r="AE652" s="40"/>
      <c r="AR652" s="228" t="s">
        <v>258</v>
      </c>
      <c r="AT652" s="228" t="s">
        <v>254</v>
      </c>
      <c r="AU652" s="228" t="s">
        <v>78</v>
      </c>
      <c r="AY652" s="19" t="s">
        <v>252</v>
      </c>
      <c r="BE652" s="229">
        <f>IF(N652="základní",J652,0)</f>
        <v>0</v>
      </c>
      <c r="BF652" s="229">
        <f>IF(N652="snížená",J652,0)</f>
        <v>0</v>
      </c>
      <c r="BG652" s="229">
        <f>IF(N652="zákl. přenesená",J652,0)</f>
        <v>0</v>
      </c>
      <c r="BH652" s="229">
        <f>IF(N652="sníž. přenesená",J652,0)</f>
        <v>0</v>
      </c>
      <c r="BI652" s="229">
        <f>IF(N652="nulová",J652,0)</f>
        <v>0</v>
      </c>
      <c r="BJ652" s="19" t="s">
        <v>76</v>
      </c>
      <c r="BK652" s="229">
        <f>ROUND(I652*H652,2)</f>
        <v>0</v>
      </c>
      <c r="BL652" s="19" t="s">
        <v>258</v>
      </c>
      <c r="BM652" s="228" t="s">
        <v>4446</v>
      </c>
    </row>
    <row r="653" s="2" customFormat="1">
      <c r="A653" s="40"/>
      <c r="B653" s="41"/>
      <c r="C653" s="42"/>
      <c r="D653" s="230" t="s">
        <v>260</v>
      </c>
      <c r="E653" s="42"/>
      <c r="F653" s="231" t="s">
        <v>465</v>
      </c>
      <c r="G653" s="42"/>
      <c r="H653" s="42"/>
      <c r="I653" s="232"/>
      <c r="J653" s="42"/>
      <c r="K653" s="42"/>
      <c r="L653" s="46"/>
      <c r="M653" s="233"/>
      <c r="N653" s="234"/>
      <c r="O653" s="86"/>
      <c r="P653" s="86"/>
      <c r="Q653" s="86"/>
      <c r="R653" s="86"/>
      <c r="S653" s="86"/>
      <c r="T653" s="87"/>
      <c r="U653" s="40"/>
      <c r="V653" s="40"/>
      <c r="W653" s="40"/>
      <c r="X653" s="40"/>
      <c r="Y653" s="40"/>
      <c r="Z653" s="40"/>
      <c r="AA653" s="40"/>
      <c r="AB653" s="40"/>
      <c r="AC653" s="40"/>
      <c r="AD653" s="40"/>
      <c r="AE653" s="40"/>
      <c r="AT653" s="19" t="s">
        <v>260</v>
      </c>
      <c r="AU653" s="19" t="s">
        <v>78</v>
      </c>
    </row>
    <row r="654" s="13" customFormat="1">
      <c r="A654" s="13"/>
      <c r="B654" s="235"/>
      <c r="C654" s="236"/>
      <c r="D654" s="237" t="s">
        <v>262</v>
      </c>
      <c r="E654" s="238" t="s">
        <v>19</v>
      </c>
      <c r="F654" s="239" t="s">
        <v>7498</v>
      </c>
      <c r="G654" s="236"/>
      <c r="H654" s="238" t="s">
        <v>19</v>
      </c>
      <c r="I654" s="240"/>
      <c r="J654" s="236"/>
      <c r="K654" s="236"/>
      <c r="L654" s="241"/>
      <c r="M654" s="242"/>
      <c r="N654" s="243"/>
      <c r="O654" s="243"/>
      <c r="P654" s="243"/>
      <c r="Q654" s="243"/>
      <c r="R654" s="243"/>
      <c r="S654" s="243"/>
      <c r="T654" s="244"/>
      <c r="U654" s="13"/>
      <c r="V654" s="13"/>
      <c r="W654" s="13"/>
      <c r="X654" s="13"/>
      <c r="Y654" s="13"/>
      <c r="Z654" s="13"/>
      <c r="AA654" s="13"/>
      <c r="AB654" s="13"/>
      <c r="AC654" s="13"/>
      <c r="AD654" s="13"/>
      <c r="AE654" s="13"/>
      <c r="AT654" s="245" t="s">
        <v>262</v>
      </c>
      <c r="AU654" s="245" t="s">
        <v>78</v>
      </c>
      <c r="AV654" s="13" t="s">
        <v>76</v>
      </c>
      <c r="AW654" s="13" t="s">
        <v>31</v>
      </c>
      <c r="AX654" s="13" t="s">
        <v>69</v>
      </c>
      <c r="AY654" s="245" t="s">
        <v>252</v>
      </c>
    </row>
    <row r="655" s="13" customFormat="1">
      <c r="A655" s="13"/>
      <c r="B655" s="235"/>
      <c r="C655" s="236"/>
      <c r="D655" s="237" t="s">
        <v>262</v>
      </c>
      <c r="E655" s="238" t="s">
        <v>19</v>
      </c>
      <c r="F655" s="239" t="s">
        <v>7390</v>
      </c>
      <c r="G655" s="236"/>
      <c r="H655" s="238" t="s">
        <v>19</v>
      </c>
      <c r="I655" s="240"/>
      <c r="J655" s="236"/>
      <c r="K655" s="236"/>
      <c r="L655" s="241"/>
      <c r="M655" s="242"/>
      <c r="N655" s="243"/>
      <c r="O655" s="243"/>
      <c r="P655" s="243"/>
      <c r="Q655" s="243"/>
      <c r="R655" s="243"/>
      <c r="S655" s="243"/>
      <c r="T655" s="244"/>
      <c r="U655" s="13"/>
      <c r="V655" s="13"/>
      <c r="W655" s="13"/>
      <c r="X655" s="13"/>
      <c r="Y655" s="13"/>
      <c r="Z655" s="13"/>
      <c r="AA655" s="13"/>
      <c r="AB655" s="13"/>
      <c r="AC655" s="13"/>
      <c r="AD655" s="13"/>
      <c r="AE655" s="13"/>
      <c r="AT655" s="245" t="s">
        <v>262</v>
      </c>
      <c r="AU655" s="245" t="s">
        <v>78</v>
      </c>
      <c r="AV655" s="13" t="s">
        <v>76</v>
      </c>
      <c r="AW655" s="13" t="s">
        <v>31</v>
      </c>
      <c r="AX655" s="13" t="s">
        <v>69</v>
      </c>
      <c r="AY655" s="245" t="s">
        <v>252</v>
      </c>
    </row>
    <row r="656" s="13" customFormat="1">
      <c r="A656" s="13"/>
      <c r="B656" s="235"/>
      <c r="C656" s="236"/>
      <c r="D656" s="237" t="s">
        <v>262</v>
      </c>
      <c r="E656" s="238" t="s">
        <v>19</v>
      </c>
      <c r="F656" s="239" t="s">
        <v>7274</v>
      </c>
      <c r="G656" s="236"/>
      <c r="H656" s="238" t="s">
        <v>19</v>
      </c>
      <c r="I656" s="240"/>
      <c r="J656" s="236"/>
      <c r="K656" s="236"/>
      <c r="L656" s="241"/>
      <c r="M656" s="242"/>
      <c r="N656" s="243"/>
      <c r="O656" s="243"/>
      <c r="P656" s="243"/>
      <c r="Q656" s="243"/>
      <c r="R656" s="243"/>
      <c r="S656" s="243"/>
      <c r="T656" s="244"/>
      <c r="U656" s="13"/>
      <c r="V656" s="13"/>
      <c r="W656" s="13"/>
      <c r="X656" s="13"/>
      <c r="Y656" s="13"/>
      <c r="Z656" s="13"/>
      <c r="AA656" s="13"/>
      <c r="AB656" s="13"/>
      <c r="AC656" s="13"/>
      <c r="AD656" s="13"/>
      <c r="AE656" s="13"/>
      <c r="AT656" s="245" t="s">
        <v>262</v>
      </c>
      <c r="AU656" s="245" t="s">
        <v>78</v>
      </c>
      <c r="AV656" s="13" t="s">
        <v>76</v>
      </c>
      <c r="AW656" s="13" t="s">
        <v>31</v>
      </c>
      <c r="AX656" s="13" t="s">
        <v>69</v>
      </c>
      <c r="AY656" s="245" t="s">
        <v>252</v>
      </c>
    </row>
    <row r="657" s="14" customFormat="1">
      <c r="A657" s="14"/>
      <c r="B657" s="246"/>
      <c r="C657" s="247"/>
      <c r="D657" s="237" t="s">
        <v>262</v>
      </c>
      <c r="E657" s="248" t="s">
        <v>19</v>
      </c>
      <c r="F657" s="249" t="s">
        <v>7499</v>
      </c>
      <c r="G657" s="247"/>
      <c r="H657" s="250">
        <v>12.9</v>
      </c>
      <c r="I657" s="251"/>
      <c r="J657" s="247"/>
      <c r="K657" s="247"/>
      <c r="L657" s="252"/>
      <c r="M657" s="253"/>
      <c r="N657" s="254"/>
      <c r="O657" s="254"/>
      <c r="P657" s="254"/>
      <c r="Q657" s="254"/>
      <c r="R657" s="254"/>
      <c r="S657" s="254"/>
      <c r="T657" s="255"/>
      <c r="U657" s="14"/>
      <c r="V657" s="14"/>
      <c r="W657" s="14"/>
      <c r="X657" s="14"/>
      <c r="Y657" s="14"/>
      <c r="Z657" s="14"/>
      <c r="AA657" s="14"/>
      <c r="AB657" s="14"/>
      <c r="AC657" s="14"/>
      <c r="AD657" s="14"/>
      <c r="AE657" s="14"/>
      <c r="AT657" s="256" t="s">
        <v>262</v>
      </c>
      <c r="AU657" s="256" t="s">
        <v>78</v>
      </c>
      <c r="AV657" s="14" t="s">
        <v>78</v>
      </c>
      <c r="AW657" s="14" t="s">
        <v>31</v>
      </c>
      <c r="AX657" s="14" t="s">
        <v>69</v>
      </c>
      <c r="AY657" s="256" t="s">
        <v>252</v>
      </c>
    </row>
    <row r="658" s="14" customFormat="1">
      <c r="A658" s="14"/>
      <c r="B658" s="246"/>
      <c r="C658" s="247"/>
      <c r="D658" s="237" t="s">
        <v>262</v>
      </c>
      <c r="E658" s="248" t="s">
        <v>19</v>
      </c>
      <c r="F658" s="249" t="s">
        <v>7500</v>
      </c>
      <c r="G658" s="247"/>
      <c r="H658" s="250">
        <v>98.799999999999997</v>
      </c>
      <c r="I658" s="251"/>
      <c r="J658" s="247"/>
      <c r="K658" s="247"/>
      <c r="L658" s="252"/>
      <c r="M658" s="253"/>
      <c r="N658" s="254"/>
      <c r="O658" s="254"/>
      <c r="P658" s="254"/>
      <c r="Q658" s="254"/>
      <c r="R658" s="254"/>
      <c r="S658" s="254"/>
      <c r="T658" s="255"/>
      <c r="U658" s="14"/>
      <c r="V658" s="14"/>
      <c r="W658" s="14"/>
      <c r="X658" s="14"/>
      <c r="Y658" s="14"/>
      <c r="Z658" s="14"/>
      <c r="AA658" s="14"/>
      <c r="AB658" s="14"/>
      <c r="AC658" s="14"/>
      <c r="AD658" s="14"/>
      <c r="AE658" s="14"/>
      <c r="AT658" s="256" t="s">
        <v>262</v>
      </c>
      <c r="AU658" s="256" t="s">
        <v>78</v>
      </c>
      <c r="AV658" s="14" t="s">
        <v>78</v>
      </c>
      <c r="AW658" s="14" t="s">
        <v>31</v>
      </c>
      <c r="AX658" s="14" t="s">
        <v>69</v>
      </c>
      <c r="AY658" s="256" t="s">
        <v>252</v>
      </c>
    </row>
    <row r="659" s="16" customFormat="1">
      <c r="A659" s="16"/>
      <c r="B659" s="268"/>
      <c r="C659" s="269"/>
      <c r="D659" s="237" t="s">
        <v>262</v>
      </c>
      <c r="E659" s="270" t="s">
        <v>19</v>
      </c>
      <c r="F659" s="271" t="s">
        <v>333</v>
      </c>
      <c r="G659" s="269"/>
      <c r="H659" s="272">
        <v>111.7</v>
      </c>
      <c r="I659" s="273"/>
      <c r="J659" s="269"/>
      <c r="K659" s="269"/>
      <c r="L659" s="274"/>
      <c r="M659" s="275"/>
      <c r="N659" s="276"/>
      <c r="O659" s="276"/>
      <c r="P659" s="276"/>
      <c r="Q659" s="276"/>
      <c r="R659" s="276"/>
      <c r="S659" s="276"/>
      <c r="T659" s="277"/>
      <c r="U659" s="16"/>
      <c r="V659" s="16"/>
      <c r="W659" s="16"/>
      <c r="X659" s="16"/>
      <c r="Y659" s="16"/>
      <c r="Z659" s="16"/>
      <c r="AA659" s="16"/>
      <c r="AB659" s="16"/>
      <c r="AC659" s="16"/>
      <c r="AD659" s="16"/>
      <c r="AE659" s="16"/>
      <c r="AT659" s="278" t="s">
        <v>262</v>
      </c>
      <c r="AU659" s="278" t="s">
        <v>78</v>
      </c>
      <c r="AV659" s="16" t="s">
        <v>85</v>
      </c>
      <c r="AW659" s="16" t="s">
        <v>31</v>
      </c>
      <c r="AX659" s="16" t="s">
        <v>69</v>
      </c>
      <c r="AY659" s="278" t="s">
        <v>252</v>
      </c>
    </row>
    <row r="660" s="13" customFormat="1">
      <c r="A660" s="13"/>
      <c r="B660" s="235"/>
      <c r="C660" s="236"/>
      <c r="D660" s="237" t="s">
        <v>262</v>
      </c>
      <c r="E660" s="238" t="s">
        <v>19</v>
      </c>
      <c r="F660" s="239" t="s">
        <v>7280</v>
      </c>
      <c r="G660" s="236"/>
      <c r="H660" s="238" t="s">
        <v>19</v>
      </c>
      <c r="I660" s="240"/>
      <c r="J660" s="236"/>
      <c r="K660" s="236"/>
      <c r="L660" s="241"/>
      <c r="M660" s="242"/>
      <c r="N660" s="243"/>
      <c r="O660" s="243"/>
      <c r="P660" s="243"/>
      <c r="Q660" s="243"/>
      <c r="R660" s="243"/>
      <c r="S660" s="243"/>
      <c r="T660" s="244"/>
      <c r="U660" s="13"/>
      <c r="V660" s="13"/>
      <c r="W660" s="13"/>
      <c r="X660" s="13"/>
      <c r="Y660" s="13"/>
      <c r="Z660" s="13"/>
      <c r="AA660" s="13"/>
      <c r="AB660" s="13"/>
      <c r="AC660" s="13"/>
      <c r="AD660" s="13"/>
      <c r="AE660" s="13"/>
      <c r="AT660" s="245" t="s">
        <v>262</v>
      </c>
      <c r="AU660" s="245" t="s">
        <v>78</v>
      </c>
      <c r="AV660" s="13" t="s">
        <v>76</v>
      </c>
      <c r="AW660" s="13" t="s">
        <v>31</v>
      </c>
      <c r="AX660" s="13" t="s">
        <v>69</v>
      </c>
      <c r="AY660" s="245" t="s">
        <v>252</v>
      </c>
    </row>
    <row r="661" s="14" customFormat="1">
      <c r="A661" s="14"/>
      <c r="B661" s="246"/>
      <c r="C661" s="247"/>
      <c r="D661" s="237" t="s">
        <v>262</v>
      </c>
      <c r="E661" s="248" t="s">
        <v>19</v>
      </c>
      <c r="F661" s="249" t="s">
        <v>7501</v>
      </c>
      <c r="G661" s="247"/>
      <c r="H661" s="250">
        <v>6.4500000000000002</v>
      </c>
      <c r="I661" s="251"/>
      <c r="J661" s="247"/>
      <c r="K661" s="247"/>
      <c r="L661" s="252"/>
      <c r="M661" s="253"/>
      <c r="N661" s="254"/>
      <c r="O661" s="254"/>
      <c r="P661" s="254"/>
      <c r="Q661" s="254"/>
      <c r="R661" s="254"/>
      <c r="S661" s="254"/>
      <c r="T661" s="255"/>
      <c r="U661" s="14"/>
      <c r="V661" s="14"/>
      <c r="W661" s="14"/>
      <c r="X661" s="14"/>
      <c r="Y661" s="14"/>
      <c r="Z661" s="14"/>
      <c r="AA661" s="14"/>
      <c r="AB661" s="14"/>
      <c r="AC661" s="14"/>
      <c r="AD661" s="14"/>
      <c r="AE661" s="14"/>
      <c r="AT661" s="256" t="s">
        <v>262</v>
      </c>
      <c r="AU661" s="256" t="s">
        <v>78</v>
      </c>
      <c r="AV661" s="14" t="s">
        <v>78</v>
      </c>
      <c r="AW661" s="14" t="s">
        <v>31</v>
      </c>
      <c r="AX661" s="14" t="s">
        <v>69</v>
      </c>
      <c r="AY661" s="256" t="s">
        <v>252</v>
      </c>
    </row>
    <row r="662" s="14" customFormat="1">
      <c r="A662" s="14"/>
      <c r="B662" s="246"/>
      <c r="C662" s="247"/>
      <c r="D662" s="237" t="s">
        <v>262</v>
      </c>
      <c r="E662" s="248" t="s">
        <v>19</v>
      </c>
      <c r="F662" s="249" t="s">
        <v>7502</v>
      </c>
      <c r="G662" s="247"/>
      <c r="H662" s="250">
        <v>6.6900000000000004</v>
      </c>
      <c r="I662" s="251"/>
      <c r="J662" s="247"/>
      <c r="K662" s="247"/>
      <c r="L662" s="252"/>
      <c r="M662" s="253"/>
      <c r="N662" s="254"/>
      <c r="O662" s="254"/>
      <c r="P662" s="254"/>
      <c r="Q662" s="254"/>
      <c r="R662" s="254"/>
      <c r="S662" s="254"/>
      <c r="T662" s="255"/>
      <c r="U662" s="14"/>
      <c r="V662" s="14"/>
      <c r="W662" s="14"/>
      <c r="X662" s="14"/>
      <c r="Y662" s="14"/>
      <c r="Z662" s="14"/>
      <c r="AA662" s="14"/>
      <c r="AB662" s="14"/>
      <c r="AC662" s="14"/>
      <c r="AD662" s="14"/>
      <c r="AE662" s="14"/>
      <c r="AT662" s="256" t="s">
        <v>262</v>
      </c>
      <c r="AU662" s="256" t="s">
        <v>78</v>
      </c>
      <c r="AV662" s="14" t="s">
        <v>78</v>
      </c>
      <c r="AW662" s="14" t="s">
        <v>31</v>
      </c>
      <c r="AX662" s="14" t="s">
        <v>69</v>
      </c>
      <c r="AY662" s="256" t="s">
        <v>252</v>
      </c>
    </row>
    <row r="663" s="14" customFormat="1">
      <c r="A663" s="14"/>
      <c r="B663" s="246"/>
      <c r="C663" s="247"/>
      <c r="D663" s="237" t="s">
        <v>262</v>
      </c>
      <c r="E663" s="248" t="s">
        <v>19</v>
      </c>
      <c r="F663" s="249" t="s">
        <v>7503</v>
      </c>
      <c r="G663" s="247"/>
      <c r="H663" s="250">
        <v>9.8800000000000008</v>
      </c>
      <c r="I663" s="251"/>
      <c r="J663" s="247"/>
      <c r="K663" s="247"/>
      <c r="L663" s="252"/>
      <c r="M663" s="253"/>
      <c r="N663" s="254"/>
      <c r="O663" s="254"/>
      <c r="P663" s="254"/>
      <c r="Q663" s="254"/>
      <c r="R663" s="254"/>
      <c r="S663" s="254"/>
      <c r="T663" s="255"/>
      <c r="U663" s="14"/>
      <c r="V663" s="14"/>
      <c r="W663" s="14"/>
      <c r="X663" s="14"/>
      <c r="Y663" s="14"/>
      <c r="Z663" s="14"/>
      <c r="AA663" s="14"/>
      <c r="AB663" s="14"/>
      <c r="AC663" s="14"/>
      <c r="AD663" s="14"/>
      <c r="AE663" s="14"/>
      <c r="AT663" s="256" t="s">
        <v>262</v>
      </c>
      <c r="AU663" s="256" t="s">
        <v>78</v>
      </c>
      <c r="AV663" s="14" t="s">
        <v>78</v>
      </c>
      <c r="AW663" s="14" t="s">
        <v>31</v>
      </c>
      <c r="AX663" s="14" t="s">
        <v>69</v>
      </c>
      <c r="AY663" s="256" t="s">
        <v>252</v>
      </c>
    </row>
    <row r="664" s="14" customFormat="1">
      <c r="A664" s="14"/>
      <c r="B664" s="246"/>
      <c r="C664" s="247"/>
      <c r="D664" s="237" t="s">
        <v>262</v>
      </c>
      <c r="E664" s="248" t="s">
        <v>19</v>
      </c>
      <c r="F664" s="249" t="s">
        <v>7504</v>
      </c>
      <c r="G664" s="247"/>
      <c r="H664" s="250">
        <v>4.9199999999999999</v>
      </c>
      <c r="I664" s="251"/>
      <c r="J664" s="247"/>
      <c r="K664" s="247"/>
      <c r="L664" s="252"/>
      <c r="M664" s="253"/>
      <c r="N664" s="254"/>
      <c r="O664" s="254"/>
      <c r="P664" s="254"/>
      <c r="Q664" s="254"/>
      <c r="R664" s="254"/>
      <c r="S664" s="254"/>
      <c r="T664" s="255"/>
      <c r="U664" s="14"/>
      <c r="V664" s="14"/>
      <c r="W664" s="14"/>
      <c r="X664" s="14"/>
      <c r="Y664" s="14"/>
      <c r="Z664" s="14"/>
      <c r="AA664" s="14"/>
      <c r="AB664" s="14"/>
      <c r="AC664" s="14"/>
      <c r="AD664" s="14"/>
      <c r="AE664" s="14"/>
      <c r="AT664" s="256" t="s">
        <v>262</v>
      </c>
      <c r="AU664" s="256" t="s">
        <v>78</v>
      </c>
      <c r="AV664" s="14" t="s">
        <v>78</v>
      </c>
      <c r="AW664" s="14" t="s">
        <v>31</v>
      </c>
      <c r="AX664" s="14" t="s">
        <v>69</v>
      </c>
      <c r="AY664" s="256" t="s">
        <v>252</v>
      </c>
    </row>
    <row r="665" s="16" customFormat="1">
      <c r="A665" s="16"/>
      <c r="B665" s="268"/>
      <c r="C665" s="269"/>
      <c r="D665" s="237" t="s">
        <v>262</v>
      </c>
      <c r="E665" s="270" t="s">
        <v>19</v>
      </c>
      <c r="F665" s="271" t="s">
        <v>333</v>
      </c>
      <c r="G665" s="269"/>
      <c r="H665" s="272">
        <v>27.940000000000001</v>
      </c>
      <c r="I665" s="273"/>
      <c r="J665" s="269"/>
      <c r="K665" s="269"/>
      <c r="L665" s="274"/>
      <c r="M665" s="275"/>
      <c r="N665" s="276"/>
      <c r="O665" s="276"/>
      <c r="P665" s="276"/>
      <c r="Q665" s="276"/>
      <c r="R665" s="276"/>
      <c r="S665" s="276"/>
      <c r="T665" s="277"/>
      <c r="U665" s="16"/>
      <c r="V665" s="16"/>
      <c r="W665" s="16"/>
      <c r="X665" s="16"/>
      <c r="Y665" s="16"/>
      <c r="Z665" s="16"/>
      <c r="AA665" s="16"/>
      <c r="AB665" s="16"/>
      <c r="AC665" s="16"/>
      <c r="AD665" s="16"/>
      <c r="AE665" s="16"/>
      <c r="AT665" s="278" t="s">
        <v>262</v>
      </c>
      <c r="AU665" s="278" t="s">
        <v>78</v>
      </c>
      <c r="AV665" s="16" t="s">
        <v>85</v>
      </c>
      <c r="AW665" s="16" t="s">
        <v>31</v>
      </c>
      <c r="AX665" s="16" t="s">
        <v>69</v>
      </c>
      <c r="AY665" s="278" t="s">
        <v>252</v>
      </c>
    </row>
    <row r="666" s="13" customFormat="1">
      <c r="A666" s="13"/>
      <c r="B666" s="235"/>
      <c r="C666" s="236"/>
      <c r="D666" s="237" t="s">
        <v>262</v>
      </c>
      <c r="E666" s="238" t="s">
        <v>19</v>
      </c>
      <c r="F666" s="239" t="s">
        <v>7287</v>
      </c>
      <c r="G666" s="236"/>
      <c r="H666" s="238" t="s">
        <v>19</v>
      </c>
      <c r="I666" s="240"/>
      <c r="J666" s="236"/>
      <c r="K666" s="236"/>
      <c r="L666" s="241"/>
      <c r="M666" s="242"/>
      <c r="N666" s="243"/>
      <c r="O666" s="243"/>
      <c r="P666" s="243"/>
      <c r="Q666" s="243"/>
      <c r="R666" s="243"/>
      <c r="S666" s="243"/>
      <c r="T666" s="244"/>
      <c r="U666" s="13"/>
      <c r="V666" s="13"/>
      <c r="W666" s="13"/>
      <c r="X666" s="13"/>
      <c r="Y666" s="13"/>
      <c r="Z666" s="13"/>
      <c r="AA666" s="13"/>
      <c r="AB666" s="13"/>
      <c r="AC666" s="13"/>
      <c r="AD666" s="13"/>
      <c r="AE666" s="13"/>
      <c r="AT666" s="245" t="s">
        <v>262</v>
      </c>
      <c r="AU666" s="245" t="s">
        <v>78</v>
      </c>
      <c r="AV666" s="13" t="s">
        <v>76</v>
      </c>
      <c r="AW666" s="13" t="s">
        <v>31</v>
      </c>
      <c r="AX666" s="13" t="s">
        <v>69</v>
      </c>
      <c r="AY666" s="245" t="s">
        <v>252</v>
      </c>
    </row>
    <row r="667" s="14" customFormat="1">
      <c r="A667" s="14"/>
      <c r="B667" s="246"/>
      <c r="C667" s="247"/>
      <c r="D667" s="237" t="s">
        <v>262</v>
      </c>
      <c r="E667" s="248" t="s">
        <v>19</v>
      </c>
      <c r="F667" s="249" t="s">
        <v>7505</v>
      </c>
      <c r="G667" s="247"/>
      <c r="H667" s="250">
        <v>9.8800000000000008</v>
      </c>
      <c r="I667" s="251"/>
      <c r="J667" s="247"/>
      <c r="K667" s="247"/>
      <c r="L667" s="252"/>
      <c r="M667" s="253"/>
      <c r="N667" s="254"/>
      <c r="O667" s="254"/>
      <c r="P667" s="254"/>
      <c r="Q667" s="254"/>
      <c r="R667" s="254"/>
      <c r="S667" s="254"/>
      <c r="T667" s="255"/>
      <c r="U667" s="14"/>
      <c r="V667" s="14"/>
      <c r="W667" s="14"/>
      <c r="X667" s="14"/>
      <c r="Y667" s="14"/>
      <c r="Z667" s="14"/>
      <c r="AA667" s="14"/>
      <c r="AB667" s="14"/>
      <c r="AC667" s="14"/>
      <c r="AD667" s="14"/>
      <c r="AE667" s="14"/>
      <c r="AT667" s="256" t="s">
        <v>262</v>
      </c>
      <c r="AU667" s="256" t="s">
        <v>78</v>
      </c>
      <c r="AV667" s="14" t="s">
        <v>78</v>
      </c>
      <c r="AW667" s="14" t="s">
        <v>31</v>
      </c>
      <c r="AX667" s="14" t="s">
        <v>69</v>
      </c>
      <c r="AY667" s="256" t="s">
        <v>252</v>
      </c>
    </row>
    <row r="668" s="14" customFormat="1">
      <c r="A668" s="14"/>
      <c r="B668" s="246"/>
      <c r="C668" s="247"/>
      <c r="D668" s="237" t="s">
        <v>262</v>
      </c>
      <c r="E668" s="248" t="s">
        <v>19</v>
      </c>
      <c r="F668" s="249" t="s">
        <v>7506</v>
      </c>
      <c r="G668" s="247"/>
      <c r="H668" s="250">
        <v>3.2799999999999998</v>
      </c>
      <c r="I668" s="251"/>
      <c r="J668" s="247"/>
      <c r="K668" s="247"/>
      <c r="L668" s="252"/>
      <c r="M668" s="253"/>
      <c r="N668" s="254"/>
      <c r="O668" s="254"/>
      <c r="P668" s="254"/>
      <c r="Q668" s="254"/>
      <c r="R668" s="254"/>
      <c r="S668" s="254"/>
      <c r="T668" s="255"/>
      <c r="U668" s="14"/>
      <c r="V668" s="14"/>
      <c r="W668" s="14"/>
      <c r="X668" s="14"/>
      <c r="Y668" s="14"/>
      <c r="Z668" s="14"/>
      <c r="AA668" s="14"/>
      <c r="AB668" s="14"/>
      <c r="AC668" s="14"/>
      <c r="AD668" s="14"/>
      <c r="AE668" s="14"/>
      <c r="AT668" s="256" t="s">
        <v>262</v>
      </c>
      <c r="AU668" s="256" t="s">
        <v>78</v>
      </c>
      <c r="AV668" s="14" t="s">
        <v>78</v>
      </c>
      <c r="AW668" s="14" t="s">
        <v>31</v>
      </c>
      <c r="AX668" s="14" t="s">
        <v>69</v>
      </c>
      <c r="AY668" s="256" t="s">
        <v>252</v>
      </c>
    </row>
    <row r="669" s="14" customFormat="1">
      <c r="A669" s="14"/>
      <c r="B669" s="246"/>
      <c r="C669" s="247"/>
      <c r="D669" s="237" t="s">
        <v>262</v>
      </c>
      <c r="E669" s="248" t="s">
        <v>19</v>
      </c>
      <c r="F669" s="249" t="s">
        <v>7507</v>
      </c>
      <c r="G669" s="247"/>
      <c r="H669" s="250">
        <v>8.0800000000000001</v>
      </c>
      <c r="I669" s="251"/>
      <c r="J669" s="247"/>
      <c r="K669" s="247"/>
      <c r="L669" s="252"/>
      <c r="M669" s="253"/>
      <c r="N669" s="254"/>
      <c r="O669" s="254"/>
      <c r="P669" s="254"/>
      <c r="Q669" s="254"/>
      <c r="R669" s="254"/>
      <c r="S669" s="254"/>
      <c r="T669" s="255"/>
      <c r="U669" s="14"/>
      <c r="V669" s="14"/>
      <c r="W669" s="14"/>
      <c r="X669" s="14"/>
      <c r="Y669" s="14"/>
      <c r="Z669" s="14"/>
      <c r="AA669" s="14"/>
      <c r="AB669" s="14"/>
      <c r="AC669" s="14"/>
      <c r="AD669" s="14"/>
      <c r="AE669" s="14"/>
      <c r="AT669" s="256" t="s">
        <v>262</v>
      </c>
      <c r="AU669" s="256" t="s">
        <v>78</v>
      </c>
      <c r="AV669" s="14" t="s">
        <v>78</v>
      </c>
      <c r="AW669" s="14" t="s">
        <v>31</v>
      </c>
      <c r="AX669" s="14" t="s">
        <v>69</v>
      </c>
      <c r="AY669" s="256" t="s">
        <v>252</v>
      </c>
    </row>
    <row r="670" s="16" customFormat="1">
      <c r="A670" s="16"/>
      <c r="B670" s="268"/>
      <c r="C670" s="269"/>
      <c r="D670" s="237" t="s">
        <v>262</v>
      </c>
      <c r="E670" s="270" t="s">
        <v>19</v>
      </c>
      <c r="F670" s="271" t="s">
        <v>333</v>
      </c>
      <c r="G670" s="269"/>
      <c r="H670" s="272">
        <v>21.239999999999998</v>
      </c>
      <c r="I670" s="273"/>
      <c r="J670" s="269"/>
      <c r="K670" s="269"/>
      <c r="L670" s="274"/>
      <c r="M670" s="275"/>
      <c r="N670" s="276"/>
      <c r="O670" s="276"/>
      <c r="P670" s="276"/>
      <c r="Q670" s="276"/>
      <c r="R670" s="276"/>
      <c r="S670" s="276"/>
      <c r="T670" s="277"/>
      <c r="U670" s="16"/>
      <c r="V670" s="16"/>
      <c r="W670" s="16"/>
      <c r="X670" s="16"/>
      <c r="Y670" s="16"/>
      <c r="Z670" s="16"/>
      <c r="AA670" s="16"/>
      <c r="AB670" s="16"/>
      <c r="AC670" s="16"/>
      <c r="AD670" s="16"/>
      <c r="AE670" s="16"/>
      <c r="AT670" s="278" t="s">
        <v>262</v>
      </c>
      <c r="AU670" s="278" t="s">
        <v>78</v>
      </c>
      <c r="AV670" s="16" t="s">
        <v>85</v>
      </c>
      <c r="AW670" s="16" t="s">
        <v>31</v>
      </c>
      <c r="AX670" s="16" t="s">
        <v>69</v>
      </c>
      <c r="AY670" s="278" t="s">
        <v>252</v>
      </c>
    </row>
    <row r="671" s="13" customFormat="1">
      <c r="A671" s="13"/>
      <c r="B671" s="235"/>
      <c r="C671" s="236"/>
      <c r="D671" s="237" t="s">
        <v>262</v>
      </c>
      <c r="E671" s="238" t="s">
        <v>19</v>
      </c>
      <c r="F671" s="239" t="s">
        <v>7293</v>
      </c>
      <c r="G671" s="236"/>
      <c r="H671" s="238" t="s">
        <v>19</v>
      </c>
      <c r="I671" s="240"/>
      <c r="J671" s="236"/>
      <c r="K671" s="236"/>
      <c r="L671" s="241"/>
      <c r="M671" s="242"/>
      <c r="N671" s="243"/>
      <c r="O671" s="243"/>
      <c r="P671" s="243"/>
      <c r="Q671" s="243"/>
      <c r="R671" s="243"/>
      <c r="S671" s="243"/>
      <c r="T671" s="244"/>
      <c r="U671" s="13"/>
      <c r="V671" s="13"/>
      <c r="W671" s="13"/>
      <c r="X671" s="13"/>
      <c r="Y671" s="13"/>
      <c r="Z671" s="13"/>
      <c r="AA671" s="13"/>
      <c r="AB671" s="13"/>
      <c r="AC671" s="13"/>
      <c r="AD671" s="13"/>
      <c r="AE671" s="13"/>
      <c r="AT671" s="245" t="s">
        <v>262</v>
      </c>
      <c r="AU671" s="245" t="s">
        <v>78</v>
      </c>
      <c r="AV671" s="13" t="s">
        <v>76</v>
      </c>
      <c r="AW671" s="13" t="s">
        <v>31</v>
      </c>
      <c r="AX671" s="13" t="s">
        <v>69</v>
      </c>
      <c r="AY671" s="245" t="s">
        <v>252</v>
      </c>
    </row>
    <row r="672" s="14" customFormat="1">
      <c r="A672" s="14"/>
      <c r="B672" s="246"/>
      <c r="C672" s="247"/>
      <c r="D672" s="237" t="s">
        <v>262</v>
      </c>
      <c r="E672" s="248" t="s">
        <v>19</v>
      </c>
      <c r="F672" s="249" t="s">
        <v>7508</v>
      </c>
      <c r="G672" s="247"/>
      <c r="H672" s="250">
        <v>5.5</v>
      </c>
      <c r="I672" s="251"/>
      <c r="J672" s="247"/>
      <c r="K672" s="247"/>
      <c r="L672" s="252"/>
      <c r="M672" s="253"/>
      <c r="N672" s="254"/>
      <c r="O672" s="254"/>
      <c r="P672" s="254"/>
      <c r="Q672" s="254"/>
      <c r="R672" s="254"/>
      <c r="S672" s="254"/>
      <c r="T672" s="255"/>
      <c r="U672" s="14"/>
      <c r="V672" s="14"/>
      <c r="W672" s="14"/>
      <c r="X672" s="14"/>
      <c r="Y672" s="14"/>
      <c r="Z672" s="14"/>
      <c r="AA672" s="14"/>
      <c r="AB672" s="14"/>
      <c r="AC672" s="14"/>
      <c r="AD672" s="14"/>
      <c r="AE672" s="14"/>
      <c r="AT672" s="256" t="s">
        <v>262</v>
      </c>
      <c r="AU672" s="256" t="s">
        <v>78</v>
      </c>
      <c r="AV672" s="14" t="s">
        <v>78</v>
      </c>
      <c r="AW672" s="14" t="s">
        <v>31</v>
      </c>
      <c r="AX672" s="14" t="s">
        <v>69</v>
      </c>
      <c r="AY672" s="256" t="s">
        <v>252</v>
      </c>
    </row>
    <row r="673" s="14" customFormat="1">
      <c r="A673" s="14"/>
      <c r="B673" s="246"/>
      <c r="C673" s="247"/>
      <c r="D673" s="237" t="s">
        <v>262</v>
      </c>
      <c r="E673" s="248" t="s">
        <v>19</v>
      </c>
      <c r="F673" s="249" t="s">
        <v>7509</v>
      </c>
      <c r="G673" s="247"/>
      <c r="H673" s="250">
        <v>11.76</v>
      </c>
      <c r="I673" s="251"/>
      <c r="J673" s="247"/>
      <c r="K673" s="247"/>
      <c r="L673" s="252"/>
      <c r="M673" s="253"/>
      <c r="N673" s="254"/>
      <c r="O673" s="254"/>
      <c r="P673" s="254"/>
      <c r="Q673" s="254"/>
      <c r="R673" s="254"/>
      <c r="S673" s="254"/>
      <c r="T673" s="255"/>
      <c r="U673" s="14"/>
      <c r="V673" s="14"/>
      <c r="W673" s="14"/>
      <c r="X673" s="14"/>
      <c r="Y673" s="14"/>
      <c r="Z673" s="14"/>
      <c r="AA673" s="14"/>
      <c r="AB673" s="14"/>
      <c r="AC673" s="14"/>
      <c r="AD673" s="14"/>
      <c r="AE673" s="14"/>
      <c r="AT673" s="256" t="s">
        <v>262</v>
      </c>
      <c r="AU673" s="256" t="s">
        <v>78</v>
      </c>
      <c r="AV673" s="14" t="s">
        <v>78</v>
      </c>
      <c r="AW673" s="14" t="s">
        <v>31</v>
      </c>
      <c r="AX673" s="14" t="s">
        <v>69</v>
      </c>
      <c r="AY673" s="256" t="s">
        <v>252</v>
      </c>
    </row>
    <row r="674" s="14" customFormat="1">
      <c r="A674" s="14"/>
      <c r="B674" s="246"/>
      <c r="C674" s="247"/>
      <c r="D674" s="237" t="s">
        <v>262</v>
      </c>
      <c r="E674" s="248" t="s">
        <v>19</v>
      </c>
      <c r="F674" s="249" t="s">
        <v>7510</v>
      </c>
      <c r="G674" s="247"/>
      <c r="H674" s="250">
        <v>68.680000000000007</v>
      </c>
      <c r="I674" s="251"/>
      <c r="J674" s="247"/>
      <c r="K674" s="247"/>
      <c r="L674" s="252"/>
      <c r="M674" s="253"/>
      <c r="N674" s="254"/>
      <c r="O674" s="254"/>
      <c r="P674" s="254"/>
      <c r="Q674" s="254"/>
      <c r="R674" s="254"/>
      <c r="S674" s="254"/>
      <c r="T674" s="255"/>
      <c r="U674" s="14"/>
      <c r="V674" s="14"/>
      <c r="W674" s="14"/>
      <c r="X674" s="14"/>
      <c r="Y674" s="14"/>
      <c r="Z674" s="14"/>
      <c r="AA674" s="14"/>
      <c r="AB674" s="14"/>
      <c r="AC674" s="14"/>
      <c r="AD674" s="14"/>
      <c r="AE674" s="14"/>
      <c r="AT674" s="256" t="s">
        <v>262</v>
      </c>
      <c r="AU674" s="256" t="s">
        <v>78</v>
      </c>
      <c r="AV674" s="14" t="s">
        <v>78</v>
      </c>
      <c r="AW674" s="14" t="s">
        <v>31</v>
      </c>
      <c r="AX674" s="14" t="s">
        <v>69</v>
      </c>
      <c r="AY674" s="256" t="s">
        <v>252</v>
      </c>
    </row>
    <row r="675" s="14" customFormat="1">
      <c r="A675" s="14"/>
      <c r="B675" s="246"/>
      <c r="C675" s="247"/>
      <c r="D675" s="237" t="s">
        <v>262</v>
      </c>
      <c r="E675" s="248" t="s">
        <v>19</v>
      </c>
      <c r="F675" s="249" t="s">
        <v>7511</v>
      </c>
      <c r="G675" s="247"/>
      <c r="H675" s="250">
        <v>4.9199999999999999</v>
      </c>
      <c r="I675" s="251"/>
      <c r="J675" s="247"/>
      <c r="K675" s="247"/>
      <c r="L675" s="252"/>
      <c r="M675" s="253"/>
      <c r="N675" s="254"/>
      <c r="O675" s="254"/>
      <c r="P675" s="254"/>
      <c r="Q675" s="254"/>
      <c r="R675" s="254"/>
      <c r="S675" s="254"/>
      <c r="T675" s="255"/>
      <c r="U675" s="14"/>
      <c r="V675" s="14"/>
      <c r="W675" s="14"/>
      <c r="X675" s="14"/>
      <c r="Y675" s="14"/>
      <c r="Z675" s="14"/>
      <c r="AA675" s="14"/>
      <c r="AB675" s="14"/>
      <c r="AC675" s="14"/>
      <c r="AD675" s="14"/>
      <c r="AE675" s="14"/>
      <c r="AT675" s="256" t="s">
        <v>262</v>
      </c>
      <c r="AU675" s="256" t="s">
        <v>78</v>
      </c>
      <c r="AV675" s="14" t="s">
        <v>78</v>
      </c>
      <c r="AW675" s="14" t="s">
        <v>31</v>
      </c>
      <c r="AX675" s="14" t="s">
        <v>69</v>
      </c>
      <c r="AY675" s="256" t="s">
        <v>252</v>
      </c>
    </row>
    <row r="676" s="16" customFormat="1">
      <c r="A676" s="16"/>
      <c r="B676" s="268"/>
      <c r="C676" s="269"/>
      <c r="D676" s="237" t="s">
        <v>262</v>
      </c>
      <c r="E676" s="270" t="s">
        <v>19</v>
      </c>
      <c r="F676" s="271" t="s">
        <v>333</v>
      </c>
      <c r="G676" s="269"/>
      <c r="H676" s="272">
        <v>90.859999999999999</v>
      </c>
      <c r="I676" s="273"/>
      <c r="J676" s="269"/>
      <c r="K676" s="269"/>
      <c r="L676" s="274"/>
      <c r="M676" s="275"/>
      <c r="N676" s="276"/>
      <c r="O676" s="276"/>
      <c r="P676" s="276"/>
      <c r="Q676" s="276"/>
      <c r="R676" s="276"/>
      <c r="S676" s="276"/>
      <c r="T676" s="277"/>
      <c r="U676" s="16"/>
      <c r="V676" s="16"/>
      <c r="W676" s="16"/>
      <c r="X676" s="16"/>
      <c r="Y676" s="16"/>
      <c r="Z676" s="16"/>
      <c r="AA676" s="16"/>
      <c r="AB676" s="16"/>
      <c r="AC676" s="16"/>
      <c r="AD676" s="16"/>
      <c r="AE676" s="16"/>
      <c r="AT676" s="278" t="s">
        <v>262</v>
      </c>
      <c r="AU676" s="278" t="s">
        <v>78</v>
      </c>
      <c r="AV676" s="16" t="s">
        <v>85</v>
      </c>
      <c r="AW676" s="16" t="s">
        <v>31</v>
      </c>
      <c r="AX676" s="16" t="s">
        <v>69</v>
      </c>
      <c r="AY676" s="278" t="s">
        <v>252</v>
      </c>
    </row>
    <row r="677" s="15" customFormat="1">
      <c r="A677" s="15"/>
      <c r="B677" s="257"/>
      <c r="C677" s="258"/>
      <c r="D677" s="237" t="s">
        <v>262</v>
      </c>
      <c r="E677" s="259" t="s">
        <v>19</v>
      </c>
      <c r="F677" s="260" t="s">
        <v>265</v>
      </c>
      <c r="G677" s="258"/>
      <c r="H677" s="261">
        <v>251.74000000000001</v>
      </c>
      <c r="I677" s="262"/>
      <c r="J677" s="258"/>
      <c r="K677" s="258"/>
      <c r="L677" s="263"/>
      <c r="M677" s="264"/>
      <c r="N677" s="265"/>
      <c r="O677" s="265"/>
      <c r="P677" s="265"/>
      <c r="Q677" s="265"/>
      <c r="R677" s="265"/>
      <c r="S677" s="265"/>
      <c r="T677" s="266"/>
      <c r="U677" s="15"/>
      <c r="V677" s="15"/>
      <c r="W677" s="15"/>
      <c r="X677" s="15"/>
      <c r="Y677" s="15"/>
      <c r="Z677" s="15"/>
      <c r="AA677" s="15"/>
      <c r="AB677" s="15"/>
      <c r="AC677" s="15"/>
      <c r="AD677" s="15"/>
      <c r="AE677" s="15"/>
      <c r="AT677" s="267" t="s">
        <v>262</v>
      </c>
      <c r="AU677" s="267" t="s">
        <v>78</v>
      </c>
      <c r="AV677" s="15" t="s">
        <v>258</v>
      </c>
      <c r="AW677" s="15" t="s">
        <v>31</v>
      </c>
      <c r="AX677" s="15" t="s">
        <v>76</v>
      </c>
      <c r="AY677" s="267" t="s">
        <v>252</v>
      </c>
    </row>
    <row r="678" s="2" customFormat="1" ht="24.15" customHeight="1">
      <c r="A678" s="40"/>
      <c r="B678" s="41"/>
      <c r="C678" s="279" t="s">
        <v>601</v>
      </c>
      <c r="D678" s="279" t="s">
        <v>468</v>
      </c>
      <c r="E678" s="280" t="s">
        <v>469</v>
      </c>
      <c r="F678" s="281" t="s">
        <v>470</v>
      </c>
      <c r="G678" s="282" t="s">
        <v>183</v>
      </c>
      <c r="H678" s="283">
        <v>264.327</v>
      </c>
      <c r="I678" s="284"/>
      <c r="J678" s="285">
        <f>ROUND(I678*H678,2)</f>
        <v>0</v>
      </c>
      <c r="K678" s="281" t="s">
        <v>257</v>
      </c>
      <c r="L678" s="286"/>
      <c r="M678" s="287" t="s">
        <v>19</v>
      </c>
      <c r="N678" s="288" t="s">
        <v>40</v>
      </c>
      <c r="O678" s="86"/>
      <c r="P678" s="226">
        <f>O678*H678</f>
        <v>0</v>
      </c>
      <c r="Q678" s="226">
        <v>4.0000000000000003E-05</v>
      </c>
      <c r="R678" s="226">
        <f>Q678*H678</f>
        <v>0.01057308</v>
      </c>
      <c r="S678" s="226">
        <v>0</v>
      </c>
      <c r="T678" s="227">
        <f>S678*H678</f>
        <v>0</v>
      </c>
      <c r="U678" s="40"/>
      <c r="V678" s="40"/>
      <c r="W678" s="40"/>
      <c r="X678" s="40"/>
      <c r="Y678" s="40"/>
      <c r="Z678" s="40"/>
      <c r="AA678" s="40"/>
      <c r="AB678" s="40"/>
      <c r="AC678" s="40"/>
      <c r="AD678" s="40"/>
      <c r="AE678" s="40"/>
      <c r="AR678" s="228" t="s">
        <v>303</v>
      </c>
      <c r="AT678" s="228" t="s">
        <v>468</v>
      </c>
      <c r="AU678" s="228" t="s">
        <v>78</v>
      </c>
      <c r="AY678" s="19" t="s">
        <v>252</v>
      </c>
      <c r="BE678" s="229">
        <f>IF(N678="základní",J678,0)</f>
        <v>0</v>
      </c>
      <c r="BF678" s="229">
        <f>IF(N678="snížená",J678,0)</f>
        <v>0</v>
      </c>
      <c r="BG678" s="229">
        <f>IF(N678="zákl. přenesená",J678,0)</f>
        <v>0</v>
      </c>
      <c r="BH678" s="229">
        <f>IF(N678="sníž. přenesená",J678,0)</f>
        <v>0</v>
      </c>
      <c r="BI678" s="229">
        <f>IF(N678="nulová",J678,0)</f>
        <v>0</v>
      </c>
      <c r="BJ678" s="19" t="s">
        <v>76</v>
      </c>
      <c r="BK678" s="229">
        <f>ROUND(I678*H678,2)</f>
        <v>0</v>
      </c>
      <c r="BL678" s="19" t="s">
        <v>258</v>
      </c>
      <c r="BM678" s="228" t="s">
        <v>4449</v>
      </c>
    </row>
    <row r="679" s="14" customFormat="1">
      <c r="A679" s="14"/>
      <c r="B679" s="246"/>
      <c r="C679" s="247"/>
      <c r="D679" s="237" t="s">
        <v>262</v>
      </c>
      <c r="E679" s="247"/>
      <c r="F679" s="249" t="s">
        <v>7512</v>
      </c>
      <c r="G679" s="247"/>
      <c r="H679" s="250">
        <v>264.327</v>
      </c>
      <c r="I679" s="251"/>
      <c r="J679" s="247"/>
      <c r="K679" s="247"/>
      <c r="L679" s="252"/>
      <c r="M679" s="253"/>
      <c r="N679" s="254"/>
      <c r="O679" s="254"/>
      <c r="P679" s="254"/>
      <c r="Q679" s="254"/>
      <c r="R679" s="254"/>
      <c r="S679" s="254"/>
      <c r="T679" s="255"/>
      <c r="U679" s="14"/>
      <c r="V679" s="14"/>
      <c r="W679" s="14"/>
      <c r="X679" s="14"/>
      <c r="Y679" s="14"/>
      <c r="Z679" s="14"/>
      <c r="AA679" s="14"/>
      <c r="AB679" s="14"/>
      <c r="AC679" s="14"/>
      <c r="AD679" s="14"/>
      <c r="AE679" s="14"/>
      <c r="AT679" s="256" t="s">
        <v>262</v>
      </c>
      <c r="AU679" s="256" t="s">
        <v>78</v>
      </c>
      <c r="AV679" s="14" t="s">
        <v>78</v>
      </c>
      <c r="AW679" s="14" t="s">
        <v>4</v>
      </c>
      <c r="AX679" s="14" t="s">
        <v>76</v>
      </c>
      <c r="AY679" s="256" t="s">
        <v>252</v>
      </c>
    </row>
    <row r="680" s="2" customFormat="1" ht="24.15" customHeight="1">
      <c r="A680" s="40"/>
      <c r="B680" s="41"/>
      <c r="C680" s="217" t="s">
        <v>616</v>
      </c>
      <c r="D680" s="217" t="s">
        <v>254</v>
      </c>
      <c r="E680" s="218" t="s">
        <v>4457</v>
      </c>
      <c r="F680" s="219" t="s">
        <v>4458</v>
      </c>
      <c r="G680" s="220" t="s">
        <v>187</v>
      </c>
      <c r="H680" s="221">
        <v>489.0401</v>
      </c>
      <c r="I680" s="222"/>
      <c r="J680" s="223">
        <f>ROUND(I680*H680,2)</f>
        <v>0</v>
      </c>
      <c r="K680" s="219" t="s">
        <v>257</v>
      </c>
      <c r="L680" s="46"/>
      <c r="M680" s="224" t="s">
        <v>19</v>
      </c>
      <c r="N680" s="225" t="s">
        <v>40</v>
      </c>
      <c r="O680" s="86"/>
      <c r="P680" s="226">
        <f>O680*H680</f>
        <v>0</v>
      </c>
      <c r="Q680" s="226">
        <v>0.00029999999999999997</v>
      </c>
      <c r="R680" s="226">
        <f>Q680*H680</f>
        <v>0.14671202999999999</v>
      </c>
      <c r="S680" s="226">
        <v>0</v>
      </c>
      <c r="T680" s="227">
        <f>S680*H680</f>
        <v>0</v>
      </c>
      <c r="U680" s="40"/>
      <c r="V680" s="40"/>
      <c r="W680" s="40"/>
      <c r="X680" s="40"/>
      <c r="Y680" s="40"/>
      <c r="Z680" s="40"/>
      <c r="AA680" s="40"/>
      <c r="AB680" s="40"/>
      <c r="AC680" s="40"/>
      <c r="AD680" s="40"/>
      <c r="AE680" s="40"/>
      <c r="AR680" s="228" t="s">
        <v>258</v>
      </c>
      <c r="AT680" s="228" t="s">
        <v>254</v>
      </c>
      <c r="AU680" s="228" t="s">
        <v>78</v>
      </c>
      <c r="AY680" s="19" t="s">
        <v>252</v>
      </c>
      <c r="BE680" s="229">
        <f>IF(N680="základní",J680,0)</f>
        <v>0</v>
      </c>
      <c r="BF680" s="229">
        <f>IF(N680="snížená",J680,0)</f>
        <v>0</v>
      </c>
      <c r="BG680" s="229">
        <f>IF(N680="zákl. přenesená",J680,0)</f>
        <v>0</v>
      </c>
      <c r="BH680" s="229">
        <f>IF(N680="sníž. přenesená",J680,0)</f>
        <v>0</v>
      </c>
      <c r="BI680" s="229">
        <f>IF(N680="nulová",J680,0)</f>
        <v>0</v>
      </c>
      <c r="BJ680" s="19" t="s">
        <v>76</v>
      </c>
      <c r="BK680" s="229">
        <f>ROUND(I680*H680,2)</f>
        <v>0</v>
      </c>
      <c r="BL680" s="19" t="s">
        <v>258</v>
      </c>
      <c r="BM680" s="228" t="s">
        <v>4459</v>
      </c>
    </row>
    <row r="681" s="2" customFormat="1">
      <c r="A681" s="40"/>
      <c r="B681" s="41"/>
      <c r="C681" s="42"/>
      <c r="D681" s="230" t="s">
        <v>260</v>
      </c>
      <c r="E681" s="42"/>
      <c r="F681" s="231" t="s">
        <v>4460</v>
      </c>
      <c r="G681" s="42"/>
      <c r="H681" s="42"/>
      <c r="I681" s="232"/>
      <c r="J681" s="42"/>
      <c r="K681" s="42"/>
      <c r="L681" s="46"/>
      <c r="M681" s="233"/>
      <c r="N681" s="234"/>
      <c r="O681" s="86"/>
      <c r="P681" s="86"/>
      <c r="Q681" s="86"/>
      <c r="R681" s="86"/>
      <c r="S681" s="86"/>
      <c r="T681" s="87"/>
      <c r="U681" s="40"/>
      <c r="V681" s="40"/>
      <c r="W681" s="40"/>
      <c r="X681" s="40"/>
      <c r="Y681" s="40"/>
      <c r="Z681" s="40"/>
      <c r="AA681" s="40"/>
      <c r="AB681" s="40"/>
      <c r="AC681" s="40"/>
      <c r="AD681" s="40"/>
      <c r="AE681" s="40"/>
      <c r="AT681" s="19" t="s">
        <v>260</v>
      </c>
      <c r="AU681" s="19" t="s">
        <v>78</v>
      </c>
    </row>
    <row r="682" s="2" customFormat="1" ht="37.8" customHeight="1">
      <c r="A682" s="40"/>
      <c r="B682" s="41"/>
      <c r="C682" s="217" t="s">
        <v>968</v>
      </c>
      <c r="D682" s="217" t="s">
        <v>254</v>
      </c>
      <c r="E682" s="218" t="s">
        <v>4461</v>
      </c>
      <c r="F682" s="219" t="s">
        <v>4462</v>
      </c>
      <c r="G682" s="220" t="s">
        <v>187</v>
      </c>
      <c r="H682" s="221">
        <v>489.0401</v>
      </c>
      <c r="I682" s="222"/>
      <c r="J682" s="223">
        <f>ROUND(I682*H682,2)</f>
        <v>0</v>
      </c>
      <c r="K682" s="219" t="s">
        <v>257</v>
      </c>
      <c r="L682" s="46"/>
      <c r="M682" s="224" t="s">
        <v>19</v>
      </c>
      <c r="N682" s="225" t="s">
        <v>40</v>
      </c>
      <c r="O682" s="86"/>
      <c r="P682" s="226">
        <f>O682*H682</f>
        <v>0</v>
      </c>
      <c r="Q682" s="226">
        <v>0.0033</v>
      </c>
      <c r="R682" s="226">
        <f>Q682*H682</f>
        <v>1.6138323299999999</v>
      </c>
      <c r="S682" s="226">
        <v>0</v>
      </c>
      <c r="T682" s="227">
        <f>S682*H682</f>
        <v>0</v>
      </c>
      <c r="U682" s="40"/>
      <c r="V682" s="40"/>
      <c r="W682" s="40"/>
      <c r="X682" s="40"/>
      <c r="Y682" s="40"/>
      <c r="Z682" s="40"/>
      <c r="AA682" s="40"/>
      <c r="AB682" s="40"/>
      <c r="AC682" s="40"/>
      <c r="AD682" s="40"/>
      <c r="AE682" s="40"/>
      <c r="AR682" s="228" t="s">
        <v>258</v>
      </c>
      <c r="AT682" s="228" t="s">
        <v>254</v>
      </c>
      <c r="AU682" s="228" t="s">
        <v>78</v>
      </c>
      <c r="AY682" s="19" t="s">
        <v>252</v>
      </c>
      <c r="BE682" s="229">
        <f>IF(N682="základní",J682,0)</f>
        <v>0</v>
      </c>
      <c r="BF682" s="229">
        <f>IF(N682="snížená",J682,0)</f>
        <v>0</v>
      </c>
      <c r="BG682" s="229">
        <f>IF(N682="zákl. přenesená",J682,0)</f>
        <v>0</v>
      </c>
      <c r="BH682" s="229">
        <f>IF(N682="sníž. přenesená",J682,0)</f>
        <v>0</v>
      </c>
      <c r="BI682" s="229">
        <f>IF(N682="nulová",J682,0)</f>
        <v>0</v>
      </c>
      <c r="BJ682" s="19" t="s">
        <v>76</v>
      </c>
      <c r="BK682" s="229">
        <f>ROUND(I682*H682,2)</f>
        <v>0</v>
      </c>
      <c r="BL682" s="19" t="s">
        <v>258</v>
      </c>
      <c r="BM682" s="228" t="s">
        <v>4463</v>
      </c>
    </row>
    <row r="683" s="2" customFormat="1">
      <c r="A683" s="40"/>
      <c r="B683" s="41"/>
      <c r="C683" s="42"/>
      <c r="D683" s="230" t="s">
        <v>260</v>
      </c>
      <c r="E683" s="42"/>
      <c r="F683" s="231" t="s">
        <v>4464</v>
      </c>
      <c r="G683" s="42"/>
      <c r="H683" s="42"/>
      <c r="I683" s="232"/>
      <c r="J683" s="42"/>
      <c r="K683" s="42"/>
      <c r="L683" s="46"/>
      <c r="M683" s="233"/>
      <c r="N683" s="234"/>
      <c r="O683" s="86"/>
      <c r="P683" s="86"/>
      <c r="Q683" s="86"/>
      <c r="R683" s="86"/>
      <c r="S683" s="86"/>
      <c r="T683" s="87"/>
      <c r="U683" s="40"/>
      <c r="V683" s="40"/>
      <c r="W683" s="40"/>
      <c r="X683" s="40"/>
      <c r="Y683" s="40"/>
      <c r="Z683" s="40"/>
      <c r="AA683" s="40"/>
      <c r="AB683" s="40"/>
      <c r="AC683" s="40"/>
      <c r="AD683" s="40"/>
      <c r="AE683" s="40"/>
      <c r="AT683" s="19" t="s">
        <v>260</v>
      </c>
      <c r="AU683" s="19" t="s">
        <v>78</v>
      </c>
    </row>
    <row r="684" s="2" customFormat="1">
      <c r="A684" s="40"/>
      <c r="B684" s="41"/>
      <c r="C684" s="42"/>
      <c r="D684" s="237" t="s">
        <v>963</v>
      </c>
      <c r="E684" s="42"/>
      <c r="F684" s="289" t="s">
        <v>4089</v>
      </c>
      <c r="G684" s="42"/>
      <c r="H684" s="42"/>
      <c r="I684" s="232"/>
      <c r="J684" s="42"/>
      <c r="K684" s="42"/>
      <c r="L684" s="46"/>
      <c r="M684" s="233"/>
      <c r="N684" s="234"/>
      <c r="O684" s="86"/>
      <c r="P684" s="86"/>
      <c r="Q684" s="86"/>
      <c r="R684" s="86"/>
      <c r="S684" s="86"/>
      <c r="T684" s="87"/>
      <c r="U684" s="40"/>
      <c r="V684" s="40"/>
      <c r="W684" s="40"/>
      <c r="X684" s="40"/>
      <c r="Y684" s="40"/>
      <c r="Z684" s="40"/>
      <c r="AA684" s="40"/>
      <c r="AB684" s="40"/>
      <c r="AC684" s="40"/>
      <c r="AD684" s="40"/>
      <c r="AE684" s="40"/>
      <c r="AT684" s="19" t="s">
        <v>963</v>
      </c>
      <c r="AU684" s="19" t="s">
        <v>78</v>
      </c>
    </row>
    <row r="685" s="13" customFormat="1">
      <c r="A685" s="13"/>
      <c r="B685" s="235"/>
      <c r="C685" s="236"/>
      <c r="D685" s="237" t="s">
        <v>262</v>
      </c>
      <c r="E685" s="238" t="s">
        <v>19</v>
      </c>
      <c r="F685" s="239" t="s">
        <v>4284</v>
      </c>
      <c r="G685" s="236"/>
      <c r="H685" s="238" t="s">
        <v>19</v>
      </c>
      <c r="I685" s="240"/>
      <c r="J685" s="236"/>
      <c r="K685" s="236"/>
      <c r="L685" s="241"/>
      <c r="M685" s="242"/>
      <c r="N685" s="243"/>
      <c r="O685" s="243"/>
      <c r="P685" s="243"/>
      <c r="Q685" s="243"/>
      <c r="R685" s="243"/>
      <c r="S685" s="243"/>
      <c r="T685" s="244"/>
      <c r="U685" s="13"/>
      <c r="V685" s="13"/>
      <c r="W685" s="13"/>
      <c r="X685" s="13"/>
      <c r="Y685" s="13"/>
      <c r="Z685" s="13"/>
      <c r="AA685" s="13"/>
      <c r="AB685" s="13"/>
      <c r="AC685" s="13"/>
      <c r="AD685" s="13"/>
      <c r="AE685" s="13"/>
      <c r="AT685" s="245" t="s">
        <v>262</v>
      </c>
      <c r="AU685" s="245" t="s">
        <v>78</v>
      </c>
      <c r="AV685" s="13" t="s">
        <v>76</v>
      </c>
      <c r="AW685" s="13" t="s">
        <v>31</v>
      </c>
      <c r="AX685" s="13" t="s">
        <v>69</v>
      </c>
      <c r="AY685" s="245" t="s">
        <v>252</v>
      </c>
    </row>
    <row r="686" s="13" customFormat="1">
      <c r="A686" s="13"/>
      <c r="B686" s="235"/>
      <c r="C686" s="236"/>
      <c r="D686" s="237" t="s">
        <v>262</v>
      </c>
      <c r="E686" s="238" t="s">
        <v>19</v>
      </c>
      <c r="F686" s="239" t="s">
        <v>7513</v>
      </c>
      <c r="G686" s="236"/>
      <c r="H686" s="238" t="s">
        <v>19</v>
      </c>
      <c r="I686" s="240"/>
      <c r="J686" s="236"/>
      <c r="K686" s="236"/>
      <c r="L686" s="241"/>
      <c r="M686" s="242"/>
      <c r="N686" s="243"/>
      <c r="O686" s="243"/>
      <c r="P686" s="243"/>
      <c r="Q686" s="243"/>
      <c r="R686" s="243"/>
      <c r="S686" s="243"/>
      <c r="T686" s="244"/>
      <c r="U686" s="13"/>
      <c r="V686" s="13"/>
      <c r="W686" s="13"/>
      <c r="X686" s="13"/>
      <c r="Y686" s="13"/>
      <c r="Z686" s="13"/>
      <c r="AA686" s="13"/>
      <c r="AB686" s="13"/>
      <c r="AC686" s="13"/>
      <c r="AD686" s="13"/>
      <c r="AE686" s="13"/>
      <c r="AT686" s="245" t="s">
        <v>262</v>
      </c>
      <c r="AU686" s="245" t="s">
        <v>78</v>
      </c>
      <c r="AV686" s="13" t="s">
        <v>76</v>
      </c>
      <c r="AW686" s="13" t="s">
        <v>31</v>
      </c>
      <c r="AX686" s="13" t="s">
        <v>69</v>
      </c>
      <c r="AY686" s="245" t="s">
        <v>252</v>
      </c>
    </row>
    <row r="687" s="13" customFormat="1">
      <c r="A687" s="13"/>
      <c r="B687" s="235"/>
      <c r="C687" s="236"/>
      <c r="D687" s="237" t="s">
        <v>262</v>
      </c>
      <c r="E687" s="238" t="s">
        <v>19</v>
      </c>
      <c r="F687" s="239" t="s">
        <v>7349</v>
      </c>
      <c r="G687" s="236"/>
      <c r="H687" s="238" t="s">
        <v>19</v>
      </c>
      <c r="I687" s="240"/>
      <c r="J687" s="236"/>
      <c r="K687" s="236"/>
      <c r="L687" s="241"/>
      <c r="M687" s="242"/>
      <c r="N687" s="243"/>
      <c r="O687" s="243"/>
      <c r="P687" s="243"/>
      <c r="Q687" s="243"/>
      <c r="R687" s="243"/>
      <c r="S687" s="243"/>
      <c r="T687" s="244"/>
      <c r="U687" s="13"/>
      <c r="V687" s="13"/>
      <c r="W687" s="13"/>
      <c r="X687" s="13"/>
      <c r="Y687" s="13"/>
      <c r="Z687" s="13"/>
      <c r="AA687" s="13"/>
      <c r="AB687" s="13"/>
      <c r="AC687" s="13"/>
      <c r="AD687" s="13"/>
      <c r="AE687" s="13"/>
      <c r="AT687" s="245" t="s">
        <v>262</v>
      </c>
      <c r="AU687" s="245" t="s">
        <v>78</v>
      </c>
      <c r="AV687" s="13" t="s">
        <v>76</v>
      </c>
      <c r="AW687" s="13" t="s">
        <v>31</v>
      </c>
      <c r="AX687" s="13" t="s">
        <v>69</v>
      </c>
      <c r="AY687" s="245" t="s">
        <v>252</v>
      </c>
    </row>
    <row r="688" s="13" customFormat="1">
      <c r="A688" s="13"/>
      <c r="B688" s="235"/>
      <c r="C688" s="236"/>
      <c r="D688" s="237" t="s">
        <v>262</v>
      </c>
      <c r="E688" s="238" t="s">
        <v>19</v>
      </c>
      <c r="F688" s="239" t="s">
        <v>6925</v>
      </c>
      <c r="G688" s="236"/>
      <c r="H688" s="238" t="s">
        <v>19</v>
      </c>
      <c r="I688" s="240"/>
      <c r="J688" s="236"/>
      <c r="K688" s="236"/>
      <c r="L688" s="241"/>
      <c r="M688" s="242"/>
      <c r="N688" s="243"/>
      <c r="O688" s="243"/>
      <c r="P688" s="243"/>
      <c r="Q688" s="243"/>
      <c r="R688" s="243"/>
      <c r="S688" s="243"/>
      <c r="T688" s="244"/>
      <c r="U688" s="13"/>
      <c r="V688" s="13"/>
      <c r="W688" s="13"/>
      <c r="X688" s="13"/>
      <c r="Y688" s="13"/>
      <c r="Z688" s="13"/>
      <c r="AA688" s="13"/>
      <c r="AB688" s="13"/>
      <c r="AC688" s="13"/>
      <c r="AD688" s="13"/>
      <c r="AE688" s="13"/>
      <c r="AT688" s="245" t="s">
        <v>262</v>
      </c>
      <c r="AU688" s="245" t="s">
        <v>78</v>
      </c>
      <c r="AV688" s="13" t="s">
        <v>76</v>
      </c>
      <c r="AW688" s="13" t="s">
        <v>31</v>
      </c>
      <c r="AX688" s="13" t="s">
        <v>69</v>
      </c>
      <c r="AY688" s="245" t="s">
        <v>252</v>
      </c>
    </row>
    <row r="689" s="13" customFormat="1">
      <c r="A689" s="13"/>
      <c r="B689" s="235"/>
      <c r="C689" s="236"/>
      <c r="D689" s="237" t="s">
        <v>262</v>
      </c>
      <c r="E689" s="238" t="s">
        <v>19</v>
      </c>
      <c r="F689" s="239" t="s">
        <v>7274</v>
      </c>
      <c r="G689" s="236"/>
      <c r="H689" s="238" t="s">
        <v>19</v>
      </c>
      <c r="I689" s="240"/>
      <c r="J689" s="236"/>
      <c r="K689" s="236"/>
      <c r="L689" s="241"/>
      <c r="M689" s="242"/>
      <c r="N689" s="243"/>
      <c r="O689" s="243"/>
      <c r="P689" s="243"/>
      <c r="Q689" s="243"/>
      <c r="R689" s="243"/>
      <c r="S689" s="243"/>
      <c r="T689" s="244"/>
      <c r="U689" s="13"/>
      <c r="V689" s="13"/>
      <c r="W689" s="13"/>
      <c r="X689" s="13"/>
      <c r="Y689" s="13"/>
      <c r="Z689" s="13"/>
      <c r="AA689" s="13"/>
      <c r="AB689" s="13"/>
      <c r="AC689" s="13"/>
      <c r="AD689" s="13"/>
      <c r="AE689" s="13"/>
      <c r="AT689" s="245" t="s">
        <v>262</v>
      </c>
      <c r="AU689" s="245" t="s">
        <v>78</v>
      </c>
      <c r="AV689" s="13" t="s">
        <v>76</v>
      </c>
      <c r="AW689" s="13" t="s">
        <v>31</v>
      </c>
      <c r="AX689" s="13" t="s">
        <v>69</v>
      </c>
      <c r="AY689" s="245" t="s">
        <v>252</v>
      </c>
    </row>
    <row r="690" s="14" customFormat="1">
      <c r="A690" s="14"/>
      <c r="B690" s="246"/>
      <c r="C690" s="247"/>
      <c r="D690" s="237" t="s">
        <v>262</v>
      </c>
      <c r="E690" s="248" t="s">
        <v>19</v>
      </c>
      <c r="F690" s="249" t="s">
        <v>7350</v>
      </c>
      <c r="G690" s="247"/>
      <c r="H690" s="250">
        <v>142.55860000000001</v>
      </c>
      <c r="I690" s="251"/>
      <c r="J690" s="247"/>
      <c r="K690" s="247"/>
      <c r="L690" s="252"/>
      <c r="M690" s="253"/>
      <c r="N690" s="254"/>
      <c r="O690" s="254"/>
      <c r="P690" s="254"/>
      <c r="Q690" s="254"/>
      <c r="R690" s="254"/>
      <c r="S690" s="254"/>
      <c r="T690" s="255"/>
      <c r="U690" s="14"/>
      <c r="V690" s="14"/>
      <c r="W690" s="14"/>
      <c r="X690" s="14"/>
      <c r="Y690" s="14"/>
      <c r="Z690" s="14"/>
      <c r="AA690" s="14"/>
      <c r="AB690" s="14"/>
      <c r="AC690" s="14"/>
      <c r="AD690" s="14"/>
      <c r="AE690" s="14"/>
      <c r="AT690" s="256" t="s">
        <v>262</v>
      </c>
      <c r="AU690" s="256" t="s">
        <v>78</v>
      </c>
      <c r="AV690" s="14" t="s">
        <v>78</v>
      </c>
      <c r="AW690" s="14" t="s">
        <v>31</v>
      </c>
      <c r="AX690" s="14" t="s">
        <v>69</v>
      </c>
      <c r="AY690" s="256" t="s">
        <v>252</v>
      </c>
    </row>
    <row r="691" s="14" customFormat="1">
      <c r="A691" s="14"/>
      <c r="B691" s="246"/>
      <c r="C691" s="247"/>
      <c r="D691" s="237" t="s">
        <v>262</v>
      </c>
      <c r="E691" s="248" t="s">
        <v>19</v>
      </c>
      <c r="F691" s="249" t="s">
        <v>7351</v>
      </c>
      <c r="G691" s="247"/>
      <c r="H691" s="250">
        <v>65.960800000000006</v>
      </c>
      <c r="I691" s="251"/>
      <c r="J691" s="247"/>
      <c r="K691" s="247"/>
      <c r="L691" s="252"/>
      <c r="M691" s="253"/>
      <c r="N691" s="254"/>
      <c r="O691" s="254"/>
      <c r="P691" s="254"/>
      <c r="Q691" s="254"/>
      <c r="R691" s="254"/>
      <c r="S691" s="254"/>
      <c r="T691" s="255"/>
      <c r="U691" s="14"/>
      <c r="V691" s="14"/>
      <c r="W691" s="14"/>
      <c r="X691" s="14"/>
      <c r="Y691" s="14"/>
      <c r="Z691" s="14"/>
      <c r="AA691" s="14"/>
      <c r="AB691" s="14"/>
      <c r="AC691" s="14"/>
      <c r="AD691" s="14"/>
      <c r="AE691" s="14"/>
      <c r="AT691" s="256" t="s">
        <v>262</v>
      </c>
      <c r="AU691" s="256" t="s">
        <v>78</v>
      </c>
      <c r="AV691" s="14" t="s">
        <v>78</v>
      </c>
      <c r="AW691" s="14" t="s">
        <v>31</v>
      </c>
      <c r="AX691" s="14" t="s">
        <v>69</v>
      </c>
      <c r="AY691" s="256" t="s">
        <v>252</v>
      </c>
    </row>
    <row r="692" s="14" customFormat="1">
      <c r="A692" s="14"/>
      <c r="B692" s="246"/>
      <c r="C692" s="247"/>
      <c r="D692" s="237" t="s">
        <v>262</v>
      </c>
      <c r="E692" s="248" t="s">
        <v>19</v>
      </c>
      <c r="F692" s="249" t="s">
        <v>7514</v>
      </c>
      <c r="G692" s="247"/>
      <c r="H692" s="250">
        <v>-3.2726000000000002</v>
      </c>
      <c r="I692" s="251"/>
      <c r="J692" s="247"/>
      <c r="K692" s="247"/>
      <c r="L692" s="252"/>
      <c r="M692" s="253"/>
      <c r="N692" s="254"/>
      <c r="O692" s="254"/>
      <c r="P692" s="254"/>
      <c r="Q692" s="254"/>
      <c r="R692" s="254"/>
      <c r="S692" s="254"/>
      <c r="T692" s="255"/>
      <c r="U692" s="14"/>
      <c r="V692" s="14"/>
      <c r="W692" s="14"/>
      <c r="X692" s="14"/>
      <c r="Y692" s="14"/>
      <c r="Z692" s="14"/>
      <c r="AA692" s="14"/>
      <c r="AB692" s="14"/>
      <c r="AC692" s="14"/>
      <c r="AD692" s="14"/>
      <c r="AE692" s="14"/>
      <c r="AT692" s="256" t="s">
        <v>262</v>
      </c>
      <c r="AU692" s="256" t="s">
        <v>78</v>
      </c>
      <c r="AV692" s="14" t="s">
        <v>78</v>
      </c>
      <c r="AW692" s="14" t="s">
        <v>31</v>
      </c>
      <c r="AX692" s="14" t="s">
        <v>69</v>
      </c>
      <c r="AY692" s="256" t="s">
        <v>252</v>
      </c>
    </row>
    <row r="693" s="14" customFormat="1">
      <c r="A693" s="14"/>
      <c r="B693" s="246"/>
      <c r="C693" s="247"/>
      <c r="D693" s="237" t="s">
        <v>262</v>
      </c>
      <c r="E693" s="248" t="s">
        <v>19</v>
      </c>
      <c r="F693" s="249" t="s">
        <v>7515</v>
      </c>
      <c r="G693" s="247"/>
      <c r="H693" s="250">
        <v>-20.344000000000001</v>
      </c>
      <c r="I693" s="251"/>
      <c r="J693" s="247"/>
      <c r="K693" s="247"/>
      <c r="L693" s="252"/>
      <c r="M693" s="253"/>
      <c r="N693" s="254"/>
      <c r="O693" s="254"/>
      <c r="P693" s="254"/>
      <c r="Q693" s="254"/>
      <c r="R693" s="254"/>
      <c r="S693" s="254"/>
      <c r="T693" s="255"/>
      <c r="U693" s="14"/>
      <c r="V693" s="14"/>
      <c r="W693" s="14"/>
      <c r="X693" s="14"/>
      <c r="Y693" s="14"/>
      <c r="Z693" s="14"/>
      <c r="AA693" s="14"/>
      <c r="AB693" s="14"/>
      <c r="AC693" s="14"/>
      <c r="AD693" s="14"/>
      <c r="AE693" s="14"/>
      <c r="AT693" s="256" t="s">
        <v>262</v>
      </c>
      <c r="AU693" s="256" t="s">
        <v>78</v>
      </c>
      <c r="AV693" s="14" t="s">
        <v>78</v>
      </c>
      <c r="AW693" s="14" t="s">
        <v>31</v>
      </c>
      <c r="AX693" s="14" t="s">
        <v>69</v>
      </c>
      <c r="AY693" s="256" t="s">
        <v>252</v>
      </c>
    </row>
    <row r="694" s="14" customFormat="1">
      <c r="A694" s="14"/>
      <c r="B694" s="246"/>
      <c r="C694" s="247"/>
      <c r="D694" s="237" t="s">
        <v>262</v>
      </c>
      <c r="E694" s="248" t="s">
        <v>19</v>
      </c>
      <c r="F694" s="249" t="s">
        <v>7279</v>
      </c>
      <c r="G694" s="247"/>
      <c r="H694" s="250">
        <v>-6.5279999999999996</v>
      </c>
      <c r="I694" s="251"/>
      <c r="J694" s="247"/>
      <c r="K694" s="247"/>
      <c r="L694" s="252"/>
      <c r="M694" s="253"/>
      <c r="N694" s="254"/>
      <c r="O694" s="254"/>
      <c r="P694" s="254"/>
      <c r="Q694" s="254"/>
      <c r="R694" s="254"/>
      <c r="S694" s="254"/>
      <c r="T694" s="255"/>
      <c r="U694" s="14"/>
      <c r="V694" s="14"/>
      <c r="W694" s="14"/>
      <c r="X694" s="14"/>
      <c r="Y694" s="14"/>
      <c r="Z694" s="14"/>
      <c r="AA694" s="14"/>
      <c r="AB694" s="14"/>
      <c r="AC694" s="14"/>
      <c r="AD694" s="14"/>
      <c r="AE694" s="14"/>
      <c r="AT694" s="256" t="s">
        <v>262</v>
      </c>
      <c r="AU694" s="256" t="s">
        <v>78</v>
      </c>
      <c r="AV694" s="14" t="s">
        <v>78</v>
      </c>
      <c r="AW694" s="14" t="s">
        <v>31</v>
      </c>
      <c r="AX694" s="14" t="s">
        <v>69</v>
      </c>
      <c r="AY694" s="256" t="s">
        <v>252</v>
      </c>
    </row>
    <row r="695" s="14" customFormat="1">
      <c r="A695" s="14"/>
      <c r="B695" s="246"/>
      <c r="C695" s="247"/>
      <c r="D695" s="237" t="s">
        <v>262</v>
      </c>
      <c r="E695" s="248" t="s">
        <v>19</v>
      </c>
      <c r="F695" s="249" t="s">
        <v>7354</v>
      </c>
      <c r="G695" s="247"/>
      <c r="H695" s="250">
        <v>-1.833</v>
      </c>
      <c r="I695" s="251"/>
      <c r="J695" s="247"/>
      <c r="K695" s="247"/>
      <c r="L695" s="252"/>
      <c r="M695" s="253"/>
      <c r="N695" s="254"/>
      <c r="O695" s="254"/>
      <c r="P695" s="254"/>
      <c r="Q695" s="254"/>
      <c r="R695" s="254"/>
      <c r="S695" s="254"/>
      <c r="T695" s="255"/>
      <c r="U695" s="14"/>
      <c r="V695" s="14"/>
      <c r="W695" s="14"/>
      <c r="X695" s="14"/>
      <c r="Y695" s="14"/>
      <c r="Z695" s="14"/>
      <c r="AA695" s="14"/>
      <c r="AB695" s="14"/>
      <c r="AC695" s="14"/>
      <c r="AD695" s="14"/>
      <c r="AE695" s="14"/>
      <c r="AT695" s="256" t="s">
        <v>262</v>
      </c>
      <c r="AU695" s="256" t="s">
        <v>78</v>
      </c>
      <c r="AV695" s="14" t="s">
        <v>78</v>
      </c>
      <c r="AW695" s="14" t="s">
        <v>31</v>
      </c>
      <c r="AX695" s="14" t="s">
        <v>69</v>
      </c>
      <c r="AY695" s="256" t="s">
        <v>252</v>
      </c>
    </row>
    <row r="696" s="16" customFormat="1">
      <c r="A696" s="16"/>
      <c r="B696" s="268"/>
      <c r="C696" s="269"/>
      <c r="D696" s="237" t="s">
        <v>262</v>
      </c>
      <c r="E696" s="270" t="s">
        <v>19</v>
      </c>
      <c r="F696" s="271" t="s">
        <v>333</v>
      </c>
      <c r="G696" s="269"/>
      <c r="H696" s="272">
        <v>176.5418</v>
      </c>
      <c r="I696" s="273"/>
      <c r="J696" s="269"/>
      <c r="K696" s="269"/>
      <c r="L696" s="274"/>
      <c r="M696" s="275"/>
      <c r="N696" s="276"/>
      <c r="O696" s="276"/>
      <c r="P696" s="276"/>
      <c r="Q696" s="276"/>
      <c r="R696" s="276"/>
      <c r="S696" s="276"/>
      <c r="T696" s="277"/>
      <c r="U696" s="16"/>
      <c r="V696" s="16"/>
      <c r="W696" s="16"/>
      <c r="X696" s="16"/>
      <c r="Y696" s="16"/>
      <c r="Z696" s="16"/>
      <c r="AA696" s="16"/>
      <c r="AB696" s="16"/>
      <c r="AC696" s="16"/>
      <c r="AD696" s="16"/>
      <c r="AE696" s="16"/>
      <c r="AT696" s="278" t="s">
        <v>262</v>
      </c>
      <c r="AU696" s="278" t="s">
        <v>78</v>
      </c>
      <c r="AV696" s="16" t="s">
        <v>85</v>
      </c>
      <c r="AW696" s="16" t="s">
        <v>31</v>
      </c>
      <c r="AX696" s="16" t="s">
        <v>69</v>
      </c>
      <c r="AY696" s="278" t="s">
        <v>252</v>
      </c>
    </row>
    <row r="697" s="13" customFormat="1">
      <c r="A697" s="13"/>
      <c r="B697" s="235"/>
      <c r="C697" s="236"/>
      <c r="D697" s="237" t="s">
        <v>262</v>
      </c>
      <c r="E697" s="238" t="s">
        <v>19</v>
      </c>
      <c r="F697" s="239" t="s">
        <v>7280</v>
      </c>
      <c r="G697" s="236"/>
      <c r="H697" s="238" t="s">
        <v>19</v>
      </c>
      <c r="I697" s="240"/>
      <c r="J697" s="236"/>
      <c r="K697" s="236"/>
      <c r="L697" s="241"/>
      <c r="M697" s="242"/>
      <c r="N697" s="243"/>
      <c r="O697" s="243"/>
      <c r="P697" s="243"/>
      <c r="Q697" s="243"/>
      <c r="R697" s="243"/>
      <c r="S697" s="243"/>
      <c r="T697" s="244"/>
      <c r="U697" s="13"/>
      <c r="V697" s="13"/>
      <c r="W697" s="13"/>
      <c r="X697" s="13"/>
      <c r="Y697" s="13"/>
      <c r="Z697" s="13"/>
      <c r="AA697" s="13"/>
      <c r="AB697" s="13"/>
      <c r="AC697" s="13"/>
      <c r="AD697" s="13"/>
      <c r="AE697" s="13"/>
      <c r="AT697" s="245" t="s">
        <v>262</v>
      </c>
      <c r="AU697" s="245" t="s">
        <v>78</v>
      </c>
      <c r="AV697" s="13" t="s">
        <v>76</v>
      </c>
      <c r="AW697" s="13" t="s">
        <v>31</v>
      </c>
      <c r="AX697" s="13" t="s">
        <v>69</v>
      </c>
      <c r="AY697" s="245" t="s">
        <v>252</v>
      </c>
    </row>
    <row r="698" s="14" customFormat="1">
      <c r="A698" s="14"/>
      <c r="B698" s="246"/>
      <c r="C698" s="247"/>
      <c r="D698" s="237" t="s">
        <v>262</v>
      </c>
      <c r="E698" s="248" t="s">
        <v>19</v>
      </c>
      <c r="F698" s="249" t="s">
        <v>7516</v>
      </c>
      <c r="G698" s="247"/>
      <c r="H698" s="250">
        <v>65.141400000000004</v>
      </c>
      <c r="I698" s="251"/>
      <c r="J698" s="247"/>
      <c r="K698" s="247"/>
      <c r="L698" s="252"/>
      <c r="M698" s="253"/>
      <c r="N698" s="254"/>
      <c r="O698" s="254"/>
      <c r="P698" s="254"/>
      <c r="Q698" s="254"/>
      <c r="R698" s="254"/>
      <c r="S698" s="254"/>
      <c r="T698" s="255"/>
      <c r="U698" s="14"/>
      <c r="V698" s="14"/>
      <c r="W698" s="14"/>
      <c r="X698" s="14"/>
      <c r="Y698" s="14"/>
      <c r="Z698" s="14"/>
      <c r="AA698" s="14"/>
      <c r="AB698" s="14"/>
      <c r="AC698" s="14"/>
      <c r="AD698" s="14"/>
      <c r="AE698" s="14"/>
      <c r="AT698" s="256" t="s">
        <v>262</v>
      </c>
      <c r="AU698" s="256" t="s">
        <v>78</v>
      </c>
      <c r="AV698" s="14" t="s">
        <v>78</v>
      </c>
      <c r="AW698" s="14" t="s">
        <v>31</v>
      </c>
      <c r="AX698" s="14" t="s">
        <v>69</v>
      </c>
      <c r="AY698" s="256" t="s">
        <v>252</v>
      </c>
    </row>
    <row r="699" s="14" customFormat="1">
      <c r="A699" s="14"/>
      <c r="B699" s="246"/>
      <c r="C699" s="247"/>
      <c r="D699" s="237" t="s">
        <v>262</v>
      </c>
      <c r="E699" s="248" t="s">
        <v>19</v>
      </c>
      <c r="F699" s="249" t="s">
        <v>7517</v>
      </c>
      <c r="G699" s="247"/>
      <c r="H699" s="250">
        <v>-5.0730000000000004</v>
      </c>
      <c r="I699" s="251"/>
      <c r="J699" s="247"/>
      <c r="K699" s="247"/>
      <c r="L699" s="252"/>
      <c r="M699" s="253"/>
      <c r="N699" s="254"/>
      <c r="O699" s="254"/>
      <c r="P699" s="254"/>
      <c r="Q699" s="254"/>
      <c r="R699" s="254"/>
      <c r="S699" s="254"/>
      <c r="T699" s="255"/>
      <c r="U699" s="14"/>
      <c r="V699" s="14"/>
      <c r="W699" s="14"/>
      <c r="X699" s="14"/>
      <c r="Y699" s="14"/>
      <c r="Z699" s="14"/>
      <c r="AA699" s="14"/>
      <c r="AB699" s="14"/>
      <c r="AC699" s="14"/>
      <c r="AD699" s="14"/>
      <c r="AE699" s="14"/>
      <c r="AT699" s="256" t="s">
        <v>262</v>
      </c>
      <c r="AU699" s="256" t="s">
        <v>78</v>
      </c>
      <c r="AV699" s="14" t="s">
        <v>78</v>
      </c>
      <c r="AW699" s="14" t="s">
        <v>31</v>
      </c>
      <c r="AX699" s="14" t="s">
        <v>69</v>
      </c>
      <c r="AY699" s="256" t="s">
        <v>252</v>
      </c>
    </row>
    <row r="700" s="14" customFormat="1">
      <c r="A700" s="14"/>
      <c r="B700" s="246"/>
      <c r="C700" s="247"/>
      <c r="D700" s="237" t="s">
        <v>262</v>
      </c>
      <c r="E700" s="248" t="s">
        <v>19</v>
      </c>
      <c r="F700" s="249" t="s">
        <v>7518</v>
      </c>
      <c r="G700" s="247"/>
      <c r="H700" s="250">
        <v>-1.6363000000000001</v>
      </c>
      <c r="I700" s="251"/>
      <c r="J700" s="247"/>
      <c r="K700" s="247"/>
      <c r="L700" s="252"/>
      <c r="M700" s="253"/>
      <c r="N700" s="254"/>
      <c r="O700" s="254"/>
      <c r="P700" s="254"/>
      <c r="Q700" s="254"/>
      <c r="R700" s="254"/>
      <c r="S700" s="254"/>
      <c r="T700" s="255"/>
      <c r="U700" s="14"/>
      <c r="V700" s="14"/>
      <c r="W700" s="14"/>
      <c r="X700" s="14"/>
      <c r="Y700" s="14"/>
      <c r="Z700" s="14"/>
      <c r="AA700" s="14"/>
      <c r="AB700" s="14"/>
      <c r="AC700" s="14"/>
      <c r="AD700" s="14"/>
      <c r="AE700" s="14"/>
      <c r="AT700" s="256" t="s">
        <v>262</v>
      </c>
      <c r="AU700" s="256" t="s">
        <v>78</v>
      </c>
      <c r="AV700" s="14" t="s">
        <v>78</v>
      </c>
      <c r="AW700" s="14" t="s">
        <v>31</v>
      </c>
      <c r="AX700" s="14" t="s">
        <v>69</v>
      </c>
      <c r="AY700" s="256" t="s">
        <v>252</v>
      </c>
    </row>
    <row r="701" s="14" customFormat="1">
      <c r="A701" s="14"/>
      <c r="B701" s="246"/>
      <c r="C701" s="247"/>
      <c r="D701" s="237" t="s">
        <v>262</v>
      </c>
      <c r="E701" s="248" t="s">
        <v>19</v>
      </c>
      <c r="F701" s="249" t="s">
        <v>7519</v>
      </c>
      <c r="G701" s="247"/>
      <c r="H701" s="250">
        <v>-1.7346999999999999</v>
      </c>
      <c r="I701" s="251"/>
      <c r="J701" s="247"/>
      <c r="K701" s="247"/>
      <c r="L701" s="252"/>
      <c r="M701" s="253"/>
      <c r="N701" s="254"/>
      <c r="O701" s="254"/>
      <c r="P701" s="254"/>
      <c r="Q701" s="254"/>
      <c r="R701" s="254"/>
      <c r="S701" s="254"/>
      <c r="T701" s="255"/>
      <c r="U701" s="14"/>
      <c r="V701" s="14"/>
      <c r="W701" s="14"/>
      <c r="X701" s="14"/>
      <c r="Y701" s="14"/>
      <c r="Z701" s="14"/>
      <c r="AA701" s="14"/>
      <c r="AB701" s="14"/>
      <c r="AC701" s="14"/>
      <c r="AD701" s="14"/>
      <c r="AE701" s="14"/>
      <c r="AT701" s="256" t="s">
        <v>262</v>
      </c>
      <c r="AU701" s="256" t="s">
        <v>78</v>
      </c>
      <c r="AV701" s="14" t="s">
        <v>78</v>
      </c>
      <c r="AW701" s="14" t="s">
        <v>31</v>
      </c>
      <c r="AX701" s="14" t="s">
        <v>69</v>
      </c>
      <c r="AY701" s="256" t="s">
        <v>252</v>
      </c>
    </row>
    <row r="702" s="14" customFormat="1">
      <c r="A702" s="14"/>
      <c r="B702" s="246"/>
      <c r="C702" s="247"/>
      <c r="D702" s="237" t="s">
        <v>262</v>
      </c>
      <c r="E702" s="248" t="s">
        <v>19</v>
      </c>
      <c r="F702" s="249" t="s">
        <v>7520</v>
      </c>
      <c r="G702" s="247"/>
      <c r="H702" s="250">
        <v>-2.0344000000000002</v>
      </c>
      <c r="I702" s="251"/>
      <c r="J702" s="247"/>
      <c r="K702" s="247"/>
      <c r="L702" s="252"/>
      <c r="M702" s="253"/>
      <c r="N702" s="254"/>
      <c r="O702" s="254"/>
      <c r="P702" s="254"/>
      <c r="Q702" s="254"/>
      <c r="R702" s="254"/>
      <c r="S702" s="254"/>
      <c r="T702" s="255"/>
      <c r="U702" s="14"/>
      <c r="V702" s="14"/>
      <c r="W702" s="14"/>
      <c r="X702" s="14"/>
      <c r="Y702" s="14"/>
      <c r="Z702" s="14"/>
      <c r="AA702" s="14"/>
      <c r="AB702" s="14"/>
      <c r="AC702" s="14"/>
      <c r="AD702" s="14"/>
      <c r="AE702" s="14"/>
      <c r="AT702" s="256" t="s">
        <v>262</v>
      </c>
      <c r="AU702" s="256" t="s">
        <v>78</v>
      </c>
      <c r="AV702" s="14" t="s">
        <v>78</v>
      </c>
      <c r="AW702" s="14" t="s">
        <v>31</v>
      </c>
      <c r="AX702" s="14" t="s">
        <v>69</v>
      </c>
      <c r="AY702" s="256" t="s">
        <v>252</v>
      </c>
    </row>
    <row r="703" s="14" customFormat="1">
      <c r="A703" s="14"/>
      <c r="B703" s="246"/>
      <c r="C703" s="247"/>
      <c r="D703" s="237" t="s">
        <v>262</v>
      </c>
      <c r="E703" s="248" t="s">
        <v>19</v>
      </c>
      <c r="F703" s="249" t="s">
        <v>7521</v>
      </c>
      <c r="G703" s="247"/>
      <c r="H703" s="250">
        <v>0.60240000000000005</v>
      </c>
      <c r="I703" s="251"/>
      <c r="J703" s="247"/>
      <c r="K703" s="247"/>
      <c r="L703" s="252"/>
      <c r="M703" s="253"/>
      <c r="N703" s="254"/>
      <c r="O703" s="254"/>
      <c r="P703" s="254"/>
      <c r="Q703" s="254"/>
      <c r="R703" s="254"/>
      <c r="S703" s="254"/>
      <c r="T703" s="255"/>
      <c r="U703" s="14"/>
      <c r="V703" s="14"/>
      <c r="W703" s="14"/>
      <c r="X703" s="14"/>
      <c r="Y703" s="14"/>
      <c r="Z703" s="14"/>
      <c r="AA703" s="14"/>
      <c r="AB703" s="14"/>
      <c r="AC703" s="14"/>
      <c r="AD703" s="14"/>
      <c r="AE703" s="14"/>
      <c r="AT703" s="256" t="s">
        <v>262</v>
      </c>
      <c r="AU703" s="256" t="s">
        <v>78</v>
      </c>
      <c r="AV703" s="14" t="s">
        <v>78</v>
      </c>
      <c r="AW703" s="14" t="s">
        <v>31</v>
      </c>
      <c r="AX703" s="14" t="s">
        <v>69</v>
      </c>
      <c r="AY703" s="256" t="s">
        <v>252</v>
      </c>
    </row>
    <row r="704" s="16" customFormat="1">
      <c r="A704" s="16"/>
      <c r="B704" s="268"/>
      <c r="C704" s="269"/>
      <c r="D704" s="237" t="s">
        <v>262</v>
      </c>
      <c r="E704" s="270" t="s">
        <v>19</v>
      </c>
      <c r="F704" s="271" t="s">
        <v>333</v>
      </c>
      <c r="G704" s="269"/>
      <c r="H704" s="272">
        <v>55.2654</v>
      </c>
      <c r="I704" s="273"/>
      <c r="J704" s="269"/>
      <c r="K704" s="269"/>
      <c r="L704" s="274"/>
      <c r="M704" s="275"/>
      <c r="N704" s="276"/>
      <c r="O704" s="276"/>
      <c r="P704" s="276"/>
      <c r="Q704" s="276"/>
      <c r="R704" s="276"/>
      <c r="S704" s="276"/>
      <c r="T704" s="277"/>
      <c r="U704" s="16"/>
      <c r="V704" s="16"/>
      <c r="W704" s="16"/>
      <c r="X704" s="16"/>
      <c r="Y704" s="16"/>
      <c r="Z704" s="16"/>
      <c r="AA704" s="16"/>
      <c r="AB704" s="16"/>
      <c r="AC704" s="16"/>
      <c r="AD704" s="16"/>
      <c r="AE704" s="16"/>
      <c r="AT704" s="278" t="s">
        <v>262</v>
      </c>
      <c r="AU704" s="278" t="s">
        <v>78</v>
      </c>
      <c r="AV704" s="16" t="s">
        <v>85</v>
      </c>
      <c r="AW704" s="16" t="s">
        <v>31</v>
      </c>
      <c r="AX704" s="16" t="s">
        <v>69</v>
      </c>
      <c r="AY704" s="278" t="s">
        <v>252</v>
      </c>
    </row>
    <row r="705" s="13" customFormat="1">
      <c r="A705" s="13"/>
      <c r="B705" s="235"/>
      <c r="C705" s="236"/>
      <c r="D705" s="237" t="s">
        <v>262</v>
      </c>
      <c r="E705" s="238" t="s">
        <v>19</v>
      </c>
      <c r="F705" s="239" t="s">
        <v>7287</v>
      </c>
      <c r="G705" s="236"/>
      <c r="H705" s="238" t="s">
        <v>19</v>
      </c>
      <c r="I705" s="240"/>
      <c r="J705" s="236"/>
      <c r="K705" s="236"/>
      <c r="L705" s="241"/>
      <c r="M705" s="242"/>
      <c r="N705" s="243"/>
      <c r="O705" s="243"/>
      <c r="P705" s="243"/>
      <c r="Q705" s="243"/>
      <c r="R705" s="243"/>
      <c r="S705" s="243"/>
      <c r="T705" s="244"/>
      <c r="U705" s="13"/>
      <c r="V705" s="13"/>
      <c r="W705" s="13"/>
      <c r="X705" s="13"/>
      <c r="Y705" s="13"/>
      <c r="Z705" s="13"/>
      <c r="AA705" s="13"/>
      <c r="AB705" s="13"/>
      <c r="AC705" s="13"/>
      <c r="AD705" s="13"/>
      <c r="AE705" s="13"/>
      <c r="AT705" s="245" t="s">
        <v>262</v>
      </c>
      <c r="AU705" s="245" t="s">
        <v>78</v>
      </c>
      <c r="AV705" s="13" t="s">
        <v>76</v>
      </c>
      <c r="AW705" s="13" t="s">
        <v>31</v>
      </c>
      <c r="AX705" s="13" t="s">
        <v>69</v>
      </c>
      <c r="AY705" s="245" t="s">
        <v>252</v>
      </c>
    </row>
    <row r="706" s="14" customFormat="1">
      <c r="A706" s="14"/>
      <c r="B706" s="246"/>
      <c r="C706" s="247"/>
      <c r="D706" s="237" t="s">
        <v>262</v>
      </c>
      <c r="E706" s="248" t="s">
        <v>19</v>
      </c>
      <c r="F706" s="249" t="s">
        <v>7522</v>
      </c>
      <c r="G706" s="247"/>
      <c r="H706" s="250">
        <v>35.424599999999998</v>
      </c>
      <c r="I706" s="251"/>
      <c r="J706" s="247"/>
      <c r="K706" s="247"/>
      <c r="L706" s="252"/>
      <c r="M706" s="253"/>
      <c r="N706" s="254"/>
      <c r="O706" s="254"/>
      <c r="P706" s="254"/>
      <c r="Q706" s="254"/>
      <c r="R706" s="254"/>
      <c r="S706" s="254"/>
      <c r="T706" s="255"/>
      <c r="U706" s="14"/>
      <c r="V706" s="14"/>
      <c r="W706" s="14"/>
      <c r="X706" s="14"/>
      <c r="Y706" s="14"/>
      <c r="Z706" s="14"/>
      <c r="AA706" s="14"/>
      <c r="AB706" s="14"/>
      <c r="AC706" s="14"/>
      <c r="AD706" s="14"/>
      <c r="AE706" s="14"/>
      <c r="AT706" s="256" t="s">
        <v>262</v>
      </c>
      <c r="AU706" s="256" t="s">
        <v>78</v>
      </c>
      <c r="AV706" s="14" t="s">
        <v>78</v>
      </c>
      <c r="AW706" s="14" t="s">
        <v>31</v>
      </c>
      <c r="AX706" s="14" t="s">
        <v>69</v>
      </c>
      <c r="AY706" s="256" t="s">
        <v>252</v>
      </c>
    </row>
    <row r="707" s="14" customFormat="1">
      <c r="A707" s="14"/>
      <c r="B707" s="246"/>
      <c r="C707" s="247"/>
      <c r="D707" s="237" t="s">
        <v>262</v>
      </c>
      <c r="E707" s="248" t="s">
        <v>19</v>
      </c>
      <c r="F707" s="249" t="s">
        <v>7523</v>
      </c>
      <c r="G707" s="247"/>
      <c r="H707" s="250">
        <v>27.270600000000002</v>
      </c>
      <c r="I707" s="251"/>
      <c r="J707" s="247"/>
      <c r="K707" s="247"/>
      <c r="L707" s="252"/>
      <c r="M707" s="253"/>
      <c r="N707" s="254"/>
      <c r="O707" s="254"/>
      <c r="P707" s="254"/>
      <c r="Q707" s="254"/>
      <c r="R707" s="254"/>
      <c r="S707" s="254"/>
      <c r="T707" s="255"/>
      <c r="U707" s="14"/>
      <c r="V707" s="14"/>
      <c r="W707" s="14"/>
      <c r="X707" s="14"/>
      <c r="Y707" s="14"/>
      <c r="Z707" s="14"/>
      <c r="AA707" s="14"/>
      <c r="AB707" s="14"/>
      <c r="AC707" s="14"/>
      <c r="AD707" s="14"/>
      <c r="AE707" s="14"/>
      <c r="AT707" s="256" t="s">
        <v>262</v>
      </c>
      <c r="AU707" s="256" t="s">
        <v>78</v>
      </c>
      <c r="AV707" s="14" t="s">
        <v>78</v>
      </c>
      <c r="AW707" s="14" t="s">
        <v>31</v>
      </c>
      <c r="AX707" s="14" t="s">
        <v>69</v>
      </c>
      <c r="AY707" s="256" t="s">
        <v>252</v>
      </c>
    </row>
    <row r="708" s="14" customFormat="1">
      <c r="A708" s="14"/>
      <c r="B708" s="246"/>
      <c r="C708" s="247"/>
      <c r="D708" s="237" t="s">
        <v>262</v>
      </c>
      <c r="E708" s="248" t="s">
        <v>19</v>
      </c>
      <c r="F708" s="249" t="s">
        <v>7524</v>
      </c>
      <c r="G708" s="247"/>
      <c r="H708" s="250">
        <v>-2.0344000000000002</v>
      </c>
      <c r="I708" s="251"/>
      <c r="J708" s="247"/>
      <c r="K708" s="247"/>
      <c r="L708" s="252"/>
      <c r="M708" s="253"/>
      <c r="N708" s="254"/>
      <c r="O708" s="254"/>
      <c r="P708" s="254"/>
      <c r="Q708" s="254"/>
      <c r="R708" s="254"/>
      <c r="S708" s="254"/>
      <c r="T708" s="255"/>
      <c r="U708" s="14"/>
      <c r="V708" s="14"/>
      <c r="W708" s="14"/>
      <c r="X708" s="14"/>
      <c r="Y708" s="14"/>
      <c r="Z708" s="14"/>
      <c r="AA708" s="14"/>
      <c r="AB708" s="14"/>
      <c r="AC708" s="14"/>
      <c r="AD708" s="14"/>
      <c r="AE708" s="14"/>
      <c r="AT708" s="256" t="s">
        <v>262</v>
      </c>
      <c r="AU708" s="256" t="s">
        <v>78</v>
      </c>
      <c r="AV708" s="14" t="s">
        <v>78</v>
      </c>
      <c r="AW708" s="14" t="s">
        <v>31</v>
      </c>
      <c r="AX708" s="14" t="s">
        <v>69</v>
      </c>
      <c r="AY708" s="256" t="s">
        <v>252</v>
      </c>
    </row>
    <row r="709" s="14" customFormat="1">
      <c r="A709" s="14"/>
      <c r="B709" s="246"/>
      <c r="C709" s="247"/>
      <c r="D709" s="237" t="s">
        <v>262</v>
      </c>
      <c r="E709" s="248" t="s">
        <v>19</v>
      </c>
      <c r="F709" s="249" t="s">
        <v>7525</v>
      </c>
      <c r="G709" s="247"/>
      <c r="H709" s="250">
        <v>0.40160000000000001</v>
      </c>
      <c r="I709" s="251"/>
      <c r="J709" s="247"/>
      <c r="K709" s="247"/>
      <c r="L709" s="252"/>
      <c r="M709" s="253"/>
      <c r="N709" s="254"/>
      <c r="O709" s="254"/>
      <c r="P709" s="254"/>
      <c r="Q709" s="254"/>
      <c r="R709" s="254"/>
      <c r="S709" s="254"/>
      <c r="T709" s="255"/>
      <c r="U709" s="14"/>
      <c r="V709" s="14"/>
      <c r="W709" s="14"/>
      <c r="X709" s="14"/>
      <c r="Y709" s="14"/>
      <c r="Z709" s="14"/>
      <c r="AA709" s="14"/>
      <c r="AB709" s="14"/>
      <c r="AC709" s="14"/>
      <c r="AD709" s="14"/>
      <c r="AE709" s="14"/>
      <c r="AT709" s="256" t="s">
        <v>262</v>
      </c>
      <c r="AU709" s="256" t="s">
        <v>78</v>
      </c>
      <c r="AV709" s="14" t="s">
        <v>78</v>
      </c>
      <c r="AW709" s="14" t="s">
        <v>31</v>
      </c>
      <c r="AX709" s="14" t="s">
        <v>69</v>
      </c>
      <c r="AY709" s="256" t="s">
        <v>252</v>
      </c>
    </row>
    <row r="710" s="14" customFormat="1">
      <c r="A710" s="14"/>
      <c r="B710" s="246"/>
      <c r="C710" s="247"/>
      <c r="D710" s="237" t="s">
        <v>262</v>
      </c>
      <c r="E710" s="248" t="s">
        <v>19</v>
      </c>
      <c r="F710" s="249" t="s">
        <v>7526</v>
      </c>
      <c r="G710" s="247"/>
      <c r="H710" s="250">
        <v>-0.84640000000000004</v>
      </c>
      <c r="I710" s="251"/>
      <c r="J710" s="247"/>
      <c r="K710" s="247"/>
      <c r="L710" s="252"/>
      <c r="M710" s="253"/>
      <c r="N710" s="254"/>
      <c r="O710" s="254"/>
      <c r="P710" s="254"/>
      <c r="Q710" s="254"/>
      <c r="R710" s="254"/>
      <c r="S710" s="254"/>
      <c r="T710" s="255"/>
      <c r="U710" s="14"/>
      <c r="V710" s="14"/>
      <c r="W710" s="14"/>
      <c r="X710" s="14"/>
      <c r="Y710" s="14"/>
      <c r="Z710" s="14"/>
      <c r="AA710" s="14"/>
      <c r="AB710" s="14"/>
      <c r="AC710" s="14"/>
      <c r="AD710" s="14"/>
      <c r="AE710" s="14"/>
      <c r="AT710" s="256" t="s">
        <v>262</v>
      </c>
      <c r="AU710" s="256" t="s">
        <v>78</v>
      </c>
      <c r="AV710" s="14" t="s">
        <v>78</v>
      </c>
      <c r="AW710" s="14" t="s">
        <v>31</v>
      </c>
      <c r="AX710" s="14" t="s">
        <v>69</v>
      </c>
      <c r="AY710" s="256" t="s">
        <v>252</v>
      </c>
    </row>
    <row r="711" s="16" customFormat="1">
      <c r="A711" s="16"/>
      <c r="B711" s="268"/>
      <c r="C711" s="269"/>
      <c r="D711" s="237" t="s">
        <v>262</v>
      </c>
      <c r="E711" s="270" t="s">
        <v>19</v>
      </c>
      <c r="F711" s="271" t="s">
        <v>333</v>
      </c>
      <c r="G711" s="269"/>
      <c r="H711" s="272">
        <v>60.216000000000001</v>
      </c>
      <c r="I711" s="273"/>
      <c r="J711" s="269"/>
      <c r="K711" s="269"/>
      <c r="L711" s="274"/>
      <c r="M711" s="275"/>
      <c r="N711" s="276"/>
      <c r="O711" s="276"/>
      <c r="P711" s="276"/>
      <c r="Q711" s="276"/>
      <c r="R711" s="276"/>
      <c r="S711" s="276"/>
      <c r="T711" s="277"/>
      <c r="U711" s="16"/>
      <c r="V711" s="16"/>
      <c r="W711" s="16"/>
      <c r="X711" s="16"/>
      <c r="Y711" s="16"/>
      <c r="Z711" s="16"/>
      <c r="AA711" s="16"/>
      <c r="AB711" s="16"/>
      <c r="AC711" s="16"/>
      <c r="AD711" s="16"/>
      <c r="AE711" s="16"/>
      <c r="AT711" s="278" t="s">
        <v>262</v>
      </c>
      <c r="AU711" s="278" t="s">
        <v>78</v>
      </c>
      <c r="AV711" s="16" t="s">
        <v>85</v>
      </c>
      <c r="AW711" s="16" t="s">
        <v>31</v>
      </c>
      <c r="AX711" s="16" t="s">
        <v>69</v>
      </c>
      <c r="AY711" s="278" t="s">
        <v>252</v>
      </c>
    </row>
    <row r="712" s="13" customFormat="1">
      <c r="A712" s="13"/>
      <c r="B712" s="235"/>
      <c r="C712" s="236"/>
      <c r="D712" s="237" t="s">
        <v>262</v>
      </c>
      <c r="E712" s="238" t="s">
        <v>19</v>
      </c>
      <c r="F712" s="239" t="s">
        <v>7293</v>
      </c>
      <c r="G712" s="236"/>
      <c r="H712" s="238" t="s">
        <v>19</v>
      </c>
      <c r="I712" s="240"/>
      <c r="J712" s="236"/>
      <c r="K712" s="236"/>
      <c r="L712" s="241"/>
      <c r="M712" s="242"/>
      <c r="N712" s="243"/>
      <c r="O712" s="243"/>
      <c r="P712" s="243"/>
      <c r="Q712" s="243"/>
      <c r="R712" s="243"/>
      <c r="S712" s="243"/>
      <c r="T712" s="244"/>
      <c r="U712" s="13"/>
      <c r="V712" s="13"/>
      <c r="W712" s="13"/>
      <c r="X712" s="13"/>
      <c r="Y712" s="13"/>
      <c r="Z712" s="13"/>
      <c r="AA712" s="13"/>
      <c r="AB712" s="13"/>
      <c r="AC712" s="13"/>
      <c r="AD712" s="13"/>
      <c r="AE712" s="13"/>
      <c r="AT712" s="245" t="s">
        <v>262</v>
      </c>
      <c r="AU712" s="245" t="s">
        <v>78</v>
      </c>
      <c r="AV712" s="13" t="s">
        <v>76</v>
      </c>
      <c r="AW712" s="13" t="s">
        <v>31</v>
      </c>
      <c r="AX712" s="13" t="s">
        <v>69</v>
      </c>
      <c r="AY712" s="245" t="s">
        <v>252</v>
      </c>
    </row>
    <row r="713" s="14" customFormat="1">
      <c r="A713" s="14"/>
      <c r="B713" s="246"/>
      <c r="C713" s="247"/>
      <c r="D713" s="237" t="s">
        <v>262</v>
      </c>
      <c r="E713" s="248" t="s">
        <v>19</v>
      </c>
      <c r="F713" s="249" t="s">
        <v>7350</v>
      </c>
      <c r="G713" s="247"/>
      <c r="H713" s="250">
        <v>142.55860000000001</v>
      </c>
      <c r="I713" s="251"/>
      <c r="J713" s="247"/>
      <c r="K713" s="247"/>
      <c r="L713" s="252"/>
      <c r="M713" s="253"/>
      <c r="N713" s="254"/>
      <c r="O713" s="254"/>
      <c r="P713" s="254"/>
      <c r="Q713" s="254"/>
      <c r="R713" s="254"/>
      <c r="S713" s="254"/>
      <c r="T713" s="255"/>
      <c r="U713" s="14"/>
      <c r="V713" s="14"/>
      <c r="W713" s="14"/>
      <c r="X713" s="14"/>
      <c r="Y713" s="14"/>
      <c r="Z713" s="14"/>
      <c r="AA713" s="14"/>
      <c r="AB713" s="14"/>
      <c r="AC713" s="14"/>
      <c r="AD713" s="14"/>
      <c r="AE713" s="14"/>
      <c r="AT713" s="256" t="s">
        <v>262</v>
      </c>
      <c r="AU713" s="256" t="s">
        <v>78</v>
      </c>
      <c r="AV713" s="14" t="s">
        <v>78</v>
      </c>
      <c r="AW713" s="14" t="s">
        <v>31</v>
      </c>
      <c r="AX713" s="14" t="s">
        <v>69</v>
      </c>
      <c r="AY713" s="256" t="s">
        <v>252</v>
      </c>
    </row>
    <row r="714" s="14" customFormat="1">
      <c r="A714" s="14"/>
      <c r="B714" s="246"/>
      <c r="C714" s="247"/>
      <c r="D714" s="237" t="s">
        <v>262</v>
      </c>
      <c r="E714" s="248" t="s">
        <v>19</v>
      </c>
      <c r="F714" s="249" t="s">
        <v>7527</v>
      </c>
      <c r="G714" s="247"/>
      <c r="H714" s="250">
        <v>6.0048000000000004</v>
      </c>
      <c r="I714" s="251"/>
      <c r="J714" s="247"/>
      <c r="K714" s="247"/>
      <c r="L714" s="252"/>
      <c r="M714" s="253"/>
      <c r="N714" s="254"/>
      <c r="O714" s="254"/>
      <c r="P714" s="254"/>
      <c r="Q714" s="254"/>
      <c r="R714" s="254"/>
      <c r="S714" s="254"/>
      <c r="T714" s="255"/>
      <c r="U714" s="14"/>
      <c r="V714" s="14"/>
      <c r="W714" s="14"/>
      <c r="X714" s="14"/>
      <c r="Y714" s="14"/>
      <c r="Z714" s="14"/>
      <c r="AA714" s="14"/>
      <c r="AB714" s="14"/>
      <c r="AC714" s="14"/>
      <c r="AD714" s="14"/>
      <c r="AE714" s="14"/>
      <c r="AT714" s="256" t="s">
        <v>262</v>
      </c>
      <c r="AU714" s="256" t="s">
        <v>78</v>
      </c>
      <c r="AV714" s="14" t="s">
        <v>78</v>
      </c>
      <c r="AW714" s="14" t="s">
        <v>31</v>
      </c>
      <c r="AX714" s="14" t="s">
        <v>69</v>
      </c>
      <c r="AY714" s="256" t="s">
        <v>252</v>
      </c>
    </row>
    <row r="715" s="14" customFormat="1">
      <c r="A715" s="14"/>
      <c r="B715" s="246"/>
      <c r="C715" s="247"/>
      <c r="D715" s="237" t="s">
        <v>262</v>
      </c>
      <c r="E715" s="248" t="s">
        <v>19</v>
      </c>
      <c r="F715" s="249" t="s">
        <v>7366</v>
      </c>
      <c r="G715" s="247"/>
      <c r="H715" s="250">
        <v>-17.764199999999999</v>
      </c>
      <c r="I715" s="251"/>
      <c r="J715" s="247"/>
      <c r="K715" s="247"/>
      <c r="L715" s="252"/>
      <c r="M715" s="253"/>
      <c r="N715" s="254"/>
      <c r="O715" s="254"/>
      <c r="P715" s="254"/>
      <c r="Q715" s="254"/>
      <c r="R715" s="254"/>
      <c r="S715" s="254"/>
      <c r="T715" s="255"/>
      <c r="U715" s="14"/>
      <c r="V715" s="14"/>
      <c r="W715" s="14"/>
      <c r="X715" s="14"/>
      <c r="Y715" s="14"/>
      <c r="Z715" s="14"/>
      <c r="AA715" s="14"/>
      <c r="AB715" s="14"/>
      <c r="AC715" s="14"/>
      <c r="AD715" s="14"/>
      <c r="AE715" s="14"/>
      <c r="AT715" s="256" t="s">
        <v>262</v>
      </c>
      <c r="AU715" s="256" t="s">
        <v>78</v>
      </c>
      <c r="AV715" s="14" t="s">
        <v>78</v>
      </c>
      <c r="AW715" s="14" t="s">
        <v>31</v>
      </c>
      <c r="AX715" s="14" t="s">
        <v>69</v>
      </c>
      <c r="AY715" s="256" t="s">
        <v>252</v>
      </c>
    </row>
    <row r="716" s="14" customFormat="1">
      <c r="A716" s="14"/>
      <c r="B716" s="246"/>
      <c r="C716" s="247"/>
      <c r="D716" s="237" t="s">
        <v>262</v>
      </c>
      <c r="E716" s="248" t="s">
        <v>19</v>
      </c>
      <c r="F716" s="249" t="s">
        <v>7351</v>
      </c>
      <c r="G716" s="247"/>
      <c r="H716" s="250">
        <v>65.960800000000006</v>
      </c>
      <c r="I716" s="251"/>
      <c r="J716" s="247"/>
      <c r="K716" s="247"/>
      <c r="L716" s="252"/>
      <c r="M716" s="253"/>
      <c r="N716" s="254"/>
      <c r="O716" s="254"/>
      <c r="P716" s="254"/>
      <c r="Q716" s="254"/>
      <c r="R716" s="254"/>
      <c r="S716" s="254"/>
      <c r="T716" s="255"/>
      <c r="U716" s="14"/>
      <c r="V716" s="14"/>
      <c r="W716" s="14"/>
      <c r="X716" s="14"/>
      <c r="Y716" s="14"/>
      <c r="Z716" s="14"/>
      <c r="AA716" s="14"/>
      <c r="AB716" s="14"/>
      <c r="AC716" s="14"/>
      <c r="AD716" s="14"/>
      <c r="AE716" s="14"/>
      <c r="AT716" s="256" t="s">
        <v>262</v>
      </c>
      <c r="AU716" s="256" t="s">
        <v>78</v>
      </c>
      <c r="AV716" s="14" t="s">
        <v>78</v>
      </c>
      <c r="AW716" s="14" t="s">
        <v>31</v>
      </c>
      <c r="AX716" s="14" t="s">
        <v>69</v>
      </c>
      <c r="AY716" s="256" t="s">
        <v>252</v>
      </c>
    </row>
    <row r="717" s="14" customFormat="1">
      <c r="A717" s="14"/>
      <c r="B717" s="246"/>
      <c r="C717" s="247"/>
      <c r="D717" s="237" t="s">
        <v>262</v>
      </c>
      <c r="E717" s="248" t="s">
        <v>19</v>
      </c>
      <c r="F717" s="249" t="s">
        <v>7528</v>
      </c>
      <c r="G717" s="247"/>
      <c r="H717" s="250">
        <v>-2.2496</v>
      </c>
      <c r="I717" s="251"/>
      <c r="J717" s="247"/>
      <c r="K717" s="247"/>
      <c r="L717" s="252"/>
      <c r="M717" s="253"/>
      <c r="N717" s="254"/>
      <c r="O717" s="254"/>
      <c r="P717" s="254"/>
      <c r="Q717" s="254"/>
      <c r="R717" s="254"/>
      <c r="S717" s="254"/>
      <c r="T717" s="255"/>
      <c r="U717" s="14"/>
      <c r="V717" s="14"/>
      <c r="W717" s="14"/>
      <c r="X717" s="14"/>
      <c r="Y717" s="14"/>
      <c r="Z717" s="14"/>
      <c r="AA717" s="14"/>
      <c r="AB717" s="14"/>
      <c r="AC717" s="14"/>
      <c r="AD717" s="14"/>
      <c r="AE717" s="14"/>
      <c r="AT717" s="256" t="s">
        <v>262</v>
      </c>
      <c r="AU717" s="256" t="s">
        <v>78</v>
      </c>
      <c r="AV717" s="14" t="s">
        <v>78</v>
      </c>
      <c r="AW717" s="14" t="s">
        <v>31</v>
      </c>
      <c r="AX717" s="14" t="s">
        <v>69</v>
      </c>
      <c r="AY717" s="256" t="s">
        <v>252</v>
      </c>
    </row>
    <row r="718" s="14" customFormat="1">
      <c r="A718" s="14"/>
      <c r="B718" s="246"/>
      <c r="C718" s="247"/>
      <c r="D718" s="237" t="s">
        <v>262</v>
      </c>
      <c r="E718" s="248" t="s">
        <v>19</v>
      </c>
      <c r="F718" s="249" t="s">
        <v>7367</v>
      </c>
      <c r="G718" s="247"/>
      <c r="H718" s="250">
        <v>-6.4260000000000002</v>
      </c>
      <c r="I718" s="251"/>
      <c r="J718" s="247"/>
      <c r="K718" s="247"/>
      <c r="L718" s="252"/>
      <c r="M718" s="253"/>
      <c r="N718" s="254"/>
      <c r="O718" s="254"/>
      <c r="P718" s="254"/>
      <c r="Q718" s="254"/>
      <c r="R718" s="254"/>
      <c r="S718" s="254"/>
      <c r="T718" s="255"/>
      <c r="U718" s="14"/>
      <c r="V718" s="14"/>
      <c r="W718" s="14"/>
      <c r="X718" s="14"/>
      <c r="Y718" s="14"/>
      <c r="Z718" s="14"/>
      <c r="AA718" s="14"/>
      <c r="AB718" s="14"/>
      <c r="AC718" s="14"/>
      <c r="AD718" s="14"/>
      <c r="AE718" s="14"/>
      <c r="AT718" s="256" t="s">
        <v>262</v>
      </c>
      <c r="AU718" s="256" t="s">
        <v>78</v>
      </c>
      <c r="AV718" s="14" t="s">
        <v>78</v>
      </c>
      <c r="AW718" s="14" t="s">
        <v>31</v>
      </c>
      <c r="AX718" s="14" t="s">
        <v>69</v>
      </c>
      <c r="AY718" s="256" t="s">
        <v>252</v>
      </c>
    </row>
    <row r="719" s="14" customFormat="1">
      <c r="A719" s="14"/>
      <c r="B719" s="246"/>
      <c r="C719" s="247"/>
      <c r="D719" s="237" t="s">
        <v>262</v>
      </c>
      <c r="E719" s="248" t="s">
        <v>19</v>
      </c>
      <c r="F719" s="249" t="s">
        <v>7529</v>
      </c>
      <c r="G719" s="247"/>
      <c r="H719" s="250">
        <v>-7.1943999999999999</v>
      </c>
      <c r="I719" s="251"/>
      <c r="J719" s="247"/>
      <c r="K719" s="247"/>
      <c r="L719" s="252"/>
      <c r="M719" s="253"/>
      <c r="N719" s="254"/>
      <c r="O719" s="254"/>
      <c r="P719" s="254"/>
      <c r="Q719" s="254"/>
      <c r="R719" s="254"/>
      <c r="S719" s="254"/>
      <c r="T719" s="255"/>
      <c r="U719" s="14"/>
      <c r="V719" s="14"/>
      <c r="W719" s="14"/>
      <c r="X719" s="14"/>
      <c r="Y719" s="14"/>
      <c r="Z719" s="14"/>
      <c r="AA719" s="14"/>
      <c r="AB719" s="14"/>
      <c r="AC719" s="14"/>
      <c r="AD719" s="14"/>
      <c r="AE719" s="14"/>
      <c r="AT719" s="256" t="s">
        <v>262</v>
      </c>
      <c r="AU719" s="256" t="s">
        <v>78</v>
      </c>
      <c r="AV719" s="14" t="s">
        <v>78</v>
      </c>
      <c r="AW719" s="14" t="s">
        <v>31</v>
      </c>
      <c r="AX719" s="14" t="s">
        <v>69</v>
      </c>
      <c r="AY719" s="256" t="s">
        <v>252</v>
      </c>
    </row>
    <row r="720" s="14" customFormat="1">
      <c r="A720" s="14"/>
      <c r="B720" s="246"/>
      <c r="C720" s="247"/>
      <c r="D720" s="237" t="s">
        <v>262</v>
      </c>
      <c r="E720" s="248" t="s">
        <v>19</v>
      </c>
      <c r="F720" s="249" t="s">
        <v>7530</v>
      </c>
      <c r="G720" s="247"/>
      <c r="H720" s="250">
        <v>0.60240000000000005</v>
      </c>
      <c r="I720" s="251"/>
      <c r="J720" s="247"/>
      <c r="K720" s="247"/>
      <c r="L720" s="252"/>
      <c r="M720" s="253"/>
      <c r="N720" s="254"/>
      <c r="O720" s="254"/>
      <c r="P720" s="254"/>
      <c r="Q720" s="254"/>
      <c r="R720" s="254"/>
      <c r="S720" s="254"/>
      <c r="T720" s="255"/>
      <c r="U720" s="14"/>
      <c r="V720" s="14"/>
      <c r="W720" s="14"/>
      <c r="X720" s="14"/>
      <c r="Y720" s="14"/>
      <c r="Z720" s="14"/>
      <c r="AA720" s="14"/>
      <c r="AB720" s="14"/>
      <c r="AC720" s="14"/>
      <c r="AD720" s="14"/>
      <c r="AE720" s="14"/>
      <c r="AT720" s="256" t="s">
        <v>262</v>
      </c>
      <c r="AU720" s="256" t="s">
        <v>78</v>
      </c>
      <c r="AV720" s="14" t="s">
        <v>78</v>
      </c>
      <c r="AW720" s="14" t="s">
        <v>31</v>
      </c>
      <c r="AX720" s="14" t="s">
        <v>69</v>
      </c>
      <c r="AY720" s="256" t="s">
        <v>252</v>
      </c>
    </row>
    <row r="721" s="16" customFormat="1">
      <c r="A721" s="16"/>
      <c r="B721" s="268"/>
      <c r="C721" s="269"/>
      <c r="D721" s="237" t="s">
        <v>262</v>
      </c>
      <c r="E721" s="270" t="s">
        <v>19</v>
      </c>
      <c r="F721" s="271" t="s">
        <v>333</v>
      </c>
      <c r="G721" s="269"/>
      <c r="H721" s="272">
        <v>181.4924</v>
      </c>
      <c r="I721" s="273"/>
      <c r="J721" s="269"/>
      <c r="K721" s="269"/>
      <c r="L721" s="274"/>
      <c r="M721" s="275"/>
      <c r="N721" s="276"/>
      <c r="O721" s="276"/>
      <c r="P721" s="276"/>
      <c r="Q721" s="276"/>
      <c r="R721" s="276"/>
      <c r="S721" s="276"/>
      <c r="T721" s="277"/>
      <c r="U721" s="16"/>
      <c r="V721" s="16"/>
      <c r="W721" s="16"/>
      <c r="X721" s="16"/>
      <c r="Y721" s="16"/>
      <c r="Z721" s="16"/>
      <c r="AA721" s="16"/>
      <c r="AB721" s="16"/>
      <c r="AC721" s="16"/>
      <c r="AD721" s="16"/>
      <c r="AE721" s="16"/>
      <c r="AT721" s="278" t="s">
        <v>262</v>
      </c>
      <c r="AU721" s="278" t="s">
        <v>78</v>
      </c>
      <c r="AV721" s="16" t="s">
        <v>85</v>
      </c>
      <c r="AW721" s="16" t="s">
        <v>31</v>
      </c>
      <c r="AX721" s="16" t="s">
        <v>69</v>
      </c>
      <c r="AY721" s="278" t="s">
        <v>252</v>
      </c>
    </row>
    <row r="722" s="13" customFormat="1">
      <c r="A722" s="13"/>
      <c r="B722" s="235"/>
      <c r="C722" s="236"/>
      <c r="D722" s="237" t="s">
        <v>262</v>
      </c>
      <c r="E722" s="238" t="s">
        <v>19</v>
      </c>
      <c r="F722" s="239" t="s">
        <v>7370</v>
      </c>
      <c r="G722" s="236"/>
      <c r="H722" s="238" t="s">
        <v>19</v>
      </c>
      <c r="I722" s="240"/>
      <c r="J722" s="236"/>
      <c r="K722" s="236"/>
      <c r="L722" s="241"/>
      <c r="M722" s="242"/>
      <c r="N722" s="243"/>
      <c r="O722" s="243"/>
      <c r="P722" s="243"/>
      <c r="Q722" s="243"/>
      <c r="R722" s="243"/>
      <c r="S722" s="243"/>
      <c r="T722" s="244"/>
      <c r="U722" s="13"/>
      <c r="V722" s="13"/>
      <c r="W722" s="13"/>
      <c r="X722" s="13"/>
      <c r="Y722" s="13"/>
      <c r="Z722" s="13"/>
      <c r="AA722" s="13"/>
      <c r="AB722" s="13"/>
      <c r="AC722" s="13"/>
      <c r="AD722" s="13"/>
      <c r="AE722" s="13"/>
      <c r="AT722" s="245" t="s">
        <v>262</v>
      </c>
      <c r="AU722" s="245" t="s">
        <v>78</v>
      </c>
      <c r="AV722" s="13" t="s">
        <v>76</v>
      </c>
      <c r="AW722" s="13" t="s">
        <v>31</v>
      </c>
      <c r="AX722" s="13" t="s">
        <v>69</v>
      </c>
      <c r="AY722" s="245" t="s">
        <v>252</v>
      </c>
    </row>
    <row r="723" s="14" customFormat="1">
      <c r="A723" s="14"/>
      <c r="B723" s="246"/>
      <c r="C723" s="247"/>
      <c r="D723" s="237" t="s">
        <v>262</v>
      </c>
      <c r="E723" s="248" t="s">
        <v>19</v>
      </c>
      <c r="F723" s="249" t="s">
        <v>7371</v>
      </c>
      <c r="G723" s="247"/>
      <c r="H723" s="250">
        <v>-9.375</v>
      </c>
      <c r="I723" s="251"/>
      <c r="J723" s="247"/>
      <c r="K723" s="247"/>
      <c r="L723" s="252"/>
      <c r="M723" s="253"/>
      <c r="N723" s="254"/>
      <c r="O723" s="254"/>
      <c r="P723" s="254"/>
      <c r="Q723" s="254"/>
      <c r="R723" s="254"/>
      <c r="S723" s="254"/>
      <c r="T723" s="255"/>
      <c r="U723" s="14"/>
      <c r="V723" s="14"/>
      <c r="W723" s="14"/>
      <c r="X723" s="14"/>
      <c r="Y723" s="14"/>
      <c r="Z723" s="14"/>
      <c r="AA723" s="14"/>
      <c r="AB723" s="14"/>
      <c r="AC723" s="14"/>
      <c r="AD723" s="14"/>
      <c r="AE723" s="14"/>
      <c r="AT723" s="256" t="s">
        <v>262</v>
      </c>
      <c r="AU723" s="256" t="s">
        <v>78</v>
      </c>
      <c r="AV723" s="14" t="s">
        <v>78</v>
      </c>
      <c r="AW723" s="14" t="s">
        <v>31</v>
      </c>
      <c r="AX723" s="14" t="s">
        <v>69</v>
      </c>
      <c r="AY723" s="256" t="s">
        <v>252</v>
      </c>
    </row>
    <row r="724" s="16" customFormat="1">
      <c r="A724" s="16"/>
      <c r="B724" s="268"/>
      <c r="C724" s="269"/>
      <c r="D724" s="237" t="s">
        <v>262</v>
      </c>
      <c r="E724" s="270" t="s">
        <v>19</v>
      </c>
      <c r="F724" s="271" t="s">
        <v>333</v>
      </c>
      <c r="G724" s="269"/>
      <c r="H724" s="272">
        <v>-9.375</v>
      </c>
      <c r="I724" s="273"/>
      <c r="J724" s="269"/>
      <c r="K724" s="269"/>
      <c r="L724" s="274"/>
      <c r="M724" s="275"/>
      <c r="N724" s="276"/>
      <c r="O724" s="276"/>
      <c r="P724" s="276"/>
      <c r="Q724" s="276"/>
      <c r="R724" s="276"/>
      <c r="S724" s="276"/>
      <c r="T724" s="277"/>
      <c r="U724" s="16"/>
      <c r="V724" s="16"/>
      <c r="W724" s="16"/>
      <c r="X724" s="16"/>
      <c r="Y724" s="16"/>
      <c r="Z724" s="16"/>
      <c r="AA724" s="16"/>
      <c r="AB724" s="16"/>
      <c r="AC724" s="16"/>
      <c r="AD724" s="16"/>
      <c r="AE724" s="16"/>
      <c r="AT724" s="278" t="s">
        <v>262</v>
      </c>
      <c r="AU724" s="278" t="s">
        <v>78</v>
      </c>
      <c r="AV724" s="16" t="s">
        <v>85</v>
      </c>
      <c r="AW724" s="16" t="s">
        <v>31</v>
      </c>
      <c r="AX724" s="16" t="s">
        <v>69</v>
      </c>
      <c r="AY724" s="278" t="s">
        <v>252</v>
      </c>
    </row>
    <row r="725" s="13" customFormat="1">
      <c r="A725" s="13"/>
      <c r="B725" s="235"/>
      <c r="C725" s="236"/>
      <c r="D725" s="237" t="s">
        <v>262</v>
      </c>
      <c r="E725" s="238" t="s">
        <v>19</v>
      </c>
      <c r="F725" s="239" t="s">
        <v>7531</v>
      </c>
      <c r="G725" s="236"/>
      <c r="H725" s="238" t="s">
        <v>19</v>
      </c>
      <c r="I725" s="240"/>
      <c r="J725" s="236"/>
      <c r="K725" s="236"/>
      <c r="L725" s="241"/>
      <c r="M725" s="242"/>
      <c r="N725" s="243"/>
      <c r="O725" s="243"/>
      <c r="P725" s="243"/>
      <c r="Q725" s="243"/>
      <c r="R725" s="243"/>
      <c r="S725" s="243"/>
      <c r="T725" s="244"/>
      <c r="U725" s="13"/>
      <c r="V725" s="13"/>
      <c r="W725" s="13"/>
      <c r="X725" s="13"/>
      <c r="Y725" s="13"/>
      <c r="Z725" s="13"/>
      <c r="AA725" s="13"/>
      <c r="AB725" s="13"/>
      <c r="AC725" s="13"/>
      <c r="AD725" s="13"/>
      <c r="AE725" s="13"/>
      <c r="AT725" s="245" t="s">
        <v>262</v>
      </c>
      <c r="AU725" s="245" t="s">
        <v>78</v>
      </c>
      <c r="AV725" s="13" t="s">
        <v>76</v>
      </c>
      <c r="AW725" s="13" t="s">
        <v>31</v>
      </c>
      <c r="AX725" s="13" t="s">
        <v>69</v>
      </c>
      <c r="AY725" s="245" t="s">
        <v>252</v>
      </c>
    </row>
    <row r="726" s="13" customFormat="1">
      <c r="A726" s="13"/>
      <c r="B726" s="235"/>
      <c r="C726" s="236"/>
      <c r="D726" s="237" t="s">
        <v>262</v>
      </c>
      <c r="E726" s="238" t="s">
        <v>19</v>
      </c>
      <c r="F726" s="239" t="s">
        <v>7293</v>
      </c>
      <c r="G726" s="236"/>
      <c r="H726" s="238" t="s">
        <v>19</v>
      </c>
      <c r="I726" s="240"/>
      <c r="J726" s="236"/>
      <c r="K726" s="236"/>
      <c r="L726" s="241"/>
      <c r="M726" s="242"/>
      <c r="N726" s="243"/>
      <c r="O726" s="243"/>
      <c r="P726" s="243"/>
      <c r="Q726" s="243"/>
      <c r="R726" s="243"/>
      <c r="S726" s="243"/>
      <c r="T726" s="244"/>
      <c r="U726" s="13"/>
      <c r="V726" s="13"/>
      <c r="W726" s="13"/>
      <c r="X726" s="13"/>
      <c r="Y726" s="13"/>
      <c r="Z726" s="13"/>
      <c r="AA726" s="13"/>
      <c r="AB726" s="13"/>
      <c r="AC726" s="13"/>
      <c r="AD726" s="13"/>
      <c r="AE726" s="13"/>
      <c r="AT726" s="245" t="s">
        <v>262</v>
      </c>
      <c r="AU726" s="245" t="s">
        <v>78</v>
      </c>
      <c r="AV726" s="13" t="s">
        <v>76</v>
      </c>
      <c r="AW726" s="13" t="s">
        <v>31</v>
      </c>
      <c r="AX726" s="13" t="s">
        <v>69</v>
      </c>
      <c r="AY726" s="245" t="s">
        <v>252</v>
      </c>
    </row>
    <row r="727" s="14" customFormat="1">
      <c r="A727" s="14"/>
      <c r="B727" s="246"/>
      <c r="C727" s="247"/>
      <c r="D727" s="237" t="s">
        <v>262</v>
      </c>
      <c r="E727" s="248" t="s">
        <v>19</v>
      </c>
      <c r="F727" s="249" t="s">
        <v>7532</v>
      </c>
      <c r="G727" s="247"/>
      <c r="H727" s="250">
        <v>14.0741</v>
      </c>
      <c r="I727" s="251"/>
      <c r="J727" s="247"/>
      <c r="K727" s="247"/>
      <c r="L727" s="252"/>
      <c r="M727" s="253"/>
      <c r="N727" s="254"/>
      <c r="O727" s="254"/>
      <c r="P727" s="254"/>
      <c r="Q727" s="254"/>
      <c r="R727" s="254"/>
      <c r="S727" s="254"/>
      <c r="T727" s="255"/>
      <c r="U727" s="14"/>
      <c r="V727" s="14"/>
      <c r="W727" s="14"/>
      <c r="X727" s="14"/>
      <c r="Y727" s="14"/>
      <c r="Z727" s="14"/>
      <c r="AA727" s="14"/>
      <c r="AB727" s="14"/>
      <c r="AC727" s="14"/>
      <c r="AD727" s="14"/>
      <c r="AE727" s="14"/>
      <c r="AT727" s="256" t="s">
        <v>262</v>
      </c>
      <c r="AU727" s="256" t="s">
        <v>78</v>
      </c>
      <c r="AV727" s="14" t="s">
        <v>78</v>
      </c>
      <c r="AW727" s="14" t="s">
        <v>31</v>
      </c>
      <c r="AX727" s="14" t="s">
        <v>69</v>
      </c>
      <c r="AY727" s="256" t="s">
        <v>252</v>
      </c>
    </row>
    <row r="728" s="14" customFormat="1">
      <c r="A728" s="14"/>
      <c r="B728" s="246"/>
      <c r="C728" s="247"/>
      <c r="D728" s="237" t="s">
        <v>262</v>
      </c>
      <c r="E728" s="248" t="s">
        <v>19</v>
      </c>
      <c r="F728" s="249" t="s">
        <v>7533</v>
      </c>
      <c r="G728" s="247"/>
      <c r="H728" s="250">
        <v>4.8414000000000001</v>
      </c>
      <c r="I728" s="251"/>
      <c r="J728" s="247"/>
      <c r="K728" s="247"/>
      <c r="L728" s="252"/>
      <c r="M728" s="253"/>
      <c r="N728" s="254"/>
      <c r="O728" s="254"/>
      <c r="P728" s="254"/>
      <c r="Q728" s="254"/>
      <c r="R728" s="254"/>
      <c r="S728" s="254"/>
      <c r="T728" s="255"/>
      <c r="U728" s="14"/>
      <c r="V728" s="14"/>
      <c r="W728" s="14"/>
      <c r="X728" s="14"/>
      <c r="Y728" s="14"/>
      <c r="Z728" s="14"/>
      <c r="AA728" s="14"/>
      <c r="AB728" s="14"/>
      <c r="AC728" s="14"/>
      <c r="AD728" s="14"/>
      <c r="AE728" s="14"/>
      <c r="AT728" s="256" t="s">
        <v>262</v>
      </c>
      <c r="AU728" s="256" t="s">
        <v>78</v>
      </c>
      <c r="AV728" s="14" t="s">
        <v>78</v>
      </c>
      <c r="AW728" s="14" t="s">
        <v>31</v>
      </c>
      <c r="AX728" s="14" t="s">
        <v>69</v>
      </c>
      <c r="AY728" s="256" t="s">
        <v>252</v>
      </c>
    </row>
    <row r="729" s="16" customFormat="1">
      <c r="A729" s="16"/>
      <c r="B729" s="268"/>
      <c r="C729" s="269"/>
      <c r="D729" s="237" t="s">
        <v>262</v>
      </c>
      <c r="E729" s="270" t="s">
        <v>19</v>
      </c>
      <c r="F729" s="271" t="s">
        <v>333</v>
      </c>
      <c r="G729" s="269"/>
      <c r="H729" s="272">
        <v>18.915500000000002</v>
      </c>
      <c r="I729" s="273"/>
      <c r="J729" s="269"/>
      <c r="K729" s="269"/>
      <c r="L729" s="274"/>
      <c r="M729" s="275"/>
      <c r="N729" s="276"/>
      <c r="O729" s="276"/>
      <c r="P729" s="276"/>
      <c r="Q729" s="276"/>
      <c r="R729" s="276"/>
      <c r="S729" s="276"/>
      <c r="T729" s="277"/>
      <c r="U729" s="16"/>
      <c r="V729" s="16"/>
      <c r="W729" s="16"/>
      <c r="X729" s="16"/>
      <c r="Y729" s="16"/>
      <c r="Z729" s="16"/>
      <c r="AA729" s="16"/>
      <c r="AB729" s="16"/>
      <c r="AC729" s="16"/>
      <c r="AD729" s="16"/>
      <c r="AE729" s="16"/>
      <c r="AT729" s="278" t="s">
        <v>262</v>
      </c>
      <c r="AU729" s="278" t="s">
        <v>78</v>
      </c>
      <c r="AV729" s="16" t="s">
        <v>85</v>
      </c>
      <c r="AW729" s="16" t="s">
        <v>31</v>
      </c>
      <c r="AX729" s="16" t="s">
        <v>69</v>
      </c>
      <c r="AY729" s="278" t="s">
        <v>252</v>
      </c>
    </row>
    <row r="730" s="13" customFormat="1">
      <c r="A730" s="13"/>
      <c r="B730" s="235"/>
      <c r="C730" s="236"/>
      <c r="D730" s="237" t="s">
        <v>262</v>
      </c>
      <c r="E730" s="238" t="s">
        <v>19</v>
      </c>
      <c r="F730" s="239" t="s">
        <v>4856</v>
      </c>
      <c r="G730" s="236"/>
      <c r="H730" s="238" t="s">
        <v>19</v>
      </c>
      <c r="I730" s="240"/>
      <c r="J730" s="236"/>
      <c r="K730" s="236"/>
      <c r="L730" s="241"/>
      <c r="M730" s="242"/>
      <c r="N730" s="243"/>
      <c r="O730" s="243"/>
      <c r="P730" s="243"/>
      <c r="Q730" s="243"/>
      <c r="R730" s="243"/>
      <c r="S730" s="243"/>
      <c r="T730" s="244"/>
      <c r="U730" s="13"/>
      <c r="V730" s="13"/>
      <c r="W730" s="13"/>
      <c r="X730" s="13"/>
      <c r="Y730" s="13"/>
      <c r="Z730" s="13"/>
      <c r="AA730" s="13"/>
      <c r="AB730" s="13"/>
      <c r="AC730" s="13"/>
      <c r="AD730" s="13"/>
      <c r="AE730" s="13"/>
      <c r="AT730" s="245" t="s">
        <v>262</v>
      </c>
      <c r="AU730" s="245" t="s">
        <v>78</v>
      </c>
      <c r="AV730" s="13" t="s">
        <v>76</v>
      </c>
      <c r="AW730" s="13" t="s">
        <v>31</v>
      </c>
      <c r="AX730" s="13" t="s">
        <v>69</v>
      </c>
      <c r="AY730" s="245" t="s">
        <v>252</v>
      </c>
    </row>
    <row r="731" s="14" customFormat="1">
      <c r="A731" s="14"/>
      <c r="B731" s="246"/>
      <c r="C731" s="247"/>
      <c r="D731" s="237" t="s">
        <v>262</v>
      </c>
      <c r="E731" s="248" t="s">
        <v>19</v>
      </c>
      <c r="F731" s="249" t="s">
        <v>7534</v>
      </c>
      <c r="G731" s="247"/>
      <c r="H731" s="250">
        <v>5.984</v>
      </c>
      <c r="I731" s="251"/>
      <c r="J731" s="247"/>
      <c r="K731" s="247"/>
      <c r="L731" s="252"/>
      <c r="M731" s="253"/>
      <c r="N731" s="254"/>
      <c r="O731" s="254"/>
      <c r="P731" s="254"/>
      <c r="Q731" s="254"/>
      <c r="R731" s="254"/>
      <c r="S731" s="254"/>
      <c r="T731" s="255"/>
      <c r="U731" s="14"/>
      <c r="V731" s="14"/>
      <c r="W731" s="14"/>
      <c r="X731" s="14"/>
      <c r="Y731" s="14"/>
      <c r="Z731" s="14"/>
      <c r="AA731" s="14"/>
      <c r="AB731" s="14"/>
      <c r="AC731" s="14"/>
      <c r="AD731" s="14"/>
      <c r="AE731" s="14"/>
      <c r="AT731" s="256" t="s">
        <v>262</v>
      </c>
      <c r="AU731" s="256" t="s">
        <v>78</v>
      </c>
      <c r="AV731" s="14" t="s">
        <v>78</v>
      </c>
      <c r="AW731" s="14" t="s">
        <v>31</v>
      </c>
      <c r="AX731" s="14" t="s">
        <v>69</v>
      </c>
      <c r="AY731" s="256" t="s">
        <v>252</v>
      </c>
    </row>
    <row r="732" s="16" customFormat="1">
      <c r="A732" s="16"/>
      <c r="B732" s="268"/>
      <c r="C732" s="269"/>
      <c r="D732" s="237" t="s">
        <v>262</v>
      </c>
      <c r="E732" s="270" t="s">
        <v>19</v>
      </c>
      <c r="F732" s="271" t="s">
        <v>333</v>
      </c>
      <c r="G732" s="269"/>
      <c r="H732" s="272">
        <v>5.984</v>
      </c>
      <c r="I732" s="273"/>
      <c r="J732" s="269"/>
      <c r="K732" s="269"/>
      <c r="L732" s="274"/>
      <c r="M732" s="275"/>
      <c r="N732" s="276"/>
      <c r="O732" s="276"/>
      <c r="P732" s="276"/>
      <c r="Q732" s="276"/>
      <c r="R732" s="276"/>
      <c r="S732" s="276"/>
      <c r="T732" s="277"/>
      <c r="U732" s="16"/>
      <c r="V732" s="16"/>
      <c r="W732" s="16"/>
      <c r="X732" s="16"/>
      <c r="Y732" s="16"/>
      <c r="Z732" s="16"/>
      <c r="AA732" s="16"/>
      <c r="AB732" s="16"/>
      <c r="AC732" s="16"/>
      <c r="AD732" s="16"/>
      <c r="AE732" s="16"/>
      <c r="AT732" s="278" t="s">
        <v>262</v>
      </c>
      <c r="AU732" s="278" t="s">
        <v>78</v>
      </c>
      <c r="AV732" s="16" t="s">
        <v>85</v>
      </c>
      <c r="AW732" s="16" t="s">
        <v>31</v>
      </c>
      <c r="AX732" s="16" t="s">
        <v>69</v>
      </c>
      <c r="AY732" s="278" t="s">
        <v>252</v>
      </c>
    </row>
    <row r="733" s="15" customFormat="1">
      <c r="A733" s="15"/>
      <c r="B733" s="257"/>
      <c r="C733" s="258"/>
      <c r="D733" s="237" t="s">
        <v>262</v>
      </c>
      <c r="E733" s="259" t="s">
        <v>19</v>
      </c>
      <c r="F733" s="260" t="s">
        <v>265</v>
      </c>
      <c r="G733" s="258"/>
      <c r="H733" s="261">
        <v>489.0401</v>
      </c>
      <c r="I733" s="262"/>
      <c r="J733" s="258"/>
      <c r="K733" s="258"/>
      <c r="L733" s="263"/>
      <c r="M733" s="264"/>
      <c r="N733" s="265"/>
      <c r="O733" s="265"/>
      <c r="P733" s="265"/>
      <c r="Q733" s="265"/>
      <c r="R733" s="265"/>
      <c r="S733" s="265"/>
      <c r="T733" s="266"/>
      <c r="U733" s="15"/>
      <c r="V733" s="15"/>
      <c r="W733" s="15"/>
      <c r="X733" s="15"/>
      <c r="Y733" s="15"/>
      <c r="Z733" s="15"/>
      <c r="AA733" s="15"/>
      <c r="AB733" s="15"/>
      <c r="AC733" s="15"/>
      <c r="AD733" s="15"/>
      <c r="AE733" s="15"/>
      <c r="AT733" s="267" t="s">
        <v>262</v>
      </c>
      <c r="AU733" s="267" t="s">
        <v>78</v>
      </c>
      <c r="AV733" s="15" t="s">
        <v>258</v>
      </c>
      <c r="AW733" s="15" t="s">
        <v>31</v>
      </c>
      <c r="AX733" s="15" t="s">
        <v>76</v>
      </c>
      <c r="AY733" s="267" t="s">
        <v>252</v>
      </c>
    </row>
    <row r="734" s="2" customFormat="1" ht="24.15" customHeight="1">
      <c r="A734" s="40"/>
      <c r="B734" s="41"/>
      <c r="C734" s="217" t="s">
        <v>807</v>
      </c>
      <c r="D734" s="217" t="s">
        <v>254</v>
      </c>
      <c r="E734" s="218" t="s">
        <v>7535</v>
      </c>
      <c r="F734" s="219" t="s">
        <v>4485</v>
      </c>
      <c r="G734" s="220" t="s">
        <v>187</v>
      </c>
      <c r="H734" s="221">
        <v>489.0401</v>
      </c>
      <c r="I734" s="222"/>
      <c r="J734" s="223">
        <f>ROUND(I734*H734,2)</f>
        <v>0</v>
      </c>
      <c r="K734" s="219" t="s">
        <v>19</v>
      </c>
      <c r="L734" s="46"/>
      <c r="M734" s="224" t="s">
        <v>19</v>
      </c>
      <c r="N734" s="225" t="s">
        <v>40</v>
      </c>
      <c r="O734" s="86"/>
      <c r="P734" s="226">
        <f>O734*H734</f>
        <v>0</v>
      </c>
      <c r="Q734" s="226">
        <v>0</v>
      </c>
      <c r="R734" s="226">
        <f>Q734*H734</f>
        <v>0</v>
      </c>
      <c r="S734" s="226">
        <v>0</v>
      </c>
      <c r="T734" s="227">
        <f>S734*H734</f>
        <v>0</v>
      </c>
      <c r="U734" s="40"/>
      <c r="V734" s="40"/>
      <c r="W734" s="40"/>
      <c r="X734" s="40"/>
      <c r="Y734" s="40"/>
      <c r="Z734" s="40"/>
      <c r="AA734" s="40"/>
      <c r="AB734" s="40"/>
      <c r="AC734" s="40"/>
      <c r="AD734" s="40"/>
      <c r="AE734" s="40"/>
      <c r="AR734" s="228" t="s">
        <v>258</v>
      </c>
      <c r="AT734" s="228" t="s">
        <v>254</v>
      </c>
      <c r="AU734" s="228" t="s">
        <v>78</v>
      </c>
      <c r="AY734" s="19" t="s">
        <v>252</v>
      </c>
      <c r="BE734" s="229">
        <f>IF(N734="základní",J734,0)</f>
        <v>0</v>
      </c>
      <c r="BF734" s="229">
        <f>IF(N734="snížená",J734,0)</f>
        <v>0</v>
      </c>
      <c r="BG734" s="229">
        <f>IF(N734="zákl. přenesená",J734,0)</f>
        <v>0</v>
      </c>
      <c r="BH734" s="229">
        <f>IF(N734="sníž. přenesená",J734,0)</f>
        <v>0</v>
      </c>
      <c r="BI734" s="229">
        <f>IF(N734="nulová",J734,0)</f>
        <v>0</v>
      </c>
      <c r="BJ734" s="19" t="s">
        <v>76</v>
      </c>
      <c r="BK734" s="229">
        <f>ROUND(I734*H734,2)</f>
        <v>0</v>
      </c>
      <c r="BL734" s="19" t="s">
        <v>258</v>
      </c>
      <c r="BM734" s="228" t="s">
        <v>7536</v>
      </c>
    </row>
    <row r="735" s="2" customFormat="1">
      <c r="A735" s="40"/>
      <c r="B735" s="41"/>
      <c r="C735" s="42"/>
      <c r="D735" s="237" t="s">
        <v>963</v>
      </c>
      <c r="E735" s="42"/>
      <c r="F735" s="289" t="s">
        <v>4487</v>
      </c>
      <c r="G735" s="42"/>
      <c r="H735" s="42"/>
      <c r="I735" s="232"/>
      <c r="J735" s="42"/>
      <c r="K735" s="42"/>
      <c r="L735" s="46"/>
      <c r="M735" s="233"/>
      <c r="N735" s="234"/>
      <c r="O735" s="86"/>
      <c r="P735" s="86"/>
      <c r="Q735" s="86"/>
      <c r="R735" s="86"/>
      <c r="S735" s="86"/>
      <c r="T735" s="87"/>
      <c r="U735" s="40"/>
      <c r="V735" s="40"/>
      <c r="W735" s="40"/>
      <c r="X735" s="40"/>
      <c r="Y735" s="40"/>
      <c r="Z735" s="40"/>
      <c r="AA735" s="40"/>
      <c r="AB735" s="40"/>
      <c r="AC735" s="40"/>
      <c r="AD735" s="40"/>
      <c r="AE735" s="40"/>
      <c r="AT735" s="19" t="s">
        <v>963</v>
      </c>
      <c r="AU735" s="19" t="s">
        <v>78</v>
      </c>
    </row>
    <row r="736" s="2" customFormat="1" ht="37.8" customHeight="1">
      <c r="A736" s="40"/>
      <c r="B736" s="41"/>
      <c r="C736" s="217" t="s">
        <v>978</v>
      </c>
      <c r="D736" s="217" t="s">
        <v>254</v>
      </c>
      <c r="E736" s="218" t="s">
        <v>4488</v>
      </c>
      <c r="F736" s="219" t="s">
        <v>4489</v>
      </c>
      <c r="G736" s="220" t="s">
        <v>187</v>
      </c>
      <c r="H736" s="221">
        <v>489.0401</v>
      </c>
      <c r="I736" s="222"/>
      <c r="J736" s="223">
        <f>ROUND(I736*H736,2)</f>
        <v>0</v>
      </c>
      <c r="K736" s="219" t="s">
        <v>19</v>
      </c>
      <c r="L736" s="46"/>
      <c r="M736" s="224" t="s">
        <v>19</v>
      </c>
      <c r="N736" s="225" t="s">
        <v>40</v>
      </c>
      <c r="O736" s="86"/>
      <c r="P736" s="226">
        <f>O736*H736</f>
        <v>0</v>
      </c>
      <c r="Q736" s="226">
        <v>0</v>
      </c>
      <c r="R736" s="226">
        <f>Q736*H736</f>
        <v>0</v>
      </c>
      <c r="S736" s="226">
        <v>0</v>
      </c>
      <c r="T736" s="227">
        <f>S736*H736</f>
        <v>0</v>
      </c>
      <c r="U736" s="40"/>
      <c r="V736" s="40"/>
      <c r="W736" s="40"/>
      <c r="X736" s="40"/>
      <c r="Y736" s="40"/>
      <c r="Z736" s="40"/>
      <c r="AA736" s="40"/>
      <c r="AB736" s="40"/>
      <c r="AC736" s="40"/>
      <c r="AD736" s="40"/>
      <c r="AE736" s="40"/>
      <c r="AR736" s="228" t="s">
        <v>258</v>
      </c>
      <c r="AT736" s="228" t="s">
        <v>254</v>
      </c>
      <c r="AU736" s="228" t="s">
        <v>78</v>
      </c>
      <c r="AY736" s="19" t="s">
        <v>252</v>
      </c>
      <c r="BE736" s="229">
        <f>IF(N736="základní",J736,0)</f>
        <v>0</v>
      </c>
      <c r="BF736" s="229">
        <f>IF(N736="snížená",J736,0)</f>
        <v>0</v>
      </c>
      <c r="BG736" s="229">
        <f>IF(N736="zákl. přenesená",J736,0)</f>
        <v>0</v>
      </c>
      <c r="BH736" s="229">
        <f>IF(N736="sníž. přenesená",J736,0)</f>
        <v>0</v>
      </c>
      <c r="BI736" s="229">
        <f>IF(N736="nulová",J736,0)</f>
        <v>0</v>
      </c>
      <c r="BJ736" s="19" t="s">
        <v>76</v>
      </c>
      <c r="BK736" s="229">
        <f>ROUND(I736*H736,2)</f>
        <v>0</v>
      </c>
      <c r="BL736" s="19" t="s">
        <v>258</v>
      </c>
      <c r="BM736" s="228" t="s">
        <v>7537</v>
      </c>
    </row>
    <row r="737" s="2" customFormat="1">
      <c r="A737" s="40"/>
      <c r="B737" s="41"/>
      <c r="C737" s="42"/>
      <c r="D737" s="237" t="s">
        <v>963</v>
      </c>
      <c r="E737" s="42"/>
      <c r="F737" s="289" t="s">
        <v>4491</v>
      </c>
      <c r="G737" s="42"/>
      <c r="H737" s="42"/>
      <c r="I737" s="232"/>
      <c r="J737" s="42"/>
      <c r="K737" s="42"/>
      <c r="L737" s="46"/>
      <c r="M737" s="233"/>
      <c r="N737" s="234"/>
      <c r="O737" s="86"/>
      <c r="P737" s="86"/>
      <c r="Q737" s="86"/>
      <c r="R737" s="86"/>
      <c r="S737" s="86"/>
      <c r="T737" s="87"/>
      <c r="U737" s="40"/>
      <c r="V737" s="40"/>
      <c r="W737" s="40"/>
      <c r="X737" s="40"/>
      <c r="Y737" s="40"/>
      <c r="Z737" s="40"/>
      <c r="AA737" s="40"/>
      <c r="AB737" s="40"/>
      <c r="AC737" s="40"/>
      <c r="AD737" s="40"/>
      <c r="AE737" s="40"/>
      <c r="AT737" s="19" t="s">
        <v>963</v>
      </c>
      <c r="AU737" s="19" t="s">
        <v>78</v>
      </c>
    </row>
    <row r="738" s="2" customFormat="1" ht="24.15" customHeight="1">
      <c r="A738" s="40"/>
      <c r="B738" s="41"/>
      <c r="C738" s="217" t="s">
        <v>984</v>
      </c>
      <c r="D738" s="217" t="s">
        <v>254</v>
      </c>
      <c r="E738" s="218" t="s">
        <v>4102</v>
      </c>
      <c r="F738" s="219" t="s">
        <v>4103</v>
      </c>
      <c r="G738" s="220" t="s">
        <v>187</v>
      </c>
      <c r="H738" s="221">
        <v>42.951900000000002</v>
      </c>
      <c r="I738" s="222"/>
      <c r="J738" s="223">
        <f>ROUND(I738*H738,2)</f>
        <v>0</v>
      </c>
      <c r="K738" s="219" t="s">
        <v>257</v>
      </c>
      <c r="L738" s="46"/>
      <c r="M738" s="224" t="s">
        <v>19</v>
      </c>
      <c r="N738" s="225" t="s">
        <v>40</v>
      </c>
      <c r="O738" s="86"/>
      <c r="P738" s="226">
        <f>O738*H738</f>
        <v>0</v>
      </c>
      <c r="Q738" s="226">
        <v>0.00029999999999999997</v>
      </c>
      <c r="R738" s="226">
        <f>Q738*H738</f>
        <v>0.012885569999999999</v>
      </c>
      <c r="S738" s="226">
        <v>0</v>
      </c>
      <c r="T738" s="227">
        <f>S738*H738</f>
        <v>0</v>
      </c>
      <c r="U738" s="40"/>
      <c r="V738" s="40"/>
      <c r="W738" s="40"/>
      <c r="X738" s="40"/>
      <c r="Y738" s="40"/>
      <c r="Z738" s="40"/>
      <c r="AA738" s="40"/>
      <c r="AB738" s="40"/>
      <c r="AC738" s="40"/>
      <c r="AD738" s="40"/>
      <c r="AE738" s="40"/>
      <c r="AR738" s="228" t="s">
        <v>258</v>
      </c>
      <c r="AT738" s="228" t="s">
        <v>254</v>
      </c>
      <c r="AU738" s="228" t="s">
        <v>78</v>
      </c>
      <c r="AY738" s="19" t="s">
        <v>252</v>
      </c>
      <c r="BE738" s="229">
        <f>IF(N738="základní",J738,0)</f>
        <v>0</v>
      </c>
      <c r="BF738" s="229">
        <f>IF(N738="snížená",J738,0)</f>
        <v>0</v>
      </c>
      <c r="BG738" s="229">
        <f>IF(N738="zákl. přenesená",J738,0)</f>
        <v>0</v>
      </c>
      <c r="BH738" s="229">
        <f>IF(N738="sníž. přenesená",J738,0)</f>
        <v>0</v>
      </c>
      <c r="BI738" s="229">
        <f>IF(N738="nulová",J738,0)</f>
        <v>0</v>
      </c>
      <c r="BJ738" s="19" t="s">
        <v>76</v>
      </c>
      <c r="BK738" s="229">
        <f>ROUND(I738*H738,2)</f>
        <v>0</v>
      </c>
      <c r="BL738" s="19" t="s">
        <v>258</v>
      </c>
      <c r="BM738" s="228" t="s">
        <v>7538</v>
      </c>
    </row>
    <row r="739" s="2" customFormat="1">
      <c r="A739" s="40"/>
      <c r="B739" s="41"/>
      <c r="C739" s="42"/>
      <c r="D739" s="230" t="s">
        <v>260</v>
      </c>
      <c r="E739" s="42"/>
      <c r="F739" s="231" t="s">
        <v>4105</v>
      </c>
      <c r="G739" s="42"/>
      <c r="H739" s="42"/>
      <c r="I739" s="232"/>
      <c r="J739" s="42"/>
      <c r="K739" s="42"/>
      <c r="L739" s="46"/>
      <c r="M739" s="233"/>
      <c r="N739" s="234"/>
      <c r="O739" s="86"/>
      <c r="P739" s="86"/>
      <c r="Q739" s="86"/>
      <c r="R739" s="86"/>
      <c r="S739" s="86"/>
      <c r="T739" s="87"/>
      <c r="U739" s="40"/>
      <c r="V739" s="40"/>
      <c r="W739" s="40"/>
      <c r="X739" s="40"/>
      <c r="Y739" s="40"/>
      <c r="Z739" s="40"/>
      <c r="AA739" s="40"/>
      <c r="AB739" s="40"/>
      <c r="AC739" s="40"/>
      <c r="AD739" s="40"/>
      <c r="AE739" s="40"/>
      <c r="AT739" s="19" t="s">
        <v>260</v>
      </c>
      <c r="AU739" s="19" t="s">
        <v>78</v>
      </c>
    </row>
    <row r="740" s="2" customFormat="1" ht="37.8" customHeight="1">
      <c r="A740" s="40"/>
      <c r="B740" s="41"/>
      <c r="C740" s="217" t="s">
        <v>991</v>
      </c>
      <c r="D740" s="217" t="s">
        <v>254</v>
      </c>
      <c r="E740" s="218" t="s">
        <v>4106</v>
      </c>
      <c r="F740" s="219" t="s">
        <v>4107</v>
      </c>
      <c r="G740" s="220" t="s">
        <v>187</v>
      </c>
      <c r="H740" s="221">
        <v>42.951900000000002</v>
      </c>
      <c r="I740" s="222"/>
      <c r="J740" s="223">
        <f>ROUND(I740*H740,2)</f>
        <v>0</v>
      </c>
      <c r="K740" s="219" t="s">
        <v>257</v>
      </c>
      <c r="L740" s="46"/>
      <c r="M740" s="224" t="s">
        <v>19</v>
      </c>
      <c r="N740" s="225" t="s">
        <v>40</v>
      </c>
      <c r="O740" s="86"/>
      <c r="P740" s="226">
        <f>O740*H740</f>
        <v>0</v>
      </c>
      <c r="Q740" s="226">
        <v>0.0033600000000000001</v>
      </c>
      <c r="R740" s="226">
        <f>Q740*H740</f>
        <v>0.14431838400000002</v>
      </c>
      <c r="S740" s="226">
        <v>0</v>
      </c>
      <c r="T740" s="227">
        <f>S740*H740</f>
        <v>0</v>
      </c>
      <c r="U740" s="40"/>
      <c r="V740" s="40"/>
      <c r="W740" s="40"/>
      <c r="X740" s="40"/>
      <c r="Y740" s="40"/>
      <c r="Z740" s="40"/>
      <c r="AA740" s="40"/>
      <c r="AB740" s="40"/>
      <c r="AC740" s="40"/>
      <c r="AD740" s="40"/>
      <c r="AE740" s="40"/>
      <c r="AR740" s="228" t="s">
        <v>258</v>
      </c>
      <c r="AT740" s="228" t="s">
        <v>254</v>
      </c>
      <c r="AU740" s="228" t="s">
        <v>78</v>
      </c>
      <c r="AY740" s="19" t="s">
        <v>252</v>
      </c>
      <c r="BE740" s="229">
        <f>IF(N740="základní",J740,0)</f>
        <v>0</v>
      </c>
      <c r="BF740" s="229">
        <f>IF(N740="snížená",J740,0)</f>
        <v>0</v>
      </c>
      <c r="BG740" s="229">
        <f>IF(N740="zákl. přenesená",J740,0)</f>
        <v>0</v>
      </c>
      <c r="BH740" s="229">
        <f>IF(N740="sníž. přenesená",J740,0)</f>
        <v>0</v>
      </c>
      <c r="BI740" s="229">
        <f>IF(N740="nulová",J740,0)</f>
        <v>0</v>
      </c>
      <c r="BJ740" s="19" t="s">
        <v>76</v>
      </c>
      <c r="BK740" s="229">
        <f>ROUND(I740*H740,2)</f>
        <v>0</v>
      </c>
      <c r="BL740" s="19" t="s">
        <v>258</v>
      </c>
      <c r="BM740" s="228" t="s">
        <v>7539</v>
      </c>
    </row>
    <row r="741" s="2" customFormat="1">
      <c r="A741" s="40"/>
      <c r="B741" s="41"/>
      <c r="C741" s="42"/>
      <c r="D741" s="230" t="s">
        <v>260</v>
      </c>
      <c r="E741" s="42"/>
      <c r="F741" s="231" t="s">
        <v>4109</v>
      </c>
      <c r="G741" s="42"/>
      <c r="H741" s="42"/>
      <c r="I741" s="232"/>
      <c r="J741" s="42"/>
      <c r="K741" s="42"/>
      <c r="L741" s="46"/>
      <c r="M741" s="233"/>
      <c r="N741" s="234"/>
      <c r="O741" s="86"/>
      <c r="P741" s="86"/>
      <c r="Q741" s="86"/>
      <c r="R741" s="86"/>
      <c r="S741" s="86"/>
      <c r="T741" s="87"/>
      <c r="U741" s="40"/>
      <c r="V741" s="40"/>
      <c r="W741" s="40"/>
      <c r="X741" s="40"/>
      <c r="Y741" s="40"/>
      <c r="Z741" s="40"/>
      <c r="AA741" s="40"/>
      <c r="AB741" s="40"/>
      <c r="AC741" s="40"/>
      <c r="AD741" s="40"/>
      <c r="AE741" s="40"/>
      <c r="AT741" s="19" t="s">
        <v>260</v>
      </c>
      <c r="AU741" s="19" t="s">
        <v>78</v>
      </c>
    </row>
    <row r="742" s="2" customFormat="1">
      <c r="A742" s="40"/>
      <c r="B742" s="41"/>
      <c r="C742" s="42"/>
      <c r="D742" s="237" t="s">
        <v>963</v>
      </c>
      <c r="E742" s="42"/>
      <c r="F742" s="289" t="s">
        <v>4089</v>
      </c>
      <c r="G742" s="42"/>
      <c r="H742" s="42"/>
      <c r="I742" s="232"/>
      <c r="J742" s="42"/>
      <c r="K742" s="42"/>
      <c r="L742" s="46"/>
      <c r="M742" s="233"/>
      <c r="N742" s="234"/>
      <c r="O742" s="86"/>
      <c r="P742" s="86"/>
      <c r="Q742" s="86"/>
      <c r="R742" s="86"/>
      <c r="S742" s="86"/>
      <c r="T742" s="87"/>
      <c r="U742" s="40"/>
      <c r="V742" s="40"/>
      <c r="W742" s="40"/>
      <c r="X742" s="40"/>
      <c r="Y742" s="40"/>
      <c r="Z742" s="40"/>
      <c r="AA742" s="40"/>
      <c r="AB742" s="40"/>
      <c r="AC742" s="40"/>
      <c r="AD742" s="40"/>
      <c r="AE742" s="40"/>
      <c r="AT742" s="19" t="s">
        <v>963</v>
      </c>
      <c r="AU742" s="19" t="s">
        <v>78</v>
      </c>
    </row>
    <row r="743" s="13" customFormat="1">
      <c r="A743" s="13"/>
      <c r="B743" s="235"/>
      <c r="C743" s="236"/>
      <c r="D743" s="237" t="s">
        <v>262</v>
      </c>
      <c r="E743" s="238" t="s">
        <v>19</v>
      </c>
      <c r="F743" s="239" t="s">
        <v>4284</v>
      </c>
      <c r="G743" s="236"/>
      <c r="H743" s="238" t="s">
        <v>19</v>
      </c>
      <c r="I743" s="240"/>
      <c r="J743" s="236"/>
      <c r="K743" s="236"/>
      <c r="L743" s="241"/>
      <c r="M743" s="242"/>
      <c r="N743" s="243"/>
      <c r="O743" s="243"/>
      <c r="P743" s="243"/>
      <c r="Q743" s="243"/>
      <c r="R743" s="243"/>
      <c r="S743" s="243"/>
      <c r="T743" s="244"/>
      <c r="U743" s="13"/>
      <c r="V743" s="13"/>
      <c r="W743" s="13"/>
      <c r="X743" s="13"/>
      <c r="Y743" s="13"/>
      <c r="Z743" s="13"/>
      <c r="AA743" s="13"/>
      <c r="AB743" s="13"/>
      <c r="AC743" s="13"/>
      <c r="AD743" s="13"/>
      <c r="AE743" s="13"/>
      <c r="AT743" s="245" t="s">
        <v>262</v>
      </c>
      <c r="AU743" s="245" t="s">
        <v>78</v>
      </c>
      <c r="AV743" s="13" t="s">
        <v>76</v>
      </c>
      <c r="AW743" s="13" t="s">
        <v>31</v>
      </c>
      <c r="AX743" s="13" t="s">
        <v>69</v>
      </c>
      <c r="AY743" s="245" t="s">
        <v>252</v>
      </c>
    </row>
    <row r="744" s="13" customFormat="1">
      <c r="A744" s="13"/>
      <c r="B744" s="235"/>
      <c r="C744" s="236"/>
      <c r="D744" s="237" t="s">
        <v>262</v>
      </c>
      <c r="E744" s="238" t="s">
        <v>19</v>
      </c>
      <c r="F744" s="239" t="s">
        <v>7540</v>
      </c>
      <c r="G744" s="236"/>
      <c r="H744" s="238" t="s">
        <v>19</v>
      </c>
      <c r="I744" s="240"/>
      <c r="J744" s="236"/>
      <c r="K744" s="236"/>
      <c r="L744" s="241"/>
      <c r="M744" s="242"/>
      <c r="N744" s="243"/>
      <c r="O744" s="243"/>
      <c r="P744" s="243"/>
      <c r="Q744" s="243"/>
      <c r="R744" s="243"/>
      <c r="S744" s="243"/>
      <c r="T744" s="244"/>
      <c r="U744" s="13"/>
      <c r="V744" s="13"/>
      <c r="W744" s="13"/>
      <c r="X744" s="13"/>
      <c r="Y744" s="13"/>
      <c r="Z744" s="13"/>
      <c r="AA744" s="13"/>
      <c r="AB744" s="13"/>
      <c r="AC744" s="13"/>
      <c r="AD744" s="13"/>
      <c r="AE744" s="13"/>
      <c r="AT744" s="245" t="s">
        <v>262</v>
      </c>
      <c r="AU744" s="245" t="s">
        <v>78</v>
      </c>
      <c r="AV744" s="13" t="s">
        <v>76</v>
      </c>
      <c r="AW744" s="13" t="s">
        <v>31</v>
      </c>
      <c r="AX744" s="13" t="s">
        <v>69</v>
      </c>
      <c r="AY744" s="245" t="s">
        <v>252</v>
      </c>
    </row>
    <row r="745" s="13" customFormat="1">
      <c r="A745" s="13"/>
      <c r="B745" s="235"/>
      <c r="C745" s="236"/>
      <c r="D745" s="237" t="s">
        <v>262</v>
      </c>
      <c r="E745" s="238" t="s">
        <v>19</v>
      </c>
      <c r="F745" s="239" t="s">
        <v>1472</v>
      </c>
      <c r="G745" s="236"/>
      <c r="H745" s="238" t="s">
        <v>19</v>
      </c>
      <c r="I745" s="240"/>
      <c r="J745" s="236"/>
      <c r="K745" s="236"/>
      <c r="L745" s="241"/>
      <c r="M745" s="242"/>
      <c r="N745" s="243"/>
      <c r="O745" s="243"/>
      <c r="P745" s="243"/>
      <c r="Q745" s="243"/>
      <c r="R745" s="243"/>
      <c r="S745" s="243"/>
      <c r="T745" s="244"/>
      <c r="U745" s="13"/>
      <c r="V745" s="13"/>
      <c r="W745" s="13"/>
      <c r="X745" s="13"/>
      <c r="Y745" s="13"/>
      <c r="Z745" s="13"/>
      <c r="AA745" s="13"/>
      <c r="AB745" s="13"/>
      <c r="AC745" s="13"/>
      <c r="AD745" s="13"/>
      <c r="AE745" s="13"/>
      <c r="AT745" s="245" t="s">
        <v>262</v>
      </c>
      <c r="AU745" s="245" t="s">
        <v>78</v>
      </c>
      <c r="AV745" s="13" t="s">
        <v>76</v>
      </c>
      <c r="AW745" s="13" t="s">
        <v>31</v>
      </c>
      <c r="AX745" s="13" t="s">
        <v>69</v>
      </c>
      <c r="AY745" s="245" t="s">
        <v>252</v>
      </c>
    </row>
    <row r="746" s="14" customFormat="1">
      <c r="A746" s="14"/>
      <c r="B746" s="246"/>
      <c r="C746" s="247"/>
      <c r="D746" s="237" t="s">
        <v>262</v>
      </c>
      <c r="E746" s="248" t="s">
        <v>19</v>
      </c>
      <c r="F746" s="249" t="s">
        <v>7541</v>
      </c>
      <c r="G746" s="247"/>
      <c r="H746" s="250">
        <v>23.922000000000001</v>
      </c>
      <c r="I746" s="251"/>
      <c r="J746" s="247"/>
      <c r="K746" s="247"/>
      <c r="L746" s="252"/>
      <c r="M746" s="253"/>
      <c r="N746" s="254"/>
      <c r="O746" s="254"/>
      <c r="P746" s="254"/>
      <c r="Q746" s="254"/>
      <c r="R746" s="254"/>
      <c r="S746" s="254"/>
      <c r="T746" s="255"/>
      <c r="U746" s="14"/>
      <c r="V746" s="14"/>
      <c r="W746" s="14"/>
      <c r="X746" s="14"/>
      <c r="Y746" s="14"/>
      <c r="Z746" s="14"/>
      <c r="AA746" s="14"/>
      <c r="AB746" s="14"/>
      <c r="AC746" s="14"/>
      <c r="AD746" s="14"/>
      <c r="AE746" s="14"/>
      <c r="AT746" s="256" t="s">
        <v>262</v>
      </c>
      <c r="AU746" s="256" t="s">
        <v>78</v>
      </c>
      <c r="AV746" s="14" t="s">
        <v>78</v>
      </c>
      <c r="AW746" s="14" t="s">
        <v>31</v>
      </c>
      <c r="AX746" s="14" t="s">
        <v>69</v>
      </c>
      <c r="AY746" s="256" t="s">
        <v>252</v>
      </c>
    </row>
    <row r="747" s="14" customFormat="1">
      <c r="A747" s="14"/>
      <c r="B747" s="246"/>
      <c r="C747" s="247"/>
      <c r="D747" s="237" t="s">
        <v>262</v>
      </c>
      <c r="E747" s="248" t="s">
        <v>19</v>
      </c>
      <c r="F747" s="249" t="s">
        <v>7445</v>
      </c>
      <c r="G747" s="247"/>
      <c r="H747" s="250">
        <v>19.029900000000001</v>
      </c>
      <c r="I747" s="251"/>
      <c r="J747" s="247"/>
      <c r="K747" s="247"/>
      <c r="L747" s="252"/>
      <c r="M747" s="253"/>
      <c r="N747" s="254"/>
      <c r="O747" s="254"/>
      <c r="P747" s="254"/>
      <c r="Q747" s="254"/>
      <c r="R747" s="254"/>
      <c r="S747" s="254"/>
      <c r="T747" s="255"/>
      <c r="U747" s="14"/>
      <c r="V747" s="14"/>
      <c r="W747" s="14"/>
      <c r="X747" s="14"/>
      <c r="Y747" s="14"/>
      <c r="Z747" s="14"/>
      <c r="AA747" s="14"/>
      <c r="AB747" s="14"/>
      <c r="AC747" s="14"/>
      <c r="AD747" s="14"/>
      <c r="AE747" s="14"/>
      <c r="AT747" s="256" t="s">
        <v>262</v>
      </c>
      <c r="AU747" s="256" t="s">
        <v>78</v>
      </c>
      <c r="AV747" s="14" t="s">
        <v>78</v>
      </c>
      <c r="AW747" s="14" t="s">
        <v>31</v>
      </c>
      <c r="AX747" s="14" t="s">
        <v>69</v>
      </c>
      <c r="AY747" s="256" t="s">
        <v>252</v>
      </c>
    </row>
    <row r="748" s="15" customFormat="1">
      <c r="A748" s="15"/>
      <c r="B748" s="257"/>
      <c r="C748" s="258"/>
      <c r="D748" s="237" t="s">
        <v>262</v>
      </c>
      <c r="E748" s="259" t="s">
        <v>19</v>
      </c>
      <c r="F748" s="260" t="s">
        <v>265</v>
      </c>
      <c r="G748" s="258"/>
      <c r="H748" s="261">
        <v>42.951900000000002</v>
      </c>
      <c r="I748" s="262"/>
      <c r="J748" s="258"/>
      <c r="K748" s="258"/>
      <c r="L748" s="263"/>
      <c r="M748" s="264"/>
      <c r="N748" s="265"/>
      <c r="O748" s="265"/>
      <c r="P748" s="265"/>
      <c r="Q748" s="265"/>
      <c r="R748" s="265"/>
      <c r="S748" s="265"/>
      <c r="T748" s="266"/>
      <c r="U748" s="15"/>
      <c r="V748" s="15"/>
      <c r="W748" s="15"/>
      <c r="X748" s="15"/>
      <c r="Y748" s="15"/>
      <c r="Z748" s="15"/>
      <c r="AA748" s="15"/>
      <c r="AB748" s="15"/>
      <c r="AC748" s="15"/>
      <c r="AD748" s="15"/>
      <c r="AE748" s="15"/>
      <c r="AT748" s="267" t="s">
        <v>262</v>
      </c>
      <c r="AU748" s="267" t="s">
        <v>78</v>
      </c>
      <c r="AV748" s="15" t="s">
        <v>258</v>
      </c>
      <c r="AW748" s="15" t="s">
        <v>31</v>
      </c>
      <c r="AX748" s="15" t="s">
        <v>76</v>
      </c>
      <c r="AY748" s="267" t="s">
        <v>252</v>
      </c>
    </row>
    <row r="749" s="12" customFormat="1" ht="22.8" customHeight="1">
      <c r="A749" s="12"/>
      <c r="B749" s="201"/>
      <c r="C749" s="202"/>
      <c r="D749" s="203" t="s">
        <v>68</v>
      </c>
      <c r="E749" s="215" t="s">
        <v>594</v>
      </c>
      <c r="F749" s="215" t="s">
        <v>595</v>
      </c>
      <c r="G749" s="202"/>
      <c r="H749" s="202"/>
      <c r="I749" s="205"/>
      <c r="J749" s="216">
        <f>BK749</f>
        <v>0</v>
      </c>
      <c r="K749" s="202"/>
      <c r="L749" s="207"/>
      <c r="M749" s="208"/>
      <c r="N749" s="209"/>
      <c r="O749" s="209"/>
      <c r="P749" s="210">
        <f>SUM(P750:P783)</f>
        <v>0</v>
      </c>
      <c r="Q749" s="209"/>
      <c r="R749" s="210">
        <f>SUM(R750:R783)</f>
        <v>0</v>
      </c>
      <c r="S749" s="209"/>
      <c r="T749" s="211">
        <f>SUM(T750:T783)</f>
        <v>0</v>
      </c>
      <c r="U749" s="12"/>
      <c r="V749" s="12"/>
      <c r="W749" s="12"/>
      <c r="X749" s="12"/>
      <c r="Y749" s="12"/>
      <c r="Z749" s="12"/>
      <c r="AA749" s="12"/>
      <c r="AB749" s="12"/>
      <c r="AC749" s="12"/>
      <c r="AD749" s="12"/>
      <c r="AE749" s="12"/>
      <c r="AR749" s="212" t="s">
        <v>76</v>
      </c>
      <c r="AT749" s="213" t="s">
        <v>68</v>
      </c>
      <c r="AU749" s="213" t="s">
        <v>76</v>
      </c>
      <c r="AY749" s="212" t="s">
        <v>252</v>
      </c>
      <c r="BK749" s="214">
        <f>SUM(BK750:BK783)</f>
        <v>0</v>
      </c>
    </row>
    <row r="750" s="2" customFormat="1" ht="44.25" customHeight="1">
      <c r="A750" s="40"/>
      <c r="B750" s="41"/>
      <c r="C750" s="217" t="s">
        <v>1027</v>
      </c>
      <c r="D750" s="217" t="s">
        <v>254</v>
      </c>
      <c r="E750" s="218" t="s">
        <v>4528</v>
      </c>
      <c r="F750" s="219" t="s">
        <v>4529</v>
      </c>
      <c r="G750" s="220" t="s">
        <v>187</v>
      </c>
      <c r="H750" s="221">
        <v>603.65309999999999</v>
      </c>
      <c r="I750" s="222"/>
      <c r="J750" s="223">
        <f>ROUND(I750*H750,2)</f>
        <v>0</v>
      </c>
      <c r="K750" s="219" t="s">
        <v>257</v>
      </c>
      <c r="L750" s="46"/>
      <c r="M750" s="224" t="s">
        <v>19</v>
      </c>
      <c r="N750" s="225" t="s">
        <v>40</v>
      </c>
      <c r="O750" s="86"/>
      <c r="P750" s="226">
        <f>O750*H750</f>
        <v>0</v>
      </c>
      <c r="Q750" s="226">
        <v>0</v>
      </c>
      <c r="R750" s="226">
        <f>Q750*H750</f>
        <v>0</v>
      </c>
      <c r="S750" s="226">
        <v>0</v>
      </c>
      <c r="T750" s="227">
        <f>S750*H750</f>
        <v>0</v>
      </c>
      <c r="U750" s="40"/>
      <c r="V750" s="40"/>
      <c r="W750" s="40"/>
      <c r="X750" s="40"/>
      <c r="Y750" s="40"/>
      <c r="Z750" s="40"/>
      <c r="AA750" s="40"/>
      <c r="AB750" s="40"/>
      <c r="AC750" s="40"/>
      <c r="AD750" s="40"/>
      <c r="AE750" s="40"/>
      <c r="AR750" s="228" t="s">
        <v>258</v>
      </c>
      <c r="AT750" s="228" t="s">
        <v>254</v>
      </c>
      <c r="AU750" s="228" t="s">
        <v>78</v>
      </c>
      <c r="AY750" s="19" t="s">
        <v>252</v>
      </c>
      <c r="BE750" s="229">
        <f>IF(N750="základní",J750,0)</f>
        <v>0</v>
      </c>
      <c r="BF750" s="229">
        <f>IF(N750="snížená",J750,0)</f>
        <v>0</v>
      </c>
      <c r="BG750" s="229">
        <f>IF(N750="zákl. přenesená",J750,0)</f>
        <v>0</v>
      </c>
      <c r="BH750" s="229">
        <f>IF(N750="sníž. přenesená",J750,0)</f>
        <v>0</v>
      </c>
      <c r="BI750" s="229">
        <f>IF(N750="nulová",J750,0)</f>
        <v>0</v>
      </c>
      <c r="BJ750" s="19" t="s">
        <v>76</v>
      </c>
      <c r="BK750" s="229">
        <f>ROUND(I750*H750,2)</f>
        <v>0</v>
      </c>
      <c r="BL750" s="19" t="s">
        <v>258</v>
      </c>
      <c r="BM750" s="228" t="s">
        <v>4530</v>
      </c>
    </row>
    <row r="751" s="2" customFormat="1">
      <c r="A751" s="40"/>
      <c r="B751" s="41"/>
      <c r="C751" s="42"/>
      <c r="D751" s="230" t="s">
        <v>260</v>
      </c>
      <c r="E751" s="42"/>
      <c r="F751" s="231" t="s">
        <v>4531</v>
      </c>
      <c r="G751" s="42"/>
      <c r="H751" s="42"/>
      <c r="I751" s="232"/>
      <c r="J751" s="42"/>
      <c r="K751" s="42"/>
      <c r="L751" s="46"/>
      <c r="M751" s="233"/>
      <c r="N751" s="234"/>
      <c r="O751" s="86"/>
      <c r="P751" s="86"/>
      <c r="Q751" s="86"/>
      <c r="R751" s="86"/>
      <c r="S751" s="86"/>
      <c r="T751" s="87"/>
      <c r="U751" s="40"/>
      <c r="V751" s="40"/>
      <c r="W751" s="40"/>
      <c r="X751" s="40"/>
      <c r="Y751" s="40"/>
      <c r="Z751" s="40"/>
      <c r="AA751" s="40"/>
      <c r="AB751" s="40"/>
      <c r="AC751" s="40"/>
      <c r="AD751" s="40"/>
      <c r="AE751" s="40"/>
      <c r="AT751" s="19" t="s">
        <v>260</v>
      </c>
      <c r="AU751" s="19" t="s">
        <v>78</v>
      </c>
    </row>
    <row r="752" s="13" customFormat="1">
      <c r="A752" s="13"/>
      <c r="B752" s="235"/>
      <c r="C752" s="236"/>
      <c r="D752" s="237" t="s">
        <v>262</v>
      </c>
      <c r="E752" s="238" t="s">
        <v>19</v>
      </c>
      <c r="F752" s="239" t="s">
        <v>4533</v>
      </c>
      <c r="G752" s="236"/>
      <c r="H752" s="238" t="s">
        <v>19</v>
      </c>
      <c r="I752" s="240"/>
      <c r="J752" s="236"/>
      <c r="K752" s="236"/>
      <c r="L752" s="241"/>
      <c r="M752" s="242"/>
      <c r="N752" s="243"/>
      <c r="O752" s="243"/>
      <c r="P752" s="243"/>
      <c r="Q752" s="243"/>
      <c r="R752" s="243"/>
      <c r="S752" s="243"/>
      <c r="T752" s="244"/>
      <c r="U752" s="13"/>
      <c r="V752" s="13"/>
      <c r="W752" s="13"/>
      <c r="X752" s="13"/>
      <c r="Y752" s="13"/>
      <c r="Z752" s="13"/>
      <c r="AA752" s="13"/>
      <c r="AB752" s="13"/>
      <c r="AC752" s="13"/>
      <c r="AD752" s="13"/>
      <c r="AE752" s="13"/>
      <c r="AT752" s="245" t="s">
        <v>262</v>
      </c>
      <c r="AU752" s="245" t="s">
        <v>78</v>
      </c>
      <c r="AV752" s="13" t="s">
        <v>76</v>
      </c>
      <c r="AW752" s="13" t="s">
        <v>31</v>
      </c>
      <c r="AX752" s="13" t="s">
        <v>69</v>
      </c>
      <c r="AY752" s="245" t="s">
        <v>252</v>
      </c>
    </row>
    <row r="753" s="13" customFormat="1">
      <c r="A753" s="13"/>
      <c r="B753" s="235"/>
      <c r="C753" s="236"/>
      <c r="D753" s="237" t="s">
        <v>262</v>
      </c>
      <c r="E753" s="238" t="s">
        <v>19</v>
      </c>
      <c r="F753" s="239" t="s">
        <v>7025</v>
      </c>
      <c r="G753" s="236"/>
      <c r="H753" s="238" t="s">
        <v>19</v>
      </c>
      <c r="I753" s="240"/>
      <c r="J753" s="236"/>
      <c r="K753" s="236"/>
      <c r="L753" s="241"/>
      <c r="M753" s="242"/>
      <c r="N753" s="243"/>
      <c r="O753" s="243"/>
      <c r="P753" s="243"/>
      <c r="Q753" s="243"/>
      <c r="R753" s="243"/>
      <c r="S753" s="243"/>
      <c r="T753" s="244"/>
      <c r="U753" s="13"/>
      <c r="V753" s="13"/>
      <c r="W753" s="13"/>
      <c r="X753" s="13"/>
      <c r="Y753" s="13"/>
      <c r="Z753" s="13"/>
      <c r="AA753" s="13"/>
      <c r="AB753" s="13"/>
      <c r="AC753" s="13"/>
      <c r="AD753" s="13"/>
      <c r="AE753" s="13"/>
      <c r="AT753" s="245" t="s">
        <v>262</v>
      </c>
      <c r="AU753" s="245" t="s">
        <v>78</v>
      </c>
      <c r="AV753" s="13" t="s">
        <v>76</v>
      </c>
      <c r="AW753" s="13" t="s">
        <v>31</v>
      </c>
      <c r="AX753" s="13" t="s">
        <v>69</v>
      </c>
      <c r="AY753" s="245" t="s">
        <v>252</v>
      </c>
    </row>
    <row r="754" s="13" customFormat="1">
      <c r="A754" s="13"/>
      <c r="B754" s="235"/>
      <c r="C754" s="236"/>
      <c r="D754" s="237" t="s">
        <v>262</v>
      </c>
      <c r="E754" s="238" t="s">
        <v>19</v>
      </c>
      <c r="F754" s="239" t="s">
        <v>7542</v>
      </c>
      <c r="G754" s="236"/>
      <c r="H754" s="238" t="s">
        <v>19</v>
      </c>
      <c r="I754" s="240"/>
      <c r="J754" s="236"/>
      <c r="K754" s="236"/>
      <c r="L754" s="241"/>
      <c r="M754" s="242"/>
      <c r="N754" s="243"/>
      <c r="O754" s="243"/>
      <c r="P754" s="243"/>
      <c r="Q754" s="243"/>
      <c r="R754" s="243"/>
      <c r="S754" s="243"/>
      <c r="T754" s="244"/>
      <c r="U754" s="13"/>
      <c r="V754" s="13"/>
      <c r="W754" s="13"/>
      <c r="X754" s="13"/>
      <c r="Y754" s="13"/>
      <c r="Z754" s="13"/>
      <c r="AA754" s="13"/>
      <c r="AB754" s="13"/>
      <c r="AC754" s="13"/>
      <c r="AD754" s="13"/>
      <c r="AE754" s="13"/>
      <c r="AT754" s="245" t="s">
        <v>262</v>
      </c>
      <c r="AU754" s="245" t="s">
        <v>78</v>
      </c>
      <c r="AV754" s="13" t="s">
        <v>76</v>
      </c>
      <c r="AW754" s="13" t="s">
        <v>31</v>
      </c>
      <c r="AX754" s="13" t="s">
        <v>69</v>
      </c>
      <c r="AY754" s="245" t="s">
        <v>252</v>
      </c>
    </row>
    <row r="755" s="14" customFormat="1">
      <c r="A755" s="14"/>
      <c r="B755" s="246"/>
      <c r="C755" s="247"/>
      <c r="D755" s="237" t="s">
        <v>262</v>
      </c>
      <c r="E755" s="248" t="s">
        <v>19</v>
      </c>
      <c r="F755" s="249" t="s">
        <v>7543</v>
      </c>
      <c r="G755" s="247"/>
      <c r="H755" s="250">
        <v>168.82499999999999</v>
      </c>
      <c r="I755" s="251"/>
      <c r="J755" s="247"/>
      <c r="K755" s="247"/>
      <c r="L755" s="252"/>
      <c r="M755" s="253"/>
      <c r="N755" s="254"/>
      <c r="O755" s="254"/>
      <c r="P755" s="254"/>
      <c r="Q755" s="254"/>
      <c r="R755" s="254"/>
      <c r="S755" s="254"/>
      <c r="T755" s="255"/>
      <c r="U755" s="14"/>
      <c r="V755" s="14"/>
      <c r="W755" s="14"/>
      <c r="X755" s="14"/>
      <c r="Y755" s="14"/>
      <c r="Z755" s="14"/>
      <c r="AA755" s="14"/>
      <c r="AB755" s="14"/>
      <c r="AC755" s="14"/>
      <c r="AD755" s="14"/>
      <c r="AE755" s="14"/>
      <c r="AT755" s="256" t="s">
        <v>262</v>
      </c>
      <c r="AU755" s="256" t="s">
        <v>78</v>
      </c>
      <c r="AV755" s="14" t="s">
        <v>78</v>
      </c>
      <c r="AW755" s="14" t="s">
        <v>31</v>
      </c>
      <c r="AX755" s="14" t="s">
        <v>69</v>
      </c>
      <c r="AY755" s="256" t="s">
        <v>252</v>
      </c>
    </row>
    <row r="756" s="14" customFormat="1">
      <c r="A756" s="14"/>
      <c r="B756" s="246"/>
      <c r="C756" s="247"/>
      <c r="D756" s="237" t="s">
        <v>262</v>
      </c>
      <c r="E756" s="248" t="s">
        <v>19</v>
      </c>
      <c r="F756" s="249" t="s">
        <v>7544</v>
      </c>
      <c r="G756" s="247"/>
      <c r="H756" s="250">
        <v>69.323999999999998</v>
      </c>
      <c r="I756" s="251"/>
      <c r="J756" s="247"/>
      <c r="K756" s="247"/>
      <c r="L756" s="252"/>
      <c r="M756" s="253"/>
      <c r="N756" s="254"/>
      <c r="O756" s="254"/>
      <c r="P756" s="254"/>
      <c r="Q756" s="254"/>
      <c r="R756" s="254"/>
      <c r="S756" s="254"/>
      <c r="T756" s="255"/>
      <c r="U756" s="14"/>
      <c r="V756" s="14"/>
      <c r="W756" s="14"/>
      <c r="X756" s="14"/>
      <c r="Y756" s="14"/>
      <c r="Z756" s="14"/>
      <c r="AA756" s="14"/>
      <c r="AB756" s="14"/>
      <c r="AC756" s="14"/>
      <c r="AD756" s="14"/>
      <c r="AE756" s="14"/>
      <c r="AT756" s="256" t="s">
        <v>262</v>
      </c>
      <c r="AU756" s="256" t="s">
        <v>78</v>
      </c>
      <c r="AV756" s="14" t="s">
        <v>78</v>
      </c>
      <c r="AW756" s="14" t="s">
        <v>31</v>
      </c>
      <c r="AX756" s="14" t="s">
        <v>69</v>
      </c>
      <c r="AY756" s="256" t="s">
        <v>252</v>
      </c>
    </row>
    <row r="757" s="14" customFormat="1">
      <c r="A757" s="14"/>
      <c r="B757" s="246"/>
      <c r="C757" s="247"/>
      <c r="D757" s="237" t="s">
        <v>262</v>
      </c>
      <c r="E757" s="248" t="s">
        <v>19</v>
      </c>
      <c r="F757" s="249" t="s">
        <v>7545</v>
      </c>
      <c r="G757" s="247"/>
      <c r="H757" s="250">
        <v>-8.9760000000000009</v>
      </c>
      <c r="I757" s="251"/>
      <c r="J757" s="247"/>
      <c r="K757" s="247"/>
      <c r="L757" s="252"/>
      <c r="M757" s="253"/>
      <c r="N757" s="254"/>
      <c r="O757" s="254"/>
      <c r="P757" s="254"/>
      <c r="Q757" s="254"/>
      <c r="R757" s="254"/>
      <c r="S757" s="254"/>
      <c r="T757" s="255"/>
      <c r="U757" s="14"/>
      <c r="V757" s="14"/>
      <c r="W757" s="14"/>
      <c r="X757" s="14"/>
      <c r="Y757" s="14"/>
      <c r="Z757" s="14"/>
      <c r="AA757" s="14"/>
      <c r="AB757" s="14"/>
      <c r="AC757" s="14"/>
      <c r="AD757" s="14"/>
      <c r="AE757" s="14"/>
      <c r="AT757" s="256" t="s">
        <v>262</v>
      </c>
      <c r="AU757" s="256" t="s">
        <v>78</v>
      </c>
      <c r="AV757" s="14" t="s">
        <v>78</v>
      </c>
      <c r="AW757" s="14" t="s">
        <v>31</v>
      </c>
      <c r="AX757" s="14" t="s">
        <v>69</v>
      </c>
      <c r="AY757" s="256" t="s">
        <v>252</v>
      </c>
    </row>
    <row r="758" s="16" customFormat="1">
      <c r="A758" s="16"/>
      <c r="B758" s="268"/>
      <c r="C758" s="269"/>
      <c r="D758" s="237" t="s">
        <v>262</v>
      </c>
      <c r="E758" s="270" t="s">
        <v>19</v>
      </c>
      <c r="F758" s="271" t="s">
        <v>333</v>
      </c>
      <c r="G758" s="269"/>
      <c r="H758" s="272">
        <v>229.173</v>
      </c>
      <c r="I758" s="273"/>
      <c r="J758" s="269"/>
      <c r="K758" s="269"/>
      <c r="L758" s="274"/>
      <c r="M758" s="275"/>
      <c r="N758" s="276"/>
      <c r="O758" s="276"/>
      <c r="P758" s="276"/>
      <c r="Q758" s="276"/>
      <c r="R758" s="276"/>
      <c r="S758" s="276"/>
      <c r="T758" s="277"/>
      <c r="U758" s="16"/>
      <c r="V758" s="16"/>
      <c r="W758" s="16"/>
      <c r="X758" s="16"/>
      <c r="Y758" s="16"/>
      <c r="Z758" s="16"/>
      <c r="AA758" s="16"/>
      <c r="AB758" s="16"/>
      <c r="AC758" s="16"/>
      <c r="AD758" s="16"/>
      <c r="AE758" s="16"/>
      <c r="AT758" s="278" t="s">
        <v>262</v>
      </c>
      <c r="AU758" s="278" t="s">
        <v>78</v>
      </c>
      <c r="AV758" s="16" t="s">
        <v>85</v>
      </c>
      <c r="AW758" s="16" t="s">
        <v>31</v>
      </c>
      <c r="AX758" s="16" t="s">
        <v>69</v>
      </c>
      <c r="AY758" s="278" t="s">
        <v>252</v>
      </c>
    </row>
    <row r="759" s="13" customFormat="1">
      <c r="A759" s="13"/>
      <c r="B759" s="235"/>
      <c r="C759" s="236"/>
      <c r="D759" s="237" t="s">
        <v>262</v>
      </c>
      <c r="E759" s="238" t="s">
        <v>19</v>
      </c>
      <c r="F759" s="239" t="s">
        <v>7026</v>
      </c>
      <c r="G759" s="236"/>
      <c r="H759" s="238" t="s">
        <v>19</v>
      </c>
      <c r="I759" s="240"/>
      <c r="J759" s="236"/>
      <c r="K759" s="236"/>
      <c r="L759" s="241"/>
      <c r="M759" s="242"/>
      <c r="N759" s="243"/>
      <c r="O759" s="243"/>
      <c r="P759" s="243"/>
      <c r="Q759" s="243"/>
      <c r="R759" s="243"/>
      <c r="S759" s="243"/>
      <c r="T759" s="244"/>
      <c r="U759" s="13"/>
      <c r="V759" s="13"/>
      <c r="W759" s="13"/>
      <c r="X759" s="13"/>
      <c r="Y759" s="13"/>
      <c r="Z759" s="13"/>
      <c r="AA759" s="13"/>
      <c r="AB759" s="13"/>
      <c r="AC759" s="13"/>
      <c r="AD759" s="13"/>
      <c r="AE759" s="13"/>
      <c r="AT759" s="245" t="s">
        <v>262</v>
      </c>
      <c r="AU759" s="245" t="s">
        <v>78</v>
      </c>
      <c r="AV759" s="13" t="s">
        <v>76</v>
      </c>
      <c r="AW759" s="13" t="s">
        <v>31</v>
      </c>
      <c r="AX759" s="13" t="s">
        <v>69</v>
      </c>
      <c r="AY759" s="245" t="s">
        <v>252</v>
      </c>
    </row>
    <row r="760" s="14" customFormat="1">
      <c r="A760" s="14"/>
      <c r="B760" s="246"/>
      <c r="C760" s="247"/>
      <c r="D760" s="237" t="s">
        <v>262</v>
      </c>
      <c r="E760" s="248" t="s">
        <v>19</v>
      </c>
      <c r="F760" s="249" t="s">
        <v>7546</v>
      </c>
      <c r="G760" s="247"/>
      <c r="H760" s="250">
        <v>86.752200000000002</v>
      </c>
      <c r="I760" s="251"/>
      <c r="J760" s="247"/>
      <c r="K760" s="247"/>
      <c r="L760" s="252"/>
      <c r="M760" s="253"/>
      <c r="N760" s="254"/>
      <c r="O760" s="254"/>
      <c r="P760" s="254"/>
      <c r="Q760" s="254"/>
      <c r="R760" s="254"/>
      <c r="S760" s="254"/>
      <c r="T760" s="255"/>
      <c r="U760" s="14"/>
      <c r="V760" s="14"/>
      <c r="W760" s="14"/>
      <c r="X760" s="14"/>
      <c r="Y760" s="14"/>
      <c r="Z760" s="14"/>
      <c r="AA760" s="14"/>
      <c r="AB760" s="14"/>
      <c r="AC760" s="14"/>
      <c r="AD760" s="14"/>
      <c r="AE760" s="14"/>
      <c r="AT760" s="256" t="s">
        <v>262</v>
      </c>
      <c r="AU760" s="256" t="s">
        <v>78</v>
      </c>
      <c r="AV760" s="14" t="s">
        <v>78</v>
      </c>
      <c r="AW760" s="14" t="s">
        <v>31</v>
      </c>
      <c r="AX760" s="14" t="s">
        <v>69</v>
      </c>
      <c r="AY760" s="256" t="s">
        <v>252</v>
      </c>
    </row>
    <row r="761" s="16" customFormat="1">
      <c r="A761" s="16"/>
      <c r="B761" s="268"/>
      <c r="C761" s="269"/>
      <c r="D761" s="237" t="s">
        <v>262</v>
      </c>
      <c r="E761" s="270" t="s">
        <v>19</v>
      </c>
      <c r="F761" s="271" t="s">
        <v>333</v>
      </c>
      <c r="G761" s="269"/>
      <c r="H761" s="272">
        <v>86.752200000000002</v>
      </c>
      <c r="I761" s="273"/>
      <c r="J761" s="269"/>
      <c r="K761" s="269"/>
      <c r="L761" s="274"/>
      <c r="M761" s="275"/>
      <c r="N761" s="276"/>
      <c r="O761" s="276"/>
      <c r="P761" s="276"/>
      <c r="Q761" s="276"/>
      <c r="R761" s="276"/>
      <c r="S761" s="276"/>
      <c r="T761" s="277"/>
      <c r="U761" s="16"/>
      <c r="V761" s="16"/>
      <c r="W761" s="16"/>
      <c r="X761" s="16"/>
      <c r="Y761" s="16"/>
      <c r="Z761" s="16"/>
      <c r="AA761" s="16"/>
      <c r="AB761" s="16"/>
      <c r="AC761" s="16"/>
      <c r="AD761" s="16"/>
      <c r="AE761" s="16"/>
      <c r="AT761" s="278" t="s">
        <v>262</v>
      </c>
      <c r="AU761" s="278" t="s">
        <v>78</v>
      </c>
      <c r="AV761" s="16" t="s">
        <v>85</v>
      </c>
      <c r="AW761" s="16" t="s">
        <v>31</v>
      </c>
      <c r="AX761" s="16" t="s">
        <v>69</v>
      </c>
      <c r="AY761" s="278" t="s">
        <v>252</v>
      </c>
    </row>
    <row r="762" s="13" customFormat="1">
      <c r="A762" s="13"/>
      <c r="B762" s="235"/>
      <c r="C762" s="236"/>
      <c r="D762" s="237" t="s">
        <v>262</v>
      </c>
      <c r="E762" s="238" t="s">
        <v>19</v>
      </c>
      <c r="F762" s="239" t="s">
        <v>7547</v>
      </c>
      <c r="G762" s="236"/>
      <c r="H762" s="238" t="s">
        <v>19</v>
      </c>
      <c r="I762" s="240"/>
      <c r="J762" s="236"/>
      <c r="K762" s="236"/>
      <c r="L762" s="241"/>
      <c r="M762" s="242"/>
      <c r="N762" s="243"/>
      <c r="O762" s="243"/>
      <c r="P762" s="243"/>
      <c r="Q762" s="243"/>
      <c r="R762" s="243"/>
      <c r="S762" s="243"/>
      <c r="T762" s="244"/>
      <c r="U762" s="13"/>
      <c r="V762" s="13"/>
      <c r="W762" s="13"/>
      <c r="X762" s="13"/>
      <c r="Y762" s="13"/>
      <c r="Z762" s="13"/>
      <c r="AA762" s="13"/>
      <c r="AB762" s="13"/>
      <c r="AC762" s="13"/>
      <c r="AD762" s="13"/>
      <c r="AE762" s="13"/>
      <c r="AT762" s="245" t="s">
        <v>262</v>
      </c>
      <c r="AU762" s="245" t="s">
        <v>78</v>
      </c>
      <c r="AV762" s="13" t="s">
        <v>76</v>
      </c>
      <c r="AW762" s="13" t="s">
        <v>31</v>
      </c>
      <c r="AX762" s="13" t="s">
        <v>69</v>
      </c>
      <c r="AY762" s="245" t="s">
        <v>252</v>
      </c>
    </row>
    <row r="763" s="14" customFormat="1">
      <c r="A763" s="14"/>
      <c r="B763" s="246"/>
      <c r="C763" s="247"/>
      <c r="D763" s="237" t="s">
        <v>262</v>
      </c>
      <c r="E763" s="248" t="s">
        <v>19</v>
      </c>
      <c r="F763" s="249" t="s">
        <v>7548</v>
      </c>
      <c r="G763" s="247"/>
      <c r="H763" s="250">
        <v>49.163400000000003</v>
      </c>
      <c r="I763" s="251"/>
      <c r="J763" s="247"/>
      <c r="K763" s="247"/>
      <c r="L763" s="252"/>
      <c r="M763" s="253"/>
      <c r="N763" s="254"/>
      <c r="O763" s="254"/>
      <c r="P763" s="254"/>
      <c r="Q763" s="254"/>
      <c r="R763" s="254"/>
      <c r="S763" s="254"/>
      <c r="T763" s="255"/>
      <c r="U763" s="14"/>
      <c r="V763" s="14"/>
      <c r="W763" s="14"/>
      <c r="X763" s="14"/>
      <c r="Y763" s="14"/>
      <c r="Z763" s="14"/>
      <c r="AA763" s="14"/>
      <c r="AB763" s="14"/>
      <c r="AC763" s="14"/>
      <c r="AD763" s="14"/>
      <c r="AE763" s="14"/>
      <c r="AT763" s="256" t="s">
        <v>262</v>
      </c>
      <c r="AU763" s="256" t="s">
        <v>78</v>
      </c>
      <c r="AV763" s="14" t="s">
        <v>78</v>
      </c>
      <c r="AW763" s="14" t="s">
        <v>31</v>
      </c>
      <c r="AX763" s="14" t="s">
        <v>69</v>
      </c>
      <c r="AY763" s="256" t="s">
        <v>252</v>
      </c>
    </row>
    <row r="764" s="14" customFormat="1">
      <c r="A764" s="14"/>
      <c r="B764" s="246"/>
      <c r="C764" s="247"/>
      <c r="D764" s="237" t="s">
        <v>262</v>
      </c>
      <c r="E764" s="248" t="s">
        <v>19</v>
      </c>
      <c r="F764" s="249" t="s">
        <v>7549</v>
      </c>
      <c r="G764" s="247"/>
      <c r="H764" s="250">
        <v>39.078600000000002</v>
      </c>
      <c r="I764" s="251"/>
      <c r="J764" s="247"/>
      <c r="K764" s="247"/>
      <c r="L764" s="252"/>
      <c r="M764" s="253"/>
      <c r="N764" s="254"/>
      <c r="O764" s="254"/>
      <c r="P764" s="254"/>
      <c r="Q764" s="254"/>
      <c r="R764" s="254"/>
      <c r="S764" s="254"/>
      <c r="T764" s="255"/>
      <c r="U764" s="14"/>
      <c r="V764" s="14"/>
      <c r="W764" s="14"/>
      <c r="X764" s="14"/>
      <c r="Y764" s="14"/>
      <c r="Z764" s="14"/>
      <c r="AA764" s="14"/>
      <c r="AB764" s="14"/>
      <c r="AC764" s="14"/>
      <c r="AD764" s="14"/>
      <c r="AE764" s="14"/>
      <c r="AT764" s="256" t="s">
        <v>262</v>
      </c>
      <c r="AU764" s="256" t="s">
        <v>78</v>
      </c>
      <c r="AV764" s="14" t="s">
        <v>78</v>
      </c>
      <c r="AW764" s="14" t="s">
        <v>31</v>
      </c>
      <c r="AX764" s="14" t="s">
        <v>69</v>
      </c>
      <c r="AY764" s="256" t="s">
        <v>252</v>
      </c>
    </row>
    <row r="765" s="16" customFormat="1">
      <c r="A765" s="16"/>
      <c r="B765" s="268"/>
      <c r="C765" s="269"/>
      <c r="D765" s="237" t="s">
        <v>262</v>
      </c>
      <c r="E765" s="270" t="s">
        <v>19</v>
      </c>
      <c r="F765" s="271" t="s">
        <v>333</v>
      </c>
      <c r="G765" s="269"/>
      <c r="H765" s="272">
        <v>88.242000000000004</v>
      </c>
      <c r="I765" s="273"/>
      <c r="J765" s="269"/>
      <c r="K765" s="269"/>
      <c r="L765" s="274"/>
      <c r="M765" s="275"/>
      <c r="N765" s="276"/>
      <c r="O765" s="276"/>
      <c r="P765" s="276"/>
      <c r="Q765" s="276"/>
      <c r="R765" s="276"/>
      <c r="S765" s="276"/>
      <c r="T765" s="277"/>
      <c r="U765" s="16"/>
      <c r="V765" s="16"/>
      <c r="W765" s="16"/>
      <c r="X765" s="16"/>
      <c r="Y765" s="16"/>
      <c r="Z765" s="16"/>
      <c r="AA765" s="16"/>
      <c r="AB765" s="16"/>
      <c r="AC765" s="16"/>
      <c r="AD765" s="16"/>
      <c r="AE765" s="16"/>
      <c r="AT765" s="278" t="s">
        <v>262</v>
      </c>
      <c r="AU765" s="278" t="s">
        <v>78</v>
      </c>
      <c r="AV765" s="16" t="s">
        <v>85</v>
      </c>
      <c r="AW765" s="16" t="s">
        <v>31</v>
      </c>
      <c r="AX765" s="16" t="s">
        <v>69</v>
      </c>
      <c r="AY765" s="278" t="s">
        <v>252</v>
      </c>
    </row>
    <row r="766" s="13" customFormat="1">
      <c r="A766" s="13"/>
      <c r="B766" s="235"/>
      <c r="C766" s="236"/>
      <c r="D766" s="237" t="s">
        <v>262</v>
      </c>
      <c r="E766" s="238" t="s">
        <v>19</v>
      </c>
      <c r="F766" s="239" t="s">
        <v>7028</v>
      </c>
      <c r="G766" s="236"/>
      <c r="H766" s="238" t="s">
        <v>19</v>
      </c>
      <c r="I766" s="240"/>
      <c r="J766" s="236"/>
      <c r="K766" s="236"/>
      <c r="L766" s="241"/>
      <c r="M766" s="242"/>
      <c r="N766" s="243"/>
      <c r="O766" s="243"/>
      <c r="P766" s="243"/>
      <c r="Q766" s="243"/>
      <c r="R766" s="243"/>
      <c r="S766" s="243"/>
      <c r="T766" s="244"/>
      <c r="U766" s="13"/>
      <c r="V766" s="13"/>
      <c r="W766" s="13"/>
      <c r="X766" s="13"/>
      <c r="Y766" s="13"/>
      <c r="Z766" s="13"/>
      <c r="AA766" s="13"/>
      <c r="AB766" s="13"/>
      <c r="AC766" s="13"/>
      <c r="AD766" s="13"/>
      <c r="AE766" s="13"/>
      <c r="AT766" s="245" t="s">
        <v>262</v>
      </c>
      <c r="AU766" s="245" t="s">
        <v>78</v>
      </c>
      <c r="AV766" s="13" t="s">
        <v>76</v>
      </c>
      <c r="AW766" s="13" t="s">
        <v>31</v>
      </c>
      <c r="AX766" s="13" t="s">
        <v>69</v>
      </c>
      <c r="AY766" s="245" t="s">
        <v>252</v>
      </c>
    </row>
    <row r="767" s="14" customFormat="1">
      <c r="A767" s="14"/>
      <c r="B767" s="246"/>
      <c r="C767" s="247"/>
      <c r="D767" s="237" t="s">
        <v>262</v>
      </c>
      <c r="E767" s="248" t="s">
        <v>19</v>
      </c>
      <c r="F767" s="249" t="s">
        <v>7543</v>
      </c>
      <c r="G767" s="247"/>
      <c r="H767" s="250">
        <v>168.82499999999999</v>
      </c>
      <c r="I767" s="251"/>
      <c r="J767" s="247"/>
      <c r="K767" s="247"/>
      <c r="L767" s="252"/>
      <c r="M767" s="253"/>
      <c r="N767" s="254"/>
      <c r="O767" s="254"/>
      <c r="P767" s="254"/>
      <c r="Q767" s="254"/>
      <c r="R767" s="254"/>
      <c r="S767" s="254"/>
      <c r="T767" s="255"/>
      <c r="U767" s="14"/>
      <c r="V767" s="14"/>
      <c r="W767" s="14"/>
      <c r="X767" s="14"/>
      <c r="Y767" s="14"/>
      <c r="Z767" s="14"/>
      <c r="AA767" s="14"/>
      <c r="AB767" s="14"/>
      <c r="AC767" s="14"/>
      <c r="AD767" s="14"/>
      <c r="AE767" s="14"/>
      <c r="AT767" s="256" t="s">
        <v>262</v>
      </c>
      <c r="AU767" s="256" t="s">
        <v>78</v>
      </c>
      <c r="AV767" s="14" t="s">
        <v>78</v>
      </c>
      <c r="AW767" s="14" t="s">
        <v>31</v>
      </c>
      <c r="AX767" s="14" t="s">
        <v>69</v>
      </c>
      <c r="AY767" s="256" t="s">
        <v>252</v>
      </c>
    </row>
    <row r="768" s="14" customFormat="1">
      <c r="A768" s="14"/>
      <c r="B768" s="246"/>
      <c r="C768" s="247"/>
      <c r="D768" s="237" t="s">
        <v>262</v>
      </c>
      <c r="E768" s="248" t="s">
        <v>19</v>
      </c>
      <c r="F768" s="249" t="s">
        <v>7550</v>
      </c>
      <c r="G768" s="247"/>
      <c r="H768" s="250">
        <v>69.487499999999997</v>
      </c>
      <c r="I768" s="251"/>
      <c r="J768" s="247"/>
      <c r="K768" s="247"/>
      <c r="L768" s="252"/>
      <c r="M768" s="253"/>
      <c r="N768" s="254"/>
      <c r="O768" s="254"/>
      <c r="P768" s="254"/>
      <c r="Q768" s="254"/>
      <c r="R768" s="254"/>
      <c r="S768" s="254"/>
      <c r="T768" s="255"/>
      <c r="U768" s="14"/>
      <c r="V768" s="14"/>
      <c r="W768" s="14"/>
      <c r="X768" s="14"/>
      <c r="Y768" s="14"/>
      <c r="Z768" s="14"/>
      <c r="AA768" s="14"/>
      <c r="AB768" s="14"/>
      <c r="AC768" s="14"/>
      <c r="AD768" s="14"/>
      <c r="AE768" s="14"/>
      <c r="AT768" s="256" t="s">
        <v>262</v>
      </c>
      <c r="AU768" s="256" t="s">
        <v>78</v>
      </c>
      <c r="AV768" s="14" t="s">
        <v>78</v>
      </c>
      <c r="AW768" s="14" t="s">
        <v>31</v>
      </c>
      <c r="AX768" s="14" t="s">
        <v>69</v>
      </c>
      <c r="AY768" s="256" t="s">
        <v>252</v>
      </c>
    </row>
    <row r="769" s="14" customFormat="1">
      <c r="A769" s="14"/>
      <c r="B769" s="246"/>
      <c r="C769" s="247"/>
      <c r="D769" s="237" t="s">
        <v>262</v>
      </c>
      <c r="E769" s="248" t="s">
        <v>19</v>
      </c>
      <c r="F769" s="249" t="s">
        <v>7551</v>
      </c>
      <c r="G769" s="247"/>
      <c r="H769" s="250">
        <v>-38.826599999999999</v>
      </c>
      <c r="I769" s="251"/>
      <c r="J769" s="247"/>
      <c r="K769" s="247"/>
      <c r="L769" s="252"/>
      <c r="M769" s="253"/>
      <c r="N769" s="254"/>
      <c r="O769" s="254"/>
      <c r="P769" s="254"/>
      <c r="Q769" s="254"/>
      <c r="R769" s="254"/>
      <c r="S769" s="254"/>
      <c r="T769" s="255"/>
      <c r="U769" s="14"/>
      <c r="V769" s="14"/>
      <c r="W769" s="14"/>
      <c r="X769" s="14"/>
      <c r="Y769" s="14"/>
      <c r="Z769" s="14"/>
      <c r="AA769" s="14"/>
      <c r="AB769" s="14"/>
      <c r="AC769" s="14"/>
      <c r="AD769" s="14"/>
      <c r="AE769" s="14"/>
      <c r="AT769" s="256" t="s">
        <v>262</v>
      </c>
      <c r="AU769" s="256" t="s">
        <v>78</v>
      </c>
      <c r="AV769" s="14" t="s">
        <v>78</v>
      </c>
      <c r="AW769" s="14" t="s">
        <v>31</v>
      </c>
      <c r="AX769" s="14" t="s">
        <v>69</v>
      </c>
      <c r="AY769" s="256" t="s">
        <v>252</v>
      </c>
    </row>
    <row r="770" s="16" customFormat="1">
      <c r="A770" s="16"/>
      <c r="B770" s="268"/>
      <c r="C770" s="269"/>
      <c r="D770" s="237" t="s">
        <v>262</v>
      </c>
      <c r="E770" s="270" t="s">
        <v>19</v>
      </c>
      <c r="F770" s="271" t="s">
        <v>333</v>
      </c>
      <c r="G770" s="269"/>
      <c r="H770" s="272">
        <v>199.48589999999999</v>
      </c>
      <c r="I770" s="273"/>
      <c r="J770" s="269"/>
      <c r="K770" s="269"/>
      <c r="L770" s="274"/>
      <c r="M770" s="275"/>
      <c r="N770" s="276"/>
      <c r="O770" s="276"/>
      <c r="P770" s="276"/>
      <c r="Q770" s="276"/>
      <c r="R770" s="276"/>
      <c r="S770" s="276"/>
      <c r="T770" s="277"/>
      <c r="U770" s="16"/>
      <c r="V770" s="16"/>
      <c r="W770" s="16"/>
      <c r="X770" s="16"/>
      <c r="Y770" s="16"/>
      <c r="Z770" s="16"/>
      <c r="AA770" s="16"/>
      <c r="AB770" s="16"/>
      <c r="AC770" s="16"/>
      <c r="AD770" s="16"/>
      <c r="AE770" s="16"/>
      <c r="AT770" s="278" t="s">
        <v>262</v>
      </c>
      <c r="AU770" s="278" t="s">
        <v>78</v>
      </c>
      <c r="AV770" s="16" t="s">
        <v>85</v>
      </c>
      <c r="AW770" s="16" t="s">
        <v>31</v>
      </c>
      <c r="AX770" s="16" t="s">
        <v>69</v>
      </c>
      <c r="AY770" s="278" t="s">
        <v>252</v>
      </c>
    </row>
    <row r="771" s="15" customFormat="1">
      <c r="A771" s="15"/>
      <c r="B771" s="257"/>
      <c r="C771" s="258"/>
      <c r="D771" s="237" t="s">
        <v>262</v>
      </c>
      <c r="E771" s="259" t="s">
        <v>19</v>
      </c>
      <c r="F771" s="260" t="s">
        <v>265</v>
      </c>
      <c r="G771" s="258"/>
      <c r="H771" s="261">
        <v>603.65309999999999</v>
      </c>
      <c r="I771" s="262"/>
      <c r="J771" s="258"/>
      <c r="K771" s="258"/>
      <c r="L771" s="263"/>
      <c r="M771" s="264"/>
      <c r="N771" s="265"/>
      <c r="O771" s="265"/>
      <c r="P771" s="265"/>
      <c r="Q771" s="265"/>
      <c r="R771" s="265"/>
      <c r="S771" s="265"/>
      <c r="T771" s="266"/>
      <c r="U771" s="15"/>
      <c r="V771" s="15"/>
      <c r="W771" s="15"/>
      <c r="X771" s="15"/>
      <c r="Y771" s="15"/>
      <c r="Z771" s="15"/>
      <c r="AA771" s="15"/>
      <c r="AB771" s="15"/>
      <c r="AC771" s="15"/>
      <c r="AD771" s="15"/>
      <c r="AE771" s="15"/>
      <c r="AT771" s="267" t="s">
        <v>262</v>
      </c>
      <c r="AU771" s="267" t="s">
        <v>78</v>
      </c>
      <c r="AV771" s="15" t="s">
        <v>258</v>
      </c>
      <c r="AW771" s="15" t="s">
        <v>31</v>
      </c>
      <c r="AX771" s="15" t="s">
        <v>76</v>
      </c>
      <c r="AY771" s="267" t="s">
        <v>252</v>
      </c>
    </row>
    <row r="772" s="2" customFormat="1" ht="55.5" customHeight="1">
      <c r="A772" s="40"/>
      <c r="B772" s="41"/>
      <c r="C772" s="217" t="s">
        <v>1038</v>
      </c>
      <c r="D772" s="217" t="s">
        <v>254</v>
      </c>
      <c r="E772" s="218" t="s">
        <v>4542</v>
      </c>
      <c r="F772" s="219" t="s">
        <v>4543</v>
      </c>
      <c r="G772" s="220" t="s">
        <v>187</v>
      </c>
      <c r="H772" s="221">
        <v>54328.779000000002</v>
      </c>
      <c r="I772" s="222"/>
      <c r="J772" s="223">
        <f>ROUND(I772*H772,2)</f>
        <v>0</v>
      </c>
      <c r="K772" s="219" t="s">
        <v>257</v>
      </c>
      <c r="L772" s="46"/>
      <c r="M772" s="224" t="s">
        <v>19</v>
      </c>
      <c r="N772" s="225" t="s">
        <v>40</v>
      </c>
      <c r="O772" s="86"/>
      <c r="P772" s="226">
        <f>O772*H772</f>
        <v>0</v>
      </c>
      <c r="Q772" s="226">
        <v>0</v>
      </c>
      <c r="R772" s="226">
        <f>Q772*H772</f>
        <v>0</v>
      </c>
      <c r="S772" s="226">
        <v>0</v>
      </c>
      <c r="T772" s="227">
        <f>S772*H772</f>
        <v>0</v>
      </c>
      <c r="U772" s="40"/>
      <c r="V772" s="40"/>
      <c r="W772" s="40"/>
      <c r="X772" s="40"/>
      <c r="Y772" s="40"/>
      <c r="Z772" s="40"/>
      <c r="AA772" s="40"/>
      <c r="AB772" s="40"/>
      <c r="AC772" s="40"/>
      <c r="AD772" s="40"/>
      <c r="AE772" s="40"/>
      <c r="AR772" s="228" t="s">
        <v>258</v>
      </c>
      <c r="AT772" s="228" t="s">
        <v>254</v>
      </c>
      <c r="AU772" s="228" t="s">
        <v>78</v>
      </c>
      <c r="AY772" s="19" t="s">
        <v>252</v>
      </c>
      <c r="BE772" s="229">
        <f>IF(N772="základní",J772,0)</f>
        <v>0</v>
      </c>
      <c r="BF772" s="229">
        <f>IF(N772="snížená",J772,0)</f>
        <v>0</v>
      </c>
      <c r="BG772" s="229">
        <f>IF(N772="zákl. přenesená",J772,0)</f>
        <v>0</v>
      </c>
      <c r="BH772" s="229">
        <f>IF(N772="sníž. přenesená",J772,0)</f>
        <v>0</v>
      </c>
      <c r="BI772" s="229">
        <f>IF(N772="nulová",J772,0)</f>
        <v>0</v>
      </c>
      <c r="BJ772" s="19" t="s">
        <v>76</v>
      </c>
      <c r="BK772" s="229">
        <f>ROUND(I772*H772,2)</f>
        <v>0</v>
      </c>
      <c r="BL772" s="19" t="s">
        <v>258</v>
      </c>
      <c r="BM772" s="228" t="s">
        <v>4544</v>
      </c>
    </row>
    <row r="773" s="2" customFormat="1">
      <c r="A773" s="40"/>
      <c r="B773" s="41"/>
      <c r="C773" s="42"/>
      <c r="D773" s="230" t="s">
        <v>260</v>
      </c>
      <c r="E773" s="42"/>
      <c r="F773" s="231" t="s">
        <v>4545</v>
      </c>
      <c r="G773" s="42"/>
      <c r="H773" s="42"/>
      <c r="I773" s="232"/>
      <c r="J773" s="42"/>
      <c r="K773" s="42"/>
      <c r="L773" s="46"/>
      <c r="M773" s="233"/>
      <c r="N773" s="234"/>
      <c r="O773" s="86"/>
      <c r="P773" s="86"/>
      <c r="Q773" s="86"/>
      <c r="R773" s="86"/>
      <c r="S773" s="86"/>
      <c r="T773" s="87"/>
      <c r="U773" s="40"/>
      <c r="V773" s="40"/>
      <c r="W773" s="40"/>
      <c r="X773" s="40"/>
      <c r="Y773" s="40"/>
      <c r="Z773" s="40"/>
      <c r="AA773" s="40"/>
      <c r="AB773" s="40"/>
      <c r="AC773" s="40"/>
      <c r="AD773" s="40"/>
      <c r="AE773" s="40"/>
      <c r="AT773" s="19" t="s">
        <v>260</v>
      </c>
      <c r="AU773" s="19" t="s">
        <v>78</v>
      </c>
    </row>
    <row r="774" s="14" customFormat="1">
      <c r="A774" s="14"/>
      <c r="B774" s="246"/>
      <c r="C774" s="247"/>
      <c r="D774" s="237" t="s">
        <v>262</v>
      </c>
      <c r="E774" s="247"/>
      <c r="F774" s="249" t="s">
        <v>7552</v>
      </c>
      <c r="G774" s="247"/>
      <c r="H774" s="250">
        <v>54328.779000000002</v>
      </c>
      <c r="I774" s="251"/>
      <c r="J774" s="247"/>
      <c r="K774" s="247"/>
      <c r="L774" s="252"/>
      <c r="M774" s="253"/>
      <c r="N774" s="254"/>
      <c r="O774" s="254"/>
      <c r="P774" s="254"/>
      <c r="Q774" s="254"/>
      <c r="R774" s="254"/>
      <c r="S774" s="254"/>
      <c r="T774" s="255"/>
      <c r="U774" s="14"/>
      <c r="V774" s="14"/>
      <c r="W774" s="14"/>
      <c r="X774" s="14"/>
      <c r="Y774" s="14"/>
      <c r="Z774" s="14"/>
      <c r="AA774" s="14"/>
      <c r="AB774" s="14"/>
      <c r="AC774" s="14"/>
      <c r="AD774" s="14"/>
      <c r="AE774" s="14"/>
      <c r="AT774" s="256" t="s">
        <v>262</v>
      </c>
      <c r="AU774" s="256" t="s">
        <v>78</v>
      </c>
      <c r="AV774" s="14" t="s">
        <v>78</v>
      </c>
      <c r="AW774" s="14" t="s">
        <v>4</v>
      </c>
      <c r="AX774" s="14" t="s">
        <v>76</v>
      </c>
      <c r="AY774" s="256" t="s">
        <v>252</v>
      </c>
    </row>
    <row r="775" s="2" customFormat="1" ht="44.25" customHeight="1">
      <c r="A775" s="40"/>
      <c r="B775" s="41"/>
      <c r="C775" s="217" t="s">
        <v>1043</v>
      </c>
      <c r="D775" s="217" t="s">
        <v>254</v>
      </c>
      <c r="E775" s="218" t="s">
        <v>4547</v>
      </c>
      <c r="F775" s="219" t="s">
        <v>4548</v>
      </c>
      <c r="G775" s="220" t="s">
        <v>187</v>
      </c>
      <c r="H775" s="221">
        <v>603.65309999999999</v>
      </c>
      <c r="I775" s="222"/>
      <c r="J775" s="223">
        <f>ROUND(I775*H775,2)</f>
        <v>0</v>
      </c>
      <c r="K775" s="219" t="s">
        <v>257</v>
      </c>
      <c r="L775" s="46"/>
      <c r="M775" s="224" t="s">
        <v>19</v>
      </c>
      <c r="N775" s="225" t="s">
        <v>40</v>
      </c>
      <c r="O775" s="86"/>
      <c r="P775" s="226">
        <f>O775*H775</f>
        <v>0</v>
      </c>
      <c r="Q775" s="226">
        <v>0</v>
      </c>
      <c r="R775" s="226">
        <f>Q775*H775</f>
        <v>0</v>
      </c>
      <c r="S775" s="226">
        <v>0</v>
      </c>
      <c r="T775" s="227">
        <f>S775*H775</f>
        <v>0</v>
      </c>
      <c r="U775" s="40"/>
      <c r="V775" s="40"/>
      <c r="W775" s="40"/>
      <c r="X775" s="40"/>
      <c r="Y775" s="40"/>
      <c r="Z775" s="40"/>
      <c r="AA775" s="40"/>
      <c r="AB775" s="40"/>
      <c r="AC775" s="40"/>
      <c r="AD775" s="40"/>
      <c r="AE775" s="40"/>
      <c r="AR775" s="228" t="s">
        <v>258</v>
      </c>
      <c r="AT775" s="228" t="s">
        <v>254</v>
      </c>
      <c r="AU775" s="228" t="s">
        <v>78</v>
      </c>
      <c r="AY775" s="19" t="s">
        <v>252</v>
      </c>
      <c r="BE775" s="229">
        <f>IF(N775="základní",J775,0)</f>
        <v>0</v>
      </c>
      <c r="BF775" s="229">
        <f>IF(N775="snížená",J775,0)</f>
        <v>0</v>
      </c>
      <c r="BG775" s="229">
        <f>IF(N775="zákl. přenesená",J775,0)</f>
        <v>0</v>
      </c>
      <c r="BH775" s="229">
        <f>IF(N775="sníž. přenesená",J775,0)</f>
        <v>0</v>
      </c>
      <c r="BI775" s="229">
        <f>IF(N775="nulová",J775,0)</f>
        <v>0</v>
      </c>
      <c r="BJ775" s="19" t="s">
        <v>76</v>
      </c>
      <c r="BK775" s="229">
        <f>ROUND(I775*H775,2)</f>
        <v>0</v>
      </c>
      <c r="BL775" s="19" t="s">
        <v>258</v>
      </c>
      <c r="BM775" s="228" t="s">
        <v>4549</v>
      </c>
    </row>
    <row r="776" s="2" customFormat="1">
      <c r="A776" s="40"/>
      <c r="B776" s="41"/>
      <c r="C776" s="42"/>
      <c r="D776" s="230" t="s">
        <v>260</v>
      </c>
      <c r="E776" s="42"/>
      <c r="F776" s="231" t="s">
        <v>4550</v>
      </c>
      <c r="G776" s="42"/>
      <c r="H776" s="42"/>
      <c r="I776" s="232"/>
      <c r="J776" s="42"/>
      <c r="K776" s="42"/>
      <c r="L776" s="46"/>
      <c r="M776" s="233"/>
      <c r="N776" s="234"/>
      <c r="O776" s="86"/>
      <c r="P776" s="86"/>
      <c r="Q776" s="86"/>
      <c r="R776" s="86"/>
      <c r="S776" s="86"/>
      <c r="T776" s="87"/>
      <c r="U776" s="40"/>
      <c r="V776" s="40"/>
      <c r="W776" s="40"/>
      <c r="X776" s="40"/>
      <c r="Y776" s="40"/>
      <c r="Z776" s="40"/>
      <c r="AA776" s="40"/>
      <c r="AB776" s="40"/>
      <c r="AC776" s="40"/>
      <c r="AD776" s="40"/>
      <c r="AE776" s="40"/>
      <c r="AT776" s="19" t="s">
        <v>260</v>
      </c>
      <c r="AU776" s="19" t="s">
        <v>78</v>
      </c>
    </row>
    <row r="777" s="2" customFormat="1" ht="24.15" customHeight="1">
      <c r="A777" s="40"/>
      <c r="B777" s="41"/>
      <c r="C777" s="217" t="s">
        <v>1048</v>
      </c>
      <c r="D777" s="217" t="s">
        <v>254</v>
      </c>
      <c r="E777" s="218" t="s">
        <v>4551</v>
      </c>
      <c r="F777" s="219" t="s">
        <v>4552</v>
      </c>
      <c r="G777" s="220" t="s">
        <v>187</v>
      </c>
      <c r="H777" s="221">
        <v>603.65309999999999</v>
      </c>
      <c r="I777" s="222"/>
      <c r="J777" s="223">
        <f>ROUND(I777*H777,2)</f>
        <v>0</v>
      </c>
      <c r="K777" s="219" t="s">
        <v>257</v>
      </c>
      <c r="L777" s="46"/>
      <c r="M777" s="224" t="s">
        <v>19</v>
      </c>
      <c r="N777" s="225" t="s">
        <v>40</v>
      </c>
      <c r="O777" s="86"/>
      <c r="P777" s="226">
        <f>O777*H777</f>
        <v>0</v>
      </c>
      <c r="Q777" s="226">
        <v>0</v>
      </c>
      <c r="R777" s="226">
        <f>Q777*H777</f>
        <v>0</v>
      </c>
      <c r="S777" s="226">
        <v>0</v>
      </c>
      <c r="T777" s="227">
        <f>S777*H777</f>
        <v>0</v>
      </c>
      <c r="U777" s="40"/>
      <c r="V777" s="40"/>
      <c r="W777" s="40"/>
      <c r="X777" s="40"/>
      <c r="Y777" s="40"/>
      <c r="Z777" s="40"/>
      <c r="AA777" s="40"/>
      <c r="AB777" s="40"/>
      <c r="AC777" s="40"/>
      <c r="AD777" s="40"/>
      <c r="AE777" s="40"/>
      <c r="AR777" s="228" t="s">
        <v>258</v>
      </c>
      <c r="AT777" s="228" t="s">
        <v>254</v>
      </c>
      <c r="AU777" s="228" t="s">
        <v>78</v>
      </c>
      <c r="AY777" s="19" t="s">
        <v>252</v>
      </c>
      <c r="BE777" s="229">
        <f>IF(N777="základní",J777,0)</f>
        <v>0</v>
      </c>
      <c r="BF777" s="229">
        <f>IF(N777="snížená",J777,0)</f>
        <v>0</v>
      </c>
      <c r="BG777" s="229">
        <f>IF(N777="zákl. přenesená",J777,0)</f>
        <v>0</v>
      </c>
      <c r="BH777" s="229">
        <f>IF(N777="sníž. přenesená",J777,0)</f>
        <v>0</v>
      </c>
      <c r="BI777" s="229">
        <f>IF(N777="nulová",J777,0)</f>
        <v>0</v>
      </c>
      <c r="BJ777" s="19" t="s">
        <v>76</v>
      </c>
      <c r="BK777" s="229">
        <f>ROUND(I777*H777,2)</f>
        <v>0</v>
      </c>
      <c r="BL777" s="19" t="s">
        <v>258</v>
      </c>
      <c r="BM777" s="228" t="s">
        <v>4553</v>
      </c>
    </row>
    <row r="778" s="2" customFormat="1">
      <c r="A778" s="40"/>
      <c r="B778" s="41"/>
      <c r="C778" s="42"/>
      <c r="D778" s="230" t="s">
        <v>260</v>
      </c>
      <c r="E778" s="42"/>
      <c r="F778" s="231" t="s">
        <v>4554</v>
      </c>
      <c r="G778" s="42"/>
      <c r="H778" s="42"/>
      <c r="I778" s="232"/>
      <c r="J778" s="42"/>
      <c r="K778" s="42"/>
      <c r="L778" s="46"/>
      <c r="M778" s="233"/>
      <c r="N778" s="234"/>
      <c r="O778" s="86"/>
      <c r="P778" s="86"/>
      <c r="Q778" s="86"/>
      <c r="R778" s="86"/>
      <c r="S778" s="86"/>
      <c r="T778" s="87"/>
      <c r="U778" s="40"/>
      <c r="V778" s="40"/>
      <c r="W778" s="40"/>
      <c r="X778" s="40"/>
      <c r="Y778" s="40"/>
      <c r="Z778" s="40"/>
      <c r="AA778" s="40"/>
      <c r="AB778" s="40"/>
      <c r="AC778" s="40"/>
      <c r="AD778" s="40"/>
      <c r="AE778" s="40"/>
      <c r="AT778" s="19" t="s">
        <v>260</v>
      </c>
      <c r="AU778" s="19" t="s">
        <v>78</v>
      </c>
    </row>
    <row r="779" s="2" customFormat="1" ht="33" customHeight="1">
      <c r="A779" s="40"/>
      <c r="B779" s="41"/>
      <c r="C779" s="217" t="s">
        <v>1054</v>
      </c>
      <c r="D779" s="217" t="s">
        <v>254</v>
      </c>
      <c r="E779" s="218" t="s">
        <v>4555</v>
      </c>
      <c r="F779" s="219" t="s">
        <v>4556</v>
      </c>
      <c r="G779" s="220" t="s">
        <v>187</v>
      </c>
      <c r="H779" s="221">
        <v>36219.186000000002</v>
      </c>
      <c r="I779" s="222"/>
      <c r="J779" s="223">
        <f>ROUND(I779*H779,2)</f>
        <v>0</v>
      </c>
      <c r="K779" s="219" t="s">
        <v>257</v>
      </c>
      <c r="L779" s="46"/>
      <c r="M779" s="224" t="s">
        <v>19</v>
      </c>
      <c r="N779" s="225" t="s">
        <v>40</v>
      </c>
      <c r="O779" s="86"/>
      <c r="P779" s="226">
        <f>O779*H779</f>
        <v>0</v>
      </c>
      <c r="Q779" s="226">
        <v>0</v>
      </c>
      <c r="R779" s="226">
        <f>Q779*H779</f>
        <v>0</v>
      </c>
      <c r="S779" s="226">
        <v>0</v>
      </c>
      <c r="T779" s="227">
        <f>S779*H779</f>
        <v>0</v>
      </c>
      <c r="U779" s="40"/>
      <c r="V779" s="40"/>
      <c r="W779" s="40"/>
      <c r="X779" s="40"/>
      <c r="Y779" s="40"/>
      <c r="Z779" s="40"/>
      <c r="AA779" s="40"/>
      <c r="AB779" s="40"/>
      <c r="AC779" s="40"/>
      <c r="AD779" s="40"/>
      <c r="AE779" s="40"/>
      <c r="AR779" s="228" t="s">
        <v>258</v>
      </c>
      <c r="AT779" s="228" t="s">
        <v>254</v>
      </c>
      <c r="AU779" s="228" t="s">
        <v>78</v>
      </c>
      <c r="AY779" s="19" t="s">
        <v>252</v>
      </c>
      <c r="BE779" s="229">
        <f>IF(N779="základní",J779,0)</f>
        <v>0</v>
      </c>
      <c r="BF779" s="229">
        <f>IF(N779="snížená",J779,0)</f>
        <v>0</v>
      </c>
      <c r="BG779" s="229">
        <f>IF(N779="zákl. přenesená",J779,0)</f>
        <v>0</v>
      </c>
      <c r="BH779" s="229">
        <f>IF(N779="sníž. přenesená",J779,0)</f>
        <v>0</v>
      </c>
      <c r="BI779" s="229">
        <f>IF(N779="nulová",J779,0)</f>
        <v>0</v>
      </c>
      <c r="BJ779" s="19" t="s">
        <v>76</v>
      </c>
      <c r="BK779" s="229">
        <f>ROUND(I779*H779,2)</f>
        <v>0</v>
      </c>
      <c r="BL779" s="19" t="s">
        <v>258</v>
      </c>
      <c r="BM779" s="228" t="s">
        <v>4557</v>
      </c>
    </row>
    <row r="780" s="2" customFormat="1">
      <c r="A780" s="40"/>
      <c r="B780" s="41"/>
      <c r="C780" s="42"/>
      <c r="D780" s="230" t="s">
        <v>260</v>
      </c>
      <c r="E780" s="42"/>
      <c r="F780" s="231" t="s">
        <v>4558</v>
      </c>
      <c r="G780" s="42"/>
      <c r="H780" s="42"/>
      <c r="I780" s="232"/>
      <c r="J780" s="42"/>
      <c r="K780" s="42"/>
      <c r="L780" s="46"/>
      <c r="M780" s="233"/>
      <c r="N780" s="234"/>
      <c r="O780" s="86"/>
      <c r="P780" s="86"/>
      <c r="Q780" s="86"/>
      <c r="R780" s="86"/>
      <c r="S780" s="86"/>
      <c r="T780" s="87"/>
      <c r="U780" s="40"/>
      <c r="V780" s="40"/>
      <c r="W780" s="40"/>
      <c r="X780" s="40"/>
      <c r="Y780" s="40"/>
      <c r="Z780" s="40"/>
      <c r="AA780" s="40"/>
      <c r="AB780" s="40"/>
      <c r="AC780" s="40"/>
      <c r="AD780" s="40"/>
      <c r="AE780" s="40"/>
      <c r="AT780" s="19" t="s">
        <v>260</v>
      </c>
      <c r="AU780" s="19" t="s">
        <v>78</v>
      </c>
    </row>
    <row r="781" s="14" customFormat="1">
      <c r="A781" s="14"/>
      <c r="B781" s="246"/>
      <c r="C781" s="247"/>
      <c r="D781" s="237" t="s">
        <v>262</v>
      </c>
      <c r="E781" s="247"/>
      <c r="F781" s="249" t="s">
        <v>7553</v>
      </c>
      <c r="G781" s="247"/>
      <c r="H781" s="250">
        <v>36219.186000000002</v>
      </c>
      <c r="I781" s="251"/>
      <c r="J781" s="247"/>
      <c r="K781" s="247"/>
      <c r="L781" s="252"/>
      <c r="M781" s="253"/>
      <c r="N781" s="254"/>
      <c r="O781" s="254"/>
      <c r="P781" s="254"/>
      <c r="Q781" s="254"/>
      <c r="R781" s="254"/>
      <c r="S781" s="254"/>
      <c r="T781" s="255"/>
      <c r="U781" s="14"/>
      <c r="V781" s="14"/>
      <c r="W781" s="14"/>
      <c r="X781" s="14"/>
      <c r="Y781" s="14"/>
      <c r="Z781" s="14"/>
      <c r="AA781" s="14"/>
      <c r="AB781" s="14"/>
      <c r="AC781" s="14"/>
      <c r="AD781" s="14"/>
      <c r="AE781" s="14"/>
      <c r="AT781" s="256" t="s">
        <v>262</v>
      </c>
      <c r="AU781" s="256" t="s">
        <v>78</v>
      </c>
      <c r="AV781" s="14" t="s">
        <v>78</v>
      </c>
      <c r="AW781" s="14" t="s">
        <v>4</v>
      </c>
      <c r="AX781" s="14" t="s">
        <v>76</v>
      </c>
      <c r="AY781" s="256" t="s">
        <v>252</v>
      </c>
    </row>
    <row r="782" s="2" customFormat="1" ht="24.15" customHeight="1">
      <c r="A782" s="40"/>
      <c r="B782" s="41"/>
      <c r="C782" s="217" t="s">
        <v>1060</v>
      </c>
      <c r="D782" s="217" t="s">
        <v>254</v>
      </c>
      <c r="E782" s="218" t="s">
        <v>4560</v>
      </c>
      <c r="F782" s="219" t="s">
        <v>4561</v>
      </c>
      <c r="G782" s="220" t="s">
        <v>187</v>
      </c>
      <c r="H782" s="221">
        <v>603.65309999999999</v>
      </c>
      <c r="I782" s="222"/>
      <c r="J782" s="223">
        <f>ROUND(I782*H782,2)</f>
        <v>0</v>
      </c>
      <c r="K782" s="219" t="s">
        <v>257</v>
      </c>
      <c r="L782" s="46"/>
      <c r="M782" s="224" t="s">
        <v>19</v>
      </c>
      <c r="N782" s="225" t="s">
        <v>40</v>
      </c>
      <c r="O782" s="86"/>
      <c r="P782" s="226">
        <f>O782*H782</f>
        <v>0</v>
      </c>
      <c r="Q782" s="226">
        <v>0</v>
      </c>
      <c r="R782" s="226">
        <f>Q782*H782</f>
        <v>0</v>
      </c>
      <c r="S782" s="226">
        <v>0</v>
      </c>
      <c r="T782" s="227">
        <f>S782*H782</f>
        <v>0</v>
      </c>
      <c r="U782" s="40"/>
      <c r="V782" s="40"/>
      <c r="W782" s="40"/>
      <c r="X782" s="40"/>
      <c r="Y782" s="40"/>
      <c r="Z782" s="40"/>
      <c r="AA782" s="40"/>
      <c r="AB782" s="40"/>
      <c r="AC782" s="40"/>
      <c r="AD782" s="40"/>
      <c r="AE782" s="40"/>
      <c r="AR782" s="228" t="s">
        <v>258</v>
      </c>
      <c r="AT782" s="228" t="s">
        <v>254</v>
      </c>
      <c r="AU782" s="228" t="s">
        <v>78</v>
      </c>
      <c r="AY782" s="19" t="s">
        <v>252</v>
      </c>
      <c r="BE782" s="229">
        <f>IF(N782="základní",J782,0)</f>
        <v>0</v>
      </c>
      <c r="BF782" s="229">
        <f>IF(N782="snížená",J782,0)</f>
        <v>0</v>
      </c>
      <c r="BG782" s="229">
        <f>IF(N782="zákl. přenesená",J782,0)</f>
        <v>0</v>
      </c>
      <c r="BH782" s="229">
        <f>IF(N782="sníž. přenesená",J782,0)</f>
        <v>0</v>
      </c>
      <c r="BI782" s="229">
        <f>IF(N782="nulová",J782,0)</f>
        <v>0</v>
      </c>
      <c r="BJ782" s="19" t="s">
        <v>76</v>
      </c>
      <c r="BK782" s="229">
        <f>ROUND(I782*H782,2)</f>
        <v>0</v>
      </c>
      <c r="BL782" s="19" t="s">
        <v>258</v>
      </c>
      <c r="BM782" s="228" t="s">
        <v>4562</v>
      </c>
    </row>
    <row r="783" s="2" customFormat="1">
      <c r="A783" s="40"/>
      <c r="B783" s="41"/>
      <c r="C783" s="42"/>
      <c r="D783" s="230" t="s">
        <v>260</v>
      </c>
      <c r="E783" s="42"/>
      <c r="F783" s="231" t="s">
        <v>4563</v>
      </c>
      <c r="G783" s="42"/>
      <c r="H783" s="42"/>
      <c r="I783" s="232"/>
      <c r="J783" s="42"/>
      <c r="K783" s="42"/>
      <c r="L783" s="46"/>
      <c r="M783" s="233"/>
      <c r="N783" s="234"/>
      <c r="O783" s="86"/>
      <c r="P783" s="86"/>
      <c r="Q783" s="86"/>
      <c r="R783" s="86"/>
      <c r="S783" s="86"/>
      <c r="T783" s="87"/>
      <c r="U783" s="40"/>
      <c r="V783" s="40"/>
      <c r="W783" s="40"/>
      <c r="X783" s="40"/>
      <c r="Y783" s="40"/>
      <c r="Z783" s="40"/>
      <c r="AA783" s="40"/>
      <c r="AB783" s="40"/>
      <c r="AC783" s="40"/>
      <c r="AD783" s="40"/>
      <c r="AE783" s="40"/>
      <c r="AT783" s="19" t="s">
        <v>260</v>
      </c>
      <c r="AU783" s="19" t="s">
        <v>78</v>
      </c>
    </row>
    <row r="784" s="12" customFormat="1" ht="22.8" customHeight="1">
      <c r="A784" s="12"/>
      <c r="B784" s="201"/>
      <c r="C784" s="202"/>
      <c r="D784" s="203" t="s">
        <v>68</v>
      </c>
      <c r="E784" s="215" t="s">
        <v>601</v>
      </c>
      <c r="F784" s="215" t="s">
        <v>602</v>
      </c>
      <c r="G784" s="202"/>
      <c r="H784" s="202"/>
      <c r="I784" s="205"/>
      <c r="J784" s="216">
        <f>BK784</f>
        <v>0</v>
      </c>
      <c r="K784" s="202"/>
      <c r="L784" s="207"/>
      <c r="M784" s="208"/>
      <c r="N784" s="209"/>
      <c r="O784" s="209"/>
      <c r="P784" s="210">
        <f>SUM(P785:P786)</f>
        <v>0</v>
      </c>
      <c r="Q784" s="209"/>
      <c r="R784" s="210">
        <f>SUM(R785:R786)</f>
        <v>0</v>
      </c>
      <c r="S784" s="209"/>
      <c r="T784" s="211">
        <f>SUM(T785:T786)</f>
        <v>0</v>
      </c>
      <c r="U784" s="12"/>
      <c r="V784" s="12"/>
      <c r="W784" s="12"/>
      <c r="X784" s="12"/>
      <c r="Y784" s="12"/>
      <c r="Z784" s="12"/>
      <c r="AA784" s="12"/>
      <c r="AB784" s="12"/>
      <c r="AC784" s="12"/>
      <c r="AD784" s="12"/>
      <c r="AE784" s="12"/>
      <c r="AR784" s="212" t="s">
        <v>76</v>
      </c>
      <c r="AT784" s="213" t="s">
        <v>68</v>
      </c>
      <c r="AU784" s="213" t="s">
        <v>76</v>
      </c>
      <c r="AY784" s="212" t="s">
        <v>252</v>
      </c>
      <c r="BK784" s="214">
        <f>SUM(BK785:BK786)</f>
        <v>0</v>
      </c>
    </row>
    <row r="785" s="2" customFormat="1" ht="33" customHeight="1">
      <c r="A785" s="40"/>
      <c r="B785" s="41"/>
      <c r="C785" s="217" t="s">
        <v>1116</v>
      </c>
      <c r="D785" s="217" t="s">
        <v>254</v>
      </c>
      <c r="E785" s="218" t="s">
        <v>7554</v>
      </c>
      <c r="F785" s="219" t="s">
        <v>7555</v>
      </c>
      <c r="G785" s="220" t="s">
        <v>274</v>
      </c>
      <c r="H785" s="221">
        <v>1</v>
      </c>
      <c r="I785" s="222"/>
      <c r="J785" s="223">
        <f>ROUND(I785*H785,2)</f>
        <v>0</v>
      </c>
      <c r="K785" s="219" t="s">
        <v>19</v>
      </c>
      <c r="L785" s="46"/>
      <c r="M785" s="224" t="s">
        <v>19</v>
      </c>
      <c r="N785" s="225" t="s">
        <v>40</v>
      </c>
      <c r="O785" s="86"/>
      <c r="P785" s="226">
        <f>O785*H785</f>
        <v>0</v>
      </c>
      <c r="Q785" s="226">
        <v>0</v>
      </c>
      <c r="R785" s="226">
        <f>Q785*H785</f>
        <v>0</v>
      </c>
      <c r="S785" s="226">
        <v>0</v>
      </c>
      <c r="T785" s="227">
        <f>S785*H785</f>
        <v>0</v>
      </c>
      <c r="U785" s="40"/>
      <c r="V785" s="40"/>
      <c r="W785" s="40"/>
      <c r="X785" s="40"/>
      <c r="Y785" s="40"/>
      <c r="Z785" s="40"/>
      <c r="AA785" s="40"/>
      <c r="AB785" s="40"/>
      <c r="AC785" s="40"/>
      <c r="AD785" s="40"/>
      <c r="AE785" s="40"/>
      <c r="AR785" s="228" t="s">
        <v>258</v>
      </c>
      <c r="AT785" s="228" t="s">
        <v>254</v>
      </c>
      <c r="AU785" s="228" t="s">
        <v>78</v>
      </c>
      <c r="AY785" s="19" t="s">
        <v>252</v>
      </c>
      <c r="BE785" s="229">
        <f>IF(N785="základní",J785,0)</f>
        <v>0</v>
      </c>
      <c r="BF785" s="229">
        <f>IF(N785="snížená",J785,0)</f>
        <v>0</v>
      </c>
      <c r="BG785" s="229">
        <f>IF(N785="zákl. přenesená",J785,0)</f>
        <v>0</v>
      </c>
      <c r="BH785" s="229">
        <f>IF(N785="sníž. přenesená",J785,0)</f>
        <v>0</v>
      </c>
      <c r="BI785" s="229">
        <f>IF(N785="nulová",J785,0)</f>
        <v>0</v>
      </c>
      <c r="BJ785" s="19" t="s">
        <v>76</v>
      </c>
      <c r="BK785" s="229">
        <f>ROUND(I785*H785,2)</f>
        <v>0</v>
      </c>
      <c r="BL785" s="19" t="s">
        <v>258</v>
      </c>
      <c r="BM785" s="228" t="s">
        <v>7556</v>
      </c>
    </row>
    <row r="786" s="2" customFormat="1" ht="37.8" customHeight="1">
      <c r="A786" s="40"/>
      <c r="B786" s="41"/>
      <c r="C786" s="217" t="s">
        <v>1130</v>
      </c>
      <c r="D786" s="217" t="s">
        <v>254</v>
      </c>
      <c r="E786" s="218" t="s">
        <v>7557</v>
      </c>
      <c r="F786" s="219" t="s">
        <v>7558</v>
      </c>
      <c r="G786" s="220" t="s">
        <v>274</v>
      </c>
      <c r="H786" s="221">
        <v>3</v>
      </c>
      <c r="I786" s="222"/>
      <c r="J786" s="223">
        <f>ROUND(I786*H786,2)</f>
        <v>0</v>
      </c>
      <c r="K786" s="219" t="s">
        <v>19</v>
      </c>
      <c r="L786" s="46"/>
      <c r="M786" s="224" t="s">
        <v>19</v>
      </c>
      <c r="N786" s="225" t="s">
        <v>40</v>
      </c>
      <c r="O786" s="86"/>
      <c r="P786" s="226">
        <f>O786*H786</f>
        <v>0</v>
      </c>
      <c r="Q786" s="226">
        <v>0</v>
      </c>
      <c r="R786" s="226">
        <f>Q786*H786</f>
        <v>0</v>
      </c>
      <c r="S786" s="226">
        <v>0</v>
      </c>
      <c r="T786" s="227">
        <f>S786*H786</f>
        <v>0</v>
      </c>
      <c r="U786" s="40"/>
      <c r="V786" s="40"/>
      <c r="W786" s="40"/>
      <c r="X786" s="40"/>
      <c r="Y786" s="40"/>
      <c r="Z786" s="40"/>
      <c r="AA786" s="40"/>
      <c r="AB786" s="40"/>
      <c r="AC786" s="40"/>
      <c r="AD786" s="40"/>
      <c r="AE786" s="40"/>
      <c r="AR786" s="228" t="s">
        <v>258</v>
      </c>
      <c r="AT786" s="228" t="s">
        <v>254</v>
      </c>
      <c r="AU786" s="228" t="s">
        <v>78</v>
      </c>
      <c r="AY786" s="19" t="s">
        <v>252</v>
      </c>
      <c r="BE786" s="229">
        <f>IF(N786="základní",J786,0)</f>
        <v>0</v>
      </c>
      <c r="BF786" s="229">
        <f>IF(N786="snížená",J786,0)</f>
        <v>0</v>
      </c>
      <c r="BG786" s="229">
        <f>IF(N786="zákl. přenesená",J786,0)</f>
        <v>0</v>
      </c>
      <c r="BH786" s="229">
        <f>IF(N786="sníž. přenesená",J786,0)</f>
        <v>0</v>
      </c>
      <c r="BI786" s="229">
        <f>IF(N786="nulová",J786,0)</f>
        <v>0</v>
      </c>
      <c r="BJ786" s="19" t="s">
        <v>76</v>
      </c>
      <c r="BK786" s="229">
        <f>ROUND(I786*H786,2)</f>
        <v>0</v>
      </c>
      <c r="BL786" s="19" t="s">
        <v>258</v>
      </c>
      <c r="BM786" s="228" t="s">
        <v>7559</v>
      </c>
    </row>
    <row r="787" s="12" customFormat="1" ht="22.8" customHeight="1">
      <c r="A787" s="12"/>
      <c r="B787" s="201"/>
      <c r="C787" s="202"/>
      <c r="D787" s="203" t="s">
        <v>68</v>
      </c>
      <c r="E787" s="215" t="s">
        <v>616</v>
      </c>
      <c r="F787" s="215" t="s">
        <v>617</v>
      </c>
      <c r="G787" s="202"/>
      <c r="H787" s="202"/>
      <c r="I787" s="205"/>
      <c r="J787" s="216">
        <f>BK787</f>
        <v>0</v>
      </c>
      <c r="K787" s="202"/>
      <c r="L787" s="207"/>
      <c r="M787" s="208"/>
      <c r="N787" s="209"/>
      <c r="O787" s="209"/>
      <c r="P787" s="210">
        <f>SUM(P788:P903)</f>
        <v>0</v>
      </c>
      <c r="Q787" s="209"/>
      <c r="R787" s="210">
        <f>SUM(R788:R903)</f>
        <v>0</v>
      </c>
      <c r="S787" s="209"/>
      <c r="T787" s="211">
        <f>SUM(T788:T903)</f>
        <v>17.629224400000002</v>
      </c>
      <c r="U787" s="12"/>
      <c r="V787" s="12"/>
      <c r="W787" s="12"/>
      <c r="X787" s="12"/>
      <c r="Y787" s="12"/>
      <c r="Z787" s="12"/>
      <c r="AA787" s="12"/>
      <c r="AB787" s="12"/>
      <c r="AC787" s="12"/>
      <c r="AD787" s="12"/>
      <c r="AE787" s="12"/>
      <c r="AR787" s="212" t="s">
        <v>76</v>
      </c>
      <c r="AT787" s="213" t="s">
        <v>68</v>
      </c>
      <c r="AU787" s="213" t="s">
        <v>76</v>
      </c>
      <c r="AY787" s="212" t="s">
        <v>252</v>
      </c>
      <c r="BK787" s="214">
        <f>SUM(BK788:BK903)</f>
        <v>0</v>
      </c>
    </row>
    <row r="788" s="2" customFormat="1" ht="44.25" customHeight="1">
      <c r="A788" s="40"/>
      <c r="B788" s="41"/>
      <c r="C788" s="217" t="s">
        <v>1161</v>
      </c>
      <c r="D788" s="217" t="s">
        <v>254</v>
      </c>
      <c r="E788" s="218" t="s">
        <v>4585</v>
      </c>
      <c r="F788" s="219" t="s">
        <v>4586</v>
      </c>
      <c r="G788" s="220" t="s">
        <v>187</v>
      </c>
      <c r="H788" s="221">
        <v>49.095300000000002</v>
      </c>
      <c r="I788" s="222"/>
      <c r="J788" s="223">
        <f>ROUND(I788*H788,2)</f>
        <v>0</v>
      </c>
      <c r="K788" s="219" t="s">
        <v>257</v>
      </c>
      <c r="L788" s="46"/>
      <c r="M788" s="224" t="s">
        <v>19</v>
      </c>
      <c r="N788" s="225" t="s">
        <v>40</v>
      </c>
      <c r="O788" s="86"/>
      <c r="P788" s="226">
        <f>O788*H788</f>
        <v>0</v>
      </c>
      <c r="Q788" s="226">
        <v>0</v>
      </c>
      <c r="R788" s="226">
        <f>Q788*H788</f>
        <v>0</v>
      </c>
      <c r="S788" s="226">
        <v>0.13100000000000001</v>
      </c>
      <c r="T788" s="227">
        <f>S788*H788</f>
        <v>6.4314843000000002</v>
      </c>
      <c r="U788" s="40"/>
      <c r="V788" s="40"/>
      <c r="W788" s="40"/>
      <c r="X788" s="40"/>
      <c r="Y788" s="40"/>
      <c r="Z788" s="40"/>
      <c r="AA788" s="40"/>
      <c r="AB788" s="40"/>
      <c r="AC788" s="40"/>
      <c r="AD788" s="40"/>
      <c r="AE788" s="40"/>
      <c r="AR788" s="228" t="s">
        <v>258</v>
      </c>
      <c r="AT788" s="228" t="s">
        <v>254</v>
      </c>
      <c r="AU788" s="228" t="s">
        <v>78</v>
      </c>
      <c r="AY788" s="19" t="s">
        <v>252</v>
      </c>
      <c r="BE788" s="229">
        <f>IF(N788="základní",J788,0)</f>
        <v>0</v>
      </c>
      <c r="BF788" s="229">
        <f>IF(N788="snížená",J788,0)</f>
        <v>0</v>
      </c>
      <c r="BG788" s="229">
        <f>IF(N788="zákl. přenesená",J788,0)</f>
        <v>0</v>
      </c>
      <c r="BH788" s="229">
        <f>IF(N788="sníž. přenesená",J788,0)</f>
        <v>0</v>
      </c>
      <c r="BI788" s="229">
        <f>IF(N788="nulová",J788,0)</f>
        <v>0</v>
      </c>
      <c r="BJ788" s="19" t="s">
        <v>76</v>
      </c>
      <c r="BK788" s="229">
        <f>ROUND(I788*H788,2)</f>
        <v>0</v>
      </c>
      <c r="BL788" s="19" t="s">
        <v>258</v>
      </c>
      <c r="BM788" s="228" t="s">
        <v>4587</v>
      </c>
    </row>
    <row r="789" s="2" customFormat="1">
      <c r="A789" s="40"/>
      <c r="B789" s="41"/>
      <c r="C789" s="42"/>
      <c r="D789" s="230" t="s">
        <v>260</v>
      </c>
      <c r="E789" s="42"/>
      <c r="F789" s="231" t="s">
        <v>4588</v>
      </c>
      <c r="G789" s="42"/>
      <c r="H789" s="42"/>
      <c r="I789" s="232"/>
      <c r="J789" s="42"/>
      <c r="K789" s="42"/>
      <c r="L789" s="46"/>
      <c r="M789" s="233"/>
      <c r="N789" s="234"/>
      <c r="O789" s="86"/>
      <c r="P789" s="86"/>
      <c r="Q789" s="86"/>
      <c r="R789" s="86"/>
      <c r="S789" s="86"/>
      <c r="T789" s="87"/>
      <c r="U789" s="40"/>
      <c r="V789" s="40"/>
      <c r="W789" s="40"/>
      <c r="X789" s="40"/>
      <c r="Y789" s="40"/>
      <c r="Z789" s="40"/>
      <c r="AA789" s="40"/>
      <c r="AB789" s="40"/>
      <c r="AC789" s="40"/>
      <c r="AD789" s="40"/>
      <c r="AE789" s="40"/>
      <c r="AT789" s="19" t="s">
        <v>260</v>
      </c>
      <c r="AU789" s="19" t="s">
        <v>78</v>
      </c>
    </row>
    <row r="790" s="2" customFormat="1">
      <c r="A790" s="40"/>
      <c r="B790" s="41"/>
      <c r="C790" s="42"/>
      <c r="D790" s="237" t="s">
        <v>963</v>
      </c>
      <c r="E790" s="42"/>
      <c r="F790" s="289" t="s">
        <v>4589</v>
      </c>
      <c r="G790" s="42"/>
      <c r="H790" s="42"/>
      <c r="I790" s="232"/>
      <c r="J790" s="42"/>
      <c r="K790" s="42"/>
      <c r="L790" s="46"/>
      <c r="M790" s="233"/>
      <c r="N790" s="234"/>
      <c r="O790" s="86"/>
      <c r="P790" s="86"/>
      <c r="Q790" s="86"/>
      <c r="R790" s="86"/>
      <c r="S790" s="86"/>
      <c r="T790" s="87"/>
      <c r="U790" s="40"/>
      <c r="V790" s="40"/>
      <c r="W790" s="40"/>
      <c r="X790" s="40"/>
      <c r="Y790" s="40"/>
      <c r="Z790" s="40"/>
      <c r="AA790" s="40"/>
      <c r="AB790" s="40"/>
      <c r="AC790" s="40"/>
      <c r="AD790" s="40"/>
      <c r="AE790" s="40"/>
      <c r="AT790" s="19" t="s">
        <v>963</v>
      </c>
      <c r="AU790" s="19" t="s">
        <v>78</v>
      </c>
    </row>
    <row r="791" s="2" customFormat="1" ht="37.8" customHeight="1">
      <c r="A791" s="40"/>
      <c r="B791" s="41"/>
      <c r="C791" s="217" t="s">
        <v>1166</v>
      </c>
      <c r="D791" s="217" t="s">
        <v>254</v>
      </c>
      <c r="E791" s="218" t="s">
        <v>4590</v>
      </c>
      <c r="F791" s="219" t="s">
        <v>4591</v>
      </c>
      <c r="G791" s="220" t="s">
        <v>187</v>
      </c>
      <c r="H791" s="221">
        <v>49.095300000000002</v>
      </c>
      <c r="I791" s="222"/>
      <c r="J791" s="223">
        <f>ROUND(I791*H791,2)</f>
        <v>0</v>
      </c>
      <c r="K791" s="219" t="s">
        <v>257</v>
      </c>
      <c r="L791" s="46"/>
      <c r="M791" s="224" t="s">
        <v>19</v>
      </c>
      <c r="N791" s="225" t="s">
        <v>40</v>
      </c>
      <c r="O791" s="86"/>
      <c r="P791" s="226">
        <f>O791*H791</f>
        <v>0</v>
      </c>
      <c r="Q791" s="226">
        <v>0</v>
      </c>
      <c r="R791" s="226">
        <f>Q791*H791</f>
        <v>0</v>
      </c>
      <c r="S791" s="226">
        <v>0.072999999999999995</v>
      </c>
      <c r="T791" s="227">
        <f>S791*H791</f>
        <v>3.5839569</v>
      </c>
      <c r="U791" s="40"/>
      <c r="V791" s="40"/>
      <c r="W791" s="40"/>
      <c r="X791" s="40"/>
      <c r="Y791" s="40"/>
      <c r="Z791" s="40"/>
      <c r="AA791" s="40"/>
      <c r="AB791" s="40"/>
      <c r="AC791" s="40"/>
      <c r="AD791" s="40"/>
      <c r="AE791" s="40"/>
      <c r="AR791" s="228" t="s">
        <v>258</v>
      </c>
      <c r="AT791" s="228" t="s">
        <v>254</v>
      </c>
      <c r="AU791" s="228" t="s">
        <v>78</v>
      </c>
      <c r="AY791" s="19" t="s">
        <v>252</v>
      </c>
      <c r="BE791" s="229">
        <f>IF(N791="základní",J791,0)</f>
        <v>0</v>
      </c>
      <c r="BF791" s="229">
        <f>IF(N791="snížená",J791,0)</f>
        <v>0</v>
      </c>
      <c r="BG791" s="229">
        <f>IF(N791="zákl. přenesená",J791,0)</f>
        <v>0</v>
      </c>
      <c r="BH791" s="229">
        <f>IF(N791="sníž. přenesená",J791,0)</f>
        <v>0</v>
      </c>
      <c r="BI791" s="229">
        <f>IF(N791="nulová",J791,0)</f>
        <v>0</v>
      </c>
      <c r="BJ791" s="19" t="s">
        <v>76</v>
      </c>
      <c r="BK791" s="229">
        <f>ROUND(I791*H791,2)</f>
        <v>0</v>
      </c>
      <c r="BL791" s="19" t="s">
        <v>258</v>
      </c>
      <c r="BM791" s="228" t="s">
        <v>4592</v>
      </c>
    </row>
    <row r="792" s="2" customFormat="1">
      <c r="A792" s="40"/>
      <c r="B792" s="41"/>
      <c r="C792" s="42"/>
      <c r="D792" s="230" t="s">
        <v>260</v>
      </c>
      <c r="E792" s="42"/>
      <c r="F792" s="231" t="s">
        <v>4593</v>
      </c>
      <c r="G792" s="42"/>
      <c r="H792" s="42"/>
      <c r="I792" s="232"/>
      <c r="J792" s="42"/>
      <c r="K792" s="42"/>
      <c r="L792" s="46"/>
      <c r="M792" s="233"/>
      <c r="N792" s="234"/>
      <c r="O792" s="86"/>
      <c r="P792" s="86"/>
      <c r="Q792" s="86"/>
      <c r="R792" s="86"/>
      <c r="S792" s="86"/>
      <c r="T792" s="87"/>
      <c r="U792" s="40"/>
      <c r="V792" s="40"/>
      <c r="W792" s="40"/>
      <c r="X792" s="40"/>
      <c r="Y792" s="40"/>
      <c r="Z792" s="40"/>
      <c r="AA792" s="40"/>
      <c r="AB792" s="40"/>
      <c r="AC792" s="40"/>
      <c r="AD792" s="40"/>
      <c r="AE792" s="40"/>
      <c r="AT792" s="19" t="s">
        <v>260</v>
      </c>
      <c r="AU792" s="19" t="s">
        <v>78</v>
      </c>
    </row>
    <row r="793" s="13" customFormat="1">
      <c r="A793" s="13"/>
      <c r="B793" s="235"/>
      <c r="C793" s="236"/>
      <c r="D793" s="237" t="s">
        <v>262</v>
      </c>
      <c r="E793" s="238" t="s">
        <v>19</v>
      </c>
      <c r="F793" s="239" t="s">
        <v>6831</v>
      </c>
      <c r="G793" s="236"/>
      <c r="H793" s="238" t="s">
        <v>19</v>
      </c>
      <c r="I793" s="240"/>
      <c r="J793" s="236"/>
      <c r="K793" s="236"/>
      <c r="L793" s="241"/>
      <c r="M793" s="242"/>
      <c r="N793" s="243"/>
      <c r="O793" s="243"/>
      <c r="P793" s="243"/>
      <c r="Q793" s="243"/>
      <c r="R793" s="243"/>
      <c r="S793" s="243"/>
      <c r="T793" s="244"/>
      <c r="U793" s="13"/>
      <c r="V793" s="13"/>
      <c r="W793" s="13"/>
      <c r="X793" s="13"/>
      <c r="Y793" s="13"/>
      <c r="Z793" s="13"/>
      <c r="AA793" s="13"/>
      <c r="AB793" s="13"/>
      <c r="AC793" s="13"/>
      <c r="AD793" s="13"/>
      <c r="AE793" s="13"/>
      <c r="AT793" s="245" t="s">
        <v>262</v>
      </c>
      <c r="AU793" s="245" t="s">
        <v>78</v>
      </c>
      <c r="AV793" s="13" t="s">
        <v>76</v>
      </c>
      <c r="AW793" s="13" t="s">
        <v>31</v>
      </c>
      <c r="AX793" s="13" t="s">
        <v>69</v>
      </c>
      <c r="AY793" s="245" t="s">
        <v>252</v>
      </c>
    </row>
    <row r="794" s="13" customFormat="1">
      <c r="A794" s="13"/>
      <c r="B794" s="235"/>
      <c r="C794" s="236"/>
      <c r="D794" s="237" t="s">
        <v>262</v>
      </c>
      <c r="E794" s="238" t="s">
        <v>19</v>
      </c>
      <c r="F794" s="239" t="s">
        <v>7560</v>
      </c>
      <c r="G794" s="236"/>
      <c r="H794" s="238" t="s">
        <v>19</v>
      </c>
      <c r="I794" s="240"/>
      <c r="J794" s="236"/>
      <c r="K794" s="236"/>
      <c r="L794" s="241"/>
      <c r="M794" s="242"/>
      <c r="N794" s="243"/>
      <c r="O794" s="243"/>
      <c r="P794" s="243"/>
      <c r="Q794" s="243"/>
      <c r="R794" s="243"/>
      <c r="S794" s="243"/>
      <c r="T794" s="244"/>
      <c r="U794" s="13"/>
      <c r="V794" s="13"/>
      <c r="W794" s="13"/>
      <c r="X794" s="13"/>
      <c r="Y794" s="13"/>
      <c r="Z794" s="13"/>
      <c r="AA794" s="13"/>
      <c r="AB794" s="13"/>
      <c r="AC794" s="13"/>
      <c r="AD794" s="13"/>
      <c r="AE794" s="13"/>
      <c r="AT794" s="245" t="s">
        <v>262</v>
      </c>
      <c r="AU794" s="245" t="s">
        <v>78</v>
      </c>
      <c r="AV794" s="13" t="s">
        <v>76</v>
      </c>
      <c r="AW794" s="13" t="s">
        <v>31</v>
      </c>
      <c r="AX794" s="13" t="s">
        <v>69</v>
      </c>
      <c r="AY794" s="245" t="s">
        <v>252</v>
      </c>
    </row>
    <row r="795" s="13" customFormat="1">
      <c r="A795" s="13"/>
      <c r="B795" s="235"/>
      <c r="C795" s="236"/>
      <c r="D795" s="237" t="s">
        <v>262</v>
      </c>
      <c r="E795" s="238" t="s">
        <v>19</v>
      </c>
      <c r="F795" s="239" t="s">
        <v>7561</v>
      </c>
      <c r="G795" s="236"/>
      <c r="H795" s="238" t="s">
        <v>19</v>
      </c>
      <c r="I795" s="240"/>
      <c r="J795" s="236"/>
      <c r="K795" s="236"/>
      <c r="L795" s="241"/>
      <c r="M795" s="242"/>
      <c r="N795" s="243"/>
      <c r="O795" s="243"/>
      <c r="P795" s="243"/>
      <c r="Q795" s="243"/>
      <c r="R795" s="243"/>
      <c r="S795" s="243"/>
      <c r="T795" s="244"/>
      <c r="U795" s="13"/>
      <c r="V795" s="13"/>
      <c r="W795" s="13"/>
      <c r="X795" s="13"/>
      <c r="Y795" s="13"/>
      <c r="Z795" s="13"/>
      <c r="AA795" s="13"/>
      <c r="AB795" s="13"/>
      <c r="AC795" s="13"/>
      <c r="AD795" s="13"/>
      <c r="AE795" s="13"/>
      <c r="AT795" s="245" t="s">
        <v>262</v>
      </c>
      <c r="AU795" s="245" t="s">
        <v>78</v>
      </c>
      <c r="AV795" s="13" t="s">
        <v>76</v>
      </c>
      <c r="AW795" s="13" t="s">
        <v>31</v>
      </c>
      <c r="AX795" s="13" t="s">
        <v>69</v>
      </c>
      <c r="AY795" s="245" t="s">
        <v>252</v>
      </c>
    </row>
    <row r="796" s="14" customFormat="1">
      <c r="A796" s="14"/>
      <c r="B796" s="246"/>
      <c r="C796" s="247"/>
      <c r="D796" s="237" t="s">
        <v>262</v>
      </c>
      <c r="E796" s="248" t="s">
        <v>19</v>
      </c>
      <c r="F796" s="249" t="s">
        <v>7562</v>
      </c>
      <c r="G796" s="247"/>
      <c r="H796" s="250">
        <v>1.5871</v>
      </c>
      <c r="I796" s="251"/>
      <c r="J796" s="247"/>
      <c r="K796" s="247"/>
      <c r="L796" s="252"/>
      <c r="M796" s="253"/>
      <c r="N796" s="254"/>
      <c r="O796" s="254"/>
      <c r="P796" s="254"/>
      <c r="Q796" s="254"/>
      <c r="R796" s="254"/>
      <c r="S796" s="254"/>
      <c r="T796" s="255"/>
      <c r="U796" s="14"/>
      <c r="V796" s="14"/>
      <c r="W796" s="14"/>
      <c r="X796" s="14"/>
      <c r="Y796" s="14"/>
      <c r="Z796" s="14"/>
      <c r="AA796" s="14"/>
      <c r="AB796" s="14"/>
      <c r="AC796" s="14"/>
      <c r="AD796" s="14"/>
      <c r="AE796" s="14"/>
      <c r="AT796" s="256" t="s">
        <v>262</v>
      </c>
      <c r="AU796" s="256" t="s">
        <v>78</v>
      </c>
      <c r="AV796" s="14" t="s">
        <v>78</v>
      </c>
      <c r="AW796" s="14" t="s">
        <v>31</v>
      </c>
      <c r="AX796" s="14" t="s">
        <v>69</v>
      </c>
      <c r="AY796" s="256" t="s">
        <v>252</v>
      </c>
    </row>
    <row r="797" s="14" customFormat="1">
      <c r="A797" s="14"/>
      <c r="B797" s="246"/>
      <c r="C797" s="247"/>
      <c r="D797" s="237" t="s">
        <v>262</v>
      </c>
      <c r="E797" s="248" t="s">
        <v>19</v>
      </c>
      <c r="F797" s="249" t="s">
        <v>7563</v>
      </c>
      <c r="G797" s="247"/>
      <c r="H797" s="250">
        <v>9.8420000000000005</v>
      </c>
      <c r="I797" s="251"/>
      <c r="J797" s="247"/>
      <c r="K797" s="247"/>
      <c r="L797" s="252"/>
      <c r="M797" s="253"/>
      <c r="N797" s="254"/>
      <c r="O797" s="254"/>
      <c r="P797" s="254"/>
      <c r="Q797" s="254"/>
      <c r="R797" s="254"/>
      <c r="S797" s="254"/>
      <c r="T797" s="255"/>
      <c r="U797" s="14"/>
      <c r="V797" s="14"/>
      <c r="W797" s="14"/>
      <c r="X797" s="14"/>
      <c r="Y797" s="14"/>
      <c r="Z797" s="14"/>
      <c r="AA797" s="14"/>
      <c r="AB797" s="14"/>
      <c r="AC797" s="14"/>
      <c r="AD797" s="14"/>
      <c r="AE797" s="14"/>
      <c r="AT797" s="256" t="s">
        <v>262</v>
      </c>
      <c r="AU797" s="256" t="s">
        <v>78</v>
      </c>
      <c r="AV797" s="14" t="s">
        <v>78</v>
      </c>
      <c r="AW797" s="14" t="s">
        <v>31</v>
      </c>
      <c r="AX797" s="14" t="s">
        <v>69</v>
      </c>
      <c r="AY797" s="256" t="s">
        <v>252</v>
      </c>
    </row>
    <row r="798" s="14" customFormat="1">
      <c r="A798" s="14"/>
      <c r="B798" s="246"/>
      <c r="C798" s="247"/>
      <c r="D798" s="237" t="s">
        <v>262</v>
      </c>
      <c r="E798" s="248" t="s">
        <v>19</v>
      </c>
      <c r="F798" s="249" t="s">
        <v>7564</v>
      </c>
      <c r="G798" s="247"/>
      <c r="H798" s="250">
        <v>5.1566000000000001</v>
      </c>
      <c r="I798" s="251"/>
      <c r="J798" s="247"/>
      <c r="K798" s="247"/>
      <c r="L798" s="252"/>
      <c r="M798" s="253"/>
      <c r="N798" s="254"/>
      <c r="O798" s="254"/>
      <c r="P798" s="254"/>
      <c r="Q798" s="254"/>
      <c r="R798" s="254"/>
      <c r="S798" s="254"/>
      <c r="T798" s="255"/>
      <c r="U798" s="14"/>
      <c r="V798" s="14"/>
      <c r="W798" s="14"/>
      <c r="X798" s="14"/>
      <c r="Y798" s="14"/>
      <c r="Z798" s="14"/>
      <c r="AA798" s="14"/>
      <c r="AB798" s="14"/>
      <c r="AC798" s="14"/>
      <c r="AD798" s="14"/>
      <c r="AE798" s="14"/>
      <c r="AT798" s="256" t="s">
        <v>262</v>
      </c>
      <c r="AU798" s="256" t="s">
        <v>78</v>
      </c>
      <c r="AV798" s="14" t="s">
        <v>78</v>
      </c>
      <c r="AW798" s="14" t="s">
        <v>31</v>
      </c>
      <c r="AX798" s="14" t="s">
        <v>69</v>
      </c>
      <c r="AY798" s="256" t="s">
        <v>252</v>
      </c>
    </row>
    <row r="799" s="14" customFormat="1">
      <c r="A799" s="14"/>
      <c r="B799" s="246"/>
      <c r="C799" s="247"/>
      <c r="D799" s="237" t="s">
        <v>262</v>
      </c>
      <c r="E799" s="248" t="s">
        <v>19</v>
      </c>
      <c r="F799" s="249" t="s">
        <v>7565</v>
      </c>
      <c r="G799" s="247"/>
      <c r="H799" s="250">
        <v>9.4024000000000001</v>
      </c>
      <c r="I799" s="251"/>
      <c r="J799" s="247"/>
      <c r="K799" s="247"/>
      <c r="L799" s="252"/>
      <c r="M799" s="253"/>
      <c r="N799" s="254"/>
      <c r="O799" s="254"/>
      <c r="P799" s="254"/>
      <c r="Q799" s="254"/>
      <c r="R799" s="254"/>
      <c r="S799" s="254"/>
      <c r="T799" s="255"/>
      <c r="U799" s="14"/>
      <c r="V799" s="14"/>
      <c r="W799" s="14"/>
      <c r="X799" s="14"/>
      <c r="Y799" s="14"/>
      <c r="Z799" s="14"/>
      <c r="AA799" s="14"/>
      <c r="AB799" s="14"/>
      <c r="AC799" s="14"/>
      <c r="AD799" s="14"/>
      <c r="AE799" s="14"/>
      <c r="AT799" s="256" t="s">
        <v>262</v>
      </c>
      <c r="AU799" s="256" t="s">
        <v>78</v>
      </c>
      <c r="AV799" s="14" t="s">
        <v>78</v>
      </c>
      <c r="AW799" s="14" t="s">
        <v>31</v>
      </c>
      <c r="AX799" s="14" t="s">
        <v>69</v>
      </c>
      <c r="AY799" s="256" t="s">
        <v>252</v>
      </c>
    </row>
    <row r="800" s="14" customFormat="1">
      <c r="A800" s="14"/>
      <c r="B800" s="246"/>
      <c r="C800" s="247"/>
      <c r="D800" s="237" t="s">
        <v>262</v>
      </c>
      <c r="E800" s="248" t="s">
        <v>19</v>
      </c>
      <c r="F800" s="249" t="s">
        <v>7566</v>
      </c>
      <c r="G800" s="247"/>
      <c r="H800" s="250">
        <v>9.0665999999999993</v>
      </c>
      <c r="I800" s="251"/>
      <c r="J800" s="247"/>
      <c r="K800" s="247"/>
      <c r="L800" s="252"/>
      <c r="M800" s="253"/>
      <c r="N800" s="254"/>
      <c r="O800" s="254"/>
      <c r="P800" s="254"/>
      <c r="Q800" s="254"/>
      <c r="R800" s="254"/>
      <c r="S800" s="254"/>
      <c r="T800" s="255"/>
      <c r="U800" s="14"/>
      <c r="V800" s="14"/>
      <c r="W800" s="14"/>
      <c r="X800" s="14"/>
      <c r="Y800" s="14"/>
      <c r="Z800" s="14"/>
      <c r="AA800" s="14"/>
      <c r="AB800" s="14"/>
      <c r="AC800" s="14"/>
      <c r="AD800" s="14"/>
      <c r="AE800" s="14"/>
      <c r="AT800" s="256" t="s">
        <v>262</v>
      </c>
      <c r="AU800" s="256" t="s">
        <v>78</v>
      </c>
      <c r="AV800" s="14" t="s">
        <v>78</v>
      </c>
      <c r="AW800" s="14" t="s">
        <v>31</v>
      </c>
      <c r="AX800" s="14" t="s">
        <v>69</v>
      </c>
      <c r="AY800" s="256" t="s">
        <v>252</v>
      </c>
    </row>
    <row r="801" s="14" customFormat="1">
      <c r="A801" s="14"/>
      <c r="B801" s="246"/>
      <c r="C801" s="247"/>
      <c r="D801" s="237" t="s">
        <v>262</v>
      </c>
      <c r="E801" s="248" t="s">
        <v>19</v>
      </c>
      <c r="F801" s="249" t="s">
        <v>7567</v>
      </c>
      <c r="G801" s="247"/>
      <c r="H801" s="250">
        <v>4.2826000000000004</v>
      </c>
      <c r="I801" s="251"/>
      <c r="J801" s="247"/>
      <c r="K801" s="247"/>
      <c r="L801" s="252"/>
      <c r="M801" s="253"/>
      <c r="N801" s="254"/>
      <c r="O801" s="254"/>
      <c r="P801" s="254"/>
      <c r="Q801" s="254"/>
      <c r="R801" s="254"/>
      <c r="S801" s="254"/>
      <c r="T801" s="255"/>
      <c r="U801" s="14"/>
      <c r="V801" s="14"/>
      <c r="W801" s="14"/>
      <c r="X801" s="14"/>
      <c r="Y801" s="14"/>
      <c r="Z801" s="14"/>
      <c r="AA801" s="14"/>
      <c r="AB801" s="14"/>
      <c r="AC801" s="14"/>
      <c r="AD801" s="14"/>
      <c r="AE801" s="14"/>
      <c r="AT801" s="256" t="s">
        <v>262</v>
      </c>
      <c r="AU801" s="256" t="s">
        <v>78</v>
      </c>
      <c r="AV801" s="14" t="s">
        <v>78</v>
      </c>
      <c r="AW801" s="14" t="s">
        <v>31</v>
      </c>
      <c r="AX801" s="14" t="s">
        <v>69</v>
      </c>
      <c r="AY801" s="256" t="s">
        <v>252</v>
      </c>
    </row>
    <row r="802" s="14" customFormat="1">
      <c r="A802" s="14"/>
      <c r="B802" s="246"/>
      <c r="C802" s="247"/>
      <c r="D802" s="237" t="s">
        <v>262</v>
      </c>
      <c r="E802" s="248" t="s">
        <v>19</v>
      </c>
      <c r="F802" s="249" t="s">
        <v>7568</v>
      </c>
      <c r="G802" s="247"/>
      <c r="H802" s="250">
        <v>9.7579999999999991</v>
      </c>
      <c r="I802" s="251"/>
      <c r="J802" s="247"/>
      <c r="K802" s="247"/>
      <c r="L802" s="252"/>
      <c r="M802" s="253"/>
      <c r="N802" s="254"/>
      <c r="O802" s="254"/>
      <c r="P802" s="254"/>
      <c r="Q802" s="254"/>
      <c r="R802" s="254"/>
      <c r="S802" s="254"/>
      <c r="T802" s="255"/>
      <c r="U802" s="14"/>
      <c r="V802" s="14"/>
      <c r="W802" s="14"/>
      <c r="X802" s="14"/>
      <c r="Y802" s="14"/>
      <c r="Z802" s="14"/>
      <c r="AA802" s="14"/>
      <c r="AB802" s="14"/>
      <c r="AC802" s="14"/>
      <c r="AD802" s="14"/>
      <c r="AE802" s="14"/>
      <c r="AT802" s="256" t="s">
        <v>262</v>
      </c>
      <c r="AU802" s="256" t="s">
        <v>78</v>
      </c>
      <c r="AV802" s="14" t="s">
        <v>78</v>
      </c>
      <c r="AW802" s="14" t="s">
        <v>31</v>
      </c>
      <c r="AX802" s="14" t="s">
        <v>69</v>
      </c>
      <c r="AY802" s="256" t="s">
        <v>252</v>
      </c>
    </row>
    <row r="803" s="16" customFormat="1">
      <c r="A803" s="16"/>
      <c r="B803" s="268"/>
      <c r="C803" s="269"/>
      <c r="D803" s="237" t="s">
        <v>262</v>
      </c>
      <c r="E803" s="270" t="s">
        <v>19</v>
      </c>
      <c r="F803" s="271" t="s">
        <v>333</v>
      </c>
      <c r="G803" s="269"/>
      <c r="H803" s="272">
        <v>49.095300000000002</v>
      </c>
      <c r="I803" s="273"/>
      <c r="J803" s="269"/>
      <c r="K803" s="269"/>
      <c r="L803" s="274"/>
      <c r="M803" s="275"/>
      <c r="N803" s="276"/>
      <c r="O803" s="276"/>
      <c r="P803" s="276"/>
      <c r="Q803" s="276"/>
      <c r="R803" s="276"/>
      <c r="S803" s="276"/>
      <c r="T803" s="277"/>
      <c r="U803" s="16"/>
      <c r="V803" s="16"/>
      <c r="W803" s="16"/>
      <c r="X803" s="16"/>
      <c r="Y803" s="16"/>
      <c r="Z803" s="16"/>
      <c r="AA803" s="16"/>
      <c r="AB803" s="16"/>
      <c r="AC803" s="16"/>
      <c r="AD803" s="16"/>
      <c r="AE803" s="16"/>
      <c r="AT803" s="278" t="s">
        <v>262</v>
      </c>
      <c r="AU803" s="278" t="s">
        <v>78</v>
      </c>
      <c r="AV803" s="16" t="s">
        <v>85</v>
      </c>
      <c r="AW803" s="16" t="s">
        <v>31</v>
      </c>
      <c r="AX803" s="16" t="s">
        <v>69</v>
      </c>
      <c r="AY803" s="278" t="s">
        <v>252</v>
      </c>
    </row>
    <row r="804" s="15" customFormat="1">
      <c r="A804" s="15"/>
      <c r="B804" s="257"/>
      <c r="C804" s="258"/>
      <c r="D804" s="237" t="s">
        <v>262</v>
      </c>
      <c r="E804" s="259" t="s">
        <v>19</v>
      </c>
      <c r="F804" s="260" t="s">
        <v>265</v>
      </c>
      <c r="G804" s="258"/>
      <c r="H804" s="261">
        <v>49.095300000000002</v>
      </c>
      <c r="I804" s="262"/>
      <c r="J804" s="258"/>
      <c r="K804" s="258"/>
      <c r="L804" s="263"/>
      <c r="M804" s="264"/>
      <c r="N804" s="265"/>
      <c r="O804" s="265"/>
      <c r="P804" s="265"/>
      <c r="Q804" s="265"/>
      <c r="R804" s="265"/>
      <c r="S804" s="265"/>
      <c r="T804" s="266"/>
      <c r="U804" s="15"/>
      <c r="V804" s="15"/>
      <c r="W804" s="15"/>
      <c r="X804" s="15"/>
      <c r="Y804" s="15"/>
      <c r="Z804" s="15"/>
      <c r="AA804" s="15"/>
      <c r="AB804" s="15"/>
      <c r="AC804" s="15"/>
      <c r="AD804" s="15"/>
      <c r="AE804" s="15"/>
      <c r="AT804" s="267" t="s">
        <v>262</v>
      </c>
      <c r="AU804" s="267" t="s">
        <v>78</v>
      </c>
      <c r="AV804" s="15" t="s">
        <v>258</v>
      </c>
      <c r="AW804" s="15" t="s">
        <v>31</v>
      </c>
      <c r="AX804" s="15" t="s">
        <v>76</v>
      </c>
      <c r="AY804" s="267" t="s">
        <v>252</v>
      </c>
    </row>
    <row r="805" s="2" customFormat="1" ht="24.15" customHeight="1">
      <c r="A805" s="40"/>
      <c r="B805" s="41"/>
      <c r="C805" s="217" t="s">
        <v>1171</v>
      </c>
      <c r="D805" s="217" t="s">
        <v>254</v>
      </c>
      <c r="E805" s="218" t="s">
        <v>4597</v>
      </c>
      <c r="F805" s="219" t="s">
        <v>4598</v>
      </c>
      <c r="G805" s="220" t="s">
        <v>187</v>
      </c>
      <c r="H805" s="221">
        <v>49.095300000000002</v>
      </c>
      <c r="I805" s="222"/>
      <c r="J805" s="223">
        <f>ROUND(I805*H805,2)</f>
        <v>0</v>
      </c>
      <c r="K805" s="219" t="s">
        <v>257</v>
      </c>
      <c r="L805" s="46"/>
      <c r="M805" s="224" t="s">
        <v>19</v>
      </c>
      <c r="N805" s="225" t="s">
        <v>40</v>
      </c>
      <c r="O805" s="86"/>
      <c r="P805" s="226">
        <f>O805*H805</f>
        <v>0</v>
      </c>
      <c r="Q805" s="226">
        <v>0</v>
      </c>
      <c r="R805" s="226">
        <f>Q805*H805</f>
        <v>0</v>
      </c>
      <c r="S805" s="226">
        <v>0.014</v>
      </c>
      <c r="T805" s="227">
        <f>S805*H805</f>
        <v>0.68733420000000001</v>
      </c>
      <c r="U805" s="40"/>
      <c r="V805" s="40"/>
      <c r="W805" s="40"/>
      <c r="X805" s="40"/>
      <c r="Y805" s="40"/>
      <c r="Z805" s="40"/>
      <c r="AA805" s="40"/>
      <c r="AB805" s="40"/>
      <c r="AC805" s="40"/>
      <c r="AD805" s="40"/>
      <c r="AE805" s="40"/>
      <c r="AR805" s="228" t="s">
        <v>258</v>
      </c>
      <c r="AT805" s="228" t="s">
        <v>254</v>
      </c>
      <c r="AU805" s="228" t="s">
        <v>78</v>
      </c>
      <c r="AY805" s="19" t="s">
        <v>252</v>
      </c>
      <c r="BE805" s="229">
        <f>IF(N805="základní",J805,0)</f>
        <v>0</v>
      </c>
      <c r="BF805" s="229">
        <f>IF(N805="snížená",J805,0)</f>
        <v>0</v>
      </c>
      <c r="BG805" s="229">
        <f>IF(N805="zákl. přenesená",J805,0)</f>
        <v>0</v>
      </c>
      <c r="BH805" s="229">
        <f>IF(N805="sníž. přenesená",J805,0)</f>
        <v>0</v>
      </c>
      <c r="BI805" s="229">
        <f>IF(N805="nulová",J805,0)</f>
        <v>0</v>
      </c>
      <c r="BJ805" s="19" t="s">
        <v>76</v>
      </c>
      <c r="BK805" s="229">
        <f>ROUND(I805*H805,2)</f>
        <v>0</v>
      </c>
      <c r="BL805" s="19" t="s">
        <v>258</v>
      </c>
      <c r="BM805" s="228" t="s">
        <v>4599</v>
      </c>
    </row>
    <row r="806" s="2" customFormat="1">
      <c r="A806" s="40"/>
      <c r="B806" s="41"/>
      <c r="C806" s="42"/>
      <c r="D806" s="230" t="s">
        <v>260</v>
      </c>
      <c r="E806" s="42"/>
      <c r="F806" s="231" t="s">
        <v>4600</v>
      </c>
      <c r="G806" s="42"/>
      <c r="H806" s="42"/>
      <c r="I806" s="232"/>
      <c r="J806" s="42"/>
      <c r="K806" s="42"/>
      <c r="L806" s="46"/>
      <c r="M806" s="233"/>
      <c r="N806" s="234"/>
      <c r="O806" s="86"/>
      <c r="P806" s="86"/>
      <c r="Q806" s="86"/>
      <c r="R806" s="86"/>
      <c r="S806" s="86"/>
      <c r="T806" s="87"/>
      <c r="U806" s="40"/>
      <c r="V806" s="40"/>
      <c r="W806" s="40"/>
      <c r="X806" s="40"/>
      <c r="Y806" s="40"/>
      <c r="Z806" s="40"/>
      <c r="AA806" s="40"/>
      <c r="AB806" s="40"/>
      <c r="AC806" s="40"/>
      <c r="AD806" s="40"/>
      <c r="AE806" s="40"/>
      <c r="AT806" s="19" t="s">
        <v>260</v>
      </c>
      <c r="AU806" s="19" t="s">
        <v>78</v>
      </c>
    </row>
    <row r="807" s="2" customFormat="1" ht="24.15" customHeight="1">
      <c r="A807" s="40"/>
      <c r="B807" s="41"/>
      <c r="C807" s="217" t="s">
        <v>1638</v>
      </c>
      <c r="D807" s="217" t="s">
        <v>254</v>
      </c>
      <c r="E807" s="218" t="s">
        <v>3654</v>
      </c>
      <c r="F807" s="219" t="s">
        <v>3655</v>
      </c>
      <c r="G807" s="220" t="s">
        <v>187</v>
      </c>
      <c r="H807" s="221">
        <v>49.095300000000002</v>
      </c>
      <c r="I807" s="222"/>
      <c r="J807" s="223">
        <f>ROUND(I807*H807,2)</f>
        <v>0</v>
      </c>
      <c r="K807" s="219" t="s">
        <v>257</v>
      </c>
      <c r="L807" s="46"/>
      <c r="M807" s="224" t="s">
        <v>19</v>
      </c>
      <c r="N807" s="225" t="s">
        <v>40</v>
      </c>
      <c r="O807" s="86"/>
      <c r="P807" s="226">
        <f>O807*H807</f>
        <v>0</v>
      </c>
      <c r="Q807" s="226">
        <v>0</v>
      </c>
      <c r="R807" s="226">
        <f>Q807*H807</f>
        <v>0</v>
      </c>
      <c r="S807" s="226">
        <v>0</v>
      </c>
      <c r="T807" s="227">
        <f>S807*H807</f>
        <v>0</v>
      </c>
      <c r="U807" s="40"/>
      <c r="V807" s="40"/>
      <c r="W807" s="40"/>
      <c r="X807" s="40"/>
      <c r="Y807" s="40"/>
      <c r="Z807" s="40"/>
      <c r="AA807" s="40"/>
      <c r="AB807" s="40"/>
      <c r="AC807" s="40"/>
      <c r="AD807" s="40"/>
      <c r="AE807" s="40"/>
      <c r="AR807" s="228" t="s">
        <v>258</v>
      </c>
      <c r="AT807" s="228" t="s">
        <v>254</v>
      </c>
      <c r="AU807" s="228" t="s">
        <v>78</v>
      </c>
      <c r="AY807" s="19" t="s">
        <v>252</v>
      </c>
      <c r="BE807" s="229">
        <f>IF(N807="základní",J807,0)</f>
        <v>0</v>
      </c>
      <c r="BF807" s="229">
        <f>IF(N807="snížená",J807,0)</f>
        <v>0</v>
      </c>
      <c r="BG807" s="229">
        <f>IF(N807="zákl. přenesená",J807,0)</f>
        <v>0</v>
      </c>
      <c r="BH807" s="229">
        <f>IF(N807="sníž. přenesená",J807,0)</f>
        <v>0</v>
      </c>
      <c r="BI807" s="229">
        <f>IF(N807="nulová",J807,0)</f>
        <v>0</v>
      </c>
      <c r="BJ807" s="19" t="s">
        <v>76</v>
      </c>
      <c r="BK807" s="229">
        <f>ROUND(I807*H807,2)</f>
        <v>0</v>
      </c>
      <c r="BL807" s="19" t="s">
        <v>258</v>
      </c>
      <c r="BM807" s="228" t="s">
        <v>4601</v>
      </c>
    </row>
    <row r="808" s="2" customFormat="1">
      <c r="A808" s="40"/>
      <c r="B808" s="41"/>
      <c r="C808" s="42"/>
      <c r="D808" s="230" t="s">
        <v>260</v>
      </c>
      <c r="E808" s="42"/>
      <c r="F808" s="231" t="s">
        <v>3657</v>
      </c>
      <c r="G808" s="42"/>
      <c r="H808" s="42"/>
      <c r="I808" s="232"/>
      <c r="J808" s="42"/>
      <c r="K808" s="42"/>
      <c r="L808" s="46"/>
      <c r="M808" s="233"/>
      <c r="N808" s="234"/>
      <c r="O808" s="86"/>
      <c r="P808" s="86"/>
      <c r="Q808" s="86"/>
      <c r="R808" s="86"/>
      <c r="S808" s="86"/>
      <c r="T808" s="87"/>
      <c r="U808" s="40"/>
      <c r="V808" s="40"/>
      <c r="W808" s="40"/>
      <c r="X808" s="40"/>
      <c r="Y808" s="40"/>
      <c r="Z808" s="40"/>
      <c r="AA808" s="40"/>
      <c r="AB808" s="40"/>
      <c r="AC808" s="40"/>
      <c r="AD808" s="40"/>
      <c r="AE808" s="40"/>
      <c r="AT808" s="19" t="s">
        <v>260</v>
      </c>
      <c r="AU808" s="19" t="s">
        <v>78</v>
      </c>
    </row>
    <row r="809" s="2" customFormat="1" ht="24.15" customHeight="1">
      <c r="A809" s="40"/>
      <c r="B809" s="41"/>
      <c r="C809" s="217" t="s">
        <v>1178</v>
      </c>
      <c r="D809" s="217" t="s">
        <v>254</v>
      </c>
      <c r="E809" s="218" t="s">
        <v>4602</v>
      </c>
      <c r="F809" s="219" t="s">
        <v>4603</v>
      </c>
      <c r="G809" s="220" t="s">
        <v>183</v>
      </c>
      <c r="H809" s="221">
        <v>84.469999999999999</v>
      </c>
      <c r="I809" s="222"/>
      <c r="J809" s="223">
        <f>ROUND(I809*H809,2)</f>
        <v>0</v>
      </c>
      <c r="K809" s="219" t="s">
        <v>19</v>
      </c>
      <c r="L809" s="46"/>
      <c r="M809" s="224" t="s">
        <v>19</v>
      </c>
      <c r="N809" s="225" t="s">
        <v>40</v>
      </c>
      <c r="O809" s="86"/>
      <c r="P809" s="226">
        <f>O809*H809</f>
        <v>0</v>
      </c>
      <c r="Q809" s="226">
        <v>0</v>
      </c>
      <c r="R809" s="226">
        <f>Q809*H809</f>
        <v>0</v>
      </c>
      <c r="S809" s="226">
        <v>0</v>
      </c>
      <c r="T809" s="227">
        <f>S809*H809</f>
        <v>0</v>
      </c>
      <c r="U809" s="40"/>
      <c r="V809" s="40"/>
      <c r="W809" s="40"/>
      <c r="X809" s="40"/>
      <c r="Y809" s="40"/>
      <c r="Z809" s="40"/>
      <c r="AA809" s="40"/>
      <c r="AB809" s="40"/>
      <c r="AC809" s="40"/>
      <c r="AD809" s="40"/>
      <c r="AE809" s="40"/>
      <c r="AR809" s="228" t="s">
        <v>258</v>
      </c>
      <c r="AT809" s="228" t="s">
        <v>254</v>
      </c>
      <c r="AU809" s="228" t="s">
        <v>78</v>
      </c>
      <c r="AY809" s="19" t="s">
        <v>252</v>
      </c>
      <c r="BE809" s="229">
        <f>IF(N809="základní",J809,0)</f>
        <v>0</v>
      </c>
      <c r="BF809" s="229">
        <f>IF(N809="snížená",J809,0)</f>
        <v>0</v>
      </c>
      <c r="BG809" s="229">
        <f>IF(N809="zákl. přenesená",J809,0)</f>
        <v>0</v>
      </c>
      <c r="BH809" s="229">
        <f>IF(N809="sníž. přenesená",J809,0)</f>
        <v>0</v>
      </c>
      <c r="BI809" s="229">
        <f>IF(N809="nulová",J809,0)</f>
        <v>0</v>
      </c>
      <c r="BJ809" s="19" t="s">
        <v>76</v>
      </c>
      <c r="BK809" s="229">
        <f>ROUND(I809*H809,2)</f>
        <v>0</v>
      </c>
      <c r="BL809" s="19" t="s">
        <v>258</v>
      </c>
      <c r="BM809" s="228" t="s">
        <v>4604</v>
      </c>
    </row>
    <row r="810" s="13" customFormat="1">
      <c r="A810" s="13"/>
      <c r="B810" s="235"/>
      <c r="C810" s="236"/>
      <c r="D810" s="237" t="s">
        <v>262</v>
      </c>
      <c r="E810" s="238" t="s">
        <v>19</v>
      </c>
      <c r="F810" s="239" t="s">
        <v>6831</v>
      </c>
      <c r="G810" s="236"/>
      <c r="H810" s="238" t="s">
        <v>19</v>
      </c>
      <c r="I810" s="240"/>
      <c r="J810" s="236"/>
      <c r="K810" s="236"/>
      <c r="L810" s="241"/>
      <c r="M810" s="242"/>
      <c r="N810" s="243"/>
      <c r="O810" s="243"/>
      <c r="P810" s="243"/>
      <c r="Q810" s="243"/>
      <c r="R810" s="243"/>
      <c r="S810" s="243"/>
      <c r="T810" s="244"/>
      <c r="U810" s="13"/>
      <c r="V810" s="13"/>
      <c r="W810" s="13"/>
      <c r="X810" s="13"/>
      <c r="Y810" s="13"/>
      <c r="Z810" s="13"/>
      <c r="AA810" s="13"/>
      <c r="AB810" s="13"/>
      <c r="AC810" s="13"/>
      <c r="AD810" s="13"/>
      <c r="AE810" s="13"/>
      <c r="AT810" s="245" t="s">
        <v>262</v>
      </c>
      <c r="AU810" s="245" t="s">
        <v>78</v>
      </c>
      <c r="AV810" s="13" t="s">
        <v>76</v>
      </c>
      <c r="AW810" s="13" t="s">
        <v>31</v>
      </c>
      <c r="AX810" s="13" t="s">
        <v>69</v>
      </c>
      <c r="AY810" s="245" t="s">
        <v>252</v>
      </c>
    </row>
    <row r="811" s="13" customFormat="1">
      <c r="A811" s="13"/>
      <c r="B811" s="235"/>
      <c r="C811" s="236"/>
      <c r="D811" s="237" t="s">
        <v>262</v>
      </c>
      <c r="E811" s="238" t="s">
        <v>19</v>
      </c>
      <c r="F811" s="239" t="s">
        <v>7561</v>
      </c>
      <c r="G811" s="236"/>
      <c r="H811" s="238" t="s">
        <v>19</v>
      </c>
      <c r="I811" s="240"/>
      <c r="J811" s="236"/>
      <c r="K811" s="236"/>
      <c r="L811" s="241"/>
      <c r="M811" s="242"/>
      <c r="N811" s="243"/>
      <c r="O811" s="243"/>
      <c r="P811" s="243"/>
      <c r="Q811" s="243"/>
      <c r="R811" s="243"/>
      <c r="S811" s="243"/>
      <c r="T811" s="244"/>
      <c r="U811" s="13"/>
      <c r="V811" s="13"/>
      <c r="W811" s="13"/>
      <c r="X811" s="13"/>
      <c r="Y811" s="13"/>
      <c r="Z811" s="13"/>
      <c r="AA811" s="13"/>
      <c r="AB811" s="13"/>
      <c r="AC811" s="13"/>
      <c r="AD811" s="13"/>
      <c r="AE811" s="13"/>
      <c r="AT811" s="245" t="s">
        <v>262</v>
      </c>
      <c r="AU811" s="245" t="s">
        <v>78</v>
      </c>
      <c r="AV811" s="13" t="s">
        <v>76</v>
      </c>
      <c r="AW811" s="13" t="s">
        <v>31</v>
      </c>
      <c r="AX811" s="13" t="s">
        <v>69</v>
      </c>
      <c r="AY811" s="245" t="s">
        <v>252</v>
      </c>
    </row>
    <row r="812" s="14" customFormat="1">
      <c r="A812" s="14"/>
      <c r="B812" s="246"/>
      <c r="C812" s="247"/>
      <c r="D812" s="237" t="s">
        <v>262</v>
      </c>
      <c r="E812" s="248" t="s">
        <v>19</v>
      </c>
      <c r="F812" s="249" t="s">
        <v>7569</v>
      </c>
      <c r="G812" s="247"/>
      <c r="H812" s="250">
        <v>2.8900000000000001</v>
      </c>
      <c r="I812" s="251"/>
      <c r="J812" s="247"/>
      <c r="K812" s="247"/>
      <c r="L812" s="252"/>
      <c r="M812" s="253"/>
      <c r="N812" s="254"/>
      <c r="O812" s="254"/>
      <c r="P812" s="254"/>
      <c r="Q812" s="254"/>
      <c r="R812" s="254"/>
      <c r="S812" s="254"/>
      <c r="T812" s="255"/>
      <c r="U812" s="14"/>
      <c r="V812" s="14"/>
      <c r="W812" s="14"/>
      <c r="X812" s="14"/>
      <c r="Y812" s="14"/>
      <c r="Z812" s="14"/>
      <c r="AA812" s="14"/>
      <c r="AB812" s="14"/>
      <c r="AC812" s="14"/>
      <c r="AD812" s="14"/>
      <c r="AE812" s="14"/>
      <c r="AT812" s="256" t="s">
        <v>262</v>
      </c>
      <c r="AU812" s="256" t="s">
        <v>78</v>
      </c>
      <c r="AV812" s="14" t="s">
        <v>78</v>
      </c>
      <c r="AW812" s="14" t="s">
        <v>31</v>
      </c>
      <c r="AX812" s="14" t="s">
        <v>69</v>
      </c>
      <c r="AY812" s="256" t="s">
        <v>252</v>
      </c>
    </row>
    <row r="813" s="14" customFormat="1">
      <c r="A813" s="14"/>
      <c r="B813" s="246"/>
      <c r="C813" s="247"/>
      <c r="D813" s="237" t="s">
        <v>262</v>
      </c>
      <c r="E813" s="248" t="s">
        <v>19</v>
      </c>
      <c r="F813" s="249" t="s">
        <v>7570</v>
      </c>
      <c r="G813" s="247"/>
      <c r="H813" s="250">
        <v>17.184999999999999</v>
      </c>
      <c r="I813" s="251"/>
      <c r="J813" s="247"/>
      <c r="K813" s="247"/>
      <c r="L813" s="252"/>
      <c r="M813" s="253"/>
      <c r="N813" s="254"/>
      <c r="O813" s="254"/>
      <c r="P813" s="254"/>
      <c r="Q813" s="254"/>
      <c r="R813" s="254"/>
      <c r="S813" s="254"/>
      <c r="T813" s="255"/>
      <c r="U813" s="14"/>
      <c r="V813" s="14"/>
      <c r="W813" s="14"/>
      <c r="X813" s="14"/>
      <c r="Y813" s="14"/>
      <c r="Z813" s="14"/>
      <c r="AA813" s="14"/>
      <c r="AB813" s="14"/>
      <c r="AC813" s="14"/>
      <c r="AD813" s="14"/>
      <c r="AE813" s="14"/>
      <c r="AT813" s="256" t="s">
        <v>262</v>
      </c>
      <c r="AU813" s="256" t="s">
        <v>78</v>
      </c>
      <c r="AV813" s="14" t="s">
        <v>78</v>
      </c>
      <c r="AW813" s="14" t="s">
        <v>31</v>
      </c>
      <c r="AX813" s="14" t="s">
        <v>69</v>
      </c>
      <c r="AY813" s="256" t="s">
        <v>252</v>
      </c>
    </row>
    <row r="814" s="14" customFormat="1">
      <c r="A814" s="14"/>
      <c r="B814" s="246"/>
      <c r="C814" s="247"/>
      <c r="D814" s="237" t="s">
        <v>262</v>
      </c>
      <c r="E814" s="248" t="s">
        <v>19</v>
      </c>
      <c r="F814" s="249" t="s">
        <v>7571</v>
      </c>
      <c r="G814" s="247"/>
      <c r="H814" s="250">
        <v>7.4400000000000004</v>
      </c>
      <c r="I814" s="251"/>
      <c r="J814" s="247"/>
      <c r="K814" s="247"/>
      <c r="L814" s="252"/>
      <c r="M814" s="253"/>
      <c r="N814" s="254"/>
      <c r="O814" s="254"/>
      <c r="P814" s="254"/>
      <c r="Q814" s="254"/>
      <c r="R814" s="254"/>
      <c r="S814" s="254"/>
      <c r="T814" s="255"/>
      <c r="U814" s="14"/>
      <c r="V814" s="14"/>
      <c r="W814" s="14"/>
      <c r="X814" s="14"/>
      <c r="Y814" s="14"/>
      <c r="Z814" s="14"/>
      <c r="AA814" s="14"/>
      <c r="AB814" s="14"/>
      <c r="AC814" s="14"/>
      <c r="AD814" s="14"/>
      <c r="AE814" s="14"/>
      <c r="AT814" s="256" t="s">
        <v>262</v>
      </c>
      <c r="AU814" s="256" t="s">
        <v>78</v>
      </c>
      <c r="AV814" s="14" t="s">
        <v>78</v>
      </c>
      <c r="AW814" s="14" t="s">
        <v>31</v>
      </c>
      <c r="AX814" s="14" t="s">
        <v>69</v>
      </c>
      <c r="AY814" s="256" t="s">
        <v>252</v>
      </c>
    </row>
    <row r="815" s="14" customFormat="1">
      <c r="A815" s="14"/>
      <c r="B815" s="246"/>
      <c r="C815" s="247"/>
      <c r="D815" s="237" t="s">
        <v>262</v>
      </c>
      <c r="E815" s="248" t="s">
        <v>19</v>
      </c>
      <c r="F815" s="249" t="s">
        <v>7572</v>
      </c>
      <c r="G815" s="247"/>
      <c r="H815" s="250">
        <v>16.789999999999999</v>
      </c>
      <c r="I815" s="251"/>
      <c r="J815" s="247"/>
      <c r="K815" s="247"/>
      <c r="L815" s="252"/>
      <c r="M815" s="253"/>
      <c r="N815" s="254"/>
      <c r="O815" s="254"/>
      <c r="P815" s="254"/>
      <c r="Q815" s="254"/>
      <c r="R815" s="254"/>
      <c r="S815" s="254"/>
      <c r="T815" s="255"/>
      <c r="U815" s="14"/>
      <c r="V815" s="14"/>
      <c r="W815" s="14"/>
      <c r="X815" s="14"/>
      <c r="Y815" s="14"/>
      <c r="Z815" s="14"/>
      <c r="AA815" s="14"/>
      <c r="AB815" s="14"/>
      <c r="AC815" s="14"/>
      <c r="AD815" s="14"/>
      <c r="AE815" s="14"/>
      <c r="AT815" s="256" t="s">
        <v>262</v>
      </c>
      <c r="AU815" s="256" t="s">
        <v>78</v>
      </c>
      <c r="AV815" s="14" t="s">
        <v>78</v>
      </c>
      <c r="AW815" s="14" t="s">
        <v>31</v>
      </c>
      <c r="AX815" s="14" t="s">
        <v>69</v>
      </c>
      <c r="AY815" s="256" t="s">
        <v>252</v>
      </c>
    </row>
    <row r="816" s="14" customFormat="1">
      <c r="A816" s="14"/>
      <c r="B816" s="246"/>
      <c r="C816" s="247"/>
      <c r="D816" s="237" t="s">
        <v>262</v>
      </c>
      <c r="E816" s="248" t="s">
        <v>19</v>
      </c>
      <c r="F816" s="249" t="s">
        <v>7573</v>
      </c>
      <c r="G816" s="247"/>
      <c r="H816" s="250">
        <v>14.390000000000001</v>
      </c>
      <c r="I816" s="251"/>
      <c r="J816" s="247"/>
      <c r="K816" s="247"/>
      <c r="L816" s="252"/>
      <c r="M816" s="253"/>
      <c r="N816" s="254"/>
      <c r="O816" s="254"/>
      <c r="P816" s="254"/>
      <c r="Q816" s="254"/>
      <c r="R816" s="254"/>
      <c r="S816" s="254"/>
      <c r="T816" s="255"/>
      <c r="U816" s="14"/>
      <c r="V816" s="14"/>
      <c r="W816" s="14"/>
      <c r="X816" s="14"/>
      <c r="Y816" s="14"/>
      <c r="Z816" s="14"/>
      <c r="AA816" s="14"/>
      <c r="AB816" s="14"/>
      <c r="AC816" s="14"/>
      <c r="AD816" s="14"/>
      <c r="AE816" s="14"/>
      <c r="AT816" s="256" t="s">
        <v>262</v>
      </c>
      <c r="AU816" s="256" t="s">
        <v>78</v>
      </c>
      <c r="AV816" s="14" t="s">
        <v>78</v>
      </c>
      <c r="AW816" s="14" t="s">
        <v>31</v>
      </c>
      <c r="AX816" s="14" t="s">
        <v>69</v>
      </c>
      <c r="AY816" s="256" t="s">
        <v>252</v>
      </c>
    </row>
    <row r="817" s="14" customFormat="1">
      <c r="A817" s="14"/>
      <c r="B817" s="246"/>
      <c r="C817" s="247"/>
      <c r="D817" s="237" t="s">
        <v>262</v>
      </c>
      <c r="E817" s="248" t="s">
        <v>19</v>
      </c>
      <c r="F817" s="249" t="s">
        <v>7574</v>
      </c>
      <c r="G817" s="247"/>
      <c r="H817" s="250">
        <v>8.7400000000000002</v>
      </c>
      <c r="I817" s="251"/>
      <c r="J817" s="247"/>
      <c r="K817" s="247"/>
      <c r="L817" s="252"/>
      <c r="M817" s="253"/>
      <c r="N817" s="254"/>
      <c r="O817" s="254"/>
      <c r="P817" s="254"/>
      <c r="Q817" s="254"/>
      <c r="R817" s="254"/>
      <c r="S817" s="254"/>
      <c r="T817" s="255"/>
      <c r="U817" s="14"/>
      <c r="V817" s="14"/>
      <c r="W817" s="14"/>
      <c r="X817" s="14"/>
      <c r="Y817" s="14"/>
      <c r="Z817" s="14"/>
      <c r="AA817" s="14"/>
      <c r="AB817" s="14"/>
      <c r="AC817" s="14"/>
      <c r="AD817" s="14"/>
      <c r="AE817" s="14"/>
      <c r="AT817" s="256" t="s">
        <v>262</v>
      </c>
      <c r="AU817" s="256" t="s">
        <v>78</v>
      </c>
      <c r="AV817" s="14" t="s">
        <v>78</v>
      </c>
      <c r="AW817" s="14" t="s">
        <v>31</v>
      </c>
      <c r="AX817" s="14" t="s">
        <v>69</v>
      </c>
      <c r="AY817" s="256" t="s">
        <v>252</v>
      </c>
    </row>
    <row r="818" s="14" customFormat="1">
      <c r="A818" s="14"/>
      <c r="B818" s="246"/>
      <c r="C818" s="247"/>
      <c r="D818" s="237" t="s">
        <v>262</v>
      </c>
      <c r="E818" s="248" t="s">
        <v>19</v>
      </c>
      <c r="F818" s="249" t="s">
        <v>7575</v>
      </c>
      <c r="G818" s="247"/>
      <c r="H818" s="250">
        <v>17.035</v>
      </c>
      <c r="I818" s="251"/>
      <c r="J818" s="247"/>
      <c r="K818" s="247"/>
      <c r="L818" s="252"/>
      <c r="M818" s="253"/>
      <c r="N818" s="254"/>
      <c r="O818" s="254"/>
      <c r="P818" s="254"/>
      <c r="Q818" s="254"/>
      <c r="R818" s="254"/>
      <c r="S818" s="254"/>
      <c r="T818" s="255"/>
      <c r="U818" s="14"/>
      <c r="V818" s="14"/>
      <c r="W818" s="14"/>
      <c r="X818" s="14"/>
      <c r="Y818" s="14"/>
      <c r="Z818" s="14"/>
      <c r="AA818" s="14"/>
      <c r="AB818" s="14"/>
      <c r="AC818" s="14"/>
      <c r="AD818" s="14"/>
      <c r="AE818" s="14"/>
      <c r="AT818" s="256" t="s">
        <v>262</v>
      </c>
      <c r="AU818" s="256" t="s">
        <v>78</v>
      </c>
      <c r="AV818" s="14" t="s">
        <v>78</v>
      </c>
      <c r="AW818" s="14" t="s">
        <v>31</v>
      </c>
      <c r="AX818" s="14" t="s">
        <v>69</v>
      </c>
      <c r="AY818" s="256" t="s">
        <v>252</v>
      </c>
    </row>
    <row r="819" s="16" customFormat="1">
      <c r="A819" s="16"/>
      <c r="B819" s="268"/>
      <c r="C819" s="269"/>
      <c r="D819" s="237" t="s">
        <v>262</v>
      </c>
      <c r="E819" s="270" t="s">
        <v>19</v>
      </c>
      <c r="F819" s="271" t="s">
        <v>333</v>
      </c>
      <c r="G819" s="269"/>
      <c r="H819" s="272">
        <v>84.469999999999999</v>
      </c>
      <c r="I819" s="273"/>
      <c r="J819" s="269"/>
      <c r="K819" s="269"/>
      <c r="L819" s="274"/>
      <c r="M819" s="275"/>
      <c r="N819" s="276"/>
      <c r="O819" s="276"/>
      <c r="P819" s="276"/>
      <c r="Q819" s="276"/>
      <c r="R819" s="276"/>
      <c r="S819" s="276"/>
      <c r="T819" s="277"/>
      <c r="U819" s="16"/>
      <c r="V819" s="16"/>
      <c r="W819" s="16"/>
      <c r="X819" s="16"/>
      <c r="Y819" s="16"/>
      <c r="Z819" s="16"/>
      <c r="AA819" s="16"/>
      <c r="AB819" s="16"/>
      <c r="AC819" s="16"/>
      <c r="AD819" s="16"/>
      <c r="AE819" s="16"/>
      <c r="AT819" s="278" t="s">
        <v>262</v>
      </c>
      <c r="AU819" s="278" t="s">
        <v>78</v>
      </c>
      <c r="AV819" s="16" t="s">
        <v>85</v>
      </c>
      <c r="AW819" s="16" t="s">
        <v>31</v>
      </c>
      <c r="AX819" s="16" t="s">
        <v>69</v>
      </c>
      <c r="AY819" s="278" t="s">
        <v>252</v>
      </c>
    </row>
    <row r="820" s="15" customFormat="1">
      <c r="A820" s="15"/>
      <c r="B820" s="257"/>
      <c r="C820" s="258"/>
      <c r="D820" s="237" t="s">
        <v>262</v>
      </c>
      <c r="E820" s="259" t="s">
        <v>19</v>
      </c>
      <c r="F820" s="260" t="s">
        <v>265</v>
      </c>
      <c r="G820" s="258"/>
      <c r="H820" s="261">
        <v>84.469999999999999</v>
      </c>
      <c r="I820" s="262"/>
      <c r="J820" s="258"/>
      <c r="K820" s="258"/>
      <c r="L820" s="263"/>
      <c r="M820" s="264"/>
      <c r="N820" s="265"/>
      <c r="O820" s="265"/>
      <c r="P820" s="265"/>
      <c r="Q820" s="265"/>
      <c r="R820" s="265"/>
      <c r="S820" s="265"/>
      <c r="T820" s="266"/>
      <c r="U820" s="15"/>
      <c r="V820" s="15"/>
      <c r="W820" s="15"/>
      <c r="X820" s="15"/>
      <c r="Y820" s="15"/>
      <c r="Z820" s="15"/>
      <c r="AA820" s="15"/>
      <c r="AB820" s="15"/>
      <c r="AC820" s="15"/>
      <c r="AD820" s="15"/>
      <c r="AE820" s="15"/>
      <c r="AT820" s="267" t="s">
        <v>262</v>
      </c>
      <c r="AU820" s="267" t="s">
        <v>78</v>
      </c>
      <c r="AV820" s="15" t="s">
        <v>258</v>
      </c>
      <c r="AW820" s="15" t="s">
        <v>31</v>
      </c>
      <c r="AX820" s="15" t="s">
        <v>76</v>
      </c>
      <c r="AY820" s="267" t="s">
        <v>252</v>
      </c>
    </row>
    <row r="821" s="2" customFormat="1" ht="24.15" customHeight="1">
      <c r="A821" s="40"/>
      <c r="B821" s="41"/>
      <c r="C821" s="217" t="s">
        <v>1184</v>
      </c>
      <c r="D821" s="217" t="s">
        <v>254</v>
      </c>
      <c r="E821" s="218" t="s">
        <v>7576</v>
      </c>
      <c r="F821" s="219" t="s">
        <v>4614</v>
      </c>
      <c r="G821" s="220" t="s">
        <v>183</v>
      </c>
      <c r="H821" s="221">
        <v>98.299999999999997</v>
      </c>
      <c r="I821" s="222"/>
      <c r="J821" s="223">
        <f>ROUND(I821*H821,2)</f>
        <v>0</v>
      </c>
      <c r="K821" s="219" t="s">
        <v>19</v>
      </c>
      <c r="L821" s="46"/>
      <c r="M821" s="224" t="s">
        <v>19</v>
      </c>
      <c r="N821" s="225" t="s">
        <v>40</v>
      </c>
      <c r="O821" s="86"/>
      <c r="P821" s="226">
        <f>O821*H821</f>
        <v>0</v>
      </c>
      <c r="Q821" s="226">
        <v>0</v>
      </c>
      <c r="R821" s="226">
        <f>Q821*H821</f>
        <v>0</v>
      </c>
      <c r="S821" s="226">
        <v>0</v>
      </c>
      <c r="T821" s="227">
        <f>S821*H821</f>
        <v>0</v>
      </c>
      <c r="U821" s="40"/>
      <c r="V821" s="40"/>
      <c r="W821" s="40"/>
      <c r="X821" s="40"/>
      <c r="Y821" s="40"/>
      <c r="Z821" s="40"/>
      <c r="AA821" s="40"/>
      <c r="AB821" s="40"/>
      <c r="AC821" s="40"/>
      <c r="AD821" s="40"/>
      <c r="AE821" s="40"/>
      <c r="AR821" s="228" t="s">
        <v>258</v>
      </c>
      <c r="AT821" s="228" t="s">
        <v>254</v>
      </c>
      <c r="AU821" s="228" t="s">
        <v>78</v>
      </c>
      <c r="AY821" s="19" t="s">
        <v>252</v>
      </c>
      <c r="BE821" s="229">
        <f>IF(N821="základní",J821,0)</f>
        <v>0</v>
      </c>
      <c r="BF821" s="229">
        <f>IF(N821="snížená",J821,0)</f>
        <v>0</v>
      </c>
      <c r="BG821" s="229">
        <f>IF(N821="zákl. přenesená",J821,0)</f>
        <v>0</v>
      </c>
      <c r="BH821" s="229">
        <f>IF(N821="sníž. přenesená",J821,0)</f>
        <v>0</v>
      </c>
      <c r="BI821" s="229">
        <f>IF(N821="nulová",J821,0)</f>
        <v>0</v>
      </c>
      <c r="BJ821" s="19" t="s">
        <v>76</v>
      </c>
      <c r="BK821" s="229">
        <f>ROUND(I821*H821,2)</f>
        <v>0</v>
      </c>
      <c r="BL821" s="19" t="s">
        <v>258</v>
      </c>
      <c r="BM821" s="228" t="s">
        <v>4615</v>
      </c>
    </row>
    <row r="822" s="13" customFormat="1">
      <c r="A822" s="13"/>
      <c r="B822" s="235"/>
      <c r="C822" s="236"/>
      <c r="D822" s="237" t="s">
        <v>262</v>
      </c>
      <c r="E822" s="238" t="s">
        <v>19</v>
      </c>
      <c r="F822" s="239" t="s">
        <v>7577</v>
      </c>
      <c r="G822" s="236"/>
      <c r="H822" s="238" t="s">
        <v>19</v>
      </c>
      <c r="I822" s="240"/>
      <c r="J822" s="236"/>
      <c r="K822" s="236"/>
      <c r="L822" s="241"/>
      <c r="M822" s="242"/>
      <c r="N822" s="243"/>
      <c r="O822" s="243"/>
      <c r="P822" s="243"/>
      <c r="Q822" s="243"/>
      <c r="R822" s="243"/>
      <c r="S822" s="243"/>
      <c r="T822" s="244"/>
      <c r="U822" s="13"/>
      <c r="V822" s="13"/>
      <c r="W822" s="13"/>
      <c r="X822" s="13"/>
      <c r="Y822" s="13"/>
      <c r="Z822" s="13"/>
      <c r="AA822" s="13"/>
      <c r="AB822" s="13"/>
      <c r="AC822" s="13"/>
      <c r="AD822" s="13"/>
      <c r="AE822" s="13"/>
      <c r="AT822" s="245" t="s">
        <v>262</v>
      </c>
      <c r="AU822" s="245" t="s">
        <v>78</v>
      </c>
      <c r="AV822" s="13" t="s">
        <v>76</v>
      </c>
      <c r="AW822" s="13" t="s">
        <v>31</v>
      </c>
      <c r="AX822" s="13" t="s">
        <v>69</v>
      </c>
      <c r="AY822" s="245" t="s">
        <v>252</v>
      </c>
    </row>
    <row r="823" s="14" customFormat="1">
      <c r="A823" s="14"/>
      <c r="B823" s="246"/>
      <c r="C823" s="247"/>
      <c r="D823" s="237" t="s">
        <v>262</v>
      </c>
      <c r="E823" s="248" t="s">
        <v>19</v>
      </c>
      <c r="F823" s="249" t="s">
        <v>7578</v>
      </c>
      <c r="G823" s="247"/>
      <c r="H823" s="250">
        <v>10.699999999999999</v>
      </c>
      <c r="I823" s="251"/>
      <c r="J823" s="247"/>
      <c r="K823" s="247"/>
      <c r="L823" s="252"/>
      <c r="M823" s="253"/>
      <c r="N823" s="254"/>
      <c r="O823" s="254"/>
      <c r="P823" s="254"/>
      <c r="Q823" s="254"/>
      <c r="R823" s="254"/>
      <c r="S823" s="254"/>
      <c r="T823" s="255"/>
      <c r="U823" s="14"/>
      <c r="V823" s="14"/>
      <c r="W823" s="14"/>
      <c r="X823" s="14"/>
      <c r="Y823" s="14"/>
      <c r="Z823" s="14"/>
      <c r="AA823" s="14"/>
      <c r="AB823" s="14"/>
      <c r="AC823" s="14"/>
      <c r="AD823" s="14"/>
      <c r="AE823" s="14"/>
      <c r="AT823" s="256" t="s">
        <v>262</v>
      </c>
      <c r="AU823" s="256" t="s">
        <v>78</v>
      </c>
      <c r="AV823" s="14" t="s">
        <v>78</v>
      </c>
      <c r="AW823" s="14" t="s">
        <v>31</v>
      </c>
      <c r="AX823" s="14" t="s">
        <v>69</v>
      </c>
      <c r="AY823" s="256" t="s">
        <v>252</v>
      </c>
    </row>
    <row r="824" s="16" customFormat="1">
      <c r="A824" s="16"/>
      <c r="B824" s="268"/>
      <c r="C824" s="269"/>
      <c r="D824" s="237" t="s">
        <v>262</v>
      </c>
      <c r="E824" s="270" t="s">
        <v>19</v>
      </c>
      <c r="F824" s="271" t="s">
        <v>333</v>
      </c>
      <c r="G824" s="269"/>
      <c r="H824" s="272">
        <v>10.699999999999999</v>
      </c>
      <c r="I824" s="273"/>
      <c r="J824" s="269"/>
      <c r="K824" s="269"/>
      <c r="L824" s="274"/>
      <c r="M824" s="275"/>
      <c r="N824" s="276"/>
      <c r="O824" s="276"/>
      <c r="P824" s="276"/>
      <c r="Q824" s="276"/>
      <c r="R824" s="276"/>
      <c r="S824" s="276"/>
      <c r="T824" s="277"/>
      <c r="U824" s="16"/>
      <c r="V824" s="16"/>
      <c r="W824" s="16"/>
      <c r="X824" s="16"/>
      <c r="Y824" s="16"/>
      <c r="Z824" s="16"/>
      <c r="AA824" s="16"/>
      <c r="AB824" s="16"/>
      <c r="AC824" s="16"/>
      <c r="AD824" s="16"/>
      <c r="AE824" s="16"/>
      <c r="AT824" s="278" t="s">
        <v>262</v>
      </c>
      <c r="AU824" s="278" t="s">
        <v>78</v>
      </c>
      <c r="AV824" s="16" t="s">
        <v>85</v>
      </c>
      <c r="AW824" s="16" t="s">
        <v>31</v>
      </c>
      <c r="AX824" s="16" t="s">
        <v>69</v>
      </c>
      <c r="AY824" s="278" t="s">
        <v>252</v>
      </c>
    </row>
    <row r="825" s="13" customFormat="1">
      <c r="A825" s="13"/>
      <c r="B825" s="235"/>
      <c r="C825" s="236"/>
      <c r="D825" s="237" t="s">
        <v>262</v>
      </c>
      <c r="E825" s="238" t="s">
        <v>19</v>
      </c>
      <c r="F825" s="239" t="s">
        <v>3956</v>
      </c>
      <c r="G825" s="236"/>
      <c r="H825" s="238" t="s">
        <v>19</v>
      </c>
      <c r="I825" s="240"/>
      <c r="J825" s="236"/>
      <c r="K825" s="236"/>
      <c r="L825" s="241"/>
      <c r="M825" s="242"/>
      <c r="N825" s="243"/>
      <c r="O825" s="243"/>
      <c r="P825" s="243"/>
      <c r="Q825" s="243"/>
      <c r="R825" s="243"/>
      <c r="S825" s="243"/>
      <c r="T825" s="244"/>
      <c r="U825" s="13"/>
      <c r="V825" s="13"/>
      <c r="W825" s="13"/>
      <c r="X825" s="13"/>
      <c r="Y825" s="13"/>
      <c r="Z825" s="13"/>
      <c r="AA825" s="13"/>
      <c r="AB825" s="13"/>
      <c r="AC825" s="13"/>
      <c r="AD825" s="13"/>
      <c r="AE825" s="13"/>
      <c r="AT825" s="245" t="s">
        <v>262</v>
      </c>
      <c r="AU825" s="245" t="s">
        <v>78</v>
      </c>
      <c r="AV825" s="13" t="s">
        <v>76</v>
      </c>
      <c r="AW825" s="13" t="s">
        <v>31</v>
      </c>
      <c r="AX825" s="13" t="s">
        <v>69</v>
      </c>
      <c r="AY825" s="245" t="s">
        <v>252</v>
      </c>
    </row>
    <row r="826" s="14" customFormat="1">
      <c r="A826" s="14"/>
      <c r="B826" s="246"/>
      <c r="C826" s="247"/>
      <c r="D826" s="237" t="s">
        <v>262</v>
      </c>
      <c r="E826" s="248" t="s">
        <v>19</v>
      </c>
      <c r="F826" s="249" t="s">
        <v>6028</v>
      </c>
      <c r="G826" s="247"/>
      <c r="H826" s="250">
        <v>67.799999999999997</v>
      </c>
      <c r="I826" s="251"/>
      <c r="J826" s="247"/>
      <c r="K826" s="247"/>
      <c r="L826" s="252"/>
      <c r="M826" s="253"/>
      <c r="N826" s="254"/>
      <c r="O826" s="254"/>
      <c r="P826" s="254"/>
      <c r="Q826" s="254"/>
      <c r="R826" s="254"/>
      <c r="S826" s="254"/>
      <c r="T826" s="255"/>
      <c r="U826" s="14"/>
      <c r="V826" s="14"/>
      <c r="W826" s="14"/>
      <c r="X826" s="14"/>
      <c r="Y826" s="14"/>
      <c r="Z826" s="14"/>
      <c r="AA826" s="14"/>
      <c r="AB826" s="14"/>
      <c r="AC826" s="14"/>
      <c r="AD826" s="14"/>
      <c r="AE826" s="14"/>
      <c r="AT826" s="256" t="s">
        <v>262</v>
      </c>
      <c r="AU826" s="256" t="s">
        <v>78</v>
      </c>
      <c r="AV826" s="14" t="s">
        <v>78</v>
      </c>
      <c r="AW826" s="14" t="s">
        <v>31</v>
      </c>
      <c r="AX826" s="14" t="s">
        <v>69</v>
      </c>
      <c r="AY826" s="256" t="s">
        <v>252</v>
      </c>
    </row>
    <row r="827" s="16" customFormat="1">
      <c r="A827" s="16"/>
      <c r="B827" s="268"/>
      <c r="C827" s="269"/>
      <c r="D827" s="237" t="s">
        <v>262</v>
      </c>
      <c r="E827" s="270" t="s">
        <v>19</v>
      </c>
      <c r="F827" s="271" t="s">
        <v>333</v>
      </c>
      <c r="G827" s="269"/>
      <c r="H827" s="272">
        <v>67.799999999999997</v>
      </c>
      <c r="I827" s="273"/>
      <c r="J827" s="269"/>
      <c r="K827" s="269"/>
      <c r="L827" s="274"/>
      <c r="M827" s="275"/>
      <c r="N827" s="276"/>
      <c r="O827" s="276"/>
      <c r="P827" s="276"/>
      <c r="Q827" s="276"/>
      <c r="R827" s="276"/>
      <c r="S827" s="276"/>
      <c r="T827" s="277"/>
      <c r="U827" s="16"/>
      <c r="V827" s="16"/>
      <c r="W827" s="16"/>
      <c r="X827" s="16"/>
      <c r="Y827" s="16"/>
      <c r="Z827" s="16"/>
      <c r="AA827" s="16"/>
      <c r="AB827" s="16"/>
      <c r="AC827" s="16"/>
      <c r="AD827" s="16"/>
      <c r="AE827" s="16"/>
      <c r="AT827" s="278" t="s">
        <v>262</v>
      </c>
      <c r="AU827" s="278" t="s">
        <v>78</v>
      </c>
      <c r="AV827" s="16" t="s">
        <v>85</v>
      </c>
      <c r="AW827" s="16" t="s">
        <v>31</v>
      </c>
      <c r="AX827" s="16" t="s">
        <v>69</v>
      </c>
      <c r="AY827" s="278" t="s">
        <v>252</v>
      </c>
    </row>
    <row r="828" s="13" customFormat="1">
      <c r="A828" s="13"/>
      <c r="B828" s="235"/>
      <c r="C828" s="236"/>
      <c r="D828" s="237" t="s">
        <v>262</v>
      </c>
      <c r="E828" s="238" t="s">
        <v>19</v>
      </c>
      <c r="F828" s="239" t="s">
        <v>7579</v>
      </c>
      <c r="G828" s="236"/>
      <c r="H828" s="238" t="s">
        <v>19</v>
      </c>
      <c r="I828" s="240"/>
      <c r="J828" s="236"/>
      <c r="K828" s="236"/>
      <c r="L828" s="241"/>
      <c r="M828" s="242"/>
      <c r="N828" s="243"/>
      <c r="O828" s="243"/>
      <c r="P828" s="243"/>
      <c r="Q828" s="243"/>
      <c r="R828" s="243"/>
      <c r="S828" s="243"/>
      <c r="T828" s="244"/>
      <c r="U828" s="13"/>
      <c r="V828" s="13"/>
      <c r="W828" s="13"/>
      <c r="X828" s="13"/>
      <c r="Y828" s="13"/>
      <c r="Z828" s="13"/>
      <c r="AA828" s="13"/>
      <c r="AB828" s="13"/>
      <c r="AC828" s="13"/>
      <c r="AD828" s="13"/>
      <c r="AE828" s="13"/>
      <c r="AT828" s="245" t="s">
        <v>262</v>
      </c>
      <c r="AU828" s="245" t="s">
        <v>78</v>
      </c>
      <c r="AV828" s="13" t="s">
        <v>76</v>
      </c>
      <c r="AW828" s="13" t="s">
        <v>31</v>
      </c>
      <c r="AX828" s="13" t="s">
        <v>69</v>
      </c>
      <c r="AY828" s="245" t="s">
        <v>252</v>
      </c>
    </row>
    <row r="829" s="13" customFormat="1">
      <c r="A829" s="13"/>
      <c r="B829" s="235"/>
      <c r="C829" s="236"/>
      <c r="D829" s="237" t="s">
        <v>262</v>
      </c>
      <c r="E829" s="238" t="s">
        <v>19</v>
      </c>
      <c r="F829" s="239" t="s">
        <v>4359</v>
      </c>
      <c r="G829" s="236"/>
      <c r="H829" s="238" t="s">
        <v>19</v>
      </c>
      <c r="I829" s="240"/>
      <c r="J829" s="236"/>
      <c r="K829" s="236"/>
      <c r="L829" s="241"/>
      <c r="M829" s="242"/>
      <c r="N829" s="243"/>
      <c r="O829" s="243"/>
      <c r="P829" s="243"/>
      <c r="Q829" s="243"/>
      <c r="R829" s="243"/>
      <c r="S829" s="243"/>
      <c r="T829" s="244"/>
      <c r="U829" s="13"/>
      <c r="V829" s="13"/>
      <c r="W829" s="13"/>
      <c r="X829" s="13"/>
      <c r="Y829" s="13"/>
      <c r="Z829" s="13"/>
      <c r="AA829" s="13"/>
      <c r="AB829" s="13"/>
      <c r="AC829" s="13"/>
      <c r="AD829" s="13"/>
      <c r="AE829" s="13"/>
      <c r="AT829" s="245" t="s">
        <v>262</v>
      </c>
      <c r="AU829" s="245" t="s">
        <v>78</v>
      </c>
      <c r="AV829" s="13" t="s">
        <v>76</v>
      </c>
      <c r="AW829" s="13" t="s">
        <v>31</v>
      </c>
      <c r="AX829" s="13" t="s">
        <v>69</v>
      </c>
      <c r="AY829" s="245" t="s">
        <v>252</v>
      </c>
    </row>
    <row r="830" s="14" customFormat="1">
      <c r="A830" s="14"/>
      <c r="B830" s="246"/>
      <c r="C830" s="247"/>
      <c r="D830" s="237" t="s">
        <v>262</v>
      </c>
      <c r="E830" s="248" t="s">
        <v>19</v>
      </c>
      <c r="F830" s="249" t="s">
        <v>7580</v>
      </c>
      <c r="G830" s="247"/>
      <c r="H830" s="250">
        <v>12</v>
      </c>
      <c r="I830" s="251"/>
      <c r="J830" s="247"/>
      <c r="K830" s="247"/>
      <c r="L830" s="252"/>
      <c r="M830" s="253"/>
      <c r="N830" s="254"/>
      <c r="O830" s="254"/>
      <c r="P830" s="254"/>
      <c r="Q830" s="254"/>
      <c r="R830" s="254"/>
      <c r="S830" s="254"/>
      <c r="T830" s="255"/>
      <c r="U830" s="14"/>
      <c r="V830" s="14"/>
      <c r="W830" s="14"/>
      <c r="X830" s="14"/>
      <c r="Y830" s="14"/>
      <c r="Z830" s="14"/>
      <c r="AA830" s="14"/>
      <c r="AB830" s="14"/>
      <c r="AC830" s="14"/>
      <c r="AD830" s="14"/>
      <c r="AE830" s="14"/>
      <c r="AT830" s="256" t="s">
        <v>262</v>
      </c>
      <c r="AU830" s="256" t="s">
        <v>78</v>
      </c>
      <c r="AV830" s="14" t="s">
        <v>78</v>
      </c>
      <c r="AW830" s="14" t="s">
        <v>31</v>
      </c>
      <c r="AX830" s="14" t="s">
        <v>69</v>
      </c>
      <c r="AY830" s="256" t="s">
        <v>252</v>
      </c>
    </row>
    <row r="831" s="14" customFormat="1">
      <c r="A831" s="14"/>
      <c r="B831" s="246"/>
      <c r="C831" s="247"/>
      <c r="D831" s="237" t="s">
        <v>262</v>
      </c>
      <c r="E831" s="248" t="s">
        <v>19</v>
      </c>
      <c r="F831" s="249" t="s">
        <v>7581</v>
      </c>
      <c r="G831" s="247"/>
      <c r="H831" s="250">
        <v>7.2000000000000002</v>
      </c>
      <c r="I831" s="251"/>
      <c r="J831" s="247"/>
      <c r="K831" s="247"/>
      <c r="L831" s="252"/>
      <c r="M831" s="253"/>
      <c r="N831" s="254"/>
      <c r="O831" s="254"/>
      <c r="P831" s="254"/>
      <c r="Q831" s="254"/>
      <c r="R831" s="254"/>
      <c r="S831" s="254"/>
      <c r="T831" s="255"/>
      <c r="U831" s="14"/>
      <c r="V831" s="14"/>
      <c r="W831" s="14"/>
      <c r="X831" s="14"/>
      <c r="Y831" s="14"/>
      <c r="Z831" s="14"/>
      <c r="AA831" s="14"/>
      <c r="AB831" s="14"/>
      <c r="AC831" s="14"/>
      <c r="AD831" s="14"/>
      <c r="AE831" s="14"/>
      <c r="AT831" s="256" t="s">
        <v>262</v>
      </c>
      <c r="AU831" s="256" t="s">
        <v>78</v>
      </c>
      <c r="AV831" s="14" t="s">
        <v>78</v>
      </c>
      <c r="AW831" s="14" t="s">
        <v>31</v>
      </c>
      <c r="AX831" s="14" t="s">
        <v>69</v>
      </c>
      <c r="AY831" s="256" t="s">
        <v>252</v>
      </c>
    </row>
    <row r="832" s="14" customFormat="1">
      <c r="A832" s="14"/>
      <c r="B832" s="246"/>
      <c r="C832" s="247"/>
      <c r="D832" s="237" t="s">
        <v>262</v>
      </c>
      <c r="E832" s="248" t="s">
        <v>19</v>
      </c>
      <c r="F832" s="249" t="s">
        <v>7582</v>
      </c>
      <c r="G832" s="247"/>
      <c r="H832" s="250">
        <v>0.59999999999999998</v>
      </c>
      <c r="I832" s="251"/>
      <c r="J832" s="247"/>
      <c r="K832" s="247"/>
      <c r="L832" s="252"/>
      <c r="M832" s="253"/>
      <c r="N832" s="254"/>
      <c r="O832" s="254"/>
      <c r="P832" s="254"/>
      <c r="Q832" s="254"/>
      <c r="R832" s="254"/>
      <c r="S832" s="254"/>
      <c r="T832" s="255"/>
      <c r="U832" s="14"/>
      <c r="V832" s="14"/>
      <c r="W832" s="14"/>
      <c r="X832" s="14"/>
      <c r="Y832" s="14"/>
      <c r="Z832" s="14"/>
      <c r="AA832" s="14"/>
      <c r="AB832" s="14"/>
      <c r="AC832" s="14"/>
      <c r="AD832" s="14"/>
      <c r="AE832" s="14"/>
      <c r="AT832" s="256" t="s">
        <v>262</v>
      </c>
      <c r="AU832" s="256" t="s">
        <v>78</v>
      </c>
      <c r="AV832" s="14" t="s">
        <v>78</v>
      </c>
      <c r="AW832" s="14" t="s">
        <v>31</v>
      </c>
      <c r="AX832" s="14" t="s">
        <v>69</v>
      </c>
      <c r="AY832" s="256" t="s">
        <v>252</v>
      </c>
    </row>
    <row r="833" s="16" customFormat="1">
      <c r="A833" s="16"/>
      <c r="B833" s="268"/>
      <c r="C833" s="269"/>
      <c r="D833" s="237" t="s">
        <v>262</v>
      </c>
      <c r="E833" s="270" t="s">
        <v>19</v>
      </c>
      <c r="F833" s="271" t="s">
        <v>333</v>
      </c>
      <c r="G833" s="269"/>
      <c r="H833" s="272">
        <v>19.800000000000001</v>
      </c>
      <c r="I833" s="273"/>
      <c r="J833" s="269"/>
      <c r="K833" s="269"/>
      <c r="L833" s="274"/>
      <c r="M833" s="275"/>
      <c r="N833" s="276"/>
      <c r="O833" s="276"/>
      <c r="P833" s="276"/>
      <c r="Q833" s="276"/>
      <c r="R833" s="276"/>
      <c r="S833" s="276"/>
      <c r="T833" s="277"/>
      <c r="U833" s="16"/>
      <c r="V833" s="16"/>
      <c r="W833" s="16"/>
      <c r="X833" s="16"/>
      <c r="Y833" s="16"/>
      <c r="Z833" s="16"/>
      <c r="AA833" s="16"/>
      <c r="AB833" s="16"/>
      <c r="AC833" s="16"/>
      <c r="AD833" s="16"/>
      <c r="AE833" s="16"/>
      <c r="AT833" s="278" t="s">
        <v>262</v>
      </c>
      <c r="AU833" s="278" t="s">
        <v>78</v>
      </c>
      <c r="AV833" s="16" t="s">
        <v>85</v>
      </c>
      <c r="AW833" s="16" t="s">
        <v>31</v>
      </c>
      <c r="AX833" s="16" t="s">
        <v>69</v>
      </c>
      <c r="AY833" s="278" t="s">
        <v>252</v>
      </c>
    </row>
    <row r="834" s="15" customFormat="1">
      <c r="A834" s="15"/>
      <c r="B834" s="257"/>
      <c r="C834" s="258"/>
      <c r="D834" s="237" t="s">
        <v>262</v>
      </c>
      <c r="E834" s="259" t="s">
        <v>19</v>
      </c>
      <c r="F834" s="260" t="s">
        <v>265</v>
      </c>
      <c r="G834" s="258"/>
      <c r="H834" s="261">
        <v>98.299999999999997</v>
      </c>
      <c r="I834" s="262"/>
      <c r="J834" s="258"/>
      <c r="K834" s="258"/>
      <c r="L834" s="263"/>
      <c r="M834" s="264"/>
      <c r="N834" s="265"/>
      <c r="O834" s="265"/>
      <c r="P834" s="265"/>
      <c r="Q834" s="265"/>
      <c r="R834" s="265"/>
      <c r="S834" s="265"/>
      <c r="T834" s="266"/>
      <c r="U834" s="15"/>
      <c r="V834" s="15"/>
      <c r="W834" s="15"/>
      <c r="X834" s="15"/>
      <c r="Y834" s="15"/>
      <c r="Z834" s="15"/>
      <c r="AA834" s="15"/>
      <c r="AB834" s="15"/>
      <c r="AC834" s="15"/>
      <c r="AD834" s="15"/>
      <c r="AE834" s="15"/>
      <c r="AT834" s="267" t="s">
        <v>262</v>
      </c>
      <c r="AU834" s="267" t="s">
        <v>78</v>
      </c>
      <c r="AV834" s="15" t="s">
        <v>258</v>
      </c>
      <c r="AW834" s="15" t="s">
        <v>31</v>
      </c>
      <c r="AX834" s="15" t="s">
        <v>76</v>
      </c>
      <c r="AY834" s="267" t="s">
        <v>252</v>
      </c>
    </row>
    <row r="835" s="2" customFormat="1" ht="37.8" customHeight="1">
      <c r="A835" s="40"/>
      <c r="B835" s="41"/>
      <c r="C835" s="217" t="s">
        <v>1189</v>
      </c>
      <c r="D835" s="217" t="s">
        <v>254</v>
      </c>
      <c r="E835" s="218" t="s">
        <v>4618</v>
      </c>
      <c r="F835" s="219" t="s">
        <v>4619</v>
      </c>
      <c r="G835" s="220" t="s">
        <v>187</v>
      </c>
      <c r="H835" s="221">
        <v>44.086199999999998</v>
      </c>
      <c r="I835" s="222"/>
      <c r="J835" s="223">
        <f>ROUND(I835*H835,2)</f>
        <v>0</v>
      </c>
      <c r="K835" s="219" t="s">
        <v>257</v>
      </c>
      <c r="L835" s="46"/>
      <c r="M835" s="224" t="s">
        <v>19</v>
      </c>
      <c r="N835" s="225" t="s">
        <v>40</v>
      </c>
      <c r="O835" s="86"/>
      <c r="P835" s="226">
        <f>O835*H835</f>
        <v>0</v>
      </c>
      <c r="Q835" s="226">
        <v>0</v>
      </c>
      <c r="R835" s="226">
        <f>Q835*H835</f>
        <v>0</v>
      </c>
      <c r="S835" s="226">
        <v>0.050000000000000003</v>
      </c>
      <c r="T835" s="227">
        <f>S835*H835</f>
        <v>2.20431</v>
      </c>
      <c r="U835" s="40"/>
      <c r="V835" s="40"/>
      <c r="W835" s="40"/>
      <c r="X835" s="40"/>
      <c r="Y835" s="40"/>
      <c r="Z835" s="40"/>
      <c r="AA835" s="40"/>
      <c r="AB835" s="40"/>
      <c r="AC835" s="40"/>
      <c r="AD835" s="40"/>
      <c r="AE835" s="40"/>
      <c r="AR835" s="228" t="s">
        <v>258</v>
      </c>
      <c r="AT835" s="228" t="s">
        <v>254</v>
      </c>
      <c r="AU835" s="228" t="s">
        <v>78</v>
      </c>
      <c r="AY835" s="19" t="s">
        <v>252</v>
      </c>
      <c r="BE835" s="229">
        <f>IF(N835="základní",J835,0)</f>
        <v>0</v>
      </c>
      <c r="BF835" s="229">
        <f>IF(N835="snížená",J835,0)</f>
        <v>0</v>
      </c>
      <c r="BG835" s="229">
        <f>IF(N835="zákl. přenesená",J835,0)</f>
        <v>0</v>
      </c>
      <c r="BH835" s="229">
        <f>IF(N835="sníž. přenesená",J835,0)</f>
        <v>0</v>
      </c>
      <c r="BI835" s="229">
        <f>IF(N835="nulová",J835,0)</f>
        <v>0</v>
      </c>
      <c r="BJ835" s="19" t="s">
        <v>76</v>
      </c>
      <c r="BK835" s="229">
        <f>ROUND(I835*H835,2)</f>
        <v>0</v>
      </c>
      <c r="BL835" s="19" t="s">
        <v>258</v>
      </c>
      <c r="BM835" s="228" t="s">
        <v>4620</v>
      </c>
    </row>
    <row r="836" s="2" customFormat="1">
      <c r="A836" s="40"/>
      <c r="B836" s="41"/>
      <c r="C836" s="42"/>
      <c r="D836" s="230" t="s">
        <v>260</v>
      </c>
      <c r="E836" s="42"/>
      <c r="F836" s="231" t="s">
        <v>4621</v>
      </c>
      <c r="G836" s="42"/>
      <c r="H836" s="42"/>
      <c r="I836" s="232"/>
      <c r="J836" s="42"/>
      <c r="K836" s="42"/>
      <c r="L836" s="46"/>
      <c r="M836" s="233"/>
      <c r="N836" s="234"/>
      <c r="O836" s="86"/>
      <c r="P836" s="86"/>
      <c r="Q836" s="86"/>
      <c r="R836" s="86"/>
      <c r="S836" s="86"/>
      <c r="T836" s="87"/>
      <c r="U836" s="40"/>
      <c r="V836" s="40"/>
      <c r="W836" s="40"/>
      <c r="X836" s="40"/>
      <c r="Y836" s="40"/>
      <c r="Z836" s="40"/>
      <c r="AA836" s="40"/>
      <c r="AB836" s="40"/>
      <c r="AC836" s="40"/>
      <c r="AD836" s="40"/>
      <c r="AE836" s="40"/>
      <c r="AT836" s="19" t="s">
        <v>260</v>
      </c>
      <c r="AU836" s="19" t="s">
        <v>78</v>
      </c>
    </row>
    <row r="837" s="13" customFormat="1">
      <c r="A837" s="13"/>
      <c r="B837" s="235"/>
      <c r="C837" s="236"/>
      <c r="D837" s="237" t="s">
        <v>262</v>
      </c>
      <c r="E837" s="238" t="s">
        <v>19</v>
      </c>
      <c r="F837" s="239" t="s">
        <v>6831</v>
      </c>
      <c r="G837" s="236"/>
      <c r="H837" s="238" t="s">
        <v>19</v>
      </c>
      <c r="I837" s="240"/>
      <c r="J837" s="236"/>
      <c r="K837" s="236"/>
      <c r="L837" s="241"/>
      <c r="M837" s="242"/>
      <c r="N837" s="243"/>
      <c r="O837" s="243"/>
      <c r="P837" s="243"/>
      <c r="Q837" s="243"/>
      <c r="R837" s="243"/>
      <c r="S837" s="243"/>
      <c r="T837" s="244"/>
      <c r="U837" s="13"/>
      <c r="V837" s="13"/>
      <c r="W837" s="13"/>
      <c r="X837" s="13"/>
      <c r="Y837" s="13"/>
      <c r="Z837" s="13"/>
      <c r="AA837" s="13"/>
      <c r="AB837" s="13"/>
      <c r="AC837" s="13"/>
      <c r="AD837" s="13"/>
      <c r="AE837" s="13"/>
      <c r="AT837" s="245" t="s">
        <v>262</v>
      </c>
      <c r="AU837" s="245" t="s">
        <v>78</v>
      </c>
      <c r="AV837" s="13" t="s">
        <v>76</v>
      </c>
      <c r="AW837" s="13" t="s">
        <v>31</v>
      </c>
      <c r="AX837" s="13" t="s">
        <v>69</v>
      </c>
      <c r="AY837" s="245" t="s">
        <v>252</v>
      </c>
    </row>
    <row r="838" s="13" customFormat="1">
      <c r="A838" s="13"/>
      <c r="B838" s="235"/>
      <c r="C838" s="236"/>
      <c r="D838" s="237" t="s">
        <v>262</v>
      </c>
      <c r="E838" s="238" t="s">
        <v>19</v>
      </c>
      <c r="F838" s="239" t="s">
        <v>7561</v>
      </c>
      <c r="G838" s="236"/>
      <c r="H838" s="238" t="s">
        <v>19</v>
      </c>
      <c r="I838" s="240"/>
      <c r="J838" s="236"/>
      <c r="K838" s="236"/>
      <c r="L838" s="241"/>
      <c r="M838" s="242"/>
      <c r="N838" s="243"/>
      <c r="O838" s="243"/>
      <c r="P838" s="243"/>
      <c r="Q838" s="243"/>
      <c r="R838" s="243"/>
      <c r="S838" s="243"/>
      <c r="T838" s="244"/>
      <c r="U838" s="13"/>
      <c r="V838" s="13"/>
      <c r="W838" s="13"/>
      <c r="X838" s="13"/>
      <c r="Y838" s="13"/>
      <c r="Z838" s="13"/>
      <c r="AA838" s="13"/>
      <c r="AB838" s="13"/>
      <c r="AC838" s="13"/>
      <c r="AD838" s="13"/>
      <c r="AE838" s="13"/>
      <c r="AT838" s="245" t="s">
        <v>262</v>
      </c>
      <c r="AU838" s="245" t="s">
        <v>78</v>
      </c>
      <c r="AV838" s="13" t="s">
        <v>76</v>
      </c>
      <c r="AW838" s="13" t="s">
        <v>31</v>
      </c>
      <c r="AX838" s="13" t="s">
        <v>69</v>
      </c>
      <c r="AY838" s="245" t="s">
        <v>252</v>
      </c>
    </row>
    <row r="839" s="14" customFormat="1">
      <c r="A839" s="14"/>
      <c r="B839" s="246"/>
      <c r="C839" s="247"/>
      <c r="D839" s="237" t="s">
        <v>262</v>
      </c>
      <c r="E839" s="248" t="s">
        <v>19</v>
      </c>
      <c r="F839" s="249" t="s">
        <v>7583</v>
      </c>
      <c r="G839" s="247"/>
      <c r="H839" s="250">
        <v>0.91169999999999995</v>
      </c>
      <c r="I839" s="251"/>
      <c r="J839" s="247"/>
      <c r="K839" s="247"/>
      <c r="L839" s="252"/>
      <c r="M839" s="253"/>
      <c r="N839" s="254"/>
      <c r="O839" s="254"/>
      <c r="P839" s="254"/>
      <c r="Q839" s="254"/>
      <c r="R839" s="254"/>
      <c r="S839" s="254"/>
      <c r="T839" s="255"/>
      <c r="U839" s="14"/>
      <c r="V839" s="14"/>
      <c r="W839" s="14"/>
      <c r="X839" s="14"/>
      <c r="Y839" s="14"/>
      <c r="Z839" s="14"/>
      <c r="AA839" s="14"/>
      <c r="AB839" s="14"/>
      <c r="AC839" s="14"/>
      <c r="AD839" s="14"/>
      <c r="AE839" s="14"/>
      <c r="AT839" s="256" t="s">
        <v>262</v>
      </c>
      <c r="AU839" s="256" t="s">
        <v>78</v>
      </c>
      <c r="AV839" s="14" t="s">
        <v>78</v>
      </c>
      <c r="AW839" s="14" t="s">
        <v>31</v>
      </c>
      <c r="AX839" s="14" t="s">
        <v>69</v>
      </c>
      <c r="AY839" s="256" t="s">
        <v>252</v>
      </c>
    </row>
    <row r="840" s="14" customFormat="1">
      <c r="A840" s="14"/>
      <c r="B840" s="246"/>
      <c r="C840" s="247"/>
      <c r="D840" s="237" t="s">
        <v>262</v>
      </c>
      <c r="E840" s="248" t="s">
        <v>19</v>
      </c>
      <c r="F840" s="249" t="s">
        <v>7584</v>
      </c>
      <c r="G840" s="247"/>
      <c r="H840" s="250">
        <v>6.2510000000000003</v>
      </c>
      <c r="I840" s="251"/>
      <c r="J840" s="247"/>
      <c r="K840" s="247"/>
      <c r="L840" s="252"/>
      <c r="M840" s="253"/>
      <c r="N840" s="254"/>
      <c r="O840" s="254"/>
      <c r="P840" s="254"/>
      <c r="Q840" s="254"/>
      <c r="R840" s="254"/>
      <c r="S840" s="254"/>
      <c r="T840" s="255"/>
      <c r="U840" s="14"/>
      <c r="V840" s="14"/>
      <c r="W840" s="14"/>
      <c r="X840" s="14"/>
      <c r="Y840" s="14"/>
      <c r="Z840" s="14"/>
      <c r="AA840" s="14"/>
      <c r="AB840" s="14"/>
      <c r="AC840" s="14"/>
      <c r="AD840" s="14"/>
      <c r="AE840" s="14"/>
      <c r="AT840" s="256" t="s">
        <v>262</v>
      </c>
      <c r="AU840" s="256" t="s">
        <v>78</v>
      </c>
      <c r="AV840" s="14" t="s">
        <v>78</v>
      </c>
      <c r="AW840" s="14" t="s">
        <v>31</v>
      </c>
      <c r="AX840" s="14" t="s">
        <v>69</v>
      </c>
      <c r="AY840" s="256" t="s">
        <v>252</v>
      </c>
    </row>
    <row r="841" s="14" customFormat="1">
      <c r="A841" s="14"/>
      <c r="B841" s="246"/>
      <c r="C841" s="247"/>
      <c r="D841" s="237" t="s">
        <v>262</v>
      </c>
      <c r="E841" s="248" t="s">
        <v>19</v>
      </c>
      <c r="F841" s="249" t="s">
        <v>7585</v>
      </c>
      <c r="G841" s="247"/>
      <c r="H841" s="250">
        <v>2.6307</v>
      </c>
      <c r="I841" s="251"/>
      <c r="J841" s="247"/>
      <c r="K841" s="247"/>
      <c r="L841" s="252"/>
      <c r="M841" s="253"/>
      <c r="N841" s="254"/>
      <c r="O841" s="254"/>
      <c r="P841" s="254"/>
      <c r="Q841" s="254"/>
      <c r="R841" s="254"/>
      <c r="S841" s="254"/>
      <c r="T841" s="255"/>
      <c r="U841" s="14"/>
      <c r="V841" s="14"/>
      <c r="W841" s="14"/>
      <c r="X841" s="14"/>
      <c r="Y841" s="14"/>
      <c r="Z841" s="14"/>
      <c r="AA841" s="14"/>
      <c r="AB841" s="14"/>
      <c r="AC841" s="14"/>
      <c r="AD841" s="14"/>
      <c r="AE841" s="14"/>
      <c r="AT841" s="256" t="s">
        <v>262</v>
      </c>
      <c r="AU841" s="256" t="s">
        <v>78</v>
      </c>
      <c r="AV841" s="14" t="s">
        <v>78</v>
      </c>
      <c r="AW841" s="14" t="s">
        <v>31</v>
      </c>
      <c r="AX841" s="14" t="s">
        <v>69</v>
      </c>
      <c r="AY841" s="256" t="s">
        <v>252</v>
      </c>
    </row>
    <row r="842" s="14" customFormat="1">
      <c r="A842" s="14"/>
      <c r="B842" s="246"/>
      <c r="C842" s="247"/>
      <c r="D842" s="237" t="s">
        <v>262</v>
      </c>
      <c r="E842" s="248" t="s">
        <v>19</v>
      </c>
      <c r="F842" s="249" t="s">
        <v>7586</v>
      </c>
      <c r="G842" s="247"/>
      <c r="H842" s="250">
        <v>6.0444000000000004</v>
      </c>
      <c r="I842" s="251"/>
      <c r="J842" s="247"/>
      <c r="K842" s="247"/>
      <c r="L842" s="252"/>
      <c r="M842" s="253"/>
      <c r="N842" s="254"/>
      <c r="O842" s="254"/>
      <c r="P842" s="254"/>
      <c r="Q842" s="254"/>
      <c r="R842" s="254"/>
      <c r="S842" s="254"/>
      <c r="T842" s="255"/>
      <c r="U842" s="14"/>
      <c r="V842" s="14"/>
      <c r="W842" s="14"/>
      <c r="X842" s="14"/>
      <c r="Y842" s="14"/>
      <c r="Z842" s="14"/>
      <c r="AA842" s="14"/>
      <c r="AB842" s="14"/>
      <c r="AC842" s="14"/>
      <c r="AD842" s="14"/>
      <c r="AE842" s="14"/>
      <c r="AT842" s="256" t="s">
        <v>262</v>
      </c>
      <c r="AU842" s="256" t="s">
        <v>78</v>
      </c>
      <c r="AV842" s="14" t="s">
        <v>78</v>
      </c>
      <c r="AW842" s="14" t="s">
        <v>31</v>
      </c>
      <c r="AX842" s="14" t="s">
        <v>69</v>
      </c>
      <c r="AY842" s="256" t="s">
        <v>252</v>
      </c>
    </row>
    <row r="843" s="14" customFormat="1">
      <c r="A843" s="14"/>
      <c r="B843" s="246"/>
      <c r="C843" s="247"/>
      <c r="D843" s="237" t="s">
        <v>262</v>
      </c>
      <c r="E843" s="248" t="s">
        <v>19</v>
      </c>
      <c r="F843" s="249" t="s">
        <v>7587</v>
      </c>
      <c r="G843" s="247"/>
      <c r="H843" s="250">
        <v>5.9122000000000003</v>
      </c>
      <c r="I843" s="251"/>
      <c r="J843" s="247"/>
      <c r="K843" s="247"/>
      <c r="L843" s="252"/>
      <c r="M843" s="253"/>
      <c r="N843" s="254"/>
      <c r="O843" s="254"/>
      <c r="P843" s="254"/>
      <c r="Q843" s="254"/>
      <c r="R843" s="254"/>
      <c r="S843" s="254"/>
      <c r="T843" s="255"/>
      <c r="U843" s="14"/>
      <c r="V843" s="14"/>
      <c r="W843" s="14"/>
      <c r="X843" s="14"/>
      <c r="Y843" s="14"/>
      <c r="Z843" s="14"/>
      <c r="AA843" s="14"/>
      <c r="AB843" s="14"/>
      <c r="AC843" s="14"/>
      <c r="AD843" s="14"/>
      <c r="AE843" s="14"/>
      <c r="AT843" s="256" t="s">
        <v>262</v>
      </c>
      <c r="AU843" s="256" t="s">
        <v>78</v>
      </c>
      <c r="AV843" s="14" t="s">
        <v>78</v>
      </c>
      <c r="AW843" s="14" t="s">
        <v>31</v>
      </c>
      <c r="AX843" s="14" t="s">
        <v>69</v>
      </c>
      <c r="AY843" s="256" t="s">
        <v>252</v>
      </c>
    </row>
    <row r="844" s="14" customFormat="1">
      <c r="A844" s="14"/>
      <c r="B844" s="246"/>
      <c r="C844" s="247"/>
      <c r="D844" s="237" t="s">
        <v>262</v>
      </c>
      <c r="E844" s="248" t="s">
        <v>19</v>
      </c>
      <c r="F844" s="249" t="s">
        <v>7588</v>
      </c>
      <c r="G844" s="247"/>
      <c r="H844" s="250">
        <v>3.7582</v>
      </c>
      <c r="I844" s="251"/>
      <c r="J844" s="247"/>
      <c r="K844" s="247"/>
      <c r="L844" s="252"/>
      <c r="M844" s="253"/>
      <c r="N844" s="254"/>
      <c r="O844" s="254"/>
      <c r="P844" s="254"/>
      <c r="Q844" s="254"/>
      <c r="R844" s="254"/>
      <c r="S844" s="254"/>
      <c r="T844" s="255"/>
      <c r="U844" s="14"/>
      <c r="V844" s="14"/>
      <c r="W844" s="14"/>
      <c r="X844" s="14"/>
      <c r="Y844" s="14"/>
      <c r="Z844" s="14"/>
      <c r="AA844" s="14"/>
      <c r="AB844" s="14"/>
      <c r="AC844" s="14"/>
      <c r="AD844" s="14"/>
      <c r="AE844" s="14"/>
      <c r="AT844" s="256" t="s">
        <v>262</v>
      </c>
      <c r="AU844" s="256" t="s">
        <v>78</v>
      </c>
      <c r="AV844" s="14" t="s">
        <v>78</v>
      </c>
      <c r="AW844" s="14" t="s">
        <v>31</v>
      </c>
      <c r="AX844" s="14" t="s">
        <v>69</v>
      </c>
      <c r="AY844" s="256" t="s">
        <v>252</v>
      </c>
    </row>
    <row r="845" s="14" customFormat="1">
      <c r="A845" s="14"/>
      <c r="B845" s="246"/>
      <c r="C845" s="247"/>
      <c r="D845" s="237" t="s">
        <v>262</v>
      </c>
      <c r="E845" s="248" t="s">
        <v>19</v>
      </c>
      <c r="F845" s="249" t="s">
        <v>7589</v>
      </c>
      <c r="G845" s="247"/>
      <c r="H845" s="250">
        <v>6.1970000000000001</v>
      </c>
      <c r="I845" s="251"/>
      <c r="J845" s="247"/>
      <c r="K845" s="247"/>
      <c r="L845" s="252"/>
      <c r="M845" s="253"/>
      <c r="N845" s="254"/>
      <c r="O845" s="254"/>
      <c r="P845" s="254"/>
      <c r="Q845" s="254"/>
      <c r="R845" s="254"/>
      <c r="S845" s="254"/>
      <c r="T845" s="255"/>
      <c r="U845" s="14"/>
      <c r="V845" s="14"/>
      <c r="W845" s="14"/>
      <c r="X845" s="14"/>
      <c r="Y845" s="14"/>
      <c r="Z845" s="14"/>
      <c r="AA845" s="14"/>
      <c r="AB845" s="14"/>
      <c r="AC845" s="14"/>
      <c r="AD845" s="14"/>
      <c r="AE845" s="14"/>
      <c r="AT845" s="256" t="s">
        <v>262</v>
      </c>
      <c r="AU845" s="256" t="s">
        <v>78</v>
      </c>
      <c r="AV845" s="14" t="s">
        <v>78</v>
      </c>
      <c r="AW845" s="14" t="s">
        <v>31</v>
      </c>
      <c r="AX845" s="14" t="s">
        <v>69</v>
      </c>
      <c r="AY845" s="256" t="s">
        <v>252</v>
      </c>
    </row>
    <row r="846" s="16" customFormat="1">
      <c r="A846" s="16"/>
      <c r="B846" s="268"/>
      <c r="C846" s="269"/>
      <c r="D846" s="237" t="s">
        <v>262</v>
      </c>
      <c r="E846" s="270" t="s">
        <v>19</v>
      </c>
      <c r="F846" s="271" t="s">
        <v>333</v>
      </c>
      <c r="G846" s="269"/>
      <c r="H846" s="272">
        <v>31.705200000000001</v>
      </c>
      <c r="I846" s="273"/>
      <c r="J846" s="269"/>
      <c r="K846" s="269"/>
      <c r="L846" s="274"/>
      <c r="M846" s="275"/>
      <c r="N846" s="276"/>
      <c r="O846" s="276"/>
      <c r="P846" s="276"/>
      <c r="Q846" s="276"/>
      <c r="R846" s="276"/>
      <c r="S846" s="276"/>
      <c r="T846" s="277"/>
      <c r="U846" s="16"/>
      <c r="V846" s="16"/>
      <c r="W846" s="16"/>
      <c r="X846" s="16"/>
      <c r="Y846" s="16"/>
      <c r="Z846" s="16"/>
      <c r="AA846" s="16"/>
      <c r="AB846" s="16"/>
      <c r="AC846" s="16"/>
      <c r="AD846" s="16"/>
      <c r="AE846" s="16"/>
      <c r="AT846" s="278" t="s">
        <v>262</v>
      </c>
      <c r="AU846" s="278" t="s">
        <v>78</v>
      </c>
      <c r="AV846" s="16" t="s">
        <v>85</v>
      </c>
      <c r="AW846" s="16" t="s">
        <v>31</v>
      </c>
      <c r="AX846" s="16" t="s">
        <v>69</v>
      </c>
      <c r="AY846" s="278" t="s">
        <v>252</v>
      </c>
    </row>
    <row r="847" s="13" customFormat="1">
      <c r="A847" s="13"/>
      <c r="B847" s="235"/>
      <c r="C847" s="236"/>
      <c r="D847" s="237" t="s">
        <v>262</v>
      </c>
      <c r="E847" s="238" t="s">
        <v>19</v>
      </c>
      <c r="F847" s="239" t="s">
        <v>7577</v>
      </c>
      <c r="G847" s="236"/>
      <c r="H847" s="238" t="s">
        <v>19</v>
      </c>
      <c r="I847" s="240"/>
      <c r="J847" s="236"/>
      <c r="K847" s="236"/>
      <c r="L847" s="241"/>
      <c r="M847" s="242"/>
      <c r="N847" s="243"/>
      <c r="O847" s="243"/>
      <c r="P847" s="243"/>
      <c r="Q847" s="243"/>
      <c r="R847" s="243"/>
      <c r="S847" s="243"/>
      <c r="T847" s="244"/>
      <c r="U847" s="13"/>
      <c r="V847" s="13"/>
      <c r="W847" s="13"/>
      <c r="X847" s="13"/>
      <c r="Y847" s="13"/>
      <c r="Z847" s="13"/>
      <c r="AA847" s="13"/>
      <c r="AB847" s="13"/>
      <c r="AC847" s="13"/>
      <c r="AD847" s="13"/>
      <c r="AE847" s="13"/>
      <c r="AT847" s="245" t="s">
        <v>262</v>
      </c>
      <c r="AU847" s="245" t="s">
        <v>78</v>
      </c>
      <c r="AV847" s="13" t="s">
        <v>76</v>
      </c>
      <c r="AW847" s="13" t="s">
        <v>31</v>
      </c>
      <c r="AX847" s="13" t="s">
        <v>69</v>
      </c>
      <c r="AY847" s="245" t="s">
        <v>252</v>
      </c>
    </row>
    <row r="848" s="14" customFormat="1">
      <c r="A848" s="14"/>
      <c r="B848" s="246"/>
      <c r="C848" s="247"/>
      <c r="D848" s="237" t="s">
        <v>262</v>
      </c>
      <c r="E848" s="248" t="s">
        <v>19</v>
      </c>
      <c r="F848" s="249" t="s">
        <v>7590</v>
      </c>
      <c r="G848" s="247"/>
      <c r="H848" s="250">
        <v>2.8889999999999998</v>
      </c>
      <c r="I848" s="251"/>
      <c r="J848" s="247"/>
      <c r="K848" s="247"/>
      <c r="L848" s="252"/>
      <c r="M848" s="253"/>
      <c r="N848" s="254"/>
      <c r="O848" s="254"/>
      <c r="P848" s="254"/>
      <c r="Q848" s="254"/>
      <c r="R848" s="254"/>
      <c r="S848" s="254"/>
      <c r="T848" s="255"/>
      <c r="U848" s="14"/>
      <c r="V848" s="14"/>
      <c r="W848" s="14"/>
      <c r="X848" s="14"/>
      <c r="Y848" s="14"/>
      <c r="Z848" s="14"/>
      <c r="AA848" s="14"/>
      <c r="AB848" s="14"/>
      <c r="AC848" s="14"/>
      <c r="AD848" s="14"/>
      <c r="AE848" s="14"/>
      <c r="AT848" s="256" t="s">
        <v>262</v>
      </c>
      <c r="AU848" s="256" t="s">
        <v>78</v>
      </c>
      <c r="AV848" s="14" t="s">
        <v>78</v>
      </c>
      <c r="AW848" s="14" t="s">
        <v>31</v>
      </c>
      <c r="AX848" s="14" t="s">
        <v>69</v>
      </c>
      <c r="AY848" s="256" t="s">
        <v>252</v>
      </c>
    </row>
    <row r="849" s="16" customFormat="1">
      <c r="A849" s="16"/>
      <c r="B849" s="268"/>
      <c r="C849" s="269"/>
      <c r="D849" s="237" t="s">
        <v>262</v>
      </c>
      <c r="E849" s="270" t="s">
        <v>19</v>
      </c>
      <c r="F849" s="271" t="s">
        <v>333</v>
      </c>
      <c r="G849" s="269"/>
      <c r="H849" s="272">
        <v>2.8889999999999998</v>
      </c>
      <c r="I849" s="273"/>
      <c r="J849" s="269"/>
      <c r="K849" s="269"/>
      <c r="L849" s="274"/>
      <c r="M849" s="275"/>
      <c r="N849" s="276"/>
      <c r="O849" s="276"/>
      <c r="P849" s="276"/>
      <c r="Q849" s="276"/>
      <c r="R849" s="276"/>
      <c r="S849" s="276"/>
      <c r="T849" s="277"/>
      <c r="U849" s="16"/>
      <c r="V849" s="16"/>
      <c r="W849" s="16"/>
      <c r="X849" s="16"/>
      <c r="Y849" s="16"/>
      <c r="Z849" s="16"/>
      <c r="AA849" s="16"/>
      <c r="AB849" s="16"/>
      <c r="AC849" s="16"/>
      <c r="AD849" s="16"/>
      <c r="AE849" s="16"/>
      <c r="AT849" s="278" t="s">
        <v>262</v>
      </c>
      <c r="AU849" s="278" t="s">
        <v>78</v>
      </c>
      <c r="AV849" s="16" t="s">
        <v>85</v>
      </c>
      <c r="AW849" s="16" t="s">
        <v>31</v>
      </c>
      <c r="AX849" s="16" t="s">
        <v>69</v>
      </c>
      <c r="AY849" s="278" t="s">
        <v>252</v>
      </c>
    </row>
    <row r="850" s="13" customFormat="1">
      <c r="A850" s="13"/>
      <c r="B850" s="235"/>
      <c r="C850" s="236"/>
      <c r="D850" s="237" t="s">
        <v>262</v>
      </c>
      <c r="E850" s="238" t="s">
        <v>19</v>
      </c>
      <c r="F850" s="239" t="s">
        <v>3956</v>
      </c>
      <c r="G850" s="236"/>
      <c r="H850" s="238" t="s">
        <v>19</v>
      </c>
      <c r="I850" s="240"/>
      <c r="J850" s="236"/>
      <c r="K850" s="236"/>
      <c r="L850" s="241"/>
      <c r="M850" s="242"/>
      <c r="N850" s="243"/>
      <c r="O850" s="243"/>
      <c r="P850" s="243"/>
      <c r="Q850" s="243"/>
      <c r="R850" s="243"/>
      <c r="S850" s="243"/>
      <c r="T850" s="244"/>
      <c r="U850" s="13"/>
      <c r="V850" s="13"/>
      <c r="W850" s="13"/>
      <c r="X850" s="13"/>
      <c r="Y850" s="13"/>
      <c r="Z850" s="13"/>
      <c r="AA850" s="13"/>
      <c r="AB850" s="13"/>
      <c r="AC850" s="13"/>
      <c r="AD850" s="13"/>
      <c r="AE850" s="13"/>
      <c r="AT850" s="245" t="s">
        <v>262</v>
      </c>
      <c r="AU850" s="245" t="s">
        <v>78</v>
      </c>
      <c r="AV850" s="13" t="s">
        <v>76</v>
      </c>
      <c r="AW850" s="13" t="s">
        <v>31</v>
      </c>
      <c r="AX850" s="13" t="s">
        <v>69</v>
      </c>
      <c r="AY850" s="245" t="s">
        <v>252</v>
      </c>
    </row>
    <row r="851" s="14" customFormat="1">
      <c r="A851" s="14"/>
      <c r="B851" s="246"/>
      <c r="C851" s="247"/>
      <c r="D851" s="237" t="s">
        <v>262</v>
      </c>
      <c r="E851" s="248" t="s">
        <v>19</v>
      </c>
      <c r="F851" s="249" t="s">
        <v>7591</v>
      </c>
      <c r="G851" s="247"/>
      <c r="H851" s="250">
        <v>9.4920000000000009</v>
      </c>
      <c r="I851" s="251"/>
      <c r="J851" s="247"/>
      <c r="K851" s="247"/>
      <c r="L851" s="252"/>
      <c r="M851" s="253"/>
      <c r="N851" s="254"/>
      <c r="O851" s="254"/>
      <c r="P851" s="254"/>
      <c r="Q851" s="254"/>
      <c r="R851" s="254"/>
      <c r="S851" s="254"/>
      <c r="T851" s="255"/>
      <c r="U851" s="14"/>
      <c r="V851" s="14"/>
      <c r="W851" s="14"/>
      <c r="X851" s="14"/>
      <c r="Y851" s="14"/>
      <c r="Z851" s="14"/>
      <c r="AA851" s="14"/>
      <c r="AB851" s="14"/>
      <c r="AC851" s="14"/>
      <c r="AD851" s="14"/>
      <c r="AE851" s="14"/>
      <c r="AT851" s="256" t="s">
        <v>262</v>
      </c>
      <c r="AU851" s="256" t="s">
        <v>78</v>
      </c>
      <c r="AV851" s="14" t="s">
        <v>78</v>
      </c>
      <c r="AW851" s="14" t="s">
        <v>31</v>
      </c>
      <c r="AX851" s="14" t="s">
        <v>69</v>
      </c>
      <c r="AY851" s="256" t="s">
        <v>252</v>
      </c>
    </row>
    <row r="852" s="16" customFormat="1">
      <c r="A852" s="16"/>
      <c r="B852" s="268"/>
      <c r="C852" s="269"/>
      <c r="D852" s="237" t="s">
        <v>262</v>
      </c>
      <c r="E852" s="270" t="s">
        <v>19</v>
      </c>
      <c r="F852" s="271" t="s">
        <v>333</v>
      </c>
      <c r="G852" s="269"/>
      <c r="H852" s="272">
        <v>9.4920000000000009</v>
      </c>
      <c r="I852" s="273"/>
      <c r="J852" s="269"/>
      <c r="K852" s="269"/>
      <c r="L852" s="274"/>
      <c r="M852" s="275"/>
      <c r="N852" s="276"/>
      <c r="O852" s="276"/>
      <c r="P852" s="276"/>
      <c r="Q852" s="276"/>
      <c r="R852" s="276"/>
      <c r="S852" s="276"/>
      <c r="T852" s="277"/>
      <c r="U852" s="16"/>
      <c r="V852" s="16"/>
      <c r="W852" s="16"/>
      <c r="X852" s="16"/>
      <c r="Y852" s="16"/>
      <c r="Z852" s="16"/>
      <c r="AA852" s="16"/>
      <c r="AB852" s="16"/>
      <c r="AC852" s="16"/>
      <c r="AD852" s="16"/>
      <c r="AE852" s="16"/>
      <c r="AT852" s="278" t="s">
        <v>262</v>
      </c>
      <c r="AU852" s="278" t="s">
        <v>78</v>
      </c>
      <c r="AV852" s="16" t="s">
        <v>85</v>
      </c>
      <c r="AW852" s="16" t="s">
        <v>31</v>
      </c>
      <c r="AX852" s="16" t="s">
        <v>69</v>
      </c>
      <c r="AY852" s="278" t="s">
        <v>252</v>
      </c>
    </row>
    <row r="853" s="15" customFormat="1">
      <c r="A853" s="15"/>
      <c r="B853" s="257"/>
      <c r="C853" s="258"/>
      <c r="D853" s="237" t="s">
        <v>262</v>
      </c>
      <c r="E853" s="259" t="s">
        <v>19</v>
      </c>
      <c r="F853" s="260" t="s">
        <v>265</v>
      </c>
      <c r="G853" s="258"/>
      <c r="H853" s="261">
        <v>44.086199999999998</v>
      </c>
      <c r="I853" s="262"/>
      <c r="J853" s="258"/>
      <c r="K853" s="258"/>
      <c r="L853" s="263"/>
      <c r="M853" s="264"/>
      <c r="N853" s="265"/>
      <c r="O853" s="265"/>
      <c r="P853" s="265"/>
      <c r="Q853" s="265"/>
      <c r="R853" s="265"/>
      <c r="S853" s="265"/>
      <c r="T853" s="266"/>
      <c r="U853" s="15"/>
      <c r="V853" s="15"/>
      <c r="W853" s="15"/>
      <c r="X853" s="15"/>
      <c r="Y853" s="15"/>
      <c r="Z853" s="15"/>
      <c r="AA853" s="15"/>
      <c r="AB853" s="15"/>
      <c r="AC853" s="15"/>
      <c r="AD853" s="15"/>
      <c r="AE853" s="15"/>
      <c r="AT853" s="267" t="s">
        <v>262</v>
      </c>
      <c r="AU853" s="267" t="s">
        <v>78</v>
      </c>
      <c r="AV853" s="15" t="s">
        <v>258</v>
      </c>
      <c r="AW853" s="15" t="s">
        <v>31</v>
      </c>
      <c r="AX853" s="15" t="s">
        <v>76</v>
      </c>
      <c r="AY853" s="267" t="s">
        <v>252</v>
      </c>
    </row>
    <row r="854" s="2" customFormat="1" ht="49.05" customHeight="1">
      <c r="A854" s="40"/>
      <c r="B854" s="41"/>
      <c r="C854" s="217" t="s">
        <v>1195</v>
      </c>
      <c r="D854" s="217" t="s">
        <v>254</v>
      </c>
      <c r="E854" s="218" t="s">
        <v>738</v>
      </c>
      <c r="F854" s="219" t="s">
        <v>739</v>
      </c>
      <c r="G854" s="220" t="s">
        <v>187</v>
      </c>
      <c r="H854" s="221">
        <v>8.9039999999999999</v>
      </c>
      <c r="I854" s="222"/>
      <c r="J854" s="223">
        <f>ROUND(I854*H854,2)</f>
        <v>0</v>
      </c>
      <c r="K854" s="219" t="s">
        <v>257</v>
      </c>
      <c r="L854" s="46"/>
      <c r="M854" s="224" t="s">
        <v>19</v>
      </c>
      <c r="N854" s="225" t="s">
        <v>40</v>
      </c>
      <c r="O854" s="86"/>
      <c r="P854" s="226">
        <f>O854*H854</f>
        <v>0</v>
      </c>
      <c r="Q854" s="226">
        <v>0</v>
      </c>
      <c r="R854" s="226">
        <f>Q854*H854</f>
        <v>0</v>
      </c>
      <c r="S854" s="226">
        <v>0.055</v>
      </c>
      <c r="T854" s="227">
        <f>S854*H854</f>
        <v>0.48971999999999999</v>
      </c>
      <c r="U854" s="40"/>
      <c r="V854" s="40"/>
      <c r="W854" s="40"/>
      <c r="X854" s="40"/>
      <c r="Y854" s="40"/>
      <c r="Z854" s="40"/>
      <c r="AA854" s="40"/>
      <c r="AB854" s="40"/>
      <c r="AC854" s="40"/>
      <c r="AD854" s="40"/>
      <c r="AE854" s="40"/>
      <c r="AR854" s="228" t="s">
        <v>258</v>
      </c>
      <c r="AT854" s="228" t="s">
        <v>254</v>
      </c>
      <c r="AU854" s="228" t="s">
        <v>78</v>
      </c>
      <c r="AY854" s="19" t="s">
        <v>252</v>
      </c>
      <c r="BE854" s="229">
        <f>IF(N854="základní",J854,0)</f>
        <v>0</v>
      </c>
      <c r="BF854" s="229">
        <f>IF(N854="snížená",J854,0)</f>
        <v>0</v>
      </c>
      <c r="BG854" s="229">
        <f>IF(N854="zákl. přenesená",J854,0)</f>
        <v>0</v>
      </c>
      <c r="BH854" s="229">
        <f>IF(N854="sníž. přenesená",J854,0)</f>
        <v>0</v>
      </c>
      <c r="BI854" s="229">
        <f>IF(N854="nulová",J854,0)</f>
        <v>0</v>
      </c>
      <c r="BJ854" s="19" t="s">
        <v>76</v>
      </c>
      <c r="BK854" s="229">
        <f>ROUND(I854*H854,2)</f>
        <v>0</v>
      </c>
      <c r="BL854" s="19" t="s">
        <v>258</v>
      </c>
      <c r="BM854" s="228" t="s">
        <v>4654</v>
      </c>
    </row>
    <row r="855" s="2" customFormat="1">
      <c r="A855" s="40"/>
      <c r="B855" s="41"/>
      <c r="C855" s="42"/>
      <c r="D855" s="230" t="s">
        <v>260</v>
      </c>
      <c r="E855" s="42"/>
      <c r="F855" s="231" t="s">
        <v>741</v>
      </c>
      <c r="G855" s="42"/>
      <c r="H855" s="42"/>
      <c r="I855" s="232"/>
      <c r="J855" s="42"/>
      <c r="K855" s="42"/>
      <c r="L855" s="46"/>
      <c r="M855" s="233"/>
      <c r="N855" s="234"/>
      <c r="O855" s="86"/>
      <c r="P855" s="86"/>
      <c r="Q855" s="86"/>
      <c r="R855" s="86"/>
      <c r="S855" s="86"/>
      <c r="T855" s="87"/>
      <c r="U855" s="40"/>
      <c r="V855" s="40"/>
      <c r="W855" s="40"/>
      <c r="X855" s="40"/>
      <c r="Y855" s="40"/>
      <c r="Z855" s="40"/>
      <c r="AA855" s="40"/>
      <c r="AB855" s="40"/>
      <c r="AC855" s="40"/>
      <c r="AD855" s="40"/>
      <c r="AE855" s="40"/>
      <c r="AT855" s="19" t="s">
        <v>260</v>
      </c>
      <c r="AU855" s="19" t="s">
        <v>78</v>
      </c>
    </row>
    <row r="856" s="13" customFormat="1">
      <c r="A856" s="13"/>
      <c r="B856" s="235"/>
      <c r="C856" s="236"/>
      <c r="D856" s="237" t="s">
        <v>262</v>
      </c>
      <c r="E856" s="238" t="s">
        <v>19</v>
      </c>
      <c r="F856" s="239" t="s">
        <v>7592</v>
      </c>
      <c r="G856" s="236"/>
      <c r="H856" s="238" t="s">
        <v>19</v>
      </c>
      <c r="I856" s="240"/>
      <c r="J856" s="236"/>
      <c r="K856" s="236"/>
      <c r="L856" s="241"/>
      <c r="M856" s="242"/>
      <c r="N856" s="243"/>
      <c r="O856" s="243"/>
      <c r="P856" s="243"/>
      <c r="Q856" s="243"/>
      <c r="R856" s="243"/>
      <c r="S856" s="243"/>
      <c r="T856" s="244"/>
      <c r="U856" s="13"/>
      <c r="V856" s="13"/>
      <c r="W856" s="13"/>
      <c r="X856" s="13"/>
      <c r="Y856" s="13"/>
      <c r="Z856" s="13"/>
      <c r="AA856" s="13"/>
      <c r="AB856" s="13"/>
      <c r="AC856" s="13"/>
      <c r="AD856" s="13"/>
      <c r="AE856" s="13"/>
      <c r="AT856" s="245" t="s">
        <v>262</v>
      </c>
      <c r="AU856" s="245" t="s">
        <v>78</v>
      </c>
      <c r="AV856" s="13" t="s">
        <v>76</v>
      </c>
      <c r="AW856" s="13" t="s">
        <v>31</v>
      </c>
      <c r="AX856" s="13" t="s">
        <v>69</v>
      </c>
      <c r="AY856" s="245" t="s">
        <v>252</v>
      </c>
    </row>
    <row r="857" s="13" customFormat="1">
      <c r="A857" s="13"/>
      <c r="B857" s="235"/>
      <c r="C857" s="236"/>
      <c r="D857" s="237" t="s">
        <v>262</v>
      </c>
      <c r="E857" s="238" t="s">
        <v>19</v>
      </c>
      <c r="F857" s="239" t="s">
        <v>7413</v>
      </c>
      <c r="G857" s="236"/>
      <c r="H857" s="238" t="s">
        <v>19</v>
      </c>
      <c r="I857" s="240"/>
      <c r="J857" s="236"/>
      <c r="K857" s="236"/>
      <c r="L857" s="241"/>
      <c r="M857" s="242"/>
      <c r="N857" s="243"/>
      <c r="O857" s="243"/>
      <c r="P857" s="243"/>
      <c r="Q857" s="243"/>
      <c r="R857" s="243"/>
      <c r="S857" s="243"/>
      <c r="T857" s="244"/>
      <c r="U857" s="13"/>
      <c r="V857" s="13"/>
      <c r="W857" s="13"/>
      <c r="X857" s="13"/>
      <c r="Y857" s="13"/>
      <c r="Z857" s="13"/>
      <c r="AA857" s="13"/>
      <c r="AB857" s="13"/>
      <c r="AC857" s="13"/>
      <c r="AD857" s="13"/>
      <c r="AE857" s="13"/>
      <c r="AT857" s="245" t="s">
        <v>262</v>
      </c>
      <c r="AU857" s="245" t="s">
        <v>78</v>
      </c>
      <c r="AV857" s="13" t="s">
        <v>76</v>
      </c>
      <c r="AW857" s="13" t="s">
        <v>31</v>
      </c>
      <c r="AX857" s="13" t="s">
        <v>69</v>
      </c>
      <c r="AY857" s="245" t="s">
        <v>252</v>
      </c>
    </row>
    <row r="858" s="13" customFormat="1">
      <c r="A858" s="13"/>
      <c r="B858" s="235"/>
      <c r="C858" s="236"/>
      <c r="D858" s="237" t="s">
        <v>262</v>
      </c>
      <c r="E858" s="238" t="s">
        <v>19</v>
      </c>
      <c r="F858" s="239" t="s">
        <v>7141</v>
      </c>
      <c r="G858" s="236"/>
      <c r="H858" s="238" t="s">
        <v>19</v>
      </c>
      <c r="I858" s="240"/>
      <c r="J858" s="236"/>
      <c r="K858" s="236"/>
      <c r="L858" s="241"/>
      <c r="M858" s="242"/>
      <c r="N858" s="243"/>
      <c r="O858" s="243"/>
      <c r="P858" s="243"/>
      <c r="Q858" s="243"/>
      <c r="R858" s="243"/>
      <c r="S858" s="243"/>
      <c r="T858" s="244"/>
      <c r="U858" s="13"/>
      <c r="V858" s="13"/>
      <c r="W858" s="13"/>
      <c r="X858" s="13"/>
      <c r="Y858" s="13"/>
      <c r="Z858" s="13"/>
      <c r="AA858" s="13"/>
      <c r="AB858" s="13"/>
      <c r="AC858" s="13"/>
      <c r="AD858" s="13"/>
      <c r="AE858" s="13"/>
      <c r="AT858" s="245" t="s">
        <v>262</v>
      </c>
      <c r="AU858" s="245" t="s">
        <v>78</v>
      </c>
      <c r="AV858" s="13" t="s">
        <v>76</v>
      </c>
      <c r="AW858" s="13" t="s">
        <v>31</v>
      </c>
      <c r="AX858" s="13" t="s">
        <v>69</v>
      </c>
      <c r="AY858" s="245" t="s">
        <v>252</v>
      </c>
    </row>
    <row r="859" s="14" customFormat="1">
      <c r="A859" s="14"/>
      <c r="B859" s="246"/>
      <c r="C859" s="247"/>
      <c r="D859" s="237" t="s">
        <v>262</v>
      </c>
      <c r="E859" s="248" t="s">
        <v>19</v>
      </c>
      <c r="F859" s="249" t="s">
        <v>7593</v>
      </c>
      <c r="G859" s="247"/>
      <c r="H859" s="250">
        <v>5.04</v>
      </c>
      <c r="I859" s="251"/>
      <c r="J859" s="247"/>
      <c r="K859" s="247"/>
      <c r="L859" s="252"/>
      <c r="M859" s="253"/>
      <c r="N859" s="254"/>
      <c r="O859" s="254"/>
      <c r="P859" s="254"/>
      <c r="Q859" s="254"/>
      <c r="R859" s="254"/>
      <c r="S859" s="254"/>
      <c r="T859" s="255"/>
      <c r="U859" s="14"/>
      <c r="V859" s="14"/>
      <c r="W859" s="14"/>
      <c r="X859" s="14"/>
      <c r="Y859" s="14"/>
      <c r="Z859" s="14"/>
      <c r="AA859" s="14"/>
      <c r="AB859" s="14"/>
      <c r="AC859" s="14"/>
      <c r="AD859" s="14"/>
      <c r="AE859" s="14"/>
      <c r="AT859" s="256" t="s">
        <v>262</v>
      </c>
      <c r="AU859" s="256" t="s">
        <v>78</v>
      </c>
      <c r="AV859" s="14" t="s">
        <v>78</v>
      </c>
      <c r="AW859" s="14" t="s">
        <v>31</v>
      </c>
      <c r="AX859" s="14" t="s">
        <v>69</v>
      </c>
      <c r="AY859" s="256" t="s">
        <v>252</v>
      </c>
    </row>
    <row r="860" s="14" customFormat="1">
      <c r="A860" s="14"/>
      <c r="B860" s="246"/>
      <c r="C860" s="247"/>
      <c r="D860" s="237" t="s">
        <v>262</v>
      </c>
      <c r="E860" s="248" t="s">
        <v>19</v>
      </c>
      <c r="F860" s="249" t="s">
        <v>7594</v>
      </c>
      <c r="G860" s="247"/>
      <c r="H860" s="250">
        <v>3.1920000000000002</v>
      </c>
      <c r="I860" s="251"/>
      <c r="J860" s="247"/>
      <c r="K860" s="247"/>
      <c r="L860" s="252"/>
      <c r="M860" s="253"/>
      <c r="N860" s="254"/>
      <c r="O860" s="254"/>
      <c r="P860" s="254"/>
      <c r="Q860" s="254"/>
      <c r="R860" s="254"/>
      <c r="S860" s="254"/>
      <c r="T860" s="255"/>
      <c r="U860" s="14"/>
      <c r="V860" s="14"/>
      <c r="W860" s="14"/>
      <c r="X860" s="14"/>
      <c r="Y860" s="14"/>
      <c r="Z860" s="14"/>
      <c r="AA860" s="14"/>
      <c r="AB860" s="14"/>
      <c r="AC860" s="14"/>
      <c r="AD860" s="14"/>
      <c r="AE860" s="14"/>
      <c r="AT860" s="256" t="s">
        <v>262</v>
      </c>
      <c r="AU860" s="256" t="s">
        <v>78</v>
      </c>
      <c r="AV860" s="14" t="s">
        <v>78</v>
      </c>
      <c r="AW860" s="14" t="s">
        <v>31</v>
      </c>
      <c r="AX860" s="14" t="s">
        <v>69</v>
      </c>
      <c r="AY860" s="256" t="s">
        <v>252</v>
      </c>
    </row>
    <row r="861" s="14" customFormat="1">
      <c r="A861" s="14"/>
      <c r="B861" s="246"/>
      <c r="C861" s="247"/>
      <c r="D861" s="237" t="s">
        <v>262</v>
      </c>
      <c r="E861" s="248" t="s">
        <v>19</v>
      </c>
      <c r="F861" s="249" t="s">
        <v>7595</v>
      </c>
      <c r="G861" s="247"/>
      <c r="H861" s="250">
        <v>0.67200000000000004</v>
      </c>
      <c r="I861" s="251"/>
      <c r="J861" s="247"/>
      <c r="K861" s="247"/>
      <c r="L861" s="252"/>
      <c r="M861" s="253"/>
      <c r="N861" s="254"/>
      <c r="O861" s="254"/>
      <c r="P861" s="254"/>
      <c r="Q861" s="254"/>
      <c r="R861" s="254"/>
      <c r="S861" s="254"/>
      <c r="T861" s="255"/>
      <c r="U861" s="14"/>
      <c r="V861" s="14"/>
      <c r="W861" s="14"/>
      <c r="X861" s="14"/>
      <c r="Y861" s="14"/>
      <c r="Z861" s="14"/>
      <c r="AA861" s="14"/>
      <c r="AB861" s="14"/>
      <c r="AC861" s="14"/>
      <c r="AD861" s="14"/>
      <c r="AE861" s="14"/>
      <c r="AT861" s="256" t="s">
        <v>262</v>
      </c>
      <c r="AU861" s="256" t="s">
        <v>78</v>
      </c>
      <c r="AV861" s="14" t="s">
        <v>78</v>
      </c>
      <c r="AW861" s="14" t="s">
        <v>31</v>
      </c>
      <c r="AX861" s="14" t="s">
        <v>69</v>
      </c>
      <c r="AY861" s="256" t="s">
        <v>252</v>
      </c>
    </row>
    <row r="862" s="15" customFormat="1">
      <c r="A862" s="15"/>
      <c r="B862" s="257"/>
      <c r="C862" s="258"/>
      <c r="D862" s="237" t="s">
        <v>262</v>
      </c>
      <c r="E862" s="259" t="s">
        <v>19</v>
      </c>
      <c r="F862" s="260" t="s">
        <v>265</v>
      </c>
      <c r="G862" s="258"/>
      <c r="H862" s="261">
        <v>8.9039999999999999</v>
      </c>
      <c r="I862" s="262"/>
      <c r="J862" s="258"/>
      <c r="K862" s="258"/>
      <c r="L862" s="263"/>
      <c r="M862" s="264"/>
      <c r="N862" s="265"/>
      <c r="O862" s="265"/>
      <c r="P862" s="265"/>
      <c r="Q862" s="265"/>
      <c r="R862" s="265"/>
      <c r="S862" s="265"/>
      <c r="T862" s="266"/>
      <c r="U862" s="15"/>
      <c r="V862" s="15"/>
      <c r="W862" s="15"/>
      <c r="X862" s="15"/>
      <c r="Y862" s="15"/>
      <c r="Z862" s="15"/>
      <c r="AA862" s="15"/>
      <c r="AB862" s="15"/>
      <c r="AC862" s="15"/>
      <c r="AD862" s="15"/>
      <c r="AE862" s="15"/>
      <c r="AT862" s="267" t="s">
        <v>262</v>
      </c>
      <c r="AU862" s="267" t="s">
        <v>78</v>
      </c>
      <c r="AV862" s="15" t="s">
        <v>258</v>
      </c>
      <c r="AW862" s="15" t="s">
        <v>31</v>
      </c>
      <c r="AX862" s="15" t="s">
        <v>76</v>
      </c>
      <c r="AY862" s="267" t="s">
        <v>252</v>
      </c>
    </row>
    <row r="863" s="2" customFormat="1" ht="37.8" customHeight="1">
      <c r="A863" s="40"/>
      <c r="B863" s="41"/>
      <c r="C863" s="217" t="s">
        <v>1202</v>
      </c>
      <c r="D863" s="217" t="s">
        <v>254</v>
      </c>
      <c r="E863" s="218" t="s">
        <v>4632</v>
      </c>
      <c r="F863" s="219" t="s">
        <v>4633</v>
      </c>
      <c r="G863" s="220" t="s">
        <v>187</v>
      </c>
      <c r="H863" s="221">
        <v>422.36189999999999</v>
      </c>
      <c r="I863" s="222"/>
      <c r="J863" s="223">
        <f>ROUND(I863*H863,2)</f>
        <v>0</v>
      </c>
      <c r="K863" s="219" t="s">
        <v>257</v>
      </c>
      <c r="L863" s="46"/>
      <c r="M863" s="224" t="s">
        <v>19</v>
      </c>
      <c r="N863" s="225" t="s">
        <v>40</v>
      </c>
      <c r="O863" s="86"/>
      <c r="P863" s="226">
        <f>O863*H863</f>
        <v>0</v>
      </c>
      <c r="Q863" s="226">
        <v>0</v>
      </c>
      <c r="R863" s="226">
        <f>Q863*H863</f>
        <v>0</v>
      </c>
      <c r="S863" s="226">
        <v>0.01</v>
      </c>
      <c r="T863" s="227">
        <f>S863*H863</f>
        <v>4.2236190000000002</v>
      </c>
      <c r="U863" s="40"/>
      <c r="V863" s="40"/>
      <c r="W863" s="40"/>
      <c r="X863" s="40"/>
      <c r="Y863" s="40"/>
      <c r="Z863" s="40"/>
      <c r="AA863" s="40"/>
      <c r="AB863" s="40"/>
      <c r="AC863" s="40"/>
      <c r="AD863" s="40"/>
      <c r="AE863" s="40"/>
      <c r="AR863" s="228" t="s">
        <v>258</v>
      </c>
      <c r="AT863" s="228" t="s">
        <v>254</v>
      </c>
      <c r="AU863" s="228" t="s">
        <v>78</v>
      </c>
      <c r="AY863" s="19" t="s">
        <v>252</v>
      </c>
      <c r="BE863" s="229">
        <f>IF(N863="základní",J863,0)</f>
        <v>0</v>
      </c>
      <c r="BF863" s="229">
        <f>IF(N863="snížená",J863,0)</f>
        <v>0</v>
      </c>
      <c r="BG863" s="229">
        <f>IF(N863="zákl. přenesená",J863,0)</f>
        <v>0</v>
      </c>
      <c r="BH863" s="229">
        <f>IF(N863="sníž. přenesená",J863,0)</f>
        <v>0</v>
      </c>
      <c r="BI863" s="229">
        <f>IF(N863="nulová",J863,0)</f>
        <v>0</v>
      </c>
      <c r="BJ863" s="19" t="s">
        <v>76</v>
      </c>
      <c r="BK863" s="229">
        <f>ROUND(I863*H863,2)</f>
        <v>0</v>
      </c>
      <c r="BL863" s="19" t="s">
        <v>258</v>
      </c>
      <c r="BM863" s="228" t="s">
        <v>4634</v>
      </c>
    </row>
    <row r="864" s="2" customFormat="1">
      <c r="A864" s="40"/>
      <c r="B864" s="41"/>
      <c r="C864" s="42"/>
      <c r="D864" s="230" t="s">
        <v>260</v>
      </c>
      <c r="E864" s="42"/>
      <c r="F864" s="231" t="s">
        <v>4635</v>
      </c>
      <c r="G864" s="42"/>
      <c r="H864" s="42"/>
      <c r="I864" s="232"/>
      <c r="J864" s="42"/>
      <c r="K864" s="42"/>
      <c r="L864" s="46"/>
      <c r="M864" s="233"/>
      <c r="N864" s="234"/>
      <c r="O864" s="86"/>
      <c r="P864" s="86"/>
      <c r="Q864" s="86"/>
      <c r="R864" s="86"/>
      <c r="S864" s="86"/>
      <c r="T864" s="87"/>
      <c r="U864" s="40"/>
      <c r="V864" s="40"/>
      <c r="W864" s="40"/>
      <c r="X864" s="40"/>
      <c r="Y864" s="40"/>
      <c r="Z864" s="40"/>
      <c r="AA864" s="40"/>
      <c r="AB864" s="40"/>
      <c r="AC864" s="40"/>
      <c r="AD864" s="40"/>
      <c r="AE864" s="40"/>
      <c r="AT864" s="19" t="s">
        <v>260</v>
      </c>
      <c r="AU864" s="19" t="s">
        <v>78</v>
      </c>
    </row>
    <row r="865" s="13" customFormat="1">
      <c r="A865" s="13"/>
      <c r="B865" s="235"/>
      <c r="C865" s="236"/>
      <c r="D865" s="237" t="s">
        <v>262</v>
      </c>
      <c r="E865" s="238" t="s">
        <v>19</v>
      </c>
      <c r="F865" s="239" t="s">
        <v>6924</v>
      </c>
      <c r="G865" s="236"/>
      <c r="H865" s="238" t="s">
        <v>19</v>
      </c>
      <c r="I865" s="240"/>
      <c r="J865" s="236"/>
      <c r="K865" s="236"/>
      <c r="L865" s="241"/>
      <c r="M865" s="242"/>
      <c r="N865" s="243"/>
      <c r="O865" s="243"/>
      <c r="P865" s="243"/>
      <c r="Q865" s="243"/>
      <c r="R865" s="243"/>
      <c r="S865" s="243"/>
      <c r="T865" s="244"/>
      <c r="U865" s="13"/>
      <c r="V865" s="13"/>
      <c r="W865" s="13"/>
      <c r="X865" s="13"/>
      <c r="Y865" s="13"/>
      <c r="Z865" s="13"/>
      <c r="AA865" s="13"/>
      <c r="AB865" s="13"/>
      <c r="AC865" s="13"/>
      <c r="AD865" s="13"/>
      <c r="AE865" s="13"/>
      <c r="AT865" s="245" t="s">
        <v>262</v>
      </c>
      <c r="AU865" s="245" t="s">
        <v>78</v>
      </c>
      <c r="AV865" s="13" t="s">
        <v>76</v>
      </c>
      <c r="AW865" s="13" t="s">
        <v>31</v>
      </c>
      <c r="AX865" s="13" t="s">
        <v>69</v>
      </c>
      <c r="AY865" s="245" t="s">
        <v>252</v>
      </c>
    </row>
    <row r="866" s="13" customFormat="1">
      <c r="A866" s="13"/>
      <c r="B866" s="235"/>
      <c r="C866" s="236"/>
      <c r="D866" s="237" t="s">
        <v>262</v>
      </c>
      <c r="E866" s="238" t="s">
        <v>19</v>
      </c>
      <c r="F866" s="239" t="s">
        <v>6925</v>
      </c>
      <c r="G866" s="236"/>
      <c r="H866" s="238" t="s">
        <v>19</v>
      </c>
      <c r="I866" s="240"/>
      <c r="J866" s="236"/>
      <c r="K866" s="236"/>
      <c r="L866" s="241"/>
      <c r="M866" s="242"/>
      <c r="N866" s="243"/>
      <c r="O866" s="243"/>
      <c r="P866" s="243"/>
      <c r="Q866" s="243"/>
      <c r="R866" s="243"/>
      <c r="S866" s="243"/>
      <c r="T866" s="244"/>
      <c r="U866" s="13"/>
      <c r="V866" s="13"/>
      <c r="W866" s="13"/>
      <c r="X866" s="13"/>
      <c r="Y866" s="13"/>
      <c r="Z866" s="13"/>
      <c r="AA866" s="13"/>
      <c r="AB866" s="13"/>
      <c r="AC866" s="13"/>
      <c r="AD866" s="13"/>
      <c r="AE866" s="13"/>
      <c r="AT866" s="245" t="s">
        <v>262</v>
      </c>
      <c r="AU866" s="245" t="s">
        <v>78</v>
      </c>
      <c r="AV866" s="13" t="s">
        <v>76</v>
      </c>
      <c r="AW866" s="13" t="s">
        <v>31</v>
      </c>
      <c r="AX866" s="13" t="s">
        <v>69</v>
      </c>
      <c r="AY866" s="245" t="s">
        <v>252</v>
      </c>
    </row>
    <row r="867" s="13" customFormat="1">
      <c r="A867" s="13"/>
      <c r="B867" s="235"/>
      <c r="C867" s="236"/>
      <c r="D867" s="237" t="s">
        <v>262</v>
      </c>
      <c r="E867" s="238" t="s">
        <v>19</v>
      </c>
      <c r="F867" s="239" t="s">
        <v>7274</v>
      </c>
      <c r="G867" s="236"/>
      <c r="H867" s="238" t="s">
        <v>19</v>
      </c>
      <c r="I867" s="240"/>
      <c r="J867" s="236"/>
      <c r="K867" s="236"/>
      <c r="L867" s="241"/>
      <c r="M867" s="242"/>
      <c r="N867" s="243"/>
      <c r="O867" s="243"/>
      <c r="P867" s="243"/>
      <c r="Q867" s="243"/>
      <c r="R867" s="243"/>
      <c r="S867" s="243"/>
      <c r="T867" s="244"/>
      <c r="U867" s="13"/>
      <c r="V867" s="13"/>
      <c r="W867" s="13"/>
      <c r="X867" s="13"/>
      <c r="Y867" s="13"/>
      <c r="Z867" s="13"/>
      <c r="AA867" s="13"/>
      <c r="AB867" s="13"/>
      <c r="AC867" s="13"/>
      <c r="AD867" s="13"/>
      <c r="AE867" s="13"/>
      <c r="AT867" s="245" t="s">
        <v>262</v>
      </c>
      <c r="AU867" s="245" t="s">
        <v>78</v>
      </c>
      <c r="AV867" s="13" t="s">
        <v>76</v>
      </c>
      <c r="AW867" s="13" t="s">
        <v>31</v>
      </c>
      <c r="AX867" s="13" t="s">
        <v>69</v>
      </c>
      <c r="AY867" s="245" t="s">
        <v>252</v>
      </c>
    </row>
    <row r="868" s="14" customFormat="1">
      <c r="A868" s="14"/>
      <c r="B868" s="246"/>
      <c r="C868" s="247"/>
      <c r="D868" s="237" t="s">
        <v>262</v>
      </c>
      <c r="E868" s="248" t="s">
        <v>19</v>
      </c>
      <c r="F868" s="249" t="s">
        <v>7275</v>
      </c>
      <c r="G868" s="247"/>
      <c r="H868" s="250">
        <v>128.6584</v>
      </c>
      <c r="I868" s="251"/>
      <c r="J868" s="247"/>
      <c r="K868" s="247"/>
      <c r="L868" s="252"/>
      <c r="M868" s="253"/>
      <c r="N868" s="254"/>
      <c r="O868" s="254"/>
      <c r="P868" s="254"/>
      <c r="Q868" s="254"/>
      <c r="R868" s="254"/>
      <c r="S868" s="254"/>
      <c r="T868" s="255"/>
      <c r="U868" s="14"/>
      <c r="V868" s="14"/>
      <c r="W868" s="14"/>
      <c r="X868" s="14"/>
      <c r="Y868" s="14"/>
      <c r="Z868" s="14"/>
      <c r="AA868" s="14"/>
      <c r="AB868" s="14"/>
      <c r="AC868" s="14"/>
      <c r="AD868" s="14"/>
      <c r="AE868" s="14"/>
      <c r="AT868" s="256" t="s">
        <v>262</v>
      </c>
      <c r="AU868" s="256" t="s">
        <v>78</v>
      </c>
      <c r="AV868" s="14" t="s">
        <v>78</v>
      </c>
      <c r="AW868" s="14" t="s">
        <v>31</v>
      </c>
      <c r="AX868" s="14" t="s">
        <v>69</v>
      </c>
      <c r="AY868" s="256" t="s">
        <v>252</v>
      </c>
    </row>
    <row r="869" s="14" customFormat="1">
      <c r="A869" s="14"/>
      <c r="B869" s="246"/>
      <c r="C869" s="247"/>
      <c r="D869" s="237" t="s">
        <v>262</v>
      </c>
      <c r="E869" s="248" t="s">
        <v>19</v>
      </c>
      <c r="F869" s="249" t="s">
        <v>7276</v>
      </c>
      <c r="G869" s="247"/>
      <c r="H869" s="250">
        <v>64.911199999999994</v>
      </c>
      <c r="I869" s="251"/>
      <c r="J869" s="247"/>
      <c r="K869" s="247"/>
      <c r="L869" s="252"/>
      <c r="M869" s="253"/>
      <c r="N869" s="254"/>
      <c r="O869" s="254"/>
      <c r="P869" s="254"/>
      <c r="Q869" s="254"/>
      <c r="R869" s="254"/>
      <c r="S869" s="254"/>
      <c r="T869" s="255"/>
      <c r="U869" s="14"/>
      <c r="V869" s="14"/>
      <c r="W869" s="14"/>
      <c r="X869" s="14"/>
      <c r="Y869" s="14"/>
      <c r="Z869" s="14"/>
      <c r="AA869" s="14"/>
      <c r="AB869" s="14"/>
      <c r="AC869" s="14"/>
      <c r="AD869" s="14"/>
      <c r="AE869" s="14"/>
      <c r="AT869" s="256" t="s">
        <v>262</v>
      </c>
      <c r="AU869" s="256" t="s">
        <v>78</v>
      </c>
      <c r="AV869" s="14" t="s">
        <v>78</v>
      </c>
      <c r="AW869" s="14" t="s">
        <v>31</v>
      </c>
      <c r="AX869" s="14" t="s">
        <v>69</v>
      </c>
      <c r="AY869" s="256" t="s">
        <v>252</v>
      </c>
    </row>
    <row r="870" s="14" customFormat="1">
      <c r="A870" s="14"/>
      <c r="B870" s="246"/>
      <c r="C870" s="247"/>
      <c r="D870" s="237" t="s">
        <v>262</v>
      </c>
      <c r="E870" s="248" t="s">
        <v>19</v>
      </c>
      <c r="F870" s="249" t="s">
        <v>7277</v>
      </c>
      <c r="G870" s="247"/>
      <c r="H870" s="250">
        <v>-5.8141999999999996</v>
      </c>
      <c r="I870" s="251"/>
      <c r="J870" s="247"/>
      <c r="K870" s="247"/>
      <c r="L870" s="252"/>
      <c r="M870" s="253"/>
      <c r="N870" s="254"/>
      <c r="O870" s="254"/>
      <c r="P870" s="254"/>
      <c r="Q870" s="254"/>
      <c r="R870" s="254"/>
      <c r="S870" s="254"/>
      <c r="T870" s="255"/>
      <c r="U870" s="14"/>
      <c r="V870" s="14"/>
      <c r="W870" s="14"/>
      <c r="X870" s="14"/>
      <c r="Y870" s="14"/>
      <c r="Z870" s="14"/>
      <c r="AA870" s="14"/>
      <c r="AB870" s="14"/>
      <c r="AC870" s="14"/>
      <c r="AD870" s="14"/>
      <c r="AE870" s="14"/>
      <c r="AT870" s="256" t="s">
        <v>262</v>
      </c>
      <c r="AU870" s="256" t="s">
        <v>78</v>
      </c>
      <c r="AV870" s="14" t="s">
        <v>78</v>
      </c>
      <c r="AW870" s="14" t="s">
        <v>31</v>
      </c>
      <c r="AX870" s="14" t="s">
        <v>69</v>
      </c>
      <c r="AY870" s="256" t="s">
        <v>252</v>
      </c>
    </row>
    <row r="871" s="14" customFormat="1">
      <c r="A871" s="14"/>
      <c r="B871" s="246"/>
      <c r="C871" s="247"/>
      <c r="D871" s="237" t="s">
        <v>262</v>
      </c>
      <c r="E871" s="248" t="s">
        <v>19</v>
      </c>
      <c r="F871" s="249" t="s">
        <v>7278</v>
      </c>
      <c r="G871" s="247"/>
      <c r="H871" s="250">
        <v>-39.719999999999999</v>
      </c>
      <c r="I871" s="251"/>
      <c r="J871" s="247"/>
      <c r="K871" s="247"/>
      <c r="L871" s="252"/>
      <c r="M871" s="253"/>
      <c r="N871" s="254"/>
      <c r="O871" s="254"/>
      <c r="P871" s="254"/>
      <c r="Q871" s="254"/>
      <c r="R871" s="254"/>
      <c r="S871" s="254"/>
      <c r="T871" s="255"/>
      <c r="U871" s="14"/>
      <c r="V871" s="14"/>
      <c r="W871" s="14"/>
      <c r="X871" s="14"/>
      <c r="Y871" s="14"/>
      <c r="Z871" s="14"/>
      <c r="AA871" s="14"/>
      <c r="AB871" s="14"/>
      <c r="AC871" s="14"/>
      <c r="AD871" s="14"/>
      <c r="AE871" s="14"/>
      <c r="AT871" s="256" t="s">
        <v>262</v>
      </c>
      <c r="AU871" s="256" t="s">
        <v>78</v>
      </c>
      <c r="AV871" s="14" t="s">
        <v>78</v>
      </c>
      <c r="AW871" s="14" t="s">
        <v>31</v>
      </c>
      <c r="AX871" s="14" t="s">
        <v>69</v>
      </c>
      <c r="AY871" s="256" t="s">
        <v>252</v>
      </c>
    </row>
    <row r="872" s="14" customFormat="1">
      <c r="A872" s="14"/>
      <c r="B872" s="246"/>
      <c r="C872" s="247"/>
      <c r="D872" s="237" t="s">
        <v>262</v>
      </c>
      <c r="E872" s="248" t="s">
        <v>19</v>
      </c>
      <c r="F872" s="249" t="s">
        <v>7279</v>
      </c>
      <c r="G872" s="247"/>
      <c r="H872" s="250">
        <v>-6.5279999999999996</v>
      </c>
      <c r="I872" s="251"/>
      <c r="J872" s="247"/>
      <c r="K872" s="247"/>
      <c r="L872" s="252"/>
      <c r="M872" s="253"/>
      <c r="N872" s="254"/>
      <c r="O872" s="254"/>
      <c r="P872" s="254"/>
      <c r="Q872" s="254"/>
      <c r="R872" s="254"/>
      <c r="S872" s="254"/>
      <c r="T872" s="255"/>
      <c r="U872" s="14"/>
      <c r="V872" s="14"/>
      <c r="W872" s="14"/>
      <c r="X872" s="14"/>
      <c r="Y872" s="14"/>
      <c r="Z872" s="14"/>
      <c r="AA872" s="14"/>
      <c r="AB872" s="14"/>
      <c r="AC872" s="14"/>
      <c r="AD872" s="14"/>
      <c r="AE872" s="14"/>
      <c r="AT872" s="256" t="s">
        <v>262</v>
      </c>
      <c r="AU872" s="256" t="s">
        <v>78</v>
      </c>
      <c r="AV872" s="14" t="s">
        <v>78</v>
      </c>
      <c r="AW872" s="14" t="s">
        <v>31</v>
      </c>
      <c r="AX872" s="14" t="s">
        <v>69</v>
      </c>
      <c r="AY872" s="256" t="s">
        <v>252</v>
      </c>
    </row>
    <row r="873" s="16" customFormat="1">
      <c r="A873" s="16"/>
      <c r="B873" s="268"/>
      <c r="C873" s="269"/>
      <c r="D873" s="237" t="s">
        <v>262</v>
      </c>
      <c r="E873" s="270" t="s">
        <v>19</v>
      </c>
      <c r="F873" s="271" t="s">
        <v>333</v>
      </c>
      <c r="G873" s="269"/>
      <c r="H873" s="272">
        <v>141.50739999999999</v>
      </c>
      <c r="I873" s="273"/>
      <c r="J873" s="269"/>
      <c r="K873" s="269"/>
      <c r="L873" s="274"/>
      <c r="M873" s="275"/>
      <c r="N873" s="276"/>
      <c r="O873" s="276"/>
      <c r="P873" s="276"/>
      <c r="Q873" s="276"/>
      <c r="R873" s="276"/>
      <c r="S873" s="276"/>
      <c r="T873" s="277"/>
      <c r="U873" s="16"/>
      <c r="V873" s="16"/>
      <c r="W873" s="16"/>
      <c r="X873" s="16"/>
      <c r="Y873" s="16"/>
      <c r="Z873" s="16"/>
      <c r="AA873" s="16"/>
      <c r="AB873" s="16"/>
      <c r="AC873" s="16"/>
      <c r="AD873" s="16"/>
      <c r="AE873" s="16"/>
      <c r="AT873" s="278" t="s">
        <v>262</v>
      </c>
      <c r="AU873" s="278" t="s">
        <v>78</v>
      </c>
      <c r="AV873" s="16" t="s">
        <v>85</v>
      </c>
      <c r="AW873" s="16" t="s">
        <v>31</v>
      </c>
      <c r="AX873" s="16" t="s">
        <v>69</v>
      </c>
      <c r="AY873" s="278" t="s">
        <v>252</v>
      </c>
    </row>
    <row r="874" s="13" customFormat="1">
      <c r="A874" s="13"/>
      <c r="B874" s="235"/>
      <c r="C874" s="236"/>
      <c r="D874" s="237" t="s">
        <v>262</v>
      </c>
      <c r="E874" s="238" t="s">
        <v>19</v>
      </c>
      <c r="F874" s="239" t="s">
        <v>7280</v>
      </c>
      <c r="G874" s="236"/>
      <c r="H874" s="238" t="s">
        <v>19</v>
      </c>
      <c r="I874" s="240"/>
      <c r="J874" s="236"/>
      <c r="K874" s="236"/>
      <c r="L874" s="241"/>
      <c r="M874" s="242"/>
      <c r="N874" s="243"/>
      <c r="O874" s="243"/>
      <c r="P874" s="243"/>
      <c r="Q874" s="243"/>
      <c r="R874" s="243"/>
      <c r="S874" s="243"/>
      <c r="T874" s="244"/>
      <c r="U874" s="13"/>
      <c r="V874" s="13"/>
      <c r="W874" s="13"/>
      <c r="X874" s="13"/>
      <c r="Y874" s="13"/>
      <c r="Z874" s="13"/>
      <c r="AA874" s="13"/>
      <c r="AB874" s="13"/>
      <c r="AC874" s="13"/>
      <c r="AD874" s="13"/>
      <c r="AE874" s="13"/>
      <c r="AT874" s="245" t="s">
        <v>262</v>
      </c>
      <c r="AU874" s="245" t="s">
        <v>78</v>
      </c>
      <c r="AV874" s="13" t="s">
        <v>76</v>
      </c>
      <c r="AW874" s="13" t="s">
        <v>31</v>
      </c>
      <c r="AX874" s="13" t="s">
        <v>69</v>
      </c>
      <c r="AY874" s="245" t="s">
        <v>252</v>
      </c>
    </row>
    <row r="875" s="14" customFormat="1">
      <c r="A875" s="14"/>
      <c r="B875" s="246"/>
      <c r="C875" s="247"/>
      <c r="D875" s="237" t="s">
        <v>262</v>
      </c>
      <c r="E875" s="248" t="s">
        <v>19</v>
      </c>
      <c r="F875" s="249" t="s">
        <v>7281</v>
      </c>
      <c r="G875" s="247"/>
      <c r="H875" s="250">
        <v>59.781599999999997</v>
      </c>
      <c r="I875" s="251"/>
      <c r="J875" s="247"/>
      <c r="K875" s="247"/>
      <c r="L875" s="252"/>
      <c r="M875" s="253"/>
      <c r="N875" s="254"/>
      <c r="O875" s="254"/>
      <c r="P875" s="254"/>
      <c r="Q875" s="254"/>
      <c r="R875" s="254"/>
      <c r="S875" s="254"/>
      <c r="T875" s="255"/>
      <c r="U875" s="14"/>
      <c r="V875" s="14"/>
      <c r="W875" s="14"/>
      <c r="X875" s="14"/>
      <c r="Y875" s="14"/>
      <c r="Z875" s="14"/>
      <c r="AA875" s="14"/>
      <c r="AB875" s="14"/>
      <c r="AC875" s="14"/>
      <c r="AD875" s="14"/>
      <c r="AE875" s="14"/>
      <c r="AT875" s="256" t="s">
        <v>262</v>
      </c>
      <c r="AU875" s="256" t="s">
        <v>78</v>
      </c>
      <c r="AV875" s="14" t="s">
        <v>78</v>
      </c>
      <c r="AW875" s="14" t="s">
        <v>31</v>
      </c>
      <c r="AX875" s="14" t="s">
        <v>69</v>
      </c>
      <c r="AY875" s="256" t="s">
        <v>252</v>
      </c>
    </row>
    <row r="876" s="14" customFormat="1">
      <c r="A876" s="14"/>
      <c r="B876" s="246"/>
      <c r="C876" s="247"/>
      <c r="D876" s="237" t="s">
        <v>262</v>
      </c>
      <c r="E876" s="248" t="s">
        <v>19</v>
      </c>
      <c r="F876" s="249" t="s">
        <v>7282</v>
      </c>
      <c r="G876" s="247"/>
      <c r="H876" s="250">
        <v>-1.748</v>
      </c>
      <c r="I876" s="251"/>
      <c r="J876" s="247"/>
      <c r="K876" s="247"/>
      <c r="L876" s="252"/>
      <c r="M876" s="253"/>
      <c r="N876" s="254"/>
      <c r="O876" s="254"/>
      <c r="P876" s="254"/>
      <c r="Q876" s="254"/>
      <c r="R876" s="254"/>
      <c r="S876" s="254"/>
      <c r="T876" s="255"/>
      <c r="U876" s="14"/>
      <c r="V876" s="14"/>
      <c r="W876" s="14"/>
      <c r="X876" s="14"/>
      <c r="Y876" s="14"/>
      <c r="Z876" s="14"/>
      <c r="AA876" s="14"/>
      <c r="AB876" s="14"/>
      <c r="AC876" s="14"/>
      <c r="AD876" s="14"/>
      <c r="AE876" s="14"/>
      <c r="AT876" s="256" t="s">
        <v>262</v>
      </c>
      <c r="AU876" s="256" t="s">
        <v>78</v>
      </c>
      <c r="AV876" s="14" t="s">
        <v>78</v>
      </c>
      <c r="AW876" s="14" t="s">
        <v>31</v>
      </c>
      <c r="AX876" s="14" t="s">
        <v>69</v>
      </c>
      <c r="AY876" s="256" t="s">
        <v>252</v>
      </c>
    </row>
    <row r="877" s="14" customFormat="1">
      <c r="A877" s="14"/>
      <c r="B877" s="246"/>
      <c r="C877" s="247"/>
      <c r="D877" s="237" t="s">
        <v>262</v>
      </c>
      <c r="E877" s="248" t="s">
        <v>19</v>
      </c>
      <c r="F877" s="249" t="s">
        <v>7283</v>
      </c>
      <c r="G877" s="247"/>
      <c r="H877" s="250">
        <v>-2.9070999999999998</v>
      </c>
      <c r="I877" s="251"/>
      <c r="J877" s="247"/>
      <c r="K877" s="247"/>
      <c r="L877" s="252"/>
      <c r="M877" s="253"/>
      <c r="N877" s="254"/>
      <c r="O877" s="254"/>
      <c r="P877" s="254"/>
      <c r="Q877" s="254"/>
      <c r="R877" s="254"/>
      <c r="S877" s="254"/>
      <c r="T877" s="255"/>
      <c r="U877" s="14"/>
      <c r="V877" s="14"/>
      <c r="W877" s="14"/>
      <c r="X877" s="14"/>
      <c r="Y877" s="14"/>
      <c r="Z877" s="14"/>
      <c r="AA877" s="14"/>
      <c r="AB877" s="14"/>
      <c r="AC877" s="14"/>
      <c r="AD877" s="14"/>
      <c r="AE877" s="14"/>
      <c r="AT877" s="256" t="s">
        <v>262</v>
      </c>
      <c r="AU877" s="256" t="s">
        <v>78</v>
      </c>
      <c r="AV877" s="14" t="s">
        <v>78</v>
      </c>
      <c r="AW877" s="14" t="s">
        <v>31</v>
      </c>
      <c r="AX877" s="14" t="s">
        <v>69</v>
      </c>
      <c r="AY877" s="256" t="s">
        <v>252</v>
      </c>
    </row>
    <row r="878" s="14" customFormat="1">
      <c r="A878" s="14"/>
      <c r="B878" s="246"/>
      <c r="C878" s="247"/>
      <c r="D878" s="237" t="s">
        <v>262</v>
      </c>
      <c r="E878" s="248" t="s">
        <v>19</v>
      </c>
      <c r="F878" s="249" t="s">
        <v>7284</v>
      </c>
      <c r="G878" s="247"/>
      <c r="H878" s="250">
        <v>-3.0535000000000001</v>
      </c>
      <c r="I878" s="251"/>
      <c r="J878" s="247"/>
      <c r="K878" s="247"/>
      <c r="L878" s="252"/>
      <c r="M878" s="253"/>
      <c r="N878" s="254"/>
      <c r="O878" s="254"/>
      <c r="P878" s="254"/>
      <c r="Q878" s="254"/>
      <c r="R878" s="254"/>
      <c r="S878" s="254"/>
      <c r="T878" s="255"/>
      <c r="U878" s="14"/>
      <c r="V878" s="14"/>
      <c r="W878" s="14"/>
      <c r="X878" s="14"/>
      <c r="Y878" s="14"/>
      <c r="Z878" s="14"/>
      <c r="AA878" s="14"/>
      <c r="AB878" s="14"/>
      <c r="AC878" s="14"/>
      <c r="AD878" s="14"/>
      <c r="AE878" s="14"/>
      <c r="AT878" s="256" t="s">
        <v>262</v>
      </c>
      <c r="AU878" s="256" t="s">
        <v>78</v>
      </c>
      <c r="AV878" s="14" t="s">
        <v>78</v>
      </c>
      <c r="AW878" s="14" t="s">
        <v>31</v>
      </c>
      <c r="AX878" s="14" t="s">
        <v>69</v>
      </c>
      <c r="AY878" s="256" t="s">
        <v>252</v>
      </c>
    </row>
    <row r="879" s="14" customFormat="1">
      <c r="A879" s="14"/>
      <c r="B879" s="246"/>
      <c r="C879" s="247"/>
      <c r="D879" s="237" t="s">
        <v>262</v>
      </c>
      <c r="E879" s="248" t="s">
        <v>19</v>
      </c>
      <c r="F879" s="249" t="s">
        <v>7285</v>
      </c>
      <c r="G879" s="247"/>
      <c r="H879" s="250">
        <v>-3.972</v>
      </c>
      <c r="I879" s="251"/>
      <c r="J879" s="247"/>
      <c r="K879" s="247"/>
      <c r="L879" s="252"/>
      <c r="M879" s="253"/>
      <c r="N879" s="254"/>
      <c r="O879" s="254"/>
      <c r="P879" s="254"/>
      <c r="Q879" s="254"/>
      <c r="R879" s="254"/>
      <c r="S879" s="254"/>
      <c r="T879" s="255"/>
      <c r="U879" s="14"/>
      <c r="V879" s="14"/>
      <c r="W879" s="14"/>
      <c r="X879" s="14"/>
      <c r="Y879" s="14"/>
      <c r="Z879" s="14"/>
      <c r="AA879" s="14"/>
      <c r="AB879" s="14"/>
      <c r="AC879" s="14"/>
      <c r="AD879" s="14"/>
      <c r="AE879" s="14"/>
      <c r="AT879" s="256" t="s">
        <v>262</v>
      </c>
      <c r="AU879" s="256" t="s">
        <v>78</v>
      </c>
      <c r="AV879" s="14" t="s">
        <v>78</v>
      </c>
      <c r="AW879" s="14" t="s">
        <v>31</v>
      </c>
      <c r="AX879" s="14" t="s">
        <v>69</v>
      </c>
      <c r="AY879" s="256" t="s">
        <v>252</v>
      </c>
    </row>
    <row r="880" s="14" customFormat="1">
      <c r="A880" s="14"/>
      <c r="B880" s="246"/>
      <c r="C880" s="247"/>
      <c r="D880" s="237" t="s">
        <v>262</v>
      </c>
      <c r="E880" s="248" t="s">
        <v>19</v>
      </c>
      <c r="F880" s="249" t="s">
        <v>7286</v>
      </c>
      <c r="G880" s="247"/>
      <c r="H880" s="250">
        <v>-0.432</v>
      </c>
      <c r="I880" s="251"/>
      <c r="J880" s="247"/>
      <c r="K880" s="247"/>
      <c r="L880" s="252"/>
      <c r="M880" s="253"/>
      <c r="N880" s="254"/>
      <c r="O880" s="254"/>
      <c r="P880" s="254"/>
      <c r="Q880" s="254"/>
      <c r="R880" s="254"/>
      <c r="S880" s="254"/>
      <c r="T880" s="255"/>
      <c r="U880" s="14"/>
      <c r="V880" s="14"/>
      <c r="W880" s="14"/>
      <c r="X880" s="14"/>
      <c r="Y880" s="14"/>
      <c r="Z880" s="14"/>
      <c r="AA880" s="14"/>
      <c r="AB880" s="14"/>
      <c r="AC880" s="14"/>
      <c r="AD880" s="14"/>
      <c r="AE880" s="14"/>
      <c r="AT880" s="256" t="s">
        <v>262</v>
      </c>
      <c r="AU880" s="256" t="s">
        <v>78</v>
      </c>
      <c r="AV880" s="14" t="s">
        <v>78</v>
      </c>
      <c r="AW880" s="14" t="s">
        <v>31</v>
      </c>
      <c r="AX880" s="14" t="s">
        <v>69</v>
      </c>
      <c r="AY880" s="256" t="s">
        <v>252</v>
      </c>
    </row>
    <row r="881" s="16" customFormat="1">
      <c r="A881" s="16"/>
      <c r="B881" s="268"/>
      <c r="C881" s="269"/>
      <c r="D881" s="237" t="s">
        <v>262</v>
      </c>
      <c r="E881" s="270" t="s">
        <v>19</v>
      </c>
      <c r="F881" s="271" t="s">
        <v>333</v>
      </c>
      <c r="G881" s="269"/>
      <c r="H881" s="272">
        <v>47.668999999999997</v>
      </c>
      <c r="I881" s="273"/>
      <c r="J881" s="269"/>
      <c r="K881" s="269"/>
      <c r="L881" s="274"/>
      <c r="M881" s="275"/>
      <c r="N881" s="276"/>
      <c r="O881" s="276"/>
      <c r="P881" s="276"/>
      <c r="Q881" s="276"/>
      <c r="R881" s="276"/>
      <c r="S881" s="276"/>
      <c r="T881" s="277"/>
      <c r="U881" s="16"/>
      <c r="V881" s="16"/>
      <c r="W881" s="16"/>
      <c r="X881" s="16"/>
      <c r="Y881" s="16"/>
      <c r="Z881" s="16"/>
      <c r="AA881" s="16"/>
      <c r="AB881" s="16"/>
      <c r="AC881" s="16"/>
      <c r="AD881" s="16"/>
      <c r="AE881" s="16"/>
      <c r="AT881" s="278" t="s">
        <v>262</v>
      </c>
      <c r="AU881" s="278" t="s">
        <v>78</v>
      </c>
      <c r="AV881" s="16" t="s">
        <v>85</v>
      </c>
      <c r="AW881" s="16" t="s">
        <v>31</v>
      </c>
      <c r="AX881" s="16" t="s">
        <v>69</v>
      </c>
      <c r="AY881" s="278" t="s">
        <v>252</v>
      </c>
    </row>
    <row r="882" s="13" customFormat="1">
      <c r="A882" s="13"/>
      <c r="B882" s="235"/>
      <c r="C882" s="236"/>
      <c r="D882" s="237" t="s">
        <v>262</v>
      </c>
      <c r="E882" s="238" t="s">
        <v>19</v>
      </c>
      <c r="F882" s="239" t="s">
        <v>7287</v>
      </c>
      <c r="G882" s="236"/>
      <c r="H882" s="238" t="s">
        <v>19</v>
      </c>
      <c r="I882" s="240"/>
      <c r="J882" s="236"/>
      <c r="K882" s="236"/>
      <c r="L882" s="241"/>
      <c r="M882" s="242"/>
      <c r="N882" s="243"/>
      <c r="O882" s="243"/>
      <c r="P882" s="243"/>
      <c r="Q882" s="243"/>
      <c r="R882" s="243"/>
      <c r="S882" s="243"/>
      <c r="T882" s="244"/>
      <c r="U882" s="13"/>
      <c r="V882" s="13"/>
      <c r="W882" s="13"/>
      <c r="X882" s="13"/>
      <c r="Y882" s="13"/>
      <c r="Z882" s="13"/>
      <c r="AA882" s="13"/>
      <c r="AB882" s="13"/>
      <c r="AC882" s="13"/>
      <c r="AD882" s="13"/>
      <c r="AE882" s="13"/>
      <c r="AT882" s="245" t="s">
        <v>262</v>
      </c>
      <c r="AU882" s="245" t="s">
        <v>78</v>
      </c>
      <c r="AV882" s="13" t="s">
        <v>76</v>
      </c>
      <c r="AW882" s="13" t="s">
        <v>31</v>
      </c>
      <c r="AX882" s="13" t="s">
        <v>69</v>
      </c>
      <c r="AY882" s="245" t="s">
        <v>252</v>
      </c>
    </row>
    <row r="883" s="14" customFormat="1">
      <c r="A883" s="14"/>
      <c r="B883" s="246"/>
      <c r="C883" s="247"/>
      <c r="D883" s="237" t="s">
        <v>262</v>
      </c>
      <c r="E883" s="248" t="s">
        <v>19</v>
      </c>
      <c r="F883" s="249" t="s">
        <v>7288</v>
      </c>
      <c r="G883" s="247"/>
      <c r="H883" s="250">
        <v>31.1144</v>
      </c>
      <c r="I883" s="251"/>
      <c r="J883" s="247"/>
      <c r="K883" s="247"/>
      <c r="L883" s="252"/>
      <c r="M883" s="253"/>
      <c r="N883" s="254"/>
      <c r="O883" s="254"/>
      <c r="P883" s="254"/>
      <c r="Q883" s="254"/>
      <c r="R883" s="254"/>
      <c r="S883" s="254"/>
      <c r="T883" s="255"/>
      <c r="U883" s="14"/>
      <c r="V883" s="14"/>
      <c r="W883" s="14"/>
      <c r="X883" s="14"/>
      <c r="Y883" s="14"/>
      <c r="Z883" s="14"/>
      <c r="AA883" s="14"/>
      <c r="AB883" s="14"/>
      <c r="AC883" s="14"/>
      <c r="AD883" s="14"/>
      <c r="AE883" s="14"/>
      <c r="AT883" s="256" t="s">
        <v>262</v>
      </c>
      <c r="AU883" s="256" t="s">
        <v>78</v>
      </c>
      <c r="AV883" s="14" t="s">
        <v>78</v>
      </c>
      <c r="AW883" s="14" t="s">
        <v>31</v>
      </c>
      <c r="AX883" s="14" t="s">
        <v>69</v>
      </c>
      <c r="AY883" s="256" t="s">
        <v>252</v>
      </c>
    </row>
    <row r="884" s="14" customFormat="1">
      <c r="A884" s="14"/>
      <c r="B884" s="246"/>
      <c r="C884" s="247"/>
      <c r="D884" s="237" t="s">
        <v>262</v>
      </c>
      <c r="E884" s="248" t="s">
        <v>19</v>
      </c>
      <c r="F884" s="249" t="s">
        <v>7289</v>
      </c>
      <c r="G884" s="247"/>
      <c r="H884" s="250">
        <v>29.453800000000001</v>
      </c>
      <c r="I884" s="251"/>
      <c r="J884" s="247"/>
      <c r="K884" s="247"/>
      <c r="L884" s="252"/>
      <c r="M884" s="253"/>
      <c r="N884" s="254"/>
      <c r="O884" s="254"/>
      <c r="P884" s="254"/>
      <c r="Q884" s="254"/>
      <c r="R884" s="254"/>
      <c r="S884" s="254"/>
      <c r="T884" s="255"/>
      <c r="U884" s="14"/>
      <c r="V884" s="14"/>
      <c r="W884" s="14"/>
      <c r="X884" s="14"/>
      <c r="Y884" s="14"/>
      <c r="Z884" s="14"/>
      <c r="AA884" s="14"/>
      <c r="AB884" s="14"/>
      <c r="AC884" s="14"/>
      <c r="AD884" s="14"/>
      <c r="AE884" s="14"/>
      <c r="AT884" s="256" t="s">
        <v>262</v>
      </c>
      <c r="AU884" s="256" t="s">
        <v>78</v>
      </c>
      <c r="AV884" s="14" t="s">
        <v>78</v>
      </c>
      <c r="AW884" s="14" t="s">
        <v>31</v>
      </c>
      <c r="AX884" s="14" t="s">
        <v>69</v>
      </c>
      <c r="AY884" s="256" t="s">
        <v>252</v>
      </c>
    </row>
    <row r="885" s="14" customFormat="1">
      <c r="A885" s="14"/>
      <c r="B885" s="246"/>
      <c r="C885" s="247"/>
      <c r="D885" s="237" t="s">
        <v>262</v>
      </c>
      <c r="E885" s="248" t="s">
        <v>19</v>
      </c>
      <c r="F885" s="249" t="s">
        <v>7290</v>
      </c>
      <c r="G885" s="247"/>
      <c r="H885" s="250">
        <v>-3.972</v>
      </c>
      <c r="I885" s="251"/>
      <c r="J885" s="247"/>
      <c r="K885" s="247"/>
      <c r="L885" s="252"/>
      <c r="M885" s="253"/>
      <c r="N885" s="254"/>
      <c r="O885" s="254"/>
      <c r="P885" s="254"/>
      <c r="Q885" s="254"/>
      <c r="R885" s="254"/>
      <c r="S885" s="254"/>
      <c r="T885" s="255"/>
      <c r="U885" s="14"/>
      <c r="V885" s="14"/>
      <c r="W885" s="14"/>
      <c r="X885" s="14"/>
      <c r="Y885" s="14"/>
      <c r="Z885" s="14"/>
      <c r="AA885" s="14"/>
      <c r="AB885" s="14"/>
      <c r="AC885" s="14"/>
      <c r="AD885" s="14"/>
      <c r="AE885" s="14"/>
      <c r="AT885" s="256" t="s">
        <v>262</v>
      </c>
      <c r="AU885" s="256" t="s">
        <v>78</v>
      </c>
      <c r="AV885" s="14" t="s">
        <v>78</v>
      </c>
      <c r="AW885" s="14" t="s">
        <v>31</v>
      </c>
      <c r="AX885" s="14" t="s">
        <v>69</v>
      </c>
      <c r="AY885" s="256" t="s">
        <v>252</v>
      </c>
    </row>
    <row r="886" s="14" customFormat="1">
      <c r="A886" s="14"/>
      <c r="B886" s="246"/>
      <c r="C886" s="247"/>
      <c r="D886" s="237" t="s">
        <v>262</v>
      </c>
      <c r="E886" s="248" t="s">
        <v>19</v>
      </c>
      <c r="F886" s="249" t="s">
        <v>7291</v>
      </c>
      <c r="G886" s="247"/>
      <c r="H886" s="250">
        <v>-0.216</v>
      </c>
      <c r="I886" s="251"/>
      <c r="J886" s="247"/>
      <c r="K886" s="247"/>
      <c r="L886" s="252"/>
      <c r="M886" s="253"/>
      <c r="N886" s="254"/>
      <c r="O886" s="254"/>
      <c r="P886" s="254"/>
      <c r="Q886" s="254"/>
      <c r="R886" s="254"/>
      <c r="S886" s="254"/>
      <c r="T886" s="255"/>
      <c r="U886" s="14"/>
      <c r="V886" s="14"/>
      <c r="W886" s="14"/>
      <c r="X886" s="14"/>
      <c r="Y886" s="14"/>
      <c r="Z886" s="14"/>
      <c r="AA886" s="14"/>
      <c r="AB886" s="14"/>
      <c r="AC886" s="14"/>
      <c r="AD886" s="14"/>
      <c r="AE886" s="14"/>
      <c r="AT886" s="256" t="s">
        <v>262</v>
      </c>
      <c r="AU886" s="256" t="s">
        <v>78</v>
      </c>
      <c r="AV886" s="14" t="s">
        <v>78</v>
      </c>
      <c r="AW886" s="14" t="s">
        <v>31</v>
      </c>
      <c r="AX886" s="14" t="s">
        <v>69</v>
      </c>
      <c r="AY886" s="256" t="s">
        <v>252</v>
      </c>
    </row>
    <row r="887" s="14" customFormat="1">
      <c r="A887" s="14"/>
      <c r="B887" s="246"/>
      <c r="C887" s="247"/>
      <c r="D887" s="237" t="s">
        <v>262</v>
      </c>
      <c r="E887" s="248" t="s">
        <v>19</v>
      </c>
      <c r="F887" s="249" t="s">
        <v>7292</v>
      </c>
      <c r="G887" s="247"/>
      <c r="H887" s="250">
        <v>-2.4239999999999999</v>
      </c>
      <c r="I887" s="251"/>
      <c r="J887" s="247"/>
      <c r="K887" s="247"/>
      <c r="L887" s="252"/>
      <c r="M887" s="253"/>
      <c r="N887" s="254"/>
      <c r="O887" s="254"/>
      <c r="P887" s="254"/>
      <c r="Q887" s="254"/>
      <c r="R887" s="254"/>
      <c r="S887" s="254"/>
      <c r="T887" s="255"/>
      <c r="U887" s="14"/>
      <c r="V887" s="14"/>
      <c r="W887" s="14"/>
      <c r="X887" s="14"/>
      <c r="Y887" s="14"/>
      <c r="Z887" s="14"/>
      <c r="AA887" s="14"/>
      <c r="AB887" s="14"/>
      <c r="AC887" s="14"/>
      <c r="AD887" s="14"/>
      <c r="AE887" s="14"/>
      <c r="AT887" s="256" t="s">
        <v>262</v>
      </c>
      <c r="AU887" s="256" t="s">
        <v>78</v>
      </c>
      <c r="AV887" s="14" t="s">
        <v>78</v>
      </c>
      <c r="AW887" s="14" t="s">
        <v>31</v>
      </c>
      <c r="AX887" s="14" t="s">
        <v>69</v>
      </c>
      <c r="AY887" s="256" t="s">
        <v>252</v>
      </c>
    </row>
    <row r="888" s="16" customFormat="1">
      <c r="A888" s="16"/>
      <c r="B888" s="268"/>
      <c r="C888" s="269"/>
      <c r="D888" s="237" t="s">
        <v>262</v>
      </c>
      <c r="E888" s="270" t="s">
        <v>19</v>
      </c>
      <c r="F888" s="271" t="s">
        <v>333</v>
      </c>
      <c r="G888" s="269"/>
      <c r="H888" s="272">
        <v>53.956200000000003</v>
      </c>
      <c r="I888" s="273"/>
      <c r="J888" s="269"/>
      <c r="K888" s="269"/>
      <c r="L888" s="274"/>
      <c r="M888" s="275"/>
      <c r="N888" s="276"/>
      <c r="O888" s="276"/>
      <c r="P888" s="276"/>
      <c r="Q888" s="276"/>
      <c r="R888" s="276"/>
      <c r="S888" s="276"/>
      <c r="T888" s="277"/>
      <c r="U888" s="16"/>
      <c r="V888" s="16"/>
      <c r="W888" s="16"/>
      <c r="X888" s="16"/>
      <c r="Y888" s="16"/>
      <c r="Z888" s="16"/>
      <c r="AA888" s="16"/>
      <c r="AB888" s="16"/>
      <c r="AC888" s="16"/>
      <c r="AD888" s="16"/>
      <c r="AE888" s="16"/>
      <c r="AT888" s="278" t="s">
        <v>262</v>
      </c>
      <c r="AU888" s="278" t="s">
        <v>78</v>
      </c>
      <c r="AV888" s="16" t="s">
        <v>85</v>
      </c>
      <c r="AW888" s="16" t="s">
        <v>31</v>
      </c>
      <c r="AX888" s="16" t="s">
        <v>69</v>
      </c>
      <c r="AY888" s="278" t="s">
        <v>252</v>
      </c>
    </row>
    <row r="889" s="13" customFormat="1">
      <c r="A889" s="13"/>
      <c r="B889" s="235"/>
      <c r="C889" s="236"/>
      <c r="D889" s="237" t="s">
        <v>262</v>
      </c>
      <c r="E889" s="238" t="s">
        <v>19</v>
      </c>
      <c r="F889" s="239" t="s">
        <v>7293</v>
      </c>
      <c r="G889" s="236"/>
      <c r="H889" s="238" t="s">
        <v>19</v>
      </c>
      <c r="I889" s="240"/>
      <c r="J889" s="236"/>
      <c r="K889" s="236"/>
      <c r="L889" s="241"/>
      <c r="M889" s="242"/>
      <c r="N889" s="243"/>
      <c r="O889" s="243"/>
      <c r="P889" s="243"/>
      <c r="Q889" s="243"/>
      <c r="R889" s="243"/>
      <c r="S889" s="243"/>
      <c r="T889" s="244"/>
      <c r="U889" s="13"/>
      <c r="V889" s="13"/>
      <c r="W889" s="13"/>
      <c r="X889" s="13"/>
      <c r="Y889" s="13"/>
      <c r="Z889" s="13"/>
      <c r="AA889" s="13"/>
      <c r="AB889" s="13"/>
      <c r="AC889" s="13"/>
      <c r="AD889" s="13"/>
      <c r="AE889" s="13"/>
      <c r="AT889" s="245" t="s">
        <v>262</v>
      </c>
      <c r="AU889" s="245" t="s">
        <v>78</v>
      </c>
      <c r="AV889" s="13" t="s">
        <v>76</v>
      </c>
      <c r="AW889" s="13" t="s">
        <v>31</v>
      </c>
      <c r="AX889" s="13" t="s">
        <v>69</v>
      </c>
      <c r="AY889" s="245" t="s">
        <v>252</v>
      </c>
    </row>
    <row r="890" s="14" customFormat="1">
      <c r="A890" s="14"/>
      <c r="B890" s="246"/>
      <c r="C890" s="247"/>
      <c r="D890" s="237" t="s">
        <v>262</v>
      </c>
      <c r="E890" s="248" t="s">
        <v>19</v>
      </c>
      <c r="F890" s="249" t="s">
        <v>7275</v>
      </c>
      <c r="G890" s="247"/>
      <c r="H890" s="250">
        <v>128.6584</v>
      </c>
      <c r="I890" s="251"/>
      <c r="J890" s="247"/>
      <c r="K890" s="247"/>
      <c r="L890" s="252"/>
      <c r="M890" s="253"/>
      <c r="N890" s="254"/>
      <c r="O890" s="254"/>
      <c r="P890" s="254"/>
      <c r="Q890" s="254"/>
      <c r="R890" s="254"/>
      <c r="S890" s="254"/>
      <c r="T890" s="255"/>
      <c r="U890" s="14"/>
      <c r="V890" s="14"/>
      <c r="W890" s="14"/>
      <c r="X890" s="14"/>
      <c r="Y890" s="14"/>
      <c r="Z890" s="14"/>
      <c r="AA890" s="14"/>
      <c r="AB890" s="14"/>
      <c r="AC890" s="14"/>
      <c r="AD890" s="14"/>
      <c r="AE890" s="14"/>
      <c r="AT890" s="256" t="s">
        <v>262</v>
      </c>
      <c r="AU890" s="256" t="s">
        <v>78</v>
      </c>
      <c r="AV890" s="14" t="s">
        <v>78</v>
      </c>
      <c r="AW890" s="14" t="s">
        <v>31</v>
      </c>
      <c r="AX890" s="14" t="s">
        <v>69</v>
      </c>
      <c r="AY890" s="256" t="s">
        <v>252</v>
      </c>
    </row>
    <row r="891" s="14" customFormat="1">
      <c r="A891" s="14"/>
      <c r="B891" s="246"/>
      <c r="C891" s="247"/>
      <c r="D891" s="237" t="s">
        <v>262</v>
      </c>
      <c r="E891" s="248" t="s">
        <v>19</v>
      </c>
      <c r="F891" s="249" t="s">
        <v>7294</v>
      </c>
      <c r="G891" s="247"/>
      <c r="H891" s="250">
        <v>8.3399999999999999</v>
      </c>
      <c r="I891" s="251"/>
      <c r="J891" s="247"/>
      <c r="K891" s="247"/>
      <c r="L891" s="252"/>
      <c r="M891" s="253"/>
      <c r="N891" s="254"/>
      <c r="O891" s="254"/>
      <c r="P891" s="254"/>
      <c r="Q891" s="254"/>
      <c r="R891" s="254"/>
      <c r="S891" s="254"/>
      <c r="T891" s="255"/>
      <c r="U891" s="14"/>
      <c r="V891" s="14"/>
      <c r="W891" s="14"/>
      <c r="X891" s="14"/>
      <c r="Y891" s="14"/>
      <c r="Z891" s="14"/>
      <c r="AA891" s="14"/>
      <c r="AB891" s="14"/>
      <c r="AC891" s="14"/>
      <c r="AD891" s="14"/>
      <c r="AE891" s="14"/>
      <c r="AT891" s="256" t="s">
        <v>262</v>
      </c>
      <c r="AU891" s="256" t="s">
        <v>78</v>
      </c>
      <c r="AV891" s="14" t="s">
        <v>78</v>
      </c>
      <c r="AW891" s="14" t="s">
        <v>31</v>
      </c>
      <c r="AX891" s="14" t="s">
        <v>69</v>
      </c>
      <c r="AY891" s="256" t="s">
        <v>252</v>
      </c>
    </row>
    <row r="892" s="14" customFormat="1">
      <c r="A892" s="14"/>
      <c r="B892" s="246"/>
      <c r="C892" s="247"/>
      <c r="D892" s="237" t="s">
        <v>262</v>
      </c>
      <c r="E892" s="248" t="s">
        <v>19</v>
      </c>
      <c r="F892" s="249" t="s">
        <v>7295</v>
      </c>
      <c r="G892" s="247"/>
      <c r="H892" s="250">
        <v>3.3359999999999999</v>
      </c>
      <c r="I892" s="251"/>
      <c r="J892" s="247"/>
      <c r="K892" s="247"/>
      <c r="L892" s="252"/>
      <c r="M892" s="253"/>
      <c r="N892" s="254"/>
      <c r="O892" s="254"/>
      <c r="P892" s="254"/>
      <c r="Q892" s="254"/>
      <c r="R892" s="254"/>
      <c r="S892" s="254"/>
      <c r="T892" s="255"/>
      <c r="U892" s="14"/>
      <c r="V892" s="14"/>
      <c r="W892" s="14"/>
      <c r="X892" s="14"/>
      <c r="Y892" s="14"/>
      <c r="Z892" s="14"/>
      <c r="AA892" s="14"/>
      <c r="AB892" s="14"/>
      <c r="AC892" s="14"/>
      <c r="AD892" s="14"/>
      <c r="AE892" s="14"/>
      <c r="AT892" s="256" t="s">
        <v>262</v>
      </c>
      <c r="AU892" s="256" t="s">
        <v>78</v>
      </c>
      <c r="AV892" s="14" t="s">
        <v>78</v>
      </c>
      <c r="AW892" s="14" t="s">
        <v>31</v>
      </c>
      <c r="AX892" s="14" t="s">
        <v>69</v>
      </c>
      <c r="AY892" s="256" t="s">
        <v>252</v>
      </c>
    </row>
    <row r="893" s="14" customFormat="1">
      <c r="A893" s="14"/>
      <c r="B893" s="246"/>
      <c r="C893" s="247"/>
      <c r="D893" s="237" t="s">
        <v>262</v>
      </c>
      <c r="E893" s="248" t="s">
        <v>19</v>
      </c>
      <c r="F893" s="249" t="s">
        <v>7276</v>
      </c>
      <c r="G893" s="247"/>
      <c r="H893" s="250">
        <v>64.911199999999994</v>
      </c>
      <c r="I893" s="251"/>
      <c r="J893" s="247"/>
      <c r="K893" s="247"/>
      <c r="L893" s="252"/>
      <c r="M893" s="253"/>
      <c r="N893" s="254"/>
      <c r="O893" s="254"/>
      <c r="P893" s="254"/>
      <c r="Q893" s="254"/>
      <c r="R893" s="254"/>
      <c r="S893" s="254"/>
      <c r="T893" s="255"/>
      <c r="U893" s="14"/>
      <c r="V893" s="14"/>
      <c r="W893" s="14"/>
      <c r="X893" s="14"/>
      <c r="Y893" s="14"/>
      <c r="Z893" s="14"/>
      <c r="AA893" s="14"/>
      <c r="AB893" s="14"/>
      <c r="AC893" s="14"/>
      <c r="AD893" s="14"/>
      <c r="AE893" s="14"/>
      <c r="AT893" s="256" t="s">
        <v>262</v>
      </c>
      <c r="AU893" s="256" t="s">
        <v>78</v>
      </c>
      <c r="AV893" s="14" t="s">
        <v>78</v>
      </c>
      <c r="AW893" s="14" t="s">
        <v>31</v>
      </c>
      <c r="AX893" s="14" t="s">
        <v>69</v>
      </c>
      <c r="AY893" s="256" t="s">
        <v>252</v>
      </c>
    </row>
    <row r="894" s="14" customFormat="1">
      <c r="A894" s="14"/>
      <c r="B894" s="246"/>
      <c r="C894" s="247"/>
      <c r="D894" s="237" t="s">
        <v>262</v>
      </c>
      <c r="E894" s="248" t="s">
        <v>19</v>
      </c>
      <c r="F894" s="249" t="s">
        <v>7296</v>
      </c>
      <c r="G894" s="247"/>
      <c r="H894" s="250">
        <v>-1.27</v>
      </c>
      <c r="I894" s="251"/>
      <c r="J894" s="247"/>
      <c r="K894" s="247"/>
      <c r="L894" s="252"/>
      <c r="M894" s="253"/>
      <c r="N894" s="254"/>
      <c r="O894" s="254"/>
      <c r="P894" s="254"/>
      <c r="Q894" s="254"/>
      <c r="R894" s="254"/>
      <c r="S894" s="254"/>
      <c r="T894" s="255"/>
      <c r="U894" s="14"/>
      <c r="V894" s="14"/>
      <c r="W894" s="14"/>
      <c r="X894" s="14"/>
      <c r="Y894" s="14"/>
      <c r="Z894" s="14"/>
      <c r="AA894" s="14"/>
      <c r="AB894" s="14"/>
      <c r="AC894" s="14"/>
      <c r="AD894" s="14"/>
      <c r="AE894" s="14"/>
      <c r="AT894" s="256" t="s">
        <v>262</v>
      </c>
      <c r="AU894" s="256" t="s">
        <v>78</v>
      </c>
      <c r="AV894" s="14" t="s">
        <v>78</v>
      </c>
      <c r="AW894" s="14" t="s">
        <v>31</v>
      </c>
      <c r="AX894" s="14" t="s">
        <v>69</v>
      </c>
      <c r="AY894" s="256" t="s">
        <v>252</v>
      </c>
    </row>
    <row r="895" s="14" customFormat="1">
      <c r="A895" s="14"/>
      <c r="B895" s="246"/>
      <c r="C895" s="247"/>
      <c r="D895" s="237" t="s">
        <v>262</v>
      </c>
      <c r="E895" s="248" t="s">
        <v>19</v>
      </c>
      <c r="F895" s="249" t="s">
        <v>7297</v>
      </c>
      <c r="G895" s="247"/>
      <c r="H895" s="250">
        <v>-2.3275999999999999</v>
      </c>
      <c r="I895" s="251"/>
      <c r="J895" s="247"/>
      <c r="K895" s="247"/>
      <c r="L895" s="252"/>
      <c r="M895" s="253"/>
      <c r="N895" s="254"/>
      <c r="O895" s="254"/>
      <c r="P895" s="254"/>
      <c r="Q895" s="254"/>
      <c r="R895" s="254"/>
      <c r="S895" s="254"/>
      <c r="T895" s="255"/>
      <c r="U895" s="14"/>
      <c r="V895" s="14"/>
      <c r="W895" s="14"/>
      <c r="X895" s="14"/>
      <c r="Y895" s="14"/>
      <c r="Z895" s="14"/>
      <c r="AA895" s="14"/>
      <c r="AB895" s="14"/>
      <c r="AC895" s="14"/>
      <c r="AD895" s="14"/>
      <c r="AE895" s="14"/>
      <c r="AT895" s="256" t="s">
        <v>262</v>
      </c>
      <c r="AU895" s="256" t="s">
        <v>78</v>
      </c>
      <c r="AV895" s="14" t="s">
        <v>78</v>
      </c>
      <c r="AW895" s="14" t="s">
        <v>31</v>
      </c>
      <c r="AX895" s="14" t="s">
        <v>69</v>
      </c>
      <c r="AY895" s="256" t="s">
        <v>252</v>
      </c>
    </row>
    <row r="896" s="14" customFormat="1">
      <c r="A896" s="14"/>
      <c r="B896" s="246"/>
      <c r="C896" s="247"/>
      <c r="D896" s="237" t="s">
        <v>262</v>
      </c>
      <c r="E896" s="248" t="s">
        <v>19</v>
      </c>
      <c r="F896" s="249" t="s">
        <v>7298</v>
      </c>
      <c r="G896" s="247"/>
      <c r="H896" s="250">
        <v>-1.4906999999999999</v>
      </c>
      <c r="I896" s="251"/>
      <c r="J896" s="247"/>
      <c r="K896" s="247"/>
      <c r="L896" s="252"/>
      <c r="M896" s="253"/>
      <c r="N896" s="254"/>
      <c r="O896" s="254"/>
      <c r="P896" s="254"/>
      <c r="Q896" s="254"/>
      <c r="R896" s="254"/>
      <c r="S896" s="254"/>
      <c r="T896" s="255"/>
      <c r="U896" s="14"/>
      <c r="V896" s="14"/>
      <c r="W896" s="14"/>
      <c r="X896" s="14"/>
      <c r="Y896" s="14"/>
      <c r="Z896" s="14"/>
      <c r="AA896" s="14"/>
      <c r="AB896" s="14"/>
      <c r="AC896" s="14"/>
      <c r="AD896" s="14"/>
      <c r="AE896" s="14"/>
      <c r="AT896" s="256" t="s">
        <v>262</v>
      </c>
      <c r="AU896" s="256" t="s">
        <v>78</v>
      </c>
      <c r="AV896" s="14" t="s">
        <v>78</v>
      </c>
      <c r="AW896" s="14" t="s">
        <v>31</v>
      </c>
      <c r="AX896" s="14" t="s">
        <v>69</v>
      </c>
      <c r="AY896" s="256" t="s">
        <v>252</v>
      </c>
    </row>
    <row r="897" s="14" customFormat="1">
      <c r="A897" s="14"/>
      <c r="B897" s="246"/>
      <c r="C897" s="247"/>
      <c r="D897" s="237" t="s">
        <v>262</v>
      </c>
      <c r="E897" s="248" t="s">
        <v>19</v>
      </c>
      <c r="F897" s="249" t="s">
        <v>7299</v>
      </c>
      <c r="G897" s="247"/>
      <c r="H897" s="250">
        <v>-20.603999999999999</v>
      </c>
      <c r="I897" s="251"/>
      <c r="J897" s="247"/>
      <c r="K897" s="247"/>
      <c r="L897" s="252"/>
      <c r="M897" s="253"/>
      <c r="N897" s="254"/>
      <c r="O897" s="254"/>
      <c r="P897" s="254"/>
      <c r="Q897" s="254"/>
      <c r="R897" s="254"/>
      <c r="S897" s="254"/>
      <c r="T897" s="255"/>
      <c r="U897" s="14"/>
      <c r="V897" s="14"/>
      <c r="W897" s="14"/>
      <c r="X897" s="14"/>
      <c r="Y897" s="14"/>
      <c r="Z897" s="14"/>
      <c r="AA897" s="14"/>
      <c r="AB897" s="14"/>
      <c r="AC897" s="14"/>
      <c r="AD897" s="14"/>
      <c r="AE897" s="14"/>
      <c r="AT897" s="256" t="s">
        <v>262</v>
      </c>
      <c r="AU897" s="256" t="s">
        <v>78</v>
      </c>
      <c r="AV897" s="14" t="s">
        <v>78</v>
      </c>
      <c r="AW897" s="14" t="s">
        <v>31</v>
      </c>
      <c r="AX897" s="14" t="s">
        <v>69</v>
      </c>
      <c r="AY897" s="256" t="s">
        <v>252</v>
      </c>
    </row>
    <row r="898" s="14" customFormat="1">
      <c r="A898" s="14"/>
      <c r="B898" s="246"/>
      <c r="C898" s="247"/>
      <c r="D898" s="237" t="s">
        <v>262</v>
      </c>
      <c r="E898" s="248" t="s">
        <v>19</v>
      </c>
      <c r="F898" s="249" t="s">
        <v>7300</v>
      </c>
      <c r="G898" s="247"/>
      <c r="H898" s="250">
        <v>-0.32400000000000001</v>
      </c>
      <c r="I898" s="251"/>
      <c r="J898" s="247"/>
      <c r="K898" s="247"/>
      <c r="L898" s="252"/>
      <c r="M898" s="253"/>
      <c r="N898" s="254"/>
      <c r="O898" s="254"/>
      <c r="P898" s="254"/>
      <c r="Q898" s="254"/>
      <c r="R898" s="254"/>
      <c r="S898" s="254"/>
      <c r="T898" s="255"/>
      <c r="U898" s="14"/>
      <c r="V898" s="14"/>
      <c r="W898" s="14"/>
      <c r="X898" s="14"/>
      <c r="Y898" s="14"/>
      <c r="Z898" s="14"/>
      <c r="AA898" s="14"/>
      <c r="AB898" s="14"/>
      <c r="AC898" s="14"/>
      <c r="AD898" s="14"/>
      <c r="AE898" s="14"/>
      <c r="AT898" s="256" t="s">
        <v>262</v>
      </c>
      <c r="AU898" s="256" t="s">
        <v>78</v>
      </c>
      <c r="AV898" s="14" t="s">
        <v>78</v>
      </c>
      <c r="AW898" s="14" t="s">
        <v>31</v>
      </c>
      <c r="AX898" s="14" t="s">
        <v>69</v>
      </c>
      <c r="AY898" s="256" t="s">
        <v>252</v>
      </c>
    </row>
    <row r="899" s="16" customFormat="1">
      <c r="A899" s="16"/>
      <c r="B899" s="268"/>
      <c r="C899" s="269"/>
      <c r="D899" s="237" t="s">
        <v>262</v>
      </c>
      <c r="E899" s="270" t="s">
        <v>19</v>
      </c>
      <c r="F899" s="271" t="s">
        <v>333</v>
      </c>
      <c r="G899" s="269"/>
      <c r="H899" s="272">
        <v>179.2293</v>
      </c>
      <c r="I899" s="273"/>
      <c r="J899" s="269"/>
      <c r="K899" s="269"/>
      <c r="L899" s="274"/>
      <c r="M899" s="275"/>
      <c r="N899" s="276"/>
      <c r="O899" s="276"/>
      <c r="P899" s="276"/>
      <c r="Q899" s="276"/>
      <c r="R899" s="276"/>
      <c r="S899" s="276"/>
      <c r="T899" s="277"/>
      <c r="U899" s="16"/>
      <c r="V899" s="16"/>
      <c r="W899" s="16"/>
      <c r="X899" s="16"/>
      <c r="Y899" s="16"/>
      <c r="Z899" s="16"/>
      <c r="AA899" s="16"/>
      <c r="AB899" s="16"/>
      <c r="AC899" s="16"/>
      <c r="AD899" s="16"/>
      <c r="AE899" s="16"/>
      <c r="AT899" s="278" t="s">
        <v>262</v>
      </c>
      <c r="AU899" s="278" t="s">
        <v>78</v>
      </c>
      <c r="AV899" s="16" t="s">
        <v>85</v>
      </c>
      <c r="AW899" s="16" t="s">
        <v>31</v>
      </c>
      <c r="AX899" s="16" t="s">
        <v>69</v>
      </c>
      <c r="AY899" s="278" t="s">
        <v>252</v>
      </c>
    </row>
    <row r="900" s="15" customFormat="1">
      <c r="A900" s="15"/>
      <c r="B900" s="257"/>
      <c r="C900" s="258"/>
      <c r="D900" s="237" t="s">
        <v>262</v>
      </c>
      <c r="E900" s="259" t="s">
        <v>4653</v>
      </c>
      <c r="F900" s="260" t="s">
        <v>265</v>
      </c>
      <c r="G900" s="258"/>
      <c r="H900" s="261">
        <v>422.36189999999999</v>
      </c>
      <c r="I900" s="262"/>
      <c r="J900" s="258"/>
      <c r="K900" s="258"/>
      <c r="L900" s="263"/>
      <c r="M900" s="264"/>
      <c r="N900" s="265"/>
      <c r="O900" s="265"/>
      <c r="P900" s="265"/>
      <c r="Q900" s="265"/>
      <c r="R900" s="265"/>
      <c r="S900" s="265"/>
      <c r="T900" s="266"/>
      <c r="U900" s="15"/>
      <c r="V900" s="15"/>
      <c r="W900" s="15"/>
      <c r="X900" s="15"/>
      <c r="Y900" s="15"/>
      <c r="Z900" s="15"/>
      <c r="AA900" s="15"/>
      <c r="AB900" s="15"/>
      <c r="AC900" s="15"/>
      <c r="AD900" s="15"/>
      <c r="AE900" s="15"/>
      <c r="AT900" s="267" t="s">
        <v>262</v>
      </c>
      <c r="AU900" s="267" t="s">
        <v>78</v>
      </c>
      <c r="AV900" s="15" t="s">
        <v>258</v>
      </c>
      <c r="AW900" s="15" t="s">
        <v>31</v>
      </c>
      <c r="AX900" s="15" t="s">
        <v>76</v>
      </c>
      <c r="AY900" s="267" t="s">
        <v>252</v>
      </c>
    </row>
    <row r="901" s="2" customFormat="1" ht="24.15" customHeight="1">
      <c r="A901" s="40"/>
      <c r="B901" s="41"/>
      <c r="C901" s="217" t="s">
        <v>1648</v>
      </c>
      <c r="D901" s="217" t="s">
        <v>254</v>
      </c>
      <c r="E901" s="218" t="s">
        <v>4663</v>
      </c>
      <c r="F901" s="219" t="s">
        <v>4664</v>
      </c>
      <c r="G901" s="220" t="s">
        <v>274</v>
      </c>
      <c r="H901" s="221">
        <v>22</v>
      </c>
      <c r="I901" s="222"/>
      <c r="J901" s="223">
        <f>ROUND(I901*H901,2)</f>
        <v>0</v>
      </c>
      <c r="K901" s="219" t="s">
        <v>257</v>
      </c>
      <c r="L901" s="46"/>
      <c r="M901" s="224" t="s">
        <v>19</v>
      </c>
      <c r="N901" s="225" t="s">
        <v>40</v>
      </c>
      <c r="O901" s="86"/>
      <c r="P901" s="226">
        <f>O901*H901</f>
        <v>0</v>
      </c>
      <c r="Q901" s="226">
        <v>0</v>
      </c>
      <c r="R901" s="226">
        <f>Q901*H901</f>
        <v>0</v>
      </c>
      <c r="S901" s="226">
        <v>0.00040000000000000002</v>
      </c>
      <c r="T901" s="227">
        <f>S901*H901</f>
        <v>0.0088000000000000005</v>
      </c>
      <c r="U901" s="40"/>
      <c r="V901" s="40"/>
      <c r="W901" s="40"/>
      <c r="X901" s="40"/>
      <c r="Y901" s="40"/>
      <c r="Z901" s="40"/>
      <c r="AA901" s="40"/>
      <c r="AB901" s="40"/>
      <c r="AC901" s="40"/>
      <c r="AD901" s="40"/>
      <c r="AE901" s="40"/>
      <c r="AR901" s="228" t="s">
        <v>258</v>
      </c>
      <c r="AT901" s="228" t="s">
        <v>254</v>
      </c>
      <c r="AU901" s="228" t="s">
        <v>78</v>
      </c>
      <c r="AY901" s="19" t="s">
        <v>252</v>
      </c>
      <c r="BE901" s="229">
        <f>IF(N901="základní",J901,0)</f>
        <v>0</v>
      </c>
      <c r="BF901" s="229">
        <f>IF(N901="snížená",J901,0)</f>
        <v>0</v>
      </c>
      <c r="BG901" s="229">
        <f>IF(N901="zákl. přenesená",J901,0)</f>
        <v>0</v>
      </c>
      <c r="BH901" s="229">
        <f>IF(N901="sníž. přenesená",J901,0)</f>
        <v>0</v>
      </c>
      <c r="BI901" s="229">
        <f>IF(N901="nulová",J901,0)</f>
        <v>0</v>
      </c>
      <c r="BJ901" s="19" t="s">
        <v>76</v>
      </c>
      <c r="BK901" s="229">
        <f>ROUND(I901*H901,2)</f>
        <v>0</v>
      </c>
      <c r="BL901" s="19" t="s">
        <v>258</v>
      </c>
      <c r="BM901" s="228" t="s">
        <v>4665</v>
      </c>
    </row>
    <row r="902" s="2" customFormat="1">
      <c r="A902" s="40"/>
      <c r="B902" s="41"/>
      <c r="C902" s="42"/>
      <c r="D902" s="230" t="s">
        <v>260</v>
      </c>
      <c r="E902" s="42"/>
      <c r="F902" s="231" t="s">
        <v>4666</v>
      </c>
      <c r="G902" s="42"/>
      <c r="H902" s="42"/>
      <c r="I902" s="232"/>
      <c r="J902" s="42"/>
      <c r="K902" s="42"/>
      <c r="L902" s="46"/>
      <c r="M902" s="233"/>
      <c r="N902" s="234"/>
      <c r="O902" s="86"/>
      <c r="P902" s="86"/>
      <c r="Q902" s="86"/>
      <c r="R902" s="86"/>
      <c r="S902" s="86"/>
      <c r="T902" s="87"/>
      <c r="U902" s="40"/>
      <c r="V902" s="40"/>
      <c r="W902" s="40"/>
      <c r="X902" s="40"/>
      <c r="Y902" s="40"/>
      <c r="Z902" s="40"/>
      <c r="AA902" s="40"/>
      <c r="AB902" s="40"/>
      <c r="AC902" s="40"/>
      <c r="AD902" s="40"/>
      <c r="AE902" s="40"/>
      <c r="AT902" s="19" t="s">
        <v>260</v>
      </c>
      <c r="AU902" s="19" t="s">
        <v>78</v>
      </c>
    </row>
    <row r="903" s="14" customFormat="1">
      <c r="A903" s="14"/>
      <c r="B903" s="246"/>
      <c r="C903" s="247"/>
      <c r="D903" s="237" t="s">
        <v>262</v>
      </c>
      <c r="E903" s="248" t="s">
        <v>19</v>
      </c>
      <c r="F903" s="249" t="s">
        <v>6892</v>
      </c>
      <c r="G903" s="247"/>
      <c r="H903" s="250">
        <v>22</v>
      </c>
      <c r="I903" s="251"/>
      <c r="J903" s="247"/>
      <c r="K903" s="247"/>
      <c r="L903" s="252"/>
      <c r="M903" s="253"/>
      <c r="N903" s="254"/>
      <c r="O903" s="254"/>
      <c r="P903" s="254"/>
      <c r="Q903" s="254"/>
      <c r="R903" s="254"/>
      <c r="S903" s="254"/>
      <c r="T903" s="255"/>
      <c r="U903" s="14"/>
      <c r="V903" s="14"/>
      <c r="W903" s="14"/>
      <c r="X903" s="14"/>
      <c r="Y903" s="14"/>
      <c r="Z903" s="14"/>
      <c r="AA903" s="14"/>
      <c r="AB903" s="14"/>
      <c r="AC903" s="14"/>
      <c r="AD903" s="14"/>
      <c r="AE903" s="14"/>
      <c r="AT903" s="256" t="s">
        <v>262</v>
      </c>
      <c r="AU903" s="256" t="s">
        <v>78</v>
      </c>
      <c r="AV903" s="14" t="s">
        <v>78</v>
      </c>
      <c r="AW903" s="14" t="s">
        <v>31</v>
      </c>
      <c r="AX903" s="14" t="s">
        <v>76</v>
      </c>
      <c r="AY903" s="256" t="s">
        <v>252</v>
      </c>
    </row>
    <row r="904" s="12" customFormat="1" ht="22.8" customHeight="1">
      <c r="A904" s="12"/>
      <c r="B904" s="201"/>
      <c r="C904" s="202"/>
      <c r="D904" s="203" t="s">
        <v>68</v>
      </c>
      <c r="E904" s="215" t="s">
        <v>4667</v>
      </c>
      <c r="F904" s="215" t="s">
        <v>4668</v>
      </c>
      <c r="G904" s="202"/>
      <c r="H904" s="202"/>
      <c r="I904" s="205"/>
      <c r="J904" s="216">
        <f>BK904</f>
        <v>0</v>
      </c>
      <c r="K904" s="202"/>
      <c r="L904" s="207"/>
      <c r="M904" s="208"/>
      <c r="N904" s="209"/>
      <c r="O904" s="209"/>
      <c r="P904" s="210">
        <f>SUM(P905:P1025)</f>
        <v>0</v>
      </c>
      <c r="Q904" s="209"/>
      <c r="R904" s="210">
        <f>SUM(R905:R1025)</f>
        <v>7.40212088</v>
      </c>
      <c r="S904" s="209"/>
      <c r="T904" s="211">
        <f>SUM(T905:T1025)</f>
        <v>0</v>
      </c>
      <c r="U904" s="12"/>
      <c r="V904" s="12"/>
      <c r="W904" s="12"/>
      <c r="X904" s="12"/>
      <c r="Y904" s="12"/>
      <c r="Z904" s="12"/>
      <c r="AA904" s="12"/>
      <c r="AB904" s="12"/>
      <c r="AC904" s="12"/>
      <c r="AD904" s="12"/>
      <c r="AE904" s="12"/>
      <c r="AR904" s="212" t="s">
        <v>76</v>
      </c>
      <c r="AT904" s="213" t="s">
        <v>68</v>
      </c>
      <c r="AU904" s="213" t="s">
        <v>76</v>
      </c>
      <c r="AY904" s="212" t="s">
        <v>252</v>
      </c>
      <c r="BK904" s="214">
        <f>SUM(BK905:BK1025)</f>
        <v>0</v>
      </c>
    </row>
    <row r="905" s="2" customFormat="1" ht="66.75" customHeight="1">
      <c r="A905" s="40"/>
      <c r="B905" s="41"/>
      <c r="C905" s="217" t="s">
        <v>1227</v>
      </c>
      <c r="D905" s="217" t="s">
        <v>254</v>
      </c>
      <c r="E905" s="218" t="s">
        <v>4669</v>
      </c>
      <c r="F905" s="219" t="s">
        <v>4670</v>
      </c>
      <c r="G905" s="220" t="s">
        <v>187</v>
      </c>
      <c r="H905" s="221">
        <v>13.397399999999999</v>
      </c>
      <c r="I905" s="222"/>
      <c r="J905" s="223">
        <f>ROUND(I905*H905,2)</f>
        <v>0</v>
      </c>
      <c r="K905" s="219" t="s">
        <v>257</v>
      </c>
      <c r="L905" s="46"/>
      <c r="M905" s="224" t="s">
        <v>19</v>
      </c>
      <c r="N905" s="225" t="s">
        <v>40</v>
      </c>
      <c r="O905" s="86"/>
      <c r="P905" s="226">
        <f>O905*H905</f>
        <v>0</v>
      </c>
      <c r="Q905" s="226">
        <v>0.29330000000000001</v>
      </c>
      <c r="R905" s="226">
        <f>Q905*H905</f>
        <v>3.9294574199999999</v>
      </c>
      <c r="S905" s="226">
        <v>0</v>
      </c>
      <c r="T905" s="227">
        <f>S905*H905</f>
        <v>0</v>
      </c>
      <c r="U905" s="40"/>
      <c r="V905" s="40"/>
      <c r="W905" s="40"/>
      <c r="X905" s="40"/>
      <c r="Y905" s="40"/>
      <c r="Z905" s="40"/>
      <c r="AA905" s="40"/>
      <c r="AB905" s="40"/>
      <c r="AC905" s="40"/>
      <c r="AD905" s="40"/>
      <c r="AE905" s="40"/>
      <c r="AR905" s="228" t="s">
        <v>258</v>
      </c>
      <c r="AT905" s="228" t="s">
        <v>254</v>
      </c>
      <c r="AU905" s="228" t="s">
        <v>78</v>
      </c>
      <c r="AY905" s="19" t="s">
        <v>252</v>
      </c>
      <c r="BE905" s="229">
        <f>IF(N905="základní",J905,0)</f>
        <v>0</v>
      </c>
      <c r="BF905" s="229">
        <f>IF(N905="snížená",J905,0)</f>
        <v>0</v>
      </c>
      <c r="BG905" s="229">
        <f>IF(N905="zákl. přenesená",J905,0)</f>
        <v>0</v>
      </c>
      <c r="BH905" s="229">
        <f>IF(N905="sníž. přenesená",J905,0)</f>
        <v>0</v>
      </c>
      <c r="BI905" s="229">
        <f>IF(N905="nulová",J905,0)</f>
        <v>0</v>
      </c>
      <c r="BJ905" s="19" t="s">
        <v>76</v>
      </c>
      <c r="BK905" s="229">
        <f>ROUND(I905*H905,2)</f>
        <v>0</v>
      </c>
      <c r="BL905" s="19" t="s">
        <v>258</v>
      </c>
      <c r="BM905" s="228" t="s">
        <v>4671</v>
      </c>
    </row>
    <row r="906" s="2" customFormat="1">
      <c r="A906" s="40"/>
      <c r="B906" s="41"/>
      <c r="C906" s="42"/>
      <c r="D906" s="230" t="s">
        <v>260</v>
      </c>
      <c r="E906" s="42"/>
      <c r="F906" s="231" t="s">
        <v>4672</v>
      </c>
      <c r="G906" s="42"/>
      <c r="H906" s="42"/>
      <c r="I906" s="232"/>
      <c r="J906" s="42"/>
      <c r="K906" s="42"/>
      <c r="L906" s="46"/>
      <c r="M906" s="233"/>
      <c r="N906" s="234"/>
      <c r="O906" s="86"/>
      <c r="P906" s="86"/>
      <c r="Q906" s="86"/>
      <c r="R906" s="86"/>
      <c r="S906" s="86"/>
      <c r="T906" s="87"/>
      <c r="U906" s="40"/>
      <c r="V906" s="40"/>
      <c r="W906" s="40"/>
      <c r="X906" s="40"/>
      <c r="Y906" s="40"/>
      <c r="Z906" s="40"/>
      <c r="AA906" s="40"/>
      <c r="AB906" s="40"/>
      <c r="AC906" s="40"/>
      <c r="AD906" s="40"/>
      <c r="AE906" s="40"/>
      <c r="AT906" s="19" t="s">
        <v>260</v>
      </c>
      <c r="AU906" s="19" t="s">
        <v>78</v>
      </c>
    </row>
    <row r="907" s="13" customFormat="1">
      <c r="A907" s="13"/>
      <c r="B907" s="235"/>
      <c r="C907" s="236"/>
      <c r="D907" s="237" t="s">
        <v>262</v>
      </c>
      <c r="E907" s="238" t="s">
        <v>19</v>
      </c>
      <c r="F907" s="239" t="s">
        <v>7596</v>
      </c>
      <c r="G907" s="236"/>
      <c r="H907" s="238" t="s">
        <v>19</v>
      </c>
      <c r="I907" s="240"/>
      <c r="J907" s="236"/>
      <c r="K907" s="236"/>
      <c r="L907" s="241"/>
      <c r="M907" s="242"/>
      <c r="N907" s="243"/>
      <c r="O907" s="243"/>
      <c r="P907" s="243"/>
      <c r="Q907" s="243"/>
      <c r="R907" s="243"/>
      <c r="S907" s="243"/>
      <c r="T907" s="244"/>
      <c r="U907" s="13"/>
      <c r="V907" s="13"/>
      <c r="W907" s="13"/>
      <c r="X907" s="13"/>
      <c r="Y907" s="13"/>
      <c r="Z907" s="13"/>
      <c r="AA907" s="13"/>
      <c r="AB907" s="13"/>
      <c r="AC907" s="13"/>
      <c r="AD907" s="13"/>
      <c r="AE907" s="13"/>
      <c r="AT907" s="245" t="s">
        <v>262</v>
      </c>
      <c r="AU907" s="245" t="s">
        <v>78</v>
      </c>
      <c r="AV907" s="13" t="s">
        <v>76</v>
      </c>
      <c r="AW907" s="13" t="s">
        <v>31</v>
      </c>
      <c r="AX907" s="13" t="s">
        <v>69</v>
      </c>
      <c r="AY907" s="245" t="s">
        <v>252</v>
      </c>
    </row>
    <row r="908" s="13" customFormat="1">
      <c r="A908" s="13"/>
      <c r="B908" s="235"/>
      <c r="C908" s="236"/>
      <c r="D908" s="237" t="s">
        <v>262</v>
      </c>
      <c r="E908" s="238" t="s">
        <v>19</v>
      </c>
      <c r="F908" s="239" t="s">
        <v>7597</v>
      </c>
      <c r="G908" s="236"/>
      <c r="H908" s="238" t="s">
        <v>19</v>
      </c>
      <c r="I908" s="240"/>
      <c r="J908" s="236"/>
      <c r="K908" s="236"/>
      <c r="L908" s="241"/>
      <c r="M908" s="242"/>
      <c r="N908" s="243"/>
      <c r="O908" s="243"/>
      <c r="P908" s="243"/>
      <c r="Q908" s="243"/>
      <c r="R908" s="243"/>
      <c r="S908" s="243"/>
      <c r="T908" s="244"/>
      <c r="U908" s="13"/>
      <c r="V908" s="13"/>
      <c r="W908" s="13"/>
      <c r="X908" s="13"/>
      <c r="Y908" s="13"/>
      <c r="Z908" s="13"/>
      <c r="AA908" s="13"/>
      <c r="AB908" s="13"/>
      <c r="AC908" s="13"/>
      <c r="AD908" s="13"/>
      <c r="AE908" s="13"/>
      <c r="AT908" s="245" t="s">
        <v>262</v>
      </c>
      <c r="AU908" s="245" t="s">
        <v>78</v>
      </c>
      <c r="AV908" s="13" t="s">
        <v>76</v>
      </c>
      <c r="AW908" s="13" t="s">
        <v>31</v>
      </c>
      <c r="AX908" s="13" t="s">
        <v>69</v>
      </c>
      <c r="AY908" s="245" t="s">
        <v>252</v>
      </c>
    </row>
    <row r="909" s="13" customFormat="1">
      <c r="A909" s="13"/>
      <c r="B909" s="235"/>
      <c r="C909" s="236"/>
      <c r="D909" s="237" t="s">
        <v>262</v>
      </c>
      <c r="E909" s="238" t="s">
        <v>19</v>
      </c>
      <c r="F909" s="239" t="s">
        <v>7598</v>
      </c>
      <c r="G909" s="236"/>
      <c r="H909" s="238" t="s">
        <v>19</v>
      </c>
      <c r="I909" s="240"/>
      <c r="J909" s="236"/>
      <c r="K909" s="236"/>
      <c r="L909" s="241"/>
      <c r="M909" s="242"/>
      <c r="N909" s="243"/>
      <c r="O909" s="243"/>
      <c r="P909" s="243"/>
      <c r="Q909" s="243"/>
      <c r="R909" s="243"/>
      <c r="S909" s="243"/>
      <c r="T909" s="244"/>
      <c r="U909" s="13"/>
      <c r="V909" s="13"/>
      <c r="W909" s="13"/>
      <c r="X909" s="13"/>
      <c r="Y909" s="13"/>
      <c r="Z909" s="13"/>
      <c r="AA909" s="13"/>
      <c r="AB909" s="13"/>
      <c r="AC909" s="13"/>
      <c r="AD909" s="13"/>
      <c r="AE909" s="13"/>
      <c r="AT909" s="245" t="s">
        <v>262</v>
      </c>
      <c r="AU909" s="245" t="s">
        <v>78</v>
      </c>
      <c r="AV909" s="13" t="s">
        <v>76</v>
      </c>
      <c r="AW909" s="13" t="s">
        <v>31</v>
      </c>
      <c r="AX909" s="13" t="s">
        <v>69</v>
      </c>
      <c r="AY909" s="245" t="s">
        <v>252</v>
      </c>
    </row>
    <row r="910" s="13" customFormat="1">
      <c r="A910" s="13"/>
      <c r="B910" s="235"/>
      <c r="C910" s="236"/>
      <c r="D910" s="237" t="s">
        <v>262</v>
      </c>
      <c r="E910" s="238" t="s">
        <v>19</v>
      </c>
      <c r="F910" s="239" t="s">
        <v>7599</v>
      </c>
      <c r="G910" s="236"/>
      <c r="H910" s="238" t="s">
        <v>19</v>
      </c>
      <c r="I910" s="240"/>
      <c r="J910" s="236"/>
      <c r="K910" s="236"/>
      <c r="L910" s="241"/>
      <c r="M910" s="242"/>
      <c r="N910" s="243"/>
      <c r="O910" s="243"/>
      <c r="P910" s="243"/>
      <c r="Q910" s="243"/>
      <c r="R910" s="243"/>
      <c r="S910" s="243"/>
      <c r="T910" s="244"/>
      <c r="U910" s="13"/>
      <c r="V910" s="13"/>
      <c r="W910" s="13"/>
      <c r="X910" s="13"/>
      <c r="Y910" s="13"/>
      <c r="Z910" s="13"/>
      <c r="AA910" s="13"/>
      <c r="AB910" s="13"/>
      <c r="AC910" s="13"/>
      <c r="AD910" s="13"/>
      <c r="AE910" s="13"/>
      <c r="AT910" s="245" t="s">
        <v>262</v>
      </c>
      <c r="AU910" s="245" t="s">
        <v>78</v>
      </c>
      <c r="AV910" s="13" t="s">
        <v>76</v>
      </c>
      <c r="AW910" s="13" t="s">
        <v>31</v>
      </c>
      <c r="AX910" s="13" t="s">
        <v>69</v>
      </c>
      <c r="AY910" s="245" t="s">
        <v>252</v>
      </c>
    </row>
    <row r="911" s="13" customFormat="1">
      <c r="A911" s="13"/>
      <c r="B911" s="235"/>
      <c r="C911" s="236"/>
      <c r="D911" s="237" t="s">
        <v>262</v>
      </c>
      <c r="E911" s="238" t="s">
        <v>19</v>
      </c>
      <c r="F911" s="239" t="s">
        <v>6831</v>
      </c>
      <c r="G911" s="236"/>
      <c r="H911" s="238" t="s">
        <v>19</v>
      </c>
      <c r="I911" s="240"/>
      <c r="J911" s="236"/>
      <c r="K911" s="236"/>
      <c r="L911" s="241"/>
      <c r="M911" s="242"/>
      <c r="N911" s="243"/>
      <c r="O911" s="243"/>
      <c r="P911" s="243"/>
      <c r="Q911" s="243"/>
      <c r="R911" s="243"/>
      <c r="S911" s="243"/>
      <c r="T911" s="244"/>
      <c r="U911" s="13"/>
      <c r="V911" s="13"/>
      <c r="W911" s="13"/>
      <c r="X911" s="13"/>
      <c r="Y911" s="13"/>
      <c r="Z911" s="13"/>
      <c r="AA911" s="13"/>
      <c r="AB911" s="13"/>
      <c r="AC911" s="13"/>
      <c r="AD911" s="13"/>
      <c r="AE911" s="13"/>
      <c r="AT911" s="245" t="s">
        <v>262</v>
      </c>
      <c r="AU911" s="245" t="s">
        <v>78</v>
      </c>
      <c r="AV911" s="13" t="s">
        <v>76</v>
      </c>
      <c r="AW911" s="13" t="s">
        <v>31</v>
      </c>
      <c r="AX911" s="13" t="s">
        <v>69</v>
      </c>
      <c r="AY911" s="245" t="s">
        <v>252</v>
      </c>
    </row>
    <row r="912" s="13" customFormat="1">
      <c r="A912" s="13"/>
      <c r="B912" s="235"/>
      <c r="C912" s="236"/>
      <c r="D912" s="237" t="s">
        <v>262</v>
      </c>
      <c r="E912" s="238" t="s">
        <v>19</v>
      </c>
      <c r="F912" s="239" t="s">
        <v>7600</v>
      </c>
      <c r="G912" s="236"/>
      <c r="H912" s="238" t="s">
        <v>19</v>
      </c>
      <c r="I912" s="240"/>
      <c r="J912" s="236"/>
      <c r="K912" s="236"/>
      <c r="L912" s="241"/>
      <c r="M912" s="242"/>
      <c r="N912" s="243"/>
      <c r="O912" s="243"/>
      <c r="P912" s="243"/>
      <c r="Q912" s="243"/>
      <c r="R912" s="243"/>
      <c r="S912" s="243"/>
      <c r="T912" s="244"/>
      <c r="U912" s="13"/>
      <c r="V912" s="13"/>
      <c r="W912" s="13"/>
      <c r="X912" s="13"/>
      <c r="Y912" s="13"/>
      <c r="Z912" s="13"/>
      <c r="AA912" s="13"/>
      <c r="AB912" s="13"/>
      <c r="AC912" s="13"/>
      <c r="AD912" s="13"/>
      <c r="AE912" s="13"/>
      <c r="AT912" s="245" t="s">
        <v>262</v>
      </c>
      <c r="AU912" s="245" t="s">
        <v>78</v>
      </c>
      <c r="AV912" s="13" t="s">
        <v>76</v>
      </c>
      <c r="AW912" s="13" t="s">
        <v>31</v>
      </c>
      <c r="AX912" s="13" t="s">
        <v>69</v>
      </c>
      <c r="AY912" s="245" t="s">
        <v>252</v>
      </c>
    </row>
    <row r="913" s="14" customFormat="1">
      <c r="A913" s="14"/>
      <c r="B913" s="246"/>
      <c r="C913" s="247"/>
      <c r="D913" s="237" t="s">
        <v>262</v>
      </c>
      <c r="E913" s="248" t="s">
        <v>19</v>
      </c>
      <c r="F913" s="249" t="s">
        <v>7601</v>
      </c>
      <c r="G913" s="247"/>
      <c r="H913" s="250">
        <v>1.4525999999999999</v>
      </c>
      <c r="I913" s="251"/>
      <c r="J913" s="247"/>
      <c r="K913" s="247"/>
      <c r="L913" s="252"/>
      <c r="M913" s="253"/>
      <c r="N913" s="254"/>
      <c r="O913" s="254"/>
      <c r="P913" s="254"/>
      <c r="Q913" s="254"/>
      <c r="R913" s="254"/>
      <c r="S913" s="254"/>
      <c r="T913" s="255"/>
      <c r="U913" s="14"/>
      <c r="V913" s="14"/>
      <c r="W913" s="14"/>
      <c r="X913" s="14"/>
      <c r="Y913" s="14"/>
      <c r="Z913" s="14"/>
      <c r="AA913" s="14"/>
      <c r="AB913" s="14"/>
      <c r="AC913" s="14"/>
      <c r="AD913" s="14"/>
      <c r="AE913" s="14"/>
      <c r="AT913" s="256" t="s">
        <v>262</v>
      </c>
      <c r="AU913" s="256" t="s">
        <v>78</v>
      </c>
      <c r="AV913" s="14" t="s">
        <v>78</v>
      </c>
      <c r="AW913" s="14" t="s">
        <v>31</v>
      </c>
      <c r="AX913" s="14" t="s">
        <v>69</v>
      </c>
      <c r="AY913" s="256" t="s">
        <v>252</v>
      </c>
    </row>
    <row r="914" s="14" customFormat="1">
      <c r="A914" s="14"/>
      <c r="B914" s="246"/>
      <c r="C914" s="247"/>
      <c r="D914" s="237" t="s">
        <v>262</v>
      </c>
      <c r="E914" s="248" t="s">
        <v>19</v>
      </c>
      <c r="F914" s="249" t="s">
        <v>7602</v>
      </c>
      <c r="G914" s="247"/>
      <c r="H914" s="250">
        <v>8.9633000000000003</v>
      </c>
      <c r="I914" s="251"/>
      <c r="J914" s="247"/>
      <c r="K914" s="247"/>
      <c r="L914" s="252"/>
      <c r="M914" s="253"/>
      <c r="N914" s="254"/>
      <c r="O914" s="254"/>
      <c r="P914" s="254"/>
      <c r="Q914" s="254"/>
      <c r="R914" s="254"/>
      <c r="S914" s="254"/>
      <c r="T914" s="255"/>
      <c r="U914" s="14"/>
      <c r="V914" s="14"/>
      <c r="W914" s="14"/>
      <c r="X914" s="14"/>
      <c r="Y914" s="14"/>
      <c r="Z914" s="14"/>
      <c r="AA914" s="14"/>
      <c r="AB914" s="14"/>
      <c r="AC914" s="14"/>
      <c r="AD914" s="14"/>
      <c r="AE914" s="14"/>
      <c r="AT914" s="256" t="s">
        <v>262</v>
      </c>
      <c r="AU914" s="256" t="s">
        <v>78</v>
      </c>
      <c r="AV914" s="14" t="s">
        <v>78</v>
      </c>
      <c r="AW914" s="14" t="s">
        <v>31</v>
      </c>
      <c r="AX914" s="14" t="s">
        <v>69</v>
      </c>
      <c r="AY914" s="256" t="s">
        <v>252</v>
      </c>
    </row>
    <row r="915" s="14" customFormat="1">
      <c r="A915" s="14"/>
      <c r="B915" s="246"/>
      <c r="C915" s="247"/>
      <c r="D915" s="237" t="s">
        <v>262</v>
      </c>
      <c r="E915" s="248" t="s">
        <v>19</v>
      </c>
      <c r="F915" s="249" t="s">
        <v>7603</v>
      </c>
      <c r="G915" s="247"/>
      <c r="H915" s="250">
        <v>4.7195999999999998</v>
      </c>
      <c r="I915" s="251"/>
      <c r="J915" s="247"/>
      <c r="K915" s="247"/>
      <c r="L915" s="252"/>
      <c r="M915" s="253"/>
      <c r="N915" s="254"/>
      <c r="O915" s="254"/>
      <c r="P915" s="254"/>
      <c r="Q915" s="254"/>
      <c r="R915" s="254"/>
      <c r="S915" s="254"/>
      <c r="T915" s="255"/>
      <c r="U915" s="14"/>
      <c r="V915" s="14"/>
      <c r="W915" s="14"/>
      <c r="X915" s="14"/>
      <c r="Y915" s="14"/>
      <c r="Z915" s="14"/>
      <c r="AA915" s="14"/>
      <c r="AB915" s="14"/>
      <c r="AC915" s="14"/>
      <c r="AD915" s="14"/>
      <c r="AE915" s="14"/>
      <c r="AT915" s="256" t="s">
        <v>262</v>
      </c>
      <c r="AU915" s="256" t="s">
        <v>78</v>
      </c>
      <c r="AV915" s="14" t="s">
        <v>78</v>
      </c>
      <c r="AW915" s="14" t="s">
        <v>31</v>
      </c>
      <c r="AX915" s="14" t="s">
        <v>69</v>
      </c>
      <c r="AY915" s="256" t="s">
        <v>252</v>
      </c>
    </row>
    <row r="916" s="14" customFormat="1">
      <c r="A916" s="14"/>
      <c r="B916" s="246"/>
      <c r="C916" s="247"/>
      <c r="D916" s="237" t="s">
        <v>262</v>
      </c>
      <c r="E916" s="248" t="s">
        <v>19</v>
      </c>
      <c r="F916" s="249" t="s">
        <v>7604</v>
      </c>
      <c r="G916" s="247"/>
      <c r="H916" s="250">
        <v>8.5629000000000008</v>
      </c>
      <c r="I916" s="251"/>
      <c r="J916" s="247"/>
      <c r="K916" s="247"/>
      <c r="L916" s="252"/>
      <c r="M916" s="253"/>
      <c r="N916" s="254"/>
      <c r="O916" s="254"/>
      <c r="P916" s="254"/>
      <c r="Q916" s="254"/>
      <c r="R916" s="254"/>
      <c r="S916" s="254"/>
      <c r="T916" s="255"/>
      <c r="U916" s="14"/>
      <c r="V916" s="14"/>
      <c r="W916" s="14"/>
      <c r="X916" s="14"/>
      <c r="Y916" s="14"/>
      <c r="Z916" s="14"/>
      <c r="AA916" s="14"/>
      <c r="AB916" s="14"/>
      <c r="AC916" s="14"/>
      <c r="AD916" s="14"/>
      <c r="AE916" s="14"/>
      <c r="AT916" s="256" t="s">
        <v>262</v>
      </c>
      <c r="AU916" s="256" t="s">
        <v>78</v>
      </c>
      <c r="AV916" s="14" t="s">
        <v>78</v>
      </c>
      <c r="AW916" s="14" t="s">
        <v>31</v>
      </c>
      <c r="AX916" s="14" t="s">
        <v>69</v>
      </c>
      <c r="AY916" s="256" t="s">
        <v>252</v>
      </c>
    </row>
    <row r="917" s="14" customFormat="1">
      <c r="A917" s="14"/>
      <c r="B917" s="246"/>
      <c r="C917" s="247"/>
      <c r="D917" s="237" t="s">
        <v>262</v>
      </c>
      <c r="E917" s="248" t="s">
        <v>19</v>
      </c>
      <c r="F917" s="249" t="s">
        <v>7605</v>
      </c>
      <c r="G917" s="247"/>
      <c r="H917" s="250">
        <v>8.2271000000000001</v>
      </c>
      <c r="I917" s="251"/>
      <c r="J917" s="247"/>
      <c r="K917" s="247"/>
      <c r="L917" s="252"/>
      <c r="M917" s="253"/>
      <c r="N917" s="254"/>
      <c r="O917" s="254"/>
      <c r="P917" s="254"/>
      <c r="Q917" s="254"/>
      <c r="R917" s="254"/>
      <c r="S917" s="254"/>
      <c r="T917" s="255"/>
      <c r="U917" s="14"/>
      <c r="V917" s="14"/>
      <c r="W917" s="14"/>
      <c r="X917" s="14"/>
      <c r="Y917" s="14"/>
      <c r="Z917" s="14"/>
      <c r="AA917" s="14"/>
      <c r="AB917" s="14"/>
      <c r="AC917" s="14"/>
      <c r="AD917" s="14"/>
      <c r="AE917" s="14"/>
      <c r="AT917" s="256" t="s">
        <v>262</v>
      </c>
      <c r="AU917" s="256" t="s">
        <v>78</v>
      </c>
      <c r="AV917" s="14" t="s">
        <v>78</v>
      </c>
      <c r="AW917" s="14" t="s">
        <v>31</v>
      </c>
      <c r="AX917" s="14" t="s">
        <v>69</v>
      </c>
      <c r="AY917" s="256" t="s">
        <v>252</v>
      </c>
    </row>
    <row r="918" s="14" customFormat="1">
      <c r="A918" s="14"/>
      <c r="B918" s="246"/>
      <c r="C918" s="247"/>
      <c r="D918" s="237" t="s">
        <v>262</v>
      </c>
      <c r="E918" s="248" t="s">
        <v>19</v>
      </c>
      <c r="F918" s="249" t="s">
        <v>7606</v>
      </c>
      <c r="G918" s="247"/>
      <c r="H918" s="250">
        <v>3.8456000000000001</v>
      </c>
      <c r="I918" s="251"/>
      <c r="J918" s="247"/>
      <c r="K918" s="247"/>
      <c r="L918" s="252"/>
      <c r="M918" s="253"/>
      <c r="N918" s="254"/>
      <c r="O918" s="254"/>
      <c r="P918" s="254"/>
      <c r="Q918" s="254"/>
      <c r="R918" s="254"/>
      <c r="S918" s="254"/>
      <c r="T918" s="255"/>
      <c r="U918" s="14"/>
      <c r="V918" s="14"/>
      <c r="W918" s="14"/>
      <c r="X918" s="14"/>
      <c r="Y918" s="14"/>
      <c r="Z918" s="14"/>
      <c r="AA918" s="14"/>
      <c r="AB918" s="14"/>
      <c r="AC918" s="14"/>
      <c r="AD918" s="14"/>
      <c r="AE918" s="14"/>
      <c r="AT918" s="256" t="s">
        <v>262</v>
      </c>
      <c r="AU918" s="256" t="s">
        <v>78</v>
      </c>
      <c r="AV918" s="14" t="s">
        <v>78</v>
      </c>
      <c r="AW918" s="14" t="s">
        <v>31</v>
      </c>
      <c r="AX918" s="14" t="s">
        <v>69</v>
      </c>
      <c r="AY918" s="256" t="s">
        <v>252</v>
      </c>
    </row>
    <row r="919" s="14" customFormat="1">
      <c r="A919" s="14"/>
      <c r="B919" s="246"/>
      <c r="C919" s="247"/>
      <c r="D919" s="237" t="s">
        <v>262</v>
      </c>
      <c r="E919" s="248" t="s">
        <v>19</v>
      </c>
      <c r="F919" s="249" t="s">
        <v>7607</v>
      </c>
      <c r="G919" s="247"/>
      <c r="H919" s="250">
        <v>8.8867999999999991</v>
      </c>
      <c r="I919" s="251"/>
      <c r="J919" s="247"/>
      <c r="K919" s="247"/>
      <c r="L919" s="252"/>
      <c r="M919" s="253"/>
      <c r="N919" s="254"/>
      <c r="O919" s="254"/>
      <c r="P919" s="254"/>
      <c r="Q919" s="254"/>
      <c r="R919" s="254"/>
      <c r="S919" s="254"/>
      <c r="T919" s="255"/>
      <c r="U919" s="14"/>
      <c r="V919" s="14"/>
      <c r="W919" s="14"/>
      <c r="X919" s="14"/>
      <c r="Y919" s="14"/>
      <c r="Z919" s="14"/>
      <c r="AA919" s="14"/>
      <c r="AB919" s="14"/>
      <c r="AC919" s="14"/>
      <c r="AD919" s="14"/>
      <c r="AE919" s="14"/>
      <c r="AT919" s="256" t="s">
        <v>262</v>
      </c>
      <c r="AU919" s="256" t="s">
        <v>78</v>
      </c>
      <c r="AV919" s="14" t="s">
        <v>78</v>
      </c>
      <c r="AW919" s="14" t="s">
        <v>31</v>
      </c>
      <c r="AX919" s="14" t="s">
        <v>69</v>
      </c>
      <c r="AY919" s="256" t="s">
        <v>252</v>
      </c>
    </row>
    <row r="920" s="16" customFormat="1">
      <c r="A920" s="16"/>
      <c r="B920" s="268"/>
      <c r="C920" s="269"/>
      <c r="D920" s="237" t="s">
        <v>262</v>
      </c>
      <c r="E920" s="270" t="s">
        <v>19</v>
      </c>
      <c r="F920" s="271" t="s">
        <v>333</v>
      </c>
      <c r="G920" s="269"/>
      <c r="H920" s="272">
        <v>44.657899999999998</v>
      </c>
      <c r="I920" s="273"/>
      <c r="J920" s="269"/>
      <c r="K920" s="269"/>
      <c r="L920" s="274"/>
      <c r="M920" s="275"/>
      <c r="N920" s="276"/>
      <c r="O920" s="276"/>
      <c r="P920" s="276"/>
      <c r="Q920" s="276"/>
      <c r="R920" s="276"/>
      <c r="S920" s="276"/>
      <c r="T920" s="277"/>
      <c r="U920" s="16"/>
      <c r="V920" s="16"/>
      <c r="W920" s="16"/>
      <c r="X920" s="16"/>
      <c r="Y920" s="16"/>
      <c r="Z920" s="16"/>
      <c r="AA920" s="16"/>
      <c r="AB920" s="16"/>
      <c r="AC920" s="16"/>
      <c r="AD920" s="16"/>
      <c r="AE920" s="16"/>
      <c r="AT920" s="278" t="s">
        <v>262</v>
      </c>
      <c r="AU920" s="278" t="s">
        <v>78</v>
      </c>
      <c r="AV920" s="16" t="s">
        <v>85</v>
      </c>
      <c r="AW920" s="16" t="s">
        <v>31</v>
      </c>
      <c r="AX920" s="16" t="s">
        <v>69</v>
      </c>
      <c r="AY920" s="278" t="s">
        <v>252</v>
      </c>
    </row>
    <row r="921" s="15" customFormat="1">
      <c r="A921" s="15"/>
      <c r="B921" s="257"/>
      <c r="C921" s="258"/>
      <c r="D921" s="237" t="s">
        <v>262</v>
      </c>
      <c r="E921" s="259" t="s">
        <v>19</v>
      </c>
      <c r="F921" s="260" t="s">
        <v>265</v>
      </c>
      <c r="G921" s="258"/>
      <c r="H921" s="261">
        <v>44.657899999999998</v>
      </c>
      <c r="I921" s="262"/>
      <c r="J921" s="258"/>
      <c r="K921" s="258"/>
      <c r="L921" s="263"/>
      <c r="M921" s="264"/>
      <c r="N921" s="265"/>
      <c r="O921" s="265"/>
      <c r="P921" s="265"/>
      <c r="Q921" s="265"/>
      <c r="R921" s="265"/>
      <c r="S921" s="265"/>
      <c r="T921" s="266"/>
      <c r="U921" s="15"/>
      <c r="V921" s="15"/>
      <c r="W921" s="15"/>
      <c r="X921" s="15"/>
      <c r="Y921" s="15"/>
      <c r="Z921" s="15"/>
      <c r="AA921" s="15"/>
      <c r="AB921" s="15"/>
      <c r="AC921" s="15"/>
      <c r="AD921" s="15"/>
      <c r="AE921" s="15"/>
      <c r="AT921" s="267" t="s">
        <v>262</v>
      </c>
      <c r="AU921" s="267" t="s">
        <v>78</v>
      </c>
      <c r="AV921" s="15" t="s">
        <v>258</v>
      </c>
      <c r="AW921" s="15" t="s">
        <v>31</v>
      </c>
      <c r="AX921" s="15" t="s">
        <v>76</v>
      </c>
      <c r="AY921" s="267" t="s">
        <v>252</v>
      </c>
    </row>
    <row r="922" s="14" customFormat="1">
      <c r="A922" s="14"/>
      <c r="B922" s="246"/>
      <c r="C922" s="247"/>
      <c r="D922" s="237" t="s">
        <v>262</v>
      </c>
      <c r="E922" s="247"/>
      <c r="F922" s="249" t="s">
        <v>7608</v>
      </c>
      <c r="G922" s="247"/>
      <c r="H922" s="250">
        <v>13.397399999999999</v>
      </c>
      <c r="I922" s="251"/>
      <c r="J922" s="247"/>
      <c r="K922" s="247"/>
      <c r="L922" s="252"/>
      <c r="M922" s="253"/>
      <c r="N922" s="254"/>
      <c r="O922" s="254"/>
      <c r="P922" s="254"/>
      <c r="Q922" s="254"/>
      <c r="R922" s="254"/>
      <c r="S922" s="254"/>
      <c r="T922" s="255"/>
      <c r="U922" s="14"/>
      <c r="V922" s="14"/>
      <c r="W922" s="14"/>
      <c r="X922" s="14"/>
      <c r="Y922" s="14"/>
      <c r="Z922" s="14"/>
      <c r="AA922" s="14"/>
      <c r="AB922" s="14"/>
      <c r="AC922" s="14"/>
      <c r="AD922" s="14"/>
      <c r="AE922" s="14"/>
      <c r="AT922" s="256" t="s">
        <v>262</v>
      </c>
      <c r="AU922" s="256" t="s">
        <v>78</v>
      </c>
      <c r="AV922" s="14" t="s">
        <v>78</v>
      </c>
      <c r="AW922" s="14" t="s">
        <v>4</v>
      </c>
      <c r="AX922" s="14" t="s">
        <v>76</v>
      </c>
      <c r="AY922" s="256" t="s">
        <v>252</v>
      </c>
    </row>
    <row r="923" s="2" customFormat="1" ht="24.15" customHeight="1">
      <c r="A923" s="40"/>
      <c r="B923" s="41"/>
      <c r="C923" s="217" t="s">
        <v>1231</v>
      </c>
      <c r="D923" s="217" t="s">
        <v>254</v>
      </c>
      <c r="E923" s="218" t="s">
        <v>4677</v>
      </c>
      <c r="F923" s="219" t="s">
        <v>4678</v>
      </c>
      <c r="G923" s="220" t="s">
        <v>187</v>
      </c>
      <c r="H923" s="221">
        <v>89.6905</v>
      </c>
      <c r="I923" s="222"/>
      <c r="J923" s="223">
        <f>ROUND(I923*H923,2)</f>
        <v>0</v>
      </c>
      <c r="K923" s="219" t="s">
        <v>257</v>
      </c>
      <c r="L923" s="46"/>
      <c r="M923" s="224" t="s">
        <v>19</v>
      </c>
      <c r="N923" s="225" t="s">
        <v>40</v>
      </c>
      <c r="O923" s="86"/>
      <c r="P923" s="226">
        <f>O923*H923</f>
        <v>0</v>
      </c>
      <c r="Q923" s="226">
        <v>0.016199999999999999</v>
      </c>
      <c r="R923" s="226">
        <f>Q923*H923</f>
        <v>1.4529861</v>
      </c>
      <c r="S923" s="226">
        <v>0</v>
      </c>
      <c r="T923" s="227">
        <f>S923*H923</f>
        <v>0</v>
      </c>
      <c r="U923" s="40"/>
      <c r="V923" s="40"/>
      <c r="W923" s="40"/>
      <c r="X923" s="40"/>
      <c r="Y923" s="40"/>
      <c r="Z923" s="40"/>
      <c r="AA923" s="40"/>
      <c r="AB923" s="40"/>
      <c r="AC923" s="40"/>
      <c r="AD923" s="40"/>
      <c r="AE923" s="40"/>
      <c r="AR923" s="228" t="s">
        <v>258</v>
      </c>
      <c r="AT923" s="228" t="s">
        <v>254</v>
      </c>
      <c r="AU923" s="228" t="s">
        <v>78</v>
      </c>
      <c r="AY923" s="19" t="s">
        <v>252</v>
      </c>
      <c r="BE923" s="229">
        <f>IF(N923="základní",J923,0)</f>
        <v>0</v>
      </c>
      <c r="BF923" s="229">
        <f>IF(N923="snížená",J923,0)</f>
        <v>0</v>
      </c>
      <c r="BG923" s="229">
        <f>IF(N923="zákl. přenesená",J923,0)</f>
        <v>0</v>
      </c>
      <c r="BH923" s="229">
        <f>IF(N923="sníž. přenesená",J923,0)</f>
        <v>0</v>
      </c>
      <c r="BI923" s="229">
        <f>IF(N923="nulová",J923,0)</f>
        <v>0</v>
      </c>
      <c r="BJ923" s="19" t="s">
        <v>76</v>
      </c>
      <c r="BK923" s="229">
        <f>ROUND(I923*H923,2)</f>
        <v>0</v>
      </c>
      <c r="BL923" s="19" t="s">
        <v>258</v>
      </c>
      <c r="BM923" s="228" t="s">
        <v>4679</v>
      </c>
    </row>
    <row r="924" s="2" customFormat="1">
      <c r="A924" s="40"/>
      <c r="B924" s="41"/>
      <c r="C924" s="42"/>
      <c r="D924" s="230" t="s">
        <v>260</v>
      </c>
      <c r="E924" s="42"/>
      <c r="F924" s="231" t="s">
        <v>4680</v>
      </c>
      <c r="G924" s="42"/>
      <c r="H924" s="42"/>
      <c r="I924" s="232"/>
      <c r="J924" s="42"/>
      <c r="K924" s="42"/>
      <c r="L924" s="46"/>
      <c r="M924" s="233"/>
      <c r="N924" s="234"/>
      <c r="O924" s="86"/>
      <c r="P924" s="86"/>
      <c r="Q924" s="86"/>
      <c r="R924" s="86"/>
      <c r="S924" s="86"/>
      <c r="T924" s="87"/>
      <c r="U924" s="40"/>
      <c r="V924" s="40"/>
      <c r="W924" s="40"/>
      <c r="X924" s="40"/>
      <c r="Y924" s="40"/>
      <c r="Z924" s="40"/>
      <c r="AA924" s="40"/>
      <c r="AB924" s="40"/>
      <c r="AC924" s="40"/>
      <c r="AD924" s="40"/>
      <c r="AE924" s="40"/>
      <c r="AT924" s="19" t="s">
        <v>260</v>
      </c>
      <c r="AU924" s="19" t="s">
        <v>78</v>
      </c>
    </row>
    <row r="925" s="13" customFormat="1">
      <c r="A925" s="13"/>
      <c r="B925" s="235"/>
      <c r="C925" s="236"/>
      <c r="D925" s="237" t="s">
        <v>262</v>
      </c>
      <c r="E925" s="238" t="s">
        <v>19</v>
      </c>
      <c r="F925" s="239" t="s">
        <v>4681</v>
      </c>
      <c r="G925" s="236"/>
      <c r="H925" s="238" t="s">
        <v>19</v>
      </c>
      <c r="I925" s="240"/>
      <c r="J925" s="236"/>
      <c r="K925" s="236"/>
      <c r="L925" s="241"/>
      <c r="M925" s="242"/>
      <c r="N925" s="243"/>
      <c r="O925" s="243"/>
      <c r="P925" s="243"/>
      <c r="Q925" s="243"/>
      <c r="R925" s="243"/>
      <c r="S925" s="243"/>
      <c r="T925" s="244"/>
      <c r="U925" s="13"/>
      <c r="V925" s="13"/>
      <c r="W925" s="13"/>
      <c r="X925" s="13"/>
      <c r="Y925" s="13"/>
      <c r="Z925" s="13"/>
      <c r="AA925" s="13"/>
      <c r="AB925" s="13"/>
      <c r="AC925" s="13"/>
      <c r="AD925" s="13"/>
      <c r="AE925" s="13"/>
      <c r="AT925" s="245" t="s">
        <v>262</v>
      </c>
      <c r="AU925" s="245" t="s">
        <v>78</v>
      </c>
      <c r="AV925" s="13" t="s">
        <v>76</v>
      </c>
      <c r="AW925" s="13" t="s">
        <v>31</v>
      </c>
      <c r="AX925" s="13" t="s">
        <v>69</v>
      </c>
      <c r="AY925" s="245" t="s">
        <v>252</v>
      </c>
    </row>
    <row r="926" s="13" customFormat="1">
      <c r="A926" s="13"/>
      <c r="B926" s="235"/>
      <c r="C926" s="236"/>
      <c r="D926" s="237" t="s">
        <v>262</v>
      </c>
      <c r="E926" s="238" t="s">
        <v>19</v>
      </c>
      <c r="F926" s="239" t="s">
        <v>7105</v>
      </c>
      <c r="G926" s="236"/>
      <c r="H926" s="238" t="s">
        <v>19</v>
      </c>
      <c r="I926" s="240"/>
      <c r="J926" s="236"/>
      <c r="K926" s="236"/>
      <c r="L926" s="241"/>
      <c r="M926" s="242"/>
      <c r="N926" s="243"/>
      <c r="O926" s="243"/>
      <c r="P926" s="243"/>
      <c r="Q926" s="243"/>
      <c r="R926" s="243"/>
      <c r="S926" s="243"/>
      <c r="T926" s="244"/>
      <c r="U926" s="13"/>
      <c r="V926" s="13"/>
      <c r="W926" s="13"/>
      <c r="X926" s="13"/>
      <c r="Y926" s="13"/>
      <c r="Z926" s="13"/>
      <c r="AA926" s="13"/>
      <c r="AB926" s="13"/>
      <c r="AC926" s="13"/>
      <c r="AD926" s="13"/>
      <c r="AE926" s="13"/>
      <c r="AT926" s="245" t="s">
        <v>262</v>
      </c>
      <c r="AU926" s="245" t="s">
        <v>78</v>
      </c>
      <c r="AV926" s="13" t="s">
        <v>76</v>
      </c>
      <c r="AW926" s="13" t="s">
        <v>31</v>
      </c>
      <c r="AX926" s="13" t="s">
        <v>69</v>
      </c>
      <c r="AY926" s="245" t="s">
        <v>252</v>
      </c>
    </row>
    <row r="927" s="13" customFormat="1">
      <c r="A927" s="13"/>
      <c r="B927" s="235"/>
      <c r="C927" s="236"/>
      <c r="D927" s="237" t="s">
        <v>262</v>
      </c>
      <c r="E927" s="238" t="s">
        <v>19</v>
      </c>
      <c r="F927" s="239" t="s">
        <v>4682</v>
      </c>
      <c r="G927" s="236"/>
      <c r="H927" s="238" t="s">
        <v>19</v>
      </c>
      <c r="I927" s="240"/>
      <c r="J927" s="236"/>
      <c r="K927" s="236"/>
      <c r="L927" s="241"/>
      <c r="M927" s="242"/>
      <c r="N927" s="243"/>
      <c r="O927" s="243"/>
      <c r="P927" s="243"/>
      <c r="Q927" s="243"/>
      <c r="R927" s="243"/>
      <c r="S927" s="243"/>
      <c r="T927" s="244"/>
      <c r="U927" s="13"/>
      <c r="V927" s="13"/>
      <c r="W927" s="13"/>
      <c r="X927" s="13"/>
      <c r="Y927" s="13"/>
      <c r="Z927" s="13"/>
      <c r="AA927" s="13"/>
      <c r="AB927" s="13"/>
      <c r="AC927" s="13"/>
      <c r="AD927" s="13"/>
      <c r="AE927" s="13"/>
      <c r="AT927" s="245" t="s">
        <v>262</v>
      </c>
      <c r="AU927" s="245" t="s">
        <v>78</v>
      </c>
      <c r="AV927" s="13" t="s">
        <v>76</v>
      </c>
      <c r="AW927" s="13" t="s">
        <v>31</v>
      </c>
      <c r="AX927" s="13" t="s">
        <v>69</v>
      </c>
      <c r="AY927" s="245" t="s">
        <v>252</v>
      </c>
    </row>
    <row r="928" s="13" customFormat="1">
      <c r="A928" s="13"/>
      <c r="B928" s="235"/>
      <c r="C928" s="236"/>
      <c r="D928" s="237" t="s">
        <v>262</v>
      </c>
      <c r="E928" s="238" t="s">
        <v>19</v>
      </c>
      <c r="F928" s="239" t="s">
        <v>7106</v>
      </c>
      <c r="G928" s="236"/>
      <c r="H928" s="238" t="s">
        <v>19</v>
      </c>
      <c r="I928" s="240"/>
      <c r="J928" s="236"/>
      <c r="K928" s="236"/>
      <c r="L928" s="241"/>
      <c r="M928" s="242"/>
      <c r="N928" s="243"/>
      <c r="O928" s="243"/>
      <c r="P928" s="243"/>
      <c r="Q928" s="243"/>
      <c r="R928" s="243"/>
      <c r="S928" s="243"/>
      <c r="T928" s="244"/>
      <c r="U928" s="13"/>
      <c r="V928" s="13"/>
      <c r="W928" s="13"/>
      <c r="X928" s="13"/>
      <c r="Y928" s="13"/>
      <c r="Z928" s="13"/>
      <c r="AA928" s="13"/>
      <c r="AB928" s="13"/>
      <c r="AC928" s="13"/>
      <c r="AD928" s="13"/>
      <c r="AE928" s="13"/>
      <c r="AT928" s="245" t="s">
        <v>262</v>
      </c>
      <c r="AU928" s="245" t="s">
        <v>78</v>
      </c>
      <c r="AV928" s="13" t="s">
        <v>76</v>
      </c>
      <c r="AW928" s="13" t="s">
        <v>31</v>
      </c>
      <c r="AX928" s="13" t="s">
        <v>69</v>
      </c>
      <c r="AY928" s="245" t="s">
        <v>252</v>
      </c>
    </row>
    <row r="929" s="13" customFormat="1">
      <c r="A929" s="13"/>
      <c r="B929" s="235"/>
      <c r="C929" s="236"/>
      <c r="D929" s="237" t="s">
        <v>262</v>
      </c>
      <c r="E929" s="238" t="s">
        <v>19</v>
      </c>
      <c r="F929" s="239" t="s">
        <v>7092</v>
      </c>
      <c r="G929" s="236"/>
      <c r="H929" s="238" t="s">
        <v>19</v>
      </c>
      <c r="I929" s="240"/>
      <c r="J929" s="236"/>
      <c r="K929" s="236"/>
      <c r="L929" s="241"/>
      <c r="M929" s="242"/>
      <c r="N929" s="243"/>
      <c r="O929" s="243"/>
      <c r="P929" s="243"/>
      <c r="Q929" s="243"/>
      <c r="R929" s="243"/>
      <c r="S929" s="243"/>
      <c r="T929" s="244"/>
      <c r="U929" s="13"/>
      <c r="V929" s="13"/>
      <c r="W929" s="13"/>
      <c r="X929" s="13"/>
      <c r="Y929" s="13"/>
      <c r="Z929" s="13"/>
      <c r="AA929" s="13"/>
      <c r="AB929" s="13"/>
      <c r="AC929" s="13"/>
      <c r="AD929" s="13"/>
      <c r="AE929" s="13"/>
      <c r="AT929" s="245" t="s">
        <v>262</v>
      </c>
      <c r="AU929" s="245" t="s">
        <v>78</v>
      </c>
      <c r="AV929" s="13" t="s">
        <v>76</v>
      </c>
      <c r="AW929" s="13" t="s">
        <v>31</v>
      </c>
      <c r="AX929" s="13" t="s">
        <v>69</v>
      </c>
      <c r="AY929" s="245" t="s">
        <v>252</v>
      </c>
    </row>
    <row r="930" s="14" customFormat="1">
      <c r="A930" s="14"/>
      <c r="B930" s="246"/>
      <c r="C930" s="247"/>
      <c r="D930" s="237" t="s">
        <v>262</v>
      </c>
      <c r="E930" s="248" t="s">
        <v>19</v>
      </c>
      <c r="F930" s="249" t="s">
        <v>7609</v>
      </c>
      <c r="G930" s="247"/>
      <c r="H930" s="250">
        <v>2.7827999999999999</v>
      </c>
      <c r="I930" s="251"/>
      <c r="J930" s="247"/>
      <c r="K930" s="247"/>
      <c r="L930" s="252"/>
      <c r="M930" s="253"/>
      <c r="N930" s="254"/>
      <c r="O930" s="254"/>
      <c r="P930" s="254"/>
      <c r="Q930" s="254"/>
      <c r="R930" s="254"/>
      <c r="S930" s="254"/>
      <c r="T930" s="255"/>
      <c r="U930" s="14"/>
      <c r="V930" s="14"/>
      <c r="W930" s="14"/>
      <c r="X930" s="14"/>
      <c r="Y930" s="14"/>
      <c r="Z930" s="14"/>
      <c r="AA930" s="14"/>
      <c r="AB930" s="14"/>
      <c r="AC930" s="14"/>
      <c r="AD930" s="14"/>
      <c r="AE930" s="14"/>
      <c r="AT930" s="256" t="s">
        <v>262</v>
      </c>
      <c r="AU930" s="256" t="s">
        <v>78</v>
      </c>
      <c r="AV930" s="14" t="s">
        <v>78</v>
      </c>
      <c r="AW930" s="14" t="s">
        <v>31</v>
      </c>
      <c r="AX930" s="14" t="s">
        <v>69</v>
      </c>
      <c r="AY930" s="256" t="s">
        <v>252</v>
      </c>
    </row>
    <row r="931" s="14" customFormat="1">
      <c r="A931" s="14"/>
      <c r="B931" s="246"/>
      <c r="C931" s="247"/>
      <c r="D931" s="237" t="s">
        <v>262</v>
      </c>
      <c r="E931" s="248" t="s">
        <v>19</v>
      </c>
      <c r="F931" s="249" t="s">
        <v>7610</v>
      </c>
      <c r="G931" s="247"/>
      <c r="H931" s="250">
        <v>17.8505</v>
      </c>
      <c r="I931" s="251"/>
      <c r="J931" s="247"/>
      <c r="K931" s="247"/>
      <c r="L931" s="252"/>
      <c r="M931" s="253"/>
      <c r="N931" s="254"/>
      <c r="O931" s="254"/>
      <c r="P931" s="254"/>
      <c r="Q931" s="254"/>
      <c r="R931" s="254"/>
      <c r="S931" s="254"/>
      <c r="T931" s="255"/>
      <c r="U931" s="14"/>
      <c r="V931" s="14"/>
      <c r="W931" s="14"/>
      <c r="X931" s="14"/>
      <c r="Y931" s="14"/>
      <c r="Z931" s="14"/>
      <c r="AA931" s="14"/>
      <c r="AB931" s="14"/>
      <c r="AC931" s="14"/>
      <c r="AD931" s="14"/>
      <c r="AE931" s="14"/>
      <c r="AT931" s="256" t="s">
        <v>262</v>
      </c>
      <c r="AU931" s="256" t="s">
        <v>78</v>
      </c>
      <c r="AV931" s="14" t="s">
        <v>78</v>
      </c>
      <c r="AW931" s="14" t="s">
        <v>31</v>
      </c>
      <c r="AX931" s="14" t="s">
        <v>69</v>
      </c>
      <c r="AY931" s="256" t="s">
        <v>252</v>
      </c>
    </row>
    <row r="932" s="14" customFormat="1">
      <c r="A932" s="14"/>
      <c r="B932" s="246"/>
      <c r="C932" s="247"/>
      <c r="D932" s="237" t="s">
        <v>262</v>
      </c>
      <c r="E932" s="248" t="s">
        <v>19</v>
      </c>
      <c r="F932" s="249" t="s">
        <v>7611</v>
      </c>
      <c r="G932" s="247"/>
      <c r="H932" s="250">
        <v>8.6613000000000007</v>
      </c>
      <c r="I932" s="251"/>
      <c r="J932" s="247"/>
      <c r="K932" s="247"/>
      <c r="L932" s="252"/>
      <c r="M932" s="253"/>
      <c r="N932" s="254"/>
      <c r="O932" s="254"/>
      <c r="P932" s="254"/>
      <c r="Q932" s="254"/>
      <c r="R932" s="254"/>
      <c r="S932" s="254"/>
      <c r="T932" s="255"/>
      <c r="U932" s="14"/>
      <c r="V932" s="14"/>
      <c r="W932" s="14"/>
      <c r="X932" s="14"/>
      <c r="Y932" s="14"/>
      <c r="Z932" s="14"/>
      <c r="AA932" s="14"/>
      <c r="AB932" s="14"/>
      <c r="AC932" s="14"/>
      <c r="AD932" s="14"/>
      <c r="AE932" s="14"/>
      <c r="AT932" s="256" t="s">
        <v>262</v>
      </c>
      <c r="AU932" s="256" t="s">
        <v>78</v>
      </c>
      <c r="AV932" s="14" t="s">
        <v>78</v>
      </c>
      <c r="AW932" s="14" t="s">
        <v>31</v>
      </c>
      <c r="AX932" s="14" t="s">
        <v>69</v>
      </c>
      <c r="AY932" s="256" t="s">
        <v>252</v>
      </c>
    </row>
    <row r="933" s="14" customFormat="1">
      <c r="A933" s="14"/>
      <c r="B933" s="246"/>
      <c r="C933" s="247"/>
      <c r="D933" s="237" t="s">
        <v>262</v>
      </c>
      <c r="E933" s="248" t="s">
        <v>19</v>
      </c>
      <c r="F933" s="249" t="s">
        <v>7612</v>
      </c>
      <c r="G933" s="247"/>
      <c r="H933" s="250">
        <v>17.125800000000002</v>
      </c>
      <c r="I933" s="251"/>
      <c r="J933" s="247"/>
      <c r="K933" s="247"/>
      <c r="L933" s="252"/>
      <c r="M933" s="253"/>
      <c r="N933" s="254"/>
      <c r="O933" s="254"/>
      <c r="P933" s="254"/>
      <c r="Q933" s="254"/>
      <c r="R933" s="254"/>
      <c r="S933" s="254"/>
      <c r="T933" s="255"/>
      <c r="U933" s="14"/>
      <c r="V933" s="14"/>
      <c r="W933" s="14"/>
      <c r="X933" s="14"/>
      <c r="Y933" s="14"/>
      <c r="Z933" s="14"/>
      <c r="AA933" s="14"/>
      <c r="AB933" s="14"/>
      <c r="AC933" s="14"/>
      <c r="AD933" s="14"/>
      <c r="AE933" s="14"/>
      <c r="AT933" s="256" t="s">
        <v>262</v>
      </c>
      <c r="AU933" s="256" t="s">
        <v>78</v>
      </c>
      <c r="AV933" s="14" t="s">
        <v>78</v>
      </c>
      <c r="AW933" s="14" t="s">
        <v>31</v>
      </c>
      <c r="AX933" s="14" t="s">
        <v>69</v>
      </c>
      <c r="AY933" s="256" t="s">
        <v>252</v>
      </c>
    </row>
    <row r="934" s="14" customFormat="1">
      <c r="A934" s="14"/>
      <c r="B934" s="246"/>
      <c r="C934" s="247"/>
      <c r="D934" s="237" t="s">
        <v>262</v>
      </c>
      <c r="E934" s="248" t="s">
        <v>19</v>
      </c>
      <c r="F934" s="249" t="s">
        <v>7613</v>
      </c>
      <c r="G934" s="247"/>
      <c r="H934" s="250">
        <v>16.657800000000002</v>
      </c>
      <c r="I934" s="251"/>
      <c r="J934" s="247"/>
      <c r="K934" s="247"/>
      <c r="L934" s="252"/>
      <c r="M934" s="253"/>
      <c r="N934" s="254"/>
      <c r="O934" s="254"/>
      <c r="P934" s="254"/>
      <c r="Q934" s="254"/>
      <c r="R934" s="254"/>
      <c r="S934" s="254"/>
      <c r="T934" s="255"/>
      <c r="U934" s="14"/>
      <c r="V934" s="14"/>
      <c r="W934" s="14"/>
      <c r="X934" s="14"/>
      <c r="Y934" s="14"/>
      <c r="Z934" s="14"/>
      <c r="AA934" s="14"/>
      <c r="AB934" s="14"/>
      <c r="AC934" s="14"/>
      <c r="AD934" s="14"/>
      <c r="AE934" s="14"/>
      <c r="AT934" s="256" t="s">
        <v>262</v>
      </c>
      <c r="AU934" s="256" t="s">
        <v>78</v>
      </c>
      <c r="AV934" s="14" t="s">
        <v>78</v>
      </c>
      <c r="AW934" s="14" t="s">
        <v>31</v>
      </c>
      <c r="AX934" s="14" t="s">
        <v>69</v>
      </c>
      <c r="AY934" s="256" t="s">
        <v>252</v>
      </c>
    </row>
    <row r="935" s="14" customFormat="1">
      <c r="A935" s="14"/>
      <c r="B935" s="246"/>
      <c r="C935" s="247"/>
      <c r="D935" s="237" t="s">
        <v>262</v>
      </c>
      <c r="E935" s="248" t="s">
        <v>19</v>
      </c>
      <c r="F935" s="249" t="s">
        <v>7614</v>
      </c>
      <c r="G935" s="247"/>
      <c r="H935" s="250">
        <v>8.9147999999999996</v>
      </c>
      <c r="I935" s="251"/>
      <c r="J935" s="247"/>
      <c r="K935" s="247"/>
      <c r="L935" s="252"/>
      <c r="M935" s="253"/>
      <c r="N935" s="254"/>
      <c r="O935" s="254"/>
      <c r="P935" s="254"/>
      <c r="Q935" s="254"/>
      <c r="R935" s="254"/>
      <c r="S935" s="254"/>
      <c r="T935" s="255"/>
      <c r="U935" s="14"/>
      <c r="V935" s="14"/>
      <c r="W935" s="14"/>
      <c r="X935" s="14"/>
      <c r="Y935" s="14"/>
      <c r="Z935" s="14"/>
      <c r="AA935" s="14"/>
      <c r="AB935" s="14"/>
      <c r="AC935" s="14"/>
      <c r="AD935" s="14"/>
      <c r="AE935" s="14"/>
      <c r="AT935" s="256" t="s">
        <v>262</v>
      </c>
      <c r="AU935" s="256" t="s">
        <v>78</v>
      </c>
      <c r="AV935" s="14" t="s">
        <v>78</v>
      </c>
      <c r="AW935" s="14" t="s">
        <v>31</v>
      </c>
      <c r="AX935" s="14" t="s">
        <v>69</v>
      </c>
      <c r="AY935" s="256" t="s">
        <v>252</v>
      </c>
    </row>
    <row r="936" s="14" customFormat="1">
      <c r="A936" s="14"/>
      <c r="B936" s="246"/>
      <c r="C936" s="247"/>
      <c r="D936" s="237" t="s">
        <v>262</v>
      </c>
      <c r="E936" s="248" t="s">
        <v>19</v>
      </c>
      <c r="F936" s="249" t="s">
        <v>7615</v>
      </c>
      <c r="G936" s="247"/>
      <c r="H936" s="250">
        <v>17.697500000000002</v>
      </c>
      <c r="I936" s="251"/>
      <c r="J936" s="247"/>
      <c r="K936" s="247"/>
      <c r="L936" s="252"/>
      <c r="M936" s="253"/>
      <c r="N936" s="254"/>
      <c r="O936" s="254"/>
      <c r="P936" s="254"/>
      <c r="Q936" s="254"/>
      <c r="R936" s="254"/>
      <c r="S936" s="254"/>
      <c r="T936" s="255"/>
      <c r="U936" s="14"/>
      <c r="V936" s="14"/>
      <c r="W936" s="14"/>
      <c r="X936" s="14"/>
      <c r="Y936" s="14"/>
      <c r="Z936" s="14"/>
      <c r="AA936" s="14"/>
      <c r="AB936" s="14"/>
      <c r="AC936" s="14"/>
      <c r="AD936" s="14"/>
      <c r="AE936" s="14"/>
      <c r="AT936" s="256" t="s">
        <v>262</v>
      </c>
      <c r="AU936" s="256" t="s">
        <v>78</v>
      </c>
      <c r="AV936" s="14" t="s">
        <v>78</v>
      </c>
      <c r="AW936" s="14" t="s">
        <v>31</v>
      </c>
      <c r="AX936" s="14" t="s">
        <v>69</v>
      </c>
      <c r="AY936" s="256" t="s">
        <v>252</v>
      </c>
    </row>
    <row r="937" s="16" customFormat="1">
      <c r="A937" s="16"/>
      <c r="B937" s="268"/>
      <c r="C937" s="269"/>
      <c r="D937" s="237" t="s">
        <v>262</v>
      </c>
      <c r="E937" s="270" t="s">
        <v>7616</v>
      </c>
      <c r="F937" s="271" t="s">
        <v>333</v>
      </c>
      <c r="G937" s="269"/>
      <c r="H937" s="272">
        <v>89.6905</v>
      </c>
      <c r="I937" s="273"/>
      <c r="J937" s="269"/>
      <c r="K937" s="269"/>
      <c r="L937" s="274"/>
      <c r="M937" s="275"/>
      <c r="N937" s="276"/>
      <c r="O937" s="276"/>
      <c r="P937" s="276"/>
      <c r="Q937" s="276"/>
      <c r="R937" s="276"/>
      <c r="S937" s="276"/>
      <c r="T937" s="277"/>
      <c r="U937" s="16"/>
      <c r="V937" s="16"/>
      <c r="W937" s="16"/>
      <c r="X937" s="16"/>
      <c r="Y937" s="16"/>
      <c r="Z937" s="16"/>
      <c r="AA937" s="16"/>
      <c r="AB937" s="16"/>
      <c r="AC937" s="16"/>
      <c r="AD937" s="16"/>
      <c r="AE937" s="16"/>
      <c r="AT937" s="278" t="s">
        <v>262</v>
      </c>
      <c r="AU937" s="278" t="s">
        <v>78</v>
      </c>
      <c r="AV937" s="16" t="s">
        <v>85</v>
      </c>
      <c r="AW937" s="16" t="s">
        <v>31</v>
      </c>
      <c r="AX937" s="16" t="s">
        <v>69</v>
      </c>
      <c r="AY937" s="278" t="s">
        <v>252</v>
      </c>
    </row>
    <row r="938" s="15" customFormat="1">
      <c r="A938" s="15"/>
      <c r="B938" s="257"/>
      <c r="C938" s="258"/>
      <c r="D938" s="237" t="s">
        <v>262</v>
      </c>
      <c r="E938" s="259" t="s">
        <v>19</v>
      </c>
      <c r="F938" s="260" t="s">
        <v>265</v>
      </c>
      <c r="G938" s="258"/>
      <c r="H938" s="261">
        <v>89.6905</v>
      </c>
      <c r="I938" s="262"/>
      <c r="J938" s="258"/>
      <c r="K938" s="258"/>
      <c r="L938" s="263"/>
      <c r="M938" s="264"/>
      <c r="N938" s="265"/>
      <c r="O938" s="265"/>
      <c r="P938" s="265"/>
      <c r="Q938" s="265"/>
      <c r="R938" s="265"/>
      <c r="S938" s="265"/>
      <c r="T938" s="266"/>
      <c r="U938" s="15"/>
      <c r="V938" s="15"/>
      <c r="W938" s="15"/>
      <c r="X938" s="15"/>
      <c r="Y938" s="15"/>
      <c r="Z938" s="15"/>
      <c r="AA938" s="15"/>
      <c r="AB938" s="15"/>
      <c r="AC938" s="15"/>
      <c r="AD938" s="15"/>
      <c r="AE938" s="15"/>
      <c r="AT938" s="267" t="s">
        <v>262</v>
      </c>
      <c r="AU938" s="267" t="s">
        <v>78</v>
      </c>
      <c r="AV938" s="15" t="s">
        <v>258</v>
      </c>
      <c r="AW938" s="15" t="s">
        <v>31</v>
      </c>
      <c r="AX938" s="15" t="s">
        <v>76</v>
      </c>
      <c r="AY938" s="267" t="s">
        <v>252</v>
      </c>
    </row>
    <row r="939" s="2" customFormat="1" ht="44.25" customHeight="1">
      <c r="A939" s="40"/>
      <c r="B939" s="41"/>
      <c r="C939" s="217" t="s">
        <v>1235</v>
      </c>
      <c r="D939" s="217" t="s">
        <v>254</v>
      </c>
      <c r="E939" s="218" t="s">
        <v>4690</v>
      </c>
      <c r="F939" s="219" t="s">
        <v>4691</v>
      </c>
      <c r="G939" s="220" t="s">
        <v>187</v>
      </c>
      <c r="H939" s="221">
        <v>269.07150000000001</v>
      </c>
      <c r="I939" s="222"/>
      <c r="J939" s="223">
        <f>ROUND(I939*H939,2)</f>
        <v>0</v>
      </c>
      <c r="K939" s="219" t="s">
        <v>257</v>
      </c>
      <c r="L939" s="46"/>
      <c r="M939" s="224" t="s">
        <v>19</v>
      </c>
      <c r="N939" s="225" t="s">
        <v>40</v>
      </c>
      <c r="O939" s="86"/>
      <c r="P939" s="226">
        <f>O939*H939</f>
        <v>0</v>
      </c>
      <c r="Q939" s="226">
        <v>0.0054000000000000003</v>
      </c>
      <c r="R939" s="226">
        <f>Q939*H939</f>
        <v>1.4529861000000002</v>
      </c>
      <c r="S939" s="226">
        <v>0</v>
      </c>
      <c r="T939" s="227">
        <f>S939*H939</f>
        <v>0</v>
      </c>
      <c r="U939" s="40"/>
      <c r="V939" s="40"/>
      <c r="W939" s="40"/>
      <c r="X939" s="40"/>
      <c r="Y939" s="40"/>
      <c r="Z939" s="40"/>
      <c r="AA939" s="40"/>
      <c r="AB939" s="40"/>
      <c r="AC939" s="40"/>
      <c r="AD939" s="40"/>
      <c r="AE939" s="40"/>
      <c r="AR939" s="228" t="s">
        <v>258</v>
      </c>
      <c r="AT939" s="228" t="s">
        <v>254</v>
      </c>
      <c r="AU939" s="228" t="s">
        <v>78</v>
      </c>
      <c r="AY939" s="19" t="s">
        <v>252</v>
      </c>
      <c r="BE939" s="229">
        <f>IF(N939="základní",J939,0)</f>
        <v>0</v>
      </c>
      <c r="BF939" s="229">
        <f>IF(N939="snížená",J939,0)</f>
        <v>0</v>
      </c>
      <c r="BG939" s="229">
        <f>IF(N939="zákl. přenesená",J939,0)</f>
        <v>0</v>
      </c>
      <c r="BH939" s="229">
        <f>IF(N939="sníž. přenesená",J939,0)</f>
        <v>0</v>
      </c>
      <c r="BI939" s="229">
        <f>IF(N939="nulová",J939,0)</f>
        <v>0</v>
      </c>
      <c r="BJ939" s="19" t="s">
        <v>76</v>
      </c>
      <c r="BK939" s="229">
        <f>ROUND(I939*H939,2)</f>
        <v>0</v>
      </c>
      <c r="BL939" s="19" t="s">
        <v>258</v>
      </c>
      <c r="BM939" s="228" t="s">
        <v>4692</v>
      </c>
    </row>
    <row r="940" s="2" customFormat="1">
      <c r="A940" s="40"/>
      <c r="B940" s="41"/>
      <c r="C940" s="42"/>
      <c r="D940" s="230" t="s">
        <v>260</v>
      </c>
      <c r="E940" s="42"/>
      <c r="F940" s="231" t="s">
        <v>4693</v>
      </c>
      <c r="G940" s="42"/>
      <c r="H940" s="42"/>
      <c r="I940" s="232"/>
      <c r="J940" s="42"/>
      <c r="K940" s="42"/>
      <c r="L940" s="46"/>
      <c r="M940" s="233"/>
      <c r="N940" s="234"/>
      <c r="O940" s="86"/>
      <c r="P940" s="86"/>
      <c r="Q940" s="86"/>
      <c r="R940" s="86"/>
      <c r="S940" s="86"/>
      <c r="T940" s="87"/>
      <c r="U940" s="40"/>
      <c r="V940" s="40"/>
      <c r="W940" s="40"/>
      <c r="X940" s="40"/>
      <c r="Y940" s="40"/>
      <c r="Z940" s="40"/>
      <c r="AA940" s="40"/>
      <c r="AB940" s="40"/>
      <c r="AC940" s="40"/>
      <c r="AD940" s="40"/>
      <c r="AE940" s="40"/>
      <c r="AT940" s="19" t="s">
        <v>260</v>
      </c>
      <c r="AU940" s="19" t="s">
        <v>78</v>
      </c>
    </row>
    <row r="941" s="2" customFormat="1">
      <c r="A941" s="40"/>
      <c r="B941" s="41"/>
      <c r="C941" s="42"/>
      <c r="D941" s="237" t="s">
        <v>963</v>
      </c>
      <c r="E941" s="42"/>
      <c r="F941" s="289" t="s">
        <v>4694</v>
      </c>
      <c r="G941" s="42"/>
      <c r="H941" s="42"/>
      <c r="I941" s="232"/>
      <c r="J941" s="42"/>
      <c r="K941" s="42"/>
      <c r="L941" s="46"/>
      <c r="M941" s="233"/>
      <c r="N941" s="234"/>
      <c r="O941" s="86"/>
      <c r="P941" s="86"/>
      <c r="Q941" s="86"/>
      <c r="R941" s="86"/>
      <c r="S941" s="86"/>
      <c r="T941" s="87"/>
      <c r="U941" s="40"/>
      <c r="V941" s="40"/>
      <c r="W941" s="40"/>
      <c r="X941" s="40"/>
      <c r="Y941" s="40"/>
      <c r="Z941" s="40"/>
      <c r="AA941" s="40"/>
      <c r="AB941" s="40"/>
      <c r="AC941" s="40"/>
      <c r="AD941" s="40"/>
      <c r="AE941" s="40"/>
      <c r="AT941" s="19" t="s">
        <v>963</v>
      </c>
      <c r="AU941" s="19" t="s">
        <v>78</v>
      </c>
    </row>
    <row r="942" s="14" customFormat="1">
      <c r="A942" s="14"/>
      <c r="B942" s="246"/>
      <c r="C942" s="247"/>
      <c r="D942" s="237" t="s">
        <v>262</v>
      </c>
      <c r="E942" s="247"/>
      <c r="F942" s="249" t="s">
        <v>7617</v>
      </c>
      <c r="G942" s="247"/>
      <c r="H942" s="250">
        <v>269.07150000000001</v>
      </c>
      <c r="I942" s="251"/>
      <c r="J942" s="247"/>
      <c r="K942" s="247"/>
      <c r="L942" s="252"/>
      <c r="M942" s="253"/>
      <c r="N942" s="254"/>
      <c r="O942" s="254"/>
      <c r="P942" s="254"/>
      <c r="Q942" s="254"/>
      <c r="R942" s="254"/>
      <c r="S942" s="254"/>
      <c r="T942" s="255"/>
      <c r="U942" s="14"/>
      <c r="V942" s="14"/>
      <c r="W942" s="14"/>
      <c r="X942" s="14"/>
      <c r="Y942" s="14"/>
      <c r="Z942" s="14"/>
      <c r="AA942" s="14"/>
      <c r="AB942" s="14"/>
      <c r="AC942" s="14"/>
      <c r="AD942" s="14"/>
      <c r="AE942" s="14"/>
      <c r="AT942" s="256" t="s">
        <v>262</v>
      </c>
      <c r="AU942" s="256" t="s">
        <v>78</v>
      </c>
      <c r="AV942" s="14" t="s">
        <v>78</v>
      </c>
      <c r="AW942" s="14" t="s">
        <v>4</v>
      </c>
      <c r="AX942" s="14" t="s">
        <v>76</v>
      </c>
      <c r="AY942" s="256" t="s">
        <v>252</v>
      </c>
    </row>
    <row r="943" s="2" customFormat="1" ht="24.15" customHeight="1">
      <c r="A943" s="40"/>
      <c r="B943" s="41"/>
      <c r="C943" s="217" t="s">
        <v>1654</v>
      </c>
      <c r="D943" s="217" t="s">
        <v>254</v>
      </c>
      <c r="E943" s="218" t="s">
        <v>4696</v>
      </c>
      <c r="F943" s="219" t="s">
        <v>4697</v>
      </c>
      <c r="G943" s="220" t="s">
        <v>187</v>
      </c>
      <c r="H943" s="221">
        <v>89.6905</v>
      </c>
      <c r="I943" s="222"/>
      <c r="J943" s="223">
        <f>ROUND(I943*H943,2)</f>
        <v>0</v>
      </c>
      <c r="K943" s="219" t="s">
        <v>19</v>
      </c>
      <c r="L943" s="46"/>
      <c r="M943" s="224" t="s">
        <v>19</v>
      </c>
      <c r="N943" s="225" t="s">
        <v>40</v>
      </c>
      <c r="O943" s="86"/>
      <c r="P943" s="226">
        <f>O943*H943</f>
        <v>0</v>
      </c>
      <c r="Q943" s="226">
        <v>0</v>
      </c>
      <c r="R943" s="226">
        <f>Q943*H943</f>
        <v>0</v>
      </c>
      <c r="S943" s="226">
        <v>0</v>
      </c>
      <c r="T943" s="227">
        <f>S943*H943</f>
        <v>0</v>
      </c>
      <c r="U943" s="40"/>
      <c r="V943" s="40"/>
      <c r="W943" s="40"/>
      <c r="X943" s="40"/>
      <c r="Y943" s="40"/>
      <c r="Z943" s="40"/>
      <c r="AA943" s="40"/>
      <c r="AB943" s="40"/>
      <c r="AC943" s="40"/>
      <c r="AD943" s="40"/>
      <c r="AE943" s="40"/>
      <c r="AR943" s="228" t="s">
        <v>258</v>
      </c>
      <c r="AT943" s="228" t="s">
        <v>254</v>
      </c>
      <c r="AU943" s="228" t="s">
        <v>78</v>
      </c>
      <c r="AY943" s="19" t="s">
        <v>252</v>
      </c>
      <c r="BE943" s="229">
        <f>IF(N943="základní",J943,0)</f>
        <v>0</v>
      </c>
      <c r="BF943" s="229">
        <f>IF(N943="snížená",J943,0)</f>
        <v>0</v>
      </c>
      <c r="BG943" s="229">
        <f>IF(N943="zákl. přenesená",J943,0)</f>
        <v>0</v>
      </c>
      <c r="BH943" s="229">
        <f>IF(N943="sníž. přenesená",J943,0)</f>
        <v>0</v>
      </c>
      <c r="BI943" s="229">
        <f>IF(N943="nulová",J943,0)</f>
        <v>0</v>
      </c>
      <c r="BJ943" s="19" t="s">
        <v>76</v>
      </c>
      <c r="BK943" s="229">
        <f>ROUND(I943*H943,2)</f>
        <v>0</v>
      </c>
      <c r="BL943" s="19" t="s">
        <v>258</v>
      </c>
      <c r="BM943" s="228" t="s">
        <v>4698</v>
      </c>
    </row>
    <row r="944" s="2" customFormat="1" ht="21.75" customHeight="1">
      <c r="A944" s="40"/>
      <c r="B944" s="41"/>
      <c r="C944" s="217" t="s">
        <v>1658</v>
      </c>
      <c r="D944" s="217" t="s">
        <v>254</v>
      </c>
      <c r="E944" s="218" t="s">
        <v>4699</v>
      </c>
      <c r="F944" s="219" t="s">
        <v>4700</v>
      </c>
      <c r="G944" s="220" t="s">
        <v>187</v>
      </c>
      <c r="H944" s="221">
        <v>89.6905</v>
      </c>
      <c r="I944" s="222"/>
      <c r="J944" s="223">
        <f>ROUND(I944*H944,2)</f>
        <v>0</v>
      </c>
      <c r="K944" s="219" t="s">
        <v>19</v>
      </c>
      <c r="L944" s="46"/>
      <c r="M944" s="224" t="s">
        <v>19</v>
      </c>
      <c r="N944" s="225" t="s">
        <v>40</v>
      </c>
      <c r="O944" s="86"/>
      <c r="P944" s="226">
        <f>O944*H944</f>
        <v>0</v>
      </c>
      <c r="Q944" s="226">
        <v>0</v>
      </c>
      <c r="R944" s="226">
        <f>Q944*H944</f>
        <v>0</v>
      </c>
      <c r="S944" s="226">
        <v>0</v>
      </c>
      <c r="T944" s="227">
        <f>S944*H944</f>
        <v>0</v>
      </c>
      <c r="U944" s="40"/>
      <c r="V944" s="40"/>
      <c r="W944" s="40"/>
      <c r="X944" s="40"/>
      <c r="Y944" s="40"/>
      <c r="Z944" s="40"/>
      <c r="AA944" s="40"/>
      <c r="AB944" s="40"/>
      <c r="AC944" s="40"/>
      <c r="AD944" s="40"/>
      <c r="AE944" s="40"/>
      <c r="AR944" s="228" t="s">
        <v>258</v>
      </c>
      <c r="AT944" s="228" t="s">
        <v>254</v>
      </c>
      <c r="AU944" s="228" t="s">
        <v>78</v>
      </c>
      <c r="AY944" s="19" t="s">
        <v>252</v>
      </c>
      <c r="BE944" s="229">
        <f>IF(N944="základní",J944,0)</f>
        <v>0</v>
      </c>
      <c r="BF944" s="229">
        <f>IF(N944="snížená",J944,0)</f>
        <v>0</v>
      </c>
      <c r="BG944" s="229">
        <f>IF(N944="zákl. přenesená",J944,0)</f>
        <v>0</v>
      </c>
      <c r="BH944" s="229">
        <f>IF(N944="sníž. přenesená",J944,0)</f>
        <v>0</v>
      </c>
      <c r="BI944" s="229">
        <f>IF(N944="nulová",J944,0)</f>
        <v>0</v>
      </c>
      <c r="BJ944" s="19" t="s">
        <v>76</v>
      </c>
      <c r="BK944" s="229">
        <f>ROUND(I944*H944,2)</f>
        <v>0</v>
      </c>
      <c r="BL944" s="19" t="s">
        <v>258</v>
      </c>
      <c r="BM944" s="228" t="s">
        <v>4701</v>
      </c>
    </row>
    <row r="945" s="13" customFormat="1">
      <c r="A945" s="13"/>
      <c r="B945" s="235"/>
      <c r="C945" s="236"/>
      <c r="D945" s="237" t="s">
        <v>262</v>
      </c>
      <c r="E945" s="238" t="s">
        <v>19</v>
      </c>
      <c r="F945" s="239" t="s">
        <v>7105</v>
      </c>
      <c r="G945" s="236"/>
      <c r="H945" s="238" t="s">
        <v>19</v>
      </c>
      <c r="I945" s="240"/>
      <c r="J945" s="236"/>
      <c r="K945" s="236"/>
      <c r="L945" s="241"/>
      <c r="M945" s="242"/>
      <c r="N945" s="243"/>
      <c r="O945" s="243"/>
      <c r="P945" s="243"/>
      <c r="Q945" s="243"/>
      <c r="R945" s="243"/>
      <c r="S945" s="243"/>
      <c r="T945" s="244"/>
      <c r="U945" s="13"/>
      <c r="V945" s="13"/>
      <c r="W945" s="13"/>
      <c r="X945" s="13"/>
      <c r="Y945" s="13"/>
      <c r="Z945" s="13"/>
      <c r="AA945" s="13"/>
      <c r="AB945" s="13"/>
      <c r="AC945" s="13"/>
      <c r="AD945" s="13"/>
      <c r="AE945" s="13"/>
      <c r="AT945" s="245" t="s">
        <v>262</v>
      </c>
      <c r="AU945" s="245" t="s">
        <v>78</v>
      </c>
      <c r="AV945" s="13" t="s">
        <v>76</v>
      </c>
      <c r="AW945" s="13" t="s">
        <v>31</v>
      </c>
      <c r="AX945" s="13" t="s">
        <v>69</v>
      </c>
      <c r="AY945" s="245" t="s">
        <v>252</v>
      </c>
    </row>
    <row r="946" s="13" customFormat="1">
      <c r="A946" s="13"/>
      <c r="B946" s="235"/>
      <c r="C946" s="236"/>
      <c r="D946" s="237" t="s">
        <v>262</v>
      </c>
      <c r="E946" s="238" t="s">
        <v>19</v>
      </c>
      <c r="F946" s="239" t="s">
        <v>7106</v>
      </c>
      <c r="G946" s="236"/>
      <c r="H946" s="238" t="s">
        <v>19</v>
      </c>
      <c r="I946" s="240"/>
      <c r="J946" s="236"/>
      <c r="K946" s="236"/>
      <c r="L946" s="241"/>
      <c r="M946" s="242"/>
      <c r="N946" s="243"/>
      <c r="O946" s="243"/>
      <c r="P946" s="243"/>
      <c r="Q946" s="243"/>
      <c r="R946" s="243"/>
      <c r="S946" s="243"/>
      <c r="T946" s="244"/>
      <c r="U946" s="13"/>
      <c r="V946" s="13"/>
      <c r="W946" s="13"/>
      <c r="X946" s="13"/>
      <c r="Y946" s="13"/>
      <c r="Z946" s="13"/>
      <c r="AA946" s="13"/>
      <c r="AB946" s="13"/>
      <c r="AC946" s="13"/>
      <c r="AD946" s="13"/>
      <c r="AE946" s="13"/>
      <c r="AT946" s="245" t="s">
        <v>262</v>
      </c>
      <c r="AU946" s="245" t="s">
        <v>78</v>
      </c>
      <c r="AV946" s="13" t="s">
        <v>76</v>
      </c>
      <c r="AW946" s="13" t="s">
        <v>31</v>
      </c>
      <c r="AX946" s="13" t="s">
        <v>69</v>
      </c>
      <c r="AY946" s="245" t="s">
        <v>252</v>
      </c>
    </row>
    <row r="947" s="13" customFormat="1">
      <c r="A947" s="13"/>
      <c r="B947" s="235"/>
      <c r="C947" s="236"/>
      <c r="D947" s="237" t="s">
        <v>262</v>
      </c>
      <c r="E947" s="238" t="s">
        <v>19</v>
      </c>
      <c r="F947" s="239" t="s">
        <v>7092</v>
      </c>
      <c r="G947" s="236"/>
      <c r="H947" s="238" t="s">
        <v>19</v>
      </c>
      <c r="I947" s="240"/>
      <c r="J947" s="236"/>
      <c r="K947" s="236"/>
      <c r="L947" s="241"/>
      <c r="M947" s="242"/>
      <c r="N947" s="243"/>
      <c r="O947" s="243"/>
      <c r="P947" s="243"/>
      <c r="Q947" s="243"/>
      <c r="R947" s="243"/>
      <c r="S947" s="243"/>
      <c r="T947" s="244"/>
      <c r="U947" s="13"/>
      <c r="V947" s="13"/>
      <c r="W947" s="13"/>
      <c r="X947" s="13"/>
      <c r="Y947" s="13"/>
      <c r="Z947" s="13"/>
      <c r="AA947" s="13"/>
      <c r="AB947" s="13"/>
      <c r="AC947" s="13"/>
      <c r="AD947" s="13"/>
      <c r="AE947" s="13"/>
      <c r="AT947" s="245" t="s">
        <v>262</v>
      </c>
      <c r="AU947" s="245" t="s">
        <v>78</v>
      </c>
      <c r="AV947" s="13" t="s">
        <v>76</v>
      </c>
      <c r="AW947" s="13" t="s">
        <v>31</v>
      </c>
      <c r="AX947" s="13" t="s">
        <v>69</v>
      </c>
      <c r="AY947" s="245" t="s">
        <v>252</v>
      </c>
    </row>
    <row r="948" s="14" customFormat="1">
      <c r="A948" s="14"/>
      <c r="B948" s="246"/>
      <c r="C948" s="247"/>
      <c r="D948" s="237" t="s">
        <v>262</v>
      </c>
      <c r="E948" s="248" t="s">
        <v>19</v>
      </c>
      <c r="F948" s="249" t="s">
        <v>7618</v>
      </c>
      <c r="G948" s="247"/>
      <c r="H948" s="250">
        <v>89.6905</v>
      </c>
      <c r="I948" s="251"/>
      <c r="J948" s="247"/>
      <c r="K948" s="247"/>
      <c r="L948" s="252"/>
      <c r="M948" s="253"/>
      <c r="N948" s="254"/>
      <c r="O948" s="254"/>
      <c r="P948" s="254"/>
      <c r="Q948" s="254"/>
      <c r="R948" s="254"/>
      <c r="S948" s="254"/>
      <c r="T948" s="255"/>
      <c r="U948" s="14"/>
      <c r="V948" s="14"/>
      <c r="W948" s="14"/>
      <c r="X948" s="14"/>
      <c r="Y948" s="14"/>
      <c r="Z948" s="14"/>
      <c r="AA948" s="14"/>
      <c r="AB948" s="14"/>
      <c r="AC948" s="14"/>
      <c r="AD948" s="14"/>
      <c r="AE948" s="14"/>
      <c r="AT948" s="256" t="s">
        <v>262</v>
      </c>
      <c r="AU948" s="256" t="s">
        <v>78</v>
      </c>
      <c r="AV948" s="14" t="s">
        <v>78</v>
      </c>
      <c r="AW948" s="14" t="s">
        <v>31</v>
      </c>
      <c r="AX948" s="14" t="s">
        <v>69</v>
      </c>
      <c r="AY948" s="256" t="s">
        <v>252</v>
      </c>
    </row>
    <row r="949" s="16" customFormat="1">
      <c r="A949" s="16"/>
      <c r="B949" s="268"/>
      <c r="C949" s="269"/>
      <c r="D949" s="237" t="s">
        <v>262</v>
      </c>
      <c r="E949" s="270" t="s">
        <v>19</v>
      </c>
      <c r="F949" s="271" t="s">
        <v>333</v>
      </c>
      <c r="G949" s="269"/>
      <c r="H949" s="272">
        <v>89.6905</v>
      </c>
      <c r="I949" s="273"/>
      <c r="J949" s="269"/>
      <c r="K949" s="269"/>
      <c r="L949" s="274"/>
      <c r="M949" s="275"/>
      <c r="N949" s="276"/>
      <c r="O949" s="276"/>
      <c r="P949" s="276"/>
      <c r="Q949" s="276"/>
      <c r="R949" s="276"/>
      <c r="S949" s="276"/>
      <c r="T949" s="277"/>
      <c r="U949" s="16"/>
      <c r="V949" s="16"/>
      <c r="W949" s="16"/>
      <c r="X949" s="16"/>
      <c r="Y949" s="16"/>
      <c r="Z949" s="16"/>
      <c r="AA949" s="16"/>
      <c r="AB949" s="16"/>
      <c r="AC949" s="16"/>
      <c r="AD949" s="16"/>
      <c r="AE949" s="16"/>
      <c r="AT949" s="278" t="s">
        <v>262</v>
      </c>
      <c r="AU949" s="278" t="s">
        <v>78</v>
      </c>
      <c r="AV949" s="16" t="s">
        <v>85</v>
      </c>
      <c r="AW949" s="16" t="s">
        <v>31</v>
      </c>
      <c r="AX949" s="16" t="s">
        <v>69</v>
      </c>
      <c r="AY949" s="278" t="s">
        <v>252</v>
      </c>
    </row>
    <row r="950" s="15" customFormat="1">
      <c r="A950" s="15"/>
      <c r="B950" s="257"/>
      <c r="C950" s="258"/>
      <c r="D950" s="237" t="s">
        <v>262</v>
      </c>
      <c r="E950" s="259" t="s">
        <v>19</v>
      </c>
      <c r="F950" s="260" t="s">
        <v>265</v>
      </c>
      <c r="G950" s="258"/>
      <c r="H950" s="261">
        <v>89.6905</v>
      </c>
      <c r="I950" s="262"/>
      <c r="J950" s="258"/>
      <c r="K950" s="258"/>
      <c r="L950" s="263"/>
      <c r="M950" s="264"/>
      <c r="N950" s="265"/>
      <c r="O950" s="265"/>
      <c r="P950" s="265"/>
      <c r="Q950" s="265"/>
      <c r="R950" s="265"/>
      <c r="S950" s="265"/>
      <c r="T950" s="266"/>
      <c r="U950" s="15"/>
      <c r="V950" s="15"/>
      <c r="W950" s="15"/>
      <c r="X950" s="15"/>
      <c r="Y950" s="15"/>
      <c r="Z950" s="15"/>
      <c r="AA950" s="15"/>
      <c r="AB950" s="15"/>
      <c r="AC950" s="15"/>
      <c r="AD950" s="15"/>
      <c r="AE950" s="15"/>
      <c r="AT950" s="267" t="s">
        <v>262</v>
      </c>
      <c r="AU950" s="267" t="s">
        <v>78</v>
      </c>
      <c r="AV950" s="15" t="s">
        <v>258</v>
      </c>
      <c r="AW950" s="15" t="s">
        <v>31</v>
      </c>
      <c r="AX950" s="15" t="s">
        <v>76</v>
      </c>
      <c r="AY950" s="267" t="s">
        <v>252</v>
      </c>
    </row>
    <row r="951" s="2" customFormat="1" ht="24.15" customHeight="1">
      <c r="A951" s="40"/>
      <c r="B951" s="41"/>
      <c r="C951" s="217" t="s">
        <v>1662</v>
      </c>
      <c r="D951" s="217" t="s">
        <v>254</v>
      </c>
      <c r="E951" s="218" t="s">
        <v>4702</v>
      </c>
      <c r="F951" s="219" t="s">
        <v>4703</v>
      </c>
      <c r="G951" s="220" t="s">
        <v>187</v>
      </c>
      <c r="H951" s="221">
        <v>89.6905</v>
      </c>
      <c r="I951" s="222"/>
      <c r="J951" s="223">
        <f>ROUND(I951*H951,2)</f>
        <v>0</v>
      </c>
      <c r="K951" s="219" t="s">
        <v>19</v>
      </c>
      <c r="L951" s="46"/>
      <c r="M951" s="224" t="s">
        <v>19</v>
      </c>
      <c r="N951" s="225" t="s">
        <v>40</v>
      </c>
      <c r="O951" s="86"/>
      <c r="P951" s="226">
        <f>O951*H951</f>
        <v>0</v>
      </c>
      <c r="Q951" s="226">
        <v>0</v>
      </c>
      <c r="R951" s="226">
        <f>Q951*H951</f>
        <v>0</v>
      </c>
      <c r="S951" s="226">
        <v>0</v>
      </c>
      <c r="T951" s="227">
        <f>S951*H951</f>
        <v>0</v>
      </c>
      <c r="U951" s="40"/>
      <c r="V951" s="40"/>
      <c r="W951" s="40"/>
      <c r="X951" s="40"/>
      <c r="Y951" s="40"/>
      <c r="Z951" s="40"/>
      <c r="AA951" s="40"/>
      <c r="AB951" s="40"/>
      <c r="AC951" s="40"/>
      <c r="AD951" s="40"/>
      <c r="AE951" s="40"/>
      <c r="AR951" s="228" t="s">
        <v>258</v>
      </c>
      <c r="AT951" s="228" t="s">
        <v>254</v>
      </c>
      <c r="AU951" s="228" t="s">
        <v>78</v>
      </c>
      <c r="AY951" s="19" t="s">
        <v>252</v>
      </c>
      <c r="BE951" s="229">
        <f>IF(N951="základní",J951,0)</f>
        <v>0</v>
      </c>
      <c r="BF951" s="229">
        <f>IF(N951="snížená",J951,0)</f>
        <v>0</v>
      </c>
      <c r="BG951" s="229">
        <f>IF(N951="zákl. přenesená",J951,0)</f>
        <v>0</v>
      </c>
      <c r="BH951" s="229">
        <f>IF(N951="sníž. přenesená",J951,0)</f>
        <v>0</v>
      </c>
      <c r="BI951" s="229">
        <f>IF(N951="nulová",J951,0)</f>
        <v>0</v>
      </c>
      <c r="BJ951" s="19" t="s">
        <v>76</v>
      </c>
      <c r="BK951" s="229">
        <f>ROUND(I951*H951,2)</f>
        <v>0</v>
      </c>
      <c r="BL951" s="19" t="s">
        <v>258</v>
      </c>
      <c r="BM951" s="228" t="s">
        <v>4704</v>
      </c>
    </row>
    <row r="952" s="2" customFormat="1" ht="44.25" customHeight="1">
      <c r="A952" s="40"/>
      <c r="B952" s="41"/>
      <c r="C952" s="217" t="s">
        <v>1666</v>
      </c>
      <c r="D952" s="217" t="s">
        <v>254</v>
      </c>
      <c r="E952" s="218" t="s">
        <v>4235</v>
      </c>
      <c r="F952" s="219" t="s">
        <v>4236</v>
      </c>
      <c r="G952" s="220" t="s">
        <v>187</v>
      </c>
      <c r="H952" s="221">
        <v>76.085300000000004</v>
      </c>
      <c r="I952" s="222"/>
      <c r="J952" s="223">
        <f>ROUND(I952*H952,2)</f>
        <v>0</v>
      </c>
      <c r="K952" s="219" t="s">
        <v>257</v>
      </c>
      <c r="L952" s="46"/>
      <c r="M952" s="224" t="s">
        <v>19</v>
      </c>
      <c r="N952" s="225" t="s">
        <v>40</v>
      </c>
      <c r="O952" s="86"/>
      <c r="P952" s="226">
        <f>O952*H952</f>
        <v>0</v>
      </c>
      <c r="Q952" s="226">
        <v>0.0030000000000000001</v>
      </c>
      <c r="R952" s="226">
        <f>Q952*H952</f>
        <v>0.22825590000000001</v>
      </c>
      <c r="S952" s="226">
        <v>0</v>
      </c>
      <c r="T952" s="227">
        <f>S952*H952</f>
        <v>0</v>
      </c>
      <c r="U952" s="40"/>
      <c r="V952" s="40"/>
      <c r="W952" s="40"/>
      <c r="X952" s="40"/>
      <c r="Y952" s="40"/>
      <c r="Z952" s="40"/>
      <c r="AA952" s="40"/>
      <c r="AB952" s="40"/>
      <c r="AC952" s="40"/>
      <c r="AD952" s="40"/>
      <c r="AE952" s="40"/>
      <c r="AR952" s="228" t="s">
        <v>258</v>
      </c>
      <c r="AT952" s="228" t="s">
        <v>254</v>
      </c>
      <c r="AU952" s="228" t="s">
        <v>78</v>
      </c>
      <c r="AY952" s="19" t="s">
        <v>252</v>
      </c>
      <c r="BE952" s="229">
        <f>IF(N952="základní",J952,0)</f>
        <v>0</v>
      </c>
      <c r="BF952" s="229">
        <f>IF(N952="snížená",J952,0)</f>
        <v>0</v>
      </c>
      <c r="BG952" s="229">
        <f>IF(N952="zákl. přenesená",J952,0)</f>
        <v>0</v>
      </c>
      <c r="BH952" s="229">
        <f>IF(N952="sníž. přenesená",J952,0)</f>
        <v>0</v>
      </c>
      <c r="BI952" s="229">
        <f>IF(N952="nulová",J952,0)</f>
        <v>0</v>
      </c>
      <c r="BJ952" s="19" t="s">
        <v>76</v>
      </c>
      <c r="BK952" s="229">
        <f>ROUND(I952*H952,2)</f>
        <v>0</v>
      </c>
      <c r="BL952" s="19" t="s">
        <v>258</v>
      </c>
      <c r="BM952" s="228" t="s">
        <v>4705</v>
      </c>
    </row>
    <row r="953" s="2" customFormat="1">
      <c r="A953" s="40"/>
      <c r="B953" s="41"/>
      <c r="C953" s="42"/>
      <c r="D953" s="230" t="s">
        <v>260</v>
      </c>
      <c r="E953" s="42"/>
      <c r="F953" s="231" t="s">
        <v>4238</v>
      </c>
      <c r="G953" s="42"/>
      <c r="H953" s="42"/>
      <c r="I953" s="232"/>
      <c r="J953" s="42"/>
      <c r="K953" s="42"/>
      <c r="L953" s="46"/>
      <c r="M953" s="233"/>
      <c r="N953" s="234"/>
      <c r="O953" s="86"/>
      <c r="P953" s="86"/>
      <c r="Q953" s="86"/>
      <c r="R953" s="86"/>
      <c r="S953" s="86"/>
      <c r="T953" s="87"/>
      <c r="U953" s="40"/>
      <c r="V953" s="40"/>
      <c r="W953" s="40"/>
      <c r="X953" s="40"/>
      <c r="Y953" s="40"/>
      <c r="Z953" s="40"/>
      <c r="AA953" s="40"/>
      <c r="AB953" s="40"/>
      <c r="AC953" s="40"/>
      <c r="AD953" s="40"/>
      <c r="AE953" s="40"/>
      <c r="AT953" s="19" t="s">
        <v>260</v>
      </c>
      <c r="AU953" s="19" t="s">
        <v>78</v>
      </c>
    </row>
    <row r="954" s="13" customFormat="1">
      <c r="A954" s="13"/>
      <c r="B954" s="235"/>
      <c r="C954" s="236"/>
      <c r="D954" s="237" t="s">
        <v>262</v>
      </c>
      <c r="E954" s="238" t="s">
        <v>19</v>
      </c>
      <c r="F954" s="239" t="s">
        <v>7619</v>
      </c>
      <c r="G954" s="236"/>
      <c r="H954" s="238" t="s">
        <v>19</v>
      </c>
      <c r="I954" s="240"/>
      <c r="J954" s="236"/>
      <c r="K954" s="236"/>
      <c r="L954" s="241"/>
      <c r="M954" s="242"/>
      <c r="N954" s="243"/>
      <c r="O954" s="243"/>
      <c r="P954" s="243"/>
      <c r="Q954" s="243"/>
      <c r="R954" s="243"/>
      <c r="S954" s="243"/>
      <c r="T954" s="244"/>
      <c r="U954" s="13"/>
      <c r="V954" s="13"/>
      <c r="W954" s="13"/>
      <c r="X954" s="13"/>
      <c r="Y954" s="13"/>
      <c r="Z954" s="13"/>
      <c r="AA954" s="13"/>
      <c r="AB954" s="13"/>
      <c r="AC954" s="13"/>
      <c r="AD954" s="13"/>
      <c r="AE954" s="13"/>
      <c r="AT954" s="245" t="s">
        <v>262</v>
      </c>
      <c r="AU954" s="245" t="s">
        <v>78</v>
      </c>
      <c r="AV954" s="13" t="s">
        <v>76</v>
      </c>
      <c r="AW954" s="13" t="s">
        <v>31</v>
      </c>
      <c r="AX954" s="13" t="s">
        <v>69</v>
      </c>
      <c r="AY954" s="245" t="s">
        <v>252</v>
      </c>
    </row>
    <row r="955" s="13" customFormat="1">
      <c r="A955" s="13"/>
      <c r="B955" s="235"/>
      <c r="C955" s="236"/>
      <c r="D955" s="237" t="s">
        <v>262</v>
      </c>
      <c r="E955" s="238" t="s">
        <v>19</v>
      </c>
      <c r="F955" s="239" t="s">
        <v>7620</v>
      </c>
      <c r="G955" s="236"/>
      <c r="H955" s="238" t="s">
        <v>19</v>
      </c>
      <c r="I955" s="240"/>
      <c r="J955" s="236"/>
      <c r="K955" s="236"/>
      <c r="L955" s="241"/>
      <c r="M955" s="242"/>
      <c r="N955" s="243"/>
      <c r="O955" s="243"/>
      <c r="P955" s="243"/>
      <c r="Q955" s="243"/>
      <c r="R955" s="243"/>
      <c r="S955" s="243"/>
      <c r="T955" s="244"/>
      <c r="U955" s="13"/>
      <c r="V955" s="13"/>
      <c r="W955" s="13"/>
      <c r="X955" s="13"/>
      <c r="Y955" s="13"/>
      <c r="Z955" s="13"/>
      <c r="AA955" s="13"/>
      <c r="AB955" s="13"/>
      <c r="AC955" s="13"/>
      <c r="AD955" s="13"/>
      <c r="AE955" s="13"/>
      <c r="AT955" s="245" t="s">
        <v>262</v>
      </c>
      <c r="AU955" s="245" t="s">
        <v>78</v>
      </c>
      <c r="AV955" s="13" t="s">
        <v>76</v>
      </c>
      <c r="AW955" s="13" t="s">
        <v>31</v>
      </c>
      <c r="AX955" s="13" t="s">
        <v>69</v>
      </c>
      <c r="AY955" s="245" t="s">
        <v>252</v>
      </c>
    </row>
    <row r="956" s="13" customFormat="1">
      <c r="A956" s="13"/>
      <c r="B956" s="235"/>
      <c r="C956" s="236"/>
      <c r="D956" s="237" t="s">
        <v>262</v>
      </c>
      <c r="E956" s="238" t="s">
        <v>19</v>
      </c>
      <c r="F956" s="239" t="s">
        <v>7106</v>
      </c>
      <c r="G956" s="236"/>
      <c r="H956" s="238" t="s">
        <v>19</v>
      </c>
      <c r="I956" s="240"/>
      <c r="J956" s="236"/>
      <c r="K956" s="236"/>
      <c r="L956" s="241"/>
      <c r="M956" s="242"/>
      <c r="N956" s="243"/>
      <c r="O956" s="243"/>
      <c r="P956" s="243"/>
      <c r="Q956" s="243"/>
      <c r="R956" s="243"/>
      <c r="S956" s="243"/>
      <c r="T956" s="244"/>
      <c r="U956" s="13"/>
      <c r="V956" s="13"/>
      <c r="W956" s="13"/>
      <c r="X956" s="13"/>
      <c r="Y956" s="13"/>
      <c r="Z956" s="13"/>
      <c r="AA956" s="13"/>
      <c r="AB956" s="13"/>
      <c r="AC956" s="13"/>
      <c r="AD956" s="13"/>
      <c r="AE956" s="13"/>
      <c r="AT956" s="245" t="s">
        <v>262</v>
      </c>
      <c r="AU956" s="245" t="s">
        <v>78</v>
      </c>
      <c r="AV956" s="13" t="s">
        <v>76</v>
      </c>
      <c r="AW956" s="13" t="s">
        <v>31</v>
      </c>
      <c r="AX956" s="13" t="s">
        <v>69</v>
      </c>
      <c r="AY956" s="245" t="s">
        <v>252</v>
      </c>
    </row>
    <row r="957" s="13" customFormat="1">
      <c r="A957" s="13"/>
      <c r="B957" s="235"/>
      <c r="C957" s="236"/>
      <c r="D957" s="237" t="s">
        <v>262</v>
      </c>
      <c r="E957" s="238" t="s">
        <v>19</v>
      </c>
      <c r="F957" s="239" t="s">
        <v>7621</v>
      </c>
      <c r="G957" s="236"/>
      <c r="H957" s="238" t="s">
        <v>19</v>
      </c>
      <c r="I957" s="240"/>
      <c r="J957" s="236"/>
      <c r="K957" s="236"/>
      <c r="L957" s="241"/>
      <c r="M957" s="242"/>
      <c r="N957" s="243"/>
      <c r="O957" s="243"/>
      <c r="P957" s="243"/>
      <c r="Q957" s="243"/>
      <c r="R957" s="243"/>
      <c r="S957" s="243"/>
      <c r="T957" s="244"/>
      <c r="U957" s="13"/>
      <c r="V957" s="13"/>
      <c r="W957" s="13"/>
      <c r="X957" s="13"/>
      <c r="Y957" s="13"/>
      <c r="Z957" s="13"/>
      <c r="AA957" s="13"/>
      <c r="AB957" s="13"/>
      <c r="AC957" s="13"/>
      <c r="AD957" s="13"/>
      <c r="AE957" s="13"/>
      <c r="AT957" s="245" t="s">
        <v>262</v>
      </c>
      <c r="AU957" s="245" t="s">
        <v>78</v>
      </c>
      <c r="AV957" s="13" t="s">
        <v>76</v>
      </c>
      <c r="AW957" s="13" t="s">
        <v>31</v>
      </c>
      <c r="AX957" s="13" t="s">
        <v>69</v>
      </c>
      <c r="AY957" s="245" t="s">
        <v>252</v>
      </c>
    </row>
    <row r="958" s="14" customFormat="1">
      <c r="A958" s="14"/>
      <c r="B958" s="246"/>
      <c r="C958" s="247"/>
      <c r="D958" s="237" t="s">
        <v>262</v>
      </c>
      <c r="E958" s="248" t="s">
        <v>19</v>
      </c>
      <c r="F958" s="249" t="s">
        <v>7622</v>
      </c>
      <c r="G958" s="247"/>
      <c r="H958" s="250">
        <v>1.6008</v>
      </c>
      <c r="I958" s="251"/>
      <c r="J958" s="247"/>
      <c r="K958" s="247"/>
      <c r="L958" s="252"/>
      <c r="M958" s="253"/>
      <c r="N958" s="254"/>
      <c r="O958" s="254"/>
      <c r="P958" s="254"/>
      <c r="Q958" s="254"/>
      <c r="R958" s="254"/>
      <c r="S958" s="254"/>
      <c r="T958" s="255"/>
      <c r="U958" s="14"/>
      <c r="V958" s="14"/>
      <c r="W958" s="14"/>
      <c r="X958" s="14"/>
      <c r="Y958" s="14"/>
      <c r="Z958" s="14"/>
      <c r="AA958" s="14"/>
      <c r="AB958" s="14"/>
      <c r="AC958" s="14"/>
      <c r="AD958" s="14"/>
      <c r="AE958" s="14"/>
      <c r="AT958" s="256" t="s">
        <v>262</v>
      </c>
      <c r="AU958" s="256" t="s">
        <v>78</v>
      </c>
      <c r="AV958" s="14" t="s">
        <v>78</v>
      </c>
      <c r="AW958" s="14" t="s">
        <v>31</v>
      </c>
      <c r="AX958" s="14" t="s">
        <v>69</v>
      </c>
      <c r="AY958" s="256" t="s">
        <v>252</v>
      </c>
    </row>
    <row r="959" s="14" customFormat="1">
      <c r="A959" s="14"/>
      <c r="B959" s="246"/>
      <c r="C959" s="247"/>
      <c r="D959" s="237" t="s">
        <v>262</v>
      </c>
      <c r="E959" s="248" t="s">
        <v>19</v>
      </c>
      <c r="F959" s="249" t="s">
        <v>7623</v>
      </c>
      <c r="G959" s="247"/>
      <c r="H959" s="250">
        <v>13.0631</v>
      </c>
      <c r="I959" s="251"/>
      <c r="J959" s="247"/>
      <c r="K959" s="247"/>
      <c r="L959" s="252"/>
      <c r="M959" s="253"/>
      <c r="N959" s="254"/>
      <c r="O959" s="254"/>
      <c r="P959" s="254"/>
      <c r="Q959" s="254"/>
      <c r="R959" s="254"/>
      <c r="S959" s="254"/>
      <c r="T959" s="255"/>
      <c r="U959" s="14"/>
      <c r="V959" s="14"/>
      <c r="W959" s="14"/>
      <c r="X959" s="14"/>
      <c r="Y959" s="14"/>
      <c r="Z959" s="14"/>
      <c r="AA959" s="14"/>
      <c r="AB959" s="14"/>
      <c r="AC959" s="14"/>
      <c r="AD959" s="14"/>
      <c r="AE959" s="14"/>
      <c r="AT959" s="256" t="s">
        <v>262</v>
      </c>
      <c r="AU959" s="256" t="s">
        <v>78</v>
      </c>
      <c r="AV959" s="14" t="s">
        <v>78</v>
      </c>
      <c r="AW959" s="14" t="s">
        <v>31</v>
      </c>
      <c r="AX959" s="14" t="s">
        <v>69</v>
      </c>
      <c r="AY959" s="256" t="s">
        <v>252</v>
      </c>
    </row>
    <row r="960" s="14" customFormat="1">
      <c r="A960" s="14"/>
      <c r="B960" s="246"/>
      <c r="C960" s="247"/>
      <c r="D960" s="237" t="s">
        <v>262</v>
      </c>
      <c r="E960" s="248" t="s">
        <v>19</v>
      </c>
      <c r="F960" s="249" t="s">
        <v>7624</v>
      </c>
      <c r="G960" s="247"/>
      <c r="H960" s="250">
        <v>7.3269000000000002</v>
      </c>
      <c r="I960" s="251"/>
      <c r="J960" s="247"/>
      <c r="K960" s="247"/>
      <c r="L960" s="252"/>
      <c r="M960" s="253"/>
      <c r="N960" s="254"/>
      <c r="O960" s="254"/>
      <c r="P960" s="254"/>
      <c r="Q960" s="254"/>
      <c r="R960" s="254"/>
      <c r="S960" s="254"/>
      <c r="T960" s="255"/>
      <c r="U960" s="14"/>
      <c r="V960" s="14"/>
      <c r="W960" s="14"/>
      <c r="X960" s="14"/>
      <c r="Y960" s="14"/>
      <c r="Z960" s="14"/>
      <c r="AA960" s="14"/>
      <c r="AB960" s="14"/>
      <c r="AC960" s="14"/>
      <c r="AD960" s="14"/>
      <c r="AE960" s="14"/>
      <c r="AT960" s="256" t="s">
        <v>262</v>
      </c>
      <c r="AU960" s="256" t="s">
        <v>78</v>
      </c>
      <c r="AV960" s="14" t="s">
        <v>78</v>
      </c>
      <c r="AW960" s="14" t="s">
        <v>31</v>
      </c>
      <c r="AX960" s="14" t="s">
        <v>69</v>
      </c>
      <c r="AY960" s="256" t="s">
        <v>252</v>
      </c>
    </row>
    <row r="961" s="14" customFormat="1">
      <c r="A961" s="14"/>
      <c r="B961" s="246"/>
      <c r="C961" s="247"/>
      <c r="D961" s="237" t="s">
        <v>262</v>
      </c>
      <c r="E961" s="248" t="s">
        <v>19</v>
      </c>
      <c r="F961" s="249" t="s">
        <v>7625</v>
      </c>
      <c r="G961" s="247"/>
      <c r="H961" s="250">
        <v>14.729100000000001</v>
      </c>
      <c r="I961" s="251"/>
      <c r="J961" s="247"/>
      <c r="K961" s="247"/>
      <c r="L961" s="252"/>
      <c r="M961" s="253"/>
      <c r="N961" s="254"/>
      <c r="O961" s="254"/>
      <c r="P961" s="254"/>
      <c r="Q961" s="254"/>
      <c r="R961" s="254"/>
      <c r="S961" s="254"/>
      <c r="T961" s="255"/>
      <c r="U961" s="14"/>
      <c r="V961" s="14"/>
      <c r="W961" s="14"/>
      <c r="X961" s="14"/>
      <c r="Y961" s="14"/>
      <c r="Z961" s="14"/>
      <c r="AA961" s="14"/>
      <c r="AB961" s="14"/>
      <c r="AC961" s="14"/>
      <c r="AD961" s="14"/>
      <c r="AE961" s="14"/>
      <c r="AT961" s="256" t="s">
        <v>262</v>
      </c>
      <c r="AU961" s="256" t="s">
        <v>78</v>
      </c>
      <c r="AV961" s="14" t="s">
        <v>78</v>
      </c>
      <c r="AW961" s="14" t="s">
        <v>31</v>
      </c>
      <c r="AX961" s="14" t="s">
        <v>69</v>
      </c>
      <c r="AY961" s="256" t="s">
        <v>252</v>
      </c>
    </row>
    <row r="962" s="14" customFormat="1">
      <c r="A962" s="14"/>
      <c r="B962" s="246"/>
      <c r="C962" s="247"/>
      <c r="D962" s="237" t="s">
        <v>262</v>
      </c>
      <c r="E962" s="248" t="s">
        <v>19</v>
      </c>
      <c r="F962" s="249" t="s">
        <v>7626</v>
      </c>
      <c r="G962" s="247"/>
      <c r="H962" s="250">
        <v>14.1753</v>
      </c>
      <c r="I962" s="251"/>
      <c r="J962" s="247"/>
      <c r="K962" s="247"/>
      <c r="L962" s="252"/>
      <c r="M962" s="253"/>
      <c r="N962" s="254"/>
      <c r="O962" s="254"/>
      <c r="P962" s="254"/>
      <c r="Q962" s="254"/>
      <c r="R962" s="254"/>
      <c r="S962" s="254"/>
      <c r="T962" s="255"/>
      <c r="U962" s="14"/>
      <c r="V962" s="14"/>
      <c r="W962" s="14"/>
      <c r="X962" s="14"/>
      <c r="Y962" s="14"/>
      <c r="Z962" s="14"/>
      <c r="AA962" s="14"/>
      <c r="AB962" s="14"/>
      <c r="AC962" s="14"/>
      <c r="AD962" s="14"/>
      <c r="AE962" s="14"/>
      <c r="AT962" s="256" t="s">
        <v>262</v>
      </c>
      <c r="AU962" s="256" t="s">
        <v>78</v>
      </c>
      <c r="AV962" s="14" t="s">
        <v>78</v>
      </c>
      <c r="AW962" s="14" t="s">
        <v>31</v>
      </c>
      <c r="AX962" s="14" t="s">
        <v>69</v>
      </c>
      <c r="AY962" s="256" t="s">
        <v>252</v>
      </c>
    </row>
    <row r="963" s="14" customFormat="1">
      <c r="A963" s="14"/>
      <c r="B963" s="246"/>
      <c r="C963" s="247"/>
      <c r="D963" s="237" t="s">
        <v>262</v>
      </c>
      <c r="E963" s="248" t="s">
        <v>19</v>
      </c>
      <c r="F963" s="249" t="s">
        <v>7627</v>
      </c>
      <c r="G963" s="247"/>
      <c r="H963" s="250">
        <v>7.6037999999999997</v>
      </c>
      <c r="I963" s="251"/>
      <c r="J963" s="247"/>
      <c r="K963" s="247"/>
      <c r="L963" s="252"/>
      <c r="M963" s="253"/>
      <c r="N963" s="254"/>
      <c r="O963" s="254"/>
      <c r="P963" s="254"/>
      <c r="Q963" s="254"/>
      <c r="R963" s="254"/>
      <c r="S963" s="254"/>
      <c r="T963" s="255"/>
      <c r="U963" s="14"/>
      <c r="V963" s="14"/>
      <c r="W963" s="14"/>
      <c r="X963" s="14"/>
      <c r="Y963" s="14"/>
      <c r="Z963" s="14"/>
      <c r="AA963" s="14"/>
      <c r="AB963" s="14"/>
      <c r="AC963" s="14"/>
      <c r="AD963" s="14"/>
      <c r="AE963" s="14"/>
      <c r="AT963" s="256" t="s">
        <v>262</v>
      </c>
      <c r="AU963" s="256" t="s">
        <v>78</v>
      </c>
      <c r="AV963" s="14" t="s">
        <v>78</v>
      </c>
      <c r="AW963" s="14" t="s">
        <v>31</v>
      </c>
      <c r="AX963" s="14" t="s">
        <v>69</v>
      </c>
      <c r="AY963" s="256" t="s">
        <v>252</v>
      </c>
    </row>
    <row r="964" s="14" customFormat="1">
      <c r="A964" s="14"/>
      <c r="B964" s="246"/>
      <c r="C964" s="247"/>
      <c r="D964" s="237" t="s">
        <v>262</v>
      </c>
      <c r="E964" s="248" t="s">
        <v>19</v>
      </c>
      <c r="F964" s="249" t="s">
        <v>7628</v>
      </c>
      <c r="G964" s="247"/>
      <c r="H964" s="250">
        <v>13.0631</v>
      </c>
      <c r="I964" s="251"/>
      <c r="J964" s="247"/>
      <c r="K964" s="247"/>
      <c r="L964" s="252"/>
      <c r="M964" s="253"/>
      <c r="N964" s="254"/>
      <c r="O964" s="254"/>
      <c r="P964" s="254"/>
      <c r="Q964" s="254"/>
      <c r="R964" s="254"/>
      <c r="S964" s="254"/>
      <c r="T964" s="255"/>
      <c r="U964" s="14"/>
      <c r="V964" s="14"/>
      <c r="W964" s="14"/>
      <c r="X964" s="14"/>
      <c r="Y964" s="14"/>
      <c r="Z964" s="14"/>
      <c r="AA964" s="14"/>
      <c r="AB964" s="14"/>
      <c r="AC964" s="14"/>
      <c r="AD964" s="14"/>
      <c r="AE964" s="14"/>
      <c r="AT964" s="256" t="s">
        <v>262</v>
      </c>
      <c r="AU964" s="256" t="s">
        <v>78</v>
      </c>
      <c r="AV964" s="14" t="s">
        <v>78</v>
      </c>
      <c r="AW964" s="14" t="s">
        <v>31</v>
      </c>
      <c r="AX964" s="14" t="s">
        <v>69</v>
      </c>
      <c r="AY964" s="256" t="s">
        <v>252</v>
      </c>
    </row>
    <row r="965" s="16" customFormat="1">
      <c r="A965" s="16"/>
      <c r="B965" s="268"/>
      <c r="C965" s="269"/>
      <c r="D965" s="237" t="s">
        <v>262</v>
      </c>
      <c r="E965" s="270" t="s">
        <v>19</v>
      </c>
      <c r="F965" s="271" t="s">
        <v>333</v>
      </c>
      <c r="G965" s="269"/>
      <c r="H965" s="272">
        <v>71.562100000000001</v>
      </c>
      <c r="I965" s="273"/>
      <c r="J965" s="269"/>
      <c r="K965" s="269"/>
      <c r="L965" s="274"/>
      <c r="M965" s="275"/>
      <c r="N965" s="276"/>
      <c r="O965" s="276"/>
      <c r="P965" s="276"/>
      <c r="Q965" s="276"/>
      <c r="R965" s="276"/>
      <c r="S965" s="276"/>
      <c r="T965" s="277"/>
      <c r="U965" s="16"/>
      <c r="V965" s="16"/>
      <c r="W965" s="16"/>
      <c r="X965" s="16"/>
      <c r="Y965" s="16"/>
      <c r="Z965" s="16"/>
      <c r="AA965" s="16"/>
      <c r="AB965" s="16"/>
      <c r="AC965" s="16"/>
      <c r="AD965" s="16"/>
      <c r="AE965" s="16"/>
      <c r="AT965" s="278" t="s">
        <v>262</v>
      </c>
      <c r="AU965" s="278" t="s">
        <v>78</v>
      </c>
      <c r="AV965" s="16" t="s">
        <v>85</v>
      </c>
      <c r="AW965" s="16" t="s">
        <v>31</v>
      </c>
      <c r="AX965" s="16" t="s">
        <v>69</v>
      </c>
      <c r="AY965" s="278" t="s">
        <v>252</v>
      </c>
    </row>
    <row r="966" s="13" customFormat="1">
      <c r="A966" s="13"/>
      <c r="B966" s="235"/>
      <c r="C966" s="236"/>
      <c r="D966" s="237" t="s">
        <v>262</v>
      </c>
      <c r="E966" s="238" t="s">
        <v>19</v>
      </c>
      <c r="F966" s="239" t="s">
        <v>7629</v>
      </c>
      <c r="G966" s="236"/>
      <c r="H966" s="238" t="s">
        <v>19</v>
      </c>
      <c r="I966" s="240"/>
      <c r="J966" s="236"/>
      <c r="K966" s="236"/>
      <c r="L966" s="241"/>
      <c r="M966" s="242"/>
      <c r="N966" s="243"/>
      <c r="O966" s="243"/>
      <c r="P966" s="243"/>
      <c r="Q966" s="243"/>
      <c r="R966" s="243"/>
      <c r="S966" s="243"/>
      <c r="T966" s="244"/>
      <c r="U966" s="13"/>
      <c r="V966" s="13"/>
      <c r="W966" s="13"/>
      <c r="X966" s="13"/>
      <c r="Y966" s="13"/>
      <c r="Z966" s="13"/>
      <c r="AA966" s="13"/>
      <c r="AB966" s="13"/>
      <c r="AC966" s="13"/>
      <c r="AD966" s="13"/>
      <c r="AE966" s="13"/>
      <c r="AT966" s="245" t="s">
        <v>262</v>
      </c>
      <c r="AU966" s="245" t="s">
        <v>78</v>
      </c>
      <c r="AV966" s="13" t="s">
        <v>76</v>
      </c>
      <c r="AW966" s="13" t="s">
        <v>31</v>
      </c>
      <c r="AX966" s="13" t="s">
        <v>69</v>
      </c>
      <c r="AY966" s="245" t="s">
        <v>252</v>
      </c>
    </row>
    <row r="967" s="14" customFormat="1">
      <c r="A967" s="14"/>
      <c r="B967" s="246"/>
      <c r="C967" s="247"/>
      <c r="D967" s="237" t="s">
        <v>262</v>
      </c>
      <c r="E967" s="248" t="s">
        <v>19</v>
      </c>
      <c r="F967" s="249" t="s">
        <v>7630</v>
      </c>
      <c r="G967" s="247"/>
      <c r="H967" s="250">
        <v>0.60029999999999994</v>
      </c>
      <c r="I967" s="251"/>
      <c r="J967" s="247"/>
      <c r="K967" s="247"/>
      <c r="L967" s="252"/>
      <c r="M967" s="253"/>
      <c r="N967" s="254"/>
      <c r="O967" s="254"/>
      <c r="P967" s="254"/>
      <c r="Q967" s="254"/>
      <c r="R967" s="254"/>
      <c r="S967" s="254"/>
      <c r="T967" s="255"/>
      <c r="U967" s="14"/>
      <c r="V967" s="14"/>
      <c r="W967" s="14"/>
      <c r="X967" s="14"/>
      <c r="Y967" s="14"/>
      <c r="Z967" s="14"/>
      <c r="AA967" s="14"/>
      <c r="AB967" s="14"/>
      <c r="AC967" s="14"/>
      <c r="AD967" s="14"/>
      <c r="AE967" s="14"/>
      <c r="AT967" s="256" t="s">
        <v>262</v>
      </c>
      <c r="AU967" s="256" t="s">
        <v>78</v>
      </c>
      <c r="AV967" s="14" t="s">
        <v>78</v>
      </c>
      <c r="AW967" s="14" t="s">
        <v>31</v>
      </c>
      <c r="AX967" s="14" t="s">
        <v>69</v>
      </c>
      <c r="AY967" s="256" t="s">
        <v>252</v>
      </c>
    </row>
    <row r="968" s="14" customFormat="1">
      <c r="A968" s="14"/>
      <c r="B968" s="246"/>
      <c r="C968" s="247"/>
      <c r="D968" s="237" t="s">
        <v>262</v>
      </c>
      <c r="E968" s="248" t="s">
        <v>19</v>
      </c>
      <c r="F968" s="249" t="s">
        <v>7631</v>
      </c>
      <c r="G968" s="247"/>
      <c r="H968" s="250">
        <v>2.0266999999999999</v>
      </c>
      <c r="I968" s="251"/>
      <c r="J968" s="247"/>
      <c r="K968" s="247"/>
      <c r="L968" s="252"/>
      <c r="M968" s="253"/>
      <c r="N968" s="254"/>
      <c r="O968" s="254"/>
      <c r="P968" s="254"/>
      <c r="Q968" s="254"/>
      <c r="R968" s="254"/>
      <c r="S968" s="254"/>
      <c r="T968" s="255"/>
      <c r="U968" s="14"/>
      <c r="V968" s="14"/>
      <c r="W968" s="14"/>
      <c r="X968" s="14"/>
      <c r="Y968" s="14"/>
      <c r="Z968" s="14"/>
      <c r="AA968" s="14"/>
      <c r="AB968" s="14"/>
      <c r="AC968" s="14"/>
      <c r="AD968" s="14"/>
      <c r="AE968" s="14"/>
      <c r="AT968" s="256" t="s">
        <v>262</v>
      </c>
      <c r="AU968" s="256" t="s">
        <v>78</v>
      </c>
      <c r="AV968" s="14" t="s">
        <v>78</v>
      </c>
      <c r="AW968" s="14" t="s">
        <v>31</v>
      </c>
      <c r="AX968" s="14" t="s">
        <v>69</v>
      </c>
      <c r="AY968" s="256" t="s">
        <v>252</v>
      </c>
    </row>
    <row r="969" s="14" customFormat="1">
      <c r="A969" s="14"/>
      <c r="B969" s="246"/>
      <c r="C969" s="247"/>
      <c r="D969" s="237" t="s">
        <v>262</v>
      </c>
      <c r="E969" s="248" t="s">
        <v>19</v>
      </c>
      <c r="F969" s="249" t="s">
        <v>7632</v>
      </c>
      <c r="G969" s="247"/>
      <c r="H969" s="250">
        <v>1.8962000000000001</v>
      </c>
      <c r="I969" s="251"/>
      <c r="J969" s="247"/>
      <c r="K969" s="247"/>
      <c r="L969" s="252"/>
      <c r="M969" s="253"/>
      <c r="N969" s="254"/>
      <c r="O969" s="254"/>
      <c r="P969" s="254"/>
      <c r="Q969" s="254"/>
      <c r="R969" s="254"/>
      <c r="S969" s="254"/>
      <c r="T969" s="255"/>
      <c r="U969" s="14"/>
      <c r="V969" s="14"/>
      <c r="W969" s="14"/>
      <c r="X969" s="14"/>
      <c r="Y969" s="14"/>
      <c r="Z969" s="14"/>
      <c r="AA969" s="14"/>
      <c r="AB969" s="14"/>
      <c r="AC969" s="14"/>
      <c r="AD969" s="14"/>
      <c r="AE969" s="14"/>
      <c r="AT969" s="256" t="s">
        <v>262</v>
      </c>
      <c r="AU969" s="256" t="s">
        <v>78</v>
      </c>
      <c r="AV969" s="14" t="s">
        <v>78</v>
      </c>
      <c r="AW969" s="14" t="s">
        <v>31</v>
      </c>
      <c r="AX969" s="14" t="s">
        <v>69</v>
      </c>
      <c r="AY969" s="256" t="s">
        <v>252</v>
      </c>
    </row>
    <row r="970" s="16" customFormat="1">
      <c r="A970" s="16"/>
      <c r="B970" s="268"/>
      <c r="C970" s="269"/>
      <c r="D970" s="237" t="s">
        <v>262</v>
      </c>
      <c r="E970" s="270" t="s">
        <v>19</v>
      </c>
      <c r="F970" s="271" t="s">
        <v>333</v>
      </c>
      <c r="G970" s="269"/>
      <c r="H970" s="272">
        <v>4.5232000000000001</v>
      </c>
      <c r="I970" s="273"/>
      <c r="J970" s="269"/>
      <c r="K970" s="269"/>
      <c r="L970" s="274"/>
      <c r="M970" s="275"/>
      <c r="N970" s="276"/>
      <c r="O970" s="276"/>
      <c r="P970" s="276"/>
      <c r="Q970" s="276"/>
      <c r="R970" s="276"/>
      <c r="S970" s="276"/>
      <c r="T970" s="277"/>
      <c r="U970" s="16"/>
      <c r="V970" s="16"/>
      <c r="W970" s="16"/>
      <c r="X970" s="16"/>
      <c r="Y970" s="16"/>
      <c r="Z970" s="16"/>
      <c r="AA970" s="16"/>
      <c r="AB970" s="16"/>
      <c r="AC970" s="16"/>
      <c r="AD970" s="16"/>
      <c r="AE970" s="16"/>
      <c r="AT970" s="278" t="s">
        <v>262</v>
      </c>
      <c r="AU970" s="278" t="s">
        <v>78</v>
      </c>
      <c r="AV970" s="16" t="s">
        <v>85</v>
      </c>
      <c r="AW970" s="16" t="s">
        <v>31</v>
      </c>
      <c r="AX970" s="16" t="s">
        <v>69</v>
      </c>
      <c r="AY970" s="278" t="s">
        <v>252</v>
      </c>
    </row>
    <row r="971" s="15" customFormat="1">
      <c r="A971" s="15"/>
      <c r="B971" s="257"/>
      <c r="C971" s="258"/>
      <c r="D971" s="237" t="s">
        <v>262</v>
      </c>
      <c r="E971" s="259" t="s">
        <v>4716</v>
      </c>
      <c r="F971" s="260" t="s">
        <v>265</v>
      </c>
      <c r="G971" s="258"/>
      <c r="H971" s="261">
        <v>76.085300000000004</v>
      </c>
      <c r="I971" s="262"/>
      <c r="J971" s="258"/>
      <c r="K971" s="258"/>
      <c r="L971" s="263"/>
      <c r="M971" s="264"/>
      <c r="N971" s="265"/>
      <c r="O971" s="265"/>
      <c r="P971" s="265"/>
      <c r="Q971" s="265"/>
      <c r="R971" s="265"/>
      <c r="S971" s="265"/>
      <c r="T971" s="266"/>
      <c r="U971" s="15"/>
      <c r="V971" s="15"/>
      <c r="W971" s="15"/>
      <c r="X971" s="15"/>
      <c r="Y971" s="15"/>
      <c r="Z971" s="15"/>
      <c r="AA971" s="15"/>
      <c r="AB971" s="15"/>
      <c r="AC971" s="15"/>
      <c r="AD971" s="15"/>
      <c r="AE971" s="15"/>
      <c r="AT971" s="267" t="s">
        <v>262</v>
      </c>
      <c r="AU971" s="267" t="s">
        <v>78</v>
      </c>
      <c r="AV971" s="15" t="s">
        <v>258</v>
      </c>
      <c r="AW971" s="15" t="s">
        <v>31</v>
      </c>
      <c r="AX971" s="15" t="s">
        <v>76</v>
      </c>
      <c r="AY971" s="267" t="s">
        <v>252</v>
      </c>
    </row>
    <row r="972" s="2" customFormat="1" ht="24.15" customHeight="1">
      <c r="A972" s="40"/>
      <c r="B972" s="41"/>
      <c r="C972" s="279" t="s">
        <v>1670</v>
      </c>
      <c r="D972" s="279" t="s">
        <v>468</v>
      </c>
      <c r="E972" s="280" t="s">
        <v>4170</v>
      </c>
      <c r="F972" s="281" t="s">
        <v>4171</v>
      </c>
      <c r="G972" s="282" t="s">
        <v>187</v>
      </c>
      <c r="H972" s="283">
        <v>75.140199999999993</v>
      </c>
      <c r="I972" s="284"/>
      <c r="J972" s="285">
        <f>ROUND(I972*H972,2)</f>
        <v>0</v>
      </c>
      <c r="K972" s="281" t="s">
        <v>257</v>
      </c>
      <c r="L972" s="286"/>
      <c r="M972" s="287" t="s">
        <v>19</v>
      </c>
      <c r="N972" s="288" t="s">
        <v>40</v>
      </c>
      <c r="O972" s="86"/>
      <c r="P972" s="226">
        <f>O972*H972</f>
        <v>0</v>
      </c>
      <c r="Q972" s="226">
        <v>0.0041999999999999997</v>
      </c>
      <c r="R972" s="226">
        <f>Q972*H972</f>
        <v>0.31558883999999993</v>
      </c>
      <c r="S972" s="226">
        <v>0</v>
      </c>
      <c r="T972" s="227">
        <f>S972*H972</f>
        <v>0</v>
      </c>
      <c r="U972" s="40"/>
      <c r="V972" s="40"/>
      <c r="W972" s="40"/>
      <c r="X972" s="40"/>
      <c r="Y972" s="40"/>
      <c r="Z972" s="40"/>
      <c r="AA972" s="40"/>
      <c r="AB972" s="40"/>
      <c r="AC972" s="40"/>
      <c r="AD972" s="40"/>
      <c r="AE972" s="40"/>
      <c r="AR972" s="228" t="s">
        <v>303</v>
      </c>
      <c r="AT972" s="228" t="s">
        <v>468</v>
      </c>
      <c r="AU972" s="228" t="s">
        <v>78</v>
      </c>
      <c r="AY972" s="19" t="s">
        <v>252</v>
      </c>
      <c r="BE972" s="229">
        <f>IF(N972="základní",J972,0)</f>
        <v>0</v>
      </c>
      <c r="BF972" s="229">
        <f>IF(N972="snížená",J972,0)</f>
        <v>0</v>
      </c>
      <c r="BG972" s="229">
        <f>IF(N972="zákl. přenesená",J972,0)</f>
        <v>0</v>
      </c>
      <c r="BH972" s="229">
        <f>IF(N972="sníž. přenesená",J972,0)</f>
        <v>0</v>
      </c>
      <c r="BI972" s="229">
        <f>IF(N972="nulová",J972,0)</f>
        <v>0</v>
      </c>
      <c r="BJ972" s="19" t="s">
        <v>76</v>
      </c>
      <c r="BK972" s="229">
        <f>ROUND(I972*H972,2)</f>
        <v>0</v>
      </c>
      <c r="BL972" s="19" t="s">
        <v>258</v>
      </c>
      <c r="BM972" s="228" t="s">
        <v>4719</v>
      </c>
    </row>
    <row r="973" s="13" customFormat="1">
      <c r="A973" s="13"/>
      <c r="B973" s="235"/>
      <c r="C973" s="236"/>
      <c r="D973" s="237" t="s">
        <v>262</v>
      </c>
      <c r="E973" s="238" t="s">
        <v>19</v>
      </c>
      <c r="F973" s="239" t="s">
        <v>7619</v>
      </c>
      <c r="G973" s="236"/>
      <c r="H973" s="238" t="s">
        <v>19</v>
      </c>
      <c r="I973" s="240"/>
      <c r="J973" s="236"/>
      <c r="K973" s="236"/>
      <c r="L973" s="241"/>
      <c r="M973" s="242"/>
      <c r="N973" s="243"/>
      <c r="O973" s="243"/>
      <c r="P973" s="243"/>
      <c r="Q973" s="243"/>
      <c r="R973" s="243"/>
      <c r="S973" s="243"/>
      <c r="T973" s="244"/>
      <c r="U973" s="13"/>
      <c r="V973" s="13"/>
      <c r="W973" s="13"/>
      <c r="X973" s="13"/>
      <c r="Y973" s="13"/>
      <c r="Z973" s="13"/>
      <c r="AA973" s="13"/>
      <c r="AB973" s="13"/>
      <c r="AC973" s="13"/>
      <c r="AD973" s="13"/>
      <c r="AE973" s="13"/>
      <c r="AT973" s="245" t="s">
        <v>262</v>
      </c>
      <c r="AU973" s="245" t="s">
        <v>78</v>
      </c>
      <c r="AV973" s="13" t="s">
        <v>76</v>
      </c>
      <c r="AW973" s="13" t="s">
        <v>31</v>
      </c>
      <c r="AX973" s="13" t="s">
        <v>69</v>
      </c>
      <c r="AY973" s="245" t="s">
        <v>252</v>
      </c>
    </row>
    <row r="974" s="13" customFormat="1">
      <c r="A974" s="13"/>
      <c r="B974" s="235"/>
      <c r="C974" s="236"/>
      <c r="D974" s="237" t="s">
        <v>262</v>
      </c>
      <c r="E974" s="238" t="s">
        <v>19</v>
      </c>
      <c r="F974" s="239" t="s">
        <v>7620</v>
      </c>
      <c r="G974" s="236"/>
      <c r="H974" s="238" t="s">
        <v>19</v>
      </c>
      <c r="I974" s="240"/>
      <c r="J974" s="236"/>
      <c r="K974" s="236"/>
      <c r="L974" s="241"/>
      <c r="M974" s="242"/>
      <c r="N974" s="243"/>
      <c r="O974" s="243"/>
      <c r="P974" s="243"/>
      <c r="Q974" s="243"/>
      <c r="R974" s="243"/>
      <c r="S974" s="243"/>
      <c r="T974" s="244"/>
      <c r="U974" s="13"/>
      <c r="V974" s="13"/>
      <c r="W974" s="13"/>
      <c r="X974" s="13"/>
      <c r="Y974" s="13"/>
      <c r="Z974" s="13"/>
      <c r="AA974" s="13"/>
      <c r="AB974" s="13"/>
      <c r="AC974" s="13"/>
      <c r="AD974" s="13"/>
      <c r="AE974" s="13"/>
      <c r="AT974" s="245" t="s">
        <v>262</v>
      </c>
      <c r="AU974" s="245" t="s">
        <v>78</v>
      </c>
      <c r="AV974" s="13" t="s">
        <v>76</v>
      </c>
      <c r="AW974" s="13" t="s">
        <v>31</v>
      </c>
      <c r="AX974" s="13" t="s">
        <v>69</v>
      </c>
      <c r="AY974" s="245" t="s">
        <v>252</v>
      </c>
    </row>
    <row r="975" s="13" customFormat="1">
      <c r="A975" s="13"/>
      <c r="B975" s="235"/>
      <c r="C975" s="236"/>
      <c r="D975" s="237" t="s">
        <v>262</v>
      </c>
      <c r="E975" s="238" t="s">
        <v>19</v>
      </c>
      <c r="F975" s="239" t="s">
        <v>7106</v>
      </c>
      <c r="G975" s="236"/>
      <c r="H975" s="238" t="s">
        <v>19</v>
      </c>
      <c r="I975" s="240"/>
      <c r="J975" s="236"/>
      <c r="K975" s="236"/>
      <c r="L975" s="241"/>
      <c r="M975" s="242"/>
      <c r="N975" s="243"/>
      <c r="O975" s="243"/>
      <c r="P975" s="243"/>
      <c r="Q975" s="243"/>
      <c r="R975" s="243"/>
      <c r="S975" s="243"/>
      <c r="T975" s="244"/>
      <c r="U975" s="13"/>
      <c r="V975" s="13"/>
      <c r="W975" s="13"/>
      <c r="X975" s="13"/>
      <c r="Y975" s="13"/>
      <c r="Z975" s="13"/>
      <c r="AA975" s="13"/>
      <c r="AB975" s="13"/>
      <c r="AC975" s="13"/>
      <c r="AD975" s="13"/>
      <c r="AE975" s="13"/>
      <c r="AT975" s="245" t="s">
        <v>262</v>
      </c>
      <c r="AU975" s="245" t="s">
        <v>78</v>
      </c>
      <c r="AV975" s="13" t="s">
        <v>76</v>
      </c>
      <c r="AW975" s="13" t="s">
        <v>31</v>
      </c>
      <c r="AX975" s="13" t="s">
        <v>69</v>
      </c>
      <c r="AY975" s="245" t="s">
        <v>252</v>
      </c>
    </row>
    <row r="976" s="13" customFormat="1">
      <c r="A976" s="13"/>
      <c r="B976" s="235"/>
      <c r="C976" s="236"/>
      <c r="D976" s="237" t="s">
        <v>262</v>
      </c>
      <c r="E976" s="238" t="s">
        <v>19</v>
      </c>
      <c r="F976" s="239" t="s">
        <v>7621</v>
      </c>
      <c r="G976" s="236"/>
      <c r="H976" s="238" t="s">
        <v>19</v>
      </c>
      <c r="I976" s="240"/>
      <c r="J976" s="236"/>
      <c r="K976" s="236"/>
      <c r="L976" s="241"/>
      <c r="M976" s="242"/>
      <c r="N976" s="243"/>
      <c r="O976" s="243"/>
      <c r="P976" s="243"/>
      <c r="Q976" s="243"/>
      <c r="R976" s="243"/>
      <c r="S976" s="243"/>
      <c r="T976" s="244"/>
      <c r="U976" s="13"/>
      <c r="V976" s="13"/>
      <c r="W976" s="13"/>
      <c r="X976" s="13"/>
      <c r="Y976" s="13"/>
      <c r="Z976" s="13"/>
      <c r="AA976" s="13"/>
      <c r="AB976" s="13"/>
      <c r="AC976" s="13"/>
      <c r="AD976" s="13"/>
      <c r="AE976" s="13"/>
      <c r="AT976" s="245" t="s">
        <v>262</v>
      </c>
      <c r="AU976" s="245" t="s">
        <v>78</v>
      </c>
      <c r="AV976" s="13" t="s">
        <v>76</v>
      </c>
      <c r="AW976" s="13" t="s">
        <v>31</v>
      </c>
      <c r="AX976" s="13" t="s">
        <v>69</v>
      </c>
      <c r="AY976" s="245" t="s">
        <v>252</v>
      </c>
    </row>
    <row r="977" s="14" customFormat="1">
      <c r="A977" s="14"/>
      <c r="B977" s="246"/>
      <c r="C977" s="247"/>
      <c r="D977" s="237" t="s">
        <v>262</v>
      </c>
      <c r="E977" s="248" t="s">
        <v>19</v>
      </c>
      <c r="F977" s="249" t="s">
        <v>7622</v>
      </c>
      <c r="G977" s="247"/>
      <c r="H977" s="250">
        <v>1.6008</v>
      </c>
      <c r="I977" s="251"/>
      <c r="J977" s="247"/>
      <c r="K977" s="247"/>
      <c r="L977" s="252"/>
      <c r="M977" s="253"/>
      <c r="N977" s="254"/>
      <c r="O977" s="254"/>
      <c r="P977" s="254"/>
      <c r="Q977" s="254"/>
      <c r="R977" s="254"/>
      <c r="S977" s="254"/>
      <c r="T977" s="255"/>
      <c r="U977" s="14"/>
      <c r="V977" s="14"/>
      <c r="W977" s="14"/>
      <c r="X977" s="14"/>
      <c r="Y977" s="14"/>
      <c r="Z977" s="14"/>
      <c r="AA977" s="14"/>
      <c r="AB977" s="14"/>
      <c r="AC977" s="14"/>
      <c r="AD977" s="14"/>
      <c r="AE977" s="14"/>
      <c r="AT977" s="256" t="s">
        <v>262</v>
      </c>
      <c r="AU977" s="256" t="s">
        <v>78</v>
      </c>
      <c r="AV977" s="14" t="s">
        <v>78</v>
      </c>
      <c r="AW977" s="14" t="s">
        <v>31</v>
      </c>
      <c r="AX977" s="14" t="s">
        <v>69</v>
      </c>
      <c r="AY977" s="256" t="s">
        <v>252</v>
      </c>
    </row>
    <row r="978" s="14" customFormat="1">
      <c r="A978" s="14"/>
      <c r="B978" s="246"/>
      <c r="C978" s="247"/>
      <c r="D978" s="237" t="s">
        <v>262</v>
      </c>
      <c r="E978" s="248" t="s">
        <v>19</v>
      </c>
      <c r="F978" s="249" t="s">
        <v>7623</v>
      </c>
      <c r="G978" s="247"/>
      <c r="H978" s="250">
        <v>13.0631</v>
      </c>
      <c r="I978" s="251"/>
      <c r="J978" s="247"/>
      <c r="K978" s="247"/>
      <c r="L978" s="252"/>
      <c r="M978" s="253"/>
      <c r="N978" s="254"/>
      <c r="O978" s="254"/>
      <c r="P978" s="254"/>
      <c r="Q978" s="254"/>
      <c r="R978" s="254"/>
      <c r="S978" s="254"/>
      <c r="T978" s="255"/>
      <c r="U978" s="14"/>
      <c r="V978" s="14"/>
      <c r="W978" s="14"/>
      <c r="X978" s="14"/>
      <c r="Y978" s="14"/>
      <c r="Z978" s="14"/>
      <c r="AA978" s="14"/>
      <c r="AB978" s="14"/>
      <c r="AC978" s="14"/>
      <c r="AD978" s="14"/>
      <c r="AE978" s="14"/>
      <c r="AT978" s="256" t="s">
        <v>262</v>
      </c>
      <c r="AU978" s="256" t="s">
        <v>78</v>
      </c>
      <c r="AV978" s="14" t="s">
        <v>78</v>
      </c>
      <c r="AW978" s="14" t="s">
        <v>31</v>
      </c>
      <c r="AX978" s="14" t="s">
        <v>69</v>
      </c>
      <c r="AY978" s="256" t="s">
        <v>252</v>
      </c>
    </row>
    <row r="979" s="14" customFormat="1">
      <c r="A979" s="14"/>
      <c r="B979" s="246"/>
      <c r="C979" s="247"/>
      <c r="D979" s="237" t="s">
        <v>262</v>
      </c>
      <c r="E979" s="248" t="s">
        <v>19</v>
      </c>
      <c r="F979" s="249" t="s">
        <v>7624</v>
      </c>
      <c r="G979" s="247"/>
      <c r="H979" s="250">
        <v>7.3269000000000002</v>
      </c>
      <c r="I979" s="251"/>
      <c r="J979" s="247"/>
      <c r="K979" s="247"/>
      <c r="L979" s="252"/>
      <c r="M979" s="253"/>
      <c r="N979" s="254"/>
      <c r="O979" s="254"/>
      <c r="P979" s="254"/>
      <c r="Q979" s="254"/>
      <c r="R979" s="254"/>
      <c r="S979" s="254"/>
      <c r="T979" s="255"/>
      <c r="U979" s="14"/>
      <c r="V979" s="14"/>
      <c r="W979" s="14"/>
      <c r="X979" s="14"/>
      <c r="Y979" s="14"/>
      <c r="Z979" s="14"/>
      <c r="AA979" s="14"/>
      <c r="AB979" s="14"/>
      <c r="AC979" s="14"/>
      <c r="AD979" s="14"/>
      <c r="AE979" s="14"/>
      <c r="AT979" s="256" t="s">
        <v>262</v>
      </c>
      <c r="AU979" s="256" t="s">
        <v>78</v>
      </c>
      <c r="AV979" s="14" t="s">
        <v>78</v>
      </c>
      <c r="AW979" s="14" t="s">
        <v>31</v>
      </c>
      <c r="AX979" s="14" t="s">
        <v>69</v>
      </c>
      <c r="AY979" s="256" t="s">
        <v>252</v>
      </c>
    </row>
    <row r="980" s="14" customFormat="1">
      <c r="A980" s="14"/>
      <c r="B980" s="246"/>
      <c r="C980" s="247"/>
      <c r="D980" s="237" t="s">
        <v>262</v>
      </c>
      <c r="E980" s="248" t="s">
        <v>19</v>
      </c>
      <c r="F980" s="249" t="s">
        <v>7625</v>
      </c>
      <c r="G980" s="247"/>
      <c r="H980" s="250">
        <v>14.729100000000001</v>
      </c>
      <c r="I980" s="251"/>
      <c r="J980" s="247"/>
      <c r="K980" s="247"/>
      <c r="L980" s="252"/>
      <c r="M980" s="253"/>
      <c r="N980" s="254"/>
      <c r="O980" s="254"/>
      <c r="P980" s="254"/>
      <c r="Q980" s="254"/>
      <c r="R980" s="254"/>
      <c r="S980" s="254"/>
      <c r="T980" s="255"/>
      <c r="U980" s="14"/>
      <c r="V980" s="14"/>
      <c r="W980" s="14"/>
      <c r="X980" s="14"/>
      <c r="Y980" s="14"/>
      <c r="Z980" s="14"/>
      <c r="AA980" s="14"/>
      <c r="AB980" s="14"/>
      <c r="AC980" s="14"/>
      <c r="AD980" s="14"/>
      <c r="AE980" s="14"/>
      <c r="AT980" s="256" t="s">
        <v>262</v>
      </c>
      <c r="AU980" s="256" t="s">
        <v>78</v>
      </c>
      <c r="AV980" s="14" t="s">
        <v>78</v>
      </c>
      <c r="AW980" s="14" t="s">
        <v>31</v>
      </c>
      <c r="AX980" s="14" t="s">
        <v>69</v>
      </c>
      <c r="AY980" s="256" t="s">
        <v>252</v>
      </c>
    </row>
    <row r="981" s="14" customFormat="1">
      <c r="A981" s="14"/>
      <c r="B981" s="246"/>
      <c r="C981" s="247"/>
      <c r="D981" s="237" t="s">
        <v>262</v>
      </c>
      <c r="E981" s="248" t="s">
        <v>19</v>
      </c>
      <c r="F981" s="249" t="s">
        <v>7626</v>
      </c>
      <c r="G981" s="247"/>
      <c r="H981" s="250">
        <v>14.1753</v>
      </c>
      <c r="I981" s="251"/>
      <c r="J981" s="247"/>
      <c r="K981" s="247"/>
      <c r="L981" s="252"/>
      <c r="M981" s="253"/>
      <c r="N981" s="254"/>
      <c r="O981" s="254"/>
      <c r="P981" s="254"/>
      <c r="Q981" s="254"/>
      <c r="R981" s="254"/>
      <c r="S981" s="254"/>
      <c r="T981" s="255"/>
      <c r="U981" s="14"/>
      <c r="V981" s="14"/>
      <c r="W981" s="14"/>
      <c r="X981" s="14"/>
      <c r="Y981" s="14"/>
      <c r="Z981" s="14"/>
      <c r="AA981" s="14"/>
      <c r="AB981" s="14"/>
      <c r="AC981" s="14"/>
      <c r="AD981" s="14"/>
      <c r="AE981" s="14"/>
      <c r="AT981" s="256" t="s">
        <v>262</v>
      </c>
      <c r="AU981" s="256" t="s">
        <v>78</v>
      </c>
      <c r="AV981" s="14" t="s">
        <v>78</v>
      </c>
      <c r="AW981" s="14" t="s">
        <v>31</v>
      </c>
      <c r="AX981" s="14" t="s">
        <v>69</v>
      </c>
      <c r="AY981" s="256" t="s">
        <v>252</v>
      </c>
    </row>
    <row r="982" s="14" customFormat="1">
      <c r="A982" s="14"/>
      <c r="B982" s="246"/>
      <c r="C982" s="247"/>
      <c r="D982" s="237" t="s">
        <v>262</v>
      </c>
      <c r="E982" s="248" t="s">
        <v>19</v>
      </c>
      <c r="F982" s="249" t="s">
        <v>7627</v>
      </c>
      <c r="G982" s="247"/>
      <c r="H982" s="250">
        <v>7.6037999999999997</v>
      </c>
      <c r="I982" s="251"/>
      <c r="J982" s="247"/>
      <c r="K982" s="247"/>
      <c r="L982" s="252"/>
      <c r="M982" s="253"/>
      <c r="N982" s="254"/>
      <c r="O982" s="254"/>
      <c r="P982" s="254"/>
      <c r="Q982" s="254"/>
      <c r="R982" s="254"/>
      <c r="S982" s="254"/>
      <c r="T982" s="255"/>
      <c r="U982" s="14"/>
      <c r="V982" s="14"/>
      <c r="W982" s="14"/>
      <c r="X982" s="14"/>
      <c r="Y982" s="14"/>
      <c r="Z982" s="14"/>
      <c r="AA982" s="14"/>
      <c r="AB982" s="14"/>
      <c r="AC982" s="14"/>
      <c r="AD982" s="14"/>
      <c r="AE982" s="14"/>
      <c r="AT982" s="256" t="s">
        <v>262</v>
      </c>
      <c r="AU982" s="256" t="s">
        <v>78</v>
      </c>
      <c r="AV982" s="14" t="s">
        <v>78</v>
      </c>
      <c r="AW982" s="14" t="s">
        <v>31</v>
      </c>
      <c r="AX982" s="14" t="s">
        <v>69</v>
      </c>
      <c r="AY982" s="256" t="s">
        <v>252</v>
      </c>
    </row>
    <row r="983" s="14" customFormat="1">
      <c r="A983" s="14"/>
      <c r="B983" s="246"/>
      <c r="C983" s="247"/>
      <c r="D983" s="237" t="s">
        <v>262</v>
      </c>
      <c r="E983" s="248" t="s">
        <v>19</v>
      </c>
      <c r="F983" s="249" t="s">
        <v>7628</v>
      </c>
      <c r="G983" s="247"/>
      <c r="H983" s="250">
        <v>13.0631</v>
      </c>
      <c r="I983" s="251"/>
      <c r="J983" s="247"/>
      <c r="K983" s="247"/>
      <c r="L983" s="252"/>
      <c r="M983" s="253"/>
      <c r="N983" s="254"/>
      <c r="O983" s="254"/>
      <c r="P983" s="254"/>
      <c r="Q983" s="254"/>
      <c r="R983" s="254"/>
      <c r="S983" s="254"/>
      <c r="T983" s="255"/>
      <c r="U983" s="14"/>
      <c r="V983" s="14"/>
      <c r="W983" s="14"/>
      <c r="X983" s="14"/>
      <c r="Y983" s="14"/>
      <c r="Z983" s="14"/>
      <c r="AA983" s="14"/>
      <c r="AB983" s="14"/>
      <c r="AC983" s="14"/>
      <c r="AD983" s="14"/>
      <c r="AE983" s="14"/>
      <c r="AT983" s="256" t="s">
        <v>262</v>
      </c>
      <c r="AU983" s="256" t="s">
        <v>78</v>
      </c>
      <c r="AV983" s="14" t="s">
        <v>78</v>
      </c>
      <c r="AW983" s="14" t="s">
        <v>31</v>
      </c>
      <c r="AX983" s="14" t="s">
        <v>69</v>
      </c>
      <c r="AY983" s="256" t="s">
        <v>252</v>
      </c>
    </row>
    <row r="984" s="16" customFormat="1">
      <c r="A984" s="16"/>
      <c r="B984" s="268"/>
      <c r="C984" s="269"/>
      <c r="D984" s="237" t="s">
        <v>262</v>
      </c>
      <c r="E984" s="270" t="s">
        <v>19</v>
      </c>
      <c r="F984" s="271" t="s">
        <v>333</v>
      </c>
      <c r="G984" s="269"/>
      <c r="H984" s="272">
        <v>71.562100000000001</v>
      </c>
      <c r="I984" s="273"/>
      <c r="J984" s="269"/>
      <c r="K984" s="269"/>
      <c r="L984" s="274"/>
      <c r="M984" s="275"/>
      <c r="N984" s="276"/>
      <c r="O984" s="276"/>
      <c r="P984" s="276"/>
      <c r="Q984" s="276"/>
      <c r="R984" s="276"/>
      <c r="S984" s="276"/>
      <c r="T984" s="277"/>
      <c r="U984" s="16"/>
      <c r="V984" s="16"/>
      <c r="W984" s="16"/>
      <c r="X984" s="16"/>
      <c r="Y984" s="16"/>
      <c r="Z984" s="16"/>
      <c r="AA984" s="16"/>
      <c r="AB984" s="16"/>
      <c r="AC984" s="16"/>
      <c r="AD984" s="16"/>
      <c r="AE984" s="16"/>
      <c r="AT984" s="278" t="s">
        <v>262</v>
      </c>
      <c r="AU984" s="278" t="s">
        <v>78</v>
      </c>
      <c r="AV984" s="16" t="s">
        <v>85</v>
      </c>
      <c r="AW984" s="16" t="s">
        <v>31</v>
      </c>
      <c r="AX984" s="16" t="s">
        <v>69</v>
      </c>
      <c r="AY984" s="278" t="s">
        <v>252</v>
      </c>
    </row>
    <row r="985" s="15" customFormat="1">
      <c r="A985" s="15"/>
      <c r="B985" s="257"/>
      <c r="C985" s="258"/>
      <c r="D985" s="237" t="s">
        <v>262</v>
      </c>
      <c r="E985" s="259" t="s">
        <v>19</v>
      </c>
      <c r="F985" s="260" t="s">
        <v>265</v>
      </c>
      <c r="G985" s="258"/>
      <c r="H985" s="261">
        <v>71.562100000000001</v>
      </c>
      <c r="I985" s="262"/>
      <c r="J985" s="258"/>
      <c r="K985" s="258"/>
      <c r="L985" s="263"/>
      <c r="M985" s="264"/>
      <c r="N985" s="265"/>
      <c r="O985" s="265"/>
      <c r="P985" s="265"/>
      <c r="Q985" s="265"/>
      <c r="R985" s="265"/>
      <c r="S985" s="265"/>
      <c r="T985" s="266"/>
      <c r="U985" s="15"/>
      <c r="V985" s="15"/>
      <c r="W985" s="15"/>
      <c r="X985" s="15"/>
      <c r="Y985" s="15"/>
      <c r="Z985" s="15"/>
      <c r="AA985" s="15"/>
      <c r="AB985" s="15"/>
      <c r="AC985" s="15"/>
      <c r="AD985" s="15"/>
      <c r="AE985" s="15"/>
      <c r="AT985" s="267" t="s">
        <v>262</v>
      </c>
      <c r="AU985" s="267" t="s">
        <v>78</v>
      </c>
      <c r="AV985" s="15" t="s">
        <v>258</v>
      </c>
      <c r="AW985" s="15" t="s">
        <v>31</v>
      </c>
      <c r="AX985" s="15" t="s">
        <v>76</v>
      </c>
      <c r="AY985" s="267" t="s">
        <v>252</v>
      </c>
    </row>
    <row r="986" s="14" customFormat="1">
      <c r="A986" s="14"/>
      <c r="B986" s="246"/>
      <c r="C986" s="247"/>
      <c r="D986" s="237" t="s">
        <v>262</v>
      </c>
      <c r="E986" s="247"/>
      <c r="F986" s="249" t="s">
        <v>7633</v>
      </c>
      <c r="G986" s="247"/>
      <c r="H986" s="250">
        <v>75.140199999999993</v>
      </c>
      <c r="I986" s="251"/>
      <c r="J986" s="247"/>
      <c r="K986" s="247"/>
      <c r="L986" s="252"/>
      <c r="M986" s="253"/>
      <c r="N986" s="254"/>
      <c r="O986" s="254"/>
      <c r="P986" s="254"/>
      <c r="Q986" s="254"/>
      <c r="R986" s="254"/>
      <c r="S986" s="254"/>
      <c r="T986" s="255"/>
      <c r="U986" s="14"/>
      <c r="V986" s="14"/>
      <c r="W986" s="14"/>
      <c r="X986" s="14"/>
      <c r="Y986" s="14"/>
      <c r="Z986" s="14"/>
      <c r="AA986" s="14"/>
      <c r="AB986" s="14"/>
      <c r="AC986" s="14"/>
      <c r="AD986" s="14"/>
      <c r="AE986" s="14"/>
      <c r="AT986" s="256" t="s">
        <v>262</v>
      </c>
      <c r="AU986" s="256" t="s">
        <v>78</v>
      </c>
      <c r="AV986" s="14" t="s">
        <v>78</v>
      </c>
      <c r="AW986" s="14" t="s">
        <v>4</v>
      </c>
      <c r="AX986" s="14" t="s">
        <v>76</v>
      </c>
      <c r="AY986" s="256" t="s">
        <v>252</v>
      </c>
    </row>
    <row r="987" s="2" customFormat="1" ht="24.15" customHeight="1">
      <c r="A987" s="40"/>
      <c r="B987" s="41"/>
      <c r="C987" s="279" t="s">
        <v>1242</v>
      </c>
      <c r="D987" s="279" t="s">
        <v>468</v>
      </c>
      <c r="E987" s="280" t="s">
        <v>4149</v>
      </c>
      <c r="F987" s="281" t="s">
        <v>4150</v>
      </c>
      <c r="G987" s="282" t="s">
        <v>187</v>
      </c>
      <c r="H987" s="283">
        <v>4.7493999999999996</v>
      </c>
      <c r="I987" s="284"/>
      <c r="J987" s="285">
        <f>ROUND(I987*H987,2)</f>
        <v>0</v>
      </c>
      <c r="K987" s="281" t="s">
        <v>257</v>
      </c>
      <c r="L987" s="286"/>
      <c r="M987" s="287" t="s">
        <v>19</v>
      </c>
      <c r="N987" s="288" t="s">
        <v>40</v>
      </c>
      <c r="O987" s="86"/>
      <c r="P987" s="226">
        <f>O987*H987</f>
        <v>0</v>
      </c>
      <c r="Q987" s="226">
        <v>0.0018</v>
      </c>
      <c r="R987" s="226">
        <f>Q987*H987</f>
        <v>0.0085489199999999998</v>
      </c>
      <c r="S987" s="226">
        <v>0</v>
      </c>
      <c r="T987" s="227">
        <f>S987*H987</f>
        <v>0</v>
      </c>
      <c r="U987" s="40"/>
      <c r="V987" s="40"/>
      <c r="W987" s="40"/>
      <c r="X987" s="40"/>
      <c r="Y987" s="40"/>
      <c r="Z987" s="40"/>
      <c r="AA987" s="40"/>
      <c r="AB987" s="40"/>
      <c r="AC987" s="40"/>
      <c r="AD987" s="40"/>
      <c r="AE987" s="40"/>
      <c r="AR987" s="228" t="s">
        <v>303</v>
      </c>
      <c r="AT987" s="228" t="s">
        <v>468</v>
      </c>
      <c r="AU987" s="228" t="s">
        <v>78</v>
      </c>
      <c r="AY987" s="19" t="s">
        <v>252</v>
      </c>
      <c r="BE987" s="229">
        <f>IF(N987="základní",J987,0)</f>
        <v>0</v>
      </c>
      <c r="BF987" s="229">
        <f>IF(N987="snížená",J987,0)</f>
        <v>0</v>
      </c>
      <c r="BG987" s="229">
        <f>IF(N987="zákl. přenesená",J987,0)</f>
        <v>0</v>
      </c>
      <c r="BH987" s="229">
        <f>IF(N987="sníž. přenesená",J987,0)</f>
        <v>0</v>
      </c>
      <c r="BI987" s="229">
        <f>IF(N987="nulová",J987,0)</f>
        <v>0</v>
      </c>
      <c r="BJ987" s="19" t="s">
        <v>76</v>
      </c>
      <c r="BK987" s="229">
        <f>ROUND(I987*H987,2)</f>
        <v>0</v>
      </c>
      <c r="BL987" s="19" t="s">
        <v>258</v>
      </c>
      <c r="BM987" s="228" t="s">
        <v>7634</v>
      </c>
    </row>
    <row r="988" s="13" customFormat="1">
      <c r="A988" s="13"/>
      <c r="B988" s="235"/>
      <c r="C988" s="236"/>
      <c r="D988" s="237" t="s">
        <v>262</v>
      </c>
      <c r="E988" s="238" t="s">
        <v>19</v>
      </c>
      <c r="F988" s="239" t="s">
        <v>7619</v>
      </c>
      <c r="G988" s="236"/>
      <c r="H988" s="238" t="s">
        <v>19</v>
      </c>
      <c r="I988" s="240"/>
      <c r="J988" s="236"/>
      <c r="K988" s="236"/>
      <c r="L988" s="241"/>
      <c r="M988" s="242"/>
      <c r="N988" s="243"/>
      <c r="O988" s="243"/>
      <c r="P988" s="243"/>
      <c r="Q988" s="243"/>
      <c r="R988" s="243"/>
      <c r="S988" s="243"/>
      <c r="T988" s="244"/>
      <c r="U988" s="13"/>
      <c r="V988" s="13"/>
      <c r="W988" s="13"/>
      <c r="X988" s="13"/>
      <c r="Y988" s="13"/>
      <c r="Z988" s="13"/>
      <c r="AA988" s="13"/>
      <c r="AB988" s="13"/>
      <c r="AC988" s="13"/>
      <c r="AD988" s="13"/>
      <c r="AE988" s="13"/>
      <c r="AT988" s="245" t="s">
        <v>262</v>
      </c>
      <c r="AU988" s="245" t="s">
        <v>78</v>
      </c>
      <c r="AV988" s="13" t="s">
        <v>76</v>
      </c>
      <c r="AW988" s="13" t="s">
        <v>31</v>
      </c>
      <c r="AX988" s="13" t="s">
        <v>69</v>
      </c>
      <c r="AY988" s="245" t="s">
        <v>252</v>
      </c>
    </row>
    <row r="989" s="13" customFormat="1">
      <c r="A989" s="13"/>
      <c r="B989" s="235"/>
      <c r="C989" s="236"/>
      <c r="D989" s="237" t="s">
        <v>262</v>
      </c>
      <c r="E989" s="238" t="s">
        <v>19</v>
      </c>
      <c r="F989" s="239" t="s">
        <v>7620</v>
      </c>
      <c r="G989" s="236"/>
      <c r="H989" s="238" t="s">
        <v>19</v>
      </c>
      <c r="I989" s="240"/>
      <c r="J989" s="236"/>
      <c r="K989" s="236"/>
      <c r="L989" s="241"/>
      <c r="M989" s="242"/>
      <c r="N989" s="243"/>
      <c r="O989" s="243"/>
      <c r="P989" s="243"/>
      <c r="Q989" s="243"/>
      <c r="R989" s="243"/>
      <c r="S989" s="243"/>
      <c r="T989" s="244"/>
      <c r="U989" s="13"/>
      <c r="V989" s="13"/>
      <c r="W989" s="13"/>
      <c r="X989" s="13"/>
      <c r="Y989" s="13"/>
      <c r="Z989" s="13"/>
      <c r="AA989" s="13"/>
      <c r="AB989" s="13"/>
      <c r="AC989" s="13"/>
      <c r="AD989" s="13"/>
      <c r="AE989" s="13"/>
      <c r="AT989" s="245" t="s">
        <v>262</v>
      </c>
      <c r="AU989" s="245" t="s">
        <v>78</v>
      </c>
      <c r="AV989" s="13" t="s">
        <v>76</v>
      </c>
      <c r="AW989" s="13" t="s">
        <v>31</v>
      </c>
      <c r="AX989" s="13" t="s">
        <v>69</v>
      </c>
      <c r="AY989" s="245" t="s">
        <v>252</v>
      </c>
    </row>
    <row r="990" s="13" customFormat="1">
      <c r="A990" s="13"/>
      <c r="B990" s="235"/>
      <c r="C990" s="236"/>
      <c r="D990" s="237" t="s">
        <v>262</v>
      </c>
      <c r="E990" s="238" t="s">
        <v>19</v>
      </c>
      <c r="F990" s="239" t="s">
        <v>7635</v>
      </c>
      <c r="G990" s="236"/>
      <c r="H990" s="238" t="s">
        <v>19</v>
      </c>
      <c r="I990" s="240"/>
      <c r="J990" s="236"/>
      <c r="K990" s="236"/>
      <c r="L990" s="241"/>
      <c r="M990" s="242"/>
      <c r="N990" s="243"/>
      <c r="O990" s="243"/>
      <c r="P990" s="243"/>
      <c r="Q990" s="243"/>
      <c r="R990" s="243"/>
      <c r="S990" s="243"/>
      <c r="T990" s="244"/>
      <c r="U990" s="13"/>
      <c r="V990" s="13"/>
      <c r="W990" s="13"/>
      <c r="X990" s="13"/>
      <c r="Y990" s="13"/>
      <c r="Z990" s="13"/>
      <c r="AA990" s="13"/>
      <c r="AB990" s="13"/>
      <c r="AC990" s="13"/>
      <c r="AD990" s="13"/>
      <c r="AE990" s="13"/>
      <c r="AT990" s="245" t="s">
        <v>262</v>
      </c>
      <c r="AU990" s="245" t="s">
        <v>78</v>
      </c>
      <c r="AV990" s="13" t="s">
        <v>76</v>
      </c>
      <c r="AW990" s="13" t="s">
        <v>31</v>
      </c>
      <c r="AX990" s="13" t="s">
        <v>69</v>
      </c>
      <c r="AY990" s="245" t="s">
        <v>252</v>
      </c>
    </row>
    <row r="991" s="13" customFormat="1">
      <c r="A991" s="13"/>
      <c r="B991" s="235"/>
      <c r="C991" s="236"/>
      <c r="D991" s="237" t="s">
        <v>262</v>
      </c>
      <c r="E991" s="238" t="s">
        <v>19</v>
      </c>
      <c r="F991" s="239" t="s">
        <v>7629</v>
      </c>
      <c r="G991" s="236"/>
      <c r="H991" s="238" t="s">
        <v>19</v>
      </c>
      <c r="I991" s="240"/>
      <c r="J991" s="236"/>
      <c r="K991" s="236"/>
      <c r="L991" s="241"/>
      <c r="M991" s="242"/>
      <c r="N991" s="243"/>
      <c r="O991" s="243"/>
      <c r="P991" s="243"/>
      <c r="Q991" s="243"/>
      <c r="R991" s="243"/>
      <c r="S991" s="243"/>
      <c r="T991" s="244"/>
      <c r="U991" s="13"/>
      <c r="V991" s="13"/>
      <c r="W991" s="13"/>
      <c r="X991" s="13"/>
      <c r="Y991" s="13"/>
      <c r="Z991" s="13"/>
      <c r="AA991" s="13"/>
      <c r="AB991" s="13"/>
      <c r="AC991" s="13"/>
      <c r="AD991" s="13"/>
      <c r="AE991" s="13"/>
      <c r="AT991" s="245" t="s">
        <v>262</v>
      </c>
      <c r="AU991" s="245" t="s">
        <v>78</v>
      </c>
      <c r="AV991" s="13" t="s">
        <v>76</v>
      </c>
      <c r="AW991" s="13" t="s">
        <v>31</v>
      </c>
      <c r="AX991" s="13" t="s">
        <v>69</v>
      </c>
      <c r="AY991" s="245" t="s">
        <v>252</v>
      </c>
    </row>
    <row r="992" s="14" customFormat="1">
      <c r="A992" s="14"/>
      <c r="B992" s="246"/>
      <c r="C992" s="247"/>
      <c r="D992" s="237" t="s">
        <v>262</v>
      </c>
      <c r="E992" s="248" t="s">
        <v>19</v>
      </c>
      <c r="F992" s="249" t="s">
        <v>7630</v>
      </c>
      <c r="G992" s="247"/>
      <c r="H992" s="250">
        <v>0.60029999999999994</v>
      </c>
      <c r="I992" s="251"/>
      <c r="J992" s="247"/>
      <c r="K992" s="247"/>
      <c r="L992" s="252"/>
      <c r="M992" s="253"/>
      <c r="N992" s="254"/>
      <c r="O992" s="254"/>
      <c r="P992" s="254"/>
      <c r="Q992" s="254"/>
      <c r="R992" s="254"/>
      <c r="S992" s="254"/>
      <c r="T992" s="255"/>
      <c r="U992" s="14"/>
      <c r="V992" s="14"/>
      <c r="W992" s="14"/>
      <c r="X992" s="14"/>
      <c r="Y992" s="14"/>
      <c r="Z992" s="14"/>
      <c r="AA992" s="14"/>
      <c r="AB992" s="14"/>
      <c r="AC992" s="14"/>
      <c r="AD992" s="14"/>
      <c r="AE992" s="14"/>
      <c r="AT992" s="256" t="s">
        <v>262</v>
      </c>
      <c r="AU992" s="256" t="s">
        <v>78</v>
      </c>
      <c r="AV992" s="14" t="s">
        <v>78</v>
      </c>
      <c r="AW992" s="14" t="s">
        <v>31</v>
      </c>
      <c r="AX992" s="14" t="s">
        <v>69</v>
      </c>
      <c r="AY992" s="256" t="s">
        <v>252</v>
      </c>
    </row>
    <row r="993" s="14" customFormat="1">
      <c r="A993" s="14"/>
      <c r="B993" s="246"/>
      <c r="C993" s="247"/>
      <c r="D993" s="237" t="s">
        <v>262</v>
      </c>
      <c r="E993" s="248" t="s">
        <v>19</v>
      </c>
      <c r="F993" s="249" t="s">
        <v>7631</v>
      </c>
      <c r="G993" s="247"/>
      <c r="H993" s="250">
        <v>2.0266999999999999</v>
      </c>
      <c r="I993" s="251"/>
      <c r="J993" s="247"/>
      <c r="K993" s="247"/>
      <c r="L993" s="252"/>
      <c r="M993" s="253"/>
      <c r="N993" s="254"/>
      <c r="O993" s="254"/>
      <c r="P993" s="254"/>
      <c r="Q993" s="254"/>
      <c r="R993" s="254"/>
      <c r="S993" s="254"/>
      <c r="T993" s="255"/>
      <c r="U993" s="14"/>
      <c r="V993" s="14"/>
      <c r="W993" s="14"/>
      <c r="X993" s="14"/>
      <c r="Y993" s="14"/>
      <c r="Z993" s="14"/>
      <c r="AA993" s="14"/>
      <c r="AB993" s="14"/>
      <c r="AC993" s="14"/>
      <c r="AD993" s="14"/>
      <c r="AE993" s="14"/>
      <c r="AT993" s="256" t="s">
        <v>262</v>
      </c>
      <c r="AU993" s="256" t="s">
        <v>78</v>
      </c>
      <c r="AV993" s="14" t="s">
        <v>78</v>
      </c>
      <c r="AW993" s="14" t="s">
        <v>31</v>
      </c>
      <c r="AX993" s="14" t="s">
        <v>69</v>
      </c>
      <c r="AY993" s="256" t="s">
        <v>252</v>
      </c>
    </row>
    <row r="994" s="14" customFormat="1">
      <c r="A994" s="14"/>
      <c r="B994" s="246"/>
      <c r="C994" s="247"/>
      <c r="D994" s="237" t="s">
        <v>262</v>
      </c>
      <c r="E994" s="248" t="s">
        <v>19</v>
      </c>
      <c r="F994" s="249" t="s">
        <v>7632</v>
      </c>
      <c r="G994" s="247"/>
      <c r="H994" s="250">
        <v>1.8962000000000001</v>
      </c>
      <c r="I994" s="251"/>
      <c r="J994" s="247"/>
      <c r="K994" s="247"/>
      <c r="L994" s="252"/>
      <c r="M994" s="253"/>
      <c r="N994" s="254"/>
      <c r="O994" s="254"/>
      <c r="P994" s="254"/>
      <c r="Q994" s="254"/>
      <c r="R994" s="254"/>
      <c r="S994" s="254"/>
      <c r="T994" s="255"/>
      <c r="U994" s="14"/>
      <c r="V994" s="14"/>
      <c r="W994" s="14"/>
      <c r="X994" s="14"/>
      <c r="Y994" s="14"/>
      <c r="Z994" s="14"/>
      <c r="AA994" s="14"/>
      <c r="AB994" s="14"/>
      <c r="AC994" s="14"/>
      <c r="AD994" s="14"/>
      <c r="AE994" s="14"/>
      <c r="AT994" s="256" t="s">
        <v>262</v>
      </c>
      <c r="AU994" s="256" t="s">
        <v>78</v>
      </c>
      <c r="AV994" s="14" t="s">
        <v>78</v>
      </c>
      <c r="AW994" s="14" t="s">
        <v>31</v>
      </c>
      <c r="AX994" s="14" t="s">
        <v>69</v>
      </c>
      <c r="AY994" s="256" t="s">
        <v>252</v>
      </c>
    </row>
    <row r="995" s="16" customFormat="1">
      <c r="A995" s="16"/>
      <c r="B995" s="268"/>
      <c r="C995" s="269"/>
      <c r="D995" s="237" t="s">
        <v>262</v>
      </c>
      <c r="E995" s="270" t="s">
        <v>19</v>
      </c>
      <c r="F995" s="271" t="s">
        <v>333</v>
      </c>
      <c r="G995" s="269"/>
      <c r="H995" s="272">
        <v>4.5232000000000001</v>
      </c>
      <c r="I995" s="273"/>
      <c r="J995" s="269"/>
      <c r="K995" s="269"/>
      <c r="L995" s="274"/>
      <c r="M995" s="275"/>
      <c r="N995" s="276"/>
      <c r="O995" s="276"/>
      <c r="P995" s="276"/>
      <c r="Q995" s="276"/>
      <c r="R995" s="276"/>
      <c r="S995" s="276"/>
      <c r="T995" s="277"/>
      <c r="U995" s="16"/>
      <c r="V995" s="16"/>
      <c r="W995" s="16"/>
      <c r="X995" s="16"/>
      <c r="Y995" s="16"/>
      <c r="Z995" s="16"/>
      <c r="AA995" s="16"/>
      <c r="AB995" s="16"/>
      <c r="AC995" s="16"/>
      <c r="AD995" s="16"/>
      <c r="AE995" s="16"/>
      <c r="AT995" s="278" t="s">
        <v>262</v>
      </c>
      <c r="AU995" s="278" t="s">
        <v>78</v>
      </c>
      <c r="AV995" s="16" t="s">
        <v>85</v>
      </c>
      <c r="AW995" s="16" t="s">
        <v>31</v>
      </c>
      <c r="AX995" s="16" t="s">
        <v>69</v>
      </c>
      <c r="AY995" s="278" t="s">
        <v>252</v>
      </c>
    </row>
    <row r="996" s="15" customFormat="1">
      <c r="A996" s="15"/>
      <c r="B996" s="257"/>
      <c r="C996" s="258"/>
      <c r="D996" s="237" t="s">
        <v>262</v>
      </c>
      <c r="E996" s="259" t="s">
        <v>19</v>
      </c>
      <c r="F996" s="260" t="s">
        <v>265</v>
      </c>
      <c r="G996" s="258"/>
      <c r="H996" s="261">
        <v>4.5232000000000001</v>
      </c>
      <c r="I996" s="262"/>
      <c r="J996" s="258"/>
      <c r="K996" s="258"/>
      <c r="L996" s="263"/>
      <c r="M996" s="264"/>
      <c r="N996" s="265"/>
      <c r="O996" s="265"/>
      <c r="P996" s="265"/>
      <c r="Q996" s="265"/>
      <c r="R996" s="265"/>
      <c r="S996" s="265"/>
      <c r="T996" s="266"/>
      <c r="U996" s="15"/>
      <c r="V996" s="15"/>
      <c r="W996" s="15"/>
      <c r="X996" s="15"/>
      <c r="Y996" s="15"/>
      <c r="Z996" s="15"/>
      <c r="AA996" s="15"/>
      <c r="AB996" s="15"/>
      <c r="AC996" s="15"/>
      <c r="AD996" s="15"/>
      <c r="AE996" s="15"/>
      <c r="AT996" s="267" t="s">
        <v>262</v>
      </c>
      <c r="AU996" s="267" t="s">
        <v>78</v>
      </c>
      <c r="AV996" s="15" t="s">
        <v>258</v>
      </c>
      <c r="AW996" s="15" t="s">
        <v>31</v>
      </c>
      <c r="AX996" s="15" t="s">
        <v>76</v>
      </c>
      <c r="AY996" s="267" t="s">
        <v>252</v>
      </c>
    </row>
    <row r="997" s="14" customFormat="1">
      <c r="A997" s="14"/>
      <c r="B997" s="246"/>
      <c r="C997" s="247"/>
      <c r="D997" s="237" t="s">
        <v>262</v>
      </c>
      <c r="E997" s="247"/>
      <c r="F997" s="249" t="s">
        <v>7636</v>
      </c>
      <c r="G997" s="247"/>
      <c r="H997" s="250">
        <v>4.7493999999999996</v>
      </c>
      <c r="I997" s="251"/>
      <c r="J997" s="247"/>
      <c r="K997" s="247"/>
      <c r="L997" s="252"/>
      <c r="M997" s="253"/>
      <c r="N997" s="254"/>
      <c r="O997" s="254"/>
      <c r="P997" s="254"/>
      <c r="Q997" s="254"/>
      <c r="R997" s="254"/>
      <c r="S997" s="254"/>
      <c r="T997" s="255"/>
      <c r="U997" s="14"/>
      <c r="V997" s="14"/>
      <c r="W997" s="14"/>
      <c r="X997" s="14"/>
      <c r="Y997" s="14"/>
      <c r="Z997" s="14"/>
      <c r="AA997" s="14"/>
      <c r="AB997" s="14"/>
      <c r="AC997" s="14"/>
      <c r="AD997" s="14"/>
      <c r="AE997" s="14"/>
      <c r="AT997" s="256" t="s">
        <v>262</v>
      </c>
      <c r="AU997" s="256" t="s">
        <v>78</v>
      </c>
      <c r="AV997" s="14" t="s">
        <v>78</v>
      </c>
      <c r="AW997" s="14" t="s">
        <v>4</v>
      </c>
      <c r="AX997" s="14" t="s">
        <v>76</v>
      </c>
      <c r="AY997" s="256" t="s">
        <v>252</v>
      </c>
    </row>
    <row r="998" s="2" customFormat="1" ht="24.15" customHeight="1">
      <c r="A998" s="40"/>
      <c r="B998" s="41"/>
      <c r="C998" s="217" t="s">
        <v>1248</v>
      </c>
      <c r="D998" s="217" t="s">
        <v>254</v>
      </c>
      <c r="E998" s="218" t="s">
        <v>4723</v>
      </c>
      <c r="F998" s="219" t="s">
        <v>4724</v>
      </c>
      <c r="G998" s="220" t="s">
        <v>187</v>
      </c>
      <c r="H998" s="221">
        <v>51.219200000000001</v>
      </c>
      <c r="I998" s="222"/>
      <c r="J998" s="223">
        <f>ROUND(I998*H998,2)</f>
        <v>0</v>
      </c>
      <c r="K998" s="219" t="s">
        <v>19</v>
      </c>
      <c r="L998" s="46"/>
      <c r="M998" s="224" t="s">
        <v>19</v>
      </c>
      <c r="N998" s="225" t="s">
        <v>40</v>
      </c>
      <c r="O998" s="86"/>
      <c r="P998" s="226">
        <f>O998*H998</f>
        <v>0</v>
      </c>
      <c r="Q998" s="226">
        <v>0</v>
      </c>
      <c r="R998" s="226">
        <f>Q998*H998</f>
        <v>0</v>
      </c>
      <c r="S998" s="226">
        <v>0</v>
      </c>
      <c r="T998" s="227">
        <f>S998*H998</f>
        <v>0</v>
      </c>
      <c r="U998" s="40"/>
      <c r="V998" s="40"/>
      <c r="W998" s="40"/>
      <c r="X998" s="40"/>
      <c r="Y998" s="40"/>
      <c r="Z998" s="40"/>
      <c r="AA998" s="40"/>
      <c r="AB998" s="40"/>
      <c r="AC998" s="40"/>
      <c r="AD998" s="40"/>
      <c r="AE998" s="40"/>
      <c r="AR998" s="228" t="s">
        <v>258</v>
      </c>
      <c r="AT998" s="228" t="s">
        <v>254</v>
      </c>
      <c r="AU998" s="228" t="s">
        <v>78</v>
      </c>
      <c r="AY998" s="19" t="s">
        <v>252</v>
      </c>
      <c r="BE998" s="229">
        <f>IF(N998="základní",J998,0)</f>
        <v>0</v>
      </c>
      <c r="BF998" s="229">
        <f>IF(N998="snížená",J998,0)</f>
        <v>0</v>
      </c>
      <c r="BG998" s="229">
        <f>IF(N998="zákl. přenesená",J998,0)</f>
        <v>0</v>
      </c>
      <c r="BH998" s="229">
        <f>IF(N998="sníž. přenesená",J998,0)</f>
        <v>0</v>
      </c>
      <c r="BI998" s="229">
        <f>IF(N998="nulová",J998,0)</f>
        <v>0</v>
      </c>
      <c r="BJ998" s="19" t="s">
        <v>76</v>
      </c>
      <c r="BK998" s="229">
        <f>ROUND(I998*H998,2)</f>
        <v>0</v>
      </c>
      <c r="BL998" s="19" t="s">
        <v>258</v>
      </c>
      <c r="BM998" s="228" t="s">
        <v>4725</v>
      </c>
    </row>
    <row r="999" s="13" customFormat="1">
      <c r="A999" s="13"/>
      <c r="B999" s="235"/>
      <c r="C999" s="236"/>
      <c r="D999" s="237" t="s">
        <v>262</v>
      </c>
      <c r="E999" s="238" t="s">
        <v>19</v>
      </c>
      <c r="F999" s="239" t="s">
        <v>7109</v>
      </c>
      <c r="G999" s="236"/>
      <c r="H999" s="238" t="s">
        <v>19</v>
      </c>
      <c r="I999" s="240"/>
      <c r="J999" s="236"/>
      <c r="K999" s="236"/>
      <c r="L999" s="241"/>
      <c r="M999" s="242"/>
      <c r="N999" s="243"/>
      <c r="O999" s="243"/>
      <c r="P999" s="243"/>
      <c r="Q999" s="243"/>
      <c r="R999" s="243"/>
      <c r="S999" s="243"/>
      <c r="T999" s="244"/>
      <c r="U999" s="13"/>
      <c r="V999" s="13"/>
      <c r="W999" s="13"/>
      <c r="X999" s="13"/>
      <c r="Y999" s="13"/>
      <c r="Z999" s="13"/>
      <c r="AA999" s="13"/>
      <c r="AB999" s="13"/>
      <c r="AC999" s="13"/>
      <c r="AD999" s="13"/>
      <c r="AE999" s="13"/>
      <c r="AT999" s="245" t="s">
        <v>262</v>
      </c>
      <c r="AU999" s="245" t="s">
        <v>78</v>
      </c>
      <c r="AV999" s="13" t="s">
        <v>76</v>
      </c>
      <c r="AW999" s="13" t="s">
        <v>31</v>
      </c>
      <c r="AX999" s="13" t="s">
        <v>69</v>
      </c>
      <c r="AY999" s="245" t="s">
        <v>252</v>
      </c>
    </row>
    <row r="1000" s="13" customFormat="1">
      <c r="A1000" s="13"/>
      <c r="B1000" s="235"/>
      <c r="C1000" s="236"/>
      <c r="D1000" s="237" t="s">
        <v>262</v>
      </c>
      <c r="E1000" s="238" t="s">
        <v>19</v>
      </c>
      <c r="F1000" s="239" t="s">
        <v>7106</v>
      </c>
      <c r="G1000" s="236"/>
      <c r="H1000" s="238" t="s">
        <v>19</v>
      </c>
      <c r="I1000" s="240"/>
      <c r="J1000" s="236"/>
      <c r="K1000" s="236"/>
      <c r="L1000" s="241"/>
      <c r="M1000" s="242"/>
      <c r="N1000" s="243"/>
      <c r="O1000" s="243"/>
      <c r="P1000" s="243"/>
      <c r="Q1000" s="243"/>
      <c r="R1000" s="243"/>
      <c r="S1000" s="243"/>
      <c r="T1000" s="244"/>
      <c r="U1000" s="13"/>
      <c r="V1000" s="13"/>
      <c r="W1000" s="13"/>
      <c r="X1000" s="13"/>
      <c r="Y1000" s="13"/>
      <c r="Z1000" s="13"/>
      <c r="AA1000" s="13"/>
      <c r="AB1000" s="13"/>
      <c r="AC1000" s="13"/>
      <c r="AD1000" s="13"/>
      <c r="AE1000" s="13"/>
      <c r="AT1000" s="245" t="s">
        <v>262</v>
      </c>
      <c r="AU1000" s="245" t="s">
        <v>78</v>
      </c>
      <c r="AV1000" s="13" t="s">
        <v>76</v>
      </c>
      <c r="AW1000" s="13" t="s">
        <v>31</v>
      </c>
      <c r="AX1000" s="13" t="s">
        <v>69</v>
      </c>
      <c r="AY1000" s="245" t="s">
        <v>252</v>
      </c>
    </row>
    <row r="1001" s="13" customFormat="1">
      <c r="A1001" s="13"/>
      <c r="B1001" s="235"/>
      <c r="C1001" s="236"/>
      <c r="D1001" s="237" t="s">
        <v>262</v>
      </c>
      <c r="E1001" s="238" t="s">
        <v>19</v>
      </c>
      <c r="F1001" s="239" t="s">
        <v>7092</v>
      </c>
      <c r="G1001" s="236"/>
      <c r="H1001" s="238" t="s">
        <v>19</v>
      </c>
      <c r="I1001" s="240"/>
      <c r="J1001" s="236"/>
      <c r="K1001" s="236"/>
      <c r="L1001" s="241"/>
      <c r="M1001" s="242"/>
      <c r="N1001" s="243"/>
      <c r="O1001" s="243"/>
      <c r="P1001" s="243"/>
      <c r="Q1001" s="243"/>
      <c r="R1001" s="243"/>
      <c r="S1001" s="243"/>
      <c r="T1001" s="244"/>
      <c r="U1001" s="13"/>
      <c r="V1001" s="13"/>
      <c r="W1001" s="13"/>
      <c r="X1001" s="13"/>
      <c r="Y1001" s="13"/>
      <c r="Z1001" s="13"/>
      <c r="AA1001" s="13"/>
      <c r="AB1001" s="13"/>
      <c r="AC1001" s="13"/>
      <c r="AD1001" s="13"/>
      <c r="AE1001" s="13"/>
      <c r="AT1001" s="245" t="s">
        <v>262</v>
      </c>
      <c r="AU1001" s="245" t="s">
        <v>78</v>
      </c>
      <c r="AV1001" s="13" t="s">
        <v>76</v>
      </c>
      <c r="AW1001" s="13" t="s">
        <v>31</v>
      </c>
      <c r="AX1001" s="13" t="s">
        <v>69</v>
      </c>
      <c r="AY1001" s="245" t="s">
        <v>252</v>
      </c>
    </row>
    <row r="1002" s="14" customFormat="1">
      <c r="A1002" s="14"/>
      <c r="B1002" s="246"/>
      <c r="C1002" s="247"/>
      <c r="D1002" s="237" t="s">
        <v>262</v>
      </c>
      <c r="E1002" s="248" t="s">
        <v>19</v>
      </c>
      <c r="F1002" s="249" t="s">
        <v>7637</v>
      </c>
      <c r="G1002" s="247"/>
      <c r="H1002" s="250">
        <v>1.7934000000000001</v>
      </c>
      <c r="I1002" s="251"/>
      <c r="J1002" s="247"/>
      <c r="K1002" s="247"/>
      <c r="L1002" s="252"/>
      <c r="M1002" s="253"/>
      <c r="N1002" s="254"/>
      <c r="O1002" s="254"/>
      <c r="P1002" s="254"/>
      <c r="Q1002" s="254"/>
      <c r="R1002" s="254"/>
      <c r="S1002" s="254"/>
      <c r="T1002" s="255"/>
      <c r="U1002" s="14"/>
      <c r="V1002" s="14"/>
      <c r="W1002" s="14"/>
      <c r="X1002" s="14"/>
      <c r="Y1002" s="14"/>
      <c r="Z1002" s="14"/>
      <c r="AA1002" s="14"/>
      <c r="AB1002" s="14"/>
      <c r="AC1002" s="14"/>
      <c r="AD1002" s="14"/>
      <c r="AE1002" s="14"/>
      <c r="AT1002" s="256" t="s">
        <v>262</v>
      </c>
      <c r="AU1002" s="256" t="s">
        <v>78</v>
      </c>
      <c r="AV1002" s="14" t="s">
        <v>78</v>
      </c>
      <c r="AW1002" s="14" t="s">
        <v>31</v>
      </c>
      <c r="AX1002" s="14" t="s">
        <v>69</v>
      </c>
      <c r="AY1002" s="256" t="s">
        <v>252</v>
      </c>
    </row>
    <row r="1003" s="14" customFormat="1">
      <c r="A1003" s="14"/>
      <c r="B1003" s="246"/>
      <c r="C1003" s="247"/>
      <c r="D1003" s="237" t="s">
        <v>262</v>
      </c>
      <c r="E1003" s="248" t="s">
        <v>19</v>
      </c>
      <c r="F1003" s="249" t="s">
        <v>7638</v>
      </c>
      <c r="G1003" s="247"/>
      <c r="H1003" s="250">
        <v>10.1007</v>
      </c>
      <c r="I1003" s="251"/>
      <c r="J1003" s="247"/>
      <c r="K1003" s="247"/>
      <c r="L1003" s="252"/>
      <c r="M1003" s="253"/>
      <c r="N1003" s="254"/>
      <c r="O1003" s="254"/>
      <c r="P1003" s="254"/>
      <c r="Q1003" s="254"/>
      <c r="R1003" s="254"/>
      <c r="S1003" s="254"/>
      <c r="T1003" s="255"/>
      <c r="U1003" s="14"/>
      <c r="V1003" s="14"/>
      <c r="W1003" s="14"/>
      <c r="X1003" s="14"/>
      <c r="Y1003" s="14"/>
      <c r="Z1003" s="14"/>
      <c r="AA1003" s="14"/>
      <c r="AB1003" s="14"/>
      <c r="AC1003" s="14"/>
      <c r="AD1003" s="14"/>
      <c r="AE1003" s="14"/>
      <c r="AT1003" s="256" t="s">
        <v>262</v>
      </c>
      <c r="AU1003" s="256" t="s">
        <v>78</v>
      </c>
      <c r="AV1003" s="14" t="s">
        <v>78</v>
      </c>
      <c r="AW1003" s="14" t="s">
        <v>31</v>
      </c>
      <c r="AX1003" s="14" t="s">
        <v>69</v>
      </c>
      <c r="AY1003" s="256" t="s">
        <v>252</v>
      </c>
    </row>
    <row r="1004" s="14" customFormat="1">
      <c r="A1004" s="14"/>
      <c r="B1004" s="246"/>
      <c r="C1004" s="247"/>
      <c r="D1004" s="237" t="s">
        <v>262</v>
      </c>
      <c r="E1004" s="248" t="s">
        <v>19</v>
      </c>
      <c r="F1004" s="249" t="s">
        <v>7639</v>
      </c>
      <c r="G1004" s="247"/>
      <c r="H1004" s="250">
        <v>5.5022000000000002</v>
      </c>
      <c r="I1004" s="251"/>
      <c r="J1004" s="247"/>
      <c r="K1004" s="247"/>
      <c r="L1004" s="252"/>
      <c r="M1004" s="253"/>
      <c r="N1004" s="254"/>
      <c r="O1004" s="254"/>
      <c r="P1004" s="254"/>
      <c r="Q1004" s="254"/>
      <c r="R1004" s="254"/>
      <c r="S1004" s="254"/>
      <c r="T1004" s="255"/>
      <c r="U1004" s="14"/>
      <c r="V1004" s="14"/>
      <c r="W1004" s="14"/>
      <c r="X1004" s="14"/>
      <c r="Y1004" s="14"/>
      <c r="Z1004" s="14"/>
      <c r="AA1004" s="14"/>
      <c r="AB1004" s="14"/>
      <c r="AC1004" s="14"/>
      <c r="AD1004" s="14"/>
      <c r="AE1004" s="14"/>
      <c r="AT1004" s="256" t="s">
        <v>262</v>
      </c>
      <c r="AU1004" s="256" t="s">
        <v>78</v>
      </c>
      <c r="AV1004" s="14" t="s">
        <v>78</v>
      </c>
      <c r="AW1004" s="14" t="s">
        <v>31</v>
      </c>
      <c r="AX1004" s="14" t="s">
        <v>69</v>
      </c>
      <c r="AY1004" s="256" t="s">
        <v>252</v>
      </c>
    </row>
    <row r="1005" s="14" customFormat="1">
      <c r="A1005" s="14"/>
      <c r="B1005" s="246"/>
      <c r="C1005" s="247"/>
      <c r="D1005" s="237" t="s">
        <v>262</v>
      </c>
      <c r="E1005" s="248" t="s">
        <v>19</v>
      </c>
      <c r="F1005" s="249" t="s">
        <v>7640</v>
      </c>
      <c r="G1005" s="247"/>
      <c r="H1005" s="250">
        <v>9.7729999999999997</v>
      </c>
      <c r="I1005" s="251"/>
      <c r="J1005" s="247"/>
      <c r="K1005" s="247"/>
      <c r="L1005" s="252"/>
      <c r="M1005" s="253"/>
      <c r="N1005" s="254"/>
      <c r="O1005" s="254"/>
      <c r="P1005" s="254"/>
      <c r="Q1005" s="254"/>
      <c r="R1005" s="254"/>
      <c r="S1005" s="254"/>
      <c r="T1005" s="255"/>
      <c r="U1005" s="14"/>
      <c r="V1005" s="14"/>
      <c r="W1005" s="14"/>
      <c r="X1005" s="14"/>
      <c r="Y1005" s="14"/>
      <c r="Z1005" s="14"/>
      <c r="AA1005" s="14"/>
      <c r="AB1005" s="14"/>
      <c r="AC1005" s="14"/>
      <c r="AD1005" s="14"/>
      <c r="AE1005" s="14"/>
      <c r="AT1005" s="256" t="s">
        <v>262</v>
      </c>
      <c r="AU1005" s="256" t="s">
        <v>78</v>
      </c>
      <c r="AV1005" s="14" t="s">
        <v>78</v>
      </c>
      <c r="AW1005" s="14" t="s">
        <v>31</v>
      </c>
      <c r="AX1005" s="14" t="s">
        <v>69</v>
      </c>
      <c r="AY1005" s="256" t="s">
        <v>252</v>
      </c>
    </row>
    <row r="1006" s="14" customFormat="1">
      <c r="A1006" s="14"/>
      <c r="B1006" s="246"/>
      <c r="C1006" s="247"/>
      <c r="D1006" s="237" t="s">
        <v>262</v>
      </c>
      <c r="E1006" s="248" t="s">
        <v>19</v>
      </c>
      <c r="F1006" s="249" t="s">
        <v>7641</v>
      </c>
      <c r="G1006" s="247"/>
      <c r="H1006" s="250">
        <v>9.4359999999999999</v>
      </c>
      <c r="I1006" s="251"/>
      <c r="J1006" s="247"/>
      <c r="K1006" s="247"/>
      <c r="L1006" s="252"/>
      <c r="M1006" s="253"/>
      <c r="N1006" s="254"/>
      <c r="O1006" s="254"/>
      <c r="P1006" s="254"/>
      <c r="Q1006" s="254"/>
      <c r="R1006" s="254"/>
      <c r="S1006" s="254"/>
      <c r="T1006" s="255"/>
      <c r="U1006" s="14"/>
      <c r="V1006" s="14"/>
      <c r="W1006" s="14"/>
      <c r="X1006" s="14"/>
      <c r="Y1006" s="14"/>
      <c r="Z1006" s="14"/>
      <c r="AA1006" s="14"/>
      <c r="AB1006" s="14"/>
      <c r="AC1006" s="14"/>
      <c r="AD1006" s="14"/>
      <c r="AE1006" s="14"/>
      <c r="AT1006" s="256" t="s">
        <v>262</v>
      </c>
      <c r="AU1006" s="256" t="s">
        <v>78</v>
      </c>
      <c r="AV1006" s="14" t="s">
        <v>78</v>
      </c>
      <c r="AW1006" s="14" t="s">
        <v>31</v>
      </c>
      <c r="AX1006" s="14" t="s">
        <v>69</v>
      </c>
      <c r="AY1006" s="256" t="s">
        <v>252</v>
      </c>
    </row>
    <row r="1007" s="14" customFormat="1">
      <c r="A1007" s="14"/>
      <c r="B1007" s="246"/>
      <c r="C1007" s="247"/>
      <c r="D1007" s="237" t="s">
        <v>262</v>
      </c>
      <c r="E1007" s="248" t="s">
        <v>19</v>
      </c>
      <c r="F1007" s="249" t="s">
        <v>7642</v>
      </c>
      <c r="G1007" s="247"/>
      <c r="H1007" s="250">
        <v>4.6002000000000001</v>
      </c>
      <c r="I1007" s="251"/>
      <c r="J1007" s="247"/>
      <c r="K1007" s="247"/>
      <c r="L1007" s="252"/>
      <c r="M1007" s="253"/>
      <c r="N1007" s="254"/>
      <c r="O1007" s="254"/>
      <c r="P1007" s="254"/>
      <c r="Q1007" s="254"/>
      <c r="R1007" s="254"/>
      <c r="S1007" s="254"/>
      <c r="T1007" s="255"/>
      <c r="U1007" s="14"/>
      <c r="V1007" s="14"/>
      <c r="W1007" s="14"/>
      <c r="X1007" s="14"/>
      <c r="Y1007" s="14"/>
      <c r="Z1007" s="14"/>
      <c r="AA1007" s="14"/>
      <c r="AB1007" s="14"/>
      <c r="AC1007" s="14"/>
      <c r="AD1007" s="14"/>
      <c r="AE1007" s="14"/>
      <c r="AT1007" s="256" t="s">
        <v>262</v>
      </c>
      <c r="AU1007" s="256" t="s">
        <v>78</v>
      </c>
      <c r="AV1007" s="14" t="s">
        <v>78</v>
      </c>
      <c r="AW1007" s="14" t="s">
        <v>31</v>
      </c>
      <c r="AX1007" s="14" t="s">
        <v>69</v>
      </c>
      <c r="AY1007" s="256" t="s">
        <v>252</v>
      </c>
    </row>
    <row r="1008" s="14" customFormat="1">
      <c r="A1008" s="14"/>
      <c r="B1008" s="246"/>
      <c r="C1008" s="247"/>
      <c r="D1008" s="237" t="s">
        <v>262</v>
      </c>
      <c r="E1008" s="248" t="s">
        <v>19</v>
      </c>
      <c r="F1008" s="249" t="s">
        <v>7643</v>
      </c>
      <c r="G1008" s="247"/>
      <c r="H1008" s="250">
        <v>10.0137</v>
      </c>
      <c r="I1008" s="251"/>
      <c r="J1008" s="247"/>
      <c r="K1008" s="247"/>
      <c r="L1008" s="252"/>
      <c r="M1008" s="253"/>
      <c r="N1008" s="254"/>
      <c r="O1008" s="254"/>
      <c r="P1008" s="254"/>
      <c r="Q1008" s="254"/>
      <c r="R1008" s="254"/>
      <c r="S1008" s="254"/>
      <c r="T1008" s="255"/>
      <c r="U1008" s="14"/>
      <c r="V1008" s="14"/>
      <c r="W1008" s="14"/>
      <c r="X1008" s="14"/>
      <c r="Y1008" s="14"/>
      <c r="Z1008" s="14"/>
      <c r="AA1008" s="14"/>
      <c r="AB1008" s="14"/>
      <c r="AC1008" s="14"/>
      <c r="AD1008" s="14"/>
      <c r="AE1008" s="14"/>
      <c r="AT1008" s="256" t="s">
        <v>262</v>
      </c>
      <c r="AU1008" s="256" t="s">
        <v>78</v>
      </c>
      <c r="AV1008" s="14" t="s">
        <v>78</v>
      </c>
      <c r="AW1008" s="14" t="s">
        <v>31</v>
      </c>
      <c r="AX1008" s="14" t="s">
        <v>69</v>
      </c>
      <c r="AY1008" s="256" t="s">
        <v>252</v>
      </c>
    </row>
    <row r="1009" s="16" customFormat="1">
      <c r="A1009" s="16"/>
      <c r="B1009" s="268"/>
      <c r="C1009" s="269"/>
      <c r="D1009" s="237" t="s">
        <v>262</v>
      </c>
      <c r="E1009" s="270" t="s">
        <v>19</v>
      </c>
      <c r="F1009" s="271" t="s">
        <v>333</v>
      </c>
      <c r="G1009" s="269"/>
      <c r="H1009" s="272">
        <v>51.219200000000001</v>
      </c>
      <c r="I1009" s="273"/>
      <c r="J1009" s="269"/>
      <c r="K1009" s="269"/>
      <c r="L1009" s="274"/>
      <c r="M1009" s="275"/>
      <c r="N1009" s="276"/>
      <c r="O1009" s="276"/>
      <c r="P1009" s="276"/>
      <c r="Q1009" s="276"/>
      <c r="R1009" s="276"/>
      <c r="S1009" s="276"/>
      <c r="T1009" s="277"/>
      <c r="U1009" s="16"/>
      <c r="V1009" s="16"/>
      <c r="W1009" s="16"/>
      <c r="X1009" s="16"/>
      <c r="Y1009" s="16"/>
      <c r="Z1009" s="16"/>
      <c r="AA1009" s="16"/>
      <c r="AB1009" s="16"/>
      <c r="AC1009" s="16"/>
      <c r="AD1009" s="16"/>
      <c r="AE1009" s="16"/>
      <c r="AT1009" s="278" t="s">
        <v>262</v>
      </c>
      <c r="AU1009" s="278" t="s">
        <v>78</v>
      </c>
      <c r="AV1009" s="16" t="s">
        <v>85</v>
      </c>
      <c r="AW1009" s="16" t="s">
        <v>31</v>
      </c>
      <c r="AX1009" s="16" t="s">
        <v>69</v>
      </c>
      <c r="AY1009" s="278" t="s">
        <v>252</v>
      </c>
    </row>
    <row r="1010" s="15" customFormat="1">
      <c r="A1010" s="15"/>
      <c r="B1010" s="257"/>
      <c r="C1010" s="258"/>
      <c r="D1010" s="237" t="s">
        <v>262</v>
      </c>
      <c r="E1010" s="259" t="s">
        <v>19</v>
      </c>
      <c r="F1010" s="260" t="s">
        <v>265</v>
      </c>
      <c r="G1010" s="258"/>
      <c r="H1010" s="261">
        <v>51.219200000000001</v>
      </c>
      <c r="I1010" s="262"/>
      <c r="J1010" s="258"/>
      <c r="K1010" s="258"/>
      <c r="L1010" s="263"/>
      <c r="M1010" s="264"/>
      <c r="N1010" s="265"/>
      <c r="O1010" s="265"/>
      <c r="P1010" s="265"/>
      <c r="Q1010" s="265"/>
      <c r="R1010" s="265"/>
      <c r="S1010" s="265"/>
      <c r="T1010" s="266"/>
      <c r="U1010" s="15"/>
      <c r="V1010" s="15"/>
      <c r="W1010" s="15"/>
      <c r="X1010" s="15"/>
      <c r="Y1010" s="15"/>
      <c r="Z1010" s="15"/>
      <c r="AA1010" s="15"/>
      <c r="AB1010" s="15"/>
      <c r="AC1010" s="15"/>
      <c r="AD1010" s="15"/>
      <c r="AE1010" s="15"/>
      <c r="AT1010" s="267" t="s">
        <v>262</v>
      </c>
      <c r="AU1010" s="267" t="s">
        <v>78</v>
      </c>
      <c r="AV1010" s="15" t="s">
        <v>258</v>
      </c>
      <c r="AW1010" s="15" t="s">
        <v>31</v>
      </c>
      <c r="AX1010" s="15" t="s">
        <v>76</v>
      </c>
      <c r="AY1010" s="267" t="s">
        <v>252</v>
      </c>
    </row>
    <row r="1011" s="2" customFormat="1" ht="16.5" customHeight="1">
      <c r="A1011" s="40"/>
      <c r="B1011" s="41"/>
      <c r="C1011" s="279" t="s">
        <v>1255</v>
      </c>
      <c r="D1011" s="279" t="s">
        <v>468</v>
      </c>
      <c r="E1011" s="280" t="s">
        <v>4734</v>
      </c>
      <c r="F1011" s="281" t="s">
        <v>4735</v>
      </c>
      <c r="G1011" s="282" t="s">
        <v>187</v>
      </c>
      <c r="H1011" s="283">
        <v>62.538600000000002</v>
      </c>
      <c r="I1011" s="284"/>
      <c r="J1011" s="285">
        <f>ROUND(I1011*H1011,2)</f>
        <v>0</v>
      </c>
      <c r="K1011" s="281" t="s">
        <v>19</v>
      </c>
      <c r="L1011" s="286"/>
      <c r="M1011" s="287" t="s">
        <v>19</v>
      </c>
      <c r="N1011" s="288" t="s">
        <v>40</v>
      </c>
      <c r="O1011" s="86"/>
      <c r="P1011" s="226">
        <f>O1011*H1011</f>
        <v>0</v>
      </c>
      <c r="Q1011" s="226">
        <v>0</v>
      </c>
      <c r="R1011" s="226">
        <f>Q1011*H1011</f>
        <v>0</v>
      </c>
      <c r="S1011" s="226">
        <v>0</v>
      </c>
      <c r="T1011" s="227">
        <f>S1011*H1011</f>
        <v>0</v>
      </c>
      <c r="U1011" s="40"/>
      <c r="V1011" s="40"/>
      <c r="W1011" s="40"/>
      <c r="X1011" s="40"/>
      <c r="Y1011" s="40"/>
      <c r="Z1011" s="40"/>
      <c r="AA1011" s="40"/>
      <c r="AB1011" s="40"/>
      <c r="AC1011" s="40"/>
      <c r="AD1011" s="40"/>
      <c r="AE1011" s="40"/>
      <c r="AR1011" s="228" t="s">
        <v>303</v>
      </c>
      <c r="AT1011" s="228" t="s">
        <v>468</v>
      </c>
      <c r="AU1011" s="228" t="s">
        <v>78</v>
      </c>
      <c r="AY1011" s="19" t="s">
        <v>252</v>
      </c>
      <c r="BE1011" s="229">
        <f>IF(N1011="základní",J1011,0)</f>
        <v>0</v>
      </c>
      <c r="BF1011" s="229">
        <f>IF(N1011="snížená",J1011,0)</f>
        <v>0</v>
      </c>
      <c r="BG1011" s="229">
        <f>IF(N1011="zákl. přenesená",J1011,0)</f>
        <v>0</v>
      </c>
      <c r="BH1011" s="229">
        <f>IF(N1011="sníž. přenesená",J1011,0)</f>
        <v>0</v>
      </c>
      <c r="BI1011" s="229">
        <f>IF(N1011="nulová",J1011,0)</f>
        <v>0</v>
      </c>
      <c r="BJ1011" s="19" t="s">
        <v>76</v>
      </c>
      <c r="BK1011" s="229">
        <f>ROUND(I1011*H1011,2)</f>
        <v>0</v>
      </c>
      <c r="BL1011" s="19" t="s">
        <v>258</v>
      </c>
      <c r="BM1011" s="228" t="s">
        <v>4736</v>
      </c>
    </row>
    <row r="1012" s="14" customFormat="1">
      <c r="A1012" s="14"/>
      <c r="B1012" s="246"/>
      <c r="C1012" s="247"/>
      <c r="D1012" s="237" t="s">
        <v>262</v>
      </c>
      <c r="E1012" s="247"/>
      <c r="F1012" s="249" t="s">
        <v>7644</v>
      </c>
      <c r="G1012" s="247"/>
      <c r="H1012" s="250">
        <v>62.538600000000002</v>
      </c>
      <c r="I1012" s="251"/>
      <c r="J1012" s="247"/>
      <c r="K1012" s="247"/>
      <c r="L1012" s="252"/>
      <c r="M1012" s="253"/>
      <c r="N1012" s="254"/>
      <c r="O1012" s="254"/>
      <c r="P1012" s="254"/>
      <c r="Q1012" s="254"/>
      <c r="R1012" s="254"/>
      <c r="S1012" s="254"/>
      <c r="T1012" s="255"/>
      <c r="U1012" s="14"/>
      <c r="V1012" s="14"/>
      <c r="W1012" s="14"/>
      <c r="X1012" s="14"/>
      <c r="Y1012" s="14"/>
      <c r="Z1012" s="14"/>
      <c r="AA1012" s="14"/>
      <c r="AB1012" s="14"/>
      <c r="AC1012" s="14"/>
      <c r="AD1012" s="14"/>
      <c r="AE1012" s="14"/>
      <c r="AT1012" s="256" t="s">
        <v>262</v>
      </c>
      <c r="AU1012" s="256" t="s">
        <v>78</v>
      </c>
      <c r="AV1012" s="14" t="s">
        <v>78</v>
      </c>
      <c r="AW1012" s="14" t="s">
        <v>4</v>
      </c>
      <c r="AX1012" s="14" t="s">
        <v>76</v>
      </c>
      <c r="AY1012" s="256" t="s">
        <v>252</v>
      </c>
    </row>
    <row r="1013" s="2" customFormat="1" ht="33" customHeight="1">
      <c r="A1013" s="40"/>
      <c r="B1013" s="41"/>
      <c r="C1013" s="217" t="s">
        <v>1262</v>
      </c>
      <c r="D1013" s="217" t="s">
        <v>254</v>
      </c>
      <c r="E1013" s="218" t="s">
        <v>4739</v>
      </c>
      <c r="F1013" s="219" t="s">
        <v>4740</v>
      </c>
      <c r="G1013" s="220" t="s">
        <v>183</v>
      </c>
      <c r="H1013" s="221">
        <v>89.359999999999999</v>
      </c>
      <c r="I1013" s="222"/>
      <c r="J1013" s="223">
        <f>ROUND(I1013*H1013,2)</f>
        <v>0</v>
      </c>
      <c r="K1013" s="219" t="s">
        <v>257</v>
      </c>
      <c r="L1013" s="46"/>
      <c r="M1013" s="224" t="s">
        <v>19</v>
      </c>
      <c r="N1013" s="225" t="s">
        <v>40</v>
      </c>
      <c r="O1013" s="86"/>
      <c r="P1013" s="226">
        <f>O1013*H1013</f>
        <v>0</v>
      </c>
      <c r="Q1013" s="226">
        <v>0.00016000000000000001</v>
      </c>
      <c r="R1013" s="226">
        <f>Q1013*H1013</f>
        <v>0.014297600000000001</v>
      </c>
      <c r="S1013" s="226">
        <v>0</v>
      </c>
      <c r="T1013" s="227">
        <f>S1013*H1013</f>
        <v>0</v>
      </c>
      <c r="U1013" s="40"/>
      <c r="V1013" s="40"/>
      <c r="W1013" s="40"/>
      <c r="X1013" s="40"/>
      <c r="Y1013" s="40"/>
      <c r="Z1013" s="40"/>
      <c r="AA1013" s="40"/>
      <c r="AB1013" s="40"/>
      <c r="AC1013" s="40"/>
      <c r="AD1013" s="40"/>
      <c r="AE1013" s="40"/>
      <c r="AR1013" s="228" t="s">
        <v>258</v>
      </c>
      <c r="AT1013" s="228" t="s">
        <v>254</v>
      </c>
      <c r="AU1013" s="228" t="s">
        <v>78</v>
      </c>
      <c r="AY1013" s="19" t="s">
        <v>252</v>
      </c>
      <c r="BE1013" s="229">
        <f>IF(N1013="základní",J1013,0)</f>
        <v>0</v>
      </c>
      <c r="BF1013" s="229">
        <f>IF(N1013="snížená",J1013,0)</f>
        <v>0</v>
      </c>
      <c r="BG1013" s="229">
        <f>IF(N1013="zákl. přenesená",J1013,0)</f>
        <v>0</v>
      </c>
      <c r="BH1013" s="229">
        <f>IF(N1013="sníž. přenesená",J1013,0)</f>
        <v>0</v>
      </c>
      <c r="BI1013" s="229">
        <f>IF(N1013="nulová",J1013,0)</f>
        <v>0</v>
      </c>
      <c r="BJ1013" s="19" t="s">
        <v>76</v>
      </c>
      <c r="BK1013" s="229">
        <f>ROUND(I1013*H1013,2)</f>
        <v>0</v>
      </c>
      <c r="BL1013" s="19" t="s">
        <v>258</v>
      </c>
      <c r="BM1013" s="228" t="s">
        <v>4741</v>
      </c>
    </row>
    <row r="1014" s="2" customFormat="1">
      <c r="A1014" s="40"/>
      <c r="B1014" s="41"/>
      <c r="C1014" s="42"/>
      <c r="D1014" s="230" t="s">
        <v>260</v>
      </c>
      <c r="E1014" s="42"/>
      <c r="F1014" s="231" t="s">
        <v>4742</v>
      </c>
      <c r="G1014" s="42"/>
      <c r="H1014" s="42"/>
      <c r="I1014" s="232"/>
      <c r="J1014" s="42"/>
      <c r="K1014" s="42"/>
      <c r="L1014" s="46"/>
      <c r="M1014" s="233"/>
      <c r="N1014" s="234"/>
      <c r="O1014" s="86"/>
      <c r="P1014" s="86"/>
      <c r="Q1014" s="86"/>
      <c r="R1014" s="86"/>
      <c r="S1014" s="86"/>
      <c r="T1014" s="87"/>
      <c r="U1014" s="40"/>
      <c r="V1014" s="40"/>
      <c r="W1014" s="40"/>
      <c r="X1014" s="40"/>
      <c r="Y1014" s="40"/>
      <c r="Z1014" s="40"/>
      <c r="AA1014" s="40"/>
      <c r="AB1014" s="40"/>
      <c r="AC1014" s="40"/>
      <c r="AD1014" s="40"/>
      <c r="AE1014" s="40"/>
      <c r="AT1014" s="19" t="s">
        <v>260</v>
      </c>
      <c r="AU1014" s="19" t="s">
        <v>78</v>
      </c>
    </row>
    <row r="1015" s="13" customFormat="1">
      <c r="A1015" s="13"/>
      <c r="B1015" s="235"/>
      <c r="C1015" s="236"/>
      <c r="D1015" s="237" t="s">
        <v>262</v>
      </c>
      <c r="E1015" s="238" t="s">
        <v>19</v>
      </c>
      <c r="F1015" s="239" t="s">
        <v>7106</v>
      </c>
      <c r="G1015" s="236"/>
      <c r="H1015" s="238" t="s">
        <v>19</v>
      </c>
      <c r="I1015" s="240"/>
      <c r="J1015" s="236"/>
      <c r="K1015" s="236"/>
      <c r="L1015" s="241"/>
      <c r="M1015" s="242"/>
      <c r="N1015" s="243"/>
      <c r="O1015" s="243"/>
      <c r="P1015" s="243"/>
      <c r="Q1015" s="243"/>
      <c r="R1015" s="243"/>
      <c r="S1015" s="243"/>
      <c r="T1015" s="244"/>
      <c r="U1015" s="13"/>
      <c r="V1015" s="13"/>
      <c r="W1015" s="13"/>
      <c r="X1015" s="13"/>
      <c r="Y1015" s="13"/>
      <c r="Z1015" s="13"/>
      <c r="AA1015" s="13"/>
      <c r="AB1015" s="13"/>
      <c r="AC1015" s="13"/>
      <c r="AD1015" s="13"/>
      <c r="AE1015" s="13"/>
      <c r="AT1015" s="245" t="s">
        <v>262</v>
      </c>
      <c r="AU1015" s="245" t="s">
        <v>78</v>
      </c>
      <c r="AV1015" s="13" t="s">
        <v>76</v>
      </c>
      <c r="AW1015" s="13" t="s">
        <v>31</v>
      </c>
      <c r="AX1015" s="13" t="s">
        <v>69</v>
      </c>
      <c r="AY1015" s="245" t="s">
        <v>252</v>
      </c>
    </row>
    <row r="1016" s="13" customFormat="1">
      <c r="A1016" s="13"/>
      <c r="B1016" s="235"/>
      <c r="C1016" s="236"/>
      <c r="D1016" s="237" t="s">
        <v>262</v>
      </c>
      <c r="E1016" s="238" t="s">
        <v>19</v>
      </c>
      <c r="F1016" s="239" t="s">
        <v>7092</v>
      </c>
      <c r="G1016" s="236"/>
      <c r="H1016" s="238" t="s">
        <v>19</v>
      </c>
      <c r="I1016" s="240"/>
      <c r="J1016" s="236"/>
      <c r="K1016" s="236"/>
      <c r="L1016" s="241"/>
      <c r="M1016" s="242"/>
      <c r="N1016" s="243"/>
      <c r="O1016" s="243"/>
      <c r="P1016" s="243"/>
      <c r="Q1016" s="243"/>
      <c r="R1016" s="243"/>
      <c r="S1016" s="243"/>
      <c r="T1016" s="244"/>
      <c r="U1016" s="13"/>
      <c r="V1016" s="13"/>
      <c r="W1016" s="13"/>
      <c r="X1016" s="13"/>
      <c r="Y1016" s="13"/>
      <c r="Z1016" s="13"/>
      <c r="AA1016" s="13"/>
      <c r="AB1016" s="13"/>
      <c r="AC1016" s="13"/>
      <c r="AD1016" s="13"/>
      <c r="AE1016" s="13"/>
      <c r="AT1016" s="245" t="s">
        <v>262</v>
      </c>
      <c r="AU1016" s="245" t="s">
        <v>78</v>
      </c>
      <c r="AV1016" s="13" t="s">
        <v>76</v>
      </c>
      <c r="AW1016" s="13" t="s">
        <v>31</v>
      </c>
      <c r="AX1016" s="13" t="s">
        <v>69</v>
      </c>
      <c r="AY1016" s="245" t="s">
        <v>252</v>
      </c>
    </row>
    <row r="1017" s="14" customFormat="1">
      <c r="A1017" s="14"/>
      <c r="B1017" s="246"/>
      <c r="C1017" s="247"/>
      <c r="D1017" s="237" t="s">
        <v>262</v>
      </c>
      <c r="E1017" s="248" t="s">
        <v>19</v>
      </c>
      <c r="F1017" s="249" t="s">
        <v>7645</v>
      </c>
      <c r="G1017" s="247"/>
      <c r="H1017" s="250">
        <v>2.9399999999999999</v>
      </c>
      <c r="I1017" s="251"/>
      <c r="J1017" s="247"/>
      <c r="K1017" s="247"/>
      <c r="L1017" s="252"/>
      <c r="M1017" s="253"/>
      <c r="N1017" s="254"/>
      <c r="O1017" s="254"/>
      <c r="P1017" s="254"/>
      <c r="Q1017" s="254"/>
      <c r="R1017" s="254"/>
      <c r="S1017" s="254"/>
      <c r="T1017" s="255"/>
      <c r="U1017" s="14"/>
      <c r="V1017" s="14"/>
      <c r="W1017" s="14"/>
      <c r="X1017" s="14"/>
      <c r="Y1017" s="14"/>
      <c r="Z1017" s="14"/>
      <c r="AA1017" s="14"/>
      <c r="AB1017" s="14"/>
      <c r="AC1017" s="14"/>
      <c r="AD1017" s="14"/>
      <c r="AE1017" s="14"/>
      <c r="AT1017" s="256" t="s">
        <v>262</v>
      </c>
      <c r="AU1017" s="256" t="s">
        <v>78</v>
      </c>
      <c r="AV1017" s="14" t="s">
        <v>78</v>
      </c>
      <c r="AW1017" s="14" t="s">
        <v>31</v>
      </c>
      <c r="AX1017" s="14" t="s">
        <v>69</v>
      </c>
      <c r="AY1017" s="256" t="s">
        <v>252</v>
      </c>
    </row>
    <row r="1018" s="14" customFormat="1">
      <c r="A1018" s="14"/>
      <c r="B1018" s="246"/>
      <c r="C1018" s="247"/>
      <c r="D1018" s="237" t="s">
        <v>262</v>
      </c>
      <c r="E1018" s="248" t="s">
        <v>19</v>
      </c>
      <c r="F1018" s="249" t="s">
        <v>7646</v>
      </c>
      <c r="G1018" s="247"/>
      <c r="H1018" s="250">
        <v>17.414999999999999</v>
      </c>
      <c r="I1018" s="251"/>
      <c r="J1018" s="247"/>
      <c r="K1018" s="247"/>
      <c r="L1018" s="252"/>
      <c r="M1018" s="253"/>
      <c r="N1018" s="254"/>
      <c r="O1018" s="254"/>
      <c r="P1018" s="254"/>
      <c r="Q1018" s="254"/>
      <c r="R1018" s="254"/>
      <c r="S1018" s="254"/>
      <c r="T1018" s="255"/>
      <c r="U1018" s="14"/>
      <c r="V1018" s="14"/>
      <c r="W1018" s="14"/>
      <c r="X1018" s="14"/>
      <c r="Y1018" s="14"/>
      <c r="Z1018" s="14"/>
      <c r="AA1018" s="14"/>
      <c r="AB1018" s="14"/>
      <c r="AC1018" s="14"/>
      <c r="AD1018" s="14"/>
      <c r="AE1018" s="14"/>
      <c r="AT1018" s="256" t="s">
        <v>262</v>
      </c>
      <c r="AU1018" s="256" t="s">
        <v>78</v>
      </c>
      <c r="AV1018" s="14" t="s">
        <v>78</v>
      </c>
      <c r="AW1018" s="14" t="s">
        <v>31</v>
      </c>
      <c r="AX1018" s="14" t="s">
        <v>69</v>
      </c>
      <c r="AY1018" s="256" t="s">
        <v>252</v>
      </c>
    </row>
    <row r="1019" s="14" customFormat="1">
      <c r="A1019" s="14"/>
      <c r="B1019" s="246"/>
      <c r="C1019" s="247"/>
      <c r="D1019" s="237" t="s">
        <v>262</v>
      </c>
      <c r="E1019" s="248" t="s">
        <v>19</v>
      </c>
      <c r="F1019" s="249" t="s">
        <v>7647</v>
      </c>
      <c r="G1019" s="247"/>
      <c r="H1019" s="250">
        <v>9.0199999999999996</v>
      </c>
      <c r="I1019" s="251"/>
      <c r="J1019" s="247"/>
      <c r="K1019" s="247"/>
      <c r="L1019" s="252"/>
      <c r="M1019" s="253"/>
      <c r="N1019" s="254"/>
      <c r="O1019" s="254"/>
      <c r="P1019" s="254"/>
      <c r="Q1019" s="254"/>
      <c r="R1019" s="254"/>
      <c r="S1019" s="254"/>
      <c r="T1019" s="255"/>
      <c r="U1019" s="14"/>
      <c r="V1019" s="14"/>
      <c r="W1019" s="14"/>
      <c r="X1019" s="14"/>
      <c r="Y1019" s="14"/>
      <c r="Z1019" s="14"/>
      <c r="AA1019" s="14"/>
      <c r="AB1019" s="14"/>
      <c r="AC1019" s="14"/>
      <c r="AD1019" s="14"/>
      <c r="AE1019" s="14"/>
      <c r="AT1019" s="256" t="s">
        <v>262</v>
      </c>
      <c r="AU1019" s="256" t="s">
        <v>78</v>
      </c>
      <c r="AV1019" s="14" t="s">
        <v>78</v>
      </c>
      <c r="AW1019" s="14" t="s">
        <v>31</v>
      </c>
      <c r="AX1019" s="14" t="s">
        <v>69</v>
      </c>
      <c r="AY1019" s="256" t="s">
        <v>252</v>
      </c>
    </row>
    <row r="1020" s="14" customFormat="1">
      <c r="A1020" s="14"/>
      <c r="B1020" s="246"/>
      <c r="C1020" s="247"/>
      <c r="D1020" s="237" t="s">
        <v>262</v>
      </c>
      <c r="E1020" s="248" t="s">
        <v>19</v>
      </c>
      <c r="F1020" s="249" t="s">
        <v>7648</v>
      </c>
      <c r="G1020" s="247"/>
      <c r="H1020" s="250">
        <v>16.850000000000001</v>
      </c>
      <c r="I1020" s="251"/>
      <c r="J1020" s="247"/>
      <c r="K1020" s="247"/>
      <c r="L1020" s="252"/>
      <c r="M1020" s="253"/>
      <c r="N1020" s="254"/>
      <c r="O1020" s="254"/>
      <c r="P1020" s="254"/>
      <c r="Q1020" s="254"/>
      <c r="R1020" s="254"/>
      <c r="S1020" s="254"/>
      <c r="T1020" s="255"/>
      <c r="U1020" s="14"/>
      <c r="V1020" s="14"/>
      <c r="W1020" s="14"/>
      <c r="X1020" s="14"/>
      <c r="Y1020" s="14"/>
      <c r="Z1020" s="14"/>
      <c r="AA1020" s="14"/>
      <c r="AB1020" s="14"/>
      <c r="AC1020" s="14"/>
      <c r="AD1020" s="14"/>
      <c r="AE1020" s="14"/>
      <c r="AT1020" s="256" t="s">
        <v>262</v>
      </c>
      <c r="AU1020" s="256" t="s">
        <v>78</v>
      </c>
      <c r="AV1020" s="14" t="s">
        <v>78</v>
      </c>
      <c r="AW1020" s="14" t="s">
        <v>31</v>
      </c>
      <c r="AX1020" s="14" t="s">
        <v>69</v>
      </c>
      <c r="AY1020" s="256" t="s">
        <v>252</v>
      </c>
    </row>
    <row r="1021" s="14" customFormat="1">
      <c r="A1021" s="14"/>
      <c r="B1021" s="246"/>
      <c r="C1021" s="247"/>
      <c r="D1021" s="237" t="s">
        <v>262</v>
      </c>
      <c r="E1021" s="248" t="s">
        <v>19</v>
      </c>
      <c r="F1021" s="249" t="s">
        <v>7649</v>
      </c>
      <c r="G1021" s="247"/>
      <c r="H1021" s="250">
        <v>16.850000000000001</v>
      </c>
      <c r="I1021" s="251"/>
      <c r="J1021" s="247"/>
      <c r="K1021" s="247"/>
      <c r="L1021" s="252"/>
      <c r="M1021" s="253"/>
      <c r="N1021" s="254"/>
      <c r="O1021" s="254"/>
      <c r="P1021" s="254"/>
      <c r="Q1021" s="254"/>
      <c r="R1021" s="254"/>
      <c r="S1021" s="254"/>
      <c r="T1021" s="255"/>
      <c r="U1021" s="14"/>
      <c r="V1021" s="14"/>
      <c r="W1021" s="14"/>
      <c r="X1021" s="14"/>
      <c r="Y1021" s="14"/>
      <c r="Z1021" s="14"/>
      <c r="AA1021" s="14"/>
      <c r="AB1021" s="14"/>
      <c r="AC1021" s="14"/>
      <c r="AD1021" s="14"/>
      <c r="AE1021" s="14"/>
      <c r="AT1021" s="256" t="s">
        <v>262</v>
      </c>
      <c r="AU1021" s="256" t="s">
        <v>78</v>
      </c>
      <c r="AV1021" s="14" t="s">
        <v>78</v>
      </c>
      <c r="AW1021" s="14" t="s">
        <v>31</v>
      </c>
      <c r="AX1021" s="14" t="s">
        <v>69</v>
      </c>
      <c r="AY1021" s="256" t="s">
        <v>252</v>
      </c>
    </row>
    <row r="1022" s="14" customFormat="1">
      <c r="A1022" s="14"/>
      <c r="B1022" s="246"/>
      <c r="C1022" s="247"/>
      <c r="D1022" s="237" t="s">
        <v>262</v>
      </c>
      <c r="E1022" s="248" t="s">
        <v>19</v>
      </c>
      <c r="F1022" s="249" t="s">
        <v>7650</v>
      </c>
      <c r="G1022" s="247"/>
      <c r="H1022" s="250">
        <v>9.0199999999999996</v>
      </c>
      <c r="I1022" s="251"/>
      <c r="J1022" s="247"/>
      <c r="K1022" s="247"/>
      <c r="L1022" s="252"/>
      <c r="M1022" s="253"/>
      <c r="N1022" s="254"/>
      <c r="O1022" s="254"/>
      <c r="P1022" s="254"/>
      <c r="Q1022" s="254"/>
      <c r="R1022" s="254"/>
      <c r="S1022" s="254"/>
      <c r="T1022" s="255"/>
      <c r="U1022" s="14"/>
      <c r="V1022" s="14"/>
      <c r="W1022" s="14"/>
      <c r="X1022" s="14"/>
      <c r="Y1022" s="14"/>
      <c r="Z1022" s="14"/>
      <c r="AA1022" s="14"/>
      <c r="AB1022" s="14"/>
      <c r="AC1022" s="14"/>
      <c r="AD1022" s="14"/>
      <c r="AE1022" s="14"/>
      <c r="AT1022" s="256" t="s">
        <v>262</v>
      </c>
      <c r="AU1022" s="256" t="s">
        <v>78</v>
      </c>
      <c r="AV1022" s="14" t="s">
        <v>78</v>
      </c>
      <c r="AW1022" s="14" t="s">
        <v>31</v>
      </c>
      <c r="AX1022" s="14" t="s">
        <v>69</v>
      </c>
      <c r="AY1022" s="256" t="s">
        <v>252</v>
      </c>
    </row>
    <row r="1023" s="14" customFormat="1">
      <c r="A1023" s="14"/>
      <c r="B1023" s="246"/>
      <c r="C1023" s="247"/>
      <c r="D1023" s="237" t="s">
        <v>262</v>
      </c>
      <c r="E1023" s="248" t="s">
        <v>19</v>
      </c>
      <c r="F1023" s="249" t="s">
        <v>7651</v>
      </c>
      <c r="G1023" s="247"/>
      <c r="H1023" s="250">
        <v>17.265000000000001</v>
      </c>
      <c r="I1023" s="251"/>
      <c r="J1023" s="247"/>
      <c r="K1023" s="247"/>
      <c r="L1023" s="252"/>
      <c r="M1023" s="253"/>
      <c r="N1023" s="254"/>
      <c r="O1023" s="254"/>
      <c r="P1023" s="254"/>
      <c r="Q1023" s="254"/>
      <c r="R1023" s="254"/>
      <c r="S1023" s="254"/>
      <c r="T1023" s="255"/>
      <c r="U1023" s="14"/>
      <c r="V1023" s="14"/>
      <c r="W1023" s="14"/>
      <c r="X1023" s="14"/>
      <c r="Y1023" s="14"/>
      <c r="Z1023" s="14"/>
      <c r="AA1023" s="14"/>
      <c r="AB1023" s="14"/>
      <c r="AC1023" s="14"/>
      <c r="AD1023" s="14"/>
      <c r="AE1023" s="14"/>
      <c r="AT1023" s="256" t="s">
        <v>262</v>
      </c>
      <c r="AU1023" s="256" t="s">
        <v>78</v>
      </c>
      <c r="AV1023" s="14" t="s">
        <v>78</v>
      </c>
      <c r="AW1023" s="14" t="s">
        <v>31</v>
      </c>
      <c r="AX1023" s="14" t="s">
        <v>69</v>
      </c>
      <c r="AY1023" s="256" t="s">
        <v>252</v>
      </c>
    </row>
    <row r="1024" s="16" customFormat="1">
      <c r="A1024" s="16"/>
      <c r="B1024" s="268"/>
      <c r="C1024" s="269"/>
      <c r="D1024" s="237" t="s">
        <v>262</v>
      </c>
      <c r="E1024" s="270" t="s">
        <v>19</v>
      </c>
      <c r="F1024" s="271" t="s">
        <v>333</v>
      </c>
      <c r="G1024" s="269"/>
      <c r="H1024" s="272">
        <v>89.359999999999999</v>
      </c>
      <c r="I1024" s="273"/>
      <c r="J1024" s="269"/>
      <c r="K1024" s="269"/>
      <c r="L1024" s="274"/>
      <c r="M1024" s="275"/>
      <c r="N1024" s="276"/>
      <c r="O1024" s="276"/>
      <c r="P1024" s="276"/>
      <c r="Q1024" s="276"/>
      <c r="R1024" s="276"/>
      <c r="S1024" s="276"/>
      <c r="T1024" s="277"/>
      <c r="U1024" s="16"/>
      <c r="V1024" s="16"/>
      <c r="W1024" s="16"/>
      <c r="X1024" s="16"/>
      <c r="Y1024" s="16"/>
      <c r="Z1024" s="16"/>
      <c r="AA1024" s="16"/>
      <c r="AB1024" s="16"/>
      <c r="AC1024" s="16"/>
      <c r="AD1024" s="16"/>
      <c r="AE1024" s="16"/>
      <c r="AT1024" s="278" t="s">
        <v>262</v>
      </c>
      <c r="AU1024" s="278" t="s">
        <v>78</v>
      </c>
      <c r="AV1024" s="16" t="s">
        <v>85</v>
      </c>
      <c r="AW1024" s="16" t="s">
        <v>31</v>
      </c>
      <c r="AX1024" s="16" t="s">
        <v>69</v>
      </c>
      <c r="AY1024" s="278" t="s">
        <v>252</v>
      </c>
    </row>
    <row r="1025" s="15" customFormat="1">
      <c r="A1025" s="15"/>
      <c r="B1025" s="257"/>
      <c r="C1025" s="258"/>
      <c r="D1025" s="237" t="s">
        <v>262</v>
      </c>
      <c r="E1025" s="259" t="s">
        <v>19</v>
      </c>
      <c r="F1025" s="260" t="s">
        <v>265</v>
      </c>
      <c r="G1025" s="258"/>
      <c r="H1025" s="261">
        <v>89.359999999999999</v>
      </c>
      <c r="I1025" s="262"/>
      <c r="J1025" s="258"/>
      <c r="K1025" s="258"/>
      <c r="L1025" s="263"/>
      <c r="M1025" s="264"/>
      <c r="N1025" s="265"/>
      <c r="O1025" s="265"/>
      <c r="P1025" s="265"/>
      <c r="Q1025" s="265"/>
      <c r="R1025" s="265"/>
      <c r="S1025" s="265"/>
      <c r="T1025" s="266"/>
      <c r="U1025" s="15"/>
      <c r="V1025" s="15"/>
      <c r="W1025" s="15"/>
      <c r="X1025" s="15"/>
      <c r="Y1025" s="15"/>
      <c r="Z1025" s="15"/>
      <c r="AA1025" s="15"/>
      <c r="AB1025" s="15"/>
      <c r="AC1025" s="15"/>
      <c r="AD1025" s="15"/>
      <c r="AE1025" s="15"/>
      <c r="AT1025" s="267" t="s">
        <v>262</v>
      </c>
      <c r="AU1025" s="267" t="s">
        <v>78</v>
      </c>
      <c r="AV1025" s="15" t="s">
        <v>258</v>
      </c>
      <c r="AW1025" s="15" t="s">
        <v>31</v>
      </c>
      <c r="AX1025" s="15" t="s">
        <v>76</v>
      </c>
      <c r="AY1025" s="267" t="s">
        <v>252</v>
      </c>
    </row>
    <row r="1026" s="12" customFormat="1" ht="22.8" customHeight="1">
      <c r="A1026" s="12"/>
      <c r="B1026" s="201"/>
      <c r="C1026" s="202"/>
      <c r="D1026" s="203" t="s">
        <v>68</v>
      </c>
      <c r="E1026" s="215" t="s">
        <v>1036</v>
      </c>
      <c r="F1026" s="215" t="s">
        <v>1037</v>
      </c>
      <c r="G1026" s="202"/>
      <c r="H1026" s="202"/>
      <c r="I1026" s="205"/>
      <c r="J1026" s="216">
        <f>BK1026</f>
        <v>0</v>
      </c>
      <c r="K1026" s="202"/>
      <c r="L1026" s="207"/>
      <c r="M1026" s="208"/>
      <c r="N1026" s="209"/>
      <c r="O1026" s="209"/>
      <c r="P1026" s="210">
        <f>SUM(P1027:P1039)</f>
        <v>0</v>
      </c>
      <c r="Q1026" s="209"/>
      <c r="R1026" s="210">
        <f>SUM(R1027:R1039)</f>
        <v>0</v>
      </c>
      <c r="S1026" s="209"/>
      <c r="T1026" s="211">
        <f>SUM(T1027:T1039)</f>
        <v>0</v>
      </c>
      <c r="U1026" s="12"/>
      <c r="V1026" s="12"/>
      <c r="W1026" s="12"/>
      <c r="X1026" s="12"/>
      <c r="Y1026" s="12"/>
      <c r="Z1026" s="12"/>
      <c r="AA1026" s="12"/>
      <c r="AB1026" s="12"/>
      <c r="AC1026" s="12"/>
      <c r="AD1026" s="12"/>
      <c r="AE1026" s="12"/>
      <c r="AR1026" s="212" t="s">
        <v>76</v>
      </c>
      <c r="AT1026" s="213" t="s">
        <v>68</v>
      </c>
      <c r="AU1026" s="213" t="s">
        <v>76</v>
      </c>
      <c r="AY1026" s="212" t="s">
        <v>252</v>
      </c>
      <c r="BK1026" s="214">
        <f>SUM(BK1027:BK1039)</f>
        <v>0</v>
      </c>
    </row>
    <row r="1027" s="2" customFormat="1" ht="37.8" customHeight="1">
      <c r="A1027" s="40"/>
      <c r="B1027" s="41"/>
      <c r="C1027" s="217" t="s">
        <v>1267</v>
      </c>
      <c r="D1027" s="217" t="s">
        <v>254</v>
      </c>
      <c r="E1027" s="218" t="s">
        <v>3844</v>
      </c>
      <c r="F1027" s="219" t="s">
        <v>3845</v>
      </c>
      <c r="G1027" s="220" t="s">
        <v>485</v>
      </c>
      <c r="H1027" s="221">
        <v>17.697399999999998</v>
      </c>
      <c r="I1027" s="222"/>
      <c r="J1027" s="223">
        <f>ROUND(I1027*H1027,2)</f>
        <v>0</v>
      </c>
      <c r="K1027" s="219" t="s">
        <v>257</v>
      </c>
      <c r="L1027" s="46"/>
      <c r="M1027" s="224" t="s">
        <v>19</v>
      </c>
      <c r="N1027" s="225" t="s">
        <v>40</v>
      </c>
      <c r="O1027" s="86"/>
      <c r="P1027" s="226">
        <f>O1027*H1027</f>
        <v>0</v>
      </c>
      <c r="Q1027" s="226">
        <v>0</v>
      </c>
      <c r="R1027" s="226">
        <f>Q1027*H1027</f>
        <v>0</v>
      </c>
      <c r="S1027" s="226">
        <v>0</v>
      </c>
      <c r="T1027" s="227">
        <f>S1027*H1027</f>
        <v>0</v>
      </c>
      <c r="U1027" s="40"/>
      <c r="V1027" s="40"/>
      <c r="W1027" s="40"/>
      <c r="X1027" s="40"/>
      <c r="Y1027" s="40"/>
      <c r="Z1027" s="40"/>
      <c r="AA1027" s="40"/>
      <c r="AB1027" s="40"/>
      <c r="AC1027" s="40"/>
      <c r="AD1027" s="40"/>
      <c r="AE1027" s="40"/>
      <c r="AR1027" s="228" t="s">
        <v>258</v>
      </c>
      <c r="AT1027" s="228" t="s">
        <v>254</v>
      </c>
      <c r="AU1027" s="228" t="s">
        <v>78</v>
      </c>
      <c r="AY1027" s="19" t="s">
        <v>252</v>
      </c>
      <c r="BE1027" s="229">
        <f>IF(N1027="základní",J1027,0)</f>
        <v>0</v>
      </c>
      <c r="BF1027" s="229">
        <f>IF(N1027="snížená",J1027,0)</f>
        <v>0</v>
      </c>
      <c r="BG1027" s="229">
        <f>IF(N1027="zákl. přenesená",J1027,0)</f>
        <v>0</v>
      </c>
      <c r="BH1027" s="229">
        <f>IF(N1027="sníž. přenesená",J1027,0)</f>
        <v>0</v>
      </c>
      <c r="BI1027" s="229">
        <f>IF(N1027="nulová",J1027,0)</f>
        <v>0</v>
      </c>
      <c r="BJ1027" s="19" t="s">
        <v>76</v>
      </c>
      <c r="BK1027" s="229">
        <f>ROUND(I1027*H1027,2)</f>
        <v>0</v>
      </c>
      <c r="BL1027" s="19" t="s">
        <v>258</v>
      </c>
      <c r="BM1027" s="228" t="s">
        <v>3846</v>
      </c>
    </row>
    <row r="1028" s="2" customFormat="1">
      <c r="A1028" s="40"/>
      <c r="B1028" s="41"/>
      <c r="C1028" s="42"/>
      <c r="D1028" s="230" t="s">
        <v>260</v>
      </c>
      <c r="E1028" s="42"/>
      <c r="F1028" s="231" t="s">
        <v>3847</v>
      </c>
      <c r="G1028" s="42"/>
      <c r="H1028" s="42"/>
      <c r="I1028" s="232"/>
      <c r="J1028" s="42"/>
      <c r="K1028" s="42"/>
      <c r="L1028" s="46"/>
      <c r="M1028" s="233"/>
      <c r="N1028" s="234"/>
      <c r="O1028" s="86"/>
      <c r="P1028" s="86"/>
      <c r="Q1028" s="86"/>
      <c r="R1028" s="86"/>
      <c r="S1028" s="86"/>
      <c r="T1028" s="87"/>
      <c r="U1028" s="40"/>
      <c r="V1028" s="40"/>
      <c r="W1028" s="40"/>
      <c r="X1028" s="40"/>
      <c r="Y1028" s="40"/>
      <c r="Z1028" s="40"/>
      <c r="AA1028" s="40"/>
      <c r="AB1028" s="40"/>
      <c r="AC1028" s="40"/>
      <c r="AD1028" s="40"/>
      <c r="AE1028" s="40"/>
      <c r="AT1028" s="19" t="s">
        <v>260</v>
      </c>
      <c r="AU1028" s="19" t="s">
        <v>78</v>
      </c>
    </row>
    <row r="1029" s="2" customFormat="1" ht="33" customHeight="1">
      <c r="A1029" s="40"/>
      <c r="B1029" s="41"/>
      <c r="C1029" s="217" t="s">
        <v>1272</v>
      </c>
      <c r="D1029" s="217" t="s">
        <v>254</v>
      </c>
      <c r="E1029" s="218" t="s">
        <v>1044</v>
      </c>
      <c r="F1029" s="219" t="s">
        <v>1045</v>
      </c>
      <c r="G1029" s="220" t="s">
        <v>485</v>
      </c>
      <c r="H1029" s="221">
        <v>17.697399999999998</v>
      </c>
      <c r="I1029" s="222"/>
      <c r="J1029" s="223">
        <f>ROUND(I1029*H1029,2)</f>
        <v>0</v>
      </c>
      <c r="K1029" s="219" t="s">
        <v>257</v>
      </c>
      <c r="L1029" s="46"/>
      <c r="M1029" s="224" t="s">
        <v>19</v>
      </c>
      <c r="N1029" s="225" t="s">
        <v>40</v>
      </c>
      <c r="O1029" s="86"/>
      <c r="P1029" s="226">
        <f>O1029*H1029</f>
        <v>0</v>
      </c>
      <c r="Q1029" s="226">
        <v>0</v>
      </c>
      <c r="R1029" s="226">
        <f>Q1029*H1029</f>
        <v>0</v>
      </c>
      <c r="S1029" s="226">
        <v>0</v>
      </c>
      <c r="T1029" s="227">
        <f>S1029*H1029</f>
        <v>0</v>
      </c>
      <c r="U1029" s="40"/>
      <c r="V1029" s="40"/>
      <c r="W1029" s="40"/>
      <c r="X1029" s="40"/>
      <c r="Y1029" s="40"/>
      <c r="Z1029" s="40"/>
      <c r="AA1029" s="40"/>
      <c r="AB1029" s="40"/>
      <c r="AC1029" s="40"/>
      <c r="AD1029" s="40"/>
      <c r="AE1029" s="40"/>
      <c r="AR1029" s="228" t="s">
        <v>258</v>
      </c>
      <c r="AT1029" s="228" t="s">
        <v>254</v>
      </c>
      <c r="AU1029" s="228" t="s">
        <v>78</v>
      </c>
      <c r="AY1029" s="19" t="s">
        <v>252</v>
      </c>
      <c r="BE1029" s="229">
        <f>IF(N1029="základní",J1029,0)</f>
        <v>0</v>
      </c>
      <c r="BF1029" s="229">
        <f>IF(N1029="snížená",J1029,0)</f>
        <v>0</v>
      </c>
      <c r="BG1029" s="229">
        <f>IF(N1029="zákl. přenesená",J1029,0)</f>
        <v>0</v>
      </c>
      <c r="BH1029" s="229">
        <f>IF(N1029="sníž. přenesená",J1029,0)</f>
        <v>0</v>
      </c>
      <c r="BI1029" s="229">
        <f>IF(N1029="nulová",J1029,0)</f>
        <v>0</v>
      </c>
      <c r="BJ1029" s="19" t="s">
        <v>76</v>
      </c>
      <c r="BK1029" s="229">
        <f>ROUND(I1029*H1029,2)</f>
        <v>0</v>
      </c>
      <c r="BL1029" s="19" t="s">
        <v>258</v>
      </c>
      <c r="BM1029" s="228" t="s">
        <v>3849</v>
      </c>
    </row>
    <row r="1030" s="2" customFormat="1">
      <c r="A1030" s="40"/>
      <c r="B1030" s="41"/>
      <c r="C1030" s="42"/>
      <c r="D1030" s="230" t="s">
        <v>260</v>
      </c>
      <c r="E1030" s="42"/>
      <c r="F1030" s="231" t="s">
        <v>1047</v>
      </c>
      <c r="G1030" s="42"/>
      <c r="H1030" s="42"/>
      <c r="I1030" s="232"/>
      <c r="J1030" s="42"/>
      <c r="K1030" s="42"/>
      <c r="L1030" s="46"/>
      <c r="M1030" s="233"/>
      <c r="N1030" s="234"/>
      <c r="O1030" s="86"/>
      <c r="P1030" s="86"/>
      <c r="Q1030" s="86"/>
      <c r="R1030" s="86"/>
      <c r="S1030" s="86"/>
      <c r="T1030" s="87"/>
      <c r="U1030" s="40"/>
      <c r="V1030" s="40"/>
      <c r="W1030" s="40"/>
      <c r="X1030" s="40"/>
      <c r="Y1030" s="40"/>
      <c r="Z1030" s="40"/>
      <c r="AA1030" s="40"/>
      <c r="AB1030" s="40"/>
      <c r="AC1030" s="40"/>
      <c r="AD1030" s="40"/>
      <c r="AE1030" s="40"/>
      <c r="AT1030" s="19" t="s">
        <v>260</v>
      </c>
      <c r="AU1030" s="19" t="s">
        <v>78</v>
      </c>
    </row>
    <row r="1031" s="2" customFormat="1" ht="44.25" customHeight="1">
      <c r="A1031" s="40"/>
      <c r="B1031" s="41"/>
      <c r="C1031" s="217" t="s">
        <v>1277</v>
      </c>
      <c r="D1031" s="217" t="s">
        <v>254</v>
      </c>
      <c r="E1031" s="218" t="s">
        <v>1049</v>
      </c>
      <c r="F1031" s="219" t="s">
        <v>1050</v>
      </c>
      <c r="G1031" s="220" t="s">
        <v>485</v>
      </c>
      <c r="H1031" s="221">
        <v>247.7636</v>
      </c>
      <c r="I1031" s="222"/>
      <c r="J1031" s="223">
        <f>ROUND(I1031*H1031,2)</f>
        <v>0</v>
      </c>
      <c r="K1031" s="219" t="s">
        <v>257</v>
      </c>
      <c r="L1031" s="46"/>
      <c r="M1031" s="224" t="s">
        <v>19</v>
      </c>
      <c r="N1031" s="225" t="s">
        <v>40</v>
      </c>
      <c r="O1031" s="86"/>
      <c r="P1031" s="226">
        <f>O1031*H1031</f>
        <v>0</v>
      </c>
      <c r="Q1031" s="226">
        <v>0</v>
      </c>
      <c r="R1031" s="226">
        <f>Q1031*H1031</f>
        <v>0</v>
      </c>
      <c r="S1031" s="226">
        <v>0</v>
      </c>
      <c r="T1031" s="227">
        <f>S1031*H1031</f>
        <v>0</v>
      </c>
      <c r="U1031" s="40"/>
      <c r="V1031" s="40"/>
      <c r="W1031" s="40"/>
      <c r="X1031" s="40"/>
      <c r="Y1031" s="40"/>
      <c r="Z1031" s="40"/>
      <c r="AA1031" s="40"/>
      <c r="AB1031" s="40"/>
      <c r="AC1031" s="40"/>
      <c r="AD1031" s="40"/>
      <c r="AE1031" s="40"/>
      <c r="AR1031" s="228" t="s">
        <v>258</v>
      </c>
      <c r="AT1031" s="228" t="s">
        <v>254</v>
      </c>
      <c r="AU1031" s="228" t="s">
        <v>78</v>
      </c>
      <c r="AY1031" s="19" t="s">
        <v>252</v>
      </c>
      <c r="BE1031" s="229">
        <f>IF(N1031="základní",J1031,0)</f>
        <v>0</v>
      </c>
      <c r="BF1031" s="229">
        <f>IF(N1031="snížená",J1031,0)</f>
        <v>0</v>
      </c>
      <c r="BG1031" s="229">
        <f>IF(N1031="zákl. přenesená",J1031,0)</f>
        <v>0</v>
      </c>
      <c r="BH1031" s="229">
        <f>IF(N1031="sníž. přenesená",J1031,0)</f>
        <v>0</v>
      </c>
      <c r="BI1031" s="229">
        <f>IF(N1031="nulová",J1031,0)</f>
        <v>0</v>
      </c>
      <c r="BJ1031" s="19" t="s">
        <v>76</v>
      </c>
      <c r="BK1031" s="229">
        <f>ROUND(I1031*H1031,2)</f>
        <v>0</v>
      </c>
      <c r="BL1031" s="19" t="s">
        <v>258</v>
      </c>
      <c r="BM1031" s="228" t="s">
        <v>3851</v>
      </c>
    </row>
    <row r="1032" s="2" customFormat="1">
      <c r="A1032" s="40"/>
      <c r="B1032" s="41"/>
      <c r="C1032" s="42"/>
      <c r="D1032" s="230" t="s">
        <v>260</v>
      </c>
      <c r="E1032" s="42"/>
      <c r="F1032" s="231" t="s">
        <v>1052</v>
      </c>
      <c r="G1032" s="42"/>
      <c r="H1032" s="42"/>
      <c r="I1032" s="232"/>
      <c r="J1032" s="42"/>
      <c r="K1032" s="42"/>
      <c r="L1032" s="46"/>
      <c r="M1032" s="233"/>
      <c r="N1032" s="234"/>
      <c r="O1032" s="86"/>
      <c r="P1032" s="86"/>
      <c r="Q1032" s="86"/>
      <c r="R1032" s="86"/>
      <c r="S1032" s="86"/>
      <c r="T1032" s="87"/>
      <c r="U1032" s="40"/>
      <c r="V1032" s="40"/>
      <c r="W1032" s="40"/>
      <c r="X1032" s="40"/>
      <c r="Y1032" s="40"/>
      <c r="Z1032" s="40"/>
      <c r="AA1032" s="40"/>
      <c r="AB1032" s="40"/>
      <c r="AC1032" s="40"/>
      <c r="AD1032" s="40"/>
      <c r="AE1032" s="40"/>
      <c r="AT1032" s="19" t="s">
        <v>260</v>
      </c>
      <c r="AU1032" s="19" t="s">
        <v>78</v>
      </c>
    </row>
    <row r="1033" s="14" customFormat="1">
      <c r="A1033" s="14"/>
      <c r="B1033" s="246"/>
      <c r="C1033" s="247"/>
      <c r="D1033" s="237" t="s">
        <v>262</v>
      </c>
      <c r="E1033" s="247"/>
      <c r="F1033" s="249" t="s">
        <v>7652</v>
      </c>
      <c r="G1033" s="247"/>
      <c r="H1033" s="250">
        <v>247.7636</v>
      </c>
      <c r="I1033" s="251"/>
      <c r="J1033" s="247"/>
      <c r="K1033" s="247"/>
      <c r="L1033" s="252"/>
      <c r="M1033" s="253"/>
      <c r="N1033" s="254"/>
      <c r="O1033" s="254"/>
      <c r="P1033" s="254"/>
      <c r="Q1033" s="254"/>
      <c r="R1033" s="254"/>
      <c r="S1033" s="254"/>
      <c r="T1033" s="255"/>
      <c r="U1033" s="14"/>
      <c r="V1033" s="14"/>
      <c r="W1033" s="14"/>
      <c r="X1033" s="14"/>
      <c r="Y1033" s="14"/>
      <c r="Z1033" s="14"/>
      <c r="AA1033" s="14"/>
      <c r="AB1033" s="14"/>
      <c r="AC1033" s="14"/>
      <c r="AD1033" s="14"/>
      <c r="AE1033" s="14"/>
      <c r="AT1033" s="256" t="s">
        <v>262</v>
      </c>
      <c r="AU1033" s="256" t="s">
        <v>78</v>
      </c>
      <c r="AV1033" s="14" t="s">
        <v>78</v>
      </c>
      <c r="AW1033" s="14" t="s">
        <v>4</v>
      </c>
      <c r="AX1033" s="14" t="s">
        <v>76</v>
      </c>
      <c r="AY1033" s="256" t="s">
        <v>252</v>
      </c>
    </row>
    <row r="1034" s="2" customFormat="1" ht="55.5" customHeight="1">
      <c r="A1034" s="40"/>
      <c r="B1034" s="41"/>
      <c r="C1034" s="217" t="s">
        <v>1290</v>
      </c>
      <c r="D1034" s="217" t="s">
        <v>254</v>
      </c>
      <c r="E1034" s="218" t="s">
        <v>1055</v>
      </c>
      <c r="F1034" s="219" t="s">
        <v>1056</v>
      </c>
      <c r="G1034" s="220" t="s">
        <v>485</v>
      </c>
      <c r="H1034" s="221">
        <v>17.629200000000001</v>
      </c>
      <c r="I1034" s="222"/>
      <c r="J1034" s="223">
        <f>ROUND(I1034*H1034,2)</f>
        <v>0</v>
      </c>
      <c r="K1034" s="219" t="s">
        <v>257</v>
      </c>
      <c r="L1034" s="46"/>
      <c r="M1034" s="224" t="s">
        <v>19</v>
      </c>
      <c r="N1034" s="225" t="s">
        <v>40</v>
      </c>
      <c r="O1034" s="86"/>
      <c r="P1034" s="226">
        <f>O1034*H1034</f>
        <v>0</v>
      </c>
      <c r="Q1034" s="226">
        <v>0</v>
      </c>
      <c r="R1034" s="226">
        <f>Q1034*H1034</f>
        <v>0</v>
      </c>
      <c r="S1034" s="226">
        <v>0</v>
      </c>
      <c r="T1034" s="227">
        <f>S1034*H1034</f>
        <v>0</v>
      </c>
      <c r="U1034" s="40"/>
      <c r="V1034" s="40"/>
      <c r="W1034" s="40"/>
      <c r="X1034" s="40"/>
      <c r="Y1034" s="40"/>
      <c r="Z1034" s="40"/>
      <c r="AA1034" s="40"/>
      <c r="AB1034" s="40"/>
      <c r="AC1034" s="40"/>
      <c r="AD1034" s="40"/>
      <c r="AE1034" s="40"/>
      <c r="AR1034" s="228" t="s">
        <v>258</v>
      </c>
      <c r="AT1034" s="228" t="s">
        <v>254</v>
      </c>
      <c r="AU1034" s="228" t="s">
        <v>78</v>
      </c>
      <c r="AY1034" s="19" t="s">
        <v>252</v>
      </c>
      <c r="BE1034" s="229">
        <f>IF(N1034="základní",J1034,0)</f>
        <v>0</v>
      </c>
      <c r="BF1034" s="229">
        <f>IF(N1034="snížená",J1034,0)</f>
        <v>0</v>
      </c>
      <c r="BG1034" s="229">
        <f>IF(N1034="zákl. přenesená",J1034,0)</f>
        <v>0</v>
      </c>
      <c r="BH1034" s="229">
        <f>IF(N1034="sníž. přenesená",J1034,0)</f>
        <v>0</v>
      </c>
      <c r="BI1034" s="229">
        <f>IF(N1034="nulová",J1034,0)</f>
        <v>0</v>
      </c>
      <c r="BJ1034" s="19" t="s">
        <v>76</v>
      </c>
      <c r="BK1034" s="229">
        <f>ROUND(I1034*H1034,2)</f>
        <v>0</v>
      </c>
      <c r="BL1034" s="19" t="s">
        <v>258</v>
      </c>
      <c r="BM1034" s="228" t="s">
        <v>3854</v>
      </c>
    </row>
    <row r="1035" s="2" customFormat="1">
      <c r="A1035" s="40"/>
      <c r="B1035" s="41"/>
      <c r="C1035" s="42"/>
      <c r="D1035" s="230" t="s">
        <v>260</v>
      </c>
      <c r="E1035" s="42"/>
      <c r="F1035" s="231" t="s">
        <v>1058</v>
      </c>
      <c r="G1035" s="42"/>
      <c r="H1035" s="42"/>
      <c r="I1035" s="232"/>
      <c r="J1035" s="42"/>
      <c r="K1035" s="42"/>
      <c r="L1035" s="46"/>
      <c r="M1035" s="233"/>
      <c r="N1035" s="234"/>
      <c r="O1035" s="86"/>
      <c r="P1035" s="86"/>
      <c r="Q1035" s="86"/>
      <c r="R1035" s="86"/>
      <c r="S1035" s="86"/>
      <c r="T1035" s="87"/>
      <c r="U1035" s="40"/>
      <c r="V1035" s="40"/>
      <c r="W1035" s="40"/>
      <c r="X1035" s="40"/>
      <c r="Y1035" s="40"/>
      <c r="Z1035" s="40"/>
      <c r="AA1035" s="40"/>
      <c r="AB1035" s="40"/>
      <c r="AC1035" s="40"/>
      <c r="AD1035" s="40"/>
      <c r="AE1035" s="40"/>
      <c r="AT1035" s="19" t="s">
        <v>260</v>
      </c>
      <c r="AU1035" s="19" t="s">
        <v>78</v>
      </c>
    </row>
    <row r="1036" s="2" customFormat="1">
      <c r="A1036" s="40"/>
      <c r="B1036" s="41"/>
      <c r="C1036" s="42"/>
      <c r="D1036" s="237" t="s">
        <v>963</v>
      </c>
      <c r="E1036" s="42"/>
      <c r="F1036" s="289" t="s">
        <v>1059</v>
      </c>
      <c r="G1036" s="42"/>
      <c r="H1036" s="42"/>
      <c r="I1036" s="232"/>
      <c r="J1036" s="42"/>
      <c r="K1036" s="42"/>
      <c r="L1036" s="46"/>
      <c r="M1036" s="233"/>
      <c r="N1036" s="234"/>
      <c r="O1036" s="86"/>
      <c r="P1036" s="86"/>
      <c r="Q1036" s="86"/>
      <c r="R1036" s="86"/>
      <c r="S1036" s="86"/>
      <c r="T1036" s="87"/>
      <c r="U1036" s="40"/>
      <c r="V1036" s="40"/>
      <c r="W1036" s="40"/>
      <c r="X1036" s="40"/>
      <c r="Y1036" s="40"/>
      <c r="Z1036" s="40"/>
      <c r="AA1036" s="40"/>
      <c r="AB1036" s="40"/>
      <c r="AC1036" s="40"/>
      <c r="AD1036" s="40"/>
      <c r="AE1036" s="40"/>
      <c r="AT1036" s="19" t="s">
        <v>963</v>
      </c>
      <c r="AU1036" s="19" t="s">
        <v>78</v>
      </c>
    </row>
    <row r="1037" s="2" customFormat="1" ht="49.05" customHeight="1">
      <c r="A1037" s="40"/>
      <c r="B1037" s="41"/>
      <c r="C1037" s="217" t="s">
        <v>1307</v>
      </c>
      <c r="D1037" s="217" t="s">
        <v>254</v>
      </c>
      <c r="E1037" s="218" t="s">
        <v>1061</v>
      </c>
      <c r="F1037" s="219" t="s">
        <v>1062</v>
      </c>
      <c r="G1037" s="220" t="s">
        <v>485</v>
      </c>
      <c r="H1037" s="221">
        <v>0.068099999999999994</v>
      </c>
      <c r="I1037" s="222"/>
      <c r="J1037" s="223">
        <f>ROUND(I1037*H1037,2)</f>
        <v>0</v>
      </c>
      <c r="K1037" s="219" t="s">
        <v>257</v>
      </c>
      <c r="L1037" s="46"/>
      <c r="M1037" s="224" t="s">
        <v>19</v>
      </c>
      <c r="N1037" s="225" t="s">
        <v>40</v>
      </c>
      <c r="O1037" s="86"/>
      <c r="P1037" s="226">
        <f>O1037*H1037</f>
        <v>0</v>
      </c>
      <c r="Q1037" s="226">
        <v>0</v>
      </c>
      <c r="R1037" s="226">
        <f>Q1037*H1037</f>
        <v>0</v>
      </c>
      <c r="S1037" s="226">
        <v>0</v>
      </c>
      <c r="T1037" s="227">
        <f>S1037*H1037</f>
        <v>0</v>
      </c>
      <c r="U1037" s="40"/>
      <c r="V1037" s="40"/>
      <c r="W1037" s="40"/>
      <c r="X1037" s="40"/>
      <c r="Y1037" s="40"/>
      <c r="Z1037" s="40"/>
      <c r="AA1037" s="40"/>
      <c r="AB1037" s="40"/>
      <c r="AC1037" s="40"/>
      <c r="AD1037" s="40"/>
      <c r="AE1037" s="40"/>
      <c r="AR1037" s="228" t="s">
        <v>258</v>
      </c>
      <c r="AT1037" s="228" t="s">
        <v>254</v>
      </c>
      <c r="AU1037" s="228" t="s">
        <v>78</v>
      </c>
      <c r="AY1037" s="19" t="s">
        <v>252</v>
      </c>
      <c r="BE1037" s="229">
        <f>IF(N1037="základní",J1037,0)</f>
        <v>0</v>
      </c>
      <c r="BF1037" s="229">
        <f>IF(N1037="snížená",J1037,0)</f>
        <v>0</v>
      </c>
      <c r="BG1037" s="229">
        <f>IF(N1037="zákl. přenesená",J1037,0)</f>
        <v>0</v>
      </c>
      <c r="BH1037" s="229">
        <f>IF(N1037="sníž. přenesená",J1037,0)</f>
        <v>0</v>
      </c>
      <c r="BI1037" s="229">
        <f>IF(N1037="nulová",J1037,0)</f>
        <v>0</v>
      </c>
      <c r="BJ1037" s="19" t="s">
        <v>76</v>
      </c>
      <c r="BK1037" s="229">
        <f>ROUND(I1037*H1037,2)</f>
        <v>0</v>
      </c>
      <c r="BL1037" s="19" t="s">
        <v>258</v>
      </c>
      <c r="BM1037" s="228" t="s">
        <v>3856</v>
      </c>
    </row>
    <row r="1038" s="2" customFormat="1">
      <c r="A1038" s="40"/>
      <c r="B1038" s="41"/>
      <c r="C1038" s="42"/>
      <c r="D1038" s="230" t="s">
        <v>260</v>
      </c>
      <c r="E1038" s="42"/>
      <c r="F1038" s="231" t="s">
        <v>1064</v>
      </c>
      <c r="G1038" s="42"/>
      <c r="H1038" s="42"/>
      <c r="I1038" s="232"/>
      <c r="J1038" s="42"/>
      <c r="K1038" s="42"/>
      <c r="L1038" s="46"/>
      <c r="M1038" s="233"/>
      <c r="N1038" s="234"/>
      <c r="O1038" s="86"/>
      <c r="P1038" s="86"/>
      <c r="Q1038" s="86"/>
      <c r="R1038" s="86"/>
      <c r="S1038" s="86"/>
      <c r="T1038" s="87"/>
      <c r="U1038" s="40"/>
      <c r="V1038" s="40"/>
      <c r="W1038" s="40"/>
      <c r="X1038" s="40"/>
      <c r="Y1038" s="40"/>
      <c r="Z1038" s="40"/>
      <c r="AA1038" s="40"/>
      <c r="AB1038" s="40"/>
      <c r="AC1038" s="40"/>
      <c r="AD1038" s="40"/>
      <c r="AE1038" s="40"/>
      <c r="AT1038" s="19" t="s">
        <v>260</v>
      </c>
      <c r="AU1038" s="19" t="s">
        <v>78</v>
      </c>
    </row>
    <row r="1039" s="2" customFormat="1">
      <c r="A1039" s="40"/>
      <c r="B1039" s="41"/>
      <c r="C1039" s="42"/>
      <c r="D1039" s="237" t="s">
        <v>963</v>
      </c>
      <c r="E1039" s="42"/>
      <c r="F1039" s="289" t="s">
        <v>1065</v>
      </c>
      <c r="G1039" s="42"/>
      <c r="H1039" s="42"/>
      <c r="I1039" s="232"/>
      <c r="J1039" s="42"/>
      <c r="K1039" s="42"/>
      <c r="L1039" s="46"/>
      <c r="M1039" s="233"/>
      <c r="N1039" s="234"/>
      <c r="O1039" s="86"/>
      <c r="P1039" s="86"/>
      <c r="Q1039" s="86"/>
      <c r="R1039" s="86"/>
      <c r="S1039" s="86"/>
      <c r="T1039" s="87"/>
      <c r="U1039" s="40"/>
      <c r="V1039" s="40"/>
      <c r="W1039" s="40"/>
      <c r="X1039" s="40"/>
      <c r="Y1039" s="40"/>
      <c r="Z1039" s="40"/>
      <c r="AA1039" s="40"/>
      <c r="AB1039" s="40"/>
      <c r="AC1039" s="40"/>
      <c r="AD1039" s="40"/>
      <c r="AE1039" s="40"/>
      <c r="AT1039" s="19" t="s">
        <v>963</v>
      </c>
      <c r="AU1039" s="19" t="s">
        <v>78</v>
      </c>
    </row>
    <row r="1040" s="12" customFormat="1" ht="22.8" customHeight="1">
      <c r="A1040" s="12"/>
      <c r="B1040" s="201"/>
      <c r="C1040" s="202"/>
      <c r="D1040" s="203" t="s">
        <v>68</v>
      </c>
      <c r="E1040" s="215" t="s">
        <v>1066</v>
      </c>
      <c r="F1040" s="215" t="s">
        <v>1067</v>
      </c>
      <c r="G1040" s="202"/>
      <c r="H1040" s="202"/>
      <c r="I1040" s="205"/>
      <c r="J1040" s="216">
        <f>BK1040</f>
        <v>0</v>
      </c>
      <c r="K1040" s="202"/>
      <c r="L1040" s="207"/>
      <c r="M1040" s="208"/>
      <c r="N1040" s="209"/>
      <c r="O1040" s="209"/>
      <c r="P1040" s="210">
        <f>SUM(P1041:P1042)</f>
        <v>0</v>
      </c>
      <c r="Q1040" s="209"/>
      <c r="R1040" s="210">
        <f>SUM(R1041:R1042)</f>
        <v>0</v>
      </c>
      <c r="S1040" s="209"/>
      <c r="T1040" s="211">
        <f>SUM(T1041:T1042)</f>
        <v>0</v>
      </c>
      <c r="U1040" s="12"/>
      <c r="V1040" s="12"/>
      <c r="W1040" s="12"/>
      <c r="X1040" s="12"/>
      <c r="Y1040" s="12"/>
      <c r="Z1040" s="12"/>
      <c r="AA1040" s="12"/>
      <c r="AB1040" s="12"/>
      <c r="AC1040" s="12"/>
      <c r="AD1040" s="12"/>
      <c r="AE1040" s="12"/>
      <c r="AR1040" s="212" t="s">
        <v>76</v>
      </c>
      <c r="AT1040" s="213" t="s">
        <v>68</v>
      </c>
      <c r="AU1040" s="213" t="s">
        <v>76</v>
      </c>
      <c r="AY1040" s="212" t="s">
        <v>252</v>
      </c>
      <c r="BK1040" s="214">
        <f>SUM(BK1041:BK1042)</f>
        <v>0</v>
      </c>
    </row>
    <row r="1041" s="2" customFormat="1" ht="55.5" customHeight="1">
      <c r="A1041" s="40"/>
      <c r="B1041" s="41"/>
      <c r="C1041" s="217" t="s">
        <v>1312</v>
      </c>
      <c r="D1041" s="217" t="s">
        <v>254</v>
      </c>
      <c r="E1041" s="218" t="s">
        <v>7117</v>
      </c>
      <c r="F1041" s="219" t="s">
        <v>7118</v>
      </c>
      <c r="G1041" s="220" t="s">
        <v>485</v>
      </c>
      <c r="H1041" s="221">
        <v>22.6951</v>
      </c>
      <c r="I1041" s="222"/>
      <c r="J1041" s="223">
        <f>ROUND(I1041*H1041,2)</f>
        <v>0</v>
      </c>
      <c r="K1041" s="219" t="s">
        <v>257</v>
      </c>
      <c r="L1041" s="46"/>
      <c r="M1041" s="224" t="s">
        <v>19</v>
      </c>
      <c r="N1041" s="225" t="s">
        <v>40</v>
      </c>
      <c r="O1041" s="86"/>
      <c r="P1041" s="226">
        <f>O1041*H1041</f>
        <v>0</v>
      </c>
      <c r="Q1041" s="226">
        <v>0</v>
      </c>
      <c r="R1041" s="226">
        <f>Q1041*H1041</f>
        <v>0</v>
      </c>
      <c r="S1041" s="226">
        <v>0</v>
      </c>
      <c r="T1041" s="227">
        <f>S1041*H1041</f>
        <v>0</v>
      </c>
      <c r="U1041" s="40"/>
      <c r="V1041" s="40"/>
      <c r="W1041" s="40"/>
      <c r="X1041" s="40"/>
      <c r="Y1041" s="40"/>
      <c r="Z1041" s="40"/>
      <c r="AA1041" s="40"/>
      <c r="AB1041" s="40"/>
      <c r="AC1041" s="40"/>
      <c r="AD1041" s="40"/>
      <c r="AE1041" s="40"/>
      <c r="AR1041" s="228" t="s">
        <v>258</v>
      </c>
      <c r="AT1041" s="228" t="s">
        <v>254</v>
      </c>
      <c r="AU1041" s="228" t="s">
        <v>78</v>
      </c>
      <c r="AY1041" s="19" t="s">
        <v>252</v>
      </c>
      <c r="BE1041" s="229">
        <f>IF(N1041="základní",J1041,0)</f>
        <v>0</v>
      </c>
      <c r="BF1041" s="229">
        <f>IF(N1041="snížená",J1041,0)</f>
        <v>0</v>
      </c>
      <c r="BG1041" s="229">
        <f>IF(N1041="zákl. přenesená",J1041,0)</f>
        <v>0</v>
      </c>
      <c r="BH1041" s="229">
        <f>IF(N1041="sníž. přenesená",J1041,0)</f>
        <v>0</v>
      </c>
      <c r="BI1041" s="229">
        <f>IF(N1041="nulová",J1041,0)</f>
        <v>0</v>
      </c>
      <c r="BJ1041" s="19" t="s">
        <v>76</v>
      </c>
      <c r="BK1041" s="229">
        <f>ROUND(I1041*H1041,2)</f>
        <v>0</v>
      </c>
      <c r="BL1041" s="19" t="s">
        <v>258</v>
      </c>
      <c r="BM1041" s="228" t="s">
        <v>3858</v>
      </c>
    </row>
    <row r="1042" s="2" customFormat="1">
      <c r="A1042" s="40"/>
      <c r="B1042" s="41"/>
      <c r="C1042" s="42"/>
      <c r="D1042" s="230" t="s">
        <v>260</v>
      </c>
      <c r="E1042" s="42"/>
      <c r="F1042" s="231" t="s">
        <v>7119</v>
      </c>
      <c r="G1042" s="42"/>
      <c r="H1042" s="42"/>
      <c r="I1042" s="232"/>
      <c r="J1042" s="42"/>
      <c r="K1042" s="42"/>
      <c r="L1042" s="46"/>
      <c r="M1042" s="233"/>
      <c r="N1042" s="234"/>
      <c r="O1042" s="86"/>
      <c r="P1042" s="86"/>
      <c r="Q1042" s="86"/>
      <c r="R1042" s="86"/>
      <c r="S1042" s="86"/>
      <c r="T1042" s="87"/>
      <c r="U1042" s="40"/>
      <c r="V1042" s="40"/>
      <c r="W1042" s="40"/>
      <c r="X1042" s="40"/>
      <c r="Y1042" s="40"/>
      <c r="Z1042" s="40"/>
      <c r="AA1042" s="40"/>
      <c r="AB1042" s="40"/>
      <c r="AC1042" s="40"/>
      <c r="AD1042" s="40"/>
      <c r="AE1042" s="40"/>
      <c r="AT1042" s="19" t="s">
        <v>260</v>
      </c>
      <c r="AU1042" s="19" t="s">
        <v>78</v>
      </c>
    </row>
    <row r="1043" s="12" customFormat="1" ht="25.92" customHeight="1">
      <c r="A1043" s="12"/>
      <c r="B1043" s="201"/>
      <c r="C1043" s="202"/>
      <c r="D1043" s="203" t="s">
        <v>68</v>
      </c>
      <c r="E1043" s="204" t="s">
        <v>1073</v>
      </c>
      <c r="F1043" s="204" t="s">
        <v>1074</v>
      </c>
      <c r="G1043" s="202"/>
      <c r="H1043" s="202"/>
      <c r="I1043" s="205"/>
      <c r="J1043" s="206">
        <f>BK1043</f>
        <v>0</v>
      </c>
      <c r="K1043" s="202"/>
      <c r="L1043" s="207"/>
      <c r="M1043" s="208"/>
      <c r="N1043" s="209"/>
      <c r="O1043" s="209"/>
      <c r="P1043" s="210">
        <f>P1044</f>
        <v>0</v>
      </c>
      <c r="Q1043" s="209"/>
      <c r="R1043" s="210">
        <f>R1044</f>
        <v>0.22803150000000005</v>
      </c>
      <c r="S1043" s="209"/>
      <c r="T1043" s="211">
        <f>T1044</f>
        <v>0.068136000000000002</v>
      </c>
      <c r="U1043" s="12"/>
      <c r="V1043" s="12"/>
      <c r="W1043" s="12"/>
      <c r="X1043" s="12"/>
      <c r="Y1043" s="12"/>
      <c r="Z1043" s="12"/>
      <c r="AA1043" s="12"/>
      <c r="AB1043" s="12"/>
      <c r="AC1043" s="12"/>
      <c r="AD1043" s="12"/>
      <c r="AE1043" s="12"/>
      <c r="AR1043" s="212" t="s">
        <v>78</v>
      </c>
      <c r="AT1043" s="213" t="s">
        <v>68</v>
      </c>
      <c r="AU1043" s="213" t="s">
        <v>69</v>
      </c>
      <c r="AY1043" s="212" t="s">
        <v>252</v>
      </c>
      <c r="BK1043" s="214">
        <f>BK1044</f>
        <v>0</v>
      </c>
    </row>
    <row r="1044" s="12" customFormat="1" ht="22.8" customHeight="1">
      <c r="A1044" s="12"/>
      <c r="B1044" s="201"/>
      <c r="C1044" s="202"/>
      <c r="D1044" s="203" t="s">
        <v>68</v>
      </c>
      <c r="E1044" s="215" t="s">
        <v>1636</v>
      </c>
      <c r="F1044" s="215" t="s">
        <v>1637</v>
      </c>
      <c r="G1044" s="202"/>
      <c r="H1044" s="202"/>
      <c r="I1044" s="205"/>
      <c r="J1044" s="216">
        <f>BK1044</f>
        <v>0</v>
      </c>
      <c r="K1044" s="202"/>
      <c r="L1044" s="207"/>
      <c r="M1044" s="208"/>
      <c r="N1044" s="209"/>
      <c r="O1044" s="209"/>
      <c r="P1044" s="210">
        <f>SUM(P1045:P1077)</f>
        <v>0</v>
      </c>
      <c r="Q1044" s="209"/>
      <c r="R1044" s="210">
        <f>SUM(R1045:R1077)</f>
        <v>0.22803150000000005</v>
      </c>
      <c r="S1044" s="209"/>
      <c r="T1044" s="211">
        <f>SUM(T1045:T1077)</f>
        <v>0.068136000000000002</v>
      </c>
      <c r="U1044" s="12"/>
      <c r="V1044" s="12"/>
      <c r="W1044" s="12"/>
      <c r="X1044" s="12"/>
      <c r="Y1044" s="12"/>
      <c r="Z1044" s="12"/>
      <c r="AA1044" s="12"/>
      <c r="AB1044" s="12"/>
      <c r="AC1044" s="12"/>
      <c r="AD1044" s="12"/>
      <c r="AE1044" s="12"/>
      <c r="AR1044" s="212" t="s">
        <v>78</v>
      </c>
      <c r="AT1044" s="213" t="s">
        <v>68</v>
      </c>
      <c r="AU1044" s="213" t="s">
        <v>76</v>
      </c>
      <c r="AY1044" s="212" t="s">
        <v>252</v>
      </c>
      <c r="BK1044" s="214">
        <f>SUM(BK1045:BK1077)</f>
        <v>0</v>
      </c>
    </row>
    <row r="1045" s="2" customFormat="1" ht="24.15" customHeight="1">
      <c r="A1045" s="40"/>
      <c r="B1045" s="41"/>
      <c r="C1045" s="217" t="s">
        <v>1340</v>
      </c>
      <c r="D1045" s="217" t="s">
        <v>254</v>
      </c>
      <c r="E1045" s="218" t="s">
        <v>1639</v>
      </c>
      <c r="F1045" s="219" t="s">
        <v>1640</v>
      </c>
      <c r="G1045" s="220" t="s">
        <v>183</v>
      </c>
      <c r="H1045" s="221">
        <v>40.799999999999997</v>
      </c>
      <c r="I1045" s="222"/>
      <c r="J1045" s="223">
        <f>ROUND(I1045*H1045,2)</f>
        <v>0</v>
      </c>
      <c r="K1045" s="219" t="s">
        <v>257</v>
      </c>
      <c r="L1045" s="46"/>
      <c r="M1045" s="224" t="s">
        <v>19</v>
      </c>
      <c r="N1045" s="225" t="s">
        <v>40</v>
      </c>
      <c r="O1045" s="86"/>
      <c r="P1045" s="226">
        <f>O1045*H1045</f>
        <v>0</v>
      </c>
      <c r="Q1045" s="226">
        <v>0</v>
      </c>
      <c r="R1045" s="226">
        <f>Q1045*H1045</f>
        <v>0</v>
      </c>
      <c r="S1045" s="226">
        <v>0.00167</v>
      </c>
      <c r="T1045" s="227">
        <f>S1045*H1045</f>
        <v>0.068136000000000002</v>
      </c>
      <c r="U1045" s="40"/>
      <c r="V1045" s="40"/>
      <c r="W1045" s="40"/>
      <c r="X1045" s="40"/>
      <c r="Y1045" s="40"/>
      <c r="Z1045" s="40"/>
      <c r="AA1045" s="40"/>
      <c r="AB1045" s="40"/>
      <c r="AC1045" s="40"/>
      <c r="AD1045" s="40"/>
      <c r="AE1045" s="40"/>
      <c r="AR1045" s="228" t="s">
        <v>360</v>
      </c>
      <c r="AT1045" s="228" t="s">
        <v>254</v>
      </c>
      <c r="AU1045" s="228" t="s">
        <v>78</v>
      </c>
      <c r="AY1045" s="19" t="s">
        <v>252</v>
      </c>
      <c r="BE1045" s="229">
        <f>IF(N1045="základní",J1045,0)</f>
        <v>0</v>
      </c>
      <c r="BF1045" s="229">
        <f>IF(N1045="snížená",J1045,0)</f>
        <v>0</v>
      </c>
      <c r="BG1045" s="229">
        <f>IF(N1045="zákl. přenesená",J1045,0)</f>
        <v>0</v>
      </c>
      <c r="BH1045" s="229">
        <f>IF(N1045="sníž. přenesená",J1045,0)</f>
        <v>0</v>
      </c>
      <c r="BI1045" s="229">
        <f>IF(N1045="nulová",J1045,0)</f>
        <v>0</v>
      </c>
      <c r="BJ1045" s="19" t="s">
        <v>76</v>
      </c>
      <c r="BK1045" s="229">
        <f>ROUND(I1045*H1045,2)</f>
        <v>0</v>
      </c>
      <c r="BL1045" s="19" t="s">
        <v>360</v>
      </c>
      <c r="BM1045" s="228" t="s">
        <v>4758</v>
      </c>
    </row>
    <row r="1046" s="2" customFormat="1">
      <c r="A1046" s="40"/>
      <c r="B1046" s="41"/>
      <c r="C1046" s="42"/>
      <c r="D1046" s="230" t="s">
        <v>260</v>
      </c>
      <c r="E1046" s="42"/>
      <c r="F1046" s="231" t="s">
        <v>1642</v>
      </c>
      <c r="G1046" s="42"/>
      <c r="H1046" s="42"/>
      <c r="I1046" s="232"/>
      <c r="J1046" s="42"/>
      <c r="K1046" s="42"/>
      <c r="L1046" s="46"/>
      <c r="M1046" s="233"/>
      <c r="N1046" s="234"/>
      <c r="O1046" s="86"/>
      <c r="P1046" s="86"/>
      <c r="Q1046" s="86"/>
      <c r="R1046" s="86"/>
      <c r="S1046" s="86"/>
      <c r="T1046" s="87"/>
      <c r="U1046" s="40"/>
      <c r="V1046" s="40"/>
      <c r="W1046" s="40"/>
      <c r="X1046" s="40"/>
      <c r="Y1046" s="40"/>
      <c r="Z1046" s="40"/>
      <c r="AA1046" s="40"/>
      <c r="AB1046" s="40"/>
      <c r="AC1046" s="40"/>
      <c r="AD1046" s="40"/>
      <c r="AE1046" s="40"/>
      <c r="AT1046" s="19" t="s">
        <v>260</v>
      </c>
      <c r="AU1046" s="19" t="s">
        <v>78</v>
      </c>
    </row>
    <row r="1047" s="13" customFormat="1">
      <c r="A1047" s="13"/>
      <c r="B1047" s="235"/>
      <c r="C1047" s="236"/>
      <c r="D1047" s="237" t="s">
        <v>262</v>
      </c>
      <c r="E1047" s="238" t="s">
        <v>19</v>
      </c>
      <c r="F1047" s="239" t="s">
        <v>7140</v>
      </c>
      <c r="G1047" s="236"/>
      <c r="H1047" s="238" t="s">
        <v>19</v>
      </c>
      <c r="I1047" s="240"/>
      <c r="J1047" s="236"/>
      <c r="K1047" s="236"/>
      <c r="L1047" s="241"/>
      <c r="M1047" s="242"/>
      <c r="N1047" s="243"/>
      <c r="O1047" s="243"/>
      <c r="P1047" s="243"/>
      <c r="Q1047" s="243"/>
      <c r="R1047" s="243"/>
      <c r="S1047" s="243"/>
      <c r="T1047" s="244"/>
      <c r="U1047" s="13"/>
      <c r="V1047" s="13"/>
      <c r="W1047" s="13"/>
      <c r="X1047" s="13"/>
      <c r="Y1047" s="13"/>
      <c r="Z1047" s="13"/>
      <c r="AA1047" s="13"/>
      <c r="AB1047" s="13"/>
      <c r="AC1047" s="13"/>
      <c r="AD1047" s="13"/>
      <c r="AE1047" s="13"/>
      <c r="AT1047" s="245" t="s">
        <v>262</v>
      </c>
      <c r="AU1047" s="245" t="s">
        <v>78</v>
      </c>
      <c r="AV1047" s="13" t="s">
        <v>76</v>
      </c>
      <c r="AW1047" s="13" t="s">
        <v>31</v>
      </c>
      <c r="AX1047" s="13" t="s">
        <v>69</v>
      </c>
      <c r="AY1047" s="245" t="s">
        <v>252</v>
      </c>
    </row>
    <row r="1048" s="13" customFormat="1">
      <c r="A1048" s="13"/>
      <c r="B1048" s="235"/>
      <c r="C1048" s="236"/>
      <c r="D1048" s="237" t="s">
        <v>262</v>
      </c>
      <c r="E1048" s="238" t="s">
        <v>19</v>
      </c>
      <c r="F1048" s="239" t="s">
        <v>7141</v>
      </c>
      <c r="G1048" s="236"/>
      <c r="H1048" s="238" t="s">
        <v>19</v>
      </c>
      <c r="I1048" s="240"/>
      <c r="J1048" s="236"/>
      <c r="K1048" s="236"/>
      <c r="L1048" s="241"/>
      <c r="M1048" s="242"/>
      <c r="N1048" s="243"/>
      <c r="O1048" s="243"/>
      <c r="P1048" s="243"/>
      <c r="Q1048" s="243"/>
      <c r="R1048" s="243"/>
      <c r="S1048" s="243"/>
      <c r="T1048" s="244"/>
      <c r="U1048" s="13"/>
      <c r="V1048" s="13"/>
      <c r="W1048" s="13"/>
      <c r="X1048" s="13"/>
      <c r="Y1048" s="13"/>
      <c r="Z1048" s="13"/>
      <c r="AA1048" s="13"/>
      <c r="AB1048" s="13"/>
      <c r="AC1048" s="13"/>
      <c r="AD1048" s="13"/>
      <c r="AE1048" s="13"/>
      <c r="AT1048" s="245" t="s">
        <v>262</v>
      </c>
      <c r="AU1048" s="245" t="s">
        <v>78</v>
      </c>
      <c r="AV1048" s="13" t="s">
        <v>76</v>
      </c>
      <c r="AW1048" s="13" t="s">
        <v>31</v>
      </c>
      <c r="AX1048" s="13" t="s">
        <v>69</v>
      </c>
      <c r="AY1048" s="245" t="s">
        <v>252</v>
      </c>
    </row>
    <row r="1049" s="14" customFormat="1">
      <c r="A1049" s="14"/>
      <c r="B1049" s="246"/>
      <c r="C1049" s="247"/>
      <c r="D1049" s="237" t="s">
        <v>262</v>
      </c>
      <c r="E1049" s="248" t="s">
        <v>19</v>
      </c>
      <c r="F1049" s="249" t="s">
        <v>7653</v>
      </c>
      <c r="G1049" s="247"/>
      <c r="H1049" s="250">
        <v>18.899999999999999</v>
      </c>
      <c r="I1049" s="251"/>
      <c r="J1049" s="247"/>
      <c r="K1049" s="247"/>
      <c r="L1049" s="252"/>
      <c r="M1049" s="253"/>
      <c r="N1049" s="254"/>
      <c r="O1049" s="254"/>
      <c r="P1049" s="254"/>
      <c r="Q1049" s="254"/>
      <c r="R1049" s="254"/>
      <c r="S1049" s="254"/>
      <c r="T1049" s="255"/>
      <c r="U1049" s="14"/>
      <c r="V1049" s="14"/>
      <c r="W1049" s="14"/>
      <c r="X1049" s="14"/>
      <c r="Y1049" s="14"/>
      <c r="Z1049" s="14"/>
      <c r="AA1049" s="14"/>
      <c r="AB1049" s="14"/>
      <c r="AC1049" s="14"/>
      <c r="AD1049" s="14"/>
      <c r="AE1049" s="14"/>
      <c r="AT1049" s="256" t="s">
        <v>262</v>
      </c>
      <c r="AU1049" s="256" t="s">
        <v>78</v>
      </c>
      <c r="AV1049" s="14" t="s">
        <v>78</v>
      </c>
      <c r="AW1049" s="14" t="s">
        <v>31</v>
      </c>
      <c r="AX1049" s="14" t="s">
        <v>69</v>
      </c>
      <c r="AY1049" s="256" t="s">
        <v>252</v>
      </c>
    </row>
    <row r="1050" s="14" customFormat="1">
      <c r="A1050" s="14"/>
      <c r="B1050" s="246"/>
      <c r="C1050" s="247"/>
      <c r="D1050" s="237" t="s">
        <v>262</v>
      </c>
      <c r="E1050" s="248" t="s">
        <v>19</v>
      </c>
      <c r="F1050" s="249" t="s">
        <v>7654</v>
      </c>
      <c r="G1050" s="247"/>
      <c r="H1050" s="250">
        <v>21.899999999999999</v>
      </c>
      <c r="I1050" s="251"/>
      <c r="J1050" s="247"/>
      <c r="K1050" s="247"/>
      <c r="L1050" s="252"/>
      <c r="M1050" s="253"/>
      <c r="N1050" s="254"/>
      <c r="O1050" s="254"/>
      <c r="P1050" s="254"/>
      <c r="Q1050" s="254"/>
      <c r="R1050" s="254"/>
      <c r="S1050" s="254"/>
      <c r="T1050" s="255"/>
      <c r="U1050" s="14"/>
      <c r="V1050" s="14"/>
      <c r="W1050" s="14"/>
      <c r="X1050" s="14"/>
      <c r="Y1050" s="14"/>
      <c r="Z1050" s="14"/>
      <c r="AA1050" s="14"/>
      <c r="AB1050" s="14"/>
      <c r="AC1050" s="14"/>
      <c r="AD1050" s="14"/>
      <c r="AE1050" s="14"/>
      <c r="AT1050" s="256" t="s">
        <v>262</v>
      </c>
      <c r="AU1050" s="256" t="s">
        <v>78</v>
      </c>
      <c r="AV1050" s="14" t="s">
        <v>78</v>
      </c>
      <c r="AW1050" s="14" t="s">
        <v>31</v>
      </c>
      <c r="AX1050" s="14" t="s">
        <v>69</v>
      </c>
      <c r="AY1050" s="256" t="s">
        <v>252</v>
      </c>
    </row>
    <row r="1051" s="16" customFormat="1">
      <c r="A1051" s="16"/>
      <c r="B1051" s="268"/>
      <c r="C1051" s="269"/>
      <c r="D1051" s="237" t="s">
        <v>262</v>
      </c>
      <c r="E1051" s="270" t="s">
        <v>19</v>
      </c>
      <c r="F1051" s="271" t="s">
        <v>333</v>
      </c>
      <c r="G1051" s="269"/>
      <c r="H1051" s="272">
        <v>40.799999999999997</v>
      </c>
      <c r="I1051" s="273"/>
      <c r="J1051" s="269"/>
      <c r="K1051" s="269"/>
      <c r="L1051" s="274"/>
      <c r="M1051" s="275"/>
      <c r="N1051" s="276"/>
      <c r="O1051" s="276"/>
      <c r="P1051" s="276"/>
      <c r="Q1051" s="276"/>
      <c r="R1051" s="276"/>
      <c r="S1051" s="276"/>
      <c r="T1051" s="277"/>
      <c r="U1051" s="16"/>
      <c r="V1051" s="16"/>
      <c r="W1051" s="16"/>
      <c r="X1051" s="16"/>
      <c r="Y1051" s="16"/>
      <c r="Z1051" s="16"/>
      <c r="AA1051" s="16"/>
      <c r="AB1051" s="16"/>
      <c r="AC1051" s="16"/>
      <c r="AD1051" s="16"/>
      <c r="AE1051" s="16"/>
      <c r="AT1051" s="278" t="s">
        <v>262</v>
      </c>
      <c r="AU1051" s="278" t="s">
        <v>78</v>
      </c>
      <c r="AV1051" s="16" t="s">
        <v>85</v>
      </c>
      <c r="AW1051" s="16" t="s">
        <v>31</v>
      </c>
      <c r="AX1051" s="16" t="s">
        <v>76</v>
      </c>
      <c r="AY1051" s="278" t="s">
        <v>252</v>
      </c>
    </row>
    <row r="1052" s="2" customFormat="1" ht="37.8" customHeight="1">
      <c r="A1052" s="40"/>
      <c r="B1052" s="41"/>
      <c r="C1052" s="217" t="s">
        <v>1357</v>
      </c>
      <c r="D1052" s="217" t="s">
        <v>254</v>
      </c>
      <c r="E1052" s="218" t="s">
        <v>4789</v>
      </c>
      <c r="F1052" s="219" t="s">
        <v>4790</v>
      </c>
      <c r="G1052" s="220" t="s">
        <v>183</v>
      </c>
      <c r="H1052" s="221">
        <v>62.07</v>
      </c>
      <c r="I1052" s="222"/>
      <c r="J1052" s="223">
        <f>ROUND(I1052*H1052,2)</f>
        <v>0</v>
      </c>
      <c r="K1052" s="219" t="s">
        <v>257</v>
      </c>
      <c r="L1052" s="46"/>
      <c r="M1052" s="224" t="s">
        <v>19</v>
      </c>
      <c r="N1052" s="225" t="s">
        <v>40</v>
      </c>
      <c r="O1052" s="86"/>
      <c r="P1052" s="226">
        <f>O1052*H1052</f>
        <v>0</v>
      </c>
      <c r="Q1052" s="226">
        <v>0.00315</v>
      </c>
      <c r="R1052" s="226">
        <f>Q1052*H1052</f>
        <v>0.19552050000000001</v>
      </c>
      <c r="S1052" s="226">
        <v>0</v>
      </c>
      <c r="T1052" s="227">
        <f>S1052*H1052</f>
        <v>0</v>
      </c>
      <c r="U1052" s="40"/>
      <c r="V1052" s="40"/>
      <c r="W1052" s="40"/>
      <c r="X1052" s="40"/>
      <c r="Y1052" s="40"/>
      <c r="Z1052" s="40"/>
      <c r="AA1052" s="40"/>
      <c r="AB1052" s="40"/>
      <c r="AC1052" s="40"/>
      <c r="AD1052" s="40"/>
      <c r="AE1052" s="40"/>
      <c r="AR1052" s="228" t="s">
        <v>360</v>
      </c>
      <c r="AT1052" s="228" t="s">
        <v>254</v>
      </c>
      <c r="AU1052" s="228" t="s">
        <v>78</v>
      </c>
      <c r="AY1052" s="19" t="s">
        <v>252</v>
      </c>
      <c r="BE1052" s="229">
        <f>IF(N1052="základní",J1052,0)</f>
        <v>0</v>
      </c>
      <c r="BF1052" s="229">
        <f>IF(N1052="snížená",J1052,0)</f>
        <v>0</v>
      </c>
      <c r="BG1052" s="229">
        <f>IF(N1052="zákl. přenesená",J1052,0)</f>
        <v>0</v>
      </c>
      <c r="BH1052" s="229">
        <f>IF(N1052="sníž. přenesená",J1052,0)</f>
        <v>0</v>
      </c>
      <c r="BI1052" s="229">
        <f>IF(N1052="nulová",J1052,0)</f>
        <v>0</v>
      </c>
      <c r="BJ1052" s="19" t="s">
        <v>76</v>
      </c>
      <c r="BK1052" s="229">
        <f>ROUND(I1052*H1052,2)</f>
        <v>0</v>
      </c>
      <c r="BL1052" s="19" t="s">
        <v>360</v>
      </c>
      <c r="BM1052" s="228" t="s">
        <v>4791</v>
      </c>
    </row>
    <row r="1053" s="2" customFormat="1">
      <c r="A1053" s="40"/>
      <c r="B1053" s="41"/>
      <c r="C1053" s="42"/>
      <c r="D1053" s="230" t="s">
        <v>260</v>
      </c>
      <c r="E1053" s="42"/>
      <c r="F1053" s="231" t="s">
        <v>4792</v>
      </c>
      <c r="G1053" s="42"/>
      <c r="H1053" s="42"/>
      <c r="I1053" s="232"/>
      <c r="J1053" s="42"/>
      <c r="K1053" s="42"/>
      <c r="L1053" s="46"/>
      <c r="M1053" s="233"/>
      <c r="N1053" s="234"/>
      <c r="O1053" s="86"/>
      <c r="P1053" s="86"/>
      <c r="Q1053" s="86"/>
      <c r="R1053" s="86"/>
      <c r="S1053" s="86"/>
      <c r="T1053" s="87"/>
      <c r="U1053" s="40"/>
      <c r="V1053" s="40"/>
      <c r="W1053" s="40"/>
      <c r="X1053" s="40"/>
      <c r="Y1053" s="40"/>
      <c r="Z1053" s="40"/>
      <c r="AA1053" s="40"/>
      <c r="AB1053" s="40"/>
      <c r="AC1053" s="40"/>
      <c r="AD1053" s="40"/>
      <c r="AE1053" s="40"/>
      <c r="AT1053" s="19" t="s">
        <v>260</v>
      </c>
      <c r="AU1053" s="19" t="s">
        <v>78</v>
      </c>
    </row>
    <row r="1054" s="2" customFormat="1">
      <c r="A1054" s="40"/>
      <c r="B1054" s="41"/>
      <c r="C1054" s="42"/>
      <c r="D1054" s="237" t="s">
        <v>963</v>
      </c>
      <c r="E1054" s="42"/>
      <c r="F1054" s="289" t="s">
        <v>4766</v>
      </c>
      <c r="G1054" s="42"/>
      <c r="H1054" s="42"/>
      <c r="I1054" s="232"/>
      <c r="J1054" s="42"/>
      <c r="K1054" s="42"/>
      <c r="L1054" s="46"/>
      <c r="M1054" s="233"/>
      <c r="N1054" s="234"/>
      <c r="O1054" s="86"/>
      <c r="P1054" s="86"/>
      <c r="Q1054" s="86"/>
      <c r="R1054" s="86"/>
      <c r="S1054" s="86"/>
      <c r="T1054" s="87"/>
      <c r="U1054" s="40"/>
      <c r="V1054" s="40"/>
      <c r="W1054" s="40"/>
      <c r="X1054" s="40"/>
      <c r="Y1054" s="40"/>
      <c r="Z1054" s="40"/>
      <c r="AA1054" s="40"/>
      <c r="AB1054" s="40"/>
      <c r="AC1054" s="40"/>
      <c r="AD1054" s="40"/>
      <c r="AE1054" s="40"/>
      <c r="AT1054" s="19" t="s">
        <v>963</v>
      </c>
      <c r="AU1054" s="19" t="s">
        <v>78</v>
      </c>
    </row>
    <row r="1055" s="14" customFormat="1">
      <c r="A1055" s="14"/>
      <c r="B1055" s="246"/>
      <c r="C1055" s="247"/>
      <c r="D1055" s="237" t="s">
        <v>262</v>
      </c>
      <c r="E1055" s="248" t="s">
        <v>19</v>
      </c>
      <c r="F1055" s="249" t="s">
        <v>7655</v>
      </c>
      <c r="G1055" s="247"/>
      <c r="H1055" s="250">
        <v>62.07</v>
      </c>
      <c r="I1055" s="251"/>
      <c r="J1055" s="247"/>
      <c r="K1055" s="247"/>
      <c r="L1055" s="252"/>
      <c r="M1055" s="253"/>
      <c r="N1055" s="254"/>
      <c r="O1055" s="254"/>
      <c r="P1055" s="254"/>
      <c r="Q1055" s="254"/>
      <c r="R1055" s="254"/>
      <c r="S1055" s="254"/>
      <c r="T1055" s="255"/>
      <c r="U1055" s="14"/>
      <c r="V1055" s="14"/>
      <c r="W1055" s="14"/>
      <c r="X1055" s="14"/>
      <c r="Y1055" s="14"/>
      <c r="Z1055" s="14"/>
      <c r="AA1055" s="14"/>
      <c r="AB1055" s="14"/>
      <c r="AC1055" s="14"/>
      <c r="AD1055" s="14"/>
      <c r="AE1055" s="14"/>
      <c r="AT1055" s="256" t="s">
        <v>262</v>
      </c>
      <c r="AU1055" s="256" t="s">
        <v>78</v>
      </c>
      <c r="AV1055" s="14" t="s">
        <v>78</v>
      </c>
      <c r="AW1055" s="14" t="s">
        <v>31</v>
      </c>
      <c r="AX1055" s="14" t="s">
        <v>76</v>
      </c>
      <c r="AY1055" s="256" t="s">
        <v>252</v>
      </c>
    </row>
    <row r="1056" s="2" customFormat="1" ht="33" customHeight="1">
      <c r="A1056" s="40"/>
      <c r="B1056" s="41"/>
      <c r="C1056" s="217" t="s">
        <v>1364</v>
      </c>
      <c r="D1056" s="217" t="s">
        <v>254</v>
      </c>
      <c r="E1056" s="218" t="s">
        <v>7656</v>
      </c>
      <c r="F1056" s="219" t="s">
        <v>7657</v>
      </c>
      <c r="G1056" s="220" t="s">
        <v>183</v>
      </c>
      <c r="H1056" s="221">
        <v>6.5</v>
      </c>
      <c r="I1056" s="222"/>
      <c r="J1056" s="223">
        <f>ROUND(I1056*H1056,2)</f>
        <v>0</v>
      </c>
      <c r="K1056" s="219" t="s">
        <v>257</v>
      </c>
      <c r="L1056" s="46"/>
      <c r="M1056" s="224" t="s">
        <v>19</v>
      </c>
      <c r="N1056" s="225" t="s">
        <v>40</v>
      </c>
      <c r="O1056" s="86"/>
      <c r="P1056" s="226">
        <f>O1056*H1056</f>
        <v>0</v>
      </c>
      <c r="Q1056" s="226">
        <v>0.0020300000000000001</v>
      </c>
      <c r="R1056" s="226">
        <f>Q1056*H1056</f>
        <v>0.013195</v>
      </c>
      <c r="S1056" s="226">
        <v>0</v>
      </c>
      <c r="T1056" s="227">
        <f>S1056*H1056</f>
        <v>0</v>
      </c>
      <c r="U1056" s="40"/>
      <c r="V1056" s="40"/>
      <c r="W1056" s="40"/>
      <c r="X1056" s="40"/>
      <c r="Y1056" s="40"/>
      <c r="Z1056" s="40"/>
      <c r="AA1056" s="40"/>
      <c r="AB1056" s="40"/>
      <c r="AC1056" s="40"/>
      <c r="AD1056" s="40"/>
      <c r="AE1056" s="40"/>
      <c r="AR1056" s="228" t="s">
        <v>360</v>
      </c>
      <c r="AT1056" s="228" t="s">
        <v>254</v>
      </c>
      <c r="AU1056" s="228" t="s">
        <v>78</v>
      </c>
      <c r="AY1056" s="19" t="s">
        <v>252</v>
      </c>
      <c r="BE1056" s="229">
        <f>IF(N1056="základní",J1056,0)</f>
        <v>0</v>
      </c>
      <c r="BF1056" s="229">
        <f>IF(N1056="snížená",J1056,0)</f>
        <v>0</v>
      </c>
      <c r="BG1056" s="229">
        <f>IF(N1056="zákl. přenesená",J1056,0)</f>
        <v>0</v>
      </c>
      <c r="BH1056" s="229">
        <f>IF(N1056="sníž. přenesená",J1056,0)</f>
        <v>0</v>
      </c>
      <c r="BI1056" s="229">
        <f>IF(N1056="nulová",J1056,0)</f>
        <v>0</v>
      </c>
      <c r="BJ1056" s="19" t="s">
        <v>76</v>
      </c>
      <c r="BK1056" s="229">
        <f>ROUND(I1056*H1056,2)</f>
        <v>0</v>
      </c>
      <c r="BL1056" s="19" t="s">
        <v>360</v>
      </c>
      <c r="BM1056" s="228" t="s">
        <v>7658</v>
      </c>
    </row>
    <row r="1057" s="2" customFormat="1">
      <c r="A1057" s="40"/>
      <c r="B1057" s="41"/>
      <c r="C1057" s="42"/>
      <c r="D1057" s="230" t="s">
        <v>260</v>
      </c>
      <c r="E1057" s="42"/>
      <c r="F1057" s="231" t="s">
        <v>7659</v>
      </c>
      <c r="G1057" s="42"/>
      <c r="H1057" s="42"/>
      <c r="I1057" s="232"/>
      <c r="J1057" s="42"/>
      <c r="K1057" s="42"/>
      <c r="L1057" s="46"/>
      <c r="M1057" s="233"/>
      <c r="N1057" s="234"/>
      <c r="O1057" s="86"/>
      <c r="P1057" s="86"/>
      <c r="Q1057" s="86"/>
      <c r="R1057" s="86"/>
      <c r="S1057" s="86"/>
      <c r="T1057" s="87"/>
      <c r="U1057" s="40"/>
      <c r="V1057" s="40"/>
      <c r="W1057" s="40"/>
      <c r="X1057" s="40"/>
      <c r="Y1057" s="40"/>
      <c r="Z1057" s="40"/>
      <c r="AA1057" s="40"/>
      <c r="AB1057" s="40"/>
      <c r="AC1057" s="40"/>
      <c r="AD1057" s="40"/>
      <c r="AE1057" s="40"/>
      <c r="AT1057" s="19" t="s">
        <v>260</v>
      </c>
      <c r="AU1057" s="19" t="s">
        <v>78</v>
      </c>
    </row>
    <row r="1058" s="2" customFormat="1">
      <c r="A1058" s="40"/>
      <c r="B1058" s="41"/>
      <c r="C1058" s="42"/>
      <c r="D1058" s="237" t="s">
        <v>963</v>
      </c>
      <c r="E1058" s="42"/>
      <c r="F1058" s="289" t="s">
        <v>4766</v>
      </c>
      <c r="G1058" s="42"/>
      <c r="H1058" s="42"/>
      <c r="I1058" s="232"/>
      <c r="J1058" s="42"/>
      <c r="K1058" s="42"/>
      <c r="L1058" s="46"/>
      <c r="M1058" s="233"/>
      <c r="N1058" s="234"/>
      <c r="O1058" s="86"/>
      <c r="P1058" s="86"/>
      <c r="Q1058" s="86"/>
      <c r="R1058" s="86"/>
      <c r="S1058" s="86"/>
      <c r="T1058" s="87"/>
      <c r="U1058" s="40"/>
      <c r="V1058" s="40"/>
      <c r="W1058" s="40"/>
      <c r="X1058" s="40"/>
      <c r="Y1058" s="40"/>
      <c r="Z1058" s="40"/>
      <c r="AA1058" s="40"/>
      <c r="AB1058" s="40"/>
      <c r="AC1058" s="40"/>
      <c r="AD1058" s="40"/>
      <c r="AE1058" s="40"/>
      <c r="AT1058" s="19" t="s">
        <v>963</v>
      </c>
      <c r="AU1058" s="19" t="s">
        <v>78</v>
      </c>
    </row>
    <row r="1059" s="13" customFormat="1">
      <c r="A1059" s="13"/>
      <c r="B1059" s="235"/>
      <c r="C1059" s="236"/>
      <c r="D1059" s="237" t="s">
        <v>262</v>
      </c>
      <c r="E1059" s="238" t="s">
        <v>19</v>
      </c>
      <c r="F1059" s="239" t="s">
        <v>4767</v>
      </c>
      <c r="G1059" s="236"/>
      <c r="H1059" s="238" t="s">
        <v>19</v>
      </c>
      <c r="I1059" s="240"/>
      <c r="J1059" s="236"/>
      <c r="K1059" s="236"/>
      <c r="L1059" s="241"/>
      <c r="M1059" s="242"/>
      <c r="N1059" s="243"/>
      <c r="O1059" s="243"/>
      <c r="P1059" s="243"/>
      <c r="Q1059" s="243"/>
      <c r="R1059" s="243"/>
      <c r="S1059" s="243"/>
      <c r="T1059" s="244"/>
      <c r="U1059" s="13"/>
      <c r="V1059" s="13"/>
      <c r="W1059" s="13"/>
      <c r="X1059" s="13"/>
      <c r="Y1059" s="13"/>
      <c r="Z1059" s="13"/>
      <c r="AA1059" s="13"/>
      <c r="AB1059" s="13"/>
      <c r="AC1059" s="13"/>
      <c r="AD1059" s="13"/>
      <c r="AE1059" s="13"/>
      <c r="AT1059" s="245" t="s">
        <v>262</v>
      </c>
      <c r="AU1059" s="245" t="s">
        <v>78</v>
      </c>
      <c r="AV1059" s="13" t="s">
        <v>76</v>
      </c>
      <c r="AW1059" s="13" t="s">
        <v>31</v>
      </c>
      <c r="AX1059" s="13" t="s">
        <v>69</v>
      </c>
      <c r="AY1059" s="245" t="s">
        <v>252</v>
      </c>
    </row>
    <row r="1060" s="14" customFormat="1">
      <c r="A1060" s="14"/>
      <c r="B1060" s="246"/>
      <c r="C1060" s="247"/>
      <c r="D1060" s="237" t="s">
        <v>262</v>
      </c>
      <c r="E1060" s="248" t="s">
        <v>19</v>
      </c>
      <c r="F1060" s="249" t="s">
        <v>7660</v>
      </c>
      <c r="G1060" s="247"/>
      <c r="H1060" s="250">
        <v>6.5</v>
      </c>
      <c r="I1060" s="251"/>
      <c r="J1060" s="247"/>
      <c r="K1060" s="247"/>
      <c r="L1060" s="252"/>
      <c r="M1060" s="253"/>
      <c r="N1060" s="254"/>
      <c r="O1060" s="254"/>
      <c r="P1060" s="254"/>
      <c r="Q1060" s="254"/>
      <c r="R1060" s="254"/>
      <c r="S1060" s="254"/>
      <c r="T1060" s="255"/>
      <c r="U1060" s="14"/>
      <c r="V1060" s="14"/>
      <c r="W1060" s="14"/>
      <c r="X1060" s="14"/>
      <c r="Y1060" s="14"/>
      <c r="Z1060" s="14"/>
      <c r="AA1060" s="14"/>
      <c r="AB1060" s="14"/>
      <c r="AC1060" s="14"/>
      <c r="AD1060" s="14"/>
      <c r="AE1060" s="14"/>
      <c r="AT1060" s="256" t="s">
        <v>262</v>
      </c>
      <c r="AU1060" s="256" t="s">
        <v>78</v>
      </c>
      <c r="AV1060" s="14" t="s">
        <v>78</v>
      </c>
      <c r="AW1060" s="14" t="s">
        <v>31</v>
      </c>
      <c r="AX1060" s="14" t="s">
        <v>76</v>
      </c>
      <c r="AY1060" s="256" t="s">
        <v>252</v>
      </c>
    </row>
    <row r="1061" s="2" customFormat="1" ht="44.25" customHeight="1">
      <c r="A1061" s="40"/>
      <c r="B1061" s="41"/>
      <c r="C1061" s="217" t="s">
        <v>1372</v>
      </c>
      <c r="D1061" s="217" t="s">
        <v>254</v>
      </c>
      <c r="E1061" s="218" t="s">
        <v>7661</v>
      </c>
      <c r="F1061" s="219" t="s">
        <v>7662</v>
      </c>
      <c r="G1061" s="220" t="s">
        <v>274</v>
      </c>
      <c r="H1061" s="221">
        <v>1</v>
      </c>
      <c r="I1061" s="222"/>
      <c r="J1061" s="223">
        <f>ROUND(I1061*H1061,2)</f>
        <v>0</v>
      </c>
      <c r="K1061" s="219" t="s">
        <v>257</v>
      </c>
      <c r="L1061" s="46"/>
      <c r="M1061" s="224" t="s">
        <v>19</v>
      </c>
      <c r="N1061" s="225" t="s">
        <v>40</v>
      </c>
      <c r="O1061" s="86"/>
      <c r="P1061" s="226">
        <f>O1061*H1061</f>
        <v>0</v>
      </c>
      <c r="Q1061" s="226">
        <v>0.00029</v>
      </c>
      <c r="R1061" s="226">
        <f>Q1061*H1061</f>
        <v>0.00029</v>
      </c>
      <c r="S1061" s="226">
        <v>0</v>
      </c>
      <c r="T1061" s="227">
        <f>S1061*H1061</f>
        <v>0</v>
      </c>
      <c r="U1061" s="40"/>
      <c r="V1061" s="40"/>
      <c r="W1061" s="40"/>
      <c r="X1061" s="40"/>
      <c r="Y1061" s="40"/>
      <c r="Z1061" s="40"/>
      <c r="AA1061" s="40"/>
      <c r="AB1061" s="40"/>
      <c r="AC1061" s="40"/>
      <c r="AD1061" s="40"/>
      <c r="AE1061" s="40"/>
      <c r="AR1061" s="228" t="s">
        <v>360</v>
      </c>
      <c r="AT1061" s="228" t="s">
        <v>254</v>
      </c>
      <c r="AU1061" s="228" t="s">
        <v>78</v>
      </c>
      <c r="AY1061" s="19" t="s">
        <v>252</v>
      </c>
      <c r="BE1061" s="229">
        <f>IF(N1061="základní",J1061,0)</f>
        <v>0</v>
      </c>
      <c r="BF1061" s="229">
        <f>IF(N1061="snížená",J1061,0)</f>
        <v>0</v>
      </c>
      <c r="BG1061" s="229">
        <f>IF(N1061="zákl. přenesená",J1061,0)</f>
        <v>0</v>
      </c>
      <c r="BH1061" s="229">
        <f>IF(N1061="sníž. přenesená",J1061,0)</f>
        <v>0</v>
      </c>
      <c r="BI1061" s="229">
        <f>IF(N1061="nulová",J1061,0)</f>
        <v>0</v>
      </c>
      <c r="BJ1061" s="19" t="s">
        <v>76</v>
      </c>
      <c r="BK1061" s="229">
        <f>ROUND(I1061*H1061,2)</f>
        <v>0</v>
      </c>
      <c r="BL1061" s="19" t="s">
        <v>360</v>
      </c>
      <c r="BM1061" s="228" t="s">
        <v>7663</v>
      </c>
    </row>
    <row r="1062" s="2" customFormat="1">
      <c r="A1062" s="40"/>
      <c r="B1062" s="41"/>
      <c r="C1062" s="42"/>
      <c r="D1062" s="230" t="s">
        <v>260</v>
      </c>
      <c r="E1062" s="42"/>
      <c r="F1062" s="231" t="s">
        <v>7664</v>
      </c>
      <c r="G1062" s="42"/>
      <c r="H1062" s="42"/>
      <c r="I1062" s="232"/>
      <c r="J1062" s="42"/>
      <c r="K1062" s="42"/>
      <c r="L1062" s="46"/>
      <c r="M1062" s="233"/>
      <c r="N1062" s="234"/>
      <c r="O1062" s="86"/>
      <c r="P1062" s="86"/>
      <c r="Q1062" s="86"/>
      <c r="R1062" s="86"/>
      <c r="S1062" s="86"/>
      <c r="T1062" s="87"/>
      <c r="U1062" s="40"/>
      <c r="V1062" s="40"/>
      <c r="W1062" s="40"/>
      <c r="X1062" s="40"/>
      <c r="Y1062" s="40"/>
      <c r="Z1062" s="40"/>
      <c r="AA1062" s="40"/>
      <c r="AB1062" s="40"/>
      <c r="AC1062" s="40"/>
      <c r="AD1062" s="40"/>
      <c r="AE1062" s="40"/>
      <c r="AT1062" s="19" t="s">
        <v>260</v>
      </c>
      <c r="AU1062" s="19" t="s">
        <v>78</v>
      </c>
    </row>
    <row r="1063" s="2" customFormat="1">
      <c r="A1063" s="40"/>
      <c r="B1063" s="41"/>
      <c r="C1063" s="42"/>
      <c r="D1063" s="237" t="s">
        <v>963</v>
      </c>
      <c r="E1063" s="42"/>
      <c r="F1063" s="289" t="s">
        <v>4766</v>
      </c>
      <c r="G1063" s="42"/>
      <c r="H1063" s="42"/>
      <c r="I1063" s="232"/>
      <c r="J1063" s="42"/>
      <c r="K1063" s="42"/>
      <c r="L1063" s="46"/>
      <c r="M1063" s="233"/>
      <c r="N1063" s="234"/>
      <c r="O1063" s="86"/>
      <c r="P1063" s="86"/>
      <c r="Q1063" s="86"/>
      <c r="R1063" s="86"/>
      <c r="S1063" s="86"/>
      <c r="T1063" s="87"/>
      <c r="U1063" s="40"/>
      <c r="V1063" s="40"/>
      <c r="W1063" s="40"/>
      <c r="X1063" s="40"/>
      <c r="Y1063" s="40"/>
      <c r="Z1063" s="40"/>
      <c r="AA1063" s="40"/>
      <c r="AB1063" s="40"/>
      <c r="AC1063" s="40"/>
      <c r="AD1063" s="40"/>
      <c r="AE1063" s="40"/>
      <c r="AT1063" s="19" t="s">
        <v>963</v>
      </c>
      <c r="AU1063" s="19" t="s">
        <v>78</v>
      </c>
    </row>
    <row r="1064" s="14" customFormat="1">
      <c r="A1064" s="14"/>
      <c r="B1064" s="246"/>
      <c r="C1064" s="247"/>
      <c r="D1064" s="237" t="s">
        <v>262</v>
      </c>
      <c r="E1064" s="248" t="s">
        <v>19</v>
      </c>
      <c r="F1064" s="249" t="s">
        <v>7665</v>
      </c>
      <c r="G1064" s="247"/>
      <c r="H1064" s="250">
        <v>1</v>
      </c>
      <c r="I1064" s="251"/>
      <c r="J1064" s="247"/>
      <c r="K1064" s="247"/>
      <c r="L1064" s="252"/>
      <c r="M1064" s="253"/>
      <c r="N1064" s="254"/>
      <c r="O1064" s="254"/>
      <c r="P1064" s="254"/>
      <c r="Q1064" s="254"/>
      <c r="R1064" s="254"/>
      <c r="S1064" s="254"/>
      <c r="T1064" s="255"/>
      <c r="U1064" s="14"/>
      <c r="V1064" s="14"/>
      <c r="W1064" s="14"/>
      <c r="X1064" s="14"/>
      <c r="Y1064" s="14"/>
      <c r="Z1064" s="14"/>
      <c r="AA1064" s="14"/>
      <c r="AB1064" s="14"/>
      <c r="AC1064" s="14"/>
      <c r="AD1064" s="14"/>
      <c r="AE1064" s="14"/>
      <c r="AT1064" s="256" t="s">
        <v>262</v>
      </c>
      <c r="AU1064" s="256" t="s">
        <v>78</v>
      </c>
      <c r="AV1064" s="14" t="s">
        <v>78</v>
      </c>
      <c r="AW1064" s="14" t="s">
        <v>31</v>
      </c>
      <c r="AX1064" s="14" t="s">
        <v>76</v>
      </c>
      <c r="AY1064" s="256" t="s">
        <v>252</v>
      </c>
    </row>
    <row r="1065" s="2" customFormat="1" ht="37.8" customHeight="1">
      <c r="A1065" s="40"/>
      <c r="B1065" s="41"/>
      <c r="C1065" s="217" t="s">
        <v>1379</v>
      </c>
      <c r="D1065" s="217" t="s">
        <v>254</v>
      </c>
      <c r="E1065" s="218" t="s">
        <v>5357</v>
      </c>
      <c r="F1065" s="219" t="s">
        <v>5358</v>
      </c>
      <c r="G1065" s="220" t="s">
        <v>183</v>
      </c>
      <c r="H1065" s="221">
        <v>3.6000000000000001</v>
      </c>
      <c r="I1065" s="222"/>
      <c r="J1065" s="223">
        <f>ROUND(I1065*H1065,2)</f>
        <v>0</v>
      </c>
      <c r="K1065" s="219" t="s">
        <v>257</v>
      </c>
      <c r="L1065" s="46"/>
      <c r="M1065" s="224" t="s">
        <v>19</v>
      </c>
      <c r="N1065" s="225" t="s">
        <v>40</v>
      </c>
      <c r="O1065" s="86"/>
      <c r="P1065" s="226">
        <f>O1065*H1065</f>
        <v>0</v>
      </c>
      <c r="Q1065" s="226">
        <v>0.0017099999999999999</v>
      </c>
      <c r="R1065" s="226">
        <f>Q1065*H1065</f>
        <v>0.006156</v>
      </c>
      <c r="S1065" s="226">
        <v>0</v>
      </c>
      <c r="T1065" s="227">
        <f>S1065*H1065</f>
        <v>0</v>
      </c>
      <c r="U1065" s="40"/>
      <c r="V1065" s="40"/>
      <c r="W1065" s="40"/>
      <c r="X1065" s="40"/>
      <c r="Y1065" s="40"/>
      <c r="Z1065" s="40"/>
      <c r="AA1065" s="40"/>
      <c r="AB1065" s="40"/>
      <c r="AC1065" s="40"/>
      <c r="AD1065" s="40"/>
      <c r="AE1065" s="40"/>
      <c r="AR1065" s="228" t="s">
        <v>360</v>
      </c>
      <c r="AT1065" s="228" t="s">
        <v>254</v>
      </c>
      <c r="AU1065" s="228" t="s">
        <v>78</v>
      </c>
      <c r="AY1065" s="19" t="s">
        <v>252</v>
      </c>
      <c r="BE1065" s="229">
        <f>IF(N1065="základní",J1065,0)</f>
        <v>0</v>
      </c>
      <c r="BF1065" s="229">
        <f>IF(N1065="snížená",J1065,0)</f>
        <v>0</v>
      </c>
      <c r="BG1065" s="229">
        <f>IF(N1065="zákl. přenesená",J1065,0)</f>
        <v>0</v>
      </c>
      <c r="BH1065" s="229">
        <f>IF(N1065="sníž. přenesená",J1065,0)</f>
        <v>0</v>
      </c>
      <c r="BI1065" s="229">
        <f>IF(N1065="nulová",J1065,0)</f>
        <v>0</v>
      </c>
      <c r="BJ1065" s="19" t="s">
        <v>76</v>
      </c>
      <c r="BK1065" s="229">
        <f>ROUND(I1065*H1065,2)</f>
        <v>0</v>
      </c>
      <c r="BL1065" s="19" t="s">
        <v>360</v>
      </c>
      <c r="BM1065" s="228" t="s">
        <v>7666</v>
      </c>
    </row>
    <row r="1066" s="2" customFormat="1">
      <c r="A1066" s="40"/>
      <c r="B1066" s="41"/>
      <c r="C1066" s="42"/>
      <c r="D1066" s="230" t="s">
        <v>260</v>
      </c>
      <c r="E1066" s="42"/>
      <c r="F1066" s="231" t="s">
        <v>5360</v>
      </c>
      <c r="G1066" s="42"/>
      <c r="H1066" s="42"/>
      <c r="I1066" s="232"/>
      <c r="J1066" s="42"/>
      <c r="K1066" s="42"/>
      <c r="L1066" s="46"/>
      <c r="M1066" s="233"/>
      <c r="N1066" s="234"/>
      <c r="O1066" s="86"/>
      <c r="P1066" s="86"/>
      <c r="Q1066" s="86"/>
      <c r="R1066" s="86"/>
      <c r="S1066" s="86"/>
      <c r="T1066" s="87"/>
      <c r="U1066" s="40"/>
      <c r="V1066" s="40"/>
      <c r="W1066" s="40"/>
      <c r="X1066" s="40"/>
      <c r="Y1066" s="40"/>
      <c r="Z1066" s="40"/>
      <c r="AA1066" s="40"/>
      <c r="AB1066" s="40"/>
      <c r="AC1066" s="40"/>
      <c r="AD1066" s="40"/>
      <c r="AE1066" s="40"/>
      <c r="AT1066" s="19" t="s">
        <v>260</v>
      </c>
      <c r="AU1066" s="19" t="s">
        <v>78</v>
      </c>
    </row>
    <row r="1067" s="2" customFormat="1">
      <c r="A1067" s="40"/>
      <c r="B1067" s="41"/>
      <c r="C1067" s="42"/>
      <c r="D1067" s="237" t="s">
        <v>963</v>
      </c>
      <c r="E1067" s="42"/>
      <c r="F1067" s="289" t="s">
        <v>4766</v>
      </c>
      <c r="G1067" s="42"/>
      <c r="H1067" s="42"/>
      <c r="I1067" s="232"/>
      <c r="J1067" s="42"/>
      <c r="K1067" s="42"/>
      <c r="L1067" s="46"/>
      <c r="M1067" s="233"/>
      <c r="N1067" s="234"/>
      <c r="O1067" s="86"/>
      <c r="P1067" s="86"/>
      <c r="Q1067" s="86"/>
      <c r="R1067" s="86"/>
      <c r="S1067" s="86"/>
      <c r="T1067" s="87"/>
      <c r="U1067" s="40"/>
      <c r="V1067" s="40"/>
      <c r="W1067" s="40"/>
      <c r="X1067" s="40"/>
      <c r="Y1067" s="40"/>
      <c r="Z1067" s="40"/>
      <c r="AA1067" s="40"/>
      <c r="AB1067" s="40"/>
      <c r="AC1067" s="40"/>
      <c r="AD1067" s="40"/>
      <c r="AE1067" s="40"/>
      <c r="AT1067" s="19" t="s">
        <v>963</v>
      </c>
      <c r="AU1067" s="19" t="s">
        <v>78</v>
      </c>
    </row>
    <row r="1068" s="14" customFormat="1">
      <c r="A1068" s="14"/>
      <c r="B1068" s="246"/>
      <c r="C1068" s="247"/>
      <c r="D1068" s="237" t="s">
        <v>262</v>
      </c>
      <c r="E1068" s="248" t="s">
        <v>19</v>
      </c>
      <c r="F1068" s="249" t="s">
        <v>7667</v>
      </c>
      <c r="G1068" s="247"/>
      <c r="H1068" s="250">
        <v>3.6000000000000001</v>
      </c>
      <c r="I1068" s="251"/>
      <c r="J1068" s="247"/>
      <c r="K1068" s="247"/>
      <c r="L1068" s="252"/>
      <c r="M1068" s="253"/>
      <c r="N1068" s="254"/>
      <c r="O1068" s="254"/>
      <c r="P1068" s="254"/>
      <c r="Q1068" s="254"/>
      <c r="R1068" s="254"/>
      <c r="S1068" s="254"/>
      <c r="T1068" s="255"/>
      <c r="U1068" s="14"/>
      <c r="V1068" s="14"/>
      <c r="W1068" s="14"/>
      <c r="X1068" s="14"/>
      <c r="Y1068" s="14"/>
      <c r="Z1068" s="14"/>
      <c r="AA1068" s="14"/>
      <c r="AB1068" s="14"/>
      <c r="AC1068" s="14"/>
      <c r="AD1068" s="14"/>
      <c r="AE1068" s="14"/>
      <c r="AT1068" s="256" t="s">
        <v>262</v>
      </c>
      <c r="AU1068" s="256" t="s">
        <v>78</v>
      </c>
      <c r="AV1068" s="14" t="s">
        <v>78</v>
      </c>
      <c r="AW1068" s="14" t="s">
        <v>31</v>
      </c>
      <c r="AX1068" s="14" t="s">
        <v>76</v>
      </c>
      <c r="AY1068" s="256" t="s">
        <v>252</v>
      </c>
    </row>
    <row r="1069" s="2" customFormat="1" ht="44.25" customHeight="1">
      <c r="A1069" s="40"/>
      <c r="B1069" s="41"/>
      <c r="C1069" s="217" t="s">
        <v>1385</v>
      </c>
      <c r="D1069" s="217" t="s">
        <v>254</v>
      </c>
      <c r="E1069" s="218" t="s">
        <v>6761</v>
      </c>
      <c r="F1069" s="219" t="s">
        <v>6762</v>
      </c>
      <c r="G1069" s="220" t="s">
        <v>183</v>
      </c>
      <c r="H1069" s="221">
        <v>6.5999999999999996</v>
      </c>
      <c r="I1069" s="222"/>
      <c r="J1069" s="223">
        <f>ROUND(I1069*H1069,2)</f>
        <v>0</v>
      </c>
      <c r="K1069" s="219" t="s">
        <v>257</v>
      </c>
      <c r="L1069" s="46"/>
      <c r="M1069" s="224" t="s">
        <v>19</v>
      </c>
      <c r="N1069" s="225" t="s">
        <v>40</v>
      </c>
      <c r="O1069" s="86"/>
      <c r="P1069" s="226">
        <f>O1069*H1069</f>
        <v>0</v>
      </c>
      <c r="Q1069" s="226">
        <v>0.0019499999999999999</v>
      </c>
      <c r="R1069" s="226">
        <f>Q1069*H1069</f>
        <v>0.01287</v>
      </c>
      <c r="S1069" s="226">
        <v>0</v>
      </c>
      <c r="T1069" s="227">
        <f>S1069*H1069</f>
        <v>0</v>
      </c>
      <c r="U1069" s="40"/>
      <c r="V1069" s="40"/>
      <c r="W1069" s="40"/>
      <c r="X1069" s="40"/>
      <c r="Y1069" s="40"/>
      <c r="Z1069" s="40"/>
      <c r="AA1069" s="40"/>
      <c r="AB1069" s="40"/>
      <c r="AC1069" s="40"/>
      <c r="AD1069" s="40"/>
      <c r="AE1069" s="40"/>
      <c r="AR1069" s="228" t="s">
        <v>360</v>
      </c>
      <c r="AT1069" s="228" t="s">
        <v>254</v>
      </c>
      <c r="AU1069" s="228" t="s">
        <v>78</v>
      </c>
      <c r="AY1069" s="19" t="s">
        <v>252</v>
      </c>
      <c r="BE1069" s="229">
        <f>IF(N1069="základní",J1069,0)</f>
        <v>0</v>
      </c>
      <c r="BF1069" s="229">
        <f>IF(N1069="snížená",J1069,0)</f>
        <v>0</v>
      </c>
      <c r="BG1069" s="229">
        <f>IF(N1069="zákl. přenesená",J1069,0)</f>
        <v>0</v>
      </c>
      <c r="BH1069" s="229">
        <f>IF(N1069="sníž. přenesená",J1069,0)</f>
        <v>0</v>
      </c>
      <c r="BI1069" s="229">
        <f>IF(N1069="nulová",J1069,0)</f>
        <v>0</v>
      </c>
      <c r="BJ1069" s="19" t="s">
        <v>76</v>
      </c>
      <c r="BK1069" s="229">
        <f>ROUND(I1069*H1069,2)</f>
        <v>0</v>
      </c>
      <c r="BL1069" s="19" t="s">
        <v>360</v>
      </c>
      <c r="BM1069" s="228" t="s">
        <v>7668</v>
      </c>
    </row>
    <row r="1070" s="2" customFormat="1">
      <c r="A1070" s="40"/>
      <c r="B1070" s="41"/>
      <c r="C1070" s="42"/>
      <c r="D1070" s="230" t="s">
        <v>260</v>
      </c>
      <c r="E1070" s="42"/>
      <c r="F1070" s="231" t="s">
        <v>6764</v>
      </c>
      <c r="G1070" s="42"/>
      <c r="H1070" s="42"/>
      <c r="I1070" s="232"/>
      <c r="J1070" s="42"/>
      <c r="K1070" s="42"/>
      <c r="L1070" s="46"/>
      <c r="M1070" s="233"/>
      <c r="N1070" s="234"/>
      <c r="O1070" s="86"/>
      <c r="P1070" s="86"/>
      <c r="Q1070" s="86"/>
      <c r="R1070" s="86"/>
      <c r="S1070" s="86"/>
      <c r="T1070" s="87"/>
      <c r="U1070" s="40"/>
      <c r="V1070" s="40"/>
      <c r="W1070" s="40"/>
      <c r="X1070" s="40"/>
      <c r="Y1070" s="40"/>
      <c r="Z1070" s="40"/>
      <c r="AA1070" s="40"/>
      <c r="AB1070" s="40"/>
      <c r="AC1070" s="40"/>
      <c r="AD1070" s="40"/>
      <c r="AE1070" s="40"/>
      <c r="AT1070" s="19" t="s">
        <v>260</v>
      </c>
      <c r="AU1070" s="19" t="s">
        <v>78</v>
      </c>
    </row>
    <row r="1071" s="2" customFormat="1">
      <c r="A1071" s="40"/>
      <c r="B1071" s="41"/>
      <c r="C1071" s="42"/>
      <c r="D1071" s="237" t="s">
        <v>963</v>
      </c>
      <c r="E1071" s="42"/>
      <c r="F1071" s="289" t="s">
        <v>7669</v>
      </c>
      <c r="G1071" s="42"/>
      <c r="H1071" s="42"/>
      <c r="I1071" s="232"/>
      <c r="J1071" s="42"/>
      <c r="K1071" s="42"/>
      <c r="L1071" s="46"/>
      <c r="M1071" s="233"/>
      <c r="N1071" s="234"/>
      <c r="O1071" s="86"/>
      <c r="P1071" s="86"/>
      <c r="Q1071" s="86"/>
      <c r="R1071" s="86"/>
      <c r="S1071" s="86"/>
      <c r="T1071" s="87"/>
      <c r="U1071" s="40"/>
      <c r="V1071" s="40"/>
      <c r="W1071" s="40"/>
      <c r="X1071" s="40"/>
      <c r="Y1071" s="40"/>
      <c r="Z1071" s="40"/>
      <c r="AA1071" s="40"/>
      <c r="AB1071" s="40"/>
      <c r="AC1071" s="40"/>
      <c r="AD1071" s="40"/>
      <c r="AE1071" s="40"/>
      <c r="AT1071" s="19" t="s">
        <v>963</v>
      </c>
      <c r="AU1071" s="19" t="s">
        <v>78</v>
      </c>
    </row>
    <row r="1072" s="13" customFormat="1">
      <c r="A1072" s="13"/>
      <c r="B1072" s="235"/>
      <c r="C1072" s="236"/>
      <c r="D1072" s="237" t="s">
        <v>262</v>
      </c>
      <c r="E1072" s="238" t="s">
        <v>19</v>
      </c>
      <c r="F1072" s="239" t="s">
        <v>4775</v>
      </c>
      <c r="G1072" s="236"/>
      <c r="H1072" s="238" t="s">
        <v>19</v>
      </c>
      <c r="I1072" s="240"/>
      <c r="J1072" s="236"/>
      <c r="K1072" s="236"/>
      <c r="L1072" s="241"/>
      <c r="M1072" s="242"/>
      <c r="N1072" s="243"/>
      <c r="O1072" s="243"/>
      <c r="P1072" s="243"/>
      <c r="Q1072" s="243"/>
      <c r="R1072" s="243"/>
      <c r="S1072" s="243"/>
      <c r="T1072" s="244"/>
      <c r="U1072" s="13"/>
      <c r="V1072" s="13"/>
      <c r="W1072" s="13"/>
      <c r="X1072" s="13"/>
      <c r="Y1072" s="13"/>
      <c r="Z1072" s="13"/>
      <c r="AA1072" s="13"/>
      <c r="AB1072" s="13"/>
      <c r="AC1072" s="13"/>
      <c r="AD1072" s="13"/>
      <c r="AE1072" s="13"/>
      <c r="AT1072" s="245" t="s">
        <v>262</v>
      </c>
      <c r="AU1072" s="245" t="s">
        <v>78</v>
      </c>
      <c r="AV1072" s="13" t="s">
        <v>76</v>
      </c>
      <c r="AW1072" s="13" t="s">
        <v>31</v>
      </c>
      <c r="AX1072" s="13" t="s">
        <v>69</v>
      </c>
      <c r="AY1072" s="245" t="s">
        <v>252</v>
      </c>
    </row>
    <row r="1073" s="14" customFormat="1">
      <c r="A1073" s="14"/>
      <c r="B1073" s="246"/>
      <c r="C1073" s="247"/>
      <c r="D1073" s="237" t="s">
        <v>262</v>
      </c>
      <c r="E1073" s="248" t="s">
        <v>19</v>
      </c>
      <c r="F1073" s="249" t="s">
        <v>7496</v>
      </c>
      <c r="G1073" s="247"/>
      <c r="H1073" s="250">
        <v>6.5999999999999996</v>
      </c>
      <c r="I1073" s="251"/>
      <c r="J1073" s="247"/>
      <c r="K1073" s="247"/>
      <c r="L1073" s="252"/>
      <c r="M1073" s="253"/>
      <c r="N1073" s="254"/>
      <c r="O1073" s="254"/>
      <c r="P1073" s="254"/>
      <c r="Q1073" s="254"/>
      <c r="R1073" s="254"/>
      <c r="S1073" s="254"/>
      <c r="T1073" s="255"/>
      <c r="U1073" s="14"/>
      <c r="V1073" s="14"/>
      <c r="W1073" s="14"/>
      <c r="X1073" s="14"/>
      <c r="Y1073" s="14"/>
      <c r="Z1073" s="14"/>
      <c r="AA1073" s="14"/>
      <c r="AB1073" s="14"/>
      <c r="AC1073" s="14"/>
      <c r="AD1073" s="14"/>
      <c r="AE1073" s="14"/>
      <c r="AT1073" s="256" t="s">
        <v>262</v>
      </c>
      <c r="AU1073" s="256" t="s">
        <v>78</v>
      </c>
      <c r="AV1073" s="14" t="s">
        <v>78</v>
      </c>
      <c r="AW1073" s="14" t="s">
        <v>31</v>
      </c>
      <c r="AX1073" s="14" t="s">
        <v>76</v>
      </c>
      <c r="AY1073" s="256" t="s">
        <v>252</v>
      </c>
    </row>
    <row r="1074" s="2" customFormat="1" ht="44.25" customHeight="1">
      <c r="A1074" s="40"/>
      <c r="B1074" s="41"/>
      <c r="C1074" s="217" t="s">
        <v>1390</v>
      </c>
      <c r="D1074" s="217" t="s">
        <v>254</v>
      </c>
      <c r="E1074" s="218" t="s">
        <v>4819</v>
      </c>
      <c r="F1074" s="219" t="s">
        <v>4820</v>
      </c>
      <c r="G1074" s="220" t="s">
        <v>485</v>
      </c>
      <c r="H1074" s="221">
        <v>0.22800000000000001</v>
      </c>
      <c r="I1074" s="222"/>
      <c r="J1074" s="223">
        <f>ROUND(I1074*H1074,2)</f>
        <v>0</v>
      </c>
      <c r="K1074" s="219" t="s">
        <v>257</v>
      </c>
      <c r="L1074" s="46"/>
      <c r="M1074" s="224" t="s">
        <v>19</v>
      </c>
      <c r="N1074" s="225" t="s">
        <v>40</v>
      </c>
      <c r="O1074" s="86"/>
      <c r="P1074" s="226">
        <f>O1074*H1074</f>
        <v>0</v>
      </c>
      <c r="Q1074" s="226">
        <v>0</v>
      </c>
      <c r="R1074" s="226">
        <f>Q1074*H1074</f>
        <v>0</v>
      </c>
      <c r="S1074" s="226">
        <v>0</v>
      </c>
      <c r="T1074" s="227">
        <f>S1074*H1074</f>
        <v>0</v>
      </c>
      <c r="U1074" s="40"/>
      <c r="V1074" s="40"/>
      <c r="W1074" s="40"/>
      <c r="X1074" s="40"/>
      <c r="Y1074" s="40"/>
      <c r="Z1074" s="40"/>
      <c r="AA1074" s="40"/>
      <c r="AB1074" s="40"/>
      <c r="AC1074" s="40"/>
      <c r="AD1074" s="40"/>
      <c r="AE1074" s="40"/>
      <c r="AR1074" s="228" t="s">
        <v>360</v>
      </c>
      <c r="AT1074" s="228" t="s">
        <v>254</v>
      </c>
      <c r="AU1074" s="228" t="s">
        <v>78</v>
      </c>
      <c r="AY1074" s="19" t="s">
        <v>252</v>
      </c>
      <c r="BE1074" s="229">
        <f>IF(N1074="základní",J1074,0)</f>
        <v>0</v>
      </c>
      <c r="BF1074" s="229">
        <f>IF(N1074="snížená",J1074,0)</f>
        <v>0</v>
      </c>
      <c r="BG1074" s="229">
        <f>IF(N1074="zákl. přenesená",J1074,0)</f>
        <v>0</v>
      </c>
      <c r="BH1074" s="229">
        <f>IF(N1074="sníž. přenesená",J1074,0)</f>
        <v>0</v>
      </c>
      <c r="BI1074" s="229">
        <f>IF(N1074="nulová",J1074,0)</f>
        <v>0</v>
      </c>
      <c r="BJ1074" s="19" t="s">
        <v>76</v>
      </c>
      <c r="BK1074" s="229">
        <f>ROUND(I1074*H1074,2)</f>
        <v>0</v>
      </c>
      <c r="BL1074" s="19" t="s">
        <v>360</v>
      </c>
      <c r="BM1074" s="228" t="s">
        <v>4821</v>
      </c>
    </row>
    <row r="1075" s="2" customFormat="1">
      <c r="A1075" s="40"/>
      <c r="B1075" s="41"/>
      <c r="C1075" s="42"/>
      <c r="D1075" s="230" t="s">
        <v>260</v>
      </c>
      <c r="E1075" s="42"/>
      <c r="F1075" s="231" t="s">
        <v>4822</v>
      </c>
      <c r="G1075" s="42"/>
      <c r="H1075" s="42"/>
      <c r="I1075" s="232"/>
      <c r="J1075" s="42"/>
      <c r="K1075" s="42"/>
      <c r="L1075" s="46"/>
      <c r="M1075" s="233"/>
      <c r="N1075" s="234"/>
      <c r="O1075" s="86"/>
      <c r="P1075" s="86"/>
      <c r="Q1075" s="86"/>
      <c r="R1075" s="86"/>
      <c r="S1075" s="86"/>
      <c r="T1075" s="87"/>
      <c r="U1075" s="40"/>
      <c r="V1075" s="40"/>
      <c r="W1075" s="40"/>
      <c r="X1075" s="40"/>
      <c r="Y1075" s="40"/>
      <c r="Z1075" s="40"/>
      <c r="AA1075" s="40"/>
      <c r="AB1075" s="40"/>
      <c r="AC1075" s="40"/>
      <c r="AD1075" s="40"/>
      <c r="AE1075" s="40"/>
      <c r="AT1075" s="19" t="s">
        <v>260</v>
      </c>
      <c r="AU1075" s="19" t="s">
        <v>78</v>
      </c>
    </row>
    <row r="1076" s="2" customFormat="1" ht="49.05" customHeight="1">
      <c r="A1076" s="40"/>
      <c r="B1076" s="41"/>
      <c r="C1076" s="217" t="s">
        <v>198</v>
      </c>
      <c r="D1076" s="217" t="s">
        <v>254</v>
      </c>
      <c r="E1076" s="218" t="s">
        <v>4824</v>
      </c>
      <c r="F1076" s="219" t="s">
        <v>4825</v>
      </c>
      <c r="G1076" s="220" t="s">
        <v>485</v>
      </c>
      <c r="H1076" s="221">
        <v>0.22800000000000001</v>
      </c>
      <c r="I1076" s="222"/>
      <c r="J1076" s="223">
        <f>ROUND(I1076*H1076,2)</f>
        <v>0</v>
      </c>
      <c r="K1076" s="219" t="s">
        <v>257</v>
      </c>
      <c r="L1076" s="46"/>
      <c r="M1076" s="224" t="s">
        <v>19</v>
      </c>
      <c r="N1076" s="225" t="s">
        <v>40</v>
      </c>
      <c r="O1076" s="86"/>
      <c r="P1076" s="226">
        <f>O1076*H1076</f>
        <v>0</v>
      </c>
      <c r="Q1076" s="226">
        <v>0</v>
      </c>
      <c r="R1076" s="226">
        <f>Q1076*H1076</f>
        <v>0</v>
      </c>
      <c r="S1076" s="226">
        <v>0</v>
      </c>
      <c r="T1076" s="227">
        <f>S1076*H1076</f>
        <v>0</v>
      </c>
      <c r="U1076" s="40"/>
      <c r="V1076" s="40"/>
      <c r="W1076" s="40"/>
      <c r="X1076" s="40"/>
      <c r="Y1076" s="40"/>
      <c r="Z1076" s="40"/>
      <c r="AA1076" s="40"/>
      <c r="AB1076" s="40"/>
      <c r="AC1076" s="40"/>
      <c r="AD1076" s="40"/>
      <c r="AE1076" s="40"/>
      <c r="AR1076" s="228" t="s">
        <v>360</v>
      </c>
      <c r="AT1076" s="228" t="s">
        <v>254</v>
      </c>
      <c r="AU1076" s="228" t="s">
        <v>78</v>
      </c>
      <c r="AY1076" s="19" t="s">
        <v>252</v>
      </c>
      <c r="BE1076" s="229">
        <f>IF(N1076="základní",J1076,0)</f>
        <v>0</v>
      </c>
      <c r="BF1076" s="229">
        <f>IF(N1076="snížená",J1076,0)</f>
        <v>0</v>
      </c>
      <c r="BG1076" s="229">
        <f>IF(N1076="zákl. přenesená",J1076,0)</f>
        <v>0</v>
      </c>
      <c r="BH1076" s="229">
        <f>IF(N1076="sníž. přenesená",J1076,0)</f>
        <v>0</v>
      </c>
      <c r="BI1076" s="229">
        <f>IF(N1076="nulová",J1076,0)</f>
        <v>0</v>
      </c>
      <c r="BJ1076" s="19" t="s">
        <v>76</v>
      </c>
      <c r="BK1076" s="229">
        <f>ROUND(I1076*H1076,2)</f>
        <v>0</v>
      </c>
      <c r="BL1076" s="19" t="s">
        <v>360</v>
      </c>
      <c r="BM1076" s="228" t="s">
        <v>4826</v>
      </c>
    </row>
    <row r="1077" s="2" customFormat="1">
      <c r="A1077" s="40"/>
      <c r="B1077" s="41"/>
      <c r="C1077" s="42"/>
      <c r="D1077" s="230" t="s">
        <v>260</v>
      </c>
      <c r="E1077" s="42"/>
      <c r="F1077" s="231" t="s">
        <v>4827</v>
      </c>
      <c r="G1077" s="42"/>
      <c r="H1077" s="42"/>
      <c r="I1077" s="232"/>
      <c r="J1077" s="42"/>
      <c r="K1077" s="42"/>
      <c r="L1077" s="46"/>
      <c r="M1077" s="298"/>
      <c r="N1077" s="299"/>
      <c r="O1077" s="295"/>
      <c r="P1077" s="295"/>
      <c r="Q1077" s="295"/>
      <c r="R1077" s="295"/>
      <c r="S1077" s="295"/>
      <c r="T1077" s="300"/>
      <c r="U1077" s="40"/>
      <c r="V1077" s="40"/>
      <c r="W1077" s="40"/>
      <c r="X1077" s="40"/>
      <c r="Y1077" s="40"/>
      <c r="Z1077" s="40"/>
      <c r="AA1077" s="40"/>
      <c r="AB1077" s="40"/>
      <c r="AC1077" s="40"/>
      <c r="AD1077" s="40"/>
      <c r="AE1077" s="40"/>
      <c r="AT1077" s="19" t="s">
        <v>260</v>
      </c>
      <c r="AU1077" s="19" t="s">
        <v>78</v>
      </c>
    </row>
    <row r="1078" s="2" customFormat="1" ht="6.96" customHeight="1">
      <c r="A1078" s="40"/>
      <c r="B1078" s="61"/>
      <c r="C1078" s="62"/>
      <c r="D1078" s="62"/>
      <c r="E1078" s="62"/>
      <c r="F1078" s="62"/>
      <c r="G1078" s="62"/>
      <c r="H1078" s="62"/>
      <c r="I1078" s="62"/>
      <c r="J1078" s="62"/>
      <c r="K1078" s="62"/>
      <c r="L1078" s="46"/>
      <c r="M1078" s="40"/>
      <c r="O1078" s="40"/>
      <c r="P1078" s="40"/>
      <c r="Q1078" s="40"/>
      <c r="R1078" s="40"/>
      <c r="S1078" s="40"/>
      <c r="T1078" s="40"/>
      <c r="U1078" s="40"/>
      <c r="V1078" s="40"/>
      <c r="W1078" s="40"/>
      <c r="X1078" s="40"/>
      <c r="Y1078" s="40"/>
      <c r="Z1078" s="40"/>
      <c r="AA1078" s="40"/>
      <c r="AB1078" s="40"/>
      <c r="AC1078" s="40"/>
      <c r="AD1078" s="40"/>
      <c r="AE1078" s="40"/>
    </row>
  </sheetData>
  <sheetProtection sheet="1" autoFilter="0" formatColumns="0" formatRows="0" objects="1" scenarios="1" spinCount="100000" saltValue="3isV4apr2Nnuq/M2u4UIRnPs9WdcZVxP7VnKd9L+6pxIZEgRzynpIJqWgx7CQ8wQ2FW4RZTbGnfg9gRIpz8Vqw==" hashValue="e5UAnzoG3WI/CHB9KNycgdfAr3fhkKnwSCrlgQ8d965K61tTH0b4QF1At70vyJ9F9+klhSf0nyz6SZObg/Ct3g==" algorithmName="SHA-512" password="CC35"/>
  <autoFilter ref="C103:K1077"/>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hyperlinks>
    <hyperlink ref="F108" r:id="rId1" display="https://podminky.urs.cz/item/CS_URS_2023_02/132212131"/>
    <hyperlink ref="F138" r:id="rId2" display="https://podminky.urs.cz/item/CS_URS_2023_02/162251101"/>
    <hyperlink ref="F141" r:id="rId3" display="https://podminky.urs.cz/item/CS_URS_2023_02/167151111"/>
    <hyperlink ref="F145" r:id="rId4" display="https://podminky.urs.cz/item/CS_URS_2023_02/162251101"/>
    <hyperlink ref="F148" r:id="rId5" display="https://podminky.urs.cz/item/CS_URS_2023_02/174111101"/>
    <hyperlink ref="F172" r:id="rId6" display="https://podminky.urs.cz/item/CS_URS_2023_02/167151111"/>
    <hyperlink ref="F179" r:id="rId7" display="https://podminky.urs.cz/item/CS_URS_2023_02/162751117"/>
    <hyperlink ref="F181" r:id="rId8" display="https://podminky.urs.cz/item/CS_URS_2023_02/162751119"/>
    <hyperlink ref="F184" r:id="rId9" display="https://podminky.urs.cz/item/CS_URS_2023_02/171201231"/>
    <hyperlink ref="F188" r:id="rId10" display="https://podminky.urs.cz/item/CS_URS_2023_02/629991011"/>
    <hyperlink ref="F198" r:id="rId11" display="https://podminky.urs.cz/item/CS_URS_2023_02/629995101"/>
    <hyperlink ref="F209" r:id="rId12" display="https://podminky.urs.cz/item/CS_URS_2023_02/622325102"/>
    <hyperlink ref="F251" r:id="rId13" display="https://podminky.urs.cz/item/CS_URS_2023_02/622142001"/>
    <hyperlink ref="F267" r:id="rId14" display="https://podminky.urs.cz/item/CS_URS_2023_02/622251231"/>
    <hyperlink ref="F273" r:id="rId15" display="https://podminky.urs.cz/item/CS_URS_2023_02/622151021"/>
    <hyperlink ref="F275" r:id="rId16" display="https://podminky.urs.cz/item/CS_URS_2023_02/622511112"/>
    <hyperlink ref="F277" r:id="rId17" display="https://podminky.urs.cz/item/CS_URS_2023_02/622131121"/>
    <hyperlink ref="F279" r:id="rId18" display="https://podminky.urs.cz/item/CS_URS_2023_02/622142001"/>
    <hyperlink ref="F292" r:id="rId19" display="https://podminky.urs.cz/item/CS_URS_2023_02/622151021"/>
    <hyperlink ref="F294" r:id="rId20" display="https://podminky.urs.cz/item/CS_URS_2023_02/622511112"/>
    <hyperlink ref="F296" r:id="rId21" display="https://podminky.urs.cz/item/CS_URS_2023_02/622252002"/>
    <hyperlink ref="F308" r:id="rId22" display="https://podminky.urs.cz/item/CS_URS_2023_02/622143004"/>
    <hyperlink ref="F316" r:id="rId23" display="https://podminky.urs.cz/item/CS_URS_2023_02/622252001"/>
    <hyperlink ref="F332" r:id="rId24" display="https://podminky.urs.cz/item/CS_URS_2023_02/622252002"/>
    <hyperlink ref="F336" r:id="rId25" display="https://podminky.urs.cz/item/CS_URS_2023_02/713131141"/>
    <hyperlink ref="F342" r:id="rId26" display="https://podminky.urs.cz/item/CS_URS_2023_02/622211031"/>
    <hyperlink ref="F386" r:id="rId27" display="https://podminky.urs.cz/item/CS_URS_2023_02/622251101"/>
    <hyperlink ref="F388" r:id="rId28" display="https://podminky.urs.cz/item/CS_URS_2023_02/622211011"/>
    <hyperlink ref="F399" r:id="rId29" display="https://podminky.urs.cz/item/CS_URS_2023_02/622251101"/>
    <hyperlink ref="F401" r:id="rId30" display="https://podminky.urs.cz/item/CS_URS_2023_02/622232061"/>
    <hyperlink ref="F419" r:id="rId31" display="https://podminky.urs.cz/item/CS_URS_2023_02/766629215"/>
    <hyperlink ref="F442" r:id="rId32" display="https://podminky.urs.cz/item/CS_URS_2023_02/622212001"/>
    <hyperlink ref="F525" r:id="rId33" display="https://podminky.urs.cz/item/CS_URS_2023_02/621221021"/>
    <hyperlink ref="F534" r:id="rId34" display="https://podminky.urs.cz/item/CS_URS_2023_02/621251105"/>
    <hyperlink ref="F536" r:id="rId35" display="https://podminky.urs.cz/item/CS_URS_2023_02/622252002"/>
    <hyperlink ref="F653" r:id="rId36" display="https://podminky.urs.cz/item/CS_URS_2023_02/622143004"/>
    <hyperlink ref="F681" r:id="rId37" display="https://podminky.urs.cz/item/CS_URS_2023_02/622151001"/>
    <hyperlink ref="F683" r:id="rId38" display="https://podminky.urs.cz/item/CS_URS_2023_02/622531022"/>
    <hyperlink ref="F739" r:id="rId39" display="https://podminky.urs.cz/item/CS_URS_2023_02/621151001"/>
    <hyperlink ref="F741" r:id="rId40" display="https://podminky.urs.cz/item/CS_URS_2023_02/621531022"/>
    <hyperlink ref="F751" r:id="rId41" display="https://podminky.urs.cz/item/CS_URS_2023_02/941111121"/>
    <hyperlink ref="F773" r:id="rId42" display="https://podminky.urs.cz/item/CS_URS_2023_02/941111221"/>
    <hyperlink ref="F776" r:id="rId43" display="https://podminky.urs.cz/item/CS_URS_2023_02/941111821"/>
    <hyperlink ref="F778" r:id="rId44" display="https://podminky.urs.cz/item/CS_URS_2023_02/944511111"/>
    <hyperlink ref="F780" r:id="rId45" display="https://podminky.urs.cz/item/CS_URS_2023_02/944511211"/>
    <hyperlink ref="F783" r:id="rId46" display="https://podminky.urs.cz/item/CS_URS_2023_02/944511811"/>
    <hyperlink ref="F789" r:id="rId47" display="https://podminky.urs.cz/item/CS_URS_2023_02/962031132"/>
    <hyperlink ref="F792" r:id="rId48" display="https://podminky.urs.cz/item/CS_URS_2023_02/978071221"/>
    <hyperlink ref="F806" r:id="rId49" display="https://podminky.urs.cz/item/CS_URS_2023_02/978023411"/>
    <hyperlink ref="F808" r:id="rId50" display="https://podminky.urs.cz/item/CS_URS_2023_02/985131311"/>
    <hyperlink ref="F836" r:id="rId51" display="https://podminky.urs.cz/item/CS_URS_2023_02/978036191"/>
    <hyperlink ref="F855" r:id="rId52" display="https://podminky.urs.cz/item/CS_URS_2023_02/967031132"/>
    <hyperlink ref="F864" r:id="rId53" display="https://podminky.urs.cz/item/CS_URS_2023_02/978036131"/>
    <hyperlink ref="F902" r:id="rId54" display="https://podminky.urs.cz/item/CS_URS_2023_02/767810811"/>
    <hyperlink ref="F906" r:id="rId55" display="https://podminky.urs.cz/item/CS_URS_2023_02/346244821"/>
    <hyperlink ref="F924" r:id="rId56" display="https://podminky.urs.cz/item/CS_URS_2023_02/622325121"/>
    <hyperlink ref="F940" r:id="rId57" display="https://podminky.urs.cz/item/CS_URS_2023_02/622325191"/>
    <hyperlink ref="F953" r:id="rId58" display="https://podminky.urs.cz/item/CS_URS_2023_02/713131145"/>
    <hyperlink ref="F1014" r:id="rId59" display="https://podminky.urs.cz/item/CS_URS_2023_02/711161384"/>
    <hyperlink ref="F1028" r:id="rId60" display="https://podminky.urs.cz/item/CS_URS_2023_02/997013111"/>
    <hyperlink ref="F1030" r:id="rId61" display="https://podminky.urs.cz/item/CS_URS_2023_02/997013501"/>
    <hyperlink ref="F1032" r:id="rId62" display="https://podminky.urs.cz/item/CS_URS_2023_02/997013509"/>
    <hyperlink ref="F1035" r:id="rId63" display="https://podminky.urs.cz/item/CS_URS_2023_02/997013869"/>
    <hyperlink ref="F1038" r:id="rId64" display="https://podminky.urs.cz/item/CS_URS_2023_02/997013871"/>
    <hyperlink ref="F1042" r:id="rId65" display="https://podminky.urs.cz/item/CS_URS_2023_02/998011002"/>
    <hyperlink ref="F1046" r:id="rId66" display="https://podminky.urs.cz/item/CS_URS_2023_02/764002851"/>
    <hyperlink ref="F1053" r:id="rId67" display="https://podminky.urs.cz/item/CS_URS_2023_02/764246345"/>
    <hyperlink ref="F1057" r:id="rId68" display="https://podminky.urs.cz/item/CS_URS_2023_02/764541303"/>
    <hyperlink ref="F1062" r:id="rId69" display="https://podminky.urs.cz/item/CS_URS_2023_02/764541342"/>
    <hyperlink ref="F1066" r:id="rId70" display="https://podminky.urs.cz/item/CS_URS_2023_02/764548322"/>
    <hyperlink ref="F1070" r:id="rId71" display="https://podminky.urs.cz/item/CS_URS_2023_02/764341304"/>
    <hyperlink ref="F1075" r:id="rId72" display="https://podminky.urs.cz/item/CS_URS_2023_02/998764101"/>
    <hyperlink ref="F1077" r:id="rId73" display="https://podminky.urs.cz/item/CS_URS_2023_02/998764181"/>
  </hyperlinks>
  <pageMargins left="0.39375" right="0.39375" top="0.39375" bottom="0.39375" header="0" footer="0"/>
  <pageSetup paperSize="9" orientation="portrait" blackAndWhite="1" fitToHeight="100"/>
  <headerFooter>
    <oddFooter>&amp;CStrana &amp;P z &amp;N</oddFooter>
  </headerFooter>
  <drawing r:id="rId74"/>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146</v>
      </c>
    </row>
    <row r="3" s="1" customFormat="1" ht="6.96" customHeight="1">
      <c r="B3" s="142"/>
      <c r="C3" s="143"/>
      <c r="D3" s="143"/>
      <c r="E3" s="143"/>
      <c r="F3" s="143"/>
      <c r="G3" s="143"/>
      <c r="H3" s="143"/>
      <c r="I3" s="143"/>
      <c r="J3" s="143"/>
      <c r="K3" s="143"/>
      <c r="L3" s="22"/>
      <c r="AT3" s="19" t="s">
        <v>78</v>
      </c>
    </row>
    <row r="4" s="1" customFormat="1" ht="24.96" customHeight="1">
      <c r="B4" s="22"/>
      <c r="D4" s="144" t="s">
        <v>189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Snížení energetické náročnosti budovy MŠ Strojařů, Chrudim</v>
      </c>
      <c r="F7" s="146"/>
      <c r="G7" s="146"/>
      <c r="H7" s="146"/>
      <c r="L7" s="22"/>
    </row>
    <row r="8">
      <c r="B8" s="22"/>
      <c r="D8" s="146" t="s">
        <v>202</v>
      </c>
      <c r="L8" s="22"/>
    </row>
    <row r="9" s="1" customFormat="1" ht="16.5" customHeight="1">
      <c r="B9" s="22"/>
      <c r="E9" s="147" t="s">
        <v>5999</v>
      </c>
      <c r="F9" s="1"/>
      <c r="G9" s="1"/>
      <c r="H9" s="1"/>
      <c r="L9" s="22"/>
    </row>
    <row r="10" s="1" customFormat="1" ht="12" customHeight="1">
      <c r="B10" s="22"/>
      <c r="D10" s="146" t="s">
        <v>204</v>
      </c>
      <c r="L10" s="22"/>
    </row>
    <row r="11" s="2" customFormat="1" ht="16.5" customHeight="1">
      <c r="A11" s="40"/>
      <c r="B11" s="46"/>
      <c r="C11" s="40"/>
      <c r="D11" s="40"/>
      <c r="E11" s="148" t="s">
        <v>205</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206</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7670</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28. 2. 2022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27</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28</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27</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30</v>
      </c>
      <c r="E24" s="40"/>
      <c r="F24" s="40"/>
      <c r="G24" s="40"/>
      <c r="H24" s="40"/>
      <c r="I24" s="146" t="s">
        <v>26</v>
      </c>
      <c r="J24" s="135" t="str">
        <f>IF('Rekapitulace stavby'!AN16="","",'Rekapitulace stavby'!AN16)</f>
        <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6" t="s">
        <v>27</v>
      </c>
      <c r="J25" s="135" t="str">
        <f>IF('Rekapitulace stavby'!AN17="","",'Rekapitulace stavby'!AN17)</f>
        <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32</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27</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33</v>
      </c>
      <c r="E30" s="40"/>
      <c r="F30" s="40"/>
      <c r="G30" s="40"/>
      <c r="H30" s="40"/>
      <c r="I30" s="40"/>
      <c r="J30" s="40"/>
      <c r="K30" s="40"/>
      <c r="L30" s="149"/>
      <c r="S30" s="40"/>
      <c r="T30" s="40"/>
      <c r="U30" s="40"/>
      <c r="V30" s="40"/>
      <c r="W30" s="40"/>
      <c r="X30" s="40"/>
      <c r="Y30" s="40"/>
      <c r="Z30" s="40"/>
      <c r="AA30" s="40"/>
      <c r="AB30" s="40"/>
      <c r="AC30" s="40"/>
      <c r="AD30" s="40"/>
      <c r="AE30" s="40"/>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35</v>
      </c>
      <c r="E34" s="40"/>
      <c r="F34" s="40"/>
      <c r="G34" s="40"/>
      <c r="H34" s="40"/>
      <c r="I34" s="40"/>
      <c r="J34" s="158">
        <f>ROUND(J94,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37</v>
      </c>
      <c r="G36" s="40"/>
      <c r="H36" s="40"/>
      <c r="I36" s="159" t="s">
        <v>36</v>
      </c>
      <c r="J36" s="159" t="s">
        <v>38</v>
      </c>
      <c r="K36" s="40"/>
      <c r="L36" s="149"/>
      <c r="S36" s="40"/>
      <c r="T36" s="40"/>
      <c r="U36" s="40"/>
      <c r="V36" s="40"/>
      <c r="W36" s="40"/>
      <c r="X36" s="40"/>
      <c r="Y36" s="40"/>
      <c r="Z36" s="40"/>
      <c r="AA36" s="40"/>
      <c r="AB36" s="40"/>
      <c r="AC36" s="40"/>
      <c r="AD36" s="40"/>
      <c r="AE36" s="40"/>
    </row>
    <row r="37" s="2" customFormat="1" ht="14.4" customHeight="1">
      <c r="A37" s="40"/>
      <c r="B37" s="46"/>
      <c r="C37" s="40"/>
      <c r="D37" s="148" t="s">
        <v>39</v>
      </c>
      <c r="E37" s="146" t="s">
        <v>40</v>
      </c>
      <c r="F37" s="160">
        <f>ROUND((SUM(BE94:BE102)),  2)</f>
        <v>0</v>
      </c>
      <c r="G37" s="40"/>
      <c r="H37" s="40"/>
      <c r="I37" s="161">
        <v>0.20999999999999999</v>
      </c>
      <c r="J37" s="160">
        <f>ROUND(((SUM(BE94:BE102))*I37),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41</v>
      </c>
      <c r="F38" s="160">
        <f>ROUND((SUM(BF94:BF102)),  2)</f>
        <v>0</v>
      </c>
      <c r="G38" s="40"/>
      <c r="H38" s="40"/>
      <c r="I38" s="161">
        <v>0.14999999999999999</v>
      </c>
      <c r="J38" s="160">
        <f>ROUND(((SUM(BF94:BF102))*I38),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42</v>
      </c>
      <c r="F39" s="160">
        <f>ROUND((SUM(BG94:BG102)),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43</v>
      </c>
      <c r="F40" s="160">
        <f>ROUND((SUM(BH94:BH102)),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44</v>
      </c>
      <c r="F41" s="160">
        <f>ROUND((SUM(BI94:BI102)),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45</v>
      </c>
      <c r="E43" s="164"/>
      <c r="F43" s="164"/>
      <c r="G43" s="165" t="s">
        <v>46</v>
      </c>
      <c r="H43" s="166" t="s">
        <v>47</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208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Snížení energetické náročnosti budovy MŠ Strojařů, Chrudim</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202</v>
      </c>
      <c r="D53" s="24"/>
      <c r="E53" s="24"/>
      <c r="F53" s="24"/>
      <c r="G53" s="24"/>
      <c r="H53" s="24"/>
      <c r="I53" s="24"/>
      <c r="J53" s="24"/>
      <c r="K53" s="24"/>
      <c r="L53" s="22"/>
    </row>
    <row r="54" s="1" customFormat="1" ht="16.5" customHeight="1">
      <c r="B54" s="23"/>
      <c r="C54" s="24"/>
      <c r="D54" s="24"/>
      <c r="E54" s="173" t="s">
        <v>5999</v>
      </c>
      <c r="F54" s="24"/>
      <c r="G54" s="24"/>
      <c r="H54" s="24"/>
      <c r="I54" s="24"/>
      <c r="J54" s="24"/>
      <c r="K54" s="24"/>
      <c r="L54" s="22"/>
    </row>
    <row r="55" s="1" customFormat="1" ht="12" customHeight="1">
      <c r="B55" s="23"/>
      <c r="C55" s="34" t="s">
        <v>204</v>
      </c>
      <c r="D55" s="24"/>
      <c r="E55" s="24"/>
      <c r="F55" s="24"/>
      <c r="G55" s="24"/>
      <c r="H55" s="24"/>
      <c r="I55" s="24"/>
      <c r="J55" s="24"/>
      <c r="K55" s="24"/>
      <c r="L55" s="22"/>
    </row>
    <row r="56" s="2" customFormat="1" ht="16.5" customHeight="1">
      <c r="A56" s="40"/>
      <c r="B56" s="41"/>
      <c r="C56" s="42"/>
      <c r="D56" s="42"/>
      <c r="E56" s="174" t="s">
        <v>205</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206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4ž(ZV) - Žaluzie vč.jejich elektroinstalace (ZV)</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28. 2. 2022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30</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28</v>
      </c>
      <c r="D63" s="42"/>
      <c r="E63" s="42"/>
      <c r="F63" s="29" t="str">
        <f>IF(E22="","",E22)</f>
        <v>Vyplň údaj</v>
      </c>
      <c r="G63" s="42"/>
      <c r="H63" s="42"/>
      <c r="I63" s="34" t="s">
        <v>32</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209</v>
      </c>
      <c r="D65" s="176"/>
      <c r="E65" s="176"/>
      <c r="F65" s="176"/>
      <c r="G65" s="176"/>
      <c r="H65" s="176"/>
      <c r="I65" s="176"/>
      <c r="J65" s="177" t="s">
        <v>210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67</v>
      </c>
      <c r="D67" s="42"/>
      <c r="E67" s="42"/>
      <c r="F67" s="42"/>
      <c r="G67" s="42"/>
      <c r="H67" s="42"/>
      <c r="I67" s="42"/>
      <c r="J67" s="104">
        <f>J94</f>
        <v>0</v>
      </c>
      <c r="K67" s="42"/>
      <c r="L67" s="149"/>
      <c r="S67" s="40"/>
      <c r="T67" s="40"/>
      <c r="U67" s="40"/>
      <c r="V67" s="40"/>
      <c r="W67" s="40"/>
      <c r="X67" s="40"/>
      <c r="Y67" s="40"/>
      <c r="Z67" s="40"/>
      <c r="AA67" s="40"/>
      <c r="AB67" s="40"/>
      <c r="AC67" s="40"/>
      <c r="AD67" s="40"/>
      <c r="AE67" s="40"/>
      <c r="AU67" s="19" t="s">
        <v>211</v>
      </c>
    </row>
    <row r="68" s="9" customFormat="1" ht="24.96" customHeight="1">
      <c r="A68" s="9"/>
      <c r="B68" s="179"/>
      <c r="C68" s="180"/>
      <c r="D68" s="181" t="s">
        <v>4829</v>
      </c>
      <c r="E68" s="182"/>
      <c r="F68" s="182"/>
      <c r="G68" s="182"/>
      <c r="H68" s="182"/>
      <c r="I68" s="182"/>
      <c r="J68" s="183">
        <f>J95</f>
        <v>0</v>
      </c>
      <c r="K68" s="180"/>
      <c r="L68" s="184"/>
      <c r="S68" s="9"/>
      <c r="T68" s="9"/>
      <c r="U68" s="9"/>
      <c r="V68" s="9"/>
      <c r="W68" s="9"/>
      <c r="X68" s="9"/>
      <c r="Y68" s="9"/>
      <c r="Z68" s="9"/>
      <c r="AA68" s="9"/>
      <c r="AB68" s="9"/>
      <c r="AC68" s="9"/>
      <c r="AD68" s="9"/>
      <c r="AE68" s="9"/>
    </row>
    <row r="69" s="9" customFormat="1" ht="24.96" customHeight="1">
      <c r="A69" s="9"/>
      <c r="B69" s="179"/>
      <c r="C69" s="180"/>
      <c r="D69" s="181" t="s">
        <v>227</v>
      </c>
      <c r="E69" s="182"/>
      <c r="F69" s="182"/>
      <c r="G69" s="182"/>
      <c r="H69" s="182"/>
      <c r="I69" s="182"/>
      <c r="J69" s="183">
        <f>J100</f>
        <v>0</v>
      </c>
      <c r="K69" s="180"/>
      <c r="L69" s="184"/>
      <c r="S69" s="9"/>
      <c r="T69" s="9"/>
      <c r="U69" s="9"/>
      <c r="V69" s="9"/>
      <c r="W69" s="9"/>
      <c r="X69" s="9"/>
      <c r="Y69" s="9"/>
      <c r="Z69" s="9"/>
      <c r="AA69" s="9"/>
      <c r="AB69" s="9"/>
      <c r="AC69" s="9"/>
      <c r="AD69" s="9"/>
      <c r="AE69" s="9"/>
    </row>
    <row r="70" s="10" customFormat="1" ht="19.92" customHeight="1">
      <c r="A70" s="10"/>
      <c r="B70" s="185"/>
      <c r="C70" s="126"/>
      <c r="D70" s="186" t="s">
        <v>4830</v>
      </c>
      <c r="E70" s="187"/>
      <c r="F70" s="187"/>
      <c r="G70" s="187"/>
      <c r="H70" s="187"/>
      <c r="I70" s="187"/>
      <c r="J70" s="188">
        <f>J101</f>
        <v>0</v>
      </c>
      <c r="K70" s="126"/>
      <c r="L70" s="189"/>
      <c r="S70" s="10"/>
      <c r="T70" s="10"/>
      <c r="U70" s="10"/>
      <c r="V70" s="10"/>
      <c r="W70" s="10"/>
      <c r="X70" s="10"/>
      <c r="Y70" s="10"/>
      <c r="Z70" s="10"/>
      <c r="AA70" s="10"/>
      <c r="AB70" s="10"/>
      <c r="AC70" s="10"/>
      <c r="AD70" s="10"/>
      <c r="AE70" s="10"/>
    </row>
    <row r="71" s="2" customFormat="1" ht="21.84" customHeight="1">
      <c r="A71" s="40"/>
      <c r="B71" s="41"/>
      <c r="C71" s="42"/>
      <c r="D71" s="42"/>
      <c r="E71" s="42"/>
      <c r="F71" s="42"/>
      <c r="G71" s="42"/>
      <c r="H71" s="42"/>
      <c r="I71" s="42"/>
      <c r="J71" s="42"/>
      <c r="K71" s="42"/>
      <c r="L71" s="149"/>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9"/>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9"/>
      <c r="S76" s="40"/>
      <c r="T76" s="40"/>
      <c r="U76" s="40"/>
      <c r="V76" s="40"/>
      <c r="W76" s="40"/>
      <c r="X76" s="40"/>
      <c r="Y76" s="40"/>
      <c r="Z76" s="40"/>
      <c r="AA76" s="40"/>
      <c r="AB76" s="40"/>
      <c r="AC76" s="40"/>
      <c r="AD76" s="40"/>
      <c r="AE76" s="40"/>
    </row>
    <row r="77" s="2" customFormat="1" ht="24.96" customHeight="1">
      <c r="A77" s="40"/>
      <c r="B77" s="41"/>
      <c r="C77" s="25" t="s">
        <v>237</v>
      </c>
      <c r="D77" s="42"/>
      <c r="E77" s="42"/>
      <c r="F77" s="42"/>
      <c r="G77" s="42"/>
      <c r="H77" s="42"/>
      <c r="I77" s="42"/>
      <c r="J77" s="42"/>
      <c r="K77" s="42"/>
      <c r="L77" s="149"/>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9"/>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9"/>
      <c r="S79" s="40"/>
      <c r="T79" s="40"/>
      <c r="U79" s="40"/>
      <c r="V79" s="40"/>
      <c r="W79" s="40"/>
      <c r="X79" s="40"/>
      <c r="Y79" s="40"/>
      <c r="Z79" s="40"/>
      <c r="AA79" s="40"/>
      <c r="AB79" s="40"/>
      <c r="AC79" s="40"/>
      <c r="AD79" s="40"/>
      <c r="AE79" s="40"/>
    </row>
    <row r="80" s="2" customFormat="1" ht="16.5" customHeight="1">
      <c r="A80" s="40"/>
      <c r="B80" s="41"/>
      <c r="C80" s="42"/>
      <c r="D80" s="42"/>
      <c r="E80" s="173" t="str">
        <f>E7</f>
        <v>Snížení energetické náročnosti budovy MŠ Strojařů, Chrudim</v>
      </c>
      <c r="F80" s="34"/>
      <c r="G80" s="34"/>
      <c r="H80" s="34"/>
      <c r="I80" s="42"/>
      <c r="J80" s="42"/>
      <c r="K80" s="42"/>
      <c r="L80" s="149"/>
      <c r="S80" s="40"/>
      <c r="T80" s="40"/>
      <c r="U80" s="40"/>
      <c r="V80" s="40"/>
      <c r="W80" s="40"/>
      <c r="X80" s="40"/>
      <c r="Y80" s="40"/>
      <c r="Z80" s="40"/>
      <c r="AA80" s="40"/>
      <c r="AB80" s="40"/>
      <c r="AC80" s="40"/>
      <c r="AD80" s="40"/>
      <c r="AE80" s="40"/>
    </row>
    <row r="81" s="1" customFormat="1" ht="12" customHeight="1">
      <c r="B81" s="23"/>
      <c r="C81" s="34" t="s">
        <v>202</v>
      </c>
      <c r="D81" s="24"/>
      <c r="E81" s="24"/>
      <c r="F81" s="24"/>
      <c r="G81" s="24"/>
      <c r="H81" s="24"/>
      <c r="I81" s="24"/>
      <c r="J81" s="24"/>
      <c r="K81" s="24"/>
      <c r="L81" s="22"/>
    </row>
    <row r="82" s="1" customFormat="1" ht="16.5" customHeight="1">
      <c r="B82" s="23"/>
      <c r="C82" s="24"/>
      <c r="D82" s="24"/>
      <c r="E82" s="173" t="s">
        <v>5999</v>
      </c>
      <c r="F82" s="24"/>
      <c r="G82" s="24"/>
      <c r="H82" s="24"/>
      <c r="I82" s="24"/>
      <c r="J82" s="24"/>
      <c r="K82" s="24"/>
      <c r="L82" s="22"/>
    </row>
    <row r="83" s="1" customFormat="1" ht="12" customHeight="1">
      <c r="B83" s="23"/>
      <c r="C83" s="34" t="s">
        <v>204</v>
      </c>
      <c r="D83" s="24"/>
      <c r="E83" s="24"/>
      <c r="F83" s="24"/>
      <c r="G83" s="24"/>
      <c r="H83" s="24"/>
      <c r="I83" s="24"/>
      <c r="J83" s="24"/>
      <c r="K83" s="24"/>
      <c r="L83" s="22"/>
    </row>
    <row r="84" s="2" customFormat="1" ht="16.5" customHeight="1">
      <c r="A84" s="40"/>
      <c r="B84" s="41"/>
      <c r="C84" s="42"/>
      <c r="D84" s="42"/>
      <c r="E84" s="174" t="s">
        <v>205</v>
      </c>
      <c r="F84" s="42"/>
      <c r="G84" s="42"/>
      <c r="H84" s="42"/>
      <c r="I84" s="42"/>
      <c r="J84" s="42"/>
      <c r="K84" s="42"/>
      <c r="L84" s="149"/>
      <c r="S84" s="40"/>
      <c r="T84" s="40"/>
      <c r="U84" s="40"/>
      <c r="V84" s="40"/>
      <c r="W84" s="40"/>
      <c r="X84" s="40"/>
      <c r="Y84" s="40"/>
      <c r="Z84" s="40"/>
      <c r="AA84" s="40"/>
      <c r="AB84" s="40"/>
      <c r="AC84" s="40"/>
      <c r="AD84" s="40"/>
      <c r="AE84" s="40"/>
    </row>
    <row r="85" s="2" customFormat="1" ht="12" customHeight="1">
      <c r="A85" s="40"/>
      <c r="B85" s="41"/>
      <c r="C85" s="34" t="s">
        <v>206</v>
      </c>
      <c r="D85" s="42"/>
      <c r="E85" s="42"/>
      <c r="F85" s="42"/>
      <c r="G85" s="42"/>
      <c r="H85" s="42"/>
      <c r="I85" s="42"/>
      <c r="J85" s="42"/>
      <c r="K85" s="42"/>
      <c r="L85" s="149"/>
      <c r="S85" s="40"/>
      <c r="T85" s="40"/>
      <c r="U85" s="40"/>
      <c r="V85" s="40"/>
      <c r="W85" s="40"/>
      <c r="X85" s="40"/>
      <c r="Y85" s="40"/>
      <c r="Z85" s="40"/>
      <c r="AA85" s="40"/>
      <c r="AB85" s="40"/>
      <c r="AC85" s="40"/>
      <c r="AD85" s="40"/>
      <c r="AE85" s="40"/>
    </row>
    <row r="86" s="2" customFormat="1" ht="16.5" customHeight="1">
      <c r="A86" s="40"/>
      <c r="B86" s="41"/>
      <c r="C86" s="42"/>
      <c r="D86" s="42"/>
      <c r="E86" s="71" t="str">
        <f>E13</f>
        <v>4ž(ZV) - Žaluzie vč.jejich elektroinstalace (ZV)</v>
      </c>
      <c r="F86" s="42"/>
      <c r="G86" s="42"/>
      <c r="H86" s="42"/>
      <c r="I86" s="42"/>
      <c r="J86" s="42"/>
      <c r="K86" s="42"/>
      <c r="L86" s="149"/>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9"/>
      <c r="S87" s="40"/>
      <c r="T87" s="40"/>
      <c r="U87" s="40"/>
      <c r="V87" s="40"/>
      <c r="W87" s="40"/>
      <c r="X87" s="40"/>
      <c r="Y87" s="40"/>
      <c r="Z87" s="40"/>
      <c r="AA87" s="40"/>
      <c r="AB87" s="40"/>
      <c r="AC87" s="40"/>
      <c r="AD87" s="40"/>
      <c r="AE87" s="40"/>
    </row>
    <row r="88" s="2" customFormat="1" ht="12" customHeight="1">
      <c r="A88" s="40"/>
      <c r="B88" s="41"/>
      <c r="C88" s="34" t="s">
        <v>21</v>
      </c>
      <c r="D88" s="42"/>
      <c r="E88" s="42"/>
      <c r="F88" s="29" t="str">
        <f>F16</f>
        <v xml:space="preserve"> </v>
      </c>
      <c r="G88" s="42"/>
      <c r="H88" s="42"/>
      <c r="I88" s="34" t="s">
        <v>23</v>
      </c>
      <c r="J88" s="74" t="str">
        <f>IF(J16="","",J16)</f>
        <v>28. 2. 2022</v>
      </c>
      <c r="K88" s="42"/>
      <c r="L88" s="149"/>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15.15" customHeight="1">
      <c r="A90" s="40"/>
      <c r="B90" s="41"/>
      <c r="C90" s="34" t="s">
        <v>25</v>
      </c>
      <c r="D90" s="42"/>
      <c r="E90" s="42"/>
      <c r="F90" s="29" t="str">
        <f>E19</f>
        <v xml:space="preserve"> </v>
      </c>
      <c r="G90" s="42"/>
      <c r="H90" s="42"/>
      <c r="I90" s="34" t="s">
        <v>30</v>
      </c>
      <c r="J90" s="38" t="str">
        <f>E25</f>
        <v xml:space="preserve"> </v>
      </c>
      <c r="K90" s="42"/>
      <c r="L90" s="149"/>
      <c r="S90" s="40"/>
      <c r="T90" s="40"/>
      <c r="U90" s="40"/>
      <c r="V90" s="40"/>
      <c r="W90" s="40"/>
      <c r="X90" s="40"/>
      <c r="Y90" s="40"/>
      <c r="Z90" s="40"/>
      <c r="AA90" s="40"/>
      <c r="AB90" s="40"/>
      <c r="AC90" s="40"/>
      <c r="AD90" s="40"/>
      <c r="AE90" s="40"/>
    </row>
    <row r="91" s="2" customFormat="1" ht="15.15" customHeight="1">
      <c r="A91" s="40"/>
      <c r="B91" s="41"/>
      <c r="C91" s="34" t="s">
        <v>28</v>
      </c>
      <c r="D91" s="42"/>
      <c r="E91" s="42"/>
      <c r="F91" s="29" t="str">
        <f>IF(E22="","",E22)</f>
        <v>Vyplň údaj</v>
      </c>
      <c r="G91" s="42"/>
      <c r="H91" s="42"/>
      <c r="I91" s="34" t="s">
        <v>32</v>
      </c>
      <c r="J91" s="38" t="str">
        <f>E28</f>
        <v xml:space="preserve"> </v>
      </c>
      <c r="K91" s="42"/>
      <c r="L91" s="149"/>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9"/>
      <c r="S92" s="40"/>
      <c r="T92" s="40"/>
      <c r="U92" s="40"/>
      <c r="V92" s="40"/>
      <c r="W92" s="40"/>
      <c r="X92" s="40"/>
      <c r="Y92" s="40"/>
      <c r="Z92" s="40"/>
      <c r="AA92" s="40"/>
      <c r="AB92" s="40"/>
      <c r="AC92" s="40"/>
      <c r="AD92" s="40"/>
      <c r="AE92" s="40"/>
    </row>
    <row r="93" s="11" customFormat="1" ht="29.28" customHeight="1">
      <c r="A93" s="190"/>
      <c r="B93" s="191"/>
      <c r="C93" s="192" t="s">
        <v>238</v>
      </c>
      <c r="D93" s="193" t="s">
        <v>54</v>
      </c>
      <c r="E93" s="193" t="s">
        <v>50</v>
      </c>
      <c r="F93" s="193" t="s">
        <v>51</v>
      </c>
      <c r="G93" s="193" t="s">
        <v>239</v>
      </c>
      <c r="H93" s="193" t="s">
        <v>240</v>
      </c>
      <c r="I93" s="193" t="s">
        <v>241</v>
      </c>
      <c r="J93" s="193" t="s">
        <v>210</v>
      </c>
      <c r="K93" s="194" t="s">
        <v>242</v>
      </c>
      <c r="L93" s="195"/>
      <c r="M93" s="94" t="s">
        <v>19</v>
      </c>
      <c r="N93" s="95" t="s">
        <v>39</v>
      </c>
      <c r="O93" s="95" t="s">
        <v>243</v>
      </c>
      <c r="P93" s="95" t="s">
        <v>244</v>
      </c>
      <c r="Q93" s="95" t="s">
        <v>245</v>
      </c>
      <c r="R93" s="95" t="s">
        <v>246</v>
      </c>
      <c r="S93" s="95" t="s">
        <v>247</v>
      </c>
      <c r="T93" s="96" t="s">
        <v>248</v>
      </c>
      <c r="U93" s="190"/>
      <c r="V93" s="190"/>
      <c r="W93" s="190"/>
      <c r="X93" s="190"/>
      <c r="Y93" s="190"/>
      <c r="Z93" s="190"/>
      <c r="AA93" s="190"/>
      <c r="AB93" s="190"/>
      <c r="AC93" s="190"/>
      <c r="AD93" s="190"/>
      <c r="AE93" s="190"/>
    </row>
    <row r="94" s="2" customFormat="1" ht="22.8" customHeight="1">
      <c r="A94" s="40"/>
      <c r="B94" s="41"/>
      <c r="C94" s="101" t="s">
        <v>249</v>
      </c>
      <c r="D94" s="42"/>
      <c r="E94" s="42"/>
      <c r="F94" s="42"/>
      <c r="G94" s="42"/>
      <c r="H94" s="42"/>
      <c r="I94" s="42"/>
      <c r="J94" s="196">
        <f>BK94</f>
        <v>0</v>
      </c>
      <c r="K94" s="42"/>
      <c r="L94" s="46"/>
      <c r="M94" s="97"/>
      <c r="N94" s="197"/>
      <c r="O94" s="98"/>
      <c r="P94" s="198">
        <f>P95+P100</f>
        <v>0</v>
      </c>
      <c r="Q94" s="98"/>
      <c r="R94" s="198">
        <f>R95+R100</f>
        <v>0</v>
      </c>
      <c r="S94" s="98"/>
      <c r="T94" s="199">
        <f>T95+T100</f>
        <v>0</v>
      </c>
      <c r="U94" s="40"/>
      <c r="V94" s="40"/>
      <c r="W94" s="40"/>
      <c r="X94" s="40"/>
      <c r="Y94" s="40"/>
      <c r="Z94" s="40"/>
      <c r="AA94" s="40"/>
      <c r="AB94" s="40"/>
      <c r="AC94" s="40"/>
      <c r="AD94" s="40"/>
      <c r="AE94" s="40"/>
      <c r="AT94" s="19" t="s">
        <v>68</v>
      </c>
      <c r="AU94" s="19" t="s">
        <v>211</v>
      </c>
      <c r="BK94" s="200">
        <f>BK95+BK100</f>
        <v>0</v>
      </c>
    </row>
    <row r="95" s="12" customFormat="1" ht="25.92" customHeight="1">
      <c r="A95" s="12"/>
      <c r="B95" s="201"/>
      <c r="C95" s="202"/>
      <c r="D95" s="203" t="s">
        <v>68</v>
      </c>
      <c r="E95" s="204" t="s">
        <v>601</v>
      </c>
      <c r="F95" s="204" t="s">
        <v>602</v>
      </c>
      <c r="G95" s="202"/>
      <c r="H95" s="202"/>
      <c r="I95" s="205"/>
      <c r="J95" s="206">
        <f>BK95</f>
        <v>0</v>
      </c>
      <c r="K95" s="202"/>
      <c r="L95" s="207"/>
      <c r="M95" s="208"/>
      <c r="N95" s="209"/>
      <c r="O95" s="209"/>
      <c r="P95" s="210">
        <f>SUM(P96:P99)</f>
        <v>0</v>
      </c>
      <c r="Q95" s="209"/>
      <c r="R95" s="210">
        <f>SUM(R96:R99)</f>
        <v>0</v>
      </c>
      <c r="S95" s="209"/>
      <c r="T95" s="211">
        <f>SUM(T96:T99)</f>
        <v>0</v>
      </c>
      <c r="U95" s="12"/>
      <c r="V95" s="12"/>
      <c r="W95" s="12"/>
      <c r="X95" s="12"/>
      <c r="Y95" s="12"/>
      <c r="Z95" s="12"/>
      <c r="AA95" s="12"/>
      <c r="AB95" s="12"/>
      <c r="AC95" s="12"/>
      <c r="AD95" s="12"/>
      <c r="AE95" s="12"/>
      <c r="AR95" s="212" t="s">
        <v>76</v>
      </c>
      <c r="AT95" s="213" t="s">
        <v>68</v>
      </c>
      <c r="AU95" s="213" t="s">
        <v>69</v>
      </c>
      <c r="AY95" s="212" t="s">
        <v>252</v>
      </c>
      <c r="BK95" s="214">
        <f>SUM(BK96:BK99)</f>
        <v>0</v>
      </c>
    </row>
    <row r="96" s="2" customFormat="1" ht="37.8" customHeight="1">
      <c r="A96" s="40"/>
      <c r="B96" s="41"/>
      <c r="C96" s="217" t="s">
        <v>1092</v>
      </c>
      <c r="D96" s="217" t="s">
        <v>254</v>
      </c>
      <c r="E96" s="218" t="s">
        <v>7671</v>
      </c>
      <c r="F96" s="219" t="s">
        <v>7672</v>
      </c>
      <c r="G96" s="220" t="s">
        <v>274</v>
      </c>
      <c r="H96" s="221">
        <v>3</v>
      </c>
      <c r="I96" s="222"/>
      <c r="J96" s="223">
        <f>ROUND(I96*H96,2)</f>
        <v>0</v>
      </c>
      <c r="K96" s="219" t="s">
        <v>19</v>
      </c>
      <c r="L96" s="46"/>
      <c r="M96" s="224" t="s">
        <v>19</v>
      </c>
      <c r="N96" s="225" t="s">
        <v>40</v>
      </c>
      <c r="O96" s="86"/>
      <c r="P96" s="226">
        <f>O96*H96</f>
        <v>0</v>
      </c>
      <c r="Q96" s="226">
        <v>0</v>
      </c>
      <c r="R96" s="226">
        <f>Q96*H96</f>
        <v>0</v>
      </c>
      <c r="S96" s="226">
        <v>0</v>
      </c>
      <c r="T96" s="227">
        <f>S96*H96</f>
        <v>0</v>
      </c>
      <c r="U96" s="40"/>
      <c r="V96" s="40"/>
      <c r="W96" s="40"/>
      <c r="X96" s="40"/>
      <c r="Y96" s="40"/>
      <c r="Z96" s="40"/>
      <c r="AA96" s="40"/>
      <c r="AB96" s="40"/>
      <c r="AC96" s="40"/>
      <c r="AD96" s="40"/>
      <c r="AE96" s="40"/>
      <c r="AR96" s="228" t="s">
        <v>258</v>
      </c>
      <c r="AT96" s="228" t="s">
        <v>254</v>
      </c>
      <c r="AU96" s="228" t="s">
        <v>76</v>
      </c>
      <c r="AY96" s="19" t="s">
        <v>252</v>
      </c>
      <c r="BE96" s="229">
        <f>IF(N96="základní",J96,0)</f>
        <v>0</v>
      </c>
      <c r="BF96" s="229">
        <f>IF(N96="snížená",J96,0)</f>
        <v>0</v>
      </c>
      <c r="BG96" s="229">
        <f>IF(N96="zákl. přenesená",J96,0)</f>
        <v>0</v>
      </c>
      <c r="BH96" s="229">
        <f>IF(N96="sníž. přenesená",J96,0)</f>
        <v>0</v>
      </c>
      <c r="BI96" s="229">
        <f>IF(N96="nulová",J96,0)</f>
        <v>0</v>
      </c>
      <c r="BJ96" s="19" t="s">
        <v>76</v>
      </c>
      <c r="BK96" s="229">
        <f>ROUND(I96*H96,2)</f>
        <v>0</v>
      </c>
      <c r="BL96" s="19" t="s">
        <v>258</v>
      </c>
      <c r="BM96" s="228" t="s">
        <v>7673</v>
      </c>
    </row>
    <row r="97" s="2" customFormat="1" ht="37.8" customHeight="1">
      <c r="A97" s="40"/>
      <c r="B97" s="41"/>
      <c r="C97" s="217" t="s">
        <v>1097</v>
      </c>
      <c r="D97" s="217" t="s">
        <v>254</v>
      </c>
      <c r="E97" s="218" t="s">
        <v>7674</v>
      </c>
      <c r="F97" s="219" t="s">
        <v>7675</v>
      </c>
      <c r="G97" s="220" t="s">
        <v>274</v>
      </c>
      <c r="H97" s="221">
        <v>22</v>
      </c>
      <c r="I97" s="222"/>
      <c r="J97" s="223">
        <f>ROUND(I97*H97,2)</f>
        <v>0</v>
      </c>
      <c r="K97" s="219" t="s">
        <v>19</v>
      </c>
      <c r="L97" s="46"/>
      <c r="M97" s="224" t="s">
        <v>19</v>
      </c>
      <c r="N97" s="225" t="s">
        <v>40</v>
      </c>
      <c r="O97" s="86"/>
      <c r="P97" s="226">
        <f>O97*H97</f>
        <v>0</v>
      </c>
      <c r="Q97" s="226">
        <v>0</v>
      </c>
      <c r="R97" s="226">
        <f>Q97*H97</f>
        <v>0</v>
      </c>
      <c r="S97" s="226">
        <v>0</v>
      </c>
      <c r="T97" s="227">
        <f>S97*H97</f>
        <v>0</v>
      </c>
      <c r="U97" s="40"/>
      <c r="V97" s="40"/>
      <c r="W97" s="40"/>
      <c r="X97" s="40"/>
      <c r="Y97" s="40"/>
      <c r="Z97" s="40"/>
      <c r="AA97" s="40"/>
      <c r="AB97" s="40"/>
      <c r="AC97" s="40"/>
      <c r="AD97" s="40"/>
      <c r="AE97" s="40"/>
      <c r="AR97" s="228" t="s">
        <v>258</v>
      </c>
      <c r="AT97" s="228" t="s">
        <v>254</v>
      </c>
      <c r="AU97" s="228" t="s">
        <v>76</v>
      </c>
      <c r="AY97" s="19" t="s">
        <v>252</v>
      </c>
      <c r="BE97" s="229">
        <f>IF(N97="základní",J97,0)</f>
        <v>0</v>
      </c>
      <c r="BF97" s="229">
        <f>IF(N97="snížená",J97,0)</f>
        <v>0</v>
      </c>
      <c r="BG97" s="229">
        <f>IF(N97="zákl. přenesená",J97,0)</f>
        <v>0</v>
      </c>
      <c r="BH97" s="229">
        <f>IF(N97="sníž. přenesená",J97,0)</f>
        <v>0</v>
      </c>
      <c r="BI97" s="229">
        <f>IF(N97="nulová",J97,0)</f>
        <v>0</v>
      </c>
      <c r="BJ97" s="19" t="s">
        <v>76</v>
      </c>
      <c r="BK97" s="229">
        <f>ROUND(I97*H97,2)</f>
        <v>0</v>
      </c>
      <c r="BL97" s="19" t="s">
        <v>258</v>
      </c>
      <c r="BM97" s="228" t="s">
        <v>4833</v>
      </c>
    </row>
    <row r="98" s="2" customFormat="1" ht="33" customHeight="1">
      <c r="A98" s="40"/>
      <c r="B98" s="41"/>
      <c r="C98" s="217" t="s">
        <v>1106</v>
      </c>
      <c r="D98" s="217" t="s">
        <v>254</v>
      </c>
      <c r="E98" s="218" t="s">
        <v>7676</v>
      </c>
      <c r="F98" s="219" t="s">
        <v>7677</v>
      </c>
      <c r="G98" s="220" t="s">
        <v>274</v>
      </c>
      <c r="H98" s="221">
        <v>25</v>
      </c>
      <c r="I98" s="222"/>
      <c r="J98" s="223">
        <f>ROUND(I98*H98,2)</f>
        <v>0</v>
      </c>
      <c r="K98" s="219" t="s">
        <v>19</v>
      </c>
      <c r="L98" s="46"/>
      <c r="M98" s="224" t="s">
        <v>19</v>
      </c>
      <c r="N98" s="225" t="s">
        <v>40</v>
      </c>
      <c r="O98" s="86"/>
      <c r="P98" s="226">
        <f>O98*H98</f>
        <v>0</v>
      </c>
      <c r="Q98" s="226">
        <v>0</v>
      </c>
      <c r="R98" s="226">
        <f>Q98*H98</f>
        <v>0</v>
      </c>
      <c r="S98" s="226">
        <v>0</v>
      </c>
      <c r="T98" s="227">
        <f>S98*H98</f>
        <v>0</v>
      </c>
      <c r="U98" s="40"/>
      <c r="V98" s="40"/>
      <c r="W98" s="40"/>
      <c r="X98" s="40"/>
      <c r="Y98" s="40"/>
      <c r="Z98" s="40"/>
      <c r="AA98" s="40"/>
      <c r="AB98" s="40"/>
      <c r="AC98" s="40"/>
      <c r="AD98" s="40"/>
      <c r="AE98" s="40"/>
      <c r="AR98" s="228" t="s">
        <v>258</v>
      </c>
      <c r="AT98" s="228" t="s">
        <v>254</v>
      </c>
      <c r="AU98" s="228" t="s">
        <v>76</v>
      </c>
      <c r="AY98" s="19" t="s">
        <v>252</v>
      </c>
      <c r="BE98" s="229">
        <f>IF(N98="základní",J98,0)</f>
        <v>0</v>
      </c>
      <c r="BF98" s="229">
        <f>IF(N98="snížená",J98,0)</f>
        <v>0</v>
      </c>
      <c r="BG98" s="229">
        <f>IF(N98="zákl. přenesená",J98,0)</f>
        <v>0</v>
      </c>
      <c r="BH98" s="229">
        <f>IF(N98="sníž. přenesená",J98,0)</f>
        <v>0</v>
      </c>
      <c r="BI98" s="229">
        <f>IF(N98="nulová",J98,0)</f>
        <v>0</v>
      </c>
      <c r="BJ98" s="19" t="s">
        <v>76</v>
      </c>
      <c r="BK98" s="229">
        <f>ROUND(I98*H98,2)</f>
        <v>0</v>
      </c>
      <c r="BL98" s="19" t="s">
        <v>258</v>
      </c>
      <c r="BM98" s="228" t="s">
        <v>4836</v>
      </c>
    </row>
    <row r="99" s="2" customFormat="1" ht="37.8" customHeight="1">
      <c r="A99" s="40"/>
      <c r="B99" s="41"/>
      <c r="C99" s="217" t="s">
        <v>1111</v>
      </c>
      <c r="D99" s="217" t="s">
        <v>254</v>
      </c>
      <c r="E99" s="218" t="s">
        <v>7678</v>
      </c>
      <c r="F99" s="219" t="s">
        <v>7679</v>
      </c>
      <c r="G99" s="220" t="s">
        <v>274</v>
      </c>
      <c r="H99" s="221">
        <v>75</v>
      </c>
      <c r="I99" s="222"/>
      <c r="J99" s="223">
        <f>ROUND(I99*H99,2)</f>
        <v>0</v>
      </c>
      <c r="K99" s="219" t="s">
        <v>19</v>
      </c>
      <c r="L99" s="46"/>
      <c r="M99" s="224" t="s">
        <v>19</v>
      </c>
      <c r="N99" s="225" t="s">
        <v>40</v>
      </c>
      <c r="O99" s="86"/>
      <c r="P99" s="226">
        <f>O99*H99</f>
        <v>0</v>
      </c>
      <c r="Q99" s="226">
        <v>0</v>
      </c>
      <c r="R99" s="226">
        <f>Q99*H99</f>
        <v>0</v>
      </c>
      <c r="S99" s="226">
        <v>0</v>
      </c>
      <c r="T99" s="227">
        <f>S99*H99</f>
        <v>0</v>
      </c>
      <c r="U99" s="40"/>
      <c r="V99" s="40"/>
      <c r="W99" s="40"/>
      <c r="X99" s="40"/>
      <c r="Y99" s="40"/>
      <c r="Z99" s="40"/>
      <c r="AA99" s="40"/>
      <c r="AB99" s="40"/>
      <c r="AC99" s="40"/>
      <c r="AD99" s="40"/>
      <c r="AE99" s="40"/>
      <c r="AR99" s="228" t="s">
        <v>258</v>
      </c>
      <c r="AT99" s="228" t="s">
        <v>254</v>
      </c>
      <c r="AU99" s="228" t="s">
        <v>76</v>
      </c>
      <c r="AY99" s="19" t="s">
        <v>252</v>
      </c>
      <c r="BE99" s="229">
        <f>IF(N99="základní",J99,0)</f>
        <v>0</v>
      </c>
      <c r="BF99" s="229">
        <f>IF(N99="snížená",J99,0)</f>
        <v>0</v>
      </c>
      <c r="BG99" s="229">
        <f>IF(N99="zákl. přenesená",J99,0)</f>
        <v>0</v>
      </c>
      <c r="BH99" s="229">
        <f>IF(N99="sníž. přenesená",J99,0)</f>
        <v>0</v>
      </c>
      <c r="BI99" s="229">
        <f>IF(N99="nulová",J99,0)</f>
        <v>0</v>
      </c>
      <c r="BJ99" s="19" t="s">
        <v>76</v>
      </c>
      <c r="BK99" s="229">
        <f>ROUND(I99*H99,2)</f>
        <v>0</v>
      </c>
      <c r="BL99" s="19" t="s">
        <v>258</v>
      </c>
      <c r="BM99" s="228" t="s">
        <v>4839</v>
      </c>
    </row>
    <row r="100" s="12" customFormat="1" ht="25.92" customHeight="1">
      <c r="A100" s="12"/>
      <c r="B100" s="201"/>
      <c r="C100" s="202"/>
      <c r="D100" s="203" t="s">
        <v>68</v>
      </c>
      <c r="E100" s="204" t="s">
        <v>1073</v>
      </c>
      <c r="F100" s="204" t="s">
        <v>1074</v>
      </c>
      <c r="G100" s="202"/>
      <c r="H100" s="202"/>
      <c r="I100" s="205"/>
      <c r="J100" s="206">
        <f>BK100</f>
        <v>0</v>
      </c>
      <c r="K100" s="202"/>
      <c r="L100" s="207"/>
      <c r="M100" s="208"/>
      <c r="N100" s="209"/>
      <c r="O100" s="209"/>
      <c r="P100" s="210">
        <f>P101</f>
        <v>0</v>
      </c>
      <c r="Q100" s="209"/>
      <c r="R100" s="210">
        <f>R101</f>
        <v>0</v>
      </c>
      <c r="S100" s="209"/>
      <c r="T100" s="211">
        <f>T101</f>
        <v>0</v>
      </c>
      <c r="U100" s="12"/>
      <c r="V100" s="12"/>
      <c r="W100" s="12"/>
      <c r="X100" s="12"/>
      <c r="Y100" s="12"/>
      <c r="Z100" s="12"/>
      <c r="AA100" s="12"/>
      <c r="AB100" s="12"/>
      <c r="AC100" s="12"/>
      <c r="AD100" s="12"/>
      <c r="AE100" s="12"/>
      <c r="AR100" s="212" t="s">
        <v>78</v>
      </c>
      <c r="AT100" s="213" t="s">
        <v>68</v>
      </c>
      <c r="AU100" s="213" t="s">
        <v>69</v>
      </c>
      <c r="AY100" s="212" t="s">
        <v>252</v>
      </c>
      <c r="BK100" s="214">
        <f>BK101</f>
        <v>0</v>
      </c>
    </row>
    <row r="101" s="12" customFormat="1" ht="22.8" customHeight="1">
      <c r="A101" s="12"/>
      <c r="B101" s="201"/>
      <c r="C101" s="202"/>
      <c r="D101" s="203" t="s">
        <v>68</v>
      </c>
      <c r="E101" s="215" t="s">
        <v>4840</v>
      </c>
      <c r="F101" s="215" t="s">
        <v>4841</v>
      </c>
      <c r="G101" s="202"/>
      <c r="H101" s="202"/>
      <c r="I101" s="205"/>
      <c r="J101" s="216">
        <f>BK101</f>
        <v>0</v>
      </c>
      <c r="K101" s="202"/>
      <c r="L101" s="207"/>
      <c r="M101" s="208"/>
      <c r="N101" s="209"/>
      <c r="O101" s="209"/>
      <c r="P101" s="210">
        <f>P102</f>
        <v>0</v>
      </c>
      <c r="Q101" s="209"/>
      <c r="R101" s="210">
        <f>R102</f>
        <v>0</v>
      </c>
      <c r="S101" s="209"/>
      <c r="T101" s="211">
        <f>T102</f>
        <v>0</v>
      </c>
      <c r="U101" s="12"/>
      <c r="V101" s="12"/>
      <c r="W101" s="12"/>
      <c r="X101" s="12"/>
      <c r="Y101" s="12"/>
      <c r="Z101" s="12"/>
      <c r="AA101" s="12"/>
      <c r="AB101" s="12"/>
      <c r="AC101" s="12"/>
      <c r="AD101" s="12"/>
      <c r="AE101" s="12"/>
      <c r="AR101" s="212" t="s">
        <v>78</v>
      </c>
      <c r="AT101" s="213" t="s">
        <v>68</v>
      </c>
      <c r="AU101" s="213" t="s">
        <v>76</v>
      </c>
      <c r="AY101" s="212" t="s">
        <v>252</v>
      </c>
      <c r="BK101" s="214">
        <f>BK102</f>
        <v>0</v>
      </c>
    </row>
    <row r="102" s="2" customFormat="1" ht="24.15" customHeight="1">
      <c r="A102" s="40"/>
      <c r="B102" s="41"/>
      <c r="C102" s="217" t="s">
        <v>1116</v>
      </c>
      <c r="D102" s="217" t="s">
        <v>254</v>
      </c>
      <c r="E102" s="218" t="s">
        <v>4842</v>
      </c>
      <c r="F102" s="219" t="s">
        <v>4843</v>
      </c>
      <c r="G102" s="220" t="s">
        <v>728</v>
      </c>
      <c r="H102" s="221">
        <v>1</v>
      </c>
      <c r="I102" s="222"/>
      <c r="J102" s="223">
        <f>ROUND(I102*H102,2)</f>
        <v>0</v>
      </c>
      <c r="K102" s="219" t="s">
        <v>19</v>
      </c>
      <c r="L102" s="46"/>
      <c r="M102" s="293" t="s">
        <v>19</v>
      </c>
      <c r="N102" s="294" t="s">
        <v>40</v>
      </c>
      <c r="O102" s="295"/>
      <c r="P102" s="296">
        <f>O102*H102</f>
        <v>0</v>
      </c>
      <c r="Q102" s="296">
        <v>0</v>
      </c>
      <c r="R102" s="296">
        <f>Q102*H102</f>
        <v>0</v>
      </c>
      <c r="S102" s="296">
        <v>0</v>
      </c>
      <c r="T102" s="297">
        <f>S102*H102</f>
        <v>0</v>
      </c>
      <c r="U102" s="40"/>
      <c r="V102" s="40"/>
      <c r="W102" s="40"/>
      <c r="X102" s="40"/>
      <c r="Y102" s="40"/>
      <c r="Z102" s="40"/>
      <c r="AA102" s="40"/>
      <c r="AB102" s="40"/>
      <c r="AC102" s="40"/>
      <c r="AD102" s="40"/>
      <c r="AE102" s="40"/>
      <c r="AR102" s="228" t="s">
        <v>360</v>
      </c>
      <c r="AT102" s="228" t="s">
        <v>254</v>
      </c>
      <c r="AU102" s="228" t="s">
        <v>78</v>
      </c>
      <c r="AY102" s="19" t="s">
        <v>252</v>
      </c>
      <c r="BE102" s="229">
        <f>IF(N102="základní",J102,0)</f>
        <v>0</v>
      </c>
      <c r="BF102" s="229">
        <f>IF(N102="snížená",J102,0)</f>
        <v>0</v>
      </c>
      <c r="BG102" s="229">
        <f>IF(N102="zákl. přenesená",J102,0)</f>
        <v>0</v>
      </c>
      <c r="BH102" s="229">
        <f>IF(N102="sníž. přenesená",J102,0)</f>
        <v>0</v>
      </c>
      <c r="BI102" s="229">
        <f>IF(N102="nulová",J102,0)</f>
        <v>0</v>
      </c>
      <c r="BJ102" s="19" t="s">
        <v>76</v>
      </c>
      <c r="BK102" s="229">
        <f>ROUND(I102*H102,2)</f>
        <v>0</v>
      </c>
      <c r="BL102" s="19" t="s">
        <v>360</v>
      </c>
      <c r="BM102" s="228" t="s">
        <v>7680</v>
      </c>
    </row>
    <row r="103" s="2" customFormat="1" ht="6.96" customHeight="1">
      <c r="A103" s="40"/>
      <c r="B103" s="61"/>
      <c r="C103" s="62"/>
      <c r="D103" s="62"/>
      <c r="E103" s="62"/>
      <c r="F103" s="62"/>
      <c r="G103" s="62"/>
      <c r="H103" s="62"/>
      <c r="I103" s="62"/>
      <c r="J103" s="62"/>
      <c r="K103" s="62"/>
      <c r="L103" s="46"/>
      <c r="M103" s="40"/>
      <c r="O103" s="40"/>
      <c r="P103" s="40"/>
      <c r="Q103" s="40"/>
      <c r="R103" s="40"/>
      <c r="S103" s="40"/>
      <c r="T103" s="40"/>
      <c r="U103" s="40"/>
      <c r="V103" s="40"/>
      <c r="W103" s="40"/>
      <c r="X103" s="40"/>
      <c r="Y103" s="40"/>
      <c r="Z103" s="40"/>
      <c r="AA103" s="40"/>
      <c r="AB103" s="40"/>
      <c r="AC103" s="40"/>
      <c r="AD103" s="40"/>
      <c r="AE103" s="40"/>
    </row>
  </sheetData>
  <sheetProtection sheet="1" autoFilter="0" formatColumns="0" formatRows="0" objects="1" scenarios="1" spinCount="100000" saltValue="wBq+hl+xRuNSqWbCV30MaTVhrxLitit8aWkZ0D8DDQ+Y1pbXVylaYf4MbhpCffAh7vqmTM3kjOwF8zllL5ndFQ==" hashValue="A3wOmLdfPY7va0K/VA8YF9D61PrtkVckKZdTEFIBRlLJ5v+Hlw4PNYVwQYOuPLEzF92Mjzc8obH94WQ7YPaGbw==" algorithmName="SHA-512" password="CC35"/>
  <autoFilter ref="C93:K102"/>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148</v>
      </c>
    </row>
    <row r="3" s="1" customFormat="1" ht="6.96" customHeight="1">
      <c r="B3" s="142"/>
      <c r="C3" s="143"/>
      <c r="D3" s="143"/>
      <c r="E3" s="143"/>
      <c r="F3" s="143"/>
      <c r="G3" s="143"/>
      <c r="H3" s="143"/>
      <c r="I3" s="143"/>
      <c r="J3" s="143"/>
      <c r="K3" s="143"/>
      <c r="L3" s="22"/>
      <c r="AT3" s="19" t="s">
        <v>78</v>
      </c>
    </row>
    <row r="4" s="1" customFormat="1" ht="24.96" customHeight="1">
      <c r="B4" s="22"/>
      <c r="D4" s="144" t="s">
        <v>189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Snížení energetické náročnosti budovy MŠ Strojařů, Chrudim</v>
      </c>
      <c r="F7" s="146"/>
      <c r="G7" s="146"/>
      <c r="H7" s="146"/>
      <c r="L7" s="22"/>
    </row>
    <row r="8">
      <c r="B8" s="22"/>
      <c r="D8" s="146" t="s">
        <v>202</v>
      </c>
      <c r="L8" s="22"/>
    </row>
    <row r="9" s="1" customFormat="1" ht="16.5" customHeight="1">
      <c r="B9" s="22"/>
      <c r="E9" s="147" t="s">
        <v>5999</v>
      </c>
      <c r="F9" s="1"/>
      <c r="G9" s="1"/>
      <c r="H9" s="1"/>
      <c r="L9" s="22"/>
    </row>
    <row r="10" s="1" customFormat="1" ht="12" customHeight="1">
      <c r="B10" s="22"/>
      <c r="D10" s="146" t="s">
        <v>204</v>
      </c>
      <c r="L10" s="22"/>
    </row>
    <row r="11" s="2" customFormat="1" ht="16.5" customHeight="1">
      <c r="A11" s="40"/>
      <c r="B11" s="46"/>
      <c r="C11" s="40"/>
      <c r="D11" s="40"/>
      <c r="E11" s="148" t="s">
        <v>205</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206</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7681</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28. 2. 2022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27</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28</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27</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30</v>
      </c>
      <c r="E24" s="40"/>
      <c r="F24" s="40"/>
      <c r="G24" s="40"/>
      <c r="H24" s="40"/>
      <c r="I24" s="146" t="s">
        <v>26</v>
      </c>
      <c r="J24" s="135" t="str">
        <f>IF('Rekapitulace stavby'!AN16="","",'Rekapitulace stavby'!AN16)</f>
        <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6" t="s">
        <v>27</v>
      </c>
      <c r="J25" s="135" t="str">
        <f>IF('Rekapitulace stavby'!AN17="","",'Rekapitulace stavby'!AN17)</f>
        <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32</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27</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33</v>
      </c>
      <c r="E30" s="40"/>
      <c r="F30" s="40"/>
      <c r="G30" s="40"/>
      <c r="H30" s="40"/>
      <c r="I30" s="40"/>
      <c r="J30" s="40"/>
      <c r="K30" s="40"/>
      <c r="L30" s="149"/>
      <c r="S30" s="40"/>
      <c r="T30" s="40"/>
      <c r="U30" s="40"/>
      <c r="V30" s="40"/>
      <c r="W30" s="40"/>
      <c r="X30" s="40"/>
      <c r="Y30" s="40"/>
      <c r="Z30" s="40"/>
      <c r="AA30" s="40"/>
      <c r="AB30" s="40"/>
      <c r="AC30" s="40"/>
      <c r="AD30" s="40"/>
      <c r="AE30" s="40"/>
    </row>
    <row r="31" s="8" customFormat="1" ht="16.5" customHeight="1">
      <c r="A31" s="152"/>
      <c r="B31" s="153"/>
      <c r="C31" s="152"/>
      <c r="D31" s="152"/>
      <c r="E31" s="154" t="s">
        <v>4846</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35</v>
      </c>
      <c r="E34" s="40"/>
      <c r="F34" s="40"/>
      <c r="G34" s="40"/>
      <c r="H34" s="40"/>
      <c r="I34" s="40"/>
      <c r="J34" s="158">
        <f>ROUND(J104,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37</v>
      </c>
      <c r="G36" s="40"/>
      <c r="H36" s="40"/>
      <c r="I36" s="159" t="s">
        <v>36</v>
      </c>
      <c r="J36" s="159" t="s">
        <v>38</v>
      </c>
      <c r="K36" s="40"/>
      <c r="L36" s="149"/>
      <c r="S36" s="40"/>
      <c r="T36" s="40"/>
      <c r="U36" s="40"/>
      <c r="V36" s="40"/>
      <c r="W36" s="40"/>
      <c r="X36" s="40"/>
      <c r="Y36" s="40"/>
      <c r="Z36" s="40"/>
      <c r="AA36" s="40"/>
      <c r="AB36" s="40"/>
      <c r="AC36" s="40"/>
      <c r="AD36" s="40"/>
      <c r="AE36" s="40"/>
    </row>
    <row r="37" s="2" customFormat="1" ht="14.4" customHeight="1">
      <c r="A37" s="40"/>
      <c r="B37" s="46"/>
      <c r="C37" s="40"/>
      <c r="D37" s="148" t="s">
        <v>39</v>
      </c>
      <c r="E37" s="146" t="s">
        <v>40</v>
      </c>
      <c r="F37" s="160">
        <f>ROUND((SUM(BE104:BE378)),  2)</f>
        <v>0</v>
      </c>
      <c r="G37" s="40"/>
      <c r="H37" s="40"/>
      <c r="I37" s="161">
        <v>0.20999999999999999</v>
      </c>
      <c r="J37" s="160">
        <f>ROUND(((SUM(BE104:BE378))*I37),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41</v>
      </c>
      <c r="F38" s="160">
        <f>ROUND((SUM(BF104:BF378)),  2)</f>
        <v>0</v>
      </c>
      <c r="G38" s="40"/>
      <c r="H38" s="40"/>
      <c r="I38" s="161">
        <v>0.14999999999999999</v>
      </c>
      <c r="J38" s="160">
        <f>ROUND(((SUM(BF104:BF378))*I38),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42</v>
      </c>
      <c r="F39" s="160">
        <f>ROUND((SUM(BG104:BG378)),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43</v>
      </c>
      <c r="F40" s="160">
        <f>ROUND((SUM(BH104:BH378)),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44</v>
      </c>
      <c r="F41" s="160">
        <f>ROUND((SUM(BI104:BI378)),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45</v>
      </c>
      <c r="E43" s="164"/>
      <c r="F43" s="164"/>
      <c r="G43" s="165" t="s">
        <v>46</v>
      </c>
      <c r="H43" s="166" t="s">
        <v>47</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208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Snížení energetické náročnosti budovy MŠ Strojařů, Chrudim</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202</v>
      </c>
      <c r="D53" s="24"/>
      <c r="E53" s="24"/>
      <c r="F53" s="24"/>
      <c r="G53" s="24"/>
      <c r="H53" s="24"/>
      <c r="I53" s="24"/>
      <c r="J53" s="24"/>
      <c r="K53" s="24"/>
      <c r="L53" s="22"/>
    </row>
    <row r="54" s="1" customFormat="1" ht="16.5" customHeight="1">
      <c r="B54" s="23"/>
      <c r="C54" s="24"/>
      <c r="D54" s="24"/>
      <c r="E54" s="173" t="s">
        <v>5999</v>
      </c>
      <c r="F54" s="24"/>
      <c r="G54" s="24"/>
      <c r="H54" s="24"/>
      <c r="I54" s="24"/>
      <c r="J54" s="24"/>
      <c r="K54" s="24"/>
      <c r="L54" s="22"/>
    </row>
    <row r="55" s="1" customFormat="1" ht="12" customHeight="1">
      <c r="B55" s="23"/>
      <c r="C55" s="34" t="s">
        <v>204</v>
      </c>
      <c r="D55" s="24"/>
      <c r="E55" s="24"/>
      <c r="F55" s="24"/>
      <c r="G55" s="24"/>
      <c r="H55" s="24"/>
      <c r="I55" s="24"/>
      <c r="J55" s="24"/>
      <c r="K55" s="24"/>
      <c r="L55" s="22"/>
    </row>
    <row r="56" s="2" customFormat="1" ht="16.5" customHeight="1">
      <c r="A56" s="40"/>
      <c r="B56" s="41"/>
      <c r="C56" s="42"/>
      <c r="D56" s="42"/>
      <c r="E56" s="174" t="s">
        <v>205</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206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5(ZV) - Střešní plášť - 2NP vč.záchyt.systému (ZV)</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28. 2. 2022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30</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28</v>
      </c>
      <c r="D63" s="42"/>
      <c r="E63" s="42"/>
      <c r="F63" s="29" t="str">
        <f>IF(E22="","",E22)</f>
        <v>Vyplň údaj</v>
      </c>
      <c r="G63" s="42"/>
      <c r="H63" s="42"/>
      <c r="I63" s="34" t="s">
        <v>32</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209</v>
      </c>
      <c r="D65" s="176"/>
      <c r="E65" s="176"/>
      <c r="F65" s="176"/>
      <c r="G65" s="176"/>
      <c r="H65" s="176"/>
      <c r="I65" s="176"/>
      <c r="J65" s="177" t="s">
        <v>210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67</v>
      </c>
      <c r="D67" s="42"/>
      <c r="E67" s="42"/>
      <c r="F67" s="42"/>
      <c r="G67" s="42"/>
      <c r="H67" s="42"/>
      <c r="I67" s="42"/>
      <c r="J67" s="104">
        <f>J104</f>
        <v>0</v>
      </c>
      <c r="K67" s="42"/>
      <c r="L67" s="149"/>
      <c r="S67" s="40"/>
      <c r="T67" s="40"/>
      <c r="U67" s="40"/>
      <c r="V67" s="40"/>
      <c r="W67" s="40"/>
      <c r="X67" s="40"/>
      <c r="Y67" s="40"/>
      <c r="Z67" s="40"/>
      <c r="AA67" s="40"/>
      <c r="AB67" s="40"/>
      <c r="AC67" s="40"/>
      <c r="AD67" s="40"/>
      <c r="AE67" s="40"/>
      <c r="AU67" s="19" t="s">
        <v>211</v>
      </c>
    </row>
    <row r="68" s="9" customFormat="1" ht="24.96" customHeight="1">
      <c r="A68" s="9"/>
      <c r="B68" s="179"/>
      <c r="C68" s="180"/>
      <c r="D68" s="181" t="s">
        <v>4847</v>
      </c>
      <c r="E68" s="182"/>
      <c r="F68" s="182"/>
      <c r="G68" s="182"/>
      <c r="H68" s="182"/>
      <c r="I68" s="182"/>
      <c r="J68" s="183">
        <f>J105</f>
        <v>0</v>
      </c>
      <c r="K68" s="180"/>
      <c r="L68" s="184"/>
      <c r="S68" s="9"/>
      <c r="T68" s="9"/>
      <c r="U68" s="9"/>
      <c r="V68" s="9"/>
      <c r="W68" s="9"/>
      <c r="X68" s="9"/>
      <c r="Y68" s="9"/>
      <c r="Z68" s="9"/>
      <c r="AA68" s="9"/>
      <c r="AB68" s="9"/>
      <c r="AC68" s="9"/>
      <c r="AD68" s="9"/>
      <c r="AE68" s="9"/>
    </row>
    <row r="69" s="10" customFormat="1" ht="19.92" customHeight="1">
      <c r="A69" s="10"/>
      <c r="B69" s="185"/>
      <c r="C69" s="126"/>
      <c r="D69" s="186" t="s">
        <v>1684</v>
      </c>
      <c r="E69" s="187"/>
      <c r="F69" s="187"/>
      <c r="G69" s="187"/>
      <c r="H69" s="187"/>
      <c r="I69" s="187"/>
      <c r="J69" s="188">
        <f>J106</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3895</v>
      </c>
      <c r="E70" s="187"/>
      <c r="F70" s="187"/>
      <c r="G70" s="187"/>
      <c r="H70" s="187"/>
      <c r="I70" s="187"/>
      <c r="J70" s="188">
        <f>J130</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215</v>
      </c>
      <c r="E71" s="187"/>
      <c r="F71" s="187"/>
      <c r="G71" s="187"/>
      <c r="H71" s="187"/>
      <c r="I71" s="187"/>
      <c r="J71" s="188">
        <f>J147</f>
        <v>0</v>
      </c>
      <c r="K71" s="126"/>
      <c r="L71" s="189"/>
      <c r="S71" s="10"/>
      <c r="T71" s="10"/>
      <c r="U71" s="10"/>
      <c r="V71" s="10"/>
      <c r="W71" s="10"/>
      <c r="X71" s="10"/>
      <c r="Y71" s="10"/>
      <c r="Z71" s="10"/>
      <c r="AA71" s="10"/>
      <c r="AB71" s="10"/>
      <c r="AC71" s="10"/>
      <c r="AD71" s="10"/>
      <c r="AE71" s="10"/>
    </row>
    <row r="72" s="10" customFormat="1" ht="19.92" customHeight="1">
      <c r="A72" s="10"/>
      <c r="B72" s="185"/>
      <c r="C72" s="126"/>
      <c r="D72" s="186" t="s">
        <v>219</v>
      </c>
      <c r="E72" s="187"/>
      <c r="F72" s="187"/>
      <c r="G72" s="187"/>
      <c r="H72" s="187"/>
      <c r="I72" s="187"/>
      <c r="J72" s="188">
        <f>J159</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225</v>
      </c>
      <c r="E73" s="187"/>
      <c r="F73" s="187"/>
      <c r="G73" s="187"/>
      <c r="H73" s="187"/>
      <c r="I73" s="187"/>
      <c r="J73" s="188">
        <f>J174</f>
        <v>0</v>
      </c>
      <c r="K73" s="126"/>
      <c r="L73" s="189"/>
      <c r="S73" s="10"/>
      <c r="T73" s="10"/>
      <c r="U73" s="10"/>
      <c r="V73" s="10"/>
      <c r="W73" s="10"/>
      <c r="X73" s="10"/>
      <c r="Y73" s="10"/>
      <c r="Z73" s="10"/>
      <c r="AA73" s="10"/>
      <c r="AB73" s="10"/>
      <c r="AC73" s="10"/>
      <c r="AD73" s="10"/>
      <c r="AE73" s="10"/>
    </row>
    <row r="74" s="10" customFormat="1" ht="19.92" customHeight="1">
      <c r="A74" s="10"/>
      <c r="B74" s="185"/>
      <c r="C74" s="126"/>
      <c r="D74" s="186" t="s">
        <v>226</v>
      </c>
      <c r="E74" s="187"/>
      <c r="F74" s="187"/>
      <c r="G74" s="187"/>
      <c r="H74" s="187"/>
      <c r="I74" s="187"/>
      <c r="J74" s="188">
        <f>J188</f>
        <v>0</v>
      </c>
      <c r="K74" s="126"/>
      <c r="L74" s="189"/>
      <c r="S74" s="10"/>
      <c r="T74" s="10"/>
      <c r="U74" s="10"/>
      <c r="V74" s="10"/>
      <c r="W74" s="10"/>
      <c r="X74" s="10"/>
      <c r="Y74" s="10"/>
      <c r="Z74" s="10"/>
      <c r="AA74" s="10"/>
      <c r="AB74" s="10"/>
      <c r="AC74" s="10"/>
      <c r="AD74" s="10"/>
      <c r="AE74" s="10"/>
    </row>
    <row r="75" s="9" customFormat="1" ht="24.96" customHeight="1">
      <c r="A75" s="9"/>
      <c r="B75" s="179"/>
      <c r="C75" s="180"/>
      <c r="D75" s="181" t="s">
        <v>227</v>
      </c>
      <c r="E75" s="182"/>
      <c r="F75" s="182"/>
      <c r="G75" s="182"/>
      <c r="H75" s="182"/>
      <c r="I75" s="182"/>
      <c r="J75" s="183">
        <f>J191</f>
        <v>0</v>
      </c>
      <c r="K75" s="180"/>
      <c r="L75" s="184"/>
      <c r="S75" s="9"/>
      <c r="T75" s="9"/>
      <c r="U75" s="9"/>
      <c r="V75" s="9"/>
      <c r="W75" s="9"/>
      <c r="X75" s="9"/>
      <c r="Y75" s="9"/>
      <c r="Z75" s="9"/>
      <c r="AA75" s="9"/>
      <c r="AB75" s="9"/>
      <c r="AC75" s="9"/>
      <c r="AD75" s="9"/>
      <c r="AE75" s="9"/>
    </row>
    <row r="76" s="10" customFormat="1" ht="19.92" customHeight="1">
      <c r="A76" s="10"/>
      <c r="B76" s="185"/>
      <c r="C76" s="126"/>
      <c r="D76" s="186" t="s">
        <v>4848</v>
      </c>
      <c r="E76" s="187"/>
      <c r="F76" s="187"/>
      <c r="G76" s="187"/>
      <c r="H76" s="187"/>
      <c r="I76" s="187"/>
      <c r="J76" s="188">
        <f>J192</f>
        <v>0</v>
      </c>
      <c r="K76" s="126"/>
      <c r="L76" s="189"/>
      <c r="S76" s="10"/>
      <c r="T76" s="10"/>
      <c r="U76" s="10"/>
      <c r="V76" s="10"/>
      <c r="W76" s="10"/>
      <c r="X76" s="10"/>
      <c r="Y76" s="10"/>
      <c r="Z76" s="10"/>
      <c r="AA76" s="10"/>
      <c r="AB76" s="10"/>
      <c r="AC76" s="10"/>
      <c r="AD76" s="10"/>
      <c r="AE76" s="10"/>
    </row>
    <row r="77" s="10" customFormat="1" ht="19.92" customHeight="1">
      <c r="A77" s="10"/>
      <c r="B77" s="185"/>
      <c r="C77" s="126"/>
      <c r="D77" s="186" t="s">
        <v>229</v>
      </c>
      <c r="E77" s="187"/>
      <c r="F77" s="187"/>
      <c r="G77" s="187"/>
      <c r="H77" s="187"/>
      <c r="I77" s="187"/>
      <c r="J77" s="188">
        <f>J282</f>
        <v>0</v>
      </c>
      <c r="K77" s="126"/>
      <c r="L77" s="189"/>
      <c r="S77" s="10"/>
      <c r="T77" s="10"/>
      <c r="U77" s="10"/>
      <c r="V77" s="10"/>
      <c r="W77" s="10"/>
      <c r="X77" s="10"/>
      <c r="Y77" s="10"/>
      <c r="Z77" s="10"/>
      <c r="AA77" s="10"/>
      <c r="AB77" s="10"/>
      <c r="AC77" s="10"/>
      <c r="AD77" s="10"/>
      <c r="AE77" s="10"/>
    </row>
    <row r="78" s="10" customFormat="1" ht="19.92" customHeight="1">
      <c r="A78" s="10"/>
      <c r="B78" s="185"/>
      <c r="C78" s="126"/>
      <c r="D78" s="186" t="s">
        <v>4849</v>
      </c>
      <c r="E78" s="187"/>
      <c r="F78" s="187"/>
      <c r="G78" s="187"/>
      <c r="H78" s="187"/>
      <c r="I78" s="187"/>
      <c r="J78" s="188">
        <f>J335</f>
        <v>0</v>
      </c>
      <c r="K78" s="126"/>
      <c r="L78" s="189"/>
      <c r="S78" s="10"/>
      <c r="T78" s="10"/>
      <c r="U78" s="10"/>
      <c r="V78" s="10"/>
      <c r="W78" s="10"/>
      <c r="X78" s="10"/>
      <c r="Y78" s="10"/>
      <c r="Z78" s="10"/>
      <c r="AA78" s="10"/>
      <c r="AB78" s="10"/>
      <c r="AC78" s="10"/>
      <c r="AD78" s="10"/>
      <c r="AE78" s="10"/>
    </row>
    <row r="79" s="10" customFormat="1" ht="19.92" customHeight="1">
      <c r="A79" s="10"/>
      <c r="B79" s="185"/>
      <c r="C79" s="126"/>
      <c r="D79" s="186" t="s">
        <v>1621</v>
      </c>
      <c r="E79" s="187"/>
      <c r="F79" s="187"/>
      <c r="G79" s="187"/>
      <c r="H79" s="187"/>
      <c r="I79" s="187"/>
      <c r="J79" s="188">
        <f>J351</f>
        <v>0</v>
      </c>
      <c r="K79" s="126"/>
      <c r="L79" s="189"/>
      <c r="S79" s="10"/>
      <c r="T79" s="10"/>
      <c r="U79" s="10"/>
      <c r="V79" s="10"/>
      <c r="W79" s="10"/>
      <c r="X79" s="10"/>
      <c r="Y79" s="10"/>
      <c r="Z79" s="10"/>
      <c r="AA79" s="10"/>
      <c r="AB79" s="10"/>
      <c r="AC79" s="10"/>
      <c r="AD79" s="10"/>
      <c r="AE79" s="10"/>
    </row>
    <row r="80" s="10" customFormat="1" ht="19.92" customHeight="1">
      <c r="A80" s="10"/>
      <c r="B80" s="185"/>
      <c r="C80" s="126"/>
      <c r="D80" s="186" t="s">
        <v>4850</v>
      </c>
      <c r="E80" s="187"/>
      <c r="F80" s="187"/>
      <c r="G80" s="187"/>
      <c r="H80" s="187"/>
      <c r="I80" s="187"/>
      <c r="J80" s="188">
        <f>J374</f>
        <v>0</v>
      </c>
      <c r="K80" s="126"/>
      <c r="L80" s="189"/>
      <c r="S80" s="10"/>
      <c r="T80" s="10"/>
      <c r="U80" s="10"/>
      <c r="V80" s="10"/>
      <c r="W80" s="10"/>
      <c r="X80" s="10"/>
      <c r="Y80" s="10"/>
      <c r="Z80" s="10"/>
      <c r="AA80" s="10"/>
      <c r="AB80" s="10"/>
      <c r="AC80" s="10"/>
      <c r="AD80" s="10"/>
      <c r="AE80" s="10"/>
    </row>
    <row r="81" s="2" customFormat="1" ht="21.84" customHeight="1">
      <c r="A81" s="40"/>
      <c r="B81" s="41"/>
      <c r="C81" s="42"/>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6.96" customHeight="1">
      <c r="A82" s="40"/>
      <c r="B82" s="61"/>
      <c r="C82" s="62"/>
      <c r="D82" s="62"/>
      <c r="E82" s="62"/>
      <c r="F82" s="62"/>
      <c r="G82" s="62"/>
      <c r="H82" s="62"/>
      <c r="I82" s="62"/>
      <c r="J82" s="62"/>
      <c r="K82" s="62"/>
      <c r="L82" s="149"/>
      <c r="S82" s="40"/>
      <c r="T82" s="40"/>
      <c r="U82" s="40"/>
      <c r="V82" s="40"/>
      <c r="W82" s="40"/>
      <c r="X82" s="40"/>
      <c r="Y82" s="40"/>
      <c r="Z82" s="40"/>
      <c r="AA82" s="40"/>
      <c r="AB82" s="40"/>
      <c r="AC82" s="40"/>
      <c r="AD82" s="40"/>
      <c r="AE82" s="40"/>
    </row>
    <row r="86" s="2" customFormat="1" ht="6.96" customHeight="1">
      <c r="A86" s="40"/>
      <c r="B86" s="63"/>
      <c r="C86" s="64"/>
      <c r="D86" s="64"/>
      <c r="E86" s="64"/>
      <c r="F86" s="64"/>
      <c r="G86" s="64"/>
      <c r="H86" s="64"/>
      <c r="I86" s="64"/>
      <c r="J86" s="64"/>
      <c r="K86" s="64"/>
      <c r="L86" s="149"/>
      <c r="S86" s="40"/>
      <c r="T86" s="40"/>
      <c r="U86" s="40"/>
      <c r="V86" s="40"/>
      <c r="W86" s="40"/>
      <c r="X86" s="40"/>
      <c r="Y86" s="40"/>
      <c r="Z86" s="40"/>
      <c r="AA86" s="40"/>
      <c r="AB86" s="40"/>
      <c r="AC86" s="40"/>
      <c r="AD86" s="40"/>
      <c r="AE86" s="40"/>
    </row>
    <row r="87" s="2" customFormat="1" ht="24.96" customHeight="1">
      <c r="A87" s="40"/>
      <c r="B87" s="41"/>
      <c r="C87" s="25" t="s">
        <v>237</v>
      </c>
      <c r="D87" s="42"/>
      <c r="E87" s="42"/>
      <c r="F87" s="42"/>
      <c r="G87" s="42"/>
      <c r="H87" s="42"/>
      <c r="I87" s="42"/>
      <c r="J87" s="42"/>
      <c r="K87" s="42"/>
      <c r="L87" s="149"/>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9"/>
      <c r="S88" s="40"/>
      <c r="T88" s="40"/>
      <c r="U88" s="40"/>
      <c r="V88" s="40"/>
      <c r="W88" s="40"/>
      <c r="X88" s="40"/>
      <c r="Y88" s="40"/>
      <c r="Z88" s="40"/>
      <c r="AA88" s="40"/>
      <c r="AB88" s="40"/>
      <c r="AC88" s="40"/>
      <c r="AD88" s="40"/>
      <c r="AE88" s="40"/>
    </row>
    <row r="89" s="2" customFormat="1" ht="12" customHeight="1">
      <c r="A89" s="40"/>
      <c r="B89" s="41"/>
      <c r="C89" s="34" t="s">
        <v>16</v>
      </c>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16.5" customHeight="1">
      <c r="A90" s="40"/>
      <c r="B90" s="41"/>
      <c r="C90" s="42"/>
      <c r="D90" s="42"/>
      <c r="E90" s="173" t="str">
        <f>E7</f>
        <v>Snížení energetické náročnosti budovy MŠ Strojařů, Chrudim</v>
      </c>
      <c r="F90" s="34"/>
      <c r="G90" s="34"/>
      <c r="H90" s="34"/>
      <c r="I90" s="42"/>
      <c r="J90" s="42"/>
      <c r="K90" s="42"/>
      <c r="L90" s="149"/>
      <c r="S90" s="40"/>
      <c r="T90" s="40"/>
      <c r="U90" s="40"/>
      <c r="V90" s="40"/>
      <c r="W90" s="40"/>
      <c r="X90" s="40"/>
      <c r="Y90" s="40"/>
      <c r="Z90" s="40"/>
      <c r="AA90" s="40"/>
      <c r="AB90" s="40"/>
      <c r="AC90" s="40"/>
      <c r="AD90" s="40"/>
      <c r="AE90" s="40"/>
    </row>
    <row r="91" s="1" customFormat="1" ht="12" customHeight="1">
      <c r="B91" s="23"/>
      <c r="C91" s="34" t="s">
        <v>202</v>
      </c>
      <c r="D91" s="24"/>
      <c r="E91" s="24"/>
      <c r="F91" s="24"/>
      <c r="G91" s="24"/>
      <c r="H91" s="24"/>
      <c r="I91" s="24"/>
      <c r="J91" s="24"/>
      <c r="K91" s="24"/>
      <c r="L91" s="22"/>
    </row>
    <row r="92" s="1" customFormat="1" ht="16.5" customHeight="1">
      <c r="B92" s="23"/>
      <c r="C92" s="24"/>
      <c r="D92" s="24"/>
      <c r="E92" s="173" t="s">
        <v>5999</v>
      </c>
      <c r="F92" s="24"/>
      <c r="G92" s="24"/>
      <c r="H92" s="24"/>
      <c r="I92" s="24"/>
      <c r="J92" s="24"/>
      <c r="K92" s="24"/>
      <c r="L92" s="22"/>
    </row>
    <row r="93" s="1" customFormat="1" ht="12" customHeight="1">
      <c r="B93" s="23"/>
      <c r="C93" s="34" t="s">
        <v>204</v>
      </c>
      <c r="D93" s="24"/>
      <c r="E93" s="24"/>
      <c r="F93" s="24"/>
      <c r="G93" s="24"/>
      <c r="H93" s="24"/>
      <c r="I93" s="24"/>
      <c r="J93" s="24"/>
      <c r="K93" s="24"/>
      <c r="L93" s="22"/>
    </row>
    <row r="94" s="2" customFormat="1" ht="16.5" customHeight="1">
      <c r="A94" s="40"/>
      <c r="B94" s="41"/>
      <c r="C94" s="42"/>
      <c r="D94" s="42"/>
      <c r="E94" s="174" t="s">
        <v>205</v>
      </c>
      <c r="F94" s="42"/>
      <c r="G94" s="42"/>
      <c r="H94" s="42"/>
      <c r="I94" s="42"/>
      <c r="J94" s="42"/>
      <c r="K94" s="42"/>
      <c r="L94" s="149"/>
      <c r="S94" s="40"/>
      <c r="T94" s="40"/>
      <c r="U94" s="40"/>
      <c r="V94" s="40"/>
      <c r="W94" s="40"/>
      <c r="X94" s="40"/>
      <c r="Y94" s="40"/>
      <c r="Z94" s="40"/>
      <c r="AA94" s="40"/>
      <c r="AB94" s="40"/>
      <c r="AC94" s="40"/>
      <c r="AD94" s="40"/>
      <c r="AE94" s="40"/>
    </row>
    <row r="95" s="2" customFormat="1" ht="12" customHeight="1">
      <c r="A95" s="40"/>
      <c r="B95" s="41"/>
      <c r="C95" s="34" t="s">
        <v>206</v>
      </c>
      <c r="D95" s="42"/>
      <c r="E95" s="42"/>
      <c r="F95" s="42"/>
      <c r="G95" s="42"/>
      <c r="H95" s="42"/>
      <c r="I95" s="42"/>
      <c r="J95" s="42"/>
      <c r="K95" s="42"/>
      <c r="L95" s="149"/>
      <c r="S95" s="40"/>
      <c r="T95" s="40"/>
      <c r="U95" s="40"/>
      <c r="V95" s="40"/>
      <c r="W95" s="40"/>
      <c r="X95" s="40"/>
      <c r="Y95" s="40"/>
      <c r="Z95" s="40"/>
      <c r="AA95" s="40"/>
      <c r="AB95" s="40"/>
      <c r="AC95" s="40"/>
      <c r="AD95" s="40"/>
      <c r="AE95" s="40"/>
    </row>
    <row r="96" s="2" customFormat="1" ht="16.5" customHeight="1">
      <c r="A96" s="40"/>
      <c r="B96" s="41"/>
      <c r="C96" s="42"/>
      <c r="D96" s="42"/>
      <c r="E96" s="71" t="str">
        <f>E13</f>
        <v>5(ZV) - Střešní plášť - 2NP vč.záchyt.systému (ZV)</v>
      </c>
      <c r="F96" s="42"/>
      <c r="G96" s="42"/>
      <c r="H96" s="42"/>
      <c r="I96" s="42"/>
      <c r="J96" s="42"/>
      <c r="K96" s="42"/>
      <c r="L96" s="149"/>
      <c r="S96" s="40"/>
      <c r="T96" s="40"/>
      <c r="U96" s="40"/>
      <c r="V96" s="40"/>
      <c r="W96" s="40"/>
      <c r="X96" s="40"/>
      <c r="Y96" s="40"/>
      <c r="Z96" s="40"/>
      <c r="AA96" s="40"/>
      <c r="AB96" s="40"/>
      <c r="AC96" s="40"/>
      <c r="AD96" s="40"/>
      <c r="AE96" s="40"/>
    </row>
    <row r="97" s="2" customFormat="1" ht="6.96" customHeight="1">
      <c r="A97" s="40"/>
      <c r="B97" s="41"/>
      <c r="C97" s="42"/>
      <c r="D97" s="42"/>
      <c r="E97" s="42"/>
      <c r="F97" s="42"/>
      <c r="G97" s="42"/>
      <c r="H97" s="42"/>
      <c r="I97" s="42"/>
      <c r="J97" s="42"/>
      <c r="K97" s="42"/>
      <c r="L97" s="149"/>
      <c r="S97" s="40"/>
      <c r="T97" s="40"/>
      <c r="U97" s="40"/>
      <c r="V97" s="40"/>
      <c r="W97" s="40"/>
      <c r="X97" s="40"/>
      <c r="Y97" s="40"/>
      <c r="Z97" s="40"/>
      <c r="AA97" s="40"/>
      <c r="AB97" s="40"/>
      <c r="AC97" s="40"/>
      <c r="AD97" s="40"/>
      <c r="AE97" s="40"/>
    </row>
    <row r="98" s="2" customFormat="1" ht="12" customHeight="1">
      <c r="A98" s="40"/>
      <c r="B98" s="41"/>
      <c r="C98" s="34" t="s">
        <v>21</v>
      </c>
      <c r="D98" s="42"/>
      <c r="E98" s="42"/>
      <c r="F98" s="29" t="str">
        <f>F16</f>
        <v xml:space="preserve"> </v>
      </c>
      <c r="G98" s="42"/>
      <c r="H98" s="42"/>
      <c r="I98" s="34" t="s">
        <v>23</v>
      </c>
      <c r="J98" s="74" t="str">
        <f>IF(J16="","",J16)</f>
        <v>28. 2. 2022</v>
      </c>
      <c r="K98" s="42"/>
      <c r="L98" s="149"/>
      <c r="S98" s="40"/>
      <c r="T98" s="40"/>
      <c r="U98" s="40"/>
      <c r="V98" s="40"/>
      <c r="W98" s="40"/>
      <c r="X98" s="40"/>
      <c r="Y98" s="40"/>
      <c r="Z98" s="40"/>
      <c r="AA98" s="40"/>
      <c r="AB98" s="40"/>
      <c r="AC98" s="40"/>
      <c r="AD98" s="40"/>
      <c r="AE98" s="40"/>
    </row>
    <row r="99" s="2" customFormat="1" ht="6.96" customHeight="1">
      <c r="A99" s="40"/>
      <c r="B99" s="41"/>
      <c r="C99" s="42"/>
      <c r="D99" s="42"/>
      <c r="E99" s="42"/>
      <c r="F99" s="42"/>
      <c r="G99" s="42"/>
      <c r="H99" s="42"/>
      <c r="I99" s="42"/>
      <c r="J99" s="42"/>
      <c r="K99" s="42"/>
      <c r="L99" s="149"/>
      <c r="S99" s="40"/>
      <c r="T99" s="40"/>
      <c r="U99" s="40"/>
      <c r="V99" s="40"/>
      <c r="W99" s="40"/>
      <c r="X99" s="40"/>
      <c r="Y99" s="40"/>
      <c r="Z99" s="40"/>
      <c r="AA99" s="40"/>
      <c r="AB99" s="40"/>
      <c r="AC99" s="40"/>
      <c r="AD99" s="40"/>
      <c r="AE99" s="40"/>
    </row>
    <row r="100" s="2" customFormat="1" ht="15.15" customHeight="1">
      <c r="A100" s="40"/>
      <c r="B100" s="41"/>
      <c r="C100" s="34" t="s">
        <v>25</v>
      </c>
      <c r="D100" s="42"/>
      <c r="E100" s="42"/>
      <c r="F100" s="29" t="str">
        <f>E19</f>
        <v xml:space="preserve"> </v>
      </c>
      <c r="G100" s="42"/>
      <c r="H100" s="42"/>
      <c r="I100" s="34" t="s">
        <v>30</v>
      </c>
      <c r="J100" s="38" t="str">
        <f>E25</f>
        <v xml:space="preserve"> </v>
      </c>
      <c r="K100" s="42"/>
      <c r="L100" s="149"/>
      <c r="S100" s="40"/>
      <c r="T100" s="40"/>
      <c r="U100" s="40"/>
      <c r="V100" s="40"/>
      <c r="W100" s="40"/>
      <c r="X100" s="40"/>
      <c r="Y100" s="40"/>
      <c r="Z100" s="40"/>
      <c r="AA100" s="40"/>
      <c r="AB100" s="40"/>
      <c r="AC100" s="40"/>
      <c r="AD100" s="40"/>
      <c r="AE100" s="40"/>
    </row>
    <row r="101" s="2" customFormat="1" ht="15.15" customHeight="1">
      <c r="A101" s="40"/>
      <c r="B101" s="41"/>
      <c r="C101" s="34" t="s">
        <v>28</v>
      </c>
      <c r="D101" s="42"/>
      <c r="E101" s="42"/>
      <c r="F101" s="29" t="str">
        <f>IF(E22="","",E22)</f>
        <v>Vyplň údaj</v>
      </c>
      <c r="G101" s="42"/>
      <c r="H101" s="42"/>
      <c r="I101" s="34" t="s">
        <v>32</v>
      </c>
      <c r="J101" s="38" t="str">
        <f>E28</f>
        <v xml:space="preserve"> </v>
      </c>
      <c r="K101" s="42"/>
      <c r="L101" s="149"/>
      <c r="S101" s="40"/>
      <c r="T101" s="40"/>
      <c r="U101" s="40"/>
      <c r="V101" s="40"/>
      <c r="W101" s="40"/>
      <c r="X101" s="40"/>
      <c r="Y101" s="40"/>
      <c r="Z101" s="40"/>
      <c r="AA101" s="40"/>
      <c r="AB101" s="40"/>
      <c r="AC101" s="40"/>
      <c r="AD101" s="40"/>
      <c r="AE101" s="40"/>
    </row>
    <row r="102" s="2" customFormat="1" ht="10.32" customHeight="1">
      <c r="A102" s="40"/>
      <c r="B102" s="41"/>
      <c r="C102" s="42"/>
      <c r="D102" s="42"/>
      <c r="E102" s="42"/>
      <c r="F102" s="42"/>
      <c r="G102" s="42"/>
      <c r="H102" s="42"/>
      <c r="I102" s="42"/>
      <c r="J102" s="42"/>
      <c r="K102" s="42"/>
      <c r="L102" s="149"/>
      <c r="S102" s="40"/>
      <c r="T102" s="40"/>
      <c r="U102" s="40"/>
      <c r="V102" s="40"/>
      <c r="W102" s="40"/>
      <c r="X102" s="40"/>
      <c r="Y102" s="40"/>
      <c r="Z102" s="40"/>
      <c r="AA102" s="40"/>
      <c r="AB102" s="40"/>
      <c r="AC102" s="40"/>
      <c r="AD102" s="40"/>
      <c r="AE102" s="40"/>
    </row>
    <row r="103" s="11" customFormat="1" ht="29.28" customHeight="1">
      <c r="A103" s="190"/>
      <c r="B103" s="191"/>
      <c r="C103" s="192" t="s">
        <v>238</v>
      </c>
      <c r="D103" s="193" t="s">
        <v>54</v>
      </c>
      <c r="E103" s="193" t="s">
        <v>50</v>
      </c>
      <c r="F103" s="193" t="s">
        <v>51</v>
      </c>
      <c r="G103" s="193" t="s">
        <v>239</v>
      </c>
      <c r="H103" s="193" t="s">
        <v>240</v>
      </c>
      <c r="I103" s="193" t="s">
        <v>241</v>
      </c>
      <c r="J103" s="193" t="s">
        <v>210</v>
      </c>
      <c r="K103" s="194" t="s">
        <v>242</v>
      </c>
      <c r="L103" s="195"/>
      <c r="M103" s="94" t="s">
        <v>19</v>
      </c>
      <c r="N103" s="95" t="s">
        <v>39</v>
      </c>
      <c r="O103" s="95" t="s">
        <v>243</v>
      </c>
      <c r="P103" s="95" t="s">
        <v>244</v>
      </c>
      <c r="Q103" s="95" t="s">
        <v>245</v>
      </c>
      <c r="R103" s="95" t="s">
        <v>246</v>
      </c>
      <c r="S103" s="95" t="s">
        <v>247</v>
      </c>
      <c r="T103" s="96" t="s">
        <v>248</v>
      </c>
      <c r="U103" s="190"/>
      <c r="V103" s="190"/>
      <c r="W103" s="190"/>
      <c r="X103" s="190"/>
      <c r="Y103" s="190"/>
      <c r="Z103" s="190"/>
      <c r="AA103" s="190"/>
      <c r="AB103" s="190"/>
      <c r="AC103" s="190"/>
      <c r="AD103" s="190"/>
      <c r="AE103" s="190"/>
    </row>
    <row r="104" s="2" customFormat="1" ht="22.8" customHeight="1">
      <c r="A104" s="40"/>
      <c r="B104" s="41"/>
      <c r="C104" s="101" t="s">
        <v>249</v>
      </c>
      <c r="D104" s="42"/>
      <c r="E104" s="42"/>
      <c r="F104" s="42"/>
      <c r="G104" s="42"/>
      <c r="H104" s="42"/>
      <c r="I104" s="42"/>
      <c r="J104" s="196">
        <f>BK104</f>
        <v>0</v>
      </c>
      <c r="K104" s="42"/>
      <c r="L104" s="46"/>
      <c r="M104" s="97"/>
      <c r="N104" s="197"/>
      <c r="O104" s="98"/>
      <c r="P104" s="198">
        <f>P105+P191</f>
        <v>0</v>
      </c>
      <c r="Q104" s="98"/>
      <c r="R104" s="198">
        <f>R105+R191</f>
        <v>14.686533279999999</v>
      </c>
      <c r="S104" s="98"/>
      <c r="T104" s="199">
        <f>T105+T191</f>
        <v>3.9482331400000006</v>
      </c>
      <c r="U104" s="40"/>
      <c r="V104" s="40"/>
      <c r="W104" s="40"/>
      <c r="X104" s="40"/>
      <c r="Y104" s="40"/>
      <c r="Z104" s="40"/>
      <c r="AA104" s="40"/>
      <c r="AB104" s="40"/>
      <c r="AC104" s="40"/>
      <c r="AD104" s="40"/>
      <c r="AE104" s="40"/>
      <c r="AT104" s="19" t="s">
        <v>68</v>
      </c>
      <c r="AU104" s="19" t="s">
        <v>211</v>
      </c>
      <c r="BK104" s="200">
        <f>BK105+BK191</f>
        <v>0</v>
      </c>
    </row>
    <row r="105" s="12" customFormat="1" ht="25.92" customHeight="1">
      <c r="A105" s="12"/>
      <c r="B105" s="201"/>
      <c r="C105" s="202"/>
      <c r="D105" s="203" t="s">
        <v>68</v>
      </c>
      <c r="E105" s="204" t="s">
        <v>250</v>
      </c>
      <c r="F105" s="204" t="s">
        <v>250</v>
      </c>
      <c r="G105" s="202"/>
      <c r="H105" s="202"/>
      <c r="I105" s="205"/>
      <c r="J105" s="206">
        <f>BK105</f>
        <v>0</v>
      </c>
      <c r="K105" s="202"/>
      <c r="L105" s="207"/>
      <c r="M105" s="208"/>
      <c r="N105" s="209"/>
      <c r="O105" s="209"/>
      <c r="P105" s="210">
        <f>P106+P130+P147+P159+P174+P188</f>
        <v>0</v>
      </c>
      <c r="Q105" s="209"/>
      <c r="R105" s="210">
        <f>R106+R130+R147+R159+R174+R188</f>
        <v>5.2641695650000004</v>
      </c>
      <c r="S105" s="209"/>
      <c r="T105" s="211">
        <f>T106+T130+T147+T159+T174+T188</f>
        <v>0.53208</v>
      </c>
      <c r="U105" s="12"/>
      <c r="V105" s="12"/>
      <c r="W105" s="12"/>
      <c r="X105" s="12"/>
      <c r="Y105" s="12"/>
      <c r="Z105" s="12"/>
      <c r="AA105" s="12"/>
      <c r="AB105" s="12"/>
      <c r="AC105" s="12"/>
      <c r="AD105" s="12"/>
      <c r="AE105" s="12"/>
      <c r="AR105" s="212" t="s">
        <v>76</v>
      </c>
      <c r="AT105" s="213" t="s">
        <v>68</v>
      </c>
      <c r="AU105" s="213" t="s">
        <v>69</v>
      </c>
      <c r="AY105" s="212" t="s">
        <v>252</v>
      </c>
      <c r="BK105" s="214">
        <f>BK106+BK130+BK147+BK159+BK174+BK188</f>
        <v>0</v>
      </c>
    </row>
    <row r="106" s="12" customFormat="1" ht="22.8" customHeight="1">
      <c r="A106" s="12"/>
      <c r="B106" s="201"/>
      <c r="C106" s="202"/>
      <c r="D106" s="203" t="s">
        <v>68</v>
      </c>
      <c r="E106" s="215" t="s">
        <v>258</v>
      </c>
      <c r="F106" s="215" t="s">
        <v>1750</v>
      </c>
      <c r="G106" s="202"/>
      <c r="H106" s="202"/>
      <c r="I106" s="205"/>
      <c r="J106" s="216">
        <f>BK106</f>
        <v>0</v>
      </c>
      <c r="K106" s="202"/>
      <c r="L106" s="207"/>
      <c r="M106" s="208"/>
      <c r="N106" s="209"/>
      <c r="O106" s="209"/>
      <c r="P106" s="210">
        <f>SUM(P107:P129)</f>
        <v>0</v>
      </c>
      <c r="Q106" s="209"/>
      <c r="R106" s="210">
        <f>SUM(R107:R129)</f>
        <v>4.5421901650000001</v>
      </c>
      <c r="S106" s="209"/>
      <c r="T106" s="211">
        <f>SUM(T107:T129)</f>
        <v>0.01008</v>
      </c>
      <c r="U106" s="12"/>
      <c r="V106" s="12"/>
      <c r="W106" s="12"/>
      <c r="X106" s="12"/>
      <c r="Y106" s="12"/>
      <c r="Z106" s="12"/>
      <c r="AA106" s="12"/>
      <c r="AB106" s="12"/>
      <c r="AC106" s="12"/>
      <c r="AD106" s="12"/>
      <c r="AE106" s="12"/>
      <c r="AR106" s="212" t="s">
        <v>76</v>
      </c>
      <c r="AT106" s="213" t="s">
        <v>68</v>
      </c>
      <c r="AU106" s="213" t="s">
        <v>76</v>
      </c>
      <c r="AY106" s="212" t="s">
        <v>252</v>
      </c>
      <c r="BK106" s="214">
        <f>SUM(BK107:BK129)</f>
        <v>0</v>
      </c>
    </row>
    <row r="107" s="2" customFormat="1" ht="24.15" customHeight="1">
      <c r="A107" s="40"/>
      <c r="B107" s="41"/>
      <c r="C107" s="217" t="s">
        <v>76</v>
      </c>
      <c r="D107" s="217" t="s">
        <v>254</v>
      </c>
      <c r="E107" s="218" t="s">
        <v>1751</v>
      </c>
      <c r="F107" s="219" t="s">
        <v>1752</v>
      </c>
      <c r="G107" s="220" t="s">
        <v>280</v>
      </c>
      <c r="H107" s="221">
        <v>1.6818</v>
      </c>
      <c r="I107" s="222"/>
      <c r="J107" s="223">
        <f>ROUND(I107*H107,2)</f>
        <v>0</v>
      </c>
      <c r="K107" s="219" t="s">
        <v>257</v>
      </c>
      <c r="L107" s="46"/>
      <c r="M107" s="224" t="s">
        <v>19</v>
      </c>
      <c r="N107" s="225" t="s">
        <v>40</v>
      </c>
      <c r="O107" s="86"/>
      <c r="P107" s="226">
        <f>O107*H107</f>
        <v>0</v>
      </c>
      <c r="Q107" s="226">
        <v>2.5019800000000001</v>
      </c>
      <c r="R107" s="226">
        <f>Q107*H107</f>
        <v>4.2078299640000001</v>
      </c>
      <c r="S107" s="226">
        <v>0</v>
      </c>
      <c r="T107" s="227">
        <f>S107*H107</f>
        <v>0</v>
      </c>
      <c r="U107" s="40"/>
      <c r="V107" s="40"/>
      <c r="W107" s="40"/>
      <c r="X107" s="40"/>
      <c r="Y107" s="40"/>
      <c r="Z107" s="40"/>
      <c r="AA107" s="40"/>
      <c r="AB107" s="40"/>
      <c r="AC107" s="40"/>
      <c r="AD107" s="40"/>
      <c r="AE107" s="40"/>
      <c r="AR107" s="228" t="s">
        <v>258</v>
      </c>
      <c r="AT107" s="228" t="s">
        <v>254</v>
      </c>
      <c r="AU107" s="228" t="s">
        <v>78</v>
      </c>
      <c r="AY107" s="19" t="s">
        <v>252</v>
      </c>
      <c r="BE107" s="229">
        <f>IF(N107="základní",J107,0)</f>
        <v>0</v>
      </c>
      <c r="BF107" s="229">
        <f>IF(N107="snížená",J107,0)</f>
        <v>0</v>
      </c>
      <c r="BG107" s="229">
        <f>IF(N107="zákl. přenesená",J107,0)</f>
        <v>0</v>
      </c>
      <c r="BH107" s="229">
        <f>IF(N107="sníž. přenesená",J107,0)</f>
        <v>0</v>
      </c>
      <c r="BI107" s="229">
        <f>IF(N107="nulová",J107,0)</f>
        <v>0</v>
      </c>
      <c r="BJ107" s="19" t="s">
        <v>76</v>
      </c>
      <c r="BK107" s="229">
        <f>ROUND(I107*H107,2)</f>
        <v>0</v>
      </c>
      <c r="BL107" s="19" t="s">
        <v>258</v>
      </c>
      <c r="BM107" s="228" t="s">
        <v>4851</v>
      </c>
    </row>
    <row r="108" s="2" customFormat="1">
      <c r="A108" s="40"/>
      <c r="B108" s="41"/>
      <c r="C108" s="42"/>
      <c r="D108" s="230" t="s">
        <v>260</v>
      </c>
      <c r="E108" s="42"/>
      <c r="F108" s="231" t="s">
        <v>1754</v>
      </c>
      <c r="G108" s="42"/>
      <c r="H108" s="42"/>
      <c r="I108" s="232"/>
      <c r="J108" s="42"/>
      <c r="K108" s="42"/>
      <c r="L108" s="46"/>
      <c r="M108" s="233"/>
      <c r="N108" s="234"/>
      <c r="O108" s="86"/>
      <c r="P108" s="86"/>
      <c r="Q108" s="86"/>
      <c r="R108" s="86"/>
      <c r="S108" s="86"/>
      <c r="T108" s="87"/>
      <c r="U108" s="40"/>
      <c r="V108" s="40"/>
      <c r="W108" s="40"/>
      <c r="X108" s="40"/>
      <c r="Y108" s="40"/>
      <c r="Z108" s="40"/>
      <c r="AA108" s="40"/>
      <c r="AB108" s="40"/>
      <c r="AC108" s="40"/>
      <c r="AD108" s="40"/>
      <c r="AE108" s="40"/>
      <c r="AT108" s="19" t="s">
        <v>260</v>
      </c>
      <c r="AU108" s="19" t="s">
        <v>78</v>
      </c>
    </row>
    <row r="109" s="13" customFormat="1">
      <c r="A109" s="13"/>
      <c r="B109" s="235"/>
      <c r="C109" s="236"/>
      <c r="D109" s="237" t="s">
        <v>262</v>
      </c>
      <c r="E109" s="238" t="s">
        <v>19</v>
      </c>
      <c r="F109" s="239" t="s">
        <v>7682</v>
      </c>
      <c r="G109" s="236"/>
      <c r="H109" s="238" t="s">
        <v>19</v>
      </c>
      <c r="I109" s="240"/>
      <c r="J109" s="236"/>
      <c r="K109" s="236"/>
      <c r="L109" s="241"/>
      <c r="M109" s="242"/>
      <c r="N109" s="243"/>
      <c r="O109" s="243"/>
      <c r="P109" s="243"/>
      <c r="Q109" s="243"/>
      <c r="R109" s="243"/>
      <c r="S109" s="243"/>
      <c r="T109" s="244"/>
      <c r="U109" s="13"/>
      <c r="V109" s="13"/>
      <c r="W109" s="13"/>
      <c r="X109" s="13"/>
      <c r="Y109" s="13"/>
      <c r="Z109" s="13"/>
      <c r="AA109" s="13"/>
      <c r="AB109" s="13"/>
      <c r="AC109" s="13"/>
      <c r="AD109" s="13"/>
      <c r="AE109" s="13"/>
      <c r="AT109" s="245" t="s">
        <v>262</v>
      </c>
      <c r="AU109" s="245" t="s">
        <v>78</v>
      </c>
      <c r="AV109" s="13" t="s">
        <v>76</v>
      </c>
      <c r="AW109" s="13" t="s">
        <v>31</v>
      </c>
      <c r="AX109" s="13" t="s">
        <v>69</v>
      </c>
      <c r="AY109" s="245" t="s">
        <v>252</v>
      </c>
    </row>
    <row r="110" s="14" customFormat="1">
      <c r="A110" s="14"/>
      <c r="B110" s="246"/>
      <c r="C110" s="247"/>
      <c r="D110" s="237" t="s">
        <v>262</v>
      </c>
      <c r="E110" s="248" t="s">
        <v>19</v>
      </c>
      <c r="F110" s="249" t="s">
        <v>7683</v>
      </c>
      <c r="G110" s="247"/>
      <c r="H110" s="250">
        <v>1.6818</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262</v>
      </c>
      <c r="AU110" s="256" t="s">
        <v>78</v>
      </c>
      <c r="AV110" s="14" t="s">
        <v>78</v>
      </c>
      <c r="AW110" s="14" t="s">
        <v>31</v>
      </c>
      <c r="AX110" s="14" t="s">
        <v>76</v>
      </c>
      <c r="AY110" s="256" t="s">
        <v>252</v>
      </c>
    </row>
    <row r="111" s="2" customFormat="1" ht="24.15" customHeight="1">
      <c r="A111" s="40"/>
      <c r="B111" s="41"/>
      <c r="C111" s="217" t="s">
        <v>78</v>
      </c>
      <c r="D111" s="217" t="s">
        <v>254</v>
      </c>
      <c r="E111" s="218" t="s">
        <v>1757</v>
      </c>
      <c r="F111" s="219" t="s">
        <v>1758</v>
      </c>
      <c r="G111" s="220" t="s">
        <v>187</v>
      </c>
      <c r="H111" s="221">
        <v>13.4544</v>
      </c>
      <c r="I111" s="222"/>
      <c r="J111" s="223">
        <f>ROUND(I111*H111,2)</f>
        <v>0</v>
      </c>
      <c r="K111" s="219" t="s">
        <v>257</v>
      </c>
      <c r="L111" s="46"/>
      <c r="M111" s="224" t="s">
        <v>19</v>
      </c>
      <c r="N111" s="225" t="s">
        <v>40</v>
      </c>
      <c r="O111" s="86"/>
      <c r="P111" s="226">
        <f>O111*H111</f>
        <v>0</v>
      </c>
      <c r="Q111" s="226">
        <v>0.0057600000000000004</v>
      </c>
      <c r="R111" s="226">
        <f>Q111*H111</f>
        <v>0.07749734400000001</v>
      </c>
      <c r="S111" s="226">
        <v>0</v>
      </c>
      <c r="T111" s="227">
        <f>S111*H111</f>
        <v>0</v>
      </c>
      <c r="U111" s="40"/>
      <c r="V111" s="40"/>
      <c r="W111" s="40"/>
      <c r="X111" s="40"/>
      <c r="Y111" s="40"/>
      <c r="Z111" s="40"/>
      <c r="AA111" s="40"/>
      <c r="AB111" s="40"/>
      <c r="AC111" s="40"/>
      <c r="AD111" s="40"/>
      <c r="AE111" s="40"/>
      <c r="AR111" s="228" t="s">
        <v>258</v>
      </c>
      <c r="AT111" s="228" t="s">
        <v>254</v>
      </c>
      <c r="AU111" s="228" t="s">
        <v>78</v>
      </c>
      <c r="AY111" s="19" t="s">
        <v>252</v>
      </c>
      <c r="BE111" s="229">
        <f>IF(N111="základní",J111,0)</f>
        <v>0</v>
      </c>
      <c r="BF111" s="229">
        <f>IF(N111="snížená",J111,0)</f>
        <v>0</v>
      </c>
      <c r="BG111" s="229">
        <f>IF(N111="zákl. přenesená",J111,0)</f>
        <v>0</v>
      </c>
      <c r="BH111" s="229">
        <f>IF(N111="sníž. přenesená",J111,0)</f>
        <v>0</v>
      </c>
      <c r="BI111" s="229">
        <f>IF(N111="nulová",J111,0)</f>
        <v>0</v>
      </c>
      <c r="BJ111" s="19" t="s">
        <v>76</v>
      </c>
      <c r="BK111" s="229">
        <f>ROUND(I111*H111,2)</f>
        <v>0</v>
      </c>
      <c r="BL111" s="19" t="s">
        <v>258</v>
      </c>
      <c r="BM111" s="228" t="s">
        <v>4859</v>
      </c>
    </row>
    <row r="112" s="2" customFormat="1">
      <c r="A112" s="40"/>
      <c r="B112" s="41"/>
      <c r="C112" s="42"/>
      <c r="D112" s="230" t="s">
        <v>260</v>
      </c>
      <c r="E112" s="42"/>
      <c r="F112" s="231" t="s">
        <v>1760</v>
      </c>
      <c r="G112" s="42"/>
      <c r="H112" s="42"/>
      <c r="I112" s="232"/>
      <c r="J112" s="42"/>
      <c r="K112" s="42"/>
      <c r="L112" s="46"/>
      <c r="M112" s="233"/>
      <c r="N112" s="234"/>
      <c r="O112" s="86"/>
      <c r="P112" s="86"/>
      <c r="Q112" s="86"/>
      <c r="R112" s="86"/>
      <c r="S112" s="86"/>
      <c r="T112" s="87"/>
      <c r="U112" s="40"/>
      <c r="V112" s="40"/>
      <c r="W112" s="40"/>
      <c r="X112" s="40"/>
      <c r="Y112" s="40"/>
      <c r="Z112" s="40"/>
      <c r="AA112" s="40"/>
      <c r="AB112" s="40"/>
      <c r="AC112" s="40"/>
      <c r="AD112" s="40"/>
      <c r="AE112" s="40"/>
      <c r="AT112" s="19" t="s">
        <v>260</v>
      </c>
      <c r="AU112" s="19" t="s">
        <v>78</v>
      </c>
    </row>
    <row r="113" s="13" customFormat="1">
      <c r="A113" s="13"/>
      <c r="B113" s="235"/>
      <c r="C113" s="236"/>
      <c r="D113" s="237" t="s">
        <v>262</v>
      </c>
      <c r="E113" s="238" t="s">
        <v>19</v>
      </c>
      <c r="F113" s="239" t="s">
        <v>7682</v>
      </c>
      <c r="G113" s="236"/>
      <c r="H113" s="238" t="s">
        <v>19</v>
      </c>
      <c r="I113" s="240"/>
      <c r="J113" s="236"/>
      <c r="K113" s="236"/>
      <c r="L113" s="241"/>
      <c r="M113" s="242"/>
      <c r="N113" s="243"/>
      <c r="O113" s="243"/>
      <c r="P113" s="243"/>
      <c r="Q113" s="243"/>
      <c r="R113" s="243"/>
      <c r="S113" s="243"/>
      <c r="T113" s="244"/>
      <c r="U113" s="13"/>
      <c r="V113" s="13"/>
      <c r="W113" s="13"/>
      <c r="X113" s="13"/>
      <c r="Y113" s="13"/>
      <c r="Z113" s="13"/>
      <c r="AA113" s="13"/>
      <c r="AB113" s="13"/>
      <c r="AC113" s="13"/>
      <c r="AD113" s="13"/>
      <c r="AE113" s="13"/>
      <c r="AT113" s="245" t="s">
        <v>262</v>
      </c>
      <c r="AU113" s="245" t="s">
        <v>78</v>
      </c>
      <c r="AV113" s="13" t="s">
        <v>76</v>
      </c>
      <c r="AW113" s="13" t="s">
        <v>31</v>
      </c>
      <c r="AX113" s="13" t="s">
        <v>69</v>
      </c>
      <c r="AY113" s="245" t="s">
        <v>252</v>
      </c>
    </row>
    <row r="114" s="14" customFormat="1">
      <c r="A114" s="14"/>
      <c r="B114" s="246"/>
      <c r="C114" s="247"/>
      <c r="D114" s="237" t="s">
        <v>262</v>
      </c>
      <c r="E114" s="248" t="s">
        <v>19</v>
      </c>
      <c r="F114" s="249" t="s">
        <v>7684</v>
      </c>
      <c r="G114" s="247"/>
      <c r="H114" s="250">
        <v>13.4544</v>
      </c>
      <c r="I114" s="251"/>
      <c r="J114" s="247"/>
      <c r="K114" s="247"/>
      <c r="L114" s="252"/>
      <c r="M114" s="253"/>
      <c r="N114" s="254"/>
      <c r="O114" s="254"/>
      <c r="P114" s="254"/>
      <c r="Q114" s="254"/>
      <c r="R114" s="254"/>
      <c r="S114" s="254"/>
      <c r="T114" s="255"/>
      <c r="U114" s="14"/>
      <c r="V114" s="14"/>
      <c r="W114" s="14"/>
      <c r="X114" s="14"/>
      <c r="Y114" s="14"/>
      <c r="Z114" s="14"/>
      <c r="AA114" s="14"/>
      <c r="AB114" s="14"/>
      <c r="AC114" s="14"/>
      <c r="AD114" s="14"/>
      <c r="AE114" s="14"/>
      <c r="AT114" s="256" t="s">
        <v>262</v>
      </c>
      <c r="AU114" s="256" t="s">
        <v>78</v>
      </c>
      <c r="AV114" s="14" t="s">
        <v>78</v>
      </c>
      <c r="AW114" s="14" t="s">
        <v>31</v>
      </c>
      <c r="AX114" s="14" t="s">
        <v>76</v>
      </c>
      <c r="AY114" s="256" t="s">
        <v>252</v>
      </c>
    </row>
    <row r="115" s="2" customFormat="1" ht="24.15" customHeight="1">
      <c r="A115" s="40"/>
      <c r="B115" s="41"/>
      <c r="C115" s="217" t="s">
        <v>85</v>
      </c>
      <c r="D115" s="217" t="s">
        <v>254</v>
      </c>
      <c r="E115" s="218" t="s">
        <v>1762</v>
      </c>
      <c r="F115" s="219" t="s">
        <v>1763</v>
      </c>
      <c r="G115" s="220" t="s">
        <v>187</v>
      </c>
      <c r="H115" s="221">
        <v>13.4544</v>
      </c>
      <c r="I115" s="222"/>
      <c r="J115" s="223">
        <f>ROUND(I115*H115,2)</f>
        <v>0</v>
      </c>
      <c r="K115" s="219" t="s">
        <v>257</v>
      </c>
      <c r="L115" s="46"/>
      <c r="M115" s="224" t="s">
        <v>19</v>
      </c>
      <c r="N115" s="225" t="s">
        <v>40</v>
      </c>
      <c r="O115" s="86"/>
      <c r="P115" s="226">
        <f>O115*H115</f>
        <v>0</v>
      </c>
      <c r="Q115" s="226">
        <v>0</v>
      </c>
      <c r="R115" s="226">
        <f>Q115*H115</f>
        <v>0</v>
      </c>
      <c r="S115" s="226">
        <v>0</v>
      </c>
      <c r="T115" s="227">
        <f>S115*H115</f>
        <v>0</v>
      </c>
      <c r="U115" s="40"/>
      <c r="V115" s="40"/>
      <c r="W115" s="40"/>
      <c r="X115" s="40"/>
      <c r="Y115" s="40"/>
      <c r="Z115" s="40"/>
      <c r="AA115" s="40"/>
      <c r="AB115" s="40"/>
      <c r="AC115" s="40"/>
      <c r="AD115" s="40"/>
      <c r="AE115" s="40"/>
      <c r="AR115" s="228" t="s">
        <v>258</v>
      </c>
      <c r="AT115" s="228" t="s">
        <v>254</v>
      </c>
      <c r="AU115" s="228" t="s">
        <v>78</v>
      </c>
      <c r="AY115" s="19" t="s">
        <v>252</v>
      </c>
      <c r="BE115" s="229">
        <f>IF(N115="základní",J115,0)</f>
        <v>0</v>
      </c>
      <c r="BF115" s="229">
        <f>IF(N115="snížená",J115,0)</f>
        <v>0</v>
      </c>
      <c r="BG115" s="229">
        <f>IF(N115="zákl. přenesená",J115,0)</f>
        <v>0</v>
      </c>
      <c r="BH115" s="229">
        <f>IF(N115="sníž. přenesená",J115,0)</f>
        <v>0</v>
      </c>
      <c r="BI115" s="229">
        <f>IF(N115="nulová",J115,0)</f>
        <v>0</v>
      </c>
      <c r="BJ115" s="19" t="s">
        <v>76</v>
      </c>
      <c r="BK115" s="229">
        <f>ROUND(I115*H115,2)</f>
        <v>0</v>
      </c>
      <c r="BL115" s="19" t="s">
        <v>258</v>
      </c>
      <c r="BM115" s="228" t="s">
        <v>4863</v>
      </c>
    </row>
    <row r="116" s="2" customFormat="1">
      <c r="A116" s="40"/>
      <c r="B116" s="41"/>
      <c r="C116" s="42"/>
      <c r="D116" s="230" t="s">
        <v>260</v>
      </c>
      <c r="E116" s="42"/>
      <c r="F116" s="231" t="s">
        <v>1765</v>
      </c>
      <c r="G116" s="42"/>
      <c r="H116" s="42"/>
      <c r="I116" s="232"/>
      <c r="J116" s="42"/>
      <c r="K116" s="42"/>
      <c r="L116" s="46"/>
      <c r="M116" s="233"/>
      <c r="N116" s="234"/>
      <c r="O116" s="86"/>
      <c r="P116" s="86"/>
      <c r="Q116" s="86"/>
      <c r="R116" s="86"/>
      <c r="S116" s="86"/>
      <c r="T116" s="87"/>
      <c r="U116" s="40"/>
      <c r="V116" s="40"/>
      <c r="W116" s="40"/>
      <c r="X116" s="40"/>
      <c r="Y116" s="40"/>
      <c r="Z116" s="40"/>
      <c r="AA116" s="40"/>
      <c r="AB116" s="40"/>
      <c r="AC116" s="40"/>
      <c r="AD116" s="40"/>
      <c r="AE116" s="40"/>
      <c r="AT116" s="19" t="s">
        <v>260</v>
      </c>
      <c r="AU116" s="19" t="s">
        <v>78</v>
      </c>
    </row>
    <row r="117" s="2" customFormat="1" ht="24.15" customHeight="1">
      <c r="A117" s="40"/>
      <c r="B117" s="41"/>
      <c r="C117" s="217" t="s">
        <v>258</v>
      </c>
      <c r="D117" s="217" t="s">
        <v>254</v>
      </c>
      <c r="E117" s="218" t="s">
        <v>3233</v>
      </c>
      <c r="F117" s="219" t="s">
        <v>3234</v>
      </c>
      <c r="G117" s="220" t="s">
        <v>485</v>
      </c>
      <c r="H117" s="221">
        <v>0.2427</v>
      </c>
      <c r="I117" s="222"/>
      <c r="J117" s="223">
        <f>ROUND(I117*H117,2)</f>
        <v>0</v>
      </c>
      <c r="K117" s="219" t="s">
        <v>257</v>
      </c>
      <c r="L117" s="46"/>
      <c r="M117" s="224" t="s">
        <v>19</v>
      </c>
      <c r="N117" s="225" t="s">
        <v>40</v>
      </c>
      <c r="O117" s="86"/>
      <c r="P117" s="226">
        <f>O117*H117</f>
        <v>0</v>
      </c>
      <c r="Q117" s="226">
        <v>1.05291</v>
      </c>
      <c r="R117" s="226">
        <f>Q117*H117</f>
        <v>0.25554125700000002</v>
      </c>
      <c r="S117" s="226">
        <v>0</v>
      </c>
      <c r="T117" s="227">
        <f>S117*H117</f>
        <v>0</v>
      </c>
      <c r="U117" s="40"/>
      <c r="V117" s="40"/>
      <c r="W117" s="40"/>
      <c r="X117" s="40"/>
      <c r="Y117" s="40"/>
      <c r="Z117" s="40"/>
      <c r="AA117" s="40"/>
      <c r="AB117" s="40"/>
      <c r="AC117" s="40"/>
      <c r="AD117" s="40"/>
      <c r="AE117" s="40"/>
      <c r="AR117" s="228" t="s">
        <v>258</v>
      </c>
      <c r="AT117" s="228" t="s">
        <v>254</v>
      </c>
      <c r="AU117" s="228" t="s">
        <v>78</v>
      </c>
      <c r="AY117" s="19" t="s">
        <v>252</v>
      </c>
      <c r="BE117" s="229">
        <f>IF(N117="základní",J117,0)</f>
        <v>0</v>
      </c>
      <c r="BF117" s="229">
        <f>IF(N117="snížená",J117,0)</f>
        <v>0</v>
      </c>
      <c r="BG117" s="229">
        <f>IF(N117="zákl. přenesená",J117,0)</f>
        <v>0</v>
      </c>
      <c r="BH117" s="229">
        <f>IF(N117="sníž. přenesená",J117,0)</f>
        <v>0</v>
      </c>
      <c r="BI117" s="229">
        <f>IF(N117="nulová",J117,0)</f>
        <v>0</v>
      </c>
      <c r="BJ117" s="19" t="s">
        <v>76</v>
      </c>
      <c r="BK117" s="229">
        <f>ROUND(I117*H117,2)</f>
        <v>0</v>
      </c>
      <c r="BL117" s="19" t="s">
        <v>258</v>
      </c>
      <c r="BM117" s="228" t="s">
        <v>4864</v>
      </c>
    </row>
    <row r="118" s="2" customFormat="1">
      <c r="A118" s="40"/>
      <c r="B118" s="41"/>
      <c r="C118" s="42"/>
      <c r="D118" s="230" t="s">
        <v>260</v>
      </c>
      <c r="E118" s="42"/>
      <c r="F118" s="231" t="s">
        <v>3236</v>
      </c>
      <c r="G118" s="42"/>
      <c r="H118" s="42"/>
      <c r="I118" s="232"/>
      <c r="J118" s="42"/>
      <c r="K118" s="42"/>
      <c r="L118" s="46"/>
      <c r="M118" s="233"/>
      <c r="N118" s="234"/>
      <c r="O118" s="86"/>
      <c r="P118" s="86"/>
      <c r="Q118" s="86"/>
      <c r="R118" s="86"/>
      <c r="S118" s="86"/>
      <c r="T118" s="87"/>
      <c r="U118" s="40"/>
      <c r="V118" s="40"/>
      <c r="W118" s="40"/>
      <c r="X118" s="40"/>
      <c r="Y118" s="40"/>
      <c r="Z118" s="40"/>
      <c r="AA118" s="40"/>
      <c r="AB118" s="40"/>
      <c r="AC118" s="40"/>
      <c r="AD118" s="40"/>
      <c r="AE118" s="40"/>
      <c r="AT118" s="19" t="s">
        <v>260</v>
      </c>
      <c r="AU118" s="19" t="s">
        <v>78</v>
      </c>
    </row>
    <row r="119" s="14" customFormat="1">
      <c r="A119" s="14"/>
      <c r="B119" s="246"/>
      <c r="C119" s="247"/>
      <c r="D119" s="237" t="s">
        <v>262</v>
      </c>
      <c r="E119" s="248" t="s">
        <v>19</v>
      </c>
      <c r="F119" s="249" t="s">
        <v>7685</v>
      </c>
      <c r="G119" s="247"/>
      <c r="H119" s="250">
        <v>0.2427</v>
      </c>
      <c r="I119" s="251"/>
      <c r="J119" s="247"/>
      <c r="K119" s="247"/>
      <c r="L119" s="252"/>
      <c r="M119" s="253"/>
      <c r="N119" s="254"/>
      <c r="O119" s="254"/>
      <c r="P119" s="254"/>
      <c r="Q119" s="254"/>
      <c r="R119" s="254"/>
      <c r="S119" s="254"/>
      <c r="T119" s="255"/>
      <c r="U119" s="14"/>
      <c r="V119" s="14"/>
      <c r="W119" s="14"/>
      <c r="X119" s="14"/>
      <c r="Y119" s="14"/>
      <c r="Z119" s="14"/>
      <c r="AA119" s="14"/>
      <c r="AB119" s="14"/>
      <c r="AC119" s="14"/>
      <c r="AD119" s="14"/>
      <c r="AE119" s="14"/>
      <c r="AT119" s="256" t="s">
        <v>262</v>
      </c>
      <c r="AU119" s="256" t="s">
        <v>78</v>
      </c>
      <c r="AV119" s="14" t="s">
        <v>78</v>
      </c>
      <c r="AW119" s="14" t="s">
        <v>31</v>
      </c>
      <c r="AX119" s="14" t="s">
        <v>76</v>
      </c>
      <c r="AY119" s="256" t="s">
        <v>252</v>
      </c>
    </row>
    <row r="120" s="2" customFormat="1" ht="37.8" customHeight="1">
      <c r="A120" s="40"/>
      <c r="B120" s="41"/>
      <c r="C120" s="217" t="s">
        <v>284</v>
      </c>
      <c r="D120" s="217" t="s">
        <v>254</v>
      </c>
      <c r="E120" s="218" t="s">
        <v>4872</v>
      </c>
      <c r="F120" s="219" t="s">
        <v>4873</v>
      </c>
      <c r="G120" s="220" t="s">
        <v>274</v>
      </c>
      <c r="H120" s="221">
        <v>112</v>
      </c>
      <c r="I120" s="222"/>
      <c r="J120" s="223">
        <f>ROUND(I120*H120,2)</f>
        <v>0</v>
      </c>
      <c r="K120" s="219" t="s">
        <v>257</v>
      </c>
      <c r="L120" s="46"/>
      <c r="M120" s="224" t="s">
        <v>19</v>
      </c>
      <c r="N120" s="225" t="s">
        <v>40</v>
      </c>
      <c r="O120" s="86"/>
      <c r="P120" s="226">
        <f>O120*H120</f>
        <v>0</v>
      </c>
      <c r="Q120" s="226">
        <v>1.0000000000000001E-05</v>
      </c>
      <c r="R120" s="226">
        <f>Q120*H120</f>
        <v>0.0011200000000000001</v>
      </c>
      <c r="S120" s="226">
        <v>0</v>
      </c>
      <c r="T120" s="227">
        <f>S120*H120</f>
        <v>0</v>
      </c>
      <c r="U120" s="40"/>
      <c r="V120" s="40"/>
      <c r="W120" s="40"/>
      <c r="X120" s="40"/>
      <c r="Y120" s="40"/>
      <c r="Z120" s="40"/>
      <c r="AA120" s="40"/>
      <c r="AB120" s="40"/>
      <c r="AC120" s="40"/>
      <c r="AD120" s="40"/>
      <c r="AE120" s="40"/>
      <c r="AR120" s="228" t="s">
        <v>258</v>
      </c>
      <c r="AT120" s="228" t="s">
        <v>254</v>
      </c>
      <c r="AU120" s="228" t="s">
        <v>78</v>
      </c>
      <c r="AY120" s="19" t="s">
        <v>252</v>
      </c>
      <c r="BE120" s="229">
        <f>IF(N120="základní",J120,0)</f>
        <v>0</v>
      </c>
      <c r="BF120" s="229">
        <f>IF(N120="snížená",J120,0)</f>
        <v>0</v>
      </c>
      <c r="BG120" s="229">
        <f>IF(N120="zákl. přenesená",J120,0)</f>
        <v>0</v>
      </c>
      <c r="BH120" s="229">
        <f>IF(N120="sníž. přenesená",J120,0)</f>
        <v>0</v>
      </c>
      <c r="BI120" s="229">
        <f>IF(N120="nulová",J120,0)</f>
        <v>0</v>
      </c>
      <c r="BJ120" s="19" t="s">
        <v>76</v>
      </c>
      <c r="BK120" s="229">
        <f>ROUND(I120*H120,2)</f>
        <v>0</v>
      </c>
      <c r="BL120" s="19" t="s">
        <v>258</v>
      </c>
      <c r="BM120" s="228" t="s">
        <v>4874</v>
      </c>
    </row>
    <row r="121" s="2" customFormat="1">
      <c r="A121" s="40"/>
      <c r="B121" s="41"/>
      <c r="C121" s="42"/>
      <c r="D121" s="230" t="s">
        <v>260</v>
      </c>
      <c r="E121" s="42"/>
      <c r="F121" s="231" t="s">
        <v>4875</v>
      </c>
      <c r="G121" s="42"/>
      <c r="H121" s="42"/>
      <c r="I121" s="232"/>
      <c r="J121" s="42"/>
      <c r="K121" s="42"/>
      <c r="L121" s="46"/>
      <c r="M121" s="233"/>
      <c r="N121" s="234"/>
      <c r="O121" s="86"/>
      <c r="P121" s="86"/>
      <c r="Q121" s="86"/>
      <c r="R121" s="86"/>
      <c r="S121" s="86"/>
      <c r="T121" s="87"/>
      <c r="U121" s="40"/>
      <c r="V121" s="40"/>
      <c r="W121" s="40"/>
      <c r="X121" s="40"/>
      <c r="Y121" s="40"/>
      <c r="Z121" s="40"/>
      <c r="AA121" s="40"/>
      <c r="AB121" s="40"/>
      <c r="AC121" s="40"/>
      <c r="AD121" s="40"/>
      <c r="AE121" s="40"/>
      <c r="AT121" s="19" t="s">
        <v>260</v>
      </c>
      <c r="AU121" s="19" t="s">
        <v>78</v>
      </c>
    </row>
    <row r="122" s="13" customFormat="1">
      <c r="A122" s="13"/>
      <c r="B122" s="235"/>
      <c r="C122" s="236"/>
      <c r="D122" s="237" t="s">
        <v>262</v>
      </c>
      <c r="E122" s="238" t="s">
        <v>19</v>
      </c>
      <c r="F122" s="239" t="s">
        <v>4876</v>
      </c>
      <c r="G122" s="236"/>
      <c r="H122" s="238" t="s">
        <v>19</v>
      </c>
      <c r="I122" s="240"/>
      <c r="J122" s="236"/>
      <c r="K122" s="236"/>
      <c r="L122" s="241"/>
      <c r="M122" s="242"/>
      <c r="N122" s="243"/>
      <c r="O122" s="243"/>
      <c r="P122" s="243"/>
      <c r="Q122" s="243"/>
      <c r="R122" s="243"/>
      <c r="S122" s="243"/>
      <c r="T122" s="244"/>
      <c r="U122" s="13"/>
      <c r="V122" s="13"/>
      <c r="W122" s="13"/>
      <c r="X122" s="13"/>
      <c r="Y122" s="13"/>
      <c r="Z122" s="13"/>
      <c r="AA122" s="13"/>
      <c r="AB122" s="13"/>
      <c r="AC122" s="13"/>
      <c r="AD122" s="13"/>
      <c r="AE122" s="13"/>
      <c r="AT122" s="245" t="s">
        <v>262</v>
      </c>
      <c r="AU122" s="245" t="s">
        <v>78</v>
      </c>
      <c r="AV122" s="13" t="s">
        <v>76</v>
      </c>
      <c r="AW122" s="13" t="s">
        <v>31</v>
      </c>
      <c r="AX122" s="13" t="s">
        <v>69</v>
      </c>
      <c r="AY122" s="245" t="s">
        <v>252</v>
      </c>
    </row>
    <row r="123" s="13" customFormat="1">
      <c r="A123" s="13"/>
      <c r="B123" s="235"/>
      <c r="C123" s="236"/>
      <c r="D123" s="237" t="s">
        <v>262</v>
      </c>
      <c r="E123" s="238" t="s">
        <v>19</v>
      </c>
      <c r="F123" s="239" t="s">
        <v>4877</v>
      </c>
      <c r="G123" s="236"/>
      <c r="H123" s="238" t="s">
        <v>19</v>
      </c>
      <c r="I123" s="240"/>
      <c r="J123" s="236"/>
      <c r="K123" s="236"/>
      <c r="L123" s="241"/>
      <c r="M123" s="242"/>
      <c r="N123" s="243"/>
      <c r="O123" s="243"/>
      <c r="P123" s="243"/>
      <c r="Q123" s="243"/>
      <c r="R123" s="243"/>
      <c r="S123" s="243"/>
      <c r="T123" s="244"/>
      <c r="U123" s="13"/>
      <c r="V123" s="13"/>
      <c r="W123" s="13"/>
      <c r="X123" s="13"/>
      <c r="Y123" s="13"/>
      <c r="Z123" s="13"/>
      <c r="AA123" s="13"/>
      <c r="AB123" s="13"/>
      <c r="AC123" s="13"/>
      <c r="AD123" s="13"/>
      <c r="AE123" s="13"/>
      <c r="AT123" s="245" t="s">
        <v>262</v>
      </c>
      <c r="AU123" s="245" t="s">
        <v>78</v>
      </c>
      <c r="AV123" s="13" t="s">
        <v>76</v>
      </c>
      <c r="AW123" s="13" t="s">
        <v>31</v>
      </c>
      <c r="AX123" s="13" t="s">
        <v>69</v>
      </c>
      <c r="AY123" s="245" t="s">
        <v>252</v>
      </c>
    </row>
    <row r="124" s="14" customFormat="1">
      <c r="A124" s="14"/>
      <c r="B124" s="246"/>
      <c r="C124" s="247"/>
      <c r="D124" s="237" t="s">
        <v>262</v>
      </c>
      <c r="E124" s="248" t="s">
        <v>19</v>
      </c>
      <c r="F124" s="249" t="s">
        <v>7686</v>
      </c>
      <c r="G124" s="247"/>
      <c r="H124" s="250">
        <v>112</v>
      </c>
      <c r="I124" s="251"/>
      <c r="J124" s="247"/>
      <c r="K124" s="247"/>
      <c r="L124" s="252"/>
      <c r="M124" s="253"/>
      <c r="N124" s="254"/>
      <c r="O124" s="254"/>
      <c r="P124" s="254"/>
      <c r="Q124" s="254"/>
      <c r="R124" s="254"/>
      <c r="S124" s="254"/>
      <c r="T124" s="255"/>
      <c r="U124" s="14"/>
      <c r="V124" s="14"/>
      <c r="W124" s="14"/>
      <c r="X124" s="14"/>
      <c r="Y124" s="14"/>
      <c r="Z124" s="14"/>
      <c r="AA124" s="14"/>
      <c r="AB124" s="14"/>
      <c r="AC124" s="14"/>
      <c r="AD124" s="14"/>
      <c r="AE124" s="14"/>
      <c r="AT124" s="256" t="s">
        <v>262</v>
      </c>
      <c r="AU124" s="256" t="s">
        <v>78</v>
      </c>
      <c r="AV124" s="14" t="s">
        <v>78</v>
      </c>
      <c r="AW124" s="14" t="s">
        <v>31</v>
      </c>
      <c r="AX124" s="14" t="s">
        <v>76</v>
      </c>
      <c r="AY124" s="256" t="s">
        <v>252</v>
      </c>
    </row>
    <row r="125" s="2" customFormat="1" ht="24.15" customHeight="1">
      <c r="A125" s="40"/>
      <c r="B125" s="41"/>
      <c r="C125" s="217" t="s">
        <v>290</v>
      </c>
      <c r="D125" s="217" t="s">
        <v>254</v>
      </c>
      <c r="E125" s="218" t="s">
        <v>4879</v>
      </c>
      <c r="F125" s="219" t="s">
        <v>4880</v>
      </c>
      <c r="G125" s="220" t="s">
        <v>274</v>
      </c>
      <c r="H125" s="221">
        <v>112</v>
      </c>
      <c r="I125" s="222"/>
      <c r="J125" s="223">
        <f>ROUND(I125*H125,2)</f>
        <v>0</v>
      </c>
      <c r="K125" s="219" t="s">
        <v>19</v>
      </c>
      <c r="L125" s="46"/>
      <c r="M125" s="224" t="s">
        <v>19</v>
      </c>
      <c r="N125" s="225" t="s">
        <v>40</v>
      </c>
      <c r="O125" s="86"/>
      <c r="P125" s="226">
        <f>O125*H125</f>
        <v>0</v>
      </c>
      <c r="Q125" s="226">
        <v>0</v>
      </c>
      <c r="R125" s="226">
        <f>Q125*H125</f>
        <v>0</v>
      </c>
      <c r="S125" s="226">
        <v>0</v>
      </c>
      <c r="T125" s="227">
        <f>S125*H125</f>
        <v>0</v>
      </c>
      <c r="U125" s="40"/>
      <c r="V125" s="40"/>
      <c r="W125" s="40"/>
      <c r="X125" s="40"/>
      <c r="Y125" s="40"/>
      <c r="Z125" s="40"/>
      <c r="AA125" s="40"/>
      <c r="AB125" s="40"/>
      <c r="AC125" s="40"/>
      <c r="AD125" s="40"/>
      <c r="AE125" s="40"/>
      <c r="AR125" s="228" t="s">
        <v>258</v>
      </c>
      <c r="AT125" s="228" t="s">
        <v>254</v>
      </c>
      <c r="AU125" s="228" t="s">
        <v>78</v>
      </c>
      <c r="AY125" s="19" t="s">
        <v>252</v>
      </c>
      <c r="BE125" s="229">
        <f>IF(N125="základní",J125,0)</f>
        <v>0</v>
      </c>
      <c r="BF125" s="229">
        <f>IF(N125="snížená",J125,0)</f>
        <v>0</v>
      </c>
      <c r="BG125" s="229">
        <f>IF(N125="zákl. přenesená",J125,0)</f>
        <v>0</v>
      </c>
      <c r="BH125" s="229">
        <f>IF(N125="sníž. přenesená",J125,0)</f>
        <v>0</v>
      </c>
      <c r="BI125" s="229">
        <f>IF(N125="nulová",J125,0)</f>
        <v>0</v>
      </c>
      <c r="BJ125" s="19" t="s">
        <v>76</v>
      </c>
      <c r="BK125" s="229">
        <f>ROUND(I125*H125,2)</f>
        <v>0</v>
      </c>
      <c r="BL125" s="19" t="s">
        <v>258</v>
      </c>
      <c r="BM125" s="228" t="s">
        <v>4881</v>
      </c>
    </row>
    <row r="126" s="2" customFormat="1" ht="24.15" customHeight="1">
      <c r="A126" s="40"/>
      <c r="B126" s="41"/>
      <c r="C126" s="217" t="s">
        <v>296</v>
      </c>
      <c r="D126" s="217" t="s">
        <v>254</v>
      </c>
      <c r="E126" s="218" t="s">
        <v>4882</v>
      </c>
      <c r="F126" s="219" t="s">
        <v>4883</v>
      </c>
      <c r="G126" s="220" t="s">
        <v>183</v>
      </c>
      <c r="H126" s="221">
        <v>10.08</v>
      </c>
      <c r="I126" s="222"/>
      <c r="J126" s="223">
        <f>ROUND(I126*H126,2)</f>
        <v>0</v>
      </c>
      <c r="K126" s="219" t="s">
        <v>257</v>
      </c>
      <c r="L126" s="46"/>
      <c r="M126" s="224" t="s">
        <v>19</v>
      </c>
      <c r="N126" s="225" t="s">
        <v>40</v>
      </c>
      <c r="O126" s="86"/>
      <c r="P126" s="226">
        <f>O126*H126</f>
        <v>0</v>
      </c>
      <c r="Q126" s="226">
        <v>2.0000000000000002E-05</v>
      </c>
      <c r="R126" s="226">
        <f>Q126*H126</f>
        <v>0.00020160000000000002</v>
      </c>
      <c r="S126" s="226">
        <v>0.001</v>
      </c>
      <c r="T126" s="227">
        <f>S126*H126</f>
        <v>0.01008</v>
      </c>
      <c r="U126" s="40"/>
      <c r="V126" s="40"/>
      <c r="W126" s="40"/>
      <c r="X126" s="40"/>
      <c r="Y126" s="40"/>
      <c r="Z126" s="40"/>
      <c r="AA126" s="40"/>
      <c r="AB126" s="40"/>
      <c r="AC126" s="40"/>
      <c r="AD126" s="40"/>
      <c r="AE126" s="40"/>
      <c r="AR126" s="228" t="s">
        <v>258</v>
      </c>
      <c r="AT126" s="228" t="s">
        <v>254</v>
      </c>
      <c r="AU126" s="228" t="s">
        <v>78</v>
      </c>
      <c r="AY126" s="19" t="s">
        <v>252</v>
      </c>
      <c r="BE126" s="229">
        <f>IF(N126="základní",J126,0)</f>
        <v>0</v>
      </c>
      <c r="BF126" s="229">
        <f>IF(N126="snížená",J126,0)</f>
        <v>0</v>
      </c>
      <c r="BG126" s="229">
        <f>IF(N126="zákl. přenesená",J126,0)</f>
        <v>0</v>
      </c>
      <c r="BH126" s="229">
        <f>IF(N126="sníž. přenesená",J126,0)</f>
        <v>0</v>
      </c>
      <c r="BI126" s="229">
        <f>IF(N126="nulová",J126,0)</f>
        <v>0</v>
      </c>
      <c r="BJ126" s="19" t="s">
        <v>76</v>
      </c>
      <c r="BK126" s="229">
        <f>ROUND(I126*H126,2)</f>
        <v>0</v>
      </c>
      <c r="BL126" s="19" t="s">
        <v>258</v>
      </c>
      <c r="BM126" s="228" t="s">
        <v>4884</v>
      </c>
    </row>
    <row r="127" s="2" customFormat="1">
      <c r="A127" s="40"/>
      <c r="B127" s="41"/>
      <c r="C127" s="42"/>
      <c r="D127" s="230" t="s">
        <v>260</v>
      </c>
      <c r="E127" s="42"/>
      <c r="F127" s="231" t="s">
        <v>4885</v>
      </c>
      <c r="G127" s="42"/>
      <c r="H127" s="42"/>
      <c r="I127" s="232"/>
      <c r="J127" s="42"/>
      <c r="K127" s="42"/>
      <c r="L127" s="46"/>
      <c r="M127" s="233"/>
      <c r="N127" s="234"/>
      <c r="O127" s="86"/>
      <c r="P127" s="86"/>
      <c r="Q127" s="86"/>
      <c r="R127" s="86"/>
      <c r="S127" s="86"/>
      <c r="T127" s="87"/>
      <c r="U127" s="40"/>
      <c r="V127" s="40"/>
      <c r="W127" s="40"/>
      <c r="X127" s="40"/>
      <c r="Y127" s="40"/>
      <c r="Z127" s="40"/>
      <c r="AA127" s="40"/>
      <c r="AB127" s="40"/>
      <c r="AC127" s="40"/>
      <c r="AD127" s="40"/>
      <c r="AE127" s="40"/>
      <c r="AT127" s="19" t="s">
        <v>260</v>
      </c>
      <c r="AU127" s="19" t="s">
        <v>78</v>
      </c>
    </row>
    <row r="128" s="13" customFormat="1">
      <c r="A128" s="13"/>
      <c r="B128" s="235"/>
      <c r="C128" s="236"/>
      <c r="D128" s="237" t="s">
        <v>262</v>
      </c>
      <c r="E128" s="238" t="s">
        <v>19</v>
      </c>
      <c r="F128" s="239" t="s">
        <v>4886</v>
      </c>
      <c r="G128" s="236"/>
      <c r="H128" s="238" t="s">
        <v>19</v>
      </c>
      <c r="I128" s="240"/>
      <c r="J128" s="236"/>
      <c r="K128" s="236"/>
      <c r="L128" s="241"/>
      <c r="M128" s="242"/>
      <c r="N128" s="243"/>
      <c r="O128" s="243"/>
      <c r="P128" s="243"/>
      <c r="Q128" s="243"/>
      <c r="R128" s="243"/>
      <c r="S128" s="243"/>
      <c r="T128" s="244"/>
      <c r="U128" s="13"/>
      <c r="V128" s="13"/>
      <c r="W128" s="13"/>
      <c r="X128" s="13"/>
      <c r="Y128" s="13"/>
      <c r="Z128" s="13"/>
      <c r="AA128" s="13"/>
      <c r="AB128" s="13"/>
      <c r="AC128" s="13"/>
      <c r="AD128" s="13"/>
      <c r="AE128" s="13"/>
      <c r="AT128" s="245" t="s">
        <v>262</v>
      </c>
      <c r="AU128" s="245" t="s">
        <v>78</v>
      </c>
      <c r="AV128" s="13" t="s">
        <v>76</v>
      </c>
      <c r="AW128" s="13" t="s">
        <v>31</v>
      </c>
      <c r="AX128" s="13" t="s">
        <v>69</v>
      </c>
      <c r="AY128" s="245" t="s">
        <v>252</v>
      </c>
    </row>
    <row r="129" s="14" customFormat="1">
      <c r="A129" s="14"/>
      <c r="B129" s="246"/>
      <c r="C129" s="247"/>
      <c r="D129" s="237" t="s">
        <v>262</v>
      </c>
      <c r="E129" s="248" t="s">
        <v>19</v>
      </c>
      <c r="F129" s="249" t="s">
        <v>7687</v>
      </c>
      <c r="G129" s="247"/>
      <c r="H129" s="250">
        <v>10.08</v>
      </c>
      <c r="I129" s="251"/>
      <c r="J129" s="247"/>
      <c r="K129" s="247"/>
      <c r="L129" s="252"/>
      <c r="M129" s="253"/>
      <c r="N129" s="254"/>
      <c r="O129" s="254"/>
      <c r="P129" s="254"/>
      <c r="Q129" s="254"/>
      <c r="R129" s="254"/>
      <c r="S129" s="254"/>
      <c r="T129" s="255"/>
      <c r="U129" s="14"/>
      <c r="V129" s="14"/>
      <c r="W129" s="14"/>
      <c r="X129" s="14"/>
      <c r="Y129" s="14"/>
      <c r="Z129" s="14"/>
      <c r="AA129" s="14"/>
      <c r="AB129" s="14"/>
      <c r="AC129" s="14"/>
      <c r="AD129" s="14"/>
      <c r="AE129" s="14"/>
      <c r="AT129" s="256" t="s">
        <v>262</v>
      </c>
      <c r="AU129" s="256" t="s">
        <v>78</v>
      </c>
      <c r="AV129" s="14" t="s">
        <v>78</v>
      </c>
      <c r="AW129" s="14" t="s">
        <v>31</v>
      </c>
      <c r="AX129" s="14" t="s">
        <v>76</v>
      </c>
      <c r="AY129" s="256" t="s">
        <v>252</v>
      </c>
    </row>
    <row r="130" s="12" customFormat="1" ht="22.8" customHeight="1">
      <c r="A130" s="12"/>
      <c r="B130" s="201"/>
      <c r="C130" s="202"/>
      <c r="D130" s="203" t="s">
        <v>68</v>
      </c>
      <c r="E130" s="215" t="s">
        <v>730</v>
      </c>
      <c r="F130" s="215" t="s">
        <v>4017</v>
      </c>
      <c r="G130" s="202"/>
      <c r="H130" s="202"/>
      <c r="I130" s="205"/>
      <c r="J130" s="216">
        <f>BK130</f>
        <v>0</v>
      </c>
      <c r="K130" s="202"/>
      <c r="L130" s="207"/>
      <c r="M130" s="208"/>
      <c r="N130" s="209"/>
      <c r="O130" s="209"/>
      <c r="P130" s="210">
        <f>SUM(P131:P146)</f>
        <v>0</v>
      </c>
      <c r="Q130" s="209"/>
      <c r="R130" s="210">
        <f>SUM(R131:R146)</f>
        <v>0.091424160000000004</v>
      </c>
      <c r="S130" s="209"/>
      <c r="T130" s="211">
        <f>SUM(T131:T146)</f>
        <v>0</v>
      </c>
      <c r="U130" s="12"/>
      <c r="V130" s="12"/>
      <c r="W130" s="12"/>
      <c r="X130" s="12"/>
      <c r="Y130" s="12"/>
      <c r="Z130" s="12"/>
      <c r="AA130" s="12"/>
      <c r="AB130" s="12"/>
      <c r="AC130" s="12"/>
      <c r="AD130" s="12"/>
      <c r="AE130" s="12"/>
      <c r="AR130" s="212" t="s">
        <v>76</v>
      </c>
      <c r="AT130" s="213" t="s">
        <v>68</v>
      </c>
      <c r="AU130" s="213" t="s">
        <v>76</v>
      </c>
      <c r="AY130" s="212" t="s">
        <v>252</v>
      </c>
      <c r="BK130" s="214">
        <f>SUM(BK131:BK146)</f>
        <v>0</v>
      </c>
    </row>
    <row r="131" s="2" customFormat="1" ht="37.8" customHeight="1">
      <c r="A131" s="40"/>
      <c r="B131" s="41"/>
      <c r="C131" s="217" t="s">
        <v>303</v>
      </c>
      <c r="D131" s="217" t="s">
        <v>254</v>
      </c>
      <c r="E131" s="218" t="s">
        <v>7688</v>
      </c>
      <c r="F131" s="219" t="s">
        <v>7689</v>
      </c>
      <c r="G131" s="220" t="s">
        <v>187</v>
      </c>
      <c r="H131" s="221">
        <v>2.3759999999999999</v>
      </c>
      <c r="I131" s="222"/>
      <c r="J131" s="223">
        <f>ROUND(I131*H131,2)</f>
        <v>0</v>
      </c>
      <c r="K131" s="219" t="s">
        <v>257</v>
      </c>
      <c r="L131" s="46"/>
      <c r="M131" s="224" t="s">
        <v>19</v>
      </c>
      <c r="N131" s="225" t="s">
        <v>40</v>
      </c>
      <c r="O131" s="86"/>
      <c r="P131" s="226">
        <f>O131*H131</f>
        <v>0</v>
      </c>
      <c r="Q131" s="226">
        <v>0.0073499999999999998</v>
      </c>
      <c r="R131" s="226">
        <f>Q131*H131</f>
        <v>0.017463599999999999</v>
      </c>
      <c r="S131" s="226">
        <v>0</v>
      </c>
      <c r="T131" s="227">
        <f>S131*H131</f>
        <v>0</v>
      </c>
      <c r="U131" s="40"/>
      <c r="V131" s="40"/>
      <c r="W131" s="40"/>
      <c r="X131" s="40"/>
      <c r="Y131" s="40"/>
      <c r="Z131" s="40"/>
      <c r="AA131" s="40"/>
      <c r="AB131" s="40"/>
      <c r="AC131" s="40"/>
      <c r="AD131" s="40"/>
      <c r="AE131" s="40"/>
      <c r="AR131" s="228" t="s">
        <v>258</v>
      </c>
      <c r="AT131" s="228" t="s">
        <v>254</v>
      </c>
      <c r="AU131" s="228" t="s">
        <v>78</v>
      </c>
      <c r="AY131" s="19" t="s">
        <v>252</v>
      </c>
      <c r="BE131" s="229">
        <f>IF(N131="základní",J131,0)</f>
        <v>0</v>
      </c>
      <c r="BF131" s="229">
        <f>IF(N131="snížená",J131,0)</f>
        <v>0</v>
      </c>
      <c r="BG131" s="229">
        <f>IF(N131="zákl. přenesená",J131,0)</f>
        <v>0</v>
      </c>
      <c r="BH131" s="229">
        <f>IF(N131="sníž. přenesená",J131,0)</f>
        <v>0</v>
      </c>
      <c r="BI131" s="229">
        <f>IF(N131="nulová",J131,0)</f>
        <v>0</v>
      </c>
      <c r="BJ131" s="19" t="s">
        <v>76</v>
      </c>
      <c r="BK131" s="229">
        <f>ROUND(I131*H131,2)</f>
        <v>0</v>
      </c>
      <c r="BL131" s="19" t="s">
        <v>258</v>
      </c>
      <c r="BM131" s="228" t="s">
        <v>7690</v>
      </c>
    </row>
    <row r="132" s="2" customFormat="1">
      <c r="A132" s="40"/>
      <c r="B132" s="41"/>
      <c r="C132" s="42"/>
      <c r="D132" s="230" t="s">
        <v>260</v>
      </c>
      <c r="E132" s="42"/>
      <c r="F132" s="231" t="s">
        <v>7691</v>
      </c>
      <c r="G132" s="42"/>
      <c r="H132" s="42"/>
      <c r="I132" s="232"/>
      <c r="J132" s="42"/>
      <c r="K132" s="42"/>
      <c r="L132" s="46"/>
      <c r="M132" s="233"/>
      <c r="N132" s="234"/>
      <c r="O132" s="86"/>
      <c r="P132" s="86"/>
      <c r="Q132" s="86"/>
      <c r="R132" s="86"/>
      <c r="S132" s="86"/>
      <c r="T132" s="87"/>
      <c r="U132" s="40"/>
      <c r="V132" s="40"/>
      <c r="W132" s="40"/>
      <c r="X132" s="40"/>
      <c r="Y132" s="40"/>
      <c r="Z132" s="40"/>
      <c r="AA132" s="40"/>
      <c r="AB132" s="40"/>
      <c r="AC132" s="40"/>
      <c r="AD132" s="40"/>
      <c r="AE132" s="40"/>
      <c r="AT132" s="19" t="s">
        <v>260</v>
      </c>
      <c r="AU132" s="19" t="s">
        <v>78</v>
      </c>
    </row>
    <row r="133" s="2" customFormat="1" ht="37.8" customHeight="1">
      <c r="A133" s="40"/>
      <c r="B133" s="41"/>
      <c r="C133" s="217" t="s">
        <v>311</v>
      </c>
      <c r="D133" s="217" t="s">
        <v>254</v>
      </c>
      <c r="E133" s="218" t="s">
        <v>7692</v>
      </c>
      <c r="F133" s="219" t="s">
        <v>7693</v>
      </c>
      <c r="G133" s="220" t="s">
        <v>187</v>
      </c>
      <c r="H133" s="221">
        <v>2.3759999999999999</v>
      </c>
      <c r="I133" s="222"/>
      <c r="J133" s="223">
        <f>ROUND(I133*H133,2)</f>
        <v>0</v>
      </c>
      <c r="K133" s="219" t="s">
        <v>257</v>
      </c>
      <c r="L133" s="46"/>
      <c r="M133" s="224" t="s">
        <v>19</v>
      </c>
      <c r="N133" s="225" t="s">
        <v>40</v>
      </c>
      <c r="O133" s="86"/>
      <c r="P133" s="226">
        <f>O133*H133</f>
        <v>0</v>
      </c>
      <c r="Q133" s="226">
        <v>0.023630000000000002</v>
      </c>
      <c r="R133" s="226">
        <f>Q133*H133</f>
        <v>0.056144880000000001</v>
      </c>
      <c r="S133" s="226">
        <v>0</v>
      </c>
      <c r="T133" s="227">
        <f>S133*H133</f>
        <v>0</v>
      </c>
      <c r="U133" s="40"/>
      <c r="V133" s="40"/>
      <c r="W133" s="40"/>
      <c r="X133" s="40"/>
      <c r="Y133" s="40"/>
      <c r="Z133" s="40"/>
      <c r="AA133" s="40"/>
      <c r="AB133" s="40"/>
      <c r="AC133" s="40"/>
      <c r="AD133" s="40"/>
      <c r="AE133" s="40"/>
      <c r="AR133" s="228" t="s">
        <v>258</v>
      </c>
      <c r="AT133" s="228" t="s">
        <v>254</v>
      </c>
      <c r="AU133" s="228" t="s">
        <v>78</v>
      </c>
      <c r="AY133" s="19" t="s">
        <v>252</v>
      </c>
      <c r="BE133" s="229">
        <f>IF(N133="základní",J133,0)</f>
        <v>0</v>
      </c>
      <c r="BF133" s="229">
        <f>IF(N133="snížená",J133,0)</f>
        <v>0</v>
      </c>
      <c r="BG133" s="229">
        <f>IF(N133="zákl. přenesená",J133,0)</f>
        <v>0</v>
      </c>
      <c r="BH133" s="229">
        <f>IF(N133="sníž. přenesená",J133,0)</f>
        <v>0</v>
      </c>
      <c r="BI133" s="229">
        <f>IF(N133="nulová",J133,0)</f>
        <v>0</v>
      </c>
      <c r="BJ133" s="19" t="s">
        <v>76</v>
      </c>
      <c r="BK133" s="229">
        <f>ROUND(I133*H133,2)</f>
        <v>0</v>
      </c>
      <c r="BL133" s="19" t="s">
        <v>258</v>
      </c>
      <c r="BM133" s="228" t="s">
        <v>7694</v>
      </c>
    </row>
    <row r="134" s="2" customFormat="1">
      <c r="A134" s="40"/>
      <c r="B134" s="41"/>
      <c r="C134" s="42"/>
      <c r="D134" s="230" t="s">
        <v>260</v>
      </c>
      <c r="E134" s="42"/>
      <c r="F134" s="231" t="s">
        <v>7695</v>
      </c>
      <c r="G134" s="42"/>
      <c r="H134" s="42"/>
      <c r="I134" s="232"/>
      <c r="J134" s="42"/>
      <c r="K134" s="42"/>
      <c r="L134" s="46"/>
      <c r="M134" s="233"/>
      <c r="N134" s="234"/>
      <c r="O134" s="86"/>
      <c r="P134" s="86"/>
      <c r="Q134" s="86"/>
      <c r="R134" s="86"/>
      <c r="S134" s="86"/>
      <c r="T134" s="87"/>
      <c r="U134" s="40"/>
      <c r="V134" s="40"/>
      <c r="W134" s="40"/>
      <c r="X134" s="40"/>
      <c r="Y134" s="40"/>
      <c r="Z134" s="40"/>
      <c r="AA134" s="40"/>
      <c r="AB134" s="40"/>
      <c r="AC134" s="40"/>
      <c r="AD134" s="40"/>
      <c r="AE134" s="40"/>
      <c r="AT134" s="19" t="s">
        <v>260</v>
      </c>
      <c r="AU134" s="19" t="s">
        <v>78</v>
      </c>
    </row>
    <row r="135" s="13" customFormat="1">
      <c r="A135" s="13"/>
      <c r="B135" s="235"/>
      <c r="C135" s="236"/>
      <c r="D135" s="237" t="s">
        <v>262</v>
      </c>
      <c r="E135" s="238" t="s">
        <v>19</v>
      </c>
      <c r="F135" s="239" t="s">
        <v>7696</v>
      </c>
      <c r="G135" s="236"/>
      <c r="H135" s="238" t="s">
        <v>19</v>
      </c>
      <c r="I135" s="240"/>
      <c r="J135" s="236"/>
      <c r="K135" s="236"/>
      <c r="L135" s="241"/>
      <c r="M135" s="242"/>
      <c r="N135" s="243"/>
      <c r="O135" s="243"/>
      <c r="P135" s="243"/>
      <c r="Q135" s="243"/>
      <c r="R135" s="243"/>
      <c r="S135" s="243"/>
      <c r="T135" s="244"/>
      <c r="U135" s="13"/>
      <c r="V135" s="13"/>
      <c r="W135" s="13"/>
      <c r="X135" s="13"/>
      <c r="Y135" s="13"/>
      <c r="Z135" s="13"/>
      <c r="AA135" s="13"/>
      <c r="AB135" s="13"/>
      <c r="AC135" s="13"/>
      <c r="AD135" s="13"/>
      <c r="AE135" s="13"/>
      <c r="AT135" s="245" t="s">
        <v>262</v>
      </c>
      <c r="AU135" s="245" t="s">
        <v>78</v>
      </c>
      <c r="AV135" s="13" t="s">
        <v>76</v>
      </c>
      <c r="AW135" s="13" t="s">
        <v>31</v>
      </c>
      <c r="AX135" s="13" t="s">
        <v>69</v>
      </c>
      <c r="AY135" s="245" t="s">
        <v>252</v>
      </c>
    </row>
    <row r="136" s="14" customFormat="1">
      <c r="A136" s="14"/>
      <c r="B136" s="246"/>
      <c r="C136" s="247"/>
      <c r="D136" s="237" t="s">
        <v>262</v>
      </c>
      <c r="E136" s="248" t="s">
        <v>19</v>
      </c>
      <c r="F136" s="249" t="s">
        <v>7697</v>
      </c>
      <c r="G136" s="247"/>
      <c r="H136" s="250">
        <v>2.3759999999999999</v>
      </c>
      <c r="I136" s="251"/>
      <c r="J136" s="247"/>
      <c r="K136" s="247"/>
      <c r="L136" s="252"/>
      <c r="M136" s="253"/>
      <c r="N136" s="254"/>
      <c r="O136" s="254"/>
      <c r="P136" s="254"/>
      <c r="Q136" s="254"/>
      <c r="R136" s="254"/>
      <c r="S136" s="254"/>
      <c r="T136" s="255"/>
      <c r="U136" s="14"/>
      <c r="V136" s="14"/>
      <c r="W136" s="14"/>
      <c r="X136" s="14"/>
      <c r="Y136" s="14"/>
      <c r="Z136" s="14"/>
      <c r="AA136" s="14"/>
      <c r="AB136" s="14"/>
      <c r="AC136" s="14"/>
      <c r="AD136" s="14"/>
      <c r="AE136" s="14"/>
      <c r="AT136" s="256" t="s">
        <v>262</v>
      </c>
      <c r="AU136" s="256" t="s">
        <v>78</v>
      </c>
      <c r="AV136" s="14" t="s">
        <v>78</v>
      </c>
      <c r="AW136" s="14" t="s">
        <v>31</v>
      </c>
      <c r="AX136" s="14" t="s">
        <v>76</v>
      </c>
      <c r="AY136" s="256" t="s">
        <v>252</v>
      </c>
    </row>
    <row r="137" s="2" customFormat="1" ht="33" customHeight="1">
      <c r="A137" s="40"/>
      <c r="B137" s="41"/>
      <c r="C137" s="217" t="s">
        <v>317</v>
      </c>
      <c r="D137" s="217" t="s">
        <v>254</v>
      </c>
      <c r="E137" s="218" t="s">
        <v>4071</v>
      </c>
      <c r="F137" s="219" t="s">
        <v>4072</v>
      </c>
      <c r="G137" s="220" t="s">
        <v>187</v>
      </c>
      <c r="H137" s="221">
        <v>2.3759999999999999</v>
      </c>
      <c r="I137" s="222"/>
      <c r="J137" s="223">
        <f>ROUND(I137*H137,2)</f>
        <v>0</v>
      </c>
      <c r="K137" s="219" t="s">
        <v>257</v>
      </c>
      <c r="L137" s="46"/>
      <c r="M137" s="224" t="s">
        <v>19</v>
      </c>
      <c r="N137" s="225" t="s">
        <v>40</v>
      </c>
      <c r="O137" s="86"/>
      <c r="P137" s="226">
        <f>O137*H137</f>
        <v>0</v>
      </c>
      <c r="Q137" s="226">
        <v>0.00025999999999999998</v>
      </c>
      <c r="R137" s="226">
        <f>Q137*H137</f>
        <v>0.00061775999999999997</v>
      </c>
      <c r="S137" s="226">
        <v>0</v>
      </c>
      <c r="T137" s="227">
        <f>S137*H137</f>
        <v>0</v>
      </c>
      <c r="U137" s="40"/>
      <c r="V137" s="40"/>
      <c r="W137" s="40"/>
      <c r="X137" s="40"/>
      <c r="Y137" s="40"/>
      <c r="Z137" s="40"/>
      <c r="AA137" s="40"/>
      <c r="AB137" s="40"/>
      <c r="AC137" s="40"/>
      <c r="AD137" s="40"/>
      <c r="AE137" s="40"/>
      <c r="AR137" s="228" t="s">
        <v>258</v>
      </c>
      <c r="AT137" s="228" t="s">
        <v>254</v>
      </c>
      <c r="AU137" s="228" t="s">
        <v>78</v>
      </c>
      <c r="AY137" s="19" t="s">
        <v>252</v>
      </c>
      <c r="BE137" s="229">
        <f>IF(N137="základní",J137,0)</f>
        <v>0</v>
      </c>
      <c r="BF137" s="229">
        <f>IF(N137="snížená",J137,0)</f>
        <v>0</v>
      </c>
      <c r="BG137" s="229">
        <f>IF(N137="zákl. přenesená",J137,0)</f>
        <v>0</v>
      </c>
      <c r="BH137" s="229">
        <f>IF(N137="sníž. přenesená",J137,0)</f>
        <v>0</v>
      </c>
      <c r="BI137" s="229">
        <f>IF(N137="nulová",J137,0)</f>
        <v>0</v>
      </c>
      <c r="BJ137" s="19" t="s">
        <v>76</v>
      </c>
      <c r="BK137" s="229">
        <f>ROUND(I137*H137,2)</f>
        <v>0</v>
      </c>
      <c r="BL137" s="19" t="s">
        <v>258</v>
      </c>
      <c r="BM137" s="228" t="s">
        <v>7698</v>
      </c>
    </row>
    <row r="138" s="2" customFormat="1">
      <c r="A138" s="40"/>
      <c r="B138" s="41"/>
      <c r="C138" s="42"/>
      <c r="D138" s="230" t="s">
        <v>260</v>
      </c>
      <c r="E138" s="42"/>
      <c r="F138" s="231" t="s">
        <v>4074</v>
      </c>
      <c r="G138" s="42"/>
      <c r="H138" s="42"/>
      <c r="I138" s="232"/>
      <c r="J138" s="42"/>
      <c r="K138" s="42"/>
      <c r="L138" s="46"/>
      <c r="M138" s="233"/>
      <c r="N138" s="234"/>
      <c r="O138" s="86"/>
      <c r="P138" s="86"/>
      <c r="Q138" s="86"/>
      <c r="R138" s="86"/>
      <c r="S138" s="86"/>
      <c r="T138" s="87"/>
      <c r="U138" s="40"/>
      <c r="V138" s="40"/>
      <c r="W138" s="40"/>
      <c r="X138" s="40"/>
      <c r="Y138" s="40"/>
      <c r="Z138" s="40"/>
      <c r="AA138" s="40"/>
      <c r="AB138" s="40"/>
      <c r="AC138" s="40"/>
      <c r="AD138" s="40"/>
      <c r="AE138" s="40"/>
      <c r="AT138" s="19" t="s">
        <v>260</v>
      </c>
      <c r="AU138" s="19" t="s">
        <v>78</v>
      </c>
    </row>
    <row r="139" s="2" customFormat="1" ht="37.8" customHeight="1">
      <c r="A139" s="40"/>
      <c r="B139" s="41"/>
      <c r="C139" s="217" t="s">
        <v>325</v>
      </c>
      <c r="D139" s="217" t="s">
        <v>254</v>
      </c>
      <c r="E139" s="218" t="s">
        <v>4075</v>
      </c>
      <c r="F139" s="219" t="s">
        <v>4076</v>
      </c>
      <c r="G139" s="220" t="s">
        <v>187</v>
      </c>
      <c r="H139" s="221">
        <v>2.3759999999999999</v>
      </c>
      <c r="I139" s="222"/>
      <c r="J139" s="223">
        <f>ROUND(I139*H139,2)</f>
        <v>0</v>
      </c>
      <c r="K139" s="219" t="s">
        <v>257</v>
      </c>
      <c r="L139" s="46"/>
      <c r="M139" s="224" t="s">
        <v>19</v>
      </c>
      <c r="N139" s="225" t="s">
        <v>40</v>
      </c>
      <c r="O139" s="86"/>
      <c r="P139" s="226">
        <f>O139*H139</f>
        <v>0</v>
      </c>
      <c r="Q139" s="226">
        <v>0.0044099999999999999</v>
      </c>
      <c r="R139" s="226">
        <f>Q139*H139</f>
        <v>0.010478159999999999</v>
      </c>
      <c r="S139" s="226">
        <v>0</v>
      </c>
      <c r="T139" s="227">
        <f>S139*H139</f>
        <v>0</v>
      </c>
      <c r="U139" s="40"/>
      <c r="V139" s="40"/>
      <c r="W139" s="40"/>
      <c r="X139" s="40"/>
      <c r="Y139" s="40"/>
      <c r="Z139" s="40"/>
      <c r="AA139" s="40"/>
      <c r="AB139" s="40"/>
      <c r="AC139" s="40"/>
      <c r="AD139" s="40"/>
      <c r="AE139" s="40"/>
      <c r="AR139" s="228" t="s">
        <v>258</v>
      </c>
      <c r="AT139" s="228" t="s">
        <v>254</v>
      </c>
      <c r="AU139" s="228" t="s">
        <v>78</v>
      </c>
      <c r="AY139" s="19" t="s">
        <v>252</v>
      </c>
      <c r="BE139" s="229">
        <f>IF(N139="základní",J139,0)</f>
        <v>0</v>
      </c>
      <c r="BF139" s="229">
        <f>IF(N139="snížená",J139,0)</f>
        <v>0</v>
      </c>
      <c r="BG139" s="229">
        <f>IF(N139="zákl. přenesená",J139,0)</f>
        <v>0</v>
      </c>
      <c r="BH139" s="229">
        <f>IF(N139="sníž. přenesená",J139,0)</f>
        <v>0</v>
      </c>
      <c r="BI139" s="229">
        <f>IF(N139="nulová",J139,0)</f>
        <v>0</v>
      </c>
      <c r="BJ139" s="19" t="s">
        <v>76</v>
      </c>
      <c r="BK139" s="229">
        <f>ROUND(I139*H139,2)</f>
        <v>0</v>
      </c>
      <c r="BL139" s="19" t="s">
        <v>258</v>
      </c>
      <c r="BM139" s="228" t="s">
        <v>7699</v>
      </c>
    </row>
    <row r="140" s="2" customFormat="1">
      <c r="A140" s="40"/>
      <c r="B140" s="41"/>
      <c r="C140" s="42"/>
      <c r="D140" s="230" t="s">
        <v>260</v>
      </c>
      <c r="E140" s="42"/>
      <c r="F140" s="231" t="s">
        <v>4078</v>
      </c>
      <c r="G140" s="42"/>
      <c r="H140" s="42"/>
      <c r="I140" s="232"/>
      <c r="J140" s="42"/>
      <c r="K140" s="42"/>
      <c r="L140" s="46"/>
      <c r="M140" s="233"/>
      <c r="N140" s="234"/>
      <c r="O140" s="86"/>
      <c r="P140" s="86"/>
      <c r="Q140" s="86"/>
      <c r="R140" s="86"/>
      <c r="S140" s="86"/>
      <c r="T140" s="87"/>
      <c r="U140" s="40"/>
      <c r="V140" s="40"/>
      <c r="W140" s="40"/>
      <c r="X140" s="40"/>
      <c r="Y140" s="40"/>
      <c r="Z140" s="40"/>
      <c r="AA140" s="40"/>
      <c r="AB140" s="40"/>
      <c r="AC140" s="40"/>
      <c r="AD140" s="40"/>
      <c r="AE140" s="40"/>
      <c r="AT140" s="19" t="s">
        <v>260</v>
      </c>
      <c r="AU140" s="19" t="s">
        <v>78</v>
      </c>
    </row>
    <row r="141" s="2" customFormat="1" ht="24.15" customHeight="1">
      <c r="A141" s="40"/>
      <c r="B141" s="41"/>
      <c r="C141" s="217" t="s">
        <v>335</v>
      </c>
      <c r="D141" s="217" t="s">
        <v>254</v>
      </c>
      <c r="E141" s="218" t="s">
        <v>4081</v>
      </c>
      <c r="F141" s="219" t="s">
        <v>4082</v>
      </c>
      <c r="G141" s="220" t="s">
        <v>187</v>
      </c>
      <c r="H141" s="221">
        <v>1.8360000000000001</v>
      </c>
      <c r="I141" s="222"/>
      <c r="J141" s="223">
        <f>ROUND(I141*H141,2)</f>
        <v>0</v>
      </c>
      <c r="K141" s="219" t="s">
        <v>257</v>
      </c>
      <c r="L141" s="46"/>
      <c r="M141" s="224" t="s">
        <v>19</v>
      </c>
      <c r="N141" s="225" t="s">
        <v>40</v>
      </c>
      <c r="O141" s="86"/>
      <c r="P141" s="226">
        <f>O141*H141</f>
        <v>0</v>
      </c>
      <c r="Q141" s="226">
        <v>0.00029999999999999997</v>
      </c>
      <c r="R141" s="226">
        <f>Q141*H141</f>
        <v>0.00055079999999999994</v>
      </c>
      <c r="S141" s="226">
        <v>0</v>
      </c>
      <c r="T141" s="227">
        <f>S141*H141</f>
        <v>0</v>
      </c>
      <c r="U141" s="40"/>
      <c r="V141" s="40"/>
      <c r="W141" s="40"/>
      <c r="X141" s="40"/>
      <c r="Y141" s="40"/>
      <c r="Z141" s="40"/>
      <c r="AA141" s="40"/>
      <c r="AB141" s="40"/>
      <c r="AC141" s="40"/>
      <c r="AD141" s="40"/>
      <c r="AE141" s="40"/>
      <c r="AR141" s="228" t="s">
        <v>258</v>
      </c>
      <c r="AT141" s="228" t="s">
        <v>254</v>
      </c>
      <c r="AU141" s="228" t="s">
        <v>78</v>
      </c>
      <c r="AY141" s="19" t="s">
        <v>252</v>
      </c>
      <c r="BE141" s="229">
        <f>IF(N141="základní",J141,0)</f>
        <v>0</v>
      </c>
      <c r="BF141" s="229">
        <f>IF(N141="snížená",J141,0)</f>
        <v>0</v>
      </c>
      <c r="BG141" s="229">
        <f>IF(N141="zákl. přenesená",J141,0)</f>
        <v>0</v>
      </c>
      <c r="BH141" s="229">
        <f>IF(N141="sníž. přenesená",J141,0)</f>
        <v>0</v>
      </c>
      <c r="BI141" s="229">
        <f>IF(N141="nulová",J141,0)</f>
        <v>0</v>
      </c>
      <c r="BJ141" s="19" t="s">
        <v>76</v>
      </c>
      <c r="BK141" s="229">
        <f>ROUND(I141*H141,2)</f>
        <v>0</v>
      </c>
      <c r="BL141" s="19" t="s">
        <v>258</v>
      </c>
      <c r="BM141" s="228" t="s">
        <v>7700</v>
      </c>
    </row>
    <row r="142" s="2" customFormat="1">
      <c r="A142" s="40"/>
      <c r="B142" s="41"/>
      <c r="C142" s="42"/>
      <c r="D142" s="230" t="s">
        <v>260</v>
      </c>
      <c r="E142" s="42"/>
      <c r="F142" s="231" t="s">
        <v>4084</v>
      </c>
      <c r="G142" s="42"/>
      <c r="H142" s="42"/>
      <c r="I142" s="232"/>
      <c r="J142" s="42"/>
      <c r="K142" s="42"/>
      <c r="L142" s="46"/>
      <c r="M142" s="233"/>
      <c r="N142" s="234"/>
      <c r="O142" s="86"/>
      <c r="P142" s="86"/>
      <c r="Q142" s="86"/>
      <c r="R142" s="86"/>
      <c r="S142" s="86"/>
      <c r="T142" s="87"/>
      <c r="U142" s="40"/>
      <c r="V142" s="40"/>
      <c r="W142" s="40"/>
      <c r="X142" s="40"/>
      <c r="Y142" s="40"/>
      <c r="Z142" s="40"/>
      <c r="AA142" s="40"/>
      <c r="AB142" s="40"/>
      <c r="AC142" s="40"/>
      <c r="AD142" s="40"/>
      <c r="AE142" s="40"/>
      <c r="AT142" s="19" t="s">
        <v>260</v>
      </c>
      <c r="AU142" s="19" t="s">
        <v>78</v>
      </c>
    </row>
    <row r="143" s="2" customFormat="1" ht="37.8" customHeight="1">
      <c r="A143" s="40"/>
      <c r="B143" s="41"/>
      <c r="C143" s="217" t="s">
        <v>343</v>
      </c>
      <c r="D143" s="217" t="s">
        <v>254</v>
      </c>
      <c r="E143" s="218" t="s">
        <v>4085</v>
      </c>
      <c r="F143" s="219" t="s">
        <v>4086</v>
      </c>
      <c r="G143" s="220" t="s">
        <v>187</v>
      </c>
      <c r="H143" s="221">
        <v>1.8360000000000001</v>
      </c>
      <c r="I143" s="222"/>
      <c r="J143" s="223">
        <f>ROUND(I143*H143,2)</f>
        <v>0</v>
      </c>
      <c r="K143" s="219" t="s">
        <v>257</v>
      </c>
      <c r="L143" s="46"/>
      <c r="M143" s="224" t="s">
        <v>19</v>
      </c>
      <c r="N143" s="225" t="s">
        <v>40</v>
      </c>
      <c r="O143" s="86"/>
      <c r="P143" s="226">
        <f>O143*H143</f>
        <v>0</v>
      </c>
      <c r="Q143" s="226">
        <v>0.0033600000000000001</v>
      </c>
      <c r="R143" s="226">
        <f>Q143*H143</f>
        <v>0.0061689600000000002</v>
      </c>
      <c r="S143" s="226">
        <v>0</v>
      </c>
      <c r="T143" s="227">
        <f>S143*H143</f>
        <v>0</v>
      </c>
      <c r="U143" s="40"/>
      <c r="V143" s="40"/>
      <c r="W143" s="40"/>
      <c r="X143" s="40"/>
      <c r="Y143" s="40"/>
      <c r="Z143" s="40"/>
      <c r="AA143" s="40"/>
      <c r="AB143" s="40"/>
      <c r="AC143" s="40"/>
      <c r="AD143" s="40"/>
      <c r="AE143" s="40"/>
      <c r="AR143" s="228" t="s">
        <v>258</v>
      </c>
      <c r="AT143" s="228" t="s">
        <v>254</v>
      </c>
      <c r="AU143" s="228" t="s">
        <v>78</v>
      </c>
      <c r="AY143" s="19" t="s">
        <v>252</v>
      </c>
      <c r="BE143" s="229">
        <f>IF(N143="základní",J143,0)</f>
        <v>0</v>
      </c>
      <c r="BF143" s="229">
        <f>IF(N143="snížená",J143,0)</f>
        <v>0</v>
      </c>
      <c r="BG143" s="229">
        <f>IF(N143="zákl. přenesená",J143,0)</f>
        <v>0</v>
      </c>
      <c r="BH143" s="229">
        <f>IF(N143="sníž. přenesená",J143,0)</f>
        <v>0</v>
      </c>
      <c r="BI143" s="229">
        <f>IF(N143="nulová",J143,0)</f>
        <v>0</v>
      </c>
      <c r="BJ143" s="19" t="s">
        <v>76</v>
      </c>
      <c r="BK143" s="229">
        <f>ROUND(I143*H143,2)</f>
        <v>0</v>
      </c>
      <c r="BL143" s="19" t="s">
        <v>258</v>
      </c>
      <c r="BM143" s="228" t="s">
        <v>7701</v>
      </c>
    </row>
    <row r="144" s="2" customFormat="1">
      <c r="A144" s="40"/>
      <c r="B144" s="41"/>
      <c r="C144" s="42"/>
      <c r="D144" s="230" t="s">
        <v>260</v>
      </c>
      <c r="E144" s="42"/>
      <c r="F144" s="231" t="s">
        <v>4088</v>
      </c>
      <c r="G144" s="42"/>
      <c r="H144" s="42"/>
      <c r="I144" s="232"/>
      <c r="J144" s="42"/>
      <c r="K144" s="42"/>
      <c r="L144" s="46"/>
      <c r="M144" s="233"/>
      <c r="N144" s="234"/>
      <c r="O144" s="86"/>
      <c r="P144" s="86"/>
      <c r="Q144" s="86"/>
      <c r="R144" s="86"/>
      <c r="S144" s="86"/>
      <c r="T144" s="87"/>
      <c r="U144" s="40"/>
      <c r="V144" s="40"/>
      <c r="W144" s="40"/>
      <c r="X144" s="40"/>
      <c r="Y144" s="40"/>
      <c r="Z144" s="40"/>
      <c r="AA144" s="40"/>
      <c r="AB144" s="40"/>
      <c r="AC144" s="40"/>
      <c r="AD144" s="40"/>
      <c r="AE144" s="40"/>
      <c r="AT144" s="19" t="s">
        <v>260</v>
      </c>
      <c r="AU144" s="19" t="s">
        <v>78</v>
      </c>
    </row>
    <row r="145" s="13" customFormat="1">
      <c r="A145" s="13"/>
      <c r="B145" s="235"/>
      <c r="C145" s="236"/>
      <c r="D145" s="237" t="s">
        <v>262</v>
      </c>
      <c r="E145" s="238" t="s">
        <v>19</v>
      </c>
      <c r="F145" s="239" t="s">
        <v>7696</v>
      </c>
      <c r="G145" s="236"/>
      <c r="H145" s="238" t="s">
        <v>19</v>
      </c>
      <c r="I145" s="240"/>
      <c r="J145" s="236"/>
      <c r="K145" s="236"/>
      <c r="L145" s="241"/>
      <c r="M145" s="242"/>
      <c r="N145" s="243"/>
      <c r="O145" s="243"/>
      <c r="P145" s="243"/>
      <c r="Q145" s="243"/>
      <c r="R145" s="243"/>
      <c r="S145" s="243"/>
      <c r="T145" s="244"/>
      <c r="U145" s="13"/>
      <c r="V145" s="13"/>
      <c r="W145" s="13"/>
      <c r="X145" s="13"/>
      <c r="Y145" s="13"/>
      <c r="Z145" s="13"/>
      <c r="AA145" s="13"/>
      <c r="AB145" s="13"/>
      <c r="AC145" s="13"/>
      <c r="AD145" s="13"/>
      <c r="AE145" s="13"/>
      <c r="AT145" s="245" t="s">
        <v>262</v>
      </c>
      <c r="AU145" s="245" t="s">
        <v>78</v>
      </c>
      <c r="AV145" s="13" t="s">
        <v>76</v>
      </c>
      <c r="AW145" s="13" t="s">
        <v>31</v>
      </c>
      <c r="AX145" s="13" t="s">
        <v>69</v>
      </c>
      <c r="AY145" s="245" t="s">
        <v>252</v>
      </c>
    </row>
    <row r="146" s="14" customFormat="1">
      <c r="A146" s="14"/>
      <c r="B146" s="246"/>
      <c r="C146" s="247"/>
      <c r="D146" s="237" t="s">
        <v>262</v>
      </c>
      <c r="E146" s="248" t="s">
        <v>19</v>
      </c>
      <c r="F146" s="249" t="s">
        <v>7702</v>
      </c>
      <c r="G146" s="247"/>
      <c r="H146" s="250">
        <v>1.8360000000000001</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262</v>
      </c>
      <c r="AU146" s="256" t="s">
        <v>78</v>
      </c>
      <c r="AV146" s="14" t="s">
        <v>78</v>
      </c>
      <c r="AW146" s="14" t="s">
        <v>31</v>
      </c>
      <c r="AX146" s="14" t="s">
        <v>76</v>
      </c>
      <c r="AY146" s="256" t="s">
        <v>252</v>
      </c>
    </row>
    <row r="147" s="12" customFormat="1" ht="22.8" customHeight="1">
      <c r="A147" s="12"/>
      <c r="B147" s="201"/>
      <c r="C147" s="202"/>
      <c r="D147" s="203" t="s">
        <v>68</v>
      </c>
      <c r="E147" s="215" t="s">
        <v>473</v>
      </c>
      <c r="F147" s="215" t="s">
        <v>474</v>
      </c>
      <c r="G147" s="202"/>
      <c r="H147" s="202"/>
      <c r="I147" s="205"/>
      <c r="J147" s="216">
        <f>BK147</f>
        <v>0</v>
      </c>
      <c r="K147" s="202"/>
      <c r="L147" s="207"/>
      <c r="M147" s="208"/>
      <c r="N147" s="209"/>
      <c r="O147" s="209"/>
      <c r="P147" s="210">
        <f>SUM(P148:P158)</f>
        <v>0</v>
      </c>
      <c r="Q147" s="209"/>
      <c r="R147" s="210">
        <f>SUM(R148:R158)</f>
        <v>0.63047123999999999</v>
      </c>
      <c r="S147" s="209"/>
      <c r="T147" s="211">
        <f>SUM(T148:T158)</f>
        <v>0</v>
      </c>
      <c r="U147" s="12"/>
      <c r="V147" s="12"/>
      <c r="W147" s="12"/>
      <c r="X147" s="12"/>
      <c r="Y147" s="12"/>
      <c r="Z147" s="12"/>
      <c r="AA147" s="12"/>
      <c r="AB147" s="12"/>
      <c r="AC147" s="12"/>
      <c r="AD147" s="12"/>
      <c r="AE147" s="12"/>
      <c r="AR147" s="212" t="s">
        <v>76</v>
      </c>
      <c r="AT147" s="213" t="s">
        <v>68</v>
      </c>
      <c r="AU147" s="213" t="s">
        <v>76</v>
      </c>
      <c r="AY147" s="212" t="s">
        <v>252</v>
      </c>
      <c r="BK147" s="214">
        <f>SUM(BK148:BK158)</f>
        <v>0</v>
      </c>
    </row>
    <row r="148" s="2" customFormat="1" ht="37.8" customHeight="1">
      <c r="A148" s="40"/>
      <c r="B148" s="41"/>
      <c r="C148" s="217" t="s">
        <v>350</v>
      </c>
      <c r="D148" s="217" t="s">
        <v>254</v>
      </c>
      <c r="E148" s="218" t="s">
        <v>4888</v>
      </c>
      <c r="F148" s="219" t="s">
        <v>4889</v>
      </c>
      <c r="G148" s="220" t="s">
        <v>280</v>
      </c>
      <c r="H148" s="221">
        <v>0.094500000000000001</v>
      </c>
      <c r="I148" s="222"/>
      <c r="J148" s="223">
        <f>ROUND(I148*H148,2)</f>
        <v>0</v>
      </c>
      <c r="K148" s="219" t="s">
        <v>257</v>
      </c>
      <c r="L148" s="46"/>
      <c r="M148" s="224" t="s">
        <v>19</v>
      </c>
      <c r="N148" s="225" t="s">
        <v>40</v>
      </c>
      <c r="O148" s="86"/>
      <c r="P148" s="226">
        <f>O148*H148</f>
        <v>0</v>
      </c>
      <c r="Q148" s="226">
        <v>2.5018699999999998</v>
      </c>
      <c r="R148" s="226">
        <f>Q148*H148</f>
        <v>0.23642671499999998</v>
      </c>
      <c r="S148" s="226">
        <v>0</v>
      </c>
      <c r="T148" s="227">
        <f>S148*H148</f>
        <v>0</v>
      </c>
      <c r="U148" s="40"/>
      <c r="V148" s="40"/>
      <c r="W148" s="40"/>
      <c r="X148" s="40"/>
      <c r="Y148" s="40"/>
      <c r="Z148" s="40"/>
      <c r="AA148" s="40"/>
      <c r="AB148" s="40"/>
      <c r="AC148" s="40"/>
      <c r="AD148" s="40"/>
      <c r="AE148" s="40"/>
      <c r="AR148" s="228" t="s">
        <v>258</v>
      </c>
      <c r="AT148" s="228" t="s">
        <v>254</v>
      </c>
      <c r="AU148" s="228" t="s">
        <v>78</v>
      </c>
      <c r="AY148" s="19" t="s">
        <v>252</v>
      </c>
      <c r="BE148" s="229">
        <f>IF(N148="základní",J148,0)</f>
        <v>0</v>
      </c>
      <c r="BF148" s="229">
        <f>IF(N148="snížená",J148,0)</f>
        <v>0</v>
      </c>
      <c r="BG148" s="229">
        <f>IF(N148="zákl. přenesená",J148,0)</f>
        <v>0</v>
      </c>
      <c r="BH148" s="229">
        <f>IF(N148="sníž. přenesená",J148,0)</f>
        <v>0</v>
      </c>
      <c r="BI148" s="229">
        <f>IF(N148="nulová",J148,0)</f>
        <v>0</v>
      </c>
      <c r="BJ148" s="19" t="s">
        <v>76</v>
      </c>
      <c r="BK148" s="229">
        <f>ROUND(I148*H148,2)</f>
        <v>0</v>
      </c>
      <c r="BL148" s="19" t="s">
        <v>258</v>
      </c>
      <c r="BM148" s="228" t="s">
        <v>4890</v>
      </c>
    </row>
    <row r="149" s="2" customFormat="1">
      <c r="A149" s="40"/>
      <c r="B149" s="41"/>
      <c r="C149" s="42"/>
      <c r="D149" s="230" t="s">
        <v>260</v>
      </c>
      <c r="E149" s="42"/>
      <c r="F149" s="231" t="s">
        <v>4891</v>
      </c>
      <c r="G149" s="42"/>
      <c r="H149" s="42"/>
      <c r="I149" s="232"/>
      <c r="J149" s="42"/>
      <c r="K149" s="42"/>
      <c r="L149" s="46"/>
      <c r="M149" s="233"/>
      <c r="N149" s="234"/>
      <c r="O149" s="86"/>
      <c r="P149" s="86"/>
      <c r="Q149" s="86"/>
      <c r="R149" s="86"/>
      <c r="S149" s="86"/>
      <c r="T149" s="87"/>
      <c r="U149" s="40"/>
      <c r="V149" s="40"/>
      <c r="W149" s="40"/>
      <c r="X149" s="40"/>
      <c r="Y149" s="40"/>
      <c r="Z149" s="40"/>
      <c r="AA149" s="40"/>
      <c r="AB149" s="40"/>
      <c r="AC149" s="40"/>
      <c r="AD149" s="40"/>
      <c r="AE149" s="40"/>
      <c r="AT149" s="19" t="s">
        <v>260</v>
      </c>
      <c r="AU149" s="19" t="s">
        <v>78</v>
      </c>
    </row>
    <row r="150" s="13" customFormat="1">
      <c r="A150" s="13"/>
      <c r="B150" s="235"/>
      <c r="C150" s="236"/>
      <c r="D150" s="237" t="s">
        <v>262</v>
      </c>
      <c r="E150" s="238" t="s">
        <v>19</v>
      </c>
      <c r="F150" s="239" t="s">
        <v>4892</v>
      </c>
      <c r="G150" s="236"/>
      <c r="H150" s="238" t="s">
        <v>19</v>
      </c>
      <c r="I150" s="240"/>
      <c r="J150" s="236"/>
      <c r="K150" s="236"/>
      <c r="L150" s="241"/>
      <c r="M150" s="242"/>
      <c r="N150" s="243"/>
      <c r="O150" s="243"/>
      <c r="P150" s="243"/>
      <c r="Q150" s="243"/>
      <c r="R150" s="243"/>
      <c r="S150" s="243"/>
      <c r="T150" s="244"/>
      <c r="U150" s="13"/>
      <c r="V150" s="13"/>
      <c r="W150" s="13"/>
      <c r="X150" s="13"/>
      <c r="Y150" s="13"/>
      <c r="Z150" s="13"/>
      <c r="AA150" s="13"/>
      <c r="AB150" s="13"/>
      <c r="AC150" s="13"/>
      <c r="AD150" s="13"/>
      <c r="AE150" s="13"/>
      <c r="AT150" s="245" t="s">
        <v>262</v>
      </c>
      <c r="AU150" s="245" t="s">
        <v>78</v>
      </c>
      <c r="AV150" s="13" t="s">
        <v>76</v>
      </c>
      <c r="AW150" s="13" t="s">
        <v>31</v>
      </c>
      <c r="AX150" s="13" t="s">
        <v>69</v>
      </c>
      <c r="AY150" s="245" t="s">
        <v>252</v>
      </c>
    </row>
    <row r="151" s="13" customFormat="1">
      <c r="A151" s="13"/>
      <c r="B151" s="235"/>
      <c r="C151" s="236"/>
      <c r="D151" s="237" t="s">
        <v>262</v>
      </c>
      <c r="E151" s="238" t="s">
        <v>19</v>
      </c>
      <c r="F151" s="239" t="s">
        <v>7703</v>
      </c>
      <c r="G151" s="236"/>
      <c r="H151" s="238" t="s">
        <v>19</v>
      </c>
      <c r="I151" s="240"/>
      <c r="J151" s="236"/>
      <c r="K151" s="236"/>
      <c r="L151" s="241"/>
      <c r="M151" s="242"/>
      <c r="N151" s="243"/>
      <c r="O151" s="243"/>
      <c r="P151" s="243"/>
      <c r="Q151" s="243"/>
      <c r="R151" s="243"/>
      <c r="S151" s="243"/>
      <c r="T151" s="244"/>
      <c r="U151" s="13"/>
      <c r="V151" s="13"/>
      <c r="W151" s="13"/>
      <c r="X151" s="13"/>
      <c r="Y151" s="13"/>
      <c r="Z151" s="13"/>
      <c r="AA151" s="13"/>
      <c r="AB151" s="13"/>
      <c r="AC151" s="13"/>
      <c r="AD151" s="13"/>
      <c r="AE151" s="13"/>
      <c r="AT151" s="245" t="s">
        <v>262</v>
      </c>
      <c r="AU151" s="245" t="s">
        <v>78</v>
      </c>
      <c r="AV151" s="13" t="s">
        <v>76</v>
      </c>
      <c r="AW151" s="13" t="s">
        <v>31</v>
      </c>
      <c r="AX151" s="13" t="s">
        <v>69</v>
      </c>
      <c r="AY151" s="245" t="s">
        <v>252</v>
      </c>
    </row>
    <row r="152" s="14" customFormat="1">
      <c r="A152" s="14"/>
      <c r="B152" s="246"/>
      <c r="C152" s="247"/>
      <c r="D152" s="237" t="s">
        <v>262</v>
      </c>
      <c r="E152" s="248" t="s">
        <v>19</v>
      </c>
      <c r="F152" s="249" t="s">
        <v>7704</v>
      </c>
      <c r="G152" s="247"/>
      <c r="H152" s="250">
        <v>0.094500000000000001</v>
      </c>
      <c r="I152" s="251"/>
      <c r="J152" s="247"/>
      <c r="K152" s="247"/>
      <c r="L152" s="252"/>
      <c r="M152" s="253"/>
      <c r="N152" s="254"/>
      <c r="O152" s="254"/>
      <c r="P152" s="254"/>
      <c r="Q152" s="254"/>
      <c r="R152" s="254"/>
      <c r="S152" s="254"/>
      <c r="T152" s="255"/>
      <c r="U152" s="14"/>
      <c r="V152" s="14"/>
      <c r="W152" s="14"/>
      <c r="X152" s="14"/>
      <c r="Y152" s="14"/>
      <c r="Z152" s="14"/>
      <c r="AA152" s="14"/>
      <c r="AB152" s="14"/>
      <c r="AC152" s="14"/>
      <c r="AD152" s="14"/>
      <c r="AE152" s="14"/>
      <c r="AT152" s="256" t="s">
        <v>262</v>
      </c>
      <c r="AU152" s="256" t="s">
        <v>78</v>
      </c>
      <c r="AV152" s="14" t="s">
        <v>78</v>
      </c>
      <c r="AW152" s="14" t="s">
        <v>31</v>
      </c>
      <c r="AX152" s="14" t="s">
        <v>76</v>
      </c>
      <c r="AY152" s="256" t="s">
        <v>252</v>
      </c>
    </row>
    <row r="153" s="2" customFormat="1" ht="37.8" customHeight="1">
      <c r="A153" s="40"/>
      <c r="B153" s="41"/>
      <c r="C153" s="217" t="s">
        <v>8</v>
      </c>
      <c r="D153" s="217" t="s">
        <v>254</v>
      </c>
      <c r="E153" s="218" t="s">
        <v>4895</v>
      </c>
      <c r="F153" s="219" t="s">
        <v>4896</v>
      </c>
      <c r="G153" s="220" t="s">
        <v>280</v>
      </c>
      <c r="H153" s="221">
        <v>0.1575</v>
      </c>
      <c r="I153" s="222"/>
      <c r="J153" s="223">
        <f>ROUND(I153*H153,2)</f>
        <v>0</v>
      </c>
      <c r="K153" s="219" t="s">
        <v>257</v>
      </c>
      <c r="L153" s="46"/>
      <c r="M153" s="224" t="s">
        <v>19</v>
      </c>
      <c r="N153" s="225" t="s">
        <v>40</v>
      </c>
      <c r="O153" s="86"/>
      <c r="P153" s="226">
        <f>O153*H153</f>
        <v>0</v>
      </c>
      <c r="Q153" s="226">
        <v>2.5018699999999998</v>
      </c>
      <c r="R153" s="226">
        <f>Q153*H153</f>
        <v>0.39404452499999998</v>
      </c>
      <c r="S153" s="226">
        <v>0</v>
      </c>
      <c r="T153" s="227">
        <f>S153*H153</f>
        <v>0</v>
      </c>
      <c r="U153" s="40"/>
      <c r="V153" s="40"/>
      <c r="W153" s="40"/>
      <c r="X153" s="40"/>
      <c r="Y153" s="40"/>
      <c r="Z153" s="40"/>
      <c r="AA153" s="40"/>
      <c r="AB153" s="40"/>
      <c r="AC153" s="40"/>
      <c r="AD153" s="40"/>
      <c r="AE153" s="40"/>
      <c r="AR153" s="228" t="s">
        <v>258</v>
      </c>
      <c r="AT153" s="228" t="s">
        <v>254</v>
      </c>
      <c r="AU153" s="228" t="s">
        <v>78</v>
      </c>
      <c r="AY153" s="19" t="s">
        <v>252</v>
      </c>
      <c r="BE153" s="229">
        <f>IF(N153="základní",J153,0)</f>
        <v>0</v>
      </c>
      <c r="BF153" s="229">
        <f>IF(N153="snížená",J153,0)</f>
        <v>0</v>
      </c>
      <c r="BG153" s="229">
        <f>IF(N153="zákl. přenesená",J153,0)</f>
        <v>0</v>
      </c>
      <c r="BH153" s="229">
        <f>IF(N153="sníž. přenesená",J153,0)</f>
        <v>0</v>
      </c>
      <c r="BI153" s="229">
        <f>IF(N153="nulová",J153,0)</f>
        <v>0</v>
      </c>
      <c r="BJ153" s="19" t="s">
        <v>76</v>
      </c>
      <c r="BK153" s="229">
        <f>ROUND(I153*H153,2)</f>
        <v>0</v>
      </c>
      <c r="BL153" s="19" t="s">
        <v>258</v>
      </c>
      <c r="BM153" s="228" t="s">
        <v>4897</v>
      </c>
    </row>
    <row r="154" s="2" customFormat="1">
      <c r="A154" s="40"/>
      <c r="B154" s="41"/>
      <c r="C154" s="42"/>
      <c r="D154" s="230" t="s">
        <v>260</v>
      </c>
      <c r="E154" s="42"/>
      <c r="F154" s="231" t="s">
        <v>4898</v>
      </c>
      <c r="G154" s="42"/>
      <c r="H154" s="42"/>
      <c r="I154" s="232"/>
      <c r="J154" s="42"/>
      <c r="K154" s="42"/>
      <c r="L154" s="46"/>
      <c r="M154" s="233"/>
      <c r="N154" s="234"/>
      <c r="O154" s="86"/>
      <c r="P154" s="86"/>
      <c r="Q154" s="86"/>
      <c r="R154" s="86"/>
      <c r="S154" s="86"/>
      <c r="T154" s="87"/>
      <c r="U154" s="40"/>
      <c r="V154" s="40"/>
      <c r="W154" s="40"/>
      <c r="X154" s="40"/>
      <c r="Y154" s="40"/>
      <c r="Z154" s="40"/>
      <c r="AA154" s="40"/>
      <c r="AB154" s="40"/>
      <c r="AC154" s="40"/>
      <c r="AD154" s="40"/>
      <c r="AE154" s="40"/>
      <c r="AT154" s="19" t="s">
        <v>260</v>
      </c>
      <c r="AU154" s="19" t="s">
        <v>78</v>
      </c>
    </row>
    <row r="155" s="13" customFormat="1">
      <c r="A155" s="13"/>
      <c r="B155" s="235"/>
      <c r="C155" s="236"/>
      <c r="D155" s="237" t="s">
        <v>262</v>
      </c>
      <c r="E155" s="238" t="s">
        <v>19</v>
      </c>
      <c r="F155" s="239" t="s">
        <v>4899</v>
      </c>
      <c r="G155" s="236"/>
      <c r="H155" s="238" t="s">
        <v>19</v>
      </c>
      <c r="I155" s="240"/>
      <c r="J155" s="236"/>
      <c r="K155" s="236"/>
      <c r="L155" s="241"/>
      <c r="M155" s="242"/>
      <c r="N155" s="243"/>
      <c r="O155" s="243"/>
      <c r="P155" s="243"/>
      <c r="Q155" s="243"/>
      <c r="R155" s="243"/>
      <c r="S155" s="243"/>
      <c r="T155" s="244"/>
      <c r="U155" s="13"/>
      <c r="V155" s="13"/>
      <c r="W155" s="13"/>
      <c r="X155" s="13"/>
      <c r="Y155" s="13"/>
      <c r="Z155" s="13"/>
      <c r="AA155" s="13"/>
      <c r="AB155" s="13"/>
      <c r="AC155" s="13"/>
      <c r="AD155" s="13"/>
      <c r="AE155" s="13"/>
      <c r="AT155" s="245" t="s">
        <v>262</v>
      </c>
      <c r="AU155" s="245" t="s">
        <v>78</v>
      </c>
      <c r="AV155" s="13" t="s">
        <v>76</v>
      </c>
      <c r="AW155" s="13" t="s">
        <v>31</v>
      </c>
      <c r="AX155" s="13" t="s">
        <v>69</v>
      </c>
      <c r="AY155" s="245" t="s">
        <v>252</v>
      </c>
    </row>
    <row r="156" s="13" customFormat="1">
      <c r="A156" s="13"/>
      <c r="B156" s="235"/>
      <c r="C156" s="236"/>
      <c r="D156" s="237" t="s">
        <v>262</v>
      </c>
      <c r="E156" s="238" t="s">
        <v>19</v>
      </c>
      <c r="F156" s="239" t="s">
        <v>7703</v>
      </c>
      <c r="G156" s="236"/>
      <c r="H156" s="238" t="s">
        <v>19</v>
      </c>
      <c r="I156" s="240"/>
      <c r="J156" s="236"/>
      <c r="K156" s="236"/>
      <c r="L156" s="241"/>
      <c r="M156" s="242"/>
      <c r="N156" s="243"/>
      <c r="O156" s="243"/>
      <c r="P156" s="243"/>
      <c r="Q156" s="243"/>
      <c r="R156" s="243"/>
      <c r="S156" s="243"/>
      <c r="T156" s="244"/>
      <c r="U156" s="13"/>
      <c r="V156" s="13"/>
      <c r="W156" s="13"/>
      <c r="X156" s="13"/>
      <c r="Y156" s="13"/>
      <c r="Z156" s="13"/>
      <c r="AA156" s="13"/>
      <c r="AB156" s="13"/>
      <c r="AC156" s="13"/>
      <c r="AD156" s="13"/>
      <c r="AE156" s="13"/>
      <c r="AT156" s="245" t="s">
        <v>262</v>
      </c>
      <c r="AU156" s="245" t="s">
        <v>78</v>
      </c>
      <c r="AV156" s="13" t="s">
        <v>76</v>
      </c>
      <c r="AW156" s="13" t="s">
        <v>31</v>
      </c>
      <c r="AX156" s="13" t="s">
        <v>69</v>
      </c>
      <c r="AY156" s="245" t="s">
        <v>252</v>
      </c>
    </row>
    <row r="157" s="14" customFormat="1">
      <c r="A157" s="14"/>
      <c r="B157" s="246"/>
      <c r="C157" s="247"/>
      <c r="D157" s="237" t="s">
        <v>262</v>
      </c>
      <c r="E157" s="248" t="s">
        <v>19</v>
      </c>
      <c r="F157" s="249" t="s">
        <v>7705</v>
      </c>
      <c r="G157" s="247"/>
      <c r="H157" s="250">
        <v>0.1575</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262</v>
      </c>
      <c r="AU157" s="256" t="s">
        <v>78</v>
      </c>
      <c r="AV157" s="14" t="s">
        <v>78</v>
      </c>
      <c r="AW157" s="14" t="s">
        <v>31</v>
      </c>
      <c r="AX157" s="14" t="s">
        <v>76</v>
      </c>
      <c r="AY157" s="256" t="s">
        <v>252</v>
      </c>
    </row>
    <row r="158" s="2" customFormat="1" ht="37.8" customHeight="1">
      <c r="A158" s="40"/>
      <c r="B158" s="41"/>
      <c r="C158" s="217" t="s">
        <v>360</v>
      </c>
      <c r="D158" s="217" t="s">
        <v>254</v>
      </c>
      <c r="E158" s="218" t="s">
        <v>7706</v>
      </c>
      <c r="F158" s="219" t="s">
        <v>4902</v>
      </c>
      <c r="G158" s="220" t="s">
        <v>274</v>
      </c>
      <c r="H158" s="221">
        <v>7</v>
      </c>
      <c r="I158" s="222"/>
      <c r="J158" s="223">
        <f>ROUND(I158*H158,2)</f>
        <v>0</v>
      </c>
      <c r="K158" s="219" t="s">
        <v>19</v>
      </c>
      <c r="L158" s="46"/>
      <c r="M158" s="224" t="s">
        <v>19</v>
      </c>
      <c r="N158" s="225" t="s">
        <v>40</v>
      </c>
      <c r="O158" s="86"/>
      <c r="P158" s="226">
        <f>O158*H158</f>
        <v>0</v>
      </c>
      <c r="Q158" s="226">
        <v>0</v>
      </c>
      <c r="R158" s="226">
        <f>Q158*H158</f>
        <v>0</v>
      </c>
      <c r="S158" s="226">
        <v>0</v>
      </c>
      <c r="T158" s="227">
        <f>S158*H158</f>
        <v>0</v>
      </c>
      <c r="U158" s="40"/>
      <c r="V158" s="40"/>
      <c r="W158" s="40"/>
      <c r="X158" s="40"/>
      <c r="Y158" s="40"/>
      <c r="Z158" s="40"/>
      <c r="AA158" s="40"/>
      <c r="AB158" s="40"/>
      <c r="AC158" s="40"/>
      <c r="AD158" s="40"/>
      <c r="AE158" s="40"/>
      <c r="AR158" s="228" t="s">
        <v>258</v>
      </c>
      <c r="AT158" s="228" t="s">
        <v>254</v>
      </c>
      <c r="AU158" s="228" t="s">
        <v>78</v>
      </c>
      <c r="AY158" s="19" t="s">
        <v>252</v>
      </c>
      <c r="BE158" s="229">
        <f>IF(N158="základní",J158,0)</f>
        <v>0</v>
      </c>
      <c r="BF158" s="229">
        <f>IF(N158="snížená",J158,0)</f>
        <v>0</v>
      </c>
      <c r="BG158" s="229">
        <f>IF(N158="zákl. přenesená",J158,0)</f>
        <v>0</v>
      </c>
      <c r="BH158" s="229">
        <f>IF(N158="sníž. přenesená",J158,0)</f>
        <v>0</v>
      </c>
      <c r="BI158" s="229">
        <f>IF(N158="nulová",J158,0)</f>
        <v>0</v>
      </c>
      <c r="BJ158" s="19" t="s">
        <v>76</v>
      </c>
      <c r="BK158" s="229">
        <f>ROUND(I158*H158,2)</f>
        <v>0</v>
      </c>
      <c r="BL158" s="19" t="s">
        <v>258</v>
      </c>
      <c r="BM158" s="228" t="s">
        <v>4903</v>
      </c>
    </row>
    <row r="159" s="12" customFormat="1" ht="22.8" customHeight="1">
      <c r="A159" s="12"/>
      <c r="B159" s="201"/>
      <c r="C159" s="202"/>
      <c r="D159" s="203" t="s">
        <v>68</v>
      </c>
      <c r="E159" s="215" t="s">
        <v>616</v>
      </c>
      <c r="F159" s="215" t="s">
        <v>617</v>
      </c>
      <c r="G159" s="202"/>
      <c r="H159" s="202"/>
      <c r="I159" s="205"/>
      <c r="J159" s="216">
        <f>BK159</f>
        <v>0</v>
      </c>
      <c r="K159" s="202"/>
      <c r="L159" s="207"/>
      <c r="M159" s="208"/>
      <c r="N159" s="209"/>
      <c r="O159" s="209"/>
      <c r="P159" s="210">
        <f>SUM(P160:P173)</f>
        <v>0</v>
      </c>
      <c r="Q159" s="209"/>
      <c r="R159" s="210">
        <f>SUM(R160:R173)</f>
        <v>8.4000000000000009E-05</v>
      </c>
      <c r="S159" s="209"/>
      <c r="T159" s="211">
        <f>SUM(T160:T173)</f>
        <v>0.52200000000000002</v>
      </c>
      <c r="U159" s="12"/>
      <c r="V159" s="12"/>
      <c r="W159" s="12"/>
      <c r="X159" s="12"/>
      <c r="Y159" s="12"/>
      <c r="Z159" s="12"/>
      <c r="AA159" s="12"/>
      <c r="AB159" s="12"/>
      <c r="AC159" s="12"/>
      <c r="AD159" s="12"/>
      <c r="AE159" s="12"/>
      <c r="AR159" s="212" t="s">
        <v>76</v>
      </c>
      <c r="AT159" s="213" t="s">
        <v>68</v>
      </c>
      <c r="AU159" s="213" t="s">
        <v>76</v>
      </c>
      <c r="AY159" s="212" t="s">
        <v>252</v>
      </c>
      <c r="BK159" s="214">
        <f>SUM(BK160:BK173)</f>
        <v>0</v>
      </c>
    </row>
    <row r="160" s="2" customFormat="1" ht="37.8" customHeight="1">
      <c r="A160" s="40"/>
      <c r="B160" s="41"/>
      <c r="C160" s="217" t="s">
        <v>379</v>
      </c>
      <c r="D160" s="217" t="s">
        <v>254</v>
      </c>
      <c r="E160" s="218" t="s">
        <v>4618</v>
      </c>
      <c r="F160" s="219" t="s">
        <v>4619</v>
      </c>
      <c r="G160" s="220" t="s">
        <v>187</v>
      </c>
      <c r="H160" s="221">
        <v>2.3759999999999999</v>
      </c>
      <c r="I160" s="222"/>
      <c r="J160" s="223">
        <f>ROUND(I160*H160,2)</f>
        <v>0</v>
      </c>
      <c r="K160" s="219" t="s">
        <v>257</v>
      </c>
      <c r="L160" s="46"/>
      <c r="M160" s="224" t="s">
        <v>19</v>
      </c>
      <c r="N160" s="225" t="s">
        <v>40</v>
      </c>
      <c r="O160" s="86"/>
      <c r="P160" s="226">
        <f>O160*H160</f>
        <v>0</v>
      </c>
      <c r="Q160" s="226">
        <v>0</v>
      </c>
      <c r="R160" s="226">
        <f>Q160*H160</f>
        <v>0</v>
      </c>
      <c r="S160" s="226">
        <v>0.050000000000000003</v>
      </c>
      <c r="T160" s="227">
        <f>S160*H160</f>
        <v>0.1188</v>
      </c>
      <c r="U160" s="40"/>
      <c r="V160" s="40"/>
      <c r="W160" s="40"/>
      <c r="X160" s="40"/>
      <c r="Y160" s="40"/>
      <c r="Z160" s="40"/>
      <c r="AA160" s="40"/>
      <c r="AB160" s="40"/>
      <c r="AC160" s="40"/>
      <c r="AD160" s="40"/>
      <c r="AE160" s="40"/>
      <c r="AR160" s="228" t="s">
        <v>258</v>
      </c>
      <c r="AT160" s="228" t="s">
        <v>254</v>
      </c>
      <c r="AU160" s="228" t="s">
        <v>78</v>
      </c>
      <c r="AY160" s="19" t="s">
        <v>252</v>
      </c>
      <c r="BE160" s="229">
        <f>IF(N160="základní",J160,0)</f>
        <v>0</v>
      </c>
      <c r="BF160" s="229">
        <f>IF(N160="snížená",J160,0)</f>
        <v>0</v>
      </c>
      <c r="BG160" s="229">
        <f>IF(N160="zákl. přenesená",J160,0)</f>
        <v>0</v>
      </c>
      <c r="BH160" s="229">
        <f>IF(N160="sníž. přenesená",J160,0)</f>
        <v>0</v>
      </c>
      <c r="BI160" s="229">
        <f>IF(N160="nulová",J160,0)</f>
        <v>0</v>
      </c>
      <c r="BJ160" s="19" t="s">
        <v>76</v>
      </c>
      <c r="BK160" s="229">
        <f>ROUND(I160*H160,2)</f>
        <v>0</v>
      </c>
      <c r="BL160" s="19" t="s">
        <v>258</v>
      </c>
      <c r="BM160" s="228" t="s">
        <v>7707</v>
      </c>
    </row>
    <row r="161" s="2" customFormat="1">
      <c r="A161" s="40"/>
      <c r="B161" s="41"/>
      <c r="C161" s="42"/>
      <c r="D161" s="230" t="s">
        <v>260</v>
      </c>
      <c r="E161" s="42"/>
      <c r="F161" s="231" t="s">
        <v>4621</v>
      </c>
      <c r="G161" s="42"/>
      <c r="H161" s="42"/>
      <c r="I161" s="232"/>
      <c r="J161" s="42"/>
      <c r="K161" s="42"/>
      <c r="L161" s="46"/>
      <c r="M161" s="233"/>
      <c r="N161" s="234"/>
      <c r="O161" s="86"/>
      <c r="P161" s="86"/>
      <c r="Q161" s="86"/>
      <c r="R161" s="86"/>
      <c r="S161" s="86"/>
      <c r="T161" s="87"/>
      <c r="U161" s="40"/>
      <c r="V161" s="40"/>
      <c r="W161" s="40"/>
      <c r="X161" s="40"/>
      <c r="Y161" s="40"/>
      <c r="Z161" s="40"/>
      <c r="AA161" s="40"/>
      <c r="AB161" s="40"/>
      <c r="AC161" s="40"/>
      <c r="AD161" s="40"/>
      <c r="AE161" s="40"/>
      <c r="AT161" s="19" t="s">
        <v>260</v>
      </c>
      <c r="AU161" s="19" t="s">
        <v>78</v>
      </c>
    </row>
    <row r="162" s="13" customFormat="1">
      <c r="A162" s="13"/>
      <c r="B162" s="235"/>
      <c r="C162" s="236"/>
      <c r="D162" s="237" t="s">
        <v>262</v>
      </c>
      <c r="E162" s="238" t="s">
        <v>19</v>
      </c>
      <c r="F162" s="239" t="s">
        <v>7708</v>
      </c>
      <c r="G162" s="236"/>
      <c r="H162" s="238" t="s">
        <v>19</v>
      </c>
      <c r="I162" s="240"/>
      <c r="J162" s="236"/>
      <c r="K162" s="236"/>
      <c r="L162" s="241"/>
      <c r="M162" s="242"/>
      <c r="N162" s="243"/>
      <c r="O162" s="243"/>
      <c r="P162" s="243"/>
      <c r="Q162" s="243"/>
      <c r="R162" s="243"/>
      <c r="S162" s="243"/>
      <c r="T162" s="244"/>
      <c r="U162" s="13"/>
      <c r="V162" s="13"/>
      <c r="W162" s="13"/>
      <c r="X162" s="13"/>
      <c r="Y162" s="13"/>
      <c r="Z162" s="13"/>
      <c r="AA162" s="13"/>
      <c r="AB162" s="13"/>
      <c r="AC162" s="13"/>
      <c r="AD162" s="13"/>
      <c r="AE162" s="13"/>
      <c r="AT162" s="245" t="s">
        <v>262</v>
      </c>
      <c r="AU162" s="245" t="s">
        <v>78</v>
      </c>
      <c r="AV162" s="13" t="s">
        <v>76</v>
      </c>
      <c r="AW162" s="13" t="s">
        <v>31</v>
      </c>
      <c r="AX162" s="13" t="s">
        <v>69</v>
      </c>
      <c r="AY162" s="245" t="s">
        <v>252</v>
      </c>
    </row>
    <row r="163" s="14" customFormat="1">
      <c r="A163" s="14"/>
      <c r="B163" s="246"/>
      <c r="C163" s="247"/>
      <c r="D163" s="237" t="s">
        <v>262</v>
      </c>
      <c r="E163" s="248" t="s">
        <v>19</v>
      </c>
      <c r="F163" s="249" t="s">
        <v>7709</v>
      </c>
      <c r="G163" s="247"/>
      <c r="H163" s="250">
        <v>2.3759999999999999</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262</v>
      </c>
      <c r="AU163" s="256" t="s">
        <v>78</v>
      </c>
      <c r="AV163" s="14" t="s">
        <v>78</v>
      </c>
      <c r="AW163" s="14" t="s">
        <v>31</v>
      </c>
      <c r="AX163" s="14" t="s">
        <v>76</v>
      </c>
      <c r="AY163" s="256" t="s">
        <v>252</v>
      </c>
    </row>
    <row r="164" s="2" customFormat="1" ht="24.15" customHeight="1">
      <c r="A164" s="40"/>
      <c r="B164" s="41"/>
      <c r="C164" s="217" t="s">
        <v>381</v>
      </c>
      <c r="D164" s="217" t="s">
        <v>254</v>
      </c>
      <c r="E164" s="218" t="s">
        <v>4920</v>
      </c>
      <c r="F164" s="219" t="s">
        <v>4921</v>
      </c>
      <c r="G164" s="220" t="s">
        <v>183</v>
      </c>
      <c r="H164" s="221">
        <v>8.4000000000000004</v>
      </c>
      <c r="I164" s="222"/>
      <c r="J164" s="223">
        <f>ROUND(I164*H164,2)</f>
        <v>0</v>
      </c>
      <c r="K164" s="219" t="s">
        <v>257</v>
      </c>
      <c r="L164" s="46"/>
      <c r="M164" s="224" t="s">
        <v>19</v>
      </c>
      <c r="N164" s="225" t="s">
        <v>40</v>
      </c>
      <c r="O164" s="86"/>
      <c r="P164" s="226">
        <f>O164*H164</f>
        <v>0</v>
      </c>
      <c r="Q164" s="226">
        <v>1.0000000000000001E-05</v>
      </c>
      <c r="R164" s="226">
        <f>Q164*H164</f>
        <v>8.4000000000000009E-05</v>
      </c>
      <c r="S164" s="226">
        <v>0</v>
      </c>
      <c r="T164" s="227">
        <f>S164*H164</f>
        <v>0</v>
      </c>
      <c r="U164" s="40"/>
      <c r="V164" s="40"/>
      <c r="W164" s="40"/>
      <c r="X164" s="40"/>
      <c r="Y164" s="40"/>
      <c r="Z164" s="40"/>
      <c r="AA164" s="40"/>
      <c r="AB164" s="40"/>
      <c r="AC164" s="40"/>
      <c r="AD164" s="40"/>
      <c r="AE164" s="40"/>
      <c r="AR164" s="228" t="s">
        <v>258</v>
      </c>
      <c r="AT164" s="228" t="s">
        <v>254</v>
      </c>
      <c r="AU164" s="228" t="s">
        <v>78</v>
      </c>
      <c r="AY164" s="19" t="s">
        <v>252</v>
      </c>
      <c r="BE164" s="229">
        <f>IF(N164="základní",J164,0)</f>
        <v>0</v>
      </c>
      <c r="BF164" s="229">
        <f>IF(N164="snížená",J164,0)</f>
        <v>0</v>
      </c>
      <c r="BG164" s="229">
        <f>IF(N164="zákl. přenesená",J164,0)</f>
        <v>0</v>
      </c>
      <c r="BH164" s="229">
        <f>IF(N164="sníž. přenesená",J164,0)</f>
        <v>0</v>
      </c>
      <c r="BI164" s="229">
        <f>IF(N164="nulová",J164,0)</f>
        <v>0</v>
      </c>
      <c r="BJ164" s="19" t="s">
        <v>76</v>
      </c>
      <c r="BK164" s="229">
        <f>ROUND(I164*H164,2)</f>
        <v>0</v>
      </c>
      <c r="BL164" s="19" t="s">
        <v>258</v>
      </c>
      <c r="BM164" s="228" t="s">
        <v>4922</v>
      </c>
    </row>
    <row r="165" s="2" customFormat="1">
      <c r="A165" s="40"/>
      <c r="B165" s="41"/>
      <c r="C165" s="42"/>
      <c r="D165" s="230" t="s">
        <v>260</v>
      </c>
      <c r="E165" s="42"/>
      <c r="F165" s="231" t="s">
        <v>4923</v>
      </c>
      <c r="G165" s="42"/>
      <c r="H165" s="42"/>
      <c r="I165" s="232"/>
      <c r="J165" s="42"/>
      <c r="K165" s="42"/>
      <c r="L165" s="46"/>
      <c r="M165" s="233"/>
      <c r="N165" s="234"/>
      <c r="O165" s="86"/>
      <c r="P165" s="86"/>
      <c r="Q165" s="86"/>
      <c r="R165" s="86"/>
      <c r="S165" s="86"/>
      <c r="T165" s="87"/>
      <c r="U165" s="40"/>
      <c r="V165" s="40"/>
      <c r="W165" s="40"/>
      <c r="X165" s="40"/>
      <c r="Y165" s="40"/>
      <c r="Z165" s="40"/>
      <c r="AA165" s="40"/>
      <c r="AB165" s="40"/>
      <c r="AC165" s="40"/>
      <c r="AD165" s="40"/>
      <c r="AE165" s="40"/>
      <c r="AT165" s="19" t="s">
        <v>260</v>
      </c>
      <c r="AU165" s="19" t="s">
        <v>78</v>
      </c>
    </row>
    <row r="166" s="13" customFormat="1">
      <c r="A166" s="13"/>
      <c r="B166" s="235"/>
      <c r="C166" s="236"/>
      <c r="D166" s="237" t="s">
        <v>262</v>
      </c>
      <c r="E166" s="238" t="s">
        <v>19</v>
      </c>
      <c r="F166" s="239" t="s">
        <v>4918</v>
      </c>
      <c r="G166" s="236"/>
      <c r="H166" s="238" t="s">
        <v>19</v>
      </c>
      <c r="I166" s="240"/>
      <c r="J166" s="236"/>
      <c r="K166" s="236"/>
      <c r="L166" s="241"/>
      <c r="M166" s="242"/>
      <c r="N166" s="243"/>
      <c r="O166" s="243"/>
      <c r="P166" s="243"/>
      <c r="Q166" s="243"/>
      <c r="R166" s="243"/>
      <c r="S166" s="243"/>
      <c r="T166" s="244"/>
      <c r="U166" s="13"/>
      <c r="V166" s="13"/>
      <c r="W166" s="13"/>
      <c r="X166" s="13"/>
      <c r="Y166" s="13"/>
      <c r="Z166" s="13"/>
      <c r="AA166" s="13"/>
      <c r="AB166" s="13"/>
      <c r="AC166" s="13"/>
      <c r="AD166" s="13"/>
      <c r="AE166" s="13"/>
      <c r="AT166" s="245" t="s">
        <v>262</v>
      </c>
      <c r="AU166" s="245" t="s">
        <v>78</v>
      </c>
      <c r="AV166" s="13" t="s">
        <v>76</v>
      </c>
      <c r="AW166" s="13" t="s">
        <v>31</v>
      </c>
      <c r="AX166" s="13" t="s">
        <v>69</v>
      </c>
      <c r="AY166" s="245" t="s">
        <v>252</v>
      </c>
    </row>
    <row r="167" s="13" customFormat="1">
      <c r="A167" s="13"/>
      <c r="B167" s="235"/>
      <c r="C167" s="236"/>
      <c r="D167" s="237" t="s">
        <v>262</v>
      </c>
      <c r="E167" s="238" t="s">
        <v>19</v>
      </c>
      <c r="F167" s="239" t="s">
        <v>7703</v>
      </c>
      <c r="G167" s="236"/>
      <c r="H167" s="238" t="s">
        <v>19</v>
      </c>
      <c r="I167" s="240"/>
      <c r="J167" s="236"/>
      <c r="K167" s="236"/>
      <c r="L167" s="241"/>
      <c r="M167" s="242"/>
      <c r="N167" s="243"/>
      <c r="O167" s="243"/>
      <c r="P167" s="243"/>
      <c r="Q167" s="243"/>
      <c r="R167" s="243"/>
      <c r="S167" s="243"/>
      <c r="T167" s="244"/>
      <c r="U167" s="13"/>
      <c r="V167" s="13"/>
      <c r="W167" s="13"/>
      <c r="X167" s="13"/>
      <c r="Y167" s="13"/>
      <c r="Z167" s="13"/>
      <c r="AA167" s="13"/>
      <c r="AB167" s="13"/>
      <c r="AC167" s="13"/>
      <c r="AD167" s="13"/>
      <c r="AE167" s="13"/>
      <c r="AT167" s="245" t="s">
        <v>262</v>
      </c>
      <c r="AU167" s="245" t="s">
        <v>78</v>
      </c>
      <c r="AV167" s="13" t="s">
        <v>76</v>
      </c>
      <c r="AW167" s="13" t="s">
        <v>31</v>
      </c>
      <c r="AX167" s="13" t="s">
        <v>69</v>
      </c>
      <c r="AY167" s="245" t="s">
        <v>252</v>
      </c>
    </row>
    <row r="168" s="14" customFormat="1">
      <c r="A168" s="14"/>
      <c r="B168" s="246"/>
      <c r="C168" s="247"/>
      <c r="D168" s="237" t="s">
        <v>262</v>
      </c>
      <c r="E168" s="248" t="s">
        <v>19</v>
      </c>
      <c r="F168" s="249" t="s">
        <v>7710</v>
      </c>
      <c r="G168" s="247"/>
      <c r="H168" s="250">
        <v>8.4000000000000004</v>
      </c>
      <c r="I168" s="251"/>
      <c r="J168" s="247"/>
      <c r="K168" s="247"/>
      <c r="L168" s="252"/>
      <c r="M168" s="253"/>
      <c r="N168" s="254"/>
      <c r="O168" s="254"/>
      <c r="P168" s="254"/>
      <c r="Q168" s="254"/>
      <c r="R168" s="254"/>
      <c r="S168" s="254"/>
      <c r="T168" s="255"/>
      <c r="U168" s="14"/>
      <c r="V168" s="14"/>
      <c r="W168" s="14"/>
      <c r="X168" s="14"/>
      <c r="Y168" s="14"/>
      <c r="Z168" s="14"/>
      <c r="AA168" s="14"/>
      <c r="AB168" s="14"/>
      <c r="AC168" s="14"/>
      <c r="AD168" s="14"/>
      <c r="AE168" s="14"/>
      <c r="AT168" s="256" t="s">
        <v>262</v>
      </c>
      <c r="AU168" s="256" t="s">
        <v>78</v>
      </c>
      <c r="AV168" s="14" t="s">
        <v>78</v>
      </c>
      <c r="AW168" s="14" t="s">
        <v>31</v>
      </c>
      <c r="AX168" s="14" t="s">
        <v>76</v>
      </c>
      <c r="AY168" s="256" t="s">
        <v>252</v>
      </c>
    </row>
    <row r="169" s="2" customFormat="1" ht="24.15" customHeight="1">
      <c r="A169" s="40"/>
      <c r="B169" s="41"/>
      <c r="C169" s="217" t="s">
        <v>386</v>
      </c>
      <c r="D169" s="217" t="s">
        <v>254</v>
      </c>
      <c r="E169" s="218" t="s">
        <v>4925</v>
      </c>
      <c r="F169" s="219" t="s">
        <v>4926</v>
      </c>
      <c r="G169" s="220" t="s">
        <v>280</v>
      </c>
      <c r="H169" s="221">
        <v>0.252</v>
      </c>
      <c r="I169" s="222"/>
      <c r="J169" s="223">
        <f>ROUND(I169*H169,2)</f>
        <v>0</v>
      </c>
      <c r="K169" s="219" t="s">
        <v>257</v>
      </c>
      <c r="L169" s="46"/>
      <c r="M169" s="224" t="s">
        <v>19</v>
      </c>
      <c r="N169" s="225" t="s">
        <v>40</v>
      </c>
      <c r="O169" s="86"/>
      <c r="P169" s="226">
        <f>O169*H169</f>
        <v>0</v>
      </c>
      <c r="Q169" s="226">
        <v>0</v>
      </c>
      <c r="R169" s="226">
        <f>Q169*H169</f>
        <v>0</v>
      </c>
      <c r="S169" s="226">
        <v>1.6000000000000001</v>
      </c>
      <c r="T169" s="227">
        <f>S169*H169</f>
        <v>0.4032</v>
      </c>
      <c r="U169" s="40"/>
      <c r="V169" s="40"/>
      <c r="W169" s="40"/>
      <c r="X169" s="40"/>
      <c r="Y169" s="40"/>
      <c r="Z169" s="40"/>
      <c r="AA169" s="40"/>
      <c r="AB169" s="40"/>
      <c r="AC169" s="40"/>
      <c r="AD169" s="40"/>
      <c r="AE169" s="40"/>
      <c r="AR169" s="228" t="s">
        <v>258</v>
      </c>
      <c r="AT169" s="228" t="s">
        <v>254</v>
      </c>
      <c r="AU169" s="228" t="s">
        <v>78</v>
      </c>
      <c r="AY169" s="19" t="s">
        <v>252</v>
      </c>
      <c r="BE169" s="229">
        <f>IF(N169="základní",J169,0)</f>
        <v>0</v>
      </c>
      <c r="BF169" s="229">
        <f>IF(N169="snížená",J169,0)</f>
        <v>0</v>
      </c>
      <c r="BG169" s="229">
        <f>IF(N169="zákl. přenesená",J169,0)</f>
        <v>0</v>
      </c>
      <c r="BH169" s="229">
        <f>IF(N169="sníž. přenesená",J169,0)</f>
        <v>0</v>
      </c>
      <c r="BI169" s="229">
        <f>IF(N169="nulová",J169,0)</f>
        <v>0</v>
      </c>
      <c r="BJ169" s="19" t="s">
        <v>76</v>
      </c>
      <c r="BK169" s="229">
        <f>ROUND(I169*H169,2)</f>
        <v>0</v>
      </c>
      <c r="BL169" s="19" t="s">
        <v>258</v>
      </c>
      <c r="BM169" s="228" t="s">
        <v>4927</v>
      </c>
    </row>
    <row r="170" s="2" customFormat="1">
      <c r="A170" s="40"/>
      <c r="B170" s="41"/>
      <c r="C170" s="42"/>
      <c r="D170" s="230" t="s">
        <v>260</v>
      </c>
      <c r="E170" s="42"/>
      <c r="F170" s="231" t="s">
        <v>4928</v>
      </c>
      <c r="G170" s="42"/>
      <c r="H170" s="42"/>
      <c r="I170" s="232"/>
      <c r="J170" s="42"/>
      <c r="K170" s="42"/>
      <c r="L170" s="46"/>
      <c r="M170" s="233"/>
      <c r="N170" s="234"/>
      <c r="O170" s="86"/>
      <c r="P170" s="86"/>
      <c r="Q170" s="86"/>
      <c r="R170" s="86"/>
      <c r="S170" s="86"/>
      <c r="T170" s="87"/>
      <c r="U170" s="40"/>
      <c r="V170" s="40"/>
      <c r="W170" s="40"/>
      <c r="X170" s="40"/>
      <c r="Y170" s="40"/>
      <c r="Z170" s="40"/>
      <c r="AA170" s="40"/>
      <c r="AB170" s="40"/>
      <c r="AC170" s="40"/>
      <c r="AD170" s="40"/>
      <c r="AE170" s="40"/>
      <c r="AT170" s="19" t="s">
        <v>260</v>
      </c>
      <c r="AU170" s="19" t="s">
        <v>78</v>
      </c>
    </row>
    <row r="171" s="13" customFormat="1">
      <c r="A171" s="13"/>
      <c r="B171" s="235"/>
      <c r="C171" s="236"/>
      <c r="D171" s="237" t="s">
        <v>262</v>
      </c>
      <c r="E171" s="238" t="s">
        <v>19</v>
      </c>
      <c r="F171" s="239" t="s">
        <v>4929</v>
      </c>
      <c r="G171" s="236"/>
      <c r="H171" s="238" t="s">
        <v>19</v>
      </c>
      <c r="I171" s="240"/>
      <c r="J171" s="236"/>
      <c r="K171" s="236"/>
      <c r="L171" s="241"/>
      <c r="M171" s="242"/>
      <c r="N171" s="243"/>
      <c r="O171" s="243"/>
      <c r="P171" s="243"/>
      <c r="Q171" s="243"/>
      <c r="R171" s="243"/>
      <c r="S171" s="243"/>
      <c r="T171" s="244"/>
      <c r="U171" s="13"/>
      <c r="V171" s="13"/>
      <c r="W171" s="13"/>
      <c r="X171" s="13"/>
      <c r="Y171" s="13"/>
      <c r="Z171" s="13"/>
      <c r="AA171" s="13"/>
      <c r="AB171" s="13"/>
      <c r="AC171" s="13"/>
      <c r="AD171" s="13"/>
      <c r="AE171" s="13"/>
      <c r="AT171" s="245" t="s">
        <v>262</v>
      </c>
      <c r="AU171" s="245" t="s">
        <v>78</v>
      </c>
      <c r="AV171" s="13" t="s">
        <v>76</v>
      </c>
      <c r="AW171" s="13" t="s">
        <v>31</v>
      </c>
      <c r="AX171" s="13" t="s">
        <v>69</v>
      </c>
      <c r="AY171" s="245" t="s">
        <v>252</v>
      </c>
    </row>
    <row r="172" s="13" customFormat="1">
      <c r="A172" s="13"/>
      <c r="B172" s="235"/>
      <c r="C172" s="236"/>
      <c r="D172" s="237" t="s">
        <v>262</v>
      </c>
      <c r="E172" s="238" t="s">
        <v>19</v>
      </c>
      <c r="F172" s="239" t="s">
        <v>7703</v>
      </c>
      <c r="G172" s="236"/>
      <c r="H172" s="238" t="s">
        <v>19</v>
      </c>
      <c r="I172" s="240"/>
      <c r="J172" s="236"/>
      <c r="K172" s="236"/>
      <c r="L172" s="241"/>
      <c r="M172" s="242"/>
      <c r="N172" s="243"/>
      <c r="O172" s="243"/>
      <c r="P172" s="243"/>
      <c r="Q172" s="243"/>
      <c r="R172" s="243"/>
      <c r="S172" s="243"/>
      <c r="T172" s="244"/>
      <c r="U172" s="13"/>
      <c r="V172" s="13"/>
      <c r="W172" s="13"/>
      <c r="X172" s="13"/>
      <c r="Y172" s="13"/>
      <c r="Z172" s="13"/>
      <c r="AA172" s="13"/>
      <c r="AB172" s="13"/>
      <c r="AC172" s="13"/>
      <c r="AD172" s="13"/>
      <c r="AE172" s="13"/>
      <c r="AT172" s="245" t="s">
        <v>262</v>
      </c>
      <c r="AU172" s="245" t="s">
        <v>78</v>
      </c>
      <c r="AV172" s="13" t="s">
        <v>76</v>
      </c>
      <c r="AW172" s="13" t="s">
        <v>31</v>
      </c>
      <c r="AX172" s="13" t="s">
        <v>69</v>
      </c>
      <c r="AY172" s="245" t="s">
        <v>252</v>
      </c>
    </row>
    <row r="173" s="14" customFormat="1">
      <c r="A173" s="14"/>
      <c r="B173" s="246"/>
      <c r="C173" s="247"/>
      <c r="D173" s="237" t="s">
        <v>262</v>
      </c>
      <c r="E173" s="248" t="s">
        <v>19</v>
      </c>
      <c r="F173" s="249" t="s">
        <v>7711</v>
      </c>
      <c r="G173" s="247"/>
      <c r="H173" s="250">
        <v>0.252</v>
      </c>
      <c r="I173" s="251"/>
      <c r="J173" s="247"/>
      <c r="K173" s="247"/>
      <c r="L173" s="252"/>
      <c r="M173" s="253"/>
      <c r="N173" s="254"/>
      <c r="O173" s="254"/>
      <c r="P173" s="254"/>
      <c r="Q173" s="254"/>
      <c r="R173" s="254"/>
      <c r="S173" s="254"/>
      <c r="T173" s="255"/>
      <c r="U173" s="14"/>
      <c r="V173" s="14"/>
      <c r="W173" s="14"/>
      <c r="X173" s="14"/>
      <c r="Y173" s="14"/>
      <c r="Z173" s="14"/>
      <c r="AA173" s="14"/>
      <c r="AB173" s="14"/>
      <c r="AC173" s="14"/>
      <c r="AD173" s="14"/>
      <c r="AE173" s="14"/>
      <c r="AT173" s="256" t="s">
        <v>262</v>
      </c>
      <c r="AU173" s="256" t="s">
        <v>78</v>
      </c>
      <c r="AV173" s="14" t="s">
        <v>78</v>
      </c>
      <c r="AW173" s="14" t="s">
        <v>31</v>
      </c>
      <c r="AX173" s="14" t="s">
        <v>76</v>
      </c>
      <c r="AY173" s="256" t="s">
        <v>252</v>
      </c>
    </row>
    <row r="174" s="12" customFormat="1" ht="22.8" customHeight="1">
      <c r="A174" s="12"/>
      <c r="B174" s="201"/>
      <c r="C174" s="202"/>
      <c r="D174" s="203" t="s">
        <v>68</v>
      </c>
      <c r="E174" s="215" t="s">
        <v>1036</v>
      </c>
      <c r="F174" s="215" t="s">
        <v>1037</v>
      </c>
      <c r="G174" s="202"/>
      <c r="H174" s="202"/>
      <c r="I174" s="205"/>
      <c r="J174" s="216">
        <f>BK174</f>
        <v>0</v>
      </c>
      <c r="K174" s="202"/>
      <c r="L174" s="207"/>
      <c r="M174" s="208"/>
      <c r="N174" s="209"/>
      <c r="O174" s="209"/>
      <c r="P174" s="210">
        <f>SUM(P175:P187)</f>
        <v>0</v>
      </c>
      <c r="Q174" s="209"/>
      <c r="R174" s="210">
        <f>SUM(R175:R187)</f>
        <v>0</v>
      </c>
      <c r="S174" s="209"/>
      <c r="T174" s="211">
        <f>SUM(T175:T187)</f>
        <v>0</v>
      </c>
      <c r="U174" s="12"/>
      <c r="V174" s="12"/>
      <c r="W174" s="12"/>
      <c r="X174" s="12"/>
      <c r="Y174" s="12"/>
      <c r="Z174" s="12"/>
      <c r="AA174" s="12"/>
      <c r="AB174" s="12"/>
      <c r="AC174" s="12"/>
      <c r="AD174" s="12"/>
      <c r="AE174" s="12"/>
      <c r="AR174" s="212" t="s">
        <v>76</v>
      </c>
      <c r="AT174" s="213" t="s">
        <v>68</v>
      </c>
      <c r="AU174" s="213" t="s">
        <v>76</v>
      </c>
      <c r="AY174" s="212" t="s">
        <v>252</v>
      </c>
      <c r="BK174" s="214">
        <f>SUM(BK175:BK187)</f>
        <v>0</v>
      </c>
    </row>
    <row r="175" s="2" customFormat="1" ht="44.25" customHeight="1">
      <c r="A175" s="40"/>
      <c r="B175" s="41"/>
      <c r="C175" s="217" t="s">
        <v>391</v>
      </c>
      <c r="D175" s="217" t="s">
        <v>254</v>
      </c>
      <c r="E175" s="218" t="s">
        <v>4933</v>
      </c>
      <c r="F175" s="219" t="s">
        <v>4934</v>
      </c>
      <c r="G175" s="220" t="s">
        <v>485</v>
      </c>
      <c r="H175" s="221">
        <v>3.9481999999999999</v>
      </c>
      <c r="I175" s="222"/>
      <c r="J175" s="223">
        <f>ROUND(I175*H175,2)</f>
        <v>0</v>
      </c>
      <c r="K175" s="219" t="s">
        <v>257</v>
      </c>
      <c r="L175" s="46"/>
      <c r="M175" s="224" t="s">
        <v>19</v>
      </c>
      <c r="N175" s="225" t="s">
        <v>40</v>
      </c>
      <c r="O175" s="86"/>
      <c r="P175" s="226">
        <f>O175*H175</f>
        <v>0</v>
      </c>
      <c r="Q175" s="226">
        <v>0</v>
      </c>
      <c r="R175" s="226">
        <f>Q175*H175</f>
        <v>0</v>
      </c>
      <c r="S175" s="226">
        <v>0</v>
      </c>
      <c r="T175" s="227">
        <f>S175*H175</f>
        <v>0</v>
      </c>
      <c r="U175" s="40"/>
      <c r="V175" s="40"/>
      <c r="W175" s="40"/>
      <c r="X175" s="40"/>
      <c r="Y175" s="40"/>
      <c r="Z175" s="40"/>
      <c r="AA175" s="40"/>
      <c r="AB175" s="40"/>
      <c r="AC175" s="40"/>
      <c r="AD175" s="40"/>
      <c r="AE175" s="40"/>
      <c r="AR175" s="228" t="s">
        <v>258</v>
      </c>
      <c r="AT175" s="228" t="s">
        <v>254</v>
      </c>
      <c r="AU175" s="228" t="s">
        <v>78</v>
      </c>
      <c r="AY175" s="19" t="s">
        <v>252</v>
      </c>
      <c r="BE175" s="229">
        <f>IF(N175="základní",J175,0)</f>
        <v>0</v>
      </c>
      <c r="BF175" s="229">
        <f>IF(N175="snížená",J175,0)</f>
        <v>0</v>
      </c>
      <c r="BG175" s="229">
        <f>IF(N175="zákl. přenesená",J175,0)</f>
        <v>0</v>
      </c>
      <c r="BH175" s="229">
        <f>IF(N175="sníž. přenesená",J175,0)</f>
        <v>0</v>
      </c>
      <c r="BI175" s="229">
        <f>IF(N175="nulová",J175,0)</f>
        <v>0</v>
      </c>
      <c r="BJ175" s="19" t="s">
        <v>76</v>
      </c>
      <c r="BK175" s="229">
        <f>ROUND(I175*H175,2)</f>
        <v>0</v>
      </c>
      <c r="BL175" s="19" t="s">
        <v>258</v>
      </c>
      <c r="BM175" s="228" t="s">
        <v>4935</v>
      </c>
    </row>
    <row r="176" s="2" customFormat="1">
      <c r="A176" s="40"/>
      <c r="B176" s="41"/>
      <c r="C176" s="42"/>
      <c r="D176" s="230" t="s">
        <v>260</v>
      </c>
      <c r="E176" s="42"/>
      <c r="F176" s="231" t="s">
        <v>4936</v>
      </c>
      <c r="G176" s="42"/>
      <c r="H176" s="42"/>
      <c r="I176" s="232"/>
      <c r="J176" s="42"/>
      <c r="K176" s="42"/>
      <c r="L176" s="46"/>
      <c r="M176" s="233"/>
      <c r="N176" s="234"/>
      <c r="O176" s="86"/>
      <c r="P176" s="86"/>
      <c r="Q176" s="86"/>
      <c r="R176" s="86"/>
      <c r="S176" s="86"/>
      <c r="T176" s="87"/>
      <c r="U176" s="40"/>
      <c r="V176" s="40"/>
      <c r="W176" s="40"/>
      <c r="X176" s="40"/>
      <c r="Y176" s="40"/>
      <c r="Z176" s="40"/>
      <c r="AA176" s="40"/>
      <c r="AB176" s="40"/>
      <c r="AC176" s="40"/>
      <c r="AD176" s="40"/>
      <c r="AE176" s="40"/>
      <c r="AT176" s="19" t="s">
        <v>260</v>
      </c>
      <c r="AU176" s="19" t="s">
        <v>78</v>
      </c>
    </row>
    <row r="177" s="2" customFormat="1" ht="33" customHeight="1">
      <c r="A177" s="40"/>
      <c r="B177" s="41"/>
      <c r="C177" s="217" t="s">
        <v>7</v>
      </c>
      <c r="D177" s="217" t="s">
        <v>254</v>
      </c>
      <c r="E177" s="218" t="s">
        <v>1044</v>
      </c>
      <c r="F177" s="219" t="s">
        <v>1045</v>
      </c>
      <c r="G177" s="220" t="s">
        <v>485</v>
      </c>
      <c r="H177" s="221">
        <v>3.9481999999999999</v>
      </c>
      <c r="I177" s="222"/>
      <c r="J177" s="223">
        <f>ROUND(I177*H177,2)</f>
        <v>0</v>
      </c>
      <c r="K177" s="219" t="s">
        <v>257</v>
      </c>
      <c r="L177" s="46"/>
      <c r="M177" s="224" t="s">
        <v>19</v>
      </c>
      <c r="N177" s="225" t="s">
        <v>40</v>
      </c>
      <c r="O177" s="86"/>
      <c r="P177" s="226">
        <f>O177*H177</f>
        <v>0</v>
      </c>
      <c r="Q177" s="226">
        <v>0</v>
      </c>
      <c r="R177" s="226">
        <f>Q177*H177</f>
        <v>0</v>
      </c>
      <c r="S177" s="226">
        <v>0</v>
      </c>
      <c r="T177" s="227">
        <f>S177*H177</f>
        <v>0</v>
      </c>
      <c r="U177" s="40"/>
      <c r="V177" s="40"/>
      <c r="W177" s="40"/>
      <c r="X177" s="40"/>
      <c r="Y177" s="40"/>
      <c r="Z177" s="40"/>
      <c r="AA177" s="40"/>
      <c r="AB177" s="40"/>
      <c r="AC177" s="40"/>
      <c r="AD177" s="40"/>
      <c r="AE177" s="40"/>
      <c r="AR177" s="228" t="s">
        <v>258</v>
      </c>
      <c r="AT177" s="228" t="s">
        <v>254</v>
      </c>
      <c r="AU177" s="228" t="s">
        <v>78</v>
      </c>
      <c r="AY177" s="19" t="s">
        <v>252</v>
      </c>
      <c r="BE177" s="229">
        <f>IF(N177="základní",J177,0)</f>
        <v>0</v>
      </c>
      <c r="BF177" s="229">
        <f>IF(N177="snížená",J177,0)</f>
        <v>0</v>
      </c>
      <c r="BG177" s="229">
        <f>IF(N177="zákl. přenesená",J177,0)</f>
        <v>0</v>
      </c>
      <c r="BH177" s="229">
        <f>IF(N177="sníž. přenesená",J177,0)</f>
        <v>0</v>
      </c>
      <c r="BI177" s="229">
        <f>IF(N177="nulová",J177,0)</f>
        <v>0</v>
      </c>
      <c r="BJ177" s="19" t="s">
        <v>76</v>
      </c>
      <c r="BK177" s="229">
        <f>ROUND(I177*H177,2)</f>
        <v>0</v>
      </c>
      <c r="BL177" s="19" t="s">
        <v>258</v>
      </c>
      <c r="BM177" s="228" t="s">
        <v>4937</v>
      </c>
    </row>
    <row r="178" s="2" customFormat="1">
      <c r="A178" s="40"/>
      <c r="B178" s="41"/>
      <c r="C178" s="42"/>
      <c r="D178" s="230" t="s">
        <v>260</v>
      </c>
      <c r="E178" s="42"/>
      <c r="F178" s="231" t="s">
        <v>1047</v>
      </c>
      <c r="G178" s="42"/>
      <c r="H178" s="42"/>
      <c r="I178" s="232"/>
      <c r="J178" s="42"/>
      <c r="K178" s="42"/>
      <c r="L178" s="46"/>
      <c r="M178" s="233"/>
      <c r="N178" s="234"/>
      <c r="O178" s="86"/>
      <c r="P178" s="86"/>
      <c r="Q178" s="86"/>
      <c r="R178" s="86"/>
      <c r="S178" s="86"/>
      <c r="T178" s="87"/>
      <c r="U178" s="40"/>
      <c r="V178" s="40"/>
      <c r="W178" s="40"/>
      <c r="X178" s="40"/>
      <c r="Y178" s="40"/>
      <c r="Z178" s="40"/>
      <c r="AA178" s="40"/>
      <c r="AB178" s="40"/>
      <c r="AC178" s="40"/>
      <c r="AD178" s="40"/>
      <c r="AE178" s="40"/>
      <c r="AT178" s="19" t="s">
        <v>260</v>
      </c>
      <c r="AU178" s="19" t="s">
        <v>78</v>
      </c>
    </row>
    <row r="179" s="2" customFormat="1" ht="44.25" customHeight="1">
      <c r="A179" s="40"/>
      <c r="B179" s="41"/>
      <c r="C179" s="217" t="s">
        <v>427</v>
      </c>
      <c r="D179" s="217" t="s">
        <v>254</v>
      </c>
      <c r="E179" s="218" t="s">
        <v>1049</v>
      </c>
      <c r="F179" s="219" t="s">
        <v>1050</v>
      </c>
      <c r="G179" s="220" t="s">
        <v>485</v>
      </c>
      <c r="H179" s="221">
        <v>55.274799999999999</v>
      </c>
      <c r="I179" s="222"/>
      <c r="J179" s="223">
        <f>ROUND(I179*H179,2)</f>
        <v>0</v>
      </c>
      <c r="K179" s="219" t="s">
        <v>257</v>
      </c>
      <c r="L179" s="46"/>
      <c r="M179" s="224" t="s">
        <v>19</v>
      </c>
      <c r="N179" s="225" t="s">
        <v>40</v>
      </c>
      <c r="O179" s="86"/>
      <c r="P179" s="226">
        <f>O179*H179</f>
        <v>0</v>
      </c>
      <c r="Q179" s="226">
        <v>0</v>
      </c>
      <c r="R179" s="226">
        <f>Q179*H179</f>
        <v>0</v>
      </c>
      <c r="S179" s="226">
        <v>0</v>
      </c>
      <c r="T179" s="227">
        <f>S179*H179</f>
        <v>0</v>
      </c>
      <c r="U179" s="40"/>
      <c r="V179" s="40"/>
      <c r="W179" s="40"/>
      <c r="X179" s="40"/>
      <c r="Y179" s="40"/>
      <c r="Z179" s="40"/>
      <c r="AA179" s="40"/>
      <c r="AB179" s="40"/>
      <c r="AC179" s="40"/>
      <c r="AD179" s="40"/>
      <c r="AE179" s="40"/>
      <c r="AR179" s="228" t="s">
        <v>258</v>
      </c>
      <c r="AT179" s="228" t="s">
        <v>254</v>
      </c>
      <c r="AU179" s="228" t="s">
        <v>78</v>
      </c>
      <c r="AY179" s="19" t="s">
        <v>252</v>
      </c>
      <c r="BE179" s="229">
        <f>IF(N179="základní",J179,0)</f>
        <v>0</v>
      </c>
      <c r="BF179" s="229">
        <f>IF(N179="snížená",J179,0)</f>
        <v>0</v>
      </c>
      <c r="BG179" s="229">
        <f>IF(N179="zákl. přenesená",J179,0)</f>
        <v>0</v>
      </c>
      <c r="BH179" s="229">
        <f>IF(N179="sníž. přenesená",J179,0)</f>
        <v>0</v>
      </c>
      <c r="BI179" s="229">
        <f>IF(N179="nulová",J179,0)</f>
        <v>0</v>
      </c>
      <c r="BJ179" s="19" t="s">
        <v>76</v>
      </c>
      <c r="BK179" s="229">
        <f>ROUND(I179*H179,2)</f>
        <v>0</v>
      </c>
      <c r="BL179" s="19" t="s">
        <v>258</v>
      </c>
      <c r="BM179" s="228" t="s">
        <v>4938</v>
      </c>
    </row>
    <row r="180" s="2" customFormat="1">
      <c r="A180" s="40"/>
      <c r="B180" s="41"/>
      <c r="C180" s="42"/>
      <c r="D180" s="230" t="s">
        <v>260</v>
      </c>
      <c r="E180" s="42"/>
      <c r="F180" s="231" t="s">
        <v>1052</v>
      </c>
      <c r="G180" s="42"/>
      <c r="H180" s="42"/>
      <c r="I180" s="232"/>
      <c r="J180" s="42"/>
      <c r="K180" s="42"/>
      <c r="L180" s="46"/>
      <c r="M180" s="233"/>
      <c r="N180" s="234"/>
      <c r="O180" s="86"/>
      <c r="P180" s="86"/>
      <c r="Q180" s="86"/>
      <c r="R180" s="86"/>
      <c r="S180" s="86"/>
      <c r="T180" s="87"/>
      <c r="U180" s="40"/>
      <c r="V180" s="40"/>
      <c r="W180" s="40"/>
      <c r="X180" s="40"/>
      <c r="Y180" s="40"/>
      <c r="Z180" s="40"/>
      <c r="AA180" s="40"/>
      <c r="AB180" s="40"/>
      <c r="AC180" s="40"/>
      <c r="AD180" s="40"/>
      <c r="AE180" s="40"/>
      <c r="AT180" s="19" t="s">
        <v>260</v>
      </c>
      <c r="AU180" s="19" t="s">
        <v>78</v>
      </c>
    </row>
    <row r="181" s="14" customFormat="1">
      <c r="A181" s="14"/>
      <c r="B181" s="246"/>
      <c r="C181" s="247"/>
      <c r="D181" s="237" t="s">
        <v>262</v>
      </c>
      <c r="E181" s="247"/>
      <c r="F181" s="249" t="s">
        <v>7712</v>
      </c>
      <c r="G181" s="247"/>
      <c r="H181" s="250">
        <v>55.274799999999999</v>
      </c>
      <c r="I181" s="251"/>
      <c r="J181" s="247"/>
      <c r="K181" s="247"/>
      <c r="L181" s="252"/>
      <c r="M181" s="253"/>
      <c r="N181" s="254"/>
      <c r="O181" s="254"/>
      <c r="P181" s="254"/>
      <c r="Q181" s="254"/>
      <c r="R181" s="254"/>
      <c r="S181" s="254"/>
      <c r="T181" s="255"/>
      <c r="U181" s="14"/>
      <c r="V181" s="14"/>
      <c r="W181" s="14"/>
      <c r="X181" s="14"/>
      <c r="Y181" s="14"/>
      <c r="Z181" s="14"/>
      <c r="AA181" s="14"/>
      <c r="AB181" s="14"/>
      <c r="AC181" s="14"/>
      <c r="AD181" s="14"/>
      <c r="AE181" s="14"/>
      <c r="AT181" s="256" t="s">
        <v>262</v>
      </c>
      <c r="AU181" s="256" t="s">
        <v>78</v>
      </c>
      <c r="AV181" s="14" t="s">
        <v>78</v>
      </c>
      <c r="AW181" s="14" t="s">
        <v>4</v>
      </c>
      <c r="AX181" s="14" t="s">
        <v>76</v>
      </c>
      <c r="AY181" s="256" t="s">
        <v>252</v>
      </c>
    </row>
    <row r="182" s="2" customFormat="1" ht="55.5" customHeight="1">
      <c r="A182" s="40"/>
      <c r="B182" s="41"/>
      <c r="C182" s="217" t="s">
        <v>432</v>
      </c>
      <c r="D182" s="217" t="s">
        <v>254</v>
      </c>
      <c r="E182" s="218" t="s">
        <v>1055</v>
      </c>
      <c r="F182" s="219" t="s">
        <v>1056</v>
      </c>
      <c r="G182" s="220" t="s">
        <v>485</v>
      </c>
      <c r="H182" s="221">
        <v>0.53210000000000002</v>
      </c>
      <c r="I182" s="222"/>
      <c r="J182" s="223">
        <f>ROUND(I182*H182,2)</f>
        <v>0</v>
      </c>
      <c r="K182" s="219" t="s">
        <v>257</v>
      </c>
      <c r="L182" s="46"/>
      <c r="M182" s="224" t="s">
        <v>19</v>
      </c>
      <c r="N182" s="225" t="s">
        <v>40</v>
      </c>
      <c r="O182" s="86"/>
      <c r="P182" s="226">
        <f>O182*H182</f>
        <v>0</v>
      </c>
      <c r="Q182" s="226">
        <v>0</v>
      </c>
      <c r="R182" s="226">
        <f>Q182*H182</f>
        <v>0</v>
      </c>
      <c r="S182" s="226">
        <v>0</v>
      </c>
      <c r="T182" s="227">
        <f>S182*H182</f>
        <v>0</v>
      </c>
      <c r="U182" s="40"/>
      <c r="V182" s="40"/>
      <c r="W182" s="40"/>
      <c r="X182" s="40"/>
      <c r="Y182" s="40"/>
      <c r="Z182" s="40"/>
      <c r="AA182" s="40"/>
      <c r="AB182" s="40"/>
      <c r="AC182" s="40"/>
      <c r="AD182" s="40"/>
      <c r="AE182" s="40"/>
      <c r="AR182" s="228" t="s">
        <v>258</v>
      </c>
      <c r="AT182" s="228" t="s">
        <v>254</v>
      </c>
      <c r="AU182" s="228" t="s">
        <v>78</v>
      </c>
      <c r="AY182" s="19" t="s">
        <v>252</v>
      </c>
      <c r="BE182" s="229">
        <f>IF(N182="základní",J182,0)</f>
        <v>0</v>
      </c>
      <c r="BF182" s="229">
        <f>IF(N182="snížená",J182,0)</f>
        <v>0</v>
      </c>
      <c r="BG182" s="229">
        <f>IF(N182="zákl. přenesená",J182,0)</f>
        <v>0</v>
      </c>
      <c r="BH182" s="229">
        <f>IF(N182="sníž. přenesená",J182,0)</f>
        <v>0</v>
      </c>
      <c r="BI182" s="229">
        <f>IF(N182="nulová",J182,0)</f>
        <v>0</v>
      </c>
      <c r="BJ182" s="19" t="s">
        <v>76</v>
      </c>
      <c r="BK182" s="229">
        <f>ROUND(I182*H182,2)</f>
        <v>0</v>
      </c>
      <c r="BL182" s="19" t="s">
        <v>258</v>
      </c>
      <c r="BM182" s="228" t="s">
        <v>4940</v>
      </c>
    </row>
    <row r="183" s="2" customFormat="1">
      <c r="A183" s="40"/>
      <c r="B183" s="41"/>
      <c r="C183" s="42"/>
      <c r="D183" s="230" t="s">
        <v>260</v>
      </c>
      <c r="E183" s="42"/>
      <c r="F183" s="231" t="s">
        <v>1058</v>
      </c>
      <c r="G183" s="42"/>
      <c r="H183" s="42"/>
      <c r="I183" s="232"/>
      <c r="J183" s="42"/>
      <c r="K183" s="42"/>
      <c r="L183" s="46"/>
      <c r="M183" s="233"/>
      <c r="N183" s="234"/>
      <c r="O183" s="86"/>
      <c r="P183" s="86"/>
      <c r="Q183" s="86"/>
      <c r="R183" s="86"/>
      <c r="S183" s="86"/>
      <c r="T183" s="87"/>
      <c r="U183" s="40"/>
      <c r="V183" s="40"/>
      <c r="W183" s="40"/>
      <c r="X183" s="40"/>
      <c r="Y183" s="40"/>
      <c r="Z183" s="40"/>
      <c r="AA183" s="40"/>
      <c r="AB183" s="40"/>
      <c r="AC183" s="40"/>
      <c r="AD183" s="40"/>
      <c r="AE183" s="40"/>
      <c r="AT183" s="19" t="s">
        <v>260</v>
      </c>
      <c r="AU183" s="19" t="s">
        <v>78</v>
      </c>
    </row>
    <row r="184" s="2" customFormat="1">
      <c r="A184" s="40"/>
      <c r="B184" s="41"/>
      <c r="C184" s="42"/>
      <c r="D184" s="237" t="s">
        <v>963</v>
      </c>
      <c r="E184" s="42"/>
      <c r="F184" s="289" t="s">
        <v>1059</v>
      </c>
      <c r="G184" s="42"/>
      <c r="H184" s="42"/>
      <c r="I184" s="232"/>
      <c r="J184" s="42"/>
      <c r="K184" s="42"/>
      <c r="L184" s="46"/>
      <c r="M184" s="233"/>
      <c r="N184" s="234"/>
      <c r="O184" s="86"/>
      <c r="P184" s="86"/>
      <c r="Q184" s="86"/>
      <c r="R184" s="86"/>
      <c r="S184" s="86"/>
      <c r="T184" s="87"/>
      <c r="U184" s="40"/>
      <c r="V184" s="40"/>
      <c r="W184" s="40"/>
      <c r="X184" s="40"/>
      <c r="Y184" s="40"/>
      <c r="Z184" s="40"/>
      <c r="AA184" s="40"/>
      <c r="AB184" s="40"/>
      <c r="AC184" s="40"/>
      <c r="AD184" s="40"/>
      <c r="AE184" s="40"/>
      <c r="AT184" s="19" t="s">
        <v>963</v>
      </c>
      <c r="AU184" s="19" t="s">
        <v>78</v>
      </c>
    </row>
    <row r="185" s="2" customFormat="1" ht="49.05" customHeight="1">
      <c r="A185" s="40"/>
      <c r="B185" s="41"/>
      <c r="C185" s="217" t="s">
        <v>437</v>
      </c>
      <c r="D185" s="217" t="s">
        <v>254</v>
      </c>
      <c r="E185" s="218" t="s">
        <v>1061</v>
      </c>
      <c r="F185" s="219" t="s">
        <v>1062</v>
      </c>
      <c r="G185" s="220" t="s">
        <v>485</v>
      </c>
      <c r="H185" s="221">
        <v>3.4161999999999999</v>
      </c>
      <c r="I185" s="222"/>
      <c r="J185" s="223">
        <f>ROUND(I185*H185,2)</f>
        <v>0</v>
      </c>
      <c r="K185" s="219" t="s">
        <v>257</v>
      </c>
      <c r="L185" s="46"/>
      <c r="M185" s="224" t="s">
        <v>19</v>
      </c>
      <c r="N185" s="225" t="s">
        <v>40</v>
      </c>
      <c r="O185" s="86"/>
      <c r="P185" s="226">
        <f>O185*H185</f>
        <v>0</v>
      </c>
      <c r="Q185" s="226">
        <v>0</v>
      </c>
      <c r="R185" s="226">
        <f>Q185*H185</f>
        <v>0</v>
      </c>
      <c r="S185" s="226">
        <v>0</v>
      </c>
      <c r="T185" s="227">
        <f>S185*H185</f>
        <v>0</v>
      </c>
      <c r="U185" s="40"/>
      <c r="V185" s="40"/>
      <c r="W185" s="40"/>
      <c r="X185" s="40"/>
      <c r="Y185" s="40"/>
      <c r="Z185" s="40"/>
      <c r="AA185" s="40"/>
      <c r="AB185" s="40"/>
      <c r="AC185" s="40"/>
      <c r="AD185" s="40"/>
      <c r="AE185" s="40"/>
      <c r="AR185" s="228" t="s">
        <v>258</v>
      </c>
      <c r="AT185" s="228" t="s">
        <v>254</v>
      </c>
      <c r="AU185" s="228" t="s">
        <v>78</v>
      </c>
      <c r="AY185" s="19" t="s">
        <v>252</v>
      </c>
      <c r="BE185" s="229">
        <f>IF(N185="základní",J185,0)</f>
        <v>0</v>
      </c>
      <c r="BF185" s="229">
        <f>IF(N185="snížená",J185,0)</f>
        <v>0</v>
      </c>
      <c r="BG185" s="229">
        <f>IF(N185="zákl. přenesená",J185,0)</f>
        <v>0</v>
      </c>
      <c r="BH185" s="229">
        <f>IF(N185="sníž. přenesená",J185,0)</f>
        <v>0</v>
      </c>
      <c r="BI185" s="229">
        <f>IF(N185="nulová",J185,0)</f>
        <v>0</v>
      </c>
      <c r="BJ185" s="19" t="s">
        <v>76</v>
      </c>
      <c r="BK185" s="229">
        <f>ROUND(I185*H185,2)</f>
        <v>0</v>
      </c>
      <c r="BL185" s="19" t="s">
        <v>258</v>
      </c>
      <c r="BM185" s="228" t="s">
        <v>4941</v>
      </c>
    </row>
    <row r="186" s="2" customFormat="1">
      <c r="A186" s="40"/>
      <c r="B186" s="41"/>
      <c r="C186" s="42"/>
      <c r="D186" s="230" t="s">
        <v>260</v>
      </c>
      <c r="E186" s="42"/>
      <c r="F186" s="231" t="s">
        <v>1064</v>
      </c>
      <c r="G186" s="42"/>
      <c r="H186" s="42"/>
      <c r="I186" s="232"/>
      <c r="J186" s="42"/>
      <c r="K186" s="42"/>
      <c r="L186" s="46"/>
      <c r="M186" s="233"/>
      <c r="N186" s="234"/>
      <c r="O186" s="86"/>
      <c r="P186" s="86"/>
      <c r="Q186" s="86"/>
      <c r="R186" s="86"/>
      <c r="S186" s="86"/>
      <c r="T186" s="87"/>
      <c r="U186" s="40"/>
      <c r="V186" s="40"/>
      <c r="W186" s="40"/>
      <c r="X186" s="40"/>
      <c r="Y186" s="40"/>
      <c r="Z186" s="40"/>
      <c r="AA186" s="40"/>
      <c r="AB186" s="40"/>
      <c r="AC186" s="40"/>
      <c r="AD186" s="40"/>
      <c r="AE186" s="40"/>
      <c r="AT186" s="19" t="s">
        <v>260</v>
      </c>
      <c r="AU186" s="19" t="s">
        <v>78</v>
      </c>
    </row>
    <row r="187" s="2" customFormat="1">
      <c r="A187" s="40"/>
      <c r="B187" s="41"/>
      <c r="C187" s="42"/>
      <c r="D187" s="237" t="s">
        <v>963</v>
      </c>
      <c r="E187" s="42"/>
      <c r="F187" s="289" t="s">
        <v>1065</v>
      </c>
      <c r="G187" s="42"/>
      <c r="H187" s="42"/>
      <c r="I187" s="232"/>
      <c r="J187" s="42"/>
      <c r="K187" s="42"/>
      <c r="L187" s="46"/>
      <c r="M187" s="233"/>
      <c r="N187" s="234"/>
      <c r="O187" s="86"/>
      <c r="P187" s="86"/>
      <c r="Q187" s="86"/>
      <c r="R187" s="86"/>
      <c r="S187" s="86"/>
      <c r="T187" s="87"/>
      <c r="U187" s="40"/>
      <c r="V187" s="40"/>
      <c r="W187" s="40"/>
      <c r="X187" s="40"/>
      <c r="Y187" s="40"/>
      <c r="Z187" s="40"/>
      <c r="AA187" s="40"/>
      <c r="AB187" s="40"/>
      <c r="AC187" s="40"/>
      <c r="AD187" s="40"/>
      <c r="AE187" s="40"/>
      <c r="AT187" s="19" t="s">
        <v>963</v>
      </c>
      <c r="AU187" s="19" t="s">
        <v>78</v>
      </c>
    </row>
    <row r="188" s="12" customFormat="1" ht="22.8" customHeight="1">
      <c r="A188" s="12"/>
      <c r="B188" s="201"/>
      <c r="C188" s="202"/>
      <c r="D188" s="203" t="s">
        <v>68</v>
      </c>
      <c r="E188" s="215" t="s">
        <v>1066</v>
      </c>
      <c r="F188" s="215" t="s">
        <v>1067</v>
      </c>
      <c r="G188" s="202"/>
      <c r="H188" s="202"/>
      <c r="I188" s="205"/>
      <c r="J188" s="216">
        <f>BK188</f>
        <v>0</v>
      </c>
      <c r="K188" s="202"/>
      <c r="L188" s="207"/>
      <c r="M188" s="208"/>
      <c r="N188" s="209"/>
      <c r="O188" s="209"/>
      <c r="P188" s="210">
        <f>SUM(P189:P190)</f>
        <v>0</v>
      </c>
      <c r="Q188" s="209"/>
      <c r="R188" s="210">
        <f>SUM(R189:R190)</f>
        <v>0</v>
      </c>
      <c r="S188" s="209"/>
      <c r="T188" s="211">
        <f>SUM(T189:T190)</f>
        <v>0</v>
      </c>
      <c r="U188" s="12"/>
      <c r="V188" s="12"/>
      <c r="W188" s="12"/>
      <c r="X188" s="12"/>
      <c r="Y188" s="12"/>
      <c r="Z188" s="12"/>
      <c r="AA188" s="12"/>
      <c r="AB188" s="12"/>
      <c r="AC188" s="12"/>
      <c r="AD188" s="12"/>
      <c r="AE188" s="12"/>
      <c r="AR188" s="212" t="s">
        <v>76</v>
      </c>
      <c r="AT188" s="213" t="s">
        <v>68</v>
      </c>
      <c r="AU188" s="213" t="s">
        <v>76</v>
      </c>
      <c r="AY188" s="212" t="s">
        <v>252</v>
      </c>
      <c r="BK188" s="214">
        <f>SUM(BK189:BK190)</f>
        <v>0</v>
      </c>
    </row>
    <row r="189" s="2" customFormat="1" ht="55.5" customHeight="1">
      <c r="A189" s="40"/>
      <c r="B189" s="41"/>
      <c r="C189" s="217" t="s">
        <v>450</v>
      </c>
      <c r="D189" s="217" t="s">
        <v>254</v>
      </c>
      <c r="E189" s="218" t="s">
        <v>7117</v>
      </c>
      <c r="F189" s="219" t="s">
        <v>7118</v>
      </c>
      <c r="G189" s="220" t="s">
        <v>485</v>
      </c>
      <c r="H189" s="221">
        <v>5.2641999999999998</v>
      </c>
      <c r="I189" s="222"/>
      <c r="J189" s="223">
        <f>ROUND(I189*H189,2)</f>
        <v>0</v>
      </c>
      <c r="K189" s="219" t="s">
        <v>257</v>
      </c>
      <c r="L189" s="46"/>
      <c r="M189" s="224" t="s">
        <v>19</v>
      </c>
      <c r="N189" s="225" t="s">
        <v>40</v>
      </c>
      <c r="O189" s="86"/>
      <c r="P189" s="226">
        <f>O189*H189</f>
        <v>0</v>
      </c>
      <c r="Q189" s="226">
        <v>0</v>
      </c>
      <c r="R189" s="226">
        <f>Q189*H189</f>
        <v>0</v>
      </c>
      <c r="S189" s="226">
        <v>0</v>
      </c>
      <c r="T189" s="227">
        <f>S189*H189</f>
        <v>0</v>
      </c>
      <c r="U189" s="40"/>
      <c r="V189" s="40"/>
      <c r="W189" s="40"/>
      <c r="X189" s="40"/>
      <c r="Y189" s="40"/>
      <c r="Z189" s="40"/>
      <c r="AA189" s="40"/>
      <c r="AB189" s="40"/>
      <c r="AC189" s="40"/>
      <c r="AD189" s="40"/>
      <c r="AE189" s="40"/>
      <c r="AR189" s="228" t="s">
        <v>258</v>
      </c>
      <c r="AT189" s="228" t="s">
        <v>254</v>
      </c>
      <c r="AU189" s="228" t="s">
        <v>78</v>
      </c>
      <c r="AY189" s="19" t="s">
        <v>252</v>
      </c>
      <c r="BE189" s="229">
        <f>IF(N189="základní",J189,0)</f>
        <v>0</v>
      </c>
      <c r="BF189" s="229">
        <f>IF(N189="snížená",J189,0)</f>
        <v>0</v>
      </c>
      <c r="BG189" s="229">
        <f>IF(N189="zákl. přenesená",J189,0)</f>
        <v>0</v>
      </c>
      <c r="BH189" s="229">
        <f>IF(N189="sníž. přenesená",J189,0)</f>
        <v>0</v>
      </c>
      <c r="BI189" s="229">
        <f>IF(N189="nulová",J189,0)</f>
        <v>0</v>
      </c>
      <c r="BJ189" s="19" t="s">
        <v>76</v>
      </c>
      <c r="BK189" s="229">
        <f>ROUND(I189*H189,2)</f>
        <v>0</v>
      </c>
      <c r="BL189" s="19" t="s">
        <v>258</v>
      </c>
      <c r="BM189" s="228" t="s">
        <v>4942</v>
      </c>
    </row>
    <row r="190" s="2" customFormat="1">
      <c r="A190" s="40"/>
      <c r="B190" s="41"/>
      <c r="C190" s="42"/>
      <c r="D190" s="230" t="s">
        <v>260</v>
      </c>
      <c r="E190" s="42"/>
      <c r="F190" s="231" t="s">
        <v>7119</v>
      </c>
      <c r="G190" s="42"/>
      <c r="H190" s="42"/>
      <c r="I190" s="232"/>
      <c r="J190" s="42"/>
      <c r="K190" s="42"/>
      <c r="L190" s="46"/>
      <c r="M190" s="233"/>
      <c r="N190" s="234"/>
      <c r="O190" s="86"/>
      <c r="P190" s="86"/>
      <c r="Q190" s="86"/>
      <c r="R190" s="86"/>
      <c r="S190" s="86"/>
      <c r="T190" s="87"/>
      <c r="U190" s="40"/>
      <c r="V190" s="40"/>
      <c r="W190" s="40"/>
      <c r="X190" s="40"/>
      <c r="Y190" s="40"/>
      <c r="Z190" s="40"/>
      <c r="AA190" s="40"/>
      <c r="AB190" s="40"/>
      <c r="AC190" s="40"/>
      <c r="AD190" s="40"/>
      <c r="AE190" s="40"/>
      <c r="AT190" s="19" t="s">
        <v>260</v>
      </c>
      <c r="AU190" s="19" t="s">
        <v>78</v>
      </c>
    </row>
    <row r="191" s="12" customFormat="1" ht="25.92" customHeight="1">
      <c r="A191" s="12"/>
      <c r="B191" s="201"/>
      <c r="C191" s="202"/>
      <c r="D191" s="203" t="s">
        <v>68</v>
      </c>
      <c r="E191" s="204" t="s">
        <v>1073</v>
      </c>
      <c r="F191" s="204" t="s">
        <v>1074</v>
      </c>
      <c r="G191" s="202"/>
      <c r="H191" s="202"/>
      <c r="I191" s="205"/>
      <c r="J191" s="206">
        <f>BK191</f>
        <v>0</v>
      </c>
      <c r="K191" s="202"/>
      <c r="L191" s="207"/>
      <c r="M191" s="208"/>
      <c r="N191" s="209"/>
      <c r="O191" s="209"/>
      <c r="P191" s="210">
        <f>P192+P282+P335+P351+P374</f>
        <v>0</v>
      </c>
      <c r="Q191" s="209"/>
      <c r="R191" s="210">
        <f>R192+R282+R335+R351+R374</f>
        <v>9.4223637149999995</v>
      </c>
      <c r="S191" s="209"/>
      <c r="T191" s="211">
        <f>T192+T282+T335+T351+T374</f>
        <v>3.4161531400000005</v>
      </c>
      <c r="U191" s="12"/>
      <c r="V191" s="12"/>
      <c r="W191" s="12"/>
      <c r="X191" s="12"/>
      <c r="Y191" s="12"/>
      <c r="Z191" s="12"/>
      <c r="AA191" s="12"/>
      <c r="AB191" s="12"/>
      <c r="AC191" s="12"/>
      <c r="AD191" s="12"/>
      <c r="AE191" s="12"/>
      <c r="AR191" s="212" t="s">
        <v>78</v>
      </c>
      <c r="AT191" s="213" t="s">
        <v>68</v>
      </c>
      <c r="AU191" s="213" t="s">
        <v>69</v>
      </c>
      <c r="AY191" s="212" t="s">
        <v>252</v>
      </c>
      <c r="BK191" s="214">
        <f>BK192+BK282+BK335+BK351+BK374</f>
        <v>0</v>
      </c>
    </row>
    <row r="192" s="12" customFormat="1" ht="22.8" customHeight="1">
      <c r="A192" s="12"/>
      <c r="B192" s="201"/>
      <c r="C192" s="202"/>
      <c r="D192" s="203" t="s">
        <v>68</v>
      </c>
      <c r="E192" s="215" t="s">
        <v>4943</v>
      </c>
      <c r="F192" s="215" t="s">
        <v>4944</v>
      </c>
      <c r="G192" s="202"/>
      <c r="H192" s="202"/>
      <c r="I192" s="205"/>
      <c r="J192" s="216">
        <f>BK192</f>
        <v>0</v>
      </c>
      <c r="K192" s="202"/>
      <c r="L192" s="207"/>
      <c r="M192" s="208"/>
      <c r="N192" s="209"/>
      <c r="O192" s="209"/>
      <c r="P192" s="210">
        <f>SUM(P193:P281)</f>
        <v>0</v>
      </c>
      <c r="Q192" s="209"/>
      <c r="R192" s="210">
        <f>SUM(R193:R281)</f>
        <v>7.332499683</v>
      </c>
      <c r="S192" s="209"/>
      <c r="T192" s="211">
        <f>SUM(T193:T281)</f>
        <v>3.0370309000000004</v>
      </c>
      <c r="U192" s="12"/>
      <c r="V192" s="12"/>
      <c r="W192" s="12"/>
      <c r="X192" s="12"/>
      <c r="Y192" s="12"/>
      <c r="Z192" s="12"/>
      <c r="AA192" s="12"/>
      <c r="AB192" s="12"/>
      <c r="AC192" s="12"/>
      <c r="AD192" s="12"/>
      <c r="AE192" s="12"/>
      <c r="AR192" s="212" t="s">
        <v>78</v>
      </c>
      <c r="AT192" s="213" t="s">
        <v>68</v>
      </c>
      <c r="AU192" s="213" t="s">
        <v>76</v>
      </c>
      <c r="AY192" s="212" t="s">
        <v>252</v>
      </c>
      <c r="BK192" s="214">
        <f>SUM(BK193:BK281)</f>
        <v>0</v>
      </c>
    </row>
    <row r="193" s="2" customFormat="1" ht="33" customHeight="1">
      <c r="A193" s="40"/>
      <c r="B193" s="41"/>
      <c r="C193" s="217" t="s">
        <v>452</v>
      </c>
      <c r="D193" s="217" t="s">
        <v>254</v>
      </c>
      <c r="E193" s="218" t="s">
        <v>4979</v>
      </c>
      <c r="F193" s="219" t="s">
        <v>4980</v>
      </c>
      <c r="G193" s="220" t="s">
        <v>187</v>
      </c>
      <c r="H193" s="221">
        <v>179.86940000000001</v>
      </c>
      <c r="I193" s="222"/>
      <c r="J193" s="223">
        <f>ROUND(I193*H193,2)</f>
        <v>0</v>
      </c>
      <c r="K193" s="219" t="s">
        <v>257</v>
      </c>
      <c r="L193" s="46"/>
      <c r="M193" s="224" t="s">
        <v>19</v>
      </c>
      <c r="N193" s="225" t="s">
        <v>40</v>
      </c>
      <c r="O193" s="86"/>
      <c r="P193" s="226">
        <f>O193*H193</f>
        <v>0</v>
      </c>
      <c r="Q193" s="226">
        <v>0</v>
      </c>
      <c r="R193" s="226">
        <f>Q193*H193</f>
        <v>0</v>
      </c>
      <c r="S193" s="226">
        <v>0.016500000000000001</v>
      </c>
      <c r="T193" s="227">
        <f>S193*H193</f>
        <v>2.9678451000000003</v>
      </c>
      <c r="U193" s="40"/>
      <c r="V193" s="40"/>
      <c r="W193" s="40"/>
      <c r="X193" s="40"/>
      <c r="Y193" s="40"/>
      <c r="Z193" s="40"/>
      <c r="AA193" s="40"/>
      <c r="AB193" s="40"/>
      <c r="AC193" s="40"/>
      <c r="AD193" s="40"/>
      <c r="AE193" s="40"/>
      <c r="AR193" s="228" t="s">
        <v>360</v>
      </c>
      <c r="AT193" s="228" t="s">
        <v>254</v>
      </c>
      <c r="AU193" s="228" t="s">
        <v>78</v>
      </c>
      <c r="AY193" s="19" t="s">
        <v>252</v>
      </c>
      <c r="BE193" s="229">
        <f>IF(N193="základní",J193,0)</f>
        <v>0</v>
      </c>
      <c r="BF193" s="229">
        <f>IF(N193="snížená",J193,0)</f>
        <v>0</v>
      </c>
      <c r="BG193" s="229">
        <f>IF(N193="zákl. přenesená",J193,0)</f>
        <v>0</v>
      </c>
      <c r="BH193" s="229">
        <f>IF(N193="sníž. přenesená",J193,0)</f>
        <v>0</v>
      </c>
      <c r="BI193" s="229">
        <f>IF(N193="nulová",J193,0)</f>
        <v>0</v>
      </c>
      <c r="BJ193" s="19" t="s">
        <v>76</v>
      </c>
      <c r="BK193" s="229">
        <f>ROUND(I193*H193,2)</f>
        <v>0</v>
      </c>
      <c r="BL193" s="19" t="s">
        <v>360</v>
      </c>
      <c r="BM193" s="228" t="s">
        <v>4981</v>
      </c>
    </row>
    <row r="194" s="2" customFormat="1">
      <c r="A194" s="40"/>
      <c r="B194" s="41"/>
      <c r="C194" s="42"/>
      <c r="D194" s="230" t="s">
        <v>260</v>
      </c>
      <c r="E194" s="42"/>
      <c r="F194" s="231" t="s">
        <v>4982</v>
      </c>
      <c r="G194" s="42"/>
      <c r="H194" s="42"/>
      <c r="I194" s="232"/>
      <c r="J194" s="42"/>
      <c r="K194" s="42"/>
      <c r="L194" s="46"/>
      <c r="M194" s="233"/>
      <c r="N194" s="234"/>
      <c r="O194" s="86"/>
      <c r="P194" s="86"/>
      <c r="Q194" s="86"/>
      <c r="R194" s="86"/>
      <c r="S194" s="86"/>
      <c r="T194" s="87"/>
      <c r="U194" s="40"/>
      <c r="V194" s="40"/>
      <c r="W194" s="40"/>
      <c r="X194" s="40"/>
      <c r="Y194" s="40"/>
      <c r="Z194" s="40"/>
      <c r="AA194" s="40"/>
      <c r="AB194" s="40"/>
      <c r="AC194" s="40"/>
      <c r="AD194" s="40"/>
      <c r="AE194" s="40"/>
      <c r="AT194" s="19" t="s">
        <v>260</v>
      </c>
      <c r="AU194" s="19" t="s">
        <v>78</v>
      </c>
    </row>
    <row r="195" s="13" customFormat="1">
      <c r="A195" s="13"/>
      <c r="B195" s="235"/>
      <c r="C195" s="236"/>
      <c r="D195" s="237" t="s">
        <v>262</v>
      </c>
      <c r="E195" s="238" t="s">
        <v>19</v>
      </c>
      <c r="F195" s="239" t="s">
        <v>7713</v>
      </c>
      <c r="G195" s="236"/>
      <c r="H195" s="238" t="s">
        <v>19</v>
      </c>
      <c r="I195" s="240"/>
      <c r="J195" s="236"/>
      <c r="K195" s="236"/>
      <c r="L195" s="241"/>
      <c r="M195" s="242"/>
      <c r="N195" s="243"/>
      <c r="O195" s="243"/>
      <c r="P195" s="243"/>
      <c r="Q195" s="243"/>
      <c r="R195" s="243"/>
      <c r="S195" s="243"/>
      <c r="T195" s="244"/>
      <c r="U195" s="13"/>
      <c r="V195" s="13"/>
      <c r="W195" s="13"/>
      <c r="X195" s="13"/>
      <c r="Y195" s="13"/>
      <c r="Z195" s="13"/>
      <c r="AA195" s="13"/>
      <c r="AB195" s="13"/>
      <c r="AC195" s="13"/>
      <c r="AD195" s="13"/>
      <c r="AE195" s="13"/>
      <c r="AT195" s="245" t="s">
        <v>262</v>
      </c>
      <c r="AU195" s="245" t="s">
        <v>78</v>
      </c>
      <c r="AV195" s="13" t="s">
        <v>76</v>
      </c>
      <c r="AW195" s="13" t="s">
        <v>31</v>
      </c>
      <c r="AX195" s="13" t="s">
        <v>69</v>
      </c>
      <c r="AY195" s="245" t="s">
        <v>252</v>
      </c>
    </row>
    <row r="196" s="13" customFormat="1">
      <c r="A196" s="13"/>
      <c r="B196" s="235"/>
      <c r="C196" s="236"/>
      <c r="D196" s="237" t="s">
        <v>262</v>
      </c>
      <c r="E196" s="238" t="s">
        <v>19</v>
      </c>
      <c r="F196" s="239" t="s">
        <v>4950</v>
      </c>
      <c r="G196" s="236"/>
      <c r="H196" s="238" t="s">
        <v>19</v>
      </c>
      <c r="I196" s="240"/>
      <c r="J196" s="236"/>
      <c r="K196" s="236"/>
      <c r="L196" s="241"/>
      <c r="M196" s="242"/>
      <c r="N196" s="243"/>
      <c r="O196" s="243"/>
      <c r="P196" s="243"/>
      <c r="Q196" s="243"/>
      <c r="R196" s="243"/>
      <c r="S196" s="243"/>
      <c r="T196" s="244"/>
      <c r="U196" s="13"/>
      <c r="V196" s="13"/>
      <c r="W196" s="13"/>
      <c r="X196" s="13"/>
      <c r="Y196" s="13"/>
      <c r="Z196" s="13"/>
      <c r="AA196" s="13"/>
      <c r="AB196" s="13"/>
      <c r="AC196" s="13"/>
      <c r="AD196" s="13"/>
      <c r="AE196" s="13"/>
      <c r="AT196" s="245" t="s">
        <v>262</v>
      </c>
      <c r="AU196" s="245" t="s">
        <v>78</v>
      </c>
      <c r="AV196" s="13" t="s">
        <v>76</v>
      </c>
      <c r="AW196" s="13" t="s">
        <v>31</v>
      </c>
      <c r="AX196" s="13" t="s">
        <v>69</v>
      </c>
      <c r="AY196" s="245" t="s">
        <v>252</v>
      </c>
    </row>
    <row r="197" s="13" customFormat="1">
      <c r="A197" s="13"/>
      <c r="B197" s="235"/>
      <c r="C197" s="236"/>
      <c r="D197" s="237" t="s">
        <v>262</v>
      </c>
      <c r="E197" s="238" t="s">
        <v>19</v>
      </c>
      <c r="F197" s="239" t="s">
        <v>4983</v>
      </c>
      <c r="G197" s="236"/>
      <c r="H197" s="238" t="s">
        <v>19</v>
      </c>
      <c r="I197" s="240"/>
      <c r="J197" s="236"/>
      <c r="K197" s="236"/>
      <c r="L197" s="241"/>
      <c r="M197" s="242"/>
      <c r="N197" s="243"/>
      <c r="O197" s="243"/>
      <c r="P197" s="243"/>
      <c r="Q197" s="243"/>
      <c r="R197" s="243"/>
      <c r="S197" s="243"/>
      <c r="T197" s="244"/>
      <c r="U197" s="13"/>
      <c r="V197" s="13"/>
      <c r="W197" s="13"/>
      <c r="X197" s="13"/>
      <c r="Y197" s="13"/>
      <c r="Z197" s="13"/>
      <c r="AA197" s="13"/>
      <c r="AB197" s="13"/>
      <c r="AC197" s="13"/>
      <c r="AD197" s="13"/>
      <c r="AE197" s="13"/>
      <c r="AT197" s="245" t="s">
        <v>262</v>
      </c>
      <c r="AU197" s="245" t="s">
        <v>78</v>
      </c>
      <c r="AV197" s="13" t="s">
        <v>76</v>
      </c>
      <c r="AW197" s="13" t="s">
        <v>31</v>
      </c>
      <c r="AX197" s="13" t="s">
        <v>69</v>
      </c>
      <c r="AY197" s="245" t="s">
        <v>252</v>
      </c>
    </row>
    <row r="198" s="14" customFormat="1">
      <c r="A198" s="14"/>
      <c r="B198" s="246"/>
      <c r="C198" s="247"/>
      <c r="D198" s="237" t="s">
        <v>262</v>
      </c>
      <c r="E198" s="248" t="s">
        <v>19</v>
      </c>
      <c r="F198" s="249" t="s">
        <v>7714</v>
      </c>
      <c r="G198" s="247"/>
      <c r="H198" s="250">
        <v>179.86940000000001</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262</v>
      </c>
      <c r="AU198" s="256" t="s">
        <v>78</v>
      </c>
      <c r="AV198" s="14" t="s">
        <v>78</v>
      </c>
      <c r="AW198" s="14" t="s">
        <v>31</v>
      </c>
      <c r="AX198" s="14" t="s">
        <v>69</v>
      </c>
      <c r="AY198" s="256" t="s">
        <v>252</v>
      </c>
    </row>
    <row r="199" s="15" customFormat="1">
      <c r="A199" s="15"/>
      <c r="B199" s="257"/>
      <c r="C199" s="258"/>
      <c r="D199" s="237" t="s">
        <v>262</v>
      </c>
      <c r="E199" s="259" t="s">
        <v>19</v>
      </c>
      <c r="F199" s="260" t="s">
        <v>265</v>
      </c>
      <c r="G199" s="258"/>
      <c r="H199" s="261">
        <v>179.86940000000001</v>
      </c>
      <c r="I199" s="262"/>
      <c r="J199" s="258"/>
      <c r="K199" s="258"/>
      <c r="L199" s="263"/>
      <c r="M199" s="264"/>
      <c r="N199" s="265"/>
      <c r="O199" s="265"/>
      <c r="P199" s="265"/>
      <c r="Q199" s="265"/>
      <c r="R199" s="265"/>
      <c r="S199" s="265"/>
      <c r="T199" s="266"/>
      <c r="U199" s="15"/>
      <c r="V199" s="15"/>
      <c r="W199" s="15"/>
      <c r="X199" s="15"/>
      <c r="Y199" s="15"/>
      <c r="Z199" s="15"/>
      <c r="AA199" s="15"/>
      <c r="AB199" s="15"/>
      <c r="AC199" s="15"/>
      <c r="AD199" s="15"/>
      <c r="AE199" s="15"/>
      <c r="AT199" s="267" t="s">
        <v>262</v>
      </c>
      <c r="AU199" s="267" t="s">
        <v>78</v>
      </c>
      <c r="AV199" s="15" t="s">
        <v>258</v>
      </c>
      <c r="AW199" s="15" t="s">
        <v>31</v>
      </c>
      <c r="AX199" s="15" t="s">
        <v>76</v>
      </c>
      <c r="AY199" s="267" t="s">
        <v>252</v>
      </c>
    </row>
    <row r="200" s="2" customFormat="1" ht="16.5" customHeight="1">
      <c r="A200" s="40"/>
      <c r="B200" s="41"/>
      <c r="C200" s="217" t="s">
        <v>461</v>
      </c>
      <c r="D200" s="217" t="s">
        <v>254</v>
      </c>
      <c r="E200" s="218" t="s">
        <v>4984</v>
      </c>
      <c r="F200" s="219" t="s">
        <v>4985</v>
      </c>
      <c r="G200" s="220" t="s">
        <v>187</v>
      </c>
      <c r="H200" s="221">
        <v>345.92919999999998</v>
      </c>
      <c r="I200" s="222"/>
      <c r="J200" s="223">
        <f>ROUND(I200*H200,2)</f>
        <v>0</v>
      </c>
      <c r="K200" s="219" t="s">
        <v>257</v>
      </c>
      <c r="L200" s="46"/>
      <c r="M200" s="224" t="s">
        <v>19</v>
      </c>
      <c r="N200" s="225" t="s">
        <v>40</v>
      </c>
      <c r="O200" s="86"/>
      <c r="P200" s="226">
        <f>O200*H200</f>
        <v>0</v>
      </c>
      <c r="Q200" s="226">
        <v>0.00013999999999999999</v>
      </c>
      <c r="R200" s="226">
        <f>Q200*H200</f>
        <v>0.048430087999999996</v>
      </c>
      <c r="S200" s="226">
        <v>0</v>
      </c>
      <c r="T200" s="227">
        <f>S200*H200</f>
        <v>0</v>
      </c>
      <c r="U200" s="40"/>
      <c r="V200" s="40"/>
      <c r="W200" s="40"/>
      <c r="X200" s="40"/>
      <c r="Y200" s="40"/>
      <c r="Z200" s="40"/>
      <c r="AA200" s="40"/>
      <c r="AB200" s="40"/>
      <c r="AC200" s="40"/>
      <c r="AD200" s="40"/>
      <c r="AE200" s="40"/>
      <c r="AR200" s="228" t="s">
        <v>360</v>
      </c>
      <c r="AT200" s="228" t="s">
        <v>254</v>
      </c>
      <c r="AU200" s="228" t="s">
        <v>78</v>
      </c>
      <c r="AY200" s="19" t="s">
        <v>252</v>
      </c>
      <c r="BE200" s="229">
        <f>IF(N200="základní",J200,0)</f>
        <v>0</v>
      </c>
      <c r="BF200" s="229">
        <f>IF(N200="snížená",J200,0)</f>
        <v>0</v>
      </c>
      <c r="BG200" s="229">
        <f>IF(N200="zákl. přenesená",J200,0)</f>
        <v>0</v>
      </c>
      <c r="BH200" s="229">
        <f>IF(N200="sníž. přenesená",J200,0)</f>
        <v>0</v>
      </c>
      <c r="BI200" s="229">
        <f>IF(N200="nulová",J200,0)</f>
        <v>0</v>
      </c>
      <c r="BJ200" s="19" t="s">
        <v>76</v>
      </c>
      <c r="BK200" s="229">
        <f>ROUND(I200*H200,2)</f>
        <v>0</v>
      </c>
      <c r="BL200" s="19" t="s">
        <v>360</v>
      </c>
      <c r="BM200" s="228" t="s">
        <v>4986</v>
      </c>
    </row>
    <row r="201" s="2" customFormat="1">
      <c r="A201" s="40"/>
      <c r="B201" s="41"/>
      <c r="C201" s="42"/>
      <c r="D201" s="230" t="s">
        <v>260</v>
      </c>
      <c r="E201" s="42"/>
      <c r="F201" s="231" t="s">
        <v>4987</v>
      </c>
      <c r="G201" s="42"/>
      <c r="H201" s="42"/>
      <c r="I201" s="232"/>
      <c r="J201" s="42"/>
      <c r="K201" s="42"/>
      <c r="L201" s="46"/>
      <c r="M201" s="233"/>
      <c r="N201" s="234"/>
      <c r="O201" s="86"/>
      <c r="P201" s="86"/>
      <c r="Q201" s="86"/>
      <c r="R201" s="86"/>
      <c r="S201" s="86"/>
      <c r="T201" s="87"/>
      <c r="U201" s="40"/>
      <c r="V201" s="40"/>
      <c r="W201" s="40"/>
      <c r="X201" s="40"/>
      <c r="Y201" s="40"/>
      <c r="Z201" s="40"/>
      <c r="AA201" s="40"/>
      <c r="AB201" s="40"/>
      <c r="AC201" s="40"/>
      <c r="AD201" s="40"/>
      <c r="AE201" s="40"/>
      <c r="AT201" s="19" t="s">
        <v>260</v>
      </c>
      <c r="AU201" s="19" t="s">
        <v>78</v>
      </c>
    </row>
    <row r="202" s="2" customFormat="1">
      <c r="A202" s="40"/>
      <c r="B202" s="41"/>
      <c r="C202" s="42"/>
      <c r="D202" s="237" t="s">
        <v>963</v>
      </c>
      <c r="E202" s="42"/>
      <c r="F202" s="289" t="s">
        <v>4988</v>
      </c>
      <c r="G202" s="42"/>
      <c r="H202" s="42"/>
      <c r="I202" s="232"/>
      <c r="J202" s="42"/>
      <c r="K202" s="42"/>
      <c r="L202" s="46"/>
      <c r="M202" s="233"/>
      <c r="N202" s="234"/>
      <c r="O202" s="86"/>
      <c r="P202" s="86"/>
      <c r="Q202" s="86"/>
      <c r="R202" s="86"/>
      <c r="S202" s="86"/>
      <c r="T202" s="87"/>
      <c r="U202" s="40"/>
      <c r="V202" s="40"/>
      <c r="W202" s="40"/>
      <c r="X202" s="40"/>
      <c r="Y202" s="40"/>
      <c r="Z202" s="40"/>
      <c r="AA202" s="40"/>
      <c r="AB202" s="40"/>
      <c r="AC202" s="40"/>
      <c r="AD202" s="40"/>
      <c r="AE202" s="40"/>
      <c r="AT202" s="19" t="s">
        <v>963</v>
      </c>
      <c r="AU202" s="19" t="s">
        <v>78</v>
      </c>
    </row>
    <row r="203" s="14" customFormat="1">
      <c r="A203" s="14"/>
      <c r="B203" s="246"/>
      <c r="C203" s="247"/>
      <c r="D203" s="237" t="s">
        <v>262</v>
      </c>
      <c r="E203" s="247"/>
      <c r="F203" s="249" t="s">
        <v>7715</v>
      </c>
      <c r="G203" s="247"/>
      <c r="H203" s="250">
        <v>345.92919999999998</v>
      </c>
      <c r="I203" s="251"/>
      <c r="J203" s="247"/>
      <c r="K203" s="247"/>
      <c r="L203" s="252"/>
      <c r="M203" s="253"/>
      <c r="N203" s="254"/>
      <c r="O203" s="254"/>
      <c r="P203" s="254"/>
      <c r="Q203" s="254"/>
      <c r="R203" s="254"/>
      <c r="S203" s="254"/>
      <c r="T203" s="255"/>
      <c r="U203" s="14"/>
      <c r="V203" s="14"/>
      <c r="W203" s="14"/>
      <c r="X203" s="14"/>
      <c r="Y203" s="14"/>
      <c r="Z203" s="14"/>
      <c r="AA203" s="14"/>
      <c r="AB203" s="14"/>
      <c r="AC203" s="14"/>
      <c r="AD203" s="14"/>
      <c r="AE203" s="14"/>
      <c r="AT203" s="256" t="s">
        <v>262</v>
      </c>
      <c r="AU203" s="256" t="s">
        <v>78</v>
      </c>
      <c r="AV203" s="14" t="s">
        <v>78</v>
      </c>
      <c r="AW203" s="14" t="s">
        <v>4</v>
      </c>
      <c r="AX203" s="14" t="s">
        <v>76</v>
      </c>
      <c r="AY203" s="256" t="s">
        <v>252</v>
      </c>
    </row>
    <row r="204" s="2" customFormat="1" ht="37.8" customHeight="1">
      <c r="A204" s="40"/>
      <c r="B204" s="41"/>
      <c r="C204" s="217" t="s">
        <v>467</v>
      </c>
      <c r="D204" s="217" t="s">
        <v>254</v>
      </c>
      <c r="E204" s="218" t="s">
        <v>4990</v>
      </c>
      <c r="F204" s="219" t="s">
        <v>4991</v>
      </c>
      <c r="G204" s="220" t="s">
        <v>187</v>
      </c>
      <c r="H204" s="221">
        <v>34.5929</v>
      </c>
      <c r="I204" s="222"/>
      <c r="J204" s="223">
        <f>ROUND(I204*H204,2)</f>
        <v>0</v>
      </c>
      <c r="K204" s="219" t="s">
        <v>257</v>
      </c>
      <c r="L204" s="46"/>
      <c r="M204" s="224" t="s">
        <v>19</v>
      </c>
      <c r="N204" s="225" t="s">
        <v>40</v>
      </c>
      <c r="O204" s="86"/>
      <c r="P204" s="226">
        <f>O204*H204</f>
        <v>0</v>
      </c>
      <c r="Q204" s="226">
        <v>0</v>
      </c>
      <c r="R204" s="226">
        <f>Q204*H204</f>
        <v>0</v>
      </c>
      <c r="S204" s="226">
        <v>0.002</v>
      </c>
      <c r="T204" s="227">
        <f>S204*H204</f>
        <v>0.069185800000000006</v>
      </c>
      <c r="U204" s="40"/>
      <c r="V204" s="40"/>
      <c r="W204" s="40"/>
      <c r="X204" s="40"/>
      <c r="Y204" s="40"/>
      <c r="Z204" s="40"/>
      <c r="AA204" s="40"/>
      <c r="AB204" s="40"/>
      <c r="AC204" s="40"/>
      <c r="AD204" s="40"/>
      <c r="AE204" s="40"/>
      <c r="AR204" s="228" t="s">
        <v>360</v>
      </c>
      <c r="AT204" s="228" t="s">
        <v>254</v>
      </c>
      <c r="AU204" s="228" t="s">
        <v>78</v>
      </c>
      <c r="AY204" s="19" t="s">
        <v>252</v>
      </c>
      <c r="BE204" s="229">
        <f>IF(N204="základní",J204,0)</f>
        <v>0</v>
      </c>
      <c r="BF204" s="229">
        <f>IF(N204="snížená",J204,0)</f>
        <v>0</v>
      </c>
      <c r="BG204" s="229">
        <f>IF(N204="zákl. přenesená",J204,0)</f>
        <v>0</v>
      </c>
      <c r="BH204" s="229">
        <f>IF(N204="sníž. přenesená",J204,0)</f>
        <v>0</v>
      </c>
      <c r="BI204" s="229">
        <f>IF(N204="nulová",J204,0)</f>
        <v>0</v>
      </c>
      <c r="BJ204" s="19" t="s">
        <v>76</v>
      </c>
      <c r="BK204" s="229">
        <f>ROUND(I204*H204,2)</f>
        <v>0</v>
      </c>
      <c r="BL204" s="19" t="s">
        <v>360</v>
      </c>
      <c r="BM204" s="228" t="s">
        <v>4992</v>
      </c>
    </row>
    <row r="205" s="2" customFormat="1">
      <c r="A205" s="40"/>
      <c r="B205" s="41"/>
      <c r="C205" s="42"/>
      <c r="D205" s="230" t="s">
        <v>260</v>
      </c>
      <c r="E205" s="42"/>
      <c r="F205" s="231" t="s">
        <v>4993</v>
      </c>
      <c r="G205" s="42"/>
      <c r="H205" s="42"/>
      <c r="I205" s="232"/>
      <c r="J205" s="42"/>
      <c r="K205" s="42"/>
      <c r="L205" s="46"/>
      <c r="M205" s="233"/>
      <c r="N205" s="234"/>
      <c r="O205" s="86"/>
      <c r="P205" s="86"/>
      <c r="Q205" s="86"/>
      <c r="R205" s="86"/>
      <c r="S205" s="86"/>
      <c r="T205" s="87"/>
      <c r="U205" s="40"/>
      <c r="V205" s="40"/>
      <c r="W205" s="40"/>
      <c r="X205" s="40"/>
      <c r="Y205" s="40"/>
      <c r="Z205" s="40"/>
      <c r="AA205" s="40"/>
      <c r="AB205" s="40"/>
      <c r="AC205" s="40"/>
      <c r="AD205" s="40"/>
      <c r="AE205" s="40"/>
      <c r="AT205" s="19" t="s">
        <v>260</v>
      </c>
      <c r="AU205" s="19" t="s">
        <v>78</v>
      </c>
    </row>
    <row r="206" s="2" customFormat="1">
      <c r="A206" s="40"/>
      <c r="B206" s="41"/>
      <c r="C206" s="42"/>
      <c r="D206" s="237" t="s">
        <v>963</v>
      </c>
      <c r="E206" s="42"/>
      <c r="F206" s="289" t="s">
        <v>4994</v>
      </c>
      <c r="G206" s="42"/>
      <c r="H206" s="42"/>
      <c r="I206" s="232"/>
      <c r="J206" s="42"/>
      <c r="K206" s="42"/>
      <c r="L206" s="46"/>
      <c r="M206" s="233"/>
      <c r="N206" s="234"/>
      <c r="O206" s="86"/>
      <c r="P206" s="86"/>
      <c r="Q206" s="86"/>
      <c r="R206" s="86"/>
      <c r="S206" s="86"/>
      <c r="T206" s="87"/>
      <c r="U206" s="40"/>
      <c r="V206" s="40"/>
      <c r="W206" s="40"/>
      <c r="X206" s="40"/>
      <c r="Y206" s="40"/>
      <c r="Z206" s="40"/>
      <c r="AA206" s="40"/>
      <c r="AB206" s="40"/>
      <c r="AC206" s="40"/>
      <c r="AD206" s="40"/>
      <c r="AE206" s="40"/>
      <c r="AT206" s="19" t="s">
        <v>963</v>
      </c>
      <c r="AU206" s="19" t="s">
        <v>78</v>
      </c>
    </row>
    <row r="207" s="14" customFormat="1">
      <c r="A207" s="14"/>
      <c r="B207" s="246"/>
      <c r="C207" s="247"/>
      <c r="D207" s="237" t="s">
        <v>262</v>
      </c>
      <c r="E207" s="247"/>
      <c r="F207" s="249" t="s">
        <v>7716</v>
      </c>
      <c r="G207" s="247"/>
      <c r="H207" s="250">
        <v>34.5929</v>
      </c>
      <c r="I207" s="251"/>
      <c r="J207" s="247"/>
      <c r="K207" s="247"/>
      <c r="L207" s="252"/>
      <c r="M207" s="253"/>
      <c r="N207" s="254"/>
      <c r="O207" s="254"/>
      <c r="P207" s="254"/>
      <c r="Q207" s="254"/>
      <c r="R207" s="254"/>
      <c r="S207" s="254"/>
      <c r="T207" s="255"/>
      <c r="U207" s="14"/>
      <c r="V207" s="14"/>
      <c r="W207" s="14"/>
      <c r="X207" s="14"/>
      <c r="Y207" s="14"/>
      <c r="Z207" s="14"/>
      <c r="AA207" s="14"/>
      <c r="AB207" s="14"/>
      <c r="AC207" s="14"/>
      <c r="AD207" s="14"/>
      <c r="AE207" s="14"/>
      <c r="AT207" s="256" t="s">
        <v>262</v>
      </c>
      <c r="AU207" s="256" t="s">
        <v>78</v>
      </c>
      <c r="AV207" s="14" t="s">
        <v>78</v>
      </c>
      <c r="AW207" s="14" t="s">
        <v>4</v>
      </c>
      <c r="AX207" s="14" t="s">
        <v>76</v>
      </c>
      <c r="AY207" s="256" t="s">
        <v>252</v>
      </c>
    </row>
    <row r="208" s="2" customFormat="1" ht="21.75" customHeight="1">
      <c r="A208" s="40"/>
      <c r="B208" s="41"/>
      <c r="C208" s="217" t="s">
        <v>475</v>
      </c>
      <c r="D208" s="217" t="s">
        <v>254</v>
      </c>
      <c r="E208" s="218" t="s">
        <v>4996</v>
      </c>
      <c r="F208" s="219" t="s">
        <v>4997</v>
      </c>
      <c r="G208" s="220" t="s">
        <v>187</v>
      </c>
      <c r="H208" s="221">
        <v>172.96459999999999</v>
      </c>
      <c r="I208" s="222"/>
      <c r="J208" s="223">
        <f>ROUND(I208*H208,2)</f>
        <v>0</v>
      </c>
      <c r="K208" s="219" t="s">
        <v>257</v>
      </c>
      <c r="L208" s="46"/>
      <c r="M208" s="224" t="s">
        <v>19</v>
      </c>
      <c r="N208" s="225" t="s">
        <v>40</v>
      </c>
      <c r="O208" s="86"/>
      <c r="P208" s="226">
        <f>O208*H208</f>
        <v>0</v>
      </c>
      <c r="Q208" s="226">
        <v>0</v>
      </c>
      <c r="R208" s="226">
        <f>Q208*H208</f>
        <v>0</v>
      </c>
      <c r="S208" s="226">
        <v>0</v>
      </c>
      <c r="T208" s="227">
        <f>S208*H208</f>
        <v>0</v>
      </c>
      <c r="U208" s="40"/>
      <c r="V208" s="40"/>
      <c r="W208" s="40"/>
      <c r="X208" s="40"/>
      <c r="Y208" s="40"/>
      <c r="Z208" s="40"/>
      <c r="AA208" s="40"/>
      <c r="AB208" s="40"/>
      <c r="AC208" s="40"/>
      <c r="AD208" s="40"/>
      <c r="AE208" s="40"/>
      <c r="AR208" s="228" t="s">
        <v>360</v>
      </c>
      <c r="AT208" s="228" t="s">
        <v>254</v>
      </c>
      <c r="AU208" s="228" t="s">
        <v>78</v>
      </c>
      <c r="AY208" s="19" t="s">
        <v>252</v>
      </c>
      <c r="BE208" s="229">
        <f>IF(N208="základní",J208,0)</f>
        <v>0</v>
      </c>
      <c r="BF208" s="229">
        <f>IF(N208="snížená",J208,0)</f>
        <v>0</v>
      </c>
      <c r="BG208" s="229">
        <f>IF(N208="zákl. přenesená",J208,0)</f>
        <v>0</v>
      </c>
      <c r="BH208" s="229">
        <f>IF(N208="sníž. přenesená",J208,0)</f>
        <v>0</v>
      </c>
      <c r="BI208" s="229">
        <f>IF(N208="nulová",J208,0)</f>
        <v>0</v>
      </c>
      <c r="BJ208" s="19" t="s">
        <v>76</v>
      </c>
      <c r="BK208" s="229">
        <f>ROUND(I208*H208,2)</f>
        <v>0</v>
      </c>
      <c r="BL208" s="19" t="s">
        <v>360</v>
      </c>
      <c r="BM208" s="228" t="s">
        <v>4998</v>
      </c>
    </row>
    <row r="209" s="2" customFormat="1">
      <c r="A209" s="40"/>
      <c r="B209" s="41"/>
      <c r="C209" s="42"/>
      <c r="D209" s="230" t="s">
        <v>260</v>
      </c>
      <c r="E209" s="42"/>
      <c r="F209" s="231" t="s">
        <v>4999</v>
      </c>
      <c r="G209" s="42"/>
      <c r="H209" s="42"/>
      <c r="I209" s="232"/>
      <c r="J209" s="42"/>
      <c r="K209" s="42"/>
      <c r="L209" s="46"/>
      <c r="M209" s="233"/>
      <c r="N209" s="234"/>
      <c r="O209" s="86"/>
      <c r="P209" s="86"/>
      <c r="Q209" s="86"/>
      <c r="R209" s="86"/>
      <c r="S209" s="86"/>
      <c r="T209" s="87"/>
      <c r="U209" s="40"/>
      <c r="V209" s="40"/>
      <c r="W209" s="40"/>
      <c r="X209" s="40"/>
      <c r="Y209" s="40"/>
      <c r="Z209" s="40"/>
      <c r="AA209" s="40"/>
      <c r="AB209" s="40"/>
      <c r="AC209" s="40"/>
      <c r="AD209" s="40"/>
      <c r="AE209" s="40"/>
      <c r="AT209" s="19" t="s">
        <v>260</v>
      </c>
      <c r="AU209" s="19" t="s">
        <v>78</v>
      </c>
    </row>
    <row r="210" s="2" customFormat="1" ht="33" customHeight="1">
      <c r="A210" s="40"/>
      <c r="B210" s="41"/>
      <c r="C210" s="217" t="s">
        <v>482</v>
      </c>
      <c r="D210" s="217" t="s">
        <v>254</v>
      </c>
      <c r="E210" s="218" t="s">
        <v>3664</v>
      </c>
      <c r="F210" s="219" t="s">
        <v>3665</v>
      </c>
      <c r="G210" s="220" t="s">
        <v>187</v>
      </c>
      <c r="H210" s="221">
        <v>86.482299999999995</v>
      </c>
      <c r="I210" s="222"/>
      <c r="J210" s="223">
        <f>ROUND(I210*H210,2)</f>
        <v>0</v>
      </c>
      <c r="K210" s="219" t="s">
        <v>257</v>
      </c>
      <c r="L210" s="46"/>
      <c r="M210" s="224" t="s">
        <v>19</v>
      </c>
      <c r="N210" s="225" t="s">
        <v>40</v>
      </c>
      <c r="O210" s="86"/>
      <c r="P210" s="226">
        <f>O210*H210</f>
        <v>0</v>
      </c>
      <c r="Q210" s="226">
        <v>0.042000000000000003</v>
      </c>
      <c r="R210" s="226">
        <f>Q210*H210</f>
        <v>3.6322565999999998</v>
      </c>
      <c r="S210" s="226">
        <v>0</v>
      </c>
      <c r="T210" s="227">
        <f>S210*H210</f>
        <v>0</v>
      </c>
      <c r="U210" s="40"/>
      <c r="V210" s="40"/>
      <c r="W210" s="40"/>
      <c r="X210" s="40"/>
      <c r="Y210" s="40"/>
      <c r="Z210" s="40"/>
      <c r="AA210" s="40"/>
      <c r="AB210" s="40"/>
      <c r="AC210" s="40"/>
      <c r="AD210" s="40"/>
      <c r="AE210" s="40"/>
      <c r="AR210" s="228" t="s">
        <v>360</v>
      </c>
      <c r="AT210" s="228" t="s">
        <v>254</v>
      </c>
      <c r="AU210" s="228" t="s">
        <v>78</v>
      </c>
      <c r="AY210" s="19" t="s">
        <v>252</v>
      </c>
      <c r="BE210" s="229">
        <f>IF(N210="základní",J210,0)</f>
        <v>0</v>
      </c>
      <c r="BF210" s="229">
        <f>IF(N210="snížená",J210,0)</f>
        <v>0</v>
      </c>
      <c r="BG210" s="229">
        <f>IF(N210="zákl. přenesená",J210,0)</f>
        <v>0</v>
      </c>
      <c r="BH210" s="229">
        <f>IF(N210="sníž. přenesená",J210,0)</f>
        <v>0</v>
      </c>
      <c r="BI210" s="229">
        <f>IF(N210="nulová",J210,0)</f>
        <v>0</v>
      </c>
      <c r="BJ210" s="19" t="s">
        <v>76</v>
      </c>
      <c r="BK210" s="229">
        <f>ROUND(I210*H210,2)</f>
        <v>0</v>
      </c>
      <c r="BL210" s="19" t="s">
        <v>360</v>
      </c>
      <c r="BM210" s="228" t="s">
        <v>5000</v>
      </c>
    </row>
    <row r="211" s="2" customFormat="1">
      <c r="A211" s="40"/>
      <c r="B211" s="41"/>
      <c r="C211" s="42"/>
      <c r="D211" s="230" t="s">
        <v>260</v>
      </c>
      <c r="E211" s="42"/>
      <c r="F211" s="231" t="s">
        <v>3667</v>
      </c>
      <c r="G211" s="42"/>
      <c r="H211" s="42"/>
      <c r="I211" s="232"/>
      <c r="J211" s="42"/>
      <c r="K211" s="42"/>
      <c r="L211" s="46"/>
      <c r="M211" s="233"/>
      <c r="N211" s="234"/>
      <c r="O211" s="86"/>
      <c r="P211" s="86"/>
      <c r="Q211" s="86"/>
      <c r="R211" s="86"/>
      <c r="S211" s="86"/>
      <c r="T211" s="87"/>
      <c r="U211" s="40"/>
      <c r="V211" s="40"/>
      <c r="W211" s="40"/>
      <c r="X211" s="40"/>
      <c r="Y211" s="40"/>
      <c r="Z211" s="40"/>
      <c r="AA211" s="40"/>
      <c r="AB211" s="40"/>
      <c r="AC211" s="40"/>
      <c r="AD211" s="40"/>
      <c r="AE211" s="40"/>
      <c r="AT211" s="19" t="s">
        <v>260</v>
      </c>
      <c r="AU211" s="19" t="s">
        <v>78</v>
      </c>
    </row>
    <row r="212" s="13" customFormat="1">
      <c r="A212" s="13"/>
      <c r="B212" s="235"/>
      <c r="C212" s="236"/>
      <c r="D212" s="237" t="s">
        <v>262</v>
      </c>
      <c r="E212" s="238" t="s">
        <v>19</v>
      </c>
      <c r="F212" s="239" t="s">
        <v>5001</v>
      </c>
      <c r="G212" s="236"/>
      <c r="H212" s="238" t="s">
        <v>19</v>
      </c>
      <c r="I212" s="240"/>
      <c r="J212" s="236"/>
      <c r="K212" s="236"/>
      <c r="L212" s="241"/>
      <c r="M212" s="242"/>
      <c r="N212" s="243"/>
      <c r="O212" s="243"/>
      <c r="P212" s="243"/>
      <c r="Q212" s="243"/>
      <c r="R212" s="243"/>
      <c r="S212" s="243"/>
      <c r="T212" s="244"/>
      <c r="U212" s="13"/>
      <c r="V212" s="13"/>
      <c r="W212" s="13"/>
      <c r="X212" s="13"/>
      <c r="Y212" s="13"/>
      <c r="Z212" s="13"/>
      <c r="AA212" s="13"/>
      <c r="AB212" s="13"/>
      <c r="AC212" s="13"/>
      <c r="AD212" s="13"/>
      <c r="AE212" s="13"/>
      <c r="AT212" s="245" t="s">
        <v>262</v>
      </c>
      <c r="AU212" s="245" t="s">
        <v>78</v>
      </c>
      <c r="AV212" s="13" t="s">
        <v>76</v>
      </c>
      <c r="AW212" s="13" t="s">
        <v>31</v>
      </c>
      <c r="AX212" s="13" t="s">
        <v>69</v>
      </c>
      <c r="AY212" s="245" t="s">
        <v>252</v>
      </c>
    </row>
    <row r="213" s="13" customFormat="1">
      <c r="A213" s="13"/>
      <c r="B213" s="235"/>
      <c r="C213" s="236"/>
      <c r="D213" s="237" t="s">
        <v>262</v>
      </c>
      <c r="E213" s="238" t="s">
        <v>19</v>
      </c>
      <c r="F213" s="239" t="s">
        <v>5002</v>
      </c>
      <c r="G213" s="236"/>
      <c r="H213" s="238" t="s">
        <v>19</v>
      </c>
      <c r="I213" s="240"/>
      <c r="J213" s="236"/>
      <c r="K213" s="236"/>
      <c r="L213" s="241"/>
      <c r="M213" s="242"/>
      <c r="N213" s="243"/>
      <c r="O213" s="243"/>
      <c r="P213" s="243"/>
      <c r="Q213" s="243"/>
      <c r="R213" s="243"/>
      <c r="S213" s="243"/>
      <c r="T213" s="244"/>
      <c r="U213" s="13"/>
      <c r="V213" s="13"/>
      <c r="W213" s="13"/>
      <c r="X213" s="13"/>
      <c r="Y213" s="13"/>
      <c r="Z213" s="13"/>
      <c r="AA213" s="13"/>
      <c r="AB213" s="13"/>
      <c r="AC213" s="13"/>
      <c r="AD213" s="13"/>
      <c r="AE213" s="13"/>
      <c r="AT213" s="245" t="s">
        <v>262</v>
      </c>
      <c r="AU213" s="245" t="s">
        <v>78</v>
      </c>
      <c r="AV213" s="13" t="s">
        <v>76</v>
      </c>
      <c r="AW213" s="13" t="s">
        <v>31</v>
      </c>
      <c r="AX213" s="13" t="s">
        <v>69</v>
      </c>
      <c r="AY213" s="245" t="s">
        <v>252</v>
      </c>
    </row>
    <row r="214" s="13" customFormat="1">
      <c r="A214" s="13"/>
      <c r="B214" s="235"/>
      <c r="C214" s="236"/>
      <c r="D214" s="237" t="s">
        <v>262</v>
      </c>
      <c r="E214" s="238" t="s">
        <v>19</v>
      </c>
      <c r="F214" s="239" t="s">
        <v>7703</v>
      </c>
      <c r="G214" s="236"/>
      <c r="H214" s="238" t="s">
        <v>19</v>
      </c>
      <c r="I214" s="240"/>
      <c r="J214" s="236"/>
      <c r="K214" s="236"/>
      <c r="L214" s="241"/>
      <c r="M214" s="242"/>
      <c r="N214" s="243"/>
      <c r="O214" s="243"/>
      <c r="P214" s="243"/>
      <c r="Q214" s="243"/>
      <c r="R214" s="243"/>
      <c r="S214" s="243"/>
      <c r="T214" s="244"/>
      <c r="U214" s="13"/>
      <c r="V214" s="13"/>
      <c r="W214" s="13"/>
      <c r="X214" s="13"/>
      <c r="Y214" s="13"/>
      <c r="Z214" s="13"/>
      <c r="AA214" s="13"/>
      <c r="AB214" s="13"/>
      <c r="AC214" s="13"/>
      <c r="AD214" s="13"/>
      <c r="AE214" s="13"/>
      <c r="AT214" s="245" t="s">
        <v>262</v>
      </c>
      <c r="AU214" s="245" t="s">
        <v>78</v>
      </c>
      <c r="AV214" s="13" t="s">
        <v>76</v>
      </c>
      <c r="AW214" s="13" t="s">
        <v>31</v>
      </c>
      <c r="AX214" s="13" t="s">
        <v>69</v>
      </c>
      <c r="AY214" s="245" t="s">
        <v>252</v>
      </c>
    </row>
    <row r="215" s="14" customFormat="1">
      <c r="A215" s="14"/>
      <c r="B215" s="246"/>
      <c r="C215" s="247"/>
      <c r="D215" s="237" t="s">
        <v>262</v>
      </c>
      <c r="E215" s="248" t="s">
        <v>19</v>
      </c>
      <c r="F215" s="249" t="s">
        <v>7717</v>
      </c>
      <c r="G215" s="247"/>
      <c r="H215" s="250">
        <v>172.96459999999999</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262</v>
      </c>
      <c r="AU215" s="256" t="s">
        <v>78</v>
      </c>
      <c r="AV215" s="14" t="s">
        <v>78</v>
      </c>
      <c r="AW215" s="14" t="s">
        <v>31</v>
      </c>
      <c r="AX215" s="14" t="s">
        <v>76</v>
      </c>
      <c r="AY215" s="256" t="s">
        <v>252</v>
      </c>
    </row>
    <row r="216" s="14" customFormat="1">
      <c r="A216" s="14"/>
      <c r="B216" s="246"/>
      <c r="C216" s="247"/>
      <c r="D216" s="237" t="s">
        <v>262</v>
      </c>
      <c r="E216" s="247"/>
      <c r="F216" s="249" t="s">
        <v>7718</v>
      </c>
      <c r="G216" s="247"/>
      <c r="H216" s="250">
        <v>86.482299999999995</v>
      </c>
      <c r="I216" s="251"/>
      <c r="J216" s="247"/>
      <c r="K216" s="247"/>
      <c r="L216" s="252"/>
      <c r="M216" s="253"/>
      <c r="N216" s="254"/>
      <c r="O216" s="254"/>
      <c r="P216" s="254"/>
      <c r="Q216" s="254"/>
      <c r="R216" s="254"/>
      <c r="S216" s="254"/>
      <c r="T216" s="255"/>
      <c r="U216" s="14"/>
      <c r="V216" s="14"/>
      <c r="W216" s="14"/>
      <c r="X216" s="14"/>
      <c r="Y216" s="14"/>
      <c r="Z216" s="14"/>
      <c r="AA216" s="14"/>
      <c r="AB216" s="14"/>
      <c r="AC216" s="14"/>
      <c r="AD216" s="14"/>
      <c r="AE216" s="14"/>
      <c r="AT216" s="256" t="s">
        <v>262</v>
      </c>
      <c r="AU216" s="256" t="s">
        <v>78</v>
      </c>
      <c r="AV216" s="14" t="s">
        <v>78</v>
      </c>
      <c r="AW216" s="14" t="s">
        <v>4</v>
      </c>
      <c r="AX216" s="14" t="s">
        <v>76</v>
      </c>
      <c r="AY216" s="256" t="s">
        <v>252</v>
      </c>
    </row>
    <row r="217" s="2" customFormat="1" ht="37.8" customHeight="1">
      <c r="A217" s="40"/>
      <c r="B217" s="41"/>
      <c r="C217" s="217" t="s">
        <v>490</v>
      </c>
      <c r="D217" s="217" t="s">
        <v>254</v>
      </c>
      <c r="E217" s="218" t="s">
        <v>5009</v>
      </c>
      <c r="F217" s="219" t="s">
        <v>5010</v>
      </c>
      <c r="G217" s="220" t="s">
        <v>187</v>
      </c>
      <c r="H217" s="221">
        <v>172.96459999999999</v>
      </c>
      <c r="I217" s="222"/>
      <c r="J217" s="223">
        <f>ROUND(I217*H217,2)</f>
        <v>0</v>
      </c>
      <c r="K217" s="219" t="s">
        <v>257</v>
      </c>
      <c r="L217" s="46"/>
      <c r="M217" s="224" t="s">
        <v>19</v>
      </c>
      <c r="N217" s="225" t="s">
        <v>40</v>
      </c>
      <c r="O217" s="86"/>
      <c r="P217" s="226">
        <f>O217*H217</f>
        <v>0</v>
      </c>
      <c r="Q217" s="226">
        <v>0</v>
      </c>
      <c r="R217" s="226">
        <f>Q217*H217</f>
        <v>0</v>
      </c>
      <c r="S217" s="226">
        <v>0</v>
      </c>
      <c r="T217" s="227">
        <f>S217*H217</f>
        <v>0</v>
      </c>
      <c r="U217" s="40"/>
      <c r="V217" s="40"/>
      <c r="W217" s="40"/>
      <c r="X217" s="40"/>
      <c r="Y217" s="40"/>
      <c r="Z217" s="40"/>
      <c r="AA217" s="40"/>
      <c r="AB217" s="40"/>
      <c r="AC217" s="40"/>
      <c r="AD217" s="40"/>
      <c r="AE217" s="40"/>
      <c r="AR217" s="228" t="s">
        <v>360</v>
      </c>
      <c r="AT217" s="228" t="s">
        <v>254</v>
      </c>
      <c r="AU217" s="228" t="s">
        <v>78</v>
      </c>
      <c r="AY217" s="19" t="s">
        <v>252</v>
      </c>
      <c r="BE217" s="229">
        <f>IF(N217="základní",J217,0)</f>
        <v>0</v>
      </c>
      <c r="BF217" s="229">
        <f>IF(N217="snížená",J217,0)</f>
        <v>0</v>
      </c>
      <c r="BG217" s="229">
        <f>IF(N217="zákl. přenesená",J217,0)</f>
        <v>0</v>
      </c>
      <c r="BH217" s="229">
        <f>IF(N217="sníž. přenesená",J217,0)</f>
        <v>0</v>
      </c>
      <c r="BI217" s="229">
        <f>IF(N217="nulová",J217,0)</f>
        <v>0</v>
      </c>
      <c r="BJ217" s="19" t="s">
        <v>76</v>
      </c>
      <c r="BK217" s="229">
        <f>ROUND(I217*H217,2)</f>
        <v>0</v>
      </c>
      <c r="BL217" s="19" t="s">
        <v>360</v>
      </c>
      <c r="BM217" s="228" t="s">
        <v>5011</v>
      </c>
    </row>
    <row r="218" s="2" customFormat="1">
      <c r="A218" s="40"/>
      <c r="B218" s="41"/>
      <c r="C218" s="42"/>
      <c r="D218" s="230" t="s">
        <v>260</v>
      </c>
      <c r="E218" s="42"/>
      <c r="F218" s="231" t="s">
        <v>5012</v>
      </c>
      <c r="G218" s="42"/>
      <c r="H218" s="42"/>
      <c r="I218" s="232"/>
      <c r="J218" s="42"/>
      <c r="K218" s="42"/>
      <c r="L218" s="46"/>
      <c r="M218" s="233"/>
      <c r="N218" s="234"/>
      <c r="O218" s="86"/>
      <c r="P218" s="86"/>
      <c r="Q218" s="86"/>
      <c r="R218" s="86"/>
      <c r="S218" s="86"/>
      <c r="T218" s="87"/>
      <c r="U218" s="40"/>
      <c r="V218" s="40"/>
      <c r="W218" s="40"/>
      <c r="X218" s="40"/>
      <c r="Y218" s="40"/>
      <c r="Z218" s="40"/>
      <c r="AA218" s="40"/>
      <c r="AB218" s="40"/>
      <c r="AC218" s="40"/>
      <c r="AD218" s="40"/>
      <c r="AE218" s="40"/>
      <c r="AT218" s="19" t="s">
        <v>260</v>
      </c>
      <c r="AU218" s="19" t="s">
        <v>78</v>
      </c>
    </row>
    <row r="219" s="2" customFormat="1" ht="16.5" customHeight="1">
      <c r="A219" s="40"/>
      <c r="B219" s="41"/>
      <c r="C219" s="279" t="s">
        <v>509</v>
      </c>
      <c r="D219" s="279" t="s">
        <v>468</v>
      </c>
      <c r="E219" s="280" t="s">
        <v>1093</v>
      </c>
      <c r="F219" s="281" t="s">
        <v>1094</v>
      </c>
      <c r="G219" s="282" t="s">
        <v>485</v>
      </c>
      <c r="H219" s="283">
        <v>0.055300000000000002</v>
      </c>
      <c r="I219" s="284"/>
      <c r="J219" s="285">
        <f>ROUND(I219*H219,2)</f>
        <v>0</v>
      </c>
      <c r="K219" s="281" t="s">
        <v>257</v>
      </c>
      <c r="L219" s="286"/>
      <c r="M219" s="287" t="s">
        <v>19</v>
      </c>
      <c r="N219" s="288" t="s">
        <v>40</v>
      </c>
      <c r="O219" s="86"/>
      <c r="P219" s="226">
        <f>O219*H219</f>
        <v>0</v>
      </c>
      <c r="Q219" s="226">
        <v>1</v>
      </c>
      <c r="R219" s="226">
        <f>Q219*H219</f>
        <v>0.055300000000000002</v>
      </c>
      <c r="S219" s="226">
        <v>0</v>
      </c>
      <c r="T219" s="227">
        <f>S219*H219</f>
        <v>0</v>
      </c>
      <c r="U219" s="40"/>
      <c r="V219" s="40"/>
      <c r="W219" s="40"/>
      <c r="X219" s="40"/>
      <c r="Y219" s="40"/>
      <c r="Z219" s="40"/>
      <c r="AA219" s="40"/>
      <c r="AB219" s="40"/>
      <c r="AC219" s="40"/>
      <c r="AD219" s="40"/>
      <c r="AE219" s="40"/>
      <c r="AR219" s="228" t="s">
        <v>509</v>
      </c>
      <c r="AT219" s="228" t="s">
        <v>468</v>
      </c>
      <c r="AU219" s="228" t="s">
        <v>78</v>
      </c>
      <c r="AY219" s="19" t="s">
        <v>252</v>
      </c>
      <c r="BE219" s="229">
        <f>IF(N219="základní",J219,0)</f>
        <v>0</v>
      </c>
      <c r="BF219" s="229">
        <f>IF(N219="snížená",J219,0)</f>
        <v>0</v>
      </c>
      <c r="BG219" s="229">
        <f>IF(N219="zákl. přenesená",J219,0)</f>
        <v>0</v>
      </c>
      <c r="BH219" s="229">
        <f>IF(N219="sníž. přenesená",J219,0)</f>
        <v>0</v>
      </c>
      <c r="BI219" s="229">
        <f>IF(N219="nulová",J219,0)</f>
        <v>0</v>
      </c>
      <c r="BJ219" s="19" t="s">
        <v>76</v>
      </c>
      <c r="BK219" s="229">
        <f>ROUND(I219*H219,2)</f>
        <v>0</v>
      </c>
      <c r="BL219" s="19" t="s">
        <v>360</v>
      </c>
      <c r="BM219" s="228" t="s">
        <v>5013</v>
      </c>
    </row>
    <row r="220" s="14" customFormat="1">
      <c r="A220" s="14"/>
      <c r="B220" s="246"/>
      <c r="C220" s="247"/>
      <c r="D220" s="237" t="s">
        <v>262</v>
      </c>
      <c r="E220" s="247"/>
      <c r="F220" s="249" t="s">
        <v>7719</v>
      </c>
      <c r="G220" s="247"/>
      <c r="H220" s="250">
        <v>0.055300000000000002</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262</v>
      </c>
      <c r="AU220" s="256" t="s">
        <v>78</v>
      </c>
      <c r="AV220" s="14" t="s">
        <v>78</v>
      </c>
      <c r="AW220" s="14" t="s">
        <v>4</v>
      </c>
      <c r="AX220" s="14" t="s">
        <v>76</v>
      </c>
      <c r="AY220" s="256" t="s">
        <v>252</v>
      </c>
    </row>
    <row r="221" s="2" customFormat="1" ht="24.15" customHeight="1">
      <c r="A221" s="40"/>
      <c r="B221" s="41"/>
      <c r="C221" s="217" t="s">
        <v>517</v>
      </c>
      <c r="D221" s="217" t="s">
        <v>254</v>
      </c>
      <c r="E221" s="218" t="s">
        <v>5015</v>
      </c>
      <c r="F221" s="219" t="s">
        <v>5016</v>
      </c>
      <c r="G221" s="220" t="s">
        <v>187</v>
      </c>
      <c r="H221" s="221">
        <v>172.96459999999999</v>
      </c>
      <c r="I221" s="222"/>
      <c r="J221" s="223">
        <f>ROUND(I221*H221,2)</f>
        <v>0</v>
      </c>
      <c r="K221" s="219" t="s">
        <v>257</v>
      </c>
      <c r="L221" s="46"/>
      <c r="M221" s="224" t="s">
        <v>19</v>
      </c>
      <c r="N221" s="225" t="s">
        <v>40</v>
      </c>
      <c r="O221" s="86"/>
      <c r="P221" s="226">
        <f>O221*H221</f>
        <v>0</v>
      </c>
      <c r="Q221" s="226">
        <v>0.00088000000000000003</v>
      </c>
      <c r="R221" s="226">
        <f>Q221*H221</f>
        <v>0.15220884800000001</v>
      </c>
      <c r="S221" s="226">
        <v>0</v>
      </c>
      <c r="T221" s="227">
        <f>S221*H221</f>
        <v>0</v>
      </c>
      <c r="U221" s="40"/>
      <c r="V221" s="40"/>
      <c r="W221" s="40"/>
      <c r="X221" s="40"/>
      <c r="Y221" s="40"/>
      <c r="Z221" s="40"/>
      <c r="AA221" s="40"/>
      <c r="AB221" s="40"/>
      <c r="AC221" s="40"/>
      <c r="AD221" s="40"/>
      <c r="AE221" s="40"/>
      <c r="AR221" s="228" t="s">
        <v>360</v>
      </c>
      <c r="AT221" s="228" t="s">
        <v>254</v>
      </c>
      <c r="AU221" s="228" t="s">
        <v>78</v>
      </c>
      <c r="AY221" s="19" t="s">
        <v>252</v>
      </c>
      <c r="BE221" s="229">
        <f>IF(N221="základní",J221,0)</f>
        <v>0</v>
      </c>
      <c r="BF221" s="229">
        <f>IF(N221="snížená",J221,0)</f>
        <v>0</v>
      </c>
      <c r="BG221" s="229">
        <f>IF(N221="zákl. přenesená",J221,0)</f>
        <v>0</v>
      </c>
      <c r="BH221" s="229">
        <f>IF(N221="sníž. přenesená",J221,0)</f>
        <v>0</v>
      </c>
      <c r="BI221" s="229">
        <f>IF(N221="nulová",J221,0)</f>
        <v>0</v>
      </c>
      <c r="BJ221" s="19" t="s">
        <v>76</v>
      </c>
      <c r="BK221" s="229">
        <f>ROUND(I221*H221,2)</f>
        <v>0</v>
      </c>
      <c r="BL221" s="19" t="s">
        <v>360</v>
      </c>
      <c r="BM221" s="228" t="s">
        <v>5017</v>
      </c>
    </row>
    <row r="222" s="2" customFormat="1">
      <c r="A222" s="40"/>
      <c r="B222" s="41"/>
      <c r="C222" s="42"/>
      <c r="D222" s="230" t="s">
        <v>260</v>
      </c>
      <c r="E222" s="42"/>
      <c r="F222" s="231" t="s">
        <v>5018</v>
      </c>
      <c r="G222" s="42"/>
      <c r="H222" s="42"/>
      <c r="I222" s="232"/>
      <c r="J222" s="42"/>
      <c r="K222" s="42"/>
      <c r="L222" s="46"/>
      <c r="M222" s="233"/>
      <c r="N222" s="234"/>
      <c r="O222" s="86"/>
      <c r="P222" s="86"/>
      <c r="Q222" s="86"/>
      <c r="R222" s="86"/>
      <c r="S222" s="86"/>
      <c r="T222" s="87"/>
      <c r="U222" s="40"/>
      <c r="V222" s="40"/>
      <c r="W222" s="40"/>
      <c r="X222" s="40"/>
      <c r="Y222" s="40"/>
      <c r="Z222" s="40"/>
      <c r="AA222" s="40"/>
      <c r="AB222" s="40"/>
      <c r="AC222" s="40"/>
      <c r="AD222" s="40"/>
      <c r="AE222" s="40"/>
      <c r="AT222" s="19" t="s">
        <v>260</v>
      </c>
      <c r="AU222" s="19" t="s">
        <v>78</v>
      </c>
    </row>
    <row r="223" s="13" customFormat="1">
      <c r="A223" s="13"/>
      <c r="B223" s="235"/>
      <c r="C223" s="236"/>
      <c r="D223" s="237" t="s">
        <v>262</v>
      </c>
      <c r="E223" s="238" t="s">
        <v>19</v>
      </c>
      <c r="F223" s="239" t="s">
        <v>5020</v>
      </c>
      <c r="G223" s="236"/>
      <c r="H223" s="238" t="s">
        <v>19</v>
      </c>
      <c r="I223" s="240"/>
      <c r="J223" s="236"/>
      <c r="K223" s="236"/>
      <c r="L223" s="241"/>
      <c r="M223" s="242"/>
      <c r="N223" s="243"/>
      <c r="O223" s="243"/>
      <c r="P223" s="243"/>
      <c r="Q223" s="243"/>
      <c r="R223" s="243"/>
      <c r="S223" s="243"/>
      <c r="T223" s="244"/>
      <c r="U223" s="13"/>
      <c r="V223" s="13"/>
      <c r="W223" s="13"/>
      <c r="X223" s="13"/>
      <c r="Y223" s="13"/>
      <c r="Z223" s="13"/>
      <c r="AA223" s="13"/>
      <c r="AB223" s="13"/>
      <c r="AC223" s="13"/>
      <c r="AD223" s="13"/>
      <c r="AE223" s="13"/>
      <c r="AT223" s="245" t="s">
        <v>262</v>
      </c>
      <c r="AU223" s="245" t="s">
        <v>78</v>
      </c>
      <c r="AV223" s="13" t="s">
        <v>76</v>
      </c>
      <c r="AW223" s="13" t="s">
        <v>31</v>
      </c>
      <c r="AX223" s="13" t="s">
        <v>69</v>
      </c>
      <c r="AY223" s="245" t="s">
        <v>252</v>
      </c>
    </row>
    <row r="224" s="13" customFormat="1">
      <c r="A224" s="13"/>
      <c r="B224" s="235"/>
      <c r="C224" s="236"/>
      <c r="D224" s="237" t="s">
        <v>262</v>
      </c>
      <c r="E224" s="238" t="s">
        <v>19</v>
      </c>
      <c r="F224" s="239" t="s">
        <v>7703</v>
      </c>
      <c r="G224" s="236"/>
      <c r="H224" s="238" t="s">
        <v>19</v>
      </c>
      <c r="I224" s="240"/>
      <c r="J224" s="236"/>
      <c r="K224" s="236"/>
      <c r="L224" s="241"/>
      <c r="M224" s="242"/>
      <c r="N224" s="243"/>
      <c r="O224" s="243"/>
      <c r="P224" s="243"/>
      <c r="Q224" s="243"/>
      <c r="R224" s="243"/>
      <c r="S224" s="243"/>
      <c r="T224" s="244"/>
      <c r="U224" s="13"/>
      <c r="V224" s="13"/>
      <c r="W224" s="13"/>
      <c r="X224" s="13"/>
      <c r="Y224" s="13"/>
      <c r="Z224" s="13"/>
      <c r="AA224" s="13"/>
      <c r="AB224" s="13"/>
      <c r="AC224" s="13"/>
      <c r="AD224" s="13"/>
      <c r="AE224" s="13"/>
      <c r="AT224" s="245" t="s">
        <v>262</v>
      </c>
      <c r="AU224" s="245" t="s">
        <v>78</v>
      </c>
      <c r="AV224" s="13" t="s">
        <v>76</v>
      </c>
      <c r="AW224" s="13" t="s">
        <v>31</v>
      </c>
      <c r="AX224" s="13" t="s">
        <v>69</v>
      </c>
      <c r="AY224" s="245" t="s">
        <v>252</v>
      </c>
    </row>
    <row r="225" s="14" customFormat="1">
      <c r="A225" s="14"/>
      <c r="B225" s="246"/>
      <c r="C225" s="247"/>
      <c r="D225" s="237" t="s">
        <v>262</v>
      </c>
      <c r="E225" s="248" t="s">
        <v>19</v>
      </c>
      <c r="F225" s="249" t="s">
        <v>7717</v>
      </c>
      <c r="G225" s="247"/>
      <c r="H225" s="250">
        <v>172.96459999999999</v>
      </c>
      <c r="I225" s="251"/>
      <c r="J225" s="247"/>
      <c r="K225" s="247"/>
      <c r="L225" s="252"/>
      <c r="M225" s="253"/>
      <c r="N225" s="254"/>
      <c r="O225" s="254"/>
      <c r="P225" s="254"/>
      <c r="Q225" s="254"/>
      <c r="R225" s="254"/>
      <c r="S225" s="254"/>
      <c r="T225" s="255"/>
      <c r="U225" s="14"/>
      <c r="V225" s="14"/>
      <c r="W225" s="14"/>
      <c r="X225" s="14"/>
      <c r="Y225" s="14"/>
      <c r="Z225" s="14"/>
      <c r="AA225" s="14"/>
      <c r="AB225" s="14"/>
      <c r="AC225" s="14"/>
      <c r="AD225" s="14"/>
      <c r="AE225" s="14"/>
      <c r="AT225" s="256" t="s">
        <v>262</v>
      </c>
      <c r="AU225" s="256" t="s">
        <v>78</v>
      </c>
      <c r="AV225" s="14" t="s">
        <v>78</v>
      </c>
      <c r="AW225" s="14" t="s">
        <v>31</v>
      </c>
      <c r="AX225" s="14" t="s">
        <v>76</v>
      </c>
      <c r="AY225" s="256" t="s">
        <v>252</v>
      </c>
    </row>
    <row r="226" s="2" customFormat="1" ht="49.05" customHeight="1">
      <c r="A226" s="40"/>
      <c r="B226" s="41"/>
      <c r="C226" s="279" t="s">
        <v>522</v>
      </c>
      <c r="D226" s="279" t="s">
        <v>468</v>
      </c>
      <c r="E226" s="280" t="s">
        <v>3016</v>
      </c>
      <c r="F226" s="281" t="s">
        <v>3017</v>
      </c>
      <c r="G226" s="282" t="s">
        <v>187</v>
      </c>
      <c r="H226" s="283">
        <v>201.59020000000001</v>
      </c>
      <c r="I226" s="284"/>
      <c r="J226" s="285">
        <f>ROUND(I226*H226,2)</f>
        <v>0</v>
      </c>
      <c r="K226" s="281" t="s">
        <v>257</v>
      </c>
      <c r="L226" s="286"/>
      <c r="M226" s="287" t="s">
        <v>19</v>
      </c>
      <c r="N226" s="288" t="s">
        <v>40</v>
      </c>
      <c r="O226" s="86"/>
      <c r="P226" s="226">
        <f>O226*H226</f>
        <v>0</v>
      </c>
      <c r="Q226" s="226">
        <v>0.0054000000000000003</v>
      </c>
      <c r="R226" s="226">
        <f>Q226*H226</f>
        <v>1.0885870800000002</v>
      </c>
      <c r="S226" s="226">
        <v>0</v>
      </c>
      <c r="T226" s="227">
        <f>S226*H226</f>
        <v>0</v>
      </c>
      <c r="U226" s="40"/>
      <c r="V226" s="40"/>
      <c r="W226" s="40"/>
      <c r="X226" s="40"/>
      <c r="Y226" s="40"/>
      <c r="Z226" s="40"/>
      <c r="AA226" s="40"/>
      <c r="AB226" s="40"/>
      <c r="AC226" s="40"/>
      <c r="AD226" s="40"/>
      <c r="AE226" s="40"/>
      <c r="AR226" s="228" t="s">
        <v>509</v>
      </c>
      <c r="AT226" s="228" t="s">
        <v>468</v>
      </c>
      <c r="AU226" s="228" t="s">
        <v>78</v>
      </c>
      <c r="AY226" s="19" t="s">
        <v>252</v>
      </c>
      <c r="BE226" s="229">
        <f>IF(N226="základní",J226,0)</f>
        <v>0</v>
      </c>
      <c r="BF226" s="229">
        <f>IF(N226="snížená",J226,0)</f>
        <v>0</v>
      </c>
      <c r="BG226" s="229">
        <f>IF(N226="zákl. přenesená",J226,0)</f>
        <v>0</v>
      </c>
      <c r="BH226" s="229">
        <f>IF(N226="sníž. přenesená",J226,0)</f>
        <v>0</v>
      </c>
      <c r="BI226" s="229">
        <f>IF(N226="nulová",J226,0)</f>
        <v>0</v>
      </c>
      <c r="BJ226" s="19" t="s">
        <v>76</v>
      </c>
      <c r="BK226" s="229">
        <f>ROUND(I226*H226,2)</f>
        <v>0</v>
      </c>
      <c r="BL226" s="19" t="s">
        <v>360</v>
      </c>
      <c r="BM226" s="228" t="s">
        <v>5027</v>
      </c>
    </row>
    <row r="227" s="14" customFormat="1">
      <c r="A227" s="14"/>
      <c r="B227" s="246"/>
      <c r="C227" s="247"/>
      <c r="D227" s="237" t="s">
        <v>262</v>
      </c>
      <c r="E227" s="247"/>
      <c r="F227" s="249" t="s">
        <v>7720</v>
      </c>
      <c r="G227" s="247"/>
      <c r="H227" s="250">
        <v>201.59020000000001</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262</v>
      </c>
      <c r="AU227" s="256" t="s">
        <v>78</v>
      </c>
      <c r="AV227" s="14" t="s">
        <v>78</v>
      </c>
      <c r="AW227" s="14" t="s">
        <v>4</v>
      </c>
      <c r="AX227" s="14" t="s">
        <v>76</v>
      </c>
      <c r="AY227" s="256" t="s">
        <v>252</v>
      </c>
    </row>
    <row r="228" s="2" customFormat="1" ht="44.25" customHeight="1">
      <c r="A228" s="40"/>
      <c r="B228" s="41"/>
      <c r="C228" s="217" t="s">
        <v>528</v>
      </c>
      <c r="D228" s="217" t="s">
        <v>254</v>
      </c>
      <c r="E228" s="218" t="s">
        <v>5029</v>
      </c>
      <c r="F228" s="219" t="s">
        <v>5030</v>
      </c>
      <c r="G228" s="220" t="s">
        <v>187</v>
      </c>
      <c r="H228" s="221">
        <v>0.86399999999999999</v>
      </c>
      <c r="I228" s="222"/>
      <c r="J228" s="223">
        <f>ROUND(I228*H228,2)</f>
        <v>0</v>
      </c>
      <c r="K228" s="219" t="s">
        <v>257</v>
      </c>
      <c r="L228" s="46"/>
      <c r="M228" s="224" t="s">
        <v>19</v>
      </c>
      <c r="N228" s="225" t="s">
        <v>40</v>
      </c>
      <c r="O228" s="86"/>
      <c r="P228" s="226">
        <f>O228*H228</f>
        <v>0</v>
      </c>
      <c r="Q228" s="226">
        <v>0</v>
      </c>
      <c r="R228" s="226">
        <f>Q228*H228</f>
        <v>0</v>
      </c>
      <c r="S228" s="226">
        <v>0</v>
      </c>
      <c r="T228" s="227">
        <f>S228*H228</f>
        <v>0</v>
      </c>
      <c r="U228" s="40"/>
      <c r="V228" s="40"/>
      <c r="W228" s="40"/>
      <c r="X228" s="40"/>
      <c r="Y228" s="40"/>
      <c r="Z228" s="40"/>
      <c r="AA228" s="40"/>
      <c r="AB228" s="40"/>
      <c r="AC228" s="40"/>
      <c r="AD228" s="40"/>
      <c r="AE228" s="40"/>
      <c r="AR228" s="228" t="s">
        <v>360</v>
      </c>
      <c r="AT228" s="228" t="s">
        <v>254</v>
      </c>
      <c r="AU228" s="228" t="s">
        <v>78</v>
      </c>
      <c r="AY228" s="19" t="s">
        <v>252</v>
      </c>
      <c r="BE228" s="229">
        <f>IF(N228="základní",J228,0)</f>
        <v>0</v>
      </c>
      <c r="BF228" s="229">
        <f>IF(N228="snížená",J228,0)</f>
        <v>0</v>
      </c>
      <c r="BG228" s="229">
        <f>IF(N228="zákl. přenesená",J228,0)</f>
        <v>0</v>
      </c>
      <c r="BH228" s="229">
        <f>IF(N228="sníž. přenesená",J228,0)</f>
        <v>0</v>
      </c>
      <c r="BI228" s="229">
        <f>IF(N228="nulová",J228,0)</f>
        <v>0</v>
      </c>
      <c r="BJ228" s="19" t="s">
        <v>76</v>
      </c>
      <c r="BK228" s="229">
        <f>ROUND(I228*H228,2)</f>
        <v>0</v>
      </c>
      <c r="BL228" s="19" t="s">
        <v>360</v>
      </c>
      <c r="BM228" s="228" t="s">
        <v>5031</v>
      </c>
    </row>
    <row r="229" s="2" customFormat="1">
      <c r="A229" s="40"/>
      <c r="B229" s="41"/>
      <c r="C229" s="42"/>
      <c r="D229" s="230" t="s">
        <v>260</v>
      </c>
      <c r="E229" s="42"/>
      <c r="F229" s="231" t="s">
        <v>5032</v>
      </c>
      <c r="G229" s="42"/>
      <c r="H229" s="42"/>
      <c r="I229" s="232"/>
      <c r="J229" s="42"/>
      <c r="K229" s="42"/>
      <c r="L229" s="46"/>
      <c r="M229" s="233"/>
      <c r="N229" s="234"/>
      <c r="O229" s="86"/>
      <c r="P229" s="86"/>
      <c r="Q229" s="86"/>
      <c r="R229" s="86"/>
      <c r="S229" s="86"/>
      <c r="T229" s="87"/>
      <c r="U229" s="40"/>
      <c r="V229" s="40"/>
      <c r="W229" s="40"/>
      <c r="X229" s="40"/>
      <c r="Y229" s="40"/>
      <c r="Z229" s="40"/>
      <c r="AA229" s="40"/>
      <c r="AB229" s="40"/>
      <c r="AC229" s="40"/>
      <c r="AD229" s="40"/>
      <c r="AE229" s="40"/>
      <c r="AT229" s="19" t="s">
        <v>260</v>
      </c>
      <c r="AU229" s="19" t="s">
        <v>78</v>
      </c>
    </row>
    <row r="230" s="2" customFormat="1" ht="16.5" customHeight="1">
      <c r="A230" s="40"/>
      <c r="B230" s="41"/>
      <c r="C230" s="279" t="s">
        <v>533</v>
      </c>
      <c r="D230" s="279" t="s">
        <v>468</v>
      </c>
      <c r="E230" s="280" t="s">
        <v>1093</v>
      </c>
      <c r="F230" s="281" t="s">
        <v>1094</v>
      </c>
      <c r="G230" s="282" t="s">
        <v>485</v>
      </c>
      <c r="H230" s="283">
        <v>0.00029999999999999997</v>
      </c>
      <c r="I230" s="284"/>
      <c r="J230" s="285">
        <f>ROUND(I230*H230,2)</f>
        <v>0</v>
      </c>
      <c r="K230" s="281" t="s">
        <v>257</v>
      </c>
      <c r="L230" s="286"/>
      <c r="M230" s="287" t="s">
        <v>19</v>
      </c>
      <c r="N230" s="288" t="s">
        <v>40</v>
      </c>
      <c r="O230" s="86"/>
      <c r="P230" s="226">
        <f>O230*H230</f>
        <v>0</v>
      </c>
      <c r="Q230" s="226">
        <v>1</v>
      </c>
      <c r="R230" s="226">
        <f>Q230*H230</f>
        <v>0.00029999999999999997</v>
      </c>
      <c r="S230" s="226">
        <v>0</v>
      </c>
      <c r="T230" s="227">
        <f>S230*H230</f>
        <v>0</v>
      </c>
      <c r="U230" s="40"/>
      <c r="V230" s="40"/>
      <c r="W230" s="40"/>
      <c r="X230" s="40"/>
      <c r="Y230" s="40"/>
      <c r="Z230" s="40"/>
      <c r="AA230" s="40"/>
      <c r="AB230" s="40"/>
      <c r="AC230" s="40"/>
      <c r="AD230" s="40"/>
      <c r="AE230" s="40"/>
      <c r="AR230" s="228" t="s">
        <v>509</v>
      </c>
      <c r="AT230" s="228" t="s">
        <v>468</v>
      </c>
      <c r="AU230" s="228" t="s">
        <v>78</v>
      </c>
      <c r="AY230" s="19" t="s">
        <v>252</v>
      </c>
      <c r="BE230" s="229">
        <f>IF(N230="základní",J230,0)</f>
        <v>0</v>
      </c>
      <c r="BF230" s="229">
        <f>IF(N230="snížená",J230,0)</f>
        <v>0</v>
      </c>
      <c r="BG230" s="229">
        <f>IF(N230="zákl. přenesená",J230,0)</f>
        <v>0</v>
      </c>
      <c r="BH230" s="229">
        <f>IF(N230="sníž. přenesená",J230,0)</f>
        <v>0</v>
      </c>
      <c r="BI230" s="229">
        <f>IF(N230="nulová",J230,0)</f>
        <v>0</v>
      </c>
      <c r="BJ230" s="19" t="s">
        <v>76</v>
      </c>
      <c r="BK230" s="229">
        <f>ROUND(I230*H230,2)</f>
        <v>0</v>
      </c>
      <c r="BL230" s="19" t="s">
        <v>360</v>
      </c>
      <c r="BM230" s="228" t="s">
        <v>5033</v>
      </c>
    </row>
    <row r="231" s="14" customFormat="1">
      <c r="A231" s="14"/>
      <c r="B231" s="246"/>
      <c r="C231" s="247"/>
      <c r="D231" s="237" t="s">
        <v>262</v>
      </c>
      <c r="E231" s="247"/>
      <c r="F231" s="249" t="s">
        <v>7721</v>
      </c>
      <c r="G231" s="247"/>
      <c r="H231" s="250">
        <v>0.00029999999999999997</v>
      </c>
      <c r="I231" s="251"/>
      <c r="J231" s="247"/>
      <c r="K231" s="247"/>
      <c r="L231" s="252"/>
      <c r="M231" s="253"/>
      <c r="N231" s="254"/>
      <c r="O231" s="254"/>
      <c r="P231" s="254"/>
      <c r="Q231" s="254"/>
      <c r="R231" s="254"/>
      <c r="S231" s="254"/>
      <c r="T231" s="255"/>
      <c r="U231" s="14"/>
      <c r="V231" s="14"/>
      <c r="W231" s="14"/>
      <c r="X231" s="14"/>
      <c r="Y231" s="14"/>
      <c r="Z231" s="14"/>
      <c r="AA231" s="14"/>
      <c r="AB231" s="14"/>
      <c r="AC231" s="14"/>
      <c r="AD231" s="14"/>
      <c r="AE231" s="14"/>
      <c r="AT231" s="256" t="s">
        <v>262</v>
      </c>
      <c r="AU231" s="256" t="s">
        <v>78</v>
      </c>
      <c r="AV231" s="14" t="s">
        <v>78</v>
      </c>
      <c r="AW231" s="14" t="s">
        <v>4</v>
      </c>
      <c r="AX231" s="14" t="s">
        <v>76</v>
      </c>
      <c r="AY231" s="256" t="s">
        <v>252</v>
      </c>
    </row>
    <row r="232" s="2" customFormat="1" ht="37.8" customHeight="1">
      <c r="A232" s="40"/>
      <c r="B232" s="41"/>
      <c r="C232" s="217" t="s">
        <v>542</v>
      </c>
      <c r="D232" s="217" t="s">
        <v>254</v>
      </c>
      <c r="E232" s="218" t="s">
        <v>5035</v>
      </c>
      <c r="F232" s="219" t="s">
        <v>5036</v>
      </c>
      <c r="G232" s="220" t="s">
        <v>187</v>
      </c>
      <c r="H232" s="221">
        <v>0.86399999999999999</v>
      </c>
      <c r="I232" s="222"/>
      <c r="J232" s="223">
        <f>ROUND(I232*H232,2)</f>
        <v>0</v>
      </c>
      <c r="K232" s="219" t="s">
        <v>257</v>
      </c>
      <c r="L232" s="46"/>
      <c r="M232" s="224" t="s">
        <v>19</v>
      </c>
      <c r="N232" s="225" t="s">
        <v>40</v>
      </c>
      <c r="O232" s="86"/>
      <c r="P232" s="226">
        <f>O232*H232</f>
        <v>0</v>
      </c>
      <c r="Q232" s="226">
        <v>0.00093999999999999997</v>
      </c>
      <c r="R232" s="226">
        <f>Q232*H232</f>
        <v>0.00081215999999999992</v>
      </c>
      <c r="S232" s="226">
        <v>0</v>
      </c>
      <c r="T232" s="227">
        <f>S232*H232</f>
        <v>0</v>
      </c>
      <c r="U232" s="40"/>
      <c r="V232" s="40"/>
      <c r="W232" s="40"/>
      <c r="X232" s="40"/>
      <c r="Y232" s="40"/>
      <c r="Z232" s="40"/>
      <c r="AA232" s="40"/>
      <c r="AB232" s="40"/>
      <c r="AC232" s="40"/>
      <c r="AD232" s="40"/>
      <c r="AE232" s="40"/>
      <c r="AR232" s="228" t="s">
        <v>360</v>
      </c>
      <c r="AT232" s="228" t="s">
        <v>254</v>
      </c>
      <c r="AU232" s="228" t="s">
        <v>78</v>
      </c>
      <c r="AY232" s="19" t="s">
        <v>252</v>
      </c>
      <c r="BE232" s="229">
        <f>IF(N232="základní",J232,0)</f>
        <v>0</v>
      </c>
      <c r="BF232" s="229">
        <f>IF(N232="snížená",J232,0)</f>
        <v>0</v>
      </c>
      <c r="BG232" s="229">
        <f>IF(N232="zákl. přenesená",J232,0)</f>
        <v>0</v>
      </c>
      <c r="BH232" s="229">
        <f>IF(N232="sníž. přenesená",J232,0)</f>
        <v>0</v>
      </c>
      <c r="BI232" s="229">
        <f>IF(N232="nulová",J232,0)</f>
        <v>0</v>
      </c>
      <c r="BJ232" s="19" t="s">
        <v>76</v>
      </c>
      <c r="BK232" s="229">
        <f>ROUND(I232*H232,2)</f>
        <v>0</v>
      </c>
      <c r="BL232" s="19" t="s">
        <v>360</v>
      </c>
      <c r="BM232" s="228" t="s">
        <v>5037</v>
      </c>
    </row>
    <row r="233" s="2" customFormat="1">
      <c r="A233" s="40"/>
      <c r="B233" s="41"/>
      <c r="C233" s="42"/>
      <c r="D233" s="230" t="s">
        <v>260</v>
      </c>
      <c r="E233" s="42"/>
      <c r="F233" s="231" t="s">
        <v>5038</v>
      </c>
      <c r="G233" s="42"/>
      <c r="H233" s="42"/>
      <c r="I233" s="232"/>
      <c r="J233" s="42"/>
      <c r="K233" s="42"/>
      <c r="L233" s="46"/>
      <c r="M233" s="233"/>
      <c r="N233" s="234"/>
      <c r="O233" s="86"/>
      <c r="P233" s="86"/>
      <c r="Q233" s="86"/>
      <c r="R233" s="86"/>
      <c r="S233" s="86"/>
      <c r="T233" s="87"/>
      <c r="U233" s="40"/>
      <c r="V233" s="40"/>
      <c r="W233" s="40"/>
      <c r="X233" s="40"/>
      <c r="Y233" s="40"/>
      <c r="Z233" s="40"/>
      <c r="AA233" s="40"/>
      <c r="AB233" s="40"/>
      <c r="AC233" s="40"/>
      <c r="AD233" s="40"/>
      <c r="AE233" s="40"/>
      <c r="AT233" s="19" t="s">
        <v>260</v>
      </c>
      <c r="AU233" s="19" t="s">
        <v>78</v>
      </c>
    </row>
    <row r="234" s="13" customFormat="1">
      <c r="A234" s="13"/>
      <c r="B234" s="235"/>
      <c r="C234" s="236"/>
      <c r="D234" s="237" t="s">
        <v>262</v>
      </c>
      <c r="E234" s="238" t="s">
        <v>19</v>
      </c>
      <c r="F234" s="239" t="s">
        <v>7722</v>
      </c>
      <c r="G234" s="236"/>
      <c r="H234" s="238" t="s">
        <v>19</v>
      </c>
      <c r="I234" s="240"/>
      <c r="J234" s="236"/>
      <c r="K234" s="236"/>
      <c r="L234" s="241"/>
      <c r="M234" s="242"/>
      <c r="N234" s="243"/>
      <c r="O234" s="243"/>
      <c r="P234" s="243"/>
      <c r="Q234" s="243"/>
      <c r="R234" s="243"/>
      <c r="S234" s="243"/>
      <c r="T234" s="244"/>
      <c r="U234" s="13"/>
      <c r="V234" s="13"/>
      <c r="W234" s="13"/>
      <c r="X234" s="13"/>
      <c r="Y234" s="13"/>
      <c r="Z234" s="13"/>
      <c r="AA234" s="13"/>
      <c r="AB234" s="13"/>
      <c r="AC234" s="13"/>
      <c r="AD234" s="13"/>
      <c r="AE234" s="13"/>
      <c r="AT234" s="245" t="s">
        <v>262</v>
      </c>
      <c r="AU234" s="245" t="s">
        <v>78</v>
      </c>
      <c r="AV234" s="13" t="s">
        <v>76</v>
      </c>
      <c r="AW234" s="13" t="s">
        <v>31</v>
      </c>
      <c r="AX234" s="13" t="s">
        <v>69</v>
      </c>
      <c r="AY234" s="245" t="s">
        <v>252</v>
      </c>
    </row>
    <row r="235" s="14" customFormat="1">
      <c r="A235" s="14"/>
      <c r="B235" s="246"/>
      <c r="C235" s="247"/>
      <c r="D235" s="237" t="s">
        <v>262</v>
      </c>
      <c r="E235" s="248" t="s">
        <v>19</v>
      </c>
      <c r="F235" s="249" t="s">
        <v>7723</v>
      </c>
      <c r="G235" s="247"/>
      <c r="H235" s="250">
        <v>0.86399999999999999</v>
      </c>
      <c r="I235" s="251"/>
      <c r="J235" s="247"/>
      <c r="K235" s="247"/>
      <c r="L235" s="252"/>
      <c r="M235" s="253"/>
      <c r="N235" s="254"/>
      <c r="O235" s="254"/>
      <c r="P235" s="254"/>
      <c r="Q235" s="254"/>
      <c r="R235" s="254"/>
      <c r="S235" s="254"/>
      <c r="T235" s="255"/>
      <c r="U235" s="14"/>
      <c r="V235" s="14"/>
      <c r="W235" s="14"/>
      <c r="X235" s="14"/>
      <c r="Y235" s="14"/>
      <c r="Z235" s="14"/>
      <c r="AA235" s="14"/>
      <c r="AB235" s="14"/>
      <c r="AC235" s="14"/>
      <c r="AD235" s="14"/>
      <c r="AE235" s="14"/>
      <c r="AT235" s="256" t="s">
        <v>262</v>
      </c>
      <c r="AU235" s="256" t="s">
        <v>78</v>
      </c>
      <c r="AV235" s="14" t="s">
        <v>78</v>
      </c>
      <c r="AW235" s="14" t="s">
        <v>31</v>
      </c>
      <c r="AX235" s="14" t="s">
        <v>76</v>
      </c>
      <c r="AY235" s="256" t="s">
        <v>252</v>
      </c>
    </row>
    <row r="236" s="2" customFormat="1" ht="49.05" customHeight="1">
      <c r="A236" s="40"/>
      <c r="B236" s="41"/>
      <c r="C236" s="279" t="s">
        <v>547</v>
      </c>
      <c r="D236" s="279" t="s">
        <v>468</v>
      </c>
      <c r="E236" s="280" t="s">
        <v>3016</v>
      </c>
      <c r="F236" s="281" t="s">
        <v>3017</v>
      </c>
      <c r="G236" s="282" t="s">
        <v>187</v>
      </c>
      <c r="H236" s="283">
        <v>1.0367999999999999</v>
      </c>
      <c r="I236" s="284"/>
      <c r="J236" s="285">
        <f>ROUND(I236*H236,2)</f>
        <v>0</v>
      </c>
      <c r="K236" s="281" t="s">
        <v>257</v>
      </c>
      <c r="L236" s="286"/>
      <c r="M236" s="287" t="s">
        <v>19</v>
      </c>
      <c r="N236" s="288" t="s">
        <v>40</v>
      </c>
      <c r="O236" s="86"/>
      <c r="P236" s="226">
        <f>O236*H236</f>
        <v>0</v>
      </c>
      <c r="Q236" s="226">
        <v>0.0054000000000000003</v>
      </c>
      <c r="R236" s="226">
        <f>Q236*H236</f>
        <v>0.0055987199999999997</v>
      </c>
      <c r="S236" s="226">
        <v>0</v>
      </c>
      <c r="T236" s="227">
        <f>S236*H236</f>
        <v>0</v>
      </c>
      <c r="U236" s="40"/>
      <c r="V236" s="40"/>
      <c r="W236" s="40"/>
      <c r="X236" s="40"/>
      <c r="Y236" s="40"/>
      <c r="Z236" s="40"/>
      <c r="AA236" s="40"/>
      <c r="AB236" s="40"/>
      <c r="AC236" s="40"/>
      <c r="AD236" s="40"/>
      <c r="AE236" s="40"/>
      <c r="AR236" s="228" t="s">
        <v>509</v>
      </c>
      <c r="AT236" s="228" t="s">
        <v>468</v>
      </c>
      <c r="AU236" s="228" t="s">
        <v>78</v>
      </c>
      <c r="AY236" s="19" t="s">
        <v>252</v>
      </c>
      <c r="BE236" s="229">
        <f>IF(N236="základní",J236,0)</f>
        <v>0</v>
      </c>
      <c r="BF236" s="229">
        <f>IF(N236="snížená",J236,0)</f>
        <v>0</v>
      </c>
      <c r="BG236" s="229">
        <f>IF(N236="zákl. přenesená",J236,0)</f>
        <v>0</v>
      </c>
      <c r="BH236" s="229">
        <f>IF(N236="sníž. přenesená",J236,0)</f>
        <v>0</v>
      </c>
      <c r="BI236" s="229">
        <f>IF(N236="nulová",J236,0)</f>
        <v>0</v>
      </c>
      <c r="BJ236" s="19" t="s">
        <v>76</v>
      </c>
      <c r="BK236" s="229">
        <f>ROUND(I236*H236,2)</f>
        <v>0</v>
      </c>
      <c r="BL236" s="19" t="s">
        <v>360</v>
      </c>
      <c r="BM236" s="228" t="s">
        <v>5056</v>
      </c>
    </row>
    <row r="237" s="14" customFormat="1">
      <c r="A237" s="14"/>
      <c r="B237" s="246"/>
      <c r="C237" s="247"/>
      <c r="D237" s="237" t="s">
        <v>262</v>
      </c>
      <c r="E237" s="247"/>
      <c r="F237" s="249" t="s">
        <v>7724</v>
      </c>
      <c r="G237" s="247"/>
      <c r="H237" s="250">
        <v>1.0367999999999999</v>
      </c>
      <c r="I237" s="251"/>
      <c r="J237" s="247"/>
      <c r="K237" s="247"/>
      <c r="L237" s="252"/>
      <c r="M237" s="253"/>
      <c r="N237" s="254"/>
      <c r="O237" s="254"/>
      <c r="P237" s="254"/>
      <c r="Q237" s="254"/>
      <c r="R237" s="254"/>
      <c r="S237" s="254"/>
      <c r="T237" s="255"/>
      <c r="U237" s="14"/>
      <c r="V237" s="14"/>
      <c r="W237" s="14"/>
      <c r="X237" s="14"/>
      <c r="Y237" s="14"/>
      <c r="Z237" s="14"/>
      <c r="AA237" s="14"/>
      <c r="AB237" s="14"/>
      <c r="AC237" s="14"/>
      <c r="AD237" s="14"/>
      <c r="AE237" s="14"/>
      <c r="AT237" s="256" t="s">
        <v>262</v>
      </c>
      <c r="AU237" s="256" t="s">
        <v>78</v>
      </c>
      <c r="AV237" s="14" t="s">
        <v>78</v>
      </c>
      <c r="AW237" s="14" t="s">
        <v>4</v>
      </c>
      <c r="AX237" s="14" t="s">
        <v>76</v>
      </c>
      <c r="AY237" s="256" t="s">
        <v>252</v>
      </c>
    </row>
    <row r="238" s="2" customFormat="1" ht="33" customHeight="1">
      <c r="A238" s="40"/>
      <c r="B238" s="41"/>
      <c r="C238" s="217" t="s">
        <v>553</v>
      </c>
      <c r="D238" s="217" t="s">
        <v>254</v>
      </c>
      <c r="E238" s="218" t="s">
        <v>5058</v>
      </c>
      <c r="F238" s="219" t="s">
        <v>5059</v>
      </c>
      <c r="G238" s="220" t="s">
        <v>187</v>
      </c>
      <c r="H238" s="221">
        <v>27.530000000000001</v>
      </c>
      <c r="I238" s="222"/>
      <c r="J238" s="223">
        <f>ROUND(I238*H238,2)</f>
        <v>0</v>
      </c>
      <c r="K238" s="219" t="s">
        <v>257</v>
      </c>
      <c r="L238" s="46"/>
      <c r="M238" s="224" t="s">
        <v>19</v>
      </c>
      <c r="N238" s="225" t="s">
        <v>40</v>
      </c>
      <c r="O238" s="86"/>
      <c r="P238" s="226">
        <f>O238*H238</f>
        <v>0</v>
      </c>
      <c r="Q238" s="226">
        <v>0</v>
      </c>
      <c r="R238" s="226">
        <f>Q238*H238</f>
        <v>0</v>
      </c>
      <c r="S238" s="226">
        <v>0</v>
      </c>
      <c r="T238" s="227">
        <f>S238*H238</f>
        <v>0</v>
      </c>
      <c r="U238" s="40"/>
      <c r="V238" s="40"/>
      <c r="W238" s="40"/>
      <c r="X238" s="40"/>
      <c r="Y238" s="40"/>
      <c r="Z238" s="40"/>
      <c r="AA238" s="40"/>
      <c r="AB238" s="40"/>
      <c r="AC238" s="40"/>
      <c r="AD238" s="40"/>
      <c r="AE238" s="40"/>
      <c r="AR238" s="228" t="s">
        <v>360</v>
      </c>
      <c r="AT238" s="228" t="s">
        <v>254</v>
      </c>
      <c r="AU238" s="228" t="s">
        <v>78</v>
      </c>
      <c r="AY238" s="19" t="s">
        <v>252</v>
      </c>
      <c r="BE238" s="229">
        <f>IF(N238="základní",J238,0)</f>
        <v>0</v>
      </c>
      <c r="BF238" s="229">
        <f>IF(N238="snížená",J238,0)</f>
        <v>0</v>
      </c>
      <c r="BG238" s="229">
        <f>IF(N238="zákl. přenesená",J238,0)</f>
        <v>0</v>
      </c>
      <c r="BH238" s="229">
        <f>IF(N238="sníž. přenesená",J238,0)</f>
        <v>0</v>
      </c>
      <c r="BI238" s="229">
        <f>IF(N238="nulová",J238,0)</f>
        <v>0</v>
      </c>
      <c r="BJ238" s="19" t="s">
        <v>76</v>
      </c>
      <c r="BK238" s="229">
        <f>ROUND(I238*H238,2)</f>
        <v>0</v>
      </c>
      <c r="BL238" s="19" t="s">
        <v>360</v>
      </c>
      <c r="BM238" s="228" t="s">
        <v>5060</v>
      </c>
    </row>
    <row r="239" s="2" customFormat="1">
      <c r="A239" s="40"/>
      <c r="B239" s="41"/>
      <c r="C239" s="42"/>
      <c r="D239" s="230" t="s">
        <v>260</v>
      </c>
      <c r="E239" s="42"/>
      <c r="F239" s="231" t="s">
        <v>5061</v>
      </c>
      <c r="G239" s="42"/>
      <c r="H239" s="42"/>
      <c r="I239" s="232"/>
      <c r="J239" s="42"/>
      <c r="K239" s="42"/>
      <c r="L239" s="46"/>
      <c r="M239" s="233"/>
      <c r="N239" s="234"/>
      <c r="O239" s="86"/>
      <c r="P239" s="86"/>
      <c r="Q239" s="86"/>
      <c r="R239" s="86"/>
      <c r="S239" s="86"/>
      <c r="T239" s="87"/>
      <c r="U239" s="40"/>
      <c r="V239" s="40"/>
      <c r="W239" s="40"/>
      <c r="X239" s="40"/>
      <c r="Y239" s="40"/>
      <c r="Z239" s="40"/>
      <c r="AA239" s="40"/>
      <c r="AB239" s="40"/>
      <c r="AC239" s="40"/>
      <c r="AD239" s="40"/>
      <c r="AE239" s="40"/>
      <c r="AT239" s="19" t="s">
        <v>260</v>
      </c>
      <c r="AU239" s="19" t="s">
        <v>78</v>
      </c>
    </row>
    <row r="240" s="13" customFormat="1">
      <c r="A240" s="13"/>
      <c r="B240" s="235"/>
      <c r="C240" s="236"/>
      <c r="D240" s="237" t="s">
        <v>262</v>
      </c>
      <c r="E240" s="238" t="s">
        <v>19</v>
      </c>
      <c r="F240" s="239" t="s">
        <v>7725</v>
      </c>
      <c r="G240" s="236"/>
      <c r="H240" s="238" t="s">
        <v>19</v>
      </c>
      <c r="I240" s="240"/>
      <c r="J240" s="236"/>
      <c r="K240" s="236"/>
      <c r="L240" s="241"/>
      <c r="M240" s="242"/>
      <c r="N240" s="243"/>
      <c r="O240" s="243"/>
      <c r="P240" s="243"/>
      <c r="Q240" s="243"/>
      <c r="R240" s="243"/>
      <c r="S240" s="243"/>
      <c r="T240" s="244"/>
      <c r="U240" s="13"/>
      <c r="V240" s="13"/>
      <c r="W240" s="13"/>
      <c r="X240" s="13"/>
      <c r="Y240" s="13"/>
      <c r="Z240" s="13"/>
      <c r="AA240" s="13"/>
      <c r="AB240" s="13"/>
      <c r="AC240" s="13"/>
      <c r="AD240" s="13"/>
      <c r="AE240" s="13"/>
      <c r="AT240" s="245" t="s">
        <v>262</v>
      </c>
      <c r="AU240" s="245" t="s">
        <v>78</v>
      </c>
      <c r="AV240" s="13" t="s">
        <v>76</v>
      </c>
      <c r="AW240" s="13" t="s">
        <v>31</v>
      </c>
      <c r="AX240" s="13" t="s">
        <v>69</v>
      </c>
      <c r="AY240" s="245" t="s">
        <v>252</v>
      </c>
    </row>
    <row r="241" s="13" customFormat="1">
      <c r="A241" s="13"/>
      <c r="B241" s="235"/>
      <c r="C241" s="236"/>
      <c r="D241" s="237" t="s">
        <v>262</v>
      </c>
      <c r="E241" s="238" t="s">
        <v>19</v>
      </c>
      <c r="F241" s="239" t="s">
        <v>5063</v>
      </c>
      <c r="G241" s="236"/>
      <c r="H241" s="238" t="s">
        <v>19</v>
      </c>
      <c r="I241" s="240"/>
      <c r="J241" s="236"/>
      <c r="K241" s="236"/>
      <c r="L241" s="241"/>
      <c r="M241" s="242"/>
      <c r="N241" s="243"/>
      <c r="O241" s="243"/>
      <c r="P241" s="243"/>
      <c r="Q241" s="243"/>
      <c r="R241" s="243"/>
      <c r="S241" s="243"/>
      <c r="T241" s="244"/>
      <c r="U241" s="13"/>
      <c r="V241" s="13"/>
      <c r="W241" s="13"/>
      <c r="X241" s="13"/>
      <c r="Y241" s="13"/>
      <c r="Z241" s="13"/>
      <c r="AA241" s="13"/>
      <c r="AB241" s="13"/>
      <c r="AC241" s="13"/>
      <c r="AD241" s="13"/>
      <c r="AE241" s="13"/>
      <c r="AT241" s="245" t="s">
        <v>262</v>
      </c>
      <c r="AU241" s="245" t="s">
        <v>78</v>
      </c>
      <c r="AV241" s="13" t="s">
        <v>76</v>
      </c>
      <c r="AW241" s="13" t="s">
        <v>31</v>
      </c>
      <c r="AX241" s="13" t="s">
        <v>69</v>
      </c>
      <c r="AY241" s="245" t="s">
        <v>252</v>
      </c>
    </row>
    <row r="242" s="14" customFormat="1">
      <c r="A242" s="14"/>
      <c r="B242" s="246"/>
      <c r="C242" s="247"/>
      <c r="D242" s="237" t="s">
        <v>262</v>
      </c>
      <c r="E242" s="248" t="s">
        <v>19</v>
      </c>
      <c r="F242" s="249" t="s">
        <v>7726</v>
      </c>
      <c r="G242" s="247"/>
      <c r="H242" s="250">
        <v>27.530000000000001</v>
      </c>
      <c r="I242" s="251"/>
      <c r="J242" s="247"/>
      <c r="K242" s="247"/>
      <c r="L242" s="252"/>
      <c r="M242" s="253"/>
      <c r="N242" s="254"/>
      <c r="O242" s="254"/>
      <c r="P242" s="254"/>
      <c r="Q242" s="254"/>
      <c r="R242" s="254"/>
      <c r="S242" s="254"/>
      <c r="T242" s="255"/>
      <c r="U242" s="14"/>
      <c r="V242" s="14"/>
      <c r="W242" s="14"/>
      <c r="X242" s="14"/>
      <c r="Y242" s="14"/>
      <c r="Z242" s="14"/>
      <c r="AA242" s="14"/>
      <c r="AB242" s="14"/>
      <c r="AC242" s="14"/>
      <c r="AD242" s="14"/>
      <c r="AE242" s="14"/>
      <c r="AT242" s="256" t="s">
        <v>262</v>
      </c>
      <c r="AU242" s="256" t="s">
        <v>78</v>
      </c>
      <c r="AV242" s="14" t="s">
        <v>78</v>
      </c>
      <c r="AW242" s="14" t="s">
        <v>31</v>
      </c>
      <c r="AX242" s="14" t="s">
        <v>76</v>
      </c>
      <c r="AY242" s="256" t="s">
        <v>252</v>
      </c>
    </row>
    <row r="243" s="2" customFormat="1" ht="49.05" customHeight="1">
      <c r="A243" s="40"/>
      <c r="B243" s="41"/>
      <c r="C243" s="279" t="s">
        <v>559</v>
      </c>
      <c r="D243" s="279" t="s">
        <v>468</v>
      </c>
      <c r="E243" s="280" t="s">
        <v>5089</v>
      </c>
      <c r="F243" s="281" t="s">
        <v>5090</v>
      </c>
      <c r="G243" s="282" t="s">
        <v>187</v>
      </c>
      <c r="H243" s="283">
        <v>32.086199999999998</v>
      </c>
      <c r="I243" s="284"/>
      <c r="J243" s="285">
        <f>ROUND(I243*H243,2)</f>
        <v>0</v>
      </c>
      <c r="K243" s="281" t="s">
        <v>257</v>
      </c>
      <c r="L243" s="286"/>
      <c r="M243" s="287" t="s">
        <v>19</v>
      </c>
      <c r="N243" s="288" t="s">
        <v>40</v>
      </c>
      <c r="O243" s="86"/>
      <c r="P243" s="226">
        <f>O243*H243</f>
        <v>0</v>
      </c>
      <c r="Q243" s="226">
        <v>0.0040000000000000001</v>
      </c>
      <c r="R243" s="226">
        <f>Q243*H243</f>
        <v>0.12834479999999998</v>
      </c>
      <c r="S243" s="226">
        <v>0</v>
      </c>
      <c r="T243" s="227">
        <f>S243*H243</f>
        <v>0</v>
      </c>
      <c r="U243" s="40"/>
      <c r="V243" s="40"/>
      <c r="W243" s="40"/>
      <c r="X243" s="40"/>
      <c r="Y243" s="40"/>
      <c r="Z243" s="40"/>
      <c r="AA243" s="40"/>
      <c r="AB243" s="40"/>
      <c r="AC243" s="40"/>
      <c r="AD243" s="40"/>
      <c r="AE243" s="40"/>
      <c r="AR243" s="228" t="s">
        <v>509</v>
      </c>
      <c r="AT243" s="228" t="s">
        <v>468</v>
      </c>
      <c r="AU243" s="228" t="s">
        <v>78</v>
      </c>
      <c r="AY243" s="19" t="s">
        <v>252</v>
      </c>
      <c r="BE243" s="229">
        <f>IF(N243="základní",J243,0)</f>
        <v>0</v>
      </c>
      <c r="BF243" s="229">
        <f>IF(N243="snížená",J243,0)</f>
        <v>0</v>
      </c>
      <c r="BG243" s="229">
        <f>IF(N243="zákl. přenesená",J243,0)</f>
        <v>0</v>
      </c>
      <c r="BH243" s="229">
        <f>IF(N243="sníž. přenesená",J243,0)</f>
        <v>0</v>
      </c>
      <c r="BI243" s="229">
        <f>IF(N243="nulová",J243,0)</f>
        <v>0</v>
      </c>
      <c r="BJ243" s="19" t="s">
        <v>76</v>
      </c>
      <c r="BK243" s="229">
        <f>ROUND(I243*H243,2)</f>
        <v>0</v>
      </c>
      <c r="BL243" s="19" t="s">
        <v>360</v>
      </c>
      <c r="BM243" s="228" t="s">
        <v>5091</v>
      </c>
    </row>
    <row r="244" s="14" customFormat="1">
      <c r="A244" s="14"/>
      <c r="B244" s="246"/>
      <c r="C244" s="247"/>
      <c r="D244" s="237" t="s">
        <v>262</v>
      </c>
      <c r="E244" s="247"/>
      <c r="F244" s="249" t="s">
        <v>7727</v>
      </c>
      <c r="G244" s="247"/>
      <c r="H244" s="250">
        <v>32.086199999999998</v>
      </c>
      <c r="I244" s="251"/>
      <c r="J244" s="247"/>
      <c r="K244" s="247"/>
      <c r="L244" s="252"/>
      <c r="M244" s="253"/>
      <c r="N244" s="254"/>
      <c r="O244" s="254"/>
      <c r="P244" s="254"/>
      <c r="Q244" s="254"/>
      <c r="R244" s="254"/>
      <c r="S244" s="254"/>
      <c r="T244" s="255"/>
      <c r="U244" s="14"/>
      <c r="V244" s="14"/>
      <c r="W244" s="14"/>
      <c r="X244" s="14"/>
      <c r="Y244" s="14"/>
      <c r="Z244" s="14"/>
      <c r="AA244" s="14"/>
      <c r="AB244" s="14"/>
      <c r="AC244" s="14"/>
      <c r="AD244" s="14"/>
      <c r="AE244" s="14"/>
      <c r="AT244" s="256" t="s">
        <v>262</v>
      </c>
      <c r="AU244" s="256" t="s">
        <v>78</v>
      </c>
      <c r="AV244" s="14" t="s">
        <v>78</v>
      </c>
      <c r="AW244" s="14" t="s">
        <v>4</v>
      </c>
      <c r="AX244" s="14" t="s">
        <v>76</v>
      </c>
      <c r="AY244" s="256" t="s">
        <v>252</v>
      </c>
    </row>
    <row r="245" s="2" customFormat="1" ht="33" customHeight="1">
      <c r="A245" s="40"/>
      <c r="B245" s="41"/>
      <c r="C245" s="217" t="s">
        <v>571</v>
      </c>
      <c r="D245" s="217" t="s">
        <v>254</v>
      </c>
      <c r="E245" s="218" t="s">
        <v>5058</v>
      </c>
      <c r="F245" s="219" t="s">
        <v>5059</v>
      </c>
      <c r="G245" s="220" t="s">
        <v>187</v>
      </c>
      <c r="H245" s="221">
        <v>182.19659999999999</v>
      </c>
      <c r="I245" s="222"/>
      <c r="J245" s="223">
        <f>ROUND(I245*H245,2)</f>
        <v>0</v>
      </c>
      <c r="K245" s="219" t="s">
        <v>257</v>
      </c>
      <c r="L245" s="46"/>
      <c r="M245" s="224" t="s">
        <v>19</v>
      </c>
      <c r="N245" s="225" t="s">
        <v>40</v>
      </c>
      <c r="O245" s="86"/>
      <c r="P245" s="226">
        <f>O245*H245</f>
        <v>0</v>
      </c>
      <c r="Q245" s="226">
        <v>0</v>
      </c>
      <c r="R245" s="226">
        <f>Q245*H245</f>
        <v>0</v>
      </c>
      <c r="S245" s="226">
        <v>0</v>
      </c>
      <c r="T245" s="227">
        <f>S245*H245</f>
        <v>0</v>
      </c>
      <c r="U245" s="40"/>
      <c r="V245" s="40"/>
      <c r="W245" s="40"/>
      <c r="X245" s="40"/>
      <c r="Y245" s="40"/>
      <c r="Z245" s="40"/>
      <c r="AA245" s="40"/>
      <c r="AB245" s="40"/>
      <c r="AC245" s="40"/>
      <c r="AD245" s="40"/>
      <c r="AE245" s="40"/>
      <c r="AR245" s="228" t="s">
        <v>360</v>
      </c>
      <c r="AT245" s="228" t="s">
        <v>254</v>
      </c>
      <c r="AU245" s="228" t="s">
        <v>78</v>
      </c>
      <c r="AY245" s="19" t="s">
        <v>252</v>
      </c>
      <c r="BE245" s="229">
        <f>IF(N245="základní",J245,0)</f>
        <v>0</v>
      </c>
      <c r="BF245" s="229">
        <f>IF(N245="snížená",J245,0)</f>
        <v>0</v>
      </c>
      <c r="BG245" s="229">
        <f>IF(N245="zákl. přenesená",J245,0)</f>
        <v>0</v>
      </c>
      <c r="BH245" s="229">
        <f>IF(N245="sníž. přenesená",J245,0)</f>
        <v>0</v>
      </c>
      <c r="BI245" s="229">
        <f>IF(N245="nulová",J245,0)</f>
        <v>0</v>
      </c>
      <c r="BJ245" s="19" t="s">
        <v>76</v>
      </c>
      <c r="BK245" s="229">
        <f>ROUND(I245*H245,2)</f>
        <v>0</v>
      </c>
      <c r="BL245" s="19" t="s">
        <v>360</v>
      </c>
      <c r="BM245" s="228" t="s">
        <v>5093</v>
      </c>
    </row>
    <row r="246" s="2" customFormat="1">
      <c r="A246" s="40"/>
      <c r="B246" s="41"/>
      <c r="C246" s="42"/>
      <c r="D246" s="230" t="s">
        <v>260</v>
      </c>
      <c r="E246" s="42"/>
      <c r="F246" s="231" t="s">
        <v>5061</v>
      </c>
      <c r="G246" s="42"/>
      <c r="H246" s="42"/>
      <c r="I246" s="232"/>
      <c r="J246" s="42"/>
      <c r="K246" s="42"/>
      <c r="L246" s="46"/>
      <c r="M246" s="233"/>
      <c r="N246" s="234"/>
      <c r="O246" s="86"/>
      <c r="P246" s="86"/>
      <c r="Q246" s="86"/>
      <c r="R246" s="86"/>
      <c r="S246" s="86"/>
      <c r="T246" s="87"/>
      <c r="U246" s="40"/>
      <c r="V246" s="40"/>
      <c r="W246" s="40"/>
      <c r="X246" s="40"/>
      <c r="Y246" s="40"/>
      <c r="Z246" s="40"/>
      <c r="AA246" s="40"/>
      <c r="AB246" s="40"/>
      <c r="AC246" s="40"/>
      <c r="AD246" s="40"/>
      <c r="AE246" s="40"/>
      <c r="AT246" s="19" t="s">
        <v>260</v>
      </c>
      <c r="AU246" s="19" t="s">
        <v>78</v>
      </c>
    </row>
    <row r="247" s="13" customFormat="1">
      <c r="A247" s="13"/>
      <c r="B247" s="235"/>
      <c r="C247" s="236"/>
      <c r="D247" s="237" t="s">
        <v>262</v>
      </c>
      <c r="E247" s="238" t="s">
        <v>19</v>
      </c>
      <c r="F247" s="239" t="s">
        <v>5094</v>
      </c>
      <c r="G247" s="236"/>
      <c r="H247" s="238" t="s">
        <v>19</v>
      </c>
      <c r="I247" s="240"/>
      <c r="J247" s="236"/>
      <c r="K247" s="236"/>
      <c r="L247" s="241"/>
      <c r="M247" s="242"/>
      <c r="N247" s="243"/>
      <c r="O247" s="243"/>
      <c r="P247" s="243"/>
      <c r="Q247" s="243"/>
      <c r="R247" s="243"/>
      <c r="S247" s="243"/>
      <c r="T247" s="244"/>
      <c r="U247" s="13"/>
      <c r="V247" s="13"/>
      <c r="W247" s="13"/>
      <c r="X247" s="13"/>
      <c r="Y247" s="13"/>
      <c r="Z247" s="13"/>
      <c r="AA247" s="13"/>
      <c r="AB247" s="13"/>
      <c r="AC247" s="13"/>
      <c r="AD247" s="13"/>
      <c r="AE247" s="13"/>
      <c r="AT247" s="245" t="s">
        <v>262</v>
      </c>
      <c r="AU247" s="245" t="s">
        <v>78</v>
      </c>
      <c r="AV247" s="13" t="s">
        <v>76</v>
      </c>
      <c r="AW247" s="13" t="s">
        <v>31</v>
      </c>
      <c r="AX247" s="13" t="s">
        <v>69</v>
      </c>
      <c r="AY247" s="245" t="s">
        <v>252</v>
      </c>
    </row>
    <row r="248" s="13" customFormat="1">
      <c r="A248" s="13"/>
      <c r="B248" s="235"/>
      <c r="C248" s="236"/>
      <c r="D248" s="237" t="s">
        <v>262</v>
      </c>
      <c r="E248" s="238" t="s">
        <v>19</v>
      </c>
      <c r="F248" s="239" t="s">
        <v>5095</v>
      </c>
      <c r="G248" s="236"/>
      <c r="H248" s="238" t="s">
        <v>19</v>
      </c>
      <c r="I248" s="240"/>
      <c r="J248" s="236"/>
      <c r="K248" s="236"/>
      <c r="L248" s="241"/>
      <c r="M248" s="242"/>
      <c r="N248" s="243"/>
      <c r="O248" s="243"/>
      <c r="P248" s="243"/>
      <c r="Q248" s="243"/>
      <c r="R248" s="243"/>
      <c r="S248" s="243"/>
      <c r="T248" s="244"/>
      <c r="U248" s="13"/>
      <c r="V248" s="13"/>
      <c r="W248" s="13"/>
      <c r="X248" s="13"/>
      <c r="Y248" s="13"/>
      <c r="Z248" s="13"/>
      <c r="AA248" s="13"/>
      <c r="AB248" s="13"/>
      <c r="AC248" s="13"/>
      <c r="AD248" s="13"/>
      <c r="AE248" s="13"/>
      <c r="AT248" s="245" t="s">
        <v>262</v>
      </c>
      <c r="AU248" s="245" t="s">
        <v>78</v>
      </c>
      <c r="AV248" s="13" t="s">
        <v>76</v>
      </c>
      <c r="AW248" s="13" t="s">
        <v>31</v>
      </c>
      <c r="AX248" s="13" t="s">
        <v>69</v>
      </c>
      <c r="AY248" s="245" t="s">
        <v>252</v>
      </c>
    </row>
    <row r="249" s="13" customFormat="1">
      <c r="A249" s="13"/>
      <c r="B249" s="235"/>
      <c r="C249" s="236"/>
      <c r="D249" s="237" t="s">
        <v>262</v>
      </c>
      <c r="E249" s="238" t="s">
        <v>19</v>
      </c>
      <c r="F249" s="239" t="s">
        <v>5096</v>
      </c>
      <c r="G249" s="236"/>
      <c r="H249" s="238" t="s">
        <v>19</v>
      </c>
      <c r="I249" s="240"/>
      <c r="J249" s="236"/>
      <c r="K249" s="236"/>
      <c r="L249" s="241"/>
      <c r="M249" s="242"/>
      <c r="N249" s="243"/>
      <c r="O249" s="243"/>
      <c r="P249" s="243"/>
      <c r="Q249" s="243"/>
      <c r="R249" s="243"/>
      <c r="S249" s="243"/>
      <c r="T249" s="244"/>
      <c r="U249" s="13"/>
      <c r="V249" s="13"/>
      <c r="W249" s="13"/>
      <c r="X249" s="13"/>
      <c r="Y249" s="13"/>
      <c r="Z249" s="13"/>
      <c r="AA249" s="13"/>
      <c r="AB249" s="13"/>
      <c r="AC249" s="13"/>
      <c r="AD249" s="13"/>
      <c r="AE249" s="13"/>
      <c r="AT249" s="245" t="s">
        <v>262</v>
      </c>
      <c r="AU249" s="245" t="s">
        <v>78</v>
      </c>
      <c r="AV249" s="13" t="s">
        <v>76</v>
      </c>
      <c r="AW249" s="13" t="s">
        <v>31</v>
      </c>
      <c r="AX249" s="13" t="s">
        <v>69</v>
      </c>
      <c r="AY249" s="245" t="s">
        <v>252</v>
      </c>
    </row>
    <row r="250" s="14" customFormat="1">
      <c r="A250" s="14"/>
      <c r="B250" s="246"/>
      <c r="C250" s="247"/>
      <c r="D250" s="237" t="s">
        <v>262</v>
      </c>
      <c r="E250" s="248" t="s">
        <v>19</v>
      </c>
      <c r="F250" s="249" t="s">
        <v>7728</v>
      </c>
      <c r="G250" s="247"/>
      <c r="H250" s="250">
        <v>182.19659999999999</v>
      </c>
      <c r="I250" s="251"/>
      <c r="J250" s="247"/>
      <c r="K250" s="247"/>
      <c r="L250" s="252"/>
      <c r="M250" s="253"/>
      <c r="N250" s="254"/>
      <c r="O250" s="254"/>
      <c r="P250" s="254"/>
      <c r="Q250" s="254"/>
      <c r="R250" s="254"/>
      <c r="S250" s="254"/>
      <c r="T250" s="255"/>
      <c r="U250" s="14"/>
      <c r="V250" s="14"/>
      <c r="W250" s="14"/>
      <c r="X250" s="14"/>
      <c r="Y250" s="14"/>
      <c r="Z250" s="14"/>
      <c r="AA250" s="14"/>
      <c r="AB250" s="14"/>
      <c r="AC250" s="14"/>
      <c r="AD250" s="14"/>
      <c r="AE250" s="14"/>
      <c r="AT250" s="256" t="s">
        <v>262</v>
      </c>
      <c r="AU250" s="256" t="s">
        <v>78</v>
      </c>
      <c r="AV250" s="14" t="s">
        <v>78</v>
      </c>
      <c r="AW250" s="14" t="s">
        <v>31</v>
      </c>
      <c r="AX250" s="14" t="s">
        <v>76</v>
      </c>
      <c r="AY250" s="256" t="s">
        <v>252</v>
      </c>
    </row>
    <row r="251" s="2" customFormat="1" ht="49.05" customHeight="1">
      <c r="A251" s="40"/>
      <c r="B251" s="41"/>
      <c r="C251" s="279" t="s">
        <v>578</v>
      </c>
      <c r="D251" s="279" t="s">
        <v>468</v>
      </c>
      <c r="E251" s="280" t="s">
        <v>5089</v>
      </c>
      <c r="F251" s="281" t="s">
        <v>5090</v>
      </c>
      <c r="G251" s="282" t="s">
        <v>187</v>
      </c>
      <c r="H251" s="283">
        <v>212.3501</v>
      </c>
      <c r="I251" s="284"/>
      <c r="J251" s="285">
        <f>ROUND(I251*H251,2)</f>
        <v>0</v>
      </c>
      <c r="K251" s="281" t="s">
        <v>257</v>
      </c>
      <c r="L251" s="286"/>
      <c r="M251" s="287" t="s">
        <v>19</v>
      </c>
      <c r="N251" s="288" t="s">
        <v>40</v>
      </c>
      <c r="O251" s="86"/>
      <c r="P251" s="226">
        <f>O251*H251</f>
        <v>0</v>
      </c>
      <c r="Q251" s="226">
        <v>0.0040000000000000001</v>
      </c>
      <c r="R251" s="226">
        <f>Q251*H251</f>
        <v>0.84940040000000006</v>
      </c>
      <c r="S251" s="226">
        <v>0</v>
      </c>
      <c r="T251" s="227">
        <f>S251*H251</f>
        <v>0</v>
      </c>
      <c r="U251" s="40"/>
      <c r="V251" s="40"/>
      <c r="W251" s="40"/>
      <c r="X251" s="40"/>
      <c r="Y251" s="40"/>
      <c r="Z251" s="40"/>
      <c r="AA251" s="40"/>
      <c r="AB251" s="40"/>
      <c r="AC251" s="40"/>
      <c r="AD251" s="40"/>
      <c r="AE251" s="40"/>
      <c r="AR251" s="228" t="s">
        <v>509</v>
      </c>
      <c r="AT251" s="228" t="s">
        <v>468</v>
      </c>
      <c r="AU251" s="228" t="s">
        <v>78</v>
      </c>
      <c r="AY251" s="19" t="s">
        <v>252</v>
      </c>
      <c r="BE251" s="229">
        <f>IF(N251="základní",J251,0)</f>
        <v>0</v>
      </c>
      <c r="BF251" s="229">
        <f>IF(N251="snížená",J251,0)</f>
        <v>0</v>
      </c>
      <c r="BG251" s="229">
        <f>IF(N251="zákl. přenesená",J251,0)</f>
        <v>0</v>
      </c>
      <c r="BH251" s="229">
        <f>IF(N251="sníž. přenesená",J251,0)</f>
        <v>0</v>
      </c>
      <c r="BI251" s="229">
        <f>IF(N251="nulová",J251,0)</f>
        <v>0</v>
      </c>
      <c r="BJ251" s="19" t="s">
        <v>76</v>
      </c>
      <c r="BK251" s="229">
        <f>ROUND(I251*H251,2)</f>
        <v>0</v>
      </c>
      <c r="BL251" s="19" t="s">
        <v>360</v>
      </c>
      <c r="BM251" s="228" t="s">
        <v>5104</v>
      </c>
    </row>
    <row r="252" s="14" customFormat="1">
      <c r="A252" s="14"/>
      <c r="B252" s="246"/>
      <c r="C252" s="247"/>
      <c r="D252" s="237" t="s">
        <v>262</v>
      </c>
      <c r="E252" s="247"/>
      <c r="F252" s="249" t="s">
        <v>7729</v>
      </c>
      <c r="G252" s="247"/>
      <c r="H252" s="250">
        <v>212.3501</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262</v>
      </c>
      <c r="AU252" s="256" t="s">
        <v>78</v>
      </c>
      <c r="AV252" s="14" t="s">
        <v>78</v>
      </c>
      <c r="AW252" s="14" t="s">
        <v>4</v>
      </c>
      <c r="AX252" s="14" t="s">
        <v>76</v>
      </c>
      <c r="AY252" s="256" t="s">
        <v>252</v>
      </c>
    </row>
    <row r="253" s="2" customFormat="1" ht="24.15" customHeight="1">
      <c r="A253" s="40"/>
      <c r="B253" s="41"/>
      <c r="C253" s="217" t="s">
        <v>586</v>
      </c>
      <c r="D253" s="217" t="s">
        <v>254</v>
      </c>
      <c r="E253" s="218" t="s">
        <v>5015</v>
      </c>
      <c r="F253" s="219" t="s">
        <v>5016</v>
      </c>
      <c r="G253" s="220" t="s">
        <v>187</v>
      </c>
      <c r="H253" s="221">
        <v>185.697</v>
      </c>
      <c r="I253" s="222"/>
      <c r="J253" s="223">
        <f>ROUND(I253*H253,2)</f>
        <v>0</v>
      </c>
      <c r="K253" s="219" t="s">
        <v>257</v>
      </c>
      <c r="L253" s="46"/>
      <c r="M253" s="224" t="s">
        <v>19</v>
      </c>
      <c r="N253" s="225" t="s">
        <v>40</v>
      </c>
      <c r="O253" s="86"/>
      <c r="P253" s="226">
        <f>O253*H253</f>
        <v>0</v>
      </c>
      <c r="Q253" s="226">
        <v>0.00088000000000000003</v>
      </c>
      <c r="R253" s="226">
        <f>Q253*H253</f>
        <v>0.16341336000000001</v>
      </c>
      <c r="S253" s="226">
        <v>0</v>
      </c>
      <c r="T253" s="227">
        <f>S253*H253</f>
        <v>0</v>
      </c>
      <c r="U253" s="40"/>
      <c r="V253" s="40"/>
      <c r="W253" s="40"/>
      <c r="X253" s="40"/>
      <c r="Y253" s="40"/>
      <c r="Z253" s="40"/>
      <c r="AA253" s="40"/>
      <c r="AB253" s="40"/>
      <c r="AC253" s="40"/>
      <c r="AD253" s="40"/>
      <c r="AE253" s="40"/>
      <c r="AR253" s="228" t="s">
        <v>360</v>
      </c>
      <c r="AT253" s="228" t="s">
        <v>254</v>
      </c>
      <c r="AU253" s="228" t="s">
        <v>78</v>
      </c>
      <c r="AY253" s="19" t="s">
        <v>252</v>
      </c>
      <c r="BE253" s="229">
        <f>IF(N253="základní",J253,0)</f>
        <v>0</v>
      </c>
      <c r="BF253" s="229">
        <f>IF(N253="snížená",J253,0)</f>
        <v>0</v>
      </c>
      <c r="BG253" s="229">
        <f>IF(N253="zákl. přenesená",J253,0)</f>
        <v>0</v>
      </c>
      <c r="BH253" s="229">
        <f>IF(N253="sníž. přenesená",J253,0)</f>
        <v>0</v>
      </c>
      <c r="BI253" s="229">
        <f>IF(N253="nulová",J253,0)</f>
        <v>0</v>
      </c>
      <c r="BJ253" s="19" t="s">
        <v>76</v>
      </c>
      <c r="BK253" s="229">
        <f>ROUND(I253*H253,2)</f>
        <v>0</v>
      </c>
      <c r="BL253" s="19" t="s">
        <v>360</v>
      </c>
      <c r="BM253" s="228" t="s">
        <v>5106</v>
      </c>
    </row>
    <row r="254" s="2" customFormat="1">
      <c r="A254" s="40"/>
      <c r="B254" s="41"/>
      <c r="C254" s="42"/>
      <c r="D254" s="230" t="s">
        <v>260</v>
      </c>
      <c r="E254" s="42"/>
      <c r="F254" s="231" t="s">
        <v>5018</v>
      </c>
      <c r="G254" s="42"/>
      <c r="H254" s="42"/>
      <c r="I254" s="232"/>
      <c r="J254" s="42"/>
      <c r="K254" s="42"/>
      <c r="L254" s="46"/>
      <c r="M254" s="233"/>
      <c r="N254" s="234"/>
      <c r="O254" s="86"/>
      <c r="P254" s="86"/>
      <c r="Q254" s="86"/>
      <c r="R254" s="86"/>
      <c r="S254" s="86"/>
      <c r="T254" s="87"/>
      <c r="U254" s="40"/>
      <c r="V254" s="40"/>
      <c r="W254" s="40"/>
      <c r="X254" s="40"/>
      <c r="Y254" s="40"/>
      <c r="Z254" s="40"/>
      <c r="AA254" s="40"/>
      <c r="AB254" s="40"/>
      <c r="AC254" s="40"/>
      <c r="AD254" s="40"/>
      <c r="AE254" s="40"/>
      <c r="AT254" s="19" t="s">
        <v>260</v>
      </c>
      <c r="AU254" s="19" t="s">
        <v>78</v>
      </c>
    </row>
    <row r="255" s="13" customFormat="1">
      <c r="A255" s="13"/>
      <c r="B255" s="235"/>
      <c r="C255" s="236"/>
      <c r="D255" s="237" t="s">
        <v>262</v>
      </c>
      <c r="E255" s="238" t="s">
        <v>19</v>
      </c>
      <c r="F255" s="239" t="s">
        <v>5107</v>
      </c>
      <c r="G255" s="236"/>
      <c r="H255" s="238" t="s">
        <v>19</v>
      </c>
      <c r="I255" s="240"/>
      <c r="J255" s="236"/>
      <c r="K255" s="236"/>
      <c r="L255" s="241"/>
      <c r="M255" s="242"/>
      <c r="N255" s="243"/>
      <c r="O255" s="243"/>
      <c r="P255" s="243"/>
      <c r="Q255" s="243"/>
      <c r="R255" s="243"/>
      <c r="S255" s="243"/>
      <c r="T255" s="244"/>
      <c r="U255" s="13"/>
      <c r="V255" s="13"/>
      <c r="W255" s="13"/>
      <c r="X255" s="13"/>
      <c r="Y255" s="13"/>
      <c r="Z255" s="13"/>
      <c r="AA255" s="13"/>
      <c r="AB255" s="13"/>
      <c r="AC255" s="13"/>
      <c r="AD255" s="13"/>
      <c r="AE255" s="13"/>
      <c r="AT255" s="245" t="s">
        <v>262</v>
      </c>
      <c r="AU255" s="245" t="s">
        <v>78</v>
      </c>
      <c r="AV255" s="13" t="s">
        <v>76</v>
      </c>
      <c r="AW255" s="13" t="s">
        <v>31</v>
      </c>
      <c r="AX255" s="13" t="s">
        <v>69</v>
      </c>
      <c r="AY255" s="245" t="s">
        <v>252</v>
      </c>
    </row>
    <row r="256" s="13" customFormat="1">
      <c r="A256" s="13"/>
      <c r="B256" s="235"/>
      <c r="C256" s="236"/>
      <c r="D256" s="237" t="s">
        <v>262</v>
      </c>
      <c r="E256" s="238" t="s">
        <v>19</v>
      </c>
      <c r="F256" s="239" t="s">
        <v>7730</v>
      </c>
      <c r="G256" s="236"/>
      <c r="H256" s="238" t="s">
        <v>19</v>
      </c>
      <c r="I256" s="240"/>
      <c r="J256" s="236"/>
      <c r="K256" s="236"/>
      <c r="L256" s="241"/>
      <c r="M256" s="242"/>
      <c r="N256" s="243"/>
      <c r="O256" s="243"/>
      <c r="P256" s="243"/>
      <c r="Q256" s="243"/>
      <c r="R256" s="243"/>
      <c r="S256" s="243"/>
      <c r="T256" s="244"/>
      <c r="U256" s="13"/>
      <c r="V256" s="13"/>
      <c r="W256" s="13"/>
      <c r="X256" s="13"/>
      <c r="Y256" s="13"/>
      <c r="Z256" s="13"/>
      <c r="AA256" s="13"/>
      <c r="AB256" s="13"/>
      <c r="AC256" s="13"/>
      <c r="AD256" s="13"/>
      <c r="AE256" s="13"/>
      <c r="AT256" s="245" t="s">
        <v>262</v>
      </c>
      <c r="AU256" s="245" t="s">
        <v>78</v>
      </c>
      <c r="AV256" s="13" t="s">
        <v>76</v>
      </c>
      <c r="AW256" s="13" t="s">
        <v>31</v>
      </c>
      <c r="AX256" s="13" t="s">
        <v>69</v>
      </c>
      <c r="AY256" s="245" t="s">
        <v>252</v>
      </c>
    </row>
    <row r="257" s="14" customFormat="1">
      <c r="A257" s="14"/>
      <c r="B257" s="246"/>
      <c r="C257" s="247"/>
      <c r="D257" s="237" t="s">
        <v>262</v>
      </c>
      <c r="E257" s="248" t="s">
        <v>19</v>
      </c>
      <c r="F257" s="249" t="s">
        <v>7728</v>
      </c>
      <c r="G257" s="247"/>
      <c r="H257" s="250">
        <v>182.19659999999999</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262</v>
      </c>
      <c r="AU257" s="256" t="s">
        <v>78</v>
      </c>
      <c r="AV257" s="14" t="s">
        <v>78</v>
      </c>
      <c r="AW257" s="14" t="s">
        <v>31</v>
      </c>
      <c r="AX257" s="14" t="s">
        <v>69</v>
      </c>
      <c r="AY257" s="256" t="s">
        <v>252</v>
      </c>
    </row>
    <row r="258" s="14" customFormat="1">
      <c r="A258" s="14"/>
      <c r="B258" s="246"/>
      <c r="C258" s="247"/>
      <c r="D258" s="237" t="s">
        <v>262</v>
      </c>
      <c r="E258" s="248" t="s">
        <v>19</v>
      </c>
      <c r="F258" s="249" t="s">
        <v>7731</v>
      </c>
      <c r="G258" s="247"/>
      <c r="H258" s="250">
        <v>3.5004</v>
      </c>
      <c r="I258" s="251"/>
      <c r="J258" s="247"/>
      <c r="K258" s="247"/>
      <c r="L258" s="252"/>
      <c r="M258" s="253"/>
      <c r="N258" s="254"/>
      <c r="O258" s="254"/>
      <c r="P258" s="254"/>
      <c r="Q258" s="254"/>
      <c r="R258" s="254"/>
      <c r="S258" s="254"/>
      <c r="T258" s="255"/>
      <c r="U258" s="14"/>
      <c r="V258" s="14"/>
      <c r="W258" s="14"/>
      <c r="X258" s="14"/>
      <c r="Y258" s="14"/>
      <c r="Z258" s="14"/>
      <c r="AA258" s="14"/>
      <c r="AB258" s="14"/>
      <c r="AC258" s="14"/>
      <c r="AD258" s="14"/>
      <c r="AE258" s="14"/>
      <c r="AT258" s="256" t="s">
        <v>262</v>
      </c>
      <c r="AU258" s="256" t="s">
        <v>78</v>
      </c>
      <c r="AV258" s="14" t="s">
        <v>78</v>
      </c>
      <c r="AW258" s="14" t="s">
        <v>31</v>
      </c>
      <c r="AX258" s="14" t="s">
        <v>69</v>
      </c>
      <c r="AY258" s="256" t="s">
        <v>252</v>
      </c>
    </row>
    <row r="259" s="15" customFormat="1">
      <c r="A259" s="15"/>
      <c r="B259" s="257"/>
      <c r="C259" s="258"/>
      <c r="D259" s="237" t="s">
        <v>262</v>
      </c>
      <c r="E259" s="259" t="s">
        <v>19</v>
      </c>
      <c r="F259" s="260" t="s">
        <v>265</v>
      </c>
      <c r="G259" s="258"/>
      <c r="H259" s="261">
        <v>185.697</v>
      </c>
      <c r="I259" s="262"/>
      <c r="J259" s="258"/>
      <c r="K259" s="258"/>
      <c r="L259" s="263"/>
      <c r="M259" s="264"/>
      <c r="N259" s="265"/>
      <c r="O259" s="265"/>
      <c r="P259" s="265"/>
      <c r="Q259" s="265"/>
      <c r="R259" s="265"/>
      <c r="S259" s="265"/>
      <c r="T259" s="266"/>
      <c r="U259" s="15"/>
      <c r="V259" s="15"/>
      <c r="W259" s="15"/>
      <c r="X259" s="15"/>
      <c r="Y259" s="15"/>
      <c r="Z259" s="15"/>
      <c r="AA259" s="15"/>
      <c r="AB259" s="15"/>
      <c r="AC259" s="15"/>
      <c r="AD259" s="15"/>
      <c r="AE259" s="15"/>
      <c r="AT259" s="267" t="s">
        <v>262</v>
      </c>
      <c r="AU259" s="267" t="s">
        <v>78</v>
      </c>
      <c r="AV259" s="15" t="s">
        <v>258</v>
      </c>
      <c r="AW259" s="15" t="s">
        <v>31</v>
      </c>
      <c r="AX259" s="15" t="s">
        <v>76</v>
      </c>
      <c r="AY259" s="267" t="s">
        <v>252</v>
      </c>
    </row>
    <row r="260" s="2" customFormat="1" ht="44.25" customHeight="1">
      <c r="A260" s="40"/>
      <c r="B260" s="41"/>
      <c r="C260" s="279" t="s">
        <v>590</v>
      </c>
      <c r="D260" s="279" t="s">
        <v>468</v>
      </c>
      <c r="E260" s="280" t="s">
        <v>5114</v>
      </c>
      <c r="F260" s="281" t="s">
        <v>5115</v>
      </c>
      <c r="G260" s="282" t="s">
        <v>187</v>
      </c>
      <c r="H260" s="283">
        <v>216.4299</v>
      </c>
      <c r="I260" s="284"/>
      <c r="J260" s="285">
        <f>ROUND(I260*H260,2)</f>
        <v>0</v>
      </c>
      <c r="K260" s="281" t="s">
        <v>257</v>
      </c>
      <c r="L260" s="286"/>
      <c r="M260" s="287" t="s">
        <v>19</v>
      </c>
      <c r="N260" s="288" t="s">
        <v>40</v>
      </c>
      <c r="O260" s="86"/>
      <c r="P260" s="226">
        <f>O260*H260</f>
        <v>0</v>
      </c>
      <c r="Q260" s="226">
        <v>0.0055300000000000002</v>
      </c>
      <c r="R260" s="226">
        <f>Q260*H260</f>
        <v>1.1968573470000001</v>
      </c>
      <c r="S260" s="226">
        <v>0</v>
      </c>
      <c r="T260" s="227">
        <f>S260*H260</f>
        <v>0</v>
      </c>
      <c r="U260" s="40"/>
      <c r="V260" s="40"/>
      <c r="W260" s="40"/>
      <c r="X260" s="40"/>
      <c r="Y260" s="40"/>
      <c r="Z260" s="40"/>
      <c r="AA260" s="40"/>
      <c r="AB260" s="40"/>
      <c r="AC260" s="40"/>
      <c r="AD260" s="40"/>
      <c r="AE260" s="40"/>
      <c r="AR260" s="228" t="s">
        <v>509</v>
      </c>
      <c r="AT260" s="228" t="s">
        <v>468</v>
      </c>
      <c r="AU260" s="228" t="s">
        <v>78</v>
      </c>
      <c r="AY260" s="19" t="s">
        <v>252</v>
      </c>
      <c r="BE260" s="229">
        <f>IF(N260="základní",J260,0)</f>
        <v>0</v>
      </c>
      <c r="BF260" s="229">
        <f>IF(N260="snížená",J260,0)</f>
        <v>0</v>
      </c>
      <c r="BG260" s="229">
        <f>IF(N260="zákl. přenesená",J260,0)</f>
        <v>0</v>
      </c>
      <c r="BH260" s="229">
        <f>IF(N260="sníž. přenesená",J260,0)</f>
        <v>0</v>
      </c>
      <c r="BI260" s="229">
        <f>IF(N260="nulová",J260,0)</f>
        <v>0</v>
      </c>
      <c r="BJ260" s="19" t="s">
        <v>76</v>
      </c>
      <c r="BK260" s="229">
        <f>ROUND(I260*H260,2)</f>
        <v>0</v>
      </c>
      <c r="BL260" s="19" t="s">
        <v>360</v>
      </c>
      <c r="BM260" s="228" t="s">
        <v>5116</v>
      </c>
    </row>
    <row r="261" s="14" customFormat="1">
      <c r="A261" s="14"/>
      <c r="B261" s="246"/>
      <c r="C261" s="247"/>
      <c r="D261" s="237" t="s">
        <v>262</v>
      </c>
      <c r="E261" s="247"/>
      <c r="F261" s="249" t="s">
        <v>7732</v>
      </c>
      <c r="G261" s="247"/>
      <c r="H261" s="250">
        <v>216.4299</v>
      </c>
      <c r="I261" s="251"/>
      <c r="J261" s="247"/>
      <c r="K261" s="247"/>
      <c r="L261" s="252"/>
      <c r="M261" s="253"/>
      <c r="N261" s="254"/>
      <c r="O261" s="254"/>
      <c r="P261" s="254"/>
      <c r="Q261" s="254"/>
      <c r="R261" s="254"/>
      <c r="S261" s="254"/>
      <c r="T261" s="255"/>
      <c r="U261" s="14"/>
      <c r="V261" s="14"/>
      <c r="W261" s="14"/>
      <c r="X261" s="14"/>
      <c r="Y261" s="14"/>
      <c r="Z261" s="14"/>
      <c r="AA261" s="14"/>
      <c r="AB261" s="14"/>
      <c r="AC261" s="14"/>
      <c r="AD261" s="14"/>
      <c r="AE261" s="14"/>
      <c r="AT261" s="256" t="s">
        <v>262</v>
      </c>
      <c r="AU261" s="256" t="s">
        <v>78</v>
      </c>
      <c r="AV261" s="14" t="s">
        <v>78</v>
      </c>
      <c r="AW261" s="14" t="s">
        <v>4</v>
      </c>
      <c r="AX261" s="14" t="s">
        <v>76</v>
      </c>
      <c r="AY261" s="256" t="s">
        <v>252</v>
      </c>
    </row>
    <row r="262" s="2" customFormat="1" ht="44.25" customHeight="1">
      <c r="A262" s="40"/>
      <c r="B262" s="41"/>
      <c r="C262" s="217" t="s">
        <v>596</v>
      </c>
      <c r="D262" s="217" t="s">
        <v>254</v>
      </c>
      <c r="E262" s="218" t="s">
        <v>5029</v>
      </c>
      <c r="F262" s="219" t="s">
        <v>5030</v>
      </c>
      <c r="G262" s="220" t="s">
        <v>187</v>
      </c>
      <c r="H262" s="221">
        <v>0.432</v>
      </c>
      <c r="I262" s="222"/>
      <c r="J262" s="223">
        <f>ROUND(I262*H262,2)</f>
        <v>0</v>
      </c>
      <c r="K262" s="219" t="s">
        <v>257</v>
      </c>
      <c r="L262" s="46"/>
      <c r="M262" s="224" t="s">
        <v>19</v>
      </c>
      <c r="N262" s="225" t="s">
        <v>40</v>
      </c>
      <c r="O262" s="86"/>
      <c r="P262" s="226">
        <f>O262*H262</f>
        <v>0</v>
      </c>
      <c r="Q262" s="226">
        <v>0</v>
      </c>
      <c r="R262" s="226">
        <f>Q262*H262</f>
        <v>0</v>
      </c>
      <c r="S262" s="226">
        <v>0</v>
      </c>
      <c r="T262" s="227">
        <f>S262*H262</f>
        <v>0</v>
      </c>
      <c r="U262" s="40"/>
      <c r="V262" s="40"/>
      <c r="W262" s="40"/>
      <c r="X262" s="40"/>
      <c r="Y262" s="40"/>
      <c r="Z262" s="40"/>
      <c r="AA262" s="40"/>
      <c r="AB262" s="40"/>
      <c r="AC262" s="40"/>
      <c r="AD262" s="40"/>
      <c r="AE262" s="40"/>
      <c r="AR262" s="228" t="s">
        <v>360</v>
      </c>
      <c r="AT262" s="228" t="s">
        <v>254</v>
      </c>
      <c r="AU262" s="228" t="s">
        <v>78</v>
      </c>
      <c r="AY262" s="19" t="s">
        <v>252</v>
      </c>
      <c r="BE262" s="229">
        <f>IF(N262="základní",J262,0)</f>
        <v>0</v>
      </c>
      <c r="BF262" s="229">
        <f>IF(N262="snížená",J262,0)</f>
        <v>0</v>
      </c>
      <c r="BG262" s="229">
        <f>IF(N262="zákl. přenesená",J262,0)</f>
        <v>0</v>
      </c>
      <c r="BH262" s="229">
        <f>IF(N262="sníž. přenesená",J262,0)</f>
        <v>0</v>
      </c>
      <c r="BI262" s="229">
        <f>IF(N262="nulová",J262,0)</f>
        <v>0</v>
      </c>
      <c r="BJ262" s="19" t="s">
        <v>76</v>
      </c>
      <c r="BK262" s="229">
        <f>ROUND(I262*H262,2)</f>
        <v>0</v>
      </c>
      <c r="BL262" s="19" t="s">
        <v>360</v>
      </c>
      <c r="BM262" s="228" t="s">
        <v>5139</v>
      </c>
    </row>
    <row r="263" s="2" customFormat="1">
      <c r="A263" s="40"/>
      <c r="B263" s="41"/>
      <c r="C263" s="42"/>
      <c r="D263" s="230" t="s">
        <v>260</v>
      </c>
      <c r="E263" s="42"/>
      <c r="F263" s="231" t="s">
        <v>5032</v>
      </c>
      <c r="G263" s="42"/>
      <c r="H263" s="42"/>
      <c r="I263" s="232"/>
      <c r="J263" s="42"/>
      <c r="K263" s="42"/>
      <c r="L263" s="46"/>
      <c r="M263" s="233"/>
      <c r="N263" s="234"/>
      <c r="O263" s="86"/>
      <c r="P263" s="86"/>
      <c r="Q263" s="86"/>
      <c r="R263" s="86"/>
      <c r="S263" s="86"/>
      <c r="T263" s="87"/>
      <c r="U263" s="40"/>
      <c r="V263" s="40"/>
      <c r="W263" s="40"/>
      <c r="X263" s="40"/>
      <c r="Y263" s="40"/>
      <c r="Z263" s="40"/>
      <c r="AA263" s="40"/>
      <c r="AB263" s="40"/>
      <c r="AC263" s="40"/>
      <c r="AD263" s="40"/>
      <c r="AE263" s="40"/>
      <c r="AT263" s="19" t="s">
        <v>260</v>
      </c>
      <c r="AU263" s="19" t="s">
        <v>78</v>
      </c>
    </row>
    <row r="264" s="2" customFormat="1" ht="16.5" customHeight="1">
      <c r="A264" s="40"/>
      <c r="B264" s="41"/>
      <c r="C264" s="279" t="s">
        <v>603</v>
      </c>
      <c r="D264" s="279" t="s">
        <v>468</v>
      </c>
      <c r="E264" s="280" t="s">
        <v>1093</v>
      </c>
      <c r="F264" s="281" t="s">
        <v>1094</v>
      </c>
      <c r="G264" s="282" t="s">
        <v>485</v>
      </c>
      <c r="H264" s="283">
        <v>0.00020000000000000001</v>
      </c>
      <c r="I264" s="284"/>
      <c r="J264" s="285">
        <f>ROUND(I264*H264,2)</f>
        <v>0</v>
      </c>
      <c r="K264" s="281" t="s">
        <v>257</v>
      </c>
      <c r="L264" s="286"/>
      <c r="M264" s="287" t="s">
        <v>19</v>
      </c>
      <c r="N264" s="288" t="s">
        <v>40</v>
      </c>
      <c r="O264" s="86"/>
      <c r="P264" s="226">
        <f>O264*H264</f>
        <v>0</v>
      </c>
      <c r="Q264" s="226">
        <v>1</v>
      </c>
      <c r="R264" s="226">
        <f>Q264*H264</f>
        <v>0.00020000000000000001</v>
      </c>
      <c r="S264" s="226">
        <v>0</v>
      </c>
      <c r="T264" s="227">
        <f>S264*H264</f>
        <v>0</v>
      </c>
      <c r="U264" s="40"/>
      <c r="V264" s="40"/>
      <c r="W264" s="40"/>
      <c r="X264" s="40"/>
      <c r="Y264" s="40"/>
      <c r="Z264" s="40"/>
      <c r="AA264" s="40"/>
      <c r="AB264" s="40"/>
      <c r="AC264" s="40"/>
      <c r="AD264" s="40"/>
      <c r="AE264" s="40"/>
      <c r="AR264" s="228" t="s">
        <v>509</v>
      </c>
      <c r="AT264" s="228" t="s">
        <v>468</v>
      </c>
      <c r="AU264" s="228" t="s">
        <v>78</v>
      </c>
      <c r="AY264" s="19" t="s">
        <v>252</v>
      </c>
      <c r="BE264" s="229">
        <f>IF(N264="základní",J264,0)</f>
        <v>0</v>
      </c>
      <c r="BF264" s="229">
        <f>IF(N264="snížená",J264,0)</f>
        <v>0</v>
      </c>
      <c r="BG264" s="229">
        <f>IF(N264="zákl. přenesená",J264,0)</f>
        <v>0</v>
      </c>
      <c r="BH264" s="229">
        <f>IF(N264="sníž. přenesená",J264,0)</f>
        <v>0</v>
      </c>
      <c r="BI264" s="229">
        <f>IF(N264="nulová",J264,0)</f>
        <v>0</v>
      </c>
      <c r="BJ264" s="19" t="s">
        <v>76</v>
      </c>
      <c r="BK264" s="229">
        <f>ROUND(I264*H264,2)</f>
        <v>0</v>
      </c>
      <c r="BL264" s="19" t="s">
        <v>360</v>
      </c>
      <c r="BM264" s="228" t="s">
        <v>5140</v>
      </c>
    </row>
    <row r="265" s="14" customFormat="1">
      <c r="A265" s="14"/>
      <c r="B265" s="246"/>
      <c r="C265" s="247"/>
      <c r="D265" s="237" t="s">
        <v>262</v>
      </c>
      <c r="E265" s="247"/>
      <c r="F265" s="249" t="s">
        <v>7733</v>
      </c>
      <c r="G265" s="247"/>
      <c r="H265" s="250">
        <v>0.00020000000000000001</v>
      </c>
      <c r="I265" s="251"/>
      <c r="J265" s="247"/>
      <c r="K265" s="247"/>
      <c r="L265" s="252"/>
      <c r="M265" s="253"/>
      <c r="N265" s="254"/>
      <c r="O265" s="254"/>
      <c r="P265" s="254"/>
      <c r="Q265" s="254"/>
      <c r="R265" s="254"/>
      <c r="S265" s="254"/>
      <c r="T265" s="255"/>
      <c r="U265" s="14"/>
      <c r="V265" s="14"/>
      <c r="W265" s="14"/>
      <c r="X265" s="14"/>
      <c r="Y265" s="14"/>
      <c r="Z265" s="14"/>
      <c r="AA265" s="14"/>
      <c r="AB265" s="14"/>
      <c r="AC265" s="14"/>
      <c r="AD265" s="14"/>
      <c r="AE265" s="14"/>
      <c r="AT265" s="256" t="s">
        <v>262</v>
      </c>
      <c r="AU265" s="256" t="s">
        <v>78</v>
      </c>
      <c r="AV265" s="14" t="s">
        <v>78</v>
      </c>
      <c r="AW265" s="14" t="s">
        <v>4</v>
      </c>
      <c r="AX265" s="14" t="s">
        <v>76</v>
      </c>
      <c r="AY265" s="256" t="s">
        <v>252</v>
      </c>
    </row>
    <row r="266" s="2" customFormat="1" ht="37.8" customHeight="1">
      <c r="A266" s="40"/>
      <c r="B266" s="41"/>
      <c r="C266" s="217" t="s">
        <v>608</v>
      </c>
      <c r="D266" s="217" t="s">
        <v>254</v>
      </c>
      <c r="E266" s="218" t="s">
        <v>5035</v>
      </c>
      <c r="F266" s="219" t="s">
        <v>5036</v>
      </c>
      <c r="G266" s="220" t="s">
        <v>187</v>
      </c>
      <c r="H266" s="221">
        <v>0.432</v>
      </c>
      <c r="I266" s="222"/>
      <c r="J266" s="223">
        <f>ROUND(I266*H266,2)</f>
        <v>0</v>
      </c>
      <c r="K266" s="219" t="s">
        <v>257</v>
      </c>
      <c r="L266" s="46"/>
      <c r="M266" s="224" t="s">
        <v>19</v>
      </c>
      <c r="N266" s="225" t="s">
        <v>40</v>
      </c>
      <c r="O266" s="86"/>
      <c r="P266" s="226">
        <f>O266*H266</f>
        <v>0</v>
      </c>
      <c r="Q266" s="226">
        <v>0.00093999999999999997</v>
      </c>
      <c r="R266" s="226">
        <f>Q266*H266</f>
        <v>0.00040607999999999996</v>
      </c>
      <c r="S266" s="226">
        <v>0</v>
      </c>
      <c r="T266" s="227">
        <f>S266*H266</f>
        <v>0</v>
      </c>
      <c r="U266" s="40"/>
      <c r="V266" s="40"/>
      <c r="W266" s="40"/>
      <c r="X266" s="40"/>
      <c r="Y266" s="40"/>
      <c r="Z266" s="40"/>
      <c r="AA266" s="40"/>
      <c r="AB266" s="40"/>
      <c r="AC266" s="40"/>
      <c r="AD266" s="40"/>
      <c r="AE266" s="40"/>
      <c r="AR266" s="228" t="s">
        <v>360</v>
      </c>
      <c r="AT266" s="228" t="s">
        <v>254</v>
      </c>
      <c r="AU266" s="228" t="s">
        <v>78</v>
      </c>
      <c r="AY266" s="19" t="s">
        <v>252</v>
      </c>
      <c r="BE266" s="229">
        <f>IF(N266="základní",J266,0)</f>
        <v>0</v>
      </c>
      <c r="BF266" s="229">
        <f>IF(N266="snížená",J266,0)</f>
        <v>0</v>
      </c>
      <c r="BG266" s="229">
        <f>IF(N266="zákl. přenesená",J266,0)</f>
        <v>0</v>
      </c>
      <c r="BH266" s="229">
        <f>IF(N266="sníž. přenesená",J266,0)</f>
        <v>0</v>
      </c>
      <c r="BI266" s="229">
        <f>IF(N266="nulová",J266,0)</f>
        <v>0</v>
      </c>
      <c r="BJ266" s="19" t="s">
        <v>76</v>
      </c>
      <c r="BK266" s="229">
        <f>ROUND(I266*H266,2)</f>
        <v>0</v>
      </c>
      <c r="BL266" s="19" t="s">
        <v>360</v>
      </c>
      <c r="BM266" s="228" t="s">
        <v>5142</v>
      </c>
    </row>
    <row r="267" s="2" customFormat="1">
      <c r="A267" s="40"/>
      <c r="B267" s="41"/>
      <c r="C267" s="42"/>
      <c r="D267" s="230" t="s">
        <v>260</v>
      </c>
      <c r="E267" s="42"/>
      <c r="F267" s="231" t="s">
        <v>5038</v>
      </c>
      <c r="G267" s="42"/>
      <c r="H267" s="42"/>
      <c r="I267" s="232"/>
      <c r="J267" s="42"/>
      <c r="K267" s="42"/>
      <c r="L267" s="46"/>
      <c r="M267" s="233"/>
      <c r="N267" s="234"/>
      <c r="O267" s="86"/>
      <c r="P267" s="86"/>
      <c r="Q267" s="86"/>
      <c r="R267" s="86"/>
      <c r="S267" s="86"/>
      <c r="T267" s="87"/>
      <c r="U267" s="40"/>
      <c r="V267" s="40"/>
      <c r="W267" s="40"/>
      <c r="X267" s="40"/>
      <c r="Y267" s="40"/>
      <c r="Z267" s="40"/>
      <c r="AA267" s="40"/>
      <c r="AB267" s="40"/>
      <c r="AC267" s="40"/>
      <c r="AD267" s="40"/>
      <c r="AE267" s="40"/>
      <c r="AT267" s="19" t="s">
        <v>260</v>
      </c>
      <c r="AU267" s="19" t="s">
        <v>78</v>
      </c>
    </row>
    <row r="268" s="13" customFormat="1">
      <c r="A268" s="13"/>
      <c r="B268" s="235"/>
      <c r="C268" s="236"/>
      <c r="D268" s="237" t="s">
        <v>262</v>
      </c>
      <c r="E268" s="238" t="s">
        <v>19</v>
      </c>
      <c r="F268" s="239" t="s">
        <v>7722</v>
      </c>
      <c r="G268" s="236"/>
      <c r="H268" s="238" t="s">
        <v>19</v>
      </c>
      <c r="I268" s="240"/>
      <c r="J268" s="236"/>
      <c r="K268" s="236"/>
      <c r="L268" s="241"/>
      <c r="M268" s="242"/>
      <c r="N268" s="243"/>
      <c r="O268" s="243"/>
      <c r="P268" s="243"/>
      <c r="Q268" s="243"/>
      <c r="R268" s="243"/>
      <c r="S268" s="243"/>
      <c r="T268" s="244"/>
      <c r="U268" s="13"/>
      <c r="V268" s="13"/>
      <c r="W268" s="13"/>
      <c r="X268" s="13"/>
      <c r="Y268" s="13"/>
      <c r="Z268" s="13"/>
      <c r="AA268" s="13"/>
      <c r="AB268" s="13"/>
      <c r="AC268" s="13"/>
      <c r="AD268" s="13"/>
      <c r="AE268" s="13"/>
      <c r="AT268" s="245" t="s">
        <v>262</v>
      </c>
      <c r="AU268" s="245" t="s">
        <v>78</v>
      </c>
      <c r="AV268" s="13" t="s">
        <v>76</v>
      </c>
      <c r="AW268" s="13" t="s">
        <v>31</v>
      </c>
      <c r="AX268" s="13" t="s">
        <v>69</v>
      </c>
      <c r="AY268" s="245" t="s">
        <v>252</v>
      </c>
    </row>
    <row r="269" s="14" customFormat="1">
      <c r="A269" s="14"/>
      <c r="B269" s="246"/>
      <c r="C269" s="247"/>
      <c r="D269" s="237" t="s">
        <v>262</v>
      </c>
      <c r="E269" s="248" t="s">
        <v>19</v>
      </c>
      <c r="F269" s="249" t="s">
        <v>7734</v>
      </c>
      <c r="G269" s="247"/>
      <c r="H269" s="250">
        <v>0.432</v>
      </c>
      <c r="I269" s="251"/>
      <c r="J269" s="247"/>
      <c r="K269" s="247"/>
      <c r="L269" s="252"/>
      <c r="M269" s="253"/>
      <c r="N269" s="254"/>
      <c r="O269" s="254"/>
      <c r="P269" s="254"/>
      <c r="Q269" s="254"/>
      <c r="R269" s="254"/>
      <c r="S269" s="254"/>
      <c r="T269" s="255"/>
      <c r="U269" s="14"/>
      <c r="V269" s="14"/>
      <c r="W269" s="14"/>
      <c r="X269" s="14"/>
      <c r="Y269" s="14"/>
      <c r="Z269" s="14"/>
      <c r="AA269" s="14"/>
      <c r="AB269" s="14"/>
      <c r="AC269" s="14"/>
      <c r="AD269" s="14"/>
      <c r="AE269" s="14"/>
      <c r="AT269" s="256" t="s">
        <v>262</v>
      </c>
      <c r="AU269" s="256" t="s">
        <v>78</v>
      </c>
      <c r="AV269" s="14" t="s">
        <v>78</v>
      </c>
      <c r="AW269" s="14" t="s">
        <v>31</v>
      </c>
      <c r="AX269" s="14" t="s">
        <v>76</v>
      </c>
      <c r="AY269" s="256" t="s">
        <v>252</v>
      </c>
    </row>
    <row r="270" s="2" customFormat="1" ht="49.05" customHeight="1">
      <c r="A270" s="40"/>
      <c r="B270" s="41"/>
      <c r="C270" s="279" t="s">
        <v>612</v>
      </c>
      <c r="D270" s="279" t="s">
        <v>468</v>
      </c>
      <c r="E270" s="280" t="s">
        <v>3016</v>
      </c>
      <c r="F270" s="281" t="s">
        <v>3017</v>
      </c>
      <c r="G270" s="282" t="s">
        <v>187</v>
      </c>
      <c r="H270" s="283">
        <v>0.51839999999999997</v>
      </c>
      <c r="I270" s="284"/>
      <c r="J270" s="285">
        <f>ROUND(I270*H270,2)</f>
        <v>0</v>
      </c>
      <c r="K270" s="281" t="s">
        <v>257</v>
      </c>
      <c r="L270" s="286"/>
      <c r="M270" s="287" t="s">
        <v>19</v>
      </c>
      <c r="N270" s="288" t="s">
        <v>40</v>
      </c>
      <c r="O270" s="86"/>
      <c r="P270" s="226">
        <f>O270*H270</f>
        <v>0</v>
      </c>
      <c r="Q270" s="226">
        <v>0.0054000000000000003</v>
      </c>
      <c r="R270" s="226">
        <f>Q270*H270</f>
        <v>0.0027993599999999999</v>
      </c>
      <c r="S270" s="226">
        <v>0</v>
      </c>
      <c r="T270" s="227">
        <f>S270*H270</f>
        <v>0</v>
      </c>
      <c r="U270" s="40"/>
      <c r="V270" s="40"/>
      <c r="W270" s="40"/>
      <c r="X270" s="40"/>
      <c r="Y270" s="40"/>
      <c r="Z270" s="40"/>
      <c r="AA270" s="40"/>
      <c r="AB270" s="40"/>
      <c r="AC270" s="40"/>
      <c r="AD270" s="40"/>
      <c r="AE270" s="40"/>
      <c r="AR270" s="228" t="s">
        <v>509</v>
      </c>
      <c r="AT270" s="228" t="s">
        <v>468</v>
      </c>
      <c r="AU270" s="228" t="s">
        <v>78</v>
      </c>
      <c r="AY270" s="19" t="s">
        <v>252</v>
      </c>
      <c r="BE270" s="229">
        <f>IF(N270="základní",J270,0)</f>
        <v>0</v>
      </c>
      <c r="BF270" s="229">
        <f>IF(N270="snížená",J270,0)</f>
        <v>0</v>
      </c>
      <c r="BG270" s="229">
        <f>IF(N270="zákl. přenesená",J270,0)</f>
        <v>0</v>
      </c>
      <c r="BH270" s="229">
        <f>IF(N270="sníž. přenesená",J270,0)</f>
        <v>0</v>
      </c>
      <c r="BI270" s="229">
        <f>IF(N270="nulová",J270,0)</f>
        <v>0</v>
      </c>
      <c r="BJ270" s="19" t="s">
        <v>76</v>
      </c>
      <c r="BK270" s="229">
        <f>ROUND(I270*H270,2)</f>
        <v>0</v>
      </c>
      <c r="BL270" s="19" t="s">
        <v>360</v>
      </c>
      <c r="BM270" s="228" t="s">
        <v>5144</v>
      </c>
    </row>
    <row r="271" s="14" customFormat="1">
      <c r="A271" s="14"/>
      <c r="B271" s="246"/>
      <c r="C271" s="247"/>
      <c r="D271" s="237" t="s">
        <v>262</v>
      </c>
      <c r="E271" s="247"/>
      <c r="F271" s="249" t="s">
        <v>7735</v>
      </c>
      <c r="G271" s="247"/>
      <c r="H271" s="250">
        <v>0.51839999999999997</v>
      </c>
      <c r="I271" s="251"/>
      <c r="J271" s="247"/>
      <c r="K271" s="247"/>
      <c r="L271" s="252"/>
      <c r="M271" s="253"/>
      <c r="N271" s="254"/>
      <c r="O271" s="254"/>
      <c r="P271" s="254"/>
      <c r="Q271" s="254"/>
      <c r="R271" s="254"/>
      <c r="S271" s="254"/>
      <c r="T271" s="255"/>
      <c r="U271" s="14"/>
      <c r="V271" s="14"/>
      <c r="W271" s="14"/>
      <c r="X271" s="14"/>
      <c r="Y271" s="14"/>
      <c r="Z271" s="14"/>
      <c r="AA271" s="14"/>
      <c r="AB271" s="14"/>
      <c r="AC271" s="14"/>
      <c r="AD271" s="14"/>
      <c r="AE271" s="14"/>
      <c r="AT271" s="256" t="s">
        <v>262</v>
      </c>
      <c r="AU271" s="256" t="s">
        <v>78</v>
      </c>
      <c r="AV271" s="14" t="s">
        <v>78</v>
      </c>
      <c r="AW271" s="14" t="s">
        <v>4</v>
      </c>
      <c r="AX271" s="14" t="s">
        <v>76</v>
      </c>
      <c r="AY271" s="256" t="s">
        <v>252</v>
      </c>
    </row>
    <row r="272" s="2" customFormat="1" ht="24.15" customHeight="1">
      <c r="A272" s="40"/>
      <c r="B272" s="41"/>
      <c r="C272" s="217" t="s">
        <v>618</v>
      </c>
      <c r="D272" s="217" t="s">
        <v>254</v>
      </c>
      <c r="E272" s="218" t="s">
        <v>5146</v>
      </c>
      <c r="F272" s="219" t="s">
        <v>5147</v>
      </c>
      <c r="G272" s="220" t="s">
        <v>183</v>
      </c>
      <c r="H272" s="221">
        <v>2.1600000000000001</v>
      </c>
      <c r="I272" s="222"/>
      <c r="J272" s="223">
        <f>ROUND(I272*H272,2)</f>
        <v>0</v>
      </c>
      <c r="K272" s="219" t="s">
        <v>257</v>
      </c>
      <c r="L272" s="46"/>
      <c r="M272" s="224" t="s">
        <v>19</v>
      </c>
      <c r="N272" s="225" t="s">
        <v>40</v>
      </c>
      <c r="O272" s="86"/>
      <c r="P272" s="226">
        <f>O272*H272</f>
        <v>0</v>
      </c>
      <c r="Q272" s="226">
        <v>0.00046999999999999999</v>
      </c>
      <c r="R272" s="226">
        <f>Q272*H272</f>
        <v>0.0010152</v>
      </c>
      <c r="S272" s="226">
        <v>0</v>
      </c>
      <c r="T272" s="227">
        <f>S272*H272</f>
        <v>0</v>
      </c>
      <c r="U272" s="40"/>
      <c r="V272" s="40"/>
      <c r="W272" s="40"/>
      <c r="X272" s="40"/>
      <c r="Y272" s="40"/>
      <c r="Z272" s="40"/>
      <c r="AA272" s="40"/>
      <c r="AB272" s="40"/>
      <c r="AC272" s="40"/>
      <c r="AD272" s="40"/>
      <c r="AE272" s="40"/>
      <c r="AR272" s="228" t="s">
        <v>360</v>
      </c>
      <c r="AT272" s="228" t="s">
        <v>254</v>
      </c>
      <c r="AU272" s="228" t="s">
        <v>78</v>
      </c>
      <c r="AY272" s="19" t="s">
        <v>252</v>
      </c>
      <c r="BE272" s="229">
        <f>IF(N272="základní",J272,0)</f>
        <v>0</v>
      </c>
      <c r="BF272" s="229">
        <f>IF(N272="snížená",J272,0)</f>
        <v>0</v>
      </c>
      <c r="BG272" s="229">
        <f>IF(N272="zákl. přenesená",J272,0)</f>
        <v>0</v>
      </c>
      <c r="BH272" s="229">
        <f>IF(N272="sníž. přenesená",J272,0)</f>
        <v>0</v>
      </c>
      <c r="BI272" s="229">
        <f>IF(N272="nulová",J272,0)</f>
        <v>0</v>
      </c>
      <c r="BJ272" s="19" t="s">
        <v>76</v>
      </c>
      <c r="BK272" s="229">
        <f>ROUND(I272*H272,2)</f>
        <v>0</v>
      </c>
      <c r="BL272" s="19" t="s">
        <v>360</v>
      </c>
      <c r="BM272" s="228" t="s">
        <v>5148</v>
      </c>
    </row>
    <row r="273" s="2" customFormat="1">
      <c r="A273" s="40"/>
      <c r="B273" s="41"/>
      <c r="C273" s="42"/>
      <c r="D273" s="230" t="s">
        <v>260</v>
      </c>
      <c r="E273" s="42"/>
      <c r="F273" s="231" t="s">
        <v>5149</v>
      </c>
      <c r="G273" s="42"/>
      <c r="H273" s="42"/>
      <c r="I273" s="232"/>
      <c r="J273" s="42"/>
      <c r="K273" s="42"/>
      <c r="L273" s="46"/>
      <c r="M273" s="233"/>
      <c r="N273" s="234"/>
      <c r="O273" s="86"/>
      <c r="P273" s="86"/>
      <c r="Q273" s="86"/>
      <c r="R273" s="86"/>
      <c r="S273" s="86"/>
      <c r="T273" s="87"/>
      <c r="U273" s="40"/>
      <c r="V273" s="40"/>
      <c r="W273" s="40"/>
      <c r="X273" s="40"/>
      <c r="Y273" s="40"/>
      <c r="Z273" s="40"/>
      <c r="AA273" s="40"/>
      <c r="AB273" s="40"/>
      <c r="AC273" s="40"/>
      <c r="AD273" s="40"/>
      <c r="AE273" s="40"/>
      <c r="AT273" s="19" t="s">
        <v>260</v>
      </c>
      <c r="AU273" s="19" t="s">
        <v>78</v>
      </c>
    </row>
    <row r="274" s="13" customFormat="1">
      <c r="A274" s="13"/>
      <c r="B274" s="235"/>
      <c r="C274" s="236"/>
      <c r="D274" s="237" t="s">
        <v>262</v>
      </c>
      <c r="E274" s="238" t="s">
        <v>19</v>
      </c>
      <c r="F274" s="239" t="s">
        <v>7722</v>
      </c>
      <c r="G274" s="236"/>
      <c r="H274" s="238" t="s">
        <v>19</v>
      </c>
      <c r="I274" s="240"/>
      <c r="J274" s="236"/>
      <c r="K274" s="236"/>
      <c r="L274" s="241"/>
      <c r="M274" s="242"/>
      <c r="N274" s="243"/>
      <c r="O274" s="243"/>
      <c r="P274" s="243"/>
      <c r="Q274" s="243"/>
      <c r="R274" s="243"/>
      <c r="S274" s="243"/>
      <c r="T274" s="244"/>
      <c r="U274" s="13"/>
      <c r="V274" s="13"/>
      <c r="W274" s="13"/>
      <c r="X274" s="13"/>
      <c r="Y274" s="13"/>
      <c r="Z274" s="13"/>
      <c r="AA274" s="13"/>
      <c r="AB274" s="13"/>
      <c r="AC274" s="13"/>
      <c r="AD274" s="13"/>
      <c r="AE274" s="13"/>
      <c r="AT274" s="245" t="s">
        <v>262</v>
      </c>
      <c r="AU274" s="245" t="s">
        <v>78</v>
      </c>
      <c r="AV274" s="13" t="s">
        <v>76</v>
      </c>
      <c r="AW274" s="13" t="s">
        <v>31</v>
      </c>
      <c r="AX274" s="13" t="s">
        <v>69</v>
      </c>
      <c r="AY274" s="245" t="s">
        <v>252</v>
      </c>
    </row>
    <row r="275" s="14" customFormat="1">
      <c r="A275" s="14"/>
      <c r="B275" s="246"/>
      <c r="C275" s="247"/>
      <c r="D275" s="237" t="s">
        <v>262</v>
      </c>
      <c r="E275" s="248" t="s">
        <v>19</v>
      </c>
      <c r="F275" s="249" t="s">
        <v>7736</v>
      </c>
      <c r="G275" s="247"/>
      <c r="H275" s="250">
        <v>2.1600000000000001</v>
      </c>
      <c r="I275" s="251"/>
      <c r="J275" s="247"/>
      <c r="K275" s="247"/>
      <c r="L275" s="252"/>
      <c r="M275" s="253"/>
      <c r="N275" s="254"/>
      <c r="O275" s="254"/>
      <c r="P275" s="254"/>
      <c r="Q275" s="254"/>
      <c r="R275" s="254"/>
      <c r="S275" s="254"/>
      <c r="T275" s="255"/>
      <c r="U275" s="14"/>
      <c r="V275" s="14"/>
      <c r="W275" s="14"/>
      <c r="X275" s="14"/>
      <c r="Y275" s="14"/>
      <c r="Z275" s="14"/>
      <c r="AA275" s="14"/>
      <c r="AB275" s="14"/>
      <c r="AC275" s="14"/>
      <c r="AD275" s="14"/>
      <c r="AE275" s="14"/>
      <c r="AT275" s="256" t="s">
        <v>262</v>
      </c>
      <c r="AU275" s="256" t="s">
        <v>78</v>
      </c>
      <c r="AV275" s="14" t="s">
        <v>78</v>
      </c>
      <c r="AW275" s="14" t="s">
        <v>31</v>
      </c>
      <c r="AX275" s="14" t="s">
        <v>76</v>
      </c>
      <c r="AY275" s="256" t="s">
        <v>252</v>
      </c>
    </row>
    <row r="276" s="2" customFormat="1" ht="44.25" customHeight="1">
      <c r="A276" s="40"/>
      <c r="B276" s="41"/>
      <c r="C276" s="279" t="s">
        <v>624</v>
      </c>
      <c r="D276" s="279" t="s">
        <v>468</v>
      </c>
      <c r="E276" s="280" t="s">
        <v>5114</v>
      </c>
      <c r="F276" s="281" t="s">
        <v>5115</v>
      </c>
      <c r="G276" s="282" t="s">
        <v>187</v>
      </c>
      <c r="H276" s="283">
        <v>1.1879999999999999</v>
      </c>
      <c r="I276" s="284"/>
      <c r="J276" s="285">
        <f>ROUND(I276*H276,2)</f>
        <v>0</v>
      </c>
      <c r="K276" s="281" t="s">
        <v>257</v>
      </c>
      <c r="L276" s="286"/>
      <c r="M276" s="287" t="s">
        <v>19</v>
      </c>
      <c r="N276" s="288" t="s">
        <v>40</v>
      </c>
      <c r="O276" s="86"/>
      <c r="P276" s="226">
        <f>O276*H276</f>
        <v>0</v>
      </c>
      <c r="Q276" s="226">
        <v>0.0055300000000000002</v>
      </c>
      <c r="R276" s="226">
        <f>Q276*H276</f>
        <v>0.0065696399999999999</v>
      </c>
      <c r="S276" s="226">
        <v>0</v>
      </c>
      <c r="T276" s="227">
        <f>S276*H276</f>
        <v>0</v>
      </c>
      <c r="U276" s="40"/>
      <c r="V276" s="40"/>
      <c r="W276" s="40"/>
      <c r="X276" s="40"/>
      <c r="Y276" s="40"/>
      <c r="Z276" s="40"/>
      <c r="AA276" s="40"/>
      <c r="AB276" s="40"/>
      <c r="AC276" s="40"/>
      <c r="AD276" s="40"/>
      <c r="AE276" s="40"/>
      <c r="AR276" s="228" t="s">
        <v>509</v>
      </c>
      <c r="AT276" s="228" t="s">
        <v>468</v>
      </c>
      <c r="AU276" s="228" t="s">
        <v>78</v>
      </c>
      <c r="AY276" s="19" t="s">
        <v>252</v>
      </c>
      <c r="BE276" s="229">
        <f>IF(N276="základní",J276,0)</f>
        <v>0</v>
      </c>
      <c r="BF276" s="229">
        <f>IF(N276="snížená",J276,0)</f>
        <v>0</v>
      </c>
      <c r="BG276" s="229">
        <f>IF(N276="zákl. přenesená",J276,0)</f>
        <v>0</v>
      </c>
      <c r="BH276" s="229">
        <f>IF(N276="sníž. přenesená",J276,0)</f>
        <v>0</v>
      </c>
      <c r="BI276" s="229">
        <f>IF(N276="nulová",J276,0)</f>
        <v>0</v>
      </c>
      <c r="BJ276" s="19" t="s">
        <v>76</v>
      </c>
      <c r="BK276" s="229">
        <f>ROUND(I276*H276,2)</f>
        <v>0</v>
      </c>
      <c r="BL276" s="19" t="s">
        <v>360</v>
      </c>
      <c r="BM276" s="228" t="s">
        <v>5151</v>
      </c>
    </row>
    <row r="277" s="14" customFormat="1">
      <c r="A277" s="14"/>
      <c r="B277" s="246"/>
      <c r="C277" s="247"/>
      <c r="D277" s="237" t="s">
        <v>262</v>
      </c>
      <c r="E277" s="247"/>
      <c r="F277" s="249" t="s">
        <v>7737</v>
      </c>
      <c r="G277" s="247"/>
      <c r="H277" s="250">
        <v>1.1879999999999999</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262</v>
      </c>
      <c r="AU277" s="256" t="s">
        <v>78</v>
      </c>
      <c r="AV277" s="14" t="s">
        <v>78</v>
      </c>
      <c r="AW277" s="14" t="s">
        <v>4</v>
      </c>
      <c r="AX277" s="14" t="s">
        <v>76</v>
      </c>
      <c r="AY277" s="256" t="s">
        <v>252</v>
      </c>
    </row>
    <row r="278" s="2" customFormat="1" ht="33" customHeight="1">
      <c r="A278" s="40"/>
      <c r="B278" s="41"/>
      <c r="C278" s="217" t="s">
        <v>634</v>
      </c>
      <c r="D278" s="217" t="s">
        <v>254</v>
      </c>
      <c r="E278" s="218" t="s">
        <v>5153</v>
      </c>
      <c r="F278" s="219" t="s">
        <v>7738</v>
      </c>
      <c r="G278" s="220" t="s">
        <v>728</v>
      </c>
      <c r="H278" s="221">
        <v>1</v>
      </c>
      <c r="I278" s="222"/>
      <c r="J278" s="223">
        <f>ROUND(I278*H278,2)</f>
        <v>0</v>
      </c>
      <c r="K278" s="219" t="s">
        <v>19</v>
      </c>
      <c r="L278" s="46"/>
      <c r="M278" s="224" t="s">
        <v>19</v>
      </c>
      <c r="N278" s="225" t="s">
        <v>40</v>
      </c>
      <c r="O278" s="86"/>
      <c r="P278" s="226">
        <f>O278*H278</f>
        <v>0</v>
      </c>
      <c r="Q278" s="226">
        <v>0</v>
      </c>
      <c r="R278" s="226">
        <f>Q278*H278</f>
        <v>0</v>
      </c>
      <c r="S278" s="226">
        <v>0</v>
      </c>
      <c r="T278" s="227">
        <f>S278*H278</f>
        <v>0</v>
      </c>
      <c r="U278" s="40"/>
      <c r="V278" s="40"/>
      <c r="W278" s="40"/>
      <c r="X278" s="40"/>
      <c r="Y278" s="40"/>
      <c r="Z278" s="40"/>
      <c r="AA278" s="40"/>
      <c r="AB278" s="40"/>
      <c r="AC278" s="40"/>
      <c r="AD278" s="40"/>
      <c r="AE278" s="40"/>
      <c r="AR278" s="228" t="s">
        <v>360</v>
      </c>
      <c r="AT278" s="228" t="s">
        <v>254</v>
      </c>
      <c r="AU278" s="228" t="s">
        <v>78</v>
      </c>
      <c r="AY278" s="19" t="s">
        <v>252</v>
      </c>
      <c r="BE278" s="229">
        <f>IF(N278="základní",J278,0)</f>
        <v>0</v>
      </c>
      <c r="BF278" s="229">
        <f>IF(N278="snížená",J278,0)</f>
        <v>0</v>
      </c>
      <c r="BG278" s="229">
        <f>IF(N278="zákl. přenesená",J278,0)</f>
        <v>0</v>
      </c>
      <c r="BH278" s="229">
        <f>IF(N278="sníž. přenesená",J278,0)</f>
        <v>0</v>
      </c>
      <c r="BI278" s="229">
        <f>IF(N278="nulová",J278,0)</f>
        <v>0</v>
      </c>
      <c r="BJ278" s="19" t="s">
        <v>76</v>
      </c>
      <c r="BK278" s="229">
        <f>ROUND(I278*H278,2)</f>
        <v>0</v>
      </c>
      <c r="BL278" s="19" t="s">
        <v>360</v>
      </c>
      <c r="BM278" s="228" t="s">
        <v>5155</v>
      </c>
    </row>
    <row r="279" s="2" customFormat="1">
      <c r="A279" s="40"/>
      <c r="B279" s="41"/>
      <c r="C279" s="42"/>
      <c r="D279" s="237" t="s">
        <v>963</v>
      </c>
      <c r="E279" s="42"/>
      <c r="F279" s="289" t="s">
        <v>5156</v>
      </c>
      <c r="G279" s="42"/>
      <c r="H279" s="42"/>
      <c r="I279" s="232"/>
      <c r="J279" s="42"/>
      <c r="K279" s="42"/>
      <c r="L279" s="46"/>
      <c r="M279" s="233"/>
      <c r="N279" s="234"/>
      <c r="O279" s="86"/>
      <c r="P279" s="86"/>
      <c r="Q279" s="86"/>
      <c r="R279" s="86"/>
      <c r="S279" s="86"/>
      <c r="T279" s="87"/>
      <c r="U279" s="40"/>
      <c r="V279" s="40"/>
      <c r="W279" s="40"/>
      <c r="X279" s="40"/>
      <c r="Y279" s="40"/>
      <c r="Z279" s="40"/>
      <c r="AA279" s="40"/>
      <c r="AB279" s="40"/>
      <c r="AC279" s="40"/>
      <c r="AD279" s="40"/>
      <c r="AE279" s="40"/>
      <c r="AT279" s="19" t="s">
        <v>963</v>
      </c>
      <c r="AU279" s="19" t="s">
        <v>78</v>
      </c>
    </row>
    <row r="280" s="2" customFormat="1" ht="49.05" customHeight="1">
      <c r="A280" s="40"/>
      <c r="B280" s="41"/>
      <c r="C280" s="217" t="s">
        <v>1623</v>
      </c>
      <c r="D280" s="217" t="s">
        <v>254</v>
      </c>
      <c r="E280" s="218" t="s">
        <v>7739</v>
      </c>
      <c r="F280" s="219" t="s">
        <v>7740</v>
      </c>
      <c r="G280" s="220" t="s">
        <v>485</v>
      </c>
      <c r="H280" s="221">
        <v>7.3324999999999996</v>
      </c>
      <c r="I280" s="222"/>
      <c r="J280" s="223">
        <f>ROUND(I280*H280,2)</f>
        <v>0</v>
      </c>
      <c r="K280" s="219" t="s">
        <v>257</v>
      </c>
      <c r="L280" s="46"/>
      <c r="M280" s="224" t="s">
        <v>19</v>
      </c>
      <c r="N280" s="225" t="s">
        <v>40</v>
      </c>
      <c r="O280" s="86"/>
      <c r="P280" s="226">
        <f>O280*H280</f>
        <v>0</v>
      </c>
      <c r="Q280" s="226">
        <v>0</v>
      </c>
      <c r="R280" s="226">
        <f>Q280*H280</f>
        <v>0</v>
      </c>
      <c r="S280" s="226">
        <v>0</v>
      </c>
      <c r="T280" s="227">
        <f>S280*H280</f>
        <v>0</v>
      </c>
      <c r="U280" s="40"/>
      <c r="V280" s="40"/>
      <c r="W280" s="40"/>
      <c r="X280" s="40"/>
      <c r="Y280" s="40"/>
      <c r="Z280" s="40"/>
      <c r="AA280" s="40"/>
      <c r="AB280" s="40"/>
      <c r="AC280" s="40"/>
      <c r="AD280" s="40"/>
      <c r="AE280" s="40"/>
      <c r="AR280" s="228" t="s">
        <v>360</v>
      </c>
      <c r="AT280" s="228" t="s">
        <v>254</v>
      </c>
      <c r="AU280" s="228" t="s">
        <v>78</v>
      </c>
      <c r="AY280" s="19" t="s">
        <v>252</v>
      </c>
      <c r="BE280" s="229">
        <f>IF(N280="základní",J280,0)</f>
        <v>0</v>
      </c>
      <c r="BF280" s="229">
        <f>IF(N280="snížená",J280,0)</f>
        <v>0</v>
      </c>
      <c r="BG280" s="229">
        <f>IF(N280="zákl. přenesená",J280,0)</f>
        <v>0</v>
      </c>
      <c r="BH280" s="229">
        <f>IF(N280="sníž. přenesená",J280,0)</f>
        <v>0</v>
      </c>
      <c r="BI280" s="229">
        <f>IF(N280="nulová",J280,0)</f>
        <v>0</v>
      </c>
      <c r="BJ280" s="19" t="s">
        <v>76</v>
      </c>
      <c r="BK280" s="229">
        <f>ROUND(I280*H280,2)</f>
        <v>0</v>
      </c>
      <c r="BL280" s="19" t="s">
        <v>360</v>
      </c>
      <c r="BM280" s="228" t="s">
        <v>5159</v>
      </c>
    </row>
    <row r="281" s="2" customFormat="1">
      <c r="A281" s="40"/>
      <c r="B281" s="41"/>
      <c r="C281" s="42"/>
      <c r="D281" s="230" t="s">
        <v>260</v>
      </c>
      <c r="E281" s="42"/>
      <c r="F281" s="231" t="s">
        <v>7741</v>
      </c>
      <c r="G281" s="42"/>
      <c r="H281" s="42"/>
      <c r="I281" s="232"/>
      <c r="J281" s="42"/>
      <c r="K281" s="42"/>
      <c r="L281" s="46"/>
      <c r="M281" s="233"/>
      <c r="N281" s="234"/>
      <c r="O281" s="86"/>
      <c r="P281" s="86"/>
      <c r="Q281" s="86"/>
      <c r="R281" s="86"/>
      <c r="S281" s="86"/>
      <c r="T281" s="87"/>
      <c r="U281" s="40"/>
      <c r="V281" s="40"/>
      <c r="W281" s="40"/>
      <c r="X281" s="40"/>
      <c r="Y281" s="40"/>
      <c r="Z281" s="40"/>
      <c r="AA281" s="40"/>
      <c r="AB281" s="40"/>
      <c r="AC281" s="40"/>
      <c r="AD281" s="40"/>
      <c r="AE281" s="40"/>
      <c r="AT281" s="19" t="s">
        <v>260</v>
      </c>
      <c r="AU281" s="19" t="s">
        <v>78</v>
      </c>
    </row>
    <row r="282" s="12" customFormat="1" ht="22.8" customHeight="1">
      <c r="A282" s="12"/>
      <c r="B282" s="201"/>
      <c r="C282" s="202"/>
      <c r="D282" s="203" t="s">
        <v>68</v>
      </c>
      <c r="E282" s="215" t="s">
        <v>1140</v>
      </c>
      <c r="F282" s="215" t="s">
        <v>1141</v>
      </c>
      <c r="G282" s="202"/>
      <c r="H282" s="202"/>
      <c r="I282" s="205"/>
      <c r="J282" s="216">
        <f>BK282</f>
        <v>0</v>
      </c>
      <c r="K282" s="202"/>
      <c r="L282" s="207"/>
      <c r="M282" s="208"/>
      <c r="N282" s="209"/>
      <c r="O282" s="209"/>
      <c r="P282" s="210">
        <f>SUM(P283:P334)</f>
        <v>0</v>
      </c>
      <c r="Q282" s="209"/>
      <c r="R282" s="210">
        <f>SUM(R283:R334)</f>
        <v>1.492272702</v>
      </c>
      <c r="S282" s="209"/>
      <c r="T282" s="211">
        <f>SUM(T283:T334)</f>
        <v>0</v>
      </c>
      <c r="U282" s="12"/>
      <c r="V282" s="12"/>
      <c r="W282" s="12"/>
      <c r="X282" s="12"/>
      <c r="Y282" s="12"/>
      <c r="Z282" s="12"/>
      <c r="AA282" s="12"/>
      <c r="AB282" s="12"/>
      <c r="AC282" s="12"/>
      <c r="AD282" s="12"/>
      <c r="AE282" s="12"/>
      <c r="AR282" s="212" t="s">
        <v>78</v>
      </c>
      <c r="AT282" s="213" t="s">
        <v>68</v>
      </c>
      <c r="AU282" s="213" t="s">
        <v>76</v>
      </c>
      <c r="AY282" s="212" t="s">
        <v>252</v>
      </c>
      <c r="BK282" s="214">
        <f>SUM(BK283:BK334)</f>
        <v>0</v>
      </c>
    </row>
    <row r="283" s="2" customFormat="1" ht="44.25" customHeight="1">
      <c r="A283" s="40"/>
      <c r="B283" s="41"/>
      <c r="C283" s="217" t="s">
        <v>1629</v>
      </c>
      <c r="D283" s="217" t="s">
        <v>254</v>
      </c>
      <c r="E283" s="218" t="s">
        <v>5200</v>
      </c>
      <c r="F283" s="219" t="s">
        <v>5201</v>
      </c>
      <c r="G283" s="220" t="s">
        <v>187</v>
      </c>
      <c r="H283" s="221">
        <v>14.015000000000001</v>
      </c>
      <c r="I283" s="222"/>
      <c r="J283" s="223">
        <f>ROUND(I283*H283,2)</f>
        <v>0</v>
      </c>
      <c r="K283" s="219" t="s">
        <v>257</v>
      </c>
      <c r="L283" s="46"/>
      <c r="M283" s="224" t="s">
        <v>19</v>
      </c>
      <c r="N283" s="225" t="s">
        <v>40</v>
      </c>
      <c r="O283" s="86"/>
      <c r="P283" s="226">
        <f>O283*H283</f>
        <v>0</v>
      </c>
      <c r="Q283" s="226">
        <v>0.00116</v>
      </c>
      <c r="R283" s="226">
        <f>Q283*H283</f>
        <v>0.016257400000000002</v>
      </c>
      <c r="S283" s="226">
        <v>0</v>
      </c>
      <c r="T283" s="227">
        <f>S283*H283</f>
        <v>0</v>
      </c>
      <c r="U283" s="40"/>
      <c r="V283" s="40"/>
      <c r="W283" s="40"/>
      <c r="X283" s="40"/>
      <c r="Y283" s="40"/>
      <c r="Z283" s="40"/>
      <c r="AA283" s="40"/>
      <c r="AB283" s="40"/>
      <c r="AC283" s="40"/>
      <c r="AD283" s="40"/>
      <c r="AE283" s="40"/>
      <c r="AR283" s="228" t="s">
        <v>360</v>
      </c>
      <c r="AT283" s="228" t="s">
        <v>254</v>
      </c>
      <c r="AU283" s="228" t="s">
        <v>78</v>
      </c>
      <c r="AY283" s="19" t="s">
        <v>252</v>
      </c>
      <c r="BE283" s="229">
        <f>IF(N283="základní",J283,0)</f>
        <v>0</v>
      </c>
      <c r="BF283" s="229">
        <f>IF(N283="snížená",J283,0)</f>
        <v>0</v>
      </c>
      <c r="BG283" s="229">
        <f>IF(N283="zákl. přenesená",J283,0)</f>
        <v>0</v>
      </c>
      <c r="BH283" s="229">
        <f>IF(N283="sníž. přenesená",J283,0)</f>
        <v>0</v>
      </c>
      <c r="BI283" s="229">
        <f>IF(N283="nulová",J283,0)</f>
        <v>0</v>
      </c>
      <c r="BJ283" s="19" t="s">
        <v>76</v>
      </c>
      <c r="BK283" s="229">
        <f>ROUND(I283*H283,2)</f>
        <v>0</v>
      </c>
      <c r="BL283" s="19" t="s">
        <v>360</v>
      </c>
      <c r="BM283" s="228" t="s">
        <v>5202</v>
      </c>
    </row>
    <row r="284" s="2" customFormat="1">
      <c r="A284" s="40"/>
      <c r="B284" s="41"/>
      <c r="C284" s="42"/>
      <c r="D284" s="230" t="s">
        <v>260</v>
      </c>
      <c r="E284" s="42"/>
      <c r="F284" s="231" t="s">
        <v>5203</v>
      </c>
      <c r="G284" s="42"/>
      <c r="H284" s="42"/>
      <c r="I284" s="232"/>
      <c r="J284" s="42"/>
      <c r="K284" s="42"/>
      <c r="L284" s="46"/>
      <c r="M284" s="233"/>
      <c r="N284" s="234"/>
      <c r="O284" s="86"/>
      <c r="P284" s="86"/>
      <c r="Q284" s="86"/>
      <c r="R284" s="86"/>
      <c r="S284" s="86"/>
      <c r="T284" s="87"/>
      <c r="U284" s="40"/>
      <c r="V284" s="40"/>
      <c r="W284" s="40"/>
      <c r="X284" s="40"/>
      <c r="Y284" s="40"/>
      <c r="Z284" s="40"/>
      <c r="AA284" s="40"/>
      <c r="AB284" s="40"/>
      <c r="AC284" s="40"/>
      <c r="AD284" s="40"/>
      <c r="AE284" s="40"/>
      <c r="AT284" s="19" t="s">
        <v>260</v>
      </c>
      <c r="AU284" s="19" t="s">
        <v>78</v>
      </c>
    </row>
    <row r="285" s="13" customFormat="1">
      <c r="A285" s="13"/>
      <c r="B285" s="235"/>
      <c r="C285" s="236"/>
      <c r="D285" s="237" t="s">
        <v>262</v>
      </c>
      <c r="E285" s="238" t="s">
        <v>19</v>
      </c>
      <c r="F285" s="239" t="s">
        <v>5204</v>
      </c>
      <c r="G285" s="236"/>
      <c r="H285" s="238" t="s">
        <v>19</v>
      </c>
      <c r="I285" s="240"/>
      <c r="J285" s="236"/>
      <c r="K285" s="236"/>
      <c r="L285" s="241"/>
      <c r="M285" s="242"/>
      <c r="N285" s="243"/>
      <c r="O285" s="243"/>
      <c r="P285" s="243"/>
      <c r="Q285" s="243"/>
      <c r="R285" s="243"/>
      <c r="S285" s="243"/>
      <c r="T285" s="244"/>
      <c r="U285" s="13"/>
      <c r="V285" s="13"/>
      <c r="W285" s="13"/>
      <c r="X285" s="13"/>
      <c r="Y285" s="13"/>
      <c r="Z285" s="13"/>
      <c r="AA285" s="13"/>
      <c r="AB285" s="13"/>
      <c r="AC285" s="13"/>
      <c r="AD285" s="13"/>
      <c r="AE285" s="13"/>
      <c r="AT285" s="245" t="s">
        <v>262</v>
      </c>
      <c r="AU285" s="245" t="s">
        <v>78</v>
      </c>
      <c r="AV285" s="13" t="s">
        <v>76</v>
      </c>
      <c r="AW285" s="13" t="s">
        <v>31</v>
      </c>
      <c r="AX285" s="13" t="s">
        <v>69</v>
      </c>
      <c r="AY285" s="245" t="s">
        <v>252</v>
      </c>
    </row>
    <row r="286" s="13" customFormat="1">
      <c r="A286" s="13"/>
      <c r="B286" s="235"/>
      <c r="C286" s="236"/>
      <c r="D286" s="237" t="s">
        <v>262</v>
      </c>
      <c r="E286" s="238" t="s">
        <v>19</v>
      </c>
      <c r="F286" s="239" t="s">
        <v>7742</v>
      </c>
      <c r="G286" s="236"/>
      <c r="H286" s="238" t="s">
        <v>19</v>
      </c>
      <c r="I286" s="240"/>
      <c r="J286" s="236"/>
      <c r="K286" s="236"/>
      <c r="L286" s="241"/>
      <c r="M286" s="242"/>
      <c r="N286" s="243"/>
      <c r="O286" s="243"/>
      <c r="P286" s="243"/>
      <c r="Q286" s="243"/>
      <c r="R286" s="243"/>
      <c r="S286" s="243"/>
      <c r="T286" s="244"/>
      <c r="U286" s="13"/>
      <c r="V286" s="13"/>
      <c r="W286" s="13"/>
      <c r="X286" s="13"/>
      <c r="Y286" s="13"/>
      <c r="Z286" s="13"/>
      <c r="AA286" s="13"/>
      <c r="AB286" s="13"/>
      <c r="AC286" s="13"/>
      <c r="AD286" s="13"/>
      <c r="AE286" s="13"/>
      <c r="AT286" s="245" t="s">
        <v>262</v>
      </c>
      <c r="AU286" s="245" t="s">
        <v>78</v>
      </c>
      <c r="AV286" s="13" t="s">
        <v>76</v>
      </c>
      <c r="AW286" s="13" t="s">
        <v>31</v>
      </c>
      <c r="AX286" s="13" t="s">
        <v>69</v>
      </c>
      <c r="AY286" s="245" t="s">
        <v>252</v>
      </c>
    </row>
    <row r="287" s="14" customFormat="1">
      <c r="A287" s="14"/>
      <c r="B287" s="246"/>
      <c r="C287" s="247"/>
      <c r="D287" s="237" t="s">
        <v>262</v>
      </c>
      <c r="E287" s="248" t="s">
        <v>19</v>
      </c>
      <c r="F287" s="249" t="s">
        <v>7743</v>
      </c>
      <c r="G287" s="247"/>
      <c r="H287" s="250">
        <v>14.015000000000001</v>
      </c>
      <c r="I287" s="251"/>
      <c r="J287" s="247"/>
      <c r="K287" s="247"/>
      <c r="L287" s="252"/>
      <c r="M287" s="253"/>
      <c r="N287" s="254"/>
      <c r="O287" s="254"/>
      <c r="P287" s="254"/>
      <c r="Q287" s="254"/>
      <c r="R287" s="254"/>
      <c r="S287" s="254"/>
      <c r="T287" s="255"/>
      <c r="U287" s="14"/>
      <c r="V287" s="14"/>
      <c r="W287" s="14"/>
      <c r="X287" s="14"/>
      <c r="Y287" s="14"/>
      <c r="Z287" s="14"/>
      <c r="AA287" s="14"/>
      <c r="AB287" s="14"/>
      <c r="AC287" s="14"/>
      <c r="AD287" s="14"/>
      <c r="AE287" s="14"/>
      <c r="AT287" s="256" t="s">
        <v>262</v>
      </c>
      <c r="AU287" s="256" t="s">
        <v>78</v>
      </c>
      <c r="AV287" s="14" t="s">
        <v>78</v>
      </c>
      <c r="AW287" s="14" t="s">
        <v>31</v>
      </c>
      <c r="AX287" s="14" t="s">
        <v>76</v>
      </c>
      <c r="AY287" s="256" t="s">
        <v>252</v>
      </c>
    </row>
    <row r="288" s="2" customFormat="1" ht="24.15" customHeight="1">
      <c r="A288" s="40"/>
      <c r="B288" s="41"/>
      <c r="C288" s="279" t="s">
        <v>640</v>
      </c>
      <c r="D288" s="279" t="s">
        <v>468</v>
      </c>
      <c r="E288" s="280" t="s">
        <v>3109</v>
      </c>
      <c r="F288" s="281" t="s">
        <v>3110</v>
      </c>
      <c r="G288" s="282" t="s">
        <v>187</v>
      </c>
      <c r="H288" s="283">
        <v>14.295299999999999</v>
      </c>
      <c r="I288" s="284"/>
      <c r="J288" s="285">
        <f>ROUND(I288*H288,2)</f>
        <v>0</v>
      </c>
      <c r="K288" s="281" t="s">
        <v>257</v>
      </c>
      <c r="L288" s="286"/>
      <c r="M288" s="287" t="s">
        <v>19</v>
      </c>
      <c r="N288" s="288" t="s">
        <v>40</v>
      </c>
      <c r="O288" s="86"/>
      <c r="P288" s="226">
        <f>O288*H288</f>
        <v>0</v>
      </c>
      <c r="Q288" s="226">
        <v>0.0047999999999999996</v>
      </c>
      <c r="R288" s="226">
        <f>Q288*H288</f>
        <v>0.068617439999999988</v>
      </c>
      <c r="S288" s="226">
        <v>0</v>
      </c>
      <c r="T288" s="227">
        <f>S288*H288</f>
        <v>0</v>
      </c>
      <c r="U288" s="40"/>
      <c r="V288" s="40"/>
      <c r="W288" s="40"/>
      <c r="X288" s="40"/>
      <c r="Y288" s="40"/>
      <c r="Z288" s="40"/>
      <c r="AA288" s="40"/>
      <c r="AB288" s="40"/>
      <c r="AC288" s="40"/>
      <c r="AD288" s="40"/>
      <c r="AE288" s="40"/>
      <c r="AR288" s="228" t="s">
        <v>509</v>
      </c>
      <c r="AT288" s="228" t="s">
        <v>468</v>
      </c>
      <c r="AU288" s="228" t="s">
        <v>78</v>
      </c>
      <c r="AY288" s="19" t="s">
        <v>252</v>
      </c>
      <c r="BE288" s="229">
        <f>IF(N288="základní",J288,0)</f>
        <v>0</v>
      </c>
      <c r="BF288" s="229">
        <f>IF(N288="snížená",J288,0)</f>
        <v>0</v>
      </c>
      <c r="BG288" s="229">
        <f>IF(N288="zákl. přenesená",J288,0)</f>
        <v>0</v>
      </c>
      <c r="BH288" s="229">
        <f>IF(N288="sníž. přenesená",J288,0)</f>
        <v>0</v>
      </c>
      <c r="BI288" s="229">
        <f>IF(N288="nulová",J288,0)</f>
        <v>0</v>
      </c>
      <c r="BJ288" s="19" t="s">
        <v>76</v>
      </c>
      <c r="BK288" s="229">
        <f>ROUND(I288*H288,2)</f>
        <v>0</v>
      </c>
      <c r="BL288" s="19" t="s">
        <v>360</v>
      </c>
      <c r="BM288" s="228" t="s">
        <v>5218</v>
      </c>
    </row>
    <row r="289" s="14" customFormat="1">
      <c r="A289" s="14"/>
      <c r="B289" s="246"/>
      <c r="C289" s="247"/>
      <c r="D289" s="237" t="s">
        <v>262</v>
      </c>
      <c r="E289" s="247"/>
      <c r="F289" s="249" t="s">
        <v>7744</v>
      </c>
      <c r="G289" s="247"/>
      <c r="H289" s="250">
        <v>14.295299999999999</v>
      </c>
      <c r="I289" s="251"/>
      <c r="J289" s="247"/>
      <c r="K289" s="247"/>
      <c r="L289" s="252"/>
      <c r="M289" s="253"/>
      <c r="N289" s="254"/>
      <c r="O289" s="254"/>
      <c r="P289" s="254"/>
      <c r="Q289" s="254"/>
      <c r="R289" s="254"/>
      <c r="S289" s="254"/>
      <c r="T289" s="255"/>
      <c r="U289" s="14"/>
      <c r="V289" s="14"/>
      <c r="W289" s="14"/>
      <c r="X289" s="14"/>
      <c r="Y289" s="14"/>
      <c r="Z289" s="14"/>
      <c r="AA289" s="14"/>
      <c r="AB289" s="14"/>
      <c r="AC289" s="14"/>
      <c r="AD289" s="14"/>
      <c r="AE289" s="14"/>
      <c r="AT289" s="256" t="s">
        <v>262</v>
      </c>
      <c r="AU289" s="256" t="s">
        <v>78</v>
      </c>
      <c r="AV289" s="14" t="s">
        <v>78</v>
      </c>
      <c r="AW289" s="14" t="s">
        <v>4</v>
      </c>
      <c r="AX289" s="14" t="s">
        <v>76</v>
      </c>
      <c r="AY289" s="256" t="s">
        <v>252</v>
      </c>
    </row>
    <row r="290" s="2" customFormat="1" ht="44.25" customHeight="1">
      <c r="A290" s="40"/>
      <c r="B290" s="41"/>
      <c r="C290" s="217" t="s">
        <v>647</v>
      </c>
      <c r="D290" s="217" t="s">
        <v>254</v>
      </c>
      <c r="E290" s="218" t="s">
        <v>5200</v>
      </c>
      <c r="F290" s="219" t="s">
        <v>5201</v>
      </c>
      <c r="G290" s="220" t="s">
        <v>187</v>
      </c>
      <c r="H290" s="221">
        <v>158.9496</v>
      </c>
      <c r="I290" s="222"/>
      <c r="J290" s="223">
        <f>ROUND(I290*H290,2)</f>
        <v>0</v>
      </c>
      <c r="K290" s="219" t="s">
        <v>257</v>
      </c>
      <c r="L290" s="46"/>
      <c r="M290" s="224" t="s">
        <v>19</v>
      </c>
      <c r="N290" s="225" t="s">
        <v>40</v>
      </c>
      <c r="O290" s="86"/>
      <c r="P290" s="226">
        <f>O290*H290</f>
        <v>0</v>
      </c>
      <c r="Q290" s="226">
        <v>0.00116</v>
      </c>
      <c r="R290" s="226">
        <f>Q290*H290</f>
        <v>0.18438153600000001</v>
      </c>
      <c r="S290" s="226">
        <v>0</v>
      </c>
      <c r="T290" s="227">
        <f>S290*H290</f>
        <v>0</v>
      </c>
      <c r="U290" s="40"/>
      <c r="V290" s="40"/>
      <c r="W290" s="40"/>
      <c r="X290" s="40"/>
      <c r="Y290" s="40"/>
      <c r="Z290" s="40"/>
      <c r="AA290" s="40"/>
      <c r="AB290" s="40"/>
      <c r="AC290" s="40"/>
      <c r="AD290" s="40"/>
      <c r="AE290" s="40"/>
      <c r="AR290" s="228" t="s">
        <v>360</v>
      </c>
      <c r="AT290" s="228" t="s">
        <v>254</v>
      </c>
      <c r="AU290" s="228" t="s">
        <v>78</v>
      </c>
      <c r="AY290" s="19" t="s">
        <v>252</v>
      </c>
      <c r="BE290" s="229">
        <f>IF(N290="základní",J290,0)</f>
        <v>0</v>
      </c>
      <c r="BF290" s="229">
        <f>IF(N290="snížená",J290,0)</f>
        <v>0</v>
      </c>
      <c r="BG290" s="229">
        <f>IF(N290="zákl. přenesená",J290,0)</f>
        <v>0</v>
      </c>
      <c r="BH290" s="229">
        <f>IF(N290="sníž. přenesená",J290,0)</f>
        <v>0</v>
      </c>
      <c r="BI290" s="229">
        <f>IF(N290="nulová",J290,0)</f>
        <v>0</v>
      </c>
      <c r="BJ290" s="19" t="s">
        <v>76</v>
      </c>
      <c r="BK290" s="229">
        <f>ROUND(I290*H290,2)</f>
        <v>0</v>
      </c>
      <c r="BL290" s="19" t="s">
        <v>360</v>
      </c>
      <c r="BM290" s="228" t="s">
        <v>5237</v>
      </c>
    </row>
    <row r="291" s="2" customFormat="1">
      <c r="A291" s="40"/>
      <c r="B291" s="41"/>
      <c r="C291" s="42"/>
      <c r="D291" s="230" t="s">
        <v>260</v>
      </c>
      <c r="E291" s="42"/>
      <c r="F291" s="231" t="s">
        <v>5203</v>
      </c>
      <c r="G291" s="42"/>
      <c r="H291" s="42"/>
      <c r="I291" s="232"/>
      <c r="J291" s="42"/>
      <c r="K291" s="42"/>
      <c r="L291" s="46"/>
      <c r="M291" s="233"/>
      <c r="N291" s="234"/>
      <c r="O291" s="86"/>
      <c r="P291" s="86"/>
      <c r="Q291" s="86"/>
      <c r="R291" s="86"/>
      <c r="S291" s="86"/>
      <c r="T291" s="87"/>
      <c r="U291" s="40"/>
      <c r="V291" s="40"/>
      <c r="W291" s="40"/>
      <c r="X291" s="40"/>
      <c r="Y291" s="40"/>
      <c r="Z291" s="40"/>
      <c r="AA291" s="40"/>
      <c r="AB291" s="40"/>
      <c r="AC291" s="40"/>
      <c r="AD291" s="40"/>
      <c r="AE291" s="40"/>
      <c r="AT291" s="19" t="s">
        <v>260</v>
      </c>
      <c r="AU291" s="19" t="s">
        <v>78</v>
      </c>
    </row>
    <row r="292" s="13" customFormat="1">
      <c r="A292" s="13"/>
      <c r="B292" s="235"/>
      <c r="C292" s="236"/>
      <c r="D292" s="237" t="s">
        <v>262</v>
      </c>
      <c r="E292" s="238" t="s">
        <v>19</v>
      </c>
      <c r="F292" s="239" t="s">
        <v>7745</v>
      </c>
      <c r="G292" s="236"/>
      <c r="H292" s="238" t="s">
        <v>19</v>
      </c>
      <c r="I292" s="240"/>
      <c r="J292" s="236"/>
      <c r="K292" s="236"/>
      <c r="L292" s="241"/>
      <c r="M292" s="242"/>
      <c r="N292" s="243"/>
      <c r="O292" s="243"/>
      <c r="P292" s="243"/>
      <c r="Q292" s="243"/>
      <c r="R292" s="243"/>
      <c r="S292" s="243"/>
      <c r="T292" s="244"/>
      <c r="U292" s="13"/>
      <c r="V292" s="13"/>
      <c r="W292" s="13"/>
      <c r="X292" s="13"/>
      <c r="Y292" s="13"/>
      <c r="Z292" s="13"/>
      <c r="AA292" s="13"/>
      <c r="AB292" s="13"/>
      <c r="AC292" s="13"/>
      <c r="AD292" s="13"/>
      <c r="AE292" s="13"/>
      <c r="AT292" s="245" t="s">
        <v>262</v>
      </c>
      <c r="AU292" s="245" t="s">
        <v>78</v>
      </c>
      <c r="AV292" s="13" t="s">
        <v>76</v>
      </c>
      <c r="AW292" s="13" t="s">
        <v>31</v>
      </c>
      <c r="AX292" s="13" t="s">
        <v>69</v>
      </c>
      <c r="AY292" s="245" t="s">
        <v>252</v>
      </c>
    </row>
    <row r="293" s="14" customFormat="1">
      <c r="A293" s="14"/>
      <c r="B293" s="246"/>
      <c r="C293" s="247"/>
      <c r="D293" s="237" t="s">
        <v>262</v>
      </c>
      <c r="E293" s="248" t="s">
        <v>19</v>
      </c>
      <c r="F293" s="249" t="s">
        <v>7746</v>
      </c>
      <c r="G293" s="247"/>
      <c r="H293" s="250">
        <v>39.045000000000002</v>
      </c>
      <c r="I293" s="251"/>
      <c r="J293" s="247"/>
      <c r="K293" s="247"/>
      <c r="L293" s="252"/>
      <c r="M293" s="253"/>
      <c r="N293" s="254"/>
      <c r="O293" s="254"/>
      <c r="P293" s="254"/>
      <c r="Q293" s="254"/>
      <c r="R293" s="254"/>
      <c r="S293" s="254"/>
      <c r="T293" s="255"/>
      <c r="U293" s="14"/>
      <c r="V293" s="14"/>
      <c r="W293" s="14"/>
      <c r="X293" s="14"/>
      <c r="Y293" s="14"/>
      <c r="Z293" s="14"/>
      <c r="AA293" s="14"/>
      <c r="AB293" s="14"/>
      <c r="AC293" s="14"/>
      <c r="AD293" s="14"/>
      <c r="AE293" s="14"/>
      <c r="AT293" s="256" t="s">
        <v>262</v>
      </c>
      <c r="AU293" s="256" t="s">
        <v>78</v>
      </c>
      <c r="AV293" s="14" t="s">
        <v>78</v>
      </c>
      <c r="AW293" s="14" t="s">
        <v>31</v>
      </c>
      <c r="AX293" s="14" t="s">
        <v>69</v>
      </c>
      <c r="AY293" s="256" t="s">
        <v>252</v>
      </c>
    </row>
    <row r="294" s="14" customFormat="1">
      <c r="A294" s="14"/>
      <c r="B294" s="246"/>
      <c r="C294" s="247"/>
      <c r="D294" s="237" t="s">
        <v>262</v>
      </c>
      <c r="E294" s="248" t="s">
        <v>19</v>
      </c>
      <c r="F294" s="249" t="s">
        <v>7747</v>
      </c>
      <c r="G294" s="247"/>
      <c r="H294" s="250">
        <v>119.9046</v>
      </c>
      <c r="I294" s="251"/>
      <c r="J294" s="247"/>
      <c r="K294" s="247"/>
      <c r="L294" s="252"/>
      <c r="M294" s="253"/>
      <c r="N294" s="254"/>
      <c r="O294" s="254"/>
      <c r="P294" s="254"/>
      <c r="Q294" s="254"/>
      <c r="R294" s="254"/>
      <c r="S294" s="254"/>
      <c r="T294" s="255"/>
      <c r="U294" s="14"/>
      <c r="V294" s="14"/>
      <c r="W294" s="14"/>
      <c r="X294" s="14"/>
      <c r="Y294" s="14"/>
      <c r="Z294" s="14"/>
      <c r="AA294" s="14"/>
      <c r="AB294" s="14"/>
      <c r="AC294" s="14"/>
      <c r="AD294" s="14"/>
      <c r="AE294" s="14"/>
      <c r="AT294" s="256" t="s">
        <v>262</v>
      </c>
      <c r="AU294" s="256" t="s">
        <v>78</v>
      </c>
      <c r="AV294" s="14" t="s">
        <v>78</v>
      </c>
      <c r="AW294" s="14" t="s">
        <v>31</v>
      </c>
      <c r="AX294" s="14" t="s">
        <v>69</v>
      </c>
      <c r="AY294" s="256" t="s">
        <v>252</v>
      </c>
    </row>
    <row r="295" s="15" customFormat="1">
      <c r="A295" s="15"/>
      <c r="B295" s="257"/>
      <c r="C295" s="258"/>
      <c r="D295" s="237" t="s">
        <v>262</v>
      </c>
      <c r="E295" s="259" t="s">
        <v>19</v>
      </c>
      <c r="F295" s="260" t="s">
        <v>265</v>
      </c>
      <c r="G295" s="258"/>
      <c r="H295" s="261">
        <v>158.9496</v>
      </c>
      <c r="I295" s="262"/>
      <c r="J295" s="258"/>
      <c r="K295" s="258"/>
      <c r="L295" s="263"/>
      <c r="M295" s="264"/>
      <c r="N295" s="265"/>
      <c r="O295" s="265"/>
      <c r="P295" s="265"/>
      <c r="Q295" s="265"/>
      <c r="R295" s="265"/>
      <c r="S295" s="265"/>
      <c r="T295" s="266"/>
      <c r="U295" s="15"/>
      <c r="V295" s="15"/>
      <c r="W295" s="15"/>
      <c r="X295" s="15"/>
      <c r="Y295" s="15"/>
      <c r="Z295" s="15"/>
      <c r="AA295" s="15"/>
      <c r="AB295" s="15"/>
      <c r="AC295" s="15"/>
      <c r="AD295" s="15"/>
      <c r="AE295" s="15"/>
      <c r="AT295" s="267" t="s">
        <v>262</v>
      </c>
      <c r="AU295" s="267" t="s">
        <v>78</v>
      </c>
      <c r="AV295" s="15" t="s">
        <v>258</v>
      </c>
      <c r="AW295" s="15" t="s">
        <v>31</v>
      </c>
      <c r="AX295" s="15" t="s">
        <v>76</v>
      </c>
      <c r="AY295" s="267" t="s">
        <v>252</v>
      </c>
    </row>
    <row r="296" s="2" customFormat="1" ht="24.15" customHeight="1">
      <c r="A296" s="40"/>
      <c r="B296" s="41"/>
      <c r="C296" s="279" t="s">
        <v>694</v>
      </c>
      <c r="D296" s="279" t="s">
        <v>468</v>
      </c>
      <c r="E296" s="280" t="s">
        <v>7748</v>
      </c>
      <c r="F296" s="281" t="s">
        <v>7749</v>
      </c>
      <c r="G296" s="282" t="s">
        <v>187</v>
      </c>
      <c r="H296" s="283">
        <v>39.825899999999997</v>
      </c>
      <c r="I296" s="284"/>
      <c r="J296" s="285">
        <f>ROUND(I296*H296,2)</f>
        <v>0</v>
      </c>
      <c r="K296" s="281" t="s">
        <v>257</v>
      </c>
      <c r="L296" s="286"/>
      <c r="M296" s="287" t="s">
        <v>19</v>
      </c>
      <c r="N296" s="288" t="s">
        <v>40</v>
      </c>
      <c r="O296" s="86"/>
      <c r="P296" s="226">
        <f>O296*H296</f>
        <v>0</v>
      </c>
      <c r="Q296" s="226">
        <v>0.0074999999999999997</v>
      </c>
      <c r="R296" s="226">
        <f>Q296*H296</f>
        <v>0.29869424999999999</v>
      </c>
      <c r="S296" s="226">
        <v>0</v>
      </c>
      <c r="T296" s="227">
        <f>S296*H296</f>
        <v>0</v>
      </c>
      <c r="U296" s="40"/>
      <c r="V296" s="40"/>
      <c r="W296" s="40"/>
      <c r="X296" s="40"/>
      <c r="Y296" s="40"/>
      <c r="Z296" s="40"/>
      <c r="AA296" s="40"/>
      <c r="AB296" s="40"/>
      <c r="AC296" s="40"/>
      <c r="AD296" s="40"/>
      <c r="AE296" s="40"/>
      <c r="AR296" s="228" t="s">
        <v>509</v>
      </c>
      <c r="AT296" s="228" t="s">
        <v>468</v>
      </c>
      <c r="AU296" s="228" t="s">
        <v>78</v>
      </c>
      <c r="AY296" s="19" t="s">
        <v>252</v>
      </c>
      <c r="BE296" s="229">
        <f>IF(N296="základní",J296,0)</f>
        <v>0</v>
      </c>
      <c r="BF296" s="229">
        <f>IF(N296="snížená",J296,0)</f>
        <v>0</v>
      </c>
      <c r="BG296" s="229">
        <f>IF(N296="zákl. přenesená",J296,0)</f>
        <v>0</v>
      </c>
      <c r="BH296" s="229">
        <f>IF(N296="sníž. přenesená",J296,0)</f>
        <v>0</v>
      </c>
      <c r="BI296" s="229">
        <f>IF(N296="nulová",J296,0)</f>
        <v>0</v>
      </c>
      <c r="BJ296" s="19" t="s">
        <v>76</v>
      </c>
      <c r="BK296" s="229">
        <f>ROUND(I296*H296,2)</f>
        <v>0</v>
      </c>
      <c r="BL296" s="19" t="s">
        <v>360</v>
      </c>
      <c r="BM296" s="228" t="s">
        <v>7750</v>
      </c>
    </row>
    <row r="297" s="13" customFormat="1">
      <c r="A297" s="13"/>
      <c r="B297" s="235"/>
      <c r="C297" s="236"/>
      <c r="D297" s="237" t="s">
        <v>262</v>
      </c>
      <c r="E297" s="238" t="s">
        <v>19</v>
      </c>
      <c r="F297" s="239" t="s">
        <v>7745</v>
      </c>
      <c r="G297" s="236"/>
      <c r="H297" s="238" t="s">
        <v>19</v>
      </c>
      <c r="I297" s="240"/>
      <c r="J297" s="236"/>
      <c r="K297" s="236"/>
      <c r="L297" s="241"/>
      <c r="M297" s="242"/>
      <c r="N297" s="243"/>
      <c r="O297" s="243"/>
      <c r="P297" s="243"/>
      <c r="Q297" s="243"/>
      <c r="R297" s="243"/>
      <c r="S297" s="243"/>
      <c r="T297" s="244"/>
      <c r="U297" s="13"/>
      <c r="V297" s="13"/>
      <c r="W297" s="13"/>
      <c r="X297" s="13"/>
      <c r="Y297" s="13"/>
      <c r="Z297" s="13"/>
      <c r="AA297" s="13"/>
      <c r="AB297" s="13"/>
      <c r="AC297" s="13"/>
      <c r="AD297" s="13"/>
      <c r="AE297" s="13"/>
      <c r="AT297" s="245" t="s">
        <v>262</v>
      </c>
      <c r="AU297" s="245" t="s">
        <v>78</v>
      </c>
      <c r="AV297" s="13" t="s">
        <v>76</v>
      </c>
      <c r="AW297" s="13" t="s">
        <v>31</v>
      </c>
      <c r="AX297" s="13" t="s">
        <v>69</v>
      </c>
      <c r="AY297" s="245" t="s">
        <v>252</v>
      </c>
    </row>
    <row r="298" s="14" customFormat="1">
      <c r="A298" s="14"/>
      <c r="B298" s="246"/>
      <c r="C298" s="247"/>
      <c r="D298" s="237" t="s">
        <v>262</v>
      </c>
      <c r="E298" s="248" t="s">
        <v>19</v>
      </c>
      <c r="F298" s="249" t="s">
        <v>7746</v>
      </c>
      <c r="G298" s="247"/>
      <c r="H298" s="250">
        <v>39.045000000000002</v>
      </c>
      <c r="I298" s="251"/>
      <c r="J298" s="247"/>
      <c r="K298" s="247"/>
      <c r="L298" s="252"/>
      <c r="M298" s="253"/>
      <c r="N298" s="254"/>
      <c r="O298" s="254"/>
      <c r="P298" s="254"/>
      <c r="Q298" s="254"/>
      <c r="R298" s="254"/>
      <c r="S298" s="254"/>
      <c r="T298" s="255"/>
      <c r="U298" s="14"/>
      <c r="V298" s="14"/>
      <c r="W298" s="14"/>
      <c r="X298" s="14"/>
      <c r="Y298" s="14"/>
      <c r="Z298" s="14"/>
      <c r="AA298" s="14"/>
      <c r="AB298" s="14"/>
      <c r="AC298" s="14"/>
      <c r="AD298" s="14"/>
      <c r="AE298" s="14"/>
      <c r="AT298" s="256" t="s">
        <v>262</v>
      </c>
      <c r="AU298" s="256" t="s">
        <v>78</v>
      </c>
      <c r="AV298" s="14" t="s">
        <v>78</v>
      </c>
      <c r="AW298" s="14" t="s">
        <v>31</v>
      </c>
      <c r="AX298" s="14" t="s">
        <v>76</v>
      </c>
      <c r="AY298" s="256" t="s">
        <v>252</v>
      </c>
    </row>
    <row r="299" s="14" customFormat="1">
      <c r="A299" s="14"/>
      <c r="B299" s="246"/>
      <c r="C299" s="247"/>
      <c r="D299" s="237" t="s">
        <v>262</v>
      </c>
      <c r="E299" s="247"/>
      <c r="F299" s="249" t="s">
        <v>7751</v>
      </c>
      <c r="G299" s="247"/>
      <c r="H299" s="250">
        <v>39.825899999999997</v>
      </c>
      <c r="I299" s="251"/>
      <c r="J299" s="247"/>
      <c r="K299" s="247"/>
      <c r="L299" s="252"/>
      <c r="M299" s="253"/>
      <c r="N299" s="254"/>
      <c r="O299" s="254"/>
      <c r="P299" s="254"/>
      <c r="Q299" s="254"/>
      <c r="R299" s="254"/>
      <c r="S299" s="254"/>
      <c r="T299" s="255"/>
      <c r="U299" s="14"/>
      <c r="V299" s="14"/>
      <c r="W299" s="14"/>
      <c r="X299" s="14"/>
      <c r="Y299" s="14"/>
      <c r="Z299" s="14"/>
      <c r="AA299" s="14"/>
      <c r="AB299" s="14"/>
      <c r="AC299" s="14"/>
      <c r="AD299" s="14"/>
      <c r="AE299" s="14"/>
      <c r="AT299" s="256" t="s">
        <v>262</v>
      </c>
      <c r="AU299" s="256" t="s">
        <v>78</v>
      </c>
      <c r="AV299" s="14" t="s">
        <v>78</v>
      </c>
      <c r="AW299" s="14" t="s">
        <v>4</v>
      </c>
      <c r="AX299" s="14" t="s">
        <v>76</v>
      </c>
      <c r="AY299" s="256" t="s">
        <v>252</v>
      </c>
    </row>
    <row r="300" s="2" customFormat="1" ht="24.15" customHeight="1">
      <c r="A300" s="40"/>
      <c r="B300" s="41"/>
      <c r="C300" s="279" t="s">
        <v>701</v>
      </c>
      <c r="D300" s="279" t="s">
        <v>468</v>
      </c>
      <c r="E300" s="280" t="s">
        <v>7752</v>
      </c>
      <c r="F300" s="281" t="s">
        <v>7753</v>
      </c>
      <c r="G300" s="282" t="s">
        <v>187</v>
      </c>
      <c r="H300" s="283">
        <v>122.3027</v>
      </c>
      <c r="I300" s="284"/>
      <c r="J300" s="285">
        <f>ROUND(I300*H300,2)</f>
        <v>0</v>
      </c>
      <c r="K300" s="281" t="s">
        <v>257</v>
      </c>
      <c r="L300" s="286"/>
      <c r="M300" s="287" t="s">
        <v>19</v>
      </c>
      <c r="N300" s="288" t="s">
        <v>40</v>
      </c>
      <c r="O300" s="86"/>
      <c r="P300" s="226">
        <f>O300*H300</f>
        <v>0</v>
      </c>
      <c r="Q300" s="226">
        <v>0.0044999999999999997</v>
      </c>
      <c r="R300" s="226">
        <f>Q300*H300</f>
        <v>0.55036214999999999</v>
      </c>
      <c r="S300" s="226">
        <v>0</v>
      </c>
      <c r="T300" s="227">
        <f>S300*H300</f>
        <v>0</v>
      </c>
      <c r="U300" s="40"/>
      <c r="V300" s="40"/>
      <c r="W300" s="40"/>
      <c r="X300" s="40"/>
      <c r="Y300" s="40"/>
      <c r="Z300" s="40"/>
      <c r="AA300" s="40"/>
      <c r="AB300" s="40"/>
      <c r="AC300" s="40"/>
      <c r="AD300" s="40"/>
      <c r="AE300" s="40"/>
      <c r="AR300" s="228" t="s">
        <v>509</v>
      </c>
      <c r="AT300" s="228" t="s">
        <v>468</v>
      </c>
      <c r="AU300" s="228" t="s">
        <v>78</v>
      </c>
      <c r="AY300" s="19" t="s">
        <v>252</v>
      </c>
      <c r="BE300" s="229">
        <f>IF(N300="základní",J300,0)</f>
        <v>0</v>
      </c>
      <c r="BF300" s="229">
        <f>IF(N300="snížená",J300,0)</f>
        <v>0</v>
      </c>
      <c r="BG300" s="229">
        <f>IF(N300="zákl. přenesená",J300,0)</f>
        <v>0</v>
      </c>
      <c r="BH300" s="229">
        <f>IF(N300="sníž. přenesená",J300,0)</f>
        <v>0</v>
      </c>
      <c r="BI300" s="229">
        <f>IF(N300="nulová",J300,0)</f>
        <v>0</v>
      </c>
      <c r="BJ300" s="19" t="s">
        <v>76</v>
      </c>
      <c r="BK300" s="229">
        <f>ROUND(I300*H300,2)</f>
        <v>0</v>
      </c>
      <c r="BL300" s="19" t="s">
        <v>360</v>
      </c>
      <c r="BM300" s="228" t="s">
        <v>7754</v>
      </c>
    </row>
    <row r="301" s="13" customFormat="1">
      <c r="A301" s="13"/>
      <c r="B301" s="235"/>
      <c r="C301" s="236"/>
      <c r="D301" s="237" t="s">
        <v>262</v>
      </c>
      <c r="E301" s="238" t="s">
        <v>19</v>
      </c>
      <c r="F301" s="239" t="s">
        <v>7745</v>
      </c>
      <c r="G301" s="236"/>
      <c r="H301" s="238" t="s">
        <v>19</v>
      </c>
      <c r="I301" s="240"/>
      <c r="J301" s="236"/>
      <c r="K301" s="236"/>
      <c r="L301" s="241"/>
      <c r="M301" s="242"/>
      <c r="N301" s="243"/>
      <c r="O301" s="243"/>
      <c r="P301" s="243"/>
      <c r="Q301" s="243"/>
      <c r="R301" s="243"/>
      <c r="S301" s="243"/>
      <c r="T301" s="244"/>
      <c r="U301" s="13"/>
      <c r="V301" s="13"/>
      <c r="W301" s="13"/>
      <c r="X301" s="13"/>
      <c r="Y301" s="13"/>
      <c r="Z301" s="13"/>
      <c r="AA301" s="13"/>
      <c r="AB301" s="13"/>
      <c r="AC301" s="13"/>
      <c r="AD301" s="13"/>
      <c r="AE301" s="13"/>
      <c r="AT301" s="245" t="s">
        <v>262</v>
      </c>
      <c r="AU301" s="245" t="s">
        <v>78</v>
      </c>
      <c r="AV301" s="13" t="s">
        <v>76</v>
      </c>
      <c r="AW301" s="13" t="s">
        <v>31</v>
      </c>
      <c r="AX301" s="13" t="s">
        <v>69</v>
      </c>
      <c r="AY301" s="245" t="s">
        <v>252</v>
      </c>
    </row>
    <row r="302" s="14" customFormat="1">
      <c r="A302" s="14"/>
      <c r="B302" s="246"/>
      <c r="C302" s="247"/>
      <c r="D302" s="237" t="s">
        <v>262</v>
      </c>
      <c r="E302" s="248" t="s">
        <v>19</v>
      </c>
      <c r="F302" s="249" t="s">
        <v>7747</v>
      </c>
      <c r="G302" s="247"/>
      <c r="H302" s="250">
        <v>119.9046</v>
      </c>
      <c r="I302" s="251"/>
      <c r="J302" s="247"/>
      <c r="K302" s="247"/>
      <c r="L302" s="252"/>
      <c r="M302" s="253"/>
      <c r="N302" s="254"/>
      <c r="O302" s="254"/>
      <c r="P302" s="254"/>
      <c r="Q302" s="254"/>
      <c r="R302" s="254"/>
      <c r="S302" s="254"/>
      <c r="T302" s="255"/>
      <c r="U302" s="14"/>
      <c r="V302" s="14"/>
      <c r="W302" s="14"/>
      <c r="X302" s="14"/>
      <c r="Y302" s="14"/>
      <c r="Z302" s="14"/>
      <c r="AA302" s="14"/>
      <c r="AB302" s="14"/>
      <c r="AC302" s="14"/>
      <c r="AD302" s="14"/>
      <c r="AE302" s="14"/>
      <c r="AT302" s="256" t="s">
        <v>262</v>
      </c>
      <c r="AU302" s="256" t="s">
        <v>78</v>
      </c>
      <c r="AV302" s="14" t="s">
        <v>78</v>
      </c>
      <c r="AW302" s="14" t="s">
        <v>31</v>
      </c>
      <c r="AX302" s="14" t="s">
        <v>76</v>
      </c>
      <c r="AY302" s="256" t="s">
        <v>252</v>
      </c>
    </row>
    <row r="303" s="14" customFormat="1">
      <c r="A303" s="14"/>
      <c r="B303" s="246"/>
      <c r="C303" s="247"/>
      <c r="D303" s="237" t="s">
        <v>262</v>
      </c>
      <c r="E303" s="247"/>
      <c r="F303" s="249" t="s">
        <v>7755</v>
      </c>
      <c r="G303" s="247"/>
      <c r="H303" s="250">
        <v>122.3027</v>
      </c>
      <c r="I303" s="251"/>
      <c r="J303" s="247"/>
      <c r="K303" s="247"/>
      <c r="L303" s="252"/>
      <c r="M303" s="253"/>
      <c r="N303" s="254"/>
      <c r="O303" s="254"/>
      <c r="P303" s="254"/>
      <c r="Q303" s="254"/>
      <c r="R303" s="254"/>
      <c r="S303" s="254"/>
      <c r="T303" s="255"/>
      <c r="U303" s="14"/>
      <c r="V303" s="14"/>
      <c r="W303" s="14"/>
      <c r="X303" s="14"/>
      <c r="Y303" s="14"/>
      <c r="Z303" s="14"/>
      <c r="AA303" s="14"/>
      <c r="AB303" s="14"/>
      <c r="AC303" s="14"/>
      <c r="AD303" s="14"/>
      <c r="AE303" s="14"/>
      <c r="AT303" s="256" t="s">
        <v>262</v>
      </c>
      <c r="AU303" s="256" t="s">
        <v>78</v>
      </c>
      <c r="AV303" s="14" t="s">
        <v>78</v>
      </c>
      <c r="AW303" s="14" t="s">
        <v>4</v>
      </c>
      <c r="AX303" s="14" t="s">
        <v>76</v>
      </c>
      <c r="AY303" s="256" t="s">
        <v>252</v>
      </c>
    </row>
    <row r="304" s="2" customFormat="1" ht="33" customHeight="1">
      <c r="A304" s="40"/>
      <c r="B304" s="41"/>
      <c r="C304" s="217" t="s">
        <v>707</v>
      </c>
      <c r="D304" s="217" t="s">
        <v>254</v>
      </c>
      <c r="E304" s="218" t="s">
        <v>5255</v>
      </c>
      <c r="F304" s="219" t="s">
        <v>5256</v>
      </c>
      <c r="G304" s="220" t="s">
        <v>187</v>
      </c>
      <c r="H304" s="221">
        <v>120.0202</v>
      </c>
      <c r="I304" s="222"/>
      <c r="J304" s="223">
        <f>ROUND(I304*H304,2)</f>
        <v>0</v>
      </c>
      <c r="K304" s="219" t="s">
        <v>257</v>
      </c>
      <c r="L304" s="46"/>
      <c r="M304" s="224" t="s">
        <v>19</v>
      </c>
      <c r="N304" s="225" t="s">
        <v>40</v>
      </c>
      <c r="O304" s="86"/>
      <c r="P304" s="226">
        <f>O304*H304</f>
        <v>0</v>
      </c>
      <c r="Q304" s="226">
        <v>0.00116</v>
      </c>
      <c r="R304" s="226">
        <f>Q304*H304</f>
        <v>0.13922343200000001</v>
      </c>
      <c r="S304" s="226">
        <v>0</v>
      </c>
      <c r="T304" s="227">
        <f>S304*H304</f>
        <v>0</v>
      </c>
      <c r="U304" s="40"/>
      <c r="V304" s="40"/>
      <c r="W304" s="40"/>
      <c r="X304" s="40"/>
      <c r="Y304" s="40"/>
      <c r="Z304" s="40"/>
      <c r="AA304" s="40"/>
      <c r="AB304" s="40"/>
      <c r="AC304" s="40"/>
      <c r="AD304" s="40"/>
      <c r="AE304" s="40"/>
      <c r="AR304" s="228" t="s">
        <v>360</v>
      </c>
      <c r="AT304" s="228" t="s">
        <v>254</v>
      </c>
      <c r="AU304" s="228" t="s">
        <v>78</v>
      </c>
      <c r="AY304" s="19" t="s">
        <v>252</v>
      </c>
      <c r="BE304" s="229">
        <f>IF(N304="základní",J304,0)</f>
        <v>0</v>
      </c>
      <c r="BF304" s="229">
        <f>IF(N304="snížená",J304,0)</f>
        <v>0</v>
      </c>
      <c r="BG304" s="229">
        <f>IF(N304="zákl. přenesená",J304,0)</f>
        <v>0</v>
      </c>
      <c r="BH304" s="229">
        <f>IF(N304="sníž. přenesená",J304,0)</f>
        <v>0</v>
      </c>
      <c r="BI304" s="229">
        <f>IF(N304="nulová",J304,0)</f>
        <v>0</v>
      </c>
      <c r="BJ304" s="19" t="s">
        <v>76</v>
      </c>
      <c r="BK304" s="229">
        <f>ROUND(I304*H304,2)</f>
        <v>0</v>
      </c>
      <c r="BL304" s="19" t="s">
        <v>360</v>
      </c>
      <c r="BM304" s="228" t="s">
        <v>5257</v>
      </c>
    </row>
    <row r="305" s="2" customFormat="1">
      <c r="A305" s="40"/>
      <c r="B305" s="41"/>
      <c r="C305" s="42"/>
      <c r="D305" s="230" t="s">
        <v>260</v>
      </c>
      <c r="E305" s="42"/>
      <c r="F305" s="231" t="s">
        <v>5258</v>
      </c>
      <c r="G305" s="42"/>
      <c r="H305" s="42"/>
      <c r="I305" s="232"/>
      <c r="J305" s="42"/>
      <c r="K305" s="42"/>
      <c r="L305" s="46"/>
      <c r="M305" s="233"/>
      <c r="N305" s="234"/>
      <c r="O305" s="86"/>
      <c r="P305" s="86"/>
      <c r="Q305" s="86"/>
      <c r="R305" s="86"/>
      <c r="S305" s="86"/>
      <c r="T305" s="87"/>
      <c r="U305" s="40"/>
      <c r="V305" s="40"/>
      <c r="W305" s="40"/>
      <c r="X305" s="40"/>
      <c r="Y305" s="40"/>
      <c r="Z305" s="40"/>
      <c r="AA305" s="40"/>
      <c r="AB305" s="40"/>
      <c r="AC305" s="40"/>
      <c r="AD305" s="40"/>
      <c r="AE305" s="40"/>
      <c r="AT305" s="19" t="s">
        <v>260</v>
      </c>
      <c r="AU305" s="19" t="s">
        <v>78</v>
      </c>
    </row>
    <row r="306" s="13" customFormat="1">
      <c r="A306" s="13"/>
      <c r="B306" s="235"/>
      <c r="C306" s="236"/>
      <c r="D306" s="237" t="s">
        <v>262</v>
      </c>
      <c r="E306" s="238" t="s">
        <v>19</v>
      </c>
      <c r="F306" s="239" t="s">
        <v>7745</v>
      </c>
      <c r="G306" s="236"/>
      <c r="H306" s="238" t="s">
        <v>19</v>
      </c>
      <c r="I306" s="240"/>
      <c r="J306" s="236"/>
      <c r="K306" s="236"/>
      <c r="L306" s="241"/>
      <c r="M306" s="242"/>
      <c r="N306" s="243"/>
      <c r="O306" s="243"/>
      <c r="P306" s="243"/>
      <c r="Q306" s="243"/>
      <c r="R306" s="243"/>
      <c r="S306" s="243"/>
      <c r="T306" s="244"/>
      <c r="U306" s="13"/>
      <c r="V306" s="13"/>
      <c r="W306" s="13"/>
      <c r="X306" s="13"/>
      <c r="Y306" s="13"/>
      <c r="Z306" s="13"/>
      <c r="AA306" s="13"/>
      <c r="AB306" s="13"/>
      <c r="AC306" s="13"/>
      <c r="AD306" s="13"/>
      <c r="AE306" s="13"/>
      <c r="AT306" s="245" t="s">
        <v>262</v>
      </c>
      <c r="AU306" s="245" t="s">
        <v>78</v>
      </c>
      <c r="AV306" s="13" t="s">
        <v>76</v>
      </c>
      <c r="AW306" s="13" t="s">
        <v>31</v>
      </c>
      <c r="AX306" s="13" t="s">
        <v>69</v>
      </c>
      <c r="AY306" s="245" t="s">
        <v>252</v>
      </c>
    </row>
    <row r="307" s="14" customFormat="1">
      <c r="A307" s="14"/>
      <c r="B307" s="246"/>
      <c r="C307" s="247"/>
      <c r="D307" s="237" t="s">
        <v>262</v>
      </c>
      <c r="E307" s="248" t="s">
        <v>19</v>
      </c>
      <c r="F307" s="249" t="s">
        <v>7756</v>
      </c>
      <c r="G307" s="247"/>
      <c r="H307" s="250">
        <v>119.9046</v>
      </c>
      <c r="I307" s="251"/>
      <c r="J307" s="247"/>
      <c r="K307" s="247"/>
      <c r="L307" s="252"/>
      <c r="M307" s="253"/>
      <c r="N307" s="254"/>
      <c r="O307" s="254"/>
      <c r="P307" s="254"/>
      <c r="Q307" s="254"/>
      <c r="R307" s="254"/>
      <c r="S307" s="254"/>
      <c r="T307" s="255"/>
      <c r="U307" s="14"/>
      <c r="V307" s="14"/>
      <c r="W307" s="14"/>
      <c r="X307" s="14"/>
      <c r="Y307" s="14"/>
      <c r="Z307" s="14"/>
      <c r="AA307" s="14"/>
      <c r="AB307" s="14"/>
      <c r="AC307" s="14"/>
      <c r="AD307" s="14"/>
      <c r="AE307" s="14"/>
      <c r="AT307" s="256" t="s">
        <v>262</v>
      </c>
      <c r="AU307" s="256" t="s">
        <v>78</v>
      </c>
      <c r="AV307" s="14" t="s">
        <v>78</v>
      </c>
      <c r="AW307" s="14" t="s">
        <v>31</v>
      </c>
      <c r="AX307" s="14" t="s">
        <v>69</v>
      </c>
      <c r="AY307" s="256" t="s">
        <v>252</v>
      </c>
    </row>
    <row r="308" s="14" customFormat="1">
      <c r="A308" s="14"/>
      <c r="B308" s="246"/>
      <c r="C308" s="247"/>
      <c r="D308" s="237" t="s">
        <v>262</v>
      </c>
      <c r="E308" s="248" t="s">
        <v>19</v>
      </c>
      <c r="F308" s="249" t="s">
        <v>7757</v>
      </c>
      <c r="G308" s="247"/>
      <c r="H308" s="250">
        <v>0.11559999999999999</v>
      </c>
      <c r="I308" s="251"/>
      <c r="J308" s="247"/>
      <c r="K308" s="247"/>
      <c r="L308" s="252"/>
      <c r="M308" s="253"/>
      <c r="N308" s="254"/>
      <c r="O308" s="254"/>
      <c r="P308" s="254"/>
      <c r="Q308" s="254"/>
      <c r="R308" s="254"/>
      <c r="S308" s="254"/>
      <c r="T308" s="255"/>
      <c r="U308" s="14"/>
      <c r="V308" s="14"/>
      <c r="W308" s="14"/>
      <c r="X308" s="14"/>
      <c r="Y308" s="14"/>
      <c r="Z308" s="14"/>
      <c r="AA308" s="14"/>
      <c r="AB308" s="14"/>
      <c r="AC308" s="14"/>
      <c r="AD308" s="14"/>
      <c r="AE308" s="14"/>
      <c r="AT308" s="256" t="s">
        <v>262</v>
      </c>
      <c r="AU308" s="256" t="s">
        <v>78</v>
      </c>
      <c r="AV308" s="14" t="s">
        <v>78</v>
      </c>
      <c r="AW308" s="14" t="s">
        <v>31</v>
      </c>
      <c r="AX308" s="14" t="s">
        <v>69</v>
      </c>
      <c r="AY308" s="256" t="s">
        <v>252</v>
      </c>
    </row>
    <row r="309" s="15" customFormat="1">
      <c r="A309" s="15"/>
      <c r="B309" s="257"/>
      <c r="C309" s="258"/>
      <c r="D309" s="237" t="s">
        <v>262</v>
      </c>
      <c r="E309" s="259" t="s">
        <v>19</v>
      </c>
      <c r="F309" s="260" t="s">
        <v>265</v>
      </c>
      <c r="G309" s="258"/>
      <c r="H309" s="261">
        <v>120.0202</v>
      </c>
      <c r="I309" s="262"/>
      <c r="J309" s="258"/>
      <c r="K309" s="258"/>
      <c r="L309" s="263"/>
      <c r="M309" s="264"/>
      <c r="N309" s="265"/>
      <c r="O309" s="265"/>
      <c r="P309" s="265"/>
      <c r="Q309" s="265"/>
      <c r="R309" s="265"/>
      <c r="S309" s="265"/>
      <c r="T309" s="266"/>
      <c r="U309" s="15"/>
      <c r="V309" s="15"/>
      <c r="W309" s="15"/>
      <c r="X309" s="15"/>
      <c r="Y309" s="15"/>
      <c r="Z309" s="15"/>
      <c r="AA309" s="15"/>
      <c r="AB309" s="15"/>
      <c r="AC309" s="15"/>
      <c r="AD309" s="15"/>
      <c r="AE309" s="15"/>
      <c r="AT309" s="267" t="s">
        <v>262</v>
      </c>
      <c r="AU309" s="267" t="s">
        <v>78</v>
      </c>
      <c r="AV309" s="15" t="s">
        <v>258</v>
      </c>
      <c r="AW309" s="15" t="s">
        <v>31</v>
      </c>
      <c r="AX309" s="15" t="s">
        <v>76</v>
      </c>
      <c r="AY309" s="267" t="s">
        <v>252</v>
      </c>
    </row>
    <row r="310" s="2" customFormat="1" ht="16.5" customHeight="1">
      <c r="A310" s="40"/>
      <c r="B310" s="41"/>
      <c r="C310" s="279" t="s">
        <v>712</v>
      </c>
      <c r="D310" s="279" t="s">
        <v>468</v>
      </c>
      <c r="E310" s="280" t="s">
        <v>5260</v>
      </c>
      <c r="F310" s="281" t="s">
        <v>5261</v>
      </c>
      <c r="G310" s="282" t="s">
        <v>280</v>
      </c>
      <c r="H310" s="283">
        <v>10.9137</v>
      </c>
      <c r="I310" s="284"/>
      <c r="J310" s="285">
        <f>ROUND(I310*H310,2)</f>
        <v>0</v>
      </c>
      <c r="K310" s="281" t="s">
        <v>257</v>
      </c>
      <c r="L310" s="286"/>
      <c r="M310" s="287" t="s">
        <v>19</v>
      </c>
      <c r="N310" s="288" t="s">
        <v>40</v>
      </c>
      <c r="O310" s="86"/>
      <c r="P310" s="226">
        <f>O310*H310</f>
        <v>0</v>
      </c>
      <c r="Q310" s="226">
        <v>0.02</v>
      </c>
      <c r="R310" s="226">
        <f>Q310*H310</f>
        <v>0.21827400000000002</v>
      </c>
      <c r="S310" s="226">
        <v>0</v>
      </c>
      <c r="T310" s="227">
        <f>S310*H310</f>
        <v>0</v>
      </c>
      <c r="U310" s="40"/>
      <c r="V310" s="40"/>
      <c r="W310" s="40"/>
      <c r="X310" s="40"/>
      <c r="Y310" s="40"/>
      <c r="Z310" s="40"/>
      <c r="AA310" s="40"/>
      <c r="AB310" s="40"/>
      <c r="AC310" s="40"/>
      <c r="AD310" s="40"/>
      <c r="AE310" s="40"/>
      <c r="AR310" s="228" t="s">
        <v>509</v>
      </c>
      <c r="AT310" s="228" t="s">
        <v>468</v>
      </c>
      <c r="AU310" s="228" t="s">
        <v>78</v>
      </c>
      <c r="AY310" s="19" t="s">
        <v>252</v>
      </c>
      <c r="BE310" s="229">
        <f>IF(N310="základní",J310,0)</f>
        <v>0</v>
      </c>
      <c r="BF310" s="229">
        <f>IF(N310="snížená",J310,0)</f>
        <v>0</v>
      </c>
      <c r="BG310" s="229">
        <f>IF(N310="zákl. přenesená",J310,0)</f>
        <v>0</v>
      </c>
      <c r="BH310" s="229">
        <f>IF(N310="sníž. přenesená",J310,0)</f>
        <v>0</v>
      </c>
      <c r="BI310" s="229">
        <f>IF(N310="nulová",J310,0)</f>
        <v>0</v>
      </c>
      <c r="BJ310" s="19" t="s">
        <v>76</v>
      </c>
      <c r="BK310" s="229">
        <f>ROUND(I310*H310,2)</f>
        <v>0</v>
      </c>
      <c r="BL310" s="19" t="s">
        <v>360</v>
      </c>
      <c r="BM310" s="228" t="s">
        <v>5262</v>
      </c>
    </row>
    <row r="311" s="13" customFormat="1">
      <c r="A311" s="13"/>
      <c r="B311" s="235"/>
      <c r="C311" s="236"/>
      <c r="D311" s="237" t="s">
        <v>262</v>
      </c>
      <c r="E311" s="238" t="s">
        <v>19</v>
      </c>
      <c r="F311" s="239" t="s">
        <v>7745</v>
      </c>
      <c r="G311" s="236"/>
      <c r="H311" s="238" t="s">
        <v>19</v>
      </c>
      <c r="I311" s="240"/>
      <c r="J311" s="236"/>
      <c r="K311" s="236"/>
      <c r="L311" s="241"/>
      <c r="M311" s="242"/>
      <c r="N311" s="243"/>
      <c r="O311" s="243"/>
      <c r="P311" s="243"/>
      <c r="Q311" s="243"/>
      <c r="R311" s="243"/>
      <c r="S311" s="243"/>
      <c r="T311" s="244"/>
      <c r="U311" s="13"/>
      <c r="V311" s="13"/>
      <c r="W311" s="13"/>
      <c r="X311" s="13"/>
      <c r="Y311" s="13"/>
      <c r="Z311" s="13"/>
      <c r="AA311" s="13"/>
      <c r="AB311" s="13"/>
      <c r="AC311" s="13"/>
      <c r="AD311" s="13"/>
      <c r="AE311" s="13"/>
      <c r="AT311" s="245" t="s">
        <v>262</v>
      </c>
      <c r="AU311" s="245" t="s">
        <v>78</v>
      </c>
      <c r="AV311" s="13" t="s">
        <v>76</v>
      </c>
      <c r="AW311" s="13" t="s">
        <v>31</v>
      </c>
      <c r="AX311" s="13" t="s">
        <v>69</v>
      </c>
      <c r="AY311" s="245" t="s">
        <v>252</v>
      </c>
    </row>
    <row r="312" s="13" customFormat="1">
      <c r="A312" s="13"/>
      <c r="B312" s="235"/>
      <c r="C312" s="236"/>
      <c r="D312" s="237" t="s">
        <v>262</v>
      </c>
      <c r="E312" s="238" t="s">
        <v>19</v>
      </c>
      <c r="F312" s="239" t="s">
        <v>7758</v>
      </c>
      <c r="G312" s="236"/>
      <c r="H312" s="238" t="s">
        <v>19</v>
      </c>
      <c r="I312" s="240"/>
      <c r="J312" s="236"/>
      <c r="K312" s="236"/>
      <c r="L312" s="241"/>
      <c r="M312" s="242"/>
      <c r="N312" s="243"/>
      <c r="O312" s="243"/>
      <c r="P312" s="243"/>
      <c r="Q312" s="243"/>
      <c r="R312" s="243"/>
      <c r="S312" s="243"/>
      <c r="T312" s="244"/>
      <c r="U312" s="13"/>
      <c r="V312" s="13"/>
      <c r="W312" s="13"/>
      <c r="X312" s="13"/>
      <c r="Y312" s="13"/>
      <c r="Z312" s="13"/>
      <c r="AA312" s="13"/>
      <c r="AB312" s="13"/>
      <c r="AC312" s="13"/>
      <c r="AD312" s="13"/>
      <c r="AE312" s="13"/>
      <c r="AT312" s="245" t="s">
        <v>262</v>
      </c>
      <c r="AU312" s="245" t="s">
        <v>78</v>
      </c>
      <c r="AV312" s="13" t="s">
        <v>76</v>
      </c>
      <c r="AW312" s="13" t="s">
        <v>31</v>
      </c>
      <c r="AX312" s="13" t="s">
        <v>69</v>
      </c>
      <c r="AY312" s="245" t="s">
        <v>252</v>
      </c>
    </row>
    <row r="313" s="14" customFormat="1">
      <c r="A313" s="14"/>
      <c r="B313" s="246"/>
      <c r="C313" s="247"/>
      <c r="D313" s="237" t="s">
        <v>262</v>
      </c>
      <c r="E313" s="248" t="s">
        <v>19</v>
      </c>
      <c r="F313" s="249" t="s">
        <v>7759</v>
      </c>
      <c r="G313" s="247"/>
      <c r="H313" s="250">
        <v>10.3917</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262</v>
      </c>
      <c r="AU313" s="256" t="s">
        <v>78</v>
      </c>
      <c r="AV313" s="14" t="s">
        <v>78</v>
      </c>
      <c r="AW313" s="14" t="s">
        <v>31</v>
      </c>
      <c r="AX313" s="14" t="s">
        <v>69</v>
      </c>
      <c r="AY313" s="256" t="s">
        <v>252</v>
      </c>
    </row>
    <row r="314" s="16" customFormat="1">
      <c r="A314" s="16"/>
      <c r="B314" s="268"/>
      <c r="C314" s="269"/>
      <c r="D314" s="237" t="s">
        <v>262</v>
      </c>
      <c r="E314" s="270" t="s">
        <v>19</v>
      </c>
      <c r="F314" s="271" t="s">
        <v>333</v>
      </c>
      <c r="G314" s="269"/>
      <c r="H314" s="272">
        <v>10.3917</v>
      </c>
      <c r="I314" s="273"/>
      <c r="J314" s="269"/>
      <c r="K314" s="269"/>
      <c r="L314" s="274"/>
      <c r="M314" s="275"/>
      <c r="N314" s="276"/>
      <c r="O314" s="276"/>
      <c r="P314" s="276"/>
      <c r="Q314" s="276"/>
      <c r="R314" s="276"/>
      <c r="S314" s="276"/>
      <c r="T314" s="277"/>
      <c r="U314" s="16"/>
      <c r="V314" s="16"/>
      <c r="W314" s="16"/>
      <c r="X314" s="16"/>
      <c r="Y314" s="16"/>
      <c r="Z314" s="16"/>
      <c r="AA314" s="16"/>
      <c r="AB314" s="16"/>
      <c r="AC314" s="16"/>
      <c r="AD314" s="16"/>
      <c r="AE314" s="16"/>
      <c r="AT314" s="278" t="s">
        <v>262</v>
      </c>
      <c r="AU314" s="278" t="s">
        <v>78</v>
      </c>
      <c r="AV314" s="16" t="s">
        <v>85</v>
      </c>
      <c r="AW314" s="16" t="s">
        <v>31</v>
      </c>
      <c r="AX314" s="16" t="s">
        <v>69</v>
      </c>
      <c r="AY314" s="278" t="s">
        <v>252</v>
      </c>
    </row>
    <row r="315" s="14" customFormat="1">
      <c r="A315" s="14"/>
      <c r="B315" s="246"/>
      <c r="C315" s="247"/>
      <c r="D315" s="237" t="s">
        <v>262</v>
      </c>
      <c r="E315" s="248" t="s">
        <v>19</v>
      </c>
      <c r="F315" s="249" t="s">
        <v>7760</v>
      </c>
      <c r="G315" s="247"/>
      <c r="H315" s="250">
        <v>0.0023</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262</v>
      </c>
      <c r="AU315" s="256" t="s">
        <v>78</v>
      </c>
      <c r="AV315" s="14" t="s">
        <v>78</v>
      </c>
      <c r="AW315" s="14" t="s">
        <v>31</v>
      </c>
      <c r="AX315" s="14" t="s">
        <v>69</v>
      </c>
      <c r="AY315" s="256" t="s">
        <v>252</v>
      </c>
    </row>
    <row r="316" s="16" customFormat="1">
      <c r="A316" s="16"/>
      <c r="B316" s="268"/>
      <c r="C316" s="269"/>
      <c r="D316" s="237" t="s">
        <v>262</v>
      </c>
      <c r="E316" s="270" t="s">
        <v>19</v>
      </c>
      <c r="F316" s="271" t="s">
        <v>333</v>
      </c>
      <c r="G316" s="269"/>
      <c r="H316" s="272">
        <v>0.0023</v>
      </c>
      <c r="I316" s="273"/>
      <c r="J316" s="269"/>
      <c r="K316" s="269"/>
      <c r="L316" s="274"/>
      <c r="M316" s="275"/>
      <c r="N316" s="276"/>
      <c r="O316" s="276"/>
      <c r="P316" s="276"/>
      <c r="Q316" s="276"/>
      <c r="R316" s="276"/>
      <c r="S316" s="276"/>
      <c r="T316" s="277"/>
      <c r="U316" s="16"/>
      <c r="V316" s="16"/>
      <c r="W316" s="16"/>
      <c r="X316" s="16"/>
      <c r="Y316" s="16"/>
      <c r="Z316" s="16"/>
      <c r="AA316" s="16"/>
      <c r="AB316" s="16"/>
      <c r="AC316" s="16"/>
      <c r="AD316" s="16"/>
      <c r="AE316" s="16"/>
      <c r="AT316" s="278" t="s">
        <v>262</v>
      </c>
      <c r="AU316" s="278" t="s">
        <v>78</v>
      </c>
      <c r="AV316" s="16" t="s">
        <v>85</v>
      </c>
      <c r="AW316" s="16" t="s">
        <v>31</v>
      </c>
      <c r="AX316" s="16" t="s">
        <v>69</v>
      </c>
      <c r="AY316" s="278" t="s">
        <v>252</v>
      </c>
    </row>
    <row r="317" s="15" customFormat="1">
      <c r="A317" s="15"/>
      <c r="B317" s="257"/>
      <c r="C317" s="258"/>
      <c r="D317" s="237" t="s">
        <v>262</v>
      </c>
      <c r="E317" s="259" t="s">
        <v>19</v>
      </c>
      <c r="F317" s="260" t="s">
        <v>265</v>
      </c>
      <c r="G317" s="258"/>
      <c r="H317" s="261">
        <v>10.394</v>
      </c>
      <c r="I317" s="262"/>
      <c r="J317" s="258"/>
      <c r="K317" s="258"/>
      <c r="L317" s="263"/>
      <c r="M317" s="264"/>
      <c r="N317" s="265"/>
      <c r="O317" s="265"/>
      <c r="P317" s="265"/>
      <c r="Q317" s="265"/>
      <c r="R317" s="265"/>
      <c r="S317" s="265"/>
      <c r="T317" s="266"/>
      <c r="U317" s="15"/>
      <c r="V317" s="15"/>
      <c r="W317" s="15"/>
      <c r="X317" s="15"/>
      <c r="Y317" s="15"/>
      <c r="Z317" s="15"/>
      <c r="AA317" s="15"/>
      <c r="AB317" s="15"/>
      <c r="AC317" s="15"/>
      <c r="AD317" s="15"/>
      <c r="AE317" s="15"/>
      <c r="AT317" s="267" t="s">
        <v>262</v>
      </c>
      <c r="AU317" s="267" t="s">
        <v>78</v>
      </c>
      <c r="AV317" s="15" t="s">
        <v>258</v>
      </c>
      <c r="AW317" s="15" t="s">
        <v>31</v>
      </c>
      <c r="AX317" s="15" t="s">
        <v>76</v>
      </c>
      <c r="AY317" s="267" t="s">
        <v>252</v>
      </c>
    </row>
    <row r="318" s="14" customFormat="1">
      <c r="A318" s="14"/>
      <c r="B318" s="246"/>
      <c r="C318" s="247"/>
      <c r="D318" s="237" t="s">
        <v>262</v>
      </c>
      <c r="E318" s="247"/>
      <c r="F318" s="249" t="s">
        <v>7761</v>
      </c>
      <c r="G318" s="247"/>
      <c r="H318" s="250">
        <v>10.9137</v>
      </c>
      <c r="I318" s="251"/>
      <c r="J318" s="247"/>
      <c r="K318" s="247"/>
      <c r="L318" s="252"/>
      <c r="M318" s="253"/>
      <c r="N318" s="254"/>
      <c r="O318" s="254"/>
      <c r="P318" s="254"/>
      <c r="Q318" s="254"/>
      <c r="R318" s="254"/>
      <c r="S318" s="254"/>
      <c r="T318" s="255"/>
      <c r="U318" s="14"/>
      <c r="V318" s="14"/>
      <c r="W318" s="14"/>
      <c r="X318" s="14"/>
      <c r="Y318" s="14"/>
      <c r="Z318" s="14"/>
      <c r="AA318" s="14"/>
      <c r="AB318" s="14"/>
      <c r="AC318" s="14"/>
      <c r="AD318" s="14"/>
      <c r="AE318" s="14"/>
      <c r="AT318" s="256" t="s">
        <v>262</v>
      </c>
      <c r="AU318" s="256" t="s">
        <v>78</v>
      </c>
      <c r="AV318" s="14" t="s">
        <v>78</v>
      </c>
      <c r="AW318" s="14" t="s">
        <v>4</v>
      </c>
      <c r="AX318" s="14" t="s">
        <v>76</v>
      </c>
      <c r="AY318" s="256" t="s">
        <v>252</v>
      </c>
    </row>
    <row r="319" s="2" customFormat="1" ht="49.05" customHeight="1">
      <c r="A319" s="40"/>
      <c r="B319" s="41"/>
      <c r="C319" s="217" t="s">
        <v>718</v>
      </c>
      <c r="D319" s="217" t="s">
        <v>254</v>
      </c>
      <c r="E319" s="218" t="s">
        <v>5266</v>
      </c>
      <c r="F319" s="219" t="s">
        <v>5267</v>
      </c>
      <c r="G319" s="220" t="s">
        <v>187</v>
      </c>
      <c r="H319" s="221">
        <v>182.19659999999999</v>
      </c>
      <c r="I319" s="222"/>
      <c r="J319" s="223">
        <f>ROUND(I319*H319,2)</f>
        <v>0</v>
      </c>
      <c r="K319" s="219" t="s">
        <v>257</v>
      </c>
      <c r="L319" s="46"/>
      <c r="M319" s="224" t="s">
        <v>19</v>
      </c>
      <c r="N319" s="225" t="s">
        <v>40</v>
      </c>
      <c r="O319" s="86"/>
      <c r="P319" s="226">
        <f>O319*H319</f>
        <v>0</v>
      </c>
      <c r="Q319" s="226">
        <v>9.0000000000000006E-05</v>
      </c>
      <c r="R319" s="226">
        <f>Q319*H319</f>
        <v>0.016397694000000001</v>
      </c>
      <c r="S319" s="226">
        <v>0</v>
      </c>
      <c r="T319" s="227">
        <f>S319*H319</f>
        <v>0</v>
      </c>
      <c r="U319" s="40"/>
      <c r="V319" s="40"/>
      <c r="W319" s="40"/>
      <c r="X319" s="40"/>
      <c r="Y319" s="40"/>
      <c r="Z319" s="40"/>
      <c r="AA319" s="40"/>
      <c r="AB319" s="40"/>
      <c r="AC319" s="40"/>
      <c r="AD319" s="40"/>
      <c r="AE319" s="40"/>
      <c r="AR319" s="228" t="s">
        <v>360</v>
      </c>
      <c r="AT319" s="228" t="s">
        <v>254</v>
      </c>
      <c r="AU319" s="228" t="s">
        <v>78</v>
      </c>
      <c r="AY319" s="19" t="s">
        <v>252</v>
      </c>
      <c r="BE319" s="229">
        <f>IF(N319="základní",J319,0)</f>
        <v>0</v>
      </c>
      <c r="BF319" s="229">
        <f>IF(N319="snížená",J319,0)</f>
        <v>0</v>
      </c>
      <c r="BG319" s="229">
        <f>IF(N319="zákl. přenesená",J319,0)</f>
        <v>0</v>
      </c>
      <c r="BH319" s="229">
        <f>IF(N319="sníž. přenesená",J319,0)</f>
        <v>0</v>
      </c>
      <c r="BI319" s="229">
        <f>IF(N319="nulová",J319,0)</f>
        <v>0</v>
      </c>
      <c r="BJ319" s="19" t="s">
        <v>76</v>
      </c>
      <c r="BK319" s="229">
        <f>ROUND(I319*H319,2)</f>
        <v>0</v>
      </c>
      <c r="BL319" s="19" t="s">
        <v>360</v>
      </c>
      <c r="BM319" s="228" t="s">
        <v>5268</v>
      </c>
    </row>
    <row r="320" s="2" customFormat="1">
      <c r="A320" s="40"/>
      <c r="B320" s="41"/>
      <c r="C320" s="42"/>
      <c r="D320" s="230" t="s">
        <v>260</v>
      </c>
      <c r="E320" s="42"/>
      <c r="F320" s="231" t="s">
        <v>5269</v>
      </c>
      <c r="G320" s="42"/>
      <c r="H320" s="42"/>
      <c r="I320" s="232"/>
      <c r="J320" s="42"/>
      <c r="K320" s="42"/>
      <c r="L320" s="46"/>
      <c r="M320" s="233"/>
      <c r="N320" s="234"/>
      <c r="O320" s="86"/>
      <c r="P320" s="86"/>
      <c r="Q320" s="86"/>
      <c r="R320" s="86"/>
      <c r="S320" s="86"/>
      <c r="T320" s="87"/>
      <c r="U320" s="40"/>
      <c r="V320" s="40"/>
      <c r="W320" s="40"/>
      <c r="X320" s="40"/>
      <c r="Y320" s="40"/>
      <c r="Z320" s="40"/>
      <c r="AA320" s="40"/>
      <c r="AB320" s="40"/>
      <c r="AC320" s="40"/>
      <c r="AD320" s="40"/>
      <c r="AE320" s="40"/>
      <c r="AT320" s="19" t="s">
        <v>260</v>
      </c>
      <c r="AU320" s="19" t="s">
        <v>78</v>
      </c>
    </row>
    <row r="321" s="13" customFormat="1">
      <c r="A321" s="13"/>
      <c r="B321" s="235"/>
      <c r="C321" s="236"/>
      <c r="D321" s="237" t="s">
        <v>262</v>
      </c>
      <c r="E321" s="238" t="s">
        <v>19</v>
      </c>
      <c r="F321" s="239" t="s">
        <v>5270</v>
      </c>
      <c r="G321" s="236"/>
      <c r="H321" s="238" t="s">
        <v>19</v>
      </c>
      <c r="I321" s="240"/>
      <c r="J321" s="236"/>
      <c r="K321" s="236"/>
      <c r="L321" s="241"/>
      <c r="M321" s="242"/>
      <c r="N321" s="243"/>
      <c r="O321" s="243"/>
      <c r="P321" s="243"/>
      <c r="Q321" s="243"/>
      <c r="R321" s="243"/>
      <c r="S321" s="243"/>
      <c r="T321" s="244"/>
      <c r="U321" s="13"/>
      <c r="V321" s="13"/>
      <c r="W321" s="13"/>
      <c r="X321" s="13"/>
      <c r="Y321" s="13"/>
      <c r="Z321" s="13"/>
      <c r="AA321" s="13"/>
      <c r="AB321" s="13"/>
      <c r="AC321" s="13"/>
      <c r="AD321" s="13"/>
      <c r="AE321" s="13"/>
      <c r="AT321" s="245" t="s">
        <v>262</v>
      </c>
      <c r="AU321" s="245" t="s">
        <v>78</v>
      </c>
      <c r="AV321" s="13" t="s">
        <v>76</v>
      </c>
      <c r="AW321" s="13" t="s">
        <v>31</v>
      </c>
      <c r="AX321" s="13" t="s">
        <v>69</v>
      </c>
      <c r="AY321" s="245" t="s">
        <v>252</v>
      </c>
    </row>
    <row r="322" s="13" customFormat="1">
      <c r="A322" s="13"/>
      <c r="B322" s="235"/>
      <c r="C322" s="236"/>
      <c r="D322" s="237" t="s">
        <v>262</v>
      </c>
      <c r="E322" s="238" t="s">
        <v>19</v>
      </c>
      <c r="F322" s="239" t="s">
        <v>7703</v>
      </c>
      <c r="G322" s="236"/>
      <c r="H322" s="238" t="s">
        <v>19</v>
      </c>
      <c r="I322" s="240"/>
      <c r="J322" s="236"/>
      <c r="K322" s="236"/>
      <c r="L322" s="241"/>
      <c r="M322" s="242"/>
      <c r="N322" s="243"/>
      <c r="O322" s="243"/>
      <c r="P322" s="243"/>
      <c r="Q322" s="243"/>
      <c r="R322" s="243"/>
      <c r="S322" s="243"/>
      <c r="T322" s="244"/>
      <c r="U322" s="13"/>
      <c r="V322" s="13"/>
      <c r="W322" s="13"/>
      <c r="X322" s="13"/>
      <c r="Y322" s="13"/>
      <c r="Z322" s="13"/>
      <c r="AA322" s="13"/>
      <c r="AB322" s="13"/>
      <c r="AC322" s="13"/>
      <c r="AD322" s="13"/>
      <c r="AE322" s="13"/>
      <c r="AT322" s="245" t="s">
        <v>262</v>
      </c>
      <c r="AU322" s="245" t="s">
        <v>78</v>
      </c>
      <c r="AV322" s="13" t="s">
        <v>76</v>
      </c>
      <c r="AW322" s="13" t="s">
        <v>31</v>
      </c>
      <c r="AX322" s="13" t="s">
        <v>69</v>
      </c>
      <c r="AY322" s="245" t="s">
        <v>252</v>
      </c>
    </row>
    <row r="323" s="14" customFormat="1">
      <c r="A323" s="14"/>
      <c r="B323" s="246"/>
      <c r="C323" s="247"/>
      <c r="D323" s="237" t="s">
        <v>262</v>
      </c>
      <c r="E323" s="248" t="s">
        <v>19</v>
      </c>
      <c r="F323" s="249" t="s">
        <v>7762</v>
      </c>
      <c r="G323" s="247"/>
      <c r="H323" s="250">
        <v>182.19659999999999</v>
      </c>
      <c r="I323" s="251"/>
      <c r="J323" s="247"/>
      <c r="K323" s="247"/>
      <c r="L323" s="252"/>
      <c r="M323" s="253"/>
      <c r="N323" s="254"/>
      <c r="O323" s="254"/>
      <c r="P323" s="254"/>
      <c r="Q323" s="254"/>
      <c r="R323" s="254"/>
      <c r="S323" s="254"/>
      <c r="T323" s="255"/>
      <c r="U323" s="14"/>
      <c r="V323" s="14"/>
      <c r="W323" s="14"/>
      <c r="X323" s="14"/>
      <c r="Y323" s="14"/>
      <c r="Z323" s="14"/>
      <c r="AA323" s="14"/>
      <c r="AB323" s="14"/>
      <c r="AC323" s="14"/>
      <c r="AD323" s="14"/>
      <c r="AE323" s="14"/>
      <c r="AT323" s="256" t="s">
        <v>262</v>
      </c>
      <c r="AU323" s="256" t="s">
        <v>78</v>
      </c>
      <c r="AV323" s="14" t="s">
        <v>78</v>
      </c>
      <c r="AW323" s="14" t="s">
        <v>31</v>
      </c>
      <c r="AX323" s="14" t="s">
        <v>69</v>
      </c>
      <c r="AY323" s="256" t="s">
        <v>252</v>
      </c>
    </row>
    <row r="324" s="15" customFormat="1">
      <c r="A324" s="15"/>
      <c r="B324" s="257"/>
      <c r="C324" s="258"/>
      <c r="D324" s="237" t="s">
        <v>262</v>
      </c>
      <c r="E324" s="259" t="s">
        <v>19</v>
      </c>
      <c r="F324" s="260" t="s">
        <v>265</v>
      </c>
      <c r="G324" s="258"/>
      <c r="H324" s="261">
        <v>182.19659999999999</v>
      </c>
      <c r="I324" s="262"/>
      <c r="J324" s="258"/>
      <c r="K324" s="258"/>
      <c r="L324" s="263"/>
      <c r="M324" s="264"/>
      <c r="N324" s="265"/>
      <c r="O324" s="265"/>
      <c r="P324" s="265"/>
      <c r="Q324" s="265"/>
      <c r="R324" s="265"/>
      <c r="S324" s="265"/>
      <c r="T324" s="266"/>
      <c r="U324" s="15"/>
      <c r="V324" s="15"/>
      <c r="W324" s="15"/>
      <c r="X324" s="15"/>
      <c r="Y324" s="15"/>
      <c r="Z324" s="15"/>
      <c r="AA324" s="15"/>
      <c r="AB324" s="15"/>
      <c r="AC324" s="15"/>
      <c r="AD324" s="15"/>
      <c r="AE324" s="15"/>
      <c r="AT324" s="267" t="s">
        <v>262</v>
      </c>
      <c r="AU324" s="267" t="s">
        <v>78</v>
      </c>
      <c r="AV324" s="15" t="s">
        <v>258</v>
      </c>
      <c r="AW324" s="15" t="s">
        <v>31</v>
      </c>
      <c r="AX324" s="15" t="s">
        <v>76</v>
      </c>
      <c r="AY324" s="267" t="s">
        <v>252</v>
      </c>
    </row>
    <row r="325" s="2" customFormat="1" ht="49.05" customHeight="1">
      <c r="A325" s="40"/>
      <c r="B325" s="41"/>
      <c r="C325" s="217" t="s">
        <v>341</v>
      </c>
      <c r="D325" s="217" t="s">
        <v>254</v>
      </c>
      <c r="E325" s="218" t="s">
        <v>5273</v>
      </c>
      <c r="F325" s="219" t="s">
        <v>7763</v>
      </c>
      <c r="G325" s="220" t="s">
        <v>187</v>
      </c>
      <c r="H325" s="221">
        <v>182.19659999999999</v>
      </c>
      <c r="I325" s="222"/>
      <c r="J325" s="223">
        <f>ROUND(I325*H325,2)</f>
        <v>0</v>
      </c>
      <c r="K325" s="219" t="s">
        <v>19</v>
      </c>
      <c r="L325" s="46"/>
      <c r="M325" s="224" t="s">
        <v>19</v>
      </c>
      <c r="N325" s="225" t="s">
        <v>40</v>
      </c>
      <c r="O325" s="86"/>
      <c r="P325" s="226">
        <f>O325*H325</f>
        <v>0</v>
      </c>
      <c r="Q325" s="226">
        <v>0</v>
      </c>
      <c r="R325" s="226">
        <f>Q325*H325</f>
        <v>0</v>
      </c>
      <c r="S325" s="226">
        <v>0</v>
      </c>
      <c r="T325" s="227">
        <f>S325*H325</f>
        <v>0</v>
      </c>
      <c r="U325" s="40"/>
      <c r="V325" s="40"/>
      <c r="W325" s="40"/>
      <c r="X325" s="40"/>
      <c r="Y325" s="40"/>
      <c r="Z325" s="40"/>
      <c r="AA325" s="40"/>
      <c r="AB325" s="40"/>
      <c r="AC325" s="40"/>
      <c r="AD325" s="40"/>
      <c r="AE325" s="40"/>
      <c r="AR325" s="228" t="s">
        <v>360</v>
      </c>
      <c r="AT325" s="228" t="s">
        <v>254</v>
      </c>
      <c r="AU325" s="228" t="s">
        <v>78</v>
      </c>
      <c r="AY325" s="19" t="s">
        <v>252</v>
      </c>
      <c r="BE325" s="229">
        <f>IF(N325="základní",J325,0)</f>
        <v>0</v>
      </c>
      <c r="BF325" s="229">
        <f>IF(N325="snížená",J325,0)</f>
        <v>0</v>
      </c>
      <c r="BG325" s="229">
        <f>IF(N325="zákl. přenesená",J325,0)</f>
        <v>0</v>
      </c>
      <c r="BH325" s="229">
        <f>IF(N325="sníž. přenesená",J325,0)</f>
        <v>0</v>
      </c>
      <c r="BI325" s="229">
        <f>IF(N325="nulová",J325,0)</f>
        <v>0</v>
      </c>
      <c r="BJ325" s="19" t="s">
        <v>76</v>
      </c>
      <c r="BK325" s="229">
        <f>ROUND(I325*H325,2)</f>
        <v>0</v>
      </c>
      <c r="BL325" s="19" t="s">
        <v>360</v>
      </c>
      <c r="BM325" s="228" t="s">
        <v>5275</v>
      </c>
    </row>
    <row r="326" s="2" customFormat="1">
      <c r="A326" s="40"/>
      <c r="B326" s="41"/>
      <c r="C326" s="42"/>
      <c r="D326" s="237" t="s">
        <v>963</v>
      </c>
      <c r="E326" s="42"/>
      <c r="F326" s="289" t="s">
        <v>7764</v>
      </c>
      <c r="G326" s="42"/>
      <c r="H326" s="42"/>
      <c r="I326" s="232"/>
      <c r="J326" s="42"/>
      <c r="K326" s="42"/>
      <c r="L326" s="46"/>
      <c r="M326" s="233"/>
      <c r="N326" s="234"/>
      <c r="O326" s="86"/>
      <c r="P326" s="86"/>
      <c r="Q326" s="86"/>
      <c r="R326" s="86"/>
      <c r="S326" s="86"/>
      <c r="T326" s="87"/>
      <c r="U326" s="40"/>
      <c r="V326" s="40"/>
      <c r="W326" s="40"/>
      <c r="X326" s="40"/>
      <c r="Y326" s="40"/>
      <c r="Z326" s="40"/>
      <c r="AA326" s="40"/>
      <c r="AB326" s="40"/>
      <c r="AC326" s="40"/>
      <c r="AD326" s="40"/>
      <c r="AE326" s="40"/>
      <c r="AT326" s="19" t="s">
        <v>963</v>
      </c>
      <c r="AU326" s="19" t="s">
        <v>78</v>
      </c>
    </row>
    <row r="327" s="2" customFormat="1" ht="33" customHeight="1">
      <c r="A327" s="40"/>
      <c r="B327" s="41"/>
      <c r="C327" s="217" t="s">
        <v>730</v>
      </c>
      <c r="D327" s="217" t="s">
        <v>254</v>
      </c>
      <c r="E327" s="218" t="s">
        <v>5277</v>
      </c>
      <c r="F327" s="219" t="s">
        <v>5278</v>
      </c>
      <c r="G327" s="220" t="s">
        <v>183</v>
      </c>
      <c r="H327" s="221">
        <v>2.1600000000000001</v>
      </c>
      <c r="I327" s="222"/>
      <c r="J327" s="223">
        <f>ROUND(I327*H327,2)</f>
        <v>0</v>
      </c>
      <c r="K327" s="219" t="s">
        <v>257</v>
      </c>
      <c r="L327" s="46"/>
      <c r="M327" s="224" t="s">
        <v>19</v>
      </c>
      <c r="N327" s="225" t="s">
        <v>40</v>
      </c>
      <c r="O327" s="86"/>
      <c r="P327" s="226">
        <f>O327*H327</f>
        <v>0</v>
      </c>
      <c r="Q327" s="226">
        <v>3.0000000000000001E-05</v>
      </c>
      <c r="R327" s="226">
        <f>Q327*H327</f>
        <v>6.4800000000000003E-05</v>
      </c>
      <c r="S327" s="226">
        <v>0</v>
      </c>
      <c r="T327" s="227">
        <f>S327*H327</f>
        <v>0</v>
      </c>
      <c r="U327" s="40"/>
      <c r="V327" s="40"/>
      <c r="W327" s="40"/>
      <c r="X327" s="40"/>
      <c r="Y327" s="40"/>
      <c r="Z327" s="40"/>
      <c r="AA327" s="40"/>
      <c r="AB327" s="40"/>
      <c r="AC327" s="40"/>
      <c r="AD327" s="40"/>
      <c r="AE327" s="40"/>
      <c r="AR327" s="228" t="s">
        <v>360</v>
      </c>
      <c r="AT327" s="228" t="s">
        <v>254</v>
      </c>
      <c r="AU327" s="228" t="s">
        <v>78</v>
      </c>
      <c r="AY327" s="19" t="s">
        <v>252</v>
      </c>
      <c r="BE327" s="229">
        <f>IF(N327="základní",J327,0)</f>
        <v>0</v>
      </c>
      <c r="BF327" s="229">
        <f>IF(N327="snížená",J327,0)</f>
        <v>0</v>
      </c>
      <c r="BG327" s="229">
        <f>IF(N327="zákl. přenesená",J327,0)</f>
        <v>0</v>
      </c>
      <c r="BH327" s="229">
        <f>IF(N327="sníž. přenesená",J327,0)</f>
        <v>0</v>
      </c>
      <c r="BI327" s="229">
        <f>IF(N327="nulová",J327,0)</f>
        <v>0</v>
      </c>
      <c r="BJ327" s="19" t="s">
        <v>76</v>
      </c>
      <c r="BK327" s="229">
        <f>ROUND(I327*H327,2)</f>
        <v>0</v>
      </c>
      <c r="BL327" s="19" t="s">
        <v>360</v>
      </c>
      <c r="BM327" s="228" t="s">
        <v>5279</v>
      </c>
    </row>
    <row r="328" s="2" customFormat="1">
      <c r="A328" s="40"/>
      <c r="B328" s="41"/>
      <c r="C328" s="42"/>
      <c r="D328" s="230" t="s">
        <v>260</v>
      </c>
      <c r="E328" s="42"/>
      <c r="F328" s="231" t="s">
        <v>5280</v>
      </c>
      <c r="G328" s="42"/>
      <c r="H328" s="42"/>
      <c r="I328" s="232"/>
      <c r="J328" s="42"/>
      <c r="K328" s="42"/>
      <c r="L328" s="46"/>
      <c r="M328" s="233"/>
      <c r="N328" s="234"/>
      <c r="O328" s="86"/>
      <c r="P328" s="86"/>
      <c r="Q328" s="86"/>
      <c r="R328" s="86"/>
      <c r="S328" s="86"/>
      <c r="T328" s="87"/>
      <c r="U328" s="40"/>
      <c r="V328" s="40"/>
      <c r="W328" s="40"/>
      <c r="X328" s="40"/>
      <c r="Y328" s="40"/>
      <c r="Z328" s="40"/>
      <c r="AA328" s="40"/>
      <c r="AB328" s="40"/>
      <c r="AC328" s="40"/>
      <c r="AD328" s="40"/>
      <c r="AE328" s="40"/>
      <c r="AT328" s="19" t="s">
        <v>260</v>
      </c>
      <c r="AU328" s="19" t="s">
        <v>78</v>
      </c>
    </row>
    <row r="329" s="13" customFormat="1">
      <c r="A329" s="13"/>
      <c r="B329" s="235"/>
      <c r="C329" s="236"/>
      <c r="D329" s="237" t="s">
        <v>262</v>
      </c>
      <c r="E329" s="238" t="s">
        <v>19</v>
      </c>
      <c r="F329" s="239" t="s">
        <v>7722</v>
      </c>
      <c r="G329" s="236"/>
      <c r="H329" s="238" t="s">
        <v>19</v>
      </c>
      <c r="I329" s="240"/>
      <c r="J329" s="236"/>
      <c r="K329" s="236"/>
      <c r="L329" s="241"/>
      <c r="M329" s="242"/>
      <c r="N329" s="243"/>
      <c r="O329" s="243"/>
      <c r="P329" s="243"/>
      <c r="Q329" s="243"/>
      <c r="R329" s="243"/>
      <c r="S329" s="243"/>
      <c r="T329" s="244"/>
      <c r="U329" s="13"/>
      <c r="V329" s="13"/>
      <c r="W329" s="13"/>
      <c r="X329" s="13"/>
      <c r="Y329" s="13"/>
      <c r="Z329" s="13"/>
      <c r="AA329" s="13"/>
      <c r="AB329" s="13"/>
      <c r="AC329" s="13"/>
      <c r="AD329" s="13"/>
      <c r="AE329" s="13"/>
      <c r="AT329" s="245" t="s">
        <v>262</v>
      </c>
      <c r="AU329" s="245" t="s">
        <v>78</v>
      </c>
      <c r="AV329" s="13" t="s">
        <v>76</v>
      </c>
      <c r="AW329" s="13" t="s">
        <v>31</v>
      </c>
      <c r="AX329" s="13" t="s">
        <v>69</v>
      </c>
      <c r="AY329" s="245" t="s">
        <v>252</v>
      </c>
    </row>
    <row r="330" s="14" customFormat="1">
      <c r="A330" s="14"/>
      <c r="B330" s="246"/>
      <c r="C330" s="247"/>
      <c r="D330" s="237" t="s">
        <v>262</v>
      </c>
      <c r="E330" s="248" t="s">
        <v>19</v>
      </c>
      <c r="F330" s="249" t="s">
        <v>7765</v>
      </c>
      <c r="G330" s="247"/>
      <c r="H330" s="250">
        <v>2.1600000000000001</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262</v>
      </c>
      <c r="AU330" s="256" t="s">
        <v>78</v>
      </c>
      <c r="AV330" s="14" t="s">
        <v>78</v>
      </c>
      <c r="AW330" s="14" t="s">
        <v>31</v>
      </c>
      <c r="AX330" s="14" t="s">
        <v>76</v>
      </c>
      <c r="AY330" s="256" t="s">
        <v>252</v>
      </c>
    </row>
    <row r="331" s="2" customFormat="1" ht="21.75" customHeight="1">
      <c r="A331" s="40"/>
      <c r="B331" s="41"/>
      <c r="C331" s="279" t="s">
        <v>473</v>
      </c>
      <c r="D331" s="279" t="s">
        <v>468</v>
      </c>
      <c r="E331" s="280" t="s">
        <v>5287</v>
      </c>
      <c r="F331" s="281" t="s">
        <v>5288</v>
      </c>
      <c r="G331" s="282" t="s">
        <v>183</v>
      </c>
      <c r="H331" s="283">
        <v>2.2031999999999998</v>
      </c>
      <c r="I331" s="284"/>
      <c r="J331" s="285">
        <f>ROUND(I331*H331,2)</f>
        <v>0</v>
      </c>
      <c r="K331" s="281" t="s">
        <v>19</v>
      </c>
      <c r="L331" s="286"/>
      <c r="M331" s="287" t="s">
        <v>19</v>
      </c>
      <c r="N331" s="288" t="s">
        <v>40</v>
      </c>
      <c r="O331" s="86"/>
      <c r="P331" s="226">
        <f>O331*H331</f>
        <v>0</v>
      </c>
      <c r="Q331" s="226">
        <v>0</v>
      </c>
      <c r="R331" s="226">
        <f>Q331*H331</f>
        <v>0</v>
      </c>
      <c r="S331" s="226">
        <v>0</v>
      </c>
      <c r="T331" s="227">
        <f>S331*H331</f>
        <v>0</v>
      </c>
      <c r="U331" s="40"/>
      <c r="V331" s="40"/>
      <c r="W331" s="40"/>
      <c r="X331" s="40"/>
      <c r="Y331" s="40"/>
      <c r="Z331" s="40"/>
      <c r="AA331" s="40"/>
      <c r="AB331" s="40"/>
      <c r="AC331" s="40"/>
      <c r="AD331" s="40"/>
      <c r="AE331" s="40"/>
      <c r="AR331" s="228" t="s">
        <v>509</v>
      </c>
      <c r="AT331" s="228" t="s">
        <v>468</v>
      </c>
      <c r="AU331" s="228" t="s">
        <v>78</v>
      </c>
      <c r="AY331" s="19" t="s">
        <v>252</v>
      </c>
      <c r="BE331" s="229">
        <f>IF(N331="základní",J331,0)</f>
        <v>0</v>
      </c>
      <c r="BF331" s="229">
        <f>IF(N331="snížená",J331,0)</f>
        <v>0</v>
      </c>
      <c r="BG331" s="229">
        <f>IF(N331="zákl. přenesená",J331,0)</f>
        <v>0</v>
      </c>
      <c r="BH331" s="229">
        <f>IF(N331="sníž. přenesená",J331,0)</f>
        <v>0</v>
      </c>
      <c r="BI331" s="229">
        <f>IF(N331="nulová",J331,0)</f>
        <v>0</v>
      </c>
      <c r="BJ331" s="19" t="s">
        <v>76</v>
      </c>
      <c r="BK331" s="229">
        <f>ROUND(I331*H331,2)</f>
        <v>0</v>
      </c>
      <c r="BL331" s="19" t="s">
        <v>360</v>
      </c>
      <c r="BM331" s="228" t="s">
        <v>5289</v>
      </c>
    </row>
    <row r="332" s="14" customFormat="1">
      <c r="A332" s="14"/>
      <c r="B332" s="246"/>
      <c r="C332" s="247"/>
      <c r="D332" s="237" t="s">
        <v>262</v>
      </c>
      <c r="E332" s="247"/>
      <c r="F332" s="249" t="s">
        <v>7766</v>
      </c>
      <c r="G332" s="247"/>
      <c r="H332" s="250">
        <v>2.2031999999999998</v>
      </c>
      <c r="I332" s="251"/>
      <c r="J332" s="247"/>
      <c r="K332" s="247"/>
      <c r="L332" s="252"/>
      <c r="M332" s="253"/>
      <c r="N332" s="254"/>
      <c r="O332" s="254"/>
      <c r="P332" s="254"/>
      <c r="Q332" s="254"/>
      <c r="R332" s="254"/>
      <c r="S332" s="254"/>
      <c r="T332" s="255"/>
      <c r="U332" s="14"/>
      <c r="V332" s="14"/>
      <c r="W332" s="14"/>
      <c r="X332" s="14"/>
      <c r="Y332" s="14"/>
      <c r="Z332" s="14"/>
      <c r="AA332" s="14"/>
      <c r="AB332" s="14"/>
      <c r="AC332" s="14"/>
      <c r="AD332" s="14"/>
      <c r="AE332" s="14"/>
      <c r="AT332" s="256" t="s">
        <v>262</v>
      </c>
      <c r="AU332" s="256" t="s">
        <v>78</v>
      </c>
      <c r="AV332" s="14" t="s">
        <v>78</v>
      </c>
      <c r="AW332" s="14" t="s">
        <v>4</v>
      </c>
      <c r="AX332" s="14" t="s">
        <v>76</v>
      </c>
      <c r="AY332" s="256" t="s">
        <v>252</v>
      </c>
    </row>
    <row r="333" s="2" customFormat="1" ht="44.25" customHeight="1">
      <c r="A333" s="40"/>
      <c r="B333" s="41"/>
      <c r="C333" s="217" t="s">
        <v>576</v>
      </c>
      <c r="D333" s="217" t="s">
        <v>254</v>
      </c>
      <c r="E333" s="218" t="s">
        <v>7767</v>
      </c>
      <c r="F333" s="219" t="s">
        <v>7768</v>
      </c>
      <c r="G333" s="220" t="s">
        <v>485</v>
      </c>
      <c r="H333" s="221">
        <v>1.4923</v>
      </c>
      <c r="I333" s="222"/>
      <c r="J333" s="223">
        <f>ROUND(I333*H333,2)</f>
        <v>0</v>
      </c>
      <c r="K333" s="219" t="s">
        <v>257</v>
      </c>
      <c r="L333" s="46"/>
      <c r="M333" s="224" t="s">
        <v>19</v>
      </c>
      <c r="N333" s="225" t="s">
        <v>40</v>
      </c>
      <c r="O333" s="86"/>
      <c r="P333" s="226">
        <f>O333*H333</f>
        <v>0</v>
      </c>
      <c r="Q333" s="226">
        <v>0</v>
      </c>
      <c r="R333" s="226">
        <f>Q333*H333</f>
        <v>0</v>
      </c>
      <c r="S333" s="226">
        <v>0</v>
      </c>
      <c r="T333" s="227">
        <f>S333*H333</f>
        <v>0</v>
      </c>
      <c r="U333" s="40"/>
      <c r="V333" s="40"/>
      <c r="W333" s="40"/>
      <c r="X333" s="40"/>
      <c r="Y333" s="40"/>
      <c r="Z333" s="40"/>
      <c r="AA333" s="40"/>
      <c r="AB333" s="40"/>
      <c r="AC333" s="40"/>
      <c r="AD333" s="40"/>
      <c r="AE333" s="40"/>
      <c r="AR333" s="228" t="s">
        <v>360</v>
      </c>
      <c r="AT333" s="228" t="s">
        <v>254</v>
      </c>
      <c r="AU333" s="228" t="s">
        <v>78</v>
      </c>
      <c r="AY333" s="19" t="s">
        <v>252</v>
      </c>
      <c r="BE333" s="229">
        <f>IF(N333="základní",J333,0)</f>
        <v>0</v>
      </c>
      <c r="BF333" s="229">
        <f>IF(N333="snížená",J333,0)</f>
        <v>0</v>
      </c>
      <c r="BG333" s="229">
        <f>IF(N333="zákl. přenesená",J333,0)</f>
        <v>0</v>
      </c>
      <c r="BH333" s="229">
        <f>IF(N333="sníž. přenesená",J333,0)</f>
        <v>0</v>
      </c>
      <c r="BI333" s="229">
        <f>IF(N333="nulová",J333,0)</f>
        <v>0</v>
      </c>
      <c r="BJ333" s="19" t="s">
        <v>76</v>
      </c>
      <c r="BK333" s="229">
        <f>ROUND(I333*H333,2)</f>
        <v>0</v>
      </c>
      <c r="BL333" s="19" t="s">
        <v>360</v>
      </c>
      <c r="BM333" s="228" t="s">
        <v>5291</v>
      </c>
    </row>
    <row r="334" s="2" customFormat="1">
      <c r="A334" s="40"/>
      <c r="B334" s="41"/>
      <c r="C334" s="42"/>
      <c r="D334" s="230" t="s">
        <v>260</v>
      </c>
      <c r="E334" s="42"/>
      <c r="F334" s="231" t="s">
        <v>7769</v>
      </c>
      <c r="G334" s="42"/>
      <c r="H334" s="42"/>
      <c r="I334" s="232"/>
      <c r="J334" s="42"/>
      <c r="K334" s="42"/>
      <c r="L334" s="46"/>
      <c r="M334" s="233"/>
      <c r="N334" s="234"/>
      <c r="O334" s="86"/>
      <c r="P334" s="86"/>
      <c r="Q334" s="86"/>
      <c r="R334" s="86"/>
      <c r="S334" s="86"/>
      <c r="T334" s="87"/>
      <c r="U334" s="40"/>
      <c r="V334" s="40"/>
      <c r="W334" s="40"/>
      <c r="X334" s="40"/>
      <c r="Y334" s="40"/>
      <c r="Z334" s="40"/>
      <c r="AA334" s="40"/>
      <c r="AB334" s="40"/>
      <c r="AC334" s="40"/>
      <c r="AD334" s="40"/>
      <c r="AE334" s="40"/>
      <c r="AT334" s="19" t="s">
        <v>260</v>
      </c>
      <c r="AU334" s="19" t="s">
        <v>78</v>
      </c>
    </row>
    <row r="335" s="12" customFormat="1" ht="22.8" customHeight="1">
      <c r="A335" s="12"/>
      <c r="B335" s="201"/>
      <c r="C335" s="202"/>
      <c r="D335" s="203" t="s">
        <v>68</v>
      </c>
      <c r="E335" s="215" t="s">
        <v>5292</v>
      </c>
      <c r="F335" s="215" t="s">
        <v>5293</v>
      </c>
      <c r="G335" s="202"/>
      <c r="H335" s="202"/>
      <c r="I335" s="205"/>
      <c r="J335" s="216">
        <f>BK335</f>
        <v>0</v>
      </c>
      <c r="K335" s="202"/>
      <c r="L335" s="207"/>
      <c r="M335" s="208"/>
      <c r="N335" s="209"/>
      <c r="O335" s="209"/>
      <c r="P335" s="210">
        <f>SUM(P336:P350)</f>
        <v>0</v>
      </c>
      <c r="Q335" s="209"/>
      <c r="R335" s="210">
        <f>SUM(R336:R350)</f>
        <v>0.37478873000000001</v>
      </c>
      <c r="S335" s="209"/>
      <c r="T335" s="211">
        <f>SUM(T336:T350)</f>
        <v>0.26830404000000002</v>
      </c>
      <c r="U335" s="12"/>
      <c r="V335" s="12"/>
      <c r="W335" s="12"/>
      <c r="X335" s="12"/>
      <c r="Y335" s="12"/>
      <c r="Z335" s="12"/>
      <c r="AA335" s="12"/>
      <c r="AB335" s="12"/>
      <c r="AC335" s="12"/>
      <c r="AD335" s="12"/>
      <c r="AE335" s="12"/>
      <c r="AR335" s="212" t="s">
        <v>78</v>
      </c>
      <c r="AT335" s="213" t="s">
        <v>68</v>
      </c>
      <c r="AU335" s="213" t="s">
        <v>76</v>
      </c>
      <c r="AY335" s="212" t="s">
        <v>252</v>
      </c>
      <c r="BK335" s="214">
        <f>SUM(BK336:BK350)</f>
        <v>0</v>
      </c>
    </row>
    <row r="336" s="2" customFormat="1" ht="37.8" customHeight="1">
      <c r="A336" s="40"/>
      <c r="B336" s="41"/>
      <c r="C336" s="217" t="s">
        <v>749</v>
      </c>
      <c r="D336" s="217" t="s">
        <v>254</v>
      </c>
      <c r="E336" s="218" t="s">
        <v>5294</v>
      </c>
      <c r="F336" s="219" t="s">
        <v>5295</v>
      </c>
      <c r="G336" s="220" t="s">
        <v>187</v>
      </c>
      <c r="H336" s="221">
        <v>17.045999999999999</v>
      </c>
      <c r="I336" s="222"/>
      <c r="J336" s="223">
        <f>ROUND(I336*H336,2)</f>
        <v>0</v>
      </c>
      <c r="K336" s="219" t="s">
        <v>257</v>
      </c>
      <c r="L336" s="46"/>
      <c r="M336" s="224" t="s">
        <v>19</v>
      </c>
      <c r="N336" s="225" t="s">
        <v>40</v>
      </c>
      <c r="O336" s="86"/>
      <c r="P336" s="226">
        <f>O336*H336</f>
        <v>0</v>
      </c>
      <c r="Q336" s="226">
        <v>0</v>
      </c>
      <c r="R336" s="226">
        <f>Q336*H336</f>
        <v>0</v>
      </c>
      <c r="S336" s="226">
        <v>0.015740000000000001</v>
      </c>
      <c r="T336" s="227">
        <f>S336*H336</f>
        <v>0.26830404000000002</v>
      </c>
      <c r="U336" s="40"/>
      <c r="V336" s="40"/>
      <c r="W336" s="40"/>
      <c r="X336" s="40"/>
      <c r="Y336" s="40"/>
      <c r="Z336" s="40"/>
      <c r="AA336" s="40"/>
      <c r="AB336" s="40"/>
      <c r="AC336" s="40"/>
      <c r="AD336" s="40"/>
      <c r="AE336" s="40"/>
      <c r="AR336" s="228" t="s">
        <v>360</v>
      </c>
      <c r="AT336" s="228" t="s">
        <v>254</v>
      </c>
      <c r="AU336" s="228" t="s">
        <v>78</v>
      </c>
      <c r="AY336" s="19" t="s">
        <v>252</v>
      </c>
      <c r="BE336" s="229">
        <f>IF(N336="základní",J336,0)</f>
        <v>0</v>
      </c>
      <c r="BF336" s="229">
        <f>IF(N336="snížená",J336,0)</f>
        <v>0</v>
      </c>
      <c r="BG336" s="229">
        <f>IF(N336="zákl. přenesená",J336,0)</f>
        <v>0</v>
      </c>
      <c r="BH336" s="229">
        <f>IF(N336="sníž. přenesená",J336,0)</f>
        <v>0</v>
      </c>
      <c r="BI336" s="229">
        <f>IF(N336="nulová",J336,0)</f>
        <v>0</v>
      </c>
      <c r="BJ336" s="19" t="s">
        <v>76</v>
      </c>
      <c r="BK336" s="229">
        <f>ROUND(I336*H336,2)</f>
        <v>0</v>
      </c>
      <c r="BL336" s="19" t="s">
        <v>360</v>
      </c>
      <c r="BM336" s="228" t="s">
        <v>5296</v>
      </c>
    </row>
    <row r="337" s="2" customFormat="1">
      <c r="A337" s="40"/>
      <c r="B337" s="41"/>
      <c r="C337" s="42"/>
      <c r="D337" s="230" t="s">
        <v>260</v>
      </c>
      <c r="E337" s="42"/>
      <c r="F337" s="231" t="s">
        <v>5297</v>
      </c>
      <c r="G337" s="42"/>
      <c r="H337" s="42"/>
      <c r="I337" s="232"/>
      <c r="J337" s="42"/>
      <c r="K337" s="42"/>
      <c r="L337" s="46"/>
      <c r="M337" s="233"/>
      <c r="N337" s="234"/>
      <c r="O337" s="86"/>
      <c r="P337" s="86"/>
      <c r="Q337" s="86"/>
      <c r="R337" s="86"/>
      <c r="S337" s="86"/>
      <c r="T337" s="87"/>
      <c r="U337" s="40"/>
      <c r="V337" s="40"/>
      <c r="W337" s="40"/>
      <c r="X337" s="40"/>
      <c r="Y337" s="40"/>
      <c r="Z337" s="40"/>
      <c r="AA337" s="40"/>
      <c r="AB337" s="40"/>
      <c r="AC337" s="40"/>
      <c r="AD337" s="40"/>
      <c r="AE337" s="40"/>
      <c r="AT337" s="19" t="s">
        <v>260</v>
      </c>
      <c r="AU337" s="19" t="s">
        <v>78</v>
      </c>
    </row>
    <row r="338" s="13" customFormat="1">
      <c r="A338" s="13"/>
      <c r="B338" s="235"/>
      <c r="C338" s="236"/>
      <c r="D338" s="237" t="s">
        <v>262</v>
      </c>
      <c r="E338" s="238" t="s">
        <v>19</v>
      </c>
      <c r="F338" s="239" t="s">
        <v>5298</v>
      </c>
      <c r="G338" s="236"/>
      <c r="H338" s="238" t="s">
        <v>19</v>
      </c>
      <c r="I338" s="240"/>
      <c r="J338" s="236"/>
      <c r="K338" s="236"/>
      <c r="L338" s="241"/>
      <c r="M338" s="242"/>
      <c r="N338" s="243"/>
      <c r="O338" s="243"/>
      <c r="P338" s="243"/>
      <c r="Q338" s="243"/>
      <c r="R338" s="243"/>
      <c r="S338" s="243"/>
      <c r="T338" s="244"/>
      <c r="U338" s="13"/>
      <c r="V338" s="13"/>
      <c r="W338" s="13"/>
      <c r="X338" s="13"/>
      <c r="Y338" s="13"/>
      <c r="Z338" s="13"/>
      <c r="AA338" s="13"/>
      <c r="AB338" s="13"/>
      <c r="AC338" s="13"/>
      <c r="AD338" s="13"/>
      <c r="AE338" s="13"/>
      <c r="AT338" s="245" t="s">
        <v>262</v>
      </c>
      <c r="AU338" s="245" t="s">
        <v>78</v>
      </c>
      <c r="AV338" s="13" t="s">
        <v>76</v>
      </c>
      <c r="AW338" s="13" t="s">
        <v>31</v>
      </c>
      <c r="AX338" s="13" t="s">
        <v>69</v>
      </c>
      <c r="AY338" s="245" t="s">
        <v>252</v>
      </c>
    </row>
    <row r="339" s="13" customFormat="1">
      <c r="A339" s="13"/>
      <c r="B339" s="235"/>
      <c r="C339" s="236"/>
      <c r="D339" s="237" t="s">
        <v>262</v>
      </c>
      <c r="E339" s="238" t="s">
        <v>19</v>
      </c>
      <c r="F339" s="239" t="s">
        <v>7770</v>
      </c>
      <c r="G339" s="236"/>
      <c r="H339" s="238" t="s">
        <v>19</v>
      </c>
      <c r="I339" s="240"/>
      <c r="J339" s="236"/>
      <c r="K339" s="236"/>
      <c r="L339" s="241"/>
      <c r="M339" s="242"/>
      <c r="N339" s="243"/>
      <c r="O339" s="243"/>
      <c r="P339" s="243"/>
      <c r="Q339" s="243"/>
      <c r="R339" s="243"/>
      <c r="S339" s="243"/>
      <c r="T339" s="244"/>
      <c r="U339" s="13"/>
      <c r="V339" s="13"/>
      <c r="W339" s="13"/>
      <c r="X339" s="13"/>
      <c r="Y339" s="13"/>
      <c r="Z339" s="13"/>
      <c r="AA339" s="13"/>
      <c r="AB339" s="13"/>
      <c r="AC339" s="13"/>
      <c r="AD339" s="13"/>
      <c r="AE339" s="13"/>
      <c r="AT339" s="245" t="s">
        <v>262</v>
      </c>
      <c r="AU339" s="245" t="s">
        <v>78</v>
      </c>
      <c r="AV339" s="13" t="s">
        <v>76</v>
      </c>
      <c r="AW339" s="13" t="s">
        <v>31</v>
      </c>
      <c r="AX339" s="13" t="s">
        <v>69</v>
      </c>
      <c r="AY339" s="245" t="s">
        <v>252</v>
      </c>
    </row>
    <row r="340" s="14" customFormat="1">
      <c r="A340" s="14"/>
      <c r="B340" s="246"/>
      <c r="C340" s="247"/>
      <c r="D340" s="237" t="s">
        <v>262</v>
      </c>
      <c r="E340" s="248" t="s">
        <v>19</v>
      </c>
      <c r="F340" s="249" t="s">
        <v>7771</v>
      </c>
      <c r="G340" s="247"/>
      <c r="H340" s="250">
        <v>17.045999999999999</v>
      </c>
      <c r="I340" s="251"/>
      <c r="J340" s="247"/>
      <c r="K340" s="247"/>
      <c r="L340" s="252"/>
      <c r="M340" s="253"/>
      <c r="N340" s="254"/>
      <c r="O340" s="254"/>
      <c r="P340" s="254"/>
      <c r="Q340" s="254"/>
      <c r="R340" s="254"/>
      <c r="S340" s="254"/>
      <c r="T340" s="255"/>
      <c r="U340" s="14"/>
      <c r="V340" s="14"/>
      <c r="W340" s="14"/>
      <c r="X340" s="14"/>
      <c r="Y340" s="14"/>
      <c r="Z340" s="14"/>
      <c r="AA340" s="14"/>
      <c r="AB340" s="14"/>
      <c r="AC340" s="14"/>
      <c r="AD340" s="14"/>
      <c r="AE340" s="14"/>
      <c r="AT340" s="256" t="s">
        <v>262</v>
      </c>
      <c r="AU340" s="256" t="s">
        <v>78</v>
      </c>
      <c r="AV340" s="14" t="s">
        <v>78</v>
      </c>
      <c r="AW340" s="14" t="s">
        <v>31</v>
      </c>
      <c r="AX340" s="14" t="s">
        <v>76</v>
      </c>
      <c r="AY340" s="256" t="s">
        <v>252</v>
      </c>
    </row>
    <row r="341" s="2" customFormat="1" ht="37.8" customHeight="1">
      <c r="A341" s="40"/>
      <c r="B341" s="41"/>
      <c r="C341" s="217" t="s">
        <v>755</v>
      </c>
      <c r="D341" s="217" t="s">
        <v>254</v>
      </c>
      <c r="E341" s="218" t="s">
        <v>5304</v>
      </c>
      <c r="F341" s="219" t="s">
        <v>5305</v>
      </c>
      <c r="G341" s="220" t="s">
        <v>187</v>
      </c>
      <c r="H341" s="221">
        <v>23.247</v>
      </c>
      <c r="I341" s="222"/>
      <c r="J341" s="223">
        <f>ROUND(I341*H341,2)</f>
        <v>0</v>
      </c>
      <c r="K341" s="219" t="s">
        <v>257</v>
      </c>
      <c r="L341" s="46"/>
      <c r="M341" s="224" t="s">
        <v>19</v>
      </c>
      <c r="N341" s="225" t="s">
        <v>40</v>
      </c>
      <c r="O341" s="86"/>
      <c r="P341" s="226">
        <f>O341*H341</f>
        <v>0</v>
      </c>
      <c r="Q341" s="226">
        <v>3.0000000000000001E-05</v>
      </c>
      <c r="R341" s="226">
        <f>Q341*H341</f>
        <v>0.00069740999999999998</v>
      </c>
      <c r="S341" s="226">
        <v>0</v>
      </c>
      <c r="T341" s="227">
        <f>S341*H341</f>
        <v>0</v>
      </c>
      <c r="U341" s="40"/>
      <c r="V341" s="40"/>
      <c r="W341" s="40"/>
      <c r="X341" s="40"/>
      <c r="Y341" s="40"/>
      <c r="Z341" s="40"/>
      <c r="AA341" s="40"/>
      <c r="AB341" s="40"/>
      <c r="AC341" s="40"/>
      <c r="AD341" s="40"/>
      <c r="AE341" s="40"/>
      <c r="AR341" s="228" t="s">
        <v>360</v>
      </c>
      <c r="AT341" s="228" t="s">
        <v>254</v>
      </c>
      <c r="AU341" s="228" t="s">
        <v>78</v>
      </c>
      <c r="AY341" s="19" t="s">
        <v>252</v>
      </c>
      <c r="BE341" s="229">
        <f>IF(N341="základní",J341,0)</f>
        <v>0</v>
      </c>
      <c r="BF341" s="229">
        <f>IF(N341="snížená",J341,0)</f>
        <v>0</v>
      </c>
      <c r="BG341" s="229">
        <f>IF(N341="zákl. přenesená",J341,0)</f>
        <v>0</v>
      </c>
      <c r="BH341" s="229">
        <f>IF(N341="sníž. přenesená",J341,0)</f>
        <v>0</v>
      </c>
      <c r="BI341" s="229">
        <f>IF(N341="nulová",J341,0)</f>
        <v>0</v>
      </c>
      <c r="BJ341" s="19" t="s">
        <v>76</v>
      </c>
      <c r="BK341" s="229">
        <f>ROUND(I341*H341,2)</f>
        <v>0</v>
      </c>
      <c r="BL341" s="19" t="s">
        <v>360</v>
      </c>
      <c r="BM341" s="228" t="s">
        <v>5306</v>
      </c>
    </row>
    <row r="342" s="2" customFormat="1">
      <c r="A342" s="40"/>
      <c r="B342" s="41"/>
      <c r="C342" s="42"/>
      <c r="D342" s="230" t="s">
        <v>260</v>
      </c>
      <c r="E342" s="42"/>
      <c r="F342" s="231" t="s">
        <v>5307</v>
      </c>
      <c r="G342" s="42"/>
      <c r="H342" s="42"/>
      <c r="I342" s="232"/>
      <c r="J342" s="42"/>
      <c r="K342" s="42"/>
      <c r="L342" s="46"/>
      <c r="M342" s="233"/>
      <c r="N342" s="234"/>
      <c r="O342" s="86"/>
      <c r="P342" s="86"/>
      <c r="Q342" s="86"/>
      <c r="R342" s="86"/>
      <c r="S342" s="86"/>
      <c r="T342" s="87"/>
      <c r="U342" s="40"/>
      <c r="V342" s="40"/>
      <c r="W342" s="40"/>
      <c r="X342" s="40"/>
      <c r="Y342" s="40"/>
      <c r="Z342" s="40"/>
      <c r="AA342" s="40"/>
      <c r="AB342" s="40"/>
      <c r="AC342" s="40"/>
      <c r="AD342" s="40"/>
      <c r="AE342" s="40"/>
      <c r="AT342" s="19" t="s">
        <v>260</v>
      </c>
      <c r="AU342" s="19" t="s">
        <v>78</v>
      </c>
    </row>
    <row r="343" s="13" customFormat="1">
      <c r="A343" s="13"/>
      <c r="B343" s="235"/>
      <c r="C343" s="236"/>
      <c r="D343" s="237" t="s">
        <v>262</v>
      </c>
      <c r="E343" s="238" t="s">
        <v>19</v>
      </c>
      <c r="F343" s="239" t="s">
        <v>7772</v>
      </c>
      <c r="G343" s="236"/>
      <c r="H343" s="238" t="s">
        <v>19</v>
      </c>
      <c r="I343" s="240"/>
      <c r="J343" s="236"/>
      <c r="K343" s="236"/>
      <c r="L343" s="241"/>
      <c r="M343" s="242"/>
      <c r="N343" s="243"/>
      <c r="O343" s="243"/>
      <c r="P343" s="243"/>
      <c r="Q343" s="243"/>
      <c r="R343" s="243"/>
      <c r="S343" s="243"/>
      <c r="T343" s="244"/>
      <c r="U343" s="13"/>
      <c r="V343" s="13"/>
      <c r="W343" s="13"/>
      <c r="X343" s="13"/>
      <c r="Y343" s="13"/>
      <c r="Z343" s="13"/>
      <c r="AA343" s="13"/>
      <c r="AB343" s="13"/>
      <c r="AC343" s="13"/>
      <c r="AD343" s="13"/>
      <c r="AE343" s="13"/>
      <c r="AT343" s="245" t="s">
        <v>262</v>
      </c>
      <c r="AU343" s="245" t="s">
        <v>78</v>
      </c>
      <c r="AV343" s="13" t="s">
        <v>76</v>
      </c>
      <c r="AW343" s="13" t="s">
        <v>31</v>
      </c>
      <c r="AX343" s="13" t="s">
        <v>69</v>
      </c>
      <c r="AY343" s="245" t="s">
        <v>252</v>
      </c>
    </row>
    <row r="344" s="13" customFormat="1">
      <c r="A344" s="13"/>
      <c r="B344" s="235"/>
      <c r="C344" s="236"/>
      <c r="D344" s="237" t="s">
        <v>262</v>
      </c>
      <c r="E344" s="238" t="s">
        <v>19</v>
      </c>
      <c r="F344" s="239" t="s">
        <v>5309</v>
      </c>
      <c r="G344" s="236"/>
      <c r="H344" s="238" t="s">
        <v>19</v>
      </c>
      <c r="I344" s="240"/>
      <c r="J344" s="236"/>
      <c r="K344" s="236"/>
      <c r="L344" s="241"/>
      <c r="M344" s="242"/>
      <c r="N344" s="243"/>
      <c r="O344" s="243"/>
      <c r="P344" s="243"/>
      <c r="Q344" s="243"/>
      <c r="R344" s="243"/>
      <c r="S344" s="243"/>
      <c r="T344" s="244"/>
      <c r="U344" s="13"/>
      <c r="V344" s="13"/>
      <c r="W344" s="13"/>
      <c r="X344" s="13"/>
      <c r="Y344" s="13"/>
      <c r="Z344" s="13"/>
      <c r="AA344" s="13"/>
      <c r="AB344" s="13"/>
      <c r="AC344" s="13"/>
      <c r="AD344" s="13"/>
      <c r="AE344" s="13"/>
      <c r="AT344" s="245" t="s">
        <v>262</v>
      </c>
      <c r="AU344" s="245" t="s">
        <v>78</v>
      </c>
      <c r="AV344" s="13" t="s">
        <v>76</v>
      </c>
      <c r="AW344" s="13" t="s">
        <v>31</v>
      </c>
      <c r="AX344" s="13" t="s">
        <v>69</v>
      </c>
      <c r="AY344" s="245" t="s">
        <v>252</v>
      </c>
    </row>
    <row r="345" s="13" customFormat="1">
      <c r="A345" s="13"/>
      <c r="B345" s="235"/>
      <c r="C345" s="236"/>
      <c r="D345" s="237" t="s">
        <v>262</v>
      </c>
      <c r="E345" s="238" t="s">
        <v>19</v>
      </c>
      <c r="F345" s="239" t="s">
        <v>7773</v>
      </c>
      <c r="G345" s="236"/>
      <c r="H345" s="238" t="s">
        <v>19</v>
      </c>
      <c r="I345" s="240"/>
      <c r="J345" s="236"/>
      <c r="K345" s="236"/>
      <c r="L345" s="241"/>
      <c r="M345" s="242"/>
      <c r="N345" s="243"/>
      <c r="O345" s="243"/>
      <c r="P345" s="243"/>
      <c r="Q345" s="243"/>
      <c r="R345" s="243"/>
      <c r="S345" s="243"/>
      <c r="T345" s="244"/>
      <c r="U345" s="13"/>
      <c r="V345" s="13"/>
      <c r="W345" s="13"/>
      <c r="X345" s="13"/>
      <c r="Y345" s="13"/>
      <c r="Z345" s="13"/>
      <c r="AA345" s="13"/>
      <c r="AB345" s="13"/>
      <c r="AC345" s="13"/>
      <c r="AD345" s="13"/>
      <c r="AE345" s="13"/>
      <c r="AT345" s="245" t="s">
        <v>262</v>
      </c>
      <c r="AU345" s="245" t="s">
        <v>78</v>
      </c>
      <c r="AV345" s="13" t="s">
        <v>76</v>
      </c>
      <c r="AW345" s="13" t="s">
        <v>31</v>
      </c>
      <c r="AX345" s="13" t="s">
        <v>69</v>
      </c>
      <c r="AY345" s="245" t="s">
        <v>252</v>
      </c>
    </row>
    <row r="346" s="14" customFormat="1">
      <c r="A346" s="14"/>
      <c r="B346" s="246"/>
      <c r="C346" s="247"/>
      <c r="D346" s="237" t="s">
        <v>262</v>
      </c>
      <c r="E346" s="248" t="s">
        <v>19</v>
      </c>
      <c r="F346" s="249" t="s">
        <v>7774</v>
      </c>
      <c r="G346" s="247"/>
      <c r="H346" s="250">
        <v>23.247</v>
      </c>
      <c r="I346" s="251"/>
      <c r="J346" s="247"/>
      <c r="K346" s="247"/>
      <c r="L346" s="252"/>
      <c r="M346" s="253"/>
      <c r="N346" s="254"/>
      <c r="O346" s="254"/>
      <c r="P346" s="254"/>
      <c r="Q346" s="254"/>
      <c r="R346" s="254"/>
      <c r="S346" s="254"/>
      <c r="T346" s="255"/>
      <c r="U346" s="14"/>
      <c r="V346" s="14"/>
      <c r="W346" s="14"/>
      <c r="X346" s="14"/>
      <c r="Y346" s="14"/>
      <c r="Z346" s="14"/>
      <c r="AA346" s="14"/>
      <c r="AB346" s="14"/>
      <c r="AC346" s="14"/>
      <c r="AD346" s="14"/>
      <c r="AE346" s="14"/>
      <c r="AT346" s="256" t="s">
        <v>262</v>
      </c>
      <c r="AU346" s="256" t="s">
        <v>78</v>
      </c>
      <c r="AV346" s="14" t="s">
        <v>78</v>
      </c>
      <c r="AW346" s="14" t="s">
        <v>31</v>
      </c>
      <c r="AX346" s="14" t="s">
        <v>76</v>
      </c>
      <c r="AY346" s="256" t="s">
        <v>252</v>
      </c>
    </row>
    <row r="347" s="2" customFormat="1" ht="21.75" customHeight="1">
      <c r="A347" s="40"/>
      <c r="B347" s="41"/>
      <c r="C347" s="279" t="s">
        <v>763</v>
      </c>
      <c r="D347" s="279" t="s">
        <v>468</v>
      </c>
      <c r="E347" s="280" t="s">
        <v>5321</v>
      </c>
      <c r="F347" s="281" t="s">
        <v>5322</v>
      </c>
      <c r="G347" s="282" t="s">
        <v>187</v>
      </c>
      <c r="H347" s="283">
        <v>25.1068</v>
      </c>
      <c r="I347" s="284"/>
      <c r="J347" s="285">
        <f>ROUND(I347*H347,2)</f>
        <v>0</v>
      </c>
      <c r="K347" s="281" t="s">
        <v>257</v>
      </c>
      <c r="L347" s="286"/>
      <c r="M347" s="287" t="s">
        <v>19</v>
      </c>
      <c r="N347" s="288" t="s">
        <v>40</v>
      </c>
      <c r="O347" s="86"/>
      <c r="P347" s="226">
        <f>O347*H347</f>
        <v>0</v>
      </c>
      <c r="Q347" s="226">
        <v>0.0149</v>
      </c>
      <c r="R347" s="226">
        <f>Q347*H347</f>
        <v>0.37409132</v>
      </c>
      <c r="S347" s="226">
        <v>0</v>
      </c>
      <c r="T347" s="227">
        <f>S347*H347</f>
        <v>0</v>
      </c>
      <c r="U347" s="40"/>
      <c r="V347" s="40"/>
      <c r="W347" s="40"/>
      <c r="X347" s="40"/>
      <c r="Y347" s="40"/>
      <c r="Z347" s="40"/>
      <c r="AA347" s="40"/>
      <c r="AB347" s="40"/>
      <c r="AC347" s="40"/>
      <c r="AD347" s="40"/>
      <c r="AE347" s="40"/>
      <c r="AR347" s="228" t="s">
        <v>509</v>
      </c>
      <c r="AT347" s="228" t="s">
        <v>468</v>
      </c>
      <c r="AU347" s="228" t="s">
        <v>78</v>
      </c>
      <c r="AY347" s="19" t="s">
        <v>252</v>
      </c>
      <c r="BE347" s="229">
        <f>IF(N347="základní",J347,0)</f>
        <v>0</v>
      </c>
      <c r="BF347" s="229">
        <f>IF(N347="snížená",J347,0)</f>
        <v>0</v>
      </c>
      <c r="BG347" s="229">
        <f>IF(N347="zákl. přenesená",J347,0)</f>
        <v>0</v>
      </c>
      <c r="BH347" s="229">
        <f>IF(N347="sníž. přenesená",J347,0)</f>
        <v>0</v>
      </c>
      <c r="BI347" s="229">
        <f>IF(N347="nulová",J347,0)</f>
        <v>0</v>
      </c>
      <c r="BJ347" s="19" t="s">
        <v>76</v>
      </c>
      <c r="BK347" s="229">
        <f>ROUND(I347*H347,2)</f>
        <v>0</v>
      </c>
      <c r="BL347" s="19" t="s">
        <v>360</v>
      </c>
      <c r="BM347" s="228" t="s">
        <v>5323</v>
      </c>
    </row>
    <row r="348" s="14" customFormat="1">
      <c r="A348" s="14"/>
      <c r="B348" s="246"/>
      <c r="C348" s="247"/>
      <c r="D348" s="237" t="s">
        <v>262</v>
      </c>
      <c r="E348" s="247"/>
      <c r="F348" s="249" t="s">
        <v>7775</v>
      </c>
      <c r="G348" s="247"/>
      <c r="H348" s="250">
        <v>25.1068</v>
      </c>
      <c r="I348" s="251"/>
      <c r="J348" s="247"/>
      <c r="K348" s="247"/>
      <c r="L348" s="252"/>
      <c r="M348" s="253"/>
      <c r="N348" s="254"/>
      <c r="O348" s="254"/>
      <c r="P348" s="254"/>
      <c r="Q348" s="254"/>
      <c r="R348" s="254"/>
      <c r="S348" s="254"/>
      <c r="T348" s="255"/>
      <c r="U348" s="14"/>
      <c r="V348" s="14"/>
      <c r="W348" s="14"/>
      <c r="X348" s="14"/>
      <c r="Y348" s="14"/>
      <c r="Z348" s="14"/>
      <c r="AA348" s="14"/>
      <c r="AB348" s="14"/>
      <c r="AC348" s="14"/>
      <c r="AD348" s="14"/>
      <c r="AE348" s="14"/>
      <c r="AT348" s="256" t="s">
        <v>262</v>
      </c>
      <c r="AU348" s="256" t="s">
        <v>78</v>
      </c>
      <c r="AV348" s="14" t="s">
        <v>78</v>
      </c>
      <c r="AW348" s="14" t="s">
        <v>4</v>
      </c>
      <c r="AX348" s="14" t="s">
        <v>76</v>
      </c>
      <c r="AY348" s="256" t="s">
        <v>252</v>
      </c>
    </row>
    <row r="349" s="2" customFormat="1" ht="49.05" customHeight="1">
      <c r="A349" s="40"/>
      <c r="B349" s="41"/>
      <c r="C349" s="217" t="s">
        <v>769</v>
      </c>
      <c r="D349" s="217" t="s">
        <v>254</v>
      </c>
      <c r="E349" s="218" t="s">
        <v>7776</v>
      </c>
      <c r="F349" s="219" t="s">
        <v>7777</v>
      </c>
      <c r="G349" s="220" t="s">
        <v>485</v>
      </c>
      <c r="H349" s="221">
        <v>0.37480000000000002</v>
      </c>
      <c r="I349" s="222"/>
      <c r="J349" s="223">
        <f>ROUND(I349*H349,2)</f>
        <v>0</v>
      </c>
      <c r="K349" s="219" t="s">
        <v>257</v>
      </c>
      <c r="L349" s="46"/>
      <c r="M349" s="224" t="s">
        <v>19</v>
      </c>
      <c r="N349" s="225" t="s">
        <v>40</v>
      </c>
      <c r="O349" s="86"/>
      <c r="P349" s="226">
        <f>O349*H349</f>
        <v>0</v>
      </c>
      <c r="Q349" s="226">
        <v>0</v>
      </c>
      <c r="R349" s="226">
        <f>Q349*H349</f>
        <v>0</v>
      </c>
      <c r="S349" s="226">
        <v>0</v>
      </c>
      <c r="T349" s="227">
        <f>S349*H349</f>
        <v>0</v>
      </c>
      <c r="U349" s="40"/>
      <c r="V349" s="40"/>
      <c r="W349" s="40"/>
      <c r="X349" s="40"/>
      <c r="Y349" s="40"/>
      <c r="Z349" s="40"/>
      <c r="AA349" s="40"/>
      <c r="AB349" s="40"/>
      <c r="AC349" s="40"/>
      <c r="AD349" s="40"/>
      <c r="AE349" s="40"/>
      <c r="AR349" s="228" t="s">
        <v>360</v>
      </c>
      <c r="AT349" s="228" t="s">
        <v>254</v>
      </c>
      <c r="AU349" s="228" t="s">
        <v>78</v>
      </c>
      <c r="AY349" s="19" t="s">
        <v>252</v>
      </c>
      <c r="BE349" s="229">
        <f>IF(N349="základní",J349,0)</f>
        <v>0</v>
      </c>
      <c r="BF349" s="229">
        <f>IF(N349="snížená",J349,0)</f>
        <v>0</v>
      </c>
      <c r="BG349" s="229">
        <f>IF(N349="zákl. přenesená",J349,0)</f>
        <v>0</v>
      </c>
      <c r="BH349" s="229">
        <f>IF(N349="sníž. přenesená",J349,0)</f>
        <v>0</v>
      </c>
      <c r="BI349" s="229">
        <f>IF(N349="nulová",J349,0)</f>
        <v>0</v>
      </c>
      <c r="BJ349" s="19" t="s">
        <v>76</v>
      </c>
      <c r="BK349" s="229">
        <f>ROUND(I349*H349,2)</f>
        <v>0</v>
      </c>
      <c r="BL349" s="19" t="s">
        <v>360</v>
      </c>
      <c r="BM349" s="228" t="s">
        <v>5327</v>
      </c>
    </row>
    <row r="350" s="2" customFormat="1">
      <c r="A350" s="40"/>
      <c r="B350" s="41"/>
      <c r="C350" s="42"/>
      <c r="D350" s="230" t="s">
        <v>260</v>
      </c>
      <c r="E350" s="42"/>
      <c r="F350" s="231" t="s">
        <v>7778</v>
      </c>
      <c r="G350" s="42"/>
      <c r="H350" s="42"/>
      <c r="I350" s="232"/>
      <c r="J350" s="42"/>
      <c r="K350" s="42"/>
      <c r="L350" s="46"/>
      <c r="M350" s="233"/>
      <c r="N350" s="234"/>
      <c r="O350" s="86"/>
      <c r="P350" s="86"/>
      <c r="Q350" s="86"/>
      <c r="R350" s="86"/>
      <c r="S350" s="86"/>
      <c r="T350" s="87"/>
      <c r="U350" s="40"/>
      <c r="V350" s="40"/>
      <c r="W350" s="40"/>
      <c r="X350" s="40"/>
      <c r="Y350" s="40"/>
      <c r="Z350" s="40"/>
      <c r="AA350" s="40"/>
      <c r="AB350" s="40"/>
      <c r="AC350" s="40"/>
      <c r="AD350" s="40"/>
      <c r="AE350" s="40"/>
      <c r="AT350" s="19" t="s">
        <v>260</v>
      </c>
      <c r="AU350" s="19" t="s">
        <v>78</v>
      </c>
    </row>
    <row r="351" s="12" customFormat="1" ht="22.8" customHeight="1">
      <c r="A351" s="12"/>
      <c r="B351" s="201"/>
      <c r="C351" s="202"/>
      <c r="D351" s="203" t="s">
        <v>68</v>
      </c>
      <c r="E351" s="215" t="s">
        <v>1636</v>
      </c>
      <c r="F351" s="215" t="s">
        <v>1637</v>
      </c>
      <c r="G351" s="202"/>
      <c r="H351" s="202"/>
      <c r="I351" s="205"/>
      <c r="J351" s="216">
        <f>BK351</f>
        <v>0</v>
      </c>
      <c r="K351" s="202"/>
      <c r="L351" s="207"/>
      <c r="M351" s="208"/>
      <c r="N351" s="209"/>
      <c r="O351" s="209"/>
      <c r="P351" s="210">
        <f>SUM(P352:P373)</f>
        <v>0</v>
      </c>
      <c r="Q351" s="209"/>
      <c r="R351" s="210">
        <f>SUM(R352:R373)</f>
        <v>0.22280260000000002</v>
      </c>
      <c r="S351" s="209"/>
      <c r="T351" s="211">
        <f>SUM(T352:T373)</f>
        <v>0.11081820000000001</v>
      </c>
      <c r="U351" s="12"/>
      <c r="V351" s="12"/>
      <c r="W351" s="12"/>
      <c r="X351" s="12"/>
      <c r="Y351" s="12"/>
      <c r="Z351" s="12"/>
      <c r="AA351" s="12"/>
      <c r="AB351" s="12"/>
      <c r="AC351" s="12"/>
      <c r="AD351" s="12"/>
      <c r="AE351" s="12"/>
      <c r="AR351" s="212" t="s">
        <v>78</v>
      </c>
      <c r="AT351" s="213" t="s">
        <v>68</v>
      </c>
      <c r="AU351" s="213" t="s">
        <v>76</v>
      </c>
      <c r="AY351" s="212" t="s">
        <v>252</v>
      </c>
      <c r="BK351" s="214">
        <f>SUM(BK352:BK373)</f>
        <v>0</v>
      </c>
    </row>
    <row r="352" s="2" customFormat="1" ht="24.15" customHeight="1">
      <c r="A352" s="40"/>
      <c r="B352" s="41"/>
      <c r="C352" s="217" t="s">
        <v>775</v>
      </c>
      <c r="D352" s="217" t="s">
        <v>254</v>
      </c>
      <c r="E352" s="218" t="s">
        <v>4751</v>
      </c>
      <c r="F352" s="219" t="s">
        <v>4752</v>
      </c>
      <c r="G352" s="220" t="s">
        <v>183</v>
      </c>
      <c r="H352" s="221">
        <v>58.020000000000003</v>
      </c>
      <c r="I352" s="222"/>
      <c r="J352" s="223">
        <f>ROUND(I352*H352,2)</f>
        <v>0</v>
      </c>
      <c r="K352" s="219" t="s">
        <v>257</v>
      </c>
      <c r="L352" s="46"/>
      <c r="M352" s="224" t="s">
        <v>19</v>
      </c>
      <c r="N352" s="225" t="s">
        <v>40</v>
      </c>
      <c r="O352" s="86"/>
      <c r="P352" s="226">
        <f>O352*H352</f>
        <v>0</v>
      </c>
      <c r="Q352" s="226">
        <v>0</v>
      </c>
      <c r="R352" s="226">
        <f>Q352*H352</f>
        <v>0</v>
      </c>
      <c r="S352" s="226">
        <v>0.00191</v>
      </c>
      <c r="T352" s="227">
        <f>S352*H352</f>
        <v>0.11081820000000001</v>
      </c>
      <c r="U352" s="40"/>
      <c r="V352" s="40"/>
      <c r="W352" s="40"/>
      <c r="X352" s="40"/>
      <c r="Y352" s="40"/>
      <c r="Z352" s="40"/>
      <c r="AA352" s="40"/>
      <c r="AB352" s="40"/>
      <c r="AC352" s="40"/>
      <c r="AD352" s="40"/>
      <c r="AE352" s="40"/>
      <c r="AR352" s="228" t="s">
        <v>360</v>
      </c>
      <c r="AT352" s="228" t="s">
        <v>254</v>
      </c>
      <c r="AU352" s="228" t="s">
        <v>78</v>
      </c>
      <c r="AY352" s="19" t="s">
        <v>252</v>
      </c>
      <c r="BE352" s="229">
        <f>IF(N352="základní",J352,0)</f>
        <v>0</v>
      </c>
      <c r="BF352" s="229">
        <f>IF(N352="snížená",J352,0)</f>
        <v>0</v>
      </c>
      <c r="BG352" s="229">
        <f>IF(N352="zákl. přenesená",J352,0)</f>
        <v>0</v>
      </c>
      <c r="BH352" s="229">
        <f>IF(N352="sníž. přenesená",J352,0)</f>
        <v>0</v>
      </c>
      <c r="BI352" s="229">
        <f>IF(N352="nulová",J352,0)</f>
        <v>0</v>
      </c>
      <c r="BJ352" s="19" t="s">
        <v>76</v>
      </c>
      <c r="BK352" s="229">
        <f>ROUND(I352*H352,2)</f>
        <v>0</v>
      </c>
      <c r="BL352" s="19" t="s">
        <v>360</v>
      </c>
      <c r="BM352" s="228" t="s">
        <v>5329</v>
      </c>
    </row>
    <row r="353" s="2" customFormat="1">
      <c r="A353" s="40"/>
      <c r="B353" s="41"/>
      <c r="C353" s="42"/>
      <c r="D353" s="230" t="s">
        <v>260</v>
      </c>
      <c r="E353" s="42"/>
      <c r="F353" s="231" t="s">
        <v>4754</v>
      </c>
      <c r="G353" s="42"/>
      <c r="H353" s="42"/>
      <c r="I353" s="232"/>
      <c r="J353" s="42"/>
      <c r="K353" s="42"/>
      <c r="L353" s="46"/>
      <c r="M353" s="233"/>
      <c r="N353" s="234"/>
      <c r="O353" s="86"/>
      <c r="P353" s="86"/>
      <c r="Q353" s="86"/>
      <c r="R353" s="86"/>
      <c r="S353" s="86"/>
      <c r="T353" s="87"/>
      <c r="U353" s="40"/>
      <c r="V353" s="40"/>
      <c r="W353" s="40"/>
      <c r="X353" s="40"/>
      <c r="Y353" s="40"/>
      <c r="Z353" s="40"/>
      <c r="AA353" s="40"/>
      <c r="AB353" s="40"/>
      <c r="AC353" s="40"/>
      <c r="AD353" s="40"/>
      <c r="AE353" s="40"/>
      <c r="AT353" s="19" t="s">
        <v>260</v>
      </c>
      <c r="AU353" s="19" t="s">
        <v>78</v>
      </c>
    </row>
    <row r="354" s="13" customFormat="1">
      <c r="A354" s="13"/>
      <c r="B354" s="235"/>
      <c r="C354" s="236"/>
      <c r="D354" s="237" t="s">
        <v>262</v>
      </c>
      <c r="E354" s="238" t="s">
        <v>19</v>
      </c>
      <c r="F354" s="239" t="s">
        <v>7770</v>
      </c>
      <c r="G354" s="236"/>
      <c r="H354" s="238" t="s">
        <v>19</v>
      </c>
      <c r="I354" s="240"/>
      <c r="J354" s="236"/>
      <c r="K354" s="236"/>
      <c r="L354" s="241"/>
      <c r="M354" s="242"/>
      <c r="N354" s="243"/>
      <c r="O354" s="243"/>
      <c r="P354" s="243"/>
      <c r="Q354" s="243"/>
      <c r="R354" s="243"/>
      <c r="S354" s="243"/>
      <c r="T354" s="244"/>
      <c r="U354" s="13"/>
      <c r="V354" s="13"/>
      <c r="W354" s="13"/>
      <c r="X354" s="13"/>
      <c r="Y354" s="13"/>
      <c r="Z354" s="13"/>
      <c r="AA354" s="13"/>
      <c r="AB354" s="13"/>
      <c r="AC354" s="13"/>
      <c r="AD354" s="13"/>
      <c r="AE354" s="13"/>
      <c r="AT354" s="245" t="s">
        <v>262</v>
      </c>
      <c r="AU354" s="245" t="s">
        <v>78</v>
      </c>
      <c r="AV354" s="13" t="s">
        <v>76</v>
      </c>
      <c r="AW354" s="13" t="s">
        <v>31</v>
      </c>
      <c r="AX354" s="13" t="s">
        <v>69</v>
      </c>
      <c r="AY354" s="245" t="s">
        <v>252</v>
      </c>
    </row>
    <row r="355" s="14" customFormat="1">
      <c r="A355" s="14"/>
      <c r="B355" s="246"/>
      <c r="C355" s="247"/>
      <c r="D355" s="237" t="s">
        <v>262</v>
      </c>
      <c r="E355" s="248" t="s">
        <v>19</v>
      </c>
      <c r="F355" s="249" t="s">
        <v>7779</v>
      </c>
      <c r="G355" s="247"/>
      <c r="H355" s="250">
        <v>58.020000000000003</v>
      </c>
      <c r="I355" s="251"/>
      <c r="J355" s="247"/>
      <c r="K355" s="247"/>
      <c r="L355" s="252"/>
      <c r="M355" s="253"/>
      <c r="N355" s="254"/>
      <c r="O355" s="254"/>
      <c r="P355" s="254"/>
      <c r="Q355" s="254"/>
      <c r="R355" s="254"/>
      <c r="S355" s="254"/>
      <c r="T355" s="255"/>
      <c r="U355" s="14"/>
      <c r="V355" s="14"/>
      <c r="W355" s="14"/>
      <c r="X355" s="14"/>
      <c r="Y355" s="14"/>
      <c r="Z355" s="14"/>
      <c r="AA355" s="14"/>
      <c r="AB355" s="14"/>
      <c r="AC355" s="14"/>
      <c r="AD355" s="14"/>
      <c r="AE355" s="14"/>
      <c r="AT355" s="256" t="s">
        <v>262</v>
      </c>
      <c r="AU355" s="256" t="s">
        <v>78</v>
      </c>
      <c r="AV355" s="14" t="s">
        <v>78</v>
      </c>
      <c r="AW355" s="14" t="s">
        <v>31</v>
      </c>
      <c r="AX355" s="14" t="s">
        <v>76</v>
      </c>
      <c r="AY355" s="256" t="s">
        <v>252</v>
      </c>
    </row>
    <row r="356" s="2" customFormat="1" ht="33" customHeight="1">
      <c r="A356" s="40"/>
      <c r="B356" s="41"/>
      <c r="C356" s="217" t="s">
        <v>781</v>
      </c>
      <c r="D356" s="217" t="s">
        <v>254</v>
      </c>
      <c r="E356" s="218" t="s">
        <v>7780</v>
      </c>
      <c r="F356" s="219" t="s">
        <v>7781</v>
      </c>
      <c r="G356" s="220" t="s">
        <v>274</v>
      </c>
      <c r="H356" s="221">
        <v>1</v>
      </c>
      <c r="I356" s="222"/>
      <c r="J356" s="223">
        <f>ROUND(I356*H356,2)</f>
        <v>0</v>
      </c>
      <c r="K356" s="219" t="s">
        <v>19</v>
      </c>
      <c r="L356" s="46"/>
      <c r="M356" s="224" t="s">
        <v>19</v>
      </c>
      <c r="N356" s="225" t="s">
        <v>40</v>
      </c>
      <c r="O356" s="86"/>
      <c r="P356" s="226">
        <f>O356*H356</f>
        <v>0</v>
      </c>
      <c r="Q356" s="226">
        <v>0</v>
      </c>
      <c r="R356" s="226">
        <f>Q356*H356</f>
        <v>0</v>
      </c>
      <c r="S356" s="226">
        <v>0</v>
      </c>
      <c r="T356" s="227">
        <f>S356*H356</f>
        <v>0</v>
      </c>
      <c r="U356" s="40"/>
      <c r="V356" s="40"/>
      <c r="W356" s="40"/>
      <c r="X356" s="40"/>
      <c r="Y356" s="40"/>
      <c r="Z356" s="40"/>
      <c r="AA356" s="40"/>
      <c r="AB356" s="40"/>
      <c r="AC356" s="40"/>
      <c r="AD356" s="40"/>
      <c r="AE356" s="40"/>
      <c r="AR356" s="228" t="s">
        <v>360</v>
      </c>
      <c r="AT356" s="228" t="s">
        <v>254</v>
      </c>
      <c r="AU356" s="228" t="s">
        <v>78</v>
      </c>
      <c r="AY356" s="19" t="s">
        <v>252</v>
      </c>
      <c r="BE356" s="229">
        <f>IF(N356="základní",J356,0)</f>
        <v>0</v>
      </c>
      <c r="BF356" s="229">
        <f>IF(N356="snížená",J356,0)</f>
        <v>0</v>
      </c>
      <c r="BG356" s="229">
        <f>IF(N356="zákl. přenesená",J356,0)</f>
        <v>0</v>
      </c>
      <c r="BH356" s="229">
        <f>IF(N356="sníž. přenesená",J356,0)</f>
        <v>0</v>
      </c>
      <c r="BI356" s="229">
        <f>IF(N356="nulová",J356,0)</f>
        <v>0</v>
      </c>
      <c r="BJ356" s="19" t="s">
        <v>76</v>
      </c>
      <c r="BK356" s="229">
        <f>ROUND(I356*H356,2)</f>
        <v>0</v>
      </c>
      <c r="BL356" s="19" t="s">
        <v>360</v>
      </c>
      <c r="BM356" s="228" t="s">
        <v>7782</v>
      </c>
    </row>
    <row r="357" s="2" customFormat="1">
      <c r="A357" s="40"/>
      <c r="B357" s="41"/>
      <c r="C357" s="42"/>
      <c r="D357" s="237" t="s">
        <v>963</v>
      </c>
      <c r="E357" s="42"/>
      <c r="F357" s="289" t="s">
        <v>4766</v>
      </c>
      <c r="G357" s="42"/>
      <c r="H357" s="42"/>
      <c r="I357" s="232"/>
      <c r="J357" s="42"/>
      <c r="K357" s="42"/>
      <c r="L357" s="46"/>
      <c r="M357" s="233"/>
      <c r="N357" s="234"/>
      <c r="O357" s="86"/>
      <c r="P357" s="86"/>
      <c r="Q357" s="86"/>
      <c r="R357" s="86"/>
      <c r="S357" s="86"/>
      <c r="T357" s="87"/>
      <c r="U357" s="40"/>
      <c r="V357" s="40"/>
      <c r="W357" s="40"/>
      <c r="X357" s="40"/>
      <c r="Y357" s="40"/>
      <c r="Z357" s="40"/>
      <c r="AA357" s="40"/>
      <c r="AB357" s="40"/>
      <c r="AC357" s="40"/>
      <c r="AD357" s="40"/>
      <c r="AE357" s="40"/>
      <c r="AT357" s="19" t="s">
        <v>963</v>
      </c>
      <c r="AU357" s="19" t="s">
        <v>78</v>
      </c>
    </row>
    <row r="358" s="2" customFormat="1" ht="33" customHeight="1">
      <c r="A358" s="40"/>
      <c r="B358" s="41"/>
      <c r="C358" s="217" t="s">
        <v>787</v>
      </c>
      <c r="D358" s="217" t="s">
        <v>254</v>
      </c>
      <c r="E358" s="218" t="s">
        <v>5334</v>
      </c>
      <c r="F358" s="219" t="s">
        <v>5335</v>
      </c>
      <c r="G358" s="220" t="s">
        <v>183</v>
      </c>
      <c r="H358" s="221">
        <v>2.2000000000000002</v>
      </c>
      <c r="I358" s="222"/>
      <c r="J358" s="223">
        <f>ROUND(I358*H358,2)</f>
        <v>0</v>
      </c>
      <c r="K358" s="219" t="s">
        <v>257</v>
      </c>
      <c r="L358" s="46"/>
      <c r="M358" s="224" t="s">
        <v>19</v>
      </c>
      <c r="N358" s="225" t="s">
        <v>40</v>
      </c>
      <c r="O358" s="86"/>
      <c r="P358" s="226">
        <f>O358*H358</f>
        <v>0</v>
      </c>
      <c r="Q358" s="226">
        <v>0.00076999999999999996</v>
      </c>
      <c r="R358" s="226">
        <f>Q358*H358</f>
        <v>0.001694</v>
      </c>
      <c r="S358" s="226">
        <v>0</v>
      </c>
      <c r="T358" s="227">
        <f>S358*H358</f>
        <v>0</v>
      </c>
      <c r="U358" s="40"/>
      <c r="V358" s="40"/>
      <c r="W358" s="40"/>
      <c r="X358" s="40"/>
      <c r="Y358" s="40"/>
      <c r="Z358" s="40"/>
      <c r="AA358" s="40"/>
      <c r="AB358" s="40"/>
      <c r="AC358" s="40"/>
      <c r="AD358" s="40"/>
      <c r="AE358" s="40"/>
      <c r="AR358" s="228" t="s">
        <v>360</v>
      </c>
      <c r="AT358" s="228" t="s">
        <v>254</v>
      </c>
      <c r="AU358" s="228" t="s">
        <v>78</v>
      </c>
      <c r="AY358" s="19" t="s">
        <v>252</v>
      </c>
      <c r="BE358" s="229">
        <f>IF(N358="základní",J358,0)</f>
        <v>0</v>
      </c>
      <c r="BF358" s="229">
        <f>IF(N358="snížená",J358,0)</f>
        <v>0</v>
      </c>
      <c r="BG358" s="229">
        <f>IF(N358="zákl. přenesená",J358,0)</f>
        <v>0</v>
      </c>
      <c r="BH358" s="229">
        <f>IF(N358="sníž. přenesená",J358,0)</f>
        <v>0</v>
      </c>
      <c r="BI358" s="229">
        <f>IF(N358="nulová",J358,0)</f>
        <v>0</v>
      </c>
      <c r="BJ358" s="19" t="s">
        <v>76</v>
      </c>
      <c r="BK358" s="229">
        <f>ROUND(I358*H358,2)</f>
        <v>0</v>
      </c>
      <c r="BL358" s="19" t="s">
        <v>360</v>
      </c>
      <c r="BM358" s="228" t="s">
        <v>5336</v>
      </c>
    </row>
    <row r="359" s="2" customFormat="1">
      <c r="A359" s="40"/>
      <c r="B359" s="41"/>
      <c r="C359" s="42"/>
      <c r="D359" s="230" t="s">
        <v>260</v>
      </c>
      <c r="E359" s="42"/>
      <c r="F359" s="231" t="s">
        <v>5337</v>
      </c>
      <c r="G359" s="42"/>
      <c r="H359" s="42"/>
      <c r="I359" s="232"/>
      <c r="J359" s="42"/>
      <c r="K359" s="42"/>
      <c r="L359" s="46"/>
      <c r="M359" s="233"/>
      <c r="N359" s="234"/>
      <c r="O359" s="86"/>
      <c r="P359" s="86"/>
      <c r="Q359" s="86"/>
      <c r="R359" s="86"/>
      <c r="S359" s="86"/>
      <c r="T359" s="87"/>
      <c r="U359" s="40"/>
      <c r="V359" s="40"/>
      <c r="W359" s="40"/>
      <c r="X359" s="40"/>
      <c r="Y359" s="40"/>
      <c r="Z359" s="40"/>
      <c r="AA359" s="40"/>
      <c r="AB359" s="40"/>
      <c r="AC359" s="40"/>
      <c r="AD359" s="40"/>
      <c r="AE359" s="40"/>
      <c r="AT359" s="19" t="s">
        <v>260</v>
      </c>
      <c r="AU359" s="19" t="s">
        <v>78</v>
      </c>
    </row>
    <row r="360" s="2" customFormat="1">
      <c r="A360" s="40"/>
      <c r="B360" s="41"/>
      <c r="C360" s="42"/>
      <c r="D360" s="237" t="s">
        <v>963</v>
      </c>
      <c r="E360" s="42"/>
      <c r="F360" s="289" t="s">
        <v>4766</v>
      </c>
      <c r="G360" s="42"/>
      <c r="H360" s="42"/>
      <c r="I360" s="232"/>
      <c r="J360" s="42"/>
      <c r="K360" s="42"/>
      <c r="L360" s="46"/>
      <c r="M360" s="233"/>
      <c r="N360" s="234"/>
      <c r="O360" s="86"/>
      <c r="P360" s="86"/>
      <c r="Q360" s="86"/>
      <c r="R360" s="86"/>
      <c r="S360" s="86"/>
      <c r="T360" s="87"/>
      <c r="U360" s="40"/>
      <c r="V360" s="40"/>
      <c r="W360" s="40"/>
      <c r="X360" s="40"/>
      <c r="Y360" s="40"/>
      <c r="Z360" s="40"/>
      <c r="AA360" s="40"/>
      <c r="AB360" s="40"/>
      <c r="AC360" s="40"/>
      <c r="AD360" s="40"/>
      <c r="AE360" s="40"/>
      <c r="AT360" s="19" t="s">
        <v>963</v>
      </c>
      <c r="AU360" s="19" t="s">
        <v>78</v>
      </c>
    </row>
    <row r="361" s="14" customFormat="1">
      <c r="A361" s="14"/>
      <c r="B361" s="246"/>
      <c r="C361" s="247"/>
      <c r="D361" s="237" t="s">
        <v>262</v>
      </c>
      <c r="E361" s="248" t="s">
        <v>19</v>
      </c>
      <c r="F361" s="249" t="s">
        <v>7783</v>
      </c>
      <c r="G361" s="247"/>
      <c r="H361" s="250">
        <v>2.2000000000000002</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262</v>
      </c>
      <c r="AU361" s="256" t="s">
        <v>78</v>
      </c>
      <c r="AV361" s="14" t="s">
        <v>78</v>
      </c>
      <c r="AW361" s="14" t="s">
        <v>31</v>
      </c>
      <c r="AX361" s="14" t="s">
        <v>76</v>
      </c>
      <c r="AY361" s="256" t="s">
        <v>252</v>
      </c>
    </row>
    <row r="362" s="2" customFormat="1" ht="33" customHeight="1">
      <c r="A362" s="40"/>
      <c r="B362" s="41"/>
      <c r="C362" s="217" t="s">
        <v>793</v>
      </c>
      <c r="D362" s="217" t="s">
        <v>254</v>
      </c>
      <c r="E362" s="218" t="s">
        <v>5389</v>
      </c>
      <c r="F362" s="219" t="s">
        <v>5390</v>
      </c>
      <c r="G362" s="220" t="s">
        <v>183</v>
      </c>
      <c r="H362" s="221">
        <v>58.340000000000003</v>
      </c>
      <c r="I362" s="222"/>
      <c r="J362" s="223">
        <f>ROUND(I362*H362,2)</f>
        <v>0</v>
      </c>
      <c r="K362" s="219" t="s">
        <v>257</v>
      </c>
      <c r="L362" s="46"/>
      <c r="M362" s="224" t="s">
        <v>19</v>
      </c>
      <c r="N362" s="225" t="s">
        <v>40</v>
      </c>
      <c r="O362" s="86"/>
      <c r="P362" s="226">
        <f>O362*H362</f>
        <v>0</v>
      </c>
      <c r="Q362" s="226">
        <v>0.00148</v>
      </c>
      <c r="R362" s="226">
        <f>Q362*H362</f>
        <v>0.086343200000000009</v>
      </c>
      <c r="S362" s="226">
        <v>0</v>
      </c>
      <c r="T362" s="227">
        <f>S362*H362</f>
        <v>0</v>
      </c>
      <c r="U362" s="40"/>
      <c r="V362" s="40"/>
      <c r="W362" s="40"/>
      <c r="X362" s="40"/>
      <c r="Y362" s="40"/>
      <c r="Z362" s="40"/>
      <c r="AA362" s="40"/>
      <c r="AB362" s="40"/>
      <c r="AC362" s="40"/>
      <c r="AD362" s="40"/>
      <c r="AE362" s="40"/>
      <c r="AR362" s="228" t="s">
        <v>360</v>
      </c>
      <c r="AT362" s="228" t="s">
        <v>254</v>
      </c>
      <c r="AU362" s="228" t="s">
        <v>78</v>
      </c>
      <c r="AY362" s="19" t="s">
        <v>252</v>
      </c>
      <c r="BE362" s="229">
        <f>IF(N362="základní",J362,0)</f>
        <v>0</v>
      </c>
      <c r="BF362" s="229">
        <f>IF(N362="snížená",J362,0)</f>
        <v>0</v>
      </c>
      <c r="BG362" s="229">
        <f>IF(N362="zákl. přenesená",J362,0)</f>
        <v>0</v>
      </c>
      <c r="BH362" s="229">
        <f>IF(N362="sníž. přenesená",J362,0)</f>
        <v>0</v>
      </c>
      <c r="BI362" s="229">
        <f>IF(N362="nulová",J362,0)</f>
        <v>0</v>
      </c>
      <c r="BJ362" s="19" t="s">
        <v>76</v>
      </c>
      <c r="BK362" s="229">
        <f>ROUND(I362*H362,2)</f>
        <v>0</v>
      </c>
      <c r="BL362" s="19" t="s">
        <v>360</v>
      </c>
      <c r="BM362" s="228" t="s">
        <v>5391</v>
      </c>
    </row>
    <row r="363" s="2" customFormat="1">
      <c r="A363" s="40"/>
      <c r="B363" s="41"/>
      <c r="C363" s="42"/>
      <c r="D363" s="230" t="s">
        <v>260</v>
      </c>
      <c r="E363" s="42"/>
      <c r="F363" s="231" t="s">
        <v>5392</v>
      </c>
      <c r="G363" s="42"/>
      <c r="H363" s="42"/>
      <c r="I363" s="232"/>
      <c r="J363" s="42"/>
      <c r="K363" s="42"/>
      <c r="L363" s="46"/>
      <c r="M363" s="233"/>
      <c r="N363" s="234"/>
      <c r="O363" s="86"/>
      <c r="P363" s="86"/>
      <c r="Q363" s="86"/>
      <c r="R363" s="86"/>
      <c r="S363" s="86"/>
      <c r="T363" s="87"/>
      <c r="U363" s="40"/>
      <c r="V363" s="40"/>
      <c r="W363" s="40"/>
      <c r="X363" s="40"/>
      <c r="Y363" s="40"/>
      <c r="Z363" s="40"/>
      <c r="AA363" s="40"/>
      <c r="AB363" s="40"/>
      <c r="AC363" s="40"/>
      <c r="AD363" s="40"/>
      <c r="AE363" s="40"/>
      <c r="AT363" s="19" t="s">
        <v>260</v>
      </c>
      <c r="AU363" s="19" t="s">
        <v>78</v>
      </c>
    </row>
    <row r="364" s="2" customFormat="1">
      <c r="A364" s="40"/>
      <c r="B364" s="41"/>
      <c r="C364" s="42"/>
      <c r="D364" s="237" t="s">
        <v>963</v>
      </c>
      <c r="E364" s="42"/>
      <c r="F364" s="289" t="s">
        <v>4766</v>
      </c>
      <c r="G364" s="42"/>
      <c r="H364" s="42"/>
      <c r="I364" s="232"/>
      <c r="J364" s="42"/>
      <c r="K364" s="42"/>
      <c r="L364" s="46"/>
      <c r="M364" s="233"/>
      <c r="N364" s="234"/>
      <c r="O364" s="86"/>
      <c r="P364" s="86"/>
      <c r="Q364" s="86"/>
      <c r="R364" s="86"/>
      <c r="S364" s="86"/>
      <c r="T364" s="87"/>
      <c r="U364" s="40"/>
      <c r="V364" s="40"/>
      <c r="W364" s="40"/>
      <c r="X364" s="40"/>
      <c r="Y364" s="40"/>
      <c r="Z364" s="40"/>
      <c r="AA364" s="40"/>
      <c r="AB364" s="40"/>
      <c r="AC364" s="40"/>
      <c r="AD364" s="40"/>
      <c r="AE364" s="40"/>
      <c r="AT364" s="19" t="s">
        <v>963</v>
      </c>
      <c r="AU364" s="19" t="s">
        <v>78</v>
      </c>
    </row>
    <row r="365" s="13" customFormat="1">
      <c r="A365" s="13"/>
      <c r="B365" s="235"/>
      <c r="C365" s="236"/>
      <c r="D365" s="237" t="s">
        <v>262</v>
      </c>
      <c r="E365" s="238" t="s">
        <v>19</v>
      </c>
      <c r="F365" s="239" t="s">
        <v>5393</v>
      </c>
      <c r="G365" s="236"/>
      <c r="H365" s="238" t="s">
        <v>19</v>
      </c>
      <c r="I365" s="240"/>
      <c r="J365" s="236"/>
      <c r="K365" s="236"/>
      <c r="L365" s="241"/>
      <c r="M365" s="242"/>
      <c r="N365" s="243"/>
      <c r="O365" s="243"/>
      <c r="P365" s="243"/>
      <c r="Q365" s="243"/>
      <c r="R365" s="243"/>
      <c r="S365" s="243"/>
      <c r="T365" s="244"/>
      <c r="U365" s="13"/>
      <c r="V365" s="13"/>
      <c r="W365" s="13"/>
      <c r="X365" s="13"/>
      <c r="Y365" s="13"/>
      <c r="Z365" s="13"/>
      <c r="AA365" s="13"/>
      <c r="AB365" s="13"/>
      <c r="AC365" s="13"/>
      <c r="AD365" s="13"/>
      <c r="AE365" s="13"/>
      <c r="AT365" s="245" t="s">
        <v>262</v>
      </c>
      <c r="AU365" s="245" t="s">
        <v>78</v>
      </c>
      <c r="AV365" s="13" t="s">
        <v>76</v>
      </c>
      <c r="AW365" s="13" t="s">
        <v>31</v>
      </c>
      <c r="AX365" s="13" t="s">
        <v>69</v>
      </c>
      <c r="AY365" s="245" t="s">
        <v>252</v>
      </c>
    </row>
    <row r="366" s="14" customFormat="1">
      <c r="A366" s="14"/>
      <c r="B366" s="246"/>
      <c r="C366" s="247"/>
      <c r="D366" s="237" t="s">
        <v>262</v>
      </c>
      <c r="E366" s="248" t="s">
        <v>19</v>
      </c>
      <c r="F366" s="249" t="s">
        <v>7784</v>
      </c>
      <c r="G366" s="247"/>
      <c r="H366" s="250">
        <v>58.340000000000003</v>
      </c>
      <c r="I366" s="251"/>
      <c r="J366" s="247"/>
      <c r="K366" s="247"/>
      <c r="L366" s="252"/>
      <c r="M366" s="253"/>
      <c r="N366" s="254"/>
      <c r="O366" s="254"/>
      <c r="P366" s="254"/>
      <c r="Q366" s="254"/>
      <c r="R366" s="254"/>
      <c r="S366" s="254"/>
      <c r="T366" s="255"/>
      <c r="U366" s="14"/>
      <c r="V366" s="14"/>
      <c r="W366" s="14"/>
      <c r="X366" s="14"/>
      <c r="Y366" s="14"/>
      <c r="Z366" s="14"/>
      <c r="AA366" s="14"/>
      <c r="AB366" s="14"/>
      <c r="AC366" s="14"/>
      <c r="AD366" s="14"/>
      <c r="AE366" s="14"/>
      <c r="AT366" s="256" t="s">
        <v>262</v>
      </c>
      <c r="AU366" s="256" t="s">
        <v>78</v>
      </c>
      <c r="AV366" s="14" t="s">
        <v>78</v>
      </c>
      <c r="AW366" s="14" t="s">
        <v>31</v>
      </c>
      <c r="AX366" s="14" t="s">
        <v>76</v>
      </c>
      <c r="AY366" s="256" t="s">
        <v>252</v>
      </c>
    </row>
    <row r="367" s="2" customFormat="1" ht="24.15" customHeight="1">
      <c r="A367" s="40"/>
      <c r="B367" s="41"/>
      <c r="C367" s="217" t="s">
        <v>797</v>
      </c>
      <c r="D367" s="217" t="s">
        <v>254</v>
      </c>
      <c r="E367" s="218" t="s">
        <v>5400</v>
      </c>
      <c r="F367" s="219" t="s">
        <v>5401</v>
      </c>
      <c r="G367" s="220" t="s">
        <v>183</v>
      </c>
      <c r="H367" s="221">
        <v>58.340000000000003</v>
      </c>
      <c r="I367" s="222"/>
      <c r="J367" s="223">
        <f>ROUND(I367*H367,2)</f>
        <v>0</v>
      </c>
      <c r="K367" s="219" t="s">
        <v>257</v>
      </c>
      <c r="L367" s="46"/>
      <c r="M367" s="224" t="s">
        <v>19</v>
      </c>
      <c r="N367" s="225" t="s">
        <v>40</v>
      </c>
      <c r="O367" s="86"/>
      <c r="P367" s="226">
        <f>O367*H367</f>
        <v>0</v>
      </c>
      <c r="Q367" s="226">
        <v>0.00231</v>
      </c>
      <c r="R367" s="226">
        <f>Q367*H367</f>
        <v>0.13476540000000001</v>
      </c>
      <c r="S367" s="226">
        <v>0</v>
      </c>
      <c r="T367" s="227">
        <f>S367*H367</f>
        <v>0</v>
      </c>
      <c r="U367" s="40"/>
      <c r="V367" s="40"/>
      <c r="W367" s="40"/>
      <c r="X367" s="40"/>
      <c r="Y367" s="40"/>
      <c r="Z367" s="40"/>
      <c r="AA367" s="40"/>
      <c r="AB367" s="40"/>
      <c r="AC367" s="40"/>
      <c r="AD367" s="40"/>
      <c r="AE367" s="40"/>
      <c r="AR367" s="228" t="s">
        <v>360</v>
      </c>
      <c r="AT367" s="228" t="s">
        <v>254</v>
      </c>
      <c r="AU367" s="228" t="s">
        <v>78</v>
      </c>
      <c r="AY367" s="19" t="s">
        <v>252</v>
      </c>
      <c r="BE367" s="229">
        <f>IF(N367="základní",J367,0)</f>
        <v>0</v>
      </c>
      <c r="BF367" s="229">
        <f>IF(N367="snížená",J367,0)</f>
        <v>0</v>
      </c>
      <c r="BG367" s="229">
        <f>IF(N367="zákl. přenesená",J367,0)</f>
        <v>0</v>
      </c>
      <c r="BH367" s="229">
        <f>IF(N367="sníž. přenesená",J367,0)</f>
        <v>0</v>
      </c>
      <c r="BI367" s="229">
        <f>IF(N367="nulová",J367,0)</f>
        <v>0</v>
      </c>
      <c r="BJ367" s="19" t="s">
        <v>76</v>
      </c>
      <c r="BK367" s="229">
        <f>ROUND(I367*H367,2)</f>
        <v>0</v>
      </c>
      <c r="BL367" s="19" t="s">
        <v>360</v>
      </c>
      <c r="BM367" s="228" t="s">
        <v>5402</v>
      </c>
    </row>
    <row r="368" s="2" customFormat="1">
      <c r="A368" s="40"/>
      <c r="B368" s="41"/>
      <c r="C368" s="42"/>
      <c r="D368" s="230" t="s">
        <v>260</v>
      </c>
      <c r="E368" s="42"/>
      <c r="F368" s="231" t="s">
        <v>5403</v>
      </c>
      <c r="G368" s="42"/>
      <c r="H368" s="42"/>
      <c r="I368" s="232"/>
      <c r="J368" s="42"/>
      <c r="K368" s="42"/>
      <c r="L368" s="46"/>
      <c r="M368" s="233"/>
      <c r="N368" s="234"/>
      <c r="O368" s="86"/>
      <c r="P368" s="86"/>
      <c r="Q368" s="86"/>
      <c r="R368" s="86"/>
      <c r="S368" s="86"/>
      <c r="T368" s="87"/>
      <c r="U368" s="40"/>
      <c r="V368" s="40"/>
      <c r="W368" s="40"/>
      <c r="X368" s="40"/>
      <c r="Y368" s="40"/>
      <c r="Z368" s="40"/>
      <c r="AA368" s="40"/>
      <c r="AB368" s="40"/>
      <c r="AC368" s="40"/>
      <c r="AD368" s="40"/>
      <c r="AE368" s="40"/>
      <c r="AT368" s="19" t="s">
        <v>260</v>
      </c>
      <c r="AU368" s="19" t="s">
        <v>78</v>
      </c>
    </row>
    <row r="369" s="13" customFormat="1">
      <c r="A369" s="13"/>
      <c r="B369" s="235"/>
      <c r="C369" s="236"/>
      <c r="D369" s="237" t="s">
        <v>262</v>
      </c>
      <c r="E369" s="238" t="s">
        <v>19</v>
      </c>
      <c r="F369" s="239" t="s">
        <v>5404</v>
      </c>
      <c r="G369" s="236"/>
      <c r="H369" s="238" t="s">
        <v>19</v>
      </c>
      <c r="I369" s="240"/>
      <c r="J369" s="236"/>
      <c r="K369" s="236"/>
      <c r="L369" s="241"/>
      <c r="M369" s="242"/>
      <c r="N369" s="243"/>
      <c r="O369" s="243"/>
      <c r="P369" s="243"/>
      <c r="Q369" s="243"/>
      <c r="R369" s="243"/>
      <c r="S369" s="243"/>
      <c r="T369" s="244"/>
      <c r="U369" s="13"/>
      <c r="V369" s="13"/>
      <c r="W369" s="13"/>
      <c r="X369" s="13"/>
      <c r="Y369" s="13"/>
      <c r="Z369" s="13"/>
      <c r="AA369" s="13"/>
      <c r="AB369" s="13"/>
      <c r="AC369" s="13"/>
      <c r="AD369" s="13"/>
      <c r="AE369" s="13"/>
      <c r="AT369" s="245" t="s">
        <v>262</v>
      </c>
      <c r="AU369" s="245" t="s">
        <v>78</v>
      </c>
      <c r="AV369" s="13" t="s">
        <v>76</v>
      </c>
      <c r="AW369" s="13" t="s">
        <v>31</v>
      </c>
      <c r="AX369" s="13" t="s">
        <v>69</v>
      </c>
      <c r="AY369" s="245" t="s">
        <v>252</v>
      </c>
    </row>
    <row r="370" s="14" customFormat="1">
      <c r="A370" s="14"/>
      <c r="B370" s="246"/>
      <c r="C370" s="247"/>
      <c r="D370" s="237" t="s">
        <v>262</v>
      </c>
      <c r="E370" s="248" t="s">
        <v>19</v>
      </c>
      <c r="F370" s="249" t="s">
        <v>7785</v>
      </c>
      <c r="G370" s="247"/>
      <c r="H370" s="250">
        <v>58.340000000000003</v>
      </c>
      <c r="I370" s="251"/>
      <c r="J370" s="247"/>
      <c r="K370" s="247"/>
      <c r="L370" s="252"/>
      <c r="M370" s="253"/>
      <c r="N370" s="254"/>
      <c r="O370" s="254"/>
      <c r="P370" s="254"/>
      <c r="Q370" s="254"/>
      <c r="R370" s="254"/>
      <c r="S370" s="254"/>
      <c r="T370" s="255"/>
      <c r="U370" s="14"/>
      <c r="V370" s="14"/>
      <c r="W370" s="14"/>
      <c r="X370" s="14"/>
      <c r="Y370" s="14"/>
      <c r="Z370" s="14"/>
      <c r="AA370" s="14"/>
      <c r="AB370" s="14"/>
      <c r="AC370" s="14"/>
      <c r="AD370" s="14"/>
      <c r="AE370" s="14"/>
      <c r="AT370" s="256" t="s">
        <v>262</v>
      </c>
      <c r="AU370" s="256" t="s">
        <v>78</v>
      </c>
      <c r="AV370" s="14" t="s">
        <v>78</v>
      </c>
      <c r="AW370" s="14" t="s">
        <v>31</v>
      </c>
      <c r="AX370" s="14" t="s">
        <v>69</v>
      </c>
      <c r="AY370" s="256" t="s">
        <v>252</v>
      </c>
    </row>
    <row r="371" s="15" customFormat="1">
      <c r="A371" s="15"/>
      <c r="B371" s="257"/>
      <c r="C371" s="258"/>
      <c r="D371" s="237" t="s">
        <v>262</v>
      </c>
      <c r="E371" s="259" t="s">
        <v>19</v>
      </c>
      <c r="F371" s="260" t="s">
        <v>265</v>
      </c>
      <c r="G371" s="258"/>
      <c r="H371" s="261">
        <v>58.340000000000003</v>
      </c>
      <c r="I371" s="262"/>
      <c r="J371" s="258"/>
      <c r="K371" s="258"/>
      <c r="L371" s="263"/>
      <c r="M371" s="264"/>
      <c r="N371" s="265"/>
      <c r="O371" s="265"/>
      <c r="P371" s="265"/>
      <c r="Q371" s="265"/>
      <c r="R371" s="265"/>
      <c r="S371" s="265"/>
      <c r="T371" s="266"/>
      <c r="U371" s="15"/>
      <c r="V371" s="15"/>
      <c r="W371" s="15"/>
      <c r="X371" s="15"/>
      <c r="Y371" s="15"/>
      <c r="Z371" s="15"/>
      <c r="AA371" s="15"/>
      <c r="AB371" s="15"/>
      <c r="AC371" s="15"/>
      <c r="AD371" s="15"/>
      <c r="AE371" s="15"/>
      <c r="AT371" s="267" t="s">
        <v>262</v>
      </c>
      <c r="AU371" s="267" t="s">
        <v>78</v>
      </c>
      <c r="AV371" s="15" t="s">
        <v>258</v>
      </c>
      <c r="AW371" s="15" t="s">
        <v>31</v>
      </c>
      <c r="AX371" s="15" t="s">
        <v>76</v>
      </c>
      <c r="AY371" s="267" t="s">
        <v>252</v>
      </c>
    </row>
    <row r="372" s="2" customFormat="1" ht="49.05" customHeight="1">
      <c r="A372" s="40"/>
      <c r="B372" s="41"/>
      <c r="C372" s="217" t="s">
        <v>801</v>
      </c>
      <c r="D372" s="217" t="s">
        <v>254</v>
      </c>
      <c r="E372" s="218" t="s">
        <v>6766</v>
      </c>
      <c r="F372" s="219" t="s">
        <v>6767</v>
      </c>
      <c r="G372" s="220" t="s">
        <v>485</v>
      </c>
      <c r="H372" s="221">
        <v>0.2228</v>
      </c>
      <c r="I372" s="222"/>
      <c r="J372" s="223">
        <f>ROUND(I372*H372,2)</f>
        <v>0</v>
      </c>
      <c r="K372" s="219" t="s">
        <v>257</v>
      </c>
      <c r="L372" s="46"/>
      <c r="M372" s="224" t="s">
        <v>19</v>
      </c>
      <c r="N372" s="225" t="s">
        <v>40</v>
      </c>
      <c r="O372" s="86"/>
      <c r="P372" s="226">
        <f>O372*H372</f>
        <v>0</v>
      </c>
      <c r="Q372" s="226">
        <v>0</v>
      </c>
      <c r="R372" s="226">
        <f>Q372*H372</f>
        <v>0</v>
      </c>
      <c r="S372" s="226">
        <v>0</v>
      </c>
      <c r="T372" s="227">
        <f>S372*H372</f>
        <v>0</v>
      </c>
      <c r="U372" s="40"/>
      <c r="V372" s="40"/>
      <c r="W372" s="40"/>
      <c r="X372" s="40"/>
      <c r="Y372" s="40"/>
      <c r="Z372" s="40"/>
      <c r="AA372" s="40"/>
      <c r="AB372" s="40"/>
      <c r="AC372" s="40"/>
      <c r="AD372" s="40"/>
      <c r="AE372" s="40"/>
      <c r="AR372" s="228" t="s">
        <v>360</v>
      </c>
      <c r="AT372" s="228" t="s">
        <v>254</v>
      </c>
      <c r="AU372" s="228" t="s">
        <v>78</v>
      </c>
      <c r="AY372" s="19" t="s">
        <v>252</v>
      </c>
      <c r="BE372" s="229">
        <f>IF(N372="základní",J372,0)</f>
        <v>0</v>
      </c>
      <c r="BF372" s="229">
        <f>IF(N372="snížená",J372,0)</f>
        <v>0</v>
      </c>
      <c r="BG372" s="229">
        <f>IF(N372="zákl. přenesená",J372,0)</f>
        <v>0</v>
      </c>
      <c r="BH372" s="229">
        <f>IF(N372="sníž. přenesená",J372,0)</f>
        <v>0</v>
      </c>
      <c r="BI372" s="229">
        <f>IF(N372="nulová",J372,0)</f>
        <v>0</v>
      </c>
      <c r="BJ372" s="19" t="s">
        <v>76</v>
      </c>
      <c r="BK372" s="229">
        <f>ROUND(I372*H372,2)</f>
        <v>0</v>
      </c>
      <c r="BL372" s="19" t="s">
        <v>360</v>
      </c>
      <c r="BM372" s="228" t="s">
        <v>5424</v>
      </c>
    </row>
    <row r="373" s="2" customFormat="1">
      <c r="A373" s="40"/>
      <c r="B373" s="41"/>
      <c r="C373" s="42"/>
      <c r="D373" s="230" t="s">
        <v>260</v>
      </c>
      <c r="E373" s="42"/>
      <c r="F373" s="231" t="s">
        <v>6769</v>
      </c>
      <c r="G373" s="42"/>
      <c r="H373" s="42"/>
      <c r="I373" s="232"/>
      <c r="J373" s="42"/>
      <c r="K373" s="42"/>
      <c r="L373" s="46"/>
      <c r="M373" s="233"/>
      <c r="N373" s="234"/>
      <c r="O373" s="86"/>
      <c r="P373" s="86"/>
      <c r="Q373" s="86"/>
      <c r="R373" s="86"/>
      <c r="S373" s="86"/>
      <c r="T373" s="87"/>
      <c r="U373" s="40"/>
      <c r="V373" s="40"/>
      <c r="W373" s="40"/>
      <c r="X373" s="40"/>
      <c r="Y373" s="40"/>
      <c r="Z373" s="40"/>
      <c r="AA373" s="40"/>
      <c r="AB373" s="40"/>
      <c r="AC373" s="40"/>
      <c r="AD373" s="40"/>
      <c r="AE373" s="40"/>
      <c r="AT373" s="19" t="s">
        <v>260</v>
      </c>
      <c r="AU373" s="19" t="s">
        <v>78</v>
      </c>
    </row>
    <row r="374" s="12" customFormat="1" ht="22.8" customHeight="1">
      <c r="A374" s="12"/>
      <c r="B374" s="201"/>
      <c r="C374" s="202"/>
      <c r="D374" s="203" t="s">
        <v>68</v>
      </c>
      <c r="E374" s="215" t="s">
        <v>5425</v>
      </c>
      <c r="F374" s="215" t="s">
        <v>5426</v>
      </c>
      <c r="G374" s="202"/>
      <c r="H374" s="202"/>
      <c r="I374" s="205"/>
      <c r="J374" s="216">
        <f>BK374</f>
        <v>0</v>
      </c>
      <c r="K374" s="202"/>
      <c r="L374" s="207"/>
      <c r="M374" s="208"/>
      <c r="N374" s="209"/>
      <c r="O374" s="209"/>
      <c r="P374" s="210">
        <f>SUM(P375:P378)</f>
        <v>0</v>
      </c>
      <c r="Q374" s="209"/>
      <c r="R374" s="210">
        <f>SUM(R375:R378)</f>
        <v>0</v>
      </c>
      <c r="S374" s="209"/>
      <c r="T374" s="211">
        <f>SUM(T375:T378)</f>
        <v>0</v>
      </c>
      <c r="U374" s="12"/>
      <c r="V374" s="12"/>
      <c r="W374" s="12"/>
      <c r="X374" s="12"/>
      <c r="Y374" s="12"/>
      <c r="Z374" s="12"/>
      <c r="AA374" s="12"/>
      <c r="AB374" s="12"/>
      <c r="AC374" s="12"/>
      <c r="AD374" s="12"/>
      <c r="AE374" s="12"/>
      <c r="AR374" s="212" t="s">
        <v>76</v>
      </c>
      <c r="AT374" s="213" t="s">
        <v>68</v>
      </c>
      <c r="AU374" s="213" t="s">
        <v>76</v>
      </c>
      <c r="AY374" s="212" t="s">
        <v>252</v>
      </c>
      <c r="BK374" s="214">
        <f>SUM(BK375:BK378)</f>
        <v>0</v>
      </c>
    </row>
    <row r="375" s="2" customFormat="1" ht="24.15" customHeight="1">
      <c r="A375" s="40"/>
      <c r="B375" s="41"/>
      <c r="C375" s="217" t="s">
        <v>809</v>
      </c>
      <c r="D375" s="217" t="s">
        <v>254</v>
      </c>
      <c r="E375" s="218" t="s">
        <v>7786</v>
      </c>
      <c r="F375" s="219" t="s">
        <v>5428</v>
      </c>
      <c r="G375" s="220" t="s">
        <v>274</v>
      </c>
      <c r="H375" s="221">
        <v>7</v>
      </c>
      <c r="I375" s="222"/>
      <c r="J375" s="223">
        <f>ROUND(I375*H375,2)</f>
        <v>0</v>
      </c>
      <c r="K375" s="219" t="s">
        <v>19</v>
      </c>
      <c r="L375" s="46"/>
      <c r="M375" s="224" t="s">
        <v>19</v>
      </c>
      <c r="N375" s="225" t="s">
        <v>40</v>
      </c>
      <c r="O375" s="86"/>
      <c r="P375" s="226">
        <f>O375*H375</f>
        <v>0</v>
      </c>
      <c r="Q375" s="226">
        <v>0</v>
      </c>
      <c r="R375" s="226">
        <f>Q375*H375</f>
        <v>0</v>
      </c>
      <c r="S375" s="226">
        <v>0</v>
      </c>
      <c r="T375" s="227">
        <f>S375*H375</f>
        <v>0</v>
      </c>
      <c r="U375" s="40"/>
      <c r="V375" s="40"/>
      <c r="W375" s="40"/>
      <c r="X375" s="40"/>
      <c r="Y375" s="40"/>
      <c r="Z375" s="40"/>
      <c r="AA375" s="40"/>
      <c r="AB375" s="40"/>
      <c r="AC375" s="40"/>
      <c r="AD375" s="40"/>
      <c r="AE375" s="40"/>
      <c r="AR375" s="228" t="s">
        <v>258</v>
      </c>
      <c r="AT375" s="228" t="s">
        <v>254</v>
      </c>
      <c r="AU375" s="228" t="s">
        <v>78</v>
      </c>
      <c r="AY375" s="19" t="s">
        <v>252</v>
      </c>
      <c r="BE375" s="229">
        <f>IF(N375="základní",J375,0)</f>
        <v>0</v>
      </c>
      <c r="BF375" s="229">
        <f>IF(N375="snížená",J375,0)</f>
        <v>0</v>
      </c>
      <c r="BG375" s="229">
        <f>IF(N375="zákl. přenesená",J375,0)</f>
        <v>0</v>
      </c>
      <c r="BH375" s="229">
        <f>IF(N375="sníž. přenesená",J375,0)</f>
        <v>0</v>
      </c>
      <c r="BI375" s="229">
        <f>IF(N375="nulová",J375,0)</f>
        <v>0</v>
      </c>
      <c r="BJ375" s="19" t="s">
        <v>76</v>
      </c>
      <c r="BK375" s="229">
        <f>ROUND(I375*H375,2)</f>
        <v>0</v>
      </c>
      <c r="BL375" s="19" t="s">
        <v>258</v>
      </c>
      <c r="BM375" s="228" t="s">
        <v>5429</v>
      </c>
    </row>
    <row r="376" s="2" customFormat="1" ht="16.5" customHeight="1">
      <c r="A376" s="40"/>
      <c r="B376" s="41"/>
      <c r="C376" s="217" t="s">
        <v>815</v>
      </c>
      <c r="D376" s="217" t="s">
        <v>254</v>
      </c>
      <c r="E376" s="218" t="s">
        <v>7787</v>
      </c>
      <c r="F376" s="219" t="s">
        <v>5434</v>
      </c>
      <c r="G376" s="220" t="s">
        <v>183</v>
      </c>
      <c r="H376" s="221">
        <v>3</v>
      </c>
      <c r="I376" s="222"/>
      <c r="J376" s="223">
        <f>ROUND(I376*H376,2)</f>
        <v>0</v>
      </c>
      <c r="K376" s="219" t="s">
        <v>19</v>
      </c>
      <c r="L376" s="46"/>
      <c r="M376" s="224" t="s">
        <v>19</v>
      </c>
      <c r="N376" s="225" t="s">
        <v>40</v>
      </c>
      <c r="O376" s="86"/>
      <c r="P376" s="226">
        <f>O376*H376</f>
        <v>0</v>
      </c>
      <c r="Q376" s="226">
        <v>0</v>
      </c>
      <c r="R376" s="226">
        <f>Q376*H376</f>
        <v>0</v>
      </c>
      <c r="S376" s="226">
        <v>0</v>
      </c>
      <c r="T376" s="227">
        <f>S376*H376</f>
        <v>0</v>
      </c>
      <c r="U376" s="40"/>
      <c r="V376" s="40"/>
      <c r="W376" s="40"/>
      <c r="X376" s="40"/>
      <c r="Y376" s="40"/>
      <c r="Z376" s="40"/>
      <c r="AA376" s="40"/>
      <c r="AB376" s="40"/>
      <c r="AC376" s="40"/>
      <c r="AD376" s="40"/>
      <c r="AE376" s="40"/>
      <c r="AR376" s="228" t="s">
        <v>258</v>
      </c>
      <c r="AT376" s="228" t="s">
        <v>254</v>
      </c>
      <c r="AU376" s="228" t="s">
        <v>78</v>
      </c>
      <c r="AY376" s="19" t="s">
        <v>252</v>
      </c>
      <c r="BE376" s="229">
        <f>IF(N376="základní",J376,0)</f>
        <v>0</v>
      </c>
      <c r="BF376" s="229">
        <f>IF(N376="snížená",J376,0)</f>
        <v>0</v>
      </c>
      <c r="BG376" s="229">
        <f>IF(N376="zákl. přenesená",J376,0)</f>
        <v>0</v>
      </c>
      <c r="BH376" s="229">
        <f>IF(N376="sníž. přenesená",J376,0)</f>
        <v>0</v>
      </c>
      <c r="BI376" s="229">
        <f>IF(N376="nulová",J376,0)</f>
        <v>0</v>
      </c>
      <c r="BJ376" s="19" t="s">
        <v>76</v>
      </c>
      <c r="BK376" s="229">
        <f>ROUND(I376*H376,2)</f>
        <v>0</v>
      </c>
      <c r="BL376" s="19" t="s">
        <v>258</v>
      </c>
      <c r="BM376" s="228" t="s">
        <v>5435</v>
      </c>
    </row>
    <row r="377" s="2" customFormat="1" ht="24.15" customHeight="1">
      <c r="A377" s="40"/>
      <c r="B377" s="41"/>
      <c r="C377" s="217" t="s">
        <v>820</v>
      </c>
      <c r="D377" s="217" t="s">
        <v>254</v>
      </c>
      <c r="E377" s="218" t="s">
        <v>7788</v>
      </c>
      <c r="F377" s="219" t="s">
        <v>5443</v>
      </c>
      <c r="G377" s="220" t="s">
        <v>728</v>
      </c>
      <c r="H377" s="221">
        <v>1</v>
      </c>
      <c r="I377" s="222"/>
      <c r="J377" s="223">
        <f>ROUND(I377*H377,2)</f>
        <v>0</v>
      </c>
      <c r="K377" s="219" t="s">
        <v>19</v>
      </c>
      <c r="L377" s="46"/>
      <c r="M377" s="224" t="s">
        <v>19</v>
      </c>
      <c r="N377" s="225" t="s">
        <v>40</v>
      </c>
      <c r="O377" s="86"/>
      <c r="P377" s="226">
        <f>O377*H377</f>
        <v>0</v>
      </c>
      <c r="Q377" s="226">
        <v>0</v>
      </c>
      <c r="R377" s="226">
        <f>Q377*H377</f>
        <v>0</v>
      </c>
      <c r="S377" s="226">
        <v>0</v>
      </c>
      <c r="T377" s="227">
        <f>S377*H377</f>
        <v>0</v>
      </c>
      <c r="U377" s="40"/>
      <c r="V377" s="40"/>
      <c r="W377" s="40"/>
      <c r="X377" s="40"/>
      <c r="Y377" s="40"/>
      <c r="Z377" s="40"/>
      <c r="AA377" s="40"/>
      <c r="AB377" s="40"/>
      <c r="AC377" s="40"/>
      <c r="AD377" s="40"/>
      <c r="AE377" s="40"/>
      <c r="AR377" s="228" t="s">
        <v>258</v>
      </c>
      <c r="AT377" s="228" t="s">
        <v>254</v>
      </c>
      <c r="AU377" s="228" t="s">
        <v>78</v>
      </c>
      <c r="AY377" s="19" t="s">
        <v>252</v>
      </c>
      <c r="BE377" s="229">
        <f>IF(N377="základní",J377,0)</f>
        <v>0</v>
      </c>
      <c r="BF377" s="229">
        <f>IF(N377="snížená",J377,0)</f>
        <v>0</v>
      </c>
      <c r="BG377" s="229">
        <f>IF(N377="zákl. přenesená",J377,0)</f>
        <v>0</v>
      </c>
      <c r="BH377" s="229">
        <f>IF(N377="sníž. přenesená",J377,0)</f>
        <v>0</v>
      </c>
      <c r="BI377" s="229">
        <f>IF(N377="nulová",J377,0)</f>
        <v>0</v>
      </c>
      <c r="BJ377" s="19" t="s">
        <v>76</v>
      </c>
      <c r="BK377" s="229">
        <f>ROUND(I377*H377,2)</f>
        <v>0</v>
      </c>
      <c r="BL377" s="19" t="s">
        <v>258</v>
      </c>
      <c r="BM377" s="228" t="s">
        <v>5444</v>
      </c>
    </row>
    <row r="378" s="2" customFormat="1" ht="16.5" customHeight="1">
      <c r="A378" s="40"/>
      <c r="B378" s="41"/>
      <c r="C378" s="217" t="s">
        <v>825</v>
      </c>
      <c r="D378" s="217" t="s">
        <v>254</v>
      </c>
      <c r="E378" s="218" t="s">
        <v>7789</v>
      </c>
      <c r="F378" s="219" t="s">
        <v>5446</v>
      </c>
      <c r="G378" s="220" t="s">
        <v>728</v>
      </c>
      <c r="H378" s="221">
        <v>1</v>
      </c>
      <c r="I378" s="222"/>
      <c r="J378" s="223">
        <f>ROUND(I378*H378,2)</f>
        <v>0</v>
      </c>
      <c r="K378" s="219" t="s">
        <v>19</v>
      </c>
      <c r="L378" s="46"/>
      <c r="M378" s="293" t="s">
        <v>19</v>
      </c>
      <c r="N378" s="294" t="s">
        <v>40</v>
      </c>
      <c r="O378" s="295"/>
      <c r="P378" s="296">
        <f>O378*H378</f>
        <v>0</v>
      </c>
      <c r="Q378" s="296">
        <v>0</v>
      </c>
      <c r="R378" s="296">
        <f>Q378*H378</f>
        <v>0</v>
      </c>
      <c r="S378" s="296">
        <v>0</v>
      </c>
      <c r="T378" s="297">
        <f>S378*H378</f>
        <v>0</v>
      </c>
      <c r="U378" s="40"/>
      <c r="V378" s="40"/>
      <c r="W378" s="40"/>
      <c r="X378" s="40"/>
      <c r="Y378" s="40"/>
      <c r="Z378" s="40"/>
      <c r="AA378" s="40"/>
      <c r="AB378" s="40"/>
      <c r="AC378" s="40"/>
      <c r="AD378" s="40"/>
      <c r="AE378" s="40"/>
      <c r="AR378" s="228" t="s">
        <v>258</v>
      </c>
      <c r="AT378" s="228" t="s">
        <v>254</v>
      </c>
      <c r="AU378" s="228" t="s">
        <v>78</v>
      </c>
      <c r="AY378" s="19" t="s">
        <v>252</v>
      </c>
      <c r="BE378" s="229">
        <f>IF(N378="základní",J378,0)</f>
        <v>0</v>
      </c>
      <c r="BF378" s="229">
        <f>IF(N378="snížená",J378,0)</f>
        <v>0</v>
      </c>
      <c r="BG378" s="229">
        <f>IF(N378="zákl. přenesená",J378,0)</f>
        <v>0</v>
      </c>
      <c r="BH378" s="229">
        <f>IF(N378="sníž. přenesená",J378,0)</f>
        <v>0</v>
      </c>
      <c r="BI378" s="229">
        <f>IF(N378="nulová",J378,0)</f>
        <v>0</v>
      </c>
      <c r="BJ378" s="19" t="s">
        <v>76</v>
      </c>
      <c r="BK378" s="229">
        <f>ROUND(I378*H378,2)</f>
        <v>0</v>
      </c>
      <c r="BL378" s="19" t="s">
        <v>258</v>
      </c>
      <c r="BM378" s="228" t="s">
        <v>5447</v>
      </c>
    </row>
    <row r="379" s="2" customFormat="1" ht="6.96" customHeight="1">
      <c r="A379" s="40"/>
      <c r="B379" s="61"/>
      <c r="C379" s="62"/>
      <c r="D379" s="62"/>
      <c r="E379" s="62"/>
      <c r="F379" s="62"/>
      <c r="G379" s="62"/>
      <c r="H379" s="62"/>
      <c r="I379" s="62"/>
      <c r="J379" s="62"/>
      <c r="K379" s="62"/>
      <c r="L379" s="46"/>
      <c r="M379" s="40"/>
      <c r="O379" s="40"/>
      <c r="P379" s="40"/>
      <c r="Q379" s="40"/>
      <c r="R379" s="40"/>
      <c r="S379" s="40"/>
      <c r="T379" s="40"/>
      <c r="U379" s="40"/>
      <c r="V379" s="40"/>
      <c r="W379" s="40"/>
      <c r="X379" s="40"/>
      <c r="Y379" s="40"/>
      <c r="Z379" s="40"/>
      <c r="AA379" s="40"/>
      <c r="AB379" s="40"/>
      <c r="AC379" s="40"/>
      <c r="AD379" s="40"/>
      <c r="AE379" s="40"/>
    </row>
  </sheetData>
  <sheetProtection sheet="1" autoFilter="0" formatColumns="0" formatRows="0" objects="1" scenarios="1" spinCount="100000" saltValue="aP4gpobTNg9aaCvVScuwYYVTIuZrgDvzIKCX+rL+GYd71kW/zWXdwHE98qf8jOeSI/VDbJj/F41IAf6ZjH7gag==" hashValue="HVuYk+iFfQJ6wAT4e046dUgAZqr0rz31Ju4Jr8sGsDJq07JGwRQHGO3VI0KW1BmHmOjcgzM4TRRzBw/twRsExg==" algorithmName="SHA-512" password="CC35"/>
  <autoFilter ref="C103:K378"/>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hyperlinks>
    <hyperlink ref="F108" r:id="rId1" display="https://podminky.urs.cz/item/CS_URS_2023_02/417321414"/>
    <hyperlink ref="F112" r:id="rId2" display="https://podminky.urs.cz/item/CS_URS_2023_02/417351115"/>
    <hyperlink ref="F116" r:id="rId3" display="https://podminky.urs.cz/item/CS_URS_2023_02/417351116"/>
    <hyperlink ref="F118" r:id="rId4" display="https://podminky.urs.cz/item/CS_URS_2023_02/417361821"/>
    <hyperlink ref="F121" r:id="rId5" display="https://podminky.urs.cz/item/CS_URS_2023_02/953961113"/>
    <hyperlink ref="F127" r:id="rId6" display="https://podminky.urs.cz/item/CS_URS_2023_02/977131110"/>
    <hyperlink ref="F132" r:id="rId7" display="https://podminky.urs.cz/item/CS_URS_2023_02/623131101"/>
    <hyperlink ref="F134" r:id="rId8" display="https://podminky.urs.cz/item/CS_URS_2023_02/623321111"/>
    <hyperlink ref="F138" r:id="rId9" display="https://podminky.urs.cz/item/CS_URS_2023_02/623131121"/>
    <hyperlink ref="F140" r:id="rId10" display="https://podminky.urs.cz/item/CS_URS_2023_02/623142001"/>
    <hyperlink ref="F142" r:id="rId11" display="https://podminky.urs.cz/item/CS_URS_2023_02/623151001"/>
    <hyperlink ref="F144" r:id="rId12" display="https://podminky.urs.cz/item/CS_URS_2023_02/623531022"/>
    <hyperlink ref="F149" r:id="rId13" display="https://podminky.urs.cz/item/CS_URS_2023_02/278311151"/>
    <hyperlink ref="F154" r:id="rId14" display="https://podminky.urs.cz/item/CS_URS_2023_02/278311152"/>
    <hyperlink ref="F161" r:id="rId15" display="https://podminky.urs.cz/item/CS_URS_2023_02/978036191"/>
    <hyperlink ref="F165" r:id="rId16" display="https://podminky.urs.cz/item/CS_URS_2023_02/977311114"/>
    <hyperlink ref="F170" r:id="rId17" display="https://podminky.urs.cz/item/CS_URS_2023_02/965041321"/>
    <hyperlink ref="F176" r:id="rId18" display="https://podminky.urs.cz/item/CS_URS_2023_02/997013112"/>
    <hyperlink ref="F178" r:id="rId19" display="https://podminky.urs.cz/item/CS_URS_2023_02/997013501"/>
    <hyperlink ref="F180" r:id="rId20" display="https://podminky.urs.cz/item/CS_URS_2023_02/997013509"/>
    <hyperlink ref="F183" r:id="rId21" display="https://podminky.urs.cz/item/CS_URS_2023_02/997013869"/>
    <hyperlink ref="F186" r:id="rId22" display="https://podminky.urs.cz/item/CS_URS_2023_02/997013871"/>
    <hyperlink ref="F190" r:id="rId23" display="https://podminky.urs.cz/item/CS_URS_2023_02/998011002"/>
    <hyperlink ref="F194" r:id="rId24" display="https://podminky.urs.cz/item/CS_URS_2023_02/712340833"/>
    <hyperlink ref="F201" r:id="rId25" display="https://podminky.urs.cz/item/CS_URS_2023_02/765192001"/>
    <hyperlink ref="F205" r:id="rId26" display="https://podminky.urs.cz/item/CS_URS_2023_02/712300843"/>
    <hyperlink ref="F209" r:id="rId27" display="https://podminky.urs.cz/item/CS_URS_2023_02/777111111"/>
    <hyperlink ref="F211" r:id="rId28" display="https://podminky.urs.cz/item/CS_URS_2023_02/632450131"/>
    <hyperlink ref="F218" r:id="rId29" display="https://podminky.urs.cz/item/CS_URS_2023_02/712311101"/>
    <hyperlink ref="F222" r:id="rId30" display="https://podminky.urs.cz/item/CS_URS_2023_02/712341559"/>
    <hyperlink ref="F229" r:id="rId31" display="https://podminky.urs.cz/item/CS_URS_2023_02/712811101"/>
    <hyperlink ref="F233" r:id="rId32" display="https://podminky.urs.cz/item/CS_URS_2023_02/712841559"/>
    <hyperlink ref="F239" r:id="rId33" display="https://podminky.urs.cz/item/CS_URS_2023_02/712331111"/>
    <hyperlink ref="F246" r:id="rId34" display="https://podminky.urs.cz/item/CS_URS_2023_02/712331111"/>
    <hyperlink ref="F254" r:id="rId35" display="https://podminky.urs.cz/item/CS_URS_2023_02/712341559"/>
    <hyperlink ref="F263" r:id="rId36" display="https://podminky.urs.cz/item/CS_URS_2023_02/712811101"/>
    <hyperlink ref="F267" r:id="rId37" display="https://podminky.urs.cz/item/CS_URS_2023_02/712841559"/>
    <hyperlink ref="F273" r:id="rId38" display="https://podminky.urs.cz/item/CS_URS_2023_02/712742559"/>
    <hyperlink ref="F281" r:id="rId39" display="https://podminky.urs.cz/item/CS_URS_2023_02/998712102"/>
    <hyperlink ref="F284" r:id="rId40" display="https://podminky.urs.cz/item/CS_URS_2023_02/713141131"/>
    <hyperlink ref="F291" r:id="rId41" display="https://podminky.urs.cz/item/CS_URS_2023_02/713141131"/>
    <hyperlink ref="F305" r:id="rId42" display="https://podminky.urs.cz/item/CS_URS_2023_02/713141331"/>
    <hyperlink ref="F320" r:id="rId43" display="https://podminky.urs.cz/item/CS_URS_2023_02/713141264"/>
    <hyperlink ref="F328" r:id="rId44" display="https://podminky.urs.cz/item/CS_URS_2023_02/713141212"/>
    <hyperlink ref="F334" r:id="rId45" display="https://podminky.urs.cz/item/CS_URS_2023_02/998713102"/>
    <hyperlink ref="F337" r:id="rId46" display="https://podminky.urs.cz/item/CS_URS_2023_02/762511847"/>
    <hyperlink ref="F342" r:id="rId47" display="https://podminky.urs.cz/item/CS_URS_2023_02/762512255"/>
    <hyperlink ref="F350" r:id="rId48" display="https://podminky.urs.cz/item/CS_URS_2023_02/998762102"/>
    <hyperlink ref="F353" r:id="rId49" display="https://podminky.urs.cz/item/CS_URS_2023_02/764002841"/>
    <hyperlink ref="F359" r:id="rId50" display="https://podminky.urs.cz/item/CS_URS_2023_02/764041322"/>
    <hyperlink ref="F363" r:id="rId51" display="https://podminky.urs.cz/item/CS_URS_2023_02/764242303"/>
    <hyperlink ref="F368" r:id="rId52" display="https://podminky.urs.cz/item/CS_URS_2023_02/764011443"/>
    <hyperlink ref="F373" r:id="rId53" display="https://podminky.urs.cz/item/CS_URS_2023_02/998764102"/>
  </hyperlinks>
  <pageMargins left="0.39375" right="0.39375" top="0.39375" bottom="0.39375" header="0" footer="0"/>
  <pageSetup paperSize="9" orientation="portrait" blackAndWhite="1" fitToHeight="100"/>
  <headerFooter>
    <oddFooter>&amp;CStrana &amp;P z &amp;N</oddFooter>
  </headerFooter>
  <drawing r:id="rId54"/>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150</v>
      </c>
    </row>
    <row r="3" s="1" customFormat="1" ht="6.96" customHeight="1">
      <c r="B3" s="142"/>
      <c r="C3" s="143"/>
      <c r="D3" s="143"/>
      <c r="E3" s="143"/>
      <c r="F3" s="143"/>
      <c r="G3" s="143"/>
      <c r="H3" s="143"/>
      <c r="I3" s="143"/>
      <c r="J3" s="143"/>
      <c r="K3" s="143"/>
      <c r="L3" s="22"/>
      <c r="AT3" s="19" t="s">
        <v>78</v>
      </c>
    </row>
    <row r="4" s="1" customFormat="1" ht="24.96" customHeight="1">
      <c r="B4" s="22"/>
      <c r="D4" s="144" t="s">
        <v>189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Snížení energetické náročnosti budovy MŠ Strojařů, Chrudim</v>
      </c>
      <c r="F7" s="146"/>
      <c r="G7" s="146"/>
      <c r="H7" s="146"/>
      <c r="L7" s="22"/>
    </row>
    <row r="8">
      <c r="B8" s="22"/>
      <c r="D8" s="146" t="s">
        <v>202</v>
      </c>
      <c r="L8" s="22"/>
    </row>
    <row r="9" s="1" customFormat="1" ht="16.5" customHeight="1">
      <c r="B9" s="22"/>
      <c r="E9" s="147" t="s">
        <v>5999</v>
      </c>
      <c r="F9" s="1"/>
      <c r="G9" s="1"/>
      <c r="H9" s="1"/>
      <c r="L9" s="22"/>
    </row>
    <row r="10" s="1" customFormat="1" ht="12" customHeight="1">
      <c r="B10" s="22"/>
      <c r="D10" s="146" t="s">
        <v>204</v>
      </c>
      <c r="L10" s="22"/>
    </row>
    <row r="11" s="2" customFormat="1" ht="16.5" customHeight="1">
      <c r="A11" s="40"/>
      <c r="B11" s="46"/>
      <c r="C11" s="40"/>
      <c r="D11" s="40"/>
      <c r="E11" s="148" t="s">
        <v>205</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206</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7790</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28. 2. 2022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27</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28</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27</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30</v>
      </c>
      <c r="E24" s="40"/>
      <c r="F24" s="40"/>
      <c r="G24" s="40"/>
      <c r="H24" s="40"/>
      <c r="I24" s="146" t="s">
        <v>26</v>
      </c>
      <c r="J24" s="135" t="str">
        <f>IF('Rekapitulace stavby'!AN16="","",'Rekapitulace stavby'!AN16)</f>
        <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6" t="s">
        <v>27</v>
      </c>
      <c r="J25" s="135" t="str">
        <f>IF('Rekapitulace stavby'!AN17="","",'Rekapitulace stavby'!AN17)</f>
        <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32</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27</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33</v>
      </c>
      <c r="E30" s="40"/>
      <c r="F30" s="40"/>
      <c r="G30" s="40"/>
      <c r="H30" s="40"/>
      <c r="I30" s="40"/>
      <c r="J30" s="40"/>
      <c r="K30" s="40"/>
      <c r="L30" s="149"/>
      <c r="S30" s="40"/>
      <c r="T30" s="40"/>
      <c r="U30" s="40"/>
      <c r="V30" s="40"/>
      <c r="W30" s="40"/>
      <c r="X30" s="40"/>
      <c r="Y30" s="40"/>
      <c r="Z30" s="40"/>
      <c r="AA30" s="40"/>
      <c r="AB30" s="40"/>
      <c r="AC30" s="40"/>
      <c r="AD30" s="40"/>
      <c r="AE30" s="40"/>
    </row>
    <row r="31" s="8" customFormat="1" ht="16.5" customHeight="1">
      <c r="A31" s="152"/>
      <c r="B31" s="153"/>
      <c r="C31" s="152"/>
      <c r="D31" s="152"/>
      <c r="E31" s="154" t="s">
        <v>4846</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35</v>
      </c>
      <c r="E34" s="40"/>
      <c r="F34" s="40"/>
      <c r="G34" s="40"/>
      <c r="H34" s="40"/>
      <c r="I34" s="40"/>
      <c r="J34" s="158">
        <f>ROUND(J103,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37</v>
      </c>
      <c r="G36" s="40"/>
      <c r="H36" s="40"/>
      <c r="I36" s="159" t="s">
        <v>36</v>
      </c>
      <c r="J36" s="159" t="s">
        <v>38</v>
      </c>
      <c r="K36" s="40"/>
      <c r="L36" s="149"/>
      <c r="S36" s="40"/>
      <c r="T36" s="40"/>
      <c r="U36" s="40"/>
      <c r="V36" s="40"/>
      <c r="W36" s="40"/>
      <c r="X36" s="40"/>
      <c r="Y36" s="40"/>
      <c r="Z36" s="40"/>
      <c r="AA36" s="40"/>
      <c r="AB36" s="40"/>
      <c r="AC36" s="40"/>
      <c r="AD36" s="40"/>
      <c r="AE36" s="40"/>
    </row>
    <row r="37" s="2" customFormat="1" ht="14.4" customHeight="1">
      <c r="A37" s="40"/>
      <c r="B37" s="46"/>
      <c r="C37" s="40"/>
      <c r="D37" s="148" t="s">
        <v>39</v>
      </c>
      <c r="E37" s="146" t="s">
        <v>40</v>
      </c>
      <c r="F37" s="160">
        <f>ROUND((SUM(BE103:BE358)),  2)</f>
        <v>0</v>
      </c>
      <c r="G37" s="40"/>
      <c r="H37" s="40"/>
      <c r="I37" s="161">
        <v>0.20999999999999999</v>
      </c>
      <c r="J37" s="160">
        <f>ROUND(((SUM(BE103:BE358))*I37),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41</v>
      </c>
      <c r="F38" s="160">
        <f>ROUND((SUM(BF103:BF358)),  2)</f>
        <v>0</v>
      </c>
      <c r="G38" s="40"/>
      <c r="H38" s="40"/>
      <c r="I38" s="161">
        <v>0.14999999999999999</v>
      </c>
      <c r="J38" s="160">
        <f>ROUND(((SUM(BF103:BF358))*I38),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42</v>
      </c>
      <c r="F39" s="160">
        <f>ROUND((SUM(BG103:BG358)),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43</v>
      </c>
      <c r="F40" s="160">
        <f>ROUND((SUM(BH103:BH358)),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44</v>
      </c>
      <c r="F41" s="160">
        <f>ROUND((SUM(BI103:BI358)),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45</v>
      </c>
      <c r="E43" s="164"/>
      <c r="F43" s="164"/>
      <c r="G43" s="165" t="s">
        <v>46</v>
      </c>
      <c r="H43" s="166" t="s">
        <v>47</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208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Snížení energetické náročnosti budovy MŠ Strojařů, Chrudim</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202</v>
      </c>
      <c r="D53" s="24"/>
      <c r="E53" s="24"/>
      <c r="F53" s="24"/>
      <c r="G53" s="24"/>
      <c r="H53" s="24"/>
      <c r="I53" s="24"/>
      <c r="J53" s="24"/>
      <c r="K53" s="24"/>
      <c r="L53" s="22"/>
    </row>
    <row r="54" s="1" customFormat="1" ht="16.5" customHeight="1">
      <c r="B54" s="23"/>
      <c r="C54" s="24"/>
      <c r="D54" s="24"/>
      <c r="E54" s="173" t="s">
        <v>5999</v>
      </c>
      <c r="F54" s="24"/>
      <c r="G54" s="24"/>
      <c r="H54" s="24"/>
      <c r="I54" s="24"/>
      <c r="J54" s="24"/>
      <c r="K54" s="24"/>
      <c r="L54" s="22"/>
    </row>
    <row r="55" s="1" customFormat="1" ht="12" customHeight="1">
      <c r="B55" s="23"/>
      <c r="C55" s="34" t="s">
        <v>204</v>
      </c>
      <c r="D55" s="24"/>
      <c r="E55" s="24"/>
      <c r="F55" s="24"/>
      <c r="G55" s="24"/>
      <c r="H55" s="24"/>
      <c r="I55" s="24"/>
      <c r="J55" s="24"/>
      <c r="K55" s="24"/>
      <c r="L55" s="22"/>
    </row>
    <row r="56" s="2" customFormat="1" ht="16.5" customHeight="1">
      <c r="A56" s="40"/>
      <c r="B56" s="41"/>
      <c r="C56" s="42"/>
      <c r="D56" s="42"/>
      <c r="E56" s="174" t="s">
        <v>205</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206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6(ZV) - Střešní plášť - přízemí vč.záchyt.systému (ZV)</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28. 2. 2022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30</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28</v>
      </c>
      <c r="D63" s="42"/>
      <c r="E63" s="42"/>
      <c r="F63" s="29" t="str">
        <f>IF(E22="","",E22)</f>
        <v>Vyplň údaj</v>
      </c>
      <c r="G63" s="42"/>
      <c r="H63" s="42"/>
      <c r="I63" s="34" t="s">
        <v>32</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209</v>
      </c>
      <c r="D65" s="176"/>
      <c r="E65" s="176"/>
      <c r="F65" s="176"/>
      <c r="G65" s="176"/>
      <c r="H65" s="176"/>
      <c r="I65" s="176"/>
      <c r="J65" s="177" t="s">
        <v>210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67</v>
      </c>
      <c r="D67" s="42"/>
      <c r="E67" s="42"/>
      <c r="F67" s="42"/>
      <c r="G67" s="42"/>
      <c r="H67" s="42"/>
      <c r="I67" s="42"/>
      <c r="J67" s="104">
        <f>J103</f>
        <v>0</v>
      </c>
      <c r="K67" s="42"/>
      <c r="L67" s="149"/>
      <c r="S67" s="40"/>
      <c r="T67" s="40"/>
      <c r="U67" s="40"/>
      <c r="V67" s="40"/>
      <c r="W67" s="40"/>
      <c r="X67" s="40"/>
      <c r="Y67" s="40"/>
      <c r="Z67" s="40"/>
      <c r="AA67" s="40"/>
      <c r="AB67" s="40"/>
      <c r="AC67" s="40"/>
      <c r="AD67" s="40"/>
      <c r="AE67" s="40"/>
      <c r="AU67" s="19" t="s">
        <v>211</v>
      </c>
    </row>
    <row r="68" s="9" customFormat="1" ht="24.96" customHeight="1">
      <c r="A68" s="9"/>
      <c r="B68" s="179"/>
      <c r="C68" s="180"/>
      <c r="D68" s="181" t="s">
        <v>4847</v>
      </c>
      <c r="E68" s="182"/>
      <c r="F68" s="182"/>
      <c r="G68" s="182"/>
      <c r="H68" s="182"/>
      <c r="I68" s="182"/>
      <c r="J68" s="183">
        <f>J104</f>
        <v>0</v>
      </c>
      <c r="K68" s="180"/>
      <c r="L68" s="184"/>
      <c r="S68" s="9"/>
      <c r="T68" s="9"/>
      <c r="U68" s="9"/>
      <c r="V68" s="9"/>
      <c r="W68" s="9"/>
      <c r="X68" s="9"/>
      <c r="Y68" s="9"/>
      <c r="Z68" s="9"/>
      <c r="AA68" s="9"/>
      <c r="AB68" s="9"/>
      <c r="AC68" s="9"/>
      <c r="AD68" s="9"/>
      <c r="AE68" s="9"/>
    </row>
    <row r="69" s="10" customFormat="1" ht="19.92" customHeight="1">
      <c r="A69" s="10"/>
      <c r="B69" s="185"/>
      <c r="C69" s="126"/>
      <c r="D69" s="186" t="s">
        <v>1684</v>
      </c>
      <c r="E69" s="187"/>
      <c r="F69" s="187"/>
      <c r="G69" s="187"/>
      <c r="H69" s="187"/>
      <c r="I69" s="187"/>
      <c r="J69" s="188">
        <f>J105</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215</v>
      </c>
      <c r="E70" s="187"/>
      <c r="F70" s="187"/>
      <c r="G70" s="187"/>
      <c r="H70" s="187"/>
      <c r="I70" s="187"/>
      <c r="J70" s="188">
        <f>J129</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219</v>
      </c>
      <c r="E71" s="187"/>
      <c r="F71" s="187"/>
      <c r="G71" s="187"/>
      <c r="H71" s="187"/>
      <c r="I71" s="187"/>
      <c r="J71" s="188">
        <f>J141</f>
        <v>0</v>
      </c>
      <c r="K71" s="126"/>
      <c r="L71" s="189"/>
      <c r="S71" s="10"/>
      <c r="T71" s="10"/>
      <c r="U71" s="10"/>
      <c r="V71" s="10"/>
      <c r="W71" s="10"/>
      <c r="X71" s="10"/>
      <c r="Y71" s="10"/>
      <c r="Z71" s="10"/>
      <c r="AA71" s="10"/>
      <c r="AB71" s="10"/>
      <c r="AC71" s="10"/>
      <c r="AD71" s="10"/>
      <c r="AE71" s="10"/>
    </row>
    <row r="72" s="10" customFormat="1" ht="19.92" customHeight="1">
      <c r="A72" s="10"/>
      <c r="B72" s="185"/>
      <c r="C72" s="126"/>
      <c r="D72" s="186" t="s">
        <v>225</v>
      </c>
      <c r="E72" s="187"/>
      <c r="F72" s="187"/>
      <c r="G72" s="187"/>
      <c r="H72" s="187"/>
      <c r="I72" s="187"/>
      <c r="J72" s="188">
        <f>J152</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226</v>
      </c>
      <c r="E73" s="187"/>
      <c r="F73" s="187"/>
      <c r="G73" s="187"/>
      <c r="H73" s="187"/>
      <c r="I73" s="187"/>
      <c r="J73" s="188">
        <f>J166</f>
        <v>0</v>
      </c>
      <c r="K73" s="126"/>
      <c r="L73" s="189"/>
      <c r="S73" s="10"/>
      <c r="T73" s="10"/>
      <c r="U73" s="10"/>
      <c r="V73" s="10"/>
      <c r="W73" s="10"/>
      <c r="X73" s="10"/>
      <c r="Y73" s="10"/>
      <c r="Z73" s="10"/>
      <c r="AA73" s="10"/>
      <c r="AB73" s="10"/>
      <c r="AC73" s="10"/>
      <c r="AD73" s="10"/>
      <c r="AE73" s="10"/>
    </row>
    <row r="74" s="9" customFormat="1" ht="24.96" customHeight="1">
      <c r="A74" s="9"/>
      <c r="B74" s="179"/>
      <c r="C74" s="180"/>
      <c r="D74" s="181" t="s">
        <v>227</v>
      </c>
      <c r="E74" s="182"/>
      <c r="F74" s="182"/>
      <c r="G74" s="182"/>
      <c r="H74" s="182"/>
      <c r="I74" s="182"/>
      <c r="J74" s="183">
        <f>J169</f>
        <v>0</v>
      </c>
      <c r="K74" s="180"/>
      <c r="L74" s="184"/>
      <c r="S74" s="9"/>
      <c r="T74" s="9"/>
      <c r="U74" s="9"/>
      <c r="V74" s="9"/>
      <c r="W74" s="9"/>
      <c r="X74" s="9"/>
      <c r="Y74" s="9"/>
      <c r="Z74" s="9"/>
      <c r="AA74" s="9"/>
      <c r="AB74" s="9"/>
      <c r="AC74" s="9"/>
      <c r="AD74" s="9"/>
      <c r="AE74" s="9"/>
    </row>
    <row r="75" s="10" customFormat="1" ht="19.92" customHeight="1">
      <c r="A75" s="10"/>
      <c r="B75" s="185"/>
      <c r="C75" s="126"/>
      <c r="D75" s="186" t="s">
        <v>4848</v>
      </c>
      <c r="E75" s="187"/>
      <c r="F75" s="187"/>
      <c r="G75" s="187"/>
      <c r="H75" s="187"/>
      <c r="I75" s="187"/>
      <c r="J75" s="188">
        <f>J170</f>
        <v>0</v>
      </c>
      <c r="K75" s="126"/>
      <c r="L75" s="189"/>
      <c r="S75" s="10"/>
      <c r="T75" s="10"/>
      <c r="U75" s="10"/>
      <c r="V75" s="10"/>
      <c r="W75" s="10"/>
      <c r="X75" s="10"/>
      <c r="Y75" s="10"/>
      <c r="Z75" s="10"/>
      <c r="AA75" s="10"/>
      <c r="AB75" s="10"/>
      <c r="AC75" s="10"/>
      <c r="AD75" s="10"/>
      <c r="AE75" s="10"/>
    </row>
    <row r="76" s="10" customFormat="1" ht="19.92" customHeight="1">
      <c r="A76" s="10"/>
      <c r="B76" s="185"/>
      <c r="C76" s="126"/>
      <c r="D76" s="186" t="s">
        <v>229</v>
      </c>
      <c r="E76" s="187"/>
      <c r="F76" s="187"/>
      <c r="G76" s="187"/>
      <c r="H76" s="187"/>
      <c r="I76" s="187"/>
      <c r="J76" s="188">
        <f>J258</f>
        <v>0</v>
      </c>
      <c r="K76" s="126"/>
      <c r="L76" s="189"/>
      <c r="S76" s="10"/>
      <c r="T76" s="10"/>
      <c r="U76" s="10"/>
      <c r="V76" s="10"/>
      <c r="W76" s="10"/>
      <c r="X76" s="10"/>
      <c r="Y76" s="10"/>
      <c r="Z76" s="10"/>
      <c r="AA76" s="10"/>
      <c r="AB76" s="10"/>
      <c r="AC76" s="10"/>
      <c r="AD76" s="10"/>
      <c r="AE76" s="10"/>
    </row>
    <row r="77" s="10" customFormat="1" ht="19.92" customHeight="1">
      <c r="A77" s="10"/>
      <c r="B77" s="185"/>
      <c r="C77" s="126"/>
      <c r="D77" s="186" t="s">
        <v>4849</v>
      </c>
      <c r="E77" s="187"/>
      <c r="F77" s="187"/>
      <c r="G77" s="187"/>
      <c r="H77" s="187"/>
      <c r="I77" s="187"/>
      <c r="J77" s="188">
        <f>J315</f>
        <v>0</v>
      </c>
      <c r="K77" s="126"/>
      <c r="L77" s="189"/>
      <c r="S77" s="10"/>
      <c r="T77" s="10"/>
      <c r="U77" s="10"/>
      <c r="V77" s="10"/>
      <c r="W77" s="10"/>
      <c r="X77" s="10"/>
      <c r="Y77" s="10"/>
      <c r="Z77" s="10"/>
      <c r="AA77" s="10"/>
      <c r="AB77" s="10"/>
      <c r="AC77" s="10"/>
      <c r="AD77" s="10"/>
      <c r="AE77" s="10"/>
    </row>
    <row r="78" s="10" customFormat="1" ht="19.92" customHeight="1">
      <c r="A78" s="10"/>
      <c r="B78" s="185"/>
      <c r="C78" s="126"/>
      <c r="D78" s="186" t="s">
        <v>1621</v>
      </c>
      <c r="E78" s="187"/>
      <c r="F78" s="187"/>
      <c r="G78" s="187"/>
      <c r="H78" s="187"/>
      <c r="I78" s="187"/>
      <c r="J78" s="188">
        <f>J331</f>
        <v>0</v>
      </c>
      <c r="K78" s="126"/>
      <c r="L78" s="189"/>
      <c r="S78" s="10"/>
      <c r="T78" s="10"/>
      <c r="U78" s="10"/>
      <c r="V78" s="10"/>
      <c r="W78" s="10"/>
      <c r="X78" s="10"/>
      <c r="Y78" s="10"/>
      <c r="Z78" s="10"/>
      <c r="AA78" s="10"/>
      <c r="AB78" s="10"/>
      <c r="AC78" s="10"/>
      <c r="AD78" s="10"/>
      <c r="AE78" s="10"/>
    </row>
    <row r="79" s="10" customFormat="1" ht="19.92" customHeight="1">
      <c r="A79" s="10"/>
      <c r="B79" s="185"/>
      <c r="C79" s="126"/>
      <c r="D79" s="186" t="s">
        <v>4850</v>
      </c>
      <c r="E79" s="187"/>
      <c r="F79" s="187"/>
      <c r="G79" s="187"/>
      <c r="H79" s="187"/>
      <c r="I79" s="187"/>
      <c r="J79" s="188">
        <f>J354</f>
        <v>0</v>
      </c>
      <c r="K79" s="126"/>
      <c r="L79" s="189"/>
      <c r="S79" s="10"/>
      <c r="T79" s="10"/>
      <c r="U79" s="10"/>
      <c r="V79" s="10"/>
      <c r="W79" s="10"/>
      <c r="X79" s="10"/>
      <c r="Y79" s="10"/>
      <c r="Z79" s="10"/>
      <c r="AA79" s="10"/>
      <c r="AB79" s="10"/>
      <c r="AC79" s="10"/>
      <c r="AD79" s="10"/>
      <c r="AE79" s="10"/>
    </row>
    <row r="80" s="2" customFormat="1" ht="21.84" customHeight="1">
      <c r="A80" s="40"/>
      <c r="B80" s="41"/>
      <c r="C80" s="42"/>
      <c r="D80" s="42"/>
      <c r="E80" s="42"/>
      <c r="F80" s="42"/>
      <c r="G80" s="42"/>
      <c r="H80" s="42"/>
      <c r="I80" s="42"/>
      <c r="J80" s="42"/>
      <c r="K80" s="42"/>
      <c r="L80" s="149"/>
      <c r="S80" s="40"/>
      <c r="T80" s="40"/>
      <c r="U80" s="40"/>
      <c r="V80" s="40"/>
      <c r="W80" s="40"/>
      <c r="X80" s="40"/>
      <c r="Y80" s="40"/>
      <c r="Z80" s="40"/>
      <c r="AA80" s="40"/>
      <c r="AB80" s="40"/>
      <c r="AC80" s="40"/>
      <c r="AD80" s="40"/>
      <c r="AE80" s="40"/>
    </row>
    <row r="81" s="2" customFormat="1" ht="6.96" customHeight="1">
      <c r="A81" s="40"/>
      <c r="B81" s="61"/>
      <c r="C81" s="62"/>
      <c r="D81" s="62"/>
      <c r="E81" s="62"/>
      <c r="F81" s="62"/>
      <c r="G81" s="62"/>
      <c r="H81" s="62"/>
      <c r="I81" s="62"/>
      <c r="J81" s="62"/>
      <c r="K81" s="62"/>
      <c r="L81" s="149"/>
      <c r="S81" s="40"/>
      <c r="T81" s="40"/>
      <c r="U81" s="40"/>
      <c r="V81" s="40"/>
      <c r="W81" s="40"/>
      <c r="X81" s="40"/>
      <c r="Y81" s="40"/>
      <c r="Z81" s="40"/>
      <c r="AA81" s="40"/>
      <c r="AB81" s="40"/>
      <c r="AC81" s="40"/>
      <c r="AD81" s="40"/>
      <c r="AE81" s="40"/>
    </row>
    <row r="85" s="2" customFormat="1" ht="6.96" customHeight="1">
      <c r="A85" s="40"/>
      <c r="B85" s="63"/>
      <c r="C85" s="64"/>
      <c r="D85" s="64"/>
      <c r="E85" s="64"/>
      <c r="F85" s="64"/>
      <c r="G85" s="64"/>
      <c r="H85" s="64"/>
      <c r="I85" s="64"/>
      <c r="J85" s="64"/>
      <c r="K85" s="64"/>
      <c r="L85" s="149"/>
      <c r="S85" s="40"/>
      <c r="T85" s="40"/>
      <c r="U85" s="40"/>
      <c r="V85" s="40"/>
      <c r="W85" s="40"/>
      <c r="X85" s="40"/>
      <c r="Y85" s="40"/>
      <c r="Z85" s="40"/>
      <c r="AA85" s="40"/>
      <c r="AB85" s="40"/>
      <c r="AC85" s="40"/>
      <c r="AD85" s="40"/>
      <c r="AE85" s="40"/>
    </row>
    <row r="86" s="2" customFormat="1" ht="24.96" customHeight="1">
      <c r="A86" s="40"/>
      <c r="B86" s="41"/>
      <c r="C86" s="25" t="s">
        <v>237</v>
      </c>
      <c r="D86" s="42"/>
      <c r="E86" s="42"/>
      <c r="F86" s="42"/>
      <c r="G86" s="42"/>
      <c r="H86" s="42"/>
      <c r="I86" s="42"/>
      <c r="J86" s="42"/>
      <c r="K86" s="42"/>
      <c r="L86" s="149"/>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9"/>
      <c r="S87" s="40"/>
      <c r="T87" s="40"/>
      <c r="U87" s="40"/>
      <c r="V87" s="40"/>
      <c r="W87" s="40"/>
      <c r="X87" s="40"/>
      <c r="Y87" s="40"/>
      <c r="Z87" s="40"/>
      <c r="AA87" s="40"/>
      <c r="AB87" s="40"/>
      <c r="AC87" s="40"/>
      <c r="AD87" s="40"/>
      <c r="AE87" s="40"/>
    </row>
    <row r="88" s="2" customFormat="1" ht="12" customHeight="1">
      <c r="A88" s="40"/>
      <c r="B88" s="41"/>
      <c r="C88" s="34" t="s">
        <v>16</v>
      </c>
      <c r="D88" s="42"/>
      <c r="E88" s="42"/>
      <c r="F88" s="42"/>
      <c r="G88" s="42"/>
      <c r="H88" s="42"/>
      <c r="I88" s="42"/>
      <c r="J88" s="42"/>
      <c r="K88" s="42"/>
      <c r="L88" s="149"/>
      <c r="S88" s="40"/>
      <c r="T88" s="40"/>
      <c r="U88" s="40"/>
      <c r="V88" s="40"/>
      <c r="W88" s="40"/>
      <c r="X88" s="40"/>
      <c r="Y88" s="40"/>
      <c r="Z88" s="40"/>
      <c r="AA88" s="40"/>
      <c r="AB88" s="40"/>
      <c r="AC88" s="40"/>
      <c r="AD88" s="40"/>
      <c r="AE88" s="40"/>
    </row>
    <row r="89" s="2" customFormat="1" ht="16.5" customHeight="1">
      <c r="A89" s="40"/>
      <c r="B89" s="41"/>
      <c r="C89" s="42"/>
      <c r="D89" s="42"/>
      <c r="E89" s="173" t="str">
        <f>E7</f>
        <v>Snížení energetické náročnosti budovy MŠ Strojařů, Chrudim</v>
      </c>
      <c r="F89" s="34"/>
      <c r="G89" s="34"/>
      <c r="H89" s="34"/>
      <c r="I89" s="42"/>
      <c r="J89" s="42"/>
      <c r="K89" s="42"/>
      <c r="L89" s="149"/>
      <c r="S89" s="40"/>
      <c r="T89" s="40"/>
      <c r="U89" s="40"/>
      <c r="V89" s="40"/>
      <c r="W89" s="40"/>
      <c r="X89" s="40"/>
      <c r="Y89" s="40"/>
      <c r="Z89" s="40"/>
      <c r="AA89" s="40"/>
      <c r="AB89" s="40"/>
      <c r="AC89" s="40"/>
      <c r="AD89" s="40"/>
      <c r="AE89" s="40"/>
    </row>
    <row r="90" s="1" customFormat="1" ht="12" customHeight="1">
      <c r="B90" s="23"/>
      <c r="C90" s="34" t="s">
        <v>202</v>
      </c>
      <c r="D90" s="24"/>
      <c r="E90" s="24"/>
      <c r="F90" s="24"/>
      <c r="G90" s="24"/>
      <c r="H90" s="24"/>
      <c r="I90" s="24"/>
      <c r="J90" s="24"/>
      <c r="K90" s="24"/>
      <c r="L90" s="22"/>
    </row>
    <row r="91" s="1" customFormat="1" ht="16.5" customHeight="1">
      <c r="B91" s="23"/>
      <c r="C91" s="24"/>
      <c r="D91" s="24"/>
      <c r="E91" s="173" t="s">
        <v>5999</v>
      </c>
      <c r="F91" s="24"/>
      <c r="G91" s="24"/>
      <c r="H91" s="24"/>
      <c r="I91" s="24"/>
      <c r="J91" s="24"/>
      <c r="K91" s="24"/>
      <c r="L91" s="22"/>
    </row>
    <row r="92" s="1" customFormat="1" ht="12" customHeight="1">
      <c r="B92" s="23"/>
      <c r="C92" s="34" t="s">
        <v>204</v>
      </c>
      <c r="D92" s="24"/>
      <c r="E92" s="24"/>
      <c r="F92" s="24"/>
      <c r="G92" s="24"/>
      <c r="H92" s="24"/>
      <c r="I92" s="24"/>
      <c r="J92" s="24"/>
      <c r="K92" s="24"/>
      <c r="L92" s="22"/>
    </row>
    <row r="93" s="2" customFormat="1" ht="16.5" customHeight="1">
      <c r="A93" s="40"/>
      <c r="B93" s="41"/>
      <c r="C93" s="42"/>
      <c r="D93" s="42"/>
      <c r="E93" s="174" t="s">
        <v>205</v>
      </c>
      <c r="F93" s="42"/>
      <c r="G93" s="42"/>
      <c r="H93" s="42"/>
      <c r="I93" s="42"/>
      <c r="J93" s="42"/>
      <c r="K93" s="42"/>
      <c r="L93" s="149"/>
      <c r="S93" s="40"/>
      <c r="T93" s="40"/>
      <c r="U93" s="40"/>
      <c r="V93" s="40"/>
      <c r="W93" s="40"/>
      <c r="X93" s="40"/>
      <c r="Y93" s="40"/>
      <c r="Z93" s="40"/>
      <c r="AA93" s="40"/>
      <c r="AB93" s="40"/>
      <c r="AC93" s="40"/>
      <c r="AD93" s="40"/>
      <c r="AE93" s="40"/>
    </row>
    <row r="94" s="2" customFormat="1" ht="12" customHeight="1">
      <c r="A94" s="40"/>
      <c r="B94" s="41"/>
      <c r="C94" s="34" t="s">
        <v>206</v>
      </c>
      <c r="D94" s="42"/>
      <c r="E94" s="42"/>
      <c r="F94" s="42"/>
      <c r="G94" s="42"/>
      <c r="H94" s="42"/>
      <c r="I94" s="42"/>
      <c r="J94" s="42"/>
      <c r="K94" s="42"/>
      <c r="L94" s="149"/>
      <c r="S94" s="40"/>
      <c r="T94" s="40"/>
      <c r="U94" s="40"/>
      <c r="V94" s="40"/>
      <c r="W94" s="40"/>
      <c r="X94" s="40"/>
      <c r="Y94" s="40"/>
      <c r="Z94" s="40"/>
      <c r="AA94" s="40"/>
      <c r="AB94" s="40"/>
      <c r="AC94" s="40"/>
      <c r="AD94" s="40"/>
      <c r="AE94" s="40"/>
    </row>
    <row r="95" s="2" customFormat="1" ht="16.5" customHeight="1">
      <c r="A95" s="40"/>
      <c r="B95" s="41"/>
      <c r="C95" s="42"/>
      <c r="D95" s="42"/>
      <c r="E95" s="71" t="str">
        <f>E13</f>
        <v>6(ZV) - Střešní plášť - přízemí vč.záchyt.systému (ZV)</v>
      </c>
      <c r="F95" s="42"/>
      <c r="G95" s="42"/>
      <c r="H95" s="42"/>
      <c r="I95" s="42"/>
      <c r="J95" s="42"/>
      <c r="K95" s="42"/>
      <c r="L95" s="149"/>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42"/>
      <c r="J96" s="42"/>
      <c r="K96" s="42"/>
      <c r="L96" s="149"/>
      <c r="S96" s="40"/>
      <c r="T96" s="40"/>
      <c r="U96" s="40"/>
      <c r="V96" s="40"/>
      <c r="W96" s="40"/>
      <c r="X96" s="40"/>
      <c r="Y96" s="40"/>
      <c r="Z96" s="40"/>
      <c r="AA96" s="40"/>
      <c r="AB96" s="40"/>
      <c r="AC96" s="40"/>
      <c r="AD96" s="40"/>
      <c r="AE96" s="40"/>
    </row>
    <row r="97" s="2" customFormat="1" ht="12" customHeight="1">
      <c r="A97" s="40"/>
      <c r="B97" s="41"/>
      <c r="C97" s="34" t="s">
        <v>21</v>
      </c>
      <c r="D97" s="42"/>
      <c r="E97" s="42"/>
      <c r="F97" s="29" t="str">
        <f>F16</f>
        <v xml:space="preserve"> </v>
      </c>
      <c r="G97" s="42"/>
      <c r="H97" s="42"/>
      <c r="I97" s="34" t="s">
        <v>23</v>
      </c>
      <c r="J97" s="74" t="str">
        <f>IF(J16="","",J16)</f>
        <v>28. 2. 2022</v>
      </c>
      <c r="K97" s="42"/>
      <c r="L97" s="149"/>
      <c r="S97" s="40"/>
      <c r="T97" s="40"/>
      <c r="U97" s="40"/>
      <c r="V97" s="40"/>
      <c r="W97" s="40"/>
      <c r="X97" s="40"/>
      <c r="Y97" s="40"/>
      <c r="Z97" s="40"/>
      <c r="AA97" s="40"/>
      <c r="AB97" s="40"/>
      <c r="AC97" s="40"/>
      <c r="AD97" s="40"/>
      <c r="AE97" s="40"/>
    </row>
    <row r="98" s="2" customFormat="1" ht="6.96" customHeight="1">
      <c r="A98" s="40"/>
      <c r="B98" s="41"/>
      <c r="C98" s="42"/>
      <c r="D98" s="42"/>
      <c r="E98" s="42"/>
      <c r="F98" s="42"/>
      <c r="G98" s="42"/>
      <c r="H98" s="42"/>
      <c r="I98" s="42"/>
      <c r="J98" s="42"/>
      <c r="K98" s="42"/>
      <c r="L98" s="149"/>
      <c r="S98" s="40"/>
      <c r="T98" s="40"/>
      <c r="U98" s="40"/>
      <c r="V98" s="40"/>
      <c r="W98" s="40"/>
      <c r="X98" s="40"/>
      <c r="Y98" s="40"/>
      <c r="Z98" s="40"/>
      <c r="AA98" s="40"/>
      <c r="AB98" s="40"/>
      <c r="AC98" s="40"/>
      <c r="AD98" s="40"/>
      <c r="AE98" s="40"/>
    </row>
    <row r="99" s="2" customFormat="1" ht="15.15" customHeight="1">
      <c r="A99" s="40"/>
      <c r="B99" s="41"/>
      <c r="C99" s="34" t="s">
        <v>25</v>
      </c>
      <c r="D99" s="42"/>
      <c r="E99" s="42"/>
      <c r="F99" s="29" t="str">
        <f>E19</f>
        <v xml:space="preserve"> </v>
      </c>
      <c r="G99" s="42"/>
      <c r="H99" s="42"/>
      <c r="I99" s="34" t="s">
        <v>30</v>
      </c>
      <c r="J99" s="38" t="str">
        <f>E25</f>
        <v xml:space="preserve"> </v>
      </c>
      <c r="K99" s="42"/>
      <c r="L99" s="149"/>
      <c r="S99" s="40"/>
      <c r="T99" s="40"/>
      <c r="U99" s="40"/>
      <c r="V99" s="40"/>
      <c r="W99" s="40"/>
      <c r="X99" s="40"/>
      <c r="Y99" s="40"/>
      <c r="Z99" s="40"/>
      <c r="AA99" s="40"/>
      <c r="AB99" s="40"/>
      <c r="AC99" s="40"/>
      <c r="AD99" s="40"/>
      <c r="AE99" s="40"/>
    </row>
    <row r="100" s="2" customFormat="1" ht="15.15" customHeight="1">
      <c r="A100" s="40"/>
      <c r="B100" s="41"/>
      <c r="C100" s="34" t="s">
        <v>28</v>
      </c>
      <c r="D100" s="42"/>
      <c r="E100" s="42"/>
      <c r="F100" s="29" t="str">
        <f>IF(E22="","",E22)</f>
        <v>Vyplň údaj</v>
      </c>
      <c r="G100" s="42"/>
      <c r="H100" s="42"/>
      <c r="I100" s="34" t="s">
        <v>32</v>
      </c>
      <c r="J100" s="38" t="str">
        <f>E28</f>
        <v xml:space="preserve"> </v>
      </c>
      <c r="K100" s="42"/>
      <c r="L100" s="149"/>
      <c r="S100" s="40"/>
      <c r="T100" s="40"/>
      <c r="U100" s="40"/>
      <c r="V100" s="40"/>
      <c r="W100" s="40"/>
      <c r="X100" s="40"/>
      <c r="Y100" s="40"/>
      <c r="Z100" s="40"/>
      <c r="AA100" s="40"/>
      <c r="AB100" s="40"/>
      <c r="AC100" s="40"/>
      <c r="AD100" s="40"/>
      <c r="AE100" s="40"/>
    </row>
    <row r="101" s="2" customFormat="1" ht="10.32" customHeight="1">
      <c r="A101" s="40"/>
      <c r="B101" s="41"/>
      <c r="C101" s="42"/>
      <c r="D101" s="42"/>
      <c r="E101" s="42"/>
      <c r="F101" s="42"/>
      <c r="G101" s="42"/>
      <c r="H101" s="42"/>
      <c r="I101" s="42"/>
      <c r="J101" s="42"/>
      <c r="K101" s="42"/>
      <c r="L101" s="149"/>
      <c r="S101" s="40"/>
      <c r="T101" s="40"/>
      <c r="U101" s="40"/>
      <c r="V101" s="40"/>
      <c r="W101" s="40"/>
      <c r="X101" s="40"/>
      <c r="Y101" s="40"/>
      <c r="Z101" s="40"/>
      <c r="AA101" s="40"/>
      <c r="AB101" s="40"/>
      <c r="AC101" s="40"/>
      <c r="AD101" s="40"/>
      <c r="AE101" s="40"/>
    </row>
    <row r="102" s="11" customFormat="1" ht="29.28" customHeight="1">
      <c r="A102" s="190"/>
      <c r="B102" s="191"/>
      <c r="C102" s="192" t="s">
        <v>238</v>
      </c>
      <c r="D102" s="193" t="s">
        <v>54</v>
      </c>
      <c r="E102" s="193" t="s">
        <v>50</v>
      </c>
      <c r="F102" s="193" t="s">
        <v>51</v>
      </c>
      <c r="G102" s="193" t="s">
        <v>239</v>
      </c>
      <c r="H102" s="193" t="s">
        <v>240</v>
      </c>
      <c r="I102" s="193" t="s">
        <v>241</v>
      </c>
      <c r="J102" s="193" t="s">
        <v>210</v>
      </c>
      <c r="K102" s="194" t="s">
        <v>242</v>
      </c>
      <c r="L102" s="195"/>
      <c r="M102" s="94" t="s">
        <v>19</v>
      </c>
      <c r="N102" s="95" t="s">
        <v>39</v>
      </c>
      <c r="O102" s="95" t="s">
        <v>243</v>
      </c>
      <c r="P102" s="95" t="s">
        <v>244</v>
      </c>
      <c r="Q102" s="95" t="s">
        <v>245</v>
      </c>
      <c r="R102" s="95" t="s">
        <v>246</v>
      </c>
      <c r="S102" s="95" t="s">
        <v>247</v>
      </c>
      <c r="T102" s="96" t="s">
        <v>248</v>
      </c>
      <c r="U102" s="190"/>
      <c r="V102" s="190"/>
      <c r="W102" s="190"/>
      <c r="X102" s="190"/>
      <c r="Y102" s="190"/>
      <c r="Z102" s="190"/>
      <c r="AA102" s="190"/>
      <c r="AB102" s="190"/>
      <c r="AC102" s="190"/>
      <c r="AD102" s="190"/>
      <c r="AE102" s="190"/>
    </row>
    <row r="103" s="2" customFormat="1" ht="22.8" customHeight="1">
      <c r="A103" s="40"/>
      <c r="B103" s="41"/>
      <c r="C103" s="101" t="s">
        <v>249</v>
      </c>
      <c r="D103" s="42"/>
      <c r="E103" s="42"/>
      <c r="F103" s="42"/>
      <c r="G103" s="42"/>
      <c r="H103" s="42"/>
      <c r="I103" s="42"/>
      <c r="J103" s="196">
        <f>BK103</f>
        <v>0</v>
      </c>
      <c r="K103" s="42"/>
      <c r="L103" s="46"/>
      <c r="M103" s="97"/>
      <c r="N103" s="197"/>
      <c r="O103" s="98"/>
      <c r="P103" s="198">
        <f>P104+P169</f>
        <v>0</v>
      </c>
      <c r="Q103" s="98"/>
      <c r="R103" s="198">
        <f>R104+R169</f>
        <v>11.577341592000002</v>
      </c>
      <c r="S103" s="98"/>
      <c r="T103" s="199">
        <f>T104+T169</f>
        <v>3.0680797399999999</v>
      </c>
      <c r="U103" s="40"/>
      <c r="V103" s="40"/>
      <c r="W103" s="40"/>
      <c r="X103" s="40"/>
      <c r="Y103" s="40"/>
      <c r="Z103" s="40"/>
      <c r="AA103" s="40"/>
      <c r="AB103" s="40"/>
      <c r="AC103" s="40"/>
      <c r="AD103" s="40"/>
      <c r="AE103" s="40"/>
      <c r="AT103" s="19" t="s">
        <v>68</v>
      </c>
      <c r="AU103" s="19" t="s">
        <v>211</v>
      </c>
      <c r="BK103" s="200">
        <f>BK104+BK169</f>
        <v>0</v>
      </c>
    </row>
    <row r="104" s="12" customFormat="1" ht="25.92" customHeight="1">
      <c r="A104" s="12"/>
      <c r="B104" s="201"/>
      <c r="C104" s="202"/>
      <c r="D104" s="203" t="s">
        <v>68</v>
      </c>
      <c r="E104" s="204" t="s">
        <v>250</v>
      </c>
      <c r="F104" s="204" t="s">
        <v>250</v>
      </c>
      <c r="G104" s="202"/>
      <c r="H104" s="202"/>
      <c r="I104" s="205"/>
      <c r="J104" s="206">
        <f>BK104</f>
        <v>0</v>
      </c>
      <c r="K104" s="202"/>
      <c r="L104" s="207"/>
      <c r="M104" s="208"/>
      <c r="N104" s="209"/>
      <c r="O104" s="209"/>
      <c r="P104" s="210">
        <f>P105+P129+P141+P152+P166</f>
        <v>0</v>
      </c>
      <c r="Q104" s="209"/>
      <c r="R104" s="210">
        <f>R105+R129+R141+R152+R166</f>
        <v>3.7371137050000001</v>
      </c>
      <c r="S104" s="209"/>
      <c r="T104" s="211">
        <f>T105+T129+T141+T152+T166</f>
        <v>0.29537999999999998</v>
      </c>
      <c r="U104" s="12"/>
      <c r="V104" s="12"/>
      <c r="W104" s="12"/>
      <c r="X104" s="12"/>
      <c r="Y104" s="12"/>
      <c r="Z104" s="12"/>
      <c r="AA104" s="12"/>
      <c r="AB104" s="12"/>
      <c r="AC104" s="12"/>
      <c r="AD104" s="12"/>
      <c r="AE104" s="12"/>
      <c r="AR104" s="212" t="s">
        <v>76</v>
      </c>
      <c r="AT104" s="213" t="s">
        <v>68</v>
      </c>
      <c r="AU104" s="213" t="s">
        <v>69</v>
      </c>
      <c r="AY104" s="212" t="s">
        <v>252</v>
      </c>
      <c r="BK104" s="214">
        <f>BK105+BK129+BK141+BK152+BK166</f>
        <v>0</v>
      </c>
    </row>
    <row r="105" s="12" customFormat="1" ht="22.8" customHeight="1">
      <c r="A105" s="12"/>
      <c r="B105" s="201"/>
      <c r="C105" s="202"/>
      <c r="D105" s="203" t="s">
        <v>68</v>
      </c>
      <c r="E105" s="215" t="s">
        <v>258</v>
      </c>
      <c r="F105" s="215" t="s">
        <v>1750</v>
      </c>
      <c r="G105" s="202"/>
      <c r="H105" s="202"/>
      <c r="I105" s="205"/>
      <c r="J105" s="216">
        <f>BK105</f>
        <v>0</v>
      </c>
      <c r="K105" s="202"/>
      <c r="L105" s="207"/>
      <c r="M105" s="208"/>
      <c r="N105" s="209"/>
      <c r="O105" s="209"/>
      <c r="P105" s="210">
        <f>SUM(P106:P128)</f>
        <v>0</v>
      </c>
      <c r="Q105" s="209"/>
      <c r="R105" s="210">
        <f>SUM(R106:R128)</f>
        <v>3.2867171050000001</v>
      </c>
      <c r="S105" s="209"/>
      <c r="T105" s="211">
        <f>SUM(T106:T128)</f>
        <v>0.0073800000000000003</v>
      </c>
      <c r="U105" s="12"/>
      <c r="V105" s="12"/>
      <c r="W105" s="12"/>
      <c r="X105" s="12"/>
      <c r="Y105" s="12"/>
      <c r="Z105" s="12"/>
      <c r="AA105" s="12"/>
      <c r="AB105" s="12"/>
      <c r="AC105" s="12"/>
      <c r="AD105" s="12"/>
      <c r="AE105" s="12"/>
      <c r="AR105" s="212" t="s">
        <v>76</v>
      </c>
      <c r="AT105" s="213" t="s">
        <v>68</v>
      </c>
      <c r="AU105" s="213" t="s">
        <v>76</v>
      </c>
      <c r="AY105" s="212" t="s">
        <v>252</v>
      </c>
      <c r="BK105" s="214">
        <f>SUM(BK106:BK128)</f>
        <v>0</v>
      </c>
    </row>
    <row r="106" s="2" customFormat="1" ht="24.15" customHeight="1">
      <c r="A106" s="40"/>
      <c r="B106" s="41"/>
      <c r="C106" s="217" t="s">
        <v>76</v>
      </c>
      <c r="D106" s="217" t="s">
        <v>254</v>
      </c>
      <c r="E106" s="218" t="s">
        <v>1751</v>
      </c>
      <c r="F106" s="219" t="s">
        <v>1752</v>
      </c>
      <c r="G106" s="220" t="s">
        <v>280</v>
      </c>
      <c r="H106" s="221">
        <v>1.2198</v>
      </c>
      <c r="I106" s="222"/>
      <c r="J106" s="223">
        <f>ROUND(I106*H106,2)</f>
        <v>0</v>
      </c>
      <c r="K106" s="219" t="s">
        <v>257</v>
      </c>
      <c r="L106" s="46"/>
      <c r="M106" s="224" t="s">
        <v>19</v>
      </c>
      <c r="N106" s="225" t="s">
        <v>40</v>
      </c>
      <c r="O106" s="86"/>
      <c r="P106" s="226">
        <f>O106*H106</f>
        <v>0</v>
      </c>
      <c r="Q106" s="226">
        <v>2.5019800000000001</v>
      </c>
      <c r="R106" s="226">
        <f>Q106*H106</f>
        <v>3.0519152040000002</v>
      </c>
      <c r="S106" s="226">
        <v>0</v>
      </c>
      <c r="T106" s="227">
        <f>S106*H106</f>
        <v>0</v>
      </c>
      <c r="U106" s="40"/>
      <c r="V106" s="40"/>
      <c r="W106" s="40"/>
      <c r="X106" s="40"/>
      <c r="Y106" s="40"/>
      <c r="Z106" s="40"/>
      <c r="AA106" s="40"/>
      <c r="AB106" s="40"/>
      <c r="AC106" s="40"/>
      <c r="AD106" s="40"/>
      <c r="AE106" s="40"/>
      <c r="AR106" s="228" t="s">
        <v>258</v>
      </c>
      <c r="AT106" s="228" t="s">
        <v>254</v>
      </c>
      <c r="AU106" s="228" t="s">
        <v>78</v>
      </c>
      <c r="AY106" s="19" t="s">
        <v>252</v>
      </c>
      <c r="BE106" s="229">
        <f>IF(N106="základní",J106,0)</f>
        <v>0</v>
      </c>
      <c r="BF106" s="229">
        <f>IF(N106="snížená",J106,0)</f>
        <v>0</v>
      </c>
      <c r="BG106" s="229">
        <f>IF(N106="zákl. přenesená",J106,0)</f>
        <v>0</v>
      </c>
      <c r="BH106" s="229">
        <f>IF(N106="sníž. přenesená",J106,0)</f>
        <v>0</v>
      </c>
      <c r="BI106" s="229">
        <f>IF(N106="nulová",J106,0)</f>
        <v>0</v>
      </c>
      <c r="BJ106" s="19" t="s">
        <v>76</v>
      </c>
      <c r="BK106" s="229">
        <f>ROUND(I106*H106,2)</f>
        <v>0</v>
      </c>
      <c r="BL106" s="19" t="s">
        <v>258</v>
      </c>
      <c r="BM106" s="228" t="s">
        <v>4851</v>
      </c>
    </row>
    <row r="107" s="2" customFormat="1">
      <c r="A107" s="40"/>
      <c r="B107" s="41"/>
      <c r="C107" s="42"/>
      <c r="D107" s="230" t="s">
        <v>260</v>
      </c>
      <c r="E107" s="42"/>
      <c r="F107" s="231" t="s">
        <v>1754</v>
      </c>
      <c r="G107" s="42"/>
      <c r="H107" s="42"/>
      <c r="I107" s="232"/>
      <c r="J107" s="42"/>
      <c r="K107" s="42"/>
      <c r="L107" s="46"/>
      <c r="M107" s="233"/>
      <c r="N107" s="234"/>
      <c r="O107" s="86"/>
      <c r="P107" s="86"/>
      <c r="Q107" s="86"/>
      <c r="R107" s="86"/>
      <c r="S107" s="86"/>
      <c r="T107" s="87"/>
      <c r="U107" s="40"/>
      <c r="V107" s="40"/>
      <c r="W107" s="40"/>
      <c r="X107" s="40"/>
      <c r="Y107" s="40"/>
      <c r="Z107" s="40"/>
      <c r="AA107" s="40"/>
      <c r="AB107" s="40"/>
      <c r="AC107" s="40"/>
      <c r="AD107" s="40"/>
      <c r="AE107" s="40"/>
      <c r="AT107" s="19" t="s">
        <v>260</v>
      </c>
      <c r="AU107" s="19" t="s">
        <v>78</v>
      </c>
    </row>
    <row r="108" s="13" customFormat="1">
      <c r="A108" s="13"/>
      <c r="B108" s="235"/>
      <c r="C108" s="236"/>
      <c r="D108" s="237" t="s">
        <v>262</v>
      </c>
      <c r="E108" s="238" t="s">
        <v>19</v>
      </c>
      <c r="F108" s="239" t="s">
        <v>7791</v>
      </c>
      <c r="G108" s="236"/>
      <c r="H108" s="238" t="s">
        <v>19</v>
      </c>
      <c r="I108" s="240"/>
      <c r="J108" s="236"/>
      <c r="K108" s="236"/>
      <c r="L108" s="241"/>
      <c r="M108" s="242"/>
      <c r="N108" s="243"/>
      <c r="O108" s="243"/>
      <c r="P108" s="243"/>
      <c r="Q108" s="243"/>
      <c r="R108" s="243"/>
      <c r="S108" s="243"/>
      <c r="T108" s="244"/>
      <c r="U108" s="13"/>
      <c r="V108" s="13"/>
      <c r="W108" s="13"/>
      <c r="X108" s="13"/>
      <c r="Y108" s="13"/>
      <c r="Z108" s="13"/>
      <c r="AA108" s="13"/>
      <c r="AB108" s="13"/>
      <c r="AC108" s="13"/>
      <c r="AD108" s="13"/>
      <c r="AE108" s="13"/>
      <c r="AT108" s="245" t="s">
        <v>262</v>
      </c>
      <c r="AU108" s="245" t="s">
        <v>78</v>
      </c>
      <c r="AV108" s="13" t="s">
        <v>76</v>
      </c>
      <c r="AW108" s="13" t="s">
        <v>31</v>
      </c>
      <c r="AX108" s="13" t="s">
        <v>69</v>
      </c>
      <c r="AY108" s="245" t="s">
        <v>252</v>
      </c>
    </row>
    <row r="109" s="14" customFormat="1">
      <c r="A109" s="14"/>
      <c r="B109" s="246"/>
      <c r="C109" s="247"/>
      <c r="D109" s="237" t="s">
        <v>262</v>
      </c>
      <c r="E109" s="248" t="s">
        <v>19</v>
      </c>
      <c r="F109" s="249" t="s">
        <v>7792</v>
      </c>
      <c r="G109" s="247"/>
      <c r="H109" s="250">
        <v>1.2198</v>
      </c>
      <c r="I109" s="251"/>
      <c r="J109" s="247"/>
      <c r="K109" s="247"/>
      <c r="L109" s="252"/>
      <c r="M109" s="253"/>
      <c r="N109" s="254"/>
      <c r="O109" s="254"/>
      <c r="P109" s="254"/>
      <c r="Q109" s="254"/>
      <c r="R109" s="254"/>
      <c r="S109" s="254"/>
      <c r="T109" s="255"/>
      <c r="U109" s="14"/>
      <c r="V109" s="14"/>
      <c r="W109" s="14"/>
      <c r="X109" s="14"/>
      <c r="Y109" s="14"/>
      <c r="Z109" s="14"/>
      <c r="AA109" s="14"/>
      <c r="AB109" s="14"/>
      <c r="AC109" s="14"/>
      <c r="AD109" s="14"/>
      <c r="AE109" s="14"/>
      <c r="AT109" s="256" t="s">
        <v>262</v>
      </c>
      <c r="AU109" s="256" t="s">
        <v>78</v>
      </c>
      <c r="AV109" s="14" t="s">
        <v>78</v>
      </c>
      <c r="AW109" s="14" t="s">
        <v>31</v>
      </c>
      <c r="AX109" s="14" t="s">
        <v>76</v>
      </c>
      <c r="AY109" s="256" t="s">
        <v>252</v>
      </c>
    </row>
    <row r="110" s="2" customFormat="1" ht="24.15" customHeight="1">
      <c r="A110" s="40"/>
      <c r="B110" s="41"/>
      <c r="C110" s="217" t="s">
        <v>78</v>
      </c>
      <c r="D110" s="217" t="s">
        <v>254</v>
      </c>
      <c r="E110" s="218" t="s">
        <v>1757</v>
      </c>
      <c r="F110" s="219" t="s">
        <v>1758</v>
      </c>
      <c r="G110" s="220" t="s">
        <v>187</v>
      </c>
      <c r="H110" s="221">
        <v>9.7584</v>
      </c>
      <c r="I110" s="222"/>
      <c r="J110" s="223">
        <f>ROUND(I110*H110,2)</f>
        <v>0</v>
      </c>
      <c r="K110" s="219" t="s">
        <v>257</v>
      </c>
      <c r="L110" s="46"/>
      <c r="M110" s="224" t="s">
        <v>19</v>
      </c>
      <c r="N110" s="225" t="s">
        <v>40</v>
      </c>
      <c r="O110" s="86"/>
      <c r="P110" s="226">
        <f>O110*H110</f>
        <v>0</v>
      </c>
      <c r="Q110" s="226">
        <v>0.0057600000000000004</v>
      </c>
      <c r="R110" s="226">
        <f>Q110*H110</f>
        <v>0.056208384</v>
      </c>
      <c r="S110" s="226">
        <v>0</v>
      </c>
      <c r="T110" s="227">
        <f>S110*H110</f>
        <v>0</v>
      </c>
      <c r="U110" s="40"/>
      <c r="V110" s="40"/>
      <c r="W110" s="40"/>
      <c r="X110" s="40"/>
      <c r="Y110" s="40"/>
      <c r="Z110" s="40"/>
      <c r="AA110" s="40"/>
      <c r="AB110" s="40"/>
      <c r="AC110" s="40"/>
      <c r="AD110" s="40"/>
      <c r="AE110" s="40"/>
      <c r="AR110" s="228" t="s">
        <v>258</v>
      </c>
      <c r="AT110" s="228" t="s">
        <v>254</v>
      </c>
      <c r="AU110" s="228" t="s">
        <v>78</v>
      </c>
      <c r="AY110" s="19" t="s">
        <v>252</v>
      </c>
      <c r="BE110" s="229">
        <f>IF(N110="základní",J110,0)</f>
        <v>0</v>
      </c>
      <c r="BF110" s="229">
        <f>IF(N110="snížená",J110,0)</f>
        <v>0</v>
      </c>
      <c r="BG110" s="229">
        <f>IF(N110="zákl. přenesená",J110,0)</f>
        <v>0</v>
      </c>
      <c r="BH110" s="229">
        <f>IF(N110="sníž. přenesená",J110,0)</f>
        <v>0</v>
      </c>
      <c r="BI110" s="229">
        <f>IF(N110="nulová",J110,0)</f>
        <v>0</v>
      </c>
      <c r="BJ110" s="19" t="s">
        <v>76</v>
      </c>
      <c r="BK110" s="229">
        <f>ROUND(I110*H110,2)</f>
        <v>0</v>
      </c>
      <c r="BL110" s="19" t="s">
        <v>258</v>
      </c>
      <c r="BM110" s="228" t="s">
        <v>4859</v>
      </c>
    </row>
    <row r="111" s="2" customFormat="1">
      <c r="A111" s="40"/>
      <c r="B111" s="41"/>
      <c r="C111" s="42"/>
      <c r="D111" s="230" t="s">
        <v>260</v>
      </c>
      <c r="E111" s="42"/>
      <c r="F111" s="231" t="s">
        <v>1760</v>
      </c>
      <c r="G111" s="42"/>
      <c r="H111" s="42"/>
      <c r="I111" s="232"/>
      <c r="J111" s="42"/>
      <c r="K111" s="42"/>
      <c r="L111" s="46"/>
      <c r="M111" s="233"/>
      <c r="N111" s="234"/>
      <c r="O111" s="86"/>
      <c r="P111" s="86"/>
      <c r="Q111" s="86"/>
      <c r="R111" s="86"/>
      <c r="S111" s="86"/>
      <c r="T111" s="87"/>
      <c r="U111" s="40"/>
      <c r="V111" s="40"/>
      <c r="W111" s="40"/>
      <c r="X111" s="40"/>
      <c r="Y111" s="40"/>
      <c r="Z111" s="40"/>
      <c r="AA111" s="40"/>
      <c r="AB111" s="40"/>
      <c r="AC111" s="40"/>
      <c r="AD111" s="40"/>
      <c r="AE111" s="40"/>
      <c r="AT111" s="19" t="s">
        <v>260</v>
      </c>
      <c r="AU111" s="19" t="s">
        <v>78</v>
      </c>
    </row>
    <row r="112" s="13" customFormat="1">
      <c r="A112" s="13"/>
      <c r="B112" s="235"/>
      <c r="C112" s="236"/>
      <c r="D112" s="237" t="s">
        <v>262</v>
      </c>
      <c r="E112" s="238" t="s">
        <v>19</v>
      </c>
      <c r="F112" s="239" t="s">
        <v>7791</v>
      </c>
      <c r="G112" s="236"/>
      <c r="H112" s="238" t="s">
        <v>19</v>
      </c>
      <c r="I112" s="240"/>
      <c r="J112" s="236"/>
      <c r="K112" s="236"/>
      <c r="L112" s="241"/>
      <c r="M112" s="242"/>
      <c r="N112" s="243"/>
      <c r="O112" s="243"/>
      <c r="P112" s="243"/>
      <c r="Q112" s="243"/>
      <c r="R112" s="243"/>
      <c r="S112" s="243"/>
      <c r="T112" s="244"/>
      <c r="U112" s="13"/>
      <c r="V112" s="13"/>
      <c r="W112" s="13"/>
      <c r="X112" s="13"/>
      <c r="Y112" s="13"/>
      <c r="Z112" s="13"/>
      <c r="AA112" s="13"/>
      <c r="AB112" s="13"/>
      <c r="AC112" s="13"/>
      <c r="AD112" s="13"/>
      <c r="AE112" s="13"/>
      <c r="AT112" s="245" t="s">
        <v>262</v>
      </c>
      <c r="AU112" s="245" t="s">
        <v>78</v>
      </c>
      <c r="AV112" s="13" t="s">
        <v>76</v>
      </c>
      <c r="AW112" s="13" t="s">
        <v>31</v>
      </c>
      <c r="AX112" s="13" t="s">
        <v>69</v>
      </c>
      <c r="AY112" s="245" t="s">
        <v>252</v>
      </c>
    </row>
    <row r="113" s="14" customFormat="1">
      <c r="A113" s="14"/>
      <c r="B113" s="246"/>
      <c r="C113" s="247"/>
      <c r="D113" s="237" t="s">
        <v>262</v>
      </c>
      <c r="E113" s="248" t="s">
        <v>19</v>
      </c>
      <c r="F113" s="249" t="s">
        <v>7793</v>
      </c>
      <c r="G113" s="247"/>
      <c r="H113" s="250">
        <v>9.7584</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262</v>
      </c>
      <c r="AU113" s="256" t="s">
        <v>78</v>
      </c>
      <c r="AV113" s="14" t="s">
        <v>78</v>
      </c>
      <c r="AW113" s="14" t="s">
        <v>31</v>
      </c>
      <c r="AX113" s="14" t="s">
        <v>76</v>
      </c>
      <c r="AY113" s="256" t="s">
        <v>252</v>
      </c>
    </row>
    <row r="114" s="2" customFormat="1" ht="24.15" customHeight="1">
      <c r="A114" s="40"/>
      <c r="B114" s="41"/>
      <c r="C114" s="217" t="s">
        <v>85</v>
      </c>
      <c r="D114" s="217" t="s">
        <v>254</v>
      </c>
      <c r="E114" s="218" t="s">
        <v>1762</v>
      </c>
      <c r="F114" s="219" t="s">
        <v>1763</v>
      </c>
      <c r="G114" s="220" t="s">
        <v>187</v>
      </c>
      <c r="H114" s="221">
        <v>9.7584</v>
      </c>
      <c r="I114" s="222"/>
      <c r="J114" s="223">
        <f>ROUND(I114*H114,2)</f>
        <v>0</v>
      </c>
      <c r="K114" s="219" t="s">
        <v>257</v>
      </c>
      <c r="L114" s="46"/>
      <c r="M114" s="224" t="s">
        <v>19</v>
      </c>
      <c r="N114" s="225" t="s">
        <v>40</v>
      </c>
      <c r="O114" s="86"/>
      <c r="P114" s="226">
        <f>O114*H114</f>
        <v>0</v>
      </c>
      <c r="Q114" s="226">
        <v>0</v>
      </c>
      <c r="R114" s="226">
        <f>Q114*H114</f>
        <v>0</v>
      </c>
      <c r="S114" s="226">
        <v>0</v>
      </c>
      <c r="T114" s="227">
        <f>S114*H114</f>
        <v>0</v>
      </c>
      <c r="U114" s="40"/>
      <c r="V114" s="40"/>
      <c r="W114" s="40"/>
      <c r="X114" s="40"/>
      <c r="Y114" s="40"/>
      <c r="Z114" s="40"/>
      <c r="AA114" s="40"/>
      <c r="AB114" s="40"/>
      <c r="AC114" s="40"/>
      <c r="AD114" s="40"/>
      <c r="AE114" s="40"/>
      <c r="AR114" s="228" t="s">
        <v>258</v>
      </c>
      <c r="AT114" s="228" t="s">
        <v>254</v>
      </c>
      <c r="AU114" s="228" t="s">
        <v>78</v>
      </c>
      <c r="AY114" s="19" t="s">
        <v>252</v>
      </c>
      <c r="BE114" s="229">
        <f>IF(N114="základní",J114,0)</f>
        <v>0</v>
      </c>
      <c r="BF114" s="229">
        <f>IF(N114="snížená",J114,0)</f>
        <v>0</v>
      </c>
      <c r="BG114" s="229">
        <f>IF(N114="zákl. přenesená",J114,0)</f>
        <v>0</v>
      </c>
      <c r="BH114" s="229">
        <f>IF(N114="sníž. přenesená",J114,0)</f>
        <v>0</v>
      </c>
      <c r="BI114" s="229">
        <f>IF(N114="nulová",J114,0)</f>
        <v>0</v>
      </c>
      <c r="BJ114" s="19" t="s">
        <v>76</v>
      </c>
      <c r="BK114" s="229">
        <f>ROUND(I114*H114,2)</f>
        <v>0</v>
      </c>
      <c r="BL114" s="19" t="s">
        <v>258</v>
      </c>
      <c r="BM114" s="228" t="s">
        <v>4863</v>
      </c>
    </row>
    <row r="115" s="2" customFormat="1">
      <c r="A115" s="40"/>
      <c r="B115" s="41"/>
      <c r="C115" s="42"/>
      <c r="D115" s="230" t="s">
        <v>260</v>
      </c>
      <c r="E115" s="42"/>
      <c r="F115" s="231" t="s">
        <v>1765</v>
      </c>
      <c r="G115" s="42"/>
      <c r="H115" s="42"/>
      <c r="I115" s="232"/>
      <c r="J115" s="42"/>
      <c r="K115" s="42"/>
      <c r="L115" s="46"/>
      <c r="M115" s="233"/>
      <c r="N115" s="234"/>
      <c r="O115" s="86"/>
      <c r="P115" s="86"/>
      <c r="Q115" s="86"/>
      <c r="R115" s="86"/>
      <c r="S115" s="86"/>
      <c r="T115" s="87"/>
      <c r="U115" s="40"/>
      <c r="V115" s="40"/>
      <c r="W115" s="40"/>
      <c r="X115" s="40"/>
      <c r="Y115" s="40"/>
      <c r="Z115" s="40"/>
      <c r="AA115" s="40"/>
      <c r="AB115" s="40"/>
      <c r="AC115" s="40"/>
      <c r="AD115" s="40"/>
      <c r="AE115" s="40"/>
      <c r="AT115" s="19" t="s">
        <v>260</v>
      </c>
      <c r="AU115" s="19" t="s">
        <v>78</v>
      </c>
    </row>
    <row r="116" s="2" customFormat="1" ht="24.15" customHeight="1">
      <c r="A116" s="40"/>
      <c r="B116" s="41"/>
      <c r="C116" s="217" t="s">
        <v>258</v>
      </c>
      <c r="D116" s="217" t="s">
        <v>254</v>
      </c>
      <c r="E116" s="218" t="s">
        <v>3233</v>
      </c>
      <c r="F116" s="219" t="s">
        <v>3234</v>
      </c>
      <c r="G116" s="220" t="s">
        <v>485</v>
      </c>
      <c r="H116" s="221">
        <v>0.16869999999999999</v>
      </c>
      <c r="I116" s="222"/>
      <c r="J116" s="223">
        <f>ROUND(I116*H116,2)</f>
        <v>0</v>
      </c>
      <c r="K116" s="219" t="s">
        <v>257</v>
      </c>
      <c r="L116" s="46"/>
      <c r="M116" s="224" t="s">
        <v>19</v>
      </c>
      <c r="N116" s="225" t="s">
        <v>40</v>
      </c>
      <c r="O116" s="86"/>
      <c r="P116" s="226">
        <f>O116*H116</f>
        <v>0</v>
      </c>
      <c r="Q116" s="226">
        <v>1.05291</v>
      </c>
      <c r="R116" s="226">
        <f>Q116*H116</f>
        <v>0.17762591699999999</v>
      </c>
      <c r="S116" s="226">
        <v>0</v>
      </c>
      <c r="T116" s="227">
        <f>S116*H116</f>
        <v>0</v>
      </c>
      <c r="U116" s="40"/>
      <c r="V116" s="40"/>
      <c r="W116" s="40"/>
      <c r="X116" s="40"/>
      <c r="Y116" s="40"/>
      <c r="Z116" s="40"/>
      <c r="AA116" s="40"/>
      <c r="AB116" s="40"/>
      <c r="AC116" s="40"/>
      <c r="AD116" s="40"/>
      <c r="AE116" s="40"/>
      <c r="AR116" s="228" t="s">
        <v>258</v>
      </c>
      <c r="AT116" s="228" t="s">
        <v>254</v>
      </c>
      <c r="AU116" s="228" t="s">
        <v>78</v>
      </c>
      <c r="AY116" s="19" t="s">
        <v>252</v>
      </c>
      <c r="BE116" s="229">
        <f>IF(N116="základní",J116,0)</f>
        <v>0</v>
      </c>
      <c r="BF116" s="229">
        <f>IF(N116="snížená",J116,0)</f>
        <v>0</v>
      </c>
      <c r="BG116" s="229">
        <f>IF(N116="zákl. přenesená",J116,0)</f>
        <v>0</v>
      </c>
      <c r="BH116" s="229">
        <f>IF(N116="sníž. přenesená",J116,0)</f>
        <v>0</v>
      </c>
      <c r="BI116" s="229">
        <f>IF(N116="nulová",J116,0)</f>
        <v>0</v>
      </c>
      <c r="BJ116" s="19" t="s">
        <v>76</v>
      </c>
      <c r="BK116" s="229">
        <f>ROUND(I116*H116,2)</f>
        <v>0</v>
      </c>
      <c r="BL116" s="19" t="s">
        <v>258</v>
      </c>
      <c r="BM116" s="228" t="s">
        <v>4864</v>
      </c>
    </row>
    <row r="117" s="2" customFormat="1">
      <c r="A117" s="40"/>
      <c r="B117" s="41"/>
      <c r="C117" s="42"/>
      <c r="D117" s="230" t="s">
        <v>260</v>
      </c>
      <c r="E117" s="42"/>
      <c r="F117" s="231" t="s">
        <v>3236</v>
      </c>
      <c r="G117" s="42"/>
      <c r="H117" s="42"/>
      <c r="I117" s="232"/>
      <c r="J117" s="42"/>
      <c r="K117" s="42"/>
      <c r="L117" s="46"/>
      <c r="M117" s="233"/>
      <c r="N117" s="234"/>
      <c r="O117" s="86"/>
      <c r="P117" s="86"/>
      <c r="Q117" s="86"/>
      <c r="R117" s="86"/>
      <c r="S117" s="86"/>
      <c r="T117" s="87"/>
      <c r="U117" s="40"/>
      <c r="V117" s="40"/>
      <c r="W117" s="40"/>
      <c r="X117" s="40"/>
      <c r="Y117" s="40"/>
      <c r="Z117" s="40"/>
      <c r="AA117" s="40"/>
      <c r="AB117" s="40"/>
      <c r="AC117" s="40"/>
      <c r="AD117" s="40"/>
      <c r="AE117" s="40"/>
      <c r="AT117" s="19" t="s">
        <v>260</v>
      </c>
      <c r="AU117" s="19" t="s">
        <v>78</v>
      </c>
    </row>
    <row r="118" s="14" customFormat="1">
      <c r="A118" s="14"/>
      <c r="B118" s="246"/>
      <c r="C118" s="247"/>
      <c r="D118" s="237" t="s">
        <v>262</v>
      </c>
      <c r="E118" s="248" t="s">
        <v>19</v>
      </c>
      <c r="F118" s="249" t="s">
        <v>7794</v>
      </c>
      <c r="G118" s="247"/>
      <c r="H118" s="250">
        <v>0.16869999999999999</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262</v>
      </c>
      <c r="AU118" s="256" t="s">
        <v>78</v>
      </c>
      <c r="AV118" s="14" t="s">
        <v>78</v>
      </c>
      <c r="AW118" s="14" t="s">
        <v>31</v>
      </c>
      <c r="AX118" s="14" t="s">
        <v>76</v>
      </c>
      <c r="AY118" s="256" t="s">
        <v>252</v>
      </c>
    </row>
    <row r="119" s="2" customFormat="1" ht="37.8" customHeight="1">
      <c r="A119" s="40"/>
      <c r="B119" s="41"/>
      <c r="C119" s="217" t="s">
        <v>284</v>
      </c>
      <c r="D119" s="217" t="s">
        <v>254</v>
      </c>
      <c r="E119" s="218" t="s">
        <v>4872</v>
      </c>
      <c r="F119" s="219" t="s">
        <v>4873</v>
      </c>
      <c r="G119" s="220" t="s">
        <v>274</v>
      </c>
      <c r="H119" s="221">
        <v>82</v>
      </c>
      <c r="I119" s="222"/>
      <c r="J119" s="223">
        <f>ROUND(I119*H119,2)</f>
        <v>0</v>
      </c>
      <c r="K119" s="219" t="s">
        <v>257</v>
      </c>
      <c r="L119" s="46"/>
      <c r="M119" s="224" t="s">
        <v>19</v>
      </c>
      <c r="N119" s="225" t="s">
        <v>40</v>
      </c>
      <c r="O119" s="86"/>
      <c r="P119" s="226">
        <f>O119*H119</f>
        <v>0</v>
      </c>
      <c r="Q119" s="226">
        <v>1.0000000000000001E-05</v>
      </c>
      <c r="R119" s="226">
        <f>Q119*H119</f>
        <v>0.00082000000000000009</v>
      </c>
      <c r="S119" s="226">
        <v>0</v>
      </c>
      <c r="T119" s="227">
        <f>S119*H119</f>
        <v>0</v>
      </c>
      <c r="U119" s="40"/>
      <c r="V119" s="40"/>
      <c r="W119" s="40"/>
      <c r="X119" s="40"/>
      <c r="Y119" s="40"/>
      <c r="Z119" s="40"/>
      <c r="AA119" s="40"/>
      <c r="AB119" s="40"/>
      <c r="AC119" s="40"/>
      <c r="AD119" s="40"/>
      <c r="AE119" s="40"/>
      <c r="AR119" s="228" t="s">
        <v>258</v>
      </c>
      <c r="AT119" s="228" t="s">
        <v>254</v>
      </c>
      <c r="AU119" s="228" t="s">
        <v>78</v>
      </c>
      <c r="AY119" s="19" t="s">
        <v>252</v>
      </c>
      <c r="BE119" s="229">
        <f>IF(N119="základní",J119,0)</f>
        <v>0</v>
      </c>
      <c r="BF119" s="229">
        <f>IF(N119="snížená",J119,0)</f>
        <v>0</v>
      </c>
      <c r="BG119" s="229">
        <f>IF(N119="zákl. přenesená",J119,0)</f>
        <v>0</v>
      </c>
      <c r="BH119" s="229">
        <f>IF(N119="sníž. přenesená",J119,0)</f>
        <v>0</v>
      </c>
      <c r="BI119" s="229">
        <f>IF(N119="nulová",J119,0)</f>
        <v>0</v>
      </c>
      <c r="BJ119" s="19" t="s">
        <v>76</v>
      </c>
      <c r="BK119" s="229">
        <f>ROUND(I119*H119,2)</f>
        <v>0</v>
      </c>
      <c r="BL119" s="19" t="s">
        <v>258</v>
      </c>
      <c r="BM119" s="228" t="s">
        <v>4874</v>
      </c>
    </row>
    <row r="120" s="2" customFormat="1">
      <c r="A120" s="40"/>
      <c r="B120" s="41"/>
      <c r="C120" s="42"/>
      <c r="D120" s="230" t="s">
        <v>260</v>
      </c>
      <c r="E120" s="42"/>
      <c r="F120" s="231" t="s">
        <v>4875</v>
      </c>
      <c r="G120" s="42"/>
      <c r="H120" s="42"/>
      <c r="I120" s="232"/>
      <c r="J120" s="42"/>
      <c r="K120" s="42"/>
      <c r="L120" s="46"/>
      <c r="M120" s="233"/>
      <c r="N120" s="234"/>
      <c r="O120" s="86"/>
      <c r="P120" s="86"/>
      <c r="Q120" s="86"/>
      <c r="R120" s="86"/>
      <c r="S120" s="86"/>
      <c r="T120" s="87"/>
      <c r="U120" s="40"/>
      <c r="V120" s="40"/>
      <c r="W120" s="40"/>
      <c r="X120" s="40"/>
      <c r="Y120" s="40"/>
      <c r="Z120" s="40"/>
      <c r="AA120" s="40"/>
      <c r="AB120" s="40"/>
      <c r="AC120" s="40"/>
      <c r="AD120" s="40"/>
      <c r="AE120" s="40"/>
      <c r="AT120" s="19" t="s">
        <v>260</v>
      </c>
      <c r="AU120" s="19" t="s">
        <v>78</v>
      </c>
    </row>
    <row r="121" s="13" customFormat="1">
      <c r="A121" s="13"/>
      <c r="B121" s="235"/>
      <c r="C121" s="236"/>
      <c r="D121" s="237" t="s">
        <v>262</v>
      </c>
      <c r="E121" s="238" t="s">
        <v>19</v>
      </c>
      <c r="F121" s="239" t="s">
        <v>4876</v>
      </c>
      <c r="G121" s="236"/>
      <c r="H121" s="238" t="s">
        <v>19</v>
      </c>
      <c r="I121" s="240"/>
      <c r="J121" s="236"/>
      <c r="K121" s="236"/>
      <c r="L121" s="241"/>
      <c r="M121" s="242"/>
      <c r="N121" s="243"/>
      <c r="O121" s="243"/>
      <c r="P121" s="243"/>
      <c r="Q121" s="243"/>
      <c r="R121" s="243"/>
      <c r="S121" s="243"/>
      <c r="T121" s="244"/>
      <c r="U121" s="13"/>
      <c r="V121" s="13"/>
      <c r="W121" s="13"/>
      <c r="X121" s="13"/>
      <c r="Y121" s="13"/>
      <c r="Z121" s="13"/>
      <c r="AA121" s="13"/>
      <c r="AB121" s="13"/>
      <c r="AC121" s="13"/>
      <c r="AD121" s="13"/>
      <c r="AE121" s="13"/>
      <c r="AT121" s="245" t="s">
        <v>262</v>
      </c>
      <c r="AU121" s="245" t="s">
        <v>78</v>
      </c>
      <c r="AV121" s="13" t="s">
        <v>76</v>
      </c>
      <c r="AW121" s="13" t="s">
        <v>31</v>
      </c>
      <c r="AX121" s="13" t="s">
        <v>69</v>
      </c>
      <c r="AY121" s="245" t="s">
        <v>252</v>
      </c>
    </row>
    <row r="122" s="13" customFormat="1">
      <c r="A122" s="13"/>
      <c r="B122" s="235"/>
      <c r="C122" s="236"/>
      <c r="D122" s="237" t="s">
        <v>262</v>
      </c>
      <c r="E122" s="238" t="s">
        <v>19</v>
      </c>
      <c r="F122" s="239" t="s">
        <v>4877</v>
      </c>
      <c r="G122" s="236"/>
      <c r="H122" s="238" t="s">
        <v>19</v>
      </c>
      <c r="I122" s="240"/>
      <c r="J122" s="236"/>
      <c r="K122" s="236"/>
      <c r="L122" s="241"/>
      <c r="M122" s="242"/>
      <c r="N122" s="243"/>
      <c r="O122" s="243"/>
      <c r="P122" s="243"/>
      <c r="Q122" s="243"/>
      <c r="R122" s="243"/>
      <c r="S122" s="243"/>
      <c r="T122" s="244"/>
      <c r="U122" s="13"/>
      <c r="V122" s="13"/>
      <c r="W122" s="13"/>
      <c r="X122" s="13"/>
      <c r="Y122" s="13"/>
      <c r="Z122" s="13"/>
      <c r="AA122" s="13"/>
      <c r="AB122" s="13"/>
      <c r="AC122" s="13"/>
      <c r="AD122" s="13"/>
      <c r="AE122" s="13"/>
      <c r="AT122" s="245" t="s">
        <v>262</v>
      </c>
      <c r="AU122" s="245" t="s">
        <v>78</v>
      </c>
      <c r="AV122" s="13" t="s">
        <v>76</v>
      </c>
      <c r="AW122" s="13" t="s">
        <v>31</v>
      </c>
      <c r="AX122" s="13" t="s">
        <v>69</v>
      </c>
      <c r="AY122" s="245" t="s">
        <v>252</v>
      </c>
    </row>
    <row r="123" s="14" customFormat="1">
      <c r="A123" s="14"/>
      <c r="B123" s="246"/>
      <c r="C123" s="247"/>
      <c r="D123" s="237" t="s">
        <v>262</v>
      </c>
      <c r="E123" s="248" t="s">
        <v>19</v>
      </c>
      <c r="F123" s="249" t="s">
        <v>7795</v>
      </c>
      <c r="G123" s="247"/>
      <c r="H123" s="250">
        <v>82</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262</v>
      </c>
      <c r="AU123" s="256" t="s">
        <v>78</v>
      </c>
      <c r="AV123" s="14" t="s">
        <v>78</v>
      </c>
      <c r="AW123" s="14" t="s">
        <v>31</v>
      </c>
      <c r="AX123" s="14" t="s">
        <v>76</v>
      </c>
      <c r="AY123" s="256" t="s">
        <v>252</v>
      </c>
    </row>
    <row r="124" s="2" customFormat="1" ht="24.15" customHeight="1">
      <c r="A124" s="40"/>
      <c r="B124" s="41"/>
      <c r="C124" s="217" t="s">
        <v>290</v>
      </c>
      <c r="D124" s="217" t="s">
        <v>254</v>
      </c>
      <c r="E124" s="218" t="s">
        <v>4879</v>
      </c>
      <c r="F124" s="219" t="s">
        <v>4880</v>
      </c>
      <c r="G124" s="220" t="s">
        <v>274</v>
      </c>
      <c r="H124" s="221">
        <v>82</v>
      </c>
      <c r="I124" s="222"/>
      <c r="J124" s="223">
        <f>ROUND(I124*H124,2)</f>
        <v>0</v>
      </c>
      <c r="K124" s="219" t="s">
        <v>19</v>
      </c>
      <c r="L124" s="46"/>
      <c r="M124" s="224" t="s">
        <v>19</v>
      </c>
      <c r="N124" s="225" t="s">
        <v>40</v>
      </c>
      <c r="O124" s="86"/>
      <c r="P124" s="226">
        <f>O124*H124</f>
        <v>0</v>
      </c>
      <c r="Q124" s="226">
        <v>0</v>
      </c>
      <c r="R124" s="226">
        <f>Q124*H124</f>
        <v>0</v>
      </c>
      <c r="S124" s="226">
        <v>0</v>
      </c>
      <c r="T124" s="227">
        <f>S124*H124</f>
        <v>0</v>
      </c>
      <c r="U124" s="40"/>
      <c r="V124" s="40"/>
      <c r="W124" s="40"/>
      <c r="X124" s="40"/>
      <c r="Y124" s="40"/>
      <c r="Z124" s="40"/>
      <c r="AA124" s="40"/>
      <c r="AB124" s="40"/>
      <c r="AC124" s="40"/>
      <c r="AD124" s="40"/>
      <c r="AE124" s="40"/>
      <c r="AR124" s="228" t="s">
        <v>258</v>
      </c>
      <c r="AT124" s="228" t="s">
        <v>254</v>
      </c>
      <c r="AU124" s="228" t="s">
        <v>78</v>
      </c>
      <c r="AY124" s="19" t="s">
        <v>252</v>
      </c>
      <c r="BE124" s="229">
        <f>IF(N124="základní",J124,0)</f>
        <v>0</v>
      </c>
      <c r="BF124" s="229">
        <f>IF(N124="snížená",J124,0)</f>
        <v>0</v>
      </c>
      <c r="BG124" s="229">
        <f>IF(N124="zákl. přenesená",J124,0)</f>
        <v>0</v>
      </c>
      <c r="BH124" s="229">
        <f>IF(N124="sníž. přenesená",J124,0)</f>
        <v>0</v>
      </c>
      <c r="BI124" s="229">
        <f>IF(N124="nulová",J124,0)</f>
        <v>0</v>
      </c>
      <c r="BJ124" s="19" t="s">
        <v>76</v>
      </c>
      <c r="BK124" s="229">
        <f>ROUND(I124*H124,2)</f>
        <v>0</v>
      </c>
      <c r="BL124" s="19" t="s">
        <v>258</v>
      </c>
      <c r="BM124" s="228" t="s">
        <v>4881</v>
      </c>
    </row>
    <row r="125" s="2" customFormat="1" ht="24.15" customHeight="1">
      <c r="A125" s="40"/>
      <c r="B125" s="41"/>
      <c r="C125" s="217" t="s">
        <v>296</v>
      </c>
      <c r="D125" s="217" t="s">
        <v>254</v>
      </c>
      <c r="E125" s="218" t="s">
        <v>4882</v>
      </c>
      <c r="F125" s="219" t="s">
        <v>4883</v>
      </c>
      <c r="G125" s="220" t="s">
        <v>183</v>
      </c>
      <c r="H125" s="221">
        <v>7.3799999999999999</v>
      </c>
      <c r="I125" s="222"/>
      <c r="J125" s="223">
        <f>ROUND(I125*H125,2)</f>
        <v>0</v>
      </c>
      <c r="K125" s="219" t="s">
        <v>257</v>
      </c>
      <c r="L125" s="46"/>
      <c r="M125" s="224" t="s">
        <v>19</v>
      </c>
      <c r="N125" s="225" t="s">
        <v>40</v>
      </c>
      <c r="O125" s="86"/>
      <c r="P125" s="226">
        <f>O125*H125</f>
        <v>0</v>
      </c>
      <c r="Q125" s="226">
        <v>2.0000000000000002E-05</v>
      </c>
      <c r="R125" s="226">
        <f>Q125*H125</f>
        <v>0.00014760000000000001</v>
      </c>
      <c r="S125" s="226">
        <v>0.001</v>
      </c>
      <c r="T125" s="227">
        <f>S125*H125</f>
        <v>0.0073800000000000003</v>
      </c>
      <c r="U125" s="40"/>
      <c r="V125" s="40"/>
      <c r="W125" s="40"/>
      <c r="X125" s="40"/>
      <c r="Y125" s="40"/>
      <c r="Z125" s="40"/>
      <c r="AA125" s="40"/>
      <c r="AB125" s="40"/>
      <c r="AC125" s="40"/>
      <c r="AD125" s="40"/>
      <c r="AE125" s="40"/>
      <c r="AR125" s="228" t="s">
        <v>258</v>
      </c>
      <c r="AT125" s="228" t="s">
        <v>254</v>
      </c>
      <c r="AU125" s="228" t="s">
        <v>78</v>
      </c>
      <c r="AY125" s="19" t="s">
        <v>252</v>
      </c>
      <c r="BE125" s="229">
        <f>IF(N125="základní",J125,0)</f>
        <v>0</v>
      </c>
      <c r="BF125" s="229">
        <f>IF(N125="snížená",J125,0)</f>
        <v>0</v>
      </c>
      <c r="BG125" s="229">
        <f>IF(N125="zákl. přenesená",J125,0)</f>
        <v>0</v>
      </c>
      <c r="BH125" s="229">
        <f>IF(N125="sníž. přenesená",J125,0)</f>
        <v>0</v>
      </c>
      <c r="BI125" s="229">
        <f>IF(N125="nulová",J125,0)</f>
        <v>0</v>
      </c>
      <c r="BJ125" s="19" t="s">
        <v>76</v>
      </c>
      <c r="BK125" s="229">
        <f>ROUND(I125*H125,2)</f>
        <v>0</v>
      </c>
      <c r="BL125" s="19" t="s">
        <v>258</v>
      </c>
      <c r="BM125" s="228" t="s">
        <v>4884</v>
      </c>
    </row>
    <row r="126" s="2" customFormat="1">
      <c r="A126" s="40"/>
      <c r="B126" s="41"/>
      <c r="C126" s="42"/>
      <c r="D126" s="230" t="s">
        <v>260</v>
      </c>
      <c r="E126" s="42"/>
      <c r="F126" s="231" t="s">
        <v>4885</v>
      </c>
      <c r="G126" s="42"/>
      <c r="H126" s="42"/>
      <c r="I126" s="232"/>
      <c r="J126" s="42"/>
      <c r="K126" s="42"/>
      <c r="L126" s="46"/>
      <c r="M126" s="233"/>
      <c r="N126" s="234"/>
      <c r="O126" s="86"/>
      <c r="P126" s="86"/>
      <c r="Q126" s="86"/>
      <c r="R126" s="86"/>
      <c r="S126" s="86"/>
      <c r="T126" s="87"/>
      <c r="U126" s="40"/>
      <c r="V126" s="40"/>
      <c r="W126" s="40"/>
      <c r="X126" s="40"/>
      <c r="Y126" s="40"/>
      <c r="Z126" s="40"/>
      <c r="AA126" s="40"/>
      <c r="AB126" s="40"/>
      <c r="AC126" s="40"/>
      <c r="AD126" s="40"/>
      <c r="AE126" s="40"/>
      <c r="AT126" s="19" t="s">
        <v>260</v>
      </c>
      <c r="AU126" s="19" t="s">
        <v>78</v>
      </c>
    </row>
    <row r="127" s="13" customFormat="1">
      <c r="A127" s="13"/>
      <c r="B127" s="235"/>
      <c r="C127" s="236"/>
      <c r="D127" s="237" t="s">
        <v>262</v>
      </c>
      <c r="E127" s="238" t="s">
        <v>19</v>
      </c>
      <c r="F127" s="239" t="s">
        <v>4886</v>
      </c>
      <c r="G127" s="236"/>
      <c r="H127" s="238" t="s">
        <v>19</v>
      </c>
      <c r="I127" s="240"/>
      <c r="J127" s="236"/>
      <c r="K127" s="236"/>
      <c r="L127" s="241"/>
      <c r="M127" s="242"/>
      <c r="N127" s="243"/>
      <c r="O127" s="243"/>
      <c r="P127" s="243"/>
      <c r="Q127" s="243"/>
      <c r="R127" s="243"/>
      <c r="S127" s="243"/>
      <c r="T127" s="244"/>
      <c r="U127" s="13"/>
      <c r="V127" s="13"/>
      <c r="W127" s="13"/>
      <c r="X127" s="13"/>
      <c r="Y127" s="13"/>
      <c r="Z127" s="13"/>
      <c r="AA127" s="13"/>
      <c r="AB127" s="13"/>
      <c r="AC127" s="13"/>
      <c r="AD127" s="13"/>
      <c r="AE127" s="13"/>
      <c r="AT127" s="245" t="s">
        <v>262</v>
      </c>
      <c r="AU127" s="245" t="s">
        <v>78</v>
      </c>
      <c r="AV127" s="13" t="s">
        <v>76</v>
      </c>
      <c r="AW127" s="13" t="s">
        <v>31</v>
      </c>
      <c r="AX127" s="13" t="s">
        <v>69</v>
      </c>
      <c r="AY127" s="245" t="s">
        <v>252</v>
      </c>
    </row>
    <row r="128" s="14" customFormat="1">
      <c r="A128" s="14"/>
      <c r="B128" s="246"/>
      <c r="C128" s="247"/>
      <c r="D128" s="237" t="s">
        <v>262</v>
      </c>
      <c r="E128" s="248" t="s">
        <v>19</v>
      </c>
      <c r="F128" s="249" t="s">
        <v>7796</v>
      </c>
      <c r="G128" s="247"/>
      <c r="H128" s="250">
        <v>7.3799999999999999</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262</v>
      </c>
      <c r="AU128" s="256" t="s">
        <v>78</v>
      </c>
      <c r="AV128" s="14" t="s">
        <v>78</v>
      </c>
      <c r="AW128" s="14" t="s">
        <v>31</v>
      </c>
      <c r="AX128" s="14" t="s">
        <v>76</v>
      </c>
      <c r="AY128" s="256" t="s">
        <v>252</v>
      </c>
    </row>
    <row r="129" s="12" customFormat="1" ht="22.8" customHeight="1">
      <c r="A129" s="12"/>
      <c r="B129" s="201"/>
      <c r="C129" s="202"/>
      <c r="D129" s="203" t="s">
        <v>68</v>
      </c>
      <c r="E129" s="215" t="s">
        <v>473</v>
      </c>
      <c r="F129" s="215" t="s">
        <v>474</v>
      </c>
      <c r="G129" s="202"/>
      <c r="H129" s="202"/>
      <c r="I129" s="205"/>
      <c r="J129" s="216">
        <f>BK129</f>
        <v>0</v>
      </c>
      <c r="K129" s="202"/>
      <c r="L129" s="207"/>
      <c r="M129" s="208"/>
      <c r="N129" s="209"/>
      <c r="O129" s="209"/>
      <c r="P129" s="210">
        <f>SUM(P130:P140)</f>
        <v>0</v>
      </c>
      <c r="Q129" s="209"/>
      <c r="R129" s="210">
        <f>SUM(R130:R140)</f>
        <v>0.45033659999999998</v>
      </c>
      <c r="S129" s="209"/>
      <c r="T129" s="211">
        <f>SUM(T130:T140)</f>
        <v>0</v>
      </c>
      <c r="U129" s="12"/>
      <c r="V129" s="12"/>
      <c r="W129" s="12"/>
      <c r="X129" s="12"/>
      <c r="Y129" s="12"/>
      <c r="Z129" s="12"/>
      <c r="AA129" s="12"/>
      <c r="AB129" s="12"/>
      <c r="AC129" s="12"/>
      <c r="AD129" s="12"/>
      <c r="AE129" s="12"/>
      <c r="AR129" s="212" t="s">
        <v>76</v>
      </c>
      <c r="AT129" s="213" t="s">
        <v>68</v>
      </c>
      <c r="AU129" s="213" t="s">
        <v>76</v>
      </c>
      <c r="AY129" s="212" t="s">
        <v>252</v>
      </c>
      <c r="BK129" s="214">
        <f>SUM(BK130:BK140)</f>
        <v>0</v>
      </c>
    </row>
    <row r="130" s="2" customFormat="1" ht="37.8" customHeight="1">
      <c r="A130" s="40"/>
      <c r="B130" s="41"/>
      <c r="C130" s="217" t="s">
        <v>303</v>
      </c>
      <c r="D130" s="217" t="s">
        <v>254</v>
      </c>
      <c r="E130" s="218" t="s">
        <v>4888</v>
      </c>
      <c r="F130" s="219" t="s">
        <v>4889</v>
      </c>
      <c r="G130" s="220" t="s">
        <v>280</v>
      </c>
      <c r="H130" s="221">
        <v>0.067500000000000004</v>
      </c>
      <c r="I130" s="222"/>
      <c r="J130" s="223">
        <f>ROUND(I130*H130,2)</f>
        <v>0</v>
      </c>
      <c r="K130" s="219" t="s">
        <v>257</v>
      </c>
      <c r="L130" s="46"/>
      <c r="M130" s="224" t="s">
        <v>19</v>
      </c>
      <c r="N130" s="225" t="s">
        <v>40</v>
      </c>
      <c r="O130" s="86"/>
      <c r="P130" s="226">
        <f>O130*H130</f>
        <v>0</v>
      </c>
      <c r="Q130" s="226">
        <v>2.5018699999999998</v>
      </c>
      <c r="R130" s="226">
        <f>Q130*H130</f>
        <v>0.16887622499999999</v>
      </c>
      <c r="S130" s="226">
        <v>0</v>
      </c>
      <c r="T130" s="227">
        <f>S130*H130</f>
        <v>0</v>
      </c>
      <c r="U130" s="40"/>
      <c r="V130" s="40"/>
      <c r="W130" s="40"/>
      <c r="X130" s="40"/>
      <c r="Y130" s="40"/>
      <c r="Z130" s="40"/>
      <c r="AA130" s="40"/>
      <c r="AB130" s="40"/>
      <c r="AC130" s="40"/>
      <c r="AD130" s="40"/>
      <c r="AE130" s="40"/>
      <c r="AR130" s="228" t="s">
        <v>258</v>
      </c>
      <c r="AT130" s="228" t="s">
        <v>254</v>
      </c>
      <c r="AU130" s="228" t="s">
        <v>78</v>
      </c>
      <c r="AY130" s="19" t="s">
        <v>252</v>
      </c>
      <c r="BE130" s="229">
        <f>IF(N130="základní",J130,0)</f>
        <v>0</v>
      </c>
      <c r="BF130" s="229">
        <f>IF(N130="snížená",J130,0)</f>
        <v>0</v>
      </c>
      <c r="BG130" s="229">
        <f>IF(N130="zákl. přenesená",J130,0)</f>
        <v>0</v>
      </c>
      <c r="BH130" s="229">
        <f>IF(N130="sníž. přenesená",J130,0)</f>
        <v>0</v>
      </c>
      <c r="BI130" s="229">
        <f>IF(N130="nulová",J130,0)</f>
        <v>0</v>
      </c>
      <c r="BJ130" s="19" t="s">
        <v>76</v>
      </c>
      <c r="BK130" s="229">
        <f>ROUND(I130*H130,2)</f>
        <v>0</v>
      </c>
      <c r="BL130" s="19" t="s">
        <v>258</v>
      </c>
      <c r="BM130" s="228" t="s">
        <v>4890</v>
      </c>
    </row>
    <row r="131" s="2" customFormat="1">
      <c r="A131" s="40"/>
      <c r="B131" s="41"/>
      <c r="C131" s="42"/>
      <c r="D131" s="230" t="s">
        <v>260</v>
      </c>
      <c r="E131" s="42"/>
      <c r="F131" s="231" t="s">
        <v>4891</v>
      </c>
      <c r="G131" s="42"/>
      <c r="H131" s="42"/>
      <c r="I131" s="232"/>
      <c r="J131" s="42"/>
      <c r="K131" s="42"/>
      <c r="L131" s="46"/>
      <c r="M131" s="233"/>
      <c r="N131" s="234"/>
      <c r="O131" s="86"/>
      <c r="P131" s="86"/>
      <c r="Q131" s="86"/>
      <c r="R131" s="86"/>
      <c r="S131" s="86"/>
      <c r="T131" s="87"/>
      <c r="U131" s="40"/>
      <c r="V131" s="40"/>
      <c r="W131" s="40"/>
      <c r="X131" s="40"/>
      <c r="Y131" s="40"/>
      <c r="Z131" s="40"/>
      <c r="AA131" s="40"/>
      <c r="AB131" s="40"/>
      <c r="AC131" s="40"/>
      <c r="AD131" s="40"/>
      <c r="AE131" s="40"/>
      <c r="AT131" s="19" t="s">
        <v>260</v>
      </c>
      <c r="AU131" s="19" t="s">
        <v>78</v>
      </c>
    </row>
    <row r="132" s="13" customFormat="1">
      <c r="A132" s="13"/>
      <c r="B132" s="235"/>
      <c r="C132" s="236"/>
      <c r="D132" s="237" t="s">
        <v>262</v>
      </c>
      <c r="E132" s="238" t="s">
        <v>19</v>
      </c>
      <c r="F132" s="239" t="s">
        <v>4892</v>
      </c>
      <c r="G132" s="236"/>
      <c r="H132" s="238" t="s">
        <v>19</v>
      </c>
      <c r="I132" s="240"/>
      <c r="J132" s="236"/>
      <c r="K132" s="236"/>
      <c r="L132" s="241"/>
      <c r="M132" s="242"/>
      <c r="N132" s="243"/>
      <c r="O132" s="243"/>
      <c r="P132" s="243"/>
      <c r="Q132" s="243"/>
      <c r="R132" s="243"/>
      <c r="S132" s="243"/>
      <c r="T132" s="244"/>
      <c r="U132" s="13"/>
      <c r="V132" s="13"/>
      <c r="W132" s="13"/>
      <c r="X132" s="13"/>
      <c r="Y132" s="13"/>
      <c r="Z132" s="13"/>
      <c r="AA132" s="13"/>
      <c r="AB132" s="13"/>
      <c r="AC132" s="13"/>
      <c r="AD132" s="13"/>
      <c r="AE132" s="13"/>
      <c r="AT132" s="245" t="s">
        <v>262</v>
      </c>
      <c r="AU132" s="245" t="s">
        <v>78</v>
      </c>
      <c r="AV132" s="13" t="s">
        <v>76</v>
      </c>
      <c r="AW132" s="13" t="s">
        <v>31</v>
      </c>
      <c r="AX132" s="13" t="s">
        <v>69</v>
      </c>
      <c r="AY132" s="245" t="s">
        <v>252</v>
      </c>
    </row>
    <row r="133" s="13" customFormat="1">
      <c r="A133" s="13"/>
      <c r="B133" s="235"/>
      <c r="C133" s="236"/>
      <c r="D133" s="237" t="s">
        <v>262</v>
      </c>
      <c r="E133" s="238" t="s">
        <v>19</v>
      </c>
      <c r="F133" s="239" t="s">
        <v>7797</v>
      </c>
      <c r="G133" s="236"/>
      <c r="H133" s="238" t="s">
        <v>19</v>
      </c>
      <c r="I133" s="240"/>
      <c r="J133" s="236"/>
      <c r="K133" s="236"/>
      <c r="L133" s="241"/>
      <c r="M133" s="242"/>
      <c r="N133" s="243"/>
      <c r="O133" s="243"/>
      <c r="P133" s="243"/>
      <c r="Q133" s="243"/>
      <c r="R133" s="243"/>
      <c r="S133" s="243"/>
      <c r="T133" s="244"/>
      <c r="U133" s="13"/>
      <c r="V133" s="13"/>
      <c r="W133" s="13"/>
      <c r="X133" s="13"/>
      <c r="Y133" s="13"/>
      <c r="Z133" s="13"/>
      <c r="AA133" s="13"/>
      <c r="AB133" s="13"/>
      <c r="AC133" s="13"/>
      <c r="AD133" s="13"/>
      <c r="AE133" s="13"/>
      <c r="AT133" s="245" t="s">
        <v>262</v>
      </c>
      <c r="AU133" s="245" t="s">
        <v>78</v>
      </c>
      <c r="AV133" s="13" t="s">
        <v>76</v>
      </c>
      <c r="AW133" s="13" t="s">
        <v>31</v>
      </c>
      <c r="AX133" s="13" t="s">
        <v>69</v>
      </c>
      <c r="AY133" s="245" t="s">
        <v>252</v>
      </c>
    </row>
    <row r="134" s="14" customFormat="1">
      <c r="A134" s="14"/>
      <c r="B134" s="246"/>
      <c r="C134" s="247"/>
      <c r="D134" s="237" t="s">
        <v>262</v>
      </c>
      <c r="E134" s="248" t="s">
        <v>19</v>
      </c>
      <c r="F134" s="249" t="s">
        <v>7798</v>
      </c>
      <c r="G134" s="247"/>
      <c r="H134" s="250">
        <v>0.067500000000000004</v>
      </c>
      <c r="I134" s="251"/>
      <c r="J134" s="247"/>
      <c r="K134" s="247"/>
      <c r="L134" s="252"/>
      <c r="M134" s="253"/>
      <c r="N134" s="254"/>
      <c r="O134" s="254"/>
      <c r="P134" s="254"/>
      <c r="Q134" s="254"/>
      <c r="R134" s="254"/>
      <c r="S134" s="254"/>
      <c r="T134" s="255"/>
      <c r="U134" s="14"/>
      <c r="V134" s="14"/>
      <c r="W134" s="14"/>
      <c r="X134" s="14"/>
      <c r="Y134" s="14"/>
      <c r="Z134" s="14"/>
      <c r="AA134" s="14"/>
      <c r="AB134" s="14"/>
      <c r="AC134" s="14"/>
      <c r="AD134" s="14"/>
      <c r="AE134" s="14"/>
      <c r="AT134" s="256" t="s">
        <v>262</v>
      </c>
      <c r="AU134" s="256" t="s">
        <v>78</v>
      </c>
      <c r="AV134" s="14" t="s">
        <v>78</v>
      </c>
      <c r="AW134" s="14" t="s">
        <v>31</v>
      </c>
      <c r="AX134" s="14" t="s">
        <v>76</v>
      </c>
      <c r="AY134" s="256" t="s">
        <v>252</v>
      </c>
    </row>
    <row r="135" s="2" customFormat="1" ht="37.8" customHeight="1">
      <c r="A135" s="40"/>
      <c r="B135" s="41"/>
      <c r="C135" s="217" t="s">
        <v>311</v>
      </c>
      <c r="D135" s="217" t="s">
        <v>254</v>
      </c>
      <c r="E135" s="218" t="s">
        <v>4895</v>
      </c>
      <c r="F135" s="219" t="s">
        <v>4896</v>
      </c>
      <c r="G135" s="220" t="s">
        <v>280</v>
      </c>
      <c r="H135" s="221">
        <v>0.1125</v>
      </c>
      <c r="I135" s="222"/>
      <c r="J135" s="223">
        <f>ROUND(I135*H135,2)</f>
        <v>0</v>
      </c>
      <c r="K135" s="219" t="s">
        <v>257</v>
      </c>
      <c r="L135" s="46"/>
      <c r="M135" s="224" t="s">
        <v>19</v>
      </c>
      <c r="N135" s="225" t="s">
        <v>40</v>
      </c>
      <c r="O135" s="86"/>
      <c r="P135" s="226">
        <f>O135*H135</f>
        <v>0</v>
      </c>
      <c r="Q135" s="226">
        <v>2.5018699999999998</v>
      </c>
      <c r="R135" s="226">
        <f>Q135*H135</f>
        <v>0.28146037499999998</v>
      </c>
      <c r="S135" s="226">
        <v>0</v>
      </c>
      <c r="T135" s="227">
        <f>S135*H135</f>
        <v>0</v>
      </c>
      <c r="U135" s="40"/>
      <c r="V135" s="40"/>
      <c r="W135" s="40"/>
      <c r="X135" s="40"/>
      <c r="Y135" s="40"/>
      <c r="Z135" s="40"/>
      <c r="AA135" s="40"/>
      <c r="AB135" s="40"/>
      <c r="AC135" s="40"/>
      <c r="AD135" s="40"/>
      <c r="AE135" s="40"/>
      <c r="AR135" s="228" t="s">
        <v>258</v>
      </c>
      <c r="AT135" s="228" t="s">
        <v>254</v>
      </c>
      <c r="AU135" s="228" t="s">
        <v>78</v>
      </c>
      <c r="AY135" s="19" t="s">
        <v>252</v>
      </c>
      <c r="BE135" s="229">
        <f>IF(N135="základní",J135,0)</f>
        <v>0</v>
      </c>
      <c r="BF135" s="229">
        <f>IF(N135="snížená",J135,0)</f>
        <v>0</v>
      </c>
      <c r="BG135" s="229">
        <f>IF(N135="zákl. přenesená",J135,0)</f>
        <v>0</v>
      </c>
      <c r="BH135" s="229">
        <f>IF(N135="sníž. přenesená",J135,0)</f>
        <v>0</v>
      </c>
      <c r="BI135" s="229">
        <f>IF(N135="nulová",J135,0)</f>
        <v>0</v>
      </c>
      <c r="BJ135" s="19" t="s">
        <v>76</v>
      </c>
      <c r="BK135" s="229">
        <f>ROUND(I135*H135,2)</f>
        <v>0</v>
      </c>
      <c r="BL135" s="19" t="s">
        <v>258</v>
      </c>
      <c r="BM135" s="228" t="s">
        <v>4897</v>
      </c>
    </row>
    <row r="136" s="2" customFormat="1">
      <c r="A136" s="40"/>
      <c r="B136" s="41"/>
      <c r="C136" s="42"/>
      <c r="D136" s="230" t="s">
        <v>260</v>
      </c>
      <c r="E136" s="42"/>
      <c r="F136" s="231" t="s">
        <v>4898</v>
      </c>
      <c r="G136" s="42"/>
      <c r="H136" s="42"/>
      <c r="I136" s="232"/>
      <c r="J136" s="42"/>
      <c r="K136" s="42"/>
      <c r="L136" s="46"/>
      <c r="M136" s="233"/>
      <c r="N136" s="234"/>
      <c r="O136" s="86"/>
      <c r="P136" s="86"/>
      <c r="Q136" s="86"/>
      <c r="R136" s="86"/>
      <c r="S136" s="86"/>
      <c r="T136" s="87"/>
      <c r="U136" s="40"/>
      <c r="V136" s="40"/>
      <c r="W136" s="40"/>
      <c r="X136" s="40"/>
      <c r="Y136" s="40"/>
      <c r="Z136" s="40"/>
      <c r="AA136" s="40"/>
      <c r="AB136" s="40"/>
      <c r="AC136" s="40"/>
      <c r="AD136" s="40"/>
      <c r="AE136" s="40"/>
      <c r="AT136" s="19" t="s">
        <v>260</v>
      </c>
      <c r="AU136" s="19" t="s">
        <v>78</v>
      </c>
    </row>
    <row r="137" s="13" customFormat="1">
      <c r="A137" s="13"/>
      <c r="B137" s="235"/>
      <c r="C137" s="236"/>
      <c r="D137" s="237" t="s">
        <v>262</v>
      </c>
      <c r="E137" s="238" t="s">
        <v>19</v>
      </c>
      <c r="F137" s="239" t="s">
        <v>4899</v>
      </c>
      <c r="G137" s="236"/>
      <c r="H137" s="238" t="s">
        <v>19</v>
      </c>
      <c r="I137" s="240"/>
      <c r="J137" s="236"/>
      <c r="K137" s="236"/>
      <c r="L137" s="241"/>
      <c r="M137" s="242"/>
      <c r="N137" s="243"/>
      <c r="O137" s="243"/>
      <c r="P137" s="243"/>
      <c r="Q137" s="243"/>
      <c r="R137" s="243"/>
      <c r="S137" s="243"/>
      <c r="T137" s="244"/>
      <c r="U137" s="13"/>
      <c r="V137" s="13"/>
      <c r="W137" s="13"/>
      <c r="X137" s="13"/>
      <c r="Y137" s="13"/>
      <c r="Z137" s="13"/>
      <c r="AA137" s="13"/>
      <c r="AB137" s="13"/>
      <c r="AC137" s="13"/>
      <c r="AD137" s="13"/>
      <c r="AE137" s="13"/>
      <c r="AT137" s="245" t="s">
        <v>262</v>
      </c>
      <c r="AU137" s="245" t="s">
        <v>78</v>
      </c>
      <c r="AV137" s="13" t="s">
        <v>76</v>
      </c>
      <c r="AW137" s="13" t="s">
        <v>31</v>
      </c>
      <c r="AX137" s="13" t="s">
        <v>69</v>
      </c>
      <c r="AY137" s="245" t="s">
        <v>252</v>
      </c>
    </row>
    <row r="138" s="13" customFormat="1">
      <c r="A138" s="13"/>
      <c r="B138" s="235"/>
      <c r="C138" s="236"/>
      <c r="D138" s="237" t="s">
        <v>262</v>
      </c>
      <c r="E138" s="238" t="s">
        <v>19</v>
      </c>
      <c r="F138" s="239" t="s">
        <v>7797</v>
      </c>
      <c r="G138" s="236"/>
      <c r="H138" s="238" t="s">
        <v>19</v>
      </c>
      <c r="I138" s="240"/>
      <c r="J138" s="236"/>
      <c r="K138" s="236"/>
      <c r="L138" s="241"/>
      <c r="M138" s="242"/>
      <c r="N138" s="243"/>
      <c r="O138" s="243"/>
      <c r="P138" s="243"/>
      <c r="Q138" s="243"/>
      <c r="R138" s="243"/>
      <c r="S138" s="243"/>
      <c r="T138" s="244"/>
      <c r="U138" s="13"/>
      <c r="V138" s="13"/>
      <c r="W138" s="13"/>
      <c r="X138" s="13"/>
      <c r="Y138" s="13"/>
      <c r="Z138" s="13"/>
      <c r="AA138" s="13"/>
      <c r="AB138" s="13"/>
      <c r="AC138" s="13"/>
      <c r="AD138" s="13"/>
      <c r="AE138" s="13"/>
      <c r="AT138" s="245" t="s">
        <v>262</v>
      </c>
      <c r="AU138" s="245" t="s">
        <v>78</v>
      </c>
      <c r="AV138" s="13" t="s">
        <v>76</v>
      </c>
      <c r="AW138" s="13" t="s">
        <v>31</v>
      </c>
      <c r="AX138" s="13" t="s">
        <v>69</v>
      </c>
      <c r="AY138" s="245" t="s">
        <v>252</v>
      </c>
    </row>
    <row r="139" s="14" customFormat="1">
      <c r="A139" s="14"/>
      <c r="B139" s="246"/>
      <c r="C139" s="247"/>
      <c r="D139" s="237" t="s">
        <v>262</v>
      </c>
      <c r="E139" s="248" t="s">
        <v>19</v>
      </c>
      <c r="F139" s="249" t="s">
        <v>7799</v>
      </c>
      <c r="G139" s="247"/>
      <c r="H139" s="250">
        <v>0.1125</v>
      </c>
      <c r="I139" s="251"/>
      <c r="J139" s="247"/>
      <c r="K139" s="247"/>
      <c r="L139" s="252"/>
      <c r="M139" s="253"/>
      <c r="N139" s="254"/>
      <c r="O139" s="254"/>
      <c r="P139" s="254"/>
      <c r="Q139" s="254"/>
      <c r="R139" s="254"/>
      <c r="S139" s="254"/>
      <c r="T139" s="255"/>
      <c r="U139" s="14"/>
      <c r="V139" s="14"/>
      <c r="W139" s="14"/>
      <c r="X139" s="14"/>
      <c r="Y139" s="14"/>
      <c r="Z139" s="14"/>
      <c r="AA139" s="14"/>
      <c r="AB139" s="14"/>
      <c r="AC139" s="14"/>
      <c r="AD139" s="14"/>
      <c r="AE139" s="14"/>
      <c r="AT139" s="256" t="s">
        <v>262</v>
      </c>
      <c r="AU139" s="256" t="s">
        <v>78</v>
      </c>
      <c r="AV139" s="14" t="s">
        <v>78</v>
      </c>
      <c r="AW139" s="14" t="s">
        <v>31</v>
      </c>
      <c r="AX139" s="14" t="s">
        <v>76</v>
      </c>
      <c r="AY139" s="256" t="s">
        <v>252</v>
      </c>
    </row>
    <row r="140" s="2" customFormat="1" ht="37.8" customHeight="1">
      <c r="A140" s="40"/>
      <c r="B140" s="41"/>
      <c r="C140" s="217" t="s">
        <v>317</v>
      </c>
      <c r="D140" s="217" t="s">
        <v>254</v>
      </c>
      <c r="E140" s="218" t="s">
        <v>7706</v>
      </c>
      <c r="F140" s="219" t="s">
        <v>4902</v>
      </c>
      <c r="G140" s="220" t="s">
        <v>274</v>
      </c>
      <c r="H140" s="221">
        <v>5</v>
      </c>
      <c r="I140" s="222"/>
      <c r="J140" s="223">
        <f>ROUND(I140*H140,2)</f>
        <v>0</v>
      </c>
      <c r="K140" s="219" t="s">
        <v>19</v>
      </c>
      <c r="L140" s="46"/>
      <c r="M140" s="224" t="s">
        <v>19</v>
      </c>
      <c r="N140" s="225" t="s">
        <v>40</v>
      </c>
      <c r="O140" s="86"/>
      <c r="P140" s="226">
        <f>O140*H140</f>
        <v>0</v>
      </c>
      <c r="Q140" s="226">
        <v>0</v>
      </c>
      <c r="R140" s="226">
        <f>Q140*H140</f>
        <v>0</v>
      </c>
      <c r="S140" s="226">
        <v>0</v>
      </c>
      <c r="T140" s="227">
        <f>S140*H140</f>
        <v>0</v>
      </c>
      <c r="U140" s="40"/>
      <c r="V140" s="40"/>
      <c r="W140" s="40"/>
      <c r="X140" s="40"/>
      <c r="Y140" s="40"/>
      <c r="Z140" s="40"/>
      <c r="AA140" s="40"/>
      <c r="AB140" s="40"/>
      <c r="AC140" s="40"/>
      <c r="AD140" s="40"/>
      <c r="AE140" s="40"/>
      <c r="AR140" s="228" t="s">
        <v>258</v>
      </c>
      <c r="AT140" s="228" t="s">
        <v>254</v>
      </c>
      <c r="AU140" s="228" t="s">
        <v>78</v>
      </c>
      <c r="AY140" s="19" t="s">
        <v>252</v>
      </c>
      <c r="BE140" s="229">
        <f>IF(N140="základní",J140,0)</f>
        <v>0</v>
      </c>
      <c r="BF140" s="229">
        <f>IF(N140="snížená",J140,0)</f>
        <v>0</v>
      </c>
      <c r="BG140" s="229">
        <f>IF(N140="zákl. přenesená",J140,0)</f>
        <v>0</v>
      </c>
      <c r="BH140" s="229">
        <f>IF(N140="sníž. přenesená",J140,0)</f>
        <v>0</v>
      </c>
      <c r="BI140" s="229">
        <f>IF(N140="nulová",J140,0)</f>
        <v>0</v>
      </c>
      <c r="BJ140" s="19" t="s">
        <v>76</v>
      </c>
      <c r="BK140" s="229">
        <f>ROUND(I140*H140,2)</f>
        <v>0</v>
      </c>
      <c r="BL140" s="19" t="s">
        <v>258</v>
      </c>
      <c r="BM140" s="228" t="s">
        <v>4903</v>
      </c>
    </row>
    <row r="141" s="12" customFormat="1" ht="22.8" customHeight="1">
      <c r="A141" s="12"/>
      <c r="B141" s="201"/>
      <c r="C141" s="202"/>
      <c r="D141" s="203" t="s">
        <v>68</v>
      </c>
      <c r="E141" s="215" t="s">
        <v>616</v>
      </c>
      <c r="F141" s="215" t="s">
        <v>617</v>
      </c>
      <c r="G141" s="202"/>
      <c r="H141" s="202"/>
      <c r="I141" s="205"/>
      <c r="J141" s="216">
        <f>BK141</f>
        <v>0</v>
      </c>
      <c r="K141" s="202"/>
      <c r="L141" s="207"/>
      <c r="M141" s="208"/>
      <c r="N141" s="209"/>
      <c r="O141" s="209"/>
      <c r="P141" s="210">
        <f>SUM(P142:P151)</f>
        <v>0</v>
      </c>
      <c r="Q141" s="209"/>
      <c r="R141" s="210">
        <f>SUM(R142:R151)</f>
        <v>6.0000000000000008E-05</v>
      </c>
      <c r="S141" s="209"/>
      <c r="T141" s="211">
        <f>SUM(T142:T151)</f>
        <v>0.28799999999999998</v>
      </c>
      <c r="U141" s="12"/>
      <c r="V141" s="12"/>
      <c r="W141" s="12"/>
      <c r="X141" s="12"/>
      <c r="Y141" s="12"/>
      <c r="Z141" s="12"/>
      <c r="AA141" s="12"/>
      <c r="AB141" s="12"/>
      <c r="AC141" s="12"/>
      <c r="AD141" s="12"/>
      <c r="AE141" s="12"/>
      <c r="AR141" s="212" t="s">
        <v>76</v>
      </c>
      <c r="AT141" s="213" t="s">
        <v>68</v>
      </c>
      <c r="AU141" s="213" t="s">
        <v>76</v>
      </c>
      <c r="AY141" s="212" t="s">
        <v>252</v>
      </c>
      <c r="BK141" s="214">
        <f>SUM(BK142:BK151)</f>
        <v>0</v>
      </c>
    </row>
    <row r="142" s="2" customFormat="1" ht="24.15" customHeight="1">
      <c r="A142" s="40"/>
      <c r="B142" s="41"/>
      <c r="C142" s="217" t="s">
        <v>325</v>
      </c>
      <c r="D142" s="217" t="s">
        <v>254</v>
      </c>
      <c r="E142" s="218" t="s">
        <v>4920</v>
      </c>
      <c r="F142" s="219" t="s">
        <v>4921</v>
      </c>
      <c r="G142" s="220" t="s">
        <v>183</v>
      </c>
      <c r="H142" s="221">
        <v>6</v>
      </c>
      <c r="I142" s="222"/>
      <c r="J142" s="223">
        <f>ROUND(I142*H142,2)</f>
        <v>0</v>
      </c>
      <c r="K142" s="219" t="s">
        <v>257</v>
      </c>
      <c r="L142" s="46"/>
      <c r="M142" s="224" t="s">
        <v>19</v>
      </c>
      <c r="N142" s="225" t="s">
        <v>40</v>
      </c>
      <c r="O142" s="86"/>
      <c r="P142" s="226">
        <f>O142*H142</f>
        <v>0</v>
      </c>
      <c r="Q142" s="226">
        <v>1.0000000000000001E-05</v>
      </c>
      <c r="R142" s="226">
        <f>Q142*H142</f>
        <v>6.0000000000000008E-05</v>
      </c>
      <c r="S142" s="226">
        <v>0</v>
      </c>
      <c r="T142" s="227">
        <f>S142*H142</f>
        <v>0</v>
      </c>
      <c r="U142" s="40"/>
      <c r="V142" s="40"/>
      <c r="W142" s="40"/>
      <c r="X142" s="40"/>
      <c r="Y142" s="40"/>
      <c r="Z142" s="40"/>
      <c r="AA142" s="40"/>
      <c r="AB142" s="40"/>
      <c r="AC142" s="40"/>
      <c r="AD142" s="40"/>
      <c r="AE142" s="40"/>
      <c r="AR142" s="228" t="s">
        <v>258</v>
      </c>
      <c r="AT142" s="228" t="s">
        <v>254</v>
      </c>
      <c r="AU142" s="228" t="s">
        <v>78</v>
      </c>
      <c r="AY142" s="19" t="s">
        <v>252</v>
      </c>
      <c r="BE142" s="229">
        <f>IF(N142="základní",J142,0)</f>
        <v>0</v>
      </c>
      <c r="BF142" s="229">
        <f>IF(N142="snížená",J142,0)</f>
        <v>0</v>
      </c>
      <c r="BG142" s="229">
        <f>IF(N142="zákl. přenesená",J142,0)</f>
        <v>0</v>
      </c>
      <c r="BH142" s="229">
        <f>IF(N142="sníž. přenesená",J142,0)</f>
        <v>0</v>
      </c>
      <c r="BI142" s="229">
        <f>IF(N142="nulová",J142,0)</f>
        <v>0</v>
      </c>
      <c r="BJ142" s="19" t="s">
        <v>76</v>
      </c>
      <c r="BK142" s="229">
        <f>ROUND(I142*H142,2)</f>
        <v>0</v>
      </c>
      <c r="BL142" s="19" t="s">
        <v>258</v>
      </c>
      <c r="BM142" s="228" t="s">
        <v>4922</v>
      </c>
    </row>
    <row r="143" s="2" customFormat="1">
      <c r="A143" s="40"/>
      <c r="B143" s="41"/>
      <c r="C143" s="42"/>
      <c r="D143" s="230" t="s">
        <v>260</v>
      </c>
      <c r="E143" s="42"/>
      <c r="F143" s="231" t="s">
        <v>4923</v>
      </c>
      <c r="G143" s="42"/>
      <c r="H143" s="42"/>
      <c r="I143" s="232"/>
      <c r="J143" s="42"/>
      <c r="K143" s="42"/>
      <c r="L143" s="46"/>
      <c r="M143" s="233"/>
      <c r="N143" s="234"/>
      <c r="O143" s="86"/>
      <c r="P143" s="86"/>
      <c r="Q143" s="86"/>
      <c r="R143" s="86"/>
      <c r="S143" s="86"/>
      <c r="T143" s="87"/>
      <c r="U143" s="40"/>
      <c r="V143" s="40"/>
      <c r="W143" s="40"/>
      <c r="X143" s="40"/>
      <c r="Y143" s="40"/>
      <c r="Z143" s="40"/>
      <c r="AA143" s="40"/>
      <c r="AB143" s="40"/>
      <c r="AC143" s="40"/>
      <c r="AD143" s="40"/>
      <c r="AE143" s="40"/>
      <c r="AT143" s="19" t="s">
        <v>260</v>
      </c>
      <c r="AU143" s="19" t="s">
        <v>78</v>
      </c>
    </row>
    <row r="144" s="13" customFormat="1">
      <c r="A144" s="13"/>
      <c r="B144" s="235"/>
      <c r="C144" s="236"/>
      <c r="D144" s="237" t="s">
        <v>262</v>
      </c>
      <c r="E144" s="238" t="s">
        <v>19</v>
      </c>
      <c r="F144" s="239" t="s">
        <v>4918</v>
      </c>
      <c r="G144" s="236"/>
      <c r="H144" s="238" t="s">
        <v>19</v>
      </c>
      <c r="I144" s="240"/>
      <c r="J144" s="236"/>
      <c r="K144" s="236"/>
      <c r="L144" s="241"/>
      <c r="M144" s="242"/>
      <c r="N144" s="243"/>
      <c r="O144" s="243"/>
      <c r="P144" s="243"/>
      <c r="Q144" s="243"/>
      <c r="R144" s="243"/>
      <c r="S144" s="243"/>
      <c r="T144" s="244"/>
      <c r="U144" s="13"/>
      <c r="V144" s="13"/>
      <c r="W144" s="13"/>
      <c r="X144" s="13"/>
      <c r="Y144" s="13"/>
      <c r="Z144" s="13"/>
      <c r="AA144" s="13"/>
      <c r="AB144" s="13"/>
      <c r="AC144" s="13"/>
      <c r="AD144" s="13"/>
      <c r="AE144" s="13"/>
      <c r="AT144" s="245" t="s">
        <v>262</v>
      </c>
      <c r="AU144" s="245" t="s">
        <v>78</v>
      </c>
      <c r="AV144" s="13" t="s">
        <v>76</v>
      </c>
      <c r="AW144" s="13" t="s">
        <v>31</v>
      </c>
      <c r="AX144" s="13" t="s">
        <v>69</v>
      </c>
      <c r="AY144" s="245" t="s">
        <v>252</v>
      </c>
    </row>
    <row r="145" s="13" customFormat="1">
      <c r="A145" s="13"/>
      <c r="B145" s="235"/>
      <c r="C145" s="236"/>
      <c r="D145" s="237" t="s">
        <v>262</v>
      </c>
      <c r="E145" s="238" t="s">
        <v>19</v>
      </c>
      <c r="F145" s="239" t="s">
        <v>7797</v>
      </c>
      <c r="G145" s="236"/>
      <c r="H145" s="238" t="s">
        <v>19</v>
      </c>
      <c r="I145" s="240"/>
      <c r="J145" s="236"/>
      <c r="K145" s="236"/>
      <c r="L145" s="241"/>
      <c r="M145" s="242"/>
      <c r="N145" s="243"/>
      <c r="O145" s="243"/>
      <c r="P145" s="243"/>
      <c r="Q145" s="243"/>
      <c r="R145" s="243"/>
      <c r="S145" s="243"/>
      <c r="T145" s="244"/>
      <c r="U145" s="13"/>
      <c r="V145" s="13"/>
      <c r="W145" s="13"/>
      <c r="X145" s="13"/>
      <c r="Y145" s="13"/>
      <c r="Z145" s="13"/>
      <c r="AA145" s="13"/>
      <c r="AB145" s="13"/>
      <c r="AC145" s="13"/>
      <c r="AD145" s="13"/>
      <c r="AE145" s="13"/>
      <c r="AT145" s="245" t="s">
        <v>262</v>
      </c>
      <c r="AU145" s="245" t="s">
        <v>78</v>
      </c>
      <c r="AV145" s="13" t="s">
        <v>76</v>
      </c>
      <c r="AW145" s="13" t="s">
        <v>31</v>
      </c>
      <c r="AX145" s="13" t="s">
        <v>69</v>
      </c>
      <c r="AY145" s="245" t="s">
        <v>252</v>
      </c>
    </row>
    <row r="146" s="14" customFormat="1">
      <c r="A146" s="14"/>
      <c r="B146" s="246"/>
      <c r="C146" s="247"/>
      <c r="D146" s="237" t="s">
        <v>262</v>
      </c>
      <c r="E146" s="248" t="s">
        <v>19</v>
      </c>
      <c r="F146" s="249" t="s">
        <v>7800</v>
      </c>
      <c r="G146" s="247"/>
      <c r="H146" s="250">
        <v>6</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262</v>
      </c>
      <c r="AU146" s="256" t="s">
        <v>78</v>
      </c>
      <c r="AV146" s="14" t="s">
        <v>78</v>
      </c>
      <c r="AW146" s="14" t="s">
        <v>31</v>
      </c>
      <c r="AX146" s="14" t="s">
        <v>76</v>
      </c>
      <c r="AY146" s="256" t="s">
        <v>252</v>
      </c>
    </row>
    <row r="147" s="2" customFormat="1" ht="24.15" customHeight="1">
      <c r="A147" s="40"/>
      <c r="B147" s="41"/>
      <c r="C147" s="217" t="s">
        <v>335</v>
      </c>
      <c r="D147" s="217" t="s">
        <v>254</v>
      </c>
      <c r="E147" s="218" t="s">
        <v>4925</v>
      </c>
      <c r="F147" s="219" t="s">
        <v>4926</v>
      </c>
      <c r="G147" s="220" t="s">
        <v>280</v>
      </c>
      <c r="H147" s="221">
        <v>0.17999999999999999</v>
      </c>
      <c r="I147" s="222"/>
      <c r="J147" s="223">
        <f>ROUND(I147*H147,2)</f>
        <v>0</v>
      </c>
      <c r="K147" s="219" t="s">
        <v>257</v>
      </c>
      <c r="L147" s="46"/>
      <c r="M147" s="224" t="s">
        <v>19</v>
      </c>
      <c r="N147" s="225" t="s">
        <v>40</v>
      </c>
      <c r="O147" s="86"/>
      <c r="P147" s="226">
        <f>O147*H147</f>
        <v>0</v>
      </c>
      <c r="Q147" s="226">
        <v>0</v>
      </c>
      <c r="R147" s="226">
        <f>Q147*H147</f>
        <v>0</v>
      </c>
      <c r="S147" s="226">
        <v>1.6000000000000001</v>
      </c>
      <c r="T147" s="227">
        <f>S147*H147</f>
        <v>0.28799999999999998</v>
      </c>
      <c r="U147" s="40"/>
      <c r="V147" s="40"/>
      <c r="W147" s="40"/>
      <c r="X147" s="40"/>
      <c r="Y147" s="40"/>
      <c r="Z147" s="40"/>
      <c r="AA147" s="40"/>
      <c r="AB147" s="40"/>
      <c r="AC147" s="40"/>
      <c r="AD147" s="40"/>
      <c r="AE147" s="40"/>
      <c r="AR147" s="228" t="s">
        <v>258</v>
      </c>
      <c r="AT147" s="228" t="s">
        <v>254</v>
      </c>
      <c r="AU147" s="228" t="s">
        <v>78</v>
      </c>
      <c r="AY147" s="19" t="s">
        <v>252</v>
      </c>
      <c r="BE147" s="229">
        <f>IF(N147="základní",J147,0)</f>
        <v>0</v>
      </c>
      <c r="BF147" s="229">
        <f>IF(N147="snížená",J147,0)</f>
        <v>0</v>
      </c>
      <c r="BG147" s="229">
        <f>IF(N147="zákl. přenesená",J147,0)</f>
        <v>0</v>
      </c>
      <c r="BH147" s="229">
        <f>IF(N147="sníž. přenesená",J147,0)</f>
        <v>0</v>
      </c>
      <c r="BI147" s="229">
        <f>IF(N147="nulová",J147,0)</f>
        <v>0</v>
      </c>
      <c r="BJ147" s="19" t="s">
        <v>76</v>
      </c>
      <c r="BK147" s="229">
        <f>ROUND(I147*H147,2)</f>
        <v>0</v>
      </c>
      <c r="BL147" s="19" t="s">
        <v>258</v>
      </c>
      <c r="BM147" s="228" t="s">
        <v>4927</v>
      </c>
    </row>
    <row r="148" s="2" customFormat="1">
      <c r="A148" s="40"/>
      <c r="B148" s="41"/>
      <c r="C148" s="42"/>
      <c r="D148" s="230" t="s">
        <v>260</v>
      </c>
      <c r="E148" s="42"/>
      <c r="F148" s="231" t="s">
        <v>4928</v>
      </c>
      <c r="G148" s="42"/>
      <c r="H148" s="42"/>
      <c r="I148" s="232"/>
      <c r="J148" s="42"/>
      <c r="K148" s="42"/>
      <c r="L148" s="46"/>
      <c r="M148" s="233"/>
      <c r="N148" s="234"/>
      <c r="O148" s="86"/>
      <c r="P148" s="86"/>
      <c r="Q148" s="86"/>
      <c r="R148" s="86"/>
      <c r="S148" s="86"/>
      <c r="T148" s="87"/>
      <c r="U148" s="40"/>
      <c r="V148" s="40"/>
      <c r="W148" s="40"/>
      <c r="X148" s="40"/>
      <c r="Y148" s="40"/>
      <c r="Z148" s="40"/>
      <c r="AA148" s="40"/>
      <c r="AB148" s="40"/>
      <c r="AC148" s="40"/>
      <c r="AD148" s="40"/>
      <c r="AE148" s="40"/>
      <c r="AT148" s="19" t="s">
        <v>260</v>
      </c>
      <c r="AU148" s="19" t="s">
        <v>78</v>
      </c>
    </row>
    <row r="149" s="13" customFormat="1">
      <c r="A149" s="13"/>
      <c r="B149" s="235"/>
      <c r="C149" s="236"/>
      <c r="D149" s="237" t="s">
        <v>262</v>
      </c>
      <c r="E149" s="238" t="s">
        <v>19</v>
      </c>
      <c r="F149" s="239" t="s">
        <v>4929</v>
      </c>
      <c r="G149" s="236"/>
      <c r="H149" s="238" t="s">
        <v>19</v>
      </c>
      <c r="I149" s="240"/>
      <c r="J149" s="236"/>
      <c r="K149" s="236"/>
      <c r="L149" s="241"/>
      <c r="M149" s="242"/>
      <c r="N149" s="243"/>
      <c r="O149" s="243"/>
      <c r="P149" s="243"/>
      <c r="Q149" s="243"/>
      <c r="R149" s="243"/>
      <c r="S149" s="243"/>
      <c r="T149" s="244"/>
      <c r="U149" s="13"/>
      <c r="V149" s="13"/>
      <c r="W149" s="13"/>
      <c r="X149" s="13"/>
      <c r="Y149" s="13"/>
      <c r="Z149" s="13"/>
      <c r="AA149" s="13"/>
      <c r="AB149" s="13"/>
      <c r="AC149" s="13"/>
      <c r="AD149" s="13"/>
      <c r="AE149" s="13"/>
      <c r="AT149" s="245" t="s">
        <v>262</v>
      </c>
      <c r="AU149" s="245" t="s">
        <v>78</v>
      </c>
      <c r="AV149" s="13" t="s">
        <v>76</v>
      </c>
      <c r="AW149" s="13" t="s">
        <v>31</v>
      </c>
      <c r="AX149" s="13" t="s">
        <v>69</v>
      </c>
      <c r="AY149" s="245" t="s">
        <v>252</v>
      </c>
    </row>
    <row r="150" s="13" customFormat="1">
      <c r="A150" s="13"/>
      <c r="B150" s="235"/>
      <c r="C150" s="236"/>
      <c r="D150" s="237" t="s">
        <v>262</v>
      </c>
      <c r="E150" s="238" t="s">
        <v>19</v>
      </c>
      <c r="F150" s="239" t="s">
        <v>7797</v>
      </c>
      <c r="G150" s="236"/>
      <c r="H150" s="238" t="s">
        <v>19</v>
      </c>
      <c r="I150" s="240"/>
      <c r="J150" s="236"/>
      <c r="K150" s="236"/>
      <c r="L150" s="241"/>
      <c r="M150" s="242"/>
      <c r="N150" s="243"/>
      <c r="O150" s="243"/>
      <c r="P150" s="243"/>
      <c r="Q150" s="243"/>
      <c r="R150" s="243"/>
      <c r="S150" s="243"/>
      <c r="T150" s="244"/>
      <c r="U150" s="13"/>
      <c r="V150" s="13"/>
      <c r="W150" s="13"/>
      <c r="X150" s="13"/>
      <c r="Y150" s="13"/>
      <c r="Z150" s="13"/>
      <c r="AA150" s="13"/>
      <c r="AB150" s="13"/>
      <c r="AC150" s="13"/>
      <c r="AD150" s="13"/>
      <c r="AE150" s="13"/>
      <c r="AT150" s="245" t="s">
        <v>262</v>
      </c>
      <c r="AU150" s="245" t="s">
        <v>78</v>
      </c>
      <c r="AV150" s="13" t="s">
        <v>76</v>
      </c>
      <c r="AW150" s="13" t="s">
        <v>31</v>
      </c>
      <c r="AX150" s="13" t="s">
        <v>69</v>
      </c>
      <c r="AY150" s="245" t="s">
        <v>252</v>
      </c>
    </row>
    <row r="151" s="14" customFormat="1">
      <c r="A151" s="14"/>
      <c r="B151" s="246"/>
      <c r="C151" s="247"/>
      <c r="D151" s="237" t="s">
        <v>262</v>
      </c>
      <c r="E151" s="248" t="s">
        <v>19</v>
      </c>
      <c r="F151" s="249" t="s">
        <v>7801</v>
      </c>
      <c r="G151" s="247"/>
      <c r="H151" s="250">
        <v>0.17999999999999999</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262</v>
      </c>
      <c r="AU151" s="256" t="s">
        <v>78</v>
      </c>
      <c r="AV151" s="14" t="s">
        <v>78</v>
      </c>
      <c r="AW151" s="14" t="s">
        <v>31</v>
      </c>
      <c r="AX151" s="14" t="s">
        <v>76</v>
      </c>
      <c r="AY151" s="256" t="s">
        <v>252</v>
      </c>
    </row>
    <row r="152" s="12" customFormat="1" ht="22.8" customHeight="1">
      <c r="A152" s="12"/>
      <c r="B152" s="201"/>
      <c r="C152" s="202"/>
      <c r="D152" s="203" t="s">
        <v>68</v>
      </c>
      <c r="E152" s="215" t="s">
        <v>1036</v>
      </c>
      <c r="F152" s="215" t="s">
        <v>1037</v>
      </c>
      <c r="G152" s="202"/>
      <c r="H152" s="202"/>
      <c r="I152" s="205"/>
      <c r="J152" s="216">
        <f>BK152</f>
        <v>0</v>
      </c>
      <c r="K152" s="202"/>
      <c r="L152" s="207"/>
      <c r="M152" s="208"/>
      <c r="N152" s="209"/>
      <c r="O152" s="209"/>
      <c r="P152" s="210">
        <f>SUM(P153:P165)</f>
        <v>0</v>
      </c>
      <c r="Q152" s="209"/>
      <c r="R152" s="210">
        <f>SUM(R153:R165)</f>
        <v>0</v>
      </c>
      <c r="S152" s="209"/>
      <c r="T152" s="211">
        <f>SUM(T153:T165)</f>
        <v>0</v>
      </c>
      <c r="U152" s="12"/>
      <c r="V152" s="12"/>
      <c r="W152" s="12"/>
      <c r="X152" s="12"/>
      <c r="Y152" s="12"/>
      <c r="Z152" s="12"/>
      <c r="AA152" s="12"/>
      <c r="AB152" s="12"/>
      <c r="AC152" s="12"/>
      <c r="AD152" s="12"/>
      <c r="AE152" s="12"/>
      <c r="AR152" s="212" t="s">
        <v>76</v>
      </c>
      <c r="AT152" s="213" t="s">
        <v>68</v>
      </c>
      <c r="AU152" s="213" t="s">
        <v>76</v>
      </c>
      <c r="AY152" s="212" t="s">
        <v>252</v>
      </c>
      <c r="BK152" s="214">
        <f>SUM(BK153:BK165)</f>
        <v>0</v>
      </c>
    </row>
    <row r="153" s="2" customFormat="1" ht="44.25" customHeight="1">
      <c r="A153" s="40"/>
      <c r="B153" s="41"/>
      <c r="C153" s="217" t="s">
        <v>343</v>
      </c>
      <c r="D153" s="217" t="s">
        <v>254</v>
      </c>
      <c r="E153" s="218" t="s">
        <v>4933</v>
      </c>
      <c r="F153" s="219" t="s">
        <v>4934</v>
      </c>
      <c r="G153" s="220" t="s">
        <v>485</v>
      </c>
      <c r="H153" s="221">
        <v>3.0680999999999998</v>
      </c>
      <c r="I153" s="222"/>
      <c r="J153" s="223">
        <f>ROUND(I153*H153,2)</f>
        <v>0</v>
      </c>
      <c r="K153" s="219" t="s">
        <v>257</v>
      </c>
      <c r="L153" s="46"/>
      <c r="M153" s="224" t="s">
        <v>19</v>
      </c>
      <c r="N153" s="225" t="s">
        <v>40</v>
      </c>
      <c r="O153" s="86"/>
      <c r="P153" s="226">
        <f>O153*H153</f>
        <v>0</v>
      </c>
      <c r="Q153" s="226">
        <v>0</v>
      </c>
      <c r="R153" s="226">
        <f>Q153*H153</f>
        <v>0</v>
      </c>
      <c r="S153" s="226">
        <v>0</v>
      </c>
      <c r="T153" s="227">
        <f>S153*H153</f>
        <v>0</v>
      </c>
      <c r="U153" s="40"/>
      <c r="V153" s="40"/>
      <c r="W153" s="40"/>
      <c r="X153" s="40"/>
      <c r="Y153" s="40"/>
      <c r="Z153" s="40"/>
      <c r="AA153" s="40"/>
      <c r="AB153" s="40"/>
      <c r="AC153" s="40"/>
      <c r="AD153" s="40"/>
      <c r="AE153" s="40"/>
      <c r="AR153" s="228" t="s">
        <v>258</v>
      </c>
      <c r="AT153" s="228" t="s">
        <v>254</v>
      </c>
      <c r="AU153" s="228" t="s">
        <v>78</v>
      </c>
      <c r="AY153" s="19" t="s">
        <v>252</v>
      </c>
      <c r="BE153" s="229">
        <f>IF(N153="základní",J153,0)</f>
        <v>0</v>
      </c>
      <c r="BF153" s="229">
        <f>IF(N153="snížená",J153,0)</f>
        <v>0</v>
      </c>
      <c r="BG153" s="229">
        <f>IF(N153="zákl. přenesená",J153,0)</f>
        <v>0</v>
      </c>
      <c r="BH153" s="229">
        <f>IF(N153="sníž. přenesená",J153,0)</f>
        <v>0</v>
      </c>
      <c r="BI153" s="229">
        <f>IF(N153="nulová",J153,0)</f>
        <v>0</v>
      </c>
      <c r="BJ153" s="19" t="s">
        <v>76</v>
      </c>
      <c r="BK153" s="229">
        <f>ROUND(I153*H153,2)</f>
        <v>0</v>
      </c>
      <c r="BL153" s="19" t="s">
        <v>258</v>
      </c>
      <c r="BM153" s="228" t="s">
        <v>4935</v>
      </c>
    </row>
    <row r="154" s="2" customFormat="1">
      <c r="A154" s="40"/>
      <c r="B154" s="41"/>
      <c r="C154" s="42"/>
      <c r="D154" s="230" t="s">
        <v>260</v>
      </c>
      <c r="E154" s="42"/>
      <c r="F154" s="231" t="s">
        <v>4936</v>
      </c>
      <c r="G154" s="42"/>
      <c r="H154" s="42"/>
      <c r="I154" s="232"/>
      <c r="J154" s="42"/>
      <c r="K154" s="42"/>
      <c r="L154" s="46"/>
      <c r="M154" s="233"/>
      <c r="N154" s="234"/>
      <c r="O154" s="86"/>
      <c r="P154" s="86"/>
      <c r="Q154" s="86"/>
      <c r="R154" s="86"/>
      <c r="S154" s="86"/>
      <c r="T154" s="87"/>
      <c r="U154" s="40"/>
      <c r="V154" s="40"/>
      <c r="W154" s="40"/>
      <c r="X154" s="40"/>
      <c r="Y154" s="40"/>
      <c r="Z154" s="40"/>
      <c r="AA154" s="40"/>
      <c r="AB154" s="40"/>
      <c r="AC154" s="40"/>
      <c r="AD154" s="40"/>
      <c r="AE154" s="40"/>
      <c r="AT154" s="19" t="s">
        <v>260</v>
      </c>
      <c r="AU154" s="19" t="s">
        <v>78</v>
      </c>
    </row>
    <row r="155" s="2" customFormat="1" ht="33" customHeight="1">
      <c r="A155" s="40"/>
      <c r="B155" s="41"/>
      <c r="C155" s="217" t="s">
        <v>350</v>
      </c>
      <c r="D155" s="217" t="s">
        <v>254</v>
      </c>
      <c r="E155" s="218" t="s">
        <v>1044</v>
      </c>
      <c r="F155" s="219" t="s">
        <v>1045</v>
      </c>
      <c r="G155" s="220" t="s">
        <v>485</v>
      </c>
      <c r="H155" s="221">
        <v>3.0680999999999998</v>
      </c>
      <c r="I155" s="222"/>
      <c r="J155" s="223">
        <f>ROUND(I155*H155,2)</f>
        <v>0</v>
      </c>
      <c r="K155" s="219" t="s">
        <v>257</v>
      </c>
      <c r="L155" s="46"/>
      <c r="M155" s="224" t="s">
        <v>19</v>
      </c>
      <c r="N155" s="225" t="s">
        <v>40</v>
      </c>
      <c r="O155" s="86"/>
      <c r="P155" s="226">
        <f>O155*H155</f>
        <v>0</v>
      </c>
      <c r="Q155" s="226">
        <v>0</v>
      </c>
      <c r="R155" s="226">
        <f>Q155*H155</f>
        <v>0</v>
      </c>
      <c r="S155" s="226">
        <v>0</v>
      </c>
      <c r="T155" s="227">
        <f>S155*H155</f>
        <v>0</v>
      </c>
      <c r="U155" s="40"/>
      <c r="V155" s="40"/>
      <c r="W155" s="40"/>
      <c r="X155" s="40"/>
      <c r="Y155" s="40"/>
      <c r="Z155" s="40"/>
      <c r="AA155" s="40"/>
      <c r="AB155" s="40"/>
      <c r="AC155" s="40"/>
      <c r="AD155" s="40"/>
      <c r="AE155" s="40"/>
      <c r="AR155" s="228" t="s">
        <v>258</v>
      </c>
      <c r="AT155" s="228" t="s">
        <v>254</v>
      </c>
      <c r="AU155" s="228" t="s">
        <v>78</v>
      </c>
      <c r="AY155" s="19" t="s">
        <v>252</v>
      </c>
      <c r="BE155" s="229">
        <f>IF(N155="základní",J155,0)</f>
        <v>0</v>
      </c>
      <c r="BF155" s="229">
        <f>IF(N155="snížená",J155,0)</f>
        <v>0</v>
      </c>
      <c r="BG155" s="229">
        <f>IF(N155="zákl. přenesená",J155,0)</f>
        <v>0</v>
      </c>
      <c r="BH155" s="229">
        <f>IF(N155="sníž. přenesená",J155,0)</f>
        <v>0</v>
      </c>
      <c r="BI155" s="229">
        <f>IF(N155="nulová",J155,0)</f>
        <v>0</v>
      </c>
      <c r="BJ155" s="19" t="s">
        <v>76</v>
      </c>
      <c r="BK155" s="229">
        <f>ROUND(I155*H155,2)</f>
        <v>0</v>
      </c>
      <c r="BL155" s="19" t="s">
        <v>258</v>
      </c>
      <c r="BM155" s="228" t="s">
        <v>4937</v>
      </c>
    </row>
    <row r="156" s="2" customFormat="1">
      <c r="A156" s="40"/>
      <c r="B156" s="41"/>
      <c r="C156" s="42"/>
      <c r="D156" s="230" t="s">
        <v>260</v>
      </c>
      <c r="E156" s="42"/>
      <c r="F156" s="231" t="s">
        <v>1047</v>
      </c>
      <c r="G156" s="42"/>
      <c r="H156" s="42"/>
      <c r="I156" s="232"/>
      <c r="J156" s="42"/>
      <c r="K156" s="42"/>
      <c r="L156" s="46"/>
      <c r="M156" s="233"/>
      <c r="N156" s="234"/>
      <c r="O156" s="86"/>
      <c r="P156" s="86"/>
      <c r="Q156" s="86"/>
      <c r="R156" s="86"/>
      <c r="S156" s="86"/>
      <c r="T156" s="87"/>
      <c r="U156" s="40"/>
      <c r="V156" s="40"/>
      <c r="W156" s="40"/>
      <c r="X156" s="40"/>
      <c r="Y156" s="40"/>
      <c r="Z156" s="40"/>
      <c r="AA156" s="40"/>
      <c r="AB156" s="40"/>
      <c r="AC156" s="40"/>
      <c r="AD156" s="40"/>
      <c r="AE156" s="40"/>
      <c r="AT156" s="19" t="s">
        <v>260</v>
      </c>
      <c r="AU156" s="19" t="s">
        <v>78</v>
      </c>
    </row>
    <row r="157" s="2" customFormat="1" ht="44.25" customHeight="1">
      <c r="A157" s="40"/>
      <c r="B157" s="41"/>
      <c r="C157" s="217" t="s">
        <v>8</v>
      </c>
      <c r="D157" s="217" t="s">
        <v>254</v>
      </c>
      <c r="E157" s="218" t="s">
        <v>1049</v>
      </c>
      <c r="F157" s="219" t="s">
        <v>1050</v>
      </c>
      <c r="G157" s="220" t="s">
        <v>485</v>
      </c>
      <c r="H157" s="221">
        <v>42.953400000000002</v>
      </c>
      <c r="I157" s="222"/>
      <c r="J157" s="223">
        <f>ROUND(I157*H157,2)</f>
        <v>0</v>
      </c>
      <c r="K157" s="219" t="s">
        <v>257</v>
      </c>
      <c r="L157" s="46"/>
      <c r="M157" s="224" t="s">
        <v>19</v>
      </c>
      <c r="N157" s="225" t="s">
        <v>40</v>
      </c>
      <c r="O157" s="86"/>
      <c r="P157" s="226">
        <f>O157*H157</f>
        <v>0</v>
      </c>
      <c r="Q157" s="226">
        <v>0</v>
      </c>
      <c r="R157" s="226">
        <f>Q157*H157</f>
        <v>0</v>
      </c>
      <c r="S157" s="226">
        <v>0</v>
      </c>
      <c r="T157" s="227">
        <f>S157*H157</f>
        <v>0</v>
      </c>
      <c r="U157" s="40"/>
      <c r="V157" s="40"/>
      <c r="W157" s="40"/>
      <c r="X157" s="40"/>
      <c r="Y157" s="40"/>
      <c r="Z157" s="40"/>
      <c r="AA157" s="40"/>
      <c r="AB157" s="40"/>
      <c r="AC157" s="40"/>
      <c r="AD157" s="40"/>
      <c r="AE157" s="40"/>
      <c r="AR157" s="228" t="s">
        <v>258</v>
      </c>
      <c r="AT157" s="228" t="s">
        <v>254</v>
      </c>
      <c r="AU157" s="228" t="s">
        <v>78</v>
      </c>
      <c r="AY157" s="19" t="s">
        <v>252</v>
      </c>
      <c r="BE157" s="229">
        <f>IF(N157="základní",J157,0)</f>
        <v>0</v>
      </c>
      <c r="BF157" s="229">
        <f>IF(N157="snížená",J157,0)</f>
        <v>0</v>
      </c>
      <c r="BG157" s="229">
        <f>IF(N157="zákl. přenesená",J157,0)</f>
        <v>0</v>
      </c>
      <c r="BH157" s="229">
        <f>IF(N157="sníž. přenesená",J157,0)</f>
        <v>0</v>
      </c>
      <c r="BI157" s="229">
        <f>IF(N157="nulová",J157,0)</f>
        <v>0</v>
      </c>
      <c r="BJ157" s="19" t="s">
        <v>76</v>
      </c>
      <c r="BK157" s="229">
        <f>ROUND(I157*H157,2)</f>
        <v>0</v>
      </c>
      <c r="BL157" s="19" t="s">
        <v>258</v>
      </c>
      <c r="BM157" s="228" t="s">
        <v>4938</v>
      </c>
    </row>
    <row r="158" s="2" customFormat="1">
      <c r="A158" s="40"/>
      <c r="B158" s="41"/>
      <c r="C158" s="42"/>
      <c r="D158" s="230" t="s">
        <v>260</v>
      </c>
      <c r="E158" s="42"/>
      <c r="F158" s="231" t="s">
        <v>1052</v>
      </c>
      <c r="G158" s="42"/>
      <c r="H158" s="42"/>
      <c r="I158" s="232"/>
      <c r="J158" s="42"/>
      <c r="K158" s="42"/>
      <c r="L158" s="46"/>
      <c r="M158" s="233"/>
      <c r="N158" s="234"/>
      <c r="O158" s="86"/>
      <c r="P158" s="86"/>
      <c r="Q158" s="86"/>
      <c r="R158" s="86"/>
      <c r="S158" s="86"/>
      <c r="T158" s="87"/>
      <c r="U158" s="40"/>
      <c r="V158" s="40"/>
      <c r="W158" s="40"/>
      <c r="X158" s="40"/>
      <c r="Y158" s="40"/>
      <c r="Z158" s="40"/>
      <c r="AA158" s="40"/>
      <c r="AB158" s="40"/>
      <c r="AC158" s="40"/>
      <c r="AD158" s="40"/>
      <c r="AE158" s="40"/>
      <c r="AT158" s="19" t="s">
        <v>260</v>
      </c>
      <c r="AU158" s="19" t="s">
        <v>78</v>
      </c>
    </row>
    <row r="159" s="14" customFormat="1">
      <c r="A159" s="14"/>
      <c r="B159" s="246"/>
      <c r="C159" s="247"/>
      <c r="D159" s="237" t="s">
        <v>262</v>
      </c>
      <c r="E159" s="247"/>
      <c r="F159" s="249" t="s">
        <v>7802</v>
      </c>
      <c r="G159" s="247"/>
      <c r="H159" s="250">
        <v>42.953400000000002</v>
      </c>
      <c r="I159" s="251"/>
      <c r="J159" s="247"/>
      <c r="K159" s="247"/>
      <c r="L159" s="252"/>
      <c r="M159" s="253"/>
      <c r="N159" s="254"/>
      <c r="O159" s="254"/>
      <c r="P159" s="254"/>
      <c r="Q159" s="254"/>
      <c r="R159" s="254"/>
      <c r="S159" s="254"/>
      <c r="T159" s="255"/>
      <c r="U159" s="14"/>
      <c r="V159" s="14"/>
      <c r="W159" s="14"/>
      <c r="X159" s="14"/>
      <c r="Y159" s="14"/>
      <c r="Z159" s="14"/>
      <c r="AA159" s="14"/>
      <c r="AB159" s="14"/>
      <c r="AC159" s="14"/>
      <c r="AD159" s="14"/>
      <c r="AE159" s="14"/>
      <c r="AT159" s="256" t="s">
        <v>262</v>
      </c>
      <c r="AU159" s="256" t="s">
        <v>78</v>
      </c>
      <c r="AV159" s="14" t="s">
        <v>78</v>
      </c>
      <c r="AW159" s="14" t="s">
        <v>4</v>
      </c>
      <c r="AX159" s="14" t="s">
        <v>76</v>
      </c>
      <c r="AY159" s="256" t="s">
        <v>252</v>
      </c>
    </row>
    <row r="160" s="2" customFormat="1" ht="55.5" customHeight="1">
      <c r="A160" s="40"/>
      <c r="B160" s="41"/>
      <c r="C160" s="217" t="s">
        <v>360</v>
      </c>
      <c r="D160" s="217" t="s">
        <v>254</v>
      </c>
      <c r="E160" s="218" t="s">
        <v>1055</v>
      </c>
      <c r="F160" s="219" t="s">
        <v>1056</v>
      </c>
      <c r="G160" s="220" t="s">
        <v>485</v>
      </c>
      <c r="H160" s="221">
        <v>0.2954</v>
      </c>
      <c r="I160" s="222"/>
      <c r="J160" s="223">
        <f>ROUND(I160*H160,2)</f>
        <v>0</v>
      </c>
      <c r="K160" s="219" t="s">
        <v>257</v>
      </c>
      <c r="L160" s="46"/>
      <c r="M160" s="224" t="s">
        <v>19</v>
      </c>
      <c r="N160" s="225" t="s">
        <v>40</v>
      </c>
      <c r="O160" s="86"/>
      <c r="P160" s="226">
        <f>O160*H160</f>
        <v>0</v>
      </c>
      <c r="Q160" s="226">
        <v>0</v>
      </c>
      <c r="R160" s="226">
        <f>Q160*H160</f>
        <v>0</v>
      </c>
      <c r="S160" s="226">
        <v>0</v>
      </c>
      <c r="T160" s="227">
        <f>S160*H160</f>
        <v>0</v>
      </c>
      <c r="U160" s="40"/>
      <c r="V160" s="40"/>
      <c r="W160" s="40"/>
      <c r="X160" s="40"/>
      <c r="Y160" s="40"/>
      <c r="Z160" s="40"/>
      <c r="AA160" s="40"/>
      <c r="AB160" s="40"/>
      <c r="AC160" s="40"/>
      <c r="AD160" s="40"/>
      <c r="AE160" s="40"/>
      <c r="AR160" s="228" t="s">
        <v>258</v>
      </c>
      <c r="AT160" s="228" t="s">
        <v>254</v>
      </c>
      <c r="AU160" s="228" t="s">
        <v>78</v>
      </c>
      <c r="AY160" s="19" t="s">
        <v>252</v>
      </c>
      <c r="BE160" s="229">
        <f>IF(N160="základní",J160,0)</f>
        <v>0</v>
      </c>
      <c r="BF160" s="229">
        <f>IF(N160="snížená",J160,0)</f>
        <v>0</v>
      </c>
      <c r="BG160" s="229">
        <f>IF(N160="zákl. přenesená",J160,0)</f>
        <v>0</v>
      </c>
      <c r="BH160" s="229">
        <f>IF(N160="sníž. přenesená",J160,0)</f>
        <v>0</v>
      </c>
      <c r="BI160" s="229">
        <f>IF(N160="nulová",J160,0)</f>
        <v>0</v>
      </c>
      <c r="BJ160" s="19" t="s">
        <v>76</v>
      </c>
      <c r="BK160" s="229">
        <f>ROUND(I160*H160,2)</f>
        <v>0</v>
      </c>
      <c r="BL160" s="19" t="s">
        <v>258</v>
      </c>
      <c r="BM160" s="228" t="s">
        <v>4940</v>
      </c>
    </row>
    <row r="161" s="2" customFormat="1">
      <c r="A161" s="40"/>
      <c r="B161" s="41"/>
      <c r="C161" s="42"/>
      <c r="D161" s="230" t="s">
        <v>260</v>
      </c>
      <c r="E161" s="42"/>
      <c r="F161" s="231" t="s">
        <v>1058</v>
      </c>
      <c r="G161" s="42"/>
      <c r="H161" s="42"/>
      <c r="I161" s="232"/>
      <c r="J161" s="42"/>
      <c r="K161" s="42"/>
      <c r="L161" s="46"/>
      <c r="M161" s="233"/>
      <c r="N161" s="234"/>
      <c r="O161" s="86"/>
      <c r="P161" s="86"/>
      <c r="Q161" s="86"/>
      <c r="R161" s="86"/>
      <c r="S161" s="86"/>
      <c r="T161" s="87"/>
      <c r="U161" s="40"/>
      <c r="V161" s="40"/>
      <c r="W161" s="40"/>
      <c r="X161" s="40"/>
      <c r="Y161" s="40"/>
      <c r="Z161" s="40"/>
      <c r="AA161" s="40"/>
      <c r="AB161" s="40"/>
      <c r="AC161" s="40"/>
      <c r="AD161" s="40"/>
      <c r="AE161" s="40"/>
      <c r="AT161" s="19" t="s">
        <v>260</v>
      </c>
      <c r="AU161" s="19" t="s">
        <v>78</v>
      </c>
    </row>
    <row r="162" s="2" customFormat="1">
      <c r="A162" s="40"/>
      <c r="B162" s="41"/>
      <c r="C162" s="42"/>
      <c r="D162" s="237" t="s">
        <v>963</v>
      </c>
      <c r="E162" s="42"/>
      <c r="F162" s="289" t="s">
        <v>1059</v>
      </c>
      <c r="G162" s="42"/>
      <c r="H162" s="42"/>
      <c r="I162" s="232"/>
      <c r="J162" s="42"/>
      <c r="K162" s="42"/>
      <c r="L162" s="46"/>
      <c r="M162" s="233"/>
      <c r="N162" s="234"/>
      <c r="O162" s="86"/>
      <c r="P162" s="86"/>
      <c r="Q162" s="86"/>
      <c r="R162" s="86"/>
      <c r="S162" s="86"/>
      <c r="T162" s="87"/>
      <c r="U162" s="40"/>
      <c r="V162" s="40"/>
      <c r="W162" s="40"/>
      <c r="X162" s="40"/>
      <c r="Y162" s="40"/>
      <c r="Z162" s="40"/>
      <c r="AA162" s="40"/>
      <c r="AB162" s="40"/>
      <c r="AC162" s="40"/>
      <c r="AD162" s="40"/>
      <c r="AE162" s="40"/>
      <c r="AT162" s="19" t="s">
        <v>963</v>
      </c>
      <c r="AU162" s="19" t="s">
        <v>78</v>
      </c>
    </row>
    <row r="163" s="2" customFormat="1" ht="49.05" customHeight="1">
      <c r="A163" s="40"/>
      <c r="B163" s="41"/>
      <c r="C163" s="217" t="s">
        <v>379</v>
      </c>
      <c r="D163" s="217" t="s">
        <v>254</v>
      </c>
      <c r="E163" s="218" t="s">
        <v>1061</v>
      </c>
      <c r="F163" s="219" t="s">
        <v>1062</v>
      </c>
      <c r="G163" s="220" t="s">
        <v>485</v>
      </c>
      <c r="H163" s="221">
        <v>2.7726999999999999</v>
      </c>
      <c r="I163" s="222"/>
      <c r="J163" s="223">
        <f>ROUND(I163*H163,2)</f>
        <v>0</v>
      </c>
      <c r="K163" s="219" t="s">
        <v>257</v>
      </c>
      <c r="L163" s="46"/>
      <c r="M163" s="224" t="s">
        <v>19</v>
      </c>
      <c r="N163" s="225" t="s">
        <v>40</v>
      </c>
      <c r="O163" s="86"/>
      <c r="P163" s="226">
        <f>O163*H163</f>
        <v>0</v>
      </c>
      <c r="Q163" s="226">
        <v>0</v>
      </c>
      <c r="R163" s="226">
        <f>Q163*H163</f>
        <v>0</v>
      </c>
      <c r="S163" s="226">
        <v>0</v>
      </c>
      <c r="T163" s="227">
        <f>S163*H163</f>
        <v>0</v>
      </c>
      <c r="U163" s="40"/>
      <c r="V163" s="40"/>
      <c r="W163" s="40"/>
      <c r="X163" s="40"/>
      <c r="Y163" s="40"/>
      <c r="Z163" s="40"/>
      <c r="AA163" s="40"/>
      <c r="AB163" s="40"/>
      <c r="AC163" s="40"/>
      <c r="AD163" s="40"/>
      <c r="AE163" s="40"/>
      <c r="AR163" s="228" t="s">
        <v>258</v>
      </c>
      <c r="AT163" s="228" t="s">
        <v>254</v>
      </c>
      <c r="AU163" s="228" t="s">
        <v>78</v>
      </c>
      <c r="AY163" s="19" t="s">
        <v>252</v>
      </c>
      <c r="BE163" s="229">
        <f>IF(N163="základní",J163,0)</f>
        <v>0</v>
      </c>
      <c r="BF163" s="229">
        <f>IF(N163="snížená",J163,0)</f>
        <v>0</v>
      </c>
      <c r="BG163" s="229">
        <f>IF(N163="zákl. přenesená",J163,0)</f>
        <v>0</v>
      </c>
      <c r="BH163" s="229">
        <f>IF(N163="sníž. přenesená",J163,0)</f>
        <v>0</v>
      </c>
      <c r="BI163" s="229">
        <f>IF(N163="nulová",J163,0)</f>
        <v>0</v>
      </c>
      <c r="BJ163" s="19" t="s">
        <v>76</v>
      </c>
      <c r="BK163" s="229">
        <f>ROUND(I163*H163,2)</f>
        <v>0</v>
      </c>
      <c r="BL163" s="19" t="s">
        <v>258</v>
      </c>
      <c r="BM163" s="228" t="s">
        <v>4941</v>
      </c>
    </row>
    <row r="164" s="2" customFormat="1">
      <c r="A164" s="40"/>
      <c r="B164" s="41"/>
      <c r="C164" s="42"/>
      <c r="D164" s="230" t="s">
        <v>260</v>
      </c>
      <c r="E164" s="42"/>
      <c r="F164" s="231" t="s">
        <v>1064</v>
      </c>
      <c r="G164" s="42"/>
      <c r="H164" s="42"/>
      <c r="I164" s="232"/>
      <c r="J164" s="42"/>
      <c r="K164" s="42"/>
      <c r="L164" s="46"/>
      <c r="M164" s="233"/>
      <c r="N164" s="234"/>
      <c r="O164" s="86"/>
      <c r="P164" s="86"/>
      <c r="Q164" s="86"/>
      <c r="R164" s="86"/>
      <c r="S164" s="86"/>
      <c r="T164" s="87"/>
      <c r="U164" s="40"/>
      <c r="V164" s="40"/>
      <c r="W164" s="40"/>
      <c r="X164" s="40"/>
      <c r="Y164" s="40"/>
      <c r="Z164" s="40"/>
      <c r="AA164" s="40"/>
      <c r="AB164" s="40"/>
      <c r="AC164" s="40"/>
      <c r="AD164" s="40"/>
      <c r="AE164" s="40"/>
      <c r="AT164" s="19" t="s">
        <v>260</v>
      </c>
      <c r="AU164" s="19" t="s">
        <v>78</v>
      </c>
    </row>
    <row r="165" s="2" customFormat="1">
      <c r="A165" s="40"/>
      <c r="B165" s="41"/>
      <c r="C165" s="42"/>
      <c r="D165" s="237" t="s">
        <v>963</v>
      </c>
      <c r="E165" s="42"/>
      <c r="F165" s="289" t="s">
        <v>1065</v>
      </c>
      <c r="G165" s="42"/>
      <c r="H165" s="42"/>
      <c r="I165" s="232"/>
      <c r="J165" s="42"/>
      <c r="K165" s="42"/>
      <c r="L165" s="46"/>
      <c r="M165" s="233"/>
      <c r="N165" s="234"/>
      <c r="O165" s="86"/>
      <c r="P165" s="86"/>
      <c r="Q165" s="86"/>
      <c r="R165" s="86"/>
      <c r="S165" s="86"/>
      <c r="T165" s="87"/>
      <c r="U165" s="40"/>
      <c r="V165" s="40"/>
      <c r="W165" s="40"/>
      <c r="X165" s="40"/>
      <c r="Y165" s="40"/>
      <c r="Z165" s="40"/>
      <c r="AA165" s="40"/>
      <c r="AB165" s="40"/>
      <c r="AC165" s="40"/>
      <c r="AD165" s="40"/>
      <c r="AE165" s="40"/>
      <c r="AT165" s="19" t="s">
        <v>963</v>
      </c>
      <c r="AU165" s="19" t="s">
        <v>78</v>
      </c>
    </row>
    <row r="166" s="12" customFormat="1" ht="22.8" customHeight="1">
      <c r="A166" s="12"/>
      <c r="B166" s="201"/>
      <c r="C166" s="202"/>
      <c r="D166" s="203" t="s">
        <v>68</v>
      </c>
      <c r="E166" s="215" t="s">
        <v>1066</v>
      </c>
      <c r="F166" s="215" t="s">
        <v>1067</v>
      </c>
      <c r="G166" s="202"/>
      <c r="H166" s="202"/>
      <c r="I166" s="205"/>
      <c r="J166" s="216">
        <f>BK166</f>
        <v>0</v>
      </c>
      <c r="K166" s="202"/>
      <c r="L166" s="207"/>
      <c r="M166" s="208"/>
      <c r="N166" s="209"/>
      <c r="O166" s="209"/>
      <c r="P166" s="210">
        <f>SUM(P167:P168)</f>
        <v>0</v>
      </c>
      <c r="Q166" s="209"/>
      <c r="R166" s="210">
        <f>SUM(R167:R168)</f>
        <v>0</v>
      </c>
      <c r="S166" s="209"/>
      <c r="T166" s="211">
        <f>SUM(T167:T168)</f>
        <v>0</v>
      </c>
      <c r="U166" s="12"/>
      <c r="V166" s="12"/>
      <c r="W166" s="12"/>
      <c r="X166" s="12"/>
      <c r="Y166" s="12"/>
      <c r="Z166" s="12"/>
      <c r="AA166" s="12"/>
      <c r="AB166" s="12"/>
      <c r="AC166" s="12"/>
      <c r="AD166" s="12"/>
      <c r="AE166" s="12"/>
      <c r="AR166" s="212" t="s">
        <v>76</v>
      </c>
      <c r="AT166" s="213" t="s">
        <v>68</v>
      </c>
      <c r="AU166" s="213" t="s">
        <v>76</v>
      </c>
      <c r="AY166" s="212" t="s">
        <v>252</v>
      </c>
      <c r="BK166" s="214">
        <f>SUM(BK167:BK168)</f>
        <v>0</v>
      </c>
    </row>
    <row r="167" s="2" customFormat="1" ht="55.5" customHeight="1">
      <c r="A167" s="40"/>
      <c r="B167" s="41"/>
      <c r="C167" s="217" t="s">
        <v>381</v>
      </c>
      <c r="D167" s="217" t="s">
        <v>254</v>
      </c>
      <c r="E167" s="218" t="s">
        <v>3003</v>
      </c>
      <c r="F167" s="219" t="s">
        <v>3004</v>
      </c>
      <c r="G167" s="220" t="s">
        <v>485</v>
      </c>
      <c r="H167" s="221">
        <v>3.7370999999999999</v>
      </c>
      <c r="I167" s="222"/>
      <c r="J167" s="223">
        <f>ROUND(I167*H167,2)</f>
        <v>0</v>
      </c>
      <c r="K167" s="219" t="s">
        <v>257</v>
      </c>
      <c r="L167" s="46"/>
      <c r="M167" s="224" t="s">
        <v>19</v>
      </c>
      <c r="N167" s="225" t="s">
        <v>40</v>
      </c>
      <c r="O167" s="86"/>
      <c r="P167" s="226">
        <f>O167*H167</f>
        <v>0</v>
      </c>
      <c r="Q167" s="226">
        <v>0</v>
      </c>
      <c r="R167" s="226">
        <f>Q167*H167</f>
        <v>0</v>
      </c>
      <c r="S167" s="226">
        <v>0</v>
      </c>
      <c r="T167" s="227">
        <f>S167*H167</f>
        <v>0</v>
      </c>
      <c r="U167" s="40"/>
      <c r="V167" s="40"/>
      <c r="W167" s="40"/>
      <c r="X167" s="40"/>
      <c r="Y167" s="40"/>
      <c r="Z167" s="40"/>
      <c r="AA167" s="40"/>
      <c r="AB167" s="40"/>
      <c r="AC167" s="40"/>
      <c r="AD167" s="40"/>
      <c r="AE167" s="40"/>
      <c r="AR167" s="228" t="s">
        <v>258</v>
      </c>
      <c r="AT167" s="228" t="s">
        <v>254</v>
      </c>
      <c r="AU167" s="228" t="s">
        <v>78</v>
      </c>
      <c r="AY167" s="19" t="s">
        <v>252</v>
      </c>
      <c r="BE167" s="229">
        <f>IF(N167="základní",J167,0)</f>
        <v>0</v>
      </c>
      <c r="BF167" s="229">
        <f>IF(N167="snížená",J167,0)</f>
        <v>0</v>
      </c>
      <c r="BG167" s="229">
        <f>IF(N167="zákl. přenesená",J167,0)</f>
        <v>0</v>
      </c>
      <c r="BH167" s="229">
        <f>IF(N167="sníž. přenesená",J167,0)</f>
        <v>0</v>
      </c>
      <c r="BI167" s="229">
        <f>IF(N167="nulová",J167,0)</f>
        <v>0</v>
      </c>
      <c r="BJ167" s="19" t="s">
        <v>76</v>
      </c>
      <c r="BK167" s="229">
        <f>ROUND(I167*H167,2)</f>
        <v>0</v>
      </c>
      <c r="BL167" s="19" t="s">
        <v>258</v>
      </c>
      <c r="BM167" s="228" t="s">
        <v>4942</v>
      </c>
    </row>
    <row r="168" s="2" customFormat="1">
      <c r="A168" s="40"/>
      <c r="B168" s="41"/>
      <c r="C168" s="42"/>
      <c r="D168" s="230" t="s">
        <v>260</v>
      </c>
      <c r="E168" s="42"/>
      <c r="F168" s="231" t="s">
        <v>3006</v>
      </c>
      <c r="G168" s="42"/>
      <c r="H168" s="42"/>
      <c r="I168" s="232"/>
      <c r="J168" s="42"/>
      <c r="K168" s="42"/>
      <c r="L168" s="46"/>
      <c r="M168" s="233"/>
      <c r="N168" s="234"/>
      <c r="O168" s="86"/>
      <c r="P168" s="86"/>
      <c r="Q168" s="86"/>
      <c r="R168" s="86"/>
      <c r="S168" s="86"/>
      <c r="T168" s="87"/>
      <c r="U168" s="40"/>
      <c r="V168" s="40"/>
      <c r="W168" s="40"/>
      <c r="X168" s="40"/>
      <c r="Y168" s="40"/>
      <c r="Z168" s="40"/>
      <c r="AA168" s="40"/>
      <c r="AB168" s="40"/>
      <c r="AC168" s="40"/>
      <c r="AD168" s="40"/>
      <c r="AE168" s="40"/>
      <c r="AT168" s="19" t="s">
        <v>260</v>
      </c>
      <c r="AU168" s="19" t="s">
        <v>78</v>
      </c>
    </row>
    <row r="169" s="12" customFormat="1" ht="25.92" customHeight="1">
      <c r="A169" s="12"/>
      <c r="B169" s="201"/>
      <c r="C169" s="202"/>
      <c r="D169" s="203" t="s">
        <v>68</v>
      </c>
      <c r="E169" s="204" t="s">
        <v>1073</v>
      </c>
      <c r="F169" s="204" t="s">
        <v>1074</v>
      </c>
      <c r="G169" s="202"/>
      <c r="H169" s="202"/>
      <c r="I169" s="205"/>
      <c r="J169" s="206">
        <f>BK169</f>
        <v>0</v>
      </c>
      <c r="K169" s="202"/>
      <c r="L169" s="207"/>
      <c r="M169" s="208"/>
      <c r="N169" s="209"/>
      <c r="O169" s="209"/>
      <c r="P169" s="210">
        <f>P170+P258+P315+P331+P354</f>
        <v>0</v>
      </c>
      <c r="Q169" s="209"/>
      <c r="R169" s="210">
        <f>R170+R258+R315+R331+R354</f>
        <v>7.8402278870000011</v>
      </c>
      <c r="S169" s="209"/>
      <c r="T169" s="211">
        <f>T170+T258+T315+T331+T354</f>
        <v>2.7726997400000002</v>
      </c>
      <c r="U169" s="12"/>
      <c r="V169" s="12"/>
      <c r="W169" s="12"/>
      <c r="X169" s="12"/>
      <c r="Y169" s="12"/>
      <c r="Z169" s="12"/>
      <c r="AA169" s="12"/>
      <c r="AB169" s="12"/>
      <c r="AC169" s="12"/>
      <c r="AD169" s="12"/>
      <c r="AE169" s="12"/>
      <c r="AR169" s="212" t="s">
        <v>78</v>
      </c>
      <c r="AT169" s="213" t="s">
        <v>68</v>
      </c>
      <c r="AU169" s="213" t="s">
        <v>69</v>
      </c>
      <c r="AY169" s="212" t="s">
        <v>252</v>
      </c>
      <c r="BK169" s="214">
        <f>BK170+BK258+BK315+BK331+BK354</f>
        <v>0</v>
      </c>
    </row>
    <row r="170" s="12" customFormat="1" ht="22.8" customHeight="1">
      <c r="A170" s="12"/>
      <c r="B170" s="201"/>
      <c r="C170" s="202"/>
      <c r="D170" s="203" t="s">
        <v>68</v>
      </c>
      <c r="E170" s="215" t="s">
        <v>4943</v>
      </c>
      <c r="F170" s="215" t="s">
        <v>4944</v>
      </c>
      <c r="G170" s="202"/>
      <c r="H170" s="202"/>
      <c r="I170" s="205"/>
      <c r="J170" s="216">
        <f>BK170</f>
        <v>0</v>
      </c>
      <c r="K170" s="202"/>
      <c r="L170" s="207"/>
      <c r="M170" s="208"/>
      <c r="N170" s="209"/>
      <c r="O170" s="209"/>
      <c r="P170" s="210">
        <f>SUM(P171:P257)</f>
        <v>0</v>
      </c>
      <c r="Q170" s="209"/>
      <c r="R170" s="210">
        <f>SUM(R171:R257)</f>
        <v>6.1451900970000013</v>
      </c>
      <c r="S170" s="209"/>
      <c r="T170" s="211">
        <f>SUM(T171:T257)</f>
        <v>2.4975195000000001</v>
      </c>
      <c r="U170" s="12"/>
      <c r="V170" s="12"/>
      <c r="W170" s="12"/>
      <c r="X170" s="12"/>
      <c r="Y170" s="12"/>
      <c r="Z170" s="12"/>
      <c r="AA170" s="12"/>
      <c r="AB170" s="12"/>
      <c r="AC170" s="12"/>
      <c r="AD170" s="12"/>
      <c r="AE170" s="12"/>
      <c r="AR170" s="212" t="s">
        <v>78</v>
      </c>
      <c r="AT170" s="213" t="s">
        <v>68</v>
      </c>
      <c r="AU170" s="213" t="s">
        <v>76</v>
      </c>
      <c r="AY170" s="212" t="s">
        <v>252</v>
      </c>
      <c r="BK170" s="214">
        <f>SUM(BK171:BK257)</f>
        <v>0</v>
      </c>
    </row>
    <row r="171" s="2" customFormat="1" ht="33" customHeight="1">
      <c r="A171" s="40"/>
      <c r="B171" s="41"/>
      <c r="C171" s="217" t="s">
        <v>386</v>
      </c>
      <c r="D171" s="217" t="s">
        <v>254</v>
      </c>
      <c r="E171" s="218" t="s">
        <v>4979</v>
      </c>
      <c r="F171" s="219" t="s">
        <v>4980</v>
      </c>
      <c r="G171" s="220" t="s">
        <v>187</v>
      </c>
      <c r="H171" s="221">
        <v>147.9006</v>
      </c>
      <c r="I171" s="222"/>
      <c r="J171" s="223">
        <f>ROUND(I171*H171,2)</f>
        <v>0</v>
      </c>
      <c r="K171" s="219" t="s">
        <v>257</v>
      </c>
      <c r="L171" s="46"/>
      <c r="M171" s="224" t="s">
        <v>19</v>
      </c>
      <c r="N171" s="225" t="s">
        <v>40</v>
      </c>
      <c r="O171" s="86"/>
      <c r="P171" s="226">
        <f>O171*H171</f>
        <v>0</v>
      </c>
      <c r="Q171" s="226">
        <v>0</v>
      </c>
      <c r="R171" s="226">
        <f>Q171*H171</f>
        <v>0</v>
      </c>
      <c r="S171" s="226">
        <v>0.016500000000000001</v>
      </c>
      <c r="T171" s="227">
        <f>S171*H171</f>
        <v>2.4403599000000002</v>
      </c>
      <c r="U171" s="40"/>
      <c r="V171" s="40"/>
      <c r="W171" s="40"/>
      <c r="X171" s="40"/>
      <c r="Y171" s="40"/>
      <c r="Z171" s="40"/>
      <c r="AA171" s="40"/>
      <c r="AB171" s="40"/>
      <c r="AC171" s="40"/>
      <c r="AD171" s="40"/>
      <c r="AE171" s="40"/>
      <c r="AR171" s="228" t="s">
        <v>360</v>
      </c>
      <c r="AT171" s="228" t="s">
        <v>254</v>
      </c>
      <c r="AU171" s="228" t="s">
        <v>78</v>
      </c>
      <c r="AY171" s="19" t="s">
        <v>252</v>
      </c>
      <c r="BE171" s="229">
        <f>IF(N171="základní",J171,0)</f>
        <v>0</v>
      </c>
      <c r="BF171" s="229">
        <f>IF(N171="snížená",J171,0)</f>
        <v>0</v>
      </c>
      <c r="BG171" s="229">
        <f>IF(N171="zákl. přenesená",J171,0)</f>
        <v>0</v>
      </c>
      <c r="BH171" s="229">
        <f>IF(N171="sníž. přenesená",J171,0)</f>
        <v>0</v>
      </c>
      <c r="BI171" s="229">
        <f>IF(N171="nulová",J171,0)</f>
        <v>0</v>
      </c>
      <c r="BJ171" s="19" t="s">
        <v>76</v>
      </c>
      <c r="BK171" s="229">
        <f>ROUND(I171*H171,2)</f>
        <v>0</v>
      </c>
      <c r="BL171" s="19" t="s">
        <v>360</v>
      </c>
      <c r="BM171" s="228" t="s">
        <v>4981</v>
      </c>
    </row>
    <row r="172" s="2" customFormat="1">
      <c r="A172" s="40"/>
      <c r="B172" s="41"/>
      <c r="C172" s="42"/>
      <c r="D172" s="230" t="s">
        <v>260</v>
      </c>
      <c r="E172" s="42"/>
      <c r="F172" s="231" t="s">
        <v>4982</v>
      </c>
      <c r="G172" s="42"/>
      <c r="H172" s="42"/>
      <c r="I172" s="232"/>
      <c r="J172" s="42"/>
      <c r="K172" s="42"/>
      <c r="L172" s="46"/>
      <c r="M172" s="233"/>
      <c r="N172" s="234"/>
      <c r="O172" s="86"/>
      <c r="P172" s="86"/>
      <c r="Q172" s="86"/>
      <c r="R172" s="86"/>
      <c r="S172" s="86"/>
      <c r="T172" s="87"/>
      <c r="U172" s="40"/>
      <c r="V172" s="40"/>
      <c r="W172" s="40"/>
      <c r="X172" s="40"/>
      <c r="Y172" s="40"/>
      <c r="Z172" s="40"/>
      <c r="AA172" s="40"/>
      <c r="AB172" s="40"/>
      <c r="AC172" s="40"/>
      <c r="AD172" s="40"/>
      <c r="AE172" s="40"/>
      <c r="AT172" s="19" t="s">
        <v>260</v>
      </c>
      <c r="AU172" s="19" t="s">
        <v>78</v>
      </c>
    </row>
    <row r="173" s="13" customFormat="1">
      <c r="A173" s="13"/>
      <c r="B173" s="235"/>
      <c r="C173" s="236"/>
      <c r="D173" s="237" t="s">
        <v>262</v>
      </c>
      <c r="E173" s="238" t="s">
        <v>19</v>
      </c>
      <c r="F173" s="239" t="s">
        <v>4977</v>
      </c>
      <c r="G173" s="236"/>
      <c r="H173" s="238" t="s">
        <v>19</v>
      </c>
      <c r="I173" s="240"/>
      <c r="J173" s="236"/>
      <c r="K173" s="236"/>
      <c r="L173" s="241"/>
      <c r="M173" s="242"/>
      <c r="N173" s="243"/>
      <c r="O173" s="243"/>
      <c r="P173" s="243"/>
      <c r="Q173" s="243"/>
      <c r="R173" s="243"/>
      <c r="S173" s="243"/>
      <c r="T173" s="244"/>
      <c r="U173" s="13"/>
      <c r="V173" s="13"/>
      <c r="W173" s="13"/>
      <c r="X173" s="13"/>
      <c r="Y173" s="13"/>
      <c r="Z173" s="13"/>
      <c r="AA173" s="13"/>
      <c r="AB173" s="13"/>
      <c r="AC173" s="13"/>
      <c r="AD173" s="13"/>
      <c r="AE173" s="13"/>
      <c r="AT173" s="245" t="s">
        <v>262</v>
      </c>
      <c r="AU173" s="245" t="s">
        <v>78</v>
      </c>
      <c r="AV173" s="13" t="s">
        <v>76</v>
      </c>
      <c r="AW173" s="13" t="s">
        <v>31</v>
      </c>
      <c r="AX173" s="13" t="s">
        <v>69</v>
      </c>
      <c r="AY173" s="245" t="s">
        <v>252</v>
      </c>
    </row>
    <row r="174" s="13" customFormat="1">
      <c r="A174" s="13"/>
      <c r="B174" s="235"/>
      <c r="C174" s="236"/>
      <c r="D174" s="237" t="s">
        <v>262</v>
      </c>
      <c r="E174" s="238" t="s">
        <v>19</v>
      </c>
      <c r="F174" s="239" t="s">
        <v>4950</v>
      </c>
      <c r="G174" s="236"/>
      <c r="H174" s="238" t="s">
        <v>19</v>
      </c>
      <c r="I174" s="240"/>
      <c r="J174" s="236"/>
      <c r="K174" s="236"/>
      <c r="L174" s="241"/>
      <c r="M174" s="242"/>
      <c r="N174" s="243"/>
      <c r="O174" s="243"/>
      <c r="P174" s="243"/>
      <c r="Q174" s="243"/>
      <c r="R174" s="243"/>
      <c r="S174" s="243"/>
      <c r="T174" s="244"/>
      <c r="U174" s="13"/>
      <c r="V174" s="13"/>
      <c r="W174" s="13"/>
      <c r="X174" s="13"/>
      <c r="Y174" s="13"/>
      <c r="Z174" s="13"/>
      <c r="AA174" s="13"/>
      <c r="AB174" s="13"/>
      <c r="AC174" s="13"/>
      <c r="AD174" s="13"/>
      <c r="AE174" s="13"/>
      <c r="AT174" s="245" t="s">
        <v>262</v>
      </c>
      <c r="AU174" s="245" t="s">
        <v>78</v>
      </c>
      <c r="AV174" s="13" t="s">
        <v>76</v>
      </c>
      <c r="AW174" s="13" t="s">
        <v>31</v>
      </c>
      <c r="AX174" s="13" t="s">
        <v>69</v>
      </c>
      <c r="AY174" s="245" t="s">
        <v>252</v>
      </c>
    </row>
    <row r="175" s="13" customFormat="1">
      <c r="A175" s="13"/>
      <c r="B175" s="235"/>
      <c r="C175" s="236"/>
      <c r="D175" s="237" t="s">
        <v>262</v>
      </c>
      <c r="E175" s="238" t="s">
        <v>19</v>
      </c>
      <c r="F175" s="239" t="s">
        <v>4983</v>
      </c>
      <c r="G175" s="236"/>
      <c r="H175" s="238" t="s">
        <v>19</v>
      </c>
      <c r="I175" s="240"/>
      <c r="J175" s="236"/>
      <c r="K175" s="236"/>
      <c r="L175" s="241"/>
      <c r="M175" s="242"/>
      <c r="N175" s="243"/>
      <c r="O175" s="243"/>
      <c r="P175" s="243"/>
      <c r="Q175" s="243"/>
      <c r="R175" s="243"/>
      <c r="S175" s="243"/>
      <c r="T175" s="244"/>
      <c r="U175" s="13"/>
      <c r="V175" s="13"/>
      <c r="W175" s="13"/>
      <c r="X175" s="13"/>
      <c r="Y175" s="13"/>
      <c r="Z175" s="13"/>
      <c r="AA175" s="13"/>
      <c r="AB175" s="13"/>
      <c r="AC175" s="13"/>
      <c r="AD175" s="13"/>
      <c r="AE175" s="13"/>
      <c r="AT175" s="245" t="s">
        <v>262</v>
      </c>
      <c r="AU175" s="245" t="s">
        <v>78</v>
      </c>
      <c r="AV175" s="13" t="s">
        <v>76</v>
      </c>
      <c r="AW175" s="13" t="s">
        <v>31</v>
      </c>
      <c r="AX175" s="13" t="s">
        <v>69</v>
      </c>
      <c r="AY175" s="245" t="s">
        <v>252</v>
      </c>
    </row>
    <row r="176" s="14" customFormat="1">
      <c r="A176" s="14"/>
      <c r="B176" s="246"/>
      <c r="C176" s="247"/>
      <c r="D176" s="237" t="s">
        <v>262</v>
      </c>
      <c r="E176" s="248" t="s">
        <v>19</v>
      </c>
      <c r="F176" s="249" t="s">
        <v>7803</v>
      </c>
      <c r="G176" s="247"/>
      <c r="H176" s="250">
        <v>147.9006</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262</v>
      </c>
      <c r="AU176" s="256" t="s">
        <v>78</v>
      </c>
      <c r="AV176" s="14" t="s">
        <v>78</v>
      </c>
      <c r="AW176" s="14" t="s">
        <v>31</v>
      </c>
      <c r="AX176" s="14" t="s">
        <v>69</v>
      </c>
      <c r="AY176" s="256" t="s">
        <v>252</v>
      </c>
    </row>
    <row r="177" s="15" customFormat="1">
      <c r="A177" s="15"/>
      <c r="B177" s="257"/>
      <c r="C177" s="258"/>
      <c r="D177" s="237" t="s">
        <v>262</v>
      </c>
      <c r="E177" s="259" t="s">
        <v>19</v>
      </c>
      <c r="F177" s="260" t="s">
        <v>265</v>
      </c>
      <c r="G177" s="258"/>
      <c r="H177" s="261">
        <v>147.9006</v>
      </c>
      <c r="I177" s="262"/>
      <c r="J177" s="258"/>
      <c r="K177" s="258"/>
      <c r="L177" s="263"/>
      <c r="M177" s="264"/>
      <c r="N177" s="265"/>
      <c r="O177" s="265"/>
      <c r="P177" s="265"/>
      <c r="Q177" s="265"/>
      <c r="R177" s="265"/>
      <c r="S177" s="265"/>
      <c r="T177" s="266"/>
      <c r="U177" s="15"/>
      <c r="V177" s="15"/>
      <c r="W177" s="15"/>
      <c r="X177" s="15"/>
      <c r="Y177" s="15"/>
      <c r="Z177" s="15"/>
      <c r="AA177" s="15"/>
      <c r="AB177" s="15"/>
      <c r="AC177" s="15"/>
      <c r="AD177" s="15"/>
      <c r="AE177" s="15"/>
      <c r="AT177" s="267" t="s">
        <v>262</v>
      </c>
      <c r="AU177" s="267" t="s">
        <v>78</v>
      </c>
      <c r="AV177" s="15" t="s">
        <v>258</v>
      </c>
      <c r="AW177" s="15" t="s">
        <v>31</v>
      </c>
      <c r="AX177" s="15" t="s">
        <v>76</v>
      </c>
      <c r="AY177" s="267" t="s">
        <v>252</v>
      </c>
    </row>
    <row r="178" s="2" customFormat="1" ht="16.5" customHeight="1">
      <c r="A178" s="40"/>
      <c r="B178" s="41"/>
      <c r="C178" s="217" t="s">
        <v>391</v>
      </c>
      <c r="D178" s="217" t="s">
        <v>254</v>
      </c>
      <c r="E178" s="218" t="s">
        <v>4984</v>
      </c>
      <c r="F178" s="219" t="s">
        <v>4985</v>
      </c>
      <c r="G178" s="220" t="s">
        <v>187</v>
      </c>
      <c r="H178" s="221">
        <v>285.798</v>
      </c>
      <c r="I178" s="222"/>
      <c r="J178" s="223">
        <f>ROUND(I178*H178,2)</f>
        <v>0</v>
      </c>
      <c r="K178" s="219" t="s">
        <v>257</v>
      </c>
      <c r="L178" s="46"/>
      <c r="M178" s="224" t="s">
        <v>19</v>
      </c>
      <c r="N178" s="225" t="s">
        <v>40</v>
      </c>
      <c r="O178" s="86"/>
      <c r="P178" s="226">
        <f>O178*H178</f>
        <v>0</v>
      </c>
      <c r="Q178" s="226">
        <v>0.00013999999999999999</v>
      </c>
      <c r="R178" s="226">
        <f>Q178*H178</f>
        <v>0.040011719999999994</v>
      </c>
      <c r="S178" s="226">
        <v>0</v>
      </c>
      <c r="T178" s="227">
        <f>S178*H178</f>
        <v>0</v>
      </c>
      <c r="U178" s="40"/>
      <c r="V178" s="40"/>
      <c r="W178" s="40"/>
      <c r="X178" s="40"/>
      <c r="Y178" s="40"/>
      <c r="Z178" s="40"/>
      <c r="AA178" s="40"/>
      <c r="AB178" s="40"/>
      <c r="AC178" s="40"/>
      <c r="AD178" s="40"/>
      <c r="AE178" s="40"/>
      <c r="AR178" s="228" t="s">
        <v>360</v>
      </c>
      <c r="AT178" s="228" t="s">
        <v>254</v>
      </c>
      <c r="AU178" s="228" t="s">
        <v>78</v>
      </c>
      <c r="AY178" s="19" t="s">
        <v>252</v>
      </c>
      <c r="BE178" s="229">
        <f>IF(N178="základní",J178,0)</f>
        <v>0</v>
      </c>
      <c r="BF178" s="229">
        <f>IF(N178="snížená",J178,0)</f>
        <v>0</v>
      </c>
      <c r="BG178" s="229">
        <f>IF(N178="zákl. přenesená",J178,0)</f>
        <v>0</v>
      </c>
      <c r="BH178" s="229">
        <f>IF(N178="sníž. přenesená",J178,0)</f>
        <v>0</v>
      </c>
      <c r="BI178" s="229">
        <f>IF(N178="nulová",J178,0)</f>
        <v>0</v>
      </c>
      <c r="BJ178" s="19" t="s">
        <v>76</v>
      </c>
      <c r="BK178" s="229">
        <f>ROUND(I178*H178,2)</f>
        <v>0</v>
      </c>
      <c r="BL178" s="19" t="s">
        <v>360</v>
      </c>
      <c r="BM178" s="228" t="s">
        <v>4986</v>
      </c>
    </row>
    <row r="179" s="2" customFormat="1">
      <c r="A179" s="40"/>
      <c r="B179" s="41"/>
      <c r="C179" s="42"/>
      <c r="D179" s="230" t="s">
        <v>260</v>
      </c>
      <c r="E179" s="42"/>
      <c r="F179" s="231" t="s">
        <v>4987</v>
      </c>
      <c r="G179" s="42"/>
      <c r="H179" s="42"/>
      <c r="I179" s="232"/>
      <c r="J179" s="42"/>
      <c r="K179" s="42"/>
      <c r="L179" s="46"/>
      <c r="M179" s="233"/>
      <c r="N179" s="234"/>
      <c r="O179" s="86"/>
      <c r="P179" s="86"/>
      <c r="Q179" s="86"/>
      <c r="R179" s="86"/>
      <c r="S179" s="86"/>
      <c r="T179" s="87"/>
      <c r="U179" s="40"/>
      <c r="V179" s="40"/>
      <c r="W179" s="40"/>
      <c r="X179" s="40"/>
      <c r="Y179" s="40"/>
      <c r="Z179" s="40"/>
      <c r="AA179" s="40"/>
      <c r="AB179" s="40"/>
      <c r="AC179" s="40"/>
      <c r="AD179" s="40"/>
      <c r="AE179" s="40"/>
      <c r="AT179" s="19" t="s">
        <v>260</v>
      </c>
      <c r="AU179" s="19" t="s">
        <v>78</v>
      </c>
    </row>
    <row r="180" s="2" customFormat="1">
      <c r="A180" s="40"/>
      <c r="B180" s="41"/>
      <c r="C180" s="42"/>
      <c r="D180" s="237" t="s">
        <v>963</v>
      </c>
      <c r="E180" s="42"/>
      <c r="F180" s="289" t="s">
        <v>4988</v>
      </c>
      <c r="G180" s="42"/>
      <c r="H180" s="42"/>
      <c r="I180" s="232"/>
      <c r="J180" s="42"/>
      <c r="K180" s="42"/>
      <c r="L180" s="46"/>
      <c r="M180" s="233"/>
      <c r="N180" s="234"/>
      <c r="O180" s="86"/>
      <c r="P180" s="86"/>
      <c r="Q180" s="86"/>
      <c r="R180" s="86"/>
      <c r="S180" s="86"/>
      <c r="T180" s="87"/>
      <c r="U180" s="40"/>
      <c r="V180" s="40"/>
      <c r="W180" s="40"/>
      <c r="X180" s="40"/>
      <c r="Y180" s="40"/>
      <c r="Z180" s="40"/>
      <c r="AA180" s="40"/>
      <c r="AB180" s="40"/>
      <c r="AC180" s="40"/>
      <c r="AD180" s="40"/>
      <c r="AE180" s="40"/>
      <c r="AT180" s="19" t="s">
        <v>963</v>
      </c>
      <c r="AU180" s="19" t="s">
        <v>78</v>
      </c>
    </row>
    <row r="181" s="14" customFormat="1">
      <c r="A181" s="14"/>
      <c r="B181" s="246"/>
      <c r="C181" s="247"/>
      <c r="D181" s="237" t="s">
        <v>262</v>
      </c>
      <c r="E181" s="247"/>
      <c r="F181" s="249" t="s">
        <v>7804</v>
      </c>
      <c r="G181" s="247"/>
      <c r="H181" s="250">
        <v>285.798</v>
      </c>
      <c r="I181" s="251"/>
      <c r="J181" s="247"/>
      <c r="K181" s="247"/>
      <c r="L181" s="252"/>
      <c r="M181" s="253"/>
      <c r="N181" s="254"/>
      <c r="O181" s="254"/>
      <c r="P181" s="254"/>
      <c r="Q181" s="254"/>
      <c r="R181" s="254"/>
      <c r="S181" s="254"/>
      <c r="T181" s="255"/>
      <c r="U181" s="14"/>
      <c r="V181" s="14"/>
      <c r="W181" s="14"/>
      <c r="X181" s="14"/>
      <c r="Y181" s="14"/>
      <c r="Z181" s="14"/>
      <c r="AA181" s="14"/>
      <c r="AB181" s="14"/>
      <c r="AC181" s="14"/>
      <c r="AD181" s="14"/>
      <c r="AE181" s="14"/>
      <c r="AT181" s="256" t="s">
        <v>262</v>
      </c>
      <c r="AU181" s="256" t="s">
        <v>78</v>
      </c>
      <c r="AV181" s="14" t="s">
        <v>78</v>
      </c>
      <c r="AW181" s="14" t="s">
        <v>4</v>
      </c>
      <c r="AX181" s="14" t="s">
        <v>76</v>
      </c>
      <c r="AY181" s="256" t="s">
        <v>252</v>
      </c>
    </row>
    <row r="182" s="2" customFormat="1" ht="37.8" customHeight="1">
      <c r="A182" s="40"/>
      <c r="B182" s="41"/>
      <c r="C182" s="217" t="s">
        <v>7</v>
      </c>
      <c r="D182" s="217" t="s">
        <v>254</v>
      </c>
      <c r="E182" s="218" t="s">
        <v>4990</v>
      </c>
      <c r="F182" s="219" t="s">
        <v>4991</v>
      </c>
      <c r="G182" s="220" t="s">
        <v>187</v>
      </c>
      <c r="H182" s="221">
        <v>28.579799999999999</v>
      </c>
      <c r="I182" s="222"/>
      <c r="J182" s="223">
        <f>ROUND(I182*H182,2)</f>
        <v>0</v>
      </c>
      <c r="K182" s="219" t="s">
        <v>257</v>
      </c>
      <c r="L182" s="46"/>
      <c r="M182" s="224" t="s">
        <v>19</v>
      </c>
      <c r="N182" s="225" t="s">
        <v>40</v>
      </c>
      <c r="O182" s="86"/>
      <c r="P182" s="226">
        <f>O182*H182</f>
        <v>0</v>
      </c>
      <c r="Q182" s="226">
        <v>0</v>
      </c>
      <c r="R182" s="226">
        <f>Q182*H182</f>
        <v>0</v>
      </c>
      <c r="S182" s="226">
        <v>0.002</v>
      </c>
      <c r="T182" s="227">
        <f>S182*H182</f>
        <v>0.057159599999999998</v>
      </c>
      <c r="U182" s="40"/>
      <c r="V182" s="40"/>
      <c r="W182" s="40"/>
      <c r="X182" s="40"/>
      <c r="Y182" s="40"/>
      <c r="Z182" s="40"/>
      <c r="AA182" s="40"/>
      <c r="AB182" s="40"/>
      <c r="AC182" s="40"/>
      <c r="AD182" s="40"/>
      <c r="AE182" s="40"/>
      <c r="AR182" s="228" t="s">
        <v>360</v>
      </c>
      <c r="AT182" s="228" t="s">
        <v>254</v>
      </c>
      <c r="AU182" s="228" t="s">
        <v>78</v>
      </c>
      <c r="AY182" s="19" t="s">
        <v>252</v>
      </c>
      <c r="BE182" s="229">
        <f>IF(N182="základní",J182,0)</f>
        <v>0</v>
      </c>
      <c r="BF182" s="229">
        <f>IF(N182="snížená",J182,0)</f>
        <v>0</v>
      </c>
      <c r="BG182" s="229">
        <f>IF(N182="zákl. přenesená",J182,0)</f>
        <v>0</v>
      </c>
      <c r="BH182" s="229">
        <f>IF(N182="sníž. přenesená",J182,0)</f>
        <v>0</v>
      </c>
      <c r="BI182" s="229">
        <f>IF(N182="nulová",J182,0)</f>
        <v>0</v>
      </c>
      <c r="BJ182" s="19" t="s">
        <v>76</v>
      </c>
      <c r="BK182" s="229">
        <f>ROUND(I182*H182,2)</f>
        <v>0</v>
      </c>
      <c r="BL182" s="19" t="s">
        <v>360</v>
      </c>
      <c r="BM182" s="228" t="s">
        <v>4992</v>
      </c>
    </row>
    <row r="183" s="2" customFormat="1">
      <c r="A183" s="40"/>
      <c r="B183" s="41"/>
      <c r="C183" s="42"/>
      <c r="D183" s="230" t="s">
        <v>260</v>
      </c>
      <c r="E183" s="42"/>
      <c r="F183" s="231" t="s">
        <v>4993</v>
      </c>
      <c r="G183" s="42"/>
      <c r="H183" s="42"/>
      <c r="I183" s="232"/>
      <c r="J183" s="42"/>
      <c r="K183" s="42"/>
      <c r="L183" s="46"/>
      <c r="M183" s="233"/>
      <c r="N183" s="234"/>
      <c r="O183" s="86"/>
      <c r="P183" s="86"/>
      <c r="Q183" s="86"/>
      <c r="R183" s="86"/>
      <c r="S183" s="86"/>
      <c r="T183" s="87"/>
      <c r="U183" s="40"/>
      <c r="V183" s="40"/>
      <c r="W183" s="40"/>
      <c r="X183" s="40"/>
      <c r="Y183" s="40"/>
      <c r="Z183" s="40"/>
      <c r="AA183" s="40"/>
      <c r="AB183" s="40"/>
      <c r="AC183" s="40"/>
      <c r="AD183" s="40"/>
      <c r="AE183" s="40"/>
      <c r="AT183" s="19" t="s">
        <v>260</v>
      </c>
      <c r="AU183" s="19" t="s">
        <v>78</v>
      </c>
    </row>
    <row r="184" s="2" customFormat="1">
      <c r="A184" s="40"/>
      <c r="B184" s="41"/>
      <c r="C184" s="42"/>
      <c r="D184" s="237" t="s">
        <v>963</v>
      </c>
      <c r="E184" s="42"/>
      <c r="F184" s="289" t="s">
        <v>4994</v>
      </c>
      <c r="G184" s="42"/>
      <c r="H184" s="42"/>
      <c r="I184" s="232"/>
      <c r="J184" s="42"/>
      <c r="K184" s="42"/>
      <c r="L184" s="46"/>
      <c r="M184" s="233"/>
      <c r="N184" s="234"/>
      <c r="O184" s="86"/>
      <c r="P184" s="86"/>
      <c r="Q184" s="86"/>
      <c r="R184" s="86"/>
      <c r="S184" s="86"/>
      <c r="T184" s="87"/>
      <c r="U184" s="40"/>
      <c r="V184" s="40"/>
      <c r="W184" s="40"/>
      <c r="X184" s="40"/>
      <c r="Y184" s="40"/>
      <c r="Z184" s="40"/>
      <c r="AA184" s="40"/>
      <c r="AB184" s="40"/>
      <c r="AC184" s="40"/>
      <c r="AD184" s="40"/>
      <c r="AE184" s="40"/>
      <c r="AT184" s="19" t="s">
        <v>963</v>
      </c>
      <c r="AU184" s="19" t="s">
        <v>78</v>
      </c>
    </row>
    <row r="185" s="14" customFormat="1">
      <c r="A185" s="14"/>
      <c r="B185" s="246"/>
      <c r="C185" s="247"/>
      <c r="D185" s="237" t="s">
        <v>262</v>
      </c>
      <c r="E185" s="247"/>
      <c r="F185" s="249" t="s">
        <v>7805</v>
      </c>
      <c r="G185" s="247"/>
      <c r="H185" s="250">
        <v>28.579799999999999</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262</v>
      </c>
      <c r="AU185" s="256" t="s">
        <v>78</v>
      </c>
      <c r="AV185" s="14" t="s">
        <v>78</v>
      </c>
      <c r="AW185" s="14" t="s">
        <v>4</v>
      </c>
      <c r="AX185" s="14" t="s">
        <v>76</v>
      </c>
      <c r="AY185" s="256" t="s">
        <v>252</v>
      </c>
    </row>
    <row r="186" s="2" customFormat="1" ht="21.75" customHeight="1">
      <c r="A186" s="40"/>
      <c r="B186" s="41"/>
      <c r="C186" s="217" t="s">
        <v>427</v>
      </c>
      <c r="D186" s="217" t="s">
        <v>254</v>
      </c>
      <c r="E186" s="218" t="s">
        <v>4996</v>
      </c>
      <c r="F186" s="219" t="s">
        <v>4997</v>
      </c>
      <c r="G186" s="220" t="s">
        <v>187</v>
      </c>
      <c r="H186" s="221">
        <v>142.899</v>
      </c>
      <c r="I186" s="222"/>
      <c r="J186" s="223">
        <f>ROUND(I186*H186,2)</f>
        <v>0</v>
      </c>
      <c r="K186" s="219" t="s">
        <v>257</v>
      </c>
      <c r="L186" s="46"/>
      <c r="M186" s="224" t="s">
        <v>19</v>
      </c>
      <c r="N186" s="225" t="s">
        <v>40</v>
      </c>
      <c r="O186" s="86"/>
      <c r="P186" s="226">
        <f>O186*H186</f>
        <v>0</v>
      </c>
      <c r="Q186" s="226">
        <v>0</v>
      </c>
      <c r="R186" s="226">
        <f>Q186*H186</f>
        <v>0</v>
      </c>
      <c r="S186" s="226">
        <v>0</v>
      </c>
      <c r="T186" s="227">
        <f>S186*H186</f>
        <v>0</v>
      </c>
      <c r="U186" s="40"/>
      <c r="V186" s="40"/>
      <c r="W186" s="40"/>
      <c r="X186" s="40"/>
      <c r="Y186" s="40"/>
      <c r="Z186" s="40"/>
      <c r="AA186" s="40"/>
      <c r="AB186" s="40"/>
      <c r="AC186" s="40"/>
      <c r="AD186" s="40"/>
      <c r="AE186" s="40"/>
      <c r="AR186" s="228" t="s">
        <v>360</v>
      </c>
      <c r="AT186" s="228" t="s">
        <v>254</v>
      </c>
      <c r="AU186" s="228" t="s">
        <v>78</v>
      </c>
      <c r="AY186" s="19" t="s">
        <v>252</v>
      </c>
      <c r="BE186" s="229">
        <f>IF(N186="základní",J186,0)</f>
        <v>0</v>
      </c>
      <c r="BF186" s="229">
        <f>IF(N186="snížená",J186,0)</f>
        <v>0</v>
      </c>
      <c r="BG186" s="229">
        <f>IF(N186="zákl. přenesená",J186,0)</f>
        <v>0</v>
      </c>
      <c r="BH186" s="229">
        <f>IF(N186="sníž. přenesená",J186,0)</f>
        <v>0</v>
      </c>
      <c r="BI186" s="229">
        <f>IF(N186="nulová",J186,0)</f>
        <v>0</v>
      </c>
      <c r="BJ186" s="19" t="s">
        <v>76</v>
      </c>
      <c r="BK186" s="229">
        <f>ROUND(I186*H186,2)</f>
        <v>0</v>
      </c>
      <c r="BL186" s="19" t="s">
        <v>360</v>
      </c>
      <c r="BM186" s="228" t="s">
        <v>4998</v>
      </c>
    </row>
    <row r="187" s="2" customFormat="1">
      <c r="A187" s="40"/>
      <c r="B187" s="41"/>
      <c r="C187" s="42"/>
      <c r="D187" s="230" t="s">
        <v>260</v>
      </c>
      <c r="E187" s="42"/>
      <c r="F187" s="231" t="s">
        <v>4999</v>
      </c>
      <c r="G187" s="42"/>
      <c r="H187" s="42"/>
      <c r="I187" s="232"/>
      <c r="J187" s="42"/>
      <c r="K187" s="42"/>
      <c r="L187" s="46"/>
      <c r="M187" s="233"/>
      <c r="N187" s="234"/>
      <c r="O187" s="86"/>
      <c r="P187" s="86"/>
      <c r="Q187" s="86"/>
      <c r="R187" s="86"/>
      <c r="S187" s="86"/>
      <c r="T187" s="87"/>
      <c r="U187" s="40"/>
      <c r="V187" s="40"/>
      <c r="W187" s="40"/>
      <c r="X187" s="40"/>
      <c r="Y187" s="40"/>
      <c r="Z187" s="40"/>
      <c r="AA187" s="40"/>
      <c r="AB187" s="40"/>
      <c r="AC187" s="40"/>
      <c r="AD187" s="40"/>
      <c r="AE187" s="40"/>
      <c r="AT187" s="19" t="s">
        <v>260</v>
      </c>
      <c r="AU187" s="19" t="s">
        <v>78</v>
      </c>
    </row>
    <row r="188" s="2" customFormat="1" ht="33" customHeight="1">
      <c r="A188" s="40"/>
      <c r="B188" s="41"/>
      <c r="C188" s="217" t="s">
        <v>432</v>
      </c>
      <c r="D188" s="217" t="s">
        <v>254</v>
      </c>
      <c r="E188" s="218" t="s">
        <v>3664</v>
      </c>
      <c r="F188" s="219" t="s">
        <v>3665</v>
      </c>
      <c r="G188" s="220" t="s">
        <v>187</v>
      </c>
      <c r="H188" s="221">
        <v>71.4495</v>
      </c>
      <c r="I188" s="222"/>
      <c r="J188" s="223">
        <f>ROUND(I188*H188,2)</f>
        <v>0</v>
      </c>
      <c r="K188" s="219" t="s">
        <v>257</v>
      </c>
      <c r="L188" s="46"/>
      <c r="M188" s="224" t="s">
        <v>19</v>
      </c>
      <c r="N188" s="225" t="s">
        <v>40</v>
      </c>
      <c r="O188" s="86"/>
      <c r="P188" s="226">
        <f>O188*H188</f>
        <v>0</v>
      </c>
      <c r="Q188" s="226">
        <v>0.042000000000000003</v>
      </c>
      <c r="R188" s="226">
        <f>Q188*H188</f>
        <v>3.0008790000000003</v>
      </c>
      <c r="S188" s="226">
        <v>0</v>
      </c>
      <c r="T188" s="227">
        <f>S188*H188</f>
        <v>0</v>
      </c>
      <c r="U188" s="40"/>
      <c r="V188" s="40"/>
      <c r="W188" s="40"/>
      <c r="X188" s="40"/>
      <c r="Y188" s="40"/>
      <c r="Z188" s="40"/>
      <c r="AA188" s="40"/>
      <c r="AB188" s="40"/>
      <c r="AC188" s="40"/>
      <c r="AD188" s="40"/>
      <c r="AE188" s="40"/>
      <c r="AR188" s="228" t="s">
        <v>360</v>
      </c>
      <c r="AT188" s="228" t="s">
        <v>254</v>
      </c>
      <c r="AU188" s="228" t="s">
        <v>78</v>
      </c>
      <c r="AY188" s="19" t="s">
        <v>252</v>
      </c>
      <c r="BE188" s="229">
        <f>IF(N188="základní",J188,0)</f>
        <v>0</v>
      </c>
      <c r="BF188" s="229">
        <f>IF(N188="snížená",J188,0)</f>
        <v>0</v>
      </c>
      <c r="BG188" s="229">
        <f>IF(N188="zákl. přenesená",J188,0)</f>
        <v>0</v>
      </c>
      <c r="BH188" s="229">
        <f>IF(N188="sníž. přenesená",J188,0)</f>
        <v>0</v>
      </c>
      <c r="BI188" s="229">
        <f>IF(N188="nulová",J188,0)</f>
        <v>0</v>
      </c>
      <c r="BJ188" s="19" t="s">
        <v>76</v>
      </c>
      <c r="BK188" s="229">
        <f>ROUND(I188*H188,2)</f>
        <v>0</v>
      </c>
      <c r="BL188" s="19" t="s">
        <v>360</v>
      </c>
      <c r="BM188" s="228" t="s">
        <v>5000</v>
      </c>
    </row>
    <row r="189" s="2" customFormat="1">
      <c r="A189" s="40"/>
      <c r="B189" s="41"/>
      <c r="C189" s="42"/>
      <c r="D189" s="230" t="s">
        <v>260</v>
      </c>
      <c r="E189" s="42"/>
      <c r="F189" s="231" t="s">
        <v>3667</v>
      </c>
      <c r="G189" s="42"/>
      <c r="H189" s="42"/>
      <c r="I189" s="232"/>
      <c r="J189" s="42"/>
      <c r="K189" s="42"/>
      <c r="L189" s="46"/>
      <c r="M189" s="233"/>
      <c r="N189" s="234"/>
      <c r="O189" s="86"/>
      <c r="P189" s="86"/>
      <c r="Q189" s="86"/>
      <c r="R189" s="86"/>
      <c r="S189" s="86"/>
      <c r="T189" s="87"/>
      <c r="U189" s="40"/>
      <c r="V189" s="40"/>
      <c r="W189" s="40"/>
      <c r="X189" s="40"/>
      <c r="Y189" s="40"/>
      <c r="Z189" s="40"/>
      <c r="AA189" s="40"/>
      <c r="AB189" s="40"/>
      <c r="AC189" s="40"/>
      <c r="AD189" s="40"/>
      <c r="AE189" s="40"/>
      <c r="AT189" s="19" t="s">
        <v>260</v>
      </c>
      <c r="AU189" s="19" t="s">
        <v>78</v>
      </c>
    </row>
    <row r="190" s="13" customFormat="1">
      <c r="A190" s="13"/>
      <c r="B190" s="235"/>
      <c r="C190" s="236"/>
      <c r="D190" s="237" t="s">
        <v>262</v>
      </c>
      <c r="E190" s="238" t="s">
        <v>19</v>
      </c>
      <c r="F190" s="239" t="s">
        <v>5001</v>
      </c>
      <c r="G190" s="236"/>
      <c r="H190" s="238" t="s">
        <v>19</v>
      </c>
      <c r="I190" s="240"/>
      <c r="J190" s="236"/>
      <c r="K190" s="236"/>
      <c r="L190" s="241"/>
      <c r="M190" s="242"/>
      <c r="N190" s="243"/>
      <c r="O190" s="243"/>
      <c r="P190" s="243"/>
      <c r="Q190" s="243"/>
      <c r="R190" s="243"/>
      <c r="S190" s="243"/>
      <c r="T190" s="244"/>
      <c r="U190" s="13"/>
      <c r="V190" s="13"/>
      <c r="W190" s="13"/>
      <c r="X190" s="13"/>
      <c r="Y190" s="13"/>
      <c r="Z190" s="13"/>
      <c r="AA190" s="13"/>
      <c r="AB190" s="13"/>
      <c r="AC190" s="13"/>
      <c r="AD190" s="13"/>
      <c r="AE190" s="13"/>
      <c r="AT190" s="245" t="s">
        <v>262</v>
      </c>
      <c r="AU190" s="245" t="s">
        <v>78</v>
      </c>
      <c r="AV190" s="13" t="s">
        <v>76</v>
      </c>
      <c r="AW190" s="13" t="s">
        <v>31</v>
      </c>
      <c r="AX190" s="13" t="s">
        <v>69</v>
      </c>
      <c r="AY190" s="245" t="s">
        <v>252</v>
      </c>
    </row>
    <row r="191" s="13" customFormat="1">
      <c r="A191" s="13"/>
      <c r="B191" s="235"/>
      <c r="C191" s="236"/>
      <c r="D191" s="237" t="s">
        <v>262</v>
      </c>
      <c r="E191" s="238" t="s">
        <v>19</v>
      </c>
      <c r="F191" s="239" t="s">
        <v>5002</v>
      </c>
      <c r="G191" s="236"/>
      <c r="H191" s="238" t="s">
        <v>19</v>
      </c>
      <c r="I191" s="240"/>
      <c r="J191" s="236"/>
      <c r="K191" s="236"/>
      <c r="L191" s="241"/>
      <c r="M191" s="242"/>
      <c r="N191" s="243"/>
      <c r="O191" s="243"/>
      <c r="P191" s="243"/>
      <c r="Q191" s="243"/>
      <c r="R191" s="243"/>
      <c r="S191" s="243"/>
      <c r="T191" s="244"/>
      <c r="U191" s="13"/>
      <c r="V191" s="13"/>
      <c r="W191" s="13"/>
      <c r="X191" s="13"/>
      <c r="Y191" s="13"/>
      <c r="Z191" s="13"/>
      <c r="AA191" s="13"/>
      <c r="AB191" s="13"/>
      <c r="AC191" s="13"/>
      <c r="AD191" s="13"/>
      <c r="AE191" s="13"/>
      <c r="AT191" s="245" t="s">
        <v>262</v>
      </c>
      <c r="AU191" s="245" t="s">
        <v>78</v>
      </c>
      <c r="AV191" s="13" t="s">
        <v>76</v>
      </c>
      <c r="AW191" s="13" t="s">
        <v>31</v>
      </c>
      <c r="AX191" s="13" t="s">
        <v>69</v>
      </c>
      <c r="AY191" s="245" t="s">
        <v>252</v>
      </c>
    </row>
    <row r="192" s="13" customFormat="1">
      <c r="A192" s="13"/>
      <c r="B192" s="235"/>
      <c r="C192" s="236"/>
      <c r="D192" s="237" t="s">
        <v>262</v>
      </c>
      <c r="E192" s="238" t="s">
        <v>19</v>
      </c>
      <c r="F192" s="239" t="s">
        <v>7703</v>
      </c>
      <c r="G192" s="236"/>
      <c r="H192" s="238" t="s">
        <v>19</v>
      </c>
      <c r="I192" s="240"/>
      <c r="J192" s="236"/>
      <c r="K192" s="236"/>
      <c r="L192" s="241"/>
      <c r="M192" s="242"/>
      <c r="N192" s="243"/>
      <c r="O192" s="243"/>
      <c r="P192" s="243"/>
      <c r="Q192" s="243"/>
      <c r="R192" s="243"/>
      <c r="S192" s="243"/>
      <c r="T192" s="244"/>
      <c r="U192" s="13"/>
      <c r="V192" s="13"/>
      <c r="W192" s="13"/>
      <c r="X192" s="13"/>
      <c r="Y192" s="13"/>
      <c r="Z192" s="13"/>
      <c r="AA192" s="13"/>
      <c r="AB192" s="13"/>
      <c r="AC192" s="13"/>
      <c r="AD192" s="13"/>
      <c r="AE192" s="13"/>
      <c r="AT192" s="245" t="s">
        <v>262</v>
      </c>
      <c r="AU192" s="245" t="s">
        <v>78</v>
      </c>
      <c r="AV192" s="13" t="s">
        <v>76</v>
      </c>
      <c r="AW192" s="13" t="s">
        <v>31</v>
      </c>
      <c r="AX192" s="13" t="s">
        <v>69</v>
      </c>
      <c r="AY192" s="245" t="s">
        <v>252</v>
      </c>
    </row>
    <row r="193" s="14" customFormat="1">
      <c r="A193" s="14"/>
      <c r="B193" s="246"/>
      <c r="C193" s="247"/>
      <c r="D193" s="237" t="s">
        <v>262</v>
      </c>
      <c r="E193" s="248" t="s">
        <v>19</v>
      </c>
      <c r="F193" s="249" t="s">
        <v>7806</v>
      </c>
      <c r="G193" s="247"/>
      <c r="H193" s="250">
        <v>142.899</v>
      </c>
      <c r="I193" s="251"/>
      <c r="J193" s="247"/>
      <c r="K193" s="247"/>
      <c r="L193" s="252"/>
      <c r="M193" s="253"/>
      <c r="N193" s="254"/>
      <c r="O193" s="254"/>
      <c r="P193" s="254"/>
      <c r="Q193" s="254"/>
      <c r="R193" s="254"/>
      <c r="S193" s="254"/>
      <c r="T193" s="255"/>
      <c r="U193" s="14"/>
      <c r="V193" s="14"/>
      <c r="W193" s="14"/>
      <c r="X193" s="14"/>
      <c r="Y193" s="14"/>
      <c r="Z193" s="14"/>
      <c r="AA193" s="14"/>
      <c r="AB193" s="14"/>
      <c r="AC193" s="14"/>
      <c r="AD193" s="14"/>
      <c r="AE193" s="14"/>
      <c r="AT193" s="256" t="s">
        <v>262</v>
      </c>
      <c r="AU193" s="256" t="s">
        <v>78</v>
      </c>
      <c r="AV193" s="14" t="s">
        <v>78</v>
      </c>
      <c r="AW193" s="14" t="s">
        <v>31</v>
      </c>
      <c r="AX193" s="14" t="s">
        <v>76</v>
      </c>
      <c r="AY193" s="256" t="s">
        <v>252</v>
      </c>
    </row>
    <row r="194" s="14" customFormat="1">
      <c r="A194" s="14"/>
      <c r="B194" s="246"/>
      <c r="C194" s="247"/>
      <c r="D194" s="237" t="s">
        <v>262</v>
      </c>
      <c r="E194" s="247"/>
      <c r="F194" s="249" t="s">
        <v>7807</v>
      </c>
      <c r="G194" s="247"/>
      <c r="H194" s="250">
        <v>71.4495</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262</v>
      </c>
      <c r="AU194" s="256" t="s">
        <v>78</v>
      </c>
      <c r="AV194" s="14" t="s">
        <v>78</v>
      </c>
      <c r="AW194" s="14" t="s">
        <v>4</v>
      </c>
      <c r="AX194" s="14" t="s">
        <v>76</v>
      </c>
      <c r="AY194" s="256" t="s">
        <v>252</v>
      </c>
    </row>
    <row r="195" s="2" customFormat="1" ht="37.8" customHeight="1">
      <c r="A195" s="40"/>
      <c r="B195" s="41"/>
      <c r="C195" s="217" t="s">
        <v>437</v>
      </c>
      <c r="D195" s="217" t="s">
        <v>254</v>
      </c>
      <c r="E195" s="218" t="s">
        <v>5009</v>
      </c>
      <c r="F195" s="219" t="s">
        <v>5010</v>
      </c>
      <c r="G195" s="220" t="s">
        <v>187</v>
      </c>
      <c r="H195" s="221">
        <v>142.899</v>
      </c>
      <c r="I195" s="222"/>
      <c r="J195" s="223">
        <f>ROUND(I195*H195,2)</f>
        <v>0</v>
      </c>
      <c r="K195" s="219" t="s">
        <v>257</v>
      </c>
      <c r="L195" s="46"/>
      <c r="M195" s="224" t="s">
        <v>19</v>
      </c>
      <c r="N195" s="225" t="s">
        <v>40</v>
      </c>
      <c r="O195" s="86"/>
      <c r="P195" s="226">
        <f>O195*H195</f>
        <v>0</v>
      </c>
      <c r="Q195" s="226">
        <v>0</v>
      </c>
      <c r="R195" s="226">
        <f>Q195*H195</f>
        <v>0</v>
      </c>
      <c r="S195" s="226">
        <v>0</v>
      </c>
      <c r="T195" s="227">
        <f>S195*H195</f>
        <v>0</v>
      </c>
      <c r="U195" s="40"/>
      <c r="V195" s="40"/>
      <c r="W195" s="40"/>
      <c r="X195" s="40"/>
      <c r="Y195" s="40"/>
      <c r="Z195" s="40"/>
      <c r="AA195" s="40"/>
      <c r="AB195" s="40"/>
      <c r="AC195" s="40"/>
      <c r="AD195" s="40"/>
      <c r="AE195" s="40"/>
      <c r="AR195" s="228" t="s">
        <v>360</v>
      </c>
      <c r="AT195" s="228" t="s">
        <v>254</v>
      </c>
      <c r="AU195" s="228" t="s">
        <v>78</v>
      </c>
      <c r="AY195" s="19" t="s">
        <v>252</v>
      </c>
      <c r="BE195" s="229">
        <f>IF(N195="základní",J195,0)</f>
        <v>0</v>
      </c>
      <c r="BF195" s="229">
        <f>IF(N195="snížená",J195,0)</f>
        <v>0</v>
      </c>
      <c r="BG195" s="229">
        <f>IF(N195="zákl. přenesená",J195,0)</f>
        <v>0</v>
      </c>
      <c r="BH195" s="229">
        <f>IF(N195="sníž. přenesená",J195,0)</f>
        <v>0</v>
      </c>
      <c r="BI195" s="229">
        <f>IF(N195="nulová",J195,0)</f>
        <v>0</v>
      </c>
      <c r="BJ195" s="19" t="s">
        <v>76</v>
      </c>
      <c r="BK195" s="229">
        <f>ROUND(I195*H195,2)</f>
        <v>0</v>
      </c>
      <c r="BL195" s="19" t="s">
        <v>360</v>
      </c>
      <c r="BM195" s="228" t="s">
        <v>5011</v>
      </c>
    </row>
    <row r="196" s="2" customFormat="1">
      <c r="A196" s="40"/>
      <c r="B196" s="41"/>
      <c r="C196" s="42"/>
      <c r="D196" s="230" t="s">
        <v>260</v>
      </c>
      <c r="E196" s="42"/>
      <c r="F196" s="231" t="s">
        <v>5012</v>
      </c>
      <c r="G196" s="42"/>
      <c r="H196" s="42"/>
      <c r="I196" s="232"/>
      <c r="J196" s="42"/>
      <c r="K196" s="42"/>
      <c r="L196" s="46"/>
      <c r="M196" s="233"/>
      <c r="N196" s="234"/>
      <c r="O196" s="86"/>
      <c r="P196" s="86"/>
      <c r="Q196" s="86"/>
      <c r="R196" s="86"/>
      <c r="S196" s="86"/>
      <c r="T196" s="87"/>
      <c r="U196" s="40"/>
      <c r="V196" s="40"/>
      <c r="W196" s="40"/>
      <c r="X196" s="40"/>
      <c r="Y196" s="40"/>
      <c r="Z196" s="40"/>
      <c r="AA196" s="40"/>
      <c r="AB196" s="40"/>
      <c r="AC196" s="40"/>
      <c r="AD196" s="40"/>
      <c r="AE196" s="40"/>
      <c r="AT196" s="19" t="s">
        <v>260</v>
      </c>
      <c r="AU196" s="19" t="s">
        <v>78</v>
      </c>
    </row>
    <row r="197" s="2" customFormat="1" ht="16.5" customHeight="1">
      <c r="A197" s="40"/>
      <c r="B197" s="41"/>
      <c r="C197" s="279" t="s">
        <v>450</v>
      </c>
      <c r="D197" s="279" t="s">
        <v>468</v>
      </c>
      <c r="E197" s="280" t="s">
        <v>1093</v>
      </c>
      <c r="F197" s="281" t="s">
        <v>1094</v>
      </c>
      <c r="G197" s="282" t="s">
        <v>485</v>
      </c>
      <c r="H197" s="283">
        <v>0.045699999999999998</v>
      </c>
      <c r="I197" s="284"/>
      <c r="J197" s="285">
        <f>ROUND(I197*H197,2)</f>
        <v>0</v>
      </c>
      <c r="K197" s="281" t="s">
        <v>257</v>
      </c>
      <c r="L197" s="286"/>
      <c r="M197" s="287" t="s">
        <v>19</v>
      </c>
      <c r="N197" s="288" t="s">
        <v>40</v>
      </c>
      <c r="O197" s="86"/>
      <c r="P197" s="226">
        <f>O197*H197</f>
        <v>0</v>
      </c>
      <c r="Q197" s="226">
        <v>1</v>
      </c>
      <c r="R197" s="226">
        <f>Q197*H197</f>
        <v>0.045699999999999998</v>
      </c>
      <c r="S197" s="226">
        <v>0</v>
      </c>
      <c r="T197" s="227">
        <f>S197*H197</f>
        <v>0</v>
      </c>
      <c r="U197" s="40"/>
      <c r="V197" s="40"/>
      <c r="W197" s="40"/>
      <c r="X197" s="40"/>
      <c r="Y197" s="40"/>
      <c r="Z197" s="40"/>
      <c r="AA197" s="40"/>
      <c r="AB197" s="40"/>
      <c r="AC197" s="40"/>
      <c r="AD197" s="40"/>
      <c r="AE197" s="40"/>
      <c r="AR197" s="228" t="s">
        <v>509</v>
      </c>
      <c r="AT197" s="228" t="s">
        <v>468</v>
      </c>
      <c r="AU197" s="228" t="s">
        <v>78</v>
      </c>
      <c r="AY197" s="19" t="s">
        <v>252</v>
      </c>
      <c r="BE197" s="229">
        <f>IF(N197="základní",J197,0)</f>
        <v>0</v>
      </c>
      <c r="BF197" s="229">
        <f>IF(N197="snížená",J197,0)</f>
        <v>0</v>
      </c>
      <c r="BG197" s="229">
        <f>IF(N197="zákl. přenesená",J197,0)</f>
        <v>0</v>
      </c>
      <c r="BH197" s="229">
        <f>IF(N197="sníž. přenesená",J197,0)</f>
        <v>0</v>
      </c>
      <c r="BI197" s="229">
        <f>IF(N197="nulová",J197,0)</f>
        <v>0</v>
      </c>
      <c r="BJ197" s="19" t="s">
        <v>76</v>
      </c>
      <c r="BK197" s="229">
        <f>ROUND(I197*H197,2)</f>
        <v>0</v>
      </c>
      <c r="BL197" s="19" t="s">
        <v>360</v>
      </c>
      <c r="BM197" s="228" t="s">
        <v>5013</v>
      </c>
    </row>
    <row r="198" s="14" customFormat="1">
      <c r="A198" s="14"/>
      <c r="B198" s="246"/>
      <c r="C198" s="247"/>
      <c r="D198" s="237" t="s">
        <v>262</v>
      </c>
      <c r="E198" s="247"/>
      <c r="F198" s="249" t="s">
        <v>7808</v>
      </c>
      <c r="G198" s="247"/>
      <c r="H198" s="250">
        <v>0.045699999999999998</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262</v>
      </c>
      <c r="AU198" s="256" t="s">
        <v>78</v>
      </c>
      <c r="AV198" s="14" t="s">
        <v>78</v>
      </c>
      <c r="AW198" s="14" t="s">
        <v>4</v>
      </c>
      <c r="AX198" s="14" t="s">
        <v>76</v>
      </c>
      <c r="AY198" s="256" t="s">
        <v>252</v>
      </c>
    </row>
    <row r="199" s="2" customFormat="1" ht="24.15" customHeight="1">
      <c r="A199" s="40"/>
      <c r="B199" s="41"/>
      <c r="C199" s="217" t="s">
        <v>452</v>
      </c>
      <c r="D199" s="217" t="s">
        <v>254</v>
      </c>
      <c r="E199" s="218" t="s">
        <v>5015</v>
      </c>
      <c r="F199" s="219" t="s">
        <v>5016</v>
      </c>
      <c r="G199" s="220" t="s">
        <v>187</v>
      </c>
      <c r="H199" s="221">
        <v>142.899</v>
      </c>
      <c r="I199" s="222"/>
      <c r="J199" s="223">
        <f>ROUND(I199*H199,2)</f>
        <v>0</v>
      </c>
      <c r="K199" s="219" t="s">
        <v>257</v>
      </c>
      <c r="L199" s="46"/>
      <c r="M199" s="224" t="s">
        <v>19</v>
      </c>
      <c r="N199" s="225" t="s">
        <v>40</v>
      </c>
      <c r="O199" s="86"/>
      <c r="P199" s="226">
        <f>O199*H199</f>
        <v>0</v>
      </c>
      <c r="Q199" s="226">
        <v>0.00088000000000000003</v>
      </c>
      <c r="R199" s="226">
        <f>Q199*H199</f>
        <v>0.12575111999999999</v>
      </c>
      <c r="S199" s="226">
        <v>0</v>
      </c>
      <c r="T199" s="227">
        <f>S199*H199</f>
        <v>0</v>
      </c>
      <c r="U199" s="40"/>
      <c r="V199" s="40"/>
      <c r="W199" s="40"/>
      <c r="X199" s="40"/>
      <c r="Y199" s="40"/>
      <c r="Z199" s="40"/>
      <c r="AA199" s="40"/>
      <c r="AB199" s="40"/>
      <c r="AC199" s="40"/>
      <c r="AD199" s="40"/>
      <c r="AE199" s="40"/>
      <c r="AR199" s="228" t="s">
        <v>360</v>
      </c>
      <c r="AT199" s="228" t="s">
        <v>254</v>
      </c>
      <c r="AU199" s="228" t="s">
        <v>78</v>
      </c>
      <c r="AY199" s="19" t="s">
        <v>252</v>
      </c>
      <c r="BE199" s="229">
        <f>IF(N199="základní",J199,0)</f>
        <v>0</v>
      </c>
      <c r="BF199" s="229">
        <f>IF(N199="snížená",J199,0)</f>
        <v>0</v>
      </c>
      <c r="BG199" s="229">
        <f>IF(N199="zákl. přenesená",J199,0)</f>
        <v>0</v>
      </c>
      <c r="BH199" s="229">
        <f>IF(N199="sníž. přenesená",J199,0)</f>
        <v>0</v>
      </c>
      <c r="BI199" s="229">
        <f>IF(N199="nulová",J199,0)</f>
        <v>0</v>
      </c>
      <c r="BJ199" s="19" t="s">
        <v>76</v>
      </c>
      <c r="BK199" s="229">
        <f>ROUND(I199*H199,2)</f>
        <v>0</v>
      </c>
      <c r="BL199" s="19" t="s">
        <v>360</v>
      </c>
      <c r="BM199" s="228" t="s">
        <v>5017</v>
      </c>
    </row>
    <row r="200" s="2" customFormat="1">
      <c r="A200" s="40"/>
      <c r="B200" s="41"/>
      <c r="C200" s="42"/>
      <c r="D200" s="230" t="s">
        <v>260</v>
      </c>
      <c r="E200" s="42"/>
      <c r="F200" s="231" t="s">
        <v>5018</v>
      </c>
      <c r="G200" s="42"/>
      <c r="H200" s="42"/>
      <c r="I200" s="232"/>
      <c r="J200" s="42"/>
      <c r="K200" s="42"/>
      <c r="L200" s="46"/>
      <c r="M200" s="233"/>
      <c r="N200" s="234"/>
      <c r="O200" s="86"/>
      <c r="P200" s="86"/>
      <c r="Q200" s="86"/>
      <c r="R200" s="86"/>
      <c r="S200" s="86"/>
      <c r="T200" s="87"/>
      <c r="U200" s="40"/>
      <c r="V200" s="40"/>
      <c r="W200" s="40"/>
      <c r="X200" s="40"/>
      <c r="Y200" s="40"/>
      <c r="Z200" s="40"/>
      <c r="AA200" s="40"/>
      <c r="AB200" s="40"/>
      <c r="AC200" s="40"/>
      <c r="AD200" s="40"/>
      <c r="AE200" s="40"/>
      <c r="AT200" s="19" t="s">
        <v>260</v>
      </c>
      <c r="AU200" s="19" t="s">
        <v>78</v>
      </c>
    </row>
    <row r="201" s="13" customFormat="1">
      <c r="A201" s="13"/>
      <c r="B201" s="235"/>
      <c r="C201" s="236"/>
      <c r="D201" s="237" t="s">
        <v>262</v>
      </c>
      <c r="E201" s="238" t="s">
        <v>19</v>
      </c>
      <c r="F201" s="239" t="s">
        <v>5020</v>
      </c>
      <c r="G201" s="236"/>
      <c r="H201" s="238" t="s">
        <v>19</v>
      </c>
      <c r="I201" s="240"/>
      <c r="J201" s="236"/>
      <c r="K201" s="236"/>
      <c r="L201" s="241"/>
      <c r="M201" s="242"/>
      <c r="N201" s="243"/>
      <c r="O201" s="243"/>
      <c r="P201" s="243"/>
      <c r="Q201" s="243"/>
      <c r="R201" s="243"/>
      <c r="S201" s="243"/>
      <c r="T201" s="244"/>
      <c r="U201" s="13"/>
      <c r="V201" s="13"/>
      <c r="W201" s="13"/>
      <c r="X201" s="13"/>
      <c r="Y201" s="13"/>
      <c r="Z201" s="13"/>
      <c r="AA201" s="13"/>
      <c r="AB201" s="13"/>
      <c r="AC201" s="13"/>
      <c r="AD201" s="13"/>
      <c r="AE201" s="13"/>
      <c r="AT201" s="245" t="s">
        <v>262</v>
      </c>
      <c r="AU201" s="245" t="s">
        <v>78</v>
      </c>
      <c r="AV201" s="13" t="s">
        <v>76</v>
      </c>
      <c r="AW201" s="13" t="s">
        <v>31</v>
      </c>
      <c r="AX201" s="13" t="s">
        <v>69</v>
      </c>
      <c r="AY201" s="245" t="s">
        <v>252</v>
      </c>
    </row>
    <row r="202" s="13" customFormat="1">
      <c r="A202" s="13"/>
      <c r="B202" s="235"/>
      <c r="C202" s="236"/>
      <c r="D202" s="237" t="s">
        <v>262</v>
      </c>
      <c r="E202" s="238" t="s">
        <v>19</v>
      </c>
      <c r="F202" s="239" t="s">
        <v>7797</v>
      </c>
      <c r="G202" s="236"/>
      <c r="H202" s="238" t="s">
        <v>19</v>
      </c>
      <c r="I202" s="240"/>
      <c r="J202" s="236"/>
      <c r="K202" s="236"/>
      <c r="L202" s="241"/>
      <c r="M202" s="242"/>
      <c r="N202" s="243"/>
      <c r="O202" s="243"/>
      <c r="P202" s="243"/>
      <c r="Q202" s="243"/>
      <c r="R202" s="243"/>
      <c r="S202" s="243"/>
      <c r="T202" s="244"/>
      <c r="U202" s="13"/>
      <c r="V202" s="13"/>
      <c r="W202" s="13"/>
      <c r="X202" s="13"/>
      <c r="Y202" s="13"/>
      <c r="Z202" s="13"/>
      <c r="AA202" s="13"/>
      <c r="AB202" s="13"/>
      <c r="AC202" s="13"/>
      <c r="AD202" s="13"/>
      <c r="AE202" s="13"/>
      <c r="AT202" s="245" t="s">
        <v>262</v>
      </c>
      <c r="AU202" s="245" t="s">
        <v>78</v>
      </c>
      <c r="AV202" s="13" t="s">
        <v>76</v>
      </c>
      <c r="AW202" s="13" t="s">
        <v>31</v>
      </c>
      <c r="AX202" s="13" t="s">
        <v>69</v>
      </c>
      <c r="AY202" s="245" t="s">
        <v>252</v>
      </c>
    </row>
    <row r="203" s="14" customFormat="1">
      <c r="A203" s="14"/>
      <c r="B203" s="246"/>
      <c r="C203" s="247"/>
      <c r="D203" s="237" t="s">
        <v>262</v>
      </c>
      <c r="E203" s="248" t="s">
        <v>19</v>
      </c>
      <c r="F203" s="249" t="s">
        <v>7806</v>
      </c>
      <c r="G203" s="247"/>
      <c r="H203" s="250">
        <v>142.899</v>
      </c>
      <c r="I203" s="251"/>
      <c r="J203" s="247"/>
      <c r="K203" s="247"/>
      <c r="L203" s="252"/>
      <c r="M203" s="253"/>
      <c r="N203" s="254"/>
      <c r="O203" s="254"/>
      <c r="P203" s="254"/>
      <c r="Q203" s="254"/>
      <c r="R203" s="254"/>
      <c r="S203" s="254"/>
      <c r="T203" s="255"/>
      <c r="U203" s="14"/>
      <c r="V203" s="14"/>
      <c r="W203" s="14"/>
      <c r="X203" s="14"/>
      <c r="Y203" s="14"/>
      <c r="Z203" s="14"/>
      <c r="AA203" s="14"/>
      <c r="AB203" s="14"/>
      <c r="AC203" s="14"/>
      <c r="AD203" s="14"/>
      <c r="AE203" s="14"/>
      <c r="AT203" s="256" t="s">
        <v>262</v>
      </c>
      <c r="AU203" s="256" t="s">
        <v>78</v>
      </c>
      <c r="AV203" s="14" t="s">
        <v>78</v>
      </c>
      <c r="AW203" s="14" t="s">
        <v>31</v>
      </c>
      <c r="AX203" s="14" t="s">
        <v>76</v>
      </c>
      <c r="AY203" s="256" t="s">
        <v>252</v>
      </c>
    </row>
    <row r="204" s="2" customFormat="1" ht="49.05" customHeight="1">
      <c r="A204" s="40"/>
      <c r="B204" s="41"/>
      <c r="C204" s="279" t="s">
        <v>461</v>
      </c>
      <c r="D204" s="279" t="s">
        <v>468</v>
      </c>
      <c r="E204" s="280" t="s">
        <v>3016</v>
      </c>
      <c r="F204" s="281" t="s">
        <v>3017</v>
      </c>
      <c r="G204" s="282" t="s">
        <v>187</v>
      </c>
      <c r="H204" s="283">
        <v>166.5488</v>
      </c>
      <c r="I204" s="284"/>
      <c r="J204" s="285">
        <f>ROUND(I204*H204,2)</f>
        <v>0</v>
      </c>
      <c r="K204" s="281" t="s">
        <v>257</v>
      </c>
      <c r="L204" s="286"/>
      <c r="M204" s="287" t="s">
        <v>19</v>
      </c>
      <c r="N204" s="288" t="s">
        <v>40</v>
      </c>
      <c r="O204" s="86"/>
      <c r="P204" s="226">
        <f>O204*H204</f>
        <v>0</v>
      </c>
      <c r="Q204" s="226">
        <v>0.0054000000000000003</v>
      </c>
      <c r="R204" s="226">
        <f>Q204*H204</f>
        <v>0.89936352000000008</v>
      </c>
      <c r="S204" s="226">
        <v>0</v>
      </c>
      <c r="T204" s="227">
        <f>S204*H204</f>
        <v>0</v>
      </c>
      <c r="U204" s="40"/>
      <c r="V204" s="40"/>
      <c r="W204" s="40"/>
      <c r="X204" s="40"/>
      <c r="Y204" s="40"/>
      <c r="Z204" s="40"/>
      <c r="AA204" s="40"/>
      <c r="AB204" s="40"/>
      <c r="AC204" s="40"/>
      <c r="AD204" s="40"/>
      <c r="AE204" s="40"/>
      <c r="AR204" s="228" t="s">
        <v>509</v>
      </c>
      <c r="AT204" s="228" t="s">
        <v>468</v>
      </c>
      <c r="AU204" s="228" t="s">
        <v>78</v>
      </c>
      <c r="AY204" s="19" t="s">
        <v>252</v>
      </c>
      <c r="BE204" s="229">
        <f>IF(N204="základní",J204,0)</f>
        <v>0</v>
      </c>
      <c r="BF204" s="229">
        <f>IF(N204="snížená",J204,0)</f>
        <v>0</v>
      </c>
      <c r="BG204" s="229">
        <f>IF(N204="zákl. přenesená",J204,0)</f>
        <v>0</v>
      </c>
      <c r="BH204" s="229">
        <f>IF(N204="sníž. přenesená",J204,0)</f>
        <v>0</v>
      </c>
      <c r="BI204" s="229">
        <f>IF(N204="nulová",J204,0)</f>
        <v>0</v>
      </c>
      <c r="BJ204" s="19" t="s">
        <v>76</v>
      </c>
      <c r="BK204" s="229">
        <f>ROUND(I204*H204,2)</f>
        <v>0</v>
      </c>
      <c r="BL204" s="19" t="s">
        <v>360</v>
      </c>
      <c r="BM204" s="228" t="s">
        <v>5027</v>
      </c>
    </row>
    <row r="205" s="14" customFormat="1">
      <c r="A205" s="14"/>
      <c r="B205" s="246"/>
      <c r="C205" s="247"/>
      <c r="D205" s="237" t="s">
        <v>262</v>
      </c>
      <c r="E205" s="247"/>
      <c r="F205" s="249" t="s">
        <v>7809</v>
      </c>
      <c r="G205" s="247"/>
      <c r="H205" s="250">
        <v>166.5488</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262</v>
      </c>
      <c r="AU205" s="256" t="s">
        <v>78</v>
      </c>
      <c r="AV205" s="14" t="s">
        <v>78</v>
      </c>
      <c r="AW205" s="14" t="s">
        <v>4</v>
      </c>
      <c r="AX205" s="14" t="s">
        <v>76</v>
      </c>
      <c r="AY205" s="256" t="s">
        <v>252</v>
      </c>
    </row>
    <row r="206" s="2" customFormat="1" ht="44.25" customHeight="1">
      <c r="A206" s="40"/>
      <c r="B206" s="41"/>
      <c r="C206" s="217" t="s">
        <v>467</v>
      </c>
      <c r="D206" s="217" t="s">
        <v>254</v>
      </c>
      <c r="E206" s="218" t="s">
        <v>5029</v>
      </c>
      <c r="F206" s="219" t="s">
        <v>5030</v>
      </c>
      <c r="G206" s="220" t="s">
        <v>187</v>
      </c>
      <c r="H206" s="221">
        <v>6.1180000000000003</v>
      </c>
      <c r="I206" s="222"/>
      <c r="J206" s="223">
        <f>ROUND(I206*H206,2)</f>
        <v>0</v>
      </c>
      <c r="K206" s="219" t="s">
        <v>257</v>
      </c>
      <c r="L206" s="46"/>
      <c r="M206" s="224" t="s">
        <v>19</v>
      </c>
      <c r="N206" s="225" t="s">
        <v>40</v>
      </c>
      <c r="O206" s="86"/>
      <c r="P206" s="226">
        <f>O206*H206</f>
        <v>0</v>
      </c>
      <c r="Q206" s="226">
        <v>0</v>
      </c>
      <c r="R206" s="226">
        <f>Q206*H206</f>
        <v>0</v>
      </c>
      <c r="S206" s="226">
        <v>0</v>
      </c>
      <c r="T206" s="227">
        <f>S206*H206</f>
        <v>0</v>
      </c>
      <c r="U206" s="40"/>
      <c r="V206" s="40"/>
      <c r="W206" s="40"/>
      <c r="X206" s="40"/>
      <c r="Y206" s="40"/>
      <c r="Z206" s="40"/>
      <c r="AA206" s="40"/>
      <c r="AB206" s="40"/>
      <c r="AC206" s="40"/>
      <c r="AD206" s="40"/>
      <c r="AE206" s="40"/>
      <c r="AR206" s="228" t="s">
        <v>360</v>
      </c>
      <c r="AT206" s="228" t="s">
        <v>254</v>
      </c>
      <c r="AU206" s="228" t="s">
        <v>78</v>
      </c>
      <c r="AY206" s="19" t="s">
        <v>252</v>
      </c>
      <c r="BE206" s="229">
        <f>IF(N206="základní",J206,0)</f>
        <v>0</v>
      </c>
      <c r="BF206" s="229">
        <f>IF(N206="snížená",J206,0)</f>
        <v>0</v>
      </c>
      <c r="BG206" s="229">
        <f>IF(N206="zákl. přenesená",J206,0)</f>
        <v>0</v>
      </c>
      <c r="BH206" s="229">
        <f>IF(N206="sníž. přenesená",J206,0)</f>
        <v>0</v>
      </c>
      <c r="BI206" s="229">
        <f>IF(N206="nulová",J206,0)</f>
        <v>0</v>
      </c>
      <c r="BJ206" s="19" t="s">
        <v>76</v>
      </c>
      <c r="BK206" s="229">
        <f>ROUND(I206*H206,2)</f>
        <v>0</v>
      </c>
      <c r="BL206" s="19" t="s">
        <v>360</v>
      </c>
      <c r="BM206" s="228" t="s">
        <v>5031</v>
      </c>
    </row>
    <row r="207" s="2" customFormat="1">
      <c r="A207" s="40"/>
      <c r="B207" s="41"/>
      <c r="C207" s="42"/>
      <c r="D207" s="230" t="s">
        <v>260</v>
      </c>
      <c r="E207" s="42"/>
      <c r="F207" s="231" t="s">
        <v>5032</v>
      </c>
      <c r="G207" s="42"/>
      <c r="H207" s="42"/>
      <c r="I207" s="232"/>
      <c r="J207" s="42"/>
      <c r="K207" s="42"/>
      <c r="L207" s="46"/>
      <c r="M207" s="233"/>
      <c r="N207" s="234"/>
      <c r="O207" s="86"/>
      <c r="P207" s="86"/>
      <c r="Q207" s="86"/>
      <c r="R207" s="86"/>
      <c r="S207" s="86"/>
      <c r="T207" s="87"/>
      <c r="U207" s="40"/>
      <c r="V207" s="40"/>
      <c r="W207" s="40"/>
      <c r="X207" s="40"/>
      <c r="Y207" s="40"/>
      <c r="Z207" s="40"/>
      <c r="AA207" s="40"/>
      <c r="AB207" s="40"/>
      <c r="AC207" s="40"/>
      <c r="AD207" s="40"/>
      <c r="AE207" s="40"/>
      <c r="AT207" s="19" t="s">
        <v>260</v>
      </c>
      <c r="AU207" s="19" t="s">
        <v>78</v>
      </c>
    </row>
    <row r="208" s="2" customFormat="1" ht="16.5" customHeight="1">
      <c r="A208" s="40"/>
      <c r="B208" s="41"/>
      <c r="C208" s="279" t="s">
        <v>475</v>
      </c>
      <c r="D208" s="279" t="s">
        <v>468</v>
      </c>
      <c r="E208" s="280" t="s">
        <v>1093</v>
      </c>
      <c r="F208" s="281" t="s">
        <v>1094</v>
      </c>
      <c r="G208" s="282" t="s">
        <v>485</v>
      </c>
      <c r="H208" s="283">
        <v>0.0020999999999999999</v>
      </c>
      <c r="I208" s="284"/>
      <c r="J208" s="285">
        <f>ROUND(I208*H208,2)</f>
        <v>0</v>
      </c>
      <c r="K208" s="281" t="s">
        <v>257</v>
      </c>
      <c r="L208" s="286"/>
      <c r="M208" s="287" t="s">
        <v>19</v>
      </c>
      <c r="N208" s="288" t="s">
        <v>40</v>
      </c>
      <c r="O208" s="86"/>
      <c r="P208" s="226">
        <f>O208*H208</f>
        <v>0</v>
      </c>
      <c r="Q208" s="226">
        <v>1</v>
      </c>
      <c r="R208" s="226">
        <f>Q208*H208</f>
        <v>0.0020999999999999999</v>
      </c>
      <c r="S208" s="226">
        <v>0</v>
      </c>
      <c r="T208" s="227">
        <f>S208*H208</f>
        <v>0</v>
      </c>
      <c r="U208" s="40"/>
      <c r="V208" s="40"/>
      <c r="W208" s="40"/>
      <c r="X208" s="40"/>
      <c r="Y208" s="40"/>
      <c r="Z208" s="40"/>
      <c r="AA208" s="40"/>
      <c r="AB208" s="40"/>
      <c r="AC208" s="40"/>
      <c r="AD208" s="40"/>
      <c r="AE208" s="40"/>
      <c r="AR208" s="228" t="s">
        <v>509</v>
      </c>
      <c r="AT208" s="228" t="s">
        <v>468</v>
      </c>
      <c r="AU208" s="228" t="s">
        <v>78</v>
      </c>
      <c r="AY208" s="19" t="s">
        <v>252</v>
      </c>
      <c r="BE208" s="229">
        <f>IF(N208="základní",J208,0)</f>
        <v>0</v>
      </c>
      <c r="BF208" s="229">
        <f>IF(N208="snížená",J208,0)</f>
        <v>0</v>
      </c>
      <c r="BG208" s="229">
        <f>IF(N208="zákl. přenesená",J208,0)</f>
        <v>0</v>
      </c>
      <c r="BH208" s="229">
        <f>IF(N208="sníž. přenesená",J208,0)</f>
        <v>0</v>
      </c>
      <c r="BI208" s="229">
        <f>IF(N208="nulová",J208,0)</f>
        <v>0</v>
      </c>
      <c r="BJ208" s="19" t="s">
        <v>76</v>
      </c>
      <c r="BK208" s="229">
        <f>ROUND(I208*H208,2)</f>
        <v>0</v>
      </c>
      <c r="BL208" s="19" t="s">
        <v>360</v>
      </c>
      <c r="BM208" s="228" t="s">
        <v>5033</v>
      </c>
    </row>
    <row r="209" s="14" customFormat="1">
      <c r="A209" s="14"/>
      <c r="B209" s="246"/>
      <c r="C209" s="247"/>
      <c r="D209" s="237" t="s">
        <v>262</v>
      </c>
      <c r="E209" s="247"/>
      <c r="F209" s="249" t="s">
        <v>7810</v>
      </c>
      <c r="G209" s="247"/>
      <c r="H209" s="250">
        <v>0.0020999999999999999</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262</v>
      </c>
      <c r="AU209" s="256" t="s">
        <v>78</v>
      </c>
      <c r="AV209" s="14" t="s">
        <v>78</v>
      </c>
      <c r="AW209" s="14" t="s">
        <v>4</v>
      </c>
      <c r="AX209" s="14" t="s">
        <v>76</v>
      </c>
      <c r="AY209" s="256" t="s">
        <v>252</v>
      </c>
    </row>
    <row r="210" s="2" customFormat="1" ht="37.8" customHeight="1">
      <c r="A210" s="40"/>
      <c r="B210" s="41"/>
      <c r="C210" s="217" t="s">
        <v>482</v>
      </c>
      <c r="D210" s="217" t="s">
        <v>254</v>
      </c>
      <c r="E210" s="218" t="s">
        <v>5035</v>
      </c>
      <c r="F210" s="219" t="s">
        <v>5036</v>
      </c>
      <c r="G210" s="220" t="s">
        <v>187</v>
      </c>
      <c r="H210" s="221">
        <v>6.1180000000000003</v>
      </c>
      <c r="I210" s="222"/>
      <c r="J210" s="223">
        <f>ROUND(I210*H210,2)</f>
        <v>0</v>
      </c>
      <c r="K210" s="219" t="s">
        <v>257</v>
      </c>
      <c r="L210" s="46"/>
      <c r="M210" s="224" t="s">
        <v>19</v>
      </c>
      <c r="N210" s="225" t="s">
        <v>40</v>
      </c>
      <c r="O210" s="86"/>
      <c r="P210" s="226">
        <f>O210*H210</f>
        <v>0</v>
      </c>
      <c r="Q210" s="226">
        <v>0.00093999999999999997</v>
      </c>
      <c r="R210" s="226">
        <f>Q210*H210</f>
        <v>0.0057509200000000005</v>
      </c>
      <c r="S210" s="226">
        <v>0</v>
      </c>
      <c r="T210" s="227">
        <f>S210*H210</f>
        <v>0</v>
      </c>
      <c r="U210" s="40"/>
      <c r="V210" s="40"/>
      <c r="W210" s="40"/>
      <c r="X210" s="40"/>
      <c r="Y210" s="40"/>
      <c r="Z210" s="40"/>
      <c r="AA210" s="40"/>
      <c r="AB210" s="40"/>
      <c r="AC210" s="40"/>
      <c r="AD210" s="40"/>
      <c r="AE210" s="40"/>
      <c r="AR210" s="228" t="s">
        <v>360</v>
      </c>
      <c r="AT210" s="228" t="s">
        <v>254</v>
      </c>
      <c r="AU210" s="228" t="s">
        <v>78</v>
      </c>
      <c r="AY210" s="19" t="s">
        <v>252</v>
      </c>
      <c r="BE210" s="229">
        <f>IF(N210="základní",J210,0)</f>
        <v>0</v>
      </c>
      <c r="BF210" s="229">
        <f>IF(N210="snížená",J210,0)</f>
        <v>0</v>
      </c>
      <c r="BG210" s="229">
        <f>IF(N210="zákl. přenesená",J210,0)</f>
        <v>0</v>
      </c>
      <c r="BH210" s="229">
        <f>IF(N210="sníž. přenesená",J210,0)</f>
        <v>0</v>
      </c>
      <c r="BI210" s="229">
        <f>IF(N210="nulová",J210,0)</f>
        <v>0</v>
      </c>
      <c r="BJ210" s="19" t="s">
        <v>76</v>
      </c>
      <c r="BK210" s="229">
        <f>ROUND(I210*H210,2)</f>
        <v>0</v>
      </c>
      <c r="BL210" s="19" t="s">
        <v>360</v>
      </c>
      <c r="BM210" s="228" t="s">
        <v>5037</v>
      </c>
    </row>
    <row r="211" s="2" customFormat="1">
      <c r="A211" s="40"/>
      <c r="B211" s="41"/>
      <c r="C211" s="42"/>
      <c r="D211" s="230" t="s">
        <v>260</v>
      </c>
      <c r="E211" s="42"/>
      <c r="F211" s="231" t="s">
        <v>5038</v>
      </c>
      <c r="G211" s="42"/>
      <c r="H211" s="42"/>
      <c r="I211" s="232"/>
      <c r="J211" s="42"/>
      <c r="K211" s="42"/>
      <c r="L211" s="46"/>
      <c r="M211" s="233"/>
      <c r="N211" s="234"/>
      <c r="O211" s="86"/>
      <c r="P211" s="86"/>
      <c r="Q211" s="86"/>
      <c r="R211" s="86"/>
      <c r="S211" s="86"/>
      <c r="T211" s="87"/>
      <c r="U211" s="40"/>
      <c r="V211" s="40"/>
      <c r="W211" s="40"/>
      <c r="X211" s="40"/>
      <c r="Y211" s="40"/>
      <c r="Z211" s="40"/>
      <c r="AA211" s="40"/>
      <c r="AB211" s="40"/>
      <c r="AC211" s="40"/>
      <c r="AD211" s="40"/>
      <c r="AE211" s="40"/>
      <c r="AT211" s="19" t="s">
        <v>260</v>
      </c>
      <c r="AU211" s="19" t="s">
        <v>78</v>
      </c>
    </row>
    <row r="212" s="13" customFormat="1">
      <c r="A212" s="13"/>
      <c r="B212" s="235"/>
      <c r="C212" s="236"/>
      <c r="D212" s="237" t="s">
        <v>262</v>
      </c>
      <c r="E212" s="238" t="s">
        <v>19</v>
      </c>
      <c r="F212" s="239" t="s">
        <v>7811</v>
      </c>
      <c r="G212" s="236"/>
      <c r="H212" s="238" t="s">
        <v>19</v>
      </c>
      <c r="I212" s="240"/>
      <c r="J212" s="236"/>
      <c r="K212" s="236"/>
      <c r="L212" s="241"/>
      <c r="M212" s="242"/>
      <c r="N212" s="243"/>
      <c r="O212" s="243"/>
      <c r="P212" s="243"/>
      <c r="Q212" s="243"/>
      <c r="R212" s="243"/>
      <c r="S212" s="243"/>
      <c r="T212" s="244"/>
      <c r="U212" s="13"/>
      <c r="V212" s="13"/>
      <c r="W212" s="13"/>
      <c r="X212" s="13"/>
      <c r="Y212" s="13"/>
      <c r="Z212" s="13"/>
      <c r="AA212" s="13"/>
      <c r="AB212" s="13"/>
      <c r="AC212" s="13"/>
      <c r="AD212" s="13"/>
      <c r="AE212" s="13"/>
      <c r="AT212" s="245" t="s">
        <v>262</v>
      </c>
      <c r="AU212" s="245" t="s">
        <v>78</v>
      </c>
      <c r="AV212" s="13" t="s">
        <v>76</v>
      </c>
      <c r="AW212" s="13" t="s">
        <v>31</v>
      </c>
      <c r="AX212" s="13" t="s">
        <v>69</v>
      </c>
      <c r="AY212" s="245" t="s">
        <v>252</v>
      </c>
    </row>
    <row r="213" s="14" customFormat="1">
      <c r="A213" s="14"/>
      <c r="B213" s="246"/>
      <c r="C213" s="247"/>
      <c r="D213" s="237" t="s">
        <v>262</v>
      </c>
      <c r="E213" s="248" t="s">
        <v>19</v>
      </c>
      <c r="F213" s="249" t="s">
        <v>7812</v>
      </c>
      <c r="G213" s="247"/>
      <c r="H213" s="250">
        <v>6.1180000000000003</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262</v>
      </c>
      <c r="AU213" s="256" t="s">
        <v>78</v>
      </c>
      <c r="AV213" s="14" t="s">
        <v>78</v>
      </c>
      <c r="AW213" s="14" t="s">
        <v>31</v>
      </c>
      <c r="AX213" s="14" t="s">
        <v>76</v>
      </c>
      <c r="AY213" s="256" t="s">
        <v>252</v>
      </c>
    </row>
    <row r="214" s="2" customFormat="1" ht="49.05" customHeight="1">
      <c r="A214" s="40"/>
      <c r="B214" s="41"/>
      <c r="C214" s="279" t="s">
        <v>490</v>
      </c>
      <c r="D214" s="279" t="s">
        <v>468</v>
      </c>
      <c r="E214" s="280" t="s">
        <v>3016</v>
      </c>
      <c r="F214" s="281" t="s">
        <v>3017</v>
      </c>
      <c r="G214" s="282" t="s">
        <v>187</v>
      </c>
      <c r="H214" s="283">
        <v>7.3415999999999997</v>
      </c>
      <c r="I214" s="284"/>
      <c r="J214" s="285">
        <f>ROUND(I214*H214,2)</f>
        <v>0</v>
      </c>
      <c r="K214" s="281" t="s">
        <v>257</v>
      </c>
      <c r="L214" s="286"/>
      <c r="M214" s="287" t="s">
        <v>19</v>
      </c>
      <c r="N214" s="288" t="s">
        <v>40</v>
      </c>
      <c r="O214" s="86"/>
      <c r="P214" s="226">
        <f>O214*H214</f>
        <v>0</v>
      </c>
      <c r="Q214" s="226">
        <v>0.0054000000000000003</v>
      </c>
      <c r="R214" s="226">
        <f>Q214*H214</f>
        <v>0.039644640000000002</v>
      </c>
      <c r="S214" s="226">
        <v>0</v>
      </c>
      <c r="T214" s="227">
        <f>S214*H214</f>
        <v>0</v>
      </c>
      <c r="U214" s="40"/>
      <c r="V214" s="40"/>
      <c r="W214" s="40"/>
      <c r="X214" s="40"/>
      <c r="Y214" s="40"/>
      <c r="Z214" s="40"/>
      <c r="AA214" s="40"/>
      <c r="AB214" s="40"/>
      <c r="AC214" s="40"/>
      <c r="AD214" s="40"/>
      <c r="AE214" s="40"/>
      <c r="AR214" s="228" t="s">
        <v>509</v>
      </c>
      <c r="AT214" s="228" t="s">
        <v>468</v>
      </c>
      <c r="AU214" s="228" t="s">
        <v>78</v>
      </c>
      <c r="AY214" s="19" t="s">
        <v>252</v>
      </c>
      <c r="BE214" s="229">
        <f>IF(N214="základní",J214,0)</f>
        <v>0</v>
      </c>
      <c r="BF214" s="229">
        <f>IF(N214="snížená",J214,0)</f>
        <v>0</v>
      </c>
      <c r="BG214" s="229">
        <f>IF(N214="zákl. přenesená",J214,0)</f>
        <v>0</v>
      </c>
      <c r="BH214" s="229">
        <f>IF(N214="sníž. přenesená",J214,0)</f>
        <v>0</v>
      </c>
      <c r="BI214" s="229">
        <f>IF(N214="nulová",J214,0)</f>
        <v>0</v>
      </c>
      <c r="BJ214" s="19" t="s">
        <v>76</v>
      </c>
      <c r="BK214" s="229">
        <f>ROUND(I214*H214,2)</f>
        <v>0</v>
      </c>
      <c r="BL214" s="19" t="s">
        <v>360</v>
      </c>
      <c r="BM214" s="228" t="s">
        <v>5056</v>
      </c>
    </row>
    <row r="215" s="14" customFormat="1">
      <c r="A215" s="14"/>
      <c r="B215" s="246"/>
      <c r="C215" s="247"/>
      <c r="D215" s="237" t="s">
        <v>262</v>
      </c>
      <c r="E215" s="247"/>
      <c r="F215" s="249" t="s">
        <v>7813</v>
      </c>
      <c r="G215" s="247"/>
      <c r="H215" s="250">
        <v>7.3415999999999997</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262</v>
      </c>
      <c r="AU215" s="256" t="s">
        <v>78</v>
      </c>
      <c r="AV215" s="14" t="s">
        <v>78</v>
      </c>
      <c r="AW215" s="14" t="s">
        <v>4</v>
      </c>
      <c r="AX215" s="14" t="s">
        <v>76</v>
      </c>
      <c r="AY215" s="256" t="s">
        <v>252</v>
      </c>
    </row>
    <row r="216" s="2" customFormat="1" ht="33" customHeight="1">
      <c r="A216" s="40"/>
      <c r="B216" s="41"/>
      <c r="C216" s="217" t="s">
        <v>509</v>
      </c>
      <c r="D216" s="217" t="s">
        <v>254</v>
      </c>
      <c r="E216" s="218" t="s">
        <v>5058</v>
      </c>
      <c r="F216" s="219" t="s">
        <v>5059</v>
      </c>
      <c r="G216" s="220" t="s">
        <v>187</v>
      </c>
      <c r="H216" s="221">
        <v>31.192</v>
      </c>
      <c r="I216" s="222"/>
      <c r="J216" s="223">
        <f>ROUND(I216*H216,2)</f>
        <v>0</v>
      </c>
      <c r="K216" s="219" t="s">
        <v>257</v>
      </c>
      <c r="L216" s="46"/>
      <c r="M216" s="224" t="s">
        <v>19</v>
      </c>
      <c r="N216" s="225" t="s">
        <v>40</v>
      </c>
      <c r="O216" s="86"/>
      <c r="P216" s="226">
        <f>O216*H216</f>
        <v>0</v>
      </c>
      <c r="Q216" s="226">
        <v>0</v>
      </c>
      <c r="R216" s="226">
        <f>Q216*H216</f>
        <v>0</v>
      </c>
      <c r="S216" s="226">
        <v>0</v>
      </c>
      <c r="T216" s="227">
        <f>S216*H216</f>
        <v>0</v>
      </c>
      <c r="U216" s="40"/>
      <c r="V216" s="40"/>
      <c r="W216" s="40"/>
      <c r="X216" s="40"/>
      <c r="Y216" s="40"/>
      <c r="Z216" s="40"/>
      <c r="AA216" s="40"/>
      <c r="AB216" s="40"/>
      <c r="AC216" s="40"/>
      <c r="AD216" s="40"/>
      <c r="AE216" s="40"/>
      <c r="AR216" s="228" t="s">
        <v>360</v>
      </c>
      <c r="AT216" s="228" t="s">
        <v>254</v>
      </c>
      <c r="AU216" s="228" t="s">
        <v>78</v>
      </c>
      <c r="AY216" s="19" t="s">
        <v>252</v>
      </c>
      <c r="BE216" s="229">
        <f>IF(N216="základní",J216,0)</f>
        <v>0</v>
      </c>
      <c r="BF216" s="229">
        <f>IF(N216="snížená",J216,0)</f>
        <v>0</v>
      </c>
      <c r="BG216" s="229">
        <f>IF(N216="zákl. přenesená",J216,0)</f>
        <v>0</v>
      </c>
      <c r="BH216" s="229">
        <f>IF(N216="sníž. přenesená",J216,0)</f>
        <v>0</v>
      </c>
      <c r="BI216" s="229">
        <f>IF(N216="nulová",J216,0)</f>
        <v>0</v>
      </c>
      <c r="BJ216" s="19" t="s">
        <v>76</v>
      </c>
      <c r="BK216" s="229">
        <f>ROUND(I216*H216,2)</f>
        <v>0</v>
      </c>
      <c r="BL216" s="19" t="s">
        <v>360</v>
      </c>
      <c r="BM216" s="228" t="s">
        <v>5060</v>
      </c>
    </row>
    <row r="217" s="2" customFormat="1">
      <c r="A217" s="40"/>
      <c r="B217" s="41"/>
      <c r="C217" s="42"/>
      <c r="D217" s="230" t="s">
        <v>260</v>
      </c>
      <c r="E217" s="42"/>
      <c r="F217" s="231" t="s">
        <v>5061</v>
      </c>
      <c r="G217" s="42"/>
      <c r="H217" s="42"/>
      <c r="I217" s="232"/>
      <c r="J217" s="42"/>
      <c r="K217" s="42"/>
      <c r="L217" s="46"/>
      <c r="M217" s="233"/>
      <c r="N217" s="234"/>
      <c r="O217" s="86"/>
      <c r="P217" s="86"/>
      <c r="Q217" s="86"/>
      <c r="R217" s="86"/>
      <c r="S217" s="86"/>
      <c r="T217" s="87"/>
      <c r="U217" s="40"/>
      <c r="V217" s="40"/>
      <c r="W217" s="40"/>
      <c r="X217" s="40"/>
      <c r="Y217" s="40"/>
      <c r="Z217" s="40"/>
      <c r="AA217" s="40"/>
      <c r="AB217" s="40"/>
      <c r="AC217" s="40"/>
      <c r="AD217" s="40"/>
      <c r="AE217" s="40"/>
      <c r="AT217" s="19" t="s">
        <v>260</v>
      </c>
      <c r="AU217" s="19" t="s">
        <v>78</v>
      </c>
    </row>
    <row r="218" s="13" customFormat="1">
      <c r="A218" s="13"/>
      <c r="B218" s="235"/>
      <c r="C218" s="236"/>
      <c r="D218" s="237" t="s">
        <v>262</v>
      </c>
      <c r="E218" s="238" t="s">
        <v>19</v>
      </c>
      <c r="F218" s="239" t="s">
        <v>5063</v>
      </c>
      <c r="G218" s="236"/>
      <c r="H218" s="238" t="s">
        <v>19</v>
      </c>
      <c r="I218" s="240"/>
      <c r="J218" s="236"/>
      <c r="K218" s="236"/>
      <c r="L218" s="241"/>
      <c r="M218" s="242"/>
      <c r="N218" s="243"/>
      <c r="O218" s="243"/>
      <c r="P218" s="243"/>
      <c r="Q218" s="243"/>
      <c r="R218" s="243"/>
      <c r="S218" s="243"/>
      <c r="T218" s="244"/>
      <c r="U218" s="13"/>
      <c r="V218" s="13"/>
      <c r="W218" s="13"/>
      <c r="X218" s="13"/>
      <c r="Y218" s="13"/>
      <c r="Z218" s="13"/>
      <c r="AA218" s="13"/>
      <c r="AB218" s="13"/>
      <c r="AC218" s="13"/>
      <c r="AD218" s="13"/>
      <c r="AE218" s="13"/>
      <c r="AT218" s="245" t="s">
        <v>262</v>
      </c>
      <c r="AU218" s="245" t="s">
        <v>78</v>
      </c>
      <c r="AV218" s="13" t="s">
        <v>76</v>
      </c>
      <c r="AW218" s="13" t="s">
        <v>31</v>
      </c>
      <c r="AX218" s="13" t="s">
        <v>69</v>
      </c>
      <c r="AY218" s="245" t="s">
        <v>252</v>
      </c>
    </row>
    <row r="219" s="13" customFormat="1">
      <c r="A219" s="13"/>
      <c r="B219" s="235"/>
      <c r="C219" s="236"/>
      <c r="D219" s="237" t="s">
        <v>262</v>
      </c>
      <c r="E219" s="238" t="s">
        <v>19</v>
      </c>
      <c r="F219" s="239" t="s">
        <v>7725</v>
      </c>
      <c r="G219" s="236"/>
      <c r="H219" s="238" t="s">
        <v>19</v>
      </c>
      <c r="I219" s="240"/>
      <c r="J219" s="236"/>
      <c r="K219" s="236"/>
      <c r="L219" s="241"/>
      <c r="M219" s="242"/>
      <c r="N219" s="243"/>
      <c r="O219" s="243"/>
      <c r="P219" s="243"/>
      <c r="Q219" s="243"/>
      <c r="R219" s="243"/>
      <c r="S219" s="243"/>
      <c r="T219" s="244"/>
      <c r="U219" s="13"/>
      <c r="V219" s="13"/>
      <c r="W219" s="13"/>
      <c r="X219" s="13"/>
      <c r="Y219" s="13"/>
      <c r="Z219" s="13"/>
      <c r="AA219" s="13"/>
      <c r="AB219" s="13"/>
      <c r="AC219" s="13"/>
      <c r="AD219" s="13"/>
      <c r="AE219" s="13"/>
      <c r="AT219" s="245" t="s">
        <v>262</v>
      </c>
      <c r="AU219" s="245" t="s">
        <v>78</v>
      </c>
      <c r="AV219" s="13" t="s">
        <v>76</v>
      </c>
      <c r="AW219" s="13" t="s">
        <v>31</v>
      </c>
      <c r="AX219" s="13" t="s">
        <v>69</v>
      </c>
      <c r="AY219" s="245" t="s">
        <v>252</v>
      </c>
    </row>
    <row r="220" s="14" customFormat="1">
      <c r="A220" s="14"/>
      <c r="B220" s="246"/>
      <c r="C220" s="247"/>
      <c r="D220" s="237" t="s">
        <v>262</v>
      </c>
      <c r="E220" s="248" t="s">
        <v>19</v>
      </c>
      <c r="F220" s="249" t="s">
        <v>7814</v>
      </c>
      <c r="G220" s="247"/>
      <c r="H220" s="250">
        <v>24.199999999999999</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262</v>
      </c>
      <c r="AU220" s="256" t="s">
        <v>78</v>
      </c>
      <c r="AV220" s="14" t="s">
        <v>78</v>
      </c>
      <c r="AW220" s="14" t="s">
        <v>31</v>
      </c>
      <c r="AX220" s="14" t="s">
        <v>69</v>
      </c>
      <c r="AY220" s="256" t="s">
        <v>252</v>
      </c>
    </row>
    <row r="221" s="16" customFormat="1">
      <c r="A221" s="16"/>
      <c r="B221" s="268"/>
      <c r="C221" s="269"/>
      <c r="D221" s="237" t="s">
        <v>262</v>
      </c>
      <c r="E221" s="270" t="s">
        <v>19</v>
      </c>
      <c r="F221" s="271" t="s">
        <v>333</v>
      </c>
      <c r="G221" s="269"/>
      <c r="H221" s="272">
        <v>24.199999999999999</v>
      </c>
      <c r="I221" s="273"/>
      <c r="J221" s="269"/>
      <c r="K221" s="269"/>
      <c r="L221" s="274"/>
      <c r="M221" s="275"/>
      <c r="N221" s="276"/>
      <c r="O221" s="276"/>
      <c r="P221" s="276"/>
      <c r="Q221" s="276"/>
      <c r="R221" s="276"/>
      <c r="S221" s="276"/>
      <c r="T221" s="277"/>
      <c r="U221" s="16"/>
      <c r="V221" s="16"/>
      <c r="W221" s="16"/>
      <c r="X221" s="16"/>
      <c r="Y221" s="16"/>
      <c r="Z221" s="16"/>
      <c r="AA221" s="16"/>
      <c r="AB221" s="16"/>
      <c r="AC221" s="16"/>
      <c r="AD221" s="16"/>
      <c r="AE221" s="16"/>
      <c r="AT221" s="278" t="s">
        <v>262</v>
      </c>
      <c r="AU221" s="278" t="s">
        <v>78</v>
      </c>
      <c r="AV221" s="16" t="s">
        <v>85</v>
      </c>
      <c r="AW221" s="16" t="s">
        <v>31</v>
      </c>
      <c r="AX221" s="16" t="s">
        <v>69</v>
      </c>
      <c r="AY221" s="278" t="s">
        <v>252</v>
      </c>
    </row>
    <row r="222" s="13" customFormat="1">
      <c r="A222" s="13"/>
      <c r="B222" s="235"/>
      <c r="C222" s="236"/>
      <c r="D222" s="237" t="s">
        <v>262</v>
      </c>
      <c r="E222" s="238" t="s">
        <v>19</v>
      </c>
      <c r="F222" s="239" t="s">
        <v>7815</v>
      </c>
      <c r="G222" s="236"/>
      <c r="H222" s="238" t="s">
        <v>19</v>
      </c>
      <c r="I222" s="240"/>
      <c r="J222" s="236"/>
      <c r="K222" s="236"/>
      <c r="L222" s="241"/>
      <c r="M222" s="242"/>
      <c r="N222" s="243"/>
      <c r="O222" s="243"/>
      <c r="P222" s="243"/>
      <c r="Q222" s="243"/>
      <c r="R222" s="243"/>
      <c r="S222" s="243"/>
      <c r="T222" s="244"/>
      <c r="U222" s="13"/>
      <c r="V222" s="13"/>
      <c r="W222" s="13"/>
      <c r="X222" s="13"/>
      <c r="Y222" s="13"/>
      <c r="Z222" s="13"/>
      <c r="AA222" s="13"/>
      <c r="AB222" s="13"/>
      <c r="AC222" s="13"/>
      <c r="AD222" s="13"/>
      <c r="AE222" s="13"/>
      <c r="AT222" s="245" t="s">
        <v>262</v>
      </c>
      <c r="AU222" s="245" t="s">
        <v>78</v>
      </c>
      <c r="AV222" s="13" t="s">
        <v>76</v>
      </c>
      <c r="AW222" s="13" t="s">
        <v>31</v>
      </c>
      <c r="AX222" s="13" t="s">
        <v>69</v>
      </c>
      <c r="AY222" s="245" t="s">
        <v>252</v>
      </c>
    </row>
    <row r="223" s="14" customFormat="1">
      <c r="A223" s="14"/>
      <c r="B223" s="246"/>
      <c r="C223" s="247"/>
      <c r="D223" s="237" t="s">
        <v>262</v>
      </c>
      <c r="E223" s="248" t="s">
        <v>19</v>
      </c>
      <c r="F223" s="249" t="s">
        <v>7816</v>
      </c>
      <c r="G223" s="247"/>
      <c r="H223" s="250">
        <v>6.992</v>
      </c>
      <c r="I223" s="251"/>
      <c r="J223" s="247"/>
      <c r="K223" s="247"/>
      <c r="L223" s="252"/>
      <c r="M223" s="253"/>
      <c r="N223" s="254"/>
      <c r="O223" s="254"/>
      <c r="P223" s="254"/>
      <c r="Q223" s="254"/>
      <c r="R223" s="254"/>
      <c r="S223" s="254"/>
      <c r="T223" s="255"/>
      <c r="U223" s="14"/>
      <c r="V223" s="14"/>
      <c r="W223" s="14"/>
      <c r="X223" s="14"/>
      <c r="Y223" s="14"/>
      <c r="Z223" s="14"/>
      <c r="AA223" s="14"/>
      <c r="AB223" s="14"/>
      <c r="AC223" s="14"/>
      <c r="AD223" s="14"/>
      <c r="AE223" s="14"/>
      <c r="AT223" s="256" t="s">
        <v>262</v>
      </c>
      <c r="AU223" s="256" t="s">
        <v>78</v>
      </c>
      <c r="AV223" s="14" t="s">
        <v>78</v>
      </c>
      <c r="AW223" s="14" t="s">
        <v>31</v>
      </c>
      <c r="AX223" s="14" t="s">
        <v>69</v>
      </c>
      <c r="AY223" s="256" t="s">
        <v>252</v>
      </c>
    </row>
    <row r="224" s="16" customFormat="1">
      <c r="A224" s="16"/>
      <c r="B224" s="268"/>
      <c r="C224" s="269"/>
      <c r="D224" s="237" t="s">
        <v>262</v>
      </c>
      <c r="E224" s="270" t="s">
        <v>19</v>
      </c>
      <c r="F224" s="271" t="s">
        <v>333</v>
      </c>
      <c r="G224" s="269"/>
      <c r="H224" s="272">
        <v>6.992</v>
      </c>
      <c r="I224" s="273"/>
      <c r="J224" s="269"/>
      <c r="K224" s="269"/>
      <c r="L224" s="274"/>
      <c r="M224" s="275"/>
      <c r="N224" s="276"/>
      <c r="O224" s="276"/>
      <c r="P224" s="276"/>
      <c r="Q224" s="276"/>
      <c r="R224" s="276"/>
      <c r="S224" s="276"/>
      <c r="T224" s="277"/>
      <c r="U224" s="16"/>
      <c r="V224" s="16"/>
      <c r="W224" s="16"/>
      <c r="X224" s="16"/>
      <c r="Y224" s="16"/>
      <c r="Z224" s="16"/>
      <c r="AA224" s="16"/>
      <c r="AB224" s="16"/>
      <c r="AC224" s="16"/>
      <c r="AD224" s="16"/>
      <c r="AE224" s="16"/>
      <c r="AT224" s="278" t="s">
        <v>262</v>
      </c>
      <c r="AU224" s="278" t="s">
        <v>78</v>
      </c>
      <c r="AV224" s="16" t="s">
        <v>85</v>
      </c>
      <c r="AW224" s="16" t="s">
        <v>31</v>
      </c>
      <c r="AX224" s="16" t="s">
        <v>69</v>
      </c>
      <c r="AY224" s="278" t="s">
        <v>252</v>
      </c>
    </row>
    <row r="225" s="15" customFormat="1">
      <c r="A225" s="15"/>
      <c r="B225" s="257"/>
      <c r="C225" s="258"/>
      <c r="D225" s="237" t="s">
        <v>262</v>
      </c>
      <c r="E225" s="259" t="s">
        <v>19</v>
      </c>
      <c r="F225" s="260" t="s">
        <v>265</v>
      </c>
      <c r="G225" s="258"/>
      <c r="H225" s="261">
        <v>31.192</v>
      </c>
      <c r="I225" s="262"/>
      <c r="J225" s="258"/>
      <c r="K225" s="258"/>
      <c r="L225" s="263"/>
      <c r="M225" s="264"/>
      <c r="N225" s="265"/>
      <c r="O225" s="265"/>
      <c r="P225" s="265"/>
      <c r="Q225" s="265"/>
      <c r="R225" s="265"/>
      <c r="S225" s="265"/>
      <c r="T225" s="266"/>
      <c r="U225" s="15"/>
      <c r="V225" s="15"/>
      <c r="W225" s="15"/>
      <c r="X225" s="15"/>
      <c r="Y225" s="15"/>
      <c r="Z225" s="15"/>
      <c r="AA225" s="15"/>
      <c r="AB225" s="15"/>
      <c r="AC225" s="15"/>
      <c r="AD225" s="15"/>
      <c r="AE225" s="15"/>
      <c r="AT225" s="267" t="s">
        <v>262</v>
      </c>
      <c r="AU225" s="267" t="s">
        <v>78</v>
      </c>
      <c r="AV225" s="15" t="s">
        <v>258</v>
      </c>
      <c r="AW225" s="15" t="s">
        <v>31</v>
      </c>
      <c r="AX225" s="15" t="s">
        <v>76</v>
      </c>
      <c r="AY225" s="267" t="s">
        <v>252</v>
      </c>
    </row>
    <row r="226" s="2" customFormat="1" ht="49.05" customHeight="1">
      <c r="A226" s="40"/>
      <c r="B226" s="41"/>
      <c r="C226" s="279" t="s">
        <v>517</v>
      </c>
      <c r="D226" s="279" t="s">
        <v>468</v>
      </c>
      <c r="E226" s="280" t="s">
        <v>5089</v>
      </c>
      <c r="F226" s="281" t="s">
        <v>5090</v>
      </c>
      <c r="G226" s="282" t="s">
        <v>187</v>
      </c>
      <c r="H226" s="283">
        <v>36.354300000000002</v>
      </c>
      <c r="I226" s="284"/>
      <c r="J226" s="285">
        <f>ROUND(I226*H226,2)</f>
        <v>0</v>
      </c>
      <c r="K226" s="281" t="s">
        <v>257</v>
      </c>
      <c r="L226" s="286"/>
      <c r="M226" s="287" t="s">
        <v>19</v>
      </c>
      <c r="N226" s="288" t="s">
        <v>40</v>
      </c>
      <c r="O226" s="86"/>
      <c r="P226" s="226">
        <f>O226*H226</f>
        <v>0</v>
      </c>
      <c r="Q226" s="226">
        <v>0.0040000000000000001</v>
      </c>
      <c r="R226" s="226">
        <f>Q226*H226</f>
        <v>0.14541720000000002</v>
      </c>
      <c r="S226" s="226">
        <v>0</v>
      </c>
      <c r="T226" s="227">
        <f>S226*H226</f>
        <v>0</v>
      </c>
      <c r="U226" s="40"/>
      <c r="V226" s="40"/>
      <c r="W226" s="40"/>
      <c r="X226" s="40"/>
      <c r="Y226" s="40"/>
      <c r="Z226" s="40"/>
      <c r="AA226" s="40"/>
      <c r="AB226" s="40"/>
      <c r="AC226" s="40"/>
      <c r="AD226" s="40"/>
      <c r="AE226" s="40"/>
      <c r="AR226" s="228" t="s">
        <v>509</v>
      </c>
      <c r="AT226" s="228" t="s">
        <v>468</v>
      </c>
      <c r="AU226" s="228" t="s">
        <v>78</v>
      </c>
      <c r="AY226" s="19" t="s">
        <v>252</v>
      </c>
      <c r="BE226" s="229">
        <f>IF(N226="základní",J226,0)</f>
        <v>0</v>
      </c>
      <c r="BF226" s="229">
        <f>IF(N226="snížená",J226,0)</f>
        <v>0</v>
      </c>
      <c r="BG226" s="229">
        <f>IF(N226="zákl. přenesená",J226,0)</f>
        <v>0</v>
      </c>
      <c r="BH226" s="229">
        <f>IF(N226="sníž. přenesená",J226,0)</f>
        <v>0</v>
      </c>
      <c r="BI226" s="229">
        <f>IF(N226="nulová",J226,0)</f>
        <v>0</v>
      </c>
      <c r="BJ226" s="19" t="s">
        <v>76</v>
      </c>
      <c r="BK226" s="229">
        <f>ROUND(I226*H226,2)</f>
        <v>0</v>
      </c>
      <c r="BL226" s="19" t="s">
        <v>360</v>
      </c>
      <c r="BM226" s="228" t="s">
        <v>5091</v>
      </c>
    </row>
    <row r="227" s="14" customFormat="1">
      <c r="A227" s="14"/>
      <c r="B227" s="246"/>
      <c r="C227" s="247"/>
      <c r="D227" s="237" t="s">
        <v>262</v>
      </c>
      <c r="E227" s="247"/>
      <c r="F227" s="249" t="s">
        <v>7817</v>
      </c>
      <c r="G227" s="247"/>
      <c r="H227" s="250">
        <v>36.354300000000002</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262</v>
      </c>
      <c r="AU227" s="256" t="s">
        <v>78</v>
      </c>
      <c r="AV227" s="14" t="s">
        <v>78</v>
      </c>
      <c r="AW227" s="14" t="s">
        <v>4</v>
      </c>
      <c r="AX227" s="14" t="s">
        <v>76</v>
      </c>
      <c r="AY227" s="256" t="s">
        <v>252</v>
      </c>
    </row>
    <row r="228" s="2" customFormat="1" ht="33" customHeight="1">
      <c r="A228" s="40"/>
      <c r="B228" s="41"/>
      <c r="C228" s="217" t="s">
        <v>522</v>
      </c>
      <c r="D228" s="217" t="s">
        <v>254</v>
      </c>
      <c r="E228" s="218" t="s">
        <v>5058</v>
      </c>
      <c r="F228" s="219" t="s">
        <v>5059</v>
      </c>
      <c r="G228" s="220" t="s">
        <v>187</v>
      </c>
      <c r="H228" s="221">
        <v>151.93620000000001</v>
      </c>
      <c r="I228" s="222"/>
      <c r="J228" s="223">
        <f>ROUND(I228*H228,2)</f>
        <v>0</v>
      </c>
      <c r="K228" s="219" t="s">
        <v>257</v>
      </c>
      <c r="L228" s="46"/>
      <c r="M228" s="224" t="s">
        <v>19</v>
      </c>
      <c r="N228" s="225" t="s">
        <v>40</v>
      </c>
      <c r="O228" s="86"/>
      <c r="P228" s="226">
        <f>O228*H228</f>
        <v>0</v>
      </c>
      <c r="Q228" s="226">
        <v>0</v>
      </c>
      <c r="R228" s="226">
        <f>Q228*H228</f>
        <v>0</v>
      </c>
      <c r="S228" s="226">
        <v>0</v>
      </c>
      <c r="T228" s="227">
        <f>S228*H228</f>
        <v>0</v>
      </c>
      <c r="U228" s="40"/>
      <c r="V228" s="40"/>
      <c r="W228" s="40"/>
      <c r="X228" s="40"/>
      <c r="Y228" s="40"/>
      <c r="Z228" s="40"/>
      <c r="AA228" s="40"/>
      <c r="AB228" s="40"/>
      <c r="AC228" s="40"/>
      <c r="AD228" s="40"/>
      <c r="AE228" s="40"/>
      <c r="AR228" s="228" t="s">
        <v>360</v>
      </c>
      <c r="AT228" s="228" t="s">
        <v>254</v>
      </c>
      <c r="AU228" s="228" t="s">
        <v>78</v>
      </c>
      <c r="AY228" s="19" t="s">
        <v>252</v>
      </c>
      <c r="BE228" s="229">
        <f>IF(N228="základní",J228,0)</f>
        <v>0</v>
      </c>
      <c r="BF228" s="229">
        <f>IF(N228="snížená",J228,0)</f>
        <v>0</v>
      </c>
      <c r="BG228" s="229">
        <f>IF(N228="zákl. přenesená",J228,0)</f>
        <v>0</v>
      </c>
      <c r="BH228" s="229">
        <f>IF(N228="sníž. přenesená",J228,0)</f>
        <v>0</v>
      </c>
      <c r="BI228" s="229">
        <f>IF(N228="nulová",J228,0)</f>
        <v>0</v>
      </c>
      <c r="BJ228" s="19" t="s">
        <v>76</v>
      </c>
      <c r="BK228" s="229">
        <f>ROUND(I228*H228,2)</f>
        <v>0</v>
      </c>
      <c r="BL228" s="19" t="s">
        <v>360</v>
      </c>
      <c r="BM228" s="228" t="s">
        <v>5093</v>
      </c>
    </row>
    <row r="229" s="2" customFormat="1">
      <c r="A229" s="40"/>
      <c r="B229" s="41"/>
      <c r="C229" s="42"/>
      <c r="D229" s="230" t="s">
        <v>260</v>
      </c>
      <c r="E229" s="42"/>
      <c r="F229" s="231" t="s">
        <v>5061</v>
      </c>
      <c r="G229" s="42"/>
      <c r="H229" s="42"/>
      <c r="I229" s="232"/>
      <c r="J229" s="42"/>
      <c r="K229" s="42"/>
      <c r="L229" s="46"/>
      <c r="M229" s="233"/>
      <c r="N229" s="234"/>
      <c r="O229" s="86"/>
      <c r="P229" s="86"/>
      <c r="Q229" s="86"/>
      <c r="R229" s="86"/>
      <c r="S229" s="86"/>
      <c r="T229" s="87"/>
      <c r="U229" s="40"/>
      <c r="V229" s="40"/>
      <c r="W229" s="40"/>
      <c r="X229" s="40"/>
      <c r="Y229" s="40"/>
      <c r="Z229" s="40"/>
      <c r="AA229" s="40"/>
      <c r="AB229" s="40"/>
      <c r="AC229" s="40"/>
      <c r="AD229" s="40"/>
      <c r="AE229" s="40"/>
      <c r="AT229" s="19" t="s">
        <v>260</v>
      </c>
      <c r="AU229" s="19" t="s">
        <v>78</v>
      </c>
    </row>
    <row r="230" s="13" customFormat="1">
      <c r="A230" s="13"/>
      <c r="B230" s="235"/>
      <c r="C230" s="236"/>
      <c r="D230" s="237" t="s">
        <v>262</v>
      </c>
      <c r="E230" s="238" t="s">
        <v>19</v>
      </c>
      <c r="F230" s="239" t="s">
        <v>7797</v>
      </c>
      <c r="G230" s="236"/>
      <c r="H230" s="238" t="s">
        <v>19</v>
      </c>
      <c r="I230" s="240"/>
      <c r="J230" s="236"/>
      <c r="K230" s="236"/>
      <c r="L230" s="241"/>
      <c r="M230" s="242"/>
      <c r="N230" s="243"/>
      <c r="O230" s="243"/>
      <c r="P230" s="243"/>
      <c r="Q230" s="243"/>
      <c r="R230" s="243"/>
      <c r="S230" s="243"/>
      <c r="T230" s="244"/>
      <c r="U230" s="13"/>
      <c r="V230" s="13"/>
      <c r="W230" s="13"/>
      <c r="X230" s="13"/>
      <c r="Y230" s="13"/>
      <c r="Z230" s="13"/>
      <c r="AA230" s="13"/>
      <c r="AB230" s="13"/>
      <c r="AC230" s="13"/>
      <c r="AD230" s="13"/>
      <c r="AE230" s="13"/>
      <c r="AT230" s="245" t="s">
        <v>262</v>
      </c>
      <c r="AU230" s="245" t="s">
        <v>78</v>
      </c>
      <c r="AV230" s="13" t="s">
        <v>76</v>
      </c>
      <c r="AW230" s="13" t="s">
        <v>31</v>
      </c>
      <c r="AX230" s="13" t="s">
        <v>69</v>
      </c>
      <c r="AY230" s="245" t="s">
        <v>252</v>
      </c>
    </row>
    <row r="231" s="13" customFormat="1">
      <c r="A231" s="13"/>
      <c r="B231" s="235"/>
      <c r="C231" s="236"/>
      <c r="D231" s="237" t="s">
        <v>262</v>
      </c>
      <c r="E231" s="238" t="s">
        <v>19</v>
      </c>
      <c r="F231" s="239" t="s">
        <v>5094</v>
      </c>
      <c r="G231" s="236"/>
      <c r="H231" s="238" t="s">
        <v>19</v>
      </c>
      <c r="I231" s="240"/>
      <c r="J231" s="236"/>
      <c r="K231" s="236"/>
      <c r="L231" s="241"/>
      <c r="M231" s="242"/>
      <c r="N231" s="243"/>
      <c r="O231" s="243"/>
      <c r="P231" s="243"/>
      <c r="Q231" s="243"/>
      <c r="R231" s="243"/>
      <c r="S231" s="243"/>
      <c r="T231" s="244"/>
      <c r="U231" s="13"/>
      <c r="V231" s="13"/>
      <c r="W231" s="13"/>
      <c r="X231" s="13"/>
      <c r="Y231" s="13"/>
      <c r="Z231" s="13"/>
      <c r="AA231" s="13"/>
      <c r="AB231" s="13"/>
      <c r="AC231" s="13"/>
      <c r="AD231" s="13"/>
      <c r="AE231" s="13"/>
      <c r="AT231" s="245" t="s">
        <v>262</v>
      </c>
      <c r="AU231" s="245" t="s">
        <v>78</v>
      </c>
      <c r="AV231" s="13" t="s">
        <v>76</v>
      </c>
      <c r="AW231" s="13" t="s">
        <v>31</v>
      </c>
      <c r="AX231" s="13" t="s">
        <v>69</v>
      </c>
      <c r="AY231" s="245" t="s">
        <v>252</v>
      </c>
    </row>
    <row r="232" s="13" customFormat="1">
      <c r="A232" s="13"/>
      <c r="B232" s="235"/>
      <c r="C232" s="236"/>
      <c r="D232" s="237" t="s">
        <v>262</v>
      </c>
      <c r="E232" s="238" t="s">
        <v>19</v>
      </c>
      <c r="F232" s="239" t="s">
        <v>5095</v>
      </c>
      <c r="G232" s="236"/>
      <c r="H232" s="238" t="s">
        <v>19</v>
      </c>
      <c r="I232" s="240"/>
      <c r="J232" s="236"/>
      <c r="K232" s="236"/>
      <c r="L232" s="241"/>
      <c r="M232" s="242"/>
      <c r="N232" s="243"/>
      <c r="O232" s="243"/>
      <c r="P232" s="243"/>
      <c r="Q232" s="243"/>
      <c r="R232" s="243"/>
      <c r="S232" s="243"/>
      <c r="T232" s="244"/>
      <c r="U232" s="13"/>
      <c r="V232" s="13"/>
      <c r="W232" s="13"/>
      <c r="X232" s="13"/>
      <c r="Y232" s="13"/>
      <c r="Z232" s="13"/>
      <c r="AA232" s="13"/>
      <c r="AB232" s="13"/>
      <c r="AC232" s="13"/>
      <c r="AD232" s="13"/>
      <c r="AE232" s="13"/>
      <c r="AT232" s="245" t="s">
        <v>262</v>
      </c>
      <c r="AU232" s="245" t="s">
        <v>78</v>
      </c>
      <c r="AV232" s="13" t="s">
        <v>76</v>
      </c>
      <c r="AW232" s="13" t="s">
        <v>31</v>
      </c>
      <c r="AX232" s="13" t="s">
        <v>69</v>
      </c>
      <c r="AY232" s="245" t="s">
        <v>252</v>
      </c>
    </row>
    <row r="233" s="13" customFormat="1">
      <c r="A233" s="13"/>
      <c r="B233" s="235"/>
      <c r="C233" s="236"/>
      <c r="D233" s="237" t="s">
        <v>262</v>
      </c>
      <c r="E233" s="238" t="s">
        <v>19</v>
      </c>
      <c r="F233" s="239" t="s">
        <v>5096</v>
      </c>
      <c r="G233" s="236"/>
      <c r="H233" s="238" t="s">
        <v>19</v>
      </c>
      <c r="I233" s="240"/>
      <c r="J233" s="236"/>
      <c r="K233" s="236"/>
      <c r="L233" s="241"/>
      <c r="M233" s="242"/>
      <c r="N233" s="243"/>
      <c r="O233" s="243"/>
      <c r="P233" s="243"/>
      <c r="Q233" s="243"/>
      <c r="R233" s="243"/>
      <c r="S233" s="243"/>
      <c r="T233" s="244"/>
      <c r="U233" s="13"/>
      <c r="V233" s="13"/>
      <c r="W233" s="13"/>
      <c r="X233" s="13"/>
      <c r="Y233" s="13"/>
      <c r="Z233" s="13"/>
      <c r="AA233" s="13"/>
      <c r="AB233" s="13"/>
      <c r="AC233" s="13"/>
      <c r="AD233" s="13"/>
      <c r="AE233" s="13"/>
      <c r="AT233" s="245" t="s">
        <v>262</v>
      </c>
      <c r="AU233" s="245" t="s">
        <v>78</v>
      </c>
      <c r="AV233" s="13" t="s">
        <v>76</v>
      </c>
      <c r="AW233" s="13" t="s">
        <v>31</v>
      </c>
      <c r="AX233" s="13" t="s">
        <v>69</v>
      </c>
      <c r="AY233" s="245" t="s">
        <v>252</v>
      </c>
    </row>
    <row r="234" s="14" customFormat="1">
      <c r="A234" s="14"/>
      <c r="B234" s="246"/>
      <c r="C234" s="247"/>
      <c r="D234" s="237" t="s">
        <v>262</v>
      </c>
      <c r="E234" s="248" t="s">
        <v>19</v>
      </c>
      <c r="F234" s="249" t="s">
        <v>7818</v>
      </c>
      <c r="G234" s="247"/>
      <c r="H234" s="250">
        <v>148.31219999999999</v>
      </c>
      <c r="I234" s="251"/>
      <c r="J234" s="247"/>
      <c r="K234" s="247"/>
      <c r="L234" s="252"/>
      <c r="M234" s="253"/>
      <c r="N234" s="254"/>
      <c r="O234" s="254"/>
      <c r="P234" s="254"/>
      <c r="Q234" s="254"/>
      <c r="R234" s="254"/>
      <c r="S234" s="254"/>
      <c r="T234" s="255"/>
      <c r="U234" s="14"/>
      <c r="V234" s="14"/>
      <c r="W234" s="14"/>
      <c r="X234" s="14"/>
      <c r="Y234" s="14"/>
      <c r="Z234" s="14"/>
      <c r="AA234" s="14"/>
      <c r="AB234" s="14"/>
      <c r="AC234" s="14"/>
      <c r="AD234" s="14"/>
      <c r="AE234" s="14"/>
      <c r="AT234" s="256" t="s">
        <v>262</v>
      </c>
      <c r="AU234" s="256" t="s">
        <v>78</v>
      </c>
      <c r="AV234" s="14" t="s">
        <v>78</v>
      </c>
      <c r="AW234" s="14" t="s">
        <v>31</v>
      </c>
      <c r="AX234" s="14" t="s">
        <v>69</v>
      </c>
      <c r="AY234" s="256" t="s">
        <v>252</v>
      </c>
    </row>
    <row r="235" s="14" customFormat="1">
      <c r="A235" s="14"/>
      <c r="B235" s="246"/>
      <c r="C235" s="247"/>
      <c r="D235" s="237" t="s">
        <v>262</v>
      </c>
      <c r="E235" s="248" t="s">
        <v>19</v>
      </c>
      <c r="F235" s="249" t="s">
        <v>7819</v>
      </c>
      <c r="G235" s="247"/>
      <c r="H235" s="250">
        <v>3.6240000000000001</v>
      </c>
      <c r="I235" s="251"/>
      <c r="J235" s="247"/>
      <c r="K235" s="247"/>
      <c r="L235" s="252"/>
      <c r="M235" s="253"/>
      <c r="N235" s="254"/>
      <c r="O235" s="254"/>
      <c r="P235" s="254"/>
      <c r="Q235" s="254"/>
      <c r="R235" s="254"/>
      <c r="S235" s="254"/>
      <c r="T235" s="255"/>
      <c r="U235" s="14"/>
      <c r="V235" s="14"/>
      <c r="W235" s="14"/>
      <c r="X235" s="14"/>
      <c r="Y235" s="14"/>
      <c r="Z235" s="14"/>
      <c r="AA235" s="14"/>
      <c r="AB235" s="14"/>
      <c r="AC235" s="14"/>
      <c r="AD235" s="14"/>
      <c r="AE235" s="14"/>
      <c r="AT235" s="256" t="s">
        <v>262</v>
      </c>
      <c r="AU235" s="256" t="s">
        <v>78</v>
      </c>
      <c r="AV235" s="14" t="s">
        <v>78</v>
      </c>
      <c r="AW235" s="14" t="s">
        <v>31</v>
      </c>
      <c r="AX235" s="14" t="s">
        <v>69</v>
      </c>
      <c r="AY235" s="256" t="s">
        <v>252</v>
      </c>
    </row>
    <row r="236" s="15" customFormat="1">
      <c r="A236" s="15"/>
      <c r="B236" s="257"/>
      <c r="C236" s="258"/>
      <c r="D236" s="237" t="s">
        <v>262</v>
      </c>
      <c r="E236" s="259" t="s">
        <v>19</v>
      </c>
      <c r="F236" s="260" t="s">
        <v>265</v>
      </c>
      <c r="G236" s="258"/>
      <c r="H236" s="261">
        <v>151.93619999999999</v>
      </c>
      <c r="I236" s="262"/>
      <c r="J236" s="258"/>
      <c r="K236" s="258"/>
      <c r="L236" s="263"/>
      <c r="M236" s="264"/>
      <c r="N236" s="265"/>
      <c r="O236" s="265"/>
      <c r="P236" s="265"/>
      <c r="Q236" s="265"/>
      <c r="R236" s="265"/>
      <c r="S236" s="265"/>
      <c r="T236" s="266"/>
      <c r="U236" s="15"/>
      <c r="V236" s="15"/>
      <c r="W236" s="15"/>
      <c r="X236" s="15"/>
      <c r="Y236" s="15"/>
      <c r="Z236" s="15"/>
      <c r="AA236" s="15"/>
      <c r="AB236" s="15"/>
      <c r="AC236" s="15"/>
      <c r="AD236" s="15"/>
      <c r="AE236" s="15"/>
      <c r="AT236" s="267" t="s">
        <v>262</v>
      </c>
      <c r="AU236" s="267" t="s">
        <v>78</v>
      </c>
      <c r="AV236" s="15" t="s">
        <v>258</v>
      </c>
      <c r="AW236" s="15" t="s">
        <v>31</v>
      </c>
      <c r="AX236" s="15" t="s">
        <v>76</v>
      </c>
      <c r="AY236" s="267" t="s">
        <v>252</v>
      </c>
    </row>
    <row r="237" s="2" customFormat="1" ht="49.05" customHeight="1">
      <c r="A237" s="40"/>
      <c r="B237" s="41"/>
      <c r="C237" s="279" t="s">
        <v>528</v>
      </c>
      <c r="D237" s="279" t="s">
        <v>468</v>
      </c>
      <c r="E237" s="280" t="s">
        <v>5089</v>
      </c>
      <c r="F237" s="281" t="s">
        <v>5090</v>
      </c>
      <c r="G237" s="282" t="s">
        <v>187</v>
      </c>
      <c r="H237" s="283">
        <v>177.08160000000001</v>
      </c>
      <c r="I237" s="284"/>
      <c r="J237" s="285">
        <f>ROUND(I237*H237,2)</f>
        <v>0</v>
      </c>
      <c r="K237" s="281" t="s">
        <v>257</v>
      </c>
      <c r="L237" s="286"/>
      <c r="M237" s="287" t="s">
        <v>19</v>
      </c>
      <c r="N237" s="288" t="s">
        <v>40</v>
      </c>
      <c r="O237" s="86"/>
      <c r="P237" s="226">
        <f>O237*H237</f>
        <v>0</v>
      </c>
      <c r="Q237" s="226">
        <v>0.0040000000000000001</v>
      </c>
      <c r="R237" s="226">
        <f>Q237*H237</f>
        <v>0.70832640000000002</v>
      </c>
      <c r="S237" s="226">
        <v>0</v>
      </c>
      <c r="T237" s="227">
        <f>S237*H237</f>
        <v>0</v>
      </c>
      <c r="U237" s="40"/>
      <c r="V237" s="40"/>
      <c r="W237" s="40"/>
      <c r="X237" s="40"/>
      <c r="Y237" s="40"/>
      <c r="Z237" s="40"/>
      <c r="AA237" s="40"/>
      <c r="AB237" s="40"/>
      <c r="AC237" s="40"/>
      <c r="AD237" s="40"/>
      <c r="AE237" s="40"/>
      <c r="AR237" s="228" t="s">
        <v>509</v>
      </c>
      <c r="AT237" s="228" t="s">
        <v>468</v>
      </c>
      <c r="AU237" s="228" t="s">
        <v>78</v>
      </c>
      <c r="AY237" s="19" t="s">
        <v>252</v>
      </c>
      <c r="BE237" s="229">
        <f>IF(N237="základní",J237,0)</f>
        <v>0</v>
      </c>
      <c r="BF237" s="229">
        <f>IF(N237="snížená",J237,0)</f>
        <v>0</v>
      </c>
      <c r="BG237" s="229">
        <f>IF(N237="zákl. přenesená",J237,0)</f>
        <v>0</v>
      </c>
      <c r="BH237" s="229">
        <f>IF(N237="sníž. přenesená",J237,0)</f>
        <v>0</v>
      </c>
      <c r="BI237" s="229">
        <f>IF(N237="nulová",J237,0)</f>
        <v>0</v>
      </c>
      <c r="BJ237" s="19" t="s">
        <v>76</v>
      </c>
      <c r="BK237" s="229">
        <f>ROUND(I237*H237,2)</f>
        <v>0</v>
      </c>
      <c r="BL237" s="19" t="s">
        <v>360</v>
      </c>
      <c r="BM237" s="228" t="s">
        <v>5104</v>
      </c>
    </row>
    <row r="238" s="14" customFormat="1">
      <c r="A238" s="14"/>
      <c r="B238" s="246"/>
      <c r="C238" s="247"/>
      <c r="D238" s="237" t="s">
        <v>262</v>
      </c>
      <c r="E238" s="247"/>
      <c r="F238" s="249" t="s">
        <v>7820</v>
      </c>
      <c r="G238" s="247"/>
      <c r="H238" s="250">
        <v>177.08160000000001</v>
      </c>
      <c r="I238" s="251"/>
      <c r="J238" s="247"/>
      <c r="K238" s="247"/>
      <c r="L238" s="252"/>
      <c r="M238" s="253"/>
      <c r="N238" s="254"/>
      <c r="O238" s="254"/>
      <c r="P238" s="254"/>
      <c r="Q238" s="254"/>
      <c r="R238" s="254"/>
      <c r="S238" s="254"/>
      <c r="T238" s="255"/>
      <c r="U238" s="14"/>
      <c r="V238" s="14"/>
      <c r="W238" s="14"/>
      <c r="X238" s="14"/>
      <c r="Y238" s="14"/>
      <c r="Z238" s="14"/>
      <c r="AA238" s="14"/>
      <c r="AB238" s="14"/>
      <c r="AC238" s="14"/>
      <c r="AD238" s="14"/>
      <c r="AE238" s="14"/>
      <c r="AT238" s="256" t="s">
        <v>262</v>
      </c>
      <c r="AU238" s="256" t="s">
        <v>78</v>
      </c>
      <c r="AV238" s="14" t="s">
        <v>78</v>
      </c>
      <c r="AW238" s="14" t="s">
        <v>4</v>
      </c>
      <c r="AX238" s="14" t="s">
        <v>76</v>
      </c>
      <c r="AY238" s="256" t="s">
        <v>252</v>
      </c>
    </row>
    <row r="239" s="2" customFormat="1" ht="24.15" customHeight="1">
      <c r="A239" s="40"/>
      <c r="B239" s="41"/>
      <c r="C239" s="217" t="s">
        <v>533</v>
      </c>
      <c r="D239" s="217" t="s">
        <v>254</v>
      </c>
      <c r="E239" s="218" t="s">
        <v>5015</v>
      </c>
      <c r="F239" s="219" t="s">
        <v>5016</v>
      </c>
      <c r="G239" s="220" t="s">
        <v>187</v>
      </c>
      <c r="H239" s="221">
        <v>150.8202</v>
      </c>
      <c r="I239" s="222"/>
      <c r="J239" s="223">
        <f>ROUND(I239*H239,2)</f>
        <v>0</v>
      </c>
      <c r="K239" s="219" t="s">
        <v>257</v>
      </c>
      <c r="L239" s="46"/>
      <c r="M239" s="224" t="s">
        <v>19</v>
      </c>
      <c r="N239" s="225" t="s">
        <v>40</v>
      </c>
      <c r="O239" s="86"/>
      <c r="P239" s="226">
        <f>O239*H239</f>
        <v>0</v>
      </c>
      <c r="Q239" s="226">
        <v>0.00088000000000000003</v>
      </c>
      <c r="R239" s="226">
        <f>Q239*H239</f>
        <v>0.13272177600000001</v>
      </c>
      <c r="S239" s="226">
        <v>0</v>
      </c>
      <c r="T239" s="227">
        <f>S239*H239</f>
        <v>0</v>
      </c>
      <c r="U239" s="40"/>
      <c r="V239" s="40"/>
      <c r="W239" s="40"/>
      <c r="X239" s="40"/>
      <c r="Y239" s="40"/>
      <c r="Z239" s="40"/>
      <c r="AA239" s="40"/>
      <c r="AB239" s="40"/>
      <c r="AC239" s="40"/>
      <c r="AD239" s="40"/>
      <c r="AE239" s="40"/>
      <c r="AR239" s="228" t="s">
        <v>360</v>
      </c>
      <c r="AT239" s="228" t="s">
        <v>254</v>
      </c>
      <c r="AU239" s="228" t="s">
        <v>78</v>
      </c>
      <c r="AY239" s="19" t="s">
        <v>252</v>
      </c>
      <c r="BE239" s="229">
        <f>IF(N239="základní",J239,0)</f>
        <v>0</v>
      </c>
      <c r="BF239" s="229">
        <f>IF(N239="snížená",J239,0)</f>
        <v>0</v>
      </c>
      <c r="BG239" s="229">
        <f>IF(N239="zákl. přenesená",J239,0)</f>
        <v>0</v>
      </c>
      <c r="BH239" s="229">
        <f>IF(N239="sníž. přenesená",J239,0)</f>
        <v>0</v>
      </c>
      <c r="BI239" s="229">
        <f>IF(N239="nulová",J239,0)</f>
        <v>0</v>
      </c>
      <c r="BJ239" s="19" t="s">
        <v>76</v>
      </c>
      <c r="BK239" s="229">
        <f>ROUND(I239*H239,2)</f>
        <v>0</v>
      </c>
      <c r="BL239" s="19" t="s">
        <v>360</v>
      </c>
      <c r="BM239" s="228" t="s">
        <v>5106</v>
      </c>
    </row>
    <row r="240" s="2" customFormat="1">
      <c r="A240" s="40"/>
      <c r="B240" s="41"/>
      <c r="C240" s="42"/>
      <c r="D240" s="230" t="s">
        <v>260</v>
      </c>
      <c r="E240" s="42"/>
      <c r="F240" s="231" t="s">
        <v>5018</v>
      </c>
      <c r="G240" s="42"/>
      <c r="H240" s="42"/>
      <c r="I240" s="232"/>
      <c r="J240" s="42"/>
      <c r="K240" s="42"/>
      <c r="L240" s="46"/>
      <c r="M240" s="233"/>
      <c r="N240" s="234"/>
      <c r="O240" s="86"/>
      <c r="P240" s="86"/>
      <c r="Q240" s="86"/>
      <c r="R240" s="86"/>
      <c r="S240" s="86"/>
      <c r="T240" s="87"/>
      <c r="U240" s="40"/>
      <c r="V240" s="40"/>
      <c r="W240" s="40"/>
      <c r="X240" s="40"/>
      <c r="Y240" s="40"/>
      <c r="Z240" s="40"/>
      <c r="AA240" s="40"/>
      <c r="AB240" s="40"/>
      <c r="AC240" s="40"/>
      <c r="AD240" s="40"/>
      <c r="AE240" s="40"/>
      <c r="AT240" s="19" t="s">
        <v>260</v>
      </c>
      <c r="AU240" s="19" t="s">
        <v>78</v>
      </c>
    </row>
    <row r="241" s="13" customFormat="1">
      <c r="A241" s="13"/>
      <c r="B241" s="235"/>
      <c r="C241" s="236"/>
      <c r="D241" s="237" t="s">
        <v>262</v>
      </c>
      <c r="E241" s="238" t="s">
        <v>19</v>
      </c>
      <c r="F241" s="239" t="s">
        <v>5107</v>
      </c>
      <c r="G241" s="236"/>
      <c r="H241" s="238" t="s">
        <v>19</v>
      </c>
      <c r="I241" s="240"/>
      <c r="J241" s="236"/>
      <c r="K241" s="236"/>
      <c r="L241" s="241"/>
      <c r="M241" s="242"/>
      <c r="N241" s="243"/>
      <c r="O241" s="243"/>
      <c r="P241" s="243"/>
      <c r="Q241" s="243"/>
      <c r="R241" s="243"/>
      <c r="S241" s="243"/>
      <c r="T241" s="244"/>
      <c r="U241" s="13"/>
      <c r="V241" s="13"/>
      <c r="W241" s="13"/>
      <c r="X241" s="13"/>
      <c r="Y241" s="13"/>
      <c r="Z241" s="13"/>
      <c r="AA241" s="13"/>
      <c r="AB241" s="13"/>
      <c r="AC241" s="13"/>
      <c r="AD241" s="13"/>
      <c r="AE241" s="13"/>
      <c r="AT241" s="245" t="s">
        <v>262</v>
      </c>
      <c r="AU241" s="245" t="s">
        <v>78</v>
      </c>
      <c r="AV241" s="13" t="s">
        <v>76</v>
      </c>
      <c r="AW241" s="13" t="s">
        <v>31</v>
      </c>
      <c r="AX241" s="13" t="s">
        <v>69</v>
      </c>
      <c r="AY241" s="245" t="s">
        <v>252</v>
      </c>
    </row>
    <row r="242" s="13" customFormat="1">
      <c r="A242" s="13"/>
      <c r="B242" s="235"/>
      <c r="C242" s="236"/>
      <c r="D242" s="237" t="s">
        <v>262</v>
      </c>
      <c r="E242" s="238" t="s">
        <v>19</v>
      </c>
      <c r="F242" s="239" t="s">
        <v>7730</v>
      </c>
      <c r="G242" s="236"/>
      <c r="H242" s="238" t="s">
        <v>19</v>
      </c>
      <c r="I242" s="240"/>
      <c r="J242" s="236"/>
      <c r="K242" s="236"/>
      <c r="L242" s="241"/>
      <c r="M242" s="242"/>
      <c r="N242" s="243"/>
      <c r="O242" s="243"/>
      <c r="P242" s="243"/>
      <c r="Q242" s="243"/>
      <c r="R242" s="243"/>
      <c r="S242" s="243"/>
      <c r="T242" s="244"/>
      <c r="U242" s="13"/>
      <c r="V242" s="13"/>
      <c r="W242" s="13"/>
      <c r="X242" s="13"/>
      <c r="Y242" s="13"/>
      <c r="Z242" s="13"/>
      <c r="AA242" s="13"/>
      <c r="AB242" s="13"/>
      <c r="AC242" s="13"/>
      <c r="AD242" s="13"/>
      <c r="AE242" s="13"/>
      <c r="AT242" s="245" t="s">
        <v>262</v>
      </c>
      <c r="AU242" s="245" t="s">
        <v>78</v>
      </c>
      <c r="AV242" s="13" t="s">
        <v>76</v>
      </c>
      <c r="AW242" s="13" t="s">
        <v>31</v>
      </c>
      <c r="AX242" s="13" t="s">
        <v>69</v>
      </c>
      <c r="AY242" s="245" t="s">
        <v>252</v>
      </c>
    </row>
    <row r="243" s="14" customFormat="1">
      <c r="A243" s="14"/>
      <c r="B243" s="246"/>
      <c r="C243" s="247"/>
      <c r="D243" s="237" t="s">
        <v>262</v>
      </c>
      <c r="E243" s="248" t="s">
        <v>19</v>
      </c>
      <c r="F243" s="249" t="s">
        <v>7821</v>
      </c>
      <c r="G243" s="247"/>
      <c r="H243" s="250">
        <v>148.31219999999999</v>
      </c>
      <c r="I243" s="251"/>
      <c r="J243" s="247"/>
      <c r="K243" s="247"/>
      <c r="L243" s="252"/>
      <c r="M243" s="253"/>
      <c r="N243" s="254"/>
      <c r="O243" s="254"/>
      <c r="P243" s="254"/>
      <c r="Q243" s="254"/>
      <c r="R243" s="254"/>
      <c r="S243" s="254"/>
      <c r="T243" s="255"/>
      <c r="U243" s="14"/>
      <c r="V243" s="14"/>
      <c r="W243" s="14"/>
      <c r="X243" s="14"/>
      <c r="Y243" s="14"/>
      <c r="Z243" s="14"/>
      <c r="AA243" s="14"/>
      <c r="AB243" s="14"/>
      <c r="AC243" s="14"/>
      <c r="AD243" s="14"/>
      <c r="AE243" s="14"/>
      <c r="AT243" s="256" t="s">
        <v>262</v>
      </c>
      <c r="AU243" s="256" t="s">
        <v>78</v>
      </c>
      <c r="AV243" s="14" t="s">
        <v>78</v>
      </c>
      <c r="AW243" s="14" t="s">
        <v>31</v>
      </c>
      <c r="AX243" s="14" t="s">
        <v>69</v>
      </c>
      <c r="AY243" s="256" t="s">
        <v>252</v>
      </c>
    </row>
    <row r="244" s="14" customFormat="1">
      <c r="A244" s="14"/>
      <c r="B244" s="246"/>
      <c r="C244" s="247"/>
      <c r="D244" s="237" t="s">
        <v>262</v>
      </c>
      <c r="E244" s="248" t="s">
        <v>19</v>
      </c>
      <c r="F244" s="249" t="s">
        <v>7822</v>
      </c>
      <c r="G244" s="247"/>
      <c r="H244" s="250">
        <v>2.508</v>
      </c>
      <c r="I244" s="251"/>
      <c r="J244" s="247"/>
      <c r="K244" s="247"/>
      <c r="L244" s="252"/>
      <c r="M244" s="253"/>
      <c r="N244" s="254"/>
      <c r="O244" s="254"/>
      <c r="P244" s="254"/>
      <c r="Q244" s="254"/>
      <c r="R244" s="254"/>
      <c r="S244" s="254"/>
      <c r="T244" s="255"/>
      <c r="U244" s="14"/>
      <c r="V244" s="14"/>
      <c r="W244" s="14"/>
      <c r="X244" s="14"/>
      <c r="Y244" s="14"/>
      <c r="Z244" s="14"/>
      <c r="AA244" s="14"/>
      <c r="AB244" s="14"/>
      <c r="AC244" s="14"/>
      <c r="AD244" s="14"/>
      <c r="AE244" s="14"/>
      <c r="AT244" s="256" t="s">
        <v>262</v>
      </c>
      <c r="AU244" s="256" t="s">
        <v>78</v>
      </c>
      <c r="AV244" s="14" t="s">
        <v>78</v>
      </c>
      <c r="AW244" s="14" t="s">
        <v>31</v>
      </c>
      <c r="AX244" s="14" t="s">
        <v>69</v>
      </c>
      <c r="AY244" s="256" t="s">
        <v>252</v>
      </c>
    </row>
    <row r="245" s="15" customFormat="1">
      <c r="A245" s="15"/>
      <c r="B245" s="257"/>
      <c r="C245" s="258"/>
      <c r="D245" s="237" t="s">
        <v>262</v>
      </c>
      <c r="E245" s="259" t="s">
        <v>19</v>
      </c>
      <c r="F245" s="260" t="s">
        <v>265</v>
      </c>
      <c r="G245" s="258"/>
      <c r="H245" s="261">
        <v>150.8202</v>
      </c>
      <c r="I245" s="262"/>
      <c r="J245" s="258"/>
      <c r="K245" s="258"/>
      <c r="L245" s="263"/>
      <c r="M245" s="264"/>
      <c r="N245" s="265"/>
      <c r="O245" s="265"/>
      <c r="P245" s="265"/>
      <c r="Q245" s="265"/>
      <c r="R245" s="265"/>
      <c r="S245" s="265"/>
      <c r="T245" s="266"/>
      <c r="U245" s="15"/>
      <c r="V245" s="15"/>
      <c r="W245" s="15"/>
      <c r="X245" s="15"/>
      <c r="Y245" s="15"/>
      <c r="Z245" s="15"/>
      <c r="AA245" s="15"/>
      <c r="AB245" s="15"/>
      <c r="AC245" s="15"/>
      <c r="AD245" s="15"/>
      <c r="AE245" s="15"/>
      <c r="AT245" s="267" t="s">
        <v>262</v>
      </c>
      <c r="AU245" s="267" t="s">
        <v>78</v>
      </c>
      <c r="AV245" s="15" t="s">
        <v>258</v>
      </c>
      <c r="AW245" s="15" t="s">
        <v>31</v>
      </c>
      <c r="AX245" s="15" t="s">
        <v>76</v>
      </c>
      <c r="AY245" s="267" t="s">
        <v>252</v>
      </c>
    </row>
    <row r="246" s="2" customFormat="1" ht="44.25" customHeight="1">
      <c r="A246" s="40"/>
      <c r="B246" s="41"/>
      <c r="C246" s="279" t="s">
        <v>542</v>
      </c>
      <c r="D246" s="279" t="s">
        <v>468</v>
      </c>
      <c r="E246" s="280" t="s">
        <v>5114</v>
      </c>
      <c r="F246" s="281" t="s">
        <v>5115</v>
      </c>
      <c r="G246" s="282" t="s">
        <v>187</v>
      </c>
      <c r="H246" s="283">
        <v>175.7809</v>
      </c>
      <c r="I246" s="284"/>
      <c r="J246" s="285">
        <f>ROUND(I246*H246,2)</f>
        <v>0</v>
      </c>
      <c r="K246" s="281" t="s">
        <v>257</v>
      </c>
      <c r="L246" s="286"/>
      <c r="M246" s="287" t="s">
        <v>19</v>
      </c>
      <c r="N246" s="288" t="s">
        <v>40</v>
      </c>
      <c r="O246" s="86"/>
      <c r="P246" s="226">
        <f>O246*H246</f>
        <v>0</v>
      </c>
      <c r="Q246" s="226">
        <v>0.0055300000000000002</v>
      </c>
      <c r="R246" s="226">
        <f>Q246*H246</f>
        <v>0.97206837700000004</v>
      </c>
      <c r="S246" s="226">
        <v>0</v>
      </c>
      <c r="T246" s="227">
        <f>S246*H246</f>
        <v>0</v>
      </c>
      <c r="U246" s="40"/>
      <c r="V246" s="40"/>
      <c r="W246" s="40"/>
      <c r="X246" s="40"/>
      <c r="Y246" s="40"/>
      <c r="Z246" s="40"/>
      <c r="AA246" s="40"/>
      <c r="AB246" s="40"/>
      <c r="AC246" s="40"/>
      <c r="AD246" s="40"/>
      <c r="AE246" s="40"/>
      <c r="AR246" s="228" t="s">
        <v>509</v>
      </c>
      <c r="AT246" s="228" t="s">
        <v>468</v>
      </c>
      <c r="AU246" s="228" t="s">
        <v>78</v>
      </c>
      <c r="AY246" s="19" t="s">
        <v>252</v>
      </c>
      <c r="BE246" s="229">
        <f>IF(N246="základní",J246,0)</f>
        <v>0</v>
      </c>
      <c r="BF246" s="229">
        <f>IF(N246="snížená",J246,0)</f>
        <v>0</v>
      </c>
      <c r="BG246" s="229">
        <f>IF(N246="zákl. přenesená",J246,0)</f>
        <v>0</v>
      </c>
      <c r="BH246" s="229">
        <f>IF(N246="sníž. přenesená",J246,0)</f>
        <v>0</v>
      </c>
      <c r="BI246" s="229">
        <f>IF(N246="nulová",J246,0)</f>
        <v>0</v>
      </c>
      <c r="BJ246" s="19" t="s">
        <v>76</v>
      </c>
      <c r="BK246" s="229">
        <f>ROUND(I246*H246,2)</f>
        <v>0</v>
      </c>
      <c r="BL246" s="19" t="s">
        <v>360</v>
      </c>
      <c r="BM246" s="228" t="s">
        <v>5116</v>
      </c>
    </row>
    <row r="247" s="14" customFormat="1">
      <c r="A247" s="14"/>
      <c r="B247" s="246"/>
      <c r="C247" s="247"/>
      <c r="D247" s="237" t="s">
        <v>262</v>
      </c>
      <c r="E247" s="247"/>
      <c r="F247" s="249" t="s">
        <v>7823</v>
      </c>
      <c r="G247" s="247"/>
      <c r="H247" s="250">
        <v>175.7809</v>
      </c>
      <c r="I247" s="251"/>
      <c r="J247" s="247"/>
      <c r="K247" s="247"/>
      <c r="L247" s="252"/>
      <c r="M247" s="253"/>
      <c r="N247" s="254"/>
      <c r="O247" s="254"/>
      <c r="P247" s="254"/>
      <c r="Q247" s="254"/>
      <c r="R247" s="254"/>
      <c r="S247" s="254"/>
      <c r="T247" s="255"/>
      <c r="U247" s="14"/>
      <c r="V247" s="14"/>
      <c r="W247" s="14"/>
      <c r="X247" s="14"/>
      <c r="Y247" s="14"/>
      <c r="Z247" s="14"/>
      <c r="AA247" s="14"/>
      <c r="AB247" s="14"/>
      <c r="AC247" s="14"/>
      <c r="AD247" s="14"/>
      <c r="AE247" s="14"/>
      <c r="AT247" s="256" t="s">
        <v>262</v>
      </c>
      <c r="AU247" s="256" t="s">
        <v>78</v>
      </c>
      <c r="AV247" s="14" t="s">
        <v>78</v>
      </c>
      <c r="AW247" s="14" t="s">
        <v>4</v>
      </c>
      <c r="AX247" s="14" t="s">
        <v>76</v>
      </c>
      <c r="AY247" s="256" t="s">
        <v>252</v>
      </c>
    </row>
    <row r="248" s="2" customFormat="1" ht="37.8" customHeight="1">
      <c r="A248" s="40"/>
      <c r="B248" s="41"/>
      <c r="C248" s="217" t="s">
        <v>547</v>
      </c>
      <c r="D248" s="217" t="s">
        <v>254</v>
      </c>
      <c r="E248" s="218" t="s">
        <v>5035</v>
      </c>
      <c r="F248" s="219" t="s">
        <v>5036</v>
      </c>
      <c r="G248" s="220" t="s">
        <v>187</v>
      </c>
      <c r="H248" s="221">
        <v>3.6240000000000001</v>
      </c>
      <c r="I248" s="222"/>
      <c r="J248" s="223">
        <f>ROUND(I248*H248,2)</f>
        <v>0</v>
      </c>
      <c r="K248" s="219" t="s">
        <v>257</v>
      </c>
      <c r="L248" s="46"/>
      <c r="M248" s="224" t="s">
        <v>19</v>
      </c>
      <c r="N248" s="225" t="s">
        <v>40</v>
      </c>
      <c r="O248" s="86"/>
      <c r="P248" s="226">
        <f>O248*H248</f>
        <v>0</v>
      </c>
      <c r="Q248" s="226">
        <v>0.00093999999999999997</v>
      </c>
      <c r="R248" s="226">
        <f>Q248*H248</f>
        <v>0.0034065599999999999</v>
      </c>
      <c r="S248" s="226">
        <v>0</v>
      </c>
      <c r="T248" s="227">
        <f>S248*H248</f>
        <v>0</v>
      </c>
      <c r="U248" s="40"/>
      <c r="V248" s="40"/>
      <c r="W248" s="40"/>
      <c r="X248" s="40"/>
      <c r="Y248" s="40"/>
      <c r="Z248" s="40"/>
      <c r="AA248" s="40"/>
      <c r="AB248" s="40"/>
      <c r="AC248" s="40"/>
      <c r="AD248" s="40"/>
      <c r="AE248" s="40"/>
      <c r="AR248" s="228" t="s">
        <v>360</v>
      </c>
      <c r="AT248" s="228" t="s">
        <v>254</v>
      </c>
      <c r="AU248" s="228" t="s">
        <v>78</v>
      </c>
      <c r="AY248" s="19" t="s">
        <v>252</v>
      </c>
      <c r="BE248" s="229">
        <f>IF(N248="základní",J248,0)</f>
        <v>0</v>
      </c>
      <c r="BF248" s="229">
        <f>IF(N248="snížená",J248,0)</f>
        <v>0</v>
      </c>
      <c r="BG248" s="229">
        <f>IF(N248="zákl. přenesená",J248,0)</f>
        <v>0</v>
      </c>
      <c r="BH248" s="229">
        <f>IF(N248="sníž. přenesená",J248,0)</f>
        <v>0</v>
      </c>
      <c r="BI248" s="229">
        <f>IF(N248="nulová",J248,0)</f>
        <v>0</v>
      </c>
      <c r="BJ248" s="19" t="s">
        <v>76</v>
      </c>
      <c r="BK248" s="229">
        <f>ROUND(I248*H248,2)</f>
        <v>0</v>
      </c>
      <c r="BL248" s="19" t="s">
        <v>360</v>
      </c>
      <c r="BM248" s="228" t="s">
        <v>5148</v>
      </c>
    </row>
    <row r="249" s="2" customFormat="1">
      <c r="A249" s="40"/>
      <c r="B249" s="41"/>
      <c r="C249" s="42"/>
      <c r="D249" s="230" t="s">
        <v>260</v>
      </c>
      <c r="E249" s="42"/>
      <c r="F249" s="231" t="s">
        <v>5038</v>
      </c>
      <c r="G249" s="42"/>
      <c r="H249" s="42"/>
      <c r="I249" s="232"/>
      <c r="J249" s="42"/>
      <c r="K249" s="42"/>
      <c r="L249" s="46"/>
      <c r="M249" s="233"/>
      <c r="N249" s="234"/>
      <c r="O249" s="86"/>
      <c r="P249" s="86"/>
      <c r="Q249" s="86"/>
      <c r="R249" s="86"/>
      <c r="S249" s="86"/>
      <c r="T249" s="87"/>
      <c r="U249" s="40"/>
      <c r="V249" s="40"/>
      <c r="W249" s="40"/>
      <c r="X249" s="40"/>
      <c r="Y249" s="40"/>
      <c r="Z249" s="40"/>
      <c r="AA249" s="40"/>
      <c r="AB249" s="40"/>
      <c r="AC249" s="40"/>
      <c r="AD249" s="40"/>
      <c r="AE249" s="40"/>
      <c r="AT249" s="19" t="s">
        <v>260</v>
      </c>
      <c r="AU249" s="19" t="s">
        <v>78</v>
      </c>
    </row>
    <row r="250" s="13" customFormat="1">
      <c r="A250" s="13"/>
      <c r="B250" s="235"/>
      <c r="C250" s="236"/>
      <c r="D250" s="237" t="s">
        <v>262</v>
      </c>
      <c r="E250" s="238" t="s">
        <v>19</v>
      </c>
      <c r="F250" s="239" t="s">
        <v>7811</v>
      </c>
      <c r="G250" s="236"/>
      <c r="H250" s="238" t="s">
        <v>19</v>
      </c>
      <c r="I250" s="240"/>
      <c r="J250" s="236"/>
      <c r="K250" s="236"/>
      <c r="L250" s="241"/>
      <c r="M250" s="242"/>
      <c r="N250" s="243"/>
      <c r="O250" s="243"/>
      <c r="P250" s="243"/>
      <c r="Q250" s="243"/>
      <c r="R250" s="243"/>
      <c r="S250" s="243"/>
      <c r="T250" s="244"/>
      <c r="U250" s="13"/>
      <c r="V250" s="13"/>
      <c r="W250" s="13"/>
      <c r="X250" s="13"/>
      <c r="Y250" s="13"/>
      <c r="Z250" s="13"/>
      <c r="AA250" s="13"/>
      <c r="AB250" s="13"/>
      <c r="AC250" s="13"/>
      <c r="AD250" s="13"/>
      <c r="AE250" s="13"/>
      <c r="AT250" s="245" t="s">
        <v>262</v>
      </c>
      <c r="AU250" s="245" t="s">
        <v>78</v>
      </c>
      <c r="AV250" s="13" t="s">
        <v>76</v>
      </c>
      <c r="AW250" s="13" t="s">
        <v>31</v>
      </c>
      <c r="AX250" s="13" t="s">
        <v>69</v>
      </c>
      <c r="AY250" s="245" t="s">
        <v>252</v>
      </c>
    </row>
    <row r="251" s="14" customFormat="1">
      <c r="A251" s="14"/>
      <c r="B251" s="246"/>
      <c r="C251" s="247"/>
      <c r="D251" s="237" t="s">
        <v>262</v>
      </c>
      <c r="E251" s="248" t="s">
        <v>19</v>
      </c>
      <c r="F251" s="249" t="s">
        <v>7819</v>
      </c>
      <c r="G251" s="247"/>
      <c r="H251" s="250">
        <v>3.6240000000000001</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262</v>
      </c>
      <c r="AU251" s="256" t="s">
        <v>78</v>
      </c>
      <c r="AV251" s="14" t="s">
        <v>78</v>
      </c>
      <c r="AW251" s="14" t="s">
        <v>31</v>
      </c>
      <c r="AX251" s="14" t="s">
        <v>76</v>
      </c>
      <c r="AY251" s="256" t="s">
        <v>252</v>
      </c>
    </row>
    <row r="252" s="2" customFormat="1" ht="44.25" customHeight="1">
      <c r="A252" s="40"/>
      <c r="B252" s="41"/>
      <c r="C252" s="279" t="s">
        <v>553</v>
      </c>
      <c r="D252" s="279" t="s">
        <v>468</v>
      </c>
      <c r="E252" s="280" t="s">
        <v>5114</v>
      </c>
      <c r="F252" s="281" t="s">
        <v>5115</v>
      </c>
      <c r="G252" s="282" t="s">
        <v>187</v>
      </c>
      <c r="H252" s="283">
        <v>4.3487999999999998</v>
      </c>
      <c r="I252" s="284"/>
      <c r="J252" s="285">
        <f>ROUND(I252*H252,2)</f>
        <v>0</v>
      </c>
      <c r="K252" s="281" t="s">
        <v>257</v>
      </c>
      <c r="L252" s="286"/>
      <c r="M252" s="287" t="s">
        <v>19</v>
      </c>
      <c r="N252" s="288" t="s">
        <v>40</v>
      </c>
      <c r="O252" s="86"/>
      <c r="P252" s="226">
        <f>O252*H252</f>
        <v>0</v>
      </c>
      <c r="Q252" s="226">
        <v>0.0055300000000000002</v>
      </c>
      <c r="R252" s="226">
        <f>Q252*H252</f>
        <v>0.024048864</v>
      </c>
      <c r="S252" s="226">
        <v>0</v>
      </c>
      <c r="T252" s="227">
        <f>S252*H252</f>
        <v>0</v>
      </c>
      <c r="U252" s="40"/>
      <c r="V252" s="40"/>
      <c r="W252" s="40"/>
      <c r="X252" s="40"/>
      <c r="Y252" s="40"/>
      <c r="Z252" s="40"/>
      <c r="AA252" s="40"/>
      <c r="AB252" s="40"/>
      <c r="AC252" s="40"/>
      <c r="AD252" s="40"/>
      <c r="AE252" s="40"/>
      <c r="AR252" s="228" t="s">
        <v>509</v>
      </c>
      <c r="AT252" s="228" t="s">
        <v>468</v>
      </c>
      <c r="AU252" s="228" t="s">
        <v>78</v>
      </c>
      <c r="AY252" s="19" t="s">
        <v>252</v>
      </c>
      <c r="BE252" s="229">
        <f>IF(N252="základní",J252,0)</f>
        <v>0</v>
      </c>
      <c r="BF252" s="229">
        <f>IF(N252="snížená",J252,0)</f>
        <v>0</v>
      </c>
      <c r="BG252" s="229">
        <f>IF(N252="zákl. přenesená",J252,0)</f>
        <v>0</v>
      </c>
      <c r="BH252" s="229">
        <f>IF(N252="sníž. přenesená",J252,0)</f>
        <v>0</v>
      </c>
      <c r="BI252" s="229">
        <f>IF(N252="nulová",J252,0)</f>
        <v>0</v>
      </c>
      <c r="BJ252" s="19" t="s">
        <v>76</v>
      </c>
      <c r="BK252" s="229">
        <f>ROUND(I252*H252,2)</f>
        <v>0</v>
      </c>
      <c r="BL252" s="19" t="s">
        <v>360</v>
      </c>
      <c r="BM252" s="228" t="s">
        <v>5151</v>
      </c>
    </row>
    <row r="253" s="14" customFormat="1">
      <c r="A253" s="14"/>
      <c r="B253" s="246"/>
      <c r="C253" s="247"/>
      <c r="D253" s="237" t="s">
        <v>262</v>
      </c>
      <c r="E253" s="247"/>
      <c r="F253" s="249" t="s">
        <v>7824</v>
      </c>
      <c r="G253" s="247"/>
      <c r="H253" s="250">
        <v>4.3487999999999998</v>
      </c>
      <c r="I253" s="251"/>
      <c r="J253" s="247"/>
      <c r="K253" s="247"/>
      <c r="L253" s="252"/>
      <c r="M253" s="253"/>
      <c r="N253" s="254"/>
      <c r="O253" s="254"/>
      <c r="P253" s="254"/>
      <c r="Q253" s="254"/>
      <c r="R253" s="254"/>
      <c r="S253" s="254"/>
      <c r="T253" s="255"/>
      <c r="U253" s="14"/>
      <c r="V253" s="14"/>
      <c r="W253" s="14"/>
      <c r="X253" s="14"/>
      <c r="Y253" s="14"/>
      <c r="Z253" s="14"/>
      <c r="AA253" s="14"/>
      <c r="AB253" s="14"/>
      <c r="AC253" s="14"/>
      <c r="AD253" s="14"/>
      <c r="AE253" s="14"/>
      <c r="AT253" s="256" t="s">
        <v>262</v>
      </c>
      <c r="AU253" s="256" t="s">
        <v>78</v>
      </c>
      <c r="AV253" s="14" t="s">
        <v>78</v>
      </c>
      <c r="AW253" s="14" t="s">
        <v>4</v>
      </c>
      <c r="AX253" s="14" t="s">
        <v>76</v>
      </c>
      <c r="AY253" s="256" t="s">
        <v>252</v>
      </c>
    </row>
    <row r="254" s="2" customFormat="1" ht="24.15" customHeight="1">
      <c r="A254" s="40"/>
      <c r="B254" s="41"/>
      <c r="C254" s="217" t="s">
        <v>559</v>
      </c>
      <c r="D254" s="217" t="s">
        <v>254</v>
      </c>
      <c r="E254" s="218" t="s">
        <v>7825</v>
      </c>
      <c r="F254" s="219" t="s">
        <v>7826</v>
      </c>
      <c r="G254" s="220" t="s">
        <v>728</v>
      </c>
      <c r="H254" s="221">
        <v>1</v>
      </c>
      <c r="I254" s="222"/>
      <c r="J254" s="223">
        <f>ROUND(I254*H254,2)</f>
        <v>0</v>
      </c>
      <c r="K254" s="219" t="s">
        <v>19</v>
      </c>
      <c r="L254" s="46"/>
      <c r="M254" s="224" t="s">
        <v>19</v>
      </c>
      <c r="N254" s="225" t="s">
        <v>40</v>
      </c>
      <c r="O254" s="86"/>
      <c r="P254" s="226">
        <f>O254*H254</f>
        <v>0</v>
      </c>
      <c r="Q254" s="226">
        <v>0</v>
      </c>
      <c r="R254" s="226">
        <f>Q254*H254</f>
        <v>0</v>
      </c>
      <c r="S254" s="226">
        <v>0</v>
      </c>
      <c r="T254" s="227">
        <f>S254*H254</f>
        <v>0</v>
      </c>
      <c r="U254" s="40"/>
      <c r="V254" s="40"/>
      <c r="W254" s="40"/>
      <c r="X254" s="40"/>
      <c r="Y254" s="40"/>
      <c r="Z254" s="40"/>
      <c r="AA254" s="40"/>
      <c r="AB254" s="40"/>
      <c r="AC254" s="40"/>
      <c r="AD254" s="40"/>
      <c r="AE254" s="40"/>
      <c r="AR254" s="228" t="s">
        <v>360</v>
      </c>
      <c r="AT254" s="228" t="s">
        <v>254</v>
      </c>
      <c r="AU254" s="228" t="s">
        <v>78</v>
      </c>
      <c r="AY254" s="19" t="s">
        <v>252</v>
      </c>
      <c r="BE254" s="229">
        <f>IF(N254="základní",J254,0)</f>
        <v>0</v>
      </c>
      <c r="BF254" s="229">
        <f>IF(N254="snížená",J254,0)</f>
        <v>0</v>
      </c>
      <c r="BG254" s="229">
        <f>IF(N254="zákl. přenesená",J254,0)</f>
        <v>0</v>
      </c>
      <c r="BH254" s="229">
        <f>IF(N254="sníž. přenesená",J254,0)</f>
        <v>0</v>
      </c>
      <c r="BI254" s="229">
        <f>IF(N254="nulová",J254,0)</f>
        <v>0</v>
      </c>
      <c r="BJ254" s="19" t="s">
        <v>76</v>
      </c>
      <c r="BK254" s="229">
        <f>ROUND(I254*H254,2)</f>
        <v>0</v>
      </c>
      <c r="BL254" s="19" t="s">
        <v>360</v>
      </c>
      <c r="BM254" s="228" t="s">
        <v>5155</v>
      </c>
    </row>
    <row r="255" s="2" customFormat="1">
      <c r="A255" s="40"/>
      <c r="B255" s="41"/>
      <c r="C255" s="42"/>
      <c r="D255" s="237" t="s">
        <v>963</v>
      </c>
      <c r="E255" s="42"/>
      <c r="F255" s="289" t="s">
        <v>5156</v>
      </c>
      <c r="G255" s="42"/>
      <c r="H255" s="42"/>
      <c r="I255" s="232"/>
      <c r="J255" s="42"/>
      <c r="K255" s="42"/>
      <c r="L255" s="46"/>
      <c r="M255" s="233"/>
      <c r="N255" s="234"/>
      <c r="O255" s="86"/>
      <c r="P255" s="86"/>
      <c r="Q255" s="86"/>
      <c r="R255" s="86"/>
      <c r="S255" s="86"/>
      <c r="T255" s="87"/>
      <c r="U255" s="40"/>
      <c r="V255" s="40"/>
      <c r="W255" s="40"/>
      <c r="X255" s="40"/>
      <c r="Y255" s="40"/>
      <c r="Z255" s="40"/>
      <c r="AA255" s="40"/>
      <c r="AB255" s="40"/>
      <c r="AC255" s="40"/>
      <c r="AD255" s="40"/>
      <c r="AE255" s="40"/>
      <c r="AT255" s="19" t="s">
        <v>963</v>
      </c>
      <c r="AU255" s="19" t="s">
        <v>78</v>
      </c>
    </row>
    <row r="256" s="2" customFormat="1" ht="44.25" customHeight="1">
      <c r="A256" s="40"/>
      <c r="B256" s="41"/>
      <c r="C256" s="217" t="s">
        <v>571</v>
      </c>
      <c r="D256" s="217" t="s">
        <v>254</v>
      </c>
      <c r="E256" s="218" t="s">
        <v>5157</v>
      </c>
      <c r="F256" s="219" t="s">
        <v>5158</v>
      </c>
      <c r="G256" s="220" t="s">
        <v>485</v>
      </c>
      <c r="H256" s="221">
        <v>6.1452</v>
      </c>
      <c r="I256" s="222"/>
      <c r="J256" s="223">
        <f>ROUND(I256*H256,2)</f>
        <v>0</v>
      </c>
      <c r="K256" s="219" t="s">
        <v>257</v>
      </c>
      <c r="L256" s="46"/>
      <c r="M256" s="224" t="s">
        <v>19</v>
      </c>
      <c r="N256" s="225" t="s">
        <v>40</v>
      </c>
      <c r="O256" s="86"/>
      <c r="P256" s="226">
        <f>O256*H256</f>
        <v>0</v>
      </c>
      <c r="Q256" s="226">
        <v>0</v>
      </c>
      <c r="R256" s="226">
        <f>Q256*H256</f>
        <v>0</v>
      </c>
      <c r="S256" s="226">
        <v>0</v>
      </c>
      <c r="T256" s="227">
        <f>S256*H256</f>
        <v>0</v>
      </c>
      <c r="U256" s="40"/>
      <c r="V256" s="40"/>
      <c r="W256" s="40"/>
      <c r="X256" s="40"/>
      <c r="Y256" s="40"/>
      <c r="Z256" s="40"/>
      <c r="AA256" s="40"/>
      <c r="AB256" s="40"/>
      <c r="AC256" s="40"/>
      <c r="AD256" s="40"/>
      <c r="AE256" s="40"/>
      <c r="AR256" s="228" t="s">
        <v>360</v>
      </c>
      <c r="AT256" s="228" t="s">
        <v>254</v>
      </c>
      <c r="AU256" s="228" t="s">
        <v>78</v>
      </c>
      <c r="AY256" s="19" t="s">
        <v>252</v>
      </c>
      <c r="BE256" s="229">
        <f>IF(N256="základní",J256,0)</f>
        <v>0</v>
      </c>
      <c r="BF256" s="229">
        <f>IF(N256="snížená",J256,0)</f>
        <v>0</v>
      </c>
      <c r="BG256" s="229">
        <f>IF(N256="zákl. přenesená",J256,0)</f>
        <v>0</v>
      </c>
      <c r="BH256" s="229">
        <f>IF(N256="sníž. přenesená",J256,0)</f>
        <v>0</v>
      </c>
      <c r="BI256" s="229">
        <f>IF(N256="nulová",J256,0)</f>
        <v>0</v>
      </c>
      <c r="BJ256" s="19" t="s">
        <v>76</v>
      </c>
      <c r="BK256" s="229">
        <f>ROUND(I256*H256,2)</f>
        <v>0</v>
      </c>
      <c r="BL256" s="19" t="s">
        <v>360</v>
      </c>
      <c r="BM256" s="228" t="s">
        <v>5159</v>
      </c>
    </row>
    <row r="257" s="2" customFormat="1">
      <c r="A257" s="40"/>
      <c r="B257" s="41"/>
      <c r="C257" s="42"/>
      <c r="D257" s="230" t="s">
        <v>260</v>
      </c>
      <c r="E257" s="42"/>
      <c r="F257" s="231" t="s">
        <v>5160</v>
      </c>
      <c r="G257" s="42"/>
      <c r="H257" s="42"/>
      <c r="I257" s="232"/>
      <c r="J257" s="42"/>
      <c r="K257" s="42"/>
      <c r="L257" s="46"/>
      <c r="M257" s="233"/>
      <c r="N257" s="234"/>
      <c r="O257" s="86"/>
      <c r="P257" s="86"/>
      <c r="Q257" s="86"/>
      <c r="R257" s="86"/>
      <c r="S257" s="86"/>
      <c r="T257" s="87"/>
      <c r="U257" s="40"/>
      <c r="V257" s="40"/>
      <c r="W257" s="40"/>
      <c r="X257" s="40"/>
      <c r="Y257" s="40"/>
      <c r="Z257" s="40"/>
      <c r="AA257" s="40"/>
      <c r="AB257" s="40"/>
      <c r="AC257" s="40"/>
      <c r="AD257" s="40"/>
      <c r="AE257" s="40"/>
      <c r="AT257" s="19" t="s">
        <v>260</v>
      </c>
      <c r="AU257" s="19" t="s">
        <v>78</v>
      </c>
    </row>
    <row r="258" s="12" customFormat="1" ht="22.8" customHeight="1">
      <c r="A258" s="12"/>
      <c r="B258" s="201"/>
      <c r="C258" s="202"/>
      <c r="D258" s="203" t="s">
        <v>68</v>
      </c>
      <c r="E258" s="215" t="s">
        <v>1140</v>
      </c>
      <c r="F258" s="215" t="s">
        <v>1141</v>
      </c>
      <c r="G258" s="202"/>
      <c r="H258" s="202"/>
      <c r="I258" s="205"/>
      <c r="J258" s="216">
        <f>BK258</f>
        <v>0</v>
      </c>
      <c r="K258" s="202"/>
      <c r="L258" s="207"/>
      <c r="M258" s="208"/>
      <c r="N258" s="209"/>
      <c r="O258" s="209"/>
      <c r="P258" s="210">
        <f>SUM(P259:P314)</f>
        <v>0</v>
      </c>
      <c r="Q258" s="209"/>
      <c r="R258" s="210">
        <f>SUM(R259:R314)</f>
        <v>1.2657378260000001</v>
      </c>
      <c r="S258" s="209"/>
      <c r="T258" s="211">
        <f>SUM(T259:T314)</f>
        <v>0</v>
      </c>
      <c r="U258" s="12"/>
      <c r="V258" s="12"/>
      <c r="W258" s="12"/>
      <c r="X258" s="12"/>
      <c r="Y258" s="12"/>
      <c r="Z258" s="12"/>
      <c r="AA258" s="12"/>
      <c r="AB258" s="12"/>
      <c r="AC258" s="12"/>
      <c r="AD258" s="12"/>
      <c r="AE258" s="12"/>
      <c r="AR258" s="212" t="s">
        <v>78</v>
      </c>
      <c r="AT258" s="213" t="s">
        <v>68</v>
      </c>
      <c r="AU258" s="213" t="s">
        <v>76</v>
      </c>
      <c r="AY258" s="212" t="s">
        <v>252</v>
      </c>
      <c r="BK258" s="214">
        <f>SUM(BK259:BK314)</f>
        <v>0</v>
      </c>
    </row>
    <row r="259" s="2" customFormat="1" ht="55.5" customHeight="1">
      <c r="A259" s="40"/>
      <c r="B259" s="41"/>
      <c r="C259" s="217" t="s">
        <v>578</v>
      </c>
      <c r="D259" s="217" t="s">
        <v>254</v>
      </c>
      <c r="E259" s="218" t="s">
        <v>7827</v>
      </c>
      <c r="F259" s="219" t="s">
        <v>7828</v>
      </c>
      <c r="G259" s="220" t="s">
        <v>187</v>
      </c>
      <c r="H259" s="221">
        <v>6.1180000000000003</v>
      </c>
      <c r="I259" s="222"/>
      <c r="J259" s="223">
        <f>ROUND(I259*H259,2)</f>
        <v>0</v>
      </c>
      <c r="K259" s="219" t="s">
        <v>257</v>
      </c>
      <c r="L259" s="46"/>
      <c r="M259" s="224" t="s">
        <v>19</v>
      </c>
      <c r="N259" s="225" t="s">
        <v>40</v>
      </c>
      <c r="O259" s="86"/>
      <c r="P259" s="226">
        <f>O259*H259</f>
        <v>0</v>
      </c>
      <c r="Q259" s="226">
        <v>0.00019000000000000001</v>
      </c>
      <c r="R259" s="226">
        <f>Q259*H259</f>
        <v>0.0011624200000000002</v>
      </c>
      <c r="S259" s="226">
        <v>0</v>
      </c>
      <c r="T259" s="227">
        <f>S259*H259</f>
        <v>0</v>
      </c>
      <c r="U259" s="40"/>
      <c r="V259" s="40"/>
      <c r="W259" s="40"/>
      <c r="X259" s="40"/>
      <c r="Y259" s="40"/>
      <c r="Z259" s="40"/>
      <c r="AA259" s="40"/>
      <c r="AB259" s="40"/>
      <c r="AC259" s="40"/>
      <c r="AD259" s="40"/>
      <c r="AE259" s="40"/>
      <c r="AR259" s="228" t="s">
        <v>360</v>
      </c>
      <c r="AT259" s="228" t="s">
        <v>254</v>
      </c>
      <c r="AU259" s="228" t="s">
        <v>78</v>
      </c>
      <c r="AY259" s="19" t="s">
        <v>252</v>
      </c>
      <c r="BE259" s="229">
        <f>IF(N259="základní",J259,0)</f>
        <v>0</v>
      </c>
      <c r="BF259" s="229">
        <f>IF(N259="snížená",J259,0)</f>
        <v>0</v>
      </c>
      <c r="BG259" s="229">
        <f>IF(N259="zákl. přenesená",J259,0)</f>
        <v>0</v>
      </c>
      <c r="BH259" s="229">
        <f>IF(N259="sníž. přenesená",J259,0)</f>
        <v>0</v>
      </c>
      <c r="BI259" s="229">
        <f>IF(N259="nulová",J259,0)</f>
        <v>0</v>
      </c>
      <c r="BJ259" s="19" t="s">
        <v>76</v>
      </c>
      <c r="BK259" s="229">
        <f>ROUND(I259*H259,2)</f>
        <v>0</v>
      </c>
      <c r="BL259" s="19" t="s">
        <v>360</v>
      </c>
      <c r="BM259" s="228" t="s">
        <v>7829</v>
      </c>
    </row>
    <row r="260" s="2" customFormat="1">
      <c r="A260" s="40"/>
      <c r="B260" s="41"/>
      <c r="C260" s="42"/>
      <c r="D260" s="230" t="s">
        <v>260</v>
      </c>
      <c r="E260" s="42"/>
      <c r="F260" s="231" t="s">
        <v>7830</v>
      </c>
      <c r="G260" s="42"/>
      <c r="H260" s="42"/>
      <c r="I260" s="232"/>
      <c r="J260" s="42"/>
      <c r="K260" s="42"/>
      <c r="L260" s="46"/>
      <c r="M260" s="233"/>
      <c r="N260" s="234"/>
      <c r="O260" s="86"/>
      <c r="P260" s="86"/>
      <c r="Q260" s="86"/>
      <c r="R260" s="86"/>
      <c r="S260" s="86"/>
      <c r="T260" s="87"/>
      <c r="U260" s="40"/>
      <c r="V260" s="40"/>
      <c r="W260" s="40"/>
      <c r="X260" s="40"/>
      <c r="Y260" s="40"/>
      <c r="Z260" s="40"/>
      <c r="AA260" s="40"/>
      <c r="AB260" s="40"/>
      <c r="AC260" s="40"/>
      <c r="AD260" s="40"/>
      <c r="AE260" s="40"/>
      <c r="AT260" s="19" t="s">
        <v>260</v>
      </c>
      <c r="AU260" s="19" t="s">
        <v>78</v>
      </c>
    </row>
    <row r="261" s="13" customFormat="1">
      <c r="A261" s="13"/>
      <c r="B261" s="235"/>
      <c r="C261" s="236"/>
      <c r="D261" s="237" t="s">
        <v>262</v>
      </c>
      <c r="E261" s="238" t="s">
        <v>19</v>
      </c>
      <c r="F261" s="239" t="s">
        <v>7831</v>
      </c>
      <c r="G261" s="236"/>
      <c r="H261" s="238" t="s">
        <v>19</v>
      </c>
      <c r="I261" s="240"/>
      <c r="J261" s="236"/>
      <c r="K261" s="236"/>
      <c r="L261" s="241"/>
      <c r="M261" s="242"/>
      <c r="N261" s="243"/>
      <c r="O261" s="243"/>
      <c r="P261" s="243"/>
      <c r="Q261" s="243"/>
      <c r="R261" s="243"/>
      <c r="S261" s="243"/>
      <c r="T261" s="244"/>
      <c r="U261" s="13"/>
      <c r="V261" s="13"/>
      <c r="W261" s="13"/>
      <c r="X261" s="13"/>
      <c r="Y261" s="13"/>
      <c r="Z261" s="13"/>
      <c r="AA261" s="13"/>
      <c r="AB261" s="13"/>
      <c r="AC261" s="13"/>
      <c r="AD261" s="13"/>
      <c r="AE261" s="13"/>
      <c r="AT261" s="245" t="s">
        <v>262</v>
      </c>
      <c r="AU261" s="245" t="s">
        <v>78</v>
      </c>
      <c r="AV261" s="13" t="s">
        <v>76</v>
      </c>
      <c r="AW261" s="13" t="s">
        <v>31</v>
      </c>
      <c r="AX261" s="13" t="s">
        <v>69</v>
      </c>
      <c r="AY261" s="245" t="s">
        <v>252</v>
      </c>
    </row>
    <row r="262" s="14" customFormat="1">
      <c r="A262" s="14"/>
      <c r="B262" s="246"/>
      <c r="C262" s="247"/>
      <c r="D262" s="237" t="s">
        <v>262</v>
      </c>
      <c r="E262" s="248" t="s">
        <v>19</v>
      </c>
      <c r="F262" s="249" t="s">
        <v>7832</v>
      </c>
      <c r="G262" s="247"/>
      <c r="H262" s="250">
        <v>6.1180000000000003</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262</v>
      </c>
      <c r="AU262" s="256" t="s">
        <v>78</v>
      </c>
      <c r="AV262" s="14" t="s">
        <v>78</v>
      </c>
      <c r="AW262" s="14" t="s">
        <v>31</v>
      </c>
      <c r="AX262" s="14" t="s">
        <v>76</v>
      </c>
      <c r="AY262" s="256" t="s">
        <v>252</v>
      </c>
    </row>
    <row r="263" s="2" customFormat="1" ht="24.15" customHeight="1">
      <c r="A263" s="40"/>
      <c r="B263" s="41"/>
      <c r="C263" s="279" t="s">
        <v>586</v>
      </c>
      <c r="D263" s="279" t="s">
        <v>468</v>
      </c>
      <c r="E263" s="280" t="s">
        <v>4170</v>
      </c>
      <c r="F263" s="281" t="s">
        <v>4171</v>
      </c>
      <c r="G263" s="282" t="s">
        <v>187</v>
      </c>
      <c r="H263" s="283">
        <v>6.2404000000000002</v>
      </c>
      <c r="I263" s="284"/>
      <c r="J263" s="285">
        <f>ROUND(I263*H263,2)</f>
        <v>0</v>
      </c>
      <c r="K263" s="281" t="s">
        <v>257</v>
      </c>
      <c r="L263" s="286"/>
      <c r="M263" s="287" t="s">
        <v>19</v>
      </c>
      <c r="N263" s="288" t="s">
        <v>40</v>
      </c>
      <c r="O263" s="86"/>
      <c r="P263" s="226">
        <f>O263*H263</f>
        <v>0</v>
      </c>
      <c r="Q263" s="226">
        <v>0.0041999999999999997</v>
      </c>
      <c r="R263" s="226">
        <f>Q263*H263</f>
        <v>0.026209679999999999</v>
      </c>
      <c r="S263" s="226">
        <v>0</v>
      </c>
      <c r="T263" s="227">
        <f>S263*H263</f>
        <v>0</v>
      </c>
      <c r="U263" s="40"/>
      <c r="V263" s="40"/>
      <c r="W263" s="40"/>
      <c r="X263" s="40"/>
      <c r="Y263" s="40"/>
      <c r="Z263" s="40"/>
      <c r="AA263" s="40"/>
      <c r="AB263" s="40"/>
      <c r="AC263" s="40"/>
      <c r="AD263" s="40"/>
      <c r="AE263" s="40"/>
      <c r="AR263" s="228" t="s">
        <v>509</v>
      </c>
      <c r="AT263" s="228" t="s">
        <v>468</v>
      </c>
      <c r="AU263" s="228" t="s">
        <v>78</v>
      </c>
      <c r="AY263" s="19" t="s">
        <v>252</v>
      </c>
      <c r="BE263" s="229">
        <f>IF(N263="základní",J263,0)</f>
        <v>0</v>
      </c>
      <c r="BF263" s="229">
        <f>IF(N263="snížená",J263,0)</f>
        <v>0</v>
      </c>
      <c r="BG263" s="229">
        <f>IF(N263="zákl. přenesená",J263,0)</f>
        <v>0</v>
      </c>
      <c r="BH263" s="229">
        <f>IF(N263="sníž. přenesená",J263,0)</f>
        <v>0</v>
      </c>
      <c r="BI263" s="229">
        <f>IF(N263="nulová",J263,0)</f>
        <v>0</v>
      </c>
      <c r="BJ263" s="19" t="s">
        <v>76</v>
      </c>
      <c r="BK263" s="229">
        <f>ROUND(I263*H263,2)</f>
        <v>0</v>
      </c>
      <c r="BL263" s="19" t="s">
        <v>360</v>
      </c>
      <c r="BM263" s="228" t="s">
        <v>7833</v>
      </c>
    </row>
    <row r="264" s="14" customFormat="1">
      <c r="A264" s="14"/>
      <c r="B264" s="246"/>
      <c r="C264" s="247"/>
      <c r="D264" s="237" t="s">
        <v>262</v>
      </c>
      <c r="E264" s="247"/>
      <c r="F264" s="249" t="s">
        <v>7834</v>
      </c>
      <c r="G264" s="247"/>
      <c r="H264" s="250">
        <v>6.2404000000000002</v>
      </c>
      <c r="I264" s="251"/>
      <c r="J264" s="247"/>
      <c r="K264" s="247"/>
      <c r="L264" s="252"/>
      <c r="M264" s="253"/>
      <c r="N264" s="254"/>
      <c r="O264" s="254"/>
      <c r="P264" s="254"/>
      <c r="Q264" s="254"/>
      <c r="R264" s="254"/>
      <c r="S264" s="254"/>
      <c r="T264" s="255"/>
      <c r="U264" s="14"/>
      <c r="V264" s="14"/>
      <c r="W264" s="14"/>
      <c r="X264" s="14"/>
      <c r="Y264" s="14"/>
      <c r="Z264" s="14"/>
      <c r="AA264" s="14"/>
      <c r="AB264" s="14"/>
      <c r="AC264" s="14"/>
      <c r="AD264" s="14"/>
      <c r="AE264" s="14"/>
      <c r="AT264" s="256" t="s">
        <v>262</v>
      </c>
      <c r="AU264" s="256" t="s">
        <v>78</v>
      </c>
      <c r="AV264" s="14" t="s">
        <v>78</v>
      </c>
      <c r="AW264" s="14" t="s">
        <v>4</v>
      </c>
      <c r="AX264" s="14" t="s">
        <v>76</v>
      </c>
      <c r="AY264" s="256" t="s">
        <v>252</v>
      </c>
    </row>
    <row r="265" s="2" customFormat="1" ht="55.5" customHeight="1">
      <c r="A265" s="40"/>
      <c r="B265" s="41"/>
      <c r="C265" s="217" t="s">
        <v>590</v>
      </c>
      <c r="D265" s="217" t="s">
        <v>254</v>
      </c>
      <c r="E265" s="218" t="s">
        <v>7835</v>
      </c>
      <c r="F265" s="219" t="s">
        <v>7836</v>
      </c>
      <c r="G265" s="220" t="s">
        <v>187</v>
      </c>
      <c r="H265" s="221">
        <v>6.1180000000000003</v>
      </c>
      <c r="I265" s="222"/>
      <c r="J265" s="223">
        <f>ROUND(I265*H265,2)</f>
        <v>0</v>
      </c>
      <c r="K265" s="219" t="s">
        <v>257</v>
      </c>
      <c r="L265" s="46"/>
      <c r="M265" s="224" t="s">
        <v>19</v>
      </c>
      <c r="N265" s="225" t="s">
        <v>40</v>
      </c>
      <c r="O265" s="86"/>
      <c r="P265" s="226">
        <f>O265*H265</f>
        <v>0</v>
      </c>
      <c r="Q265" s="226">
        <v>5.0000000000000002E-05</v>
      </c>
      <c r="R265" s="226">
        <f>Q265*H265</f>
        <v>0.00030590000000000001</v>
      </c>
      <c r="S265" s="226">
        <v>0</v>
      </c>
      <c r="T265" s="227">
        <f>S265*H265</f>
        <v>0</v>
      </c>
      <c r="U265" s="40"/>
      <c r="V265" s="40"/>
      <c r="W265" s="40"/>
      <c r="X265" s="40"/>
      <c r="Y265" s="40"/>
      <c r="Z265" s="40"/>
      <c r="AA265" s="40"/>
      <c r="AB265" s="40"/>
      <c r="AC265" s="40"/>
      <c r="AD265" s="40"/>
      <c r="AE265" s="40"/>
      <c r="AR265" s="228" t="s">
        <v>360</v>
      </c>
      <c r="AT265" s="228" t="s">
        <v>254</v>
      </c>
      <c r="AU265" s="228" t="s">
        <v>78</v>
      </c>
      <c r="AY265" s="19" t="s">
        <v>252</v>
      </c>
      <c r="BE265" s="229">
        <f>IF(N265="základní",J265,0)</f>
        <v>0</v>
      </c>
      <c r="BF265" s="229">
        <f>IF(N265="snížená",J265,0)</f>
        <v>0</v>
      </c>
      <c r="BG265" s="229">
        <f>IF(N265="zákl. přenesená",J265,0)</f>
        <v>0</v>
      </c>
      <c r="BH265" s="229">
        <f>IF(N265="sníž. přenesená",J265,0)</f>
        <v>0</v>
      </c>
      <c r="BI265" s="229">
        <f>IF(N265="nulová",J265,0)</f>
        <v>0</v>
      </c>
      <c r="BJ265" s="19" t="s">
        <v>76</v>
      </c>
      <c r="BK265" s="229">
        <f>ROUND(I265*H265,2)</f>
        <v>0</v>
      </c>
      <c r="BL265" s="19" t="s">
        <v>360</v>
      </c>
      <c r="BM265" s="228" t="s">
        <v>7837</v>
      </c>
    </row>
    <row r="266" s="2" customFormat="1">
      <c r="A266" s="40"/>
      <c r="B266" s="41"/>
      <c r="C266" s="42"/>
      <c r="D266" s="230" t="s">
        <v>260</v>
      </c>
      <c r="E266" s="42"/>
      <c r="F266" s="231" t="s">
        <v>7838</v>
      </c>
      <c r="G266" s="42"/>
      <c r="H266" s="42"/>
      <c r="I266" s="232"/>
      <c r="J266" s="42"/>
      <c r="K266" s="42"/>
      <c r="L266" s="46"/>
      <c r="M266" s="233"/>
      <c r="N266" s="234"/>
      <c r="O266" s="86"/>
      <c r="P266" s="86"/>
      <c r="Q266" s="86"/>
      <c r="R266" s="86"/>
      <c r="S266" s="86"/>
      <c r="T266" s="87"/>
      <c r="U266" s="40"/>
      <c r="V266" s="40"/>
      <c r="W266" s="40"/>
      <c r="X266" s="40"/>
      <c r="Y266" s="40"/>
      <c r="Z266" s="40"/>
      <c r="AA266" s="40"/>
      <c r="AB266" s="40"/>
      <c r="AC266" s="40"/>
      <c r="AD266" s="40"/>
      <c r="AE266" s="40"/>
      <c r="AT266" s="19" t="s">
        <v>260</v>
      </c>
      <c r="AU266" s="19" t="s">
        <v>78</v>
      </c>
    </row>
    <row r="267" s="2" customFormat="1" ht="44.25" customHeight="1">
      <c r="A267" s="40"/>
      <c r="B267" s="41"/>
      <c r="C267" s="217" t="s">
        <v>596</v>
      </c>
      <c r="D267" s="217" t="s">
        <v>254</v>
      </c>
      <c r="E267" s="218" t="s">
        <v>5200</v>
      </c>
      <c r="F267" s="219" t="s">
        <v>5201</v>
      </c>
      <c r="G267" s="220" t="s">
        <v>187</v>
      </c>
      <c r="H267" s="221">
        <v>12.225</v>
      </c>
      <c r="I267" s="222"/>
      <c r="J267" s="223">
        <f>ROUND(I267*H267,2)</f>
        <v>0</v>
      </c>
      <c r="K267" s="219" t="s">
        <v>257</v>
      </c>
      <c r="L267" s="46"/>
      <c r="M267" s="224" t="s">
        <v>19</v>
      </c>
      <c r="N267" s="225" t="s">
        <v>40</v>
      </c>
      <c r="O267" s="86"/>
      <c r="P267" s="226">
        <f>O267*H267</f>
        <v>0</v>
      </c>
      <c r="Q267" s="226">
        <v>0.00116</v>
      </c>
      <c r="R267" s="226">
        <f>Q267*H267</f>
        <v>0.014180999999999999</v>
      </c>
      <c r="S267" s="226">
        <v>0</v>
      </c>
      <c r="T267" s="227">
        <f>S267*H267</f>
        <v>0</v>
      </c>
      <c r="U267" s="40"/>
      <c r="V267" s="40"/>
      <c r="W267" s="40"/>
      <c r="X267" s="40"/>
      <c r="Y267" s="40"/>
      <c r="Z267" s="40"/>
      <c r="AA267" s="40"/>
      <c r="AB267" s="40"/>
      <c r="AC267" s="40"/>
      <c r="AD267" s="40"/>
      <c r="AE267" s="40"/>
      <c r="AR267" s="228" t="s">
        <v>360</v>
      </c>
      <c r="AT267" s="228" t="s">
        <v>254</v>
      </c>
      <c r="AU267" s="228" t="s">
        <v>78</v>
      </c>
      <c r="AY267" s="19" t="s">
        <v>252</v>
      </c>
      <c r="BE267" s="229">
        <f>IF(N267="základní",J267,0)</f>
        <v>0</v>
      </c>
      <c r="BF267" s="229">
        <f>IF(N267="snížená",J267,0)</f>
        <v>0</v>
      </c>
      <c r="BG267" s="229">
        <f>IF(N267="zákl. přenesená",J267,0)</f>
        <v>0</v>
      </c>
      <c r="BH267" s="229">
        <f>IF(N267="sníž. přenesená",J267,0)</f>
        <v>0</v>
      </c>
      <c r="BI267" s="229">
        <f>IF(N267="nulová",J267,0)</f>
        <v>0</v>
      </c>
      <c r="BJ267" s="19" t="s">
        <v>76</v>
      </c>
      <c r="BK267" s="229">
        <f>ROUND(I267*H267,2)</f>
        <v>0</v>
      </c>
      <c r="BL267" s="19" t="s">
        <v>360</v>
      </c>
      <c r="BM267" s="228" t="s">
        <v>5202</v>
      </c>
    </row>
    <row r="268" s="2" customFormat="1">
      <c r="A268" s="40"/>
      <c r="B268" s="41"/>
      <c r="C268" s="42"/>
      <c r="D268" s="230" t="s">
        <v>260</v>
      </c>
      <c r="E268" s="42"/>
      <c r="F268" s="231" t="s">
        <v>5203</v>
      </c>
      <c r="G268" s="42"/>
      <c r="H268" s="42"/>
      <c r="I268" s="232"/>
      <c r="J268" s="42"/>
      <c r="K268" s="42"/>
      <c r="L268" s="46"/>
      <c r="M268" s="233"/>
      <c r="N268" s="234"/>
      <c r="O268" s="86"/>
      <c r="P268" s="86"/>
      <c r="Q268" s="86"/>
      <c r="R268" s="86"/>
      <c r="S268" s="86"/>
      <c r="T268" s="87"/>
      <c r="U268" s="40"/>
      <c r="V268" s="40"/>
      <c r="W268" s="40"/>
      <c r="X268" s="40"/>
      <c r="Y268" s="40"/>
      <c r="Z268" s="40"/>
      <c r="AA268" s="40"/>
      <c r="AB268" s="40"/>
      <c r="AC268" s="40"/>
      <c r="AD268" s="40"/>
      <c r="AE268" s="40"/>
      <c r="AT268" s="19" t="s">
        <v>260</v>
      </c>
      <c r="AU268" s="19" t="s">
        <v>78</v>
      </c>
    </row>
    <row r="269" s="13" customFormat="1">
      <c r="A269" s="13"/>
      <c r="B269" s="235"/>
      <c r="C269" s="236"/>
      <c r="D269" s="237" t="s">
        <v>262</v>
      </c>
      <c r="E269" s="238" t="s">
        <v>19</v>
      </c>
      <c r="F269" s="239" t="s">
        <v>5204</v>
      </c>
      <c r="G269" s="236"/>
      <c r="H269" s="238" t="s">
        <v>19</v>
      </c>
      <c r="I269" s="240"/>
      <c r="J269" s="236"/>
      <c r="K269" s="236"/>
      <c r="L269" s="241"/>
      <c r="M269" s="242"/>
      <c r="N269" s="243"/>
      <c r="O269" s="243"/>
      <c r="P269" s="243"/>
      <c r="Q269" s="243"/>
      <c r="R269" s="243"/>
      <c r="S269" s="243"/>
      <c r="T269" s="244"/>
      <c r="U269" s="13"/>
      <c r="V269" s="13"/>
      <c r="W269" s="13"/>
      <c r="X269" s="13"/>
      <c r="Y269" s="13"/>
      <c r="Z269" s="13"/>
      <c r="AA269" s="13"/>
      <c r="AB269" s="13"/>
      <c r="AC269" s="13"/>
      <c r="AD269" s="13"/>
      <c r="AE269" s="13"/>
      <c r="AT269" s="245" t="s">
        <v>262</v>
      </c>
      <c r="AU269" s="245" t="s">
        <v>78</v>
      </c>
      <c r="AV269" s="13" t="s">
        <v>76</v>
      </c>
      <c r="AW269" s="13" t="s">
        <v>31</v>
      </c>
      <c r="AX269" s="13" t="s">
        <v>69</v>
      </c>
      <c r="AY269" s="245" t="s">
        <v>252</v>
      </c>
    </row>
    <row r="270" s="13" customFormat="1">
      <c r="A270" s="13"/>
      <c r="B270" s="235"/>
      <c r="C270" s="236"/>
      <c r="D270" s="237" t="s">
        <v>262</v>
      </c>
      <c r="E270" s="238" t="s">
        <v>19</v>
      </c>
      <c r="F270" s="239" t="s">
        <v>7839</v>
      </c>
      <c r="G270" s="236"/>
      <c r="H270" s="238" t="s">
        <v>19</v>
      </c>
      <c r="I270" s="240"/>
      <c r="J270" s="236"/>
      <c r="K270" s="236"/>
      <c r="L270" s="241"/>
      <c r="M270" s="242"/>
      <c r="N270" s="243"/>
      <c r="O270" s="243"/>
      <c r="P270" s="243"/>
      <c r="Q270" s="243"/>
      <c r="R270" s="243"/>
      <c r="S270" s="243"/>
      <c r="T270" s="244"/>
      <c r="U270" s="13"/>
      <c r="V270" s="13"/>
      <c r="W270" s="13"/>
      <c r="X270" s="13"/>
      <c r="Y270" s="13"/>
      <c r="Z270" s="13"/>
      <c r="AA270" s="13"/>
      <c r="AB270" s="13"/>
      <c r="AC270" s="13"/>
      <c r="AD270" s="13"/>
      <c r="AE270" s="13"/>
      <c r="AT270" s="245" t="s">
        <v>262</v>
      </c>
      <c r="AU270" s="245" t="s">
        <v>78</v>
      </c>
      <c r="AV270" s="13" t="s">
        <v>76</v>
      </c>
      <c r="AW270" s="13" t="s">
        <v>31</v>
      </c>
      <c r="AX270" s="13" t="s">
        <v>69</v>
      </c>
      <c r="AY270" s="245" t="s">
        <v>252</v>
      </c>
    </row>
    <row r="271" s="14" customFormat="1">
      <c r="A271" s="14"/>
      <c r="B271" s="246"/>
      <c r="C271" s="247"/>
      <c r="D271" s="237" t="s">
        <v>262</v>
      </c>
      <c r="E271" s="248" t="s">
        <v>19</v>
      </c>
      <c r="F271" s="249" t="s">
        <v>7840</v>
      </c>
      <c r="G271" s="247"/>
      <c r="H271" s="250">
        <v>12.225</v>
      </c>
      <c r="I271" s="251"/>
      <c r="J271" s="247"/>
      <c r="K271" s="247"/>
      <c r="L271" s="252"/>
      <c r="M271" s="253"/>
      <c r="N271" s="254"/>
      <c r="O271" s="254"/>
      <c r="P271" s="254"/>
      <c r="Q271" s="254"/>
      <c r="R271" s="254"/>
      <c r="S271" s="254"/>
      <c r="T271" s="255"/>
      <c r="U271" s="14"/>
      <c r="V271" s="14"/>
      <c r="W271" s="14"/>
      <c r="X271" s="14"/>
      <c r="Y271" s="14"/>
      <c r="Z271" s="14"/>
      <c r="AA271" s="14"/>
      <c r="AB271" s="14"/>
      <c r="AC271" s="14"/>
      <c r="AD271" s="14"/>
      <c r="AE271" s="14"/>
      <c r="AT271" s="256" t="s">
        <v>262</v>
      </c>
      <c r="AU271" s="256" t="s">
        <v>78</v>
      </c>
      <c r="AV271" s="14" t="s">
        <v>78</v>
      </c>
      <c r="AW271" s="14" t="s">
        <v>31</v>
      </c>
      <c r="AX271" s="14" t="s">
        <v>76</v>
      </c>
      <c r="AY271" s="256" t="s">
        <v>252</v>
      </c>
    </row>
    <row r="272" s="2" customFormat="1" ht="24.15" customHeight="1">
      <c r="A272" s="40"/>
      <c r="B272" s="41"/>
      <c r="C272" s="279" t="s">
        <v>603</v>
      </c>
      <c r="D272" s="279" t="s">
        <v>468</v>
      </c>
      <c r="E272" s="280" t="s">
        <v>3109</v>
      </c>
      <c r="F272" s="281" t="s">
        <v>3110</v>
      </c>
      <c r="G272" s="282" t="s">
        <v>187</v>
      </c>
      <c r="H272" s="283">
        <v>12.4695</v>
      </c>
      <c r="I272" s="284"/>
      <c r="J272" s="285">
        <f>ROUND(I272*H272,2)</f>
        <v>0</v>
      </c>
      <c r="K272" s="281" t="s">
        <v>257</v>
      </c>
      <c r="L272" s="286"/>
      <c r="M272" s="287" t="s">
        <v>19</v>
      </c>
      <c r="N272" s="288" t="s">
        <v>40</v>
      </c>
      <c r="O272" s="86"/>
      <c r="P272" s="226">
        <f>O272*H272</f>
        <v>0</v>
      </c>
      <c r="Q272" s="226">
        <v>0.0047999999999999996</v>
      </c>
      <c r="R272" s="226">
        <f>Q272*H272</f>
        <v>0.059853599999999993</v>
      </c>
      <c r="S272" s="226">
        <v>0</v>
      </c>
      <c r="T272" s="227">
        <f>S272*H272</f>
        <v>0</v>
      </c>
      <c r="U272" s="40"/>
      <c r="V272" s="40"/>
      <c r="W272" s="40"/>
      <c r="X272" s="40"/>
      <c r="Y272" s="40"/>
      <c r="Z272" s="40"/>
      <c r="AA272" s="40"/>
      <c r="AB272" s="40"/>
      <c r="AC272" s="40"/>
      <c r="AD272" s="40"/>
      <c r="AE272" s="40"/>
      <c r="AR272" s="228" t="s">
        <v>509</v>
      </c>
      <c r="AT272" s="228" t="s">
        <v>468</v>
      </c>
      <c r="AU272" s="228" t="s">
        <v>78</v>
      </c>
      <c r="AY272" s="19" t="s">
        <v>252</v>
      </c>
      <c r="BE272" s="229">
        <f>IF(N272="základní",J272,0)</f>
        <v>0</v>
      </c>
      <c r="BF272" s="229">
        <f>IF(N272="snížená",J272,0)</f>
        <v>0</v>
      </c>
      <c r="BG272" s="229">
        <f>IF(N272="zákl. přenesená",J272,0)</f>
        <v>0</v>
      </c>
      <c r="BH272" s="229">
        <f>IF(N272="sníž. přenesená",J272,0)</f>
        <v>0</v>
      </c>
      <c r="BI272" s="229">
        <f>IF(N272="nulová",J272,0)</f>
        <v>0</v>
      </c>
      <c r="BJ272" s="19" t="s">
        <v>76</v>
      </c>
      <c r="BK272" s="229">
        <f>ROUND(I272*H272,2)</f>
        <v>0</v>
      </c>
      <c r="BL272" s="19" t="s">
        <v>360</v>
      </c>
      <c r="BM272" s="228" t="s">
        <v>5218</v>
      </c>
    </row>
    <row r="273" s="14" customFormat="1">
      <c r="A273" s="14"/>
      <c r="B273" s="246"/>
      <c r="C273" s="247"/>
      <c r="D273" s="237" t="s">
        <v>262</v>
      </c>
      <c r="E273" s="247"/>
      <c r="F273" s="249" t="s">
        <v>7841</v>
      </c>
      <c r="G273" s="247"/>
      <c r="H273" s="250">
        <v>12.4695</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262</v>
      </c>
      <c r="AU273" s="256" t="s">
        <v>78</v>
      </c>
      <c r="AV273" s="14" t="s">
        <v>78</v>
      </c>
      <c r="AW273" s="14" t="s">
        <v>4</v>
      </c>
      <c r="AX273" s="14" t="s">
        <v>76</v>
      </c>
      <c r="AY273" s="256" t="s">
        <v>252</v>
      </c>
    </row>
    <row r="274" s="2" customFormat="1" ht="44.25" customHeight="1">
      <c r="A274" s="40"/>
      <c r="B274" s="41"/>
      <c r="C274" s="217" t="s">
        <v>608</v>
      </c>
      <c r="D274" s="217" t="s">
        <v>254</v>
      </c>
      <c r="E274" s="218" t="s">
        <v>5200</v>
      </c>
      <c r="F274" s="219" t="s">
        <v>5201</v>
      </c>
      <c r="G274" s="220" t="s">
        <v>187</v>
      </c>
      <c r="H274" s="221">
        <v>131.5104</v>
      </c>
      <c r="I274" s="222"/>
      <c r="J274" s="223">
        <f>ROUND(I274*H274,2)</f>
        <v>0</v>
      </c>
      <c r="K274" s="219" t="s">
        <v>257</v>
      </c>
      <c r="L274" s="46"/>
      <c r="M274" s="224" t="s">
        <v>19</v>
      </c>
      <c r="N274" s="225" t="s">
        <v>40</v>
      </c>
      <c r="O274" s="86"/>
      <c r="P274" s="226">
        <f>O274*H274</f>
        <v>0</v>
      </c>
      <c r="Q274" s="226">
        <v>0.00116</v>
      </c>
      <c r="R274" s="226">
        <f>Q274*H274</f>
        <v>0.15255206400000002</v>
      </c>
      <c r="S274" s="226">
        <v>0</v>
      </c>
      <c r="T274" s="227">
        <f>S274*H274</f>
        <v>0</v>
      </c>
      <c r="U274" s="40"/>
      <c r="V274" s="40"/>
      <c r="W274" s="40"/>
      <c r="X274" s="40"/>
      <c r="Y274" s="40"/>
      <c r="Z274" s="40"/>
      <c r="AA274" s="40"/>
      <c r="AB274" s="40"/>
      <c r="AC274" s="40"/>
      <c r="AD274" s="40"/>
      <c r="AE274" s="40"/>
      <c r="AR274" s="228" t="s">
        <v>360</v>
      </c>
      <c r="AT274" s="228" t="s">
        <v>254</v>
      </c>
      <c r="AU274" s="228" t="s">
        <v>78</v>
      </c>
      <c r="AY274" s="19" t="s">
        <v>252</v>
      </c>
      <c r="BE274" s="229">
        <f>IF(N274="základní",J274,0)</f>
        <v>0</v>
      </c>
      <c r="BF274" s="229">
        <f>IF(N274="snížená",J274,0)</f>
        <v>0</v>
      </c>
      <c r="BG274" s="229">
        <f>IF(N274="zákl. přenesená",J274,0)</f>
        <v>0</v>
      </c>
      <c r="BH274" s="229">
        <f>IF(N274="sníž. přenesená",J274,0)</f>
        <v>0</v>
      </c>
      <c r="BI274" s="229">
        <f>IF(N274="nulová",J274,0)</f>
        <v>0</v>
      </c>
      <c r="BJ274" s="19" t="s">
        <v>76</v>
      </c>
      <c r="BK274" s="229">
        <f>ROUND(I274*H274,2)</f>
        <v>0</v>
      </c>
      <c r="BL274" s="19" t="s">
        <v>360</v>
      </c>
      <c r="BM274" s="228" t="s">
        <v>5237</v>
      </c>
    </row>
    <row r="275" s="2" customFormat="1">
      <c r="A275" s="40"/>
      <c r="B275" s="41"/>
      <c r="C275" s="42"/>
      <c r="D275" s="230" t="s">
        <v>260</v>
      </c>
      <c r="E275" s="42"/>
      <c r="F275" s="231" t="s">
        <v>5203</v>
      </c>
      <c r="G275" s="42"/>
      <c r="H275" s="42"/>
      <c r="I275" s="232"/>
      <c r="J275" s="42"/>
      <c r="K275" s="42"/>
      <c r="L275" s="46"/>
      <c r="M275" s="233"/>
      <c r="N275" s="234"/>
      <c r="O275" s="86"/>
      <c r="P275" s="86"/>
      <c r="Q275" s="86"/>
      <c r="R275" s="86"/>
      <c r="S275" s="86"/>
      <c r="T275" s="87"/>
      <c r="U275" s="40"/>
      <c r="V275" s="40"/>
      <c r="W275" s="40"/>
      <c r="X275" s="40"/>
      <c r="Y275" s="40"/>
      <c r="Z275" s="40"/>
      <c r="AA275" s="40"/>
      <c r="AB275" s="40"/>
      <c r="AC275" s="40"/>
      <c r="AD275" s="40"/>
      <c r="AE275" s="40"/>
      <c r="AT275" s="19" t="s">
        <v>260</v>
      </c>
      <c r="AU275" s="19" t="s">
        <v>78</v>
      </c>
    </row>
    <row r="276" s="13" customFormat="1">
      <c r="A276" s="13"/>
      <c r="B276" s="235"/>
      <c r="C276" s="236"/>
      <c r="D276" s="237" t="s">
        <v>262</v>
      </c>
      <c r="E276" s="238" t="s">
        <v>19</v>
      </c>
      <c r="F276" s="239" t="s">
        <v>7842</v>
      </c>
      <c r="G276" s="236"/>
      <c r="H276" s="238" t="s">
        <v>19</v>
      </c>
      <c r="I276" s="240"/>
      <c r="J276" s="236"/>
      <c r="K276" s="236"/>
      <c r="L276" s="241"/>
      <c r="M276" s="242"/>
      <c r="N276" s="243"/>
      <c r="O276" s="243"/>
      <c r="P276" s="243"/>
      <c r="Q276" s="243"/>
      <c r="R276" s="243"/>
      <c r="S276" s="243"/>
      <c r="T276" s="244"/>
      <c r="U276" s="13"/>
      <c r="V276" s="13"/>
      <c r="W276" s="13"/>
      <c r="X276" s="13"/>
      <c r="Y276" s="13"/>
      <c r="Z276" s="13"/>
      <c r="AA276" s="13"/>
      <c r="AB276" s="13"/>
      <c r="AC276" s="13"/>
      <c r="AD276" s="13"/>
      <c r="AE276" s="13"/>
      <c r="AT276" s="245" t="s">
        <v>262</v>
      </c>
      <c r="AU276" s="245" t="s">
        <v>78</v>
      </c>
      <c r="AV276" s="13" t="s">
        <v>76</v>
      </c>
      <c r="AW276" s="13" t="s">
        <v>31</v>
      </c>
      <c r="AX276" s="13" t="s">
        <v>69</v>
      </c>
      <c r="AY276" s="245" t="s">
        <v>252</v>
      </c>
    </row>
    <row r="277" s="14" customFormat="1">
      <c r="A277" s="14"/>
      <c r="B277" s="246"/>
      <c r="C277" s="247"/>
      <c r="D277" s="237" t="s">
        <v>262</v>
      </c>
      <c r="E277" s="248" t="s">
        <v>19</v>
      </c>
      <c r="F277" s="249" t="s">
        <v>7843</v>
      </c>
      <c r="G277" s="247"/>
      <c r="H277" s="250">
        <v>28.995000000000001</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262</v>
      </c>
      <c r="AU277" s="256" t="s">
        <v>78</v>
      </c>
      <c r="AV277" s="14" t="s">
        <v>78</v>
      </c>
      <c r="AW277" s="14" t="s">
        <v>31</v>
      </c>
      <c r="AX277" s="14" t="s">
        <v>69</v>
      </c>
      <c r="AY277" s="256" t="s">
        <v>252</v>
      </c>
    </row>
    <row r="278" s="14" customFormat="1">
      <c r="A278" s="14"/>
      <c r="B278" s="246"/>
      <c r="C278" s="247"/>
      <c r="D278" s="237" t="s">
        <v>262</v>
      </c>
      <c r="E278" s="248" t="s">
        <v>19</v>
      </c>
      <c r="F278" s="249" t="s">
        <v>7844</v>
      </c>
      <c r="G278" s="247"/>
      <c r="H278" s="250">
        <v>102.5154</v>
      </c>
      <c r="I278" s="251"/>
      <c r="J278" s="247"/>
      <c r="K278" s="247"/>
      <c r="L278" s="252"/>
      <c r="M278" s="253"/>
      <c r="N278" s="254"/>
      <c r="O278" s="254"/>
      <c r="P278" s="254"/>
      <c r="Q278" s="254"/>
      <c r="R278" s="254"/>
      <c r="S278" s="254"/>
      <c r="T278" s="255"/>
      <c r="U278" s="14"/>
      <c r="V278" s="14"/>
      <c r="W278" s="14"/>
      <c r="X278" s="14"/>
      <c r="Y278" s="14"/>
      <c r="Z278" s="14"/>
      <c r="AA278" s="14"/>
      <c r="AB278" s="14"/>
      <c r="AC278" s="14"/>
      <c r="AD278" s="14"/>
      <c r="AE278" s="14"/>
      <c r="AT278" s="256" t="s">
        <v>262</v>
      </c>
      <c r="AU278" s="256" t="s">
        <v>78</v>
      </c>
      <c r="AV278" s="14" t="s">
        <v>78</v>
      </c>
      <c r="AW278" s="14" t="s">
        <v>31</v>
      </c>
      <c r="AX278" s="14" t="s">
        <v>69</v>
      </c>
      <c r="AY278" s="256" t="s">
        <v>252</v>
      </c>
    </row>
    <row r="279" s="15" customFormat="1">
      <c r="A279" s="15"/>
      <c r="B279" s="257"/>
      <c r="C279" s="258"/>
      <c r="D279" s="237" t="s">
        <v>262</v>
      </c>
      <c r="E279" s="259" t="s">
        <v>19</v>
      </c>
      <c r="F279" s="260" t="s">
        <v>265</v>
      </c>
      <c r="G279" s="258"/>
      <c r="H279" s="261">
        <v>131.5104</v>
      </c>
      <c r="I279" s="262"/>
      <c r="J279" s="258"/>
      <c r="K279" s="258"/>
      <c r="L279" s="263"/>
      <c r="M279" s="264"/>
      <c r="N279" s="265"/>
      <c r="O279" s="265"/>
      <c r="P279" s="265"/>
      <c r="Q279" s="265"/>
      <c r="R279" s="265"/>
      <c r="S279" s="265"/>
      <c r="T279" s="266"/>
      <c r="U279" s="15"/>
      <c r="V279" s="15"/>
      <c r="W279" s="15"/>
      <c r="X279" s="15"/>
      <c r="Y279" s="15"/>
      <c r="Z279" s="15"/>
      <c r="AA279" s="15"/>
      <c r="AB279" s="15"/>
      <c r="AC279" s="15"/>
      <c r="AD279" s="15"/>
      <c r="AE279" s="15"/>
      <c r="AT279" s="267" t="s">
        <v>262</v>
      </c>
      <c r="AU279" s="267" t="s">
        <v>78</v>
      </c>
      <c r="AV279" s="15" t="s">
        <v>258</v>
      </c>
      <c r="AW279" s="15" t="s">
        <v>31</v>
      </c>
      <c r="AX279" s="15" t="s">
        <v>76</v>
      </c>
      <c r="AY279" s="267" t="s">
        <v>252</v>
      </c>
    </row>
    <row r="280" s="2" customFormat="1" ht="24.15" customHeight="1">
      <c r="A280" s="40"/>
      <c r="B280" s="41"/>
      <c r="C280" s="279" t="s">
        <v>612</v>
      </c>
      <c r="D280" s="279" t="s">
        <v>468</v>
      </c>
      <c r="E280" s="280" t="s">
        <v>7748</v>
      </c>
      <c r="F280" s="281" t="s">
        <v>7749</v>
      </c>
      <c r="G280" s="282" t="s">
        <v>187</v>
      </c>
      <c r="H280" s="283">
        <v>29.5749</v>
      </c>
      <c r="I280" s="284"/>
      <c r="J280" s="285">
        <f>ROUND(I280*H280,2)</f>
        <v>0</v>
      </c>
      <c r="K280" s="281" t="s">
        <v>257</v>
      </c>
      <c r="L280" s="286"/>
      <c r="M280" s="287" t="s">
        <v>19</v>
      </c>
      <c r="N280" s="288" t="s">
        <v>40</v>
      </c>
      <c r="O280" s="86"/>
      <c r="P280" s="226">
        <f>O280*H280</f>
        <v>0</v>
      </c>
      <c r="Q280" s="226">
        <v>0.0074999999999999997</v>
      </c>
      <c r="R280" s="226">
        <f>Q280*H280</f>
        <v>0.22181175</v>
      </c>
      <c r="S280" s="226">
        <v>0</v>
      </c>
      <c r="T280" s="227">
        <f>S280*H280</f>
        <v>0</v>
      </c>
      <c r="U280" s="40"/>
      <c r="V280" s="40"/>
      <c r="W280" s="40"/>
      <c r="X280" s="40"/>
      <c r="Y280" s="40"/>
      <c r="Z280" s="40"/>
      <c r="AA280" s="40"/>
      <c r="AB280" s="40"/>
      <c r="AC280" s="40"/>
      <c r="AD280" s="40"/>
      <c r="AE280" s="40"/>
      <c r="AR280" s="228" t="s">
        <v>509</v>
      </c>
      <c r="AT280" s="228" t="s">
        <v>468</v>
      </c>
      <c r="AU280" s="228" t="s">
        <v>78</v>
      </c>
      <c r="AY280" s="19" t="s">
        <v>252</v>
      </c>
      <c r="BE280" s="229">
        <f>IF(N280="základní",J280,0)</f>
        <v>0</v>
      </c>
      <c r="BF280" s="229">
        <f>IF(N280="snížená",J280,0)</f>
        <v>0</v>
      </c>
      <c r="BG280" s="229">
        <f>IF(N280="zákl. přenesená",J280,0)</f>
        <v>0</v>
      </c>
      <c r="BH280" s="229">
        <f>IF(N280="sníž. přenesená",J280,0)</f>
        <v>0</v>
      </c>
      <c r="BI280" s="229">
        <f>IF(N280="nulová",J280,0)</f>
        <v>0</v>
      </c>
      <c r="BJ280" s="19" t="s">
        <v>76</v>
      </c>
      <c r="BK280" s="229">
        <f>ROUND(I280*H280,2)</f>
        <v>0</v>
      </c>
      <c r="BL280" s="19" t="s">
        <v>360</v>
      </c>
      <c r="BM280" s="228" t="s">
        <v>7750</v>
      </c>
    </row>
    <row r="281" s="13" customFormat="1">
      <c r="A281" s="13"/>
      <c r="B281" s="235"/>
      <c r="C281" s="236"/>
      <c r="D281" s="237" t="s">
        <v>262</v>
      </c>
      <c r="E281" s="238" t="s">
        <v>19</v>
      </c>
      <c r="F281" s="239" t="s">
        <v>7842</v>
      </c>
      <c r="G281" s="236"/>
      <c r="H281" s="238" t="s">
        <v>19</v>
      </c>
      <c r="I281" s="240"/>
      <c r="J281" s="236"/>
      <c r="K281" s="236"/>
      <c r="L281" s="241"/>
      <c r="M281" s="242"/>
      <c r="N281" s="243"/>
      <c r="O281" s="243"/>
      <c r="P281" s="243"/>
      <c r="Q281" s="243"/>
      <c r="R281" s="243"/>
      <c r="S281" s="243"/>
      <c r="T281" s="244"/>
      <c r="U281" s="13"/>
      <c r="V281" s="13"/>
      <c r="W281" s="13"/>
      <c r="X281" s="13"/>
      <c r="Y281" s="13"/>
      <c r="Z281" s="13"/>
      <c r="AA281" s="13"/>
      <c r="AB281" s="13"/>
      <c r="AC281" s="13"/>
      <c r="AD281" s="13"/>
      <c r="AE281" s="13"/>
      <c r="AT281" s="245" t="s">
        <v>262</v>
      </c>
      <c r="AU281" s="245" t="s">
        <v>78</v>
      </c>
      <c r="AV281" s="13" t="s">
        <v>76</v>
      </c>
      <c r="AW281" s="13" t="s">
        <v>31</v>
      </c>
      <c r="AX281" s="13" t="s">
        <v>69</v>
      </c>
      <c r="AY281" s="245" t="s">
        <v>252</v>
      </c>
    </row>
    <row r="282" s="14" customFormat="1">
      <c r="A282" s="14"/>
      <c r="B282" s="246"/>
      <c r="C282" s="247"/>
      <c r="D282" s="237" t="s">
        <v>262</v>
      </c>
      <c r="E282" s="248" t="s">
        <v>19</v>
      </c>
      <c r="F282" s="249" t="s">
        <v>7843</v>
      </c>
      <c r="G282" s="247"/>
      <c r="H282" s="250">
        <v>28.995000000000001</v>
      </c>
      <c r="I282" s="251"/>
      <c r="J282" s="247"/>
      <c r="K282" s="247"/>
      <c r="L282" s="252"/>
      <c r="M282" s="253"/>
      <c r="N282" s="254"/>
      <c r="O282" s="254"/>
      <c r="P282" s="254"/>
      <c r="Q282" s="254"/>
      <c r="R282" s="254"/>
      <c r="S282" s="254"/>
      <c r="T282" s="255"/>
      <c r="U282" s="14"/>
      <c r="V282" s="14"/>
      <c r="W282" s="14"/>
      <c r="X282" s="14"/>
      <c r="Y282" s="14"/>
      <c r="Z282" s="14"/>
      <c r="AA282" s="14"/>
      <c r="AB282" s="14"/>
      <c r="AC282" s="14"/>
      <c r="AD282" s="14"/>
      <c r="AE282" s="14"/>
      <c r="AT282" s="256" t="s">
        <v>262</v>
      </c>
      <c r="AU282" s="256" t="s">
        <v>78</v>
      </c>
      <c r="AV282" s="14" t="s">
        <v>78</v>
      </c>
      <c r="AW282" s="14" t="s">
        <v>31</v>
      </c>
      <c r="AX282" s="14" t="s">
        <v>76</v>
      </c>
      <c r="AY282" s="256" t="s">
        <v>252</v>
      </c>
    </row>
    <row r="283" s="14" customFormat="1">
      <c r="A283" s="14"/>
      <c r="B283" s="246"/>
      <c r="C283" s="247"/>
      <c r="D283" s="237" t="s">
        <v>262</v>
      </c>
      <c r="E283" s="247"/>
      <c r="F283" s="249" t="s">
        <v>7845</v>
      </c>
      <c r="G283" s="247"/>
      <c r="H283" s="250">
        <v>29.5749</v>
      </c>
      <c r="I283" s="251"/>
      <c r="J283" s="247"/>
      <c r="K283" s="247"/>
      <c r="L283" s="252"/>
      <c r="M283" s="253"/>
      <c r="N283" s="254"/>
      <c r="O283" s="254"/>
      <c r="P283" s="254"/>
      <c r="Q283" s="254"/>
      <c r="R283" s="254"/>
      <c r="S283" s="254"/>
      <c r="T283" s="255"/>
      <c r="U283" s="14"/>
      <c r="V283" s="14"/>
      <c r="W283" s="14"/>
      <c r="X283" s="14"/>
      <c r="Y283" s="14"/>
      <c r="Z283" s="14"/>
      <c r="AA283" s="14"/>
      <c r="AB283" s="14"/>
      <c r="AC283" s="14"/>
      <c r="AD283" s="14"/>
      <c r="AE283" s="14"/>
      <c r="AT283" s="256" t="s">
        <v>262</v>
      </c>
      <c r="AU283" s="256" t="s">
        <v>78</v>
      </c>
      <c r="AV283" s="14" t="s">
        <v>78</v>
      </c>
      <c r="AW283" s="14" t="s">
        <v>4</v>
      </c>
      <c r="AX283" s="14" t="s">
        <v>76</v>
      </c>
      <c r="AY283" s="256" t="s">
        <v>252</v>
      </c>
    </row>
    <row r="284" s="2" customFormat="1" ht="24.15" customHeight="1">
      <c r="A284" s="40"/>
      <c r="B284" s="41"/>
      <c r="C284" s="279" t="s">
        <v>618</v>
      </c>
      <c r="D284" s="279" t="s">
        <v>468</v>
      </c>
      <c r="E284" s="280" t="s">
        <v>7752</v>
      </c>
      <c r="F284" s="281" t="s">
        <v>7753</v>
      </c>
      <c r="G284" s="282" t="s">
        <v>187</v>
      </c>
      <c r="H284" s="283">
        <v>104.56570000000001</v>
      </c>
      <c r="I284" s="284"/>
      <c r="J284" s="285">
        <f>ROUND(I284*H284,2)</f>
        <v>0</v>
      </c>
      <c r="K284" s="281" t="s">
        <v>257</v>
      </c>
      <c r="L284" s="286"/>
      <c r="M284" s="287" t="s">
        <v>19</v>
      </c>
      <c r="N284" s="288" t="s">
        <v>40</v>
      </c>
      <c r="O284" s="86"/>
      <c r="P284" s="226">
        <f>O284*H284</f>
        <v>0</v>
      </c>
      <c r="Q284" s="226">
        <v>0.0044999999999999997</v>
      </c>
      <c r="R284" s="226">
        <f>Q284*H284</f>
        <v>0.47054564999999998</v>
      </c>
      <c r="S284" s="226">
        <v>0</v>
      </c>
      <c r="T284" s="227">
        <f>S284*H284</f>
        <v>0</v>
      </c>
      <c r="U284" s="40"/>
      <c r="V284" s="40"/>
      <c r="W284" s="40"/>
      <c r="X284" s="40"/>
      <c r="Y284" s="40"/>
      <c r="Z284" s="40"/>
      <c r="AA284" s="40"/>
      <c r="AB284" s="40"/>
      <c r="AC284" s="40"/>
      <c r="AD284" s="40"/>
      <c r="AE284" s="40"/>
      <c r="AR284" s="228" t="s">
        <v>509</v>
      </c>
      <c r="AT284" s="228" t="s">
        <v>468</v>
      </c>
      <c r="AU284" s="228" t="s">
        <v>78</v>
      </c>
      <c r="AY284" s="19" t="s">
        <v>252</v>
      </c>
      <c r="BE284" s="229">
        <f>IF(N284="základní",J284,0)</f>
        <v>0</v>
      </c>
      <c r="BF284" s="229">
        <f>IF(N284="snížená",J284,0)</f>
        <v>0</v>
      </c>
      <c r="BG284" s="229">
        <f>IF(N284="zákl. přenesená",J284,0)</f>
        <v>0</v>
      </c>
      <c r="BH284" s="229">
        <f>IF(N284="sníž. přenesená",J284,0)</f>
        <v>0</v>
      </c>
      <c r="BI284" s="229">
        <f>IF(N284="nulová",J284,0)</f>
        <v>0</v>
      </c>
      <c r="BJ284" s="19" t="s">
        <v>76</v>
      </c>
      <c r="BK284" s="229">
        <f>ROUND(I284*H284,2)</f>
        <v>0</v>
      </c>
      <c r="BL284" s="19" t="s">
        <v>360</v>
      </c>
      <c r="BM284" s="228" t="s">
        <v>7754</v>
      </c>
    </row>
    <row r="285" s="13" customFormat="1">
      <c r="A285" s="13"/>
      <c r="B285" s="235"/>
      <c r="C285" s="236"/>
      <c r="D285" s="237" t="s">
        <v>262</v>
      </c>
      <c r="E285" s="238" t="s">
        <v>19</v>
      </c>
      <c r="F285" s="239" t="s">
        <v>7842</v>
      </c>
      <c r="G285" s="236"/>
      <c r="H285" s="238" t="s">
        <v>19</v>
      </c>
      <c r="I285" s="240"/>
      <c r="J285" s="236"/>
      <c r="K285" s="236"/>
      <c r="L285" s="241"/>
      <c r="M285" s="242"/>
      <c r="N285" s="243"/>
      <c r="O285" s="243"/>
      <c r="P285" s="243"/>
      <c r="Q285" s="243"/>
      <c r="R285" s="243"/>
      <c r="S285" s="243"/>
      <c r="T285" s="244"/>
      <c r="U285" s="13"/>
      <c r="V285" s="13"/>
      <c r="W285" s="13"/>
      <c r="X285" s="13"/>
      <c r="Y285" s="13"/>
      <c r="Z285" s="13"/>
      <c r="AA285" s="13"/>
      <c r="AB285" s="13"/>
      <c r="AC285" s="13"/>
      <c r="AD285" s="13"/>
      <c r="AE285" s="13"/>
      <c r="AT285" s="245" t="s">
        <v>262</v>
      </c>
      <c r="AU285" s="245" t="s">
        <v>78</v>
      </c>
      <c r="AV285" s="13" t="s">
        <v>76</v>
      </c>
      <c r="AW285" s="13" t="s">
        <v>31</v>
      </c>
      <c r="AX285" s="13" t="s">
        <v>69</v>
      </c>
      <c r="AY285" s="245" t="s">
        <v>252</v>
      </c>
    </row>
    <row r="286" s="14" customFormat="1">
      <c r="A286" s="14"/>
      <c r="B286" s="246"/>
      <c r="C286" s="247"/>
      <c r="D286" s="237" t="s">
        <v>262</v>
      </c>
      <c r="E286" s="248" t="s">
        <v>19</v>
      </c>
      <c r="F286" s="249" t="s">
        <v>7844</v>
      </c>
      <c r="G286" s="247"/>
      <c r="H286" s="250">
        <v>102.5154</v>
      </c>
      <c r="I286" s="251"/>
      <c r="J286" s="247"/>
      <c r="K286" s="247"/>
      <c r="L286" s="252"/>
      <c r="M286" s="253"/>
      <c r="N286" s="254"/>
      <c r="O286" s="254"/>
      <c r="P286" s="254"/>
      <c r="Q286" s="254"/>
      <c r="R286" s="254"/>
      <c r="S286" s="254"/>
      <c r="T286" s="255"/>
      <c r="U286" s="14"/>
      <c r="V286" s="14"/>
      <c r="W286" s="14"/>
      <c r="X286" s="14"/>
      <c r="Y286" s="14"/>
      <c r="Z286" s="14"/>
      <c r="AA286" s="14"/>
      <c r="AB286" s="14"/>
      <c r="AC286" s="14"/>
      <c r="AD286" s="14"/>
      <c r="AE286" s="14"/>
      <c r="AT286" s="256" t="s">
        <v>262</v>
      </c>
      <c r="AU286" s="256" t="s">
        <v>78</v>
      </c>
      <c r="AV286" s="14" t="s">
        <v>78</v>
      </c>
      <c r="AW286" s="14" t="s">
        <v>31</v>
      </c>
      <c r="AX286" s="14" t="s">
        <v>76</v>
      </c>
      <c r="AY286" s="256" t="s">
        <v>252</v>
      </c>
    </row>
    <row r="287" s="14" customFormat="1">
      <c r="A287" s="14"/>
      <c r="B287" s="246"/>
      <c r="C287" s="247"/>
      <c r="D287" s="237" t="s">
        <v>262</v>
      </c>
      <c r="E287" s="247"/>
      <c r="F287" s="249" t="s">
        <v>7846</v>
      </c>
      <c r="G287" s="247"/>
      <c r="H287" s="250">
        <v>104.56570000000001</v>
      </c>
      <c r="I287" s="251"/>
      <c r="J287" s="247"/>
      <c r="K287" s="247"/>
      <c r="L287" s="252"/>
      <c r="M287" s="253"/>
      <c r="N287" s="254"/>
      <c r="O287" s="254"/>
      <c r="P287" s="254"/>
      <c r="Q287" s="254"/>
      <c r="R287" s="254"/>
      <c r="S287" s="254"/>
      <c r="T287" s="255"/>
      <c r="U287" s="14"/>
      <c r="V287" s="14"/>
      <c r="W287" s="14"/>
      <c r="X287" s="14"/>
      <c r="Y287" s="14"/>
      <c r="Z287" s="14"/>
      <c r="AA287" s="14"/>
      <c r="AB287" s="14"/>
      <c r="AC287" s="14"/>
      <c r="AD287" s="14"/>
      <c r="AE287" s="14"/>
      <c r="AT287" s="256" t="s">
        <v>262</v>
      </c>
      <c r="AU287" s="256" t="s">
        <v>78</v>
      </c>
      <c r="AV287" s="14" t="s">
        <v>78</v>
      </c>
      <c r="AW287" s="14" t="s">
        <v>4</v>
      </c>
      <c r="AX287" s="14" t="s">
        <v>76</v>
      </c>
      <c r="AY287" s="256" t="s">
        <v>252</v>
      </c>
    </row>
    <row r="288" s="2" customFormat="1" ht="33" customHeight="1">
      <c r="A288" s="40"/>
      <c r="B288" s="41"/>
      <c r="C288" s="217" t="s">
        <v>624</v>
      </c>
      <c r="D288" s="217" t="s">
        <v>254</v>
      </c>
      <c r="E288" s="218" t="s">
        <v>5255</v>
      </c>
      <c r="F288" s="219" t="s">
        <v>5256</v>
      </c>
      <c r="G288" s="220" t="s">
        <v>187</v>
      </c>
      <c r="H288" s="221">
        <v>102.5154</v>
      </c>
      <c r="I288" s="222"/>
      <c r="J288" s="223">
        <f>ROUND(I288*H288,2)</f>
        <v>0</v>
      </c>
      <c r="K288" s="219" t="s">
        <v>257</v>
      </c>
      <c r="L288" s="46"/>
      <c r="M288" s="224" t="s">
        <v>19</v>
      </c>
      <c r="N288" s="225" t="s">
        <v>40</v>
      </c>
      <c r="O288" s="86"/>
      <c r="P288" s="226">
        <f>O288*H288</f>
        <v>0</v>
      </c>
      <c r="Q288" s="226">
        <v>0.00116</v>
      </c>
      <c r="R288" s="226">
        <f>Q288*H288</f>
        <v>0.118917864</v>
      </c>
      <c r="S288" s="226">
        <v>0</v>
      </c>
      <c r="T288" s="227">
        <f>S288*H288</f>
        <v>0</v>
      </c>
      <c r="U288" s="40"/>
      <c r="V288" s="40"/>
      <c r="W288" s="40"/>
      <c r="X288" s="40"/>
      <c r="Y288" s="40"/>
      <c r="Z288" s="40"/>
      <c r="AA288" s="40"/>
      <c r="AB288" s="40"/>
      <c r="AC288" s="40"/>
      <c r="AD288" s="40"/>
      <c r="AE288" s="40"/>
      <c r="AR288" s="228" t="s">
        <v>360</v>
      </c>
      <c r="AT288" s="228" t="s">
        <v>254</v>
      </c>
      <c r="AU288" s="228" t="s">
        <v>78</v>
      </c>
      <c r="AY288" s="19" t="s">
        <v>252</v>
      </c>
      <c r="BE288" s="229">
        <f>IF(N288="základní",J288,0)</f>
        <v>0</v>
      </c>
      <c r="BF288" s="229">
        <f>IF(N288="snížená",J288,0)</f>
        <v>0</v>
      </c>
      <c r="BG288" s="229">
        <f>IF(N288="zákl. přenesená",J288,0)</f>
        <v>0</v>
      </c>
      <c r="BH288" s="229">
        <f>IF(N288="sníž. přenesená",J288,0)</f>
        <v>0</v>
      </c>
      <c r="BI288" s="229">
        <f>IF(N288="nulová",J288,0)</f>
        <v>0</v>
      </c>
      <c r="BJ288" s="19" t="s">
        <v>76</v>
      </c>
      <c r="BK288" s="229">
        <f>ROUND(I288*H288,2)</f>
        <v>0</v>
      </c>
      <c r="BL288" s="19" t="s">
        <v>360</v>
      </c>
      <c r="BM288" s="228" t="s">
        <v>5257</v>
      </c>
    </row>
    <row r="289" s="2" customFormat="1">
      <c r="A289" s="40"/>
      <c r="B289" s="41"/>
      <c r="C289" s="42"/>
      <c r="D289" s="230" t="s">
        <v>260</v>
      </c>
      <c r="E289" s="42"/>
      <c r="F289" s="231" t="s">
        <v>5258</v>
      </c>
      <c r="G289" s="42"/>
      <c r="H289" s="42"/>
      <c r="I289" s="232"/>
      <c r="J289" s="42"/>
      <c r="K289" s="42"/>
      <c r="L289" s="46"/>
      <c r="M289" s="233"/>
      <c r="N289" s="234"/>
      <c r="O289" s="86"/>
      <c r="P289" s="86"/>
      <c r="Q289" s="86"/>
      <c r="R289" s="86"/>
      <c r="S289" s="86"/>
      <c r="T289" s="87"/>
      <c r="U289" s="40"/>
      <c r="V289" s="40"/>
      <c r="W289" s="40"/>
      <c r="X289" s="40"/>
      <c r="Y289" s="40"/>
      <c r="Z289" s="40"/>
      <c r="AA289" s="40"/>
      <c r="AB289" s="40"/>
      <c r="AC289" s="40"/>
      <c r="AD289" s="40"/>
      <c r="AE289" s="40"/>
      <c r="AT289" s="19" t="s">
        <v>260</v>
      </c>
      <c r="AU289" s="19" t="s">
        <v>78</v>
      </c>
    </row>
    <row r="290" s="13" customFormat="1">
      <c r="A290" s="13"/>
      <c r="B290" s="235"/>
      <c r="C290" s="236"/>
      <c r="D290" s="237" t="s">
        <v>262</v>
      </c>
      <c r="E290" s="238" t="s">
        <v>19</v>
      </c>
      <c r="F290" s="239" t="s">
        <v>7842</v>
      </c>
      <c r="G290" s="236"/>
      <c r="H290" s="238" t="s">
        <v>19</v>
      </c>
      <c r="I290" s="240"/>
      <c r="J290" s="236"/>
      <c r="K290" s="236"/>
      <c r="L290" s="241"/>
      <c r="M290" s="242"/>
      <c r="N290" s="243"/>
      <c r="O290" s="243"/>
      <c r="P290" s="243"/>
      <c r="Q290" s="243"/>
      <c r="R290" s="243"/>
      <c r="S290" s="243"/>
      <c r="T290" s="244"/>
      <c r="U290" s="13"/>
      <c r="V290" s="13"/>
      <c r="W290" s="13"/>
      <c r="X290" s="13"/>
      <c r="Y290" s="13"/>
      <c r="Z290" s="13"/>
      <c r="AA290" s="13"/>
      <c r="AB290" s="13"/>
      <c r="AC290" s="13"/>
      <c r="AD290" s="13"/>
      <c r="AE290" s="13"/>
      <c r="AT290" s="245" t="s">
        <v>262</v>
      </c>
      <c r="AU290" s="245" t="s">
        <v>78</v>
      </c>
      <c r="AV290" s="13" t="s">
        <v>76</v>
      </c>
      <c r="AW290" s="13" t="s">
        <v>31</v>
      </c>
      <c r="AX290" s="13" t="s">
        <v>69</v>
      </c>
      <c r="AY290" s="245" t="s">
        <v>252</v>
      </c>
    </row>
    <row r="291" s="14" customFormat="1">
      <c r="A291" s="14"/>
      <c r="B291" s="246"/>
      <c r="C291" s="247"/>
      <c r="D291" s="237" t="s">
        <v>262</v>
      </c>
      <c r="E291" s="248" t="s">
        <v>19</v>
      </c>
      <c r="F291" s="249" t="s">
        <v>7847</v>
      </c>
      <c r="G291" s="247"/>
      <c r="H291" s="250">
        <v>102.5154</v>
      </c>
      <c r="I291" s="251"/>
      <c r="J291" s="247"/>
      <c r="K291" s="247"/>
      <c r="L291" s="252"/>
      <c r="M291" s="253"/>
      <c r="N291" s="254"/>
      <c r="O291" s="254"/>
      <c r="P291" s="254"/>
      <c r="Q291" s="254"/>
      <c r="R291" s="254"/>
      <c r="S291" s="254"/>
      <c r="T291" s="255"/>
      <c r="U291" s="14"/>
      <c r="V291" s="14"/>
      <c r="W291" s="14"/>
      <c r="X291" s="14"/>
      <c r="Y291" s="14"/>
      <c r="Z291" s="14"/>
      <c r="AA291" s="14"/>
      <c r="AB291" s="14"/>
      <c r="AC291" s="14"/>
      <c r="AD291" s="14"/>
      <c r="AE291" s="14"/>
      <c r="AT291" s="256" t="s">
        <v>262</v>
      </c>
      <c r="AU291" s="256" t="s">
        <v>78</v>
      </c>
      <c r="AV291" s="14" t="s">
        <v>78</v>
      </c>
      <c r="AW291" s="14" t="s">
        <v>31</v>
      </c>
      <c r="AX291" s="14" t="s">
        <v>69</v>
      </c>
      <c r="AY291" s="256" t="s">
        <v>252</v>
      </c>
    </row>
    <row r="292" s="15" customFormat="1">
      <c r="A292" s="15"/>
      <c r="B292" s="257"/>
      <c r="C292" s="258"/>
      <c r="D292" s="237" t="s">
        <v>262</v>
      </c>
      <c r="E292" s="259" t="s">
        <v>19</v>
      </c>
      <c r="F292" s="260" t="s">
        <v>265</v>
      </c>
      <c r="G292" s="258"/>
      <c r="H292" s="261">
        <v>102.5154</v>
      </c>
      <c r="I292" s="262"/>
      <c r="J292" s="258"/>
      <c r="K292" s="258"/>
      <c r="L292" s="263"/>
      <c r="M292" s="264"/>
      <c r="N292" s="265"/>
      <c r="O292" s="265"/>
      <c r="P292" s="265"/>
      <c r="Q292" s="265"/>
      <c r="R292" s="265"/>
      <c r="S292" s="265"/>
      <c r="T292" s="266"/>
      <c r="U292" s="15"/>
      <c r="V292" s="15"/>
      <c r="W292" s="15"/>
      <c r="X292" s="15"/>
      <c r="Y292" s="15"/>
      <c r="Z292" s="15"/>
      <c r="AA292" s="15"/>
      <c r="AB292" s="15"/>
      <c r="AC292" s="15"/>
      <c r="AD292" s="15"/>
      <c r="AE292" s="15"/>
      <c r="AT292" s="267" t="s">
        <v>262</v>
      </c>
      <c r="AU292" s="267" t="s">
        <v>78</v>
      </c>
      <c r="AV292" s="15" t="s">
        <v>258</v>
      </c>
      <c r="AW292" s="15" t="s">
        <v>31</v>
      </c>
      <c r="AX292" s="15" t="s">
        <v>76</v>
      </c>
      <c r="AY292" s="267" t="s">
        <v>252</v>
      </c>
    </row>
    <row r="293" s="2" customFormat="1" ht="16.5" customHeight="1">
      <c r="A293" s="40"/>
      <c r="B293" s="41"/>
      <c r="C293" s="279" t="s">
        <v>634</v>
      </c>
      <c r="D293" s="279" t="s">
        <v>468</v>
      </c>
      <c r="E293" s="280" t="s">
        <v>5260</v>
      </c>
      <c r="F293" s="281" t="s">
        <v>5261</v>
      </c>
      <c r="G293" s="282" t="s">
        <v>280</v>
      </c>
      <c r="H293" s="283">
        <v>9.3289000000000009</v>
      </c>
      <c r="I293" s="284"/>
      <c r="J293" s="285">
        <f>ROUND(I293*H293,2)</f>
        <v>0</v>
      </c>
      <c r="K293" s="281" t="s">
        <v>257</v>
      </c>
      <c r="L293" s="286"/>
      <c r="M293" s="287" t="s">
        <v>19</v>
      </c>
      <c r="N293" s="288" t="s">
        <v>40</v>
      </c>
      <c r="O293" s="86"/>
      <c r="P293" s="226">
        <f>O293*H293</f>
        <v>0</v>
      </c>
      <c r="Q293" s="226">
        <v>0.02</v>
      </c>
      <c r="R293" s="226">
        <f>Q293*H293</f>
        <v>0.18657800000000002</v>
      </c>
      <c r="S293" s="226">
        <v>0</v>
      </c>
      <c r="T293" s="227">
        <f>S293*H293</f>
        <v>0</v>
      </c>
      <c r="U293" s="40"/>
      <c r="V293" s="40"/>
      <c r="W293" s="40"/>
      <c r="X293" s="40"/>
      <c r="Y293" s="40"/>
      <c r="Z293" s="40"/>
      <c r="AA293" s="40"/>
      <c r="AB293" s="40"/>
      <c r="AC293" s="40"/>
      <c r="AD293" s="40"/>
      <c r="AE293" s="40"/>
      <c r="AR293" s="228" t="s">
        <v>509</v>
      </c>
      <c r="AT293" s="228" t="s">
        <v>468</v>
      </c>
      <c r="AU293" s="228" t="s">
        <v>78</v>
      </c>
      <c r="AY293" s="19" t="s">
        <v>252</v>
      </c>
      <c r="BE293" s="229">
        <f>IF(N293="základní",J293,0)</f>
        <v>0</v>
      </c>
      <c r="BF293" s="229">
        <f>IF(N293="snížená",J293,0)</f>
        <v>0</v>
      </c>
      <c r="BG293" s="229">
        <f>IF(N293="zákl. přenesená",J293,0)</f>
        <v>0</v>
      </c>
      <c r="BH293" s="229">
        <f>IF(N293="sníž. přenesená",J293,0)</f>
        <v>0</v>
      </c>
      <c r="BI293" s="229">
        <f>IF(N293="nulová",J293,0)</f>
        <v>0</v>
      </c>
      <c r="BJ293" s="19" t="s">
        <v>76</v>
      </c>
      <c r="BK293" s="229">
        <f>ROUND(I293*H293,2)</f>
        <v>0</v>
      </c>
      <c r="BL293" s="19" t="s">
        <v>360</v>
      </c>
      <c r="BM293" s="228" t="s">
        <v>5262</v>
      </c>
    </row>
    <row r="294" s="13" customFormat="1">
      <c r="A294" s="13"/>
      <c r="B294" s="235"/>
      <c r="C294" s="236"/>
      <c r="D294" s="237" t="s">
        <v>262</v>
      </c>
      <c r="E294" s="238" t="s">
        <v>19</v>
      </c>
      <c r="F294" s="239" t="s">
        <v>7842</v>
      </c>
      <c r="G294" s="236"/>
      <c r="H294" s="238" t="s">
        <v>19</v>
      </c>
      <c r="I294" s="240"/>
      <c r="J294" s="236"/>
      <c r="K294" s="236"/>
      <c r="L294" s="241"/>
      <c r="M294" s="242"/>
      <c r="N294" s="243"/>
      <c r="O294" s="243"/>
      <c r="P294" s="243"/>
      <c r="Q294" s="243"/>
      <c r="R294" s="243"/>
      <c r="S294" s="243"/>
      <c r="T294" s="244"/>
      <c r="U294" s="13"/>
      <c r="V294" s="13"/>
      <c r="W294" s="13"/>
      <c r="X294" s="13"/>
      <c r="Y294" s="13"/>
      <c r="Z294" s="13"/>
      <c r="AA294" s="13"/>
      <c r="AB294" s="13"/>
      <c r="AC294" s="13"/>
      <c r="AD294" s="13"/>
      <c r="AE294" s="13"/>
      <c r="AT294" s="245" t="s">
        <v>262</v>
      </c>
      <c r="AU294" s="245" t="s">
        <v>78</v>
      </c>
      <c r="AV294" s="13" t="s">
        <v>76</v>
      </c>
      <c r="AW294" s="13" t="s">
        <v>31</v>
      </c>
      <c r="AX294" s="13" t="s">
        <v>69</v>
      </c>
      <c r="AY294" s="245" t="s">
        <v>252</v>
      </c>
    </row>
    <row r="295" s="13" customFormat="1">
      <c r="A295" s="13"/>
      <c r="B295" s="235"/>
      <c r="C295" s="236"/>
      <c r="D295" s="237" t="s">
        <v>262</v>
      </c>
      <c r="E295" s="238" t="s">
        <v>19</v>
      </c>
      <c r="F295" s="239" t="s">
        <v>7758</v>
      </c>
      <c r="G295" s="236"/>
      <c r="H295" s="238" t="s">
        <v>19</v>
      </c>
      <c r="I295" s="240"/>
      <c r="J295" s="236"/>
      <c r="K295" s="236"/>
      <c r="L295" s="241"/>
      <c r="M295" s="242"/>
      <c r="N295" s="243"/>
      <c r="O295" s="243"/>
      <c r="P295" s="243"/>
      <c r="Q295" s="243"/>
      <c r="R295" s="243"/>
      <c r="S295" s="243"/>
      <c r="T295" s="244"/>
      <c r="U295" s="13"/>
      <c r="V295" s="13"/>
      <c r="W295" s="13"/>
      <c r="X295" s="13"/>
      <c r="Y295" s="13"/>
      <c r="Z295" s="13"/>
      <c r="AA295" s="13"/>
      <c r="AB295" s="13"/>
      <c r="AC295" s="13"/>
      <c r="AD295" s="13"/>
      <c r="AE295" s="13"/>
      <c r="AT295" s="245" t="s">
        <v>262</v>
      </c>
      <c r="AU295" s="245" t="s">
        <v>78</v>
      </c>
      <c r="AV295" s="13" t="s">
        <v>76</v>
      </c>
      <c r="AW295" s="13" t="s">
        <v>31</v>
      </c>
      <c r="AX295" s="13" t="s">
        <v>69</v>
      </c>
      <c r="AY295" s="245" t="s">
        <v>252</v>
      </c>
    </row>
    <row r="296" s="14" customFormat="1">
      <c r="A296" s="14"/>
      <c r="B296" s="246"/>
      <c r="C296" s="247"/>
      <c r="D296" s="237" t="s">
        <v>262</v>
      </c>
      <c r="E296" s="248" t="s">
        <v>19</v>
      </c>
      <c r="F296" s="249" t="s">
        <v>7848</v>
      </c>
      <c r="G296" s="247"/>
      <c r="H296" s="250">
        <v>8.8847000000000005</v>
      </c>
      <c r="I296" s="251"/>
      <c r="J296" s="247"/>
      <c r="K296" s="247"/>
      <c r="L296" s="252"/>
      <c r="M296" s="253"/>
      <c r="N296" s="254"/>
      <c r="O296" s="254"/>
      <c r="P296" s="254"/>
      <c r="Q296" s="254"/>
      <c r="R296" s="254"/>
      <c r="S296" s="254"/>
      <c r="T296" s="255"/>
      <c r="U296" s="14"/>
      <c r="V296" s="14"/>
      <c r="W296" s="14"/>
      <c r="X296" s="14"/>
      <c r="Y296" s="14"/>
      <c r="Z296" s="14"/>
      <c r="AA296" s="14"/>
      <c r="AB296" s="14"/>
      <c r="AC296" s="14"/>
      <c r="AD296" s="14"/>
      <c r="AE296" s="14"/>
      <c r="AT296" s="256" t="s">
        <v>262</v>
      </c>
      <c r="AU296" s="256" t="s">
        <v>78</v>
      </c>
      <c r="AV296" s="14" t="s">
        <v>78</v>
      </c>
      <c r="AW296" s="14" t="s">
        <v>31</v>
      </c>
      <c r="AX296" s="14" t="s">
        <v>69</v>
      </c>
      <c r="AY296" s="256" t="s">
        <v>252</v>
      </c>
    </row>
    <row r="297" s="15" customFormat="1">
      <c r="A297" s="15"/>
      <c r="B297" s="257"/>
      <c r="C297" s="258"/>
      <c r="D297" s="237" t="s">
        <v>262</v>
      </c>
      <c r="E297" s="259" t="s">
        <v>19</v>
      </c>
      <c r="F297" s="260" t="s">
        <v>265</v>
      </c>
      <c r="G297" s="258"/>
      <c r="H297" s="261">
        <v>8.8847000000000005</v>
      </c>
      <c r="I297" s="262"/>
      <c r="J297" s="258"/>
      <c r="K297" s="258"/>
      <c r="L297" s="263"/>
      <c r="M297" s="264"/>
      <c r="N297" s="265"/>
      <c r="O297" s="265"/>
      <c r="P297" s="265"/>
      <c r="Q297" s="265"/>
      <c r="R297" s="265"/>
      <c r="S297" s="265"/>
      <c r="T297" s="266"/>
      <c r="U297" s="15"/>
      <c r="V297" s="15"/>
      <c r="W297" s="15"/>
      <c r="X297" s="15"/>
      <c r="Y297" s="15"/>
      <c r="Z297" s="15"/>
      <c r="AA297" s="15"/>
      <c r="AB297" s="15"/>
      <c r="AC297" s="15"/>
      <c r="AD297" s="15"/>
      <c r="AE297" s="15"/>
      <c r="AT297" s="267" t="s">
        <v>262</v>
      </c>
      <c r="AU297" s="267" t="s">
        <v>78</v>
      </c>
      <c r="AV297" s="15" t="s">
        <v>258</v>
      </c>
      <c r="AW297" s="15" t="s">
        <v>31</v>
      </c>
      <c r="AX297" s="15" t="s">
        <v>76</v>
      </c>
      <c r="AY297" s="267" t="s">
        <v>252</v>
      </c>
    </row>
    <row r="298" s="14" customFormat="1">
      <c r="A298" s="14"/>
      <c r="B298" s="246"/>
      <c r="C298" s="247"/>
      <c r="D298" s="237" t="s">
        <v>262</v>
      </c>
      <c r="E298" s="247"/>
      <c r="F298" s="249" t="s">
        <v>7849</v>
      </c>
      <c r="G298" s="247"/>
      <c r="H298" s="250">
        <v>9.3289000000000009</v>
      </c>
      <c r="I298" s="251"/>
      <c r="J298" s="247"/>
      <c r="K298" s="247"/>
      <c r="L298" s="252"/>
      <c r="M298" s="253"/>
      <c r="N298" s="254"/>
      <c r="O298" s="254"/>
      <c r="P298" s="254"/>
      <c r="Q298" s="254"/>
      <c r="R298" s="254"/>
      <c r="S298" s="254"/>
      <c r="T298" s="255"/>
      <c r="U298" s="14"/>
      <c r="V298" s="14"/>
      <c r="W298" s="14"/>
      <c r="X298" s="14"/>
      <c r="Y298" s="14"/>
      <c r="Z298" s="14"/>
      <c r="AA298" s="14"/>
      <c r="AB298" s="14"/>
      <c r="AC298" s="14"/>
      <c r="AD298" s="14"/>
      <c r="AE298" s="14"/>
      <c r="AT298" s="256" t="s">
        <v>262</v>
      </c>
      <c r="AU298" s="256" t="s">
        <v>78</v>
      </c>
      <c r="AV298" s="14" t="s">
        <v>78</v>
      </c>
      <c r="AW298" s="14" t="s">
        <v>4</v>
      </c>
      <c r="AX298" s="14" t="s">
        <v>76</v>
      </c>
      <c r="AY298" s="256" t="s">
        <v>252</v>
      </c>
    </row>
    <row r="299" s="2" customFormat="1" ht="49.05" customHeight="1">
      <c r="A299" s="40"/>
      <c r="B299" s="41"/>
      <c r="C299" s="217" t="s">
        <v>1623</v>
      </c>
      <c r="D299" s="217" t="s">
        <v>254</v>
      </c>
      <c r="E299" s="218" t="s">
        <v>5266</v>
      </c>
      <c r="F299" s="219" t="s">
        <v>5267</v>
      </c>
      <c r="G299" s="220" t="s">
        <v>187</v>
      </c>
      <c r="H299" s="221">
        <v>148.31219999999999</v>
      </c>
      <c r="I299" s="222"/>
      <c r="J299" s="223">
        <f>ROUND(I299*H299,2)</f>
        <v>0</v>
      </c>
      <c r="K299" s="219" t="s">
        <v>257</v>
      </c>
      <c r="L299" s="46"/>
      <c r="M299" s="224" t="s">
        <v>19</v>
      </c>
      <c r="N299" s="225" t="s">
        <v>40</v>
      </c>
      <c r="O299" s="86"/>
      <c r="P299" s="226">
        <f>O299*H299</f>
        <v>0</v>
      </c>
      <c r="Q299" s="226">
        <v>9.0000000000000006E-05</v>
      </c>
      <c r="R299" s="226">
        <f>Q299*H299</f>
        <v>0.013348097999999999</v>
      </c>
      <c r="S299" s="226">
        <v>0</v>
      </c>
      <c r="T299" s="227">
        <f>S299*H299</f>
        <v>0</v>
      </c>
      <c r="U299" s="40"/>
      <c r="V299" s="40"/>
      <c r="W299" s="40"/>
      <c r="X299" s="40"/>
      <c r="Y299" s="40"/>
      <c r="Z299" s="40"/>
      <c r="AA299" s="40"/>
      <c r="AB299" s="40"/>
      <c r="AC299" s="40"/>
      <c r="AD299" s="40"/>
      <c r="AE299" s="40"/>
      <c r="AR299" s="228" t="s">
        <v>360</v>
      </c>
      <c r="AT299" s="228" t="s">
        <v>254</v>
      </c>
      <c r="AU299" s="228" t="s">
        <v>78</v>
      </c>
      <c r="AY299" s="19" t="s">
        <v>252</v>
      </c>
      <c r="BE299" s="229">
        <f>IF(N299="základní",J299,0)</f>
        <v>0</v>
      </c>
      <c r="BF299" s="229">
        <f>IF(N299="snížená",J299,0)</f>
        <v>0</v>
      </c>
      <c r="BG299" s="229">
        <f>IF(N299="zákl. přenesená",J299,0)</f>
        <v>0</v>
      </c>
      <c r="BH299" s="229">
        <f>IF(N299="sníž. přenesená",J299,0)</f>
        <v>0</v>
      </c>
      <c r="BI299" s="229">
        <f>IF(N299="nulová",J299,0)</f>
        <v>0</v>
      </c>
      <c r="BJ299" s="19" t="s">
        <v>76</v>
      </c>
      <c r="BK299" s="229">
        <f>ROUND(I299*H299,2)</f>
        <v>0</v>
      </c>
      <c r="BL299" s="19" t="s">
        <v>360</v>
      </c>
      <c r="BM299" s="228" t="s">
        <v>5268</v>
      </c>
    </row>
    <row r="300" s="2" customFormat="1">
      <c r="A300" s="40"/>
      <c r="B300" s="41"/>
      <c r="C300" s="42"/>
      <c r="D300" s="230" t="s">
        <v>260</v>
      </c>
      <c r="E300" s="42"/>
      <c r="F300" s="231" t="s">
        <v>5269</v>
      </c>
      <c r="G300" s="42"/>
      <c r="H300" s="42"/>
      <c r="I300" s="232"/>
      <c r="J300" s="42"/>
      <c r="K300" s="42"/>
      <c r="L300" s="46"/>
      <c r="M300" s="233"/>
      <c r="N300" s="234"/>
      <c r="O300" s="86"/>
      <c r="P300" s="86"/>
      <c r="Q300" s="86"/>
      <c r="R300" s="86"/>
      <c r="S300" s="86"/>
      <c r="T300" s="87"/>
      <c r="U300" s="40"/>
      <c r="V300" s="40"/>
      <c r="W300" s="40"/>
      <c r="X300" s="40"/>
      <c r="Y300" s="40"/>
      <c r="Z300" s="40"/>
      <c r="AA300" s="40"/>
      <c r="AB300" s="40"/>
      <c r="AC300" s="40"/>
      <c r="AD300" s="40"/>
      <c r="AE300" s="40"/>
      <c r="AT300" s="19" t="s">
        <v>260</v>
      </c>
      <c r="AU300" s="19" t="s">
        <v>78</v>
      </c>
    </row>
    <row r="301" s="13" customFormat="1">
      <c r="A301" s="13"/>
      <c r="B301" s="235"/>
      <c r="C301" s="236"/>
      <c r="D301" s="237" t="s">
        <v>262</v>
      </c>
      <c r="E301" s="238" t="s">
        <v>19</v>
      </c>
      <c r="F301" s="239" t="s">
        <v>5270</v>
      </c>
      <c r="G301" s="236"/>
      <c r="H301" s="238" t="s">
        <v>19</v>
      </c>
      <c r="I301" s="240"/>
      <c r="J301" s="236"/>
      <c r="K301" s="236"/>
      <c r="L301" s="241"/>
      <c r="M301" s="242"/>
      <c r="N301" s="243"/>
      <c r="O301" s="243"/>
      <c r="P301" s="243"/>
      <c r="Q301" s="243"/>
      <c r="R301" s="243"/>
      <c r="S301" s="243"/>
      <c r="T301" s="244"/>
      <c r="U301" s="13"/>
      <c r="V301" s="13"/>
      <c r="W301" s="13"/>
      <c r="X301" s="13"/>
      <c r="Y301" s="13"/>
      <c r="Z301" s="13"/>
      <c r="AA301" s="13"/>
      <c r="AB301" s="13"/>
      <c r="AC301" s="13"/>
      <c r="AD301" s="13"/>
      <c r="AE301" s="13"/>
      <c r="AT301" s="245" t="s">
        <v>262</v>
      </c>
      <c r="AU301" s="245" t="s">
        <v>78</v>
      </c>
      <c r="AV301" s="13" t="s">
        <v>76</v>
      </c>
      <c r="AW301" s="13" t="s">
        <v>31</v>
      </c>
      <c r="AX301" s="13" t="s">
        <v>69</v>
      </c>
      <c r="AY301" s="245" t="s">
        <v>252</v>
      </c>
    </row>
    <row r="302" s="13" customFormat="1">
      <c r="A302" s="13"/>
      <c r="B302" s="235"/>
      <c r="C302" s="236"/>
      <c r="D302" s="237" t="s">
        <v>262</v>
      </c>
      <c r="E302" s="238" t="s">
        <v>19</v>
      </c>
      <c r="F302" s="239" t="s">
        <v>7797</v>
      </c>
      <c r="G302" s="236"/>
      <c r="H302" s="238" t="s">
        <v>19</v>
      </c>
      <c r="I302" s="240"/>
      <c r="J302" s="236"/>
      <c r="K302" s="236"/>
      <c r="L302" s="241"/>
      <c r="M302" s="242"/>
      <c r="N302" s="243"/>
      <c r="O302" s="243"/>
      <c r="P302" s="243"/>
      <c r="Q302" s="243"/>
      <c r="R302" s="243"/>
      <c r="S302" s="243"/>
      <c r="T302" s="244"/>
      <c r="U302" s="13"/>
      <c r="V302" s="13"/>
      <c r="W302" s="13"/>
      <c r="X302" s="13"/>
      <c r="Y302" s="13"/>
      <c r="Z302" s="13"/>
      <c r="AA302" s="13"/>
      <c r="AB302" s="13"/>
      <c r="AC302" s="13"/>
      <c r="AD302" s="13"/>
      <c r="AE302" s="13"/>
      <c r="AT302" s="245" t="s">
        <v>262</v>
      </c>
      <c r="AU302" s="245" t="s">
        <v>78</v>
      </c>
      <c r="AV302" s="13" t="s">
        <v>76</v>
      </c>
      <c r="AW302" s="13" t="s">
        <v>31</v>
      </c>
      <c r="AX302" s="13" t="s">
        <v>69</v>
      </c>
      <c r="AY302" s="245" t="s">
        <v>252</v>
      </c>
    </row>
    <row r="303" s="14" customFormat="1">
      <c r="A303" s="14"/>
      <c r="B303" s="246"/>
      <c r="C303" s="247"/>
      <c r="D303" s="237" t="s">
        <v>262</v>
      </c>
      <c r="E303" s="248" t="s">
        <v>19</v>
      </c>
      <c r="F303" s="249" t="s">
        <v>7850</v>
      </c>
      <c r="G303" s="247"/>
      <c r="H303" s="250">
        <v>148.31219999999999</v>
      </c>
      <c r="I303" s="251"/>
      <c r="J303" s="247"/>
      <c r="K303" s="247"/>
      <c r="L303" s="252"/>
      <c r="M303" s="253"/>
      <c r="N303" s="254"/>
      <c r="O303" s="254"/>
      <c r="P303" s="254"/>
      <c r="Q303" s="254"/>
      <c r="R303" s="254"/>
      <c r="S303" s="254"/>
      <c r="T303" s="255"/>
      <c r="U303" s="14"/>
      <c r="V303" s="14"/>
      <c r="W303" s="14"/>
      <c r="X303" s="14"/>
      <c r="Y303" s="14"/>
      <c r="Z303" s="14"/>
      <c r="AA303" s="14"/>
      <c r="AB303" s="14"/>
      <c r="AC303" s="14"/>
      <c r="AD303" s="14"/>
      <c r="AE303" s="14"/>
      <c r="AT303" s="256" t="s">
        <v>262</v>
      </c>
      <c r="AU303" s="256" t="s">
        <v>78</v>
      </c>
      <c r="AV303" s="14" t="s">
        <v>78</v>
      </c>
      <c r="AW303" s="14" t="s">
        <v>31</v>
      </c>
      <c r="AX303" s="14" t="s">
        <v>69</v>
      </c>
      <c r="AY303" s="256" t="s">
        <v>252</v>
      </c>
    </row>
    <row r="304" s="15" customFormat="1">
      <c r="A304" s="15"/>
      <c r="B304" s="257"/>
      <c r="C304" s="258"/>
      <c r="D304" s="237" t="s">
        <v>262</v>
      </c>
      <c r="E304" s="259" t="s">
        <v>19</v>
      </c>
      <c r="F304" s="260" t="s">
        <v>265</v>
      </c>
      <c r="G304" s="258"/>
      <c r="H304" s="261">
        <v>148.31219999999999</v>
      </c>
      <c r="I304" s="262"/>
      <c r="J304" s="258"/>
      <c r="K304" s="258"/>
      <c r="L304" s="263"/>
      <c r="M304" s="264"/>
      <c r="N304" s="265"/>
      <c r="O304" s="265"/>
      <c r="P304" s="265"/>
      <c r="Q304" s="265"/>
      <c r="R304" s="265"/>
      <c r="S304" s="265"/>
      <c r="T304" s="266"/>
      <c r="U304" s="15"/>
      <c r="V304" s="15"/>
      <c r="W304" s="15"/>
      <c r="X304" s="15"/>
      <c r="Y304" s="15"/>
      <c r="Z304" s="15"/>
      <c r="AA304" s="15"/>
      <c r="AB304" s="15"/>
      <c r="AC304" s="15"/>
      <c r="AD304" s="15"/>
      <c r="AE304" s="15"/>
      <c r="AT304" s="267" t="s">
        <v>262</v>
      </c>
      <c r="AU304" s="267" t="s">
        <v>78</v>
      </c>
      <c r="AV304" s="15" t="s">
        <v>258</v>
      </c>
      <c r="AW304" s="15" t="s">
        <v>31</v>
      </c>
      <c r="AX304" s="15" t="s">
        <v>76</v>
      </c>
      <c r="AY304" s="267" t="s">
        <v>252</v>
      </c>
    </row>
    <row r="305" s="2" customFormat="1" ht="49.05" customHeight="1">
      <c r="A305" s="40"/>
      <c r="B305" s="41"/>
      <c r="C305" s="217" t="s">
        <v>1629</v>
      </c>
      <c r="D305" s="217" t="s">
        <v>254</v>
      </c>
      <c r="E305" s="218" t="s">
        <v>7851</v>
      </c>
      <c r="F305" s="219" t="s">
        <v>7763</v>
      </c>
      <c r="G305" s="220" t="s">
        <v>187</v>
      </c>
      <c r="H305" s="221">
        <v>148.31219999999999</v>
      </c>
      <c r="I305" s="222"/>
      <c r="J305" s="223">
        <f>ROUND(I305*H305,2)</f>
        <v>0</v>
      </c>
      <c r="K305" s="219" t="s">
        <v>19</v>
      </c>
      <c r="L305" s="46"/>
      <c r="M305" s="224" t="s">
        <v>19</v>
      </c>
      <c r="N305" s="225" t="s">
        <v>40</v>
      </c>
      <c r="O305" s="86"/>
      <c r="P305" s="226">
        <f>O305*H305</f>
        <v>0</v>
      </c>
      <c r="Q305" s="226">
        <v>0</v>
      </c>
      <c r="R305" s="226">
        <f>Q305*H305</f>
        <v>0</v>
      </c>
      <c r="S305" s="226">
        <v>0</v>
      </c>
      <c r="T305" s="227">
        <f>S305*H305</f>
        <v>0</v>
      </c>
      <c r="U305" s="40"/>
      <c r="V305" s="40"/>
      <c r="W305" s="40"/>
      <c r="X305" s="40"/>
      <c r="Y305" s="40"/>
      <c r="Z305" s="40"/>
      <c r="AA305" s="40"/>
      <c r="AB305" s="40"/>
      <c r="AC305" s="40"/>
      <c r="AD305" s="40"/>
      <c r="AE305" s="40"/>
      <c r="AR305" s="228" t="s">
        <v>360</v>
      </c>
      <c r="AT305" s="228" t="s">
        <v>254</v>
      </c>
      <c r="AU305" s="228" t="s">
        <v>78</v>
      </c>
      <c r="AY305" s="19" t="s">
        <v>252</v>
      </c>
      <c r="BE305" s="229">
        <f>IF(N305="základní",J305,0)</f>
        <v>0</v>
      </c>
      <c r="BF305" s="229">
        <f>IF(N305="snížená",J305,0)</f>
        <v>0</v>
      </c>
      <c r="BG305" s="229">
        <f>IF(N305="zákl. přenesená",J305,0)</f>
        <v>0</v>
      </c>
      <c r="BH305" s="229">
        <f>IF(N305="sníž. přenesená",J305,0)</f>
        <v>0</v>
      </c>
      <c r="BI305" s="229">
        <f>IF(N305="nulová",J305,0)</f>
        <v>0</v>
      </c>
      <c r="BJ305" s="19" t="s">
        <v>76</v>
      </c>
      <c r="BK305" s="229">
        <f>ROUND(I305*H305,2)</f>
        <v>0</v>
      </c>
      <c r="BL305" s="19" t="s">
        <v>360</v>
      </c>
      <c r="BM305" s="228" t="s">
        <v>7852</v>
      </c>
    </row>
    <row r="306" s="2" customFormat="1">
      <c r="A306" s="40"/>
      <c r="B306" s="41"/>
      <c r="C306" s="42"/>
      <c r="D306" s="237" t="s">
        <v>963</v>
      </c>
      <c r="E306" s="42"/>
      <c r="F306" s="289" t="s">
        <v>7853</v>
      </c>
      <c r="G306" s="42"/>
      <c r="H306" s="42"/>
      <c r="I306" s="232"/>
      <c r="J306" s="42"/>
      <c r="K306" s="42"/>
      <c r="L306" s="46"/>
      <c r="M306" s="233"/>
      <c r="N306" s="234"/>
      <c r="O306" s="86"/>
      <c r="P306" s="86"/>
      <c r="Q306" s="86"/>
      <c r="R306" s="86"/>
      <c r="S306" s="86"/>
      <c r="T306" s="87"/>
      <c r="U306" s="40"/>
      <c r="V306" s="40"/>
      <c r="W306" s="40"/>
      <c r="X306" s="40"/>
      <c r="Y306" s="40"/>
      <c r="Z306" s="40"/>
      <c r="AA306" s="40"/>
      <c r="AB306" s="40"/>
      <c r="AC306" s="40"/>
      <c r="AD306" s="40"/>
      <c r="AE306" s="40"/>
      <c r="AT306" s="19" t="s">
        <v>963</v>
      </c>
      <c r="AU306" s="19" t="s">
        <v>78</v>
      </c>
    </row>
    <row r="307" s="2" customFormat="1" ht="33" customHeight="1">
      <c r="A307" s="40"/>
      <c r="B307" s="41"/>
      <c r="C307" s="217" t="s">
        <v>640</v>
      </c>
      <c r="D307" s="217" t="s">
        <v>254</v>
      </c>
      <c r="E307" s="218" t="s">
        <v>5277</v>
      </c>
      <c r="F307" s="219" t="s">
        <v>5278</v>
      </c>
      <c r="G307" s="220" t="s">
        <v>183</v>
      </c>
      <c r="H307" s="221">
        <v>9.0600000000000005</v>
      </c>
      <c r="I307" s="222"/>
      <c r="J307" s="223">
        <f>ROUND(I307*H307,2)</f>
        <v>0</v>
      </c>
      <c r="K307" s="219" t="s">
        <v>257</v>
      </c>
      <c r="L307" s="46"/>
      <c r="M307" s="224" t="s">
        <v>19</v>
      </c>
      <c r="N307" s="225" t="s">
        <v>40</v>
      </c>
      <c r="O307" s="86"/>
      <c r="P307" s="226">
        <f>O307*H307</f>
        <v>0</v>
      </c>
      <c r="Q307" s="226">
        <v>3.0000000000000001E-05</v>
      </c>
      <c r="R307" s="226">
        <f>Q307*H307</f>
        <v>0.00027180000000000005</v>
      </c>
      <c r="S307" s="226">
        <v>0</v>
      </c>
      <c r="T307" s="227">
        <f>S307*H307</f>
        <v>0</v>
      </c>
      <c r="U307" s="40"/>
      <c r="V307" s="40"/>
      <c r="W307" s="40"/>
      <c r="X307" s="40"/>
      <c r="Y307" s="40"/>
      <c r="Z307" s="40"/>
      <c r="AA307" s="40"/>
      <c r="AB307" s="40"/>
      <c r="AC307" s="40"/>
      <c r="AD307" s="40"/>
      <c r="AE307" s="40"/>
      <c r="AR307" s="228" t="s">
        <v>360</v>
      </c>
      <c r="AT307" s="228" t="s">
        <v>254</v>
      </c>
      <c r="AU307" s="228" t="s">
        <v>78</v>
      </c>
      <c r="AY307" s="19" t="s">
        <v>252</v>
      </c>
      <c r="BE307" s="229">
        <f>IF(N307="základní",J307,0)</f>
        <v>0</v>
      </c>
      <c r="BF307" s="229">
        <f>IF(N307="snížená",J307,0)</f>
        <v>0</v>
      </c>
      <c r="BG307" s="229">
        <f>IF(N307="zákl. přenesená",J307,0)</f>
        <v>0</v>
      </c>
      <c r="BH307" s="229">
        <f>IF(N307="sníž. přenesená",J307,0)</f>
        <v>0</v>
      </c>
      <c r="BI307" s="229">
        <f>IF(N307="nulová",J307,0)</f>
        <v>0</v>
      </c>
      <c r="BJ307" s="19" t="s">
        <v>76</v>
      </c>
      <c r="BK307" s="229">
        <f>ROUND(I307*H307,2)</f>
        <v>0</v>
      </c>
      <c r="BL307" s="19" t="s">
        <v>360</v>
      </c>
      <c r="BM307" s="228" t="s">
        <v>5279</v>
      </c>
    </row>
    <row r="308" s="2" customFormat="1">
      <c r="A308" s="40"/>
      <c r="B308" s="41"/>
      <c r="C308" s="42"/>
      <c r="D308" s="230" t="s">
        <v>260</v>
      </c>
      <c r="E308" s="42"/>
      <c r="F308" s="231" t="s">
        <v>5280</v>
      </c>
      <c r="G308" s="42"/>
      <c r="H308" s="42"/>
      <c r="I308" s="232"/>
      <c r="J308" s="42"/>
      <c r="K308" s="42"/>
      <c r="L308" s="46"/>
      <c r="M308" s="233"/>
      <c r="N308" s="234"/>
      <c r="O308" s="86"/>
      <c r="P308" s="86"/>
      <c r="Q308" s="86"/>
      <c r="R308" s="86"/>
      <c r="S308" s="86"/>
      <c r="T308" s="87"/>
      <c r="U308" s="40"/>
      <c r="V308" s="40"/>
      <c r="W308" s="40"/>
      <c r="X308" s="40"/>
      <c r="Y308" s="40"/>
      <c r="Z308" s="40"/>
      <c r="AA308" s="40"/>
      <c r="AB308" s="40"/>
      <c r="AC308" s="40"/>
      <c r="AD308" s="40"/>
      <c r="AE308" s="40"/>
      <c r="AT308" s="19" t="s">
        <v>260</v>
      </c>
      <c r="AU308" s="19" t="s">
        <v>78</v>
      </c>
    </row>
    <row r="309" s="13" customFormat="1">
      <c r="A309" s="13"/>
      <c r="B309" s="235"/>
      <c r="C309" s="236"/>
      <c r="D309" s="237" t="s">
        <v>262</v>
      </c>
      <c r="E309" s="238" t="s">
        <v>19</v>
      </c>
      <c r="F309" s="239" t="s">
        <v>7811</v>
      </c>
      <c r="G309" s="236"/>
      <c r="H309" s="238" t="s">
        <v>19</v>
      </c>
      <c r="I309" s="240"/>
      <c r="J309" s="236"/>
      <c r="K309" s="236"/>
      <c r="L309" s="241"/>
      <c r="M309" s="242"/>
      <c r="N309" s="243"/>
      <c r="O309" s="243"/>
      <c r="P309" s="243"/>
      <c r="Q309" s="243"/>
      <c r="R309" s="243"/>
      <c r="S309" s="243"/>
      <c r="T309" s="244"/>
      <c r="U309" s="13"/>
      <c r="V309" s="13"/>
      <c r="W309" s="13"/>
      <c r="X309" s="13"/>
      <c r="Y309" s="13"/>
      <c r="Z309" s="13"/>
      <c r="AA309" s="13"/>
      <c r="AB309" s="13"/>
      <c r="AC309" s="13"/>
      <c r="AD309" s="13"/>
      <c r="AE309" s="13"/>
      <c r="AT309" s="245" t="s">
        <v>262</v>
      </c>
      <c r="AU309" s="245" t="s">
        <v>78</v>
      </c>
      <c r="AV309" s="13" t="s">
        <v>76</v>
      </c>
      <c r="AW309" s="13" t="s">
        <v>31</v>
      </c>
      <c r="AX309" s="13" t="s">
        <v>69</v>
      </c>
      <c r="AY309" s="245" t="s">
        <v>252</v>
      </c>
    </row>
    <row r="310" s="14" customFormat="1">
      <c r="A310" s="14"/>
      <c r="B310" s="246"/>
      <c r="C310" s="247"/>
      <c r="D310" s="237" t="s">
        <v>262</v>
      </c>
      <c r="E310" s="248" t="s">
        <v>19</v>
      </c>
      <c r="F310" s="249" t="s">
        <v>7854</v>
      </c>
      <c r="G310" s="247"/>
      <c r="H310" s="250">
        <v>9.0600000000000005</v>
      </c>
      <c r="I310" s="251"/>
      <c r="J310" s="247"/>
      <c r="K310" s="247"/>
      <c r="L310" s="252"/>
      <c r="M310" s="253"/>
      <c r="N310" s="254"/>
      <c r="O310" s="254"/>
      <c r="P310" s="254"/>
      <c r="Q310" s="254"/>
      <c r="R310" s="254"/>
      <c r="S310" s="254"/>
      <c r="T310" s="255"/>
      <c r="U310" s="14"/>
      <c r="V310" s="14"/>
      <c r="W310" s="14"/>
      <c r="X310" s="14"/>
      <c r="Y310" s="14"/>
      <c r="Z310" s="14"/>
      <c r="AA310" s="14"/>
      <c r="AB310" s="14"/>
      <c r="AC310" s="14"/>
      <c r="AD310" s="14"/>
      <c r="AE310" s="14"/>
      <c r="AT310" s="256" t="s">
        <v>262</v>
      </c>
      <c r="AU310" s="256" t="s">
        <v>78</v>
      </c>
      <c r="AV310" s="14" t="s">
        <v>78</v>
      </c>
      <c r="AW310" s="14" t="s">
        <v>31</v>
      </c>
      <c r="AX310" s="14" t="s">
        <v>76</v>
      </c>
      <c r="AY310" s="256" t="s">
        <v>252</v>
      </c>
    </row>
    <row r="311" s="2" customFormat="1" ht="21.75" customHeight="1">
      <c r="A311" s="40"/>
      <c r="B311" s="41"/>
      <c r="C311" s="279" t="s">
        <v>647</v>
      </c>
      <c r="D311" s="279" t="s">
        <v>468</v>
      </c>
      <c r="E311" s="280" t="s">
        <v>5287</v>
      </c>
      <c r="F311" s="281" t="s">
        <v>5288</v>
      </c>
      <c r="G311" s="282" t="s">
        <v>183</v>
      </c>
      <c r="H311" s="283">
        <v>9.2411999999999992</v>
      </c>
      <c r="I311" s="284"/>
      <c r="J311" s="285">
        <f>ROUND(I311*H311,2)</f>
        <v>0</v>
      </c>
      <c r="K311" s="281" t="s">
        <v>19</v>
      </c>
      <c r="L311" s="286"/>
      <c r="M311" s="287" t="s">
        <v>19</v>
      </c>
      <c r="N311" s="288" t="s">
        <v>40</v>
      </c>
      <c r="O311" s="86"/>
      <c r="P311" s="226">
        <f>O311*H311</f>
        <v>0</v>
      </c>
      <c r="Q311" s="226">
        <v>0</v>
      </c>
      <c r="R311" s="226">
        <f>Q311*H311</f>
        <v>0</v>
      </c>
      <c r="S311" s="226">
        <v>0</v>
      </c>
      <c r="T311" s="227">
        <f>S311*H311</f>
        <v>0</v>
      </c>
      <c r="U311" s="40"/>
      <c r="V311" s="40"/>
      <c r="W311" s="40"/>
      <c r="X311" s="40"/>
      <c r="Y311" s="40"/>
      <c r="Z311" s="40"/>
      <c r="AA311" s="40"/>
      <c r="AB311" s="40"/>
      <c r="AC311" s="40"/>
      <c r="AD311" s="40"/>
      <c r="AE311" s="40"/>
      <c r="AR311" s="228" t="s">
        <v>509</v>
      </c>
      <c r="AT311" s="228" t="s">
        <v>468</v>
      </c>
      <c r="AU311" s="228" t="s">
        <v>78</v>
      </c>
      <c r="AY311" s="19" t="s">
        <v>252</v>
      </c>
      <c r="BE311" s="229">
        <f>IF(N311="základní",J311,0)</f>
        <v>0</v>
      </c>
      <c r="BF311" s="229">
        <f>IF(N311="snížená",J311,0)</f>
        <v>0</v>
      </c>
      <c r="BG311" s="229">
        <f>IF(N311="zákl. přenesená",J311,0)</f>
        <v>0</v>
      </c>
      <c r="BH311" s="229">
        <f>IF(N311="sníž. přenesená",J311,0)</f>
        <v>0</v>
      </c>
      <c r="BI311" s="229">
        <f>IF(N311="nulová",J311,0)</f>
        <v>0</v>
      </c>
      <c r="BJ311" s="19" t="s">
        <v>76</v>
      </c>
      <c r="BK311" s="229">
        <f>ROUND(I311*H311,2)</f>
        <v>0</v>
      </c>
      <c r="BL311" s="19" t="s">
        <v>360</v>
      </c>
      <c r="BM311" s="228" t="s">
        <v>5289</v>
      </c>
    </row>
    <row r="312" s="14" customFormat="1">
      <c r="A312" s="14"/>
      <c r="B312" s="246"/>
      <c r="C312" s="247"/>
      <c r="D312" s="237" t="s">
        <v>262</v>
      </c>
      <c r="E312" s="247"/>
      <c r="F312" s="249" t="s">
        <v>7855</v>
      </c>
      <c r="G312" s="247"/>
      <c r="H312" s="250">
        <v>9.2411999999999992</v>
      </c>
      <c r="I312" s="251"/>
      <c r="J312" s="247"/>
      <c r="K312" s="247"/>
      <c r="L312" s="252"/>
      <c r="M312" s="253"/>
      <c r="N312" s="254"/>
      <c r="O312" s="254"/>
      <c r="P312" s="254"/>
      <c r="Q312" s="254"/>
      <c r="R312" s="254"/>
      <c r="S312" s="254"/>
      <c r="T312" s="255"/>
      <c r="U312" s="14"/>
      <c r="V312" s="14"/>
      <c r="W312" s="14"/>
      <c r="X312" s="14"/>
      <c r="Y312" s="14"/>
      <c r="Z312" s="14"/>
      <c r="AA312" s="14"/>
      <c r="AB312" s="14"/>
      <c r="AC312" s="14"/>
      <c r="AD312" s="14"/>
      <c r="AE312" s="14"/>
      <c r="AT312" s="256" t="s">
        <v>262</v>
      </c>
      <c r="AU312" s="256" t="s">
        <v>78</v>
      </c>
      <c r="AV312" s="14" t="s">
        <v>78</v>
      </c>
      <c r="AW312" s="14" t="s">
        <v>4</v>
      </c>
      <c r="AX312" s="14" t="s">
        <v>76</v>
      </c>
      <c r="AY312" s="256" t="s">
        <v>252</v>
      </c>
    </row>
    <row r="313" s="2" customFormat="1" ht="44.25" customHeight="1">
      <c r="A313" s="40"/>
      <c r="B313" s="41"/>
      <c r="C313" s="217" t="s">
        <v>694</v>
      </c>
      <c r="D313" s="217" t="s">
        <v>254</v>
      </c>
      <c r="E313" s="218" t="s">
        <v>1167</v>
      </c>
      <c r="F313" s="219" t="s">
        <v>1168</v>
      </c>
      <c r="G313" s="220" t="s">
        <v>485</v>
      </c>
      <c r="H313" s="221">
        <v>1.2657000000000001</v>
      </c>
      <c r="I313" s="222"/>
      <c r="J313" s="223">
        <f>ROUND(I313*H313,2)</f>
        <v>0</v>
      </c>
      <c r="K313" s="219" t="s">
        <v>257</v>
      </c>
      <c r="L313" s="46"/>
      <c r="M313" s="224" t="s">
        <v>19</v>
      </c>
      <c r="N313" s="225" t="s">
        <v>40</v>
      </c>
      <c r="O313" s="86"/>
      <c r="P313" s="226">
        <f>O313*H313</f>
        <v>0</v>
      </c>
      <c r="Q313" s="226">
        <v>0</v>
      </c>
      <c r="R313" s="226">
        <f>Q313*H313</f>
        <v>0</v>
      </c>
      <c r="S313" s="226">
        <v>0</v>
      </c>
      <c r="T313" s="227">
        <f>S313*H313</f>
        <v>0</v>
      </c>
      <c r="U313" s="40"/>
      <c r="V313" s="40"/>
      <c r="W313" s="40"/>
      <c r="X313" s="40"/>
      <c r="Y313" s="40"/>
      <c r="Z313" s="40"/>
      <c r="AA313" s="40"/>
      <c r="AB313" s="40"/>
      <c r="AC313" s="40"/>
      <c r="AD313" s="40"/>
      <c r="AE313" s="40"/>
      <c r="AR313" s="228" t="s">
        <v>360</v>
      </c>
      <c r="AT313" s="228" t="s">
        <v>254</v>
      </c>
      <c r="AU313" s="228" t="s">
        <v>78</v>
      </c>
      <c r="AY313" s="19" t="s">
        <v>252</v>
      </c>
      <c r="BE313" s="229">
        <f>IF(N313="základní",J313,0)</f>
        <v>0</v>
      </c>
      <c r="BF313" s="229">
        <f>IF(N313="snížená",J313,0)</f>
        <v>0</v>
      </c>
      <c r="BG313" s="229">
        <f>IF(N313="zákl. přenesená",J313,0)</f>
        <v>0</v>
      </c>
      <c r="BH313" s="229">
        <f>IF(N313="sníž. přenesená",J313,0)</f>
        <v>0</v>
      </c>
      <c r="BI313" s="229">
        <f>IF(N313="nulová",J313,0)</f>
        <v>0</v>
      </c>
      <c r="BJ313" s="19" t="s">
        <v>76</v>
      </c>
      <c r="BK313" s="229">
        <f>ROUND(I313*H313,2)</f>
        <v>0</v>
      </c>
      <c r="BL313" s="19" t="s">
        <v>360</v>
      </c>
      <c r="BM313" s="228" t="s">
        <v>5291</v>
      </c>
    </row>
    <row r="314" s="2" customFormat="1">
      <c r="A314" s="40"/>
      <c r="B314" s="41"/>
      <c r="C314" s="42"/>
      <c r="D314" s="230" t="s">
        <v>260</v>
      </c>
      <c r="E314" s="42"/>
      <c r="F314" s="231" t="s">
        <v>1170</v>
      </c>
      <c r="G314" s="42"/>
      <c r="H314" s="42"/>
      <c r="I314" s="232"/>
      <c r="J314" s="42"/>
      <c r="K314" s="42"/>
      <c r="L314" s="46"/>
      <c r="M314" s="233"/>
      <c r="N314" s="234"/>
      <c r="O314" s="86"/>
      <c r="P314" s="86"/>
      <c r="Q314" s="86"/>
      <c r="R314" s="86"/>
      <c r="S314" s="86"/>
      <c r="T314" s="87"/>
      <c r="U314" s="40"/>
      <c r="V314" s="40"/>
      <c r="W314" s="40"/>
      <c r="X314" s="40"/>
      <c r="Y314" s="40"/>
      <c r="Z314" s="40"/>
      <c r="AA314" s="40"/>
      <c r="AB314" s="40"/>
      <c r="AC314" s="40"/>
      <c r="AD314" s="40"/>
      <c r="AE314" s="40"/>
      <c r="AT314" s="19" t="s">
        <v>260</v>
      </c>
      <c r="AU314" s="19" t="s">
        <v>78</v>
      </c>
    </row>
    <row r="315" s="12" customFormat="1" ht="22.8" customHeight="1">
      <c r="A315" s="12"/>
      <c r="B315" s="201"/>
      <c r="C315" s="202"/>
      <c r="D315" s="203" t="s">
        <v>68</v>
      </c>
      <c r="E315" s="215" t="s">
        <v>5292</v>
      </c>
      <c r="F315" s="215" t="s">
        <v>5293</v>
      </c>
      <c r="G315" s="202"/>
      <c r="H315" s="202"/>
      <c r="I315" s="205"/>
      <c r="J315" s="216">
        <f>BK315</f>
        <v>0</v>
      </c>
      <c r="K315" s="202"/>
      <c r="L315" s="207"/>
      <c r="M315" s="208"/>
      <c r="N315" s="209"/>
      <c r="O315" s="209"/>
      <c r="P315" s="210">
        <f>SUM(P316:P330)</f>
        <v>0</v>
      </c>
      <c r="Q315" s="209"/>
      <c r="R315" s="210">
        <f>SUM(R316:R330)</f>
        <v>0.27087796399999997</v>
      </c>
      <c r="S315" s="209"/>
      <c r="T315" s="211">
        <f>SUM(T316:T330)</f>
        <v>0.19511304000000002</v>
      </c>
      <c r="U315" s="12"/>
      <c r="V315" s="12"/>
      <c r="W315" s="12"/>
      <c r="X315" s="12"/>
      <c r="Y315" s="12"/>
      <c r="Z315" s="12"/>
      <c r="AA315" s="12"/>
      <c r="AB315" s="12"/>
      <c r="AC315" s="12"/>
      <c r="AD315" s="12"/>
      <c r="AE315" s="12"/>
      <c r="AR315" s="212" t="s">
        <v>78</v>
      </c>
      <c r="AT315" s="213" t="s">
        <v>68</v>
      </c>
      <c r="AU315" s="213" t="s">
        <v>76</v>
      </c>
      <c r="AY315" s="212" t="s">
        <v>252</v>
      </c>
      <c r="BK315" s="214">
        <f>SUM(BK316:BK330)</f>
        <v>0</v>
      </c>
    </row>
    <row r="316" s="2" customFormat="1" ht="37.8" customHeight="1">
      <c r="A316" s="40"/>
      <c r="B316" s="41"/>
      <c r="C316" s="217" t="s">
        <v>701</v>
      </c>
      <c r="D316" s="217" t="s">
        <v>254</v>
      </c>
      <c r="E316" s="218" t="s">
        <v>5294</v>
      </c>
      <c r="F316" s="219" t="s">
        <v>5295</v>
      </c>
      <c r="G316" s="220" t="s">
        <v>187</v>
      </c>
      <c r="H316" s="221">
        <v>12.396000000000001</v>
      </c>
      <c r="I316" s="222"/>
      <c r="J316" s="223">
        <f>ROUND(I316*H316,2)</f>
        <v>0</v>
      </c>
      <c r="K316" s="219" t="s">
        <v>257</v>
      </c>
      <c r="L316" s="46"/>
      <c r="M316" s="224" t="s">
        <v>19</v>
      </c>
      <c r="N316" s="225" t="s">
        <v>40</v>
      </c>
      <c r="O316" s="86"/>
      <c r="P316" s="226">
        <f>O316*H316</f>
        <v>0</v>
      </c>
      <c r="Q316" s="226">
        <v>0</v>
      </c>
      <c r="R316" s="226">
        <f>Q316*H316</f>
        <v>0</v>
      </c>
      <c r="S316" s="226">
        <v>0.015740000000000001</v>
      </c>
      <c r="T316" s="227">
        <f>S316*H316</f>
        <v>0.19511304000000002</v>
      </c>
      <c r="U316" s="40"/>
      <c r="V316" s="40"/>
      <c r="W316" s="40"/>
      <c r="X316" s="40"/>
      <c r="Y316" s="40"/>
      <c r="Z316" s="40"/>
      <c r="AA316" s="40"/>
      <c r="AB316" s="40"/>
      <c r="AC316" s="40"/>
      <c r="AD316" s="40"/>
      <c r="AE316" s="40"/>
      <c r="AR316" s="228" t="s">
        <v>360</v>
      </c>
      <c r="AT316" s="228" t="s">
        <v>254</v>
      </c>
      <c r="AU316" s="228" t="s">
        <v>78</v>
      </c>
      <c r="AY316" s="19" t="s">
        <v>252</v>
      </c>
      <c r="BE316" s="229">
        <f>IF(N316="základní",J316,0)</f>
        <v>0</v>
      </c>
      <c r="BF316" s="229">
        <f>IF(N316="snížená",J316,0)</f>
        <v>0</v>
      </c>
      <c r="BG316" s="229">
        <f>IF(N316="zákl. přenesená",J316,0)</f>
        <v>0</v>
      </c>
      <c r="BH316" s="229">
        <f>IF(N316="sníž. přenesená",J316,0)</f>
        <v>0</v>
      </c>
      <c r="BI316" s="229">
        <f>IF(N316="nulová",J316,0)</f>
        <v>0</v>
      </c>
      <c r="BJ316" s="19" t="s">
        <v>76</v>
      </c>
      <c r="BK316" s="229">
        <f>ROUND(I316*H316,2)</f>
        <v>0</v>
      </c>
      <c r="BL316" s="19" t="s">
        <v>360</v>
      </c>
      <c r="BM316" s="228" t="s">
        <v>5296</v>
      </c>
    </row>
    <row r="317" s="2" customFormat="1">
      <c r="A317" s="40"/>
      <c r="B317" s="41"/>
      <c r="C317" s="42"/>
      <c r="D317" s="230" t="s">
        <v>260</v>
      </c>
      <c r="E317" s="42"/>
      <c r="F317" s="231" t="s">
        <v>5297</v>
      </c>
      <c r="G317" s="42"/>
      <c r="H317" s="42"/>
      <c r="I317" s="232"/>
      <c r="J317" s="42"/>
      <c r="K317" s="42"/>
      <c r="L317" s="46"/>
      <c r="M317" s="233"/>
      <c r="N317" s="234"/>
      <c r="O317" s="86"/>
      <c r="P317" s="86"/>
      <c r="Q317" s="86"/>
      <c r="R317" s="86"/>
      <c r="S317" s="86"/>
      <c r="T317" s="87"/>
      <c r="U317" s="40"/>
      <c r="V317" s="40"/>
      <c r="W317" s="40"/>
      <c r="X317" s="40"/>
      <c r="Y317" s="40"/>
      <c r="Z317" s="40"/>
      <c r="AA317" s="40"/>
      <c r="AB317" s="40"/>
      <c r="AC317" s="40"/>
      <c r="AD317" s="40"/>
      <c r="AE317" s="40"/>
      <c r="AT317" s="19" t="s">
        <v>260</v>
      </c>
      <c r="AU317" s="19" t="s">
        <v>78</v>
      </c>
    </row>
    <row r="318" s="13" customFormat="1">
      <c r="A318" s="13"/>
      <c r="B318" s="235"/>
      <c r="C318" s="236"/>
      <c r="D318" s="237" t="s">
        <v>262</v>
      </c>
      <c r="E318" s="238" t="s">
        <v>19</v>
      </c>
      <c r="F318" s="239" t="s">
        <v>5298</v>
      </c>
      <c r="G318" s="236"/>
      <c r="H318" s="238" t="s">
        <v>19</v>
      </c>
      <c r="I318" s="240"/>
      <c r="J318" s="236"/>
      <c r="K318" s="236"/>
      <c r="L318" s="241"/>
      <c r="M318" s="242"/>
      <c r="N318" s="243"/>
      <c r="O318" s="243"/>
      <c r="P318" s="243"/>
      <c r="Q318" s="243"/>
      <c r="R318" s="243"/>
      <c r="S318" s="243"/>
      <c r="T318" s="244"/>
      <c r="U318" s="13"/>
      <c r="V318" s="13"/>
      <c r="W318" s="13"/>
      <c r="X318" s="13"/>
      <c r="Y318" s="13"/>
      <c r="Z318" s="13"/>
      <c r="AA318" s="13"/>
      <c r="AB318" s="13"/>
      <c r="AC318" s="13"/>
      <c r="AD318" s="13"/>
      <c r="AE318" s="13"/>
      <c r="AT318" s="245" t="s">
        <v>262</v>
      </c>
      <c r="AU318" s="245" t="s">
        <v>78</v>
      </c>
      <c r="AV318" s="13" t="s">
        <v>76</v>
      </c>
      <c r="AW318" s="13" t="s">
        <v>31</v>
      </c>
      <c r="AX318" s="13" t="s">
        <v>69</v>
      </c>
      <c r="AY318" s="245" t="s">
        <v>252</v>
      </c>
    </row>
    <row r="319" s="13" customFormat="1">
      <c r="A319" s="13"/>
      <c r="B319" s="235"/>
      <c r="C319" s="236"/>
      <c r="D319" s="237" t="s">
        <v>262</v>
      </c>
      <c r="E319" s="238" t="s">
        <v>19</v>
      </c>
      <c r="F319" s="239" t="s">
        <v>5299</v>
      </c>
      <c r="G319" s="236"/>
      <c r="H319" s="238" t="s">
        <v>19</v>
      </c>
      <c r="I319" s="240"/>
      <c r="J319" s="236"/>
      <c r="K319" s="236"/>
      <c r="L319" s="241"/>
      <c r="M319" s="242"/>
      <c r="N319" s="243"/>
      <c r="O319" s="243"/>
      <c r="P319" s="243"/>
      <c r="Q319" s="243"/>
      <c r="R319" s="243"/>
      <c r="S319" s="243"/>
      <c r="T319" s="244"/>
      <c r="U319" s="13"/>
      <c r="V319" s="13"/>
      <c r="W319" s="13"/>
      <c r="X319" s="13"/>
      <c r="Y319" s="13"/>
      <c r="Z319" s="13"/>
      <c r="AA319" s="13"/>
      <c r="AB319" s="13"/>
      <c r="AC319" s="13"/>
      <c r="AD319" s="13"/>
      <c r="AE319" s="13"/>
      <c r="AT319" s="245" t="s">
        <v>262</v>
      </c>
      <c r="AU319" s="245" t="s">
        <v>78</v>
      </c>
      <c r="AV319" s="13" t="s">
        <v>76</v>
      </c>
      <c r="AW319" s="13" t="s">
        <v>31</v>
      </c>
      <c r="AX319" s="13" t="s">
        <v>69</v>
      </c>
      <c r="AY319" s="245" t="s">
        <v>252</v>
      </c>
    </row>
    <row r="320" s="14" customFormat="1">
      <c r="A320" s="14"/>
      <c r="B320" s="246"/>
      <c r="C320" s="247"/>
      <c r="D320" s="237" t="s">
        <v>262</v>
      </c>
      <c r="E320" s="248" t="s">
        <v>19</v>
      </c>
      <c r="F320" s="249" t="s">
        <v>7856</v>
      </c>
      <c r="G320" s="247"/>
      <c r="H320" s="250">
        <v>12.396000000000001</v>
      </c>
      <c r="I320" s="251"/>
      <c r="J320" s="247"/>
      <c r="K320" s="247"/>
      <c r="L320" s="252"/>
      <c r="M320" s="253"/>
      <c r="N320" s="254"/>
      <c r="O320" s="254"/>
      <c r="P320" s="254"/>
      <c r="Q320" s="254"/>
      <c r="R320" s="254"/>
      <c r="S320" s="254"/>
      <c r="T320" s="255"/>
      <c r="U320" s="14"/>
      <c r="V320" s="14"/>
      <c r="W320" s="14"/>
      <c r="X320" s="14"/>
      <c r="Y320" s="14"/>
      <c r="Z320" s="14"/>
      <c r="AA320" s="14"/>
      <c r="AB320" s="14"/>
      <c r="AC320" s="14"/>
      <c r="AD320" s="14"/>
      <c r="AE320" s="14"/>
      <c r="AT320" s="256" t="s">
        <v>262</v>
      </c>
      <c r="AU320" s="256" t="s">
        <v>78</v>
      </c>
      <c r="AV320" s="14" t="s">
        <v>78</v>
      </c>
      <c r="AW320" s="14" t="s">
        <v>31</v>
      </c>
      <c r="AX320" s="14" t="s">
        <v>76</v>
      </c>
      <c r="AY320" s="256" t="s">
        <v>252</v>
      </c>
    </row>
    <row r="321" s="2" customFormat="1" ht="37.8" customHeight="1">
      <c r="A321" s="40"/>
      <c r="B321" s="41"/>
      <c r="C321" s="217" t="s">
        <v>707</v>
      </c>
      <c r="D321" s="217" t="s">
        <v>254</v>
      </c>
      <c r="E321" s="218" t="s">
        <v>5304</v>
      </c>
      <c r="F321" s="219" t="s">
        <v>5305</v>
      </c>
      <c r="G321" s="220" t="s">
        <v>187</v>
      </c>
      <c r="H321" s="221">
        <v>16.8018</v>
      </c>
      <c r="I321" s="222"/>
      <c r="J321" s="223">
        <f>ROUND(I321*H321,2)</f>
        <v>0</v>
      </c>
      <c r="K321" s="219" t="s">
        <v>257</v>
      </c>
      <c r="L321" s="46"/>
      <c r="M321" s="224" t="s">
        <v>19</v>
      </c>
      <c r="N321" s="225" t="s">
        <v>40</v>
      </c>
      <c r="O321" s="86"/>
      <c r="P321" s="226">
        <f>O321*H321</f>
        <v>0</v>
      </c>
      <c r="Q321" s="226">
        <v>3.0000000000000001E-05</v>
      </c>
      <c r="R321" s="226">
        <f>Q321*H321</f>
        <v>0.00050405399999999998</v>
      </c>
      <c r="S321" s="226">
        <v>0</v>
      </c>
      <c r="T321" s="227">
        <f>S321*H321</f>
        <v>0</v>
      </c>
      <c r="U321" s="40"/>
      <c r="V321" s="40"/>
      <c r="W321" s="40"/>
      <c r="X321" s="40"/>
      <c r="Y321" s="40"/>
      <c r="Z321" s="40"/>
      <c r="AA321" s="40"/>
      <c r="AB321" s="40"/>
      <c r="AC321" s="40"/>
      <c r="AD321" s="40"/>
      <c r="AE321" s="40"/>
      <c r="AR321" s="228" t="s">
        <v>360</v>
      </c>
      <c r="AT321" s="228" t="s">
        <v>254</v>
      </c>
      <c r="AU321" s="228" t="s">
        <v>78</v>
      </c>
      <c r="AY321" s="19" t="s">
        <v>252</v>
      </c>
      <c r="BE321" s="229">
        <f>IF(N321="základní",J321,0)</f>
        <v>0</v>
      </c>
      <c r="BF321" s="229">
        <f>IF(N321="snížená",J321,0)</f>
        <v>0</v>
      </c>
      <c r="BG321" s="229">
        <f>IF(N321="zákl. přenesená",J321,0)</f>
        <v>0</v>
      </c>
      <c r="BH321" s="229">
        <f>IF(N321="sníž. přenesená",J321,0)</f>
        <v>0</v>
      </c>
      <c r="BI321" s="229">
        <f>IF(N321="nulová",J321,0)</f>
        <v>0</v>
      </c>
      <c r="BJ321" s="19" t="s">
        <v>76</v>
      </c>
      <c r="BK321" s="229">
        <f>ROUND(I321*H321,2)</f>
        <v>0</v>
      </c>
      <c r="BL321" s="19" t="s">
        <v>360</v>
      </c>
      <c r="BM321" s="228" t="s">
        <v>5306</v>
      </c>
    </row>
    <row r="322" s="2" customFormat="1">
      <c r="A322" s="40"/>
      <c r="B322" s="41"/>
      <c r="C322" s="42"/>
      <c r="D322" s="230" t="s">
        <v>260</v>
      </c>
      <c r="E322" s="42"/>
      <c r="F322" s="231" t="s">
        <v>5307</v>
      </c>
      <c r="G322" s="42"/>
      <c r="H322" s="42"/>
      <c r="I322" s="232"/>
      <c r="J322" s="42"/>
      <c r="K322" s="42"/>
      <c r="L322" s="46"/>
      <c r="M322" s="233"/>
      <c r="N322" s="234"/>
      <c r="O322" s="86"/>
      <c r="P322" s="86"/>
      <c r="Q322" s="86"/>
      <c r="R322" s="86"/>
      <c r="S322" s="86"/>
      <c r="T322" s="87"/>
      <c r="U322" s="40"/>
      <c r="V322" s="40"/>
      <c r="W322" s="40"/>
      <c r="X322" s="40"/>
      <c r="Y322" s="40"/>
      <c r="Z322" s="40"/>
      <c r="AA322" s="40"/>
      <c r="AB322" s="40"/>
      <c r="AC322" s="40"/>
      <c r="AD322" s="40"/>
      <c r="AE322" s="40"/>
      <c r="AT322" s="19" t="s">
        <v>260</v>
      </c>
      <c r="AU322" s="19" t="s">
        <v>78</v>
      </c>
    </row>
    <row r="323" s="13" customFormat="1">
      <c r="A323" s="13"/>
      <c r="B323" s="235"/>
      <c r="C323" s="236"/>
      <c r="D323" s="237" t="s">
        <v>262</v>
      </c>
      <c r="E323" s="238" t="s">
        <v>19</v>
      </c>
      <c r="F323" s="239" t="s">
        <v>7772</v>
      </c>
      <c r="G323" s="236"/>
      <c r="H323" s="238" t="s">
        <v>19</v>
      </c>
      <c r="I323" s="240"/>
      <c r="J323" s="236"/>
      <c r="K323" s="236"/>
      <c r="L323" s="241"/>
      <c r="M323" s="242"/>
      <c r="N323" s="243"/>
      <c r="O323" s="243"/>
      <c r="P323" s="243"/>
      <c r="Q323" s="243"/>
      <c r="R323" s="243"/>
      <c r="S323" s="243"/>
      <c r="T323" s="244"/>
      <c r="U323" s="13"/>
      <c r="V323" s="13"/>
      <c r="W323" s="13"/>
      <c r="X323" s="13"/>
      <c r="Y323" s="13"/>
      <c r="Z323" s="13"/>
      <c r="AA323" s="13"/>
      <c r="AB323" s="13"/>
      <c r="AC323" s="13"/>
      <c r="AD323" s="13"/>
      <c r="AE323" s="13"/>
      <c r="AT323" s="245" t="s">
        <v>262</v>
      </c>
      <c r="AU323" s="245" t="s">
        <v>78</v>
      </c>
      <c r="AV323" s="13" t="s">
        <v>76</v>
      </c>
      <c r="AW323" s="13" t="s">
        <v>31</v>
      </c>
      <c r="AX323" s="13" t="s">
        <v>69</v>
      </c>
      <c r="AY323" s="245" t="s">
        <v>252</v>
      </c>
    </row>
    <row r="324" s="13" customFormat="1">
      <c r="A324" s="13"/>
      <c r="B324" s="235"/>
      <c r="C324" s="236"/>
      <c r="D324" s="237" t="s">
        <v>262</v>
      </c>
      <c r="E324" s="238" t="s">
        <v>19</v>
      </c>
      <c r="F324" s="239" t="s">
        <v>5309</v>
      </c>
      <c r="G324" s="236"/>
      <c r="H324" s="238" t="s">
        <v>19</v>
      </c>
      <c r="I324" s="240"/>
      <c r="J324" s="236"/>
      <c r="K324" s="236"/>
      <c r="L324" s="241"/>
      <c r="M324" s="242"/>
      <c r="N324" s="243"/>
      <c r="O324" s="243"/>
      <c r="P324" s="243"/>
      <c r="Q324" s="243"/>
      <c r="R324" s="243"/>
      <c r="S324" s="243"/>
      <c r="T324" s="244"/>
      <c r="U324" s="13"/>
      <c r="V324" s="13"/>
      <c r="W324" s="13"/>
      <c r="X324" s="13"/>
      <c r="Y324" s="13"/>
      <c r="Z324" s="13"/>
      <c r="AA324" s="13"/>
      <c r="AB324" s="13"/>
      <c r="AC324" s="13"/>
      <c r="AD324" s="13"/>
      <c r="AE324" s="13"/>
      <c r="AT324" s="245" t="s">
        <v>262</v>
      </c>
      <c r="AU324" s="245" t="s">
        <v>78</v>
      </c>
      <c r="AV324" s="13" t="s">
        <v>76</v>
      </c>
      <c r="AW324" s="13" t="s">
        <v>31</v>
      </c>
      <c r="AX324" s="13" t="s">
        <v>69</v>
      </c>
      <c r="AY324" s="245" t="s">
        <v>252</v>
      </c>
    </row>
    <row r="325" s="13" customFormat="1">
      <c r="A325" s="13"/>
      <c r="B325" s="235"/>
      <c r="C325" s="236"/>
      <c r="D325" s="237" t="s">
        <v>262</v>
      </c>
      <c r="E325" s="238" t="s">
        <v>19</v>
      </c>
      <c r="F325" s="239" t="s">
        <v>7857</v>
      </c>
      <c r="G325" s="236"/>
      <c r="H325" s="238" t="s">
        <v>19</v>
      </c>
      <c r="I325" s="240"/>
      <c r="J325" s="236"/>
      <c r="K325" s="236"/>
      <c r="L325" s="241"/>
      <c r="M325" s="242"/>
      <c r="N325" s="243"/>
      <c r="O325" s="243"/>
      <c r="P325" s="243"/>
      <c r="Q325" s="243"/>
      <c r="R325" s="243"/>
      <c r="S325" s="243"/>
      <c r="T325" s="244"/>
      <c r="U325" s="13"/>
      <c r="V325" s="13"/>
      <c r="W325" s="13"/>
      <c r="X325" s="13"/>
      <c r="Y325" s="13"/>
      <c r="Z325" s="13"/>
      <c r="AA325" s="13"/>
      <c r="AB325" s="13"/>
      <c r="AC325" s="13"/>
      <c r="AD325" s="13"/>
      <c r="AE325" s="13"/>
      <c r="AT325" s="245" t="s">
        <v>262</v>
      </c>
      <c r="AU325" s="245" t="s">
        <v>78</v>
      </c>
      <c r="AV325" s="13" t="s">
        <v>76</v>
      </c>
      <c r="AW325" s="13" t="s">
        <v>31</v>
      </c>
      <c r="AX325" s="13" t="s">
        <v>69</v>
      </c>
      <c r="AY325" s="245" t="s">
        <v>252</v>
      </c>
    </row>
    <row r="326" s="14" customFormat="1">
      <c r="A326" s="14"/>
      <c r="B326" s="246"/>
      <c r="C326" s="247"/>
      <c r="D326" s="237" t="s">
        <v>262</v>
      </c>
      <c r="E326" s="248" t="s">
        <v>19</v>
      </c>
      <c r="F326" s="249" t="s">
        <v>7858</v>
      </c>
      <c r="G326" s="247"/>
      <c r="H326" s="250">
        <v>16.8018</v>
      </c>
      <c r="I326" s="251"/>
      <c r="J326" s="247"/>
      <c r="K326" s="247"/>
      <c r="L326" s="252"/>
      <c r="M326" s="253"/>
      <c r="N326" s="254"/>
      <c r="O326" s="254"/>
      <c r="P326" s="254"/>
      <c r="Q326" s="254"/>
      <c r="R326" s="254"/>
      <c r="S326" s="254"/>
      <c r="T326" s="255"/>
      <c r="U326" s="14"/>
      <c r="V326" s="14"/>
      <c r="W326" s="14"/>
      <c r="X326" s="14"/>
      <c r="Y326" s="14"/>
      <c r="Z326" s="14"/>
      <c r="AA326" s="14"/>
      <c r="AB326" s="14"/>
      <c r="AC326" s="14"/>
      <c r="AD326" s="14"/>
      <c r="AE326" s="14"/>
      <c r="AT326" s="256" t="s">
        <v>262</v>
      </c>
      <c r="AU326" s="256" t="s">
        <v>78</v>
      </c>
      <c r="AV326" s="14" t="s">
        <v>78</v>
      </c>
      <c r="AW326" s="14" t="s">
        <v>31</v>
      </c>
      <c r="AX326" s="14" t="s">
        <v>76</v>
      </c>
      <c r="AY326" s="256" t="s">
        <v>252</v>
      </c>
    </row>
    <row r="327" s="2" customFormat="1" ht="21.75" customHeight="1">
      <c r="A327" s="40"/>
      <c r="B327" s="41"/>
      <c r="C327" s="279" t="s">
        <v>712</v>
      </c>
      <c r="D327" s="279" t="s">
        <v>468</v>
      </c>
      <c r="E327" s="280" t="s">
        <v>5321</v>
      </c>
      <c r="F327" s="281" t="s">
        <v>5322</v>
      </c>
      <c r="G327" s="282" t="s">
        <v>187</v>
      </c>
      <c r="H327" s="283">
        <v>18.145900000000001</v>
      </c>
      <c r="I327" s="284"/>
      <c r="J327" s="285">
        <f>ROUND(I327*H327,2)</f>
        <v>0</v>
      </c>
      <c r="K327" s="281" t="s">
        <v>257</v>
      </c>
      <c r="L327" s="286"/>
      <c r="M327" s="287" t="s">
        <v>19</v>
      </c>
      <c r="N327" s="288" t="s">
        <v>40</v>
      </c>
      <c r="O327" s="86"/>
      <c r="P327" s="226">
        <f>O327*H327</f>
        <v>0</v>
      </c>
      <c r="Q327" s="226">
        <v>0.0149</v>
      </c>
      <c r="R327" s="226">
        <f>Q327*H327</f>
        <v>0.27037391</v>
      </c>
      <c r="S327" s="226">
        <v>0</v>
      </c>
      <c r="T327" s="227">
        <f>S327*H327</f>
        <v>0</v>
      </c>
      <c r="U327" s="40"/>
      <c r="V327" s="40"/>
      <c r="W327" s="40"/>
      <c r="X327" s="40"/>
      <c r="Y327" s="40"/>
      <c r="Z327" s="40"/>
      <c r="AA327" s="40"/>
      <c r="AB327" s="40"/>
      <c r="AC327" s="40"/>
      <c r="AD327" s="40"/>
      <c r="AE327" s="40"/>
      <c r="AR327" s="228" t="s">
        <v>509</v>
      </c>
      <c r="AT327" s="228" t="s">
        <v>468</v>
      </c>
      <c r="AU327" s="228" t="s">
        <v>78</v>
      </c>
      <c r="AY327" s="19" t="s">
        <v>252</v>
      </c>
      <c r="BE327" s="229">
        <f>IF(N327="základní",J327,0)</f>
        <v>0</v>
      </c>
      <c r="BF327" s="229">
        <f>IF(N327="snížená",J327,0)</f>
        <v>0</v>
      </c>
      <c r="BG327" s="229">
        <f>IF(N327="zákl. přenesená",J327,0)</f>
        <v>0</v>
      </c>
      <c r="BH327" s="229">
        <f>IF(N327="sníž. přenesená",J327,0)</f>
        <v>0</v>
      </c>
      <c r="BI327" s="229">
        <f>IF(N327="nulová",J327,0)</f>
        <v>0</v>
      </c>
      <c r="BJ327" s="19" t="s">
        <v>76</v>
      </c>
      <c r="BK327" s="229">
        <f>ROUND(I327*H327,2)</f>
        <v>0</v>
      </c>
      <c r="BL327" s="19" t="s">
        <v>360</v>
      </c>
      <c r="BM327" s="228" t="s">
        <v>5323</v>
      </c>
    </row>
    <row r="328" s="14" customFormat="1">
      <c r="A328" s="14"/>
      <c r="B328" s="246"/>
      <c r="C328" s="247"/>
      <c r="D328" s="237" t="s">
        <v>262</v>
      </c>
      <c r="E328" s="247"/>
      <c r="F328" s="249" t="s">
        <v>7859</v>
      </c>
      <c r="G328" s="247"/>
      <c r="H328" s="250">
        <v>18.145900000000001</v>
      </c>
      <c r="I328" s="251"/>
      <c r="J328" s="247"/>
      <c r="K328" s="247"/>
      <c r="L328" s="252"/>
      <c r="M328" s="253"/>
      <c r="N328" s="254"/>
      <c r="O328" s="254"/>
      <c r="P328" s="254"/>
      <c r="Q328" s="254"/>
      <c r="R328" s="254"/>
      <c r="S328" s="254"/>
      <c r="T328" s="255"/>
      <c r="U328" s="14"/>
      <c r="V328" s="14"/>
      <c r="W328" s="14"/>
      <c r="X328" s="14"/>
      <c r="Y328" s="14"/>
      <c r="Z328" s="14"/>
      <c r="AA328" s="14"/>
      <c r="AB328" s="14"/>
      <c r="AC328" s="14"/>
      <c r="AD328" s="14"/>
      <c r="AE328" s="14"/>
      <c r="AT328" s="256" t="s">
        <v>262</v>
      </c>
      <c r="AU328" s="256" t="s">
        <v>78</v>
      </c>
      <c r="AV328" s="14" t="s">
        <v>78</v>
      </c>
      <c r="AW328" s="14" t="s">
        <v>4</v>
      </c>
      <c r="AX328" s="14" t="s">
        <v>76</v>
      </c>
      <c r="AY328" s="256" t="s">
        <v>252</v>
      </c>
    </row>
    <row r="329" s="2" customFormat="1" ht="44.25" customHeight="1">
      <c r="A329" s="40"/>
      <c r="B329" s="41"/>
      <c r="C329" s="217" t="s">
        <v>718</v>
      </c>
      <c r="D329" s="217" t="s">
        <v>254</v>
      </c>
      <c r="E329" s="218" t="s">
        <v>5325</v>
      </c>
      <c r="F329" s="219" t="s">
        <v>5326</v>
      </c>
      <c r="G329" s="220" t="s">
        <v>485</v>
      </c>
      <c r="H329" s="221">
        <v>0.27089999999999997</v>
      </c>
      <c r="I329" s="222"/>
      <c r="J329" s="223">
        <f>ROUND(I329*H329,2)</f>
        <v>0</v>
      </c>
      <c r="K329" s="219" t="s">
        <v>257</v>
      </c>
      <c r="L329" s="46"/>
      <c r="M329" s="224" t="s">
        <v>19</v>
      </c>
      <c r="N329" s="225" t="s">
        <v>40</v>
      </c>
      <c r="O329" s="86"/>
      <c r="P329" s="226">
        <f>O329*H329</f>
        <v>0</v>
      </c>
      <c r="Q329" s="226">
        <v>0</v>
      </c>
      <c r="R329" s="226">
        <f>Q329*H329</f>
        <v>0</v>
      </c>
      <c r="S329" s="226">
        <v>0</v>
      </c>
      <c r="T329" s="227">
        <f>S329*H329</f>
        <v>0</v>
      </c>
      <c r="U329" s="40"/>
      <c r="V329" s="40"/>
      <c r="W329" s="40"/>
      <c r="X329" s="40"/>
      <c r="Y329" s="40"/>
      <c r="Z329" s="40"/>
      <c r="AA329" s="40"/>
      <c r="AB329" s="40"/>
      <c r="AC329" s="40"/>
      <c r="AD329" s="40"/>
      <c r="AE329" s="40"/>
      <c r="AR329" s="228" t="s">
        <v>360</v>
      </c>
      <c r="AT329" s="228" t="s">
        <v>254</v>
      </c>
      <c r="AU329" s="228" t="s">
        <v>78</v>
      </c>
      <c r="AY329" s="19" t="s">
        <v>252</v>
      </c>
      <c r="BE329" s="229">
        <f>IF(N329="základní",J329,0)</f>
        <v>0</v>
      </c>
      <c r="BF329" s="229">
        <f>IF(N329="snížená",J329,0)</f>
        <v>0</v>
      </c>
      <c r="BG329" s="229">
        <f>IF(N329="zákl. přenesená",J329,0)</f>
        <v>0</v>
      </c>
      <c r="BH329" s="229">
        <f>IF(N329="sníž. přenesená",J329,0)</f>
        <v>0</v>
      </c>
      <c r="BI329" s="229">
        <f>IF(N329="nulová",J329,0)</f>
        <v>0</v>
      </c>
      <c r="BJ329" s="19" t="s">
        <v>76</v>
      </c>
      <c r="BK329" s="229">
        <f>ROUND(I329*H329,2)</f>
        <v>0</v>
      </c>
      <c r="BL329" s="19" t="s">
        <v>360</v>
      </c>
      <c r="BM329" s="228" t="s">
        <v>5327</v>
      </c>
    </row>
    <row r="330" s="2" customFormat="1">
      <c r="A330" s="40"/>
      <c r="B330" s="41"/>
      <c r="C330" s="42"/>
      <c r="D330" s="230" t="s">
        <v>260</v>
      </c>
      <c r="E330" s="42"/>
      <c r="F330" s="231" t="s">
        <v>5328</v>
      </c>
      <c r="G330" s="42"/>
      <c r="H330" s="42"/>
      <c r="I330" s="232"/>
      <c r="J330" s="42"/>
      <c r="K330" s="42"/>
      <c r="L330" s="46"/>
      <c r="M330" s="233"/>
      <c r="N330" s="234"/>
      <c r="O330" s="86"/>
      <c r="P330" s="86"/>
      <c r="Q330" s="86"/>
      <c r="R330" s="86"/>
      <c r="S330" s="86"/>
      <c r="T330" s="87"/>
      <c r="U330" s="40"/>
      <c r="V330" s="40"/>
      <c r="W330" s="40"/>
      <c r="X330" s="40"/>
      <c r="Y330" s="40"/>
      <c r="Z330" s="40"/>
      <c r="AA330" s="40"/>
      <c r="AB330" s="40"/>
      <c r="AC330" s="40"/>
      <c r="AD330" s="40"/>
      <c r="AE330" s="40"/>
      <c r="AT330" s="19" t="s">
        <v>260</v>
      </c>
      <c r="AU330" s="19" t="s">
        <v>78</v>
      </c>
    </row>
    <row r="331" s="12" customFormat="1" ht="22.8" customHeight="1">
      <c r="A331" s="12"/>
      <c r="B331" s="201"/>
      <c r="C331" s="202"/>
      <c r="D331" s="203" t="s">
        <v>68</v>
      </c>
      <c r="E331" s="215" t="s">
        <v>1636</v>
      </c>
      <c r="F331" s="215" t="s">
        <v>1637</v>
      </c>
      <c r="G331" s="202"/>
      <c r="H331" s="202"/>
      <c r="I331" s="205"/>
      <c r="J331" s="216">
        <f>BK331</f>
        <v>0</v>
      </c>
      <c r="K331" s="202"/>
      <c r="L331" s="207"/>
      <c r="M331" s="208"/>
      <c r="N331" s="209"/>
      <c r="O331" s="209"/>
      <c r="P331" s="210">
        <f>SUM(P332:P353)</f>
        <v>0</v>
      </c>
      <c r="Q331" s="209"/>
      <c r="R331" s="210">
        <f>SUM(R332:R353)</f>
        <v>0.15842199999999998</v>
      </c>
      <c r="S331" s="209"/>
      <c r="T331" s="211">
        <f>SUM(T332:T353)</f>
        <v>0.080067200000000005</v>
      </c>
      <c r="U331" s="12"/>
      <c r="V331" s="12"/>
      <c r="W331" s="12"/>
      <c r="X331" s="12"/>
      <c r="Y331" s="12"/>
      <c r="Z331" s="12"/>
      <c r="AA331" s="12"/>
      <c r="AB331" s="12"/>
      <c r="AC331" s="12"/>
      <c r="AD331" s="12"/>
      <c r="AE331" s="12"/>
      <c r="AR331" s="212" t="s">
        <v>78</v>
      </c>
      <c r="AT331" s="213" t="s">
        <v>68</v>
      </c>
      <c r="AU331" s="213" t="s">
        <v>76</v>
      </c>
      <c r="AY331" s="212" t="s">
        <v>252</v>
      </c>
      <c r="BK331" s="214">
        <f>SUM(BK332:BK353)</f>
        <v>0</v>
      </c>
    </row>
    <row r="332" s="2" customFormat="1" ht="24.15" customHeight="1">
      <c r="A332" s="40"/>
      <c r="B332" s="41"/>
      <c r="C332" s="217" t="s">
        <v>341</v>
      </c>
      <c r="D332" s="217" t="s">
        <v>254</v>
      </c>
      <c r="E332" s="218" t="s">
        <v>4751</v>
      </c>
      <c r="F332" s="219" t="s">
        <v>4752</v>
      </c>
      <c r="G332" s="220" t="s">
        <v>183</v>
      </c>
      <c r="H332" s="221">
        <v>41.920000000000002</v>
      </c>
      <c r="I332" s="222"/>
      <c r="J332" s="223">
        <f>ROUND(I332*H332,2)</f>
        <v>0</v>
      </c>
      <c r="K332" s="219" t="s">
        <v>257</v>
      </c>
      <c r="L332" s="46"/>
      <c r="M332" s="224" t="s">
        <v>19</v>
      </c>
      <c r="N332" s="225" t="s">
        <v>40</v>
      </c>
      <c r="O332" s="86"/>
      <c r="P332" s="226">
        <f>O332*H332</f>
        <v>0</v>
      </c>
      <c r="Q332" s="226">
        <v>0</v>
      </c>
      <c r="R332" s="226">
        <f>Q332*H332</f>
        <v>0</v>
      </c>
      <c r="S332" s="226">
        <v>0.00191</v>
      </c>
      <c r="T332" s="227">
        <f>S332*H332</f>
        <v>0.080067200000000005</v>
      </c>
      <c r="U332" s="40"/>
      <c r="V332" s="40"/>
      <c r="W332" s="40"/>
      <c r="X332" s="40"/>
      <c r="Y332" s="40"/>
      <c r="Z332" s="40"/>
      <c r="AA332" s="40"/>
      <c r="AB332" s="40"/>
      <c r="AC332" s="40"/>
      <c r="AD332" s="40"/>
      <c r="AE332" s="40"/>
      <c r="AR332" s="228" t="s">
        <v>360</v>
      </c>
      <c r="AT332" s="228" t="s">
        <v>254</v>
      </c>
      <c r="AU332" s="228" t="s">
        <v>78</v>
      </c>
      <c r="AY332" s="19" t="s">
        <v>252</v>
      </c>
      <c r="BE332" s="229">
        <f>IF(N332="základní",J332,0)</f>
        <v>0</v>
      </c>
      <c r="BF332" s="229">
        <f>IF(N332="snížená",J332,0)</f>
        <v>0</v>
      </c>
      <c r="BG332" s="229">
        <f>IF(N332="zákl. přenesená",J332,0)</f>
        <v>0</v>
      </c>
      <c r="BH332" s="229">
        <f>IF(N332="sníž. přenesená",J332,0)</f>
        <v>0</v>
      </c>
      <c r="BI332" s="229">
        <f>IF(N332="nulová",J332,0)</f>
        <v>0</v>
      </c>
      <c r="BJ332" s="19" t="s">
        <v>76</v>
      </c>
      <c r="BK332" s="229">
        <f>ROUND(I332*H332,2)</f>
        <v>0</v>
      </c>
      <c r="BL332" s="19" t="s">
        <v>360</v>
      </c>
      <c r="BM332" s="228" t="s">
        <v>5329</v>
      </c>
    </row>
    <row r="333" s="2" customFormat="1">
      <c r="A333" s="40"/>
      <c r="B333" s="41"/>
      <c r="C333" s="42"/>
      <c r="D333" s="230" t="s">
        <v>260</v>
      </c>
      <c r="E333" s="42"/>
      <c r="F333" s="231" t="s">
        <v>4754</v>
      </c>
      <c r="G333" s="42"/>
      <c r="H333" s="42"/>
      <c r="I333" s="232"/>
      <c r="J333" s="42"/>
      <c r="K333" s="42"/>
      <c r="L333" s="46"/>
      <c r="M333" s="233"/>
      <c r="N333" s="234"/>
      <c r="O333" s="86"/>
      <c r="P333" s="86"/>
      <c r="Q333" s="86"/>
      <c r="R333" s="86"/>
      <c r="S333" s="86"/>
      <c r="T333" s="87"/>
      <c r="U333" s="40"/>
      <c r="V333" s="40"/>
      <c r="W333" s="40"/>
      <c r="X333" s="40"/>
      <c r="Y333" s="40"/>
      <c r="Z333" s="40"/>
      <c r="AA333" s="40"/>
      <c r="AB333" s="40"/>
      <c r="AC333" s="40"/>
      <c r="AD333" s="40"/>
      <c r="AE333" s="40"/>
      <c r="AT333" s="19" t="s">
        <v>260</v>
      </c>
      <c r="AU333" s="19" t="s">
        <v>78</v>
      </c>
    </row>
    <row r="334" s="13" customFormat="1">
      <c r="A334" s="13"/>
      <c r="B334" s="235"/>
      <c r="C334" s="236"/>
      <c r="D334" s="237" t="s">
        <v>262</v>
      </c>
      <c r="E334" s="238" t="s">
        <v>19</v>
      </c>
      <c r="F334" s="239" t="s">
        <v>5299</v>
      </c>
      <c r="G334" s="236"/>
      <c r="H334" s="238" t="s">
        <v>19</v>
      </c>
      <c r="I334" s="240"/>
      <c r="J334" s="236"/>
      <c r="K334" s="236"/>
      <c r="L334" s="241"/>
      <c r="M334" s="242"/>
      <c r="N334" s="243"/>
      <c r="O334" s="243"/>
      <c r="P334" s="243"/>
      <c r="Q334" s="243"/>
      <c r="R334" s="243"/>
      <c r="S334" s="243"/>
      <c r="T334" s="244"/>
      <c r="U334" s="13"/>
      <c r="V334" s="13"/>
      <c r="W334" s="13"/>
      <c r="X334" s="13"/>
      <c r="Y334" s="13"/>
      <c r="Z334" s="13"/>
      <c r="AA334" s="13"/>
      <c r="AB334" s="13"/>
      <c r="AC334" s="13"/>
      <c r="AD334" s="13"/>
      <c r="AE334" s="13"/>
      <c r="AT334" s="245" t="s">
        <v>262</v>
      </c>
      <c r="AU334" s="245" t="s">
        <v>78</v>
      </c>
      <c r="AV334" s="13" t="s">
        <v>76</v>
      </c>
      <c r="AW334" s="13" t="s">
        <v>31</v>
      </c>
      <c r="AX334" s="13" t="s">
        <v>69</v>
      </c>
      <c r="AY334" s="245" t="s">
        <v>252</v>
      </c>
    </row>
    <row r="335" s="14" customFormat="1">
      <c r="A335" s="14"/>
      <c r="B335" s="246"/>
      <c r="C335" s="247"/>
      <c r="D335" s="237" t="s">
        <v>262</v>
      </c>
      <c r="E335" s="248" t="s">
        <v>19</v>
      </c>
      <c r="F335" s="249" t="s">
        <v>7860</v>
      </c>
      <c r="G335" s="247"/>
      <c r="H335" s="250">
        <v>41.920000000000002</v>
      </c>
      <c r="I335" s="251"/>
      <c r="J335" s="247"/>
      <c r="K335" s="247"/>
      <c r="L335" s="252"/>
      <c r="M335" s="253"/>
      <c r="N335" s="254"/>
      <c r="O335" s="254"/>
      <c r="P335" s="254"/>
      <c r="Q335" s="254"/>
      <c r="R335" s="254"/>
      <c r="S335" s="254"/>
      <c r="T335" s="255"/>
      <c r="U335" s="14"/>
      <c r="V335" s="14"/>
      <c r="W335" s="14"/>
      <c r="X335" s="14"/>
      <c r="Y335" s="14"/>
      <c r="Z335" s="14"/>
      <c r="AA335" s="14"/>
      <c r="AB335" s="14"/>
      <c r="AC335" s="14"/>
      <c r="AD335" s="14"/>
      <c r="AE335" s="14"/>
      <c r="AT335" s="256" t="s">
        <v>262</v>
      </c>
      <c r="AU335" s="256" t="s">
        <v>78</v>
      </c>
      <c r="AV335" s="14" t="s">
        <v>78</v>
      </c>
      <c r="AW335" s="14" t="s">
        <v>31</v>
      </c>
      <c r="AX335" s="14" t="s">
        <v>76</v>
      </c>
      <c r="AY335" s="256" t="s">
        <v>252</v>
      </c>
    </row>
    <row r="336" s="2" customFormat="1" ht="33" customHeight="1">
      <c r="A336" s="40"/>
      <c r="B336" s="41"/>
      <c r="C336" s="217" t="s">
        <v>730</v>
      </c>
      <c r="D336" s="217" t="s">
        <v>254</v>
      </c>
      <c r="E336" s="218" t="s">
        <v>5389</v>
      </c>
      <c r="F336" s="219" t="s">
        <v>5390</v>
      </c>
      <c r="G336" s="220" t="s">
        <v>183</v>
      </c>
      <c r="H336" s="221">
        <v>41.799999999999997</v>
      </c>
      <c r="I336" s="222"/>
      <c r="J336" s="223">
        <f>ROUND(I336*H336,2)</f>
        <v>0</v>
      </c>
      <c r="K336" s="219" t="s">
        <v>257</v>
      </c>
      <c r="L336" s="46"/>
      <c r="M336" s="224" t="s">
        <v>19</v>
      </c>
      <c r="N336" s="225" t="s">
        <v>40</v>
      </c>
      <c r="O336" s="86"/>
      <c r="P336" s="226">
        <f>O336*H336</f>
        <v>0</v>
      </c>
      <c r="Q336" s="226">
        <v>0.00148</v>
      </c>
      <c r="R336" s="226">
        <f>Q336*H336</f>
        <v>0.061863999999999995</v>
      </c>
      <c r="S336" s="226">
        <v>0</v>
      </c>
      <c r="T336" s="227">
        <f>S336*H336</f>
        <v>0</v>
      </c>
      <c r="U336" s="40"/>
      <c r="V336" s="40"/>
      <c r="W336" s="40"/>
      <c r="X336" s="40"/>
      <c r="Y336" s="40"/>
      <c r="Z336" s="40"/>
      <c r="AA336" s="40"/>
      <c r="AB336" s="40"/>
      <c r="AC336" s="40"/>
      <c r="AD336" s="40"/>
      <c r="AE336" s="40"/>
      <c r="AR336" s="228" t="s">
        <v>360</v>
      </c>
      <c r="AT336" s="228" t="s">
        <v>254</v>
      </c>
      <c r="AU336" s="228" t="s">
        <v>78</v>
      </c>
      <c r="AY336" s="19" t="s">
        <v>252</v>
      </c>
      <c r="BE336" s="229">
        <f>IF(N336="základní",J336,0)</f>
        <v>0</v>
      </c>
      <c r="BF336" s="229">
        <f>IF(N336="snížená",J336,0)</f>
        <v>0</v>
      </c>
      <c r="BG336" s="229">
        <f>IF(N336="zákl. přenesená",J336,0)</f>
        <v>0</v>
      </c>
      <c r="BH336" s="229">
        <f>IF(N336="sníž. přenesená",J336,0)</f>
        <v>0</v>
      </c>
      <c r="BI336" s="229">
        <f>IF(N336="nulová",J336,0)</f>
        <v>0</v>
      </c>
      <c r="BJ336" s="19" t="s">
        <v>76</v>
      </c>
      <c r="BK336" s="229">
        <f>ROUND(I336*H336,2)</f>
        <v>0</v>
      </c>
      <c r="BL336" s="19" t="s">
        <v>360</v>
      </c>
      <c r="BM336" s="228" t="s">
        <v>5391</v>
      </c>
    </row>
    <row r="337" s="2" customFormat="1">
      <c r="A337" s="40"/>
      <c r="B337" s="41"/>
      <c r="C337" s="42"/>
      <c r="D337" s="230" t="s">
        <v>260</v>
      </c>
      <c r="E337" s="42"/>
      <c r="F337" s="231" t="s">
        <v>5392</v>
      </c>
      <c r="G337" s="42"/>
      <c r="H337" s="42"/>
      <c r="I337" s="232"/>
      <c r="J337" s="42"/>
      <c r="K337" s="42"/>
      <c r="L337" s="46"/>
      <c r="M337" s="233"/>
      <c r="N337" s="234"/>
      <c r="O337" s="86"/>
      <c r="P337" s="86"/>
      <c r="Q337" s="86"/>
      <c r="R337" s="86"/>
      <c r="S337" s="86"/>
      <c r="T337" s="87"/>
      <c r="U337" s="40"/>
      <c r="V337" s="40"/>
      <c r="W337" s="40"/>
      <c r="X337" s="40"/>
      <c r="Y337" s="40"/>
      <c r="Z337" s="40"/>
      <c r="AA337" s="40"/>
      <c r="AB337" s="40"/>
      <c r="AC337" s="40"/>
      <c r="AD337" s="40"/>
      <c r="AE337" s="40"/>
      <c r="AT337" s="19" t="s">
        <v>260</v>
      </c>
      <c r="AU337" s="19" t="s">
        <v>78</v>
      </c>
    </row>
    <row r="338" s="2" customFormat="1">
      <c r="A338" s="40"/>
      <c r="B338" s="41"/>
      <c r="C338" s="42"/>
      <c r="D338" s="237" t="s">
        <v>963</v>
      </c>
      <c r="E338" s="42"/>
      <c r="F338" s="289" t="s">
        <v>4766</v>
      </c>
      <c r="G338" s="42"/>
      <c r="H338" s="42"/>
      <c r="I338" s="232"/>
      <c r="J338" s="42"/>
      <c r="K338" s="42"/>
      <c r="L338" s="46"/>
      <c r="M338" s="233"/>
      <c r="N338" s="234"/>
      <c r="O338" s="86"/>
      <c r="P338" s="86"/>
      <c r="Q338" s="86"/>
      <c r="R338" s="86"/>
      <c r="S338" s="86"/>
      <c r="T338" s="87"/>
      <c r="U338" s="40"/>
      <c r="V338" s="40"/>
      <c r="W338" s="40"/>
      <c r="X338" s="40"/>
      <c r="Y338" s="40"/>
      <c r="Z338" s="40"/>
      <c r="AA338" s="40"/>
      <c r="AB338" s="40"/>
      <c r="AC338" s="40"/>
      <c r="AD338" s="40"/>
      <c r="AE338" s="40"/>
      <c r="AT338" s="19" t="s">
        <v>963</v>
      </c>
      <c r="AU338" s="19" t="s">
        <v>78</v>
      </c>
    </row>
    <row r="339" s="13" customFormat="1">
      <c r="A339" s="13"/>
      <c r="B339" s="235"/>
      <c r="C339" s="236"/>
      <c r="D339" s="237" t="s">
        <v>262</v>
      </c>
      <c r="E339" s="238" t="s">
        <v>19</v>
      </c>
      <c r="F339" s="239" t="s">
        <v>5393</v>
      </c>
      <c r="G339" s="236"/>
      <c r="H339" s="238" t="s">
        <v>19</v>
      </c>
      <c r="I339" s="240"/>
      <c r="J339" s="236"/>
      <c r="K339" s="236"/>
      <c r="L339" s="241"/>
      <c r="M339" s="242"/>
      <c r="N339" s="243"/>
      <c r="O339" s="243"/>
      <c r="P339" s="243"/>
      <c r="Q339" s="243"/>
      <c r="R339" s="243"/>
      <c r="S339" s="243"/>
      <c r="T339" s="244"/>
      <c r="U339" s="13"/>
      <c r="V339" s="13"/>
      <c r="W339" s="13"/>
      <c r="X339" s="13"/>
      <c r="Y339" s="13"/>
      <c r="Z339" s="13"/>
      <c r="AA339" s="13"/>
      <c r="AB339" s="13"/>
      <c r="AC339" s="13"/>
      <c r="AD339" s="13"/>
      <c r="AE339" s="13"/>
      <c r="AT339" s="245" t="s">
        <v>262</v>
      </c>
      <c r="AU339" s="245" t="s">
        <v>78</v>
      </c>
      <c r="AV339" s="13" t="s">
        <v>76</v>
      </c>
      <c r="AW339" s="13" t="s">
        <v>31</v>
      </c>
      <c r="AX339" s="13" t="s">
        <v>69</v>
      </c>
      <c r="AY339" s="245" t="s">
        <v>252</v>
      </c>
    </row>
    <row r="340" s="14" customFormat="1">
      <c r="A340" s="14"/>
      <c r="B340" s="246"/>
      <c r="C340" s="247"/>
      <c r="D340" s="237" t="s">
        <v>262</v>
      </c>
      <c r="E340" s="248" t="s">
        <v>19</v>
      </c>
      <c r="F340" s="249" t="s">
        <v>7861</v>
      </c>
      <c r="G340" s="247"/>
      <c r="H340" s="250">
        <v>41.799999999999997</v>
      </c>
      <c r="I340" s="251"/>
      <c r="J340" s="247"/>
      <c r="K340" s="247"/>
      <c r="L340" s="252"/>
      <c r="M340" s="253"/>
      <c r="N340" s="254"/>
      <c r="O340" s="254"/>
      <c r="P340" s="254"/>
      <c r="Q340" s="254"/>
      <c r="R340" s="254"/>
      <c r="S340" s="254"/>
      <c r="T340" s="255"/>
      <c r="U340" s="14"/>
      <c r="V340" s="14"/>
      <c r="W340" s="14"/>
      <c r="X340" s="14"/>
      <c r="Y340" s="14"/>
      <c r="Z340" s="14"/>
      <c r="AA340" s="14"/>
      <c r="AB340" s="14"/>
      <c r="AC340" s="14"/>
      <c r="AD340" s="14"/>
      <c r="AE340" s="14"/>
      <c r="AT340" s="256" t="s">
        <v>262</v>
      </c>
      <c r="AU340" s="256" t="s">
        <v>78</v>
      </c>
      <c r="AV340" s="14" t="s">
        <v>78</v>
      </c>
      <c r="AW340" s="14" t="s">
        <v>31</v>
      </c>
      <c r="AX340" s="14" t="s">
        <v>76</v>
      </c>
      <c r="AY340" s="256" t="s">
        <v>252</v>
      </c>
    </row>
    <row r="341" s="2" customFormat="1" ht="24.15" customHeight="1">
      <c r="A341" s="40"/>
      <c r="B341" s="41"/>
      <c r="C341" s="217" t="s">
        <v>473</v>
      </c>
      <c r="D341" s="217" t="s">
        <v>254</v>
      </c>
      <c r="E341" s="218" t="s">
        <v>5400</v>
      </c>
      <c r="F341" s="219" t="s">
        <v>5401</v>
      </c>
      <c r="G341" s="220" t="s">
        <v>183</v>
      </c>
      <c r="H341" s="221">
        <v>41.799999999999997</v>
      </c>
      <c r="I341" s="222"/>
      <c r="J341" s="223">
        <f>ROUND(I341*H341,2)</f>
        <v>0</v>
      </c>
      <c r="K341" s="219" t="s">
        <v>257</v>
      </c>
      <c r="L341" s="46"/>
      <c r="M341" s="224" t="s">
        <v>19</v>
      </c>
      <c r="N341" s="225" t="s">
        <v>40</v>
      </c>
      <c r="O341" s="86"/>
      <c r="P341" s="226">
        <f>O341*H341</f>
        <v>0</v>
      </c>
      <c r="Q341" s="226">
        <v>0.00231</v>
      </c>
      <c r="R341" s="226">
        <f>Q341*H341</f>
        <v>0.096557999999999991</v>
      </c>
      <c r="S341" s="226">
        <v>0</v>
      </c>
      <c r="T341" s="227">
        <f>S341*H341</f>
        <v>0</v>
      </c>
      <c r="U341" s="40"/>
      <c r="V341" s="40"/>
      <c r="W341" s="40"/>
      <c r="X341" s="40"/>
      <c r="Y341" s="40"/>
      <c r="Z341" s="40"/>
      <c r="AA341" s="40"/>
      <c r="AB341" s="40"/>
      <c r="AC341" s="40"/>
      <c r="AD341" s="40"/>
      <c r="AE341" s="40"/>
      <c r="AR341" s="228" t="s">
        <v>360</v>
      </c>
      <c r="AT341" s="228" t="s">
        <v>254</v>
      </c>
      <c r="AU341" s="228" t="s">
        <v>78</v>
      </c>
      <c r="AY341" s="19" t="s">
        <v>252</v>
      </c>
      <c r="BE341" s="229">
        <f>IF(N341="základní",J341,0)</f>
        <v>0</v>
      </c>
      <c r="BF341" s="229">
        <f>IF(N341="snížená",J341,0)</f>
        <v>0</v>
      </c>
      <c r="BG341" s="229">
        <f>IF(N341="zákl. přenesená",J341,0)</f>
        <v>0</v>
      </c>
      <c r="BH341" s="229">
        <f>IF(N341="sníž. přenesená",J341,0)</f>
        <v>0</v>
      </c>
      <c r="BI341" s="229">
        <f>IF(N341="nulová",J341,0)</f>
        <v>0</v>
      </c>
      <c r="BJ341" s="19" t="s">
        <v>76</v>
      </c>
      <c r="BK341" s="229">
        <f>ROUND(I341*H341,2)</f>
        <v>0</v>
      </c>
      <c r="BL341" s="19" t="s">
        <v>360</v>
      </c>
      <c r="BM341" s="228" t="s">
        <v>5402</v>
      </c>
    </row>
    <row r="342" s="2" customFormat="1">
      <c r="A342" s="40"/>
      <c r="B342" s="41"/>
      <c r="C342" s="42"/>
      <c r="D342" s="230" t="s">
        <v>260</v>
      </c>
      <c r="E342" s="42"/>
      <c r="F342" s="231" t="s">
        <v>5403</v>
      </c>
      <c r="G342" s="42"/>
      <c r="H342" s="42"/>
      <c r="I342" s="232"/>
      <c r="J342" s="42"/>
      <c r="K342" s="42"/>
      <c r="L342" s="46"/>
      <c r="M342" s="233"/>
      <c r="N342" s="234"/>
      <c r="O342" s="86"/>
      <c r="P342" s="86"/>
      <c r="Q342" s="86"/>
      <c r="R342" s="86"/>
      <c r="S342" s="86"/>
      <c r="T342" s="87"/>
      <c r="U342" s="40"/>
      <c r="V342" s="40"/>
      <c r="W342" s="40"/>
      <c r="X342" s="40"/>
      <c r="Y342" s="40"/>
      <c r="Z342" s="40"/>
      <c r="AA342" s="40"/>
      <c r="AB342" s="40"/>
      <c r="AC342" s="40"/>
      <c r="AD342" s="40"/>
      <c r="AE342" s="40"/>
      <c r="AT342" s="19" t="s">
        <v>260</v>
      </c>
      <c r="AU342" s="19" t="s">
        <v>78</v>
      </c>
    </row>
    <row r="343" s="13" customFormat="1">
      <c r="A343" s="13"/>
      <c r="B343" s="235"/>
      <c r="C343" s="236"/>
      <c r="D343" s="237" t="s">
        <v>262</v>
      </c>
      <c r="E343" s="238" t="s">
        <v>19</v>
      </c>
      <c r="F343" s="239" t="s">
        <v>5404</v>
      </c>
      <c r="G343" s="236"/>
      <c r="H343" s="238" t="s">
        <v>19</v>
      </c>
      <c r="I343" s="240"/>
      <c r="J343" s="236"/>
      <c r="K343" s="236"/>
      <c r="L343" s="241"/>
      <c r="M343" s="242"/>
      <c r="N343" s="243"/>
      <c r="O343" s="243"/>
      <c r="P343" s="243"/>
      <c r="Q343" s="243"/>
      <c r="R343" s="243"/>
      <c r="S343" s="243"/>
      <c r="T343" s="244"/>
      <c r="U343" s="13"/>
      <c r="V343" s="13"/>
      <c r="W343" s="13"/>
      <c r="X343" s="13"/>
      <c r="Y343" s="13"/>
      <c r="Z343" s="13"/>
      <c r="AA343" s="13"/>
      <c r="AB343" s="13"/>
      <c r="AC343" s="13"/>
      <c r="AD343" s="13"/>
      <c r="AE343" s="13"/>
      <c r="AT343" s="245" t="s">
        <v>262</v>
      </c>
      <c r="AU343" s="245" t="s">
        <v>78</v>
      </c>
      <c r="AV343" s="13" t="s">
        <v>76</v>
      </c>
      <c r="AW343" s="13" t="s">
        <v>31</v>
      </c>
      <c r="AX343" s="13" t="s">
        <v>69</v>
      </c>
      <c r="AY343" s="245" t="s">
        <v>252</v>
      </c>
    </row>
    <row r="344" s="14" customFormat="1">
      <c r="A344" s="14"/>
      <c r="B344" s="246"/>
      <c r="C344" s="247"/>
      <c r="D344" s="237" t="s">
        <v>262</v>
      </c>
      <c r="E344" s="248" t="s">
        <v>19</v>
      </c>
      <c r="F344" s="249" t="s">
        <v>7862</v>
      </c>
      <c r="G344" s="247"/>
      <c r="H344" s="250">
        <v>41.799999999999997</v>
      </c>
      <c r="I344" s="251"/>
      <c r="J344" s="247"/>
      <c r="K344" s="247"/>
      <c r="L344" s="252"/>
      <c r="M344" s="253"/>
      <c r="N344" s="254"/>
      <c r="O344" s="254"/>
      <c r="P344" s="254"/>
      <c r="Q344" s="254"/>
      <c r="R344" s="254"/>
      <c r="S344" s="254"/>
      <c r="T344" s="255"/>
      <c r="U344" s="14"/>
      <c r="V344" s="14"/>
      <c r="W344" s="14"/>
      <c r="X344" s="14"/>
      <c r="Y344" s="14"/>
      <c r="Z344" s="14"/>
      <c r="AA344" s="14"/>
      <c r="AB344" s="14"/>
      <c r="AC344" s="14"/>
      <c r="AD344" s="14"/>
      <c r="AE344" s="14"/>
      <c r="AT344" s="256" t="s">
        <v>262</v>
      </c>
      <c r="AU344" s="256" t="s">
        <v>78</v>
      </c>
      <c r="AV344" s="14" t="s">
        <v>78</v>
      </c>
      <c r="AW344" s="14" t="s">
        <v>31</v>
      </c>
      <c r="AX344" s="14" t="s">
        <v>69</v>
      </c>
      <c r="AY344" s="256" t="s">
        <v>252</v>
      </c>
    </row>
    <row r="345" s="15" customFormat="1">
      <c r="A345" s="15"/>
      <c r="B345" s="257"/>
      <c r="C345" s="258"/>
      <c r="D345" s="237" t="s">
        <v>262</v>
      </c>
      <c r="E345" s="259" t="s">
        <v>19</v>
      </c>
      <c r="F345" s="260" t="s">
        <v>265</v>
      </c>
      <c r="G345" s="258"/>
      <c r="H345" s="261">
        <v>41.799999999999997</v>
      </c>
      <c r="I345" s="262"/>
      <c r="J345" s="258"/>
      <c r="K345" s="258"/>
      <c r="L345" s="263"/>
      <c r="M345" s="264"/>
      <c r="N345" s="265"/>
      <c r="O345" s="265"/>
      <c r="P345" s="265"/>
      <c r="Q345" s="265"/>
      <c r="R345" s="265"/>
      <c r="S345" s="265"/>
      <c r="T345" s="266"/>
      <c r="U345" s="15"/>
      <c r="V345" s="15"/>
      <c r="W345" s="15"/>
      <c r="X345" s="15"/>
      <c r="Y345" s="15"/>
      <c r="Z345" s="15"/>
      <c r="AA345" s="15"/>
      <c r="AB345" s="15"/>
      <c r="AC345" s="15"/>
      <c r="AD345" s="15"/>
      <c r="AE345" s="15"/>
      <c r="AT345" s="267" t="s">
        <v>262</v>
      </c>
      <c r="AU345" s="267" t="s">
        <v>78</v>
      </c>
      <c r="AV345" s="15" t="s">
        <v>258</v>
      </c>
      <c r="AW345" s="15" t="s">
        <v>31</v>
      </c>
      <c r="AX345" s="15" t="s">
        <v>76</v>
      </c>
      <c r="AY345" s="267" t="s">
        <v>252</v>
      </c>
    </row>
    <row r="346" s="2" customFormat="1" ht="24.15" customHeight="1">
      <c r="A346" s="40"/>
      <c r="B346" s="41"/>
      <c r="C346" s="217" t="s">
        <v>576</v>
      </c>
      <c r="D346" s="217" t="s">
        <v>254</v>
      </c>
      <c r="E346" s="218" t="s">
        <v>7863</v>
      </c>
      <c r="F346" s="219" t="s">
        <v>7864</v>
      </c>
      <c r="G346" s="220" t="s">
        <v>183</v>
      </c>
      <c r="H346" s="221">
        <v>9.0600000000000005</v>
      </c>
      <c r="I346" s="222"/>
      <c r="J346" s="223">
        <f>ROUND(I346*H346,2)</f>
        <v>0</v>
      </c>
      <c r="K346" s="219" t="s">
        <v>19</v>
      </c>
      <c r="L346" s="46"/>
      <c r="M346" s="224" t="s">
        <v>19</v>
      </c>
      <c r="N346" s="225" t="s">
        <v>40</v>
      </c>
      <c r="O346" s="86"/>
      <c r="P346" s="226">
        <f>O346*H346</f>
        <v>0</v>
      </c>
      <c r="Q346" s="226">
        <v>0</v>
      </c>
      <c r="R346" s="226">
        <f>Q346*H346</f>
        <v>0</v>
      </c>
      <c r="S346" s="226">
        <v>0</v>
      </c>
      <c r="T346" s="227">
        <f>S346*H346</f>
        <v>0</v>
      </c>
      <c r="U346" s="40"/>
      <c r="V346" s="40"/>
      <c r="W346" s="40"/>
      <c r="X346" s="40"/>
      <c r="Y346" s="40"/>
      <c r="Z346" s="40"/>
      <c r="AA346" s="40"/>
      <c r="AB346" s="40"/>
      <c r="AC346" s="40"/>
      <c r="AD346" s="40"/>
      <c r="AE346" s="40"/>
      <c r="AR346" s="228" t="s">
        <v>360</v>
      </c>
      <c r="AT346" s="228" t="s">
        <v>254</v>
      </c>
      <c r="AU346" s="228" t="s">
        <v>78</v>
      </c>
      <c r="AY346" s="19" t="s">
        <v>252</v>
      </c>
      <c r="BE346" s="229">
        <f>IF(N346="základní",J346,0)</f>
        <v>0</v>
      </c>
      <c r="BF346" s="229">
        <f>IF(N346="snížená",J346,0)</f>
        <v>0</v>
      </c>
      <c r="BG346" s="229">
        <f>IF(N346="zákl. přenesená",J346,0)</f>
        <v>0</v>
      </c>
      <c r="BH346" s="229">
        <f>IF(N346="sníž. přenesená",J346,0)</f>
        <v>0</v>
      </c>
      <c r="BI346" s="229">
        <f>IF(N346="nulová",J346,0)</f>
        <v>0</v>
      </c>
      <c r="BJ346" s="19" t="s">
        <v>76</v>
      </c>
      <c r="BK346" s="229">
        <f>ROUND(I346*H346,2)</f>
        <v>0</v>
      </c>
      <c r="BL346" s="19" t="s">
        <v>360</v>
      </c>
      <c r="BM346" s="228" t="s">
        <v>7865</v>
      </c>
    </row>
    <row r="347" s="2" customFormat="1">
      <c r="A347" s="40"/>
      <c r="B347" s="41"/>
      <c r="C347" s="42"/>
      <c r="D347" s="237" t="s">
        <v>963</v>
      </c>
      <c r="E347" s="42"/>
      <c r="F347" s="289" t="s">
        <v>4766</v>
      </c>
      <c r="G347" s="42"/>
      <c r="H347" s="42"/>
      <c r="I347" s="232"/>
      <c r="J347" s="42"/>
      <c r="K347" s="42"/>
      <c r="L347" s="46"/>
      <c r="M347" s="233"/>
      <c r="N347" s="234"/>
      <c r="O347" s="86"/>
      <c r="P347" s="86"/>
      <c r="Q347" s="86"/>
      <c r="R347" s="86"/>
      <c r="S347" s="86"/>
      <c r="T347" s="87"/>
      <c r="U347" s="40"/>
      <c r="V347" s="40"/>
      <c r="W347" s="40"/>
      <c r="X347" s="40"/>
      <c r="Y347" s="40"/>
      <c r="Z347" s="40"/>
      <c r="AA347" s="40"/>
      <c r="AB347" s="40"/>
      <c r="AC347" s="40"/>
      <c r="AD347" s="40"/>
      <c r="AE347" s="40"/>
      <c r="AT347" s="19" t="s">
        <v>963</v>
      </c>
      <c r="AU347" s="19" t="s">
        <v>78</v>
      </c>
    </row>
    <row r="348" s="14" customFormat="1">
      <c r="A348" s="14"/>
      <c r="B348" s="246"/>
      <c r="C348" s="247"/>
      <c r="D348" s="237" t="s">
        <v>262</v>
      </c>
      <c r="E348" s="248" t="s">
        <v>19</v>
      </c>
      <c r="F348" s="249" t="s">
        <v>7866</v>
      </c>
      <c r="G348" s="247"/>
      <c r="H348" s="250">
        <v>9.0600000000000005</v>
      </c>
      <c r="I348" s="251"/>
      <c r="J348" s="247"/>
      <c r="K348" s="247"/>
      <c r="L348" s="252"/>
      <c r="M348" s="253"/>
      <c r="N348" s="254"/>
      <c r="O348" s="254"/>
      <c r="P348" s="254"/>
      <c r="Q348" s="254"/>
      <c r="R348" s="254"/>
      <c r="S348" s="254"/>
      <c r="T348" s="255"/>
      <c r="U348" s="14"/>
      <c r="V348" s="14"/>
      <c r="W348" s="14"/>
      <c r="X348" s="14"/>
      <c r="Y348" s="14"/>
      <c r="Z348" s="14"/>
      <c r="AA348" s="14"/>
      <c r="AB348" s="14"/>
      <c r="AC348" s="14"/>
      <c r="AD348" s="14"/>
      <c r="AE348" s="14"/>
      <c r="AT348" s="256" t="s">
        <v>262</v>
      </c>
      <c r="AU348" s="256" t="s">
        <v>78</v>
      </c>
      <c r="AV348" s="14" t="s">
        <v>78</v>
      </c>
      <c r="AW348" s="14" t="s">
        <v>31</v>
      </c>
      <c r="AX348" s="14" t="s">
        <v>76</v>
      </c>
      <c r="AY348" s="256" t="s">
        <v>252</v>
      </c>
    </row>
    <row r="349" s="2" customFormat="1" ht="24.15" customHeight="1">
      <c r="A349" s="40"/>
      <c r="B349" s="41"/>
      <c r="C349" s="217" t="s">
        <v>749</v>
      </c>
      <c r="D349" s="217" t="s">
        <v>254</v>
      </c>
      <c r="E349" s="218" t="s">
        <v>7867</v>
      </c>
      <c r="F349" s="219" t="s">
        <v>7868</v>
      </c>
      <c r="G349" s="220" t="s">
        <v>183</v>
      </c>
      <c r="H349" s="221">
        <v>9.0600000000000005</v>
      </c>
      <c r="I349" s="222"/>
      <c r="J349" s="223">
        <f>ROUND(I349*H349,2)</f>
        <v>0</v>
      </c>
      <c r="K349" s="219" t="s">
        <v>19</v>
      </c>
      <c r="L349" s="46"/>
      <c r="M349" s="224" t="s">
        <v>19</v>
      </c>
      <c r="N349" s="225" t="s">
        <v>40</v>
      </c>
      <c r="O349" s="86"/>
      <c r="P349" s="226">
        <f>O349*H349</f>
        <v>0</v>
      </c>
      <c r="Q349" s="226">
        <v>0</v>
      </c>
      <c r="R349" s="226">
        <f>Q349*H349</f>
        <v>0</v>
      </c>
      <c r="S349" s="226">
        <v>0</v>
      </c>
      <c r="T349" s="227">
        <f>S349*H349</f>
        <v>0</v>
      </c>
      <c r="U349" s="40"/>
      <c r="V349" s="40"/>
      <c r="W349" s="40"/>
      <c r="X349" s="40"/>
      <c r="Y349" s="40"/>
      <c r="Z349" s="40"/>
      <c r="AA349" s="40"/>
      <c r="AB349" s="40"/>
      <c r="AC349" s="40"/>
      <c r="AD349" s="40"/>
      <c r="AE349" s="40"/>
      <c r="AR349" s="228" t="s">
        <v>360</v>
      </c>
      <c r="AT349" s="228" t="s">
        <v>254</v>
      </c>
      <c r="AU349" s="228" t="s">
        <v>78</v>
      </c>
      <c r="AY349" s="19" t="s">
        <v>252</v>
      </c>
      <c r="BE349" s="229">
        <f>IF(N349="základní",J349,0)</f>
        <v>0</v>
      </c>
      <c r="BF349" s="229">
        <f>IF(N349="snížená",J349,0)</f>
        <v>0</v>
      </c>
      <c r="BG349" s="229">
        <f>IF(N349="zákl. přenesená",J349,0)</f>
        <v>0</v>
      </c>
      <c r="BH349" s="229">
        <f>IF(N349="sníž. přenesená",J349,0)</f>
        <v>0</v>
      </c>
      <c r="BI349" s="229">
        <f>IF(N349="nulová",J349,0)</f>
        <v>0</v>
      </c>
      <c r="BJ349" s="19" t="s">
        <v>76</v>
      </c>
      <c r="BK349" s="229">
        <f>ROUND(I349*H349,2)</f>
        <v>0</v>
      </c>
      <c r="BL349" s="19" t="s">
        <v>360</v>
      </c>
      <c r="BM349" s="228" t="s">
        <v>7869</v>
      </c>
    </row>
    <row r="350" s="2" customFormat="1">
      <c r="A350" s="40"/>
      <c r="B350" s="41"/>
      <c r="C350" s="42"/>
      <c r="D350" s="237" t="s">
        <v>963</v>
      </c>
      <c r="E350" s="42"/>
      <c r="F350" s="289" t="s">
        <v>4766</v>
      </c>
      <c r="G350" s="42"/>
      <c r="H350" s="42"/>
      <c r="I350" s="232"/>
      <c r="J350" s="42"/>
      <c r="K350" s="42"/>
      <c r="L350" s="46"/>
      <c r="M350" s="233"/>
      <c r="N350" s="234"/>
      <c r="O350" s="86"/>
      <c r="P350" s="86"/>
      <c r="Q350" s="86"/>
      <c r="R350" s="86"/>
      <c r="S350" s="86"/>
      <c r="T350" s="87"/>
      <c r="U350" s="40"/>
      <c r="V350" s="40"/>
      <c r="W350" s="40"/>
      <c r="X350" s="40"/>
      <c r="Y350" s="40"/>
      <c r="Z350" s="40"/>
      <c r="AA350" s="40"/>
      <c r="AB350" s="40"/>
      <c r="AC350" s="40"/>
      <c r="AD350" s="40"/>
      <c r="AE350" s="40"/>
      <c r="AT350" s="19" t="s">
        <v>963</v>
      </c>
      <c r="AU350" s="19" t="s">
        <v>78</v>
      </c>
    </row>
    <row r="351" s="14" customFormat="1">
      <c r="A351" s="14"/>
      <c r="B351" s="246"/>
      <c r="C351" s="247"/>
      <c r="D351" s="237" t="s">
        <v>262</v>
      </c>
      <c r="E351" s="248" t="s">
        <v>19</v>
      </c>
      <c r="F351" s="249" t="s">
        <v>7866</v>
      </c>
      <c r="G351" s="247"/>
      <c r="H351" s="250">
        <v>9.0600000000000005</v>
      </c>
      <c r="I351" s="251"/>
      <c r="J351" s="247"/>
      <c r="K351" s="247"/>
      <c r="L351" s="252"/>
      <c r="M351" s="253"/>
      <c r="N351" s="254"/>
      <c r="O351" s="254"/>
      <c r="P351" s="254"/>
      <c r="Q351" s="254"/>
      <c r="R351" s="254"/>
      <c r="S351" s="254"/>
      <c r="T351" s="255"/>
      <c r="U351" s="14"/>
      <c r="V351" s="14"/>
      <c r="W351" s="14"/>
      <c r="X351" s="14"/>
      <c r="Y351" s="14"/>
      <c r="Z351" s="14"/>
      <c r="AA351" s="14"/>
      <c r="AB351" s="14"/>
      <c r="AC351" s="14"/>
      <c r="AD351" s="14"/>
      <c r="AE351" s="14"/>
      <c r="AT351" s="256" t="s">
        <v>262</v>
      </c>
      <c r="AU351" s="256" t="s">
        <v>78</v>
      </c>
      <c r="AV351" s="14" t="s">
        <v>78</v>
      </c>
      <c r="AW351" s="14" t="s">
        <v>31</v>
      </c>
      <c r="AX351" s="14" t="s">
        <v>76</v>
      </c>
      <c r="AY351" s="256" t="s">
        <v>252</v>
      </c>
    </row>
    <row r="352" s="2" customFormat="1" ht="44.25" customHeight="1">
      <c r="A352" s="40"/>
      <c r="B352" s="41"/>
      <c r="C352" s="217" t="s">
        <v>755</v>
      </c>
      <c r="D352" s="217" t="s">
        <v>254</v>
      </c>
      <c r="E352" s="218" t="s">
        <v>4819</v>
      </c>
      <c r="F352" s="219" t="s">
        <v>4820</v>
      </c>
      <c r="G352" s="220" t="s">
        <v>485</v>
      </c>
      <c r="H352" s="221">
        <v>0.15840000000000001</v>
      </c>
      <c r="I352" s="222"/>
      <c r="J352" s="223">
        <f>ROUND(I352*H352,2)</f>
        <v>0</v>
      </c>
      <c r="K352" s="219" t="s">
        <v>257</v>
      </c>
      <c r="L352" s="46"/>
      <c r="M352" s="224" t="s">
        <v>19</v>
      </c>
      <c r="N352" s="225" t="s">
        <v>40</v>
      </c>
      <c r="O352" s="86"/>
      <c r="P352" s="226">
        <f>O352*H352</f>
        <v>0</v>
      </c>
      <c r="Q352" s="226">
        <v>0</v>
      </c>
      <c r="R352" s="226">
        <f>Q352*H352</f>
        <v>0</v>
      </c>
      <c r="S352" s="226">
        <v>0</v>
      </c>
      <c r="T352" s="227">
        <f>S352*H352</f>
        <v>0</v>
      </c>
      <c r="U352" s="40"/>
      <c r="V352" s="40"/>
      <c r="W352" s="40"/>
      <c r="X352" s="40"/>
      <c r="Y352" s="40"/>
      <c r="Z352" s="40"/>
      <c r="AA352" s="40"/>
      <c r="AB352" s="40"/>
      <c r="AC352" s="40"/>
      <c r="AD352" s="40"/>
      <c r="AE352" s="40"/>
      <c r="AR352" s="228" t="s">
        <v>360</v>
      </c>
      <c r="AT352" s="228" t="s">
        <v>254</v>
      </c>
      <c r="AU352" s="228" t="s">
        <v>78</v>
      </c>
      <c r="AY352" s="19" t="s">
        <v>252</v>
      </c>
      <c r="BE352" s="229">
        <f>IF(N352="základní",J352,0)</f>
        <v>0</v>
      </c>
      <c r="BF352" s="229">
        <f>IF(N352="snížená",J352,0)</f>
        <v>0</v>
      </c>
      <c r="BG352" s="229">
        <f>IF(N352="zákl. přenesená",J352,0)</f>
        <v>0</v>
      </c>
      <c r="BH352" s="229">
        <f>IF(N352="sníž. přenesená",J352,0)</f>
        <v>0</v>
      </c>
      <c r="BI352" s="229">
        <f>IF(N352="nulová",J352,0)</f>
        <v>0</v>
      </c>
      <c r="BJ352" s="19" t="s">
        <v>76</v>
      </c>
      <c r="BK352" s="229">
        <f>ROUND(I352*H352,2)</f>
        <v>0</v>
      </c>
      <c r="BL352" s="19" t="s">
        <v>360</v>
      </c>
      <c r="BM352" s="228" t="s">
        <v>5424</v>
      </c>
    </row>
    <row r="353" s="2" customFormat="1">
      <c r="A353" s="40"/>
      <c r="B353" s="41"/>
      <c r="C353" s="42"/>
      <c r="D353" s="230" t="s">
        <v>260</v>
      </c>
      <c r="E353" s="42"/>
      <c r="F353" s="231" t="s">
        <v>4822</v>
      </c>
      <c r="G353" s="42"/>
      <c r="H353" s="42"/>
      <c r="I353" s="232"/>
      <c r="J353" s="42"/>
      <c r="K353" s="42"/>
      <c r="L353" s="46"/>
      <c r="M353" s="233"/>
      <c r="N353" s="234"/>
      <c r="O353" s="86"/>
      <c r="P353" s="86"/>
      <c r="Q353" s="86"/>
      <c r="R353" s="86"/>
      <c r="S353" s="86"/>
      <c r="T353" s="87"/>
      <c r="U353" s="40"/>
      <c r="V353" s="40"/>
      <c r="W353" s="40"/>
      <c r="X353" s="40"/>
      <c r="Y353" s="40"/>
      <c r="Z353" s="40"/>
      <c r="AA353" s="40"/>
      <c r="AB353" s="40"/>
      <c r="AC353" s="40"/>
      <c r="AD353" s="40"/>
      <c r="AE353" s="40"/>
      <c r="AT353" s="19" t="s">
        <v>260</v>
      </c>
      <c r="AU353" s="19" t="s">
        <v>78</v>
      </c>
    </row>
    <row r="354" s="12" customFormat="1" ht="22.8" customHeight="1">
      <c r="A354" s="12"/>
      <c r="B354" s="201"/>
      <c r="C354" s="202"/>
      <c r="D354" s="203" t="s">
        <v>68</v>
      </c>
      <c r="E354" s="215" t="s">
        <v>5425</v>
      </c>
      <c r="F354" s="215" t="s">
        <v>5426</v>
      </c>
      <c r="G354" s="202"/>
      <c r="H354" s="202"/>
      <c r="I354" s="205"/>
      <c r="J354" s="216">
        <f>BK354</f>
        <v>0</v>
      </c>
      <c r="K354" s="202"/>
      <c r="L354" s="207"/>
      <c r="M354" s="208"/>
      <c r="N354" s="209"/>
      <c r="O354" s="209"/>
      <c r="P354" s="210">
        <f>SUM(P355:P358)</f>
        <v>0</v>
      </c>
      <c r="Q354" s="209"/>
      <c r="R354" s="210">
        <f>SUM(R355:R358)</f>
        <v>0</v>
      </c>
      <c r="S354" s="209"/>
      <c r="T354" s="211">
        <f>SUM(T355:T358)</f>
        <v>0</v>
      </c>
      <c r="U354" s="12"/>
      <c r="V354" s="12"/>
      <c r="W354" s="12"/>
      <c r="X354" s="12"/>
      <c r="Y354" s="12"/>
      <c r="Z354" s="12"/>
      <c r="AA354" s="12"/>
      <c r="AB354" s="12"/>
      <c r="AC354" s="12"/>
      <c r="AD354" s="12"/>
      <c r="AE354" s="12"/>
      <c r="AR354" s="212" t="s">
        <v>76</v>
      </c>
      <c r="AT354" s="213" t="s">
        <v>68</v>
      </c>
      <c r="AU354" s="213" t="s">
        <v>76</v>
      </c>
      <c r="AY354" s="212" t="s">
        <v>252</v>
      </c>
      <c r="BK354" s="214">
        <f>SUM(BK355:BK358)</f>
        <v>0</v>
      </c>
    </row>
    <row r="355" s="2" customFormat="1" ht="24.15" customHeight="1">
      <c r="A355" s="40"/>
      <c r="B355" s="41"/>
      <c r="C355" s="217" t="s">
        <v>763</v>
      </c>
      <c r="D355" s="217" t="s">
        <v>254</v>
      </c>
      <c r="E355" s="218" t="s">
        <v>7870</v>
      </c>
      <c r="F355" s="219" t="s">
        <v>5428</v>
      </c>
      <c r="G355" s="220" t="s">
        <v>274</v>
      </c>
      <c r="H355" s="221">
        <v>5</v>
      </c>
      <c r="I355" s="222"/>
      <c r="J355" s="223">
        <f>ROUND(I355*H355,2)</f>
        <v>0</v>
      </c>
      <c r="K355" s="219" t="s">
        <v>19</v>
      </c>
      <c r="L355" s="46"/>
      <c r="M355" s="224" t="s">
        <v>19</v>
      </c>
      <c r="N355" s="225" t="s">
        <v>40</v>
      </c>
      <c r="O355" s="86"/>
      <c r="P355" s="226">
        <f>O355*H355</f>
        <v>0</v>
      </c>
      <c r="Q355" s="226">
        <v>0</v>
      </c>
      <c r="R355" s="226">
        <f>Q355*H355</f>
        <v>0</v>
      </c>
      <c r="S355" s="226">
        <v>0</v>
      </c>
      <c r="T355" s="227">
        <f>S355*H355</f>
        <v>0</v>
      </c>
      <c r="U355" s="40"/>
      <c r="V355" s="40"/>
      <c r="W355" s="40"/>
      <c r="X355" s="40"/>
      <c r="Y355" s="40"/>
      <c r="Z355" s="40"/>
      <c r="AA355" s="40"/>
      <c r="AB355" s="40"/>
      <c r="AC355" s="40"/>
      <c r="AD355" s="40"/>
      <c r="AE355" s="40"/>
      <c r="AR355" s="228" t="s">
        <v>258</v>
      </c>
      <c r="AT355" s="228" t="s">
        <v>254</v>
      </c>
      <c r="AU355" s="228" t="s">
        <v>78</v>
      </c>
      <c r="AY355" s="19" t="s">
        <v>252</v>
      </c>
      <c r="BE355" s="229">
        <f>IF(N355="základní",J355,0)</f>
        <v>0</v>
      </c>
      <c r="BF355" s="229">
        <f>IF(N355="snížená",J355,0)</f>
        <v>0</v>
      </c>
      <c r="BG355" s="229">
        <f>IF(N355="zákl. přenesená",J355,0)</f>
        <v>0</v>
      </c>
      <c r="BH355" s="229">
        <f>IF(N355="sníž. přenesená",J355,0)</f>
        <v>0</v>
      </c>
      <c r="BI355" s="229">
        <f>IF(N355="nulová",J355,0)</f>
        <v>0</v>
      </c>
      <c r="BJ355" s="19" t="s">
        <v>76</v>
      </c>
      <c r="BK355" s="229">
        <f>ROUND(I355*H355,2)</f>
        <v>0</v>
      </c>
      <c r="BL355" s="19" t="s">
        <v>258</v>
      </c>
      <c r="BM355" s="228" t="s">
        <v>5429</v>
      </c>
    </row>
    <row r="356" s="2" customFormat="1" ht="16.5" customHeight="1">
      <c r="A356" s="40"/>
      <c r="B356" s="41"/>
      <c r="C356" s="217" t="s">
        <v>769</v>
      </c>
      <c r="D356" s="217" t="s">
        <v>254</v>
      </c>
      <c r="E356" s="218" t="s">
        <v>7871</v>
      </c>
      <c r="F356" s="219" t="s">
        <v>5434</v>
      </c>
      <c r="G356" s="220" t="s">
        <v>183</v>
      </c>
      <c r="H356" s="221">
        <v>3</v>
      </c>
      <c r="I356" s="222"/>
      <c r="J356" s="223">
        <f>ROUND(I356*H356,2)</f>
        <v>0</v>
      </c>
      <c r="K356" s="219" t="s">
        <v>19</v>
      </c>
      <c r="L356" s="46"/>
      <c r="M356" s="224" t="s">
        <v>19</v>
      </c>
      <c r="N356" s="225" t="s">
        <v>40</v>
      </c>
      <c r="O356" s="86"/>
      <c r="P356" s="226">
        <f>O356*H356</f>
        <v>0</v>
      </c>
      <c r="Q356" s="226">
        <v>0</v>
      </c>
      <c r="R356" s="226">
        <f>Q356*H356</f>
        <v>0</v>
      </c>
      <c r="S356" s="226">
        <v>0</v>
      </c>
      <c r="T356" s="227">
        <f>S356*H356</f>
        <v>0</v>
      </c>
      <c r="U356" s="40"/>
      <c r="V356" s="40"/>
      <c r="W356" s="40"/>
      <c r="X356" s="40"/>
      <c r="Y356" s="40"/>
      <c r="Z356" s="40"/>
      <c r="AA356" s="40"/>
      <c r="AB356" s="40"/>
      <c r="AC356" s="40"/>
      <c r="AD356" s="40"/>
      <c r="AE356" s="40"/>
      <c r="AR356" s="228" t="s">
        <v>258</v>
      </c>
      <c r="AT356" s="228" t="s">
        <v>254</v>
      </c>
      <c r="AU356" s="228" t="s">
        <v>78</v>
      </c>
      <c r="AY356" s="19" t="s">
        <v>252</v>
      </c>
      <c r="BE356" s="229">
        <f>IF(N356="základní",J356,0)</f>
        <v>0</v>
      </c>
      <c r="BF356" s="229">
        <f>IF(N356="snížená",J356,0)</f>
        <v>0</v>
      </c>
      <c r="BG356" s="229">
        <f>IF(N356="zákl. přenesená",J356,0)</f>
        <v>0</v>
      </c>
      <c r="BH356" s="229">
        <f>IF(N356="sníž. přenesená",J356,0)</f>
        <v>0</v>
      </c>
      <c r="BI356" s="229">
        <f>IF(N356="nulová",J356,0)</f>
        <v>0</v>
      </c>
      <c r="BJ356" s="19" t="s">
        <v>76</v>
      </c>
      <c r="BK356" s="229">
        <f>ROUND(I356*H356,2)</f>
        <v>0</v>
      </c>
      <c r="BL356" s="19" t="s">
        <v>258</v>
      </c>
      <c r="BM356" s="228" t="s">
        <v>5435</v>
      </c>
    </row>
    <row r="357" s="2" customFormat="1" ht="24.15" customHeight="1">
      <c r="A357" s="40"/>
      <c r="B357" s="41"/>
      <c r="C357" s="217" t="s">
        <v>775</v>
      </c>
      <c r="D357" s="217" t="s">
        <v>254</v>
      </c>
      <c r="E357" s="218" t="s">
        <v>7872</v>
      </c>
      <c r="F357" s="219" t="s">
        <v>5443</v>
      </c>
      <c r="G357" s="220" t="s">
        <v>728</v>
      </c>
      <c r="H357" s="221">
        <v>1</v>
      </c>
      <c r="I357" s="222"/>
      <c r="J357" s="223">
        <f>ROUND(I357*H357,2)</f>
        <v>0</v>
      </c>
      <c r="K357" s="219" t="s">
        <v>19</v>
      </c>
      <c r="L357" s="46"/>
      <c r="M357" s="224" t="s">
        <v>19</v>
      </c>
      <c r="N357" s="225" t="s">
        <v>40</v>
      </c>
      <c r="O357" s="86"/>
      <c r="P357" s="226">
        <f>O357*H357</f>
        <v>0</v>
      </c>
      <c r="Q357" s="226">
        <v>0</v>
      </c>
      <c r="R357" s="226">
        <f>Q357*H357</f>
        <v>0</v>
      </c>
      <c r="S357" s="226">
        <v>0</v>
      </c>
      <c r="T357" s="227">
        <f>S357*H357</f>
        <v>0</v>
      </c>
      <c r="U357" s="40"/>
      <c r="V357" s="40"/>
      <c r="W357" s="40"/>
      <c r="X357" s="40"/>
      <c r="Y357" s="40"/>
      <c r="Z357" s="40"/>
      <c r="AA357" s="40"/>
      <c r="AB357" s="40"/>
      <c r="AC357" s="40"/>
      <c r="AD357" s="40"/>
      <c r="AE357" s="40"/>
      <c r="AR357" s="228" t="s">
        <v>258</v>
      </c>
      <c r="AT357" s="228" t="s">
        <v>254</v>
      </c>
      <c r="AU357" s="228" t="s">
        <v>78</v>
      </c>
      <c r="AY357" s="19" t="s">
        <v>252</v>
      </c>
      <c r="BE357" s="229">
        <f>IF(N357="základní",J357,0)</f>
        <v>0</v>
      </c>
      <c r="BF357" s="229">
        <f>IF(N357="snížená",J357,0)</f>
        <v>0</v>
      </c>
      <c r="BG357" s="229">
        <f>IF(N357="zákl. přenesená",J357,0)</f>
        <v>0</v>
      </c>
      <c r="BH357" s="229">
        <f>IF(N357="sníž. přenesená",J357,0)</f>
        <v>0</v>
      </c>
      <c r="BI357" s="229">
        <f>IF(N357="nulová",J357,0)</f>
        <v>0</v>
      </c>
      <c r="BJ357" s="19" t="s">
        <v>76</v>
      </c>
      <c r="BK357" s="229">
        <f>ROUND(I357*H357,2)</f>
        <v>0</v>
      </c>
      <c r="BL357" s="19" t="s">
        <v>258</v>
      </c>
      <c r="BM357" s="228" t="s">
        <v>5444</v>
      </c>
    </row>
    <row r="358" s="2" customFormat="1" ht="16.5" customHeight="1">
      <c r="A358" s="40"/>
      <c r="B358" s="41"/>
      <c r="C358" s="217" t="s">
        <v>781</v>
      </c>
      <c r="D358" s="217" t="s">
        <v>254</v>
      </c>
      <c r="E358" s="218" t="s">
        <v>7873</v>
      </c>
      <c r="F358" s="219" t="s">
        <v>5446</v>
      </c>
      <c r="G358" s="220" t="s">
        <v>728</v>
      </c>
      <c r="H358" s="221">
        <v>1</v>
      </c>
      <c r="I358" s="222"/>
      <c r="J358" s="223">
        <f>ROUND(I358*H358,2)</f>
        <v>0</v>
      </c>
      <c r="K358" s="219" t="s">
        <v>19</v>
      </c>
      <c r="L358" s="46"/>
      <c r="M358" s="293" t="s">
        <v>19</v>
      </c>
      <c r="N358" s="294" t="s">
        <v>40</v>
      </c>
      <c r="O358" s="295"/>
      <c r="P358" s="296">
        <f>O358*H358</f>
        <v>0</v>
      </c>
      <c r="Q358" s="296">
        <v>0</v>
      </c>
      <c r="R358" s="296">
        <f>Q358*H358</f>
        <v>0</v>
      </c>
      <c r="S358" s="296">
        <v>0</v>
      </c>
      <c r="T358" s="297">
        <f>S358*H358</f>
        <v>0</v>
      </c>
      <c r="U358" s="40"/>
      <c r="V358" s="40"/>
      <c r="W358" s="40"/>
      <c r="X358" s="40"/>
      <c r="Y358" s="40"/>
      <c r="Z358" s="40"/>
      <c r="AA358" s="40"/>
      <c r="AB358" s="40"/>
      <c r="AC358" s="40"/>
      <c r="AD358" s="40"/>
      <c r="AE358" s="40"/>
      <c r="AR358" s="228" t="s">
        <v>258</v>
      </c>
      <c r="AT358" s="228" t="s">
        <v>254</v>
      </c>
      <c r="AU358" s="228" t="s">
        <v>78</v>
      </c>
      <c r="AY358" s="19" t="s">
        <v>252</v>
      </c>
      <c r="BE358" s="229">
        <f>IF(N358="základní",J358,0)</f>
        <v>0</v>
      </c>
      <c r="BF358" s="229">
        <f>IF(N358="snížená",J358,0)</f>
        <v>0</v>
      </c>
      <c r="BG358" s="229">
        <f>IF(N358="zákl. přenesená",J358,0)</f>
        <v>0</v>
      </c>
      <c r="BH358" s="229">
        <f>IF(N358="sníž. přenesená",J358,0)</f>
        <v>0</v>
      </c>
      <c r="BI358" s="229">
        <f>IF(N358="nulová",J358,0)</f>
        <v>0</v>
      </c>
      <c r="BJ358" s="19" t="s">
        <v>76</v>
      </c>
      <c r="BK358" s="229">
        <f>ROUND(I358*H358,2)</f>
        <v>0</v>
      </c>
      <c r="BL358" s="19" t="s">
        <v>258</v>
      </c>
      <c r="BM358" s="228" t="s">
        <v>5447</v>
      </c>
    </row>
    <row r="359" s="2" customFormat="1" ht="6.96" customHeight="1">
      <c r="A359" s="40"/>
      <c r="B359" s="61"/>
      <c r="C359" s="62"/>
      <c r="D359" s="62"/>
      <c r="E359" s="62"/>
      <c r="F359" s="62"/>
      <c r="G359" s="62"/>
      <c r="H359" s="62"/>
      <c r="I359" s="62"/>
      <c r="J359" s="62"/>
      <c r="K359" s="62"/>
      <c r="L359" s="46"/>
      <c r="M359" s="40"/>
      <c r="O359" s="40"/>
      <c r="P359" s="40"/>
      <c r="Q359" s="40"/>
      <c r="R359" s="40"/>
      <c r="S359" s="40"/>
      <c r="T359" s="40"/>
      <c r="U359" s="40"/>
      <c r="V359" s="40"/>
      <c r="W359" s="40"/>
      <c r="X359" s="40"/>
      <c r="Y359" s="40"/>
      <c r="Z359" s="40"/>
      <c r="AA359" s="40"/>
      <c r="AB359" s="40"/>
      <c r="AC359" s="40"/>
      <c r="AD359" s="40"/>
      <c r="AE359" s="40"/>
    </row>
  </sheetData>
  <sheetProtection sheet="1" autoFilter="0" formatColumns="0" formatRows="0" objects="1" scenarios="1" spinCount="100000" saltValue="xfu68JQ2Fmfw9JG3gbPCznhx++2b8uG6cXphOC9jh48UqKYLF2xqxDmAwcpznlOFzCzoGfMm7DYnYmyLsyH4BA==" hashValue="hHRumjxywqmethOXAQz81cBgoG2qpmB7RO1oj4ZeagPANUqjH+gTUtWC/8rn7s0FdVNPKHHH2meHXN/tQP/AHg==" algorithmName="SHA-512" password="CC35"/>
  <autoFilter ref="C102:K358"/>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hyperlinks>
    <hyperlink ref="F107" r:id="rId1" display="https://podminky.urs.cz/item/CS_URS_2023_02/417321414"/>
    <hyperlink ref="F111" r:id="rId2" display="https://podminky.urs.cz/item/CS_URS_2023_02/417351115"/>
    <hyperlink ref="F115" r:id="rId3" display="https://podminky.urs.cz/item/CS_URS_2023_02/417351116"/>
    <hyperlink ref="F117" r:id="rId4" display="https://podminky.urs.cz/item/CS_URS_2023_02/417361821"/>
    <hyperlink ref="F120" r:id="rId5" display="https://podminky.urs.cz/item/CS_URS_2023_02/953961113"/>
    <hyperlink ref="F126" r:id="rId6" display="https://podminky.urs.cz/item/CS_URS_2023_02/977131110"/>
    <hyperlink ref="F131" r:id="rId7" display="https://podminky.urs.cz/item/CS_URS_2023_02/278311151"/>
    <hyperlink ref="F136" r:id="rId8" display="https://podminky.urs.cz/item/CS_URS_2023_02/278311152"/>
    <hyperlink ref="F143" r:id="rId9" display="https://podminky.urs.cz/item/CS_URS_2023_02/977311114"/>
    <hyperlink ref="F148" r:id="rId10" display="https://podminky.urs.cz/item/CS_URS_2023_02/965041321"/>
    <hyperlink ref="F154" r:id="rId11" display="https://podminky.urs.cz/item/CS_URS_2023_02/997013112"/>
    <hyperlink ref="F156" r:id="rId12" display="https://podminky.urs.cz/item/CS_URS_2023_02/997013501"/>
    <hyperlink ref="F158" r:id="rId13" display="https://podminky.urs.cz/item/CS_URS_2023_02/997013509"/>
    <hyperlink ref="F161" r:id="rId14" display="https://podminky.urs.cz/item/CS_URS_2023_02/997013869"/>
    <hyperlink ref="F164" r:id="rId15" display="https://podminky.urs.cz/item/CS_URS_2023_02/997013871"/>
    <hyperlink ref="F168" r:id="rId16" display="https://podminky.urs.cz/item/CS_URS_2023_02/998011001"/>
    <hyperlink ref="F172" r:id="rId17" display="https://podminky.urs.cz/item/CS_URS_2023_02/712340833"/>
    <hyperlink ref="F179" r:id="rId18" display="https://podminky.urs.cz/item/CS_URS_2023_02/765192001"/>
    <hyperlink ref="F183" r:id="rId19" display="https://podminky.urs.cz/item/CS_URS_2023_02/712300843"/>
    <hyperlink ref="F187" r:id="rId20" display="https://podminky.urs.cz/item/CS_URS_2023_02/777111111"/>
    <hyperlink ref="F189" r:id="rId21" display="https://podminky.urs.cz/item/CS_URS_2023_02/632450131"/>
    <hyperlink ref="F196" r:id="rId22" display="https://podminky.urs.cz/item/CS_URS_2023_02/712311101"/>
    <hyperlink ref="F200" r:id="rId23" display="https://podminky.urs.cz/item/CS_URS_2023_02/712341559"/>
    <hyperlink ref="F207" r:id="rId24" display="https://podminky.urs.cz/item/CS_URS_2023_02/712811101"/>
    <hyperlink ref="F211" r:id="rId25" display="https://podminky.urs.cz/item/CS_URS_2023_02/712841559"/>
    <hyperlink ref="F217" r:id="rId26" display="https://podminky.urs.cz/item/CS_URS_2023_02/712331111"/>
    <hyperlink ref="F229" r:id="rId27" display="https://podminky.urs.cz/item/CS_URS_2023_02/712331111"/>
    <hyperlink ref="F240" r:id="rId28" display="https://podminky.urs.cz/item/CS_URS_2023_02/712341559"/>
    <hyperlink ref="F249" r:id="rId29" display="https://podminky.urs.cz/item/CS_URS_2023_02/712841559"/>
    <hyperlink ref="F257" r:id="rId30" display="https://podminky.urs.cz/item/CS_URS_2023_02/998712101"/>
    <hyperlink ref="F260" r:id="rId31" display="https://podminky.urs.cz/item/CS_URS_2023_02/713141396"/>
    <hyperlink ref="F266" r:id="rId32" display="https://podminky.urs.cz/item/CS_URS_2023_02/713141234"/>
    <hyperlink ref="F268" r:id="rId33" display="https://podminky.urs.cz/item/CS_URS_2023_02/713141131"/>
    <hyperlink ref="F275" r:id="rId34" display="https://podminky.urs.cz/item/CS_URS_2023_02/713141131"/>
    <hyperlink ref="F289" r:id="rId35" display="https://podminky.urs.cz/item/CS_URS_2023_02/713141331"/>
    <hyperlink ref="F300" r:id="rId36" display="https://podminky.urs.cz/item/CS_URS_2023_02/713141264"/>
    <hyperlink ref="F308" r:id="rId37" display="https://podminky.urs.cz/item/CS_URS_2023_02/713141212"/>
    <hyperlink ref="F314" r:id="rId38" display="https://podminky.urs.cz/item/CS_URS_2023_02/998713101"/>
    <hyperlink ref="F317" r:id="rId39" display="https://podminky.urs.cz/item/CS_URS_2023_02/762511847"/>
    <hyperlink ref="F322" r:id="rId40" display="https://podminky.urs.cz/item/CS_URS_2023_02/762512255"/>
    <hyperlink ref="F330" r:id="rId41" display="https://podminky.urs.cz/item/CS_URS_2023_02/998762101"/>
    <hyperlink ref="F333" r:id="rId42" display="https://podminky.urs.cz/item/CS_URS_2023_02/764002841"/>
    <hyperlink ref="F337" r:id="rId43" display="https://podminky.urs.cz/item/CS_URS_2023_02/764242303"/>
    <hyperlink ref="F342" r:id="rId44" display="https://podminky.urs.cz/item/CS_URS_2023_02/764011443"/>
    <hyperlink ref="F353" r:id="rId45" display="https://podminky.urs.cz/item/CS_URS_2023_02/998764101"/>
  </hyperlinks>
  <pageMargins left="0.39375" right="0.39375" top="0.39375" bottom="0.39375" header="0" footer="0"/>
  <pageSetup paperSize="9" orientation="portrait" blackAndWhite="1" fitToHeight="100"/>
  <headerFooter>
    <oddFooter>&amp;CStrana &amp;P z &amp;N</oddFooter>
  </headerFooter>
  <drawing r:id="rId46"/>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152</v>
      </c>
    </row>
    <row r="3" s="1" customFormat="1" ht="6.96" customHeight="1">
      <c r="B3" s="142"/>
      <c r="C3" s="143"/>
      <c r="D3" s="143"/>
      <c r="E3" s="143"/>
      <c r="F3" s="143"/>
      <c r="G3" s="143"/>
      <c r="H3" s="143"/>
      <c r="I3" s="143"/>
      <c r="J3" s="143"/>
      <c r="K3" s="143"/>
      <c r="L3" s="22"/>
      <c r="AT3" s="19" t="s">
        <v>78</v>
      </c>
    </row>
    <row r="4" s="1" customFormat="1" ht="24.96" customHeight="1">
      <c r="B4" s="22"/>
      <c r="D4" s="144" t="s">
        <v>189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Snížení energetické náročnosti budovy MŠ Strojařů, Chrudim</v>
      </c>
      <c r="F7" s="146"/>
      <c r="G7" s="146"/>
      <c r="H7" s="146"/>
      <c r="L7" s="22"/>
    </row>
    <row r="8">
      <c r="B8" s="22"/>
      <c r="D8" s="146" t="s">
        <v>202</v>
      </c>
      <c r="L8" s="22"/>
    </row>
    <row r="9" s="1" customFormat="1" ht="16.5" customHeight="1">
      <c r="B9" s="22"/>
      <c r="E9" s="147" t="s">
        <v>5999</v>
      </c>
      <c r="F9" s="1"/>
      <c r="G9" s="1"/>
      <c r="H9" s="1"/>
      <c r="L9" s="22"/>
    </row>
    <row r="10" s="1" customFormat="1" ht="12" customHeight="1">
      <c r="B10" s="22"/>
      <c r="D10" s="146" t="s">
        <v>204</v>
      </c>
      <c r="L10" s="22"/>
    </row>
    <row r="11" s="2" customFormat="1" ht="16.5" customHeight="1">
      <c r="A11" s="40"/>
      <c r="B11" s="46"/>
      <c r="C11" s="40"/>
      <c r="D11" s="40"/>
      <c r="E11" s="148" t="s">
        <v>205</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206</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7874</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28. 2. 2022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27</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28</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27</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30</v>
      </c>
      <c r="E24" s="40"/>
      <c r="F24" s="40"/>
      <c r="G24" s="40"/>
      <c r="H24" s="40"/>
      <c r="I24" s="146" t="s">
        <v>26</v>
      </c>
      <c r="J24" s="135" t="str">
        <f>IF('Rekapitulace stavby'!AN16="","",'Rekapitulace stavby'!AN16)</f>
        <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6" t="s">
        <v>27</v>
      </c>
      <c r="J25" s="135" t="str">
        <f>IF('Rekapitulace stavby'!AN17="","",'Rekapitulace stavby'!AN17)</f>
        <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32</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27</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33</v>
      </c>
      <c r="E30" s="40"/>
      <c r="F30" s="40"/>
      <c r="G30" s="40"/>
      <c r="H30" s="40"/>
      <c r="I30" s="40"/>
      <c r="J30" s="40"/>
      <c r="K30" s="40"/>
      <c r="L30" s="149"/>
      <c r="S30" s="40"/>
      <c r="T30" s="40"/>
      <c r="U30" s="40"/>
      <c r="V30" s="40"/>
      <c r="W30" s="40"/>
      <c r="X30" s="40"/>
      <c r="Y30" s="40"/>
      <c r="Z30" s="40"/>
      <c r="AA30" s="40"/>
      <c r="AB30" s="40"/>
      <c r="AC30" s="40"/>
      <c r="AD30" s="40"/>
      <c r="AE30" s="40"/>
    </row>
    <row r="31" s="8" customFormat="1" ht="16.5" customHeight="1">
      <c r="A31" s="152"/>
      <c r="B31" s="153"/>
      <c r="C31" s="152"/>
      <c r="D31" s="152"/>
      <c r="E31" s="154" t="s">
        <v>4846</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35</v>
      </c>
      <c r="E34" s="40"/>
      <c r="F34" s="40"/>
      <c r="G34" s="40"/>
      <c r="H34" s="40"/>
      <c r="I34" s="40"/>
      <c r="J34" s="158">
        <f>ROUND(J99,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37</v>
      </c>
      <c r="G36" s="40"/>
      <c r="H36" s="40"/>
      <c r="I36" s="159" t="s">
        <v>36</v>
      </c>
      <c r="J36" s="159" t="s">
        <v>38</v>
      </c>
      <c r="K36" s="40"/>
      <c r="L36" s="149"/>
      <c r="S36" s="40"/>
      <c r="T36" s="40"/>
      <c r="U36" s="40"/>
      <c r="V36" s="40"/>
      <c r="W36" s="40"/>
      <c r="X36" s="40"/>
      <c r="Y36" s="40"/>
      <c r="Z36" s="40"/>
      <c r="AA36" s="40"/>
      <c r="AB36" s="40"/>
      <c r="AC36" s="40"/>
      <c r="AD36" s="40"/>
      <c r="AE36" s="40"/>
    </row>
    <row r="37" s="2" customFormat="1" ht="14.4" customHeight="1">
      <c r="A37" s="40"/>
      <c r="B37" s="46"/>
      <c r="C37" s="40"/>
      <c r="D37" s="148" t="s">
        <v>39</v>
      </c>
      <c r="E37" s="146" t="s">
        <v>40</v>
      </c>
      <c r="F37" s="160">
        <f>ROUND((SUM(BE99:BE275)),  2)</f>
        <v>0</v>
      </c>
      <c r="G37" s="40"/>
      <c r="H37" s="40"/>
      <c r="I37" s="161">
        <v>0.20999999999999999</v>
      </c>
      <c r="J37" s="160">
        <f>ROUND(((SUM(BE99:BE275))*I37),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41</v>
      </c>
      <c r="F38" s="160">
        <f>ROUND((SUM(BF99:BF275)),  2)</f>
        <v>0</v>
      </c>
      <c r="G38" s="40"/>
      <c r="H38" s="40"/>
      <c r="I38" s="161">
        <v>0.14999999999999999</v>
      </c>
      <c r="J38" s="160">
        <f>ROUND(((SUM(BF99:BF275))*I38),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42</v>
      </c>
      <c r="F39" s="160">
        <f>ROUND((SUM(BG99:BG275)),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43</v>
      </c>
      <c r="F40" s="160">
        <f>ROUND((SUM(BH99:BH275)),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44</v>
      </c>
      <c r="F41" s="160">
        <f>ROUND((SUM(BI99:BI275)),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45</v>
      </c>
      <c r="E43" s="164"/>
      <c r="F43" s="164"/>
      <c r="G43" s="165" t="s">
        <v>46</v>
      </c>
      <c r="H43" s="166" t="s">
        <v>47</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208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Snížení energetické náročnosti budovy MŠ Strojařů, Chrudim</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202</v>
      </c>
      <c r="D53" s="24"/>
      <c r="E53" s="24"/>
      <c r="F53" s="24"/>
      <c r="G53" s="24"/>
      <c r="H53" s="24"/>
      <c r="I53" s="24"/>
      <c r="J53" s="24"/>
      <c r="K53" s="24"/>
      <c r="L53" s="22"/>
    </row>
    <row r="54" s="1" customFormat="1" ht="16.5" customHeight="1">
      <c r="B54" s="23"/>
      <c r="C54" s="24"/>
      <c r="D54" s="24"/>
      <c r="E54" s="173" t="s">
        <v>5999</v>
      </c>
      <c r="F54" s="24"/>
      <c r="G54" s="24"/>
      <c r="H54" s="24"/>
      <c r="I54" s="24"/>
      <c r="J54" s="24"/>
      <c r="K54" s="24"/>
      <c r="L54" s="22"/>
    </row>
    <row r="55" s="1" customFormat="1" ht="12" customHeight="1">
      <c r="B55" s="23"/>
      <c r="C55" s="34" t="s">
        <v>204</v>
      </c>
      <c r="D55" s="24"/>
      <c r="E55" s="24"/>
      <c r="F55" s="24"/>
      <c r="G55" s="24"/>
      <c r="H55" s="24"/>
      <c r="I55" s="24"/>
      <c r="J55" s="24"/>
      <c r="K55" s="24"/>
      <c r="L55" s="22"/>
    </row>
    <row r="56" s="2" customFormat="1" ht="16.5" customHeight="1">
      <c r="A56" s="40"/>
      <c r="B56" s="41"/>
      <c r="C56" s="42"/>
      <c r="D56" s="42"/>
      <c r="E56" s="174" t="s">
        <v>205</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206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7(NZV) - Střešní plášť - vstup vč.záchyt.systému (NZV)</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28. 2. 2022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30</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28</v>
      </c>
      <c r="D63" s="42"/>
      <c r="E63" s="42"/>
      <c r="F63" s="29" t="str">
        <f>IF(E22="","",E22)</f>
        <v>Vyplň údaj</v>
      </c>
      <c r="G63" s="42"/>
      <c r="H63" s="42"/>
      <c r="I63" s="34" t="s">
        <v>32</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209</v>
      </c>
      <c r="D65" s="176"/>
      <c r="E65" s="176"/>
      <c r="F65" s="176"/>
      <c r="G65" s="176"/>
      <c r="H65" s="176"/>
      <c r="I65" s="176"/>
      <c r="J65" s="177" t="s">
        <v>210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67</v>
      </c>
      <c r="D67" s="42"/>
      <c r="E67" s="42"/>
      <c r="F67" s="42"/>
      <c r="G67" s="42"/>
      <c r="H67" s="42"/>
      <c r="I67" s="42"/>
      <c r="J67" s="104">
        <f>J99</f>
        <v>0</v>
      </c>
      <c r="K67" s="42"/>
      <c r="L67" s="149"/>
      <c r="S67" s="40"/>
      <c r="T67" s="40"/>
      <c r="U67" s="40"/>
      <c r="V67" s="40"/>
      <c r="W67" s="40"/>
      <c r="X67" s="40"/>
      <c r="Y67" s="40"/>
      <c r="Z67" s="40"/>
      <c r="AA67" s="40"/>
      <c r="AB67" s="40"/>
      <c r="AC67" s="40"/>
      <c r="AD67" s="40"/>
      <c r="AE67" s="40"/>
      <c r="AU67" s="19" t="s">
        <v>211</v>
      </c>
    </row>
    <row r="68" s="9" customFormat="1" ht="24.96" customHeight="1">
      <c r="A68" s="9"/>
      <c r="B68" s="179"/>
      <c r="C68" s="180"/>
      <c r="D68" s="181" t="s">
        <v>4847</v>
      </c>
      <c r="E68" s="182"/>
      <c r="F68" s="182"/>
      <c r="G68" s="182"/>
      <c r="H68" s="182"/>
      <c r="I68" s="182"/>
      <c r="J68" s="183">
        <f>J100</f>
        <v>0</v>
      </c>
      <c r="K68" s="180"/>
      <c r="L68" s="184"/>
      <c r="S68" s="9"/>
      <c r="T68" s="9"/>
      <c r="U68" s="9"/>
      <c r="V68" s="9"/>
      <c r="W68" s="9"/>
      <c r="X68" s="9"/>
      <c r="Y68" s="9"/>
      <c r="Z68" s="9"/>
      <c r="AA68" s="9"/>
      <c r="AB68" s="9"/>
      <c r="AC68" s="9"/>
      <c r="AD68" s="9"/>
      <c r="AE68" s="9"/>
    </row>
    <row r="69" s="10" customFormat="1" ht="19.92" customHeight="1">
      <c r="A69" s="10"/>
      <c r="B69" s="185"/>
      <c r="C69" s="126"/>
      <c r="D69" s="186" t="s">
        <v>225</v>
      </c>
      <c r="E69" s="187"/>
      <c r="F69" s="187"/>
      <c r="G69" s="187"/>
      <c r="H69" s="187"/>
      <c r="I69" s="187"/>
      <c r="J69" s="188">
        <f>J101</f>
        <v>0</v>
      </c>
      <c r="K69" s="126"/>
      <c r="L69" s="189"/>
      <c r="S69" s="10"/>
      <c r="T69" s="10"/>
      <c r="U69" s="10"/>
      <c r="V69" s="10"/>
      <c r="W69" s="10"/>
      <c r="X69" s="10"/>
      <c r="Y69" s="10"/>
      <c r="Z69" s="10"/>
      <c r="AA69" s="10"/>
      <c r="AB69" s="10"/>
      <c r="AC69" s="10"/>
      <c r="AD69" s="10"/>
      <c r="AE69" s="10"/>
    </row>
    <row r="70" s="9" customFormat="1" ht="24.96" customHeight="1">
      <c r="A70" s="9"/>
      <c r="B70" s="179"/>
      <c r="C70" s="180"/>
      <c r="D70" s="181" t="s">
        <v>227</v>
      </c>
      <c r="E70" s="182"/>
      <c r="F70" s="182"/>
      <c r="G70" s="182"/>
      <c r="H70" s="182"/>
      <c r="I70" s="182"/>
      <c r="J70" s="183">
        <f>J112</f>
        <v>0</v>
      </c>
      <c r="K70" s="180"/>
      <c r="L70" s="184"/>
      <c r="S70" s="9"/>
      <c r="T70" s="9"/>
      <c r="U70" s="9"/>
      <c r="V70" s="9"/>
      <c r="W70" s="9"/>
      <c r="X70" s="9"/>
      <c r="Y70" s="9"/>
      <c r="Z70" s="9"/>
      <c r="AA70" s="9"/>
      <c r="AB70" s="9"/>
      <c r="AC70" s="9"/>
      <c r="AD70" s="9"/>
      <c r="AE70" s="9"/>
    </row>
    <row r="71" s="10" customFormat="1" ht="19.92" customHeight="1">
      <c r="A71" s="10"/>
      <c r="B71" s="185"/>
      <c r="C71" s="126"/>
      <c r="D71" s="186" t="s">
        <v>4848</v>
      </c>
      <c r="E71" s="187"/>
      <c r="F71" s="187"/>
      <c r="G71" s="187"/>
      <c r="H71" s="187"/>
      <c r="I71" s="187"/>
      <c r="J71" s="188">
        <f>J113</f>
        <v>0</v>
      </c>
      <c r="K71" s="126"/>
      <c r="L71" s="189"/>
      <c r="S71" s="10"/>
      <c r="T71" s="10"/>
      <c r="U71" s="10"/>
      <c r="V71" s="10"/>
      <c r="W71" s="10"/>
      <c r="X71" s="10"/>
      <c r="Y71" s="10"/>
      <c r="Z71" s="10"/>
      <c r="AA71" s="10"/>
      <c r="AB71" s="10"/>
      <c r="AC71" s="10"/>
      <c r="AD71" s="10"/>
      <c r="AE71" s="10"/>
    </row>
    <row r="72" s="10" customFormat="1" ht="19.92" customHeight="1">
      <c r="A72" s="10"/>
      <c r="B72" s="185"/>
      <c r="C72" s="126"/>
      <c r="D72" s="186" t="s">
        <v>229</v>
      </c>
      <c r="E72" s="187"/>
      <c r="F72" s="187"/>
      <c r="G72" s="187"/>
      <c r="H72" s="187"/>
      <c r="I72" s="187"/>
      <c r="J72" s="188">
        <f>J176</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1621</v>
      </c>
      <c r="E73" s="187"/>
      <c r="F73" s="187"/>
      <c r="G73" s="187"/>
      <c r="H73" s="187"/>
      <c r="I73" s="187"/>
      <c r="J73" s="188">
        <f>J211</f>
        <v>0</v>
      </c>
      <c r="K73" s="126"/>
      <c r="L73" s="189"/>
      <c r="S73" s="10"/>
      <c r="T73" s="10"/>
      <c r="U73" s="10"/>
      <c r="V73" s="10"/>
      <c r="W73" s="10"/>
      <c r="X73" s="10"/>
      <c r="Y73" s="10"/>
      <c r="Z73" s="10"/>
      <c r="AA73" s="10"/>
      <c r="AB73" s="10"/>
      <c r="AC73" s="10"/>
      <c r="AD73" s="10"/>
      <c r="AE73" s="10"/>
    </row>
    <row r="74" s="10" customFormat="1" ht="19.92" customHeight="1">
      <c r="A74" s="10"/>
      <c r="B74" s="185"/>
      <c r="C74" s="126"/>
      <c r="D74" s="186" t="s">
        <v>4850</v>
      </c>
      <c r="E74" s="187"/>
      <c r="F74" s="187"/>
      <c r="G74" s="187"/>
      <c r="H74" s="187"/>
      <c r="I74" s="187"/>
      <c r="J74" s="188">
        <f>J264</f>
        <v>0</v>
      </c>
      <c r="K74" s="126"/>
      <c r="L74" s="189"/>
      <c r="S74" s="10"/>
      <c r="T74" s="10"/>
      <c r="U74" s="10"/>
      <c r="V74" s="10"/>
      <c r="W74" s="10"/>
      <c r="X74" s="10"/>
      <c r="Y74" s="10"/>
      <c r="Z74" s="10"/>
      <c r="AA74" s="10"/>
      <c r="AB74" s="10"/>
      <c r="AC74" s="10"/>
      <c r="AD74" s="10"/>
      <c r="AE74" s="10"/>
    </row>
    <row r="75" s="10" customFormat="1" ht="19.92" customHeight="1">
      <c r="A75" s="10"/>
      <c r="B75" s="185"/>
      <c r="C75" s="126"/>
      <c r="D75" s="186" t="s">
        <v>231</v>
      </c>
      <c r="E75" s="187"/>
      <c r="F75" s="187"/>
      <c r="G75" s="187"/>
      <c r="H75" s="187"/>
      <c r="I75" s="187"/>
      <c r="J75" s="188">
        <f>J269</f>
        <v>0</v>
      </c>
      <c r="K75" s="126"/>
      <c r="L75" s="189"/>
      <c r="S75" s="10"/>
      <c r="T75" s="10"/>
      <c r="U75" s="10"/>
      <c r="V75" s="10"/>
      <c r="W75" s="10"/>
      <c r="X75" s="10"/>
      <c r="Y75" s="10"/>
      <c r="Z75" s="10"/>
      <c r="AA75" s="10"/>
      <c r="AB75" s="10"/>
      <c r="AC75" s="10"/>
      <c r="AD75" s="10"/>
      <c r="AE75" s="10"/>
    </row>
    <row r="76" s="2" customFormat="1" ht="21.84" customHeight="1">
      <c r="A76" s="40"/>
      <c r="B76" s="41"/>
      <c r="C76" s="42"/>
      <c r="D76" s="42"/>
      <c r="E76" s="42"/>
      <c r="F76" s="42"/>
      <c r="G76" s="42"/>
      <c r="H76" s="42"/>
      <c r="I76" s="42"/>
      <c r="J76" s="42"/>
      <c r="K76" s="42"/>
      <c r="L76" s="149"/>
      <c r="S76" s="40"/>
      <c r="T76" s="40"/>
      <c r="U76" s="40"/>
      <c r="V76" s="40"/>
      <c r="W76" s="40"/>
      <c r="X76" s="40"/>
      <c r="Y76" s="40"/>
      <c r="Z76" s="40"/>
      <c r="AA76" s="40"/>
      <c r="AB76" s="40"/>
      <c r="AC76" s="40"/>
      <c r="AD76" s="40"/>
      <c r="AE76" s="40"/>
    </row>
    <row r="77" s="2" customFormat="1" ht="6.96" customHeight="1">
      <c r="A77" s="40"/>
      <c r="B77" s="61"/>
      <c r="C77" s="62"/>
      <c r="D77" s="62"/>
      <c r="E77" s="62"/>
      <c r="F77" s="62"/>
      <c r="G77" s="62"/>
      <c r="H77" s="62"/>
      <c r="I77" s="62"/>
      <c r="J77" s="62"/>
      <c r="K77" s="62"/>
      <c r="L77" s="149"/>
      <c r="S77" s="40"/>
      <c r="T77" s="40"/>
      <c r="U77" s="40"/>
      <c r="V77" s="40"/>
      <c r="W77" s="40"/>
      <c r="X77" s="40"/>
      <c r="Y77" s="40"/>
      <c r="Z77" s="40"/>
      <c r="AA77" s="40"/>
      <c r="AB77" s="40"/>
      <c r="AC77" s="40"/>
      <c r="AD77" s="40"/>
      <c r="AE77" s="40"/>
    </row>
    <row r="81" s="2" customFormat="1" ht="6.96" customHeight="1">
      <c r="A81" s="40"/>
      <c r="B81" s="63"/>
      <c r="C81" s="64"/>
      <c r="D81" s="64"/>
      <c r="E81" s="64"/>
      <c r="F81" s="64"/>
      <c r="G81" s="64"/>
      <c r="H81" s="64"/>
      <c r="I81" s="64"/>
      <c r="J81" s="64"/>
      <c r="K81" s="64"/>
      <c r="L81" s="149"/>
      <c r="S81" s="40"/>
      <c r="T81" s="40"/>
      <c r="U81" s="40"/>
      <c r="V81" s="40"/>
      <c r="W81" s="40"/>
      <c r="X81" s="40"/>
      <c r="Y81" s="40"/>
      <c r="Z81" s="40"/>
      <c r="AA81" s="40"/>
      <c r="AB81" s="40"/>
      <c r="AC81" s="40"/>
      <c r="AD81" s="40"/>
      <c r="AE81" s="40"/>
    </row>
    <row r="82" s="2" customFormat="1" ht="24.96" customHeight="1">
      <c r="A82" s="40"/>
      <c r="B82" s="41"/>
      <c r="C82" s="25" t="s">
        <v>237</v>
      </c>
      <c r="D82" s="42"/>
      <c r="E82" s="42"/>
      <c r="F82" s="42"/>
      <c r="G82" s="42"/>
      <c r="H82" s="42"/>
      <c r="I82" s="42"/>
      <c r="J82" s="42"/>
      <c r="K82" s="42"/>
      <c r="L82" s="149"/>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9"/>
      <c r="S83" s="40"/>
      <c r="T83" s="40"/>
      <c r="U83" s="40"/>
      <c r="V83" s="40"/>
      <c r="W83" s="40"/>
      <c r="X83" s="40"/>
      <c r="Y83" s="40"/>
      <c r="Z83" s="40"/>
      <c r="AA83" s="40"/>
      <c r="AB83" s="40"/>
      <c r="AC83" s="40"/>
      <c r="AD83" s="40"/>
      <c r="AE83" s="40"/>
    </row>
    <row r="84" s="2" customFormat="1" ht="12" customHeight="1">
      <c r="A84" s="40"/>
      <c r="B84" s="41"/>
      <c r="C84" s="34" t="s">
        <v>16</v>
      </c>
      <c r="D84" s="42"/>
      <c r="E84" s="42"/>
      <c r="F84" s="42"/>
      <c r="G84" s="42"/>
      <c r="H84" s="42"/>
      <c r="I84" s="42"/>
      <c r="J84" s="42"/>
      <c r="K84" s="42"/>
      <c r="L84" s="149"/>
      <c r="S84" s="40"/>
      <c r="T84" s="40"/>
      <c r="U84" s="40"/>
      <c r="V84" s="40"/>
      <c r="W84" s="40"/>
      <c r="X84" s="40"/>
      <c r="Y84" s="40"/>
      <c r="Z84" s="40"/>
      <c r="AA84" s="40"/>
      <c r="AB84" s="40"/>
      <c r="AC84" s="40"/>
      <c r="AD84" s="40"/>
      <c r="AE84" s="40"/>
    </row>
    <row r="85" s="2" customFormat="1" ht="16.5" customHeight="1">
      <c r="A85" s="40"/>
      <c r="B85" s="41"/>
      <c r="C85" s="42"/>
      <c r="D85" s="42"/>
      <c r="E85" s="173" t="str">
        <f>E7</f>
        <v>Snížení energetické náročnosti budovy MŠ Strojařů, Chrudim</v>
      </c>
      <c r="F85" s="34"/>
      <c r="G85" s="34"/>
      <c r="H85" s="34"/>
      <c r="I85" s="42"/>
      <c r="J85" s="42"/>
      <c r="K85" s="42"/>
      <c r="L85" s="149"/>
      <c r="S85" s="40"/>
      <c r="T85" s="40"/>
      <c r="U85" s="40"/>
      <c r="V85" s="40"/>
      <c r="W85" s="40"/>
      <c r="X85" s="40"/>
      <c r="Y85" s="40"/>
      <c r="Z85" s="40"/>
      <c r="AA85" s="40"/>
      <c r="AB85" s="40"/>
      <c r="AC85" s="40"/>
      <c r="AD85" s="40"/>
      <c r="AE85" s="40"/>
    </row>
    <row r="86" s="1" customFormat="1" ht="12" customHeight="1">
      <c r="B86" s="23"/>
      <c r="C86" s="34" t="s">
        <v>202</v>
      </c>
      <c r="D86" s="24"/>
      <c r="E86" s="24"/>
      <c r="F86" s="24"/>
      <c r="G86" s="24"/>
      <c r="H86" s="24"/>
      <c r="I86" s="24"/>
      <c r="J86" s="24"/>
      <c r="K86" s="24"/>
      <c r="L86" s="22"/>
    </row>
    <row r="87" s="1" customFormat="1" ht="16.5" customHeight="1">
      <c r="B87" s="23"/>
      <c r="C87" s="24"/>
      <c r="D87" s="24"/>
      <c r="E87" s="173" t="s">
        <v>5999</v>
      </c>
      <c r="F87" s="24"/>
      <c r="G87" s="24"/>
      <c r="H87" s="24"/>
      <c r="I87" s="24"/>
      <c r="J87" s="24"/>
      <c r="K87" s="24"/>
      <c r="L87" s="22"/>
    </row>
    <row r="88" s="1" customFormat="1" ht="12" customHeight="1">
      <c r="B88" s="23"/>
      <c r="C88" s="34" t="s">
        <v>204</v>
      </c>
      <c r="D88" s="24"/>
      <c r="E88" s="24"/>
      <c r="F88" s="24"/>
      <c r="G88" s="24"/>
      <c r="H88" s="24"/>
      <c r="I88" s="24"/>
      <c r="J88" s="24"/>
      <c r="K88" s="24"/>
      <c r="L88" s="22"/>
    </row>
    <row r="89" s="2" customFormat="1" ht="16.5" customHeight="1">
      <c r="A89" s="40"/>
      <c r="B89" s="41"/>
      <c r="C89" s="42"/>
      <c r="D89" s="42"/>
      <c r="E89" s="174" t="s">
        <v>205</v>
      </c>
      <c r="F89" s="42"/>
      <c r="G89" s="42"/>
      <c r="H89" s="42"/>
      <c r="I89" s="42"/>
      <c r="J89" s="42"/>
      <c r="K89" s="42"/>
      <c r="L89" s="149"/>
      <c r="S89" s="40"/>
      <c r="T89" s="40"/>
      <c r="U89" s="40"/>
      <c r="V89" s="40"/>
      <c r="W89" s="40"/>
      <c r="X89" s="40"/>
      <c r="Y89" s="40"/>
      <c r="Z89" s="40"/>
      <c r="AA89" s="40"/>
      <c r="AB89" s="40"/>
      <c r="AC89" s="40"/>
      <c r="AD89" s="40"/>
      <c r="AE89" s="40"/>
    </row>
    <row r="90" s="2" customFormat="1" ht="12" customHeight="1">
      <c r="A90" s="40"/>
      <c r="B90" s="41"/>
      <c r="C90" s="34" t="s">
        <v>206</v>
      </c>
      <c r="D90" s="42"/>
      <c r="E90" s="42"/>
      <c r="F90" s="42"/>
      <c r="G90" s="42"/>
      <c r="H90" s="42"/>
      <c r="I90" s="42"/>
      <c r="J90" s="42"/>
      <c r="K90" s="42"/>
      <c r="L90" s="149"/>
      <c r="S90" s="40"/>
      <c r="T90" s="40"/>
      <c r="U90" s="40"/>
      <c r="V90" s="40"/>
      <c r="W90" s="40"/>
      <c r="X90" s="40"/>
      <c r="Y90" s="40"/>
      <c r="Z90" s="40"/>
      <c r="AA90" s="40"/>
      <c r="AB90" s="40"/>
      <c r="AC90" s="40"/>
      <c r="AD90" s="40"/>
      <c r="AE90" s="40"/>
    </row>
    <row r="91" s="2" customFormat="1" ht="16.5" customHeight="1">
      <c r="A91" s="40"/>
      <c r="B91" s="41"/>
      <c r="C91" s="42"/>
      <c r="D91" s="42"/>
      <c r="E91" s="71" t="str">
        <f>E13</f>
        <v>7(NZV) - Střešní plášť - vstup vč.záchyt.systému (NZV)</v>
      </c>
      <c r="F91" s="42"/>
      <c r="G91" s="42"/>
      <c r="H91" s="42"/>
      <c r="I91" s="42"/>
      <c r="J91" s="42"/>
      <c r="K91" s="42"/>
      <c r="L91" s="149"/>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9"/>
      <c r="S92" s="40"/>
      <c r="T92" s="40"/>
      <c r="U92" s="40"/>
      <c r="V92" s="40"/>
      <c r="W92" s="40"/>
      <c r="X92" s="40"/>
      <c r="Y92" s="40"/>
      <c r="Z92" s="40"/>
      <c r="AA92" s="40"/>
      <c r="AB92" s="40"/>
      <c r="AC92" s="40"/>
      <c r="AD92" s="40"/>
      <c r="AE92" s="40"/>
    </row>
    <row r="93" s="2" customFormat="1" ht="12" customHeight="1">
      <c r="A93" s="40"/>
      <c r="B93" s="41"/>
      <c r="C93" s="34" t="s">
        <v>21</v>
      </c>
      <c r="D93" s="42"/>
      <c r="E93" s="42"/>
      <c r="F93" s="29" t="str">
        <f>F16</f>
        <v xml:space="preserve"> </v>
      </c>
      <c r="G93" s="42"/>
      <c r="H93" s="42"/>
      <c r="I93" s="34" t="s">
        <v>23</v>
      </c>
      <c r="J93" s="74" t="str">
        <f>IF(J16="","",J16)</f>
        <v>28. 2. 2022</v>
      </c>
      <c r="K93" s="42"/>
      <c r="L93" s="149"/>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9"/>
      <c r="S94" s="40"/>
      <c r="T94" s="40"/>
      <c r="U94" s="40"/>
      <c r="V94" s="40"/>
      <c r="W94" s="40"/>
      <c r="X94" s="40"/>
      <c r="Y94" s="40"/>
      <c r="Z94" s="40"/>
      <c r="AA94" s="40"/>
      <c r="AB94" s="40"/>
      <c r="AC94" s="40"/>
      <c r="AD94" s="40"/>
      <c r="AE94" s="40"/>
    </row>
    <row r="95" s="2" customFormat="1" ht="15.15" customHeight="1">
      <c r="A95" s="40"/>
      <c r="B95" s="41"/>
      <c r="C95" s="34" t="s">
        <v>25</v>
      </c>
      <c r="D95" s="42"/>
      <c r="E95" s="42"/>
      <c r="F95" s="29" t="str">
        <f>E19</f>
        <v xml:space="preserve"> </v>
      </c>
      <c r="G95" s="42"/>
      <c r="H95" s="42"/>
      <c r="I95" s="34" t="s">
        <v>30</v>
      </c>
      <c r="J95" s="38" t="str">
        <f>E25</f>
        <v xml:space="preserve"> </v>
      </c>
      <c r="K95" s="42"/>
      <c r="L95" s="149"/>
      <c r="S95" s="40"/>
      <c r="T95" s="40"/>
      <c r="U95" s="40"/>
      <c r="V95" s="40"/>
      <c r="W95" s="40"/>
      <c r="X95" s="40"/>
      <c r="Y95" s="40"/>
      <c r="Z95" s="40"/>
      <c r="AA95" s="40"/>
      <c r="AB95" s="40"/>
      <c r="AC95" s="40"/>
      <c r="AD95" s="40"/>
      <c r="AE95" s="40"/>
    </row>
    <row r="96" s="2" customFormat="1" ht="15.15" customHeight="1">
      <c r="A96" s="40"/>
      <c r="B96" s="41"/>
      <c r="C96" s="34" t="s">
        <v>28</v>
      </c>
      <c r="D96" s="42"/>
      <c r="E96" s="42"/>
      <c r="F96" s="29" t="str">
        <f>IF(E22="","",E22)</f>
        <v>Vyplň údaj</v>
      </c>
      <c r="G96" s="42"/>
      <c r="H96" s="42"/>
      <c r="I96" s="34" t="s">
        <v>32</v>
      </c>
      <c r="J96" s="38" t="str">
        <f>E28</f>
        <v xml:space="preserve"> </v>
      </c>
      <c r="K96" s="42"/>
      <c r="L96" s="149"/>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149"/>
      <c r="S97" s="40"/>
      <c r="T97" s="40"/>
      <c r="U97" s="40"/>
      <c r="V97" s="40"/>
      <c r="W97" s="40"/>
      <c r="X97" s="40"/>
      <c r="Y97" s="40"/>
      <c r="Z97" s="40"/>
      <c r="AA97" s="40"/>
      <c r="AB97" s="40"/>
      <c r="AC97" s="40"/>
      <c r="AD97" s="40"/>
      <c r="AE97" s="40"/>
    </row>
    <row r="98" s="11" customFormat="1" ht="29.28" customHeight="1">
      <c r="A98" s="190"/>
      <c r="B98" s="191"/>
      <c r="C98" s="192" t="s">
        <v>238</v>
      </c>
      <c r="D98" s="193" t="s">
        <v>54</v>
      </c>
      <c r="E98" s="193" t="s">
        <v>50</v>
      </c>
      <c r="F98" s="193" t="s">
        <v>51</v>
      </c>
      <c r="G98" s="193" t="s">
        <v>239</v>
      </c>
      <c r="H98" s="193" t="s">
        <v>240</v>
      </c>
      <c r="I98" s="193" t="s">
        <v>241</v>
      </c>
      <c r="J98" s="193" t="s">
        <v>210</v>
      </c>
      <c r="K98" s="194" t="s">
        <v>242</v>
      </c>
      <c r="L98" s="195"/>
      <c r="M98" s="94" t="s">
        <v>19</v>
      </c>
      <c r="N98" s="95" t="s">
        <v>39</v>
      </c>
      <c r="O98" s="95" t="s">
        <v>243</v>
      </c>
      <c r="P98" s="95" t="s">
        <v>244</v>
      </c>
      <c r="Q98" s="95" t="s">
        <v>245</v>
      </c>
      <c r="R98" s="95" t="s">
        <v>246</v>
      </c>
      <c r="S98" s="95" t="s">
        <v>247</v>
      </c>
      <c r="T98" s="96" t="s">
        <v>248</v>
      </c>
      <c r="U98" s="190"/>
      <c r="V98" s="190"/>
      <c r="W98" s="190"/>
      <c r="X98" s="190"/>
      <c r="Y98" s="190"/>
      <c r="Z98" s="190"/>
      <c r="AA98" s="190"/>
      <c r="AB98" s="190"/>
      <c r="AC98" s="190"/>
      <c r="AD98" s="190"/>
      <c r="AE98" s="190"/>
    </row>
    <row r="99" s="2" customFormat="1" ht="22.8" customHeight="1">
      <c r="A99" s="40"/>
      <c r="B99" s="41"/>
      <c r="C99" s="101" t="s">
        <v>249</v>
      </c>
      <c r="D99" s="42"/>
      <c r="E99" s="42"/>
      <c r="F99" s="42"/>
      <c r="G99" s="42"/>
      <c r="H99" s="42"/>
      <c r="I99" s="42"/>
      <c r="J99" s="196">
        <f>BK99</f>
        <v>0</v>
      </c>
      <c r="K99" s="42"/>
      <c r="L99" s="46"/>
      <c r="M99" s="97"/>
      <c r="N99" s="197"/>
      <c r="O99" s="98"/>
      <c r="P99" s="198">
        <f>P100+P112</f>
        <v>0</v>
      </c>
      <c r="Q99" s="98"/>
      <c r="R99" s="198">
        <f>R100+R112</f>
        <v>1.385012444</v>
      </c>
      <c r="S99" s="98"/>
      <c r="T99" s="199">
        <f>T100+T112</f>
        <v>1.3427709999999999</v>
      </c>
      <c r="U99" s="40"/>
      <c r="V99" s="40"/>
      <c r="W99" s="40"/>
      <c r="X99" s="40"/>
      <c r="Y99" s="40"/>
      <c r="Z99" s="40"/>
      <c r="AA99" s="40"/>
      <c r="AB99" s="40"/>
      <c r="AC99" s="40"/>
      <c r="AD99" s="40"/>
      <c r="AE99" s="40"/>
      <c r="AT99" s="19" t="s">
        <v>68</v>
      </c>
      <c r="AU99" s="19" t="s">
        <v>211</v>
      </c>
      <c r="BK99" s="200">
        <f>BK100+BK112</f>
        <v>0</v>
      </c>
    </row>
    <row r="100" s="12" customFormat="1" ht="25.92" customHeight="1">
      <c r="A100" s="12"/>
      <c r="B100" s="201"/>
      <c r="C100" s="202"/>
      <c r="D100" s="203" t="s">
        <v>68</v>
      </c>
      <c r="E100" s="204" t="s">
        <v>250</v>
      </c>
      <c r="F100" s="204" t="s">
        <v>250</v>
      </c>
      <c r="G100" s="202"/>
      <c r="H100" s="202"/>
      <c r="I100" s="205"/>
      <c r="J100" s="206">
        <f>BK100</f>
        <v>0</v>
      </c>
      <c r="K100" s="202"/>
      <c r="L100" s="207"/>
      <c r="M100" s="208"/>
      <c r="N100" s="209"/>
      <c r="O100" s="209"/>
      <c r="P100" s="210">
        <f>P101</f>
        <v>0</v>
      </c>
      <c r="Q100" s="209"/>
      <c r="R100" s="210">
        <f>R101</f>
        <v>0</v>
      </c>
      <c r="S100" s="209"/>
      <c r="T100" s="211">
        <f>T101</f>
        <v>0</v>
      </c>
      <c r="U100" s="12"/>
      <c r="V100" s="12"/>
      <c r="W100" s="12"/>
      <c r="X100" s="12"/>
      <c r="Y100" s="12"/>
      <c r="Z100" s="12"/>
      <c r="AA100" s="12"/>
      <c r="AB100" s="12"/>
      <c r="AC100" s="12"/>
      <c r="AD100" s="12"/>
      <c r="AE100" s="12"/>
      <c r="AR100" s="212" t="s">
        <v>76</v>
      </c>
      <c r="AT100" s="213" t="s">
        <v>68</v>
      </c>
      <c r="AU100" s="213" t="s">
        <v>69</v>
      </c>
      <c r="AY100" s="212" t="s">
        <v>252</v>
      </c>
      <c r="BK100" s="214">
        <f>BK101</f>
        <v>0</v>
      </c>
    </row>
    <row r="101" s="12" customFormat="1" ht="22.8" customHeight="1">
      <c r="A101" s="12"/>
      <c r="B101" s="201"/>
      <c r="C101" s="202"/>
      <c r="D101" s="203" t="s">
        <v>68</v>
      </c>
      <c r="E101" s="215" t="s">
        <v>1036</v>
      </c>
      <c r="F101" s="215" t="s">
        <v>1037</v>
      </c>
      <c r="G101" s="202"/>
      <c r="H101" s="202"/>
      <c r="I101" s="205"/>
      <c r="J101" s="216">
        <f>BK101</f>
        <v>0</v>
      </c>
      <c r="K101" s="202"/>
      <c r="L101" s="207"/>
      <c r="M101" s="208"/>
      <c r="N101" s="209"/>
      <c r="O101" s="209"/>
      <c r="P101" s="210">
        <f>SUM(P102:P111)</f>
        <v>0</v>
      </c>
      <c r="Q101" s="209"/>
      <c r="R101" s="210">
        <f>SUM(R102:R111)</f>
        <v>0</v>
      </c>
      <c r="S101" s="209"/>
      <c r="T101" s="211">
        <f>SUM(T102:T111)</f>
        <v>0</v>
      </c>
      <c r="U101" s="12"/>
      <c r="V101" s="12"/>
      <c r="W101" s="12"/>
      <c r="X101" s="12"/>
      <c r="Y101" s="12"/>
      <c r="Z101" s="12"/>
      <c r="AA101" s="12"/>
      <c r="AB101" s="12"/>
      <c r="AC101" s="12"/>
      <c r="AD101" s="12"/>
      <c r="AE101" s="12"/>
      <c r="AR101" s="212" t="s">
        <v>76</v>
      </c>
      <c r="AT101" s="213" t="s">
        <v>68</v>
      </c>
      <c r="AU101" s="213" t="s">
        <v>76</v>
      </c>
      <c r="AY101" s="212" t="s">
        <v>252</v>
      </c>
      <c r="BK101" s="214">
        <f>SUM(BK102:BK111)</f>
        <v>0</v>
      </c>
    </row>
    <row r="102" s="2" customFormat="1" ht="44.25" customHeight="1">
      <c r="A102" s="40"/>
      <c r="B102" s="41"/>
      <c r="C102" s="217" t="s">
        <v>76</v>
      </c>
      <c r="D102" s="217" t="s">
        <v>254</v>
      </c>
      <c r="E102" s="218" t="s">
        <v>4933</v>
      </c>
      <c r="F102" s="219" t="s">
        <v>4934</v>
      </c>
      <c r="G102" s="220" t="s">
        <v>485</v>
      </c>
      <c r="H102" s="221">
        <v>1.3428</v>
      </c>
      <c r="I102" s="222"/>
      <c r="J102" s="223">
        <f>ROUND(I102*H102,2)</f>
        <v>0</v>
      </c>
      <c r="K102" s="219" t="s">
        <v>257</v>
      </c>
      <c r="L102" s="46"/>
      <c r="M102" s="224" t="s">
        <v>19</v>
      </c>
      <c r="N102" s="225" t="s">
        <v>40</v>
      </c>
      <c r="O102" s="86"/>
      <c r="P102" s="226">
        <f>O102*H102</f>
        <v>0</v>
      </c>
      <c r="Q102" s="226">
        <v>0</v>
      </c>
      <c r="R102" s="226">
        <f>Q102*H102</f>
        <v>0</v>
      </c>
      <c r="S102" s="226">
        <v>0</v>
      </c>
      <c r="T102" s="227">
        <f>S102*H102</f>
        <v>0</v>
      </c>
      <c r="U102" s="40"/>
      <c r="V102" s="40"/>
      <c r="W102" s="40"/>
      <c r="X102" s="40"/>
      <c r="Y102" s="40"/>
      <c r="Z102" s="40"/>
      <c r="AA102" s="40"/>
      <c r="AB102" s="40"/>
      <c r="AC102" s="40"/>
      <c r="AD102" s="40"/>
      <c r="AE102" s="40"/>
      <c r="AR102" s="228" t="s">
        <v>258</v>
      </c>
      <c r="AT102" s="228" t="s">
        <v>254</v>
      </c>
      <c r="AU102" s="228" t="s">
        <v>78</v>
      </c>
      <c r="AY102" s="19" t="s">
        <v>252</v>
      </c>
      <c r="BE102" s="229">
        <f>IF(N102="základní",J102,0)</f>
        <v>0</v>
      </c>
      <c r="BF102" s="229">
        <f>IF(N102="snížená",J102,0)</f>
        <v>0</v>
      </c>
      <c r="BG102" s="229">
        <f>IF(N102="zákl. přenesená",J102,0)</f>
        <v>0</v>
      </c>
      <c r="BH102" s="229">
        <f>IF(N102="sníž. přenesená",J102,0)</f>
        <v>0</v>
      </c>
      <c r="BI102" s="229">
        <f>IF(N102="nulová",J102,0)</f>
        <v>0</v>
      </c>
      <c r="BJ102" s="19" t="s">
        <v>76</v>
      </c>
      <c r="BK102" s="229">
        <f>ROUND(I102*H102,2)</f>
        <v>0</v>
      </c>
      <c r="BL102" s="19" t="s">
        <v>258</v>
      </c>
      <c r="BM102" s="228" t="s">
        <v>4935</v>
      </c>
    </row>
    <row r="103" s="2" customFormat="1">
      <c r="A103" s="40"/>
      <c r="B103" s="41"/>
      <c r="C103" s="42"/>
      <c r="D103" s="230" t="s">
        <v>260</v>
      </c>
      <c r="E103" s="42"/>
      <c r="F103" s="231" t="s">
        <v>4936</v>
      </c>
      <c r="G103" s="42"/>
      <c r="H103" s="42"/>
      <c r="I103" s="232"/>
      <c r="J103" s="42"/>
      <c r="K103" s="42"/>
      <c r="L103" s="46"/>
      <c r="M103" s="233"/>
      <c r="N103" s="234"/>
      <c r="O103" s="86"/>
      <c r="P103" s="86"/>
      <c r="Q103" s="86"/>
      <c r="R103" s="86"/>
      <c r="S103" s="86"/>
      <c r="T103" s="87"/>
      <c r="U103" s="40"/>
      <c r="V103" s="40"/>
      <c r="W103" s="40"/>
      <c r="X103" s="40"/>
      <c r="Y103" s="40"/>
      <c r="Z103" s="40"/>
      <c r="AA103" s="40"/>
      <c r="AB103" s="40"/>
      <c r="AC103" s="40"/>
      <c r="AD103" s="40"/>
      <c r="AE103" s="40"/>
      <c r="AT103" s="19" t="s">
        <v>260</v>
      </c>
      <c r="AU103" s="19" t="s">
        <v>78</v>
      </c>
    </row>
    <row r="104" s="2" customFormat="1" ht="33" customHeight="1">
      <c r="A104" s="40"/>
      <c r="B104" s="41"/>
      <c r="C104" s="217" t="s">
        <v>78</v>
      </c>
      <c r="D104" s="217" t="s">
        <v>254</v>
      </c>
      <c r="E104" s="218" t="s">
        <v>1044</v>
      </c>
      <c r="F104" s="219" t="s">
        <v>1045</v>
      </c>
      <c r="G104" s="220" t="s">
        <v>485</v>
      </c>
      <c r="H104" s="221">
        <v>1.3428</v>
      </c>
      <c r="I104" s="222"/>
      <c r="J104" s="223">
        <f>ROUND(I104*H104,2)</f>
        <v>0</v>
      </c>
      <c r="K104" s="219" t="s">
        <v>257</v>
      </c>
      <c r="L104" s="46"/>
      <c r="M104" s="224" t="s">
        <v>19</v>
      </c>
      <c r="N104" s="225" t="s">
        <v>40</v>
      </c>
      <c r="O104" s="86"/>
      <c r="P104" s="226">
        <f>O104*H104</f>
        <v>0</v>
      </c>
      <c r="Q104" s="226">
        <v>0</v>
      </c>
      <c r="R104" s="226">
        <f>Q104*H104</f>
        <v>0</v>
      </c>
      <c r="S104" s="226">
        <v>0</v>
      </c>
      <c r="T104" s="227">
        <f>S104*H104</f>
        <v>0</v>
      </c>
      <c r="U104" s="40"/>
      <c r="V104" s="40"/>
      <c r="W104" s="40"/>
      <c r="X104" s="40"/>
      <c r="Y104" s="40"/>
      <c r="Z104" s="40"/>
      <c r="AA104" s="40"/>
      <c r="AB104" s="40"/>
      <c r="AC104" s="40"/>
      <c r="AD104" s="40"/>
      <c r="AE104" s="40"/>
      <c r="AR104" s="228" t="s">
        <v>258</v>
      </c>
      <c r="AT104" s="228" t="s">
        <v>254</v>
      </c>
      <c r="AU104" s="228" t="s">
        <v>78</v>
      </c>
      <c r="AY104" s="19" t="s">
        <v>252</v>
      </c>
      <c r="BE104" s="229">
        <f>IF(N104="základní",J104,0)</f>
        <v>0</v>
      </c>
      <c r="BF104" s="229">
        <f>IF(N104="snížená",J104,0)</f>
        <v>0</v>
      </c>
      <c r="BG104" s="229">
        <f>IF(N104="zákl. přenesená",J104,0)</f>
        <v>0</v>
      </c>
      <c r="BH104" s="229">
        <f>IF(N104="sníž. přenesená",J104,0)</f>
        <v>0</v>
      </c>
      <c r="BI104" s="229">
        <f>IF(N104="nulová",J104,0)</f>
        <v>0</v>
      </c>
      <c r="BJ104" s="19" t="s">
        <v>76</v>
      </c>
      <c r="BK104" s="229">
        <f>ROUND(I104*H104,2)</f>
        <v>0</v>
      </c>
      <c r="BL104" s="19" t="s">
        <v>258</v>
      </c>
      <c r="BM104" s="228" t="s">
        <v>4937</v>
      </c>
    </row>
    <row r="105" s="2" customFormat="1">
      <c r="A105" s="40"/>
      <c r="B105" s="41"/>
      <c r="C105" s="42"/>
      <c r="D105" s="230" t="s">
        <v>260</v>
      </c>
      <c r="E105" s="42"/>
      <c r="F105" s="231" t="s">
        <v>1047</v>
      </c>
      <c r="G105" s="42"/>
      <c r="H105" s="42"/>
      <c r="I105" s="232"/>
      <c r="J105" s="42"/>
      <c r="K105" s="42"/>
      <c r="L105" s="46"/>
      <c r="M105" s="233"/>
      <c r="N105" s="234"/>
      <c r="O105" s="86"/>
      <c r="P105" s="86"/>
      <c r="Q105" s="86"/>
      <c r="R105" s="86"/>
      <c r="S105" s="86"/>
      <c r="T105" s="87"/>
      <c r="U105" s="40"/>
      <c r="V105" s="40"/>
      <c r="W105" s="40"/>
      <c r="X105" s="40"/>
      <c r="Y105" s="40"/>
      <c r="Z105" s="40"/>
      <c r="AA105" s="40"/>
      <c r="AB105" s="40"/>
      <c r="AC105" s="40"/>
      <c r="AD105" s="40"/>
      <c r="AE105" s="40"/>
      <c r="AT105" s="19" t="s">
        <v>260</v>
      </c>
      <c r="AU105" s="19" t="s">
        <v>78</v>
      </c>
    </row>
    <row r="106" s="2" customFormat="1" ht="44.25" customHeight="1">
      <c r="A106" s="40"/>
      <c r="B106" s="41"/>
      <c r="C106" s="217" t="s">
        <v>85</v>
      </c>
      <c r="D106" s="217" t="s">
        <v>254</v>
      </c>
      <c r="E106" s="218" t="s">
        <v>1049</v>
      </c>
      <c r="F106" s="219" t="s">
        <v>1050</v>
      </c>
      <c r="G106" s="220" t="s">
        <v>485</v>
      </c>
      <c r="H106" s="221">
        <v>18.799199999999999</v>
      </c>
      <c r="I106" s="222"/>
      <c r="J106" s="223">
        <f>ROUND(I106*H106,2)</f>
        <v>0</v>
      </c>
      <c r="K106" s="219" t="s">
        <v>257</v>
      </c>
      <c r="L106" s="46"/>
      <c r="M106" s="224" t="s">
        <v>19</v>
      </c>
      <c r="N106" s="225" t="s">
        <v>40</v>
      </c>
      <c r="O106" s="86"/>
      <c r="P106" s="226">
        <f>O106*H106</f>
        <v>0</v>
      </c>
      <c r="Q106" s="226">
        <v>0</v>
      </c>
      <c r="R106" s="226">
        <f>Q106*H106</f>
        <v>0</v>
      </c>
      <c r="S106" s="226">
        <v>0</v>
      </c>
      <c r="T106" s="227">
        <f>S106*H106</f>
        <v>0</v>
      </c>
      <c r="U106" s="40"/>
      <c r="V106" s="40"/>
      <c r="W106" s="40"/>
      <c r="X106" s="40"/>
      <c r="Y106" s="40"/>
      <c r="Z106" s="40"/>
      <c r="AA106" s="40"/>
      <c r="AB106" s="40"/>
      <c r="AC106" s="40"/>
      <c r="AD106" s="40"/>
      <c r="AE106" s="40"/>
      <c r="AR106" s="228" t="s">
        <v>258</v>
      </c>
      <c r="AT106" s="228" t="s">
        <v>254</v>
      </c>
      <c r="AU106" s="228" t="s">
        <v>78</v>
      </c>
      <c r="AY106" s="19" t="s">
        <v>252</v>
      </c>
      <c r="BE106" s="229">
        <f>IF(N106="základní",J106,0)</f>
        <v>0</v>
      </c>
      <c r="BF106" s="229">
        <f>IF(N106="snížená",J106,0)</f>
        <v>0</v>
      </c>
      <c r="BG106" s="229">
        <f>IF(N106="zákl. přenesená",J106,0)</f>
        <v>0</v>
      </c>
      <c r="BH106" s="229">
        <f>IF(N106="sníž. přenesená",J106,0)</f>
        <v>0</v>
      </c>
      <c r="BI106" s="229">
        <f>IF(N106="nulová",J106,0)</f>
        <v>0</v>
      </c>
      <c r="BJ106" s="19" t="s">
        <v>76</v>
      </c>
      <c r="BK106" s="229">
        <f>ROUND(I106*H106,2)</f>
        <v>0</v>
      </c>
      <c r="BL106" s="19" t="s">
        <v>258</v>
      </c>
      <c r="BM106" s="228" t="s">
        <v>4938</v>
      </c>
    </row>
    <row r="107" s="2" customFormat="1">
      <c r="A107" s="40"/>
      <c r="B107" s="41"/>
      <c r="C107" s="42"/>
      <c r="D107" s="230" t="s">
        <v>260</v>
      </c>
      <c r="E107" s="42"/>
      <c r="F107" s="231" t="s">
        <v>1052</v>
      </c>
      <c r="G107" s="42"/>
      <c r="H107" s="42"/>
      <c r="I107" s="232"/>
      <c r="J107" s="42"/>
      <c r="K107" s="42"/>
      <c r="L107" s="46"/>
      <c r="M107" s="233"/>
      <c r="N107" s="234"/>
      <c r="O107" s="86"/>
      <c r="P107" s="86"/>
      <c r="Q107" s="86"/>
      <c r="R107" s="86"/>
      <c r="S107" s="86"/>
      <c r="T107" s="87"/>
      <c r="U107" s="40"/>
      <c r="V107" s="40"/>
      <c r="W107" s="40"/>
      <c r="X107" s="40"/>
      <c r="Y107" s="40"/>
      <c r="Z107" s="40"/>
      <c r="AA107" s="40"/>
      <c r="AB107" s="40"/>
      <c r="AC107" s="40"/>
      <c r="AD107" s="40"/>
      <c r="AE107" s="40"/>
      <c r="AT107" s="19" t="s">
        <v>260</v>
      </c>
      <c r="AU107" s="19" t="s">
        <v>78</v>
      </c>
    </row>
    <row r="108" s="14" customFormat="1">
      <c r="A108" s="14"/>
      <c r="B108" s="246"/>
      <c r="C108" s="247"/>
      <c r="D108" s="237" t="s">
        <v>262</v>
      </c>
      <c r="E108" s="247"/>
      <c r="F108" s="249" t="s">
        <v>7875</v>
      </c>
      <c r="G108" s="247"/>
      <c r="H108" s="250">
        <v>18.799199999999999</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262</v>
      </c>
      <c r="AU108" s="256" t="s">
        <v>78</v>
      </c>
      <c r="AV108" s="14" t="s">
        <v>78</v>
      </c>
      <c r="AW108" s="14" t="s">
        <v>4</v>
      </c>
      <c r="AX108" s="14" t="s">
        <v>76</v>
      </c>
      <c r="AY108" s="256" t="s">
        <v>252</v>
      </c>
    </row>
    <row r="109" s="2" customFormat="1" ht="49.05" customHeight="1">
      <c r="A109" s="40"/>
      <c r="B109" s="41"/>
      <c r="C109" s="217" t="s">
        <v>258</v>
      </c>
      <c r="D109" s="217" t="s">
        <v>254</v>
      </c>
      <c r="E109" s="218" t="s">
        <v>1061</v>
      </c>
      <c r="F109" s="219" t="s">
        <v>1062</v>
      </c>
      <c r="G109" s="220" t="s">
        <v>485</v>
      </c>
      <c r="H109" s="221">
        <v>1.3428</v>
      </c>
      <c r="I109" s="222"/>
      <c r="J109" s="223">
        <f>ROUND(I109*H109,2)</f>
        <v>0</v>
      </c>
      <c r="K109" s="219" t="s">
        <v>257</v>
      </c>
      <c r="L109" s="46"/>
      <c r="M109" s="224" t="s">
        <v>19</v>
      </c>
      <c r="N109" s="225" t="s">
        <v>40</v>
      </c>
      <c r="O109" s="86"/>
      <c r="P109" s="226">
        <f>O109*H109</f>
        <v>0</v>
      </c>
      <c r="Q109" s="226">
        <v>0</v>
      </c>
      <c r="R109" s="226">
        <f>Q109*H109</f>
        <v>0</v>
      </c>
      <c r="S109" s="226">
        <v>0</v>
      </c>
      <c r="T109" s="227">
        <f>S109*H109</f>
        <v>0</v>
      </c>
      <c r="U109" s="40"/>
      <c r="V109" s="40"/>
      <c r="W109" s="40"/>
      <c r="X109" s="40"/>
      <c r="Y109" s="40"/>
      <c r="Z109" s="40"/>
      <c r="AA109" s="40"/>
      <c r="AB109" s="40"/>
      <c r="AC109" s="40"/>
      <c r="AD109" s="40"/>
      <c r="AE109" s="40"/>
      <c r="AR109" s="228" t="s">
        <v>258</v>
      </c>
      <c r="AT109" s="228" t="s">
        <v>254</v>
      </c>
      <c r="AU109" s="228" t="s">
        <v>78</v>
      </c>
      <c r="AY109" s="19" t="s">
        <v>252</v>
      </c>
      <c r="BE109" s="229">
        <f>IF(N109="základní",J109,0)</f>
        <v>0</v>
      </c>
      <c r="BF109" s="229">
        <f>IF(N109="snížená",J109,0)</f>
        <v>0</v>
      </c>
      <c r="BG109" s="229">
        <f>IF(N109="zákl. přenesená",J109,0)</f>
        <v>0</v>
      </c>
      <c r="BH109" s="229">
        <f>IF(N109="sníž. přenesená",J109,0)</f>
        <v>0</v>
      </c>
      <c r="BI109" s="229">
        <f>IF(N109="nulová",J109,0)</f>
        <v>0</v>
      </c>
      <c r="BJ109" s="19" t="s">
        <v>76</v>
      </c>
      <c r="BK109" s="229">
        <f>ROUND(I109*H109,2)</f>
        <v>0</v>
      </c>
      <c r="BL109" s="19" t="s">
        <v>258</v>
      </c>
      <c r="BM109" s="228" t="s">
        <v>4941</v>
      </c>
    </row>
    <row r="110" s="2" customFormat="1">
      <c r="A110" s="40"/>
      <c r="B110" s="41"/>
      <c r="C110" s="42"/>
      <c r="D110" s="230" t="s">
        <v>260</v>
      </c>
      <c r="E110" s="42"/>
      <c r="F110" s="231" t="s">
        <v>1064</v>
      </c>
      <c r="G110" s="42"/>
      <c r="H110" s="42"/>
      <c r="I110" s="232"/>
      <c r="J110" s="42"/>
      <c r="K110" s="42"/>
      <c r="L110" s="46"/>
      <c r="M110" s="233"/>
      <c r="N110" s="234"/>
      <c r="O110" s="86"/>
      <c r="P110" s="86"/>
      <c r="Q110" s="86"/>
      <c r="R110" s="86"/>
      <c r="S110" s="86"/>
      <c r="T110" s="87"/>
      <c r="U110" s="40"/>
      <c r="V110" s="40"/>
      <c r="W110" s="40"/>
      <c r="X110" s="40"/>
      <c r="Y110" s="40"/>
      <c r="Z110" s="40"/>
      <c r="AA110" s="40"/>
      <c r="AB110" s="40"/>
      <c r="AC110" s="40"/>
      <c r="AD110" s="40"/>
      <c r="AE110" s="40"/>
      <c r="AT110" s="19" t="s">
        <v>260</v>
      </c>
      <c r="AU110" s="19" t="s">
        <v>78</v>
      </c>
    </row>
    <row r="111" s="2" customFormat="1">
      <c r="A111" s="40"/>
      <c r="B111" s="41"/>
      <c r="C111" s="42"/>
      <c r="D111" s="237" t="s">
        <v>963</v>
      </c>
      <c r="E111" s="42"/>
      <c r="F111" s="289" t="s">
        <v>1065</v>
      </c>
      <c r="G111" s="42"/>
      <c r="H111" s="42"/>
      <c r="I111" s="232"/>
      <c r="J111" s="42"/>
      <c r="K111" s="42"/>
      <c r="L111" s="46"/>
      <c r="M111" s="233"/>
      <c r="N111" s="234"/>
      <c r="O111" s="86"/>
      <c r="P111" s="86"/>
      <c r="Q111" s="86"/>
      <c r="R111" s="86"/>
      <c r="S111" s="86"/>
      <c r="T111" s="87"/>
      <c r="U111" s="40"/>
      <c r="V111" s="40"/>
      <c r="W111" s="40"/>
      <c r="X111" s="40"/>
      <c r="Y111" s="40"/>
      <c r="Z111" s="40"/>
      <c r="AA111" s="40"/>
      <c r="AB111" s="40"/>
      <c r="AC111" s="40"/>
      <c r="AD111" s="40"/>
      <c r="AE111" s="40"/>
      <c r="AT111" s="19" t="s">
        <v>963</v>
      </c>
      <c r="AU111" s="19" t="s">
        <v>78</v>
      </c>
    </row>
    <row r="112" s="12" customFormat="1" ht="25.92" customHeight="1">
      <c r="A112" s="12"/>
      <c r="B112" s="201"/>
      <c r="C112" s="202"/>
      <c r="D112" s="203" t="s">
        <v>68</v>
      </c>
      <c r="E112" s="204" t="s">
        <v>1073</v>
      </c>
      <c r="F112" s="204" t="s">
        <v>1074</v>
      </c>
      <c r="G112" s="202"/>
      <c r="H112" s="202"/>
      <c r="I112" s="205"/>
      <c r="J112" s="206">
        <f>BK112</f>
        <v>0</v>
      </c>
      <c r="K112" s="202"/>
      <c r="L112" s="207"/>
      <c r="M112" s="208"/>
      <c r="N112" s="209"/>
      <c r="O112" s="209"/>
      <c r="P112" s="210">
        <f>P113+P176+P211+P264+P269</f>
        <v>0</v>
      </c>
      <c r="Q112" s="209"/>
      <c r="R112" s="210">
        <f>R113+R176+R211+R264+R269</f>
        <v>1.385012444</v>
      </c>
      <c r="S112" s="209"/>
      <c r="T112" s="211">
        <f>T113+T176+T211+T264+T269</f>
        <v>1.3427709999999999</v>
      </c>
      <c r="U112" s="12"/>
      <c r="V112" s="12"/>
      <c r="W112" s="12"/>
      <c r="X112" s="12"/>
      <c r="Y112" s="12"/>
      <c r="Z112" s="12"/>
      <c r="AA112" s="12"/>
      <c r="AB112" s="12"/>
      <c r="AC112" s="12"/>
      <c r="AD112" s="12"/>
      <c r="AE112" s="12"/>
      <c r="AR112" s="212" t="s">
        <v>78</v>
      </c>
      <c r="AT112" s="213" t="s">
        <v>68</v>
      </c>
      <c r="AU112" s="213" t="s">
        <v>69</v>
      </c>
      <c r="AY112" s="212" t="s">
        <v>252</v>
      </c>
      <c r="BK112" s="214">
        <f>BK113+BK176+BK211+BK264+BK269</f>
        <v>0</v>
      </c>
    </row>
    <row r="113" s="12" customFormat="1" ht="22.8" customHeight="1">
      <c r="A113" s="12"/>
      <c r="B113" s="201"/>
      <c r="C113" s="202"/>
      <c r="D113" s="203" t="s">
        <v>68</v>
      </c>
      <c r="E113" s="215" t="s">
        <v>4943</v>
      </c>
      <c r="F113" s="215" t="s">
        <v>4944</v>
      </c>
      <c r="G113" s="202"/>
      <c r="H113" s="202"/>
      <c r="I113" s="205"/>
      <c r="J113" s="216">
        <f>BK113</f>
        <v>0</v>
      </c>
      <c r="K113" s="202"/>
      <c r="L113" s="207"/>
      <c r="M113" s="208"/>
      <c r="N113" s="209"/>
      <c r="O113" s="209"/>
      <c r="P113" s="210">
        <f>SUM(P114:P175)</f>
        <v>0</v>
      </c>
      <c r="Q113" s="209"/>
      <c r="R113" s="210">
        <f>SUM(R114:R175)</f>
        <v>1.1216451759999999</v>
      </c>
      <c r="S113" s="209"/>
      <c r="T113" s="211">
        <f>SUM(T114:T175)</f>
        <v>0.80793899999999996</v>
      </c>
      <c r="U113" s="12"/>
      <c r="V113" s="12"/>
      <c r="W113" s="12"/>
      <c r="X113" s="12"/>
      <c r="Y113" s="12"/>
      <c r="Z113" s="12"/>
      <c r="AA113" s="12"/>
      <c r="AB113" s="12"/>
      <c r="AC113" s="12"/>
      <c r="AD113" s="12"/>
      <c r="AE113" s="12"/>
      <c r="AR113" s="212" t="s">
        <v>78</v>
      </c>
      <c r="AT113" s="213" t="s">
        <v>68</v>
      </c>
      <c r="AU113" s="213" t="s">
        <v>76</v>
      </c>
      <c r="AY113" s="212" t="s">
        <v>252</v>
      </c>
      <c r="BK113" s="214">
        <f>SUM(BK114:BK175)</f>
        <v>0</v>
      </c>
    </row>
    <row r="114" s="2" customFormat="1" ht="33" customHeight="1">
      <c r="A114" s="40"/>
      <c r="B114" s="41"/>
      <c r="C114" s="217" t="s">
        <v>284</v>
      </c>
      <c r="D114" s="217" t="s">
        <v>254</v>
      </c>
      <c r="E114" s="218" t="s">
        <v>4973</v>
      </c>
      <c r="F114" s="219" t="s">
        <v>4974</v>
      </c>
      <c r="G114" s="220" t="s">
        <v>187</v>
      </c>
      <c r="H114" s="221">
        <v>73.448999999999998</v>
      </c>
      <c r="I114" s="222"/>
      <c r="J114" s="223">
        <f>ROUND(I114*H114,2)</f>
        <v>0</v>
      </c>
      <c r="K114" s="219" t="s">
        <v>257</v>
      </c>
      <c r="L114" s="46"/>
      <c r="M114" s="224" t="s">
        <v>19</v>
      </c>
      <c r="N114" s="225" t="s">
        <v>40</v>
      </c>
      <c r="O114" s="86"/>
      <c r="P114" s="226">
        <f>O114*H114</f>
        <v>0</v>
      </c>
      <c r="Q114" s="226">
        <v>0</v>
      </c>
      <c r="R114" s="226">
        <f>Q114*H114</f>
        <v>0</v>
      </c>
      <c r="S114" s="226">
        <v>0.010999999999999999</v>
      </c>
      <c r="T114" s="227">
        <f>S114*H114</f>
        <v>0.80793899999999996</v>
      </c>
      <c r="U114" s="40"/>
      <c r="V114" s="40"/>
      <c r="W114" s="40"/>
      <c r="X114" s="40"/>
      <c r="Y114" s="40"/>
      <c r="Z114" s="40"/>
      <c r="AA114" s="40"/>
      <c r="AB114" s="40"/>
      <c r="AC114" s="40"/>
      <c r="AD114" s="40"/>
      <c r="AE114" s="40"/>
      <c r="AR114" s="228" t="s">
        <v>360</v>
      </c>
      <c r="AT114" s="228" t="s">
        <v>254</v>
      </c>
      <c r="AU114" s="228" t="s">
        <v>78</v>
      </c>
      <c r="AY114" s="19" t="s">
        <v>252</v>
      </c>
      <c r="BE114" s="229">
        <f>IF(N114="základní",J114,0)</f>
        <v>0</v>
      </c>
      <c r="BF114" s="229">
        <f>IF(N114="snížená",J114,0)</f>
        <v>0</v>
      </c>
      <c r="BG114" s="229">
        <f>IF(N114="zákl. přenesená",J114,0)</f>
        <v>0</v>
      </c>
      <c r="BH114" s="229">
        <f>IF(N114="sníž. přenesená",J114,0)</f>
        <v>0</v>
      </c>
      <c r="BI114" s="229">
        <f>IF(N114="nulová",J114,0)</f>
        <v>0</v>
      </c>
      <c r="BJ114" s="19" t="s">
        <v>76</v>
      </c>
      <c r="BK114" s="229">
        <f>ROUND(I114*H114,2)</f>
        <v>0</v>
      </c>
      <c r="BL114" s="19" t="s">
        <v>360</v>
      </c>
      <c r="BM114" s="228" t="s">
        <v>4981</v>
      </c>
    </row>
    <row r="115" s="2" customFormat="1">
      <c r="A115" s="40"/>
      <c r="B115" s="41"/>
      <c r="C115" s="42"/>
      <c r="D115" s="230" t="s">
        <v>260</v>
      </c>
      <c r="E115" s="42"/>
      <c r="F115" s="231" t="s">
        <v>4976</v>
      </c>
      <c r="G115" s="42"/>
      <c r="H115" s="42"/>
      <c r="I115" s="232"/>
      <c r="J115" s="42"/>
      <c r="K115" s="42"/>
      <c r="L115" s="46"/>
      <c r="M115" s="233"/>
      <c r="N115" s="234"/>
      <c r="O115" s="86"/>
      <c r="P115" s="86"/>
      <c r="Q115" s="86"/>
      <c r="R115" s="86"/>
      <c r="S115" s="86"/>
      <c r="T115" s="87"/>
      <c r="U115" s="40"/>
      <c r="V115" s="40"/>
      <c r="W115" s="40"/>
      <c r="X115" s="40"/>
      <c r="Y115" s="40"/>
      <c r="Z115" s="40"/>
      <c r="AA115" s="40"/>
      <c r="AB115" s="40"/>
      <c r="AC115" s="40"/>
      <c r="AD115" s="40"/>
      <c r="AE115" s="40"/>
      <c r="AT115" s="19" t="s">
        <v>260</v>
      </c>
      <c r="AU115" s="19" t="s">
        <v>78</v>
      </c>
    </row>
    <row r="116" s="13" customFormat="1">
      <c r="A116" s="13"/>
      <c r="B116" s="235"/>
      <c r="C116" s="236"/>
      <c r="D116" s="237" t="s">
        <v>262</v>
      </c>
      <c r="E116" s="238" t="s">
        <v>19</v>
      </c>
      <c r="F116" s="239" t="s">
        <v>4977</v>
      </c>
      <c r="G116" s="236"/>
      <c r="H116" s="238" t="s">
        <v>19</v>
      </c>
      <c r="I116" s="240"/>
      <c r="J116" s="236"/>
      <c r="K116" s="236"/>
      <c r="L116" s="241"/>
      <c r="M116" s="242"/>
      <c r="N116" s="243"/>
      <c r="O116" s="243"/>
      <c r="P116" s="243"/>
      <c r="Q116" s="243"/>
      <c r="R116" s="243"/>
      <c r="S116" s="243"/>
      <c r="T116" s="244"/>
      <c r="U116" s="13"/>
      <c r="V116" s="13"/>
      <c r="W116" s="13"/>
      <c r="X116" s="13"/>
      <c r="Y116" s="13"/>
      <c r="Z116" s="13"/>
      <c r="AA116" s="13"/>
      <c r="AB116" s="13"/>
      <c r="AC116" s="13"/>
      <c r="AD116" s="13"/>
      <c r="AE116" s="13"/>
      <c r="AT116" s="245" t="s">
        <v>262</v>
      </c>
      <c r="AU116" s="245" t="s">
        <v>78</v>
      </c>
      <c r="AV116" s="13" t="s">
        <v>76</v>
      </c>
      <c r="AW116" s="13" t="s">
        <v>31</v>
      </c>
      <c r="AX116" s="13" t="s">
        <v>69</v>
      </c>
      <c r="AY116" s="245" t="s">
        <v>252</v>
      </c>
    </row>
    <row r="117" s="13" customFormat="1">
      <c r="A117" s="13"/>
      <c r="B117" s="235"/>
      <c r="C117" s="236"/>
      <c r="D117" s="237" t="s">
        <v>262</v>
      </c>
      <c r="E117" s="238" t="s">
        <v>19</v>
      </c>
      <c r="F117" s="239" t="s">
        <v>7876</v>
      </c>
      <c r="G117" s="236"/>
      <c r="H117" s="238" t="s">
        <v>19</v>
      </c>
      <c r="I117" s="240"/>
      <c r="J117" s="236"/>
      <c r="K117" s="236"/>
      <c r="L117" s="241"/>
      <c r="M117" s="242"/>
      <c r="N117" s="243"/>
      <c r="O117" s="243"/>
      <c r="P117" s="243"/>
      <c r="Q117" s="243"/>
      <c r="R117" s="243"/>
      <c r="S117" s="243"/>
      <c r="T117" s="244"/>
      <c r="U117" s="13"/>
      <c r="V117" s="13"/>
      <c r="W117" s="13"/>
      <c r="X117" s="13"/>
      <c r="Y117" s="13"/>
      <c r="Z117" s="13"/>
      <c r="AA117" s="13"/>
      <c r="AB117" s="13"/>
      <c r="AC117" s="13"/>
      <c r="AD117" s="13"/>
      <c r="AE117" s="13"/>
      <c r="AT117" s="245" t="s">
        <v>262</v>
      </c>
      <c r="AU117" s="245" t="s">
        <v>78</v>
      </c>
      <c r="AV117" s="13" t="s">
        <v>76</v>
      </c>
      <c r="AW117" s="13" t="s">
        <v>31</v>
      </c>
      <c r="AX117" s="13" t="s">
        <v>69</v>
      </c>
      <c r="AY117" s="245" t="s">
        <v>252</v>
      </c>
    </row>
    <row r="118" s="13" customFormat="1">
      <c r="A118" s="13"/>
      <c r="B118" s="235"/>
      <c r="C118" s="236"/>
      <c r="D118" s="237" t="s">
        <v>262</v>
      </c>
      <c r="E118" s="238" t="s">
        <v>19</v>
      </c>
      <c r="F118" s="239" t="s">
        <v>7877</v>
      </c>
      <c r="G118" s="236"/>
      <c r="H118" s="238" t="s">
        <v>19</v>
      </c>
      <c r="I118" s="240"/>
      <c r="J118" s="236"/>
      <c r="K118" s="236"/>
      <c r="L118" s="241"/>
      <c r="M118" s="242"/>
      <c r="N118" s="243"/>
      <c r="O118" s="243"/>
      <c r="P118" s="243"/>
      <c r="Q118" s="243"/>
      <c r="R118" s="243"/>
      <c r="S118" s="243"/>
      <c r="T118" s="244"/>
      <c r="U118" s="13"/>
      <c r="V118" s="13"/>
      <c r="W118" s="13"/>
      <c r="X118" s="13"/>
      <c r="Y118" s="13"/>
      <c r="Z118" s="13"/>
      <c r="AA118" s="13"/>
      <c r="AB118" s="13"/>
      <c r="AC118" s="13"/>
      <c r="AD118" s="13"/>
      <c r="AE118" s="13"/>
      <c r="AT118" s="245" t="s">
        <v>262</v>
      </c>
      <c r="AU118" s="245" t="s">
        <v>78</v>
      </c>
      <c r="AV118" s="13" t="s">
        <v>76</v>
      </c>
      <c r="AW118" s="13" t="s">
        <v>31</v>
      </c>
      <c r="AX118" s="13" t="s">
        <v>69</v>
      </c>
      <c r="AY118" s="245" t="s">
        <v>252</v>
      </c>
    </row>
    <row r="119" s="14" customFormat="1">
      <c r="A119" s="14"/>
      <c r="B119" s="246"/>
      <c r="C119" s="247"/>
      <c r="D119" s="237" t="s">
        <v>262</v>
      </c>
      <c r="E119" s="248" t="s">
        <v>19</v>
      </c>
      <c r="F119" s="249" t="s">
        <v>7878</v>
      </c>
      <c r="G119" s="247"/>
      <c r="H119" s="250">
        <v>73.448999999999998</v>
      </c>
      <c r="I119" s="251"/>
      <c r="J119" s="247"/>
      <c r="K119" s="247"/>
      <c r="L119" s="252"/>
      <c r="M119" s="253"/>
      <c r="N119" s="254"/>
      <c r="O119" s="254"/>
      <c r="P119" s="254"/>
      <c r="Q119" s="254"/>
      <c r="R119" s="254"/>
      <c r="S119" s="254"/>
      <c r="T119" s="255"/>
      <c r="U119" s="14"/>
      <c r="V119" s="14"/>
      <c r="W119" s="14"/>
      <c r="X119" s="14"/>
      <c r="Y119" s="14"/>
      <c r="Z119" s="14"/>
      <c r="AA119" s="14"/>
      <c r="AB119" s="14"/>
      <c r="AC119" s="14"/>
      <c r="AD119" s="14"/>
      <c r="AE119" s="14"/>
      <c r="AT119" s="256" t="s">
        <v>262</v>
      </c>
      <c r="AU119" s="256" t="s">
        <v>78</v>
      </c>
      <c r="AV119" s="14" t="s">
        <v>78</v>
      </c>
      <c r="AW119" s="14" t="s">
        <v>31</v>
      </c>
      <c r="AX119" s="14" t="s">
        <v>69</v>
      </c>
      <c r="AY119" s="256" t="s">
        <v>252</v>
      </c>
    </row>
    <row r="120" s="15" customFormat="1">
      <c r="A120" s="15"/>
      <c r="B120" s="257"/>
      <c r="C120" s="258"/>
      <c r="D120" s="237" t="s">
        <v>262</v>
      </c>
      <c r="E120" s="259" t="s">
        <v>19</v>
      </c>
      <c r="F120" s="260" t="s">
        <v>265</v>
      </c>
      <c r="G120" s="258"/>
      <c r="H120" s="261">
        <v>73.448999999999998</v>
      </c>
      <c r="I120" s="262"/>
      <c r="J120" s="258"/>
      <c r="K120" s="258"/>
      <c r="L120" s="263"/>
      <c r="M120" s="264"/>
      <c r="N120" s="265"/>
      <c r="O120" s="265"/>
      <c r="P120" s="265"/>
      <c r="Q120" s="265"/>
      <c r="R120" s="265"/>
      <c r="S120" s="265"/>
      <c r="T120" s="266"/>
      <c r="U120" s="15"/>
      <c r="V120" s="15"/>
      <c r="W120" s="15"/>
      <c r="X120" s="15"/>
      <c r="Y120" s="15"/>
      <c r="Z120" s="15"/>
      <c r="AA120" s="15"/>
      <c r="AB120" s="15"/>
      <c r="AC120" s="15"/>
      <c r="AD120" s="15"/>
      <c r="AE120" s="15"/>
      <c r="AT120" s="267" t="s">
        <v>262</v>
      </c>
      <c r="AU120" s="267" t="s">
        <v>78</v>
      </c>
      <c r="AV120" s="15" t="s">
        <v>258</v>
      </c>
      <c r="AW120" s="15" t="s">
        <v>31</v>
      </c>
      <c r="AX120" s="15" t="s">
        <v>76</v>
      </c>
      <c r="AY120" s="267" t="s">
        <v>252</v>
      </c>
    </row>
    <row r="121" s="2" customFormat="1" ht="37.8" customHeight="1">
      <c r="A121" s="40"/>
      <c r="B121" s="41"/>
      <c r="C121" s="217" t="s">
        <v>290</v>
      </c>
      <c r="D121" s="217" t="s">
        <v>254</v>
      </c>
      <c r="E121" s="218" t="s">
        <v>5009</v>
      </c>
      <c r="F121" s="219" t="s">
        <v>5010</v>
      </c>
      <c r="G121" s="220" t="s">
        <v>187</v>
      </c>
      <c r="H121" s="221">
        <v>56.905200000000001</v>
      </c>
      <c r="I121" s="222"/>
      <c r="J121" s="223">
        <f>ROUND(I121*H121,2)</f>
        <v>0</v>
      </c>
      <c r="K121" s="219" t="s">
        <v>257</v>
      </c>
      <c r="L121" s="46"/>
      <c r="M121" s="224" t="s">
        <v>19</v>
      </c>
      <c r="N121" s="225" t="s">
        <v>40</v>
      </c>
      <c r="O121" s="86"/>
      <c r="P121" s="226">
        <f>O121*H121</f>
        <v>0</v>
      </c>
      <c r="Q121" s="226">
        <v>0</v>
      </c>
      <c r="R121" s="226">
        <f>Q121*H121</f>
        <v>0</v>
      </c>
      <c r="S121" s="226">
        <v>0</v>
      </c>
      <c r="T121" s="227">
        <f>S121*H121</f>
        <v>0</v>
      </c>
      <c r="U121" s="40"/>
      <c r="V121" s="40"/>
      <c r="W121" s="40"/>
      <c r="X121" s="40"/>
      <c r="Y121" s="40"/>
      <c r="Z121" s="40"/>
      <c r="AA121" s="40"/>
      <c r="AB121" s="40"/>
      <c r="AC121" s="40"/>
      <c r="AD121" s="40"/>
      <c r="AE121" s="40"/>
      <c r="AR121" s="228" t="s">
        <v>360</v>
      </c>
      <c r="AT121" s="228" t="s">
        <v>254</v>
      </c>
      <c r="AU121" s="228" t="s">
        <v>78</v>
      </c>
      <c r="AY121" s="19" t="s">
        <v>252</v>
      </c>
      <c r="BE121" s="229">
        <f>IF(N121="základní",J121,0)</f>
        <v>0</v>
      </c>
      <c r="BF121" s="229">
        <f>IF(N121="snížená",J121,0)</f>
        <v>0</v>
      </c>
      <c r="BG121" s="229">
        <f>IF(N121="zákl. přenesená",J121,0)</f>
        <v>0</v>
      </c>
      <c r="BH121" s="229">
        <f>IF(N121="sníž. přenesená",J121,0)</f>
        <v>0</v>
      </c>
      <c r="BI121" s="229">
        <f>IF(N121="nulová",J121,0)</f>
        <v>0</v>
      </c>
      <c r="BJ121" s="19" t="s">
        <v>76</v>
      </c>
      <c r="BK121" s="229">
        <f>ROUND(I121*H121,2)</f>
        <v>0</v>
      </c>
      <c r="BL121" s="19" t="s">
        <v>360</v>
      </c>
      <c r="BM121" s="228" t="s">
        <v>5011</v>
      </c>
    </row>
    <row r="122" s="2" customFormat="1">
      <c r="A122" s="40"/>
      <c r="B122" s="41"/>
      <c r="C122" s="42"/>
      <c r="D122" s="230" t="s">
        <v>260</v>
      </c>
      <c r="E122" s="42"/>
      <c r="F122" s="231" t="s">
        <v>5012</v>
      </c>
      <c r="G122" s="42"/>
      <c r="H122" s="42"/>
      <c r="I122" s="232"/>
      <c r="J122" s="42"/>
      <c r="K122" s="42"/>
      <c r="L122" s="46"/>
      <c r="M122" s="233"/>
      <c r="N122" s="234"/>
      <c r="O122" s="86"/>
      <c r="P122" s="86"/>
      <c r="Q122" s="86"/>
      <c r="R122" s="86"/>
      <c r="S122" s="86"/>
      <c r="T122" s="87"/>
      <c r="U122" s="40"/>
      <c r="V122" s="40"/>
      <c r="W122" s="40"/>
      <c r="X122" s="40"/>
      <c r="Y122" s="40"/>
      <c r="Z122" s="40"/>
      <c r="AA122" s="40"/>
      <c r="AB122" s="40"/>
      <c r="AC122" s="40"/>
      <c r="AD122" s="40"/>
      <c r="AE122" s="40"/>
      <c r="AT122" s="19" t="s">
        <v>260</v>
      </c>
      <c r="AU122" s="19" t="s">
        <v>78</v>
      </c>
    </row>
    <row r="123" s="2" customFormat="1" ht="16.5" customHeight="1">
      <c r="A123" s="40"/>
      <c r="B123" s="41"/>
      <c r="C123" s="279" t="s">
        <v>296</v>
      </c>
      <c r="D123" s="279" t="s">
        <v>468</v>
      </c>
      <c r="E123" s="280" t="s">
        <v>1093</v>
      </c>
      <c r="F123" s="281" t="s">
        <v>1094</v>
      </c>
      <c r="G123" s="282" t="s">
        <v>485</v>
      </c>
      <c r="H123" s="283">
        <v>0.018200000000000001</v>
      </c>
      <c r="I123" s="284"/>
      <c r="J123" s="285">
        <f>ROUND(I123*H123,2)</f>
        <v>0</v>
      </c>
      <c r="K123" s="281" t="s">
        <v>257</v>
      </c>
      <c r="L123" s="286"/>
      <c r="M123" s="287" t="s">
        <v>19</v>
      </c>
      <c r="N123" s="288" t="s">
        <v>40</v>
      </c>
      <c r="O123" s="86"/>
      <c r="P123" s="226">
        <f>O123*H123</f>
        <v>0</v>
      </c>
      <c r="Q123" s="226">
        <v>1</v>
      </c>
      <c r="R123" s="226">
        <f>Q123*H123</f>
        <v>0.018200000000000001</v>
      </c>
      <c r="S123" s="226">
        <v>0</v>
      </c>
      <c r="T123" s="227">
        <f>S123*H123</f>
        <v>0</v>
      </c>
      <c r="U123" s="40"/>
      <c r="V123" s="40"/>
      <c r="W123" s="40"/>
      <c r="X123" s="40"/>
      <c r="Y123" s="40"/>
      <c r="Z123" s="40"/>
      <c r="AA123" s="40"/>
      <c r="AB123" s="40"/>
      <c r="AC123" s="40"/>
      <c r="AD123" s="40"/>
      <c r="AE123" s="40"/>
      <c r="AR123" s="228" t="s">
        <v>509</v>
      </c>
      <c r="AT123" s="228" t="s">
        <v>468</v>
      </c>
      <c r="AU123" s="228" t="s">
        <v>78</v>
      </c>
      <c r="AY123" s="19" t="s">
        <v>252</v>
      </c>
      <c r="BE123" s="229">
        <f>IF(N123="základní",J123,0)</f>
        <v>0</v>
      </c>
      <c r="BF123" s="229">
        <f>IF(N123="snížená",J123,0)</f>
        <v>0</v>
      </c>
      <c r="BG123" s="229">
        <f>IF(N123="zákl. přenesená",J123,0)</f>
        <v>0</v>
      </c>
      <c r="BH123" s="229">
        <f>IF(N123="sníž. přenesená",J123,0)</f>
        <v>0</v>
      </c>
      <c r="BI123" s="229">
        <f>IF(N123="nulová",J123,0)</f>
        <v>0</v>
      </c>
      <c r="BJ123" s="19" t="s">
        <v>76</v>
      </c>
      <c r="BK123" s="229">
        <f>ROUND(I123*H123,2)</f>
        <v>0</v>
      </c>
      <c r="BL123" s="19" t="s">
        <v>360</v>
      </c>
      <c r="BM123" s="228" t="s">
        <v>5013</v>
      </c>
    </row>
    <row r="124" s="14" customFormat="1">
      <c r="A124" s="14"/>
      <c r="B124" s="246"/>
      <c r="C124" s="247"/>
      <c r="D124" s="237" t="s">
        <v>262</v>
      </c>
      <c r="E124" s="247"/>
      <c r="F124" s="249" t="s">
        <v>7879</v>
      </c>
      <c r="G124" s="247"/>
      <c r="H124" s="250">
        <v>0.018200000000000001</v>
      </c>
      <c r="I124" s="251"/>
      <c r="J124" s="247"/>
      <c r="K124" s="247"/>
      <c r="L124" s="252"/>
      <c r="M124" s="253"/>
      <c r="N124" s="254"/>
      <c r="O124" s="254"/>
      <c r="P124" s="254"/>
      <c r="Q124" s="254"/>
      <c r="R124" s="254"/>
      <c r="S124" s="254"/>
      <c r="T124" s="255"/>
      <c r="U124" s="14"/>
      <c r="V124" s="14"/>
      <c r="W124" s="14"/>
      <c r="X124" s="14"/>
      <c r="Y124" s="14"/>
      <c r="Z124" s="14"/>
      <c r="AA124" s="14"/>
      <c r="AB124" s="14"/>
      <c r="AC124" s="14"/>
      <c r="AD124" s="14"/>
      <c r="AE124" s="14"/>
      <c r="AT124" s="256" t="s">
        <v>262</v>
      </c>
      <c r="AU124" s="256" t="s">
        <v>78</v>
      </c>
      <c r="AV124" s="14" t="s">
        <v>78</v>
      </c>
      <c r="AW124" s="14" t="s">
        <v>4</v>
      </c>
      <c r="AX124" s="14" t="s">
        <v>76</v>
      </c>
      <c r="AY124" s="256" t="s">
        <v>252</v>
      </c>
    </row>
    <row r="125" s="2" customFormat="1" ht="24.15" customHeight="1">
      <c r="A125" s="40"/>
      <c r="B125" s="41"/>
      <c r="C125" s="217" t="s">
        <v>303</v>
      </c>
      <c r="D125" s="217" t="s">
        <v>254</v>
      </c>
      <c r="E125" s="218" t="s">
        <v>5015</v>
      </c>
      <c r="F125" s="219" t="s">
        <v>5016</v>
      </c>
      <c r="G125" s="220" t="s">
        <v>187</v>
      </c>
      <c r="H125" s="221">
        <v>56.905200000000001</v>
      </c>
      <c r="I125" s="222"/>
      <c r="J125" s="223">
        <f>ROUND(I125*H125,2)</f>
        <v>0</v>
      </c>
      <c r="K125" s="219" t="s">
        <v>257</v>
      </c>
      <c r="L125" s="46"/>
      <c r="M125" s="224" t="s">
        <v>19</v>
      </c>
      <c r="N125" s="225" t="s">
        <v>40</v>
      </c>
      <c r="O125" s="86"/>
      <c r="P125" s="226">
        <f>O125*H125</f>
        <v>0</v>
      </c>
      <c r="Q125" s="226">
        <v>0.00088000000000000003</v>
      </c>
      <c r="R125" s="226">
        <f>Q125*H125</f>
        <v>0.050076576000000005</v>
      </c>
      <c r="S125" s="226">
        <v>0</v>
      </c>
      <c r="T125" s="227">
        <f>S125*H125</f>
        <v>0</v>
      </c>
      <c r="U125" s="40"/>
      <c r="V125" s="40"/>
      <c r="W125" s="40"/>
      <c r="X125" s="40"/>
      <c r="Y125" s="40"/>
      <c r="Z125" s="40"/>
      <c r="AA125" s="40"/>
      <c r="AB125" s="40"/>
      <c r="AC125" s="40"/>
      <c r="AD125" s="40"/>
      <c r="AE125" s="40"/>
      <c r="AR125" s="228" t="s">
        <v>360</v>
      </c>
      <c r="AT125" s="228" t="s">
        <v>254</v>
      </c>
      <c r="AU125" s="228" t="s">
        <v>78</v>
      </c>
      <c r="AY125" s="19" t="s">
        <v>252</v>
      </c>
      <c r="BE125" s="229">
        <f>IF(N125="základní",J125,0)</f>
        <v>0</v>
      </c>
      <c r="BF125" s="229">
        <f>IF(N125="snížená",J125,0)</f>
        <v>0</v>
      </c>
      <c r="BG125" s="229">
        <f>IF(N125="zákl. přenesená",J125,0)</f>
        <v>0</v>
      </c>
      <c r="BH125" s="229">
        <f>IF(N125="sníž. přenesená",J125,0)</f>
        <v>0</v>
      </c>
      <c r="BI125" s="229">
        <f>IF(N125="nulová",J125,0)</f>
        <v>0</v>
      </c>
      <c r="BJ125" s="19" t="s">
        <v>76</v>
      </c>
      <c r="BK125" s="229">
        <f>ROUND(I125*H125,2)</f>
        <v>0</v>
      </c>
      <c r="BL125" s="19" t="s">
        <v>360</v>
      </c>
      <c r="BM125" s="228" t="s">
        <v>5017</v>
      </c>
    </row>
    <row r="126" s="2" customFormat="1">
      <c r="A126" s="40"/>
      <c r="B126" s="41"/>
      <c r="C126" s="42"/>
      <c r="D126" s="230" t="s">
        <v>260</v>
      </c>
      <c r="E126" s="42"/>
      <c r="F126" s="231" t="s">
        <v>5018</v>
      </c>
      <c r="G126" s="42"/>
      <c r="H126" s="42"/>
      <c r="I126" s="232"/>
      <c r="J126" s="42"/>
      <c r="K126" s="42"/>
      <c r="L126" s="46"/>
      <c r="M126" s="233"/>
      <c r="N126" s="234"/>
      <c r="O126" s="86"/>
      <c r="P126" s="86"/>
      <c r="Q126" s="86"/>
      <c r="R126" s="86"/>
      <c r="S126" s="86"/>
      <c r="T126" s="87"/>
      <c r="U126" s="40"/>
      <c r="V126" s="40"/>
      <c r="W126" s="40"/>
      <c r="X126" s="40"/>
      <c r="Y126" s="40"/>
      <c r="Z126" s="40"/>
      <c r="AA126" s="40"/>
      <c r="AB126" s="40"/>
      <c r="AC126" s="40"/>
      <c r="AD126" s="40"/>
      <c r="AE126" s="40"/>
      <c r="AT126" s="19" t="s">
        <v>260</v>
      </c>
      <c r="AU126" s="19" t="s">
        <v>78</v>
      </c>
    </row>
    <row r="127" s="13" customFormat="1">
      <c r="A127" s="13"/>
      <c r="B127" s="235"/>
      <c r="C127" s="236"/>
      <c r="D127" s="237" t="s">
        <v>262</v>
      </c>
      <c r="E127" s="238" t="s">
        <v>19</v>
      </c>
      <c r="F127" s="239" t="s">
        <v>7880</v>
      </c>
      <c r="G127" s="236"/>
      <c r="H127" s="238" t="s">
        <v>19</v>
      </c>
      <c r="I127" s="240"/>
      <c r="J127" s="236"/>
      <c r="K127" s="236"/>
      <c r="L127" s="241"/>
      <c r="M127" s="242"/>
      <c r="N127" s="243"/>
      <c r="O127" s="243"/>
      <c r="P127" s="243"/>
      <c r="Q127" s="243"/>
      <c r="R127" s="243"/>
      <c r="S127" s="243"/>
      <c r="T127" s="244"/>
      <c r="U127" s="13"/>
      <c r="V127" s="13"/>
      <c r="W127" s="13"/>
      <c r="X127" s="13"/>
      <c r="Y127" s="13"/>
      <c r="Z127" s="13"/>
      <c r="AA127" s="13"/>
      <c r="AB127" s="13"/>
      <c r="AC127" s="13"/>
      <c r="AD127" s="13"/>
      <c r="AE127" s="13"/>
      <c r="AT127" s="245" t="s">
        <v>262</v>
      </c>
      <c r="AU127" s="245" t="s">
        <v>78</v>
      </c>
      <c r="AV127" s="13" t="s">
        <v>76</v>
      </c>
      <c r="AW127" s="13" t="s">
        <v>31</v>
      </c>
      <c r="AX127" s="13" t="s">
        <v>69</v>
      </c>
      <c r="AY127" s="245" t="s">
        <v>252</v>
      </c>
    </row>
    <row r="128" s="14" customFormat="1">
      <c r="A128" s="14"/>
      <c r="B128" s="246"/>
      <c r="C128" s="247"/>
      <c r="D128" s="237" t="s">
        <v>262</v>
      </c>
      <c r="E128" s="248" t="s">
        <v>19</v>
      </c>
      <c r="F128" s="249" t="s">
        <v>7881</v>
      </c>
      <c r="G128" s="247"/>
      <c r="H128" s="250">
        <v>55.475999999999999</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262</v>
      </c>
      <c r="AU128" s="256" t="s">
        <v>78</v>
      </c>
      <c r="AV128" s="14" t="s">
        <v>78</v>
      </c>
      <c r="AW128" s="14" t="s">
        <v>31</v>
      </c>
      <c r="AX128" s="14" t="s">
        <v>69</v>
      </c>
      <c r="AY128" s="256" t="s">
        <v>252</v>
      </c>
    </row>
    <row r="129" s="14" customFormat="1">
      <c r="A129" s="14"/>
      <c r="B129" s="246"/>
      <c r="C129" s="247"/>
      <c r="D129" s="237" t="s">
        <v>262</v>
      </c>
      <c r="E129" s="248" t="s">
        <v>19</v>
      </c>
      <c r="F129" s="249" t="s">
        <v>7882</v>
      </c>
      <c r="G129" s="247"/>
      <c r="H129" s="250">
        <v>1.4292</v>
      </c>
      <c r="I129" s="251"/>
      <c r="J129" s="247"/>
      <c r="K129" s="247"/>
      <c r="L129" s="252"/>
      <c r="M129" s="253"/>
      <c r="N129" s="254"/>
      <c r="O129" s="254"/>
      <c r="P129" s="254"/>
      <c r="Q129" s="254"/>
      <c r="R129" s="254"/>
      <c r="S129" s="254"/>
      <c r="T129" s="255"/>
      <c r="U129" s="14"/>
      <c r="V129" s="14"/>
      <c r="W129" s="14"/>
      <c r="X129" s="14"/>
      <c r="Y129" s="14"/>
      <c r="Z129" s="14"/>
      <c r="AA129" s="14"/>
      <c r="AB129" s="14"/>
      <c r="AC129" s="14"/>
      <c r="AD129" s="14"/>
      <c r="AE129" s="14"/>
      <c r="AT129" s="256" t="s">
        <v>262</v>
      </c>
      <c r="AU129" s="256" t="s">
        <v>78</v>
      </c>
      <c r="AV129" s="14" t="s">
        <v>78</v>
      </c>
      <c r="AW129" s="14" t="s">
        <v>31</v>
      </c>
      <c r="AX129" s="14" t="s">
        <v>69</v>
      </c>
      <c r="AY129" s="256" t="s">
        <v>252</v>
      </c>
    </row>
    <row r="130" s="15" customFormat="1">
      <c r="A130" s="15"/>
      <c r="B130" s="257"/>
      <c r="C130" s="258"/>
      <c r="D130" s="237" t="s">
        <v>262</v>
      </c>
      <c r="E130" s="259" t="s">
        <v>19</v>
      </c>
      <c r="F130" s="260" t="s">
        <v>265</v>
      </c>
      <c r="G130" s="258"/>
      <c r="H130" s="261">
        <v>56.905200000000001</v>
      </c>
      <c r="I130" s="262"/>
      <c r="J130" s="258"/>
      <c r="K130" s="258"/>
      <c r="L130" s="263"/>
      <c r="M130" s="264"/>
      <c r="N130" s="265"/>
      <c r="O130" s="265"/>
      <c r="P130" s="265"/>
      <c r="Q130" s="265"/>
      <c r="R130" s="265"/>
      <c r="S130" s="265"/>
      <c r="T130" s="266"/>
      <c r="U130" s="15"/>
      <c r="V130" s="15"/>
      <c r="W130" s="15"/>
      <c r="X130" s="15"/>
      <c r="Y130" s="15"/>
      <c r="Z130" s="15"/>
      <c r="AA130" s="15"/>
      <c r="AB130" s="15"/>
      <c r="AC130" s="15"/>
      <c r="AD130" s="15"/>
      <c r="AE130" s="15"/>
      <c r="AT130" s="267" t="s">
        <v>262</v>
      </c>
      <c r="AU130" s="267" t="s">
        <v>78</v>
      </c>
      <c r="AV130" s="15" t="s">
        <v>258</v>
      </c>
      <c r="AW130" s="15" t="s">
        <v>31</v>
      </c>
      <c r="AX130" s="15" t="s">
        <v>76</v>
      </c>
      <c r="AY130" s="267" t="s">
        <v>252</v>
      </c>
    </row>
    <row r="131" s="2" customFormat="1" ht="49.05" customHeight="1">
      <c r="A131" s="40"/>
      <c r="B131" s="41"/>
      <c r="C131" s="279" t="s">
        <v>311</v>
      </c>
      <c r="D131" s="279" t="s">
        <v>468</v>
      </c>
      <c r="E131" s="280" t="s">
        <v>3016</v>
      </c>
      <c r="F131" s="281" t="s">
        <v>3017</v>
      </c>
      <c r="G131" s="282" t="s">
        <v>187</v>
      </c>
      <c r="H131" s="283">
        <v>66.322999999999993</v>
      </c>
      <c r="I131" s="284"/>
      <c r="J131" s="285">
        <f>ROUND(I131*H131,2)</f>
        <v>0</v>
      </c>
      <c r="K131" s="281" t="s">
        <v>257</v>
      </c>
      <c r="L131" s="286"/>
      <c r="M131" s="287" t="s">
        <v>19</v>
      </c>
      <c r="N131" s="288" t="s">
        <v>40</v>
      </c>
      <c r="O131" s="86"/>
      <c r="P131" s="226">
        <f>O131*H131</f>
        <v>0</v>
      </c>
      <c r="Q131" s="226">
        <v>0.0054000000000000003</v>
      </c>
      <c r="R131" s="226">
        <f>Q131*H131</f>
        <v>0.35814419999999997</v>
      </c>
      <c r="S131" s="226">
        <v>0</v>
      </c>
      <c r="T131" s="227">
        <f>S131*H131</f>
        <v>0</v>
      </c>
      <c r="U131" s="40"/>
      <c r="V131" s="40"/>
      <c r="W131" s="40"/>
      <c r="X131" s="40"/>
      <c r="Y131" s="40"/>
      <c r="Z131" s="40"/>
      <c r="AA131" s="40"/>
      <c r="AB131" s="40"/>
      <c r="AC131" s="40"/>
      <c r="AD131" s="40"/>
      <c r="AE131" s="40"/>
      <c r="AR131" s="228" t="s">
        <v>509</v>
      </c>
      <c r="AT131" s="228" t="s">
        <v>468</v>
      </c>
      <c r="AU131" s="228" t="s">
        <v>78</v>
      </c>
      <c r="AY131" s="19" t="s">
        <v>252</v>
      </c>
      <c r="BE131" s="229">
        <f>IF(N131="základní",J131,0)</f>
        <v>0</v>
      </c>
      <c r="BF131" s="229">
        <f>IF(N131="snížená",J131,0)</f>
        <v>0</v>
      </c>
      <c r="BG131" s="229">
        <f>IF(N131="zákl. přenesená",J131,0)</f>
        <v>0</v>
      </c>
      <c r="BH131" s="229">
        <f>IF(N131="sníž. přenesená",J131,0)</f>
        <v>0</v>
      </c>
      <c r="BI131" s="229">
        <f>IF(N131="nulová",J131,0)</f>
        <v>0</v>
      </c>
      <c r="BJ131" s="19" t="s">
        <v>76</v>
      </c>
      <c r="BK131" s="229">
        <f>ROUND(I131*H131,2)</f>
        <v>0</v>
      </c>
      <c r="BL131" s="19" t="s">
        <v>360</v>
      </c>
      <c r="BM131" s="228" t="s">
        <v>5027</v>
      </c>
    </row>
    <row r="132" s="14" customFormat="1">
      <c r="A132" s="14"/>
      <c r="B132" s="246"/>
      <c r="C132" s="247"/>
      <c r="D132" s="237" t="s">
        <v>262</v>
      </c>
      <c r="E132" s="247"/>
      <c r="F132" s="249" t="s">
        <v>7883</v>
      </c>
      <c r="G132" s="247"/>
      <c r="H132" s="250">
        <v>66.322999999999993</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262</v>
      </c>
      <c r="AU132" s="256" t="s">
        <v>78</v>
      </c>
      <c r="AV132" s="14" t="s">
        <v>78</v>
      </c>
      <c r="AW132" s="14" t="s">
        <v>4</v>
      </c>
      <c r="AX132" s="14" t="s">
        <v>76</v>
      </c>
      <c r="AY132" s="256" t="s">
        <v>252</v>
      </c>
    </row>
    <row r="133" s="2" customFormat="1" ht="33" customHeight="1">
      <c r="A133" s="40"/>
      <c r="B133" s="41"/>
      <c r="C133" s="217" t="s">
        <v>317</v>
      </c>
      <c r="D133" s="217" t="s">
        <v>254</v>
      </c>
      <c r="E133" s="218" t="s">
        <v>5058</v>
      </c>
      <c r="F133" s="219" t="s">
        <v>5059</v>
      </c>
      <c r="G133" s="220" t="s">
        <v>187</v>
      </c>
      <c r="H133" s="221">
        <v>23.526800000000001</v>
      </c>
      <c r="I133" s="222"/>
      <c r="J133" s="223">
        <f>ROUND(I133*H133,2)</f>
        <v>0</v>
      </c>
      <c r="K133" s="219" t="s">
        <v>257</v>
      </c>
      <c r="L133" s="46"/>
      <c r="M133" s="224" t="s">
        <v>19</v>
      </c>
      <c r="N133" s="225" t="s">
        <v>40</v>
      </c>
      <c r="O133" s="86"/>
      <c r="P133" s="226">
        <f>O133*H133</f>
        <v>0</v>
      </c>
      <c r="Q133" s="226">
        <v>0</v>
      </c>
      <c r="R133" s="226">
        <f>Q133*H133</f>
        <v>0</v>
      </c>
      <c r="S133" s="226">
        <v>0</v>
      </c>
      <c r="T133" s="227">
        <f>S133*H133</f>
        <v>0</v>
      </c>
      <c r="U133" s="40"/>
      <c r="V133" s="40"/>
      <c r="W133" s="40"/>
      <c r="X133" s="40"/>
      <c r="Y133" s="40"/>
      <c r="Z133" s="40"/>
      <c r="AA133" s="40"/>
      <c r="AB133" s="40"/>
      <c r="AC133" s="40"/>
      <c r="AD133" s="40"/>
      <c r="AE133" s="40"/>
      <c r="AR133" s="228" t="s">
        <v>360</v>
      </c>
      <c r="AT133" s="228" t="s">
        <v>254</v>
      </c>
      <c r="AU133" s="228" t="s">
        <v>78</v>
      </c>
      <c r="AY133" s="19" t="s">
        <v>252</v>
      </c>
      <c r="BE133" s="229">
        <f>IF(N133="základní",J133,0)</f>
        <v>0</v>
      </c>
      <c r="BF133" s="229">
        <f>IF(N133="snížená",J133,0)</f>
        <v>0</v>
      </c>
      <c r="BG133" s="229">
        <f>IF(N133="zákl. přenesená",J133,0)</f>
        <v>0</v>
      </c>
      <c r="BH133" s="229">
        <f>IF(N133="sníž. přenesená",J133,0)</f>
        <v>0</v>
      </c>
      <c r="BI133" s="229">
        <f>IF(N133="nulová",J133,0)</f>
        <v>0</v>
      </c>
      <c r="BJ133" s="19" t="s">
        <v>76</v>
      </c>
      <c r="BK133" s="229">
        <f>ROUND(I133*H133,2)</f>
        <v>0</v>
      </c>
      <c r="BL133" s="19" t="s">
        <v>360</v>
      </c>
      <c r="BM133" s="228" t="s">
        <v>5060</v>
      </c>
    </row>
    <row r="134" s="2" customFormat="1">
      <c r="A134" s="40"/>
      <c r="B134" s="41"/>
      <c r="C134" s="42"/>
      <c r="D134" s="230" t="s">
        <v>260</v>
      </c>
      <c r="E134" s="42"/>
      <c r="F134" s="231" t="s">
        <v>5061</v>
      </c>
      <c r="G134" s="42"/>
      <c r="H134" s="42"/>
      <c r="I134" s="232"/>
      <c r="J134" s="42"/>
      <c r="K134" s="42"/>
      <c r="L134" s="46"/>
      <c r="M134" s="233"/>
      <c r="N134" s="234"/>
      <c r="O134" s="86"/>
      <c r="P134" s="86"/>
      <c r="Q134" s="86"/>
      <c r="R134" s="86"/>
      <c r="S134" s="86"/>
      <c r="T134" s="87"/>
      <c r="U134" s="40"/>
      <c r="V134" s="40"/>
      <c r="W134" s="40"/>
      <c r="X134" s="40"/>
      <c r="Y134" s="40"/>
      <c r="Z134" s="40"/>
      <c r="AA134" s="40"/>
      <c r="AB134" s="40"/>
      <c r="AC134" s="40"/>
      <c r="AD134" s="40"/>
      <c r="AE134" s="40"/>
      <c r="AT134" s="19" t="s">
        <v>260</v>
      </c>
      <c r="AU134" s="19" t="s">
        <v>78</v>
      </c>
    </row>
    <row r="135" s="13" customFormat="1">
      <c r="A135" s="13"/>
      <c r="B135" s="235"/>
      <c r="C135" s="236"/>
      <c r="D135" s="237" t="s">
        <v>262</v>
      </c>
      <c r="E135" s="238" t="s">
        <v>19</v>
      </c>
      <c r="F135" s="239" t="s">
        <v>5063</v>
      </c>
      <c r="G135" s="236"/>
      <c r="H135" s="238" t="s">
        <v>19</v>
      </c>
      <c r="I135" s="240"/>
      <c r="J135" s="236"/>
      <c r="K135" s="236"/>
      <c r="L135" s="241"/>
      <c r="M135" s="242"/>
      <c r="N135" s="243"/>
      <c r="O135" s="243"/>
      <c r="P135" s="243"/>
      <c r="Q135" s="243"/>
      <c r="R135" s="243"/>
      <c r="S135" s="243"/>
      <c r="T135" s="244"/>
      <c r="U135" s="13"/>
      <c r="V135" s="13"/>
      <c r="W135" s="13"/>
      <c r="X135" s="13"/>
      <c r="Y135" s="13"/>
      <c r="Z135" s="13"/>
      <c r="AA135" s="13"/>
      <c r="AB135" s="13"/>
      <c r="AC135" s="13"/>
      <c r="AD135" s="13"/>
      <c r="AE135" s="13"/>
      <c r="AT135" s="245" t="s">
        <v>262</v>
      </c>
      <c r="AU135" s="245" t="s">
        <v>78</v>
      </c>
      <c r="AV135" s="13" t="s">
        <v>76</v>
      </c>
      <c r="AW135" s="13" t="s">
        <v>31</v>
      </c>
      <c r="AX135" s="13" t="s">
        <v>69</v>
      </c>
      <c r="AY135" s="245" t="s">
        <v>252</v>
      </c>
    </row>
    <row r="136" s="14" customFormat="1">
      <c r="A136" s="14"/>
      <c r="B136" s="246"/>
      <c r="C136" s="247"/>
      <c r="D136" s="237" t="s">
        <v>262</v>
      </c>
      <c r="E136" s="248" t="s">
        <v>19</v>
      </c>
      <c r="F136" s="249" t="s">
        <v>7884</v>
      </c>
      <c r="G136" s="247"/>
      <c r="H136" s="250">
        <v>15.744</v>
      </c>
      <c r="I136" s="251"/>
      <c r="J136" s="247"/>
      <c r="K136" s="247"/>
      <c r="L136" s="252"/>
      <c r="M136" s="253"/>
      <c r="N136" s="254"/>
      <c r="O136" s="254"/>
      <c r="P136" s="254"/>
      <c r="Q136" s="254"/>
      <c r="R136" s="254"/>
      <c r="S136" s="254"/>
      <c r="T136" s="255"/>
      <c r="U136" s="14"/>
      <c r="V136" s="14"/>
      <c r="W136" s="14"/>
      <c r="X136" s="14"/>
      <c r="Y136" s="14"/>
      <c r="Z136" s="14"/>
      <c r="AA136" s="14"/>
      <c r="AB136" s="14"/>
      <c r="AC136" s="14"/>
      <c r="AD136" s="14"/>
      <c r="AE136" s="14"/>
      <c r="AT136" s="256" t="s">
        <v>262</v>
      </c>
      <c r="AU136" s="256" t="s">
        <v>78</v>
      </c>
      <c r="AV136" s="14" t="s">
        <v>78</v>
      </c>
      <c r="AW136" s="14" t="s">
        <v>31</v>
      </c>
      <c r="AX136" s="14" t="s">
        <v>69</v>
      </c>
      <c r="AY136" s="256" t="s">
        <v>252</v>
      </c>
    </row>
    <row r="137" s="14" customFormat="1">
      <c r="A137" s="14"/>
      <c r="B137" s="246"/>
      <c r="C137" s="247"/>
      <c r="D137" s="237" t="s">
        <v>262</v>
      </c>
      <c r="E137" s="248" t="s">
        <v>19</v>
      </c>
      <c r="F137" s="249" t="s">
        <v>7885</v>
      </c>
      <c r="G137" s="247"/>
      <c r="H137" s="250">
        <v>0.73799999999999999</v>
      </c>
      <c r="I137" s="251"/>
      <c r="J137" s="247"/>
      <c r="K137" s="247"/>
      <c r="L137" s="252"/>
      <c r="M137" s="253"/>
      <c r="N137" s="254"/>
      <c r="O137" s="254"/>
      <c r="P137" s="254"/>
      <c r="Q137" s="254"/>
      <c r="R137" s="254"/>
      <c r="S137" s="254"/>
      <c r="T137" s="255"/>
      <c r="U137" s="14"/>
      <c r="V137" s="14"/>
      <c r="W137" s="14"/>
      <c r="X137" s="14"/>
      <c r="Y137" s="14"/>
      <c r="Z137" s="14"/>
      <c r="AA137" s="14"/>
      <c r="AB137" s="14"/>
      <c r="AC137" s="14"/>
      <c r="AD137" s="14"/>
      <c r="AE137" s="14"/>
      <c r="AT137" s="256" t="s">
        <v>262</v>
      </c>
      <c r="AU137" s="256" t="s">
        <v>78</v>
      </c>
      <c r="AV137" s="14" t="s">
        <v>78</v>
      </c>
      <c r="AW137" s="14" t="s">
        <v>31</v>
      </c>
      <c r="AX137" s="14" t="s">
        <v>69</v>
      </c>
      <c r="AY137" s="256" t="s">
        <v>252</v>
      </c>
    </row>
    <row r="138" s="16" customFormat="1">
      <c r="A138" s="16"/>
      <c r="B138" s="268"/>
      <c r="C138" s="269"/>
      <c r="D138" s="237" t="s">
        <v>262</v>
      </c>
      <c r="E138" s="270" t="s">
        <v>19</v>
      </c>
      <c r="F138" s="271" t="s">
        <v>333</v>
      </c>
      <c r="G138" s="269"/>
      <c r="H138" s="272">
        <v>16.481999999999999</v>
      </c>
      <c r="I138" s="273"/>
      <c r="J138" s="269"/>
      <c r="K138" s="269"/>
      <c r="L138" s="274"/>
      <c r="M138" s="275"/>
      <c r="N138" s="276"/>
      <c r="O138" s="276"/>
      <c r="P138" s="276"/>
      <c r="Q138" s="276"/>
      <c r="R138" s="276"/>
      <c r="S138" s="276"/>
      <c r="T138" s="277"/>
      <c r="U138" s="16"/>
      <c r="V138" s="16"/>
      <c r="W138" s="16"/>
      <c r="X138" s="16"/>
      <c r="Y138" s="16"/>
      <c r="Z138" s="16"/>
      <c r="AA138" s="16"/>
      <c r="AB138" s="16"/>
      <c r="AC138" s="16"/>
      <c r="AD138" s="16"/>
      <c r="AE138" s="16"/>
      <c r="AT138" s="278" t="s">
        <v>262</v>
      </c>
      <c r="AU138" s="278" t="s">
        <v>78</v>
      </c>
      <c r="AV138" s="16" t="s">
        <v>85</v>
      </c>
      <c r="AW138" s="16" t="s">
        <v>31</v>
      </c>
      <c r="AX138" s="16" t="s">
        <v>69</v>
      </c>
      <c r="AY138" s="278" t="s">
        <v>252</v>
      </c>
    </row>
    <row r="139" s="13" customFormat="1">
      <c r="A139" s="13"/>
      <c r="B139" s="235"/>
      <c r="C139" s="236"/>
      <c r="D139" s="237" t="s">
        <v>262</v>
      </c>
      <c r="E139" s="238" t="s">
        <v>19</v>
      </c>
      <c r="F139" s="239" t="s">
        <v>7886</v>
      </c>
      <c r="G139" s="236"/>
      <c r="H139" s="238" t="s">
        <v>19</v>
      </c>
      <c r="I139" s="240"/>
      <c r="J139" s="236"/>
      <c r="K139" s="236"/>
      <c r="L139" s="241"/>
      <c r="M139" s="242"/>
      <c r="N139" s="243"/>
      <c r="O139" s="243"/>
      <c r="P139" s="243"/>
      <c r="Q139" s="243"/>
      <c r="R139" s="243"/>
      <c r="S139" s="243"/>
      <c r="T139" s="244"/>
      <c r="U139" s="13"/>
      <c r="V139" s="13"/>
      <c r="W139" s="13"/>
      <c r="X139" s="13"/>
      <c r="Y139" s="13"/>
      <c r="Z139" s="13"/>
      <c r="AA139" s="13"/>
      <c r="AB139" s="13"/>
      <c r="AC139" s="13"/>
      <c r="AD139" s="13"/>
      <c r="AE139" s="13"/>
      <c r="AT139" s="245" t="s">
        <v>262</v>
      </c>
      <c r="AU139" s="245" t="s">
        <v>78</v>
      </c>
      <c r="AV139" s="13" t="s">
        <v>76</v>
      </c>
      <c r="AW139" s="13" t="s">
        <v>31</v>
      </c>
      <c r="AX139" s="13" t="s">
        <v>69</v>
      </c>
      <c r="AY139" s="245" t="s">
        <v>252</v>
      </c>
    </row>
    <row r="140" s="14" customFormat="1">
      <c r="A140" s="14"/>
      <c r="B140" s="246"/>
      <c r="C140" s="247"/>
      <c r="D140" s="237" t="s">
        <v>262</v>
      </c>
      <c r="E140" s="248" t="s">
        <v>19</v>
      </c>
      <c r="F140" s="249" t="s">
        <v>7887</v>
      </c>
      <c r="G140" s="247"/>
      <c r="H140" s="250">
        <v>1.008</v>
      </c>
      <c r="I140" s="251"/>
      <c r="J140" s="247"/>
      <c r="K140" s="247"/>
      <c r="L140" s="252"/>
      <c r="M140" s="253"/>
      <c r="N140" s="254"/>
      <c r="O140" s="254"/>
      <c r="P140" s="254"/>
      <c r="Q140" s="254"/>
      <c r="R140" s="254"/>
      <c r="S140" s="254"/>
      <c r="T140" s="255"/>
      <c r="U140" s="14"/>
      <c r="V140" s="14"/>
      <c r="W140" s="14"/>
      <c r="X140" s="14"/>
      <c r="Y140" s="14"/>
      <c r="Z140" s="14"/>
      <c r="AA140" s="14"/>
      <c r="AB140" s="14"/>
      <c r="AC140" s="14"/>
      <c r="AD140" s="14"/>
      <c r="AE140" s="14"/>
      <c r="AT140" s="256" t="s">
        <v>262</v>
      </c>
      <c r="AU140" s="256" t="s">
        <v>78</v>
      </c>
      <c r="AV140" s="14" t="s">
        <v>78</v>
      </c>
      <c r="AW140" s="14" t="s">
        <v>31</v>
      </c>
      <c r="AX140" s="14" t="s">
        <v>69</v>
      </c>
      <c r="AY140" s="256" t="s">
        <v>252</v>
      </c>
    </row>
    <row r="141" s="14" customFormat="1">
      <c r="A141" s="14"/>
      <c r="B141" s="246"/>
      <c r="C141" s="247"/>
      <c r="D141" s="237" t="s">
        <v>262</v>
      </c>
      <c r="E141" s="248" t="s">
        <v>19</v>
      </c>
      <c r="F141" s="249" t="s">
        <v>7888</v>
      </c>
      <c r="G141" s="247"/>
      <c r="H141" s="250">
        <v>3.9887999999999999</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262</v>
      </c>
      <c r="AU141" s="256" t="s">
        <v>78</v>
      </c>
      <c r="AV141" s="14" t="s">
        <v>78</v>
      </c>
      <c r="AW141" s="14" t="s">
        <v>31</v>
      </c>
      <c r="AX141" s="14" t="s">
        <v>69</v>
      </c>
      <c r="AY141" s="256" t="s">
        <v>252</v>
      </c>
    </row>
    <row r="142" s="16" customFormat="1">
      <c r="A142" s="16"/>
      <c r="B142" s="268"/>
      <c r="C142" s="269"/>
      <c r="D142" s="237" t="s">
        <v>262</v>
      </c>
      <c r="E142" s="270" t="s">
        <v>19</v>
      </c>
      <c r="F142" s="271" t="s">
        <v>333</v>
      </c>
      <c r="G142" s="269"/>
      <c r="H142" s="272">
        <v>4.9968000000000004</v>
      </c>
      <c r="I142" s="273"/>
      <c r="J142" s="269"/>
      <c r="K142" s="269"/>
      <c r="L142" s="274"/>
      <c r="M142" s="275"/>
      <c r="N142" s="276"/>
      <c r="O142" s="276"/>
      <c r="P142" s="276"/>
      <c r="Q142" s="276"/>
      <c r="R142" s="276"/>
      <c r="S142" s="276"/>
      <c r="T142" s="277"/>
      <c r="U142" s="16"/>
      <c r="V142" s="16"/>
      <c r="W142" s="16"/>
      <c r="X142" s="16"/>
      <c r="Y142" s="16"/>
      <c r="Z142" s="16"/>
      <c r="AA142" s="16"/>
      <c r="AB142" s="16"/>
      <c r="AC142" s="16"/>
      <c r="AD142" s="16"/>
      <c r="AE142" s="16"/>
      <c r="AT142" s="278" t="s">
        <v>262</v>
      </c>
      <c r="AU142" s="278" t="s">
        <v>78</v>
      </c>
      <c r="AV142" s="16" t="s">
        <v>85</v>
      </c>
      <c r="AW142" s="16" t="s">
        <v>31</v>
      </c>
      <c r="AX142" s="16" t="s">
        <v>69</v>
      </c>
      <c r="AY142" s="278" t="s">
        <v>252</v>
      </c>
    </row>
    <row r="143" s="13" customFormat="1">
      <c r="A143" s="13"/>
      <c r="B143" s="235"/>
      <c r="C143" s="236"/>
      <c r="D143" s="237" t="s">
        <v>262</v>
      </c>
      <c r="E143" s="238" t="s">
        <v>19</v>
      </c>
      <c r="F143" s="239" t="s">
        <v>7889</v>
      </c>
      <c r="G143" s="236"/>
      <c r="H143" s="238" t="s">
        <v>19</v>
      </c>
      <c r="I143" s="240"/>
      <c r="J143" s="236"/>
      <c r="K143" s="236"/>
      <c r="L143" s="241"/>
      <c r="M143" s="242"/>
      <c r="N143" s="243"/>
      <c r="O143" s="243"/>
      <c r="P143" s="243"/>
      <c r="Q143" s="243"/>
      <c r="R143" s="243"/>
      <c r="S143" s="243"/>
      <c r="T143" s="244"/>
      <c r="U143" s="13"/>
      <c r="V143" s="13"/>
      <c r="W143" s="13"/>
      <c r="X143" s="13"/>
      <c r="Y143" s="13"/>
      <c r="Z143" s="13"/>
      <c r="AA143" s="13"/>
      <c r="AB143" s="13"/>
      <c r="AC143" s="13"/>
      <c r="AD143" s="13"/>
      <c r="AE143" s="13"/>
      <c r="AT143" s="245" t="s">
        <v>262</v>
      </c>
      <c r="AU143" s="245" t="s">
        <v>78</v>
      </c>
      <c r="AV143" s="13" t="s">
        <v>76</v>
      </c>
      <c r="AW143" s="13" t="s">
        <v>31</v>
      </c>
      <c r="AX143" s="13" t="s">
        <v>69</v>
      </c>
      <c r="AY143" s="245" t="s">
        <v>252</v>
      </c>
    </row>
    <row r="144" s="14" customFormat="1">
      <c r="A144" s="14"/>
      <c r="B144" s="246"/>
      <c r="C144" s="247"/>
      <c r="D144" s="237" t="s">
        <v>262</v>
      </c>
      <c r="E144" s="248" t="s">
        <v>19</v>
      </c>
      <c r="F144" s="249" t="s">
        <v>7890</v>
      </c>
      <c r="G144" s="247"/>
      <c r="H144" s="250">
        <v>2.048</v>
      </c>
      <c r="I144" s="251"/>
      <c r="J144" s="247"/>
      <c r="K144" s="247"/>
      <c r="L144" s="252"/>
      <c r="M144" s="253"/>
      <c r="N144" s="254"/>
      <c r="O144" s="254"/>
      <c r="P144" s="254"/>
      <c r="Q144" s="254"/>
      <c r="R144" s="254"/>
      <c r="S144" s="254"/>
      <c r="T144" s="255"/>
      <c r="U144" s="14"/>
      <c r="V144" s="14"/>
      <c r="W144" s="14"/>
      <c r="X144" s="14"/>
      <c r="Y144" s="14"/>
      <c r="Z144" s="14"/>
      <c r="AA144" s="14"/>
      <c r="AB144" s="14"/>
      <c r="AC144" s="14"/>
      <c r="AD144" s="14"/>
      <c r="AE144" s="14"/>
      <c r="AT144" s="256" t="s">
        <v>262</v>
      </c>
      <c r="AU144" s="256" t="s">
        <v>78</v>
      </c>
      <c r="AV144" s="14" t="s">
        <v>78</v>
      </c>
      <c r="AW144" s="14" t="s">
        <v>31</v>
      </c>
      <c r="AX144" s="14" t="s">
        <v>69</v>
      </c>
      <c r="AY144" s="256" t="s">
        <v>252</v>
      </c>
    </row>
    <row r="145" s="16" customFormat="1">
      <c r="A145" s="16"/>
      <c r="B145" s="268"/>
      <c r="C145" s="269"/>
      <c r="D145" s="237" t="s">
        <v>262</v>
      </c>
      <c r="E145" s="270" t="s">
        <v>19</v>
      </c>
      <c r="F145" s="271" t="s">
        <v>333</v>
      </c>
      <c r="G145" s="269"/>
      <c r="H145" s="272">
        <v>2.048</v>
      </c>
      <c r="I145" s="273"/>
      <c r="J145" s="269"/>
      <c r="K145" s="269"/>
      <c r="L145" s="274"/>
      <c r="M145" s="275"/>
      <c r="N145" s="276"/>
      <c r="O145" s="276"/>
      <c r="P145" s="276"/>
      <c r="Q145" s="276"/>
      <c r="R145" s="276"/>
      <c r="S145" s="276"/>
      <c r="T145" s="277"/>
      <c r="U145" s="16"/>
      <c r="V145" s="16"/>
      <c r="W145" s="16"/>
      <c r="X145" s="16"/>
      <c r="Y145" s="16"/>
      <c r="Z145" s="16"/>
      <c r="AA145" s="16"/>
      <c r="AB145" s="16"/>
      <c r="AC145" s="16"/>
      <c r="AD145" s="16"/>
      <c r="AE145" s="16"/>
      <c r="AT145" s="278" t="s">
        <v>262</v>
      </c>
      <c r="AU145" s="278" t="s">
        <v>78</v>
      </c>
      <c r="AV145" s="16" t="s">
        <v>85</v>
      </c>
      <c r="AW145" s="16" t="s">
        <v>31</v>
      </c>
      <c r="AX145" s="16" t="s">
        <v>69</v>
      </c>
      <c r="AY145" s="278" t="s">
        <v>252</v>
      </c>
    </row>
    <row r="146" s="15" customFormat="1">
      <c r="A146" s="15"/>
      <c r="B146" s="257"/>
      <c r="C146" s="258"/>
      <c r="D146" s="237" t="s">
        <v>262</v>
      </c>
      <c r="E146" s="259" t="s">
        <v>19</v>
      </c>
      <c r="F146" s="260" t="s">
        <v>265</v>
      </c>
      <c r="G146" s="258"/>
      <c r="H146" s="261">
        <v>23.526800000000001</v>
      </c>
      <c r="I146" s="262"/>
      <c r="J146" s="258"/>
      <c r="K146" s="258"/>
      <c r="L146" s="263"/>
      <c r="M146" s="264"/>
      <c r="N146" s="265"/>
      <c r="O146" s="265"/>
      <c r="P146" s="265"/>
      <c r="Q146" s="265"/>
      <c r="R146" s="265"/>
      <c r="S146" s="265"/>
      <c r="T146" s="266"/>
      <c r="U146" s="15"/>
      <c r="V146" s="15"/>
      <c r="W146" s="15"/>
      <c r="X146" s="15"/>
      <c r="Y146" s="15"/>
      <c r="Z146" s="15"/>
      <c r="AA146" s="15"/>
      <c r="AB146" s="15"/>
      <c r="AC146" s="15"/>
      <c r="AD146" s="15"/>
      <c r="AE146" s="15"/>
      <c r="AT146" s="267" t="s">
        <v>262</v>
      </c>
      <c r="AU146" s="267" t="s">
        <v>78</v>
      </c>
      <c r="AV146" s="15" t="s">
        <v>258</v>
      </c>
      <c r="AW146" s="15" t="s">
        <v>31</v>
      </c>
      <c r="AX146" s="15" t="s">
        <v>76</v>
      </c>
      <c r="AY146" s="267" t="s">
        <v>252</v>
      </c>
    </row>
    <row r="147" s="2" customFormat="1" ht="49.05" customHeight="1">
      <c r="A147" s="40"/>
      <c r="B147" s="41"/>
      <c r="C147" s="279" t="s">
        <v>325</v>
      </c>
      <c r="D147" s="279" t="s">
        <v>468</v>
      </c>
      <c r="E147" s="280" t="s">
        <v>5089</v>
      </c>
      <c r="F147" s="281" t="s">
        <v>5090</v>
      </c>
      <c r="G147" s="282" t="s">
        <v>187</v>
      </c>
      <c r="H147" s="283">
        <v>27.420500000000001</v>
      </c>
      <c r="I147" s="284"/>
      <c r="J147" s="285">
        <f>ROUND(I147*H147,2)</f>
        <v>0</v>
      </c>
      <c r="K147" s="281" t="s">
        <v>257</v>
      </c>
      <c r="L147" s="286"/>
      <c r="M147" s="287" t="s">
        <v>19</v>
      </c>
      <c r="N147" s="288" t="s">
        <v>40</v>
      </c>
      <c r="O147" s="86"/>
      <c r="P147" s="226">
        <f>O147*H147</f>
        <v>0</v>
      </c>
      <c r="Q147" s="226">
        <v>0.0040000000000000001</v>
      </c>
      <c r="R147" s="226">
        <f>Q147*H147</f>
        <v>0.109682</v>
      </c>
      <c r="S147" s="226">
        <v>0</v>
      </c>
      <c r="T147" s="227">
        <f>S147*H147</f>
        <v>0</v>
      </c>
      <c r="U147" s="40"/>
      <c r="V147" s="40"/>
      <c r="W147" s="40"/>
      <c r="X147" s="40"/>
      <c r="Y147" s="40"/>
      <c r="Z147" s="40"/>
      <c r="AA147" s="40"/>
      <c r="AB147" s="40"/>
      <c r="AC147" s="40"/>
      <c r="AD147" s="40"/>
      <c r="AE147" s="40"/>
      <c r="AR147" s="228" t="s">
        <v>509</v>
      </c>
      <c r="AT147" s="228" t="s">
        <v>468</v>
      </c>
      <c r="AU147" s="228" t="s">
        <v>78</v>
      </c>
      <c r="AY147" s="19" t="s">
        <v>252</v>
      </c>
      <c r="BE147" s="229">
        <f>IF(N147="základní",J147,0)</f>
        <v>0</v>
      </c>
      <c r="BF147" s="229">
        <f>IF(N147="snížená",J147,0)</f>
        <v>0</v>
      </c>
      <c r="BG147" s="229">
        <f>IF(N147="zákl. přenesená",J147,0)</f>
        <v>0</v>
      </c>
      <c r="BH147" s="229">
        <f>IF(N147="sníž. přenesená",J147,0)</f>
        <v>0</v>
      </c>
      <c r="BI147" s="229">
        <f>IF(N147="nulová",J147,0)</f>
        <v>0</v>
      </c>
      <c r="BJ147" s="19" t="s">
        <v>76</v>
      </c>
      <c r="BK147" s="229">
        <f>ROUND(I147*H147,2)</f>
        <v>0</v>
      </c>
      <c r="BL147" s="19" t="s">
        <v>360</v>
      </c>
      <c r="BM147" s="228" t="s">
        <v>5091</v>
      </c>
    </row>
    <row r="148" s="14" customFormat="1">
      <c r="A148" s="14"/>
      <c r="B148" s="246"/>
      <c r="C148" s="247"/>
      <c r="D148" s="237" t="s">
        <v>262</v>
      </c>
      <c r="E148" s="247"/>
      <c r="F148" s="249" t="s">
        <v>7891</v>
      </c>
      <c r="G148" s="247"/>
      <c r="H148" s="250">
        <v>27.420500000000001</v>
      </c>
      <c r="I148" s="251"/>
      <c r="J148" s="247"/>
      <c r="K148" s="247"/>
      <c r="L148" s="252"/>
      <c r="M148" s="253"/>
      <c r="N148" s="254"/>
      <c r="O148" s="254"/>
      <c r="P148" s="254"/>
      <c r="Q148" s="254"/>
      <c r="R148" s="254"/>
      <c r="S148" s="254"/>
      <c r="T148" s="255"/>
      <c r="U148" s="14"/>
      <c r="V148" s="14"/>
      <c r="W148" s="14"/>
      <c r="X148" s="14"/>
      <c r="Y148" s="14"/>
      <c r="Z148" s="14"/>
      <c r="AA148" s="14"/>
      <c r="AB148" s="14"/>
      <c r="AC148" s="14"/>
      <c r="AD148" s="14"/>
      <c r="AE148" s="14"/>
      <c r="AT148" s="256" t="s">
        <v>262</v>
      </c>
      <c r="AU148" s="256" t="s">
        <v>78</v>
      </c>
      <c r="AV148" s="14" t="s">
        <v>78</v>
      </c>
      <c r="AW148" s="14" t="s">
        <v>4</v>
      </c>
      <c r="AX148" s="14" t="s">
        <v>76</v>
      </c>
      <c r="AY148" s="256" t="s">
        <v>252</v>
      </c>
    </row>
    <row r="149" s="2" customFormat="1" ht="24.15" customHeight="1">
      <c r="A149" s="40"/>
      <c r="B149" s="41"/>
      <c r="C149" s="217" t="s">
        <v>335</v>
      </c>
      <c r="D149" s="217" t="s">
        <v>254</v>
      </c>
      <c r="E149" s="218" t="s">
        <v>5015</v>
      </c>
      <c r="F149" s="219" t="s">
        <v>5016</v>
      </c>
      <c r="G149" s="220" t="s">
        <v>187</v>
      </c>
      <c r="H149" s="221">
        <v>72.649199999999993</v>
      </c>
      <c r="I149" s="222"/>
      <c r="J149" s="223">
        <f>ROUND(I149*H149,2)</f>
        <v>0</v>
      </c>
      <c r="K149" s="219" t="s">
        <v>257</v>
      </c>
      <c r="L149" s="46"/>
      <c r="M149" s="224" t="s">
        <v>19</v>
      </c>
      <c r="N149" s="225" t="s">
        <v>40</v>
      </c>
      <c r="O149" s="86"/>
      <c r="P149" s="226">
        <f>O149*H149</f>
        <v>0</v>
      </c>
      <c r="Q149" s="226">
        <v>0.00088000000000000003</v>
      </c>
      <c r="R149" s="226">
        <f>Q149*H149</f>
        <v>0.063931295999999999</v>
      </c>
      <c r="S149" s="226">
        <v>0</v>
      </c>
      <c r="T149" s="227">
        <f>S149*H149</f>
        <v>0</v>
      </c>
      <c r="U149" s="40"/>
      <c r="V149" s="40"/>
      <c r="W149" s="40"/>
      <c r="X149" s="40"/>
      <c r="Y149" s="40"/>
      <c r="Z149" s="40"/>
      <c r="AA149" s="40"/>
      <c r="AB149" s="40"/>
      <c r="AC149" s="40"/>
      <c r="AD149" s="40"/>
      <c r="AE149" s="40"/>
      <c r="AR149" s="228" t="s">
        <v>360</v>
      </c>
      <c r="AT149" s="228" t="s">
        <v>254</v>
      </c>
      <c r="AU149" s="228" t="s">
        <v>78</v>
      </c>
      <c r="AY149" s="19" t="s">
        <v>252</v>
      </c>
      <c r="BE149" s="229">
        <f>IF(N149="základní",J149,0)</f>
        <v>0</v>
      </c>
      <c r="BF149" s="229">
        <f>IF(N149="snížená",J149,0)</f>
        <v>0</v>
      </c>
      <c r="BG149" s="229">
        <f>IF(N149="zákl. přenesená",J149,0)</f>
        <v>0</v>
      </c>
      <c r="BH149" s="229">
        <f>IF(N149="sníž. přenesená",J149,0)</f>
        <v>0</v>
      </c>
      <c r="BI149" s="229">
        <f>IF(N149="nulová",J149,0)</f>
        <v>0</v>
      </c>
      <c r="BJ149" s="19" t="s">
        <v>76</v>
      </c>
      <c r="BK149" s="229">
        <f>ROUND(I149*H149,2)</f>
        <v>0</v>
      </c>
      <c r="BL149" s="19" t="s">
        <v>360</v>
      </c>
      <c r="BM149" s="228" t="s">
        <v>5106</v>
      </c>
    </row>
    <row r="150" s="2" customFormat="1">
      <c r="A150" s="40"/>
      <c r="B150" s="41"/>
      <c r="C150" s="42"/>
      <c r="D150" s="230" t="s">
        <v>260</v>
      </c>
      <c r="E150" s="42"/>
      <c r="F150" s="231" t="s">
        <v>5018</v>
      </c>
      <c r="G150" s="42"/>
      <c r="H150" s="42"/>
      <c r="I150" s="232"/>
      <c r="J150" s="42"/>
      <c r="K150" s="42"/>
      <c r="L150" s="46"/>
      <c r="M150" s="233"/>
      <c r="N150" s="234"/>
      <c r="O150" s="86"/>
      <c r="P150" s="86"/>
      <c r="Q150" s="86"/>
      <c r="R150" s="86"/>
      <c r="S150" s="86"/>
      <c r="T150" s="87"/>
      <c r="U150" s="40"/>
      <c r="V150" s="40"/>
      <c r="W150" s="40"/>
      <c r="X150" s="40"/>
      <c r="Y150" s="40"/>
      <c r="Z150" s="40"/>
      <c r="AA150" s="40"/>
      <c r="AB150" s="40"/>
      <c r="AC150" s="40"/>
      <c r="AD150" s="40"/>
      <c r="AE150" s="40"/>
      <c r="AT150" s="19" t="s">
        <v>260</v>
      </c>
      <c r="AU150" s="19" t="s">
        <v>78</v>
      </c>
    </row>
    <row r="151" s="13" customFormat="1">
      <c r="A151" s="13"/>
      <c r="B151" s="235"/>
      <c r="C151" s="236"/>
      <c r="D151" s="237" t="s">
        <v>262</v>
      </c>
      <c r="E151" s="238" t="s">
        <v>19</v>
      </c>
      <c r="F151" s="239" t="s">
        <v>7880</v>
      </c>
      <c r="G151" s="236"/>
      <c r="H151" s="238" t="s">
        <v>19</v>
      </c>
      <c r="I151" s="240"/>
      <c r="J151" s="236"/>
      <c r="K151" s="236"/>
      <c r="L151" s="241"/>
      <c r="M151" s="242"/>
      <c r="N151" s="243"/>
      <c r="O151" s="243"/>
      <c r="P151" s="243"/>
      <c r="Q151" s="243"/>
      <c r="R151" s="243"/>
      <c r="S151" s="243"/>
      <c r="T151" s="244"/>
      <c r="U151" s="13"/>
      <c r="V151" s="13"/>
      <c r="W151" s="13"/>
      <c r="X151" s="13"/>
      <c r="Y151" s="13"/>
      <c r="Z151" s="13"/>
      <c r="AA151" s="13"/>
      <c r="AB151" s="13"/>
      <c r="AC151" s="13"/>
      <c r="AD151" s="13"/>
      <c r="AE151" s="13"/>
      <c r="AT151" s="245" t="s">
        <v>262</v>
      </c>
      <c r="AU151" s="245" t="s">
        <v>78</v>
      </c>
      <c r="AV151" s="13" t="s">
        <v>76</v>
      </c>
      <c r="AW151" s="13" t="s">
        <v>31</v>
      </c>
      <c r="AX151" s="13" t="s">
        <v>69</v>
      </c>
      <c r="AY151" s="245" t="s">
        <v>252</v>
      </c>
    </row>
    <row r="152" s="13" customFormat="1">
      <c r="A152" s="13"/>
      <c r="B152" s="235"/>
      <c r="C152" s="236"/>
      <c r="D152" s="237" t="s">
        <v>262</v>
      </c>
      <c r="E152" s="238" t="s">
        <v>19</v>
      </c>
      <c r="F152" s="239" t="s">
        <v>5107</v>
      </c>
      <c r="G152" s="236"/>
      <c r="H152" s="238" t="s">
        <v>19</v>
      </c>
      <c r="I152" s="240"/>
      <c r="J152" s="236"/>
      <c r="K152" s="236"/>
      <c r="L152" s="241"/>
      <c r="M152" s="242"/>
      <c r="N152" s="243"/>
      <c r="O152" s="243"/>
      <c r="P152" s="243"/>
      <c r="Q152" s="243"/>
      <c r="R152" s="243"/>
      <c r="S152" s="243"/>
      <c r="T152" s="244"/>
      <c r="U152" s="13"/>
      <c r="V152" s="13"/>
      <c r="W152" s="13"/>
      <c r="X152" s="13"/>
      <c r="Y152" s="13"/>
      <c r="Z152" s="13"/>
      <c r="AA152" s="13"/>
      <c r="AB152" s="13"/>
      <c r="AC152" s="13"/>
      <c r="AD152" s="13"/>
      <c r="AE152" s="13"/>
      <c r="AT152" s="245" t="s">
        <v>262</v>
      </c>
      <c r="AU152" s="245" t="s">
        <v>78</v>
      </c>
      <c r="AV152" s="13" t="s">
        <v>76</v>
      </c>
      <c r="AW152" s="13" t="s">
        <v>31</v>
      </c>
      <c r="AX152" s="13" t="s">
        <v>69</v>
      </c>
      <c r="AY152" s="245" t="s">
        <v>252</v>
      </c>
    </row>
    <row r="153" s="13" customFormat="1">
      <c r="A153" s="13"/>
      <c r="B153" s="235"/>
      <c r="C153" s="236"/>
      <c r="D153" s="237" t="s">
        <v>262</v>
      </c>
      <c r="E153" s="238" t="s">
        <v>19</v>
      </c>
      <c r="F153" s="239" t="s">
        <v>7730</v>
      </c>
      <c r="G153" s="236"/>
      <c r="H153" s="238" t="s">
        <v>19</v>
      </c>
      <c r="I153" s="240"/>
      <c r="J153" s="236"/>
      <c r="K153" s="236"/>
      <c r="L153" s="241"/>
      <c r="M153" s="242"/>
      <c r="N153" s="243"/>
      <c r="O153" s="243"/>
      <c r="P153" s="243"/>
      <c r="Q153" s="243"/>
      <c r="R153" s="243"/>
      <c r="S153" s="243"/>
      <c r="T153" s="244"/>
      <c r="U153" s="13"/>
      <c r="V153" s="13"/>
      <c r="W153" s="13"/>
      <c r="X153" s="13"/>
      <c r="Y153" s="13"/>
      <c r="Z153" s="13"/>
      <c r="AA153" s="13"/>
      <c r="AB153" s="13"/>
      <c r="AC153" s="13"/>
      <c r="AD153" s="13"/>
      <c r="AE153" s="13"/>
      <c r="AT153" s="245" t="s">
        <v>262</v>
      </c>
      <c r="AU153" s="245" t="s">
        <v>78</v>
      </c>
      <c r="AV153" s="13" t="s">
        <v>76</v>
      </c>
      <c r="AW153" s="13" t="s">
        <v>31</v>
      </c>
      <c r="AX153" s="13" t="s">
        <v>69</v>
      </c>
      <c r="AY153" s="245" t="s">
        <v>252</v>
      </c>
    </row>
    <row r="154" s="14" customFormat="1">
      <c r="A154" s="14"/>
      <c r="B154" s="246"/>
      <c r="C154" s="247"/>
      <c r="D154" s="237" t="s">
        <v>262</v>
      </c>
      <c r="E154" s="248" t="s">
        <v>19</v>
      </c>
      <c r="F154" s="249" t="s">
        <v>7881</v>
      </c>
      <c r="G154" s="247"/>
      <c r="H154" s="250">
        <v>55.475999999999999</v>
      </c>
      <c r="I154" s="251"/>
      <c r="J154" s="247"/>
      <c r="K154" s="247"/>
      <c r="L154" s="252"/>
      <c r="M154" s="253"/>
      <c r="N154" s="254"/>
      <c r="O154" s="254"/>
      <c r="P154" s="254"/>
      <c r="Q154" s="254"/>
      <c r="R154" s="254"/>
      <c r="S154" s="254"/>
      <c r="T154" s="255"/>
      <c r="U154" s="14"/>
      <c r="V154" s="14"/>
      <c r="W154" s="14"/>
      <c r="X154" s="14"/>
      <c r="Y154" s="14"/>
      <c r="Z154" s="14"/>
      <c r="AA154" s="14"/>
      <c r="AB154" s="14"/>
      <c r="AC154" s="14"/>
      <c r="AD154" s="14"/>
      <c r="AE154" s="14"/>
      <c r="AT154" s="256" t="s">
        <v>262</v>
      </c>
      <c r="AU154" s="256" t="s">
        <v>78</v>
      </c>
      <c r="AV154" s="14" t="s">
        <v>78</v>
      </c>
      <c r="AW154" s="14" t="s">
        <v>31</v>
      </c>
      <c r="AX154" s="14" t="s">
        <v>69</v>
      </c>
      <c r="AY154" s="256" t="s">
        <v>252</v>
      </c>
    </row>
    <row r="155" s="14" customFormat="1">
      <c r="A155" s="14"/>
      <c r="B155" s="246"/>
      <c r="C155" s="247"/>
      <c r="D155" s="237" t="s">
        <v>262</v>
      </c>
      <c r="E155" s="248" t="s">
        <v>19</v>
      </c>
      <c r="F155" s="249" t="s">
        <v>7892</v>
      </c>
      <c r="G155" s="247"/>
      <c r="H155" s="250">
        <v>1.4292</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262</v>
      </c>
      <c r="AU155" s="256" t="s">
        <v>78</v>
      </c>
      <c r="AV155" s="14" t="s">
        <v>78</v>
      </c>
      <c r="AW155" s="14" t="s">
        <v>31</v>
      </c>
      <c r="AX155" s="14" t="s">
        <v>69</v>
      </c>
      <c r="AY155" s="256" t="s">
        <v>252</v>
      </c>
    </row>
    <row r="156" s="14" customFormat="1">
      <c r="A156" s="14"/>
      <c r="B156" s="246"/>
      <c r="C156" s="247"/>
      <c r="D156" s="237" t="s">
        <v>262</v>
      </c>
      <c r="E156" s="248" t="s">
        <v>19</v>
      </c>
      <c r="F156" s="249" t="s">
        <v>7893</v>
      </c>
      <c r="G156" s="247"/>
      <c r="H156" s="250">
        <v>15.744</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262</v>
      </c>
      <c r="AU156" s="256" t="s">
        <v>78</v>
      </c>
      <c r="AV156" s="14" t="s">
        <v>78</v>
      </c>
      <c r="AW156" s="14" t="s">
        <v>31</v>
      </c>
      <c r="AX156" s="14" t="s">
        <v>69</v>
      </c>
      <c r="AY156" s="256" t="s">
        <v>252</v>
      </c>
    </row>
    <row r="157" s="15" customFormat="1">
      <c r="A157" s="15"/>
      <c r="B157" s="257"/>
      <c r="C157" s="258"/>
      <c r="D157" s="237" t="s">
        <v>262</v>
      </c>
      <c r="E157" s="259" t="s">
        <v>19</v>
      </c>
      <c r="F157" s="260" t="s">
        <v>265</v>
      </c>
      <c r="G157" s="258"/>
      <c r="H157" s="261">
        <v>72.649200000000008</v>
      </c>
      <c r="I157" s="262"/>
      <c r="J157" s="258"/>
      <c r="K157" s="258"/>
      <c r="L157" s="263"/>
      <c r="M157" s="264"/>
      <c r="N157" s="265"/>
      <c r="O157" s="265"/>
      <c r="P157" s="265"/>
      <c r="Q157" s="265"/>
      <c r="R157" s="265"/>
      <c r="S157" s="265"/>
      <c r="T157" s="266"/>
      <c r="U157" s="15"/>
      <c r="V157" s="15"/>
      <c r="W157" s="15"/>
      <c r="X157" s="15"/>
      <c r="Y157" s="15"/>
      <c r="Z157" s="15"/>
      <c r="AA157" s="15"/>
      <c r="AB157" s="15"/>
      <c r="AC157" s="15"/>
      <c r="AD157" s="15"/>
      <c r="AE157" s="15"/>
      <c r="AT157" s="267" t="s">
        <v>262</v>
      </c>
      <c r="AU157" s="267" t="s">
        <v>78</v>
      </c>
      <c r="AV157" s="15" t="s">
        <v>258</v>
      </c>
      <c r="AW157" s="15" t="s">
        <v>31</v>
      </c>
      <c r="AX157" s="15" t="s">
        <v>76</v>
      </c>
      <c r="AY157" s="267" t="s">
        <v>252</v>
      </c>
    </row>
    <row r="158" s="2" customFormat="1" ht="44.25" customHeight="1">
      <c r="A158" s="40"/>
      <c r="B158" s="41"/>
      <c r="C158" s="279" t="s">
        <v>343</v>
      </c>
      <c r="D158" s="279" t="s">
        <v>468</v>
      </c>
      <c r="E158" s="280" t="s">
        <v>5114</v>
      </c>
      <c r="F158" s="281" t="s">
        <v>5115</v>
      </c>
      <c r="G158" s="282" t="s">
        <v>187</v>
      </c>
      <c r="H158" s="283">
        <v>84.672600000000003</v>
      </c>
      <c r="I158" s="284"/>
      <c r="J158" s="285">
        <f>ROUND(I158*H158,2)</f>
        <v>0</v>
      </c>
      <c r="K158" s="281" t="s">
        <v>257</v>
      </c>
      <c r="L158" s="286"/>
      <c r="M158" s="287" t="s">
        <v>19</v>
      </c>
      <c r="N158" s="288" t="s">
        <v>40</v>
      </c>
      <c r="O158" s="86"/>
      <c r="P158" s="226">
        <f>O158*H158</f>
        <v>0</v>
      </c>
      <c r="Q158" s="226">
        <v>0.0055300000000000002</v>
      </c>
      <c r="R158" s="226">
        <f>Q158*H158</f>
        <v>0.46823947800000004</v>
      </c>
      <c r="S158" s="226">
        <v>0</v>
      </c>
      <c r="T158" s="227">
        <f>S158*H158</f>
        <v>0</v>
      </c>
      <c r="U158" s="40"/>
      <c r="V158" s="40"/>
      <c r="W158" s="40"/>
      <c r="X158" s="40"/>
      <c r="Y158" s="40"/>
      <c r="Z158" s="40"/>
      <c r="AA158" s="40"/>
      <c r="AB158" s="40"/>
      <c r="AC158" s="40"/>
      <c r="AD158" s="40"/>
      <c r="AE158" s="40"/>
      <c r="AR158" s="228" t="s">
        <v>509</v>
      </c>
      <c r="AT158" s="228" t="s">
        <v>468</v>
      </c>
      <c r="AU158" s="228" t="s">
        <v>78</v>
      </c>
      <c r="AY158" s="19" t="s">
        <v>252</v>
      </c>
      <c r="BE158" s="229">
        <f>IF(N158="základní",J158,0)</f>
        <v>0</v>
      </c>
      <c r="BF158" s="229">
        <f>IF(N158="snížená",J158,0)</f>
        <v>0</v>
      </c>
      <c r="BG158" s="229">
        <f>IF(N158="zákl. přenesená",J158,0)</f>
        <v>0</v>
      </c>
      <c r="BH158" s="229">
        <f>IF(N158="sníž. přenesená",J158,0)</f>
        <v>0</v>
      </c>
      <c r="BI158" s="229">
        <f>IF(N158="nulová",J158,0)</f>
        <v>0</v>
      </c>
      <c r="BJ158" s="19" t="s">
        <v>76</v>
      </c>
      <c r="BK158" s="229">
        <f>ROUND(I158*H158,2)</f>
        <v>0</v>
      </c>
      <c r="BL158" s="19" t="s">
        <v>360</v>
      </c>
      <c r="BM158" s="228" t="s">
        <v>5116</v>
      </c>
    </row>
    <row r="159" s="14" customFormat="1">
      <c r="A159" s="14"/>
      <c r="B159" s="246"/>
      <c r="C159" s="247"/>
      <c r="D159" s="237" t="s">
        <v>262</v>
      </c>
      <c r="E159" s="247"/>
      <c r="F159" s="249" t="s">
        <v>7894</v>
      </c>
      <c r="G159" s="247"/>
      <c r="H159" s="250">
        <v>84.672600000000003</v>
      </c>
      <c r="I159" s="251"/>
      <c r="J159" s="247"/>
      <c r="K159" s="247"/>
      <c r="L159" s="252"/>
      <c r="M159" s="253"/>
      <c r="N159" s="254"/>
      <c r="O159" s="254"/>
      <c r="P159" s="254"/>
      <c r="Q159" s="254"/>
      <c r="R159" s="254"/>
      <c r="S159" s="254"/>
      <c r="T159" s="255"/>
      <c r="U159" s="14"/>
      <c r="V159" s="14"/>
      <c r="W159" s="14"/>
      <c r="X159" s="14"/>
      <c r="Y159" s="14"/>
      <c r="Z159" s="14"/>
      <c r="AA159" s="14"/>
      <c r="AB159" s="14"/>
      <c r="AC159" s="14"/>
      <c r="AD159" s="14"/>
      <c r="AE159" s="14"/>
      <c r="AT159" s="256" t="s">
        <v>262</v>
      </c>
      <c r="AU159" s="256" t="s">
        <v>78</v>
      </c>
      <c r="AV159" s="14" t="s">
        <v>78</v>
      </c>
      <c r="AW159" s="14" t="s">
        <v>4</v>
      </c>
      <c r="AX159" s="14" t="s">
        <v>76</v>
      </c>
      <c r="AY159" s="256" t="s">
        <v>252</v>
      </c>
    </row>
    <row r="160" s="2" customFormat="1" ht="37.8" customHeight="1">
      <c r="A160" s="40"/>
      <c r="B160" s="41"/>
      <c r="C160" s="217" t="s">
        <v>350</v>
      </c>
      <c r="D160" s="217" t="s">
        <v>254</v>
      </c>
      <c r="E160" s="218" t="s">
        <v>5035</v>
      </c>
      <c r="F160" s="219" t="s">
        <v>5036</v>
      </c>
      <c r="G160" s="220" t="s">
        <v>187</v>
      </c>
      <c r="H160" s="221">
        <v>7.0448000000000004</v>
      </c>
      <c r="I160" s="222"/>
      <c r="J160" s="223">
        <f>ROUND(I160*H160,2)</f>
        <v>0</v>
      </c>
      <c r="K160" s="219" t="s">
        <v>257</v>
      </c>
      <c r="L160" s="46"/>
      <c r="M160" s="224" t="s">
        <v>19</v>
      </c>
      <c r="N160" s="225" t="s">
        <v>40</v>
      </c>
      <c r="O160" s="86"/>
      <c r="P160" s="226">
        <f>O160*H160</f>
        <v>0</v>
      </c>
      <c r="Q160" s="226">
        <v>0.00093999999999999997</v>
      </c>
      <c r="R160" s="226">
        <f>Q160*H160</f>
        <v>0.0066221120000000003</v>
      </c>
      <c r="S160" s="226">
        <v>0</v>
      </c>
      <c r="T160" s="227">
        <f>S160*H160</f>
        <v>0</v>
      </c>
      <c r="U160" s="40"/>
      <c r="V160" s="40"/>
      <c r="W160" s="40"/>
      <c r="X160" s="40"/>
      <c r="Y160" s="40"/>
      <c r="Z160" s="40"/>
      <c r="AA160" s="40"/>
      <c r="AB160" s="40"/>
      <c r="AC160" s="40"/>
      <c r="AD160" s="40"/>
      <c r="AE160" s="40"/>
      <c r="AR160" s="228" t="s">
        <v>360</v>
      </c>
      <c r="AT160" s="228" t="s">
        <v>254</v>
      </c>
      <c r="AU160" s="228" t="s">
        <v>78</v>
      </c>
      <c r="AY160" s="19" t="s">
        <v>252</v>
      </c>
      <c r="BE160" s="229">
        <f>IF(N160="základní",J160,0)</f>
        <v>0</v>
      </c>
      <c r="BF160" s="229">
        <f>IF(N160="snížená",J160,0)</f>
        <v>0</v>
      </c>
      <c r="BG160" s="229">
        <f>IF(N160="zákl. přenesená",J160,0)</f>
        <v>0</v>
      </c>
      <c r="BH160" s="229">
        <f>IF(N160="sníž. přenesená",J160,0)</f>
        <v>0</v>
      </c>
      <c r="BI160" s="229">
        <f>IF(N160="nulová",J160,0)</f>
        <v>0</v>
      </c>
      <c r="BJ160" s="19" t="s">
        <v>76</v>
      </c>
      <c r="BK160" s="229">
        <f>ROUND(I160*H160,2)</f>
        <v>0</v>
      </c>
      <c r="BL160" s="19" t="s">
        <v>360</v>
      </c>
      <c r="BM160" s="228" t="s">
        <v>5148</v>
      </c>
    </row>
    <row r="161" s="2" customFormat="1">
      <c r="A161" s="40"/>
      <c r="B161" s="41"/>
      <c r="C161" s="42"/>
      <c r="D161" s="230" t="s">
        <v>260</v>
      </c>
      <c r="E161" s="42"/>
      <c r="F161" s="231" t="s">
        <v>5038</v>
      </c>
      <c r="G161" s="42"/>
      <c r="H161" s="42"/>
      <c r="I161" s="232"/>
      <c r="J161" s="42"/>
      <c r="K161" s="42"/>
      <c r="L161" s="46"/>
      <c r="M161" s="233"/>
      <c r="N161" s="234"/>
      <c r="O161" s="86"/>
      <c r="P161" s="86"/>
      <c r="Q161" s="86"/>
      <c r="R161" s="86"/>
      <c r="S161" s="86"/>
      <c r="T161" s="87"/>
      <c r="U161" s="40"/>
      <c r="V161" s="40"/>
      <c r="W161" s="40"/>
      <c r="X161" s="40"/>
      <c r="Y161" s="40"/>
      <c r="Z161" s="40"/>
      <c r="AA161" s="40"/>
      <c r="AB161" s="40"/>
      <c r="AC161" s="40"/>
      <c r="AD161" s="40"/>
      <c r="AE161" s="40"/>
      <c r="AT161" s="19" t="s">
        <v>260</v>
      </c>
      <c r="AU161" s="19" t="s">
        <v>78</v>
      </c>
    </row>
    <row r="162" s="13" customFormat="1">
      <c r="A162" s="13"/>
      <c r="B162" s="235"/>
      <c r="C162" s="236"/>
      <c r="D162" s="237" t="s">
        <v>262</v>
      </c>
      <c r="E162" s="238" t="s">
        <v>19</v>
      </c>
      <c r="F162" s="239" t="s">
        <v>7880</v>
      </c>
      <c r="G162" s="236"/>
      <c r="H162" s="238" t="s">
        <v>19</v>
      </c>
      <c r="I162" s="240"/>
      <c r="J162" s="236"/>
      <c r="K162" s="236"/>
      <c r="L162" s="241"/>
      <c r="M162" s="242"/>
      <c r="N162" s="243"/>
      <c r="O162" s="243"/>
      <c r="P162" s="243"/>
      <c r="Q162" s="243"/>
      <c r="R162" s="243"/>
      <c r="S162" s="243"/>
      <c r="T162" s="244"/>
      <c r="U162" s="13"/>
      <c r="V162" s="13"/>
      <c r="W162" s="13"/>
      <c r="X162" s="13"/>
      <c r="Y162" s="13"/>
      <c r="Z162" s="13"/>
      <c r="AA162" s="13"/>
      <c r="AB162" s="13"/>
      <c r="AC162" s="13"/>
      <c r="AD162" s="13"/>
      <c r="AE162" s="13"/>
      <c r="AT162" s="245" t="s">
        <v>262</v>
      </c>
      <c r="AU162" s="245" t="s">
        <v>78</v>
      </c>
      <c r="AV162" s="13" t="s">
        <v>76</v>
      </c>
      <c r="AW162" s="13" t="s">
        <v>31</v>
      </c>
      <c r="AX162" s="13" t="s">
        <v>69</v>
      </c>
      <c r="AY162" s="245" t="s">
        <v>252</v>
      </c>
    </row>
    <row r="163" s="13" customFormat="1">
      <c r="A163" s="13"/>
      <c r="B163" s="235"/>
      <c r="C163" s="236"/>
      <c r="D163" s="237" t="s">
        <v>262</v>
      </c>
      <c r="E163" s="238" t="s">
        <v>19</v>
      </c>
      <c r="F163" s="239" t="s">
        <v>7886</v>
      </c>
      <c r="G163" s="236"/>
      <c r="H163" s="238" t="s">
        <v>19</v>
      </c>
      <c r="I163" s="240"/>
      <c r="J163" s="236"/>
      <c r="K163" s="236"/>
      <c r="L163" s="241"/>
      <c r="M163" s="242"/>
      <c r="N163" s="243"/>
      <c r="O163" s="243"/>
      <c r="P163" s="243"/>
      <c r="Q163" s="243"/>
      <c r="R163" s="243"/>
      <c r="S163" s="243"/>
      <c r="T163" s="244"/>
      <c r="U163" s="13"/>
      <c r="V163" s="13"/>
      <c r="W163" s="13"/>
      <c r="X163" s="13"/>
      <c r="Y163" s="13"/>
      <c r="Z163" s="13"/>
      <c r="AA163" s="13"/>
      <c r="AB163" s="13"/>
      <c r="AC163" s="13"/>
      <c r="AD163" s="13"/>
      <c r="AE163" s="13"/>
      <c r="AT163" s="245" t="s">
        <v>262</v>
      </c>
      <c r="AU163" s="245" t="s">
        <v>78</v>
      </c>
      <c r="AV163" s="13" t="s">
        <v>76</v>
      </c>
      <c r="AW163" s="13" t="s">
        <v>31</v>
      </c>
      <c r="AX163" s="13" t="s">
        <v>69</v>
      </c>
      <c r="AY163" s="245" t="s">
        <v>252</v>
      </c>
    </row>
    <row r="164" s="14" customFormat="1">
      <c r="A164" s="14"/>
      <c r="B164" s="246"/>
      <c r="C164" s="247"/>
      <c r="D164" s="237" t="s">
        <v>262</v>
      </c>
      <c r="E164" s="248" t="s">
        <v>19</v>
      </c>
      <c r="F164" s="249" t="s">
        <v>7887</v>
      </c>
      <c r="G164" s="247"/>
      <c r="H164" s="250">
        <v>1.008</v>
      </c>
      <c r="I164" s="251"/>
      <c r="J164" s="247"/>
      <c r="K164" s="247"/>
      <c r="L164" s="252"/>
      <c r="M164" s="253"/>
      <c r="N164" s="254"/>
      <c r="O164" s="254"/>
      <c r="P164" s="254"/>
      <c r="Q164" s="254"/>
      <c r="R164" s="254"/>
      <c r="S164" s="254"/>
      <c r="T164" s="255"/>
      <c r="U164" s="14"/>
      <c r="V164" s="14"/>
      <c r="W164" s="14"/>
      <c r="X164" s="14"/>
      <c r="Y164" s="14"/>
      <c r="Z164" s="14"/>
      <c r="AA164" s="14"/>
      <c r="AB164" s="14"/>
      <c r="AC164" s="14"/>
      <c r="AD164" s="14"/>
      <c r="AE164" s="14"/>
      <c r="AT164" s="256" t="s">
        <v>262</v>
      </c>
      <c r="AU164" s="256" t="s">
        <v>78</v>
      </c>
      <c r="AV164" s="14" t="s">
        <v>78</v>
      </c>
      <c r="AW164" s="14" t="s">
        <v>31</v>
      </c>
      <c r="AX164" s="14" t="s">
        <v>69</v>
      </c>
      <c r="AY164" s="256" t="s">
        <v>252</v>
      </c>
    </row>
    <row r="165" s="14" customFormat="1">
      <c r="A165" s="14"/>
      <c r="B165" s="246"/>
      <c r="C165" s="247"/>
      <c r="D165" s="237" t="s">
        <v>262</v>
      </c>
      <c r="E165" s="248" t="s">
        <v>19</v>
      </c>
      <c r="F165" s="249" t="s">
        <v>7888</v>
      </c>
      <c r="G165" s="247"/>
      <c r="H165" s="250">
        <v>3.9887999999999999</v>
      </c>
      <c r="I165" s="251"/>
      <c r="J165" s="247"/>
      <c r="K165" s="247"/>
      <c r="L165" s="252"/>
      <c r="M165" s="253"/>
      <c r="N165" s="254"/>
      <c r="O165" s="254"/>
      <c r="P165" s="254"/>
      <c r="Q165" s="254"/>
      <c r="R165" s="254"/>
      <c r="S165" s="254"/>
      <c r="T165" s="255"/>
      <c r="U165" s="14"/>
      <c r="V165" s="14"/>
      <c r="W165" s="14"/>
      <c r="X165" s="14"/>
      <c r="Y165" s="14"/>
      <c r="Z165" s="14"/>
      <c r="AA165" s="14"/>
      <c r="AB165" s="14"/>
      <c r="AC165" s="14"/>
      <c r="AD165" s="14"/>
      <c r="AE165" s="14"/>
      <c r="AT165" s="256" t="s">
        <v>262</v>
      </c>
      <c r="AU165" s="256" t="s">
        <v>78</v>
      </c>
      <c r="AV165" s="14" t="s">
        <v>78</v>
      </c>
      <c r="AW165" s="14" t="s">
        <v>31</v>
      </c>
      <c r="AX165" s="14" t="s">
        <v>69</v>
      </c>
      <c r="AY165" s="256" t="s">
        <v>252</v>
      </c>
    </row>
    <row r="166" s="16" customFormat="1">
      <c r="A166" s="16"/>
      <c r="B166" s="268"/>
      <c r="C166" s="269"/>
      <c r="D166" s="237" t="s">
        <v>262</v>
      </c>
      <c r="E166" s="270" t="s">
        <v>19</v>
      </c>
      <c r="F166" s="271" t="s">
        <v>333</v>
      </c>
      <c r="G166" s="269"/>
      <c r="H166" s="272">
        <v>4.9968000000000004</v>
      </c>
      <c r="I166" s="273"/>
      <c r="J166" s="269"/>
      <c r="K166" s="269"/>
      <c r="L166" s="274"/>
      <c r="M166" s="275"/>
      <c r="N166" s="276"/>
      <c r="O166" s="276"/>
      <c r="P166" s="276"/>
      <c r="Q166" s="276"/>
      <c r="R166" s="276"/>
      <c r="S166" s="276"/>
      <c r="T166" s="277"/>
      <c r="U166" s="16"/>
      <c r="V166" s="16"/>
      <c r="W166" s="16"/>
      <c r="X166" s="16"/>
      <c r="Y166" s="16"/>
      <c r="Z166" s="16"/>
      <c r="AA166" s="16"/>
      <c r="AB166" s="16"/>
      <c r="AC166" s="16"/>
      <c r="AD166" s="16"/>
      <c r="AE166" s="16"/>
      <c r="AT166" s="278" t="s">
        <v>262</v>
      </c>
      <c r="AU166" s="278" t="s">
        <v>78</v>
      </c>
      <c r="AV166" s="16" t="s">
        <v>85</v>
      </c>
      <c r="AW166" s="16" t="s">
        <v>31</v>
      </c>
      <c r="AX166" s="16" t="s">
        <v>69</v>
      </c>
      <c r="AY166" s="278" t="s">
        <v>252</v>
      </c>
    </row>
    <row r="167" s="13" customFormat="1">
      <c r="A167" s="13"/>
      <c r="B167" s="235"/>
      <c r="C167" s="236"/>
      <c r="D167" s="237" t="s">
        <v>262</v>
      </c>
      <c r="E167" s="238" t="s">
        <v>19</v>
      </c>
      <c r="F167" s="239" t="s">
        <v>7889</v>
      </c>
      <c r="G167" s="236"/>
      <c r="H167" s="238" t="s">
        <v>19</v>
      </c>
      <c r="I167" s="240"/>
      <c r="J167" s="236"/>
      <c r="K167" s="236"/>
      <c r="L167" s="241"/>
      <c r="M167" s="242"/>
      <c r="N167" s="243"/>
      <c r="O167" s="243"/>
      <c r="P167" s="243"/>
      <c r="Q167" s="243"/>
      <c r="R167" s="243"/>
      <c r="S167" s="243"/>
      <c r="T167" s="244"/>
      <c r="U167" s="13"/>
      <c r="V167" s="13"/>
      <c r="W167" s="13"/>
      <c r="X167" s="13"/>
      <c r="Y167" s="13"/>
      <c r="Z167" s="13"/>
      <c r="AA167" s="13"/>
      <c r="AB167" s="13"/>
      <c r="AC167" s="13"/>
      <c r="AD167" s="13"/>
      <c r="AE167" s="13"/>
      <c r="AT167" s="245" t="s">
        <v>262</v>
      </c>
      <c r="AU167" s="245" t="s">
        <v>78</v>
      </c>
      <c r="AV167" s="13" t="s">
        <v>76</v>
      </c>
      <c r="AW167" s="13" t="s">
        <v>31</v>
      </c>
      <c r="AX167" s="13" t="s">
        <v>69</v>
      </c>
      <c r="AY167" s="245" t="s">
        <v>252</v>
      </c>
    </row>
    <row r="168" s="14" customFormat="1">
      <c r="A168" s="14"/>
      <c r="B168" s="246"/>
      <c r="C168" s="247"/>
      <c r="D168" s="237" t="s">
        <v>262</v>
      </c>
      <c r="E168" s="248" t="s">
        <v>19</v>
      </c>
      <c r="F168" s="249" t="s">
        <v>7890</v>
      </c>
      <c r="G168" s="247"/>
      <c r="H168" s="250">
        <v>2.048</v>
      </c>
      <c r="I168" s="251"/>
      <c r="J168" s="247"/>
      <c r="K168" s="247"/>
      <c r="L168" s="252"/>
      <c r="M168" s="253"/>
      <c r="N168" s="254"/>
      <c r="O168" s="254"/>
      <c r="P168" s="254"/>
      <c r="Q168" s="254"/>
      <c r="R168" s="254"/>
      <c r="S168" s="254"/>
      <c r="T168" s="255"/>
      <c r="U168" s="14"/>
      <c r="V168" s="14"/>
      <c r="W168" s="14"/>
      <c r="X168" s="14"/>
      <c r="Y168" s="14"/>
      <c r="Z168" s="14"/>
      <c r="AA168" s="14"/>
      <c r="AB168" s="14"/>
      <c r="AC168" s="14"/>
      <c r="AD168" s="14"/>
      <c r="AE168" s="14"/>
      <c r="AT168" s="256" t="s">
        <v>262</v>
      </c>
      <c r="AU168" s="256" t="s">
        <v>78</v>
      </c>
      <c r="AV168" s="14" t="s">
        <v>78</v>
      </c>
      <c r="AW168" s="14" t="s">
        <v>31</v>
      </c>
      <c r="AX168" s="14" t="s">
        <v>69</v>
      </c>
      <c r="AY168" s="256" t="s">
        <v>252</v>
      </c>
    </row>
    <row r="169" s="16" customFormat="1">
      <c r="A169" s="16"/>
      <c r="B169" s="268"/>
      <c r="C169" s="269"/>
      <c r="D169" s="237" t="s">
        <v>262</v>
      </c>
      <c r="E169" s="270" t="s">
        <v>19</v>
      </c>
      <c r="F169" s="271" t="s">
        <v>333</v>
      </c>
      <c r="G169" s="269"/>
      <c r="H169" s="272">
        <v>2.048</v>
      </c>
      <c r="I169" s="273"/>
      <c r="J169" s="269"/>
      <c r="K169" s="269"/>
      <c r="L169" s="274"/>
      <c r="M169" s="275"/>
      <c r="N169" s="276"/>
      <c r="O169" s="276"/>
      <c r="P169" s="276"/>
      <c r="Q169" s="276"/>
      <c r="R169" s="276"/>
      <c r="S169" s="276"/>
      <c r="T169" s="277"/>
      <c r="U169" s="16"/>
      <c r="V169" s="16"/>
      <c r="W169" s="16"/>
      <c r="X169" s="16"/>
      <c r="Y169" s="16"/>
      <c r="Z169" s="16"/>
      <c r="AA169" s="16"/>
      <c r="AB169" s="16"/>
      <c r="AC169" s="16"/>
      <c r="AD169" s="16"/>
      <c r="AE169" s="16"/>
      <c r="AT169" s="278" t="s">
        <v>262</v>
      </c>
      <c r="AU169" s="278" t="s">
        <v>78</v>
      </c>
      <c r="AV169" s="16" t="s">
        <v>85</v>
      </c>
      <c r="AW169" s="16" t="s">
        <v>31</v>
      </c>
      <c r="AX169" s="16" t="s">
        <v>69</v>
      </c>
      <c r="AY169" s="278" t="s">
        <v>252</v>
      </c>
    </row>
    <row r="170" s="15" customFormat="1">
      <c r="A170" s="15"/>
      <c r="B170" s="257"/>
      <c r="C170" s="258"/>
      <c r="D170" s="237" t="s">
        <v>262</v>
      </c>
      <c r="E170" s="259" t="s">
        <v>19</v>
      </c>
      <c r="F170" s="260" t="s">
        <v>265</v>
      </c>
      <c r="G170" s="258"/>
      <c r="H170" s="261">
        <v>7.0448000000000004</v>
      </c>
      <c r="I170" s="262"/>
      <c r="J170" s="258"/>
      <c r="K170" s="258"/>
      <c r="L170" s="263"/>
      <c r="M170" s="264"/>
      <c r="N170" s="265"/>
      <c r="O170" s="265"/>
      <c r="P170" s="265"/>
      <c r="Q170" s="265"/>
      <c r="R170" s="265"/>
      <c r="S170" s="265"/>
      <c r="T170" s="266"/>
      <c r="U170" s="15"/>
      <c r="V170" s="15"/>
      <c r="W170" s="15"/>
      <c r="X170" s="15"/>
      <c r="Y170" s="15"/>
      <c r="Z170" s="15"/>
      <c r="AA170" s="15"/>
      <c r="AB170" s="15"/>
      <c r="AC170" s="15"/>
      <c r="AD170" s="15"/>
      <c r="AE170" s="15"/>
      <c r="AT170" s="267" t="s">
        <v>262</v>
      </c>
      <c r="AU170" s="267" t="s">
        <v>78</v>
      </c>
      <c r="AV170" s="15" t="s">
        <v>258</v>
      </c>
      <c r="AW170" s="15" t="s">
        <v>31</v>
      </c>
      <c r="AX170" s="15" t="s">
        <v>76</v>
      </c>
      <c r="AY170" s="267" t="s">
        <v>252</v>
      </c>
    </row>
    <row r="171" s="2" customFormat="1" ht="44.25" customHeight="1">
      <c r="A171" s="40"/>
      <c r="B171" s="41"/>
      <c r="C171" s="279" t="s">
        <v>8</v>
      </c>
      <c r="D171" s="279" t="s">
        <v>468</v>
      </c>
      <c r="E171" s="280" t="s">
        <v>5114</v>
      </c>
      <c r="F171" s="281" t="s">
        <v>5115</v>
      </c>
      <c r="G171" s="282" t="s">
        <v>187</v>
      </c>
      <c r="H171" s="283">
        <v>8.4537999999999993</v>
      </c>
      <c r="I171" s="284"/>
      <c r="J171" s="285">
        <f>ROUND(I171*H171,2)</f>
        <v>0</v>
      </c>
      <c r="K171" s="281" t="s">
        <v>257</v>
      </c>
      <c r="L171" s="286"/>
      <c r="M171" s="287" t="s">
        <v>19</v>
      </c>
      <c r="N171" s="288" t="s">
        <v>40</v>
      </c>
      <c r="O171" s="86"/>
      <c r="P171" s="226">
        <f>O171*H171</f>
        <v>0</v>
      </c>
      <c r="Q171" s="226">
        <v>0.0055300000000000002</v>
      </c>
      <c r="R171" s="226">
        <f>Q171*H171</f>
        <v>0.046749513999999999</v>
      </c>
      <c r="S171" s="226">
        <v>0</v>
      </c>
      <c r="T171" s="227">
        <f>S171*H171</f>
        <v>0</v>
      </c>
      <c r="U171" s="40"/>
      <c r="V171" s="40"/>
      <c r="W171" s="40"/>
      <c r="X171" s="40"/>
      <c r="Y171" s="40"/>
      <c r="Z171" s="40"/>
      <c r="AA171" s="40"/>
      <c r="AB171" s="40"/>
      <c r="AC171" s="40"/>
      <c r="AD171" s="40"/>
      <c r="AE171" s="40"/>
      <c r="AR171" s="228" t="s">
        <v>509</v>
      </c>
      <c r="AT171" s="228" t="s">
        <v>468</v>
      </c>
      <c r="AU171" s="228" t="s">
        <v>78</v>
      </c>
      <c r="AY171" s="19" t="s">
        <v>252</v>
      </c>
      <c r="BE171" s="229">
        <f>IF(N171="základní",J171,0)</f>
        <v>0</v>
      </c>
      <c r="BF171" s="229">
        <f>IF(N171="snížená",J171,0)</f>
        <v>0</v>
      </c>
      <c r="BG171" s="229">
        <f>IF(N171="zákl. přenesená",J171,0)</f>
        <v>0</v>
      </c>
      <c r="BH171" s="229">
        <f>IF(N171="sníž. přenesená",J171,0)</f>
        <v>0</v>
      </c>
      <c r="BI171" s="229">
        <f>IF(N171="nulová",J171,0)</f>
        <v>0</v>
      </c>
      <c r="BJ171" s="19" t="s">
        <v>76</v>
      </c>
      <c r="BK171" s="229">
        <f>ROUND(I171*H171,2)</f>
        <v>0</v>
      </c>
      <c r="BL171" s="19" t="s">
        <v>360</v>
      </c>
      <c r="BM171" s="228" t="s">
        <v>5151</v>
      </c>
    </row>
    <row r="172" s="14" customFormat="1">
      <c r="A172" s="14"/>
      <c r="B172" s="246"/>
      <c r="C172" s="247"/>
      <c r="D172" s="237" t="s">
        <v>262</v>
      </c>
      <c r="E172" s="247"/>
      <c r="F172" s="249" t="s">
        <v>7895</v>
      </c>
      <c r="G172" s="247"/>
      <c r="H172" s="250">
        <v>8.4537999999999993</v>
      </c>
      <c r="I172" s="251"/>
      <c r="J172" s="247"/>
      <c r="K172" s="247"/>
      <c r="L172" s="252"/>
      <c r="M172" s="253"/>
      <c r="N172" s="254"/>
      <c r="O172" s="254"/>
      <c r="P172" s="254"/>
      <c r="Q172" s="254"/>
      <c r="R172" s="254"/>
      <c r="S172" s="254"/>
      <c r="T172" s="255"/>
      <c r="U172" s="14"/>
      <c r="V172" s="14"/>
      <c r="W172" s="14"/>
      <c r="X172" s="14"/>
      <c r="Y172" s="14"/>
      <c r="Z172" s="14"/>
      <c r="AA172" s="14"/>
      <c r="AB172" s="14"/>
      <c r="AC172" s="14"/>
      <c r="AD172" s="14"/>
      <c r="AE172" s="14"/>
      <c r="AT172" s="256" t="s">
        <v>262</v>
      </c>
      <c r="AU172" s="256" t="s">
        <v>78</v>
      </c>
      <c r="AV172" s="14" t="s">
        <v>78</v>
      </c>
      <c r="AW172" s="14" t="s">
        <v>4</v>
      </c>
      <c r="AX172" s="14" t="s">
        <v>76</v>
      </c>
      <c r="AY172" s="256" t="s">
        <v>252</v>
      </c>
    </row>
    <row r="173" s="2" customFormat="1" ht="24.15" customHeight="1">
      <c r="A173" s="40"/>
      <c r="B173" s="41"/>
      <c r="C173" s="217" t="s">
        <v>360</v>
      </c>
      <c r="D173" s="217" t="s">
        <v>254</v>
      </c>
      <c r="E173" s="218" t="s">
        <v>7896</v>
      </c>
      <c r="F173" s="219" t="s">
        <v>7897</v>
      </c>
      <c r="G173" s="220" t="s">
        <v>728</v>
      </c>
      <c r="H173" s="221">
        <v>1</v>
      </c>
      <c r="I173" s="222"/>
      <c r="J173" s="223">
        <f>ROUND(I173*H173,2)</f>
        <v>0</v>
      </c>
      <c r="K173" s="219" t="s">
        <v>19</v>
      </c>
      <c r="L173" s="46"/>
      <c r="M173" s="224" t="s">
        <v>19</v>
      </c>
      <c r="N173" s="225" t="s">
        <v>40</v>
      </c>
      <c r="O173" s="86"/>
      <c r="P173" s="226">
        <f>O173*H173</f>
        <v>0</v>
      </c>
      <c r="Q173" s="226">
        <v>0</v>
      </c>
      <c r="R173" s="226">
        <f>Q173*H173</f>
        <v>0</v>
      </c>
      <c r="S173" s="226">
        <v>0</v>
      </c>
      <c r="T173" s="227">
        <f>S173*H173</f>
        <v>0</v>
      </c>
      <c r="U173" s="40"/>
      <c r="V173" s="40"/>
      <c r="W173" s="40"/>
      <c r="X173" s="40"/>
      <c r="Y173" s="40"/>
      <c r="Z173" s="40"/>
      <c r="AA173" s="40"/>
      <c r="AB173" s="40"/>
      <c r="AC173" s="40"/>
      <c r="AD173" s="40"/>
      <c r="AE173" s="40"/>
      <c r="AR173" s="228" t="s">
        <v>360</v>
      </c>
      <c r="AT173" s="228" t="s">
        <v>254</v>
      </c>
      <c r="AU173" s="228" t="s">
        <v>78</v>
      </c>
      <c r="AY173" s="19" t="s">
        <v>252</v>
      </c>
      <c r="BE173" s="229">
        <f>IF(N173="základní",J173,0)</f>
        <v>0</v>
      </c>
      <c r="BF173" s="229">
        <f>IF(N173="snížená",J173,0)</f>
        <v>0</v>
      </c>
      <c r="BG173" s="229">
        <f>IF(N173="zákl. přenesená",J173,0)</f>
        <v>0</v>
      </c>
      <c r="BH173" s="229">
        <f>IF(N173="sníž. přenesená",J173,0)</f>
        <v>0</v>
      </c>
      <c r="BI173" s="229">
        <f>IF(N173="nulová",J173,0)</f>
        <v>0</v>
      </c>
      <c r="BJ173" s="19" t="s">
        <v>76</v>
      </c>
      <c r="BK173" s="229">
        <f>ROUND(I173*H173,2)</f>
        <v>0</v>
      </c>
      <c r="BL173" s="19" t="s">
        <v>360</v>
      </c>
      <c r="BM173" s="228" t="s">
        <v>5155</v>
      </c>
    </row>
    <row r="174" s="2" customFormat="1" ht="44.25" customHeight="1">
      <c r="A174" s="40"/>
      <c r="B174" s="41"/>
      <c r="C174" s="217" t="s">
        <v>379</v>
      </c>
      <c r="D174" s="217" t="s">
        <v>254</v>
      </c>
      <c r="E174" s="218" t="s">
        <v>5157</v>
      </c>
      <c r="F174" s="219" t="s">
        <v>5158</v>
      </c>
      <c r="G174" s="220" t="s">
        <v>485</v>
      </c>
      <c r="H174" s="221">
        <v>1.1215999999999999</v>
      </c>
      <c r="I174" s="222"/>
      <c r="J174" s="223">
        <f>ROUND(I174*H174,2)</f>
        <v>0</v>
      </c>
      <c r="K174" s="219" t="s">
        <v>257</v>
      </c>
      <c r="L174" s="46"/>
      <c r="M174" s="224" t="s">
        <v>19</v>
      </c>
      <c r="N174" s="225" t="s">
        <v>40</v>
      </c>
      <c r="O174" s="86"/>
      <c r="P174" s="226">
        <f>O174*H174</f>
        <v>0</v>
      </c>
      <c r="Q174" s="226">
        <v>0</v>
      </c>
      <c r="R174" s="226">
        <f>Q174*H174</f>
        <v>0</v>
      </c>
      <c r="S174" s="226">
        <v>0</v>
      </c>
      <c r="T174" s="227">
        <f>S174*H174</f>
        <v>0</v>
      </c>
      <c r="U174" s="40"/>
      <c r="V174" s="40"/>
      <c r="W174" s="40"/>
      <c r="X174" s="40"/>
      <c r="Y174" s="40"/>
      <c r="Z174" s="40"/>
      <c r="AA174" s="40"/>
      <c r="AB174" s="40"/>
      <c r="AC174" s="40"/>
      <c r="AD174" s="40"/>
      <c r="AE174" s="40"/>
      <c r="AR174" s="228" t="s">
        <v>360</v>
      </c>
      <c r="AT174" s="228" t="s">
        <v>254</v>
      </c>
      <c r="AU174" s="228" t="s">
        <v>78</v>
      </c>
      <c r="AY174" s="19" t="s">
        <v>252</v>
      </c>
      <c r="BE174" s="229">
        <f>IF(N174="základní",J174,0)</f>
        <v>0</v>
      </c>
      <c r="BF174" s="229">
        <f>IF(N174="snížená",J174,0)</f>
        <v>0</v>
      </c>
      <c r="BG174" s="229">
        <f>IF(N174="zákl. přenesená",J174,0)</f>
        <v>0</v>
      </c>
      <c r="BH174" s="229">
        <f>IF(N174="sníž. přenesená",J174,0)</f>
        <v>0</v>
      </c>
      <c r="BI174" s="229">
        <f>IF(N174="nulová",J174,0)</f>
        <v>0</v>
      </c>
      <c r="BJ174" s="19" t="s">
        <v>76</v>
      </c>
      <c r="BK174" s="229">
        <f>ROUND(I174*H174,2)</f>
        <v>0</v>
      </c>
      <c r="BL174" s="19" t="s">
        <v>360</v>
      </c>
      <c r="BM174" s="228" t="s">
        <v>5159</v>
      </c>
    </row>
    <row r="175" s="2" customFormat="1">
      <c r="A175" s="40"/>
      <c r="B175" s="41"/>
      <c r="C175" s="42"/>
      <c r="D175" s="230" t="s">
        <v>260</v>
      </c>
      <c r="E175" s="42"/>
      <c r="F175" s="231" t="s">
        <v>5160</v>
      </c>
      <c r="G175" s="42"/>
      <c r="H175" s="42"/>
      <c r="I175" s="232"/>
      <c r="J175" s="42"/>
      <c r="K175" s="42"/>
      <c r="L175" s="46"/>
      <c r="M175" s="233"/>
      <c r="N175" s="234"/>
      <c r="O175" s="86"/>
      <c r="P175" s="86"/>
      <c r="Q175" s="86"/>
      <c r="R175" s="86"/>
      <c r="S175" s="86"/>
      <c r="T175" s="87"/>
      <c r="U175" s="40"/>
      <c r="V175" s="40"/>
      <c r="W175" s="40"/>
      <c r="X175" s="40"/>
      <c r="Y175" s="40"/>
      <c r="Z175" s="40"/>
      <c r="AA175" s="40"/>
      <c r="AB175" s="40"/>
      <c r="AC175" s="40"/>
      <c r="AD175" s="40"/>
      <c r="AE175" s="40"/>
      <c r="AT175" s="19" t="s">
        <v>260</v>
      </c>
      <c r="AU175" s="19" t="s">
        <v>78</v>
      </c>
    </row>
    <row r="176" s="12" customFormat="1" ht="22.8" customHeight="1">
      <c r="A176" s="12"/>
      <c r="B176" s="201"/>
      <c r="C176" s="202"/>
      <c r="D176" s="203" t="s">
        <v>68</v>
      </c>
      <c r="E176" s="215" t="s">
        <v>1140</v>
      </c>
      <c r="F176" s="215" t="s">
        <v>1141</v>
      </c>
      <c r="G176" s="202"/>
      <c r="H176" s="202"/>
      <c r="I176" s="205"/>
      <c r="J176" s="216">
        <f>BK176</f>
        <v>0</v>
      </c>
      <c r="K176" s="202"/>
      <c r="L176" s="207"/>
      <c r="M176" s="208"/>
      <c r="N176" s="209"/>
      <c r="O176" s="209"/>
      <c r="P176" s="210">
        <f>SUM(P177:P210)</f>
        <v>0</v>
      </c>
      <c r="Q176" s="209"/>
      <c r="R176" s="210">
        <f>SUM(R177:R210)</f>
        <v>0.12874946800000001</v>
      </c>
      <c r="S176" s="209"/>
      <c r="T176" s="211">
        <f>SUM(T177:T210)</f>
        <v>0</v>
      </c>
      <c r="U176" s="12"/>
      <c r="V176" s="12"/>
      <c r="W176" s="12"/>
      <c r="X176" s="12"/>
      <c r="Y176" s="12"/>
      <c r="Z176" s="12"/>
      <c r="AA176" s="12"/>
      <c r="AB176" s="12"/>
      <c r="AC176" s="12"/>
      <c r="AD176" s="12"/>
      <c r="AE176" s="12"/>
      <c r="AR176" s="212" t="s">
        <v>78</v>
      </c>
      <c r="AT176" s="213" t="s">
        <v>68</v>
      </c>
      <c r="AU176" s="213" t="s">
        <v>76</v>
      </c>
      <c r="AY176" s="212" t="s">
        <v>252</v>
      </c>
      <c r="BK176" s="214">
        <f>SUM(BK177:BK210)</f>
        <v>0</v>
      </c>
    </row>
    <row r="177" s="2" customFormat="1" ht="55.5" customHeight="1">
      <c r="A177" s="40"/>
      <c r="B177" s="41"/>
      <c r="C177" s="217" t="s">
        <v>381</v>
      </c>
      <c r="D177" s="217" t="s">
        <v>254</v>
      </c>
      <c r="E177" s="218" t="s">
        <v>7827</v>
      </c>
      <c r="F177" s="219" t="s">
        <v>7828</v>
      </c>
      <c r="G177" s="220" t="s">
        <v>187</v>
      </c>
      <c r="H177" s="221">
        <v>6.4260000000000002</v>
      </c>
      <c r="I177" s="222"/>
      <c r="J177" s="223">
        <f>ROUND(I177*H177,2)</f>
        <v>0</v>
      </c>
      <c r="K177" s="219" t="s">
        <v>257</v>
      </c>
      <c r="L177" s="46"/>
      <c r="M177" s="224" t="s">
        <v>19</v>
      </c>
      <c r="N177" s="225" t="s">
        <v>40</v>
      </c>
      <c r="O177" s="86"/>
      <c r="P177" s="226">
        <f>O177*H177</f>
        <v>0</v>
      </c>
      <c r="Q177" s="226">
        <v>0.00019000000000000001</v>
      </c>
      <c r="R177" s="226">
        <f>Q177*H177</f>
        <v>0.00122094</v>
      </c>
      <c r="S177" s="226">
        <v>0</v>
      </c>
      <c r="T177" s="227">
        <f>S177*H177</f>
        <v>0</v>
      </c>
      <c r="U177" s="40"/>
      <c r="V177" s="40"/>
      <c r="W177" s="40"/>
      <c r="X177" s="40"/>
      <c r="Y177" s="40"/>
      <c r="Z177" s="40"/>
      <c r="AA177" s="40"/>
      <c r="AB177" s="40"/>
      <c r="AC177" s="40"/>
      <c r="AD177" s="40"/>
      <c r="AE177" s="40"/>
      <c r="AR177" s="228" t="s">
        <v>360</v>
      </c>
      <c r="AT177" s="228" t="s">
        <v>254</v>
      </c>
      <c r="AU177" s="228" t="s">
        <v>78</v>
      </c>
      <c r="AY177" s="19" t="s">
        <v>252</v>
      </c>
      <c r="BE177" s="229">
        <f>IF(N177="základní",J177,0)</f>
        <v>0</v>
      </c>
      <c r="BF177" s="229">
        <f>IF(N177="snížená",J177,0)</f>
        <v>0</v>
      </c>
      <c r="BG177" s="229">
        <f>IF(N177="zákl. přenesená",J177,0)</f>
        <v>0</v>
      </c>
      <c r="BH177" s="229">
        <f>IF(N177="sníž. přenesená",J177,0)</f>
        <v>0</v>
      </c>
      <c r="BI177" s="229">
        <f>IF(N177="nulová",J177,0)</f>
        <v>0</v>
      </c>
      <c r="BJ177" s="19" t="s">
        <v>76</v>
      </c>
      <c r="BK177" s="229">
        <f>ROUND(I177*H177,2)</f>
        <v>0</v>
      </c>
      <c r="BL177" s="19" t="s">
        <v>360</v>
      </c>
      <c r="BM177" s="228" t="s">
        <v>7829</v>
      </c>
    </row>
    <row r="178" s="2" customFormat="1">
      <c r="A178" s="40"/>
      <c r="B178" s="41"/>
      <c r="C178" s="42"/>
      <c r="D178" s="230" t="s">
        <v>260</v>
      </c>
      <c r="E178" s="42"/>
      <c r="F178" s="231" t="s">
        <v>7830</v>
      </c>
      <c r="G178" s="42"/>
      <c r="H178" s="42"/>
      <c r="I178" s="232"/>
      <c r="J178" s="42"/>
      <c r="K178" s="42"/>
      <c r="L178" s="46"/>
      <c r="M178" s="233"/>
      <c r="N178" s="234"/>
      <c r="O178" s="86"/>
      <c r="P178" s="86"/>
      <c r="Q178" s="86"/>
      <c r="R178" s="86"/>
      <c r="S178" s="86"/>
      <c r="T178" s="87"/>
      <c r="U178" s="40"/>
      <c r="V178" s="40"/>
      <c r="W178" s="40"/>
      <c r="X178" s="40"/>
      <c r="Y178" s="40"/>
      <c r="Z178" s="40"/>
      <c r="AA178" s="40"/>
      <c r="AB178" s="40"/>
      <c r="AC178" s="40"/>
      <c r="AD178" s="40"/>
      <c r="AE178" s="40"/>
      <c r="AT178" s="19" t="s">
        <v>260</v>
      </c>
      <c r="AU178" s="19" t="s">
        <v>78</v>
      </c>
    </row>
    <row r="179" s="13" customFormat="1">
      <c r="A179" s="13"/>
      <c r="B179" s="235"/>
      <c r="C179" s="236"/>
      <c r="D179" s="237" t="s">
        <v>262</v>
      </c>
      <c r="E179" s="238" t="s">
        <v>19</v>
      </c>
      <c r="F179" s="239" t="s">
        <v>7880</v>
      </c>
      <c r="G179" s="236"/>
      <c r="H179" s="238" t="s">
        <v>19</v>
      </c>
      <c r="I179" s="240"/>
      <c r="J179" s="236"/>
      <c r="K179" s="236"/>
      <c r="L179" s="241"/>
      <c r="M179" s="242"/>
      <c r="N179" s="243"/>
      <c r="O179" s="243"/>
      <c r="P179" s="243"/>
      <c r="Q179" s="243"/>
      <c r="R179" s="243"/>
      <c r="S179" s="243"/>
      <c r="T179" s="244"/>
      <c r="U179" s="13"/>
      <c r="V179" s="13"/>
      <c r="W179" s="13"/>
      <c r="X179" s="13"/>
      <c r="Y179" s="13"/>
      <c r="Z179" s="13"/>
      <c r="AA179" s="13"/>
      <c r="AB179" s="13"/>
      <c r="AC179" s="13"/>
      <c r="AD179" s="13"/>
      <c r="AE179" s="13"/>
      <c r="AT179" s="245" t="s">
        <v>262</v>
      </c>
      <c r="AU179" s="245" t="s">
        <v>78</v>
      </c>
      <c r="AV179" s="13" t="s">
        <v>76</v>
      </c>
      <c r="AW179" s="13" t="s">
        <v>31</v>
      </c>
      <c r="AX179" s="13" t="s">
        <v>69</v>
      </c>
      <c r="AY179" s="245" t="s">
        <v>252</v>
      </c>
    </row>
    <row r="180" s="14" customFormat="1">
      <c r="A180" s="14"/>
      <c r="B180" s="246"/>
      <c r="C180" s="247"/>
      <c r="D180" s="237" t="s">
        <v>262</v>
      </c>
      <c r="E180" s="248" t="s">
        <v>19</v>
      </c>
      <c r="F180" s="249" t="s">
        <v>7898</v>
      </c>
      <c r="G180" s="247"/>
      <c r="H180" s="250">
        <v>1.44</v>
      </c>
      <c r="I180" s="251"/>
      <c r="J180" s="247"/>
      <c r="K180" s="247"/>
      <c r="L180" s="252"/>
      <c r="M180" s="253"/>
      <c r="N180" s="254"/>
      <c r="O180" s="254"/>
      <c r="P180" s="254"/>
      <c r="Q180" s="254"/>
      <c r="R180" s="254"/>
      <c r="S180" s="254"/>
      <c r="T180" s="255"/>
      <c r="U180" s="14"/>
      <c r="V180" s="14"/>
      <c r="W180" s="14"/>
      <c r="X180" s="14"/>
      <c r="Y180" s="14"/>
      <c r="Z180" s="14"/>
      <c r="AA180" s="14"/>
      <c r="AB180" s="14"/>
      <c r="AC180" s="14"/>
      <c r="AD180" s="14"/>
      <c r="AE180" s="14"/>
      <c r="AT180" s="256" t="s">
        <v>262</v>
      </c>
      <c r="AU180" s="256" t="s">
        <v>78</v>
      </c>
      <c r="AV180" s="14" t="s">
        <v>78</v>
      </c>
      <c r="AW180" s="14" t="s">
        <v>31</v>
      </c>
      <c r="AX180" s="14" t="s">
        <v>69</v>
      </c>
      <c r="AY180" s="256" t="s">
        <v>252</v>
      </c>
    </row>
    <row r="181" s="14" customFormat="1">
      <c r="A181" s="14"/>
      <c r="B181" s="246"/>
      <c r="C181" s="247"/>
      <c r="D181" s="237" t="s">
        <v>262</v>
      </c>
      <c r="E181" s="248" t="s">
        <v>19</v>
      </c>
      <c r="F181" s="249" t="s">
        <v>7899</v>
      </c>
      <c r="G181" s="247"/>
      <c r="H181" s="250">
        <v>4.9859999999999998</v>
      </c>
      <c r="I181" s="251"/>
      <c r="J181" s="247"/>
      <c r="K181" s="247"/>
      <c r="L181" s="252"/>
      <c r="M181" s="253"/>
      <c r="N181" s="254"/>
      <c r="O181" s="254"/>
      <c r="P181" s="254"/>
      <c r="Q181" s="254"/>
      <c r="R181" s="254"/>
      <c r="S181" s="254"/>
      <c r="T181" s="255"/>
      <c r="U181" s="14"/>
      <c r="V181" s="14"/>
      <c r="W181" s="14"/>
      <c r="X181" s="14"/>
      <c r="Y181" s="14"/>
      <c r="Z181" s="14"/>
      <c r="AA181" s="14"/>
      <c r="AB181" s="14"/>
      <c r="AC181" s="14"/>
      <c r="AD181" s="14"/>
      <c r="AE181" s="14"/>
      <c r="AT181" s="256" t="s">
        <v>262</v>
      </c>
      <c r="AU181" s="256" t="s">
        <v>78</v>
      </c>
      <c r="AV181" s="14" t="s">
        <v>78</v>
      </c>
      <c r="AW181" s="14" t="s">
        <v>31</v>
      </c>
      <c r="AX181" s="14" t="s">
        <v>69</v>
      </c>
      <c r="AY181" s="256" t="s">
        <v>252</v>
      </c>
    </row>
    <row r="182" s="15" customFormat="1">
      <c r="A182" s="15"/>
      <c r="B182" s="257"/>
      <c r="C182" s="258"/>
      <c r="D182" s="237" t="s">
        <v>262</v>
      </c>
      <c r="E182" s="259" t="s">
        <v>19</v>
      </c>
      <c r="F182" s="260" t="s">
        <v>265</v>
      </c>
      <c r="G182" s="258"/>
      <c r="H182" s="261">
        <v>6.4260000000000002</v>
      </c>
      <c r="I182" s="262"/>
      <c r="J182" s="258"/>
      <c r="K182" s="258"/>
      <c r="L182" s="263"/>
      <c r="M182" s="264"/>
      <c r="N182" s="265"/>
      <c r="O182" s="265"/>
      <c r="P182" s="265"/>
      <c r="Q182" s="265"/>
      <c r="R182" s="265"/>
      <c r="S182" s="265"/>
      <c r="T182" s="266"/>
      <c r="U182" s="15"/>
      <c r="V182" s="15"/>
      <c r="W182" s="15"/>
      <c r="X182" s="15"/>
      <c r="Y182" s="15"/>
      <c r="Z182" s="15"/>
      <c r="AA182" s="15"/>
      <c r="AB182" s="15"/>
      <c r="AC182" s="15"/>
      <c r="AD182" s="15"/>
      <c r="AE182" s="15"/>
      <c r="AT182" s="267" t="s">
        <v>262</v>
      </c>
      <c r="AU182" s="267" t="s">
        <v>78</v>
      </c>
      <c r="AV182" s="15" t="s">
        <v>258</v>
      </c>
      <c r="AW182" s="15" t="s">
        <v>31</v>
      </c>
      <c r="AX182" s="15" t="s">
        <v>76</v>
      </c>
      <c r="AY182" s="267" t="s">
        <v>252</v>
      </c>
    </row>
    <row r="183" s="2" customFormat="1" ht="24.15" customHeight="1">
      <c r="A183" s="40"/>
      <c r="B183" s="41"/>
      <c r="C183" s="279" t="s">
        <v>386</v>
      </c>
      <c r="D183" s="279" t="s">
        <v>468</v>
      </c>
      <c r="E183" s="280" t="s">
        <v>4170</v>
      </c>
      <c r="F183" s="281" t="s">
        <v>4171</v>
      </c>
      <c r="G183" s="282" t="s">
        <v>187</v>
      </c>
      <c r="H183" s="283">
        <v>6.5545</v>
      </c>
      <c r="I183" s="284"/>
      <c r="J183" s="285">
        <f>ROUND(I183*H183,2)</f>
        <v>0</v>
      </c>
      <c r="K183" s="281" t="s">
        <v>257</v>
      </c>
      <c r="L183" s="286"/>
      <c r="M183" s="287" t="s">
        <v>19</v>
      </c>
      <c r="N183" s="288" t="s">
        <v>40</v>
      </c>
      <c r="O183" s="86"/>
      <c r="P183" s="226">
        <f>O183*H183</f>
        <v>0</v>
      </c>
      <c r="Q183" s="226">
        <v>0.0041999999999999997</v>
      </c>
      <c r="R183" s="226">
        <f>Q183*H183</f>
        <v>0.027528899999999999</v>
      </c>
      <c r="S183" s="226">
        <v>0</v>
      </c>
      <c r="T183" s="227">
        <f>S183*H183</f>
        <v>0</v>
      </c>
      <c r="U183" s="40"/>
      <c r="V183" s="40"/>
      <c r="W183" s="40"/>
      <c r="X183" s="40"/>
      <c r="Y183" s="40"/>
      <c r="Z183" s="40"/>
      <c r="AA183" s="40"/>
      <c r="AB183" s="40"/>
      <c r="AC183" s="40"/>
      <c r="AD183" s="40"/>
      <c r="AE183" s="40"/>
      <c r="AR183" s="228" t="s">
        <v>509</v>
      </c>
      <c r="AT183" s="228" t="s">
        <v>468</v>
      </c>
      <c r="AU183" s="228" t="s">
        <v>78</v>
      </c>
      <c r="AY183" s="19" t="s">
        <v>252</v>
      </c>
      <c r="BE183" s="229">
        <f>IF(N183="základní",J183,0)</f>
        <v>0</v>
      </c>
      <c r="BF183" s="229">
        <f>IF(N183="snížená",J183,0)</f>
        <v>0</v>
      </c>
      <c r="BG183" s="229">
        <f>IF(N183="zákl. přenesená",J183,0)</f>
        <v>0</v>
      </c>
      <c r="BH183" s="229">
        <f>IF(N183="sníž. přenesená",J183,0)</f>
        <v>0</v>
      </c>
      <c r="BI183" s="229">
        <f>IF(N183="nulová",J183,0)</f>
        <v>0</v>
      </c>
      <c r="BJ183" s="19" t="s">
        <v>76</v>
      </c>
      <c r="BK183" s="229">
        <f>ROUND(I183*H183,2)</f>
        <v>0</v>
      </c>
      <c r="BL183" s="19" t="s">
        <v>360</v>
      </c>
      <c r="BM183" s="228" t="s">
        <v>7833</v>
      </c>
    </row>
    <row r="184" s="14" customFormat="1">
      <c r="A184" s="14"/>
      <c r="B184" s="246"/>
      <c r="C184" s="247"/>
      <c r="D184" s="237" t="s">
        <v>262</v>
      </c>
      <c r="E184" s="247"/>
      <c r="F184" s="249" t="s">
        <v>7900</v>
      </c>
      <c r="G184" s="247"/>
      <c r="H184" s="250">
        <v>6.5545</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262</v>
      </c>
      <c r="AU184" s="256" t="s">
        <v>78</v>
      </c>
      <c r="AV184" s="14" t="s">
        <v>78</v>
      </c>
      <c r="AW184" s="14" t="s">
        <v>4</v>
      </c>
      <c r="AX184" s="14" t="s">
        <v>76</v>
      </c>
      <c r="AY184" s="256" t="s">
        <v>252</v>
      </c>
    </row>
    <row r="185" s="2" customFormat="1" ht="55.5" customHeight="1">
      <c r="A185" s="40"/>
      <c r="B185" s="41"/>
      <c r="C185" s="217" t="s">
        <v>391</v>
      </c>
      <c r="D185" s="217" t="s">
        <v>254</v>
      </c>
      <c r="E185" s="218" t="s">
        <v>7835</v>
      </c>
      <c r="F185" s="219" t="s">
        <v>7836</v>
      </c>
      <c r="G185" s="220" t="s">
        <v>187</v>
      </c>
      <c r="H185" s="221">
        <v>6.4260000000000002</v>
      </c>
      <c r="I185" s="222"/>
      <c r="J185" s="223">
        <f>ROUND(I185*H185,2)</f>
        <v>0</v>
      </c>
      <c r="K185" s="219" t="s">
        <v>257</v>
      </c>
      <c r="L185" s="46"/>
      <c r="M185" s="224" t="s">
        <v>19</v>
      </c>
      <c r="N185" s="225" t="s">
        <v>40</v>
      </c>
      <c r="O185" s="86"/>
      <c r="P185" s="226">
        <f>O185*H185</f>
        <v>0</v>
      </c>
      <c r="Q185" s="226">
        <v>5.0000000000000002E-05</v>
      </c>
      <c r="R185" s="226">
        <f>Q185*H185</f>
        <v>0.0003213</v>
      </c>
      <c r="S185" s="226">
        <v>0</v>
      </c>
      <c r="T185" s="227">
        <f>S185*H185</f>
        <v>0</v>
      </c>
      <c r="U185" s="40"/>
      <c r="V185" s="40"/>
      <c r="W185" s="40"/>
      <c r="X185" s="40"/>
      <c r="Y185" s="40"/>
      <c r="Z185" s="40"/>
      <c r="AA185" s="40"/>
      <c r="AB185" s="40"/>
      <c r="AC185" s="40"/>
      <c r="AD185" s="40"/>
      <c r="AE185" s="40"/>
      <c r="AR185" s="228" t="s">
        <v>360</v>
      </c>
      <c r="AT185" s="228" t="s">
        <v>254</v>
      </c>
      <c r="AU185" s="228" t="s">
        <v>78</v>
      </c>
      <c r="AY185" s="19" t="s">
        <v>252</v>
      </c>
      <c r="BE185" s="229">
        <f>IF(N185="základní",J185,0)</f>
        <v>0</v>
      </c>
      <c r="BF185" s="229">
        <f>IF(N185="snížená",J185,0)</f>
        <v>0</v>
      </c>
      <c r="BG185" s="229">
        <f>IF(N185="zákl. přenesená",J185,0)</f>
        <v>0</v>
      </c>
      <c r="BH185" s="229">
        <f>IF(N185="sníž. přenesená",J185,0)</f>
        <v>0</v>
      </c>
      <c r="BI185" s="229">
        <f>IF(N185="nulová",J185,0)</f>
        <v>0</v>
      </c>
      <c r="BJ185" s="19" t="s">
        <v>76</v>
      </c>
      <c r="BK185" s="229">
        <f>ROUND(I185*H185,2)</f>
        <v>0</v>
      </c>
      <c r="BL185" s="19" t="s">
        <v>360</v>
      </c>
      <c r="BM185" s="228" t="s">
        <v>7837</v>
      </c>
    </row>
    <row r="186" s="2" customFormat="1">
      <c r="A186" s="40"/>
      <c r="B186" s="41"/>
      <c r="C186" s="42"/>
      <c r="D186" s="230" t="s">
        <v>260</v>
      </c>
      <c r="E186" s="42"/>
      <c r="F186" s="231" t="s">
        <v>7838</v>
      </c>
      <c r="G186" s="42"/>
      <c r="H186" s="42"/>
      <c r="I186" s="232"/>
      <c r="J186" s="42"/>
      <c r="K186" s="42"/>
      <c r="L186" s="46"/>
      <c r="M186" s="233"/>
      <c r="N186" s="234"/>
      <c r="O186" s="86"/>
      <c r="P186" s="86"/>
      <c r="Q186" s="86"/>
      <c r="R186" s="86"/>
      <c r="S186" s="86"/>
      <c r="T186" s="87"/>
      <c r="U186" s="40"/>
      <c r="V186" s="40"/>
      <c r="W186" s="40"/>
      <c r="X186" s="40"/>
      <c r="Y186" s="40"/>
      <c r="Z186" s="40"/>
      <c r="AA186" s="40"/>
      <c r="AB186" s="40"/>
      <c r="AC186" s="40"/>
      <c r="AD186" s="40"/>
      <c r="AE186" s="40"/>
      <c r="AT186" s="19" t="s">
        <v>260</v>
      </c>
      <c r="AU186" s="19" t="s">
        <v>78</v>
      </c>
    </row>
    <row r="187" s="2" customFormat="1">
      <c r="A187" s="40"/>
      <c r="B187" s="41"/>
      <c r="C187" s="42"/>
      <c r="D187" s="237" t="s">
        <v>963</v>
      </c>
      <c r="E187" s="42"/>
      <c r="F187" s="289" t="s">
        <v>7901</v>
      </c>
      <c r="G187" s="42"/>
      <c r="H187" s="42"/>
      <c r="I187" s="232"/>
      <c r="J187" s="42"/>
      <c r="K187" s="42"/>
      <c r="L187" s="46"/>
      <c r="M187" s="233"/>
      <c r="N187" s="234"/>
      <c r="O187" s="86"/>
      <c r="P187" s="86"/>
      <c r="Q187" s="86"/>
      <c r="R187" s="86"/>
      <c r="S187" s="86"/>
      <c r="T187" s="87"/>
      <c r="U187" s="40"/>
      <c r="V187" s="40"/>
      <c r="W187" s="40"/>
      <c r="X187" s="40"/>
      <c r="Y187" s="40"/>
      <c r="Z187" s="40"/>
      <c r="AA187" s="40"/>
      <c r="AB187" s="40"/>
      <c r="AC187" s="40"/>
      <c r="AD187" s="40"/>
      <c r="AE187" s="40"/>
      <c r="AT187" s="19" t="s">
        <v>963</v>
      </c>
      <c r="AU187" s="19" t="s">
        <v>78</v>
      </c>
    </row>
    <row r="188" s="2" customFormat="1" ht="44.25" customHeight="1">
      <c r="A188" s="40"/>
      <c r="B188" s="41"/>
      <c r="C188" s="217" t="s">
        <v>7</v>
      </c>
      <c r="D188" s="217" t="s">
        <v>254</v>
      </c>
      <c r="E188" s="218" t="s">
        <v>5200</v>
      </c>
      <c r="F188" s="219" t="s">
        <v>5201</v>
      </c>
      <c r="G188" s="220" t="s">
        <v>187</v>
      </c>
      <c r="H188" s="221">
        <v>17.9968</v>
      </c>
      <c r="I188" s="222"/>
      <c r="J188" s="223">
        <f>ROUND(I188*H188,2)</f>
        <v>0</v>
      </c>
      <c r="K188" s="219" t="s">
        <v>257</v>
      </c>
      <c r="L188" s="46"/>
      <c r="M188" s="224" t="s">
        <v>19</v>
      </c>
      <c r="N188" s="225" t="s">
        <v>40</v>
      </c>
      <c r="O188" s="86"/>
      <c r="P188" s="226">
        <f>O188*H188</f>
        <v>0</v>
      </c>
      <c r="Q188" s="226">
        <v>0.00116</v>
      </c>
      <c r="R188" s="226">
        <f>Q188*H188</f>
        <v>0.020876288</v>
      </c>
      <c r="S188" s="226">
        <v>0</v>
      </c>
      <c r="T188" s="227">
        <f>S188*H188</f>
        <v>0</v>
      </c>
      <c r="U188" s="40"/>
      <c r="V188" s="40"/>
      <c r="W188" s="40"/>
      <c r="X188" s="40"/>
      <c r="Y188" s="40"/>
      <c r="Z188" s="40"/>
      <c r="AA188" s="40"/>
      <c r="AB188" s="40"/>
      <c r="AC188" s="40"/>
      <c r="AD188" s="40"/>
      <c r="AE188" s="40"/>
      <c r="AR188" s="228" t="s">
        <v>360</v>
      </c>
      <c r="AT188" s="228" t="s">
        <v>254</v>
      </c>
      <c r="AU188" s="228" t="s">
        <v>78</v>
      </c>
      <c r="AY188" s="19" t="s">
        <v>252</v>
      </c>
      <c r="BE188" s="229">
        <f>IF(N188="základní",J188,0)</f>
        <v>0</v>
      </c>
      <c r="BF188" s="229">
        <f>IF(N188="snížená",J188,0)</f>
        <v>0</v>
      </c>
      <c r="BG188" s="229">
        <f>IF(N188="zákl. přenesená",J188,0)</f>
        <v>0</v>
      </c>
      <c r="BH188" s="229">
        <f>IF(N188="sníž. přenesená",J188,0)</f>
        <v>0</v>
      </c>
      <c r="BI188" s="229">
        <f>IF(N188="nulová",J188,0)</f>
        <v>0</v>
      </c>
      <c r="BJ188" s="19" t="s">
        <v>76</v>
      </c>
      <c r="BK188" s="229">
        <f>ROUND(I188*H188,2)</f>
        <v>0</v>
      </c>
      <c r="BL188" s="19" t="s">
        <v>360</v>
      </c>
      <c r="BM188" s="228" t="s">
        <v>5237</v>
      </c>
    </row>
    <row r="189" s="2" customFormat="1">
      <c r="A189" s="40"/>
      <c r="B189" s="41"/>
      <c r="C189" s="42"/>
      <c r="D189" s="230" t="s">
        <v>260</v>
      </c>
      <c r="E189" s="42"/>
      <c r="F189" s="231" t="s">
        <v>5203</v>
      </c>
      <c r="G189" s="42"/>
      <c r="H189" s="42"/>
      <c r="I189" s="232"/>
      <c r="J189" s="42"/>
      <c r="K189" s="42"/>
      <c r="L189" s="46"/>
      <c r="M189" s="233"/>
      <c r="N189" s="234"/>
      <c r="O189" s="86"/>
      <c r="P189" s="86"/>
      <c r="Q189" s="86"/>
      <c r="R189" s="86"/>
      <c r="S189" s="86"/>
      <c r="T189" s="87"/>
      <c r="U189" s="40"/>
      <c r="V189" s="40"/>
      <c r="W189" s="40"/>
      <c r="X189" s="40"/>
      <c r="Y189" s="40"/>
      <c r="Z189" s="40"/>
      <c r="AA189" s="40"/>
      <c r="AB189" s="40"/>
      <c r="AC189" s="40"/>
      <c r="AD189" s="40"/>
      <c r="AE189" s="40"/>
      <c r="AT189" s="19" t="s">
        <v>260</v>
      </c>
      <c r="AU189" s="19" t="s">
        <v>78</v>
      </c>
    </row>
    <row r="190" s="13" customFormat="1">
      <c r="A190" s="13"/>
      <c r="B190" s="235"/>
      <c r="C190" s="236"/>
      <c r="D190" s="237" t="s">
        <v>262</v>
      </c>
      <c r="E190" s="238" t="s">
        <v>19</v>
      </c>
      <c r="F190" s="239" t="s">
        <v>7880</v>
      </c>
      <c r="G190" s="236"/>
      <c r="H190" s="238" t="s">
        <v>19</v>
      </c>
      <c r="I190" s="240"/>
      <c r="J190" s="236"/>
      <c r="K190" s="236"/>
      <c r="L190" s="241"/>
      <c r="M190" s="242"/>
      <c r="N190" s="243"/>
      <c r="O190" s="243"/>
      <c r="P190" s="243"/>
      <c r="Q190" s="243"/>
      <c r="R190" s="243"/>
      <c r="S190" s="243"/>
      <c r="T190" s="244"/>
      <c r="U190" s="13"/>
      <c r="V190" s="13"/>
      <c r="W190" s="13"/>
      <c r="X190" s="13"/>
      <c r="Y190" s="13"/>
      <c r="Z190" s="13"/>
      <c r="AA190" s="13"/>
      <c r="AB190" s="13"/>
      <c r="AC190" s="13"/>
      <c r="AD190" s="13"/>
      <c r="AE190" s="13"/>
      <c r="AT190" s="245" t="s">
        <v>262</v>
      </c>
      <c r="AU190" s="245" t="s">
        <v>78</v>
      </c>
      <c r="AV190" s="13" t="s">
        <v>76</v>
      </c>
      <c r="AW190" s="13" t="s">
        <v>31</v>
      </c>
      <c r="AX190" s="13" t="s">
        <v>69</v>
      </c>
      <c r="AY190" s="245" t="s">
        <v>252</v>
      </c>
    </row>
    <row r="191" s="14" customFormat="1">
      <c r="A191" s="14"/>
      <c r="B191" s="246"/>
      <c r="C191" s="247"/>
      <c r="D191" s="237" t="s">
        <v>262</v>
      </c>
      <c r="E191" s="248" t="s">
        <v>19</v>
      </c>
      <c r="F191" s="249" t="s">
        <v>7902</v>
      </c>
      <c r="G191" s="247"/>
      <c r="H191" s="250">
        <v>17.9968</v>
      </c>
      <c r="I191" s="251"/>
      <c r="J191" s="247"/>
      <c r="K191" s="247"/>
      <c r="L191" s="252"/>
      <c r="M191" s="253"/>
      <c r="N191" s="254"/>
      <c r="O191" s="254"/>
      <c r="P191" s="254"/>
      <c r="Q191" s="254"/>
      <c r="R191" s="254"/>
      <c r="S191" s="254"/>
      <c r="T191" s="255"/>
      <c r="U191" s="14"/>
      <c r="V191" s="14"/>
      <c r="W191" s="14"/>
      <c r="X191" s="14"/>
      <c r="Y191" s="14"/>
      <c r="Z191" s="14"/>
      <c r="AA191" s="14"/>
      <c r="AB191" s="14"/>
      <c r="AC191" s="14"/>
      <c r="AD191" s="14"/>
      <c r="AE191" s="14"/>
      <c r="AT191" s="256" t="s">
        <v>262</v>
      </c>
      <c r="AU191" s="256" t="s">
        <v>78</v>
      </c>
      <c r="AV191" s="14" t="s">
        <v>78</v>
      </c>
      <c r="AW191" s="14" t="s">
        <v>31</v>
      </c>
      <c r="AX191" s="14" t="s">
        <v>69</v>
      </c>
      <c r="AY191" s="256" t="s">
        <v>252</v>
      </c>
    </row>
    <row r="192" s="15" customFormat="1">
      <c r="A192" s="15"/>
      <c r="B192" s="257"/>
      <c r="C192" s="258"/>
      <c r="D192" s="237" t="s">
        <v>262</v>
      </c>
      <c r="E192" s="259" t="s">
        <v>19</v>
      </c>
      <c r="F192" s="260" t="s">
        <v>265</v>
      </c>
      <c r="G192" s="258"/>
      <c r="H192" s="261">
        <v>17.9968</v>
      </c>
      <c r="I192" s="262"/>
      <c r="J192" s="258"/>
      <c r="K192" s="258"/>
      <c r="L192" s="263"/>
      <c r="M192" s="264"/>
      <c r="N192" s="265"/>
      <c r="O192" s="265"/>
      <c r="P192" s="265"/>
      <c r="Q192" s="265"/>
      <c r="R192" s="265"/>
      <c r="S192" s="265"/>
      <c r="T192" s="266"/>
      <c r="U192" s="15"/>
      <c r="V192" s="15"/>
      <c r="W192" s="15"/>
      <c r="X192" s="15"/>
      <c r="Y192" s="15"/>
      <c r="Z192" s="15"/>
      <c r="AA192" s="15"/>
      <c r="AB192" s="15"/>
      <c r="AC192" s="15"/>
      <c r="AD192" s="15"/>
      <c r="AE192" s="15"/>
      <c r="AT192" s="267" t="s">
        <v>262</v>
      </c>
      <c r="AU192" s="267" t="s">
        <v>78</v>
      </c>
      <c r="AV192" s="15" t="s">
        <v>258</v>
      </c>
      <c r="AW192" s="15" t="s">
        <v>31</v>
      </c>
      <c r="AX192" s="15" t="s">
        <v>76</v>
      </c>
      <c r="AY192" s="267" t="s">
        <v>252</v>
      </c>
    </row>
    <row r="193" s="2" customFormat="1" ht="24.15" customHeight="1">
      <c r="A193" s="40"/>
      <c r="B193" s="41"/>
      <c r="C193" s="279" t="s">
        <v>427</v>
      </c>
      <c r="D193" s="279" t="s">
        <v>468</v>
      </c>
      <c r="E193" s="280" t="s">
        <v>7903</v>
      </c>
      <c r="F193" s="281" t="s">
        <v>7904</v>
      </c>
      <c r="G193" s="282" t="s">
        <v>187</v>
      </c>
      <c r="H193" s="283">
        <v>18.3567</v>
      </c>
      <c r="I193" s="284"/>
      <c r="J193" s="285">
        <f>ROUND(I193*H193,2)</f>
        <v>0</v>
      </c>
      <c r="K193" s="281" t="s">
        <v>257</v>
      </c>
      <c r="L193" s="286"/>
      <c r="M193" s="287" t="s">
        <v>19</v>
      </c>
      <c r="N193" s="288" t="s">
        <v>40</v>
      </c>
      <c r="O193" s="86"/>
      <c r="P193" s="226">
        <f>O193*H193</f>
        <v>0</v>
      </c>
      <c r="Q193" s="226">
        <v>0.0035999999999999999</v>
      </c>
      <c r="R193" s="226">
        <f>Q193*H193</f>
        <v>0.066084119999999996</v>
      </c>
      <c r="S193" s="226">
        <v>0</v>
      </c>
      <c r="T193" s="227">
        <f>S193*H193</f>
        <v>0</v>
      </c>
      <c r="U193" s="40"/>
      <c r="V193" s="40"/>
      <c r="W193" s="40"/>
      <c r="X193" s="40"/>
      <c r="Y193" s="40"/>
      <c r="Z193" s="40"/>
      <c r="AA193" s="40"/>
      <c r="AB193" s="40"/>
      <c r="AC193" s="40"/>
      <c r="AD193" s="40"/>
      <c r="AE193" s="40"/>
      <c r="AR193" s="228" t="s">
        <v>509</v>
      </c>
      <c r="AT193" s="228" t="s">
        <v>468</v>
      </c>
      <c r="AU193" s="228" t="s">
        <v>78</v>
      </c>
      <c r="AY193" s="19" t="s">
        <v>252</v>
      </c>
      <c r="BE193" s="229">
        <f>IF(N193="základní",J193,0)</f>
        <v>0</v>
      </c>
      <c r="BF193" s="229">
        <f>IF(N193="snížená",J193,0)</f>
        <v>0</v>
      </c>
      <c r="BG193" s="229">
        <f>IF(N193="zákl. přenesená",J193,0)</f>
        <v>0</v>
      </c>
      <c r="BH193" s="229">
        <f>IF(N193="sníž. přenesená",J193,0)</f>
        <v>0</v>
      </c>
      <c r="BI193" s="229">
        <f>IF(N193="nulová",J193,0)</f>
        <v>0</v>
      </c>
      <c r="BJ193" s="19" t="s">
        <v>76</v>
      </c>
      <c r="BK193" s="229">
        <f>ROUND(I193*H193,2)</f>
        <v>0</v>
      </c>
      <c r="BL193" s="19" t="s">
        <v>360</v>
      </c>
      <c r="BM193" s="228" t="s">
        <v>7754</v>
      </c>
    </row>
    <row r="194" s="14" customFormat="1">
      <c r="A194" s="14"/>
      <c r="B194" s="246"/>
      <c r="C194" s="247"/>
      <c r="D194" s="237" t="s">
        <v>262</v>
      </c>
      <c r="E194" s="247"/>
      <c r="F194" s="249" t="s">
        <v>7905</v>
      </c>
      <c r="G194" s="247"/>
      <c r="H194" s="250">
        <v>18.3567</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262</v>
      </c>
      <c r="AU194" s="256" t="s">
        <v>78</v>
      </c>
      <c r="AV194" s="14" t="s">
        <v>78</v>
      </c>
      <c r="AW194" s="14" t="s">
        <v>4</v>
      </c>
      <c r="AX194" s="14" t="s">
        <v>76</v>
      </c>
      <c r="AY194" s="256" t="s">
        <v>252</v>
      </c>
    </row>
    <row r="195" s="2" customFormat="1" ht="49.05" customHeight="1">
      <c r="A195" s="40"/>
      <c r="B195" s="41"/>
      <c r="C195" s="217" t="s">
        <v>432</v>
      </c>
      <c r="D195" s="217" t="s">
        <v>254</v>
      </c>
      <c r="E195" s="218" t="s">
        <v>7906</v>
      </c>
      <c r="F195" s="219" t="s">
        <v>7907</v>
      </c>
      <c r="G195" s="220" t="s">
        <v>187</v>
      </c>
      <c r="H195" s="221">
        <v>17.9968</v>
      </c>
      <c r="I195" s="222"/>
      <c r="J195" s="223">
        <f>ROUND(I195*H195,2)</f>
        <v>0</v>
      </c>
      <c r="K195" s="219" t="s">
        <v>257</v>
      </c>
      <c r="L195" s="46"/>
      <c r="M195" s="224" t="s">
        <v>19</v>
      </c>
      <c r="N195" s="225" t="s">
        <v>40</v>
      </c>
      <c r="O195" s="86"/>
      <c r="P195" s="226">
        <f>O195*H195</f>
        <v>0</v>
      </c>
      <c r="Q195" s="226">
        <v>5.0000000000000002E-05</v>
      </c>
      <c r="R195" s="226">
        <f>Q195*H195</f>
        <v>0.00089984000000000006</v>
      </c>
      <c r="S195" s="226">
        <v>0</v>
      </c>
      <c r="T195" s="227">
        <f>S195*H195</f>
        <v>0</v>
      </c>
      <c r="U195" s="40"/>
      <c r="V195" s="40"/>
      <c r="W195" s="40"/>
      <c r="X195" s="40"/>
      <c r="Y195" s="40"/>
      <c r="Z195" s="40"/>
      <c r="AA195" s="40"/>
      <c r="AB195" s="40"/>
      <c r="AC195" s="40"/>
      <c r="AD195" s="40"/>
      <c r="AE195" s="40"/>
      <c r="AR195" s="228" t="s">
        <v>360</v>
      </c>
      <c r="AT195" s="228" t="s">
        <v>254</v>
      </c>
      <c r="AU195" s="228" t="s">
        <v>78</v>
      </c>
      <c r="AY195" s="19" t="s">
        <v>252</v>
      </c>
      <c r="BE195" s="229">
        <f>IF(N195="základní",J195,0)</f>
        <v>0</v>
      </c>
      <c r="BF195" s="229">
        <f>IF(N195="snížená",J195,0)</f>
        <v>0</v>
      </c>
      <c r="BG195" s="229">
        <f>IF(N195="zákl. přenesená",J195,0)</f>
        <v>0</v>
      </c>
      <c r="BH195" s="229">
        <f>IF(N195="sníž. přenesená",J195,0)</f>
        <v>0</v>
      </c>
      <c r="BI195" s="229">
        <f>IF(N195="nulová",J195,0)</f>
        <v>0</v>
      </c>
      <c r="BJ195" s="19" t="s">
        <v>76</v>
      </c>
      <c r="BK195" s="229">
        <f>ROUND(I195*H195,2)</f>
        <v>0</v>
      </c>
      <c r="BL195" s="19" t="s">
        <v>360</v>
      </c>
      <c r="BM195" s="228" t="s">
        <v>5268</v>
      </c>
    </row>
    <row r="196" s="2" customFormat="1">
      <c r="A196" s="40"/>
      <c r="B196" s="41"/>
      <c r="C196" s="42"/>
      <c r="D196" s="230" t="s">
        <v>260</v>
      </c>
      <c r="E196" s="42"/>
      <c r="F196" s="231" t="s">
        <v>7908</v>
      </c>
      <c r="G196" s="42"/>
      <c r="H196" s="42"/>
      <c r="I196" s="232"/>
      <c r="J196" s="42"/>
      <c r="K196" s="42"/>
      <c r="L196" s="46"/>
      <c r="M196" s="233"/>
      <c r="N196" s="234"/>
      <c r="O196" s="86"/>
      <c r="P196" s="86"/>
      <c r="Q196" s="86"/>
      <c r="R196" s="86"/>
      <c r="S196" s="86"/>
      <c r="T196" s="87"/>
      <c r="U196" s="40"/>
      <c r="V196" s="40"/>
      <c r="W196" s="40"/>
      <c r="X196" s="40"/>
      <c r="Y196" s="40"/>
      <c r="Z196" s="40"/>
      <c r="AA196" s="40"/>
      <c r="AB196" s="40"/>
      <c r="AC196" s="40"/>
      <c r="AD196" s="40"/>
      <c r="AE196" s="40"/>
      <c r="AT196" s="19" t="s">
        <v>260</v>
      </c>
      <c r="AU196" s="19" t="s">
        <v>78</v>
      </c>
    </row>
    <row r="197" s="2" customFormat="1">
      <c r="A197" s="40"/>
      <c r="B197" s="41"/>
      <c r="C197" s="42"/>
      <c r="D197" s="237" t="s">
        <v>963</v>
      </c>
      <c r="E197" s="42"/>
      <c r="F197" s="289" t="s">
        <v>7901</v>
      </c>
      <c r="G197" s="42"/>
      <c r="H197" s="42"/>
      <c r="I197" s="232"/>
      <c r="J197" s="42"/>
      <c r="K197" s="42"/>
      <c r="L197" s="46"/>
      <c r="M197" s="233"/>
      <c r="N197" s="234"/>
      <c r="O197" s="86"/>
      <c r="P197" s="86"/>
      <c r="Q197" s="86"/>
      <c r="R197" s="86"/>
      <c r="S197" s="86"/>
      <c r="T197" s="87"/>
      <c r="U197" s="40"/>
      <c r="V197" s="40"/>
      <c r="W197" s="40"/>
      <c r="X197" s="40"/>
      <c r="Y197" s="40"/>
      <c r="Z197" s="40"/>
      <c r="AA197" s="40"/>
      <c r="AB197" s="40"/>
      <c r="AC197" s="40"/>
      <c r="AD197" s="40"/>
      <c r="AE197" s="40"/>
      <c r="AT197" s="19" t="s">
        <v>963</v>
      </c>
      <c r="AU197" s="19" t="s">
        <v>78</v>
      </c>
    </row>
    <row r="198" s="2" customFormat="1" ht="44.25" customHeight="1">
      <c r="A198" s="40"/>
      <c r="B198" s="41"/>
      <c r="C198" s="217" t="s">
        <v>437</v>
      </c>
      <c r="D198" s="217" t="s">
        <v>254</v>
      </c>
      <c r="E198" s="218" t="s">
        <v>7909</v>
      </c>
      <c r="F198" s="219" t="s">
        <v>7910</v>
      </c>
      <c r="G198" s="220" t="s">
        <v>187</v>
      </c>
      <c r="H198" s="221">
        <v>17.9968</v>
      </c>
      <c r="I198" s="222"/>
      <c r="J198" s="223">
        <f>ROUND(I198*H198,2)</f>
        <v>0</v>
      </c>
      <c r="K198" s="219" t="s">
        <v>19</v>
      </c>
      <c r="L198" s="46"/>
      <c r="M198" s="224" t="s">
        <v>19</v>
      </c>
      <c r="N198" s="225" t="s">
        <v>40</v>
      </c>
      <c r="O198" s="86"/>
      <c r="P198" s="226">
        <f>O198*H198</f>
        <v>0</v>
      </c>
      <c r="Q198" s="226">
        <v>0</v>
      </c>
      <c r="R198" s="226">
        <f>Q198*H198</f>
        <v>0</v>
      </c>
      <c r="S198" s="226">
        <v>0</v>
      </c>
      <c r="T198" s="227">
        <f>S198*H198</f>
        <v>0</v>
      </c>
      <c r="U198" s="40"/>
      <c r="V198" s="40"/>
      <c r="W198" s="40"/>
      <c r="X198" s="40"/>
      <c r="Y198" s="40"/>
      <c r="Z198" s="40"/>
      <c r="AA198" s="40"/>
      <c r="AB198" s="40"/>
      <c r="AC198" s="40"/>
      <c r="AD198" s="40"/>
      <c r="AE198" s="40"/>
      <c r="AR198" s="228" t="s">
        <v>360</v>
      </c>
      <c r="AT198" s="228" t="s">
        <v>254</v>
      </c>
      <c r="AU198" s="228" t="s">
        <v>78</v>
      </c>
      <c r="AY198" s="19" t="s">
        <v>252</v>
      </c>
      <c r="BE198" s="229">
        <f>IF(N198="základní",J198,0)</f>
        <v>0</v>
      </c>
      <c r="BF198" s="229">
        <f>IF(N198="snížená",J198,0)</f>
        <v>0</v>
      </c>
      <c r="BG198" s="229">
        <f>IF(N198="zákl. přenesená",J198,0)</f>
        <v>0</v>
      </c>
      <c r="BH198" s="229">
        <f>IF(N198="sníž. přenesená",J198,0)</f>
        <v>0</v>
      </c>
      <c r="BI198" s="229">
        <f>IF(N198="nulová",J198,0)</f>
        <v>0</v>
      </c>
      <c r="BJ198" s="19" t="s">
        <v>76</v>
      </c>
      <c r="BK198" s="229">
        <f>ROUND(I198*H198,2)</f>
        <v>0</v>
      </c>
      <c r="BL198" s="19" t="s">
        <v>360</v>
      </c>
      <c r="BM198" s="228" t="s">
        <v>7911</v>
      </c>
    </row>
    <row r="199" s="2" customFormat="1">
      <c r="A199" s="40"/>
      <c r="B199" s="41"/>
      <c r="C199" s="42"/>
      <c r="D199" s="237" t="s">
        <v>963</v>
      </c>
      <c r="E199" s="42"/>
      <c r="F199" s="289" t="s">
        <v>7912</v>
      </c>
      <c r="G199" s="42"/>
      <c r="H199" s="42"/>
      <c r="I199" s="232"/>
      <c r="J199" s="42"/>
      <c r="K199" s="42"/>
      <c r="L199" s="46"/>
      <c r="M199" s="233"/>
      <c r="N199" s="234"/>
      <c r="O199" s="86"/>
      <c r="P199" s="86"/>
      <c r="Q199" s="86"/>
      <c r="R199" s="86"/>
      <c r="S199" s="86"/>
      <c r="T199" s="87"/>
      <c r="U199" s="40"/>
      <c r="V199" s="40"/>
      <c r="W199" s="40"/>
      <c r="X199" s="40"/>
      <c r="Y199" s="40"/>
      <c r="Z199" s="40"/>
      <c r="AA199" s="40"/>
      <c r="AB199" s="40"/>
      <c r="AC199" s="40"/>
      <c r="AD199" s="40"/>
      <c r="AE199" s="40"/>
      <c r="AT199" s="19" t="s">
        <v>963</v>
      </c>
      <c r="AU199" s="19" t="s">
        <v>78</v>
      </c>
    </row>
    <row r="200" s="2" customFormat="1" ht="33" customHeight="1">
      <c r="A200" s="40"/>
      <c r="B200" s="41"/>
      <c r="C200" s="217" t="s">
        <v>450</v>
      </c>
      <c r="D200" s="217" t="s">
        <v>254</v>
      </c>
      <c r="E200" s="218" t="s">
        <v>5277</v>
      </c>
      <c r="F200" s="219" t="s">
        <v>5278</v>
      </c>
      <c r="G200" s="220" t="s">
        <v>183</v>
      </c>
      <c r="H200" s="221">
        <v>28.300000000000001</v>
      </c>
      <c r="I200" s="222"/>
      <c r="J200" s="223">
        <f>ROUND(I200*H200,2)</f>
        <v>0</v>
      </c>
      <c r="K200" s="219" t="s">
        <v>257</v>
      </c>
      <c r="L200" s="46"/>
      <c r="M200" s="224" t="s">
        <v>19</v>
      </c>
      <c r="N200" s="225" t="s">
        <v>40</v>
      </c>
      <c r="O200" s="86"/>
      <c r="P200" s="226">
        <f>O200*H200</f>
        <v>0</v>
      </c>
      <c r="Q200" s="226">
        <v>3.0000000000000001E-05</v>
      </c>
      <c r="R200" s="226">
        <f>Q200*H200</f>
        <v>0.00084900000000000004</v>
      </c>
      <c r="S200" s="226">
        <v>0</v>
      </c>
      <c r="T200" s="227">
        <f>S200*H200</f>
        <v>0</v>
      </c>
      <c r="U200" s="40"/>
      <c r="V200" s="40"/>
      <c r="W200" s="40"/>
      <c r="X200" s="40"/>
      <c r="Y200" s="40"/>
      <c r="Z200" s="40"/>
      <c r="AA200" s="40"/>
      <c r="AB200" s="40"/>
      <c r="AC200" s="40"/>
      <c r="AD200" s="40"/>
      <c r="AE200" s="40"/>
      <c r="AR200" s="228" t="s">
        <v>360</v>
      </c>
      <c r="AT200" s="228" t="s">
        <v>254</v>
      </c>
      <c r="AU200" s="228" t="s">
        <v>78</v>
      </c>
      <c r="AY200" s="19" t="s">
        <v>252</v>
      </c>
      <c r="BE200" s="229">
        <f>IF(N200="základní",J200,0)</f>
        <v>0</v>
      </c>
      <c r="BF200" s="229">
        <f>IF(N200="snížená",J200,0)</f>
        <v>0</v>
      </c>
      <c r="BG200" s="229">
        <f>IF(N200="zákl. přenesená",J200,0)</f>
        <v>0</v>
      </c>
      <c r="BH200" s="229">
        <f>IF(N200="sníž. přenesená",J200,0)</f>
        <v>0</v>
      </c>
      <c r="BI200" s="229">
        <f>IF(N200="nulová",J200,0)</f>
        <v>0</v>
      </c>
      <c r="BJ200" s="19" t="s">
        <v>76</v>
      </c>
      <c r="BK200" s="229">
        <f>ROUND(I200*H200,2)</f>
        <v>0</v>
      </c>
      <c r="BL200" s="19" t="s">
        <v>360</v>
      </c>
      <c r="BM200" s="228" t="s">
        <v>5279</v>
      </c>
    </row>
    <row r="201" s="2" customFormat="1">
      <c r="A201" s="40"/>
      <c r="B201" s="41"/>
      <c r="C201" s="42"/>
      <c r="D201" s="230" t="s">
        <v>260</v>
      </c>
      <c r="E201" s="42"/>
      <c r="F201" s="231" t="s">
        <v>5280</v>
      </c>
      <c r="G201" s="42"/>
      <c r="H201" s="42"/>
      <c r="I201" s="232"/>
      <c r="J201" s="42"/>
      <c r="K201" s="42"/>
      <c r="L201" s="46"/>
      <c r="M201" s="233"/>
      <c r="N201" s="234"/>
      <c r="O201" s="86"/>
      <c r="P201" s="86"/>
      <c r="Q201" s="86"/>
      <c r="R201" s="86"/>
      <c r="S201" s="86"/>
      <c r="T201" s="87"/>
      <c r="U201" s="40"/>
      <c r="V201" s="40"/>
      <c r="W201" s="40"/>
      <c r="X201" s="40"/>
      <c r="Y201" s="40"/>
      <c r="Z201" s="40"/>
      <c r="AA201" s="40"/>
      <c r="AB201" s="40"/>
      <c r="AC201" s="40"/>
      <c r="AD201" s="40"/>
      <c r="AE201" s="40"/>
      <c r="AT201" s="19" t="s">
        <v>260</v>
      </c>
      <c r="AU201" s="19" t="s">
        <v>78</v>
      </c>
    </row>
    <row r="202" s="13" customFormat="1">
      <c r="A202" s="13"/>
      <c r="B202" s="235"/>
      <c r="C202" s="236"/>
      <c r="D202" s="237" t="s">
        <v>262</v>
      </c>
      <c r="E202" s="238" t="s">
        <v>19</v>
      </c>
      <c r="F202" s="239" t="s">
        <v>7880</v>
      </c>
      <c r="G202" s="236"/>
      <c r="H202" s="238" t="s">
        <v>19</v>
      </c>
      <c r="I202" s="240"/>
      <c r="J202" s="236"/>
      <c r="K202" s="236"/>
      <c r="L202" s="241"/>
      <c r="M202" s="242"/>
      <c r="N202" s="243"/>
      <c r="O202" s="243"/>
      <c r="P202" s="243"/>
      <c r="Q202" s="243"/>
      <c r="R202" s="243"/>
      <c r="S202" s="243"/>
      <c r="T202" s="244"/>
      <c r="U202" s="13"/>
      <c r="V202" s="13"/>
      <c r="W202" s="13"/>
      <c r="X202" s="13"/>
      <c r="Y202" s="13"/>
      <c r="Z202" s="13"/>
      <c r="AA202" s="13"/>
      <c r="AB202" s="13"/>
      <c r="AC202" s="13"/>
      <c r="AD202" s="13"/>
      <c r="AE202" s="13"/>
      <c r="AT202" s="245" t="s">
        <v>262</v>
      </c>
      <c r="AU202" s="245" t="s">
        <v>78</v>
      </c>
      <c r="AV202" s="13" t="s">
        <v>76</v>
      </c>
      <c r="AW202" s="13" t="s">
        <v>31</v>
      </c>
      <c r="AX202" s="13" t="s">
        <v>69</v>
      </c>
      <c r="AY202" s="245" t="s">
        <v>252</v>
      </c>
    </row>
    <row r="203" s="14" customFormat="1">
      <c r="A203" s="14"/>
      <c r="B203" s="246"/>
      <c r="C203" s="247"/>
      <c r="D203" s="237" t="s">
        <v>262</v>
      </c>
      <c r="E203" s="248" t="s">
        <v>19</v>
      </c>
      <c r="F203" s="249" t="s">
        <v>7913</v>
      </c>
      <c r="G203" s="247"/>
      <c r="H203" s="250">
        <v>6.1500000000000004</v>
      </c>
      <c r="I203" s="251"/>
      <c r="J203" s="247"/>
      <c r="K203" s="247"/>
      <c r="L203" s="252"/>
      <c r="M203" s="253"/>
      <c r="N203" s="254"/>
      <c r="O203" s="254"/>
      <c r="P203" s="254"/>
      <c r="Q203" s="254"/>
      <c r="R203" s="254"/>
      <c r="S203" s="254"/>
      <c r="T203" s="255"/>
      <c r="U203" s="14"/>
      <c r="V203" s="14"/>
      <c r="W203" s="14"/>
      <c r="X203" s="14"/>
      <c r="Y203" s="14"/>
      <c r="Z203" s="14"/>
      <c r="AA203" s="14"/>
      <c r="AB203" s="14"/>
      <c r="AC203" s="14"/>
      <c r="AD203" s="14"/>
      <c r="AE203" s="14"/>
      <c r="AT203" s="256" t="s">
        <v>262</v>
      </c>
      <c r="AU203" s="256" t="s">
        <v>78</v>
      </c>
      <c r="AV203" s="14" t="s">
        <v>78</v>
      </c>
      <c r="AW203" s="14" t="s">
        <v>31</v>
      </c>
      <c r="AX203" s="14" t="s">
        <v>69</v>
      </c>
      <c r="AY203" s="256" t="s">
        <v>252</v>
      </c>
    </row>
    <row r="204" s="14" customFormat="1">
      <c r="A204" s="14"/>
      <c r="B204" s="246"/>
      <c r="C204" s="247"/>
      <c r="D204" s="237" t="s">
        <v>262</v>
      </c>
      <c r="E204" s="248" t="s">
        <v>19</v>
      </c>
      <c r="F204" s="249" t="s">
        <v>7914</v>
      </c>
      <c r="G204" s="247"/>
      <c r="H204" s="250">
        <v>10.24</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262</v>
      </c>
      <c r="AU204" s="256" t="s">
        <v>78</v>
      </c>
      <c r="AV204" s="14" t="s">
        <v>78</v>
      </c>
      <c r="AW204" s="14" t="s">
        <v>31</v>
      </c>
      <c r="AX204" s="14" t="s">
        <v>69</v>
      </c>
      <c r="AY204" s="256" t="s">
        <v>252</v>
      </c>
    </row>
    <row r="205" s="14" customFormat="1">
      <c r="A205" s="14"/>
      <c r="B205" s="246"/>
      <c r="C205" s="247"/>
      <c r="D205" s="237" t="s">
        <v>262</v>
      </c>
      <c r="E205" s="248" t="s">
        <v>19</v>
      </c>
      <c r="F205" s="249" t="s">
        <v>7915</v>
      </c>
      <c r="G205" s="247"/>
      <c r="H205" s="250">
        <v>11.91</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262</v>
      </c>
      <c r="AU205" s="256" t="s">
        <v>78</v>
      </c>
      <c r="AV205" s="14" t="s">
        <v>78</v>
      </c>
      <c r="AW205" s="14" t="s">
        <v>31</v>
      </c>
      <c r="AX205" s="14" t="s">
        <v>69</v>
      </c>
      <c r="AY205" s="256" t="s">
        <v>252</v>
      </c>
    </row>
    <row r="206" s="15" customFormat="1">
      <c r="A206" s="15"/>
      <c r="B206" s="257"/>
      <c r="C206" s="258"/>
      <c r="D206" s="237" t="s">
        <v>262</v>
      </c>
      <c r="E206" s="259" t="s">
        <v>19</v>
      </c>
      <c r="F206" s="260" t="s">
        <v>265</v>
      </c>
      <c r="G206" s="258"/>
      <c r="H206" s="261">
        <v>28.300000000000001</v>
      </c>
      <c r="I206" s="262"/>
      <c r="J206" s="258"/>
      <c r="K206" s="258"/>
      <c r="L206" s="263"/>
      <c r="M206" s="264"/>
      <c r="N206" s="265"/>
      <c r="O206" s="265"/>
      <c r="P206" s="265"/>
      <c r="Q206" s="265"/>
      <c r="R206" s="265"/>
      <c r="S206" s="265"/>
      <c r="T206" s="266"/>
      <c r="U206" s="15"/>
      <c r="V206" s="15"/>
      <c r="W206" s="15"/>
      <c r="X206" s="15"/>
      <c r="Y206" s="15"/>
      <c r="Z206" s="15"/>
      <c r="AA206" s="15"/>
      <c r="AB206" s="15"/>
      <c r="AC206" s="15"/>
      <c r="AD206" s="15"/>
      <c r="AE206" s="15"/>
      <c r="AT206" s="267" t="s">
        <v>262</v>
      </c>
      <c r="AU206" s="267" t="s">
        <v>78</v>
      </c>
      <c r="AV206" s="15" t="s">
        <v>258</v>
      </c>
      <c r="AW206" s="15" t="s">
        <v>31</v>
      </c>
      <c r="AX206" s="15" t="s">
        <v>76</v>
      </c>
      <c r="AY206" s="267" t="s">
        <v>252</v>
      </c>
    </row>
    <row r="207" s="2" customFormat="1" ht="24.15" customHeight="1">
      <c r="A207" s="40"/>
      <c r="B207" s="41"/>
      <c r="C207" s="279" t="s">
        <v>452</v>
      </c>
      <c r="D207" s="279" t="s">
        <v>468</v>
      </c>
      <c r="E207" s="280" t="s">
        <v>7916</v>
      </c>
      <c r="F207" s="281" t="s">
        <v>7917</v>
      </c>
      <c r="G207" s="282" t="s">
        <v>183</v>
      </c>
      <c r="H207" s="283">
        <v>28.866</v>
      </c>
      <c r="I207" s="284"/>
      <c r="J207" s="285">
        <f>ROUND(I207*H207,2)</f>
        <v>0</v>
      </c>
      <c r="K207" s="281" t="s">
        <v>257</v>
      </c>
      <c r="L207" s="286"/>
      <c r="M207" s="287" t="s">
        <v>19</v>
      </c>
      <c r="N207" s="288" t="s">
        <v>40</v>
      </c>
      <c r="O207" s="86"/>
      <c r="P207" s="226">
        <f>O207*H207</f>
        <v>0</v>
      </c>
      <c r="Q207" s="226">
        <v>0.00038000000000000002</v>
      </c>
      <c r="R207" s="226">
        <f>Q207*H207</f>
        <v>0.010969080000000001</v>
      </c>
      <c r="S207" s="226">
        <v>0</v>
      </c>
      <c r="T207" s="227">
        <f>S207*H207</f>
        <v>0</v>
      </c>
      <c r="U207" s="40"/>
      <c r="V207" s="40"/>
      <c r="W207" s="40"/>
      <c r="X207" s="40"/>
      <c r="Y207" s="40"/>
      <c r="Z207" s="40"/>
      <c r="AA207" s="40"/>
      <c r="AB207" s="40"/>
      <c r="AC207" s="40"/>
      <c r="AD207" s="40"/>
      <c r="AE207" s="40"/>
      <c r="AR207" s="228" t="s">
        <v>509</v>
      </c>
      <c r="AT207" s="228" t="s">
        <v>468</v>
      </c>
      <c r="AU207" s="228" t="s">
        <v>78</v>
      </c>
      <c r="AY207" s="19" t="s">
        <v>252</v>
      </c>
      <c r="BE207" s="229">
        <f>IF(N207="základní",J207,0)</f>
        <v>0</v>
      </c>
      <c r="BF207" s="229">
        <f>IF(N207="snížená",J207,0)</f>
        <v>0</v>
      </c>
      <c r="BG207" s="229">
        <f>IF(N207="zákl. přenesená",J207,0)</f>
        <v>0</v>
      </c>
      <c r="BH207" s="229">
        <f>IF(N207="sníž. přenesená",J207,0)</f>
        <v>0</v>
      </c>
      <c r="BI207" s="229">
        <f>IF(N207="nulová",J207,0)</f>
        <v>0</v>
      </c>
      <c r="BJ207" s="19" t="s">
        <v>76</v>
      </c>
      <c r="BK207" s="229">
        <f>ROUND(I207*H207,2)</f>
        <v>0</v>
      </c>
      <c r="BL207" s="19" t="s">
        <v>360</v>
      </c>
      <c r="BM207" s="228" t="s">
        <v>5289</v>
      </c>
    </row>
    <row r="208" s="14" customFormat="1">
      <c r="A208" s="14"/>
      <c r="B208" s="246"/>
      <c r="C208" s="247"/>
      <c r="D208" s="237" t="s">
        <v>262</v>
      </c>
      <c r="E208" s="247"/>
      <c r="F208" s="249" t="s">
        <v>7918</v>
      </c>
      <c r="G208" s="247"/>
      <c r="H208" s="250">
        <v>28.866</v>
      </c>
      <c r="I208" s="251"/>
      <c r="J208" s="247"/>
      <c r="K208" s="247"/>
      <c r="L208" s="252"/>
      <c r="M208" s="253"/>
      <c r="N208" s="254"/>
      <c r="O208" s="254"/>
      <c r="P208" s="254"/>
      <c r="Q208" s="254"/>
      <c r="R208" s="254"/>
      <c r="S208" s="254"/>
      <c r="T208" s="255"/>
      <c r="U208" s="14"/>
      <c r="V208" s="14"/>
      <c r="W208" s="14"/>
      <c r="X208" s="14"/>
      <c r="Y208" s="14"/>
      <c r="Z208" s="14"/>
      <c r="AA208" s="14"/>
      <c r="AB208" s="14"/>
      <c r="AC208" s="14"/>
      <c r="AD208" s="14"/>
      <c r="AE208" s="14"/>
      <c r="AT208" s="256" t="s">
        <v>262</v>
      </c>
      <c r="AU208" s="256" t="s">
        <v>78</v>
      </c>
      <c r="AV208" s="14" t="s">
        <v>78</v>
      </c>
      <c r="AW208" s="14" t="s">
        <v>4</v>
      </c>
      <c r="AX208" s="14" t="s">
        <v>76</v>
      </c>
      <c r="AY208" s="256" t="s">
        <v>252</v>
      </c>
    </row>
    <row r="209" s="2" customFormat="1" ht="44.25" customHeight="1">
      <c r="A209" s="40"/>
      <c r="B209" s="41"/>
      <c r="C209" s="217" t="s">
        <v>461</v>
      </c>
      <c r="D209" s="217" t="s">
        <v>254</v>
      </c>
      <c r="E209" s="218" t="s">
        <v>1167</v>
      </c>
      <c r="F209" s="219" t="s">
        <v>1168</v>
      </c>
      <c r="G209" s="220" t="s">
        <v>485</v>
      </c>
      <c r="H209" s="221">
        <v>0.12870000000000001</v>
      </c>
      <c r="I209" s="222"/>
      <c r="J209" s="223">
        <f>ROUND(I209*H209,2)</f>
        <v>0</v>
      </c>
      <c r="K209" s="219" t="s">
        <v>257</v>
      </c>
      <c r="L209" s="46"/>
      <c r="M209" s="224" t="s">
        <v>19</v>
      </c>
      <c r="N209" s="225" t="s">
        <v>40</v>
      </c>
      <c r="O209" s="86"/>
      <c r="P209" s="226">
        <f>O209*H209</f>
        <v>0</v>
      </c>
      <c r="Q209" s="226">
        <v>0</v>
      </c>
      <c r="R209" s="226">
        <f>Q209*H209</f>
        <v>0</v>
      </c>
      <c r="S209" s="226">
        <v>0</v>
      </c>
      <c r="T209" s="227">
        <f>S209*H209</f>
        <v>0</v>
      </c>
      <c r="U209" s="40"/>
      <c r="V209" s="40"/>
      <c r="W209" s="40"/>
      <c r="X209" s="40"/>
      <c r="Y209" s="40"/>
      <c r="Z209" s="40"/>
      <c r="AA209" s="40"/>
      <c r="AB209" s="40"/>
      <c r="AC209" s="40"/>
      <c r="AD209" s="40"/>
      <c r="AE209" s="40"/>
      <c r="AR209" s="228" t="s">
        <v>360</v>
      </c>
      <c r="AT209" s="228" t="s">
        <v>254</v>
      </c>
      <c r="AU209" s="228" t="s">
        <v>78</v>
      </c>
      <c r="AY209" s="19" t="s">
        <v>252</v>
      </c>
      <c r="BE209" s="229">
        <f>IF(N209="základní",J209,0)</f>
        <v>0</v>
      </c>
      <c r="BF209" s="229">
        <f>IF(N209="snížená",J209,0)</f>
        <v>0</v>
      </c>
      <c r="BG209" s="229">
        <f>IF(N209="zákl. přenesená",J209,0)</f>
        <v>0</v>
      </c>
      <c r="BH209" s="229">
        <f>IF(N209="sníž. přenesená",J209,0)</f>
        <v>0</v>
      </c>
      <c r="BI209" s="229">
        <f>IF(N209="nulová",J209,0)</f>
        <v>0</v>
      </c>
      <c r="BJ209" s="19" t="s">
        <v>76</v>
      </c>
      <c r="BK209" s="229">
        <f>ROUND(I209*H209,2)</f>
        <v>0</v>
      </c>
      <c r="BL209" s="19" t="s">
        <v>360</v>
      </c>
      <c r="BM209" s="228" t="s">
        <v>5291</v>
      </c>
    </row>
    <row r="210" s="2" customFormat="1">
      <c r="A210" s="40"/>
      <c r="B210" s="41"/>
      <c r="C210" s="42"/>
      <c r="D210" s="230" t="s">
        <v>260</v>
      </c>
      <c r="E210" s="42"/>
      <c r="F210" s="231" t="s">
        <v>1170</v>
      </c>
      <c r="G210" s="42"/>
      <c r="H210" s="42"/>
      <c r="I210" s="232"/>
      <c r="J210" s="42"/>
      <c r="K210" s="42"/>
      <c r="L210" s="46"/>
      <c r="M210" s="233"/>
      <c r="N210" s="234"/>
      <c r="O210" s="86"/>
      <c r="P210" s="86"/>
      <c r="Q210" s="86"/>
      <c r="R210" s="86"/>
      <c r="S210" s="86"/>
      <c r="T210" s="87"/>
      <c r="U210" s="40"/>
      <c r="V210" s="40"/>
      <c r="W210" s="40"/>
      <c r="X210" s="40"/>
      <c r="Y210" s="40"/>
      <c r="Z210" s="40"/>
      <c r="AA210" s="40"/>
      <c r="AB210" s="40"/>
      <c r="AC210" s="40"/>
      <c r="AD210" s="40"/>
      <c r="AE210" s="40"/>
      <c r="AT210" s="19" t="s">
        <v>260</v>
      </c>
      <c r="AU210" s="19" t="s">
        <v>78</v>
      </c>
    </row>
    <row r="211" s="12" customFormat="1" ht="22.8" customHeight="1">
      <c r="A211" s="12"/>
      <c r="B211" s="201"/>
      <c r="C211" s="202"/>
      <c r="D211" s="203" t="s">
        <v>68</v>
      </c>
      <c r="E211" s="215" t="s">
        <v>1636</v>
      </c>
      <c r="F211" s="215" t="s">
        <v>1637</v>
      </c>
      <c r="G211" s="202"/>
      <c r="H211" s="202"/>
      <c r="I211" s="205"/>
      <c r="J211" s="216">
        <f>BK211</f>
        <v>0</v>
      </c>
      <c r="K211" s="202"/>
      <c r="L211" s="207"/>
      <c r="M211" s="208"/>
      <c r="N211" s="209"/>
      <c r="O211" s="209"/>
      <c r="P211" s="210">
        <f>SUM(P212:P263)</f>
        <v>0</v>
      </c>
      <c r="Q211" s="209"/>
      <c r="R211" s="210">
        <f>SUM(R212:R263)</f>
        <v>0.13461780000000001</v>
      </c>
      <c r="S211" s="209"/>
      <c r="T211" s="211">
        <f>SUM(T212:T263)</f>
        <v>0.068271999999999999</v>
      </c>
      <c r="U211" s="12"/>
      <c r="V211" s="12"/>
      <c r="W211" s="12"/>
      <c r="X211" s="12"/>
      <c r="Y211" s="12"/>
      <c r="Z211" s="12"/>
      <c r="AA211" s="12"/>
      <c r="AB211" s="12"/>
      <c r="AC211" s="12"/>
      <c r="AD211" s="12"/>
      <c r="AE211" s="12"/>
      <c r="AR211" s="212" t="s">
        <v>78</v>
      </c>
      <c r="AT211" s="213" t="s">
        <v>68</v>
      </c>
      <c r="AU211" s="213" t="s">
        <v>76</v>
      </c>
      <c r="AY211" s="212" t="s">
        <v>252</v>
      </c>
      <c r="BK211" s="214">
        <f>SUM(BK212:BK263)</f>
        <v>0</v>
      </c>
    </row>
    <row r="212" s="2" customFormat="1" ht="24.15" customHeight="1">
      <c r="A212" s="40"/>
      <c r="B212" s="41"/>
      <c r="C212" s="217" t="s">
        <v>467</v>
      </c>
      <c r="D212" s="217" t="s">
        <v>254</v>
      </c>
      <c r="E212" s="218" t="s">
        <v>6736</v>
      </c>
      <c r="F212" s="219" t="s">
        <v>6737</v>
      </c>
      <c r="G212" s="220" t="s">
        <v>183</v>
      </c>
      <c r="H212" s="221">
        <v>16.559999999999999</v>
      </c>
      <c r="I212" s="222"/>
      <c r="J212" s="223">
        <f>ROUND(I212*H212,2)</f>
        <v>0</v>
      </c>
      <c r="K212" s="219" t="s">
        <v>257</v>
      </c>
      <c r="L212" s="46"/>
      <c r="M212" s="224" t="s">
        <v>19</v>
      </c>
      <c r="N212" s="225" t="s">
        <v>40</v>
      </c>
      <c r="O212" s="86"/>
      <c r="P212" s="226">
        <f>O212*H212</f>
        <v>0</v>
      </c>
      <c r="Q212" s="226">
        <v>0</v>
      </c>
      <c r="R212" s="226">
        <f>Q212*H212</f>
        <v>0</v>
      </c>
      <c r="S212" s="226">
        <v>0.0025999999999999999</v>
      </c>
      <c r="T212" s="227">
        <f>S212*H212</f>
        <v>0.043055999999999997</v>
      </c>
      <c r="U212" s="40"/>
      <c r="V212" s="40"/>
      <c r="W212" s="40"/>
      <c r="X212" s="40"/>
      <c r="Y212" s="40"/>
      <c r="Z212" s="40"/>
      <c r="AA212" s="40"/>
      <c r="AB212" s="40"/>
      <c r="AC212" s="40"/>
      <c r="AD212" s="40"/>
      <c r="AE212" s="40"/>
      <c r="AR212" s="228" t="s">
        <v>360</v>
      </c>
      <c r="AT212" s="228" t="s">
        <v>254</v>
      </c>
      <c r="AU212" s="228" t="s">
        <v>78</v>
      </c>
      <c r="AY212" s="19" t="s">
        <v>252</v>
      </c>
      <c r="BE212" s="229">
        <f>IF(N212="základní",J212,0)</f>
        <v>0</v>
      </c>
      <c r="BF212" s="229">
        <f>IF(N212="snížená",J212,0)</f>
        <v>0</v>
      </c>
      <c r="BG212" s="229">
        <f>IF(N212="zákl. přenesená",J212,0)</f>
        <v>0</v>
      </c>
      <c r="BH212" s="229">
        <f>IF(N212="sníž. přenesená",J212,0)</f>
        <v>0</v>
      </c>
      <c r="BI212" s="229">
        <f>IF(N212="nulová",J212,0)</f>
        <v>0</v>
      </c>
      <c r="BJ212" s="19" t="s">
        <v>76</v>
      </c>
      <c r="BK212" s="229">
        <f>ROUND(I212*H212,2)</f>
        <v>0</v>
      </c>
      <c r="BL212" s="19" t="s">
        <v>360</v>
      </c>
      <c r="BM212" s="228" t="s">
        <v>7919</v>
      </c>
    </row>
    <row r="213" s="2" customFormat="1">
      <c r="A213" s="40"/>
      <c r="B213" s="41"/>
      <c r="C213" s="42"/>
      <c r="D213" s="230" t="s">
        <v>260</v>
      </c>
      <c r="E213" s="42"/>
      <c r="F213" s="231" t="s">
        <v>6739</v>
      </c>
      <c r="G213" s="42"/>
      <c r="H213" s="42"/>
      <c r="I213" s="232"/>
      <c r="J213" s="42"/>
      <c r="K213" s="42"/>
      <c r="L213" s="46"/>
      <c r="M213" s="233"/>
      <c r="N213" s="234"/>
      <c r="O213" s="86"/>
      <c r="P213" s="86"/>
      <c r="Q213" s="86"/>
      <c r="R213" s="86"/>
      <c r="S213" s="86"/>
      <c r="T213" s="87"/>
      <c r="U213" s="40"/>
      <c r="V213" s="40"/>
      <c r="W213" s="40"/>
      <c r="X213" s="40"/>
      <c r="Y213" s="40"/>
      <c r="Z213" s="40"/>
      <c r="AA213" s="40"/>
      <c r="AB213" s="40"/>
      <c r="AC213" s="40"/>
      <c r="AD213" s="40"/>
      <c r="AE213" s="40"/>
      <c r="AT213" s="19" t="s">
        <v>260</v>
      </c>
      <c r="AU213" s="19" t="s">
        <v>78</v>
      </c>
    </row>
    <row r="214" s="13" customFormat="1">
      <c r="A214" s="13"/>
      <c r="B214" s="235"/>
      <c r="C214" s="236"/>
      <c r="D214" s="237" t="s">
        <v>262</v>
      </c>
      <c r="E214" s="238" t="s">
        <v>19</v>
      </c>
      <c r="F214" s="239" t="s">
        <v>4977</v>
      </c>
      <c r="G214" s="236"/>
      <c r="H214" s="238" t="s">
        <v>19</v>
      </c>
      <c r="I214" s="240"/>
      <c r="J214" s="236"/>
      <c r="K214" s="236"/>
      <c r="L214" s="241"/>
      <c r="M214" s="242"/>
      <c r="N214" s="243"/>
      <c r="O214" s="243"/>
      <c r="P214" s="243"/>
      <c r="Q214" s="243"/>
      <c r="R214" s="243"/>
      <c r="S214" s="243"/>
      <c r="T214" s="244"/>
      <c r="U214" s="13"/>
      <c r="V214" s="13"/>
      <c r="W214" s="13"/>
      <c r="X214" s="13"/>
      <c r="Y214" s="13"/>
      <c r="Z214" s="13"/>
      <c r="AA214" s="13"/>
      <c r="AB214" s="13"/>
      <c r="AC214" s="13"/>
      <c r="AD214" s="13"/>
      <c r="AE214" s="13"/>
      <c r="AT214" s="245" t="s">
        <v>262</v>
      </c>
      <c r="AU214" s="245" t="s">
        <v>78</v>
      </c>
      <c r="AV214" s="13" t="s">
        <v>76</v>
      </c>
      <c r="AW214" s="13" t="s">
        <v>31</v>
      </c>
      <c r="AX214" s="13" t="s">
        <v>69</v>
      </c>
      <c r="AY214" s="245" t="s">
        <v>252</v>
      </c>
    </row>
    <row r="215" s="14" customFormat="1">
      <c r="A215" s="14"/>
      <c r="B215" s="246"/>
      <c r="C215" s="247"/>
      <c r="D215" s="237" t="s">
        <v>262</v>
      </c>
      <c r="E215" s="248" t="s">
        <v>19</v>
      </c>
      <c r="F215" s="249" t="s">
        <v>7920</v>
      </c>
      <c r="G215" s="247"/>
      <c r="H215" s="250">
        <v>16.559999999999999</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262</v>
      </c>
      <c r="AU215" s="256" t="s">
        <v>78</v>
      </c>
      <c r="AV215" s="14" t="s">
        <v>78</v>
      </c>
      <c r="AW215" s="14" t="s">
        <v>31</v>
      </c>
      <c r="AX215" s="14" t="s">
        <v>76</v>
      </c>
      <c r="AY215" s="256" t="s">
        <v>252</v>
      </c>
    </row>
    <row r="216" s="2" customFormat="1" ht="16.5" customHeight="1">
      <c r="A216" s="40"/>
      <c r="B216" s="41"/>
      <c r="C216" s="217" t="s">
        <v>475</v>
      </c>
      <c r="D216" s="217" t="s">
        <v>254</v>
      </c>
      <c r="E216" s="218" t="s">
        <v>6740</v>
      </c>
      <c r="F216" s="219" t="s">
        <v>6741</v>
      </c>
      <c r="G216" s="220" t="s">
        <v>183</v>
      </c>
      <c r="H216" s="221">
        <v>6.4000000000000004</v>
      </c>
      <c r="I216" s="222"/>
      <c r="J216" s="223">
        <f>ROUND(I216*H216,2)</f>
        <v>0</v>
      </c>
      <c r="K216" s="219" t="s">
        <v>257</v>
      </c>
      <c r="L216" s="46"/>
      <c r="M216" s="224" t="s">
        <v>19</v>
      </c>
      <c r="N216" s="225" t="s">
        <v>40</v>
      </c>
      <c r="O216" s="86"/>
      <c r="P216" s="226">
        <f>O216*H216</f>
        <v>0</v>
      </c>
      <c r="Q216" s="226">
        <v>0</v>
      </c>
      <c r="R216" s="226">
        <f>Q216*H216</f>
        <v>0</v>
      </c>
      <c r="S216" s="226">
        <v>0.0039399999999999999</v>
      </c>
      <c r="T216" s="227">
        <f>S216*H216</f>
        <v>0.025216000000000002</v>
      </c>
      <c r="U216" s="40"/>
      <c r="V216" s="40"/>
      <c r="W216" s="40"/>
      <c r="X216" s="40"/>
      <c r="Y216" s="40"/>
      <c r="Z216" s="40"/>
      <c r="AA216" s="40"/>
      <c r="AB216" s="40"/>
      <c r="AC216" s="40"/>
      <c r="AD216" s="40"/>
      <c r="AE216" s="40"/>
      <c r="AR216" s="228" t="s">
        <v>360</v>
      </c>
      <c r="AT216" s="228" t="s">
        <v>254</v>
      </c>
      <c r="AU216" s="228" t="s">
        <v>78</v>
      </c>
      <c r="AY216" s="19" t="s">
        <v>252</v>
      </c>
      <c r="BE216" s="229">
        <f>IF(N216="základní",J216,0)</f>
        <v>0</v>
      </c>
      <c r="BF216" s="229">
        <f>IF(N216="snížená",J216,0)</f>
        <v>0</v>
      </c>
      <c r="BG216" s="229">
        <f>IF(N216="zákl. přenesená",J216,0)</f>
        <v>0</v>
      </c>
      <c r="BH216" s="229">
        <f>IF(N216="sníž. přenesená",J216,0)</f>
        <v>0</v>
      </c>
      <c r="BI216" s="229">
        <f>IF(N216="nulová",J216,0)</f>
        <v>0</v>
      </c>
      <c r="BJ216" s="19" t="s">
        <v>76</v>
      </c>
      <c r="BK216" s="229">
        <f>ROUND(I216*H216,2)</f>
        <v>0</v>
      </c>
      <c r="BL216" s="19" t="s">
        <v>360</v>
      </c>
      <c r="BM216" s="228" t="s">
        <v>7921</v>
      </c>
    </row>
    <row r="217" s="2" customFormat="1">
      <c r="A217" s="40"/>
      <c r="B217" s="41"/>
      <c r="C217" s="42"/>
      <c r="D217" s="230" t="s">
        <v>260</v>
      </c>
      <c r="E217" s="42"/>
      <c r="F217" s="231" t="s">
        <v>6743</v>
      </c>
      <c r="G217" s="42"/>
      <c r="H217" s="42"/>
      <c r="I217" s="232"/>
      <c r="J217" s="42"/>
      <c r="K217" s="42"/>
      <c r="L217" s="46"/>
      <c r="M217" s="233"/>
      <c r="N217" s="234"/>
      <c r="O217" s="86"/>
      <c r="P217" s="86"/>
      <c r="Q217" s="86"/>
      <c r="R217" s="86"/>
      <c r="S217" s="86"/>
      <c r="T217" s="87"/>
      <c r="U217" s="40"/>
      <c r="V217" s="40"/>
      <c r="W217" s="40"/>
      <c r="X217" s="40"/>
      <c r="Y217" s="40"/>
      <c r="Z217" s="40"/>
      <c r="AA217" s="40"/>
      <c r="AB217" s="40"/>
      <c r="AC217" s="40"/>
      <c r="AD217" s="40"/>
      <c r="AE217" s="40"/>
      <c r="AT217" s="19" t="s">
        <v>260</v>
      </c>
      <c r="AU217" s="19" t="s">
        <v>78</v>
      </c>
    </row>
    <row r="218" s="13" customFormat="1">
      <c r="A218" s="13"/>
      <c r="B218" s="235"/>
      <c r="C218" s="236"/>
      <c r="D218" s="237" t="s">
        <v>262</v>
      </c>
      <c r="E218" s="238" t="s">
        <v>19</v>
      </c>
      <c r="F218" s="239" t="s">
        <v>7922</v>
      </c>
      <c r="G218" s="236"/>
      <c r="H218" s="238" t="s">
        <v>19</v>
      </c>
      <c r="I218" s="240"/>
      <c r="J218" s="236"/>
      <c r="K218" s="236"/>
      <c r="L218" s="241"/>
      <c r="M218" s="242"/>
      <c r="N218" s="243"/>
      <c r="O218" s="243"/>
      <c r="P218" s="243"/>
      <c r="Q218" s="243"/>
      <c r="R218" s="243"/>
      <c r="S218" s="243"/>
      <c r="T218" s="244"/>
      <c r="U218" s="13"/>
      <c r="V218" s="13"/>
      <c r="W218" s="13"/>
      <c r="X218" s="13"/>
      <c r="Y218" s="13"/>
      <c r="Z218" s="13"/>
      <c r="AA218" s="13"/>
      <c r="AB218" s="13"/>
      <c r="AC218" s="13"/>
      <c r="AD218" s="13"/>
      <c r="AE218" s="13"/>
      <c r="AT218" s="245" t="s">
        <v>262</v>
      </c>
      <c r="AU218" s="245" t="s">
        <v>78</v>
      </c>
      <c r="AV218" s="13" t="s">
        <v>76</v>
      </c>
      <c r="AW218" s="13" t="s">
        <v>31</v>
      </c>
      <c r="AX218" s="13" t="s">
        <v>69</v>
      </c>
      <c r="AY218" s="245" t="s">
        <v>252</v>
      </c>
    </row>
    <row r="219" s="14" customFormat="1">
      <c r="A219" s="14"/>
      <c r="B219" s="246"/>
      <c r="C219" s="247"/>
      <c r="D219" s="237" t="s">
        <v>262</v>
      </c>
      <c r="E219" s="248" t="s">
        <v>19</v>
      </c>
      <c r="F219" s="249" t="s">
        <v>7923</v>
      </c>
      <c r="G219" s="247"/>
      <c r="H219" s="250">
        <v>6.4000000000000004</v>
      </c>
      <c r="I219" s="251"/>
      <c r="J219" s="247"/>
      <c r="K219" s="247"/>
      <c r="L219" s="252"/>
      <c r="M219" s="253"/>
      <c r="N219" s="254"/>
      <c r="O219" s="254"/>
      <c r="P219" s="254"/>
      <c r="Q219" s="254"/>
      <c r="R219" s="254"/>
      <c r="S219" s="254"/>
      <c r="T219" s="255"/>
      <c r="U219" s="14"/>
      <c r="V219" s="14"/>
      <c r="W219" s="14"/>
      <c r="X219" s="14"/>
      <c r="Y219" s="14"/>
      <c r="Z219" s="14"/>
      <c r="AA219" s="14"/>
      <c r="AB219" s="14"/>
      <c r="AC219" s="14"/>
      <c r="AD219" s="14"/>
      <c r="AE219" s="14"/>
      <c r="AT219" s="256" t="s">
        <v>262</v>
      </c>
      <c r="AU219" s="256" t="s">
        <v>78</v>
      </c>
      <c r="AV219" s="14" t="s">
        <v>78</v>
      </c>
      <c r="AW219" s="14" t="s">
        <v>31</v>
      </c>
      <c r="AX219" s="14" t="s">
        <v>76</v>
      </c>
      <c r="AY219" s="256" t="s">
        <v>252</v>
      </c>
    </row>
    <row r="220" s="2" customFormat="1" ht="24.15" customHeight="1">
      <c r="A220" s="40"/>
      <c r="B220" s="41"/>
      <c r="C220" s="217" t="s">
        <v>482</v>
      </c>
      <c r="D220" s="217" t="s">
        <v>254</v>
      </c>
      <c r="E220" s="218" t="s">
        <v>7863</v>
      </c>
      <c r="F220" s="219" t="s">
        <v>7864</v>
      </c>
      <c r="G220" s="220" t="s">
        <v>183</v>
      </c>
      <c r="H220" s="221">
        <v>11.91</v>
      </c>
      <c r="I220" s="222"/>
      <c r="J220" s="223">
        <f>ROUND(I220*H220,2)</f>
        <v>0</v>
      </c>
      <c r="K220" s="219" t="s">
        <v>19</v>
      </c>
      <c r="L220" s="46"/>
      <c r="M220" s="224" t="s">
        <v>19</v>
      </c>
      <c r="N220" s="225" t="s">
        <v>40</v>
      </c>
      <c r="O220" s="86"/>
      <c r="P220" s="226">
        <f>O220*H220</f>
        <v>0</v>
      </c>
      <c r="Q220" s="226">
        <v>0</v>
      </c>
      <c r="R220" s="226">
        <f>Q220*H220</f>
        <v>0</v>
      </c>
      <c r="S220" s="226">
        <v>0</v>
      </c>
      <c r="T220" s="227">
        <f>S220*H220</f>
        <v>0</v>
      </c>
      <c r="U220" s="40"/>
      <c r="V220" s="40"/>
      <c r="W220" s="40"/>
      <c r="X220" s="40"/>
      <c r="Y220" s="40"/>
      <c r="Z220" s="40"/>
      <c r="AA220" s="40"/>
      <c r="AB220" s="40"/>
      <c r="AC220" s="40"/>
      <c r="AD220" s="40"/>
      <c r="AE220" s="40"/>
      <c r="AR220" s="228" t="s">
        <v>360</v>
      </c>
      <c r="AT220" s="228" t="s">
        <v>254</v>
      </c>
      <c r="AU220" s="228" t="s">
        <v>78</v>
      </c>
      <c r="AY220" s="19" t="s">
        <v>252</v>
      </c>
      <c r="BE220" s="229">
        <f>IF(N220="základní",J220,0)</f>
        <v>0</v>
      </c>
      <c r="BF220" s="229">
        <f>IF(N220="snížená",J220,0)</f>
        <v>0</v>
      </c>
      <c r="BG220" s="229">
        <f>IF(N220="zákl. přenesená",J220,0)</f>
        <v>0</v>
      </c>
      <c r="BH220" s="229">
        <f>IF(N220="sníž. přenesená",J220,0)</f>
        <v>0</v>
      </c>
      <c r="BI220" s="229">
        <f>IF(N220="nulová",J220,0)</f>
        <v>0</v>
      </c>
      <c r="BJ220" s="19" t="s">
        <v>76</v>
      </c>
      <c r="BK220" s="229">
        <f>ROUND(I220*H220,2)</f>
        <v>0</v>
      </c>
      <c r="BL220" s="19" t="s">
        <v>360</v>
      </c>
      <c r="BM220" s="228" t="s">
        <v>7865</v>
      </c>
    </row>
    <row r="221" s="2" customFormat="1">
      <c r="A221" s="40"/>
      <c r="B221" s="41"/>
      <c r="C221" s="42"/>
      <c r="D221" s="237" t="s">
        <v>963</v>
      </c>
      <c r="E221" s="42"/>
      <c r="F221" s="289" t="s">
        <v>4766</v>
      </c>
      <c r="G221" s="42"/>
      <c r="H221" s="42"/>
      <c r="I221" s="232"/>
      <c r="J221" s="42"/>
      <c r="K221" s="42"/>
      <c r="L221" s="46"/>
      <c r="M221" s="233"/>
      <c r="N221" s="234"/>
      <c r="O221" s="86"/>
      <c r="P221" s="86"/>
      <c r="Q221" s="86"/>
      <c r="R221" s="86"/>
      <c r="S221" s="86"/>
      <c r="T221" s="87"/>
      <c r="U221" s="40"/>
      <c r="V221" s="40"/>
      <c r="W221" s="40"/>
      <c r="X221" s="40"/>
      <c r="Y221" s="40"/>
      <c r="Z221" s="40"/>
      <c r="AA221" s="40"/>
      <c r="AB221" s="40"/>
      <c r="AC221" s="40"/>
      <c r="AD221" s="40"/>
      <c r="AE221" s="40"/>
      <c r="AT221" s="19" t="s">
        <v>963</v>
      </c>
      <c r="AU221" s="19" t="s">
        <v>78</v>
      </c>
    </row>
    <row r="222" s="14" customFormat="1">
      <c r="A222" s="14"/>
      <c r="B222" s="246"/>
      <c r="C222" s="247"/>
      <c r="D222" s="237" t="s">
        <v>262</v>
      </c>
      <c r="E222" s="248" t="s">
        <v>19</v>
      </c>
      <c r="F222" s="249" t="s">
        <v>7924</v>
      </c>
      <c r="G222" s="247"/>
      <c r="H222" s="250">
        <v>11.91</v>
      </c>
      <c r="I222" s="251"/>
      <c r="J222" s="247"/>
      <c r="K222" s="247"/>
      <c r="L222" s="252"/>
      <c r="M222" s="253"/>
      <c r="N222" s="254"/>
      <c r="O222" s="254"/>
      <c r="P222" s="254"/>
      <c r="Q222" s="254"/>
      <c r="R222" s="254"/>
      <c r="S222" s="254"/>
      <c r="T222" s="255"/>
      <c r="U222" s="14"/>
      <c r="V222" s="14"/>
      <c r="W222" s="14"/>
      <c r="X222" s="14"/>
      <c r="Y222" s="14"/>
      <c r="Z222" s="14"/>
      <c r="AA222" s="14"/>
      <c r="AB222" s="14"/>
      <c r="AC222" s="14"/>
      <c r="AD222" s="14"/>
      <c r="AE222" s="14"/>
      <c r="AT222" s="256" t="s">
        <v>262</v>
      </c>
      <c r="AU222" s="256" t="s">
        <v>78</v>
      </c>
      <c r="AV222" s="14" t="s">
        <v>78</v>
      </c>
      <c r="AW222" s="14" t="s">
        <v>31</v>
      </c>
      <c r="AX222" s="14" t="s">
        <v>76</v>
      </c>
      <c r="AY222" s="256" t="s">
        <v>252</v>
      </c>
    </row>
    <row r="223" s="2" customFormat="1" ht="24.15" customHeight="1">
      <c r="A223" s="40"/>
      <c r="B223" s="41"/>
      <c r="C223" s="217" t="s">
        <v>490</v>
      </c>
      <c r="D223" s="217" t="s">
        <v>254</v>
      </c>
      <c r="E223" s="218" t="s">
        <v>7867</v>
      </c>
      <c r="F223" s="219" t="s">
        <v>7868</v>
      </c>
      <c r="G223" s="220" t="s">
        <v>183</v>
      </c>
      <c r="H223" s="221">
        <v>11.91</v>
      </c>
      <c r="I223" s="222"/>
      <c r="J223" s="223">
        <f>ROUND(I223*H223,2)</f>
        <v>0</v>
      </c>
      <c r="K223" s="219" t="s">
        <v>19</v>
      </c>
      <c r="L223" s="46"/>
      <c r="M223" s="224" t="s">
        <v>19</v>
      </c>
      <c r="N223" s="225" t="s">
        <v>40</v>
      </c>
      <c r="O223" s="86"/>
      <c r="P223" s="226">
        <f>O223*H223</f>
        <v>0</v>
      </c>
      <c r="Q223" s="226">
        <v>0</v>
      </c>
      <c r="R223" s="226">
        <f>Q223*H223</f>
        <v>0</v>
      </c>
      <c r="S223" s="226">
        <v>0</v>
      </c>
      <c r="T223" s="227">
        <f>S223*H223</f>
        <v>0</v>
      </c>
      <c r="U223" s="40"/>
      <c r="V223" s="40"/>
      <c r="W223" s="40"/>
      <c r="X223" s="40"/>
      <c r="Y223" s="40"/>
      <c r="Z223" s="40"/>
      <c r="AA223" s="40"/>
      <c r="AB223" s="40"/>
      <c r="AC223" s="40"/>
      <c r="AD223" s="40"/>
      <c r="AE223" s="40"/>
      <c r="AR223" s="228" t="s">
        <v>360</v>
      </c>
      <c r="AT223" s="228" t="s">
        <v>254</v>
      </c>
      <c r="AU223" s="228" t="s">
        <v>78</v>
      </c>
      <c r="AY223" s="19" t="s">
        <v>252</v>
      </c>
      <c r="BE223" s="229">
        <f>IF(N223="základní",J223,0)</f>
        <v>0</v>
      </c>
      <c r="BF223" s="229">
        <f>IF(N223="snížená",J223,0)</f>
        <v>0</v>
      </c>
      <c r="BG223" s="229">
        <f>IF(N223="zákl. přenesená",J223,0)</f>
        <v>0</v>
      </c>
      <c r="BH223" s="229">
        <f>IF(N223="sníž. přenesená",J223,0)</f>
        <v>0</v>
      </c>
      <c r="BI223" s="229">
        <f>IF(N223="nulová",J223,0)</f>
        <v>0</v>
      </c>
      <c r="BJ223" s="19" t="s">
        <v>76</v>
      </c>
      <c r="BK223" s="229">
        <f>ROUND(I223*H223,2)</f>
        <v>0</v>
      </c>
      <c r="BL223" s="19" t="s">
        <v>360</v>
      </c>
      <c r="BM223" s="228" t="s">
        <v>7869</v>
      </c>
    </row>
    <row r="224" s="2" customFormat="1">
      <c r="A224" s="40"/>
      <c r="B224" s="41"/>
      <c r="C224" s="42"/>
      <c r="D224" s="237" t="s">
        <v>963</v>
      </c>
      <c r="E224" s="42"/>
      <c r="F224" s="289" t="s">
        <v>4766</v>
      </c>
      <c r="G224" s="42"/>
      <c r="H224" s="42"/>
      <c r="I224" s="232"/>
      <c r="J224" s="42"/>
      <c r="K224" s="42"/>
      <c r="L224" s="46"/>
      <c r="M224" s="233"/>
      <c r="N224" s="234"/>
      <c r="O224" s="86"/>
      <c r="P224" s="86"/>
      <c r="Q224" s="86"/>
      <c r="R224" s="86"/>
      <c r="S224" s="86"/>
      <c r="T224" s="87"/>
      <c r="U224" s="40"/>
      <c r="V224" s="40"/>
      <c r="W224" s="40"/>
      <c r="X224" s="40"/>
      <c r="Y224" s="40"/>
      <c r="Z224" s="40"/>
      <c r="AA224" s="40"/>
      <c r="AB224" s="40"/>
      <c r="AC224" s="40"/>
      <c r="AD224" s="40"/>
      <c r="AE224" s="40"/>
      <c r="AT224" s="19" t="s">
        <v>963</v>
      </c>
      <c r="AU224" s="19" t="s">
        <v>78</v>
      </c>
    </row>
    <row r="225" s="14" customFormat="1">
      <c r="A225" s="14"/>
      <c r="B225" s="246"/>
      <c r="C225" s="247"/>
      <c r="D225" s="237" t="s">
        <v>262</v>
      </c>
      <c r="E225" s="248" t="s">
        <v>19</v>
      </c>
      <c r="F225" s="249" t="s">
        <v>7924</v>
      </c>
      <c r="G225" s="247"/>
      <c r="H225" s="250">
        <v>11.91</v>
      </c>
      <c r="I225" s="251"/>
      <c r="J225" s="247"/>
      <c r="K225" s="247"/>
      <c r="L225" s="252"/>
      <c r="M225" s="253"/>
      <c r="N225" s="254"/>
      <c r="O225" s="254"/>
      <c r="P225" s="254"/>
      <c r="Q225" s="254"/>
      <c r="R225" s="254"/>
      <c r="S225" s="254"/>
      <c r="T225" s="255"/>
      <c r="U225" s="14"/>
      <c r="V225" s="14"/>
      <c r="W225" s="14"/>
      <c r="X225" s="14"/>
      <c r="Y225" s="14"/>
      <c r="Z225" s="14"/>
      <c r="AA225" s="14"/>
      <c r="AB225" s="14"/>
      <c r="AC225" s="14"/>
      <c r="AD225" s="14"/>
      <c r="AE225" s="14"/>
      <c r="AT225" s="256" t="s">
        <v>262</v>
      </c>
      <c r="AU225" s="256" t="s">
        <v>78</v>
      </c>
      <c r="AV225" s="14" t="s">
        <v>78</v>
      </c>
      <c r="AW225" s="14" t="s">
        <v>31</v>
      </c>
      <c r="AX225" s="14" t="s">
        <v>76</v>
      </c>
      <c r="AY225" s="256" t="s">
        <v>252</v>
      </c>
    </row>
    <row r="226" s="2" customFormat="1" ht="33" customHeight="1">
      <c r="A226" s="40"/>
      <c r="B226" s="41"/>
      <c r="C226" s="217" t="s">
        <v>509</v>
      </c>
      <c r="D226" s="217" t="s">
        <v>254</v>
      </c>
      <c r="E226" s="218" t="s">
        <v>7925</v>
      </c>
      <c r="F226" s="219" t="s">
        <v>7926</v>
      </c>
      <c r="G226" s="220" t="s">
        <v>183</v>
      </c>
      <c r="H226" s="221">
        <v>16.469999999999999</v>
      </c>
      <c r="I226" s="222"/>
      <c r="J226" s="223">
        <f>ROUND(I226*H226,2)</f>
        <v>0</v>
      </c>
      <c r="K226" s="219" t="s">
        <v>257</v>
      </c>
      <c r="L226" s="46"/>
      <c r="M226" s="224" t="s">
        <v>19</v>
      </c>
      <c r="N226" s="225" t="s">
        <v>40</v>
      </c>
      <c r="O226" s="86"/>
      <c r="P226" s="226">
        <f>O226*H226</f>
        <v>0</v>
      </c>
      <c r="Q226" s="226">
        <v>0.0019400000000000001</v>
      </c>
      <c r="R226" s="226">
        <f>Q226*H226</f>
        <v>0.031951800000000002</v>
      </c>
      <c r="S226" s="226">
        <v>0</v>
      </c>
      <c r="T226" s="227">
        <f>S226*H226</f>
        <v>0</v>
      </c>
      <c r="U226" s="40"/>
      <c r="V226" s="40"/>
      <c r="W226" s="40"/>
      <c r="X226" s="40"/>
      <c r="Y226" s="40"/>
      <c r="Z226" s="40"/>
      <c r="AA226" s="40"/>
      <c r="AB226" s="40"/>
      <c r="AC226" s="40"/>
      <c r="AD226" s="40"/>
      <c r="AE226" s="40"/>
      <c r="AR226" s="228" t="s">
        <v>360</v>
      </c>
      <c r="AT226" s="228" t="s">
        <v>254</v>
      </c>
      <c r="AU226" s="228" t="s">
        <v>78</v>
      </c>
      <c r="AY226" s="19" t="s">
        <v>252</v>
      </c>
      <c r="BE226" s="229">
        <f>IF(N226="základní",J226,0)</f>
        <v>0</v>
      </c>
      <c r="BF226" s="229">
        <f>IF(N226="snížená",J226,0)</f>
        <v>0</v>
      </c>
      <c r="BG226" s="229">
        <f>IF(N226="zákl. přenesená",J226,0)</f>
        <v>0</v>
      </c>
      <c r="BH226" s="229">
        <f>IF(N226="sníž. přenesená",J226,0)</f>
        <v>0</v>
      </c>
      <c r="BI226" s="229">
        <f>IF(N226="nulová",J226,0)</f>
        <v>0</v>
      </c>
      <c r="BJ226" s="19" t="s">
        <v>76</v>
      </c>
      <c r="BK226" s="229">
        <f>ROUND(I226*H226,2)</f>
        <v>0</v>
      </c>
      <c r="BL226" s="19" t="s">
        <v>360</v>
      </c>
      <c r="BM226" s="228" t="s">
        <v>5391</v>
      </c>
    </row>
    <row r="227" s="2" customFormat="1">
      <c r="A227" s="40"/>
      <c r="B227" s="41"/>
      <c r="C227" s="42"/>
      <c r="D227" s="230" t="s">
        <v>260</v>
      </c>
      <c r="E227" s="42"/>
      <c r="F227" s="231" t="s">
        <v>7927</v>
      </c>
      <c r="G227" s="42"/>
      <c r="H227" s="42"/>
      <c r="I227" s="232"/>
      <c r="J227" s="42"/>
      <c r="K227" s="42"/>
      <c r="L227" s="46"/>
      <c r="M227" s="233"/>
      <c r="N227" s="234"/>
      <c r="O227" s="86"/>
      <c r="P227" s="86"/>
      <c r="Q227" s="86"/>
      <c r="R227" s="86"/>
      <c r="S227" s="86"/>
      <c r="T227" s="87"/>
      <c r="U227" s="40"/>
      <c r="V227" s="40"/>
      <c r="W227" s="40"/>
      <c r="X227" s="40"/>
      <c r="Y227" s="40"/>
      <c r="Z227" s="40"/>
      <c r="AA227" s="40"/>
      <c r="AB227" s="40"/>
      <c r="AC227" s="40"/>
      <c r="AD227" s="40"/>
      <c r="AE227" s="40"/>
      <c r="AT227" s="19" t="s">
        <v>260</v>
      </c>
      <c r="AU227" s="19" t="s">
        <v>78</v>
      </c>
    </row>
    <row r="228" s="2" customFormat="1">
      <c r="A228" s="40"/>
      <c r="B228" s="41"/>
      <c r="C228" s="42"/>
      <c r="D228" s="237" t="s">
        <v>963</v>
      </c>
      <c r="E228" s="42"/>
      <c r="F228" s="289" t="s">
        <v>4766</v>
      </c>
      <c r="G228" s="42"/>
      <c r="H228" s="42"/>
      <c r="I228" s="232"/>
      <c r="J228" s="42"/>
      <c r="K228" s="42"/>
      <c r="L228" s="46"/>
      <c r="M228" s="233"/>
      <c r="N228" s="234"/>
      <c r="O228" s="86"/>
      <c r="P228" s="86"/>
      <c r="Q228" s="86"/>
      <c r="R228" s="86"/>
      <c r="S228" s="86"/>
      <c r="T228" s="87"/>
      <c r="U228" s="40"/>
      <c r="V228" s="40"/>
      <c r="W228" s="40"/>
      <c r="X228" s="40"/>
      <c r="Y228" s="40"/>
      <c r="Z228" s="40"/>
      <c r="AA228" s="40"/>
      <c r="AB228" s="40"/>
      <c r="AC228" s="40"/>
      <c r="AD228" s="40"/>
      <c r="AE228" s="40"/>
      <c r="AT228" s="19" t="s">
        <v>963</v>
      </c>
      <c r="AU228" s="19" t="s">
        <v>78</v>
      </c>
    </row>
    <row r="229" s="13" customFormat="1">
      <c r="A229" s="13"/>
      <c r="B229" s="235"/>
      <c r="C229" s="236"/>
      <c r="D229" s="237" t="s">
        <v>262</v>
      </c>
      <c r="E229" s="238" t="s">
        <v>19</v>
      </c>
      <c r="F229" s="239" t="s">
        <v>5393</v>
      </c>
      <c r="G229" s="236"/>
      <c r="H229" s="238" t="s">
        <v>19</v>
      </c>
      <c r="I229" s="240"/>
      <c r="J229" s="236"/>
      <c r="K229" s="236"/>
      <c r="L229" s="241"/>
      <c r="M229" s="242"/>
      <c r="N229" s="243"/>
      <c r="O229" s="243"/>
      <c r="P229" s="243"/>
      <c r="Q229" s="243"/>
      <c r="R229" s="243"/>
      <c r="S229" s="243"/>
      <c r="T229" s="244"/>
      <c r="U229" s="13"/>
      <c r="V229" s="13"/>
      <c r="W229" s="13"/>
      <c r="X229" s="13"/>
      <c r="Y229" s="13"/>
      <c r="Z229" s="13"/>
      <c r="AA229" s="13"/>
      <c r="AB229" s="13"/>
      <c r="AC229" s="13"/>
      <c r="AD229" s="13"/>
      <c r="AE229" s="13"/>
      <c r="AT229" s="245" t="s">
        <v>262</v>
      </c>
      <c r="AU229" s="245" t="s">
        <v>78</v>
      </c>
      <c r="AV229" s="13" t="s">
        <v>76</v>
      </c>
      <c r="AW229" s="13" t="s">
        <v>31</v>
      </c>
      <c r="AX229" s="13" t="s">
        <v>69</v>
      </c>
      <c r="AY229" s="245" t="s">
        <v>252</v>
      </c>
    </row>
    <row r="230" s="13" customFormat="1">
      <c r="A230" s="13"/>
      <c r="B230" s="235"/>
      <c r="C230" s="236"/>
      <c r="D230" s="237" t="s">
        <v>262</v>
      </c>
      <c r="E230" s="238" t="s">
        <v>19</v>
      </c>
      <c r="F230" s="239" t="s">
        <v>4782</v>
      </c>
      <c r="G230" s="236"/>
      <c r="H230" s="238" t="s">
        <v>19</v>
      </c>
      <c r="I230" s="240"/>
      <c r="J230" s="236"/>
      <c r="K230" s="236"/>
      <c r="L230" s="241"/>
      <c r="M230" s="242"/>
      <c r="N230" s="243"/>
      <c r="O230" s="243"/>
      <c r="P230" s="243"/>
      <c r="Q230" s="243"/>
      <c r="R230" s="243"/>
      <c r="S230" s="243"/>
      <c r="T230" s="244"/>
      <c r="U230" s="13"/>
      <c r="V230" s="13"/>
      <c r="W230" s="13"/>
      <c r="X230" s="13"/>
      <c r="Y230" s="13"/>
      <c r="Z230" s="13"/>
      <c r="AA230" s="13"/>
      <c r="AB230" s="13"/>
      <c r="AC230" s="13"/>
      <c r="AD230" s="13"/>
      <c r="AE230" s="13"/>
      <c r="AT230" s="245" t="s">
        <v>262</v>
      </c>
      <c r="AU230" s="245" t="s">
        <v>78</v>
      </c>
      <c r="AV230" s="13" t="s">
        <v>76</v>
      </c>
      <c r="AW230" s="13" t="s">
        <v>31</v>
      </c>
      <c r="AX230" s="13" t="s">
        <v>69</v>
      </c>
      <c r="AY230" s="245" t="s">
        <v>252</v>
      </c>
    </row>
    <row r="231" s="14" customFormat="1">
      <c r="A231" s="14"/>
      <c r="B231" s="246"/>
      <c r="C231" s="247"/>
      <c r="D231" s="237" t="s">
        <v>262</v>
      </c>
      <c r="E231" s="248" t="s">
        <v>19</v>
      </c>
      <c r="F231" s="249" t="s">
        <v>7928</v>
      </c>
      <c r="G231" s="247"/>
      <c r="H231" s="250">
        <v>16.469999999999999</v>
      </c>
      <c r="I231" s="251"/>
      <c r="J231" s="247"/>
      <c r="K231" s="247"/>
      <c r="L231" s="252"/>
      <c r="M231" s="253"/>
      <c r="N231" s="254"/>
      <c r="O231" s="254"/>
      <c r="P231" s="254"/>
      <c r="Q231" s="254"/>
      <c r="R231" s="254"/>
      <c r="S231" s="254"/>
      <c r="T231" s="255"/>
      <c r="U231" s="14"/>
      <c r="V231" s="14"/>
      <c r="W231" s="14"/>
      <c r="X231" s="14"/>
      <c r="Y231" s="14"/>
      <c r="Z231" s="14"/>
      <c r="AA231" s="14"/>
      <c r="AB231" s="14"/>
      <c r="AC231" s="14"/>
      <c r="AD231" s="14"/>
      <c r="AE231" s="14"/>
      <c r="AT231" s="256" t="s">
        <v>262</v>
      </c>
      <c r="AU231" s="256" t="s">
        <v>78</v>
      </c>
      <c r="AV231" s="14" t="s">
        <v>78</v>
      </c>
      <c r="AW231" s="14" t="s">
        <v>31</v>
      </c>
      <c r="AX231" s="14" t="s">
        <v>76</v>
      </c>
      <c r="AY231" s="256" t="s">
        <v>252</v>
      </c>
    </row>
    <row r="232" s="2" customFormat="1" ht="37.8" customHeight="1">
      <c r="A232" s="40"/>
      <c r="B232" s="41"/>
      <c r="C232" s="217" t="s">
        <v>517</v>
      </c>
      <c r="D232" s="217" t="s">
        <v>254</v>
      </c>
      <c r="E232" s="218" t="s">
        <v>7929</v>
      </c>
      <c r="F232" s="219" t="s">
        <v>7930</v>
      </c>
      <c r="G232" s="220" t="s">
        <v>183</v>
      </c>
      <c r="H232" s="221">
        <v>18</v>
      </c>
      <c r="I232" s="222"/>
      <c r="J232" s="223">
        <f>ROUND(I232*H232,2)</f>
        <v>0</v>
      </c>
      <c r="K232" s="219" t="s">
        <v>257</v>
      </c>
      <c r="L232" s="46"/>
      <c r="M232" s="224" t="s">
        <v>19</v>
      </c>
      <c r="N232" s="225" t="s">
        <v>40</v>
      </c>
      <c r="O232" s="86"/>
      <c r="P232" s="226">
        <f>O232*H232</f>
        <v>0</v>
      </c>
      <c r="Q232" s="226">
        <v>0.00122</v>
      </c>
      <c r="R232" s="226">
        <f>Q232*H232</f>
        <v>0.02196</v>
      </c>
      <c r="S232" s="226">
        <v>0</v>
      </c>
      <c r="T232" s="227">
        <f>S232*H232</f>
        <v>0</v>
      </c>
      <c r="U232" s="40"/>
      <c r="V232" s="40"/>
      <c r="W232" s="40"/>
      <c r="X232" s="40"/>
      <c r="Y232" s="40"/>
      <c r="Z232" s="40"/>
      <c r="AA232" s="40"/>
      <c r="AB232" s="40"/>
      <c r="AC232" s="40"/>
      <c r="AD232" s="40"/>
      <c r="AE232" s="40"/>
      <c r="AR232" s="228" t="s">
        <v>360</v>
      </c>
      <c r="AT232" s="228" t="s">
        <v>254</v>
      </c>
      <c r="AU232" s="228" t="s">
        <v>78</v>
      </c>
      <c r="AY232" s="19" t="s">
        <v>252</v>
      </c>
      <c r="BE232" s="229">
        <f>IF(N232="základní",J232,0)</f>
        <v>0</v>
      </c>
      <c r="BF232" s="229">
        <f>IF(N232="snížená",J232,0)</f>
        <v>0</v>
      </c>
      <c r="BG232" s="229">
        <f>IF(N232="zákl. přenesená",J232,0)</f>
        <v>0</v>
      </c>
      <c r="BH232" s="229">
        <f>IF(N232="sníž. přenesená",J232,0)</f>
        <v>0</v>
      </c>
      <c r="BI232" s="229">
        <f>IF(N232="nulová",J232,0)</f>
        <v>0</v>
      </c>
      <c r="BJ232" s="19" t="s">
        <v>76</v>
      </c>
      <c r="BK232" s="229">
        <f>ROUND(I232*H232,2)</f>
        <v>0</v>
      </c>
      <c r="BL232" s="19" t="s">
        <v>360</v>
      </c>
      <c r="BM232" s="228" t="s">
        <v>7931</v>
      </c>
    </row>
    <row r="233" s="2" customFormat="1">
      <c r="A233" s="40"/>
      <c r="B233" s="41"/>
      <c r="C233" s="42"/>
      <c r="D233" s="230" t="s">
        <v>260</v>
      </c>
      <c r="E233" s="42"/>
      <c r="F233" s="231" t="s">
        <v>7932</v>
      </c>
      <c r="G233" s="42"/>
      <c r="H233" s="42"/>
      <c r="I233" s="232"/>
      <c r="J233" s="42"/>
      <c r="K233" s="42"/>
      <c r="L233" s="46"/>
      <c r="M233" s="233"/>
      <c r="N233" s="234"/>
      <c r="O233" s="86"/>
      <c r="P233" s="86"/>
      <c r="Q233" s="86"/>
      <c r="R233" s="86"/>
      <c r="S233" s="86"/>
      <c r="T233" s="87"/>
      <c r="U233" s="40"/>
      <c r="V233" s="40"/>
      <c r="W233" s="40"/>
      <c r="X233" s="40"/>
      <c r="Y233" s="40"/>
      <c r="Z233" s="40"/>
      <c r="AA233" s="40"/>
      <c r="AB233" s="40"/>
      <c r="AC233" s="40"/>
      <c r="AD233" s="40"/>
      <c r="AE233" s="40"/>
      <c r="AT233" s="19" t="s">
        <v>260</v>
      </c>
      <c r="AU233" s="19" t="s">
        <v>78</v>
      </c>
    </row>
    <row r="234" s="2" customFormat="1">
      <c r="A234" s="40"/>
      <c r="B234" s="41"/>
      <c r="C234" s="42"/>
      <c r="D234" s="237" t="s">
        <v>963</v>
      </c>
      <c r="E234" s="42"/>
      <c r="F234" s="289" t="s">
        <v>4766</v>
      </c>
      <c r="G234" s="42"/>
      <c r="H234" s="42"/>
      <c r="I234" s="232"/>
      <c r="J234" s="42"/>
      <c r="K234" s="42"/>
      <c r="L234" s="46"/>
      <c r="M234" s="233"/>
      <c r="N234" s="234"/>
      <c r="O234" s="86"/>
      <c r="P234" s="86"/>
      <c r="Q234" s="86"/>
      <c r="R234" s="86"/>
      <c r="S234" s="86"/>
      <c r="T234" s="87"/>
      <c r="U234" s="40"/>
      <c r="V234" s="40"/>
      <c r="W234" s="40"/>
      <c r="X234" s="40"/>
      <c r="Y234" s="40"/>
      <c r="Z234" s="40"/>
      <c r="AA234" s="40"/>
      <c r="AB234" s="40"/>
      <c r="AC234" s="40"/>
      <c r="AD234" s="40"/>
      <c r="AE234" s="40"/>
      <c r="AT234" s="19" t="s">
        <v>963</v>
      </c>
      <c r="AU234" s="19" t="s">
        <v>78</v>
      </c>
    </row>
    <row r="235" s="14" customFormat="1">
      <c r="A235" s="14"/>
      <c r="B235" s="246"/>
      <c r="C235" s="247"/>
      <c r="D235" s="237" t="s">
        <v>262</v>
      </c>
      <c r="E235" s="248" t="s">
        <v>19</v>
      </c>
      <c r="F235" s="249" t="s">
        <v>7933</v>
      </c>
      <c r="G235" s="247"/>
      <c r="H235" s="250">
        <v>18</v>
      </c>
      <c r="I235" s="251"/>
      <c r="J235" s="247"/>
      <c r="K235" s="247"/>
      <c r="L235" s="252"/>
      <c r="M235" s="253"/>
      <c r="N235" s="254"/>
      <c r="O235" s="254"/>
      <c r="P235" s="254"/>
      <c r="Q235" s="254"/>
      <c r="R235" s="254"/>
      <c r="S235" s="254"/>
      <c r="T235" s="255"/>
      <c r="U235" s="14"/>
      <c r="V235" s="14"/>
      <c r="W235" s="14"/>
      <c r="X235" s="14"/>
      <c r="Y235" s="14"/>
      <c r="Z235" s="14"/>
      <c r="AA235" s="14"/>
      <c r="AB235" s="14"/>
      <c r="AC235" s="14"/>
      <c r="AD235" s="14"/>
      <c r="AE235" s="14"/>
      <c r="AT235" s="256" t="s">
        <v>262</v>
      </c>
      <c r="AU235" s="256" t="s">
        <v>78</v>
      </c>
      <c r="AV235" s="14" t="s">
        <v>78</v>
      </c>
      <c r="AW235" s="14" t="s">
        <v>31</v>
      </c>
      <c r="AX235" s="14" t="s">
        <v>76</v>
      </c>
      <c r="AY235" s="256" t="s">
        <v>252</v>
      </c>
    </row>
    <row r="236" s="2" customFormat="1" ht="33" customHeight="1">
      <c r="A236" s="40"/>
      <c r="B236" s="41"/>
      <c r="C236" s="217" t="s">
        <v>522</v>
      </c>
      <c r="D236" s="217" t="s">
        <v>254</v>
      </c>
      <c r="E236" s="218" t="s">
        <v>5334</v>
      </c>
      <c r="F236" s="219" t="s">
        <v>5335</v>
      </c>
      <c r="G236" s="220" t="s">
        <v>183</v>
      </c>
      <c r="H236" s="221">
        <v>15.640000000000001</v>
      </c>
      <c r="I236" s="222"/>
      <c r="J236" s="223">
        <f>ROUND(I236*H236,2)</f>
        <v>0</v>
      </c>
      <c r="K236" s="219" t="s">
        <v>257</v>
      </c>
      <c r="L236" s="46"/>
      <c r="M236" s="224" t="s">
        <v>19</v>
      </c>
      <c r="N236" s="225" t="s">
        <v>40</v>
      </c>
      <c r="O236" s="86"/>
      <c r="P236" s="226">
        <f>O236*H236</f>
        <v>0</v>
      </c>
      <c r="Q236" s="226">
        <v>0.00076999999999999996</v>
      </c>
      <c r="R236" s="226">
        <f>Q236*H236</f>
        <v>0.012042799999999999</v>
      </c>
      <c r="S236" s="226">
        <v>0</v>
      </c>
      <c r="T236" s="227">
        <f>S236*H236</f>
        <v>0</v>
      </c>
      <c r="U236" s="40"/>
      <c r="V236" s="40"/>
      <c r="W236" s="40"/>
      <c r="X236" s="40"/>
      <c r="Y236" s="40"/>
      <c r="Z236" s="40"/>
      <c r="AA236" s="40"/>
      <c r="AB236" s="40"/>
      <c r="AC236" s="40"/>
      <c r="AD236" s="40"/>
      <c r="AE236" s="40"/>
      <c r="AR236" s="228" t="s">
        <v>360</v>
      </c>
      <c r="AT236" s="228" t="s">
        <v>254</v>
      </c>
      <c r="AU236" s="228" t="s">
        <v>78</v>
      </c>
      <c r="AY236" s="19" t="s">
        <v>252</v>
      </c>
      <c r="BE236" s="229">
        <f>IF(N236="základní",J236,0)</f>
        <v>0</v>
      </c>
      <c r="BF236" s="229">
        <f>IF(N236="snížená",J236,0)</f>
        <v>0</v>
      </c>
      <c r="BG236" s="229">
        <f>IF(N236="zákl. přenesená",J236,0)</f>
        <v>0</v>
      </c>
      <c r="BH236" s="229">
        <f>IF(N236="sníž. přenesená",J236,0)</f>
        <v>0</v>
      </c>
      <c r="BI236" s="229">
        <f>IF(N236="nulová",J236,0)</f>
        <v>0</v>
      </c>
      <c r="BJ236" s="19" t="s">
        <v>76</v>
      </c>
      <c r="BK236" s="229">
        <f>ROUND(I236*H236,2)</f>
        <v>0</v>
      </c>
      <c r="BL236" s="19" t="s">
        <v>360</v>
      </c>
      <c r="BM236" s="228" t="s">
        <v>7934</v>
      </c>
    </row>
    <row r="237" s="2" customFormat="1">
      <c r="A237" s="40"/>
      <c r="B237" s="41"/>
      <c r="C237" s="42"/>
      <c r="D237" s="230" t="s">
        <v>260</v>
      </c>
      <c r="E237" s="42"/>
      <c r="F237" s="231" t="s">
        <v>5337</v>
      </c>
      <c r="G237" s="42"/>
      <c r="H237" s="42"/>
      <c r="I237" s="232"/>
      <c r="J237" s="42"/>
      <c r="K237" s="42"/>
      <c r="L237" s="46"/>
      <c r="M237" s="233"/>
      <c r="N237" s="234"/>
      <c r="O237" s="86"/>
      <c r="P237" s="86"/>
      <c r="Q237" s="86"/>
      <c r="R237" s="86"/>
      <c r="S237" s="86"/>
      <c r="T237" s="87"/>
      <c r="U237" s="40"/>
      <c r="V237" s="40"/>
      <c r="W237" s="40"/>
      <c r="X237" s="40"/>
      <c r="Y237" s="40"/>
      <c r="Z237" s="40"/>
      <c r="AA237" s="40"/>
      <c r="AB237" s="40"/>
      <c r="AC237" s="40"/>
      <c r="AD237" s="40"/>
      <c r="AE237" s="40"/>
      <c r="AT237" s="19" t="s">
        <v>260</v>
      </c>
      <c r="AU237" s="19" t="s">
        <v>78</v>
      </c>
    </row>
    <row r="238" s="2" customFormat="1">
      <c r="A238" s="40"/>
      <c r="B238" s="41"/>
      <c r="C238" s="42"/>
      <c r="D238" s="237" t="s">
        <v>963</v>
      </c>
      <c r="E238" s="42"/>
      <c r="F238" s="289" t="s">
        <v>4766</v>
      </c>
      <c r="G238" s="42"/>
      <c r="H238" s="42"/>
      <c r="I238" s="232"/>
      <c r="J238" s="42"/>
      <c r="K238" s="42"/>
      <c r="L238" s="46"/>
      <c r="M238" s="233"/>
      <c r="N238" s="234"/>
      <c r="O238" s="86"/>
      <c r="P238" s="86"/>
      <c r="Q238" s="86"/>
      <c r="R238" s="86"/>
      <c r="S238" s="86"/>
      <c r="T238" s="87"/>
      <c r="U238" s="40"/>
      <c r="V238" s="40"/>
      <c r="W238" s="40"/>
      <c r="X238" s="40"/>
      <c r="Y238" s="40"/>
      <c r="Z238" s="40"/>
      <c r="AA238" s="40"/>
      <c r="AB238" s="40"/>
      <c r="AC238" s="40"/>
      <c r="AD238" s="40"/>
      <c r="AE238" s="40"/>
      <c r="AT238" s="19" t="s">
        <v>963</v>
      </c>
      <c r="AU238" s="19" t="s">
        <v>78</v>
      </c>
    </row>
    <row r="239" s="13" customFormat="1">
      <c r="A239" s="13"/>
      <c r="B239" s="235"/>
      <c r="C239" s="236"/>
      <c r="D239" s="237" t="s">
        <v>262</v>
      </c>
      <c r="E239" s="238" t="s">
        <v>19</v>
      </c>
      <c r="F239" s="239" t="s">
        <v>7880</v>
      </c>
      <c r="G239" s="236"/>
      <c r="H239" s="238" t="s">
        <v>19</v>
      </c>
      <c r="I239" s="240"/>
      <c r="J239" s="236"/>
      <c r="K239" s="236"/>
      <c r="L239" s="241"/>
      <c r="M239" s="242"/>
      <c r="N239" s="243"/>
      <c r="O239" s="243"/>
      <c r="P239" s="243"/>
      <c r="Q239" s="243"/>
      <c r="R239" s="243"/>
      <c r="S239" s="243"/>
      <c r="T239" s="244"/>
      <c r="U239" s="13"/>
      <c r="V239" s="13"/>
      <c r="W239" s="13"/>
      <c r="X239" s="13"/>
      <c r="Y239" s="13"/>
      <c r="Z239" s="13"/>
      <c r="AA239" s="13"/>
      <c r="AB239" s="13"/>
      <c r="AC239" s="13"/>
      <c r="AD239" s="13"/>
      <c r="AE239" s="13"/>
      <c r="AT239" s="245" t="s">
        <v>262</v>
      </c>
      <c r="AU239" s="245" t="s">
        <v>78</v>
      </c>
      <c r="AV239" s="13" t="s">
        <v>76</v>
      </c>
      <c r="AW239" s="13" t="s">
        <v>31</v>
      </c>
      <c r="AX239" s="13" t="s">
        <v>69</v>
      </c>
      <c r="AY239" s="245" t="s">
        <v>252</v>
      </c>
    </row>
    <row r="240" s="14" customFormat="1">
      <c r="A240" s="14"/>
      <c r="B240" s="246"/>
      <c r="C240" s="247"/>
      <c r="D240" s="237" t="s">
        <v>262</v>
      </c>
      <c r="E240" s="248" t="s">
        <v>19</v>
      </c>
      <c r="F240" s="249" t="s">
        <v>7935</v>
      </c>
      <c r="G240" s="247"/>
      <c r="H240" s="250">
        <v>10.24</v>
      </c>
      <c r="I240" s="251"/>
      <c r="J240" s="247"/>
      <c r="K240" s="247"/>
      <c r="L240" s="252"/>
      <c r="M240" s="253"/>
      <c r="N240" s="254"/>
      <c r="O240" s="254"/>
      <c r="P240" s="254"/>
      <c r="Q240" s="254"/>
      <c r="R240" s="254"/>
      <c r="S240" s="254"/>
      <c r="T240" s="255"/>
      <c r="U240" s="14"/>
      <c r="V240" s="14"/>
      <c r="W240" s="14"/>
      <c r="X240" s="14"/>
      <c r="Y240" s="14"/>
      <c r="Z240" s="14"/>
      <c r="AA240" s="14"/>
      <c r="AB240" s="14"/>
      <c r="AC240" s="14"/>
      <c r="AD240" s="14"/>
      <c r="AE240" s="14"/>
      <c r="AT240" s="256" t="s">
        <v>262</v>
      </c>
      <c r="AU240" s="256" t="s">
        <v>78</v>
      </c>
      <c r="AV240" s="14" t="s">
        <v>78</v>
      </c>
      <c r="AW240" s="14" t="s">
        <v>31</v>
      </c>
      <c r="AX240" s="14" t="s">
        <v>69</v>
      </c>
      <c r="AY240" s="256" t="s">
        <v>252</v>
      </c>
    </row>
    <row r="241" s="14" customFormat="1">
      <c r="A241" s="14"/>
      <c r="B241" s="246"/>
      <c r="C241" s="247"/>
      <c r="D241" s="237" t="s">
        <v>262</v>
      </c>
      <c r="E241" s="248" t="s">
        <v>19</v>
      </c>
      <c r="F241" s="249" t="s">
        <v>7936</v>
      </c>
      <c r="G241" s="247"/>
      <c r="H241" s="250">
        <v>5.4000000000000004</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262</v>
      </c>
      <c r="AU241" s="256" t="s">
        <v>78</v>
      </c>
      <c r="AV241" s="14" t="s">
        <v>78</v>
      </c>
      <c r="AW241" s="14" t="s">
        <v>31</v>
      </c>
      <c r="AX241" s="14" t="s">
        <v>69</v>
      </c>
      <c r="AY241" s="256" t="s">
        <v>252</v>
      </c>
    </row>
    <row r="242" s="15" customFormat="1">
      <c r="A242" s="15"/>
      <c r="B242" s="257"/>
      <c r="C242" s="258"/>
      <c r="D242" s="237" t="s">
        <v>262</v>
      </c>
      <c r="E242" s="259" t="s">
        <v>19</v>
      </c>
      <c r="F242" s="260" t="s">
        <v>265</v>
      </c>
      <c r="G242" s="258"/>
      <c r="H242" s="261">
        <v>15.640000000000001</v>
      </c>
      <c r="I242" s="262"/>
      <c r="J242" s="258"/>
      <c r="K242" s="258"/>
      <c r="L242" s="263"/>
      <c r="M242" s="264"/>
      <c r="N242" s="265"/>
      <c r="O242" s="265"/>
      <c r="P242" s="265"/>
      <c r="Q242" s="265"/>
      <c r="R242" s="265"/>
      <c r="S242" s="265"/>
      <c r="T242" s="266"/>
      <c r="U242" s="15"/>
      <c r="V242" s="15"/>
      <c r="W242" s="15"/>
      <c r="X242" s="15"/>
      <c r="Y242" s="15"/>
      <c r="Z242" s="15"/>
      <c r="AA242" s="15"/>
      <c r="AB242" s="15"/>
      <c r="AC242" s="15"/>
      <c r="AD242" s="15"/>
      <c r="AE242" s="15"/>
      <c r="AT242" s="267" t="s">
        <v>262</v>
      </c>
      <c r="AU242" s="267" t="s">
        <v>78</v>
      </c>
      <c r="AV242" s="15" t="s">
        <v>258</v>
      </c>
      <c r="AW242" s="15" t="s">
        <v>31</v>
      </c>
      <c r="AX242" s="15" t="s">
        <v>76</v>
      </c>
      <c r="AY242" s="267" t="s">
        <v>252</v>
      </c>
    </row>
    <row r="243" s="2" customFormat="1" ht="33" customHeight="1">
      <c r="A243" s="40"/>
      <c r="B243" s="41"/>
      <c r="C243" s="217" t="s">
        <v>528</v>
      </c>
      <c r="D243" s="217" t="s">
        <v>254</v>
      </c>
      <c r="E243" s="218" t="s">
        <v>7937</v>
      </c>
      <c r="F243" s="219" t="s">
        <v>7938</v>
      </c>
      <c r="G243" s="220" t="s">
        <v>183</v>
      </c>
      <c r="H243" s="221">
        <v>16.559999999999999</v>
      </c>
      <c r="I243" s="222"/>
      <c r="J243" s="223">
        <f>ROUND(I243*H243,2)</f>
        <v>0</v>
      </c>
      <c r="K243" s="219" t="s">
        <v>257</v>
      </c>
      <c r="L243" s="46"/>
      <c r="M243" s="224" t="s">
        <v>19</v>
      </c>
      <c r="N243" s="225" t="s">
        <v>40</v>
      </c>
      <c r="O243" s="86"/>
      <c r="P243" s="226">
        <f>O243*H243</f>
        <v>0</v>
      </c>
      <c r="Q243" s="226">
        <v>0.00282</v>
      </c>
      <c r="R243" s="226">
        <f>Q243*H243</f>
        <v>0.046699199999999996</v>
      </c>
      <c r="S243" s="226">
        <v>0</v>
      </c>
      <c r="T243" s="227">
        <f>S243*H243</f>
        <v>0</v>
      </c>
      <c r="U243" s="40"/>
      <c r="V243" s="40"/>
      <c r="W243" s="40"/>
      <c r="X243" s="40"/>
      <c r="Y243" s="40"/>
      <c r="Z243" s="40"/>
      <c r="AA243" s="40"/>
      <c r="AB243" s="40"/>
      <c r="AC243" s="40"/>
      <c r="AD243" s="40"/>
      <c r="AE243" s="40"/>
      <c r="AR243" s="228" t="s">
        <v>360</v>
      </c>
      <c r="AT243" s="228" t="s">
        <v>254</v>
      </c>
      <c r="AU243" s="228" t="s">
        <v>78</v>
      </c>
      <c r="AY243" s="19" t="s">
        <v>252</v>
      </c>
      <c r="BE243" s="229">
        <f>IF(N243="základní",J243,0)</f>
        <v>0</v>
      </c>
      <c r="BF243" s="229">
        <f>IF(N243="snížená",J243,0)</f>
        <v>0</v>
      </c>
      <c r="BG243" s="229">
        <f>IF(N243="zákl. přenesená",J243,0)</f>
        <v>0</v>
      </c>
      <c r="BH243" s="229">
        <f>IF(N243="sníž. přenesená",J243,0)</f>
        <v>0</v>
      </c>
      <c r="BI243" s="229">
        <f>IF(N243="nulová",J243,0)</f>
        <v>0</v>
      </c>
      <c r="BJ243" s="19" t="s">
        <v>76</v>
      </c>
      <c r="BK243" s="229">
        <f>ROUND(I243*H243,2)</f>
        <v>0</v>
      </c>
      <c r="BL243" s="19" t="s">
        <v>360</v>
      </c>
      <c r="BM243" s="228" t="s">
        <v>7939</v>
      </c>
    </row>
    <row r="244" s="2" customFormat="1">
      <c r="A244" s="40"/>
      <c r="B244" s="41"/>
      <c r="C244" s="42"/>
      <c r="D244" s="230" t="s">
        <v>260</v>
      </c>
      <c r="E244" s="42"/>
      <c r="F244" s="231" t="s">
        <v>7940</v>
      </c>
      <c r="G244" s="42"/>
      <c r="H244" s="42"/>
      <c r="I244" s="232"/>
      <c r="J244" s="42"/>
      <c r="K244" s="42"/>
      <c r="L244" s="46"/>
      <c r="M244" s="233"/>
      <c r="N244" s="234"/>
      <c r="O244" s="86"/>
      <c r="P244" s="86"/>
      <c r="Q244" s="86"/>
      <c r="R244" s="86"/>
      <c r="S244" s="86"/>
      <c r="T244" s="87"/>
      <c r="U244" s="40"/>
      <c r="V244" s="40"/>
      <c r="W244" s="40"/>
      <c r="X244" s="40"/>
      <c r="Y244" s="40"/>
      <c r="Z244" s="40"/>
      <c r="AA244" s="40"/>
      <c r="AB244" s="40"/>
      <c r="AC244" s="40"/>
      <c r="AD244" s="40"/>
      <c r="AE244" s="40"/>
      <c r="AT244" s="19" t="s">
        <v>260</v>
      </c>
      <c r="AU244" s="19" t="s">
        <v>78</v>
      </c>
    </row>
    <row r="245" s="2" customFormat="1">
      <c r="A245" s="40"/>
      <c r="B245" s="41"/>
      <c r="C245" s="42"/>
      <c r="D245" s="237" t="s">
        <v>963</v>
      </c>
      <c r="E245" s="42"/>
      <c r="F245" s="289" t="s">
        <v>4766</v>
      </c>
      <c r="G245" s="42"/>
      <c r="H245" s="42"/>
      <c r="I245" s="232"/>
      <c r="J245" s="42"/>
      <c r="K245" s="42"/>
      <c r="L245" s="46"/>
      <c r="M245" s="233"/>
      <c r="N245" s="234"/>
      <c r="O245" s="86"/>
      <c r="P245" s="86"/>
      <c r="Q245" s="86"/>
      <c r="R245" s="86"/>
      <c r="S245" s="86"/>
      <c r="T245" s="87"/>
      <c r="U245" s="40"/>
      <c r="V245" s="40"/>
      <c r="W245" s="40"/>
      <c r="X245" s="40"/>
      <c r="Y245" s="40"/>
      <c r="Z245" s="40"/>
      <c r="AA245" s="40"/>
      <c r="AB245" s="40"/>
      <c r="AC245" s="40"/>
      <c r="AD245" s="40"/>
      <c r="AE245" s="40"/>
      <c r="AT245" s="19" t="s">
        <v>963</v>
      </c>
      <c r="AU245" s="19" t="s">
        <v>78</v>
      </c>
    </row>
    <row r="246" s="13" customFormat="1">
      <c r="A246" s="13"/>
      <c r="B246" s="235"/>
      <c r="C246" s="236"/>
      <c r="D246" s="237" t="s">
        <v>262</v>
      </c>
      <c r="E246" s="238" t="s">
        <v>19</v>
      </c>
      <c r="F246" s="239" t="s">
        <v>7880</v>
      </c>
      <c r="G246" s="236"/>
      <c r="H246" s="238" t="s">
        <v>19</v>
      </c>
      <c r="I246" s="240"/>
      <c r="J246" s="236"/>
      <c r="K246" s="236"/>
      <c r="L246" s="241"/>
      <c r="M246" s="242"/>
      <c r="N246" s="243"/>
      <c r="O246" s="243"/>
      <c r="P246" s="243"/>
      <c r="Q246" s="243"/>
      <c r="R246" s="243"/>
      <c r="S246" s="243"/>
      <c r="T246" s="244"/>
      <c r="U246" s="13"/>
      <c r="V246" s="13"/>
      <c r="W246" s="13"/>
      <c r="X246" s="13"/>
      <c r="Y246" s="13"/>
      <c r="Z246" s="13"/>
      <c r="AA246" s="13"/>
      <c r="AB246" s="13"/>
      <c r="AC246" s="13"/>
      <c r="AD246" s="13"/>
      <c r="AE246" s="13"/>
      <c r="AT246" s="245" t="s">
        <v>262</v>
      </c>
      <c r="AU246" s="245" t="s">
        <v>78</v>
      </c>
      <c r="AV246" s="13" t="s">
        <v>76</v>
      </c>
      <c r="AW246" s="13" t="s">
        <v>31</v>
      </c>
      <c r="AX246" s="13" t="s">
        <v>69</v>
      </c>
      <c r="AY246" s="245" t="s">
        <v>252</v>
      </c>
    </row>
    <row r="247" s="14" customFormat="1">
      <c r="A247" s="14"/>
      <c r="B247" s="246"/>
      <c r="C247" s="247"/>
      <c r="D247" s="237" t="s">
        <v>262</v>
      </c>
      <c r="E247" s="248" t="s">
        <v>19</v>
      </c>
      <c r="F247" s="249" t="s">
        <v>7941</v>
      </c>
      <c r="G247" s="247"/>
      <c r="H247" s="250">
        <v>16.559999999999999</v>
      </c>
      <c r="I247" s="251"/>
      <c r="J247" s="247"/>
      <c r="K247" s="247"/>
      <c r="L247" s="252"/>
      <c r="M247" s="253"/>
      <c r="N247" s="254"/>
      <c r="O247" s="254"/>
      <c r="P247" s="254"/>
      <c r="Q247" s="254"/>
      <c r="R247" s="254"/>
      <c r="S247" s="254"/>
      <c r="T247" s="255"/>
      <c r="U247" s="14"/>
      <c r="V247" s="14"/>
      <c r="W247" s="14"/>
      <c r="X247" s="14"/>
      <c r="Y247" s="14"/>
      <c r="Z247" s="14"/>
      <c r="AA247" s="14"/>
      <c r="AB247" s="14"/>
      <c r="AC247" s="14"/>
      <c r="AD247" s="14"/>
      <c r="AE247" s="14"/>
      <c r="AT247" s="256" t="s">
        <v>262</v>
      </c>
      <c r="AU247" s="256" t="s">
        <v>78</v>
      </c>
      <c r="AV247" s="14" t="s">
        <v>78</v>
      </c>
      <c r="AW247" s="14" t="s">
        <v>31</v>
      </c>
      <c r="AX247" s="14" t="s">
        <v>76</v>
      </c>
      <c r="AY247" s="256" t="s">
        <v>252</v>
      </c>
    </row>
    <row r="248" s="2" customFormat="1" ht="37.8" customHeight="1">
      <c r="A248" s="40"/>
      <c r="B248" s="41"/>
      <c r="C248" s="217" t="s">
        <v>533</v>
      </c>
      <c r="D248" s="217" t="s">
        <v>254</v>
      </c>
      <c r="E248" s="218" t="s">
        <v>7942</v>
      </c>
      <c r="F248" s="219" t="s">
        <v>7943</v>
      </c>
      <c r="G248" s="220" t="s">
        <v>274</v>
      </c>
      <c r="H248" s="221">
        <v>2</v>
      </c>
      <c r="I248" s="222"/>
      <c r="J248" s="223">
        <f>ROUND(I248*H248,2)</f>
        <v>0</v>
      </c>
      <c r="K248" s="219" t="s">
        <v>257</v>
      </c>
      <c r="L248" s="46"/>
      <c r="M248" s="224" t="s">
        <v>19</v>
      </c>
      <c r="N248" s="225" t="s">
        <v>40</v>
      </c>
      <c r="O248" s="86"/>
      <c r="P248" s="226">
        <f>O248*H248</f>
        <v>0</v>
      </c>
      <c r="Q248" s="226">
        <v>0.00031</v>
      </c>
      <c r="R248" s="226">
        <f>Q248*H248</f>
        <v>0.00062</v>
      </c>
      <c r="S248" s="226">
        <v>0</v>
      </c>
      <c r="T248" s="227">
        <f>S248*H248</f>
        <v>0</v>
      </c>
      <c r="U248" s="40"/>
      <c r="V248" s="40"/>
      <c r="W248" s="40"/>
      <c r="X248" s="40"/>
      <c r="Y248" s="40"/>
      <c r="Z248" s="40"/>
      <c r="AA248" s="40"/>
      <c r="AB248" s="40"/>
      <c r="AC248" s="40"/>
      <c r="AD248" s="40"/>
      <c r="AE248" s="40"/>
      <c r="AR248" s="228" t="s">
        <v>360</v>
      </c>
      <c r="AT248" s="228" t="s">
        <v>254</v>
      </c>
      <c r="AU248" s="228" t="s">
        <v>78</v>
      </c>
      <c r="AY248" s="19" t="s">
        <v>252</v>
      </c>
      <c r="BE248" s="229">
        <f>IF(N248="základní",J248,0)</f>
        <v>0</v>
      </c>
      <c r="BF248" s="229">
        <f>IF(N248="snížená",J248,0)</f>
        <v>0</v>
      </c>
      <c r="BG248" s="229">
        <f>IF(N248="zákl. přenesená",J248,0)</f>
        <v>0</v>
      </c>
      <c r="BH248" s="229">
        <f>IF(N248="sníž. přenesená",J248,0)</f>
        <v>0</v>
      </c>
      <c r="BI248" s="229">
        <f>IF(N248="nulová",J248,0)</f>
        <v>0</v>
      </c>
      <c r="BJ248" s="19" t="s">
        <v>76</v>
      </c>
      <c r="BK248" s="229">
        <f>ROUND(I248*H248,2)</f>
        <v>0</v>
      </c>
      <c r="BL248" s="19" t="s">
        <v>360</v>
      </c>
      <c r="BM248" s="228" t="s">
        <v>7944</v>
      </c>
    </row>
    <row r="249" s="2" customFormat="1">
      <c r="A249" s="40"/>
      <c r="B249" s="41"/>
      <c r="C249" s="42"/>
      <c r="D249" s="230" t="s">
        <v>260</v>
      </c>
      <c r="E249" s="42"/>
      <c r="F249" s="231" t="s">
        <v>7945</v>
      </c>
      <c r="G249" s="42"/>
      <c r="H249" s="42"/>
      <c r="I249" s="232"/>
      <c r="J249" s="42"/>
      <c r="K249" s="42"/>
      <c r="L249" s="46"/>
      <c r="M249" s="233"/>
      <c r="N249" s="234"/>
      <c r="O249" s="86"/>
      <c r="P249" s="86"/>
      <c r="Q249" s="86"/>
      <c r="R249" s="86"/>
      <c r="S249" s="86"/>
      <c r="T249" s="87"/>
      <c r="U249" s="40"/>
      <c r="V249" s="40"/>
      <c r="W249" s="40"/>
      <c r="X249" s="40"/>
      <c r="Y249" s="40"/>
      <c r="Z249" s="40"/>
      <c r="AA249" s="40"/>
      <c r="AB249" s="40"/>
      <c r="AC249" s="40"/>
      <c r="AD249" s="40"/>
      <c r="AE249" s="40"/>
      <c r="AT249" s="19" t="s">
        <v>260</v>
      </c>
      <c r="AU249" s="19" t="s">
        <v>78</v>
      </c>
    </row>
    <row r="250" s="2" customFormat="1">
      <c r="A250" s="40"/>
      <c r="B250" s="41"/>
      <c r="C250" s="42"/>
      <c r="D250" s="237" t="s">
        <v>963</v>
      </c>
      <c r="E250" s="42"/>
      <c r="F250" s="289" t="s">
        <v>4766</v>
      </c>
      <c r="G250" s="42"/>
      <c r="H250" s="42"/>
      <c r="I250" s="232"/>
      <c r="J250" s="42"/>
      <c r="K250" s="42"/>
      <c r="L250" s="46"/>
      <c r="M250" s="233"/>
      <c r="N250" s="234"/>
      <c r="O250" s="86"/>
      <c r="P250" s="86"/>
      <c r="Q250" s="86"/>
      <c r="R250" s="86"/>
      <c r="S250" s="86"/>
      <c r="T250" s="87"/>
      <c r="U250" s="40"/>
      <c r="V250" s="40"/>
      <c r="W250" s="40"/>
      <c r="X250" s="40"/>
      <c r="Y250" s="40"/>
      <c r="Z250" s="40"/>
      <c r="AA250" s="40"/>
      <c r="AB250" s="40"/>
      <c r="AC250" s="40"/>
      <c r="AD250" s="40"/>
      <c r="AE250" s="40"/>
      <c r="AT250" s="19" t="s">
        <v>963</v>
      </c>
      <c r="AU250" s="19" t="s">
        <v>78</v>
      </c>
    </row>
    <row r="251" s="14" customFormat="1">
      <c r="A251" s="14"/>
      <c r="B251" s="246"/>
      <c r="C251" s="247"/>
      <c r="D251" s="237" t="s">
        <v>262</v>
      </c>
      <c r="E251" s="248" t="s">
        <v>19</v>
      </c>
      <c r="F251" s="249" t="s">
        <v>7946</v>
      </c>
      <c r="G251" s="247"/>
      <c r="H251" s="250">
        <v>2</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262</v>
      </c>
      <c r="AU251" s="256" t="s">
        <v>78</v>
      </c>
      <c r="AV251" s="14" t="s">
        <v>78</v>
      </c>
      <c r="AW251" s="14" t="s">
        <v>31</v>
      </c>
      <c r="AX251" s="14" t="s">
        <v>76</v>
      </c>
      <c r="AY251" s="256" t="s">
        <v>252</v>
      </c>
    </row>
    <row r="252" s="2" customFormat="1" ht="37.8" customHeight="1">
      <c r="A252" s="40"/>
      <c r="B252" s="41"/>
      <c r="C252" s="217" t="s">
        <v>542</v>
      </c>
      <c r="D252" s="217" t="s">
        <v>254</v>
      </c>
      <c r="E252" s="218" t="s">
        <v>7947</v>
      </c>
      <c r="F252" s="219" t="s">
        <v>7948</v>
      </c>
      <c r="G252" s="220" t="s">
        <v>183</v>
      </c>
      <c r="H252" s="221">
        <v>6.4000000000000004</v>
      </c>
      <c r="I252" s="222"/>
      <c r="J252" s="223">
        <f>ROUND(I252*H252,2)</f>
        <v>0</v>
      </c>
      <c r="K252" s="219" t="s">
        <v>257</v>
      </c>
      <c r="L252" s="46"/>
      <c r="M252" s="224" t="s">
        <v>19</v>
      </c>
      <c r="N252" s="225" t="s">
        <v>40</v>
      </c>
      <c r="O252" s="86"/>
      <c r="P252" s="226">
        <f>O252*H252</f>
        <v>0</v>
      </c>
      <c r="Q252" s="226">
        <v>0.0020999999999999999</v>
      </c>
      <c r="R252" s="226">
        <f>Q252*H252</f>
        <v>0.013440000000000001</v>
      </c>
      <c r="S252" s="226">
        <v>0</v>
      </c>
      <c r="T252" s="227">
        <f>S252*H252</f>
        <v>0</v>
      </c>
      <c r="U252" s="40"/>
      <c r="V252" s="40"/>
      <c r="W252" s="40"/>
      <c r="X252" s="40"/>
      <c r="Y252" s="40"/>
      <c r="Z252" s="40"/>
      <c r="AA252" s="40"/>
      <c r="AB252" s="40"/>
      <c r="AC252" s="40"/>
      <c r="AD252" s="40"/>
      <c r="AE252" s="40"/>
      <c r="AR252" s="228" t="s">
        <v>360</v>
      </c>
      <c r="AT252" s="228" t="s">
        <v>254</v>
      </c>
      <c r="AU252" s="228" t="s">
        <v>78</v>
      </c>
      <c r="AY252" s="19" t="s">
        <v>252</v>
      </c>
      <c r="BE252" s="229">
        <f>IF(N252="základní",J252,0)</f>
        <v>0</v>
      </c>
      <c r="BF252" s="229">
        <f>IF(N252="snížená",J252,0)</f>
        <v>0</v>
      </c>
      <c r="BG252" s="229">
        <f>IF(N252="zákl. přenesená",J252,0)</f>
        <v>0</v>
      </c>
      <c r="BH252" s="229">
        <f>IF(N252="sníž. přenesená",J252,0)</f>
        <v>0</v>
      </c>
      <c r="BI252" s="229">
        <f>IF(N252="nulová",J252,0)</f>
        <v>0</v>
      </c>
      <c r="BJ252" s="19" t="s">
        <v>76</v>
      </c>
      <c r="BK252" s="229">
        <f>ROUND(I252*H252,2)</f>
        <v>0</v>
      </c>
      <c r="BL252" s="19" t="s">
        <v>360</v>
      </c>
      <c r="BM252" s="228" t="s">
        <v>7949</v>
      </c>
    </row>
    <row r="253" s="2" customFormat="1">
      <c r="A253" s="40"/>
      <c r="B253" s="41"/>
      <c r="C253" s="42"/>
      <c r="D253" s="230" t="s">
        <v>260</v>
      </c>
      <c r="E253" s="42"/>
      <c r="F253" s="231" t="s">
        <v>7950</v>
      </c>
      <c r="G253" s="42"/>
      <c r="H253" s="42"/>
      <c r="I253" s="232"/>
      <c r="J253" s="42"/>
      <c r="K253" s="42"/>
      <c r="L253" s="46"/>
      <c r="M253" s="233"/>
      <c r="N253" s="234"/>
      <c r="O253" s="86"/>
      <c r="P253" s="86"/>
      <c r="Q253" s="86"/>
      <c r="R253" s="86"/>
      <c r="S253" s="86"/>
      <c r="T253" s="87"/>
      <c r="U253" s="40"/>
      <c r="V253" s="40"/>
      <c r="W253" s="40"/>
      <c r="X253" s="40"/>
      <c r="Y253" s="40"/>
      <c r="Z253" s="40"/>
      <c r="AA253" s="40"/>
      <c r="AB253" s="40"/>
      <c r="AC253" s="40"/>
      <c r="AD253" s="40"/>
      <c r="AE253" s="40"/>
      <c r="AT253" s="19" t="s">
        <v>260</v>
      </c>
      <c r="AU253" s="19" t="s">
        <v>78</v>
      </c>
    </row>
    <row r="254" s="2" customFormat="1">
      <c r="A254" s="40"/>
      <c r="B254" s="41"/>
      <c r="C254" s="42"/>
      <c r="D254" s="237" t="s">
        <v>963</v>
      </c>
      <c r="E254" s="42"/>
      <c r="F254" s="289" t="s">
        <v>4766</v>
      </c>
      <c r="G254" s="42"/>
      <c r="H254" s="42"/>
      <c r="I254" s="232"/>
      <c r="J254" s="42"/>
      <c r="K254" s="42"/>
      <c r="L254" s="46"/>
      <c r="M254" s="233"/>
      <c r="N254" s="234"/>
      <c r="O254" s="86"/>
      <c r="P254" s="86"/>
      <c r="Q254" s="86"/>
      <c r="R254" s="86"/>
      <c r="S254" s="86"/>
      <c r="T254" s="87"/>
      <c r="U254" s="40"/>
      <c r="V254" s="40"/>
      <c r="W254" s="40"/>
      <c r="X254" s="40"/>
      <c r="Y254" s="40"/>
      <c r="Z254" s="40"/>
      <c r="AA254" s="40"/>
      <c r="AB254" s="40"/>
      <c r="AC254" s="40"/>
      <c r="AD254" s="40"/>
      <c r="AE254" s="40"/>
      <c r="AT254" s="19" t="s">
        <v>963</v>
      </c>
      <c r="AU254" s="19" t="s">
        <v>78</v>
      </c>
    </row>
    <row r="255" s="13" customFormat="1">
      <c r="A255" s="13"/>
      <c r="B255" s="235"/>
      <c r="C255" s="236"/>
      <c r="D255" s="237" t="s">
        <v>262</v>
      </c>
      <c r="E255" s="238" t="s">
        <v>19</v>
      </c>
      <c r="F255" s="239" t="s">
        <v>7951</v>
      </c>
      <c r="G255" s="236"/>
      <c r="H255" s="238" t="s">
        <v>19</v>
      </c>
      <c r="I255" s="240"/>
      <c r="J255" s="236"/>
      <c r="K255" s="236"/>
      <c r="L255" s="241"/>
      <c r="M255" s="242"/>
      <c r="N255" s="243"/>
      <c r="O255" s="243"/>
      <c r="P255" s="243"/>
      <c r="Q255" s="243"/>
      <c r="R255" s="243"/>
      <c r="S255" s="243"/>
      <c r="T255" s="244"/>
      <c r="U255" s="13"/>
      <c r="V255" s="13"/>
      <c r="W255" s="13"/>
      <c r="X255" s="13"/>
      <c r="Y255" s="13"/>
      <c r="Z255" s="13"/>
      <c r="AA255" s="13"/>
      <c r="AB255" s="13"/>
      <c r="AC255" s="13"/>
      <c r="AD255" s="13"/>
      <c r="AE255" s="13"/>
      <c r="AT255" s="245" t="s">
        <v>262</v>
      </c>
      <c r="AU255" s="245" t="s">
        <v>78</v>
      </c>
      <c r="AV255" s="13" t="s">
        <v>76</v>
      </c>
      <c r="AW255" s="13" t="s">
        <v>31</v>
      </c>
      <c r="AX255" s="13" t="s">
        <v>69</v>
      </c>
      <c r="AY255" s="245" t="s">
        <v>252</v>
      </c>
    </row>
    <row r="256" s="14" customFormat="1">
      <c r="A256" s="14"/>
      <c r="B256" s="246"/>
      <c r="C256" s="247"/>
      <c r="D256" s="237" t="s">
        <v>262</v>
      </c>
      <c r="E256" s="248" t="s">
        <v>19</v>
      </c>
      <c r="F256" s="249" t="s">
        <v>7952</v>
      </c>
      <c r="G256" s="247"/>
      <c r="H256" s="250">
        <v>6.4000000000000004</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262</v>
      </c>
      <c r="AU256" s="256" t="s">
        <v>78</v>
      </c>
      <c r="AV256" s="14" t="s">
        <v>78</v>
      </c>
      <c r="AW256" s="14" t="s">
        <v>31</v>
      </c>
      <c r="AX256" s="14" t="s">
        <v>76</v>
      </c>
      <c r="AY256" s="256" t="s">
        <v>252</v>
      </c>
    </row>
    <row r="257" s="2" customFormat="1" ht="44.25" customHeight="1">
      <c r="A257" s="40"/>
      <c r="B257" s="41"/>
      <c r="C257" s="217" t="s">
        <v>547</v>
      </c>
      <c r="D257" s="217" t="s">
        <v>254</v>
      </c>
      <c r="E257" s="218" t="s">
        <v>7953</v>
      </c>
      <c r="F257" s="219" t="s">
        <v>7954</v>
      </c>
      <c r="G257" s="220" t="s">
        <v>183</v>
      </c>
      <c r="H257" s="221">
        <v>5.2000000000000002</v>
      </c>
      <c r="I257" s="222"/>
      <c r="J257" s="223">
        <f>ROUND(I257*H257,2)</f>
        <v>0</v>
      </c>
      <c r="K257" s="219" t="s">
        <v>257</v>
      </c>
      <c r="L257" s="46"/>
      <c r="M257" s="224" t="s">
        <v>19</v>
      </c>
      <c r="N257" s="225" t="s">
        <v>40</v>
      </c>
      <c r="O257" s="86"/>
      <c r="P257" s="226">
        <f>O257*H257</f>
        <v>0</v>
      </c>
      <c r="Q257" s="226">
        <v>0.0015200000000000001</v>
      </c>
      <c r="R257" s="226">
        <f>Q257*H257</f>
        <v>0.0079040000000000013</v>
      </c>
      <c r="S257" s="226">
        <v>0</v>
      </c>
      <c r="T257" s="227">
        <f>S257*H257</f>
        <v>0</v>
      </c>
      <c r="U257" s="40"/>
      <c r="V257" s="40"/>
      <c r="W257" s="40"/>
      <c r="X257" s="40"/>
      <c r="Y257" s="40"/>
      <c r="Z257" s="40"/>
      <c r="AA257" s="40"/>
      <c r="AB257" s="40"/>
      <c r="AC257" s="40"/>
      <c r="AD257" s="40"/>
      <c r="AE257" s="40"/>
      <c r="AR257" s="228" t="s">
        <v>360</v>
      </c>
      <c r="AT257" s="228" t="s">
        <v>254</v>
      </c>
      <c r="AU257" s="228" t="s">
        <v>78</v>
      </c>
      <c r="AY257" s="19" t="s">
        <v>252</v>
      </c>
      <c r="BE257" s="229">
        <f>IF(N257="základní",J257,0)</f>
        <v>0</v>
      </c>
      <c r="BF257" s="229">
        <f>IF(N257="snížená",J257,0)</f>
        <v>0</v>
      </c>
      <c r="BG257" s="229">
        <f>IF(N257="zákl. přenesená",J257,0)</f>
        <v>0</v>
      </c>
      <c r="BH257" s="229">
        <f>IF(N257="sníž. přenesená",J257,0)</f>
        <v>0</v>
      </c>
      <c r="BI257" s="229">
        <f>IF(N257="nulová",J257,0)</f>
        <v>0</v>
      </c>
      <c r="BJ257" s="19" t="s">
        <v>76</v>
      </c>
      <c r="BK257" s="229">
        <f>ROUND(I257*H257,2)</f>
        <v>0</v>
      </c>
      <c r="BL257" s="19" t="s">
        <v>360</v>
      </c>
      <c r="BM257" s="228" t="s">
        <v>7955</v>
      </c>
    </row>
    <row r="258" s="2" customFormat="1">
      <c r="A258" s="40"/>
      <c r="B258" s="41"/>
      <c r="C258" s="42"/>
      <c r="D258" s="230" t="s">
        <v>260</v>
      </c>
      <c r="E258" s="42"/>
      <c r="F258" s="231" t="s">
        <v>7956</v>
      </c>
      <c r="G258" s="42"/>
      <c r="H258" s="42"/>
      <c r="I258" s="232"/>
      <c r="J258" s="42"/>
      <c r="K258" s="42"/>
      <c r="L258" s="46"/>
      <c r="M258" s="233"/>
      <c r="N258" s="234"/>
      <c r="O258" s="86"/>
      <c r="P258" s="86"/>
      <c r="Q258" s="86"/>
      <c r="R258" s="86"/>
      <c r="S258" s="86"/>
      <c r="T258" s="87"/>
      <c r="U258" s="40"/>
      <c r="V258" s="40"/>
      <c r="W258" s="40"/>
      <c r="X258" s="40"/>
      <c r="Y258" s="40"/>
      <c r="Z258" s="40"/>
      <c r="AA258" s="40"/>
      <c r="AB258" s="40"/>
      <c r="AC258" s="40"/>
      <c r="AD258" s="40"/>
      <c r="AE258" s="40"/>
      <c r="AT258" s="19" t="s">
        <v>260</v>
      </c>
      <c r="AU258" s="19" t="s">
        <v>78</v>
      </c>
    </row>
    <row r="259" s="2" customFormat="1">
      <c r="A259" s="40"/>
      <c r="B259" s="41"/>
      <c r="C259" s="42"/>
      <c r="D259" s="237" t="s">
        <v>963</v>
      </c>
      <c r="E259" s="42"/>
      <c r="F259" s="289" t="s">
        <v>4766</v>
      </c>
      <c r="G259" s="42"/>
      <c r="H259" s="42"/>
      <c r="I259" s="232"/>
      <c r="J259" s="42"/>
      <c r="K259" s="42"/>
      <c r="L259" s="46"/>
      <c r="M259" s="233"/>
      <c r="N259" s="234"/>
      <c r="O259" s="86"/>
      <c r="P259" s="86"/>
      <c r="Q259" s="86"/>
      <c r="R259" s="86"/>
      <c r="S259" s="86"/>
      <c r="T259" s="87"/>
      <c r="U259" s="40"/>
      <c r="V259" s="40"/>
      <c r="W259" s="40"/>
      <c r="X259" s="40"/>
      <c r="Y259" s="40"/>
      <c r="Z259" s="40"/>
      <c r="AA259" s="40"/>
      <c r="AB259" s="40"/>
      <c r="AC259" s="40"/>
      <c r="AD259" s="40"/>
      <c r="AE259" s="40"/>
      <c r="AT259" s="19" t="s">
        <v>963</v>
      </c>
      <c r="AU259" s="19" t="s">
        <v>78</v>
      </c>
    </row>
    <row r="260" s="13" customFormat="1">
      <c r="A260" s="13"/>
      <c r="B260" s="235"/>
      <c r="C260" s="236"/>
      <c r="D260" s="237" t="s">
        <v>262</v>
      </c>
      <c r="E260" s="238" t="s">
        <v>19</v>
      </c>
      <c r="F260" s="239" t="s">
        <v>7957</v>
      </c>
      <c r="G260" s="236"/>
      <c r="H260" s="238" t="s">
        <v>19</v>
      </c>
      <c r="I260" s="240"/>
      <c r="J260" s="236"/>
      <c r="K260" s="236"/>
      <c r="L260" s="241"/>
      <c r="M260" s="242"/>
      <c r="N260" s="243"/>
      <c r="O260" s="243"/>
      <c r="P260" s="243"/>
      <c r="Q260" s="243"/>
      <c r="R260" s="243"/>
      <c r="S260" s="243"/>
      <c r="T260" s="244"/>
      <c r="U260" s="13"/>
      <c r="V260" s="13"/>
      <c r="W260" s="13"/>
      <c r="X260" s="13"/>
      <c r="Y260" s="13"/>
      <c r="Z260" s="13"/>
      <c r="AA260" s="13"/>
      <c r="AB260" s="13"/>
      <c r="AC260" s="13"/>
      <c r="AD260" s="13"/>
      <c r="AE260" s="13"/>
      <c r="AT260" s="245" t="s">
        <v>262</v>
      </c>
      <c r="AU260" s="245" t="s">
        <v>78</v>
      </c>
      <c r="AV260" s="13" t="s">
        <v>76</v>
      </c>
      <c r="AW260" s="13" t="s">
        <v>31</v>
      </c>
      <c r="AX260" s="13" t="s">
        <v>69</v>
      </c>
      <c r="AY260" s="245" t="s">
        <v>252</v>
      </c>
    </row>
    <row r="261" s="14" customFormat="1">
      <c r="A261" s="14"/>
      <c r="B261" s="246"/>
      <c r="C261" s="247"/>
      <c r="D261" s="237" t="s">
        <v>262</v>
      </c>
      <c r="E261" s="248" t="s">
        <v>19</v>
      </c>
      <c r="F261" s="249" t="s">
        <v>7958</v>
      </c>
      <c r="G261" s="247"/>
      <c r="H261" s="250">
        <v>5.2000000000000002</v>
      </c>
      <c r="I261" s="251"/>
      <c r="J261" s="247"/>
      <c r="K261" s="247"/>
      <c r="L261" s="252"/>
      <c r="M261" s="253"/>
      <c r="N261" s="254"/>
      <c r="O261" s="254"/>
      <c r="P261" s="254"/>
      <c r="Q261" s="254"/>
      <c r="R261" s="254"/>
      <c r="S261" s="254"/>
      <c r="T261" s="255"/>
      <c r="U261" s="14"/>
      <c r="V261" s="14"/>
      <c r="W261" s="14"/>
      <c r="X261" s="14"/>
      <c r="Y261" s="14"/>
      <c r="Z261" s="14"/>
      <c r="AA261" s="14"/>
      <c r="AB261" s="14"/>
      <c r="AC261" s="14"/>
      <c r="AD261" s="14"/>
      <c r="AE261" s="14"/>
      <c r="AT261" s="256" t="s">
        <v>262</v>
      </c>
      <c r="AU261" s="256" t="s">
        <v>78</v>
      </c>
      <c r="AV261" s="14" t="s">
        <v>78</v>
      </c>
      <c r="AW261" s="14" t="s">
        <v>31</v>
      </c>
      <c r="AX261" s="14" t="s">
        <v>76</v>
      </c>
      <c r="AY261" s="256" t="s">
        <v>252</v>
      </c>
    </row>
    <row r="262" s="2" customFormat="1" ht="44.25" customHeight="1">
      <c r="A262" s="40"/>
      <c r="B262" s="41"/>
      <c r="C262" s="217" t="s">
        <v>553</v>
      </c>
      <c r="D262" s="217" t="s">
        <v>254</v>
      </c>
      <c r="E262" s="218" t="s">
        <v>4819</v>
      </c>
      <c r="F262" s="219" t="s">
        <v>4820</v>
      </c>
      <c r="G262" s="220" t="s">
        <v>485</v>
      </c>
      <c r="H262" s="221">
        <v>0.1346</v>
      </c>
      <c r="I262" s="222"/>
      <c r="J262" s="223">
        <f>ROUND(I262*H262,2)</f>
        <v>0</v>
      </c>
      <c r="K262" s="219" t="s">
        <v>257</v>
      </c>
      <c r="L262" s="46"/>
      <c r="M262" s="224" t="s">
        <v>19</v>
      </c>
      <c r="N262" s="225" t="s">
        <v>40</v>
      </c>
      <c r="O262" s="86"/>
      <c r="P262" s="226">
        <f>O262*H262</f>
        <v>0</v>
      </c>
      <c r="Q262" s="226">
        <v>0</v>
      </c>
      <c r="R262" s="226">
        <f>Q262*H262</f>
        <v>0</v>
      </c>
      <c r="S262" s="226">
        <v>0</v>
      </c>
      <c r="T262" s="227">
        <f>S262*H262</f>
        <v>0</v>
      </c>
      <c r="U262" s="40"/>
      <c r="V262" s="40"/>
      <c r="W262" s="40"/>
      <c r="X262" s="40"/>
      <c r="Y262" s="40"/>
      <c r="Z262" s="40"/>
      <c r="AA262" s="40"/>
      <c r="AB262" s="40"/>
      <c r="AC262" s="40"/>
      <c r="AD262" s="40"/>
      <c r="AE262" s="40"/>
      <c r="AR262" s="228" t="s">
        <v>360</v>
      </c>
      <c r="AT262" s="228" t="s">
        <v>254</v>
      </c>
      <c r="AU262" s="228" t="s">
        <v>78</v>
      </c>
      <c r="AY262" s="19" t="s">
        <v>252</v>
      </c>
      <c r="BE262" s="229">
        <f>IF(N262="základní",J262,0)</f>
        <v>0</v>
      </c>
      <c r="BF262" s="229">
        <f>IF(N262="snížená",J262,0)</f>
        <v>0</v>
      </c>
      <c r="BG262" s="229">
        <f>IF(N262="zákl. přenesená",J262,0)</f>
        <v>0</v>
      </c>
      <c r="BH262" s="229">
        <f>IF(N262="sníž. přenesená",J262,0)</f>
        <v>0</v>
      </c>
      <c r="BI262" s="229">
        <f>IF(N262="nulová",J262,0)</f>
        <v>0</v>
      </c>
      <c r="BJ262" s="19" t="s">
        <v>76</v>
      </c>
      <c r="BK262" s="229">
        <f>ROUND(I262*H262,2)</f>
        <v>0</v>
      </c>
      <c r="BL262" s="19" t="s">
        <v>360</v>
      </c>
      <c r="BM262" s="228" t="s">
        <v>5424</v>
      </c>
    </row>
    <row r="263" s="2" customFormat="1">
      <c r="A263" s="40"/>
      <c r="B263" s="41"/>
      <c r="C263" s="42"/>
      <c r="D263" s="230" t="s">
        <v>260</v>
      </c>
      <c r="E263" s="42"/>
      <c r="F263" s="231" t="s">
        <v>4822</v>
      </c>
      <c r="G263" s="42"/>
      <c r="H263" s="42"/>
      <c r="I263" s="232"/>
      <c r="J263" s="42"/>
      <c r="K263" s="42"/>
      <c r="L263" s="46"/>
      <c r="M263" s="233"/>
      <c r="N263" s="234"/>
      <c r="O263" s="86"/>
      <c r="P263" s="86"/>
      <c r="Q263" s="86"/>
      <c r="R263" s="86"/>
      <c r="S263" s="86"/>
      <c r="T263" s="87"/>
      <c r="U263" s="40"/>
      <c r="V263" s="40"/>
      <c r="W263" s="40"/>
      <c r="X263" s="40"/>
      <c r="Y263" s="40"/>
      <c r="Z263" s="40"/>
      <c r="AA263" s="40"/>
      <c r="AB263" s="40"/>
      <c r="AC263" s="40"/>
      <c r="AD263" s="40"/>
      <c r="AE263" s="40"/>
      <c r="AT263" s="19" t="s">
        <v>260</v>
      </c>
      <c r="AU263" s="19" t="s">
        <v>78</v>
      </c>
    </row>
    <row r="264" s="12" customFormat="1" ht="22.8" customHeight="1">
      <c r="A264" s="12"/>
      <c r="B264" s="201"/>
      <c r="C264" s="202"/>
      <c r="D264" s="203" t="s">
        <v>68</v>
      </c>
      <c r="E264" s="215" t="s">
        <v>5425</v>
      </c>
      <c r="F264" s="215" t="s">
        <v>5426</v>
      </c>
      <c r="G264" s="202"/>
      <c r="H264" s="202"/>
      <c r="I264" s="205"/>
      <c r="J264" s="216">
        <f>BK264</f>
        <v>0</v>
      </c>
      <c r="K264" s="202"/>
      <c r="L264" s="207"/>
      <c r="M264" s="208"/>
      <c r="N264" s="209"/>
      <c r="O264" s="209"/>
      <c r="P264" s="210">
        <f>SUM(P265:P268)</f>
        <v>0</v>
      </c>
      <c r="Q264" s="209"/>
      <c r="R264" s="210">
        <f>SUM(R265:R268)</f>
        <v>0</v>
      </c>
      <c r="S264" s="209"/>
      <c r="T264" s="211">
        <f>SUM(T265:T268)</f>
        <v>0</v>
      </c>
      <c r="U264" s="12"/>
      <c r="V264" s="12"/>
      <c r="W264" s="12"/>
      <c r="X264" s="12"/>
      <c r="Y264" s="12"/>
      <c r="Z264" s="12"/>
      <c r="AA264" s="12"/>
      <c r="AB264" s="12"/>
      <c r="AC264" s="12"/>
      <c r="AD264" s="12"/>
      <c r="AE264" s="12"/>
      <c r="AR264" s="212" t="s">
        <v>76</v>
      </c>
      <c r="AT264" s="213" t="s">
        <v>68</v>
      </c>
      <c r="AU264" s="213" t="s">
        <v>76</v>
      </c>
      <c r="AY264" s="212" t="s">
        <v>252</v>
      </c>
      <c r="BK264" s="214">
        <f>SUM(BK265:BK268)</f>
        <v>0</v>
      </c>
    </row>
    <row r="265" s="2" customFormat="1" ht="24.15" customHeight="1">
      <c r="A265" s="40"/>
      <c r="B265" s="41"/>
      <c r="C265" s="217" t="s">
        <v>559</v>
      </c>
      <c r="D265" s="217" t="s">
        <v>254</v>
      </c>
      <c r="E265" s="218" t="s">
        <v>7959</v>
      </c>
      <c r="F265" s="219" t="s">
        <v>7960</v>
      </c>
      <c r="G265" s="220" t="s">
        <v>274</v>
      </c>
      <c r="H265" s="221">
        <v>8</v>
      </c>
      <c r="I265" s="222"/>
      <c r="J265" s="223">
        <f>ROUND(I265*H265,2)</f>
        <v>0</v>
      </c>
      <c r="K265" s="219" t="s">
        <v>19</v>
      </c>
      <c r="L265" s="46"/>
      <c r="M265" s="224" t="s">
        <v>19</v>
      </c>
      <c r="N265" s="225" t="s">
        <v>40</v>
      </c>
      <c r="O265" s="86"/>
      <c r="P265" s="226">
        <f>O265*H265</f>
        <v>0</v>
      </c>
      <c r="Q265" s="226">
        <v>0</v>
      </c>
      <c r="R265" s="226">
        <f>Q265*H265</f>
        <v>0</v>
      </c>
      <c r="S265" s="226">
        <v>0</v>
      </c>
      <c r="T265" s="227">
        <f>S265*H265</f>
        <v>0</v>
      </c>
      <c r="U265" s="40"/>
      <c r="V265" s="40"/>
      <c r="W265" s="40"/>
      <c r="X265" s="40"/>
      <c r="Y265" s="40"/>
      <c r="Z265" s="40"/>
      <c r="AA265" s="40"/>
      <c r="AB265" s="40"/>
      <c r="AC265" s="40"/>
      <c r="AD265" s="40"/>
      <c r="AE265" s="40"/>
      <c r="AR265" s="228" t="s">
        <v>258</v>
      </c>
      <c r="AT265" s="228" t="s">
        <v>254</v>
      </c>
      <c r="AU265" s="228" t="s">
        <v>78</v>
      </c>
      <c r="AY265" s="19" t="s">
        <v>252</v>
      </c>
      <c r="BE265" s="229">
        <f>IF(N265="základní",J265,0)</f>
        <v>0</v>
      </c>
      <c r="BF265" s="229">
        <f>IF(N265="snížená",J265,0)</f>
        <v>0</v>
      </c>
      <c r="BG265" s="229">
        <f>IF(N265="zákl. přenesená",J265,0)</f>
        <v>0</v>
      </c>
      <c r="BH265" s="229">
        <f>IF(N265="sníž. přenesená",J265,0)</f>
        <v>0</v>
      </c>
      <c r="BI265" s="229">
        <f>IF(N265="nulová",J265,0)</f>
        <v>0</v>
      </c>
      <c r="BJ265" s="19" t="s">
        <v>76</v>
      </c>
      <c r="BK265" s="229">
        <f>ROUND(I265*H265,2)</f>
        <v>0</v>
      </c>
      <c r="BL265" s="19" t="s">
        <v>258</v>
      </c>
      <c r="BM265" s="228" t="s">
        <v>5429</v>
      </c>
    </row>
    <row r="266" s="2" customFormat="1" ht="16.5" customHeight="1">
      <c r="A266" s="40"/>
      <c r="B266" s="41"/>
      <c r="C266" s="217" t="s">
        <v>571</v>
      </c>
      <c r="D266" s="217" t="s">
        <v>254</v>
      </c>
      <c r="E266" s="218" t="s">
        <v>7961</v>
      </c>
      <c r="F266" s="219" t="s">
        <v>5434</v>
      </c>
      <c r="G266" s="220" t="s">
        <v>183</v>
      </c>
      <c r="H266" s="221">
        <v>22</v>
      </c>
      <c r="I266" s="222"/>
      <c r="J266" s="223">
        <f>ROUND(I266*H266,2)</f>
        <v>0</v>
      </c>
      <c r="K266" s="219" t="s">
        <v>19</v>
      </c>
      <c r="L266" s="46"/>
      <c r="M266" s="224" t="s">
        <v>19</v>
      </c>
      <c r="N266" s="225" t="s">
        <v>40</v>
      </c>
      <c r="O266" s="86"/>
      <c r="P266" s="226">
        <f>O266*H266</f>
        <v>0</v>
      </c>
      <c r="Q266" s="226">
        <v>0</v>
      </c>
      <c r="R266" s="226">
        <f>Q266*H266</f>
        <v>0</v>
      </c>
      <c r="S266" s="226">
        <v>0</v>
      </c>
      <c r="T266" s="227">
        <f>S266*H266</f>
        <v>0</v>
      </c>
      <c r="U266" s="40"/>
      <c r="V266" s="40"/>
      <c r="W266" s="40"/>
      <c r="X266" s="40"/>
      <c r="Y266" s="40"/>
      <c r="Z266" s="40"/>
      <c r="AA266" s="40"/>
      <c r="AB266" s="40"/>
      <c r="AC266" s="40"/>
      <c r="AD266" s="40"/>
      <c r="AE266" s="40"/>
      <c r="AR266" s="228" t="s">
        <v>258</v>
      </c>
      <c r="AT266" s="228" t="s">
        <v>254</v>
      </c>
      <c r="AU266" s="228" t="s">
        <v>78</v>
      </c>
      <c r="AY266" s="19" t="s">
        <v>252</v>
      </c>
      <c r="BE266" s="229">
        <f>IF(N266="základní",J266,0)</f>
        <v>0</v>
      </c>
      <c r="BF266" s="229">
        <f>IF(N266="snížená",J266,0)</f>
        <v>0</v>
      </c>
      <c r="BG266" s="229">
        <f>IF(N266="zákl. přenesená",J266,0)</f>
        <v>0</v>
      </c>
      <c r="BH266" s="229">
        <f>IF(N266="sníž. přenesená",J266,0)</f>
        <v>0</v>
      </c>
      <c r="BI266" s="229">
        <f>IF(N266="nulová",J266,0)</f>
        <v>0</v>
      </c>
      <c r="BJ266" s="19" t="s">
        <v>76</v>
      </c>
      <c r="BK266" s="229">
        <f>ROUND(I266*H266,2)</f>
        <v>0</v>
      </c>
      <c r="BL266" s="19" t="s">
        <v>258</v>
      </c>
      <c r="BM266" s="228" t="s">
        <v>5435</v>
      </c>
    </row>
    <row r="267" s="2" customFormat="1" ht="24.15" customHeight="1">
      <c r="A267" s="40"/>
      <c r="B267" s="41"/>
      <c r="C267" s="217" t="s">
        <v>578</v>
      </c>
      <c r="D267" s="217" t="s">
        <v>254</v>
      </c>
      <c r="E267" s="218" t="s">
        <v>7962</v>
      </c>
      <c r="F267" s="219" t="s">
        <v>5443</v>
      </c>
      <c r="G267" s="220" t="s">
        <v>728</v>
      </c>
      <c r="H267" s="221">
        <v>1</v>
      </c>
      <c r="I267" s="222"/>
      <c r="J267" s="223">
        <f>ROUND(I267*H267,2)</f>
        <v>0</v>
      </c>
      <c r="K267" s="219" t="s">
        <v>19</v>
      </c>
      <c r="L267" s="46"/>
      <c r="M267" s="224" t="s">
        <v>19</v>
      </c>
      <c r="N267" s="225" t="s">
        <v>40</v>
      </c>
      <c r="O267" s="86"/>
      <c r="P267" s="226">
        <f>O267*H267</f>
        <v>0</v>
      </c>
      <c r="Q267" s="226">
        <v>0</v>
      </c>
      <c r="R267" s="226">
        <f>Q267*H267</f>
        <v>0</v>
      </c>
      <c r="S267" s="226">
        <v>0</v>
      </c>
      <c r="T267" s="227">
        <f>S267*H267</f>
        <v>0</v>
      </c>
      <c r="U267" s="40"/>
      <c r="V267" s="40"/>
      <c r="W267" s="40"/>
      <c r="X267" s="40"/>
      <c r="Y267" s="40"/>
      <c r="Z267" s="40"/>
      <c r="AA267" s="40"/>
      <c r="AB267" s="40"/>
      <c r="AC267" s="40"/>
      <c r="AD267" s="40"/>
      <c r="AE267" s="40"/>
      <c r="AR267" s="228" t="s">
        <v>258</v>
      </c>
      <c r="AT267" s="228" t="s">
        <v>254</v>
      </c>
      <c r="AU267" s="228" t="s">
        <v>78</v>
      </c>
      <c r="AY267" s="19" t="s">
        <v>252</v>
      </c>
      <c r="BE267" s="229">
        <f>IF(N267="základní",J267,0)</f>
        <v>0</v>
      </c>
      <c r="BF267" s="229">
        <f>IF(N267="snížená",J267,0)</f>
        <v>0</v>
      </c>
      <c r="BG267" s="229">
        <f>IF(N267="zákl. přenesená",J267,0)</f>
        <v>0</v>
      </c>
      <c r="BH267" s="229">
        <f>IF(N267="sníž. přenesená",J267,0)</f>
        <v>0</v>
      </c>
      <c r="BI267" s="229">
        <f>IF(N267="nulová",J267,0)</f>
        <v>0</v>
      </c>
      <c r="BJ267" s="19" t="s">
        <v>76</v>
      </c>
      <c r="BK267" s="229">
        <f>ROUND(I267*H267,2)</f>
        <v>0</v>
      </c>
      <c r="BL267" s="19" t="s">
        <v>258</v>
      </c>
      <c r="BM267" s="228" t="s">
        <v>5444</v>
      </c>
    </row>
    <row r="268" s="2" customFormat="1" ht="16.5" customHeight="1">
      <c r="A268" s="40"/>
      <c r="B268" s="41"/>
      <c r="C268" s="217" t="s">
        <v>586</v>
      </c>
      <c r="D268" s="217" t="s">
        <v>254</v>
      </c>
      <c r="E268" s="218" t="s">
        <v>7963</v>
      </c>
      <c r="F268" s="219" t="s">
        <v>5446</v>
      </c>
      <c r="G268" s="220" t="s">
        <v>728</v>
      </c>
      <c r="H268" s="221">
        <v>1</v>
      </c>
      <c r="I268" s="222"/>
      <c r="J268" s="223">
        <f>ROUND(I268*H268,2)</f>
        <v>0</v>
      </c>
      <c r="K268" s="219" t="s">
        <v>19</v>
      </c>
      <c r="L268" s="46"/>
      <c r="M268" s="224" t="s">
        <v>19</v>
      </c>
      <c r="N268" s="225" t="s">
        <v>40</v>
      </c>
      <c r="O268" s="86"/>
      <c r="P268" s="226">
        <f>O268*H268</f>
        <v>0</v>
      </c>
      <c r="Q268" s="226">
        <v>0</v>
      </c>
      <c r="R268" s="226">
        <f>Q268*H268</f>
        <v>0</v>
      </c>
      <c r="S268" s="226">
        <v>0</v>
      </c>
      <c r="T268" s="227">
        <f>S268*H268</f>
        <v>0</v>
      </c>
      <c r="U268" s="40"/>
      <c r="V268" s="40"/>
      <c r="W268" s="40"/>
      <c r="X268" s="40"/>
      <c r="Y268" s="40"/>
      <c r="Z268" s="40"/>
      <c r="AA268" s="40"/>
      <c r="AB268" s="40"/>
      <c r="AC268" s="40"/>
      <c r="AD268" s="40"/>
      <c r="AE268" s="40"/>
      <c r="AR268" s="228" t="s">
        <v>258</v>
      </c>
      <c r="AT268" s="228" t="s">
        <v>254</v>
      </c>
      <c r="AU268" s="228" t="s">
        <v>78</v>
      </c>
      <c r="AY268" s="19" t="s">
        <v>252</v>
      </c>
      <c r="BE268" s="229">
        <f>IF(N268="základní",J268,0)</f>
        <v>0</v>
      </c>
      <c r="BF268" s="229">
        <f>IF(N268="snížená",J268,0)</f>
        <v>0</v>
      </c>
      <c r="BG268" s="229">
        <f>IF(N268="zákl. přenesená",J268,0)</f>
        <v>0</v>
      </c>
      <c r="BH268" s="229">
        <f>IF(N268="sníž. přenesená",J268,0)</f>
        <v>0</v>
      </c>
      <c r="BI268" s="229">
        <f>IF(N268="nulová",J268,0)</f>
        <v>0</v>
      </c>
      <c r="BJ268" s="19" t="s">
        <v>76</v>
      </c>
      <c r="BK268" s="229">
        <f>ROUND(I268*H268,2)</f>
        <v>0</v>
      </c>
      <c r="BL268" s="19" t="s">
        <v>258</v>
      </c>
      <c r="BM268" s="228" t="s">
        <v>5447</v>
      </c>
    </row>
    <row r="269" s="12" customFormat="1" ht="22.8" customHeight="1">
      <c r="A269" s="12"/>
      <c r="B269" s="201"/>
      <c r="C269" s="202"/>
      <c r="D269" s="203" t="s">
        <v>68</v>
      </c>
      <c r="E269" s="215" t="s">
        <v>1240</v>
      </c>
      <c r="F269" s="215" t="s">
        <v>1241</v>
      </c>
      <c r="G269" s="202"/>
      <c r="H269" s="202"/>
      <c r="I269" s="205"/>
      <c r="J269" s="216">
        <f>BK269</f>
        <v>0</v>
      </c>
      <c r="K269" s="202"/>
      <c r="L269" s="207"/>
      <c r="M269" s="208"/>
      <c r="N269" s="209"/>
      <c r="O269" s="209"/>
      <c r="P269" s="210">
        <f>SUM(P270:P275)</f>
        <v>0</v>
      </c>
      <c r="Q269" s="209"/>
      <c r="R269" s="210">
        <f>SUM(R270:R275)</f>
        <v>0</v>
      </c>
      <c r="S269" s="209"/>
      <c r="T269" s="211">
        <f>SUM(T270:T275)</f>
        <v>0.46656000000000003</v>
      </c>
      <c r="U269" s="12"/>
      <c r="V269" s="12"/>
      <c r="W269" s="12"/>
      <c r="X269" s="12"/>
      <c r="Y269" s="12"/>
      <c r="Z269" s="12"/>
      <c r="AA269" s="12"/>
      <c r="AB269" s="12"/>
      <c r="AC269" s="12"/>
      <c r="AD269" s="12"/>
      <c r="AE269" s="12"/>
      <c r="AR269" s="212" t="s">
        <v>78</v>
      </c>
      <c r="AT269" s="213" t="s">
        <v>68</v>
      </c>
      <c r="AU269" s="213" t="s">
        <v>76</v>
      </c>
      <c r="AY269" s="212" t="s">
        <v>252</v>
      </c>
      <c r="BK269" s="214">
        <f>SUM(BK270:BK275)</f>
        <v>0</v>
      </c>
    </row>
    <row r="270" s="2" customFormat="1" ht="24.15" customHeight="1">
      <c r="A270" s="40"/>
      <c r="B270" s="41"/>
      <c r="C270" s="217" t="s">
        <v>590</v>
      </c>
      <c r="D270" s="217" t="s">
        <v>254</v>
      </c>
      <c r="E270" s="218" t="s">
        <v>7964</v>
      </c>
      <c r="F270" s="219" t="s">
        <v>7965</v>
      </c>
      <c r="G270" s="220" t="s">
        <v>187</v>
      </c>
      <c r="H270" s="221">
        <v>14.58</v>
      </c>
      <c r="I270" s="222"/>
      <c r="J270" s="223">
        <f>ROUND(I270*H270,2)</f>
        <v>0</v>
      </c>
      <c r="K270" s="219" t="s">
        <v>257</v>
      </c>
      <c r="L270" s="46"/>
      <c r="M270" s="224" t="s">
        <v>19</v>
      </c>
      <c r="N270" s="225" t="s">
        <v>40</v>
      </c>
      <c r="O270" s="86"/>
      <c r="P270" s="226">
        <f>O270*H270</f>
        <v>0</v>
      </c>
      <c r="Q270" s="226">
        <v>0</v>
      </c>
      <c r="R270" s="226">
        <f>Q270*H270</f>
        <v>0</v>
      </c>
      <c r="S270" s="226">
        <v>0.032000000000000001</v>
      </c>
      <c r="T270" s="227">
        <f>S270*H270</f>
        <v>0.46656000000000003</v>
      </c>
      <c r="U270" s="40"/>
      <c r="V270" s="40"/>
      <c r="W270" s="40"/>
      <c r="X270" s="40"/>
      <c r="Y270" s="40"/>
      <c r="Z270" s="40"/>
      <c r="AA270" s="40"/>
      <c r="AB270" s="40"/>
      <c r="AC270" s="40"/>
      <c r="AD270" s="40"/>
      <c r="AE270" s="40"/>
      <c r="AR270" s="228" t="s">
        <v>360</v>
      </c>
      <c r="AT270" s="228" t="s">
        <v>254</v>
      </c>
      <c r="AU270" s="228" t="s">
        <v>78</v>
      </c>
      <c r="AY270" s="19" t="s">
        <v>252</v>
      </c>
      <c r="BE270" s="229">
        <f>IF(N270="základní",J270,0)</f>
        <v>0</v>
      </c>
      <c r="BF270" s="229">
        <f>IF(N270="snížená",J270,0)</f>
        <v>0</v>
      </c>
      <c r="BG270" s="229">
        <f>IF(N270="zákl. přenesená",J270,0)</f>
        <v>0</v>
      </c>
      <c r="BH270" s="229">
        <f>IF(N270="sníž. přenesená",J270,0)</f>
        <v>0</v>
      </c>
      <c r="BI270" s="229">
        <f>IF(N270="nulová",J270,0)</f>
        <v>0</v>
      </c>
      <c r="BJ270" s="19" t="s">
        <v>76</v>
      </c>
      <c r="BK270" s="229">
        <f>ROUND(I270*H270,2)</f>
        <v>0</v>
      </c>
      <c r="BL270" s="19" t="s">
        <v>360</v>
      </c>
      <c r="BM270" s="228" t="s">
        <v>7966</v>
      </c>
    </row>
    <row r="271" s="2" customFormat="1">
      <c r="A271" s="40"/>
      <c r="B271" s="41"/>
      <c r="C271" s="42"/>
      <c r="D271" s="230" t="s">
        <v>260</v>
      </c>
      <c r="E271" s="42"/>
      <c r="F271" s="231" t="s">
        <v>7967</v>
      </c>
      <c r="G271" s="42"/>
      <c r="H271" s="42"/>
      <c r="I271" s="232"/>
      <c r="J271" s="42"/>
      <c r="K271" s="42"/>
      <c r="L271" s="46"/>
      <c r="M271" s="233"/>
      <c r="N271" s="234"/>
      <c r="O271" s="86"/>
      <c r="P271" s="86"/>
      <c r="Q271" s="86"/>
      <c r="R271" s="86"/>
      <c r="S271" s="86"/>
      <c r="T271" s="87"/>
      <c r="U271" s="40"/>
      <c r="V271" s="40"/>
      <c r="W271" s="40"/>
      <c r="X271" s="40"/>
      <c r="Y271" s="40"/>
      <c r="Z271" s="40"/>
      <c r="AA271" s="40"/>
      <c r="AB271" s="40"/>
      <c r="AC271" s="40"/>
      <c r="AD271" s="40"/>
      <c r="AE271" s="40"/>
      <c r="AT271" s="19" t="s">
        <v>260</v>
      </c>
      <c r="AU271" s="19" t="s">
        <v>78</v>
      </c>
    </row>
    <row r="272" s="13" customFormat="1">
      <c r="A272" s="13"/>
      <c r="B272" s="235"/>
      <c r="C272" s="236"/>
      <c r="D272" s="237" t="s">
        <v>262</v>
      </c>
      <c r="E272" s="238" t="s">
        <v>19</v>
      </c>
      <c r="F272" s="239" t="s">
        <v>7968</v>
      </c>
      <c r="G272" s="236"/>
      <c r="H272" s="238" t="s">
        <v>19</v>
      </c>
      <c r="I272" s="240"/>
      <c r="J272" s="236"/>
      <c r="K272" s="236"/>
      <c r="L272" s="241"/>
      <c r="M272" s="242"/>
      <c r="N272" s="243"/>
      <c r="O272" s="243"/>
      <c r="P272" s="243"/>
      <c r="Q272" s="243"/>
      <c r="R272" s="243"/>
      <c r="S272" s="243"/>
      <c r="T272" s="244"/>
      <c r="U272" s="13"/>
      <c r="V272" s="13"/>
      <c r="W272" s="13"/>
      <c r="X272" s="13"/>
      <c r="Y272" s="13"/>
      <c r="Z272" s="13"/>
      <c r="AA272" s="13"/>
      <c r="AB272" s="13"/>
      <c r="AC272" s="13"/>
      <c r="AD272" s="13"/>
      <c r="AE272" s="13"/>
      <c r="AT272" s="245" t="s">
        <v>262</v>
      </c>
      <c r="AU272" s="245" t="s">
        <v>78</v>
      </c>
      <c r="AV272" s="13" t="s">
        <v>76</v>
      </c>
      <c r="AW272" s="13" t="s">
        <v>31</v>
      </c>
      <c r="AX272" s="13" t="s">
        <v>69</v>
      </c>
      <c r="AY272" s="245" t="s">
        <v>252</v>
      </c>
    </row>
    <row r="273" s="14" customFormat="1">
      <c r="A273" s="14"/>
      <c r="B273" s="246"/>
      <c r="C273" s="247"/>
      <c r="D273" s="237" t="s">
        <v>262</v>
      </c>
      <c r="E273" s="248" t="s">
        <v>19</v>
      </c>
      <c r="F273" s="249" t="s">
        <v>7969</v>
      </c>
      <c r="G273" s="247"/>
      <c r="H273" s="250">
        <v>14.58</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262</v>
      </c>
      <c r="AU273" s="256" t="s">
        <v>78</v>
      </c>
      <c r="AV273" s="14" t="s">
        <v>78</v>
      </c>
      <c r="AW273" s="14" t="s">
        <v>31</v>
      </c>
      <c r="AX273" s="14" t="s">
        <v>76</v>
      </c>
      <c r="AY273" s="256" t="s">
        <v>252</v>
      </c>
    </row>
    <row r="274" s="2" customFormat="1" ht="37.8" customHeight="1">
      <c r="A274" s="40"/>
      <c r="B274" s="41"/>
      <c r="C274" s="217" t="s">
        <v>596</v>
      </c>
      <c r="D274" s="217" t="s">
        <v>254</v>
      </c>
      <c r="E274" s="218" t="s">
        <v>7970</v>
      </c>
      <c r="F274" s="219" t="s">
        <v>7971</v>
      </c>
      <c r="G274" s="220" t="s">
        <v>274</v>
      </c>
      <c r="H274" s="221">
        <v>2</v>
      </c>
      <c r="I274" s="222"/>
      <c r="J274" s="223">
        <f>ROUND(I274*H274,2)</f>
        <v>0</v>
      </c>
      <c r="K274" s="219" t="s">
        <v>19</v>
      </c>
      <c r="L274" s="46"/>
      <c r="M274" s="224" t="s">
        <v>19</v>
      </c>
      <c r="N274" s="225" t="s">
        <v>40</v>
      </c>
      <c r="O274" s="86"/>
      <c r="P274" s="226">
        <f>O274*H274</f>
        <v>0</v>
      </c>
      <c r="Q274" s="226">
        <v>0</v>
      </c>
      <c r="R274" s="226">
        <f>Q274*H274</f>
        <v>0</v>
      </c>
      <c r="S274" s="226">
        <v>0</v>
      </c>
      <c r="T274" s="227">
        <f>S274*H274</f>
        <v>0</v>
      </c>
      <c r="U274" s="40"/>
      <c r="V274" s="40"/>
      <c r="W274" s="40"/>
      <c r="X274" s="40"/>
      <c r="Y274" s="40"/>
      <c r="Z274" s="40"/>
      <c r="AA274" s="40"/>
      <c r="AB274" s="40"/>
      <c r="AC274" s="40"/>
      <c r="AD274" s="40"/>
      <c r="AE274" s="40"/>
      <c r="AR274" s="228" t="s">
        <v>360</v>
      </c>
      <c r="AT274" s="228" t="s">
        <v>254</v>
      </c>
      <c r="AU274" s="228" t="s">
        <v>78</v>
      </c>
      <c r="AY274" s="19" t="s">
        <v>252</v>
      </c>
      <c r="BE274" s="229">
        <f>IF(N274="základní",J274,0)</f>
        <v>0</v>
      </c>
      <c r="BF274" s="229">
        <f>IF(N274="snížená",J274,0)</f>
        <v>0</v>
      </c>
      <c r="BG274" s="229">
        <f>IF(N274="zákl. přenesená",J274,0)</f>
        <v>0</v>
      </c>
      <c r="BH274" s="229">
        <f>IF(N274="sníž. přenesená",J274,0)</f>
        <v>0</v>
      </c>
      <c r="BI274" s="229">
        <f>IF(N274="nulová",J274,0)</f>
        <v>0</v>
      </c>
      <c r="BJ274" s="19" t="s">
        <v>76</v>
      </c>
      <c r="BK274" s="229">
        <f>ROUND(I274*H274,2)</f>
        <v>0</v>
      </c>
      <c r="BL274" s="19" t="s">
        <v>360</v>
      </c>
      <c r="BM274" s="228" t="s">
        <v>7972</v>
      </c>
    </row>
    <row r="275" s="2" customFormat="1">
      <c r="A275" s="40"/>
      <c r="B275" s="41"/>
      <c r="C275" s="42"/>
      <c r="D275" s="237" t="s">
        <v>963</v>
      </c>
      <c r="E275" s="42"/>
      <c r="F275" s="289" t="s">
        <v>1252</v>
      </c>
      <c r="G275" s="42"/>
      <c r="H275" s="42"/>
      <c r="I275" s="232"/>
      <c r="J275" s="42"/>
      <c r="K275" s="42"/>
      <c r="L275" s="46"/>
      <c r="M275" s="298"/>
      <c r="N275" s="299"/>
      <c r="O275" s="295"/>
      <c r="P275" s="295"/>
      <c r="Q275" s="295"/>
      <c r="R275" s="295"/>
      <c r="S275" s="295"/>
      <c r="T275" s="300"/>
      <c r="U275" s="40"/>
      <c r="V275" s="40"/>
      <c r="W275" s="40"/>
      <c r="X275" s="40"/>
      <c r="Y275" s="40"/>
      <c r="Z275" s="40"/>
      <c r="AA275" s="40"/>
      <c r="AB275" s="40"/>
      <c r="AC275" s="40"/>
      <c r="AD275" s="40"/>
      <c r="AE275" s="40"/>
      <c r="AT275" s="19" t="s">
        <v>963</v>
      </c>
      <c r="AU275" s="19" t="s">
        <v>78</v>
      </c>
    </row>
    <row r="276" s="2" customFormat="1" ht="6.96" customHeight="1">
      <c r="A276" s="40"/>
      <c r="B276" s="61"/>
      <c r="C276" s="62"/>
      <c r="D276" s="62"/>
      <c r="E276" s="62"/>
      <c r="F276" s="62"/>
      <c r="G276" s="62"/>
      <c r="H276" s="62"/>
      <c r="I276" s="62"/>
      <c r="J276" s="62"/>
      <c r="K276" s="62"/>
      <c r="L276" s="46"/>
      <c r="M276" s="40"/>
      <c r="O276" s="40"/>
      <c r="P276" s="40"/>
      <c r="Q276" s="40"/>
      <c r="R276" s="40"/>
      <c r="S276" s="40"/>
      <c r="T276" s="40"/>
      <c r="U276" s="40"/>
      <c r="V276" s="40"/>
      <c r="W276" s="40"/>
      <c r="X276" s="40"/>
      <c r="Y276" s="40"/>
      <c r="Z276" s="40"/>
      <c r="AA276" s="40"/>
      <c r="AB276" s="40"/>
      <c r="AC276" s="40"/>
      <c r="AD276" s="40"/>
      <c r="AE276" s="40"/>
    </row>
  </sheetData>
  <sheetProtection sheet="1" autoFilter="0" formatColumns="0" formatRows="0" objects="1" scenarios="1" spinCount="100000" saltValue="eg7v19WI0qn03y6npKLkaDVj+SdJPKCxTFId+AOlWI2FHd0CWWD1EVyzOBsTDj6HDjYa7+PvLDVV1t0amFTWpQ==" hashValue="pyo3WfHb0+h25TzVya79PR0Dn88GG0M05JY+5HnqMPEZZjtuyZ2tw717/kZghzSlDMvFNxUh/DCXDzlYAtLgNg==" algorithmName="SHA-512" password="CC35"/>
  <autoFilter ref="C98:K275"/>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hyperlinks>
    <hyperlink ref="F103" r:id="rId1" display="https://podminky.urs.cz/item/CS_URS_2023_02/997013112"/>
    <hyperlink ref="F105" r:id="rId2" display="https://podminky.urs.cz/item/CS_URS_2023_02/997013501"/>
    <hyperlink ref="F107" r:id="rId3" display="https://podminky.urs.cz/item/CS_URS_2023_02/997013509"/>
    <hyperlink ref="F110" r:id="rId4" display="https://podminky.urs.cz/item/CS_URS_2023_02/997013871"/>
    <hyperlink ref="F115" r:id="rId5" display="https://podminky.urs.cz/item/CS_URS_2023_02/712340832"/>
    <hyperlink ref="F122" r:id="rId6" display="https://podminky.urs.cz/item/CS_URS_2023_02/712311101"/>
    <hyperlink ref="F126" r:id="rId7" display="https://podminky.urs.cz/item/CS_URS_2023_02/712341559"/>
    <hyperlink ref="F134" r:id="rId8" display="https://podminky.urs.cz/item/CS_URS_2023_02/712331111"/>
    <hyperlink ref="F150" r:id="rId9" display="https://podminky.urs.cz/item/CS_URS_2023_02/712341559"/>
    <hyperlink ref="F161" r:id="rId10" display="https://podminky.urs.cz/item/CS_URS_2023_02/712841559"/>
    <hyperlink ref="F175" r:id="rId11" display="https://podminky.urs.cz/item/CS_URS_2023_02/998712101"/>
    <hyperlink ref="F178" r:id="rId12" display="https://podminky.urs.cz/item/CS_URS_2023_02/713141396"/>
    <hyperlink ref="F186" r:id="rId13" display="https://podminky.urs.cz/item/CS_URS_2023_02/713141234"/>
    <hyperlink ref="F189" r:id="rId14" display="https://podminky.urs.cz/item/CS_URS_2023_02/713141131"/>
    <hyperlink ref="F196" r:id="rId15" display="https://podminky.urs.cz/item/CS_URS_2023_02/713141233"/>
    <hyperlink ref="F201" r:id="rId16" display="https://podminky.urs.cz/item/CS_URS_2023_02/713141212"/>
    <hyperlink ref="F210" r:id="rId17" display="https://podminky.urs.cz/item/CS_URS_2023_02/998713101"/>
    <hyperlink ref="F213" r:id="rId18" display="https://podminky.urs.cz/item/CS_URS_2023_02/764004801"/>
    <hyperlink ref="F217" r:id="rId19" display="https://podminky.urs.cz/item/CS_URS_2023_02/764004861"/>
    <hyperlink ref="F227" r:id="rId20" display="https://podminky.urs.cz/item/CS_URS_2023_02/764242304"/>
    <hyperlink ref="F233" r:id="rId21" display="https://podminky.urs.cz/item/CS_URS_2023_02/764242332"/>
    <hyperlink ref="F237" r:id="rId22" display="https://podminky.urs.cz/item/CS_URS_2023_02/764041322"/>
    <hyperlink ref="F244" r:id="rId23" display="https://podminky.urs.cz/item/CS_URS_2023_02/764541314"/>
    <hyperlink ref="F249" r:id="rId24" display="https://podminky.urs.cz/item/CS_URS_2023_02/764541364"/>
    <hyperlink ref="F253" r:id="rId25" display="https://podminky.urs.cz/item/CS_URS_2023_02/764548302"/>
    <hyperlink ref="F258" r:id="rId26" display="https://podminky.urs.cz/item/CS_URS_2023_02/764241313"/>
    <hyperlink ref="F263" r:id="rId27" display="https://podminky.urs.cz/item/CS_URS_2023_02/998764101"/>
    <hyperlink ref="F271" r:id="rId28" display="https://podminky.urs.cz/item/CS_URS_2023_02/767311850"/>
  </hyperlinks>
  <pageMargins left="0.39375" right="0.39375" top="0.39375" bottom="0.39375" header="0" footer="0"/>
  <pageSetup paperSize="9" orientation="portrait" blackAndWhite="1" fitToHeight="100"/>
  <headerFooter>
    <oddFooter>&amp;CStrana &amp;P z &amp;N</oddFooter>
  </headerFooter>
  <drawing r:id="rId29"/>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153</v>
      </c>
    </row>
    <row r="3" s="1" customFormat="1" ht="6.96" customHeight="1">
      <c r="B3" s="142"/>
      <c r="C3" s="143"/>
      <c r="D3" s="143"/>
      <c r="E3" s="143"/>
      <c r="F3" s="143"/>
      <c r="G3" s="143"/>
      <c r="H3" s="143"/>
      <c r="I3" s="143"/>
      <c r="J3" s="143"/>
      <c r="K3" s="143"/>
      <c r="L3" s="22"/>
      <c r="AT3" s="19" t="s">
        <v>78</v>
      </c>
    </row>
    <row r="4" s="1" customFormat="1" ht="24.96" customHeight="1">
      <c r="B4" s="22"/>
      <c r="D4" s="144" t="s">
        <v>189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Snížení energetické náročnosti budovy MŠ Strojařů, Chrudim</v>
      </c>
      <c r="F7" s="146"/>
      <c r="G7" s="146"/>
      <c r="H7" s="146"/>
      <c r="L7" s="22"/>
    </row>
    <row r="8" s="1" customFormat="1" ht="12" customHeight="1">
      <c r="B8" s="22"/>
      <c r="D8" s="146" t="s">
        <v>202</v>
      </c>
      <c r="L8" s="22"/>
    </row>
    <row r="9" s="2" customFormat="1" ht="16.5" customHeight="1">
      <c r="A9" s="40"/>
      <c r="B9" s="46"/>
      <c r="C9" s="40"/>
      <c r="D9" s="40"/>
      <c r="E9" s="147" t="s">
        <v>5999</v>
      </c>
      <c r="F9" s="40"/>
      <c r="G9" s="40"/>
      <c r="H9" s="40"/>
      <c r="I9" s="40"/>
      <c r="J9" s="40"/>
      <c r="K9" s="40"/>
      <c r="L9" s="149"/>
      <c r="S9" s="40"/>
      <c r="T9" s="40"/>
      <c r="U9" s="40"/>
      <c r="V9" s="40"/>
      <c r="W9" s="40"/>
      <c r="X9" s="40"/>
      <c r="Y9" s="40"/>
      <c r="Z9" s="40"/>
      <c r="AA9" s="40"/>
      <c r="AB9" s="40"/>
      <c r="AC9" s="40"/>
      <c r="AD9" s="40"/>
      <c r="AE9" s="40"/>
    </row>
    <row r="10" s="2" customFormat="1" ht="12" customHeight="1">
      <c r="A10" s="40"/>
      <c r="B10" s="46"/>
      <c r="C10" s="40"/>
      <c r="D10" s="146" t="s">
        <v>204</v>
      </c>
      <c r="E10" s="40"/>
      <c r="F10" s="40"/>
      <c r="G10" s="40"/>
      <c r="H10" s="40"/>
      <c r="I10" s="40"/>
      <c r="J10" s="40"/>
      <c r="K10" s="40"/>
      <c r="L10" s="149"/>
      <c r="S10" s="40"/>
      <c r="T10" s="40"/>
      <c r="U10" s="40"/>
      <c r="V10" s="40"/>
      <c r="W10" s="40"/>
      <c r="X10" s="40"/>
      <c r="Y10" s="40"/>
      <c r="Z10" s="40"/>
      <c r="AA10" s="40"/>
      <c r="AB10" s="40"/>
      <c r="AC10" s="40"/>
      <c r="AD10" s="40"/>
      <c r="AE10" s="40"/>
    </row>
    <row r="11" s="2" customFormat="1" ht="16.5" customHeight="1">
      <c r="A11" s="40"/>
      <c r="B11" s="46"/>
      <c r="C11" s="40"/>
      <c r="D11" s="40"/>
      <c r="E11" s="150" t="s">
        <v>5781</v>
      </c>
      <c r="F11" s="40"/>
      <c r="G11" s="40"/>
      <c r="H11" s="40"/>
      <c r="I11" s="40"/>
      <c r="J11" s="40"/>
      <c r="K11" s="40"/>
      <c r="L11" s="149"/>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9"/>
      <c r="S12" s="40"/>
      <c r="T12" s="40"/>
      <c r="U12" s="40"/>
      <c r="V12" s="40"/>
      <c r="W12" s="40"/>
      <c r="X12" s="40"/>
      <c r="Y12" s="40"/>
      <c r="Z12" s="40"/>
      <c r="AA12" s="40"/>
      <c r="AB12" s="40"/>
      <c r="AC12" s="40"/>
      <c r="AD12" s="40"/>
      <c r="AE12" s="40"/>
    </row>
    <row r="13" s="2" customFormat="1" ht="12" customHeight="1">
      <c r="A13" s="40"/>
      <c r="B13" s="46"/>
      <c r="C13" s="40"/>
      <c r="D13" s="146" t="s">
        <v>18</v>
      </c>
      <c r="E13" s="40"/>
      <c r="F13" s="135" t="s">
        <v>19</v>
      </c>
      <c r="G13" s="40"/>
      <c r="H13" s="40"/>
      <c r="I13" s="146" t="s">
        <v>20</v>
      </c>
      <c r="J13" s="135" t="s">
        <v>19</v>
      </c>
      <c r="K13" s="40"/>
      <c r="L13" s="149"/>
      <c r="S13" s="40"/>
      <c r="T13" s="40"/>
      <c r="U13" s="40"/>
      <c r="V13" s="40"/>
      <c r="W13" s="40"/>
      <c r="X13" s="40"/>
      <c r="Y13" s="40"/>
      <c r="Z13" s="40"/>
      <c r="AA13" s="40"/>
      <c r="AB13" s="40"/>
      <c r="AC13" s="40"/>
      <c r="AD13" s="40"/>
      <c r="AE13" s="40"/>
    </row>
    <row r="14" s="2" customFormat="1" ht="12" customHeight="1">
      <c r="A14" s="40"/>
      <c r="B14" s="46"/>
      <c r="C14" s="40"/>
      <c r="D14" s="146" t="s">
        <v>21</v>
      </c>
      <c r="E14" s="40"/>
      <c r="F14" s="135" t="s">
        <v>22</v>
      </c>
      <c r="G14" s="40"/>
      <c r="H14" s="40"/>
      <c r="I14" s="146" t="s">
        <v>23</v>
      </c>
      <c r="J14" s="151" t="str">
        <f>'Rekapitulace stavby'!AN8</f>
        <v>28. 2. 2022</v>
      </c>
      <c r="K14" s="40"/>
      <c r="L14" s="149"/>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9"/>
      <c r="S15" s="40"/>
      <c r="T15" s="40"/>
      <c r="U15" s="40"/>
      <c r="V15" s="40"/>
      <c r="W15" s="40"/>
      <c r="X15" s="40"/>
      <c r="Y15" s="40"/>
      <c r="Z15" s="40"/>
      <c r="AA15" s="40"/>
      <c r="AB15" s="40"/>
      <c r="AC15" s="40"/>
      <c r="AD15" s="40"/>
      <c r="AE15" s="40"/>
    </row>
    <row r="16" s="2" customFormat="1" ht="12" customHeight="1">
      <c r="A16" s="40"/>
      <c r="B16" s="46"/>
      <c r="C16" s="40"/>
      <c r="D16" s="146" t="s">
        <v>25</v>
      </c>
      <c r="E16" s="40"/>
      <c r="F16" s="40"/>
      <c r="G16" s="40"/>
      <c r="H16" s="40"/>
      <c r="I16" s="146" t="s">
        <v>26</v>
      </c>
      <c r="J16" s="135" t="str">
        <f>IF('Rekapitulace stavby'!AN10="","",'Rekapitulace stavby'!AN10)</f>
        <v/>
      </c>
      <c r="K16" s="40"/>
      <c r="L16" s="149"/>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6" t="s">
        <v>27</v>
      </c>
      <c r="J17" s="135" t="str">
        <f>IF('Rekapitulace stavby'!AN11="","",'Rekapitulace stavby'!AN11)</f>
        <v/>
      </c>
      <c r="K17" s="40"/>
      <c r="L17" s="149"/>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9"/>
      <c r="S18" s="40"/>
      <c r="T18" s="40"/>
      <c r="U18" s="40"/>
      <c r="V18" s="40"/>
      <c r="W18" s="40"/>
      <c r="X18" s="40"/>
      <c r="Y18" s="40"/>
      <c r="Z18" s="40"/>
      <c r="AA18" s="40"/>
      <c r="AB18" s="40"/>
      <c r="AC18" s="40"/>
      <c r="AD18" s="40"/>
      <c r="AE18" s="40"/>
    </row>
    <row r="19" s="2" customFormat="1" ht="12" customHeight="1">
      <c r="A19" s="40"/>
      <c r="B19" s="46"/>
      <c r="C19" s="40"/>
      <c r="D19" s="146" t="s">
        <v>28</v>
      </c>
      <c r="E19" s="40"/>
      <c r="F19" s="40"/>
      <c r="G19" s="40"/>
      <c r="H19" s="40"/>
      <c r="I19" s="146" t="s">
        <v>26</v>
      </c>
      <c r="J19" s="35" t="str">
        <f>'Rekapitulace stavby'!AN13</f>
        <v>Vyplň údaj</v>
      </c>
      <c r="K19" s="40"/>
      <c r="L19" s="149"/>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6" t="s">
        <v>27</v>
      </c>
      <c r="J20" s="35" t="str">
        <f>'Rekapitulace stavby'!AN14</f>
        <v>Vyplň údaj</v>
      </c>
      <c r="K20" s="40"/>
      <c r="L20" s="149"/>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9"/>
      <c r="S21" s="40"/>
      <c r="T21" s="40"/>
      <c r="U21" s="40"/>
      <c r="V21" s="40"/>
      <c r="W21" s="40"/>
      <c r="X21" s="40"/>
      <c r="Y21" s="40"/>
      <c r="Z21" s="40"/>
      <c r="AA21" s="40"/>
      <c r="AB21" s="40"/>
      <c r="AC21" s="40"/>
      <c r="AD21" s="40"/>
      <c r="AE21" s="40"/>
    </row>
    <row r="22" s="2" customFormat="1" ht="12" customHeight="1">
      <c r="A22" s="40"/>
      <c r="B22" s="46"/>
      <c r="C22" s="40"/>
      <c r="D22" s="146" t="s">
        <v>30</v>
      </c>
      <c r="E22" s="40"/>
      <c r="F22" s="40"/>
      <c r="G22" s="40"/>
      <c r="H22" s="40"/>
      <c r="I22" s="146" t="s">
        <v>26</v>
      </c>
      <c r="J22" s="135" t="str">
        <f>IF('Rekapitulace stavby'!AN16="","",'Rekapitulace stavby'!AN16)</f>
        <v/>
      </c>
      <c r="K22" s="40"/>
      <c r="L22" s="149"/>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6" t="s">
        <v>27</v>
      </c>
      <c r="J23" s="135" t="str">
        <f>IF('Rekapitulace stavby'!AN17="","",'Rekapitulace stavby'!AN17)</f>
        <v/>
      </c>
      <c r="K23" s="40"/>
      <c r="L23" s="149"/>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9"/>
      <c r="S24" s="40"/>
      <c r="T24" s="40"/>
      <c r="U24" s="40"/>
      <c r="V24" s="40"/>
      <c r="W24" s="40"/>
      <c r="X24" s="40"/>
      <c r="Y24" s="40"/>
      <c r="Z24" s="40"/>
      <c r="AA24" s="40"/>
      <c r="AB24" s="40"/>
      <c r="AC24" s="40"/>
      <c r="AD24" s="40"/>
      <c r="AE24" s="40"/>
    </row>
    <row r="25" s="2" customFormat="1" ht="12" customHeight="1">
      <c r="A25" s="40"/>
      <c r="B25" s="46"/>
      <c r="C25" s="40"/>
      <c r="D25" s="146" t="s">
        <v>32</v>
      </c>
      <c r="E25" s="40"/>
      <c r="F25" s="40"/>
      <c r="G25" s="40"/>
      <c r="H25" s="40"/>
      <c r="I25" s="146" t="s">
        <v>26</v>
      </c>
      <c r="J25" s="135" t="str">
        <f>IF('Rekapitulace stavby'!AN19="","",'Rekapitulace stavby'!AN19)</f>
        <v/>
      </c>
      <c r="K25" s="40"/>
      <c r="L25" s="149"/>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6" t="s">
        <v>27</v>
      </c>
      <c r="J26" s="135" t="str">
        <f>IF('Rekapitulace stavby'!AN20="","",'Rekapitulace stavby'!AN20)</f>
        <v/>
      </c>
      <c r="K26" s="40"/>
      <c r="L26" s="149"/>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9"/>
      <c r="S27" s="40"/>
      <c r="T27" s="40"/>
      <c r="U27" s="40"/>
      <c r="V27" s="40"/>
      <c r="W27" s="40"/>
      <c r="X27" s="40"/>
      <c r="Y27" s="40"/>
      <c r="Z27" s="40"/>
      <c r="AA27" s="40"/>
      <c r="AB27" s="40"/>
      <c r="AC27" s="40"/>
      <c r="AD27" s="40"/>
      <c r="AE27" s="40"/>
    </row>
    <row r="28" s="2" customFormat="1" ht="12" customHeight="1">
      <c r="A28" s="40"/>
      <c r="B28" s="46"/>
      <c r="C28" s="40"/>
      <c r="D28" s="146" t="s">
        <v>33</v>
      </c>
      <c r="E28" s="40"/>
      <c r="F28" s="40"/>
      <c r="G28" s="40"/>
      <c r="H28" s="40"/>
      <c r="I28" s="40"/>
      <c r="J28" s="40"/>
      <c r="K28" s="40"/>
      <c r="L28" s="149"/>
      <c r="S28" s="40"/>
      <c r="T28" s="40"/>
      <c r="U28" s="40"/>
      <c r="V28" s="40"/>
      <c r="W28" s="40"/>
      <c r="X28" s="40"/>
      <c r="Y28" s="40"/>
      <c r="Z28" s="40"/>
      <c r="AA28" s="40"/>
      <c r="AB28" s="40"/>
      <c r="AC28" s="40"/>
      <c r="AD28" s="40"/>
      <c r="AE28" s="40"/>
    </row>
    <row r="29" s="8" customFormat="1" ht="16.5" customHeight="1">
      <c r="A29" s="152"/>
      <c r="B29" s="153"/>
      <c r="C29" s="152"/>
      <c r="D29" s="152"/>
      <c r="E29" s="154" t="s">
        <v>19</v>
      </c>
      <c r="F29" s="154"/>
      <c r="G29" s="154"/>
      <c r="H29" s="154"/>
      <c r="I29" s="152"/>
      <c r="J29" s="152"/>
      <c r="K29" s="152"/>
      <c r="L29" s="155"/>
      <c r="S29" s="152"/>
      <c r="T29" s="152"/>
      <c r="U29" s="152"/>
      <c r="V29" s="152"/>
      <c r="W29" s="152"/>
      <c r="X29" s="152"/>
      <c r="Y29" s="152"/>
      <c r="Z29" s="152"/>
      <c r="AA29" s="152"/>
      <c r="AB29" s="152"/>
      <c r="AC29" s="152"/>
      <c r="AD29" s="152"/>
      <c r="AE29" s="152"/>
    </row>
    <row r="30" s="2" customFormat="1" ht="6.96" customHeight="1">
      <c r="A30" s="40"/>
      <c r="B30" s="46"/>
      <c r="C30" s="40"/>
      <c r="D30" s="40"/>
      <c r="E30" s="40"/>
      <c r="F30" s="40"/>
      <c r="G30" s="40"/>
      <c r="H30" s="40"/>
      <c r="I30" s="40"/>
      <c r="J30" s="40"/>
      <c r="K30" s="40"/>
      <c r="L30" s="149"/>
      <c r="S30" s="40"/>
      <c r="T30" s="40"/>
      <c r="U30" s="40"/>
      <c r="V30" s="40"/>
      <c r="W30" s="40"/>
      <c r="X30" s="40"/>
      <c r="Y30" s="40"/>
      <c r="Z30" s="40"/>
      <c r="AA30" s="40"/>
      <c r="AB30" s="40"/>
      <c r="AC30" s="40"/>
      <c r="AD30" s="40"/>
      <c r="AE30" s="40"/>
    </row>
    <row r="31" s="2" customFormat="1" ht="6.96" customHeight="1">
      <c r="A31" s="40"/>
      <c r="B31" s="46"/>
      <c r="C31" s="40"/>
      <c r="D31" s="156"/>
      <c r="E31" s="156"/>
      <c r="F31" s="156"/>
      <c r="G31" s="156"/>
      <c r="H31" s="156"/>
      <c r="I31" s="156"/>
      <c r="J31" s="156"/>
      <c r="K31" s="156"/>
      <c r="L31" s="149"/>
      <c r="S31" s="40"/>
      <c r="T31" s="40"/>
      <c r="U31" s="40"/>
      <c r="V31" s="40"/>
      <c r="W31" s="40"/>
      <c r="X31" s="40"/>
      <c r="Y31" s="40"/>
      <c r="Z31" s="40"/>
      <c r="AA31" s="40"/>
      <c r="AB31" s="40"/>
      <c r="AC31" s="40"/>
      <c r="AD31" s="40"/>
      <c r="AE31" s="40"/>
    </row>
    <row r="32" s="2" customFormat="1" ht="25.44" customHeight="1">
      <c r="A32" s="40"/>
      <c r="B32" s="46"/>
      <c r="C32" s="40"/>
      <c r="D32" s="157" t="s">
        <v>35</v>
      </c>
      <c r="E32" s="40"/>
      <c r="F32" s="40"/>
      <c r="G32" s="40"/>
      <c r="H32" s="40"/>
      <c r="I32" s="40"/>
      <c r="J32" s="158">
        <f>ROUND(J93, 2)</f>
        <v>0</v>
      </c>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14.4" customHeight="1">
      <c r="A34" s="40"/>
      <c r="B34" s="46"/>
      <c r="C34" s="40"/>
      <c r="D34" s="40"/>
      <c r="E34" s="40"/>
      <c r="F34" s="159" t="s">
        <v>37</v>
      </c>
      <c r="G34" s="40"/>
      <c r="H34" s="40"/>
      <c r="I34" s="159" t="s">
        <v>36</v>
      </c>
      <c r="J34" s="159" t="s">
        <v>38</v>
      </c>
      <c r="K34" s="40"/>
      <c r="L34" s="149"/>
      <c r="S34" s="40"/>
      <c r="T34" s="40"/>
      <c r="U34" s="40"/>
      <c r="V34" s="40"/>
      <c r="W34" s="40"/>
      <c r="X34" s="40"/>
      <c r="Y34" s="40"/>
      <c r="Z34" s="40"/>
      <c r="AA34" s="40"/>
      <c r="AB34" s="40"/>
      <c r="AC34" s="40"/>
      <c r="AD34" s="40"/>
      <c r="AE34" s="40"/>
    </row>
    <row r="35" s="2" customFormat="1" ht="14.4" customHeight="1">
      <c r="A35" s="40"/>
      <c r="B35" s="46"/>
      <c r="C35" s="40"/>
      <c r="D35" s="148" t="s">
        <v>39</v>
      </c>
      <c r="E35" s="146" t="s">
        <v>40</v>
      </c>
      <c r="F35" s="160">
        <f>ROUND((SUM(BE93:BE118)),  2)</f>
        <v>0</v>
      </c>
      <c r="G35" s="40"/>
      <c r="H35" s="40"/>
      <c r="I35" s="161">
        <v>0.20999999999999999</v>
      </c>
      <c r="J35" s="160">
        <f>ROUND(((SUM(BE93:BE118))*I35),  2)</f>
        <v>0</v>
      </c>
      <c r="K35" s="40"/>
      <c r="L35" s="149"/>
      <c r="S35" s="40"/>
      <c r="T35" s="40"/>
      <c r="U35" s="40"/>
      <c r="V35" s="40"/>
      <c r="W35" s="40"/>
      <c r="X35" s="40"/>
      <c r="Y35" s="40"/>
      <c r="Z35" s="40"/>
      <c r="AA35" s="40"/>
      <c r="AB35" s="40"/>
      <c r="AC35" s="40"/>
      <c r="AD35" s="40"/>
      <c r="AE35" s="40"/>
    </row>
    <row r="36" s="2" customFormat="1" ht="14.4" customHeight="1">
      <c r="A36" s="40"/>
      <c r="B36" s="46"/>
      <c r="C36" s="40"/>
      <c r="D36" s="40"/>
      <c r="E36" s="146" t="s">
        <v>41</v>
      </c>
      <c r="F36" s="160">
        <f>ROUND((SUM(BF93:BF118)),  2)</f>
        <v>0</v>
      </c>
      <c r="G36" s="40"/>
      <c r="H36" s="40"/>
      <c r="I36" s="161">
        <v>0.14999999999999999</v>
      </c>
      <c r="J36" s="160">
        <f>ROUND(((SUM(BF93:BF118))*I36),  2)</f>
        <v>0</v>
      </c>
      <c r="K36" s="40"/>
      <c r="L36" s="149"/>
      <c r="S36" s="40"/>
      <c r="T36" s="40"/>
      <c r="U36" s="40"/>
      <c r="V36" s="40"/>
      <c r="W36" s="40"/>
      <c r="X36" s="40"/>
      <c r="Y36" s="40"/>
      <c r="Z36" s="40"/>
      <c r="AA36" s="40"/>
      <c r="AB36" s="40"/>
      <c r="AC36" s="40"/>
      <c r="AD36" s="40"/>
      <c r="AE36" s="40"/>
    </row>
    <row r="37" hidden="1" s="2" customFormat="1" ht="14.4" customHeight="1">
      <c r="A37" s="40"/>
      <c r="B37" s="46"/>
      <c r="C37" s="40"/>
      <c r="D37" s="40"/>
      <c r="E37" s="146" t="s">
        <v>42</v>
      </c>
      <c r="F37" s="160">
        <f>ROUND((SUM(BG93:BG118)),  2)</f>
        <v>0</v>
      </c>
      <c r="G37" s="40"/>
      <c r="H37" s="40"/>
      <c r="I37" s="161">
        <v>0.20999999999999999</v>
      </c>
      <c r="J37" s="160">
        <f>0</f>
        <v>0</v>
      </c>
      <c r="K37" s="40"/>
      <c r="L37" s="149"/>
      <c r="S37" s="40"/>
      <c r="T37" s="40"/>
      <c r="U37" s="40"/>
      <c r="V37" s="40"/>
      <c r="W37" s="40"/>
      <c r="X37" s="40"/>
      <c r="Y37" s="40"/>
      <c r="Z37" s="40"/>
      <c r="AA37" s="40"/>
      <c r="AB37" s="40"/>
      <c r="AC37" s="40"/>
      <c r="AD37" s="40"/>
      <c r="AE37" s="40"/>
    </row>
    <row r="38" hidden="1" s="2" customFormat="1" ht="14.4" customHeight="1">
      <c r="A38" s="40"/>
      <c r="B38" s="46"/>
      <c r="C38" s="40"/>
      <c r="D38" s="40"/>
      <c r="E38" s="146" t="s">
        <v>43</v>
      </c>
      <c r="F38" s="160">
        <f>ROUND((SUM(BH93:BH118)),  2)</f>
        <v>0</v>
      </c>
      <c r="G38" s="40"/>
      <c r="H38" s="40"/>
      <c r="I38" s="161">
        <v>0.14999999999999999</v>
      </c>
      <c r="J38" s="160">
        <f>0</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44</v>
      </c>
      <c r="F39" s="160">
        <f>ROUND((SUM(BI93:BI118)),  2)</f>
        <v>0</v>
      </c>
      <c r="G39" s="40"/>
      <c r="H39" s="40"/>
      <c r="I39" s="161">
        <v>0</v>
      </c>
      <c r="J39" s="160">
        <f>0</f>
        <v>0</v>
      </c>
      <c r="K39" s="40"/>
      <c r="L39" s="149"/>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9"/>
      <c r="S40" s="40"/>
      <c r="T40" s="40"/>
      <c r="U40" s="40"/>
      <c r="V40" s="40"/>
      <c r="W40" s="40"/>
      <c r="X40" s="40"/>
      <c r="Y40" s="40"/>
      <c r="Z40" s="40"/>
      <c r="AA40" s="40"/>
      <c r="AB40" s="40"/>
      <c r="AC40" s="40"/>
      <c r="AD40" s="40"/>
      <c r="AE40" s="40"/>
    </row>
    <row r="41" s="2" customFormat="1" ht="25.44" customHeight="1">
      <c r="A41" s="40"/>
      <c r="B41" s="46"/>
      <c r="C41" s="162"/>
      <c r="D41" s="163" t="s">
        <v>45</v>
      </c>
      <c r="E41" s="164"/>
      <c r="F41" s="164"/>
      <c r="G41" s="165" t="s">
        <v>46</v>
      </c>
      <c r="H41" s="166" t="s">
        <v>47</v>
      </c>
      <c r="I41" s="164"/>
      <c r="J41" s="167">
        <f>SUM(J32:J39)</f>
        <v>0</v>
      </c>
      <c r="K41" s="168"/>
      <c r="L41" s="149"/>
      <c r="S41" s="40"/>
      <c r="T41" s="40"/>
      <c r="U41" s="40"/>
      <c r="V41" s="40"/>
      <c r="W41" s="40"/>
      <c r="X41" s="40"/>
      <c r="Y41" s="40"/>
      <c r="Z41" s="40"/>
      <c r="AA41" s="40"/>
      <c r="AB41" s="40"/>
      <c r="AC41" s="40"/>
      <c r="AD41" s="40"/>
      <c r="AE41" s="40"/>
    </row>
    <row r="42" s="2" customFormat="1" ht="14.4" customHeight="1">
      <c r="A42" s="40"/>
      <c r="B42" s="169"/>
      <c r="C42" s="170"/>
      <c r="D42" s="170"/>
      <c r="E42" s="170"/>
      <c r="F42" s="170"/>
      <c r="G42" s="170"/>
      <c r="H42" s="170"/>
      <c r="I42" s="170"/>
      <c r="J42" s="170"/>
      <c r="K42" s="170"/>
      <c r="L42" s="149"/>
      <c r="S42" s="40"/>
      <c r="T42" s="40"/>
      <c r="U42" s="40"/>
      <c r="V42" s="40"/>
      <c r="W42" s="40"/>
      <c r="X42" s="40"/>
      <c r="Y42" s="40"/>
      <c r="Z42" s="40"/>
      <c r="AA42" s="40"/>
      <c r="AB42" s="40"/>
      <c r="AC42" s="40"/>
      <c r="AD42" s="40"/>
      <c r="AE42" s="40"/>
    </row>
    <row r="46" s="2" customFormat="1" ht="6.96" customHeight="1">
      <c r="A46" s="40"/>
      <c r="B46" s="171"/>
      <c r="C46" s="172"/>
      <c r="D46" s="172"/>
      <c r="E46" s="172"/>
      <c r="F46" s="172"/>
      <c r="G46" s="172"/>
      <c r="H46" s="172"/>
      <c r="I46" s="172"/>
      <c r="J46" s="172"/>
      <c r="K46" s="172"/>
      <c r="L46" s="149"/>
      <c r="S46" s="40"/>
      <c r="T46" s="40"/>
      <c r="U46" s="40"/>
      <c r="V46" s="40"/>
      <c r="W46" s="40"/>
      <c r="X46" s="40"/>
      <c r="Y46" s="40"/>
      <c r="Z46" s="40"/>
      <c r="AA46" s="40"/>
      <c r="AB46" s="40"/>
      <c r="AC46" s="40"/>
      <c r="AD46" s="40"/>
      <c r="AE46" s="40"/>
    </row>
    <row r="47" s="2" customFormat="1" ht="24.96" customHeight="1">
      <c r="A47" s="40"/>
      <c r="B47" s="41"/>
      <c r="C47" s="25" t="s">
        <v>208</v>
      </c>
      <c r="D47" s="42"/>
      <c r="E47" s="42"/>
      <c r="F47" s="42"/>
      <c r="G47" s="42"/>
      <c r="H47" s="42"/>
      <c r="I47" s="42"/>
      <c r="J47" s="42"/>
      <c r="K47" s="42"/>
      <c r="L47" s="149"/>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9"/>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16.5" customHeight="1">
      <c r="A50" s="40"/>
      <c r="B50" s="41"/>
      <c r="C50" s="42"/>
      <c r="D50" s="42"/>
      <c r="E50" s="173" t="str">
        <f>E7</f>
        <v>Snížení energetické náročnosti budovy MŠ Strojařů, Chrudim</v>
      </c>
      <c r="F50" s="34"/>
      <c r="G50" s="34"/>
      <c r="H50" s="34"/>
      <c r="I50" s="42"/>
      <c r="J50" s="42"/>
      <c r="K50" s="42"/>
      <c r="L50" s="149"/>
      <c r="S50" s="40"/>
      <c r="T50" s="40"/>
      <c r="U50" s="40"/>
      <c r="V50" s="40"/>
      <c r="W50" s="40"/>
      <c r="X50" s="40"/>
      <c r="Y50" s="40"/>
      <c r="Z50" s="40"/>
      <c r="AA50" s="40"/>
      <c r="AB50" s="40"/>
      <c r="AC50" s="40"/>
      <c r="AD50" s="40"/>
      <c r="AE50" s="40"/>
    </row>
    <row r="51" s="1" customFormat="1" ht="12" customHeight="1">
      <c r="B51" s="23"/>
      <c r="C51" s="34" t="s">
        <v>202</v>
      </c>
      <c r="D51" s="24"/>
      <c r="E51" s="24"/>
      <c r="F51" s="24"/>
      <c r="G51" s="24"/>
      <c r="H51" s="24"/>
      <c r="I51" s="24"/>
      <c r="J51" s="24"/>
      <c r="K51" s="24"/>
      <c r="L51" s="22"/>
    </row>
    <row r="52" s="2" customFormat="1" ht="16.5" customHeight="1">
      <c r="A52" s="40"/>
      <c r="B52" s="41"/>
      <c r="C52" s="42"/>
      <c r="D52" s="42"/>
      <c r="E52" s="173" t="s">
        <v>5999</v>
      </c>
      <c r="F52" s="42"/>
      <c r="G52" s="42"/>
      <c r="H52" s="42"/>
      <c r="I52" s="42"/>
      <c r="J52" s="42"/>
      <c r="K52" s="42"/>
      <c r="L52" s="149"/>
      <c r="S52" s="40"/>
      <c r="T52" s="40"/>
      <c r="U52" s="40"/>
      <c r="V52" s="40"/>
      <c r="W52" s="40"/>
      <c r="X52" s="40"/>
      <c r="Y52" s="40"/>
      <c r="Z52" s="40"/>
      <c r="AA52" s="40"/>
      <c r="AB52" s="40"/>
      <c r="AC52" s="40"/>
      <c r="AD52" s="40"/>
      <c r="AE52" s="40"/>
    </row>
    <row r="53" s="2" customFormat="1" ht="12" customHeight="1">
      <c r="A53" s="40"/>
      <c r="B53" s="41"/>
      <c r="C53" s="34" t="s">
        <v>204</v>
      </c>
      <c r="D53" s="42"/>
      <c r="E53" s="42"/>
      <c r="F53" s="42"/>
      <c r="G53" s="42"/>
      <c r="H53" s="42"/>
      <c r="I53" s="42"/>
      <c r="J53" s="42"/>
      <c r="K53" s="42"/>
      <c r="L53" s="149"/>
      <c r="S53" s="40"/>
      <c r="T53" s="40"/>
      <c r="U53" s="40"/>
      <c r="V53" s="40"/>
      <c r="W53" s="40"/>
      <c r="X53" s="40"/>
      <c r="Y53" s="40"/>
      <c r="Z53" s="40"/>
      <c r="AA53" s="40"/>
      <c r="AB53" s="40"/>
      <c r="AC53" s="40"/>
      <c r="AD53" s="40"/>
      <c r="AE53" s="40"/>
    </row>
    <row r="54" s="2" customFormat="1" ht="16.5" customHeight="1">
      <c r="A54" s="40"/>
      <c r="B54" s="41"/>
      <c r="C54" s="42"/>
      <c r="D54" s="42"/>
      <c r="E54" s="71" t="str">
        <f>E11</f>
        <v>2(NZV) - TZB a stavební přípomoce pro TZB (NZV)</v>
      </c>
      <c r="F54" s="42"/>
      <c r="G54" s="42"/>
      <c r="H54" s="42"/>
      <c r="I54" s="42"/>
      <c r="J54" s="42"/>
      <c r="K54" s="42"/>
      <c r="L54" s="149"/>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9"/>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28. 2. 2022</v>
      </c>
      <c r="K56" s="42"/>
      <c r="L56" s="149"/>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9"/>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9"/>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9"/>
      <c r="S60" s="40"/>
      <c r="T60" s="40"/>
      <c r="U60" s="40"/>
      <c r="V60" s="40"/>
      <c r="W60" s="40"/>
      <c r="X60" s="40"/>
      <c r="Y60" s="40"/>
      <c r="Z60" s="40"/>
      <c r="AA60" s="40"/>
      <c r="AB60" s="40"/>
      <c r="AC60" s="40"/>
      <c r="AD60" s="40"/>
      <c r="AE60" s="40"/>
    </row>
    <row r="61" s="2" customFormat="1" ht="29.28" customHeight="1">
      <c r="A61" s="40"/>
      <c r="B61" s="41"/>
      <c r="C61" s="175" t="s">
        <v>209</v>
      </c>
      <c r="D61" s="176"/>
      <c r="E61" s="176"/>
      <c r="F61" s="176"/>
      <c r="G61" s="176"/>
      <c r="H61" s="176"/>
      <c r="I61" s="176"/>
      <c r="J61" s="177" t="s">
        <v>210</v>
      </c>
      <c r="K61" s="176"/>
      <c r="L61" s="149"/>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9"/>
      <c r="S62" s="40"/>
      <c r="T62" s="40"/>
      <c r="U62" s="40"/>
      <c r="V62" s="40"/>
      <c r="W62" s="40"/>
      <c r="X62" s="40"/>
      <c r="Y62" s="40"/>
      <c r="Z62" s="40"/>
      <c r="AA62" s="40"/>
      <c r="AB62" s="40"/>
      <c r="AC62" s="40"/>
      <c r="AD62" s="40"/>
      <c r="AE62" s="40"/>
    </row>
    <row r="63" s="2" customFormat="1" ht="22.8" customHeight="1">
      <c r="A63" s="40"/>
      <c r="B63" s="41"/>
      <c r="C63" s="178" t="s">
        <v>67</v>
      </c>
      <c r="D63" s="42"/>
      <c r="E63" s="42"/>
      <c r="F63" s="42"/>
      <c r="G63" s="42"/>
      <c r="H63" s="42"/>
      <c r="I63" s="42"/>
      <c r="J63" s="104">
        <f>J93</f>
        <v>0</v>
      </c>
      <c r="K63" s="42"/>
      <c r="L63" s="149"/>
      <c r="S63" s="40"/>
      <c r="T63" s="40"/>
      <c r="U63" s="40"/>
      <c r="V63" s="40"/>
      <c r="W63" s="40"/>
      <c r="X63" s="40"/>
      <c r="Y63" s="40"/>
      <c r="Z63" s="40"/>
      <c r="AA63" s="40"/>
      <c r="AB63" s="40"/>
      <c r="AC63" s="40"/>
      <c r="AD63" s="40"/>
      <c r="AE63" s="40"/>
      <c r="AU63" s="19" t="s">
        <v>211</v>
      </c>
    </row>
    <row r="64" s="9" customFormat="1" ht="24.96" customHeight="1">
      <c r="A64" s="9"/>
      <c r="B64" s="179"/>
      <c r="C64" s="180"/>
      <c r="D64" s="181" t="s">
        <v>212</v>
      </c>
      <c r="E64" s="182"/>
      <c r="F64" s="182"/>
      <c r="G64" s="182"/>
      <c r="H64" s="182"/>
      <c r="I64" s="182"/>
      <c r="J64" s="183">
        <f>J94</f>
        <v>0</v>
      </c>
      <c r="K64" s="180"/>
      <c r="L64" s="184"/>
      <c r="S64" s="9"/>
      <c r="T64" s="9"/>
      <c r="U64" s="9"/>
      <c r="V64" s="9"/>
      <c r="W64" s="9"/>
      <c r="X64" s="9"/>
      <c r="Y64" s="9"/>
      <c r="Z64" s="9"/>
      <c r="AA64" s="9"/>
      <c r="AB64" s="9"/>
      <c r="AC64" s="9"/>
      <c r="AD64" s="9"/>
      <c r="AE64" s="9"/>
    </row>
    <row r="65" s="10" customFormat="1" ht="19.92" customHeight="1">
      <c r="A65" s="10"/>
      <c r="B65" s="185"/>
      <c r="C65" s="126"/>
      <c r="D65" s="186" t="s">
        <v>214</v>
      </c>
      <c r="E65" s="187"/>
      <c r="F65" s="187"/>
      <c r="G65" s="187"/>
      <c r="H65" s="187"/>
      <c r="I65" s="187"/>
      <c r="J65" s="188">
        <f>J95</f>
        <v>0</v>
      </c>
      <c r="K65" s="126"/>
      <c r="L65" s="189"/>
      <c r="S65" s="10"/>
      <c r="T65" s="10"/>
      <c r="U65" s="10"/>
      <c r="V65" s="10"/>
      <c r="W65" s="10"/>
      <c r="X65" s="10"/>
      <c r="Y65" s="10"/>
      <c r="Z65" s="10"/>
      <c r="AA65" s="10"/>
      <c r="AB65" s="10"/>
      <c r="AC65" s="10"/>
      <c r="AD65" s="10"/>
      <c r="AE65" s="10"/>
    </row>
    <row r="66" s="10" customFormat="1" ht="19.92" customHeight="1">
      <c r="A66" s="10"/>
      <c r="B66" s="185"/>
      <c r="C66" s="126"/>
      <c r="D66" s="186" t="s">
        <v>226</v>
      </c>
      <c r="E66" s="187"/>
      <c r="F66" s="187"/>
      <c r="G66" s="187"/>
      <c r="H66" s="187"/>
      <c r="I66" s="187"/>
      <c r="J66" s="188">
        <f>J107</f>
        <v>0</v>
      </c>
      <c r="K66" s="126"/>
      <c r="L66" s="189"/>
      <c r="S66" s="10"/>
      <c r="T66" s="10"/>
      <c r="U66" s="10"/>
      <c r="V66" s="10"/>
      <c r="W66" s="10"/>
      <c r="X66" s="10"/>
      <c r="Y66" s="10"/>
      <c r="Z66" s="10"/>
      <c r="AA66" s="10"/>
      <c r="AB66" s="10"/>
      <c r="AC66" s="10"/>
      <c r="AD66" s="10"/>
      <c r="AE66" s="10"/>
    </row>
    <row r="67" s="9" customFormat="1" ht="24.96" customHeight="1">
      <c r="A67" s="9"/>
      <c r="B67" s="179"/>
      <c r="C67" s="180"/>
      <c r="D67" s="181" t="s">
        <v>227</v>
      </c>
      <c r="E67" s="182"/>
      <c r="F67" s="182"/>
      <c r="G67" s="182"/>
      <c r="H67" s="182"/>
      <c r="I67" s="182"/>
      <c r="J67" s="183">
        <f>J110</f>
        <v>0</v>
      </c>
      <c r="K67" s="180"/>
      <c r="L67" s="184"/>
      <c r="S67" s="9"/>
      <c r="T67" s="9"/>
      <c r="U67" s="9"/>
      <c r="V67" s="9"/>
      <c r="W67" s="9"/>
      <c r="X67" s="9"/>
      <c r="Y67" s="9"/>
      <c r="Z67" s="9"/>
      <c r="AA67" s="9"/>
      <c r="AB67" s="9"/>
      <c r="AC67" s="9"/>
      <c r="AD67" s="9"/>
      <c r="AE67" s="9"/>
    </row>
    <row r="68" s="10" customFormat="1" ht="19.92" customHeight="1">
      <c r="A68" s="10"/>
      <c r="B68" s="185"/>
      <c r="C68" s="126"/>
      <c r="D68" s="186" t="s">
        <v>5782</v>
      </c>
      <c r="E68" s="187"/>
      <c r="F68" s="187"/>
      <c r="G68" s="187"/>
      <c r="H68" s="187"/>
      <c r="I68" s="187"/>
      <c r="J68" s="188">
        <f>J111</f>
        <v>0</v>
      </c>
      <c r="K68" s="126"/>
      <c r="L68" s="189"/>
      <c r="S68" s="10"/>
      <c r="T68" s="10"/>
      <c r="U68" s="10"/>
      <c r="V68" s="10"/>
      <c r="W68" s="10"/>
      <c r="X68" s="10"/>
      <c r="Y68" s="10"/>
      <c r="Z68" s="10"/>
      <c r="AA68" s="10"/>
      <c r="AB68" s="10"/>
      <c r="AC68" s="10"/>
      <c r="AD68" s="10"/>
      <c r="AE68" s="10"/>
    </row>
    <row r="69" s="10" customFormat="1" ht="19.92" customHeight="1">
      <c r="A69" s="10"/>
      <c r="B69" s="185"/>
      <c r="C69" s="126"/>
      <c r="D69" s="186" t="s">
        <v>5783</v>
      </c>
      <c r="E69" s="187"/>
      <c r="F69" s="187"/>
      <c r="G69" s="187"/>
      <c r="H69" s="187"/>
      <c r="I69" s="187"/>
      <c r="J69" s="188">
        <f>J113</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4830</v>
      </c>
      <c r="E70" s="187"/>
      <c r="F70" s="187"/>
      <c r="G70" s="187"/>
      <c r="H70" s="187"/>
      <c r="I70" s="187"/>
      <c r="J70" s="188">
        <f>J115</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5785</v>
      </c>
      <c r="E71" s="187"/>
      <c r="F71" s="187"/>
      <c r="G71" s="187"/>
      <c r="H71" s="187"/>
      <c r="I71" s="187"/>
      <c r="J71" s="188">
        <f>J117</f>
        <v>0</v>
      </c>
      <c r="K71" s="126"/>
      <c r="L71" s="189"/>
      <c r="S71" s="10"/>
      <c r="T71" s="10"/>
      <c r="U71" s="10"/>
      <c r="V71" s="10"/>
      <c r="W71" s="10"/>
      <c r="X71" s="10"/>
      <c r="Y71" s="10"/>
      <c r="Z71" s="10"/>
      <c r="AA71" s="10"/>
      <c r="AB71" s="10"/>
      <c r="AC71" s="10"/>
      <c r="AD71" s="10"/>
      <c r="AE71" s="10"/>
    </row>
    <row r="72" s="2" customFormat="1" ht="21.84" customHeight="1">
      <c r="A72" s="40"/>
      <c r="B72" s="41"/>
      <c r="C72" s="42"/>
      <c r="D72" s="42"/>
      <c r="E72" s="42"/>
      <c r="F72" s="42"/>
      <c r="G72" s="42"/>
      <c r="H72" s="42"/>
      <c r="I72" s="42"/>
      <c r="J72" s="42"/>
      <c r="K72" s="42"/>
      <c r="L72" s="149"/>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62"/>
      <c r="J73" s="62"/>
      <c r="K73" s="62"/>
      <c r="L73" s="149"/>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64"/>
      <c r="J77" s="64"/>
      <c r="K77" s="64"/>
      <c r="L77" s="149"/>
      <c r="S77" s="40"/>
      <c r="T77" s="40"/>
      <c r="U77" s="40"/>
      <c r="V77" s="40"/>
      <c r="W77" s="40"/>
      <c r="X77" s="40"/>
      <c r="Y77" s="40"/>
      <c r="Z77" s="40"/>
      <c r="AA77" s="40"/>
      <c r="AB77" s="40"/>
      <c r="AC77" s="40"/>
      <c r="AD77" s="40"/>
      <c r="AE77" s="40"/>
    </row>
    <row r="78" s="2" customFormat="1" ht="24.96" customHeight="1">
      <c r="A78" s="40"/>
      <c r="B78" s="41"/>
      <c r="C78" s="25" t="s">
        <v>237</v>
      </c>
      <c r="D78" s="42"/>
      <c r="E78" s="42"/>
      <c r="F78" s="42"/>
      <c r="G78" s="42"/>
      <c r="H78" s="42"/>
      <c r="I78" s="42"/>
      <c r="J78" s="42"/>
      <c r="K78" s="42"/>
      <c r="L78" s="149"/>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9"/>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42"/>
      <c r="J80" s="42"/>
      <c r="K80" s="42"/>
      <c r="L80" s="149"/>
      <c r="S80" s="40"/>
      <c r="T80" s="40"/>
      <c r="U80" s="40"/>
      <c r="V80" s="40"/>
      <c r="W80" s="40"/>
      <c r="X80" s="40"/>
      <c r="Y80" s="40"/>
      <c r="Z80" s="40"/>
      <c r="AA80" s="40"/>
      <c r="AB80" s="40"/>
      <c r="AC80" s="40"/>
      <c r="AD80" s="40"/>
      <c r="AE80" s="40"/>
    </row>
    <row r="81" s="2" customFormat="1" ht="16.5" customHeight="1">
      <c r="A81" s="40"/>
      <c r="B81" s="41"/>
      <c r="C81" s="42"/>
      <c r="D81" s="42"/>
      <c r="E81" s="173" t="str">
        <f>E7</f>
        <v>Snížení energetické náročnosti budovy MŠ Strojařů, Chrudim</v>
      </c>
      <c r="F81" s="34"/>
      <c r="G81" s="34"/>
      <c r="H81" s="34"/>
      <c r="I81" s="42"/>
      <c r="J81" s="42"/>
      <c r="K81" s="42"/>
      <c r="L81" s="149"/>
      <c r="S81" s="40"/>
      <c r="T81" s="40"/>
      <c r="U81" s="40"/>
      <c r="V81" s="40"/>
      <c r="W81" s="40"/>
      <c r="X81" s="40"/>
      <c r="Y81" s="40"/>
      <c r="Z81" s="40"/>
      <c r="AA81" s="40"/>
      <c r="AB81" s="40"/>
      <c r="AC81" s="40"/>
      <c r="AD81" s="40"/>
      <c r="AE81" s="40"/>
    </row>
    <row r="82" s="1" customFormat="1" ht="12" customHeight="1">
      <c r="B82" s="23"/>
      <c r="C82" s="34" t="s">
        <v>202</v>
      </c>
      <c r="D82" s="24"/>
      <c r="E82" s="24"/>
      <c r="F82" s="24"/>
      <c r="G82" s="24"/>
      <c r="H82" s="24"/>
      <c r="I82" s="24"/>
      <c r="J82" s="24"/>
      <c r="K82" s="24"/>
      <c r="L82" s="22"/>
    </row>
    <row r="83" s="2" customFormat="1" ht="16.5" customHeight="1">
      <c r="A83" s="40"/>
      <c r="B83" s="41"/>
      <c r="C83" s="42"/>
      <c r="D83" s="42"/>
      <c r="E83" s="173" t="s">
        <v>5999</v>
      </c>
      <c r="F83" s="42"/>
      <c r="G83" s="42"/>
      <c r="H83" s="42"/>
      <c r="I83" s="42"/>
      <c r="J83" s="42"/>
      <c r="K83" s="42"/>
      <c r="L83" s="149"/>
      <c r="S83" s="40"/>
      <c r="T83" s="40"/>
      <c r="U83" s="40"/>
      <c r="V83" s="40"/>
      <c r="W83" s="40"/>
      <c r="X83" s="40"/>
      <c r="Y83" s="40"/>
      <c r="Z83" s="40"/>
      <c r="AA83" s="40"/>
      <c r="AB83" s="40"/>
      <c r="AC83" s="40"/>
      <c r="AD83" s="40"/>
      <c r="AE83" s="40"/>
    </row>
    <row r="84" s="2" customFormat="1" ht="12" customHeight="1">
      <c r="A84" s="40"/>
      <c r="B84" s="41"/>
      <c r="C84" s="34" t="s">
        <v>204</v>
      </c>
      <c r="D84" s="42"/>
      <c r="E84" s="42"/>
      <c r="F84" s="42"/>
      <c r="G84" s="42"/>
      <c r="H84" s="42"/>
      <c r="I84" s="42"/>
      <c r="J84" s="42"/>
      <c r="K84" s="42"/>
      <c r="L84" s="149"/>
      <c r="S84" s="40"/>
      <c r="T84" s="40"/>
      <c r="U84" s="40"/>
      <c r="V84" s="40"/>
      <c r="W84" s="40"/>
      <c r="X84" s="40"/>
      <c r="Y84" s="40"/>
      <c r="Z84" s="40"/>
      <c r="AA84" s="40"/>
      <c r="AB84" s="40"/>
      <c r="AC84" s="40"/>
      <c r="AD84" s="40"/>
      <c r="AE84" s="40"/>
    </row>
    <row r="85" s="2" customFormat="1" ht="16.5" customHeight="1">
      <c r="A85" s="40"/>
      <c r="B85" s="41"/>
      <c r="C85" s="42"/>
      <c r="D85" s="42"/>
      <c r="E85" s="71" t="str">
        <f>E11</f>
        <v>2(NZV) - TZB a stavební přípomoce pro TZB (NZV)</v>
      </c>
      <c r="F85" s="42"/>
      <c r="G85" s="42"/>
      <c r="H85" s="42"/>
      <c r="I85" s="42"/>
      <c r="J85" s="42"/>
      <c r="K85" s="42"/>
      <c r="L85" s="149"/>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9"/>
      <c r="S86" s="40"/>
      <c r="T86" s="40"/>
      <c r="U86" s="40"/>
      <c r="V86" s="40"/>
      <c r="W86" s="40"/>
      <c r="X86" s="40"/>
      <c r="Y86" s="40"/>
      <c r="Z86" s="40"/>
      <c r="AA86" s="40"/>
      <c r="AB86" s="40"/>
      <c r="AC86" s="40"/>
      <c r="AD86" s="40"/>
      <c r="AE86" s="40"/>
    </row>
    <row r="87" s="2" customFormat="1" ht="12" customHeight="1">
      <c r="A87" s="40"/>
      <c r="B87" s="41"/>
      <c r="C87" s="34" t="s">
        <v>21</v>
      </c>
      <c r="D87" s="42"/>
      <c r="E87" s="42"/>
      <c r="F87" s="29" t="str">
        <f>F14</f>
        <v xml:space="preserve"> </v>
      </c>
      <c r="G87" s="42"/>
      <c r="H87" s="42"/>
      <c r="I87" s="34" t="s">
        <v>23</v>
      </c>
      <c r="J87" s="74" t="str">
        <f>IF(J14="","",J14)</f>
        <v>28. 2. 2022</v>
      </c>
      <c r="K87" s="42"/>
      <c r="L87" s="149"/>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9"/>
      <c r="S88" s="40"/>
      <c r="T88" s="40"/>
      <c r="U88" s="40"/>
      <c r="V88" s="40"/>
      <c r="W88" s="40"/>
      <c r="X88" s="40"/>
      <c r="Y88" s="40"/>
      <c r="Z88" s="40"/>
      <c r="AA88" s="40"/>
      <c r="AB88" s="40"/>
      <c r="AC88" s="40"/>
      <c r="AD88" s="40"/>
      <c r="AE88" s="40"/>
    </row>
    <row r="89" s="2" customFormat="1" ht="15.15" customHeight="1">
      <c r="A89" s="40"/>
      <c r="B89" s="41"/>
      <c r="C89" s="34" t="s">
        <v>25</v>
      </c>
      <c r="D89" s="42"/>
      <c r="E89" s="42"/>
      <c r="F89" s="29" t="str">
        <f>E17</f>
        <v xml:space="preserve"> </v>
      </c>
      <c r="G89" s="42"/>
      <c r="H89" s="42"/>
      <c r="I89" s="34" t="s">
        <v>30</v>
      </c>
      <c r="J89" s="38" t="str">
        <f>E23</f>
        <v xml:space="preserve"> </v>
      </c>
      <c r="K89" s="42"/>
      <c r="L89" s="149"/>
      <c r="S89" s="40"/>
      <c r="T89" s="40"/>
      <c r="U89" s="40"/>
      <c r="V89" s="40"/>
      <c r="W89" s="40"/>
      <c r="X89" s="40"/>
      <c r="Y89" s="40"/>
      <c r="Z89" s="40"/>
      <c r="AA89" s="40"/>
      <c r="AB89" s="40"/>
      <c r="AC89" s="40"/>
      <c r="AD89" s="40"/>
      <c r="AE89" s="40"/>
    </row>
    <row r="90" s="2" customFormat="1" ht="15.15" customHeight="1">
      <c r="A90" s="40"/>
      <c r="B90" s="41"/>
      <c r="C90" s="34" t="s">
        <v>28</v>
      </c>
      <c r="D90" s="42"/>
      <c r="E90" s="42"/>
      <c r="F90" s="29" t="str">
        <f>IF(E20="","",E20)</f>
        <v>Vyplň údaj</v>
      </c>
      <c r="G90" s="42"/>
      <c r="H90" s="42"/>
      <c r="I90" s="34" t="s">
        <v>32</v>
      </c>
      <c r="J90" s="38" t="str">
        <f>E26</f>
        <v xml:space="preserve"> </v>
      </c>
      <c r="K90" s="42"/>
      <c r="L90" s="149"/>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42"/>
      <c r="J91" s="42"/>
      <c r="K91" s="42"/>
      <c r="L91" s="149"/>
      <c r="S91" s="40"/>
      <c r="T91" s="40"/>
      <c r="U91" s="40"/>
      <c r="V91" s="40"/>
      <c r="W91" s="40"/>
      <c r="X91" s="40"/>
      <c r="Y91" s="40"/>
      <c r="Z91" s="40"/>
      <c r="AA91" s="40"/>
      <c r="AB91" s="40"/>
      <c r="AC91" s="40"/>
      <c r="AD91" s="40"/>
      <c r="AE91" s="40"/>
    </row>
    <row r="92" s="11" customFormat="1" ht="29.28" customHeight="1">
      <c r="A92" s="190"/>
      <c r="B92" s="191"/>
      <c r="C92" s="192" t="s">
        <v>238</v>
      </c>
      <c r="D92" s="193" t="s">
        <v>54</v>
      </c>
      <c r="E92" s="193" t="s">
        <v>50</v>
      </c>
      <c r="F92" s="193" t="s">
        <v>51</v>
      </c>
      <c r="G92" s="193" t="s">
        <v>239</v>
      </c>
      <c r="H92" s="193" t="s">
        <v>240</v>
      </c>
      <c r="I92" s="193" t="s">
        <v>241</v>
      </c>
      <c r="J92" s="193" t="s">
        <v>210</v>
      </c>
      <c r="K92" s="194" t="s">
        <v>242</v>
      </c>
      <c r="L92" s="195"/>
      <c r="M92" s="94" t="s">
        <v>19</v>
      </c>
      <c r="N92" s="95" t="s">
        <v>39</v>
      </c>
      <c r="O92" s="95" t="s">
        <v>243</v>
      </c>
      <c r="P92" s="95" t="s">
        <v>244</v>
      </c>
      <c r="Q92" s="95" t="s">
        <v>245</v>
      </c>
      <c r="R92" s="95" t="s">
        <v>246</v>
      </c>
      <c r="S92" s="95" t="s">
        <v>247</v>
      </c>
      <c r="T92" s="96" t="s">
        <v>248</v>
      </c>
      <c r="U92" s="190"/>
      <c r="V92" s="190"/>
      <c r="W92" s="190"/>
      <c r="X92" s="190"/>
      <c r="Y92" s="190"/>
      <c r="Z92" s="190"/>
      <c r="AA92" s="190"/>
      <c r="AB92" s="190"/>
      <c r="AC92" s="190"/>
      <c r="AD92" s="190"/>
      <c r="AE92" s="190"/>
    </row>
    <row r="93" s="2" customFormat="1" ht="22.8" customHeight="1">
      <c r="A93" s="40"/>
      <c r="B93" s="41"/>
      <c r="C93" s="101" t="s">
        <v>249</v>
      </c>
      <c r="D93" s="42"/>
      <c r="E93" s="42"/>
      <c r="F93" s="42"/>
      <c r="G93" s="42"/>
      <c r="H93" s="42"/>
      <c r="I93" s="42"/>
      <c r="J93" s="196">
        <f>BK93</f>
        <v>0</v>
      </c>
      <c r="K93" s="42"/>
      <c r="L93" s="46"/>
      <c r="M93" s="97"/>
      <c r="N93" s="197"/>
      <c r="O93" s="98"/>
      <c r="P93" s="198">
        <f>P94+P110</f>
        <v>0</v>
      </c>
      <c r="Q93" s="98"/>
      <c r="R93" s="198">
        <f>R94+R110</f>
        <v>1.42808</v>
      </c>
      <c r="S93" s="98"/>
      <c r="T93" s="199">
        <f>T94+T110</f>
        <v>0</v>
      </c>
      <c r="U93" s="40"/>
      <c r="V93" s="40"/>
      <c r="W93" s="40"/>
      <c r="X93" s="40"/>
      <c r="Y93" s="40"/>
      <c r="Z93" s="40"/>
      <c r="AA93" s="40"/>
      <c r="AB93" s="40"/>
      <c r="AC93" s="40"/>
      <c r="AD93" s="40"/>
      <c r="AE93" s="40"/>
      <c r="AT93" s="19" t="s">
        <v>68</v>
      </c>
      <c r="AU93" s="19" t="s">
        <v>211</v>
      </c>
      <c r="BK93" s="200">
        <f>BK94+BK110</f>
        <v>0</v>
      </c>
    </row>
    <row r="94" s="12" customFormat="1" ht="25.92" customHeight="1">
      <c r="A94" s="12"/>
      <c r="B94" s="201"/>
      <c r="C94" s="202"/>
      <c r="D94" s="203" t="s">
        <v>68</v>
      </c>
      <c r="E94" s="204" t="s">
        <v>250</v>
      </c>
      <c r="F94" s="204" t="s">
        <v>251</v>
      </c>
      <c r="G94" s="202"/>
      <c r="H94" s="202"/>
      <c r="I94" s="205"/>
      <c r="J94" s="206">
        <f>BK94</f>
        <v>0</v>
      </c>
      <c r="K94" s="202"/>
      <c r="L94" s="207"/>
      <c r="M94" s="208"/>
      <c r="N94" s="209"/>
      <c r="O94" s="209"/>
      <c r="P94" s="210">
        <f>P95+P107</f>
        <v>0</v>
      </c>
      <c r="Q94" s="209"/>
      <c r="R94" s="210">
        <f>R95+R107</f>
        <v>1.42808</v>
      </c>
      <c r="S94" s="209"/>
      <c r="T94" s="211">
        <f>T95+T107</f>
        <v>0</v>
      </c>
      <c r="U94" s="12"/>
      <c r="V94" s="12"/>
      <c r="W94" s="12"/>
      <c r="X94" s="12"/>
      <c r="Y94" s="12"/>
      <c r="Z94" s="12"/>
      <c r="AA94" s="12"/>
      <c r="AB94" s="12"/>
      <c r="AC94" s="12"/>
      <c r="AD94" s="12"/>
      <c r="AE94" s="12"/>
      <c r="AR94" s="212" t="s">
        <v>76</v>
      </c>
      <c r="AT94" s="213" t="s">
        <v>68</v>
      </c>
      <c r="AU94" s="213" t="s">
        <v>69</v>
      </c>
      <c r="AY94" s="212" t="s">
        <v>252</v>
      </c>
      <c r="BK94" s="214">
        <f>BK95+BK107</f>
        <v>0</v>
      </c>
    </row>
    <row r="95" s="12" customFormat="1" ht="22.8" customHeight="1">
      <c r="A95" s="12"/>
      <c r="B95" s="201"/>
      <c r="C95" s="202"/>
      <c r="D95" s="203" t="s">
        <v>68</v>
      </c>
      <c r="E95" s="215" t="s">
        <v>341</v>
      </c>
      <c r="F95" s="215" t="s">
        <v>342</v>
      </c>
      <c r="G95" s="202"/>
      <c r="H95" s="202"/>
      <c r="I95" s="205"/>
      <c r="J95" s="216">
        <f>BK95</f>
        <v>0</v>
      </c>
      <c r="K95" s="202"/>
      <c r="L95" s="207"/>
      <c r="M95" s="208"/>
      <c r="N95" s="209"/>
      <c r="O95" s="209"/>
      <c r="P95" s="210">
        <f>SUM(P96:P106)</f>
        <v>0</v>
      </c>
      <c r="Q95" s="209"/>
      <c r="R95" s="210">
        <f>SUM(R96:R106)</f>
        <v>1.42808</v>
      </c>
      <c r="S95" s="209"/>
      <c r="T95" s="211">
        <f>SUM(T96:T106)</f>
        <v>0</v>
      </c>
      <c r="U95" s="12"/>
      <c r="V95" s="12"/>
      <c r="W95" s="12"/>
      <c r="X95" s="12"/>
      <c r="Y95" s="12"/>
      <c r="Z95" s="12"/>
      <c r="AA95" s="12"/>
      <c r="AB95" s="12"/>
      <c r="AC95" s="12"/>
      <c r="AD95" s="12"/>
      <c r="AE95" s="12"/>
      <c r="AR95" s="212" t="s">
        <v>76</v>
      </c>
      <c r="AT95" s="213" t="s">
        <v>68</v>
      </c>
      <c r="AU95" s="213" t="s">
        <v>76</v>
      </c>
      <c r="AY95" s="212" t="s">
        <v>252</v>
      </c>
      <c r="BK95" s="214">
        <f>SUM(BK96:BK106)</f>
        <v>0</v>
      </c>
    </row>
    <row r="96" s="2" customFormat="1" ht="21.75" customHeight="1">
      <c r="A96" s="40"/>
      <c r="B96" s="41"/>
      <c r="C96" s="217" t="s">
        <v>76</v>
      </c>
      <c r="D96" s="217" t="s">
        <v>254</v>
      </c>
      <c r="E96" s="218" t="s">
        <v>5923</v>
      </c>
      <c r="F96" s="219" t="s">
        <v>5924</v>
      </c>
      <c r="G96" s="220" t="s">
        <v>187</v>
      </c>
      <c r="H96" s="221">
        <v>35.701999999999998</v>
      </c>
      <c r="I96" s="222"/>
      <c r="J96" s="223">
        <f>ROUND(I96*H96,2)</f>
        <v>0</v>
      </c>
      <c r="K96" s="219" t="s">
        <v>257</v>
      </c>
      <c r="L96" s="46"/>
      <c r="M96" s="224" t="s">
        <v>19</v>
      </c>
      <c r="N96" s="225" t="s">
        <v>40</v>
      </c>
      <c r="O96" s="86"/>
      <c r="P96" s="226">
        <f>O96*H96</f>
        <v>0</v>
      </c>
      <c r="Q96" s="226">
        <v>0.040000000000000001</v>
      </c>
      <c r="R96" s="226">
        <f>Q96*H96</f>
        <v>1.42808</v>
      </c>
      <c r="S96" s="226">
        <v>0</v>
      </c>
      <c r="T96" s="227">
        <f>S96*H96</f>
        <v>0</v>
      </c>
      <c r="U96" s="40"/>
      <c r="V96" s="40"/>
      <c r="W96" s="40"/>
      <c r="X96" s="40"/>
      <c r="Y96" s="40"/>
      <c r="Z96" s="40"/>
      <c r="AA96" s="40"/>
      <c r="AB96" s="40"/>
      <c r="AC96" s="40"/>
      <c r="AD96" s="40"/>
      <c r="AE96" s="40"/>
      <c r="AR96" s="228" t="s">
        <v>258</v>
      </c>
      <c r="AT96" s="228" t="s">
        <v>254</v>
      </c>
      <c r="AU96" s="228" t="s">
        <v>78</v>
      </c>
      <c r="AY96" s="19" t="s">
        <v>252</v>
      </c>
      <c r="BE96" s="229">
        <f>IF(N96="základní",J96,0)</f>
        <v>0</v>
      </c>
      <c r="BF96" s="229">
        <f>IF(N96="snížená",J96,0)</f>
        <v>0</v>
      </c>
      <c r="BG96" s="229">
        <f>IF(N96="zákl. přenesená",J96,0)</f>
        <v>0</v>
      </c>
      <c r="BH96" s="229">
        <f>IF(N96="sníž. přenesená",J96,0)</f>
        <v>0</v>
      </c>
      <c r="BI96" s="229">
        <f>IF(N96="nulová",J96,0)</f>
        <v>0</v>
      </c>
      <c r="BJ96" s="19" t="s">
        <v>76</v>
      </c>
      <c r="BK96" s="229">
        <f>ROUND(I96*H96,2)</f>
        <v>0</v>
      </c>
      <c r="BL96" s="19" t="s">
        <v>258</v>
      </c>
      <c r="BM96" s="228" t="s">
        <v>7973</v>
      </c>
    </row>
    <row r="97" s="2" customFormat="1">
      <c r="A97" s="40"/>
      <c r="B97" s="41"/>
      <c r="C97" s="42"/>
      <c r="D97" s="230" t="s">
        <v>260</v>
      </c>
      <c r="E97" s="42"/>
      <c r="F97" s="231" t="s">
        <v>5926</v>
      </c>
      <c r="G97" s="42"/>
      <c r="H97" s="42"/>
      <c r="I97" s="232"/>
      <c r="J97" s="42"/>
      <c r="K97" s="42"/>
      <c r="L97" s="46"/>
      <c r="M97" s="233"/>
      <c r="N97" s="234"/>
      <c r="O97" s="86"/>
      <c r="P97" s="86"/>
      <c r="Q97" s="86"/>
      <c r="R97" s="86"/>
      <c r="S97" s="86"/>
      <c r="T97" s="87"/>
      <c r="U97" s="40"/>
      <c r="V97" s="40"/>
      <c r="W97" s="40"/>
      <c r="X97" s="40"/>
      <c r="Y97" s="40"/>
      <c r="Z97" s="40"/>
      <c r="AA97" s="40"/>
      <c r="AB97" s="40"/>
      <c r="AC97" s="40"/>
      <c r="AD97" s="40"/>
      <c r="AE97" s="40"/>
      <c r="AT97" s="19" t="s">
        <v>260</v>
      </c>
      <c r="AU97" s="19" t="s">
        <v>78</v>
      </c>
    </row>
    <row r="98" s="13" customFormat="1">
      <c r="A98" s="13"/>
      <c r="B98" s="235"/>
      <c r="C98" s="236"/>
      <c r="D98" s="237" t="s">
        <v>262</v>
      </c>
      <c r="E98" s="238" t="s">
        <v>19</v>
      </c>
      <c r="F98" s="239" t="s">
        <v>5927</v>
      </c>
      <c r="G98" s="236"/>
      <c r="H98" s="238" t="s">
        <v>19</v>
      </c>
      <c r="I98" s="240"/>
      <c r="J98" s="236"/>
      <c r="K98" s="236"/>
      <c r="L98" s="241"/>
      <c r="M98" s="242"/>
      <c r="N98" s="243"/>
      <c r="O98" s="243"/>
      <c r="P98" s="243"/>
      <c r="Q98" s="243"/>
      <c r="R98" s="243"/>
      <c r="S98" s="243"/>
      <c r="T98" s="244"/>
      <c r="U98" s="13"/>
      <c r="V98" s="13"/>
      <c r="W98" s="13"/>
      <c r="X98" s="13"/>
      <c r="Y98" s="13"/>
      <c r="Z98" s="13"/>
      <c r="AA98" s="13"/>
      <c r="AB98" s="13"/>
      <c r="AC98" s="13"/>
      <c r="AD98" s="13"/>
      <c r="AE98" s="13"/>
      <c r="AT98" s="245" t="s">
        <v>262</v>
      </c>
      <c r="AU98" s="245" t="s">
        <v>78</v>
      </c>
      <c r="AV98" s="13" t="s">
        <v>76</v>
      </c>
      <c r="AW98" s="13" t="s">
        <v>31</v>
      </c>
      <c r="AX98" s="13" t="s">
        <v>69</v>
      </c>
      <c r="AY98" s="245" t="s">
        <v>252</v>
      </c>
    </row>
    <row r="99" s="14" customFormat="1">
      <c r="A99" s="14"/>
      <c r="B99" s="246"/>
      <c r="C99" s="247"/>
      <c r="D99" s="237" t="s">
        <v>262</v>
      </c>
      <c r="E99" s="248" t="s">
        <v>19</v>
      </c>
      <c r="F99" s="249" t="s">
        <v>7974</v>
      </c>
      <c r="G99" s="247"/>
      <c r="H99" s="250">
        <v>0.35699999999999998</v>
      </c>
      <c r="I99" s="251"/>
      <c r="J99" s="247"/>
      <c r="K99" s="247"/>
      <c r="L99" s="252"/>
      <c r="M99" s="253"/>
      <c r="N99" s="254"/>
      <c r="O99" s="254"/>
      <c r="P99" s="254"/>
      <c r="Q99" s="254"/>
      <c r="R99" s="254"/>
      <c r="S99" s="254"/>
      <c r="T99" s="255"/>
      <c r="U99" s="14"/>
      <c r="V99" s="14"/>
      <c r="W99" s="14"/>
      <c r="X99" s="14"/>
      <c r="Y99" s="14"/>
      <c r="Z99" s="14"/>
      <c r="AA99" s="14"/>
      <c r="AB99" s="14"/>
      <c r="AC99" s="14"/>
      <c r="AD99" s="14"/>
      <c r="AE99" s="14"/>
      <c r="AT99" s="256" t="s">
        <v>262</v>
      </c>
      <c r="AU99" s="256" t="s">
        <v>78</v>
      </c>
      <c r="AV99" s="14" t="s">
        <v>78</v>
      </c>
      <c r="AW99" s="14" t="s">
        <v>31</v>
      </c>
      <c r="AX99" s="14" t="s">
        <v>69</v>
      </c>
      <c r="AY99" s="256" t="s">
        <v>252</v>
      </c>
    </row>
    <row r="100" s="14" customFormat="1">
      <c r="A100" s="14"/>
      <c r="B100" s="246"/>
      <c r="C100" s="247"/>
      <c r="D100" s="237" t="s">
        <v>262</v>
      </c>
      <c r="E100" s="248" t="s">
        <v>19</v>
      </c>
      <c r="F100" s="249" t="s">
        <v>7975</v>
      </c>
      <c r="G100" s="247"/>
      <c r="H100" s="250">
        <v>1.05</v>
      </c>
      <c r="I100" s="251"/>
      <c r="J100" s="247"/>
      <c r="K100" s="247"/>
      <c r="L100" s="252"/>
      <c r="M100" s="253"/>
      <c r="N100" s="254"/>
      <c r="O100" s="254"/>
      <c r="P100" s="254"/>
      <c r="Q100" s="254"/>
      <c r="R100" s="254"/>
      <c r="S100" s="254"/>
      <c r="T100" s="255"/>
      <c r="U100" s="14"/>
      <c r="V100" s="14"/>
      <c r="W100" s="14"/>
      <c r="X100" s="14"/>
      <c r="Y100" s="14"/>
      <c r="Z100" s="14"/>
      <c r="AA100" s="14"/>
      <c r="AB100" s="14"/>
      <c r="AC100" s="14"/>
      <c r="AD100" s="14"/>
      <c r="AE100" s="14"/>
      <c r="AT100" s="256" t="s">
        <v>262</v>
      </c>
      <c r="AU100" s="256" t="s">
        <v>78</v>
      </c>
      <c r="AV100" s="14" t="s">
        <v>78</v>
      </c>
      <c r="AW100" s="14" t="s">
        <v>31</v>
      </c>
      <c r="AX100" s="14" t="s">
        <v>69</v>
      </c>
      <c r="AY100" s="256" t="s">
        <v>252</v>
      </c>
    </row>
    <row r="101" s="14" customFormat="1">
      <c r="A101" s="14"/>
      <c r="B101" s="246"/>
      <c r="C101" s="247"/>
      <c r="D101" s="237" t="s">
        <v>262</v>
      </c>
      <c r="E101" s="248" t="s">
        <v>19</v>
      </c>
      <c r="F101" s="249" t="s">
        <v>7976</v>
      </c>
      <c r="G101" s="247"/>
      <c r="H101" s="250">
        <v>2.2949999999999999</v>
      </c>
      <c r="I101" s="251"/>
      <c r="J101" s="247"/>
      <c r="K101" s="247"/>
      <c r="L101" s="252"/>
      <c r="M101" s="253"/>
      <c r="N101" s="254"/>
      <c r="O101" s="254"/>
      <c r="P101" s="254"/>
      <c r="Q101" s="254"/>
      <c r="R101" s="254"/>
      <c r="S101" s="254"/>
      <c r="T101" s="255"/>
      <c r="U101" s="14"/>
      <c r="V101" s="14"/>
      <c r="W101" s="14"/>
      <c r="X101" s="14"/>
      <c r="Y101" s="14"/>
      <c r="Z101" s="14"/>
      <c r="AA101" s="14"/>
      <c r="AB101" s="14"/>
      <c r="AC101" s="14"/>
      <c r="AD101" s="14"/>
      <c r="AE101" s="14"/>
      <c r="AT101" s="256" t="s">
        <v>262</v>
      </c>
      <c r="AU101" s="256" t="s">
        <v>78</v>
      </c>
      <c r="AV101" s="14" t="s">
        <v>78</v>
      </c>
      <c r="AW101" s="14" t="s">
        <v>31</v>
      </c>
      <c r="AX101" s="14" t="s">
        <v>69</v>
      </c>
      <c r="AY101" s="256" t="s">
        <v>252</v>
      </c>
    </row>
    <row r="102" s="16" customFormat="1">
      <c r="A102" s="16"/>
      <c r="B102" s="268"/>
      <c r="C102" s="269"/>
      <c r="D102" s="237" t="s">
        <v>262</v>
      </c>
      <c r="E102" s="270" t="s">
        <v>19</v>
      </c>
      <c r="F102" s="271" t="s">
        <v>333</v>
      </c>
      <c r="G102" s="269"/>
      <c r="H102" s="272">
        <v>3.702</v>
      </c>
      <c r="I102" s="273"/>
      <c r="J102" s="269"/>
      <c r="K102" s="269"/>
      <c r="L102" s="274"/>
      <c r="M102" s="275"/>
      <c r="N102" s="276"/>
      <c r="O102" s="276"/>
      <c r="P102" s="276"/>
      <c r="Q102" s="276"/>
      <c r="R102" s="276"/>
      <c r="S102" s="276"/>
      <c r="T102" s="277"/>
      <c r="U102" s="16"/>
      <c r="V102" s="16"/>
      <c r="W102" s="16"/>
      <c r="X102" s="16"/>
      <c r="Y102" s="16"/>
      <c r="Z102" s="16"/>
      <c r="AA102" s="16"/>
      <c r="AB102" s="16"/>
      <c r="AC102" s="16"/>
      <c r="AD102" s="16"/>
      <c r="AE102" s="16"/>
      <c r="AT102" s="278" t="s">
        <v>262</v>
      </c>
      <c r="AU102" s="278" t="s">
        <v>78</v>
      </c>
      <c r="AV102" s="16" t="s">
        <v>85</v>
      </c>
      <c r="AW102" s="16" t="s">
        <v>31</v>
      </c>
      <c r="AX102" s="16" t="s">
        <v>69</v>
      </c>
      <c r="AY102" s="278" t="s">
        <v>252</v>
      </c>
    </row>
    <row r="103" s="13" customFormat="1">
      <c r="A103" s="13"/>
      <c r="B103" s="235"/>
      <c r="C103" s="236"/>
      <c r="D103" s="237" t="s">
        <v>262</v>
      </c>
      <c r="E103" s="238" t="s">
        <v>19</v>
      </c>
      <c r="F103" s="239" t="s">
        <v>5931</v>
      </c>
      <c r="G103" s="236"/>
      <c r="H103" s="238" t="s">
        <v>19</v>
      </c>
      <c r="I103" s="240"/>
      <c r="J103" s="236"/>
      <c r="K103" s="236"/>
      <c r="L103" s="241"/>
      <c r="M103" s="242"/>
      <c r="N103" s="243"/>
      <c r="O103" s="243"/>
      <c r="P103" s="243"/>
      <c r="Q103" s="243"/>
      <c r="R103" s="243"/>
      <c r="S103" s="243"/>
      <c r="T103" s="244"/>
      <c r="U103" s="13"/>
      <c r="V103" s="13"/>
      <c r="W103" s="13"/>
      <c r="X103" s="13"/>
      <c r="Y103" s="13"/>
      <c r="Z103" s="13"/>
      <c r="AA103" s="13"/>
      <c r="AB103" s="13"/>
      <c r="AC103" s="13"/>
      <c r="AD103" s="13"/>
      <c r="AE103" s="13"/>
      <c r="AT103" s="245" t="s">
        <v>262</v>
      </c>
      <c r="AU103" s="245" t="s">
        <v>78</v>
      </c>
      <c r="AV103" s="13" t="s">
        <v>76</v>
      </c>
      <c r="AW103" s="13" t="s">
        <v>31</v>
      </c>
      <c r="AX103" s="13" t="s">
        <v>69</v>
      </c>
      <c r="AY103" s="245" t="s">
        <v>252</v>
      </c>
    </row>
    <row r="104" s="14" customFormat="1">
      <c r="A104" s="14"/>
      <c r="B104" s="246"/>
      <c r="C104" s="247"/>
      <c r="D104" s="237" t="s">
        <v>262</v>
      </c>
      <c r="E104" s="248" t="s">
        <v>19</v>
      </c>
      <c r="F104" s="249" t="s">
        <v>7977</v>
      </c>
      <c r="G104" s="247"/>
      <c r="H104" s="250">
        <v>32</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262</v>
      </c>
      <c r="AU104" s="256" t="s">
        <v>78</v>
      </c>
      <c r="AV104" s="14" t="s">
        <v>78</v>
      </c>
      <c r="AW104" s="14" t="s">
        <v>31</v>
      </c>
      <c r="AX104" s="14" t="s">
        <v>69</v>
      </c>
      <c r="AY104" s="256" t="s">
        <v>252</v>
      </c>
    </row>
    <row r="105" s="16" customFormat="1">
      <c r="A105" s="16"/>
      <c r="B105" s="268"/>
      <c r="C105" s="269"/>
      <c r="D105" s="237" t="s">
        <v>262</v>
      </c>
      <c r="E105" s="270" t="s">
        <v>19</v>
      </c>
      <c r="F105" s="271" t="s">
        <v>333</v>
      </c>
      <c r="G105" s="269"/>
      <c r="H105" s="272">
        <v>32</v>
      </c>
      <c r="I105" s="273"/>
      <c r="J105" s="269"/>
      <c r="K105" s="269"/>
      <c r="L105" s="274"/>
      <c r="M105" s="275"/>
      <c r="N105" s="276"/>
      <c r="O105" s="276"/>
      <c r="P105" s="276"/>
      <c r="Q105" s="276"/>
      <c r="R105" s="276"/>
      <c r="S105" s="276"/>
      <c r="T105" s="277"/>
      <c r="U105" s="16"/>
      <c r="V105" s="16"/>
      <c r="W105" s="16"/>
      <c r="X105" s="16"/>
      <c r="Y105" s="16"/>
      <c r="Z105" s="16"/>
      <c r="AA105" s="16"/>
      <c r="AB105" s="16"/>
      <c r="AC105" s="16"/>
      <c r="AD105" s="16"/>
      <c r="AE105" s="16"/>
      <c r="AT105" s="278" t="s">
        <v>262</v>
      </c>
      <c r="AU105" s="278" t="s">
        <v>78</v>
      </c>
      <c r="AV105" s="16" t="s">
        <v>85</v>
      </c>
      <c r="AW105" s="16" t="s">
        <v>31</v>
      </c>
      <c r="AX105" s="16" t="s">
        <v>69</v>
      </c>
      <c r="AY105" s="278" t="s">
        <v>252</v>
      </c>
    </row>
    <row r="106" s="15" customFormat="1">
      <c r="A106" s="15"/>
      <c r="B106" s="257"/>
      <c r="C106" s="258"/>
      <c r="D106" s="237" t="s">
        <v>262</v>
      </c>
      <c r="E106" s="259" t="s">
        <v>19</v>
      </c>
      <c r="F106" s="260" t="s">
        <v>265</v>
      </c>
      <c r="G106" s="258"/>
      <c r="H106" s="261">
        <v>35.701999999999998</v>
      </c>
      <c r="I106" s="262"/>
      <c r="J106" s="258"/>
      <c r="K106" s="258"/>
      <c r="L106" s="263"/>
      <c r="M106" s="264"/>
      <c r="N106" s="265"/>
      <c r="O106" s="265"/>
      <c r="P106" s="265"/>
      <c r="Q106" s="265"/>
      <c r="R106" s="265"/>
      <c r="S106" s="265"/>
      <c r="T106" s="266"/>
      <c r="U106" s="15"/>
      <c r="V106" s="15"/>
      <c r="W106" s="15"/>
      <c r="X106" s="15"/>
      <c r="Y106" s="15"/>
      <c r="Z106" s="15"/>
      <c r="AA106" s="15"/>
      <c r="AB106" s="15"/>
      <c r="AC106" s="15"/>
      <c r="AD106" s="15"/>
      <c r="AE106" s="15"/>
      <c r="AT106" s="267" t="s">
        <v>262</v>
      </c>
      <c r="AU106" s="267" t="s">
        <v>78</v>
      </c>
      <c r="AV106" s="15" t="s">
        <v>258</v>
      </c>
      <c r="AW106" s="15" t="s">
        <v>31</v>
      </c>
      <c r="AX106" s="15" t="s">
        <v>76</v>
      </c>
      <c r="AY106" s="267" t="s">
        <v>252</v>
      </c>
    </row>
    <row r="107" s="12" customFormat="1" ht="22.8" customHeight="1">
      <c r="A107" s="12"/>
      <c r="B107" s="201"/>
      <c r="C107" s="202"/>
      <c r="D107" s="203" t="s">
        <v>68</v>
      </c>
      <c r="E107" s="215" t="s">
        <v>1066</v>
      </c>
      <c r="F107" s="215" t="s">
        <v>1067</v>
      </c>
      <c r="G107" s="202"/>
      <c r="H107" s="202"/>
      <c r="I107" s="205"/>
      <c r="J107" s="216">
        <f>BK107</f>
        <v>0</v>
      </c>
      <c r="K107" s="202"/>
      <c r="L107" s="207"/>
      <c r="M107" s="208"/>
      <c r="N107" s="209"/>
      <c r="O107" s="209"/>
      <c r="P107" s="210">
        <f>SUM(P108:P109)</f>
        <v>0</v>
      </c>
      <c r="Q107" s="209"/>
      <c r="R107" s="210">
        <f>SUM(R108:R109)</f>
        <v>0</v>
      </c>
      <c r="S107" s="209"/>
      <c r="T107" s="211">
        <f>SUM(T108:T109)</f>
        <v>0</v>
      </c>
      <c r="U107" s="12"/>
      <c r="V107" s="12"/>
      <c r="W107" s="12"/>
      <c r="X107" s="12"/>
      <c r="Y107" s="12"/>
      <c r="Z107" s="12"/>
      <c r="AA107" s="12"/>
      <c r="AB107" s="12"/>
      <c r="AC107" s="12"/>
      <c r="AD107" s="12"/>
      <c r="AE107" s="12"/>
      <c r="AR107" s="212" t="s">
        <v>76</v>
      </c>
      <c r="AT107" s="213" t="s">
        <v>68</v>
      </c>
      <c r="AU107" s="213" t="s">
        <v>76</v>
      </c>
      <c r="AY107" s="212" t="s">
        <v>252</v>
      </c>
      <c r="BK107" s="214">
        <f>SUM(BK108:BK109)</f>
        <v>0</v>
      </c>
    </row>
    <row r="108" s="2" customFormat="1" ht="55.5" customHeight="1">
      <c r="A108" s="40"/>
      <c r="B108" s="41"/>
      <c r="C108" s="217" t="s">
        <v>78</v>
      </c>
      <c r="D108" s="217" t="s">
        <v>254</v>
      </c>
      <c r="E108" s="218" t="s">
        <v>1069</v>
      </c>
      <c r="F108" s="219" t="s">
        <v>1070</v>
      </c>
      <c r="G108" s="220" t="s">
        <v>485</v>
      </c>
      <c r="H108" s="221">
        <v>1.4280999999999999</v>
      </c>
      <c r="I108" s="222"/>
      <c r="J108" s="223">
        <f>ROUND(I108*H108,2)</f>
        <v>0</v>
      </c>
      <c r="K108" s="219" t="s">
        <v>257</v>
      </c>
      <c r="L108" s="46"/>
      <c r="M108" s="224" t="s">
        <v>19</v>
      </c>
      <c r="N108" s="225" t="s">
        <v>40</v>
      </c>
      <c r="O108" s="86"/>
      <c r="P108" s="226">
        <f>O108*H108</f>
        <v>0</v>
      </c>
      <c r="Q108" s="226">
        <v>0</v>
      </c>
      <c r="R108" s="226">
        <f>Q108*H108</f>
        <v>0</v>
      </c>
      <c r="S108" s="226">
        <v>0</v>
      </c>
      <c r="T108" s="227">
        <f>S108*H108</f>
        <v>0</v>
      </c>
      <c r="U108" s="40"/>
      <c r="V108" s="40"/>
      <c r="W108" s="40"/>
      <c r="X108" s="40"/>
      <c r="Y108" s="40"/>
      <c r="Z108" s="40"/>
      <c r="AA108" s="40"/>
      <c r="AB108" s="40"/>
      <c r="AC108" s="40"/>
      <c r="AD108" s="40"/>
      <c r="AE108" s="40"/>
      <c r="AR108" s="228" t="s">
        <v>258</v>
      </c>
      <c r="AT108" s="228" t="s">
        <v>254</v>
      </c>
      <c r="AU108" s="228" t="s">
        <v>78</v>
      </c>
      <c r="AY108" s="19" t="s">
        <v>252</v>
      </c>
      <c r="BE108" s="229">
        <f>IF(N108="základní",J108,0)</f>
        <v>0</v>
      </c>
      <c r="BF108" s="229">
        <f>IF(N108="snížená",J108,0)</f>
        <v>0</v>
      </c>
      <c r="BG108" s="229">
        <f>IF(N108="zákl. přenesená",J108,0)</f>
        <v>0</v>
      </c>
      <c r="BH108" s="229">
        <f>IF(N108="sníž. přenesená",J108,0)</f>
        <v>0</v>
      </c>
      <c r="BI108" s="229">
        <f>IF(N108="nulová",J108,0)</f>
        <v>0</v>
      </c>
      <c r="BJ108" s="19" t="s">
        <v>76</v>
      </c>
      <c r="BK108" s="229">
        <f>ROUND(I108*H108,2)</f>
        <v>0</v>
      </c>
      <c r="BL108" s="19" t="s">
        <v>258</v>
      </c>
      <c r="BM108" s="228" t="s">
        <v>7978</v>
      </c>
    </row>
    <row r="109" s="2" customFormat="1">
      <c r="A109" s="40"/>
      <c r="B109" s="41"/>
      <c r="C109" s="42"/>
      <c r="D109" s="230" t="s">
        <v>260</v>
      </c>
      <c r="E109" s="42"/>
      <c r="F109" s="231" t="s">
        <v>1072</v>
      </c>
      <c r="G109" s="42"/>
      <c r="H109" s="42"/>
      <c r="I109" s="232"/>
      <c r="J109" s="42"/>
      <c r="K109" s="42"/>
      <c r="L109" s="46"/>
      <c r="M109" s="233"/>
      <c r="N109" s="234"/>
      <c r="O109" s="86"/>
      <c r="P109" s="86"/>
      <c r="Q109" s="86"/>
      <c r="R109" s="86"/>
      <c r="S109" s="86"/>
      <c r="T109" s="87"/>
      <c r="U109" s="40"/>
      <c r="V109" s="40"/>
      <c r="W109" s="40"/>
      <c r="X109" s="40"/>
      <c r="Y109" s="40"/>
      <c r="Z109" s="40"/>
      <c r="AA109" s="40"/>
      <c r="AB109" s="40"/>
      <c r="AC109" s="40"/>
      <c r="AD109" s="40"/>
      <c r="AE109" s="40"/>
      <c r="AT109" s="19" t="s">
        <v>260</v>
      </c>
      <c r="AU109" s="19" t="s">
        <v>78</v>
      </c>
    </row>
    <row r="110" s="12" customFormat="1" ht="25.92" customHeight="1">
      <c r="A110" s="12"/>
      <c r="B110" s="201"/>
      <c r="C110" s="202"/>
      <c r="D110" s="203" t="s">
        <v>68</v>
      </c>
      <c r="E110" s="204" t="s">
        <v>1073</v>
      </c>
      <c r="F110" s="204" t="s">
        <v>1074</v>
      </c>
      <c r="G110" s="202"/>
      <c r="H110" s="202"/>
      <c r="I110" s="205"/>
      <c r="J110" s="206">
        <f>BK110</f>
        <v>0</v>
      </c>
      <c r="K110" s="202"/>
      <c r="L110" s="207"/>
      <c r="M110" s="208"/>
      <c r="N110" s="209"/>
      <c r="O110" s="209"/>
      <c r="P110" s="210">
        <f>P111+P113+P115+P117</f>
        <v>0</v>
      </c>
      <c r="Q110" s="209"/>
      <c r="R110" s="210">
        <f>R111+R113+R115+R117</f>
        <v>0</v>
      </c>
      <c r="S110" s="209"/>
      <c r="T110" s="211">
        <f>T111+T113+T115+T117</f>
        <v>0</v>
      </c>
      <c r="U110" s="12"/>
      <c r="V110" s="12"/>
      <c r="W110" s="12"/>
      <c r="X110" s="12"/>
      <c r="Y110" s="12"/>
      <c r="Z110" s="12"/>
      <c r="AA110" s="12"/>
      <c r="AB110" s="12"/>
      <c r="AC110" s="12"/>
      <c r="AD110" s="12"/>
      <c r="AE110" s="12"/>
      <c r="AR110" s="212" t="s">
        <v>78</v>
      </c>
      <c r="AT110" s="213" t="s">
        <v>68</v>
      </c>
      <c r="AU110" s="213" t="s">
        <v>69</v>
      </c>
      <c r="AY110" s="212" t="s">
        <v>252</v>
      </c>
      <c r="BK110" s="214">
        <f>BK111+BK113+BK115+BK117</f>
        <v>0</v>
      </c>
    </row>
    <row r="111" s="12" customFormat="1" ht="22.8" customHeight="1">
      <c r="A111" s="12"/>
      <c r="B111" s="201"/>
      <c r="C111" s="202"/>
      <c r="D111" s="203" t="s">
        <v>68</v>
      </c>
      <c r="E111" s="215" t="s">
        <v>5947</v>
      </c>
      <c r="F111" s="215" t="s">
        <v>5948</v>
      </c>
      <c r="G111" s="202"/>
      <c r="H111" s="202"/>
      <c r="I111" s="205"/>
      <c r="J111" s="216">
        <f>BK111</f>
        <v>0</v>
      </c>
      <c r="K111" s="202"/>
      <c r="L111" s="207"/>
      <c r="M111" s="208"/>
      <c r="N111" s="209"/>
      <c r="O111" s="209"/>
      <c r="P111" s="210">
        <f>P112</f>
        <v>0</v>
      </c>
      <c r="Q111" s="209"/>
      <c r="R111" s="210">
        <f>R112</f>
        <v>0</v>
      </c>
      <c r="S111" s="209"/>
      <c r="T111" s="211">
        <f>T112</f>
        <v>0</v>
      </c>
      <c r="U111" s="12"/>
      <c r="V111" s="12"/>
      <c r="W111" s="12"/>
      <c r="X111" s="12"/>
      <c r="Y111" s="12"/>
      <c r="Z111" s="12"/>
      <c r="AA111" s="12"/>
      <c r="AB111" s="12"/>
      <c r="AC111" s="12"/>
      <c r="AD111" s="12"/>
      <c r="AE111" s="12"/>
      <c r="AR111" s="212" t="s">
        <v>78</v>
      </c>
      <c r="AT111" s="213" t="s">
        <v>68</v>
      </c>
      <c r="AU111" s="213" t="s">
        <v>76</v>
      </c>
      <c r="AY111" s="212" t="s">
        <v>252</v>
      </c>
      <c r="BK111" s="214">
        <f>BK112</f>
        <v>0</v>
      </c>
    </row>
    <row r="112" s="2" customFormat="1" ht="24.15" customHeight="1">
      <c r="A112" s="40"/>
      <c r="B112" s="41"/>
      <c r="C112" s="217" t="s">
        <v>85</v>
      </c>
      <c r="D112" s="217" t="s">
        <v>254</v>
      </c>
      <c r="E112" s="218" t="s">
        <v>7979</v>
      </c>
      <c r="F112" s="219" t="s">
        <v>5950</v>
      </c>
      <c r="G112" s="220" t="s">
        <v>728</v>
      </c>
      <c r="H112" s="221">
        <v>1</v>
      </c>
      <c r="I112" s="222"/>
      <c r="J112" s="223">
        <f>ROUND(I112*H112,2)</f>
        <v>0</v>
      </c>
      <c r="K112" s="219" t="s">
        <v>19</v>
      </c>
      <c r="L112" s="46"/>
      <c r="M112" s="224" t="s">
        <v>19</v>
      </c>
      <c r="N112" s="225" t="s">
        <v>40</v>
      </c>
      <c r="O112" s="86"/>
      <c r="P112" s="226">
        <f>O112*H112</f>
        <v>0</v>
      </c>
      <c r="Q112" s="226">
        <v>0</v>
      </c>
      <c r="R112" s="226">
        <f>Q112*H112</f>
        <v>0</v>
      </c>
      <c r="S112" s="226">
        <v>0</v>
      </c>
      <c r="T112" s="227">
        <f>S112*H112</f>
        <v>0</v>
      </c>
      <c r="U112" s="40"/>
      <c r="V112" s="40"/>
      <c r="W112" s="40"/>
      <c r="X112" s="40"/>
      <c r="Y112" s="40"/>
      <c r="Z112" s="40"/>
      <c r="AA112" s="40"/>
      <c r="AB112" s="40"/>
      <c r="AC112" s="40"/>
      <c r="AD112" s="40"/>
      <c r="AE112" s="40"/>
      <c r="AR112" s="228" t="s">
        <v>360</v>
      </c>
      <c r="AT112" s="228" t="s">
        <v>254</v>
      </c>
      <c r="AU112" s="228" t="s">
        <v>78</v>
      </c>
      <c r="AY112" s="19" t="s">
        <v>252</v>
      </c>
      <c r="BE112" s="229">
        <f>IF(N112="základní",J112,0)</f>
        <v>0</v>
      </c>
      <c r="BF112" s="229">
        <f>IF(N112="snížená",J112,0)</f>
        <v>0</v>
      </c>
      <c r="BG112" s="229">
        <f>IF(N112="zákl. přenesená",J112,0)</f>
        <v>0</v>
      </c>
      <c r="BH112" s="229">
        <f>IF(N112="sníž. přenesená",J112,0)</f>
        <v>0</v>
      </c>
      <c r="BI112" s="229">
        <f>IF(N112="nulová",J112,0)</f>
        <v>0</v>
      </c>
      <c r="BJ112" s="19" t="s">
        <v>76</v>
      </c>
      <c r="BK112" s="229">
        <f>ROUND(I112*H112,2)</f>
        <v>0</v>
      </c>
      <c r="BL112" s="19" t="s">
        <v>360</v>
      </c>
      <c r="BM112" s="228" t="s">
        <v>7980</v>
      </c>
    </row>
    <row r="113" s="12" customFormat="1" ht="22.8" customHeight="1">
      <c r="A113" s="12"/>
      <c r="B113" s="201"/>
      <c r="C113" s="202"/>
      <c r="D113" s="203" t="s">
        <v>68</v>
      </c>
      <c r="E113" s="215" t="s">
        <v>5952</v>
      </c>
      <c r="F113" s="215" t="s">
        <v>5953</v>
      </c>
      <c r="G113" s="202"/>
      <c r="H113" s="202"/>
      <c r="I113" s="205"/>
      <c r="J113" s="216">
        <f>BK113</f>
        <v>0</v>
      </c>
      <c r="K113" s="202"/>
      <c r="L113" s="207"/>
      <c r="M113" s="208"/>
      <c r="N113" s="209"/>
      <c r="O113" s="209"/>
      <c r="P113" s="210">
        <f>P114</f>
        <v>0</v>
      </c>
      <c r="Q113" s="209"/>
      <c r="R113" s="210">
        <f>R114</f>
        <v>0</v>
      </c>
      <c r="S113" s="209"/>
      <c r="T113" s="211">
        <f>T114</f>
        <v>0</v>
      </c>
      <c r="U113" s="12"/>
      <c r="V113" s="12"/>
      <c r="W113" s="12"/>
      <c r="X113" s="12"/>
      <c r="Y113" s="12"/>
      <c r="Z113" s="12"/>
      <c r="AA113" s="12"/>
      <c r="AB113" s="12"/>
      <c r="AC113" s="12"/>
      <c r="AD113" s="12"/>
      <c r="AE113" s="12"/>
      <c r="AR113" s="212" t="s">
        <v>78</v>
      </c>
      <c r="AT113" s="213" t="s">
        <v>68</v>
      </c>
      <c r="AU113" s="213" t="s">
        <v>76</v>
      </c>
      <c r="AY113" s="212" t="s">
        <v>252</v>
      </c>
      <c r="BK113" s="214">
        <f>BK114</f>
        <v>0</v>
      </c>
    </row>
    <row r="114" s="2" customFormat="1" ht="21.75" customHeight="1">
      <c r="A114" s="40"/>
      <c r="B114" s="41"/>
      <c r="C114" s="217" t="s">
        <v>258</v>
      </c>
      <c r="D114" s="217" t="s">
        <v>254</v>
      </c>
      <c r="E114" s="218" t="s">
        <v>7981</v>
      </c>
      <c r="F114" s="219" t="s">
        <v>5955</v>
      </c>
      <c r="G114" s="220" t="s">
        <v>728</v>
      </c>
      <c r="H114" s="221">
        <v>1</v>
      </c>
      <c r="I114" s="222"/>
      <c r="J114" s="223">
        <f>ROUND(I114*H114,2)</f>
        <v>0</v>
      </c>
      <c r="K114" s="219" t="s">
        <v>19</v>
      </c>
      <c r="L114" s="46"/>
      <c r="M114" s="224" t="s">
        <v>19</v>
      </c>
      <c r="N114" s="225" t="s">
        <v>40</v>
      </c>
      <c r="O114" s="86"/>
      <c r="P114" s="226">
        <f>O114*H114</f>
        <v>0</v>
      </c>
      <c r="Q114" s="226">
        <v>0</v>
      </c>
      <c r="R114" s="226">
        <f>Q114*H114</f>
        <v>0</v>
      </c>
      <c r="S114" s="226">
        <v>0</v>
      </c>
      <c r="T114" s="227">
        <f>S114*H114</f>
        <v>0</v>
      </c>
      <c r="U114" s="40"/>
      <c r="V114" s="40"/>
      <c r="W114" s="40"/>
      <c r="X114" s="40"/>
      <c r="Y114" s="40"/>
      <c r="Z114" s="40"/>
      <c r="AA114" s="40"/>
      <c r="AB114" s="40"/>
      <c r="AC114" s="40"/>
      <c r="AD114" s="40"/>
      <c r="AE114" s="40"/>
      <c r="AR114" s="228" t="s">
        <v>360</v>
      </c>
      <c r="AT114" s="228" t="s">
        <v>254</v>
      </c>
      <c r="AU114" s="228" t="s">
        <v>78</v>
      </c>
      <c r="AY114" s="19" t="s">
        <v>252</v>
      </c>
      <c r="BE114" s="229">
        <f>IF(N114="základní",J114,0)</f>
        <v>0</v>
      </c>
      <c r="BF114" s="229">
        <f>IF(N114="snížená",J114,0)</f>
        <v>0</v>
      </c>
      <c r="BG114" s="229">
        <f>IF(N114="zákl. přenesená",J114,0)</f>
        <v>0</v>
      </c>
      <c r="BH114" s="229">
        <f>IF(N114="sníž. přenesená",J114,0)</f>
        <v>0</v>
      </c>
      <c r="BI114" s="229">
        <f>IF(N114="nulová",J114,0)</f>
        <v>0</v>
      </c>
      <c r="BJ114" s="19" t="s">
        <v>76</v>
      </c>
      <c r="BK114" s="229">
        <f>ROUND(I114*H114,2)</f>
        <v>0</v>
      </c>
      <c r="BL114" s="19" t="s">
        <v>360</v>
      </c>
      <c r="BM114" s="228" t="s">
        <v>7982</v>
      </c>
    </row>
    <row r="115" s="12" customFormat="1" ht="22.8" customHeight="1">
      <c r="A115" s="12"/>
      <c r="B115" s="201"/>
      <c r="C115" s="202"/>
      <c r="D115" s="203" t="s">
        <v>68</v>
      </c>
      <c r="E115" s="215" t="s">
        <v>4840</v>
      </c>
      <c r="F115" s="215" t="s">
        <v>4841</v>
      </c>
      <c r="G115" s="202"/>
      <c r="H115" s="202"/>
      <c r="I115" s="205"/>
      <c r="J115" s="216">
        <f>BK115</f>
        <v>0</v>
      </c>
      <c r="K115" s="202"/>
      <c r="L115" s="207"/>
      <c r="M115" s="208"/>
      <c r="N115" s="209"/>
      <c r="O115" s="209"/>
      <c r="P115" s="210">
        <f>P116</f>
        <v>0</v>
      </c>
      <c r="Q115" s="209"/>
      <c r="R115" s="210">
        <f>R116</f>
        <v>0</v>
      </c>
      <c r="S115" s="209"/>
      <c r="T115" s="211">
        <f>T116</f>
        <v>0</v>
      </c>
      <c r="U115" s="12"/>
      <c r="V115" s="12"/>
      <c r="W115" s="12"/>
      <c r="X115" s="12"/>
      <c r="Y115" s="12"/>
      <c r="Z115" s="12"/>
      <c r="AA115" s="12"/>
      <c r="AB115" s="12"/>
      <c r="AC115" s="12"/>
      <c r="AD115" s="12"/>
      <c r="AE115" s="12"/>
      <c r="AR115" s="212" t="s">
        <v>78</v>
      </c>
      <c r="AT115" s="213" t="s">
        <v>68</v>
      </c>
      <c r="AU115" s="213" t="s">
        <v>76</v>
      </c>
      <c r="AY115" s="212" t="s">
        <v>252</v>
      </c>
      <c r="BK115" s="214">
        <f>BK116</f>
        <v>0</v>
      </c>
    </row>
    <row r="116" s="2" customFormat="1" ht="16.5" customHeight="1">
      <c r="A116" s="40"/>
      <c r="B116" s="41"/>
      <c r="C116" s="217" t="s">
        <v>284</v>
      </c>
      <c r="D116" s="217" t="s">
        <v>254</v>
      </c>
      <c r="E116" s="218" t="s">
        <v>7983</v>
      </c>
      <c r="F116" s="219" t="s">
        <v>5963</v>
      </c>
      <c r="G116" s="220" t="s">
        <v>728</v>
      </c>
      <c r="H116" s="221">
        <v>1</v>
      </c>
      <c r="I116" s="222"/>
      <c r="J116" s="223">
        <f>ROUND(I116*H116,2)</f>
        <v>0</v>
      </c>
      <c r="K116" s="219" t="s">
        <v>19</v>
      </c>
      <c r="L116" s="46"/>
      <c r="M116" s="224" t="s">
        <v>19</v>
      </c>
      <c r="N116" s="225" t="s">
        <v>40</v>
      </c>
      <c r="O116" s="86"/>
      <c r="P116" s="226">
        <f>O116*H116</f>
        <v>0</v>
      </c>
      <c r="Q116" s="226">
        <v>0</v>
      </c>
      <c r="R116" s="226">
        <f>Q116*H116</f>
        <v>0</v>
      </c>
      <c r="S116" s="226">
        <v>0</v>
      </c>
      <c r="T116" s="227">
        <f>S116*H116</f>
        <v>0</v>
      </c>
      <c r="U116" s="40"/>
      <c r="V116" s="40"/>
      <c r="W116" s="40"/>
      <c r="X116" s="40"/>
      <c r="Y116" s="40"/>
      <c r="Z116" s="40"/>
      <c r="AA116" s="40"/>
      <c r="AB116" s="40"/>
      <c r="AC116" s="40"/>
      <c r="AD116" s="40"/>
      <c r="AE116" s="40"/>
      <c r="AR116" s="228" t="s">
        <v>360</v>
      </c>
      <c r="AT116" s="228" t="s">
        <v>254</v>
      </c>
      <c r="AU116" s="228" t="s">
        <v>78</v>
      </c>
      <c r="AY116" s="19" t="s">
        <v>252</v>
      </c>
      <c r="BE116" s="229">
        <f>IF(N116="základní",J116,0)</f>
        <v>0</v>
      </c>
      <c r="BF116" s="229">
        <f>IF(N116="snížená",J116,0)</f>
        <v>0</v>
      </c>
      <c r="BG116" s="229">
        <f>IF(N116="zákl. přenesená",J116,0)</f>
        <v>0</v>
      </c>
      <c r="BH116" s="229">
        <f>IF(N116="sníž. přenesená",J116,0)</f>
        <v>0</v>
      </c>
      <c r="BI116" s="229">
        <f>IF(N116="nulová",J116,0)</f>
        <v>0</v>
      </c>
      <c r="BJ116" s="19" t="s">
        <v>76</v>
      </c>
      <c r="BK116" s="229">
        <f>ROUND(I116*H116,2)</f>
        <v>0</v>
      </c>
      <c r="BL116" s="19" t="s">
        <v>360</v>
      </c>
      <c r="BM116" s="228" t="s">
        <v>7984</v>
      </c>
    </row>
    <row r="117" s="12" customFormat="1" ht="22.8" customHeight="1">
      <c r="A117" s="12"/>
      <c r="B117" s="201"/>
      <c r="C117" s="202"/>
      <c r="D117" s="203" t="s">
        <v>68</v>
      </c>
      <c r="E117" s="215" t="s">
        <v>5965</v>
      </c>
      <c r="F117" s="215" t="s">
        <v>5966</v>
      </c>
      <c r="G117" s="202"/>
      <c r="H117" s="202"/>
      <c r="I117" s="205"/>
      <c r="J117" s="216">
        <f>BK117</f>
        <v>0</v>
      </c>
      <c r="K117" s="202"/>
      <c r="L117" s="207"/>
      <c r="M117" s="208"/>
      <c r="N117" s="209"/>
      <c r="O117" s="209"/>
      <c r="P117" s="210">
        <f>P118</f>
        <v>0</v>
      </c>
      <c r="Q117" s="209"/>
      <c r="R117" s="210">
        <f>R118</f>
        <v>0</v>
      </c>
      <c r="S117" s="209"/>
      <c r="T117" s="211">
        <f>T118</f>
        <v>0</v>
      </c>
      <c r="U117" s="12"/>
      <c r="V117" s="12"/>
      <c r="W117" s="12"/>
      <c r="X117" s="12"/>
      <c r="Y117" s="12"/>
      <c r="Z117" s="12"/>
      <c r="AA117" s="12"/>
      <c r="AB117" s="12"/>
      <c r="AC117" s="12"/>
      <c r="AD117" s="12"/>
      <c r="AE117" s="12"/>
      <c r="AR117" s="212" t="s">
        <v>78</v>
      </c>
      <c r="AT117" s="213" t="s">
        <v>68</v>
      </c>
      <c r="AU117" s="213" t="s">
        <v>76</v>
      </c>
      <c r="AY117" s="212" t="s">
        <v>252</v>
      </c>
      <c r="BK117" s="214">
        <f>BK118</f>
        <v>0</v>
      </c>
    </row>
    <row r="118" s="2" customFormat="1" ht="24.15" customHeight="1">
      <c r="A118" s="40"/>
      <c r="B118" s="41"/>
      <c r="C118" s="217" t="s">
        <v>290</v>
      </c>
      <c r="D118" s="217" t="s">
        <v>254</v>
      </c>
      <c r="E118" s="218" t="s">
        <v>7985</v>
      </c>
      <c r="F118" s="219" t="s">
        <v>5968</v>
      </c>
      <c r="G118" s="220" t="s">
        <v>728</v>
      </c>
      <c r="H118" s="221">
        <v>1</v>
      </c>
      <c r="I118" s="222"/>
      <c r="J118" s="223">
        <f>ROUND(I118*H118,2)</f>
        <v>0</v>
      </c>
      <c r="K118" s="219" t="s">
        <v>19</v>
      </c>
      <c r="L118" s="46"/>
      <c r="M118" s="293" t="s">
        <v>19</v>
      </c>
      <c r="N118" s="294" t="s">
        <v>40</v>
      </c>
      <c r="O118" s="295"/>
      <c r="P118" s="296">
        <f>O118*H118</f>
        <v>0</v>
      </c>
      <c r="Q118" s="296">
        <v>0</v>
      </c>
      <c r="R118" s="296">
        <f>Q118*H118</f>
        <v>0</v>
      </c>
      <c r="S118" s="296">
        <v>0</v>
      </c>
      <c r="T118" s="297">
        <f>S118*H118</f>
        <v>0</v>
      </c>
      <c r="U118" s="40"/>
      <c r="V118" s="40"/>
      <c r="W118" s="40"/>
      <c r="X118" s="40"/>
      <c r="Y118" s="40"/>
      <c r="Z118" s="40"/>
      <c r="AA118" s="40"/>
      <c r="AB118" s="40"/>
      <c r="AC118" s="40"/>
      <c r="AD118" s="40"/>
      <c r="AE118" s="40"/>
      <c r="AR118" s="228" t="s">
        <v>360</v>
      </c>
      <c r="AT118" s="228" t="s">
        <v>254</v>
      </c>
      <c r="AU118" s="228" t="s">
        <v>78</v>
      </c>
      <c r="AY118" s="19" t="s">
        <v>252</v>
      </c>
      <c r="BE118" s="229">
        <f>IF(N118="základní",J118,0)</f>
        <v>0</v>
      </c>
      <c r="BF118" s="229">
        <f>IF(N118="snížená",J118,0)</f>
        <v>0</v>
      </c>
      <c r="BG118" s="229">
        <f>IF(N118="zákl. přenesená",J118,0)</f>
        <v>0</v>
      </c>
      <c r="BH118" s="229">
        <f>IF(N118="sníž. přenesená",J118,0)</f>
        <v>0</v>
      </c>
      <c r="BI118" s="229">
        <f>IF(N118="nulová",J118,0)</f>
        <v>0</v>
      </c>
      <c r="BJ118" s="19" t="s">
        <v>76</v>
      </c>
      <c r="BK118" s="229">
        <f>ROUND(I118*H118,2)</f>
        <v>0</v>
      </c>
      <c r="BL118" s="19" t="s">
        <v>360</v>
      </c>
      <c r="BM118" s="228" t="s">
        <v>7986</v>
      </c>
    </row>
    <row r="119" s="2" customFormat="1" ht="6.96" customHeight="1">
      <c r="A119" s="40"/>
      <c r="B119" s="61"/>
      <c r="C119" s="62"/>
      <c r="D119" s="62"/>
      <c r="E119" s="62"/>
      <c r="F119" s="62"/>
      <c r="G119" s="62"/>
      <c r="H119" s="62"/>
      <c r="I119" s="62"/>
      <c r="J119" s="62"/>
      <c r="K119" s="62"/>
      <c r="L119" s="46"/>
      <c r="M119" s="40"/>
      <c r="O119" s="40"/>
      <c r="P119" s="40"/>
      <c r="Q119" s="40"/>
      <c r="R119" s="40"/>
      <c r="S119" s="40"/>
      <c r="T119" s="40"/>
      <c r="U119" s="40"/>
      <c r="V119" s="40"/>
      <c r="W119" s="40"/>
      <c r="X119" s="40"/>
      <c r="Y119" s="40"/>
      <c r="Z119" s="40"/>
      <c r="AA119" s="40"/>
      <c r="AB119" s="40"/>
      <c r="AC119" s="40"/>
      <c r="AD119" s="40"/>
      <c r="AE119" s="40"/>
    </row>
  </sheetData>
  <sheetProtection sheet="1" autoFilter="0" formatColumns="0" formatRows="0" objects="1" scenarios="1" spinCount="100000" saltValue="dl4dqj/oVmtCITynUetlF9/cZQGJsBxIJaEPKReadzXoZ1JLp55QqS/q4K3TzZAp/PAdtMCe+jfh6fOOmtgydg==" hashValue="QVUDeXFtEHYQFV2eymFI75cCJGWaoHWkUTsju/VR8ihen+j+r4bGPN9CbZNLNnd4lUWoxeub2kAHFt6MViSgyQ==" algorithmName="SHA-512" password="CC35"/>
  <autoFilter ref="C92:K118"/>
  <mergeCells count="12">
    <mergeCell ref="E7:H7"/>
    <mergeCell ref="E9:H9"/>
    <mergeCell ref="E11:H11"/>
    <mergeCell ref="E20:H20"/>
    <mergeCell ref="E29:H29"/>
    <mergeCell ref="E50:H50"/>
    <mergeCell ref="E52:H52"/>
    <mergeCell ref="E54:H54"/>
    <mergeCell ref="E81:H81"/>
    <mergeCell ref="E83:H83"/>
    <mergeCell ref="E85:H85"/>
    <mergeCell ref="L2:V2"/>
  </mergeCells>
  <hyperlinks>
    <hyperlink ref="F97" r:id="rId1" display="https://podminky.urs.cz/item/CS_URS_2023_02/612135101"/>
    <hyperlink ref="F109" r:id="rId2" display="https://podminky.urs.cz/item/CS_URS_2023_02/998017001"/>
  </hyperlinks>
  <pageMargins left="0.39375" right="0.39375" top="0.39375" bottom="0.39375" header="0" footer="0"/>
  <pageSetup paperSize="9" orientation="portrait" blackAndWhite="1" fitToHeight="100"/>
  <headerFooter>
    <oddFooter>&amp;CStrana &amp;P z &amp;N</oddFooter>
  </headerFooter>
  <drawing r:id="rId3"/>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155</v>
      </c>
    </row>
    <row r="3" s="1" customFormat="1" ht="6.96" customHeight="1">
      <c r="B3" s="142"/>
      <c r="C3" s="143"/>
      <c r="D3" s="143"/>
      <c r="E3" s="143"/>
      <c r="F3" s="143"/>
      <c r="G3" s="143"/>
      <c r="H3" s="143"/>
      <c r="I3" s="143"/>
      <c r="J3" s="143"/>
      <c r="K3" s="143"/>
      <c r="L3" s="22"/>
      <c r="AT3" s="19" t="s">
        <v>78</v>
      </c>
    </row>
    <row r="4" s="1" customFormat="1" ht="24.96" customHeight="1">
      <c r="B4" s="22"/>
      <c r="D4" s="144" t="s">
        <v>189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Snížení energetické náročnosti budovy MŠ Strojařů, Chrudim</v>
      </c>
      <c r="F7" s="146"/>
      <c r="G7" s="146"/>
      <c r="H7" s="146"/>
      <c r="L7" s="22"/>
    </row>
    <row r="8" s="1" customFormat="1" ht="12" customHeight="1">
      <c r="B8" s="22"/>
      <c r="D8" s="146" t="s">
        <v>202</v>
      </c>
      <c r="L8" s="22"/>
    </row>
    <row r="9" s="2" customFormat="1" ht="16.5" customHeight="1">
      <c r="A9" s="40"/>
      <c r="B9" s="46"/>
      <c r="C9" s="40"/>
      <c r="D9" s="40"/>
      <c r="E9" s="147" t="s">
        <v>5999</v>
      </c>
      <c r="F9" s="40"/>
      <c r="G9" s="40"/>
      <c r="H9" s="40"/>
      <c r="I9" s="40"/>
      <c r="J9" s="40"/>
      <c r="K9" s="40"/>
      <c r="L9" s="149"/>
      <c r="S9" s="40"/>
      <c r="T9" s="40"/>
      <c r="U9" s="40"/>
      <c r="V9" s="40"/>
      <c r="W9" s="40"/>
      <c r="X9" s="40"/>
      <c r="Y9" s="40"/>
      <c r="Z9" s="40"/>
      <c r="AA9" s="40"/>
      <c r="AB9" s="40"/>
      <c r="AC9" s="40"/>
      <c r="AD9" s="40"/>
      <c r="AE9" s="40"/>
    </row>
    <row r="10" s="2" customFormat="1" ht="12" customHeight="1">
      <c r="A10" s="40"/>
      <c r="B10" s="46"/>
      <c r="C10" s="40"/>
      <c r="D10" s="146" t="s">
        <v>204</v>
      </c>
      <c r="E10" s="40"/>
      <c r="F10" s="40"/>
      <c r="G10" s="40"/>
      <c r="H10" s="40"/>
      <c r="I10" s="40"/>
      <c r="J10" s="40"/>
      <c r="K10" s="40"/>
      <c r="L10" s="149"/>
      <c r="S10" s="40"/>
      <c r="T10" s="40"/>
      <c r="U10" s="40"/>
      <c r="V10" s="40"/>
      <c r="W10" s="40"/>
      <c r="X10" s="40"/>
      <c r="Y10" s="40"/>
      <c r="Z10" s="40"/>
      <c r="AA10" s="40"/>
      <c r="AB10" s="40"/>
      <c r="AC10" s="40"/>
      <c r="AD10" s="40"/>
      <c r="AE10" s="40"/>
    </row>
    <row r="11" s="2" customFormat="1" ht="16.5" customHeight="1">
      <c r="A11" s="40"/>
      <c r="B11" s="46"/>
      <c r="C11" s="40"/>
      <c r="D11" s="40"/>
      <c r="E11" s="150" t="s">
        <v>7987</v>
      </c>
      <c r="F11" s="40"/>
      <c r="G11" s="40"/>
      <c r="H11" s="40"/>
      <c r="I11" s="40"/>
      <c r="J11" s="40"/>
      <c r="K11" s="40"/>
      <c r="L11" s="149"/>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9"/>
      <c r="S12" s="40"/>
      <c r="T12" s="40"/>
      <c r="U12" s="40"/>
      <c r="V12" s="40"/>
      <c r="W12" s="40"/>
      <c r="X12" s="40"/>
      <c r="Y12" s="40"/>
      <c r="Z12" s="40"/>
      <c r="AA12" s="40"/>
      <c r="AB12" s="40"/>
      <c r="AC12" s="40"/>
      <c r="AD12" s="40"/>
      <c r="AE12" s="40"/>
    </row>
    <row r="13" s="2" customFormat="1" ht="12" customHeight="1">
      <c r="A13" s="40"/>
      <c r="B13" s="46"/>
      <c r="C13" s="40"/>
      <c r="D13" s="146" t="s">
        <v>18</v>
      </c>
      <c r="E13" s="40"/>
      <c r="F13" s="135" t="s">
        <v>19</v>
      </c>
      <c r="G13" s="40"/>
      <c r="H13" s="40"/>
      <c r="I13" s="146" t="s">
        <v>20</v>
      </c>
      <c r="J13" s="135" t="s">
        <v>19</v>
      </c>
      <c r="K13" s="40"/>
      <c r="L13" s="149"/>
      <c r="S13" s="40"/>
      <c r="T13" s="40"/>
      <c r="U13" s="40"/>
      <c r="V13" s="40"/>
      <c r="W13" s="40"/>
      <c r="X13" s="40"/>
      <c r="Y13" s="40"/>
      <c r="Z13" s="40"/>
      <c r="AA13" s="40"/>
      <c r="AB13" s="40"/>
      <c r="AC13" s="40"/>
      <c r="AD13" s="40"/>
      <c r="AE13" s="40"/>
    </row>
    <row r="14" s="2" customFormat="1" ht="12" customHeight="1">
      <c r="A14" s="40"/>
      <c r="B14" s="46"/>
      <c r="C14" s="40"/>
      <c r="D14" s="146" t="s">
        <v>21</v>
      </c>
      <c r="E14" s="40"/>
      <c r="F14" s="135" t="s">
        <v>22</v>
      </c>
      <c r="G14" s="40"/>
      <c r="H14" s="40"/>
      <c r="I14" s="146" t="s">
        <v>23</v>
      </c>
      <c r="J14" s="151" t="str">
        <f>'Rekapitulace stavby'!AN8</f>
        <v>28. 2. 2022</v>
      </c>
      <c r="K14" s="40"/>
      <c r="L14" s="149"/>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9"/>
      <c r="S15" s="40"/>
      <c r="T15" s="40"/>
      <c r="U15" s="40"/>
      <c r="V15" s="40"/>
      <c r="W15" s="40"/>
      <c r="X15" s="40"/>
      <c r="Y15" s="40"/>
      <c r="Z15" s="40"/>
      <c r="AA15" s="40"/>
      <c r="AB15" s="40"/>
      <c r="AC15" s="40"/>
      <c r="AD15" s="40"/>
      <c r="AE15" s="40"/>
    </row>
    <row r="16" s="2" customFormat="1" ht="12" customHeight="1">
      <c r="A16" s="40"/>
      <c r="B16" s="46"/>
      <c r="C16" s="40"/>
      <c r="D16" s="146" t="s">
        <v>25</v>
      </c>
      <c r="E16" s="40"/>
      <c r="F16" s="40"/>
      <c r="G16" s="40"/>
      <c r="H16" s="40"/>
      <c r="I16" s="146" t="s">
        <v>26</v>
      </c>
      <c r="J16" s="135" t="str">
        <f>IF('Rekapitulace stavby'!AN10="","",'Rekapitulace stavby'!AN10)</f>
        <v/>
      </c>
      <c r="K16" s="40"/>
      <c r="L16" s="149"/>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6" t="s">
        <v>27</v>
      </c>
      <c r="J17" s="135" t="str">
        <f>IF('Rekapitulace stavby'!AN11="","",'Rekapitulace stavby'!AN11)</f>
        <v/>
      </c>
      <c r="K17" s="40"/>
      <c r="L17" s="149"/>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9"/>
      <c r="S18" s="40"/>
      <c r="T18" s="40"/>
      <c r="U18" s="40"/>
      <c r="V18" s="40"/>
      <c r="W18" s="40"/>
      <c r="X18" s="40"/>
      <c r="Y18" s="40"/>
      <c r="Z18" s="40"/>
      <c r="AA18" s="40"/>
      <c r="AB18" s="40"/>
      <c r="AC18" s="40"/>
      <c r="AD18" s="40"/>
      <c r="AE18" s="40"/>
    </row>
    <row r="19" s="2" customFormat="1" ht="12" customHeight="1">
      <c r="A19" s="40"/>
      <c r="B19" s="46"/>
      <c r="C19" s="40"/>
      <c r="D19" s="146" t="s">
        <v>28</v>
      </c>
      <c r="E19" s="40"/>
      <c r="F19" s="40"/>
      <c r="G19" s="40"/>
      <c r="H19" s="40"/>
      <c r="I19" s="146" t="s">
        <v>26</v>
      </c>
      <c r="J19" s="35" t="str">
        <f>'Rekapitulace stavby'!AN13</f>
        <v>Vyplň údaj</v>
      </c>
      <c r="K19" s="40"/>
      <c r="L19" s="149"/>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6" t="s">
        <v>27</v>
      </c>
      <c r="J20" s="35" t="str">
        <f>'Rekapitulace stavby'!AN14</f>
        <v>Vyplň údaj</v>
      </c>
      <c r="K20" s="40"/>
      <c r="L20" s="149"/>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9"/>
      <c r="S21" s="40"/>
      <c r="T21" s="40"/>
      <c r="U21" s="40"/>
      <c r="V21" s="40"/>
      <c r="W21" s="40"/>
      <c r="X21" s="40"/>
      <c r="Y21" s="40"/>
      <c r="Z21" s="40"/>
      <c r="AA21" s="40"/>
      <c r="AB21" s="40"/>
      <c r="AC21" s="40"/>
      <c r="AD21" s="40"/>
      <c r="AE21" s="40"/>
    </row>
    <row r="22" s="2" customFormat="1" ht="12" customHeight="1">
      <c r="A22" s="40"/>
      <c r="B22" s="46"/>
      <c r="C22" s="40"/>
      <c r="D22" s="146" t="s">
        <v>30</v>
      </c>
      <c r="E22" s="40"/>
      <c r="F22" s="40"/>
      <c r="G22" s="40"/>
      <c r="H22" s="40"/>
      <c r="I22" s="146" t="s">
        <v>26</v>
      </c>
      <c r="J22" s="135" t="str">
        <f>IF('Rekapitulace stavby'!AN16="","",'Rekapitulace stavby'!AN16)</f>
        <v/>
      </c>
      <c r="K22" s="40"/>
      <c r="L22" s="149"/>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6" t="s">
        <v>27</v>
      </c>
      <c r="J23" s="135" t="str">
        <f>IF('Rekapitulace stavby'!AN17="","",'Rekapitulace stavby'!AN17)</f>
        <v/>
      </c>
      <c r="K23" s="40"/>
      <c r="L23" s="149"/>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9"/>
      <c r="S24" s="40"/>
      <c r="T24" s="40"/>
      <c r="U24" s="40"/>
      <c r="V24" s="40"/>
      <c r="W24" s="40"/>
      <c r="X24" s="40"/>
      <c r="Y24" s="40"/>
      <c r="Z24" s="40"/>
      <c r="AA24" s="40"/>
      <c r="AB24" s="40"/>
      <c r="AC24" s="40"/>
      <c r="AD24" s="40"/>
      <c r="AE24" s="40"/>
    </row>
    <row r="25" s="2" customFormat="1" ht="12" customHeight="1">
      <c r="A25" s="40"/>
      <c r="B25" s="46"/>
      <c r="C25" s="40"/>
      <c r="D25" s="146" t="s">
        <v>32</v>
      </c>
      <c r="E25" s="40"/>
      <c r="F25" s="40"/>
      <c r="G25" s="40"/>
      <c r="H25" s="40"/>
      <c r="I25" s="146" t="s">
        <v>26</v>
      </c>
      <c r="J25" s="135" t="str">
        <f>IF('Rekapitulace stavby'!AN19="","",'Rekapitulace stavby'!AN19)</f>
        <v/>
      </c>
      <c r="K25" s="40"/>
      <c r="L25" s="149"/>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6" t="s">
        <v>27</v>
      </c>
      <c r="J26" s="135" t="str">
        <f>IF('Rekapitulace stavby'!AN20="","",'Rekapitulace stavby'!AN20)</f>
        <v/>
      </c>
      <c r="K26" s="40"/>
      <c r="L26" s="149"/>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9"/>
      <c r="S27" s="40"/>
      <c r="T27" s="40"/>
      <c r="U27" s="40"/>
      <c r="V27" s="40"/>
      <c r="W27" s="40"/>
      <c r="X27" s="40"/>
      <c r="Y27" s="40"/>
      <c r="Z27" s="40"/>
      <c r="AA27" s="40"/>
      <c r="AB27" s="40"/>
      <c r="AC27" s="40"/>
      <c r="AD27" s="40"/>
      <c r="AE27" s="40"/>
    </row>
    <row r="28" s="2" customFormat="1" ht="12" customHeight="1">
      <c r="A28" s="40"/>
      <c r="B28" s="46"/>
      <c r="C28" s="40"/>
      <c r="D28" s="146" t="s">
        <v>33</v>
      </c>
      <c r="E28" s="40"/>
      <c r="F28" s="40"/>
      <c r="G28" s="40"/>
      <c r="H28" s="40"/>
      <c r="I28" s="40"/>
      <c r="J28" s="40"/>
      <c r="K28" s="40"/>
      <c r="L28" s="149"/>
      <c r="S28" s="40"/>
      <c r="T28" s="40"/>
      <c r="U28" s="40"/>
      <c r="V28" s="40"/>
      <c r="W28" s="40"/>
      <c r="X28" s="40"/>
      <c r="Y28" s="40"/>
      <c r="Z28" s="40"/>
      <c r="AA28" s="40"/>
      <c r="AB28" s="40"/>
      <c r="AC28" s="40"/>
      <c r="AD28" s="40"/>
      <c r="AE28" s="40"/>
    </row>
    <row r="29" s="8" customFormat="1" ht="16.5" customHeight="1">
      <c r="A29" s="152"/>
      <c r="B29" s="153"/>
      <c r="C29" s="152"/>
      <c r="D29" s="152"/>
      <c r="E29" s="154" t="s">
        <v>19</v>
      </c>
      <c r="F29" s="154"/>
      <c r="G29" s="154"/>
      <c r="H29" s="154"/>
      <c r="I29" s="152"/>
      <c r="J29" s="152"/>
      <c r="K29" s="152"/>
      <c r="L29" s="155"/>
      <c r="S29" s="152"/>
      <c r="T29" s="152"/>
      <c r="U29" s="152"/>
      <c r="V29" s="152"/>
      <c r="W29" s="152"/>
      <c r="X29" s="152"/>
      <c r="Y29" s="152"/>
      <c r="Z29" s="152"/>
      <c r="AA29" s="152"/>
      <c r="AB29" s="152"/>
      <c r="AC29" s="152"/>
      <c r="AD29" s="152"/>
      <c r="AE29" s="152"/>
    </row>
    <row r="30" s="2" customFormat="1" ht="6.96" customHeight="1">
      <c r="A30" s="40"/>
      <c r="B30" s="46"/>
      <c r="C30" s="40"/>
      <c r="D30" s="40"/>
      <c r="E30" s="40"/>
      <c r="F30" s="40"/>
      <c r="G30" s="40"/>
      <c r="H30" s="40"/>
      <c r="I30" s="40"/>
      <c r="J30" s="40"/>
      <c r="K30" s="40"/>
      <c r="L30" s="149"/>
      <c r="S30" s="40"/>
      <c r="T30" s="40"/>
      <c r="U30" s="40"/>
      <c r="V30" s="40"/>
      <c r="W30" s="40"/>
      <c r="X30" s="40"/>
      <c r="Y30" s="40"/>
      <c r="Z30" s="40"/>
      <c r="AA30" s="40"/>
      <c r="AB30" s="40"/>
      <c r="AC30" s="40"/>
      <c r="AD30" s="40"/>
      <c r="AE30" s="40"/>
    </row>
    <row r="31" s="2" customFormat="1" ht="6.96" customHeight="1">
      <c r="A31" s="40"/>
      <c r="B31" s="46"/>
      <c r="C31" s="40"/>
      <c r="D31" s="156"/>
      <c r="E31" s="156"/>
      <c r="F31" s="156"/>
      <c r="G31" s="156"/>
      <c r="H31" s="156"/>
      <c r="I31" s="156"/>
      <c r="J31" s="156"/>
      <c r="K31" s="156"/>
      <c r="L31" s="149"/>
      <c r="S31" s="40"/>
      <c r="T31" s="40"/>
      <c r="U31" s="40"/>
      <c r="V31" s="40"/>
      <c r="W31" s="40"/>
      <c r="X31" s="40"/>
      <c r="Y31" s="40"/>
      <c r="Z31" s="40"/>
      <c r="AA31" s="40"/>
      <c r="AB31" s="40"/>
      <c r="AC31" s="40"/>
      <c r="AD31" s="40"/>
      <c r="AE31" s="40"/>
    </row>
    <row r="32" s="2" customFormat="1" ht="25.44" customHeight="1">
      <c r="A32" s="40"/>
      <c r="B32" s="46"/>
      <c r="C32" s="40"/>
      <c r="D32" s="157" t="s">
        <v>35</v>
      </c>
      <c r="E32" s="40"/>
      <c r="F32" s="40"/>
      <c r="G32" s="40"/>
      <c r="H32" s="40"/>
      <c r="I32" s="40"/>
      <c r="J32" s="158">
        <f>ROUND(J88, 2)</f>
        <v>0</v>
      </c>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14.4" customHeight="1">
      <c r="A34" s="40"/>
      <c r="B34" s="46"/>
      <c r="C34" s="40"/>
      <c r="D34" s="40"/>
      <c r="E34" s="40"/>
      <c r="F34" s="159" t="s">
        <v>37</v>
      </c>
      <c r="G34" s="40"/>
      <c r="H34" s="40"/>
      <c r="I34" s="159" t="s">
        <v>36</v>
      </c>
      <c r="J34" s="159" t="s">
        <v>38</v>
      </c>
      <c r="K34" s="40"/>
      <c r="L34" s="149"/>
      <c r="S34" s="40"/>
      <c r="T34" s="40"/>
      <c r="U34" s="40"/>
      <c r="V34" s="40"/>
      <c r="W34" s="40"/>
      <c r="X34" s="40"/>
      <c r="Y34" s="40"/>
      <c r="Z34" s="40"/>
      <c r="AA34" s="40"/>
      <c r="AB34" s="40"/>
      <c r="AC34" s="40"/>
      <c r="AD34" s="40"/>
      <c r="AE34" s="40"/>
    </row>
    <row r="35" s="2" customFormat="1" ht="14.4" customHeight="1">
      <c r="A35" s="40"/>
      <c r="B35" s="46"/>
      <c r="C35" s="40"/>
      <c r="D35" s="148" t="s">
        <v>39</v>
      </c>
      <c r="E35" s="146" t="s">
        <v>40</v>
      </c>
      <c r="F35" s="160">
        <f>ROUND((SUM(BE88:BE93)),  2)</f>
        <v>0</v>
      </c>
      <c r="G35" s="40"/>
      <c r="H35" s="40"/>
      <c r="I35" s="161">
        <v>0.20999999999999999</v>
      </c>
      <c r="J35" s="160">
        <f>ROUND(((SUM(BE88:BE93))*I35),  2)</f>
        <v>0</v>
      </c>
      <c r="K35" s="40"/>
      <c r="L35" s="149"/>
      <c r="S35" s="40"/>
      <c r="T35" s="40"/>
      <c r="U35" s="40"/>
      <c r="V35" s="40"/>
      <c r="W35" s="40"/>
      <c r="X35" s="40"/>
      <c r="Y35" s="40"/>
      <c r="Z35" s="40"/>
      <c r="AA35" s="40"/>
      <c r="AB35" s="40"/>
      <c r="AC35" s="40"/>
      <c r="AD35" s="40"/>
      <c r="AE35" s="40"/>
    </row>
    <row r="36" s="2" customFormat="1" ht="14.4" customHeight="1">
      <c r="A36" s="40"/>
      <c r="B36" s="46"/>
      <c r="C36" s="40"/>
      <c r="D36" s="40"/>
      <c r="E36" s="146" t="s">
        <v>41</v>
      </c>
      <c r="F36" s="160">
        <f>ROUND((SUM(BF88:BF93)),  2)</f>
        <v>0</v>
      </c>
      <c r="G36" s="40"/>
      <c r="H36" s="40"/>
      <c r="I36" s="161">
        <v>0.14999999999999999</v>
      </c>
      <c r="J36" s="160">
        <f>ROUND(((SUM(BF88:BF93))*I36),  2)</f>
        <v>0</v>
      </c>
      <c r="K36" s="40"/>
      <c r="L36" s="149"/>
      <c r="S36" s="40"/>
      <c r="T36" s="40"/>
      <c r="U36" s="40"/>
      <c r="V36" s="40"/>
      <c r="W36" s="40"/>
      <c r="X36" s="40"/>
      <c r="Y36" s="40"/>
      <c r="Z36" s="40"/>
      <c r="AA36" s="40"/>
      <c r="AB36" s="40"/>
      <c r="AC36" s="40"/>
      <c r="AD36" s="40"/>
      <c r="AE36" s="40"/>
    </row>
    <row r="37" hidden="1" s="2" customFormat="1" ht="14.4" customHeight="1">
      <c r="A37" s="40"/>
      <c r="B37" s="46"/>
      <c r="C37" s="40"/>
      <c r="D37" s="40"/>
      <c r="E37" s="146" t="s">
        <v>42</v>
      </c>
      <c r="F37" s="160">
        <f>ROUND((SUM(BG88:BG93)),  2)</f>
        <v>0</v>
      </c>
      <c r="G37" s="40"/>
      <c r="H37" s="40"/>
      <c r="I37" s="161">
        <v>0.20999999999999999</v>
      </c>
      <c r="J37" s="160">
        <f>0</f>
        <v>0</v>
      </c>
      <c r="K37" s="40"/>
      <c r="L37" s="149"/>
      <c r="S37" s="40"/>
      <c r="T37" s="40"/>
      <c r="U37" s="40"/>
      <c r="V37" s="40"/>
      <c r="W37" s="40"/>
      <c r="X37" s="40"/>
      <c r="Y37" s="40"/>
      <c r="Z37" s="40"/>
      <c r="AA37" s="40"/>
      <c r="AB37" s="40"/>
      <c r="AC37" s="40"/>
      <c r="AD37" s="40"/>
      <c r="AE37" s="40"/>
    </row>
    <row r="38" hidden="1" s="2" customFormat="1" ht="14.4" customHeight="1">
      <c r="A38" s="40"/>
      <c r="B38" s="46"/>
      <c r="C38" s="40"/>
      <c r="D38" s="40"/>
      <c r="E38" s="146" t="s">
        <v>43</v>
      </c>
      <c r="F38" s="160">
        <f>ROUND((SUM(BH88:BH93)),  2)</f>
        <v>0</v>
      </c>
      <c r="G38" s="40"/>
      <c r="H38" s="40"/>
      <c r="I38" s="161">
        <v>0.14999999999999999</v>
      </c>
      <c r="J38" s="160">
        <f>0</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44</v>
      </c>
      <c r="F39" s="160">
        <f>ROUND((SUM(BI88:BI93)),  2)</f>
        <v>0</v>
      </c>
      <c r="G39" s="40"/>
      <c r="H39" s="40"/>
      <c r="I39" s="161">
        <v>0</v>
      </c>
      <c r="J39" s="160">
        <f>0</f>
        <v>0</v>
      </c>
      <c r="K39" s="40"/>
      <c r="L39" s="149"/>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9"/>
      <c r="S40" s="40"/>
      <c r="T40" s="40"/>
      <c r="U40" s="40"/>
      <c r="V40" s="40"/>
      <c r="W40" s="40"/>
      <c r="X40" s="40"/>
      <c r="Y40" s="40"/>
      <c r="Z40" s="40"/>
      <c r="AA40" s="40"/>
      <c r="AB40" s="40"/>
      <c r="AC40" s="40"/>
      <c r="AD40" s="40"/>
      <c r="AE40" s="40"/>
    </row>
    <row r="41" s="2" customFormat="1" ht="25.44" customHeight="1">
      <c r="A41" s="40"/>
      <c r="B41" s="46"/>
      <c r="C41" s="162"/>
      <c r="D41" s="163" t="s">
        <v>45</v>
      </c>
      <c r="E41" s="164"/>
      <c r="F41" s="164"/>
      <c r="G41" s="165" t="s">
        <v>46</v>
      </c>
      <c r="H41" s="166" t="s">
        <v>47</v>
      </c>
      <c r="I41" s="164"/>
      <c r="J41" s="167">
        <f>SUM(J32:J39)</f>
        <v>0</v>
      </c>
      <c r="K41" s="168"/>
      <c r="L41" s="149"/>
      <c r="S41" s="40"/>
      <c r="T41" s="40"/>
      <c r="U41" s="40"/>
      <c r="V41" s="40"/>
      <c r="W41" s="40"/>
      <c r="X41" s="40"/>
      <c r="Y41" s="40"/>
      <c r="Z41" s="40"/>
      <c r="AA41" s="40"/>
      <c r="AB41" s="40"/>
      <c r="AC41" s="40"/>
      <c r="AD41" s="40"/>
      <c r="AE41" s="40"/>
    </row>
    <row r="42" s="2" customFormat="1" ht="14.4" customHeight="1">
      <c r="A42" s="40"/>
      <c r="B42" s="169"/>
      <c r="C42" s="170"/>
      <c r="D42" s="170"/>
      <c r="E42" s="170"/>
      <c r="F42" s="170"/>
      <c r="G42" s="170"/>
      <c r="H42" s="170"/>
      <c r="I42" s="170"/>
      <c r="J42" s="170"/>
      <c r="K42" s="170"/>
      <c r="L42" s="149"/>
      <c r="S42" s="40"/>
      <c r="T42" s="40"/>
      <c r="U42" s="40"/>
      <c r="V42" s="40"/>
      <c r="W42" s="40"/>
      <c r="X42" s="40"/>
      <c r="Y42" s="40"/>
      <c r="Z42" s="40"/>
      <c r="AA42" s="40"/>
      <c r="AB42" s="40"/>
      <c r="AC42" s="40"/>
      <c r="AD42" s="40"/>
      <c r="AE42" s="40"/>
    </row>
    <row r="46" s="2" customFormat="1" ht="6.96" customHeight="1">
      <c r="A46" s="40"/>
      <c r="B46" s="171"/>
      <c r="C46" s="172"/>
      <c r="D46" s="172"/>
      <c r="E46" s="172"/>
      <c r="F46" s="172"/>
      <c r="G46" s="172"/>
      <c r="H46" s="172"/>
      <c r="I46" s="172"/>
      <c r="J46" s="172"/>
      <c r="K46" s="172"/>
      <c r="L46" s="149"/>
      <c r="S46" s="40"/>
      <c r="T46" s="40"/>
      <c r="U46" s="40"/>
      <c r="V46" s="40"/>
      <c r="W46" s="40"/>
      <c r="X46" s="40"/>
      <c r="Y46" s="40"/>
      <c r="Z46" s="40"/>
      <c r="AA46" s="40"/>
      <c r="AB46" s="40"/>
      <c r="AC46" s="40"/>
      <c r="AD46" s="40"/>
      <c r="AE46" s="40"/>
    </row>
    <row r="47" s="2" customFormat="1" ht="24.96" customHeight="1">
      <c r="A47" s="40"/>
      <c r="B47" s="41"/>
      <c r="C47" s="25" t="s">
        <v>208</v>
      </c>
      <c r="D47" s="42"/>
      <c r="E47" s="42"/>
      <c r="F47" s="42"/>
      <c r="G47" s="42"/>
      <c r="H47" s="42"/>
      <c r="I47" s="42"/>
      <c r="J47" s="42"/>
      <c r="K47" s="42"/>
      <c r="L47" s="149"/>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9"/>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16.5" customHeight="1">
      <c r="A50" s="40"/>
      <c r="B50" s="41"/>
      <c r="C50" s="42"/>
      <c r="D50" s="42"/>
      <c r="E50" s="173" t="str">
        <f>E7</f>
        <v>Snížení energetické náročnosti budovy MŠ Strojařů, Chrudim</v>
      </c>
      <c r="F50" s="34"/>
      <c r="G50" s="34"/>
      <c r="H50" s="34"/>
      <c r="I50" s="42"/>
      <c r="J50" s="42"/>
      <c r="K50" s="42"/>
      <c r="L50" s="149"/>
      <c r="S50" s="40"/>
      <c r="T50" s="40"/>
      <c r="U50" s="40"/>
      <c r="V50" s="40"/>
      <c r="W50" s="40"/>
      <c r="X50" s="40"/>
      <c r="Y50" s="40"/>
      <c r="Z50" s="40"/>
      <c r="AA50" s="40"/>
      <c r="AB50" s="40"/>
      <c r="AC50" s="40"/>
      <c r="AD50" s="40"/>
      <c r="AE50" s="40"/>
    </row>
    <row r="51" s="1" customFormat="1" ht="12" customHeight="1">
      <c r="B51" s="23"/>
      <c r="C51" s="34" t="s">
        <v>202</v>
      </c>
      <c r="D51" s="24"/>
      <c r="E51" s="24"/>
      <c r="F51" s="24"/>
      <c r="G51" s="24"/>
      <c r="H51" s="24"/>
      <c r="I51" s="24"/>
      <c r="J51" s="24"/>
      <c r="K51" s="24"/>
      <c r="L51" s="22"/>
    </row>
    <row r="52" s="2" customFormat="1" ht="16.5" customHeight="1">
      <c r="A52" s="40"/>
      <c r="B52" s="41"/>
      <c r="C52" s="42"/>
      <c r="D52" s="42"/>
      <c r="E52" s="173" t="s">
        <v>5999</v>
      </c>
      <c r="F52" s="42"/>
      <c r="G52" s="42"/>
      <c r="H52" s="42"/>
      <c r="I52" s="42"/>
      <c r="J52" s="42"/>
      <c r="K52" s="42"/>
      <c r="L52" s="149"/>
      <c r="S52" s="40"/>
      <c r="T52" s="40"/>
      <c r="U52" s="40"/>
      <c r="V52" s="40"/>
      <c r="W52" s="40"/>
      <c r="X52" s="40"/>
      <c r="Y52" s="40"/>
      <c r="Z52" s="40"/>
      <c r="AA52" s="40"/>
      <c r="AB52" s="40"/>
      <c r="AC52" s="40"/>
      <c r="AD52" s="40"/>
      <c r="AE52" s="40"/>
    </row>
    <row r="53" s="2" customFormat="1" ht="12" customHeight="1">
      <c r="A53" s="40"/>
      <c r="B53" s="41"/>
      <c r="C53" s="34" t="s">
        <v>204</v>
      </c>
      <c r="D53" s="42"/>
      <c r="E53" s="42"/>
      <c r="F53" s="42"/>
      <c r="G53" s="42"/>
      <c r="H53" s="42"/>
      <c r="I53" s="42"/>
      <c r="J53" s="42"/>
      <c r="K53" s="42"/>
      <c r="L53" s="149"/>
      <c r="S53" s="40"/>
      <c r="T53" s="40"/>
      <c r="U53" s="40"/>
      <c r="V53" s="40"/>
      <c r="W53" s="40"/>
      <c r="X53" s="40"/>
      <c r="Y53" s="40"/>
      <c r="Z53" s="40"/>
      <c r="AA53" s="40"/>
      <c r="AB53" s="40"/>
      <c r="AC53" s="40"/>
      <c r="AD53" s="40"/>
      <c r="AE53" s="40"/>
    </row>
    <row r="54" s="2" customFormat="1" ht="16.5" customHeight="1">
      <c r="A54" s="40"/>
      <c r="B54" s="41"/>
      <c r="C54" s="42"/>
      <c r="D54" s="42"/>
      <c r="E54" s="71" t="str">
        <f>E11</f>
        <v>2(ZV) - TZB - vzduchotechnika a osvětlení (ZV)</v>
      </c>
      <c r="F54" s="42"/>
      <c r="G54" s="42"/>
      <c r="H54" s="42"/>
      <c r="I54" s="42"/>
      <c r="J54" s="42"/>
      <c r="K54" s="42"/>
      <c r="L54" s="149"/>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9"/>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28. 2. 2022</v>
      </c>
      <c r="K56" s="42"/>
      <c r="L56" s="149"/>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9"/>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9"/>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9"/>
      <c r="S60" s="40"/>
      <c r="T60" s="40"/>
      <c r="U60" s="40"/>
      <c r="V60" s="40"/>
      <c r="W60" s="40"/>
      <c r="X60" s="40"/>
      <c r="Y60" s="40"/>
      <c r="Z60" s="40"/>
      <c r="AA60" s="40"/>
      <c r="AB60" s="40"/>
      <c r="AC60" s="40"/>
      <c r="AD60" s="40"/>
      <c r="AE60" s="40"/>
    </row>
    <row r="61" s="2" customFormat="1" ht="29.28" customHeight="1">
      <c r="A61" s="40"/>
      <c r="B61" s="41"/>
      <c r="C61" s="175" t="s">
        <v>209</v>
      </c>
      <c r="D61" s="176"/>
      <c r="E61" s="176"/>
      <c r="F61" s="176"/>
      <c r="G61" s="176"/>
      <c r="H61" s="176"/>
      <c r="I61" s="176"/>
      <c r="J61" s="177" t="s">
        <v>210</v>
      </c>
      <c r="K61" s="176"/>
      <c r="L61" s="149"/>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9"/>
      <c r="S62" s="40"/>
      <c r="T62" s="40"/>
      <c r="U62" s="40"/>
      <c r="V62" s="40"/>
      <c r="W62" s="40"/>
      <c r="X62" s="40"/>
      <c r="Y62" s="40"/>
      <c r="Z62" s="40"/>
      <c r="AA62" s="40"/>
      <c r="AB62" s="40"/>
      <c r="AC62" s="40"/>
      <c r="AD62" s="40"/>
      <c r="AE62" s="40"/>
    </row>
    <row r="63" s="2" customFormat="1" ht="22.8" customHeight="1">
      <c r="A63" s="40"/>
      <c r="B63" s="41"/>
      <c r="C63" s="178" t="s">
        <v>67</v>
      </c>
      <c r="D63" s="42"/>
      <c r="E63" s="42"/>
      <c r="F63" s="42"/>
      <c r="G63" s="42"/>
      <c r="H63" s="42"/>
      <c r="I63" s="42"/>
      <c r="J63" s="104">
        <f>J88</f>
        <v>0</v>
      </c>
      <c r="K63" s="42"/>
      <c r="L63" s="149"/>
      <c r="S63" s="40"/>
      <c r="T63" s="40"/>
      <c r="U63" s="40"/>
      <c r="V63" s="40"/>
      <c r="W63" s="40"/>
      <c r="X63" s="40"/>
      <c r="Y63" s="40"/>
      <c r="Z63" s="40"/>
      <c r="AA63" s="40"/>
      <c r="AB63" s="40"/>
      <c r="AC63" s="40"/>
      <c r="AD63" s="40"/>
      <c r="AE63" s="40"/>
      <c r="AU63" s="19" t="s">
        <v>211</v>
      </c>
    </row>
    <row r="64" s="9" customFormat="1" ht="24.96" customHeight="1">
      <c r="A64" s="9"/>
      <c r="B64" s="179"/>
      <c r="C64" s="180"/>
      <c r="D64" s="181" t="s">
        <v>227</v>
      </c>
      <c r="E64" s="182"/>
      <c r="F64" s="182"/>
      <c r="G64" s="182"/>
      <c r="H64" s="182"/>
      <c r="I64" s="182"/>
      <c r="J64" s="183">
        <f>J89</f>
        <v>0</v>
      </c>
      <c r="K64" s="180"/>
      <c r="L64" s="184"/>
      <c r="S64" s="9"/>
      <c r="T64" s="9"/>
      <c r="U64" s="9"/>
      <c r="V64" s="9"/>
      <c r="W64" s="9"/>
      <c r="X64" s="9"/>
      <c r="Y64" s="9"/>
      <c r="Z64" s="9"/>
      <c r="AA64" s="9"/>
      <c r="AB64" s="9"/>
      <c r="AC64" s="9"/>
      <c r="AD64" s="9"/>
      <c r="AE64" s="9"/>
    </row>
    <row r="65" s="10" customFormat="1" ht="19.92" customHeight="1">
      <c r="A65" s="10"/>
      <c r="B65" s="185"/>
      <c r="C65" s="126"/>
      <c r="D65" s="186" t="s">
        <v>5977</v>
      </c>
      <c r="E65" s="187"/>
      <c r="F65" s="187"/>
      <c r="G65" s="187"/>
      <c r="H65" s="187"/>
      <c r="I65" s="187"/>
      <c r="J65" s="188">
        <f>J90</f>
        <v>0</v>
      </c>
      <c r="K65" s="126"/>
      <c r="L65" s="189"/>
      <c r="S65" s="10"/>
      <c r="T65" s="10"/>
      <c r="U65" s="10"/>
      <c r="V65" s="10"/>
      <c r="W65" s="10"/>
      <c r="X65" s="10"/>
      <c r="Y65" s="10"/>
      <c r="Z65" s="10"/>
      <c r="AA65" s="10"/>
      <c r="AB65" s="10"/>
      <c r="AC65" s="10"/>
      <c r="AD65" s="10"/>
      <c r="AE65" s="10"/>
    </row>
    <row r="66" s="10" customFormat="1" ht="19.92" customHeight="1">
      <c r="A66" s="10"/>
      <c r="B66" s="185"/>
      <c r="C66" s="126"/>
      <c r="D66" s="186" t="s">
        <v>5786</v>
      </c>
      <c r="E66" s="187"/>
      <c r="F66" s="187"/>
      <c r="G66" s="187"/>
      <c r="H66" s="187"/>
      <c r="I66" s="187"/>
      <c r="J66" s="188">
        <f>J92</f>
        <v>0</v>
      </c>
      <c r="K66" s="126"/>
      <c r="L66" s="189"/>
      <c r="S66" s="10"/>
      <c r="T66" s="10"/>
      <c r="U66" s="10"/>
      <c r="V66" s="10"/>
      <c r="W66" s="10"/>
      <c r="X66" s="10"/>
      <c r="Y66" s="10"/>
      <c r="Z66" s="10"/>
      <c r="AA66" s="10"/>
      <c r="AB66" s="10"/>
      <c r="AC66" s="10"/>
      <c r="AD66" s="10"/>
      <c r="AE66" s="10"/>
    </row>
    <row r="67" s="2" customFormat="1" ht="21.84" customHeight="1">
      <c r="A67" s="40"/>
      <c r="B67" s="41"/>
      <c r="C67" s="42"/>
      <c r="D67" s="42"/>
      <c r="E67" s="42"/>
      <c r="F67" s="42"/>
      <c r="G67" s="42"/>
      <c r="H67" s="42"/>
      <c r="I67" s="42"/>
      <c r="J67" s="42"/>
      <c r="K67" s="42"/>
      <c r="L67" s="149"/>
      <c r="S67" s="40"/>
      <c r="T67" s="40"/>
      <c r="U67" s="40"/>
      <c r="V67" s="40"/>
      <c r="W67" s="40"/>
      <c r="X67" s="40"/>
      <c r="Y67" s="40"/>
      <c r="Z67" s="40"/>
      <c r="AA67" s="40"/>
      <c r="AB67" s="40"/>
      <c r="AC67" s="40"/>
      <c r="AD67" s="40"/>
      <c r="AE67" s="40"/>
    </row>
    <row r="68" s="2" customFormat="1" ht="6.96" customHeight="1">
      <c r="A68" s="40"/>
      <c r="B68" s="61"/>
      <c r="C68" s="62"/>
      <c r="D68" s="62"/>
      <c r="E68" s="62"/>
      <c r="F68" s="62"/>
      <c r="G68" s="62"/>
      <c r="H68" s="62"/>
      <c r="I68" s="62"/>
      <c r="J68" s="62"/>
      <c r="K68" s="62"/>
      <c r="L68" s="149"/>
      <c r="S68" s="40"/>
      <c r="T68" s="40"/>
      <c r="U68" s="40"/>
      <c r="V68" s="40"/>
      <c r="W68" s="40"/>
      <c r="X68" s="40"/>
      <c r="Y68" s="40"/>
      <c r="Z68" s="40"/>
      <c r="AA68" s="40"/>
      <c r="AB68" s="40"/>
      <c r="AC68" s="40"/>
      <c r="AD68" s="40"/>
      <c r="AE68" s="40"/>
    </row>
    <row r="72" s="2" customFormat="1" ht="6.96" customHeight="1">
      <c r="A72" s="40"/>
      <c r="B72" s="63"/>
      <c r="C72" s="64"/>
      <c r="D72" s="64"/>
      <c r="E72" s="64"/>
      <c r="F72" s="64"/>
      <c r="G72" s="64"/>
      <c r="H72" s="64"/>
      <c r="I72" s="64"/>
      <c r="J72" s="64"/>
      <c r="K72" s="64"/>
      <c r="L72" s="149"/>
      <c r="S72" s="40"/>
      <c r="T72" s="40"/>
      <c r="U72" s="40"/>
      <c r="V72" s="40"/>
      <c r="W72" s="40"/>
      <c r="X72" s="40"/>
      <c r="Y72" s="40"/>
      <c r="Z72" s="40"/>
      <c r="AA72" s="40"/>
      <c r="AB72" s="40"/>
      <c r="AC72" s="40"/>
      <c r="AD72" s="40"/>
      <c r="AE72" s="40"/>
    </row>
    <row r="73" s="2" customFormat="1" ht="24.96" customHeight="1">
      <c r="A73" s="40"/>
      <c r="B73" s="41"/>
      <c r="C73" s="25" t="s">
        <v>237</v>
      </c>
      <c r="D73" s="42"/>
      <c r="E73" s="42"/>
      <c r="F73" s="42"/>
      <c r="G73" s="42"/>
      <c r="H73" s="42"/>
      <c r="I73" s="42"/>
      <c r="J73" s="42"/>
      <c r="K73" s="42"/>
      <c r="L73" s="149"/>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42"/>
      <c r="J74" s="42"/>
      <c r="K74" s="42"/>
      <c r="L74" s="149"/>
      <c r="S74" s="40"/>
      <c r="T74" s="40"/>
      <c r="U74" s="40"/>
      <c r="V74" s="40"/>
      <c r="W74" s="40"/>
      <c r="X74" s="40"/>
      <c r="Y74" s="40"/>
      <c r="Z74" s="40"/>
      <c r="AA74" s="40"/>
      <c r="AB74" s="40"/>
      <c r="AC74" s="40"/>
      <c r="AD74" s="40"/>
      <c r="AE74" s="40"/>
    </row>
    <row r="75" s="2" customFormat="1" ht="12" customHeight="1">
      <c r="A75" s="40"/>
      <c r="B75" s="41"/>
      <c r="C75" s="34" t="s">
        <v>16</v>
      </c>
      <c r="D75" s="42"/>
      <c r="E75" s="42"/>
      <c r="F75" s="42"/>
      <c r="G75" s="42"/>
      <c r="H75" s="42"/>
      <c r="I75" s="42"/>
      <c r="J75" s="42"/>
      <c r="K75" s="42"/>
      <c r="L75" s="149"/>
      <c r="S75" s="40"/>
      <c r="T75" s="40"/>
      <c r="U75" s="40"/>
      <c r="V75" s="40"/>
      <c r="W75" s="40"/>
      <c r="X75" s="40"/>
      <c r="Y75" s="40"/>
      <c r="Z75" s="40"/>
      <c r="AA75" s="40"/>
      <c r="AB75" s="40"/>
      <c r="AC75" s="40"/>
      <c r="AD75" s="40"/>
      <c r="AE75" s="40"/>
    </row>
    <row r="76" s="2" customFormat="1" ht="16.5" customHeight="1">
      <c r="A76" s="40"/>
      <c r="B76" s="41"/>
      <c r="C76" s="42"/>
      <c r="D76" s="42"/>
      <c r="E76" s="173" t="str">
        <f>E7</f>
        <v>Snížení energetické náročnosti budovy MŠ Strojařů, Chrudim</v>
      </c>
      <c r="F76" s="34"/>
      <c r="G76" s="34"/>
      <c r="H76" s="34"/>
      <c r="I76" s="42"/>
      <c r="J76" s="42"/>
      <c r="K76" s="42"/>
      <c r="L76" s="149"/>
      <c r="S76" s="40"/>
      <c r="T76" s="40"/>
      <c r="U76" s="40"/>
      <c r="V76" s="40"/>
      <c r="W76" s="40"/>
      <c r="X76" s="40"/>
      <c r="Y76" s="40"/>
      <c r="Z76" s="40"/>
      <c r="AA76" s="40"/>
      <c r="AB76" s="40"/>
      <c r="AC76" s="40"/>
      <c r="AD76" s="40"/>
      <c r="AE76" s="40"/>
    </row>
    <row r="77" s="1" customFormat="1" ht="12" customHeight="1">
      <c r="B77" s="23"/>
      <c r="C77" s="34" t="s">
        <v>202</v>
      </c>
      <c r="D77" s="24"/>
      <c r="E77" s="24"/>
      <c r="F77" s="24"/>
      <c r="G77" s="24"/>
      <c r="H77" s="24"/>
      <c r="I77" s="24"/>
      <c r="J77" s="24"/>
      <c r="K77" s="24"/>
      <c r="L77" s="22"/>
    </row>
    <row r="78" s="2" customFormat="1" ht="16.5" customHeight="1">
      <c r="A78" s="40"/>
      <c r="B78" s="41"/>
      <c r="C78" s="42"/>
      <c r="D78" s="42"/>
      <c r="E78" s="173" t="s">
        <v>5999</v>
      </c>
      <c r="F78" s="42"/>
      <c r="G78" s="42"/>
      <c r="H78" s="42"/>
      <c r="I78" s="42"/>
      <c r="J78" s="42"/>
      <c r="K78" s="42"/>
      <c r="L78" s="149"/>
      <c r="S78" s="40"/>
      <c r="T78" s="40"/>
      <c r="U78" s="40"/>
      <c r="V78" s="40"/>
      <c r="W78" s="40"/>
      <c r="X78" s="40"/>
      <c r="Y78" s="40"/>
      <c r="Z78" s="40"/>
      <c r="AA78" s="40"/>
      <c r="AB78" s="40"/>
      <c r="AC78" s="40"/>
      <c r="AD78" s="40"/>
      <c r="AE78" s="40"/>
    </row>
    <row r="79" s="2" customFormat="1" ht="12" customHeight="1">
      <c r="A79" s="40"/>
      <c r="B79" s="41"/>
      <c r="C79" s="34" t="s">
        <v>204</v>
      </c>
      <c r="D79" s="42"/>
      <c r="E79" s="42"/>
      <c r="F79" s="42"/>
      <c r="G79" s="42"/>
      <c r="H79" s="42"/>
      <c r="I79" s="42"/>
      <c r="J79" s="42"/>
      <c r="K79" s="42"/>
      <c r="L79" s="149"/>
      <c r="S79" s="40"/>
      <c r="T79" s="40"/>
      <c r="U79" s="40"/>
      <c r="V79" s="40"/>
      <c r="W79" s="40"/>
      <c r="X79" s="40"/>
      <c r="Y79" s="40"/>
      <c r="Z79" s="40"/>
      <c r="AA79" s="40"/>
      <c r="AB79" s="40"/>
      <c r="AC79" s="40"/>
      <c r="AD79" s="40"/>
      <c r="AE79" s="40"/>
    </row>
    <row r="80" s="2" customFormat="1" ht="16.5" customHeight="1">
      <c r="A80" s="40"/>
      <c r="B80" s="41"/>
      <c r="C80" s="42"/>
      <c r="D80" s="42"/>
      <c r="E80" s="71" t="str">
        <f>E11</f>
        <v>2(ZV) - TZB - vzduchotechnika a osvětlení (ZV)</v>
      </c>
      <c r="F80" s="42"/>
      <c r="G80" s="42"/>
      <c r="H80" s="42"/>
      <c r="I80" s="42"/>
      <c r="J80" s="42"/>
      <c r="K80" s="42"/>
      <c r="L80" s="149"/>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12" customHeight="1">
      <c r="A82" s="40"/>
      <c r="B82" s="41"/>
      <c r="C82" s="34" t="s">
        <v>21</v>
      </c>
      <c r="D82" s="42"/>
      <c r="E82" s="42"/>
      <c r="F82" s="29" t="str">
        <f>F14</f>
        <v xml:space="preserve"> </v>
      </c>
      <c r="G82" s="42"/>
      <c r="H82" s="42"/>
      <c r="I82" s="34" t="s">
        <v>23</v>
      </c>
      <c r="J82" s="74" t="str">
        <f>IF(J14="","",J14)</f>
        <v>28. 2. 2022</v>
      </c>
      <c r="K82" s="42"/>
      <c r="L82" s="149"/>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9"/>
      <c r="S83" s="40"/>
      <c r="T83" s="40"/>
      <c r="U83" s="40"/>
      <c r="V83" s="40"/>
      <c r="W83" s="40"/>
      <c r="X83" s="40"/>
      <c r="Y83" s="40"/>
      <c r="Z83" s="40"/>
      <c r="AA83" s="40"/>
      <c r="AB83" s="40"/>
      <c r="AC83" s="40"/>
      <c r="AD83" s="40"/>
      <c r="AE83" s="40"/>
    </row>
    <row r="84" s="2" customFormat="1" ht="15.15" customHeight="1">
      <c r="A84" s="40"/>
      <c r="B84" s="41"/>
      <c r="C84" s="34" t="s">
        <v>25</v>
      </c>
      <c r="D84" s="42"/>
      <c r="E84" s="42"/>
      <c r="F84" s="29" t="str">
        <f>E17</f>
        <v xml:space="preserve"> </v>
      </c>
      <c r="G84" s="42"/>
      <c r="H84" s="42"/>
      <c r="I84" s="34" t="s">
        <v>30</v>
      </c>
      <c r="J84" s="38" t="str">
        <f>E23</f>
        <v xml:space="preserve"> </v>
      </c>
      <c r="K84" s="42"/>
      <c r="L84" s="149"/>
      <c r="S84" s="40"/>
      <c r="T84" s="40"/>
      <c r="U84" s="40"/>
      <c r="V84" s="40"/>
      <c r="W84" s="40"/>
      <c r="X84" s="40"/>
      <c r="Y84" s="40"/>
      <c r="Z84" s="40"/>
      <c r="AA84" s="40"/>
      <c r="AB84" s="40"/>
      <c r="AC84" s="40"/>
      <c r="AD84" s="40"/>
      <c r="AE84" s="40"/>
    </row>
    <row r="85" s="2" customFormat="1" ht="15.15" customHeight="1">
      <c r="A85" s="40"/>
      <c r="B85" s="41"/>
      <c r="C85" s="34" t="s">
        <v>28</v>
      </c>
      <c r="D85" s="42"/>
      <c r="E85" s="42"/>
      <c r="F85" s="29" t="str">
        <f>IF(E20="","",E20)</f>
        <v>Vyplň údaj</v>
      </c>
      <c r="G85" s="42"/>
      <c r="H85" s="42"/>
      <c r="I85" s="34" t="s">
        <v>32</v>
      </c>
      <c r="J85" s="38" t="str">
        <f>E26</f>
        <v xml:space="preserve"> </v>
      </c>
      <c r="K85" s="42"/>
      <c r="L85" s="149"/>
      <c r="S85" s="40"/>
      <c r="T85" s="40"/>
      <c r="U85" s="40"/>
      <c r="V85" s="40"/>
      <c r="W85" s="40"/>
      <c r="X85" s="40"/>
      <c r="Y85" s="40"/>
      <c r="Z85" s="40"/>
      <c r="AA85" s="40"/>
      <c r="AB85" s="40"/>
      <c r="AC85" s="40"/>
      <c r="AD85" s="40"/>
      <c r="AE85" s="40"/>
    </row>
    <row r="86" s="2" customFormat="1" ht="10.32" customHeight="1">
      <c r="A86" s="40"/>
      <c r="B86" s="41"/>
      <c r="C86" s="42"/>
      <c r="D86" s="42"/>
      <c r="E86" s="42"/>
      <c r="F86" s="42"/>
      <c r="G86" s="42"/>
      <c r="H86" s="42"/>
      <c r="I86" s="42"/>
      <c r="J86" s="42"/>
      <c r="K86" s="42"/>
      <c r="L86" s="149"/>
      <c r="S86" s="40"/>
      <c r="T86" s="40"/>
      <c r="U86" s="40"/>
      <c r="V86" s="40"/>
      <c r="W86" s="40"/>
      <c r="X86" s="40"/>
      <c r="Y86" s="40"/>
      <c r="Z86" s="40"/>
      <c r="AA86" s="40"/>
      <c r="AB86" s="40"/>
      <c r="AC86" s="40"/>
      <c r="AD86" s="40"/>
      <c r="AE86" s="40"/>
    </row>
    <row r="87" s="11" customFormat="1" ht="29.28" customHeight="1">
      <c r="A87" s="190"/>
      <c r="B87" s="191"/>
      <c r="C87" s="192" t="s">
        <v>238</v>
      </c>
      <c r="D87" s="193" t="s">
        <v>54</v>
      </c>
      <c r="E87" s="193" t="s">
        <v>50</v>
      </c>
      <c r="F87" s="193" t="s">
        <v>51</v>
      </c>
      <c r="G87" s="193" t="s">
        <v>239</v>
      </c>
      <c r="H87" s="193" t="s">
        <v>240</v>
      </c>
      <c r="I87" s="193" t="s">
        <v>241</v>
      </c>
      <c r="J87" s="193" t="s">
        <v>210</v>
      </c>
      <c r="K87" s="194" t="s">
        <v>242</v>
      </c>
      <c r="L87" s="195"/>
      <c r="M87" s="94" t="s">
        <v>19</v>
      </c>
      <c r="N87" s="95" t="s">
        <v>39</v>
      </c>
      <c r="O87" s="95" t="s">
        <v>243</v>
      </c>
      <c r="P87" s="95" t="s">
        <v>244</v>
      </c>
      <c r="Q87" s="95" t="s">
        <v>245</v>
      </c>
      <c r="R87" s="95" t="s">
        <v>246</v>
      </c>
      <c r="S87" s="95" t="s">
        <v>247</v>
      </c>
      <c r="T87" s="96" t="s">
        <v>248</v>
      </c>
      <c r="U87" s="190"/>
      <c r="V87" s="190"/>
      <c r="W87" s="190"/>
      <c r="X87" s="190"/>
      <c r="Y87" s="190"/>
      <c r="Z87" s="190"/>
      <c r="AA87" s="190"/>
      <c r="AB87" s="190"/>
      <c r="AC87" s="190"/>
      <c r="AD87" s="190"/>
      <c r="AE87" s="190"/>
    </row>
    <row r="88" s="2" customFormat="1" ht="22.8" customHeight="1">
      <c r="A88" s="40"/>
      <c r="B88" s="41"/>
      <c r="C88" s="101" t="s">
        <v>249</v>
      </c>
      <c r="D88" s="42"/>
      <c r="E88" s="42"/>
      <c r="F88" s="42"/>
      <c r="G88" s="42"/>
      <c r="H88" s="42"/>
      <c r="I88" s="42"/>
      <c r="J88" s="196">
        <f>BK88</f>
        <v>0</v>
      </c>
      <c r="K88" s="42"/>
      <c r="L88" s="46"/>
      <c r="M88" s="97"/>
      <c r="N88" s="197"/>
      <c r="O88" s="98"/>
      <c r="P88" s="198">
        <f>P89</f>
        <v>0</v>
      </c>
      <c r="Q88" s="98"/>
      <c r="R88" s="198">
        <f>R89</f>
        <v>0</v>
      </c>
      <c r="S88" s="98"/>
      <c r="T88" s="199">
        <f>T89</f>
        <v>0</v>
      </c>
      <c r="U88" s="40"/>
      <c r="V88" s="40"/>
      <c r="W88" s="40"/>
      <c r="X88" s="40"/>
      <c r="Y88" s="40"/>
      <c r="Z88" s="40"/>
      <c r="AA88" s="40"/>
      <c r="AB88" s="40"/>
      <c r="AC88" s="40"/>
      <c r="AD88" s="40"/>
      <c r="AE88" s="40"/>
      <c r="AT88" s="19" t="s">
        <v>68</v>
      </c>
      <c r="AU88" s="19" t="s">
        <v>211</v>
      </c>
      <c r="BK88" s="200">
        <f>BK89</f>
        <v>0</v>
      </c>
    </row>
    <row r="89" s="12" customFormat="1" ht="25.92" customHeight="1">
      <c r="A89" s="12"/>
      <c r="B89" s="201"/>
      <c r="C89" s="202"/>
      <c r="D89" s="203" t="s">
        <v>68</v>
      </c>
      <c r="E89" s="204" t="s">
        <v>1073</v>
      </c>
      <c r="F89" s="204" t="s">
        <v>1074</v>
      </c>
      <c r="G89" s="202"/>
      <c r="H89" s="202"/>
      <c r="I89" s="205"/>
      <c r="J89" s="206">
        <f>BK89</f>
        <v>0</v>
      </c>
      <c r="K89" s="202"/>
      <c r="L89" s="207"/>
      <c r="M89" s="208"/>
      <c r="N89" s="209"/>
      <c r="O89" s="209"/>
      <c r="P89" s="210">
        <f>P90+P92</f>
        <v>0</v>
      </c>
      <c r="Q89" s="209"/>
      <c r="R89" s="210">
        <f>R90+R92</f>
        <v>0</v>
      </c>
      <c r="S89" s="209"/>
      <c r="T89" s="211">
        <f>T90+T92</f>
        <v>0</v>
      </c>
      <c r="U89" s="12"/>
      <c r="V89" s="12"/>
      <c r="W89" s="12"/>
      <c r="X89" s="12"/>
      <c r="Y89" s="12"/>
      <c r="Z89" s="12"/>
      <c r="AA89" s="12"/>
      <c r="AB89" s="12"/>
      <c r="AC89" s="12"/>
      <c r="AD89" s="12"/>
      <c r="AE89" s="12"/>
      <c r="AR89" s="212" t="s">
        <v>78</v>
      </c>
      <c r="AT89" s="213" t="s">
        <v>68</v>
      </c>
      <c r="AU89" s="213" t="s">
        <v>69</v>
      </c>
      <c r="AY89" s="212" t="s">
        <v>252</v>
      </c>
      <c r="BK89" s="214">
        <f>BK90+BK92</f>
        <v>0</v>
      </c>
    </row>
    <row r="90" s="12" customFormat="1" ht="22.8" customHeight="1">
      <c r="A90" s="12"/>
      <c r="B90" s="201"/>
      <c r="C90" s="202"/>
      <c r="D90" s="203" t="s">
        <v>68</v>
      </c>
      <c r="E90" s="215" t="s">
        <v>5983</v>
      </c>
      <c r="F90" s="215" t="s">
        <v>5984</v>
      </c>
      <c r="G90" s="202"/>
      <c r="H90" s="202"/>
      <c r="I90" s="205"/>
      <c r="J90" s="216">
        <f>BK90</f>
        <v>0</v>
      </c>
      <c r="K90" s="202"/>
      <c r="L90" s="207"/>
      <c r="M90" s="208"/>
      <c r="N90" s="209"/>
      <c r="O90" s="209"/>
      <c r="P90" s="210">
        <f>P91</f>
        <v>0</v>
      </c>
      <c r="Q90" s="209"/>
      <c r="R90" s="210">
        <f>R91</f>
        <v>0</v>
      </c>
      <c r="S90" s="209"/>
      <c r="T90" s="211">
        <f>T91</f>
        <v>0</v>
      </c>
      <c r="U90" s="12"/>
      <c r="V90" s="12"/>
      <c r="W90" s="12"/>
      <c r="X90" s="12"/>
      <c r="Y90" s="12"/>
      <c r="Z90" s="12"/>
      <c r="AA90" s="12"/>
      <c r="AB90" s="12"/>
      <c r="AC90" s="12"/>
      <c r="AD90" s="12"/>
      <c r="AE90" s="12"/>
      <c r="AR90" s="212" t="s">
        <v>78</v>
      </c>
      <c r="AT90" s="213" t="s">
        <v>68</v>
      </c>
      <c r="AU90" s="213" t="s">
        <v>76</v>
      </c>
      <c r="AY90" s="212" t="s">
        <v>252</v>
      </c>
      <c r="BK90" s="214">
        <f>BK91</f>
        <v>0</v>
      </c>
    </row>
    <row r="91" s="2" customFormat="1" ht="24.15" customHeight="1">
      <c r="A91" s="40"/>
      <c r="B91" s="41"/>
      <c r="C91" s="217" t="s">
        <v>303</v>
      </c>
      <c r="D91" s="217" t="s">
        <v>254</v>
      </c>
      <c r="E91" s="218" t="s">
        <v>5985</v>
      </c>
      <c r="F91" s="219" t="s">
        <v>5986</v>
      </c>
      <c r="G91" s="220" t="s">
        <v>728</v>
      </c>
      <c r="H91" s="221">
        <v>1</v>
      </c>
      <c r="I91" s="222"/>
      <c r="J91" s="223">
        <f>ROUND(I91*H91,2)</f>
        <v>0</v>
      </c>
      <c r="K91" s="219" t="s">
        <v>19</v>
      </c>
      <c r="L91" s="46"/>
      <c r="M91" s="224" t="s">
        <v>19</v>
      </c>
      <c r="N91" s="225" t="s">
        <v>40</v>
      </c>
      <c r="O91" s="86"/>
      <c r="P91" s="226">
        <f>O91*H91</f>
        <v>0</v>
      </c>
      <c r="Q91" s="226">
        <v>0</v>
      </c>
      <c r="R91" s="226">
        <f>Q91*H91</f>
        <v>0</v>
      </c>
      <c r="S91" s="226">
        <v>0</v>
      </c>
      <c r="T91" s="227">
        <f>S91*H91</f>
        <v>0</v>
      </c>
      <c r="U91" s="40"/>
      <c r="V91" s="40"/>
      <c r="W91" s="40"/>
      <c r="X91" s="40"/>
      <c r="Y91" s="40"/>
      <c r="Z91" s="40"/>
      <c r="AA91" s="40"/>
      <c r="AB91" s="40"/>
      <c r="AC91" s="40"/>
      <c r="AD91" s="40"/>
      <c r="AE91" s="40"/>
      <c r="AR91" s="228" t="s">
        <v>360</v>
      </c>
      <c r="AT91" s="228" t="s">
        <v>254</v>
      </c>
      <c r="AU91" s="228" t="s">
        <v>78</v>
      </c>
      <c r="AY91" s="19" t="s">
        <v>252</v>
      </c>
      <c r="BE91" s="229">
        <f>IF(N91="základní",J91,0)</f>
        <v>0</v>
      </c>
      <c r="BF91" s="229">
        <f>IF(N91="snížená",J91,0)</f>
        <v>0</v>
      </c>
      <c r="BG91" s="229">
        <f>IF(N91="zákl. přenesená",J91,0)</f>
        <v>0</v>
      </c>
      <c r="BH91" s="229">
        <f>IF(N91="sníž. přenesená",J91,0)</f>
        <v>0</v>
      </c>
      <c r="BI91" s="229">
        <f>IF(N91="nulová",J91,0)</f>
        <v>0</v>
      </c>
      <c r="BJ91" s="19" t="s">
        <v>76</v>
      </c>
      <c r="BK91" s="229">
        <f>ROUND(I91*H91,2)</f>
        <v>0</v>
      </c>
      <c r="BL91" s="19" t="s">
        <v>360</v>
      </c>
      <c r="BM91" s="228" t="s">
        <v>7988</v>
      </c>
    </row>
    <row r="92" s="12" customFormat="1" ht="22.8" customHeight="1">
      <c r="A92" s="12"/>
      <c r="B92" s="201"/>
      <c r="C92" s="202"/>
      <c r="D92" s="203" t="s">
        <v>68</v>
      </c>
      <c r="E92" s="215" t="s">
        <v>5970</v>
      </c>
      <c r="F92" s="215" t="s">
        <v>5971</v>
      </c>
      <c r="G92" s="202"/>
      <c r="H92" s="202"/>
      <c r="I92" s="205"/>
      <c r="J92" s="216">
        <f>BK92</f>
        <v>0</v>
      </c>
      <c r="K92" s="202"/>
      <c r="L92" s="207"/>
      <c r="M92" s="208"/>
      <c r="N92" s="209"/>
      <c r="O92" s="209"/>
      <c r="P92" s="210">
        <f>P93</f>
        <v>0</v>
      </c>
      <c r="Q92" s="209"/>
      <c r="R92" s="210">
        <f>R93</f>
        <v>0</v>
      </c>
      <c r="S92" s="209"/>
      <c r="T92" s="211">
        <f>T93</f>
        <v>0</v>
      </c>
      <c r="U92" s="12"/>
      <c r="V92" s="12"/>
      <c r="W92" s="12"/>
      <c r="X92" s="12"/>
      <c r="Y92" s="12"/>
      <c r="Z92" s="12"/>
      <c r="AA92" s="12"/>
      <c r="AB92" s="12"/>
      <c r="AC92" s="12"/>
      <c r="AD92" s="12"/>
      <c r="AE92" s="12"/>
      <c r="AR92" s="212" t="s">
        <v>78</v>
      </c>
      <c r="AT92" s="213" t="s">
        <v>68</v>
      </c>
      <c r="AU92" s="213" t="s">
        <v>76</v>
      </c>
      <c r="AY92" s="212" t="s">
        <v>252</v>
      </c>
      <c r="BK92" s="214">
        <f>BK93</f>
        <v>0</v>
      </c>
    </row>
    <row r="93" s="2" customFormat="1" ht="16.5" customHeight="1">
      <c r="A93" s="40"/>
      <c r="B93" s="41"/>
      <c r="C93" s="217" t="s">
        <v>296</v>
      </c>
      <c r="D93" s="217" t="s">
        <v>254</v>
      </c>
      <c r="E93" s="218" t="s">
        <v>7989</v>
      </c>
      <c r="F93" s="219" t="s">
        <v>5973</v>
      </c>
      <c r="G93" s="220" t="s">
        <v>728</v>
      </c>
      <c r="H93" s="221">
        <v>1</v>
      </c>
      <c r="I93" s="222"/>
      <c r="J93" s="223">
        <f>ROUND(I93*H93,2)</f>
        <v>0</v>
      </c>
      <c r="K93" s="219" t="s">
        <v>19</v>
      </c>
      <c r="L93" s="46"/>
      <c r="M93" s="293" t="s">
        <v>19</v>
      </c>
      <c r="N93" s="294" t="s">
        <v>40</v>
      </c>
      <c r="O93" s="295"/>
      <c r="P93" s="296">
        <f>O93*H93</f>
        <v>0</v>
      </c>
      <c r="Q93" s="296">
        <v>0</v>
      </c>
      <c r="R93" s="296">
        <f>Q93*H93</f>
        <v>0</v>
      </c>
      <c r="S93" s="296">
        <v>0</v>
      </c>
      <c r="T93" s="297">
        <f>S93*H93</f>
        <v>0</v>
      </c>
      <c r="U93" s="40"/>
      <c r="V93" s="40"/>
      <c r="W93" s="40"/>
      <c r="X93" s="40"/>
      <c r="Y93" s="40"/>
      <c r="Z93" s="40"/>
      <c r="AA93" s="40"/>
      <c r="AB93" s="40"/>
      <c r="AC93" s="40"/>
      <c r="AD93" s="40"/>
      <c r="AE93" s="40"/>
      <c r="AR93" s="228" t="s">
        <v>360</v>
      </c>
      <c r="AT93" s="228" t="s">
        <v>254</v>
      </c>
      <c r="AU93" s="228" t="s">
        <v>78</v>
      </c>
      <c r="AY93" s="19" t="s">
        <v>252</v>
      </c>
      <c r="BE93" s="229">
        <f>IF(N93="základní",J93,0)</f>
        <v>0</v>
      </c>
      <c r="BF93" s="229">
        <f>IF(N93="snížená",J93,0)</f>
        <v>0</v>
      </c>
      <c r="BG93" s="229">
        <f>IF(N93="zákl. přenesená",J93,0)</f>
        <v>0</v>
      </c>
      <c r="BH93" s="229">
        <f>IF(N93="sníž. přenesená",J93,0)</f>
        <v>0</v>
      </c>
      <c r="BI93" s="229">
        <f>IF(N93="nulová",J93,0)</f>
        <v>0</v>
      </c>
      <c r="BJ93" s="19" t="s">
        <v>76</v>
      </c>
      <c r="BK93" s="229">
        <f>ROUND(I93*H93,2)</f>
        <v>0</v>
      </c>
      <c r="BL93" s="19" t="s">
        <v>360</v>
      </c>
      <c r="BM93" s="228" t="s">
        <v>7990</v>
      </c>
    </row>
    <row r="94" s="2" customFormat="1" ht="6.96" customHeight="1">
      <c r="A94" s="40"/>
      <c r="B94" s="61"/>
      <c r="C94" s="62"/>
      <c r="D94" s="62"/>
      <c r="E94" s="62"/>
      <c r="F94" s="62"/>
      <c r="G94" s="62"/>
      <c r="H94" s="62"/>
      <c r="I94" s="62"/>
      <c r="J94" s="62"/>
      <c r="K94" s="62"/>
      <c r="L94" s="46"/>
      <c r="M94" s="40"/>
      <c r="O94" s="40"/>
      <c r="P94" s="40"/>
      <c r="Q94" s="40"/>
      <c r="R94" s="40"/>
      <c r="S94" s="40"/>
      <c r="T94" s="40"/>
      <c r="U94" s="40"/>
      <c r="V94" s="40"/>
      <c r="W94" s="40"/>
      <c r="X94" s="40"/>
      <c r="Y94" s="40"/>
      <c r="Z94" s="40"/>
      <c r="AA94" s="40"/>
      <c r="AB94" s="40"/>
      <c r="AC94" s="40"/>
      <c r="AD94" s="40"/>
      <c r="AE94" s="40"/>
    </row>
  </sheetData>
  <sheetProtection sheet="1" autoFilter="0" formatColumns="0" formatRows="0" objects="1" scenarios="1" spinCount="100000" saltValue="UqABp3oN+JZUT8XXS/d5aNh9Hv17CVl/L8l8anL+iaRNwaZE30gNCXrlZ29oNEKaVxNtd3BFjptqVSO+un1VgA==" hashValue="7QIpT1NcdCE1rgkxUFDIoS4P58tSq+AvT1kwpRNQz7W8qEkAktGnXZ5FS5W3YX2ctYcs/9TxuDTMWA3FicXCOQ==" algorithmName="SHA-512" password="CC35"/>
  <autoFilter ref="C87:K93"/>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160</v>
      </c>
      <c r="AZ2" s="141" t="s">
        <v>1674</v>
      </c>
      <c r="BA2" s="141" t="s">
        <v>1675</v>
      </c>
      <c r="BB2" s="141" t="s">
        <v>187</v>
      </c>
      <c r="BC2" s="141" t="s">
        <v>7991</v>
      </c>
      <c r="BD2" s="141" t="s">
        <v>78</v>
      </c>
    </row>
    <row r="3" s="1" customFormat="1" ht="6.96" customHeight="1">
      <c r="B3" s="142"/>
      <c r="C3" s="143"/>
      <c r="D3" s="143"/>
      <c r="E3" s="143"/>
      <c r="F3" s="143"/>
      <c r="G3" s="143"/>
      <c r="H3" s="143"/>
      <c r="I3" s="143"/>
      <c r="J3" s="143"/>
      <c r="K3" s="143"/>
      <c r="L3" s="22"/>
      <c r="AT3" s="19" t="s">
        <v>78</v>
      </c>
      <c r="AZ3" s="141" t="s">
        <v>193</v>
      </c>
      <c r="BA3" s="141" t="s">
        <v>7992</v>
      </c>
      <c r="BB3" s="141" t="s">
        <v>187</v>
      </c>
      <c r="BC3" s="141" t="s">
        <v>7993</v>
      </c>
      <c r="BD3" s="141" t="s">
        <v>78</v>
      </c>
    </row>
    <row r="4" s="1" customFormat="1" ht="24.96" customHeight="1">
      <c r="B4" s="22"/>
      <c r="D4" s="144" t="s">
        <v>189</v>
      </c>
      <c r="L4" s="22"/>
      <c r="M4" s="145" t="s">
        <v>10</v>
      </c>
      <c r="AT4" s="19" t="s">
        <v>4</v>
      </c>
      <c r="AZ4" s="141" t="s">
        <v>7994</v>
      </c>
      <c r="BA4" s="141" t="s">
        <v>7995</v>
      </c>
      <c r="BB4" s="141" t="s">
        <v>187</v>
      </c>
      <c r="BC4" s="141" t="s">
        <v>7996</v>
      </c>
      <c r="BD4" s="141" t="s">
        <v>78</v>
      </c>
    </row>
    <row r="5" s="1" customFormat="1" ht="6.96" customHeight="1">
      <c r="B5" s="22"/>
      <c r="L5" s="22"/>
      <c r="AZ5" s="141" t="s">
        <v>2470</v>
      </c>
      <c r="BA5" s="141" t="s">
        <v>6264</v>
      </c>
      <c r="BB5" s="141" t="s">
        <v>187</v>
      </c>
      <c r="BC5" s="141" t="s">
        <v>7997</v>
      </c>
      <c r="BD5" s="141" t="s">
        <v>78</v>
      </c>
    </row>
    <row r="6" s="1" customFormat="1" ht="12" customHeight="1">
      <c r="B6" s="22"/>
      <c r="D6" s="146" t="s">
        <v>16</v>
      </c>
      <c r="L6" s="22"/>
      <c r="AZ6" s="141" t="s">
        <v>1677</v>
      </c>
      <c r="BA6" s="141" t="s">
        <v>1678</v>
      </c>
      <c r="BB6" s="141" t="s">
        <v>187</v>
      </c>
      <c r="BC6" s="141" t="s">
        <v>7998</v>
      </c>
      <c r="BD6" s="141" t="s">
        <v>78</v>
      </c>
    </row>
    <row r="7" s="1" customFormat="1" ht="16.5" customHeight="1">
      <c r="B7" s="22"/>
      <c r="E7" s="147" t="str">
        <f>'Rekapitulace stavby'!K6</f>
        <v>Snížení energetické náročnosti budovy MŠ Strojařů, Chrudim</v>
      </c>
      <c r="F7" s="146"/>
      <c r="G7" s="146"/>
      <c r="H7" s="146"/>
      <c r="L7" s="22"/>
      <c r="AZ7" s="141" t="s">
        <v>7999</v>
      </c>
      <c r="BA7" s="141" t="s">
        <v>8000</v>
      </c>
      <c r="BB7" s="141" t="s">
        <v>280</v>
      </c>
      <c r="BC7" s="141" t="s">
        <v>8001</v>
      </c>
      <c r="BD7" s="141" t="s">
        <v>78</v>
      </c>
    </row>
    <row r="8">
      <c r="B8" s="22"/>
      <c r="D8" s="146" t="s">
        <v>202</v>
      </c>
      <c r="L8" s="22"/>
      <c r="AZ8" s="141" t="s">
        <v>1680</v>
      </c>
      <c r="BA8" s="141" t="s">
        <v>1681</v>
      </c>
      <c r="BB8" s="141" t="s">
        <v>187</v>
      </c>
      <c r="BC8" s="141" t="s">
        <v>8002</v>
      </c>
      <c r="BD8" s="141" t="s">
        <v>78</v>
      </c>
    </row>
    <row r="9" s="1" customFormat="1" ht="16.5" customHeight="1">
      <c r="B9" s="22"/>
      <c r="E9" s="147" t="s">
        <v>8003</v>
      </c>
      <c r="F9" s="1"/>
      <c r="G9" s="1"/>
      <c r="H9" s="1"/>
      <c r="L9" s="22"/>
      <c r="AZ9" s="141" t="s">
        <v>8004</v>
      </c>
      <c r="BA9" s="141" t="s">
        <v>8005</v>
      </c>
      <c r="BB9" s="141" t="s">
        <v>187</v>
      </c>
      <c r="BC9" s="141" t="s">
        <v>8006</v>
      </c>
      <c r="BD9" s="141" t="s">
        <v>78</v>
      </c>
    </row>
    <row r="10" s="1" customFormat="1" ht="12" customHeight="1">
      <c r="B10" s="22"/>
      <c r="D10" s="146" t="s">
        <v>204</v>
      </c>
      <c r="L10" s="22"/>
      <c r="AZ10" s="141" t="s">
        <v>1902</v>
      </c>
      <c r="BA10" s="141" t="s">
        <v>6268</v>
      </c>
      <c r="BB10" s="141" t="s">
        <v>187</v>
      </c>
      <c r="BC10" s="141" t="s">
        <v>8007</v>
      </c>
      <c r="BD10" s="141" t="s">
        <v>78</v>
      </c>
    </row>
    <row r="11" s="2" customFormat="1" ht="16.5" customHeight="1">
      <c r="A11" s="40"/>
      <c r="B11" s="46"/>
      <c r="C11" s="40"/>
      <c r="D11" s="40"/>
      <c r="E11" s="148" t="s">
        <v>205</v>
      </c>
      <c r="F11" s="40"/>
      <c r="G11" s="40"/>
      <c r="H11" s="40"/>
      <c r="I11" s="40"/>
      <c r="J11" s="40"/>
      <c r="K11" s="40"/>
      <c r="L11" s="149"/>
      <c r="S11" s="40"/>
      <c r="T11" s="40"/>
      <c r="U11" s="40"/>
      <c r="V11" s="40"/>
      <c r="W11" s="40"/>
      <c r="X11" s="40"/>
      <c r="Y11" s="40"/>
      <c r="Z11" s="40"/>
      <c r="AA11" s="40"/>
      <c r="AB11" s="40"/>
      <c r="AC11" s="40"/>
      <c r="AD11" s="40"/>
      <c r="AE11" s="40"/>
      <c r="AZ11" s="141" t="s">
        <v>5993</v>
      </c>
      <c r="BA11" s="141" t="s">
        <v>5994</v>
      </c>
      <c r="BB11" s="141" t="s">
        <v>187</v>
      </c>
      <c r="BC11" s="141" t="s">
        <v>8008</v>
      </c>
      <c r="BD11" s="141" t="s">
        <v>78</v>
      </c>
    </row>
    <row r="12" s="2" customFormat="1" ht="12" customHeight="1">
      <c r="A12" s="40"/>
      <c r="B12" s="46"/>
      <c r="C12" s="40"/>
      <c r="D12" s="146" t="s">
        <v>206</v>
      </c>
      <c r="E12" s="40"/>
      <c r="F12" s="40"/>
      <c r="G12" s="40"/>
      <c r="H12" s="40"/>
      <c r="I12" s="40"/>
      <c r="J12" s="40"/>
      <c r="K12" s="40"/>
      <c r="L12" s="149"/>
      <c r="S12" s="40"/>
      <c r="T12" s="40"/>
      <c r="U12" s="40"/>
      <c r="V12" s="40"/>
      <c r="W12" s="40"/>
      <c r="X12" s="40"/>
      <c r="Y12" s="40"/>
      <c r="Z12" s="40"/>
      <c r="AA12" s="40"/>
      <c r="AB12" s="40"/>
      <c r="AC12" s="40"/>
      <c r="AD12" s="40"/>
      <c r="AE12" s="40"/>
    </row>
    <row r="13" s="2" customFormat="1" ht="30" customHeight="1">
      <c r="A13" s="40"/>
      <c r="B13" s="46"/>
      <c r="C13" s="40"/>
      <c r="D13" s="40"/>
      <c r="E13" s="150" t="s">
        <v>8009</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28. 2. 2022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27</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28</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27</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30</v>
      </c>
      <c r="E24" s="40"/>
      <c r="F24" s="40"/>
      <c r="G24" s="40"/>
      <c r="H24" s="40"/>
      <c r="I24" s="146" t="s">
        <v>26</v>
      </c>
      <c r="J24" s="135" t="str">
        <f>IF('Rekapitulace stavby'!AN16="","",'Rekapitulace stavby'!AN16)</f>
        <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6" t="s">
        <v>27</v>
      </c>
      <c r="J25" s="135" t="str">
        <f>IF('Rekapitulace stavby'!AN17="","",'Rekapitulace stavby'!AN17)</f>
        <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32</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27</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33</v>
      </c>
      <c r="E30" s="40"/>
      <c r="F30" s="40"/>
      <c r="G30" s="40"/>
      <c r="H30" s="40"/>
      <c r="I30" s="40"/>
      <c r="J30" s="40"/>
      <c r="K30" s="40"/>
      <c r="L30" s="149"/>
      <c r="S30" s="40"/>
      <c r="T30" s="40"/>
      <c r="U30" s="40"/>
      <c r="V30" s="40"/>
      <c r="W30" s="40"/>
      <c r="X30" s="40"/>
      <c r="Y30" s="40"/>
      <c r="Z30" s="40"/>
      <c r="AA30" s="40"/>
      <c r="AB30" s="40"/>
      <c r="AC30" s="40"/>
      <c r="AD30" s="40"/>
      <c r="AE30" s="40"/>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35</v>
      </c>
      <c r="E34" s="40"/>
      <c r="F34" s="40"/>
      <c r="G34" s="40"/>
      <c r="H34" s="40"/>
      <c r="I34" s="40"/>
      <c r="J34" s="158">
        <f>ROUND(J117,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37</v>
      </c>
      <c r="G36" s="40"/>
      <c r="H36" s="40"/>
      <c r="I36" s="159" t="s">
        <v>36</v>
      </c>
      <c r="J36" s="159" t="s">
        <v>38</v>
      </c>
      <c r="K36" s="40"/>
      <c r="L36" s="149"/>
      <c r="S36" s="40"/>
      <c r="T36" s="40"/>
      <c r="U36" s="40"/>
      <c r="V36" s="40"/>
      <c r="W36" s="40"/>
      <c r="X36" s="40"/>
      <c r="Y36" s="40"/>
      <c r="Z36" s="40"/>
      <c r="AA36" s="40"/>
      <c r="AB36" s="40"/>
      <c r="AC36" s="40"/>
      <c r="AD36" s="40"/>
      <c r="AE36" s="40"/>
    </row>
    <row r="37" s="2" customFormat="1" ht="14.4" customHeight="1">
      <c r="A37" s="40"/>
      <c r="B37" s="46"/>
      <c r="C37" s="40"/>
      <c r="D37" s="148" t="s">
        <v>39</v>
      </c>
      <c r="E37" s="146" t="s">
        <v>40</v>
      </c>
      <c r="F37" s="160">
        <f>ROUND((SUM(BE117:BE1400)),  2)</f>
        <v>0</v>
      </c>
      <c r="G37" s="40"/>
      <c r="H37" s="40"/>
      <c r="I37" s="161">
        <v>0.20999999999999999</v>
      </c>
      <c r="J37" s="160">
        <f>ROUND(((SUM(BE117:BE1400))*I37),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41</v>
      </c>
      <c r="F38" s="160">
        <f>ROUND((SUM(BF117:BF1400)),  2)</f>
        <v>0</v>
      </c>
      <c r="G38" s="40"/>
      <c r="H38" s="40"/>
      <c r="I38" s="161">
        <v>0.14999999999999999</v>
      </c>
      <c r="J38" s="160">
        <f>ROUND(((SUM(BF117:BF1400))*I38),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42</v>
      </c>
      <c r="F39" s="160">
        <f>ROUND((SUM(BG117:BG1400)),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43</v>
      </c>
      <c r="F40" s="160">
        <f>ROUND((SUM(BH117:BH1400)),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44</v>
      </c>
      <c r="F41" s="160">
        <f>ROUND((SUM(BI117:BI1400)),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45</v>
      </c>
      <c r="E43" s="164"/>
      <c r="F43" s="164"/>
      <c r="G43" s="165" t="s">
        <v>46</v>
      </c>
      <c r="H43" s="166" t="s">
        <v>47</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208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Snížení energetické náročnosti budovy MŠ Strojařů, Chrudim</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202</v>
      </c>
      <c r="D53" s="24"/>
      <c r="E53" s="24"/>
      <c r="F53" s="24"/>
      <c r="G53" s="24"/>
      <c r="H53" s="24"/>
      <c r="I53" s="24"/>
      <c r="J53" s="24"/>
      <c r="K53" s="24"/>
      <c r="L53" s="22"/>
    </row>
    <row r="54" s="1" customFormat="1" ht="16.5" customHeight="1">
      <c r="B54" s="23"/>
      <c r="C54" s="24"/>
      <c r="D54" s="24"/>
      <c r="E54" s="173" t="s">
        <v>8003</v>
      </c>
      <c r="F54" s="24"/>
      <c r="G54" s="24"/>
      <c r="H54" s="24"/>
      <c r="I54" s="24"/>
      <c r="J54" s="24"/>
      <c r="K54" s="24"/>
      <c r="L54" s="22"/>
    </row>
    <row r="55" s="1" customFormat="1" ht="12" customHeight="1">
      <c r="B55" s="23"/>
      <c r="C55" s="34" t="s">
        <v>204</v>
      </c>
      <c r="D55" s="24"/>
      <c r="E55" s="24"/>
      <c r="F55" s="24"/>
      <c r="G55" s="24"/>
      <c r="H55" s="24"/>
      <c r="I55" s="24"/>
      <c r="J55" s="24"/>
      <c r="K55" s="24"/>
      <c r="L55" s="22"/>
    </row>
    <row r="56" s="2" customFormat="1" ht="16.5" customHeight="1">
      <c r="A56" s="40"/>
      <c r="B56" s="41"/>
      <c r="C56" s="42"/>
      <c r="D56" s="42"/>
      <c r="E56" s="174" t="s">
        <v>205</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206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30" customHeight="1">
      <c r="A58" s="40"/>
      <c r="B58" s="41"/>
      <c r="C58" s="42"/>
      <c r="D58" s="42"/>
      <c r="E58" s="71" t="str">
        <f>E13</f>
        <v>1(NZV) - Přízemí - vnitřní úpravy a sanace injektáží z exteriéru (NZV)</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28. 2. 2022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30</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28</v>
      </c>
      <c r="D63" s="42"/>
      <c r="E63" s="42"/>
      <c r="F63" s="29" t="str">
        <f>IF(E22="","",E22)</f>
        <v>Vyplň údaj</v>
      </c>
      <c r="G63" s="42"/>
      <c r="H63" s="42"/>
      <c r="I63" s="34" t="s">
        <v>32</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209</v>
      </c>
      <c r="D65" s="176"/>
      <c r="E65" s="176"/>
      <c r="F65" s="176"/>
      <c r="G65" s="176"/>
      <c r="H65" s="176"/>
      <c r="I65" s="176"/>
      <c r="J65" s="177" t="s">
        <v>210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67</v>
      </c>
      <c r="D67" s="42"/>
      <c r="E67" s="42"/>
      <c r="F67" s="42"/>
      <c r="G67" s="42"/>
      <c r="H67" s="42"/>
      <c r="I67" s="42"/>
      <c r="J67" s="104">
        <f>J117</f>
        <v>0</v>
      </c>
      <c r="K67" s="42"/>
      <c r="L67" s="149"/>
      <c r="S67" s="40"/>
      <c r="T67" s="40"/>
      <c r="U67" s="40"/>
      <c r="V67" s="40"/>
      <c r="W67" s="40"/>
      <c r="X67" s="40"/>
      <c r="Y67" s="40"/>
      <c r="Z67" s="40"/>
      <c r="AA67" s="40"/>
      <c r="AB67" s="40"/>
      <c r="AC67" s="40"/>
      <c r="AD67" s="40"/>
      <c r="AE67" s="40"/>
      <c r="AU67" s="19" t="s">
        <v>211</v>
      </c>
    </row>
    <row r="68" s="9" customFormat="1" ht="24.96" customHeight="1">
      <c r="A68" s="9"/>
      <c r="B68" s="179"/>
      <c r="C68" s="180"/>
      <c r="D68" s="181" t="s">
        <v>212</v>
      </c>
      <c r="E68" s="182"/>
      <c r="F68" s="182"/>
      <c r="G68" s="182"/>
      <c r="H68" s="182"/>
      <c r="I68" s="182"/>
      <c r="J68" s="183">
        <f>J118</f>
        <v>0</v>
      </c>
      <c r="K68" s="180"/>
      <c r="L68" s="184"/>
      <c r="S68" s="9"/>
      <c r="T68" s="9"/>
      <c r="U68" s="9"/>
      <c r="V68" s="9"/>
      <c r="W68" s="9"/>
      <c r="X68" s="9"/>
      <c r="Y68" s="9"/>
      <c r="Z68" s="9"/>
      <c r="AA68" s="9"/>
      <c r="AB68" s="9"/>
      <c r="AC68" s="9"/>
      <c r="AD68" s="9"/>
      <c r="AE68" s="9"/>
    </row>
    <row r="69" s="10" customFormat="1" ht="19.92" customHeight="1">
      <c r="A69" s="10"/>
      <c r="B69" s="185"/>
      <c r="C69" s="126"/>
      <c r="D69" s="186" t="s">
        <v>213</v>
      </c>
      <c r="E69" s="187"/>
      <c r="F69" s="187"/>
      <c r="G69" s="187"/>
      <c r="H69" s="187"/>
      <c r="I69" s="187"/>
      <c r="J69" s="188">
        <f>J119</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8010</v>
      </c>
      <c r="E70" s="187"/>
      <c r="F70" s="187"/>
      <c r="G70" s="187"/>
      <c r="H70" s="187"/>
      <c r="I70" s="187"/>
      <c r="J70" s="188">
        <f>J241</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214</v>
      </c>
      <c r="E71" s="187"/>
      <c r="F71" s="187"/>
      <c r="G71" s="187"/>
      <c r="H71" s="187"/>
      <c r="I71" s="187"/>
      <c r="J71" s="188">
        <f>J278</f>
        <v>0</v>
      </c>
      <c r="K71" s="126"/>
      <c r="L71" s="189"/>
      <c r="S71" s="10"/>
      <c r="T71" s="10"/>
      <c r="U71" s="10"/>
      <c r="V71" s="10"/>
      <c r="W71" s="10"/>
      <c r="X71" s="10"/>
      <c r="Y71" s="10"/>
      <c r="Z71" s="10"/>
      <c r="AA71" s="10"/>
      <c r="AB71" s="10"/>
      <c r="AC71" s="10"/>
      <c r="AD71" s="10"/>
      <c r="AE71" s="10"/>
    </row>
    <row r="72" s="10" customFormat="1" ht="19.92" customHeight="1">
      <c r="A72" s="10"/>
      <c r="B72" s="185"/>
      <c r="C72" s="126"/>
      <c r="D72" s="186" t="s">
        <v>215</v>
      </c>
      <c r="E72" s="187"/>
      <c r="F72" s="187"/>
      <c r="G72" s="187"/>
      <c r="H72" s="187"/>
      <c r="I72" s="187"/>
      <c r="J72" s="188">
        <f>J468</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216</v>
      </c>
      <c r="E73" s="187"/>
      <c r="F73" s="187"/>
      <c r="G73" s="187"/>
      <c r="H73" s="187"/>
      <c r="I73" s="187"/>
      <c r="J73" s="188">
        <f>J495</f>
        <v>0</v>
      </c>
      <c r="K73" s="126"/>
      <c r="L73" s="189"/>
      <c r="S73" s="10"/>
      <c r="T73" s="10"/>
      <c r="U73" s="10"/>
      <c r="V73" s="10"/>
      <c r="W73" s="10"/>
      <c r="X73" s="10"/>
      <c r="Y73" s="10"/>
      <c r="Z73" s="10"/>
      <c r="AA73" s="10"/>
      <c r="AB73" s="10"/>
      <c r="AC73" s="10"/>
      <c r="AD73" s="10"/>
      <c r="AE73" s="10"/>
    </row>
    <row r="74" s="10" customFormat="1" ht="19.92" customHeight="1">
      <c r="A74" s="10"/>
      <c r="B74" s="185"/>
      <c r="C74" s="126"/>
      <c r="D74" s="186" t="s">
        <v>217</v>
      </c>
      <c r="E74" s="187"/>
      <c r="F74" s="187"/>
      <c r="G74" s="187"/>
      <c r="H74" s="187"/>
      <c r="I74" s="187"/>
      <c r="J74" s="188">
        <f>J505</f>
        <v>0</v>
      </c>
      <c r="K74" s="126"/>
      <c r="L74" s="189"/>
      <c r="S74" s="10"/>
      <c r="T74" s="10"/>
      <c r="U74" s="10"/>
      <c r="V74" s="10"/>
      <c r="W74" s="10"/>
      <c r="X74" s="10"/>
      <c r="Y74" s="10"/>
      <c r="Z74" s="10"/>
      <c r="AA74" s="10"/>
      <c r="AB74" s="10"/>
      <c r="AC74" s="10"/>
      <c r="AD74" s="10"/>
      <c r="AE74" s="10"/>
    </row>
    <row r="75" s="10" customFormat="1" ht="19.92" customHeight="1">
      <c r="A75" s="10"/>
      <c r="B75" s="185"/>
      <c r="C75" s="126"/>
      <c r="D75" s="186" t="s">
        <v>218</v>
      </c>
      <c r="E75" s="187"/>
      <c r="F75" s="187"/>
      <c r="G75" s="187"/>
      <c r="H75" s="187"/>
      <c r="I75" s="187"/>
      <c r="J75" s="188">
        <f>J515</f>
        <v>0</v>
      </c>
      <c r="K75" s="126"/>
      <c r="L75" s="189"/>
      <c r="S75" s="10"/>
      <c r="T75" s="10"/>
      <c r="U75" s="10"/>
      <c r="V75" s="10"/>
      <c r="W75" s="10"/>
      <c r="X75" s="10"/>
      <c r="Y75" s="10"/>
      <c r="Z75" s="10"/>
      <c r="AA75" s="10"/>
      <c r="AB75" s="10"/>
      <c r="AC75" s="10"/>
      <c r="AD75" s="10"/>
      <c r="AE75" s="10"/>
    </row>
    <row r="76" s="10" customFormat="1" ht="19.92" customHeight="1">
      <c r="A76" s="10"/>
      <c r="B76" s="185"/>
      <c r="C76" s="126"/>
      <c r="D76" s="186" t="s">
        <v>219</v>
      </c>
      <c r="E76" s="187"/>
      <c r="F76" s="187"/>
      <c r="G76" s="187"/>
      <c r="H76" s="187"/>
      <c r="I76" s="187"/>
      <c r="J76" s="188">
        <f>J534</f>
        <v>0</v>
      </c>
      <c r="K76" s="126"/>
      <c r="L76" s="189"/>
      <c r="S76" s="10"/>
      <c r="T76" s="10"/>
      <c r="U76" s="10"/>
      <c r="V76" s="10"/>
      <c r="W76" s="10"/>
      <c r="X76" s="10"/>
      <c r="Y76" s="10"/>
      <c r="Z76" s="10"/>
      <c r="AA76" s="10"/>
      <c r="AB76" s="10"/>
      <c r="AC76" s="10"/>
      <c r="AD76" s="10"/>
      <c r="AE76" s="10"/>
    </row>
    <row r="77" s="10" customFormat="1" ht="19.92" customHeight="1">
      <c r="A77" s="10"/>
      <c r="B77" s="185"/>
      <c r="C77" s="126"/>
      <c r="D77" s="186" t="s">
        <v>220</v>
      </c>
      <c r="E77" s="187"/>
      <c r="F77" s="187"/>
      <c r="G77" s="187"/>
      <c r="H77" s="187"/>
      <c r="I77" s="187"/>
      <c r="J77" s="188">
        <f>J704</f>
        <v>0</v>
      </c>
      <c r="K77" s="126"/>
      <c r="L77" s="189"/>
      <c r="S77" s="10"/>
      <c r="T77" s="10"/>
      <c r="U77" s="10"/>
      <c r="V77" s="10"/>
      <c r="W77" s="10"/>
      <c r="X77" s="10"/>
      <c r="Y77" s="10"/>
      <c r="Z77" s="10"/>
      <c r="AA77" s="10"/>
      <c r="AB77" s="10"/>
      <c r="AC77" s="10"/>
      <c r="AD77" s="10"/>
      <c r="AE77" s="10"/>
    </row>
    <row r="78" s="10" customFormat="1" ht="19.92" customHeight="1">
      <c r="A78" s="10"/>
      <c r="B78" s="185"/>
      <c r="C78" s="126"/>
      <c r="D78" s="186" t="s">
        <v>221</v>
      </c>
      <c r="E78" s="187"/>
      <c r="F78" s="187"/>
      <c r="G78" s="187"/>
      <c r="H78" s="187"/>
      <c r="I78" s="187"/>
      <c r="J78" s="188">
        <f>J708</f>
        <v>0</v>
      </c>
      <c r="K78" s="126"/>
      <c r="L78" s="189"/>
      <c r="S78" s="10"/>
      <c r="T78" s="10"/>
      <c r="U78" s="10"/>
      <c r="V78" s="10"/>
      <c r="W78" s="10"/>
      <c r="X78" s="10"/>
      <c r="Y78" s="10"/>
      <c r="Z78" s="10"/>
      <c r="AA78" s="10"/>
      <c r="AB78" s="10"/>
      <c r="AC78" s="10"/>
      <c r="AD78" s="10"/>
      <c r="AE78" s="10"/>
    </row>
    <row r="79" s="10" customFormat="1" ht="19.92" customHeight="1">
      <c r="A79" s="10"/>
      <c r="B79" s="185"/>
      <c r="C79" s="126"/>
      <c r="D79" s="186" t="s">
        <v>8011</v>
      </c>
      <c r="E79" s="187"/>
      <c r="F79" s="187"/>
      <c r="G79" s="187"/>
      <c r="H79" s="187"/>
      <c r="I79" s="187"/>
      <c r="J79" s="188">
        <f>J727</f>
        <v>0</v>
      </c>
      <c r="K79" s="126"/>
      <c r="L79" s="189"/>
      <c r="S79" s="10"/>
      <c r="T79" s="10"/>
      <c r="U79" s="10"/>
      <c r="V79" s="10"/>
      <c r="W79" s="10"/>
      <c r="X79" s="10"/>
      <c r="Y79" s="10"/>
      <c r="Z79" s="10"/>
      <c r="AA79" s="10"/>
      <c r="AB79" s="10"/>
      <c r="AC79" s="10"/>
      <c r="AD79" s="10"/>
      <c r="AE79" s="10"/>
    </row>
    <row r="80" s="10" customFormat="1" ht="19.92" customHeight="1">
      <c r="A80" s="10"/>
      <c r="B80" s="185"/>
      <c r="C80" s="126"/>
      <c r="D80" s="186" t="s">
        <v>225</v>
      </c>
      <c r="E80" s="187"/>
      <c r="F80" s="187"/>
      <c r="G80" s="187"/>
      <c r="H80" s="187"/>
      <c r="I80" s="187"/>
      <c r="J80" s="188">
        <f>J777</f>
        <v>0</v>
      </c>
      <c r="K80" s="126"/>
      <c r="L80" s="189"/>
      <c r="S80" s="10"/>
      <c r="T80" s="10"/>
      <c r="U80" s="10"/>
      <c r="V80" s="10"/>
      <c r="W80" s="10"/>
      <c r="X80" s="10"/>
      <c r="Y80" s="10"/>
      <c r="Z80" s="10"/>
      <c r="AA80" s="10"/>
      <c r="AB80" s="10"/>
      <c r="AC80" s="10"/>
      <c r="AD80" s="10"/>
      <c r="AE80" s="10"/>
    </row>
    <row r="81" s="10" customFormat="1" ht="19.92" customHeight="1">
      <c r="A81" s="10"/>
      <c r="B81" s="185"/>
      <c r="C81" s="126"/>
      <c r="D81" s="186" t="s">
        <v>226</v>
      </c>
      <c r="E81" s="187"/>
      <c r="F81" s="187"/>
      <c r="G81" s="187"/>
      <c r="H81" s="187"/>
      <c r="I81" s="187"/>
      <c r="J81" s="188">
        <f>J791</f>
        <v>0</v>
      </c>
      <c r="K81" s="126"/>
      <c r="L81" s="189"/>
      <c r="S81" s="10"/>
      <c r="T81" s="10"/>
      <c r="U81" s="10"/>
      <c r="V81" s="10"/>
      <c r="W81" s="10"/>
      <c r="X81" s="10"/>
      <c r="Y81" s="10"/>
      <c r="Z81" s="10"/>
      <c r="AA81" s="10"/>
      <c r="AB81" s="10"/>
      <c r="AC81" s="10"/>
      <c r="AD81" s="10"/>
      <c r="AE81" s="10"/>
    </row>
    <row r="82" s="9" customFormat="1" ht="24.96" customHeight="1">
      <c r="A82" s="9"/>
      <c r="B82" s="179"/>
      <c r="C82" s="180"/>
      <c r="D82" s="181" t="s">
        <v>227</v>
      </c>
      <c r="E82" s="182"/>
      <c r="F82" s="182"/>
      <c r="G82" s="182"/>
      <c r="H82" s="182"/>
      <c r="I82" s="182"/>
      <c r="J82" s="183">
        <f>J794</f>
        <v>0</v>
      </c>
      <c r="K82" s="180"/>
      <c r="L82" s="184"/>
      <c r="S82" s="9"/>
      <c r="T82" s="9"/>
      <c r="U82" s="9"/>
      <c r="V82" s="9"/>
      <c r="W82" s="9"/>
      <c r="X82" s="9"/>
      <c r="Y82" s="9"/>
      <c r="Z82" s="9"/>
      <c r="AA82" s="9"/>
      <c r="AB82" s="9"/>
      <c r="AC82" s="9"/>
      <c r="AD82" s="9"/>
      <c r="AE82" s="9"/>
    </row>
    <row r="83" s="10" customFormat="1" ht="19.92" customHeight="1">
      <c r="A83" s="10"/>
      <c r="B83" s="185"/>
      <c r="C83" s="126"/>
      <c r="D83" s="186" t="s">
        <v>228</v>
      </c>
      <c r="E83" s="187"/>
      <c r="F83" s="187"/>
      <c r="G83" s="187"/>
      <c r="H83" s="187"/>
      <c r="I83" s="187"/>
      <c r="J83" s="188">
        <f>J795</f>
        <v>0</v>
      </c>
      <c r="K83" s="126"/>
      <c r="L83" s="189"/>
      <c r="S83" s="10"/>
      <c r="T83" s="10"/>
      <c r="U83" s="10"/>
      <c r="V83" s="10"/>
      <c r="W83" s="10"/>
      <c r="X83" s="10"/>
      <c r="Y83" s="10"/>
      <c r="Z83" s="10"/>
      <c r="AA83" s="10"/>
      <c r="AB83" s="10"/>
      <c r="AC83" s="10"/>
      <c r="AD83" s="10"/>
      <c r="AE83" s="10"/>
    </row>
    <row r="84" s="10" customFormat="1" ht="19.92" customHeight="1">
      <c r="A84" s="10"/>
      <c r="B84" s="185"/>
      <c r="C84" s="126"/>
      <c r="D84" s="186" t="s">
        <v>229</v>
      </c>
      <c r="E84" s="187"/>
      <c r="F84" s="187"/>
      <c r="G84" s="187"/>
      <c r="H84" s="187"/>
      <c r="I84" s="187"/>
      <c r="J84" s="188">
        <f>J819</f>
        <v>0</v>
      </c>
      <c r="K84" s="126"/>
      <c r="L84" s="189"/>
      <c r="S84" s="10"/>
      <c r="T84" s="10"/>
      <c r="U84" s="10"/>
      <c r="V84" s="10"/>
      <c r="W84" s="10"/>
      <c r="X84" s="10"/>
      <c r="Y84" s="10"/>
      <c r="Z84" s="10"/>
      <c r="AA84" s="10"/>
      <c r="AB84" s="10"/>
      <c r="AC84" s="10"/>
      <c r="AD84" s="10"/>
      <c r="AE84" s="10"/>
    </row>
    <row r="85" s="10" customFormat="1" ht="19.92" customHeight="1">
      <c r="A85" s="10"/>
      <c r="B85" s="185"/>
      <c r="C85" s="126"/>
      <c r="D85" s="186" t="s">
        <v>1686</v>
      </c>
      <c r="E85" s="187"/>
      <c r="F85" s="187"/>
      <c r="G85" s="187"/>
      <c r="H85" s="187"/>
      <c r="I85" s="187"/>
      <c r="J85" s="188">
        <f>J833</f>
        <v>0</v>
      </c>
      <c r="K85" s="126"/>
      <c r="L85" s="189"/>
      <c r="S85" s="10"/>
      <c r="T85" s="10"/>
      <c r="U85" s="10"/>
      <c r="V85" s="10"/>
      <c r="W85" s="10"/>
      <c r="X85" s="10"/>
      <c r="Y85" s="10"/>
      <c r="Z85" s="10"/>
      <c r="AA85" s="10"/>
      <c r="AB85" s="10"/>
      <c r="AC85" s="10"/>
      <c r="AD85" s="10"/>
      <c r="AE85" s="10"/>
    </row>
    <row r="86" s="10" customFormat="1" ht="19.92" customHeight="1">
      <c r="A86" s="10"/>
      <c r="B86" s="185"/>
      <c r="C86" s="126"/>
      <c r="D86" s="186" t="s">
        <v>230</v>
      </c>
      <c r="E86" s="187"/>
      <c r="F86" s="187"/>
      <c r="G86" s="187"/>
      <c r="H86" s="187"/>
      <c r="I86" s="187"/>
      <c r="J86" s="188">
        <f>J849</f>
        <v>0</v>
      </c>
      <c r="K86" s="126"/>
      <c r="L86" s="189"/>
      <c r="S86" s="10"/>
      <c r="T86" s="10"/>
      <c r="U86" s="10"/>
      <c r="V86" s="10"/>
      <c r="W86" s="10"/>
      <c r="X86" s="10"/>
      <c r="Y86" s="10"/>
      <c r="Z86" s="10"/>
      <c r="AA86" s="10"/>
      <c r="AB86" s="10"/>
      <c r="AC86" s="10"/>
      <c r="AD86" s="10"/>
      <c r="AE86" s="10"/>
    </row>
    <row r="87" s="10" customFormat="1" ht="19.92" customHeight="1">
      <c r="A87" s="10"/>
      <c r="B87" s="185"/>
      <c r="C87" s="126"/>
      <c r="D87" s="186" t="s">
        <v>232</v>
      </c>
      <c r="E87" s="187"/>
      <c r="F87" s="187"/>
      <c r="G87" s="187"/>
      <c r="H87" s="187"/>
      <c r="I87" s="187"/>
      <c r="J87" s="188">
        <f>J938</f>
        <v>0</v>
      </c>
      <c r="K87" s="126"/>
      <c r="L87" s="189"/>
      <c r="S87" s="10"/>
      <c r="T87" s="10"/>
      <c r="U87" s="10"/>
      <c r="V87" s="10"/>
      <c r="W87" s="10"/>
      <c r="X87" s="10"/>
      <c r="Y87" s="10"/>
      <c r="Z87" s="10"/>
      <c r="AA87" s="10"/>
      <c r="AB87" s="10"/>
      <c r="AC87" s="10"/>
      <c r="AD87" s="10"/>
      <c r="AE87" s="10"/>
    </row>
    <row r="88" s="10" customFormat="1" ht="19.92" customHeight="1">
      <c r="A88" s="10"/>
      <c r="B88" s="185"/>
      <c r="C88" s="126"/>
      <c r="D88" s="186" t="s">
        <v>233</v>
      </c>
      <c r="E88" s="187"/>
      <c r="F88" s="187"/>
      <c r="G88" s="187"/>
      <c r="H88" s="187"/>
      <c r="I88" s="187"/>
      <c r="J88" s="188">
        <f>J998</f>
        <v>0</v>
      </c>
      <c r="K88" s="126"/>
      <c r="L88" s="189"/>
      <c r="S88" s="10"/>
      <c r="T88" s="10"/>
      <c r="U88" s="10"/>
      <c r="V88" s="10"/>
      <c r="W88" s="10"/>
      <c r="X88" s="10"/>
      <c r="Y88" s="10"/>
      <c r="Z88" s="10"/>
      <c r="AA88" s="10"/>
      <c r="AB88" s="10"/>
      <c r="AC88" s="10"/>
      <c r="AD88" s="10"/>
      <c r="AE88" s="10"/>
    </row>
    <row r="89" s="10" customFormat="1" ht="19.92" customHeight="1">
      <c r="A89" s="10"/>
      <c r="B89" s="185"/>
      <c r="C89" s="126"/>
      <c r="D89" s="186" t="s">
        <v>234</v>
      </c>
      <c r="E89" s="187"/>
      <c r="F89" s="187"/>
      <c r="G89" s="187"/>
      <c r="H89" s="187"/>
      <c r="I89" s="187"/>
      <c r="J89" s="188">
        <f>J1130</f>
        <v>0</v>
      </c>
      <c r="K89" s="126"/>
      <c r="L89" s="189"/>
      <c r="S89" s="10"/>
      <c r="T89" s="10"/>
      <c r="U89" s="10"/>
      <c r="V89" s="10"/>
      <c r="W89" s="10"/>
      <c r="X89" s="10"/>
      <c r="Y89" s="10"/>
      <c r="Z89" s="10"/>
      <c r="AA89" s="10"/>
      <c r="AB89" s="10"/>
      <c r="AC89" s="10"/>
      <c r="AD89" s="10"/>
      <c r="AE89" s="10"/>
    </row>
    <row r="90" s="10" customFormat="1" ht="19.92" customHeight="1">
      <c r="A90" s="10"/>
      <c r="B90" s="185"/>
      <c r="C90" s="126"/>
      <c r="D90" s="186" t="s">
        <v>235</v>
      </c>
      <c r="E90" s="187"/>
      <c r="F90" s="187"/>
      <c r="G90" s="187"/>
      <c r="H90" s="187"/>
      <c r="I90" s="187"/>
      <c r="J90" s="188">
        <f>J1231</f>
        <v>0</v>
      </c>
      <c r="K90" s="126"/>
      <c r="L90" s="189"/>
      <c r="S90" s="10"/>
      <c r="T90" s="10"/>
      <c r="U90" s="10"/>
      <c r="V90" s="10"/>
      <c r="W90" s="10"/>
      <c r="X90" s="10"/>
      <c r="Y90" s="10"/>
      <c r="Z90" s="10"/>
      <c r="AA90" s="10"/>
      <c r="AB90" s="10"/>
      <c r="AC90" s="10"/>
      <c r="AD90" s="10"/>
      <c r="AE90" s="10"/>
    </row>
    <row r="91" s="10" customFormat="1" ht="19.92" customHeight="1">
      <c r="A91" s="10"/>
      <c r="B91" s="185"/>
      <c r="C91" s="126"/>
      <c r="D91" s="186" t="s">
        <v>236</v>
      </c>
      <c r="E91" s="187"/>
      <c r="F91" s="187"/>
      <c r="G91" s="187"/>
      <c r="H91" s="187"/>
      <c r="I91" s="187"/>
      <c r="J91" s="188">
        <f>J1265</f>
        <v>0</v>
      </c>
      <c r="K91" s="126"/>
      <c r="L91" s="189"/>
      <c r="S91" s="10"/>
      <c r="T91" s="10"/>
      <c r="U91" s="10"/>
      <c r="V91" s="10"/>
      <c r="W91" s="10"/>
      <c r="X91" s="10"/>
      <c r="Y91" s="10"/>
      <c r="Z91" s="10"/>
      <c r="AA91" s="10"/>
      <c r="AB91" s="10"/>
      <c r="AC91" s="10"/>
      <c r="AD91" s="10"/>
      <c r="AE91" s="10"/>
    </row>
    <row r="92" s="9" customFormat="1" ht="24.96" customHeight="1">
      <c r="A92" s="9"/>
      <c r="B92" s="179"/>
      <c r="C92" s="180"/>
      <c r="D92" s="181" t="s">
        <v>8012</v>
      </c>
      <c r="E92" s="182"/>
      <c r="F92" s="182"/>
      <c r="G92" s="182"/>
      <c r="H92" s="182"/>
      <c r="I92" s="182"/>
      <c r="J92" s="183">
        <f>J1398</f>
        <v>0</v>
      </c>
      <c r="K92" s="180"/>
      <c r="L92" s="184"/>
      <c r="S92" s="9"/>
      <c r="T92" s="9"/>
      <c r="U92" s="9"/>
      <c r="V92" s="9"/>
      <c r="W92" s="9"/>
      <c r="X92" s="9"/>
      <c r="Y92" s="9"/>
      <c r="Z92" s="9"/>
      <c r="AA92" s="9"/>
      <c r="AB92" s="9"/>
      <c r="AC92" s="9"/>
      <c r="AD92" s="9"/>
      <c r="AE92" s="9"/>
    </row>
    <row r="93" s="10" customFormat="1" ht="19.92" customHeight="1">
      <c r="A93" s="10"/>
      <c r="B93" s="185"/>
      <c r="C93" s="126"/>
      <c r="D93" s="186" t="s">
        <v>8013</v>
      </c>
      <c r="E93" s="187"/>
      <c r="F93" s="187"/>
      <c r="G93" s="187"/>
      <c r="H93" s="187"/>
      <c r="I93" s="187"/>
      <c r="J93" s="188">
        <f>J1399</f>
        <v>0</v>
      </c>
      <c r="K93" s="126"/>
      <c r="L93" s="189"/>
      <c r="S93" s="10"/>
      <c r="T93" s="10"/>
      <c r="U93" s="10"/>
      <c r="V93" s="10"/>
      <c r="W93" s="10"/>
      <c r="X93" s="10"/>
      <c r="Y93" s="10"/>
      <c r="Z93" s="10"/>
      <c r="AA93" s="10"/>
      <c r="AB93" s="10"/>
      <c r="AC93" s="10"/>
      <c r="AD93" s="10"/>
      <c r="AE93" s="10"/>
    </row>
    <row r="94" s="2" customFormat="1" ht="21.84" customHeight="1">
      <c r="A94" s="40"/>
      <c r="B94" s="41"/>
      <c r="C94" s="42"/>
      <c r="D94" s="42"/>
      <c r="E94" s="42"/>
      <c r="F94" s="42"/>
      <c r="G94" s="42"/>
      <c r="H94" s="42"/>
      <c r="I94" s="42"/>
      <c r="J94" s="42"/>
      <c r="K94" s="42"/>
      <c r="L94" s="149"/>
      <c r="S94" s="40"/>
      <c r="T94" s="40"/>
      <c r="U94" s="40"/>
      <c r="V94" s="40"/>
      <c r="W94" s="40"/>
      <c r="X94" s="40"/>
      <c r="Y94" s="40"/>
      <c r="Z94" s="40"/>
      <c r="AA94" s="40"/>
      <c r="AB94" s="40"/>
      <c r="AC94" s="40"/>
      <c r="AD94" s="40"/>
      <c r="AE94" s="40"/>
    </row>
    <row r="95" s="2" customFormat="1" ht="6.96" customHeight="1">
      <c r="A95" s="40"/>
      <c r="B95" s="61"/>
      <c r="C95" s="62"/>
      <c r="D95" s="62"/>
      <c r="E95" s="62"/>
      <c r="F95" s="62"/>
      <c r="G95" s="62"/>
      <c r="H95" s="62"/>
      <c r="I95" s="62"/>
      <c r="J95" s="62"/>
      <c r="K95" s="62"/>
      <c r="L95" s="149"/>
      <c r="S95" s="40"/>
      <c r="T95" s="40"/>
      <c r="U95" s="40"/>
      <c r="V95" s="40"/>
      <c r="W95" s="40"/>
      <c r="X95" s="40"/>
      <c r="Y95" s="40"/>
      <c r="Z95" s="40"/>
      <c r="AA95" s="40"/>
      <c r="AB95" s="40"/>
      <c r="AC95" s="40"/>
      <c r="AD95" s="40"/>
      <c r="AE95" s="40"/>
    </row>
    <row r="99" s="2" customFormat="1" ht="6.96" customHeight="1">
      <c r="A99" s="40"/>
      <c r="B99" s="63"/>
      <c r="C99" s="64"/>
      <c r="D99" s="64"/>
      <c r="E99" s="64"/>
      <c r="F99" s="64"/>
      <c r="G99" s="64"/>
      <c r="H99" s="64"/>
      <c r="I99" s="64"/>
      <c r="J99" s="64"/>
      <c r="K99" s="64"/>
      <c r="L99" s="149"/>
      <c r="S99" s="40"/>
      <c r="T99" s="40"/>
      <c r="U99" s="40"/>
      <c r="V99" s="40"/>
      <c r="W99" s="40"/>
      <c r="X99" s="40"/>
      <c r="Y99" s="40"/>
      <c r="Z99" s="40"/>
      <c r="AA99" s="40"/>
      <c r="AB99" s="40"/>
      <c r="AC99" s="40"/>
      <c r="AD99" s="40"/>
      <c r="AE99" s="40"/>
    </row>
    <row r="100" s="2" customFormat="1" ht="24.96" customHeight="1">
      <c r="A100" s="40"/>
      <c r="B100" s="41"/>
      <c r="C100" s="25" t="s">
        <v>237</v>
      </c>
      <c r="D100" s="42"/>
      <c r="E100" s="42"/>
      <c r="F100" s="42"/>
      <c r="G100" s="42"/>
      <c r="H100" s="42"/>
      <c r="I100" s="42"/>
      <c r="J100" s="42"/>
      <c r="K100" s="42"/>
      <c r="L100" s="149"/>
      <c r="S100" s="40"/>
      <c r="T100" s="40"/>
      <c r="U100" s="40"/>
      <c r="V100" s="40"/>
      <c r="W100" s="40"/>
      <c r="X100" s="40"/>
      <c r="Y100" s="40"/>
      <c r="Z100" s="40"/>
      <c r="AA100" s="40"/>
      <c r="AB100" s="40"/>
      <c r="AC100" s="40"/>
      <c r="AD100" s="40"/>
      <c r="AE100" s="40"/>
    </row>
    <row r="101" s="2" customFormat="1" ht="6.96" customHeight="1">
      <c r="A101" s="40"/>
      <c r="B101" s="41"/>
      <c r="C101" s="42"/>
      <c r="D101" s="42"/>
      <c r="E101" s="42"/>
      <c r="F101" s="42"/>
      <c r="G101" s="42"/>
      <c r="H101" s="42"/>
      <c r="I101" s="42"/>
      <c r="J101" s="42"/>
      <c r="K101" s="42"/>
      <c r="L101" s="149"/>
      <c r="S101" s="40"/>
      <c r="T101" s="40"/>
      <c r="U101" s="40"/>
      <c r="V101" s="40"/>
      <c r="W101" s="40"/>
      <c r="X101" s="40"/>
      <c r="Y101" s="40"/>
      <c r="Z101" s="40"/>
      <c r="AA101" s="40"/>
      <c r="AB101" s="40"/>
      <c r="AC101" s="40"/>
      <c r="AD101" s="40"/>
      <c r="AE101" s="40"/>
    </row>
    <row r="102" s="2" customFormat="1" ht="12" customHeight="1">
      <c r="A102" s="40"/>
      <c r="B102" s="41"/>
      <c r="C102" s="34" t="s">
        <v>16</v>
      </c>
      <c r="D102" s="42"/>
      <c r="E102" s="42"/>
      <c r="F102" s="42"/>
      <c r="G102" s="42"/>
      <c r="H102" s="42"/>
      <c r="I102" s="42"/>
      <c r="J102" s="42"/>
      <c r="K102" s="42"/>
      <c r="L102" s="149"/>
      <c r="S102" s="40"/>
      <c r="T102" s="40"/>
      <c r="U102" s="40"/>
      <c r="V102" s="40"/>
      <c r="W102" s="40"/>
      <c r="X102" s="40"/>
      <c r="Y102" s="40"/>
      <c r="Z102" s="40"/>
      <c r="AA102" s="40"/>
      <c r="AB102" s="40"/>
      <c r="AC102" s="40"/>
      <c r="AD102" s="40"/>
      <c r="AE102" s="40"/>
    </row>
    <row r="103" s="2" customFormat="1" ht="16.5" customHeight="1">
      <c r="A103" s="40"/>
      <c r="B103" s="41"/>
      <c r="C103" s="42"/>
      <c r="D103" s="42"/>
      <c r="E103" s="173" t="str">
        <f>E7</f>
        <v>Snížení energetické náročnosti budovy MŠ Strojařů, Chrudim</v>
      </c>
      <c r="F103" s="34"/>
      <c r="G103" s="34"/>
      <c r="H103" s="34"/>
      <c r="I103" s="42"/>
      <c r="J103" s="42"/>
      <c r="K103" s="42"/>
      <c r="L103" s="149"/>
      <c r="S103" s="40"/>
      <c r="T103" s="40"/>
      <c r="U103" s="40"/>
      <c r="V103" s="40"/>
      <c r="W103" s="40"/>
      <c r="X103" s="40"/>
      <c r="Y103" s="40"/>
      <c r="Z103" s="40"/>
      <c r="AA103" s="40"/>
      <c r="AB103" s="40"/>
      <c r="AC103" s="40"/>
      <c r="AD103" s="40"/>
      <c r="AE103" s="40"/>
    </row>
    <row r="104" s="1" customFormat="1" ht="12" customHeight="1">
      <c r="B104" s="23"/>
      <c r="C104" s="34" t="s">
        <v>202</v>
      </c>
      <c r="D104" s="24"/>
      <c r="E104" s="24"/>
      <c r="F104" s="24"/>
      <c r="G104" s="24"/>
      <c r="H104" s="24"/>
      <c r="I104" s="24"/>
      <c r="J104" s="24"/>
      <c r="K104" s="24"/>
      <c r="L104" s="22"/>
    </row>
    <row r="105" s="1" customFormat="1" ht="16.5" customHeight="1">
      <c r="B105" s="23"/>
      <c r="C105" s="24"/>
      <c r="D105" s="24"/>
      <c r="E105" s="173" t="s">
        <v>8003</v>
      </c>
      <c r="F105" s="24"/>
      <c r="G105" s="24"/>
      <c r="H105" s="24"/>
      <c r="I105" s="24"/>
      <c r="J105" s="24"/>
      <c r="K105" s="24"/>
      <c r="L105" s="22"/>
    </row>
    <row r="106" s="1" customFormat="1" ht="12" customHeight="1">
      <c r="B106" s="23"/>
      <c r="C106" s="34" t="s">
        <v>204</v>
      </c>
      <c r="D106" s="24"/>
      <c r="E106" s="24"/>
      <c r="F106" s="24"/>
      <c r="G106" s="24"/>
      <c r="H106" s="24"/>
      <c r="I106" s="24"/>
      <c r="J106" s="24"/>
      <c r="K106" s="24"/>
      <c r="L106" s="22"/>
    </row>
    <row r="107" s="2" customFormat="1" ht="16.5" customHeight="1">
      <c r="A107" s="40"/>
      <c r="B107" s="41"/>
      <c r="C107" s="42"/>
      <c r="D107" s="42"/>
      <c r="E107" s="174" t="s">
        <v>205</v>
      </c>
      <c r="F107" s="42"/>
      <c r="G107" s="42"/>
      <c r="H107" s="42"/>
      <c r="I107" s="42"/>
      <c r="J107" s="42"/>
      <c r="K107" s="42"/>
      <c r="L107" s="149"/>
      <c r="S107" s="40"/>
      <c r="T107" s="40"/>
      <c r="U107" s="40"/>
      <c r="V107" s="40"/>
      <c r="W107" s="40"/>
      <c r="X107" s="40"/>
      <c r="Y107" s="40"/>
      <c r="Z107" s="40"/>
      <c r="AA107" s="40"/>
      <c r="AB107" s="40"/>
      <c r="AC107" s="40"/>
      <c r="AD107" s="40"/>
      <c r="AE107" s="40"/>
    </row>
    <row r="108" s="2" customFormat="1" ht="12" customHeight="1">
      <c r="A108" s="40"/>
      <c r="B108" s="41"/>
      <c r="C108" s="34" t="s">
        <v>206</v>
      </c>
      <c r="D108" s="42"/>
      <c r="E108" s="42"/>
      <c r="F108" s="42"/>
      <c r="G108" s="42"/>
      <c r="H108" s="42"/>
      <c r="I108" s="42"/>
      <c r="J108" s="42"/>
      <c r="K108" s="42"/>
      <c r="L108" s="149"/>
      <c r="S108" s="40"/>
      <c r="T108" s="40"/>
      <c r="U108" s="40"/>
      <c r="V108" s="40"/>
      <c r="W108" s="40"/>
      <c r="X108" s="40"/>
      <c r="Y108" s="40"/>
      <c r="Z108" s="40"/>
      <c r="AA108" s="40"/>
      <c r="AB108" s="40"/>
      <c r="AC108" s="40"/>
      <c r="AD108" s="40"/>
      <c r="AE108" s="40"/>
    </row>
    <row r="109" s="2" customFormat="1" ht="30" customHeight="1">
      <c r="A109" s="40"/>
      <c r="B109" s="41"/>
      <c r="C109" s="42"/>
      <c r="D109" s="42"/>
      <c r="E109" s="71" t="str">
        <f>E13</f>
        <v>1(NZV) - Přízemí - vnitřní úpravy a sanace injektáží z exteriéru (NZV)</v>
      </c>
      <c r="F109" s="42"/>
      <c r="G109" s="42"/>
      <c r="H109" s="42"/>
      <c r="I109" s="42"/>
      <c r="J109" s="42"/>
      <c r="K109" s="42"/>
      <c r="L109" s="149"/>
      <c r="S109" s="40"/>
      <c r="T109" s="40"/>
      <c r="U109" s="40"/>
      <c r="V109" s="40"/>
      <c r="W109" s="40"/>
      <c r="X109" s="40"/>
      <c r="Y109" s="40"/>
      <c r="Z109" s="40"/>
      <c r="AA109" s="40"/>
      <c r="AB109" s="40"/>
      <c r="AC109" s="40"/>
      <c r="AD109" s="40"/>
      <c r="AE109" s="40"/>
    </row>
    <row r="110" s="2" customFormat="1" ht="6.96" customHeight="1">
      <c r="A110" s="40"/>
      <c r="B110" s="41"/>
      <c r="C110" s="42"/>
      <c r="D110" s="42"/>
      <c r="E110" s="42"/>
      <c r="F110" s="42"/>
      <c r="G110" s="42"/>
      <c r="H110" s="42"/>
      <c r="I110" s="42"/>
      <c r="J110" s="42"/>
      <c r="K110" s="42"/>
      <c r="L110" s="149"/>
      <c r="S110" s="40"/>
      <c r="T110" s="40"/>
      <c r="U110" s="40"/>
      <c r="V110" s="40"/>
      <c r="W110" s="40"/>
      <c r="X110" s="40"/>
      <c r="Y110" s="40"/>
      <c r="Z110" s="40"/>
      <c r="AA110" s="40"/>
      <c r="AB110" s="40"/>
      <c r="AC110" s="40"/>
      <c r="AD110" s="40"/>
      <c r="AE110" s="40"/>
    </row>
    <row r="111" s="2" customFormat="1" ht="12" customHeight="1">
      <c r="A111" s="40"/>
      <c r="B111" s="41"/>
      <c r="C111" s="34" t="s">
        <v>21</v>
      </c>
      <c r="D111" s="42"/>
      <c r="E111" s="42"/>
      <c r="F111" s="29" t="str">
        <f>F16</f>
        <v xml:space="preserve"> </v>
      </c>
      <c r="G111" s="42"/>
      <c r="H111" s="42"/>
      <c r="I111" s="34" t="s">
        <v>23</v>
      </c>
      <c r="J111" s="74" t="str">
        <f>IF(J16="","",J16)</f>
        <v>28. 2. 2022</v>
      </c>
      <c r="K111" s="42"/>
      <c r="L111" s="149"/>
      <c r="S111" s="40"/>
      <c r="T111" s="40"/>
      <c r="U111" s="40"/>
      <c r="V111" s="40"/>
      <c r="W111" s="40"/>
      <c r="X111" s="40"/>
      <c r="Y111" s="40"/>
      <c r="Z111" s="40"/>
      <c r="AA111" s="40"/>
      <c r="AB111" s="40"/>
      <c r="AC111" s="40"/>
      <c r="AD111" s="40"/>
      <c r="AE111" s="40"/>
    </row>
    <row r="112" s="2" customFormat="1" ht="6.96" customHeight="1">
      <c r="A112" s="40"/>
      <c r="B112" s="41"/>
      <c r="C112" s="42"/>
      <c r="D112" s="42"/>
      <c r="E112" s="42"/>
      <c r="F112" s="42"/>
      <c r="G112" s="42"/>
      <c r="H112" s="42"/>
      <c r="I112" s="42"/>
      <c r="J112" s="42"/>
      <c r="K112" s="42"/>
      <c r="L112" s="149"/>
      <c r="S112" s="40"/>
      <c r="T112" s="40"/>
      <c r="U112" s="40"/>
      <c r="V112" s="40"/>
      <c r="W112" s="40"/>
      <c r="X112" s="40"/>
      <c r="Y112" s="40"/>
      <c r="Z112" s="40"/>
      <c r="AA112" s="40"/>
      <c r="AB112" s="40"/>
      <c r="AC112" s="40"/>
      <c r="AD112" s="40"/>
      <c r="AE112" s="40"/>
    </row>
    <row r="113" s="2" customFormat="1" ht="15.15" customHeight="1">
      <c r="A113" s="40"/>
      <c r="B113" s="41"/>
      <c r="C113" s="34" t="s">
        <v>25</v>
      </c>
      <c r="D113" s="42"/>
      <c r="E113" s="42"/>
      <c r="F113" s="29" t="str">
        <f>E19</f>
        <v xml:space="preserve"> </v>
      </c>
      <c r="G113" s="42"/>
      <c r="H113" s="42"/>
      <c r="I113" s="34" t="s">
        <v>30</v>
      </c>
      <c r="J113" s="38" t="str">
        <f>E25</f>
        <v xml:space="preserve"> </v>
      </c>
      <c r="K113" s="42"/>
      <c r="L113" s="149"/>
      <c r="S113" s="40"/>
      <c r="T113" s="40"/>
      <c r="U113" s="40"/>
      <c r="V113" s="40"/>
      <c r="W113" s="40"/>
      <c r="X113" s="40"/>
      <c r="Y113" s="40"/>
      <c r="Z113" s="40"/>
      <c r="AA113" s="40"/>
      <c r="AB113" s="40"/>
      <c r="AC113" s="40"/>
      <c r="AD113" s="40"/>
      <c r="AE113" s="40"/>
    </row>
    <row r="114" s="2" customFormat="1" ht="15.15" customHeight="1">
      <c r="A114" s="40"/>
      <c r="B114" s="41"/>
      <c r="C114" s="34" t="s">
        <v>28</v>
      </c>
      <c r="D114" s="42"/>
      <c r="E114" s="42"/>
      <c r="F114" s="29" t="str">
        <f>IF(E22="","",E22)</f>
        <v>Vyplň údaj</v>
      </c>
      <c r="G114" s="42"/>
      <c r="H114" s="42"/>
      <c r="I114" s="34" t="s">
        <v>32</v>
      </c>
      <c r="J114" s="38" t="str">
        <f>E28</f>
        <v xml:space="preserve"> </v>
      </c>
      <c r="K114" s="42"/>
      <c r="L114" s="149"/>
      <c r="S114" s="40"/>
      <c r="T114" s="40"/>
      <c r="U114" s="40"/>
      <c r="V114" s="40"/>
      <c r="W114" s="40"/>
      <c r="X114" s="40"/>
      <c r="Y114" s="40"/>
      <c r="Z114" s="40"/>
      <c r="AA114" s="40"/>
      <c r="AB114" s="40"/>
      <c r="AC114" s="40"/>
      <c r="AD114" s="40"/>
      <c r="AE114" s="40"/>
    </row>
    <row r="115" s="2" customFormat="1" ht="10.32" customHeight="1">
      <c r="A115" s="40"/>
      <c r="B115" s="41"/>
      <c r="C115" s="42"/>
      <c r="D115" s="42"/>
      <c r="E115" s="42"/>
      <c r="F115" s="42"/>
      <c r="G115" s="42"/>
      <c r="H115" s="42"/>
      <c r="I115" s="42"/>
      <c r="J115" s="42"/>
      <c r="K115" s="42"/>
      <c r="L115" s="149"/>
      <c r="S115" s="40"/>
      <c r="T115" s="40"/>
      <c r="U115" s="40"/>
      <c r="V115" s="40"/>
      <c r="W115" s="40"/>
      <c r="X115" s="40"/>
      <c r="Y115" s="40"/>
      <c r="Z115" s="40"/>
      <c r="AA115" s="40"/>
      <c r="AB115" s="40"/>
      <c r="AC115" s="40"/>
      <c r="AD115" s="40"/>
      <c r="AE115" s="40"/>
    </row>
    <row r="116" s="11" customFormat="1" ht="29.28" customHeight="1">
      <c r="A116" s="190"/>
      <c r="B116" s="191"/>
      <c r="C116" s="192" t="s">
        <v>238</v>
      </c>
      <c r="D116" s="193" t="s">
        <v>54</v>
      </c>
      <c r="E116" s="193" t="s">
        <v>50</v>
      </c>
      <c r="F116" s="193" t="s">
        <v>51</v>
      </c>
      <c r="G116" s="193" t="s">
        <v>239</v>
      </c>
      <c r="H116" s="193" t="s">
        <v>240</v>
      </c>
      <c r="I116" s="193" t="s">
        <v>241</v>
      </c>
      <c r="J116" s="193" t="s">
        <v>210</v>
      </c>
      <c r="K116" s="194" t="s">
        <v>242</v>
      </c>
      <c r="L116" s="195"/>
      <c r="M116" s="94" t="s">
        <v>19</v>
      </c>
      <c r="N116" s="95" t="s">
        <v>39</v>
      </c>
      <c r="O116" s="95" t="s">
        <v>243</v>
      </c>
      <c r="P116" s="95" t="s">
        <v>244</v>
      </c>
      <c r="Q116" s="95" t="s">
        <v>245</v>
      </c>
      <c r="R116" s="95" t="s">
        <v>246</v>
      </c>
      <c r="S116" s="95" t="s">
        <v>247</v>
      </c>
      <c r="T116" s="96" t="s">
        <v>248</v>
      </c>
      <c r="U116" s="190"/>
      <c r="V116" s="190"/>
      <c r="W116" s="190"/>
      <c r="X116" s="190"/>
      <c r="Y116" s="190"/>
      <c r="Z116" s="190"/>
      <c r="AA116" s="190"/>
      <c r="AB116" s="190"/>
      <c r="AC116" s="190"/>
      <c r="AD116" s="190"/>
      <c r="AE116" s="190"/>
    </row>
    <row r="117" s="2" customFormat="1" ht="22.8" customHeight="1">
      <c r="A117" s="40"/>
      <c r="B117" s="41"/>
      <c r="C117" s="101" t="s">
        <v>249</v>
      </c>
      <c r="D117" s="42"/>
      <c r="E117" s="42"/>
      <c r="F117" s="42"/>
      <c r="G117" s="42"/>
      <c r="H117" s="42"/>
      <c r="I117" s="42"/>
      <c r="J117" s="196">
        <f>BK117</f>
        <v>0</v>
      </c>
      <c r="K117" s="42"/>
      <c r="L117" s="46"/>
      <c r="M117" s="97"/>
      <c r="N117" s="197"/>
      <c r="O117" s="98"/>
      <c r="P117" s="198">
        <f>P118+P794+P1398</f>
        <v>0</v>
      </c>
      <c r="Q117" s="98"/>
      <c r="R117" s="198">
        <f>R118+R794+R1398</f>
        <v>70.584641527999992</v>
      </c>
      <c r="S117" s="98"/>
      <c r="T117" s="199">
        <f>T118+T794+T1398</f>
        <v>76.992144585000005</v>
      </c>
      <c r="U117" s="40"/>
      <c r="V117" s="40"/>
      <c r="W117" s="40"/>
      <c r="X117" s="40"/>
      <c r="Y117" s="40"/>
      <c r="Z117" s="40"/>
      <c r="AA117" s="40"/>
      <c r="AB117" s="40"/>
      <c r="AC117" s="40"/>
      <c r="AD117" s="40"/>
      <c r="AE117" s="40"/>
      <c r="AT117" s="19" t="s">
        <v>68</v>
      </c>
      <c r="AU117" s="19" t="s">
        <v>211</v>
      </c>
      <c r="BK117" s="200">
        <f>BK118+BK794+BK1398</f>
        <v>0</v>
      </c>
    </row>
    <row r="118" s="12" customFormat="1" ht="25.92" customHeight="1">
      <c r="A118" s="12"/>
      <c r="B118" s="201"/>
      <c r="C118" s="202"/>
      <c r="D118" s="203" t="s">
        <v>68</v>
      </c>
      <c r="E118" s="204" t="s">
        <v>250</v>
      </c>
      <c r="F118" s="204" t="s">
        <v>251</v>
      </c>
      <c r="G118" s="202"/>
      <c r="H118" s="202"/>
      <c r="I118" s="205"/>
      <c r="J118" s="206">
        <f>BK118</f>
        <v>0</v>
      </c>
      <c r="K118" s="202"/>
      <c r="L118" s="207"/>
      <c r="M118" s="208"/>
      <c r="N118" s="209"/>
      <c r="O118" s="209"/>
      <c r="P118" s="210">
        <f>P119+P241+P278+P468+P495+P505+P515+P534+P704+P708+P727+P777+P791</f>
        <v>0</v>
      </c>
      <c r="Q118" s="209"/>
      <c r="R118" s="210">
        <f>R119+R241+R278+R468+R495+R505+R515+R534+R704+R708+R727+R777+R791</f>
        <v>61.443248021999999</v>
      </c>
      <c r="S118" s="209"/>
      <c r="T118" s="211">
        <f>T119+T241+T278+T468+T495+T505+T515+T534+T704+T708+T727+T777+T791</f>
        <v>74.304689500000009</v>
      </c>
      <c r="U118" s="12"/>
      <c r="V118" s="12"/>
      <c r="W118" s="12"/>
      <c r="X118" s="12"/>
      <c r="Y118" s="12"/>
      <c r="Z118" s="12"/>
      <c r="AA118" s="12"/>
      <c r="AB118" s="12"/>
      <c r="AC118" s="12"/>
      <c r="AD118" s="12"/>
      <c r="AE118" s="12"/>
      <c r="AR118" s="212" t="s">
        <v>76</v>
      </c>
      <c r="AT118" s="213" t="s">
        <v>68</v>
      </c>
      <c r="AU118" s="213" t="s">
        <v>69</v>
      </c>
      <c r="AY118" s="212" t="s">
        <v>252</v>
      </c>
      <c r="BK118" s="214">
        <f>BK119+BK241+BK278+BK468+BK495+BK505+BK515+BK534+BK704+BK708+BK727+BK777+BK791</f>
        <v>0</v>
      </c>
    </row>
    <row r="119" s="12" customFormat="1" ht="22.8" customHeight="1">
      <c r="A119" s="12"/>
      <c r="B119" s="201"/>
      <c r="C119" s="202"/>
      <c r="D119" s="203" t="s">
        <v>68</v>
      </c>
      <c r="E119" s="215" t="s">
        <v>85</v>
      </c>
      <c r="F119" s="215" t="s">
        <v>253</v>
      </c>
      <c r="G119" s="202"/>
      <c r="H119" s="202"/>
      <c r="I119" s="205"/>
      <c r="J119" s="216">
        <f>BK119</f>
        <v>0</v>
      </c>
      <c r="K119" s="202"/>
      <c r="L119" s="207"/>
      <c r="M119" s="208"/>
      <c r="N119" s="209"/>
      <c r="O119" s="209"/>
      <c r="P119" s="210">
        <f>SUM(P120:P240)</f>
        <v>0</v>
      </c>
      <c r="Q119" s="209"/>
      <c r="R119" s="210">
        <f>SUM(R120:R240)</f>
        <v>5.2731096229999999</v>
      </c>
      <c r="S119" s="209"/>
      <c r="T119" s="211">
        <f>SUM(T120:T240)</f>
        <v>0</v>
      </c>
      <c r="U119" s="12"/>
      <c r="V119" s="12"/>
      <c r="W119" s="12"/>
      <c r="X119" s="12"/>
      <c r="Y119" s="12"/>
      <c r="Z119" s="12"/>
      <c r="AA119" s="12"/>
      <c r="AB119" s="12"/>
      <c r="AC119" s="12"/>
      <c r="AD119" s="12"/>
      <c r="AE119" s="12"/>
      <c r="AR119" s="212" t="s">
        <v>76</v>
      </c>
      <c r="AT119" s="213" t="s">
        <v>68</v>
      </c>
      <c r="AU119" s="213" t="s">
        <v>76</v>
      </c>
      <c r="AY119" s="212" t="s">
        <v>252</v>
      </c>
      <c r="BK119" s="214">
        <f>SUM(BK120:BK240)</f>
        <v>0</v>
      </c>
    </row>
    <row r="120" s="2" customFormat="1" ht="37.8" customHeight="1">
      <c r="A120" s="40"/>
      <c r="B120" s="41"/>
      <c r="C120" s="217" t="s">
        <v>76</v>
      </c>
      <c r="D120" s="217" t="s">
        <v>254</v>
      </c>
      <c r="E120" s="218" t="s">
        <v>6001</v>
      </c>
      <c r="F120" s="219" t="s">
        <v>6002</v>
      </c>
      <c r="G120" s="220" t="s">
        <v>187</v>
      </c>
      <c r="H120" s="221">
        <v>0.995</v>
      </c>
      <c r="I120" s="222"/>
      <c r="J120" s="223">
        <f>ROUND(I120*H120,2)</f>
        <v>0</v>
      </c>
      <c r="K120" s="219" t="s">
        <v>257</v>
      </c>
      <c r="L120" s="46"/>
      <c r="M120" s="224" t="s">
        <v>19</v>
      </c>
      <c r="N120" s="225" t="s">
        <v>40</v>
      </c>
      <c r="O120" s="86"/>
      <c r="P120" s="226">
        <f>O120*H120</f>
        <v>0</v>
      </c>
      <c r="Q120" s="226">
        <v>0.35370000000000001</v>
      </c>
      <c r="R120" s="226">
        <f>Q120*H120</f>
        <v>0.35193150000000001</v>
      </c>
      <c r="S120" s="226">
        <v>0</v>
      </c>
      <c r="T120" s="227">
        <f>S120*H120</f>
        <v>0</v>
      </c>
      <c r="U120" s="40"/>
      <c r="V120" s="40"/>
      <c r="W120" s="40"/>
      <c r="X120" s="40"/>
      <c r="Y120" s="40"/>
      <c r="Z120" s="40"/>
      <c r="AA120" s="40"/>
      <c r="AB120" s="40"/>
      <c r="AC120" s="40"/>
      <c r="AD120" s="40"/>
      <c r="AE120" s="40"/>
      <c r="AR120" s="228" t="s">
        <v>258</v>
      </c>
      <c r="AT120" s="228" t="s">
        <v>254</v>
      </c>
      <c r="AU120" s="228" t="s">
        <v>78</v>
      </c>
      <c r="AY120" s="19" t="s">
        <v>252</v>
      </c>
      <c r="BE120" s="229">
        <f>IF(N120="základní",J120,0)</f>
        <v>0</v>
      </c>
      <c r="BF120" s="229">
        <f>IF(N120="snížená",J120,0)</f>
        <v>0</v>
      </c>
      <c r="BG120" s="229">
        <f>IF(N120="zákl. přenesená",J120,0)</f>
        <v>0</v>
      </c>
      <c r="BH120" s="229">
        <f>IF(N120="sníž. přenesená",J120,0)</f>
        <v>0</v>
      </c>
      <c r="BI120" s="229">
        <f>IF(N120="nulová",J120,0)</f>
        <v>0</v>
      </c>
      <c r="BJ120" s="19" t="s">
        <v>76</v>
      </c>
      <c r="BK120" s="229">
        <f>ROUND(I120*H120,2)</f>
        <v>0</v>
      </c>
      <c r="BL120" s="19" t="s">
        <v>258</v>
      </c>
      <c r="BM120" s="228" t="s">
        <v>6003</v>
      </c>
    </row>
    <row r="121" s="2" customFormat="1">
      <c r="A121" s="40"/>
      <c r="B121" s="41"/>
      <c r="C121" s="42"/>
      <c r="D121" s="230" t="s">
        <v>260</v>
      </c>
      <c r="E121" s="42"/>
      <c r="F121" s="231" t="s">
        <v>6004</v>
      </c>
      <c r="G121" s="42"/>
      <c r="H121" s="42"/>
      <c r="I121" s="232"/>
      <c r="J121" s="42"/>
      <c r="K121" s="42"/>
      <c r="L121" s="46"/>
      <c r="M121" s="233"/>
      <c r="N121" s="234"/>
      <c r="O121" s="86"/>
      <c r="P121" s="86"/>
      <c r="Q121" s="86"/>
      <c r="R121" s="86"/>
      <c r="S121" s="86"/>
      <c r="T121" s="87"/>
      <c r="U121" s="40"/>
      <c r="V121" s="40"/>
      <c r="W121" s="40"/>
      <c r="X121" s="40"/>
      <c r="Y121" s="40"/>
      <c r="Z121" s="40"/>
      <c r="AA121" s="40"/>
      <c r="AB121" s="40"/>
      <c r="AC121" s="40"/>
      <c r="AD121" s="40"/>
      <c r="AE121" s="40"/>
      <c r="AT121" s="19" t="s">
        <v>260</v>
      </c>
      <c r="AU121" s="19" t="s">
        <v>78</v>
      </c>
    </row>
    <row r="122" s="13" customFormat="1">
      <c r="A122" s="13"/>
      <c r="B122" s="235"/>
      <c r="C122" s="236"/>
      <c r="D122" s="237" t="s">
        <v>262</v>
      </c>
      <c r="E122" s="238" t="s">
        <v>19</v>
      </c>
      <c r="F122" s="239" t="s">
        <v>8014</v>
      </c>
      <c r="G122" s="236"/>
      <c r="H122" s="238" t="s">
        <v>19</v>
      </c>
      <c r="I122" s="240"/>
      <c r="J122" s="236"/>
      <c r="K122" s="236"/>
      <c r="L122" s="241"/>
      <c r="M122" s="242"/>
      <c r="N122" s="243"/>
      <c r="O122" s="243"/>
      <c r="P122" s="243"/>
      <c r="Q122" s="243"/>
      <c r="R122" s="243"/>
      <c r="S122" s="243"/>
      <c r="T122" s="244"/>
      <c r="U122" s="13"/>
      <c r="V122" s="13"/>
      <c r="W122" s="13"/>
      <c r="X122" s="13"/>
      <c r="Y122" s="13"/>
      <c r="Z122" s="13"/>
      <c r="AA122" s="13"/>
      <c r="AB122" s="13"/>
      <c r="AC122" s="13"/>
      <c r="AD122" s="13"/>
      <c r="AE122" s="13"/>
      <c r="AT122" s="245" t="s">
        <v>262</v>
      </c>
      <c r="AU122" s="245" t="s">
        <v>78</v>
      </c>
      <c r="AV122" s="13" t="s">
        <v>76</v>
      </c>
      <c r="AW122" s="13" t="s">
        <v>31</v>
      </c>
      <c r="AX122" s="13" t="s">
        <v>69</v>
      </c>
      <c r="AY122" s="245" t="s">
        <v>252</v>
      </c>
    </row>
    <row r="123" s="13" customFormat="1">
      <c r="A123" s="13"/>
      <c r="B123" s="235"/>
      <c r="C123" s="236"/>
      <c r="D123" s="237" t="s">
        <v>262</v>
      </c>
      <c r="E123" s="238" t="s">
        <v>19</v>
      </c>
      <c r="F123" s="239" t="s">
        <v>8015</v>
      </c>
      <c r="G123" s="236"/>
      <c r="H123" s="238" t="s">
        <v>19</v>
      </c>
      <c r="I123" s="240"/>
      <c r="J123" s="236"/>
      <c r="K123" s="236"/>
      <c r="L123" s="241"/>
      <c r="M123" s="242"/>
      <c r="N123" s="243"/>
      <c r="O123" s="243"/>
      <c r="P123" s="243"/>
      <c r="Q123" s="243"/>
      <c r="R123" s="243"/>
      <c r="S123" s="243"/>
      <c r="T123" s="244"/>
      <c r="U123" s="13"/>
      <c r="V123" s="13"/>
      <c r="W123" s="13"/>
      <c r="X123" s="13"/>
      <c r="Y123" s="13"/>
      <c r="Z123" s="13"/>
      <c r="AA123" s="13"/>
      <c r="AB123" s="13"/>
      <c r="AC123" s="13"/>
      <c r="AD123" s="13"/>
      <c r="AE123" s="13"/>
      <c r="AT123" s="245" t="s">
        <v>262</v>
      </c>
      <c r="AU123" s="245" t="s">
        <v>78</v>
      </c>
      <c r="AV123" s="13" t="s">
        <v>76</v>
      </c>
      <c r="AW123" s="13" t="s">
        <v>31</v>
      </c>
      <c r="AX123" s="13" t="s">
        <v>69</v>
      </c>
      <c r="AY123" s="245" t="s">
        <v>252</v>
      </c>
    </row>
    <row r="124" s="14" customFormat="1">
      <c r="A124" s="14"/>
      <c r="B124" s="246"/>
      <c r="C124" s="247"/>
      <c r="D124" s="237" t="s">
        <v>262</v>
      </c>
      <c r="E124" s="248" t="s">
        <v>19</v>
      </c>
      <c r="F124" s="249" t="s">
        <v>8016</v>
      </c>
      <c r="G124" s="247"/>
      <c r="H124" s="250">
        <v>0.995</v>
      </c>
      <c r="I124" s="251"/>
      <c r="J124" s="247"/>
      <c r="K124" s="247"/>
      <c r="L124" s="252"/>
      <c r="M124" s="253"/>
      <c r="N124" s="254"/>
      <c r="O124" s="254"/>
      <c r="P124" s="254"/>
      <c r="Q124" s="254"/>
      <c r="R124" s="254"/>
      <c r="S124" s="254"/>
      <c r="T124" s="255"/>
      <c r="U124" s="14"/>
      <c r="V124" s="14"/>
      <c r="W124" s="14"/>
      <c r="X124" s="14"/>
      <c r="Y124" s="14"/>
      <c r="Z124" s="14"/>
      <c r="AA124" s="14"/>
      <c r="AB124" s="14"/>
      <c r="AC124" s="14"/>
      <c r="AD124" s="14"/>
      <c r="AE124" s="14"/>
      <c r="AT124" s="256" t="s">
        <v>262</v>
      </c>
      <c r="AU124" s="256" t="s">
        <v>78</v>
      </c>
      <c r="AV124" s="14" t="s">
        <v>78</v>
      </c>
      <c r="AW124" s="14" t="s">
        <v>31</v>
      </c>
      <c r="AX124" s="14" t="s">
        <v>76</v>
      </c>
      <c r="AY124" s="256" t="s">
        <v>252</v>
      </c>
    </row>
    <row r="125" s="2" customFormat="1" ht="37.8" customHeight="1">
      <c r="A125" s="40"/>
      <c r="B125" s="41"/>
      <c r="C125" s="217" t="s">
        <v>78</v>
      </c>
      <c r="D125" s="217" t="s">
        <v>254</v>
      </c>
      <c r="E125" s="218" t="s">
        <v>6271</v>
      </c>
      <c r="F125" s="219" t="s">
        <v>6272</v>
      </c>
      <c r="G125" s="220" t="s">
        <v>187</v>
      </c>
      <c r="H125" s="221">
        <v>29.792400000000001</v>
      </c>
      <c r="I125" s="222"/>
      <c r="J125" s="223">
        <f>ROUND(I125*H125,2)</f>
        <v>0</v>
      </c>
      <c r="K125" s="219" t="s">
        <v>257</v>
      </c>
      <c r="L125" s="46"/>
      <c r="M125" s="224" t="s">
        <v>19</v>
      </c>
      <c r="N125" s="225" t="s">
        <v>40</v>
      </c>
      <c r="O125" s="86"/>
      <c r="P125" s="226">
        <f>O125*H125</f>
        <v>0</v>
      </c>
      <c r="Q125" s="226">
        <v>0.058970000000000002</v>
      </c>
      <c r="R125" s="226">
        <f>Q125*H125</f>
        <v>1.756857828</v>
      </c>
      <c r="S125" s="226">
        <v>0</v>
      </c>
      <c r="T125" s="227">
        <f>S125*H125</f>
        <v>0</v>
      </c>
      <c r="U125" s="40"/>
      <c r="V125" s="40"/>
      <c r="W125" s="40"/>
      <c r="X125" s="40"/>
      <c r="Y125" s="40"/>
      <c r="Z125" s="40"/>
      <c r="AA125" s="40"/>
      <c r="AB125" s="40"/>
      <c r="AC125" s="40"/>
      <c r="AD125" s="40"/>
      <c r="AE125" s="40"/>
      <c r="AR125" s="228" t="s">
        <v>258</v>
      </c>
      <c r="AT125" s="228" t="s">
        <v>254</v>
      </c>
      <c r="AU125" s="228" t="s">
        <v>78</v>
      </c>
      <c r="AY125" s="19" t="s">
        <v>252</v>
      </c>
      <c r="BE125" s="229">
        <f>IF(N125="základní",J125,0)</f>
        <v>0</v>
      </c>
      <c r="BF125" s="229">
        <f>IF(N125="snížená",J125,0)</f>
        <v>0</v>
      </c>
      <c r="BG125" s="229">
        <f>IF(N125="zákl. přenesená",J125,0)</f>
        <v>0</v>
      </c>
      <c r="BH125" s="229">
        <f>IF(N125="sníž. přenesená",J125,0)</f>
        <v>0</v>
      </c>
      <c r="BI125" s="229">
        <f>IF(N125="nulová",J125,0)</f>
        <v>0</v>
      </c>
      <c r="BJ125" s="19" t="s">
        <v>76</v>
      </c>
      <c r="BK125" s="229">
        <f>ROUND(I125*H125,2)</f>
        <v>0</v>
      </c>
      <c r="BL125" s="19" t="s">
        <v>258</v>
      </c>
      <c r="BM125" s="228" t="s">
        <v>6273</v>
      </c>
    </row>
    <row r="126" s="2" customFormat="1">
      <c r="A126" s="40"/>
      <c r="B126" s="41"/>
      <c r="C126" s="42"/>
      <c r="D126" s="230" t="s">
        <v>260</v>
      </c>
      <c r="E126" s="42"/>
      <c r="F126" s="231" t="s">
        <v>6274</v>
      </c>
      <c r="G126" s="42"/>
      <c r="H126" s="42"/>
      <c r="I126" s="232"/>
      <c r="J126" s="42"/>
      <c r="K126" s="42"/>
      <c r="L126" s="46"/>
      <c r="M126" s="233"/>
      <c r="N126" s="234"/>
      <c r="O126" s="86"/>
      <c r="P126" s="86"/>
      <c r="Q126" s="86"/>
      <c r="R126" s="86"/>
      <c r="S126" s="86"/>
      <c r="T126" s="87"/>
      <c r="U126" s="40"/>
      <c r="V126" s="40"/>
      <c r="W126" s="40"/>
      <c r="X126" s="40"/>
      <c r="Y126" s="40"/>
      <c r="Z126" s="40"/>
      <c r="AA126" s="40"/>
      <c r="AB126" s="40"/>
      <c r="AC126" s="40"/>
      <c r="AD126" s="40"/>
      <c r="AE126" s="40"/>
      <c r="AT126" s="19" t="s">
        <v>260</v>
      </c>
      <c r="AU126" s="19" t="s">
        <v>78</v>
      </c>
    </row>
    <row r="127" s="13" customFormat="1">
      <c r="A127" s="13"/>
      <c r="B127" s="235"/>
      <c r="C127" s="236"/>
      <c r="D127" s="237" t="s">
        <v>262</v>
      </c>
      <c r="E127" s="238" t="s">
        <v>19</v>
      </c>
      <c r="F127" s="239" t="s">
        <v>891</v>
      </c>
      <c r="G127" s="236"/>
      <c r="H127" s="238" t="s">
        <v>19</v>
      </c>
      <c r="I127" s="240"/>
      <c r="J127" s="236"/>
      <c r="K127" s="236"/>
      <c r="L127" s="241"/>
      <c r="M127" s="242"/>
      <c r="N127" s="243"/>
      <c r="O127" s="243"/>
      <c r="P127" s="243"/>
      <c r="Q127" s="243"/>
      <c r="R127" s="243"/>
      <c r="S127" s="243"/>
      <c r="T127" s="244"/>
      <c r="U127" s="13"/>
      <c r="V127" s="13"/>
      <c r="W127" s="13"/>
      <c r="X127" s="13"/>
      <c r="Y127" s="13"/>
      <c r="Z127" s="13"/>
      <c r="AA127" s="13"/>
      <c r="AB127" s="13"/>
      <c r="AC127" s="13"/>
      <c r="AD127" s="13"/>
      <c r="AE127" s="13"/>
      <c r="AT127" s="245" t="s">
        <v>262</v>
      </c>
      <c r="AU127" s="245" t="s">
        <v>78</v>
      </c>
      <c r="AV127" s="13" t="s">
        <v>76</v>
      </c>
      <c r="AW127" s="13" t="s">
        <v>31</v>
      </c>
      <c r="AX127" s="13" t="s">
        <v>69</v>
      </c>
      <c r="AY127" s="245" t="s">
        <v>252</v>
      </c>
    </row>
    <row r="128" s="14" customFormat="1">
      <c r="A128" s="14"/>
      <c r="B128" s="246"/>
      <c r="C128" s="247"/>
      <c r="D128" s="237" t="s">
        <v>262</v>
      </c>
      <c r="E128" s="248" t="s">
        <v>19</v>
      </c>
      <c r="F128" s="249" t="s">
        <v>8017</v>
      </c>
      <c r="G128" s="247"/>
      <c r="H128" s="250">
        <v>6.3338000000000001</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262</v>
      </c>
      <c r="AU128" s="256" t="s">
        <v>78</v>
      </c>
      <c r="AV128" s="14" t="s">
        <v>78</v>
      </c>
      <c r="AW128" s="14" t="s">
        <v>31</v>
      </c>
      <c r="AX128" s="14" t="s">
        <v>69</v>
      </c>
      <c r="AY128" s="256" t="s">
        <v>252</v>
      </c>
    </row>
    <row r="129" s="14" customFormat="1">
      <c r="A129" s="14"/>
      <c r="B129" s="246"/>
      <c r="C129" s="247"/>
      <c r="D129" s="237" t="s">
        <v>262</v>
      </c>
      <c r="E129" s="248" t="s">
        <v>19</v>
      </c>
      <c r="F129" s="249" t="s">
        <v>8018</v>
      </c>
      <c r="G129" s="247"/>
      <c r="H129" s="250">
        <v>6.3338000000000001</v>
      </c>
      <c r="I129" s="251"/>
      <c r="J129" s="247"/>
      <c r="K129" s="247"/>
      <c r="L129" s="252"/>
      <c r="M129" s="253"/>
      <c r="N129" s="254"/>
      <c r="O129" s="254"/>
      <c r="P129" s="254"/>
      <c r="Q129" s="254"/>
      <c r="R129" s="254"/>
      <c r="S129" s="254"/>
      <c r="T129" s="255"/>
      <c r="U129" s="14"/>
      <c r="V129" s="14"/>
      <c r="W129" s="14"/>
      <c r="X129" s="14"/>
      <c r="Y129" s="14"/>
      <c r="Z129" s="14"/>
      <c r="AA129" s="14"/>
      <c r="AB129" s="14"/>
      <c r="AC129" s="14"/>
      <c r="AD129" s="14"/>
      <c r="AE129" s="14"/>
      <c r="AT129" s="256" t="s">
        <v>262</v>
      </c>
      <c r="AU129" s="256" t="s">
        <v>78</v>
      </c>
      <c r="AV129" s="14" t="s">
        <v>78</v>
      </c>
      <c r="AW129" s="14" t="s">
        <v>31</v>
      </c>
      <c r="AX129" s="14" t="s">
        <v>69</v>
      </c>
      <c r="AY129" s="256" t="s">
        <v>252</v>
      </c>
    </row>
    <row r="130" s="14" customFormat="1">
      <c r="A130" s="14"/>
      <c r="B130" s="246"/>
      <c r="C130" s="247"/>
      <c r="D130" s="237" t="s">
        <v>262</v>
      </c>
      <c r="E130" s="248" t="s">
        <v>19</v>
      </c>
      <c r="F130" s="249" t="s">
        <v>8019</v>
      </c>
      <c r="G130" s="247"/>
      <c r="H130" s="250">
        <v>17.1248</v>
      </c>
      <c r="I130" s="251"/>
      <c r="J130" s="247"/>
      <c r="K130" s="247"/>
      <c r="L130" s="252"/>
      <c r="M130" s="253"/>
      <c r="N130" s="254"/>
      <c r="O130" s="254"/>
      <c r="P130" s="254"/>
      <c r="Q130" s="254"/>
      <c r="R130" s="254"/>
      <c r="S130" s="254"/>
      <c r="T130" s="255"/>
      <c r="U130" s="14"/>
      <c r="V130" s="14"/>
      <c r="W130" s="14"/>
      <c r="X130" s="14"/>
      <c r="Y130" s="14"/>
      <c r="Z130" s="14"/>
      <c r="AA130" s="14"/>
      <c r="AB130" s="14"/>
      <c r="AC130" s="14"/>
      <c r="AD130" s="14"/>
      <c r="AE130" s="14"/>
      <c r="AT130" s="256" t="s">
        <v>262</v>
      </c>
      <c r="AU130" s="256" t="s">
        <v>78</v>
      </c>
      <c r="AV130" s="14" t="s">
        <v>78</v>
      </c>
      <c r="AW130" s="14" t="s">
        <v>31</v>
      </c>
      <c r="AX130" s="14" t="s">
        <v>69</v>
      </c>
      <c r="AY130" s="256" t="s">
        <v>252</v>
      </c>
    </row>
    <row r="131" s="16" customFormat="1">
      <c r="A131" s="16"/>
      <c r="B131" s="268"/>
      <c r="C131" s="269"/>
      <c r="D131" s="237" t="s">
        <v>262</v>
      </c>
      <c r="E131" s="270" t="s">
        <v>19</v>
      </c>
      <c r="F131" s="271" t="s">
        <v>333</v>
      </c>
      <c r="G131" s="269"/>
      <c r="H131" s="272">
        <v>29.792400000000001</v>
      </c>
      <c r="I131" s="273"/>
      <c r="J131" s="269"/>
      <c r="K131" s="269"/>
      <c r="L131" s="274"/>
      <c r="M131" s="275"/>
      <c r="N131" s="276"/>
      <c r="O131" s="276"/>
      <c r="P131" s="276"/>
      <c r="Q131" s="276"/>
      <c r="R131" s="276"/>
      <c r="S131" s="276"/>
      <c r="T131" s="277"/>
      <c r="U131" s="16"/>
      <c r="V131" s="16"/>
      <c r="W131" s="16"/>
      <c r="X131" s="16"/>
      <c r="Y131" s="16"/>
      <c r="Z131" s="16"/>
      <c r="AA131" s="16"/>
      <c r="AB131" s="16"/>
      <c r="AC131" s="16"/>
      <c r="AD131" s="16"/>
      <c r="AE131" s="16"/>
      <c r="AT131" s="278" t="s">
        <v>262</v>
      </c>
      <c r="AU131" s="278" t="s">
        <v>78</v>
      </c>
      <c r="AV131" s="16" t="s">
        <v>85</v>
      </c>
      <c r="AW131" s="16" t="s">
        <v>31</v>
      </c>
      <c r="AX131" s="16" t="s">
        <v>69</v>
      </c>
      <c r="AY131" s="278" t="s">
        <v>252</v>
      </c>
    </row>
    <row r="132" s="15" customFormat="1">
      <c r="A132" s="15"/>
      <c r="B132" s="257"/>
      <c r="C132" s="258"/>
      <c r="D132" s="237" t="s">
        <v>262</v>
      </c>
      <c r="E132" s="259" t="s">
        <v>19</v>
      </c>
      <c r="F132" s="260" t="s">
        <v>265</v>
      </c>
      <c r="G132" s="258"/>
      <c r="H132" s="261">
        <v>29.792400000000001</v>
      </c>
      <c r="I132" s="262"/>
      <c r="J132" s="258"/>
      <c r="K132" s="258"/>
      <c r="L132" s="263"/>
      <c r="M132" s="264"/>
      <c r="N132" s="265"/>
      <c r="O132" s="265"/>
      <c r="P132" s="265"/>
      <c r="Q132" s="265"/>
      <c r="R132" s="265"/>
      <c r="S132" s="265"/>
      <c r="T132" s="266"/>
      <c r="U132" s="15"/>
      <c r="V132" s="15"/>
      <c r="W132" s="15"/>
      <c r="X132" s="15"/>
      <c r="Y132" s="15"/>
      <c r="Z132" s="15"/>
      <c r="AA132" s="15"/>
      <c r="AB132" s="15"/>
      <c r="AC132" s="15"/>
      <c r="AD132" s="15"/>
      <c r="AE132" s="15"/>
      <c r="AT132" s="267" t="s">
        <v>262</v>
      </c>
      <c r="AU132" s="267" t="s">
        <v>78</v>
      </c>
      <c r="AV132" s="15" t="s">
        <v>258</v>
      </c>
      <c r="AW132" s="15" t="s">
        <v>31</v>
      </c>
      <c r="AX132" s="15" t="s">
        <v>76</v>
      </c>
      <c r="AY132" s="267" t="s">
        <v>252</v>
      </c>
    </row>
    <row r="133" s="2" customFormat="1" ht="37.8" customHeight="1">
      <c r="A133" s="40"/>
      <c r="B133" s="41"/>
      <c r="C133" s="217" t="s">
        <v>85</v>
      </c>
      <c r="D133" s="217" t="s">
        <v>254</v>
      </c>
      <c r="E133" s="218" t="s">
        <v>8020</v>
      </c>
      <c r="F133" s="219" t="s">
        <v>8021</v>
      </c>
      <c r="G133" s="220" t="s">
        <v>187</v>
      </c>
      <c r="H133" s="221">
        <v>7.4249999999999998</v>
      </c>
      <c r="I133" s="222"/>
      <c r="J133" s="223">
        <f>ROUND(I133*H133,2)</f>
        <v>0</v>
      </c>
      <c r="K133" s="219" t="s">
        <v>257</v>
      </c>
      <c r="L133" s="46"/>
      <c r="M133" s="224" t="s">
        <v>19</v>
      </c>
      <c r="N133" s="225" t="s">
        <v>40</v>
      </c>
      <c r="O133" s="86"/>
      <c r="P133" s="226">
        <f>O133*H133</f>
        <v>0</v>
      </c>
      <c r="Q133" s="226">
        <v>0.07571</v>
      </c>
      <c r="R133" s="226">
        <f>Q133*H133</f>
        <v>0.56214675000000003</v>
      </c>
      <c r="S133" s="226">
        <v>0</v>
      </c>
      <c r="T133" s="227">
        <f>S133*H133</f>
        <v>0</v>
      </c>
      <c r="U133" s="40"/>
      <c r="V133" s="40"/>
      <c r="W133" s="40"/>
      <c r="X133" s="40"/>
      <c r="Y133" s="40"/>
      <c r="Z133" s="40"/>
      <c r="AA133" s="40"/>
      <c r="AB133" s="40"/>
      <c r="AC133" s="40"/>
      <c r="AD133" s="40"/>
      <c r="AE133" s="40"/>
      <c r="AR133" s="228" t="s">
        <v>258</v>
      </c>
      <c r="AT133" s="228" t="s">
        <v>254</v>
      </c>
      <c r="AU133" s="228" t="s">
        <v>78</v>
      </c>
      <c r="AY133" s="19" t="s">
        <v>252</v>
      </c>
      <c r="BE133" s="229">
        <f>IF(N133="základní",J133,0)</f>
        <v>0</v>
      </c>
      <c r="BF133" s="229">
        <f>IF(N133="snížená",J133,0)</f>
        <v>0</v>
      </c>
      <c r="BG133" s="229">
        <f>IF(N133="zákl. přenesená",J133,0)</f>
        <v>0</v>
      </c>
      <c r="BH133" s="229">
        <f>IF(N133="sníž. přenesená",J133,0)</f>
        <v>0</v>
      </c>
      <c r="BI133" s="229">
        <f>IF(N133="nulová",J133,0)</f>
        <v>0</v>
      </c>
      <c r="BJ133" s="19" t="s">
        <v>76</v>
      </c>
      <c r="BK133" s="229">
        <f>ROUND(I133*H133,2)</f>
        <v>0</v>
      </c>
      <c r="BL133" s="19" t="s">
        <v>258</v>
      </c>
      <c r="BM133" s="228" t="s">
        <v>8022</v>
      </c>
    </row>
    <row r="134" s="2" customFormat="1">
      <c r="A134" s="40"/>
      <c r="B134" s="41"/>
      <c r="C134" s="42"/>
      <c r="D134" s="230" t="s">
        <v>260</v>
      </c>
      <c r="E134" s="42"/>
      <c r="F134" s="231" t="s">
        <v>8023</v>
      </c>
      <c r="G134" s="42"/>
      <c r="H134" s="42"/>
      <c r="I134" s="232"/>
      <c r="J134" s="42"/>
      <c r="K134" s="42"/>
      <c r="L134" s="46"/>
      <c r="M134" s="233"/>
      <c r="N134" s="234"/>
      <c r="O134" s="86"/>
      <c r="P134" s="86"/>
      <c r="Q134" s="86"/>
      <c r="R134" s="86"/>
      <c r="S134" s="86"/>
      <c r="T134" s="87"/>
      <c r="U134" s="40"/>
      <c r="V134" s="40"/>
      <c r="W134" s="40"/>
      <c r="X134" s="40"/>
      <c r="Y134" s="40"/>
      <c r="Z134" s="40"/>
      <c r="AA134" s="40"/>
      <c r="AB134" s="40"/>
      <c r="AC134" s="40"/>
      <c r="AD134" s="40"/>
      <c r="AE134" s="40"/>
      <c r="AT134" s="19" t="s">
        <v>260</v>
      </c>
      <c r="AU134" s="19" t="s">
        <v>78</v>
      </c>
    </row>
    <row r="135" s="13" customFormat="1">
      <c r="A135" s="13"/>
      <c r="B135" s="235"/>
      <c r="C135" s="236"/>
      <c r="D135" s="237" t="s">
        <v>262</v>
      </c>
      <c r="E135" s="238" t="s">
        <v>19</v>
      </c>
      <c r="F135" s="239" t="s">
        <v>8024</v>
      </c>
      <c r="G135" s="236"/>
      <c r="H135" s="238" t="s">
        <v>19</v>
      </c>
      <c r="I135" s="240"/>
      <c r="J135" s="236"/>
      <c r="K135" s="236"/>
      <c r="L135" s="241"/>
      <c r="M135" s="242"/>
      <c r="N135" s="243"/>
      <c r="O135" s="243"/>
      <c r="P135" s="243"/>
      <c r="Q135" s="243"/>
      <c r="R135" s="243"/>
      <c r="S135" s="243"/>
      <c r="T135" s="244"/>
      <c r="U135" s="13"/>
      <c r="V135" s="13"/>
      <c r="W135" s="13"/>
      <c r="X135" s="13"/>
      <c r="Y135" s="13"/>
      <c r="Z135" s="13"/>
      <c r="AA135" s="13"/>
      <c r="AB135" s="13"/>
      <c r="AC135" s="13"/>
      <c r="AD135" s="13"/>
      <c r="AE135" s="13"/>
      <c r="AT135" s="245" t="s">
        <v>262</v>
      </c>
      <c r="AU135" s="245" t="s">
        <v>78</v>
      </c>
      <c r="AV135" s="13" t="s">
        <v>76</v>
      </c>
      <c r="AW135" s="13" t="s">
        <v>31</v>
      </c>
      <c r="AX135" s="13" t="s">
        <v>69</v>
      </c>
      <c r="AY135" s="245" t="s">
        <v>252</v>
      </c>
    </row>
    <row r="136" s="14" customFormat="1">
      <c r="A136" s="14"/>
      <c r="B136" s="246"/>
      <c r="C136" s="247"/>
      <c r="D136" s="237" t="s">
        <v>262</v>
      </c>
      <c r="E136" s="248" t="s">
        <v>19</v>
      </c>
      <c r="F136" s="249" t="s">
        <v>8025</v>
      </c>
      <c r="G136" s="247"/>
      <c r="H136" s="250">
        <v>3.8500000000000001</v>
      </c>
      <c r="I136" s="251"/>
      <c r="J136" s="247"/>
      <c r="K136" s="247"/>
      <c r="L136" s="252"/>
      <c r="M136" s="253"/>
      <c r="N136" s="254"/>
      <c r="O136" s="254"/>
      <c r="P136" s="254"/>
      <c r="Q136" s="254"/>
      <c r="R136" s="254"/>
      <c r="S136" s="254"/>
      <c r="T136" s="255"/>
      <c r="U136" s="14"/>
      <c r="V136" s="14"/>
      <c r="W136" s="14"/>
      <c r="X136" s="14"/>
      <c r="Y136" s="14"/>
      <c r="Z136" s="14"/>
      <c r="AA136" s="14"/>
      <c r="AB136" s="14"/>
      <c r="AC136" s="14"/>
      <c r="AD136" s="14"/>
      <c r="AE136" s="14"/>
      <c r="AT136" s="256" t="s">
        <v>262</v>
      </c>
      <c r="AU136" s="256" t="s">
        <v>78</v>
      </c>
      <c r="AV136" s="14" t="s">
        <v>78</v>
      </c>
      <c r="AW136" s="14" t="s">
        <v>31</v>
      </c>
      <c r="AX136" s="14" t="s">
        <v>69</v>
      </c>
      <c r="AY136" s="256" t="s">
        <v>252</v>
      </c>
    </row>
    <row r="137" s="14" customFormat="1">
      <c r="A137" s="14"/>
      <c r="B137" s="246"/>
      <c r="C137" s="247"/>
      <c r="D137" s="237" t="s">
        <v>262</v>
      </c>
      <c r="E137" s="248" t="s">
        <v>19</v>
      </c>
      <c r="F137" s="249" t="s">
        <v>8026</v>
      </c>
      <c r="G137" s="247"/>
      <c r="H137" s="250">
        <v>3.5750000000000002</v>
      </c>
      <c r="I137" s="251"/>
      <c r="J137" s="247"/>
      <c r="K137" s="247"/>
      <c r="L137" s="252"/>
      <c r="M137" s="253"/>
      <c r="N137" s="254"/>
      <c r="O137" s="254"/>
      <c r="P137" s="254"/>
      <c r="Q137" s="254"/>
      <c r="R137" s="254"/>
      <c r="S137" s="254"/>
      <c r="T137" s="255"/>
      <c r="U137" s="14"/>
      <c r="V137" s="14"/>
      <c r="W137" s="14"/>
      <c r="X137" s="14"/>
      <c r="Y137" s="14"/>
      <c r="Z137" s="14"/>
      <c r="AA137" s="14"/>
      <c r="AB137" s="14"/>
      <c r="AC137" s="14"/>
      <c r="AD137" s="14"/>
      <c r="AE137" s="14"/>
      <c r="AT137" s="256" t="s">
        <v>262</v>
      </c>
      <c r="AU137" s="256" t="s">
        <v>78</v>
      </c>
      <c r="AV137" s="14" t="s">
        <v>78</v>
      </c>
      <c r="AW137" s="14" t="s">
        <v>31</v>
      </c>
      <c r="AX137" s="14" t="s">
        <v>69</v>
      </c>
      <c r="AY137" s="256" t="s">
        <v>252</v>
      </c>
    </row>
    <row r="138" s="15" customFormat="1">
      <c r="A138" s="15"/>
      <c r="B138" s="257"/>
      <c r="C138" s="258"/>
      <c r="D138" s="237" t="s">
        <v>262</v>
      </c>
      <c r="E138" s="259" t="s">
        <v>19</v>
      </c>
      <c r="F138" s="260" t="s">
        <v>265</v>
      </c>
      <c r="G138" s="258"/>
      <c r="H138" s="261">
        <v>7.4249999999999998</v>
      </c>
      <c r="I138" s="262"/>
      <c r="J138" s="258"/>
      <c r="K138" s="258"/>
      <c r="L138" s="263"/>
      <c r="M138" s="264"/>
      <c r="N138" s="265"/>
      <c r="O138" s="265"/>
      <c r="P138" s="265"/>
      <c r="Q138" s="265"/>
      <c r="R138" s="265"/>
      <c r="S138" s="265"/>
      <c r="T138" s="266"/>
      <c r="U138" s="15"/>
      <c r="V138" s="15"/>
      <c r="W138" s="15"/>
      <c r="X138" s="15"/>
      <c r="Y138" s="15"/>
      <c r="Z138" s="15"/>
      <c r="AA138" s="15"/>
      <c r="AB138" s="15"/>
      <c r="AC138" s="15"/>
      <c r="AD138" s="15"/>
      <c r="AE138" s="15"/>
      <c r="AT138" s="267" t="s">
        <v>262</v>
      </c>
      <c r="AU138" s="267" t="s">
        <v>78</v>
      </c>
      <c r="AV138" s="15" t="s">
        <v>258</v>
      </c>
      <c r="AW138" s="15" t="s">
        <v>31</v>
      </c>
      <c r="AX138" s="15" t="s">
        <v>76</v>
      </c>
      <c r="AY138" s="267" t="s">
        <v>252</v>
      </c>
    </row>
    <row r="139" s="2" customFormat="1" ht="49.05" customHeight="1">
      <c r="A139" s="40"/>
      <c r="B139" s="41"/>
      <c r="C139" s="217" t="s">
        <v>258</v>
      </c>
      <c r="D139" s="217" t="s">
        <v>254</v>
      </c>
      <c r="E139" s="218" t="s">
        <v>8027</v>
      </c>
      <c r="F139" s="219" t="s">
        <v>8028</v>
      </c>
      <c r="G139" s="220" t="s">
        <v>187</v>
      </c>
      <c r="H139" s="221">
        <v>2.3460000000000001</v>
      </c>
      <c r="I139" s="222"/>
      <c r="J139" s="223">
        <f>ROUND(I139*H139,2)</f>
        <v>0</v>
      </c>
      <c r="K139" s="219" t="s">
        <v>257</v>
      </c>
      <c r="L139" s="46"/>
      <c r="M139" s="224" t="s">
        <v>19</v>
      </c>
      <c r="N139" s="225" t="s">
        <v>40</v>
      </c>
      <c r="O139" s="86"/>
      <c r="P139" s="226">
        <f>O139*H139</f>
        <v>0</v>
      </c>
      <c r="Q139" s="226">
        <v>0.061969999999999997</v>
      </c>
      <c r="R139" s="226">
        <f>Q139*H139</f>
        <v>0.14538161999999999</v>
      </c>
      <c r="S139" s="226">
        <v>0</v>
      </c>
      <c r="T139" s="227">
        <f>S139*H139</f>
        <v>0</v>
      </c>
      <c r="U139" s="40"/>
      <c r="V139" s="40"/>
      <c r="W139" s="40"/>
      <c r="X139" s="40"/>
      <c r="Y139" s="40"/>
      <c r="Z139" s="40"/>
      <c r="AA139" s="40"/>
      <c r="AB139" s="40"/>
      <c r="AC139" s="40"/>
      <c r="AD139" s="40"/>
      <c r="AE139" s="40"/>
      <c r="AR139" s="228" t="s">
        <v>258</v>
      </c>
      <c r="AT139" s="228" t="s">
        <v>254</v>
      </c>
      <c r="AU139" s="228" t="s">
        <v>78</v>
      </c>
      <c r="AY139" s="19" t="s">
        <v>252</v>
      </c>
      <c r="BE139" s="229">
        <f>IF(N139="základní",J139,0)</f>
        <v>0</v>
      </c>
      <c r="BF139" s="229">
        <f>IF(N139="snížená",J139,0)</f>
        <v>0</v>
      </c>
      <c r="BG139" s="229">
        <f>IF(N139="zákl. přenesená",J139,0)</f>
        <v>0</v>
      </c>
      <c r="BH139" s="229">
        <f>IF(N139="sníž. přenesená",J139,0)</f>
        <v>0</v>
      </c>
      <c r="BI139" s="229">
        <f>IF(N139="nulová",J139,0)</f>
        <v>0</v>
      </c>
      <c r="BJ139" s="19" t="s">
        <v>76</v>
      </c>
      <c r="BK139" s="229">
        <f>ROUND(I139*H139,2)</f>
        <v>0</v>
      </c>
      <c r="BL139" s="19" t="s">
        <v>258</v>
      </c>
      <c r="BM139" s="228" t="s">
        <v>8029</v>
      </c>
    </row>
    <row r="140" s="2" customFormat="1">
      <c r="A140" s="40"/>
      <c r="B140" s="41"/>
      <c r="C140" s="42"/>
      <c r="D140" s="230" t="s">
        <v>260</v>
      </c>
      <c r="E140" s="42"/>
      <c r="F140" s="231" t="s">
        <v>8030</v>
      </c>
      <c r="G140" s="42"/>
      <c r="H140" s="42"/>
      <c r="I140" s="232"/>
      <c r="J140" s="42"/>
      <c r="K140" s="42"/>
      <c r="L140" s="46"/>
      <c r="M140" s="233"/>
      <c r="N140" s="234"/>
      <c r="O140" s="86"/>
      <c r="P140" s="86"/>
      <c r="Q140" s="86"/>
      <c r="R140" s="86"/>
      <c r="S140" s="86"/>
      <c r="T140" s="87"/>
      <c r="U140" s="40"/>
      <c r="V140" s="40"/>
      <c r="W140" s="40"/>
      <c r="X140" s="40"/>
      <c r="Y140" s="40"/>
      <c r="Z140" s="40"/>
      <c r="AA140" s="40"/>
      <c r="AB140" s="40"/>
      <c r="AC140" s="40"/>
      <c r="AD140" s="40"/>
      <c r="AE140" s="40"/>
      <c r="AT140" s="19" t="s">
        <v>260</v>
      </c>
      <c r="AU140" s="19" t="s">
        <v>78</v>
      </c>
    </row>
    <row r="141" s="13" customFormat="1">
      <c r="A141" s="13"/>
      <c r="B141" s="235"/>
      <c r="C141" s="236"/>
      <c r="D141" s="237" t="s">
        <v>262</v>
      </c>
      <c r="E141" s="238" t="s">
        <v>19</v>
      </c>
      <c r="F141" s="239" t="s">
        <v>8031</v>
      </c>
      <c r="G141" s="236"/>
      <c r="H141" s="238" t="s">
        <v>19</v>
      </c>
      <c r="I141" s="240"/>
      <c r="J141" s="236"/>
      <c r="K141" s="236"/>
      <c r="L141" s="241"/>
      <c r="M141" s="242"/>
      <c r="N141" s="243"/>
      <c r="O141" s="243"/>
      <c r="P141" s="243"/>
      <c r="Q141" s="243"/>
      <c r="R141" s="243"/>
      <c r="S141" s="243"/>
      <c r="T141" s="244"/>
      <c r="U141" s="13"/>
      <c r="V141" s="13"/>
      <c r="W141" s="13"/>
      <c r="X141" s="13"/>
      <c r="Y141" s="13"/>
      <c r="Z141" s="13"/>
      <c r="AA141" s="13"/>
      <c r="AB141" s="13"/>
      <c r="AC141" s="13"/>
      <c r="AD141" s="13"/>
      <c r="AE141" s="13"/>
      <c r="AT141" s="245" t="s">
        <v>262</v>
      </c>
      <c r="AU141" s="245" t="s">
        <v>78</v>
      </c>
      <c r="AV141" s="13" t="s">
        <v>76</v>
      </c>
      <c r="AW141" s="13" t="s">
        <v>31</v>
      </c>
      <c r="AX141" s="13" t="s">
        <v>69</v>
      </c>
      <c r="AY141" s="245" t="s">
        <v>252</v>
      </c>
    </row>
    <row r="142" s="14" customFormat="1">
      <c r="A142" s="14"/>
      <c r="B142" s="246"/>
      <c r="C142" s="247"/>
      <c r="D142" s="237" t="s">
        <v>262</v>
      </c>
      <c r="E142" s="248" t="s">
        <v>19</v>
      </c>
      <c r="F142" s="249" t="s">
        <v>8032</v>
      </c>
      <c r="G142" s="247"/>
      <c r="H142" s="250">
        <v>2.3460000000000001</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262</v>
      </c>
      <c r="AU142" s="256" t="s">
        <v>78</v>
      </c>
      <c r="AV142" s="14" t="s">
        <v>78</v>
      </c>
      <c r="AW142" s="14" t="s">
        <v>31</v>
      </c>
      <c r="AX142" s="14" t="s">
        <v>69</v>
      </c>
      <c r="AY142" s="256" t="s">
        <v>252</v>
      </c>
    </row>
    <row r="143" s="15" customFormat="1">
      <c r="A143" s="15"/>
      <c r="B143" s="257"/>
      <c r="C143" s="258"/>
      <c r="D143" s="237" t="s">
        <v>262</v>
      </c>
      <c r="E143" s="259" t="s">
        <v>19</v>
      </c>
      <c r="F143" s="260" t="s">
        <v>265</v>
      </c>
      <c r="G143" s="258"/>
      <c r="H143" s="261">
        <v>2.3460000000000001</v>
      </c>
      <c r="I143" s="262"/>
      <c r="J143" s="258"/>
      <c r="K143" s="258"/>
      <c r="L143" s="263"/>
      <c r="M143" s="264"/>
      <c r="N143" s="265"/>
      <c r="O143" s="265"/>
      <c r="P143" s="265"/>
      <c r="Q143" s="265"/>
      <c r="R143" s="265"/>
      <c r="S143" s="265"/>
      <c r="T143" s="266"/>
      <c r="U143" s="15"/>
      <c r="V143" s="15"/>
      <c r="W143" s="15"/>
      <c r="X143" s="15"/>
      <c r="Y143" s="15"/>
      <c r="Z143" s="15"/>
      <c r="AA143" s="15"/>
      <c r="AB143" s="15"/>
      <c r="AC143" s="15"/>
      <c r="AD143" s="15"/>
      <c r="AE143" s="15"/>
      <c r="AT143" s="267" t="s">
        <v>262</v>
      </c>
      <c r="AU143" s="267" t="s">
        <v>78</v>
      </c>
      <c r="AV143" s="15" t="s">
        <v>258</v>
      </c>
      <c r="AW143" s="15" t="s">
        <v>31</v>
      </c>
      <c r="AX143" s="15" t="s">
        <v>76</v>
      </c>
      <c r="AY143" s="267" t="s">
        <v>252</v>
      </c>
    </row>
    <row r="144" s="2" customFormat="1" ht="49.05" customHeight="1">
      <c r="A144" s="40"/>
      <c r="B144" s="41"/>
      <c r="C144" s="217" t="s">
        <v>284</v>
      </c>
      <c r="D144" s="217" t="s">
        <v>254</v>
      </c>
      <c r="E144" s="218" t="s">
        <v>8033</v>
      </c>
      <c r="F144" s="219" t="s">
        <v>8034</v>
      </c>
      <c r="G144" s="220" t="s">
        <v>187</v>
      </c>
      <c r="H144" s="221">
        <v>3.2065000000000001</v>
      </c>
      <c r="I144" s="222"/>
      <c r="J144" s="223">
        <f>ROUND(I144*H144,2)</f>
        <v>0</v>
      </c>
      <c r="K144" s="219" t="s">
        <v>257</v>
      </c>
      <c r="L144" s="46"/>
      <c r="M144" s="224" t="s">
        <v>19</v>
      </c>
      <c r="N144" s="225" t="s">
        <v>40</v>
      </c>
      <c r="O144" s="86"/>
      <c r="P144" s="226">
        <f>O144*H144</f>
        <v>0</v>
      </c>
      <c r="Q144" s="226">
        <v>0.079210000000000003</v>
      </c>
      <c r="R144" s="226">
        <f>Q144*H144</f>
        <v>0.25398686500000001</v>
      </c>
      <c r="S144" s="226">
        <v>0</v>
      </c>
      <c r="T144" s="227">
        <f>S144*H144</f>
        <v>0</v>
      </c>
      <c r="U144" s="40"/>
      <c r="V144" s="40"/>
      <c r="W144" s="40"/>
      <c r="X144" s="40"/>
      <c r="Y144" s="40"/>
      <c r="Z144" s="40"/>
      <c r="AA144" s="40"/>
      <c r="AB144" s="40"/>
      <c r="AC144" s="40"/>
      <c r="AD144" s="40"/>
      <c r="AE144" s="40"/>
      <c r="AR144" s="228" t="s">
        <v>258</v>
      </c>
      <c r="AT144" s="228" t="s">
        <v>254</v>
      </c>
      <c r="AU144" s="228" t="s">
        <v>78</v>
      </c>
      <c r="AY144" s="19" t="s">
        <v>252</v>
      </c>
      <c r="BE144" s="229">
        <f>IF(N144="základní",J144,0)</f>
        <v>0</v>
      </c>
      <c r="BF144" s="229">
        <f>IF(N144="snížená",J144,0)</f>
        <v>0</v>
      </c>
      <c r="BG144" s="229">
        <f>IF(N144="zákl. přenesená",J144,0)</f>
        <v>0</v>
      </c>
      <c r="BH144" s="229">
        <f>IF(N144="sníž. přenesená",J144,0)</f>
        <v>0</v>
      </c>
      <c r="BI144" s="229">
        <f>IF(N144="nulová",J144,0)</f>
        <v>0</v>
      </c>
      <c r="BJ144" s="19" t="s">
        <v>76</v>
      </c>
      <c r="BK144" s="229">
        <f>ROUND(I144*H144,2)</f>
        <v>0</v>
      </c>
      <c r="BL144" s="19" t="s">
        <v>258</v>
      </c>
      <c r="BM144" s="228" t="s">
        <v>8035</v>
      </c>
    </row>
    <row r="145" s="2" customFormat="1">
      <c r="A145" s="40"/>
      <c r="B145" s="41"/>
      <c r="C145" s="42"/>
      <c r="D145" s="230" t="s">
        <v>260</v>
      </c>
      <c r="E145" s="42"/>
      <c r="F145" s="231" t="s">
        <v>8036</v>
      </c>
      <c r="G145" s="42"/>
      <c r="H145" s="42"/>
      <c r="I145" s="232"/>
      <c r="J145" s="42"/>
      <c r="K145" s="42"/>
      <c r="L145" s="46"/>
      <c r="M145" s="233"/>
      <c r="N145" s="234"/>
      <c r="O145" s="86"/>
      <c r="P145" s="86"/>
      <c r="Q145" s="86"/>
      <c r="R145" s="86"/>
      <c r="S145" s="86"/>
      <c r="T145" s="87"/>
      <c r="U145" s="40"/>
      <c r="V145" s="40"/>
      <c r="W145" s="40"/>
      <c r="X145" s="40"/>
      <c r="Y145" s="40"/>
      <c r="Z145" s="40"/>
      <c r="AA145" s="40"/>
      <c r="AB145" s="40"/>
      <c r="AC145" s="40"/>
      <c r="AD145" s="40"/>
      <c r="AE145" s="40"/>
      <c r="AT145" s="19" t="s">
        <v>260</v>
      </c>
      <c r="AU145" s="19" t="s">
        <v>78</v>
      </c>
    </row>
    <row r="146" s="13" customFormat="1">
      <c r="A146" s="13"/>
      <c r="B146" s="235"/>
      <c r="C146" s="236"/>
      <c r="D146" s="237" t="s">
        <v>262</v>
      </c>
      <c r="E146" s="238" t="s">
        <v>19</v>
      </c>
      <c r="F146" s="239" t="s">
        <v>891</v>
      </c>
      <c r="G146" s="236"/>
      <c r="H146" s="238" t="s">
        <v>19</v>
      </c>
      <c r="I146" s="240"/>
      <c r="J146" s="236"/>
      <c r="K146" s="236"/>
      <c r="L146" s="241"/>
      <c r="M146" s="242"/>
      <c r="N146" s="243"/>
      <c r="O146" s="243"/>
      <c r="P146" s="243"/>
      <c r="Q146" s="243"/>
      <c r="R146" s="243"/>
      <c r="S146" s="243"/>
      <c r="T146" s="244"/>
      <c r="U146" s="13"/>
      <c r="V146" s="13"/>
      <c r="W146" s="13"/>
      <c r="X146" s="13"/>
      <c r="Y146" s="13"/>
      <c r="Z146" s="13"/>
      <c r="AA146" s="13"/>
      <c r="AB146" s="13"/>
      <c r="AC146" s="13"/>
      <c r="AD146" s="13"/>
      <c r="AE146" s="13"/>
      <c r="AT146" s="245" t="s">
        <v>262</v>
      </c>
      <c r="AU146" s="245" t="s">
        <v>78</v>
      </c>
      <c r="AV146" s="13" t="s">
        <v>76</v>
      </c>
      <c r="AW146" s="13" t="s">
        <v>31</v>
      </c>
      <c r="AX146" s="13" t="s">
        <v>69</v>
      </c>
      <c r="AY146" s="245" t="s">
        <v>252</v>
      </c>
    </row>
    <row r="147" s="14" customFormat="1">
      <c r="A147" s="14"/>
      <c r="B147" s="246"/>
      <c r="C147" s="247"/>
      <c r="D147" s="237" t="s">
        <v>262</v>
      </c>
      <c r="E147" s="248" t="s">
        <v>19</v>
      </c>
      <c r="F147" s="249" t="s">
        <v>8037</v>
      </c>
      <c r="G147" s="247"/>
      <c r="H147" s="250">
        <v>3.2065000000000001</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262</v>
      </c>
      <c r="AU147" s="256" t="s">
        <v>78</v>
      </c>
      <c r="AV147" s="14" t="s">
        <v>78</v>
      </c>
      <c r="AW147" s="14" t="s">
        <v>31</v>
      </c>
      <c r="AX147" s="14" t="s">
        <v>76</v>
      </c>
      <c r="AY147" s="256" t="s">
        <v>252</v>
      </c>
    </row>
    <row r="148" s="2" customFormat="1" ht="44.25" customHeight="1">
      <c r="A148" s="40"/>
      <c r="B148" s="41"/>
      <c r="C148" s="217" t="s">
        <v>290</v>
      </c>
      <c r="D148" s="217" t="s">
        <v>254</v>
      </c>
      <c r="E148" s="218" t="s">
        <v>8038</v>
      </c>
      <c r="F148" s="219" t="s">
        <v>8039</v>
      </c>
      <c r="G148" s="220" t="s">
        <v>274</v>
      </c>
      <c r="H148" s="221">
        <v>7</v>
      </c>
      <c r="I148" s="222"/>
      <c r="J148" s="223">
        <f>ROUND(I148*H148,2)</f>
        <v>0</v>
      </c>
      <c r="K148" s="219" t="s">
        <v>257</v>
      </c>
      <c r="L148" s="46"/>
      <c r="M148" s="224" t="s">
        <v>19</v>
      </c>
      <c r="N148" s="225" t="s">
        <v>40</v>
      </c>
      <c r="O148" s="86"/>
      <c r="P148" s="226">
        <f>O148*H148</f>
        <v>0</v>
      </c>
      <c r="Q148" s="226">
        <v>0.022280000000000001</v>
      </c>
      <c r="R148" s="226">
        <f>Q148*H148</f>
        <v>0.15596000000000002</v>
      </c>
      <c r="S148" s="226">
        <v>0</v>
      </c>
      <c r="T148" s="227">
        <f>S148*H148</f>
        <v>0</v>
      </c>
      <c r="U148" s="40"/>
      <c r="V148" s="40"/>
      <c r="W148" s="40"/>
      <c r="X148" s="40"/>
      <c r="Y148" s="40"/>
      <c r="Z148" s="40"/>
      <c r="AA148" s="40"/>
      <c r="AB148" s="40"/>
      <c r="AC148" s="40"/>
      <c r="AD148" s="40"/>
      <c r="AE148" s="40"/>
      <c r="AR148" s="228" t="s">
        <v>258</v>
      </c>
      <c r="AT148" s="228" t="s">
        <v>254</v>
      </c>
      <c r="AU148" s="228" t="s">
        <v>78</v>
      </c>
      <c r="AY148" s="19" t="s">
        <v>252</v>
      </c>
      <c r="BE148" s="229">
        <f>IF(N148="základní",J148,0)</f>
        <v>0</v>
      </c>
      <c r="BF148" s="229">
        <f>IF(N148="snížená",J148,0)</f>
        <v>0</v>
      </c>
      <c r="BG148" s="229">
        <f>IF(N148="zákl. přenesená",J148,0)</f>
        <v>0</v>
      </c>
      <c r="BH148" s="229">
        <f>IF(N148="sníž. přenesená",J148,0)</f>
        <v>0</v>
      </c>
      <c r="BI148" s="229">
        <f>IF(N148="nulová",J148,0)</f>
        <v>0</v>
      </c>
      <c r="BJ148" s="19" t="s">
        <v>76</v>
      </c>
      <c r="BK148" s="229">
        <f>ROUND(I148*H148,2)</f>
        <v>0</v>
      </c>
      <c r="BL148" s="19" t="s">
        <v>258</v>
      </c>
      <c r="BM148" s="228" t="s">
        <v>8040</v>
      </c>
    </row>
    <row r="149" s="2" customFormat="1">
      <c r="A149" s="40"/>
      <c r="B149" s="41"/>
      <c r="C149" s="42"/>
      <c r="D149" s="230" t="s">
        <v>260</v>
      </c>
      <c r="E149" s="42"/>
      <c r="F149" s="231" t="s">
        <v>8041</v>
      </c>
      <c r="G149" s="42"/>
      <c r="H149" s="42"/>
      <c r="I149" s="232"/>
      <c r="J149" s="42"/>
      <c r="K149" s="42"/>
      <c r="L149" s="46"/>
      <c r="M149" s="233"/>
      <c r="N149" s="234"/>
      <c r="O149" s="86"/>
      <c r="P149" s="86"/>
      <c r="Q149" s="86"/>
      <c r="R149" s="86"/>
      <c r="S149" s="86"/>
      <c r="T149" s="87"/>
      <c r="U149" s="40"/>
      <c r="V149" s="40"/>
      <c r="W149" s="40"/>
      <c r="X149" s="40"/>
      <c r="Y149" s="40"/>
      <c r="Z149" s="40"/>
      <c r="AA149" s="40"/>
      <c r="AB149" s="40"/>
      <c r="AC149" s="40"/>
      <c r="AD149" s="40"/>
      <c r="AE149" s="40"/>
      <c r="AT149" s="19" t="s">
        <v>260</v>
      </c>
      <c r="AU149" s="19" t="s">
        <v>78</v>
      </c>
    </row>
    <row r="150" s="13" customFormat="1">
      <c r="A150" s="13"/>
      <c r="B150" s="235"/>
      <c r="C150" s="236"/>
      <c r="D150" s="237" t="s">
        <v>262</v>
      </c>
      <c r="E150" s="238" t="s">
        <v>19</v>
      </c>
      <c r="F150" s="239" t="s">
        <v>891</v>
      </c>
      <c r="G150" s="236"/>
      <c r="H150" s="238" t="s">
        <v>19</v>
      </c>
      <c r="I150" s="240"/>
      <c r="J150" s="236"/>
      <c r="K150" s="236"/>
      <c r="L150" s="241"/>
      <c r="M150" s="242"/>
      <c r="N150" s="243"/>
      <c r="O150" s="243"/>
      <c r="P150" s="243"/>
      <c r="Q150" s="243"/>
      <c r="R150" s="243"/>
      <c r="S150" s="243"/>
      <c r="T150" s="244"/>
      <c r="U150" s="13"/>
      <c r="V150" s="13"/>
      <c r="W150" s="13"/>
      <c r="X150" s="13"/>
      <c r="Y150" s="13"/>
      <c r="Z150" s="13"/>
      <c r="AA150" s="13"/>
      <c r="AB150" s="13"/>
      <c r="AC150" s="13"/>
      <c r="AD150" s="13"/>
      <c r="AE150" s="13"/>
      <c r="AT150" s="245" t="s">
        <v>262</v>
      </c>
      <c r="AU150" s="245" t="s">
        <v>78</v>
      </c>
      <c r="AV150" s="13" t="s">
        <v>76</v>
      </c>
      <c r="AW150" s="13" t="s">
        <v>31</v>
      </c>
      <c r="AX150" s="13" t="s">
        <v>69</v>
      </c>
      <c r="AY150" s="245" t="s">
        <v>252</v>
      </c>
    </row>
    <row r="151" s="14" customFormat="1">
      <c r="A151" s="14"/>
      <c r="B151" s="246"/>
      <c r="C151" s="247"/>
      <c r="D151" s="237" t="s">
        <v>262</v>
      </c>
      <c r="E151" s="248" t="s">
        <v>19</v>
      </c>
      <c r="F151" s="249" t="s">
        <v>8042</v>
      </c>
      <c r="G151" s="247"/>
      <c r="H151" s="250">
        <v>1</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262</v>
      </c>
      <c r="AU151" s="256" t="s">
        <v>78</v>
      </c>
      <c r="AV151" s="14" t="s">
        <v>78</v>
      </c>
      <c r="AW151" s="14" t="s">
        <v>31</v>
      </c>
      <c r="AX151" s="14" t="s">
        <v>69</v>
      </c>
      <c r="AY151" s="256" t="s">
        <v>252</v>
      </c>
    </row>
    <row r="152" s="14" customFormat="1">
      <c r="A152" s="14"/>
      <c r="B152" s="246"/>
      <c r="C152" s="247"/>
      <c r="D152" s="237" t="s">
        <v>262</v>
      </c>
      <c r="E152" s="248" t="s">
        <v>19</v>
      </c>
      <c r="F152" s="249" t="s">
        <v>8043</v>
      </c>
      <c r="G152" s="247"/>
      <c r="H152" s="250">
        <v>1</v>
      </c>
      <c r="I152" s="251"/>
      <c r="J152" s="247"/>
      <c r="K152" s="247"/>
      <c r="L152" s="252"/>
      <c r="M152" s="253"/>
      <c r="N152" s="254"/>
      <c r="O152" s="254"/>
      <c r="P152" s="254"/>
      <c r="Q152" s="254"/>
      <c r="R152" s="254"/>
      <c r="S152" s="254"/>
      <c r="T152" s="255"/>
      <c r="U152" s="14"/>
      <c r="V152" s="14"/>
      <c r="W152" s="14"/>
      <c r="X152" s="14"/>
      <c r="Y152" s="14"/>
      <c r="Z152" s="14"/>
      <c r="AA152" s="14"/>
      <c r="AB152" s="14"/>
      <c r="AC152" s="14"/>
      <c r="AD152" s="14"/>
      <c r="AE152" s="14"/>
      <c r="AT152" s="256" t="s">
        <v>262</v>
      </c>
      <c r="AU152" s="256" t="s">
        <v>78</v>
      </c>
      <c r="AV152" s="14" t="s">
        <v>78</v>
      </c>
      <c r="AW152" s="14" t="s">
        <v>31</v>
      </c>
      <c r="AX152" s="14" t="s">
        <v>69</v>
      </c>
      <c r="AY152" s="256" t="s">
        <v>252</v>
      </c>
    </row>
    <row r="153" s="14" customFormat="1">
      <c r="A153" s="14"/>
      <c r="B153" s="246"/>
      <c r="C153" s="247"/>
      <c r="D153" s="237" t="s">
        <v>262</v>
      </c>
      <c r="E153" s="248" t="s">
        <v>19</v>
      </c>
      <c r="F153" s="249" t="s">
        <v>8044</v>
      </c>
      <c r="G153" s="247"/>
      <c r="H153" s="250">
        <v>4</v>
      </c>
      <c r="I153" s="251"/>
      <c r="J153" s="247"/>
      <c r="K153" s="247"/>
      <c r="L153" s="252"/>
      <c r="M153" s="253"/>
      <c r="N153" s="254"/>
      <c r="O153" s="254"/>
      <c r="P153" s="254"/>
      <c r="Q153" s="254"/>
      <c r="R153" s="254"/>
      <c r="S153" s="254"/>
      <c r="T153" s="255"/>
      <c r="U153" s="14"/>
      <c r="V153" s="14"/>
      <c r="W153" s="14"/>
      <c r="X153" s="14"/>
      <c r="Y153" s="14"/>
      <c r="Z153" s="14"/>
      <c r="AA153" s="14"/>
      <c r="AB153" s="14"/>
      <c r="AC153" s="14"/>
      <c r="AD153" s="14"/>
      <c r="AE153" s="14"/>
      <c r="AT153" s="256" t="s">
        <v>262</v>
      </c>
      <c r="AU153" s="256" t="s">
        <v>78</v>
      </c>
      <c r="AV153" s="14" t="s">
        <v>78</v>
      </c>
      <c r="AW153" s="14" t="s">
        <v>31</v>
      </c>
      <c r="AX153" s="14" t="s">
        <v>69</v>
      </c>
      <c r="AY153" s="256" t="s">
        <v>252</v>
      </c>
    </row>
    <row r="154" s="16" customFormat="1">
      <c r="A154" s="16"/>
      <c r="B154" s="268"/>
      <c r="C154" s="269"/>
      <c r="D154" s="237" t="s">
        <v>262</v>
      </c>
      <c r="E154" s="270" t="s">
        <v>19</v>
      </c>
      <c r="F154" s="271" t="s">
        <v>333</v>
      </c>
      <c r="G154" s="269"/>
      <c r="H154" s="272">
        <v>6</v>
      </c>
      <c r="I154" s="273"/>
      <c r="J154" s="269"/>
      <c r="K154" s="269"/>
      <c r="L154" s="274"/>
      <c r="M154" s="275"/>
      <c r="N154" s="276"/>
      <c r="O154" s="276"/>
      <c r="P154" s="276"/>
      <c r="Q154" s="276"/>
      <c r="R154" s="276"/>
      <c r="S154" s="276"/>
      <c r="T154" s="277"/>
      <c r="U154" s="16"/>
      <c r="V154" s="16"/>
      <c r="W154" s="16"/>
      <c r="X154" s="16"/>
      <c r="Y154" s="16"/>
      <c r="Z154" s="16"/>
      <c r="AA154" s="16"/>
      <c r="AB154" s="16"/>
      <c r="AC154" s="16"/>
      <c r="AD154" s="16"/>
      <c r="AE154" s="16"/>
      <c r="AT154" s="278" t="s">
        <v>262</v>
      </c>
      <c r="AU154" s="278" t="s">
        <v>78</v>
      </c>
      <c r="AV154" s="16" t="s">
        <v>85</v>
      </c>
      <c r="AW154" s="16" t="s">
        <v>31</v>
      </c>
      <c r="AX154" s="16" t="s">
        <v>69</v>
      </c>
      <c r="AY154" s="278" t="s">
        <v>252</v>
      </c>
    </row>
    <row r="155" s="14" customFormat="1">
      <c r="A155" s="14"/>
      <c r="B155" s="246"/>
      <c r="C155" s="247"/>
      <c r="D155" s="237" t="s">
        <v>262</v>
      </c>
      <c r="E155" s="248" t="s">
        <v>19</v>
      </c>
      <c r="F155" s="249" t="s">
        <v>8045</v>
      </c>
      <c r="G155" s="247"/>
      <c r="H155" s="250">
        <v>1</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262</v>
      </c>
      <c r="AU155" s="256" t="s">
        <v>78</v>
      </c>
      <c r="AV155" s="14" t="s">
        <v>78</v>
      </c>
      <c r="AW155" s="14" t="s">
        <v>31</v>
      </c>
      <c r="AX155" s="14" t="s">
        <v>69</v>
      </c>
      <c r="AY155" s="256" t="s">
        <v>252</v>
      </c>
    </row>
    <row r="156" s="16" customFormat="1">
      <c r="A156" s="16"/>
      <c r="B156" s="268"/>
      <c r="C156" s="269"/>
      <c r="D156" s="237" t="s">
        <v>262</v>
      </c>
      <c r="E156" s="270" t="s">
        <v>19</v>
      </c>
      <c r="F156" s="271" t="s">
        <v>333</v>
      </c>
      <c r="G156" s="269"/>
      <c r="H156" s="272">
        <v>1</v>
      </c>
      <c r="I156" s="273"/>
      <c r="J156" s="269"/>
      <c r="K156" s="269"/>
      <c r="L156" s="274"/>
      <c r="M156" s="275"/>
      <c r="N156" s="276"/>
      <c r="O156" s="276"/>
      <c r="P156" s="276"/>
      <c r="Q156" s="276"/>
      <c r="R156" s="276"/>
      <c r="S156" s="276"/>
      <c r="T156" s="277"/>
      <c r="U156" s="16"/>
      <c r="V156" s="16"/>
      <c r="W156" s="16"/>
      <c r="X156" s="16"/>
      <c r="Y156" s="16"/>
      <c r="Z156" s="16"/>
      <c r="AA156" s="16"/>
      <c r="AB156" s="16"/>
      <c r="AC156" s="16"/>
      <c r="AD156" s="16"/>
      <c r="AE156" s="16"/>
      <c r="AT156" s="278" t="s">
        <v>262</v>
      </c>
      <c r="AU156" s="278" t="s">
        <v>78</v>
      </c>
      <c r="AV156" s="16" t="s">
        <v>85</v>
      </c>
      <c r="AW156" s="16" t="s">
        <v>31</v>
      </c>
      <c r="AX156" s="16" t="s">
        <v>69</v>
      </c>
      <c r="AY156" s="278" t="s">
        <v>252</v>
      </c>
    </row>
    <row r="157" s="15" customFormat="1">
      <c r="A157" s="15"/>
      <c r="B157" s="257"/>
      <c r="C157" s="258"/>
      <c r="D157" s="237" t="s">
        <v>262</v>
      </c>
      <c r="E157" s="259" t="s">
        <v>19</v>
      </c>
      <c r="F157" s="260" t="s">
        <v>265</v>
      </c>
      <c r="G157" s="258"/>
      <c r="H157" s="261">
        <v>7</v>
      </c>
      <c r="I157" s="262"/>
      <c r="J157" s="258"/>
      <c r="K157" s="258"/>
      <c r="L157" s="263"/>
      <c r="M157" s="264"/>
      <c r="N157" s="265"/>
      <c r="O157" s="265"/>
      <c r="P157" s="265"/>
      <c r="Q157" s="265"/>
      <c r="R157" s="265"/>
      <c r="S157" s="265"/>
      <c r="T157" s="266"/>
      <c r="U157" s="15"/>
      <c r="V157" s="15"/>
      <c r="W157" s="15"/>
      <c r="X157" s="15"/>
      <c r="Y157" s="15"/>
      <c r="Z157" s="15"/>
      <c r="AA157" s="15"/>
      <c r="AB157" s="15"/>
      <c r="AC157" s="15"/>
      <c r="AD157" s="15"/>
      <c r="AE157" s="15"/>
      <c r="AT157" s="267" t="s">
        <v>262</v>
      </c>
      <c r="AU157" s="267" t="s">
        <v>78</v>
      </c>
      <c r="AV157" s="15" t="s">
        <v>258</v>
      </c>
      <c r="AW157" s="15" t="s">
        <v>31</v>
      </c>
      <c r="AX157" s="15" t="s">
        <v>76</v>
      </c>
      <c r="AY157" s="267" t="s">
        <v>252</v>
      </c>
    </row>
    <row r="158" s="2" customFormat="1" ht="37.8" customHeight="1">
      <c r="A158" s="40"/>
      <c r="B158" s="41"/>
      <c r="C158" s="217" t="s">
        <v>296</v>
      </c>
      <c r="D158" s="217" t="s">
        <v>254</v>
      </c>
      <c r="E158" s="218" t="s">
        <v>304</v>
      </c>
      <c r="F158" s="219" t="s">
        <v>305</v>
      </c>
      <c r="G158" s="220" t="s">
        <v>187</v>
      </c>
      <c r="H158" s="221">
        <v>38.597999999999999</v>
      </c>
      <c r="I158" s="222"/>
      <c r="J158" s="223">
        <f>ROUND(I158*H158,2)</f>
        <v>0</v>
      </c>
      <c r="K158" s="219" t="s">
        <v>257</v>
      </c>
      <c r="L158" s="46"/>
      <c r="M158" s="224" t="s">
        <v>19</v>
      </c>
      <c r="N158" s="225" t="s">
        <v>40</v>
      </c>
      <c r="O158" s="86"/>
      <c r="P158" s="226">
        <f>O158*H158</f>
        <v>0</v>
      </c>
      <c r="Q158" s="226">
        <v>0.052519999999999997</v>
      </c>
      <c r="R158" s="226">
        <f>Q158*H158</f>
        <v>2.0271669599999997</v>
      </c>
      <c r="S158" s="226">
        <v>0</v>
      </c>
      <c r="T158" s="227">
        <f>S158*H158</f>
        <v>0</v>
      </c>
      <c r="U158" s="40"/>
      <c r="V158" s="40"/>
      <c r="W158" s="40"/>
      <c r="X158" s="40"/>
      <c r="Y158" s="40"/>
      <c r="Z158" s="40"/>
      <c r="AA158" s="40"/>
      <c r="AB158" s="40"/>
      <c r="AC158" s="40"/>
      <c r="AD158" s="40"/>
      <c r="AE158" s="40"/>
      <c r="AR158" s="228" t="s">
        <v>258</v>
      </c>
      <c r="AT158" s="228" t="s">
        <v>254</v>
      </c>
      <c r="AU158" s="228" t="s">
        <v>78</v>
      </c>
      <c r="AY158" s="19" t="s">
        <v>252</v>
      </c>
      <c r="BE158" s="229">
        <f>IF(N158="základní",J158,0)</f>
        <v>0</v>
      </c>
      <c r="BF158" s="229">
        <f>IF(N158="snížená",J158,0)</f>
        <v>0</v>
      </c>
      <c r="BG158" s="229">
        <f>IF(N158="zákl. přenesená",J158,0)</f>
        <v>0</v>
      </c>
      <c r="BH158" s="229">
        <f>IF(N158="sníž. přenesená",J158,0)</f>
        <v>0</v>
      </c>
      <c r="BI158" s="229">
        <f>IF(N158="nulová",J158,0)</f>
        <v>0</v>
      </c>
      <c r="BJ158" s="19" t="s">
        <v>76</v>
      </c>
      <c r="BK158" s="229">
        <f>ROUND(I158*H158,2)</f>
        <v>0</v>
      </c>
      <c r="BL158" s="19" t="s">
        <v>258</v>
      </c>
      <c r="BM158" s="228" t="s">
        <v>1738</v>
      </c>
    </row>
    <row r="159" s="2" customFormat="1">
      <c r="A159" s="40"/>
      <c r="B159" s="41"/>
      <c r="C159" s="42"/>
      <c r="D159" s="230" t="s">
        <v>260</v>
      </c>
      <c r="E159" s="42"/>
      <c r="F159" s="231" t="s">
        <v>307</v>
      </c>
      <c r="G159" s="42"/>
      <c r="H159" s="42"/>
      <c r="I159" s="232"/>
      <c r="J159" s="42"/>
      <c r="K159" s="42"/>
      <c r="L159" s="46"/>
      <c r="M159" s="233"/>
      <c r="N159" s="234"/>
      <c r="O159" s="86"/>
      <c r="P159" s="86"/>
      <c r="Q159" s="86"/>
      <c r="R159" s="86"/>
      <c r="S159" s="86"/>
      <c r="T159" s="87"/>
      <c r="U159" s="40"/>
      <c r="V159" s="40"/>
      <c r="W159" s="40"/>
      <c r="X159" s="40"/>
      <c r="Y159" s="40"/>
      <c r="Z159" s="40"/>
      <c r="AA159" s="40"/>
      <c r="AB159" s="40"/>
      <c r="AC159" s="40"/>
      <c r="AD159" s="40"/>
      <c r="AE159" s="40"/>
      <c r="AT159" s="19" t="s">
        <v>260</v>
      </c>
      <c r="AU159" s="19" t="s">
        <v>78</v>
      </c>
    </row>
    <row r="160" s="13" customFormat="1">
      <c r="A160" s="13"/>
      <c r="B160" s="235"/>
      <c r="C160" s="236"/>
      <c r="D160" s="237" t="s">
        <v>262</v>
      </c>
      <c r="E160" s="238" t="s">
        <v>19</v>
      </c>
      <c r="F160" s="239" t="s">
        <v>1739</v>
      </c>
      <c r="G160" s="236"/>
      <c r="H160" s="238" t="s">
        <v>19</v>
      </c>
      <c r="I160" s="240"/>
      <c r="J160" s="236"/>
      <c r="K160" s="236"/>
      <c r="L160" s="241"/>
      <c r="M160" s="242"/>
      <c r="N160" s="243"/>
      <c r="O160" s="243"/>
      <c r="P160" s="243"/>
      <c r="Q160" s="243"/>
      <c r="R160" s="243"/>
      <c r="S160" s="243"/>
      <c r="T160" s="244"/>
      <c r="U160" s="13"/>
      <c r="V160" s="13"/>
      <c r="W160" s="13"/>
      <c r="X160" s="13"/>
      <c r="Y160" s="13"/>
      <c r="Z160" s="13"/>
      <c r="AA160" s="13"/>
      <c r="AB160" s="13"/>
      <c r="AC160" s="13"/>
      <c r="AD160" s="13"/>
      <c r="AE160" s="13"/>
      <c r="AT160" s="245" t="s">
        <v>262</v>
      </c>
      <c r="AU160" s="245" t="s">
        <v>78</v>
      </c>
      <c r="AV160" s="13" t="s">
        <v>76</v>
      </c>
      <c r="AW160" s="13" t="s">
        <v>31</v>
      </c>
      <c r="AX160" s="13" t="s">
        <v>69</v>
      </c>
      <c r="AY160" s="245" t="s">
        <v>252</v>
      </c>
    </row>
    <row r="161" s="13" customFormat="1">
      <c r="A161" s="13"/>
      <c r="B161" s="235"/>
      <c r="C161" s="236"/>
      <c r="D161" s="237" t="s">
        <v>262</v>
      </c>
      <c r="E161" s="238" t="s">
        <v>19</v>
      </c>
      <c r="F161" s="239" t="s">
        <v>891</v>
      </c>
      <c r="G161" s="236"/>
      <c r="H161" s="238" t="s">
        <v>19</v>
      </c>
      <c r="I161" s="240"/>
      <c r="J161" s="236"/>
      <c r="K161" s="236"/>
      <c r="L161" s="241"/>
      <c r="M161" s="242"/>
      <c r="N161" s="243"/>
      <c r="O161" s="243"/>
      <c r="P161" s="243"/>
      <c r="Q161" s="243"/>
      <c r="R161" s="243"/>
      <c r="S161" s="243"/>
      <c r="T161" s="244"/>
      <c r="U161" s="13"/>
      <c r="V161" s="13"/>
      <c r="W161" s="13"/>
      <c r="X161" s="13"/>
      <c r="Y161" s="13"/>
      <c r="Z161" s="13"/>
      <c r="AA161" s="13"/>
      <c r="AB161" s="13"/>
      <c r="AC161" s="13"/>
      <c r="AD161" s="13"/>
      <c r="AE161" s="13"/>
      <c r="AT161" s="245" t="s">
        <v>262</v>
      </c>
      <c r="AU161" s="245" t="s">
        <v>78</v>
      </c>
      <c r="AV161" s="13" t="s">
        <v>76</v>
      </c>
      <c r="AW161" s="13" t="s">
        <v>31</v>
      </c>
      <c r="AX161" s="13" t="s">
        <v>69</v>
      </c>
      <c r="AY161" s="245" t="s">
        <v>252</v>
      </c>
    </row>
    <row r="162" s="14" customFormat="1">
      <c r="A162" s="14"/>
      <c r="B162" s="246"/>
      <c r="C162" s="247"/>
      <c r="D162" s="237" t="s">
        <v>262</v>
      </c>
      <c r="E162" s="248" t="s">
        <v>19</v>
      </c>
      <c r="F162" s="249" t="s">
        <v>8046</v>
      </c>
      <c r="G162" s="247"/>
      <c r="H162" s="250">
        <v>1.4453</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262</v>
      </c>
      <c r="AU162" s="256" t="s">
        <v>78</v>
      </c>
      <c r="AV162" s="14" t="s">
        <v>78</v>
      </c>
      <c r="AW162" s="14" t="s">
        <v>31</v>
      </c>
      <c r="AX162" s="14" t="s">
        <v>69</v>
      </c>
      <c r="AY162" s="256" t="s">
        <v>252</v>
      </c>
    </row>
    <row r="163" s="14" customFormat="1">
      <c r="A163" s="14"/>
      <c r="B163" s="246"/>
      <c r="C163" s="247"/>
      <c r="D163" s="237" t="s">
        <v>262</v>
      </c>
      <c r="E163" s="248" t="s">
        <v>19</v>
      </c>
      <c r="F163" s="249" t="s">
        <v>8047</v>
      </c>
      <c r="G163" s="247"/>
      <c r="H163" s="250">
        <v>3.3824999999999998</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262</v>
      </c>
      <c r="AU163" s="256" t="s">
        <v>78</v>
      </c>
      <c r="AV163" s="14" t="s">
        <v>78</v>
      </c>
      <c r="AW163" s="14" t="s">
        <v>31</v>
      </c>
      <c r="AX163" s="14" t="s">
        <v>69</v>
      </c>
      <c r="AY163" s="256" t="s">
        <v>252</v>
      </c>
    </row>
    <row r="164" s="14" customFormat="1">
      <c r="A164" s="14"/>
      <c r="B164" s="246"/>
      <c r="C164" s="247"/>
      <c r="D164" s="237" t="s">
        <v>262</v>
      </c>
      <c r="E164" s="248" t="s">
        <v>19</v>
      </c>
      <c r="F164" s="249" t="s">
        <v>8048</v>
      </c>
      <c r="G164" s="247"/>
      <c r="H164" s="250">
        <v>5.4734999999999996</v>
      </c>
      <c r="I164" s="251"/>
      <c r="J164" s="247"/>
      <c r="K164" s="247"/>
      <c r="L164" s="252"/>
      <c r="M164" s="253"/>
      <c r="N164" s="254"/>
      <c r="O164" s="254"/>
      <c r="P164" s="254"/>
      <c r="Q164" s="254"/>
      <c r="R164" s="254"/>
      <c r="S164" s="254"/>
      <c r="T164" s="255"/>
      <c r="U164" s="14"/>
      <c r="V164" s="14"/>
      <c r="W164" s="14"/>
      <c r="X164" s="14"/>
      <c r="Y164" s="14"/>
      <c r="Z164" s="14"/>
      <c r="AA164" s="14"/>
      <c r="AB164" s="14"/>
      <c r="AC164" s="14"/>
      <c r="AD164" s="14"/>
      <c r="AE164" s="14"/>
      <c r="AT164" s="256" t="s">
        <v>262</v>
      </c>
      <c r="AU164" s="256" t="s">
        <v>78</v>
      </c>
      <c r="AV164" s="14" t="s">
        <v>78</v>
      </c>
      <c r="AW164" s="14" t="s">
        <v>31</v>
      </c>
      <c r="AX164" s="14" t="s">
        <v>69</v>
      </c>
      <c r="AY164" s="256" t="s">
        <v>252</v>
      </c>
    </row>
    <row r="165" s="14" customFormat="1">
      <c r="A165" s="14"/>
      <c r="B165" s="246"/>
      <c r="C165" s="247"/>
      <c r="D165" s="237" t="s">
        <v>262</v>
      </c>
      <c r="E165" s="248" t="s">
        <v>19</v>
      </c>
      <c r="F165" s="249" t="s">
        <v>8049</v>
      </c>
      <c r="G165" s="247"/>
      <c r="H165" s="250">
        <v>1.6913</v>
      </c>
      <c r="I165" s="251"/>
      <c r="J165" s="247"/>
      <c r="K165" s="247"/>
      <c r="L165" s="252"/>
      <c r="M165" s="253"/>
      <c r="N165" s="254"/>
      <c r="O165" s="254"/>
      <c r="P165" s="254"/>
      <c r="Q165" s="254"/>
      <c r="R165" s="254"/>
      <c r="S165" s="254"/>
      <c r="T165" s="255"/>
      <c r="U165" s="14"/>
      <c r="V165" s="14"/>
      <c r="W165" s="14"/>
      <c r="X165" s="14"/>
      <c r="Y165" s="14"/>
      <c r="Z165" s="14"/>
      <c r="AA165" s="14"/>
      <c r="AB165" s="14"/>
      <c r="AC165" s="14"/>
      <c r="AD165" s="14"/>
      <c r="AE165" s="14"/>
      <c r="AT165" s="256" t="s">
        <v>262</v>
      </c>
      <c r="AU165" s="256" t="s">
        <v>78</v>
      </c>
      <c r="AV165" s="14" t="s">
        <v>78</v>
      </c>
      <c r="AW165" s="14" t="s">
        <v>31</v>
      </c>
      <c r="AX165" s="14" t="s">
        <v>69</v>
      </c>
      <c r="AY165" s="256" t="s">
        <v>252</v>
      </c>
    </row>
    <row r="166" s="14" customFormat="1">
      <c r="A166" s="14"/>
      <c r="B166" s="246"/>
      <c r="C166" s="247"/>
      <c r="D166" s="237" t="s">
        <v>262</v>
      </c>
      <c r="E166" s="248" t="s">
        <v>19</v>
      </c>
      <c r="F166" s="249" t="s">
        <v>8050</v>
      </c>
      <c r="G166" s="247"/>
      <c r="H166" s="250">
        <v>2.46</v>
      </c>
      <c r="I166" s="251"/>
      <c r="J166" s="247"/>
      <c r="K166" s="247"/>
      <c r="L166" s="252"/>
      <c r="M166" s="253"/>
      <c r="N166" s="254"/>
      <c r="O166" s="254"/>
      <c r="P166" s="254"/>
      <c r="Q166" s="254"/>
      <c r="R166" s="254"/>
      <c r="S166" s="254"/>
      <c r="T166" s="255"/>
      <c r="U166" s="14"/>
      <c r="V166" s="14"/>
      <c r="W166" s="14"/>
      <c r="X166" s="14"/>
      <c r="Y166" s="14"/>
      <c r="Z166" s="14"/>
      <c r="AA166" s="14"/>
      <c r="AB166" s="14"/>
      <c r="AC166" s="14"/>
      <c r="AD166" s="14"/>
      <c r="AE166" s="14"/>
      <c r="AT166" s="256" t="s">
        <v>262</v>
      </c>
      <c r="AU166" s="256" t="s">
        <v>78</v>
      </c>
      <c r="AV166" s="14" t="s">
        <v>78</v>
      </c>
      <c r="AW166" s="14" t="s">
        <v>31</v>
      </c>
      <c r="AX166" s="14" t="s">
        <v>69</v>
      </c>
      <c r="AY166" s="256" t="s">
        <v>252</v>
      </c>
    </row>
    <row r="167" s="14" customFormat="1">
      <c r="A167" s="14"/>
      <c r="B167" s="246"/>
      <c r="C167" s="247"/>
      <c r="D167" s="237" t="s">
        <v>262</v>
      </c>
      <c r="E167" s="248" t="s">
        <v>19</v>
      </c>
      <c r="F167" s="249" t="s">
        <v>8051</v>
      </c>
      <c r="G167" s="247"/>
      <c r="H167" s="250">
        <v>1.815</v>
      </c>
      <c r="I167" s="251"/>
      <c r="J167" s="247"/>
      <c r="K167" s="247"/>
      <c r="L167" s="252"/>
      <c r="M167" s="253"/>
      <c r="N167" s="254"/>
      <c r="O167" s="254"/>
      <c r="P167" s="254"/>
      <c r="Q167" s="254"/>
      <c r="R167" s="254"/>
      <c r="S167" s="254"/>
      <c r="T167" s="255"/>
      <c r="U167" s="14"/>
      <c r="V167" s="14"/>
      <c r="W167" s="14"/>
      <c r="X167" s="14"/>
      <c r="Y167" s="14"/>
      <c r="Z167" s="14"/>
      <c r="AA167" s="14"/>
      <c r="AB167" s="14"/>
      <c r="AC167" s="14"/>
      <c r="AD167" s="14"/>
      <c r="AE167" s="14"/>
      <c r="AT167" s="256" t="s">
        <v>262</v>
      </c>
      <c r="AU167" s="256" t="s">
        <v>78</v>
      </c>
      <c r="AV167" s="14" t="s">
        <v>78</v>
      </c>
      <c r="AW167" s="14" t="s">
        <v>31</v>
      </c>
      <c r="AX167" s="14" t="s">
        <v>69</v>
      </c>
      <c r="AY167" s="256" t="s">
        <v>252</v>
      </c>
    </row>
    <row r="168" s="14" customFormat="1">
      <c r="A168" s="14"/>
      <c r="B168" s="246"/>
      <c r="C168" s="247"/>
      <c r="D168" s="237" t="s">
        <v>262</v>
      </c>
      <c r="E168" s="248" t="s">
        <v>19</v>
      </c>
      <c r="F168" s="249" t="s">
        <v>8052</v>
      </c>
      <c r="G168" s="247"/>
      <c r="H168" s="250">
        <v>1.8754999999999999</v>
      </c>
      <c r="I168" s="251"/>
      <c r="J168" s="247"/>
      <c r="K168" s="247"/>
      <c r="L168" s="252"/>
      <c r="M168" s="253"/>
      <c r="N168" s="254"/>
      <c r="O168" s="254"/>
      <c r="P168" s="254"/>
      <c r="Q168" s="254"/>
      <c r="R168" s="254"/>
      <c r="S168" s="254"/>
      <c r="T168" s="255"/>
      <c r="U168" s="14"/>
      <c r="V168" s="14"/>
      <c r="W168" s="14"/>
      <c r="X168" s="14"/>
      <c r="Y168" s="14"/>
      <c r="Z168" s="14"/>
      <c r="AA168" s="14"/>
      <c r="AB168" s="14"/>
      <c r="AC168" s="14"/>
      <c r="AD168" s="14"/>
      <c r="AE168" s="14"/>
      <c r="AT168" s="256" t="s">
        <v>262</v>
      </c>
      <c r="AU168" s="256" t="s">
        <v>78</v>
      </c>
      <c r="AV168" s="14" t="s">
        <v>78</v>
      </c>
      <c r="AW168" s="14" t="s">
        <v>31</v>
      </c>
      <c r="AX168" s="14" t="s">
        <v>69</v>
      </c>
      <c r="AY168" s="256" t="s">
        <v>252</v>
      </c>
    </row>
    <row r="169" s="14" customFormat="1">
      <c r="A169" s="14"/>
      <c r="B169" s="246"/>
      <c r="C169" s="247"/>
      <c r="D169" s="237" t="s">
        <v>262</v>
      </c>
      <c r="E169" s="248" t="s">
        <v>19</v>
      </c>
      <c r="F169" s="249" t="s">
        <v>8053</v>
      </c>
      <c r="G169" s="247"/>
      <c r="H169" s="250">
        <v>2.46</v>
      </c>
      <c r="I169" s="251"/>
      <c r="J169" s="247"/>
      <c r="K169" s="247"/>
      <c r="L169" s="252"/>
      <c r="M169" s="253"/>
      <c r="N169" s="254"/>
      <c r="O169" s="254"/>
      <c r="P169" s="254"/>
      <c r="Q169" s="254"/>
      <c r="R169" s="254"/>
      <c r="S169" s="254"/>
      <c r="T169" s="255"/>
      <c r="U169" s="14"/>
      <c r="V169" s="14"/>
      <c r="W169" s="14"/>
      <c r="X169" s="14"/>
      <c r="Y169" s="14"/>
      <c r="Z169" s="14"/>
      <c r="AA169" s="14"/>
      <c r="AB169" s="14"/>
      <c r="AC169" s="14"/>
      <c r="AD169" s="14"/>
      <c r="AE169" s="14"/>
      <c r="AT169" s="256" t="s">
        <v>262</v>
      </c>
      <c r="AU169" s="256" t="s">
        <v>78</v>
      </c>
      <c r="AV169" s="14" t="s">
        <v>78</v>
      </c>
      <c r="AW169" s="14" t="s">
        <v>31</v>
      </c>
      <c r="AX169" s="14" t="s">
        <v>69</v>
      </c>
      <c r="AY169" s="256" t="s">
        <v>252</v>
      </c>
    </row>
    <row r="170" s="14" customFormat="1">
      <c r="A170" s="14"/>
      <c r="B170" s="246"/>
      <c r="C170" s="247"/>
      <c r="D170" s="237" t="s">
        <v>262</v>
      </c>
      <c r="E170" s="248" t="s">
        <v>19</v>
      </c>
      <c r="F170" s="249" t="s">
        <v>8054</v>
      </c>
      <c r="G170" s="247"/>
      <c r="H170" s="250">
        <v>1.6913</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262</v>
      </c>
      <c r="AU170" s="256" t="s">
        <v>78</v>
      </c>
      <c r="AV170" s="14" t="s">
        <v>78</v>
      </c>
      <c r="AW170" s="14" t="s">
        <v>31</v>
      </c>
      <c r="AX170" s="14" t="s">
        <v>69</v>
      </c>
      <c r="AY170" s="256" t="s">
        <v>252</v>
      </c>
    </row>
    <row r="171" s="14" customFormat="1">
      <c r="A171" s="14"/>
      <c r="B171" s="246"/>
      <c r="C171" s="247"/>
      <c r="D171" s="237" t="s">
        <v>262</v>
      </c>
      <c r="E171" s="248" t="s">
        <v>19</v>
      </c>
      <c r="F171" s="249" t="s">
        <v>8055</v>
      </c>
      <c r="G171" s="247"/>
      <c r="H171" s="250">
        <v>3.8130000000000002</v>
      </c>
      <c r="I171" s="251"/>
      <c r="J171" s="247"/>
      <c r="K171" s="247"/>
      <c r="L171" s="252"/>
      <c r="M171" s="253"/>
      <c r="N171" s="254"/>
      <c r="O171" s="254"/>
      <c r="P171" s="254"/>
      <c r="Q171" s="254"/>
      <c r="R171" s="254"/>
      <c r="S171" s="254"/>
      <c r="T171" s="255"/>
      <c r="U171" s="14"/>
      <c r="V171" s="14"/>
      <c r="W171" s="14"/>
      <c r="X171" s="14"/>
      <c r="Y171" s="14"/>
      <c r="Z171" s="14"/>
      <c r="AA171" s="14"/>
      <c r="AB171" s="14"/>
      <c r="AC171" s="14"/>
      <c r="AD171" s="14"/>
      <c r="AE171" s="14"/>
      <c r="AT171" s="256" t="s">
        <v>262</v>
      </c>
      <c r="AU171" s="256" t="s">
        <v>78</v>
      </c>
      <c r="AV171" s="14" t="s">
        <v>78</v>
      </c>
      <c r="AW171" s="14" t="s">
        <v>31</v>
      </c>
      <c r="AX171" s="14" t="s">
        <v>69</v>
      </c>
      <c r="AY171" s="256" t="s">
        <v>252</v>
      </c>
    </row>
    <row r="172" s="16" customFormat="1">
      <c r="A172" s="16"/>
      <c r="B172" s="268"/>
      <c r="C172" s="269"/>
      <c r="D172" s="237" t="s">
        <v>262</v>
      </c>
      <c r="E172" s="270" t="s">
        <v>19</v>
      </c>
      <c r="F172" s="271" t="s">
        <v>333</v>
      </c>
      <c r="G172" s="269"/>
      <c r="H172" s="272">
        <v>26.107399999999998</v>
      </c>
      <c r="I172" s="273"/>
      <c r="J172" s="269"/>
      <c r="K172" s="269"/>
      <c r="L172" s="274"/>
      <c r="M172" s="275"/>
      <c r="N172" s="276"/>
      <c r="O172" s="276"/>
      <c r="P172" s="276"/>
      <c r="Q172" s="276"/>
      <c r="R172" s="276"/>
      <c r="S172" s="276"/>
      <c r="T172" s="277"/>
      <c r="U172" s="16"/>
      <c r="V172" s="16"/>
      <c r="W172" s="16"/>
      <c r="X172" s="16"/>
      <c r="Y172" s="16"/>
      <c r="Z172" s="16"/>
      <c r="AA172" s="16"/>
      <c r="AB172" s="16"/>
      <c r="AC172" s="16"/>
      <c r="AD172" s="16"/>
      <c r="AE172" s="16"/>
      <c r="AT172" s="278" t="s">
        <v>262</v>
      </c>
      <c r="AU172" s="278" t="s">
        <v>78</v>
      </c>
      <c r="AV172" s="16" t="s">
        <v>85</v>
      </c>
      <c r="AW172" s="16" t="s">
        <v>31</v>
      </c>
      <c r="AX172" s="16" t="s">
        <v>69</v>
      </c>
      <c r="AY172" s="278" t="s">
        <v>252</v>
      </c>
    </row>
    <row r="173" s="13" customFormat="1">
      <c r="A173" s="13"/>
      <c r="B173" s="235"/>
      <c r="C173" s="236"/>
      <c r="D173" s="237" t="s">
        <v>262</v>
      </c>
      <c r="E173" s="238" t="s">
        <v>19</v>
      </c>
      <c r="F173" s="239" t="s">
        <v>6285</v>
      </c>
      <c r="G173" s="236"/>
      <c r="H173" s="238" t="s">
        <v>19</v>
      </c>
      <c r="I173" s="240"/>
      <c r="J173" s="236"/>
      <c r="K173" s="236"/>
      <c r="L173" s="241"/>
      <c r="M173" s="242"/>
      <c r="N173" s="243"/>
      <c r="O173" s="243"/>
      <c r="P173" s="243"/>
      <c r="Q173" s="243"/>
      <c r="R173" s="243"/>
      <c r="S173" s="243"/>
      <c r="T173" s="244"/>
      <c r="U173" s="13"/>
      <c r="V173" s="13"/>
      <c r="W173" s="13"/>
      <c r="X173" s="13"/>
      <c r="Y173" s="13"/>
      <c r="Z173" s="13"/>
      <c r="AA173" s="13"/>
      <c r="AB173" s="13"/>
      <c r="AC173" s="13"/>
      <c r="AD173" s="13"/>
      <c r="AE173" s="13"/>
      <c r="AT173" s="245" t="s">
        <v>262</v>
      </c>
      <c r="AU173" s="245" t="s">
        <v>78</v>
      </c>
      <c r="AV173" s="13" t="s">
        <v>76</v>
      </c>
      <c r="AW173" s="13" t="s">
        <v>31</v>
      </c>
      <c r="AX173" s="13" t="s">
        <v>69</v>
      </c>
      <c r="AY173" s="245" t="s">
        <v>252</v>
      </c>
    </row>
    <row r="174" s="13" customFormat="1">
      <c r="A174" s="13"/>
      <c r="B174" s="235"/>
      <c r="C174" s="236"/>
      <c r="D174" s="237" t="s">
        <v>262</v>
      </c>
      <c r="E174" s="238" t="s">
        <v>19</v>
      </c>
      <c r="F174" s="239" t="s">
        <v>8056</v>
      </c>
      <c r="G174" s="236"/>
      <c r="H174" s="238" t="s">
        <v>19</v>
      </c>
      <c r="I174" s="240"/>
      <c r="J174" s="236"/>
      <c r="K174" s="236"/>
      <c r="L174" s="241"/>
      <c r="M174" s="242"/>
      <c r="N174" s="243"/>
      <c r="O174" s="243"/>
      <c r="P174" s="243"/>
      <c r="Q174" s="243"/>
      <c r="R174" s="243"/>
      <c r="S174" s="243"/>
      <c r="T174" s="244"/>
      <c r="U174" s="13"/>
      <c r="V174" s="13"/>
      <c r="W174" s="13"/>
      <c r="X174" s="13"/>
      <c r="Y174" s="13"/>
      <c r="Z174" s="13"/>
      <c r="AA174" s="13"/>
      <c r="AB174" s="13"/>
      <c r="AC174" s="13"/>
      <c r="AD174" s="13"/>
      <c r="AE174" s="13"/>
      <c r="AT174" s="245" t="s">
        <v>262</v>
      </c>
      <c r="AU174" s="245" t="s">
        <v>78</v>
      </c>
      <c r="AV174" s="13" t="s">
        <v>76</v>
      </c>
      <c r="AW174" s="13" t="s">
        <v>31</v>
      </c>
      <c r="AX174" s="13" t="s">
        <v>69</v>
      </c>
      <c r="AY174" s="245" t="s">
        <v>252</v>
      </c>
    </row>
    <row r="175" s="14" customFormat="1">
      <c r="A175" s="14"/>
      <c r="B175" s="246"/>
      <c r="C175" s="247"/>
      <c r="D175" s="237" t="s">
        <v>262</v>
      </c>
      <c r="E175" s="248" t="s">
        <v>19</v>
      </c>
      <c r="F175" s="249" t="s">
        <v>8057</v>
      </c>
      <c r="G175" s="247"/>
      <c r="H175" s="250">
        <v>4.9177</v>
      </c>
      <c r="I175" s="251"/>
      <c r="J175" s="247"/>
      <c r="K175" s="247"/>
      <c r="L175" s="252"/>
      <c r="M175" s="253"/>
      <c r="N175" s="254"/>
      <c r="O175" s="254"/>
      <c r="P175" s="254"/>
      <c r="Q175" s="254"/>
      <c r="R175" s="254"/>
      <c r="S175" s="254"/>
      <c r="T175" s="255"/>
      <c r="U175" s="14"/>
      <c r="V175" s="14"/>
      <c r="W175" s="14"/>
      <c r="X175" s="14"/>
      <c r="Y175" s="14"/>
      <c r="Z175" s="14"/>
      <c r="AA175" s="14"/>
      <c r="AB175" s="14"/>
      <c r="AC175" s="14"/>
      <c r="AD175" s="14"/>
      <c r="AE175" s="14"/>
      <c r="AT175" s="256" t="s">
        <v>262</v>
      </c>
      <c r="AU175" s="256" t="s">
        <v>78</v>
      </c>
      <c r="AV175" s="14" t="s">
        <v>78</v>
      </c>
      <c r="AW175" s="14" t="s">
        <v>31</v>
      </c>
      <c r="AX175" s="14" t="s">
        <v>69</v>
      </c>
      <c r="AY175" s="256" t="s">
        <v>252</v>
      </c>
    </row>
    <row r="176" s="14" customFormat="1">
      <c r="A176" s="14"/>
      <c r="B176" s="246"/>
      <c r="C176" s="247"/>
      <c r="D176" s="237" t="s">
        <v>262</v>
      </c>
      <c r="E176" s="248" t="s">
        <v>19</v>
      </c>
      <c r="F176" s="249" t="s">
        <v>8058</v>
      </c>
      <c r="G176" s="247"/>
      <c r="H176" s="250">
        <v>1.3275999999999999</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262</v>
      </c>
      <c r="AU176" s="256" t="s">
        <v>78</v>
      </c>
      <c r="AV176" s="14" t="s">
        <v>78</v>
      </c>
      <c r="AW176" s="14" t="s">
        <v>31</v>
      </c>
      <c r="AX176" s="14" t="s">
        <v>69</v>
      </c>
      <c r="AY176" s="256" t="s">
        <v>252</v>
      </c>
    </row>
    <row r="177" s="14" customFormat="1">
      <c r="A177" s="14"/>
      <c r="B177" s="246"/>
      <c r="C177" s="247"/>
      <c r="D177" s="237" t="s">
        <v>262</v>
      </c>
      <c r="E177" s="248" t="s">
        <v>19</v>
      </c>
      <c r="F177" s="249" t="s">
        <v>8059</v>
      </c>
      <c r="G177" s="247"/>
      <c r="H177" s="250">
        <v>1.3275999999999999</v>
      </c>
      <c r="I177" s="251"/>
      <c r="J177" s="247"/>
      <c r="K177" s="247"/>
      <c r="L177" s="252"/>
      <c r="M177" s="253"/>
      <c r="N177" s="254"/>
      <c r="O177" s="254"/>
      <c r="P177" s="254"/>
      <c r="Q177" s="254"/>
      <c r="R177" s="254"/>
      <c r="S177" s="254"/>
      <c r="T177" s="255"/>
      <c r="U177" s="14"/>
      <c r="V177" s="14"/>
      <c r="W177" s="14"/>
      <c r="X177" s="14"/>
      <c r="Y177" s="14"/>
      <c r="Z177" s="14"/>
      <c r="AA177" s="14"/>
      <c r="AB177" s="14"/>
      <c r="AC177" s="14"/>
      <c r="AD177" s="14"/>
      <c r="AE177" s="14"/>
      <c r="AT177" s="256" t="s">
        <v>262</v>
      </c>
      <c r="AU177" s="256" t="s">
        <v>78</v>
      </c>
      <c r="AV177" s="14" t="s">
        <v>78</v>
      </c>
      <c r="AW177" s="14" t="s">
        <v>31</v>
      </c>
      <c r="AX177" s="14" t="s">
        <v>69</v>
      </c>
      <c r="AY177" s="256" t="s">
        <v>252</v>
      </c>
    </row>
    <row r="178" s="14" customFormat="1">
      <c r="A178" s="14"/>
      <c r="B178" s="246"/>
      <c r="C178" s="247"/>
      <c r="D178" s="237" t="s">
        <v>262</v>
      </c>
      <c r="E178" s="248" t="s">
        <v>19</v>
      </c>
      <c r="F178" s="249" t="s">
        <v>8060</v>
      </c>
      <c r="G178" s="247"/>
      <c r="H178" s="250">
        <v>4.9177</v>
      </c>
      <c r="I178" s="251"/>
      <c r="J178" s="247"/>
      <c r="K178" s="247"/>
      <c r="L178" s="252"/>
      <c r="M178" s="253"/>
      <c r="N178" s="254"/>
      <c r="O178" s="254"/>
      <c r="P178" s="254"/>
      <c r="Q178" s="254"/>
      <c r="R178" s="254"/>
      <c r="S178" s="254"/>
      <c r="T178" s="255"/>
      <c r="U178" s="14"/>
      <c r="V178" s="14"/>
      <c r="W178" s="14"/>
      <c r="X178" s="14"/>
      <c r="Y178" s="14"/>
      <c r="Z178" s="14"/>
      <c r="AA178" s="14"/>
      <c r="AB178" s="14"/>
      <c r="AC178" s="14"/>
      <c r="AD178" s="14"/>
      <c r="AE178" s="14"/>
      <c r="AT178" s="256" t="s">
        <v>262</v>
      </c>
      <c r="AU178" s="256" t="s">
        <v>78</v>
      </c>
      <c r="AV178" s="14" t="s">
        <v>78</v>
      </c>
      <c r="AW178" s="14" t="s">
        <v>31</v>
      </c>
      <c r="AX178" s="14" t="s">
        <v>69</v>
      </c>
      <c r="AY178" s="256" t="s">
        <v>252</v>
      </c>
    </row>
    <row r="179" s="16" customFormat="1">
      <c r="A179" s="16"/>
      <c r="B179" s="268"/>
      <c r="C179" s="269"/>
      <c r="D179" s="237" t="s">
        <v>262</v>
      </c>
      <c r="E179" s="270" t="s">
        <v>6287</v>
      </c>
      <c r="F179" s="271" t="s">
        <v>333</v>
      </c>
      <c r="G179" s="269"/>
      <c r="H179" s="272">
        <v>12.490600000000001</v>
      </c>
      <c r="I179" s="273"/>
      <c r="J179" s="269"/>
      <c r="K179" s="269"/>
      <c r="L179" s="274"/>
      <c r="M179" s="275"/>
      <c r="N179" s="276"/>
      <c r="O179" s="276"/>
      <c r="P179" s="276"/>
      <c r="Q179" s="276"/>
      <c r="R179" s="276"/>
      <c r="S179" s="276"/>
      <c r="T179" s="277"/>
      <c r="U179" s="16"/>
      <c r="V179" s="16"/>
      <c r="W179" s="16"/>
      <c r="X179" s="16"/>
      <c r="Y179" s="16"/>
      <c r="Z179" s="16"/>
      <c r="AA179" s="16"/>
      <c r="AB179" s="16"/>
      <c r="AC179" s="16"/>
      <c r="AD179" s="16"/>
      <c r="AE179" s="16"/>
      <c r="AT179" s="278" t="s">
        <v>262</v>
      </c>
      <c r="AU179" s="278" t="s">
        <v>78</v>
      </c>
      <c r="AV179" s="16" t="s">
        <v>85</v>
      </c>
      <c r="AW179" s="16" t="s">
        <v>31</v>
      </c>
      <c r="AX179" s="16" t="s">
        <v>69</v>
      </c>
      <c r="AY179" s="278" t="s">
        <v>252</v>
      </c>
    </row>
    <row r="180" s="15" customFormat="1">
      <c r="A180" s="15"/>
      <c r="B180" s="257"/>
      <c r="C180" s="258"/>
      <c r="D180" s="237" t="s">
        <v>262</v>
      </c>
      <c r="E180" s="259" t="s">
        <v>19</v>
      </c>
      <c r="F180" s="260" t="s">
        <v>265</v>
      </c>
      <c r="G180" s="258"/>
      <c r="H180" s="261">
        <v>38.597999999999999</v>
      </c>
      <c r="I180" s="262"/>
      <c r="J180" s="258"/>
      <c r="K180" s="258"/>
      <c r="L180" s="263"/>
      <c r="M180" s="264"/>
      <c r="N180" s="265"/>
      <c r="O180" s="265"/>
      <c r="P180" s="265"/>
      <c r="Q180" s="265"/>
      <c r="R180" s="265"/>
      <c r="S180" s="265"/>
      <c r="T180" s="266"/>
      <c r="U180" s="15"/>
      <c r="V180" s="15"/>
      <c r="W180" s="15"/>
      <c r="X180" s="15"/>
      <c r="Y180" s="15"/>
      <c r="Z180" s="15"/>
      <c r="AA180" s="15"/>
      <c r="AB180" s="15"/>
      <c r="AC180" s="15"/>
      <c r="AD180" s="15"/>
      <c r="AE180" s="15"/>
      <c r="AT180" s="267" t="s">
        <v>262</v>
      </c>
      <c r="AU180" s="267" t="s">
        <v>78</v>
      </c>
      <c r="AV180" s="15" t="s">
        <v>258</v>
      </c>
      <c r="AW180" s="15" t="s">
        <v>31</v>
      </c>
      <c r="AX180" s="15" t="s">
        <v>76</v>
      </c>
      <c r="AY180" s="267" t="s">
        <v>252</v>
      </c>
    </row>
    <row r="181" s="2" customFormat="1" ht="24.15" customHeight="1">
      <c r="A181" s="40"/>
      <c r="B181" s="41"/>
      <c r="C181" s="217" t="s">
        <v>303</v>
      </c>
      <c r="D181" s="217" t="s">
        <v>254</v>
      </c>
      <c r="E181" s="218" t="s">
        <v>312</v>
      </c>
      <c r="F181" s="219" t="s">
        <v>313</v>
      </c>
      <c r="G181" s="220" t="s">
        <v>183</v>
      </c>
      <c r="H181" s="221">
        <v>21.420000000000002</v>
      </c>
      <c r="I181" s="222"/>
      <c r="J181" s="223">
        <f>ROUND(I181*H181,2)</f>
        <v>0</v>
      </c>
      <c r="K181" s="219" t="s">
        <v>257</v>
      </c>
      <c r="L181" s="46"/>
      <c r="M181" s="224" t="s">
        <v>19</v>
      </c>
      <c r="N181" s="225" t="s">
        <v>40</v>
      </c>
      <c r="O181" s="86"/>
      <c r="P181" s="226">
        <f>O181*H181</f>
        <v>0</v>
      </c>
      <c r="Q181" s="226">
        <v>8.0000000000000007E-05</v>
      </c>
      <c r="R181" s="226">
        <f>Q181*H181</f>
        <v>0.0017136000000000002</v>
      </c>
      <c r="S181" s="226">
        <v>0</v>
      </c>
      <c r="T181" s="227">
        <f>S181*H181</f>
        <v>0</v>
      </c>
      <c r="U181" s="40"/>
      <c r="V181" s="40"/>
      <c r="W181" s="40"/>
      <c r="X181" s="40"/>
      <c r="Y181" s="40"/>
      <c r="Z181" s="40"/>
      <c r="AA181" s="40"/>
      <c r="AB181" s="40"/>
      <c r="AC181" s="40"/>
      <c r="AD181" s="40"/>
      <c r="AE181" s="40"/>
      <c r="AR181" s="228" t="s">
        <v>258</v>
      </c>
      <c r="AT181" s="228" t="s">
        <v>254</v>
      </c>
      <c r="AU181" s="228" t="s">
        <v>78</v>
      </c>
      <c r="AY181" s="19" t="s">
        <v>252</v>
      </c>
      <c r="BE181" s="229">
        <f>IF(N181="základní",J181,0)</f>
        <v>0</v>
      </c>
      <c r="BF181" s="229">
        <f>IF(N181="snížená",J181,0)</f>
        <v>0</v>
      </c>
      <c r="BG181" s="229">
        <f>IF(N181="zákl. přenesená",J181,0)</f>
        <v>0</v>
      </c>
      <c r="BH181" s="229">
        <f>IF(N181="sníž. přenesená",J181,0)</f>
        <v>0</v>
      </c>
      <c r="BI181" s="229">
        <f>IF(N181="nulová",J181,0)</f>
        <v>0</v>
      </c>
      <c r="BJ181" s="19" t="s">
        <v>76</v>
      </c>
      <c r="BK181" s="229">
        <f>ROUND(I181*H181,2)</f>
        <v>0</v>
      </c>
      <c r="BL181" s="19" t="s">
        <v>258</v>
      </c>
      <c r="BM181" s="228" t="s">
        <v>6288</v>
      </c>
    </row>
    <row r="182" s="2" customFormat="1">
      <c r="A182" s="40"/>
      <c r="B182" s="41"/>
      <c r="C182" s="42"/>
      <c r="D182" s="230" t="s">
        <v>260</v>
      </c>
      <c r="E182" s="42"/>
      <c r="F182" s="231" t="s">
        <v>315</v>
      </c>
      <c r="G182" s="42"/>
      <c r="H182" s="42"/>
      <c r="I182" s="232"/>
      <c r="J182" s="42"/>
      <c r="K182" s="42"/>
      <c r="L182" s="46"/>
      <c r="M182" s="233"/>
      <c r="N182" s="234"/>
      <c r="O182" s="86"/>
      <c r="P182" s="86"/>
      <c r="Q182" s="86"/>
      <c r="R182" s="86"/>
      <c r="S182" s="86"/>
      <c r="T182" s="87"/>
      <c r="U182" s="40"/>
      <c r="V182" s="40"/>
      <c r="W182" s="40"/>
      <c r="X182" s="40"/>
      <c r="Y182" s="40"/>
      <c r="Z182" s="40"/>
      <c r="AA182" s="40"/>
      <c r="AB182" s="40"/>
      <c r="AC182" s="40"/>
      <c r="AD182" s="40"/>
      <c r="AE182" s="40"/>
      <c r="AT182" s="19" t="s">
        <v>260</v>
      </c>
      <c r="AU182" s="19" t="s">
        <v>78</v>
      </c>
    </row>
    <row r="183" s="13" customFormat="1">
      <c r="A183" s="13"/>
      <c r="B183" s="235"/>
      <c r="C183" s="236"/>
      <c r="D183" s="237" t="s">
        <v>262</v>
      </c>
      <c r="E183" s="238" t="s">
        <v>19</v>
      </c>
      <c r="F183" s="239" t="s">
        <v>891</v>
      </c>
      <c r="G183" s="236"/>
      <c r="H183" s="238" t="s">
        <v>19</v>
      </c>
      <c r="I183" s="240"/>
      <c r="J183" s="236"/>
      <c r="K183" s="236"/>
      <c r="L183" s="241"/>
      <c r="M183" s="242"/>
      <c r="N183" s="243"/>
      <c r="O183" s="243"/>
      <c r="P183" s="243"/>
      <c r="Q183" s="243"/>
      <c r="R183" s="243"/>
      <c r="S183" s="243"/>
      <c r="T183" s="244"/>
      <c r="U183" s="13"/>
      <c r="V183" s="13"/>
      <c r="W183" s="13"/>
      <c r="X183" s="13"/>
      <c r="Y183" s="13"/>
      <c r="Z183" s="13"/>
      <c r="AA183" s="13"/>
      <c r="AB183" s="13"/>
      <c r="AC183" s="13"/>
      <c r="AD183" s="13"/>
      <c r="AE183" s="13"/>
      <c r="AT183" s="245" t="s">
        <v>262</v>
      </c>
      <c r="AU183" s="245" t="s">
        <v>78</v>
      </c>
      <c r="AV183" s="13" t="s">
        <v>76</v>
      </c>
      <c r="AW183" s="13" t="s">
        <v>31</v>
      </c>
      <c r="AX183" s="13" t="s">
        <v>69</v>
      </c>
      <c r="AY183" s="245" t="s">
        <v>252</v>
      </c>
    </row>
    <row r="184" s="14" customFormat="1">
      <c r="A184" s="14"/>
      <c r="B184" s="246"/>
      <c r="C184" s="247"/>
      <c r="D184" s="237" t="s">
        <v>262</v>
      </c>
      <c r="E184" s="248" t="s">
        <v>19</v>
      </c>
      <c r="F184" s="249" t="s">
        <v>8061</v>
      </c>
      <c r="G184" s="247"/>
      <c r="H184" s="250">
        <v>2.4500000000000002</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262</v>
      </c>
      <c r="AU184" s="256" t="s">
        <v>78</v>
      </c>
      <c r="AV184" s="14" t="s">
        <v>78</v>
      </c>
      <c r="AW184" s="14" t="s">
        <v>31</v>
      </c>
      <c r="AX184" s="14" t="s">
        <v>69</v>
      </c>
      <c r="AY184" s="256" t="s">
        <v>252</v>
      </c>
    </row>
    <row r="185" s="14" customFormat="1">
      <c r="A185" s="14"/>
      <c r="B185" s="246"/>
      <c r="C185" s="247"/>
      <c r="D185" s="237" t="s">
        <v>262</v>
      </c>
      <c r="E185" s="248" t="s">
        <v>19</v>
      </c>
      <c r="F185" s="249" t="s">
        <v>8062</v>
      </c>
      <c r="G185" s="247"/>
      <c r="H185" s="250">
        <v>2.4500000000000002</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262</v>
      </c>
      <c r="AU185" s="256" t="s">
        <v>78</v>
      </c>
      <c r="AV185" s="14" t="s">
        <v>78</v>
      </c>
      <c r="AW185" s="14" t="s">
        <v>31</v>
      </c>
      <c r="AX185" s="14" t="s">
        <v>69</v>
      </c>
      <c r="AY185" s="256" t="s">
        <v>252</v>
      </c>
    </row>
    <row r="186" s="14" customFormat="1">
      <c r="A186" s="14"/>
      <c r="B186" s="246"/>
      <c r="C186" s="247"/>
      <c r="D186" s="237" t="s">
        <v>262</v>
      </c>
      <c r="E186" s="248" t="s">
        <v>19</v>
      </c>
      <c r="F186" s="249" t="s">
        <v>8063</v>
      </c>
      <c r="G186" s="247"/>
      <c r="H186" s="250">
        <v>7.1299999999999999</v>
      </c>
      <c r="I186" s="251"/>
      <c r="J186" s="247"/>
      <c r="K186" s="247"/>
      <c r="L186" s="252"/>
      <c r="M186" s="253"/>
      <c r="N186" s="254"/>
      <c r="O186" s="254"/>
      <c r="P186" s="254"/>
      <c r="Q186" s="254"/>
      <c r="R186" s="254"/>
      <c r="S186" s="254"/>
      <c r="T186" s="255"/>
      <c r="U186" s="14"/>
      <c r="V186" s="14"/>
      <c r="W186" s="14"/>
      <c r="X186" s="14"/>
      <c r="Y186" s="14"/>
      <c r="Z186" s="14"/>
      <c r="AA186" s="14"/>
      <c r="AB186" s="14"/>
      <c r="AC186" s="14"/>
      <c r="AD186" s="14"/>
      <c r="AE186" s="14"/>
      <c r="AT186" s="256" t="s">
        <v>262</v>
      </c>
      <c r="AU186" s="256" t="s">
        <v>78</v>
      </c>
      <c r="AV186" s="14" t="s">
        <v>78</v>
      </c>
      <c r="AW186" s="14" t="s">
        <v>31</v>
      </c>
      <c r="AX186" s="14" t="s">
        <v>69</v>
      </c>
      <c r="AY186" s="256" t="s">
        <v>252</v>
      </c>
    </row>
    <row r="187" s="16" customFormat="1">
      <c r="A187" s="16"/>
      <c r="B187" s="268"/>
      <c r="C187" s="269"/>
      <c r="D187" s="237" t="s">
        <v>262</v>
      </c>
      <c r="E187" s="270" t="s">
        <v>19</v>
      </c>
      <c r="F187" s="271" t="s">
        <v>333</v>
      </c>
      <c r="G187" s="269"/>
      <c r="H187" s="272">
        <v>12.029999999999999</v>
      </c>
      <c r="I187" s="273"/>
      <c r="J187" s="269"/>
      <c r="K187" s="269"/>
      <c r="L187" s="274"/>
      <c r="M187" s="275"/>
      <c r="N187" s="276"/>
      <c r="O187" s="276"/>
      <c r="P187" s="276"/>
      <c r="Q187" s="276"/>
      <c r="R187" s="276"/>
      <c r="S187" s="276"/>
      <c r="T187" s="277"/>
      <c r="U187" s="16"/>
      <c r="V187" s="16"/>
      <c r="W187" s="16"/>
      <c r="X187" s="16"/>
      <c r="Y187" s="16"/>
      <c r="Z187" s="16"/>
      <c r="AA187" s="16"/>
      <c r="AB187" s="16"/>
      <c r="AC187" s="16"/>
      <c r="AD187" s="16"/>
      <c r="AE187" s="16"/>
      <c r="AT187" s="278" t="s">
        <v>262</v>
      </c>
      <c r="AU187" s="278" t="s">
        <v>78</v>
      </c>
      <c r="AV187" s="16" t="s">
        <v>85</v>
      </c>
      <c r="AW187" s="16" t="s">
        <v>31</v>
      </c>
      <c r="AX187" s="16" t="s">
        <v>69</v>
      </c>
      <c r="AY187" s="278" t="s">
        <v>252</v>
      </c>
    </row>
    <row r="188" s="13" customFormat="1">
      <c r="A188" s="13"/>
      <c r="B188" s="235"/>
      <c r="C188" s="236"/>
      <c r="D188" s="237" t="s">
        <v>262</v>
      </c>
      <c r="E188" s="238" t="s">
        <v>19</v>
      </c>
      <c r="F188" s="239" t="s">
        <v>8031</v>
      </c>
      <c r="G188" s="236"/>
      <c r="H188" s="238" t="s">
        <v>19</v>
      </c>
      <c r="I188" s="240"/>
      <c r="J188" s="236"/>
      <c r="K188" s="236"/>
      <c r="L188" s="241"/>
      <c r="M188" s="242"/>
      <c r="N188" s="243"/>
      <c r="O188" s="243"/>
      <c r="P188" s="243"/>
      <c r="Q188" s="243"/>
      <c r="R188" s="243"/>
      <c r="S188" s="243"/>
      <c r="T188" s="244"/>
      <c r="U188" s="13"/>
      <c r="V188" s="13"/>
      <c r="W188" s="13"/>
      <c r="X188" s="13"/>
      <c r="Y188" s="13"/>
      <c r="Z188" s="13"/>
      <c r="AA188" s="13"/>
      <c r="AB188" s="13"/>
      <c r="AC188" s="13"/>
      <c r="AD188" s="13"/>
      <c r="AE188" s="13"/>
      <c r="AT188" s="245" t="s">
        <v>262</v>
      </c>
      <c r="AU188" s="245" t="s">
        <v>78</v>
      </c>
      <c r="AV188" s="13" t="s">
        <v>76</v>
      </c>
      <c r="AW188" s="13" t="s">
        <v>31</v>
      </c>
      <c r="AX188" s="13" t="s">
        <v>69</v>
      </c>
      <c r="AY188" s="245" t="s">
        <v>252</v>
      </c>
    </row>
    <row r="189" s="14" customFormat="1">
      <c r="A189" s="14"/>
      <c r="B189" s="246"/>
      <c r="C189" s="247"/>
      <c r="D189" s="237" t="s">
        <v>262</v>
      </c>
      <c r="E189" s="248" t="s">
        <v>19</v>
      </c>
      <c r="F189" s="249" t="s">
        <v>8064</v>
      </c>
      <c r="G189" s="247"/>
      <c r="H189" s="250">
        <v>0.88</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262</v>
      </c>
      <c r="AU189" s="256" t="s">
        <v>78</v>
      </c>
      <c r="AV189" s="14" t="s">
        <v>78</v>
      </c>
      <c r="AW189" s="14" t="s">
        <v>31</v>
      </c>
      <c r="AX189" s="14" t="s">
        <v>69</v>
      </c>
      <c r="AY189" s="256" t="s">
        <v>252</v>
      </c>
    </row>
    <row r="190" s="16" customFormat="1">
      <c r="A190" s="16"/>
      <c r="B190" s="268"/>
      <c r="C190" s="269"/>
      <c r="D190" s="237" t="s">
        <v>262</v>
      </c>
      <c r="E190" s="270" t="s">
        <v>19</v>
      </c>
      <c r="F190" s="271" t="s">
        <v>333</v>
      </c>
      <c r="G190" s="269"/>
      <c r="H190" s="272">
        <v>0.88</v>
      </c>
      <c r="I190" s="273"/>
      <c r="J190" s="269"/>
      <c r="K190" s="269"/>
      <c r="L190" s="274"/>
      <c r="M190" s="275"/>
      <c r="N190" s="276"/>
      <c r="O190" s="276"/>
      <c r="P190" s="276"/>
      <c r="Q190" s="276"/>
      <c r="R190" s="276"/>
      <c r="S190" s="276"/>
      <c r="T190" s="277"/>
      <c r="U190" s="16"/>
      <c r="V190" s="16"/>
      <c r="W190" s="16"/>
      <c r="X190" s="16"/>
      <c r="Y190" s="16"/>
      <c r="Z190" s="16"/>
      <c r="AA190" s="16"/>
      <c r="AB190" s="16"/>
      <c r="AC190" s="16"/>
      <c r="AD190" s="16"/>
      <c r="AE190" s="16"/>
      <c r="AT190" s="278" t="s">
        <v>262</v>
      </c>
      <c r="AU190" s="278" t="s">
        <v>78</v>
      </c>
      <c r="AV190" s="16" t="s">
        <v>85</v>
      </c>
      <c r="AW190" s="16" t="s">
        <v>31</v>
      </c>
      <c r="AX190" s="16" t="s">
        <v>69</v>
      </c>
      <c r="AY190" s="278" t="s">
        <v>252</v>
      </c>
    </row>
    <row r="191" s="13" customFormat="1">
      <c r="A191" s="13"/>
      <c r="B191" s="235"/>
      <c r="C191" s="236"/>
      <c r="D191" s="237" t="s">
        <v>262</v>
      </c>
      <c r="E191" s="238" t="s">
        <v>19</v>
      </c>
      <c r="F191" s="239" t="s">
        <v>1739</v>
      </c>
      <c r="G191" s="236"/>
      <c r="H191" s="238" t="s">
        <v>19</v>
      </c>
      <c r="I191" s="240"/>
      <c r="J191" s="236"/>
      <c r="K191" s="236"/>
      <c r="L191" s="241"/>
      <c r="M191" s="242"/>
      <c r="N191" s="243"/>
      <c r="O191" s="243"/>
      <c r="P191" s="243"/>
      <c r="Q191" s="243"/>
      <c r="R191" s="243"/>
      <c r="S191" s="243"/>
      <c r="T191" s="244"/>
      <c r="U191" s="13"/>
      <c r="V191" s="13"/>
      <c r="W191" s="13"/>
      <c r="X191" s="13"/>
      <c r="Y191" s="13"/>
      <c r="Z191" s="13"/>
      <c r="AA191" s="13"/>
      <c r="AB191" s="13"/>
      <c r="AC191" s="13"/>
      <c r="AD191" s="13"/>
      <c r="AE191" s="13"/>
      <c r="AT191" s="245" t="s">
        <v>262</v>
      </c>
      <c r="AU191" s="245" t="s">
        <v>78</v>
      </c>
      <c r="AV191" s="13" t="s">
        <v>76</v>
      </c>
      <c r="AW191" s="13" t="s">
        <v>31</v>
      </c>
      <c r="AX191" s="13" t="s">
        <v>69</v>
      </c>
      <c r="AY191" s="245" t="s">
        <v>252</v>
      </c>
    </row>
    <row r="192" s="13" customFormat="1">
      <c r="A192" s="13"/>
      <c r="B192" s="235"/>
      <c r="C192" s="236"/>
      <c r="D192" s="237" t="s">
        <v>262</v>
      </c>
      <c r="E192" s="238" t="s">
        <v>19</v>
      </c>
      <c r="F192" s="239" t="s">
        <v>891</v>
      </c>
      <c r="G192" s="236"/>
      <c r="H192" s="238" t="s">
        <v>19</v>
      </c>
      <c r="I192" s="240"/>
      <c r="J192" s="236"/>
      <c r="K192" s="236"/>
      <c r="L192" s="241"/>
      <c r="M192" s="242"/>
      <c r="N192" s="243"/>
      <c r="O192" s="243"/>
      <c r="P192" s="243"/>
      <c r="Q192" s="243"/>
      <c r="R192" s="243"/>
      <c r="S192" s="243"/>
      <c r="T192" s="244"/>
      <c r="U192" s="13"/>
      <c r="V192" s="13"/>
      <c r="W192" s="13"/>
      <c r="X192" s="13"/>
      <c r="Y192" s="13"/>
      <c r="Z192" s="13"/>
      <c r="AA192" s="13"/>
      <c r="AB192" s="13"/>
      <c r="AC192" s="13"/>
      <c r="AD192" s="13"/>
      <c r="AE192" s="13"/>
      <c r="AT192" s="245" t="s">
        <v>262</v>
      </c>
      <c r="AU192" s="245" t="s">
        <v>78</v>
      </c>
      <c r="AV192" s="13" t="s">
        <v>76</v>
      </c>
      <c r="AW192" s="13" t="s">
        <v>31</v>
      </c>
      <c r="AX192" s="13" t="s">
        <v>69</v>
      </c>
      <c r="AY192" s="245" t="s">
        <v>252</v>
      </c>
    </row>
    <row r="193" s="14" customFormat="1">
      <c r="A193" s="14"/>
      <c r="B193" s="246"/>
      <c r="C193" s="247"/>
      <c r="D193" s="237" t="s">
        <v>262</v>
      </c>
      <c r="E193" s="248" t="s">
        <v>19</v>
      </c>
      <c r="F193" s="249" t="s">
        <v>8065</v>
      </c>
      <c r="G193" s="247"/>
      <c r="H193" s="250">
        <v>0.46999999999999997</v>
      </c>
      <c r="I193" s="251"/>
      <c r="J193" s="247"/>
      <c r="K193" s="247"/>
      <c r="L193" s="252"/>
      <c r="M193" s="253"/>
      <c r="N193" s="254"/>
      <c r="O193" s="254"/>
      <c r="P193" s="254"/>
      <c r="Q193" s="254"/>
      <c r="R193" s="254"/>
      <c r="S193" s="254"/>
      <c r="T193" s="255"/>
      <c r="U193" s="14"/>
      <c r="V193" s="14"/>
      <c r="W193" s="14"/>
      <c r="X193" s="14"/>
      <c r="Y193" s="14"/>
      <c r="Z193" s="14"/>
      <c r="AA193" s="14"/>
      <c r="AB193" s="14"/>
      <c r="AC193" s="14"/>
      <c r="AD193" s="14"/>
      <c r="AE193" s="14"/>
      <c r="AT193" s="256" t="s">
        <v>262</v>
      </c>
      <c r="AU193" s="256" t="s">
        <v>78</v>
      </c>
      <c r="AV193" s="14" t="s">
        <v>78</v>
      </c>
      <c r="AW193" s="14" t="s">
        <v>31</v>
      </c>
      <c r="AX193" s="14" t="s">
        <v>69</v>
      </c>
      <c r="AY193" s="256" t="s">
        <v>252</v>
      </c>
    </row>
    <row r="194" s="14" customFormat="1">
      <c r="A194" s="14"/>
      <c r="B194" s="246"/>
      <c r="C194" s="247"/>
      <c r="D194" s="237" t="s">
        <v>262</v>
      </c>
      <c r="E194" s="248" t="s">
        <v>19</v>
      </c>
      <c r="F194" s="249" t="s">
        <v>8066</v>
      </c>
      <c r="G194" s="247"/>
      <c r="H194" s="250">
        <v>1.1000000000000001</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262</v>
      </c>
      <c r="AU194" s="256" t="s">
        <v>78</v>
      </c>
      <c r="AV194" s="14" t="s">
        <v>78</v>
      </c>
      <c r="AW194" s="14" t="s">
        <v>31</v>
      </c>
      <c r="AX194" s="14" t="s">
        <v>69</v>
      </c>
      <c r="AY194" s="256" t="s">
        <v>252</v>
      </c>
    </row>
    <row r="195" s="14" customFormat="1">
      <c r="A195" s="14"/>
      <c r="B195" s="246"/>
      <c r="C195" s="247"/>
      <c r="D195" s="237" t="s">
        <v>262</v>
      </c>
      <c r="E195" s="248" t="s">
        <v>19</v>
      </c>
      <c r="F195" s="249" t="s">
        <v>8067</v>
      </c>
      <c r="G195" s="247"/>
      <c r="H195" s="250">
        <v>1.78</v>
      </c>
      <c r="I195" s="251"/>
      <c r="J195" s="247"/>
      <c r="K195" s="247"/>
      <c r="L195" s="252"/>
      <c r="M195" s="253"/>
      <c r="N195" s="254"/>
      <c r="O195" s="254"/>
      <c r="P195" s="254"/>
      <c r="Q195" s="254"/>
      <c r="R195" s="254"/>
      <c r="S195" s="254"/>
      <c r="T195" s="255"/>
      <c r="U195" s="14"/>
      <c r="V195" s="14"/>
      <c r="W195" s="14"/>
      <c r="X195" s="14"/>
      <c r="Y195" s="14"/>
      <c r="Z195" s="14"/>
      <c r="AA195" s="14"/>
      <c r="AB195" s="14"/>
      <c r="AC195" s="14"/>
      <c r="AD195" s="14"/>
      <c r="AE195" s="14"/>
      <c r="AT195" s="256" t="s">
        <v>262</v>
      </c>
      <c r="AU195" s="256" t="s">
        <v>78</v>
      </c>
      <c r="AV195" s="14" t="s">
        <v>78</v>
      </c>
      <c r="AW195" s="14" t="s">
        <v>31</v>
      </c>
      <c r="AX195" s="14" t="s">
        <v>69</v>
      </c>
      <c r="AY195" s="256" t="s">
        <v>252</v>
      </c>
    </row>
    <row r="196" s="14" customFormat="1">
      <c r="A196" s="14"/>
      <c r="B196" s="246"/>
      <c r="C196" s="247"/>
      <c r="D196" s="237" t="s">
        <v>262</v>
      </c>
      <c r="E196" s="248" t="s">
        <v>19</v>
      </c>
      <c r="F196" s="249" t="s">
        <v>8068</v>
      </c>
      <c r="G196" s="247"/>
      <c r="H196" s="250">
        <v>0.55000000000000004</v>
      </c>
      <c r="I196" s="251"/>
      <c r="J196" s="247"/>
      <c r="K196" s="247"/>
      <c r="L196" s="252"/>
      <c r="M196" s="253"/>
      <c r="N196" s="254"/>
      <c r="O196" s="254"/>
      <c r="P196" s="254"/>
      <c r="Q196" s="254"/>
      <c r="R196" s="254"/>
      <c r="S196" s="254"/>
      <c r="T196" s="255"/>
      <c r="U196" s="14"/>
      <c r="V196" s="14"/>
      <c r="W196" s="14"/>
      <c r="X196" s="14"/>
      <c r="Y196" s="14"/>
      <c r="Z196" s="14"/>
      <c r="AA196" s="14"/>
      <c r="AB196" s="14"/>
      <c r="AC196" s="14"/>
      <c r="AD196" s="14"/>
      <c r="AE196" s="14"/>
      <c r="AT196" s="256" t="s">
        <v>262</v>
      </c>
      <c r="AU196" s="256" t="s">
        <v>78</v>
      </c>
      <c r="AV196" s="14" t="s">
        <v>78</v>
      </c>
      <c r="AW196" s="14" t="s">
        <v>31</v>
      </c>
      <c r="AX196" s="14" t="s">
        <v>69</v>
      </c>
      <c r="AY196" s="256" t="s">
        <v>252</v>
      </c>
    </row>
    <row r="197" s="14" customFormat="1">
      <c r="A197" s="14"/>
      <c r="B197" s="246"/>
      <c r="C197" s="247"/>
      <c r="D197" s="237" t="s">
        <v>262</v>
      </c>
      <c r="E197" s="248" t="s">
        <v>19</v>
      </c>
      <c r="F197" s="249" t="s">
        <v>8069</v>
      </c>
      <c r="G197" s="247"/>
      <c r="H197" s="250">
        <v>0.80000000000000004</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262</v>
      </c>
      <c r="AU197" s="256" t="s">
        <v>78</v>
      </c>
      <c r="AV197" s="14" t="s">
        <v>78</v>
      </c>
      <c r="AW197" s="14" t="s">
        <v>31</v>
      </c>
      <c r="AX197" s="14" t="s">
        <v>69</v>
      </c>
      <c r="AY197" s="256" t="s">
        <v>252</v>
      </c>
    </row>
    <row r="198" s="14" customFormat="1">
      <c r="A198" s="14"/>
      <c r="B198" s="246"/>
      <c r="C198" s="247"/>
      <c r="D198" s="237" t="s">
        <v>262</v>
      </c>
      <c r="E198" s="248" t="s">
        <v>19</v>
      </c>
      <c r="F198" s="249" t="s">
        <v>8070</v>
      </c>
      <c r="G198" s="247"/>
      <c r="H198" s="250">
        <v>0.59999999999999998</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262</v>
      </c>
      <c r="AU198" s="256" t="s">
        <v>78</v>
      </c>
      <c r="AV198" s="14" t="s">
        <v>78</v>
      </c>
      <c r="AW198" s="14" t="s">
        <v>31</v>
      </c>
      <c r="AX198" s="14" t="s">
        <v>69</v>
      </c>
      <c r="AY198" s="256" t="s">
        <v>252</v>
      </c>
    </row>
    <row r="199" s="14" customFormat="1">
      <c r="A199" s="14"/>
      <c r="B199" s="246"/>
      <c r="C199" s="247"/>
      <c r="D199" s="237" t="s">
        <v>262</v>
      </c>
      <c r="E199" s="248" t="s">
        <v>19</v>
      </c>
      <c r="F199" s="249" t="s">
        <v>8071</v>
      </c>
      <c r="G199" s="247"/>
      <c r="H199" s="250">
        <v>0.62</v>
      </c>
      <c r="I199" s="251"/>
      <c r="J199" s="247"/>
      <c r="K199" s="247"/>
      <c r="L199" s="252"/>
      <c r="M199" s="253"/>
      <c r="N199" s="254"/>
      <c r="O199" s="254"/>
      <c r="P199" s="254"/>
      <c r="Q199" s="254"/>
      <c r="R199" s="254"/>
      <c r="S199" s="254"/>
      <c r="T199" s="255"/>
      <c r="U199" s="14"/>
      <c r="V199" s="14"/>
      <c r="W199" s="14"/>
      <c r="X199" s="14"/>
      <c r="Y199" s="14"/>
      <c r="Z199" s="14"/>
      <c r="AA199" s="14"/>
      <c r="AB199" s="14"/>
      <c r="AC199" s="14"/>
      <c r="AD199" s="14"/>
      <c r="AE199" s="14"/>
      <c r="AT199" s="256" t="s">
        <v>262</v>
      </c>
      <c r="AU199" s="256" t="s">
        <v>78</v>
      </c>
      <c r="AV199" s="14" t="s">
        <v>78</v>
      </c>
      <c r="AW199" s="14" t="s">
        <v>31</v>
      </c>
      <c r="AX199" s="14" t="s">
        <v>69</v>
      </c>
      <c r="AY199" s="256" t="s">
        <v>252</v>
      </c>
    </row>
    <row r="200" s="14" customFormat="1">
      <c r="A200" s="14"/>
      <c r="B200" s="246"/>
      <c r="C200" s="247"/>
      <c r="D200" s="237" t="s">
        <v>262</v>
      </c>
      <c r="E200" s="248" t="s">
        <v>19</v>
      </c>
      <c r="F200" s="249" t="s">
        <v>8072</v>
      </c>
      <c r="G200" s="247"/>
      <c r="H200" s="250">
        <v>0.80000000000000004</v>
      </c>
      <c r="I200" s="251"/>
      <c r="J200" s="247"/>
      <c r="K200" s="247"/>
      <c r="L200" s="252"/>
      <c r="M200" s="253"/>
      <c r="N200" s="254"/>
      <c r="O200" s="254"/>
      <c r="P200" s="254"/>
      <c r="Q200" s="254"/>
      <c r="R200" s="254"/>
      <c r="S200" s="254"/>
      <c r="T200" s="255"/>
      <c r="U200" s="14"/>
      <c r="V200" s="14"/>
      <c r="W200" s="14"/>
      <c r="X200" s="14"/>
      <c r="Y200" s="14"/>
      <c r="Z200" s="14"/>
      <c r="AA200" s="14"/>
      <c r="AB200" s="14"/>
      <c r="AC200" s="14"/>
      <c r="AD200" s="14"/>
      <c r="AE200" s="14"/>
      <c r="AT200" s="256" t="s">
        <v>262</v>
      </c>
      <c r="AU200" s="256" t="s">
        <v>78</v>
      </c>
      <c r="AV200" s="14" t="s">
        <v>78</v>
      </c>
      <c r="AW200" s="14" t="s">
        <v>31</v>
      </c>
      <c r="AX200" s="14" t="s">
        <v>69</v>
      </c>
      <c r="AY200" s="256" t="s">
        <v>252</v>
      </c>
    </row>
    <row r="201" s="14" customFormat="1">
      <c r="A201" s="14"/>
      <c r="B201" s="246"/>
      <c r="C201" s="247"/>
      <c r="D201" s="237" t="s">
        <v>262</v>
      </c>
      <c r="E201" s="248" t="s">
        <v>19</v>
      </c>
      <c r="F201" s="249" t="s">
        <v>8073</v>
      </c>
      <c r="G201" s="247"/>
      <c r="H201" s="250">
        <v>0.55000000000000004</v>
      </c>
      <c r="I201" s="251"/>
      <c r="J201" s="247"/>
      <c r="K201" s="247"/>
      <c r="L201" s="252"/>
      <c r="M201" s="253"/>
      <c r="N201" s="254"/>
      <c r="O201" s="254"/>
      <c r="P201" s="254"/>
      <c r="Q201" s="254"/>
      <c r="R201" s="254"/>
      <c r="S201" s="254"/>
      <c r="T201" s="255"/>
      <c r="U201" s="14"/>
      <c r="V201" s="14"/>
      <c r="W201" s="14"/>
      <c r="X201" s="14"/>
      <c r="Y201" s="14"/>
      <c r="Z201" s="14"/>
      <c r="AA201" s="14"/>
      <c r="AB201" s="14"/>
      <c r="AC201" s="14"/>
      <c r="AD201" s="14"/>
      <c r="AE201" s="14"/>
      <c r="AT201" s="256" t="s">
        <v>262</v>
      </c>
      <c r="AU201" s="256" t="s">
        <v>78</v>
      </c>
      <c r="AV201" s="14" t="s">
        <v>78</v>
      </c>
      <c r="AW201" s="14" t="s">
        <v>31</v>
      </c>
      <c r="AX201" s="14" t="s">
        <v>69</v>
      </c>
      <c r="AY201" s="256" t="s">
        <v>252</v>
      </c>
    </row>
    <row r="202" s="14" customFormat="1">
      <c r="A202" s="14"/>
      <c r="B202" s="246"/>
      <c r="C202" s="247"/>
      <c r="D202" s="237" t="s">
        <v>262</v>
      </c>
      <c r="E202" s="248" t="s">
        <v>19</v>
      </c>
      <c r="F202" s="249" t="s">
        <v>8074</v>
      </c>
      <c r="G202" s="247"/>
      <c r="H202" s="250">
        <v>1.24</v>
      </c>
      <c r="I202" s="251"/>
      <c r="J202" s="247"/>
      <c r="K202" s="247"/>
      <c r="L202" s="252"/>
      <c r="M202" s="253"/>
      <c r="N202" s="254"/>
      <c r="O202" s="254"/>
      <c r="P202" s="254"/>
      <c r="Q202" s="254"/>
      <c r="R202" s="254"/>
      <c r="S202" s="254"/>
      <c r="T202" s="255"/>
      <c r="U202" s="14"/>
      <c r="V202" s="14"/>
      <c r="W202" s="14"/>
      <c r="X202" s="14"/>
      <c r="Y202" s="14"/>
      <c r="Z202" s="14"/>
      <c r="AA202" s="14"/>
      <c r="AB202" s="14"/>
      <c r="AC202" s="14"/>
      <c r="AD202" s="14"/>
      <c r="AE202" s="14"/>
      <c r="AT202" s="256" t="s">
        <v>262</v>
      </c>
      <c r="AU202" s="256" t="s">
        <v>78</v>
      </c>
      <c r="AV202" s="14" t="s">
        <v>78</v>
      </c>
      <c r="AW202" s="14" t="s">
        <v>31</v>
      </c>
      <c r="AX202" s="14" t="s">
        <v>69</v>
      </c>
      <c r="AY202" s="256" t="s">
        <v>252</v>
      </c>
    </row>
    <row r="203" s="16" customFormat="1">
      <c r="A203" s="16"/>
      <c r="B203" s="268"/>
      <c r="C203" s="269"/>
      <c r="D203" s="237" t="s">
        <v>262</v>
      </c>
      <c r="E203" s="270" t="s">
        <v>19</v>
      </c>
      <c r="F203" s="271" t="s">
        <v>333</v>
      </c>
      <c r="G203" s="269"/>
      <c r="H203" s="272">
        <v>8.5099999999999998</v>
      </c>
      <c r="I203" s="273"/>
      <c r="J203" s="269"/>
      <c r="K203" s="269"/>
      <c r="L203" s="274"/>
      <c r="M203" s="275"/>
      <c r="N203" s="276"/>
      <c r="O203" s="276"/>
      <c r="P203" s="276"/>
      <c r="Q203" s="276"/>
      <c r="R203" s="276"/>
      <c r="S203" s="276"/>
      <c r="T203" s="277"/>
      <c r="U203" s="16"/>
      <c r="V203" s="16"/>
      <c r="W203" s="16"/>
      <c r="X203" s="16"/>
      <c r="Y203" s="16"/>
      <c r="Z203" s="16"/>
      <c r="AA203" s="16"/>
      <c r="AB203" s="16"/>
      <c r="AC203" s="16"/>
      <c r="AD203" s="16"/>
      <c r="AE203" s="16"/>
      <c r="AT203" s="278" t="s">
        <v>262</v>
      </c>
      <c r="AU203" s="278" t="s">
        <v>78</v>
      </c>
      <c r="AV203" s="16" t="s">
        <v>85</v>
      </c>
      <c r="AW203" s="16" t="s">
        <v>31</v>
      </c>
      <c r="AX203" s="16" t="s">
        <v>69</v>
      </c>
      <c r="AY203" s="278" t="s">
        <v>252</v>
      </c>
    </row>
    <row r="204" s="15" customFormat="1">
      <c r="A204" s="15"/>
      <c r="B204" s="257"/>
      <c r="C204" s="258"/>
      <c r="D204" s="237" t="s">
        <v>262</v>
      </c>
      <c r="E204" s="259" t="s">
        <v>19</v>
      </c>
      <c r="F204" s="260" t="s">
        <v>265</v>
      </c>
      <c r="G204" s="258"/>
      <c r="H204" s="261">
        <v>21.420000000000002</v>
      </c>
      <c r="I204" s="262"/>
      <c r="J204" s="258"/>
      <c r="K204" s="258"/>
      <c r="L204" s="263"/>
      <c r="M204" s="264"/>
      <c r="N204" s="265"/>
      <c r="O204" s="265"/>
      <c r="P204" s="265"/>
      <c r="Q204" s="265"/>
      <c r="R204" s="265"/>
      <c r="S204" s="265"/>
      <c r="T204" s="266"/>
      <c r="U204" s="15"/>
      <c r="V204" s="15"/>
      <c r="W204" s="15"/>
      <c r="X204" s="15"/>
      <c r="Y204" s="15"/>
      <c r="Z204" s="15"/>
      <c r="AA204" s="15"/>
      <c r="AB204" s="15"/>
      <c r="AC204" s="15"/>
      <c r="AD204" s="15"/>
      <c r="AE204" s="15"/>
      <c r="AT204" s="267" t="s">
        <v>262</v>
      </c>
      <c r="AU204" s="267" t="s">
        <v>78</v>
      </c>
      <c r="AV204" s="15" t="s">
        <v>258</v>
      </c>
      <c r="AW204" s="15" t="s">
        <v>31</v>
      </c>
      <c r="AX204" s="15" t="s">
        <v>76</v>
      </c>
      <c r="AY204" s="267" t="s">
        <v>252</v>
      </c>
    </row>
    <row r="205" s="2" customFormat="1" ht="24.15" customHeight="1">
      <c r="A205" s="40"/>
      <c r="B205" s="41"/>
      <c r="C205" s="217" t="s">
        <v>311</v>
      </c>
      <c r="D205" s="217" t="s">
        <v>254</v>
      </c>
      <c r="E205" s="218" t="s">
        <v>318</v>
      </c>
      <c r="F205" s="219" t="s">
        <v>319</v>
      </c>
      <c r="G205" s="220" t="s">
        <v>183</v>
      </c>
      <c r="H205" s="221">
        <v>1.0600000000000001</v>
      </c>
      <c r="I205" s="222"/>
      <c r="J205" s="223">
        <f>ROUND(I205*H205,2)</f>
        <v>0</v>
      </c>
      <c r="K205" s="219" t="s">
        <v>257</v>
      </c>
      <c r="L205" s="46"/>
      <c r="M205" s="224" t="s">
        <v>19</v>
      </c>
      <c r="N205" s="225" t="s">
        <v>40</v>
      </c>
      <c r="O205" s="86"/>
      <c r="P205" s="226">
        <f>O205*H205</f>
        <v>0</v>
      </c>
      <c r="Q205" s="226">
        <v>0.00012</v>
      </c>
      <c r="R205" s="226">
        <f>Q205*H205</f>
        <v>0.0001272</v>
      </c>
      <c r="S205" s="226">
        <v>0</v>
      </c>
      <c r="T205" s="227">
        <f>S205*H205</f>
        <v>0</v>
      </c>
      <c r="U205" s="40"/>
      <c r="V205" s="40"/>
      <c r="W205" s="40"/>
      <c r="X205" s="40"/>
      <c r="Y205" s="40"/>
      <c r="Z205" s="40"/>
      <c r="AA205" s="40"/>
      <c r="AB205" s="40"/>
      <c r="AC205" s="40"/>
      <c r="AD205" s="40"/>
      <c r="AE205" s="40"/>
      <c r="AR205" s="228" t="s">
        <v>258</v>
      </c>
      <c r="AT205" s="228" t="s">
        <v>254</v>
      </c>
      <c r="AU205" s="228" t="s">
        <v>78</v>
      </c>
      <c r="AY205" s="19" t="s">
        <v>252</v>
      </c>
      <c r="BE205" s="229">
        <f>IF(N205="základní",J205,0)</f>
        <v>0</v>
      </c>
      <c r="BF205" s="229">
        <f>IF(N205="snížená",J205,0)</f>
        <v>0</v>
      </c>
      <c r="BG205" s="229">
        <f>IF(N205="zákl. přenesená",J205,0)</f>
        <v>0</v>
      </c>
      <c r="BH205" s="229">
        <f>IF(N205="sníž. přenesená",J205,0)</f>
        <v>0</v>
      </c>
      <c r="BI205" s="229">
        <f>IF(N205="nulová",J205,0)</f>
        <v>0</v>
      </c>
      <c r="BJ205" s="19" t="s">
        <v>76</v>
      </c>
      <c r="BK205" s="229">
        <f>ROUND(I205*H205,2)</f>
        <v>0</v>
      </c>
      <c r="BL205" s="19" t="s">
        <v>258</v>
      </c>
      <c r="BM205" s="228" t="s">
        <v>1743</v>
      </c>
    </row>
    <row r="206" s="2" customFormat="1">
      <c r="A206" s="40"/>
      <c r="B206" s="41"/>
      <c r="C206" s="42"/>
      <c r="D206" s="230" t="s">
        <v>260</v>
      </c>
      <c r="E206" s="42"/>
      <c r="F206" s="231" t="s">
        <v>321</v>
      </c>
      <c r="G206" s="42"/>
      <c r="H206" s="42"/>
      <c r="I206" s="232"/>
      <c r="J206" s="42"/>
      <c r="K206" s="42"/>
      <c r="L206" s="46"/>
      <c r="M206" s="233"/>
      <c r="N206" s="234"/>
      <c r="O206" s="86"/>
      <c r="P206" s="86"/>
      <c r="Q206" s="86"/>
      <c r="R206" s="86"/>
      <c r="S206" s="86"/>
      <c r="T206" s="87"/>
      <c r="U206" s="40"/>
      <c r="V206" s="40"/>
      <c r="W206" s="40"/>
      <c r="X206" s="40"/>
      <c r="Y206" s="40"/>
      <c r="Z206" s="40"/>
      <c r="AA206" s="40"/>
      <c r="AB206" s="40"/>
      <c r="AC206" s="40"/>
      <c r="AD206" s="40"/>
      <c r="AE206" s="40"/>
      <c r="AT206" s="19" t="s">
        <v>260</v>
      </c>
      <c r="AU206" s="19" t="s">
        <v>78</v>
      </c>
    </row>
    <row r="207" s="13" customFormat="1">
      <c r="A207" s="13"/>
      <c r="B207" s="235"/>
      <c r="C207" s="236"/>
      <c r="D207" s="237" t="s">
        <v>262</v>
      </c>
      <c r="E207" s="238" t="s">
        <v>19</v>
      </c>
      <c r="F207" s="239" t="s">
        <v>891</v>
      </c>
      <c r="G207" s="236"/>
      <c r="H207" s="238" t="s">
        <v>19</v>
      </c>
      <c r="I207" s="240"/>
      <c r="J207" s="236"/>
      <c r="K207" s="236"/>
      <c r="L207" s="241"/>
      <c r="M207" s="242"/>
      <c r="N207" s="243"/>
      <c r="O207" s="243"/>
      <c r="P207" s="243"/>
      <c r="Q207" s="243"/>
      <c r="R207" s="243"/>
      <c r="S207" s="243"/>
      <c r="T207" s="244"/>
      <c r="U207" s="13"/>
      <c r="V207" s="13"/>
      <c r="W207" s="13"/>
      <c r="X207" s="13"/>
      <c r="Y207" s="13"/>
      <c r="Z207" s="13"/>
      <c r="AA207" s="13"/>
      <c r="AB207" s="13"/>
      <c r="AC207" s="13"/>
      <c r="AD207" s="13"/>
      <c r="AE207" s="13"/>
      <c r="AT207" s="245" t="s">
        <v>262</v>
      </c>
      <c r="AU207" s="245" t="s">
        <v>78</v>
      </c>
      <c r="AV207" s="13" t="s">
        <v>76</v>
      </c>
      <c r="AW207" s="13" t="s">
        <v>31</v>
      </c>
      <c r="AX207" s="13" t="s">
        <v>69</v>
      </c>
      <c r="AY207" s="245" t="s">
        <v>252</v>
      </c>
    </row>
    <row r="208" s="14" customFormat="1">
      <c r="A208" s="14"/>
      <c r="B208" s="246"/>
      <c r="C208" s="247"/>
      <c r="D208" s="237" t="s">
        <v>262</v>
      </c>
      <c r="E208" s="248" t="s">
        <v>19</v>
      </c>
      <c r="F208" s="249" t="s">
        <v>8075</v>
      </c>
      <c r="G208" s="247"/>
      <c r="H208" s="250">
        <v>1.0600000000000001</v>
      </c>
      <c r="I208" s="251"/>
      <c r="J208" s="247"/>
      <c r="K208" s="247"/>
      <c r="L208" s="252"/>
      <c r="M208" s="253"/>
      <c r="N208" s="254"/>
      <c r="O208" s="254"/>
      <c r="P208" s="254"/>
      <c r="Q208" s="254"/>
      <c r="R208" s="254"/>
      <c r="S208" s="254"/>
      <c r="T208" s="255"/>
      <c r="U208" s="14"/>
      <c r="V208" s="14"/>
      <c r="W208" s="14"/>
      <c r="X208" s="14"/>
      <c r="Y208" s="14"/>
      <c r="Z208" s="14"/>
      <c r="AA208" s="14"/>
      <c r="AB208" s="14"/>
      <c r="AC208" s="14"/>
      <c r="AD208" s="14"/>
      <c r="AE208" s="14"/>
      <c r="AT208" s="256" t="s">
        <v>262</v>
      </c>
      <c r="AU208" s="256" t="s">
        <v>78</v>
      </c>
      <c r="AV208" s="14" t="s">
        <v>78</v>
      </c>
      <c r="AW208" s="14" t="s">
        <v>31</v>
      </c>
      <c r="AX208" s="14" t="s">
        <v>76</v>
      </c>
      <c r="AY208" s="256" t="s">
        <v>252</v>
      </c>
    </row>
    <row r="209" s="2" customFormat="1" ht="24.15" customHeight="1">
      <c r="A209" s="40"/>
      <c r="B209" s="41"/>
      <c r="C209" s="217" t="s">
        <v>317</v>
      </c>
      <c r="D209" s="217" t="s">
        <v>254</v>
      </c>
      <c r="E209" s="218" t="s">
        <v>326</v>
      </c>
      <c r="F209" s="219" t="s">
        <v>327</v>
      </c>
      <c r="G209" s="220" t="s">
        <v>183</v>
      </c>
      <c r="H209" s="221">
        <v>137.21000000000001</v>
      </c>
      <c r="I209" s="222"/>
      <c r="J209" s="223">
        <f>ROUND(I209*H209,2)</f>
        <v>0</v>
      </c>
      <c r="K209" s="219" t="s">
        <v>257</v>
      </c>
      <c r="L209" s="46"/>
      <c r="M209" s="224" t="s">
        <v>19</v>
      </c>
      <c r="N209" s="225" t="s">
        <v>40</v>
      </c>
      <c r="O209" s="86"/>
      <c r="P209" s="226">
        <f>O209*H209</f>
        <v>0</v>
      </c>
      <c r="Q209" s="226">
        <v>0.00012999999999999999</v>
      </c>
      <c r="R209" s="226">
        <f>Q209*H209</f>
        <v>0.0178373</v>
      </c>
      <c r="S209" s="226">
        <v>0</v>
      </c>
      <c r="T209" s="227">
        <f>S209*H209</f>
        <v>0</v>
      </c>
      <c r="U209" s="40"/>
      <c r="V209" s="40"/>
      <c r="W209" s="40"/>
      <c r="X209" s="40"/>
      <c r="Y209" s="40"/>
      <c r="Z209" s="40"/>
      <c r="AA209" s="40"/>
      <c r="AB209" s="40"/>
      <c r="AC209" s="40"/>
      <c r="AD209" s="40"/>
      <c r="AE209" s="40"/>
      <c r="AR209" s="228" t="s">
        <v>258</v>
      </c>
      <c r="AT209" s="228" t="s">
        <v>254</v>
      </c>
      <c r="AU209" s="228" t="s">
        <v>78</v>
      </c>
      <c r="AY209" s="19" t="s">
        <v>252</v>
      </c>
      <c r="BE209" s="229">
        <f>IF(N209="základní",J209,0)</f>
        <v>0</v>
      </c>
      <c r="BF209" s="229">
        <f>IF(N209="snížená",J209,0)</f>
        <v>0</v>
      </c>
      <c r="BG209" s="229">
        <f>IF(N209="zákl. přenesená",J209,0)</f>
        <v>0</v>
      </c>
      <c r="BH209" s="229">
        <f>IF(N209="sníž. přenesená",J209,0)</f>
        <v>0</v>
      </c>
      <c r="BI209" s="229">
        <f>IF(N209="nulová",J209,0)</f>
        <v>0</v>
      </c>
      <c r="BJ209" s="19" t="s">
        <v>76</v>
      </c>
      <c r="BK209" s="229">
        <f>ROUND(I209*H209,2)</f>
        <v>0</v>
      </c>
      <c r="BL209" s="19" t="s">
        <v>258</v>
      </c>
      <c r="BM209" s="228" t="s">
        <v>1746</v>
      </c>
    </row>
    <row r="210" s="2" customFormat="1">
      <c r="A210" s="40"/>
      <c r="B210" s="41"/>
      <c r="C210" s="42"/>
      <c r="D210" s="230" t="s">
        <v>260</v>
      </c>
      <c r="E210" s="42"/>
      <c r="F210" s="231" t="s">
        <v>329</v>
      </c>
      <c r="G210" s="42"/>
      <c r="H210" s="42"/>
      <c r="I210" s="232"/>
      <c r="J210" s="42"/>
      <c r="K210" s="42"/>
      <c r="L210" s="46"/>
      <c r="M210" s="233"/>
      <c r="N210" s="234"/>
      <c r="O210" s="86"/>
      <c r="P210" s="86"/>
      <c r="Q210" s="86"/>
      <c r="R210" s="86"/>
      <c r="S210" s="86"/>
      <c r="T210" s="87"/>
      <c r="U210" s="40"/>
      <c r="V210" s="40"/>
      <c r="W210" s="40"/>
      <c r="X210" s="40"/>
      <c r="Y210" s="40"/>
      <c r="Z210" s="40"/>
      <c r="AA210" s="40"/>
      <c r="AB210" s="40"/>
      <c r="AC210" s="40"/>
      <c r="AD210" s="40"/>
      <c r="AE210" s="40"/>
      <c r="AT210" s="19" t="s">
        <v>260</v>
      </c>
      <c r="AU210" s="19" t="s">
        <v>78</v>
      </c>
    </row>
    <row r="211" s="13" customFormat="1">
      <c r="A211" s="13"/>
      <c r="B211" s="235"/>
      <c r="C211" s="236"/>
      <c r="D211" s="237" t="s">
        <v>262</v>
      </c>
      <c r="E211" s="238" t="s">
        <v>19</v>
      </c>
      <c r="F211" s="239" t="s">
        <v>891</v>
      </c>
      <c r="G211" s="236"/>
      <c r="H211" s="238" t="s">
        <v>19</v>
      </c>
      <c r="I211" s="240"/>
      <c r="J211" s="236"/>
      <c r="K211" s="236"/>
      <c r="L211" s="241"/>
      <c r="M211" s="242"/>
      <c r="N211" s="243"/>
      <c r="O211" s="243"/>
      <c r="P211" s="243"/>
      <c r="Q211" s="243"/>
      <c r="R211" s="243"/>
      <c r="S211" s="243"/>
      <c r="T211" s="244"/>
      <c r="U211" s="13"/>
      <c r="V211" s="13"/>
      <c r="W211" s="13"/>
      <c r="X211" s="13"/>
      <c r="Y211" s="13"/>
      <c r="Z211" s="13"/>
      <c r="AA211" s="13"/>
      <c r="AB211" s="13"/>
      <c r="AC211" s="13"/>
      <c r="AD211" s="13"/>
      <c r="AE211" s="13"/>
      <c r="AT211" s="245" t="s">
        <v>262</v>
      </c>
      <c r="AU211" s="245" t="s">
        <v>78</v>
      </c>
      <c r="AV211" s="13" t="s">
        <v>76</v>
      </c>
      <c r="AW211" s="13" t="s">
        <v>31</v>
      </c>
      <c r="AX211" s="13" t="s">
        <v>69</v>
      </c>
      <c r="AY211" s="245" t="s">
        <v>252</v>
      </c>
    </row>
    <row r="212" s="14" customFormat="1">
      <c r="A212" s="14"/>
      <c r="B212" s="246"/>
      <c r="C212" s="247"/>
      <c r="D212" s="237" t="s">
        <v>262</v>
      </c>
      <c r="E212" s="248" t="s">
        <v>19</v>
      </c>
      <c r="F212" s="249" t="s">
        <v>8076</v>
      </c>
      <c r="G212" s="247"/>
      <c r="H212" s="250">
        <v>6.1500000000000004</v>
      </c>
      <c r="I212" s="251"/>
      <c r="J212" s="247"/>
      <c r="K212" s="247"/>
      <c r="L212" s="252"/>
      <c r="M212" s="253"/>
      <c r="N212" s="254"/>
      <c r="O212" s="254"/>
      <c r="P212" s="254"/>
      <c r="Q212" s="254"/>
      <c r="R212" s="254"/>
      <c r="S212" s="254"/>
      <c r="T212" s="255"/>
      <c r="U212" s="14"/>
      <c r="V212" s="14"/>
      <c r="W212" s="14"/>
      <c r="X212" s="14"/>
      <c r="Y212" s="14"/>
      <c r="Z212" s="14"/>
      <c r="AA212" s="14"/>
      <c r="AB212" s="14"/>
      <c r="AC212" s="14"/>
      <c r="AD212" s="14"/>
      <c r="AE212" s="14"/>
      <c r="AT212" s="256" t="s">
        <v>262</v>
      </c>
      <c r="AU212" s="256" t="s">
        <v>78</v>
      </c>
      <c r="AV212" s="14" t="s">
        <v>78</v>
      </c>
      <c r="AW212" s="14" t="s">
        <v>31</v>
      </c>
      <c r="AX212" s="14" t="s">
        <v>69</v>
      </c>
      <c r="AY212" s="256" t="s">
        <v>252</v>
      </c>
    </row>
    <row r="213" s="14" customFormat="1">
      <c r="A213" s="14"/>
      <c r="B213" s="246"/>
      <c r="C213" s="247"/>
      <c r="D213" s="237" t="s">
        <v>262</v>
      </c>
      <c r="E213" s="248" t="s">
        <v>19</v>
      </c>
      <c r="F213" s="249" t="s">
        <v>8077</v>
      </c>
      <c r="G213" s="247"/>
      <c r="H213" s="250">
        <v>6.1500000000000004</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262</v>
      </c>
      <c r="AU213" s="256" t="s">
        <v>78</v>
      </c>
      <c r="AV213" s="14" t="s">
        <v>78</v>
      </c>
      <c r="AW213" s="14" t="s">
        <v>31</v>
      </c>
      <c r="AX213" s="14" t="s">
        <v>69</v>
      </c>
      <c r="AY213" s="256" t="s">
        <v>252</v>
      </c>
    </row>
    <row r="214" s="14" customFormat="1">
      <c r="A214" s="14"/>
      <c r="B214" s="246"/>
      <c r="C214" s="247"/>
      <c r="D214" s="237" t="s">
        <v>262</v>
      </c>
      <c r="E214" s="248" t="s">
        <v>19</v>
      </c>
      <c r="F214" s="249" t="s">
        <v>8078</v>
      </c>
      <c r="G214" s="247"/>
      <c r="H214" s="250">
        <v>12.300000000000001</v>
      </c>
      <c r="I214" s="251"/>
      <c r="J214" s="247"/>
      <c r="K214" s="247"/>
      <c r="L214" s="252"/>
      <c r="M214" s="253"/>
      <c r="N214" s="254"/>
      <c r="O214" s="254"/>
      <c r="P214" s="254"/>
      <c r="Q214" s="254"/>
      <c r="R214" s="254"/>
      <c r="S214" s="254"/>
      <c r="T214" s="255"/>
      <c r="U214" s="14"/>
      <c r="V214" s="14"/>
      <c r="W214" s="14"/>
      <c r="X214" s="14"/>
      <c r="Y214" s="14"/>
      <c r="Z214" s="14"/>
      <c r="AA214" s="14"/>
      <c r="AB214" s="14"/>
      <c r="AC214" s="14"/>
      <c r="AD214" s="14"/>
      <c r="AE214" s="14"/>
      <c r="AT214" s="256" t="s">
        <v>262</v>
      </c>
      <c r="AU214" s="256" t="s">
        <v>78</v>
      </c>
      <c r="AV214" s="14" t="s">
        <v>78</v>
      </c>
      <c r="AW214" s="14" t="s">
        <v>31</v>
      </c>
      <c r="AX214" s="14" t="s">
        <v>69</v>
      </c>
      <c r="AY214" s="256" t="s">
        <v>252</v>
      </c>
    </row>
    <row r="215" s="16" customFormat="1">
      <c r="A215" s="16"/>
      <c r="B215" s="268"/>
      <c r="C215" s="269"/>
      <c r="D215" s="237" t="s">
        <v>262</v>
      </c>
      <c r="E215" s="270" t="s">
        <v>19</v>
      </c>
      <c r="F215" s="271" t="s">
        <v>333</v>
      </c>
      <c r="G215" s="269"/>
      <c r="H215" s="272">
        <v>24.600000000000001</v>
      </c>
      <c r="I215" s="273"/>
      <c r="J215" s="269"/>
      <c r="K215" s="269"/>
      <c r="L215" s="274"/>
      <c r="M215" s="275"/>
      <c r="N215" s="276"/>
      <c r="O215" s="276"/>
      <c r="P215" s="276"/>
      <c r="Q215" s="276"/>
      <c r="R215" s="276"/>
      <c r="S215" s="276"/>
      <c r="T215" s="277"/>
      <c r="U215" s="16"/>
      <c r="V215" s="16"/>
      <c r="W215" s="16"/>
      <c r="X215" s="16"/>
      <c r="Y215" s="16"/>
      <c r="Z215" s="16"/>
      <c r="AA215" s="16"/>
      <c r="AB215" s="16"/>
      <c r="AC215" s="16"/>
      <c r="AD215" s="16"/>
      <c r="AE215" s="16"/>
      <c r="AT215" s="278" t="s">
        <v>262</v>
      </c>
      <c r="AU215" s="278" t="s">
        <v>78</v>
      </c>
      <c r="AV215" s="16" t="s">
        <v>85</v>
      </c>
      <c r="AW215" s="16" t="s">
        <v>31</v>
      </c>
      <c r="AX215" s="16" t="s">
        <v>69</v>
      </c>
      <c r="AY215" s="278" t="s">
        <v>252</v>
      </c>
    </row>
    <row r="216" s="13" customFormat="1">
      <c r="A216" s="13"/>
      <c r="B216" s="235"/>
      <c r="C216" s="236"/>
      <c r="D216" s="237" t="s">
        <v>262</v>
      </c>
      <c r="E216" s="238" t="s">
        <v>19</v>
      </c>
      <c r="F216" s="239" t="s">
        <v>6302</v>
      </c>
      <c r="G216" s="236"/>
      <c r="H216" s="238" t="s">
        <v>19</v>
      </c>
      <c r="I216" s="240"/>
      <c r="J216" s="236"/>
      <c r="K216" s="236"/>
      <c r="L216" s="241"/>
      <c r="M216" s="242"/>
      <c r="N216" s="243"/>
      <c r="O216" s="243"/>
      <c r="P216" s="243"/>
      <c r="Q216" s="243"/>
      <c r="R216" s="243"/>
      <c r="S216" s="243"/>
      <c r="T216" s="244"/>
      <c r="U216" s="13"/>
      <c r="V216" s="13"/>
      <c r="W216" s="13"/>
      <c r="X216" s="13"/>
      <c r="Y216" s="13"/>
      <c r="Z216" s="13"/>
      <c r="AA216" s="13"/>
      <c r="AB216" s="13"/>
      <c r="AC216" s="13"/>
      <c r="AD216" s="13"/>
      <c r="AE216" s="13"/>
      <c r="AT216" s="245" t="s">
        <v>262</v>
      </c>
      <c r="AU216" s="245" t="s">
        <v>78</v>
      </c>
      <c r="AV216" s="13" t="s">
        <v>76</v>
      </c>
      <c r="AW216" s="13" t="s">
        <v>31</v>
      </c>
      <c r="AX216" s="13" t="s">
        <v>69</v>
      </c>
      <c r="AY216" s="245" t="s">
        <v>252</v>
      </c>
    </row>
    <row r="217" s="13" customFormat="1">
      <c r="A217" s="13"/>
      <c r="B217" s="235"/>
      <c r="C217" s="236"/>
      <c r="D217" s="237" t="s">
        <v>262</v>
      </c>
      <c r="E217" s="238" t="s">
        <v>19</v>
      </c>
      <c r="F217" s="239" t="s">
        <v>891</v>
      </c>
      <c r="G217" s="236"/>
      <c r="H217" s="238" t="s">
        <v>19</v>
      </c>
      <c r="I217" s="240"/>
      <c r="J217" s="236"/>
      <c r="K217" s="236"/>
      <c r="L217" s="241"/>
      <c r="M217" s="242"/>
      <c r="N217" s="243"/>
      <c r="O217" s="243"/>
      <c r="P217" s="243"/>
      <c r="Q217" s="243"/>
      <c r="R217" s="243"/>
      <c r="S217" s="243"/>
      <c r="T217" s="244"/>
      <c r="U217" s="13"/>
      <c r="V217" s="13"/>
      <c r="W217" s="13"/>
      <c r="X217" s="13"/>
      <c r="Y217" s="13"/>
      <c r="Z217" s="13"/>
      <c r="AA217" s="13"/>
      <c r="AB217" s="13"/>
      <c r="AC217" s="13"/>
      <c r="AD217" s="13"/>
      <c r="AE217" s="13"/>
      <c r="AT217" s="245" t="s">
        <v>262</v>
      </c>
      <c r="AU217" s="245" t="s">
        <v>78</v>
      </c>
      <c r="AV217" s="13" t="s">
        <v>76</v>
      </c>
      <c r="AW217" s="13" t="s">
        <v>31</v>
      </c>
      <c r="AX217" s="13" t="s">
        <v>69</v>
      </c>
      <c r="AY217" s="245" t="s">
        <v>252</v>
      </c>
    </row>
    <row r="218" s="14" customFormat="1">
      <c r="A218" s="14"/>
      <c r="B218" s="246"/>
      <c r="C218" s="247"/>
      <c r="D218" s="237" t="s">
        <v>262</v>
      </c>
      <c r="E218" s="248" t="s">
        <v>19</v>
      </c>
      <c r="F218" s="249" t="s">
        <v>8079</v>
      </c>
      <c r="G218" s="247"/>
      <c r="H218" s="250">
        <v>6.1500000000000004</v>
      </c>
      <c r="I218" s="251"/>
      <c r="J218" s="247"/>
      <c r="K218" s="247"/>
      <c r="L218" s="252"/>
      <c r="M218" s="253"/>
      <c r="N218" s="254"/>
      <c r="O218" s="254"/>
      <c r="P218" s="254"/>
      <c r="Q218" s="254"/>
      <c r="R218" s="254"/>
      <c r="S218" s="254"/>
      <c r="T218" s="255"/>
      <c r="U218" s="14"/>
      <c r="V218" s="14"/>
      <c r="W218" s="14"/>
      <c r="X218" s="14"/>
      <c r="Y218" s="14"/>
      <c r="Z218" s="14"/>
      <c r="AA218" s="14"/>
      <c r="AB218" s="14"/>
      <c r="AC218" s="14"/>
      <c r="AD218" s="14"/>
      <c r="AE218" s="14"/>
      <c r="AT218" s="256" t="s">
        <v>262</v>
      </c>
      <c r="AU218" s="256" t="s">
        <v>78</v>
      </c>
      <c r="AV218" s="14" t="s">
        <v>78</v>
      </c>
      <c r="AW218" s="14" t="s">
        <v>31</v>
      </c>
      <c r="AX218" s="14" t="s">
        <v>69</v>
      </c>
      <c r="AY218" s="256" t="s">
        <v>252</v>
      </c>
    </row>
    <row r="219" s="14" customFormat="1">
      <c r="A219" s="14"/>
      <c r="B219" s="246"/>
      <c r="C219" s="247"/>
      <c r="D219" s="237" t="s">
        <v>262</v>
      </c>
      <c r="E219" s="248" t="s">
        <v>19</v>
      </c>
      <c r="F219" s="249" t="s">
        <v>8080</v>
      </c>
      <c r="G219" s="247"/>
      <c r="H219" s="250">
        <v>12.300000000000001</v>
      </c>
      <c r="I219" s="251"/>
      <c r="J219" s="247"/>
      <c r="K219" s="247"/>
      <c r="L219" s="252"/>
      <c r="M219" s="253"/>
      <c r="N219" s="254"/>
      <c r="O219" s="254"/>
      <c r="P219" s="254"/>
      <c r="Q219" s="254"/>
      <c r="R219" s="254"/>
      <c r="S219" s="254"/>
      <c r="T219" s="255"/>
      <c r="U219" s="14"/>
      <c r="V219" s="14"/>
      <c r="W219" s="14"/>
      <c r="X219" s="14"/>
      <c r="Y219" s="14"/>
      <c r="Z219" s="14"/>
      <c r="AA219" s="14"/>
      <c r="AB219" s="14"/>
      <c r="AC219" s="14"/>
      <c r="AD219" s="14"/>
      <c r="AE219" s="14"/>
      <c r="AT219" s="256" t="s">
        <v>262</v>
      </c>
      <c r="AU219" s="256" t="s">
        <v>78</v>
      </c>
      <c r="AV219" s="14" t="s">
        <v>78</v>
      </c>
      <c r="AW219" s="14" t="s">
        <v>31</v>
      </c>
      <c r="AX219" s="14" t="s">
        <v>69</v>
      </c>
      <c r="AY219" s="256" t="s">
        <v>252</v>
      </c>
    </row>
    <row r="220" s="14" customFormat="1">
      <c r="A220" s="14"/>
      <c r="B220" s="246"/>
      <c r="C220" s="247"/>
      <c r="D220" s="237" t="s">
        <v>262</v>
      </c>
      <c r="E220" s="248" t="s">
        <v>19</v>
      </c>
      <c r="F220" s="249" t="s">
        <v>8081</v>
      </c>
      <c r="G220" s="247"/>
      <c r="H220" s="250">
        <v>12.300000000000001</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262</v>
      </c>
      <c r="AU220" s="256" t="s">
        <v>78</v>
      </c>
      <c r="AV220" s="14" t="s">
        <v>78</v>
      </c>
      <c r="AW220" s="14" t="s">
        <v>31</v>
      </c>
      <c r="AX220" s="14" t="s">
        <v>69</v>
      </c>
      <c r="AY220" s="256" t="s">
        <v>252</v>
      </c>
    </row>
    <row r="221" s="14" customFormat="1">
      <c r="A221" s="14"/>
      <c r="B221" s="246"/>
      <c r="C221" s="247"/>
      <c r="D221" s="237" t="s">
        <v>262</v>
      </c>
      <c r="E221" s="248" t="s">
        <v>19</v>
      </c>
      <c r="F221" s="249" t="s">
        <v>8076</v>
      </c>
      <c r="G221" s="247"/>
      <c r="H221" s="250">
        <v>6.1500000000000004</v>
      </c>
      <c r="I221" s="251"/>
      <c r="J221" s="247"/>
      <c r="K221" s="247"/>
      <c r="L221" s="252"/>
      <c r="M221" s="253"/>
      <c r="N221" s="254"/>
      <c r="O221" s="254"/>
      <c r="P221" s="254"/>
      <c r="Q221" s="254"/>
      <c r="R221" s="254"/>
      <c r="S221" s="254"/>
      <c r="T221" s="255"/>
      <c r="U221" s="14"/>
      <c r="V221" s="14"/>
      <c r="W221" s="14"/>
      <c r="X221" s="14"/>
      <c r="Y221" s="14"/>
      <c r="Z221" s="14"/>
      <c r="AA221" s="14"/>
      <c r="AB221" s="14"/>
      <c r="AC221" s="14"/>
      <c r="AD221" s="14"/>
      <c r="AE221" s="14"/>
      <c r="AT221" s="256" t="s">
        <v>262</v>
      </c>
      <c r="AU221" s="256" t="s">
        <v>78</v>
      </c>
      <c r="AV221" s="14" t="s">
        <v>78</v>
      </c>
      <c r="AW221" s="14" t="s">
        <v>31</v>
      </c>
      <c r="AX221" s="14" t="s">
        <v>69</v>
      </c>
      <c r="AY221" s="256" t="s">
        <v>252</v>
      </c>
    </row>
    <row r="222" s="14" customFormat="1">
      <c r="A222" s="14"/>
      <c r="B222" s="246"/>
      <c r="C222" s="247"/>
      <c r="D222" s="237" t="s">
        <v>262</v>
      </c>
      <c r="E222" s="248" t="s">
        <v>19</v>
      </c>
      <c r="F222" s="249" t="s">
        <v>8082</v>
      </c>
      <c r="G222" s="247"/>
      <c r="H222" s="250">
        <v>6.1500000000000004</v>
      </c>
      <c r="I222" s="251"/>
      <c r="J222" s="247"/>
      <c r="K222" s="247"/>
      <c r="L222" s="252"/>
      <c r="M222" s="253"/>
      <c r="N222" s="254"/>
      <c r="O222" s="254"/>
      <c r="P222" s="254"/>
      <c r="Q222" s="254"/>
      <c r="R222" s="254"/>
      <c r="S222" s="254"/>
      <c r="T222" s="255"/>
      <c r="U222" s="14"/>
      <c r="V222" s="14"/>
      <c r="W222" s="14"/>
      <c r="X222" s="14"/>
      <c r="Y222" s="14"/>
      <c r="Z222" s="14"/>
      <c r="AA222" s="14"/>
      <c r="AB222" s="14"/>
      <c r="AC222" s="14"/>
      <c r="AD222" s="14"/>
      <c r="AE222" s="14"/>
      <c r="AT222" s="256" t="s">
        <v>262</v>
      </c>
      <c r="AU222" s="256" t="s">
        <v>78</v>
      </c>
      <c r="AV222" s="14" t="s">
        <v>78</v>
      </c>
      <c r="AW222" s="14" t="s">
        <v>31</v>
      </c>
      <c r="AX222" s="14" t="s">
        <v>69</v>
      </c>
      <c r="AY222" s="256" t="s">
        <v>252</v>
      </c>
    </row>
    <row r="223" s="14" customFormat="1">
      <c r="A223" s="14"/>
      <c r="B223" s="246"/>
      <c r="C223" s="247"/>
      <c r="D223" s="237" t="s">
        <v>262</v>
      </c>
      <c r="E223" s="248" t="s">
        <v>19</v>
      </c>
      <c r="F223" s="249" t="s">
        <v>8083</v>
      </c>
      <c r="G223" s="247"/>
      <c r="H223" s="250">
        <v>6.0499999999999998</v>
      </c>
      <c r="I223" s="251"/>
      <c r="J223" s="247"/>
      <c r="K223" s="247"/>
      <c r="L223" s="252"/>
      <c r="M223" s="253"/>
      <c r="N223" s="254"/>
      <c r="O223" s="254"/>
      <c r="P223" s="254"/>
      <c r="Q223" s="254"/>
      <c r="R223" s="254"/>
      <c r="S223" s="254"/>
      <c r="T223" s="255"/>
      <c r="U223" s="14"/>
      <c r="V223" s="14"/>
      <c r="W223" s="14"/>
      <c r="X223" s="14"/>
      <c r="Y223" s="14"/>
      <c r="Z223" s="14"/>
      <c r="AA223" s="14"/>
      <c r="AB223" s="14"/>
      <c r="AC223" s="14"/>
      <c r="AD223" s="14"/>
      <c r="AE223" s="14"/>
      <c r="AT223" s="256" t="s">
        <v>262</v>
      </c>
      <c r="AU223" s="256" t="s">
        <v>78</v>
      </c>
      <c r="AV223" s="14" t="s">
        <v>78</v>
      </c>
      <c r="AW223" s="14" t="s">
        <v>31</v>
      </c>
      <c r="AX223" s="14" t="s">
        <v>69</v>
      </c>
      <c r="AY223" s="256" t="s">
        <v>252</v>
      </c>
    </row>
    <row r="224" s="14" customFormat="1">
      <c r="A224" s="14"/>
      <c r="B224" s="246"/>
      <c r="C224" s="247"/>
      <c r="D224" s="237" t="s">
        <v>262</v>
      </c>
      <c r="E224" s="248" t="s">
        <v>19</v>
      </c>
      <c r="F224" s="249" t="s">
        <v>8084</v>
      </c>
      <c r="G224" s="247"/>
      <c r="H224" s="250">
        <v>6.0499999999999998</v>
      </c>
      <c r="I224" s="251"/>
      <c r="J224" s="247"/>
      <c r="K224" s="247"/>
      <c r="L224" s="252"/>
      <c r="M224" s="253"/>
      <c r="N224" s="254"/>
      <c r="O224" s="254"/>
      <c r="P224" s="254"/>
      <c r="Q224" s="254"/>
      <c r="R224" s="254"/>
      <c r="S224" s="254"/>
      <c r="T224" s="255"/>
      <c r="U224" s="14"/>
      <c r="V224" s="14"/>
      <c r="W224" s="14"/>
      <c r="X224" s="14"/>
      <c r="Y224" s="14"/>
      <c r="Z224" s="14"/>
      <c r="AA224" s="14"/>
      <c r="AB224" s="14"/>
      <c r="AC224" s="14"/>
      <c r="AD224" s="14"/>
      <c r="AE224" s="14"/>
      <c r="AT224" s="256" t="s">
        <v>262</v>
      </c>
      <c r="AU224" s="256" t="s">
        <v>78</v>
      </c>
      <c r="AV224" s="14" t="s">
        <v>78</v>
      </c>
      <c r="AW224" s="14" t="s">
        <v>31</v>
      </c>
      <c r="AX224" s="14" t="s">
        <v>69</v>
      </c>
      <c r="AY224" s="256" t="s">
        <v>252</v>
      </c>
    </row>
    <row r="225" s="14" customFormat="1">
      <c r="A225" s="14"/>
      <c r="B225" s="246"/>
      <c r="C225" s="247"/>
      <c r="D225" s="237" t="s">
        <v>262</v>
      </c>
      <c r="E225" s="248" t="s">
        <v>19</v>
      </c>
      <c r="F225" s="249" t="s">
        <v>8085</v>
      </c>
      <c r="G225" s="247"/>
      <c r="H225" s="250">
        <v>6.1500000000000004</v>
      </c>
      <c r="I225" s="251"/>
      <c r="J225" s="247"/>
      <c r="K225" s="247"/>
      <c r="L225" s="252"/>
      <c r="M225" s="253"/>
      <c r="N225" s="254"/>
      <c r="O225" s="254"/>
      <c r="P225" s="254"/>
      <c r="Q225" s="254"/>
      <c r="R225" s="254"/>
      <c r="S225" s="254"/>
      <c r="T225" s="255"/>
      <c r="U225" s="14"/>
      <c r="V225" s="14"/>
      <c r="W225" s="14"/>
      <c r="X225" s="14"/>
      <c r="Y225" s="14"/>
      <c r="Z225" s="14"/>
      <c r="AA225" s="14"/>
      <c r="AB225" s="14"/>
      <c r="AC225" s="14"/>
      <c r="AD225" s="14"/>
      <c r="AE225" s="14"/>
      <c r="AT225" s="256" t="s">
        <v>262</v>
      </c>
      <c r="AU225" s="256" t="s">
        <v>78</v>
      </c>
      <c r="AV225" s="14" t="s">
        <v>78</v>
      </c>
      <c r="AW225" s="14" t="s">
        <v>31</v>
      </c>
      <c r="AX225" s="14" t="s">
        <v>69</v>
      </c>
      <c r="AY225" s="256" t="s">
        <v>252</v>
      </c>
    </row>
    <row r="226" s="14" customFormat="1">
      <c r="A226" s="14"/>
      <c r="B226" s="246"/>
      <c r="C226" s="247"/>
      <c r="D226" s="237" t="s">
        <v>262</v>
      </c>
      <c r="E226" s="248" t="s">
        <v>19</v>
      </c>
      <c r="F226" s="249" t="s">
        <v>8077</v>
      </c>
      <c r="G226" s="247"/>
      <c r="H226" s="250">
        <v>6.1500000000000004</v>
      </c>
      <c r="I226" s="251"/>
      <c r="J226" s="247"/>
      <c r="K226" s="247"/>
      <c r="L226" s="252"/>
      <c r="M226" s="253"/>
      <c r="N226" s="254"/>
      <c r="O226" s="254"/>
      <c r="P226" s="254"/>
      <c r="Q226" s="254"/>
      <c r="R226" s="254"/>
      <c r="S226" s="254"/>
      <c r="T226" s="255"/>
      <c r="U226" s="14"/>
      <c r="V226" s="14"/>
      <c r="W226" s="14"/>
      <c r="X226" s="14"/>
      <c r="Y226" s="14"/>
      <c r="Z226" s="14"/>
      <c r="AA226" s="14"/>
      <c r="AB226" s="14"/>
      <c r="AC226" s="14"/>
      <c r="AD226" s="14"/>
      <c r="AE226" s="14"/>
      <c r="AT226" s="256" t="s">
        <v>262</v>
      </c>
      <c r="AU226" s="256" t="s">
        <v>78</v>
      </c>
      <c r="AV226" s="14" t="s">
        <v>78</v>
      </c>
      <c r="AW226" s="14" t="s">
        <v>31</v>
      </c>
      <c r="AX226" s="14" t="s">
        <v>69</v>
      </c>
      <c r="AY226" s="256" t="s">
        <v>252</v>
      </c>
    </row>
    <row r="227" s="14" customFormat="1">
      <c r="A227" s="14"/>
      <c r="B227" s="246"/>
      <c r="C227" s="247"/>
      <c r="D227" s="237" t="s">
        <v>262</v>
      </c>
      <c r="E227" s="248" t="s">
        <v>19</v>
      </c>
      <c r="F227" s="249" t="s">
        <v>8086</v>
      </c>
      <c r="G227" s="247"/>
      <c r="H227" s="250">
        <v>12.300000000000001</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262</v>
      </c>
      <c r="AU227" s="256" t="s">
        <v>78</v>
      </c>
      <c r="AV227" s="14" t="s">
        <v>78</v>
      </c>
      <c r="AW227" s="14" t="s">
        <v>31</v>
      </c>
      <c r="AX227" s="14" t="s">
        <v>69</v>
      </c>
      <c r="AY227" s="256" t="s">
        <v>252</v>
      </c>
    </row>
    <row r="228" s="16" customFormat="1">
      <c r="A228" s="16"/>
      <c r="B228" s="268"/>
      <c r="C228" s="269"/>
      <c r="D228" s="237" t="s">
        <v>262</v>
      </c>
      <c r="E228" s="270" t="s">
        <v>19</v>
      </c>
      <c r="F228" s="271" t="s">
        <v>333</v>
      </c>
      <c r="G228" s="269"/>
      <c r="H228" s="272">
        <v>79.75</v>
      </c>
      <c r="I228" s="273"/>
      <c r="J228" s="269"/>
      <c r="K228" s="269"/>
      <c r="L228" s="274"/>
      <c r="M228" s="275"/>
      <c r="N228" s="276"/>
      <c r="O228" s="276"/>
      <c r="P228" s="276"/>
      <c r="Q228" s="276"/>
      <c r="R228" s="276"/>
      <c r="S228" s="276"/>
      <c r="T228" s="277"/>
      <c r="U228" s="16"/>
      <c r="V228" s="16"/>
      <c r="W228" s="16"/>
      <c r="X228" s="16"/>
      <c r="Y228" s="16"/>
      <c r="Z228" s="16"/>
      <c r="AA228" s="16"/>
      <c r="AB228" s="16"/>
      <c r="AC228" s="16"/>
      <c r="AD228" s="16"/>
      <c r="AE228" s="16"/>
      <c r="AT228" s="278" t="s">
        <v>262</v>
      </c>
      <c r="AU228" s="278" t="s">
        <v>78</v>
      </c>
      <c r="AV228" s="16" t="s">
        <v>85</v>
      </c>
      <c r="AW228" s="16" t="s">
        <v>31</v>
      </c>
      <c r="AX228" s="16" t="s">
        <v>69</v>
      </c>
      <c r="AY228" s="278" t="s">
        <v>252</v>
      </c>
    </row>
    <row r="229" s="13" customFormat="1">
      <c r="A229" s="13"/>
      <c r="B229" s="235"/>
      <c r="C229" s="236"/>
      <c r="D229" s="237" t="s">
        <v>262</v>
      </c>
      <c r="E229" s="238" t="s">
        <v>19</v>
      </c>
      <c r="F229" s="239" t="s">
        <v>6285</v>
      </c>
      <c r="G229" s="236"/>
      <c r="H229" s="238" t="s">
        <v>19</v>
      </c>
      <c r="I229" s="240"/>
      <c r="J229" s="236"/>
      <c r="K229" s="236"/>
      <c r="L229" s="241"/>
      <c r="M229" s="242"/>
      <c r="N229" s="243"/>
      <c r="O229" s="243"/>
      <c r="P229" s="243"/>
      <c r="Q229" s="243"/>
      <c r="R229" s="243"/>
      <c r="S229" s="243"/>
      <c r="T229" s="244"/>
      <c r="U229" s="13"/>
      <c r="V229" s="13"/>
      <c r="W229" s="13"/>
      <c r="X229" s="13"/>
      <c r="Y229" s="13"/>
      <c r="Z229" s="13"/>
      <c r="AA229" s="13"/>
      <c r="AB229" s="13"/>
      <c r="AC229" s="13"/>
      <c r="AD229" s="13"/>
      <c r="AE229" s="13"/>
      <c r="AT229" s="245" t="s">
        <v>262</v>
      </c>
      <c r="AU229" s="245" t="s">
        <v>78</v>
      </c>
      <c r="AV229" s="13" t="s">
        <v>76</v>
      </c>
      <c r="AW229" s="13" t="s">
        <v>31</v>
      </c>
      <c r="AX229" s="13" t="s">
        <v>69</v>
      </c>
      <c r="AY229" s="245" t="s">
        <v>252</v>
      </c>
    </row>
    <row r="230" s="13" customFormat="1">
      <c r="A230" s="13"/>
      <c r="B230" s="235"/>
      <c r="C230" s="236"/>
      <c r="D230" s="237" t="s">
        <v>262</v>
      </c>
      <c r="E230" s="238" t="s">
        <v>19</v>
      </c>
      <c r="F230" s="239" t="s">
        <v>8056</v>
      </c>
      <c r="G230" s="236"/>
      <c r="H230" s="238" t="s">
        <v>19</v>
      </c>
      <c r="I230" s="240"/>
      <c r="J230" s="236"/>
      <c r="K230" s="236"/>
      <c r="L230" s="241"/>
      <c r="M230" s="242"/>
      <c r="N230" s="243"/>
      <c r="O230" s="243"/>
      <c r="P230" s="243"/>
      <c r="Q230" s="243"/>
      <c r="R230" s="243"/>
      <c r="S230" s="243"/>
      <c r="T230" s="244"/>
      <c r="U230" s="13"/>
      <c r="V230" s="13"/>
      <c r="W230" s="13"/>
      <c r="X230" s="13"/>
      <c r="Y230" s="13"/>
      <c r="Z230" s="13"/>
      <c r="AA230" s="13"/>
      <c r="AB230" s="13"/>
      <c r="AC230" s="13"/>
      <c r="AD230" s="13"/>
      <c r="AE230" s="13"/>
      <c r="AT230" s="245" t="s">
        <v>262</v>
      </c>
      <c r="AU230" s="245" t="s">
        <v>78</v>
      </c>
      <c r="AV230" s="13" t="s">
        <v>76</v>
      </c>
      <c r="AW230" s="13" t="s">
        <v>31</v>
      </c>
      <c r="AX230" s="13" t="s">
        <v>69</v>
      </c>
      <c r="AY230" s="245" t="s">
        <v>252</v>
      </c>
    </row>
    <row r="231" s="14" customFormat="1">
      <c r="A231" s="14"/>
      <c r="B231" s="246"/>
      <c r="C231" s="247"/>
      <c r="D231" s="237" t="s">
        <v>262</v>
      </c>
      <c r="E231" s="248" t="s">
        <v>19</v>
      </c>
      <c r="F231" s="249" t="s">
        <v>8087</v>
      </c>
      <c r="G231" s="247"/>
      <c r="H231" s="250">
        <v>9.3900000000000006</v>
      </c>
      <c r="I231" s="251"/>
      <c r="J231" s="247"/>
      <c r="K231" s="247"/>
      <c r="L231" s="252"/>
      <c r="M231" s="253"/>
      <c r="N231" s="254"/>
      <c r="O231" s="254"/>
      <c r="P231" s="254"/>
      <c r="Q231" s="254"/>
      <c r="R231" s="254"/>
      <c r="S231" s="254"/>
      <c r="T231" s="255"/>
      <c r="U231" s="14"/>
      <c r="V231" s="14"/>
      <c r="W231" s="14"/>
      <c r="X231" s="14"/>
      <c r="Y231" s="14"/>
      <c r="Z231" s="14"/>
      <c r="AA231" s="14"/>
      <c r="AB231" s="14"/>
      <c r="AC231" s="14"/>
      <c r="AD231" s="14"/>
      <c r="AE231" s="14"/>
      <c r="AT231" s="256" t="s">
        <v>262</v>
      </c>
      <c r="AU231" s="256" t="s">
        <v>78</v>
      </c>
      <c r="AV231" s="14" t="s">
        <v>78</v>
      </c>
      <c r="AW231" s="14" t="s">
        <v>31</v>
      </c>
      <c r="AX231" s="14" t="s">
        <v>69</v>
      </c>
      <c r="AY231" s="256" t="s">
        <v>252</v>
      </c>
    </row>
    <row r="232" s="14" customFormat="1">
      <c r="A232" s="14"/>
      <c r="B232" s="246"/>
      <c r="C232" s="247"/>
      <c r="D232" s="237" t="s">
        <v>262</v>
      </c>
      <c r="E232" s="248" t="s">
        <v>19</v>
      </c>
      <c r="F232" s="249" t="s">
        <v>8088</v>
      </c>
      <c r="G232" s="247"/>
      <c r="H232" s="250">
        <v>4.29</v>
      </c>
      <c r="I232" s="251"/>
      <c r="J232" s="247"/>
      <c r="K232" s="247"/>
      <c r="L232" s="252"/>
      <c r="M232" s="253"/>
      <c r="N232" s="254"/>
      <c r="O232" s="254"/>
      <c r="P232" s="254"/>
      <c r="Q232" s="254"/>
      <c r="R232" s="254"/>
      <c r="S232" s="254"/>
      <c r="T232" s="255"/>
      <c r="U232" s="14"/>
      <c r="V232" s="14"/>
      <c r="W232" s="14"/>
      <c r="X232" s="14"/>
      <c r="Y232" s="14"/>
      <c r="Z232" s="14"/>
      <c r="AA232" s="14"/>
      <c r="AB232" s="14"/>
      <c r="AC232" s="14"/>
      <c r="AD232" s="14"/>
      <c r="AE232" s="14"/>
      <c r="AT232" s="256" t="s">
        <v>262</v>
      </c>
      <c r="AU232" s="256" t="s">
        <v>78</v>
      </c>
      <c r="AV232" s="14" t="s">
        <v>78</v>
      </c>
      <c r="AW232" s="14" t="s">
        <v>31</v>
      </c>
      <c r="AX232" s="14" t="s">
        <v>69</v>
      </c>
      <c r="AY232" s="256" t="s">
        <v>252</v>
      </c>
    </row>
    <row r="233" s="14" customFormat="1">
      <c r="A233" s="14"/>
      <c r="B233" s="246"/>
      <c r="C233" s="247"/>
      <c r="D233" s="237" t="s">
        <v>262</v>
      </c>
      <c r="E233" s="248" t="s">
        <v>19</v>
      </c>
      <c r="F233" s="249" t="s">
        <v>8089</v>
      </c>
      <c r="G233" s="247"/>
      <c r="H233" s="250">
        <v>4.29</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262</v>
      </c>
      <c r="AU233" s="256" t="s">
        <v>78</v>
      </c>
      <c r="AV233" s="14" t="s">
        <v>78</v>
      </c>
      <c r="AW233" s="14" t="s">
        <v>31</v>
      </c>
      <c r="AX233" s="14" t="s">
        <v>69</v>
      </c>
      <c r="AY233" s="256" t="s">
        <v>252</v>
      </c>
    </row>
    <row r="234" s="14" customFormat="1">
      <c r="A234" s="14"/>
      <c r="B234" s="246"/>
      <c r="C234" s="247"/>
      <c r="D234" s="237" t="s">
        <v>262</v>
      </c>
      <c r="E234" s="248" t="s">
        <v>19</v>
      </c>
      <c r="F234" s="249" t="s">
        <v>8090</v>
      </c>
      <c r="G234" s="247"/>
      <c r="H234" s="250">
        <v>9.3900000000000006</v>
      </c>
      <c r="I234" s="251"/>
      <c r="J234" s="247"/>
      <c r="K234" s="247"/>
      <c r="L234" s="252"/>
      <c r="M234" s="253"/>
      <c r="N234" s="254"/>
      <c r="O234" s="254"/>
      <c r="P234" s="254"/>
      <c r="Q234" s="254"/>
      <c r="R234" s="254"/>
      <c r="S234" s="254"/>
      <c r="T234" s="255"/>
      <c r="U234" s="14"/>
      <c r="V234" s="14"/>
      <c r="W234" s="14"/>
      <c r="X234" s="14"/>
      <c r="Y234" s="14"/>
      <c r="Z234" s="14"/>
      <c r="AA234" s="14"/>
      <c r="AB234" s="14"/>
      <c r="AC234" s="14"/>
      <c r="AD234" s="14"/>
      <c r="AE234" s="14"/>
      <c r="AT234" s="256" t="s">
        <v>262</v>
      </c>
      <c r="AU234" s="256" t="s">
        <v>78</v>
      </c>
      <c r="AV234" s="14" t="s">
        <v>78</v>
      </c>
      <c r="AW234" s="14" t="s">
        <v>31</v>
      </c>
      <c r="AX234" s="14" t="s">
        <v>69</v>
      </c>
      <c r="AY234" s="256" t="s">
        <v>252</v>
      </c>
    </row>
    <row r="235" s="16" customFormat="1">
      <c r="A235" s="16"/>
      <c r="B235" s="268"/>
      <c r="C235" s="269"/>
      <c r="D235" s="237" t="s">
        <v>262</v>
      </c>
      <c r="E235" s="270" t="s">
        <v>19</v>
      </c>
      <c r="F235" s="271" t="s">
        <v>333</v>
      </c>
      <c r="G235" s="269"/>
      <c r="H235" s="272">
        <v>27.359999999999999</v>
      </c>
      <c r="I235" s="273"/>
      <c r="J235" s="269"/>
      <c r="K235" s="269"/>
      <c r="L235" s="274"/>
      <c r="M235" s="275"/>
      <c r="N235" s="276"/>
      <c r="O235" s="276"/>
      <c r="P235" s="276"/>
      <c r="Q235" s="276"/>
      <c r="R235" s="276"/>
      <c r="S235" s="276"/>
      <c r="T235" s="277"/>
      <c r="U235" s="16"/>
      <c r="V235" s="16"/>
      <c r="W235" s="16"/>
      <c r="X235" s="16"/>
      <c r="Y235" s="16"/>
      <c r="Z235" s="16"/>
      <c r="AA235" s="16"/>
      <c r="AB235" s="16"/>
      <c r="AC235" s="16"/>
      <c r="AD235" s="16"/>
      <c r="AE235" s="16"/>
      <c r="AT235" s="278" t="s">
        <v>262</v>
      </c>
      <c r="AU235" s="278" t="s">
        <v>78</v>
      </c>
      <c r="AV235" s="16" t="s">
        <v>85</v>
      </c>
      <c r="AW235" s="16" t="s">
        <v>31</v>
      </c>
      <c r="AX235" s="16" t="s">
        <v>69</v>
      </c>
      <c r="AY235" s="278" t="s">
        <v>252</v>
      </c>
    </row>
    <row r="236" s="13" customFormat="1">
      <c r="A236" s="13"/>
      <c r="B236" s="235"/>
      <c r="C236" s="236"/>
      <c r="D236" s="237" t="s">
        <v>262</v>
      </c>
      <c r="E236" s="238" t="s">
        <v>19</v>
      </c>
      <c r="F236" s="239" t="s">
        <v>8024</v>
      </c>
      <c r="G236" s="236"/>
      <c r="H236" s="238" t="s">
        <v>19</v>
      </c>
      <c r="I236" s="240"/>
      <c r="J236" s="236"/>
      <c r="K236" s="236"/>
      <c r="L236" s="241"/>
      <c r="M236" s="242"/>
      <c r="N236" s="243"/>
      <c r="O236" s="243"/>
      <c r="P236" s="243"/>
      <c r="Q236" s="243"/>
      <c r="R236" s="243"/>
      <c r="S236" s="243"/>
      <c r="T236" s="244"/>
      <c r="U236" s="13"/>
      <c r="V236" s="13"/>
      <c r="W236" s="13"/>
      <c r="X236" s="13"/>
      <c r="Y236" s="13"/>
      <c r="Z236" s="13"/>
      <c r="AA236" s="13"/>
      <c r="AB236" s="13"/>
      <c r="AC236" s="13"/>
      <c r="AD236" s="13"/>
      <c r="AE236" s="13"/>
      <c r="AT236" s="245" t="s">
        <v>262</v>
      </c>
      <c r="AU236" s="245" t="s">
        <v>78</v>
      </c>
      <c r="AV236" s="13" t="s">
        <v>76</v>
      </c>
      <c r="AW236" s="13" t="s">
        <v>31</v>
      </c>
      <c r="AX236" s="13" t="s">
        <v>69</v>
      </c>
      <c r="AY236" s="245" t="s">
        <v>252</v>
      </c>
    </row>
    <row r="237" s="14" customFormat="1">
      <c r="A237" s="14"/>
      <c r="B237" s="246"/>
      <c r="C237" s="247"/>
      <c r="D237" s="237" t="s">
        <v>262</v>
      </c>
      <c r="E237" s="248" t="s">
        <v>19</v>
      </c>
      <c r="F237" s="249" t="s">
        <v>8091</v>
      </c>
      <c r="G237" s="247"/>
      <c r="H237" s="250">
        <v>2.75</v>
      </c>
      <c r="I237" s="251"/>
      <c r="J237" s="247"/>
      <c r="K237" s="247"/>
      <c r="L237" s="252"/>
      <c r="M237" s="253"/>
      <c r="N237" s="254"/>
      <c r="O237" s="254"/>
      <c r="P237" s="254"/>
      <c r="Q237" s="254"/>
      <c r="R237" s="254"/>
      <c r="S237" s="254"/>
      <c r="T237" s="255"/>
      <c r="U237" s="14"/>
      <c r="V237" s="14"/>
      <c r="W237" s="14"/>
      <c r="X237" s="14"/>
      <c r="Y237" s="14"/>
      <c r="Z237" s="14"/>
      <c r="AA237" s="14"/>
      <c r="AB237" s="14"/>
      <c r="AC237" s="14"/>
      <c r="AD237" s="14"/>
      <c r="AE237" s="14"/>
      <c r="AT237" s="256" t="s">
        <v>262</v>
      </c>
      <c r="AU237" s="256" t="s">
        <v>78</v>
      </c>
      <c r="AV237" s="14" t="s">
        <v>78</v>
      </c>
      <c r="AW237" s="14" t="s">
        <v>31</v>
      </c>
      <c r="AX237" s="14" t="s">
        <v>69</v>
      </c>
      <c r="AY237" s="256" t="s">
        <v>252</v>
      </c>
    </row>
    <row r="238" s="14" customFormat="1">
      <c r="A238" s="14"/>
      <c r="B238" s="246"/>
      <c r="C238" s="247"/>
      <c r="D238" s="237" t="s">
        <v>262</v>
      </c>
      <c r="E238" s="248" t="s">
        <v>19</v>
      </c>
      <c r="F238" s="249" t="s">
        <v>8092</v>
      </c>
      <c r="G238" s="247"/>
      <c r="H238" s="250">
        <v>2.75</v>
      </c>
      <c r="I238" s="251"/>
      <c r="J238" s="247"/>
      <c r="K238" s="247"/>
      <c r="L238" s="252"/>
      <c r="M238" s="253"/>
      <c r="N238" s="254"/>
      <c r="O238" s="254"/>
      <c r="P238" s="254"/>
      <c r="Q238" s="254"/>
      <c r="R238" s="254"/>
      <c r="S238" s="254"/>
      <c r="T238" s="255"/>
      <c r="U238" s="14"/>
      <c r="V238" s="14"/>
      <c r="W238" s="14"/>
      <c r="X238" s="14"/>
      <c r="Y238" s="14"/>
      <c r="Z238" s="14"/>
      <c r="AA238" s="14"/>
      <c r="AB238" s="14"/>
      <c r="AC238" s="14"/>
      <c r="AD238" s="14"/>
      <c r="AE238" s="14"/>
      <c r="AT238" s="256" t="s">
        <v>262</v>
      </c>
      <c r="AU238" s="256" t="s">
        <v>78</v>
      </c>
      <c r="AV238" s="14" t="s">
        <v>78</v>
      </c>
      <c r="AW238" s="14" t="s">
        <v>31</v>
      </c>
      <c r="AX238" s="14" t="s">
        <v>69</v>
      </c>
      <c r="AY238" s="256" t="s">
        <v>252</v>
      </c>
    </row>
    <row r="239" s="16" customFormat="1">
      <c r="A239" s="16"/>
      <c r="B239" s="268"/>
      <c r="C239" s="269"/>
      <c r="D239" s="237" t="s">
        <v>262</v>
      </c>
      <c r="E239" s="270" t="s">
        <v>19</v>
      </c>
      <c r="F239" s="271" t="s">
        <v>333</v>
      </c>
      <c r="G239" s="269"/>
      <c r="H239" s="272">
        <v>5.5</v>
      </c>
      <c r="I239" s="273"/>
      <c r="J239" s="269"/>
      <c r="K239" s="269"/>
      <c r="L239" s="274"/>
      <c r="M239" s="275"/>
      <c r="N239" s="276"/>
      <c r="O239" s="276"/>
      <c r="P239" s="276"/>
      <c r="Q239" s="276"/>
      <c r="R239" s="276"/>
      <c r="S239" s="276"/>
      <c r="T239" s="277"/>
      <c r="U239" s="16"/>
      <c r="V239" s="16"/>
      <c r="W239" s="16"/>
      <c r="X239" s="16"/>
      <c r="Y239" s="16"/>
      <c r="Z239" s="16"/>
      <c r="AA239" s="16"/>
      <c r="AB239" s="16"/>
      <c r="AC239" s="16"/>
      <c r="AD239" s="16"/>
      <c r="AE239" s="16"/>
      <c r="AT239" s="278" t="s">
        <v>262</v>
      </c>
      <c r="AU239" s="278" t="s">
        <v>78</v>
      </c>
      <c r="AV239" s="16" t="s">
        <v>85</v>
      </c>
      <c r="AW239" s="16" t="s">
        <v>31</v>
      </c>
      <c r="AX239" s="16" t="s">
        <v>69</v>
      </c>
      <c r="AY239" s="278" t="s">
        <v>252</v>
      </c>
    </row>
    <row r="240" s="15" customFormat="1">
      <c r="A240" s="15"/>
      <c r="B240" s="257"/>
      <c r="C240" s="258"/>
      <c r="D240" s="237" t="s">
        <v>262</v>
      </c>
      <c r="E240" s="259" t="s">
        <v>19</v>
      </c>
      <c r="F240" s="260" t="s">
        <v>265</v>
      </c>
      <c r="G240" s="258"/>
      <c r="H240" s="261">
        <v>137.21000000000001</v>
      </c>
      <c r="I240" s="262"/>
      <c r="J240" s="258"/>
      <c r="K240" s="258"/>
      <c r="L240" s="263"/>
      <c r="M240" s="264"/>
      <c r="N240" s="265"/>
      <c r="O240" s="265"/>
      <c r="P240" s="265"/>
      <c r="Q240" s="265"/>
      <c r="R240" s="265"/>
      <c r="S240" s="265"/>
      <c r="T240" s="266"/>
      <c r="U240" s="15"/>
      <c r="V240" s="15"/>
      <c r="W240" s="15"/>
      <c r="X240" s="15"/>
      <c r="Y240" s="15"/>
      <c r="Z240" s="15"/>
      <c r="AA240" s="15"/>
      <c r="AB240" s="15"/>
      <c r="AC240" s="15"/>
      <c r="AD240" s="15"/>
      <c r="AE240" s="15"/>
      <c r="AT240" s="267" t="s">
        <v>262</v>
      </c>
      <c r="AU240" s="267" t="s">
        <v>78</v>
      </c>
      <c r="AV240" s="15" t="s">
        <v>258</v>
      </c>
      <c r="AW240" s="15" t="s">
        <v>31</v>
      </c>
      <c r="AX240" s="15" t="s">
        <v>76</v>
      </c>
      <c r="AY240" s="267" t="s">
        <v>252</v>
      </c>
    </row>
    <row r="241" s="12" customFormat="1" ht="22.8" customHeight="1">
      <c r="A241" s="12"/>
      <c r="B241" s="201"/>
      <c r="C241" s="202"/>
      <c r="D241" s="203" t="s">
        <v>68</v>
      </c>
      <c r="E241" s="215" t="s">
        <v>8093</v>
      </c>
      <c r="F241" s="215" t="s">
        <v>8094</v>
      </c>
      <c r="G241" s="202"/>
      <c r="H241" s="202"/>
      <c r="I241" s="205"/>
      <c r="J241" s="216">
        <f>BK241</f>
        <v>0</v>
      </c>
      <c r="K241" s="202"/>
      <c r="L241" s="207"/>
      <c r="M241" s="208"/>
      <c r="N241" s="209"/>
      <c r="O241" s="209"/>
      <c r="P241" s="210">
        <f>SUM(P242:P277)</f>
        <v>0</v>
      </c>
      <c r="Q241" s="209"/>
      <c r="R241" s="210">
        <f>SUM(R242:R277)</f>
        <v>9.2007599999999989</v>
      </c>
      <c r="S241" s="209"/>
      <c r="T241" s="211">
        <f>SUM(T242:T277)</f>
        <v>8.7560000000000002</v>
      </c>
      <c r="U241" s="12"/>
      <c r="V241" s="12"/>
      <c r="W241" s="12"/>
      <c r="X241" s="12"/>
      <c r="Y241" s="12"/>
      <c r="Z241" s="12"/>
      <c r="AA241" s="12"/>
      <c r="AB241" s="12"/>
      <c r="AC241" s="12"/>
      <c r="AD241" s="12"/>
      <c r="AE241" s="12"/>
      <c r="AR241" s="212" t="s">
        <v>76</v>
      </c>
      <c r="AT241" s="213" t="s">
        <v>68</v>
      </c>
      <c r="AU241" s="213" t="s">
        <v>76</v>
      </c>
      <c r="AY241" s="212" t="s">
        <v>252</v>
      </c>
      <c r="BK241" s="214">
        <f>SUM(BK242:BK277)</f>
        <v>0</v>
      </c>
    </row>
    <row r="242" s="2" customFormat="1" ht="24.15" customHeight="1">
      <c r="A242" s="40"/>
      <c r="B242" s="41"/>
      <c r="C242" s="217" t="s">
        <v>325</v>
      </c>
      <c r="D242" s="217" t="s">
        <v>254</v>
      </c>
      <c r="E242" s="218" t="s">
        <v>8095</v>
      </c>
      <c r="F242" s="219" t="s">
        <v>8096</v>
      </c>
      <c r="G242" s="220" t="s">
        <v>274</v>
      </c>
      <c r="H242" s="221">
        <v>216</v>
      </c>
      <c r="I242" s="222"/>
      <c r="J242" s="223">
        <f>ROUND(I242*H242,2)</f>
        <v>0</v>
      </c>
      <c r="K242" s="219" t="s">
        <v>257</v>
      </c>
      <c r="L242" s="46"/>
      <c r="M242" s="224" t="s">
        <v>19</v>
      </c>
      <c r="N242" s="225" t="s">
        <v>40</v>
      </c>
      <c r="O242" s="86"/>
      <c r="P242" s="226">
        <f>O242*H242</f>
        <v>0</v>
      </c>
      <c r="Q242" s="226">
        <v>0</v>
      </c>
      <c r="R242" s="226">
        <f>Q242*H242</f>
        <v>0</v>
      </c>
      <c r="S242" s="226">
        <v>0.027</v>
      </c>
      <c r="T242" s="227">
        <f>S242*H242</f>
        <v>5.8319999999999999</v>
      </c>
      <c r="U242" s="40"/>
      <c r="V242" s="40"/>
      <c r="W242" s="40"/>
      <c r="X242" s="40"/>
      <c r="Y242" s="40"/>
      <c r="Z242" s="40"/>
      <c r="AA242" s="40"/>
      <c r="AB242" s="40"/>
      <c r="AC242" s="40"/>
      <c r="AD242" s="40"/>
      <c r="AE242" s="40"/>
      <c r="AR242" s="228" t="s">
        <v>258</v>
      </c>
      <c r="AT242" s="228" t="s">
        <v>254</v>
      </c>
      <c r="AU242" s="228" t="s">
        <v>78</v>
      </c>
      <c r="AY242" s="19" t="s">
        <v>252</v>
      </c>
      <c r="BE242" s="229">
        <f>IF(N242="základní",J242,0)</f>
        <v>0</v>
      </c>
      <c r="BF242" s="229">
        <f>IF(N242="snížená",J242,0)</f>
        <v>0</v>
      </c>
      <c r="BG242" s="229">
        <f>IF(N242="zákl. přenesená",J242,0)</f>
        <v>0</v>
      </c>
      <c r="BH242" s="229">
        <f>IF(N242="sníž. přenesená",J242,0)</f>
        <v>0</v>
      </c>
      <c r="BI242" s="229">
        <f>IF(N242="nulová",J242,0)</f>
        <v>0</v>
      </c>
      <c r="BJ242" s="19" t="s">
        <v>76</v>
      </c>
      <c r="BK242" s="229">
        <f>ROUND(I242*H242,2)</f>
        <v>0</v>
      </c>
      <c r="BL242" s="19" t="s">
        <v>258</v>
      </c>
      <c r="BM242" s="228" t="s">
        <v>8097</v>
      </c>
    </row>
    <row r="243" s="2" customFormat="1">
      <c r="A243" s="40"/>
      <c r="B243" s="41"/>
      <c r="C243" s="42"/>
      <c r="D243" s="230" t="s">
        <v>260</v>
      </c>
      <c r="E243" s="42"/>
      <c r="F243" s="231" t="s">
        <v>8098</v>
      </c>
      <c r="G243" s="42"/>
      <c r="H243" s="42"/>
      <c r="I243" s="232"/>
      <c r="J243" s="42"/>
      <c r="K243" s="42"/>
      <c r="L243" s="46"/>
      <c r="M243" s="233"/>
      <c r="N243" s="234"/>
      <c r="O243" s="86"/>
      <c r="P243" s="86"/>
      <c r="Q243" s="86"/>
      <c r="R243" s="86"/>
      <c r="S243" s="86"/>
      <c r="T243" s="87"/>
      <c r="U243" s="40"/>
      <c r="V243" s="40"/>
      <c r="W243" s="40"/>
      <c r="X243" s="40"/>
      <c r="Y243" s="40"/>
      <c r="Z243" s="40"/>
      <c r="AA243" s="40"/>
      <c r="AB243" s="40"/>
      <c r="AC243" s="40"/>
      <c r="AD243" s="40"/>
      <c r="AE243" s="40"/>
      <c r="AT243" s="19" t="s">
        <v>260</v>
      </c>
      <c r="AU243" s="19" t="s">
        <v>78</v>
      </c>
    </row>
    <row r="244" s="13" customFormat="1">
      <c r="A244" s="13"/>
      <c r="B244" s="235"/>
      <c r="C244" s="236"/>
      <c r="D244" s="237" t="s">
        <v>262</v>
      </c>
      <c r="E244" s="238" t="s">
        <v>19</v>
      </c>
      <c r="F244" s="239" t="s">
        <v>8099</v>
      </c>
      <c r="G244" s="236"/>
      <c r="H244" s="238" t="s">
        <v>19</v>
      </c>
      <c r="I244" s="240"/>
      <c r="J244" s="236"/>
      <c r="K244" s="236"/>
      <c r="L244" s="241"/>
      <c r="M244" s="242"/>
      <c r="N244" s="243"/>
      <c r="O244" s="243"/>
      <c r="P244" s="243"/>
      <c r="Q244" s="243"/>
      <c r="R244" s="243"/>
      <c r="S244" s="243"/>
      <c r="T244" s="244"/>
      <c r="U244" s="13"/>
      <c r="V244" s="13"/>
      <c r="W244" s="13"/>
      <c r="X244" s="13"/>
      <c r="Y244" s="13"/>
      <c r="Z244" s="13"/>
      <c r="AA244" s="13"/>
      <c r="AB244" s="13"/>
      <c r="AC244" s="13"/>
      <c r="AD244" s="13"/>
      <c r="AE244" s="13"/>
      <c r="AT244" s="245" t="s">
        <v>262</v>
      </c>
      <c r="AU244" s="245" t="s">
        <v>78</v>
      </c>
      <c r="AV244" s="13" t="s">
        <v>76</v>
      </c>
      <c r="AW244" s="13" t="s">
        <v>31</v>
      </c>
      <c r="AX244" s="13" t="s">
        <v>69</v>
      </c>
      <c r="AY244" s="245" t="s">
        <v>252</v>
      </c>
    </row>
    <row r="245" s="13" customFormat="1">
      <c r="A245" s="13"/>
      <c r="B245" s="235"/>
      <c r="C245" s="236"/>
      <c r="D245" s="237" t="s">
        <v>262</v>
      </c>
      <c r="E245" s="238" t="s">
        <v>19</v>
      </c>
      <c r="F245" s="239" t="s">
        <v>2868</v>
      </c>
      <c r="G245" s="236"/>
      <c r="H245" s="238" t="s">
        <v>19</v>
      </c>
      <c r="I245" s="240"/>
      <c r="J245" s="236"/>
      <c r="K245" s="236"/>
      <c r="L245" s="241"/>
      <c r="M245" s="242"/>
      <c r="N245" s="243"/>
      <c r="O245" s="243"/>
      <c r="P245" s="243"/>
      <c r="Q245" s="243"/>
      <c r="R245" s="243"/>
      <c r="S245" s="243"/>
      <c r="T245" s="244"/>
      <c r="U245" s="13"/>
      <c r="V245" s="13"/>
      <c r="W245" s="13"/>
      <c r="X245" s="13"/>
      <c r="Y245" s="13"/>
      <c r="Z245" s="13"/>
      <c r="AA245" s="13"/>
      <c r="AB245" s="13"/>
      <c r="AC245" s="13"/>
      <c r="AD245" s="13"/>
      <c r="AE245" s="13"/>
      <c r="AT245" s="245" t="s">
        <v>262</v>
      </c>
      <c r="AU245" s="245" t="s">
        <v>78</v>
      </c>
      <c r="AV245" s="13" t="s">
        <v>76</v>
      </c>
      <c r="AW245" s="13" t="s">
        <v>31</v>
      </c>
      <c r="AX245" s="13" t="s">
        <v>69</v>
      </c>
      <c r="AY245" s="245" t="s">
        <v>252</v>
      </c>
    </row>
    <row r="246" s="14" customFormat="1">
      <c r="A246" s="14"/>
      <c r="B246" s="246"/>
      <c r="C246" s="247"/>
      <c r="D246" s="237" t="s">
        <v>262</v>
      </c>
      <c r="E246" s="248" t="s">
        <v>19</v>
      </c>
      <c r="F246" s="249" t="s">
        <v>8100</v>
      </c>
      <c r="G246" s="247"/>
      <c r="H246" s="250">
        <v>20</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262</v>
      </c>
      <c r="AU246" s="256" t="s">
        <v>78</v>
      </c>
      <c r="AV246" s="14" t="s">
        <v>78</v>
      </c>
      <c r="AW246" s="14" t="s">
        <v>31</v>
      </c>
      <c r="AX246" s="14" t="s">
        <v>69</v>
      </c>
      <c r="AY246" s="256" t="s">
        <v>252</v>
      </c>
    </row>
    <row r="247" s="14" customFormat="1">
      <c r="A247" s="14"/>
      <c r="B247" s="246"/>
      <c r="C247" s="247"/>
      <c r="D247" s="237" t="s">
        <v>262</v>
      </c>
      <c r="E247" s="248" t="s">
        <v>19</v>
      </c>
      <c r="F247" s="249" t="s">
        <v>8101</v>
      </c>
      <c r="G247" s="247"/>
      <c r="H247" s="250">
        <v>196</v>
      </c>
      <c r="I247" s="251"/>
      <c r="J247" s="247"/>
      <c r="K247" s="247"/>
      <c r="L247" s="252"/>
      <c r="M247" s="253"/>
      <c r="N247" s="254"/>
      <c r="O247" s="254"/>
      <c r="P247" s="254"/>
      <c r="Q247" s="254"/>
      <c r="R247" s="254"/>
      <c r="S247" s="254"/>
      <c r="T247" s="255"/>
      <c r="U247" s="14"/>
      <c r="V247" s="14"/>
      <c r="W247" s="14"/>
      <c r="X247" s="14"/>
      <c r="Y247" s="14"/>
      <c r="Z247" s="14"/>
      <c r="AA247" s="14"/>
      <c r="AB247" s="14"/>
      <c r="AC247" s="14"/>
      <c r="AD247" s="14"/>
      <c r="AE247" s="14"/>
      <c r="AT247" s="256" t="s">
        <v>262</v>
      </c>
      <c r="AU247" s="256" t="s">
        <v>78</v>
      </c>
      <c r="AV247" s="14" t="s">
        <v>78</v>
      </c>
      <c r="AW247" s="14" t="s">
        <v>31</v>
      </c>
      <c r="AX247" s="14" t="s">
        <v>69</v>
      </c>
      <c r="AY247" s="256" t="s">
        <v>252</v>
      </c>
    </row>
    <row r="248" s="15" customFormat="1">
      <c r="A248" s="15"/>
      <c r="B248" s="257"/>
      <c r="C248" s="258"/>
      <c r="D248" s="237" t="s">
        <v>262</v>
      </c>
      <c r="E248" s="259" t="s">
        <v>19</v>
      </c>
      <c r="F248" s="260" t="s">
        <v>265</v>
      </c>
      <c r="G248" s="258"/>
      <c r="H248" s="261">
        <v>216</v>
      </c>
      <c r="I248" s="262"/>
      <c r="J248" s="258"/>
      <c r="K248" s="258"/>
      <c r="L248" s="263"/>
      <c r="M248" s="264"/>
      <c r="N248" s="265"/>
      <c r="O248" s="265"/>
      <c r="P248" s="265"/>
      <c r="Q248" s="265"/>
      <c r="R248" s="265"/>
      <c r="S248" s="265"/>
      <c r="T248" s="266"/>
      <c r="U248" s="15"/>
      <c r="V248" s="15"/>
      <c r="W248" s="15"/>
      <c r="X248" s="15"/>
      <c r="Y248" s="15"/>
      <c r="Z248" s="15"/>
      <c r="AA248" s="15"/>
      <c r="AB248" s="15"/>
      <c r="AC248" s="15"/>
      <c r="AD248" s="15"/>
      <c r="AE248" s="15"/>
      <c r="AT248" s="267" t="s">
        <v>262</v>
      </c>
      <c r="AU248" s="267" t="s">
        <v>78</v>
      </c>
      <c r="AV248" s="15" t="s">
        <v>258</v>
      </c>
      <c r="AW248" s="15" t="s">
        <v>31</v>
      </c>
      <c r="AX248" s="15" t="s">
        <v>76</v>
      </c>
      <c r="AY248" s="267" t="s">
        <v>252</v>
      </c>
    </row>
    <row r="249" s="2" customFormat="1" ht="24.15" customHeight="1">
      <c r="A249" s="40"/>
      <c r="B249" s="41"/>
      <c r="C249" s="217" t="s">
        <v>335</v>
      </c>
      <c r="D249" s="217" t="s">
        <v>254</v>
      </c>
      <c r="E249" s="218" t="s">
        <v>8102</v>
      </c>
      <c r="F249" s="219" t="s">
        <v>8103</v>
      </c>
      <c r="G249" s="220" t="s">
        <v>274</v>
      </c>
      <c r="H249" s="221">
        <v>68</v>
      </c>
      <c r="I249" s="222"/>
      <c r="J249" s="223">
        <f>ROUND(I249*H249,2)</f>
        <v>0</v>
      </c>
      <c r="K249" s="219" t="s">
        <v>257</v>
      </c>
      <c r="L249" s="46"/>
      <c r="M249" s="224" t="s">
        <v>19</v>
      </c>
      <c r="N249" s="225" t="s">
        <v>40</v>
      </c>
      <c r="O249" s="86"/>
      <c r="P249" s="226">
        <f>O249*H249</f>
        <v>0</v>
      </c>
      <c r="Q249" s="226">
        <v>0</v>
      </c>
      <c r="R249" s="226">
        <f>Q249*H249</f>
        <v>0</v>
      </c>
      <c r="S249" s="226">
        <v>0.042999999999999997</v>
      </c>
      <c r="T249" s="227">
        <f>S249*H249</f>
        <v>2.9239999999999999</v>
      </c>
      <c r="U249" s="40"/>
      <c r="V249" s="40"/>
      <c r="W249" s="40"/>
      <c r="X249" s="40"/>
      <c r="Y249" s="40"/>
      <c r="Z249" s="40"/>
      <c r="AA249" s="40"/>
      <c r="AB249" s="40"/>
      <c r="AC249" s="40"/>
      <c r="AD249" s="40"/>
      <c r="AE249" s="40"/>
      <c r="AR249" s="228" t="s">
        <v>258</v>
      </c>
      <c r="AT249" s="228" t="s">
        <v>254</v>
      </c>
      <c r="AU249" s="228" t="s">
        <v>78</v>
      </c>
      <c r="AY249" s="19" t="s">
        <v>252</v>
      </c>
      <c r="BE249" s="229">
        <f>IF(N249="základní",J249,0)</f>
        <v>0</v>
      </c>
      <c r="BF249" s="229">
        <f>IF(N249="snížená",J249,0)</f>
        <v>0</v>
      </c>
      <c r="BG249" s="229">
        <f>IF(N249="zákl. přenesená",J249,0)</f>
        <v>0</v>
      </c>
      <c r="BH249" s="229">
        <f>IF(N249="sníž. přenesená",J249,0)</f>
        <v>0</v>
      </c>
      <c r="BI249" s="229">
        <f>IF(N249="nulová",J249,0)</f>
        <v>0</v>
      </c>
      <c r="BJ249" s="19" t="s">
        <v>76</v>
      </c>
      <c r="BK249" s="229">
        <f>ROUND(I249*H249,2)</f>
        <v>0</v>
      </c>
      <c r="BL249" s="19" t="s">
        <v>258</v>
      </c>
      <c r="BM249" s="228" t="s">
        <v>8104</v>
      </c>
    </row>
    <row r="250" s="2" customFormat="1">
      <c r="A250" s="40"/>
      <c r="B250" s="41"/>
      <c r="C250" s="42"/>
      <c r="D250" s="230" t="s">
        <v>260</v>
      </c>
      <c r="E250" s="42"/>
      <c r="F250" s="231" t="s">
        <v>8105</v>
      </c>
      <c r="G250" s="42"/>
      <c r="H250" s="42"/>
      <c r="I250" s="232"/>
      <c r="J250" s="42"/>
      <c r="K250" s="42"/>
      <c r="L250" s="46"/>
      <c r="M250" s="233"/>
      <c r="N250" s="234"/>
      <c r="O250" s="86"/>
      <c r="P250" s="86"/>
      <c r="Q250" s="86"/>
      <c r="R250" s="86"/>
      <c r="S250" s="86"/>
      <c r="T250" s="87"/>
      <c r="U250" s="40"/>
      <c r="V250" s="40"/>
      <c r="W250" s="40"/>
      <c r="X250" s="40"/>
      <c r="Y250" s="40"/>
      <c r="Z250" s="40"/>
      <c r="AA250" s="40"/>
      <c r="AB250" s="40"/>
      <c r="AC250" s="40"/>
      <c r="AD250" s="40"/>
      <c r="AE250" s="40"/>
      <c r="AT250" s="19" t="s">
        <v>260</v>
      </c>
      <c r="AU250" s="19" t="s">
        <v>78</v>
      </c>
    </row>
    <row r="251" s="13" customFormat="1">
      <c r="A251" s="13"/>
      <c r="B251" s="235"/>
      <c r="C251" s="236"/>
      <c r="D251" s="237" t="s">
        <v>262</v>
      </c>
      <c r="E251" s="238" t="s">
        <v>19</v>
      </c>
      <c r="F251" s="239" t="s">
        <v>8106</v>
      </c>
      <c r="G251" s="236"/>
      <c r="H251" s="238" t="s">
        <v>19</v>
      </c>
      <c r="I251" s="240"/>
      <c r="J251" s="236"/>
      <c r="K251" s="236"/>
      <c r="L251" s="241"/>
      <c r="M251" s="242"/>
      <c r="N251" s="243"/>
      <c r="O251" s="243"/>
      <c r="P251" s="243"/>
      <c r="Q251" s="243"/>
      <c r="R251" s="243"/>
      <c r="S251" s="243"/>
      <c r="T251" s="244"/>
      <c r="U251" s="13"/>
      <c r="V251" s="13"/>
      <c r="W251" s="13"/>
      <c r="X251" s="13"/>
      <c r="Y251" s="13"/>
      <c r="Z251" s="13"/>
      <c r="AA251" s="13"/>
      <c r="AB251" s="13"/>
      <c r="AC251" s="13"/>
      <c r="AD251" s="13"/>
      <c r="AE251" s="13"/>
      <c r="AT251" s="245" t="s">
        <v>262</v>
      </c>
      <c r="AU251" s="245" t="s">
        <v>78</v>
      </c>
      <c r="AV251" s="13" t="s">
        <v>76</v>
      </c>
      <c r="AW251" s="13" t="s">
        <v>31</v>
      </c>
      <c r="AX251" s="13" t="s">
        <v>69</v>
      </c>
      <c r="AY251" s="245" t="s">
        <v>252</v>
      </c>
    </row>
    <row r="252" s="13" customFormat="1">
      <c r="A252" s="13"/>
      <c r="B252" s="235"/>
      <c r="C252" s="236"/>
      <c r="D252" s="237" t="s">
        <v>262</v>
      </c>
      <c r="E252" s="238" t="s">
        <v>19</v>
      </c>
      <c r="F252" s="239" t="s">
        <v>2868</v>
      </c>
      <c r="G252" s="236"/>
      <c r="H252" s="238" t="s">
        <v>19</v>
      </c>
      <c r="I252" s="240"/>
      <c r="J252" s="236"/>
      <c r="K252" s="236"/>
      <c r="L252" s="241"/>
      <c r="M252" s="242"/>
      <c r="N252" s="243"/>
      <c r="O252" s="243"/>
      <c r="P252" s="243"/>
      <c r="Q252" s="243"/>
      <c r="R252" s="243"/>
      <c r="S252" s="243"/>
      <c r="T252" s="244"/>
      <c r="U252" s="13"/>
      <c r="V252" s="13"/>
      <c r="W252" s="13"/>
      <c r="X252" s="13"/>
      <c r="Y252" s="13"/>
      <c r="Z252" s="13"/>
      <c r="AA252" s="13"/>
      <c r="AB252" s="13"/>
      <c r="AC252" s="13"/>
      <c r="AD252" s="13"/>
      <c r="AE252" s="13"/>
      <c r="AT252" s="245" t="s">
        <v>262</v>
      </c>
      <c r="AU252" s="245" t="s">
        <v>78</v>
      </c>
      <c r="AV252" s="13" t="s">
        <v>76</v>
      </c>
      <c r="AW252" s="13" t="s">
        <v>31</v>
      </c>
      <c r="AX252" s="13" t="s">
        <v>69</v>
      </c>
      <c r="AY252" s="245" t="s">
        <v>252</v>
      </c>
    </row>
    <row r="253" s="14" customFormat="1">
      <c r="A253" s="14"/>
      <c r="B253" s="246"/>
      <c r="C253" s="247"/>
      <c r="D253" s="237" t="s">
        <v>262</v>
      </c>
      <c r="E253" s="248" t="s">
        <v>19</v>
      </c>
      <c r="F253" s="249" t="s">
        <v>8107</v>
      </c>
      <c r="G253" s="247"/>
      <c r="H253" s="250">
        <v>68</v>
      </c>
      <c r="I253" s="251"/>
      <c r="J253" s="247"/>
      <c r="K253" s="247"/>
      <c r="L253" s="252"/>
      <c r="M253" s="253"/>
      <c r="N253" s="254"/>
      <c r="O253" s="254"/>
      <c r="P253" s="254"/>
      <c r="Q253" s="254"/>
      <c r="R253" s="254"/>
      <c r="S253" s="254"/>
      <c r="T253" s="255"/>
      <c r="U253" s="14"/>
      <c r="V253" s="14"/>
      <c r="W253" s="14"/>
      <c r="X253" s="14"/>
      <c r="Y253" s="14"/>
      <c r="Z253" s="14"/>
      <c r="AA253" s="14"/>
      <c r="AB253" s="14"/>
      <c r="AC253" s="14"/>
      <c r="AD253" s="14"/>
      <c r="AE253" s="14"/>
      <c r="AT253" s="256" t="s">
        <v>262</v>
      </c>
      <c r="AU253" s="256" t="s">
        <v>78</v>
      </c>
      <c r="AV253" s="14" t="s">
        <v>78</v>
      </c>
      <c r="AW253" s="14" t="s">
        <v>31</v>
      </c>
      <c r="AX253" s="14" t="s">
        <v>69</v>
      </c>
      <c r="AY253" s="256" t="s">
        <v>252</v>
      </c>
    </row>
    <row r="254" s="15" customFormat="1">
      <c r="A254" s="15"/>
      <c r="B254" s="257"/>
      <c r="C254" s="258"/>
      <c r="D254" s="237" t="s">
        <v>262</v>
      </c>
      <c r="E254" s="259" t="s">
        <v>19</v>
      </c>
      <c r="F254" s="260" t="s">
        <v>265</v>
      </c>
      <c r="G254" s="258"/>
      <c r="H254" s="261">
        <v>68</v>
      </c>
      <c r="I254" s="262"/>
      <c r="J254" s="258"/>
      <c r="K254" s="258"/>
      <c r="L254" s="263"/>
      <c r="M254" s="264"/>
      <c r="N254" s="265"/>
      <c r="O254" s="265"/>
      <c r="P254" s="265"/>
      <c r="Q254" s="265"/>
      <c r="R254" s="265"/>
      <c r="S254" s="265"/>
      <c r="T254" s="266"/>
      <c r="U254" s="15"/>
      <c r="V254" s="15"/>
      <c r="W254" s="15"/>
      <c r="X254" s="15"/>
      <c r="Y254" s="15"/>
      <c r="Z254" s="15"/>
      <c r="AA254" s="15"/>
      <c r="AB254" s="15"/>
      <c r="AC254" s="15"/>
      <c r="AD254" s="15"/>
      <c r="AE254" s="15"/>
      <c r="AT254" s="267" t="s">
        <v>262</v>
      </c>
      <c r="AU254" s="267" t="s">
        <v>78</v>
      </c>
      <c r="AV254" s="15" t="s">
        <v>258</v>
      </c>
      <c r="AW254" s="15" t="s">
        <v>31</v>
      </c>
      <c r="AX254" s="15" t="s">
        <v>76</v>
      </c>
      <c r="AY254" s="267" t="s">
        <v>252</v>
      </c>
    </row>
    <row r="255" s="2" customFormat="1" ht="24.15" customHeight="1">
      <c r="A255" s="40"/>
      <c r="B255" s="41"/>
      <c r="C255" s="217" t="s">
        <v>343</v>
      </c>
      <c r="D255" s="217" t="s">
        <v>254</v>
      </c>
      <c r="E255" s="218" t="s">
        <v>8108</v>
      </c>
      <c r="F255" s="219" t="s">
        <v>8109</v>
      </c>
      <c r="G255" s="220" t="s">
        <v>274</v>
      </c>
      <c r="H255" s="221">
        <v>142</v>
      </c>
      <c r="I255" s="222"/>
      <c r="J255" s="223">
        <f>ROUND(I255*H255,2)</f>
        <v>0</v>
      </c>
      <c r="K255" s="219" t="s">
        <v>19</v>
      </c>
      <c r="L255" s="46"/>
      <c r="M255" s="224" t="s">
        <v>19</v>
      </c>
      <c r="N255" s="225" t="s">
        <v>40</v>
      </c>
      <c r="O255" s="86"/>
      <c r="P255" s="226">
        <f>O255*H255</f>
        <v>0</v>
      </c>
      <c r="Q255" s="226">
        <v>0</v>
      </c>
      <c r="R255" s="226">
        <f>Q255*H255</f>
        <v>0</v>
      </c>
      <c r="S255" s="226">
        <v>0</v>
      </c>
      <c r="T255" s="227">
        <f>S255*H255</f>
        <v>0</v>
      </c>
      <c r="U255" s="40"/>
      <c r="V255" s="40"/>
      <c r="W255" s="40"/>
      <c r="X255" s="40"/>
      <c r="Y255" s="40"/>
      <c r="Z255" s="40"/>
      <c r="AA255" s="40"/>
      <c r="AB255" s="40"/>
      <c r="AC255" s="40"/>
      <c r="AD255" s="40"/>
      <c r="AE255" s="40"/>
      <c r="AR255" s="228" t="s">
        <v>258</v>
      </c>
      <c r="AT255" s="228" t="s">
        <v>254</v>
      </c>
      <c r="AU255" s="228" t="s">
        <v>78</v>
      </c>
      <c r="AY255" s="19" t="s">
        <v>252</v>
      </c>
      <c r="BE255" s="229">
        <f>IF(N255="základní",J255,0)</f>
        <v>0</v>
      </c>
      <c r="BF255" s="229">
        <f>IF(N255="snížená",J255,0)</f>
        <v>0</v>
      </c>
      <c r="BG255" s="229">
        <f>IF(N255="zákl. přenesená",J255,0)</f>
        <v>0</v>
      </c>
      <c r="BH255" s="229">
        <f>IF(N255="sníž. přenesená",J255,0)</f>
        <v>0</v>
      </c>
      <c r="BI255" s="229">
        <f>IF(N255="nulová",J255,0)</f>
        <v>0</v>
      </c>
      <c r="BJ255" s="19" t="s">
        <v>76</v>
      </c>
      <c r="BK255" s="229">
        <f>ROUND(I255*H255,2)</f>
        <v>0</v>
      </c>
      <c r="BL255" s="19" t="s">
        <v>258</v>
      </c>
      <c r="BM255" s="228" t="s">
        <v>8110</v>
      </c>
    </row>
    <row r="256" s="14" customFormat="1">
      <c r="A256" s="14"/>
      <c r="B256" s="246"/>
      <c r="C256" s="247"/>
      <c r="D256" s="237" t="s">
        <v>262</v>
      </c>
      <c r="E256" s="247"/>
      <c r="F256" s="249" t="s">
        <v>8111</v>
      </c>
      <c r="G256" s="247"/>
      <c r="H256" s="250">
        <v>142</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262</v>
      </c>
      <c r="AU256" s="256" t="s">
        <v>78</v>
      </c>
      <c r="AV256" s="14" t="s">
        <v>78</v>
      </c>
      <c r="AW256" s="14" t="s">
        <v>4</v>
      </c>
      <c r="AX256" s="14" t="s">
        <v>76</v>
      </c>
      <c r="AY256" s="256" t="s">
        <v>252</v>
      </c>
    </row>
    <row r="257" s="2" customFormat="1" ht="49.05" customHeight="1">
      <c r="A257" s="40"/>
      <c r="B257" s="41"/>
      <c r="C257" s="217" t="s">
        <v>350</v>
      </c>
      <c r="D257" s="217" t="s">
        <v>254</v>
      </c>
      <c r="E257" s="218" t="s">
        <v>8112</v>
      </c>
      <c r="F257" s="219" t="s">
        <v>8113</v>
      </c>
      <c r="G257" s="220" t="s">
        <v>274</v>
      </c>
      <c r="H257" s="221">
        <v>216</v>
      </c>
      <c r="I257" s="222"/>
      <c r="J257" s="223">
        <f>ROUND(I257*H257,2)</f>
        <v>0</v>
      </c>
      <c r="K257" s="219" t="s">
        <v>257</v>
      </c>
      <c r="L257" s="46"/>
      <c r="M257" s="224" t="s">
        <v>19</v>
      </c>
      <c r="N257" s="225" t="s">
        <v>40</v>
      </c>
      <c r="O257" s="86"/>
      <c r="P257" s="226">
        <f>O257*H257</f>
        <v>0</v>
      </c>
      <c r="Q257" s="226">
        <v>0.0022899999999999999</v>
      </c>
      <c r="R257" s="226">
        <f>Q257*H257</f>
        <v>0.49463999999999997</v>
      </c>
      <c r="S257" s="226">
        <v>0</v>
      </c>
      <c r="T257" s="227">
        <f>S257*H257</f>
        <v>0</v>
      </c>
      <c r="U257" s="40"/>
      <c r="V257" s="40"/>
      <c r="W257" s="40"/>
      <c r="X257" s="40"/>
      <c r="Y257" s="40"/>
      <c r="Z257" s="40"/>
      <c r="AA257" s="40"/>
      <c r="AB257" s="40"/>
      <c r="AC257" s="40"/>
      <c r="AD257" s="40"/>
      <c r="AE257" s="40"/>
      <c r="AR257" s="228" t="s">
        <v>258</v>
      </c>
      <c r="AT257" s="228" t="s">
        <v>254</v>
      </c>
      <c r="AU257" s="228" t="s">
        <v>78</v>
      </c>
      <c r="AY257" s="19" t="s">
        <v>252</v>
      </c>
      <c r="BE257" s="229">
        <f>IF(N257="základní",J257,0)</f>
        <v>0</v>
      </c>
      <c r="BF257" s="229">
        <f>IF(N257="snížená",J257,0)</f>
        <v>0</v>
      </c>
      <c r="BG257" s="229">
        <f>IF(N257="zákl. přenesená",J257,0)</f>
        <v>0</v>
      </c>
      <c r="BH257" s="229">
        <f>IF(N257="sníž. přenesená",J257,0)</f>
        <v>0</v>
      </c>
      <c r="BI257" s="229">
        <f>IF(N257="nulová",J257,0)</f>
        <v>0</v>
      </c>
      <c r="BJ257" s="19" t="s">
        <v>76</v>
      </c>
      <c r="BK257" s="229">
        <f>ROUND(I257*H257,2)</f>
        <v>0</v>
      </c>
      <c r="BL257" s="19" t="s">
        <v>258</v>
      </c>
      <c r="BM257" s="228" t="s">
        <v>8114</v>
      </c>
    </row>
    <row r="258" s="2" customFormat="1">
      <c r="A258" s="40"/>
      <c r="B258" s="41"/>
      <c r="C258" s="42"/>
      <c r="D258" s="230" t="s">
        <v>260</v>
      </c>
      <c r="E258" s="42"/>
      <c r="F258" s="231" t="s">
        <v>8115</v>
      </c>
      <c r="G258" s="42"/>
      <c r="H258" s="42"/>
      <c r="I258" s="232"/>
      <c r="J258" s="42"/>
      <c r="K258" s="42"/>
      <c r="L258" s="46"/>
      <c r="M258" s="233"/>
      <c r="N258" s="234"/>
      <c r="O258" s="86"/>
      <c r="P258" s="86"/>
      <c r="Q258" s="86"/>
      <c r="R258" s="86"/>
      <c r="S258" s="86"/>
      <c r="T258" s="87"/>
      <c r="U258" s="40"/>
      <c r="V258" s="40"/>
      <c r="W258" s="40"/>
      <c r="X258" s="40"/>
      <c r="Y258" s="40"/>
      <c r="Z258" s="40"/>
      <c r="AA258" s="40"/>
      <c r="AB258" s="40"/>
      <c r="AC258" s="40"/>
      <c r="AD258" s="40"/>
      <c r="AE258" s="40"/>
      <c r="AT258" s="19" t="s">
        <v>260</v>
      </c>
      <c r="AU258" s="19" t="s">
        <v>78</v>
      </c>
    </row>
    <row r="259" s="13" customFormat="1">
      <c r="A259" s="13"/>
      <c r="B259" s="235"/>
      <c r="C259" s="236"/>
      <c r="D259" s="237" t="s">
        <v>262</v>
      </c>
      <c r="E259" s="238" t="s">
        <v>19</v>
      </c>
      <c r="F259" s="239" t="s">
        <v>8116</v>
      </c>
      <c r="G259" s="236"/>
      <c r="H259" s="238" t="s">
        <v>19</v>
      </c>
      <c r="I259" s="240"/>
      <c r="J259" s="236"/>
      <c r="K259" s="236"/>
      <c r="L259" s="241"/>
      <c r="M259" s="242"/>
      <c r="N259" s="243"/>
      <c r="O259" s="243"/>
      <c r="P259" s="243"/>
      <c r="Q259" s="243"/>
      <c r="R259" s="243"/>
      <c r="S259" s="243"/>
      <c r="T259" s="244"/>
      <c r="U259" s="13"/>
      <c r="V259" s="13"/>
      <c r="W259" s="13"/>
      <c r="X259" s="13"/>
      <c r="Y259" s="13"/>
      <c r="Z259" s="13"/>
      <c r="AA259" s="13"/>
      <c r="AB259" s="13"/>
      <c r="AC259" s="13"/>
      <c r="AD259" s="13"/>
      <c r="AE259" s="13"/>
      <c r="AT259" s="245" t="s">
        <v>262</v>
      </c>
      <c r="AU259" s="245" t="s">
        <v>78</v>
      </c>
      <c r="AV259" s="13" t="s">
        <v>76</v>
      </c>
      <c r="AW259" s="13" t="s">
        <v>31</v>
      </c>
      <c r="AX259" s="13" t="s">
        <v>69</v>
      </c>
      <c r="AY259" s="245" t="s">
        <v>252</v>
      </c>
    </row>
    <row r="260" s="13" customFormat="1">
      <c r="A260" s="13"/>
      <c r="B260" s="235"/>
      <c r="C260" s="236"/>
      <c r="D260" s="237" t="s">
        <v>262</v>
      </c>
      <c r="E260" s="238" t="s">
        <v>19</v>
      </c>
      <c r="F260" s="239" t="s">
        <v>8117</v>
      </c>
      <c r="G260" s="236"/>
      <c r="H260" s="238" t="s">
        <v>19</v>
      </c>
      <c r="I260" s="240"/>
      <c r="J260" s="236"/>
      <c r="K260" s="236"/>
      <c r="L260" s="241"/>
      <c r="M260" s="242"/>
      <c r="N260" s="243"/>
      <c r="O260" s="243"/>
      <c r="P260" s="243"/>
      <c r="Q260" s="243"/>
      <c r="R260" s="243"/>
      <c r="S260" s="243"/>
      <c r="T260" s="244"/>
      <c r="U260" s="13"/>
      <c r="V260" s="13"/>
      <c r="W260" s="13"/>
      <c r="X260" s="13"/>
      <c r="Y260" s="13"/>
      <c r="Z260" s="13"/>
      <c r="AA260" s="13"/>
      <c r="AB260" s="13"/>
      <c r="AC260" s="13"/>
      <c r="AD260" s="13"/>
      <c r="AE260" s="13"/>
      <c r="AT260" s="245" t="s">
        <v>262</v>
      </c>
      <c r="AU260" s="245" t="s">
        <v>78</v>
      </c>
      <c r="AV260" s="13" t="s">
        <v>76</v>
      </c>
      <c r="AW260" s="13" t="s">
        <v>31</v>
      </c>
      <c r="AX260" s="13" t="s">
        <v>69</v>
      </c>
      <c r="AY260" s="245" t="s">
        <v>252</v>
      </c>
    </row>
    <row r="261" s="13" customFormat="1">
      <c r="A261" s="13"/>
      <c r="B261" s="235"/>
      <c r="C261" s="236"/>
      <c r="D261" s="237" t="s">
        <v>262</v>
      </c>
      <c r="E261" s="238" t="s">
        <v>19</v>
      </c>
      <c r="F261" s="239" t="s">
        <v>2868</v>
      </c>
      <c r="G261" s="236"/>
      <c r="H261" s="238" t="s">
        <v>19</v>
      </c>
      <c r="I261" s="240"/>
      <c r="J261" s="236"/>
      <c r="K261" s="236"/>
      <c r="L261" s="241"/>
      <c r="M261" s="242"/>
      <c r="N261" s="243"/>
      <c r="O261" s="243"/>
      <c r="P261" s="243"/>
      <c r="Q261" s="243"/>
      <c r="R261" s="243"/>
      <c r="S261" s="243"/>
      <c r="T261" s="244"/>
      <c r="U261" s="13"/>
      <c r="V261" s="13"/>
      <c r="W261" s="13"/>
      <c r="X261" s="13"/>
      <c r="Y261" s="13"/>
      <c r="Z261" s="13"/>
      <c r="AA261" s="13"/>
      <c r="AB261" s="13"/>
      <c r="AC261" s="13"/>
      <c r="AD261" s="13"/>
      <c r="AE261" s="13"/>
      <c r="AT261" s="245" t="s">
        <v>262</v>
      </c>
      <c r="AU261" s="245" t="s">
        <v>78</v>
      </c>
      <c r="AV261" s="13" t="s">
        <v>76</v>
      </c>
      <c r="AW261" s="13" t="s">
        <v>31</v>
      </c>
      <c r="AX261" s="13" t="s">
        <v>69</v>
      </c>
      <c r="AY261" s="245" t="s">
        <v>252</v>
      </c>
    </row>
    <row r="262" s="14" customFormat="1">
      <c r="A262" s="14"/>
      <c r="B262" s="246"/>
      <c r="C262" s="247"/>
      <c r="D262" s="237" t="s">
        <v>262</v>
      </c>
      <c r="E262" s="248" t="s">
        <v>19</v>
      </c>
      <c r="F262" s="249" t="s">
        <v>8100</v>
      </c>
      <c r="G262" s="247"/>
      <c r="H262" s="250">
        <v>20</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262</v>
      </c>
      <c r="AU262" s="256" t="s">
        <v>78</v>
      </c>
      <c r="AV262" s="14" t="s">
        <v>78</v>
      </c>
      <c r="AW262" s="14" t="s">
        <v>31</v>
      </c>
      <c r="AX262" s="14" t="s">
        <v>69</v>
      </c>
      <c r="AY262" s="256" t="s">
        <v>252</v>
      </c>
    </row>
    <row r="263" s="14" customFormat="1">
      <c r="A263" s="14"/>
      <c r="B263" s="246"/>
      <c r="C263" s="247"/>
      <c r="D263" s="237" t="s">
        <v>262</v>
      </c>
      <c r="E263" s="248" t="s">
        <v>19</v>
      </c>
      <c r="F263" s="249" t="s">
        <v>8101</v>
      </c>
      <c r="G263" s="247"/>
      <c r="H263" s="250">
        <v>196</v>
      </c>
      <c r="I263" s="251"/>
      <c r="J263" s="247"/>
      <c r="K263" s="247"/>
      <c r="L263" s="252"/>
      <c r="M263" s="253"/>
      <c r="N263" s="254"/>
      <c r="O263" s="254"/>
      <c r="P263" s="254"/>
      <c r="Q263" s="254"/>
      <c r="R263" s="254"/>
      <c r="S263" s="254"/>
      <c r="T263" s="255"/>
      <c r="U263" s="14"/>
      <c r="V263" s="14"/>
      <c r="W263" s="14"/>
      <c r="X263" s="14"/>
      <c r="Y263" s="14"/>
      <c r="Z263" s="14"/>
      <c r="AA263" s="14"/>
      <c r="AB263" s="14"/>
      <c r="AC263" s="14"/>
      <c r="AD263" s="14"/>
      <c r="AE263" s="14"/>
      <c r="AT263" s="256" t="s">
        <v>262</v>
      </c>
      <c r="AU263" s="256" t="s">
        <v>78</v>
      </c>
      <c r="AV263" s="14" t="s">
        <v>78</v>
      </c>
      <c r="AW263" s="14" t="s">
        <v>31</v>
      </c>
      <c r="AX263" s="14" t="s">
        <v>69</v>
      </c>
      <c r="AY263" s="256" t="s">
        <v>252</v>
      </c>
    </row>
    <row r="264" s="15" customFormat="1">
      <c r="A264" s="15"/>
      <c r="B264" s="257"/>
      <c r="C264" s="258"/>
      <c r="D264" s="237" t="s">
        <v>262</v>
      </c>
      <c r="E264" s="259" t="s">
        <v>19</v>
      </c>
      <c r="F264" s="260" t="s">
        <v>265</v>
      </c>
      <c r="G264" s="258"/>
      <c r="H264" s="261">
        <v>216</v>
      </c>
      <c r="I264" s="262"/>
      <c r="J264" s="258"/>
      <c r="K264" s="258"/>
      <c r="L264" s="263"/>
      <c r="M264" s="264"/>
      <c r="N264" s="265"/>
      <c r="O264" s="265"/>
      <c r="P264" s="265"/>
      <c r="Q264" s="265"/>
      <c r="R264" s="265"/>
      <c r="S264" s="265"/>
      <c r="T264" s="266"/>
      <c r="U264" s="15"/>
      <c r="V264" s="15"/>
      <c r="W264" s="15"/>
      <c r="X264" s="15"/>
      <c r="Y264" s="15"/>
      <c r="Z264" s="15"/>
      <c r="AA264" s="15"/>
      <c r="AB264" s="15"/>
      <c r="AC264" s="15"/>
      <c r="AD264" s="15"/>
      <c r="AE264" s="15"/>
      <c r="AT264" s="267" t="s">
        <v>262</v>
      </c>
      <c r="AU264" s="267" t="s">
        <v>78</v>
      </c>
      <c r="AV264" s="15" t="s">
        <v>258</v>
      </c>
      <c r="AW264" s="15" t="s">
        <v>31</v>
      </c>
      <c r="AX264" s="15" t="s">
        <v>76</v>
      </c>
      <c r="AY264" s="267" t="s">
        <v>252</v>
      </c>
    </row>
    <row r="265" s="2" customFormat="1" ht="16.5" customHeight="1">
      <c r="A265" s="40"/>
      <c r="B265" s="41"/>
      <c r="C265" s="279" t="s">
        <v>8</v>
      </c>
      <c r="D265" s="279" t="s">
        <v>468</v>
      </c>
      <c r="E265" s="280" t="s">
        <v>8118</v>
      </c>
      <c r="F265" s="281" t="s">
        <v>8119</v>
      </c>
      <c r="G265" s="282" t="s">
        <v>274</v>
      </c>
      <c r="H265" s="283">
        <v>10</v>
      </c>
      <c r="I265" s="284"/>
      <c r="J265" s="285">
        <f>ROUND(I265*H265,2)</f>
        <v>0</v>
      </c>
      <c r="K265" s="281" t="s">
        <v>257</v>
      </c>
      <c r="L265" s="286"/>
      <c r="M265" s="287" t="s">
        <v>19</v>
      </c>
      <c r="N265" s="288" t="s">
        <v>40</v>
      </c>
      <c r="O265" s="86"/>
      <c r="P265" s="226">
        <f>O265*H265</f>
        <v>0</v>
      </c>
      <c r="Q265" s="226">
        <v>0.044999999999999998</v>
      </c>
      <c r="R265" s="226">
        <f>Q265*H265</f>
        <v>0.44999999999999996</v>
      </c>
      <c r="S265" s="226">
        <v>0</v>
      </c>
      <c r="T265" s="227">
        <f>S265*H265</f>
        <v>0</v>
      </c>
      <c r="U265" s="40"/>
      <c r="V265" s="40"/>
      <c r="W265" s="40"/>
      <c r="X265" s="40"/>
      <c r="Y265" s="40"/>
      <c r="Z265" s="40"/>
      <c r="AA265" s="40"/>
      <c r="AB265" s="40"/>
      <c r="AC265" s="40"/>
      <c r="AD265" s="40"/>
      <c r="AE265" s="40"/>
      <c r="AR265" s="228" t="s">
        <v>303</v>
      </c>
      <c r="AT265" s="228" t="s">
        <v>468</v>
      </c>
      <c r="AU265" s="228" t="s">
        <v>78</v>
      </c>
      <c r="AY265" s="19" t="s">
        <v>252</v>
      </c>
      <c r="BE265" s="229">
        <f>IF(N265="základní",J265,0)</f>
        <v>0</v>
      </c>
      <c r="BF265" s="229">
        <f>IF(N265="snížená",J265,0)</f>
        <v>0</v>
      </c>
      <c r="BG265" s="229">
        <f>IF(N265="zákl. přenesená",J265,0)</f>
        <v>0</v>
      </c>
      <c r="BH265" s="229">
        <f>IF(N265="sníž. přenesená",J265,0)</f>
        <v>0</v>
      </c>
      <c r="BI265" s="229">
        <f>IF(N265="nulová",J265,0)</f>
        <v>0</v>
      </c>
      <c r="BJ265" s="19" t="s">
        <v>76</v>
      </c>
      <c r="BK265" s="229">
        <f>ROUND(I265*H265,2)</f>
        <v>0</v>
      </c>
      <c r="BL265" s="19" t="s">
        <v>258</v>
      </c>
      <c r="BM265" s="228" t="s">
        <v>8120</v>
      </c>
    </row>
    <row r="266" s="14" customFormat="1">
      <c r="A266" s="14"/>
      <c r="B266" s="246"/>
      <c r="C266" s="247"/>
      <c r="D266" s="237" t="s">
        <v>262</v>
      </c>
      <c r="E266" s="248" t="s">
        <v>19</v>
      </c>
      <c r="F266" s="249" t="s">
        <v>8121</v>
      </c>
      <c r="G266" s="247"/>
      <c r="H266" s="250">
        <v>10</v>
      </c>
      <c r="I266" s="251"/>
      <c r="J266" s="247"/>
      <c r="K266" s="247"/>
      <c r="L266" s="252"/>
      <c r="M266" s="253"/>
      <c r="N266" s="254"/>
      <c r="O266" s="254"/>
      <c r="P266" s="254"/>
      <c r="Q266" s="254"/>
      <c r="R266" s="254"/>
      <c r="S266" s="254"/>
      <c r="T266" s="255"/>
      <c r="U266" s="14"/>
      <c r="V266" s="14"/>
      <c r="W266" s="14"/>
      <c r="X266" s="14"/>
      <c r="Y266" s="14"/>
      <c r="Z266" s="14"/>
      <c r="AA266" s="14"/>
      <c r="AB266" s="14"/>
      <c r="AC266" s="14"/>
      <c r="AD266" s="14"/>
      <c r="AE266" s="14"/>
      <c r="AT266" s="256" t="s">
        <v>262</v>
      </c>
      <c r="AU266" s="256" t="s">
        <v>78</v>
      </c>
      <c r="AV266" s="14" t="s">
        <v>78</v>
      </c>
      <c r="AW266" s="14" t="s">
        <v>31</v>
      </c>
      <c r="AX266" s="14" t="s">
        <v>76</v>
      </c>
      <c r="AY266" s="256" t="s">
        <v>252</v>
      </c>
    </row>
    <row r="267" s="2" customFormat="1" ht="16.5" customHeight="1">
      <c r="A267" s="40"/>
      <c r="B267" s="41"/>
      <c r="C267" s="279" t="s">
        <v>360</v>
      </c>
      <c r="D267" s="279" t="s">
        <v>468</v>
      </c>
      <c r="E267" s="280" t="s">
        <v>8122</v>
      </c>
      <c r="F267" s="281" t="s">
        <v>8123</v>
      </c>
      <c r="G267" s="282" t="s">
        <v>274</v>
      </c>
      <c r="H267" s="283">
        <v>98</v>
      </c>
      <c r="I267" s="284"/>
      <c r="J267" s="285">
        <f>ROUND(I267*H267,2)</f>
        <v>0</v>
      </c>
      <c r="K267" s="281" t="s">
        <v>257</v>
      </c>
      <c r="L267" s="286"/>
      <c r="M267" s="287" t="s">
        <v>19</v>
      </c>
      <c r="N267" s="288" t="s">
        <v>40</v>
      </c>
      <c r="O267" s="86"/>
      <c r="P267" s="226">
        <f>O267*H267</f>
        <v>0</v>
      </c>
      <c r="Q267" s="226">
        <v>0.053999999999999999</v>
      </c>
      <c r="R267" s="226">
        <f>Q267*H267</f>
        <v>5.2919999999999998</v>
      </c>
      <c r="S267" s="226">
        <v>0</v>
      </c>
      <c r="T267" s="227">
        <f>S267*H267</f>
        <v>0</v>
      </c>
      <c r="U267" s="40"/>
      <c r="V267" s="40"/>
      <c r="W267" s="40"/>
      <c r="X267" s="40"/>
      <c r="Y267" s="40"/>
      <c r="Z267" s="40"/>
      <c r="AA267" s="40"/>
      <c r="AB267" s="40"/>
      <c r="AC267" s="40"/>
      <c r="AD267" s="40"/>
      <c r="AE267" s="40"/>
      <c r="AR267" s="228" t="s">
        <v>303</v>
      </c>
      <c r="AT267" s="228" t="s">
        <v>468</v>
      </c>
      <c r="AU267" s="228" t="s">
        <v>78</v>
      </c>
      <c r="AY267" s="19" t="s">
        <v>252</v>
      </c>
      <c r="BE267" s="229">
        <f>IF(N267="základní",J267,0)</f>
        <v>0</v>
      </c>
      <c r="BF267" s="229">
        <f>IF(N267="snížená",J267,0)</f>
        <v>0</v>
      </c>
      <c r="BG267" s="229">
        <f>IF(N267="zákl. přenesená",J267,0)</f>
        <v>0</v>
      </c>
      <c r="BH267" s="229">
        <f>IF(N267="sníž. přenesená",J267,0)</f>
        <v>0</v>
      </c>
      <c r="BI267" s="229">
        <f>IF(N267="nulová",J267,0)</f>
        <v>0</v>
      </c>
      <c r="BJ267" s="19" t="s">
        <v>76</v>
      </c>
      <c r="BK267" s="229">
        <f>ROUND(I267*H267,2)</f>
        <v>0</v>
      </c>
      <c r="BL267" s="19" t="s">
        <v>258</v>
      </c>
      <c r="BM267" s="228" t="s">
        <v>8124</v>
      </c>
    </row>
    <row r="268" s="14" customFormat="1">
      <c r="A268" s="14"/>
      <c r="B268" s="246"/>
      <c r="C268" s="247"/>
      <c r="D268" s="237" t="s">
        <v>262</v>
      </c>
      <c r="E268" s="248" t="s">
        <v>19</v>
      </c>
      <c r="F268" s="249" t="s">
        <v>8125</v>
      </c>
      <c r="G268" s="247"/>
      <c r="H268" s="250">
        <v>98</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262</v>
      </c>
      <c r="AU268" s="256" t="s">
        <v>78</v>
      </c>
      <c r="AV268" s="14" t="s">
        <v>78</v>
      </c>
      <c r="AW268" s="14" t="s">
        <v>31</v>
      </c>
      <c r="AX268" s="14" t="s">
        <v>76</v>
      </c>
      <c r="AY268" s="256" t="s">
        <v>252</v>
      </c>
    </row>
    <row r="269" s="2" customFormat="1" ht="49.05" customHeight="1">
      <c r="A269" s="40"/>
      <c r="B269" s="41"/>
      <c r="C269" s="217" t="s">
        <v>379</v>
      </c>
      <c r="D269" s="217" t="s">
        <v>254</v>
      </c>
      <c r="E269" s="218" t="s">
        <v>1775</v>
      </c>
      <c r="F269" s="219" t="s">
        <v>1776</v>
      </c>
      <c r="G269" s="220" t="s">
        <v>274</v>
      </c>
      <c r="H269" s="221">
        <v>68</v>
      </c>
      <c r="I269" s="222"/>
      <c r="J269" s="223">
        <f>ROUND(I269*H269,2)</f>
        <v>0</v>
      </c>
      <c r="K269" s="219" t="s">
        <v>257</v>
      </c>
      <c r="L269" s="46"/>
      <c r="M269" s="224" t="s">
        <v>19</v>
      </c>
      <c r="N269" s="225" t="s">
        <v>40</v>
      </c>
      <c r="O269" s="86"/>
      <c r="P269" s="226">
        <f>O269*H269</f>
        <v>0</v>
      </c>
      <c r="Q269" s="226">
        <v>0.0045900000000000003</v>
      </c>
      <c r="R269" s="226">
        <f>Q269*H269</f>
        <v>0.31212000000000001</v>
      </c>
      <c r="S269" s="226">
        <v>0</v>
      </c>
      <c r="T269" s="227">
        <f>S269*H269</f>
        <v>0</v>
      </c>
      <c r="U269" s="40"/>
      <c r="V269" s="40"/>
      <c r="W269" s="40"/>
      <c r="X269" s="40"/>
      <c r="Y269" s="40"/>
      <c r="Z269" s="40"/>
      <c r="AA269" s="40"/>
      <c r="AB269" s="40"/>
      <c r="AC269" s="40"/>
      <c r="AD269" s="40"/>
      <c r="AE269" s="40"/>
      <c r="AR269" s="228" t="s">
        <v>258</v>
      </c>
      <c r="AT269" s="228" t="s">
        <v>254</v>
      </c>
      <c r="AU269" s="228" t="s">
        <v>78</v>
      </c>
      <c r="AY269" s="19" t="s">
        <v>252</v>
      </c>
      <c r="BE269" s="229">
        <f>IF(N269="základní",J269,0)</f>
        <v>0</v>
      </c>
      <c r="BF269" s="229">
        <f>IF(N269="snížená",J269,0)</f>
        <v>0</v>
      </c>
      <c r="BG269" s="229">
        <f>IF(N269="zákl. přenesená",J269,0)</f>
        <v>0</v>
      </c>
      <c r="BH269" s="229">
        <f>IF(N269="sníž. přenesená",J269,0)</f>
        <v>0</v>
      </c>
      <c r="BI269" s="229">
        <f>IF(N269="nulová",J269,0)</f>
        <v>0</v>
      </c>
      <c r="BJ269" s="19" t="s">
        <v>76</v>
      </c>
      <c r="BK269" s="229">
        <f>ROUND(I269*H269,2)</f>
        <v>0</v>
      </c>
      <c r="BL269" s="19" t="s">
        <v>258</v>
      </c>
      <c r="BM269" s="228" t="s">
        <v>8126</v>
      </c>
    </row>
    <row r="270" s="2" customFormat="1">
      <c r="A270" s="40"/>
      <c r="B270" s="41"/>
      <c r="C270" s="42"/>
      <c r="D270" s="230" t="s">
        <v>260</v>
      </c>
      <c r="E270" s="42"/>
      <c r="F270" s="231" t="s">
        <v>1778</v>
      </c>
      <c r="G270" s="42"/>
      <c r="H270" s="42"/>
      <c r="I270" s="232"/>
      <c r="J270" s="42"/>
      <c r="K270" s="42"/>
      <c r="L270" s="46"/>
      <c r="M270" s="233"/>
      <c r="N270" s="234"/>
      <c r="O270" s="86"/>
      <c r="P270" s="86"/>
      <c r="Q270" s="86"/>
      <c r="R270" s="86"/>
      <c r="S270" s="86"/>
      <c r="T270" s="87"/>
      <c r="U270" s="40"/>
      <c r="V270" s="40"/>
      <c r="W270" s="40"/>
      <c r="X270" s="40"/>
      <c r="Y270" s="40"/>
      <c r="Z270" s="40"/>
      <c r="AA270" s="40"/>
      <c r="AB270" s="40"/>
      <c r="AC270" s="40"/>
      <c r="AD270" s="40"/>
      <c r="AE270" s="40"/>
      <c r="AT270" s="19" t="s">
        <v>260</v>
      </c>
      <c r="AU270" s="19" t="s">
        <v>78</v>
      </c>
    </row>
    <row r="271" s="13" customFormat="1">
      <c r="A271" s="13"/>
      <c r="B271" s="235"/>
      <c r="C271" s="236"/>
      <c r="D271" s="237" t="s">
        <v>262</v>
      </c>
      <c r="E271" s="238" t="s">
        <v>19</v>
      </c>
      <c r="F271" s="239" t="s">
        <v>8116</v>
      </c>
      <c r="G271" s="236"/>
      <c r="H271" s="238" t="s">
        <v>19</v>
      </c>
      <c r="I271" s="240"/>
      <c r="J271" s="236"/>
      <c r="K271" s="236"/>
      <c r="L271" s="241"/>
      <c r="M271" s="242"/>
      <c r="N271" s="243"/>
      <c r="O271" s="243"/>
      <c r="P271" s="243"/>
      <c r="Q271" s="243"/>
      <c r="R271" s="243"/>
      <c r="S271" s="243"/>
      <c r="T271" s="244"/>
      <c r="U271" s="13"/>
      <c r="V271" s="13"/>
      <c r="W271" s="13"/>
      <c r="X271" s="13"/>
      <c r="Y271" s="13"/>
      <c r="Z271" s="13"/>
      <c r="AA271" s="13"/>
      <c r="AB271" s="13"/>
      <c r="AC271" s="13"/>
      <c r="AD271" s="13"/>
      <c r="AE271" s="13"/>
      <c r="AT271" s="245" t="s">
        <v>262</v>
      </c>
      <c r="AU271" s="245" t="s">
        <v>78</v>
      </c>
      <c r="AV271" s="13" t="s">
        <v>76</v>
      </c>
      <c r="AW271" s="13" t="s">
        <v>31</v>
      </c>
      <c r="AX271" s="13" t="s">
        <v>69</v>
      </c>
      <c r="AY271" s="245" t="s">
        <v>252</v>
      </c>
    </row>
    <row r="272" s="13" customFormat="1">
      <c r="A272" s="13"/>
      <c r="B272" s="235"/>
      <c r="C272" s="236"/>
      <c r="D272" s="237" t="s">
        <v>262</v>
      </c>
      <c r="E272" s="238" t="s">
        <v>19</v>
      </c>
      <c r="F272" s="239" t="s">
        <v>8117</v>
      </c>
      <c r="G272" s="236"/>
      <c r="H272" s="238" t="s">
        <v>19</v>
      </c>
      <c r="I272" s="240"/>
      <c r="J272" s="236"/>
      <c r="K272" s="236"/>
      <c r="L272" s="241"/>
      <c r="M272" s="242"/>
      <c r="N272" s="243"/>
      <c r="O272" s="243"/>
      <c r="P272" s="243"/>
      <c r="Q272" s="243"/>
      <c r="R272" s="243"/>
      <c r="S272" s="243"/>
      <c r="T272" s="244"/>
      <c r="U272" s="13"/>
      <c r="V272" s="13"/>
      <c r="W272" s="13"/>
      <c r="X272" s="13"/>
      <c r="Y272" s="13"/>
      <c r="Z272" s="13"/>
      <c r="AA272" s="13"/>
      <c r="AB272" s="13"/>
      <c r="AC272" s="13"/>
      <c r="AD272" s="13"/>
      <c r="AE272" s="13"/>
      <c r="AT272" s="245" t="s">
        <v>262</v>
      </c>
      <c r="AU272" s="245" t="s">
        <v>78</v>
      </c>
      <c r="AV272" s="13" t="s">
        <v>76</v>
      </c>
      <c r="AW272" s="13" t="s">
        <v>31</v>
      </c>
      <c r="AX272" s="13" t="s">
        <v>69</v>
      </c>
      <c r="AY272" s="245" t="s">
        <v>252</v>
      </c>
    </row>
    <row r="273" s="13" customFormat="1">
      <c r="A273" s="13"/>
      <c r="B273" s="235"/>
      <c r="C273" s="236"/>
      <c r="D273" s="237" t="s">
        <v>262</v>
      </c>
      <c r="E273" s="238" t="s">
        <v>19</v>
      </c>
      <c r="F273" s="239" t="s">
        <v>2868</v>
      </c>
      <c r="G273" s="236"/>
      <c r="H273" s="238" t="s">
        <v>19</v>
      </c>
      <c r="I273" s="240"/>
      <c r="J273" s="236"/>
      <c r="K273" s="236"/>
      <c r="L273" s="241"/>
      <c r="M273" s="242"/>
      <c r="N273" s="243"/>
      <c r="O273" s="243"/>
      <c r="P273" s="243"/>
      <c r="Q273" s="243"/>
      <c r="R273" s="243"/>
      <c r="S273" s="243"/>
      <c r="T273" s="244"/>
      <c r="U273" s="13"/>
      <c r="V273" s="13"/>
      <c r="W273" s="13"/>
      <c r="X273" s="13"/>
      <c r="Y273" s="13"/>
      <c r="Z273" s="13"/>
      <c r="AA273" s="13"/>
      <c r="AB273" s="13"/>
      <c r="AC273" s="13"/>
      <c r="AD273" s="13"/>
      <c r="AE273" s="13"/>
      <c r="AT273" s="245" t="s">
        <v>262</v>
      </c>
      <c r="AU273" s="245" t="s">
        <v>78</v>
      </c>
      <c r="AV273" s="13" t="s">
        <v>76</v>
      </c>
      <c r="AW273" s="13" t="s">
        <v>31</v>
      </c>
      <c r="AX273" s="13" t="s">
        <v>69</v>
      </c>
      <c r="AY273" s="245" t="s">
        <v>252</v>
      </c>
    </row>
    <row r="274" s="14" customFormat="1">
      <c r="A274" s="14"/>
      <c r="B274" s="246"/>
      <c r="C274" s="247"/>
      <c r="D274" s="237" t="s">
        <v>262</v>
      </c>
      <c r="E274" s="248" t="s">
        <v>19</v>
      </c>
      <c r="F274" s="249" t="s">
        <v>8107</v>
      </c>
      <c r="G274" s="247"/>
      <c r="H274" s="250">
        <v>68</v>
      </c>
      <c r="I274" s="251"/>
      <c r="J274" s="247"/>
      <c r="K274" s="247"/>
      <c r="L274" s="252"/>
      <c r="M274" s="253"/>
      <c r="N274" s="254"/>
      <c r="O274" s="254"/>
      <c r="P274" s="254"/>
      <c r="Q274" s="254"/>
      <c r="R274" s="254"/>
      <c r="S274" s="254"/>
      <c r="T274" s="255"/>
      <c r="U274" s="14"/>
      <c r="V274" s="14"/>
      <c r="W274" s="14"/>
      <c r="X274" s="14"/>
      <c r="Y274" s="14"/>
      <c r="Z274" s="14"/>
      <c r="AA274" s="14"/>
      <c r="AB274" s="14"/>
      <c r="AC274" s="14"/>
      <c r="AD274" s="14"/>
      <c r="AE274" s="14"/>
      <c r="AT274" s="256" t="s">
        <v>262</v>
      </c>
      <c r="AU274" s="256" t="s">
        <v>78</v>
      </c>
      <c r="AV274" s="14" t="s">
        <v>78</v>
      </c>
      <c r="AW274" s="14" t="s">
        <v>31</v>
      </c>
      <c r="AX274" s="14" t="s">
        <v>69</v>
      </c>
      <c r="AY274" s="256" t="s">
        <v>252</v>
      </c>
    </row>
    <row r="275" s="15" customFormat="1">
      <c r="A275" s="15"/>
      <c r="B275" s="257"/>
      <c r="C275" s="258"/>
      <c r="D275" s="237" t="s">
        <v>262</v>
      </c>
      <c r="E275" s="259" t="s">
        <v>19</v>
      </c>
      <c r="F275" s="260" t="s">
        <v>265</v>
      </c>
      <c r="G275" s="258"/>
      <c r="H275" s="261">
        <v>68</v>
      </c>
      <c r="I275" s="262"/>
      <c r="J275" s="258"/>
      <c r="K275" s="258"/>
      <c r="L275" s="263"/>
      <c r="M275" s="264"/>
      <c r="N275" s="265"/>
      <c r="O275" s="265"/>
      <c r="P275" s="265"/>
      <c r="Q275" s="265"/>
      <c r="R275" s="265"/>
      <c r="S275" s="265"/>
      <c r="T275" s="266"/>
      <c r="U275" s="15"/>
      <c r="V275" s="15"/>
      <c r="W275" s="15"/>
      <c r="X275" s="15"/>
      <c r="Y275" s="15"/>
      <c r="Z275" s="15"/>
      <c r="AA275" s="15"/>
      <c r="AB275" s="15"/>
      <c r="AC275" s="15"/>
      <c r="AD275" s="15"/>
      <c r="AE275" s="15"/>
      <c r="AT275" s="267" t="s">
        <v>262</v>
      </c>
      <c r="AU275" s="267" t="s">
        <v>78</v>
      </c>
      <c r="AV275" s="15" t="s">
        <v>258</v>
      </c>
      <c r="AW275" s="15" t="s">
        <v>31</v>
      </c>
      <c r="AX275" s="15" t="s">
        <v>76</v>
      </c>
      <c r="AY275" s="267" t="s">
        <v>252</v>
      </c>
    </row>
    <row r="276" s="2" customFormat="1" ht="16.5" customHeight="1">
      <c r="A276" s="40"/>
      <c r="B276" s="41"/>
      <c r="C276" s="279" t="s">
        <v>381</v>
      </c>
      <c r="D276" s="279" t="s">
        <v>468</v>
      </c>
      <c r="E276" s="280" t="s">
        <v>8127</v>
      </c>
      <c r="F276" s="281" t="s">
        <v>8128</v>
      </c>
      <c r="G276" s="282" t="s">
        <v>274</v>
      </c>
      <c r="H276" s="283">
        <v>34</v>
      </c>
      <c r="I276" s="284"/>
      <c r="J276" s="285">
        <f>ROUND(I276*H276,2)</f>
        <v>0</v>
      </c>
      <c r="K276" s="281" t="s">
        <v>257</v>
      </c>
      <c r="L276" s="286"/>
      <c r="M276" s="287" t="s">
        <v>19</v>
      </c>
      <c r="N276" s="288" t="s">
        <v>40</v>
      </c>
      <c r="O276" s="86"/>
      <c r="P276" s="226">
        <f>O276*H276</f>
        <v>0</v>
      </c>
      <c r="Q276" s="226">
        <v>0.078</v>
      </c>
      <c r="R276" s="226">
        <f>Q276*H276</f>
        <v>2.6520000000000001</v>
      </c>
      <c r="S276" s="226">
        <v>0</v>
      </c>
      <c r="T276" s="227">
        <f>S276*H276</f>
        <v>0</v>
      </c>
      <c r="U276" s="40"/>
      <c r="V276" s="40"/>
      <c r="W276" s="40"/>
      <c r="X276" s="40"/>
      <c r="Y276" s="40"/>
      <c r="Z276" s="40"/>
      <c r="AA276" s="40"/>
      <c r="AB276" s="40"/>
      <c r="AC276" s="40"/>
      <c r="AD276" s="40"/>
      <c r="AE276" s="40"/>
      <c r="AR276" s="228" t="s">
        <v>303</v>
      </c>
      <c r="AT276" s="228" t="s">
        <v>468</v>
      </c>
      <c r="AU276" s="228" t="s">
        <v>78</v>
      </c>
      <c r="AY276" s="19" t="s">
        <v>252</v>
      </c>
      <c r="BE276" s="229">
        <f>IF(N276="základní",J276,0)</f>
        <v>0</v>
      </c>
      <c r="BF276" s="229">
        <f>IF(N276="snížená",J276,0)</f>
        <v>0</v>
      </c>
      <c r="BG276" s="229">
        <f>IF(N276="zákl. přenesená",J276,0)</f>
        <v>0</v>
      </c>
      <c r="BH276" s="229">
        <f>IF(N276="sníž. přenesená",J276,0)</f>
        <v>0</v>
      </c>
      <c r="BI276" s="229">
        <f>IF(N276="nulová",J276,0)</f>
        <v>0</v>
      </c>
      <c r="BJ276" s="19" t="s">
        <v>76</v>
      </c>
      <c r="BK276" s="229">
        <f>ROUND(I276*H276,2)</f>
        <v>0</v>
      </c>
      <c r="BL276" s="19" t="s">
        <v>258</v>
      </c>
      <c r="BM276" s="228" t="s">
        <v>8129</v>
      </c>
    </row>
    <row r="277" s="14" customFormat="1">
      <c r="A277" s="14"/>
      <c r="B277" s="246"/>
      <c r="C277" s="247"/>
      <c r="D277" s="237" t="s">
        <v>262</v>
      </c>
      <c r="E277" s="248" t="s">
        <v>19</v>
      </c>
      <c r="F277" s="249" t="s">
        <v>8130</v>
      </c>
      <c r="G277" s="247"/>
      <c r="H277" s="250">
        <v>34</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262</v>
      </c>
      <c r="AU277" s="256" t="s">
        <v>78</v>
      </c>
      <c r="AV277" s="14" t="s">
        <v>78</v>
      </c>
      <c r="AW277" s="14" t="s">
        <v>31</v>
      </c>
      <c r="AX277" s="14" t="s">
        <v>76</v>
      </c>
      <c r="AY277" s="256" t="s">
        <v>252</v>
      </c>
    </row>
    <row r="278" s="12" customFormat="1" ht="22.8" customHeight="1">
      <c r="A278" s="12"/>
      <c r="B278" s="201"/>
      <c r="C278" s="202"/>
      <c r="D278" s="203" t="s">
        <v>68</v>
      </c>
      <c r="E278" s="215" t="s">
        <v>341</v>
      </c>
      <c r="F278" s="215" t="s">
        <v>342</v>
      </c>
      <c r="G278" s="202"/>
      <c r="H278" s="202"/>
      <c r="I278" s="205"/>
      <c r="J278" s="216">
        <f>BK278</f>
        <v>0</v>
      </c>
      <c r="K278" s="202"/>
      <c r="L278" s="207"/>
      <c r="M278" s="208"/>
      <c r="N278" s="209"/>
      <c r="O278" s="209"/>
      <c r="P278" s="210">
        <f>SUM(P279:P467)</f>
        <v>0</v>
      </c>
      <c r="Q278" s="209"/>
      <c r="R278" s="210">
        <f>SUM(R279:R467)</f>
        <v>10.593190644000002</v>
      </c>
      <c r="S278" s="209"/>
      <c r="T278" s="211">
        <f>SUM(T279:T467)</f>
        <v>0</v>
      </c>
      <c r="U278" s="12"/>
      <c r="V278" s="12"/>
      <c r="W278" s="12"/>
      <c r="X278" s="12"/>
      <c r="Y278" s="12"/>
      <c r="Z278" s="12"/>
      <c r="AA278" s="12"/>
      <c r="AB278" s="12"/>
      <c r="AC278" s="12"/>
      <c r="AD278" s="12"/>
      <c r="AE278" s="12"/>
      <c r="AR278" s="212" t="s">
        <v>76</v>
      </c>
      <c r="AT278" s="213" t="s">
        <v>68</v>
      </c>
      <c r="AU278" s="213" t="s">
        <v>76</v>
      </c>
      <c r="AY278" s="212" t="s">
        <v>252</v>
      </c>
      <c r="BK278" s="214">
        <f>SUM(BK279:BK467)</f>
        <v>0</v>
      </c>
    </row>
    <row r="279" s="2" customFormat="1" ht="24.15" customHeight="1">
      <c r="A279" s="40"/>
      <c r="B279" s="41"/>
      <c r="C279" s="217" t="s">
        <v>386</v>
      </c>
      <c r="D279" s="217" t="s">
        <v>254</v>
      </c>
      <c r="E279" s="218" t="s">
        <v>344</v>
      </c>
      <c r="F279" s="219" t="s">
        <v>345</v>
      </c>
      <c r="G279" s="220" t="s">
        <v>187</v>
      </c>
      <c r="H279" s="221">
        <v>2.7000000000000002</v>
      </c>
      <c r="I279" s="222"/>
      <c r="J279" s="223">
        <f>ROUND(I279*H279,2)</f>
        <v>0</v>
      </c>
      <c r="K279" s="219" t="s">
        <v>257</v>
      </c>
      <c r="L279" s="46"/>
      <c r="M279" s="224" t="s">
        <v>19</v>
      </c>
      <c r="N279" s="225" t="s">
        <v>40</v>
      </c>
      <c r="O279" s="86"/>
      <c r="P279" s="226">
        <f>O279*H279</f>
        <v>0</v>
      </c>
      <c r="Q279" s="226">
        <v>0.038899999999999997</v>
      </c>
      <c r="R279" s="226">
        <f>Q279*H279</f>
        <v>0.10503</v>
      </c>
      <c r="S279" s="226">
        <v>0</v>
      </c>
      <c r="T279" s="227">
        <f>S279*H279</f>
        <v>0</v>
      </c>
      <c r="U279" s="40"/>
      <c r="V279" s="40"/>
      <c r="W279" s="40"/>
      <c r="X279" s="40"/>
      <c r="Y279" s="40"/>
      <c r="Z279" s="40"/>
      <c r="AA279" s="40"/>
      <c r="AB279" s="40"/>
      <c r="AC279" s="40"/>
      <c r="AD279" s="40"/>
      <c r="AE279" s="40"/>
      <c r="AR279" s="228" t="s">
        <v>258</v>
      </c>
      <c r="AT279" s="228" t="s">
        <v>254</v>
      </c>
      <c r="AU279" s="228" t="s">
        <v>78</v>
      </c>
      <c r="AY279" s="19" t="s">
        <v>252</v>
      </c>
      <c r="BE279" s="229">
        <f>IF(N279="základní",J279,0)</f>
        <v>0</v>
      </c>
      <c r="BF279" s="229">
        <f>IF(N279="snížená",J279,0)</f>
        <v>0</v>
      </c>
      <c r="BG279" s="229">
        <f>IF(N279="zákl. přenesená",J279,0)</f>
        <v>0</v>
      </c>
      <c r="BH279" s="229">
        <f>IF(N279="sníž. přenesená",J279,0)</f>
        <v>0</v>
      </c>
      <c r="BI279" s="229">
        <f>IF(N279="nulová",J279,0)</f>
        <v>0</v>
      </c>
      <c r="BJ279" s="19" t="s">
        <v>76</v>
      </c>
      <c r="BK279" s="229">
        <f>ROUND(I279*H279,2)</f>
        <v>0</v>
      </c>
      <c r="BL279" s="19" t="s">
        <v>258</v>
      </c>
      <c r="BM279" s="228" t="s">
        <v>1781</v>
      </c>
    </row>
    <row r="280" s="2" customFormat="1">
      <c r="A280" s="40"/>
      <c r="B280" s="41"/>
      <c r="C280" s="42"/>
      <c r="D280" s="230" t="s">
        <v>260</v>
      </c>
      <c r="E280" s="42"/>
      <c r="F280" s="231" t="s">
        <v>347</v>
      </c>
      <c r="G280" s="42"/>
      <c r="H280" s="42"/>
      <c r="I280" s="232"/>
      <c r="J280" s="42"/>
      <c r="K280" s="42"/>
      <c r="L280" s="46"/>
      <c r="M280" s="233"/>
      <c r="N280" s="234"/>
      <c r="O280" s="86"/>
      <c r="P280" s="86"/>
      <c r="Q280" s="86"/>
      <c r="R280" s="86"/>
      <c r="S280" s="86"/>
      <c r="T280" s="87"/>
      <c r="U280" s="40"/>
      <c r="V280" s="40"/>
      <c r="W280" s="40"/>
      <c r="X280" s="40"/>
      <c r="Y280" s="40"/>
      <c r="Z280" s="40"/>
      <c r="AA280" s="40"/>
      <c r="AB280" s="40"/>
      <c r="AC280" s="40"/>
      <c r="AD280" s="40"/>
      <c r="AE280" s="40"/>
      <c r="AT280" s="19" t="s">
        <v>260</v>
      </c>
      <c r="AU280" s="19" t="s">
        <v>78</v>
      </c>
    </row>
    <row r="281" s="13" customFormat="1">
      <c r="A281" s="13"/>
      <c r="B281" s="235"/>
      <c r="C281" s="236"/>
      <c r="D281" s="237" t="s">
        <v>262</v>
      </c>
      <c r="E281" s="238" t="s">
        <v>19</v>
      </c>
      <c r="F281" s="239" t="s">
        <v>348</v>
      </c>
      <c r="G281" s="236"/>
      <c r="H281" s="238" t="s">
        <v>19</v>
      </c>
      <c r="I281" s="240"/>
      <c r="J281" s="236"/>
      <c r="K281" s="236"/>
      <c r="L281" s="241"/>
      <c r="M281" s="242"/>
      <c r="N281" s="243"/>
      <c r="O281" s="243"/>
      <c r="P281" s="243"/>
      <c r="Q281" s="243"/>
      <c r="R281" s="243"/>
      <c r="S281" s="243"/>
      <c r="T281" s="244"/>
      <c r="U281" s="13"/>
      <c r="V281" s="13"/>
      <c r="W281" s="13"/>
      <c r="X281" s="13"/>
      <c r="Y281" s="13"/>
      <c r="Z281" s="13"/>
      <c r="AA281" s="13"/>
      <c r="AB281" s="13"/>
      <c r="AC281" s="13"/>
      <c r="AD281" s="13"/>
      <c r="AE281" s="13"/>
      <c r="AT281" s="245" t="s">
        <v>262</v>
      </c>
      <c r="AU281" s="245" t="s">
        <v>78</v>
      </c>
      <c r="AV281" s="13" t="s">
        <v>76</v>
      </c>
      <c r="AW281" s="13" t="s">
        <v>31</v>
      </c>
      <c r="AX281" s="13" t="s">
        <v>69</v>
      </c>
      <c r="AY281" s="245" t="s">
        <v>252</v>
      </c>
    </row>
    <row r="282" s="14" customFormat="1">
      <c r="A282" s="14"/>
      <c r="B282" s="246"/>
      <c r="C282" s="247"/>
      <c r="D282" s="237" t="s">
        <v>262</v>
      </c>
      <c r="E282" s="248" t="s">
        <v>19</v>
      </c>
      <c r="F282" s="249" t="s">
        <v>8131</v>
      </c>
      <c r="G282" s="247"/>
      <c r="H282" s="250">
        <v>2.7000000000000002</v>
      </c>
      <c r="I282" s="251"/>
      <c r="J282" s="247"/>
      <c r="K282" s="247"/>
      <c r="L282" s="252"/>
      <c r="M282" s="253"/>
      <c r="N282" s="254"/>
      <c r="O282" s="254"/>
      <c r="P282" s="254"/>
      <c r="Q282" s="254"/>
      <c r="R282" s="254"/>
      <c r="S282" s="254"/>
      <c r="T282" s="255"/>
      <c r="U282" s="14"/>
      <c r="V282" s="14"/>
      <c r="W282" s="14"/>
      <c r="X282" s="14"/>
      <c r="Y282" s="14"/>
      <c r="Z282" s="14"/>
      <c r="AA282" s="14"/>
      <c r="AB282" s="14"/>
      <c r="AC282" s="14"/>
      <c r="AD282" s="14"/>
      <c r="AE282" s="14"/>
      <c r="AT282" s="256" t="s">
        <v>262</v>
      </c>
      <c r="AU282" s="256" t="s">
        <v>78</v>
      </c>
      <c r="AV282" s="14" t="s">
        <v>78</v>
      </c>
      <c r="AW282" s="14" t="s">
        <v>31</v>
      </c>
      <c r="AX282" s="14" t="s">
        <v>69</v>
      </c>
      <c r="AY282" s="256" t="s">
        <v>252</v>
      </c>
    </row>
    <row r="283" s="15" customFormat="1">
      <c r="A283" s="15"/>
      <c r="B283" s="257"/>
      <c r="C283" s="258"/>
      <c r="D283" s="237" t="s">
        <v>262</v>
      </c>
      <c r="E283" s="259" t="s">
        <v>19</v>
      </c>
      <c r="F283" s="260" t="s">
        <v>265</v>
      </c>
      <c r="G283" s="258"/>
      <c r="H283" s="261">
        <v>2.7000000000000002</v>
      </c>
      <c r="I283" s="262"/>
      <c r="J283" s="258"/>
      <c r="K283" s="258"/>
      <c r="L283" s="263"/>
      <c r="M283" s="264"/>
      <c r="N283" s="265"/>
      <c r="O283" s="265"/>
      <c r="P283" s="265"/>
      <c r="Q283" s="265"/>
      <c r="R283" s="265"/>
      <c r="S283" s="265"/>
      <c r="T283" s="266"/>
      <c r="U283" s="15"/>
      <c r="V283" s="15"/>
      <c r="W283" s="15"/>
      <c r="X283" s="15"/>
      <c r="Y283" s="15"/>
      <c r="Z283" s="15"/>
      <c r="AA283" s="15"/>
      <c r="AB283" s="15"/>
      <c r="AC283" s="15"/>
      <c r="AD283" s="15"/>
      <c r="AE283" s="15"/>
      <c r="AT283" s="267" t="s">
        <v>262</v>
      </c>
      <c r="AU283" s="267" t="s">
        <v>78</v>
      </c>
      <c r="AV283" s="15" t="s">
        <v>258</v>
      </c>
      <c r="AW283" s="15" t="s">
        <v>31</v>
      </c>
      <c r="AX283" s="15" t="s">
        <v>76</v>
      </c>
      <c r="AY283" s="267" t="s">
        <v>252</v>
      </c>
    </row>
    <row r="284" s="2" customFormat="1" ht="24.15" customHeight="1">
      <c r="A284" s="40"/>
      <c r="B284" s="41"/>
      <c r="C284" s="217" t="s">
        <v>391</v>
      </c>
      <c r="D284" s="217" t="s">
        <v>254</v>
      </c>
      <c r="E284" s="218" t="s">
        <v>351</v>
      </c>
      <c r="F284" s="219" t="s">
        <v>352</v>
      </c>
      <c r="G284" s="220" t="s">
        <v>187</v>
      </c>
      <c r="H284" s="221">
        <v>31</v>
      </c>
      <c r="I284" s="222"/>
      <c r="J284" s="223">
        <f>ROUND(I284*H284,2)</f>
        <v>0</v>
      </c>
      <c r="K284" s="219" t="s">
        <v>257</v>
      </c>
      <c r="L284" s="46"/>
      <c r="M284" s="224" t="s">
        <v>19</v>
      </c>
      <c r="N284" s="225" t="s">
        <v>40</v>
      </c>
      <c r="O284" s="86"/>
      <c r="P284" s="226">
        <f>O284*H284</f>
        <v>0</v>
      </c>
      <c r="Q284" s="226">
        <v>0.038899999999999997</v>
      </c>
      <c r="R284" s="226">
        <f>Q284*H284</f>
        <v>1.2059</v>
      </c>
      <c r="S284" s="226">
        <v>0</v>
      </c>
      <c r="T284" s="227">
        <f>S284*H284</f>
        <v>0</v>
      </c>
      <c r="U284" s="40"/>
      <c r="V284" s="40"/>
      <c r="W284" s="40"/>
      <c r="X284" s="40"/>
      <c r="Y284" s="40"/>
      <c r="Z284" s="40"/>
      <c r="AA284" s="40"/>
      <c r="AB284" s="40"/>
      <c r="AC284" s="40"/>
      <c r="AD284" s="40"/>
      <c r="AE284" s="40"/>
      <c r="AR284" s="228" t="s">
        <v>258</v>
      </c>
      <c r="AT284" s="228" t="s">
        <v>254</v>
      </c>
      <c r="AU284" s="228" t="s">
        <v>78</v>
      </c>
      <c r="AY284" s="19" t="s">
        <v>252</v>
      </c>
      <c r="BE284" s="229">
        <f>IF(N284="základní",J284,0)</f>
        <v>0</v>
      </c>
      <c r="BF284" s="229">
        <f>IF(N284="snížená",J284,0)</f>
        <v>0</v>
      </c>
      <c r="BG284" s="229">
        <f>IF(N284="zákl. přenesená",J284,0)</f>
        <v>0</v>
      </c>
      <c r="BH284" s="229">
        <f>IF(N284="sníž. přenesená",J284,0)</f>
        <v>0</v>
      </c>
      <c r="BI284" s="229">
        <f>IF(N284="nulová",J284,0)</f>
        <v>0</v>
      </c>
      <c r="BJ284" s="19" t="s">
        <v>76</v>
      </c>
      <c r="BK284" s="229">
        <f>ROUND(I284*H284,2)</f>
        <v>0</v>
      </c>
      <c r="BL284" s="19" t="s">
        <v>258</v>
      </c>
      <c r="BM284" s="228" t="s">
        <v>1784</v>
      </c>
    </row>
    <row r="285" s="2" customFormat="1">
      <c r="A285" s="40"/>
      <c r="B285" s="41"/>
      <c r="C285" s="42"/>
      <c r="D285" s="230" t="s">
        <v>260</v>
      </c>
      <c r="E285" s="42"/>
      <c r="F285" s="231" t="s">
        <v>354</v>
      </c>
      <c r="G285" s="42"/>
      <c r="H285" s="42"/>
      <c r="I285" s="232"/>
      <c r="J285" s="42"/>
      <c r="K285" s="42"/>
      <c r="L285" s="46"/>
      <c r="M285" s="233"/>
      <c r="N285" s="234"/>
      <c r="O285" s="86"/>
      <c r="P285" s="86"/>
      <c r="Q285" s="86"/>
      <c r="R285" s="86"/>
      <c r="S285" s="86"/>
      <c r="T285" s="87"/>
      <c r="U285" s="40"/>
      <c r="V285" s="40"/>
      <c r="W285" s="40"/>
      <c r="X285" s="40"/>
      <c r="Y285" s="40"/>
      <c r="Z285" s="40"/>
      <c r="AA285" s="40"/>
      <c r="AB285" s="40"/>
      <c r="AC285" s="40"/>
      <c r="AD285" s="40"/>
      <c r="AE285" s="40"/>
      <c r="AT285" s="19" t="s">
        <v>260</v>
      </c>
      <c r="AU285" s="19" t="s">
        <v>78</v>
      </c>
    </row>
    <row r="286" s="13" customFormat="1">
      <c r="A286" s="13"/>
      <c r="B286" s="235"/>
      <c r="C286" s="236"/>
      <c r="D286" s="237" t="s">
        <v>262</v>
      </c>
      <c r="E286" s="238" t="s">
        <v>19</v>
      </c>
      <c r="F286" s="239" t="s">
        <v>355</v>
      </c>
      <c r="G286" s="236"/>
      <c r="H286" s="238" t="s">
        <v>19</v>
      </c>
      <c r="I286" s="240"/>
      <c r="J286" s="236"/>
      <c r="K286" s="236"/>
      <c r="L286" s="241"/>
      <c r="M286" s="242"/>
      <c r="N286" s="243"/>
      <c r="O286" s="243"/>
      <c r="P286" s="243"/>
      <c r="Q286" s="243"/>
      <c r="R286" s="243"/>
      <c r="S286" s="243"/>
      <c r="T286" s="244"/>
      <c r="U286" s="13"/>
      <c r="V286" s="13"/>
      <c r="W286" s="13"/>
      <c r="X286" s="13"/>
      <c r="Y286" s="13"/>
      <c r="Z286" s="13"/>
      <c r="AA286" s="13"/>
      <c r="AB286" s="13"/>
      <c r="AC286" s="13"/>
      <c r="AD286" s="13"/>
      <c r="AE286" s="13"/>
      <c r="AT286" s="245" t="s">
        <v>262</v>
      </c>
      <c r="AU286" s="245" t="s">
        <v>78</v>
      </c>
      <c r="AV286" s="13" t="s">
        <v>76</v>
      </c>
      <c r="AW286" s="13" t="s">
        <v>31</v>
      </c>
      <c r="AX286" s="13" t="s">
        <v>69</v>
      </c>
      <c r="AY286" s="245" t="s">
        <v>252</v>
      </c>
    </row>
    <row r="287" s="14" customFormat="1">
      <c r="A287" s="14"/>
      <c r="B287" s="246"/>
      <c r="C287" s="247"/>
      <c r="D287" s="237" t="s">
        <v>262</v>
      </c>
      <c r="E287" s="248" t="s">
        <v>19</v>
      </c>
      <c r="F287" s="249" t="s">
        <v>8132</v>
      </c>
      <c r="G287" s="247"/>
      <c r="H287" s="250">
        <v>6</v>
      </c>
      <c r="I287" s="251"/>
      <c r="J287" s="247"/>
      <c r="K287" s="247"/>
      <c r="L287" s="252"/>
      <c r="M287" s="253"/>
      <c r="N287" s="254"/>
      <c r="O287" s="254"/>
      <c r="P287" s="254"/>
      <c r="Q287" s="254"/>
      <c r="R287" s="254"/>
      <c r="S287" s="254"/>
      <c r="T287" s="255"/>
      <c r="U287" s="14"/>
      <c r="V287" s="14"/>
      <c r="W287" s="14"/>
      <c r="X287" s="14"/>
      <c r="Y287" s="14"/>
      <c r="Z287" s="14"/>
      <c r="AA287" s="14"/>
      <c r="AB287" s="14"/>
      <c r="AC287" s="14"/>
      <c r="AD287" s="14"/>
      <c r="AE287" s="14"/>
      <c r="AT287" s="256" t="s">
        <v>262</v>
      </c>
      <c r="AU287" s="256" t="s">
        <v>78</v>
      </c>
      <c r="AV287" s="14" t="s">
        <v>78</v>
      </c>
      <c r="AW287" s="14" t="s">
        <v>31</v>
      </c>
      <c r="AX287" s="14" t="s">
        <v>69</v>
      </c>
      <c r="AY287" s="256" t="s">
        <v>252</v>
      </c>
    </row>
    <row r="288" s="16" customFormat="1">
      <c r="A288" s="16"/>
      <c r="B288" s="268"/>
      <c r="C288" s="269"/>
      <c r="D288" s="237" t="s">
        <v>262</v>
      </c>
      <c r="E288" s="270" t="s">
        <v>19</v>
      </c>
      <c r="F288" s="271" t="s">
        <v>333</v>
      </c>
      <c r="G288" s="269"/>
      <c r="H288" s="272">
        <v>6</v>
      </c>
      <c r="I288" s="273"/>
      <c r="J288" s="269"/>
      <c r="K288" s="269"/>
      <c r="L288" s="274"/>
      <c r="M288" s="275"/>
      <c r="N288" s="276"/>
      <c r="O288" s="276"/>
      <c r="P288" s="276"/>
      <c r="Q288" s="276"/>
      <c r="R288" s="276"/>
      <c r="S288" s="276"/>
      <c r="T288" s="277"/>
      <c r="U288" s="16"/>
      <c r="V288" s="16"/>
      <c r="W288" s="16"/>
      <c r="X288" s="16"/>
      <c r="Y288" s="16"/>
      <c r="Z288" s="16"/>
      <c r="AA288" s="16"/>
      <c r="AB288" s="16"/>
      <c r="AC288" s="16"/>
      <c r="AD288" s="16"/>
      <c r="AE288" s="16"/>
      <c r="AT288" s="278" t="s">
        <v>262</v>
      </c>
      <c r="AU288" s="278" t="s">
        <v>78</v>
      </c>
      <c r="AV288" s="16" t="s">
        <v>85</v>
      </c>
      <c r="AW288" s="16" t="s">
        <v>31</v>
      </c>
      <c r="AX288" s="16" t="s">
        <v>69</v>
      </c>
      <c r="AY288" s="278" t="s">
        <v>252</v>
      </c>
    </row>
    <row r="289" s="14" customFormat="1">
      <c r="A289" s="14"/>
      <c r="B289" s="246"/>
      <c r="C289" s="247"/>
      <c r="D289" s="237" t="s">
        <v>262</v>
      </c>
      <c r="E289" s="248" t="s">
        <v>19</v>
      </c>
      <c r="F289" s="249" t="s">
        <v>8133</v>
      </c>
      <c r="G289" s="247"/>
      <c r="H289" s="250">
        <v>25</v>
      </c>
      <c r="I289" s="251"/>
      <c r="J289" s="247"/>
      <c r="K289" s="247"/>
      <c r="L289" s="252"/>
      <c r="M289" s="253"/>
      <c r="N289" s="254"/>
      <c r="O289" s="254"/>
      <c r="P289" s="254"/>
      <c r="Q289" s="254"/>
      <c r="R289" s="254"/>
      <c r="S289" s="254"/>
      <c r="T289" s="255"/>
      <c r="U289" s="14"/>
      <c r="V289" s="14"/>
      <c r="W289" s="14"/>
      <c r="X289" s="14"/>
      <c r="Y289" s="14"/>
      <c r="Z289" s="14"/>
      <c r="AA289" s="14"/>
      <c r="AB289" s="14"/>
      <c r="AC289" s="14"/>
      <c r="AD289" s="14"/>
      <c r="AE289" s="14"/>
      <c r="AT289" s="256" t="s">
        <v>262</v>
      </c>
      <c r="AU289" s="256" t="s">
        <v>78</v>
      </c>
      <c r="AV289" s="14" t="s">
        <v>78</v>
      </c>
      <c r="AW289" s="14" t="s">
        <v>31</v>
      </c>
      <c r="AX289" s="14" t="s">
        <v>69</v>
      </c>
      <c r="AY289" s="256" t="s">
        <v>252</v>
      </c>
    </row>
    <row r="290" s="16" customFormat="1">
      <c r="A290" s="16"/>
      <c r="B290" s="268"/>
      <c r="C290" s="269"/>
      <c r="D290" s="237" t="s">
        <v>262</v>
      </c>
      <c r="E290" s="270" t="s">
        <v>19</v>
      </c>
      <c r="F290" s="271" t="s">
        <v>333</v>
      </c>
      <c r="G290" s="269"/>
      <c r="H290" s="272">
        <v>25</v>
      </c>
      <c r="I290" s="273"/>
      <c r="J290" s="269"/>
      <c r="K290" s="269"/>
      <c r="L290" s="274"/>
      <c r="M290" s="275"/>
      <c r="N290" s="276"/>
      <c r="O290" s="276"/>
      <c r="P290" s="276"/>
      <c r="Q290" s="276"/>
      <c r="R290" s="276"/>
      <c r="S290" s="276"/>
      <c r="T290" s="277"/>
      <c r="U290" s="16"/>
      <c r="V290" s="16"/>
      <c r="W290" s="16"/>
      <c r="X290" s="16"/>
      <c r="Y290" s="16"/>
      <c r="Z290" s="16"/>
      <c r="AA290" s="16"/>
      <c r="AB290" s="16"/>
      <c r="AC290" s="16"/>
      <c r="AD290" s="16"/>
      <c r="AE290" s="16"/>
      <c r="AT290" s="278" t="s">
        <v>262</v>
      </c>
      <c r="AU290" s="278" t="s">
        <v>78</v>
      </c>
      <c r="AV290" s="16" t="s">
        <v>85</v>
      </c>
      <c r="AW290" s="16" t="s">
        <v>31</v>
      </c>
      <c r="AX290" s="16" t="s">
        <v>69</v>
      </c>
      <c r="AY290" s="278" t="s">
        <v>252</v>
      </c>
    </row>
    <row r="291" s="15" customFormat="1">
      <c r="A291" s="15"/>
      <c r="B291" s="257"/>
      <c r="C291" s="258"/>
      <c r="D291" s="237" t="s">
        <v>262</v>
      </c>
      <c r="E291" s="259" t="s">
        <v>19</v>
      </c>
      <c r="F291" s="260" t="s">
        <v>265</v>
      </c>
      <c r="G291" s="258"/>
      <c r="H291" s="261">
        <v>31</v>
      </c>
      <c r="I291" s="262"/>
      <c r="J291" s="258"/>
      <c r="K291" s="258"/>
      <c r="L291" s="263"/>
      <c r="M291" s="264"/>
      <c r="N291" s="265"/>
      <c r="O291" s="265"/>
      <c r="P291" s="265"/>
      <c r="Q291" s="265"/>
      <c r="R291" s="265"/>
      <c r="S291" s="265"/>
      <c r="T291" s="266"/>
      <c r="U291" s="15"/>
      <c r="V291" s="15"/>
      <c r="W291" s="15"/>
      <c r="X291" s="15"/>
      <c r="Y291" s="15"/>
      <c r="Z291" s="15"/>
      <c r="AA291" s="15"/>
      <c r="AB291" s="15"/>
      <c r="AC291" s="15"/>
      <c r="AD291" s="15"/>
      <c r="AE291" s="15"/>
      <c r="AT291" s="267" t="s">
        <v>262</v>
      </c>
      <c r="AU291" s="267" t="s">
        <v>78</v>
      </c>
      <c r="AV291" s="15" t="s">
        <v>258</v>
      </c>
      <c r="AW291" s="15" t="s">
        <v>31</v>
      </c>
      <c r="AX291" s="15" t="s">
        <v>76</v>
      </c>
      <c r="AY291" s="267" t="s">
        <v>252</v>
      </c>
    </row>
    <row r="292" s="2" customFormat="1" ht="33" customHeight="1">
      <c r="A292" s="40"/>
      <c r="B292" s="41"/>
      <c r="C292" s="217" t="s">
        <v>7</v>
      </c>
      <c r="D292" s="217" t="s">
        <v>254</v>
      </c>
      <c r="E292" s="218" t="s">
        <v>433</v>
      </c>
      <c r="F292" s="219" t="s">
        <v>434</v>
      </c>
      <c r="G292" s="220" t="s">
        <v>187</v>
      </c>
      <c r="H292" s="221">
        <v>83.183599999999998</v>
      </c>
      <c r="I292" s="222"/>
      <c r="J292" s="223">
        <f>ROUND(I292*H292,2)</f>
        <v>0</v>
      </c>
      <c r="K292" s="219" t="s">
        <v>257</v>
      </c>
      <c r="L292" s="46"/>
      <c r="M292" s="224" t="s">
        <v>19</v>
      </c>
      <c r="N292" s="225" t="s">
        <v>40</v>
      </c>
      <c r="O292" s="86"/>
      <c r="P292" s="226">
        <f>O292*H292</f>
        <v>0</v>
      </c>
      <c r="Q292" s="226">
        <v>0.0073499999999999998</v>
      </c>
      <c r="R292" s="226">
        <f>Q292*H292</f>
        <v>0.61139946000000001</v>
      </c>
      <c r="S292" s="226">
        <v>0</v>
      </c>
      <c r="T292" s="227">
        <f>S292*H292</f>
        <v>0</v>
      </c>
      <c r="U292" s="40"/>
      <c r="V292" s="40"/>
      <c r="W292" s="40"/>
      <c r="X292" s="40"/>
      <c r="Y292" s="40"/>
      <c r="Z292" s="40"/>
      <c r="AA292" s="40"/>
      <c r="AB292" s="40"/>
      <c r="AC292" s="40"/>
      <c r="AD292" s="40"/>
      <c r="AE292" s="40"/>
      <c r="AR292" s="228" t="s">
        <v>258</v>
      </c>
      <c r="AT292" s="228" t="s">
        <v>254</v>
      </c>
      <c r="AU292" s="228" t="s">
        <v>78</v>
      </c>
      <c r="AY292" s="19" t="s">
        <v>252</v>
      </c>
      <c r="BE292" s="229">
        <f>IF(N292="základní",J292,0)</f>
        <v>0</v>
      </c>
      <c r="BF292" s="229">
        <f>IF(N292="snížená",J292,0)</f>
        <v>0</v>
      </c>
      <c r="BG292" s="229">
        <f>IF(N292="zákl. přenesená",J292,0)</f>
        <v>0</v>
      </c>
      <c r="BH292" s="229">
        <f>IF(N292="sníž. přenesená",J292,0)</f>
        <v>0</v>
      </c>
      <c r="BI292" s="229">
        <f>IF(N292="nulová",J292,0)</f>
        <v>0</v>
      </c>
      <c r="BJ292" s="19" t="s">
        <v>76</v>
      </c>
      <c r="BK292" s="229">
        <f>ROUND(I292*H292,2)</f>
        <v>0</v>
      </c>
      <c r="BL292" s="19" t="s">
        <v>258</v>
      </c>
      <c r="BM292" s="228" t="s">
        <v>1818</v>
      </c>
    </row>
    <row r="293" s="2" customFormat="1">
      <c r="A293" s="40"/>
      <c r="B293" s="41"/>
      <c r="C293" s="42"/>
      <c r="D293" s="230" t="s">
        <v>260</v>
      </c>
      <c r="E293" s="42"/>
      <c r="F293" s="231" t="s">
        <v>436</v>
      </c>
      <c r="G293" s="42"/>
      <c r="H293" s="42"/>
      <c r="I293" s="232"/>
      <c r="J293" s="42"/>
      <c r="K293" s="42"/>
      <c r="L293" s="46"/>
      <c r="M293" s="233"/>
      <c r="N293" s="234"/>
      <c r="O293" s="86"/>
      <c r="P293" s="86"/>
      <c r="Q293" s="86"/>
      <c r="R293" s="86"/>
      <c r="S293" s="86"/>
      <c r="T293" s="87"/>
      <c r="U293" s="40"/>
      <c r="V293" s="40"/>
      <c r="W293" s="40"/>
      <c r="X293" s="40"/>
      <c r="Y293" s="40"/>
      <c r="Z293" s="40"/>
      <c r="AA293" s="40"/>
      <c r="AB293" s="40"/>
      <c r="AC293" s="40"/>
      <c r="AD293" s="40"/>
      <c r="AE293" s="40"/>
      <c r="AT293" s="19" t="s">
        <v>260</v>
      </c>
      <c r="AU293" s="19" t="s">
        <v>78</v>
      </c>
    </row>
    <row r="294" s="2" customFormat="1" ht="37.8" customHeight="1">
      <c r="A294" s="40"/>
      <c r="B294" s="41"/>
      <c r="C294" s="217" t="s">
        <v>427</v>
      </c>
      <c r="D294" s="217" t="s">
        <v>254</v>
      </c>
      <c r="E294" s="218" t="s">
        <v>453</v>
      </c>
      <c r="F294" s="219" t="s">
        <v>454</v>
      </c>
      <c r="G294" s="220" t="s">
        <v>187</v>
      </c>
      <c r="H294" s="221">
        <v>83.183599999999998</v>
      </c>
      <c r="I294" s="222"/>
      <c r="J294" s="223">
        <f>ROUND(I294*H294,2)</f>
        <v>0</v>
      </c>
      <c r="K294" s="219" t="s">
        <v>257</v>
      </c>
      <c r="L294" s="46"/>
      <c r="M294" s="224" t="s">
        <v>19</v>
      </c>
      <c r="N294" s="225" t="s">
        <v>40</v>
      </c>
      <c r="O294" s="86"/>
      <c r="P294" s="226">
        <f>O294*H294</f>
        <v>0</v>
      </c>
      <c r="Q294" s="226">
        <v>0.01575</v>
      </c>
      <c r="R294" s="226">
        <f>Q294*H294</f>
        <v>1.3101417</v>
      </c>
      <c r="S294" s="226">
        <v>0</v>
      </c>
      <c r="T294" s="227">
        <f>S294*H294</f>
        <v>0</v>
      </c>
      <c r="U294" s="40"/>
      <c r="V294" s="40"/>
      <c r="W294" s="40"/>
      <c r="X294" s="40"/>
      <c r="Y294" s="40"/>
      <c r="Z294" s="40"/>
      <c r="AA294" s="40"/>
      <c r="AB294" s="40"/>
      <c r="AC294" s="40"/>
      <c r="AD294" s="40"/>
      <c r="AE294" s="40"/>
      <c r="AR294" s="228" t="s">
        <v>258</v>
      </c>
      <c r="AT294" s="228" t="s">
        <v>254</v>
      </c>
      <c r="AU294" s="228" t="s">
        <v>78</v>
      </c>
      <c r="AY294" s="19" t="s">
        <v>252</v>
      </c>
      <c r="BE294" s="229">
        <f>IF(N294="základní",J294,0)</f>
        <v>0</v>
      </c>
      <c r="BF294" s="229">
        <f>IF(N294="snížená",J294,0)</f>
        <v>0</v>
      </c>
      <c r="BG294" s="229">
        <f>IF(N294="zákl. přenesená",J294,0)</f>
        <v>0</v>
      </c>
      <c r="BH294" s="229">
        <f>IF(N294="sníž. přenesená",J294,0)</f>
        <v>0</v>
      </c>
      <c r="BI294" s="229">
        <f>IF(N294="nulová",J294,0)</f>
        <v>0</v>
      </c>
      <c r="BJ294" s="19" t="s">
        <v>76</v>
      </c>
      <c r="BK294" s="229">
        <f>ROUND(I294*H294,2)</f>
        <v>0</v>
      </c>
      <c r="BL294" s="19" t="s">
        <v>258</v>
      </c>
      <c r="BM294" s="228" t="s">
        <v>1819</v>
      </c>
    </row>
    <row r="295" s="2" customFormat="1">
      <c r="A295" s="40"/>
      <c r="B295" s="41"/>
      <c r="C295" s="42"/>
      <c r="D295" s="230" t="s">
        <v>260</v>
      </c>
      <c r="E295" s="42"/>
      <c r="F295" s="231" t="s">
        <v>456</v>
      </c>
      <c r="G295" s="42"/>
      <c r="H295" s="42"/>
      <c r="I295" s="232"/>
      <c r="J295" s="42"/>
      <c r="K295" s="42"/>
      <c r="L295" s="46"/>
      <c r="M295" s="233"/>
      <c r="N295" s="234"/>
      <c r="O295" s="86"/>
      <c r="P295" s="86"/>
      <c r="Q295" s="86"/>
      <c r="R295" s="86"/>
      <c r="S295" s="86"/>
      <c r="T295" s="87"/>
      <c r="U295" s="40"/>
      <c r="V295" s="40"/>
      <c r="W295" s="40"/>
      <c r="X295" s="40"/>
      <c r="Y295" s="40"/>
      <c r="Z295" s="40"/>
      <c r="AA295" s="40"/>
      <c r="AB295" s="40"/>
      <c r="AC295" s="40"/>
      <c r="AD295" s="40"/>
      <c r="AE295" s="40"/>
      <c r="AT295" s="19" t="s">
        <v>260</v>
      </c>
      <c r="AU295" s="19" t="s">
        <v>78</v>
      </c>
    </row>
    <row r="296" s="13" customFormat="1">
      <c r="A296" s="13"/>
      <c r="B296" s="235"/>
      <c r="C296" s="236"/>
      <c r="D296" s="237" t="s">
        <v>262</v>
      </c>
      <c r="E296" s="238" t="s">
        <v>19</v>
      </c>
      <c r="F296" s="239" t="s">
        <v>3956</v>
      </c>
      <c r="G296" s="236"/>
      <c r="H296" s="238" t="s">
        <v>19</v>
      </c>
      <c r="I296" s="240"/>
      <c r="J296" s="236"/>
      <c r="K296" s="236"/>
      <c r="L296" s="241"/>
      <c r="M296" s="242"/>
      <c r="N296" s="243"/>
      <c r="O296" s="243"/>
      <c r="P296" s="243"/>
      <c r="Q296" s="243"/>
      <c r="R296" s="243"/>
      <c r="S296" s="243"/>
      <c r="T296" s="244"/>
      <c r="U296" s="13"/>
      <c r="V296" s="13"/>
      <c r="W296" s="13"/>
      <c r="X296" s="13"/>
      <c r="Y296" s="13"/>
      <c r="Z296" s="13"/>
      <c r="AA296" s="13"/>
      <c r="AB296" s="13"/>
      <c r="AC296" s="13"/>
      <c r="AD296" s="13"/>
      <c r="AE296" s="13"/>
      <c r="AT296" s="245" t="s">
        <v>262</v>
      </c>
      <c r="AU296" s="245" t="s">
        <v>78</v>
      </c>
      <c r="AV296" s="13" t="s">
        <v>76</v>
      </c>
      <c r="AW296" s="13" t="s">
        <v>31</v>
      </c>
      <c r="AX296" s="13" t="s">
        <v>69</v>
      </c>
      <c r="AY296" s="245" t="s">
        <v>252</v>
      </c>
    </row>
    <row r="297" s="14" customFormat="1">
      <c r="A297" s="14"/>
      <c r="B297" s="246"/>
      <c r="C297" s="247"/>
      <c r="D297" s="237" t="s">
        <v>262</v>
      </c>
      <c r="E297" s="248" t="s">
        <v>19</v>
      </c>
      <c r="F297" s="249" t="s">
        <v>8134</v>
      </c>
      <c r="G297" s="247"/>
      <c r="H297" s="250">
        <v>22.884</v>
      </c>
      <c r="I297" s="251"/>
      <c r="J297" s="247"/>
      <c r="K297" s="247"/>
      <c r="L297" s="252"/>
      <c r="M297" s="253"/>
      <c r="N297" s="254"/>
      <c r="O297" s="254"/>
      <c r="P297" s="254"/>
      <c r="Q297" s="254"/>
      <c r="R297" s="254"/>
      <c r="S297" s="254"/>
      <c r="T297" s="255"/>
      <c r="U297" s="14"/>
      <c r="V297" s="14"/>
      <c r="W297" s="14"/>
      <c r="X297" s="14"/>
      <c r="Y297" s="14"/>
      <c r="Z297" s="14"/>
      <c r="AA297" s="14"/>
      <c r="AB297" s="14"/>
      <c r="AC297" s="14"/>
      <c r="AD297" s="14"/>
      <c r="AE297" s="14"/>
      <c r="AT297" s="256" t="s">
        <v>262</v>
      </c>
      <c r="AU297" s="256" t="s">
        <v>78</v>
      </c>
      <c r="AV297" s="14" t="s">
        <v>78</v>
      </c>
      <c r="AW297" s="14" t="s">
        <v>31</v>
      </c>
      <c r="AX297" s="14" t="s">
        <v>69</v>
      </c>
      <c r="AY297" s="256" t="s">
        <v>252</v>
      </c>
    </row>
    <row r="298" s="16" customFormat="1">
      <c r="A298" s="16"/>
      <c r="B298" s="268"/>
      <c r="C298" s="269"/>
      <c r="D298" s="237" t="s">
        <v>262</v>
      </c>
      <c r="E298" s="270" t="s">
        <v>19</v>
      </c>
      <c r="F298" s="271" t="s">
        <v>333</v>
      </c>
      <c r="G298" s="269"/>
      <c r="H298" s="272">
        <v>22.884</v>
      </c>
      <c r="I298" s="273"/>
      <c r="J298" s="269"/>
      <c r="K298" s="269"/>
      <c r="L298" s="274"/>
      <c r="M298" s="275"/>
      <c r="N298" s="276"/>
      <c r="O298" s="276"/>
      <c r="P298" s="276"/>
      <c r="Q298" s="276"/>
      <c r="R298" s="276"/>
      <c r="S298" s="276"/>
      <c r="T298" s="277"/>
      <c r="U298" s="16"/>
      <c r="V298" s="16"/>
      <c r="W298" s="16"/>
      <c r="X298" s="16"/>
      <c r="Y298" s="16"/>
      <c r="Z298" s="16"/>
      <c r="AA298" s="16"/>
      <c r="AB298" s="16"/>
      <c r="AC298" s="16"/>
      <c r="AD298" s="16"/>
      <c r="AE298" s="16"/>
      <c r="AT298" s="278" t="s">
        <v>262</v>
      </c>
      <c r="AU298" s="278" t="s">
        <v>78</v>
      </c>
      <c r="AV298" s="16" t="s">
        <v>85</v>
      </c>
      <c r="AW298" s="16" t="s">
        <v>31</v>
      </c>
      <c r="AX298" s="16" t="s">
        <v>69</v>
      </c>
      <c r="AY298" s="278" t="s">
        <v>252</v>
      </c>
    </row>
    <row r="299" s="13" customFormat="1">
      <c r="A299" s="13"/>
      <c r="B299" s="235"/>
      <c r="C299" s="236"/>
      <c r="D299" s="237" t="s">
        <v>262</v>
      </c>
      <c r="E299" s="238" t="s">
        <v>19</v>
      </c>
      <c r="F299" s="239" t="s">
        <v>8135</v>
      </c>
      <c r="G299" s="236"/>
      <c r="H299" s="238" t="s">
        <v>19</v>
      </c>
      <c r="I299" s="240"/>
      <c r="J299" s="236"/>
      <c r="K299" s="236"/>
      <c r="L299" s="241"/>
      <c r="M299" s="242"/>
      <c r="N299" s="243"/>
      <c r="O299" s="243"/>
      <c r="P299" s="243"/>
      <c r="Q299" s="243"/>
      <c r="R299" s="243"/>
      <c r="S299" s="243"/>
      <c r="T299" s="244"/>
      <c r="U299" s="13"/>
      <c r="V299" s="13"/>
      <c r="W299" s="13"/>
      <c r="X299" s="13"/>
      <c r="Y299" s="13"/>
      <c r="Z299" s="13"/>
      <c r="AA299" s="13"/>
      <c r="AB299" s="13"/>
      <c r="AC299" s="13"/>
      <c r="AD299" s="13"/>
      <c r="AE299" s="13"/>
      <c r="AT299" s="245" t="s">
        <v>262</v>
      </c>
      <c r="AU299" s="245" t="s">
        <v>78</v>
      </c>
      <c r="AV299" s="13" t="s">
        <v>76</v>
      </c>
      <c r="AW299" s="13" t="s">
        <v>31</v>
      </c>
      <c r="AX299" s="13" t="s">
        <v>69</v>
      </c>
      <c r="AY299" s="245" t="s">
        <v>252</v>
      </c>
    </row>
    <row r="300" s="14" customFormat="1">
      <c r="A300" s="14"/>
      <c r="B300" s="246"/>
      <c r="C300" s="247"/>
      <c r="D300" s="237" t="s">
        <v>262</v>
      </c>
      <c r="E300" s="248" t="s">
        <v>19</v>
      </c>
      <c r="F300" s="249" t="s">
        <v>1823</v>
      </c>
      <c r="G300" s="247"/>
      <c r="H300" s="250">
        <v>68.699600000000004</v>
      </c>
      <c r="I300" s="251"/>
      <c r="J300" s="247"/>
      <c r="K300" s="247"/>
      <c r="L300" s="252"/>
      <c r="M300" s="253"/>
      <c r="N300" s="254"/>
      <c r="O300" s="254"/>
      <c r="P300" s="254"/>
      <c r="Q300" s="254"/>
      <c r="R300" s="254"/>
      <c r="S300" s="254"/>
      <c r="T300" s="255"/>
      <c r="U300" s="14"/>
      <c r="V300" s="14"/>
      <c r="W300" s="14"/>
      <c r="X300" s="14"/>
      <c r="Y300" s="14"/>
      <c r="Z300" s="14"/>
      <c r="AA300" s="14"/>
      <c r="AB300" s="14"/>
      <c r="AC300" s="14"/>
      <c r="AD300" s="14"/>
      <c r="AE300" s="14"/>
      <c r="AT300" s="256" t="s">
        <v>262</v>
      </c>
      <c r="AU300" s="256" t="s">
        <v>78</v>
      </c>
      <c r="AV300" s="14" t="s">
        <v>78</v>
      </c>
      <c r="AW300" s="14" t="s">
        <v>31</v>
      </c>
      <c r="AX300" s="14" t="s">
        <v>69</v>
      </c>
      <c r="AY300" s="256" t="s">
        <v>252</v>
      </c>
    </row>
    <row r="301" s="13" customFormat="1">
      <c r="A301" s="13"/>
      <c r="B301" s="235"/>
      <c r="C301" s="236"/>
      <c r="D301" s="237" t="s">
        <v>262</v>
      </c>
      <c r="E301" s="238" t="s">
        <v>19</v>
      </c>
      <c r="F301" s="239" t="s">
        <v>8136</v>
      </c>
      <c r="G301" s="236"/>
      <c r="H301" s="238" t="s">
        <v>19</v>
      </c>
      <c r="I301" s="240"/>
      <c r="J301" s="236"/>
      <c r="K301" s="236"/>
      <c r="L301" s="241"/>
      <c r="M301" s="242"/>
      <c r="N301" s="243"/>
      <c r="O301" s="243"/>
      <c r="P301" s="243"/>
      <c r="Q301" s="243"/>
      <c r="R301" s="243"/>
      <c r="S301" s="243"/>
      <c r="T301" s="244"/>
      <c r="U301" s="13"/>
      <c r="V301" s="13"/>
      <c r="W301" s="13"/>
      <c r="X301" s="13"/>
      <c r="Y301" s="13"/>
      <c r="Z301" s="13"/>
      <c r="AA301" s="13"/>
      <c r="AB301" s="13"/>
      <c r="AC301" s="13"/>
      <c r="AD301" s="13"/>
      <c r="AE301" s="13"/>
      <c r="AT301" s="245" t="s">
        <v>262</v>
      </c>
      <c r="AU301" s="245" t="s">
        <v>78</v>
      </c>
      <c r="AV301" s="13" t="s">
        <v>76</v>
      </c>
      <c r="AW301" s="13" t="s">
        <v>31</v>
      </c>
      <c r="AX301" s="13" t="s">
        <v>69</v>
      </c>
      <c r="AY301" s="245" t="s">
        <v>252</v>
      </c>
    </row>
    <row r="302" s="14" customFormat="1">
      <c r="A302" s="14"/>
      <c r="B302" s="246"/>
      <c r="C302" s="247"/>
      <c r="D302" s="237" t="s">
        <v>262</v>
      </c>
      <c r="E302" s="248" t="s">
        <v>19</v>
      </c>
      <c r="F302" s="249" t="s">
        <v>8137</v>
      </c>
      <c r="G302" s="247"/>
      <c r="H302" s="250">
        <v>-1.6499999999999999</v>
      </c>
      <c r="I302" s="251"/>
      <c r="J302" s="247"/>
      <c r="K302" s="247"/>
      <c r="L302" s="252"/>
      <c r="M302" s="253"/>
      <c r="N302" s="254"/>
      <c r="O302" s="254"/>
      <c r="P302" s="254"/>
      <c r="Q302" s="254"/>
      <c r="R302" s="254"/>
      <c r="S302" s="254"/>
      <c r="T302" s="255"/>
      <c r="U302" s="14"/>
      <c r="V302" s="14"/>
      <c r="W302" s="14"/>
      <c r="X302" s="14"/>
      <c r="Y302" s="14"/>
      <c r="Z302" s="14"/>
      <c r="AA302" s="14"/>
      <c r="AB302" s="14"/>
      <c r="AC302" s="14"/>
      <c r="AD302" s="14"/>
      <c r="AE302" s="14"/>
      <c r="AT302" s="256" t="s">
        <v>262</v>
      </c>
      <c r="AU302" s="256" t="s">
        <v>78</v>
      </c>
      <c r="AV302" s="14" t="s">
        <v>78</v>
      </c>
      <c r="AW302" s="14" t="s">
        <v>31</v>
      </c>
      <c r="AX302" s="14" t="s">
        <v>69</v>
      </c>
      <c r="AY302" s="256" t="s">
        <v>252</v>
      </c>
    </row>
    <row r="303" s="14" customFormat="1">
      <c r="A303" s="14"/>
      <c r="B303" s="246"/>
      <c r="C303" s="247"/>
      <c r="D303" s="237" t="s">
        <v>262</v>
      </c>
      <c r="E303" s="248" t="s">
        <v>19</v>
      </c>
      <c r="F303" s="249" t="s">
        <v>8138</v>
      </c>
      <c r="G303" s="247"/>
      <c r="H303" s="250">
        <v>-1.6299999999999999</v>
      </c>
      <c r="I303" s="251"/>
      <c r="J303" s="247"/>
      <c r="K303" s="247"/>
      <c r="L303" s="252"/>
      <c r="M303" s="253"/>
      <c r="N303" s="254"/>
      <c r="O303" s="254"/>
      <c r="P303" s="254"/>
      <c r="Q303" s="254"/>
      <c r="R303" s="254"/>
      <c r="S303" s="254"/>
      <c r="T303" s="255"/>
      <c r="U303" s="14"/>
      <c r="V303" s="14"/>
      <c r="W303" s="14"/>
      <c r="X303" s="14"/>
      <c r="Y303" s="14"/>
      <c r="Z303" s="14"/>
      <c r="AA303" s="14"/>
      <c r="AB303" s="14"/>
      <c r="AC303" s="14"/>
      <c r="AD303" s="14"/>
      <c r="AE303" s="14"/>
      <c r="AT303" s="256" t="s">
        <v>262</v>
      </c>
      <c r="AU303" s="256" t="s">
        <v>78</v>
      </c>
      <c r="AV303" s="14" t="s">
        <v>78</v>
      </c>
      <c r="AW303" s="14" t="s">
        <v>31</v>
      </c>
      <c r="AX303" s="14" t="s">
        <v>69</v>
      </c>
      <c r="AY303" s="256" t="s">
        <v>252</v>
      </c>
    </row>
    <row r="304" s="14" customFormat="1">
      <c r="A304" s="14"/>
      <c r="B304" s="246"/>
      <c r="C304" s="247"/>
      <c r="D304" s="237" t="s">
        <v>262</v>
      </c>
      <c r="E304" s="248" t="s">
        <v>19</v>
      </c>
      <c r="F304" s="249" t="s">
        <v>8139</v>
      </c>
      <c r="G304" s="247"/>
      <c r="H304" s="250">
        <v>-0.90000000000000002</v>
      </c>
      <c r="I304" s="251"/>
      <c r="J304" s="247"/>
      <c r="K304" s="247"/>
      <c r="L304" s="252"/>
      <c r="M304" s="253"/>
      <c r="N304" s="254"/>
      <c r="O304" s="254"/>
      <c r="P304" s="254"/>
      <c r="Q304" s="254"/>
      <c r="R304" s="254"/>
      <c r="S304" s="254"/>
      <c r="T304" s="255"/>
      <c r="U304" s="14"/>
      <c r="V304" s="14"/>
      <c r="W304" s="14"/>
      <c r="X304" s="14"/>
      <c r="Y304" s="14"/>
      <c r="Z304" s="14"/>
      <c r="AA304" s="14"/>
      <c r="AB304" s="14"/>
      <c r="AC304" s="14"/>
      <c r="AD304" s="14"/>
      <c r="AE304" s="14"/>
      <c r="AT304" s="256" t="s">
        <v>262</v>
      </c>
      <c r="AU304" s="256" t="s">
        <v>78</v>
      </c>
      <c r="AV304" s="14" t="s">
        <v>78</v>
      </c>
      <c r="AW304" s="14" t="s">
        <v>31</v>
      </c>
      <c r="AX304" s="14" t="s">
        <v>69</v>
      </c>
      <c r="AY304" s="256" t="s">
        <v>252</v>
      </c>
    </row>
    <row r="305" s="14" customFormat="1">
      <c r="A305" s="14"/>
      <c r="B305" s="246"/>
      <c r="C305" s="247"/>
      <c r="D305" s="237" t="s">
        <v>262</v>
      </c>
      <c r="E305" s="248" t="s">
        <v>19</v>
      </c>
      <c r="F305" s="249" t="s">
        <v>8140</v>
      </c>
      <c r="G305" s="247"/>
      <c r="H305" s="250">
        <v>-0.90000000000000002</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262</v>
      </c>
      <c r="AU305" s="256" t="s">
        <v>78</v>
      </c>
      <c r="AV305" s="14" t="s">
        <v>78</v>
      </c>
      <c r="AW305" s="14" t="s">
        <v>31</v>
      </c>
      <c r="AX305" s="14" t="s">
        <v>69</v>
      </c>
      <c r="AY305" s="256" t="s">
        <v>252</v>
      </c>
    </row>
    <row r="306" s="14" customFormat="1">
      <c r="A306" s="14"/>
      <c r="B306" s="246"/>
      <c r="C306" s="247"/>
      <c r="D306" s="237" t="s">
        <v>262</v>
      </c>
      <c r="E306" s="248" t="s">
        <v>19</v>
      </c>
      <c r="F306" s="249" t="s">
        <v>8141</v>
      </c>
      <c r="G306" s="247"/>
      <c r="H306" s="250">
        <v>-1.03</v>
      </c>
      <c r="I306" s="251"/>
      <c r="J306" s="247"/>
      <c r="K306" s="247"/>
      <c r="L306" s="252"/>
      <c r="M306" s="253"/>
      <c r="N306" s="254"/>
      <c r="O306" s="254"/>
      <c r="P306" s="254"/>
      <c r="Q306" s="254"/>
      <c r="R306" s="254"/>
      <c r="S306" s="254"/>
      <c r="T306" s="255"/>
      <c r="U306" s="14"/>
      <c r="V306" s="14"/>
      <c r="W306" s="14"/>
      <c r="X306" s="14"/>
      <c r="Y306" s="14"/>
      <c r="Z306" s="14"/>
      <c r="AA306" s="14"/>
      <c r="AB306" s="14"/>
      <c r="AC306" s="14"/>
      <c r="AD306" s="14"/>
      <c r="AE306" s="14"/>
      <c r="AT306" s="256" t="s">
        <v>262</v>
      </c>
      <c r="AU306" s="256" t="s">
        <v>78</v>
      </c>
      <c r="AV306" s="14" t="s">
        <v>78</v>
      </c>
      <c r="AW306" s="14" t="s">
        <v>31</v>
      </c>
      <c r="AX306" s="14" t="s">
        <v>69</v>
      </c>
      <c r="AY306" s="256" t="s">
        <v>252</v>
      </c>
    </row>
    <row r="307" s="14" customFormat="1">
      <c r="A307" s="14"/>
      <c r="B307" s="246"/>
      <c r="C307" s="247"/>
      <c r="D307" s="237" t="s">
        <v>262</v>
      </c>
      <c r="E307" s="248" t="s">
        <v>19</v>
      </c>
      <c r="F307" s="249" t="s">
        <v>8142</v>
      </c>
      <c r="G307" s="247"/>
      <c r="H307" s="250">
        <v>-1.02</v>
      </c>
      <c r="I307" s="251"/>
      <c r="J307" s="247"/>
      <c r="K307" s="247"/>
      <c r="L307" s="252"/>
      <c r="M307" s="253"/>
      <c r="N307" s="254"/>
      <c r="O307" s="254"/>
      <c r="P307" s="254"/>
      <c r="Q307" s="254"/>
      <c r="R307" s="254"/>
      <c r="S307" s="254"/>
      <c r="T307" s="255"/>
      <c r="U307" s="14"/>
      <c r="V307" s="14"/>
      <c r="W307" s="14"/>
      <c r="X307" s="14"/>
      <c r="Y307" s="14"/>
      <c r="Z307" s="14"/>
      <c r="AA307" s="14"/>
      <c r="AB307" s="14"/>
      <c r="AC307" s="14"/>
      <c r="AD307" s="14"/>
      <c r="AE307" s="14"/>
      <c r="AT307" s="256" t="s">
        <v>262</v>
      </c>
      <c r="AU307" s="256" t="s">
        <v>78</v>
      </c>
      <c r="AV307" s="14" t="s">
        <v>78</v>
      </c>
      <c r="AW307" s="14" t="s">
        <v>31</v>
      </c>
      <c r="AX307" s="14" t="s">
        <v>69</v>
      </c>
      <c r="AY307" s="256" t="s">
        <v>252</v>
      </c>
    </row>
    <row r="308" s="14" customFormat="1">
      <c r="A308" s="14"/>
      <c r="B308" s="246"/>
      <c r="C308" s="247"/>
      <c r="D308" s="237" t="s">
        <v>262</v>
      </c>
      <c r="E308" s="248" t="s">
        <v>19</v>
      </c>
      <c r="F308" s="249" t="s">
        <v>8143</v>
      </c>
      <c r="G308" s="247"/>
      <c r="H308" s="250">
        <v>-0.61499999999999999</v>
      </c>
      <c r="I308" s="251"/>
      <c r="J308" s="247"/>
      <c r="K308" s="247"/>
      <c r="L308" s="252"/>
      <c r="M308" s="253"/>
      <c r="N308" s="254"/>
      <c r="O308" s="254"/>
      <c r="P308" s="254"/>
      <c r="Q308" s="254"/>
      <c r="R308" s="254"/>
      <c r="S308" s="254"/>
      <c r="T308" s="255"/>
      <c r="U308" s="14"/>
      <c r="V308" s="14"/>
      <c r="W308" s="14"/>
      <c r="X308" s="14"/>
      <c r="Y308" s="14"/>
      <c r="Z308" s="14"/>
      <c r="AA308" s="14"/>
      <c r="AB308" s="14"/>
      <c r="AC308" s="14"/>
      <c r="AD308" s="14"/>
      <c r="AE308" s="14"/>
      <c r="AT308" s="256" t="s">
        <v>262</v>
      </c>
      <c r="AU308" s="256" t="s">
        <v>78</v>
      </c>
      <c r="AV308" s="14" t="s">
        <v>78</v>
      </c>
      <c r="AW308" s="14" t="s">
        <v>31</v>
      </c>
      <c r="AX308" s="14" t="s">
        <v>69</v>
      </c>
      <c r="AY308" s="256" t="s">
        <v>252</v>
      </c>
    </row>
    <row r="309" s="14" customFormat="1">
      <c r="A309" s="14"/>
      <c r="B309" s="246"/>
      <c r="C309" s="247"/>
      <c r="D309" s="237" t="s">
        <v>262</v>
      </c>
      <c r="E309" s="248" t="s">
        <v>19</v>
      </c>
      <c r="F309" s="249" t="s">
        <v>8144</v>
      </c>
      <c r="G309" s="247"/>
      <c r="H309" s="250">
        <v>-0.65500000000000003</v>
      </c>
      <c r="I309" s="251"/>
      <c r="J309" s="247"/>
      <c r="K309" s="247"/>
      <c r="L309" s="252"/>
      <c r="M309" s="253"/>
      <c r="N309" s="254"/>
      <c r="O309" s="254"/>
      <c r="P309" s="254"/>
      <c r="Q309" s="254"/>
      <c r="R309" s="254"/>
      <c r="S309" s="254"/>
      <c r="T309" s="255"/>
      <c r="U309" s="14"/>
      <c r="V309" s="14"/>
      <c r="W309" s="14"/>
      <c r="X309" s="14"/>
      <c r="Y309" s="14"/>
      <c r="Z309" s="14"/>
      <c r="AA309" s="14"/>
      <c r="AB309" s="14"/>
      <c r="AC309" s="14"/>
      <c r="AD309" s="14"/>
      <c r="AE309" s="14"/>
      <c r="AT309" s="256" t="s">
        <v>262</v>
      </c>
      <c r="AU309" s="256" t="s">
        <v>78</v>
      </c>
      <c r="AV309" s="14" t="s">
        <v>78</v>
      </c>
      <c r="AW309" s="14" t="s">
        <v>31</v>
      </c>
      <c r="AX309" s="14" t="s">
        <v>69</v>
      </c>
      <c r="AY309" s="256" t="s">
        <v>252</v>
      </c>
    </row>
    <row r="310" s="16" customFormat="1">
      <c r="A310" s="16"/>
      <c r="B310" s="268"/>
      <c r="C310" s="269"/>
      <c r="D310" s="237" t="s">
        <v>262</v>
      </c>
      <c r="E310" s="270" t="s">
        <v>19</v>
      </c>
      <c r="F310" s="271" t="s">
        <v>333</v>
      </c>
      <c r="G310" s="269"/>
      <c r="H310" s="272">
        <v>60.299599999999998</v>
      </c>
      <c r="I310" s="273"/>
      <c r="J310" s="269"/>
      <c r="K310" s="269"/>
      <c r="L310" s="274"/>
      <c r="M310" s="275"/>
      <c r="N310" s="276"/>
      <c r="O310" s="276"/>
      <c r="P310" s="276"/>
      <c r="Q310" s="276"/>
      <c r="R310" s="276"/>
      <c r="S310" s="276"/>
      <c r="T310" s="277"/>
      <c r="U310" s="16"/>
      <c r="V310" s="16"/>
      <c r="W310" s="16"/>
      <c r="X310" s="16"/>
      <c r="Y310" s="16"/>
      <c r="Z310" s="16"/>
      <c r="AA310" s="16"/>
      <c r="AB310" s="16"/>
      <c r="AC310" s="16"/>
      <c r="AD310" s="16"/>
      <c r="AE310" s="16"/>
      <c r="AT310" s="278" t="s">
        <v>262</v>
      </c>
      <c r="AU310" s="278" t="s">
        <v>78</v>
      </c>
      <c r="AV310" s="16" t="s">
        <v>85</v>
      </c>
      <c r="AW310" s="16" t="s">
        <v>31</v>
      </c>
      <c r="AX310" s="16" t="s">
        <v>69</v>
      </c>
      <c r="AY310" s="278" t="s">
        <v>252</v>
      </c>
    </row>
    <row r="311" s="15" customFormat="1">
      <c r="A311" s="15"/>
      <c r="B311" s="257"/>
      <c r="C311" s="258"/>
      <c r="D311" s="237" t="s">
        <v>262</v>
      </c>
      <c r="E311" s="259" t="s">
        <v>19</v>
      </c>
      <c r="F311" s="260" t="s">
        <v>265</v>
      </c>
      <c r="G311" s="258"/>
      <c r="H311" s="261">
        <v>83.183599999999998</v>
      </c>
      <c r="I311" s="262"/>
      <c r="J311" s="258"/>
      <c r="K311" s="258"/>
      <c r="L311" s="263"/>
      <c r="M311" s="264"/>
      <c r="N311" s="265"/>
      <c r="O311" s="265"/>
      <c r="P311" s="265"/>
      <c r="Q311" s="265"/>
      <c r="R311" s="265"/>
      <c r="S311" s="265"/>
      <c r="T311" s="266"/>
      <c r="U311" s="15"/>
      <c r="V311" s="15"/>
      <c r="W311" s="15"/>
      <c r="X311" s="15"/>
      <c r="Y311" s="15"/>
      <c r="Z311" s="15"/>
      <c r="AA311" s="15"/>
      <c r="AB311" s="15"/>
      <c r="AC311" s="15"/>
      <c r="AD311" s="15"/>
      <c r="AE311" s="15"/>
      <c r="AT311" s="267" t="s">
        <v>262</v>
      </c>
      <c r="AU311" s="267" t="s">
        <v>78</v>
      </c>
      <c r="AV311" s="15" t="s">
        <v>258</v>
      </c>
      <c r="AW311" s="15" t="s">
        <v>31</v>
      </c>
      <c r="AX311" s="15" t="s">
        <v>76</v>
      </c>
      <c r="AY311" s="267" t="s">
        <v>252</v>
      </c>
    </row>
    <row r="312" s="2" customFormat="1" ht="24.15" customHeight="1">
      <c r="A312" s="40"/>
      <c r="B312" s="41"/>
      <c r="C312" s="217" t="s">
        <v>432</v>
      </c>
      <c r="D312" s="217" t="s">
        <v>254</v>
      </c>
      <c r="E312" s="218" t="s">
        <v>1825</v>
      </c>
      <c r="F312" s="219" t="s">
        <v>1826</v>
      </c>
      <c r="G312" s="220" t="s">
        <v>183</v>
      </c>
      <c r="H312" s="221">
        <v>3.9500000000000002</v>
      </c>
      <c r="I312" s="222"/>
      <c r="J312" s="223">
        <f>ROUND(I312*H312,2)</f>
        <v>0</v>
      </c>
      <c r="K312" s="219" t="s">
        <v>257</v>
      </c>
      <c r="L312" s="46"/>
      <c r="M312" s="224" t="s">
        <v>19</v>
      </c>
      <c r="N312" s="225" t="s">
        <v>40</v>
      </c>
      <c r="O312" s="86"/>
      <c r="P312" s="226">
        <f>O312*H312</f>
        <v>0</v>
      </c>
      <c r="Q312" s="226">
        <v>0.0015</v>
      </c>
      <c r="R312" s="226">
        <f>Q312*H312</f>
        <v>0.0059250000000000006</v>
      </c>
      <c r="S312" s="226">
        <v>0</v>
      </c>
      <c r="T312" s="227">
        <f>S312*H312</f>
        <v>0</v>
      </c>
      <c r="U312" s="40"/>
      <c r="V312" s="40"/>
      <c r="W312" s="40"/>
      <c r="X312" s="40"/>
      <c r="Y312" s="40"/>
      <c r="Z312" s="40"/>
      <c r="AA312" s="40"/>
      <c r="AB312" s="40"/>
      <c r="AC312" s="40"/>
      <c r="AD312" s="40"/>
      <c r="AE312" s="40"/>
      <c r="AR312" s="228" t="s">
        <v>258</v>
      </c>
      <c r="AT312" s="228" t="s">
        <v>254</v>
      </c>
      <c r="AU312" s="228" t="s">
        <v>78</v>
      </c>
      <c r="AY312" s="19" t="s">
        <v>252</v>
      </c>
      <c r="BE312" s="229">
        <f>IF(N312="základní",J312,0)</f>
        <v>0</v>
      </c>
      <c r="BF312" s="229">
        <f>IF(N312="snížená",J312,0)</f>
        <v>0</v>
      </c>
      <c r="BG312" s="229">
        <f>IF(N312="zákl. přenesená",J312,0)</f>
        <v>0</v>
      </c>
      <c r="BH312" s="229">
        <f>IF(N312="sníž. přenesená",J312,0)</f>
        <v>0</v>
      </c>
      <c r="BI312" s="229">
        <f>IF(N312="nulová",J312,0)</f>
        <v>0</v>
      </c>
      <c r="BJ312" s="19" t="s">
        <v>76</v>
      </c>
      <c r="BK312" s="229">
        <f>ROUND(I312*H312,2)</f>
        <v>0</v>
      </c>
      <c r="BL312" s="19" t="s">
        <v>258</v>
      </c>
      <c r="BM312" s="228" t="s">
        <v>1827</v>
      </c>
    </row>
    <row r="313" s="2" customFormat="1">
      <c r="A313" s="40"/>
      <c r="B313" s="41"/>
      <c r="C313" s="42"/>
      <c r="D313" s="230" t="s">
        <v>260</v>
      </c>
      <c r="E313" s="42"/>
      <c r="F313" s="231" t="s">
        <v>1828</v>
      </c>
      <c r="G313" s="42"/>
      <c r="H313" s="42"/>
      <c r="I313" s="232"/>
      <c r="J313" s="42"/>
      <c r="K313" s="42"/>
      <c r="L313" s="46"/>
      <c r="M313" s="233"/>
      <c r="N313" s="234"/>
      <c r="O313" s="86"/>
      <c r="P313" s="86"/>
      <c r="Q313" s="86"/>
      <c r="R313" s="86"/>
      <c r="S313" s="86"/>
      <c r="T313" s="87"/>
      <c r="U313" s="40"/>
      <c r="V313" s="40"/>
      <c r="W313" s="40"/>
      <c r="X313" s="40"/>
      <c r="Y313" s="40"/>
      <c r="Z313" s="40"/>
      <c r="AA313" s="40"/>
      <c r="AB313" s="40"/>
      <c r="AC313" s="40"/>
      <c r="AD313" s="40"/>
      <c r="AE313" s="40"/>
      <c r="AT313" s="19" t="s">
        <v>260</v>
      </c>
      <c r="AU313" s="19" t="s">
        <v>78</v>
      </c>
    </row>
    <row r="314" s="13" customFormat="1">
      <c r="A314" s="13"/>
      <c r="B314" s="235"/>
      <c r="C314" s="236"/>
      <c r="D314" s="237" t="s">
        <v>262</v>
      </c>
      <c r="E314" s="238" t="s">
        <v>19</v>
      </c>
      <c r="F314" s="239" t="s">
        <v>7053</v>
      </c>
      <c r="G314" s="236"/>
      <c r="H314" s="238" t="s">
        <v>19</v>
      </c>
      <c r="I314" s="240"/>
      <c r="J314" s="236"/>
      <c r="K314" s="236"/>
      <c r="L314" s="241"/>
      <c r="M314" s="242"/>
      <c r="N314" s="243"/>
      <c r="O314" s="243"/>
      <c r="P314" s="243"/>
      <c r="Q314" s="243"/>
      <c r="R314" s="243"/>
      <c r="S314" s="243"/>
      <c r="T314" s="244"/>
      <c r="U314" s="13"/>
      <c r="V314" s="13"/>
      <c r="W314" s="13"/>
      <c r="X314" s="13"/>
      <c r="Y314" s="13"/>
      <c r="Z314" s="13"/>
      <c r="AA314" s="13"/>
      <c r="AB314" s="13"/>
      <c r="AC314" s="13"/>
      <c r="AD314" s="13"/>
      <c r="AE314" s="13"/>
      <c r="AT314" s="245" t="s">
        <v>262</v>
      </c>
      <c r="AU314" s="245" t="s">
        <v>78</v>
      </c>
      <c r="AV314" s="13" t="s">
        <v>76</v>
      </c>
      <c r="AW314" s="13" t="s">
        <v>31</v>
      </c>
      <c r="AX314" s="13" t="s">
        <v>69</v>
      </c>
      <c r="AY314" s="245" t="s">
        <v>252</v>
      </c>
    </row>
    <row r="315" s="14" customFormat="1">
      <c r="A315" s="14"/>
      <c r="B315" s="246"/>
      <c r="C315" s="247"/>
      <c r="D315" s="237" t="s">
        <v>262</v>
      </c>
      <c r="E315" s="248" t="s">
        <v>19</v>
      </c>
      <c r="F315" s="249" t="s">
        <v>8145</v>
      </c>
      <c r="G315" s="247"/>
      <c r="H315" s="250">
        <v>3.9500000000000002</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262</v>
      </c>
      <c r="AU315" s="256" t="s">
        <v>78</v>
      </c>
      <c r="AV315" s="14" t="s">
        <v>78</v>
      </c>
      <c r="AW315" s="14" t="s">
        <v>31</v>
      </c>
      <c r="AX315" s="14" t="s">
        <v>69</v>
      </c>
      <c r="AY315" s="256" t="s">
        <v>252</v>
      </c>
    </row>
    <row r="316" s="15" customFormat="1">
      <c r="A316" s="15"/>
      <c r="B316" s="257"/>
      <c r="C316" s="258"/>
      <c r="D316" s="237" t="s">
        <v>262</v>
      </c>
      <c r="E316" s="259" t="s">
        <v>19</v>
      </c>
      <c r="F316" s="260" t="s">
        <v>265</v>
      </c>
      <c r="G316" s="258"/>
      <c r="H316" s="261">
        <v>3.9500000000000002</v>
      </c>
      <c r="I316" s="262"/>
      <c r="J316" s="258"/>
      <c r="K316" s="258"/>
      <c r="L316" s="263"/>
      <c r="M316" s="264"/>
      <c r="N316" s="265"/>
      <c r="O316" s="265"/>
      <c r="P316" s="265"/>
      <c r="Q316" s="265"/>
      <c r="R316" s="265"/>
      <c r="S316" s="265"/>
      <c r="T316" s="266"/>
      <c r="U316" s="15"/>
      <c r="V316" s="15"/>
      <c r="W316" s="15"/>
      <c r="X316" s="15"/>
      <c r="Y316" s="15"/>
      <c r="Z316" s="15"/>
      <c r="AA316" s="15"/>
      <c r="AB316" s="15"/>
      <c r="AC316" s="15"/>
      <c r="AD316" s="15"/>
      <c r="AE316" s="15"/>
      <c r="AT316" s="267" t="s">
        <v>262</v>
      </c>
      <c r="AU316" s="267" t="s">
        <v>78</v>
      </c>
      <c r="AV316" s="15" t="s">
        <v>258</v>
      </c>
      <c r="AW316" s="15" t="s">
        <v>31</v>
      </c>
      <c r="AX316" s="15" t="s">
        <v>76</v>
      </c>
      <c r="AY316" s="267" t="s">
        <v>252</v>
      </c>
    </row>
    <row r="317" s="2" customFormat="1" ht="21.75" customHeight="1">
      <c r="A317" s="40"/>
      <c r="B317" s="41"/>
      <c r="C317" s="217" t="s">
        <v>437</v>
      </c>
      <c r="D317" s="217" t="s">
        <v>254</v>
      </c>
      <c r="E317" s="218" t="s">
        <v>1832</v>
      </c>
      <c r="F317" s="219" t="s">
        <v>1833</v>
      </c>
      <c r="G317" s="220" t="s">
        <v>187</v>
      </c>
      <c r="H317" s="221">
        <v>1.28</v>
      </c>
      <c r="I317" s="222"/>
      <c r="J317" s="223">
        <f>ROUND(I317*H317,2)</f>
        <v>0</v>
      </c>
      <c r="K317" s="219" t="s">
        <v>257</v>
      </c>
      <c r="L317" s="46"/>
      <c r="M317" s="224" t="s">
        <v>19</v>
      </c>
      <c r="N317" s="225" t="s">
        <v>40</v>
      </c>
      <c r="O317" s="86"/>
      <c r="P317" s="226">
        <f>O317*H317</f>
        <v>0</v>
      </c>
      <c r="Q317" s="226">
        <v>0.030450000000000001</v>
      </c>
      <c r="R317" s="226">
        <f>Q317*H317</f>
        <v>0.038976000000000004</v>
      </c>
      <c r="S317" s="226">
        <v>0</v>
      </c>
      <c r="T317" s="227">
        <f>S317*H317</f>
        <v>0</v>
      </c>
      <c r="U317" s="40"/>
      <c r="V317" s="40"/>
      <c r="W317" s="40"/>
      <c r="X317" s="40"/>
      <c r="Y317" s="40"/>
      <c r="Z317" s="40"/>
      <c r="AA317" s="40"/>
      <c r="AB317" s="40"/>
      <c r="AC317" s="40"/>
      <c r="AD317" s="40"/>
      <c r="AE317" s="40"/>
      <c r="AR317" s="228" t="s">
        <v>258</v>
      </c>
      <c r="AT317" s="228" t="s">
        <v>254</v>
      </c>
      <c r="AU317" s="228" t="s">
        <v>78</v>
      </c>
      <c r="AY317" s="19" t="s">
        <v>252</v>
      </c>
      <c r="BE317" s="229">
        <f>IF(N317="základní",J317,0)</f>
        <v>0</v>
      </c>
      <c r="BF317" s="229">
        <f>IF(N317="snížená",J317,0)</f>
        <v>0</v>
      </c>
      <c r="BG317" s="229">
        <f>IF(N317="zákl. přenesená",J317,0)</f>
        <v>0</v>
      </c>
      <c r="BH317" s="229">
        <f>IF(N317="sníž. přenesená",J317,0)</f>
        <v>0</v>
      </c>
      <c r="BI317" s="229">
        <f>IF(N317="nulová",J317,0)</f>
        <v>0</v>
      </c>
      <c r="BJ317" s="19" t="s">
        <v>76</v>
      </c>
      <c r="BK317" s="229">
        <f>ROUND(I317*H317,2)</f>
        <v>0</v>
      </c>
      <c r="BL317" s="19" t="s">
        <v>258</v>
      </c>
      <c r="BM317" s="228" t="s">
        <v>1834</v>
      </c>
    </row>
    <row r="318" s="2" customFormat="1">
      <c r="A318" s="40"/>
      <c r="B318" s="41"/>
      <c r="C318" s="42"/>
      <c r="D318" s="230" t="s">
        <v>260</v>
      </c>
      <c r="E318" s="42"/>
      <c r="F318" s="231" t="s">
        <v>1835</v>
      </c>
      <c r="G318" s="42"/>
      <c r="H318" s="42"/>
      <c r="I318" s="232"/>
      <c r="J318" s="42"/>
      <c r="K318" s="42"/>
      <c r="L318" s="46"/>
      <c r="M318" s="233"/>
      <c r="N318" s="234"/>
      <c r="O318" s="86"/>
      <c r="P318" s="86"/>
      <c r="Q318" s="86"/>
      <c r="R318" s="86"/>
      <c r="S318" s="86"/>
      <c r="T318" s="87"/>
      <c r="U318" s="40"/>
      <c r="V318" s="40"/>
      <c r="W318" s="40"/>
      <c r="X318" s="40"/>
      <c r="Y318" s="40"/>
      <c r="Z318" s="40"/>
      <c r="AA318" s="40"/>
      <c r="AB318" s="40"/>
      <c r="AC318" s="40"/>
      <c r="AD318" s="40"/>
      <c r="AE318" s="40"/>
      <c r="AT318" s="19" t="s">
        <v>260</v>
      </c>
      <c r="AU318" s="19" t="s">
        <v>78</v>
      </c>
    </row>
    <row r="319" s="14" customFormat="1">
      <c r="A319" s="14"/>
      <c r="B319" s="246"/>
      <c r="C319" s="247"/>
      <c r="D319" s="237" t="s">
        <v>262</v>
      </c>
      <c r="E319" s="248" t="s">
        <v>19</v>
      </c>
      <c r="F319" s="249" t="s">
        <v>8146</v>
      </c>
      <c r="G319" s="247"/>
      <c r="H319" s="250">
        <v>1.28</v>
      </c>
      <c r="I319" s="251"/>
      <c r="J319" s="247"/>
      <c r="K319" s="247"/>
      <c r="L319" s="252"/>
      <c r="M319" s="253"/>
      <c r="N319" s="254"/>
      <c r="O319" s="254"/>
      <c r="P319" s="254"/>
      <c r="Q319" s="254"/>
      <c r="R319" s="254"/>
      <c r="S319" s="254"/>
      <c r="T319" s="255"/>
      <c r="U319" s="14"/>
      <c r="V319" s="14"/>
      <c r="W319" s="14"/>
      <c r="X319" s="14"/>
      <c r="Y319" s="14"/>
      <c r="Z319" s="14"/>
      <c r="AA319" s="14"/>
      <c r="AB319" s="14"/>
      <c r="AC319" s="14"/>
      <c r="AD319" s="14"/>
      <c r="AE319" s="14"/>
      <c r="AT319" s="256" t="s">
        <v>262</v>
      </c>
      <c r="AU319" s="256" t="s">
        <v>78</v>
      </c>
      <c r="AV319" s="14" t="s">
        <v>78</v>
      </c>
      <c r="AW319" s="14" t="s">
        <v>31</v>
      </c>
      <c r="AX319" s="14" t="s">
        <v>69</v>
      </c>
      <c r="AY319" s="256" t="s">
        <v>252</v>
      </c>
    </row>
    <row r="320" s="15" customFormat="1">
      <c r="A320" s="15"/>
      <c r="B320" s="257"/>
      <c r="C320" s="258"/>
      <c r="D320" s="237" t="s">
        <v>262</v>
      </c>
      <c r="E320" s="259" t="s">
        <v>19</v>
      </c>
      <c r="F320" s="260" t="s">
        <v>265</v>
      </c>
      <c r="G320" s="258"/>
      <c r="H320" s="261">
        <v>1.28</v>
      </c>
      <c r="I320" s="262"/>
      <c r="J320" s="258"/>
      <c r="K320" s="258"/>
      <c r="L320" s="263"/>
      <c r="M320" s="264"/>
      <c r="N320" s="265"/>
      <c r="O320" s="265"/>
      <c r="P320" s="265"/>
      <c r="Q320" s="265"/>
      <c r="R320" s="265"/>
      <c r="S320" s="265"/>
      <c r="T320" s="266"/>
      <c r="U320" s="15"/>
      <c r="V320" s="15"/>
      <c r="W320" s="15"/>
      <c r="X320" s="15"/>
      <c r="Y320" s="15"/>
      <c r="Z320" s="15"/>
      <c r="AA320" s="15"/>
      <c r="AB320" s="15"/>
      <c r="AC320" s="15"/>
      <c r="AD320" s="15"/>
      <c r="AE320" s="15"/>
      <c r="AT320" s="267" t="s">
        <v>262</v>
      </c>
      <c r="AU320" s="267" t="s">
        <v>78</v>
      </c>
      <c r="AV320" s="15" t="s">
        <v>258</v>
      </c>
      <c r="AW320" s="15" t="s">
        <v>31</v>
      </c>
      <c r="AX320" s="15" t="s">
        <v>76</v>
      </c>
      <c r="AY320" s="267" t="s">
        <v>252</v>
      </c>
    </row>
    <row r="321" s="2" customFormat="1" ht="55.5" customHeight="1">
      <c r="A321" s="40"/>
      <c r="B321" s="41"/>
      <c r="C321" s="217" t="s">
        <v>450</v>
      </c>
      <c r="D321" s="217" t="s">
        <v>254</v>
      </c>
      <c r="E321" s="218" t="s">
        <v>462</v>
      </c>
      <c r="F321" s="219" t="s">
        <v>463</v>
      </c>
      <c r="G321" s="220" t="s">
        <v>183</v>
      </c>
      <c r="H321" s="221">
        <v>154.84999999999999</v>
      </c>
      <c r="I321" s="222"/>
      <c r="J321" s="223">
        <f>ROUND(I321*H321,2)</f>
        <v>0</v>
      </c>
      <c r="K321" s="219" t="s">
        <v>257</v>
      </c>
      <c r="L321" s="46"/>
      <c r="M321" s="224" t="s">
        <v>19</v>
      </c>
      <c r="N321" s="225" t="s">
        <v>40</v>
      </c>
      <c r="O321" s="86"/>
      <c r="P321" s="226">
        <f>O321*H321</f>
        <v>0</v>
      </c>
      <c r="Q321" s="226">
        <v>0</v>
      </c>
      <c r="R321" s="226">
        <f>Q321*H321</f>
        <v>0</v>
      </c>
      <c r="S321" s="226">
        <v>0</v>
      </c>
      <c r="T321" s="227">
        <f>S321*H321</f>
        <v>0</v>
      </c>
      <c r="U321" s="40"/>
      <c r="V321" s="40"/>
      <c r="W321" s="40"/>
      <c r="X321" s="40"/>
      <c r="Y321" s="40"/>
      <c r="Z321" s="40"/>
      <c r="AA321" s="40"/>
      <c r="AB321" s="40"/>
      <c r="AC321" s="40"/>
      <c r="AD321" s="40"/>
      <c r="AE321" s="40"/>
      <c r="AR321" s="228" t="s">
        <v>258</v>
      </c>
      <c r="AT321" s="228" t="s">
        <v>254</v>
      </c>
      <c r="AU321" s="228" t="s">
        <v>78</v>
      </c>
      <c r="AY321" s="19" t="s">
        <v>252</v>
      </c>
      <c r="BE321" s="229">
        <f>IF(N321="základní",J321,0)</f>
        <v>0</v>
      </c>
      <c r="BF321" s="229">
        <f>IF(N321="snížená",J321,0)</f>
        <v>0</v>
      </c>
      <c r="BG321" s="229">
        <f>IF(N321="zákl. přenesená",J321,0)</f>
        <v>0</v>
      </c>
      <c r="BH321" s="229">
        <f>IF(N321="sníž. přenesená",J321,0)</f>
        <v>0</v>
      </c>
      <c r="BI321" s="229">
        <f>IF(N321="nulová",J321,0)</f>
        <v>0</v>
      </c>
      <c r="BJ321" s="19" t="s">
        <v>76</v>
      </c>
      <c r="BK321" s="229">
        <f>ROUND(I321*H321,2)</f>
        <v>0</v>
      </c>
      <c r="BL321" s="19" t="s">
        <v>258</v>
      </c>
      <c r="BM321" s="228" t="s">
        <v>1839</v>
      </c>
    </row>
    <row r="322" s="2" customFormat="1">
      <c r="A322" s="40"/>
      <c r="B322" s="41"/>
      <c r="C322" s="42"/>
      <c r="D322" s="230" t="s">
        <v>260</v>
      </c>
      <c r="E322" s="42"/>
      <c r="F322" s="231" t="s">
        <v>465</v>
      </c>
      <c r="G322" s="42"/>
      <c r="H322" s="42"/>
      <c r="I322" s="232"/>
      <c r="J322" s="42"/>
      <c r="K322" s="42"/>
      <c r="L322" s="46"/>
      <c r="M322" s="233"/>
      <c r="N322" s="234"/>
      <c r="O322" s="86"/>
      <c r="P322" s="86"/>
      <c r="Q322" s="86"/>
      <c r="R322" s="86"/>
      <c r="S322" s="86"/>
      <c r="T322" s="87"/>
      <c r="U322" s="40"/>
      <c r="V322" s="40"/>
      <c r="W322" s="40"/>
      <c r="X322" s="40"/>
      <c r="Y322" s="40"/>
      <c r="Z322" s="40"/>
      <c r="AA322" s="40"/>
      <c r="AB322" s="40"/>
      <c r="AC322" s="40"/>
      <c r="AD322" s="40"/>
      <c r="AE322" s="40"/>
      <c r="AT322" s="19" t="s">
        <v>260</v>
      </c>
      <c r="AU322" s="19" t="s">
        <v>78</v>
      </c>
    </row>
    <row r="323" s="13" customFormat="1">
      <c r="A323" s="13"/>
      <c r="B323" s="235"/>
      <c r="C323" s="236"/>
      <c r="D323" s="237" t="s">
        <v>262</v>
      </c>
      <c r="E323" s="238" t="s">
        <v>19</v>
      </c>
      <c r="F323" s="239" t="s">
        <v>891</v>
      </c>
      <c r="G323" s="236"/>
      <c r="H323" s="238" t="s">
        <v>19</v>
      </c>
      <c r="I323" s="240"/>
      <c r="J323" s="236"/>
      <c r="K323" s="236"/>
      <c r="L323" s="241"/>
      <c r="M323" s="242"/>
      <c r="N323" s="243"/>
      <c r="O323" s="243"/>
      <c r="P323" s="243"/>
      <c r="Q323" s="243"/>
      <c r="R323" s="243"/>
      <c r="S323" s="243"/>
      <c r="T323" s="244"/>
      <c r="U323" s="13"/>
      <c r="V323" s="13"/>
      <c r="W323" s="13"/>
      <c r="X323" s="13"/>
      <c r="Y323" s="13"/>
      <c r="Z323" s="13"/>
      <c r="AA323" s="13"/>
      <c r="AB323" s="13"/>
      <c r="AC323" s="13"/>
      <c r="AD323" s="13"/>
      <c r="AE323" s="13"/>
      <c r="AT323" s="245" t="s">
        <v>262</v>
      </c>
      <c r="AU323" s="245" t="s">
        <v>78</v>
      </c>
      <c r="AV323" s="13" t="s">
        <v>76</v>
      </c>
      <c r="AW323" s="13" t="s">
        <v>31</v>
      </c>
      <c r="AX323" s="13" t="s">
        <v>69</v>
      </c>
      <c r="AY323" s="245" t="s">
        <v>252</v>
      </c>
    </row>
    <row r="324" s="13" customFormat="1">
      <c r="A324" s="13"/>
      <c r="B324" s="235"/>
      <c r="C324" s="236"/>
      <c r="D324" s="237" t="s">
        <v>262</v>
      </c>
      <c r="E324" s="238" t="s">
        <v>19</v>
      </c>
      <c r="F324" s="239" t="s">
        <v>1840</v>
      </c>
      <c r="G324" s="236"/>
      <c r="H324" s="238" t="s">
        <v>19</v>
      </c>
      <c r="I324" s="240"/>
      <c r="J324" s="236"/>
      <c r="K324" s="236"/>
      <c r="L324" s="241"/>
      <c r="M324" s="242"/>
      <c r="N324" s="243"/>
      <c r="O324" s="243"/>
      <c r="P324" s="243"/>
      <c r="Q324" s="243"/>
      <c r="R324" s="243"/>
      <c r="S324" s="243"/>
      <c r="T324" s="244"/>
      <c r="U324" s="13"/>
      <c r="V324" s="13"/>
      <c r="W324" s="13"/>
      <c r="X324" s="13"/>
      <c r="Y324" s="13"/>
      <c r="Z324" s="13"/>
      <c r="AA324" s="13"/>
      <c r="AB324" s="13"/>
      <c r="AC324" s="13"/>
      <c r="AD324" s="13"/>
      <c r="AE324" s="13"/>
      <c r="AT324" s="245" t="s">
        <v>262</v>
      </c>
      <c r="AU324" s="245" t="s">
        <v>78</v>
      </c>
      <c r="AV324" s="13" t="s">
        <v>76</v>
      </c>
      <c r="AW324" s="13" t="s">
        <v>31</v>
      </c>
      <c r="AX324" s="13" t="s">
        <v>69</v>
      </c>
      <c r="AY324" s="245" t="s">
        <v>252</v>
      </c>
    </row>
    <row r="325" s="14" customFormat="1">
      <c r="A325" s="14"/>
      <c r="B325" s="246"/>
      <c r="C325" s="247"/>
      <c r="D325" s="237" t="s">
        <v>262</v>
      </c>
      <c r="E325" s="248" t="s">
        <v>19</v>
      </c>
      <c r="F325" s="249" t="s">
        <v>8147</v>
      </c>
      <c r="G325" s="247"/>
      <c r="H325" s="250">
        <v>6.4000000000000004</v>
      </c>
      <c r="I325" s="251"/>
      <c r="J325" s="247"/>
      <c r="K325" s="247"/>
      <c r="L325" s="252"/>
      <c r="M325" s="253"/>
      <c r="N325" s="254"/>
      <c r="O325" s="254"/>
      <c r="P325" s="254"/>
      <c r="Q325" s="254"/>
      <c r="R325" s="254"/>
      <c r="S325" s="254"/>
      <c r="T325" s="255"/>
      <c r="U325" s="14"/>
      <c r="V325" s="14"/>
      <c r="W325" s="14"/>
      <c r="X325" s="14"/>
      <c r="Y325" s="14"/>
      <c r="Z325" s="14"/>
      <c r="AA325" s="14"/>
      <c r="AB325" s="14"/>
      <c r="AC325" s="14"/>
      <c r="AD325" s="14"/>
      <c r="AE325" s="14"/>
      <c r="AT325" s="256" t="s">
        <v>262</v>
      </c>
      <c r="AU325" s="256" t="s">
        <v>78</v>
      </c>
      <c r="AV325" s="14" t="s">
        <v>78</v>
      </c>
      <c r="AW325" s="14" t="s">
        <v>31</v>
      </c>
      <c r="AX325" s="14" t="s">
        <v>69</v>
      </c>
      <c r="AY325" s="256" t="s">
        <v>252</v>
      </c>
    </row>
    <row r="326" s="14" customFormat="1">
      <c r="A326" s="14"/>
      <c r="B326" s="246"/>
      <c r="C326" s="247"/>
      <c r="D326" s="237" t="s">
        <v>262</v>
      </c>
      <c r="E326" s="248" t="s">
        <v>19</v>
      </c>
      <c r="F326" s="249" t="s">
        <v>8148</v>
      </c>
      <c r="G326" s="247"/>
      <c r="H326" s="250">
        <v>143.55000000000001</v>
      </c>
      <c r="I326" s="251"/>
      <c r="J326" s="247"/>
      <c r="K326" s="247"/>
      <c r="L326" s="252"/>
      <c r="M326" s="253"/>
      <c r="N326" s="254"/>
      <c r="O326" s="254"/>
      <c r="P326" s="254"/>
      <c r="Q326" s="254"/>
      <c r="R326" s="254"/>
      <c r="S326" s="254"/>
      <c r="T326" s="255"/>
      <c r="U326" s="14"/>
      <c r="V326" s="14"/>
      <c r="W326" s="14"/>
      <c r="X326" s="14"/>
      <c r="Y326" s="14"/>
      <c r="Z326" s="14"/>
      <c r="AA326" s="14"/>
      <c r="AB326" s="14"/>
      <c r="AC326" s="14"/>
      <c r="AD326" s="14"/>
      <c r="AE326" s="14"/>
      <c r="AT326" s="256" t="s">
        <v>262</v>
      </c>
      <c r="AU326" s="256" t="s">
        <v>78</v>
      </c>
      <c r="AV326" s="14" t="s">
        <v>78</v>
      </c>
      <c r="AW326" s="14" t="s">
        <v>31</v>
      </c>
      <c r="AX326" s="14" t="s">
        <v>69</v>
      </c>
      <c r="AY326" s="256" t="s">
        <v>252</v>
      </c>
    </row>
    <row r="327" s="14" customFormat="1">
      <c r="A327" s="14"/>
      <c r="B327" s="246"/>
      <c r="C327" s="247"/>
      <c r="D327" s="237" t="s">
        <v>262</v>
      </c>
      <c r="E327" s="248" t="s">
        <v>19</v>
      </c>
      <c r="F327" s="249" t="s">
        <v>8149</v>
      </c>
      <c r="G327" s="247"/>
      <c r="H327" s="250">
        <v>4.9000000000000004</v>
      </c>
      <c r="I327" s="251"/>
      <c r="J327" s="247"/>
      <c r="K327" s="247"/>
      <c r="L327" s="252"/>
      <c r="M327" s="253"/>
      <c r="N327" s="254"/>
      <c r="O327" s="254"/>
      <c r="P327" s="254"/>
      <c r="Q327" s="254"/>
      <c r="R327" s="254"/>
      <c r="S327" s="254"/>
      <c r="T327" s="255"/>
      <c r="U327" s="14"/>
      <c r="V327" s="14"/>
      <c r="W327" s="14"/>
      <c r="X327" s="14"/>
      <c r="Y327" s="14"/>
      <c r="Z327" s="14"/>
      <c r="AA327" s="14"/>
      <c r="AB327" s="14"/>
      <c r="AC327" s="14"/>
      <c r="AD327" s="14"/>
      <c r="AE327" s="14"/>
      <c r="AT327" s="256" t="s">
        <v>262</v>
      </c>
      <c r="AU327" s="256" t="s">
        <v>78</v>
      </c>
      <c r="AV327" s="14" t="s">
        <v>78</v>
      </c>
      <c r="AW327" s="14" t="s">
        <v>31</v>
      </c>
      <c r="AX327" s="14" t="s">
        <v>69</v>
      </c>
      <c r="AY327" s="256" t="s">
        <v>252</v>
      </c>
    </row>
    <row r="328" s="15" customFormat="1">
      <c r="A328" s="15"/>
      <c r="B328" s="257"/>
      <c r="C328" s="258"/>
      <c r="D328" s="237" t="s">
        <v>262</v>
      </c>
      <c r="E328" s="259" t="s">
        <v>19</v>
      </c>
      <c r="F328" s="260" t="s">
        <v>265</v>
      </c>
      <c r="G328" s="258"/>
      <c r="H328" s="261">
        <v>154.84999999999999</v>
      </c>
      <c r="I328" s="262"/>
      <c r="J328" s="258"/>
      <c r="K328" s="258"/>
      <c r="L328" s="263"/>
      <c r="M328" s="264"/>
      <c r="N328" s="265"/>
      <c r="O328" s="265"/>
      <c r="P328" s="265"/>
      <c r="Q328" s="265"/>
      <c r="R328" s="265"/>
      <c r="S328" s="265"/>
      <c r="T328" s="266"/>
      <c r="U328" s="15"/>
      <c r="V328" s="15"/>
      <c r="W328" s="15"/>
      <c r="X328" s="15"/>
      <c r="Y328" s="15"/>
      <c r="Z328" s="15"/>
      <c r="AA328" s="15"/>
      <c r="AB328" s="15"/>
      <c r="AC328" s="15"/>
      <c r="AD328" s="15"/>
      <c r="AE328" s="15"/>
      <c r="AT328" s="267" t="s">
        <v>262</v>
      </c>
      <c r="AU328" s="267" t="s">
        <v>78</v>
      </c>
      <c r="AV328" s="15" t="s">
        <v>258</v>
      </c>
      <c r="AW328" s="15" t="s">
        <v>31</v>
      </c>
      <c r="AX328" s="15" t="s">
        <v>76</v>
      </c>
      <c r="AY328" s="267" t="s">
        <v>252</v>
      </c>
    </row>
    <row r="329" s="2" customFormat="1" ht="24.15" customHeight="1">
      <c r="A329" s="40"/>
      <c r="B329" s="41"/>
      <c r="C329" s="279" t="s">
        <v>452</v>
      </c>
      <c r="D329" s="279" t="s">
        <v>468</v>
      </c>
      <c r="E329" s="280" t="s">
        <v>469</v>
      </c>
      <c r="F329" s="281" t="s">
        <v>470</v>
      </c>
      <c r="G329" s="282" t="s">
        <v>183</v>
      </c>
      <c r="H329" s="283">
        <v>162.5925</v>
      </c>
      <c r="I329" s="284"/>
      <c r="J329" s="285">
        <f>ROUND(I329*H329,2)</f>
        <v>0</v>
      </c>
      <c r="K329" s="281" t="s">
        <v>257</v>
      </c>
      <c r="L329" s="286"/>
      <c r="M329" s="287" t="s">
        <v>19</v>
      </c>
      <c r="N329" s="288" t="s">
        <v>40</v>
      </c>
      <c r="O329" s="86"/>
      <c r="P329" s="226">
        <f>O329*H329</f>
        <v>0</v>
      </c>
      <c r="Q329" s="226">
        <v>4.0000000000000003E-05</v>
      </c>
      <c r="R329" s="226">
        <f>Q329*H329</f>
        <v>0.0065037000000000003</v>
      </c>
      <c r="S329" s="226">
        <v>0</v>
      </c>
      <c r="T329" s="227">
        <f>S329*H329</f>
        <v>0</v>
      </c>
      <c r="U329" s="40"/>
      <c r="V329" s="40"/>
      <c r="W329" s="40"/>
      <c r="X329" s="40"/>
      <c r="Y329" s="40"/>
      <c r="Z329" s="40"/>
      <c r="AA329" s="40"/>
      <c r="AB329" s="40"/>
      <c r="AC329" s="40"/>
      <c r="AD329" s="40"/>
      <c r="AE329" s="40"/>
      <c r="AR329" s="228" t="s">
        <v>303</v>
      </c>
      <c r="AT329" s="228" t="s">
        <v>468</v>
      </c>
      <c r="AU329" s="228" t="s">
        <v>78</v>
      </c>
      <c r="AY329" s="19" t="s">
        <v>252</v>
      </c>
      <c r="BE329" s="229">
        <f>IF(N329="základní",J329,0)</f>
        <v>0</v>
      </c>
      <c r="BF329" s="229">
        <f>IF(N329="snížená",J329,0)</f>
        <v>0</v>
      </c>
      <c r="BG329" s="229">
        <f>IF(N329="zákl. přenesená",J329,0)</f>
        <v>0</v>
      </c>
      <c r="BH329" s="229">
        <f>IF(N329="sníž. přenesená",J329,0)</f>
        <v>0</v>
      </c>
      <c r="BI329" s="229">
        <f>IF(N329="nulová",J329,0)</f>
        <v>0</v>
      </c>
      <c r="BJ329" s="19" t="s">
        <v>76</v>
      </c>
      <c r="BK329" s="229">
        <f>ROUND(I329*H329,2)</f>
        <v>0</v>
      </c>
      <c r="BL329" s="19" t="s">
        <v>258</v>
      </c>
      <c r="BM329" s="228" t="s">
        <v>1843</v>
      </c>
    </row>
    <row r="330" s="14" customFormat="1">
      <c r="A330" s="14"/>
      <c r="B330" s="246"/>
      <c r="C330" s="247"/>
      <c r="D330" s="237" t="s">
        <v>262</v>
      </c>
      <c r="E330" s="247"/>
      <c r="F330" s="249" t="s">
        <v>8150</v>
      </c>
      <c r="G330" s="247"/>
      <c r="H330" s="250">
        <v>162.5925</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262</v>
      </c>
      <c r="AU330" s="256" t="s">
        <v>78</v>
      </c>
      <c r="AV330" s="14" t="s">
        <v>78</v>
      </c>
      <c r="AW330" s="14" t="s">
        <v>4</v>
      </c>
      <c r="AX330" s="14" t="s">
        <v>76</v>
      </c>
      <c r="AY330" s="256" t="s">
        <v>252</v>
      </c>
    </row>
    <row r="331" s="2" customFormat="1" ht="24.15" customHeight="1">
      <c r="A331" s="40"/>
      <c r="B331" s="41"/>
      <c r="C331" s="217" t="s">
        <v>461</v>
      </c>
      <c r="D331" s="217" t="s">
        <v>254</v>
      </c>
      <c r="E331" s="218" t="s">
        <v>356</v>
      </c>
      <c r="F331" s="219" t="s">
        <v>357</v>
      </c>
      <c r="G331" s="220" t="s">
        <v>187</v>
      </c>
      <c r="H331" s="221">
        <v>274.47550000000001</v>
      </c>
      <c r="I331" s="222"/>
      <c r="J331" s="223">
        <f>ROUND(I331*H331,2)</f>
        <v>0</v>
      </c>
      <c r="K331" s="219" t="s">
        <v>257</v>
      </c>
      <c r="L331" s="46"/>
      <c r="M331" s="224" t="s">
        <v>19</v>
      </c>
      <c r="N331" s="225" t="s">
        <v>40</v>
      </c>
      <c r="O331" s="86"/>
      <c r="P331" s="226">
        <f>O331*H331</f>
        <v>0</v>
      </c>
      <c r="Q331" s="226">
        <v>0.00025999999999999998</v>
      </c>
      <c r="R331" s="226">
        <f>Q331*H331</f>
        <v>0.071363629999999997</v>
      </c>
      <c r="S331" s="226">
        <v>0</v>
      </c>
      <c r="T331" s="227">
        <f>S331*H331</f>
        <v>0</v>
      </c>
      <c r="U331" s="40"/>
      <c r="V331" s="40"/>
      <c r="W331" s="40"/>
      <c r="X331" s="40"/>
      <c r="Y331" s="40"/>
      <c r="Z331" s="40"/>
      <c r="AA331" s="40"/>
      <c r="AB331" s="40"/>
      <c r="AC331" s="40"/>
      <c r="AD331" s="40"/>
      <c r="AE331" s="40"/>
      <c r="AR331" s="228" t="s">
        <v>258</v>
      </c>
      <c r="AT331" s="228" t="s">
        <v>254</v>
      </c>
      <c r="AU331" s="228" t="s">
        <v>78</v>
      </c>
      <c r="AY331" s="19" t="s">
        <v>252</v>
      </c>
      <c r="BE331" s="229">
        <f>IF(N331="základní",J331,0)</f>
        <v>0</v>
      </c>
      <c r="BF331" s="229">
        <f>IF(N331="snížená",J331,0)</f>
        <v>0</v>
      </c>
      <c r="BG331" s="229">
        <f>IF(N331="zákl. přenesená",J331,0)</f>
        <v>0</v>
      </c>
      <c r="BH331" s="229">
        <f>IF(N331="sníž. přenesená",J331,0)</f>
        <v>0</v>
      </c>
      <c r="BI331" s="229">
        <f>IF(N331="nulová",J331,0)</f>
        <v>0</v>
      </c>
      <c r="BJ331" s="19" t="s">
        <v>76</v>
      </c>
      <c r="BK331" s="229">
        <f>ROUND(I331*H331,2)</f>
        <v>0</v>
      </c>
      <c r="BL331" s="19" t="s">
        <v>258</v>
      </c>
      <c r="BM331" s="228" t="s">
        <v>1845</v>
      </c>
    </row>
    <row r="332" s="2" customFormat="1">
      <c r="A332" s="40"/>
      <c r="B332" s="41"/>
      <c r="C332" s="42"/>
      <c r="D332" s="230" t="s">
        <v>260</v>
      </c>
      <c r="E332" s="42"/>
      <c r="F332" s="231" t="s">
        <v>359</v>
      </c>
      <c r="G332" s="42"/>
      <c r="H332" s="42"/>
      <c r="I332" s="232"/>
      <c r="J332" s="42"/>
      <c r="K332" s="42"/>
      <c r="L332" s="46"/>
      <c r="M332" s="233"/>
      <c r="N332" s="234"/>
      <c r="O332" s="86"/>
      <c r="P332" s="86"/>
      <c r="Q332" s="86"/>
      <c r="R332" s="86"/>
      <c r="S332" s="86"/>
      <c r="T332" s="87"/>
      <c r="U332" s="40"/>
      <c r="V332" s="40"/>
      <c r="W332" s="40"/>
      <c r="X332" s="40"/>
      <c r="Y332" s="40"/>
      <c r="Z332" s="40"/>
      <c r="AA332" s="40"/>
      <c r="AB332" s="40"/>
      <c r="AC332" s="40"/>
      <c r="AD332" s="40"/>
      <c r="AE332" s="40"/>
      <c r="AT332" s="19" t="s">
        <v>260</v>
      </c>
      <c r="AU332" s="19" t="s">
        <v>78</v>
      </c>
    </row>
    <row r="333" s="2" customFormat="1" ht="37.8" customHeight="1">
      <c r="A333" s="40"/>
      <c r="B333" s="41"/>
      <c r="C333" s="217" t="s">
        <v>467</v>
      </c>
      <c r="D333" s="217" t="s">
        <v>254</v>
      </c>
      <c r="E333" s="218" t="s">
        <v>361</v>
      </c>
      <c r="F333" s="219" t="s">
        <v>362</v>
      </c>
      <c r="G333" s="220" t="s">
        <v>187</v>
      </c>
      <c r="H333" s="221">
        <v>274.47550000000001</v>
      </c>
      <c r="I333" s="222"/>
      <c r="J333" s="223">
        <f>ROUND(I333*H333,2)</f>
        <v>0</v>
      </c>
      <c r="K333" s="219" t="s">
        <v>257</v>
      </c>
      <c r="L333" s="46"/>
      <c r="M333" s="224" t="s">
        <v>19</v>
      </c>
      <c r="N333" s="225" t="s">
        <v>40</v>
      </c>
      <c r="O333" s="86"/>
      <c r="P333" s="226">
        <f>O333*H333</f>
        <v>0</v>
      </c>
      <c r="Q333" s="226">
        <v>0.0043800000000000002</v>
      </c>
      <c r="R333" s="226">
        <f>Q333*H333</f>
        <v>1.20220269</v>
      </c>
      <c r="S333" s="226">
        <v>0</v>
      </c>
      <c r="T333" s="227">
        <f>S333*H333</f>
        <v>0</v>
      </c>
      <c r="U333" s="40"/>
      <c r="V333" s="40"/>
      <c r="W333" s="40"/>
      <c r="X333" s="40"/>
      <c r="Y333" s="40"/>
      <c r="Z333" s="40"/>
      <c r="AA333" s="40"/>
      <c r="AB333" s="40"/>
      <c r="AC333" s="40"/>
      <c r="AD333" s="40"/>
      <c r="AE333" s="40"/>
      <c r="AR333" s="228" t="s">
        <v>258</v>
      </c>
      <c r="AT333" s="228" t="s">
        <v>254</v>
      </c>
      <c r="AU333" s="228" t="s">
        <v>78</v>
      </c>
      <c r="AY333" s="19" t="s">
        <v>252</v>
      </c>
      <c r="BE333" s="229">
        <f>IF(N333="základní",J333,0)</f>
        <v>0</v>
      </c>
      <c r="BF333" s="229">
        <f>IF(N333="snížená",J333,0)</f>
        <v>0</v>
      </c>
      <c r="BG333" s="229">
        <f>IF(N333="zákl. přenesená",J333,0)</f>
        <v>0</v>
      </c>
      <c r="BH333" s="229">
        <f>IF(N333="sníž. přenesená",J333,0)</f>
        <v>0</v>
      </c>
      <c r="BI333" s="229">
        <f>IF(N333="nulová",J333,0)</f>
        <v>0</v>
      </c>
      <c r="BJ333" s="19" t="s">
        <v>76</v>
      </c>
      <c r="BK333" s="229">
        <f>ROUND(I333*H333,2)</f>
        <v>0</v>
      </c>
      <c r="BL333" s="19" t="s">
        <v>258</v>
      </c>
      <c r="BM333" s="228" t="s">
        <v>1846</v>
      </c>
    </row>
    <row r="334" s="2" customFormat="1">
      <c r="A334" s="40"/>
      <c r="B334" s="41"/>
      <c r="C334" s="42"/>
      <c r="D334" s="230" t="s">
        <v>260</v>
      </c>
      <c r="E334" s="42"/>
      <c r="F334" s="231" t="s">
        <v>364</v>
      </c>
      <c r="G334" s="42"/>
      <c r="H334" s="42"/>
      <c r="I334" s="232"/>
      <c r="J334" s="42"/>
      <c r="K334" s="42"/>
      <c r="L334" s="46"/>
      <c r="M334" s="233"/>
      <c r="N334" s="234"/>
      <c r="O334" s="86"/>
      <c r="P334" s="86"/>
      <c r="Q334" s="86"/>
      <c r="R334" s="86"/>
      <c r="S334" s="86"/>
      <c r="T334" s="87"/>
      <c r="U334" s="40"/>
      <c r="V334" s="40"/>
      <c r="W334" s="40"/>
      <c r="X334" s="40"/>
      <c r="Y334" s="40"/>
      <c r="Z334" s="40"/>
      <c r="AA334" s="40"/>
      <c r="AB334" s="40"/>
      <c r="AC334" s="40"/>
      <c r="AD334" s="40"/>
      <c r="AE334" s="40"/>
      <c r="AT334" s="19" t="s">
        <v>260</v>
      </c>
      <c r="AU334" s="19" t="s">
        <v>78</v>
      </c>
    </row>
    <row r="335" s="13" customFormat="1">
      <c r="A335" s="13"/>
      <c r="B335" s="235"/>
      <c r="C335" s="236"/>
      <c r="D335" s="237" t="s">
        <v>262</v>
      </c>
      <c r="E335" s="238" t="s">
        <v>19</v>
      </c>
      <c r="F335" s="239" t="s">
        <v>891</v>
      </c>
      <c r="G335" s="236"/>
      <c r="H335" s="238" t="s">
        <v>19</v>
      </c>
      <c r="I335" s="240"/>
      <c r="J335" s="236"/>
      <c r="K335" s="236"/>
      <c r="L335" s="241"/>
      <c r="M335" s="242"/>
      <c r="N335" s="243"/>
      <c r="O335" s="243"/>
      <c r="P335" s="243"/>
      <c r="Q335" s="243"/>
      <c r="R335" s="243"/>
      <c r="S335" s="243"/>
      <c r="T335" s="244"/>
      <c r="U335" s="13"/>
      <c r="V335" s="13"/>
      <c r="W335" s="13"/>
      <c r="X335" s="13"/>
      <c r="Y335" s="13"/>
      <c r="Z335" s="13"/>
      <c r="AA335" s="13"/>
      <c r="AB335" s="13"/>
      <c r="AC335" s="13"/>
      <c r="AD335" s="13"/>
      <c r="AE335" s="13"/>
      <c r="AT335" s="245" t="s">
        <v>262</v>
      </c>
      <c r="AU335" s="245" t="s">
        <v>78</v>
      </c>
      <c r="AV335" s="13" t="s">
        <v>76</v>
      </c>
      <c r="AW335" s="13" t="s">
        <v>31</v>
      </c>
      <c r="AX335" s="13" t="s">
        <v>69</v>
      </c>
      <c r="AY335" s="245" t="s">
        <v>252</v>
      </c>
    </row>
    <row r="336" s="13" customFormat="1">
      <c r="A336" s="13"/>
      <c r="B336" s="235"/>
      <c r="C336" s="236"/>
      <c r="D336" s="237" t="s">
        <v>262</v>
      </c>
      <c r="E336" s="238" t="s">
        <v>19</v>
      </c>
      <c r="F336" s="239" t="s">
        <v>1543</v>
      </c>
      <c r="G336" s="236"/>
      <c r="H336" s="238" t="s">
        <v>19</v>
      </c>
      <c r="I336" s="240"/>
      <c r="J336" s="236"/>
      <c r="K336" s="236"/>
      <c r="L336" s="241"/>
      <c r="M336" s="242"/>
      <c r="N336" s="243"/>
      <c r="O336" s="243"/>
      <c r="P336" s="243"/>
      <c r="Q336" s="243"/>
      <c r="R336" s="243"/>
      <c r="S336" s="243"/>
      <c r="T336" s="244"/>
      <c r="U336" s="13"/>
      <c r="V336" s="13"/>
      <c r="W336" s="13"/>
      <c r="X336" s="13"/>
      <c r="Y336" s="13"/>
      <c r="Z336" s="13"/>
      <c r="AA336" s="13"/>
      <c r="AB336" s="13"/>
      <c r="AC336" s="13"/>
      <c r="AD336" s="13"/>
      <c r="AE336" s="13"/>
      <c r="AT336" s="245" t="s">
        <v>262</v>
      </c>
      <c r="AU336" s="245" t="s">
        <v>78</v>
      </c>
      <c r="AV336" s="13" t="s">
        <v>76</v>
      </c>
      <c r="AW336" s="13" t="s">
        <v>31</v>
      </c>
      <c r="AX336" s="13" t="s">
        <v>69</v>
      </c>
      <c r="AY336" s="245" t="s">
        <v>252</v>
      </c>
    </row>
    <row r="337" s="14" customFormat="1">
      <c r="A337" s="14"/>
      <c r="B337" s="246"/>
      <c r="C337" s="247"/>
      <c r="D337" s="237" t="s">
        <v>262</v>
      </c>
      <c r="E337" s="248" t="s">
        <v>19</v>
      </c>
      <c r="F337" s="249" t="s">
        <v>8151</v>
      </c>
      <c r="G337" s="247"/>
      <c r="H337" s="250">
        <v>3.5525000000000002</v>
      </c>
      <c r="I337" s="251"/>
      <c r="J337" s="247"/>
      <c r="K337" s="247"/>
      <c r="L337" s="252"/>
      <c r="M337" s="253"/>
      <c r="N337" s="254"/>
      <c r="O337" s="254"/>
      <c r="P337" s="254"/>
      <c r="Q337" s="254"/>
      <c r="R337" s="254"/>
      <c r="S337" s="254"/>
      <c r="T337" s="255"/>
      <c r="U337" s="14"/>
      <c r="V337" s="14"/>
      <c r="W337" s="14"/>
      <c r="X337" s="14"/>
      <c r="Y337" s="14"/>
      <c r="Z337" s="14"/>
      <c r="AA337" s="14"/>
      <c r="AB337" s="14"/>
      <c r="AC337" s="14"/>
      <c r="AD337" s="14"/>
      <c r="AE337" s="14"/>
      <c r="AT337" s="256" t="s">
        <v>262</v>
      </c>
      <c r="AU337" s="256" t="s">
        <v>78</v>
      </c>
      <c r="AV337" s="14" t="s">
        <v>78</v>
      </c>
      <c r="AW337" s="14" t="s">
        <v>31</v>
      </c>
      <c r="AX337" s="14" t="s">
        <v>69</v>
      </c>
      <c r="AY337" s="256" t="s">
        <v>252</v>
      </c>
    </row>
    <row r="338" s="14" customFormat="1">
      <c r="A338" s="14"/>
      <c r="B338" s="246"/>
      <c r="C338" s="247"/>
      <c r="D338" s="237" t="s">
        <v>262</v>
      </c>
      <c r="E338" s="248" t="s">
        <v>19</v>
      </c>
      <c r="F338" s="249" t="s">
        <v>8152</v>
      </c>
      <c r="G338" s="247"/>
      <c r="H338" s="250">
        <v>12.9215</v>
      </c>
      <c r="I338" s="251"/>
      <c r="J338" s="247"/>
      <c r="K338" s="247"/>
      <c r="L338" s="252"/>
      <c r="M338" s="253"/>
      <c r="N338" s="254"/>
      <c r="O338" s="254"/>
      <c r="P338" s="254"/>
      <c r="Q338" s="254"/>
      <c r="R338" s="254"/>
      <c r="S338" s="254"/>
      <c r="T338" s="255"/>
      <c r="U338" s="14"/>
      <c r="V338" s="14"/>
      <c r="W338" s="14"/>
      <c r="X338" s="14"/>
      <c r="Y338" s="14"/>
      <c r="Z338" s="14"/>
      <c r="AA338" s="14"/>
      <c r="AB338" s="14"/>
      <c r="AC338" s="14"/>
      <c r="AD338" s="14"/>
      <c r="AE338" s="14"/>
      <c r="AT338" s="256" t="s">
        <v>262</v>
      </c>
      <c r="AU338" s="256" t="s">
        <v>78</v>
      </c>
      <c r="AV338" s="14" t="s">
        <v>78</v>
      </c>
      <c r="AW338" s="14" t="s">
        <v>31</v>
      </c>
      <c r="AX338" s="14" t="s">
        <v>69</v>
      </c>
      <c r="AY338" s="256" t="s">
        <v>252</v>
      </c>
    </row>
    <row r="339" s="14" customFormat="1">
      <c r="A339" s="14"/>
      <c r="B339" s="246"/>
      <c r="C339" s="247"/>
      <c r="D339" s="237" t="s">
        <v>262</v>
      </c>
      <c r="E339" s="248" t="s">
        <v>19</v>
      </c>
      <c r="F339" s="249" t="s">
        <v>8153</v>
      </c>
      <c r="G339" s="247"/>
      <c r="H339" s="250">
        <v>10.027799999999999</v>
      </c>
      <c r="I339" s="251"/>
      <c r="J339" s="247"/>
      <c r="K339" s="247"/>
      <c r="L339" s="252"/>
      <c r="M339" s="253"/>
      <c r="N339" s="254"/>
      <c r="O339" s="254"/>
      <c r="P339" s="254"/>
      <c r="Q339" s="254"/>
      <c r="R339" s="254"/>
      <c r="S339" s="254"/>
      <c r="T339" s="255"/>
      <c r="U339" s="14"/>
      <c r="V339" s="14"/>
      <c r="W339" s="14"/>
      <c r="X339" s="14"/>
      <c r="Y339" s="14"/>
      <c r="Z339" s="14"/>
      <c r="AA339" s="14"/>
      <c r="AB339" s="14"/>
      <c r="AC339" s="14"/>
      <c r="AD339" s="14"/>
      <c r="AE339" s="14"/>
      <c r="AT339" s="256" t="s">
        <v>262</v>
      </c>
      <c r="AU339" s="256" t="s">
        <v>78</v>
      </c>
      <c r="AV339" s="14" t="s">
        <v>78</v>
      </c>
      <c r="AW339" s="14" t="s">
        <v>31</v>
      </c>
      <c r="AX339" s="14" t="s">
        <v>69</v>
      </c>
      <c r="AY339" s="256" t="s">
        <v>252</v>
      </c>
    </row>
    <row r="340" s="14" customFormat="1">
      <c r="A340" s="14"/>
      <c r="B340" s="246"/>
      <c r="C340" s="247"/>
      <c r="D340" s="237" t="s">
        <v>262</v>
      </c>
      <c r="E340" s="248" t="s">
        <v>19</v>
      </c>
      <c r="F340" s="249" t="s">
        <v>8154</v>
      </c>
      <c r="G340" s="247"/>
      <c r="H340" s="250">
        <v>13.423</v>
      </c>
      <c r="I340" s="251"/>
      <c r="J340" s="247"/>
      <c r="K340" s="247"/>
      <c r="L340" s="252"/>
      <c r="M340" s="253"/>
      <c r="N340" s="254"/>
      <c r="O340" s="254"/>
      <c r="P340" s="254"/>
      <c r="Q340" s="254"/>
      <c r="R340" s="254"/>
      <c r="S340" s="254"/>
      <c r="T340" s="255"/>
      <c r="U340" s="14"/>
      <c r="V340" s="14"/>
      <c r="W340" s="14"/>
      <c r="X340" s="14"/>
      <c r="Y340" s="14"/>
      <c r="Z340" s="14"/>
      <c r="AA340" s="14"/>
      <c r="AB340" s="14"/>
      <c r="AC340" s="14"/>
      <c r="AD340" s="14"/>
      <c r="AE340" s="14"/>
      <c r="AT340" s="256" t="s">
        <v>262</v>
      </c>
      <c r="AU340" s="256" t="s">
        <v>78</v>
      </c>
      <c r="AV340" s="14" t="s">
        <v>78</v>
      </c>
      <c r="AW340" s="14" t="s">
        <v>31</v>
      </c>
      <c r="AX340" s="14" t="s">
        <v>69</v>
      </c>
      <c r="AY340" s="256" t="s">
        <v>252</v>
      </c>
    </row>
    <row r="341" s="14" customFormat="1">
      <c r="A341" s="14"/>
      <c r="B341" s="246"/>
      <c r="C341" s="247"/>
      <c r="D341" s="237" t="s">
        <v>262</v>
      </c>
      <c r="E341" s="248" t="s">
        <v>19</v>
      </c>
      <c r="F341" s="249" t="s">
        <v>8155</v>
      </c>
      <c r="G341" s="247"/>
      <c r="H341" s="250">
        <v>1.1716</v>
      </c>
      <c r="I341" s="251"/>
      <c r="J341" s="247"/>
      <c r="K341" s="247"/>
      <c r="L341" s="252"/>
      <c r="M341" s="253"/>
      <c r="N341" s="254"/>
      <c r="O341" s="254"/>
      <c r="P341" s="254"/>
      <c r="Q341" s="254"/>
      <c r="R341" s="254"/>
      <c r="S341" s="254"/>
      <c r="T341" s="255"/>
      <c r="U341" s="14"/>
      <c r="V341" s="14"/>
      <c r="W341" s="14"/>
      <c r="X341" s="14"/>
      <c r="Y341" s="14"/>
      <c r="Z341" s="14"/>
      <c r="AA341" s="14"/>
      <c r="AB341" s="14"/>
      <c r="AC341" s="14"/>
      <c r="AD341" s="14"/>
      <c r="AE341" s="14"/>
      <c r="AT341" s="256" t="s">
        <v>262</v>
      </c>
      <c r="AU341" s="256" t="s">
        <v>78</v>
      </c>
      <c r="AV341" s="14" t="s">
        <v>78</v>
      </c>
      <c r="AW341" s="14" t="s">
        <v>31</v>
      </c>
      <c r="AX341" s="14" t="s">
        <v>69</v>
      </c>
      <c r="AY341" s="256" t="s">
        <v>252</v>
      </c>
    </row>
    <row r="342" s="14" customFormat="1">
      <c r="A342" s="14"/>
      <c r="B342" s="246"/>
      <c r="C342" s="247"/>
      <c r="D342" s="237" t="s">
        <v>262</v>
      </c>
      <c r="E342" s="248" t="s">
        <v>19</v>
      </c>
      <c r="F342" s="249" t="s">
        <v>8156</v>
      </c>
      <c r="G342" s="247"/>
      <c r="H342" s="250">
        <v>5.2760999999999996</v>
      </c>
      <c r="I342" s="251"/>
      <c r="J342" s="247"/>
      <c r="K342" s="247"/>
      <c r="L342" s="252"/>
      <c r="M342" s="253"/>
      <c r="N342" s="254"/>
      <c r="O342" s="254"/>
      <c r="P342" s="254"/>
      <c r="Q342" s="254"/>
      <c r="R342" s="254"/>
      <c r="S342" s="254"/>
      <c r="T342" s="255"/>
      <c r="U342" s="14"/>
      <c r="V342" s="14"/>
      <c r="W342" s="14"/>
      <c r="X342" s="14"/>
      <c r="Y342" s="14"/>
      <c r="Z342" s="14"/>
      <c r="AA342" s="14"/>
      <c r="AB342" s="14"/>
      <c r="AC342" s="14"/>
      <c r="AD342" s="14"/>
      <c r="AE342" s="14"/>
      <c r="AT342" s="256" t="s">
        <v>262</v>
      </c>
      <c r="AU342" s="256" t="s">
        <v>78</v>
      </c>
      <c r="AV342" s="14" t="s">
        <v>78</v>
      </c>
      <c r="AW342" s="14" t="s">
        <v>31</v>
      </c>
      <c r="AX342" s="14" t="s">
        <v>69</v>
      </c>
      <c r="AY342" s="256" t="s">
        <v>252</v>
      </c>
    </row>
    <row r="343" s="14" customFormat="1">
      <c r="A343" s="14"/>
      <c r="B343" s="246"/>
      <c r="C343" s="247"/>
      <c r="D343" s="237" t="s">
        <v>262</v>
      </c>
      <c r="E343" s="248" t="s">
        <v>19</v>
      </c>
      <c r="F343" s="249" t="s">
        <v>8157</v>
      </c>
      <c r="G343" s="247"/>
      <c r="H343" s="250">
        <v>44.799999999999997</v>
      </c>
      <c r="I343" s="251"/>
      <c r="J343" s="247"/>
      <c r="K343" s="247"/>
      <c r="L343" s="252"/>
      <c r="M343" s="253"/>
      <c r="N343" s="254"/>
      <c r="O343" s="254"/>
      <c r="P343" s="254"/>
      <c r="Q343" s="254"/>
      <c r="R343" s="254"/>
      <c r="S343" s="254"/>
      <c r="T343" s="255"/>
      <c r="U343" s="14"/>
      <c r="V343" s="14"/>
      <c r="W343" s="14"/>
      <c r="X343" s="14"/>
      <c r="Y343" s="14"/>
      <c r="Z343" s="14"/>
      <c r="AA343" s="14"/>
      <c r="AB343" s="14"/>
      <c r="AC343" s="14"/>
      <c r="AD343" s="14"/>
      <c r="AE343" s="14"/>
      <c r="AT343" s="256" t="s">
        <v>262</v>
      </c>
      <c r="AU343" s="256" t="s">
        <v>78</v>
      </c>
      <c r="AV343" s="14" t="s">
        <v>78</v>
      </c>
      <c r="AW343" s="14" t="s">
        <v>31</v>
      </c>
      <c r="AX343" s="14" t="s">
        <v>69</v>
      </c>
      <c r="AY343" s="256" t="s">
        <v>252</v>
      </c>
    </row>
    <row r="344" s="14" customFormat="1">
      <c r="A344" s="14"/>
      <c r="B344" s="246"/>
      <c r="C344" s="247"/>
      <c r="D344" s="237" t="s">
        <v>262</v>
      </c>
      <c r="E344" s="248" t="s">
        <v>19</v>
      </c>
      <c r="F344" s="249" t="s">
        <v>8158</v>
      </c>
      <c r="G344" s="247"/>
      <c r="H344" s="250">
        <v>52.5929</v>
      </c>
      <c r="I344" s="251"/>
      <c r="J344" s="247"/>
      <c r="K344" s="247"/>
      <c r="L344" s="252"/>
      <c r="M344" s="253"/>
      <c r="N344" s="254"/>
      <c r="O344" s="254"/>
      <c r="P344" s="254"/>
      <c r="Q344" s="254"/>
      <c r="R344" s="254"/>
      <c r="S344" s="254"/>
      <c r="T344" s="255"/>
      <c r="U344" s="14"/>
      <c r="V344" s="14"/>
      <c r="W344" s="14"/>
      <c r="X344" s="14"/>
      <c r="Y344" s="14"/>
      <c r="Z344" s="14"/>
      <c r="AA344" s="14"/>
      <c r="AB344" s="14"/>
      <c r="AC344" s="14"/>
      <c r="AD344" s="14"/>
      <c r="AE344" s="14"/>
      <c r="AT344" s="256" t="s">
        <v>262</v>
      </c>
      <c r="AU344" s="256" t="s">
        <v>78</v>
      </c>
      <c r="AV344" s="14" t="s">
        <v>78</v>
      </c>
      <c r="AW344" s="14" t="s">
        <v>31</v>
      </c>
      <c r="AX344" s="14" t="s">
        <v>69</v>
      </c>
      <c r="AY344" s="256" t="s">
        <v>252</v>
      </c>
    </row>
    <row r="345" s="14" customFormat="1">
      <c r="A345" s="14"/>
      <c r="B345" s="246"/>
      <c r="C345" s="247"/>
      <c r="D345" s="237" t="s">
        <v>262</v>
      </c>
      <c r="E345" s="248" t="s">
        <v>19</v>
      </c>
      <c r="F345" s="249" t="s">
        <v>8159</v>
      </c>
      <c r="G345" s="247"/>
      <c r="H345" s="250">
        <v>1.8569</v>
      </c>
      <c r="I345" s="251"/>
      <c r="J345" s="247"/>
      <c r="K345" s="247"/>
      <c r="L345" s="252"/>
      <c r="M345" s="253"/>
      <c r="N345" s="254"/>
      <c r="O345" s="254"/>
      <c r="P345" s="254"/>
      <c r="Q345" s="254"/>
      <c r="R345" s="254"/>
      <c r="S345" s="254"/>
      <c r="T345" s="255"/>
      <c r="U345" s="14"/>
      <c r="V345" s="14"/>
      <c r="W345" s="14"/>
      <c r="X345" s="14"/>
      <c r="Y345" s="14"/>
      <c r="Z345" s="14"/>
      <c r="AA345" s="14"/>
      <c r="AB345" s="14"/>
      <c r="AC345" s="14"/>
      <c r="AD345" s="14"/>
      <c r="AE345" s="14"/>
      <c r="AT345" s="256" t="s">
        <v>262</v>
      </c>
      <c r="AU345" s="256" t="s">
        <v>78</v>
      </c>
      <c r="AV345" s="14" t="s">
        <v>78</v>
      </c>
      <c r="AW345" s="14" t="s">
        <v>31</v>
      </c>
      <c r="AX345" s="14" t="s">
        <v>69</v>
      </c>
      <c r="AY345" s="256" t="s">
        <v>252</v>
      </c>
    </row>
    <row r="346" s="14" customFormat="1">
      <c r="A346" s="14"/>
      <c r="B346" s="246"/>
      <c r="C346" s="247"/>
      <c r="D346" s="237" t="s">
        <v>262</v>
      </c>
      <c r="E346" s="248" t="s">
        <v>19</v>
      </c>
      <c r="F346" s="249" t="s">
        <v>8160</v>
      </c>
      <c r="G346" s="247"/>
      <c r="H346" s="250">
        <v>3.8195999999999999</v>
      </c>
      <c r="I346" s="251"/>
      <c r="J346" s="247"/>
      <c r="K346" s="247"/>
      <c r="L346" s="252"/>
      <c r="M346" s="253"/>
      <c r="N346" s="254"/>
      <c r="O346" s="254"/>
      <c r="P346" s="254"/>
      <c r="Q346" s="254"/>
      <c r="R346" s="254"/>
      <c r="S346" s="254"/>
      <c r="T346" s="255"/>
      <c r="U346" s="14"/>
      <c r="V346" s="14"/>
      <c r="W346" s="14"/>
      <c r="X346" s="14"/>
      <c r="Y346" s="14"/>
      <c r="Z346" s="14"/>
      <c r="AA346" s="14"/>
      <c r="AB346" s="14"/>
      <c r="AC346" s="14"/>
      <c r="AD346" s="14"/>
      <c r="AE346" s="14"/>
      <c r="AT346" s="256" t="s">
        <v>262</v>
      </c>
      <c r="AU346" s="256" t="s">
        <v>78</v>
      </c>
      <c r="AV346" s="14" t="s">
        <v>78</v>
      </c>
      <c r="AW346" s="14" t="s">
        <v>31</v>
      </c>
      <c r="AX346" s="14" t="s">
        <v>69</v>
      </c>
      <c r="AY346" s="256" t="s">
        <v>252</v>
      </c>
    </row>
    <row r="347" s="14" customFormat="1">
      <c r="A347" s="14"/>
      <c r="B347" s="246"/>
      <c r="C347" s="247"/>
      <c r="D347" s="237" t="s">
        <v>262</v>
      </c>
      <c r="E347" s="248" t="s">
        <v>19</v>
      </c>
      <c r="F347" s="249" t="s">
        <v>8161</v>
      </c>
      <c r="G347" s="247"/>
      <c r="H347" s="250">
        <v>8.3117999999999999</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262</v>
      </c>
      <c r="AU347" s="256" t="s">
        <v>78</v>
      </c>
      <c r="AV347" s="14" t="s">
        <v>78</v>
      </c>
      <c r="AW347" s="14" t="s">
        <v>31</v>
      </c>
      <c r="AX347" s="14" t="s">
        <v>69</v>
      </c>
      <c r="AY347" s="256" t="s">
        <v>252</v>
      </c>
    </row>
    <row r="348" s="14" customFormat="1">
      <c r="A348" s="14"/>
      <c r="B348" s="246"/>
      <c r="C348" s="247"/>
      <c r="D348" s="237" t="s">
        <v>262</v>
      </c>
      <c r="E348" s="248" t="s">
        <v>19</v>
      </c>
      <c r="F348" s="249" t="s">
        <v>8162</v>
      </c>
      <c r="G348" s="247"/>
      <c r="H348" s="250">
        <v>44.108199999999997</v>
      </c>
      <c r="I348" s="251"/>
      <c r="J348" s="247"/>
      <c r="K348" s="247"/>
      <c r="L348" s="252"/>
      <c r="M348" s="253"/>
      <c r="N348" s="254"/>
      <c r="O348" s="254"/>
      <c r="P348" s="254"/>
      <c r="Q348" s="254"/>
      <c r="R348" s="254"/>
      <c r="S348" s="254"/>
      <c r="T348" s="255"/>
      <c r="U348" s="14"/>
      <c r="V348" s="14"/>
      <c r="W348" s="14"/>
      <c r="X348" s="14"/>
      <c r="Y348" s="14"/>
      <c r="Z348" s="14"/>
      <c r="AA348" s="14"/>
      <c r="AB348" s="14"/>
      <c r="AC348" s="14"/>
      <c r="AD348" s="14"/>
      <c r="AE348" s="14"/>
      <c r="AT348" s="256" t="s">
        <v>262</v>
      </c>
      <c r="AU348" s="256" t="s">
        <v>78</v>
      </c>
      <c r="AV348" s="14" t="s">
        <v>78</v>
      </c>
      <c r="AW348" s="14" t="s">
        <v>31</v>
      </c>
      <c r="AX348" s="14" t="s">
        <v>69</v>
      </c>
      <c r="AY348" s="256" t="s">
        <v>252</v>
      </c>
    </row>
    <row r="349" s="14" customFormat="1">
      <c r="A349" s="14"/>
      <c r="B349" s="246"/>
      <c r="C349" s="247"/>
      <c r="D349" s="237" t="s">
        <v>262</v>
      </c>
      <c r="E349" s="248" t="s">
        <v>19</v>
      </c>
      <c r="F349" s="249" t="s">
        <v>8163</v>
      </c>
      <c r="G349" s="247"/>
      <c r="H349" s="250">
        <v>44.799999999999997</v>
      </c>
      <c r="I349" s="251"/>
      <c r="J349" s="247"/>
      <c r="K349" s="247"/>
      <c r="L349" s="252"/>
      <c r="M349" s="253"/>
      <c r="N349" s="254"/>
      <c r="O349" s="254"/>
      <c r="P349" s="254"/>
      <c r="Q349" s="254"/>
      <c r="R349" s="254"/>
      <c r="S349" s="254"/>
      <c r="T349" s="255"/>
      <c r="U349" s="14"/>
      <c r="V349" s="14"/>
      <c r="W349" s="14"/>
      <c r="X349" s="14"/>
      <c r="Y349" s="14"/>
      <c r="Z349" s="14"/>
      <c r="AA349" s="14"/>
      <c r="AB349" s="14"/>
      <c r="AC349" s="14"/>
      <c r="AD349" s="14"/>
      <c r="AE349" s="14"/>
      <c r="AT349" s="256" t="s">
        <v>262</v>
      </c>
      <c r="AU349" s="256" t="s">
        <v>78</v>
      </c>
      <c r="AV349" s="14" t="s">
        <v>78</v>
      </c>
      <c r="AW349" s="14" t="s">
        <v>31</v>
      </c>
      <c r="AX349" s="14" t="s">
        <v>69</v>
      </c>
      <c r="AY349" s="256" t="s">
        <v>252</v>
      </c>
    </row>
    <row r="350" s="14" customFormat="1">
      <c r="A350" s="14"/>
      <c r="B350" s="246"/>
      <c r="C350" s="247"/>
      <c r="D350" s="237" t="s">
        <v>262</v>
      </c>
      <c r="E350" s="248" t="s">
        <v>19</v>
      </c>
      <c r="F350" s="249" t="s">
        <v>8164</v>
      </c>
      <c r="G350" s="247"/>
      <c r="H350" s="250">
        <v>5.2760999999999996</v>
      </c>
      <c r="I350" s="251"/>
      <c r="J350" s="247"/>
      <c r="K350" s="247"/>
      <c r="L350" s="252"/>
      <c r="M350" s="253"/>
      <c r="N350" s="254"/>
      <c r="O350" s="254"/>
      <c r="P350" s="254"/>
      <c r="Q350" s="254"/>
      <c r="R350" s="254"/>
      <c r="S350" s="254"/>
      <c r="T350" s="255"/>
      <c r="U350" s="14"/>
      <c r="V350" s="14"/>
      <c r="W350" s="14"/>
      <c r="X350" s="14"/>
      <c r="Y350" s="14"/>
      <c r="Z350" s="14"/>
      <c r="AA350" s="14"/>
      <c r="AB350" s="14"/>
      <c r="AC350" s="14"/>
      <c r="AD350" s="14"/>
      <c r="AE350" s="14"/>
      <c r="AT350" s="256" t="s">
        <v>262</v>
      </c>
      <c r="AU350" s="256" t="s">
        <v>78</v>
      </c>
      <c r="AV350" s="14" t="s">
        <v>78</v>
      </c>
      <c r="AW350" s="14" t="s">
        <v>31</v>
      </c>
      <c r="AX350" s="14" t="s">
        <v>69</v>
      </c>
      <c r="AY350" s="256" t="s">
        <v>252</v>
      </c>
    </row>
    <row r="351" s="14" customFormat="1">
      <c r="A351" s="14"/>
      <c r="B351" s="246"/>
      <c r="C351" s="247"/>
      <c r="D351" s="237" t="s">
        <v>262</v>
      </c>
      <c r="E351" s="248" t="s">
        <v>19</v>
      </c>
      <c r="F351" s="249" t="s">
        <v>8165</v>
      </c>
      <c r="G351" s="247"/>
      <c r="H351" s="250">
        <v>1.1716</v>
      </c>
      <c r="I351" s="251"/>
      <c r="J351" s="247"/>
      <c r="K351" s="247"/>
      <c r="L351" s="252"/>
      <c r="M351" s="253"/>
      <c r="N351" s="254"/>
      <c r="O351" s="254"/>
      <c r="P351" s="254"/>
      <c r="Q351" s="254"/>
      <c r="R351" s="254"/>
      <c r="S351" s="254"/>
      <c r="T351" s="255"/>
      <c r="U351" s="14"/>
      <c r="V351" s="14"/>
      <c r="W351" s="14"/>
      <c r="X351" s="14"/>
      <c r="Y351" s="14"/>
      <c r="Z351" s="14"/>
      <c r="AA351" s="14"/>
      <c r="AB351" s="14"/>
      <c r="AC351" s="14"/>
      <c r="AD351" s="14"/>
      <c r="AE351" s="14"/>
      <c r="AT351" s="256" t="s">
        <v>262</v>
      </c>
      <c r="AU351" s="256" t="s">
        <v>78</v>
      </c>
      <c r="AV351" s="14" t="s">
        <v>78</v>
      </c>
      <c r="AW351" s="14" t="s">
        <v>31</v>
      </c>
      <c r="AX351" s="14" t="s">
        <v>69</v>
      </c>
      <c r="AY351" s="256" t="s">
        <v>252</v>
      </c>
    </row>
    <row r="352" s="14" customFormat="1">
      <c r="A352" s="14"/>
      <c r="B352" s="246"/>
      <c r="C352" s="247"/>
      <c r="D352" s="237" t="s">
        <v>262</v>
      </c>
      <c r="E352" s="248" t="s">
        <v>19</v>
      </c>
      <c r="F352" s="249" t="s">
        <v>8166</v>
      </c>
      <c r="G352" s="247"/>
      <c r="H352" s="250">
        <v>14.483000000000001</v>
      </c>
      <c r="I352" s="251"/>
      <c r="J352" s="247"/>
      <c r="K352" s="247"/>
      <c r="L352" s="252"/>
      <c r="M352" s="253"/>
      <c r="N352" s="254"/>
      <c r="O352" s="254"/>
      <c r="P352" s="254"/>
      <c r="Q352" s="254"/>
      <c r="R352" s="254"/>
      <c r="S352" s="254"/>
      <c r="T352" s="255"/>
      <c r="U352" s="14"/>
      <c r="V352" s="14"/>
      <c r="W352" s="14"/>
      <c r="X352" s="14"/>
      <c r="Y352" s="14"/>
      <c r="Z352" s="14"/>
      <c r="AA352" s="14"/>
      <c r="AB352" s="14"/>
      <c r="AC352" s="14"/>
      <c r="AD352" s="14"/>
      <c r="AE352" s="14"/>
      <c r="AT352" s="256" t="s">
        <v>262</v>
      </c>
      <c r="AU352" s="256" t="s">
        <v>78</v>
      </c>
      <c r="AV352" s="14" t="s">
        <v>78</v>
      </c>
      <c r="AW352" s="14" t="s">
        <v>31</v>
      </c>
      <c r="AX352" s="14" t="s">
        <v>69</v>
      </c>
      <c r="AY352" s="256" t="s">
        <v>252</v>
      </c>
    </row>
    <row r="353" s="14" customFormat="1">
      <c r="A353" s="14"/>
      <c r="B353" s="246"/>
      <c r="C353" s="247"/>
      <c r="D353" s="237" t="s">
        <v>262</v>
      </c>
      <c r="E353" s="248" t="s">
        <v>19</v>
      </c>
      <c r="F353" s="249" t="s">
        <v>8167</v>
      </c>
      <c r="G353" s="247"/>
      <c r="H353" s="250">
        <v>2.2347000000000001</v>
      </c>
      <c r="I353" s="251"/>
      <c r="J353" s="247"/>
      <c r="K353" s="247"/>
      <c r="L353" s="252"/>
      <c r="M353" s="253"/>
      <c r="N353" s="254"/>
      <c r="O353" s="254"/>
      <c r="P353" s="254"/>
      <c r="Q353" s="254"/>
      <c r="R353" s="254"/>
      <c r="S353" s="254"/>
      <c r="T353" s="255"/>
      <c r="U353" s="14"/>
      <c r="V353" s="14"/>
      <c r="W353" s="14"/>
      <c r="X353" s="14"/>
      <c r="Y353" s="14"/>
      <c r="Z353" s="14"/>
      <c r="AA353" s="14"/>
      <c r="AB353" s="14"/>
      <c r="AC353" s="14"/>
      <c r="AD353" s="14"/>
      <c r="AE353" s="14"/>
      <c r="AT353" s="256" t="s">
        <v>262</v>
      </c>
      <c r="AU353" s="256" t="s">
        <v>78</v>
      </c>
      <c r="AV353" s="14" t="s">
        <v>78</v>
      </c>
      <c r="AW353" s="14" t="s">
        <v>31</v>
      </c>
      <c r="AX353" s="14" t="s">
        <v>69</v>
      </c>
      <c r="AY353" s="256" t="s">
        <v>252</v>
      </c>
    </row>
    <row r="354" s="14" customFormat="1">
      <c r="A354" s="14"/>
      <c r="B354" s="246"/>
      <c r="C354" s="247"/>
      <c r="D354" s="237" t="s">
        <v>262</v>
      </c>
      <c r="E354" s="248" t="s">
        <v>19</v>
      </c>
      <c r="F354" s="249" t="s">
        <v>8168</v>
      </c>
      <c r="G354" s="247"/>
      <c r="H354" s="250">
        <v>2.0129999999999999</v>
      </c>
      <c r="I354" s="251"/>
      <c r="J354" s="247"/>
      <c r="K354" s="247"/>
      <c r="L354" s="252"/>
      <c r="M354" s="253"/>
      <c r="N354" s="254"/>
      <c r="O354" s="254"/>
      <c r="P354" s="254"/>
      <c r="Q354" s="254"/>
      <c r="R354" s="254"/>
      <c r="S354" s="254"/>
      <c r="T354" s="255"/>
      <c r="U354" s="14"/>
      <c r="V354" s="14"/>
      <c r="W354" s="14"/>
      <c r="X354" s="14"/>
      <c r="Y354" s="14"/>
      <c r="Z354" s="14"/>
      <c r="AA354" s="14"/>
      <c r="AB354" s="14"/>
      <c r="AC354" s="14"/>
      <c r="AD354" s="14"/>
      <c r="AE354" s="14"/>
      <c r="AT354" s="256" t="s">
        <v>262</v>
      </c>
      <c r="AU354" s="256" t="s">
        <v>78</v>
      </c>
      <c r="AV354" s="14" t="s">
        <v>78</v>
      </c>
      <c r="AW354" s="14" t="s">
        <v>31</v>
      </c>
      <c r="AX354" s="14" t="s">
        <v>69</v>
      </c>
      <c r="AY354" s="256" t="s">
        <v>252</v>
      </c>
    </row>
    <row r="355" s="14" customFormat="1">
      <c r="A355" s="14"/>
      <c r="B355" s="246"/>
      <c r="C355" s="247"/>
      <c r="D355" s="237" t="s">
        <v>262</v>
      </c>
      <c r="E355" s="248" t="s">
        <v>19</v>
      </c>
      <c r="F355" s="249" t="s">
        <v>8169</v>
      </c>
      <c r="G355" s="247"/>
      <c r="H355" s="250">
        <v>2.6352000000000002</v>
      </c>
      <c r="I355" s="251"/>
      <c r="J355" s="247"/>
      <c r="K355" s="247"/>
      <c r="L355" s="252"/>
      <c r="M355" s="253"/>
      <c r="N355" s="254"/>
      <c r="O355" s="254"/>
      <c r="P355" s="254"/>
      <c r="Q355" s="254"/>
      <c r="R355" s="254"/>
      <c r="S355" s="254"/>
      <c r="T355" s="255"/>
      <c r="U355" s="14"/>
      <c r="V355" s="14"/>
      <c r="W355" s="14"/>
      <c r="X355" s="14"/>
      <c r="Y355" s="14"/>
      <c r="Z355" s="14"/>
      <c r="AA355" s="14"/>
      <c r="AB355" s="14"/>
      <c r="AC355" s="14"/>
      <c r="AD355" s="14"/>
      <c r="AE355" s="14"/>
      <c r="AT355" s="256" t="s">
        <v>262</v>
      </c>
      <c r="AU355" s="256" t="s">
        <v>78</v>
      </c>
      <c r="AV355" s="14" t="s">
        <v>78</v>
      </c>
      <c r="AW355" s="14" t="s">
        <v>31</v>
      </c>
      <c r="AX355" s="14" t="s">
        <v>69</v>
      </c>
      <c r="AY355" s="256" t="s">
        <v>252</v>
      </c>
    </row>
    <row r="356" s="16" customFormat="1">
      <c r="A356" s="16"/>
      <c r="B356" s="268"/>
      <c r="C356" s="269"/>
      <c r="D356" s="237" t="s">
        <v>262</v>
      </c>
      <c r="E356" s="270" t="s">
        <v>199</v>
      </c>
      <c r="F356" s="271" t="s">
        <v>333</v>
      </c>
      <c r="G356" s="269"/>
      <c r="H356" s="272">
        <v>274.47550000000001</v>
      </c>
      <c r="I356" s="273"/>
      <c r="J356" s="269"/>
      <c r="K356" s="269"/>
      <c r="L356" s="274"/>
      <c r="M356" s="275"/>
      <c r="N356" s="276"/>
      <c r="O356" s="276"/>
      <c r="P356" s="276"/>
      <c r="Q356" s="276"/>
      <c r="R356" s="276"/>
      <c r="S356" s="276"/>
      <c r="T356" s="277"/>
      <c r="U356" s="16"/>
      <c r="V356" s="16"/>
      <c r="W356" s="16"/>
      <c r="X356" s="16"/>
      <c r="Y356" s="16"/>
      <c r="Z356" s="16"/>
      <c r="AA356" s="16"/>
      <c r="AB356" s="16"/>
      <c r="AC356" s="16"/>
      <c r="AD356" s="16"/>
      <c r="AE356" s="16"/>
      <c r="AT356" s="278" t="s">
        <v>262</v>
      </c>
      <c r="AU356" s="278" t="s">
        <v>78</v>
      </c>
      <c r="AV356" s="16" t="s">
        <v>85</v>
      </c>
      <c r="AW356" s="16" t="s">
        <v>31</v>
      </c>
      <c r="AX356" s="16" t="s">
        <v>69</v>
      </c>
      <c r="AY356" s="278" t="s">
        <v>252</v>
      </c>
    </row>
    <row r="357" s="15" customFormat="1">
      <c r="A357" s="15"/>
      <c r="B357" s="257"/>
      <c r="C357" s="258"/>
      <c r="D357" s="237" t="s">
        <v>262</v>
      </c>
      <c r="E357" s="259" t="s">
        <v>19</v>
      </c>
      <c r="F357" s="260" t="s">
        <v>265</v>
      </c>
      <c r="G357" s="258"/>
      <c r="H357" s="261">
        <v>274.47550000000001</v>
      </c>
      <c r="I357" s="262"/>
      <c r="J357" s="258"/>
      <c r="K357" s="258"/>
      <c r="L357" s="263"/>
      <c r="M357" s="264"/>
      <c r="N357" s="265"/>
      <c r="O357" s="265"/>
      <c r="P357" s="265"/>
      <c r="Q357" s="265"/>
      <c r="R357" s="265"/>
      <c r="S357" s="265"/>
      <c r="T357" s="266"/>
      <c r="U357" s="15"/>
      <c r="V357" s="15"/>
      <c r="W357" s="15"/>
      <c r="X357" s="15"/>
      <c r="Y357" s="15"/>
      <c r="Z357" s="15"/>
      <c r="AA357" s="15"/>
      <c r="AB357" s="15"/>
      <c r="AC357" s="15"/>
      <c r="AD357" s="15"/>
      <c r="AE357" s="15"/>
      <c r="AT357" s="267" t="s">
        <v>262</v>
      </c>
      <c r="AU357" s="267" t="s">
        <v>78</v>
      </c>
      <c r="AV357" s="15" t="s">
        <v>258</v>
      </c>
      <c r="AW357" s="15" t="s">
        <v>31</v>
      </c>
      <c r="AX357" s="15" t="s">
        <v>76</v>
      </c>
      <c r="AY357" s="267" t="s">
        <v>252</v>
      </c>
    </row>
    <row r="358" s="2" customFormat="1" ht="24.15" customHeight="1">
      <c r="A358" s="40"/>
      <c r="B358" s="41"/>
      <c r="C358" s="217" t="s">
        <v>475</v>
      </c>
      <c r="D358" s="217" t="s">
        <v>254</v>
      </c>
      <c r="E358" s="218" t="s">
        <v>356</v>
      </c>
      <c r="F358" s="219" t="s">
        <v>357</v>
      </c>
      <c r="G358" s="220" t="s">
        <v>187</v>
      </c>
      <c r="H358" s="221">
        <v>274.47539999999998</v>
      </c>
      <c r="I358" s="222"/>
      <c r="J358" s="223">
        <f>ROUND(I358*H358,2)</f>
        <v>0</v>
      </c>
      <c r="K358" s="219" t="s">
        <v>257</v>
      </c>
      <c r="L358" s="46"/>
      <c r="M358" s="224" t="s">
        <v>19</v>
      </c>
      <c r="N358" s="225" t="s">
        <v>40</v>
      </c>
      <c r="O358" s="86"/>
      <c r="P358" s="226">
        <f>O358*H358</f>
        <v>0</v>
      </c>
      <c r="Q358" s="226">
        <v>0.00025999999999999998</v>
      </c>
      <c r="R358" s="226">
        <f>Q358*H358</f>
        <v>0.071363603999999983</v>
      </c>
      <c r="S358" s="226">
        <v>0</v>
      </c>
      <c r="T358" s="227">
        <f>S358*H358</f>
        <v>0</v>
      </c>
      <c r="U358" s="40"/>
      <c r="V358" s="40"/>
      <c r="W358" s="40"/>
      <c r="X358" s="40"/>
      <c r="Y358" s="40"/>
      <c r="Z358" s="40"/>
      <c r="AA358" s="40"/>
      <c r="AB358" s="40"/>
      <c r="AC358" s="40"/>
      <c r="AD358" s="40"/>
      <c r="AE358" s="40"/>
      <c r="AR358" s="228" t="s">
        <v>258</v>
      </c>
      <c r="AT358" s="228" t="s">
        <v>254</v>
      </c>
      <c r="AU358" s="228" t="s">
        <v>78</v>
      </c>
      <c r="AY358" s="19" t="s">
        <v>252</v>
      </c>
      <c r="BE358" s="229">
        <f>IF(N358="základní",J358,0)</f>
        <v>0</v>
      </c>
      <c r="BF358" s="229">
        <f>IF(N358="snížená",J358,0)</f>
        <v>0</v>
      </c>
      <c r="BG358" s="229">
        <f>IF(N358="zákl. přenesená",J358,0)</f>
        <v>0</v>
      </c>
      <c r="BH358" s="229">
        <f>IF(N358="sníž. přenesená",J358,0)</f>
        <v>0</v>
      </c>
      <c r="BI358" s="229">
        <f>IF(N358="nulová",J358,0)</f>
        <v>0</v>
      </c>
      <c r="BJ358" s="19" t="s">
        <v>76</v>
      </c>
      <c r="BK358" s="229">
        <f>ROUND(I358*H358,2)</f>
        <v>0</v>
      </c>
      <c r="BL358" s="19" t="s">
        <v>258</v>
      </c>
      <c r="BM358" s="228" t="s">
        <v>1869</v>
      </c>
    </row>
    <row r="359" s="2" customFormat="1">
      <c r="A359" s="40"/>
      <c r="B359" s="41"/>
      <c r="C359" s="42"/>
      <c r="D359" s="230" t="s">
        <v>260</v>
      </c>
      <c r="E359" s="42"/>
      <c r="F359" s="231" t="s">
        <v>359</v>
      </c>
      <c r="G359" s="42"/>
      <c r="H359" s="42"/>
      <c r="I359" s="232"/>
      <c r="J359" s="42"/>
      <c r="K359" s="42"/>
      <c r="L359" s="46"/>
      <c r="M359" s="233"/>
      <c r="N359" s="234"/>
      <c r="O359" s="86"/>
      <c r="P359" s="86"/>
      <c r="Q359" s="86"/>
      <c r="R359" s="86"/>
      <c r="S359" s="86"/>
      <c r="T359" s="87"/>
      <c r="U359" s="40"/>
      <c r="V359" s="40"/>
      <c r="W359" s="40"/>
      <c r="X359" s="40"/>
      <c r="Y359" s="40"/>
      <c r="Z359" s="40"/>
      <c r="AA359" s="40"/>
      <c r="AB359" s="40"/>
      <c r="AC359" s="40"/>
      <c r="AD359" s="40"/>
      <c r="AE359" s="40"/>
      <c r="AT359" s="19" t="s">
        <v>260</v>
      </c>
      <c r="AU359" s="19" t="s">
        <v>78</v>
      </c>
    </row>
    <row r="360" s="2" customFormat="1" ht="33" customHeight="1">
      <c r="A360" s="40"/>
      <c r="B360" s="41"/>
      <c r="C360" s="217" t="s">
        <v>482</v>
      </c>
      <c r="D360" s="217" t="s">
        <v>254</v>
      </c>
      <c r="E360" s="218" t="s">
        <v>1870</v>
      </c>
      <c r="F360" s="219" t="s">
        <v>1871</v>
      </c>
      <c r="G360" s="220" t="s">
        <v>187</v>
      </c>
      <c r="H360" s="221">
        <v>274.47550000000001</v>
      </c>
      <c r="I360" s="222"/>
      <c r="J360" s="223">
        <f>ROUND(I360*H360,2)</f>
        <v>0</v>
      </c>
      <c r="K360" s="219" t="s">
        <v>257</v>
      </c>
      <c r="L360" s="46"/>
      <c r="M360" s="224" t="s">
        <v>19</v>
      </c>
      <c r="N360" s="225" t="s">
        <v>40</v>
      </c>
      <c r="O360" s="86"/>
      <c r="P360" s="226">
        <f>O360*H360</f>
        <v>0</v>
      </c>
      <c r="Q360" s="226">
        <v>0.0040000000000000001</v>
      </c>
      <c r="R360" s="226">
        <f>Q360*H360</f>
        <v>1.0979020000000002</v>
      </c>
      <c r="S360" s="226">
        <v>0</v>
      </c>
      <c r="T360" s="227">
        <f>S360*H360</f>
        <v>0</v>
      </c>
      <c r="U360" s="40"/>
      <c r="V360" s="40"/>
      <c r="W360" s="40"/>
      <c r="X360" s="40"/>
      <c r="Y360" s="40"/>
      <c r="Z360" s="40"/>
      <c r="AA360" s="40"/>
      <c r="AB360" s="40"/>
      <c r="AC360" s="40"/>
      <c r="AD360" s="40"/>
      <c r="AE360" s="40"/>
      <c r="AR360" s="228" t="s">
        <v>258</v>
      </c>
      <c r="AT360" s="228" t="s">
        <v>254</v>
      </c>
      <c r="AU360" s="228" t="s">
        <v>78</v>
      </c>
      <c r="AY360" s="19" t="s">
        <v>252</v>
      </c>
      <c r="BE360" s="229">
        <f>IF(N360="základní",J360,0)</f>
        <v>0</v>
      </c>
      <c r="BF360" s="229">
        <f>IF(N360="snížená",J360,0)</f>
        <v>0</v>
      </c>
      <c r="BG360" s="229">
        <f>IF(N360="zákl. přenesená",J360,0)</f>
        <v>0</v>
      </c>
      <c r="BH360" s="229">
        <f>IF(N360="sníž. přenesená",J360,0)</f>
        <v>0</v>
      </c>
      <c r="BI360" s="229">
        <f>IF(N360="nulová",J360,0)</f>
        <v>0</v>
      </c>
      <c r="BJ360" s="19" t="s">
        <v>76</v>
      </c>
      <c r="BK360" s="229">
        <f>ROUND(I360*H360,2)</f>
        <v>0</v>
      </c>
      <c r="BL360" s="19" t="s">
        <v>258</v>
      </c>
      <c r="BM360" s="228" t="s">
        <v>1872</v>
      </c>
    </row>
    <row r="361" s="2" customFormat="1">
      <c r="A361" s="40"/>
      <c r="B361" s="41"/>
      <c r="C361" s="42"/>
      <c r="D361" s="230" t="s">
        <v>260</v>
      </c>
      <c r="E361" s="42"/>
      <c r="F361" s="231" t="s">
        <v>1873</v>
      </c>
      <c r="G361" s="42"/>
      <c r="H361" s="42"/>
      <c r="I361" s="232"/>
      <c r="J361" s="42"/>
      <c r="K361" s="42"/>
      <c r="L361" s="46"/>
      <c r="M361" s="233"/>
      <c r="N361" s="234"/>
      <c r="O361" s="86"/>
      <c r="P361" s="86"/>
      <c r="Q361" s="86"/>
      <c r="R361" s="86"/>
      <c r="S361" s="86"/>
      <c r="T361" s="87"/>
      <c r="U361" s="40"/>
      <c r="V361" s="40"/>
      <c r="W361" s="40"/>
      <c r="X361" s="40"/>
      <c r="Y361" s="40"/>
      <c r="Z361" s="40"/>
      <c r="AA361" s="40"/>
      <c r="AB361" s="40"/>
      <c r="AC361" s="40"/>
      <c r="AD361" s="40"/>
      <c r="AE361" s="40"/>
      <c r="AT361" s="19" t="s">
        <v>260</v>
      </c>
      <c r="AU361" s="19" t="s">
        <v>78</v>
      </c>
    </row>
    <row r="362" s="2" customFormat="1" ht="24.15" customHeight="1">
      <c r="A362" s="40"/>
      <c r="B362" s="41"/>
      <c r="C362" s="217" t="s">
        <v>490</v>
      </c>
      <c r="D362" s="217" t="s">
        <v>254</v>
      </c>
      <c r="E362" s="218" t="s">
        <v>387</v>
      </c>
      <c r="F362" s="219" t="s">
        <v>388</v>
      </c>
      <c r="G362" s="220" t="s">
        <v>187</v>
      </c>
      <c r="H362" s="221">
        <v>583.39880000000005</v>
      </c>
      <c r="I362" s="222"/>
      <c r="J362" s="223">
        <f>ROUND(I362*H362,2)</f>
        <v>0</v>
      </c>
      <c r="K362" s="219" t="s">
        <v>257</v>
      </c>
      <c r="L362" s="46"/>
      <c r="M362" s="224" t="s">
        <v>19</v>
      </c>
      <c r="N362" s="225" t="s">
        <v>40</v>
      </c>
      <c r="O362" s="86"/>
      <c r="P362" s="226">
        <f>O362*H362</f>
        <v>0</v>
      </c>
      <c r="Q362" s="226">
        <v>0.00025999999999999998</v>
      </c>
      <c r="R362" s="226">
        <f>Q362*H362</f>
        <v>0.15168368800000001</v>
      </c>
      <c r="S362" s="226">
        <v>0</v>
      </c>
      <c r="T362" s="227">
        <f>S362*H362</f>
        <v>0</v>
      </c>
      <c r="U362" s="40"/>
      <c r="V362" s="40"/>
      <c r="W362" s="40"/>
      <c r="X362" s="40"/>
      <c r="Y362" s="40"/>
      <c r="Z362" s="40"/>
      <c r="AA362" s="40"/>
      <c r="AB362" s="40"/>
      <c r="AC362" s="40"/>
      <c r="AD362" s="40"/>
      <c r="AE362" s="40"/>
      <c r="AR362" s="228" t="s">
        <v>258</v>
      </c>
      <c r="AT362" s="228" t="s">
        <v>254</v>
      </c>
      <c r="AU362" s="228" t="s">
        <v>78</v>
      </c>
      <c r="AY362" s="19" t="s">
        <v>252</v>
      </c>
      <c r="BE362" s="229">
        <f>IF(N362="základní",J362,0)</f>
        <v>0</v>
      </c>
      <c r="BF362" s="229">
        <f>IF(N362="snížená",J362,0)</f>
        <v>0</v>
      </c>
      <c r="BG362" s="229">
        <f>IF(N362="zákl. přenesená",J362,0)</f>
        <v>0</v>
      </c>
      <c r="BH362" s="229">
        <f>IF(N362="sníž. přenesená",J362,0)</f>
        <v>0</v>
      </c>
      <c r="BI362" s="229">
        <f>IF(N362="nulová",J362,0)</f>
        <v>0</v>
      </c>
      <c r="BJ362" s="19" t="s">
        <v>76</v>
      </c>
      <c r="BK362" s="229">
        <f>ROUND(I362*H362,2)</f>
        <v>0</v>
      </c>
      <c r="BL362" s="19" t="s">
        <v>258</v>
      </c>
      <c r="BM362" s="228" t="s">
        <v>1874</v>
      </c>
    </row>
    <row r="363" s="2" customFormat="1">
      <c r="A363" s="40"/>
      <c r="B363" s="41"/>
      <c r="C363" s="42"/>
      <c r="D363" s="230" t="s">
        <v>260</v>
      </c>
      <c r="E363" s="42"/>
      <c r="F363" s="231" t="s">
        <v>390</v>
      </c>
      <c r="G363" s="42"/>
      <c r="H363" s="42"/>
      <c r="I363" s="232"/>
      <c r="J363" s="42"/>
      <c r="K363" s="42"/>
      <c r="L363" s="46"/>
      <c r="M363" s="233"/>
      <c r="N363" s="234"/>
      <c r="O363" s="86"/>
      <c r="P363" s="86"/>
      <c r="Q363" s="86"/>
      <c r="R363" s="86"/>
      <c r="S363" s="86"/>
      <c r="T363" s="87"/>
      <c r="U363" s="40"/>
      <c r="V363" s="40"/>
      <c r="W363" s="40"/>
      <c r="X363" s="40"/>
      <c r="Y363" s="40"/>
      <c r="Z363" s="40"/>
      <c r="AA363" s="40"/>
      <c r="AB363" s="40"/>
      <c r="AC363" s="40"/>
      <c r="AD363" s="40"/>
      <c r="AE363" s="40"/>
      <c r="AT363" s="19" t="s">
        <v>260</v>
      </c>
      <c r="AU363" s="19" t="s">
        <v>78</v>
      </c>
    </row>
    <row r="364" s="2" customFormat="1" ht="37.8" customHeight="1">
      <c r="A364" s="40"/>
      <c r="B364" s="41"/>
      <c r="C364" s="217" t="s">
        <v>509</v>
      </c>
      <c r="D364" s="217" t="s">
        <v>254</v>
      </c>
      <c r="E364" s="218" t="s">
        <v>392</v>
      </c>
      <c r="F364" s="219" t="s">
        <v>393</v>
      </c>
      <c r="G364" s="220" t="s">
        <v>187</v>
      </c>
      <c r="H364" s="221">
        <v>583.39880000000005</v>
      </c>
      <c r="I364" s="222"/>
      <c r="J364" s="223">
        <f>ROUND(I364*H364,2)</f>
        <v>0</v>
      </c>
      <c r="K364" s="219" t="s">
        <v>257</v>
      </c>
      <c r="L364" s="46"/>
      <c r="M364" s="224" t="s">
        <v>19</v>
      </c>
      <c r="N364" s="225" t="s">
        <v>40</v>
      </c>
      <c r="O364" s="86"/>
      <c r="P364" s="226">
        <f>O364*H364</f>
        <v>0</v>
      </c>
      <c r="Q364" s="226">
        <v>0.0043800000000000002</v>
      </c>
      <c r="R364" s="226">
        <f>Q364*H364</f>
        <v>2.5552867440000004</v>
      </c>
      <c r="S364" s="226">
        <v>0</v>
      </c>
      <c r="T364" s="227">
        <f>S364*H364</f>
        <v>0</v>
      </c>
      <c r="U364" s="40"/>
      <c r="V364" s="40"/>
      <c r="W364" s="40"/>
      <c r="X364" s="40"/>
      <c r="Y364" s="40"/>
      <c r="Z364" s="40"/>
      <c r="AA364" s="40"/>
      <c r="AB364" s="40"/>
      <c r="AC364" s="40"/>
      <c r="AD364" s="40"/>
      <c r="AE364" s="40"/>
      <c r="AR364" s="228" t="s">
        <v>258</v>
      </c>
      <c r="AT364" s="228" t="s">
        <v>254</v>
      </c>
      <c r="AU364" s="228" t="s">
        <v>78</v>
      </c>
      <c r="AY364" s="19" t="s">
        <v>252</v>
      </c>
      <c r="BE364" s="229">
        <f>IF(N364="základní",J364,0)</f>
        <v>0</v>
      </c>
      <c r="BF364" s="229">
        <f>IF(N364="snížená",J364,0)</f>
        <v>0</v>
      </c>
      <c r="BG364" s="229">
        <f>IF(N364="zákl. přenesená",J364,0)</f>
        <v>0</v>
      </c>
      <c r="BH364" s="229">
        <f>IF(N364="sníž. přenesená",J364,0)</f>
        <v>0</v>
      </c>
      <c r="BI364" s="229">
        <f>IF(N364="nulová",J364,0)</f>
        <v>0</v>
      </c>
      <c r="BJ364" s="19" t="s">
        <v>76</v>
      </c>
      <c r="BK364" s="229">
        <f>ROUND(I364*H364,2)</f>
        <v>0</v>
      </c>
      <c r="BL364" s="19" t="s">
        <v>258</v>
      </c>
      <c r="BM364" s="228" t="s">
        <v>1875</v>
      </c>
    </row>
    <row r="365" s="2" customFormat="1">
      <c r="A365" s="40"/>
      <c r="B365" s="41"/>
      <c r="C365" s="42"/>
      <c r="D365" s="230" t="s">
        <v>260</v>
      </c>
      <c r="E365" s="42"/>
      <c r="F365" s="231" t="s">
        <v>395</v>
      </c>
      <c r="G365" s="42"/>
      <c r="H365" s="42"/>
      <c r="I365" s="232"/>
      <c r="J365" s="42"/>
      <c r="K365" s="42"/>
      <c r="L365" s="46"/>
      <c r="M365" s="233"/>
      <c r="N365" s="234"/>
      <c r="O365" s="86"/>
      <c r="P365" s="86"/>
      <c r="Q365" s="86"/>
      <c r="R365" s="86"/>
      <c r="S365" s="86"/>
      <c r="T365" s="87"/>
      <c r="U365" s="40"/>
      <c r="V365" s="40"/>
      <c r="W365" s="40"/>
      <c r="X365" s="40"/>
      <c r="Y365" s="40"/>
      <c r="Z365" s="40"/>
      <c r="AA365" s="40"/>
      <c r="AB365" s="40"/>
      <c r="AC365" s="40"/>
      <c r="AD365" s="40"/>
      <c r="AE365" s="40"/>
      <c r="AT365" s="19" t="s">
        <v>260</v>
      </c>
      <c r="AU365" s="19" t="s">
        <v>78</v>
      </c>
    </row>
    <row r="366" s="13" customFormat="1">
      <c r="A366" s="13"/>
      <c r="B366" s="235"/>
      <c r="C366" s="236"/>
      <c r="D366" s="237" t="s">
        <v>262</v>
      </c>
      <c r="E366" s="238" t="s">
        <v>19</v>
      </c>
      <c r="F366" s="239" t="s">
        <v>891</v>
      </c>
      <c r="G366" s="236"/>
      <c r="H366" s="238" t="s">
        <v>19</v>
      </c>
      <c r="I366" s="240"/>
      <c r="J366" s="236"/>
      <c r="K366" s="236"/>
      <c r="L366" s="241"/>
      <c r="M366" s="242"/>
      <c r="N366" s="243"/>
      <c r="O366" s="243"/>
      <c r="P366" s="243"/>
      <c r="Q366" s="243"/>
      <c r="R366" s="243"/>
      <c r="S366" s="243"/>
      <c r="T366" s="244"/>
      <c r="U366" s="13"/>
      <c r="V366" s="13"/>
      <c r="W366" s="13"/>
      <c r="X366" s="13"/>
      <c r="Y366" s="13"/>
      <c r="Z366" s="13"/>
      <c r="AA366" s="13"/>
      <c r="AB366" s="13"/>
      <c r="AC366" s="13"/>
      <c r="AD366" s="13"/>
      <c r="AE366" s="13"/>
      <c r="AT366" s="245" t="s">
        <v>262</v>
      </c>
      <c r="AU366" s="245" t="s">
        <v>78</v>
      </c>
      <c r="AV366" s="13" t="s">
        <v>76</v>
      </c>
      <c r="AW366" s="13" t="s">
        <v>31</v>
      </c>
      <c r="AX366" s="13" t="s">
        <v>69</v>
      </c>
      <c r="AY366" s="245" t="s">
        <v>252</v>
      </c>
    </row>
    <row r="367" s="13" customFormat="1">
      <c r="A367" s="13"/>
      <c r="B367" s="235"/>
      <c r="C367" s="236"/>
      <c r="D367" s="237" t="s">
        <v>262</v>
      </c>
      <c r="E367" s="238" t="s">
        <v>19</v>
      </c>
      <c r="F367" s="239" t="s">
        <v>6332</v>
      </c>
      <c r="G367" s="236"/>
      <c r="H367" s="238" t="s">
        <v>19</v>
      </c>
      <c r="I367" s="240"/>
      <c r="J367" s="236"/>
      <c r="K367" s="236"/>
      <c r="L367" s="241"/>
      <c r="M367" s="242"/>
      <c r="N367" s="243"/>
      <c r="O367" s="243"/>
      <c r="P367" s="243"/>
      <c r="Q367" s="243"/>
      <c r="R367" s="243"/>
      <c r="S367" s="243"/>
      <c r="T367" s="244"/>
      <c r="U367" s="13"/>
      <c r="V367" s="13"/>
      <c r="W367" s="13"/>
      <c r="X367" s="13"/>
      <c r="Y367" s="13"/>
      <c r="Z367" s="13"/>
      <c r="AA367" s="13"/>
      <c r="AB367" s="13"/>
      <c r="AC367" s="13"/>
      <c r="AD367" s="13"/>
      <c r="AE367" s="13"/>
      <c r="AT367" s="245" t="s">
        <v>262</v>
      </c>
      <c r="AU367" s="245" t="s">
        <v>78</v>
      </c>
      <c r="AV367" s="13" t="s">
        <v>76</v>
      </c>
      <c r="AW367" s="13" t="s">
        <v>31</v>
      </c>
      <c r="AX367" s="13" t="s">
        <v>69</v>
      </c>
      <c r="AY367" s="245" t="s">
        <v>252</v>
      </c>
    </row>
    <row r="368" s="14" customFormat="1">
      <c r="A368" s="14"/>
      <c r="B368" s="246"/>
      <c r="C368" s="247"/>
      <c r="D368" s="237" t="s">
        <v>262</v>
      </c>
      <c r="E368" s="248" t="s">
        <v>19</v>
      </c>
      <c r="F368" s="249" t="s">
        <v>8170</v>
      </c>
      <c r="G368" s="247"/>
      <c r="H368" s="250">
        <v>9.5833999999999993</v>
      </c>
      <c r="I368" s="251"/>
      <c r="J368" s="247"/>
      <c r="K368" s="247"/>
      <c r="L368" s="252"/>
      <c r="M368" s="253"/>
      <c r="N368" s="254"/>
      <c r="O368" s="254"/>
      <c r="P368" s="254"/>
      <c r="Q368" s="254"/>
      <c r="R368" s="254"/>
      <c r="S368" s="254"/>
      <c r="T368" s="255"/>
      <c r="U368" s="14"/>
      <c r="V368" s="14"/>
      <c r="W368" s="14"/>
      <c r="X368" s="14"/>
      <c r="Y368" s="14"/>
      <c r="Z368" s="14"/>
      <c r="AA368" s="14"/>
      <c r="AB368" s="14"/>
      <c r="AC368" s="14"/>
      <c r="AD368" s="14"/>
      <c r="AE368" s="14"/>
      <c r="AT368" s="256" t="s">
        <v>262</v>
      </c>
      <c r="AU368" s="256" t="s">
        <v>78</v>
      </c>
      <c r="AV368" s="14" t="s">
        <v>78</v>
      </c>
      <c r="AW368" s="14" t="s">
        <v>31</v>
      </c>
      <c r="AX368" s="14" t="s">
        <v>69</v>
      </c>
      <c r="AY368" s="256" t="s">
        <v>252</v>
      </c>
    </row>
    <row r="369" s="14" customFormat="1">
      <c r="A369" s="14"/>
      <c r="B369" s="246"/>
      <c r="C369" s="247"/>
      <c r="D369" s="237" t="s">
        <v>262</v>
      </c>
      <c r="E369" s="248" t="s">
        <v>19</v>
      </c>
      <c r="F369" s="249" t="s">
        <v>8171</v>
      </c>
      <c r="G369" s="247"/>
      <c r="H369" s="250">
        <v>8.9641999999999999</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262</v>
      </c>
      <c r="AU369" s="256" t="s">
        <v>78</v>
      </c>
      <c r="AV369" s="14" t="s">
        <v>78</v>
      </c>
      <c r="AW369" s="14" t="s">
        <v>31</v>
      </c>
      <c r="AX369" s="14" t="s">
        <v>69</v>
      </c>
      <c r="AY369" s="256" t="s">
        <v>252</v>
      </c>
    </row>
    <row r="370" s="14" customFormat="1">
      <c r="A370" s="14"/>
      <c r="B370" s="246"/>
      <c r="C370" s="247"/>
      <c r="D370" s="237" t="s">
        <v>262</v>
      </c>
      <c r="E370" s="248" t="s">
        <v>19</v>
      </c>
      <c r="F370" s="249" t="s">
        <v>8172</v>
      </c>
      <c r="G370" s="247"/>
      <c r="H370" s="250">
        <v>2.0670000000000002</v>
      </c>
      <c r="I370" s="251"/>
      <c r="J370" s="247"/>
      <c r="K370" s="247"/>
      <c r="L370" s="252"/>
      <c r="M370" s="253"/>
      <c r="N370" s="254"/>
      <c r="O370" s="254"/>
      <c r="P370" s="254"/>
      <c r="Q370" s="254"/>
      <c r="R370" s="254"/>
      <c r="S370" s="254"/>
      <c r="T370" s="255"/>
      <c r="U370" s="14"/>
      <c r="V370" s="14"/>
      <c r="W370" s="14"/>
      <c r="X370" s="14"/>
      <c r="Y370" s="14"/>
      <c r="Z370" s="14"/>
      <c r="AA370" s="14"/>
      <c r="AB370" s="14"/>
      <c r="AC370" s="14"/>
      <c r="AD370" s="14"/>
      <c r="AE370" s="14"/>
      <c r="AT370" s="256" t="s">
        <v>262</v>
      </c>
      <c r="AU370" s="256" t="s">
        <v>78</v>
      </c>
      <c r="AV370" s="14" t="s">
        <v>78</v>
      </c>
      <c r="AW370" s="14" t="s">
        <v>31</v>
      </c>
      <c r="AX370" s="14" t="s">
        <v>69</v>
      </c>
      <c r="AY370" s="256" t="s">
        <v>252</v>
      </c>
    </row>
    <row r="371" s="14" customFormat="1">
      <c r="A371" s="14"/>
      <c r="B371" s="246"/>
      <c r="C371" s="247"/>
      <c r="D371" s="237" t="s">
        <v>262</v>
      </c>
      <c r="E371" s="248" t="s">
        <v>19</v>
      </c>
      <c r="F371" s="249" t="s">
        <v>8173</v>
      </c>
      <c r="G371" s="247"/>
      <c r="H371" s="250">
        <v>8.0899999999999999</v>
      </c>
      <c r="I371" s="251"/>
      <c r="J371" s="247"/>
      <c r="K371" s="247"/>
      <c r="L371" s="252"/>
      <c r="M371" s="253"/>
      <c r="N371" s="254"/>
      <c r="O371" s="254"/>
      <c r="P371" s="254"/>
      <c r="Q371" s="254"/>
      <c r="R371" s="254"/>
      <c r="S371" s="254"/>
      <c r="T371" s="255"/>
      <c r="U371" s="14"/>
      <c r="V371" s="14"/>
      <c r="W371" s="14"/>
      <c r="X371" s="14"/>
      <c r="Y371" s="14"/>
      <c r="Z371" s="14"/>
      <c r="AA371" s="14"/>
      <c r="AB371" s="14"/>
      <c r="AC371" s="14"/>
      <c r="AD371" s="14"/>
      <c r="AE371" s="14"/>
      <c r="AT371" s="256" t="s">
        <v>262</v>
      </c>
      <c r="AU371" s="256" t="s">
        <v>78</v>
      </c>
      <c r="AV371" s="14" t="s">
        <v>78</v>
      </c>
      <c r="AW371" s="14" t="s">
        <v>31</v>
      </c>
      <c r="AX371" s="14" t="s">
        <v>69</v>
      </c>
      <c r="AY371" s="256" t="s">
        <v>252</v>
      </c>
    </row>
    <row r="372" s="14" customFormat="1">
      <c r="A372" s="14"/>
      <c r="B372" s="246"/>
      <c r="C372" s="247"/>
      <c r="D372" s="237" t="s">
        <v>262</v>
      </c>
      <c r="E372" s="248" t="s">
        <v>19</v>
      </c>
      <c r="F372" s="249" t="s">
        <v>8174</v>
      </c>
      <c r="G372" s="247"/>
      <c r="H372" s="250">
        <v>2.0670000000000002</v>
      </c>
      <c r="I372" s="251"/>
      <c r="J372" s="247"/>
      <c r="K372" s="247"/>
      <c r="L372" s="252"/>
      <c r="M372" s="253"/>
      <c r="N372" s="254"/>
      <c r="O372" s="254"/>
      <c r="P372" s="254"/>
      <c r="Q372" s="254"/>
      <c r="R372" s="254"/>
      <c r="S372" s="254"/>
      <c r="T372" s="255"/>
      <c r="U372" s="14"/>
      <c r="V372" s="14"/>
      <c r="W372" s="14"/>
      <c r="X372" s="14"/>
      <c r="Y372" s="14"/>
      <c r="Z372" s="14"/>
      <c r="AA372" s="14"/>
      <c r="AB372" s="14"/>
      <c r="AC372" s="14"/>
      <c r="AD372" s="14"/>
      <c r="AE372" s="14"/>
      <c r="AT372" s="256" t="s">
        <v>262</v>
      </c>
      <c r="AU372" s="256" t="s">
        <v>78</v>
      </c>
      <c r="AV372" s="14" t="s">
        <v>78</v>
      </c>
      <c r="AW372" s="14" t="s">
        <v>31</v>
      </c>
      <c r="AX372" s="14" t="s">
        <v>69</v>
      </c>
      <c r="AY372" s="256" t="s">
        <v>252</v>
      </c>
    </row>
    <row r="373" s="14" customFormat="1">
      <c r="A373" s="14"/>
      <c r="B373" s="246"/>
      <c r="C373" s="247"/>
      <c r="D373" s="237" t="s">
        <v>262</v>
      </c>
      <c r="E373" s="248" t="s">
        <v>19</v>
      </c>
      <c r="F373" s="249" t="s">
        <v>8175</v>
      </c>
      <c r="G373" s="247"/>
      <c r="H373" s="250">
        <v>6.29</v>
      </c>
      <c r="I373" s="251"/>
      <c r="J373" s="247"/>
      <c r="K373" s="247"/>
      <c r="L373" s="252"/>
      <c r="M373" s="253"/>
      <c r="N373" s="254"/>
      <c r="O373" s="254"/>
      <c r="P373" s="254"/>
      <c r="Q373" s="254"/>
      <c r="R373" s="254"/>
      <c r="S373" s="254"/>
      <c r="T373" s="255"/>
      <c r="U373" s="14"/>
      <c r="V373" s="14"/>
      <c r="W373" s="14"/>
      <c r="X373" s="14"/>
      <c r="Y373" s="14"/>
      <c r="Z373" s="14"/>
      <c r="AA373" s="14"/>
      <c r="AB373" s="14"/>
      <c r="AC373" s="14"/>
      <c r="AD373" s="14"/>
      <c r="AE373" s="14"/>
      <c r="AT373" s="256" t="s">
        <v>262</v>
      </c>
      <c r="AU373" s="256" t="s">
        <v>78</v>
      </c>
      <c r="AV373" s="14" t="s">
        <v>78</v>
      </c>
      <c r="AW373" s="14" t="s">
        <v>31</v>
      </c>
      <c r="AX373" s="14" t="s">
        <v>69</v>
      </c>
      <c r="AY373" s="256" t="s">
        <v>252</v>
      </c>
    </row>
    <row r="374" s="14" customFormat="1">
      <c r="A374" s="14"/>
      <c r="B374" s="246"/>
      <c r="C374" s="247"/>
      <c r="D374" s="237" t="s">
        <v>262</v>
      </c>
      <c r="E374" s="248" t="s">
        <v>19</v>
      </c>
      <c r="F374" s="249" t="s">
        <v>8176</v>
      </c>
      <c r="G374" s="247"/>
      <c r="H374" s="250">
        <v>7.9673999999999996</v>
      </c>
      <c r="I374" s="251"/>
      <c r="J374" s="247"/>
      <c r="K374" s="247"/>
      <c r="L374" s="252"/>
      <c r="M374" s="253"/>
      <c r="N374" s="254"/>
      <c r="O374" s="254"/>
      <c r="P374" s="254"/>
      <c r="Q374" s="254"/>
      <c r="R374" s="254"/>
      <c r="S374" s="254"/>
      <c r="T374" s="255"/>
      <c r="U374" s="14"/>
      <c r="V374" s="14"/>
      <c r="W374" s="14"/>
      <c r="X374" s="14"/>
      <c r="Y374" s="14"/>
      <c r="Z374" s="14"/>
      <c r="AA374" s="14"/>
      <c r="AB374" s="14"/>
      <c r="AC374" s="14"/>
      <c r="AD374" s="14"/>
      <c r="AE374" s="14"/>
      <c r="AT374" s="256" t="s">
        <v>262</v>
      </c>
      <c r="AU374" s="256" t="s">
        <v>78</v>
      </c>
      <c r="AV374" s="14" t="s">
        <v>78</v>
      </c>
      <c r="AW374" s="14" t="s">
        <v>31</v>
      </c>
      <c r="AX374" s="14" t="s">
        <v>69</v>
      </c>
      <c r="AY374" s="256" t="s">
        <v>252</v>
      </c>
    </row>
    <row r="375" s="14" customFormat="1">
      <c r="A375" s="14"/>
      <c r="B375" s="246"/>
      <c r="C375" s="247"/>
      <c r="D375" s="237" t="s">
        <v>262</v>
      </c>
      <c r="E375" s="248" t="s">
        <v>19</v>
      </c>
      <c r="F375" s="249" t="s">
        <v>8177</v>
      </c>
      <c r="G375" s="247"/>
      <c r="H375" s="250">
        <v>8.4834999999999994</v>
      </c>
      <c r="I375" s="251"/>
      <c r="J375" s="247"/>
      <c r="K375" s="247"/>
      <c r="L375" s="252"/>
      <c r="M375" s="253"/>
      <c r="N375" s="254"/>
      <c r="O375" s="254"/>
      <c r="P375" s="254"/>
      <c r="Q375" s="254"/>
      <c r="R375" s="254"/>
      <c r="S375" s="254"/>
      <c r="T375" s="255"/>
      <c r="U375" s="14"/>
      <c r="V375" s="14"/>
      <c r="W375" s="14"/>
      <c r="X375" s="14"/>
      <c r="Y375" s="14"/>
      <c r="Z375" s="14"/>
      <c r="AA375" s="14"/>
      <c r="AB375" s="14"/>
      <c r="AC375" s="14"/>
      <c r="AD375" s="14"/>
      <c r="AE375" s="14"/>
      <c r="AT375" s="256" t="s">
        <v>262</v>
      </c>
      <c r="AU375" s="256" t="s">
        <v>78</v>
      </c>
      <c r="AV375" s="14" t="s">
        <v>78</v>
      </c>
      <c r="AW375" s="14" t="s">
        <v>31</v>
      </c>
      <c r="AX375" s="14" t="s">
        <v>69</v>
      </c>
      <c r="AY375" s="256" t="s">
        <v>252</v>
      </c>
    </row>
    <row r="376" s="14" customFormat="1">
      <c r="A376" s="14"/>
      <c r="B376" s="246"/>
      <c r="C376" s="247"/>
      <c r="D376" s="237" t="s">
        <v>262</v>
      </c>
      <c r="E376" s="248" t="s">
        <v>19</v>
      </c>
      <c r="F376" s="249" t="s">
        <v>8178</v>
      </c>
      <c r="G376" s="247"/>
      <c r="H376" s="250">
        <v>23.801600000000001</v>
      </c>
      <c r="I376" s="251"/>
      <c r="J376" s="247"/>
      <c r="K376" s="247"/>
      <c r="L376" s="252"/>
      <c r="M376" s="253"/>
      <c r="N376" s="254"/>
      <c r="O376" s="254"/>
      <c r="P376" s="254"/>
      <c r="Q376" s="254"/>
      <c r="R376" s="254"/>
      <c r="S376" s="254"/>
      <c r="T376" s="255"/>
      <c r="U376" s="14"/>
      <c r="V376" s="14"/>
      <c r="W376" s="14"/>
      <c r="X376" s="14"/>
      <c r="Y376" s="14"/>
      <c r="Z376" s="14"/>
      <c r="AA376" s="14"/>
      <c r="AB376" s="14"/>
      <c r="AC376" s="14"/>
      <c r="AD376" s="14"/>
      <c r="AE376" s="14"/>
      <c r="AT376" s="256" t="s">
        <v>262</v>
      </c>
      <c r="AU376" s="256" t="s">
        <v>78</v>
      </c>
      <c r="AV376" s="14" t="s">
        <v>78</v>
      </c>
      <c r="AW376" s="14" t="s">
        <v>31</v>
      </c>
      <c r="AX376" s="14" t="s">
        <v>69</v>
      </c>
      <c r="AY376" s="256" t="s">
        <v>252</v>
      </c>
    </row>
    <row r="377" s="14" customFormat="1">
      <c r="A377" s="14"/>
      <c r="B377" s="246"/>
      <c r="C377" s="247"/>
      <c r="D377" s="237" t="s">
        <v>262</v>
      </c>
      <c r="E377" s="248" t="s">
        <v>19</v>
      </c>
      <c r="F377" s="249" t="s">
        <v>8179</v>
      </c>
      <c r="G377" s="247"/>
      <c r="H377" s="250">
        <v>17.612400000000001</v>
      </c>
      <c r="I377" s="251"/>
      <c r="J377" s="247"/>
      <c r="K377" s="247"/>
      <c r="L377" s="252"/>
      <c r="M377" s="253"/>
      <c r="N377" s="254"/>
      <c r="O377" s="254"/>
      <c r="P377" s="254"/>
      <c r="Q377" s="254"/>
      <c r="R377" s="254"/>
      <c r="S377" s="254"/>
      <c r="T377" s="255"/>
      <c r="U377" s="14"/>
      <c r="V377" s="14"/>
      <c r="W377" s="14"/>
      <c r="X377" s="14"/>
      <c r="Y377" s="14"/>
      <c r="Z377" s="14"/>
      <c r="AA377" s="14"/>
      <c r="AB377" s="14"/>
      <c r="AC377" s="14"/>
      <c r="AD377" s="14"/>
      <c r="AE377" s="14"/>
      <c r="AT377" s="256" t="s">
        <v>262</v>
      </c>
      <c r="AU377" s="256" t="s">
        <v>78</v>
      </c>
      <c r="AV377" s="14" t="s">
        <v>78</v>
      </c>
      <c r="AW377" s="14" t="s">
        <v>31</v>
      </c>
      <c r="AX377" s="14" t="s">
        <v>69</v>
      </c>
      <c r="AY377" s="256" t="s">
        <v>252</v>
      </c>
    </row>
    <row r="378" s="14" customFormat="1">
      <c r="A378" s="14"/>
      <c r="B378" s="246"/>
      <c r="C378" s="247"/>
      <c r="D378" s="237" t="s">
        <v>262</v>
      </c>
      <c r="E378" s="248" t="s">
        <v>19</v>
      </c>
      <c r="F378" s="249" t="s">
        <v>8180</v>
      </c>
      <c r="G378" s="247"/>
      <c r="H378" s="250">
        <v>4.7000000000000002</v>
      </c>
      <c r="I378" s="251"/>
      <c r="J378" s="247"/>
      <c r="K378" s="247"/>
      <c r="L378" s="252"/>
      <c r="M378" s="253"/>
      <c r="N378" s="254"/>
      <c r="O378" s="254"/>
      <c r="P378" s="254"/>
      <c r="Q378" s="254"/>
      <c r="R378" s="254"/>
      <c r="S378" s="254"/>
      <c r="T378" s="255"/>
      <c r="U378" s="14"/>
      <c r="V378" s="14"/>
      <c r="W378" s="14"/>
      <c r="X378" s="14"/>
      <c r="Y378" s="14"/>
      <c r="Z378" s="14"/>
      <c r="AA378" s="14"/>
      <c r="AB378" s="14"/>
      <c r="AC378" s="14"/>
      <c r="AD378" s="14"/>
      <c r="AE378" s="14"/>
      <c r="AT378" s="256" t="s">
        <v>262</v>
      </c>
      <c r="AU378" s="256" t="s">
        <v>78</v>
      </c>
      <c r="AV378" s="14" t="s">
        <v>78</v>
      </c>
      <c r="AW378" s="14" t="s">
        <v>31</v>
      </c>
      <c r="AX378" s="14" t="s">
        <v>69</v>
      </c>
      <c r="AY378" s="256" t="s">
        <v>252</v>
      </c>
    </row>
    <row r="379" s="14" customFormat="1">
      <c r="A379" s="14"/>
      <c r="B379" s="246"/>
      <c r="C379" s="247"/>
      <c r="D379" s="237" t="s">
        <v>262</v>
      </c>
      <c r="E379" s="248" t="s">
        <v>19</v>
      </c>
      <c r="F379" s="249" t="s">
        <v>8181</v>
      </c>
      <c r="G379" s="247"/>
      <c r="H379" s="250">
        <v>28.8155</v>
      </c>
      <c r="I379" s="251"/>
      <c r="J379" s="247"/>
      <c r="K379" s="247"/>
      <c r="L379" s="252"/>
      <c r="M379" s="253"/>
      <c r="N379" s="254"/>
      <c r="O379" s="254"/>
      <c r="P379" s="254"/>
      <c r="Q379" s="254"/>
      <c r="R379" s="254"/>
      <c r="S379" s="254"/>
      <c r="T379" s="255"/>
      <c r="U379" s="14"/>
      <c r="V379" s="14"/>
      <c r="W379" s="14"/>
      <c r="X379" s="14"/>
      <c r="Y379" s="14"/>
      <c r="Z379" s="14"/>
      <c r="AA379" s="14"/>
      <c r="AB379" s="14"/>
      <c r="AC379" s="14"/>
      <c r="AD379" s="14"/>
      <c r="AE379" s="14"/>
      <c r="AT379" s="256" t="s">
        <v>262</v>
      </c>
      <c r="AU379" s="256" t="s">
        <v>78</v>
      </c>
      <c r="AV379" s="14" t="s">
        <v>78</v>
      </c>
      <c r="AW379" s="14" t="s">
        <v>31</v>
      </c>
      <c r="AX379" s="14" t="s">
        <v>69</v>
      </c>
      <c r="AY379" s="256" t="s">
        <v>252</v>
      </c>
    </row>
    <row r="380" s="14" customFormat="1">
      <c r="A380" s="14"/>
      <c r="B380" s="246"/>
      <c r="C380" s="247"/>
      <c r="D380" s="237" t="s">
        <v>262</v>
      </c>
      <c r="E380" s="248" t="s">
        <v>19</v>
      </c>
      <c r="F380" s="249" t="s">
        <v>8182</v>
      </c>
      <c r="G380" s="247"/>
      <c r="H380" s="250">
        <v>-1.3799999999999999</v>
      </c>
      <c r="I380" s="251"/>
      <c r="J380" s="247"/>
      <c r="K380" s="247"/>
      <c r="L380" s="252"/>
      <c r="M380" s="253"/>
      <c r="N380" s="254"/>
      <c r="O380" s="254"/>
      <c r="P380" s="254"/>
      <c r="Q380" s="254"/>
      <c r="R380" s="254"/>
      <c r="S380" s="254"/>
      <c r="T380" s="255"/>
      <c r="U380" s="14"/>
      <c r="V380" s="14"/>
      <c r="W380" s="14"/>
      <c r="X380" s="14"/>
      <c r="Y380" s="14"/>
      <c r="Z380" s="14"/>
      <c r="AA380" s="14"/>
      <c r="AB380" s="14"/>
      <c r="AC380" s="14"/>
      <c r="AD380" s="14"/>
      <c r="AE380" s="14"/>
      <c r="AT380" s="256" t="s">
        <v>262</v>
      </c>
      <c r="AU380" s="256" t="s">
        <v>78</v>
      </c>
      <c r="AV380" s="14" t="s">
        <v>78</v>
      </c>
      <c r="AW380" s="14" t="s">
        <v>31</v>
      </c>
      <c r="AX380" s="14" t="s">
        <v>69</v>
      </c>
      <c r="AY380" s="256" t="s">
        <v>252</v>
      </c>
    </row>
    <row r="381" s="14" customFormat="1">
      <c r="A381" s="14"/>
      <c r="B381" s="246"/>
      <c r="C381" s="247"/>
      <c r="D381" s="237" t="s">
        <v>262</v>
      </c>
      <c r="E381" s="248" t="s">
        <v>19</v>
      </c>
      <c r="F381" s="249" t="s">
        <v>8183</v>
      </c>
      <c r="G381" s="247"/>
      <c r="H381" s="250">
        <v>65.018600000000006</v>
      </c>
      <c r="I381" s="251"/>
      <c r="J381" s="247"/>
      <c r="K381" s="247"/>
      <c r="L381" s="252"/>
      <c r="M381" s="253"/>
      <c r="N381" s="254"/>
      <c r="O381" s="254"/>
      <c r="P381" s="254"/>
      <c r="Q381" s="254"/>
      <c r="R381" s="254"/>
      <c r="S381" s="254"/>
      <c r="T381" s="255"/>
      <c r="U381" s="14"/>
      <c r="V381" s="14"/>
      <c r="W381" s="14"/>
      <c r="X381" s="14"/>
      <c r="Y381" s="14"/>
      <c r="Z381" s="14"/>
      <c r="AA381" s="14"/>
      <c r="AB381" s="14"/>
      <c r="AC381" s="14"/>
      <c r="AD381" s="14"/>
      <c r="AE381" s="14"/>
      <c r="AT381" s="256" t="s">
        <v>262</v>
      </c>
      <c r="AU381" s="256" t="s">
        <v>78</v>
      </c>
      <c r="AV381" s="14" t="s">
        <v>78</v>
      </c>
      <c r="AW381" s="14" t="s">
        <v>31</v>
      </c>
      <c r="AX381" s="14" t="s">
        <v>69</v>
      </c>
      <c r="AY381" s="256" t="s">
        <v>252</v>
      </c>
    </row>
    <row r="382" s="14" customFormat="1">
      <c r="A382" s="14"/>
      <c r="B382" s="246"/>
      <c r="C382" s="247"/>
      <c r="D382" s="237" t="s">
        <v>262</v>
      </c>
      <c r="E382" s="248" t="s">
        <v>19</v>
      </c>
      <c r="F382" s="249" t="s">
        <v>8184</v>
      </c>
      <c r="G382" s="247"/>
      <c r="H382" s="250">
        <v>-11.465500000000001</v>
      </c>
      <c r="I382" s="251"/>
      <c r="J382" s="247"/>
      <c r="K382" s="247"/>
      <c r="L382" s="252"/>
      <c r="M382" s="253"/>
      <c r="N382" s="254"/>
      <c r="O382" s="254"/>
      <c r="P382" s="254"/>
      <c r="Q382" s="254"/>
      <c r="R382" s="254"/>
      <c r="S382" s="254"/>
      <c r="T382" s="255"/>
      <c r="U382" s="14"/>
      <c r="V382" s="14"/>
      <c r="W382" s="14"/>
      <c r="X382" s="14"/>
      <c r="Y382" s="14"/>
      <c r="Z382" s="14"/>
      <c r="AA382" s="14"/>
      <c r="AB382" s="14"/>
      <c r="AC382" s="14"/>
      <c r="AD382" s="14"/>
      <c r="AE382" s="14"/>
      <c r="AT382" s="256" t="s">
        <v>262</v>
      </c>
      <c r="AU382" s="256" t="s">
        <v>78</v>
      </c>
      <c r="AV382" s="14" t="s">
        <v>78</v>
      </c>
      <c r="AW382" s="14" t="s">
        <v>31</v>
      </c>
      <c r="AX382" s="14" t="s">
        <v>69</v>
      </c>
      <c r="AY382" s="256" t="s">
        <v>252</v>
      </c>
    </row>
    <row r="383" s="14" customFormat="1">
      <c r="A383" s="14"/>
      <c r="B383" s="246"/>
      <c r="C383" s="247"/>
      <c r="D383" s="237" t="s">
        <v>262</v>
      </c>
      <c r="E383" s="248" t="s">
        <v>19</v>
      </c>
      <c r="F383" s="249" t="s">
        <v>8185</v>
      </c>
      <c r="G383" s="247"/>
      <c r="H383" s="250">
        <v>72.059600000000003</v>
      </c>
      <c r="I383" s="251"/>
      <c r="J383" s="247"/>
      <c r="K383" s="247"/>
      <c r="L383" s="252"/>
      <c r="M383" s="253"/>
      <c r="N383" s="254"/>
      <c r="O383" s="254"/>
      <c r="P383" s="254"/>
      <c r="Q383" s="254"/>
      <c r="R383" s="254"/>
      <c r="S383" s="254"/>
      <c r="T383" s="255"/>
      <c r="U383" s="14"/>
      <c r="V383" s="14"/>
      <c r="W383" s="14"/>
      <c r="X383" s="14"/>
      <c r="Y383" s="14"/>
      <c r="Z383" s="14"/>
      <c r="AA383" s="14"/>
      <c r="AB383" s="14"/>
      <c r="AC383" s="14"/>
      <c r="AD383" s="14"/>
      <c r="AE383" s="14"/>
      <c r="AT383" s="256" t="s">
        <v>262</v>
      </c>
      <c r="AU383" s="256" t="s">
        <v>78</v>
      </c>
      <c r="AV383" s="14" t="s">
        <v>78</v>
      </c>
      <c r="AW383" s="14" t="s">
        <v>31</v>
      </c>
      <c r="AX383" s="14" t="s">
        <v>69</v>
      </c>
      <c r="AY383" s="256" t="s">
        <v>252</v>
      </c>
    </row>
    <row r="384" s="14" customFormat="1">
      <c r="A384" s="14"/>
      <c r="B384" s="246"/>
      <c r="C384" s="247"/>
      <c r="D384" s="237" t="s">
        <v>262</v>
      </c>
      <c r="E384" s="248" t="s">
        <v>19</v>
      </c>
      <c r="F384" s="249" t="s">
        <v>8186</v>
      </c>
      <c r="G384" s="247"/>
      <c r="H384" s="250">
        <v>-13.529999999999999</v>
      </c>
      <c r="I384" s="251"/>
      <c r="J384" s="247"/>
      <c r="K384" s="247"/>
      <c r="L384" s="252"/>
      <c r="M384" s="253"/>
      <c r="N384" s="254"/>
      <c r="O384" s="254"/>
      <c r="P384" s="254"/>
      <c r="Q384" s="254"/>
      <c r="R384" s="254"/>
      <c r="S384" s="254"/>
      <c r="T384" s="255"/>
      <c r="U384" s="14"/>
      <c r="V384" s="14"/>
      <c r="W384" s="14"/>
      <c r="X384" s="14"/>
      <c r="Y384" s="14"/>
      <c r="Z384" s="14"/>
      <c r="AA384" s="14"/>
      <c r="AB384" s="14"/>
      <c r="AC384" s="14"/>
      <c r="AD384" s="14"/>
      <c r="AE384" s="14"/>
      <c r="AT384" s="256" t="s">
        <v>262</v>
      </c>
      <c r="AU384" s="256" t="s">
        <v>78</v>
      </c>
      <c r="AV384" s="14" t="s">
        <v>78</v>
      </c>
      <c r="AW384" s="14" t="s">
        <v>31</v>
      </c>
      <c r="AX384" s="14" t="s">
        <v>69</v>
      </c>
      <c r="AY384" s="256" t="s">
        <v>252</v>
      </c>
    </row>
    <row r="385" s="14" customFormat="1">
      <c r="A385" s="14"/>
      <c r="B385" s="246"/>
      <c r="C385" s="247"/>
      <c r="D385" s="237" t="s">
        <v>262</v>
      </c>
      <c r="E385" s="248" t="s">
        <v>19</v>
      </c>
      <c r="F385" s="249" t="s">
        <v>8187</v>
      </c>
      <c r="G385" s="247"/>
      <c r="H385" s="250">
        <v>-6.2789999999999999</v>
      </c>
      <c r="I385" s="251"/>
      <c r="J385" s="247"/>
      <c r="K385" s="247"/>
      <c r="L385" s="252"/>
      <c r="M385" s="253"/>
      <c r="N385" s="254"/>
      <c r="O385" s="254"/>
      <c r="P385" s="254"/>
      <c r="Q385" s="254"/>
      <c r="R385" s="254"/>
      <c r="S385" s="254"/>
      <c r="T385" s="255"/>
      <c r="U385" s="14"/>
      <c r="V385" s="14"/>
      <c r="W385" s="14"/>
      <c r="X385" s="14"/>
      <c r="Y385" s="14"/>
      <c r="Z385" s="14"/>
      <c r="AA385" s="14"/>
      <c r="AB385" s="14"/>
      <c r="AC385" s="14"/>
      <c r="AD385" s="14"/>
      <c r="AE385" s="14"/>
      <c r="AT385" s="256" t="s">
        <v>262</v>
      </c>
      <c r="AU385" s="256" t="s">
        <v>78</v>
      </c>
      <c r="AV385" s="14" t="s">
        <v>78</v>
      </c>
      <c r="AW385" s="14" t="s">
        <v>31</v>
      </c>
      <c r="AX385" s="14" t="s">
        <v>69</v>
      </c>
      <c r="AY385" s="256" t="s">
        <v>252</v>
      </c>
    </row>
    <row r="386" s="14" customFormat="1">
      <c r="A386" s="14"/>
      <c r="B386" s="246"/>
      <c r="C386" s="247"/>
      <c r="D386" s="237" t="s">
        <v>262</v>
      </c>
      <c r="E386" s="248" t="s">
        <v>19</v>
      </c>
      <c r="F386" s="249" t="s">
        <v>8188</v>
      </c>
      <c r="G386" s="247"/>
      <c r="H386" s="250">
        <v>5.7427999999999999</v>
      </c>
      <c r="I386" s="251"/>
      <c r="J386" s="247"/>
      <c r="K386" s="247"/>
      <c r="L386" s="252"/>
      <c r="M386" s="253"/>
      <c r="N386" s="254"/>
      <c r="O386" s="254"/>
      <c r="P386" s="254"/>
      <c r="Q386" s="254"/>
      <c r="R386" s="254"/>
      <c r="S386" s="254"/>
      <c r="T386" s="255"/>
      <c r="U386" s="14"/>
      <c r="V386" s="14"/>
      <c r="W386" s="14"/>
      <c r="X386" s="14"/>
      <c r="Y386" s="14"/>
      <c r="Z386" s="14"/>
      <c r="AA386" s="14"/>
      <c r="AB386" s="14"/>
      <c r="AC386" s="14"/>
      <c r="AD386" s="14"/>
      <c r="AE386" s="14"/>
      <c r="AT386" s="256" t="s">
        <v>262</v>
      </c>
      <c r="AU386" s="256" t="s">
        <v>78</v>
      </c>
      <c r="AV386" s="14" t="s">
        <v>78</v>
      </c>
      <c r="AW386" s="14" t="s">
        <v>31</v>
      </c>
      <c r="AX386" s="14" t="s">
        <v>69</v>
      </c>
      <c r="AY386" s="256" t="s">
        <v>252</v>
      </c>
    </row>
    <row r="387" s="14" customFormat="1">
      <c r="A387" s="14"/>
      <c r="B387" s="246"/>
      <c r="C387" s="247"/>
      <c r="D387" s="237" t="s">
        <v>262</v>
      </c>
      <c r="E387" s="248" t="s">
        <v>19</v>
      </c>
      <c r="F387" s="249" t="s">
        <v>8189</v>
      </c>
      <c r="G387" s="247"/>
      <c r="H387" s="250">
        <v>-0.36799999999999999</v>
      </c>
      <c r="I387" s="251"/>
      <c r="J387" s="247"/>
      <c r="K387" s="247"/>
      <c r="L387" s="252"/>
      <c r="M387" s="253"/>
      <c r="N387" s="254"/>
      <c r="O387" s="254"/>
      <c r="P387" s="254"/>
      <c r="Q387" s="254"/>
      <c r="R387" s="254"/>
      <c r="S387" s="254"/>
      <c r="T387" s="255"/>
      <c r="U387" s="14"/>
      <c r="V387" s="14"/>
      <c r="W387" s="14"/>
      <c r="X387" s="14"/>
      <c r="Y387" s="14"/>
      <c r="Z387" s="14"/>
      <c r="AA387" s="14"/>
      <c r="AB387" s="14"/>
      <c r="AC387" s="14"/>
      <c r="AD387" s="14"/>
      <c r="AE387" s="14"/>
      <c r="AT387" s="256" t="s">
        <v>262</v>
      </c>
      <c r="AU387" s="256" t="s">
        <v>78</v>
      </c>
      <c r="AV387" s="14" t="s">
        <v>78</v>
      </c>
      <c r="AW387" s="14" t="s">
        <v>31</v>
      </c>
      <c r="AX387" s="14" t="s">
        <v>69</v>
      </c>
      <c r="AY387" s="256" t="s">
        <v>252</v>
      </c>
    </row>
    <row r="388" s="14" customFormat="1">
      <c r="A388" s="14"/>
      <c r="B388" s="246"/>
      <c r="C388" s="247"/>
      <c r="D388" s="237" t="s">
        <v>262</v>
      </c>
      <c r="E388" s="248" t="s">
        <v>19</v>
      </c>
      <c r="F388" s="249" t="s">
        <v>8190</v>
      </c>
      <c r="G388" s="247"/>
      <c r="H388" s="250">
        <v>9.9608000000000008</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262</v>
      </c>
      <c r="AU388" s="256" t="s">
        <v>78</v>
      </c>
      <c r="AV388" s="14" t="s">
        <v>78</v>
      </c>
      <c r="AW388" s="14" t="s">
        <v>31</v>
      </c>
      <c r="AX388" s="14" t="s">
        <v>69</v>
      </c>
      <c r="AY388" s="256" t="s">
        <v>252</v>
      </c>
    </row>
    <row r="389" s="14" customFormat="1">
      <c r="A389" s="14"/>
      <c r="B389" s="246"/>
      <c r="C389" s="247"/>
      <c r="D389" s="237" t="s">
        <v>262</v>
      </c>
      <c r="E389" s="248" t="s">
        <v>19</v>
      </c>
      <c r="F389" s="249" t="s">
        <v>8191</v>
      </c>
      <c r="G389" s="247"/>
      <c r="H389" s="250">
        <v>-1.3857999999999999</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262</v>
      </c>
      <c r="AU389" s="256" t="s">
        <v>78</v>
      </c>
      <c r="AV389" s="14" t="s">
        <v>78</v>
      </c>
      <c r="AW389" s="14" t="s">
        <v>31</v>
      </c>
      <c r="AX389" s="14" t="s">
        <v>69</v>
      </c>
      <c r="AY389" s="256" t="s">
        <v>252</v>
      </c>
    </row>
    <row r="390" s="14" customFormat="1">
      <c r="A390" s="14"/>
      <c r="B390" s="246"/>
      <c r="C390" s="247"/>
      <c r="D390" s="237" t="s">
        <v>262</v>
      </c>
      <c r="E390" s="248" t="s">
        <v>19</v>
      </c>
      <c r="F390" s="249" t="s">
        <v>8192</v>
      </c>
      <c r="G390" s="247"/>
      <c r="H390" s="250">
        <v>32.154499999999999</v>
      </c>
      <c r="I390" s="251"/>
      <c r="J390" s="247"/>
      <c r="K390" s="247"/>
      <c r="L390" s="252"/>
      <c r="M390" s="253"/>
      <c r="N390" s="254"/>
      <c r="O390" s="254"/>
      <c r="P390" s="254"/>
      <c r="Q390" s="254"/>
      <c r="R390" s="254"/>
      <c r="S390" s="254"/>
      <c r="T390" s="255"/>
      <c r="U390" s="14"/>
      <c r="V390" s="14"/>
      <c r="W390" s="14"/>
      <c r="X390" s="14"/>
      <c r="Y390" s="14"/>
      <c r="Z390" s="14"/>
      <c r="AA390" s="14"/>
      <c r="AB390" s="14"/>
      <c r="AC390" s="14"/>
      <c r="AD390" s="14"/>
      <c r="AE390" s="14"/>
      <c r="AT390" s="256" t="s">
        <v>262</v>
      </c>
      <c r="AU390" s="256" t="s">
        <v>78</v>
      </c>
      <c r="AV390" s="14" t="s">
        <v>78</v>
      </c>
      <c r="AW390" s="14" t="s">
        <v>31</v>
      </c>
      <c r="AX390" s="14" t="s">
        <v>69</v>
      </c>
      <c r="AY390" s="256" t="s">
        <v>252</v>
      </c>
    </row>
    <row r="391" s="14" customFormat="1">
      <c r="A391" s="14"/>
      <c r="B391" s="246"/>
      <c r="C391" s="247"/>
      <c r="D391" s="237" t="s">
        <v>262</v>
      </c>
      <c r="E391" s="248" t="s">
        <v>19</v>
      </c>
      <c r="F391" s="249" t="s">
        <v>8193</v>
      </c>
      <c r="G391" s="247"/>
      <c r="H391" s="250">
        <v>-1.3973</v>
      </c>
      <c r="I391" s="251"/>
      <c r="J391" s="247"/>
      <c r="K391" s="247"/>
      <c r="L391" s="252"/>
      <c r="M391" s="253"/>
      <c r="N391" s="254"/>
      <c r="O391" s="254"/>
      <c r="P391" s="254"/>
      <c r="Q391" s="254"/>
      <c r="R391" s="254"/>
      <c r="S391" s="254"/>
      <c r="T391" s="255"/>
      <c r="U391" s="14"/>
      <c r="V391" s="14"/>
      <c r="W391" s="14"/>
      <c r="X391" s="14"/>
      <c r="Y391" s="14"/>
      <c r="Z391" s="14"/>
      <c r="AA391" s="14"/>
      <c r="AB391" s="14"/>
      <c r="AC391" s="14"/>
      <c r="AD391" s="14"/>
      <c r="AE391" s="14"/>
      <c r="AT391" s="256" t="s">
        <v>262</v>
      </c>
      <c r="AU391" s="256" t="s">
        <v>78</v>
      </c>
      <c r="AV391" s="14" t="s">
        <v>78</v>
      </c>
      <c r="AW391" s="14" t="s">
        <v>31</v>
      </c>
      <c r="AX391" s="14" t="s">
        <v>69</v>
      </c>
      <c r="AY391" s="256" t="s">
        <v>252</v>
      </c>
    </row>
    <row r="392" s="14" customFormat="1">
      <c r="A392" s="14"/>
      <c r="B392" s="246"/>
      <c r="C392" s="247"/>
      <c r="D392" s="237" t="s">
        <v>262</v>
      </c>
      <c r="E392" s="248" t="s">
        <v>19</v>
      </c>
      <c r="F392" s="249" t="s">
        <v>8194</v>
      </c>
      <c r="G392" s="247"/>
      <c r="H392" s="250">
        <v>63.802599999999998</v>
      </c>
      <c r="I392" s="251"/>
      <c r="J392" s="247"/>
      <c r="K392" s="247"/>
      <c r="L392" s="252"/>
      <c r="M392" s="253"/>
      <c r="N392" s="254"/>
      <c r="O392" s="254"/>
      <c r="P392" s="254"/>
      <c r="Q392" s="254"/>
      <c r="R392" s="254"/>
      <c r="S392" s="254"/>
      <c r="T392" s="255"/>
      <c r="U392" s="14"/>
      <c r="V392" s="14"/>
      <c r="W392" s="14"/>
      <c r="X392" s="14"/>
      <c r="Y392" s="14"/>
      <c r="Z392" s="14"/>
      <c r="AA392" s="14"/>
      <c r="AB392" s="14"/>
      <c r="AC392" s="14"/>
      <c r="AD392" s="14"/>
      <c r="AE392" s="14"/>
      <c r="AT392" s="256" t="s">
        <v>262</v>
      </c>
      <c r="AU392" s="256" t="s">
        <v>78</v>
      </c>
      <c r="AV392" s="14" t="s">
        <v>78</v>
      </c>
      <c r="AW392" s="14" t="s">
        <v>31</v>
      </c>
      <c r="AX392" s="14" t="s">
        <v>69</v>
      </c>
      <c r="AY392" s="256" t="s">
        <v>252</v>
      </c>
    </row>
    <row r="393" s="14" customFormat="1">
      <c r="A393" s="14"/>
      <c r="B393" s="246"/>
      <c r="C393" s="247"/>
      <c r="D393" s="237" t="s">
        <v>262</v>
      </c>
      <c r="E393" s="248" t="s">
        <v>19</v>
      </c>
      <c r="F393" s="249" t="s">
        <v>8195</v>
      </c>
      <c r="G393" s="247"/>
      <c r="H393" s="250">
        <v>-13.65</v>
      </c>
      <c r="I393" s="251"/>
      <c r="J393" s="247"/>
      <c r="K393" s="247"/>
      <c r="L393" s="252"/>
      <c r="M393" s="253"/>
      <c r="N393" s="254"/>
      <c r="O393" s="254"/>
      <c r="P393" s="254"/>
      <c r="Q393" s="254"/>
      <c r="R393" s="254"/>
      <c r="S393" s="254"/>
      <c r="T393" s="255"/>
      <c r="U393" s="14"/>
      <c r="V393" s="14"/>
      <c r="W393" s="14"/>
      <c r="X393" s="14"/>
      <c r="Y393" s="14"/>
      <c r="Z393" s="14"/>
      <c r="AA393" s="14"/>
      <c r="AB393" s="14"/>
      <c r="AC393" s="14"/>
      <c r="AD393" s="14"/>
      <c r="AE393" s="14"/>
      <c r="AT393" s="256" t="s">
        <v>262</v>
      </c>
      <c r="AU393" s="256" t="s">
        <v>78</v>
      </c>
      <c r="AV393" s="14" t="s">
        <v>78</v>
      </c>
      <c r="AW393" s="14" t="s">
        <v>31</v>
      </c>
      <c r="AX393" s="14" t="s">
        <v>69</v>
      </c>
      <c r="AY393" s="256" t="s">
        <v>252</v>
      </c>
    </row>
    <row r="394" s="14" customFormat="1">
      <c r="A394" s="14"/>
      <c r="B394" s="246"/>
      <c r="C394" s="247"/>
      <c r="D394" s="237" t="s">
        <v>262</v>
      </c>
      <c r="E394" s="248" t="s">
        <v>19</v>
      </c>
      <c r="F394" s="249" t="s">
        <v>8196</v>
      </c>
      <c r="G394" s="247"/>
      <c r="H394" s="250">
        <v>-4.8875000000000002</v>
      </c>
      <c r="I394" s="251"/>
      <c r="J394" s="247"/>
      <c r="K394" s="247"/>
      <c r="L394" s="252"/>
      <c r="M394" s="253"/>
      <c r="N394" s="254"/>
      <c r="O394" s="254"/>
      <c r="P394" s="254"/>
      <c r="Q394" s="254"/>
      <c r="R394" s="254"/>
      <c r="S394" s="254"/>
      <c r="T394" s="255"/>
      <c r="U394" s="14"/>
      <c r="V394" s="14"/>
      <c r="W394" s="14"/>
      <c r="X394" s="14"/>
      <c r="Y394" s="14"/>
      <c r="Z394" s="14"/>
      <c r="AA394" s="14"/>
      <c r="AB394" s="14"/>
      <c r="AC394" s="14"/>
      <c r="AD394" s="14"/>
      <c r="AE394" s="14"/>
      <c r="AT394" s="256" t="s">
        <v>262</v>
      </c>
      <c r="AU394" s="256" t="s">
        <v>78</v>
      </c>
      <c r="AV394" s="14" t="s">
        <v>78</v>
      </c>
      <c r="AW394" s="14" t="s">
        <v>31</v>
      </c>
      <c r="AX394" s="14" t="s">
        <v>69</v>
      </c>
      <c r="AY394" s="256" t="s">
        <v>252</v>
      </c>
    </row>
    <row r="395" s="14" customFormat="1">
      <c r="A395" s="14"/>
      <c r="B395" s="246"/>
      <c r="C395" s="247"/>
      <c r="D395" s="237" t="s">
        <v>262</v>
      </c>
      <c r="E395" s="248" t="s">
        <v>19</v>
      </c>
      <c r="F395" s="249" t="s">
        <v>8197</v>
      </c>
      <c r="G395" s="247"/>
      <c r="H395" s="250">
        <v>65.018600000000006</v>
      </c>
      <c r="I395" s="251"/>
      <c r="J395" s="247"/>
      <c r="K395" s="247"/>
      <c r="L395" s="252"/>
      <c r="M395" s="253"/>
      <c r="N395" s="254"/>
      <c r="O395" s="254"/>
      <c r="P395" s="254"/>
      <c r="Q395" s="254"/>
      <c r="R395" s="254"/>
      <c r="S395" s="254"/>
      <c r="T395" s="255"/>
      <c r="U395" s="14"/>
      <c r="V395" s="14"/>
      <c r="W395" s="14"/>
      <c r="X395" s="14"/>
      <c r="Y395" s="14"/>
      <c r="Z395" s="14"/>
      <c r="AA395" s="14"/>
      <c r="AB395" s="14"/>
      <c r="AC395" s="14"/>
      <c r="AD395" s="14"/>
      <c r="AE395" s="14"/>
      <c r="AT395" s="256" t="s">
        <v>262</v>
      </c>
      <c r="AU395" s="256" t="s">
        <v>78</v>
      </c>
      <c r="AV395" s="14" t="s">
        <v>78</v>
      </c>
      <c r="AW395" s="14" t="s">
        <v>31</v>
      </c>
      <c r="AX395" s="14" t="s">
        <v>69</v>
      </c>
      <c r="AY395" s="256" t="s">
        <v>252</v>
      </c>
    </row>
    <row r="396" s="14" customFormat="1">
      <c r="A396" s="14"/>
      <c r="B396" s="246"/>
      <c r="C396" s="247"/>
      <c r="D396" s="237" t="s">
        <v>262</v>
      </c>
      <c r="E396" s="248" t="s">
        <v>19</v>
      </c>
      <c r="F396" s="249" t="s">
        <v>8198</v>
      </c>
      <c r="G396" s="247"/>
      <c r="H396" s="250">
        <v>-11.465500000000001</v>
      </c>
      <c r="I396" s="251"/>
      <c r="J396" s="247"/>
      <c r="K396" s="247"/>
      <c r="L396" s="252"/>
      <c r="M396" s="253"/>
      <c r="N396" s="254"/>
      <c r="O396" s="254"/>
      <c r="P396" s="254"/>
      <c r="Q396" s="254"/>
      <c r="R396" s="254"/>
      <c r="S396" s="254"/>
      <c r="T396" s="255"/>
      <c r="U396" s="14"/>
      <c r="V396" s="14"/>
      <c r="W396" s="14"/>
      <c r="X396" s="14"/>
      <c r="Y396" s="14"/>
      <c r="Z396" s="14"/>
      <c r="AA396" s="14"/>
      <c r="AB396" s="14"/>
      <c r="AC396" s="14"/>
      <c r="AD396" s="14"/>
      <c r="AE396" s="14"/>
      <c r="AT396" s="256" t="s">
        <v>262</v>
      </c>
      <c r="AU396" s="256" t="s">
        <v>78</v>
      </c>
      <c r="AV396" s="14" t="s">
        <v>78</v>
      </c>
      <c r="AW396" s="14" t="s">
        <v>31</v>
      </c>
      <c r="AX396" s="14" t="s">
        <v>69</v>
      </c>
      <c r="AY396" s="256" t="s">
        <v>252</v>
      </c>
    </row>
    <row r="397" s="14" customFormat="1">
      <c r="A397" s="14"/>
      <c r="B397" s="246"/>
      <c r="C397" s="247"/>
      <c r="D397" s="237" t="s">
        <v>262</v>
      </c>
      <c r="E397" s="248" t="s">
        <v>19</v>
      </c>
      <c r="F397" s="249" t="s">
        <v>8199</v>
      </c>
      <c r="G397" s="247"/>
      <c r="H397" s="250">
        <v>28.8155</v>
      </c>
      <c r="I397" s="251"/>
      <c r="J397" s="247"/>
      <c r="K397" s="247"/>
      <c r="L397" s="252"/>
      <c r="M397" s="253"/>
      <c r="N397" s="254"/>
      <c r="O397" s="254"/>
      <c r="P397" s="254"/>
      <c r="Q397" s="254"/>
      <c r="R397" s="254"/>
      <c r="S397" s="254"/>
      <c r="T397" s="255"/>
      <c r="U397" s="14"/>
      <c r="V397" s="14"/>
      <c r="W397" s="14"/>
      <c r="X397" s="14"/>
      <c r="Y397" s="14"/>
      <c r="Z397" s="14"/>
      <c r="AA397" s="14"/>
      <c r="AB397" s="14"/>
      <c r="AC397" s="14"/>
      <c r="AD397" s="14"/>
      <c r="AE397" s="14"/>
      <c r="AT397" s="256" t="s">
        <v>262</v>
      </c>
      <c r="AU397" s="256" t="s">
        <v>78</v>
      </c>
      <c r="AV397" s="14" t="s">
        <v>78</v>
      </c>
      <c r="AW397" s="14" t="s">
        <v>31</v>
      </c>
      <c r="AX397" s="14" t="s">
        <v>69</v>
      </c>
      <c r="AY397" s="256" t="s">
        <v>252</v>
      </c>
    </row>
    <row r="398" s="14" customFormat="1">
      <c r="A398" s="14"/>
      <c r="B398" s="246"/>
      <c r="C398" s="247"/>
      <c r="D398" s="237" t="s">
        <v>262</v>
      </c>
      <c r="E398" s="248" t="s">
        <v>19</v>
      </c>
      <c r="F398" s="249" t="s">
        <v>8200</v>
      </c>
      <c r="G398" s="247"/>
      <c r="H398" s="250">
        <v>-1.3799999999999999</v>
      </c>
      <c r="I398" s="251"/>
      <c r="J398" s="247"/>
      <c r="K398" s="247"/>
      <c r="L398" s="252"/>
      <c r="M398" s="253"/>
      <c r="N398" s="254"/>
      <c r="O398" s="254"/>
      <c r="P398" s="254"/>
      <c r="Q398" s="254"/>
      <c r="R398" s="254"/>
      <c r="S398" s="254"/>
      <c r="T398" s="255"/>
      <c r="U398" s="14"/>
      <c r="V398" s="14"/>
      <c r="W398" s="14"/>
      <c r="X398" s="14"/>
      <c r="Y398" s="14"/>
      <c r="Z398" s="14"/>
      <c r="AA398" s="14"/>
      <c r="AB398" s="14"/>
      <c r="AC398" s="14"/>
      <c r="AD398" s="14"/>
      <c r="AE398" s="14"/>
      <c r="AT398" s="256" t="s">
        <v>262</v>
      </c>
      <c r="AU398" s="256" t="s">
        <v>78</v>
      </c>
      <c r="AV398" s="14" t="s">
        <v>78</v>
      </c>
      <c r="AW398" s="14" t="s">
        <v>31</v>
      </c>
      <c r="AX398" s="14" t="s">
        <v>69</v>
      </c>
      <c r="AY398" s="256" t="s">
        <v>252</v>
      </c>
    </row>
    <row r="399" s="14" customFormat="1">
      <c r="A399" s="14"/>
      <c r="B399" s="246"/>
      <c r="C399" s="247"/>
      <c r="D399" s="237" t="s">
        <v>262</v>
      </c>
      <c r="E399" s="248" t="s">
        <v>19</v>
      </c>
      <c r="F399" s="249" t="s">
        <v>8201</v>
      </c>
      <c r="G399" s="247"/>
      <c r="H399" s="250">
        <v>4.7000000000000002</v>
      </c>
      <c r="I399" s="251"/>
      <c r="J399" s="247"/>
      <c r="K399" s="247"/>
      <c r="L399" s="252"/>
      <c r="M399" s="253"/>
      <c r="N399" s="254"/>
      <c r="O399" s="254"/>
      <c r="P399" s="254"/>
      <c r="Q399" s="254"/>
      <c r="R399" s="254"/>
      <c r="S399" s="254"/>
      <c r="T399" s="255"/>
      <c r="U399" s="14"/>
      <c r="V399" s="14"/>
      <c r="W399" s="14"/>
      <c r="X399" s="14"/>
      <c r="Y399" s="14"/>
      <c r="Z399" s="14"/>
      <c r="AA399" s="14"/>
      <c r="AB399" s="14"/>
      <c r="AC399" s="14"/>
      <c r="AD399" s="14"/>
      <c r="AE399" s="14"/>
      <c r="AT399" s="256" t="s">
        <v>262</v>
      </c>
      <c r="AU399" s="256" t="s">
        <v>78</v>
      </c>
      <c r="AV399" s="14" t="s">
        <v>78</v>
      </c>
      <c r="AW399" s="14" t="s">
        <v>31</v>
      </c>
      <c r="AX399" s="14" t="s">
        <v>69</v>
      </c>
      <c r="AY399" s="256" t="s">
        <v>252</v>
      </c>
    </row>
    <row r="400" s="14" customFormat="1">
      <c r="A400" s="14"/>
      <c r="B400" s="246"/>
      <c r="C400" s="247"/>
      <c r="D400" s="237" t="s">
        <v>262</v>
      </c>
      <c r="E400" s="248" t="s">
        <v>19</v>
      </c>
      <c r="F400" s="249" t="s">
        <v>8202</v>
      </c>
      <c r="G400" s="247"/>
      <c r="H400" s="250">
        <v>17.399999999999999</v>
      </c>
      <c r="I400" s="251"/>
      <c r="J400" s="247"/>
      <c r="K400" s="247"/>
      <c r="L400" s="252"/>
      <c r="M400" s="253"/>
      <c r="N400" s="254"/>
      <c r="O400" s="254"/>
      <c r="P400" s="254"/>
      <c r="Q400" s="254"/>
      <c r="R400" s="254"/>
      <c r="S400" s="254"/>
      <c r="T400" s="255"/>
      <c r="U400" s="14"/>
      <c r="V400" s="14"/>
      <c r="W400" s="14"/>
      <c r="X400" s="14"/>
      <c r="Y400" s="14"/>
      <c r="Z400" s="14"/>
      <c r="AA400" s="14"/>
      <c r="AB400" s="14"/>
      <c r="AC400" s="14"/>
      <c r="AD400" s="14"/>
      <c r="AE400" s="14"/>
      <c r="AT400" s="256" t="s">
        <v>262</v>
      </c>
      <c r="AU400" s="256" t="s">
        <v>78</v>
      </c>
      <c r="AV400" s="14" t="s">
        <v>78</v>
      </c>
      <c r="AW400" s="14" t="s">
        <v>31</v>
      </c>
      <c r="AX400" s="14" t="s">
        <v>69</v>
      </c>
      <c r="AY400" s="256" t="s">
        <v>252</v>
      </c>
    </row>
    <row r="401" s="14" customFormat="1">
      <c r="A401" s="14"/>
      <c r="B401" s="246"/>
      <c r="C401" s="247"/>
      <c r="D401" s="237" t="s">
        <v>262</v>
      </c>
      <c r="E401" s="248" t="s">
        <v>19</v>
      </c>
      <c r="F401" s="249" t="s">
        <v>8203</v>
      </c>
      <c r="G401" s="247"/>
      <c r="H401" s="250">
        <v>15.327999999999999</v>
      </c>
      <c r="I401" s="251"/>
      <c r="J401" s="247"/>
      <c r="K401" s="247"/>
      <c r="L401" s="252"/>
      <c r="M401" s="253"/>
      <c r="N401" s="254"/>
      <c r="O401" s="254"/>
      <c r="P401" s="254"/>
      <c r="Q401" s="254"/>
      <c r="R401" s="254"/>
      <c r="S401" s="254"/>
      <c r="T401" s="255"/>
      <c r="U401" s="14"/>
      <c r="V401" s="14"/>
      <c r="W401" s="14"/>
      <c r="X401" s="14"/>
      <c r="Y401" s="14"/>
      <c r="Z401" s="14"/>
      <c r="AA401" s="14"/>
      <c r="AB401" s="14"/>
      <c r="AC401" s="14"/>
      <c r="AD401" s="14"/>
      <c r="AE401" s="14"/>
      <c r="AT401" s="256" t="s">
        <v>262</v>
      </c>
      <c r="AU401" s="256" t="s">
        <v>78</v>
      </c>
      <c r="AV401" s="14" t="s">
        <v>78</v>
      </c>
      <c r="AW401" s="14" t="s">
        <v>31</v>
      </c>
      <c r="AX401" s="14" t="s">
        <v>69</v>
      </c>
      <c r="AY401" s="256" t="s">
        <v>252</v>
      </c>
    </row>
    <row r="402" s="14" customFormat="1">
      <c r="A402" s="14"/>
      <c r="B402" s="246"/>
      <c r="C402" s="247"/>
      <c r="D402" s="237" t="s">
        <v>262</v>
      </c>
      <c r="E402" s="248" t="s">
        <v>19</v>
      </c>
      <c r="F402" s="249" t="s">
        <v>8204</v>
      </c>
      <c r="G402" s="247"/>
      <c r="H402" s="250">
        <v>8.0899999999999999</v>
      </c>
      <c r="I402" s="251"/>
      <c r="J402" s="247"/>
      <c r="K402" s="247"/>
      <c r="L402" s="252"/>
      <c r="M402" s="253"/>
      <c r="N402" s="254"/>
      <c r="O402" s="254"/>
      <c r="P402" s="254"/>
      <c r="Q402" s="254"/>
      <c r="R402" s="254"/>
      <c r="S402" s="254"/>
      <c r="T402" s="255"/>
      <c r="U402" s="14"/>
      <c r="V402" s="14"/>
      <c r="W402" s="14"/>
      <c r="X402" s="14"/>
      <c r="Y402" s="14"/>
      <c r="Z402" s="14"/>
      <c r="AA402" s="14"/>
      <c r="AB402" s="14"/>
      <c r="AC402" s="14"/>
      <c r="AD402" s="14"/>
      <c r="AE402" s="14"/>
      <c r="AT402" s="256" t="s">
        <v>262</v>
      </c>
      <c r="AU402" s="256" t="s">
        <v>78</v>
      </c>
      <c r="AV402" s="14" t="s">
        <v>78</v>
      </c>
      <c r="AW402" s="14" t="s">
        <v>31</v>
      </c>
      <c r="AX402" s="14" t="s">
        <v>69</v>
      </c>
      <c r="AY402" s="256" t="s">
        <v>252</v>
      </c>
    </row>
    <row r="403" s="14" customFormat="1">
      <c r="A403" s="14"/>
      <c r="B403" s="246"/>
      <c r="C403" s="247"/>
      <c r="D403" s="237" t="s">
        <v>262</v>
      </c>
      <c r="E403" s="248" t="s">
        <v>19</v>
      </c>
      <c r="F403" s="249" t="s">
        <v>8205</v>
      </c>
      <c r="G403" s="247"/>
      <c r="H403" s="250">
        <v>8.7599999999999998</v>
      </c>
      <c r="I403" s="251"/>
      <c r="J403" s="247"/>
      <c r="K403" s="247"/>
      <c r="L403" s="252"/>
      <c r="M403" s="253"/>
      <c r="N403" s="254"/>
      <c r="O403" s="254"/>
      <c r="P403" s="254"/>
      <c r="Q403" s="254"/>
      <c r="R403" s="254"/>
      <c r="S403" s="254"/>
      <c r="T403" s="255"/>
      <c r="U403" s="14"/>
      <c r="V403" s="14"/>
      <c r="W403" s="14"/>
      <c r="X403" s="14"/>
      <c r="Y403" s="14"/>
      <c r="Z403" s="14"/>
      <c r="AA403" s="14"/>
      <c r="AB403" s="14"/>
      <c r="AC403" s="14"/>
      <c r="AD403" s="14"/>
      <c r="AE403" s="14"/>
      <c r="AT403" s="256" t="s">
        <v>262</v>
      </c>
      <c r="AU403" s="256" t="s">
        <v>78</v>
      </c>
      <c r="AV403" s="14" t="s">
        <v>78</v>
      </c>
      <c r="AW403" s="14" t="s">
        <v>31</v>
      </c>
      <c r="AX403" s="14" t="s">
        <v>69</v>
      </c>
      <c r="AY403" s="256" t="s">
        <v>252</v>
      </c>
    </row>
    <row r="404" s="13" customFormat="1">
      <c r="A404" s="13"/>
      <c r="B404" s="235"/>
      <c r="C404" s="236"/>
      <c r="D404" s="237" t="s">
        <v>262</v>
      </c>
      <c r="E404" s="238" t="s">
        <v>19</v>
      </c>
      <c r="F404" s="239" t="s">
        <v>8206</v>
      </c>
      <c r="G404" s="236"/>
      <c r="H404" s="238" t="s">
        <v>19</v>
      </c>
      <c r="I404" s="240"/>
      <c r="J404" s="236"/>
      <c r="K404" s="236"/>
      <c r="L404" s="241"/>
      <c r="M404" s="242"/>
      <c r="N404" s="243"/>
      <c r="O404" s="243"/>
      <c r="P404" s="243"/>
      <c r="Q404" s="243"/>
      <c r="R404" s="243"/>
      <c r="S404" s="243"/>
      <c r="T404" s="244"/>
      <c r="U404" s="13"/>
      <c r="V404" s="13"/>
      <c r="W404" s="13"/>
      <c r="X404" s="13"/>
      <c r="Y404" s="13"/>
      <c r="Z404" s="13"/>
      <c r="AA404" s="13"/>
      <c r="AB404" s="13"/>
      <c r="AC404" s="13"/>
      <c r="AD404" s="13"/>
      <c r="AE404" s="13"/>
      <c r="AT404" s="245" t="s">
        <v>262</v>
      </c>
      <c r="AU404" s="245" t="s">
        <v>78</v>
      </c>
      <c r="AV404" s="13" t="s">
        <v>76</v>
      </c>
      <c r="AW404" s="13" t="s">
        <v>31</v>
      </c>
      <c r="AX404" s="13" t="s">
        <v>69</v>
      </c>
      <c r="AY404" s="245" t="s">
        <v>252</v>
      </c>
    </row>
    <row r="405" s="14" customFormat="1">
      <c r="A405" s="14"/>
      <c r="B405" s="246"/>
      <c r="C405" s="247"/>
      <c r="D405" s="237" t="s">
        <v>262</v>
      </c>
      <c r="E405" s="248" t="s">
        <v>19</v>
      </c>
      <c r="F405" s="249" t="s">
        <v>8207</v>
      </c>
      <c r="G405" s="247"/>
      <c r="H405" s="250">
        <v>11.2514</v>
      </c>
      <c r="I405" s="251"/>
      <c r="J405" s="247"/>
      <c r="K405" s="247"/>
      <c r="L405" s="252"/>
      <c r="M405" s="253"/>
      <c r="N405" s="254"/>
      <c r="O405" s="254"/>
      <c r="P405" s="254"/>
      <c r="Q405" s="254"/>
      <c r="R405" s="254"/>
      <c r="S405" s="254"/>
      <c r="T405" s="255"/>
      <c r="U405" s="14"/>
      <c r="V405" s="14"/>
      <c r="W405" s="14"/>
      <c r="X405" s="14"/>
      <c r="Y405" s="14"/>
      <c r="Z405" s="14"/>
      <c r="AA405" s="14"/>
      <c r="AB405" s="14"/>
      <c r="AC405" s="14"/>
      <c r="AD405" s="14"/>
      <c r="AE405" s="14"/>
      <c r="AT405" s="256" t="s">
        <v>262</v>
      </c>
      <c r="AU405" s="256" t="s">
        <v>78</v>
      </c>
      <c r="AV405" s="14" t="s">
        <v>78</v>
      </c>
      <c r="AW405" s="14" t="s">
        <v>31</v>
      </c>
      <c r="AX405" s="14" t="s">
        <v>69</v>
      </c>
      <c r="AY405" s="256" t="s">
        <v>252</v>
      </c>
    </row>
    <row r="406" s="14" customFormat="1">
      <c r="A406" s="14"/>
      <c r="B406" s="246"/>
      <c r="C406" s="247"/>
      <c r="D406" s="237" t="s">
        <v>262</v>
      </c>
      <c r="E406" s="248" t="s">
        <v>19</v>
      </c>
      <c r="F406" s="249" t="s">
        <v>8208</v>
      </c>
      <c r="G406" s="247"/>
      <c r="H406" s="250">
        <v>13.712899999999999</v>
      </c>
      <c r="I406" s="251"/>
      <c r="J406" s="247"/>
      <c r="K406" s="247"/>
      <c r="L406" s="252"/>
      <c r="M406" s="253"/>
      <c r="N406" s="254"/>
      <c r="O406" s="254"/>
      <c r="P406" s="254"/>
      <c r="Q406" s="254"/>
      <c r="R406" s="254"/>
      <c r="S406" s="254"/>
      <c r="T406" s="255"/>
      <c r="U406" s="14"/>
      <c r="V406" s="14"/>
      <c r="W406" s="14"/>
      <c r="X406" s="14"/>
      <c r="Y406" s="14"/>
      <c r="Z406" s="14"/>
      <c r="AA406" s="14"/>
      <c r="AB406" s="14"/>
      <c r="AC406" s="14"/>
      <c r="AD406" s="14"/>
      <c r="AE406" s="14"/>
      <c r="AT406" s="256" t="s">
        <v>262</v>
      </c>
      <c r="AU406" s="256" t="s">
        <v>78</v>
      </c>
      <c r="AV406" s="14" t="s">
        <v>78</v>
      </c>
      <c r="AW406" s="14" t="s">
        <v>31</v>
      </c>
      <c r="AX406" s="14" t="s">
        <v>69</v>
      </c>
      <c r="AY406" s="256" t="s">
        <v>252</v>
      </c>
    </row>
    <row r="407" s="14" customFormat="1">
      <c r="A407" s="14"/>
      <c r="B407" s="246"/>
      <c r="C407" s="247"/>
      <c r="D407" s="237" t="s">
        <v>262</v>
      </c>
      <c r="E407" s="248" t="s">
        <v>19</v>
      </c>
      <c r="F407" s="249" t="s">
        <v>8209</v>
      </c>
      <c r="G407" s="247"/>
      <c r="H407" s="250">
        <v>5.2766999999999999</v>
      </c>
      <c r="I407" s="251"/>
      <c r="J407" s="247"/>
      <c r="K407" s="247"/>
      <c r="L407" s="252"/>
      <c r="M407" s="253"/>
      <c r="N407" s="254"/>
      <c r="O407" s="254"/>
      <c r="P407" s="254"/>
      <c r="Q407" s="254"/>
      <c r="R407" s="254"/>
      <c r="S407" s="254"/>
      <c r="T407" s="255"/>
      <c r="U407" s="14"/>
      <c r="V407" s="14"/>
      <c r="W407" s="14"/>
      <c r="X407" s="14"/>
      <c r="Y407" s="14"/>
      <c r="Z407" s="14"/>
      <c r="AA407" s="14"/>
      <c r="AB407" s="14"/>
      <c r="AC407" s="14"/>
      <c r="AD407" s="14"/>
      <c r="AE407" s="14"/>
      <c r="AT407" s="256" t="s">
        <v>262</v>
      </c>
      <c r="AU407" s="256" t="s">
        <v>78</v>
      </c>
      <c r="AV407" s="14" t="s">
        <v>78</v>
      </c>
      <c r="AW407" s="14" t="s">
        <v>31</v>
      </c>
      <c r="AX407" s="14" t="s">
        <v>69</v>
      </c>
      <c r="AY407" s="256" t="s">
        <v>252</v>
      </c>
    </row>
    <row r="408" s="14" customFormat="1">
      <c r="A408" s="14"/>
      <c r="B408" s="246"/>
      <c r="C408" s="247"/>
      <c r="D408" s="237" t="s">
        <v>262</v>
      </c>
      <c r="E408" s="248" t="s">
        <v>19</v>
      </c>
      <c r="F408" s="249" t="s">
        <v>8210</v>
      </c>
      <c r="G408" s="247"/>
      <c r="H408" s="250">
        <v>9.7288999999999994</v>
      </c>
      <c r="I408" s="251"/>
      <c r="J408" s="247"/>
      <c r="K408" s="247"/>
      <c r="L408" s="252"/>
      <c r="M408" s="253"/>
      <c r="N408" s="254"/>
      <c r="O408" s="254"/>
      <c r="P408" s="254"/>
      <c r="Q408" s="254"/>
      <c r="R408" s="254"/>
      <c r="S408" s="254"/>
      <c r="T408" s="255"/>
      <c r="U408" s="14"/>
      <c r="V408" s="14"/>
      <c r="W408" s="14"/>
      <c r="X408" s="14"/>
      <c r="Y408" s="14"/>
      <c r="Z408" s="14"/>
      <c r="AA408" s="14"/>
      <c r="AB408" s="14"/>
      <c r="AC408" s="14"/>
      <c r="AD408" s="14"/>
      <c r="AE408" s="14"/>
      <c r="AT408" s="256" t="s">
        <v>262</v>
      </c>
      <c r="AU408" s="256" t="s">
        <v>78</v>
      </c>
      <c r="AV408" s="14" t="s">
        <v>78</v>
      </c>
      <c r="AW408" s="14" t="s">
        <v>31</v>
      </c>
      <c r="AX408" s="14" t="s">
        <v>69</v>
      </c>
      <c r="AY408" s="256" t="s">
        <v>252</v>
      </c>
    </row>
    <row r="409" s="14" customFormat="1">
      <c r="A409" s="14"/>
      <c r="B409" s="246"/>
      <c r="C409" s="247"/>
      <c r="D409" s="237" t="s">
        <v>262</v>
      </c>
      <c r="E409" s="248" t="s">
        <v>19</v>
      </c>
      <c r="F409" s="249" t="s">
        <v>8211</v>
      </c>
      <c r="G409" s="247"/>
      <c r="H409" s="250">
        <v>12.628500000000001</v>
      </c>
      <c r="I409" s="251"/>
      <c r="J409" s="247"/>
      <c r="K409" s="247"/>
      <c r="L409" s="252"/>
      <c r="M409" s="253"/>
      <c r="N409" s="254"/>
      <c r="O409" s="254"/>
      <c r="P409" s="254"/>
      <c r="Q409" s="254"/>
      <c r="R409" s="254"/>
      <c r="S409" s="254"/>
      <c r="T409" s="255"/>
      <c r="U409" s="14"/>
      <c r="V409" s="14"/>
      <c r="W409" s="14"/>
      <c r="X409" s="14"/>
      <c r="Y409" s="14"/>
      <c r="Z409" s="14"/>
      <c r="AA409" s="14"/>
      <c r="AB409" s="14"/>
      <c r="AC409" s="14"/>
      <c r="AD409" s="14"/>
      <c r="AE409" s="14"/>
      <c r="AT409" s="256" t="s">
        <v>262</v>
      </c>
      <c r="AU409" s="256" t="s">
        <v>78</v>
      </c>
      <c r="AV409" s="14" t="s">
        <v>78</v>
      </c>
      <c r="AW409" s="14" t="s">
        <v>31</v>
      </c>
      <c r="AX409" s="14" t="s">
        <v>69</v>
      </c>
      <c r="AY409" s="256" t="s">
        <v>252</v>
      </c>
    </row>
    <row r="410" s="14" customFormat="1">
      <c r="A410" s="14"/>
      <c r="B410" s="246"/>
      <c r="C410" s="247"/>
      <c r="D410" s="237" t="s">
        <v>262</v>
      </c>
      <c r="E410" s="248" t="s">
        <v>19</v>
      </c>
      <c r="F410" s="249" t="s">
        <v>8212</v>
      </c>
      <c r="G410" s="247"/>
      <c r="H410" s="250">
        <v>-3.7749999999999999</v>
      </c>
      <c r="I410" s="251"/>
      <c r="J410" s="247"/>
      <c r="K410" s="247"/>
      <c r="L410" s="252"/>
      <c r="M410" s="253"/>
      <c r="N410" s="254"/>
      <c r="O410" s="254"/>
      <c r="P410" s="254"/>
      <c r="Q410" s="254"/>
      <c r="R410" s="254"/>
      <c r="S410" s="254"/>
      <c r="T410" s="255"/>
      <c r="U410" s="14"/>
      <c r="V410" s="14"/>
      <c r="W410" s="14"/>
      <c r="X410" s="14"/>
      <c r="Y410" s="14"/>
      <c r="Z410" s="14"/>
      <c r="AA410" s="14"/>
      <c r="AB410" s="14"/>
      <c r="AC410" s="14"/>
      <c r="AD410" s="14"/>
      <c r="AE410" s="14"/>
      <c r="AT410" s="256" t="s">
        <v>262</v>
      </c>
      <c r="AU410" s="256" t="s">
        <v>78</v>
      </c>
      <c r="AV410" s="14" t="s">
        <v>78</v>
      </c>
      <c r="AW410" s="14" t="s">
        <v>31</v>
      </c>
      <c r="AX410" s="14" t="s">
        <v>69</v>
      </c>
      <c r="AY410" s="256" t="s">
        <v>252</v>
      </c>
    </row>
    <row r="411" s="16" customFormat="1">
      <c r="A411" s="16"/>
      <c r="B411" s="268"/>
      <c r="C411" s="269"/>
      <c r="D411" s="237" t="s">
        <v>262</v>
      </c>
      <c r="E411" s="270" t="s">
        <v>1902</v>
      </c>
      <c r="F411" s="271" t="s">
        <v>333</v>
      </c>
      <c r="G411" s="269"/>
      <c r="H411" s="272">
        <v>506.92779999999999</v>
      </c>
      <c r="I411" s="273"/>
      <c r="J411" s="269"/>
      <c r="K411" s="269"/>
      <c r="L411" s="274"/>
      <c r="M411" s="275"/>
      <c r="N411" s="276"/>
      <c r="O411" s="276"/>
      <c r="P411" s="276"/>
      <c r="Q411" s="276"/>
      <c r="R411" s="276"/>
      <c r="S411" s="276"/>
      <c r="T411" s="277"/>
      <c r="U411" s="16"/>
      <c r="V411" s="16"/>
      <c r="W411" s="16"/>
      <c r="X411" s="16"/>
      <c r="Y411" s="16"/>
      <c r="Z411" s="16"/>
      <c r="AA411" s="16"/>
      <c r="AB411" s="16"/>
      <c r="AC411" s="16"/>
      <c r="AD411" s="16"/>
      <c r="AE411" s="16"/>
      <c r="AT411" s="278" t="s">
        <v>262</v>
      </c>
      <c r="AU411" s="278" t="s">
        <v>78</v>
      </c>
      <c r="AV411" s="16" t="s">
        <v>85</v>
      </c>
      <c r="AW411" s="16" t="s">
        <v>31</v>
      </c>
      <c r="AX411" s="16" t="s">
        <v>69</v>
      </c>
      <c r="AY411" s="278" t="s">
        <v>252</v>
      </c>
    </row>
    <row r="412" s="13" customFormat="1">
      <c r="A412" s="13"/>
      <c r="B412" s="235"/>
      <c r="C412" s="236"/>
      <c r="D412" s="237" t="s">
        <v>262</v>
      </c>
      <c r="E412" s="238" t="s">
        <v>19</v>
      </c>
      <c r="F412" s="239" t="s">
        <v>8213</v>
      </c>
      <c r="G412" s="236"/>
      <c r="H412" s="238" t="s">
        <v>19</v>
      </c>
      <c r="I412" s="240"/>
      <c r="J412" s="236"/>
      <c r="K412" s="236"/>
      <c r="L412" s="241"/>
      <c r="M412" s="242"/>
      <c r="N412" s="243"/>
      <c r="O412" s="243"/>
      <c r="P412" s="243"/>
      <c r="Q412" s="243"/>
      <c r="R412" s="243"/>
      <c r="S412" s="243"/>
      <c r="T412" s="244"/>
      <c r="U412" s="13"/>
      <c r="V412" s="13"/>
      <c r="W412" s="13"/>
      <c r="X412" s="13"/>
      <c r="Y412" s="13"/>
      <c r="Z412" s="13"/>
      <c r="AA412" s="13"/>
      <c r="AB412" s="13"/>
      <c r="AC412" s="13"/>
      <c r="AD412" s="13"/>
      <c r="AE412" s="13"/>
      <c r="AT412" s="245" t="s">
        <v>262</v>
      </c>
      <c r="AU412" s="245" t="s">
        <v>78</v>
      </c>
      <c r="AV412" s="13" t="s">
        <v>76</v>
      </c>
      <c r="AW412" s="13" t="s">
        <v>31</v>
      </c>
      <c r="AX412" s="13" t="s">
        <v>69</v>
      </c>
      <c r="AY412" s="245" t="s">
        <v>252</v>
      </c>
    </row>
    <row r="413" s="14" customFormat="1">
      <c r="A413" s="14"/>
      <c r="B413" s="246"/>
      <c r="C413" s="247"/>
      <c r="D413" s="237" t="s">
        <v>262</v>
      </c>
      <c r="E413" s="248" t="s">
        <v>19</v>
      </c>
      <c r="F413" s="249" t="s">
        <v>6349</v>
      </c>
      <c r="G413" s="247"/>
      <c r="H413" s="250">
        <v>12.490600000000001</v>
      </c>
      <c r="I413" s="251"/>
      <c r="J413" s="247"/>
      <c r="K413" s="247"/>
      <c r="L413" s="252"/>
      <c r="M413" s="253"/>
      <c r="N413" s="254"/>
      <c r="O413" s="254"/>
      <c r="P413" s="254"/>
      <c r="Q413" s="254"/>
      <c r="R413" s="254"/>
      <c r="S413" s="254"/>
      <c r="T413" s="255"/>
      <c r="U413" s="14"/>
      <c r="V413" s="14"/>
      <c r="W413" s="14"/>
      <c r="X413" s="14"/>
      <c r="Y413" s="14"/>
      <c r="Z413" s="14"/>
      <c r="AA413" s="14"/>
      <c r="AB413" s="14"/>
      <c r="AC413" s="14"/>
      <c r="AD413" s="14"/>
      <c r="AE413" s="14"/>
      <c r="AT413" s="256" t="s">
        <v>262</v>
      </c>
      <c r="AU413" s="256" t="s">
        <v>78</v>
      </c>
      <c r="AV413" s="14" t="s">
        <v>78</v>
      </c>
      <c r="AW413" s="14" t="s">
        <v>31</v>
      </c>
      <c r="AX413" s="14" t="s">
        <v>69</v>
      </c>
      <c r="AY413" s="256" t="s">
        <v>252</v>
      </c>
    </row>
    <row r="414" s="16" customFormat="1">
      <c r="A414" s="16"/>
      <c r="B414" s="268"/>
      <c r="C414" s="269"/>
      <c r="D414" s="237" t="s">
        <v>262</v>
      </c>
      <c r="E414" s="270" t="s">
        <v>19</v>
      </c>
      <c r="F414" s="271" t="s">
        <v>333</v>
      </c>
      <c r="G414" s="269"/>
      <c r="H414" s="272">
        <v>12.490600000000001</v>
      </c>
      <c r="I414" s="273"/>
      <c r="J414" s="269"/>
      <c r="K414" s="269"/>
      <c r="L414" s="274"/>
      <c r="M414" s="275"/>
      <c r="N414" s="276"/>
      <c r="O414" s="276"/>
      <c r="P414" s="276"/>
      <c r="Q414" s="276"/>
      <c r="R414" s="276"/>
      <c r="S414" s="276"/>
      <c r="T414" s="277"/>
      <c r="U414" s="16"/>
      <c r="V414" s="16"/>
      <c r="W414" s="16"/>
      <c r="X414" s="16"/>
      <c r="Y414" s="16"/>
      <c r="Z414" s="16"/>
      <c r="AA414" s="16"/>
      <c r="AB414" s="16"/>
      <c r="AC414" s="16"/>
      <c r="AD414" s="16"/>
      <c r="AE414" s="16"/>
      <c r="AT414" s="278" t="s">
        <v>262</v>
      </c>
      <c r="AU414" s="278" t="s">
        <v>78</v>
      </c>
      <c r="AV414" s="16" t="s">
        <v>85</v>
      </c>
      <c r="AW414" s="16" t="s">
        <v>31</v>
      </c>
      <c r="AX414" s="16" t="s">
        <v>69</v>
      </c>
      <c r="AY414" s="278" t="s">
        <v>252</v>
      </c>
    </row>
    <row r="415" s="13" customFormat="1">
      <c r="A415" s="13"/>
      <c r="B415" s="235"/>
      <c r="C415" s="236"/>
      <c r="D415" s="237" t="s">
        <v>262</v>
      </c>
      <c r="E415" s="238" t="s">
        <v>19</v>
      </c>
      <c r="F415" s="239" t="s">
        <v>6350</v>
      </c>
      <c r="G415" s="236"/>
      <c r="H415" s="238" t="s">
        <v>19</v>
      </c>
      <c r="I415" s="240"/>
      <c r="J415" s="236"/>
      <c r="K415" s="236"/>
      <c r="L415" s="241"/>
      <c r="M415" s="242"/>
      <c r="N415" s="243"/>
      <c r="O415" s="243"/>
      <c r="P415" s="243"/>
      <c r="Q415" s="243"/>
      <c r="R415" s="243"/>
      <c r="S415" s="243"/>
      <c r="T415" s="244"/>
      <c r="U415" s="13"/>
      <c r="V415" s="13"/>
      <c r="W415" s="13"/>
      <c r="X415" s="13"/>
      <c r="Y415" s="13"/>
      <c r="Z415" s="13"/>
      <c r="AA415" s="13"/>
      <c r="AB415" s="13"/>
      <c r="AC415" s="13"/>
      <c r="AD415" s="13"/>
      <c r="AE415" s="13"/>
      <c r="AT415" s="245" t="s">
        <v>262</v>
      </c>
      <c r="AU415" s="245" t="s">
        <v>78</v>
      </c>
      <c r="AV415" s="13" t="s">
        <v>76</v>
      </c>
      <c r="AW415" s="13" t="s">
        <v>31</v>
      </c>
      <c r="AX415" s="13" t="s">
        <v>69</v>
      </c>
      <c r="AY415" s="245" t="s">
        <v>252</v>
      </c>
    </row>
    <row r="416" s="14" customFormat="1">
      <c r="A416" s="14"/>
      <c r="B416" s="246"/>
      <c r="C416" s="247"/>
      <c r="D416" s="237" t="s">
        <v>262</v>
      </c>
      <c r="E416" s="248" t="s">
        <v>19</v>
      </c>
      <c r="F416" s="249" t="s">
        <v>8214</v>
      </c>
      <c r="G416" s="247"/>
      <c r="H416" s="250">
        <v>0.50529999999999997</v>
      </c>
      <c r="I416" s="251"/>
      <c r="J416" s="247"/>
      <c r="K416" s="247"/>
      <c r="L416" s="252"/>
      <c r="M416" s="253"/>
      <c r="N416" s="254"/>
      <c r="O416" s="254"/>
      <c r="P416" s="254"/>
      <c r="Q416" s="254"/>
      <c r="R416" s="254"/>
      <c r="S416" s="254"/>
      <c r="T416" s="255"/>
      <c r="U416" s="14"/>
      <c r="V416" s="14"/>
      <c r="W416" s="14"/>
      <c r="X416" s="14"/>
      <c r="Y416" s="14"/>
      <c r="Z416" s="14"/>
      <c r="AA416" s="14"/>
      <c r="AB416" s="14"/>
      <c r="AC416" s="14"/>
      <c r="AD416" s="14"/>
      <c r="AE416" s="14"/>
      <c r="AT416" s="256" t="s">
        <v>262</v>
      </c>
      <c r="AU416" s="256" t="s">
        <v>78</v>
      </c>
      <c r="AV416" s="14" t="s">
        <v>78</v>
      </c>
      <c r="AW416" s="14" t="s">
        <v>31</v>
      </c>
      <c r="AX416" s="14" t="s">
        <v>69</v>
      </c>
      <c r="AY416" s="256" t="s">
        <v>252</v>
      </c>
    </row>
    <row r="417" s="14" customFormat="1">
      <c r="A417" s="14"/>
      <c r="B417" s="246"/>
      <c r="C417" s="247"/>
      <c r="D417" s="237" t="s">
        <v>262</v>
      </c>
      <c r="E417" s="248" t="s">
        <v>19</v>
      </c>
      <c r="F417" s="249" t="s">
        <v>8215</v>
      </c>
      <c r="G417" s="247"/>
      <c r="H417" s="250">
        <v>1.4684999999999999</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262</v>
      </c>
      <c r="AU417" s="256" t="s">
        <v>78</v>
      </c>
      <c r="AV417" s="14" t="s">
        <v>78</v>
      </c>
      <c r="AW417" s="14" t="s">
        <v>31</v>
      </c>
      <c r="AX417" s="14" t="s">
        <v>69</v>
      </c>
      <c r="AY417" s="256" t="s">
        <v>252</v>
      </c>
    </row>
    <row r="418" s="14" customFormat="1">
      <c r="A418" s="14"/>
      <c r="B418" s="246"/>
      <c r="C418" s="247"/>
      <c r="D418" s="237" t="s">
        <v>262</v>
      </c>
      <c r="E418" s="248" t="s">
        <v>19</v>
      </c>
      <c r="F418" s="249" t="s">
        <v>8216</v>
      </c>
      <c r="G418" s="247"/>
      <c r="H418" s="250">
        <v>3.6934999999999998</v>
      </c>
      <c r="I418" s="251"/>
      <c r="J418" s="247"/>
      <c r="K418" s="247"/>
      <c r="L418" s="252"/>
      <c r="M418" s="253"/>
      <c r="N418" s="254"/>
      <c r="O418" s="254"/>
      <c r="P418" s="254"/>
      <c r="Q418" s="254"/>
      <c r="R418" s="254"/>
      <c r="S418" s="254"/>
      <c r="T418" s="255"/>
      <c r="U418" s="14"/>
      <c r="V418" s="14"/>
      <c r="W418" s="14"/>
      <c r="X418" s="14"/>
      <c r="Y418" s="14"/>
      <c r="Z418" s="14"/>
      <c r="AA418" s="14"/>
      <c r="AB418" s="14"/>
      <c r="AC418" s="14"/>
      <c r="AD418" s="14"/>
      <c r="AE418" s="14"/>
      <c r="AT418" s="256" t="s">
        <v>262</v>
      </c>
      <c r="AU418" s="256" t="s">
        <v>78</v>
      </c>
      <c r="AV418" s="14" t="s">
        <v>78</v>
      </c>
      <c r="AW418" s="14" t="s">
        <v>31</v>
      </c>
      <c r="AX418" s="14" t="s">
        <v>69</v>
      </c>
      <c r="AY418" s="256" t="s">
        <v>252</v>
      </c>
    </row>
    <row r="419" s="14" customFormat="1">
      <c r="A419" s="14"/>
      <c r="B419" s="246"/>
      <c r="C419" s="247"/>
      <c r="D419" s="237" t="s">
        <v>262</v>
      </c>
      <c r="E419" s="248" t="s">
        <v>19</v>
      </c>
      <c r="F419" s="249" t="s">
        <v>8217</v>
      </c>
      <c r="G419" s="247"/>
      <c r="H419" s="250">
        <v>0.38500000000000001</v>
      </c>
      <c r="I419" s="251"/>
      <c r="J419" s="247"/>
      <c r="K419" s="247"/>
      <c r="L419" s="252"/>
      <c r="M419" s="253"/>
      <c r="N419" s="254"/>
      <c r="O419" s="254"/>
      <c r="P419" s="254"/>
      <c r="Q419" s="254"/>
      <c r="R419" s="254"/>
      <c r="S419" s="254"/>
      <c r="T419" s="255"/>
      <c r="U419" s="14"/>
      <c r="V419" s="14"/>
      <c r="W419" s="14"/>
      <c r="X419" s="14"/>
      <c r="Y419" s="14"/>
      <c r="Z419" s="14"/>
      <c r="AA419" s="14"/>
      <c r="AB419" s="14"/>
      <c r="AC419" s="14"/>
      <c r="AD419" s="14"/>
      <c r="AE419" s="14"/>
      <c r="AT419" s="256" t="s">
        <v>262</v>
      </c>
      <c r="AU419" s="256" t="s">
        <v>78</v>
      </c>
      <c r="AV419" s="14" t="s">
        <v>78</v>
      </c>
      <c r="AW419" s="14" t="s">
        <v>31</v>
      </c>
      <c r="AX419" s="14" t="s">
        <v>69</v>
      </c>
      <c r="AY419" s="256" t="s">
        <v>252</v>
      </c>
    </row>
    <row r="420" s="14" customFormat="1">
      <c r="A420" s="14"/>
      <c r="B420" s="246"/>
      <c r="C420" s="247"/>
      <c r="D420" s="237" t="s">
        <v>262</v>
      </c>
      <c r="E420" s="248" t="s">
        <v>19</v>
      </c>
      <c r="F420" s="249" t="s">
        <v>8218</v>
      </c>
      <c r="G420" s="247"/>
      <c r="H420" s="250">
        <v>0.88500000000000001</v>
      </c>
      <c r="I420" s="251"/>
      <c r="J420" s="247"/>
      <c r="K420" s="247"/>
      <c r="L420" s="252"/>
      <c r="M420" s="253"/>
      <c r="N420" s="254"/>
      <c r="O420" s="254"/>
      <c r="P420" s="254"/>
      <c r="Q420" s="254"/>
      <c r="R420" s="254"/>
      <c r="S420" s="254"/>
      <c r="T420" s="255"/>
      <c r="U420" s="14"/>
      <c r="V420" s="14"/>
      <c r="W420" s="14"/>
      <c r="X420" s="14"/>
      <c r="Y420" s="14"/>
      <c r="Z420" s="14"/>
      <c r="AA420" s="14"/>
      <c r="AB420" s="14"/>
      <c r="AC420" s="14"/>
      <c r="AD420" s="14"/>
      <c r="AE420" s="14"/>
      <c r="AT420" s="256" t="s">
        <v>262</v>
      </c>
      <c r="AU420" s="256" t="s">
        <v>78</v>
      </c>
      <c r="AV420" s="14" t="s">
        <v>78</v>
      </c>
      <c r="AW420" s="14" t="s">
        <v>31</v>
      </c>
      <c r="AX420" s="14" t="s">
        <v>69</v>
      </c>
      <c r="AY420" s="256" t="s">
        <v>252</v>
      </c>
    </row>
    <row r="421" s="14" customFormat="1">
      <c r="A421" s="14"/>
      <c r="B421" s="246"/>
      <c r="C421" s="247"/>
      <c r="D421" s="237" t="s">
        <v>262</v>
      </c>
      <c r="E421" s="248" t="s">
        <v>19</v>
      </c>
      <c r="F421" s="249" t="s">
        <v>8219</v>
      </c>
      <c r="G421" s="247"/>
      <c r="H421" s="250">
        <v>0.38500000000000001</v>
      </c>
      <c r="I421" s="251"/>
      <c r="J421" s="247"/>
      <c r="K421" s="247"/>
      <c r="L421" s="252"/>
      <c r="M421" s="253"/>
      <c r="N421" s="254"/>
      <c r="O421" s="254"/>
      <c r="P421" s="254"/>
      <c r="Q421" s="254"/>
      <c r="R421" s="254"/>
      <c r="S421" s="254"/>
      <c r="T421" s="255"/>
      <c r="U421" s="14"/>
      <c r="V421" s="14"/>
      <c r="W421" s="14"/>
      <c r="X421" s="14"/>
      <c r="Y421" s="14"/>
      <c r="Z421" s="14"/>
      <c r="AA421" s="14"/>
      <c r="AB421" s="14"/>
      <c r="AC421" s="14"/>
      <c r="AD421" s="14"/>
      <c r="AE421" s="14"/>
      <c r="AT421" s="256" t="s">
        <v>262</v>
      </c>
      <c r="AU421" s="256" t="s">
        <v>78</v>
      </c>
      <c r="AV421" s="14" t="s">
        <v>78</v>
      </c>
      <c r="AW421" s="14" t="s">
        <v>31</v>
      </c>
      <c r="AX421" s="14" t="s">
        <v>69</v>
      </c>
      <c r="AY421" s="256" t="s">
        <v>252</v>
      </c>
    </row>
    <row r="422" s="14" customFormat="1">
      <c r="A422" s="14"/>
      <c r="B422" s="246"/>
      <c r="C422" s="247"/>
      <c r="D422" s="237" t="s">
        <v>262</v>
      </c>
      <c r="E422" s="248" t="s">
        <v>19</v>
      </c>
      <c r="F422" s="249" t="s">
        <v>8220</v>
      </c>
      <c r="G422" s="247"/>
      <c r="H422" s="250">
        <v>2.573</v>
      </c>
      <c r="I422" s="251"/>
      <c r="J422" s="247"/>
      <c r="K422" s="247"/>
      <c r="L422" s="252"/>
      <c r="M422" s="253"/>
      <c r="N422" s="254"/>
      <c r="O422" s="254"/>
      <c r="P422" s="254"/>
      <c r="Q422" s="254"/>
      <c r="R422" s="254"/>
      <c r="S422" s="254"/>
      <c r="T422" s="255"/>
      <c r="U422" s="14"/>
      <c r="V422" s="14"/>
      <c r="W422" s="14"/>
      <c r="X422" s="14"/>
      <c r="Y422" s="14"/>
      <c r="Z422" s="14"/>
      <c r="AA422" s="14"/>
      <c r="AB422" s="14"/>
      <c r="AC422" s="14"/>
      <c r="AD422" s="14"/>
      <c r="AE422" s="14"/>
      <c r="AT422" s="256" t="s">
        <v>262</v>
      </c>
      <c r="AU422" s="256" t="s">
        <v>78</v>
      </c>
      <c r="AV422" s="14" t="s">
        <v>78</v>
      </c>
      <c r="AW422" s="14" t="s">
        <v>31</v>
      </c>
      <c r="AX422" s="14" t="s">
        <v>69</v>
      </c>
      <c r="AY422" s="256" t="s">
        <v>252</v>
      </c>
    </row>
    <row r="423" s="16" customFormat="1">
      <c r="A423" s="16"/>
      <c r="B423" s="268"/>
      <c r="C423" s="269"/>
      <c r="D423" s="237" t="s">
        <v>262</v>
      </c>
      <c r="E423" s="270" t="s">
        <v>19</v>
      </c>
      <c r="F423" s="271" t="s">
        <v>333</v>
      </c>
      <c r="G423" s="269"/>
      <c r="H423" s="272">
        <v>9.8953000000000007</v>
      </c>
      <c r="I423" s="273"/>
      <c r="J423" s="269"/>
      <c r="K423" s="269"/>
      <c r="L423" s="274"/>
      <c r="M423" s="275"/>
      <c r="N423" s="276"/>
      <c r="O423" s="276"/>
      <c r="P423" s="276"/>
      <c r="Q423" s="276"/>
      <c r="R423" s="276"/>
      <c r="S423" s="276"/>
      <c r="T423" s="277"/>
      <c r="U423" s="16"/>
      <c r="V423" s="16"/>
      <c r="W423" s="16"/>
      <c r="X423" s="16"/>
      <c r="Y423" s="16"/>
      <c r="Z423" s="16"/>
      <c r="AA423" s="16"/>
      <c r="AB423" s="16"/>
      <c r="AC423" s="16"/>
      <c r="AD423" s="16"/>
      <c r="AE423" s="16"/>
      <c r="AT423" s="278" t="s">
        <v>262</v>
      </c>
      <c r="AU423" s="278" t="s">
        <v>78</v>
      </c>
      <c r="AV423" s="16" t="s">
        <v>85</v>
      </c>
      <c r="AW423" s="16" t="s">
        <v>31</v>
      </c>
      <c r="AX423" s="16" t="s">
        <v>69</v>
      </c>
      <c r="AY423" s="278" t="s">
        <v>252</v>
      </c>
    </row>
    <row r="424" s="13" customFormat="1">
      <c r="A424" s="13"/>
      <c r="B424" s="235"/>
      <c r="C424" s="236"/>
      <c r="D424" s="237" t="s">
        <v>262</v>
      </c>
      <c r="E424" s="238" t="s">
        <v>19</v>
      </c>
      <c r="F424" s="239" t="s">
        <v>6353</v>
      </c>
      <c r="G424" s="236"/>
      <c r="H424" s="238" t="s">
        <v>19</v>
      </c>
      <c r="I424" s="240"/>
      <c r="J424" s="236"/>
      <c r="K424" s="236"/>
      <c r="L424" s="241"/>
      <c r="M424" s="242"/>
      <c r="N424" s="243"/>
      <c r="O424" s="243"/>
      <c r="P424" s="243"/>
      <c r="Q424" s="243"/>
      <c r="R424" s="243"/>
      <c r="S424" s="243"/>
      <c r="T424" s="244"/>
      <c r="U424" s="13"/>
      <c r="V424" s="13"/>
      <c r="W424" s="13"/>
      <c r="X424" s="13"/>
      <c r="Y424" s="13"/>
      <c r="Z424" s="13"/>
      <c r="AA424" s="13"/>
      <c r="AB424" s="13"/>
      <c r="AC424" s="13"/>
      <c r="AD424" s="13"/>
      <c r="AE424" s="13"/>
      <c r="AT424" s="245" t="s">
        <v>262</v>
      </c>
      <c r="AU424" s="245" t="s">
        <v>78</v>
      </c>
      <c r="AV424" s="13" t="s">
        <v>76</v>
      </c>
      <c r="AW424" s="13" t="s">
        <v>31</v>
      </c>
      <c r="AX424" s="13" t="s">
        <v>69</v>
      </c>
      <c r="AY424" s="245" t="s">
        <v>252</v>
      </c>
    </row>
    <row r="425" s="14" customFormat="1">
      <c r="A425" s="14"/>
      <c r="B425" s="246"/>
      <c r="C425" s="247"/>
      <c r="D425" s="237" t="s">
        <v>262</v>
      </c>
      <c r="E425" s="248" t="s">
        <v>19</v>
      </c>
      <c r="F425" s="249" t="s">
        <v>8221</v>
      </c>
      <c r="G425" s="247"/>
      <c r="H425" s="250">
        <v>1.5694999999999999</v>
      </c>
      <c r="I425" s="251"/>
      <c r="J425" s="247"/>
      <c r="K425" s="247"/>
      <c r="L425" s="252"/>
      <c r="M425" s="253"/>
      <c r="N425" s="254"/>
      <c r="O425" s="254"/>
      <c r="P425" s="254"/>
      <c r="Q425" s="254"/>
      <c r="R425" s="254"/>
      <c r="S425" s="254"/>
      <c r="T425" s="255"/>
      <c r="U425" s="14"/>
      <c r="V425" s="14"/>
      <c r="W425" s="14"/>
      <c r="X425" s="14"/>
      <c r="Y425" s="14"/>
      <c r="Z425" s="14"/>
      <c r="AA425" s="14"/>
      <c r="AB425" s="14"/>
      <c r="AC425" s="14"/>
      <c r="AD425" s="14"/>
      <c r="AE425" s="14"/>
      <c r="AT425" s="256" t="s">
        <v>262</v>
      </c>
      <c r="AU425" s="256" t="s">
        <v>78</v>
      </c>
      <c r="AV425" s="14" t="s">
        <v>78</v>
      </c>
      <c r="AW425" s="14" t="s">
        <v>31</v>
      </c>
      <c r="AX425" s="14" t="s">
        <v>69</v>
      </c>
      <c r="AY425" s="256" t="s">
        <v>252</v>
      </c>
    </row>
    <row r="426" s="14" customFormat="1">
      <c r="A426" s="14"/>
      <c r="B426" s="246"/>
      <c r="C426" s="247"/>
      <c r="D426" s="237" t="s">
        <v>262</v>
      </c>
      <c r="E426" s="248" t="s">
        <v>19</v>
      </c>
      <c r="F426" s="249" t="s">
        <v>8222</v>
      </c>
      <c r="G426" s="247"/>
      <c r="H426" s="250">
        <v>1.1748000000000001</v>
      </c>
      <c r="I426" s="251"/>
      <c r="J426" s="247"/>
      <c r="K426" s="247"/>
      <c r="L426" s="252"/>
      <c r="M426" s="253"/>
      <c r="N426" s="254"/>
      <c r="O426" s="254"/>
      <c r="P426" s="254"/>
      <c r="Q426" s="254"/>
      <c r="R426" s="254"/>
      <c r="S426" s="254"/>
      <c r="T426" s="255"/>
      <c r="U426" s="14"/>
      <c r="V426" s="14"/>
      <c r="W426" s="14"/>
      <c r="X426" s="14"/>
      <c r="Y426" s="14"/>
      <c r="Z426" s="14"/>
      <c r="AA426" s="14"/>
      <c r="AB426" s="14"/>
      <c r="AC426" s="14"/>
      <c r="AD426" s="14"/>
      <c r="AE426" s="14"/>
      <c r="AT426" s="256" t="s">
        <v>262</v>
      </c>
      <c r="AU426" s="256" t="s">
        <v>78</v>
      </c>
      <c r="AV426" s="14" t="s">
        <v>78</v>
      </c>
      <c r="AW426" s="14" t="s">
        <v>31</v>
      </c>
      <c r="AX426" s="14" t="s">
        <v>69</v>
      </c>
      <c r="AY426" s="256" t="s">
        <v>252</v>
      </c>
    </row>
    <row r="427" s="14" customFormat="1">
      <c r="A427" s="14"/>
      <c r="B427" s="246"/>
      <c r="C427" s="247"/>
      <c r="D427" s="237" t="s">
        <v>262</v>
      </c>
      <c r="E427" s="248" t="s">
        <v>19</v>
      </c>
      <c r="F427" s="249" t="s">
        <v>8223</v>
      </c>
      <c r="G427" s="247"/>
      <c r="H427" s="250">
        <v>4.0913000000000004</v>
      </c>
      <c r="I427" s="251"/>
      <c r="J427" s="247"/>
      <c r="K427" s="247"/>
      <c r="L427" s="252"/>
      <c r="M427" s="253"/>
      <c r="N427" s="254"/>
      <c r="O427" s="254"/>
      <c r="P427" s="254"/>
      <c r="Q427" s="254"/>
      <c r="R427" s="254"/>
      <c r="S427" s="254"/>
      <c r="T427" s="255"/>
      <c r="U427" s="14"/>
      <c r="V427" s="14"/>
      <c r="W427" s="14"/>
      <c r="X427" s="14"/>
      <c r="Y427" s="14"/>
      <c r="Z427" s="14"/>
      <c r="AA427" s="14"/>
      <c r="AB427" s="14"/>
      <c r="AC427" s="14"/>
      <c r="AD427" s="14"/>
      <c r="AE427" s="14"/>
      <c r="AT427" s="256" t="s">
        <v>262</v>
      </c>
      <c r="AU427" s="256" t="s">
        <v>78</v>
      </c>
      <c r="AV427" s="14" t="s">
        <v>78</v>
      </c>
      <c r="AW427" s="14" t="s">
        <v>31</v>
      </c>
      <c r="AX427" s="14" t="s">
        <v>69</v>
      </c>
      <c r="AY427" s="256" t="s">
        <v>252</v>
      </c>
    </row>
    <row r="428" s="14" customFormat="1">
      <c r="A428" s="14"/>
      <c r="B428" s="246"/>
      <c r="C428" s="247"/>
      <c r="D428" s="237" t="s">
        <v>262</v>
      </c>
      <c r="E428" s="248" t="s">
        <v>19</v>
      </c>
      <c r="F428" s="249" t="s">
        <v>8224</v>
      </c>
      <c r="G428" s="247"/>
      <c r="H428" s="250">
        <v>3.6762999999999999</v>
      </c>
      <c r="I428" s="251"/>
      <c r="J428" s="247"/>
      <c r="K428" s="247"/>
      <c r="L428" s="252"/>
      <c r="M428" s="253"/>
      <c r="N428" s="254"/>
      <c r="O428" s="254"/>
      <c r="P428" s="254"/>
      <c r="Q428" s="254"/>
      <c r="R428" s="254"/>
      <c r="S428" s="254"/>
      <c r="T428" s="255"/>
      <c r="U428" s="14"/>
      <c r="V428" s="14"/>
      <c r="W428" s="14"/>
      <c r="X428" s="14"/>
      <c r="Y428" s="14"/>
      <c r="Z428" s="14"/>
      <c r="AA428" s="14"/>
      <c r="AB428" s="14"/>
      <c r="AC428" s="14"/>
      <c r="AD428" s="14"/>
      <c r="AE428" s="14"/>
      <c r="AT428" s="256" t="s">
        <v>262</v>
      </c>
      <c r="AU428" s="256" t="s">
        <v>78</v>
      </c>
      <c r="AV428" s="14" t="s">
        <v>78</v>
      </c>
      <c r="AW428" s="14" t="s">
        <v>31</v>
      </c>
      <c r="AX428" s="14" t="s">
        <v>69</v>
      </c>
      <c r="AY428" s="256" t="s">
        <v>252</v>
      </c>
    </row>
    <row r="429" s="14" customFormat="1">
      <c r="A429" s="14"/>
      <c r="B429" s="246"/>
      <c r="C429" s="247"/>
      <c r="D429" s="237" t="s">
        <v>262</v>
      </c>
      <c r="E429" s="248" t="s">
        <v>19</v>
      </c>
      <c r="F429" s="249" t="s">
        <v>8225</v>
      </c>
      <c r="G429" s="247"/>
      <c r="H429" s="250">
        <v>3.6762999999999999</v>
      </c>
      <c r="I429" s="251"/>
      <c r="J429" s="247"/>
      <c r="K429" s="247"/>
      <c r="L429" s="252"/>
      <c r="M429" s="253"/>
      <c r="N429" s="254"/>
      <c r="O429" s="254"/>
      <c r="P429" s="254"/>
      <c r="Q429" s="254"/>
      <c r="R429" s="254"/>
      <c r="S429" s="254"/>
      <c r="T429" s="255"/>
      <c r="U429" s="14"/>
      <c r="V429" s="14"/>
      <c r="W429" s="14"/>
      <c r="X429" s="14"/>
      <c r="Y429" s="14"/>
      <c r="Z429" s="14"/>
      <c r="AA429" s="14"/>
      <c r="AB429" s="14"/>
      <c r="AC429" s="14"/>
      <c r="AD429" s="14"/>
      <c r="AE429" s="14"/>
      <c r="AT429" s="256" t="s">
        <v>262</v>
      </c>
      <c r="AU429" s="256" t="s">
        <v>78</v>
      </c>
      <c r="AV429" s="14" t="s">
        <v>78</v>
      </c>
      <c r="AW429" s="14" t="s">
        <v>31</v>
      </c>
      <c r="AX429" s="14" t="s">
        <v>69</v>
      </c>
      <c r="AY429" s="256" t="s">
        <v>252</v>
      </c>
    </row>
    <row r="430" s="14" customFormat="1">
      <c r="A430" s="14"/>
      <c r="B430" s="246"/>
      <c r="C430" s="247"/>
      <c r="D430" s="237" t="s">
        <v>262</v>
      </c>
      <c r="E430" s="248" t="s">
        <v>19</v>
      </c>
      <c r="F430" s="249" t="s">
        <v>8226</v>
      </c>
      <c r="G430" s="247"/>
      <c r="H430" s="250">
        <v>4.0913000000000004</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262</v>
      </c>
      <c r="AU430" s="256" t="s">
        <v>78</v>
      </c>
      <c r="AV430" s="14" t="s">
        <v>78</v>
      </c>
      <c r="AW430" s="14" t="s">
        <v>31</v>
      </c>
      <c r="AX430" s="14" t="s">
        <v>69</v>
      </c>
      <c r="AY430" s="256" t="s">
        <v>252</v>
      </c>
    </row>
    <row r="431" s="14" customFormat="1">
      <c r="A431" s="14"/>
      <c r="B431" s="246"/>
      <c r="C431" s="247"/>
      <c r="D431" s="237" t="s">
        <v>262</v>
      </c>
      <c r="E431" s="248" t="s">
        <v>19</v>
      </c>
      <c r="F431" s="249" t="s">
        <v>8227</v>
      </c>
      <c r="G431" s="247"/>
      <c r="H431" s="250">
        <v>1.9373</v>
      </c>
      <c r="I431" s="251"/>
      <c r="J431" s="247"/>
      <c r="K431" s="247"/>
      <c r="L431" s="252"/>
      <c r="M431" s="253"/>
      <c r="N431" s="254"/>
      <c r="O431" s="254"/>
      <c r="P431" s="254"/>
      <c r="Q431" s="254"/>
      <c r="R431" s="254"/>
      <c r="S431" s="254"/>
      <c r="T431" s="255"/>
      <c r="U431" s="14"/>
      <c r="V431" s="14"/>
      <c r="W431" s="14"/>
      <c r="X431" s="14"/>
      <c r="Y431" s="14"/>
      <c r="Z431" s="14"/>
      <c r="AA431" s="14"/>
      <c r="AB431" s="14"/>
      <c r="AC431" s="14"/>
      <c r="AD431" s="14"/>
      <c r="AE431" s="14"/>
      <c r="AT431" s="256" t="s">
        <v>262</v>
      </c>
      <c r="AU431" s="256" t="s">
        <v>78</v>
      </c>
      <c r="AV431" s="14" t="s">
        <v>78</v>
      </c>
      <c r="AW431" s="14" t="s">
        <v>31</v>
      </c>
      <c r="AX431" s="14" t="s">
        <v>69</v>
      </c>
      <c r="AY431" s="256" t="s">
        <v>252</v>
      </c>
    </row>
    <row r="432" s="14" customFormat="1">
      <c r="A432" s="14"/>
      <c r="B432" s="246"/>
      <c r="C432" s="247"/>
      <c r="D432" s="237" t="s">
        <v>262</v>
      </c>
      <c r="E432" s="248" t="s">
        <v>19</v>
      </c>
      <c r="F432" s="249" t="s">
        <v>8228</v>
      </c>
      <c r="G432" s="247"/>
      <c r="H432" s="250">
        <v>2.7248000000000001</v>
      </c>
      <c r="I432" s="251"/>
      <c r="J432" s="247"/>
      <c r="K432" s="247"/>
      <c r="L432" s="252"/>
      <c r="M432" s="253"/>
      <c r="N432" s="254"/>
      <c r="O432" s="254"/>
      <c r="P432" s="254"/>
      <c r="Q432" s="254"/>
      <c r="R432" s="254"/>
      <c r="S432" s="254"/>
      <c r="T432" s="255"/>
      <c r="U432" s="14"/>
      <c r="V432" s="14"/>
      <c r="W432" s="14"/>
      <c r="X432" s="14"/>
      <c r="Y432" s="14"/>
      <c r="Z432" s="14"/>
      <c r="AA432" s="14"/>
      <c r="AB432" s="14"/>
      <c r="AC432" s="14"/>
      <c r="AD432" s="14"/>
      <c r="AE432" s="14"/>
      <c r="AT432" s="256" t="s">
        <v>262</v>
      </c>
      <c r="AU432" s="256" t="s">
        <v>78</v>
      </c>
      <c r="AV432" s="14" t="s">
        <v>78</v>
      </c>
      <c r="AW432" s="14" t="s">
        <v>31</v>
      </c>
      <c r="AX432" s="14" t="s">
        <v>69</v>
      </c>
      <c r="AY432" s="256" t="s">
        <v>252</v>
      </c>
    </row>
    <row r="433" s="14" customFormat="1">
      <c r="A433" s="14"/>
      <c r="B433" s="246"/>
      <c r="C433" s="247"/>
      <c r="D433" s="237" t="s">
        <v>262</v>
      </c>
      <c r="E433" s="248" t="s">
        <v>19</v>
      </c>
      <c r="F433" s="249" t="s">
        <v>8229</v>
      </c>
      <c r="G433" s="247"/>
      <c r="H433" s="250">
        <v>5.1974999999999998</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262</v>
      </c>
      <c r="AU433" s="256" t="s">
        <v>78</v>
      </c>
      <c r="AV433" s="14" t="s">
        <v>78</v>
      </c>
      <c r="AW433" s="14" t="s">
        <v>31</v>
      </c>
      <c r="AX433" s="14" t="s">
        <v>69</v>
      </c>
      <c r="AY433" s="256" t="s">
        <v>252</v>
      </c>
    </row>
    <row r="434" s="16" customFormat="1">
      <c r="A434" s="16"/>
      <c r="B434" s="268"/>
      <c r="C434" s="269"/>
      <c r="D434" s="237" t="s">
        <v>262</v>
      </c>
      <c r="E434" s="270" t="s">
        <v>19</v>
      </c>
      <c r="F434" s="271" t="s">
        <v>333</v>
      </c>
      <c r="G434" s="269"/>
      <c r="H434" s="272">
        <v>28.139099999999999</v>
      </c>
      <c r="I434" s="273"/>
      <c r="J434" s="269"/>
      <c r="K434" s="269"/>
      <c r="L434" s="274"/>
      <c r="M434" s="275"/>
      <c r="N434" s="276"/>
      <c r="O434" s="276"/>
      <c r="P434" s="276"/>
      <c r="Q434" s="276"/>
      <c r="R434" s="276"/>
      <c r="S434" s="276"/>
      <c r="T434" s="277"/>
      <c r="U434" s="16"/>
      <c r="V434" s="16"/>
      <c r="W434" s="16"/>
      <c r="X434" s="16"/>
      <c r="Y434" s="16"/>
      <c r="Z434" s="16"/>
      <c r="AA434" s="16"/>
      <c r="AB434" s="16"/>
      <c r="AC434" s="16"/>
      <c r="AD434" s="16"/>
      <c r="AE434" s="16"/>
      <c r="AT434" s="278" t="s">
        <v>262</v>
      </c>
      <c r="AU434" s="278" t="s">
        <v>78</v>
      </c>
      <c r="AV434" s="16" t="s">
        <v>85</v>
      </c>
      <c r="AW434" s="16" t="s">
        <v>31</v>
      </c>
      <c r="AX434" s="16" t="s">
        <v>69</v>
      </c>
      <c r="AY434" s="278" t="s">
        <v>252</v>
      </c>
    </row>
    <row r="435" s="13" customFormat="1">
      <c r="A435" s="13"/>
      <c r="B435" s="235"/>
      <c r="C435" s="236"/>
      <c r="D435" s="237" t="s">
        <v>262</v>
      </c>
      <c r="E435" s="238" t="s">
        <v>19</v>
      </c>
      <c r="F435" s="239" t="s">
        <v>8024</v>
      </c>
      <c r="G435" s="236"/>
      <c r="H435" s="238" t="s">
        <v>19</v>
      </c>
      <c r="I435" s="240"/>
      <c r="J435" s="236"/>
      <c r="K435" s="236"/>
      <c r="L435" s="241"/>
      <c r="M435" s="242"/>
      <c r="N435" s="243"/>
      <c r="O435" s="243"/>
      <c r="P435" s="243"/>
      <c r="Q435" s="243"/>
      <c r="R435" s="243"/>
      <c r="S435" s="243"/>
      <c r="T435" s="244"/>
      <c r="U435" s="13"/>
      <c r="V435" s="13"/>
      <c r="W435" s="13"/>
      <c r="X435" s="13"/>
      <c r="Y435" s="13"/>
      <c r="Z435" s="13"/>
      <c r="AA435" s="13"/>
      <c r="AB435" s="13"/>
      <c r="AC435" s="13"/>
      <c r="AD435" s="13"/>
      <c r="AE435" s="13"/>
      <c r="AT435" s="245" t="s">
        <v>262</v>
      </c>
      <c r="AU435" s="245" t="s">
        <v>78</v>
      </c>
      <c r="AV435" s="13" t="s">
        <v>76</v>
      </c>
      <c r="AW435" s="13" t="s">
        <v>31</v>
      </c>
      <c r="AX435" s="13" t="s">
        <v>69</v>
      </c>
      <c r="AY435" s="245" t="s">
        <v>252</v>
      </c>
    </row>
    <row r="436" s="14" customFormat="1">
      <c r="A436" s="14"/>
      <c r="B436" s="246"/>
      <c r="C436" s="247"/>
      <c r="D436" s="237" t="s">
        <v>262</v>
      </c>
      <c r="E436" s="248" t="s">
        <v>19</v>
      </c>
      <c r="F436" s="249" t="s">
        <v>8230</v>
      </c>
      <c r="G436" s="247"/>
      <c r="H436" s="250">
        <v>8.5879999999999992</v>
      </c>
      <c r="I436" s="251"/>
      <c r="J436" s="247"/>
      <c r="K436" s="247"/>
      <c r="L436" s="252"/>
      <c r="M436" s="253"/>
      <c r="N436" s="254"/>
      <c r="O436" s="254"/>
      <c r="P436" s="254"/>
      <c r="Q436" s="254"/>
      <c r="R436" s="254"/>
      <c r="S436" s="254"/>
      <c r="T436" s="255"/>
      <c r="U436" s="14"/>
      <c r="V436" s="14"/>
      <c r="W436" s="14"/>
      <c r="X436" s="14"/>
      <c r="Y436" s="14"/>
      <c r="Z436" s="14"/>
      <c r="AA436" s="14"/>
      <c r="AB436" s="14"/>
      <c r="AC436" s="14"/>
      <c r="AD436" s="14"/>
      <c r="AE436" s="14"/>
      <c r="AT436" s="256" t="s">
        <v>262</v>
      </c>
      <c r="AU436" s="256" t="s">
        <v>78</v>
      </c>
      <c r="AV436" s="14" t="s">
        <v>78</v>
      </c>
      <c r="AW436" s="14" t="s">
        <v>31</v>
      </c>
      <c r="AX436" s="14" t="s">
        <v>69</v>
      </c>
      <c r="AY436" s="256" t="s">
        <v>252</v>
      </c>
    </row>
    <row r="437" s="14" customFormat="1">
      <c r="A437" s="14"/>
      <c r="B437" s="246"/>
      <c r="C437" s="247"/>
      <c r="D437" s="237" t="s">
        <v>262</v>
      </c>
      <c r="E437" s="248" t="s">
        <v>19</v>
      </c>
      <c r="F437" s="249" t="s">
        <v>8231</v>
      </c>
      <c r="G437" s="247"/>
      <c r="H437" s="250">
        <v>8.0060000000000002</v>
      </c>
      <c r="I437" s="251"/>
      <c r="J437" s="247"/>
      <c r="K437" s="247"/>
      <c r="L437" s="252"/>
      <c r="M437" s="253"/>
      <c r="N437" s="254"/>
      <c r="O437" s="254"/>
      <c r="P437" s="254"/>
      <c r="Q437" s="254"/>
      <c r="R437" s="254"/>
      <c r="S437" s="254"/>
      <c r="T437" s="255"/>
      <c r="U437" s="14"/>
      <c r="V437" s="14"/>
      <c r="W437" s="14"/>
      <c r="X437" s="14"/>
      <c r="Y437" s="14"/>
      <c r="Z437" s="14"/>
      <c r="AA437" s="14"/>
      <c r="AB437" s="14"/>
      <c r="AC437" s="14"/>
      <c r="AD437" s="14"/>
      <c r="AE437" s="14"/>
      <c r="AT437" s="256" t="s">
        <v>262</v>
      </c>
      <c r="AU437" s="256" t="s">
        <v>78</v>
      </c>
      <c r="AV437" s="14" t="s">
        <v>78</v>
      </c>
      <c r="AW437" s="14" t="s">
        <v>31</v>
      </c>
      <c r="AX437" s="14" t="s">
        <v>69</v>
      </c>
      <c r="AY437" s="256" t="s">
        <v>252</v>
      </c>
    </row>
    <row r="438" s="16" customFormat="1">
      <c r="A438" s="16"/>
      <c r="B438" s="268"/>
      <c r="C438" s="269"/>
      <c r="D438" s="237" t="s">
        <v>262</v>
      </c>
      <c r="E438" s="270" t="s">
        <v>19</v>
      </c>
      <c r="F438" s="271" t="s">
        <v>333</v>
      </c>
      <c r="G438" s="269"/>
      <c r="H438" s="272">
        <v>16.594000000000001</v>
      </c>
      <c r="I438" s="273"/>
      <c r="J438" s="269"/>
      <c r="K438" s="269"/>
      <c r="L438" s="274"/>
      <c r="M438" s="275"/>
      <c r="N438" s="276"/>
      <c r="O438" s="276"/>
      <c r="P438" s="276"/>
      <c r="Q438" s="276"/>
      <c r="R438" s="276"/>
      <c r="S438" s="276"/>
      <c r="T438" s="277"/>
      <c r="U438" s="16"/>
      <c r="V438" s="16"/>
      <c r="W438" s="16"/>
      <c r="X438" s="16"/>
      <c r="Y438" s="16"/>
      <c r="Z438" s="16"/>
      <c r="AA438" s="16"/>
      <c r="AB438" s="16"/>
      <c r="AC438" s="16"/>
      <c r="AD438" s="16"/>
      <c r="AE438" s="16"/>
      <c r="AT438" s="278" t="s">
        <v>262</v>
      </c>
      <c r="AU438" s="278" t="s">
        <v>78</v>
      </c>
      <c r="AV438" s="16" t="s">
        <v>85</v>
      </c>
      <c r="AW438" s="16" t="s">
        <v>31</v>
      </c>
      <c r="AX438" s="16" t="s">
        <v>69</v>
      </c>
      <c r="AY438" s="278" t="s">
        <v>252</v>
      </c>
    </row>
    <row r="439" s="13" customFormat="1">
      <c r="A439" s="13"/>
      <c r="B439" s="235"/>
      <c r="C439" s="236"/>
      <c r="D439" s="237" t="s">
        <v>262</v>
      </c>
      <c r="E439" s="238" t="s">
        <v>19</v>
      </c>
      <c r="F439" s="239" t="s">
        <v>8232</v>
      </c>
      <c r="G439" s="236"/>
      <c r="H439" s="238" t="s">
        <v>19</v>
      </c>
      <c r="I439" s="240"/>
      <c r="J439" s="236"/>
      <c r="K439" s="236"/>
      <c r="L439" s="241"/>
      <c r="M439" s="242"/>
      <c r="N439" s="243"/>
      <c r="O439" s="243"/>
      <c r="P439" s="243"/>
      <c r="Q439" s="243"/>
      <c r="R439" s="243"/>
      <c r="S439" s="243"/>
      <c r="T439" s="244"/>
      <c r="U439" s="13"/>
      <c r="V439" s="13"/>
      <c r="W439" s="13"/>
      <c r="X439" s="13"/>
      <c r="Y439" s="13"/>
      <c r="Z439" s="13"/>
      <c r="AA439" s="13"/>
      <c r="AB439" s="13"/>
      <c r="AC439" s="13"/>
      <c r="AD439" s="13"/>
      <c r="AE439" s="13"/>
      <c r="AT439" s="245" t="s">
        <v>262</v>
      </c>
      <c r="AU439" s="245" t="s">
        <v>78</v>
      </c>
      <c r="AV439" s="13" t="s">
        <v>76</v>
      </c>
      <c r="AW439" s="13" t="s">
        <v>31</v>
      </c>
      <c r="AX439" s="13" t="s">
        <v>69</v>
      </c>
      <c r="AY439" s="245" t="s">
        <v>252</v>
      </c>
    </row>
    <row r="440" s="14" customFormat="1">
      <c r="A440" s="14"/>
      <c r="B440" s="246"/>
      <c r="C440" s="247"/>
      <c r="D440" s="237" t="s">
        <v>262</v>
      </c>
      <c r="E440" s="248" t="s">
        <v>19</v>
      </c>
      <c r="F440" s="249" t="s">
        <v>8233</v>
      </c>
      <c r="G440" s="247"/>
      <c r="H440" s="250">
        <v>9.3520000000000003</v>
      </c>
      <c r="I440" s="251"/>
      <c r="J440" s="247"/>
      <c r="K440" s="247"/>
      <c r="L440" s="252"/>
      <c r="M440" s="253"/>
      <c r="N440" s="254"/>
      <c r="O440" s="254"/>
      <c r="P440" s="254"/>
      <c r="Q440" s="254"/>
      <c r="R440" s="254"/>
      <c r="S440" s="254"/>
      <c r="T440" s="255"/>
      <c r="U440" s="14"/>
      <c r="V440" s="14"/>
      <c r="W440" s="14"/>
      <c r="X440" s="14"/>
      <c r="Y440" s="14"/>
      <c r="Z440" s="14"/>
      <c r="AA440" s="14"/>
      <c r="AB440" s="14"/>
      <c r="AC440" s="14"/>
      <c r="AD440" s="14"/>
      <c r="AE440" s="14"/>
      <c r="AT440" s="256" t="s">
        <v>262</v>
      </c>
      <c r="AU440" s="256" t="s">
        <v>78</v>
      </c>
      <c r="AV440" s="14" t="s">
        <v>78</v>
      </c>
      <c r="AW440" s="14" t="s">
        <v>31</v>
      </c>
      <c r="AX440" s="14" t="s">
        <v>69</v>
      </c>
      <c r="AY440" s="256" t="s">
        <v>252</v>
      </c>
    </row>
    <row r="441" s="16" customFormat="1">
      <c r="A441" s="16"/>
      <c r="B441" s="268"/>
      <c r="C441" s="269"/>
      <c r="D441" s="237" t="s">
        <v>262</v>
      </c>
      <c r="E441" s="270" t="s">
        <v>19</v>
      </c>
      <c r="F441" s="271" t="s">
        <v>333</v>
      </c>
      <c r="G441" s="269"/>
      <c r="H441" s="272">
        <v>9.3520000000000003</v>
      </c>
      <c r="I441" s="273"/>
      <c r="J441" s="269"/>
      <c r="K441" s="269"/>
      <c r="L441" s="274"/>
      <c r="M441" s="275"/>
      <c r="N441" s="276"/>
      <c r="O441" s="276"/>
      <c r="P441" s="276"/>
      <c r="Q441" s="276"/>
      <c r="R441" s="276"/>
      <c r="S441" s="276"/>
      <c r="T441" s="277"/>
      <c r="U441" s="16"/>
      <c r="V441" s="16"/>
      <c r="W441" s="16"/>
      <c r="X441" s="16"/>
      <c r="Y441" s="16"/>
      <c r="Z441" s="16"/>
      <c r="AA441" s="16"/>
      <c r="AB441" s="16"/>
      <c r="AC441" s="16"/>
      <c r="AD441" s="16"/>
      <c r="AE441" s="16"/>
      <c r="AT441" s="278" t="s">
        <v>262</v>
      </c>
      <c r="AU441" s="278" t="s">
        <v>78</v>
      </c>
      <c r="AV441" s="16" t="s">
        <v>85</v>
      </c>
      <c r="AW441" s="16" t="s">
        <v>31</v>
      </c>
      <c r="AX441" s="16" t="s">
        <v>69</v>
      </c>
      <c r="AY441" s="278" t="s">
        <v>252</v>
      </c>
    </row>
    <row r="442" s="15" customFormat="1">
      <c r="A442" s="15"/>
      <c r="B442" s="257"/>
      <c r="C442" s="258"/>
      <c r="D442" s="237" t="s">
        <v>262</v>
      </c>
      <c r="E442" s="259" t="s">
        <v>19</v>
      </c>
      <c r="F442" s="260" t="s">
        <v>265</v>
      </c>
      <c r="G442" s="258"/>
      <c r="H442" s="261">
        <v>583.39880000000005</v>
      </c>
      <c r="I442" s="262"/>
      <c r="J442" s="258"/>
      <c r="K442" s="258"/>
      <c r="L442" s="263"/>
      <c r="M442" s="264"/>
      <c r="N442" s="265"/>
      <c r="O442" s="265"/>
      <c r="P442" s="265"/>
      <c r="Q442" s="265"/>
      <c r="R442" s="265"/>
      <c r="S442" s="265"/>
      <c r="T442" s="266"/>
      <c r="U442" s="15"/>
      <c r="V442" s="15"/>
      <c r="W442" s="15"/>
      <c r="X442" s="15"/>
      <c r="Y442" s="15"/>
      <c r="Z442" s="15"/>
      <c r="AA442" s="15"/>
      <c r="AB442" s="15"/>
      <c r="AC442" s="15"/>
      <c r="AD442" s="15"/>
      <c r="AE442" s="15"/>
      <c r="AT442" s="267" t="s">
        <v>262</v>
      </c>
      <c r="AU442" s="267" t="s">
        <v>78</v>
      </c>
      <c r="AV442" s="15" t="s">
        <v>258</v>
      </c>
      <c r="AW442" s="15" t="s">
        <v>31</v>
      </c>
      <c r="AX442" s="15" t="s">
        <v>76</v>
      </c>
      <c r="AY442" s="267" t="s">
        <v>252</v>
      </c>
    </row>
    <row r="443" s="2" customFormat="1" ht="33" customHeight="1">
      <c r="A443" s="40"/>
      <c r="B443" s="41"/>
      <c r="C443" s="217" t="s">
        <v>517</v>
      </c>
      <c r="D443" s="217" t="s">
        <v>254</v>
      </c>
      <c r="E443" s="218" t="s">
        <v>8234</v>
      </c>
      <c r="F443" s="219" t="s">
        <v>8235</v>
      </c>
      <c r="G443" s="220" t="s">
        <v>187</v>
      </c>
      <c r="H443" s="221">
        <v>9.3520000000000003</v>
      </c>
      <c r="I443" s="222"/>
      <c r="J443" s="223">
        <f>ROUND(I443*H443,2)</f>
        <v>0</v>
      </c>
      <c r="K443" s="219" t="s">
        <v>257</v>
      </c>
      <c r="L443" s="46"/>
      <c r="M443" s="224" t="s">
        <v>19</v>
      </c>
      <c r="N443" s="225" t="s">
        <v>40</v>
      </c>
      <c r="O443" s="86"/>
      <c r="P443" s="226">
        <f>O443*H443</f>
        <v>0</v>
      </c>
      <c r="Q443" s="226">
        <v>0</v>
      </c>
      <c r="R443" s="226">
        <f>Q443*H443</f>
        <v>0</v>
      </c>
      <c r="S443" s="226">
        <v>0</v>
      </c>
      <c r="T443" s="227">
        <f>S443*H443</f>
        <v>0</v>
      </c>
      <c r="U443" s="40"/>
      <c r="V443" s="40"/>
      <c r="W443" s="40"/>
      <c r="X443" s="40"/>
      <c r="Y443" s="40"/>
      <c r="Z443" s="40"/>
      <c r="AA443" s="40"/>
      <c r="AB443" s="40"/>
      <c r="AC443" s="40"/>
      <c r="AD443" s="40"/>
      <c r="AE443" s="40"/>
      <c r="AR443" s="228" t="s">
        <v>258</v>
      </c>
      <c r="AT443" s="228" t="s">
        <v>254</v>
      </c>
      <c r="AU443" s="228" t="s">
        <v>78</v>
      </c>
      <c r="AY443" s="19" t="s">
        <v>252</v>
      </c>
      <c r="BE443" s="229">
        <f>IF(N443="základní",J443,0)</f>
        <v>0</v>
      </c>
      <c r="BF443" s="229">
        <f>IF(N443="snížená",J443,0)</f>
        <v>0</v>
      </c>
      <c r="BG443" s="229">
        <f>IF(N443="zákl. přenesená",J443,0)</f>
        <v>0</v>
      </c>
      <c r="BH443" s="229">
        <f>IF(N443="sníž. přenesená",J443,0)</f>
        <v>0</v>
      </c>
      <c r="BI443" s="229">
        <f>IF(N443="nulová",J443,0)</f>
        <v>0</v>
      </c>
      <c r="BJ443" s="19" t="s">
        <v>76</v>
      </c>
      <c r="BK443" s="229">
        <f>ROUND(I443*H443,2)</f>
        <v>0</v>
      </c>
      <c r="BL443" s="19" t="s">
        <v>258</v>
      </c>
      <c r="BM443" s="228" t="s">
        <v>8236</v>
      </c>
    </row>
    <row r="444" s="2" customFormat="1">
      <c r="A444" s="40"/>
      <c r="B444" s="41"/>
      <c r="C444" s="42"/>
      <c r="D444" s="230" t="s">
        <v>260</v>
      </c>
      <c r="E444" s="42"/>
      <c r="F444" s="231" t="s">
        <v>8237</v>
      </c>
      <c r="G444" s="42"/>
      <c r="H444" s="42"/>
      <c r="I444" s="232"/>
      <c r="J444" s="42"/>
      <c r="K444" s="42"/>
      <c r="L444" s="46"/>
      <c r="M444" s="233"/>
      <c r="N444" s="234"/>
      <c r="O444" s="86"/>
      <c r="P444" s="86"/>
      <c r="Q444" s="86"/>
      <c r="R444" s="86"/>
      <c r="S444" s="86"/>
      <c r="T444" s="87"/>
      <c r="U444" s="40"/>
      <c r="V444" s="40"/>
      <c r="W444" s="40"/>
      <c r="X444" s="40"/>
      <c r="Y444" s="40"/>
      <c r="Z444" s="40"/>
      <c r="AA444" s="40"/>
      <c r="AB444" s="40"/>
      <c r="AC444" s="40"/>
      <c r="AD444" s="40"/>
      <c r="AE444" s="40"/>
      <c r="AT444" s="19" t="s">
        <v>260</v>
      </c>
      <c r="AU444" s="19" t="s">
        <v>78</v>
      </c>
    </row>
    <row r="445" s="13" customFormat="1">
      <c r="A445" s="13"/>
      <c r="B445" s="235"/>
      <c r="C445" s="236"/>
      <c r="D445" s="237" t="s">
        <v>262</v>
      </c>
      <c r="E445" s="238" t="s">
        <v>19</v>
      </c>
      <c r="F445" s="239" t="s">
        <v>8232</v>
      </c>
      <c r="G445" s="236"/>
      <c r="H445" s="238" t="s">
        <v>19</v>
      </c>
      <c r="I445" s="240"/>
      <c r="J445" s="236"/>
      <c r="K445" s="236"/>
      <c r="L445" s="241"/>
      <c r="M445" s="242"/>
      <c r="N445" s="243"/>
      <c r="O445" s="243"/>
      <c r="P445" s="243"/>
      <c r="Q445" s="243"/>
      <c r="R445" s="243"/>
      <c r="S445" s="243"/>
      <c r="T445" s="244"/>
      <c r="U445" s="13"/>
      <c r="V445" s="13"/>
      <c r="W445" s="13"/>
      <c r="X445" s="13"/>
      <c r="Y445" s="13"/>
      <c r="Z445" s="13"/>
      <c r="AA445" s="13"/>
      <c r="AB445" s="13"/>
      <c r="AC445" s="13"/>
      <c r="AD445" s="13"/>
      <c r="AE445" s="13"/>
      <c r="AT445" s="245" t="s">
        <v>262</v>
      </c>
      <c r="AU445" s="245" t="s">
        <v>78</v>
      </c>
      <c r="AV445" s="13" t="s">
        <v>76</v>
      </c>
      <c r="AW445" s="13" t="s">
        <v>31</v>
      </c>
      <c r="AX445" s="13" t="s">
        <v>69</v>
      </c>
      <c r="AY445" s="245" t="s">
        <v>252</v>
      </c>
    </row>
    <row r="446" s="14" customFormat="1">
      <c r="A446" s="14"/>
      <c r="B446" s="246"/>
      <c r="C446" s="247"/>
      <c r="D446" s="237" t="s">
        <v>262</v>
      </c>
      <c r="E446" s="248" t="s">
        <v>19</v>
      </c>
      <c r="F446" s="249" t="s">
        <v>8233</v>
      </c>
      <c r="G446" s="247"/>
      <c r="H446" s="250">
        <v>9.3520000000000003</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262</v>
      </c>
      <c r="AU446" s="256" t="s">
        <v>78</v>
      </c>
      <c r="AV446" s="14" t="s">
        <v>78</v>
      </c>
      <c r="AW446" s="14" t="s">
        <v>31</v>
      </c>
      <c r="AX446" s="14" t="s">
        <v>69</v>
      </c>
      <c r="AY446" s="256" t="s">
        <v>252</v>
      </c>
    </row>
    <row r="447" s="16" customFormat="1">
      <c r="A447" s="16"/>
      <c r="B447" s="268"/>
      <c r="C447" s="269"/>
      <c r="D447" s="237" t="s">
        <v>262</v>
      </c>
      <c r="E447" s="270" t="s">
        <v>19</v>
      </c>
      <c r="F447" s="271" t="s">
        <v>333</v>
      </c>
      <c r="G447" s="269"/>
      <c r="H447" s="272">
        <v>9.3520000000000003</v>
      </c>
      <c r="I447" s="273"/>
      <c r="J447" s="269"/>
      <c r="K447" s="269"/>
      <c r="L447" s="274"/>
      <c r="M447" s="275"/>
      <c r="N447" s="276"/>
      <c r="O447" s="276"/>
      <c r="P447" s="276"/>
      <c r="Q447" s="276"/>
      <c r="R447" s="276"/>
      <c r="S447" s="276"/>
      <c r="T447" s="277"/>
      <c r="U447" s="16"/>
      <c r="V447" s="16"/>
      <c r="W447" s="16"/>
      <c r="X447" s="16"/>
      <c r="Y447" s="16"/>
      <c r="Z447" s="16"/>
      <c r="AA447" s="16"/>
      <c r="AB447" s="16"/>
      <c r="AC447" s="16"/>
      <c r="AD447" s="16"/>
      <c r="AE447" s="16"/>
      <c r="AT447" s="278" t="s">
        <v>262</v>
      </c>
      <c r="AU447" s="278" t="s">
        <v>78</v>
      </c>
      <c r="AV447" s="16" t="s">
        <v>85</v>
      </c>
      <c r="AW447" s="16" t="s">
        <v>31</v>
      </c>
      <c r="AX447" s="16" t="s">
        <v>76</v>
      </c>
      <c r="AY447" s="278" t="s">
        <v>252</v>
      </c>
    </row>
    <row r="448" s="2" customFormat="1" ht="24.15" customHeight="1">
      <c r="A448" s="40"/>
      <c r="B448" s="41"/>
      <c r="C448" s="217" t="s">
        <v>522</v>
      </c>
      <c r="D448" s="217" t="s">
        <v>254</v>
      </c>
      <c r="E448" s="218" t="s">
        <v>387</v>
      </c>
      <c r="F448" s="219" t="s">
        <v>388</v>
      </c>
      <c r="G448" s="220" t="s">
        <v>187</v>
      </c>
      <c r="H448" s="221">
        <v>454.74439999999998</v>
      </c>
      <c r="I448" s="222"/>
      <c r="J448" s="223">
        <f>ROUND(I448*H448,2)</f>
        <v>0</v>
      </c>
      <c r="K448" s="219" t="s">
        <v>257</v>
      </c>
      <c r="L448" s="46"/>
      <c r="M448" s="224" t="s">
        <v>19</v>
      </c>
      <c r="N448" s="225" t="s">
        <v>40</v>
      </c>
      <c r="O448" s="86"/>
      <c r="P448" s="226">
        <f>O448*H448</f>
        <v>0</v>
      </c>
      <c r="Q448" s="226">
        <v>0.00025999999999999998</v>
      </c>
      <c r="R448" s="226">
        <f>Q448*H448</f>
        <v>0.11823354399999998</v>
      </c>
      <c r="S448" s="226">
        <v>0</v>
      </c>
      <c r="T448" s="227">
        <f>S448*H448</f>
        <v>0</v>
      </c>
      <c r="U448" s="40"/>
      <c r="V448" s="40"/>
      <c r="W448" s="40"/>
      <c r="X448" s="40"/>
      <c r="Y448" s="40"/>
      <c r="Z448" s="40"/>
      <c r="AA448" s="40"/>
      <c r="AB448" s="40"/>
      <c r="AC448" s="40"/>
      <c r="AD448" s="40"/>
      <c r="AE448" s="40"/>
      <c r="AR448" s="228" t="s">
        <v>258</v>
      </c>
      <c r="AT448" s="228" t="s">
        <v>254</v>
      </c>
      <c r="AU448" s="228" t="s">
        <v>78</v>
      </c>
      <c r="AY448" s="19" t="s">
        <v>252</v>
      </c>
      <c r="BE448" s="229">
        <f>IF(N448="základní",J448,0)</f>
        <v>0</v>
      </c>
      <c r="BF448" s="229">
        <f>IF(N448="snížená",J448,0)</f>
        <v>0</v>
      </c>
      <c r="BG448" s="229">
        <f>IF(N448="zákl. přenesená",J448,0)</f>
        <v>0</v>
      </c>
      <c r="BH448" s="229">
        <f>IF(N448="sníž. přenesená",J448,0)</f>
        <v>0</v>
      </c>
      <c r="BI448" s="229">
        <f>IF(N448="nulová",J448,0)</f>
        <v>0</v>
      </c>
      <c r="BJ448" s="19" t="s">
        <v>76</v>
      </c>
      <c r="BK448" s="229">
        <f>ROUND(I448*H448,2)</f>
        <v>0</v>
      </c>
      <c r="BL448" s="19" t="s">
        <v>258</v>
      </c>
      <c r="BM448" s="228" t="s">
        <v>1903</v>
      </c>
    </row>
    <row r="449" s="2" customFormat="1">
      <c r="A449" s="40"/>
      <c r="B449" s="41"/>
      <c r="C449" s="42"/>
      <c r="D449" s="230" t="s">
        <v>260</v>
      </c>
      <c r="E449" s="42"/>
      <c r="F449" s="231" t="s">
        <v>390</v>
      </c>
      <c r="G449" s="42"/>
      <c r="H449" s="42"/>
      <c r="I449" s="232"/>
      <c r="J449" s="42"/>
      <c r="K449" s="42"/>
      <c r="L449" s="46"/>
      <c r="M449" s="233"/>
      <c r="N449" s="234"/>
      <c r="O449" s="86"/>
      <c r="P449" s="86"/>
      <c r="Q449" s="86"/>
      <c r="R449" s="86"/>
      <c r="S449" s="86"/>
      <c r="T449" s="87"/>
      <c r="U449" s="40"/>
      <c r="V449" s="40"/>
      <c r="W449" s="40"/>
      <c r="X449" s="40"/>
      <c r="Y449" s="40"/>
      <c r="Z449" s="40"/>
      <c r="AA449" s="40"/>
      <c r="AB449" s="40"/>
      <c r="AC449" s="40"/>
      <c r="AD449" s="40"/>
      <c r="AE449" s="40"/>
      <c r="AT449" s="19" t="s">
        <v>260</v>
      </c>
      <c r="AU449" s="19" t="s">
        <v>78</v>
      </c>
    </row>
    <row r="450" s="2" customFormat="1" ht="24.15" customHeight="1">
      <c r="A450" s="40"/>
      <c r="B450" s="41"/>
      <c r="C450" s="217" t="s">
        <v>528</v>
      </c>
      <c r="D450" s="217" t="s">
        <v>254</v>
      </c>
      <c r="E450" s="218" t="s">
        <v>1904</v>
      </c>
      <c r="F450" s="219" t="s">
        <v>1905</v>
      </c>
      <c r="G450" s="220" t="s">
        <v>187</v>
      </c>
      <c r="H450" s="221">
        <v>454.74439999999998</v>
      </c>
      <c r="I450" s="222"/>
      <c r="J450" s="223">
        <f>ROUND(I450*H450,2)</f>
        <v>0</v>
      </c>
      <c r="K450" s="219" t="s">
        <v>257</v>
      </c>
      <c r="L450" s="46"/>
      <c r="M450" s="224" t="s">
        <v>19</v>
      </c>
      <c r="N450" s="225" t="s">
        <v>40</v>
      </c>
      <c r="O450" s="86"/>
      <c r="P450" s="226">
        <f>O450*H450</f>
        <v>0</v>
      </c>
      <c r="Q450" s="226">
        <v>0.0040000000000000001</v>
      </c>
      <c r="R450" s="226">
        <f>Q450*H450</f>
        <v>1.8189776</v>
      </c>
      <c r="S450" s="226">
        <v>0</v>
      </c>
      <c r="T450" s="227">
        <f>S450*H450</f>
        <v>0</v>
      </c>
      <c r="U450" s="40"/>
      <c r="V450" s="40"/>
      <c r="W450" s="40"/>
      <c r="X450" s="40"/>
      <c r="Y450" s="40"/>
      <c r="Z450" s="40"/>
      <c r="AA450" s="40"/>
      <c r="AB450" s="40"/>
      <c r="AC450" s="40"/>
      <c r="AD450" s="40"/>
      <c r="AE450" s="40"/>
      <c r="AR450" s="228" t="s">
        <v>258</v>
      </c>
      <c r="AT450" s="228" t="s">
        <v>254</v>
      </c>
      <c r="AU450" s="228" t="s">
        <v>78</v>
      </c>
      <c r="AY450" s="19" t="s">
        <v>252</v>
      </c>
      <c r="BE450" s="229">
        <f>IF(N450="základní",J450,0)</f>
        <v>0</v>
      </c>
      <c r="BF450" s="229">
        <f>IF(N450="snížená",J450,0)</f>
        <v>0</v>
      </c>
      <c r="BG450" s="229">
        <f>IF(N450="zákl. přenesená",J450,0)</f>
        <v>0</v>
      </c>
      <c r="BH450" s="229">
        <f>IF(N450="sníž. přenesená",J450,0)</f>
        <v>0</v>
      </c>
      <c r="BI450" s="229">
        <f>IF(N450="nulová",J450,0)</f>
        <v>0</v>
      </c>
      <c r="BJ450" s="19" t="s">
        <v>76</v>
      </c>
      <c r="BK450" s="229">
        <f>ROUND(I450*H450,2)</f>
        <v>0</v>
      </c>
      <c r="BL450" s="19" t="s">
        <v>258</v>
      </c>
      <c r="BM450" s="228" t="s">
        <v>1906</v>
      </c>
    </row>
    <row r="451" s="2" customFormat="1">
      <c r="A451" s="40"/>
      <c r="B451" s="41"/>
      <c r="C451" s="42"/>
      <c r="D451" s="230" t="s">
        <v>260</v>
      </c>
      <c r="E451" s="42"/>
      <c r="F451" s="231" t="s">
        <v>1907</v>
      </c>
      <c r="G451" s="42"/>
      <c r="H451" s="42"/>
      <c r="I451" s="232"/>
      <c r="J451" s="42"/>
      <c r="K451" s="42"/>
      <c r="L451" s="46"/>
      <c r="M451" s="233"/>
      <c r="N451" s="234"/>
      <c r="O451" s="86"/>
      <c r="P451" s="86"/>
      <c r="Q451" s="86"/>
      <c r="R451" s="86"/>
      <c r="S451" s="86"/>
      <c r="T451" s="87"/>
      <c r="U451" s="40"/>
      <c r="V451" s="40"/>
      <c r="W451" s="40"/>
      <c r="X451" s="40"/>
      <c r="Y451" s="40"/>
      <c r="Z451" s="40"/>
      <c r="AA451" s="40"/>
      <c r="AB451" s="40"/>
      <c r="AC451" s="40"/>
      <c r="AD451" s="40"/>
      <c r="AE451" s="40"/>
      <c r="AT451" s="19" t="s">
        <v>260</v>
      </c>
      <c r="AU451" s="19" t="s">
        <v>78</v>
      </c>
    </row>
    <row r="452" s="2" customFormat="1">
      <c r="A452" s="40"/>
      <c r="B452" s="41"/>
      <c r="C452" s="42"/>
      <c r="D452" s="237" t="s">
        <v>963</v>
      </c>
      <c r="E452" s="42"/>
      <c r="F452" s="289" t="s">
        <v>1908</v>
      </c>
      <c r="G452" s="42"/>
      <c r="H452" s="42"/>
      <c r="I452" s="232"/>
      <c r="J452" s="42"/>
      <c r="K452" s="42"/>
      <c r="L452" s="46"/>
      <c r="M452" s="233"/>
      <c r="N452" s="234"/>
      <c r="O452" s="86"/>
      <c r="P452" s="86"/>
      <c r="Q452" s="86"/>
      <c r="R452" s="86"/>
      <c r="S452" s="86"/>
      <c r="T452" s="87"/>
      <c r="U452" s="40"/>
      <c r="V452" s="40"/>
      <c r="W452" s="40"/>
      <c r="X452" s="40"/>
      <c r="Y452" s="40"/>
      <c r="Z452" s="40"/>
      <c r="AA452" s="40"/>
      <c r="AB452" s="40"/>
      <c r="AC452" s="40"/>
      <c r="AD452" s="40"/>
      <c r="AE452" s="40"/>
      <c r="AT452" s="19" t="s">
        <v>963</v>
      </c>
      <c r="AU452" s="19" t="s">
        <v>78</v>
      </c>
    </row>
    <row r="453" s="14" customFormat="1">
      <c r="A453" s="14"/>
      <c r="B453" s="246"/>
      <c r="C453" s="247"/>
      <c r="D453" s="237" t="s">
        <v>262</v>
      </c>
      <c r="E453" s="248" t="s">
        <v>19</v>
      </c>
      <c r="F453" s="249" t="s">
        <v>1902</v>
      </c>
      <c r="G453" s="247"/>
      <c r="H453" s="250">
        <v>506.92779999999999</v>
      </c>
      <c r="I453" s="251"/>
      <c r="J453" s="247"/>
      <c r="K453" s="247"/>
      <c r="L453" s="252"/>
      <c r="M453" s="253"/>
      <c r="N453" s="254"/>
      <c r="O453" s="254"/>
      <c r="P453" s="254"/>
      <c r="Q453" s="254"/>
      <c r="R453" s="254"/>
      <c r="S453" s="254"/>
      <c r="T453" s="255"/>
      <c r="U453" s="14"/>
      <c r="V453" s="14"/>
      <c r="W453" s="14"/>
      <c r="X453" s="14"/>
      <c r="Y453" s="14"/>
      <c r="Z453" s="14"/>
      <c r="AA453" s="14"/>
      <c r="AB453" s="14"/>
      <c r="AC453" s="14"/>
      <c r="AD453" s="14"/>
      <c r="AE453" s="14"/>
      <c r="AT453" s="256" t="s">
        <v>262</v>
      </c>
      <c r="AU453" s="256" t="s">
        <v>78</v>
      </c>
      <c r="AV453" s="14" t="s">
        <v>78</v>
      </c>
      <c r="AW453" s="14" t="s">
        <v>31</v>
      </c>
      <c r="AX453" s="14" t="s">
        <v>69</v>
      </c>
      <c r="AY453" s="256" t="s">
        <v>252</v>
      </c>
    </row>
    <row r="454" s="14" customFormat="1">
      <c r="A454" s="14"/>
      <c r="B454" s="246"/>
      <c r="C454" s="247"/>
      <c r="D454" s="237" t="s">
        <v>262</v>
      </c>
      <c r="E454" s="248" t="s">
        <v>19</v>
      </c>
      <c r="F454" s="249" t="s">
        <v>8238</v>
      </c>
      <c r="G454" s="247"/>
      <c r="H454" s="250">
        <v>-52.183399999999999</v>
      </c>
      <c r="I454" s="251"/>
      <c r="J454" s="247"/>
      <c r="K454" s="247"/>
      <c r="L454" s="252"/>
      <c r="M454" s="253"/>
      <c r="N454" s="254"/>
      <c r="O454" s="254"/>
      <c r="P454" s="254"/>
      <c r="Q454" s="254"/>
      <c r="R454" s="254"/>
      <c r="S454" s="254"/>
      <c r="T454" s="255"/>
      <c r="U454" s="14"/>
      <c r="V454" s="14"/>
      <c r="W454" s="14"/>
      <c r="X454" s="14"/>
      <c r="Y454" s="14"/>
      <c r="Z454" s="14"/>
      <c r="AA454" s="14"/>
      <c r="AB454" s="14"/>
      <c r="AC454" s="14"/>
      <c r="AD454" s="14"/>
      <c r="AE454" s="14"/>
      <c r="AT454" s="256" t="s">
        <v>262</v>
      </c>
      <c r="AU454" s="256" t="s">
        <v>78</v>
      </c>
      <c r="AV454" s="14" t="s">
        <v>78</v>
      </c>
      <c r="AW454" s="14" t="s">
        <v>31</v>
      </c>
      <c r="AX454" s="14" t="s">
        <v>69</v>
      </c>
      <c r="AY454" s="256" t="s">
        <v>252</v>
      </c>
    </row>
    <row r="455" s="15" customFormat="1">
      <c r="A455" s="15"/>
      <c r="B455" s="257"/>
      <c r="C455" s="258"/>
      <c r="D455" s="237" t="s">
        <v>262</v>
      </c>
      <c r="E455" s="259" t="s">
        <v>19</v>
      </c>
      <c r="F455" s="260" t="s">
        <v>265</v>
      </c>
      <c r="G455" s="258"/>
      <c r="H455" s="261">
        <v>454.74439999999998</v>
      </c>
      <c r="I455" s="262"/>
      <c r="J455" s="258"/>
      <c r="K455" s="258"/>
      <c r="L455" s="263"/>
      <c r="M455" s="264"/>
      <c r="N455" s="265"/>
      <c r="O455" s="265"/>
      <c r="P455" s="265"/>
      <c r="Q455" s="265"/>
      <c r="R455" s="265"/>
      <c r="S455" s="265"/>
      <c r="T455" s="266"/>
      <c r="U455" s="15"/>
      <c r="V455" s="15"/>
      <c r="W455" s="15"/>
      <c r="X455" s="15"/>
      <c r="Y455" s="15"/>
      <c r="Z455" s="15"/>
      <c r="AA455" s="15"/>
      <c r="AB455" s="15"/>
      <c r="AC455" s="15"/>
      <c r="AD455" s="15"/>
      <c r="AE455" s="15"/>
      <c r="AT455" s="267" t="s">
        <v>262</v>
      </c>
      <c r="AU455" s="267" t="s">
        <v>78</v>
      </c>
      <c r="AV455" s="15" t="s">
        <v>258</v>
      </c>
      <c r="AW455" s="15" t="s">
        <v>31</v>
      </c>
      <c r="AX455" s="15" t="s">
        <v>76</v>
      </c>
      <c r="AY455" s="267" t="s">
        <v>252</v>
      </c>
    </row>
    <row r="456" s="2" customFormat="1" ht="37.8" customHeight="1">
      <c r="A456" s="40"/>
      <c r="B456" s="41"/>
      <c r="C456" s="217" t="s">
        <v>533</v>
      </c>
      <c r="D456" s="217" t="s">
        <v>254</v>
      </c>
      <c r="E456" s="218" t="s">
        <v>6032</v>
      </c>
      <c r="F456" s="219" t="s">
        <v>6033</v>
      </c>
      <c r="G456" s="220" t="s">
        <v>187</v>
      </c>
      <c r="H456" s="221">
        <v>52.183399999999999</v>
      </c>
      <c r="I456" s="222"/>
      <c r="J456" s="223">
        <f>ROUND(I456*H456,2)</f>
        <v>0</v>
      </c>
      <c r="K456" s="219" t="s">
        <v>257</v>
      </c>
      <c r="L456" s="46"/>
      <c r="M456" s="224" t="s">
        <v>19</v>
      </c>
      <c r="N456" s="225" t="s">
        <v>40</v>
      </c>
      <c r="O456" s="86"/>
      <c r="P456" s="226">
        <f>O456*H456</f>
        <v>0</v>
      </c>
      <c r="Q456" s="226">
        <v>0.00025999999999999998</v>
      </c>
      <c r="R456" s="226">
        <f>Q456*H456</f>
        <v>0.013567683999999998</v>
      </c>
      <c r="S456" s="226">
        <v>0</v>
      </c>
      <c r="T456" s="227">
        <f>S456*H456</f>
        <v>0</v>
      </c>
      <c r="U456" s="40"/>
      <c r="V456" s="40"/>
      <c r="W456" s="40"/>
      <c r="X456" s="40"/>
      <c r="Y456" s="40"/>
      <c r="Z456" s="40"/>
      <c r="AA456" s="40"/>
      <c r="AB456" s="40"/>
      <c r="AC456" s="40"/>
      <c r="AD456" s="40"/>
      <c r="AE456" s="40"/>
      <c r="AR456" s="228" t="s">
        <v>258</v>
      </c>
      <c r="AT456" s="228" t="s">
        <v>254</v>
      </c>
      <c r="AU456" s="228" t="s">
        <v>78</v>
      </c>
      <c r="AY456" s="19" t="s">
        <v>252</v>
      </c>
      <c r="BE456" s="229">
        <f>IF(N456="základní",J456,0)</f>
        <v>0</v>
      </c>
      <c r="BF456" s="229">
        <f>IF(N456="snížená",J456,0)</f>
        <v>0</v>
      </c>
      <c r="BG456" s="229">
        <f>IF(N456="zákl. přenesená",J456,0)</f>
        <v>0</v>
      </c>
      <c r="BH456" s="229">
        <f>IF(N456="sníž. přenesená",J456,0)</f>
        <v>0</v>
      </c>
      <c r="BI456" s="229">
        <f>IF(N456="nulová",J456,0)</f>
        <v>0</v>
      </c>
      <c r="BJ456" s="19" t="s">
        <v>76</v>
      </c>
      <c r="BK456" s="229">
        <f>ROUND(I456*H456,2)</f>
        <v>0</v>
      </c>
      <c r="BL456" s="19" t="s">
        <v>258</v>
      </c>
      <c r="BM456" s="228" t="s">
        <v>6034</v>
      </c>
    </row>
    <row r="457" s="2" customFormat="1">
      <c r="A457" s="40"/>
      <c r="B457" s="41"/>
      <c r="C457" s="42"/>
      <c r="D457" s="230" t="s">
        <v>260</v>
      </c>
      <c r="E457" s="42"/>
      <c r="F457" s="231" t="s">
        <v>6035</v>
      </c>
      <c r="G457" s="42"/>
      <c r="H457" s="42"/>
      <c r="I457" s="232"/>
      <c r="J457" s="42"/>
      <c r="K457" s="42"/>
      <c r="L457" s="46"/>
      <c r="M457" s="233"/>
      <c r="N457" s="234"/>
      <c r="O457" s="86"/>
      <c r="P457" s="86"/>
      <c r="Q457" s="86"/>
      <c r="R457" s="86"/>
      <c r="S457" s="86"/>
      <c r="T457" s="87"/>
      <c r="U457" s="40"/>
      <c r="V457" s="40"/>
      <c r="W457" s="40"/>
      <c r="X457" s="40"/>
      <c r="Y457" s="40"/>
      <c r="Z457" s="40"/>
      <c r="AA457" s="40"/>
      <c r="AB457" s="40"/>
      <c r="AC457" s="40"/>
      <c r="AD457" s="40"/>
      <c r="AE457" s="40"/>
      <c r="AT457" s="19" t="s">
        <v>260</v>
      </c>
      <c r="AU457" s="19" t="s">
        <v>78</v>
      </c>
    </row>
    <row r="458" s="2" customFormat="1" ht="37.8" customHeight="1">
      <c r="A458" s="40"/>
      <c r="B458" s="41"/>
      <c r="C458" s="217" t="s">
        <v>542</v>
      </c>
      <c r="D458" s="217" t="s">
        <v>254</v>
      </c>
      <c r="E458" s="218" t="s">
        <v>6036</v>
      </c>
      <c r="F458" s="219" t="s">
        <v>6037</v>
      </c>
      <c r="G458" s="220" t="s">
        <v>187</v>
      </c>
      <c r="H458" s="221">
        <v>52.183399999999999</v>
      </c>
      <c r="I458" s="222"/>
      <c r="J458" s="223">
        <f>ROUND(I458*H458,2)</f>
        <v>0</v>
      </c>
      <c r="K458" s="219" t="s">
        <v>257</v>
      </c>
      <c r="L458" s="46"/>
      <c r="M458" s="224" t="s">
        <v>19</v>
      </c>
      <c r="N458" s="225" t="s">
        <v>40</v>
      </c>
      <c r="O458" s="86"/>
      <c r="P458" s="226">
        <f>O458*H458</f>
        <v>0</v>
      </c>
      <c r="Q458" s="226">
        <v>0.0040000000000000001</v>
      </c>
      <c r="R458" s="226">
        <f>Q458*H458</f>
        <v>0.20873359999999999</v>
      </c>
      <c r="S458" s="226">
        <v>0</v>
      </c>
      <c r="T458" s="227">
        <f>S458*H458</f>
        <v>0</v>
      </c>
      <c r="U458" s="40"/>
      <c r="V458" s="40"/>
      <c r="W458" s="40"/>
      <c r="X458" s="40"/>
      <c r="Y458" s="40"/>
      <c r="Z458" s="40"/>
      <c r="AA458" s="40"/>
      <c r="AB458" s="40"/>
      <c r="AC458" s="40"/>
      <c r="AD458" s="40"/>
      <c r="AE458" s="40"/>
      <c r="AR458" s="228" t="s">
        <v>258</v>
      </c>
      <c r="AT458" s="228" t="s">
        <v>254</v>
      </c>
      <c r="AU458" s="228" t="s">
        <v>78</v>
      </c>
      <c r="AY458" s="19" t="s">
        <v>252</v>
      </c>
      <c r="BE458" s="229">
        <f>IF(N458="základní",J458,0)</f>
        <v>0</v>
      </c>
      <c r="BF458" s="229">
        <f>IF(N458="snížená",J458,0)</f>
        <v>0</v>
      </c>
      <c r="BG458" s="229">
        <f>IF(N458="zákl. přenesená",J458,0)</f>
        <v>0</v>
      </c>
      <c r="BH458" s="229">
        <f>IF(N458="sníž. přenesená",J458,0)</f>
        <v>0</v>
      </c>
      <c r="BI458" s="229">
        <f>IF(N458="nulová",J458,0)</f>
        <v>0</v>
      </c>
      <c r="BJ458" s="19" t="s">
        <v>76</v>
      </c>
      <c r="BK458" s="229">
        <f>ROUND(I458*H458,2)</f>
        <v>0</v>
      </c>
      <c r="BL458" s="19" t="s">
        <v>258</v>
      </c>
      <c r="BM458" s="228" t="s">
        <v>6038</v>
      </c>
    </row>
    <row r="459" s="2" customFormat="1">
      <c r="A459" s="40"/>
      <c r="B459" s="41"/>
      <c r="C459" s="42"/>
      <c r="D459" s="230" t="s">
        <v>260</v>
      </c>
      <c r="E459" s="42"/>
      <c r="F459" s="231" t="s">
        <v>6039</v>
      </c>
      <c r="G459" s="42"/>
      <c r="H459" s="42"/>
      <c r="I459" s="232"/>
      <c r="J459" s="42"/>
      <c r="K459" s="42"/>
      <c r="L459" s="46"/>
      <c r="M459" s="233"/>
      <c r="N459" s="234"/>
      <c r="O459" s="86"/>
      <c r="P459" s="86"/>
      <c r="Q459" s="86"/>
      <c r="R459" s="86"/>
      <c r="S459" s="86"/>
      <c r="T459" s="87"/>
      <c r="U459" s="40"/>
      <c r="V459" s="40"/>
      <c r="W459" s="40"/>
      <c r="X459" s="40"/>
      <c r="Y459" s="40"/>
      <c r="Z459" s="40"/>
      <c r="AA459" s="40"/>
      <c r="AB459" s="40"/>
      <c r="AC459" s="40"/>
      <c r="AD459" s="40"/>
      <c r="AE459" s="40"/>
      <c r="AT459" s="19" t="s">
        <v>260</v>
      </c>
      <c r="AU459" s="19" t="s">
        <v>78</v>
      </c>
    </row>
    <row r="460" s="13" customFormat="1">
      <c r="A460" s="13"/>
      <c r="B460" s="235"/>
      <c r="C460" s="236"/>
      <c r="D460" s="237" t="s">
        <v>262</v>
      </c>
      <c r="E460" s="238" t="s">
        <v>19</v>
      </c>
      <c r="F460" s="239" t="s">
        <v>8206</v>
      </c>
      <c r="G460" s="236"/>
      <c r="H460" s="238" t="s">
        <v>19</v>
      </c>
      <c r="I460" s="240"/>
      <c r="J460" s="236"/>
      <c r="K460" s="236"/>
      <c r="L460" s="241"/>
      <c r="M460" s="242"/>
      <c r="N460" s="243"/>
      <c r="O460" s="243"/>
      <c r="P460" s="243"/>
      <c r="Q460" s="243"/>
      <c r="R460" s="243"/>
      <c r="S460" s="243"/>
      <c r="T460" s="244"/>
      <c r="U460" s="13"/>
      <c r="V460" s="13"/>
      <c r="W460" s="13"/>
      <c r="X460" s="13"/>
      <c r="Y460" s="13"/>
      <c r="Z460" s="13"/>
      <c r="AA460" s="13"/>
      <c r="AB460" s="13"/>
      <c r="AC460" s="13"/>
      <c r="AD460" s="13"/>
      <c r="AE460" s="13"/>
      <c r="AT460" s="245" t="s">
        <v>262</v>
      </c>
      <c r="AU460" s="245" t="s">
        <v>78</v>
      </c>
      <c r="AV460" s="13" t="s">
        <v>76</v>
      </c>
      <c r="AW460" s="13" t="s">
        <v>31</v>
      </c>
      <c r="AX460" s="13" t="s">
        <v>69</v>
      </c>
      <c r="AY460" s="245" t="s">
        <v>252</v>
      </c>
    </row>
    <row r="461" s="14" customFormat="1">
      <c r="A461" s="14"/>
      <c r="B461" s="246"/>
      <c r="C461" s="247"/>
      <c r="D461" s="237" t="s">
        <v>262</v>
      </c>
      <c r="E461" s="248" t="s">
        <v>19</v>
      </c>
      <c r="F461" s="249" t="s">
        <v>8207</v>
      </c>
      <c r="G461" s="247"/>
      <c r="H461" s="250">
        <v>11.2514</v>
      </c>
      <c r="I461" s="251"/>
      <c r="J461" s="247"/>
      <c r="K461" s="247"/>
      <c r="L461" s="252"/>
      <c r="M461" s="253"/>
      <c r="N461" s="254"/>
      <c r="O461" s="254"/>
      <c r="P461" s="254"/>
      <c r="Q461" s="254"/>
      <c r="R461" s="254"/>
      <c r="S461" s="254"/>
      <c r="T461" s="255"/>
      <c r="U461" s="14"/>
      <c r="V461" s="14"/>
      <c r="W461" s="14"/>
      <c r="X461" s="14"/>
      <c r="Y461" s="14"/>
      <c r="Z461" s="14"/>
      <c r="AA461" s="14"/>
      <c r="AB461" s="14"/>
      <c r="AC461" s="14"/>
      <c r="AD461" s="14"/>
      <c r="AE461" s="14"/>
      <c r="AT461" s="256" t="s">
        <v>262</v>
      </c>
      <c r="AU461" s="256" t="s">
        <v>78</v>
      </c>
      <c r="AV461" s="14" t="s">
        <v>78</v>
      </c>
      <c r="AW461" s="14" t="s">
        <v>31</v>
      </c>
      <c r="AX461" s="14" t="s">
        <v>69</v>
      </c>
      <c r="AY461" s="256" t="s">
        <v>252</v>
      </c>
    </row>
    <row r="462" s="14" customFormat="1">
      <c r="A462" s="14"/>
      <c r="B462" s="246"/>
      <c r="C462" s="247"/>
      <c r="D462" s="237" t="s">
        <v>262</v>
      </c>
      <c r="E462" s="248" t="s">
        <v>19</v>
      </c>
      <c r="F462" s="249" t="s">
        <v>8208</v>
      </c>
      <c r="G462" s="247"/>
      <c r="H462" s="250">
        <v>13.712899999999999</v>
      </c>
      <c r="I462" s="251"/>
      <c r="J462" s="247"/>
      <c r="K462" s="247"/>
      <c r="L462" s="252"/>
      <c r="M462" s="253"/>
      <c r="N462" s="254"/>
      <c r="O462" s="254"/>
      <c r="P462" s="254"/>
      <c r="Q462" s="254"/>
      <c r="R462" s="254"/>
      <c r="S462" s="254"/>
      <c r="T462" s="255"/>
      <c r="U462" s="14"/>
      <c r="V462" s="14"/>
      <c r="W462" s="14"/>
      <c r="X462" s="14"/>
      <c r="Y462" s="14"/>
      <c r="Z462" s="14"/>
      <c r="AA462" s="14"/>
      <c r="AB462" s="14"/>
      <c r="AC462" s="14"/>
      <c r="AD462" s="14"/>
      <c r="AE462" s="14"/>
      <c r="AT462" s="256" t="s">
        <v>262</v>
      </c>
      <c r="AU462" s="256" t="s">
        <v>78</v>
      </c>
      <c r="AV462" s="14" t="s">
        <v>78</v>
      </c>
      <c r="AW462" s="14" t="s">
        <v>31</v>
      </c>
      <c r="AX462" s="14" t="s">
        <v>69</v>
      </c>
      <c r="AY462" s="256" t="s">
        <v>252</v>
      </c>
    </row>
    <row r="463" s="14" customFormat="1">
      <c r="A463" s="14"/>
      <c r="B463" s="246"/>
      <c r="C463" s="247"/>
      <c r="D463" s="237" t="s">
        <v>262</v>
      </c>
      <c r="E463" s="248" t="s">
        <v>19</v>
      </c>
      <c r="F463" s="249" t="s">
        <v>8209</v>
      </c>
      <c r="G463" s="247"/>
      <c r="H463" s="250">
        <v>5.2766999999999999</v>
      </c>
      <c r="I463" s="251"/>
      <c r="J463" s="247"/>
      <c r="K463" s="247"/>
      <c r="L463" s="252"/>
      <c r="M463" s="253"/>
      <c r="N463" s="254"/>
      <c r="O463" s="254"/>
      <c r="P463" s="254"/>
      <c r="Q463" s="254"/>
      <c r="R463" s="254"/>
      <c r="S463" s="254"/>
      <c r="T463" s="255"/>
      <c r="U463" s="14"/>
      <c r="V463" s="14"/>
      <c r="W463" s="14"/>
      <c r="X463" s="14"/>
      <c r="Y463" s="14"/>
      <c r="Z463" s="14"/>
      <c r="AA463" s="14"/>
      <c r="AB463" s="14"/>
      <c r="AC463" s="14"/>
      <c r="AD463" s="14"/>
      <c r="AE463" s="14"/>
      <c r="AT463" s="256" t="s">
        <v>262</v>
      </c>
      <c r="AU463" s="256" t="s">
        <v>78</v>
      </c>
      <c r="AV463" s="14" t="s">
        <v>78</v>
      </c>
      <c r="AW463" s="14" t="s">
        <v>31</v>
      </c>
      <c r="AX463" s="14" t="s">
        <v>69</v>
      </c>
      <c r="AY463" s="256" t="s">
        <v>252</v>
      </c>
    </row>
    <row r="464" s="14" customFormat="1">
      <c r="A464" s="14"/>
      <c r="B464" s="246"/>
      <c r="C464" s="247"/>
      <c r="D464" s="237" t="s">
        <v>262</v>
      </c>
      <c r="E464" s="248" t="s">
        <v>19</v>
      </c>
      <c r="F464" s="249" t="s">
        <v>8210</v>
      </c>
      <c r="G464" s="247"/>
      <c r="H464" s="250">
        <v>9.7288999999999994</v>
      </c>
      <c r="I464" s="251"/>
      <c r="J464" s="247"/>
      <c r="K464" s="247"/>
      <c r="L464" s="252"/>
      <c r="M464" s="253"/>
      <c r="N464" s="254"/>
      <c r="O464" s="254"/>
      <c r="P464" s="254"/>
      <c r="Q464" s="254"/>
      <c r="R464" s="254"/>
      <c r="S464" s="254"/>
      <c r="T464" s="255"/>
      <c r="U464" s="14"/>
      <c r="V464" s="14"/>
      <c r="W464" s="14"/>
      <c r="X464" s="14"/>
      <c r="Y464" s="14"/>
      <c r="Z464" s="14"/>
      <c r="AA464" s="14"/>
      <c r="AB464" s="14"/>
      <c r="AC464" s="14"/>
      <c r="AD464" s="14"/>
      <c r="AE464" s="14"/>
      <c r="AT464" s="256" t="s">
        <v>262</v>
      </c>
      <c r="AU464" s="256" t="s">
        <v>78</v>
      </c>
      <c r="AV464" s="14" t="s">
        <v>78</v>
      </c>
      <c r="AW464" s="14" t="s">
        <v>31</v>
      </c>
      <c r="AX464" s="14" t="s">
        <v>69</v>
      </c>
      <c r="AY464" s="256" t="s">
        <v>252</v>
      </c>
    </row>
    <row r="465" s="14" customFormat="1">
      <c r="A465" s="14"/>
      <c r="B465" s="246"/>
      <c r="C465" s="247"/>
      <c r="D465" s="237" t="s">
        <v>262</v>
      </c>
      <c r="E465" s="248" t="s">
        <v>19</v>
      </c>
      <c r="F465" s="249" t="s">
        <v>8211</v>
      </c>
      <c r="G465" s="247"/>
      <c r="H465" s="250">
        <v>12.628500000000001</v>
      </c>
      <c r="I465" s="251"/>
      <c r="J465" s="247"/>
      <c r="K465" s="247"/>
      <c r="L465" s="252"/>
      <c r="M465" s="253"/>
      <c r="N465" s="254"/>
      <c r="O465" s="254"/>
      <c r="P465" s="254"/>
      <c r="Q465" s="254"/>
      <c r="R465" s="254"/>
      <c r="S465" s="254"/>
      <c r="T465" s="255"/>
      <c r="U465" s="14"/>
      <c r="V465" s="14"/>
      <c r="W465" s="14"/>
      <c r="X465" s="14"/>
      <c r="Y465" s="14"/>
      <c r="Z465" s="14"/>
      <c r="AA465" s="14"/>
      <c r="AB465" s="14"/>
      <c r="AC465" s="14"/>
      <c r="AD465" s="14"/>
      <c r="AE465" s="14"/>
      <c r="AT465" s="256" t="s">
        <v>262</v>
      </c>
      <c r="AU465" s="256" t="s">
        <v>78</v>
      </c>
      <c r="AV465" s="14" t="s">
        <v>78</v>
      </c>
      <c r="AW465" s="14" t="s">
        <v>31</v>
      </c>
      <c r="AX465" s="14" t="s">
        <v>69</v>
      </c>
      <c r="AY465" s="256" t="s">
        <v>252</v>
      </c>
    </row>
    <row r="466" s="14" customFormat="1">
      <c r="A466" s="14"/>
      <c r="B466" s="246"/>
      <c r="C466" s="247"/>
      <c r="D466" s="237" t="s">
        <v>262</v>
      </c>
      <c r="E466" s="248" t="s">
        <v>19</v>
      </c>
      <c r="F466" s="249" t="s">
        <v>8239</v>
      </c>
      <c r="G466" s="247"/>
      <c r="H466" s="250">
        <v>-0.41499999999999998</v>
      </c>
      <c r="I466" s="251"/>
      <c r="J466" s="247"/>
      <c r="K466" s="247"/>
      <c r="L466" s="252"/>
      <c r="M466" s="253"/>
      <c r="N466" s="254"/>
      <c r="O466" s="254"/>
      <c r="P466" s="254"/>
      <c r="Q466" s="254"/>
      <c r="R466" s="254"/>
      <c r="S466" s="254"/>
      <c r="T466" s="255"/>
      <c r="U466" s="14"/>
      <c r="V466" s="14"/>
      <c r="W466" s="14"/>
      <c r="X466" s="14"/>
      <c r="Y466" s="14"/>
      <c r="Z466" s="14"/>
      <c r="AA466" s="14"/>
      <c r="AB466" s="14"/>
      <c r="AC466" s="14"/>
      <c r="AD466" s="14"/>
      <c r="AE466" s="14"/>
      <c r="AT466" s="256" t="s">
        <v>262</v>
      </c>
      <c r="AU466" s="256" t="s">
        <v>78</v>
      </c>
      <c r="AV466" s="14" t="s">
        <v>78</v>
      </c>
      <c r="AW466" s="14" t="s">
        <v>31</v>
      </c>
      <c r="AX466" s="14" t="s">
        <v>69</v>
      </c>
      <c r="AY466" s="256" t="s">
        <v>252</v>
      </c>
    </row>
    <row r="467" s="16" customFormat="1">
      <c r="A467" s="16"/>
      <c r="B467" s="268"/>
      <c r="C467" s="269"/>
      <c r="D467" s="237" t="s">
        <v>262</v>
      </c>
      <c r="E467" s="270" t="s">
        <v>5993</v>
      </c>
      <c r="F467" s="271" t="s">
        <v>333</v>
      </c>
      <c r="G467" s="269"/>
      <c r="H467" s="272">
        <v>52.183399999999999</v>
      </c>
      <c r="I467" s="273"/>
      <c r="J467" s="269"/>
      <c r="K467" s="269"/>
      <c r="L467" s="274"/>
      <c r="M467" s="275"/>
      <c r="N467" s="276"/>
      <c r="O467" s="276"/>
      <c r="P467" s="276"/>
      <c r="Q467" s="276"/>
      <c r="R467" s="276"/>
      <c r="S467" s="276"/>
      <c r="T467" s="277"/>
      <c r="U467" s="16"/>
      <c r="V467" s="16"/>
      <c r="W467" s="16"/>
      <c r="X467" s="16"/>
      <c r="Y467" s="16"/>
      <c r="Z467" s="16"/>
      <c r="AA467" s="16"/>
      <c r="AB467" s="16"/>
      <c r="AC467" s="16"/>
      <c r="AD467" s="16"/>
      <c r="AE467" s="16"/>
      <c r="AT467" s="278" t="s">
        <v>262</v>
      </c>
      <c r="AU467" s="278" t="s">
        <v>78</v>
      </c>
      <c r="AV467" s="16" t="s">
        <v>85</v>
      </c>
      <c r="AW467" s="16" t="s">
        <v>31</v>
      </c>
      <c r="AX467" s="16" t="s">
        <v>76</v>
      </c>
      <c r="AY467" s="278" t="s">
        <v>252</v>
      </c>
    </row>
    <row r="468" s="12" customFormat="1" ht="22.8" customHeight="1">
      <c r="A468" s="12"/>
      <c r="B468" s="201"/>
      <c r="C468" s="202"/>
      <c r="D468" s="203" t="s">
        <v>68</v>
      </c>
      <c r="E468" s="215" t="s">
        <v>473</v>
      </c>
      <c r="F468" s="215" t="s">
        <v>474</v>
      </c>
      <c r="G468" s="202"/>
      <c r="H468" s="202"/>
      <c r="I468" s="205"/>
      <c r="J468" s="216">
        <f>BK468</f>
        <v>0</v>
      </c>
      <c r="K468" s="202"/>
      <c r="L468" s="207"/>
      <c r="M468" s="208"/>
      <c r="N468" s="209"/>
      <c r="O468" s="209"/>
      <c r="P468" s="210">
        <f>SUM(P469:P494)</f>
        <v>0</v>
      </c>
      <c r="Q468" s="209"/>
      <c r="R468" s="210">
        <f>SUM(R469:R494)</f>
        <v>33.209564700000001</v>
      </c>
      <c r="S468" s="209"/>
      <c r="T468" s="211">
        <f>SUM(T469:T494)</f>
        <v>0</v>
      </c>
      <c r="U468" s="12"/>
      <c r="V468" s="12"/>
      <c r="W468" s="12"/>
      <c r="X468" s="12"/>
      <c r="Y468" s="12"/>
      <c r="Z468" s="12"/>
      <c r="AA468" s="12"/>
      <c r="AB468" s="12"/>
      <c r="AC468" s="12"/>
      <c r="AD468" s="12"/>
      <c r="AE468" s="12"/>
      <c r="AR468" s="212" t="s">
        <v>76</v>
      </c>
      <c r="AT468" s="213" t="s">
        <v>68</v>
      </c>
      <c r="AU468" s="213" t="s">
        <v>76</v>
      </c>
      <c r="AY468" s="212" t="s">
        <v>252</v>
      </c>
      <c r="BK468" s="214">
        <f>SUM(BK469:BK494)</f>
        <v>0</v>
      </c>
    </row>
    <row r="469" s="2" customFormat="1" ht="33" customHeight="1">
      <c r="A469" s="40"/>
      <c r="B469" s="41"/>
      <c r="C469" s="217" t="s">
        <v>547</v>
      </c>
      <c r="D469" s="217" t="s">
        <v>254</v>
      </c>
      <c r="E469" s="218" t="s">
        <v>1921</v>
      </c>
      <c r="F469" s="219" t="s">
        <v>1922</v>
      </c>
      <c r="G469" s="220" t="s">
        <v>187</v>
      </c>
      <c r="H469" s="221">
        <v>1.02</v>
      </c>
      <c r="I469" s="222"/>
      <c r="J469" s="223">
        <f>ROUND(I469*H469,2)</f>
        <v>0</v>
      </c>
      <c r="K469" s="219" t="s">
        <v>257</v>
      </c>
      <c r="L469" s="46"/>
      <c r="M469" s="224" t="s">
        <v>19</v>
      </c>
      <c r="N469" s="225" t="s">
        <v>40</v>
      </c>
      <c r="O469" s="86"/>
      <c r="P469" s="226">
        <f>O469*H469</f>
        <v>0</v>
      </c>
      <c r="Q469" s="226">
        <v>0.074260000000000007</v>
      </c>
      <c r="R469" s="226">
        <f>Q469*H469</f>
        <v>0.075745200000000013</v>
      </c>
      <c r="S469" s="226">
        <v>0</v>
      </c>
      <c r="T469" s="227">
        <f>S469*H469</f>
        <v>0</v>
      </c>
      <c r="U469" s="40"/>
      <c r="V469" s="40"/>
      <c r="W469" s="40"/>
      <c r="X469" s="40"/>
      <c r="Y469" s="40"/>
      <c r="Z469" s="40"/>
      <c r="AA469" s="40"/>
      <c r="AB469" s="40"/>
      <c r="AC469" s="40"/>
      <c r="AD469" s="40"/>
      <c r="AE469" s="40"/>
      <c r="AR469" s="228" t="s">
        <v>258</v>
      </c>
      <c r="AT469" s="228" t="s">
        <v>254</v>
      </c>
      <c r="AU469" s="228" t="s">
        <v>78</v>
      </c>
      <c r="AY469" s="19" t="s">
        <v>252</v>
      </c>
      <c r="BE469" s="229">
        <f>IF(N469="základní",J469,0)</f>
        <v>0</v>
      </c>
      <c r="BF469" s="229">
        <f>IF(N469="snížená",J469,0)</f>
        <v>0</v>
      </c>
      <c r="BG469" s="229">
        <f>IF(N469="zákl. přenesená",J469,0)</f>
        <v>0</v>
      </c>
      <c r="BH469" s="229">
        <f>IF(N469="sníž. přenesená",J469,0)</f>
        <v>0</v>
      </c>
      <c r="BI469" s="229">
        <f>IF(N469="nulová",J469,0)</f>
        <v>0</v>
      </c>
      <c r="BJ469" s="19" t="s">
        <v>76</v>
      </c>
      <c r="BK469" s="229">
        <f>ROUND(I469*H469,2)</f>
        <v>0</v>
      </c>
      <c r="BL469" s="19" t="s">
        <v>258</v>
      </c>
      <c r="BM469" s="228" t="s">
        <v>1923</v>
      </c>
    </row>
    <row r="470" s="2" customFormat="1">
      <c r="A470" s="40"/>
      <c r="B470" s="41"/>
      <c r="C470" s="42"/>
      <c r="D470" s="230" t="s">
        <v>260</v>
      </c>
      <c r="E470" s="42"/>
      <c r="F470" s="231" t="s">
        <v>1924</v>
      </c>
      <c r="G470" s="42"/>
      <c r="H470" s="42"/>
      <c r="I470" s="232"/>
      <c r="J470" s="42"/>
      <c r="K470" s="42"/>
      <c r="L470" s="46"/>
      <c r="M470" s="233"/>
      <c r="N470" s="234"/>
      <c r="O470" s="86"/>
      <c r="P470" s="86"/>
      <c r="Q470" s="86"/>
      <c r="R470" s="86"/>
      <c r="S470" s="86"/>
      <c r="T470" s="87"/>
      <c r="U470" s="40"/>
      <c r="V470" s="40"/>
      <c r="W470" s="40"/>
      <c r="X470" s="40"/>
      <c r="Y470" s="40"/>
      <c r="Z470" s="40"/>
      <c r="AA470" s="40"/>
      <c r="AB470" s="40"/>
      <c r="AC470" s="40"/>
      <c r="AD470" s="40"/>
      <c r="AE470" s="40"/>
      <c r="AT470" s="19" t="s">
        <v>260</v>
      </c>
      <c r="AU470" s="19" t="s">
        <v>78</v>
      </c>
    </row>
    <row r="471" s="13" customFormat="1">
      <c r="A471" s="13"/>
      <c r="B471" s="235"/>
      <c r="C471" s="236"/>
      <c r="D471" s="237" t="s">
        <v>262</v>
      </c>
      <c r="E471" s="238" t="s">
        <v>19</v>
      </c>
      <c r="F471" s="239" t="s">
        <v>7053</v>
      </c>
      <c r="G471" s="236"/>
      <c r="H471" s="238" t="s">
        <v>19</v>
      </c>
      <c r="I471" s="240"/>
      <c r="J471" s="236"/>
      <c r="K471" s="236"/>
      <c r="L471" s="241"/>
      <c r="M471" s="242"/>
      <c r="N471" s="243"/>
      <c r="O471" s="243"/>
      <c r="P471" s="243"/>
      <c r="Q471" s="243"/>
      <c r="R471" s="243"/>
      <c r="S471" s="243"/>
      <c r="T471" s="244"/>
      <c r="U471" s="13"/>
      <c r="V471" s="13"/>
      <c r="W471" s="13"/>
      <c r="X471" s="13"/>
      <c r="Y471" s="13"/>
      <c r="Z471" s="13"/>
      <c r="AA471" s="13"/>
      <c r="AB471" s="13"/>
      <c r="AC471" s="13"/>
      <c r="AD471" s="13"/>
      <c r="AE471" s="13"/>
      <c r="AT471" s="245" t="s">
        <v>262</v>
      </c>
      <c r="AU471" s="245" t="s">
        <v>78</v>
      </c>
      <c r="AV471" s="13" t="s">
        <v>76</v>
      </c>
      <c r="AW471" s="13" t="s">
        <v>31</v>
      </c>
      <c r="AX471" s="13" t="s">
        <v>69</v>
      </c>
      <c r="AY471" s="245" t="s">
        <v>252</v>
      </c>
    </row>
    <row r="472" s="13" customFormat="1">
      <c r="A472" s="13"/>
      <c r="B472" s="235"/>
      <c r="C472" s="236"/>
      <c r="D472" s="237" t="s">
        <v>262</v>
      </c>
      <c r="E472" s="238" t="s">
        <v>19</v>
      </c>
      <c r="F472" s="239" t="s">
        <v>1925</v>
      </c>
      <c r="G472" s="236"/>
      <c r="H472" s="238" t="s">
        <v>19</v>
      </c>
      <c r="I472" s="240"/>
      <c r="J472" s="236"/>
      <c r="K472" s="236"/>
      <c r="L472" s="241"/>
      <c r="M472" s="242"/>
      <c r="N472" s="243"/>
      <c r="O472" s="243"/>
      <c r="P472" s="243"/>
      <c r="Q472" s="243"/>
      <c r="R472" s="243"/>
      <c r="S472" s="243"/>
      <c r="T472" s="244"/>
      <c r="U472" s="13"/>
      <c r="V472" s="13"/>
      <c r="W472" s="13"/>
      <c r="X472" s="13"/>
      <c r="Y472" s="13"/>
      <c r="Z472" s="13"/>
      <c r="AA472" s="13"/>
      <c r="AB472" s="13"/>
      <c r="AC472" s="13"/>
      <c r="AD472" s="13"/>
      <c r="AE472" s="13"/>
      <c r="AT472" s="245" t="s">
        <v>262</v>
      </c>
      <c r="AU472" s="245" t="s">
        <v>78</v>
      </c>
      <c r="AV472" s="13" t="s">
        <v>76</v>
      </c>
      <c r="AW472" s="13" t="s">
        <v>31</v>
      </c>
      <c r="AX472" s="13" t="s">
        <v>69</v>
      </c>
      <c r="AY472" s="245" t="s">
        <v>252</v>
      </c>
    </row>
    <row r="473" s="13" customFormat="1">
      <c r="A473" s="13"/>
      <c r="B473" s="235"/>
      <c r="C473" s="236"/>
      <c r="D473" s="237" t="s">
        <v>262</v>
      </c>
      <c r="E473" s="238" t="s">
        <v>19</v>
      </c>
      <c r="F473" s="239" t="s">
        <v>8240</v>
      </c>
      <c r="G473" s="236"/>
      <c r="H473" s="238" t="s">
        <v>19</v>
      </c>
      <c r="I473" s="240"/>
      <c r="J473" s="236"/>
      <c r="K473" s="236"/>
      <c r="L473" s="241"/>
      <c r="M473" s="242"/>
      <c r="N473" s="243"/>
      <c r="O473" s="243"/>
      <c r="P473" s="243"/>
      <c r="Q473" s="243"/>
      <c r="R473" s="243"/>
      <c r="S473" s="243"/>
      <c r="T473" s="244"/>
      <c r="U473" s="13"/>
      <c r="V473" s="13"/>
      <c r="W473" s="13"/>
      <c r="X473" s="13"/>
      <c r="Y473" s="13"/>
      <c r="Z473" s="13"/>
      <c r="AA473" s="13"/>
      <c r="AB473" s="13"/>
      <c r="AC473" s="13"/>
      <c r="AD473" s="13"/>
      <c r="AE473" s="13"/>
      <c r="AT473" s="245" t="s">
        <v>262</v>
      </c>
      <c r="AU473" s="245" t="s">
        <v>78</v>
      </c>
      <c r="AV473" s="13" t="s">
        <v>76</v>
      </c>
      <c r="AW473" s="13" t="s">
        <v>31</v>
      </c>
      <c r="AX473" s="13" t="s">
        <v>69</v>
      </c>
      <c r="AY473" s="245" t="s">
        <v>252</v>
      </c>
    </row>
    <row r="474" s="14" customFormat="1">
      <c r="A474" s="14"/>
      <c r="B474" s="246"/>
      <c r="C474" s="247"/>
      <c r="D474" s="237" t="s">
        <v>262</v>
      </c>
      <c r="E474" s="248" t="s">
        <v>19</v>
      </c>
      <c r="F474" s="249" t="s">
        <v>8241</v>
      </c>
      <c r="G474" s="247"/>
      <c r="H474" s="250">
        <v>1.02</v>
      </c>
      <c r="I474" s="251"/>
      <c r="J474" s="247"/>
      <c r="K474" s="247"/>
      <c r="L474" s="252"/>
      <c r="M474" s="253"/>
      <c r="N474" s="254"/>
      <c r="O474" s="254"/>
      <c r="P474" s="254"/>
      <c r="Q474" s="254"/>
      <c r="R474" s="254"/>
      <c r="S474" s="254"/>
      <c r="T474" s="255"/>
      <c r="U474" s="14"/>
      <c r="V474" s="14"/>
      <c r="W474" s="14"/>
      <c r="X474" s="14"/>
      <c r="Y474" s="14"/>
      <c r="Z474" s="14"/>
      <c r="AA474" s="14"/>
      <c r="AB474" s="14"/>
      <c r="AC474" s="14"/>
      <c r="AD474" s="14"/>
      <c r="AE474" s="14"/>
      <c r="AT474" s="256" t="s">
        <v>262</v>
      </c>
      <c r="AU474" s="256" t="s">
        <v>78</v>
      </c>
      <c r="AV474" s="14" t="s">
        <v>78</v>
      </c>
      <c r="AW474" s="14" t="s">
        <v>31</v>
      </c>
      <c r="AX474" s="14" t="s">
        <v>69</v>
      </c>
      <c r="AY474" s="256" t="s">
        <v>252</v>
      </c>
    </row>
    <row r="475" s="15" customFormat="1">
      <c r="A475" s="15"/>
      <c r="B475" s="257"/>
      <c r="C475" s="258"/>
      <c r="D475" s="237" t="s">
        <v>262</v>
      </c>
      <c r="E475" s="259" t="s">
        <v>19</v>
      </c>
      <c r="F475" s="260" t="s">
        <v>265</v>
      </c>
      <c r="G475" s="258"/>
      <c r="H475" s="261">
        <v>1.02</v>
      </c>
      <c r="I475" s="262"/>
      <c r="J475" s="258"/>
      <c r="K475" s="258"/>
      <c r="L475" s="263"/>
      <c r="M475" s="264"/>
      <c r="N475" s="265"/>
      <c r="O475" s="265"/>
      <c r="P475" s="265"/>
      <c r="Q475" s="265"/>
      <c r="R475" s="265"/>
      <c r="S475" s="265"/>
      <c r="T475" s="266"/>
      <c r="U475" s="15"/>
      <c r="V475" s="15"/>
      <c r="W475" s="15"/>
      <c r="X475" s="15"/>
      <c r="Y475" s="15"/>
      <c r="Z475" s="15"/>
      <c r="AA475" s="15"/>
      <c r="AB475" s="15"/>
      <c r="AC475" s="15"/>
      <c r="AD475" s="15"/>
      <c r="AE475" s="15"/>
      <c r="AT475" s="267" t="s">
        <v>262</v>
      </c>
      <c r="AU475" s="267" t="s">
        <v>78</v>
      </c>
      <c r="AV475" s="15" t="s">
        <v>258</v>
      </c>
      <c r="AW475" s="15" t="s">
        <v>31</v>
      </c>
      <c r="AX475" s="15" t="s">
        <v>76</v>
      </c>
      <c r="AY475" s="267" t="s">
        <v>252</v>
      </c>
    </row>
    <row r="476" s="2" customFormat="1" ht="24.15" customHeight="1">
      <c r="A476" s="40"/>
      <c r="B476" s="41"/>
      <c r="C476" s="217" t="s">
        <v>553</v>
      </c>
      <c r="D476" s="217" t="s">
        <v>254</v>
      </c>
      <c r="E476" s="218" t="s">
        <v>8242</v>
      </c>
      <c r="F476" s="219" t="s">
        <v>8243</v>
      </c>
      <c r="G476" s="220" t="s">
        <v>187</v>
      </c>
      <c r="H476" s="221">
        <v>282.11000000000001</v>
      </c>
      <c r="I476" s="222"/>
      <c r="J476" s="223">
        <f>ROUND(I476*H476,2)</f>
        <v>0</v>
      </c>
      <c r="K476" s="219" t="s">
        <v>257</v>
      </c>
      <c r="L476" s="46"/>
      <c r="M476" s="224" t="s">
        <v>19</v>
      </c>
      <c r="N476" s="225" t="s">
        <v>40</v>
      </c>
      <c r="O476" s="86"/>
      <c r="P476" s="226">
        <f>O476*H476</f>
        <v>0</v>
      </c>
      <c r="Q476" s="226">
        <v>0.1173</v>
      </c>
      <c r="R476" s="226">
        <f>Q476*H476</f>
        <v>33.091503000000003</v>
      </c>
      <c r="S476" s="226">
        <v>0</v>
      </c>
      <c r="T476" s="227">
        <f>S476*H476</f>
        <v>0</v>
      </c>
      <c r="U476" s="40"/>
      <c r="V476" s="40"/>
      <c r="W476" s="40"/>
      <c r="X476" s="40"/>
      <c r="Y476" s="40"/>
      <c r="Z476" s="40"/>
      <c r="AA476" s="40"/>
      <c r="AB476" s="40"/>
      <c r="AC476" s="40"/>
      <c r="AD476" s="40"/>
      <c r="AE476" s="40"/>
      <c r="AR476" s="228" t="s">
        <v>258</v>
      </c>
      <c r="AT476" s="228" t="s">
        <v>254</v>
      </c>
      <c r="AU476" s="228" t="s">
        <v>78</v>
      </c>
      <c r="AY476" s="19" t="s">
        <v>252</v>
      </c>
      <c r="BE476" s="229">
        <f>IF(N476="základní",J476,0)</f>
        <v>0</v>
      </c>
      <c r="BF476" s="229">
        <f>IF(N476="snížená",J476,0)</f>
        <v>0</v>
      </c>
      <c r="BG476" s="229">
        <f>IF(N476="zákl. přenesená",J476,0)</f>
        <v>0</v>
      </c>
      <c r="BH476" s="229">
        <f>IF(N476="sníž. přenesená",J476,0)</f>
        <v>0</v>
      </c>
      <c r="BI476" s="229">
        <f>IF(N476="nulová",J476,0)</f>
        <v>0</v>
      </c>
      <c r="BJ476" s="19" t="s">
        <v>76</v>
      </c>
      <c r="BK476" s="229">
        <f>ROUND(I476*H476,2)</f>
        <v>0</v>
      </c>
      <c r="BL476" s="19" t="s">
        <v>258</v>
      </c>
      <c r="BM476" s="228" t="s">
        <v>8244</v>
      </c>
    </row>
    <row r="477" s="2" customFormat="1">
      <c r="A477" s="40"/>
      <c r="B477" s="41"/>
      <c r="C477" s="42"/>
      <c r="D477" s="230" t="s">
        <v>260</v>
      </c>
      <c r="E477" s="42"/>
      <c r="F477" s="231" t="s">
        <v>8245</v>
      </c>
      <c r="G477" s="42"/>
      <c r="H477" s="42"/>
      <c r="I477" s="232"/>
      <c r="J477" s="42"/>
      <c r="K477" s="42"/>
      <c r="L477" s="46"/>
      <c r="M477" s="233"/>
      <c r="N477" s="234"/>
      <c r="O477" s="86"/>
      <c r="P477" s="86"/>
      <c r="Q477" s="86"/>
      <c r="R477" s="86"/>
      <c r="S477" s="86"/>
      <c r="T477" s="87"/>
      <c r="U477" s="40"/>
      <c r="V477" s="40"/>
      <c r="W477" s="40"/>
      <c r="X477" s="40"/>
      <c r="Y477" s="40"/>
      <c r="Z477" s="40"/>
      <c r="AA477" s="40"/>
      <c r="AB477" s="40"/>
      <c r="AC477" s="40"/>
      <c r="AD477" s="40"/>
      <c r="AE477" s="40"/>
      <c r="AT477" s="19" t="s">
        <v>260</v>
      </c>
      <c r="AU477" s="19" t="s">
        <v>78</v>
      </c>
    </row>
    <row r="478" s="14" customFormat="1">
      <c r="A478" s="14"/>
      <c r="B478" s="246"/>
      <c r="C478" s="247"/>
      <c r="D478" s="237" t="s">
        <v>262</v>
      </c>
      <c r="E478" s="248" t="s">
        <v>19</v>
      </c>
      <c r="F478" s="249" t="s">
        <v>193</v>
      </c>
      <c r="G478" s="247"/>
      <c r="H478" s="250">
        <v>12.94</v>
      </c>
      <c r="I478" s="251"/>
      <c r="J478" s="247"/>
      <c r="K478" s="247"/>
      <c r="L478" s="252"/>
      <c r="M478" s="253"/>
      <c r="N478" s="254"/>
      <c r="O478" s="254"/>
      <c r="P478" s="254"/>
      <c r="Q478" s="254"/>
      <c r="R478" s="254"/>
      <c r="S478" s="254"/>
      <c r="T478" s="255"/>
      <c r="U478" s="14"/>
      <c r="V478" s="14"/>
      <c r="W478" s="14"/>
      <c r="X478" s="14"/>
      <c r="Y478" s="14"/>
      <c r="Z478" s="14"/>
      <c r="AA478" s="14"/>
      <c r="AB478" s="14"/>
      <c r="AC478" s="14"/>
      <c r="AD478" s="14"/>
      <c r="AE478" s="14"/>
      <c r="AT478" s="256" t="s">
        <v>262</v>
      </c>
      <c r="AU478" s="256" t="s">
        <v>78</v>
      </c>
      <c r="AV478" s="14" t="s">
        <v>78</v>
      </c>
      <c r="AW478" s="14" t="s">
        <v>31</v>
      </c>
      <c r="AX478" s="14" t="s">
        <v>69</v>
      </c>
      <c r="AY478" s="256" t="s">
        <v>252</v>
      </c>
    </row>
    <row r="479" s="14" customFormat="1">
      <c r="A479" s="14"/>
      <c r="B479" s="246"/>
      <c r="C479" s="247"/>
      <c r="D479" s="237" t="s">
        <v>262</v>
      </c>
      <c r="E479" s="248" t="s">
        <v>19</v>
      </c>
      <c r="F479" s="249" t="s">
        <v>7994</v>
      </c>
      <c r="G479" s="247"/>
      <c r="H479" s="250">
        <v>26.949999999999999</v>
      </c>
      <c r="I479" s="251"/>
      <c r="J479" s="247"/>
      <c r="K479" s="247"/>
      <c r="L479" s="252"/>
      <c r="M479" s="253"/>
      <c r="N479" s="254"/>
      <c r="O479" s="254"/>
      <c r="P479" s="254"/>
      <c r="Q479" s="254"/>
      <c r="R479" s="254"/>
      <c r="S479" s="254"/>
      <c r="T479" s="255"/>
      <c r="U479" s="14"/>
      <c r="V479" s="14"/>
      <c r="W479" s="14"/>
      <c r="X479" s="14"/>
      <c r="Y479" s="14"/>
      <c r="Z479" s="14"/>
      <c r="AA479" s="14"/>
      <c r="AB479" s="14"/>
      <c r="AC479" s="14"/>
      <c r="AD479" s="14"/>
      <c r="AE479" s="14"/>
      <c r="AT479" s="256" t="s">
        <v>262</v>
      </c>
      <c r="AU479" s="256" t="s">
        <v>78</v>
      </c>
      <c r="AV479" s="14" t="s">
        <v>78</v>
      </c>
      <c r="AW479" s="14" t="s">
        <v>31</v>
      </c>
      <c r="AX479" s="14" t="s">
        <v>69</v>
      </c>
      <c r="AY479" s="256" t="s">
        <v>252</v>
      </c>
    </row>
    <row r="480" s="14" customFormat="1">
      <c r="A480" s="14"/>
      <c r="B480" s="246"/>
      <c r="C480" s="247"/>
      <c r="D480" s="237" t="s">
        <v>262</v>
      </c>
      <c r="E480" s="248" t="s">
        <v>19</v>
      </c>
      <c r="F480" s="249" t="s">
        <v>2470</v>
      </c>
      <c r="G480" s="247"/>
      <c r="H480" s="250">
        <v>110.28</v>
      </c>
      <c r="I480" s="251"/>
      <c r="J480" s="247"/>
      <c r="K480" s="247"/>
      <c r="L480" s="252"/>
      <c r="M480" s="253"/>
      <c r="N480" s="254"/>
      <c r="O480" s="254"/>
      <c r="P480" s="254"/>
      <c r="Q480" s="254"/>
      <c r="R480" s="254"/>
      <c r="S480" s="254"/>
      <c r="T480" s="255"/>
      <c r="U480" s="14"/>
      <c r="V480" s="14"/>
      <c r="W480" s="14"/>
      <c r="X480" s="14"/>
      <c r="Y480" s="14"/>
      <c r="Z480" s="14"/>
      <c r="AA480" s="14"/>
      <c r="AB480" s="14"/>
      <c r="AC480" s="14"/>
      <c r="AD480" s="14"/>
      <c r="AE480" s="14"/>
      <c r="AT480" s="256" t="s">
        <v>262</v>
      </c>
      <c r="AU480" s="256" t="s">
        <v>78</v>
      </c>
      <c r="AV480" s="14" t="s">
        <v>78</v>
      </c>
      <c r="AW480" s="14" t="s">
        <v>31</v>
      </c>
      <c r="AX480" s="14" t="s">
        <v>69</v>
      </c>
      <c r="AY480" s="256" t="s">
        <v>252</v>
      </c>
    </row>
    <row r="481" s="14" customFormat="1">
      <c r="A481" s="14"/>
      <c r="B481" s="246"/>
      <c r="C481" s="247"/>
      <c r="D481" s="237" t="s">
        <v>262</v>
      </c>
      <c r="E481" s="248" t="s">
        <v>19</v>
      </c>
      <c r="F481" s="249" t="s">
        <v>1680</v>
      </c>
      <c r="G481" s="247"/>
      <c r="H481" s="250">
        <v>131.94</v>
      </c>
      <c r="I481" s="251"/>
      <c r="J481" s="247"/>
      <c r="K481" s="247"/>
      <c r="L481" s="252"/>
      <c r="M481" s="253"/>
      <c r="N481" s="254"/>
      <c r="O481" s="254"/>
      <c r="P481" s="254"/>
      <c r="Q481" s="254"/>
      <c r="R481" s="254"/>
      <c r="S481" s="254"/>
      <c r="T481" s="255"/>
      <c r="U481" s="14"/>
      <c r="V481" s="14"/>
      <c r="W481" s="14"/>
      <c r="X481" s="14"/>
      <c r="Y481" s="14"/>
      <c r="Z481" s="14"/>
      <c r="AA481" s="14"/>
      <c r="AB481" s="14"/>
      <c r="AC481" s="14"/>
      <c r="AD481" s="14"/>
      <c r="AE481" s="14"/>
      <c r="AT481" s="256" t="s">
        <v>262</v>
      </c>
      <c r="AU481" s="256" t="s">
        <v>78</v>
      </c>
      <c r="AV481" s="14" t="s">
        <v>78</v>
      </c>
      <c r="AW481" s="14" t="s">
        <v>31</v>
      </c>
      <c r="AX481" s="14" t="s">
        <v>69</v>
      </c>
      <c r="AY481" s="256" t="s">
        <v>252</v>
      </c>
    </row>
    <row r="482" s="15" customFormat="1">
      <c r="A482" s="15"/>
      <c r="B482" s="257"/>
      <c r="C482" s="258"/>
      <c r="D482" s="237" t="s">
        <v>262</v>
      </c>
      <c r="E482" s="259" t="s">
        <v>19</v>
      </c>
      <c r="F482" s="260" t="s">
        <v>265</v>
      </c>
      <c r="G482" s="258"/>
      <c r="H482" s="261">
        <v>282.11000000000001</v>
      </c>
      <c r="I482" s="262"/>
      <c r="J482" s="258"/>
      <c r="K482" s="258"/>
      <c r="L482" s="263"/>
      <c r="M482" s="264"/>
      <c r="N482" s="265"/>
      <c r="O482" s="265"/>
      <c r="P482" s="265"/>
      <c r="Q482" s="265"/>
      <c r="R482" s="265"/>
      <c r="S482" s="265"/>
      <c r="T482" s="266"/>
      <c r="U482" s="15"/>
      <c r="V482" s="15"/>
      <c r="W482" s="15"/>
      <c r="X482" s="15"/>
      <c r="Y482" s="15"/>
      <c r="Z482" s="15"/>
      <c r="AA482" s="15"/>
      <c r="AB482" s="15"/>
      <c r="AC482" s="15"/>
      <c r="AD482" s="15"/>
      <c r="AE482" s="15"/>
      <c r="AT482" s="267" t="s">
        <v>262</v>
      </c>
      <c r="AU482" s="267" t="s">
        <v>78</v>
      </c>
      <c r="AV482" s="15" t="s">
        <v>258</v>
      </c>
      <c r="AW482" s="15" t="s">
        <v>31</v>
      </c>
      <c r="AX482" s="15" t="s">
        <v>76</v>
      </c>
      <c r="AY482" s="267" t="s">
        <v>252</v>
      </c>
    </row>
    <row r="483" s="2" customFormat="1" ht="24.15" customHeight="1">
      <c r="A483" s="40"/>
      <c r="B483" s="41"/>
      <c r="C483" s="217" t="s">
        <v>559</v>
      </c>
      <c r="D483" s="217" t="s">
        <v>254</v>
      </c>
      <c r="E483" s="218" t="s">
        <v>8246</v>
      </c>
      <c r="F483" s="219" t="s">
        <v>8247</v>
      </c>
      <c r="G483" s="220" t="s">
        <v>187</v>
      </c>
      <c r="H483" s="221">
        <v>282.11000000000001</v>
      </c>
      <c r="I483" s="222"/>
      <c r="J483" s="223">
        <f>ROUND(I483*H483,2)</f>
        <v>0</v>
      </c>
      <c r="K483" s="219" t="s">
        <v>19</v>
      </c>
      <c r="L483" s="46"/>
      <c r="M483" s="224" t="s">
        <v>19</v>
      </c>
      <c r="N483" s="225" t="s">
        <v>40</v>
      </c>
      <c r="O483" s="86"/>
      <c r="P483" s="226">
        <f>O483*H483</f>
        <v>0</v>
      </c>
      <c r="Q483" s="226">
        <v>0</v>
      </c>
      <c r="R483" s="226">
        <f>Q483*H483</f>
        <v>0</v>
      </c>
      <c r="S483" s="226">
        <v>0</v>
      </c>
      <c r="T483" s="227">
        <f>S483*H483</f>
        <v>0</v>
      </c>
      <c r="U483" s="40"/>
      <c r="V483" s="40"/>
      <c r="W483" s="40"/>
      <c r="X483" s="40"/>
      <c r="Y483" s="40"/>
      <c r="Z483" s="40"/>
      <c r="AA483" s="40"/>
      <c r="AB483" s="40"/>
      <c r="AC483" s="40"/>
      <c r="AD483" s="40"/>
      <c r="AE483" s="40"/>
      <c r="AR483" s="228" t="s">
        <v>258</v>
      </c>
      <c r="AT483" s="228" t="s">
        <v>254</v>
      </c>
      <c r="AU483" s="228" t="s">
        <v>78</v>
      </c>
      <c r="AY483" s="19" t="s">
        <v>252</v>
      </c>
      <c r="BE483" s="229">
        <f>IF(N483="základní",J483,0)</f>
        <v>0</v>
      </c>
      <c r="BF483" s="229">
        <f>IF(N483="snížená",J483,0)</f>
        <v>0</v>
      </c>
      <c r="BG483" s="229">
        <f>IF(N483="zákl. přenesená",J483,0)</f>
        <v>0</v>
      </c>
      <c r="BH483" s="229">
        <f>IF(N483="sníž. přenesená",J483,0)</f>
        <v>0</v>
      </c>
      <c r="BI483" s="229">
        <f>IF(N483="nulová",J483,0)</f>
        <v>0</v>
      </c>
      <c r="BJ483" s="19" t="s">
        <v>76</v>
      </c>
      <c r="BK483" s="229">
        <f>ROUND(I483*H483,2)</f>
        <v>0</v>
      </c>
      <c r="BL483" s="19" t="s">
        <v>258</v>
      </c>
      <c r="BM483" s="228" t="s">
        <v>8248</v>
      </c>
    </row>
    <row r="484" s="2" customFormat="1">
      <c r="A484" s="40"/>
      <c r="B484" s="41"/>
      <c r="C484" s="42"/>
      <c r="D484" s="237" t="s">
        <v>963</v>
      </c>
      <c r="E484" s="42"/>
      <c r="F484" s="289" t="s">
        <v>8249</v>
      </c>
      <c r="G484" s="42"/>
      <c r="H484" s="42"/>
      <c r="I484" s="232"/>
      <c r="J484" s="42"/>
      <c r="K484" s="42"/>
      <c r="L484" s="46"/>
      <c r="M484" s="233"/>
      <c r="N484" s="234"/>
      <c r="O484" s="86"/>
      <c r="P484" s="86"/>
      <c r="Q484" s="86"/>
      <c r="R484" s="86"/>
      <c r="S484" s="86"/>
      <c r="T484" s="87"/>
      <c r="U484" s="40"/>
      <c r="V484" s="40"/>
      <c r="W484" s="40"/>
      <c r="X484" s="40"/>
      <c r="Y484" s="40"/>
      <c r="Z484" s="40"/>
      <c r="AA484" s="40"/>
      <c r="AB484" s="40"/>
      <c r="AC484" s="40"/>
      <c r="AD484" s="40"/>
      <c r="AE484" s="40"/>
      <c r="AT484" s="19" t="s">
        <v>963</v>
      </c>
      <c r="AU484" s="19" t="s">
        <v>78</v>
      </c>
    </row>
    <row r="485" s="2" customFormat="1" ht="37.8" customHeight="1">
      <c r="A485" s="40"/>
      <c r="B485" s="41"/>
      <c r="C485" s="217" t="s">
        <v>571</v>
      </c>
      <c r="D485" s="217" t="s">
        <v>254</v>
      </c>
      <c r="E485" s="218" t="s">
        <v>548</v>
      </c>
      <c r="F485" s="219" t="s">
        <v>549</v>
      </c>
      <c r="G485" s="220" t="s">
        <v>183</v>
      </c>
      <c r="H485" s="221">
        <v>282.11000000000001</v>
      </c>
      <c r="I485" s="222"/>
      <c r="J485" s="223">
        <f>ROUND(I485*H485,2)</f>
        <v>0</v>
      </c>
      <c r="K485" s="219" t="s">
        <v>257</v>
      </c>
      <c r="L485" s="46"/>
      <c r="M485" s="224" t="s">
        <v>19</v>
      </c>
      <c r="N485" s="225" t="s">
        <v>40</v>
      </c>
      <c r="O485" s="86"/>
      <c r="P485" s="226">
        <f>O485*H485</f>
        <v>0</v>
      </c>
      <c r="Q485" s="226">
        <v>2.0000000000000002E-05</v>
      </c>
      <c r="R485" s="226">
        <f>Q485*H485</f>
        <v>0.0056422000000000009</v>
      </c>
      <c r="S485" s="226">
        <v>0</v>
      </c>
      <c r="T485" s="227">
        <f>S485*H485</f>
        <v>0</v>
      </c>
      <c r="U485" s="40"/>
      <c r="V485" s="40"/>
      <c r="W485" s="40"/>
      <c r="X485" s="40"/>
      <c r="Y485" s="40"/>
      <c r="Z485" s="40"/>
      <c r="AA485" s="40"/>
      <c r="AB485" s="40"/>
      <c r="AC485" s="40"/>
      <c r="AD485" s="40"/>
      <c r="AE485" s="40"/>
      <c r="AR485" s="228" t="s">
        <v>258</v>
      </c>
      <c r="AT485" s="228" t="s">
        <v>254</v>
      </c>
      <c r="AU485" s="228" t="s">
        <v>78</v>
      </c>
      <c r="AY485" s="19" t="s">
        <v>252</v>
      </c>
      <c r="BE485" s="229">
        <f>IF(N485="základní",J485,0)</f>
        <v>0</v>
      </c>
      <c r="BF485" s="229">
        <f>IF(N485="snížená",J485,0)</f>
        <v>0</v>
      </c>
      <c r="BG485" s="229">
        <f>IF(N485="zákl. přenesená",J485,0)</f>
        <v>0</v>
      </c>
      <c r="BH485" s="229">
        <f>IF(N485="sníž. přenesená",J485,0)</f>
        <v>0</v>
      </c>
      <c r="BI485" s="229">
        <f>IF(N485="nulová",J485,0)</f>
        <v>0</v>
      </c>
      <c r="BJ485" s="19" t="s">
        <v>76</v>
      </c>
      <c r="BK485" s="229">
        <f>ROUND(I485*H485,2)</f>
        <v>0</v>
      </c>
      <c r="BL485" s="19" t="s">
        <v>258</v>
      </c>
      <c r="BM485" s="228" t="s">
        <v>1936</v>
      </c>
    </row>
    <row r="486" s="2" customFormat="1">
      <c r="A486" s="40"/>
      <c r="B486" s="41"/>
      <c r="C486" s="42"/>
      <c r="D486" s="230" t="s">
        <v>260</v>
      </c>
      <c r="E486" s="42"/>
      <c r="F486" s="231" t="s">
        <v>551</v>
      </c>
      <c r="G486" s="42"/>
      <c r="H486" s="42"/>
      <c r="I486" s="232"/>
      <c r="J486" s="42"/>
      <c r="K486" s="42"/>
      <c r="L486" s="46"/>
      <c r="M486" s="233"/>
      <c r="N486" s="234"/>
      <c r="O486" s="86"/>
      <c r="P486" s="86"/>
      <c r="Q486" s="86"/>
      <c r="R486" s="86"/>
      <c r="S486" s="86"/>
      <c r="T486" s="87"/>
      <c r="U486" s="40"/>
      <c r="V486" s="40"/>
      <c r="W486" s="40"/>
      <c r="X486" s="40"/>
      <c r="Y486" s="40"/>
      <c r="Z486" s="40"/>
      <c r="AA486" s="40"/>
      <c r="AB486" s="40"/>
      <c r="AC486" s="40"/>
      <c r="AD486" s="40"/>
      <c r="AE486" s="40"/>
      <c r="AT486" s="19" t="s">
        <v>260</v>
      </c>
      <c r="AU486" s="19" t="s">
        <v>78</v>
      </c>
    </row>
    <row r="487" s="2" customFormat="1">
      <c r="A487" s="40"/>
      <c r="B487" s="41"/>
      <c r="C487" s="42"/>
      <c r="D487" s="237" t="s">
        <v>963</v>
      </c>
      <c r="E487" s="42"/>
      <c r="F487" s="289" t="s">
        <v>8250</v>
      </c>
      <c r="G487" s="42"/>
      <c r="H487" s="42"/>
      <c r="I487" s="232"/>
      <c r="J487" s="42"/>
      <c r="K487" s="42"/>
      <c r="L487" s="46"/>
      <c r="M487" s="233"/>
      <c r="N487" s="234"/>
      <c r="O487" s="86"/>
      <c r="P487" s="86"/>
      <c r="Q487" s="86"/>
      <c r="R487" s="86"/>
      <c r="S487" s="86"/>
      <c r="T487" s="87"/>
      <c r="U487" s="40"/>
      <c r="V487" s="40"/>
      <c r="W487" s="40"/>
      <c r="X487" s="40"/>
      <c r="Y487" s="40"/>
      <c r="Z487" s="40"/>
      <c r="AA487" s="40"/>
      <c r="AB487" s="40"/>
      <c r="AC487" s="40"/>
      <c r="AD487" s="40"/>
      <c r="AE487" s="40"/>
      <c r="AT487" s="19" t="s">
        <v>963</v>
      </c>
      <c r="AU487" s="19" t="s">
        <v>78</v>
      </c>
    </row>
    <row r="488" s="2" customFormat="1" ht="24.15" customHeight="1">
      <c r="A488" s="40"/>
      <c r="B488" s="41"/>
      <c r="C488" s="217" t="s">
        <v>578</v>
      </c>
      <c r="D488" s="217" t="s">
        <v>254</v>
      </c>
      <c r="E488" s="218" t="s">
        <v>543</v>
      </c>
      <c r="F488" s="219" t="s">
        <v>544</v>
      </c>
      <c r="G488" s="220" t="s">
        <v>187</v>
      </c>
      <c r="H488" s="221">
        <v>282.11000000000001</v>
      </c>
      <c r="I488" s="222"/>
      <c r="J488" s="223">
        <f>ROUND(I488*H488,2)</f>
        <v>0</v>
      </c>
      <c r="K488" s="219" t="s">
        <v>257</v>
      </c>
      <c r="L488" s="46"/>
      <c r="M488" s="224" t="s">
        <v>19</v>
      </c>
      <c r="N488" s="225" t="s">
        <v>40</v>
      </c>
      <c r="O488" s="86"/>
      <c r="P488" s="226">
        <f>O488*H488</f>
        <v>0</v>
      </c>
      <c r="Q488" s="226">
        <v>0.00012999999999999999</v>
      </c>
      <c r="R488" s="226">
        <f>Q488*H488</f>
        <v>0.0366743</v>
      </c>
      <c r="S488" s="226">
        <v>0</v>
      </c>
      <c r="T488" s="227">
        <f>S488*H488</f>
        <v>0</v>
      </c>
      <c r="U488" s="40"/>
      <c r="V488" s="40"/>
      <c r="W488" s="40"/>
      <c r="X488" s="40"/>
      <c r="Y488" s="40"/>
      <c r="Z488" s="40"/>
      <c r="AA488" s="40"/>
      <c r="AB488" s="40"/>
      <c r="AC488" s="40"/>
      <c r="AD488" s="40"/>
      <c r="AE488" s="40"/>
      <c r="AR488" s="228" t="s">
        <v>258</v>
      </c>
      <c r="AT488" s="228" t="s">
        <v>254</v>
      </c>
      <c r="AU488" s="228" t="s">
        <v>78</v>
      </c>
      <c r="AY488" s="19" t="s">
        <v>252</v>
      </c>
      <c r="BE488" s="229">
        <f>IF(N488="základní",J488,0)</f>
        <v>0</v>
      </c>
      <c r="BF488" s="229">
        <f>IF(N488="snížená",J488,0)</f>
        <v>0</v>
      </c>
      <c r="BG488" s="229">
        <f>IF(N488="zákl. přenesená",J488,0)</f>
        <v>0</v>
      </c>
      <c r="BH488" s="229">
        <f>IF(N488="sníž. přenesená",J488,0)</f>
        <v>0</v>
      </c>
      <c r="BI488" s="229">
        <f>IF(N488="nulová",J488,0)</f>
        <v>0</v>
      </c>
      <c r="BJ488" s="19" t="s">
        <v>76</v>
      </c>
      <c r="BK488" s="229">
        <f>ROUND(I488*H488,2)</f>
        <v>0</v>
      </c>
      <c r="BL488" s="19" t="s">
        <v>258</v>
      </c>
      <c r="BM488" s="228" t="s">
        <v>1934</v>
      </c>
    </row>
    <row r="489" s="2" customFormat="1">
      <c r="A489" s="40"/>
      <c r="B489" s="41"/>
      <c r="C489" s="42"/>
      <c r="D489" s="230" t="s">
        <v>260</v>
      </c>
      <c r="E489" s="42"/>
      <c r="F489" s="231" t="s">
        <v>546</v>
      </c>
      <c r="G489" s="42"/>
      <c r="H489" s="42"/>
      <c r="I489" s="232"/>
      <c r="J489" s="42"/>
      <c r="K489" s="42"/>
      <c r="L489" s="46"/>
      <c r="M489" s="233"/>
      <c r="N489" s="234"/>
      <c r="O489" s="86"/>
      <c r="P489" s="86"/>
      <c r="Q489" s="86"/>
      <c r="R489" s="86"/>
      <c r="S489" s="86"/>
      <c r="T489" s="87"/>
      <c r="U489" s="40"/>
      <c r="V489" s="40"/>
      <c r="W489" s="40"/>
      <c r="X489" s="40"/>
      <c r="Y489" s="40"/>
      <c r="Z489" s="40"/>
      <c r="AA489" s="40"/>
      <c r="AB489" s="40"/>
      <c r="AC489" s="40"/>
      <c r="AD489" s="40"/>
      <c r="AE489" s="40"/>
      <c r="AT489" s="19" t="s">
        <v>260</v>
      </c>
      <c r="AU489" s="19" t="s">
        <v>78</v>
      </c>
    </row>
    <row r="490" s="14" customFormat="1">
      <c r="A490" s="14"/>
      <c r="B490" s="246"/>
      <c r="C490" s="247"/>
      <c r="D490" s="237" t="s">
        <v>262</v>
      </c>
      <c r="E490" s="248" t="s">
        <v>19</v>
      </c>
      <c r="F490" s="249" t="s">
        <v>193</v>
      </c>
      <c r="G490" s="247"/>
      <c r="H490" s="250">
        <v>12.94</v>
      </c>
      <c r="I490" s="251"/>
      <c r="J490" s="247"/>
      <c r="K490" s="247"/>
      <c r="L490" s="252"/>
      <c r="M490" s="253"/>
      <c r="N490" s="254"/>
      <c r="O490" s="254"/>
      <c r="P490" s="254"/>
      <c r="Q490" s="254"/>
      <c r="R490" s="254"/>
      <c r="S490" s="254"/>
      <c r="T490" s="255"/>
      <c r="U490" s="14"/>
      <c r="V490" s="14"/>
      <c r="W490" s="14"/>
      <c r="X490" s="14"/>
      <c r="Y490" s="14"/>
      <c r="Z490" s="14"/>
      <c r="AA490" s="14"/>
      <c r="AB490" s="14"/>
      <c r="AC490" s="14"/>
      <c r="AD490" s="14"/>
      <c r="AE490" s="14"/>
      <c r="AT490" s="256" t="s">
        <v>262</v>
      </c>
      <c r="AU490" s="256" t="s">
        <v>78</v>
      </c>
      <c r="AV490" s="14" t="s">
        <v>78</v>
      </c>
      <c r="AW490" s="14" t="s">
        <v>31</v>
      </c>
      <c r="AX490" s="14" t="s">
        <v>69</v>
      </c>
      <c r="AY490" s="256" t="s">
        <v>252</v>
      </c>
    </row>
    <row r="491" s="14" customFormat="1">
      <c r="A491" s="14"/>
      <c r="B491" s="246"/>
      <c r="C491" s="247"/>
      <c r="D491" s="237" t="s">
        <v>262</v>
      </c>
      <c r="E491" s="248" t="s">
        <v>19</v>
      </c>
      <c r="F491" s="249" t="s">
        <v>7994</v>
      </c>
      <c r="G491" s="247"/>
      <c r="H491" s="250">
        <v>26.949999999999999</v>
      </c>
      <c r="I491" s="251"/>
      <c r="J491" s="247"/>
      <c r="K491" s="247"/>
      <c r="L491" s="252"/>
      <c r="M491" s="253"/>
      <c r="N491" s="254"/>
      <c r="O491" s="254"/>
      <c r="P491" s="254"/>
      <c r="Q491" s="254"/>
      <c r="R491" s="254"/>
      <c r="S491" s="254"/>
      <c r="T491" s="255"/>
      <c r="U491" s="14"/>
      <c r="V491" s="14"/>
      <c r="W491" s="14"/>
      <c r="X491" s="14"/>
      <c r="Y491" s="14"/>
      <c r="Z491" s="14"/>
      <c r="AA491" s="14"/>
      <c r="AB491" s="14"/>
      <c r="AC491" s="14"/>
      <c r="AD491" s="14"/>
      <c r="AE491" s="14"/>
      <c r="AT491" s="256" t="s">
        <v>262</v>
      </c>
      <c r="AU491" s="256" t="s">
        <v>78</v>
      </c>
      <c r="AV491" s="14" t="s">
        <v>78</v>
      </c>
      <c r="AW491" s="14" t="s">
        <v>31</v>
      </c>
      <c r="AX491" s="14" t="s">
        <v>69</v>
      </c>
      <c r="AY491" s="256" t="s">
        <v>252</v>
      </c>
    </row>
    <row r="492" s="14" customFormat="1">
      <c r="A492" s="14"/>
      <c r="B492" s="246"/>
      <c r="C492" s="247"/>
      <c r="D492" s="237" t="s">
        <v>262</v>
      </c>
      <c r="E492" s="248" t="s">
        <v>19</v>
      </c>
      <c r="F492" s="249" t="s">
        <v>2470</v>
      </c>
      <c r="G492" s="247"/>
      <c r="H492" s="250">
        <v>110.28</v>
      </c>
      <c r="I492" s="251"/>
      <c r="J492" s="247"/>
      <c r="K492" s="247"/>
      <c r="L492" s="252"/>
      <c r="M492" s="253"/>
      <c r="N492" s="254"/>
      <c r="O492" s="254"/>
      <c r="P492" s="254"/>
      <c r="Q492" s="254"/>
      <c r="R492" s="254"/>
      <c r="S492" s="254"/>
      <c r="T492" s="255"/>
      <c r="U492" s="14"/>
      <c r="V492" s="14"/>
      <c r="W492" s="14"/>
      <c r="X492" s="14"/>
      <c r="Y492" s="14"/>
      <c r="Z492" s="14"/>
      <c r="AA492" s="14"/>
      <c r="AB492" s="14"/>
      <c r="AC492" s="14"/>
      <c r="AD492" s="14"/>
      <c r="AE492" s="14"/>
      <c r="AT492" s="256" t="s">
        <v>262</v>
      </c>
      <c r="AU492" s="256" t="s">
        <v>78</v>
      </c>
      <c r="AV492" s="14" t="s">
        <v>78</v>
      </c>
      <c r="AW492" s="14" t="s">
        <v>31</v>
      </c>
      <c r="AX492" s="14" t="s">
        <v>69</v>
      </c>
      <c r="AY492" s="256" t="s">
        <v>252</v>
      </c>
    </row>
    <row r="493" s="14" customFormat="1">
      <c r="A493" s="14"/>
      <c r="B493" s="246"/>
      <c r="C493" s="247"/>
      <c r="D493" s="237" t="s">
        <v>262</v>
      </c>
      <c r="E493" s="248" t="s">
        <v>19</v>
      </c>
      <c r="F493" s="249" t="s">
        <v>1680</v>
      </c>
      <c r="G493" s="247"/>
      <c r="H493" s="250">
        <v>131.94</v>
      </c>
      <c r="I493" s="251"/>
      <c r="J493" s="247"/>
      <c r="K493" s="247"/>
      <c r="L493" s="252"/>
      <c r="M493" s="253"/>
      <c r="N493" s="254"/>
      <c r="O493" s="254"/>
      <c r="P493" s="254"/>
      <c r="Q493" s="254"/>
      <c r="R493" s="254"/>
      <c r="S493" s="254"/>
      <c r="T493" s="255"/>
      <c r="U493" s="14"/>
      <c r="V493" s="14"/>
      <c r="W493" s="14"/>
      <c r="X493" s="14"/>
      <c r="Y493" s="14"/>
      <c r="Z493" s="14"/>
      <c r="AA493" s="14"/>
      <c r="AB493" s="14"/>
      <c r="AC493" s="14"/>
      <c r="AD493" s="14"/>
      <c r="AE493" s="14"/>
      <c r="AT493" s="256" t="s">
        <v>262</v>
      </c>
      <c r="AU493" s="256" t="s">
        <v>78</v>
      </c>
      <c r="AV493" s="14" t="s">
        <v>78</v>
      </c>
      <c r="AW493" s="14" t="s">
        <v>31</v>
      </c>
      <c r="AX493" s="14" t="s">
        <v>69</v>
      </c>
      <c r="AY493" s="256" t="s">
        <v>252</v>
      </c>
    </row>
    <row r="494" s="15" customFormat="1">
      <c r="A494" s="15"/>
      <c r="B494" s="257"/>
      <c r="C494" s="258"/>
      <c r="D494" s="237" t="s">
        <v>262</v>
      </c>
      <c r="E494" s="259" t="s">
        <v>19</v>
      </c>
      <c r="F494" s="260" t="s">
        <v>265</v>
      </c>
      <c r="G494" s="258"/>
      <c r="H494" s="261">
        <v>282.11000000000001</v>
      </c>
      <c r="I494" s="262"/>
      <c r="J494" s="258"/>
      <c r="K494" s="258"/>
      <c r="L494" s="263"/>
      <c r="M494" s="264"/>
      <c r="N494" s="265"/>
      <c r="O494" s="265"/>
      <c r="P494" s="265"/>
      <c r="Q494" s="265"/>
      <c r="R494" s="265"/>
      <c r="S494" s="265"/>
      <c r="T494" s="266"/>
      <c r="U494" s="15"/>
      <c r="V494" s="15"/>
      <c r="W494" s="15"/>
      <c r="X494" s="15"/>
      <c r="Y494" s="15"/>
      <c r="Z494" s="15"/>
      <c r="AA494" s="15"/>
      <c r="AB494" s="15"/>
      <c r="AC494" s="15"/>
      <c r="AD494" s="15"/>
      <c r="AE494" s="15"/>
      <c r="AT494" s="267" t="s">
        <v>262</v>
      </c>
      <c r="AU494" s="267" t="s">
        <v>78</v>
      </c>
      <c r="AV494" s="15" t="s">
        <v>258</v>
      </c>
      <c r="AW494" s="15" t="s">
        <v>31</v>
      </c>
      <c r="AX494" s="15" t="s">
        <v>76</v>
      </c>
      <c r="AY494" s="267" t="s">
        <v>252</v>
      </c>
    </row>
    <row r="495" s="12" customFormat="1" ht="22.8" customHeight="1">
      <c r="A495" s="12"/>
      <c r="B495" s="201"/>
      <c r="C495" s="202"/>
      <c r="D495" s="203" t="s">
        <v>68</v>
      </c>
      <c r="E495" s="215" t="s">
        <v>576</v>
      </c>
      <c r="F495" s="215" t="s">
        <v>577</v>
      </c>
      <c r="G495" s="202"/>
      <c r="H495" s="202"/>
      <c r="I495" s="205"/>
      <c r="J495" s="216">
        <f>BK495</f>
        <v>0</v>
      </c>
      <c r="K495" s="202"/>
      <c r="L495" s="207"/>
      <c r="M495" s="208"/>
      <c r="N495" s="209"/>
      <c r="O495" s="209"/>
      <c r="P495" s="210">
        <f>SUM(P496:P504)</f>
        <v>0</v>
      </c>
      <c r="Q495" s="209"/>
      <c r="R495" s="210">
        <f>SUM(R496:R504)</f>
        <v>0.0028800000000000002</v>
      </c>
      <c r="S495" s="209"/>
      <c r="T495" s="211">
        <f>SUM(T496:T504)</f>
        <v>0</v>
      </c>
      <c r="U495" s="12"/>
      <c r="V495" s="12"/>
      <c r="W495" s="12"/>
      <c r="X495" s="12"/>
      <c r="Y495" s="12"/>
      <c r="Z495" s="12"/>
      <c r="AA495" s="12"/>
      <c r="AB495" s="12"/>
      <c r="AC495" s="12"/>
      <c r="AD495" s="12"/>
      <c r="AE495" s="12"/>
      <c r="AR495" s="212" t="s">
        <v>76</v>
      </c>
      <c r="AT495" s="213" t="s">
        <v>68</v>
      </c>
      <c r="AU495" s="213" t="s">
        <v>76</v>
      </c>
      <c r="AY495" s="212" t="s">
        <v>252</v>
      </c>
      <c r="BK495" s="214">
        <f>SUM(BK496:BK504)</f>
        <v>0</v>
      </c>
    </row>
    <row r="496" s="2" customFormat="1" ht="37.8" customHeight="1">
      <c r="A496" s="40"/>
      <c r="B496" s="41"/>
      <c r="C496" s="217" t="s">
        <v>586</v>
      </c>
      <c r="D496" s="217" t="s">
        <v>254</v>
      </c>
      <c r="E496" s="218" t="s">
        <v>579</v>
      </c>
      <c r="F496" s="219" t="s">
        <v>580</v>
      </c>
      <c r="G496" s="220" t="s">
        <v>274</v>
      </c>
      <c r="H496" s="221">
        <v>6</v>
      </c>
      <c r="I496" s="222"/>
      <c r="J496" s="223">
        <f>ROUND(I496*H496,2)</f>
        <v>0</v>
      </c>
      <c r="K496" s="219" t="s">
        <v>257</v>
      </c>
      <c r="L496" s="46"/>
      <c r="M496" s="224" t="s">
        <v>19</v>
      </c>
      <c r="N496" s="225" t="s">
        <v>40</v>
      </c>
      <c r="O496" s="86"/>
      <c r="P496" s="226">
        <f>O496*H496</f>
        <v>0</v>
      </c>
      <c r="Q496" s="226">
        <v>0.00048000000000000001</v>
      </c>
      <c r="R496" s="226">
        <f>Q496*H496</f>
        <v>0.0028800000000000002</v>
      </c>
      <c r="S496" s="226">
        <v>0</v>
      </c>
      <c r="T496" s="227">
        <f>S496*H496</f>
        <v>0</v>
      </c>
      <c r="U496" s="40"/>
      <c r="V496" s="40"/>
      <c r="W496" s="40"/>
      <c r="X496" s="40"/>
      <c r="Y496" s="40"/>
      <c r="Z496" s="40"/>
      <c r="AA496" s="40"/>
      <c r="AB496" s="40"/>
      <c r="AC496" s="40"/>
      <c r="AD496" s="40"/>
      <c r="AE496" s="40"/>
      <c r="AR496" s="228" t="s">
        <v>258</v>
      </c>
      <c r="AT496" s="228" t="s">
        <v>254</v>
      </c>
      <c r="AU496" s="228" t="s">
        <v>78</v>
      </c>
      <c r="AY496" s="19" t="s">
        <v>252</v>
      </c>
      <c r="BE496" s="229">
        <f>IF(N496="základní",J496,0)</f>
        <v>0</v>
      </c>
      <c r="BF496" s="229">
        <f>IF(N496="snížená",J496,0)</f>
        <v>0</v>
      </c>
      <c r="BG496" s="229">
        <f>IF(N496="zákl. přenesená",J496,0)</f>
        <v>0</v>
      </c>
      <c r="BH496" s="229">
        <f>IF(N496="sníž. přenesená",J496,0)</f>
        <v>0</v>
      </c>
      <c r="BI496" s="229">
        <f>IF(N496="nulová",J496,0)</f>
        <v>0</v>
      </c>
      <c r="BJ496" s="19" t="s">
        <v>76</v>
      </c>
      <c r="BK496" s="229">
        <f>ROUND(I496*H496,2)</f>
        <v>0</v>
      </c>
      <c r="BL496" s="19" t="s">
        <v>258</v>
      </c>
      <c r="BM496" s="228" t="s">
        <v>1992</v>
      </c>
    </row>
    <row r="497" s="2" customFormat="1">
      <c r="A497" s="40"/>
      <c r="B497" s="41"/>
      <c r="C497" s="42"/>
      <c r="D497" s="230" t="s">
        <v>260</v>
      </c>
      <c r="E497" s="42"/>
      <c r="F497" s="231" t="s">
        <v>582</v>
      </c>
      <c r="G497" s="42"/>
      <c r="H497" s="42"/>
      <c r="I497" s="232"/>
      <c r="J497" s="42"/>
      <c r="K497" s="42"/>
      <c r="L497" s="46"/>
      <c r="M497" s="233"/>
      <c r="N497" s="234"/>
      <c r="O497" s="86"/>
      <c r="P497" s="86"/>
      <c r="Q497" s="86"/>
      <c r="R497" s="86"/>
      <c r="S497" s="86"/>
      <c r="T497" s="87"/>
      <c r="U497" s="40"/>
      <c r="V497" s="40"/>
      <c r="W497" s="40"/>
      <c r="X497" s="40"/>
      <c r="Y497" s="40"/>
      <c r="Z497" s="40"/>
      <c r="AA497" s="40"/>
      <c r="AB497" s="40"/>
      <c r="AC497" s="40"/>
      <c r="AD497" s="40"/>
      <c r="AE497" s="40"/>
      <c r="AT497" s="19" t="s">
        <v>260</v>
      </c>
      <c r="AU497" s="19" t="s">
        <v>78</v>
      </c>
    </row>
    <row r="498" s="13" customFormat="1">
      <c r="A498" s="13"/>
      <c r="B498" s="235"/>
      <c r="C498" s="236"/>
      <c r="D498" s="237" t="s">
        <v>262</v>
      </c>
      <c r="E498" s="238" t="s">
        <v>19</v>
      </c>
      <c r="F498" s="239" t="s">
        <v>891</v>
      </c>
      <c r="G498" s="236"/>
      <c r="H498" s="238" t="s">
        <v>19</v>
      </c>
      <c r="I498" s="240"/>
      <c r="J498" s="236"/>
      <c r="K498" s="236"/>
      <c r="L498" s="241"/>
      <c r="M498" s="242"/>
      <c r="N498" s="243"/>
      <c r="O498" s="243"/>
      <c r="P498" s="243"/>
      <c r="Q498" s="243"/>
      <c r="R498" s="243"/>
      <c r="S498" s="243"/>
      <c r="T498" s="244"/>
      <c r="U498" s="13"/>
      <c r="V498" s="13"/>
      <c r="W498" s="13"/>
      <c r="X498" s="13"/>
      <c r="Y498" s="13"/>
      <c r="Z498" s="13"/>
      <c r="AA498" s="13"/>
      <c r="AB498" s="13"/>
      <c r="AC498" s="13"/>
      <c r="AD498" s="13"/>
      <c r="AE498" s="13"/>
      <c r="AT498" s="245" t="s">
        <v>262</v>
      </c>
      <c r="AU498" s="245" t="s">
        <v>78</v>
      </c>
      <c r="AV498" s="13" t="s">
        <v>76</v>
      </c>
      <c r="AW498" s="13" t="s">
        <v>31</v>
      </c>
      <c r="AX498" s="13" t="s">
        <v>69</v>
      </c>
      <c r="AY498" s="245" t="s">
        <v>252</v>
      </c>
    </row>
    <row r="499" s="14" customFormat="1">
      <c r="A499" s="14"/>
      <c r="B499" s="246"/>
      <c r="C499" s="247"/>
      <c r="D499" s="237" t="s">
        <v>262</v>
      </c>
      <c r="E499" s="248" t="s">
        <v>19</v>
      </c>
      <c r="F499" s="249" t="s">
        <v>8251</v>
      </c>
      <c r="G499" s="247"/>
      <c r="H499" s="250">
        <v>1</v>
      </c>
      <c r="I499" s="251"/>
      <c r="J499" s="247"/>
      <c r="K499" s="247"/>
      <c r="L499" s="252"/>
      <c r="M499" s="253"/>
      <c r="N499" s="254"/>
      <c r="O499" s="254"/>
      <c r="P499" s="254"/>
      <c r="Q499" s="254"/>
      <c r="R499" s="254"/>
      <c r="S499" s="254"/>
      <c r="T499" s="255"/>
      <c r="U499" s="14"/>
      <c r="V499" s="14"/>
      <c r="W499" s="14"/>
      <c r="X499" s="14"/>
      <c r="Y499" s="14"/>
      <c r="Z499" s="14"/>
      <c r="AA499" s="14"/>
      <c r="AB499" s="14"/>
      <c r="AC499" s="14"/>
      <c r="AD499" s="14"/>
      <c r="AE499" s="14"/>
      <c r="AT499" s="256" t="s">
        <v>262</v>
      </c>
      <c r="AU499" s="256" t="s">
        <v>78</v>
      </c>
      <c r="AV499" s="14" t="s">
        <v>78</v>
      </c>
      <c r="AW499" s="14" t="s">
        <v>31</v>
      </c>
      <c r="AX499" s="14" t="s">
        <v>69</v>
      </c>
      <c r="AY499" s="256" t="s">
        <v>252</v>
      </c>
    </row>
    <row r="500" s="14" customFormat="1">
      <c r="A500" s="14"/>
      <c r="B500" s="246"/>
      <c r="C500" s="247"/>
      <c r="D500" s="237" t="s">
        <v>262</v>
      </c>
      <c r="E500" s="248" t="s">
        <v>19</v>
      </c>
      <c r="F500" s="249" t="s">
        <v>8252</v>
      </c>
      <c r="G500" s="247"/>
      <c r="H500" s="250">
        <v>1</v>
      </c>
      <c r="I500" s="251"/>
      <c r="J500" s="247"/>
      <c r="K500" s="247"/>
      <c r="L500" s="252"/>
      <c r="M500" s="253"/>
      <c r="N500" s="254"/>
      <c r="O500" s="254"/>
      <c r="P500" s="254"/>
      <c r="Q500" s="254"/>
      <c r="R500" s="254"/>
      <c r="S500" s="254"/>
      <c r="T500" s="255"/>
      <c r="U500" s="14"/>
      <c r="V500" s="14"/>
      <c r="W500" s="14"/>
      <c r="X500" s="14"/>
      <c r="Y500" s="14"/>
      <c r="Z500" s="14"/>
      <c r="AA500" s="14"/>
      <c r="AB500" s="14"/>
      <c r="AC500" s="14"/>
      <c r="AD500" s="14"/>
      <c r="AE500" s="14"/>
      <c r="AT500" s="256" t="s">
        <v>262</v>
      </c>
      <c r="AU500" s="256" t="s">
        <v>78</v>
      </c>
      <c r="AV500" s="14" t="s">
        <v>78</v>
      </c>
      <c r="AW500" s="14" t="s">
        <v>31</v>
      </c>
      <c r="AX500" s="14" t="s">
        <v>69</v>
      </c>
      <c r="AY500" s="256" t="s">
        <v>252</v>
      </c>
    </row>
    <row r="501" s="14" customFormat="1">
      <c r="A501" s="14"/>
      <c r="B501" s="246"/>
      <c r="C501" s="247"/>
      <c r="D501" s="237" t="s">
        <v>262</v>
      </c>
      <c r="E501" s="248" t="s">
        <v>19</v>
      </c>
      <c r="F501" s="249" t="s">
        <v>8253</v>
      </c>
      <c r="G501" s="247"/>
      <c r="H501" s="250">
        <v>2</v>
      </c>
      <c r="I501" s="251"/>
      <c r="J501" s="247"/>
      <c r="K501" s="247"/>
      <c r="L501" s="252"/>
      <c r="M501" s="253"/>
      <c r="N501" s="254"/>
      <c r="O501" s="254"/>
      <c r="P501" s="254"/>
      <c r="Q501" s="254"/>
      <c r="R501" s="254"/>
      <c r="S501" s="254"/>
      <c r="T501" s="255"/>
      <c r="U501" s="14"/>
      <c r="V501" s="14"/>
      <c r="W501" s="14"/>
      <c r="X501" s="14"/>
      <c r="Y501" s="14"/>
      <c r="Z501" s="14"/>
      <c r="AA501" s="14"/>
      <c r="AB501" s="14"/>
      <c r="AC501" s="14"/>
      <c r="AD501" s="14"/>
      <c r="AE501" s="14"/>
      <c r="AT501" s="256" t="s">
        <v>262</v>
      </c>
      <c r="AU501" s="256" t="s">
        <v>78</v>
      </c>
      <c r="AV501" s="14" t="s">
        <v>78</v>
      </c>
      <c r="AW501" s="14" t="s">
        <v>31</v>
      </c>
      <c r="AX501" s="14" t="s">
        <v>69</v>
      </c>
      <c r="AY501" s="256" t="s">
        <v>252</v>
      </c>
    </row>
    <row r="502" s="14" customFormat="1">
      <c r="A502" s="14"/>
      <c r="B502" s="246"/>
      <c r="C502" s="247"/>
      <c r="D502" s="237" t="s">
        <v>262</v>
      </c>
      <c r="E502" s="248" t="s">
        <v>19</v>
      </c>
      <c r="F502" s="249" t="s">
        <v>8254</v>
      </c>
      <c r="G502" s="247"/>
      <c r="H502" s="250">
        <v>2</v>
      </c>
      <c r="I502" s="251"/>
      <c r="J502" s="247"/>
      <c r="K502" s="247"/>
      <c r="L502" s="252"/>
      <c r="M502" s="253"/>
      <c r="N502" s="254"/>
      <c r="O502" s="254"/>
      <c r="P502" s="254"/>
      <c r="Q502" s="254"/>
      <c r="R502" s="254"/>
      <c r="S502" s="254"/>
      <c r="T502" s="255"/>
      <c r="U502" s="14"/>
      <c r="V502" s="14"/>
      <c r="W502" s="14"/>
      <c r="X502" s="14"/>
      <c r="Y502" s="14"/>
      <c r="Z502" s="14"/>
      <c r="AA502" s="14"/>
      <c r="AB502" s="14"/>
      <c r="AC502" s="14"/>
      <c r="AD502" s="14"/>
      <c r="AE502" s="14"/>
      <c r="AT502" s="256" t="s">
        <v>262</v>
      </c>
      <c r="AU502" s="256" t="s">
        <v>78</v>
      </c>
      <c r="AV502" s="14" t="s">
        <v>78</v>
      </c>
      <c r="AW502" s="14" t="s">
        <v>31</v>
      </c>
      <c r="AX502" s="14" t="s">
        <v>69</v>
      </c>
      <c r="AY502" s="256" t="s">
        <v>252</v>
      </c>
    </row>
    <row r="503" s="15" customFormat="1">
      <c r="A503" s="15"/>
      <c r="B503" s="257"/>
      <c r="C503" s="258"/>
      <c r="D503" s="237" t="s">
        <v>262</v>
      </c>
      <c r="E503" s="259" t="s">
        <v>19</v>
      </c>
      <c r="F503" s="260" t="s">
        <v>265</v>
      </c>
      <c r="G503" s="258"/>
      <c r="H503" s="261">
        <v>6</v>
      </c>
      <c r="I503" s="262"/>
      <c r="J503" s="258"/>
      <c r="K503" s="258"/>
      <c r="L503" s="263"/>
      <c r="M503" s="264"/>
      <c r="N503" s="265"/>
      <c r="O503" s="265"/>
      <c r="P503" s="265"/>
      <c r="Q503" s="265"/>
      <c r="R503" s="265"/>
      <c r="S503" s="265"/>
      <c r="T503" s="266"/>
      <c r="U503" s="15"/>
      <c r="V503" s="15"/>
      <c r="W503" s="15"/>
      <c r="X503" s="15"/>
      <c r="Y503" s="15"/>
      <c r="Z503" s="15"/>
      <c r="AA503" s="15"/>
      <c r="AB503" s="15"/>
      <c r="AC503" s="15"/>
      <c r="AD503" s="15"/>
      <c r="AE503" s="15"/>
      <c r="AT503" s="267" t="s">
        <v>262</v>
      </c>
      <c r="AU503" s="267" t="s">
        <v>78</v>
      </c>
      <c r="AV503" s="15" t="s">
        <v>258</v>
      </c>
      <c r="AW503" s="15" t="s">
        <v>31</v>
      </c>
      <c r="AX503" s="15" t="s">
        <v>76</v>
      </c>
      <c r="AY503" s="267" t="s">
        <v>252</v>
      </c>
    </row>
    <row r="504" s="2" customFormat="1" ht="24.15" customHeight="1">
      <c r="A504" s="40"/>
      <c r="B504" s="41"/>
      <c r="C504" s="279" t="s">
        <v>590</v>
      </c>
      <c r="D504" s="279" t="s">
        <v>468</v>
      </c>
      <c r="E504" s="280" t="s">
        <v>8255</v>
      </c>
      <c r="F504" s="281" t="s">
        <v>8256</v>
      </c>
      <c r="G504" s="282" t="s">
        <v>274</v>
      </c>
      <c r="H504" s="283">
        <v>6</v>
      </c>
      <c r="I504" s="284"/>
      <c r="J504" s="285">
        <f>ROUND(I504*H504,2)</f>
        <v>0</v>
      </c>
      <c r="K504" s="281" t="s">
        <v>19</v>
      </c>
      <c r="L504" s="286"/>
      <c r="M504" s="287" t="s">
        <v>19</v>
      </c>
      <c r="N504" s="288" t="s">
        <v>40</v>
      </c>
      <c r="O504" s="86"/>
      <c r="P504" s="226">
        <f>O504*H504</f>
        <v>0</v>
      </c>
      <c r="Q504" s="226">
        <v>0</v>
      </c>
      <c r="R504" s="226">
        <f>Q504*H504</f>
        <v>0</v>
      </c>
      <c r="S504" s="226">
        <v>0</v>
      </c>
      <c r="T504" s="227">
        <f>S504*H504</f>
        <v>0</v>
      </c>
      <c r="U504" s="40"/>
      <c r="V504" s="40"/>
      <c r="W504" s="40"/>
      <c r="X504" s="40"/>
      <c r="Y504" s="40"/>
      <c r="Z504" s="40"/>
      <c r="AA504" s="40"/>
      <c r="AB504" s="40"/>
      <c r="AC504" s="40"/>
      <c r="AD504" s="40"/>
      <c r="AE504" s="40"/>
      <c r="AR504" s="228" t="s">
        <v>303</v>
      </c>
      <c r="AT504" s="228" t="s">
        <v>468</v>
      </c>
      <c r="AU504" s="228" t="s">
        <v>78</v>
      </c>
      <c r="AY504" s="19" t="s">
        <v>252</v>
      </c>
      <c r="BE504" s="229">
        <f>IF(N504="základní",J504,0)</f>
        <v>0</v>
      </c>
      <c r="BF504" s="229">
        <f>IF(N504="snížená",J504,0)</f>
        <v>0</v>
      </c>
      <c r="BG504" s="229">
        <f>IF(N504="zákl. přenesená",J504,0)</f>
        <v>0</v>
      </c>
      <c r="BH504" s="229">
        <f>IF(N504="sníž. přenesená",J504,0)</f>
        <v>0</v>
      </c>
      <c r="BI504" s="229">
        <f>IF(N504="nulová",J504,0)</f>
        <v>0</v>
      </c>
      <c r="BJ504" s="19" t="s">
        <v>76</v>
      </c>
      <c r="BK504" s="229">
        <f>ROUND(I504*H504,2)</f>
        <v>0</v>
      </c>
      <c r="BL504" s="19" t="s">
        <v>258</v>
      </c>
      <c r="BM504" s="228" t="s">
        <v>2000</v>
      </c>
    </row>
    <row r="505" s="12" customFormat="1" ht="22.8" customHeight="1">
      <c r="A505" s="12"/>
      <c r="B505" s="201"/>
      <c r="C505" s="202"/>
      <c r="D505" s="203" t="s">
        <v>68</v>
      </c>
      <c r="E505" s="215" t="s">
        <v>594</v>
      </c>
      <c r="F505" s="215" t="s">
        <v>595</v>
      </c>
      <c r="G505" s="202"/>
      <c r="H505" s="202"/>
      <c r="I505" s="205"/>
      <c r="J505" s="216">
        <f>BK505</f>
        <v>0</v>
      </c>
      <c r="K505" s="202"/>
      <c r="L505" s="207"/>
      <c r="M505" s="208"/>
      <c r="N505" s="209"/>
      <c r="O505" s="209"/>
      <c r="P505" s="210">
        <f>SUM(P506:P514)</f>
        <v>0</v>
      </c>
      <c r="Q505" s="209"/>
      <c r="R505" s="210">
        <f>SUM(R506:R514)</f>
        <v>0.038388294999999996</v>
      </c>
      <c r="S505" s="209"/>
      <c r="T505" s="211">
        <f>SUM(T506:T514)</f>
        <v>0</v>
      </c>
      <c r="U505" s="12"/>
      <c r="V505" s="12"/>
      <c r="W505" s="12"/>
      <c r="X505" s="12"/>
      <c r="Y505" s="12"/>
      <c r="Z505" s="12"/>
      <c r="AA505" s="12"/>
      <c r="AB505" s="12"/>
      <c r="AC505" s="12"/>
      <c r="AD505" s="12"/>
      <c r="AE505" s="12"/>
      <c r="AR505" s="212" t="s">
        <v>76</v>
      </c>
      <c r="AT505" s="213" t="s">
        <v>68</v>
      </c>
      <c r="AU505" s="213" t="s">
        <v>76</v>
      </c>
      <c r="AY505" s="212" t="s">
        <v>252</v>
      </c>
      <c r="BK505" s="214">
        <f>SUM(BK506:BK514)</f>
        <v>0</v>
      </c>
    </row>
    <row r="506" s="2" customFormat="1" ht="37.8" customHeight="1">
      <c r="A506" s="40"/>
      <c r="B506" s="41"/>
      <c r="C506" s="217" t="s">
        <v>596</v>
      </c>
      <c r="D506" s="217" t="s">
        <v>254</v>
      </c>
      <c r="E506" s="218" t="s">
        <v>597</v>
      </c>
      <c r="F506" s="219" t="s">
        <v>598</v>
      </c>
      <c r="G506" s="220" t="s">
        <v>187</v>
      </c>
      <c r="H506" s="221">
        <v>274.47550000000001</v>
      </c>
      <c r="I506" s="222"/>
      <c r="J506" s="223">
        <f>ROUND(I506*H506,2)</f>
        <v>0</v>
      </c>
      <c r="K506" s="219" t="s">
        <v>257</v>
      </c>
      <c r="L506" s="46"/>
      <c r="M506" s="224" t="s">
        <v>19</v>
      </c>
      <c r="N506" s="225" t="s">
        <v>40</v>
      </c>
      <c r="O506" s="86"/>
      <c r="P506" s="226">
        <f>O506*H506</f>
        <v>0</v>
      </c>
      <c r="Q506" s="226">
        <v>0.00012999999999999999</v>
      </c>
      <c r="R506" s="226">
        <f>Q506*H506</f>
        <v>0.035681814999999999</v>
      </c>
      <c r="S506" s="226">
        <v>0</v>
      </c>
      <c r="T506" s="227">
        <f>S506*H506</f>
        <v>0</v>
      </c>
      <c r="U506" s="40"/>
      <c r="V506" s="40"/>
      <c r="W506" s="40"/>
      <c r="X506" s="40"/>
      <c r="Y506" s="40"/>
      <c r="Z506" s="40"/>
      <c r="AA506" s="40"/>
      <c r="AB506" s="40"/>
      <c r="AC506" s="40"/>
      <c r="AD506" s="40"/>
      <c r="AE506" s="40"/>
      <c r="AR506" s="228" t="s">
        <v>258</v>
      </c>
      <c r="AT506" s="228" t="s">
        <v>254</v>
      </c>
      <c r="AU506" s="228" t="s">
        <v>78</v>
      </c>
      <c r="AY506" s="19" t="s">
        <v>252</v>
      </c>
      <c r="BE506" s="229">
        <f>IF(N506="základní",J506,0)</f>
        <v>0</v>
      </c>
      <c r="BF506" s="229">
        <f>IF(N506="snížená",J506,0)</f>
        <v>0</v>
      </c>
      <c r="BG506" s="229">
        <f>IF(N506="zákl. přenesená",J506,0)</f>
        <v>0</v>
      </c>
      <c r="BH506" s="229">
        <f>IF(N506="sníž. přenesená",J506,0)</f>
        <v>0</v>
      </c>
      <c r="BI506" s="229">
        <f>IF(N506="nulová",J506,0)</f>
        <v>0</v>
      </c>
      <c r="BJ506" s="19" t="s">
        <v>76</v>
      </c>
      <c r="BK506" s="229">
        <f>ROUND(I506*H506,2)</f>
        <v>0</v>
      </c>
      <c r="BL506" s="19" t="s">
        <v>258</v>
      </c>
      <c r="BM506" s="228" t="s">
        <v>2001</v>
      </c>
    </row>
    <row r="507" s="2" customFormat="1">
      <c r="A507" s="40"/>
      <c r="B507" s="41"/>
      <c r="C507" s="42"/>
      <c r="D507" s="230" t="s">
        <v>260</v>
      </c>
      <c r="E507" s="42"/>
      <c r="F507" s="231" t="s">
        <v>600</v>
      </c>
      <c r="G507" s="42"/>
      <c r="H507" s="42"/>
      <c r="I507" s="232"/>
      <c r="J507" s="42"/>
      <c r="K507" s="42"/>
      <c r="L507" s="46"/>
      <c r="M507" s="233"/>
      <c r="N507" s="234"/>
      <c r="O507" s="86"/>
      <c r="P507" s="86"/>
      <c r="Q507" s="86"/>
      <c r="R507" s="86"/>
      <c r="S507" s="86"/>
      <c r="T507" s="87"/>
      <c r="U507" s="40"/>
      <c r="V507" s="40"/>
      <c r="W507" s="40"/>
      <c r="X507" s="40"/>
      <c r="Y507" s="40"/>
      <c r="Z507" s="40"/>
      <c r="AA507" s="40"/>
      <c r="AB507" s="40"/>
      <c r="AC507" s="40"/>
      <c r="AD507" s="40"/>
      <c r="AE507" s="40"/>
      <c r="AT507" s="19" t="s">
        <v>260</v>
      </c>
      <c r="AU507" s="19" t="s">
        <v>78</v>
      </c>
    </row>
    <row r="508" s="13" customFormat="1">
      <c r="A508" s="13"/>
      <c r="B508" s="235"/>
      <c r="C508" s="236"/>
      <c r="D508" s="237" t="s">
        <v>262</v>
      </c>
      <c r="E508" s="238" t="s">
        <v>19</v>
      </c>
      <c r="F508" s="239" t="s">
        <v>891</v>
      </c>
      <c r="G508" s="236"/>
      <c r="H508" s="238" t="s">
        <v>19</v>
      </c>
      <c r="I508" s="240"/>
      <c r="J508" s="236"/>
      <c r="K508" s="236"/>
      <c r="L508" s="241"/>
      <c r="M508" s="242"/>
      <c r="N508" s="243"/>
      <c r="O508" s="243"/>
      <c r="P508" s="243"/>
      <c r="Q508" s="243"/>
      <c r="R508" s="243"/>
      <c r="S508" s="243"/>
      <c r="T508" s="244"/>
      <c r="U508" s="13"/>
      <c r="V508" s="13"/>
      <c r="W508" s="13"/>
      <c r="X508" s="13"/>
      <c r="Y508" s="13"/>
      <c r="Z508" s="13"/>
      <c r="AA508" s="13"/>
      <c r="AB508" s="13"/>
      <c r="AC508" s="13"/>
      <c r="AD508" s="13"/>
      <c r="AE508" s="13"/>
      <c r="AT508" s="245" t="s">
        <v>262</v>
      </c>
      <c r="AU508" s="245" t="s">
        <v>78</v>
      </c>
      <c r="AV508" s="13" t="s">
        <v>76</v>
      </c>
      <c r="AW508" s="13" t="s">
        <v>31</v>
      </c>
      <c r="AX508" s="13" t="s">
        <v>69</v>
      </c>
      <c r="AY508" s="245" t="s">
        <v>252</v>
      </c>
    </row>
    <row r="509" s="14" customFormat="1">
      <c r="A509" s="14"/>
      <c r="B509" s="246"/>
      <c r="C509" s="247"/>
      <c r="D509" s="237" t="s">
        <v>262</v>
      </c>
      <c r="E509" s="248" t="s">
        <v>19</v>
      </c>
      <c r="F509" s="249" t="s">
        <v>6370</v>
      </c>
      <c r="G509" s="247"/>
      <c r="H509" s="250">
        <v>274.47550000000001</v>
      </c>
      <c r="I509" s="251"/>
      <c r="J509" s="247"/>
      <c r="K509" s="247"/>
      <c r="L509" s="252"/>
      <c r="M509" s="253"/>
      <c r="N509" s="254"/>
      <c r="O509" s="254"/>
      <c r="P509" s="254"/>
      <c r="Q509" s="254"/>
      <c r="R509" s="254"/>
      <c r="S509" s="254"/>
      <c r="T509" s="255"/>
      <c r="U509" s="14"/>
      <c r="V509" s="14"/>
      <c r="W509" s="14"/>
      <c r="X509" s="14"/>
      <c r="Y509" s="14"/>
      <c r="Z509" s="14"/>
      <c r="AA509" s="14"/>
      <c r="AB509" s="14"/>
      <c r="AC509" s="14"/>
      <c r="AD509" s="14"/>
      <c r="AE509" s="14"/>
      <c r="AT509" s="256" t="s">
        <v>262</v>
      </c>
      <c r="AU509" s="256" t="s">
        <v>78</v>
      </c>
      <c r="AV509" s="14" t="s">
        <v>78</v>
      </c>
      <c r="AW509" s="14" t="s">
        <v>31</v>
      </c>
      <c r="AX509" s="14" t="s">
        <v>76</v>
      </c>
      <c r="AY509" s="256" t="s">
        <v>252</v>
      </c>
    </row>
    <row r="510" s="2" customFormat="1" ht="37.8" customHeight="1">
      <c r="A510" s="40"/>
      <c r="B510" s="41"/>
      <c r="C510" s="217" t="s">
        <v>603</v>
      </c>
      <c r="D510" s="217" t="s">
        <v>254</v>
      </c>
      <c r="E510" s="218" t="s">
        <v>6063</v>
      </c>
      <c r="F510" s="219" t="s">
        <v>6064</v>
      </c>
      <c r="G510" s="220" t="s">
        <v>187</v>
      </c>
      <c r="H510" s="221">
        <v>12.888</v>
      </c>
      <c r="I510" s="222"/>
      <c r="J510" s="223">
        <f>ROUND(I510*H510,2)</f>
        <v>0</v>
      </c>
      <c r="K510" s="219" t="s">
        <v>257</v>
      </c>
      <c r="L510" s="46"/>
      <c r="M510" s="224" t="s">
        <v>19</v>
      </c>
      <c r="N510" s="225" t="s">
        <v>40</v>
      </c>
      <c r="O510" s="86"/>
      <c r="P510" s="226">
        <f>O510*H510</f>
        <v>0</v>
      </c>
      <c r="Q510" s="226">
        <v>0.00021000000000000001</v>
      </c>
      <c r="R510" s="226">
        <f>Q510*H510</f>
        <v>0.0027064800000000003</v>
      </c>
      <c r="S510" s="226">
        <v>0</v>
      </c>
      <c r="T510" s="227">
        <f>S510*H510</f>
        <v>0</v>
      </c>
      <c r="U510" s="40"/>
      <c r="V510" s="40"/>
      <c r="W510" s="40"/>
      <c r="X510" s="40"/>
      <c r="Y510" s="40"/>
      <c r="Z510" s="40"/>
      <c r="AA510" s="40"/>
      <c r="AB510" s="40"/>
      <c r="AC510" s="40"/>
      <c r="AD510" s="40"/>
      <c r="AE510" s="40"/>
      <c r="AR510" s="228" t="s">
        <v>258</v>
      </c>
      <c r="AT510" s="228" t="s">
        <v>254</v>
      </c>
      <c r="AU510" s="228" t="s">
        <v>78</v>
      </c>
      <c r="AY510" s="19" t="s">
        <v>252</v>
      </c>
      <c r="BE510" s="229">
        <f>IF(N510="základní",J510,0)</f>
        <v>0</v>
      </c>
      <c r="BF510" s="229">
        <f>IF(N510="snížená",J510,0)</f>
        <v>0</v>
      </c>
      <c r="BG510" s="229">
        <f>IF(N510="zákl. přenesená",J510,0)</f>
        <v>0</v>
      </c>
      <c r="BH510" s="229">
        <f>IF(N510="sníž. přenesená",J510,0)</f>
        <v>0</v>
      </c>
      <c r="BI510" s="229">
        <f>IF(N510="nulová",J510,0)</f>
        <v>0</v>
      </c>
      <c r="BJ510" s="19" t="s">
        <v>76</v>
      </c>
      <c r="BK510" s="229">
        <f>ROUND(I510*H510,2)</f>
        <v>0</v>
      </c>
      <c r="BL510" s="19" t="s">
        <v>258</v>
      </c>
      <c r="BM510" s="228" t="s">
        <v>6065</v>
      </c>
    </row>
    <row r="511" s="2" customFormat="1">
      <c r="A511" s="40"/>
      <c r="B511" s="41"/>
      <c r="C511" s="42"/>
      <c r="D511" s="230" t="s">
        <v>260</v>
      </c>
      <c r="E511" s="42"/>
      <c r="F511" s="231" t="s">
        <v>6066</v>
      </c>
      <c r="G511" s="42"/>
      <c r="H511" s="42"/>
      <c r="I511" s="232"/>
      <c r="J511" s="42"/>
      <c r="K511" s="42"/>
      <c r="L511" s="46"/>
      <c r="M511" s="233"/>
      <c r="N511" s="234"/>
      <c r="O511" s="86"/>
      <c r="P511" s="86"/>
      <c r="Q511" s="86"/>
      <c r="R511" s="86"/>
      <c r="S511" s="86"/>
      <c r="T511" s="87"/>
      <c r="U511" s="40"/>
      <c r="V511" s="40"/>
      <c r="W511" s="40"/>
      <c r="X511" s="40"/>
      <c r="Y511" s="40"/>
      <c r="Z511" s="40"/>
      <c r="AA511" s="40"/>
      <c r="AB511" s="40"/>
      <c r="AC511" s="40"/>
      <c r="AD511" s="40"/>
      <c r="AE511" s="40"/>
      <c r="AT511" s="19" t="s">
        <v>260</v>
      </c>
      <c r="AU511" s="19" t="s">
        <v>78</v>
      </c>
    </row>
    <row r="512" s="13" customFormat="1">
      <c r="A512" s="13"/>
      <c r="B512" s="235"/>
      <c r="C512" s="236"/>
      <c r="D512" s="237" t="s">
        <v>262</v>
      </c>
      <c r="E512" s="238" t="s">
        <v>19</v>
      </c>
      <c r="F512" s="239" t="s">
        <v>891</v>
      </c>
      <c r="G512" s="236"/>
      <c r="H512" s="238" t="s">
        <v>19</v>
      </c>
      <c r="I512" s="240"/>
      <c r="J512" s="236"/>
      <c r="K512" s="236"/>
      <c r="L512" s="241"/>
      <c r="M512" s="242"/>
      <c r="N512" s="243"/>
      <c r="O512" s="243"/>
      <c r="P512" s="243"/>
      <c r="Q512" s="243"/>
      <c r="R512" s="243"/>
      <c r="S512" s="243"/>
      <c r="T512" s="244"/>
      <c r="U512" s="13"/>
      <c r="V512" s="13"/>
      <c r="W512" s="13"/>
      <c r="X512" s="13"/>
      <c r="Y512" s="13"/>
      <c r="Z512" s="13"/>
      <c r="AA512" s="13"/>
      <c r="AB512" s="13"/>
      <c r="AC512" s="13"/>
      <c r="AD512" s="13"/>
      <c r="AE512" s="13"/>
      <c r="AT512" s="245" t="s">
        <v>262</v>
      </c>
      <c r="AU512" s="245" t="s">
        <v>78</v>
      </c>
      <c r="AV512" s="13" t="s">
        <v>76</v>
      </c>
      <c r="AW512" s="13" t="s">
        <v>31</v>
      </c>
      <c r="AX512" s="13" t="s">
        <v>69</v>
      </c>
      <c r="AY512" s="245" t="s">
        <v>252</v>
      </c>
    </row>
    <row r="513" s="14" customFormat="1">
      <c r="A513" s="14"/>
      <c r="B513" s="246"/>
      <c r="C513" s="247"/>
      <c r="D513" s="237" t="s">
        <v>262</v>
      </c>
      <c r="E513" s="248" t="s">
        <v>19</v>
      </c>
      <c r="F513" s="249" t="s">
        <v>8257</v>
      </c>
      <c r="G513" s="247"/>
      <c r="H513" s="250">
        <v>12.888</v>
      </c>
      <c r="I513" s="251"/>
      <c r="J513" s="247"/>
      <c r="K513" s="247"/>
      <c r="L513" s="252"/>
      <c r="M513" s="253"/>
      <c r="N513" s="254"/>
      <c r="O513" s="254"/>
      <c r="P513" s="254"/>
      <c r="Q513" s="254"/>
      <c r="R513" s="254"/>
      <c r="S513" s="254"/>
      <c r="T513" s="255"/>
      <c r="U513" s="14"/>
      <c r="V513" s="14"/>
      <c r="W513" s="14"/>
      <c r="X513" s="14"/>
      <c r="Y513" s="14"/>
      <c r="Z513" s="14"/>
      <c r="AA513" s="14"/>
      <c r="AB513" s="14"/>
      <c r="AC513" s="14"/>
      <c r="AD513" s="14"/>
      <c r="AE513" s="14"/>
      <c r="AT513" s="256" t="s">
        <v>262</v>
      </c>
      <c r="AU513" s="256" t="s">
        <v>78</v>
      </c>
      <c r="AV513" s="14" t="s">
        <v>78</v>
      </c>
      <c r="AW513" s="14" t="s">
        <v>31</v>
      </c>
      <c r="AX513" s="14" t="s">
        <v>69</v>
      </c>
      <c r="AY513" s="256" t="s">
        <v>252</v>
      </c>
    </row>
    <row r="514" s="15" customFormat="1">
      <c r="A514" s="15"/>
      <c r="B514" s="257"/>
      <c r="C514" s="258"/>
      <c r="D514" s="237" t="s">
        <v>262</v>
      </c>
      <c r="E514" s="259" t="s">
        <v>19</v>
      </c>
      <c r="F514" s="260" t="s">
        <v>265</v>
      </c>
      <c r="G514" s="258"/>
      <c r="H514" s="261">
        <v>12.888</v>
      </c>
      <c r="I514" s="262"/>
      <c r="J514" s="258"/>
      <c r="K514" s="258"/>
      <c r="L514" s="263"/>
      <c r="M514" s="264"/>
      <c r="N514" s="265"/>
      <c r="O514" s="265"/>
      <c r="P514" s="265"/>
      <c r="Q514" s="265"/>
      <c r="R514" s="265"/>
      <c r="S514" s="265"/>
      <c r="T514" s="266"/>
      <c r="U514" s="15"/>
      <c r="V514" s="15"/>
      <c r="W514" s="15"/>
      <c r="X514" s="15"/>
      <c r="Y514" s="15"/>
      <c r="Z514" s="15"/>
      <c r="AA514" s="15"/>
      <c r="AB514" s="15"/>
      <c r="AC514" s="15"/>
      <c r="AD514" s="15"/>
      <c r="AE514" s="15"/>
      <c r="AT514" s="267" t="s">
        <v>262</v>
      </c>
      <c r="AU514" s="267" t="s">
        <v>78</v>
      </c>
      <c r="AV514" s="15" t="s">
        <v>258</v>
      </c>
      <c r="AW514" s="15" t="s">
        <v>31</v>
      </c>
      <c r="AX514" s="15" t="s">
        <v>76</v>
      </c>
      <c r="AY514" s="267" t="s">
        <v>252</v>
      </c>
    </row>
    <row r="515" s="12" customFormat="1" ht="22.8" customHeight="1">
      <c r="A515" s="12"/>
      <c r="B515" s="201"/>
      <c r="C515" s="202"/>
      <c r="D515" s="203" t="s">
        <v>68</v>
      </c>
      <c r="E515" s="215" t="s">
        <v>601</v>
      </c>
      <c r="F515" s="215" t="s">
        <v>602</v>
      </c>
      <c r="G515" s="202"/>
      <c r="H515" s="202"/>
      <c r="I515" s="205"/>
      <c r="J515" s="216">
        <f>BK515</f>
        <v>0</v>
      </c>
      <c r="K515" s="202"/>
      <c r="L515" s="207"/>
      <c r="M515" s="208"/>
      <c r="N515" s="209"/>
      <c r="O515" s="209"/>
      <c r="P515" s="210">
        <f>SUM(P516:P533)</f>
        <v>0</v>
      </c>
      <c r="Q515" s="209"/>
      <c r="R515" s="210">
        <f>SUM(R516:R533)</f>
        <v>0.15821696000000002</v>
      </c>
      <c r="S515" s="209"/>
      <c r="T515" s="211">
        <f>SUM(T516:T533)</f>
        <v>0</v>
      </c>
      <c r="U515" s="12"/>
      <c r="V515" s="12"/>
      <c r="W515" s="12"/>
      <c r="X515" s="12"/>
      <c r="Y515" s="12"/>
      <c r="Z515" s="12"/>
      <c r="AA515" s="12"/>
      <c r="AB515" s="12"/>
      <c r="AC515" s="12"/>
      <c r="AD515" s="12"/>
      <c r="AE515" s="12"/>
      <c r="AR515" s="212" t="s">
        <v>76</v>
      </c>
      <c r="AT515" s="213" t="s">
        <v>68</v>
      </c>
      <c r="AU515" s="213" t="s">
        <v>76</v>
      </c>
      <c r="AY515" s="212" t="s">
        <v>252</v>
      </c>
      <c r="BK515" s="214">
        <f>SUM(BK516:BK533)</f>
        <v>0</v>
      </c>
    </row>
    <row r="516" s="2" customFormat="1" ht="37.8" customHeight="1">
      <c r="A516" s="40"/>
      <c r="B516" s="41"/>
      <c r="C516" s="217" t="s">
        <v>608</v>
      </c>
      <c r="D516" s="217" t="s">
        <v>254</v>
      </c>
      <c r="E516" s="218" t="s">
        <v>604</v>
      </c>
      <c r="F516" s="219" t="s">
        <v>605</v>
      </c>
      <c r="G516" s="220" t="s">
        <v>187</v>
      </c>
      <c r="H516" s="221">
        <v>291.43400000000003</v>
      </c>
      <c r="I516" s="222"/>
      <c r="J516" s="223">
        <f>ROUND(I516*H516,2)</f>
        <v>0</v>
      </c>
      <c r="K516" s="219" t="s">
        <v>257</v>
      </c>
      <c r="L516" s="46"/>
      <c r="M516" s="224" t="s">
        <v>19</v>
      </c>
      <c r="N516" s="225" t="s">
        <v>40</v>
      </c>
      <c r="O516" s="86"/>
      <c r="P516" s="226">
        <f>O516*H516</f>
        <v>0</v>
      </c>
      <c r="Q516" s="226">
        <v>4.0000000000000003E-05</v>
      </c>
      <c r="R516" s="226">
        <f>Q516*H516</f>
        <v>0.011657360000000002</v>
      </c>
      <c r="S516" s="226">
        <v>0</v>
      </c>
      <c r="T516" s="227">
        <f>S516*H516</f>
        <v>0</v>
      </c>
      <c r="U516" s="40"/>
      <c r="V516" s="40"/>
      <c r="W516" s="40"/>
      <c r="X516" s="40"/>
      <c r="Y516" s="40"/>
      <c r="Z516" s="40"/>
      <c r="AA516" s="40"/>
      <c r="AB516" s="40"/>
      <c r="AC516" s="40"/>
      <c r="AD516" s="40"/>
      <c r="AE516" s="40"/>
      <c r="AR516" s="228" t="s">
        <v>258</v>
      </c>
      <c r="AT516" s="228" t="s">
        <v>254</v>
      </c>
      <c r="AU516" s="228" t="s">
        <v>78</v>
      </c>
      <c r="AY516" s="19" t="s">
        <v>252</v>
      </c>
      <c r="BE516" s="229">
        <f>IF(N516="základní",J516,0)</f>
        <v>0</v>
      </c>
      <c r="BF516" s="229">
        <f>IF(N516="snížená",J516,0)</f>
        <v>0</v>
      </c>
      <c r="BG516" s="229">
        <f>IF(N516="zákl. přenesená",J516,0)</f>
        <v>0</v>
      </c>
      <c r="BH516" s="229">
        <f>IF(N516="sníž. přenesená",J516,0)</f>
        <v>0</v>
      </c>
      <c r="BI516" s="229">
        <f>IF(N516="nulová",J516,0)</f>
        <v>0</v>
      </c>
      <c r="BJ516" s="19" t="s">
        <v>76</v>
      </c>
      <c r="BK516" s="229">
        <f>ROUND(I516*H516,2)</f>
        <v>0</v>
      </c>
      <c r="BL516" s="19" t="s">
        <v>258</v>
      </c>
      <c r="BM516" s="228" t="s">
        <v>2003</v>
      </c>
    </row>
    <row r="517" s="2" customFormat="1">
      <c r="A517" s="40"/>
      <c r="B517" s="41"/>
      <c r="C517" s="42"/>
      <c r="D517" s="230" t="s">
        <v>260</v>
      </c>
      <c r="E517" s="42"/>
      <c r="F517" s="231" t="s">
        <v>607</v>
      </c>
      <c r="G517" s="42"/>
      <c r="H517" s="42"/>
      <c r="I517" s="232"/>
      <c r="J517" s="42"/>
      <c r="K517" s="42"/>
      <c r="L517" s="46"/>
      <c r="M517" s="233"/>
      <c r="N517" s="234"/>
      <c r="O517" s="86"/>
      <c r="P517" s="86"/>
      <c r="Q517" s="86"/>
      <c r="R517" s="86"/>
      <c r="S517" s="86"/>
      <c r="T517" s="87"/>
      <c r="U517" s="40"/>
      <c r="V517" s="40"/>
      <c r="W517" s="40"/>
      <c r="X517" s="40"/>
      <c r="Y517" s="40"/>
      <c r="Z517" s="40"/>
      <c r="AA517" s="40"/>
      <c r="AB517" s="40"/>
      <c r="AC517" s="40"/>
      <c r="AD517" s="40"/>
      <c r="AE517" s="40"/>
      <c r="AT517" s="19" t="s">
        <v>260</v>
      </c>
      <c r="AU517" s="19" t="s">
        <v>78</v>
      </c>
    </row>
    <row r="518" s="13" customFormat="1">
      <c r="A518" s="13"/>
      <c r="B518" s="235"/>
      <c r="C518" s="236"/>
      <c r="D518" s="237" t="s">
        <v>262</v>
      </c>
      <c r="E518" s="238" t="s">
        <v>19</v>
      </c>
      <c r="F518" s="239" t="s">
        <v>2004</v>
      </c>
      <c r="G518" s="236"/>
      <c r="H518" s="238" t="s">
        <v>19</v>
      </c>
      <c r="I518" s="240"/>
      <c r="J518" s="236"/>
      <c r="K518" s="236"/>
      <c r="L518" s="241"/>
      <c r="M518" s="242"/>
      <c r="N518" s="243"/>
      <c r="O518" s="243"/>
      <c r="P518" s="243"/>
      <c r="Q518" s="243"/>
      <c r="R518" s="243"/>
      <c r="S518" s="243"/>
      <c r="T518" s="244"/>
      <c r="U518" s="13"/>
      <c r="V518" s="13"/>
      <c r="W518" s="13"/>
      <c r="X518" s="13"/>
      <c r="Y518" s="13"/>
      <c r="Z518" s="13"/>
      <c r="AA518" s="13"/>
      <c r="AB518" s="13"/>
      <c r="AC518" s="13"/>
      <c r="AD518" s="13"/>
      <c r="AE518" s="13"/>
      <c r="AT518" s="245" t="s">
        <v>262</v>
      </c>
      <c r="AU518" s="245" t="s">
        <v>78</v>
      </c>
      <c r="AV518" s="13" t="s">
        <v>76</v>
      </c>
      <c r="AW518" s="13" t="s">
        <v>31</v>
      </c>
      <c r="AX518" s="13" t="s">
        <v>69</v>
      </c>
      <c r="AY518" s="245" t="s">
        <v>252</v>
      </c>
    </row>
    <row r="519" s="14" customFormat="1">
      <c r="A519" s="14"/>
      <c r="B519" s="246"/>
      <c r="C519" s="247"/>
      <c r="D519" s="237" t="s">
        <v>262</v>
      </c>
      <c r="E519" s="248" t="s">
        <v>19</v>
      </c>
      <c r="F519" s="249" t="s">
        <v>8258</v>
      </c>
      <c r="G519" s="247"/>
      <c r="H519" s="250">
        <v>282.11000000000001</v>
      </c>
      <c r="I519" s="251"/>
      <c r="J519" s="247"/>
      <c r="K519" s="247"/>
      <c r="L519" s="252"/>
      <c r="M519" s="253"/>
      <c r="N519" s="254"/>
      <c r="O519" s="254"/>
      <c r="P519" s="254"/>
      <c r="Q519" s="254"/>
      <c r="R519" s="254"/>
      <c r="S519" s="254"/>
      <c r="T519" s="255"/>
      <c r="U519" s="14"/>
      <c r="V519" s="14"/>
      <c r="W519" s="14"/>
      <c r="X519" s="14"/>
      <c r="Y519" s="14"/>
      <c r="Z519" s="14"/>
      <c r="AA519" s="14"/>
      <c r="AB519" s="14"/>
      <c r="AC519" s="14"/>
      <c r="AD519" s="14"/>
      <c r="AE519" s="14"/>
      <c r="AT519" s="256" t="s">
        <v>262</v>
      </c>
      <c r="AU519" s="256" t="s">
        <v>78</v>
      </c>
      <c r="AV519" s="14" t="s">
        <v>78</v>
      </c>
      <c r="AW519" s="14" t="s">
        <v>31</v>
      </c>
      <c r="AX519" s="14" t="s">
        <v>69</v>
      </c>
      <c r="AY519" s="256" t="s">
        <v>252</v>
      </c>
    </row>
    <row r="520" s="14" customFormat="1">
      <c r="A520" s="14"/>
      <c r="B520" s="246"/>
      <c r="C520" s="247"/>
      <c r="D520" s="237" t="s">
        <v>262</v>
      </c>
      <c r="E520" s="248" t="s">
        <v>19</v>
      </c>
      <c r="F520" s="249" t="s">
        <v>8259</v>
      </c>
      <c r="G520" s="247"/>
      <c r="H520" s="250">
        <v>9.3239999999999998</v>
      </c>
      <c r="I520" s="251"/>
      <c r="J520" s="247"/>
      <c r="K520" s="247"/>
      <c r="L520" s="252"/>
      <c r="M520" s="253"/>
      <c r="N520" s="254"/>
      <c r="O520" s="254"/>
      <c r="P520" s="254"/>
      <c r="Q520" s="254"/>
      <c r="R520" s="254"/>
      <c r="S520" s="254"/>
      <c r="T520" s="255"/>
      <c r="U520" s="14"/>
      <c r="V520" s="14"/>
      <c r="W520" s="14"/>
      <c r="X520" s="14"/>
      <c r="Y520" s="14"/>
      <c r="Z520" s="14"/>
      <c r="AA520" s="14"/>
      <c r="AB520" s="14"/>
      <c r="AC520" s="14"/>
      <c r="AD520" s="14"/>
      <c r="AE520" s="14"/>
      <c r="AT520" s="256" t="s">
        <v>262</v>
      </c>
      <c r="AU520" s="256" t="s">
        <v>78</v>
      </c>
      <c r="AV520" s="14" t="s">
        <v>78</v>
      </c>
      <c r="AW520" s="14" t="s">
        <v>31</v>
      </c>
      <c r="AX520" s="14" t="s">
        <v>69</v>
      </c>
      <c r="AY520" s="256" t="s">
        <v>252</v>
      </c>
    </row>
    <row r="521" s="15" customFormat="1">
      <c r="A521" s="15"/>
      <c r="B521" s="257"/>
      <c r="C521" s="258"/>
      <c r="D521" s="237" t="s">
        <v>262</v>
      </c>
      <c r="E521" s="259" t="s">
        <v>19</v>
      </c>
      <c r="F521" s="260" t="s">
        <v>265</v>
      </c>
      <c r="G521" s="258"/>
      <c r="H521" s="261">
        <v>291.43400000000003</v>
      </c>
      <c r="I521" s="262"/>
      <c r="J521" s="258"/>
      <c r="K521" s="258"/>
      <c r="L521" s="263"/>
      <c r="M521" s="264"/>
      <c r="N521" s="265"/>
      <c r="O521" s="265"/>
      <c r="P521" s="265"/>
      <c r="Q521" s="265"/>
      <c r="R521" s="265"/>
      <c r="S521" s="265"/>
      <c r="T521" s="266"/>
      <c r="U521" s="15"/>
      <c r="V521" s="15"/>
      <c r="W521" s="15"/>
      <c r="X521" s="15"/>
      <c r="Y521" s="15"/>
      <c r="Z521" s="15"/>
      <c r="AA521" s="15"/>
      <c r="AB521" s="15"/>
      <c r="AC521" s="15"/>
      <c r="AD521" s="15"/>
      <c r="AE521" s="15"/>
      <c r="AT521" s="267" t="s">
        <v>262</v>
      </c>
      <c r="AU521" s="267" t="s">
        <v>78</v>
      </c>
      <c r="AV521" s="15" t="s">
        <v>258</v>
      </c>
      <c r="AW521" s="15" t="s">
        <v>31</v>
      </c>
      <c r="AX521" s="15" t="s">
        <v>76</v>
      </c>
      <c r="AY521" s="267" t="s">
        <v>252</v>
      </c>
    </row>
    <row r="522" s="2" customFormat="1" ht="44.25" customHeight="1">
      <c r="A522" s="40"/>
      <c r="B522" s="41"/>
      <c r="C522" s="217" t="s">
        <v>612</v>
      </c>
      <c r="D522" s="217" t="s">
        <v>254</v>
      </c>
      <c r="E522" s="218" t="s">
        <v>8260</v>
      </c>
      <c r="F522" s="219" t="s">
        <v>8261</v>
      </c>
      <c r="G522" s="220" t="s">
        <v>274</v>
      </c>
      <c r="H522" s="221">
        <v>1</v>
      </c>
      <c r="I522" s="222"/>
      <c r="J522" s="223">
        <f>ROUND(I522*H522,2)</f>
        <v>0</v>
      </c>
      <c r="K522" s="219" t="s">
        <v>19</v>
      </c>
      <c r="L522" s="46"/>
      <c r="M522" s="224" t="s">
        <v>19</v>
      </c>
      <c r="N522" s="225" t="s">
        <v>40</v>
      </c>
      <c r="O522" s="86"/>
      <c r="P522" s="226">
        <f>O522*H522</f>
        <v>0</v>
      </c>
      <c r="Q522" s="226">
        <v>0</v>
      </c>
      <c r="R522" s="226">
        <f>Q522*H522</f>
        <v>0</v>
      </c>
      <c r="S522" s="226">
        <v>0</v>
      </c>
      <c r="T522" s="227">
        <f>S522*H522</f>
        <v>0</v>
      </c>
      <c r="U522" s="40"/>
      <c r="V522" s="40"/>
      <c r="W522" s="40"/>
      <c r="X522" s="40"/>
      <c r="Y522" s="40"/>
      <c r="Z522" s="40"/>
      <c r="AA522" s="40"/>
      <c r="AB522" s="40"/>
      <c r="AC522" s="40"/>
      <c r="AD522" s="40"/>
      <c r="AE522" s="40"/>
      <c r="AR522" s="228" t="s">
        <v>258</v>
      </c>
      <c r="AT522" s="228" t="s">
        <v>254</v>
      </c>
      <c r="AU522" s="228" t="s">
        <v>78</v>
      </c>
      <c r="AY522" s="19" t="s">
        <v>252</v>
      </c>
      <c r="BE522" s="229">
        <f>IF(N522="základní",J522,0)</f>
        <v>0</v>
      </c>
      <c r="BF522" s="229">
        <f>IF(N522="snížená",J522,0)</f>
        <v>0</v>
      </c>
      <c r="BG522" s="229">
        <f>IF(N522="zákl. přenesená",J522,0)</f>
        <v>0</v>
      </c>
      <c r="BH522" s="229">
        <f>IF(N522="sníž. přenesená",J522,0)</f>
        <v>0</v>
      </c>
      <c r="BI522" s="229">
        <f>IF(N522="nulová",J522,0)</f>
        <v>0</v>
      </c>
      <c r="BJ522" s="19" t="s">
        <v>76</v>
      </c>
      <c r="BK522" s="229">
        <f>ROUND(I522*H522,2)</f>
        <v>0</v>
      </c>
      <c r="BL522" s="19" t="s">
        <v>258</v>
      </c>
      <c r="BM522" s="228" t="s">
        <v>8262</v>
      </c>
    </row>
    <row r="523" s="2" customFormat="1" ht="55.5" customHeight="1">
      <c r="A523" s="40"/>
      <c r="B523" s="41"/>
      <c r="C523" s="217" t="s">
        <v>618</v>
      </c>
      <c r="D523" s="217" t="s">
        <v>254</v>
      </c>
      <c r="E523" s="218" t="s">
        <v>613</v>
      </c>
      <c r="F523" s="219" t="s">
        <v>8263</v>
      </c>
      <c r="G523" s="220" t="s">
        <v>274</v>
      </c>
      <c r="H523" s="221">
        <v>2</v>
      </c>
      <c r="I523" s="222"/>
      <c r="J523" s="223">
        <f>ROUND(I523*H523,2)</f>
        <v>0</v>
      </c>
      <c r="K523" s="219" t="s">
        <v>19</v>
      </c>
      <c r="L523" s="46"/>
      <c r="M523" s="224" t="s">
        <v>19</v>
      </c>
      <c r="N523" s="225" t="s">
        <v>40</v>
      </c>
      <c r="O523" s="86"/>
      <c r="P523" s="226">
        <f>O523*H523</f>
        <v>0</v>
      </c>
      <c r="Q523" s="226">
        <v>0</v>
      </c>
      <c r="R523" s="226">
        <f>Q523*H523</f>
        <v>0</v>
      </c>
      <c r="S523" s="226">
        <v>0</v>
      </c>
      <c r="T523" s="227">
        <f>S523*H523</f>
        <v>0</v>
      </c>
      <c r="U523" s="40"/>
      <c r="V523" s="40"/>
      <c r="W523" s="40"/>
      <c r="X523" s="40"/>
      <c r="Y523" s="40"/>
      <c r="Z523" s="40"/>
      <c r="AA523" s="40"/>
      <c r="AB523" s="40"/>
      <c r="AC523" s="40"/>
      <c r="AD523" s="40"/>
      <c r="AE523" s="40"/>
      <c r="AR523" s="228" t="s">
        <v>258</v>
      </c>
      <c r="AT523" s="228" t="s">
        <v>254</v>
      </c>
      <c r="AU523" s="228" t="s">
        <v>78</v>
      </c>
      <c r="AY523" s="19" t="s">
        <v>252</v>
      </c>
      <c r="BE523" s="229">
        <f>IF(N523="základní",J523,0)</f>
        <v>0</v>
      </c>
      <c r="BF523" s="229">
        <f>IF(N523="snížená",J523,0)</f>
        <v>0</v>
      </c>
      <c r="BG523" s="229">
        <f>IF(N523="zákl. přenesená",J523,0)</f>
        <v>0</v>
      </c>
      <c r="BH523" s="229">
        <f>IF(N523="sníž. přenesená",J523,0)</f>
        <v>0</v>
      </c>
      <c r="BI523" s="229">
        <f>IF(N523="nulová",J523,0)</f>
        <v>0</v>
      </c>
      <c r="BJ523" s="19" t="s">
        <v>76</v>
      </c>
      <c r="BK523" s="229">
        <f>ROUND(I523*H523,2)</f>
        <v>0</v>
      </c>
      <c r="BL523" s="19" t="s">
        <v>258</v>
      </c>
      <c r="BM523" s="228" t="s">
        <v>8264</v>
      </c>
    </row>
    <row r="524" s="2" customFormat="1" ht="37.8" customHeight="1">
      <c r="A524" s="40"/>
      <c r="B524" s="41"/>
      <c r="C524" s="217" t="s">
        <v>624</v>
      </c>
      <c r="D524" s="217" t="s">
        <v>254</v>
      </c>
      <c r="E524" s="218" t="s">
        <v>6381</v>
      </c>
      <c r="F524" s="219" t="s">
        <v>6382</v>
      </c>
      <c r="G524" s="220" t="s">
        <v>187</v>
      </c>
      <c r="H524" s="221">
        <v>2.6400000000000001</v>
      </c>
      <c r="I524" s="222"/>
      <c r="J524" s="223">
        <f>ROUND(I524*H524,2)</f>
        <v>0</v>
      </c>
      <c r="K524" s="219" t="s">
        <v>257</v>
      </c>
      <c r="L524" s="46"/>
      <c r="M524" s="224" t="s">
        <v>19</v>
      </c>
      <c r="N524" s="225" t="s">
        <v>40</v>
      </c>
      <c r="O524" s="86"/>
      <c r="P524" s="226">
        <f>O524*H524</f>
        <v>0</v>
      </c>
      <c r="Q524" s="226">
        <v>0.016140000000000002</v>
      </c>
      <c r="R524" s="226">
        <f>Q524*H524</f>
        <v>0.042609600000000004</v>
      </c>
      <c r="S524" s="226">
        <v>0</v>
      </c>
      <c r="T524" s="227">
        <f>S524*H524</f>
        <v>0</v>
      </c>
      <c r="U524" s="40"/>
      <c r="V524" s="40"/>
      <c r="W524" s="40"/>
      <c r="X524" s="40"/>
      <c r="Y524" s="40"/>
      <c r="Z524" s="40"/>
      <c r="AA524" s="40"/>
      <c r="AB524" s="40"/>
      <c r="AC524" s="40"/>
      <c r="AD524" s="40"/>
      <c r="AE524" s="40"/>
      <c r="AR524" s="228" t="s">
        <v>258</v>
      </c>
      <c r="AT524" s="228" t="s">
        <v>254</v>
      </c>
      <c r="AU524" s="228" t="s">
        <v>78</v>
      </c>
      <c r="AY524" s="19" t="s">
        <v>252</v>
      </c>
      <c r="BE524" s="229">
        <f>IF(N524="základní",J524,0)</f>
        <v>0</v>
      </c>
      <c r="BF524" s="229">
        <f>IF(N524="snížená",J524,0)</f>
        <v>0</v>
      </c>
      <c r="BG524" s="229">
        <f>IF(N524="zákl. přenesená",J524,0)</f>
        <v>0</v>
      </c>
      <c r="BH524" s="229">
        <f>IF(N524="sníž. přenesená",J524,0)</f>
        <v>0</v>
      </c>
      <c r="BI524" s="229">
        <f>IF(N524="nulová",J524,0)</f>
        <v>0</v>
      </c>
      <c r="BJ524" s="19" t="s">
        <v>76</v>
      </c>
      <c r="BK524" s="229">
        <f>ROUND(I524*H524,2)</f>
        <v>0</v>
      </c>
      <c r="BL524" s="19" t="s">
        <v>258</v>
      </c>
      <c r="BM524" s="228" t="s">
        <v>6383</v>
      </c>
    </row>
    <row r="525" s="2" customFormat="1">
      <c r="A525" s="40"/>
      <c r="B525" s="41"/>
      <c r="C525" s="42"/>
      <c r="D525" s="230" t="s">
        <v>260</v>
      </c>
      <c r="E525" s="42"/>
      <c r="F525" s="231" t="s">
        <v>6384</v>
      </c>
      <c r="G525" s="42"/>
      <c r="H525" s="42"/>
      <c r="I525" s="232"/>
      <c r="J525" s="42"/>
      <c r="K525" s="42"/>
      <c r="L525" s="46"/>
      <c r="M525" s="233"/>
      <c r="N525" s="234"/>
      <c r="O525" s="86"/>
      <c r="P525" s="86"/>
      <c r="Q525" s="86"/>
      <c r="R525" s="86"/>
      <c r="S525" s="86"/>
      <c r="T525" s="87"/>
      <c r="U525" s="40"/>
      <c r="V525" s="40"/>
      <c r="W525" s="40"/>
      <c r="X525" s="40"/>
      <c r="Y525" s="40"/>
      <c r="Z525" s="40"/>
      <c r="AA525" s="40"/>
      <c r="AB525" s="40"/>
      <c r="AC525" s="40"/>
      <c r="AD525" s="40"/>
      <c r="AE525" s="40"/>
      <c r="AT525" s="19" t="s">
        <v>260</v>
      </c>
      <c r="AU525" s="19" t="s">
        <v>78</v>
      </c>
    </row>
    <row r="526" s="13" customFormat="1">
      <c r="A526" s="13"/>
      <c r="B526" s="235"/>
      <c r="C526" s="236"/>
      <c r="D526" s="237" t="s">
        <v>262</v>
      </c>
      <c r="E526" s="238" t="s">
        <v>19</v>
      </c>
      <c r="F526" s="239" t="s">
        <v>891</v>
      </c>
      <c r="G526" s="236"/>
      <c r="H526" s="238" t="s">
        <v>19</v>
      </c>
      <c r="I526" s="240"/>
      <c r="J526" s="236"/>
      <c r="K526" s="236"/>
      <c r="L526" s="241"/>
      <c r="M526" s="242"/>
      <c r="N526" s="243"/>
      <c r="O526" s="243"/>
      <c r="P526" s="243"/>
      <c r="Q526" s="243"/>
      <c r="R526" s="243"/>
      <c r="S526" s="243"/>
      <c r="T526" s="244"/>
      <c r="U526" s="13"/>
      <c r="V526" s="13"/>
      <c r="W526" s="13"/>
      <c r="X526" s="13"/>
      <c r="Y526" s="13"/>
      <c r="Z526" s="13"/>
      <c r="AA526" s="13"/>
      <c r="AB526" s="13"/>
      <c r="AC526" s="13"/>
      <c r="AD526" s="13"/>
      <c r="AE526" s="13"/>
      <c r="AT526" s="245" t="s">
        <v>262</v>
      </c>
      <c r="AU526" s="245" t="s">
        <v>78</v>
      </c>
      <c r="AV526" s="13" t="s">
        <v>76</v>
      </c>
      <c r="AW526" s="13" t="s">
        <v>31</v>
      </c>
      <c r="AX526" s="13" t="s">
        <v>69</v>
      </c>
      <c r="AY526" s="245" t="s">
        <v>252</v>
      </c>
    </row>
    <row r="527" s="14" customFormat="1">
      <c r="A527" s="14"/>
      <c r="B527" s="246"/>
      <c r="C527" s="247"/>
      <c r="D527" s="237" t="s">
        <v>262</v>
      </c>
      <c r="E527" s="248" t="s">
        <v>19</v>
      </c>
      <c r="F527" s="249" t="s">
        <v>8265</v>
      </c>
      <c r="G527" s="247"/>
      <c r="H527" s="250">
        <v>2.6400000000000001</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262</v>
      </c>
      <c r="AU527" s="256" t="s">
        <v>78</v>
      </c>
      <c r="AV527" s="14" t="s">
        <v>78</v>
      </c>
      <c r="AW527" s="14" t="s">
        <v>31</v>
      </c>
      <c r="AX527" s="14" t="s">
        <v>76</v>
      </c>
      <c r="AY527" s="256" t="s">
        <v>252</v>
      </c>
    </row>
    <row r="528" s="2" customFormat="1" ht="33" customHeight="1">
      <c r="A528" s="40"/>
      <c r="B528" s="41"/>
      <c r="C528" s="217" t="s">
        <v>634</v>
      </c>
      <c r="D528" s="217" t="s">
        <v>254</v>
      </c>
      <c r="E528" s="218" t="s">
        <v>8266</v>
      </c>
      <c r="F528" s="219" t="s">
        <v>8267</v>
      </c>
      <c r="G528" s="220" t="s">
        <v>187</v>
      </c>
      <c r="H528" s="221">
        <v>2.2000000000000002</v>
      </c>
      <c r="I528" s="222"/>
      <c r="J528" s="223">
        <f>ROUND(I528*H528,2)</f>
        <v>0</v>
      </c>
      <c r="K528" s="219" t="s">
        <v>257</v>
      </c>
      <c r="L528" s="46"/>
      <c r="M528" s="224" t="s">
        <v>19</v>
      </c>
      <c r="N528" s="225" t="s">
        <v>40</v>
      </c>
      <c r="O528" s="86"/>
      <c r="P528" s="226">
        <f>O528*H528</f>
        <v>0</v>
      </c>
      <c r="Q528" s="226">
        <v>0.04725</v>
      </c>
      <c r="R528" s="226">
        <f>Q528*H528</f>
        <v>0.10395000000000002</v>
      </c>
      <c r="S528" s="226">
        <v>0</v>
      </c>
      <c r="T528" s="227">
        <f>S528*H528</f>
        <v>0</v>
      </c>
      <c r="U528" s="40"/>
      <c r="V528" s="40"/>
      <c r="W528" s="40"/>
      <c r="X528" s="40"/>
      <c r="Y528" s="40"/>
      <c r="Z528" s="40"/>
      <c r="AA528" s="40"/>
      <c r="AB528" s="40"/>
      <c r="AC528" s="40"/>
      <c r="AD528" s="40"/>
      <c r="AE528" s="40"/>
      <c r="AR528" s="228" t="s">
        <v>258</v>
      </c>
      <c r="AT528" s="228" t="s">
        <v>254</v>
      </c>
      <c r="AU528" s="228" t="s">
        <v>78</v>
      </c>
      <c r="AY528" s="19" t="s">
        <v>252</v>
      </c>
      <c r="BE528" s="229">
        <f>IF(N528="základní",J528,0)</f>
        <v>0</v>
      </c>
      <c r="BF528" s="229">
        <f>IF(N528="snížená",J528,0)</f>
        <v>0</v>
      </c>
      <c r="BG528" s="229">
        <f>IF(N528="zákl. přenesená",J528,0)</f>
        <v>0</v>
      </c>
      <c r="BH528" s="229">
        <f>IF(N528="sníž. přenesená",J528,0)</f>
        <v>0</v>
      </c>
      <c r="BI528" s="229">
        <f>IF(N528="nulová",J528,0)</f>
        <v>0</v>
      </c>
      <c r="BJ528" s="19" t="s">
        <v>76</v>
      </c>
      <c r="BK528" s="229">
        <f>ROUND(I528*H528,2)</f>
        <v>0</v>
      </c>
      <c r="BL528" s="19" t="s">
        <v>258</v>
      </c>
      <c r="BM528" s="228" t="s">
        <v>8268</v>
      </c>
    </row>
    <row r="529" s="2" customFormat="1">
      <c r="A529" s="40"/>
      <c r="B529" s="41"/>
      <c r="C529" s="42"/>
      <c r="D529" s="230" t="s">
        <v>260</v>
      </c>
      <c r="E529" s="42"/>
      <c r="F529" s="231" t="s">
        <v>8269</v>
      </c>
      <c r="G529" s="42"/>
      <c r="H529" s="42"/>
      <c r="I529" s="232"/>
      <c r="J529" s="42"/>
      <c r="K529" s="42"/>
      <c r="L529" s="46"/>
      <c r="M529" s="233"/>
      <c r="N529" s="234"/>
      <c r="O529" s="86"/>
      <c r="P529" s="86"/>
      <c r="Q529" s="86"/>
      <c r="R529" s="86"/>
      <c r="S529" s="86"/>
      <c r="T529" s="87"/>
      <c r="U529" s="40"/>
      <c r="V529" s="40"/>
      <c r="W529" s="40"/>
      <c r="X529" s="40"/>
      <c r="Y529" s="40"/>
      <c r="Z529" s="40"/>
      <c r="AA529" s="40"/>
      <c r="AB529" s="40"/>
      <c r="AC529" s="40"/>
      <c r="AD529" s="40"/>
      <c r="AE529" s="40"/>
      <c r="AT529" s="19" t="s">
        <v>260</v>
      </c>
      <c r="AU529" s="19" t="s">
        <v>78</v>
      </c>
    </row>
    <row r="530" s="2" customFormat="1">
      <c r="A530" s="40"/>
      <c r="B530" s="41"/>
      <c r="C530" s="42"/>
      <c r="D530" s="237" t="s">
        <v>963</v>
      </c>
      <c r="E530" s="42"/>
      <c r="F530" s="289" t="s">
        <v>8270</v>
      </c>
      <c r="G530" s="42"/>
      <c r="H530" s="42"/>
      <c r="I530" s="232"/>
      <c r="J530" s="42"/>
      <c r="K530" s="42"/>
      <c r="L530" s="46"/>
      <c r="M530" s="233"/>
      <c r="N530" s="234"/>
      <c r="O530" s="86"/>
      <c r="P530" s="86"/>
      <c r="Q530" s="86"/>
      <c r="R530" s="86"/>
      <c r="S530" s="86"/>
      <c r="T530" s="87"/>
      <c r="U530" s="40"/>
      <c r="V530" s="40"/>
      <c r="W530" s="40"/>
      <c r="X530" s="40"/>
      <c r="Y530" s="40"/>
      <c r="Z530" s="40"/>
      <c r="AA530" s="40"/>
      <c r="AB530" s="40"/>
      <c r="AC530" s="40"/>
      <c r="AD530" s="40"/>
      <c r="AE530" s="40"/>
      <c r="AT530" s="19" t="s">
        <v>963</v>
      </c>
      <c r="AU530" s="19" t="s">
        <v>78</v>
      </c>
    </row>
    <row r="531" s="13" customFormat="1">
      <c r="A531" s="13"/>
      <c r="B531" s="235"/>
      <c r="C531" s="236"/>
      <c r="D531" s="237" t="s">
        <v>262</v>
      </c>
      <c r="E531" s="238" t="s">
        <v>19</v>
      </c>
      <c r="F531" s="239" t="s">
        <v>8271</v>
      </c>
      <c r="G531" s="236"/>
      <c r="H531" s="238" t="s">
        <v>19</v>
      </c>
      <c r="I531" s="240"/>
      <c r="J531" s="236"/>
      <c r="K531" s="236"/>
      <c r="L531" s="241"/>
      <c r="M531" s="242"/>
      <c r="N531" s="243"/>
      <c r="O531" s="243"/>
      <c r="P531" s="243"/>
      <c r="Q531" s="243"/>
      <c r="R531" s="243"/>
      <c r="S531" s="243"/>
      <c r="T531" s="244"/>
      <c r="U531" s="13"/>
      <c r="V531" s="13"/>
      <c r="W531" s="13"/>
      <c r="X531" s="13"/>
      <c r="Y531" s="13"/>
      <c r="Z531" s="13"/>
      <c r="AA531" s="13"/>
      <c r="AB531" s="13"/>
      <c r="AC531" s="13"/>
      <c r="AD531" s="13"/>
      <c r="AE531" s="13"/>
      <c r="AT531" s="245" t="s">
        <v>262</v>
      </c>
      <c r="AU531" s="245" t="s">
        <v>78</v>
      </c>
      <c r="AV531" s="13" t="s">
        <v>76</v>
      </c>
      <c r="AW531" s="13" t="s">
        <v>31</v>
      </c>
      <c r="AX531" s="13" t="s">
        <v>69</v>
      </c>
      <c r="AY531" s="245" t="s">
        <v>252</v>
      </c>
    </row>
    <row r="532" s="14" customFormat="1">
      <c r="A532" s="14"/>
      <c r="B532" s="246"/>
      <c r="C532" s="247"/>
      <c r="D532" s="237" t="s">
        <v>262</v>
      </c>
      <c r="E532" s="248" t="s">
        <v>19</v>
      </c>
      <c r="F532" s="249" t="s">
        <v>8272</v>
      </c>
      <c r="G532" s="247"/>
      <c r="H532" s="250">
        <v>2.2000000000000002</v>
      </c>
      <c r="I532" s="251"/>
      <c r="J532" s="247"/>
      <c r="K532" s="247"/>
      <c r="L532" s="252"/>
      <c r="M532" s="253"/>
      <c r="N532" s="254"/>
      <c r="O532" s="254"/>
      <c r="P532" s="254"/>
      <c r="Q532" s="254"/>
      <c r="R532" s="254"/>
      <c r="S532" s="254"/>
      <c r="T532" s="255"/>
      <c r="U532" s="14"/>
      <c r="V532" s="14"/>
      <c r="W532" s="14"/>
      <c r="X532" s="14"/>
      <c r="Y532" s="14"/>
      <c r="Z532" s="14"/>
      <c r="AA532" s="14"/>
      <c r="AB532" s="14"/>
      <c r="AC532" s="14"/>
      <c r="AD532" s="14"/>
      <c r="AE532" s="14"/>
      <c r="AT532" s="256" t="s">
        <v>262</v>
      </c>
      <c r="AU532" s="256" t="s">
        <v>78</v>
      </c>
      <c r="AV532" s="14" t="s">
        <v>78</v>
      </c>
      <c r="AW532" s="14" t="s">
        <v>31</v>
      </c>
      <c r="AX532" s="14" t="s">
        <v>69</v>
      </c>
      <c r="AY532" s="256" t="s">
        <v>252</v>
      </c>
    </row>
    <row r="533" s="15" customFormat="1">
      <c r="A533" s="15"/>
      <c r="B533" s="257"/>
      <c r="C533" s="258"/>
      <c r="D533" s="237" t="s">
        <v>262</v>
      </c>
      <c r="E533" s="259" t="s">
        <v>19</v>
      </c>
      <c r="F533" s="260" t="s">
        <v>265</v>
      </c>
      <c r="G533" s="258"/>
      <c r="H533" s="261">
        <v>2.2000000000000002</v>
      </c>
      <c r="I533" s="262"/>
      <c r="J533" s="258"/>
      <c r="K533" s="258"/>
      <c r="L533" s="263"/>
      <c r="M533" s="264"/>
      <c r="N533" s="265"/>
      <c r="O533" s="265"/>
      <c r="P533" s="265"/>
      <c r="Q533" s="265"/>
      <c r="R533" s="265"/>
      <c r="S533" s="265"/>
      <c r="T533" s="266"/>
      <c r="U533" s="15"/>
      <c r="V533" s="15"/>
      <c r="W533" s="15"/>
      <c r="X533" s="15"/>
      <c r="Y533" s="15"/>
      <c r="Z533" s="15"/>
      <c r="AA533" s="15"/>
      <c r="AB533" s="15"/>
      <c r="AC533" s="15"/>
      <c r="AD533" s="15"/>
      <c r="AE533" s="15"/>
      <c r="AT533" s="267" t="s">
        <v>262</v>
      </c>
      <c r="AU533" s="267" t="s">
        <v>78</v>
      </c>
      <c r="AV533" s="15" t="s">
        <v>258</v>
      </c>
      <c r="AW533" s="15" t="s">
        <v>31</v>
      </c>
      <c r="AX533" s="15" t="s">
        <v>76</v>
      </c>
      <c r="AY533" s="267" t="s">
        <v>252</v>
      </c>
    </row>
    <row r="534" s="12" customFormat="1" ht="22.8" customHeight="1">
      <c r="A534" s="12"/>
      <c r="B534" s="201"/>
      <c r="C534" s="202"/>
      <c r="D534" s="203" t="s">
        <v>68</v>
      </c>
      <c r="E534" s="215" t="s">
        <v>616</v>
      </c>
      <c r="F534" s="215" t="s">
        <v>617</v>
      </c>
      <c r="G534" s="202"/>
      <c r="H534" s="202"/>
      <c r="I534" s="205"/>
      <c r="J534" s="216">
        <f>BK534</f>
        <v>0</v>
      </c>
      <c r="K534" s="202"/>
      <c r="L534" s="207"/>
      <c r="M534" s="208"/>
      <c r="N534" s="209"/>
      <c r="O534" s="209"/>
      <c r="P534" s="210">
        <f>SUM(P535:P703)</f>
        <v>0</v>
      </c>
      <c r="Q534" s="209"/>
      <c r="R534" s="210">
        <f>SUM(R535:R703)</f>
        <v>0.0109812</v>
      </c>
      <c r="S534" s="209"/>
      <c r="T534" s="211">
        <f>SUM(T535:T703)</f>
        <v>65.535422300000008</v>
      </c>
      <c r="U534" s="12"/>
      <c r="V534" s="12"/>
      <c r="W534" s="12"/>
      <c r="X534" s="12"/>
      <c r="Y534" s="12"/>
      <c r="Z534" s="12"/>
      <c r="AA534" s="12"/>
      <c r="AB534" s="12"/>
      <c r="AC534" s="12"/>
      <c r="AD534" s="12"/>
      <c r="AE534" s="12"/>
      <c r="AR534" s="212" t="s">
        <v>76</v>
      </c>
      <c r="AT534" s="213" t="s">
        <v>68</v>
      </c>
      <c r="AU534" s="213" t="s">
        <v>76</v>
      </c>
      <c r="AY534" s="212" t="s">
        <v>252</v>
      </c>
      <c r="BK534" s="214">
        <f>SUM(BK535:BK703)</f>
        <v>0</v>
      </c>
    </row>
    <row r="535" s="2" customFormat="1" ht="33" customHeight="1">
      <c r="A535" s="40"/>
      <c r="B535" s="41"/>
      <c r="C535" s="217" t="s">
        <v>1623</v>
      </c>
      <c r="D535" s="217" t="s">
        <v>254</v>
      </c>
      <c r="E535" s="218" t="s">
        <v>8273</v>
      </c>
      <c r="F535" s="219" t="s">
        <v>8274</v>
      </c>
      <c r="G535" s="220" t="s">
        <v>728</v>
      </c>
      <c r="H535" s="221">
        <v>1</v>
      </c>
      <c r="I535" s="222"/>
      <c r="J535" s="223">
        <f>ROUND(I535*H535,2)</f>
        <v>0</v>
      </c>
      <c r="K535" s="219" t="s">
        <v>19</v>
      </c>
      <c r="L535" s="46"/>
      <c r="M535" s="224" t="s">
        <v>19</v>
      </c>
      <c r="N535" s="225" t="s">
        <v>40</v>
      </c>
      <c r="O535" s="86"/>
      <c r="P535" s="226">
        <f>O535*H535</f>
        <v>0</v>
      </c>
      <c r="Q535" s="226">
        <v>0</v>
      </c>
      <c r="R535" s="226">
        <f>Q535*H535</f>
        <v>0</v>
      </c>
      <c r="S535" s="226">
        <v>0</v>
      </c>
      <c r="T535" s="227">
        <f>S535*H535</f>
        <v>0</v>
      </c>
      <c r="U535" s="40"/>
      <c r="V535" s="40"/>
      <c r="W535" s="40"/>
      <c r="X535" s="40"/>
      <c r="Y535" s="40"/>
      <c r="Z535" s="40"/>
      <c r="AA535" s="40"/>
      <c r="AB535" s="40"/>
      <c r="AC535" s="40"/>
      <c r="AD535" s="40"/>
      <c r="AE535" s="40"/>
      <c r="AR535" s="228" t="s">
        <v>258</v>
      </c>
      <c r="AT535" s="228" t="s">
        <v>254</v>
      </c>
      <c r="AU535" s="228" t="s">
        <v>78</v>
      </c>
      <c r="AY535" s="19" t="s">
        <v>252</v>
      </c>
      <c r="BE535" s="229">
        <f>IF(N535="základní",J535,0)</f>
        <v>0</v>
      </c>
      <c r="BF535" s="229">
        <f>IF(N535="snížená",J535,0)</f>
        <v>0</v>
      </c>
      <c r="BG535" s="229">
        <f>IF(N535="zákl. přenesená",J535,0)</f>
        <v>0</v>
      </c>
      <c r="BH535" s="229">
        <f>IF(N535="sníž. přenesená",J535,0)</f>
        <v>0</v>
      </c>
      <c r="BI535" s="229">
        <f>IF(N535="nulová",J535,0)</f>
        <v>0</v>
      </c>
      <c r="BJ535" s="19" t="s">
        <v>76</v>
      </c>
      <c r="BK535" s="229">
        <f>ROUND(I535*H535,2)</f>
        <v>0</v>
      </c>
      <c r="BL535" s="19" t="s">
        <v>258</v>
      </c>
      <c r="BM535" s="228" t="s">
        <v>8275</v>
      </c>
    </row>
    <row r="536" s="2" customFormat="1" ht="21.75" customHeight="1">
      <c r="A536" s="40"/>
      <c r="B536" s="41"/>
      <c r="C536" s="217" t="s">
        <v>1629</v>
      </c>
      <c r="D536" s="217" t="s">
        <v>254</v>
      </c>
      <c r="E536" s="218" t="s">
        <v>619</v>
      </c>
      <c r="F536" s="219" t="s">
        <v>620</v>
      </c>
      <c r="G536" s="220" t="s">
        <v>274</v>
      </c>
      <c r="H536" s="221">
        <v>18</v>
      </c>
      <c r="I536" s="222"/>
      <c r="J536" s="223">
        <f>ROUND(I536*H536,2)</f>
        <v>0</v>
      </c>
      <c r="K536" s="219" t="s">
        <v>19</v>
      </c>
      <c r="L536" s="46"/>
      <c r="M536" s="224" t="s">
        <v>19</v>
      </c>
      <c r="N536" s="225" t="s">
        <v>40</v>
      </c>
      <c r="O536" s="86"/>
      <c r="P536" s="226">
        <f>O536*H536</f>
        <v>0</v>
      </c>
      <c r="Q536" s="226">
        <v>0</v>
      </c>
      <c r="R536" s="226">
        <f>Q536*H536</f>
        <v>0</v>
      </c>
      <c r="S536" s="226">
        <v>0</v>
      </c>
      <c r="T536" s="227">
        <f>S536*H536</f>
        <v>0</v>
      </c>
      <c r="U536" s="40"/>
      <c r="V536" s="40"/>
      <c r="W536" s="40"/>
      <c r="X536" s="40"/>
      <c r="Y536" s="40"/>
      <c r="Z536" s="40"/>
      <c r="AA536" s="40"/>
      <c r="AB536" s="40"/>
      <c r="AC536" s="40"/>
      <c r="AD536" s="40"/>
      <c r="AE536" s="40"/>
      <c r="AR536" s="228" t="s">
        <v>258</v>
      </c>
      <c r="AT536" s="228" t="s">
        <v>254</v>
      </c>
      <c r="AU536" s="228" t="s">
        <v>78</v>
      </c>
      <c r="AY536" s="19" t="s">
        <v>252</v>
      </c>
      <c r="BE536" s="229">
        <f>IF(N536="základní",J536,0)</f>
        <v>0</v>
      </c>
      <c r="BF536" s="229">
        <f>IF(N536="snížená",J536,0)</f>
        <v>0</v>
      </c>
      <c r="BG536" s="229">
        <f>IF(N536="zákl. přenesená",J536,0)</f>
        <v>0</v>
      </c>
      <c r="BH536" s="229">
        <f>IF(N536="sníž. přenesená",J536,0)</f>
        <v>0</v>
      </c>
      <c r="BI536" s="229">
        <f>IF(N536="nulová",J536,0)</f>
        <v>0</v>
      </c>
      <c r="BJ536" s="19" t="s">
        <v>76</v>
      </c>
      <c r="BK536" s="229">
        <f>ROUND(I536*H536,2)</f>
        <v>0</v>
      </c>
      <c r="BL536" s="19" t="s">
        <v>258</v>
      </c>
      <c r="BM536" s="228" t="s">
        <v>2026</v>
      </c>
    </row>
    <row r="537" s="13" customFormat="1">
      <c r="A537" s="13"/>
      <c r="B537" s="235"/>
      <c r="C537" s="236"/>
      <c r="D537" s="237" t="s">
        <v>262</v>
      </c>
      <c r="E537" s="238" t="s">
        <v>19</v>
      </c>
      <c r="F537" s="239" t="s">
        <v>3956</v>
      </c>
      <c r="G537" s="236"/>
      <c r="H537" s="238" t="s">
        <v>19</v>
      </c>
      <c r="I537" s="240"/>
      <c r="J537" s="236"/>
      <c r="K537" s="236"/>
      <c r="L537" s="241"/>
      <c r="M537" s="242"/>
      <c r="N537" s="243"/>
      <c r="O537" s="243"/>
      <c r="P537" s="243"/>
      <c r="Q537" s="243"/>
      <c r="R537" s="243"/>
      <c r="S537" s="243"/>
      <c r="T537" s="244"/>
      <c r="U537" s="13"/>
      <c r="V537" s="13"/>
      <c r="W537" s="13"/>
      <c r="X537" s="13"/>
      <c r="Y537" s="13"/>
      <c r="Z537" s="13"/>
      <c r="AA537" s="13"/>
      <c r="AB537" s="13"/>
      <c r="AC537" s="13"/>
      <c r="AD537" s="13"/>
      <c r="AE537" s="13"/>
      <c r="AT537" s="245" t="s">
        <v>262</v>
      </c>
      <c r="AU537" s="245" t="s">
        <v>78</v>
      </c>
      <c r="AV537" s="13" t="s">
        <v>76</v>
      </c>
      <c r="AW537" s="13" t="s">
        <v>31</v>
      </c>
      <c r="AX537" s="13" t="s">
        <v>69</v>
      </c>
      <c r="AY537" s="245" t="s">
        <v>252</v>
      </c>
    </row>
    <row r="538" s="14" customFormat="1">
      <c r="A538" s="14"/>
      <c r="B538" s="246"/>
      <c r="C538" s="247"/>
      <c r="D538" s="237" t="s">
        <v>262</v>
      </c>
      <c r="E538" s="248" t="s">
        <v>19</v>
      </c>
      <c r="F538" s="249" t="s">
        <v>8276</v>
      </c>
      <c r="G538" s="247"/>
      <c r="H538" s="250">
        <v>2</v>
      </c>
      <c r="I538" s="251"/>
      <c r="J538" s="247"/>
      <c r="K538" s="247"/>
      <c r="L538" s="252"/>
      <c r="M538" s="253"/>
      <c r="N538" s="254"/>
      <c r="O538" s="254"/>
      <c r="P538" s="254"/>
      <c r="Q538" s="254"/>
      <c r="R538" s="254"/>
      <c r="S538" s="254"/>
      <c r="T538" s="255"/>
      <c r="U538" s="14"/>
      <c r="V538" s="14"/>
      <c r="W538" s="14"/>
      <c r="X538" s="14"/>
      <c r="Y538" s="14"/>
      <c r="Z538" s="14"/>
      <c r="AA538" s="14"/>
      <c r="AB538" s="14"/>
      <c r="AC538" s="14"/>
      <c r="AD538" s="14"/>
      <c r="AE538" s="14"/>
      <c r="AT538" s="256" t="s">
        <v>262</v>
      </c>
      <c r="AU538" s="256" t="s">
        <v>78</v>
      </c>
      <c r="AV538" s="14" t="s">
        <v>78</v>
      </c>
      <c r="AW538" s="14" t="s">
        <v>31</v>
      </c>
      <c r="AX538" s="14" t="s">
        <v>69</v>
      </c>
      <c r="AY538" s="256" t="s">
        <v>252</v>
      </c>
    </row>
    <row r="539" s="14" customFormat="1">
      <c r="A539" s="14"/>
      <c r="B539" s="246"/>
      <c r="C539" s="247"/>
      <c r="D539" s="237" t="s">
        <v>262</v>
      </c>
      <c r="E539" s="248" t="s">
        <v>19</v>
      </c>
      <c r="F539" s="249" t="s">
        <v>8277</v>
      </c>
      <c r="G539" s="247"/>
      <c r="H539" s="250">
        <v>12</v>
      </c>
      <c r="I539" s="251"/>
      <c r="J539" s="247"/>
      <c r="K539" s="247"/>
      <c r="L539" s="252"/>
      <c r="M539" s="253"/>
      <c r="N539" s="254"/>
      <c r="O539" s="254"/>
      <c r="P539" s="254"/>
      <c r="Q539" s="254"/>
      <c r="R539" s="254"/>
      <c r="S539" s="254"/>
      <c r="T539" s="255"/>
      <c r="U539" s="14"/>
      <c r="V539" s="14"/>
      <c r="W539" s="14"/>
      <c r="X539" s="14"/>
      <c r="Y539" s="14"/>
      <c r="Z539" s="14"/>
      <c r="AA539" s="14"/>
      <c r="AB539" s="14"/>
      <c r="AC539" s="14"/>
      <c r="AD539" s="14"/>
      <c r="AE539" s="14"/>
      <c r="AT539" s="256" t="s">
        <v>262</v>
      </c>
      <c r="AU539" s="256" t="s">
        <v>78</v>
      </c>
      <c r="AV539" s="14" t="s">
        <v>78</v>
      </c>
      <c r="AW539" s="14" t="s">
        <v>31</v>
      </c>
      <c r="AX539" s="14" t="s">
        <v>69</v>
      </c>
      <c r="AY539" s="256" t="s">
        <v>252</v>
      </c>
    </row>
    <row r="540" s="14" customFormat="1">
      <c r="A540" s="14"/>
      <c r="B540" s="246"/>
      <c r="C540" s="247"/>
      <c r="D540" s="237" t="s">
        <v>262</v>
      </c>
      <c r="E540" s="248" t="s">
        <v>19</v>
      </c>
      <c r="F540" s="249" t="s">
        <v>623</v>
      </c>
      <c r="G540" s="247"/>
      <c r="H540" s="250">
        <v>3</v>
      </c>
      <c r="I540" s="251"/>
      <c r="J540" s="247"/>
      <c r="K540" s="247"/>
      <c r="L540" s="252"/>
      <c r="M540" s="253"/>
      <c r="N540" s="254"/>
      <c r="O540" s="254"/>
      <c r="P540" s="254"/>
      <c r="Q540" s="254"/>
      <c r="R540" s="254"/>
      <c r="S540" s="254"/>
      <c r="T540" s="255"/>
      <c r="U540" s="14"/>
      <c r="V540" s="14"/>
      <c r="W540" s="14"/>
      <c r="X540" s="14"/>
      <c r="Y540" s="14"/>
      <c r="Z540" s="14"/>
      <c r="AA540" s="14"/>
      <c r="AB540" s="14"/>
      <c r="AC540" s="14"/>
      <c r="AD540" s="14"/>
      <c r="AE540" s="14"/>
      <c r="AT540" s="256" t="s">
        <v>262</v>
      </c>
      <c r="AU540" s="256" t="s">
        <v>78</v>
      </c>
      <c r="AV540" s="14" t="s">
        <v>78</v>
      </c>
      <c r="AW540" s="14" t="s">
        <v>31</v>
      </c>
      <c r="AX540" s="14" t="s">
        <v>69</v>
      </c>
      <c r="AY540" s="256" t="s">
        <v>252</v>
      </c>
    </row>
    <row r="541" s="14" customFormat="1">
      <c r="A541" s="14"/>
      <c r="B541" s="246"/>
      <c r="C541" s="247"/>
      <c r="D541" s="237" t="s">
        <v>262</v>
      </c>
      <c r="E541" s="248" t="s">
        <v>19</v>
      </c>
      <c r="F541" s="249" t="s">
        <v>8278</v>
      </c>
      <c r="G541" s="247"/>
      <c r="H541" s="250">
        <v>1</v>
      </c>
      <c r="I541" s="251"/>
      <c r="J541" s="247"/>
      <c r="K541" s="247"/>
      <c r="L541" s="252"/>
      <c r="M541" s="253"/>
      <c r="N541" s="254"/>
      <c r="O541" s="254"/>
      <c r="P541" s="254"/>
      <c r="Q541" s="254"/>
      <c r="R541" s="254"/>
      <c r="S541" s="254"/>
      <c r="T541" s="255"/>
      <c r="U541" s="14"/>
      <c r="V541" s="14"/>
      <c r="W541" s="14"/>
      <c r="X541" s="14"/>
      <c r="Y541" s="14"/>
      <c r="Z541" s="14"/>
      <c r="AA541" s="14"/>
      <c r="AB541" s="14"/>
      <c r="AC541" s="14"/>
      <c r="AD541" s="14"/>
      <c r="AE541" s="14"/>
      <c r="AT541" s="256" t="s">
        <v>262</v>
      </c>
      <c r="AU541" s="256" t="s">
        <v>78</v>
      </c>
      <c r="AV541" s="14" t="s">
        <v>78</v>
      </c>
      <c r="AW541" s="14" t="s">
        <v>31</v>
      </c>
      <c r="AX541" s="14" t="s">
        <v>69</v>
      </c>
      <c r="AY541" s="256" t="s">
        <v>252</v>
      </c>
    </row>
    <row r="542" s="15" customFormat="1">
      <c r="A542" s="15"/>
      <c r="B542" s="257"/>
      <c r="C542" s="258"/>
      <c r="D542" s="237" t="s">
        <v>262</v>
      </c>
      <c r="E542" s="259" t="s">
        <v>19</v>
      </c>
      <c r="F542" s="260" t="s">
        <v>265</v>
      </c>
      <c r="G542" s="258"/>
      <c r="H542" s="261">
        <v>18</v>
      </c>
      <c r="I542" s="262"/>
      <c r="J542" s="258"/>
      <c r="K542" s="258"/>
      <c r="L542" s="263"/>
      <c r="M542" s="264"/>
      <c r="N542" s="265"/>
      <c r="O542" s="265"/>
      <c r="P542" s="265"/>
      <c r="Q542" s="265"/>
      <c r="R542" s="265"/>
      <c r="S542" s="265"/>
      <c r="T542" s="266"/>
      <c r="U542" s="15"/>
      <c r="V542" s="15"/>
      <c r="W542" s="15"/>
      <c r="X542" s="15"/>
      <c r="Y542" s="15"/>
      <c r="Z542" s="15"/>
      <c r="AA542" s="15"/>
      <c r="AB542" s="15"/>
      <c r="AC542" s="15"/>
      <c r="AD542" s="15"/>
      <c r="AE542" s="15"/>
      <c r="AT542" s="267" t="s">
        <v>262</v>
      </c>
      <c r="AU542" s="267" t="s">
        <v>78</v>
      </c>
      <c r="AV542" s="15" t="s">
        <v>258</v>
      </c>
      <c r="AW542" s="15" t="s">
        <v>31</v>
      </c>
      <c r="AX542" s="15" t="s">
        <v>76</v>
      </c>
      <c r="AY542" s="267" t="s">
        <v>252</v>
      </c>
    </row>
    <row r="543" s="2" customFormat="1" ht="37.8" customHeight="1">
      <c r="A543" s="40"/>
      <c r="B543" s="41"/>
      <c r="C543" s="217" t="s">
        <v>640</v>
      </c>
      <c r="D543" s="217" t="s">
        <v>254</v>
      </c>
      <c r="E543" s="218" t="s">
        <v>8279</v>
      </c>
      <c r="F543" s="219" t="s">
        <v>8280</v>
      </c>
      <c r="G543" s="220" t="s">
        <v>187</v>
      </c>
      <c r="H543" s="221">
        <v>1.8</v>
      </c>
      <c r="I543" s="222"/>
      <c r="J543" s="223">
        <f>ROUND(I543*H543,2)</f>
        <v>0</v>
      </c>
      <c r="K543" s="219" t="s">
        <v>257</v>
      </c>
      <c r="L543" s="46"/>
      <c r="M543" s="224" t="s">
        <v>19</v>
      </c>
      <c r="N543" s="225" t="s">
        <v>40</v>
      </c>
      <c r="O543" s="86"/>
      <c r="P543" s="226">
        <f>O543*H543</f>
        <v>0</v>
      </c>
      <c r="Q543" s="226">
        <v>0</v>
      </c>
      <c r="R543" s="226">
        <f>Q543*H543</f>
        <v>0</v>
      </c>
      <c r="S543" s="226">
        <v>0.087999999999999995</v>
      </c>
      <c r="T543" s="227">
        <f>S543*H543</f>
        <v>0.15839999999999999</v>
      </c>
      <c r="U543" s="40"/>
      <c r="V543" s="40"/>
      <c r="W543" s="40"/>
      <c r="X543" s="40"/>
      <c r="Y543" s="40"/>
      <c r="Z543" s="40"/>
      <c r="AA543" s="40"/>
      <c r="AB543" s="40"/>
      <c r="AC543" s="40"/>
      <c r="AD543" s="40"/>
      <c r="AE543" s="40"/>
      <c r="AR543" s="228" t="s">
        <v>258</v>
      </c>
      <c r="AT543" s="228" t="s">
        <v>254</v>
      </c>
      <c r="AU543" s="228" t="s">
        <v>78</v>
      </c>
      <c r="AY543" s="19" t="s">
        <v>252</v>
      </c>
      <c r="BE543" s="229">
        <f>IF(N543="základní",J543,0)</f>
        <v>0</v>
      </c>
      <c r="BF543" s="229">
        <f>IF(N543="snížená",J543,0)</f>
        <v>0</v>
      </c>
      <c r="BG543" s="229">
        <f>IF(N543="zákl. přenesená",J543,0)</f>
        <v>0</v>
      </c>
      <c r="BH543" s="229">
        <f>IF(N543="sníž. přenesená",J543,0)</f>
        <v>0</v>
      </c>
      <c r="BI543" s="229">
        <f>IF(N543="nulová",J543,0)</f>
        <v>0</v>
      </c>
      <c r="BJ543" s="19" t="s">
        <v>76</v>
      </c>
      <c r="BK543" s="229">
        <f>ROUND(I543*H543,2)</f>
        <v>0</v>
      </c>
      <c r="BL543" s="19" t="s">
        <v>258</v>
      </c>
      <c r="BM543" s="228" t="s">
        <v>8281</v>
      </c>
    </row>
    <row r="544" s="2" customFormat="1">
      <c r="A544" s="40"/>
      <c r="B544" s="41"/>
      <c r="C544" s="42"/>
      <c r="D544" s="230" t="s">
        <v>260</v>
      </c>
      <c r="E544" s="42"/>
      <c r="F544" s="231" t="s">
        <v>8282</v>
      </c>
      <c r="G544" s="42"/>
      <c r="H544" s="42"/>
      <c r="I544" s="232"/>
      <c r="J544" s="42"/>
      <c r="K544" s="42"/>
      <c r="L544" s="46"/>
      <c r="M544" s="233"/>
      <c r="N544" s="234"/>
      <c r="O544" s="86"/>
      <c r="P544" s="86"/>
      <c r="Q544" s="86"/>
      <c r="R544" s="86"/>
      <c r="S544" s="86"/>
      <c r="T544" s="87"/>
      <c r="U544" s="40"/>
      <c r="V544" s="40"/>
      <c r="W544" s="40"/>
      <c r="X544" s="40"/>
      <c r="Y544" s="40"/>
      <c r="Z544" s="40"/>
      <c r="AA544" s="40"/>
      <c r="AB544" s="40"/>
      <c r="AC544" s="40"/>
      <c r="AD544" s="40"/>
      <c r="AE544" s="40"/>
      <c r="AT544" s="19" t="s">
        <v>260</v>
      </c>
      <c r="AU544" s="19" t="s">
        <v>78</v>
      </c>
    </row>
    <row r="545" s="13" customFormat="1">
      <c r="A545" s="13"/>
      <c r="B545" s="235"/>
      <c r="C545" s="236"/>
      <c r="D545" s="237" t="s">
        <v>262</v>
      </c>
      <c r="E545" s="238" t="s">
        <v>19</v>
      </c>
      <c r="F545" s="239" t="s">
        <v>3956</v>
      </c>
      <c r="G545" s="236"/>
      <c r="H545" s="238" t="s">
        <v>19</v>
      </c>
      <c r="I545" s="240"/>
      <c r="J545" s="236"/>
      <c r="K545" s="236"/>
      <c r="L545" s="241"/>
      <c r="M545" s="242"/>
      <c r="N545" s="243"/>
      <c r="O545" s="243"/>
      <c r="P545" s="243"/>
      <c r="Q545" s="243"/>
      <c r="R545" s="243"/>
      <c r="S545" s="243"/>
      <c r="T545" s="244"/>
      <c r="U545" s="13"/>
      <c r="V545" s="13"/>
      <c r="W545" s="13"/>
      <c r="X545" s="13"/>
      <c r="Y545" s="13"/>
      <c r="Z545" s="13"/>
      <c r="AA545" s="13"/>
      <c r="AB545" s="13"/>
      <c r="AC545" s="13"/>
      <c r="AD545" s="13"/>
      <c r="AE545" s="13"/>
      <c r="AT545" s="245" t="s">
        <v>262</v>
      </c>
      <c r="AU545" s="245" t="s">
        <v>78</v>
      </c>
      <c r="AV545" s="13" t="s">
        <v>76</v>
      </c>
      <c r="AW545" s="13" t="s">
        <v>31</v>
      </c>
      <c r="AX545" s="13" t="s">
        <v>69</v>
      </c>
      <c r="AY545" s="245" t="s">
        <v>252</v>
      </c>
    </row>
    <row r="546" s="14" customFormat="1">
      <c r="A546" s="14"/>
      <c r="B546" s="246"/>
      <c r="C546" s="247"/>
      <c r="D546" s="237" t="s">
        <v>262</v>
      </c>
      <c r="E546" s="248" t="s">
        <v>19</v>
      </c>
      <c r="F546" s="249" t="s">
        <v>8283</v>
      </c>
      <c r="G546" s="247"/>
      <c r="H546" s="250">
        <v>1.8</v>
      </c>
      <c r="I546" s="251"/>
      <c r="J546" s="247"/>
      <c r="K546" s="247"/>
      <c r="L546" s="252"/>
      <c r="M546" s="253"/>
      <c r="N546" s="254"/>
      <c r="O546" s="254"/>
      <c r="P546" s="254"/>
      <c r="Q546" s="254"/>
      <c r="R546" s="254"/>
      <c r="S546" s="254"/>
      <c r="T546" s="255"/>
      <c r="U546" s="14"/>
      <c r="V546" s="14"/>
      <c r="W546" s="14"/>
      <c r="X546" s="14"/>
      <c r="Y546" s="14"/>
      <c r="Z546" s="14"/>
      <c r="AA546" s="14"/>
      <c r="AB546" s="14"/>
      <c r="AC546" s="14"/>
      <c r="AD546" s="14"/>
      <c r="AE546" s="14"/>
      <c r="AT546" s="256" t="s">
        <v>262</v>
      </c>
      <c r="AU546" s="256" t="s">
        <v>78</v>
      </c>
      <c r="AV546" s="14" t="s">
        <v>78</v>
      </c>
      <c r="AW546" s="14" t="s">
        <v>31</v>
      </c>
      <c r="AX546" s="14" t="s">
        <v>76</v>
      </c>
      <c r="AY546" s="256" t="s">
        <v>252</v>
      </c>
    </row>
    <row r="547" s="2" customFormat="1" ht="37.8" customHeight="1">
      <c r="A547" s="40"/>
      <c r="B547" s="41"/>
      <c r="C547" s="217" t="s">
        <v>647</v>
      </c>
      <c r="D547" s="217" t="s">
        <v>254</v>
      </c>
      <c r="E547" s="218" t="s">
        <v>2773</v>
      </c>
      <c r="F547" s="219" t="s">
        <v>2774</v>
      </c>
      <c r="G547" s="220" t="s">
        <v>187</v>
      </c>
      <c r="H547" s="221">
        <v>3.1309999999999998</v>
      </c>
      <c r="I547" s="222"/>
      <c r="J547" s="223">
        <f>ROUND(I547*H547,2)</f>
        <v>0</v>
      </c>
      <c r="K547" s="219" t="s">
        <v>257</v>
      </c>
      <c r="L547" s="46"/>
      <c r="M547" s="224" t="s">
        <v>19</v>
      </c>
      <c r="N547" s="225" t="s">
        <v>40</v>
      </c>
      <c r="O547" s="86"/>
      <c r="P547" s="226">
        <f>O547*H547</f>
        <v>0</v>
      </c>
      <c r="Q547" s="226">
        <v>0</v>
      </c>
      <c r="R547" s="226">
        <f>Q547*H547</f>
        <v>0</v>
      </c>
      <c r="S547" s="226">
        <v>0.067000000000000004</v>
      </c>
      <c r="T547" s="227">
        <f>S547*H547</f>
        <v>0.20977699999999999</v>
      </c>
      <c r="U547" s="40"/>
      <c r="V547" s="40"/>
      <c r="W547" s="40"/>
      <c r="X547" s="40"/>
      <c r="Y547" s="40"/>
      <c r="Z547" s="40"/>
      <c r="AA547" s="40"/>
      <c r="AB547" s="40"/>
      <c r="AC547" s="40"/>
      <c r="AD547" s="40"/>
      <c r="AE547" s="40"/>
      <c r="AR547" s="228" t="s">
        <v>258</v>
      </c>
      <c r="AT547" s="228" t="s">
        <v>254</v>
      </c>
      <c r="AU547" s="228" t="s">
        <v>78</v>
      </c>
      <c r="AY547" s="19" t="s">
        <v>252</v>
      </c>
      <c r="BE547" s="229">
        <f>IF(N547="základní",J547,0)</f>
        <v>0</v>
      </c>
      <c r="BF547" s="229">
        <f>IF(N547="snížená",J547,0)</f>
        <v>0</v>
      </c>
      <c r="BG547" s="229">
        <f>IF(N547="zákl. přenesená",J547,0)</f>
        <v>0</v>
      </c>
      <c r="BH547" s="229">
        <f>IF(N547="sníž. přenesená",J547,0)</f>
        <v>0</v>
      </c>
      <c r="BI547" s="229">
        <f>IF(N547="nulová",J547,0)</f>
        <v>0</v>
      </c>
      <c r="BJ547" s="19" t="s">
        <v>76</v>
      </c>
      <c r="BK547" s="229">
        <f>ROUND(I547*H547,2)</f>
        <v>0</v>
      </c>
      <c r="BL547" s="19" t="s">
        <v>258</v>
      </c>
      <c r="BM547" s="228" t="s">
        <v>2775</v>
      </c>
    </row>
    <row r="548" s="2" customFormat="1">
      <c r="A548" s="40"/>
      <c r="B548" s="41"/>
      <c r="C548" s="42"/>
      <c r="D548" s="230" t="s">
        <v>260</v>
      </c>
      <c r="E548" s="42"/>
      <c r="F548" s="231" t="s">
        <v>2776</v>
      </c>
      <c r="G548" s="42"/>
      <c r="H548" s="42"/>
      <c r="I548" s="232"/>
      <c r="J548" s="42"/>
      <c r="K548" s="42"/>
      <c r="L548" s="46"/>
      <c r="M548" s="233"/>
      <c r="N548" s="234"/>
      <c r="O548" s="86"/>
      <c r="P548" s="86"/>
      <c r="Q548" s="86"/>
      <c r="R548" s="86"/>
      <c r="S548" s="86"/>
      <c r="T548" s="87"/>
      <c r="U548" s="40"/>
      <c r="V548" s="40"/>
      <c r="W548" s="40"/>
      <c r="X548" s="40"/>
      <c r="Y548" s="40"/>
      <c r="Z548" s="40"/>
      <c r="AA548" s="40"/>
      <c r="AB548" s="40"/>
      <c r="AC548" s="40"/>
      <c r="AD548" s="40"/>
      <c r="AE548" s="40"/>
      <c r="AT548" s="19" t="s">
        <v>260</v>
      </c>
      <c r="AU548" s="19" t="s">
        <v>78</v>
      </c>
    </row>
    <row r="549" s="14" customFormat="1">
      <c r="A549" s="14"/>
      <c r="B549" s="246"/>
      <c r="C549" s="247"/>
      <c r="D549" s="237" t="s">
        <v>262</v>
      </c>
      <c r="E549" s="248" t="s">
        <v>19</v>
      </c>
      <c r="F549" s="249" t="s">
        <v>8284</v>
      </c>
      <c r="G549" s="247"/>
      <c r="H549" s="250">
        <v>3.1309999999999998</v>
      </c>
      <c r="I549" s="251"/>
      <c r="J549" s="247"/>
      <c r="K549" s="247"/>
      <c r="L549" s="252"/>
      <c r="M549" s="253"/>
      <c r="N549" s="254"/>
      <c r="O549" s="254"/>
      <c r="P549" s="254"/>
      <c r="Q549" s="254"/>
      <c r="R549" s="254"/>
      <c r="S549" s="254"/>
      <c r="T549" s="255"/>
      <c r="U549" s="14"/>
      <c r="V549" s="14"/>
      <c r="W549" s="14"/>
      <c r="X549" s="14"/>
      <c r="Y549" s="14"/>
      <c r="Z549" s="14"/>
      <c r="AA549" s="14"/>
      <c r="AB549" s="14"/>
      <c r="AC549" s="14"/>
      <c r="AD549" s="14"/>
      <c r="AE549" s="14"/>
      <c r="AT549" s="256" t="s">
        <v>262</v>
      </c>
      <c r="AU549" s="256" t="s">
        <v>78</v>
      </c>
      <c r="AV549" s="14" t="s">
        <v>78</v>
      </c>
      <c r="AW549" s="14" t="s">
        <v>31</v>
      </c>
      <c r="AX549" s="14" t="s">
        <v>76</v>
      </c>
      <c r="AY549" s="256" t="s">
        <v>252</v>
      </c>
    </row>
    <row r="550" s="2" customFormat="1" ht="24.15" customHeight="1">
      <c r="A550" s="40"/>
      <c r="B550" s="41"/>
      <c r="C550" s="217" t="s">
        <v>701</v>
      </c>
      <c r="D550" s="217" t="s">
        <v>254</v>
      </c>
      <c r="E550" s="218" t="s">
        <v>641</v>
      </c>
      <c r="F550" s="219" t="s">
        <v>642</v>
      </c>
      <c r="G550" s="220" t="s">
        <v>187</v>
      </c>
      <c r="H550" s="221">
        <v>2.2599999999999998</v>
      </c>
      <c r="I550" s="222"/>
      <c r="J550" s="223">
        <f>ROUND(I550*H550,2)</f>
        <v>0</v>
      </c>
      <c r="K550" s="219" t="s">
        <v>257</v>
      </c>
      <c r="L550" s="46"/>
      <c r="M550" s="224" t="s">
        <v>19</v>
      </c>
      <c r="N550" s="225" t="s">
        <v>40</v>
      </c>
      <c r="O550" s="86"/>
      <c r="P550" s="226">
        <f>O550*H550</f>
        <v>0</v>
      </c>
      <c r="Q550" s="226">
        <v>0</v>
      </c>
      <c r="R550" s="226">
        <f>Q550*H550</f>
        <v>0</v>
      </c>
      <c r="S550" s="226">
        <v>0.127</v>
      </c>
      <c r="T550" s="227">
        <f>S550*H550</f>
        <v>0.28702</v>
      </c>
      <c r="U550" s="40"/>
      <c r="V550" s="40"/>
      <c r="W550" s="40"/>
      <c r="X550" s="40"/>
      <c r="Y550" s="40"/>
      <c r="Z550" s="40"/>
      <c r="AA550" s="40"/>
      <c r="AB550" s="40"/>
      <c r="AC550" s="40"/>
      <c r="AD550" s="40"/>
      <c r="AE550" s="40"/>
      <c r="AR550" s="228" t="s">
        <v>258</v>
      </c>
      <c r="AT550" s="228" t="s">
        <v>254</v>
      </c>
      <c r="AU550" s="228" t="s">
        <v>78</v>
      </c>
      <c r="AY550" s="19" t="s">
        <v>252</v>
      </c>
      <c r="BE550" s="229">
        <f>IF(N550="základní",J550,0)</f>
        <v>0</v>
      </c>
      <c r="BF550" s="229">
        <f>IF(N550="snížená",J550,0)</f>
        <v>0</v>
      </c>
      <c r="BG550" s="229">
        <f>IF(N550="zákl. přenesená",J550,0)</f>
        <v>0</v>
      </c>
      <c r="BH550" s="229">
        <f>IF(N550="sníž. přenesená",J550,0)</f>
        <v>0</v>
      </c>
      <c r="BI550" s="229">
        <f>IF(N550="nulová",J550,0)</f>
        <v>0</v>
      </c>
      <c r="BJ550" s="19" t="s">
        <v>76</v>
      </c>
      <c r="BK550" s="229">
        <f>ROUND(I550*H550,2)</f>
        <v>0</v>
      </c>
      <c r="BL550" s="19" t="s">
        <v>258</v>
      </c>
      <c r="BM550" s="228" t="s">
        <v>2031</v>
      </c>
    </row>
    <row r="551" s="2" customFormat="1">
      <c r="A551" s="40"/>
      <c r="B551" s="41"/>
      <c r="C551" s="42"/>
      <c r="D551" s="230" t="s">
        <v>260</v>
      </c>
      <c r="E551" s="42"/>
      <c r="F551" s="231" t="s">
        <v>644</v>
      </c>
      <c r="G551" s="42"/>
      <c r="H551" s="42"/>
      <c r="I551" s="232"/>
      <c r="J551" s="42"/>
      <c r="K551" s="42"/>
      <c r="L551" s="46"/>
      <c r="M551" s="233"/>
      <c r="N551" s="234"/>
      <c r="O551" s="86"/>
      <c r="P551" s="86"/>
      <c r="Q551" s="86"/>
      <c r="R551" s="86"/>
      <c r="S551" s="86"/>
      <c r="T551" s="87"/>
      <c r="U551" s="40"/>
      <c r="V551" s="40"/>
      <c r="W551" s="40"/>
      <c r="X551" s="40"/>
      <c r="Y551" s="40"/>
      <c r="Z551" s="40"/>
      <c r="AA551" s="40"/>
      <c r="AB551" s="40"/>
      <c r="AC551" s="40"/>
      <c r="AD551" s="40"/>
      <c r="AE551" s="40"/>
      <c r="AT551" s="19" t="s">
        <v>260</v>
      </c>
      <c r="AU551" s="19" t="s">
        <v>78</v>
      </c>
    </row>
    <row r="552" s="13" customFormat="1">
      <c r="A552" s="13"/>
      <c r="B552" s="235"/>
      <c r="C552" s="236"/>
      <c r="D552" s="237" t="s">
        <v>262</v>
      </c>
      <c r="E552" s="238" t="s">
        <v>19</v>
      </c>
      <c r="F552" s="239" t="s">
        <v>645</v>
      </c>
      <c r="G552" s="236"/>
      <c r="H552" s="238" t="s">
        <v>19</v>
      </c>
      <c r="I552" s="240"/>
      <c r="J552" s="236"/>
      <c r="K552" s="236"/>
      <c r="L552" s="241"/>
      <c r="M552" s="242"/>
      <c r="N552" s="243"/>
      <c r="O552" s="243"/>
      <c r="P552" s="243"/>
      <c r="Q552" s="243"/>
      <c r="R552" s="243"/>
      <c r="S552" s="243"/>
      <c r="T552" s="244"/>
      <c r="U552" s="13"/>
      <c r="V552" s="13"/>
      <c r="W552" s="13"/>
      <c r="X552" s="13"/>
      <c r="Y552" s="13"/>
      <c r="Z552" s="13"/>
      <c r="AA552" s="13"/>
      <c r="AB552" s="13"/>
      <c r="AC552" s="13"/>
      <c r="AD552" s="13"/>
      <c r="AE552" s="13"/>
      <c r="AT552" s="245" t="s">
        <v>262</v>
      </c>
      <c r="AU552" s="245" t="s">
        <v>78</v>
      </c>
      <c r="AV552" s="13" t="s">
        <v>76</v>
      </c>
      <c r="AW552" s="13" t="s">
        <v>31</v>
      </c>
      <c r="AX552" s="13" t="s">
        <v>69</v>
      </c>
      <c r="AY552" s="245" t="s">
        <v>252</v>
      </c>
    </row>
    <row r="553" s="13" customFormat="1">
      <c r="A553" s="13"/>
      <c r="B553" s="235"/>
      <c r="C553" s="236"/>
      <c r="D553" s="237" t="s">
        <v>262</v>
      </c>
      <c r="E553" s="238" t="s">
        <v>19</v>
      </c>
      <c r="F553" s="239" t="s">
        <v>3956</v>
      </c>
      <c r="G553" s="236"/>
      <c r="H553" s="238" t="s">
        <v>19</v>
      </c>
      <c r="I553" s="240"/>
      <c r="J553" s="236"/>
      <c r="K553" s="236"/>
      <c r="L553" s="241"/>
      <c r="M553" s="242"/>
      <c r="N553" s="243"/>
      <c r="O553" s="243"/>
      <c r="P553" s="243"/>
      <c r="Q553" s="243"/>
      <c r="R553" s="243"/>
      <c r="S553" s="243"/>
      <c r="T553" s="244"/>
      <c r="U553" s="13"/>
      <c r="V553" s="13"/>
      <c r="W553" s="13"/>
      <c r="X553" s="13"/>
      <c r="Y553" s="13"/>
      <c r="Z553" s="13"/>
      <c r="AA553" s="13"/>
      <c r="AB553" s="13"/>
      <c r="AC553" s="13"/>
      <c r="AD553" s="13"/>
      <c r="AE553" s="13"/>
      <c r="AT553" s="245" t="s">
        <v>262</v>
      </c>
      <c r="AU553" s="245" t="s">
        <v>78</v>
      </c>
      <c r="AV553" s="13" t="s">
        <v>76</v>
      </c>
      <c r="AW553" s="13" t="s">
        <v>31</v>
      </c>
      <c r="AX553" s="13" t="s">
        <v>69</v>
      </c>
      <c r="AY553" s="245" t="s">
        <v>252</v>
      </c>
    </row>
    <row r="554" s="14" customFormat="1">
      <c r="A554" s="14"/>
      <c r="B554" s="246"/>
      <c r="C554" s="247"/>
      <c r="D554" s="237" t="s">
        <v>262</v>
      </c>
      <c r="E554" s="248" t="s">
        <v>19</v>
      </c>
      <c r="F554" s="249" t="s">
        <v>8285</v>
      </c>
      <c r="G554" s="247"/>
      <c r="H554" s="250">
        <v>1.5</v>
      </c>
      <c r="I554" s="251"/>
      <c r="J554" s="247"/>
      <c r="K554" s="247"/>
      <c r="L554" s="252"/>
      <c r="M554" s="253"/>
      <c r="N554" s="254"/>
      <c r="O554" s="254"/>
      <c r="P554" s="254"/>
      <c r="Q554" s="254"/>
      <c r="R554" s="254"/>
      <c r="S554" s="254"/>
      <c r="T554" s="255"/>
      <c r="U554" s="14"/>
      <c r="V554" s="14"/>
      <c r="W554" s="14"/>
      <c r="X554" s="14"/>
      <c r="Y554" s="14"/>
      <c r="Z554" s="14"/>
      <c r="AA554" s="14"/>
      <c r="AB554" s="14"/>
      <c r="AC554" s="14"/>
      <c r="AD554" s="14"/>
      <c r="AE554" s="14"/>
      <c r="AT554" s="256" t="s">
        <v>262</v>
      </c>
      <c r="AU554" s="256" t="s">
        <v>78</v>
      </c>
      <c r="AV554" s="14" t="s">
        <v>78</v>
      </c>
      <c r="AW554" s="14" t="s">
        <v>31</v>
      </c>
      <c r="AX554" s="14" t="s">
        <v>69</v>
      </c>
      <c r="AY554" s="256" t="s">
        <v>252</v>
      </c>
    </row>
    <row r="555" s="14" customFormat="1">
      <c r="A555" s="14"/>
      <c r="B555" s="246"/>
      <c r="C555" s="247"/>
      <c r="D555" s="237" t="s">
        <v>262</v>
      </c>
      <c r="E555" s="248" t="s">
        <v>19</v>
      </c>
      <c r="F555" s="249" t="s">
        <v>8286</v>
      </c>
      <c r="G555" s="247"/>
      <c r="H555" s="250">
        <v>0.76000000000000001</v>
      </c>
      <c r="I555" s="251"/>
      <c r="J555" s="247"/>
      <c r="K555" s="247"/>
      <c r="L555" s="252"/>
      <c r="M555" s="253"/>
      <c r="N555" s="254"/>
      <c r="O555" s="254"/>
      <c r="P555" s="254"/>
      <c r="Q555" s="254"/>
      <c r="R555" s="254"/>
      <c r="S555" s="254"/>
      <c r="T555" s="255"/>
      <c r="U555" s="14"/>
      <c r="V555" s="14"/>
      <c r="W555" s="14"/>
      <c r="X555" s="14"/>
      <c r="Y555" s="14"/>
      <c r="Z555" s="14"/>
      <c r="AA555" s="14"/>
      <c r="AB555" s="14"/>
      <c r="AC555" s="14"/>
      <c r="AD555" s="14"/>
      <c r="AE555" s="14"/>
      <c r="AT555" s="256" t="s">
        <v>262</v>
      </c>
      <c r="AU555" s="256" t="s">
        <v>78</v>
      </c>
      <c r="AV555" s="14" t="s">
        <v>78</v>
      </c>
      <c r="AW555" s="14" t="s">
        <v>31</v>
      </c>
      <c r="AX555" s="14" t="s">
        <v>69</v>
      </c>
      <c r="AY555" s="256" t="s">
        <v>252</v>
      </c>
    </row>
    <row r="556" s="15" customFormat="1">
      <c r="A556" s="15"/>
      <c r="B556" s="257"/>
      <c r="C556" s="258"/>
      <c r="D556" s="237" t="s">
        <v>262</v>
      </c>
      <c r="E556" s="259" t="s">
        <v>19</v>
      </c>
      <c r="F556" s="260" t="s">
        <v>265</v>
      </c>
      <c r="G556" s="258"/>
      <c r="H556" s="261">
        <v>2.2599999999999998</v>
      </c>
      <c r="I556" s="262"/>
      <c r="J556" s="258"/>
      <c r="K556" s="258"/>
      <c r="L556" s="263"/>
      <c r="M556" s="264"/>
      <c r="N556" s="265"/>
      <c r="O556" s="265"/>
      <c r="P556" s="265"/>
      <c r="Q556" s="265"/>
      <c r="R556" s="265"/>
      <c r="S556" s="265"/>
      <c r="T556" s="266"/>
      <c r="U556" s="15"/>
      <c r="V556" s="15"/>
      <c r="W556" s="15"/>
      <c r="X556" s="15"/>
      <c r="Y556" s="15"/>
      <c r="Z556" s="15"/>
      <c r="AA556" s="15"/>
      <c r="AB556" s="15"/>
      <c r="AC556" s="15"/>
      <c r="AD556" s="15"/>
      <c r="AE556" s="15"/>
      <c r="AT556" s="267" t="s">
        <v>262</v>
      </c>
      <c r="AU556" s="267" t="s">
        <v>78</v>
      </c>
      <c r="AV556" s="15" t="s">
        <v>258</v>
      </c>
      <c r="AW556" s="15" t="s">
        <v>31</v>
      </c>
      <c r="AX556" s="15" t="s">
        <v>76</v>
      </c>
      <c r="AY556" s="267" t="s">
        <v>252</v>
      </c>
    </row>
    <row r="557" s="2" customFormat="1" ht="24.15" customHeight="1">
      <c r="A557" s="40"/>
      <c r="B557" s="41"/>
      <c r="C557" s="217" t="s">
        <v>707</v>
      </c>
      <c r="D557" s="217" t="s">
        <v>254</v>
      </c>
      <c r="E557" s="218" t="s">
        <v>8287</v>
      </c>
      <c r="F557" s="219" t="s">
        <v>8288</v>
      </c>
      <c r="G557" s="220" t="s">
        <v>183</v>
      </c>
      <c r="H557" s="221">
        <v>5.4000000000000004</v>
      </c>
      <c r="I557" s="222"/>
      <c r="J557" s="223">
        <f>ROUND(I557*H557,2)</f>
        <v>0</v>
      </c>
      <c r="K557" s="219" t="s">
        <v>19</v>
      </c>
      <c r="L557" s="46"/>
      <c r="M557" s="224" t="s">
        <v>19</v>
      </c>
      <c r="N557" s="225" t="s">
        <v>40</v>
      </c>
      <c r="O557" s="86"/>
      <c r="P557" s="226">
        <f>O557*H557</f>
        <v>0</v>
      </c>
      <c r="Q557" s="226">
        <v>0</v>
      </c>
      <c r="R557" s="226">
        <f>Q557*H557</f>
        <v>0</v>
      </c>
      <c r="S557" s="226">
        <v>0</v>
      </c>
      <c r="T557" s="227">
        <f>S557*H557</f>
        <v>0</v>
      </c>
      <c r="U557" s="40"/>
      <c r="V557" s="40"/>
      <c r="W557" s="40"/>
      <c r="X557" s="40"/>
      <c r="Y557" s="40"/>
      <c r="Z557" s="40"/>
      <c r="AA557" s="40"/>
      <c r="AB557" s="40"/>
      <c r="AC557" s="40"/>
      <c r="AD557" s="40"/>
      <c r="AE557" s="40"/>
      <c r="AR557" s="228" t="s">
        <v>258</v>
      </c>
      <c r="AT557" s="228" t="s">
        <v>254</v>
      </c>
      <c r="AU557" s="228" t="s">
        <v>78</v>
      </c>
      <c r="AY557" s="19" t="s">
        <v>252</v>
      </c>
      <c r="BE557" s="229">
        <f>IF(N557="základní",J557,0)</f>
        <v>0</v>
      </c>
      <c r="BF557" s="229">
        <f>IF(N557="snížená",J557,0)</f>
        <v>0</v>
      </c>
      <c r="BG557" s="229">
        <f>IF(N557="zákl. přenesená",J557,0)</f>
        <v>0</v>
      </c>
      <c r="BH557" s="229">
        <f>IF(N557="sníž. přenesená",J557,0)</f>
        <v>0</v>
      </c>
      <c r="BI557" s="229">
        <f>IF(N557="nulová",J557,0)</f>
        <v>0</v>
      </c>
      <c r="BJ557" s="19" t="s">
        <v>76</v>
      </c>
      <c r="BK557" s="229">
        <f>ROUND(I557*H557,2)</f>
        <v>0</v>
      </c>
      <c r="BL557" s="19" t="s">
        <v>258</v>
      </c>
      <c r="BM557" s="228" t="s">
        <v>2069</v>
      </c>
    </row>
    <row r="558" s="13" customFormat="1">
      <c r="A558" s="13"/>
      <c r="B558" s="235"/>
      <c r="C558" s="236"/>
      <c r="D558" s="237" t="s">
        <v>262</v>
      </c>
      <c r="E558" s="238" t="s">
        <v>19</v>
      </c>
      <c r="F558" s="239" t="s">
        <v>8289</v>
      </c>
      <c r="G558" s="236"/>
      <c r="H558" s="238" t="s">
        <v>19</v>
      </c>
      <c r="I558" s="240"/>
      <c r="J558" s="236"/>
      <c r="K558" s="236"/>
      <c r="L558" s="241"/>
      <c r="M558" s="242"/>
      <c r="N558" s="243"/>
      <c r="O558" s="243"/>
      <c r="P558" s="243"/>
      <c r="Q558" s="243"/>
      <c r="R558" s="243"/>
      <c r="S558" s="243"/>
      <c r="T558" s="244"/>
      <c r="U558" s="13"/>
      <c r="V558" s="13"/>
      <c r="W558" s="13"/>
      <c r="X558" s="13"/>
      <c r="Y558" s="13"/>
      <c r="Z558" s="13"/>
      <c r="AA558" s="13"/>
      <c r="AB558" s="13"/>
      <c r="AC558" s="13"/>
      <c r="AD558" s="13"/>
      <c r="AE558" s="13"/>
      <c r="AT558" s="245" t="s">
        <v>262</v>
      </c>
      <c r="AU558" s="245" t="s">
        <v>78</v>
      </c>
      <c r="AV558" s="13" t="s">
        <v>76</v>
      </c>
      <c r="AW558" s="13" t="s">
        <v>31</v>
      </c>
      <c r="AX558" s="13" t="s">
        <v>69</v>
      </c>
      <c r="AY558" s="245" t="s">
        <v>252</v>
      </c>
    </row>
    <row r="559" s="14" customFormat="1">
      <c r="A559" s="14"/>
      <c r="B559" s="246"/>
      <c r="C559" s="247"/>
      <c r="D559" s="237" t="s">
        <v>262</v>
      </c>
      <c r="E559" s="248" t="s">
        <v>19</v>
      </c>
      <c r="F559" s="249" t="s">
        <v>8290</v>
      </c>
      <c r="G559" s="247"/>
      <c r="H559" s="250">
        <v>3.2999999999999998</v>
      </c>
      <c r="I559" s="251"/>
      <c r="J559" s="247"/>
      <c r="K559" s="247"/>
      <c r="L559" s="252"/>
      <c r="M559" s="253"/>
      <c r="N559" s="254"/>
      <c r="O559" s="254"/>
      <c r="P559" s="254"/>
      <c r="Q559" s="254"/>
      <c r="R559" s="254"/>
      <c r="S559" s="254"/>
      <c r="T559" s="255"/>
      <c r="U559" s="14"/>
      <c r="V559" s="14"/>
      <c r="W559" s="14"/>
      <c r="X559" s="14"/>
      <c r="Y559" s="14"/>
      <c r="Z559" s="14"/>
      <c r="AA559" s="14"/>
      <c r="AB559" s="14"/>
      <c r="AC559" s="14"/>
      <c r="AD559" s="14"/>
      <c r="AE559" s="14"/>
      <c r="AT559" s="256" t="s">
        <v>262</v>
      </c>
      <c r="AU559" s="256" t="s">
        <v>78</v>
      </c>
      <c r="AV559" s="14" t="s">
        <v>78</v>
      </c>
      <c r="AW559" s="14" t="s">
        <v>31</v>
      </c>
      <c r="AX559" s="14" t="s">
        <v>69</v>
      </c>
      <c r="AY559" s="256" t="s">
        <v>252</v>
      </c>
    </row>
    <row r="560" s="14" customFormat="1">
      <c r="A560" s="14"/>
      <c r="B560" s="246"/>
      <c r="C560" s="247"/>
      <c r="D560" s="237" t="s">
        <v>262</v>
      </c>
      <c r="E560" s="248" t="s">
        <v>19</v>
      </c>
      <c r="F560" s="249" t="s">
        <v>8291</v>
      </c>
      <c r="G560" s="247"/>
      <c r="H560" s="250">
        <v>2.1000000000000001</v>
      </c>
      <c r="I560" s="251"/>
      <c r="J560" s="247"/>
      <c r="K560" s="247"/>
      <c r="L560" s="252"/>
      <c r="M560" s="253"/>
      <c r="N560" s="254"/>
      <c r="O560" s="254"/>
      <c r="P560" s="254"/>
      <c r="Q560" s="254"/>
      <c r="R560" s="254"/>
      <c r="S560" s="254"/>
      <c r="T560" s="255"/>
      <c r="U560" s="14"/>
      <c r="V560" s="14"/>
      <c r="W560" s="14"/>
      <c r="X560" s="14"/>
      <c r="Y560" s="14"/>
      <c r="Z560" s="14"/>
      <c r="AA560" s="14"/>
      <c r="AB560" s="14"/>
      <c r="AC560" s="14"/>
      <c r="AD560" s="14"/>
      <c r="AE560" s="14"/>
      <c r="AT560" s="256" t="s">
        <v>262</v>
      </c>
      <c r="AU560" s="256" t="s">
        <v>78</v>
      </c>
      <c r="AV560" s="14" t="s">
        <v>78</v>
      </c>
      <c r="AW560" s="14" t="s">
        <v>31</v>
      </c>
      <c r="AX560" s="14" t="s">
        <v>69</v>
      </c>
      <c r="AY560" s="256" t="s">
        <v>252</v>
      </c>
    </row>
    <row r="561" s="15" customFormat="1">
      <c r="A561" s="15"/>
      <c r="B561" s="257"/>
      <c r="C561" s="258"/>
      <c r="D561" s="237" t="s">
        <v>262</v>
      </c>
      <c r="E561" s="259" t="s">
        <v>19</v>
      </c>
      <c r="F561" s="260" t="s">
        <v>265</v>
      </c>
      <c r="G561" s="258"/>
      <c r="H561" s="261">
        <v>5.4000000000000004</v>
      </c>
      <c r="I561" s="262"/>
      <c r="J561" s="258"/>
      <c r="K561" s="258"/>
      <c r="L561" s="263"/>
      <c r="M561" s="264"/>
      <c r="N561" s="265"/>
      <c r="O561" s="265"/>
      <c r="P561" s="265"/>
      <c r="Q561" s="265"/>
      <c r="R561" s="265"/>
      <c r="S561" s="265"/>
      <c r="T561" s="266"/>
      <c r="U561" s="15"/>
      <c r="V561" s="15"/>
      <c r="W561" s="15"/>
      <c r="X561" s="15"/>
      <c r="Y561" s="15"/>
      <c r="Z561" s="15"/>
      <c r="AA561" s="15"/>
      <c r="AB561" s="15"/>
      <c r="AC561" s="15"/>
      <c r="AD561" s="15"/>
      <c r="AE561" s="15"/>
      <c r="AT561" s="267" t="s">
        <v>262</v>
      </c>
      <c r="AU561" s="267" t="s">
        <v>78</v>
      </c>
      <c r="AV561" s="15" t="s">
        <v>258</v>
      </c>
      <c r="AW561" s="15" t="s">
        <v>31</v>
      </c>
      <c r="AX561" s="15" t="s">
        <v>76</v>
      </c>
      <c r="AY561" s="267" t="s">
        <v>252</v>
      </c>
    </row>
    <row r="562" s="2" customFormat="1" ht="16.5" customHeight="1">
      <c r="A562" s="40"/>
      <c r="B562" s="41"/>
      <c r="C562" s="217" t="s">
        <v>712</v>
      </c>
      <c r="D562" s="217" t="s">
        <v>254</v>
      </c>
      <c r="E562" s="218" t="s">
        <v>8292</v>
      </c>
      <c r="F562" s="219" t="s">
        <v>8293</v>
      </c>
      <c r="G562" s="220" t="s">
        <v>183</v>
      </c>
      <c r="H562" s="221">
        <v>32.5</v>
      </c>
      <c r="I562" s="222"/>
      <c r="J562" s="223">
        <f>ROUND(I562*H562,2)</f>
        <v>0</v>
      </c>
      <c r="K562" s="219" t="s">
        <v>19</v>
      </c>
      <c r="L562" s="46"/>
      <c r="M562" s="224" t="s">
        <v>19</v>
      </c>
      <c r="N562" s="225" t="s">
        <v>40</v>
      </c>
      <c r="O562" s="86"/>
      <c r="P562" s="226">
        <f>O562*H562</f>
        <v>0</v>
      </c>
      <c r="Q562" s="226">
        <v>0</v>
      </c>
      <c r="R562" s="226">
        <f>Q562*H562</f>
        <v>0</v>
      </c>
      <c r="S562" s="226">
        <v>0</v>
      </c>
      <c r="T562" s="227">
        <f>S562*H562</f>
        <v>0</v>
      </c>
      <c r="U562" s="40"/>
      <c r="V562" s="40"/>
      <c r="W562" s="40"/>
      <c r="X562" s="40"/>
      <c r="Y562" s="40"/>
      <c r="Z562" s="40"/>
      <c r="AA562" s="40"/>
      <c r="AB562" s="40"/>
      <c r="AC562" s="40"/>
      <c r="AD562" s="40"/>
      <c r="AE562" s="40"/>
      <c r="AR562" s="228" t="s">
        <v>258</v>
      </c>
      <c r="AT562" s="228" t="s">
        <v>254</v>
      </c>
      <c r="AU562" s="228" t="s">
        <v>78</v>
      </c>
      <c r="AY562" s="19" t="s">
        <v>252</v>
      </c>
      <c r="BE562" s="229">
        <f>IF(N562="základní",J562,0)</f>
        <v>0</v>
      </c>
      <c r="BF562" s="229">
        <f>IF(N562="snížená",J562,0)</f>
        <v>0</v>
      </c>
      <c r="BG562" s="229">
        <f>IF(N562="zákl. přenesená",J562,0)</f>
        <v>0</v>
      </c>
      <c r="BH562" s="229">
        <f>IF(N562="sníž. přenesená",J562,0)</f>
        <v>0</v>
      </c>
      <c r="BI562" s="229">
        <f>IF(N562="nulová",J562,0)</f>
        <v>0</v>
      </c>
      <c r="BJ562" s="19" t="s">
        <v>76</v>
      </c>
      <c r="BK562" s="229">
        <f>ROUND(I562*H562,2)</f>
        <v>0</v>
      </c>
      <c r="BL562" s="19" t="s">
        <v>258</v>
      </c>
      <c r="BM562" s="228" t="s">
        <v>6390</v>
      </c>
    </row>
    <row r="563" s="13" customFormat="1">
      <c r="A563" s="13"/>
      <c r="B563" s="235"/>
      <c r="C563" s="236"/>
      <c r="D563" s="237" t="s">
        <v>262</v>
      </c>
      <c r="E563" s="238" t="s">
        <v>19</v>
      </c>
      <c r="F563" s="239" t="s">
        <v>8294</v>
      </c>
      <c r="G563" s="236"/>
      <c r="H563" s="238" t="s">
        <v>19</v>
      </c>
      <c r="I563" s="240"/>
      <c r="J563" s="236"/>
      <c r="K563" s="236"/>
      <c r="L563" s="241"/>
      <c r="M563" s="242"/>
      <c r="N563" s="243"/>
      <c r="O563" s="243"/>
      <c r="P563" s="243"/>
      <c r="Q563" s="243"/>
      <c r="R563" s="243"/>
      <c r="S563" s="243"/>
      <c r="T563" s="244"/>
      <c r="U563" s="13"/>
      <c r="V563" s="13"/>
      <c r="W563" s="13"/>
      <c r="X563" s="13"/>
      <c r="Y563" s="13"/>
      <c r="Z563" s="13"/>
      <c r="AA563" s="13"/>
      <c r="AB563" s="13"/>
      <c r="AC563" s="13"/>
      <c r="AD563" s="13"/>
      <c r="AE563" s="13"/>
      <c r="AT563" s="245" t="s">
        <v>262</v>
      </c>
      <c r="AU563" s="245" t="s">
        <v>78</v>
      </c>
      <c r="AV563" s="13" t="s">
        <v>76</v>
      </c>
      <c r="AW563" s="13" t="s">
        <v>31</v>
      </c>
      <c r="AX563" s="13" t="s">
        <v>69</v>
      </c>
      <c r="AY563" s="245" t="s">
        <v>252</v>
      </c>
    </row>
    <row r="564" s="14" customFormat="1">
      <c r="A564" s="14"/>
      <c r="B564" s="246"/>
      <c r="C564" s="247"/>
      <c r="D564" s="237" t="s">
        <v>262</v>
      </c>
      <c r="E564" s="248" t="s">
        <v>19</v>
      </c>
      <c r="F564" s="249" t="s">
        <v>8295</v>
      </c>
      <c r="G564" s="247"/>
      <c r="H564" s="250">
        <v>32.5</v>
      </c>
      <c r="I564" s="251"/>
      <c r="J564" s="247"/>
      <c r="K564" s="247"/>
      <c r="L564" s="252"/>
      <c r="M564" s="253"/>
      <c r="N564" s="254"/>
      <c r="O564" s="254"/>
      <c r="P564" s="254"/>
      <c r="Q564" s="254"/>
      <c r="R564" s="254"/>
      <c r="S564" s="254"/>
      <c r="T564" s="255"/>
      <c r="U564" s="14"/>
      <c r="V564" s="14"/>
      <c r="W564" s="14"/>
      <c r="X564" s="14"/>
      <c r="Y564" s="14"/>
      <c r="Z564" s="14"/>
      <c r="AA564" s="14"/>
      <c r="AB564" s="14"/>
      <c r="AC564" s="14"/>
      <c r="AD564" s="14"/>
      <c r="AE564" s="14"/>
      <c r="AT564" s="256" t="s">
        <v>262</v>
      </c>
      <c r="AU564" s="256" t="s">
        <v>78</v>
      </c>
      <c r="AV564" s="14" t="s">
        <v>78</v>
      </c>
      <c r="AW564" s="14" t="s">
        <v>31</v>
      </c>
      <c r="AX564" s="14" t="s">
        <v>76</v>
      </c>
      <c r="AY564" s="256" t="s">
        <v>252</v>
      </c>
    </row>
    <row r="565" s="2" customFormat="1" ht="44.25" customHeight="1">
      <c r="A565" s="40"/>
      <c r="B565" s="41"/>
      <c r="C565" s="217" t="s">
        <v>718</v>
      </c>
      <c r="D565" s="217" t="s">
        <v>254</v>
      </c>
      <c r="E565" s="218" t="s">
        <v>4585</v>
      </c>
      <c r="F565" s="219" t="s">
        <v>4586</v>
      </c>
      <c r="G565" s="220" t="s">
        <v>187</v>
      </c>
      <c r="H565" s="221">
        <v>45.942399999999999</v>
      </c>
      <c r="I565" s="222"/>
      <c r="J565" s="223">
        <f>ROUND(I565*H565,2)</f>
        <v>0</v>
      </c>
      <c r="K565" s="219" t="s">
        <v>257</v>
      </c>
      <c r="L565" s="46"/>
      <c r="M565" s="224" t="s">
        <v>19</v>
      </c>
      <c r="N565" s="225" t="s">
        <v>40</v>
      </c>
      <c r="O565" s="86"/>
      <c r="P565" s="226">
        <f>O565*H565</f>
        <v>0</v>
      </c>
      <c r="Q565" s="226">
        <v>0</v>
      </c>
      <c r="R565" s="226">
        <f>Q565*H565</f>
        <v>0</v>
      </c>
      <c r="S565" s="226">
        <v>0.13100000000000001</v>
      </c>
      <c r="T565" s="227">
        <f>S565*H565</f>
        <v>6.0184544000000004</v>
      </c>
      <c r="U565" s="40"/>
      <c r="V565" s="40"/>
      <c r="W565" s="40"/>
      <c r="X565" s="40"/>
      <c r="Y565" s="40"/>
      <c r="Z565" s="40"/>
      <c r="AA565" s="40"/>
      <c r="AB565" s="40"/>
      <c r="AC565" s="40"/>
      <c r="AD565" s="40"/>
      <c r="AE565" s="40"/>
      <c r="AR565" s="228" t="s">
        <v>258</v>
      </c>
      <c r="AT565" s="228" t="s">
        <v>254</v>
      </c>
      <c r="AU565" s="228" t="s">
        <v>78</v>
      </c>
      <c r="AY565" s="19" t="s">
        <v>252</v>
      </c>
      <c r="BE565" s="229">
        <f>IF(N565="základní",J565,0)</f>
        <v>0</v>
      </c>
      <c r="BF565" s="229">
        <f>IF(N565="snížená",J565,0)</f>
        <v>0</v>
      </c>
      <c r="BG565" s="229">
        <f>IF(N565="zákl. přenesená",J565,0)</f>
        <v>0</v>
      </c>
      <c r="BH565" s="229">
        <f>IF(N565="sníž. přenesená",J565,0)</f>
        <v>0</v>
      </c>
      <c r="BI565" s="229">
        <f>IF(N565="nulová",J565,0)</f>
        <v>0</v>
      </c>
      <c r="BJ565" s="19" t="s">
        <v>76</v>
      </c>
      <c r="BK565" s="229">
        <f>ROUND(I565*H565,2)</f>
        <v>0</v>
      </c>
      <c r="BL565" s="19" t="s">
        <v>258</v>
      </c>
      <c r="BM565" s="228" t="s">
        <v>8296</v>
      </c>
    </row>
    <row r="566" s="2" customFormat="1">
      <c r="A566" s="40"/>
      <c r="B566" s="41"/>
      <c r="C566" s="42"/>
      <c r="D566" s="230" t="s">
        <v>260</v>
      </c>
      <c r="E566" s="42"/>
      <c r="F566" s="231" t="s">
        <v>4588</v>
      </c>
      <c r="G566" s="42"/>
      <c r="H566" s="42"/>
      <c r="I566" s="232"/>
      <c r="J566" s="42"/>
      <c r="K566" s="42"/>
      <c r="L566" s="46"/>
      <c r="M566" s="233"/>
      <c r="N566" s="234"/>
      <c r="O566" s="86"/>
      <c r="P566" s="86"/>
      <c r="Q566" s="86"/>
      <c r="R566" s="86"/>
      <c r="S566" s="86"/>
      <c r="T566" s="87"/>
      <c r="U566" s="40"/>
      <c r="V566" s="40"/>
      <c r="W566" s="40"/>
      <c r="X566" s="40"/>
      <c r="Y566" s="40"/>
      <c r="Z566" s="40"/>
      <c r="AA566" s="40"/>
      <c r="AB566" s="40"/>
      <c r="AC566" s="40"/>
      <c r="AD566" s="40"/>
      <c r="AE566" s="40"/>
      <c r="AT566" s="19" t="s">
        <v>260</v>
      </c>
      <c r="AU566" s="19" t="s">
        <v>78</v>
      </c>
    </row>
    <row r="567" s="13" customFormat="1">
      <c r="A567" s="13"/>
      <c r="B567" s="235"/>
      <c r="C567" s="236"/>
      <c r="D567" s="237" t="s">
        <v>262</v>
      </c>
      <c r="E567" s="238" t="s">
        <v>19</v>
      </c>
      <c r="F567" s="239" t="s">
        <v>3956</v>
      </c>
      <c r="G567" s="236"/>
      <c r="H567" s="238" t="s">
        <v>19</v>
      </c>
      <c r="I567" s="240"/>
      <c r="J567" s="236"/>
      <c r="K567" s="236"/>
      <c r="L567" s="241"/>
      <c r="M567" s="242"/>
      <c r="N567" s="243"/>
      <c r="O567" s="243"/>
      <c r="P567" s="243"/>
      <c r="Q567" s="243"/>
      <c r="R567" s="243"/>
      <c r="S567" s="243"/>
      <c r="T567" s="244"/>
      <c r="U567" s="13"/>
      <c r="V567" s="13"/>
      <c r="W567" s="13"/>
      <c r="X567" s="13"/>
      <c r="Y567" s="13"/>
      <c r="Z567" s="13"/>
      <c r="AA567" s="13"/>
      <c r="AB567" s="13"/>
      <c r="AC567" s="13"/>
      <c r="AD567" s="13"/>
      <c r="AE567" s="13"/>
      <c r="AT567" s="245" t="s">
        <v>262</v>
      </c>
      <c r="AU567" s="245" t="s">
        <v>78</v>
      </c>
      <c r="AV567" s="13" t="s">
        <v>76</v>
      </c>
      <c r="AW567" s="13" t="s">
        <v>31</v>
      </c>
      <c r="AX567" s="13" t="s">
        <v>69</v>
      </c>
      <c r="AY567" s="245" t="s">
        <v>252</v>
      </c>
    </row>
    <row r="568" s="14" customFormat="1">
      <c r="A568" s="14"/>
      <c r="B568" s="246"/>
      <c r="C568" s="247"/>
      <c r="D568" s="237" t="s">
        <v>262</v>
      </c>
      <c r="E568" s="248" t="s">
        <v>19</v>
      </c>
      <c r="F568" s="249" t="s">
        <v>8297</v>
      </c>
      <c r="G568" s="247"/>
      <c r="H568" s="250">
        <v>2.3460000000000001</v>
      </c>
      <c r="I568" s="251"/>
      <c r="J568" s="247"/>
      <c r="K568" s="247"/>
      <c r="L568" s="252"/>
      <c r="M568" s="253"/>
      <c r="N568" s="254"/>
      <c r="O568" s="254"/>
      <c r="P568" s="254"/>
      <c r="Q568" s="254"/>
      <c r="R568" s="254"/>
      <c r="S568" s="254"/>
      <c r="T568" s="255"/>
      <c r="U568" s="14"/>
      <c r="V568" s="14"/>
      <c r="W568" s="14"/>
      <c r="X568" s="14"/>
      <c r="Y568" s="14"/>
      <c r="Z568" s="14"/>
      <c r="AA568" s="14"/>
      <c r="AB568" s="14"/>
      <c r="AC568" s="14"/>
      <c r="AD568" s="14"/>
      <c r="AE568" s="14"/>
      <c r="AT568" s="256" t="s">
        <v>262</v>
      </c>
      <c r="AU568" s="256" t="s">
        <v>78</v>
      </c>
      <c r="AV568" s="14" t="s">
        <v>78</v>
      </c>
      <c r="AW568" s="14" t="s">
        <v>31</v>
      </c>
      <c r="AX568" s="14" t="s">
        <v>69</v>
      </c>
      <c r="AY568" s="256" t="s">
        <v>252</v>
      </c>
    </row>
    <row r="569" s="14" customFormat="1">
      <c r="A569" s="14"/>
      <c r="B569" s="246"/>
      <c r="C569" s="247"/>
      <c r="D569" s="237" t="s">
        <v>262</v>
      </c>
      <c r="E569" s="248" t="s">
        <v>19</v>
      </c>
      <c r="F569" s="249" t="s">
        <v>8298</v>
      </c>
      <c r="G569" s="247"/>
      <c r="H569" s="250">
        <v>3.5123000000000002</v>
      </c>
      <c r="I569" s="251"/>
      <c r="J569" s="247"/>
      <c r="K569" s="247"/>
      <c r="L569" s="252"/>
      <c r="M569" s="253"/>
      <c r="N569" s="254"/>
      <c r="O569" s="254"/>
      <c r="P569" s="254"/>
      <c r="Q569" s="254"/>
      <c r="R569" s="254"/>
      <c r="S569" s="254"/>
      <c r="T569" s="255"/>
      <c r="U569" s="14"/>
      <c r="V569" s="14"/>
      <c r="W569" s="14"/>
      <c r="X569" s="14"/>
      <c r="Y569" s="14"/>
      <c r="Z569" s="14"/>
      <c r="AA569" s="14"/>
      <c r="AB569" s="14"/>
      <c r="AC569" s="14"/>
      <c r="AD569" s="14"/>
      <c r="AE569" s="14"/>
      <c r="AT569" s="256" t="s">
        <v>262</v>
      </c>
      <c r="AU569" s="256" t="s">
        <v>78</v>
      </c>
      <c r="AV569" s="14" t="s">
        <v>78</v>
      </c>
      <c r="AW569" s="14" t="s">
        <v>31</v>
      </c>
      <c r="AX569" s="14" t="s">
        <v>69</v>
      </c>
      <c r="AY569" s="256" t="s">
        <v>252</v>
      </c>
    </row>
    <row r="570" s="14" customFormat="1">
      <c r="A570" s="14"/>
      <c r="B570" s="246"/>
      <c r="C570" s="247"/>
      <c r="D570" s="237" t="s">
        <v>262</v>
      </c>
      <c r="E570" s="248" t="s">
        <v>19</v>
      </c>
      <c r="F570" s="249" t="s">
        <v>8299</v>
      </c>
      <c r="G570" s="247"/>
      <c r="H570" s="250">
        <v>2.7888000000000002</v>
      </c>
      <c r="I570" s="251"/>
      <c r="J570" s="247"/>
      <c r="K570" s="247"/>
      <c r="L570" s="252"/>
      <c r="M570" s="253"/>
      <c r="N570" s="254"/>
      <c r="O570" s="254"/>
      <c r="P570" s="254"/>
      <c r="Q570" s="254"/>
      <c r="R570" s="254"/>
      <c r="S570" s="254"/>
      <c r="T570" s="255"/>
      <c r="U570" s="14"/>
      <c r="V570" s="14"/>
      <c r="W570" s="14"/>
      <c r="X570" s="14"/>
      <c r="Y570" s="14"/>
      <c r="Z570" s="14"/>
      <c r="AA570" s="14"/>
      <c r="AB570" s="14"/>
      <c r="AC570" s="14"/>
      <c r="AD570" s="14"/>
      <c r="AE570" s="14"/>
      <c r="AT570" s="256" t="s">
        <v>262</v>
      </c>
      <c r="AU570" s="256" t="s">
        <v>78</v>
      </c>
      <c r="AV570" s="14" t="s">
        <v>78</v>
      </c>
      <c r="AW570" s="14" t="s">
        <v>31</v>
      </c>
      <c r="AX570" s="14" t="s">
        <v>69</v>
      </c>
      <c r="AY570" s="256" t="s">
        <v>252</v>
      </c>
    </row>
    <row r="571" s="14" customFormat="1">
      <c r="A571" s="14"/>
      <c r="B571" s="246"/>
      <c r="C571" s="247"/>
      <c r="D571" s="237" t="s">
        <v>262</v>
      </c>
      <c r="E571" s="248" t="s">
        <v>19</v>
      </c>
      <c r="F571" s="249" t="s">
        <v>8300</v>
      </c>
      <c r="G571" s="247"/>
      <c r="H571" s="250">
        <v>16.5413</v>
      </c>
      <c r="I571" s="251"/>
      <c r="J571" s="247"/>
      <c r="K571" s="247"/>
      <c r="L571" s="252"/>
      <c r="M571" s="253"/>
      <c r="N571" s="254"/>
      <c r="O571" s="254"/>
      <c r="P571" s="254"/>
      <c r="Q571" s="254"/>
      <c r="R571" s="254"/>
      <c r="S571" s="254"/>
      <c r="T571" s="255"/>
      <c r="U571" s="14"/>
      <c r="V571" s="14"/>
      <c r="W571" s="14"/>
      <c r="X571" s="14"/>
      <c r="Y571" s="14"/>
      <c r="Z571" s="14"/>
      <c r="AA571" s="14"/>
      <c r="AB571" s="14"/>
      <c r="AC571" s="14"/>
      <c r="AD571" s="14"/>
      <c r="AE571" s="14"/>
      <c r="AT571" s="256" t="s">
        <v>262</v>
      </c>
      <c r="AU571" s="256" t="s">
        <v>78</v>
      </c>
      <c r="AV571" s="14" t="s">
        <v>78</v>
      </c>
      <c r="AW571" s="14" t="s">
        <v>31</v>
      </c>
      <c r="AX571" s="14" t="s">
        <v>69</v>
      </c>
      <c r="AY571" s="256" t="s">
        <v>252</v>
      </c>
    </row>
    <row r="572" s="14" customFormat="1">
      <c r="A572" s="14"/>
      <c r="B572" s="246"/>
      <c r="C572" s="247"/>
      <c r="D572" s="237" t="s">
        <v>262</v>
      </c>
      <c r="E572" s="248" t="s">
        <v>19</v>
      </c>
      <c r="F572" s="249" t="s">
        <v>8301</v>
      </c>
      <c r="G572" s="247"/>
      <c r="H572" s="250">
        <v>14.3895</v>
      </c>
      <c r="I572" s="251"/>
      <c r="J572" s="247"/>
      <c r="K572" s="247"/>
      <c r="L572" s="252"/>
      <c r="M572" s="253"/>
      <c r="N572" s="254"/>
      <c r="O572" s="254"/>
      <c r="P572" s="254"/>
      <c r="Q572" s="254"/>
      <c r="R572" s="254"/>
      <c r="S572" s="254"/>
      <c r="T572" s="255"/>
      <c r="U572" s="14"/>
      <c r="V572" s="14"/>
      <c r="W572" s="14"/>
      <c r="X572" s="14"/>
      <c r="Y572" s="14"/>
      <c r="Z572" s="14"/>
      <c r="AA572" s="14"/>
      <c r="AB572" s="14"/>
      <c r="AC572" s="14"/>
      <c r="AD572" s="14"/>
      <c r="AE572" s="14"/>
      <c r="AT572" s="256" t="s">
        <v>262</v>
      </c>
      <c r="AU572" s="256" t="s">
        <v>78</v>
      </c>
      <c r="AV572" s="14" t="s">
        <v>78</v>
      </c>
      <c r="AW572" s="14" t="s">
        <v>31</v>
      </c>
      <c r="AX572" s="14" t="s">
        <v>69</v>
      </c>
      <c r="AY572" s="256" t="s">
        <v>252</v>
      </c>
    </row>
    <row r="573" s="14" customFormat="1">
      <c r="A573" s="14"/>
      <c r="B573" s="246"/>
      <c r="C573" s="247"/>
      <c r="D573" s="237" t="s">
        <v>262</v>
      </c>
      <c r="E573" s="248" t="s">
        <v>19</v>
      </c>
      <c r="F573" s="249" t="s">
        <v>8302</v>
      </c>
      <c r="G573" s="247"/>
      <c r="H573" s="250">
        <v>6.3644999999999996</v>
      </c>
      <c r="I573" s="251"/>
      <c r="J573" s="247"/>
      <c r="K573" s="247"/>
      <c r="L573" s="252"/>
      <c r="M573" s="253"/>
      <c r="N573" s="254"/>
      <c r="O573" s="254"/>
      <c r="P573" s="254"/>
      <c r="Q573" s="254"/>
      <c r="R573" s="254"/>
      <c r="S573" s="254"/>
      <c r="T573" s="255"/>
      <c r="U573" s="14"/>
      <c r="V573" s="14"/>
      <c r="W573" s="14"/>
      <c r="X573" s="14"/>
      <c r="Y573" s="14"/>
      <c r="Z573" s="14"/>
      <c r="AA573" s="14"/>
      <c r="AB573" s="14"/>
      <c r="AC573" s="14"/>
      <c r="AD573" s="14"/>
      <c r="AE573" s="14"/>
      <c r="AT573" s="256" t="s">
        <v>262</v>
      </c>
      <c r="AU573" s="256" t="s">
        <v>78</v>
      </c>
      <c r="AV573" s="14" t="s">
        <v>78</v>
      </c>
      <c r="AW573" s="14" t="s">
        <v>31</v>
      </c>
      <c r="AX573" s="14" t="s">
        <v>69</v>
      </c>
      <c r="AY573" s="256" t="s">
        <v>252</v>
      </c>
    </row>
    <row r="574" s="16" customFormat="1">
      <c r="A574" s="16"/>
      <c r="B574" s="268"/>
      <c r="C574" s="269"/>
      <c r="D574" s="237" t="s">
        <v>262</v>
      </c>
      <c r="E574" s="270" t="s">
        <v>19</v>
      </c>
      <c r="F574" s="271" t="s">
        <v>333</v>
      </c>
      <c r="G574" s="269"/>
      <c r="H574" s="272">
        <v>45.942399999999999</v>
      </c>
      <c r="I574" s="273"/>
      <c r="J574" s="269"/>
      <c r="K574" s="269"/>
      <c r="L574" s="274"/>
      <c r="M574" s="275"/>
      <c r="N574" s="276"/>
      <c r="O574" s="276"/>
      <c r="P574" s="276"/>
      <c r="Q574" s="276"/>
      <c r="R574" s="276"/>
      <c r="S574" s="276"/>
      <c r="T574" s="277"/>
      <c r="U574" s="16"/>
      <c r="V574" s="16"/>
      <c r="W574" s="16"/>
      <c r="X574" s="16"/>
      <c r="Y574" s="16"/>
      <c r="Z574" s="16"/>
      <c r="AA574" s="16"/>
      <c r="AB574" s="16"/>
      <c r="AC574" s="16"/>
      <c r="AD574" s="16"/>
      <c r="AE574" s="16"/>
      <c r="AT574" s="278" t="s">
        <v>262</v>
      </c>
      <c r="AU574" s="278" t="s">
        <v>78</v>
      </c>
      <c r="AV574" s="16" t="s">
        <v>85</v>
      </c>
      <c r="AW574" s="16" t="s">
        <v>31</v>
      </c>
      <c r="AX574" s="16" t="s">
        <v>69</v>
      </c>
      <c r="AY574" s="278" t="s">
        <v>252</v>
      </c>
    </row>
    <row r="575" s="15" customFormat="1">
      <c r="A575" s="15"/>
      <c r="B575" s="257"/>
      <c r="C575" s="258"/>
      <c r="D575" s="237" t="s">
        <v>262</v>
      </c>
      <c r="E575" s="259" t="s">
        <v>19</v>
      </c>
      <c r="F575" s="260" t="s">
        <v>265</v>
      </c>
      <c r="G575" s="258"/>
      <c r="H575" s="261">
        <v>45.942399999999999</v>
      </c>
      <c r="I575" s="262"/>
      <c r="J575" s="258"/>
      <c r="K575" s="258"/>
      <c r="L575" s="263"/>
      <c r="M575" s="264"/>
      <c r="N575" s="265"/>
      <c r="O575" s="265"/>
      <c r="P575" s="265"/>
      <c r="Q575" s="265"/>
      <c r="R575" s="265"/>
      <c r="S575" s="265"/>
      <c r="T575" s="266"/>
      <c r="U575" s="15"/>
      <c r="V575" s="15"/>
      <c r="W575" s="15"/>
      <c r="X575" s="15"/>
      <c r="Y575" s="15"/>
      <c r="Z575" s="15"/>
      <c r="AA575" s="15"/>
      <c r="AB575" s="15"/>
      <c r="AC575" s="15"/>
      <c r="AD575" s="15"/>
      <c r="AE575" s="15"/>
      <c r="AT575" s="267" t="s">
        <v>262</v>
      </c>
      <c r="AU575" s="267" t="s">
        <v>78</v>
      </c>
      <c r="AV575" s="15" t="s">
        <v>258</v>
      </c>
      <c r="AW575" s="15" t="s">
        <v>31</v>
      </c>
      <c r="AX575" s="15" t="s">
        <v>76</v>
      </c>
      <c r="AY575" s="267" t="s">
        <v>252</v>
      </c>
    </row>
    <row r="576" s="2" customFormat="1" ht="44.25" customHeight="1">
      <c r="A576" s="40"/>
      <c r="B576" s="41"/>
      <c r="C576" s="217" t="s">
        <v>341</v>
      </c>
      <c r="D576" s="217" t="s">
        <v>254</v>
      </c>
      <c r="E576" s="218" t="s">
        <v>743</v>
      </c>
      <c r="F576" s="219" t="s">
        <v>744</v>
      </c>
      <c r="G576" s="220" t="s">
        <v>187</v>
      </c>
      <c r="H576" s="221">
        <v>5.5717999999999996</v>
      </c>
      <c r="I576" s="222"/>
      <c r="J576" s="223">
        <f>ROUND(I576*H576,2)</f>
        <v>0</v>
      </c>
      <c r="K576" s="219" t="s">
        <v>257</v>
      </c>
      <c r="L576" s="46"/>
      <c r="M576" s="224" t="s">
        <v>19</v>
      </c>
      <c r="N576" s="225" t="s">
        <v>40</v>
      </c>
      <c r="O576" s="86"/>
      <c r="P576" s="226">
        <f>O576*H576</f>
        <v>0</v>
      </c>
      <c r="Q576" s="226">
        <v>0</v>
      </c>
      <c r="R576" s="226">
        <f>Q576*H576</f>
        <v>0</v>
      </c>
      <c r="S576" s="226">
        <v>0.26100000000000001</v>
      </c>
      <c r="T576" s="227">
        <f>S576*H576</f>
        <v>1.4542397999999999</v>
      </c>
      <c r="U576" s="40"/>
      <c r="V576" s="40"/>
      <c r="W576" s="40"/>
      <c r="X576" s="40"/>
      <c r="Y576" s="40"/>
      <c r="Z576" s="40"/>
      <c r="AA576" s="40"/>
      <c r="AB576" s="40"/>
      <c r="AC576" s="40"/>
      <c r="AD576" s="40"/>
      <c r="AE576" s="40"/>
      <c r="AR576" s="228" t="s">
        <v>258</v>
      </c>
      <c r="AT576" s="228" t="s">
        <v>254</v>
      </c>
      <c r="AU576" s="228" t="s">
        <v>78</v>
      </c>
      <c r="AY576" s="19" t="s">
        <v>252</v>
      </c>
      <c r="BE576" s="229">
        <f>IF(N576="základní",J576,0)</f>
        <v>0</v>
      </c>
      <c r="BF576" s="229">
        <f>IF(N576="snížená",J576,0)</f>
        <v>0</v>
      </c>
      <c r="BG576" s="229">
        <f>IF(N576="zákl. přenesená",J576,0)</f>
        <v>0</v>
      </c>
      <c r="BH576" s="229">
        <f>IF(N576="sníž. přenesená",J576,0)</f>
        <v>0</v>
      </c>
      <c r="BI576" s="229">
        <f>IF(N576="nulová",J576,0)</f>
        <v>0</v>
      </c>
      <c r="BJ576" s="19" t="s">
        <v>76</v>
      </c>
      <c r="BK576" s="229">
        <f>ROUND(I576*H576,2)</f>
        <v>0</v>
      </c>
      <c r="BL576" s="19" t="s">
        <v>258</v>
      </c>
      <c r="BM576" s="228" t="s">
        <v>2072</v>
      </c>
    </row>
    <row r="577" s="2" customFormat="1">
      <c r="A577" s="40"/>
      <c r="B577" s="41"/>
      <c r="C577" s="42"/>
      <c r="D577" s="230" t="s">
        <v>260</v>
      </c>
      <c r="E577" s="42"/>
      <c r="F577" s="231" t="s">
        <v>746</v>
      </c>
      <c r="G577" s="42"/>
      <c r="H577" s="42"/>
      <c r="I577" s="232"/>
      <c r="J577" s="42"/>
      <c r="K577" s="42"/>
      <c r="L577" s="46"/>
      <c r="M577" s="233"/>
      <c r="N577" s="234"/>
      <c r="O577" s="86"/>
      <c r="P577" s="86"/>
      <c r="Q577" s="86"/>
      <c r="R577" s="86"/>
      <c r="S577" s="86"/>
      <c r="T577" s="87"/>
      <c r="U577" s="40"/>
      <c r="V577" s="40"/>
      <c r="W577" s="40"/>
      <c r="X577" s="40"/>
      <c r="Y577" s="40"/>
      <c r="Z577" s="40"/>
      <c r="AA577" s="40"/>
      <c r="AB577" s="40"/>
      <c r="AC577" s="40"/>
      <c r="AD577" s="40"/>
      <c r="AE577" s="40"/>
      <c r="AT577" s="19" t="s">
        <v>260</v>
      </c>
      <c r="AU577" s="19" t="s">
        <v>78</v>
      </c>
    </row>
    <row r="578" s="13" customFormat="1">
      <c r="A578" s="13"/>
      <c r="B578" s="235"/>
      <c r="C578" s="236"/>
      <c r="D578" s="237" t="s">
        <v>262</v>
      </c>
      <c r="E578" s="238" t="s">
        <v>19</v>
      </c>
      <c r="F578" s="239" t="s">
        <v>3956</v>
      </c>
      <c r="G578" s="236"/>
      <c r="H578" s="238" t="s">
        <v>19</v>
      </c>
      <c r="I578" s="240"/>
      <c r="J578" s="236"/>
      <c r="K578" s="236"/>
      <c r="L578" s="241"/>
      <c r="M578" s="242"/>
      <c r="N578" s="243"/>
      <c r="O578" s="243"/>
      <c r="P578" s="243"/>
      <c r="Q578" s="243"/>
      <c r="R578" s="243"/>
      <c r="S578" s="243"/>
      <c r="T578" s="244"/>
      <c r="U578" s="13"/>
      <c r="V578" s="13"/>
      <c r="W578" s="13"/>
      <c r="X578" s="13"/>
      <c r="Y578" s="13"/>
      <c r="Z578" s="13"/>
      <c r="AA578" s="13"/>
      <c r="AB578" s="13"/>
      <c r="AC578" s="13"/>
      <c r="AD578" s="13"/>
      <c r="AE578" s="13"/>
      <c r="AT578" s="245" t="s">
        <v>262</v>
      </c>
      <c r="AU578" s="245" t="s">
        <v>78</v>
      </c>
      <c r="AV578" s="13" t="s">
        <v>76</v>
      </c>
      <c r="AW578" s="13" t="s">
        <v>31</v>
      </c>
      <c r="AX578" s="13" t="s">
        <v>69</v>
      </c>
      <c r="AY578" s="245" t="s">
        <v>252</v>
      </c>
    </row>
    <row r="579" s="14" customFormat="1">
      <c r="A579" s="14"/>
      <c r="B579" s="246"/>
      <c r="C579" s="247"/>
      <c r="D579" s="237" t="s">
        <v>262</v>
      </c>
      <c r="E579" s="248" t="s">
        <v>19</v>
      </c>
      <c r="F579" s="249" t="s">
        <v>8303</v>
      </c>
      <c r="G579" s="247"/>
      <c r="H579" s="250">
        <v>5.5717999999999996</v>
      </c>
      <c r="I579" s="251"/>
      <c r="J579" s="247"/>
      <c r="K579" s="247"/>
      <c r="L579" s="252"/>
      <c r="M579" s="253"/>
      <c r="N579" s="254"/>
      <c r="O579" s="254"/>
      <c r="P579" s="254"/>
      <c r="Q579" s="254"/>
      <c r="R579" s="254"/>
      <c r="S579" s="254"/>
      <c r="T579" s="255"/>
      <c r="U579" s="14"/>
      <c r="V579" s="14"/>
      <c r="W579" s="14"/>
      <c r="X579" s="14"/>
      <c r="Y579" s="14"/>
      <c r="Z579" s="14"/>
      <c r="AA579" s="14"/>
      <c r="AB579" s="14"/>
      <c r="AC579" s="14"/>
      <c r="AD579" s="14"/>
      <c r="AE579" s="14"/>
      <c r="AT579" s="256" t="s">
        <v>262</v>
      </c>
      <c r="AU579" s="256" t="s">
        <v>78</v>
      </c>
      <c r="AV579" s="14" t="s">
        <v>78</v>
      </c>
      <c r="AW579" s="14" t="s">
        <v>31</v>
      </c>
      <c r="AX579" s="14" t="s">
        <v>69</v>
      </c>
      <c r="AY579" s="256" t="s">
        <v>252</v>
      </c>
    </row>
    <row r="580" s="15" customFormat="1">
      <c r="A580" s="15"/>
      <c r="B580" s="257"/>
      <c r="C580" s="258"/>
      <c r="D580" s="237" t="s">
        <v>262</v>
      </c>
      <c r="E580" s="259" t="s">
        <v>19</v>
      </c>
      <c r="F580" s="260" t="s">
        <v>265</v>
      </c>
      <c r="G580" s="258"/>
      <c r="H580" s="261">
        <v>5.5717999999999996</v>
      </c>
      <c r="I580" s="262"/>
      <c r="J580" s="258"/>
      <c r="K580" s="258"/>
      <c r="L580" s="263"/>
      <c r="M580" s="264"/>
      <c r="N580" s="265"/>
      <c r="O580" s="265"/>
      <c r="P580" s="265"/>
      <c r="Q580" s="265"/>
      <c r="R580" s="265"/>
      <c r="S580" s="265"/>
      <c r="T580" s="266"/>
      <c r="U580" s="15"/>
      <c r="V580" s="15"/>
      <c r="W580" s="15"/>
      <c r="X580" s="15"/>
      <c r="Y580" s="15"/>
      <c r="Z580" s="15"/>
      <c r="AA580" s="15"/>
      <c r="AB580" s="15"/>
      <c r="AC580" s="15"/>
      <c r="AD580" s="15"/>
      <c r="AE580" s="15"/>
      <c r="AT580" s="267" t="s">
        <v>262</v>
      </c>
      <c r="AU580" s="267" t="s">
        <v>78</v>
      </c>
      <c r="AV580" s="15" t="s">
        <v>258</v>
      </c>
      <c r="AW580" s="15" t="s">
        <v>31</v>
      </c>
      <c r="AX580" s="15" t="s">
        <v>76</v>
      </c>
      <c r="AY580" s="267" t="s">
        <v>252</v>
      </c>
    </row>
    <row r="581" s="2" customFormat="1" ht="24.15" customHeight="1">
      <c r="A581" s="40"/>
      <c r="B581" s="41"/>
      <c r="C581" s="217" t="s">
        <v>730</v>
      </c>
      <c r="D581" s="217" t="s">
        <v>254</v>
      </c>
      <c r="E581" s="218" t="s">
        <v>8304</v>
      </c>
      <c r="F581" s="219" t="s">
        <v>8305</v>
      </c>
      <c r="G581" s="220" t="s">
        <v>187</v>
      </c>
      <c r="H581" s="221">
        <v>2.9449999999999998</v>
      </c>
      <c r="I581" s="222"/>
      <c r="J581" s="223">
        <f>ROUND(I581*H581,2)</f>
        <v>0</v>
      </c>
      <c r="K581" s="219" t="s">
        <v>257</v>
      </c>
      <c r="L581" s="46"/>
      <c r="M581" s="224" t="s">
        <v>19</v>
      </c>
      <c r="N581" s="225" t="s">
        <v>40</v>
      </c>
      <c r="O581" s="86"/>
      <c r="P581" s="226">
        <f>O581*H581</f>
        <v>0</v>
      </c>
      <c r="Q581" s="226">
        <v>0</v>
      </c>
      <c r="R581" s="226">
        <f>Q581*H581</f>
        <v>0</v>
      </c>
      <c r="S581" s="226">
        <v>0.055</v>
      </c>
      <c r="T581" s="227">
        <f>S581*H581</f>
        <v>0.16197499999999998</v>
      </c>
      <c r="U581" s="40"/>
      <c r="V581" s="40"/>
      <c r="W581" s="40"/>
      <c r="X581" s="40"/>
      <c r="Y581" s="40"/>
      <c r="Z581" s="40"/>
      <c r="AA581" s="40"/>
      <c r="AB581" s="40"/>
      <c r="AC581" s="40"/>
      <c r="AD581" s="40"/>
      <c r="AE581" s="40"/>
      <c r="AR581" s="228" t="s">
        <v>258</v>
      </c>
      <c r="AT581" s="228" t="s">
        <v>254</v>
      </c>
      <c r="AU581" s="228" t="s">
        <v>78</v>
      </c>
      <c r="AY581" s="19" t="s">
        <v>252</v>
      </c>
      <c r="BE581" s="229">
        <f>IF(N581="základní",J581,0)</f>
        <v>0</v>
      </c>
      <c r="BF581" s="229">
        <f>IF(N581="snížená",J581,0)</f>
        <v>0</v>
      </c>
      <c r="BG581" s="229">
        <f>IF(N581="zákl. přenesená",J581,0)</f>
        <v>0</v>
      </c>
      <c r="BH581" s="229">
        <f>IF(N581="sníž. přenesená",J581,0)</f>
        <v>0</v>
      </c>
      <c r="BI581" s="229">
        <f>IF(N581="nulová",J581,0)</f>
        <v>0</v>
      </c>
      <c r="BJ581" s="19" t="s">
        <v>76</v>
      </c>
      <c r="BK581" s="229">
        <f>ROUND(I581*H581,2)</f>
        <v>0</v>
      </c>
      <c r="BL581" s="19" t="s">
        <v>258</v>
      </c>
      <c r="BM581" s="228" t="s">
        <v>8306</v>
      </c>
    </row>
    <row r="582" s="2" customFormat="1">
      <c r="A582" s="40"/>
      <c r="B582" s="41"/>
      <c r="C582" s="42"/>
      <c r="D582" s="230" t="s">
        <v>260</v>
      </c>
      <c r="E582" s="42"/>
      <c r="F582" s="231" t="s">
        <v>8307</v>
      </c>
      <c r="G582" s="42"/>
      <c r="H582" s="42"/>
      <c r="I582" s="232"/>
      <c r="J582" s="42"/>
      <c r="K582" s="42"/>
      <c r="L582" s="46"/>
      <c r="M582" s="233"/>
      <c r="N582" s="234"/>
      <c r="O582" s="86"/>
      <c r="P582" s="86"/>
      <c r="Q582" s="86"/>
      <c r="R582" s="86"/>
      <c r="S582" s="86"/>
      <c r="T582" s="87"/>
      <c r="U582" s="40"/>
      <c r="V582" s="40"/>
      <c r="W582" s="40"/>
      <c r="X582" s="40"/>
      <c r="Y582" s="40"/>
      <c r="Z582" s="40"/>
      <c r="AA582" s="40"/>
      <c r="AB582" s="40"/>
      <c r="AC582" s="40"/>
      <c r="AD582" s="40"/>
      <c r="AE582" s="40"/>
      <c r="AT582" s="19" t="s">
        <v>260</v>
      </c>
      <c r="AU582" s="19" t="s">
        <v>78</v>
      </c>
    </row>
    <row r="583" s="13" customFormat="1">
      <c r="A583" s="13"/>
      <c r="B583" s="235"/>
      <c r="C583" s="236"/>
      <c r="D583" s="237" t="s">
        <v>262</v>
      </c>
      <c r="E583" s="238" t="s">
        <v>19</v>
      </c>
      <c r="F583" s="239" t="s">
        <v>3956</v>
      </c>
      <c r="G583" s="236"/>
      <c r="H583" s="238" t="s">
        <v>19</v>
      </c>
      <c r="I583" s="240"/>
      <c r="J583" s="236"/>
      <c r="K583" s="236"/>
      <c r="L583" s="241"/>
      <c r="M583" s="242"/>
      <c r="N583" s="243"/>
      <c r="O583" s="243"/>
      <c r="P583" s="243"/>
      <c r="Q583" s="243"/>
      <c r="R583" s="243"/>
      <c r="S583" s="243"/>
      <c r="T583" s="244"/>
      <c r="U583" s="13"/>
      <c r="V583" s="13"/>
      <c r="W583" s="13"/>
      <c r="X583" s="13"/>
      <c r="Y583" s="13"/>
      <c r="Z583" s="13"/>
      <c r="AA583" s="13"/>
      <c r="AB583" s="13"/>
      <c r="AC583" s="13"/>
      <c r="AD583" s="13"/>
      <c r="AE583" s="13"/>
      <c r="AT583" s="245" t="s">
        <v>262</v>
      </c>
      <c r="AU583" s="245" t="s">
        <v>78</v>
      </c>
      <c r="AV583" s="13" t="s">
        <v>76</v>
      </c>
      <c r="AW583" s="13" t="s">
        <v>31</v>
      </c>
      <c r="AX583" s="13" t="s">
        <v>69</v>
      </c>
      <c r="AY583" s="245" t="s">
        <v>252</v>
      </c>
    </row>
    <row r="584" s="14" customFormat="1">
      <c r="A584" s="14"/>
      <c r="B584" s="246"/>
      <c r="C584" s="247"/>
      <c r="D584" s="237" t="s">
        <v>262</v>
      </c>
      <c r="E584" s="248" t="s">
        <v>19</v>
      </c>
      <c r="F584" s="249" t="s">
        <v>8308</v>
      </c>
      <c r="G584" s="247"/>
      <c r="H584" s="250">
        <v>0.97499999999999998</v>
      </c>
      <c r="I584" s="251"/>
      <c r="J584" s="247"/>
      <c r="K584" s="247"/>
      <c r="L584" s="252"/>
      <c r="M584" s="253"/>
      <c r="N584" s="254"/>
      <c r="O584" s="254"/>
      <c r="P584" s="254"/>
      <c r="Q584" s="254"/>
      <c r="R584" s="254"/>
      <c r="S584" s="254"/>
      <c r="T584" s="255"/>
      <c r="U584" s="14"/>
      <c r="V584" s="14"/>
      <c r="W584" s="14"/>
      <c r="X584" s="14"/>
      <c r="Y584" s="14"/>
      <c r="Z584" s="14"/>
      <c r="AA584" s="14"/>
      <c r="AB584" s="14"/>
      <c r="AC584" s="14"/>
      <c r="AD584" s="14"/>
      <c r="AE584" s="14"/>
      <c r="AT584" s="256" t="s">
        <v>262</v>
      </c>
      <c r="AU584" s="256" t="s">
        <v>78</v>
      </c>
      <c r="AV584" s="14" t="s">
        <v>78</v>
      </c>
      <c r="AW584" s="14" t="s">
        <v>31</v>
      </c>
      <c r="AX584" s="14" t="s">
        <v>69</v>
      </c>
      <c r="AY584" s="256" t="s">
        <v>252</v>
      </c>
    </row>
    <row r="585" s="14" customFormat="1">
      <c r="A585" s="14"/>
      <c r="B585" s="246"/>
      <c r="C585" s="247"/>
      <c r="D585" s="237" t="s">
        <v>262</v>
      </c>
      <c r="E585" s="248" t="s">
        <v>19</v>
      </c>
      <c r="F585" s="249" t="s">
        <v>8309</v>
      </c>
      <c r="G585" s="247"/>
      <c r="H585" s="250">
        <v>1.97</v>
      </c>
      <c r="I585" s="251"/>
      <c r="J585" s="247"/>
      <c r="K585" s="247"/>
      <c r="L585" s="252"/>
      <c r="M585" s="253"/>
      <c r="N585" s="254"/>
      <c r="O585" s="254"/>
      <c r="P585" s="254"/>
      <c r="Q585" s="254"/>
      <c r="R585" s="254"/>
      <c r="S585" s="254"/>
      <c r="T585" s="255"/>
      <c r="U585" s="14"/>
      <c r="V585" s="14"/>
      <c r="W585" s="14"/>
      <c r="X585" s="14"/>
      <c r="Y585" s="14"/>
      <c r="Z585" s="14"/>
      <c r="AA585" s="14"/>
      <c r="AB585" s="14"/>
      <c r="AC585" s="14"/>
      <c r="AD585" s="14"/>
      <c r="AE585" s="14"/>
      <c r="AT585" s="256" t="s">
        <v>262</v>
      </c>
      <c r="AU585" s="256" t="s">
        <v>78</v>
      </c>
      <c r="AV585" s="14" t="s">
        <v>78</v>
      </c>
      <c r="AW585" s="14" t="s">
        <v>31</v>
      </c>
      <c r="AX585" s="14" t="s">
        <v>69</v>
      </c>
      <c r="AY585" s="256" t="s">
        <v>252</v>
      </c>
    </row>
    <row r="586" s="15" customFormat="1">
      <c r="A586" s="15"/>
      <c r="B586" s="257"/>
      <c r="C586" s="258"/>
      <c r="D586" s="237" t="s">
        <v>262</v>
      </c>
      <c r="E586" s="259" t="s">
        <v>19</v>
      </c>
      <c r="F586" s="260" t="s">
        <v>265</v>
      </c>
      <c r="G586" s="258"/>
      <c r="H586" s="261">
        <v>2.9449999999999998</v>
      </c>
      <c r="I586" s="262"/>
      <c r="J586" s="258"/>
      <c r="K586" s="258"/>
      <c r="L586" s="263"/>
      <c r="M586" s="264"/>
      <c r="N586" s="265"/>
      <c r="O586" s="265"/>
      <c r="P586" s="265"/>
      <c r="Q586" s="265"/>
      <c r="R586" s="265"/>
      <c r="S586" s="265"/>
      <c r="T586" s="266"/>
      <c r="U586" s="15"/>
      <c r="V586" s="15"/>
      <c r="W586" s="15"/>
      <c r="X586" s="15"/>
      <c r="Y586" s="15"/>
      <c r="Z586" s="15"/>
      <c r="AA586" s="15"/>
      <c r="AB586" s="15"/>
      <c r="AC586" s="15"/>
      <c r="AD586" s="15"/>
      <c r="AE586" s="15"/>
      <c r="AT586" s="267" t="s">
        <v>262</v>
      </c>
      <c r="AU586" s="267" t="s">
        <v>78</v>
      </c>
      <c r="AV586" s="15" t="s">
        <v>258</v>
      </c>
      <c r="AW586" s="15" t="s">
        <v>31</v>
      </c>
      <c r="AX586" s="15" t="s">
        <v>76</v>
      </c>
      <c r="AY586" s="267" t="s">
        <v>252</v>
      </c>
    </row>
    <row r="587" s="2" customFormat="1" ht="37.8" customHeight="1">
      <c r="A587" s="40"/>
      <c r="B587" s="41"/>
      <c r="C587" s="217" t="s">
        <v>473</v>
      </c>
      <c r="D587" s="217" t="s">
        <v>254</v>
      </c>
      <c r="E587" s="218" t="s">
        <v>756</v>
      </c>
      <c r="F587" s="219" t="s">
        <v>757</v>
      </c>
      <c r="G587" s="220" t="s">
        <v>187</v>
      </c>
      <c r="H587" s="221">
        <v>68.699600000000004</v>
      </c>
      <c r="I587" s="222"/>
      <c r="J587" s="223">
        <f>ROUND(I587*H587,2)</f>
        <v>0</v>
      </c>
      <c r="K587" s="219" t="s">
        <v>257</v>
      </c>
      <c r="L587" s="46"/>
      <c r="M587" s="224" t="s">
        <v>19</v>
      </c>
      <c r="N587" s="225" t="s">
        <v>40</v>
      </c>
      <c r="O587" s="86"/>
      <c r="P587" s="226">
        <f>O587*H587</f>
        <v>0</v>
      </c>
      <c r="Q587" s="226">
        <v>0</v>
      </c>
      <c r="R587" s="226">
        <f>Q587*H587</f>
        <v>0</v>
      </c>
      <c r="S587" s="226">
        <v>0.068000000000000005</v>
      </c>
      <c r="T587" s="227">
        <f>S587*H587</f>
        <v>4.6715728000000007</v>
      </c>
      <c r="U587" s="40"/>
      <c r="V587" s="40"/>
      <c r="W587" s="40"/>
      <c r="X587" s="40"/>
      <c r="Y587" s="40"/>
      <c r="Z587" s="40"/>
      <c r="AA587" s="40"/>
      <c r="AB587" s="40"/>
      <c r="AC587" s="40"/>
      <c r="AD587" s="40"/>
      <c r="AE587" s="40"/>
      <c r="AR587" s="228" t="s">
        <v>258</v>
      </c>
      <c r="AT587" s="228" t="s">
        <v>254</v>
      </c>
      <c r="AU587" s="228" t="s">
        <v>78</v>
      </c>
      <c r="AY587" s="19" t="s">
        <v>252</v>
      </c>
      <c r="BE587" s="229">
        <f>IF(N587="základní",J587,0)</f>
        <v>0</v>
      </c>
      <c r="BF587" s="229">
        <f>IF(N587="snížená",J587,0)</f>
        <v>0</v>
      </c>
      <c r="BG587" s="229">
        <f>IF(N587="zákl. přenesená",J587,0)</f>
        <v>0</v>
      </c>
      <c r="BH587" s="229">
        <f>IF(N587="sníž. přenesená",J587,0)</f>
        <v>0</v>
      </c>
      <c r="BI587" s="229">
        <f>IF(N587="nulová",J587,0)</f>
        <v>0</v>
      </c>
      <c r="BJ587" s="19" t="s">
        <v>76</v>
      </c>
      <c r="BK587" s="229">
        <f>ROUND(I587*H587,2)</f>
        <v>0</v>
      </c>
      <c r="BL587" s="19" t="s">
        <v>258</v>
      </c>
      <c r="BM587" s="228" t="s">
        <v>2098</v>
      </c>
    </row>
    <row r="588" s="2" customFormat="1">
      <c r="A588" s="40"/>
      <c r="B588" s="41"/>
      <c r="C588" s="42"/>
      <c r="D588" s="230" t="s">
        <v>260</v>
      </c>
      <c r="E588" s="42"/>
      <c r="F588" s="231" t="s">
        <v>759</v>
      </c>
      <c r="G588" s="42"/>
      <c r="H588" s="42"/>
      <c r="I588" s="232"/>
      <c r="J588" s="42"/>
      <c r="K588" s="42"/>
      <c r="L588" s="46"/>
      <c r="M588" s="233"/>
      <c r="N588" s="234"/>
      <c r="O588" s="86"/>
      <c r="P588" s="86"/>
      <c r="Q588" s="86"/>
      <c r="R588" s="86"/>
      <c r="S588" s="86"/>
      <c r="T588" s="87"/>
      <c r="U588" s="40"/>
      <c r="V588" s="40"/>
      <c r="W588" s="40"/>
      <c r="X588" s="40"/>
      <c r="Y588" s="40"/>
      <c r="Z588" s="40"/>
      <c r="AA588" s="40"/>
      <c r="AB588" s="40"/>
      <c r="AC588" s="40"/>
      <c r="AD588" s="40"/>
      <c r="AE588" s="40"/>
      <c r="AT588" s="19" t="s">
        <v>260</v>
      </c>
      <c r="AU588" s="19" t="s">
        <v>78</v>
      </c>
    </row>
    <row r="589" s="13" customFormat="1">
      <c r="A589" s="13"/>
      <c r="B589" s="235"/>
      <c r="C589" s="236"/>
      <c r="D589" s="237" t="s">
        <v>262</v>
      </c>
      <c r="E589" s="238" t="s">
        <v>19</v>
      </c>
      <c r="F589" s="239" t="s">
        <v>6432</v>
      </c>
      <c r="G589" s="236"/>
      <c r="H589" s="238" t="s">
        <v>19</v>
      </c>
      <c r="I589" s="240"/>
      <c r="J589" s="236"/>
      <c r="K589" s="236"/>
      <c r="L589" s="241"/>
      <c r="M589" s="242"/>
      <c r="N589" s="243"/>
      <c r="O589" s="243"/>
      <c r="P589" s="243"/>
      <c r="Q589" s="243"/>
      <c r="R589" s="243"/>
      <c r="S589" s="243"/>
      <c r="T589" s="244"/>
      <c r="U589" s="13"/>
      <c r="V589" s="13"/>
      <c r="W589" s="13"/>
      <c r="X589" s="13"/>
      <c r="Y589" s="13"/>
      <c r="Z589" s="13"/>
      <c r="AA589" s="13"/>
      <c r="AB589" s="13"/>
      <c r="AC589" s="13"/>
      <c r="AD589" s="13"/>
      <c r="AE589" s="13"/>
      <c r="AT589" s="245" t="s">
        <v>262</v>
      </c>
      <c r="AU589" s="245" t="s">
        <v>78</v>
      </c>
      <c r="AV589" s="13" t="s">
        <v>76</v>
      </c>
      <c r="AW589" s="13" t="s">
        <v>31</v>
      </c>
      <c r="AX589" s="13" t="s">
        <v>69</v>
      </c>
      <c r="AY589" s="245" t="s">
        <v>252</v>
      </c>
    </row>
    <row r="590" s="13" customFormat="1">
      <c r="A590" s="13"/>
      <c r="B590" s="235"/>
      <c r="C590" s="236"/>
      <c r="D590" s="237" t="s">
        <v>262</v>
      </c>
      <c r="E590" s="238" t="s">
        <v>19</v>
      </c>
      <c r="F590" s="239" t="s">
        <v>3956</v>
      </c>
      <c r="G590" s="236"/>
      <c r="H590" s="238" t="s">
        <v>19</v>
      </c>
      <c r="I590" s="240"/>
      <c r="J590" s="236"/>
      <c r="K590" s="236"/>
      <c r="L590" s="241"/>
      <c r="M590" s="242"/>
      <c r="N590" s="243"/>
      <c r="O590" s="243"/>
      <c r="P590" s="243"/>
      <c r="Q590" s="243"/>
      <c r="R590" s="243"/>
      <c r="S590" s="243"/>
      <c r="T590" s="244"/>
      <c r="U590" s="13"/>
      <c r="V590" s="13"/>
      <c r="W590" s="13"/>
      <c r="X590" s="13"/>
      <c r="Y590" s="13"/>
      <c r="Z590" s="13"/>
      <c r="AA590" s="13"/>
      <c r="AB590" s="13"/>
      <c r="AC590" s="13"/>
      <c r="AD590" s="13"/>
      <c r="AE590" s="13"/>
      <c r="AT590" s="245" t="s">
        <v>262</v>
      </c>
      <c r="AU590" s="245" t="s">
        <v>78</v>
      </c>
      <c r="AV590" s="13" t="s">
        <v>76</v>
      </c>
      <c r="AW590" s="13" t="s">
        <v>31</v>
      </c>
      <c r="AX590" s="13" t="s">
        <v>69</v>
      </c>
      <c r="AY590" s="245" t="s">
        <v>252</v>
      </c>
    </row>
    <row r="591" s="14" customFormat="1">
      <c r="A591" s="14"/>
      <c r="B591" s="246"/>
      <c r="C591" s="247"/>
      <c r="D591" s="237" t="s">
        <v>262</v>
      </c>
      <c r="E591" s="248" t="s">
        <v>19</v>
      </c>
      <c r="F591" s="249" t="s">
        <v>8310</v>
      </c>
      <c r="G591" s="247"/>
      <c r="H591" s="250">
        <v>1.3200000000000001</v>
      </c>
      <c r="I591" s="251"/>
      <c r="J591" s="247"/>
      <c r="K591" s="247"/>
      <c r="L591" s="252"/>
      <c r="M591" s="253"/>
      <c r="N591" s="254"/>
      <c r="O591" s="254"/>
      <c r="P591" s="254"/>
      <c r="Q591" s="254"/>
      <c r="R591" s="254"/>
      <c r="S591" s="254"/>
      <c r="T591" s="255"/>
      <c r="U591" s="14"/>
      <c r="V591" s="14"/>
      <c r="W591" s="14"/>
      <c r="X591" s="14"/>
      <c r="Y591" s="14"/>
      <c r="Z591" s="14"/>
      <c r="AA591" s="14"/>
      <c r="AB591" s="14"/>
      <c r="AC591" s="14"/>
      <c r="AD591" s="14"/>
      <c r="AE591" s="14"/>
      <c r="AT591" s="256" t="s">
        <v>262</v>
      </c>
      <c r="AU591" s="256" t="s">
        <v>78</v>
      </c>
      <c r="AV591" s="14" t="s">
        <v>78</v>
      </c>
      <c r="AW591" s="14" t="s">
        <v>31</v>
      </c>
      <c r="AX591" s="14" t="s">
        <v>69</v>
      </c>
      <c r="AY591" s="256" t="s">
        <v>252</v>
      </c>
    </row>
    <row r="592" s="16" customFormat="1">
      <c r="A592" s="16"/>
      <c r="B592" s="268"/>
      <c r="C592" s="269"/>
      <c r="D592" s="237" t="s">
        <v>262</v>
      </c>
      <c r="E592" s="270" t="s">
        <v>19</v>
      </c>
      <c r="F592" s="271" t="s">
        <v>333</v>
      </c>
      <c r="G592" s="269"/>
      <c r="H592" s="272">
        <v>1.3200000000000001</v>
      </c>
      <c r="I592" s="273"/>
      <c r="J592" s="269"/>
      <c r="K592" s="269"/>
      <c r="L592" s="274"/>
      <c r="M592" s="275"/>
      <c r="N592" s="276"/>
      <c r="O592" s="276"/>
      <c r="P592" s="276"/>
      <c r="Q592" s="276"/>
      <c r="R592" s="276"/>
      <c r="S592" s="276"/>
      <c r="T592" s="277"/>
      <c r="U592" s="16"/>
      <c r="V592" s="16"/>
      <c r="W592" s="16"/>
      <c r="X592" s="16"/>
      <c r="Y592" s="16"/>
      <c r="Z592" s="16"/>
      <c r="AA592" s="16"/>
      <c r="AB592" s="16"/>
      <c r="AC592" s="16"/>
      <c r="AD592" s="16"/>
      <c r="AE592" s="16"/>
      <c r="AT592" s="278" t="s">
        <v>262</v>
      </c>
      <c r="AU592" s="278" t="s">
        <v>78</v>
      </c>
      <c r="AV592" s="16" t="s">
        <v>85</v>
      </c>
      <c r="AW592" s="16" t="s">
        <v>31</v>
      </c>
      <c r="AX592" s="16" t="s">
        <v>69</v>
      </c>
      <c r="AY592" s="278" t="s">
        <v>252</v>
      </c>
    </row>
    <row r="593" s="14" customFormat="1">
      <c r="A593" s="14"/>
      <c r="B593" s="246"/>
      <c r="C593" s="247"/>
      <c r="D593" s="237" t="s">
        <v>262</v>
      </c>
      <c r="E593" s="248" t="s">
        <v>19</v>
      </c>
      <c r="F593" s="249" t="s">
        <v>8311</v>
      </c>
      <c r="G593" s="247"/>
      <c r="H593" s="250">
        <v>11.8566</v>
      </c>
      <c r="I593" s="251"/>
      <c r="J593" s="247"/>
      <c r="K593" s="247"/>
      <c r="L593" s="252"/>
      <c r="M593" s="253"/>
      <c r="N593" s="254"/>
      <c r="O593" s="254"/>
      <c r="P593" s="254"/>
      <c r="Q593" s="254"/>
      <c r="R593" s="254"/>
      <c r="S593" s="254"/>
      <c r="T593" s="255"/>
      <c r="U593" s="14"/>
      <c r="V593" s="14"/>
      <c r="W593" s="14"/>
      <c r="X593" s="14"/>
      <c r="Y593" s="14"/>
      <c r="Z593" s="14"/>
      <c r="AA593" s="14"/>
      <c r="AB593" s="14"/>
      <c r="AC593" s="14"/>
      <c r="AD593" s="14"/>
      <c r="AE593" s="14"/>
      <c r="AT593" s="256" t="s">
        <v>262</v>
      </c>
      <c r="AU593" s="256" t="s">
        <v>78</v>
      </c>
      <c r="AV593" s="14" t="s">
        <v>78</v>
      </c>
      <c r="AW593" s="14" t="s">
        <v>31</v>
      </c>
      <c r="AX593" s="14" t="s">
        <v>69</v>
      </c>
      <c r="AY593" s="256" t="s">
        <v>252</v>
      </c>
    </row>
    <row r="594" s="14" customFormat="1">
      <c r="A594" s="14"/>
      <c r="B594" s="246"/>
      <c r="C594" s="247"/>
      <c r="D594" s="237" t="s">
        <v>262</v>
      </c>
      <c r="E594" s="248" t="s">
        <v>19</v>
      </c>
      <c r="F594" s="249" t="s">
        <v>8312</v>
      </c>
      <c r="G594" s="247"/>
      <c r="H594" s="250">
        <v>12.522</v>
      </c>
      <c r="I594" s="251"/>
      <c r="J594" s="247"/>
      <c r="K594" s="247"/>
      <c r="L594" s="252"/>
      <c r="M594" s="253"/>
      <c r="N594" s="254"/>
      <c r="O594" s="254"/>
      <c r="P594" s="254"/>
      <c r="Q594" s="254"/>
      <c r="R594" s="254"/>
      <c r="S594" s="254"/>
      <c r="T594" s="255"/>
      <c r="U594" s="14"/>
      <c r="V594" s="14"/>
      <c r="W594" s="14"/>
      <c r="X594" s="14"/>
      <c r="Y594" s="14"/>
      <c r="Z594" s="14"/>
      <c r="AA594" s="14"/>
      <c r="AB594" s="14"/>
      <c r="AC594" s="14"/>
      <c r="AD594" s="14"/>
      <c r="AE594" s="14"/>
      <c r="AT594" s="256" t="s">
        <v>262</v>
      </c>
      <c r="AU594" s="256" t="s">
        <v>78</v>
      </c>
      <c r="AV594" s="14" t="s">
        <v>78</v>
      </c>
      <c r="AW594" s="14" t="s">
        <v>31</v>
      </c>
      <c r="AX594" s="14" t="s">
        <v>69</v>
      </c>
      <c r="AY594" s="256" t="s">
        <v>252</v>
      </c>
    </row>
    <row r="595" s="14" customFormat="1">
      <c r="A595" s="14"/>
      <c r="B595" s="246"/>
      <c r="C595" s="247"/>
      <c r="D595" s="237" t="s">
        <v>262</v>
      </c>
      <c r="E595" s="248" t="s">
        <v>19</v>
      </c>
      <c r="F595" s="249" t="s">
        <v>8313</v>
      </c>
      <c r="G595" s="247"/>
      <c r="H595" s="250">
        <v>7.234</v>
      </c>
      <c r="I595" s="251"/>
      <c r="J595" s="247"/>
      <c r="K595" s="247"/>
      <c r="L595" s="252"/>
      <c r="M595" s="253"/>
      <c r="N595" s="254"/>
      <c r="O595" s="254"/>
      <c r="P595" s="254"/>
      <c r="Q595" s="254"/>
      <c r="R595" s="254"/>
      <c r="S595" s="254"/>
      <c r="T595" s="255"/>
      <c r="U595" s="14"/>
      <c r="V595" s="14"/>
      <c r="W595" s="14"/>
      <c r="X595" s="14"/>
      <c r="Y595" s="14"/>
      <c r="Z595" s="14"/>
      <c r="AA595" s="14"/>
      <c r="AB595" s="14"/>
      <c r="AC595" s="14"/>
      <c r="AD595" s="14"/>
      <c r="AE595" s="14"/>
      <c r="AT595" s="256" t="s">
        <v>262</v>
      </c>
      <c r="AU595" s="256" t="s">
        <v>78</v>
      </c>
      <c r="AV595" s="14" t="s">
        <v>78</v>
      </c>
      <c r="AW595" s="14" t="s">
        <v>31</v>
      </c>
      <c r="AX595" s="14" t="s">
        <v>69</v>
      </c>
      <c r="AY595" s="256" t="s">
        <v>252</v>
      </c>
    </row>
    <row r="596" s="14" customFormat="1">
      <c r="A596" s="14"/>
      <c r="B596" s="246"/>
      <c r="C596" s="247"/>
      <c r="D596" s="237" t="s">
        <v>262</v>
      </c>
      <c r="E596" s="248" t="s">
        <v>19</v>
      </c>
      <c r="F596" s="249" t="s">
        <v>8314</v>
      </c>
      <c r="G596" s="247"/>
      <c r="H596" s="250">
        <v>7.3239999999999998</v>
      </c>
      <c r="I596" s="251"/>
      <c r="J596" s="247"/>
      <c r="K596" s="247"/>
      <c r="L596" s="252"/>
      <c r="M596" s="253"/>
      <c r="N596" s="254"/>
      <c r="O596" s="254"/>
      <c r="P596" s="254"/>
      <c r="Q596" s="254"/>
      <c r="R596" s="254"/>
      <c r="S596" s="254"/>
      <c r="T596" s="255"/>
      <c r="U596" s="14"/>
      <c r="V596" s="14"/>
      <c r="W596" s="14"/>
      <c r="X596" s="14"/>
      <c r="Y596" s="14"/>
      <c r="Z596" s="14"/>
      <c r="AA596" s="14"/>
      <c r="AB596" s="14"/>
      <c r="AC596" s="14"/>
      <c r="AD596" s="14"/>
      <c r="AE596" s="14"/>
      <c r="AT596" s="256" t="s">
        <v>262</v>
      </c>
      <c r="AU596" s="256" t="s">
        <v>78</v>
      </c>
      <c r="AV596" s="14" t="s">
        <v>78</v>
      </c>
      <c r="AW596" s="14" t="s">
        <v>31</v>
      </c>
      <c r="AX596" s="14" t="s">
        <v>69</v>
      </c>
      <c r="AY596" s="256" t="s">
        <v>252</v>
      </c>
    </row>
    <row r="597" s="14" customFormat="1">
      <c r="A597" s="14"/>
      <c r="B597" s="246"/>
      <c r="C597" s="247"/>
      <c r="D597" s="237" t="s">
        <v>262</v>
      </c>
      <c r="E597" s="248" t="s">
        <v>19</v>
      </c>
      <c r="F597" s="249" t="s">
        <v>8315</v>
      </c>
      <c r="G597" s="247"/>
      <c r="H597" s="250">
        <v>9.0600000000000005</v>
      </c>
      <c r="I597" s="251"/>
      <c r="J597" s="247"/>
      <c r="K597" s="247"/>
      <c r="L597" s="252"/>
      <c r="M597" s="253"/>
      <c r="N597" s="254"/>
      <c r="O597" s="254"/>
      <c r="P597" s="254"/>
      <c r="Q597" s="254"/>
      <c r="R597" s="254"/>
      <c r="S597" s="254"/>
      <c r="T597" s="255"/>
      <c r="U597" s="14"/>
      <c r="V597" s="14"/>
      <c r="W597" s="14"/>
      <c r="X597" s="14"/>
      <c r="Y597" s="14"/>
      <c r="Z597" s="14"/>
      <c r="AA597" s="14"/>
      <c r="AB597" s="14"/>
      <c r="AC597" s="14"/>
      <c r="AD597" s="14"/>
      <c r="AE597" s="14"/>
      <c r="AT597" s="256" t="s">
        <v>262</v>
      </c>
      <c r="AU597" s="256" t="s">
        <v>78</v>
      </c>
      <c r="AV597" s="14" t="s">
        <v>78</v>
      </c>
      <c r="AW597" s="14" t="s">
        <v>31</v>
      </c>
      <c r="AX597" s="14" t="s">
        <v>69</v>
      </c>
      <c r="AY597" s="256" t="s">
        <v>252</v>
      </c>
    </row>
    <row r="598" s="14" customFormat="1">
      <c r="A598" s="14"/>
      <c r="B598" s="246"/>
      <c r="C598" s="247"/>
      <c r="D598" s="237" t="s">
        <v>262</v>
      </c>
      <c r="E598" s="248" t="s">
        <v>19</v>
      </c>
      <c r="F598" s="249" t="s">
        <v>8316</v>
      </c>
      <c r="G598" s="247"/>
      <c r="H598" s="250">
        <v>5.7400000000000002</v>
      </c>
      <c r="I598" s="251"/>
      <c r="J598" s="247"/>
      <c r="K598" s="247"/>
      <c r="L598" s="252"/>
      <c r="M598" s="253"/>
      <c r="N598" s="254"/>
      <c r="O598" s="254"/>
      <c r="P598" s="254"/>
      <c r="Q598" s="254"/>
      <c r="R598" s="254"/>
      <c r="S598" s="254"/>
      <c r="T598" s="255"/>
      <c r="U598" s="14"/>
      <c r="V598" s="14"/>
      <c r="W598" s="14"/>
      <c r="X598" s="14"/>
      <c r="Y598" s="14"/>
      <c r="Z598" s="14"/>
      <c r="AA598" s="14"/>
      <c r="AB598" s="14"/>
      <c r="AC598" s="14"/>
      <c r="AD598" s="14"/>
      <c r="AE598" s="14"/>
      <c r="AT598" s="256" t="s">
        <v>262</v>
      </c>
      <c r="AU598" s="256" t="s">
        <v>78</v>
      </c>
      <c r="AV598" s="14" t="s">
        <v>78</v>
      </c>
      <c r="AW598" s="14" t="s">
        <v>31</v>
      </c>
      <c r="AX598" s="14" t="s">
        <v>69</v>
      </c>
      <c r="AY598" s="256" t="s">
        <v>252</v>
      </c>
    </row>
    <row r="599" s="14" customFormat="1">
      <c r="A599" s="14"/>
      <c r="B599" s="246"/>
      <c r="C599" s="247"/>
      <c r="D599" s="237" t="s">
        <v>262</v>
      </c>
      <c r="E599" s="248" t="s">
        <v>19</v>
      </c>
      <c r="F599" s="249" t="s">
        <v>8317</v>
      </c>
      <c r="G599" s="247"/>
      <c r="H599" s="250">
        <v>6.7199999999999998</v>
      </c>
      <c r="I599" s="251"/>
      <c r="J599" s="247"/>
      <c r="K599" s="247"/>
      <c r="L599" s="252"/>
      <c r="M599" s="253"/>
      <c r="N599" s="254"/>
      <c r="O599" s="254"/>
      <c r="P599" s="254"/>
      <c r="Q599" s="254"/>
      <c r="R599" s="254"/>
      <c r="S599" s="254"/>
      <c r="T599" s="255"/>
      <c r="U599" s="14"/>
      <c r="V599" s="14"/>
      <c r="W599" s="14"/>
      <c r="X599" s="14"/>
      <c r="Y599" s="14"/>
      <c r="Z599" s="14"/>
      <c r="AA599" s="14"/>
      <c r="AB599" s="14"/>
      <c r="AC599" s="14"/>
      <c r="AD599" s="14"/>
      <c r="AE599" s="14"/>
      <c r="AT599" s="256" t="s">
        <v>262</v>
      </c>
      <c r="AU599" s="256" t="s">
        <v>78</v>
      </c>
      <c r="AV599" s="14" t="s">
        <v>78</v>
      </c>
      <c r="AW599" s="14" t="s">
        <v>31</v>
      </c>
      <c r="AX599" s="14" t="s">
        <v>69</v>
      </c>
      <c r="AY599" s="256" t="s">
        <v>252</v>
      </c>
    </row>
    <row r="600" s="14" customFormat="1">
      <c r="A600" s="14"/>
      <c r="B600" s="246"/>
      <c r="C600" s="247"/>
      <c r="D600" s="237" t="s">
        <v>262</v>
      </c>
      <c r="E600" s="248" t="s">
        <v>19</v>
      </c>
      <c r="F600" s="249" t="s">
        <v>8318</v>
      </c>
      <c r="G600" s="247"/>
      <c r="H600" s="250">
        <v>3.2549999999999999</v>
      </c>
      <c r="I600" s="251"/>
      <c r="J600" s="247"/>
      <c r="K600" s="247"/>
      <c r="L600" s="252"/>
      <c r="M600" s="253"/>
      <c r="N600" s="254"/>
      <c r="O600" s="254"/>
      <c r="P600" s="254"/>
      <c r="Q600" s="254"/>
      <c r="R600" s="254"/>
      <c r="S600" s="254"/>
      <c r="T600" s="255"/>
      <c r="U600" s="14"/>
      <c r="V600" s="14"/>
      <c r="W600" s="14"/>
      <c r="X600" s="14"/>
      <c r="Y600" s="14"/>
      <c r="Z600" s="14"/>
      <c r="AA600" s="14"/>
      <c r="AB600" s="14"/>
      <c r="AC600" s="14"/>
      <c r="AD600" s="14"/>
      <c r="AE600" s="14"/>
      <c r="AT600" s="256" t="s">
        <v>262</v>
      </c>
      <c r="AU600" s="256" t="s">
        <v>78</v>
      </c>
      <c r="AV600" s="14" t="s">
        <v>78</v>
      </c>
      <c r="AW600" s="14" t="s">
        <v>31</v>
      </c>
      <c r="AX600" s="14" t="s">
        <v>69</v>
      </c>
      <c r="AY600" s="256" t="s">
        <v>252</v>
      </c>
    </row>
    <row r="601" s="14" customFormat="1">
      <c r="A601" s="14"/>
      <c r="B601" s="246"/>
      <c r="C601" s="247"/>
      <c r="D601" s="237" t="s">
        <v>262</v>
      </c>
      <c r="E601" s="248" t="s">
        <v>19</v>
      </c>
      <c r="F601" s="249" t="s">
        <v>8319</v>
      </c>
      <c r="G601" s="247"/>
      <c r="H601" s="250">
        <v>3.6680000000000001</v>
      </c>
      <c r="I601" s="251"/>
      <c r="J601" s="247"/>
      <c r="K601" s="247"/>
      <c r="L601" s="252"/>
      <c r="M601" s="253"/>
      <c r="N601" s="254"/>
      <c r="O601" s="254"/>
      <c r="P601" s="254"/>
      <c r="Q601" s="254"/>
      <c r="R601" s="254"/>
      <c r="S601" s="254"/>
      <c r="T601" s="255"/>
      <c r="U601" s="14"/>
      <c r="V601" s="14"/>
      <c r="W601" s="14"/>
      <c r="X601" s="14"/>
      <c r="Y601" s="14"/>
      <c r="Z601" s="14"/>
      <c r="AA601" s="14"/>
      <c r="AB601" s="14"/>
      <c r="AC601" s="14"/>
      <c r="AD601" s="14"/>
      <c r="AE601" s="14"/>
      <c r="AT601" s="256" t="s">
        <v>262</v>
      </c>
      <c r="AU601" s="256" t="s">
        <v>78</v>
      </c>
      <c r="AV601" s="14" t="s">
        <v>78</v>
      </c>
      <c r="AW601" s="14" t="s">
        <v>31</v>
      </c>
      <c r="AX601" s="14" t="s">
        <v>69</v>
      </c>
      <c r="AY601" s="256" t="s">
        <v>252</v>
      </c>
    </row>
    <row r="602" s="16" customFormat="1">
      <c r="A602" s="16"/>
      <c r="B602" s="268"/>
      <c r="C602" s="269"/>
      <c r="D602" s="237" t="s">
        <v>262</v>
      </c>
      <c r="E602" s="270" t="s">
        <v>19</v>
      </c>
      <c r="F602" s="271" t="s">
        <v>333</v>
      </c>
      <c r="G602" s="269"/>
      <c r="H602" s="272">
        <v>67.379599999999996</v>
      </c>
      <c r="I602" s="273"/>
      <c r="J602" s="269"/>
      <c r="K602" s="269"/>
      <c r="L602" s="274"/>
      <c r="M602" s="275"/>
      <c r="N602" s="276"/>
      <c r="O602" s="276"/>
      <c r="P602" s="276"/>
      <c r="Q602" s="276"/>
      <c r="R602" s="276"/>
      <c r="S602" s="276"/>
      <c r="T602" s="277"/>
      <c r="U602" s="16"/>
      <c r="V602" s="16"/>
      <c r="W602" s="16"/>
      <c r="X602" s="16"/>
      <c r="Y602" s="16"/>
      <c r="Z602" s="16"/>
      <c r="AA602" s="16"/>
      <c r="AB602" s="16"/>
      <c r="AC602" s="16"/>
      <c r="AD602" s="16"/>
      <c r="AE602" s="16"/>
      <c r="AT602" s="278" t="s">
        <v>262</v>
      </c>
      <c r="AU602" s="278" t="s">
        <v>78</v>
      </c>
      <c r="AV602" s="16" t="s">
        <v>85</v>
      </c>
      <c r="AW602" s="16" t="s">
        <v>31</v>
      </c>
      <c r="AX602" s="16" t="s">
        <v>69</v>
      </c>
      <c r="AY602" s="278" t="s">
        <v>252</v>
      </c>
    </row>
    <row r="603" s="15" customFormat="1">
      <c r="A603" s="15"/>
      <c r="B603" s="257"/>
      <c r="C603" s="258"/>
      <c r="D603" s="237" t="s">
        <v>262</v>
      </c>
      <c r="E603" s="259" t="s">
        <v>2105</v>
      </c>
      <c r="F603" s="260" t="s">
        <v>265</v>
      </c>
      <c r="G603" s="258"/>
      <c r="H603" s="261">
        <v>68.699600000000004</v>
      </c>
      <c r="I603" s="262"/>
      <c r="J603" s="258"/>
      <c r="K603" s="258"/>
      <c r="L603" s="263"/>
      <c r="M603" s="264"/>
      <c r="N603" s="265"/>
      <c r="O603" s="265"/>
      <c r="P603" s="265"/>
      <c r="Q603" s="265"/>
      <c r="R603" s="265"/>
      <c r="S603" s="265"/>
      <c r="T603" s="266"/>
      <c r="U603" s="15"/>
      <c r="V603" s="15"/>
      <c r="W603" s="15"/>
      <c r="X603" s="15"/>
      <c r="Y603" s="15"/>
      <c r="Z603" s="15"/>
      <c r="AA603" s="15"/>
      <c r="AB603" s="15"/>
      <c r="AC603" s="15"/>
      <c r="AD603" s="15"/>
      <c r="AE603" s="15"/>
      <c r="AT603" s="267" t="s">
        <v>262</v>
      </c>
      <c r="AU603" s="267" t="s">
        <v>78</v>
      </c>
      <c r="AV603" s="15" t="s">
        <v>258</v>
      </c>
      <c r="AW603" s="15" t="s">
        <v>31</v>
      </c>
      <c r="AX603" s="15" t="s">
        <v>76</v>
      </c>
      <c r="AY603" s="267" t="s">
        <v>252</v>
      </c>
    </row>
    <row r="604" s="2" customFormat="1" ht="24.15" customHeight="1">
      <c r="A604" s="40"/>
      <c r="B604" s="41"/>
      <c r="C604" s="217" t="s">
        <v>576</v>
      </c>
      <c r="D604" s="217" t="s">
        <v>254</v>
      </c>
      <c r="E604" s="218" t="s">
        <v>8320</v>
      </c>
      <c r="F604" s="219" t="s">
        <v>8321</v>
      </c>
      <c r="G604" s="220" t="s">
        <v>280</v>
      </c>
      <c r="H604" s="221">
        <v>1.107</v>
      </c>
      <c r="I604" s="222"/>
      <c r="J604" s="223">
        <f>ROUND(I604*H604,2)</f>
        <v>0</v>
      </c>
      <c r="K604" s="219" t="s">
        <v>257</v>
      </c>
      <c r="L604" s="46"/>
      <c r="M604" s="224" t="s">
        <v>19</v>
      </c>
      <c r="N604" s="225" t="s">
        <v>40</v>
      </c>
      <c r="O604" s="86"/>
      <c r="P604" s="226">
        <f>O604*H604</f>
        <v>0</v>
      </c>
      <c r="Q604" s="226">
        <v>0</v>
      </c>
      <c r="R604" s="226">
        <f>Q604*H604</f>
        <v>0</v>
      </c>
      <c r="S604" s="226">
        <v>2.2000000000000002</v>
      </c>
      <c r="T604" s="227">
        <f>S604*H604</f>
        <v>2.4354</v>
      </c>
      <c r="U604" s="40"/>
      <c r="V604" s="40"/>
      <c r="W604" s="40"/>
      <c r="X604" s="40"/>
      <c r="Y604" s="40"/>
      <c r="Z604" s="40"/>
      <c r="AA604" s="40"/>
      <c r="AB604" s="40"/>
      <c r="AC604" s="40"/>
      <c r="AD604" s="40"/>
      <c r="AE604" s="40"/>
      <c r="AR604" s="228" t="s">
        <v>258</v>
      </c>
      <c r="AT604" s="228" t="s">
        <v>254</v>
      </c>
      <c r="AU604" s="228" t="s">
        <v>78</v>
      </c>
      <c r="AY604" s="19" t="s">
        <v>252</v>
      </c>
      <c r="BE604" s="229">
        <f>IF(N604="základní",J604,0)</f>
        <v>0</v>
      </c>
      <c r="BF604" s="229">
        <f>IF(N604="snížená",J604,0)</f>
        <v>0</v>
      </c>
      <c r="BG604" s="229">
        <f>IF(N604="zákl. přenesená",J604,0)</f>
        <v>0</v>
      </c>
      <c r="BH604" s="229">
        <f>IF(N604="sníž. přenesená",J604,0)</f>
        <v>0</v>
      </c>
      <c r="BI604" s="229">
        <f>IF(N604="nulová",J604,0)</f>
        <v>0</v>
      </c>
      <c r="BJ604" s="19" t="s">
        <v>76</v>
      </c>
      <c r="BK604" s="229">
        <f>ROUND(I604*H604,2)</f>
        <v>0</v>
      </c>
      <c r="BL604" s="19" t="s">
        <v>258</v>
      </c>
      <c r="BM604" s="228" t="s">
        <v>6435</v>
      </c>
    </row>
    <row r="605" s="2" customFormat="1">
      <c r="A605" s="40"/>
      <c r="B605" s="41"/>
      <c r="C605" s="42"/>
      <c r="D605" s="230" t="s">
        <v>260</v>
      </c>
      <c r="E605" s="42"/>
      <c r="F605" s="231" t="s">
        <v>8322</v>
      </c>
      <c r="G605" s="42"/>
      <c r="H605" s="42"/>
      <c r="I605" s="232"/>
      <c r="J605" s="42"/>
      <c r="K605" s="42"/>
      <c r="L605" s="46"/>
      <c r="M605" s="233"/>
      <c r="N605" s="234"/>
      <c r="O605" s="86"/>
      <c r="P605" s="86"/>
      <c r="Q605" s="86"/>
      <c r="R605" s="86"/>
      <c r="S605" s="86"/>
      <c r="T605" s="87"/>
      <c r="U605" s="40"/>
      <c r="V605" s="40"/>
      <c r="W605" s="40"/>
      <c r="X605" s="40"/>
      <c r="Y605" s="40"/>
      <c r="Z605" s="40"/>
      <c r="AA605" s="40"/>
      <c r="AB605" s="40"/>
      <c r="AC605" s="40"/>
      <c r="AD605" s="40"/>
      <c r="AE605" s="40"/>
      <c r="AT605" s="19" t="s">
        <v>260</v>
      </c>
      <c r="AU605" s="19" t="s">
        <v>78</v>
      </c>
    </row>
    <row r="606" s="13" customFormat="1">
      <c r="A606" s="13"/>
      <c r="B606" s="235"/>
      <c r="C606" s="236"/>
      <c r="D606" s="237" t="s">
        <v>262</v>
      </c>
      <c r="E606" s="238" t="s">
        <v>19</v>
      </c>
      <c r="F606" s="239" t="s">
        <v>3956</v>
      </c>
      <c r="G606" s="236"/>
      <c r="H606" s="238" t="s">
        <v>19</v>
      </c>
      <c r="I606" s="240"/>
      <c r="J606" s="236"/>
      <c r="K606" s="236"/>
      <c r="L606" s="241"/>
      <c r="M606" s="242"/>
      <c r="N606" s="243"/>
      <c r="O606" s="243"/>
      <c r="P606" s="243"/>
      <c r="Q606" s="243"/>
      <c r="R606" s="243"/>
      <c r="S606" s="243"/>
      <c r="T606" s="244"/>
      <c r="U606" s="13"/>
      <c r="V606" s="13"/>
      <c r="W606" s="13"/>
      <c r="X606" s="13"/>
      <c r="Y606" s="13"/>
      <c r="Z606" s="13"/>
      <c r="AA606" s="13"/>
      <c r="AB606" s="13"/>
      <c r="AC606" s="13"/>
      <c r="AD606" s="13"/>
      <c r="AE606" s="13"/>
      <c r="AT606" s="245" t="s">
        <v>262</v>
      </c>
      <c r="AU606" s="245" t="s">
        <v>78</v>
      </c>
      <c r="AV606" s="13" t="s">
        <v>76</v>
      </c>
      <c r="AW606" s="13" t="s">
        <v>31</v>
      </c>
      <c r="AX606" s="13" t="s">
        <v>69</v>
      </c>
      <c r="AY606" s="245" t="s">
        <v>252</v>
      </c>
    </row>
    <row r="607" s="14" customFormat="1">
      <c r="A607" s="14"/>
      <c r="B607" s="246"/>
      <c r="C607" s="247"/>
      <c r="D607" s="237" t="s">
        <v>262</v>
      </c>
      <c r="E607" s="248" t="s">
        <v>19</v>
      </c>
      <c r="F607" s="249" t="s">
        <v>8323</v>
      </c>
      <c r="G607" s="247"/>
      <c r="H607" s="250">
        <v>1.107</v>
      </c>
      <c r="I607" s="251"/>
      <c r="J607" s="247"/>
      <c r="K607" s="247"/>
      <c r="L607" s="252"/>
      <c r="M607" s="253"/>
      <c r="N607" s="254"/>
      <c r="O607" s="254"/>
      <c r="P607" s="254"/>
      <c r="Q607" s="254"/>
      <c r="R607" s="254"/>
      <c r="S607" s="254"/>
      <c r="T607" s="255"/>
      <c r="U607" s="14"/>
      <c r="V607" s="14"/>
      <c r="W607" s="14"/>
      <c r="X607" s="14"/>
      <c r="Y607" s="14"/>
      <c r="Z607" s="14"/>
      <c r="AA607" s="14"/>
      <c r="AB607" s="14"/>
      <c r="AC607" s="14"/>
      <c r="AD607" s="14"/>
      <c r="AE607" s="14"/>
      <c r="AT607" s="256" t="s">
        <v>262</v>
      </c>
      <c r="AU607" s="256" t="s">
        <v>78</v>
      </c>
      <c r="AV607" s="14" t="s">
        <v>78</v>
      </c>
      <c r="AW607" s="14" t="s">
        <v>31</v>
      </c>
      <c r="AX607" s="14" t="s">
        <v>76</v>
      </c>
      <c r="AY607" s="256" t="s">
        <v>252</v>
      </c>
    </row>
    <row r="608" s="2" customFormat="1" ht="24.15" customHeight="1">
      <c r="A608" s="40"/>
      <c r="B608" s="41"/>
      <c r="C608" s="217" t="s">
        <v>749</v>
      </c>
      <c r="D608" s="217" t="s">
        <v>254</v>
      </c>
      <c r="E608" s="218" t="s">
        <v>702</v>
      </c>
      <c r="F608" s="219" t="s">
        <v>703</v>
      </c>
      <c r="G608" s="220" t="s">
        <v>280</v>
      </c>
      <c r="H608" s="221">
        <v>18.9194</v>
      </c>
      <c r="I608" s="222"/>
      <c r="J608" s="223">
        <f>ROUND(I608*H608,2)</f>
        <v>0</v>
      </c>
      <c r="K608" s="219" t="s">
        <v>257</v>
      </c>
      <c r="L608" s="46"/>
      <c r="M608" s="224" t="s">
        <v>19</v>
      </c>
      <c r="N608" s="225" t="s">
        <v>40</v>
      </c>
      <c r="O608" s="86"/>
      <c r="P608" s="226">
        <f>O608*H608</f>
        <v>0</v>
      </c>
      <c r="Q608" s="226">
        <v>0</v>
      </c>
      <c r="R608" s="226">
        <f>Q608*H608</f>
        <v>0</v>
      </c>
      <c r="S608" s="226">
        <v>2.2000000000000002</v>
      </c>
      <c r="T608" s="227">
        <f>S608*H608</f>
        <v>41.622680000000003</v>
      </c>
      <c r="U608" s="40"/>
      <c r="V608" s="40"/>
      <c r="W608" s="40"/>
      <c r="X608" s="40"/>
      <c r="Y608" s="40"/>
      <c r="Z608" s="40"/>
      <c r="AA608" s="40"/>
      <c r="AB608" s="40"/>
      <c r="AC608" s="40"/>
      <c r="AD608" s="40"/>
      <c r="AE608" s="40"/>
      <c r="AR608" s="228" t="s">
        <v>258</v>
      </c>
      <c r="AT608" s="228" t="s">
        <v>254</v>
      </c>
      <c r="AU608" s="228" t="s">
        <v>78</v>
      </c>
      <c r="AY608" s="19" t="s">
        <v>252</v>
      </c>
      <c r="BE608" s="229">
        <f>IF(N608="základní",J608,0)</f>
        <v>0</v>
      </c>
      <c r="BF608" s="229">
        <f>IF(N608="snížená",J608,0)</f>
        <v>0</v>
      </c>
      <c r="BG608" s="229">
        <f>IF(N608="zákl. přenesená",J608,0)</f>
        <v>0</v>
      </c>
      <c r="BH608" s="229">
        <f>IF(N608="sníž. přenesená",J608,0)</f>
        <v>0</v>
      </c>
      <c r="BI608" s="229">
        <f>IF(N608="nulová",J608,0)</f>
        <v>0</v>
      </c>
      <c r="BJ608" s="19" t="s">
        <v>76</v>
      </c>
      <c r="BK608" s="229">
        <f>ROUND(I608*H608,2)</f>
        <v>0</v>
      </c>
      <c r="BL608" s="19" t="s">
        <v>258</v>
      </c>
      <c r="BM608" s="228" t="s">
        <v>2121</v>
      </c>
    </row>
    <row r="609" s="2" customFormat="1">
      <c r="A609" s="40"/>
      <c r="B609" s="41"/>
      <c r="C609" s="42"/>
      <c r="D609" s="230" t="s">
        <v>260</v>
      </c>
      <c r="E609" s="42"/>
      <c r="F609" s="231" t="s">
        <v>705</v>
      </c>
      <c r="G609" s="42"/>
      <c r="H609" s="42"/>
      <c r="I609" s="232"/>
      <c r="J609" s="42"/>
      <c r="K609" s="42"/>
      <c r="L609" s="46"/>
      <c r="M609" s="233"/>
      <c r="N609" s="234"/>
      <c r="O609" s="86"/>
      <c r="P609" s="86"/>
      <c r="Q609" s="86"/>
      <c r="R609" s="86"/>
      <c r="S609" s="86"/>
      <c r="T609" s="87"/>
      <c r="U609" s="40"/>
      <c r="V609" s="40"/>
      <c r="W609" s="40"/>
      <c r="X609" s="40"/>
      <c r="Y609" s="40"/>
      <c r="Z609" s="40"/>
      <c r="AA609" s="40"/>
      <c r="AB609" s="40"/>
      <c r="AC609" s="40"/>
      <c r="AD609" s="40"/>
      <c r="AE609" s="40"/>
      <c r="AT609" s="19" t="s">
        <v>260</v>
      </c>
      <c r="AU609" s="19" t="s">
        <v>78</v>
      </c>
    </row>
    <row r="610" s="13" customFormat="1">
      <c r="A610" s="13"/>
      <c r="B610" s="235"/>
      <c r="C610" s="236"/>
      <c r="D610" s="237" t="s">
        <v>262</v>
      </c>
      <c r="E610" s="238" t="s">
        <v>19</v>
      </c>
      <c r="F610" s="239" t="s">
        <v>3956</v>
      </c>
      <c r="G610" s="236"/>
      <c r="H610" s="238" t="s">
        <v>19</v>
      </c>
      <c r="I610" s="240"/>
      <c r="J610" s="236"/>
      <c r="K610" s="236"/>
      <c r="L610" s="241"/>
      <c r="M610" s="242"/>
      <c r="N610" s="243"/>
      <c r="O610" s="243"/>
      <c r="P610" s="243"/>
      <c r="Q610" s="243"/>
      <c r="R610" s="243"/>
      <c r="S610" s="243"/>
      <c r="T610" s="244"/>
      <c r="U610" s="13"/>
      <c r="V610" s="13"/>
      <c r="W610" s="13"/>
      <c r="X610" s="13"/>
      <c r="Y610" s="13"/>
      <c r="Z610" s="13"/>
      <c r="AA610" s="13"/>
      <c r="AB610" s="13"/>
      <c r="AC610" s="13"/>
      <c r="AD610" s="13"/>
      <c r="AE610" s="13"/>
      <c r="AT610" s="245" t="s">
        <v>262</v>
      </c>
      <c r="AU610" s="245" t="s">
        <v>78</v>
      </c>
      <c r="AV610" s="13" t="s">
        <v>76</v>
      </c>
      <c r="AW610" s="13" t="s">
        <v>31</v>
      </c>
      <c r="AX610" s="13" t="s">
        <v>69</v>
      </c>
      <c r="AY610" s="245" t="s">
        <v>252</v>
      </c>
    </row>
    <row r="611" s="13" customFormat="1">
      <c r="A611" s="13"/>
      <c r="B611" s="235"/>
      <c r="C611" s="236"/>
      <c r="D611" s="237" t="s">
        <v>262</v>
      </c>
      <c r="E611" s="238" t="s">
        <v>19</v>
      </c>
      <c r="F611" s="239" t="s">
        <v>8324</v>
      </c>
      <c r="G611" s="236"/>
      <c r="H611" s="238" t="s">
        <v>19</v>
      </c>
      <c r="I611" s="240"/>
      <c r="J611" s="236"/>
      <c r="K611" s="236"/>
      <c r="L611" s="241"/>
      <c r="M611" s="242"/>
      <c r="N611" s="243"/>
      <c r="O611" s="243"/>
      <c r="P611" s="243"/>
      <c r="Q611" s="243"/>
      <c r="R611" s="243"/>
      <c r="S611" s="243"/>
      <c r="T611" s="244"/>
      <c r="U611" s="13"/>
      <c r="V611" s="13"/>
      <c r="W611" s="13"/>
      <c r="X611" s="13"/>
      <c r="Y611" s="13"/>
      <c r="Z611" s="13"/>
      <c r="AA611" s="13"/>
      <c r="AB611" s="13"/>
      <c r="AC611" s="13"/>
      <c r="AD611" s="13"/>
      <c r="AE611" s="13"/>
      <c r="AT611" s="245" t="s">
        <v>262</v>
      </c>
      <c r="AU611" s="245" t="s">
        <v>78</v>
      </c>
      <c r="AV611" s="13" t="s">
        <v>76</v>
      </c>
      <c r="AW611" s="13" t="s">
        <v>31</v>
      </c>
      <c r="AX611" s="13" t="s">
        <v>69</v>
      </c>
      <c r="AY611" s="245" t="s">
        <v>252</v>
      </c>
    </row>
    <row r="612" s="14" customFormat="1">
      <c r="A612" s="14"/>
      <c r="B612" s="246"/>
      <c r="C612" s="247"/>
      <c r="D612" s="237" t="s">
        <v>262</v>
      </c>
      <c r="E612" s="248" t="s">
        <v>19</v>
      </c>
      <c r="F612" s="249" t="s">
        <v>8325</v>
      </c>
      <c r="G612" s="247"/>
      <c r="H612" s="250">
        <v>18.9194</v>
      </c>
      <c r="I612" s="251"/>
      <c r="J612" s="247"/>
      <c r="K612" s="247"/>
      <c r="L612" s="252"/>
      <c r="M612" s="253"/>
      <c r="N612" s="254"/>
      <c r="O612" s="254"/>
      <c r="P612" s="254"/>
      <c r="Q612" s="254"/>
      <c r="R612" s="254"/>
      <c r="S612" s="254"/>
      <c r="T612" s="255"/>
      <c r="U612" s="14"/>
      <c r="V612" s="14"/>
      <c r="W612" s="14"/>
      <c r="X612" s="14"/>
      <c r="Y612" s="14"/>
      <c r="Z612" s="14"/>
      <c r="AA612" s="14"/>
      <c r="AB612" s="14"/>
      <c r="AC612" s="14"/>
      <c r="AD612" s="14"/>
      <c r="AE612" s="14"/>
      <c r="AT612" s="256" t="s">
        <v>262</v>
      </c>
      <c r="AU612" s="256" t="s">
        <v>78</v>
      </c>
      <c r="AV612" s="14" t="s">
        <v>78</v>
      </c>
      <c r="AW612" s="14" t="s">
        <v>31</v>
      </c>
      <c r="AX612" s="14" t="s">
        <v>76</v>
      </c>
      <c r="AY612" s="256" t="s">
        <v>252</v>
      </c>
    </row>
    <row r="613" s="2" customFormat="1" ht="24.15" customHeight="1">
      <c r="A613" s="40"/>
      <c r="B613" s="41"/>
      <c r="C613" s="217" t="s">
        <v>755</v>
      </c>
      <c r="D613" s="217" t="s">
        <v>254</v>
      </c>
      <c r="E613" s="218" t="s">
        <v>8326</v>
      </c>
      <c r="F613" s="219" t="s">
        <v>8327</v>
      </c>
      <c r="G613" s="220" t="s">
        <v>183</v>
      </c>
      <c r="H613" s="221">
        <v>69.939999999999998</v>
      </c>
      <c r="I613" s="222"/>
      <c r="J613" s="223">
        <f>ROUND(I613*H613,2)</f>
        <v>0</v>
      </c>
      <c r="K613" s="219" t="s">
        <v>19</v>
      </c>
      <c r="L613" s="46"/>
      <c r="M613" s="224" t="s">
        <v>19</v>
      </c>
      <c r="N613" s="225" t="s">
        <v>40</v>
      </c>
      <c r="O613" s="86"/>
      <c r="P613" s="226">
        <f>O613*H613</f>
        <v>0</v>
      </c>
      <c r="Q613" s="226">
        <v>0</v>
      </c>
      <c r="R613" s="226">
        <f>Q613*H613</f>
        <v>0</v>
      </c>
      <c r="S613" s="226">
        <v>0</v>
      </c>
      <c r="T613" s="227">
        <f>S613*H613</f>
        <v>0</v>
      </c>
      <c r="U613" s="40"/>
      <c r="V613" s="40"/>
      <c r="W613" s="40"/>
      <c r="X613" s="40"/>
      <c r="Y613" s="40"/>
      <c r="Z613" s="40"/>
      <c r="AA613" s="40"/>
      <c r="AB613" s="40"/>
      <c r="AC613" s="40"/>
      <c r="AD613" s="40"/>
      <c r="AE613" s="40"/>
      <c r="AR613" s="228" t="s">
        <v>258</v>
      </c>
      <c r="AT613" s="228" t="s">
        <v>254</v>
      </c>
      <c r="AU613" s="228" t="s">
        <v>78</v>
      </c>
      <c r="AY613" s="19" t="s">
        <v>252</v>
      </c>
      <c r="BE613" s="229">
        <f>IF(N613="základní",J613,0)</f>
        <v>0</v>
      </c>
      <c r="BF613" s="229">
        <f>IF(N613="snížená",J613,0)</f>
        <v>0</v>
      </c>
      <c r="BG613" s="229">
        <f>IF(N613="zákl. přenesená",J613,0)</f>
        <v>0</v>
      </c>
      <c r="BH613" s="229">
        <f>IF(N613="sníž. přenesená",J613,0)</f>
        <v>0</v>
      </c>
      <c r="BI613" s="229">
        <f>IF(N613="nulová",J613,0)</f>
        <v>0</v>
      </c>
      <c r="BJ613" s="19" t="s">
        <v>76</v>
      </c>
      <c r="BK613" s="229">
        <f>ROUND(I613*H613,2)</f>
        <v>0</v>
      </c>
      <c r="BL613" s="19" t="s">
        <v>258</v>
      </c>
      <c r="BM613" s="228" t="s">
        <v>8328</v>
      </c>
    </row>
    <row r="614" s="13" customFormat="1">
      <c r="A614" s="13"/>
      <c r="B614" s="235"/>
      <c r="C614" s="236"/>
      <c r="D614" s="237" t="s">
        <v>262</v>
      </c>
      <c r="E614" s="238" t="s">
        <v>19</v>
      </c>
      <c r="F614" s="239" t="s">
        <v>8135</v>
      </c>
      <c r="G614" s="236"/>
      <c r="H614" s="238" t="s">
        <v>19</v>
      </c>
      <c r="I614" s="240"/>
      <c r="J614" s="236"/>
      <c r="K614" s="236"/>
      <c r="L614" s="241"/>
      <c r="M614" s="242"/>
      <c r="N614" s="243"/>
      <c r="O614" s="243"/>
      <c r="P614" s="243"/>
      <c r="Q614" s="243"/>
      <c r="R614" s="243"/>
      <c r="S614" s="243"/>
      <c r="T614" s="244"/>
      <c r="U614" s="13"/>
      <c r="V614" s="13"/>
      <c r="W614" s="13"/>
      <c r="X614" s="13"/>
      <c r="Y614" s="13"/>
      <c r="Z614" s="13"/>
      <c r="AA614" s="13"/>
      <c r="AB614" s="13"/>
      <c r="AC614" s="13"/>
      <c r="AD614" s="13"/>
      <c r="AE614" s="13"/>
      <c r="AT614" s="245" t="s">
        <v>262</v>
      </c>
      <c r="AU614" s="245" t="s">
        <v>78</v>
      </c>
      <c r="AV614" s="13" t="s">
        <v>76</v>
      </c>
      <c r="AW614" s="13" t="s">
        <v>31</v>
      </c>
      <c r="AX614" s="13" t="s">
        <v>69</v>
      </c>
      <c r="AY614" s="245" t="s">
        <v>252</v>
      </c>
    </row>
    <row r="615" s="14" customFormat="1">
      <c r="A615" s="14"/>
      <c r="B615" s="246"/>
      <c r="C615" s="247"/>
      <c r="D615" s="237" t="s">
        <v>262</v>
      </c>
      <c r="E615" s="248" t="s">
        <v>19</v>
      </c>
      <c r="F615" s="249" t="s">
        <v>8329</v>
      </c>
      <c r="G615" s="247"/>
      <c r="H615" s="250">
        <v>0.26000000000000001</v>
      </c>
      <c r="I615" s="251"/>
      <c r="J615" s="247"/>
      <c r="K615" s="247"/>
      <c r="L615" s="252"/>
      <c r="M615" s="253"/>
      <c r="N615" s="254"/>
      <c r="O615" s="254"/>
      <c r="P615" s="254"/>
      <c r="Q615" s="254"/>
      <c r="R615" s="254"/>
      <c r="S615" s="254"/>
      <c r="T615" s="255"/>
      <c r="U615" s="14"/>
      <c r="V615" s="14"/>
      <c r="W615" s="14"/>
      <c r="X615" s="14"/>
      <c r="Y615" s="14"/>
      <c r="Z615" s="14"/>
      <c r="AA615" s="14"/>
      <c r="AB615" s="14"/>
      <c r="AC615" s="14"/>
      <c r="AD615" s="14"/>
      <c r="AE615" s="14"/>
      <c r="AT615" s="256" t="s">
        <v>262</v>
      </c>
      <c r="AU615" s="256" t="s">
        <v>78</v>
      </c>
      <c r="AV615" s="14" t="s">
        <v>78</v>
      </c>
      <c r="AW615" s="14" t="s">
        <v>31</v>
      </c>
      <c r="AX615" s="14" t="s">
        <v>69</v>
      </c>
      <c r="AY615" s="256" t="s">
        <v>252</v>
      </c>
    </row>
    <row r="616" s="14" customFormat="1">
      <c r="A616" s="14"/>
      <c r="B616" s="246"/>
      <c r="C616" s="247"/>
      <c r="D616" s="237" t="s">
        <v>262</v>
      </c>
      <c r="E616" s="248" t="s">
        <v>19</v>
      </c>
      <c r="F616" s="249" t="s">
        <v>8330</v>
      </c>
      <c r="G616" s="247"/>
      <c r="H616" s="250">
        <v>2.3999999999999999</v>
      </c>
      <c r="I616" s="251"/>
      <c r="J616" s="247"/>
      <c r="K616" s="247"/>
      <c r="L616" s="252"/>
      <c r="M616" s="253"/>
      <c r="N616" s="254"/>
      <c r="O616" s="254"/>
      <c r="P616" s="254"/>
      <c r="Q616" s="254"/>
      <c r="R616" s="254"/>
      <c r="S616" s="254"/>
      <c r="T616" s="255"/>
      <c r="U616" s="14"/>
      <c r="V616" s="14"/>
      <c r="W616" s="14"/>
      <c r="X616" s="14"/>
      <c r="Y616" s="14"/>
      <c r="Z616" s="14"/>
      <c r="AA616" s="14"/>
      <c r="AB616" s="14"/>
      <c r="AC616" s="14"/>
      <c r="AD616" s="14"/>
      <c r="AE616" s="14"/>
      <c r="AT616" s="256" t="s">
        <v>262</v>
      </c>
      <c r="AU616" s="256" t="s">
        <v>78</v>
      </c>
      <c r="AV616" s="14" t="s">
        <v>78</v>
      </c>
      <c r="AW616" s="14" t="s">
        <v>31</v>
      </c>
      <c r="AX616" s="14" t="s">
        <v>69</v>
      </c>
      <c r="AY616" s="256" t="s">
        <v>252</v>
      </c>
    </row>
    <row r="617" s="14" customFormat="1">
      <c r="A617" s="14"/>
      <c r="B617" s="246"/>
      <c r="C617" s="247"/>
      <c r="D617" s="237" t="s">
        <v>262</v>
      </c>
      <c r="E617" s="248" t="s">
        <v>19</v>
      </c>
      <c r="F617" s="249" t="s">
        <v>8331</v>
      </c>
      <c r="G617" s="247"/>
      <c r="H617" s="250">
        <v>19.940000000000001</v>
      </c>
      <c r="I617" s="251"/>
      <c r="J617" s="247"/>
      <c r="K617" s="247"/>
      <c r="L617" s="252"/>
      <c r="M617" s="253"/>
      <c r="N617" s="254"/>
      <c r="O617" s="254"/>
      <c r="P617" s="254"/>
      <c r="Q617" s="254"/>
      <c r="R617" s="254"/>
      <c r="S617" s="254"/>
      <c r="T617" s="255"/>
      <c r="U617" s="14"/>
      <c r="V617" s="14"/>
      <c r="W617" s="14"/>
      <c r="X617" s="14"/>
      <c r="Y617" s="14"/>
      <c r="Z617" s="14"/>
      <c r="AA617" s="14"/>
      <c r="AB617" s="14"/>
      <c r="AC617" s="14"/>
      <c r="AD617" s="14"/>
      <c r="AE617" s="14"/>
      <c r="AT617" s="256" t="s">
        <v>262</v>
      </c>
      <c r="AU617" s="256" t="s">
        <v>78</v>
      </c>
      <c r="AV617" s="14" t="s">
        <v>78</v>
      </c>
      <c r="AW617" s="14" t="s">
        <v>31</v>
      </c>
      <c r="AX617" s="14" t="s">
        <v>69</v>
      </c>
      <c r="AY617" s="256" t="s">
        <v>252</v>
      </c>
    </row>
    <row r="618" s="14" customFormat="1">
      <c r="A618" s="14"/>
      <c r="B618" s="246"/>
      <c r="C618" s="247"/>
      <c r="D618" s="237" t="s">
        <v>262</v>
      </c>
      <c r="E618" s="248" t="s">
        <v>19</v>
      </c>
      <c r="F618" s="249" t="s">
        <v>8332</v>
      </c>
      <c r="G618" s="247"/>
      <c r="H618" s="250">
        <v>11.02</v>
      </c>
      <c r="I618" s="251"/>
      <c r="J618" s="247"/>
      <c r="K618" s="247"/>
      <c r="L618" s="252"/>
      <c r="M618" s="253"/>
      <c r="N618" s="254"/>
      <c r="O618" s="254"/>
      <c r="P618" s="254"/>
      <c r="Q618" s="254"/>
      <c r="R618" s="254"/>
      <c r="S618" s="254"/>
      <c r="T618" s="255"/>
      <c r="U618" s="14"/>
      <c r="V618" s="14"/>
      <c r="W618" s="14"/>
      <c r="X618" s="14"/>
      <c r="Y618" s="14"/>
      <c r="Z618" s="14"/>
      <c r="AA618" s="14"/>
      <c r="AB618" s="14"/>
      <c r="AC618" s="14"/>
      <c r="AD618" s="14"/>
      <c r="AE618" s="14"/>
      <c r="AT618" s="256" t="s">
        <v>262</v>
      </c>
      <c r="AU618" s="256" t="s">
        <v>78</v>
      </c>
      <c r="AV618" s="14" t="s">
        <v>78</v>
      </c>
      <c r="AW618" s="14" t="s">
        <v>31</v>
      </c>
      <c r="AX618" s="14" t="s">
        <v>69</v>
      </c>
      <c r="AY618" s="256" t="s">
        <v>252</v>
      </c>
    </row>
    <row r="619" s="14" customFormat="1">
      <c r="A619" s="14"/>
      <c r="B619" s="246"/>
      <c r="C619" s="247"/>
      <c r="D619" s="237" t="s">
        <v>262</v>
      </c>
      <c r="E619" s="248" t="s">
        <v>19</v>
      </c>
      <c r="F619" s="249" t="s">
        <v>8333</v>
      </c>
      <c r="G619" s="247"/>
      <c r="H619" s="250">
        <v>0.64000000000000001</v>
      </c>
      <c r="I619" s="251"/>
      <c r="J619" s="247"/>
      <c r="K619" s="247"/>
      <c r="L619" s="252"/>
      <c r="M619" s="253"/>
      <c r="N619" s="254"/>
      <c r="O619" s="254"/>
      <c r="P619" s="254"/>
      <c r="Q619" s="254"/>
      <c r="R619" s="254"/>
      <c r="S619" s="254"/>
      <c r="T619" s="255"/>
      <c r="U619" s="14"/>
      <c r="V619" s="14"/>
      <c r="W619" s="14"/>
      <c r="X619" s="14"/>
      <c r="Y619" s="14"/>
      <c r="Z619" s="14"/>
      <c r="AA619" s="14"/>
      <c r="AB619" s="14"/>
      <c r="AC619" s="14"/>
      <c r="AD619" s="14"/>
      <c r="AE619" s="14"/>
      <c r="AT619" s="256" t="s">
        <v>262</v>
      </c>
      <c r="AU619" s="256" t="s">
        <v>78</v>
      </c>
      <c r="AV619" s="14" t="s">
        <v>78</v>
      </c>
      <c r="AW619" s="14" t="s">
        <v>31</v>
      </c>
      <c r="AX619" s="14" t="s">
        <v>69</v>
      </c>
      <c r="AY619" s="256" t="s">
        <v>252</v>
      </c>
    </row>
    <row r="620" s="14" customFormat="1">
      <c r="A620" s="14"/>
      <c r="B620" s="246"/>
      <c r="C620" s="247"/>
      <c r="D620" s="237" t="s">
        <v>262</v>
      </c>
      <c r="E620" s="248" t="s">
        <v>19</v>
      </c>
      <c r="F620" s="249" t="s">
        <v>8334</v>
      </c>
      <c r="G620" s="247"/>
      <c r="H620" s="250">
        <v>2.4100000000000001</v>
      </c>
      <c r="I620" s="251"/>
      <c r="J620" s="247"/>
      <c r="K620" s="247"/>
      <c r="L620" s="252"/>
      <c r="M620" s="253"/>
      <c r="N620" s="254"/>
      <c r="O620" s="254"/>
      <c r="P620" s="254"/>
      <c r="Q620" s="254"/>
      <c r="R620" s="254"/>
      <c r="S620" s="254"/>
      <c r="T620" s="255"/>
      <c r="U620" s="14"/>
      <c r="V620" s="14"/>
      <c r="W620" s="14"/>
      <c r="X620" s="14"/>
      <c r="Y620" s="14"/>
      <c r="Z620" s="14"/>
      <c r="AA620" s="14"/>
      <c r="AB620" s="14"/>
      <c r="AC620" s="14"/>
      <c r="AD620" s="14"/>
      <c r="AE620" s="14"/>
      <c r="AT620" s="256" t="s">
        <v>262</v>
      </c>
      <c r="AU620" s="256" t="s">
        <v>78</v>
      </c>
      <c r="AV620" s="14" t="s">
        <v>78</v>
      </c>
      <c r="AW620" s="14" t="s">
        <v>31</v>
      </c>
      <c r="AX620" s="14" t="s">
        <v>69</v>
      </c>
      <c r="AY620" s="256" t="s">
        <v>252</v>
      </c>
    </row>
    <row r="621" s="14" customFormat="1">
      <c r="A621" s="14"/>
      <c r="B621" s="246"/>
      <c r="C621" s="247"/>
      <c r="D621" s="237" t="s">
        <v>262</v>
      </c>
      <c r="E621" s="248" t="s">
        <v>19</v>
      </c>
      <c r="F621" s="249" t="s">
        <v>8335</v>
      </c>
      <c r="G621" s="247"/>
      <c r="H621" s="250">
        <v>2.4300000000000002</v>
      </c>
      <c r="I621" s="251"/>
      <c r="J621" s="247"/>
      <c r="K621" s="247"/>
      <c r="L621" s="252"/>
      <c r="M621" s="253"/>
      <c r="N621" s="254"/>
      <c r="O621" s="254"/>
      <c r="P621" s="254"/>
      <c r="Q621" s="254"/>
      <c r="R621" s="254"/>
      <c r="S621" s="254"/>
      <c r="T621" s="255"/>
      <c r="U621" s="14"/>
      <c r="V621" s="14"/>
      <c r="W621" s="14"/>
      <c r="X621" s="14"/>
      <c r="Y621" s="14"/>
      <c r="Z621" s="14"/>
      <c r="AA621" s="14"/>
      <c r="AB621" s="14"/>
      <c r="AC621" s="14"/>
      <c r="AD621" s="14"/>
      <c r="AE621" s="14"/>
      <c r="AT621" s="256" t="s">
        <v>262</v>
      </c>
      <c r="AU621" s="256" t="s">
        <v>78</v>
      </c>
      <c r="AV621" s="14" t="s">
        <v>78</v>
      </c>
      <c r="AW621" s="14" t="s">
        <v>31</v>
      </c>
      <c r="AX621" s="14" t="s">
        <v>69</v>
      </c>
      <c r="AY621" s="256" t="s">
        <v>252</v>
      </c>
    </row>
    <row r="622" s="14" customFormat="1">
      <c r="A622" s="14"/>
      <c r="B622" s="246"/>
      <c r="C622" s="247"/>
      <c r="D622" s="237" t="s">
        <v>262</v>
      </c>
      <c r="E622" s="248" t="s">
        <v>19</v>
      </c>
      <c r="F622" s="249" t="s">
        <v>8336</v>
      </c>
      <c r="G622" s="247"/>
      <c r="H622" s="250">
        <v>8.5</v>
      </c>
      <c r="I622" s="251"/>
      <c r="J622" s="247"/>
      <c r="K622" s="247"/>
      <c r="L622" s="252"/>
      <c r="M622" s="253"/>
      <c r="N622" s="254"/>
      <c r="O622" s="254"/>
      <c r="P622" s="254"/>
      <c r="Q622" s="254"/>
      <c r="R622" s="254"/>
      <c r="S622" s="254"/>
      <c r="T622" s="255"/>
      <c r="U622" s="14"/>
      <c r="V622" s="14"/>
      <c r="W622" s="14"/>
      <c r="X622" s="14"/>
      <c r="Y622" s="14"/>
      <c r="Z622" s="14"/>
      <c r="AA622" s="14"/>
      <c r="AB622" s="14"/>
      <c r="AC622" s="14"/>
      <c r="AD622" s="14"/>
      <c r="AE622" s="14"/>
      <c r="AT622" s="256" t="s">
        <v>262</v>
      </c>
      <c r="AU622" s="256" t="s">
        <v>78</v>
      </c>
      <c r="AV622" s="14" t="s">
        <v>78</v>
      </c>
      <c r="AW622" s="14" t="s">
        <v>31</v>
      </c>
      <c r="AX622" s="14" t="s">
        <v>69</v>
      </c>
      <c r="AY622" s="256" t="s">
        <v>252</v>
      </c>
    </row>
    <row r="623" s="14" customFormat="1">
      <c r="A623" s="14"/>
      <c r="B623" s="246"/>
      <c r="C623" s="247"/>
      <c r="D623" s="237" t="s">
        <v>262</v>
      </c>
      <c r="E623" s="248" t="s">
        <v>19</v>
      </c>
      <c r="F623" s="249" t="s">
        <v>8337</v>
      </c>
      <c r="G623" s="247"/>
      <c r="H623" s="250">
        <v>19.940000000000001</v>
      </c>
      <c r="I623" s="251"/>
      <c r="J623" s="247"/>
      <c r="K623" s="247"/>
      <c r="L623" s="252"/>
      <c r="M623" s="253"/>
      <c r="N623" s="254"/>
      <c r="O623" s="254"/>
      <c r="P623" s="254"/>
      <c r="Q623" s="254"/>
      <c r="R623" s="254"/>
      <c r="S623" s="254"/>
      <c r="T623" s="255"/>
      <c r="U623" s="14"/>
      <c r="V623" s="14"/>
      <c r="W623" s="14"/>
      <c r="X623" s="14"/>
      <c r="Y623" s="14"/>
      <c r="Z623" s="14"/>
      <c r="AA623" s="14"/>
      <c r="AB623" s="14"/>
      <c r="AC623" s="14"/>
      <c r="AD623" s="14"/>
      <c r="AE623" s="14"/>
      <c r="AT623" s="256" t="s">
        <v>262</v>
      </c>
      <c r="AU623" s="256" t="s">
        <v>78</v>
      </c>
      <c r="AV623" s="14" t="s">
        <v>78</v>
      </c>
      <c r="AW623" s="14" t="s">
        <v>31</v>
      </c>
      <c r="AX623" s="14" t="s">
        <v>69</v>
      </c>
      <c r="AY623" s="256" t="s">
        <v>252</v>
      </c>
    </row>
    <row r="624" s="14" customFormat="1">
      <c r="A624" s="14"/>
      <c r="B624" s="246"/>
      <c r="C624" s="247"/>
      <c r="D624" s="237" t="s">
        <v>262</v>
      </c>
      <c r="E624" s="248" t="s">
        <v>19</v>
      </c>
      <c r="F624" s="249" t="s">
        <v>8338</v>
      </c>
      <c r="G624" s="247"/>
      <c r="H624" s="250">
        <v>2.3999999999999999</v>
      </c>
      <c r="I624" s="251"/>
      <c r="J624" s="247"/>
      <c r="K624" s="247"/>
      <c r="L624" s="252"/>
      <c r="M624" s="253"/>
      <c r="N624" s="254"/>
      <c r="O624" s="254"/>
      <c r="P624" s="254"/>
      <c r="Q624" s="254"/>
      <c r="R624" s="254"/>
      <c r="S624" s="254"/>
      <c r="T624" s="255"/>
      <c r="U624" s="14"/>
      <c r="V624" s="14"/>
      <c r="W624" s="14"/>
      <c r="X624" s="14"/>
      <c r="Y624" s="14"/>
      <c r="Z624" s="14"/>
      <c r="AA624" s="14"/>
      <c r="AB624" s="14"/>
      <c r="AC624" s="14"/>
      <c r="AD624" s="14"/>
      <c r="AE624" s="14"/>
      <c r="AT624" s="256" t="s">
        <v>262</v>
      </c>
      <c r="AU624" s="256" t="s">
        <v>78</v>
      </c>
      <c r="AV624" s="14" t="s">
        <v>78</v>
      </c>
      <c r="AW624" s="14" t="s">
        <v>31</v>
      </c>
      <c r="AX624" s="14" t="s">
        <v>69</v>
      </c>
      <c r="AY624" s="256" t="s">
        <v>252</v>
      </c>
    </row>
    <row r="625" s="15" customFormat="1">
      <c r="A625" s="15"/>
      <c r="B625" s="257"/>
      <c r="C625" s="258"/>
      <c r="D625" s="237" t="s">
        <v>262</v>
      </c>
      <c r="E625" s="259" t="s">
        <v>19</v>
      </c>
      <c r="F625" s="260" t="s">
        <v>265</v>
      </c>
      <c r="G625" s="258"/>
      <c r="H625" s="261">
        <v>69.939999999999998</v>
      </c>
      <c r="I625" s="262"/>
      <c r="J625" s="258"/>
      <c r="K625" s="258"/>
      <c r="L625" s="263"/>
      <c r="M625" s="264"/>
      <c r="N625" s="265"/>
      <c r="O625" s="265"/>
      <c r="P625" s="265"/>
      <c r="Q625" s="265"/>
      <c r="R625" s="265"/>
      <c r="S625" s="265"/>
      <c r="T625" s="266"/>
      <c r="U625" s="15"/>
      <c r="V625" s="15"/>
      <c r="W625" s="15"/>
      <c r="X625" s="15"/>
      <c r="Y625" s="15"/>
      <c r="Z625" s="15"/>
      <c r="AA625" s="15"/>
      <c r="AB625" s="15"/>
      <c r="AC625" s="15"/>
      <c r="AD625" s="15"/>
      <c r="AE625" s="15"/>
      <c r="AT625" s="267" t="s">
        <v>262</v>
      </c>
      <c r="AU625" s="267" t="s">
        <v>78</v>
      </c>
      <c r="AV625" s="15" t="s">
        <v>258</v>
      </c>
      <c r="AW625" s="15" t="s">
        <v>31</v>
      </c>
      <c r="AX625" s="15" t="s">
        <v>76</v>
      </c>
      <c r="AY625" s="267" t="s">
        <v>252</v>
      </c>
    </row>
    <row r="626" s="2" customFormat="1" ht="37.8" customHeight="1">
      <c r="A626" s="40"/>
      <c r="B626" s="41"/>
      <c r="C626" s="217" t="s">
        <v>763</v>
      </c>
      <c r="D626" s="217" t="s">
        <v>254</v>
      </c>
      <c r="E626" s="218" t="s">
        <v>648</v>
      </c>
      <c r="F626" s="219" t="s">
        <v>649</v>
      </c>
      <c r="G626" s="220" t="s">
        <v>187</v>
      </c>
      <c r="H626" s="221">
        <v>64.379599999999996</v>
      </c>
      <c r="I626" s="222"/>
      <c r="J626" s="223">
        <f>ROUND(I626*H626,2)</f>
        <v>0</v>
      </c>
      <c r="K626" s="219" t="s">
        <v>257</v>
      </c>
      <c r="L626" s="46"/>
      <c r="M626" s="224" t="s">
        <v>19</v>
      </c>
      <c r="N626" s="225" t="s">
        <v>40</v>
      </c>
      <c r="O626" s="86"/>
      <c r="P626" s="226">
        <f>O626*H626</f>
        <v>0</v>
      </c>
      <c r="Q626" s="226">
        <v>0</v>
      </c>
      <c r="R626" s="226">
        <f>Q626*H626</f>
        <v>0</v>
      </c>
      <c r="S626" s="226">
        <v>0.045999999999999999</v>
      </c>
      <c r="T626" s="227">
        <f>S626*H626</f>
        <v>2.9614615999999998</v>
      </c>
      <c r="U626" s="40"/>
      <c r="V626" s="40"/>
      <c r="W626" s="40"/>
      <c r="X626" s="40"/>
      <c r="Y626" s="40"/>
      <c r="Z626" s="40"/>
      <c r="AA626" s="40"/>
      <c r="AB626" s="40"/>
      <c r="AC626" s="40"/>
      <c r="AD626" s="40"/>
      <c r="AE626" s="40"/>
      <c r="AR626" s="228" t="s">
        <v>258</v>
      </c>
      <c r="AT626" s="228" t="s">
        <v>254</v>
      </c>
      <c r="AU626" s="228" t="s">
        <v>78</v>
      </c>
      <c r="AY626" s="19" t="s">
        <v>252</v>
      </c>
      <c r="BE626" s="229">
        <f>IF(N626="základní",J626,0)</f>
        <v>0</v>
      </c>
      <c r="BF626" s="229">
        <f>IF(N626="snížená",J626,0)</f>
        <v>0</v>
      </c>
      <c r="BG626" s="229">
        <f>IF(N626="zákl. přenesená",J626,0)</f>
        <v>0</v>
      </c>
      <c r="BH626" s="229">
        <f>IF(N626="sníž. přenesená",J626,0)</f>
        <v>0</v>
      </c>
      <c r="BI626" s="229">
        <f>IF(N626="nulová",J626,0)</f>
        <v>0</v>
      </c>
      <c r="BJ626" s="19" t="s">
        <v>76</v>
      </c>
      <c r="BK626" s="229">
        <f>ROUND(I626*H626,2)</f>
        <v>0</v>
      </c>
      <c r="BL626" s="19" t="s">
        <v>258</v>
      </c>
      <c r="BM626" s="228" t="s">
        <v>2131</v>
      </c>
    </row>
    <row r="627" s="2" customFormat="1">
      <c r="A627" s="40"/>
      <c r="B627" s="41"/>
      <c r="C627" s="42"/>
      <c r="D627" s="230" t="s">
        <v>260</v>
      </c>
      <c r="E627" s="42"/>
      <c r="F627" s="231" t="s">
        <v>651</v>
      </c>
      <c r="G627" s="42"/>
      <c r="H627" s="42"/>
      <c r="I627" s="232"/>
      <c r="J627" s="42"/>
      <c r="K627" s="42"/>
      <c r="L627" s="46"/>
      <c r="M627" s="233"/>
      <c r="N627" s="234"/>
      <c r="O627" s="86"/>
      <c r="P627" s="86"/>
      <c r="Q627" s="86"/>
      <c r="R627" s="86"/>
      <c r="S627" s="86"/>
      <c r="T627" s="87"/>
      <c r="U627" s="40"/>
      <c r="V627" s="40"/>
      <c r="W627" s="40"/>
      <c r="X627" s="40"/>
      <c r="Y627" s="40"/>
      <c r="Z627" s="40"/>
      <c r="AA627" s="40"/>
      <c r="AB627" s="40"/>
      <c r="AC627" s="40"/>
      <c r="AD627" s="40"/>
      <c r="AE627" s="40"/>
      <c r="AT627" s="19" t="s">
        <v>260</v>
      </c>
      <c r="AU627" s="19" t="s">
        <v>78</v>
      </c>
    </row>
    <row r="628" s="14" customFormat="1">
      <c r="A628" s="14"/>
      <c r="B628" s="246"/>
      <c r="C628" s="247"/>
      <c r="D628" s="237" t="s">
        <v>262</v>
      </c>
      <c r="E628" s="248" t="s">
        <v>19</v>
      </c>
      <c r="F628" s="249" t="s">
        <v>8339</v>
      </c>
      <c r="G628" s="247"/>
      <c r="H628" s="250">
        <v>22.884</v>
      </c>
      <c r="I628" s="251"/>
      <c r="J628" s="247"/>
      <c r="K628" s="247"/>
      <c r="L628" s="252"/>
      <c r="M628" s="253"/>
      <c r="N628" s="254"/>
      <c r="O628" s="254"/>
      <c r="P628" s="254"/>
      <c r="Q628" s="254"/>
      <c r="R628" s="254"/>
      <c r="S628" s="254"/>
      <c r="T628" s="255"/>
      <c r="U628" s="14"/>
      <c r="V628" s="14"/>
      <c r="W628" s="14"/>
      <c r="X628" s="14"/>
      <c r="Y628" s="14"/>
      <c r="Z628" s="14"/>
      <c r="AA628" s="14"/>
      <c r="AB628" s="14"/>
      <c r="AC628" s="14"/>
      <c r="AD628" s="14"/>
      <c r="AE628" s="14"/>
      <c r="AT628" s="256" t="s">
        <v>262</v>
      </c>
      <c r="AU628" s="256" t="s">
        <v>78</v>
      </c>
      <c r="AV628" s="14" t="s">
        <v>78</v>
      </c>
      <c r="AW628" s="14" t="s">
        <v>31</v>
      </c>
      <c r="AX628" s="14" t="s">
        <v>69</v>
      </c>
      <c r="AY628" s="256" t="s">
        <v>252</v>
      </c>
    </row>
    <row r="629" s="16" customFormat="1">
      <c r="A629" s="16"/>
      <c r="B629" s="268"/>
      <c r="C629" s="269"/>
      <c r="D629" s="237" t="s">
        <v>262</v>
      </c>
      <c r="E629" s="270" t="s">
        <v>19</v>
      </c>
      <c r="F629" s="271" t="s">
        <v>333</v>
      </c>
      <c r="G629" s="269"/>
      <c r="H629" s="272">
        <v>22.884</v>
      </c>
      <c r="I629" s="273"/>
      <c r="J629" s="269"/>
      <c r="K629" s="269"/>
      <c r="L629" s="274"/>
      <c r="M629" s="275"/>
      <c r="N629" s="276"/>
      <c r="O629" s="276"/>
      <c r="P629" s="276"/>
      <c r="Q629" s="276"/>
      <c r="R629" s="276"/>
      <c r="S629" s="276"/>
      <c r="T629" s="277"/>
      <c r="U629" s="16"/>
      <c r="V629" s="16"/>
      <c r="W629" s="16"/>
      <c r="X629" s="16"/>
      <c r="Y629" s="16"/>
      <c r="Z629" s="16"/>
      <c r="AA629" s="16"/>
      <c r="AB629" s="16"/>
      <c r="AC629" s="16"/>
      <c r="AD629" s="16"/>
      <c r="AE629" s="16"/>
      <c r="AT629" s="278" t="s">
        <v>262</v>
      </c>
      <c r="AU629" s="278" t="s">
        <v>78</v>
      </c>
      <c r="AV629" s="16" t="s">
        <v>85</v>
      </c>
      <c r="AW629" s="16" t="s">
        <v>31</v>
      </c>
      <c r="AX629" s="16" t="s">
        <v>69</v>
      </c>
      <c r="AY629" s="278" t="s">
        <v>252</v>
      </c>
    </row>
    <row r="630" s="14" customFormat="1">
      <c r="A630" s="14"/>
      <c r="B630" s="246"/>
      <c r="C630" s="247"/>
      <c r="D630" s="237" t="s">
        <v>262</v>
      </c>
      <c r="E630" s="248" t="s">
        <v>19</v>
      </c>
      <c r="F630" s="249" t="s">
        <v>8146</v>
      </c>
      <c r="G630" s="247"/>
      <c r="H630" s="250">
        <v>1.28</v>
      </c>
      <c r="I630" s="251"/>
      <c r="J630" s="247"/>
      <c r="K630" s="247"/>
      <c r="L630" s="252"/>
      <c r="M630" s="253"/>
      <c r="N630" s="254"/>
      <c r="O630" s="254"/>
      <c r="P630" s="254"/>
      <c r="Q630" s="254"/>
      <c r="R630" s="254"/>
      <c r="S630" s="254"/>
      <c r="T630" s="255"/>
      <c r="U630" s="14"/>
      <c r="V630" s="14"/>
      <c r="W630" s="14"/>
      <c r="X630" s="14"/>
      <c r="Y630" s="14"/>
      <c r="Z630" s="14"/>
      <c r="AA630" s="14"/>
      <c r="AB630" s="14"/>
      <c r="AC630" s="14"/>
      <c r="AD630" s="14"/>
      <c r="AE630" s="14"/>
      <c r="AT630" s="256" t="s">
        <v>262</v>
      </c>
      <c r="AU630" s="256" t="s">
        <v>78</v>
      </c>
      <c r="AV630" s="14" t="s">
        <v>78</v>
      </c>
      <c r="AW630" s="14" t="s">
        <v>31</v>
      </c>
      <c r="AX630" s="14" t="s">
        <v>69</v>
      </c>
      <c r="AY630" s="256" t="s">
        <v>252</v>
      </c>
    </row>
    <row r="631" s="16" customFormat="1">
      <c r="A631" s="16"/>
      <c r="B631" s="268"/>
      <c r="C631" s="269"/>
      <c r="D631" s="237" t="s">
        <v>262</v>
      </c>
      <c r="E631" s="270" t="s">
        <v>19</v>
      </c>
      <c r="F631" s="271" t="s">
        <v>333</v>
      </c>
      <c r="G631" s="269"/>
      <c r="H631" s="272">
        <v>1.28</v>
      </c>
      <c r="I631" s="273"/>
      <c r="J631" s="269"/>
      <c r="K631" s="269"/>
      <c r="L631" s="274"/>
      <c r="M631" s="275"/>
      <c r="N631" s="276"/>
      <c r="O631" s="276"/>
      <c r="P631" s="276"/>
      <c r="Q631" s="276"/>
      <c r="R631" s="276"/>
      <c r="S631" s="276"/>
      <c r="T631" s="277"/>
      <c r="U631" s="16"/>
      <c r="V631" s="16"/>
      <c r="W631" s="16"/>
      <c r="X631" s="16"/>
      <c r="Y631" s="16"/>
      <c r="Z631" s="16"/>
      <c r="AA631" s="16"/>
      <c r="AB631" s="16"/>
      <c r="AC631" s="16"/>
      <c r="AD631" s="16"/>
      <c r="AE631" s="16"/>
      <c r="AT631" s="278" t="s">
        <v>262</v>
      </c>
      <c r="AU631" s="278" t="s">
        <v>78</v>
      </c>
      <c r="AV631" s="16" t="s">
        <v>85</v>
      </c>
      <c r="AW631" s="16" t="s">
        <v>31</v>
      </c>
      <c r="AX631" s="16" t="s">
        <v>69</v>
      </c>
      <c r="AY631" s="278" t="s">
        <v>252</v>
      </c>
    </row>
    <row r="632" s="13" customFormat="1">
      <c r="A632" s="13"/>
      <c r="B632" s="235"/>
      <c r="C632" s="236"/>
      <c r="D632" s="237" t="s">
        <v>262</v>
      </c>
      <c r="E632" s="238" t="s">
        <v>19</v>
      </c>
      <c r="F632" s="239" t="s">
        <v>8340</v>
      </c>
      <c r="G632" s="236"/>
      <c r="H632" s="238" t="s">
        <v>19</v>
      </c>
      <c r="I632" s="240"/>
      <c r="J632" s="236"/>
      <c r="K632" s="236"/>
      <c r="L632" s="241"/>
      <c r="M632" s="242"/>
      <c r="N632" s="243"/>
      <c r="O632" s="243"/>
      <c r="P632" s="243"/>
      <c r="Q632" s="243"/>
      <c r="R632" s="243"/>
      <c r="S632" s="243"/>
      <c r="T632" s="244"/>
      <c r="U632" s="13"/>
      <c r="V632" s="13"/>
      <c r="W632" s="13"/>
      <c r="X632" s="13"/>
      <c r="Y632" s="13"/>
      <c r="Z632" s="13"/>
      <c r="AA632" s="13"/>
      <c r="AB632" s="13"/>
      <c r="AC632" s="13"/>
      <c r="AD632" s="13"/>
      <c r="AE632" s="13"/>
      <c r="AT632" s="245" t="s">
        <v>262</v>
      </c>
      <c r="AU632" s="245" t="s">
        <v>78</v>
      </c>
      <c r="AV632" s="13" t="s">
        <v>76</v>
      </c>
      <c r="AW632" s="13" t="s">
        <v>31</v>
      </c>
      <c r="AX632" s="13" t="s">
        <v>69</v>
      </c>
      <c r="AY632" s="245" t="s">
        <v>252</v>
      </c>
    </row>
    <row r="633" s="13" customFormat="1">
      <c r="A633" s="13"/>
      <c r="B633" s="235"/>
      <c r="C633" s="236"/>
      <c r="D633" s="237" t="s">
        <v>262</v>
      </c>
      <c r="E633" s="238" t="s">
        <v>19</v>
      </c>
      <c r="F633" s="239" t="s">
        <v>8135</v>
      </c>
      <c r="G633" s="236"/>
      <c r="H633" s="238" t="s">
        <v>19</v>
      </c>
      <c r="I633" s="240"/>
      <c r="J633" s="236"/>
      <c r="K633" s="236"/>
      <c r="L633" s="241"/>
      <c r="M633" s="242"/>
      <c r="N633" s="243"/>
      <c r="O633" s="243"/>
      <c r="P633" s="243"/>
      <c r="Q633" s="243"/>
      <c r="R633" s="243"/>
      <c r="S633" s="243"/>
      <c r="T633" s="244"/>
      <c r="U633" s="13"/>
      <c r="V633" s="13"/>
      <c r="W633" s="13"/>
      <c r="X633" s="13"/>
      <c r="Y633" s="13"/>
      <c r="Z633" s="13"/>
      <c r="AA633" s="13"/>
      <c r="AB633" s="13"/>
      <c r="AC633" s="13"/>
      <c r="AD633" s="13"/>
      <c r="AE633" s="13"/>
      <c r="AT633" s="245" t="s">
        <v>262</v>
      </c>
      <c r="AU633" s="245" t="s">
        <v>78</v>
      </c>
      <c r="AV633" s="13" t="s">
        <v>76</v>
      </c>
      <c r="AW633" s="13" t="s">
        <v>31</v>
      </c>
      <c r="AX633" s="13" t="s">
        <v>69</v>
      </c>
      <c r="AY633" s="245" t="s">
        <v>252</v>
      </c>
    </row>
    <row r="634" s="14" customFormat="1">
      <c r="A634" s="14"/>
      <c r="B634" s="246"/>
      <c r="C634" s="247"/>
      <c r="D634" s="237" t="s">
        <v>262</v>
      </c>
      <c r="E634" s="248" t="s">
        <v>19</v>
      </c>
      <c r="F634" s="249" t="s">
        <v>8341</v>
      </c>
      <c r="G634" s="247"/>
      <c r="H634" s="250">
        <v>0.14949999999999999</v>
      </c>
      <c r="I634" s="251"/>
      <c r="J634" s="247"/>
      <c r="K634" s="247"/>
      <c r="L634" s="252"/>
      <c r="M634" s="253"/>
      <c r="N634" s="254"/>
      <c r="O634" s="254"/>
      <c r="P634" s="254"/>
      <c r="Q634" s="254"/>
      <c r="R634" s="254"/>
      <c r="S634" s="254"/>
      <c r="T634" s="255"/>
      <c r="U634" s="14"/>
      <c r="V634" s="14"/>
      <c r="W634" s="14"/>
      <c r="X634" s="14"/>
      <c r="Y634" s="14"/>
      <c r="Z634" s="14"/>
      <c r="AA634" s="14"/>
      <c r="AB634" s="14"/>
      <c r="AC634" s="14"/>
      <c r="AD634" s="14"/>
      <c r="AE634" s="14"/>
      <c r="AT634" s="256" t="s">
        <v>262</v>
      </c>
      <c r="AU634" s="256" t="s">
        <v>78</v>
      </c>
      <c r="AV634" s="14" t="s">
        <v>78</v>
      </c>
      <c r="AW634" s="14" t="s">
        <v>31</v>
      </c>
      <c r="AX634" s="14" t="s">
        <v>69</v>
      </c>
      <c r="AY634" s="256" t="s">
        <v>252</v>
      </c>
    </row>
    <row r="635" s="14" customFormat="1">
      <c r="A635" s="14"/>
      <c r="B635" s="246"/>
      <c r="C635" s="247"/>
      <c r="D635" s="237" t="s">
        <v>262</v>
      </c>
      <c r="E635" s="248" t="s">
        <v>19</v>
      </c>
      <c r="F635" s="249" t="s">
        <v>8342</v>
      </c>
      <c r="G635" s="247"/>
      <c r="H635" s="250">
        <v>1.3799999999999999</v>
      </c>
      <c r="I635" s="251"/>
      <c r="J635" s="247"/>
      <c r="K635" s="247"/>
      <c r="L635" s="252"/>
      <c r="M635" s="253"/>
      <c r="N635" s="254"/>
      <c r="O635" s="254"/>
      <c r="P635" s="254"/>
      <c r="Q635" s="254"/>
      <c r="R635" s="254"/>
      <c r="S635" s="254"/>
      <c r="T635" s="255"/>
      <c r="U635" s="14"/>
      <c r="V635" s="14"/>
      <c r="W635" s="14"/>
      <c r="X635" s="14"/>
      <c r="Y635" s="14"/>
      <c r="Z635" s="14"/>
      <c r="AA635" s="14"/>
      <c r="AB635" s="14"/>
      <c r="AC635" s="14"/>
      <c r="AD635" s="14"/>
      <c r="AE635" s="14"/>
      <c r="AT635" s="256" t="s">
        <v>262</v>
      </c>
      <c r="AU635" s="256" t="s">
        <v>78</v>
      </c>
      <c r="AV635" s="14" t="s">
        <v>78</v>
      </c>
      <c r="AW635" s="14" t="s">
        <v>31</v>
      </c>
      <c r="AX635" s="14" t="s">
        <v>69</v>
      </c>
      <c r="AY635" s="256" t="s">
        <v>252</v>
      </c>
    </row>
    <row r="636" s="14" customFormat="1">
      <c r="A636" s="14"/>
      <c r="B636" s="246"/>
      <c r="C636" s="247"/>
      <c r="D636" s="237" t="s">
        <v>262</v>
      </c>
      <c r="E636" s="248" t="s">
        <v>19</v>
      </c>
      <c r="F636" s="249" t="s">
        <v>8343</v>
      </c>
      <c r="G636" s="247"/>
      <c r="H636" s="250">
        <v>11.465500000000001</v>
      </c>
      <c r="I636" s="251"/>
      <c r="J636" s="247"/>
      <c r="K636" s="247"/>
      <c r="L636" s="252"/>
      <c r="M636" s="253"/>
      <c r="N636" s="254"/>
      <c r="O636" s="254"/>
      <c r="P636" s="254"/>
      <c r="Q636" s="254"/>
      <c r="R636" s="254"/>
      <c r="S636" s="254"/>
      <c r="T636" s="255"/>
      <c r="U636" s="14"/>
      <c r="V636" s="14"/>
      <c r="W636" s="14"/>
      <c r="X636" s="14"/>
      <c r="Y636" s="14"/>
      <c r="Z636" s="14"/>
      <c r="AA636" s="14"/>
      <c r="AB636" s="14"/>
      <c r="AC636" s="14"/>
      <c r="AD636" s="14"/>
      <c r="AE636" s="14"/>
      <c r="AT636" s="256" t="s">
        <v>262</v>
      </c>
      <c r="AU636" s="256" t="s">
        <v>78</v>
      </c>
      <c r="AV636" s="14" t="s">
        <v>78</v>
      </c>
      <c r="AW636" s="14" t="s">
        <v>31</v>
      </c>
      <c r="AX636" s="14" t="s">
        <v>69</v>
      </c>
      <c r="AY636" s="256" t="s">
        <v>252</v>
      </c>
    </row>
    <row r="637" s="14" customFormat="1">
      <c r="A637" s="14"/>
      <c r="B637" s="246"/>
      <c r="C637" s="247"/>
      <c r="D637" s="237" t="s">
        <v>262</v>
      </c>
      <c r="E637" s="248" t="s">
        <v>19</v>
      </c>
      <c r="F637" s="249" t="s">
        <v>8344</v>
      </c>
      <c r="G637" s="247"/>
      <c r="H637" s="250">
        <v>6.3365</v>
      </c>
      <c r="I637" s="251"/>
      <c r="J637" s="247"/>
      <c r="K637" s="247"/>
      <c r="L637" s="252"/>
      <c r="M637" s="253"/>
      <c r="N637" s="254"/>
      <c r="O637" s="254"/>
      <c r="P637" s="254"/>
      <c r="Q637" s="254"/>
      <c r="R637" s="254"/>
      <c r="S637" s="254"/>
      <c r="T637" s="255"/>
      <c r="U637" s="14"/>
      <c r="V637" s="14"/>
      <c r="W637" s="14"/>
      <c r="X637" s="14"/>
      <c r="Y637" s="14"/>
      <c r="Z637" s="14"/>
      <c r="AA637" s="14"/>
      <c r="AB637" s="14"/>
      <c r="AC637" s="14"/>
      <c r="AD637" s="14"/>
      <c r="AE637" s="14"/>
      <c r="AT637" s="256" t="s">
        <v>262</v>
      </c>
      <c r="AU637" s="256" t="s">
        <v>78</v>
      </c>
      <c r="AV637" s="14" t="s">
        <v>78</v>
      </c>
      <c r="AW637" s="14" t="s">
        <v>31</v>
      </c>
      <c r="AX637" s="14" t="s">
        <v>69</v>
      </c>
      <c r="AY637" s="256" t="s">
        <v>252</v>
      </c>
    </row>
    <row r="638" s="14" customFormat="1">
      <c r="A638" s="14"/>
      <c r="B638" s="246"/>
      <c r="C638" s="247"/>
      <c r="D638" s="237" t="s">
        <v>262</v>
      </c>
      <c r="E638" s="248" t="s">
        <v>19</v>
      </c>
      <c r="F638" s="249" t="s">
        <v>8345</v>
      </c>
      <c r="G638" s="247"/>
      <c r="H638" s="250">
        <v>0.36799999999999999</v>
      </c>
      <c r="I638" s="251"/>
      <c r="J638" s="247"/>
      <c r="K638" s="247"/>
      <c r="L638" s="252"/>
      <c r="M638" s="253"/>
      <c r="N638" s="254"/>
      <c r="O638" s="254"/>
      <c r="P638" s="254"/>
      <c r="Q638" s="254"/>
      <c r="R638" s="254"/>
      <c r="S638" s="254"/>
      <c r="T638" s="255"/>
      <c r="U638" s="14"/>
      <c r="V638" s="14"/>
      <c r="W638" s="14"/>
      <c r="X638" s="14"/>
      <c r="Y638" s="14"/>
      <c r="Z638" s="14"/>
      <c r="AA638" s="14"/>
      <c r="AB638" s="14"/>
      <c r="AC638" s="14"/>
      <c r="AD638" s="14"/>
      <c r="AE638" s="14"/>
      <c r="AT638" s="256" t="s">
        <v>262</v>
      </c>
      <c r="AU638" s="256" t="s">
        <v>78</v>
      </c>
      <c r="AV638" s="14" t="s">
        <v>78</v>
      </c>
      <c r="AW638" s="14" t="s">
        <v>31</v>
      </c>
      <c r="AX638" s="14" t="s">
        <v>69</v>
      </c>
      <c r="AY638" s="256" t="s">
        <v>252</v>
      </c>
    </row>
    <row r="639" s="14" customFormat="1">
      <c r="A639" s="14"/>
      <c r="B639" s="246"/>
      <c r="C639" s="247"/>
      <c r="D639" s="237" t="s">
        <v>262</v>
      </c>
      <c r="E639" s="248" t="s">
        <v>19</v>
      </c>
      <c r="F639" s="249" t="s">
        <v>8346</v>
      </c>
      <c r="G639" s="247"/>
      <c r="H639" s="250">
        <v>1.3857999999999999</v>
      </c>
      <c r="I639" s="251"/>
      <c r="J639" s="247"/>
      <c r="K639" s="247"/>
      <c r="L639" s="252"/>
      <c r="M639" s="253"/>
      <c r="N639" s="254"/>
      <c r="O639" s="254"/>
      <c r="P639" s="254"/>
      <c r="Q639" s="254"/>
      <c r="R639" s="254"/>
      <c r="S639" s="254"/>
      <c r="T639" s="255"/>
      <c r="U639" s="14"/>
      <c r="V639" s="14"/>
      <c r="W639" s="14"/>
      <c r="X639" s="14"/>
      <c r="Y639" s="14"/>
      <c r="Z639" s="14"/>
      <c r="AA639" s="14"/>
      <c r="AB639" s="14"/>
      <c r="AC639" s="14"/>
      <c r="AD639" s="14"/>
      <c r="AE639" s="14"/>
      <c r="AT639" s="256" t="s">
        <v>262</v>
      </c>
      <c r="AU639" s="256" t="s">
        <v>78</v>
      </c>
      <c r="AV639" s="14" t="s">
        <v>78</v>
      </c>
      <c r="AW639" s="14" t="s">
        <v>31</v>
      </c>
      <c r="AX639" s="14" t="s">
        <v>69</v>
      </c>
      <c r="AY639" s="256" t="s">
        <v>252</v>
      </c>
    </row>
    <row r="640" s="14" customFormat="1">
      <c r="A640" s="14"/>
      <c r="B640" s="246"/>
      <c r="C640" s="247"/>
      <c r="D640" s="237" t="s">
        <v>262</v>
      </c>
      <c r="E640" s="248" t="s">
        <v>19</v>
      </c>
      <c r="F640" s="249" t="s">
        <v>8347</v>
      </c>
      <c r="G640" s="247"/>
      <c r="H640" s="250">
        <v>1.3973</v>
      </c>
      <c r="I640" s="251"/>
      <c r="J640" s="247"/>
      <c r="K640" s="247"/>
      <c r="L640" s="252"/>
      <c r="M640" s="253"/>
      <c r="N640" s="254"/>
      <c r="O640" s="254"/>
      <c r="P640" s="254"/>
      <c r="Q640" s="254"/>
      <c r="R640" s="254"/>
      <c r="S640" s="254"/>
      <c r="T640" s="255"/>
      <c r="U640" s="14"/>
      <c r="V640" s="14"/>
      <c r="W640" s="14"/>
      <c r="X640" s="14"/>
      <c r="Y640" s="14"/>
      <c r="Z640" s="14"/>
      <c r="AA640" s="14"/>
      <c r="AB640" s="14"/>
      <c r="AC640" s="14"/>
      <c r="AD640" s="14"/>
      <c r="AE640" s="14"/>
      <c r="AT640" s="256" t="s">
        <v>262</v>
      </c>
      <c r="AU640" s="256" t="s">
        <v>78</v>
      </c>
      <c r="AV640" s="14" t="s">
        <v>78</v>
      </c>
      <c r="AW640" s="14" t="s">
        <v>31</v>
      </c>
      <c r="AX640" s="14" t="s">
        <v>69</v>
      </c>
      <c r="AY640" s="256" t="s">
        <v>252</v>
      </c>
    </row>
    <row r="641" s="14" customFormat="1">
      <c r="A641" s="14"/>
      <c r="B641" s="246"/>
      <c r="C641" s="247"/>
      <c r="D641" s="237" t="s">
        <v>262</v>
      </c>
      <c r="E641" s="248" t="s">
        <v>19</v>
      </c>
      <c r="F641" s="249" t="s">
        <v>8348</v>
      </c>
      <c r="G641" s="247"/>
      <c r="H641" s="250">
        <v>4.8875000000000002</v>
      </c>
      <c r="I641" s="251"/>
      <c r="J641" s="247"/>
      <c r="K641" s="247"/>
      <c r="L641" s="252"/>
      <c r="M641" s="253"/>
      <c r="N641" s="254"/>
      <c r="O641" s="254"/>
      <c r="P641" s="254"/>
      <c r="Q641" s="254"/>
      <c r="R641" s="254"/>
      <c r="S641" s="254"/>
      <c r="T641" s="255"/>
      <c r="U641" s="14"/>
      <c r="V641" s="14"/>
      <c r="W641" s="14"/>
      <c r="X641" s="14"/>
      <c r="Y641" s="14"/>
      <c r="Z641" s="14"/>
      <c r="AA641" s="14"/>
      <c r="AB641" s="14"/>
      <c r="AC641" s="14"/>
      <c r="AD641" s="14"/>
      <c r="AE641" s="14"/>
      <c r="AT641" s="256" t="s">
        <v>262</v>
      </c>
      <c r="AU641" s="256" t="s">
        <v>78</v>
      </c>
      <c r="AV641" s="14" t="s">
        <v>78</v>
      </c>
      <c r="AW641" s="14" t="s">
        <v>31</v>
      </c>
      <c r="AX641" s="14" t="s">
        <v>69</v>
      </c>
      <c r="AY641" s="256" t="s">
        <v>252</v>
      </c>
    </row>
    <row r="642" s="14" customFormat="1">
      <c r="A642" s="14"/>
      <c r="B642" s="246"/>
      <c r="C642" s="247"/>
      <c r="D642" s="237" t="s">
        <v>262</v>
      </c>
      <c r="E642" s="248" t="s">
        <v>19</v>
      </c>
      <c r="F642" s="249" t="s">
        <v>8349</v>
      </c>
      <c r="G642" s="247"/>
      <c r="H642" s="250">
        <v>11.465500000000001</v>
      </c>
      <c r="I642" s="251"/>
      <c r="J642" s="247"/>
      <c r="K642" s="247"/>
      <c r="L642" s="252"/>
      <c r="M642" s="253"/>
      <c r="N642" s="254"/>
      <c r="O642" s="254"/>
      <c r="P642" s="254"/>
      <c r="Q642" s="254"/>
      <c r="R642" s="254"/>
      <c r="S642" s="254"/>
      <c r="T642" s="255"/>
      <c r="U642" s="14"/>
      <c r="V642" s="14"/>
      <c r="W642" s="14"/>
      <c r="X642" s="14"/>
      <c r="Y642" s="14"/>
      <c r="Z642" s="14"/>
      <c r="AA642" s="14"/>
      <c r="AB642" s="14"/>
      <c r="AC642" s="14"/>
      <c r="AD642" s="14"/>
      <c r="AE642" s="14"/>
      <c r="AT642" s="256" t="s">
        <v>262</v>
      </c>
      <c r="AU642" s="256" t="s">
        <v>78</v>
      </c>
      <c r="AV642" s="14" t="s">
        <v>78</v>
      </c>
      <c r="AW642" s="14" t="s">
        <v>31</v>
      </c>
      <c r="AX642" s="14" t="s">
        <v>69</v>
      </c>
      <c r="AY642" s="256" t="s">
        <v>252</v>
      </c>
    </row>
    <row r="643" s="14" customFormat="1">
      <c r="A643" s="14"/>
      <c r="B643" s="246"/>
      <c r="C643" s="247"/>
      <c r="D643" s="237" t="s">
        <v>262</v>
      </c>
      <c r="E643" s="248" t="s">
        <v>19</v>
      </c>
      <c r="F643" s="249" t="s">
        <v>8350</v>
      </c>
      <c r="G643" s="247"/>
      <c r="H643" s="250">
        <v>1.3799999999999999</v>
      </c>
      <c r="I643" s="251"/>
      <c r="J643" s="247"/>
      <c r="K643" s="247"/>
      <c r="L643" s="252"/>
      <c r="M643" s="253"/>
      <c r="N643" s="254"/>
      <c r="O643" s="254"/>
      <c r="P643" s="254"/>
      <c r="Q643" s="254"/>
      <c r="R643" s="254"/>
      <c r="S643" s="254"/>
      <c r="T643" s="255"/>
      <c r="U643" s="14"/>
      <c r="V643" s="14"/>
      <c r="W643" s="14"/>
      <c r="X643" s="14"/>
      <c r="Y643" s="14"/>
      <c r="Z643" s="14"/>
      <c r="AA643" s="14"/>
      <c r="AB643" s="14"/>
      <c r="AC643" s="14"/>
      <c r="AD643" s="14"/>
      <c r="AE643" s="14"/>
      <c r="AT643" s="256" t="s">
        <v>262</v>
      </c>
      <c r="AU643" s="256" t="s">
        <v>78</v>
      </c>
      <c r="AV643" s="14" t="s">
        <v>78</v>
      </c>
      <c r="AW643" s="14" t="s">
        <v>31</v>
      </c>
      <c r="AX643" s="14" t="s">
        <v>69</v>
      </c>
      <c r="AY643" s="256" t="s">
        <v>252</v>
      </c>
    </row>
    <row r="644" s="16" customFormat="1">
      <c r="A644" s="16"/>
      <c r="B644" s="268"/>
      <c r="C644" s="269"/>
      <c r="D644" s="237" t="s">
        <v>262</v>
      </c>
      <c r="E644" s="270" t="s">
        <v>19</v>
      </c>
      <c r="F644" s="271" t="s">
        <v>333</v>
      </c>
      <c r="G644" s="269"/>
      <c r="H644" s="272">
        <v>40.215600000000002</v>
      </c>
      <c r="I644" s="273"/>
      <c r="J644" s="269"/>
      <c r="K644" s="269"/>
      <c r="L644" s="274"/>
      <c r="M644" s="275"/>
      <c r="N644" s="276"/>
      <c r="O644" s="276"/>
      <c r="P644" s="276"/>
      <c r="Q644" s="276"/>
      <c r="R644" s="276"/>
      <c r="S644" s="276"/>
      <c r="T644" s="277"/>
      <c r="U644" s="16"/>
      <c r="V644" s="16"/>
      <c r="W644" s="16"/>
      <c r="X644" s="16"/>
      <c r="Y644" s="16"/>
      <c r="Z644" s="16"/>
      <c r="AA644" s="16"/>
      <c r="AB644" s="16"/>
      <c r="AC644" s="16"/>
      <c r="AD644" s="16"/>
      <c r="AE644" s="16"/>
      <c r="AT644" s="278" t="s">
        <v>262</v>
      </c>
      <c r="AU644" s="278" t="s">
        <v>78</v>
      </c>
      <c r="AV644" s="16" t="s">
        <v>85</v>
      </c>
      <c r="AW644" s="16" t="s">
        <v>31</v>
      </c>
      <c r="AX644" s="16" t="s">
        <v>69</v>
      </c>
      <c r="AY644" s="278" t="s">
        <v>252</v>
      </c>
    </row>
    <row r="645" s="15" customFormat="1">
      <c r="A645" s="15"/>
      <c r="B645" s="257"/>
      <c r="C645" s="258"/>
      <c r="D645" s="237" t="s">
        <v>262</v>
      </c>
      <c r="E645" s="259" t="s">
        <v>19</v>
      </c>
      <c r="F645" s="260" t="s">
        <v>265</v>
      </c>
      <c r="G645" s="258"/>
      <c r="H645" s="261">
        <v>64.379599999999996</v>
      </c>
      <c r="I645" s="262"/>
      <c r="J645" s="258"/>
      <c r="K645" s="258"/>
      <c r="L645" s="263"/>
      <c r="M645" s="264"/>
      <c r="N645" s="265"/>
      <c r="O645" s="265"/>
      <c r="P645" s="265"/>
      <c r="Q645" s="265"/>
      <c r="R645" s="265"/>
      <c r="S645" s="265"/>
      <c r="T645" s="266"/>
      <c r="U645" s="15"/>
      <c r="V645" s="15"/>
      <c r="W645" s="15"/>
      <c r="X645" s="15"/>
      <c r="Y645" s="15"/>
      <c r="Z645" s="15"/>
      <c r="AA645" s="15"/>
      <c r="AB645" s="15"/>
      <c r="AC645" s="15"/>
      <c r="AD645" s="15"/>
      <c r="AE645" s="15"/>
      <c r="AT645" s="267" t="s">
        <v>262</v>
      </c>
      <c r="AU645" s="267" t="s">
        <v>78</v>
      </c>
      <c r="AV645" s="15" t="s">
        <v>258</v>
      </c>
      <c r="AW645" s="15" t="s">
        <v>31</v>
      </c>
      <c r="AX645" s="15" t="s">
        <v>76</v>
      </c>
      <c r="AY645" s="267" t="s">
        <v>252</v>
      </c>
    </row>
    <row r="646" s="2" customFormat="1" ht="24.15" customHeight="1">
      <c r="A646" s="40"/>
      <c r="B646" s="41"/>
      <c r="C646" s="217" t="s">
        <v>769</v>
      </c>
      <c r="D646" s="217" t="s">
        <v>254</v>
      </c>
      <c r="E646" s="218" t="s">
        <v>3654</v>
      </c>
      <c r="F646" s="219" t="s">
        <v>3655</v>
      </c>
      <c r="G646" s="220" t="s">
        <v>187</v>
      </c>
      <c r="H646" s="221">
        <v>35.159999999999997</v>
      </c>
      <c r="I646" s="222"/>
      <c r="J646" s="223">
        <f>ROUND(I646*H646,2)</f>
        <v>0</v>
      </c>
      <c r="K646" s="219" t="s">
        <v>257</v>
      </c>
      <c r="L646" s="46"/>
      <c r="M646" s="224" t="s">
        <v>19</v>
      </c>
      <c r="N646" s="225" t="s">
        <v>40</v>
      </c>
      <c r="O646" s="86"/>
      <c r="P646" s="226">
        <f>O646*H646</f>
        <v>0</v>
      </c>
      <c r="Q646" s="226">
        <v>0</v>
      </c>
      <c r="R646" s="226">
        <f>Q646*H646</f>
        <v>0</v>
      </c>
      <c r="S646" s="226">
        <v>0</v>
      </c>
      <c r="T646" s="227">
        <f>S646*H646</f>
        <v>0</v>
      </c>
      <c r="U646" s="40"/>
      <c r="V646" s="40"/>
      <c r="W646" s="40"/>
      <c r="X646" s="40"/>
      <c r="Y646" s="40"/>
      <c r="Z646" s="40"/>
      <c r="AA646" s="40"/>
      <c r="AB646" s="40"/>
      <c r="AC646" s="40"/>
      <c r="AD646" s="40"/>
      <c r="AE646" s="40"/>
      <c r="AR646" s="228" t="s">
        <v>258</v>
      </c>
      <c r="AT646" s="228" t="s">
        <v>254</v>
      </c>
      <c r="AU646" s="228" t="s">
        <v>78</v>
      </c>
      <c r="AY646" s="19" t="s">
        <v>252</v>
      </c>
      <c r="BE646" s="229">
        <f>IF(N646="základní",J646,0)</f>
        <v>0</v>
      </c>
      <c r="BF646" s="229">
        <f>IF(N646="snížená",J646,0)</f>
        <v>0</v>
      </c>
      <c r="BG646" s="229">
        <f>IF(N646="zákl. přenesená",J646,0)</f>
        <v>0</v>
      </c>
      <c r="BH646" s="229">
        <f>IF(N646="sníž. přenesená",J646,0)</f>
        <v>0</v>
      </c>
      <c r="BI646" s="229">
        <f>IF(N646="nulová",J646,0)</f>
        <v>0</v>
      </c>
      <c r="BJ646" s="19" t="s">
        <v>76</v>
      </c>
      <c r="BK646" s="229">
        <f>ROUND(I646*H646,2)</f>
        <v>0</v>
      </c>
      <c r="BL646" s="19" t="s">
        <v>258</v>
      </c>
      <c r="BM646" s="228" t="s">
        <v>8351</v>
      </c>
    </row>
    <row r="647" s="2" customFormat="1">
      <c r="A647" s="40"/>
      <c r="B647" s="41"/>
      <c r="C647" s="42"/>
      <c r="D647" s="230" t="s">
        <v>260</v>
      </c>
      <c r="E647" s="42"/>
      <c r="F647" s="231" t="s">
        <v>3657</v>
      </c>
      <c r="G647" s="42"/>
      <c r="H647" s="42"/>
      <c r="I647" s="232"/>
      <c r="J647" s="42"/>
      <c r="K647" s="42"/>
      <c r="L647" s="46"/>
      <c r="M647" s="233"/>
      <c r="N647" s="234"/>
      <c r="O647" s="86"/>
      <c r="P647" s="86"/>
      <c r="Q647" s="86"/>
      <c r="R647" s="86"/>
      <c r="S647" s="86"/>
      <c r="T647" s="87"/>
      <c r="U647" s="40"/>
      <c r="V647" s="40"/>
      <c r="W647" s="40"/>
      <c r="X647" s="40"/>
      <c r="Y647" s="40"/>
      <c r="Z647" s="40"/>
      <c r="AA647" s="40"/>
      <c r="AB647" s="40"/>
      <c r="AC647" s="40"/>
      <c r="AD647" s="40"/>
      <c r="AE647" s="40"/>
      <c r="AT647" s="19" t="s">
        <v>260</v>
      </c>
      <c r="AU647" s="19" t="s">
        <v>78</v>
      </c>
    </row>
    <row r="648" s="13" customFormat="1">
      <c r="A648" s="13"/>
      <c r="B648" s="235"/>
      <c r="C648" s="236"/>
      <c r="D648" s="237" t="s">
        <v>262</v>
      </c>
      <c r="E648" s="238" t="s">
        <v>19</v>
      </c>
      <c r="F648" s="239" t="s">
        <v>8352</v>
      </c>
      <c r="G648" s="236"/>
      <c r="H648" s="238" t="s">
        <v>19</v>
      </c>
      <c r="I648" s="240"/>
      <c r="J648" s="236"/>
      <c r="K648" s="236"/>
      <c r="L648" s="241"/>
      <c r="M648" s="242"/>
      <c r="N648" s="243"/>
      <c r="O648" s="243"/>
      <c r="P648" s="243"/>
      <c r="Q648" s="243"/>
      <c r="R648" s="243"/>
      <c r="S648" s="243"/>
      <c r="T648" s="244"/>
      <c r="U648" s="13"/>
      <c r="V648" s="13"/>
      <c r="W648" s="13"/>
      <c r="X648" s="13"/>
      <c r="Y648" s="13"/>
      <c r="Z648" s="13"/>
      <c r="AA648" s="13"/>
      <c r="AB648" s="13"/>
      <c r="AC648" s="13"/>
      <c r="AD648" s="13"/>
      <c r="AE648" s="13"/>
      <c r="AT648" s="245" t="s">
        <v>262</v>
      </c>
      <c r="AU648" s="245" t="s">
        <v>78</v>
      </c>
      <c r="AV648" s="13" t="s">
        <v>76</v>
      </c>
      <c r="AW648" s="13" t="s">
        <v>31</v>
      </c>
      <c r="AX648" s="13" t="s">
        <v>69</v>
      </c>
      <c r="AY648" s="245" t="s">
        <v>252</v>
      </c>
    </row>
    <row r="649" s="13" customFormat="1">
      <c r="A649" s="13"/>
      <c r="B649" s="235"/>
      <c r="C649" s="236"/>
      <c r="D649" s="237" t="s">
        <v>262</v>
      </c>
      <c r="E649" s="238" t="s">
        <v>19</v>
      </c>
      <c r="F649" s="239" t="s">
        <v>8135</v>
      </c>
      <c r="G649" s="236"/>
      <c r="H649" s="238" t="s">
        <v>19</v>
      </c>
      <c r="I649" s="240"/>
      <c r="J649" s="236"/>
      <c r="K649" s="236"/>
      <c r="L649" s="241"/>
      <c r="M649" s="242"/>
      <c r="N649" s="243"/>
      <c r="O649" s="243"/>
      <c r="P649" s="243"/>
      <c r="Q649" s="243"/>
      <c r="R649" s="243"/>
      <c r="S649" s="243"/>
      <c r="T649" s="244"/>
      <c r="U649" s="13"/>
      <c r="V649" s="13"/>
      <c r="W649" s="13"/>
      <c r="X649" s="13"/>
      <c r="Y649" s="13"/>
      <c r="Z649" s="13"/>
      <c r="AA649" s="13"/>
      <c r="AB649" s="13"/>
      <c r="AC649" s="13"/>
      <c r="AD649" s="13"/>
      <c r="AE649" s="13"/>
      <c r="AT649" s="245" t="s">
        <v>262</v>
      </c>
      <c r="AU649" s="245" t="s">
        <v>78</v>
      </c>
      <c r="AV649" s="13" t="s">
        <v>76</v>
      </c>
      <c r="AW649" s="13" t="s">
        <v>31</v>
      </c>
      <c r="AX649" s="13" t="s">
        <v>69</v>
      </c>
      <c r="AY649" s="245" t="s">
        <v>252</v>
      </c>
    </row>
    <row r="650" s="14" customFormat="1">
      <c r="A650" s="14"/>
      <c r="B650" s="246"/>
      <c r="C650" s="247"/>
      <c r="D650" s="237" t="s">
        <v>262</v>
      </c>
      <c r="E650" s="248" t="s">
        <v>19</v>
      </c>
      <c r="F650" s="249" t="s">
        <v>8353</v>
      </c>
      <c r="G650" s="247"/>
      <c r="H650" s="250">
        <v>0.32000000000000001</v>
      </c>
      <c r="I650" s="251"/>
      <c r="J650" s="247"/>
      <c r="K650" s="247"/>
      <c r="L650" s="252"/>
      <c r="M650" s="253"/>
      <c r="N650" s="254"/>
      <c r="O650" s="254"/>
      <c r="P650" s="254"/>
      <c r="Q650" s="254"/>
      <c r="R650" s="254"/>
      <c r="S650" s="254"/>
      <c r="T650" s="255"/>
      <c r="U650" s="14"/>
      <c r="V650" s="14"/>
      <c r="W650" s="14"/>
      <c r="X650" s="14"/>
      <c r="Y650" s="14"/>
      <c r="Z650" s="14"/>
      <c r="AA650" s="14"/>
      <c r="AB650" s="14"/>
      <c r="AC650" s="14"/>
      <c r="AD650" s="14"/>
      <c r="AE650" s="14"/>
      <c r="AT650" s="256" t="s">
        <v>262</v>
      </c>
      <c r="AU650" s="256" t="s">
        <v>78</v>
      </c>
      <c r="AV650" s="14" t="s">
        <v>78</v>
      </c>
      <c r="AW650" s="14" t="s">
        <v>31</v>
      </c>
      <c r="AX650" s="14" t="s">
        <v>69</v>
      </c>
      <c r="AY650" s="256" t="s">
        <v>252</v>
      </c>
    </row>
    <row r="651" s="14" customFormat="1">
      <c r="A651" s="14"/>
      <c r="B651" s="246"/>
      <c r="C651" s="247"/>
      <c r="D651" s="237" t="s">
        <v>262</v>
      </c>
      <c r="E651" s="248" t="s">
        <v>19</v>
      </c>
      <c r="F651" s="249" t="s">
        <v>8354</v>
      </c>
      <c r="G651" s="247"/>
      <c r="H651" s="250">
        <v>1.2</v>
      </c>
      <c r="I651" s="251"/>
      <c r="J651" s="247"/>
      <c r="K651" s="247"/>
      <c r="L651" s="252"/>
      <c r="M651" s="253"/>
      <c r="N651" s="254"/>
      <c r="O651" s="254"/>
      <c r="P651" s="254"/>
      <c r="Q651" s="254"/>
      <c r="R651" s="254"/>
      <c r="S651" s="254"/>
      <c r="T651" s="255"/>
      <c r="U651" s="14"/>
      <c r="V651" s="14"/>
      <c r="W651" s="14"/>
      <c r="X651" s="14"/>
      <c r="Y651" s="14"/>
      <c r="Z651" s="14"/>
      <c r="AA651" s="14"/>
      <c r="AB651" s="14"/>
      <c r="AC651" s="14"/>
      <c r="AD651" s="14"/>
      <c r="AE651" s="14"/>
      <c r="AT651" s="256" t="s">
        <v>262</v>
      </c>
      <c r="AU651" s="256" t="s">
        <v>78</v>
      </c>
      <c r="AV651" s="14" t="s">
        <v>78</v>
      </c>
      <c r="AW651" s="14" t="s">
        <v>31</v>
      </c>
      <c r="AX651" s="14" t="s">
        <v>69</v>
      </c>
      <c r="AY651" s="256" t="s">
        <v>252</v>
      </c>
    </row>
    <row r="652" s="14" customFormat="1">
      <c r="A652" s="14"/>
      <c r="B652" s="246"/>
      <c r="C652" s="247"/>
      <c r="D652" s="237" t="s">
        <v>262</v>
      </c>
      <c r="E652" s="248" t="s">
        <v>19</v>
      </c>
      <c r="F652" s="249" t="s">
        <v>8355</v>
      </c>
      <c r="G652" s="247"/>
      <c r="H652" s="250">
        <v>9.9700000000000006</v>
      </c>
      <c r="I652" s="251"/>
      <c r="J652" s="247"/>
      <c r="K652" s="247"/>
      <c r="L652" s="252"/>
      <c r="M652" s="253"/>
      <c r="N652" s="254"/>
      <c r="O652" s="254"/>
      <c r="P652" s="254"/>
      <c r="Q652" s="254"/>
      <c r="R652" s="254"/>
      <c r="S652" s="254"/>
      <c r="T652" s="255"/>
      <c r="U652" s="14"/>
      <c r="V652" s="14"/>
      <c r="W652" s="14"/>
      <c r="X652" s="14"/>
      <c r="Y652" s="14"/>
      <c r="Z652" s="14"/>
      <c r="AA652" s="14"/>
      <c r="AB652" s="14"/>
      <c r="AC652" s="14"/>
      <c r="AD652" s="14"/>
      <c r="AE652" s="14"/>
      <c r="AT652" s="256" t="s">
        <v>262</v>
      </c>
      <c r="AU652" s="256" t="s">
        <v>78</v>
      </c>
      <c r="AV652" s="14" t="s">
        <v>78</v>
      </c>
      <c r="AW652" s="14" t="s">
        <v>31</v>
      </c>
      <c r="AX652" s="14" t="s">
        <v>69</v>
      </c>
      <c r="AY652" s="256" t="s">
        <v>252</v>
      </c>
    </row>
    <row r="653" s="14" customFormat="1">
      <c r="A653" s="14"/>
      <c r="B653" s="246"/>
      <c r="C653" s="247"/>
      <c r="D653" s="237" t="s">
        <v>262</v>
      </c>
      <c r="E653" s="248" t="s">
        <v>19</v>
      </c>
      <c r="F653" s="249" t="s">
        <v>8356</v>
      </c>
      <c r="G653" s="247"/>
      <c r="H653" s="250">
        <v>5.5099999999999998</v>
      </c>
      <c r="I653" s="251"/>
      <c r="J653" s="247"/>
      <c r="K653" s="247"/>
      <c r="L653" s="252"/>
      <c r="M653" s="253"/>
      <c r="N653" s="254"/>
      <c r="O653" s="254"/>
      <c r="P653" s="254"/>
      <c r="Q653" s="254"/>
      <c r="R653" s="254"/>
      <c r="S653" s="254"/>
      <c r="T653" s="255"/>
      <c r="U653" s="14"/>
      <c r="V653" s="14"/>
      <c r="W653" s="14"/>
      <c r="X653" s="14"/>
      <c r="Y653" s="14"/>
      <c r="Z653" s="14"/>
      <c r="AA653" s="14"/>
      <c r="AB653" s="14"/>
      <c r="AC653" s="14"/>
      <c r="AD653" s="14"/>
      <c r="AE653" s="14"/>
      <c r="AT653" s="256" t="s">
        <v>262</v>
      </c>
      <c r="AU653" s="256" t="s">
        <v>78</v>
      </c>
      <c r="AV653" s="14" t="s">
        <v>78</v>
      </c>
      <c r="AW653" s="14" t="s">
        <v>31</v>
      </c>
      <c r="AX653" s="14" t="s">
        <v>69</v>
      </c>
      <c r="AY653" s="256" t="s">
        <v>252</v>
      </c>
    </row>
    <row r="654" s="14" customFormat="1">
      <c r="A654" s="14"/>
      <c r="B654" s="246"/>
      <c r="C654" s="247"/>
      <c r="D654" s="237" t="s">
        <v>262</v>
      </c>
      <c r="E654" s="248" t="s">
        <v>19</v>
      </c>
      <c r="F654" s="249" t="s">
        <v>8357</v>
      </c>
      <c r="G654" s="247"/>
      <c r="H654" s="250">
        <v>0.32000000000000001</v>
      </c>
      <c r="I654" s="251"/>
      <c r="J654" s="247"/>
      <c r="K654" s="247"/>
      <c r="L654" s="252"/>
      <c r="M654" s="253"/>
      <c r="N654" s="254"/>
      <c r="O654" s="254"/>
      <c r="P654" s="254"/>
      <c r="Q654" s="254"/>
      <c r="R654" s="254"/>
      <c r="S654" s="254"/>
      <c r="T654" s="255"/>
      <c r="U654" s="14"/>
      <c r="V654" s="14"/>
      <c r="W654" s="14"/>
      <c r="X654" s="14"/>
      <c r="Y654" s="14"/>
      <c r="Z654" s="14"/>
      <c r="AA654" s="14"/>
      <c r="AB654" s="14"/>
      <c r="AC654" s="14"/>
      <c r="AD654" s="14"/>
      <c r="AE654" s="14"/>
      <c r="AT654" s="256" t="s">
        <v>262</v>
      </c>
      <c r="AU654" s="256" t="s">
        <v>78</v>
      </c>
      <c r="AV654" s="14" t="s">
        <v>78</v>
      </c>
      <c r="AW654" s="14" t="s">
        <v>31</v>
      </c>
      <c r="AX654" s="14" t="s">
        <v>69</v>
      </c>
      <c r="AY654" s="256" t="s">
        <v>252</v>
      </c>
    </row>
    <row r="655" s="14" customFormat="1">
      <c r="A655" s="14"/>
      <c r="B655" s="246"/>
      <c r="C655" s="247"/>
      <c r="D655" s="237" t="s">
        <v>262</v>
      </c>
      <c r="E655" s="248" t="s">
        <v>19</v>
      </c>
      <c r="F655" s="249" t="s">
        <v>8358</v>
      </c>
      <c r="G655" s="247"/>
      <c r="H655" s="250">
        <v>1.2050000000000001</v>
      </c>
      <c r="I655" s="251"/>
      <c r="J655" s="247"/>
      <c r="K655" s="247"/>
      <c r="L655" s="252"/>
      <c r="M655" s="253"/>
      <c r="N655" s="254"/>
      <c r="O655" s="254"/>
      <c r="P655" s="254"/>
      <c r="Q655" s="254"/>
      <c r="R655" s="254"/>
      <c r="S655" s="254"/>
      <c r="T655" s="255"/>
      <c r="U655" s="14"/>
      <c r="V655" s="14"/>
      <c r="W655" s="14"/>
      <c r="X655" s="14"/>
      <c r="Y655" s="14"/>
      <c r="Z655" s="14"/>
      <c r="AA655" s="14"/>
      <c r="AB655" s="14"/>
      <c r="AC655" s="14"/>
      <c r="AD655" s="14"/>
      <c r="AE655" s="14"/>
      <c r="AT655" s="256" t="s">
        <v>262</v>
      </c>
      <c r="AU655" s="256" t="s">
        <v>78</v>
      </c>
      <c r="AV655" s="14" t="s">
        <v>78</v>
      </c>
      <c r="AW655" s="14" t="s">
        <v>31</v>
      </c>
      <c r="AX655" s="14" t="s">
        <v>69</v>
      </c>
      <c r="AY655" s="256" t="s">
        <v>252</v>
      </c>
    </row>
    <row r="656" s="14" customFormat="1">
      <c r="A656" s="14"/>
      <c r="B656" s="246"/>
      <c r="C656" s="247"/>
      <c r="D656" s="237" t="s">
        <v>262</v>
      </c>
      <c r="E656" s="248" t="s">
        <v>19</v>
      </c>
      <c r="F656" s="249" t="s">
        <v>8359</v>
      </c>
      <c r="G656" s="247"/>
      <c r="H656" s="250">
        <v>1.2150000000000001</v>
      </c>
      <c r="I656" s="251"/>
      <c r="J656" s="247"/>
      <c r="K656" s="247"/>
      <c r="L656" s="252"/>
      <c r="M656" s="253"/>
      <c r="N656" s="254"/>
      <c r="O656" s="254"/>
      <c r="P656" s="254"/>
      <c r="Q656" s="254"/>
      <c r="R656" s="254"/>
      <c r="S656" s="254"/>
      <c r="T656" s="255"/>
      <c r="U656" s="14"/>
      <c r="V656" s="14"/>
      <c r="W656" s="14"/>
      <c r="X656" s="14"/>
      <c r="Y656" s="14"/>
      <c r="Z656" s="14"/>
      <c r="AA656" s="14"/>
      <c r="AB656" s="14"/>
      <c r="AC656" s="14"/>
      <c r="AD656" s="14"/>
      <c r="AE656" s="14"/>
      <c r="AT656" s="256" t="s">
        <v>262</v>
      </c>
      <c r="AU656" s="256" t="s">
        <v>78</v>
      </c>
      <c r="AV656" s="14" t="s">
        <v>78</v>
      </c>
      <c r="AW656" s="14" t="s">
        <v>31</v>
      </c>
      <c r="AX656" s="14" t="s">
        <v>69</v>
      </c>
      <c r="AY656" s="256" t="s">
        <v>252</v>
      </c>
    </row>
    <row r="657" s="14" customFormat="1">
      <c r="A657" s="14"/>
      <c r="B657" s="246"/>
      <c r="C657" s="247"/>
      <c r="D657" s="237" t="s">
        <v>262</v>
      </c>
      <c r="E657" s="248" t="s">
        <v>19</v>
      </c>
      <c r="F657" s="249" t="s">
        <v>8360</v>
      </c>
      <c r="G657" s="247"/>
      <c r="H657" s="250">
        <v>4.25</v>
      </c>
      <c r="I657" s="251"/>
      <c r="J657" s="247"/>
      <c r="K657" s="247"/>
      <c r="L657" s="252"/>
      <c r="M657" s="253"/>
      <c r="N657" s="254"/>
      <c r="O657" s="254"/>
      <c r="P657" s="254"/>
      <c r="Q657" s="254"/>
      <c r="R657" s="254"/>
      <c r="S657" s="254"/>
      <c r="T657" s="255"/>
      <c r="U657" s="14"/>
      <c r="V657" s="14"/>
      <c r="W657" s="14"/>
      <c r="X657" s="14"/>
      <c r="Y657" s="14"/>
      <c r="Z657" s="14"/>
      <c r="AA657" s="14"/>
      <c r="AB657" s="14"/>
      <c r="AC657" s="14"/>
      <c r="AD657" s="14"/>
      <c r="AE657" s="14"/>
      <c r="AT657" s="256" t="s">
        <v>262</v>
      </c>
      <c r="AU657" s="256" t="s">
        <v>78</v>
      </c>
      <c r="AV657" s="14" t="s">
        <v>78</v>
      </c>
      <c r="AW657" s="14" t="s">
        <v>31</v>
      </c>
      <c r="AX657" s="14" t="s">
        <v>69</v>
      </c>
      <c r="AY657" s="256" t="s">
        <v>252</v>
      </c>
    </row>
    <row r="658" s="14" customFormat="1">
      <c r="A658" s="14"/>
      <c r="B658" s="246"/>
      <c r="C658" s="247"/>
      <c r="D658" s="237" t="s">
        <v>262</v>
      </c>
      <c r="E658" s="248" t="s">
        <v>19</v>
      </c>
      <c r="F658" s="249" t="s">
        <v>8361</v>
      </c>
      <c r="G658" s="247"/>
      <c r="H658" s="250">
        <v>9.9700000000000006</v>
      </c>
      <c r="I658" s="251"/>
      <c r="J658" s="247"/>
      <c r="K658" s="247"/>
      <c r="L658" s="252"/>
      <c r="M658" s="253"/>
      <c r="N658" s="254"/>
      <c r="O658" s="254"/>
      <c r="P658" s="254"/>
      <c r="Q658" s="254"/>
      <c r="R658" s="254"/>
      <c r="S658" s="254"/>
      <c r="T658" s="255"/>
      <c r="U658" s="14"/>
      <c r="V658" s="14"/>
      <c r="W658" s="14"/>
      <c r="X658" s="14"/>
      <c r="Y658" s="14"/>
      <c r="Z658" s="14"/>
      <c r="AA658" s="14"/>
      <c r="AB658" s="14"/>
      <c r="AC658" s="14"/>
      <c r="AD658" s="14"/>
      <c r="AE658" s="14"/>
      <c r="AT658" s="256" t="s">
        <v>262</v>
      </c>
      <c r="AU658" s="256" t="s">
        <v>78</v>
      </c>
      <c r="AV658" s="14" t="s">
        <v>78</v>
      </c>
      <c r="AW658" s="14" t="s">
        <v>31</v>
      </c>
      <c r="AX658" s="14" t="s">
        <v>69</v>
      </c>
      <c r="AY658" s="256" t="s">
        <v>252</v>
      </c>
    </row>
    <row r="659" s="14" customFormat="1">
      <c r="A659" s="14"/>
      <c r="B659" s="246"/>
      <c r="C659" s="247"/>
      <c r="D659" s="237" t="s">
        <v>262</v>
      </c>
      <c r="E659" s="248" t="s">
        <v>19</v>
      </c>
      <c r="F659" s="249" t="s">
        <v>8362</v>
      </c>
      <c r="G659" s="247"/>
      <c r="H659" s="250">
        <v>1.2</v>
      </c>
      <c r="I659" s="251"/>
      <c r="J659" s="247"/>
      <c r="K659" s="247"/>
      <c r="L659" s="252"/>
      <c r="M659" s="253"/>
      <c r="N659" s="254"/>
      <c r="O659" s="254"/>
      <c r="P659" s="254"/>
      <c r="Q659" s="254"/>
      <c r="R659" s="254"/>
      <c r="S659" s="254"/>
      <c r="T659" s="255"/>
      <c r="U659" s="14"/>
      <c r="V659" s="14"/>
      <c r="W659" s="14"/>
      <c r="X659" s="14"/>
      <c r="Y659" s="14"/>
      <c r="Z659" s="14"/>
      <c r="AA659" s="14"/>
      <c r="AB659" s="14"/>
      <c r="AC659" s="14"/>
      <c r="AD659" s="14"/>
      <c r="AE659" s="14"/>
      <c r="AT659" s="256" t="s">
        <v>262</v>
      </c>
      <c r="AU659" s="256" t="s">
        <v>78</v>
      </c>
      <c r="AV659" s="14" t="s">
        <v>78</v>
      </c>
      <c r="AW659" s="14" t="s">
        <v>31</v>
      </c>
      <c r="AX659" s="14" t="s">
        <v>69</v>
      </c>
      <c r="AY659" s="256" t="s">
        <v>252</v>
      </c>
    </row>
    <row r="660" s="16" customFormat="1">
      <c r="A660" s="16"/>
      <c r="B660" s="268"/>
      <c r="C660" s="269"/>
      <c r="D660" s="237" t="s">
        <v>262</v>
      </c>
      <c r="E660" s="270" t="s">
        <v>19</v>
      </c>
      <c r="F660" s="271" t="s">
        <v>333</v>
      </c>
      <c r="G660" s="269"/>
      <c r="H660" s="272">
        <v>35.159999999999997</v>
      </c>
      <c r="I660" s="273"/>
      <c r="J660" s="269"/>
      <c r="K660" s="269"/>
      <c r="L660" s="274"/>
      <c r="M660" s="275"/>
      <c r="N660" s="276"/>
      <c r="O660" s="276"/>
      <c r="P660" s="276"/>
      <c r="Q660" s="276"/>
      <c r="R660" s="276"/>
      <c r="S660" s="276"/>
      <c r="T660" s="277"/>
      <c r="U660" s="16"/>
      <c r="V660" s="16"/>
      <c r="W660" s="16"/>
      <c r="X660" s="16"/>
      <c r="Y660" s="16"/>
      <c r="Z660" s="16"/>
      <c r="AA660" s="16"/>
      <c r="AB660" s="16"/>
      <c r="AC660" s="16"/>
      <c r="AD660" s="16"/>
      <c r="AE660" s="16"/>
      <c r="AT660" s="278" t="s">
        <v>262</v>
      </c>
      <c r="AU660" s="278" t="s">
        <v>78</v>
      </c>
      <c r="AV660" s="16" t="s">
        <v>85</v>
      </c>
      <c r="AW660" s="16" t="s">
        <v>31</v>
      </c>
      <c r="AX660" s="16" t="s">
        <v>76</v>
      </c>
      <c r="AY660" s="278" t="s">
        <v>252</v>
      </c>
    </row>
    <row r="661" s="2" customFormat="1" ht="37.8" customHeight="1">
      <c r="A661" s="40"/>
      <c r="B661" s="41"/>
      <c r="C661" s="217" t="s">
        <v>775</v>
      </c>
      <c r="D661" s="217" t="s">
        <v>254</v>
      </c>
      <c r="E661" s="218" t="s">
        <v>731</v>
      </c>
      <c r="F661" s="219" t="s">
        <v>732</v>
      </c>
      <c r="G661" s="220" t="s">
        <v>187</v>
      </c>
      <c r="H661" s="221">
        <v>10.302</v>
      </c>
      <c r="I661" s="222"/>
      <c r="J661" s="223">
        <f>ROUND(I661*H661,2)</f>
        <v>0</v>
      </c>
      <c r="K661" s="219" t="s">
        <v>257</v>
      </c>
      <c r="L661" s="46"/>
      <c r="M661" s="224" t="s">
        <v>19</v>
      </c>
      <c r="N661" s="225" t="s">
        <v>40</v>
      </c>
      <c r="O661" s="86"/>
      <c r="P661" s="226">
        <f>O661*H661</f>
        <v>0</v>
      </c>
      <c r="Q661" s="226">
        <v>0</v>
      </c>
      <c r="R661" s="226">
        <f>Q661*H661</f>
        <v>0</v>
      </c>
      <c r="S661" s="226">
        <v>0.075999999999999998</v>
      </c>
      <c r="T661" s="227">
        <f>S661*H661</f>
        <v>0.78295199999999998</v>
      </c>
      <c r="U661" s="40"/>
      <c r="V661" s="40"/>
      <c r="W661" s="40"/>
      <c r="X661" s="40"/>
      <c r="Y661" s="40"/>
      <c r="Z661" s="40"/>
      <c r="AA661" s="40"/>
      <c r="AB661" s="40"/>
      <c r="AC661" s="40"/>
      <c r="AD661" s="40"/>
      <c r="AE661" s="40"/>
      <c r="AR661" s="228" t="s">
        <v>258</v>
      </c>
      <c r="AT661" s="228" t="s">
        <v>254</v>
      </c>
      <c r="AU661" s="228" t="s">
        <v>78</v>
      </c>
      <c r="AY661" s="19" t="s">
        <v>252</v>
      </c>
      <c r="BE661" s="229">
        <f>IF(N661="základní",J661,0)</f>
        <v>0</v>
      </c>
      <c r="BF661" s="229">
        <f>IF(N661="snížená",J661,0)</f>
        <v>0</v>
      </c>
      <c r="BG661" s="229">
        <f>IF(N661="zákl. přenesená",J661,0)</f>
        <v>0</v>
      </c>
      <c r="BH661" s="229">
        <f>IF(N661="sníž. přenesená",J661,0)</f>
        <v>0</v>
      </c>
      <c r="BI661" s="229">
        <f>IF(N661="nulová",J661,0)</f>
        <v>0</v>
      </c>
      <c r="BJ661" s="19" t="s">
        <v>76</v>
      </c>
      <c r="BK661" s="229">
        <f>ROUND(I661*H661,2)</f>
        <v>0</v>
      </c>
      <c r="BL661" s="19" t="s">
        <v>258</v>
      </c>
      <c r="BM661" s="228" t="s">
        <v>2136</v>
      </c>
    </row>
    <row r="662" s="2" customFormat="1">
      <c r="A662" s="40"/>
      <c r="B662" s="41"/>
      <c r="C662" s="42"/>
      <c r="D662" s="230" t="s">
        <v>260</v>
      </c>
      <c r="E662" s="42"/>
      <c r="F662" s="231" t="s">
        <v>734</v>
      </c>
      <c r="G662" s="42"/>
      <c r="H662" s="42"/>
      <c r="I662" s="232"/>
      <c r="J662" s="42"/>
      <c r="K662" s="42"/>
      <c r="L662" s="46"/>
      <c r="M662" s="233"/>
      <c r="N662" s="234"/>
      <c r="O662" s="86"/>
      <c r="P662" s="86"/>
      <c r="Q662" s="86"/>
      <c r="R662" s="86"/>
      <c r="S662" s="86"/>
      <c r="T662" s="87"/>
      <c r="U662" s="40"/>
      <c r="V662" s="40"/>
      <c r="W662" s="40"/>
      <c r="X662" s="40"/>
      <c r="Y662" s="40"/>
      <c r="Z662" s="40"/>
      <c r="AA662" s="40"/>
      <c r="AB662" s="40"/>
      <c r="AC662" s="40"/>
      <c r="AD662" s="40"/>
      <c r="AE662" s="40"/>
      <c r="AT662" s="19" t="s">
        <v>260</v>
      </c>
      <c r="AU662" s="19" t="s">
        <v>78</v>
      </c>
    </row>
    <row r="663" s="13" customFormat="1">
      <c r="A663" s="13"/>
      <c r="B663" s="235"/>
      <c r="C663" s="236"/>
      <c r="D663" s="237" t="s">
        <v>262</v>
      </c>
      <c r="E663" s="238" t="s">
        <v>19</v>
      </c>
      <c r="F663" s="239" t="s">
        <v>3956</v>
      </c>
      <c r="G663" s="236"/>
      <c r="H663" s="238" t="s">
        <v>19</v>
      </c>
      <c r="I663" s="240"/>
      <c r="J663" s="236"/>
      <c r="K663" s="236"/>
      <c r="L663" s="241"/>
      <c r="M663" s="242"/>
      <c r="N663" s="243"/>
      <c r="O663" s="243"/>
      <c r="P663" s="243"/>
      <c r="Q663" s="243"/>
      <c r="R663" s="243"/>
      <c r="S663" s="243"/>
      <c r="T663" s="244"/>
      <c r="U663" s="13"/>
      <c r="V663" s="13"/>
      <c r="W663" s="13"/>
      <c r="X663" s="13"/>
      <c r="Y663" s="13"/>
      <c r="Z663" s="13"/>
      <c r="AA663" s="13"/>
      <c r="AB663" s="13"/>
      <c r="AC663" s="13"/>
      <c r="AD663" s="13"/>
      <c r="AE663" s="13"/>
      <c r="AT663" s="245" t="s">
        <v>262</v>
      </c>
      <c r="AU663" s="245" t="s">
        <v>78</v>
      </c>
      <c r="AV663" s="13" t="s">
        <v>76</v>
      </c>
      <c r="AW663" s="13" t="s">
        <v>31</v>
      </c>
      <c r="AX663" s="13" t="s">
        <v>69</v>
      </c>
      <c r="AY663" s="245" t="s">
        <v>252</v>
      </c>
    </row>
    <row r="664" s="14" customFormat="1">
      <c r="A664" s="14"/>
      <c r="B664" s="246"/>
      <c r="C664" s="247"/>
      <c r="D664" s="237" t="s">
        <v>262</v>
      </c>
      <c r="E664" s="248" t="s">
        <v>19</v>
      </c>
      <c r="F664" s="249" t="s">
        <v>8363</v>
      </c>
      <c r="G664" s="247"/>
      <c r="H664" s="250">
        <v>4.242</v>
      </c>
      <c r="I664" s="251"/>
      <c r="J664" s="247"/>
      <c r="K664" s="247"/>
      <c r="L664" s="252"/>
      <c r="M664" s="253"/>
      <c r="N664" s="254"/>
      <c r="O664" s="254"/>
      <c r="P664" s="254"/>
      <c r="Q664" s="254"/>
      <c r="R664" s="254"/>
      <c r="S664" s="254"/>
      <c r="T664" s="255"/>
      <c r="U664" s="14"/>
      <c r="V664" s="14"/>
      <c r="W664" s="14"/>
      <c r="X664" s="14"/>
      <c r="Y664" s="14"/>
      <c r="Z664" s="14"/>
      <c r="AA664" s="14"/>
      <c r="AB664" s="14"/>
      <c r="AC664" s="14"/>
      <c r="AD664" s="14"/>
      <c r="AE664" s="14"/>
      <c r="AT664" s="256" t="s">
        <v>262</v>
      </c>
      <c r="AU664" s="256" t="s">
        <v>78</v>
      </c>
      <c r="AV664" s="14" t="s">
        <v>78</v>
      </c>
      <c r="AW664" s="14" t="s">
        <v>31</v>
      </c>
      <c r="AX664" s="14" t="s">
        <v>69</v>
      </c>
      <c r="AY664" s="256" t="s">
        <v>252</v>
      </c>
    </row>
    <row r="665" s="14" customFormat="1">
      <c r="A665" s="14"/>
      <c r="B665" s="246"/>
      <c r="C665" s="247"/>
      <c r="D665" s="237" t="s">
        <v>262</v>
      </c>
      <c r="E665" s="248" t="s">
        <v>19</v>
      </c>
      <c r="F665" s="249" t="s">
        <v>8364</v>
      </c>
      <c r="G665" s="247"/>
      <c r="H665" s="250">
        <v>2.8279999999999998</v>
      </c>
      <c r="I665" s="251"/>
      <c r="J665" s="247"/>
      <c r="K665" s="247"/>
      <c r="L665" s="252"/>
      <c r="M665" s="253"/>
      <c r="N665" s="254"/>
      <c r="O665" s="254"/>
      <c r="P665" s="254"/>
      <c r="Q665" s="254"/>
      <c r="R665" s="254"/>
      <c r="S665" s="254"/>
      <c r="T665" s="255"/>
      <c r="U665" s="14"/>
      <c r="V665" s="14"/>
      <c r="W665" s="14"/>
      <c r="X665" s="14"/>
      <c r="Y665" s="14"/>
      <c r="Z665" s="14"/>
      <c r="AA665" s="14"/>
      <c r="AB665" s="14"/>
      <c r="AC665" s="14"/>
      <c r="AD665" s="14"/>
      <c r="AE665" s="14"/>
      <c r="AT665" s="256" t="s">
        <v>262</v>
      </c>
      <c r="AU665" s="256" t="s">
        <v>78</v>
      </c>
      <c r="AV665" s="14" t="s">
        <v>78</v>
      </c>
      <c r="AW665" s="14" t="s">
        <v>31</v>
      </c>
      <c r="AX665" s="14" t="s">
        <v>69</v>
      </c>
      <c r="AY665" s="256" t="s">
        <v>252</v>
      </c>
    </row>
    <row r="666" s="14" customFormat="1">
      <c r="A666" s="14"/>
      <c r="B666" s="246"/>
      <c r="C666" s="247"/>
      <c r="D666" s="237" t="s">
        <v>262</v>
      </c>
      <c r="E666" s="248" t="s">
        <v>19</v>
      </c>
      <c r="F666" s="249" t="s">
        <v>8365</v>
      </c>
      <c r="G666" s="247"/>
      <c r="H666" s="250">
        <v>1.4139999999999999</v>
      </c>
      <c r="I666" s="251"/>
      <c r="J666" s="247"/>
      <c r="K666" s="247"/>
      <c r="L666" s="252"/>
      <c r="M666" s="253"/>
      <c r="N666" s="254"/>
      <c r="O666" s="254"/>
      <c r="P666" s="254"/>
      <c r="Q666" s="254"/>
      <c r="R666" s="254"/>
      <c r="S666" s="254"/>
      <c r="T666" s="255"/>
      <c r="U666" s="14"/>
      <c r="V666" s="14"/>
      <c r="W666" s="14"/>
      <c r="X666" s="14"/>
      <c r="Y666" s="14"/>
      <c r="Z666" s="14"/>
      <c r="AA666" s="14"/>
      <c r="AB666" s="14"/>
      <c r="AC666" s="14"/>
      <c r="AD666" s="14"/>
      <c r="AE666" s="14"/>
      <c r="AT666" s="256" t="s">
        <v>262</v>
      </c>
      <c r="AU666" s="256" t="s">
        <v>78</v>
      </c>
      <c r="AV666" s="14" t="s">
        <v>78</v>
      </c>
      <c r="AW666" s="14" t="s">
        <v>31</v>
      </c>
      <c r="AX666" s="14" t="s">
        <v>69</v>
      </c>
      <c r="AY666" s="256" t="s">
        <v>252</v>
      </c>
    </row>
    <row r="667" s="14" customFormat="1">
      <c r="A667" s="14"/>
      <c r="B667" s="246"/>
      <c r="C667" s="247"/>
      <c r="D667" s="237" t="s">
        <v>262</v>
      </c>
      <c r="E667" s="248" t="s">
        <v>19</v>
      </c>
      <c r="F667" s="249" t="s">
        <v>8366</v>
      </c>
      <c r="G667" s="247"/>
      <c r="H667" s="250">
        <v>1.8180000000000001</v>
      </c>
      <c r="I667" s="251"/>
      <c r="J667" s="247"/>
      <c r="K667" s="247"/>
      <c r="L667" s="252"/>
      <c r="M667" s="253"/>
      <c r="N667" s="254"/>
      <c r="O667" s="254"/>
      <c r="P667" s="254"/>
      <c r="Q667" s="254"/>
      <c r="R667" s="254"/>
      <c r="S667" s="254"/>
      <c r="T667" s="255"/>
      <c r="U667" s="14"/>
      <c r="V667" s="14"/>
      <c r="W667" s="14"/>
      <c r="X667" s="14"/>
      <c r="Y667" s="14"/>
      <c r="Z667" s="14"/>
      <c r="AA667" s="14"/>
      <c r="AB667" s="14"/>
      <c r="AC667" s="14"/>
      <c r="AD667" s="14"/>
      <c r="AE667" s="14"/>
      <c r="AT667" s="256" t="s">
        <v>262</v>
      </c>
      <c r="AU667" s="256" t="s">
        <v>78</v>
      </c>
      <c r="AV667" s="14" t="s">
        <v>78</v>
      </c>
      <c r="AW667" s="14" t="s">
        <v>31</v>
      </c>
      <c r="AX667" s="14" t="s">
        <v>69</v>
      </c>
      <c r="AY667" s="256" t="s">
        <v>252</v>
      </c>
    </row>
    <row r="668" s="15" customFormat="1">
      <c r="A668" s="15"/>
      <c r="B668" s="257"/>
      <c r="C668" s="258"/>
      <c r="D668" s="237" t="s">
        <v>262</v>
      </c>
      <c r="E668" s="259" t="s">
        <v>19</v>
      </c>
      <c r="F668" s="260" t="s">
        <v>265</v>
      </c>
      <c r="G668" s="258"/>
      <c r="H668" s="261">
        <v>10.302</v>
      </c>
      <c r="I668" s="262"/>
      <c r="J668" s="258"/>
      <c r="K668" s="258"/>
      <c r="L668" s="263"/>
      <c r="M668" s="264"/>
      <c r="N668" s="265"/>
      <c r="O668" s="265"/>
      <c r="P668" s="265"/>
      <c r="Q668" s="265"/>
      <c r="R668" s="265"/>
      <c r="S668" s="265"/>
      <c r="T668" s="266"/>
      <c r="U668" s="15"/>
      <c r="V668" s="15"/>
      <c r="W668" s="15"/>
      <c r="X668" s="15"/>
      <c r="Y668" s="15"/>
      <c r="Z668" s="15"/>
      <c r="AA668" s="15"/>
      <c r="AB668" s="15"/>
      <c r="AC668" s="15"/>
      <c r="AD668" s="15"/>
      <c r="AE668" s="15"/>
      <c r="AT668" s="267" t="s">
        <v>262</v>
      </c>
      <c r="AU668" s="267" t="s">
        <v>78</v>
      </c>
      <c r="AV668" s="15" t="s">
        <v>258</v>
      </c>
      <c r="AW668" s="15" t="s">
        <v>31</v>
      </c>
      <c r="AX668" s="15" t="s">
        <v>76</v>
      </c>
      <c r="AY668" s="267" t="s">
        <v>252</v>
      </c>
    </row>
    <row r="669" s="2" customFormat="1" ht="44.25" customHeight="1">
      <c r="A669" s="40"/>
      <c r="B669" s="41"/>
      <c r="C669" s="217" t="s">
        <v>781</v>
      </c>
      <c r="D669" s="217" t="s">
        <v>254</v>
      </c>
      <c r="E669" s="218" t="s">
        <v>625</v>
      </c>
      <c r="F669" s="219" t="s">
        <v>626</v>
      </c>
      <c r="G669" s="220" t="s">
        <v>187</v>
      </c>
      <c r="H669" s="221">
        <v>22.879999999999999</v>
      </c>
      <c r="I669" s="222"/>
      <c r="J669" s="223">
        <f>ROUND(I669*H669,2)</f>
        <v>0</v>
      </c>
      <c r="K669" s="219" t="s">
        <v>257</v>
      </c>
      <c r="L669" s="46"/>
      <c r="M669" s="224" t="s">
        <v>19</v>
      </c>
      <c r="N669" s="225" t="s">
        <v>40</v>
      </c>
      <c r="O669" s="86"/>
      <c r="P669" s="226">
        <f>O669*H669</f>
        <v>0</v>
      </c>
      <c r="Q669" s="226">
        <v>0</v>
      </c>
      <c r="R669" s="226">
        <f>Q669*H669</f>
        <v>0</v>
      </c>
      <c r="S669" s="226">
        <v>0.035000000000000003</v>
      </c>
      <c r="T669" s="227">
        <f>S669*H669</f>
        <v>0.80080000000000007</v>
      </c>
      <c r="U669" s="40"/>
      <c r="V669" s="40"/>
      <c r="W669" s="40"/>
      <c r="X669" s="40"/>
      <c r="Y669" s="40"/>
      <c r="Z669" s="40"/>
      <c r="AA669" s="40"/>
      <c r="AB669" s="40"/>
      <c r="AC669" s="40"/>
      <c r="AD669" s="40"/>
      <c r="AE669" s="40"/>
      <c r="AR669" s="228" t="s">
        <v>258</v>
      </c>
      <c r="AT669" s="228" t="s">
        <v>254</v>
      </c>
      <c r="AU669" s="228" t="s">
        <v>78</v>
      </c>
      <c r="AY669" s="19" t="s">
        <v>252</v>
      </c>
      <c r="BE669" s="229">
        <f>IF(N669="základní",J669,0)</f>
        <v>0</v>
      </c>
      <c r="BF669" s="229">
        <f>IF(N669="snížená",J669,0)</f>
        <v>0</v>
      </c>
      <c r="BG669" s="229">
        <f>IF(N669="zákl. přenesená",J669,0)</f>
        <v>0</v>
      </c>
      <c r="BH669" s="229">
        <f>IF(N669="sníž. přenesená",J669,0)</f>
        <v>0</v>
      </c>
      <c r="BI669" s="229">
        <f>IF(N669="nulová",J669,0)</f>
        <v>0</v>
      </c>
      <c r="BJ669" s="19" t="s">
        <v>76</v>
      </c>
      <c r="BK669" s="229">
        <f>ROUND(I669*H669,2)</f>
        <v>0</v>
      </c>
      <c r="BL669" s="19" t="s">
        <v>258</v>
      </c>
      <c r="BM669" s="228" t="s">
        <v>2140</v>
      </c>
    </row>
    <row r="670" s="2" customFormat="1">
      <c r="A670" s="40"/>
      <c r="B670" s="41"/>
      <c r="C670" s="42"/>
      <c r="D670" s="230" t="s">
        <v>260</v>
      </c>
      <c r="E670" s="42"/>
      <c r="F670" s="231" t="s">
        <v>628</v>
      </c>
      <c r="G670" s="42"/>
      <c r="H670" s="42"/>
      <c r="I670" s="232"/>
      <c r="J670" s="42"/>
      <c r="K670" s="42"/>
      <c r="L670" s="46"/>
      <c r="M670" s="233"/>
      <c r="N670" s="234"/>
      <c r="O670" s="86"/>
      <c r="P670" s="86"/>
      <c r="Q670" s="86"/>
      <c r="R670" s="86"/>
      <c r="S670" s="86"/>
      <c r="T670" s="87"/>
      <c r="U670" s="40"/>
      <c r="V670" s="40"/>
      <c r="W670" s="40"/>
      <c r="X670" s="40"/>
      <c r="Y670" s="40"/>
      <c r="Z670" s="40"/>
      <c r="AA670" s="40"/>
      <c r="AB670" s="40"/>
      <c r="AC670" s="40"/>
      <c r="AD670" s="40"/>
      <c r="AE670" s="40"/>
      <c r="AT670" s="19" t="s">
        <v>260</v>
      </c>
      <c r="AU670" s="19" t="s">
        <v>78</v>
      </c>
    </row>
    <row r="671" s="13" customFormat="1">
      <c r="A671" s="13"/>
      <c r="B671" s="235"/>
      <c r="C671" s="236"/>
      <c r="D671" s="237" t="s">
        <v>262</v>
      </c>
      <c r="E671" s="238" t="s">
        <v>19</v>
      </c>
      <c r="F671" s="239" t="s">
        <v>3956</v>
      </c>
      <c r="G671" s="236"/>
      <c r="H671" s="238" t="s">
        <v>19</v>
      </c>
      <c r="I671" s="240"/>
      <c r="J671" s="236"/>
      <c r="K671" s="236"/>
      <c r="L671" s="241"/>
      <c r="M671" s="242"/>
      <c r="N671" s="243"/>
      <c r="O671" s="243"/>
      <c r="P671" s="243"/>
      <c r="Q671" s="243"/>
      <c r="R671" s="243"/>
      <c r="S671" s="243"/>
      <c r="T671" s="244"/>
      <c r="U671" s="13"/>
      <c r="V671" s="13"/>
      <c r="W671" s="13"/>
      <c r="X671" s="13"/>
      <c r="Y671" s="13"/>
      <c r="Z671" s="13"/>
      <c r="AA671" s="13"/>
      <c r="AB671" s="13"/>
      <c r="AC671" s="13"/>
      <c r="AD671" s="13"/>
      <c r="AE671" s="13"/>
      <c r="AT671" s="245" t="s">
        <v>262</v>
      </c>
      <c r="AU671" s="245" t="s">
        <v>78</v>
      </c>
      <c r="AV671" s="13" t="s">
        <v>76</v>
      </c>
      <c r="AW671" s="13" t="s">
        <v>31</v>
      </c>
      <c r="AX671" s="13" t="s">
        <v>69</v>
      </c>
      <c r="AY671" s="245" t="s">
        <v>252</v>
      </c>
    </row>
    <row r="672" s="14" customFormat="1">
      <c r="A672" s="14"/>
      <c r="B672" s="246"/>
      <c r="C672" s="247"/>
      <c r="D672" s="237" t="s">
        <v>262</v>
      </c>
      <c r="E672" s="248" t="s">
        <v>19</v>
      </c>
      <c r="F672" s="249" t="s">
        <v>8367</v>
      </c>
      <c r="G672" s="247"/>
      <c r="H672" s="250">
        <v>22.879999999999999</v>
      </c>
      <c r="I672" s="251"/>
      <c r="J672" s="247"/>
      <c r="K672" s="247"/>
      <c r="L672" s="252"/>
      <c r="M672" s="253"/>
      <c r="N672" s="254"/>
      <c r="O672" s="254"/>
      <c r="P672" s="254"/>
      <c r="Q672" s="254"/>
      <c r="R672" s="254"/>
      <c r="S672" s="254"/>
      <c r="T672" s="255"/>
      <c r="U672" s="14"/>
      <c r="V672" s="14"/>
      <c r="W672" s="14"/>
      <c r="X672" s="14"/>
      <c r="Y672" s="14"/>
      <c r="Z672" s="14"/>
      <c r="AA672" s="14"/>
      <c r="AB672" s="14"/>
      <c r="AC672" s="14"/>
      <c r="AD672" s="14"/>
      <c r="AE672" s="14"/>
      <c r="AT672" s="256" t="s">
        <v>262</v>
      </c>
      <c r="AU672" s="256" t="s">
        <v>78</v>
      </c>
      <c r="AV672" s="14" t="s">
        <v>78</v>
      </c>
      <c r="AW672" s="14" t="s">
        <v>31</v>
      </c>
      <c r="AX672" s="14" t="s">
        <v>76</v>
      </c>
      <c r="AY672" s="256" t="s">
        <v>252</v>
      </c>
    </row>
    <row r="673" s="2" customFormat="1" ht="44.25" customHeight="1">
      <c r="A673" s="40"/>
      <c r="B673" s="41"/>
      <c r="C673" s="217" t="s">
        <v>787</v>
      </c>
      <c r="D673" s="217" t="s">
        <v>254</v>
      </c>
      <c r="E673" s="218" t="s">
        <v>4585</v>
      </c>
      <c r="F673" s="219" t="s">
        <v>4586</v>
      </c>
      <c r="G673" s="220" t="s">
        <v>187</v>
      </c>
      <c r="H673" s="221">
        <v>27.7987</v>
      </c>
      <c r="I673" s="222"/>
      <c r="J673" s="223">
        <f>ROUND(I673*H673,2)</f>
        <v>0</v>
      </c>
      <c r="K673" s="219" t="s">
        <v>257</v>
      </c>
      <c r="L673" s="46"/>
      <c r="M673" s="224" t="s">
        <v>19</v>
      </c>
      <c r="N673" s="225" t="s">
        <v>40</v>
      </c>
      <c r="O673" s="86"/>
      <c r="P673" s="226">
        <f>O673*H673</f>
        <v>0</v>
      </c>
      <c r="Q673" s="226">
        <v>0</v>
      </c>
      <c r="R673" s="226">
        <f>Q673*H673</f>
        <v>0</v>
      </c>
      <c r="S673" s="226">
        <v>0.13100000000000001</v>
      </c>
      <c r="T673" s="227">
        <f>S673*H673</f>
        <v>3.6416297000000002</v>
      </c>
      <c r="U673" s="40"/>
      <c r="V673" s="40"/>
      <c r="W673" s="40"/>
      <c r="X673" s="40"/>
      <c r="Y673" s="40"/>
      <c r="Z673" s="40"/>
      <c r="AA673" s="40"/>
      <c r="AB673" s="40"/>
      <c r="AC673" s="40"/>
      <c r="AD673" s="40"/>
      <c r="AE673" s="40"/>
      <c r="AR673" s="228" t="s">
        <v>258</v>
      </c>
      <c r="AT673" s="228" t="s">
        <v>254</v>
      </c>
      <c r="AU673" s="228" t="s">
        <v>78</v>
      </c>
      <c r="AY673" s="19" t="s">
        <v>252</v>
      </c>
      <c r="BE673" s="229">
        <f>IF(N673="základní",J673,0)</f>
        <v>0</v>
      </c>
      <c r="BF673" s="229">
        <f>IF(N673="snížená",J673,0)</f>
        <v>0</v>
      </c>
      <c r="BG673" s="229">
        <f>IF(N673="zákl. přenesená",J673,0)</f>
        <v>0</v>
      </c>
      <c r="BH673" s="229">
        <f>IF(N673="sníž. přenesená",J673,0)</f>
        <v>0</v>
      </c>
      <c r="BI673" s="229">
        <f>IF(N673="nulová",J673,0)</f>
        <v>0</v>
      </c>
      <c r="BJ673" s="19" t="s">
        <v>76</v>
      </c>
      <c r="BK673" s="229">
        <f>ROUND(I673*H673,2)</f>
        <v>0</v>
      </c>
      <c r="BL673" s="19" t="s">
        <v>258</v>
      </c>
      <c r="BM673" s="228" t="s">
        <v>2170</v>
      </c>
    </row>
    <row r="674" s="2" customFormat="1">
      <c r="A674" s="40"/>
      <c r="B674" s="41"/>
      <c r="C674" s="42"/>
      <c r="D674" s="230" t="s">
        <v>260</v>
      </c>
      <c r="E674" s="42"/>
      <c r="F674" s="231" t="s">
        <v>4588</v>
      </c>
      <c r="G674" s="42"/>
      <c r="H674" s="42"/>
      <c r="I674" s="232"/>
      <c r="J674" s="42"/>
      <c r="K674" s="42"/>
      <c r="L674" s="46"/>
      <c r="M674" s="233"/>
      <c r="N674" s="234"/>
      <c r="O674" s="86"/>
      <c r="P674" s="86"/>
      <c r="Q674" s="86"/>
      <c r="R674" s="86"/>
      <c r="S674" s="86"/>
      <c r="T674" s="87"/>
      <c r="U674" s="40"/>
      <c r="V674" s="40"/>
      <c r="W674" s="40"/>
      <c r="X674" s="40"/>
      <c r="Y674" s="40"/>
      <c r="Z674" s="40"/>
      <c r="AA674" s="40"/>
      <c r="AB674" s="40"/>
      <c r="AC674" s="40"/>
      <c r="AD674" s="40"/>
      <c r="AE674" s="40"/>
      <c r="AT674" s="19" t="s">
        <v>260</v>
      </c>
      <c r="AU674" s="19" t="s">
        <v>78</v>
      </c>
    </row>
    <row r="675" s="13" customFormat="1">
      <c r="A675" s="13"/>
      <c r="B675" s="235"/>
      <c r="C675" s="236"/>
      <c r="D675" s="237" t="s">
        <v>262</v>
      </c>
      <c r="E675" s="238" t="s">
        <v>19</v>
      </c>
      <c r="F675" s="239" t="s">
        <v>6430</v>
      </c>
      <c r="G675" s="236"/>
      <c r="H675" s="238" t="s">
        <v>19</v>
      </c>
      <c r="I675" s="240"/>
      <c r="J675" s="236"/>
      <c r="K675" s="236"/>
      <c r="L675" s="241"/>
      <c r="M675" s="242"/>
      <c r="N675" s="243"/>
      <c r="O675" s="243"/>
      <c r="P675" s="243"/>
      <c r="Q675" s="243"/>
      <c r="R675" s="243"/>
      <c r="S675" s="243"/>
      <c r="T675" s="244"/>
      <c r="U675" s="13"/>
      <c r="V675" s="13"/>
      <c r="W675" s="13"/>
      <c r="X675" s="13"/>
      <c r="Y675" s="13"/>
      <c r="Z675" s="13"/>
      <c r="AA675" s="13"/>
      <c r="AB675" s="13"/>
      <c r="AC675" s="13"/>
      <c r="AD675" s="13"/>
      <c r="AE675" s="13"/>
      <c r="AT675" s="245" t="s">
        <v>262</v>
      </c>
      <c r="AU675" s="245" t="s">
        <v>78</v>
      </c>
      <c r="AV675" s="13" t="s">
        <v>76</v>
      </c>
      <c r="AW675" s="13" t="s">
        <v>31</v>
      </c>
      <c r="AX675" s="13" t="s">
        <v>69</v>
      </c>
      <c r="AY675" s="245" t="s">
        <v>252</v>
      </c>
    </row>
    <row r="676" s="13" customFormat="1">
      <c r="A676" s="13"/>
      <c r="B676" s="235"/>
      <c r="C676" s="236"/>
      <c r="D676" s="237" t="s">
        <v>262</v>
      </c>
      <c r="E676" s="238" t="s">
        <v>19</v>
      </c>
      <c r="F676" s="239" t="s">
        <v>3956</v>
      </c>
      <c r="G676" s="236"/>
      <c r="H676" s="238" t="s">
        <v>19</v>
      </c>
      <c r="I676" s="240"/>
      <c r="J676" s="236"/>
      <c r="K676" s="236"/>
      <c r="L676" s="241"/>
      <c r="M676" s="242"/>
      <c r="N676" s="243"/>
      <c r="O676" s="243"/>
      <c r="P676" s="243"/>
      <c r="Q676" s="243"/>
      <c r="R676" s="243"/>
      <c r="S676" s="243"/>
      <c r="T676" s="244"/>
      <c r="U676" s="13"/>
      <c r="V676" s="13"/>
      <c r="W676" s="13"/>
      <c r="X676" s="13"/>
      <c r="Y676" s="13"/>
      <c r="Z676" s="13"/>
      <c r="AA676" s="13"/>
      <c r="AB676" s="13"/>
      <c r="AC676" s="13"/>
      <c r="AD676" s="13"/>
      <c r="AE676" s="13"/>
      <c r="AT676" s="245" t="s">
        <v>262</v>
      </c>
      <c r="AU676" s="245" t="s">
        <v>78</v>
      </c>
      <c r="AV676" s="13" t="s">
        <v>76</v>
      </c>
      <c r="AW676" s="13" t="s">
        <v>31</v>
      </c>
      <c r="AX676" s="13" t="s">
        <v>69</v>
      </c>
      <c r="AY676" s="245" t="s">
        <v>252</v>
      </c>
    </row>
    <row r="677" s="14" customFormat="1">
      <c r="A677" s="14"/>
      <c r="B677" s="246"/>
      <c r="C677" s="247"/>
      <c r="D677" s="237" t="s">
        <v>262</v>
      </c>
      <c r="E677" s="248" t="s">
        <v>19</v>
      </c>
      <c r="F677" s="249" t="s">
        <v>8046</v>
      </c>
      <c r="G677" s="247"/>
      <c r="H677" s="250">
        <v>1.4453</v>
      </c>
      <c r="I677" s="251"/>
      <c r="J677" s="247"/>
      <c r="K677" s="247"/>
      <c r="L677" s="252"/>
      <c r="M677" s="253"/>
      <c r="N677" s="254"/>
      <c r="O677" s="254"/>
      <c r="P677" s="254"/>
      <c r="Q677" s="254"/>
      <c r="R677" s="254"/>
      <c r="S677" s="254"/>
      <c r="T677" s="255"/>
      <c r="U677" s="14"/>
      <c r="V677" s="14"/>
      <c r="W677" s="14"/>
      <c r="X677" s="14"/>
      <c r="Y677" s="14"/>
      <c r="Z677" s="14"/>
      <c r="AA677" s="14"/>
      <c r="AB677" s="14"/>
      <c r="AC677" s="14"/>
      <c r="AD677" s="14"/>
      <c r="AE677" s="14"/>
      <c r="AT677" s="256" t="s">
        <v>262</v>
      </c>
      <c r="AU677" s="256" t="s">
        <v>78</v>
      </c>
      <c r="AV677" s="14" t="s">
        <v>78</v>
      </c>
      <c r="AW677" s="14" t="s">
        <v>31</v>
      </c>
      <c r="AX677" s="14" t="s">
        <v>69</v>
      </c>
      <c r="AY677" s="256" t="s">
        <v>252</v>
      </c>
    </row>
    <row r="678" s="14" customFormat="1">
      <c r="A678" s="14"/>
      <c r="B678" s="246"/>
      <c r="C678" s="247"/>
      <c r="D678" s="237" t="s">
        <v>262</v>
      </c>
      <c r="E678" s="248" t="s">
        <v>19</v>
      </c>
      <c r="F678" s="249" t="s">
        <v>8047</v>
      </c>
      <c r="G678" s="247"/>
      <c r="H678" s="250">
        <v>3.3824999999999998</v>
      </c>
      <c r="I678" s="251"/>
      <c r="J678" s="247"/>
      <c r="K678" s="247"/>
      <c r="L678" s="252"/>
      <c r="M678" s="253"/>
      <c r="N678" s="254"/>
      <c r="O678" s="254"/>
      <c r="P678" s="254"/>
      <c r="Q678" s="254"/>
      <c r="R678" s="254"/>
      <c r="S678" s="254"/>
      <c r="T678" s="255"/>
      <c r="U678" s="14"/>
      <c r="V678" s="14"/>
      <c r="W678" s="14"/>
      <c r="X678" s="14"/>
      <c r="Y678" s="14"/>
      <c r="Z678" s="14"/>
      <c r="AA678" s="14"/>
      <c r="AB678" s="14"/>
      <c r="AC678" s="14"/>
      <c r="AD678" s="14"/>
      <c r="AE678" s="14"/>
      <c r="AT678" s="256" t="s">
        <v>262</v>
      </c>
      <c r="AU678" s="256" t="s">
        <v>78</v>
      </c>
      <c r="AV678" s="14" t="s">
        <v>78</v>
      </c>
      <c r="AW678" s="14" t="s">
        <v>31</v>
      </c>
      <c r="AX678" s="14" t="s">
        <v>69</v>
      </c>
      <c r="AY678" s="256" t="s">
        <v>252</v>
      </c>
    </row>
    <row r="679" s="14" customFormat="1">
      <c r="A679" s="14"/>
      <c r="B679" s="246"/>
      <c r="C679" s="247"/>
      <c r="D679" s="237" t="s">
        <v>262</v>
      </c>
      <c r="E679" s="248" t="s">
        <v>19</v>
      </c>
      <c r="F679" s="249" t="s">
        <v>8368</v>
      </c>
      <c r="G679" s="247"/>
      <c r="H679" s="250">
        <v>2.952</v>
      </c>
      <c r="I679" s="251"/>
      <c r="J679" s="247"/>
      <c r="K679" s="247"/>
      <c r="L679" s="252"/>
      <c r="M679" s="253"/>
      <c r="N679" s="254"/>
      <c r="O679" s="254"/>
      <c r="P679" s="254"/>
      <c r="Q679" s="254"/>
      <c r="R679" s="254"/>
      <c r="S679" s="254"/>
      <c r="T679" s="255"/>
      <c r="U679" s="14"/>
      <c r="V679" s="14"/>
      <c r="W679" s="14"/>
      <c r="X679" s="14"/>
      <c r="Y679" s="14"/>
      <c r="Z679" s="14"/>
      <c r="AA679" s="14"/>
      <c r="AB679" s="14"/>
      <c r="AC679" s="14"/>
      <c r="AD679" s="14"/>
      <c r="AE679" s="14"/>
      <c r="AT679" s="256" t="s">
        <v>262</v>
      </c>
      <c r="AU679" s="256" t="s">
        <v>78</v>
      </c>
      <c r="AV679" s="14" t="s">
        <v>78</v>
      </c>
      <c r="AW679" s="14" t="s">
        <v>31</v>
      </c>
      <c r="AX679" s="14" t="s">
        <v>69</v>
      </c>
      <c r="AY679" s="256" t="s">
        <v>252</v>
      </c>
    </row>
    <row r="680" s="14" customFormat="1">
      <c r="A680" s="14"/>
      <c r="B680" s="246"/>
      <c r="C680" s="247"/>
      <c r="D680" s="237" t="s">
        <v>262</v>
      </c>
      <c r="E680" s="248" t="s">
        <v>19</v>
      </c>
      <c r="F680" s="249" t="s">
        <v>8369</v>
      </c>
      <c r="G680" s="247"/>
      <c r="H680" s="250">
        <v>4.2127999999999997</v>
      </c>
      <c r="I680" s="251"/>
      <c r="J680" s="247"/>
      <c r="K680" s="247"/>
      <c r="L680" s="252"/>
      <c r="M680" s="253"/>
      <c r="N680" s="254"/>
      <c r="O680" s="254"/>
      <c r="P680" s="254"/>
      <c r="Q680" s="254"/>
      <c r="R680" s="254"/>
      <c r="S680" s="254"/>
      <c r="T680" s="255"/>
      <c r="U680" s="14"/>
      <c r="V680" s="14"/>
      <c r="W680" s="14"/>
      <c r="X680" s="14"/>
      <c r="Y680" s="14"/>
      <c r="Z680" s="14"/>
      <c r="AA680" s="14"/>
      <c r="AB680" s="14"/>
      <c r="AC680" s="14"/>
      <c r="AD680" s="14"/>
      <c r="AE680" s="14"/>
      <c r="AT680" s="256" t="s">
        <v>262</v>
      </c>
      <c r="AU680" s="256" t="s">
        <v>78</v>
      </c>
      <c r="AV680" s="14" t="s">
        <v>78</v>
      </c>
      <c r="AW680" s="14" t="s">
        <v>31</v>
      </c>
      <c r="AX680" s="14" t="s">
        <v>69</v>
      </c>
      <c r="AY680" s="256" t="s">
        <v>252</v>
      </c>
    </row>
    <row r="681" s="14" customFormat="1">
      <c r="A681" s="14"/>
      <c r="B681" s="246"/>
      <c r="C681" s="247"/>
      <c r="D681" s="237" t="s">
        <v>262</v>
      </c>
      <c r="E681" s="248" t="s">
        <v>19</v>
      </c>
      <c r="F681" s="249" t="s">
        <v>8050</v>
      </c>
      <c r="G681" s="247"/>
      <c r="H681" s="250">
        <v>2.46</v>
      </c>
      <c r="I681" s="251"/>
      <c r="J681" s="247"/>
      <c r="K681" s="247"/>
      <c r="L681" s="252"/>
      <c r="M681" s="253"/>
      <c r="N681" s="254"/>
      <c r="O681" s="254"/>
      <c r="P681" s="254"/>
      <c r="Q681" s="254"/>
      <c r="R681" s="254"/>
      <c r="S681" s="254"/>
      <c r="T681" s="255"/>
      <c r="U681" s="14"/>
      <c r="V681" s="14"/>
      <c r="W681" s="14"/>
      <c r="X681" s="14"/>
      <c r="Y681" s="14"/>
      <c r="Z681" s="14"/>
      <c r="AA681" s="14"/>
      <c r="AB681" s="14"/>
      <c r="AC681" s="14"/>
      <c r="AD681" s="14"/>
      <c r="AE681" s="14"/>
      <c r="AT681" s="256" t="s">
        <v>262</v>
      </c>
      <c r="AU681" s="256" t="s">
        <v>78</v>
      </c>
      <c r="AV681" s="14" t="s">
        <v>78</v>
      </c>
      <c r="AW681" s="14" t="s">
        <v>31</v>
      </c>
      <c r="AX681" s="14" t="s">
        <v>69</v>
      </c>
      <c r="AY681" s="256" t="s">
        <v>252</v>
      </c>
    </row>
    <row r="682" s="14" customFormat="1">
      <c r="A682" s="14"/>
      <c r="B682" s="246"/>
      <c r="C682" s="247"/>
      <c r="D682" s="237" t="s">
        <v>262</v>
      </c>
      <c r="E682" s="248" t="s">
        <v>19</v>
      </c>
      <c r="F682" s="249" t="s">
        <v>8051</v>
      </c>
      <c r="G682" s="247"/>
      <c r="H682" s="250">
        <v>1.815</v>
      </c>
      <c r="I682" s="251"/>
      <c r="J682" s="247"/>
      <c r="K682" s="247"/>
      <c r="L682" s="252"/>
      <c r="M682" s="253"/>
      <c r="N682" s="254"/>
      <c r="O682" s="254"/>
      <c r="P682" s="254"/>
      <c r="Q682" s="254"/>
      <c r="R682" s="254"/>
      <c r="S682" s="254"/>
      <c r="T682" s="255"/>
      <c r="U682" s="14"/>
      <c r="V682" s="14"/>
      <c r="W682" s="14"/>
      <c r="X682" s="14"/>
      <c r="Y682" s="14"/>
      <c r="Z682" s="14"/>
      <c r="AA682" s="14"/>
      <c r="AB682" s="14"/>
      <c r="AC682" s="14"/>
      <c r="AD682" s="14"/>
      <c r="AE682" s="14"/>
      <c r="AT682" s="256" t="s">
        <v>262</v>
      </c>
      <c r="AU682" s="256" t="s">
        <v>78</v>
      </c>
      <c r="AV682" s="14" t="s">
        <v>78</v>
      </c>
      <c r="AW682" s="14" t="s">
        <v>31</v>
      </c>
      <c r="AX682" s="14" t="s">
        <v>69</v>
      </c>
      <c r="AY682" s="256" t="s">
        <v>252</v>
      </c>
    </row>
    <row r="683" s="14" customFormat="1">
      <c r="A683" s="14"/>
      <c r="B683" s="246"/>
      <c r="C683" s="247"/>
      <c r="D683" s="237" t="s">
        <v>262</v>
      </c>
      <c r="E683" s="248" t="s">
        <v>19</v>
      </c>
      <c r="F683" s="249" t="s">
        <v>8052</v>
      </c>
      <c r="G683" s="247"/>
      <c r="H683" s="250">
        <v>1.8754999999999999</v>
      </c>
      <c r="I683" s="251"/>
      <c r="J683" s="247"/>
      <c r="K683" s="247"/>
      <c r="L683" s="252"/>
      <c r="M683" s="253"/>
      <c r="N683" s="254"/>
      <c r="O683" s="254"/>
      <c r="P683" s="254"/>
      <c r="Q683" s="254"/>
      <c r="R683" s="254"/>
      <c r="S683" s="254"/>
      <c r="T683" s="255"/>
      <c r="U683" s="14"/>
      <c r="V683" s="14"/>
      <c r="W683" s="14"/>
      <c r="X683" s="14"/>
      <c r="Y683" s="14"/>
      <c r="Z683" s="14"/>
      <c r="AA683" s="14"/>
      <c r="AB683" s="14"/>
      <c r="AC683" s="14"/>
      <c r="AD683" s="14"/>
      <c r="AE683" s="14"/>
      <c r="AT683" s="256" t="s">
        <v>262</v>
      </c>
      <c r="AU683" s="256" t="s">
        <v>78</v>
      </c>
      <c r="AV683" s="14" t="s">
        <v>78</v>
      </c>
      <c r="AW683" s="14" t="s">
        <v>31</v>
      </c>
      <c r="AX683" s="14" t="s">
        <v>69</v>
      </c>
      <c r="AY683" s="256" t="s">
        <v>252</v>
      </c>
    </row>
    <row r="684" s="14" customFormat="1">
      <c r="A684" s="14"/>
      <c r="B684" s="246"/>
      <c r="C684" s="247"/>
      <c r="D684" s="237" t="s">
        <v>262</v>
      </c>
      <c r="E684" s="248" t="s">
        <v>19</v>
      </c>
      <c r="F684" s="249" t="s">
        <v>8053</v>
      </c>
      <c r="G684" s="247"/>
      <c r="H684" s="250">
        <v>2.46</v>
      </c>
      <c r="I684" s="251"/>
      <c r="J684" s="247"/>
      <c r="K684" s="247"/>
      <c r="L684" s="252"/>
      <c r="M684" s="253"/>
      <c r="N684" s="254"/>
      <c r="O684" s="254"/>
      <c r="P684" s="254"/>
      <c r="Q684" s="254"/>
      <c r="R684" s="254"/>
      <c r="S684" s="254"/>
      <c r="T684" s="255"/>
      <c r="U684" s="14"/>
      <c r="V684" s="14"/>
      <c r="W684" s="14"/>
      <c r="X684" s="14"/>
      <c r="Y684" s="14"/>
      <c r="Z684" s="14"/>
      <c r="AA684" s="14"/>
      <c r="AB684" s="14"/>
      <c r="AC684" s="14"/>
      <c r="AD684" s="14"/>
      <c r="AE684" s="14"/>
      <c r="AT684" s="256" t="s">
        <v>262</v>
      </c>
      <c r="AU684" s="256" t="s">
        <v>78</v>
      </c>
      <c r="AV684" s="14" t="s">
        <v>78</v>
      </c>
      <c r="AW684" s="14" t="s">
        <v>31</v>
      </c>
      <c r="AX684" s="14" t="s">
        <v>69</v>
      </c>
      <c r="AY684" s="256" t="s">
        <v>252</v>
      </c>
    </row>
    <row r="685" s="14" customFormat="1">
      <c r="A685" s="14"/>
      <c r="B685" s="246"/>
      <c r="C685" s="247"/>
      <c r="D685" s="237" t="s">
        <v>262</v>
      </c>
      <c r="E685" s="248" t="s">
        <v>19</v>
      </c>
      <c r="F685" s="249" t="s">
        <v>8370</v>
      </c>
      <c r="G685" s="247"/>
      <c r="H685" s="250">
        <v>4.2127999999999997</v>
      </c>
      <c r="I685" s="251"/>
      <c r="J685" s="247"/>
      <c r="K685" s="247"/>
      <c r="L685" s="252"/>
      <c r="M685" s="253"/>
      <c r="N685" s="254"/>
      <c r="O685" s="254"/>
      <c r="P685" s="254"/>
      <c r="Q685" s="254"/>
      <c r="R685" s="254"/>
      <c r="S685" s="254"/>
      <c r="T685" s="255"/>
      <c r="U685" s="14"/>
      <c r="V685" s="14"/>
      <c r="W685" s="14"/>
      <c r="X685" s="14"/>
      <c r="Y685" s="14"/>
      <c r="Z685" s="14"/>
      <c r="AA685" s="14"/>
      <c r="AB685" s="14"/>
      <c r="AC685" s="14"/>
      <c r="AD685" s="14"/>
      <c r="AE685" s="14"/>
      <c r="AT685" s="256" t="s">
        <v>262</v>
      </c>
      <c r="AU685" s="256" t="s">
        <v>78</v>
      </c>
      <c r="AV685" s="14" t="s">
        <v>78</v>
      </c>
      <c r="AW685" s="14" t="s">
        <v>31</v>
      </c>
      <c r="AX685" s="14" t="s">
        <v>69</v>
      </c>
      <c r="AY685" s="256" t="s">
        <v>252</v>
      </c>
    </row>
    <row r="686" s="14" customFormat="1">
      <c r="A686" s="14"/>
      <c r="B686" s="246"/>
      <c r="C686" s="247"/>
      <c r="D686" s="237" t="s">
        <v>262</v>
      </c>
      <c r="E686" s="248" t="s">
        <v>19</v>
      </c>
      <c r="F686" s="249" t="s">
        <v>8371</v>
      </c>
      <c r="G686" s="247"/>
      <c r="H686" s="250">
        <v>2.9828000000000001</v>
      </c>
      <c r="I686" s="251"/>
      <c r="J686" s="247"/>
      <c r="K686" s="247"/>
      <c r="L686" s="252"/>
      <c r="M686" s="253"/>
      <c r="N686" s="254"/>
      <c r="O686" s="254"/>
      <c r="P686" s="254"/>
      <c r="Q686" s="254"/>
      <c r="R686" s="254"/>
      <c r="S686" s="254"/>
      <c r="T686" s="255"/>
      <c r="U686" s="14"/>
      <c r="V686" s="14"/>
      <c r="W686" s="14"/>
      <c r="X686" s="14"/>
      <c r="Y686" s="14"/>
      <c r="Z686" s="14"/>
      <c r="AA686" s="14"/>
      <c r="AB686" s="14"/>
      <c r="AC686" s="14"/>
      <c r="AD686" s="14"/>
      <c r="AE686" s="14"/>
      <c r="AT686" s="256" t="s">
        <v>262</v>
      </c>
      <c r="AU686" s="256" t="s">
        <v>78</v>
      </c>
      <c r="AV686" s="14" t="s">
        <v>78</v>
      </c>
      <c r="AW686" s="14" t="s">
        <v>31</v>
      </c>
      <c r="AX686" s="14" t="s">
        <v>69</v>
      </c>
      <c r="AY686" s="256" t="s">
        <v>252</v>
      </c>
    </row>
    <row r="687" s="15" customFormat="1">
      <c r="A687" s="15"/>
      <c r="B687" s="257"/>
      <c r="C687" s="258"/>
      <c r="D687" s="237" t="s">
        <v>262</v>
      </c>
      <c r="E687" s="259" t="s">
        <v>19</v>
      </c>
      <c r="F687" s="260" t="s">
        <v>265</v>
      </c>
      <c r="G687" s="258"/>
      <c r="H687" s="261">
        <v>27.7987</v>
      </c>
      <c r="I687" s="262"/>
      <c r="J687" s="258"/>
      <c r="K687" s="258"/>
      <c r="L687" s="263"/>
      <c r="M687" s="264"/>
      <c r="N687" s="265"/>
      <c r="O687" s="265"/>
      <c r="P687" s="265"/>
      <c r="Q687" s="265"/>
      <c r="R687" s="265"/>
      <c r="S687" s="265"/>
      <c r="T687" s="266"/>
      <c r="U687" s="15"/>
      <c r="V687" s="15"/>
      <c r="W687" s="15"/>
      <c r="X687" s="15"/>
      <c r="Y687" s="15"/>
      <c r="Z687" s="15"/>
      <c r="AA687" s="15"/>
      <c r="AB687" s="15"/>
      <c r="AC687" s="15"/>
      <c r="AD687" s="15"/>
      <c r="AE687" s="15"/>
      <c r="AT687" s="267" t="s">
        <v>262</v>
      </c>
      <c r="AU687" s="267" t="s">
        <v>78</v>
      </c>
      <c r="AV687" s="15" t="s">
        <v>258</v>
      </c>
      <c r="AW687" s="15" t="s">
        <v>31</v>
      </c>
      <c r="AX687" s="15" t="s">
        <v>76</v>
      </c>
      <c r="AY687" s="267" t="s">
        <v>252</v>
      </c>
    </row>
    <row r="688" s="2" customFormat="1" ht="24.15" customHeight="1">
      <c r="A688" s="40"/>
      <c r="B688" s="41"/>
      <c r="C688" s="217" t="s">
        <v>793</v>
      </c>
      <c r="D688" s="217" t="s">
        <v>254</v>
      </c>
      <c r="E688" s="218" t="s">
        <v>8372</v>
      </c>
      <c r="F688" s="219" t="s">
        <v>8373</v>
      </c>
      <c r="G688" s="220" t="s">
        <v>274</v>
      </c>
      <c r="H688" s="221">
        <v>2</v>
      </c>
      <c r="I688" s="222"/>
      <c r="J688" s="223">
        <f>ROUND(I688*H688,2)</f>
        <v>0</v>
      </c>
      <c r="K688" s="219" t="s">
        <v>19</v>
      </c>
      <c r="L688" s="46"/>
      <c r="M688" s="224" t="s">
        <v>19</v>
      </c>
      <c r="N688" s="225" t="s">
        <v>40</v>
      </c>
      <c r="O688" s="86"/>
      <c r="P688" s="226">
        <f>O688*H688</f>
        <v>0</v>
      </c>
      <c r="Q688" s="226">
        <v>0</v>
      </c>
      <c r="R688" s="226">
        <f>Q688*H688</f>
        <v>0</v>
      </c>
      <c r="S688" s="226">
        <v>0</v>
      </c>
      <c r="T688" s="227">
        <f>S688*H688</f>
        <v>0</v>
      </c>
      <c r="U688" s="40"/>
      <c r="V688" s="40"/>
      <c r="W688" s="40"/>
      <c r="X688" s="40"/>
      <c r="Y688" s="40"/>
      <c r="Z688" s="40"/>
      <c r="AA688" s="40"/>
      <c r="AB688" s="40"/>
      <c r="AC688" s="40"/>
      <c r="AD688" s="40"/>
      <c r="AE688" s="40"/>
      <c r="AR688" s="228" t="s">
        <v>258</v>
      </c>
      <c r="AT688" s="228" t="s">
        <v>254</v>
      </c>
      <c r="AU688" s="228" t="s">
        <v>78</v>
      </c>
      <c r="AY688" s="19" t="s">
        <v>252</v>
      </c>
      <c r="BE688" s="229">
        <f>IF(N688="základní",J688,0)</f>
        <v>0</v>
      </c>
      <c r="BF688" s="229">
        <f>IF(N688="snížená",J688,0)</f>
        <v>0</v>
      </c>
      <c r="BG688" s="229">
        <f>IF(N688="zákl. přenesená",J688,0)</f>
        <v>0</v>
      </c>
      <c r="BH688" s="229">
        <f>IF(N688="sníž. přenesená",J688,0)</f>
        <v>0</v>
      </c>
      <c r="BI688" s="229">
        <f>IF(N688="nulová",J688,0)</f>
        <v>0</v>
      </c>
      <c r="BJ688" s="19" t="s">
        <v>76</v>
      </c>
      <c r="BK688" s="229">
        <f>ROUND(I688*H688,2)</f>
        <v>0</v>
      </c>
      <c r="BL688" s="19" t="s">
        <v>258</v>
      </c>
      <c r="BM688" s="228" t="s">
        <v>8374</v>
      </c>
    </row>
    <row r="689" s="14" customFormat="1">
      <c r="A689" s="14"/>
      <c r="B689" s="246"/>
      <c r="C689" s="247"/>
      <c r="D689" s="237" t="s">
        <v>262</v>
      </c>
      <c r="E689" s="248" t="s">
        <v>19</v>
      </c>
      <c r="F689" s="249" t="s">
        <v>8375</v>
      </c>
      <c r="G689" s="247"/>
      <c r="H689" s="250">
        <v>2</v>
      </c>
      <c r="I689" s="251"/>
      <c r="J689" s="247"/>
      <c r="K689" s="247"/>
      <c r="L689" s="252"/>
      <c r="M689" s="253"/>
      <c r="N689" s="254"/>
      <c r="O689" s="254"/>
      <c r="P689" s="254"/>
      <c r="Q689" s="254"/>
      <c r="R689" s="254"/>
      <c r="S689" s="254"/>
      <c r="T689" s="255"/>
      <c r="U689" s="14"/>
      <c r="V689" s="14"/>
      <c r="W689" s="14"/>
      <c r="X689" s="14"/>
      <c r="Y689" s="14"/>
      <c r="Z689" s="14"/>
      <c r="AA689" s="14"/>
      <c r="AB689" s="14"/>
      <c r="AC689" s="14"/>
      <c r="AD689" s="14"/>
      <c r="AE689" s="14"/>
      <c r="AT689" s="256" t="s">
        <v>262</v>
      </c>
      <c r="AU689" s="256" t="s">
        <v>78</v>
      </c>
      <c r="AV689" s="14" t="s">
        <v>78</v>
      </c>
      <c r="AW689" s="14" t="s">
        <v>31</v>
      </c>
      <c r="AX689" s="14" t="s">
        <v>76</v>
      </c>
      <c r="AY689" s="256" t="s">
        <v>252</v>
      </c>
    </row>
    <row r="690" s="2" customFormat="1" ht="55.5" customHeight="1">
      <c r="A690" s="40"/>
      <c r="B690" s="41"/>
      <c r="C690" s="217" t="s">
        <v>797</v>
      </c>
      <c r="D690" s="217" t="s">
        <v>254</v>
      </c>
      <c r="E690" s="218" t="s">
        <v>8376</v>
      </c>
      <c r="F690" s="219" t="s">
        <v>8377</v>
      </c>
      <c r="G690" s="220" t="s">
        <v>274</v>
      </c>
      <c r="H690" s="221">
        <v>2</v>
      </c>
      <c r="I690" s="222"/>
      <c r="J690" s="223">
        <f>ROUND(I690*H690,2)</f>
        <v>0</v>
      </c>
      <c r="K690" s="219" t="s">
        <v>257</v>
      </c>
      <c r="L690" s="46"/>
      <c r="M690" s="224" t="s">
        <v>19</v>
      </c>
      <c r="N690" s="225" t="s">
        <v>40</v>
      </c>
      <c r="O690" s="86"/>
      <c r="P690" s="226">
        <f>O690*H690</f>
        <v>0</v>
      </c>
      <c r="Q690" s="226">
        <v>0</v>
      </c>
      <c r="R690" s="226">
        <f>Q690*H690</f>
        <v>0</v>
      </c>
      <c r="S690" s="226">
        <v>0.025000000000000001</v>
      </c>
      <c r="T690" s="227">
        <f>S690*H690</f>
        <v>0.050000000000000003</v>
      </c>
      <c r="U690" s="40"/>
      <c r="V690" s="40"/>
      <c r="W690" s="40"/>
      <c r="X690" s="40"/>
      <c r="Y690" s="40"/>
      <c r="Z690" s="40"/>
      <c r="AA690" s="40"/>
      <c r="AB690" s="40"/>
      <c r="AC690" s="40"/>
      <c r="AD690" s="40"/>
      <c r="AE690" s="40"/>
      <c r="AR690" s="228" t="s">
        <v>258</v>
      </c>
      <c r="AT690" s="228" t="s">
        <v>254</v>
      </c>
      <c r="AU690" s="228" t="s">
        <v>78</v>
      </c>
      <c r="AY690" s="19" t="s">
        <v>252</v>
      </c>
      <c r="BE690" s="229">
        <f>IF(N690="základní",J690,0)</f>
        <v>0</v>
      </c>
      <c r="BF690" s="229">
        <f>IF(N690="snížená",J690,0)</f>
        <v>0</v>
      </c>
      <c r="BG690" s="229">
        <f>IF(N690="zákl. přenesená",J690,0)</f>
        <v>0</v>
      </c>
      <c r="BH690" s="229">
        <f>IF(N690="sníž. přenesená",J690,0)</f>
        <v>0</v>
      </c>
      <c r="BI690" s="229">
        <f>IF(N690="nulová",J690,0)</f>
        <v>0</v>
      </c>
      <c r="BJ690" s="19" t="s">
        <v>76</v>
      </c>
      <c r="BK690" s="229">
        <f>ROUND(I690*H690,2)</f>
        <v>0</v>
      </c>
      <c r="BL690" s="19" t="s">
        <v>258</v>
      </c>
      <c r="BM690" s="228" t="s">
        <v>8378</v>
      </c>
    </row>
    <row r="691" s="2" customFormat="1">
      <c r="A691" s="40"/>
      <c r="B691" s="41"/>
      <c r="C691" s="42"/>
      <c r="D691" s="230" t="s">
        <v>260</v>
      </c>
      <c r="E691" s="42"/>
      <c r="F691" s="231" t="s">
        <v>8379</v>
      </c>
      <c r="G691" s="42"/>
      <c r="H691" s="42"/>
      <c r="I691" s="232"/>
      <c r="J691" s="42"/>
      <c r="K691" s="42"/>
      <c r="L691" s="46"/>
      <c r="M691" s="233"/>
      <c r="N691" s="234"/>
      <c r="O691" s="86"/>
      <c r="P691" s="86"/>
      <c r="Q691" s="86"/>
      <c r="R691" s="86"/>
      <c r="S691" s="86"/>
      <c r="T691" s="87"/>
      <c r="U691" s="40"/>
      <c r="V691" s="40"/>
      <c r="W691" s="40"/>
      <c r="X691" s="40"/>
      <c r="Y691" s="40"/>
      <c r="Z691" s="40"/>
      <c r="AA691" s="40"/>
      <c r="AB691" s="40"/>
      <c r="AC691" s="40"/>
      <c r="AD691" s="40"/>
      <c r="AE691" s="40"/>
      <c r="AT691" s="19" t="s">
        <v>260</v>
      </c>
      <c r="AU691" s="19" t="s">
        <v>78</v>
      </c>
    </row>
    <row r="692" s="14" customFormat="1">
      <c r="A692" s="14"/>
      <c r="B692" s="246"/>
      <c r="C692" s="247"/>
      <c r="D692" s="237" t="s">
        <v>262</v>
      </c>
      <c r="E692" s="248" t="s">
        <v>19</v>
      </c>
      <c r="F692" s="249" t="s">
        <v>8380</v>
      </c>
      <c r="G692" s="247"/>
      <c r="H692" s="250">
        <v>2</v>
      </c>
      <c r="I692" s="251"/>
      <c r="J692" s="247"/>
      <c r="K692" s="247"/>
      <c r="L692" s="252"/>
      <c r="M692" s="253"/>
      <c r="N692" s="254"/>
      <c r="O692" s="254"/>
      <c r="P692" s="254"/>
      <c r="Q692" s="254"/>
      <c r="R692" s="254"/>
      <c r="S692" s="254"/>
      <c r="T692" s="255"/>
      <c r="U692" s="14"/>
      <c r="V692" s="14"/>
      <c r="W692" s="14"/>
      <c r="X692" s="14"/>
      <c r="Y692" s="14"/>
      <c r="Z692" s="14"/>
      <c r="AA692" s="14"/>
      <c r="AB692" s="14"/>
      <c r="AC692" s="14"/>
      <c r="AD692" s="14"/>
      <c r="AE692" s="14"/>
      <c r="AT692" s="256" t="s">
        <v>262</v>
      </c>
      <c r="AU692" s="256" t="s">
        <v>78</v>
      </c>
      <c r="AV692" s="14" t="s">
        <v>78</v>
      </c>
      <c r="AW692" s="14" t="s">
        <v>31</v>
      </c>
      <c r="AX692" s="14" t="s">
        <v>76</v>
      </c>
      <c r="AY692" s="256" t="s">
        <v>252</v>
      </c>
    </row>
    <row r="693" s="2" customFormat="1" ht="44.25" customHeight="1">
      <c r="A693" s="40"/>
      <c r="B693" s="41"/>
      <c r="C693" s="217" t="s">
        <v>801</v>
      </c>
      <c r="D693" s="217" t="s">
        <v>254</v>
      </c>
      <c r="E693" s="218" t="s">
        <v>2176</v>
      </c>
      <c r="F693" s="219" t="s">
        <v>2177</v>
      </c>
      <c r="G693" s="220" t="s">
        <v>183</v>
      </c>
      <c r="H693" s="221">
        <v>1.1100000000000001</v>
      </c>
      <c r="I693" s="222"/>
      <c r="J693" s="223">
        <f>ROUND(I693*H693,2)</f>
        <v>0</v>
      </c>
      <c r="K693" s="219" t="s">
        <v>257</v>
      </c>
      <c r="L693" s="46"/>
      <c r="M693" s="224" t="s">
        <v>19</v>
      </c>
      <c r="N693" s="225" t="s">
        <v>40</v>
      </c>
      <c r="O693" s="86"/>
      <c r="P693" s="226">
        <f>O693*H693</f>
        <v>0</v>
      </c>
      <c r="Q693" s="226">
        <v>0.00147</v>
      </c>
      <c r="R693" s="226">
        <f>Q693*H693</f>
        <v>0.0016317</v>
      </c>
      <c r="S693" s="226">
        <v>0.039</v>
      </c>
      <c r="T693" s="227">
        <f>S693*H693</f>
        <v>0.043290000000000002</v>
      </c>
      <c r="U693" s="40"/>
      <c r="V693" s="40"/>
      <c r="W693" s="40"/>
      <c r="X693" s="40"/>
      <c r="Y693" s="40"/>
      <c r="Z693" s="40"/>
      <c r="AA693" s="40"/>
      <c r="AB693" s="40"/>
      <c r="AC693" s="40"/>
      <c r="AD693" s="40"/>
      <c r="AE693" s="40"/>
      <c r="AR693" s="228" t="s">
        <v>258</v>
      </c>
      <c r="AT693" s="228" t="s">
        <v>254</v>
      </c>
      <c r="AU693" s="228" t="s">
        <v>78</v>
      </c>
      <c r="AY693" s="19" t="s">
        <v>252</v>
      </c>
      <c r="BE693" s="229">
        <f>IF(N693="základní",J693,0)</f>
        <v>0</v>
      </c>
      <c r="BF693" s="229">
        <f>IF(N693="snížená",J693,0)</f>
        <v>0</v>
      </c>
      <c r="BG693" s="229">
        <f>IF(N693="zákl. přenesená",J693,0)</f>
        <v>0</v>
      </c>
      <c r="BH693" s="229">
        <f>IF(N693="sníž. přenesená",J693,0)</f>
        <v>0</v>
      </c>
      <c r="BI693" s="229">
        <f>IF(N693="nulová",J693,0)</f>
        <v>0</v>
      </c>
      <c r="BJ693" s="19" t="s">
        <v>76</v>
      </c>
      <c r="BK693" s="229">
        <f>ROUND(I693*H693,2)</f>
        <v>0</v>
      </c>
      <c r="BL693" s="19" t="s">
        <v>258</v>
      </c>
      <c r="BM693" s="228" t="s">
        <v>6444</v>
      </c>
    </row>
    <row r="694" s="2" customFormat="1">
      <c r="A694" s="40"/>
      <c r="B694" s="41"/>
      <c r="C694" s="42"/>
      <c r="D694" s="230" t="s">
        <v>260</v>
      </c>
      <c r="E694" s="42"/>
      <c r="F694" s="231" t="s">
        <v>2179</v>
      </c>
      <c r="G694" s="42"/>
      <c r="H694" s="42"/>
      <c r="I694" s="232"/>
      <c r="J694" s="42"/>
      <c r="K694" s="42"/>
      <c r="L694" s="46"/>
      <c r="M694" s="233"/>
      <c r="N694" s="234"/>
      <c r="O694" s="86"/>
      <c r="P694" s="86"/>
      <c r="Q694" s="86"/>
      <c r="R694" s="86"/>
      <c r="S694" s="86"/>
      <c r="T694" s="87"/>
      <c r="U694" s="40"/>
      <c r="V694" s="40"/>
      <c r="W694" s="40"/>
      <c r="X694" s="40"/>
      <c r="Y694" s="40"/>
      <c r="Z694" s="40"/>
      <c r="AA694" s="40"/>
      <c r="AB694" s="40"/>
      <c r="AC694" s="40"/>
      <c r="AD694" s="40"/>
      <c r="AE694" s="40"/>
      <c r="AT694" s="19" t="s">
        <v>260</v>
      </c>
      <c r="AU694" s="19" t="s">
        <v>78</v>
      </c>
    </row>
    <row r="695" s="13" customFormat="1">
      <c r="A695" s="13"/>
      <c r="B695" s="235"/>
      <c r="C695" s="236"/>
      <c r="D695" s="237" t="s">
        <v>262</v>
      </c>
      <c r="E695" s="238" t="s">
        <v>19</v>
      </c>
      <c r="F695" s="239" t="s">
        <v>8381</v>
      </c>
      <c r="G695" s="236"/>
      <c r="H695" s="238" t="s">
        <v>19</v>
      </c>
      <c r="I695" s="240"/>
      <c r="J695" s="236"/>
      <c r="K695" s="236"/>
      <c r="L695" s="241"/>
      <c r="M695" s="242"/>
      <c r="N695" s="243"/>
      <c r="O695" s="243"/>
      <c r="P695" s="243"/>
      <c r="Q695" s="243"/>
      <c r="R695" s="243"/>
      <c r="S695" s="243"/>
      <c r="T695" s="244"/>
      <c r="U695" s="13"/>
      <c r="V695" s="13"/>
      <c r="W695" s="13"/>
      <c r="X695" s="13"/>
      <c r="Y695" s="13"/>
      <c r="Z695" s="13"/>
      <c r="AA695" s="13"/>
      <c r="AB695" s="13"/>
      <c r="AC695" s="13"/>
      <c r="AD695" s="13"/>
      <c r="AE695" s="13"/>
      <c r="AT695" s="245" t="s">
        <v>262</v>
      </c>
      <c r="AU695" s="245" t="s">
        <v>78</v>
      </c>
      <c r="AV695" s="13" t="s">
        <v>76</v>
      </c>
      <c r="AW695" s="13" t="s">
        <v>31</v>
      </c>
      <c r="AX695" s="13" t="s">
        <v>69</v>
      </c>
      <c r="AY695" s="245" t="s">
        <v>252</v>
      </c>
    </row>
    <row r="696" s="14" customFormat="1">
      <c r="A696" s="14"/>
      <c r="B696" s="246"/>
      <c r="C696" s="247"/>
      <c r="D696" s="237" t="s">
        <v>262</v>
      </c>
      <c r="E696" s="248" t="s">
        <v>19</v>
      </c>
      <c r="F696" s="249" t="s">
        <v>8382</v>
      </c>
      <c r="G696" s="247"/>
      <c r="H696" s="250">
        <v>1.1100000000000001</v>
      </c>
      <c r="I696" s="251"/>
      <c r="J696" s="247"/>
      <c r="K696" s="247"/>
      <c r="L696" s="252"/>
      <c r="M696" s="253"/>
      <c r="N696" s="254"/>
      <c r="O696" s="254"/>
      <c r="P696" s="254"/>
      <c r="Q696" s="254"/>
      <c r="R696" s="254"/>
      <c r="S696" s="254"/>
      <c r="T696" s="255"/>
      <c r="U696" s="14"/>
      <c r="V696" s="14"/>
      <c r="W696" s="14"/>
      <c r="X696" s="14"/>
      <c r="Y696" s="14"/>
      <c r="Z696" s="14"/>
      <c r="AA696" s="14"/>
      <c r="AB696" s="14"/>
      <c r="AC696" s="14"/>
      <c r="AD696" s="14"/>
      <c r="AE696" s="14"/>
      <c r="AT696" s="256" t="s">
        <v>262</v>
      </c>
      <c r="AU696" s="256" t="s">
        <v>78</v>
      </c>
      <c r="AV696" s="14" t="s">
        <v>78</v>
      </c>
      <c r="AW696" s="14" t="s">
        <v>31</v>
      </c>
      <c r="AX696" s="14" t="s">
        <v>76</v>
      </c>
      <c r="AY696" s="256" t="s">
        <v>252</v>
      </c>
    </row>
    <row r="697" s="2" customFormat="1" ht="44.25" customHeight="1">
      <c r="A697" s="40"/>
      <c r="B697" s="41"/>
      <c r="C697" s="217" t="s">
        <v>809</v>
      </c>
      <c r="D697" s="217" t="s">
        <v>254</v>
      </c>
      <c r="E697" s="218" t="s">
        <v>6447</v>
      </c>
      <c r="F697" s="219" t="s">
        <v>6448</v>
      </c>
      <c r="G697" s="220" t="s">
        <v>183</v>
      </c>
      <c r="H697" s="221">
        <v>2.71</v>
      </c>
      <c r="I697" s="222"/>
      <c r="J697" s="223">
        <f>ROUND(I697*H697,2)</f>
        <v>0</v>
      </c>
      <c r="K697" s="219" t="s">
        <v>257</v>
      </c>
      <c r="L697" s="46"/>
      <c r="M697" s="224" t="s">
        <v>19</v>
      </c>
      <c r="N697" s="225" t="s">
        <v>40</v>
      </c>
      <c r="O697" s="86"/>
      <c r="P697" s="226">
        <f>O697*H697</f>
        <v>0</v>
      </c>
      <c r="Q697" s="226">
        <v>0.0034499999999999999</v>
      </c>
      <c r="R697" s="226">
        <f>Q697*H697</f>
        <v>0.0093495000000000002</v>
      </c>
      <c r="S697" s="226">
        <v>0.086999999999999994</v>
      </c>
      <c r="T697" s="227">
        <f>S697*H697</f>
        <v>0.23576999999999998</v>
      </c>
      <c r="U697" s="40"/>
      <c r="V697" s="40"/>
      <c r="W697" s="40"/>
      <c r="X697" s="40"/>
      <c r="Y697" s="40"/>
      <c r="Z697" s="40"/>
      <c r="AA697" s="40"/>
      <c r="AB697" s="40"/>
      <c r="AC697" s="40"/>
      <c r="AD697" s="40"/>
      <c r="AE697" s="40"/>
      <c r="AR697" s="228" t="s">
        <v>258</v>
      </c>
      <c r="AT697" s="228" t="s">
        <v>254</v>
      </c>
      <c r="AU697" s="228" t="s">
        <v>78</v>
      </c>
      <c r="AY697" s="19" t="s">
        <v>252</v>
      </c>
      <c r="BE697" s="229">
        <f>IF(N697="základní",J697,0)</f>
        <v>0</v>
      </c>
      <c r="BF697" s="229">
        <f>IF(N697="snížená",J697,0)</f>
        <v>0</v>
      </c>
      <c r="BG697" s="229">
        <f>IF(N697="zákl. přenesená",J697,0)</f>
        <v>0</v>
      </c>
      <c r="BH697" s="229">
        <f>IF(N697="sníž. přenesená",J697,0)</f>
        <v>0</v>
      </c>
      <c r="BI697" s="229">
        <f>IF(N697="nulová",J697,0)</f>
        <v>0</v>
      </c>
      <c r="BJ697" s="19" t="s">
        <v>76</v>
      </c>
      <c r="BK697" s="229">
        <f>ROUND(I697*H697,2)</f>
        <v>0</v>
      </c>
      <c r="BL697" s="19" t="s">
        <v>258</v>
      </c>
      <c r="BM697" s="228" t="s">
        <v>6449</v>
      </c>
    </row>
    <row r="698" s="2" customFormat="1">
      <c r="A698" s="40"/>
      <c r="B698" s="41"/>
      <c r="C698" s="42"/>
      <c r="D698" s="230" t="s">
        <v>260</v>
      </c>
      <c r="E698" s="42"/>
      <c r="F698" s="231" t="s">
        <v>6450</v>
      </c>
      <c r="G698" s="42"/>
      <c r="H698" s="42"/>
      <c r="I698" s="232"/>
      <c r="J698" s="42"/>
      <c r="K698" s="42"/>
      <c r="L698" s="46"/>
      <c r="M698" s="233"/>
      <c r="N698" s="234"/>
      <c r="O698" s="86"/>
      <c r="P698" s="86"/>
      <c r="Q698" s="86"/>
      <c r="R698" s="86"/>
      <c r="S698" s="86"/>
      <c r="T698" s="87"/>
      <c r="U698" s="40"/>
      <c r="V698" s="40"/>
      <c r="W698" s="40"/>
      <c r="X698" s="40"/>
      <c r="Y698" s="40"/>
      <c r="Z698" s="40"/>
      <c r="AA698" s="40"/>
      <c r="AB698" s="40"/>
      <c r="AC698" s="40"/>
      <c r="AD698" s="40"/>
      <c r="AE698" s="40"/>
      <c r="AT698" s="19" t="s">
        <v>260</v>
      </c>
      <c r="AU698" s="19" t="s">
        <v>78</v>
      </c>
    </row>
    <row r="699" s="13" customFormat="1">
      <c r="A699" s="13"/>
      <c r="B699" s="235"/>
      <c r="C699" s="236"/>
      <c r="D699" s="237" t="s">
        <v>262</v>
      </c>
      <c r="E699" s="238" t="s">
        <v>19</v>
      </c>
      <c r="F699" s="239" t="s">
        <v>8383</v>
      </c>
      <c r="G699" s="236"/>
      <c r="H699" s="238" t="s">
        <v>19</v>
      </c>
      <c r="I699" s="240"/>
      <c r="J699" s="236"/>
      <c r="K699" s="236"/>
      <c r="L699" s="241"/>
      <c r="M699" s="242"/>
      <c r="N699" s="243"/>
      <c r="O699" s="243"/>
      <c r="P699" s="243"/>
      <c r="Q699" s="243"/>
      <c r="R699" s="243"/>
      <c r="S699" s="243"/>
      <c r="T699" s="244"/>
      <c r="U699" s="13"/>
      <c r="V699" s="13"/>
      <c r="W699" s="13"/>
      <c r="X699" s="13"/>
      <c r="Y699" s="13"/>
      <c r="Z699" s="13"/>
      <c r="AA699" s="13"/>
      <c r="AB699" s="13"/>
      <c r="AC699" s="13"/>
      <c r="AD699" s="13"/>
      <c r="AE699" s="13"/>
      <c r="AT699" s="245" t="s">
        <v>262</v>
      </c>
      <c r="AU699" s="245" t="s">
        <v>78</v>
      </c>
      <c r="AV699" s="13" t="s">
        <v>76</v>
      </c>
      <c r="AW699" s="13" t="s">
        <v>31</v>
      </c>
      <c r="AX699" s="13" t="s">
        <v>69</v>
      </c>
      <c r="AY699" s="245" t="s">
        <v>252</v>
      </c>
    </row>
    <row r="700" s="14" customFormat="1">
      <c r="A700" s="14"/>
      <c r="B700" s="246"/>
      <c r="C700" s="247"/>
      <c r="D700" s="237" t="s">
        <v>262</v>
      </c>
      <c r="E700" s="248" t="s">
        <v>19</v>
      </c>
      <c r="F700" s="249" t="s">
        <v>8384</v>
      </c>
      <c r="G700" s="247"/>
      <c r="H700" s="250">
        <v>1.8500000000000001</v>
      </c>
      <c r="I700" s="251"/>
      <c r="J700" s="247"/>
      <c r="K700" s="247"/>
      <c r="L700" s="252"/>
      <c r="M700" s="253"/>
      <c r="N700" s="254"/>
      <c r="O700" s="254"/>
      <c r="P700" s="254"/>
      <c r="Q700" s="254"/>
      <c r="R700" s="254"/>
      <c r="S700" s="254"/>
      <c r="T700" s="255"/>
      <c r="U700" s="14"/>
      <c r="V700" s="14"/>
      <c r="W700" s="14"/>
      <c r="X700" s="14"/>
      <c r="Y700" s="14"/>
      <c r="Z700" s="14"/>
      <c r="AA700" s="14"/>
      <c r="AB700" s="14"/>
      <c r="AC700" s="14"/>
      <c r="AD700" s="14"/>
      <c r="AE700" s="14"/>
      <c r="AT700" s="256" t="s">
        <v>262</v>
      </c>
      <c r="AU700" s="256" t="s">
        <v>78</v>
      </c>
      <c r="AV700" s="14" t="s">
        <v>78</v>
      </c>
      <c r="AW700" s="14" t="s">
        <v>31</v>
      </c>
      <c r="AX700" s="14" t="s">
        <v>69</v>
      </c>
      <c r="AY700" s="256" t="s">
        <v>252</v>
      </c>
    </row>
    <row r="701" s="14" customFormat="1">
      <c r="A701" s="14"/>
      <c r="B701" s="246"/>
      <c r="C701" s="247"/>
      <c r="D701" s="237" t="s">
        <v>262</v>
      </c>
      <c r="E701" s="248" t="s">
        <v>19</v>
      </c>
      <c r="F701" s="249" t="s">
        <v>8385</v>
      </c>
      <c r="G701" s="247"/>
      <c r="H701" s="250">
        <v>0.66000000000000003</v>
      </c>
      <c r="I701" s="251"/>
      <c r="J701" s="247"/>
      <c r="K701" s="247"/>
      <c r="L701" s="252"/>
      <c r="M701" s="253"/>
      <c r="N701" s="254"/>
      <c r="O701" s="254"/>
      <c r="P701" s="254"/>
      <c r="Q701" s="254"/>
      <c r="R701" s="254"/>
      <c r="S701" s="254"/>
      <c r="T701" s="255"/>
      <c r="U701" s="14"/>
      <c r="V701" s="14"/>
      <c r="W701" s="14"/>
      <c r="X701" s="14"/>
      <c r="Y701" s="14"/>
      <c r="Z701" s="14"/>
      <c r="AA701" s="14"/>
      <c r="AB701" s="14"/>
      <c r="AC701" s="14"/>
      <c r="AD701" s="14"/>
      <c r="AE701" s="14"/>
      <c r="AT701" s="256" t="s">
        <v>262</v>
      </c>
      <c r="AU701" s="256" t="s">
        <v>78</v>
      </c>
      <c r="AV701" s="14" t="s">
        <v>78</v>
      </c>
      <c r="AW701" s="14" t="s">
        <v>31</v>
      </c>
      <c r="AX701" s="14" t="s">
        <v>69</v>
      </c>
      <c r="AY701" s="256" t="s">
        <v>252</v>
      </c>
    </row>
    <row r="702" s="14" customFormat="1">
      <c r="A702" s="14"/>
      <c r="B702" s="246"/>
      <c r="C702" s="247"/>
      <c r="D702" s="237" t="s">
        <v>262</v>
      </c>
      <c r="E702" s="248" t="s">
        <v>19</v>
      </c>
      <c r="F702" s="249" t="s">
        <v>8386</v>
      </c>
      <c r="G702" s="247"/>
      <c r="H702" s="250">
        <v>0.20000000000000001</v>
      </c>
      <c r="I702" s="251"/>
      <c r="J702" s="247"/>
      <c r="K702" s="247"/>
      <c r="L702" s="252"/>
      <c r="M702" s="253"/>
      <c r="N702" s="254"/>
      <c r="O702" s="254"/>
      <c r="P702" s="254"/>
      <c r="Q702" s="254"/>
      <c r="R702" s="254"/>
      <c r="S702" s="254"/>
      <c r="T702" s="255"/>
      <c r="U702" s="14"/>
      <c r="V702" s="14"/>
      <c r="W702" s="14"/>
      <c r="X702" s="14"/>
      <c r="Y702" s="14"/>
      <c r="Z702" s="14"/>
      <c r="AA702" s="14"/>
      <c r="AB702" s="14"/>
      <c r="AC702" s="14"/>
      <c r="AD702" s="14"/>
      <c r="AE702" s="14"/>
      <c r="AT702" s="256" t="s">
        <v>262</v>
      </c>
      <c r="AU702" s="256" t="s">
        <v>78</v>
      </c>
      <c r="AV702" s="14" t="s">
        <v>78</v>
      </c>
      <c r="AW702" s="14" t="s">
        <v>31</v>
      </c>
      <c r="AX702" s="14" t="s">
        <v>69</v>
      </c>
      <c r="AY702" s="256" t="s">
        <v>252</v>
      </c>
    </row>
    <row r="703" s="15" customFormat="1">
      <c r="A703" s="15"/>
      <c r="B703" s="257"/>
      <c r="C703" s="258"/>
      <c r="D703" s="237" t="s">
        <v>262</v>
      </c>
      <c r="E703" s="259" t="s">
        <v>19</v>
      </c>
      <c r="F703" s="260" t="s">
        <v>265</v>
      </c>
      <c r="G703" s="258"/>
      <c r="H703" s="261">
        <v>2.71</v>
      </c>
      <c r="I703" s="262"/>
      <c r="J703" s="258"/>
      <c r="K703" s="258"/>
      <c r="L703" s="263"/>
      <c r="M703" s="264"/>
      <c r="N703" s="265"/>
      <c r="O703" s="265"/>
      <c r="P703" s="265"/>
      <c r="Q703" s="265"/>
      <c r="R703" s="265"/>
      <c r="S703" s="265"/>
      <c r="T703" s="266"/>
      <c r="U703" s="15"/>
      <c r="V703" s="15"/>
      <c r="W703" s="15"/>
      <c r="X703" s="15"/>
      <c r="Y703" s="15"/>
      <c r="Z703" s="15"/>
      <c r="AA703" s="15"/>
      <c r="AB703" s="15"/>
      <c r="AC703" s="15"/>
      <c r="AD703" s="15"/>
      <c r="AE703" s="15"/>
      <c r="AT703" s="267" t="s">
        <v>262</v>
      </c>
      <c r="AU703" s="267" t="s">
        <v>78</v>
      </c>
      <c r="AV703" s="15" t="s">
        <v>258</v>
      </c>
      <c r="AW703" s="15" t="s">
        <v>31</v>
      </c>
      <c r="AX703" s="15" t="s">
        <v>76</v>
      </c>
      <c r="AY703" s="267" t="s">
        <v>252</v>
      </c>
    </row>
    <row r="704" s="12" customFormat="1" ht="22.8" customHeight="1">
      <c r="A704" s="12"/>
      <c r="B704" s="201"/>
      <c r="C704" s="202"/>
      <c r="D704" s="203" t="s">
        <v>68</v>
      </c>
      <c r="E704" s="215" t="s">
        <v>807</v>
      </c>
      <c r="F704" s="215" t="s">
        <v>808</v>
      </c>
      <c r="G704" s="202"/>
      <c r="H704" s="202"/>
      <c r="I704" s="205"/>
      <c r="J704" s="216">
        <f>BK704</f>
        <v>0</v>
      </c>
      <c r="K704" s="202"/>
      <c r="L704" s="207"/>
      <c r="M704" s="208"/>
      <c r="N704" s="209"/>
      <c r="O704" s="209"/>
      <c r="P704" s="210">
        <f>SUM(P705:P707)</f>
        <v>0</v>
      </c>
      <c r="Q704" s="209"/>
      <c r="R704" s="210">
        <f>SUM(R705:R707)</f>
        <v>0.0067799999999999996</v>
      </c>
      <c r="S704" s="209"/>
      <c r="T704" s="211">
        <f>SUM(T705:T707)</f>
        <v>0.0060000000000000001</v>
      </c>
      <c r="U704" s="12"/>
      <c r="V704" s="12"/>
      <c r="W704" s="12"/>
      <c r="X704" s="12"/>
      <c r="Y704" s="12"/>
      <c r="Z704" s="12"/>
      <c r="AA704" s="12"/>
      <c r="AB704" s="12"/>
      <c r="AC704" s="12"/>
      <c r="AD704" s="12"/>
      <c r="AE704" s="12"/>
      <c r="AR704" s="212" t="s">
        <v>76</v>
      </c>
      <c r="AT704" s="213" t="s">
        <v>68</v>
      </c>
      <c r="AU704" s="213" t="s">
        <v>76</v>
      </c>
      <c r="AY704" s="212" t="s">
        <v>252</v>
      </c>
      <c r="BK704" s="214">
        <f>SUM(BK705:BK707)</f>
        <v>0</v>
      </c>
    </row>
    <row r="705" s="2" customFormat="1" ht="49.05" customHeight="1">
      <c r="A705" s="40"/>
      <c r="B705" s="41"/>
      <c r="C705" s="217" t="s">
        <v>815</v>
      </c>
      <c r="D705" s="217" t="s">
        <v>254</v>
      </c>
      <c r="E705" s="218" t="s">
        <v>2980</v>
      </c>
      <c r="F705" s="219" t="s">
        <v>2981</v>
      </c>
      <c r="G705" s="220" t="s">
        <v>183</v>
      </c>
      <c r="H705" s="221">
        <v>6</v>
      </c>
      <c r="I705" s="222"/>
      <c r="J705" s="223">
        <f>ROUND(I705*H705,2)</f>
        <v>0</v>
      </c>
      <c r="K705" s="219" t="s">
        <v>257</v>
      </c>
      <c r="L705" s="46"/>
      <c r="M705" s="224" t="s">
        <v>19</v>
      </c>
      <c r="N705" s="225" t="s">
        <v>40</v>
      </c>
      <c r="O705" s="86"/>
      <c r="P705" s="226">
        <f>O705*H705</f>
        <v>0</v>
      </c>
      <c r="Q705" s="226">
        <v>0.0011299999999999999</v>
      </c>
      <c r="R705" s="226">
        <f>Q705*H705</f>
        <v>0.0067799999999999996</v>
      </c>
      <c r="S705" s="226">
        <v>0.001</v>
      </c>
      <c r="T705" s="227">
        <f>S705*H705</f>
        <v>0.0060000000000000001</v>
      </c>
      <c r="U705" s="40"/>
      <c r="V705" s="40"/>
      <c r="W705" s="40"/>
      <c r="X705" s="40"/>
      <c r="Y705" s="40"/>
      <c r="Z705" s="40"/>
      <c r="AA705" s="40"/>
      <c r="AB705" s="40"/>
      <c r="AC705" s="40"/>
      <c r="AD705" s="40"/>
      <c r="AE705" s="40"/>
      <c r="AR705" s="228" t="s">
        <v>258</v>
      </c>
      <c r="AT705" s="228" t="s">
        <v>254</v>
      </c>
      <c r="AU705" s="228" t="s">
        <v>78</v>
      </c>
      <c r="AY705" s="19" t="s">
        <v>252</v>
      </c>
      <c r="BE705" s="229">
        <f>IF(N705="základní",J705,0)</f>
        <v>0</v>
      </c>
      <c r="BF705" s="229">
        <f>IF(N705="snížená",J705,0)</f>
        <v>0</v>
      </c>
      <c r="BG705" s="229">
        <f>IF(N705="zákl. přenesená",J705,0)</f>
        <v>0</v>
      </c>
      <c r="BH705" s="229">
        <f>IF(N705="sníž. přenesená",J705,0)</f>
        <v>0</v>
      </c>
      <c r="BI705" s="229">
        <f>IF(N705="nulová",J705,0)</f>
        <v>0</v>
      </c>
      <c r="BJ705" s="19" t="s">
        <v>76</v>
      </c>
      <c r="BK705" s="229">
        <f>ROUND(I705*H705,2)</f>
        <v>0</v>
      </c>
      <c r="BL705" s="19" t="s">
        <v>258</v>
      </c>
      <c r="BM705" s="228" t="s">
        <v>8387</v>
      </c>
    </row>
    <row r="706" s="2" customFormat="1">
      <c r="A706" s="40"/>
      <c r="B706" s="41"/>
      <c r="C706" s="42"/>
      <c r="D706" s="230" t="s">
        <v>260</v>
      </c>
      <c r="E706" s="42"/>
      <c r="F706" s="231" t="s">
        <v>2983</v>
      </c>
      <c r="G706" s="42"/>
      <c r="H706" s="42"/>
      <c r="I706" s="232"/>
      <c r="J706" s="42"/>
      <c r="K706" s="42"/>
      <c r="L706" s="46"/>
      <c r="M706" s="233"/>
      <c r="N706" s="234"/>
      <c r="O706" s="86"/>
      <c r="P706" s="86"/>
      <c r="Q706" s="86"/>
      <c r="R706" s="86"/>
      <c r="S706" s="86"/>
      <c r="T706" s="87"/>
      <c r="U706" s="40"/>
      <c r="V706" s="40"/>
      <c r="W706" s="40"/>
      <c r="X706" s="40"/>
      <c r="Y706" s="40"/>
      <c r="Z706" s="40"/>
      <c r="AA706" s="40"/>
      <c r="AB706" s="40"/>
      <c r="AC706" s="40"/>
      <c r="AD706" s="40"/>
      <c r="AE706" s="40"/>
      <c r="AT706" s="19" t="s">
        <v>260</v>
      </c>
      <c r="AU706" s="19" t="s">
        <v>78</v>
      </c>
    </row>
    <row r="707" s="14" customFormat="1">
      <c r="A707" s="14"/>
      <c r="B707" s="246"/>
      <c r="C707" s="247"/>
      <c r="D707" s="237" t="s">
        <v>262</v>
      </c>
      <c r="E707" s="248" t="s">
        <v>19</v>
      </c>
      <c r="F707" s="249" t="s">
        <v>8388</v>
      </c>
      <c r="G707" s="247"/>
      <c r="H707" s="250">
        <v>6</v>
      </c>
      <c r="I707" s="251"/>
      <c r="J707" s="247"/>
      <c r="K707" s="247"/>
      <c r="L707" s="252"/>
      <c r="M707" s="253"/>
      <c r="N707" s="254"/>
      <c r="O707" s="254"/>
      <c r="P707" s="254"/>
      <c r="Q707" s="254"/>
      <c r="R707" s="254"/>
      <c r="S707" s="254"/>
      <c r="T707" s="255"/>
      <c r="U707" s="14"/>
      <c r="V707" s="14"/>
      <c r="W707" s="14"/>
      <c r="X707" s="14"/>
      <c r="Y707" s="14"/>
      <c r="Z707" s="14"/>
      <c r="AA707" s="14"/>
      <c r="AB707" s="14"/>
      <c r="AC707" s="14"/>
      <c r="AD707" s="14"/>
      <c r="AE707" s="14"/>
      <c r="AT707" s="256" t="s">
        <v>262</v>
      </c>
      <c r="AU707" s="256" t="s">
        <v>78</v>
      </c>
      <c r="AV707" s="14" t="s">
        <v>78</v>
      </c>
      <c r="AW707" s="14" t="s">
        <v>31</v>
      </c>
      <c r="AX707" s="14" t="s">
        <v>76</v>
      </c>
      <c r="AY707" s="256" t="s">
        <v>252</v>
      </c>
    </row>
    <row r="708" s="12" customFormat="1" ht="22.8" customHeight="1">
      <c r="A708" s="12"/>
      <c r="B708" s="201"/>
      <c r="C708" s="202"/>
      <c r="D708" s="203" t="s">
        <v>68</v>
      </c>
      <c r="E708" s="215" t="s">
        <v>880</v>
      </c>
      <c r="F708" s="215" t="s">
        <v>881</v>
      </c>
      <c r="G708" s="202"/>
      <c r="H708" s="202"/>
      <c r="I708" s="205"/>
      <c r="J708" s="216">
        <f>BK708</f>
        <v>0</v>
      </c>
      <c r="K708" s="202"/>
      <c r="L708" s="207"/>
      <c r="M708" s="208"/>
      <c r="N708" s="209"/>
      <c r="O708" s="209"/>
      <c r="P708" s="210">
        <f>SUM(P709:P726)</f>
        <v>0</v>
      </c>
      <c r="Q708" s="209"/>
      <c r="R708" s="210">
        <f>SUM(R709:R726)</f>
        <v>0.14897760000000002</v>
      </c>
      <c r="S708" s="209"/>
      <c r="T708" s="211">
        <f>SUM(T709:T726)</f>
        <v>0.0072672000000000006</v>
      </c>
      <c r="U708" s="12"/>
      <c r="V708" s="12"/>
      <c r="W708" s="12"/>
      <c r="X708" s="12"/>
      <c r="Y708" s="12"/>
      <c r="Z708" s="12"/>
      <c r="AA708" s="12"/>
      <c r="AB708" s="12"/>
      <c r="AC708" s="12"/>
      <c r="AD708" s="12"/>
      <c r="AE708" s="12"/>
      <c r="AR708" s="212" t="s">
        <v>76</v>
      </c>
      <c r="AT708" s="213" t="s">
        <v>68</v>
      </c>
      <c r="AU708" s="213" t="s">
        <v>76</v>
      </c>
      <c r="AY708" s="212" t="s">
        <v>252</v>
      </c>
      <c r="BK708" s="214">
        <f>SUM(BK709:BK726)</f>
        <v>0</v>
      </c>
    </row>
    <row r="709" s="2" customFormat="1" ht="37.8" customHeight="1">
      <c r="A709" s="40"/>
      <c r="B709" s="41"/>
      <c r="C709" s="217" t="s">
        <v>820</v>
      </c>
      <c r="D709" s="217" t="s">
        <v>254</v>
      </c>
      <c r="E709" s="218" t="s">
        <v>905</v>
      </c>
      <c r="F709" s="219" t="s">
        <v>906</v>
      </c>
      <c r="G709" s="220" t="s">
        <v>183</v>
      </c>
      <c r="H709" s="221">
        <v>181.68000000000001</v>
      </c>
      <c r="I709" s="222"/>
      <c r="J709" s="223">
        <f>ROUND(I709*H709,2)</f>
        <v>0</v>
      </c>
      <c r="K709" s="219" t="s">
        <v>257</v>
      </c>
      <c r="L709" s="46"/>
      <c r="M709" s="224" t="s">
        <v>19</v>
      </c>
      <c r="N709" s="225" t="s">
        <v>40</v>
      </c>
      <c r="O709" s="86"/>
      <c r="P709" s="226">
        <f>O709*H709</f>
        <v>0</v>
      </c>
      <c r="Q709" s="226">
        <v>0.00081999999999999998</v>
      </c>
      <c r="R709" s="226">
        <f>Q709*H709</f>
        <v>0.14897760000000002</v>
      </c>
      <c r="S709" s="226">
        <v>4.0000000000000003E-05</v>
      </c>
      <c r="T709" s="227">
        <f>S709*H709</f>
        <v>0.0072672000000000006</v>
      </c>
      <c r="U709" s="40"/>
      <c r="V709" s="40"/>
      <c r="W709" s="40"/>
      <c r="X709" s="40"/>
      <c r="Y709" s="40"/>
      <c r="Z709" s="40"/>
      <c r="AA709" s="40"/>
      <c r="AB709" s="40"/>
      <c r="AC709" s="40"/>
      <c r="AD709" s="40"/>
      <c r="AE709" s="40"/>
      <c r="AR709" s="228" t="s">
        <v>258</v>
      </c>
      <c r="AT709" s="228" t="s">
        <v>254</v>
      </c>
      <c r="AU709" s="228" t="s">
        <v>78</v>
      </c>
      <c r="AY709" s="19" t="s">
        <v>252</v>
      </c>
      <c r="BE709" s="229">
        <f>IF(N709="základní",J709,0)</f>
        <v>0</v>
      </c>
      <c r="BF709" s="229">
        <f>IF(N709="snížená",J709,0)</f>
        <v>0</v>
      </c>
      <c r="BG709" s="229">
        <f>IF(N709="zákl. přenesená",J709,0)</f>
        <v>0</v>
      </c>
      <c r="BH709" s="229">
        <f>IF(N709="sníž. přenesená",J709,0)</f>
        <v>0</v>
      </c>
      <c r="BI709" s="229">
        <f>IF(N709="nulová",J709,0)</f>
        <v>0</v>
      </c>
      <c r="BJ709" s="19" t="s">
        <v>76</v>
      </c>
      <c r="BK709" s="229">
        <f>ROUND(I709*H709,2)</f>
        <v>0</v>
      </c>
      <c r="BL709" s="19" t="s">
        <v>258</v>
      </c>
      <c r="BM709" s="228" t="s">
        <v>8389</v>
      </c>
    </row>
    <row r="710" s="2" customFormat="1">
      <c r="A710" s="40"/>
      <c r="B710" s="41"/>
      <c r="C710" s="42"/>
      <c r="D710" s="230" t="s">
        <v>260</v>
      </c>
      <c r="E710" s="42"/>
      <c r="F710" s="231" t="s">
        <v>908</v>
      </c>
      <c r="G710" s="42"/>
      <c r="H710" s="42"/>
      <c r="I710" s="232"/>
      <c r="J710" s="42"/>
      <c r="K710" s="42"/>
      <c r="L710" s="46"/>
      <c r="M710" s="233"/>
      <c r="N710" s="234"/>
      <c r="O710" s="86"/>
      <c r="P710" s="86"/>
      <c r="Q710" s="86"/>
      <c r="R710" s="86"/>
      <c r="S710" s="86"/>
      <c r="T710" s="87"/>
      <c r="U710" s="40"/>
      <c r="V710" s="40"/>
      <c r="W710" s="40"/>
      <c r="X710" s="40"/>
      <c r="Y710" s="40"/>
      <c r="Z710" s="40"/>
      <c r="AA710" s="40"/>
      <c r="AB710" s="40"/>
      <c r="AC710" s="40"/>
      <c r="AD710" s="40"/>
      <c r="AE710" s="40"/>
      <c r="AT710" s="19" t="s">
        <v>260</v>
      </c>
      <c r="AU710" s="19" t="s">
        <v>78</v>
      </c>
    </row>
    <row r="711" s="13" customFormat="1">
      <c r="A711" s="13"/>
      <c r="B711" s="235"/>
      <c r="C711" s="236"/>
      <c r="D711" s="237" t="s">
        <v>262</v>
      </c>
      <c r="E711" s="238" t="s">
        <v>19</v>
      </c>
      <c r="F711" s="239" t="s">
        <v>887</v>
      </c>
      <c r="G711" s="236"/>
      <c r="H711" s="238" t="s">
        <v>19</v>
      </c>
      <c r="I711" s="240"/>
      <c r="J711" s="236"/>
      <c r="K711" s="236"/>
      <c r="L711" s="241"/>
      <c r="M711" s="242"/>
      <c r="N711" s="243"/>
      <c r="O711" s="243"/>
      <c r="P711" s="243"/>
      <c r="Q711" s="243"/>
      <c r="R711" s="243"/>
      <c r="S711" s="243"/>
      <c r="T711" s="244"/>
      <c r="U711" s="13"/>
      <c r="V711" s="13"/>
      <c r="W711" s="13"/>
      <c r="X711" s="13"/>
      <c r="Y711" s="13"/>
      <c r="Z711" s="13"/>
      <c r="AA711" s="13"/>
      <c r="AB711" s="13"/>
      <c r="AC711" s="13"/>
      <c r="AD711" s="13"/>
      <c r="AE711" s="13"/>
      <c r="AT711" s="245" t="s">
        <v>262</v>
      </c>
      <c r="AU711" s="245" t="s">
        <v>78</v>
      </c>
      <c r="AV711" s="13" t="s">
        <v>76</v>
      </c>
      <c r="AW711" s="13" t="s">
        <v>31</v>
      </c>
      <c r="AX711" s="13" t="s">
        <v>69</v>
      </c>
      <c r="AY711" s="245" t="s">
        <v>252</v>
      </c>
    </row>
    <row r="712" s="13" customFormat="1">
      <c r="A712" s="13"/>
      <c r="B712" s="235"/>
      <c r="C712" s="236"/>
      <c r="D712" s="237" t="s">
        <v>262</v>
      </c>
      <c r="E712" s="238" t="s">
        <v>19</v>
      </c>
      <c r="F712" s="239" t="s">
        <v>888</v>
      </c>
      <c r="G712" s="236"/>
      <c r="H712" s="238" t="s">
        <v>19</v>
      </c>
      <c r="I712" s="240"/>
      <c r="J712" s="236"/>
      <c r="K712" s="236"/>
      <c r="L712" s="241"/>
      <c r="M712" s="242"/>
      <c r="N712" s="243"/>
      <c r="O712" s="243"/>
      <c r="P712" s="243"/>
      <c r="Q712" s="243"/>
      <c r="R712" s="243"/>
      <c r="S712" s="243"/>
      <c r="T712" s="244"/>
      <c r="U712" s="13"/>
      <c r="V712" s="13"/>
      <c r="W712" s="13"/>
      <c r="X712" s="13"/>
      <c r="Y712" s="13"/>
      <c r="Z712" s="13"/>
      <c r="AA712" s="13"/>
      <c r="AB712" s="13"/>
      <c r="AC712" s="13"/>
      <c r="AD712" s="13"/>
      <c r="AE712" s="13"/>
      <c r="AT712" s="245" t="s">
        <v>262</v>
      </c>
      <c r="AU712" s="245" t="s">
        <v>78</v>
      </c>
      <c r="AV712" s="13" t="s">
        <v>76</v>
      </c>
      <c r="AW712" s="13" t="s">
        <v>31</v>
      </c>
      <c r="AX712" s="13" t="s">
        <v>69</v>
      </c>
      <c r="AY712" s="245" t="s">
        <v>252</v>
      </c>
    </row>
    <row r="713" s="13" customFormat="1">
      <c r="A713" s="13"/>
      <c r="B713" s="235"/>
      <c r="C713" s="236"/>
      <c r="D713" s="237" t="s">
        <v>262</v>
      </c>
      <c r="E713" s="238" t="s">
        <v>19</v>
      </c>
      <c r="F713" s="239" t="s">
        <v>2187</v>
      </c>
      <c r="G713" s="236"/>
      <c r="H713" s="238" t="s">
        <v>19</v>
      </c>
      <c r="I713" s="240"/>
      <c r="J713" s="236"/>
      <c r="K713" s="236"/>
      <c r="L713" s="241"/>
      <c r="M713" s="242"/>
      <c r="N713" s="243"/>
      <c r="O713" s="243"/>
      <c r="P713" s="243"/>
      <c r="Q713" s="243"/>
      <c r="R713" s="243"/>
      <c r="S713" s="243"/>
      <c r="T713" s="244"/>
      <c r="U713" s="13"/>
      <c r="V713" s="13"/>
      <c r="W713" s="13"/>
      <c r="X713" s="13"/>
      <c r="Y713" s="13"/>
      <c r="Z713" s="13"/>
      <c r="AA713" s="13"/>
      <c r="AB713" s="13"/>
      <c r="AC713" s="13"/>
      <c r="AD713" s="13"/>
      <c r="AE713" s="13"/>
      <c r="AT713" s="245" t="s">
        <v>262</v>
      </c>
      <c r="AU713" s="245" t="s">
        <v>78</v>
      </c>
      <c r="AV713" s="13" t="s">
        <v>76</v>
      </c>
      <c r="AW713" s="13" t="s">
        <v>31</v>
      </c>
      <c r="AX713" s="13" t="s">
        <v>69</v>
      </c>
      <c r="AY713" s="245" t="s">
        <v>252</v>
      </c>
    </row>
    <row r="714" s="13" customFormat="1">
      <c r="A714" s="13"/>
      <c r="B714" s="235"/>
      <c r="C714" s="236"/>
      <c r="D714" s="237" t="s">
        <v>262</v>
      </c>
      <c r="E714" s="238" t="s">
        <v>19</v>
      </c>
      <c r="F714" s="239" t="s">
        <v>890</v>
      </c>
      <c r="G714" s="236"/>
      <c r="H714" s="238" t="s">
        <v>19</v>
      </c>
      <c r="I714" s="240"/>
      <c r="J714" s="236"/>
      <c r="K714" s="236"/>
      <c r="L714" s="241"/>
      <c r="M714" s="242"/>
      <c r="N714" s="243"/>
      <c r="O714" s="243"/>
      <c r="P714" s="243"/>
      <c r="Q714" s="243"/>
      <c r="R714" s="243"/>
      <c r="S714" s="243"/>
      <c r="T714" s="244"/>
      <c r="U714" s="13"/>
      <c r="V714" s="13"/>
      <c r="W714" s="13"/>
      <c r="X714" s="13"/>
      <c r="Y714" s="13"/>
      <c r="Z714" s="13"/>
      <c r="AA714" s="13"/>
      <c r="AB714" s="13"/>
      <c r="AC714" s="13"/>
      <c r="AD714" s="13"/>
      <c r="AE714" s="13"/>
      <c r="AT714" s="245" t="s">
        <v>262</v>
      </c>
      <c r="AU714" s="245" t="s">
        <v>78</v>
      </c>
      <c r="AV714" s="13" t="s">
        <v>76</v>
      </c>
      <c r="AW714" s="13" t="s">
        <v>31</v>
      </c>
      <c r="AX714" s="13" t="s">
        <v>69</v>
      </c>
      <c r="AY714" s="245" t="s">
        <v>252</v>
      </c>
    </row>
    <row r="715" s="13" customFormat="1">
      <c r="A715" s="13"/>
      <c r="B715" s="235"/>
      <c r="C715" s="236"/>
      <c r="D715" s="237" t="s">
        <v>262</v>
      </c>
      <c r="E715" s="238" t="s">
        <v>19</v>
      </c>
      <c r="F715" s="239" t="s">
        <v>2188</v>
      </c>
      <c r="G715" s="236"/>
      <c r="H715" s="238" t="s">
        <v>19</v>
      </c>
      <c r="I715" s="240"/>
      <c r="J715" s="236"/>
      <c r="K715" s="236"/>
      <c r="L715" s="241"/>
      <c r="M715" s="242"/>
      <c r="N715" s="243"/>
      <c r="O715" s="243"/>
      <c r="P715" s="243"/>
      <c r="Q715" s="243"/>
      <c r="R715" s="243"/>
      <c r="S715" s="243"/>
      <c r="T715" s="244"/>
      <c r="U715" s="13"/>
      <c r="V715" s="13"/>
      <c r="W715" s="13"/>
      <c r="X715" s="13"/>
      <c r="Y715" s="13"/>
      <c r="Z715" s="13"/>
      <c r="AA715" s="13"/>
      <c r="AB715" s="13"/>
      <c r="AC715" s="13"/>
      <c r="AD715" s="13"/>
      <c r="AE715" s="13"/>
      <c r="AT715" s="245" t="s">
        <v>262</v>
      </c>
      <c r="AU715" s="245" t="s">
        <v>78</v>
      </c>
      <c r="AV715" s="13" t="s">
        <v>76</v>
      </c>
      <c r="AW715" s="13" t="s">
        <v>31</v>
      </c>
      <c r="AX715" s="13" t="s">
        <v>69</v>
      </c>
      <c r="AY715" s="245" t="s">
        <v>252</v>
      </c>
    </row>
    <row r="716" s="13" customFormat="1">
      <c r="A716" s="13"/>
      <c r="B716" s="235"/>
      <c r="C716" s="236"/>
      <c r="D716" s="237" t="s">
        <v>262</v>
      </c>
      <c r="E716" s="238" t="s">
        <v>19</v>
      </c>
      <c r="F716" s="239" t="s">
        <v>8390</v>
      </c>
      <c r="G716" s="236"/>
      <c r="H716" s="238" t="s">
        <v>19</v>
      </c>
      <c r="I716" s="240"/>
      <c r="J716" s="236"/>
      <c r="K716" s="236"/>
      <c r="L716" s="241"/>
      <c r="M716" s="242"/>
      <c r="N716" s="243"/>
      <c r="O716" s="243"/>
      <c r="P716" s="243"/>
      <c r="Q716" s="243"/>
      <c r="R716" s="243"/>
      <c r="S716" s="243"/>
      <c r="T716" s="244"/>
      <c r="U716" s="13"/>
      <c r="V716" s="13"/>
      <c r="W716" s="13"/>
      <c r="X716" s="13"/>
      <c r="Y716" s="13"/>
      <c r="Z716" s="13"/>
      <c r="AA716" s="13"/>
      <c r="AB716" s="13"/>
      <c r="AC716" s="13"/>
      <c r="AD716" s="13"/>
      <c r="AE716" s="13"/>
      <c r="AT716" s="245" t="s">
        <v>262</v>
      </c>
      <c r="AU716" s="245" t="s">
        <v>78</v>
      </c>
      <c r="AV716" s="13" t="s">
        <v>76</v>
      </c>
      <c r="AW716" s="13" t="s">
        <v>31</v>
      </c>
      <c r="AX716" s="13" t="s">
        <v>69</v>
      </c>
      <c r="AY716" s="245" t="s">
        <v>252</v>
      </c>
    </row>
    <row r="717" s="13" customFormat="1">
      <c r="A717" s="13"/>
      <c r="B717" s="235"/>
      <c r="C717" s="236"/>
      <c r="D717" s="237" t="s">
        <v>262</v>
      </c>
      <c r="E717" s="238" t="s">
        <v>19</v>
      </c>
      <c r="F717" s="239" t="s">
        <v>2190</v>
      </c>
      <c r="G717" s="236"/>
      <c r="H717" s="238" t="s">
        <v>19</v>
      </c>
      <c r="I717" s="240"/>
      <c r="J717" s="236"/>
      <c r="K717" s="236"/>
      <c r="L717" s="241"/>
      <c r="M717" s="242"/>
      <c r="N717" s="243"/>
      <c r="O717" s="243"/>
      <c r="P717" s="243"/>
      <c r="Q717" s="243"/>
      <c r="R717" s="243"/>
      <c r="S717" s="243"/>
      <c r="T717" s="244"/>
      <c r="U717" s="13"/>
      <c r="V717" s="13"/>
      <c r="W717" s="13"/>
      <c r="X717" s="13"/>
      <c r="Y717" s="13"/>
      <c r="Z717" s="13"/>
      <c r="AA717" s="13"/>
      <c r="AB717" s="13"/>
      <c r="AC717" s="13"/>
      <c r="AD717" s="13"/>
      <c r="AE717" s="13"/>
      <c r="AT717" s="245" t="s">
        <v>262</v>
      </c>
      <c r="AU717" s="245" t="s">
        <v>78</v>
      </c>
      <c r="AV717" s="13" t="s">
        <v>76</v>
      </c>
      <c r="AW717" s="13" t="s">
        <v>31</v>
      </c>
      <c r="AX717" s="13" t="s">
        <v>69</v>
      </c>
      <c r="AY717" s="245" t="s">
        <v>252</v>
      </c>
    </row>
    <row r="718" s="14" customFormat="1">
      <c r="A718" s="14"/>
      <c r="B718" s="246"/>
      <c r="C718" s="247"/>
      <c r="D718" s="237" t="s">
        <v>262</v>
      </c>
      <c r="E718" s="248" t="s">
        <v>19</v>
      </c>
      <c r="F718" s="249" t="s">
        <v>8391</v>
      </c>
      <c r="G718" s="247"/>
      <c r="H718" s="250">
        <v>181.68000000000001</v>
      </c>
      <c r="I718" s="251"/>
      <c r="J718" s="247"/>
      <c r="K718" s="247"/>
      <c r="L718" s="252"/>
      <c r="M718" s="253"/>
      <c r="N718" s="254"/>
      <c r="O718" s="254"/>
      <c r="P718" s="254"/>
      <c r="Q718" s="254"/>
      <c r="R718" s="254"/>
      <c r="S718" s="254"/>
      <c r="T718" s="255"/>
      <c r="U718" s="14"/>
      <c r="V718" s="14"/>
      <c r="W718" s="14"/>
      <c r="X718" s="14"/>
      <c r="Y718" s="14"/>
      <c r="Z718" s="14"/>
      <c r="AA718" s="14"/>
      <c r="AB718" s="14"/>
      <c r="AC718" s="14"/>
      <c r="AD718" s="14"/>
      <c r="AE718" s="14"/>
      <c r="AT718" s="256" t="s">
        <v>262</v>
      </c>
      <c r="AU718" s="256" t="s">
        <v>78</v>
      </c>
      <c r="AV718" s="14" t="s">
        <v>78</v>
      </c>
      <c r="AW718" s="14" t="s">
        <v>31</v>
      </c>
      <c r="AX718" s="14" t="s">
        <v>69</v>
      </c>
      <c r="AY718" s="256" t="s">
        <v>252</v>
      </c>
    </row>
    <row r="719" s="16" customFormat="1">
      <c r="A719" s="16"/>
      <c r="B719" s="268"/>
      <c r="C719" s="269"/>
      <c r="D719" s="237" t="s">
        <v>262</v>
      </c>
      <c r="E719" s="270" t="s">
        <v>19</v>
      </c>
      <c r="F719" s="271" t="s">
        <v>333</v>
      </c>
      <c r="G719" s="269"/>
      <c r="H719" s="272">
        <v>181.68000000000001</v>
      </c>
      <c r="I719" s="273"/>
      <c r="J719" s="269"/>
      <c r="K719" s="269"/>
      <c r="L719" s="274"/>
      <c r="M719" s="275"/>
      <c r="N719" s="276"/>
      <c r="O719" s="276"/>
      <c r="P719" s="276"/>
      <c r="Q719" s="276"/>
      <c r="R719" s="276"/>
      <c r="S719" s="276"/>
      <c r="T719" s="277"/>
      <c r="U719" s="16"/>
      <c r="V719" s="16"/>
      <c r="W719" s="16"/>
      <c r="X719" s="16"/>
      <c r="Y719" s="16"/>
      <c r="Z719" s="16"/>
      <c r="AA719" s="16"/>
      <c r="AB719" s="16"/>
      <c r="AC719" s="16"/>
      <c r="AD719" s="16"/>
      <c r="AE719" s="16"/>
      <c r="AT719" s="278" t="s">
        <v>262</v>
      </c>
      <c r="AU719" s="278" t="s">
        <v>78</v>
      </c>
      <c r="AV719" s="16" t="s">
        <v>85</v>
      </c>
      <c r="AW719" s="16" t="s">
        <v>31</v>
      </c>
      <c r="AX719" s="16" t="s">
        <v>69</v>
      </c>
      <c r="AY719" s="278" t="s">
        <v>252</v>
      </c>
    </row>
    <row r="720" s="15" customFormat="1">
      <c r="A720" s="15"/>
      <c r="B720" s="257"/>
      <c r="C720" s="258"/>
      <c r="D720" s="237" t="s">
        <v>262</v>
      </c>
      <c r="E720" s="259" t="s">
        <v>19</v>
      </c>
      <c r="F720" s="260" t="s">
        <v>265</v>
      </c>
      <c r="G720" s="258"/>
      <c r="H720" s="261">
        <v>181.68000000000001</v>
      </c>
      <c r="I720" s="262"/>
      <c r="J720" s="258"/>
      <c r="K720" s="258"/>
      <c r="L720" s="263"/>
      <c r="M720" s="264"/>
      <c r="N720" s="265"/>
      <c r="O720" s="265"/>
      <c r="P720" s="265"/>
      <c r="Q720" s="265"/>
      <c r="R720" s="265"/>
      <c r="S720" s="265"/>
      <c r="T720" s="266"/>
      <c r="U720" s="15"/>
      <c r="V720" s="15"/>
      <c r="W720" s="15"/>
      <c r="X720" s="15"/>
      <c r="Y720" s="15"/>
      <c r="Z720" s="15"/>
      <c r="AA720" s="15"/>
      <c r="AB720" s="15"/>
      <c r="AC720" s="15"/>
      <c r="AD720" s="15"/>
      <c r="AE720" s="15"/>
      <c r="AT720" s="267" t="s">
        <v>262</v>
      </c>
      <c r="AU720" s="267" t="s">
        <v>78</v>
      </c>
      <c r="AV720" s="15" t="s">
        <v>258</v>
      </c>
      <c r="AW720" s="15" t="s">
        <v>31</v>
      </c>
      <c r="AX720" s="15" t="s">
        <v>76</v>
      </c>
      <c r="AY720" s="267" t="s">
        <v>252</v>
      </c>
    </row>
    <row r="721" s="2" customFormat="1" ht="49.05" customHeight="1">
      <c r="A721" s="40"/>
      <c r="B721" s="41"/>
      <c r="C721" s="217" t="s">
        <v>825</v>
      </c>
      <c r="D721" s="217" t="s">
        <v>254</v>
      </c>
      <c r="E721" s="218" t="s">
        <v>2198</v>
      </c>
      <c r="F721" s="219" t="s">
        <v>2199</v>
      </c>
      <c r="G721" s="220" t="s">
        <v>187</v>
      </c>
      <c r="H721" s="221">
        <v>34.667400000000001</v>
      </c>
      <c r="I721" s="222"/>
      <c r="J721" s="223">
        <f>ROUND(I721*H721,2)</f>
        <v>0</v>
      </c>
      <c r="K721" s="219" t="s">
        <v>19</v>
      </c>
      <c r="L721" s="46"/>
      <c r="M721" s="224" t="s">
        <v>19</v>
      </c>
      <c r="N721" s="225" t="s">
        <v>40</v>
      </c>
      <c r="O721" s="86"/>
      <c r="P721" s="226">
        <f>O721*H721</f>
        <v>0</v>
      </c>
      <c r="Q721" s="226">
        <v>0</v>
      </c>
      <c r="R721" s="226">
        <f>Q721*H721</f>
        <v>0</v>
      </c>
      <c r="S721" s="226">
        <v>0</v>
      </c>
      <c r="T721" s="227">
        <f>S721*H721</f>
        <v>0</v>
      </c>
      <c r="U721" s="40"/>
      <c r="V721" s="40"/>
      <c r="W721" s="40"/>
      <c r="X721" s="40"/>
      <c r="Y721" s="40"/>
      <c r="Z721" s="40"/>
      <c r="AA721" s="40"/>
      <c r="AB721" s="40"/>
      <c r="AC721" s="40"/>
      <c r="AD721" s="40"/>
      <c r="AE721" s="40"/>
      <c r="AR721" s="228" t="s">
        <v>258</v>
      </c>
      <c r="AT721" s="228" t="s">
        <v>254</v>
      </c>
      <c r="AU721" s="228" t="s">
        <v>78</v>
      </c>
      <c r="AY721" s="19" t="s">
        <v>252</v>
      </c>
      <c r="BE721" s="229">
        <f>IF(N721="základní",J721,0)</f>
        <v>0</v>
      </c>
      <c r="BF721" s="229">
        <f>IF(N721="snížená",J721,0)</f>
        <v>0</v>
      </c>
      <c r="BG721" s="229">
        <f>IF(N721="zákl. přenesená",J721,0)</f>
        <v>0</v>
      </c>
      <c r="BH721" s="229">
        <f>IF(N721="sníž. přenesená",J721,0)</f>
        <v>0</v>
      </c>
      <c r="BI721" s="229">
        <f>IF(N721="nulová",J721,0)</f>
        <v>0</v>
      </c>
      <c r="BJ721" s="19" t="s">
        <v>76</v>
      </c>
      <c r="BK721" s="229">
        <f>ROUND(I721*H721,2)</f>
        <v>0</v>
      </c>
      <c r="BL721" s="19" t="s">
        <v>258</v>
      </c>
      <c r="BM721" s="228" t="s">
        <v>8392</v>
      </c>
    </row>
    <row r="722" s="13" customFormat="1">
      <c r="A722" s="13"/>
      <c r="B722" s="235"/>
      <c r="C722" s="236"/>
      <c r="D722" s="237" t="s">
        <v>262</v>
      </c>
      <c r="E722" s="238" t="s">
        <v>19</v>
      </c>
      <c r="F722" s="239" t="s">
        <v>8390</v>
      </c>
      <c r="G722" s="236"/>
      <c r="H722" s="238" t="s">
        <v>19</v>
      </c>
      <c r="I722" s="240"/>
      <c r="J722" s="236"/>
      <c r="K722" s="236"/>
      <c r="L722" s="241"/>
      <c r="M722" s="242"/>
      <c r="N722" s="243"/>
      <c r="O722" s="243"/>
      <c r="P722" s="243"/>
      <c r="Q722" s="243"/>
      <c r="R722" s="243"/>
      <c r="S722" s="243"/>
      <c r="T722" s="244"/>
      <c r="U722" s="13"/>
      <c r="V722" s="13"/>
      <c r="W722" s="13"/>
      <c r="X722" s="13"/>
      <c r="Y722" s="13"/>
      <c r="Z722" s="13"/>
      <c r="AA722" s="13"/>
      <c r="AB722" s="13"/>
      <c r="AC722" s="13"/>
      <c r="AD722" s="13"/>
      <c r="AE722" s="13"/>
      <c r="AT722" s="245" t="s">
        <v>262</v>
      </c>
      <c r="AU722" s="245" t="s">
        <v>78</v>
      </c>
      <c r="AV722" s="13" t="s">
        <v>76</v>
      </c>
      <c r="AW722" s="13" t="s">
        <v>31</v>
      </c>
      <c r="AX722" s="13" t="s">
        <v>69</v>
      </c>
      <c r="AY722" s="245" t="s">
        <v>252</v>
      </c>
    </row>
    <row r="723" s="13" customFormat="1">
      <c r="A723" s="13"/>
      <c r="B723" s="235"/>
      <c r="C723" s="236"/>
      <c r="D723" s="237" t="s">
        <v>262</v>
      </c>
      <c r="E723" s="238" t="s">
        <v>19</v>
      </c>
      <c r="F723" s="239" t="s">
        <v>2190</v>
      </c>
      <c r="G723" s="236"/>
      <c r="H723" s="238" t="s">
        <v>19</v>
      </c>
      <c r="I723" s="240"/>
      <c r="J723" s="236"/>
      <c r="K723" s="236"/>
      <c r="L723" s="241"/>
      <c r="M723" s="242"/>
      <c r="N723" s="243"/>
      <c r="O723" s="243"/>
      <c r="P723" s="243"/>
      <c r="Q723" s="243"/>
      <c r="R723" s="243"/>
      <c r="S723" s="243"/>
      <c r="T723" s="244"/>
      <c r="U723" s="13"/>
      <c r="V723" s="13"/>
      <c r="W723" s="13"/>
      <c r="X723" s="13"/>
      <c r="Y723" s="13"/>
      <c r="Z723" s="13"/>
      <c r="AA723" s="13"/>
      <c r="AB723" s="13"/>
      <c r="AC723" s="13"/>
      <c r="AD723" s="13"/>
      <c r="AE723" s="13"/>
      <c r="AT723" s="245" t="s">
        <v>262</v>
      </c>
      <c r="AU723" s="245" t="s">
        <v>78</v>
      </c>
      <c r="AV723" s="13" t="s">
        <v>76</v>
      </c>
      <c r="AW723" s="13" t="s">
        <v>31</v>
      </c>
      <c r="AX723" s="13" t="s">
        <v>69</v>
      </c>
      <c r="AY723" s="245" t="s">
        <v>252</v>
      </c>
    </row>
    <row r="724" s="14" customFormat="1">
      <c r="A724" s="14"/>
      <c r="B724" s="246"/>
      <c r="C724" s="247"/>
      <c r="D724" s="237" t="s">
        <v>262</v>
      </c>
      <c r="E724" s="248" t="s">
        <v>19</v>
      </c>
      <c r="F724" s="249" t="s">
        <v>8393</v>
      </c>
      <c r="G724" s="247"/>
      <c r="H724" s="250">
        <v>34.667400000000001</v>
      </c>
      <c r="I724" s="251"/>
      <c r="J724" s="247"/>
      <c r="K724" s="247"/>
      <c r="L724" s="252"/>
      <c r="M724" s="253"/>
      <c r="N724" s="254"/>
      <c r="O724" s="254"/>
      <c r="P724" s="254"/>
      <c r="Q724" s="254"/>
      <c r="R724" s="254"/>
      <c r="S724" s="254"/>
      <c r="T724" s="255"/>
      <c r="U724" s="14"/>
      <c r="V724" s="14"/>
      <c r="W724" s="14"/>
      <c r="X724" s="14"/>
      <c r="Y724" s="14"/>
      <c r="Z724" s="14"/>
      <c r="AA724" s="14"/>
      <c r="AB724" s="14"/>
      <c r="AC724" s="14"/>
      <c r="AD724" s="14"/>
      <c r="AE724" s="14"/>
      <c r="AT724" s="256" t="s">
        <v>262</v>
      </c>
      <c r="AU724" s="256" t="s">
        <v>78</v>
      </c>
      <c r="AV724" s="14" t="s">
        <v>78</v>
      </c>
      <c r="AW724" s="14" t="s">
        <v>31</v>
      </c>
      <c r="AX724" s="14" t="s">
        <v>69</v>
      </c>
      <c r="AY724" s="256" t="s">
        <v>252</v>
      </c>
    </row>
    <row r="725" s="16" customFormat="1">
      <c r="A725" s="16"/>
      <c r="B725" s="268"/>
      <c r="C725" s="269"/>
      <c r="D725" s="237" t="s">
        <v>262</v>
      </c>
      <c r="E725" s="270" t="s">
        <v>19</v>
      </c>
      <c r="F725" s="271" t="s">
        <v>333</v>
      </c>
      <c r="G725" s="269"/>
      <c r="H725" s="272">
        <v>34.667400000000001</v>
      </c>
      <c r="I725" s="273"/>
      <c r="J725" s="269"/>
      <c r="K725" s="269"/>
      <c r="L725" s="274"/>
      <c r="M725" s="275"/>
      <c r="N725" s="276"/>
      <c r="O725" s="276"/>
      <c r="P725" s="276"/>
      <c r="Q725" s="276"/>
      <c r="R725" s="276"/>
      <c r="S725" s="276"/>
      <c r="T725" s="277"/>
      <c r="U725" s="16"/>
      <c r="V725" s="16"/>
      <c r="W725" s="16"/>
      <c r="X725" s="16"/>
      <c r="Y725" s="16"/>
      <c r="Z725" s="16"/>
      <c r="AA725" s="16"/>
      <c r="AB725" s="16"/>
      <c r="AC725" s="16"/>
      <c r="AD725" s="16"/>
      <c r="AE725" s="16"/>
      <c r="AT725" s="278" t="s">
        <v>262</v>
      </c>
      <c r="AU725" s="278" t="s">
        <v>78</v>
      </c>
      <c r="AV725" s="16" t="s">
        <v>85</v>
      </c>
      <c r="AW725" s="16" t="s">
        <v>31</v>
      </c>
      <c r="AX725" s="16" t="s">
        <v>69</v>
      </c>
      <c r="AY725" s="278" t="s">
        <v>252</v>
      </c>
    </row>
    <row r="726" s="15" customFormat="1">
      <c r="A726" s="15"/>
      <c r="B726" s="257"/>
      <c r="C726" s="258"/>
      <c r="D726" s="237" t="s">
        <v>262</v>
      </c>
      <c r="E726" s="259" t="s">
        <v>19</v>
      </c>
      <c r="F726" s="260" t="s">
        <v>265</v>
      </c>
      <c r="G726" s="258"/>
      <c r="H726" s="261">
        <v>34.667400000000001</v>
      </c>
      <c r="I726" s="262"/>
      <c r="J726" s="258"/>
      <c r="K726" s="258"/>
      <c r="L726" s="263"/>
      <c r="M726" s="264"/>
      <c r="N726" s="265"/>
      <c r="O726" s="265"/>
      <c r="P726" s="265"/>
      <c r="Q726" s="265"/>
      <c r="R726" s="265"/>
      <c r="S726" s="265"/>
      <c r="T726" s="266"/>
      <c r="U726" s="15"/>
      <c r="V726" s="15"/>
      <c r="W726" s="15"/>
      <c r="X726" s="15"/>
      <c r="Y726" s="15"/>
      <c r="Z726" s="15"/>
      <c r="AA726" s="15"/>
      <c r="AB726" s="15"/>
      <c r="AC726" s="15"/>
      <c r="AD726" s="15"/>
      <c r="AE726" s="15"/>
      <c r="AT726" s="267" t="s">
        <v>262</v>
      </c>
      <c r="AU726" s="267" t="s">
        <v>78</v>
      </c>
      <c r="AV726" s="15" t="s">
        <v>258</v>
      </c>
      <c r="AW726" s="15" t="s">
        <v>31</v>
      </c>
      <c r="AX726" s="15" t="s">
        <v>76</v>
      </c>
      <c r="AY726" s="267" t="s">
        <v>252</v>
      </c>
    </row>
    <row r="727" s="12" customFormat="1" ht="22.8" customHeight="1">
      <c r="A727" s="12"/>
      <c r="B727" s="201"/>
      <c r="C727" s="202"/>
      <c r="D727" s="203" t="s">
        <v>68</v>
      </c>
      <c r="E727" s="215" t="s">
        <v>989</v>
      </c>
      <c r="F727" s="215" t="s">
        <v>990</v>
      </c>
      <c r="G727" s="202"/>
      <c r="H727" s="202"/>
      <c r="I727" s="205"/>
      <c r="J727" s="216">
        <f>BK727</f>
        <v>0</v>
      </c>
      <c r="K727" s="202"/>
      <c r="L727" s="207"/>
      <c r="M727" s="208"/>
      <c r="N727" s="209"/>
      <c r="O727" s="209"/>
      <c r="P727" s="210">
        <f>SUM(P728:P776)</f>
        <v>0</v>
      </c>
      <c r="Q727" s="209"/>
      <c r="R727" s="210">
        <f>SUM(R728:R776)</f>
        <v>2.8003990000000001</v>
      </c>
      <c r="S727" s="209"/>
      <c r="T727" s="211">
        <f>SUM(T728:T776)</f>
        <v>0</v>
      </c>
      <c r="U727" s="12"/>
      <c r="V727" s="12"/>
      <c r="W727" s="12"/>
      <c r="X727" s="12"/>
      <c r="Y727" s="12"/>
      <c r="Z727" s="12"/>
      <c r="AA727" s="12"/>
      <c r="AB727" s="12"/>
      <c r="AC727" s="12"/>
      <c r="AD727" s="12"/>
      <c r="AE727" s="12"/>
      <c r="AR727" s="212" t="s">
        <v>76</v>
      </c>
      <c r="AT727" s="213" t="s">
        <v>68</v>
      </c>
      <c r="AU727" s="213" t="s">
        <v>76</v>
      </c>
      <c r="AY727" s="212" t="s">
        <v>252</v>
      </c>
      <c r="BK727" s="214">
        <f>SUM(BK728:BK776)</f>
        <v>0</v>
      </c>
    </row>
    <row r="728" s="2" customFormat="1" ht="37.8" customHeight="1">
      <c r="A728" s="40"/>
      <c r="B728" s="41"/>
      <c r="C728" s="217" t="s">
        <v>830</v>
      </c>
      <c r="D728" s="217" t="s">
        <v>254</v>
      </c>
      <c r="E728" s="218" t="s">
        <v>952</v>
      </c>
      <c r="F728" s="219" t="s">
        <v>953</v>
      </c>
      <c r="G728" s="220" t="s">
        <v>187</v>
      </c>
      <c r="H728" s="221">
        <v>49.818199999999997</v>
      </c>
      <c r="I728" s="222"/>
      <c r="J728" s="223">
        <f>ROUND(I728*H728,2)</f>
        <v>0</v>
      </c>
      <c r="K728" s="219" t="s">
        <v>257</v>
      </c>
      <c r="L728" s="46"/>
      <c r="M728" s="224" t="s">
        <v>19</v>
      </c>
      <c r="N728" s="225" t="s">
        <v>40</v>
      </c>
      <c r="O728" s="86"/>
      <c r="P728" s="226">
        <f>O728*H728</f>
        <v>0</v>
      </c>
      <c r="Q728" s="226">
        <v>0.012</v>
      </c>
      <c r="R728" s="226">
        <f>Q728*H728</f>
        <v>0.59781839999999997</v>
      </c>
      <c r="S728" s="226">
        <v>0</v>
      </c>
      <c r="T728" s="227">
        <f>S728*H728</f>
        <v>0</v>
      </c>
      <c r="U728" s="40"/>
      <c r="V728" s="40"/>
      <c r="W728" s="40"/>
      <c r="X728" s="40"/>
      <c r="Y728" s="40"/>
      <c r="Z728" s="40"/>
      <c r="AA728" s="40"/>
      <c r="AB728" s="40"/>
      <c r="AC728" s="40"/>
      <c r="AD728" s="40"/>
      <c r="AE728" s="40"/>
      <c r="AR728" s="228" t="s">
        <v>258</v>
      </c>
      <c r="AT728" s="228" t="s">
        <v>254</v>
      </c>
      <c r="AU728" s="228" t="s">
        <v>78</v>
      </c>
      <c r="AY728" s="19" t="s">
        <v>252</v>
      </c>
      <c r="BE728" s="229">
        <f>IF(N728="základní",J728,0)</f>
        <v>0</v>
      </c>
      <c r="BF728" s="229">
        <f>IF(N728="snížená",J728,0)</f>
        <v>0</v>
      </c>
      <c r="BG728" s="229">
        <f>IF(N728="zákl. přenesená",J728,0)</f>
        <v>0</v>
      </c>
      <c r="BH728" s="229">
        <f>IF(N728="sníž. přenesená",J728,0)</f>
        <v>0</v>
      </c>
      <c r="BI728" s="229">
        <f>IF(N728="nulová",J728,0)</f>
        <v>0</v>
      </c>
      <c r="BJ728" s="19" t="s">
        <v>76</v>
      </c>
      <c r="BK728" s="229">
        <f>ROUND(I728*H728,2)</f>
        <v>0</v>
      </c>
      <c r="BL728" s="19" t="s">
        <v>258</v>
      </c>
      <c r="BM728" s="228" t="s">
        <v>8394</v>
      </c>
    </row>
    <row r="729" s="2" customFormat="1">
      <c r="A729" s="40"/>
      <c r="B729" s="41"/>
      <c r="C729" s="42"/>
      <c r="D729" s="230" t="s">
        <v>260</v>
      </c>
      <c r="E729" s="42"/>
      <c r="F729" s="231" t="s">
        <v>955</v>
      </c>
      <c r="G729" s="42"/>
      <c r="H729" s="42"/>
      <c r="I729" s="232"/>
      <c r="J729" s="42"/>
      <c r="K729" s="42"/>
      <c r="L729" s="46"/>
      <c r="M729" s="233"/>
      <c r="N729" s="234"/>
      <c r="O729" s="86"/>
      <c r="P729" s="86"/>
      <c r="Q729" s="86"/>
      <c r="R729" s="86"/>
      <c r="S729" s="86"/>
      <c r="T729" s="87"/>
      <c r="U729" s="40"/>
      <c r="V729" s="40"/>
      <c r="W729" s="40"/>
      <c r="X729" s="40"/>
      <c r="Y729" s="40"/>
      <c r="Z729" s="40"/>
      <c r="AA729" s="40"/>
      <c r="AB729" s="40"/>
      <c r="AC729" s="40"/>
      <c r="AD729" s="40"/>
      <c r="AE729" s="40"/>
      <c r="AT729" s="19" t="s">
        <v>260</v>
      </c>
      <c r="AU729" s="19" t="s">
        <v>78</v>
      </c>
    </row>
    <row r="730" s="13" customFormat="1">
      <c r="A730" s="13"/>
      <c r="B730" s="235"/>
      <c r="C730" s="236"/>
      <c r="D730" s="237" t="s">
        <v>262</v>
      </c>
      <c r="E730" s="238" t="s">
        <v>19</v>
      </c>
      <c r="F730" s="239" t="s">
        <v>956</v>
      </c>
      <c r="G730" s="236"/>
      <c r="H730" s="238" t="s">
        <v>19</v>
      </c>
      <c r="I730" s="240"/>
      <c r="J730" s="236"/>
      <c r="K730" s="236"/>
      <c r="L730" s="241"/>
      <c r="M730" s="242"/>
      <c r="N730" s="243"/>
      <c r="O730" s="243"/>
      <c r="P730" s="243"/>
      <c r="Q730" s="243"/>
      <c r="R730" s="243"/>
      <c r="S730" s="243"/>
      <c r="T730" s="244"/>
      <c r="U730" s="13"/>
      <c r="V730" s="13"/>
      <c r="W730" s="13"/>
      <c r="X730" s="13"/>
      <c r="Y730" s="13"/>
      <c r="Z730" s="13"/>
      <c r="AA730" s="13"/>
      <c r="AB730" s="13"/>
      <c r="AC730" s="13"/>
      <c r="AD730" s="13"/>
      <c r="AE730" s="13"/>
      <c r="AT730" s="245" t="s">
        <v>262</v>
      </c>
      <c r="AU730" s="245" t="s">
        <v>78</v>
      </c>
      <c r="AV730" s="13" t="s">
        <v>76</v>
      </c>
      <c r="AW730" s="13" t="s">
        <v>31</v>
      </c>
      <c r="AX730" s="13" t="s">
        <v>69</v>
      </c>
      <c r="AY730" s="245" t="s">
        <v>252</v>
      </c>
    </row>
    <row r="731" s="13" customFormat="1">
      <c r="A731" s="13"/>
      <c r="B731" s="235"/>
      <c r="C731" s="236"/>
      <c r="D731" s="237" t="s">
        <v>262</v>
      </c>
      <c r="E731" s="238" t="s">
        <v>19</v>
      </c>
      <c r="F731" s="239" t="s">
        <v>8395</v>
      </c>
      <c r="G731" s="236"/>
      <c r="H731" s="238" t="s">
        <v>19</v>
      </c>
      <c r="I731" s="240"/>
      <c r="J731" s="236"/>
      <c r="K731" s="236"/>
      <c r="L731" s="241"/>
      <c r="M731" s="242"/>
      <c r="N731" s="243"/>
      <c r="O731" s="243"/>
      <c r="P731" s="243"/>
      <c r="Q731" s="243"/>
      <c r="R731" s="243"/>
      <c r="S731" s="243"/>
      <c r="T731" s="244"/>
      <c r="U731" s="13"/>
      <c r="V731" s="13"/>
      <c r="W731" s="13"/>
      <c r="X731" s="13"/>
      <c r="Y731" s="13"/>
      <c r="Z731" s="13"/>
      <c r="AA731" s="13"/>
      <c r="AB731" s="13"/>
      <c r="AC731" s="13"/>
      <c r="AD731" s="13"/>
      <c r="AE731" s="13"/>
      <c r="AT731" s="245" t="s">
        <v>262</v>
      </c>
      <c r="AU731" s="245" t="s">
        <v>78</v>
      </c>
      <c r="AV731" s="13" t="s">
        <v>76</v>
      </c>
      <c r="AW731" s="13" t="s">
        <v>31</v>
      </c>
      <c r="AX731" s="13" t="s">
        <v>69</v>
      </c>
      <c r="AY731" s="245" t="s">
        <v>252</v>
      </c>
    </row>
    <row r="732" s="14" customFormat="1">
      <c r="A732" s="14"/>
      <c r="B732" s="246"/>
      <c r="C732" s="247"/>
      <c r="D732" s="237" t="s">
        <v>262</v>
      </c>
      <c r="E732" s="248" t="s">
        <v>19</v>
      </c>
      <c r="F732" s="249" t="s">
        <v>8396</v>
      </c>
      <c r="G732" s="247"/>
      <c r="H732" s="250">
        <v>0.14949999999999999</v>
      </c>
      <c r="I732" s="251"/>
      <c r="J732" s="247"/>
      <c r="K732" s="247"/>
      <c r="L732" s="252"/>
      <c r="M732" s="253"/>
      <c r="N732" s="254"/>
      <c r="O732" s="254"/>
      <c r="P732" s="254"/>
      <c r="Q732" s="254"/>
      <c r="R732" s="254"/>
      <c r="S732" s="254"/>
      <c r="T732" s="255"/>
      <c r="U732" s="14"/>
      <c r="V732" s="14"/>
      <c r="W732" s="14"/>
      <c r="X732" s="14"/>
      <c r="Y732" s="14"/>
      <c r="Z732" s="14"/>
      <c r="AA732" s="14"/>
      <c r="AB732" s="14"/>
      <c r="AC732" s="14"/>
      <c r="AD732" s="14"/>
      <c r="AE732" s="14"/>
      <c r="AT732" s="256" t="s">
        <v>262</v>
      </c>
      <c r="AU732" s="256" t="s">
        <v>78</v>
      </c>
      <c r="AV732" s="14" t="s">
        <v>78</v>
      </c>
      <c r="AW732" s="14" t="s">
        <v>31</v>
      </c>
      <c r="AX732" s="14" t="s">
        <v>69</v>
      </c>
      <c r="AY732" s="256" t="s">
        <v>252</v>
      </c>
    </row>
    <row r="733" s="14" customFormat="1">
      <c r="A733" s="14"/>
      <c r="B733" s="246"/>
      <c r="C733" s="247"/>
      <c r="D733" s="237" t="s">
        <v>262</v>
      </c>
      <c r="E733" s="248" t="s">
        <v>19</v>
      </c>
      <c r="F733" s="249" t="s">
        <v>8397</v>
      </c>
      <c r="G733" s="247"/>
      <c r="H733" s="250">
        <v>1.8975</v>
      </c>
      <c r="I733" s="251"/>
      <c r="J733" s="247"/>
      <c r="K733" s="247"/>
      <c r="L733" s="252"/>
      <c r="M733" s="253"/>
      <c r="N733" s="254"/>
      <c r="O733" s="254"/>
      <c r="P733" s="254"/>
      <c r="Q733" s="254"/>
      <c r="R733" s="254"/>
      <c r="S733" s="254"/>
      <c r="T733" s="255"/>
      <c r="U733" s="14"/>
      <c r="V733" s="14"/>
      <c r="W733" s="14"/>
      <c r="X733" s="14"/>
      <c r="Y733" s="14"/>
      <c r="Z733" s="14"/>
      <c r="AA733" s="14"/>
      <c r="AB733" s="14"/>
      <c r="AC733" s="14"/>
      <c r="AD733" s="14"/>
      <c r="AE733" s="14"/>
      <c r="AT733" s="256" t="s">
        <v>262</v>
      </c>
      <c r="AU733" s="256" t="s">
        <v>78</v>
      </c>
      <c r="AV733" s="14" t="s">
        <v>78</v>
      </c>
      <c r="AW733" s="14" t="s">
        <v>31</v>
      </c>
      <c r="AX733" s="14" t="s">
        <v>69</v>
      </c>
      <c r="AY733" s="256" t="s">
        <v>252</v>
      </c>
    </row>
    <row r="734" s="14" customFormat="1">
      <c r="A734" s="14"/>
      <c r="B734" s="246"/>
      <c r="C734" s="247"/>
      <c r="D734" s="237" t="s">
        <v>262</v>
      </c>
      <c r="E734" s="248" t="s">
        <v>19</v>
      </c>
      <c r="F734" s="249" t="s">
        <v>8398</v>
      </c>
      <c r="G734" s="247"/>
      <c r="H734" s="250">
        <v>2.7829999999999999</v>
      </c>
      <c r="I734" s="251"/>
      <c r="J734" s="247"/>
      <c r="K734" s="247"/>
      <c r="L734" s="252"/>
      <c r="M734" s="253"/>
      <c r="N734" s="254"/>
      <c r="O734" s="254"/>
      <c r="P734" s="254"/>
      <c r="Q734" s="254"/>
      <c r="R734" s="254"/>
      <c r="S734" s="254"/>
      <c r="T734" s="255"/>
      <c r="U734" s="14"/>
      <c r="V734" s="14"/>
      <c r="W734" s="14"/>
      <c r="X734" s="14"/>
      <c r="Y734" s="14"/>
      <c r="Z734" s="14"/>
      <c r="AA734" s="14"/>
      <c r="AB734" s="14"/>
      <c r="AC734" s="14"/>
      <c r="AD734" s="14"/>
      <c r="AE734" s="14"/>
      <c r="AT734" s="256" t="s">
        <v>262</v>
      </c>
      <c r="AU734" s="256" t="s">
        <v>78</v>
      </c>
      <c r="AV734" s="14" t="s">
        <v>78</v>
      </c>
      <c r="AW734" s="14" t="s">
        <v>31</v>
      </c>
      <c r="AX734" s="14" t="s">
        <v>69</v>
      </c>
      <c r="AY734" s="256" t="s">
        <v>252</v>
      </c>
    </row>
    <row r="735" s="14" customFormat="1">
      <c r="A735" s="14"/>
      <c r="B735" s="246"/>
      <c r="C735" s="247"/>
      <c r="D735" s="237" t="s">
        <v>262</v>
      </c>
      <c r="E735" s="248" t="s">
        <v>19</v>
      </c>
      <c r="F735" s="249" t="s">
        <v>8342</v>
      </c>
      <c r="G735" s="247"/>
      <c r="H735" s="250">
        <v>1.3799999999999999</v>
      </c>
      <c r="I735" s="251"/>
      <c r="J735" s="247"/>
      <c r="K735" s="247"/>
      <c r="L735" s="252"/>
      <c r="M735" s="253"/>
      <c r="N735" s="254"/>
      <c r="O735" s="254"/>
      <c r="P735" s="254"/>
      <c r="Q735" s="254"/>
      <c r="R735" s="254"/>
      <c r="S735" s="254"/>
      <c r="T735" s="255"/>
      <c r="U735" s="14"/>
      <c r="V735" s="14"/>
      <c r="W735" s="14"/>
      <c r="X735" s="14"/>
      <c r="Y735" s="14"/>
      <c r="Z735" s="14"/>
      <c r="AA735" s="14"/>
      <c r="AB735" s="14"/>
      <c r="AC735" s="14"/>
      <c r="AD735" s="14"/>
      <c r="AE735" s="14"/>
      <c r="AT735" s="256" t="s">
        <v>262</v>
      </c>
      <c r="AU735" s="256" t="s">
        <v>78</v>
      </c>
      <c r="AV735" s="14" t="s">
        <v>78</v>
      </c>
      <c r="AW735" s="14" t="s">
        <v>31</v>
      </c>
      <c r="AX735" s="14" t="s">
        <v>69</v>
      </c>
      <c r="AY735" s="256" t="s">
        <v>252</v>
      </c>
    </row>
    <row r="736" s="14" customFormat="1">
      <c r="A736" s="14"/>
      <c r="B736" s="246"/>
      <c r="C736" s="247"/>
      <c r="D736" s="237" t="s">
        <v>262</v>
      </c>
      <c r="E736" s="248" t="s">
        <v>19</v>
      </c>
      <c r="F736" s="249" t="s">
        <v>8343</v>
      </c>
      <c r="G736" s="247"/>
      <c r="H736" s="250">
        <v>11.465500000000001</v>
      </c>
      <c r="I736" s="251"/>
      <c r="J736" s="247"/>
      <c r="K736" s="247"/>
      <c r="L736" s="252"/>
      <c r="M736" s="253"/>
      <c r="N736" s="254"/>
      <c r="O736" s="254"/>
      <c r="P736" s="254"/>
      <c r="Q736" s="254"/>
      <c r="R736" s="254"/>
      <c r="S736" s="254"/>
      <c r="T736" s="255"/>
      <c r="U736" s="14"/>
      <c r="V736" s="14"/>
      <c r="W736" s="14"/>
      <c r="X736" s="14"/>
      <c r="Y736" s="14"/>
      <c r="Z736" s="14"/>
      <c r="AA736" s="14"/>
      <c r="AB736" s="14"/>
      <c r="AC736" s="14"/>
      <c r="AD736" s="14"/>
      <c r="AE736" s="14"/>
      <c r="AT736" s="256" t="s">
        <v>262</v>
      </c>
      <c r="AU736" s="256" t="s">
        <v>78</v>
      </c>
      <c r="AV736" s="14" t="s">
        <v>78</v>
      </c>
      <c r="AW736" s="14" t="s">
        <v>31</v>
      </c>
      <c r="AX736" s="14" t="s">
        <v>69</v>
      </c>
      <c r="AY736" s="256" t="s">
        <v>252</v>
      </c>
    </row>
    <row r="737" s="14" customFormat="1">
      <c r="A737" s="14"/>
      <c r="B737" s="246"/>
      <c r="C737" s="247"/>
      <c r="D737" s="237" t="s">
        <v>262</v>
      </c>
      <c r="E737" s="248" t="s">
        <v>19</v>
      </c>
      <c r="F737" s="249" t="s">
        <v>8399</v>
      </c>
      <c r="G737" s="247"/>
      <c r="H737" s="250">
        <v>6.2789999999999999</v>
      </c>
      <c r="I737" s="251"/>
      <c r="J737" s="247"/>
      <c r="K737" s="247"/>
      <c r="L737" s="252"/>
      <c r="M737" s="253"/>
      <c r="N737" s="254"/>
      <c r="O737" s="254"/>
      <c r="P737" s="254"/>
      <c r="Q737" s="254"/>
      <c r="R737" s="254"/>
      <c r="S737" s="254"/>
      <c r="T737" s="255"/>
      <c r="U737" s="14"/>
      <c r="V737" s="14"/>
      <c r="W737" s="14"/>
      <c r="X737" s="14"/>
      <c r="Y737" s="14"/>
      <c r="Z737" s="14"/>
      <c r="AA737" s="14"/>
      <c r="AB737" s="14"/>
      <c r="AC737" s="14"/>
      <c r="AD737" s="14"/>
      <c r="AE737" s="14"/>
      <c r="AT737" s="256" t="s">
        <v>262</v>
      </c>
      <c r="AU737" s="256" t="s">
        <v>78</v>
      </c>
      <c r="AV737" s="14" t="s">
        <v>78</v>
      </c>
      <c r="AW737" s="14" t="s">
        <v>31</v>
      </c>
      <c r="AX737" s="14" t="s">
        <v>69</v>
      </c>
      <c r="AY737" s="256" t="s">
        <v>252</v>
      </c>
    </row>
    <row r="738" s="14" customFormat="1">
      <c r="A738" s="14"/>
      <c r="B738" s="246"/>
      <c r="C738" s="247"/>
      <c r="D738" s="237" t="s">
        <v>262</v>
      </c>
      <c r="E738" s="248" t="s">
        <v>19</v>
      </c>
      <c r="F738" s="249" t="s">
        <v>8345</v>
      </c>
      <c r="G738" s="247"/>
      <c r="H738" s="250">
        <v>0.36799999999999999</v>
      </c>
      <c r="I738" s="251"/>
      <c r="J738" s="247"/>
      <c r="K738" s="247"/>
      <c r="L738" s="252"/>
      <c r="M738" s="253"/>
      <c r="N738" s="254"/>
      <c r="O738" s="254"/>
      <c r="P738" s="254"/>
      <c r="Q738" s="254"/>
      <c r="R738" s="254"/>
      <c r="S738" s="254"/>
      <c r="T738" s="255"/>
      <c r="U738" s="14"/>
      <c r="V738" s="14"/>
      <c r="W738" s="14"/>
      <c r="X738" s="14"/>
      <c r="Y738" s="14"/>
      <c r="Z738" s="14"/>
      <c r="AA738" s="14"/>
      <c r="AB738" s="14"/>
      <c r="AC738" s="14"/>
      <c r="AD738" s="14"/>
      <c r="AE738" s="14"/>
      <c r="AT738" s="256" t="s">
        <v>262</v>
      </c>
      <c r="AU738" s="256" t="s">
        <v>78</v>
      </c>
      <c r="AV738" s="14" t="s">
        <v>78</v>
      </c>
      <c r="AW738" s="14" t="s">
        <v>31</v>
      </c>
      <c r="AX738" s="14" t="s">
        <v>69</v>
      </c>
      <c r="AY738" s="256" t="s">
        <v>252</v>
      </c>
    </row>
    <row r="739" s="14" customFormat="1">
      <c r="A739" s="14"/>
      <c r="B739" s="246"/>
      <c r="C739" s="247"/>
      <c r="D739" s="237" t="s">
        <v>262</v>
      </c>
      <c r="E739" s="248" t="s">
        <v>19</v>
      </c>
      <c r="F739" s="249" t="s">
        <v>8346</v>
      </c>
      <c r="G739" s="247"/>
      <c r="H739" s="250">
        <v>1.3857999999999999</v>
      </c>
      <c r="I739" s="251"/>
      <c r="J739" s="247"/>
      <c r="K739" s="247"/>
      <c r="L739" s="252"/>
      <c r="M739" s="253"/>
      <c r="N739" s="254"/>
      <c r="O739" s="254"/>
      <c r="P739" s="254"/>
      <c r="Q739" s="254"/>
      <c r="R739" s="254"/>
      <c r="S739" s="254"/>
      <c r="T739" s="255"/>
      <c r="U739" s="14"/>
      <c r="V739" s="14"/>
      <c r="W739" s="14"/>
      <c r="X739" s="14"/>
      <c r="Y739" s="14"/>
      <c r="Z739" s="14"/>
      <c r="AA739" s="14"/>
      <c r="AB739" s="14"/>
      <c r="AC739" s="14"/>
      <c r="AD739" s="14"/>
      <c r="AE739" s="14"/>
      <c r="AT739" s="256" t="s">
        <v>262</v>
      </c>
      <c r="AU739" s="256" t="s">
        <v>78</v>
      </c>
      <c r="AV739" s="14" t="s">
        <v>78</v>
      </c>
      <c r="AW739" s="14" t="s">
        <v>31</v>
      </c>
      <c r="AX739" s="14" t="s">
        <v>69</v>
      </c>
      <c r="AY739" s="256" t="s">
        <v>252</v>
      </c>
    </row>
    <row r="740" s="14" customFormat="1">
      <c r="A740" s="14"/>
      <c r="B740" s="246"/>
      <c r="C740" s="247"/>
      <c r="D740" s="237" t="s">
        <v>262</v>
      </c>
      <c r="E740" s="248" t="s">
        <v>19</v>
      </c>
      <c r="F740" s="249" t="s">
        <v>8347</v>
      </c>
      <c r="G740" s="247"/>
      <c r="H740" s="250">
        <v>1.3973</v>
      </c>
      <c r="I740" s="251"/>
      <c r="J740" s="247"/>
      <c r="K740" s="247"/>
      <c r="L740" s="252"/>
      <c r="M740" s="253"/>
      <c r="N740" s="254"/>
      <c r="O740" s="254"/>
      <c r="P740" s="254"/>
      <c r="Q740" s="254"/>
      <c r="R740" s="254"/>
      <c r="S740" s="254"/>
      <c r="T740" s="255"/>
      <c r="U740" s="14"/>
      <c r="V740" s="14"/>
      <c r="W740" s="14"/>
      <c r="X740" s="14"/>
      <c r="Y740" s="14"/>
      <c r="Z740" s="14"/>
      <c r="AA740" s="14"/>
      <c r="AB740" s="14"/>
      <c r="AC740" s="14"/>
      <c r="AD740" s="14"/>
      <c r="AE740" s="14"/>
      <c r="AT740" s="256" t="s">
        <v>262</v>
      </c>
      <c r="AU740" s="256" t="s">
        <v>78</v>
      </c>
      <c r="AV740" s="14" t="s">
        <v>78</v>
      </c>
      <c r="AW740" s="14" t="s">
        <v>31</v>
      </c>
      <c r="AX740" s="14" t="s">
        <v>69</v>
      </c>
      <c r="AY740" s="256" t="s">
        <v>252</v>
      </c>
    </row>
    <row r="741" s="14" customFormat="1">
      <c r="A741" s="14"/>
      <c r="B741" s="246"/>
      <c r="C741" s="247"/>
      <c r="D741" s="237" t="s">
        <v>262</v>
      </c>
      <c r="E741" s="248" t="s">
        <v>19</v>
      </c>
      <c r="F741" s="249" t="s">
        <v>8348</v>
      </c>
      <c r="G741" s="247"/>
      <c r="H741" s="250">
        <v>4.8875000000000002</v>
      </c>
      <c r="I741" s="251"/>
      <c r="J741" s="247"/>
      <c r="K741" s="247"/>
      <c r="L741" s="252"/>
      <c r="M741" s="253"/>
      <c r="N741" s="254"/>
      <c r="O741" s="254"/>
      <c r="P741" s="254"/>
      <c r="Q741" s="254"/>
      <c r="R741" s="254"/>
      <c r="S741" s="254"/>
      <c r="T741" s="255"/>
      <c r="U741" s="14"/>
      <c r="V741" s="14"/>
      <c r="W741" s="14"/>
      <c r="X741" s="14"/>
      <c r="Y741" s="14"/>
      <c r="Z741" s="14"/>
      <c r="AA741" s="14"/>
      <c r="AB741" s="14"/>
      <c r="AC741" s="14"/>
      <c r="AD741" s="14"/>
      <c r="AE741" s="14"/>
      <c r="AT741" s="256" t="s">
        <v>262</v>
      </c>
      <c r="AU741" s="256" t="s">
        <v>78</v>
      </c>
      <c r="AV741" s="14" t="s">
        <v>78</v>
      </c>
      <c r="AW741" s="14" t="s">
        <v>31</v>
      </c>
      <c r="AX741" s="14" t="s">
        <v>69</v>
      </c>
      <c r="AY741" s="256" t="s">
        <v>252</v>
      </c>
    </row>
    <row r="742" s="14" customFormat="1">
      <c r="A742" s="14"/>
      <c r="B742" s="246"/>
      <c r="C742" s="247"/>
      <c r="D742" s="237" t="s">
        <v>262</v>
      </c>
      <c r="E742" s="248" t="s">
        <v>19</v>
      </c>
      <c r="F742" s="249" t="s">
        <v>8349</v>
      </c>
      <c r="G742" s="247"/>
      <c r="H742" s="250">
        <v>11.465500000000001</v>
      </c>
      <c r="I742" s="251"/>
      <c r="J742" s="247"/>
      <c r="K742" s="247"/>
      <c r="L742" s="252"/>
      <c r="M742" s="253"/>
      <c r="N742" s="254"/>
      <c r="O742" s="254"/>
      <c r="P742" s="254"/>
      <c r="Q742" s="254"/>
      <c r="R742" s="254"/>
      <c r="S742" s="254"/>
      <c r="T742" s="255"/>
      <c r="U742" s="14"/>
      <c r="V742" s="14"/>
      <c r="W742" s="14"/>
      <c r="X742" s="14"/>
      <c r="Y742" s="14"/>
      <c r="Z742" s="14"/>
      <c r="AA742" s="14"/>
      <c r="AB742" s="14"/>
      <c r="AC742" s="14"/>
      <c r="AD742" s="14"/>
      <c r="AE742" s="14"/>
      <c r="AT742" s="256" t="s">
        <v>262</v>
      </c>
      <c r="AU742" s="256" t="s">
        <v>78</v>
      </c>
      <c r="AV742" s="14" t="s">
        <v>78</v>
      </c>
      <c r="AW742" s="14" t="s">
        <v>31</v>
      </c>
      <c r="AX742" s="14" t="s">
        <v>69</v>
      </c>
      <c r="AY742" s="256" t="s">
        <v>252</v>
      </c>
    </row>
    <row r="743" s="14" customFormat="1">
      <c r="A743" s="14"/>
      <c r="B743" s="246"/>
      <c r="C743" s="247"/>
      <c r="D743" s="237" t="s">
        <v>262</v>
      </c>
      <c r="E743" s="248" t="s">
        <v>19</v>
      </c>
      <c r="F743" s="249" t="s">
        <v>8350</v>
      </c>
      <c r="G743" s="247"/>
      <c r="H743" s="250">
        <v>1.3799999999999999</v>
      </c>
      <c r="I743" s="251"/>
      <c r="J743" s="247"/>
      <c r="K743" s="247"/>
      <c r="L743" s="252"/>
      <c r="M743" s="253"/>
      <c r="N743" s="254"/>
      <c r="O743" s="254"/>
      <c r="P743" s="254"/>
      <c r="Q743" s="254"/>
      <c r="R743" s="254"/>
      <c r="S743" s="254"/>
      <c r="T743" s="255"/>
      <c r="U743" s="14"/>
      <c r="V743" s="14"/>
      <c r="W743" s="14"/>
      <c r="X743" s="14"/>
      <c r="Y743" s="14"/>
      <c r="Z743" s="14"/>
      <c r="AA743" s="14"/>
      <c r="AB743" s="14"/>
      <c r="AC743" s="14"/>
      <c r="AD743" s="14"/>
      <c r="AE743" s="14"/>
      <c r="AT743" s="256" t="s">
        <v>262</v>
      </c>
      <c r="AU743" s="256" t="s">
        <v>78</v>
      </c>
      <c r="AV743" s="14" t="s">
        <v>78</v>
      </c>
      <c r="AW743" s="14" t="s">
        <v>31</v>
      </c>
      <c r="AX743" s="14" t="s">
        <v>69</v>
      </c>
      <c r="AY743" s="256" t="s">
        <v>252</v>
      </c>
    </row>
    <row r="744" s="14" customFormat="1">
      <c r="A744" s="14"/>
      <c r="B744" s="246"/>
      <c r="C744" s="247"/>
      <c r="D744" s="237" t="s">
        <v>262</v>
      </c>
      <c r="E744" s="248" t="s">
        <v>19</v>
      </c>
      <c r="F744" s="249" t="s">
        <v>8400</v>
      </c>
      <c r="G744" s="247"/>
      <c r="H744" s="250">
        <v>3.4443000000000001</v>
      </c>
      <c r="I744" s="251"/>
      <c r="J744" s="247"/>
      <c r="K744" s="247"/>
      <c r="L744" s="252"/>
      <c r="M744" s="253"/>
      <c r="N744" s="254"/>
      <c r="O744" s="254"/>
      <c r="P744" s="254"/>
      <c r="Q744" s="254"/>
      <c r="R744" s="254"/>
      <c r="S744" s="254"/>
      <c r="T744" s="255"/>
      <c r="U744" s="14"/>
      <c r="V744" s="14"/>
      <c r="W744" s="14"/>
      <c r="X744" s="14"/>
      <c r="Y744" s="14"/>
      <c r="Z744" s="14"/>
      <c r="AA744" s="14"/>
      <c r="AB744" s="14"/>
      <c r="AC744" s="14"/>
      <c r="AD744" s="14"/>
      <c r="AE744" s="14"/>
      <c r="AT744" s="256" t="s">
        <v>262</v>
      </c>
      <c r="AU744" s="256" t="s">
        <v>78</v>
      </c>
      <c r="AV744" s="14" t="s">
        <v>78</v>
      </c>
      <c r="AW744" s="14" t="s">
        <v>31</v>
      </c>
      <c r="AX744" s="14" t="s">
        <v>69</v>
      </c>
      <c r="AY744" s="256" t="s">
        <v>252</v>
      </c>
    </row>
    <row r="745" s="14" customFormat="1">
      <c r="A745" s="14"/>
      <c r="B745" s="246"/>
      <c r="C745" s="247"/>
      <c r="D745" s="237" t="s">
        <v>262</v>
      </c>
      <c r="E745" s="248" t="s">
        <v>19</v>
      </c>
      <c r="F745" s="249" t="s">
        <v>8401</v>
      </c>
      <c r="G745" s="247"/>
      <c r="H745" s="250">
        <v>0.70730000000000004</v>
      </c>
      <c r="I745" s="251"/>
      <c r="J745" s="247"/>
      <c r="K745" s="247"/>
      <c r="L745" s="252"/>
      <c r="M745" s="253"/>
      <c r="N745" s="254"/>
      <c r="O745" s="254"/>
      <c r="P745" s="254"/>
      <c r="Q745" s="254"/>
      <c r="R745" s="254"/>
      <c r="S745" s="254"/>
      <c r="T745" s="255"/>
      <c r="U745" s="14"/>
      <c r="V745" s="14"/>
      <c r="W745" s="14"/>
      <c r="X745" s="14"/>
      <c r="Y745" s="14"/>
      <c r="Z745" s="14"/>
      <c r="AA745" s="14"/>
      <c r="AB745" s="14"/>
      <c r="AC745" s="14"/>
      <c r="AD745" s="14"/>
      <c r="AE745" s="14"/>
      <c r="AT745" s="256" t="s">
        <v>262</v>
      </c>
      <c r="AU745" s="256" t="s">
        <v>78</v>
      </c>
      <c r="AV745" s="14" t="s">
        <v>78</v>
      </c>
      <c r="AW745" s="14" t="s">
        <v>31</v>
      </c>
      <c r="AX745" s="14" t="s">
        <v>69</v>
      </c>
      <c r="AY745" s="256" t="s">
        <v>252</v>
      </c>
    </row>
    <row r="746" s="14" customFormat="1">
      <c r="A746" s="14"/>
      <c r="B746" s="246"/>
      <c r="C746" s="247"/>
      <c r="D746" s="237" t="s">
        <v>262</v>
      </c>
      <c r="E746" s="248" t="s">
        <v>19</v>
      </c>
      <c r="F746" s="249" t="s">
        <v>8402</v>
      </c>
      <c r="G746" s="247"/>
      <c r="H746" s="250">
        <v>0.82799999999999996</v>
      </c>
      <c r="I746" s="251"/>
      <c r="J746" s="247"/>
      <c r="K746" s="247"/>
      <c r="L746" s="252"/>
      <c r="M746" s="253"/>
      <c r="N746" s="254"/>
      <c r="O746" s="254"/>
      <c r="P746" s="254"/>
      <c r="Q746" s="254"/>
      <c r="R746" s="254"/>
      <c r="S746" s="254"/>
      <c r="T746" s="255"/>
      <c r="U746" s="14"/>
      <c r="V746" s="14"/>
      <c r="W746" s="14"/>
      <c r="X746" s="14"/>
      <c r="Y746" s="14"/>
      <c r="Z746" s="14"/>
      <c r="AA746" s="14"/>
      <c r="AB746" s="14"/>
      <c r="AC746" s="14"/>
      <c r="AD746" s="14"/>
      <c r="AE746" s="14"/>
      <c r="AT746" s="256" t="s">
        <v>262</v>
      </c>
      <c r="AU746" s="256" t="s">
        <v>78</v>
      </c>
      <c r="AV746" s="14" t="s">
        <v>78</v>
      </c>
      <c r="AW746" s="14" t="s">
        <v>31</v>
      </c>
      <c r="AX746" s="14" t="s">
        <v>69</v>
      </c>
      <c r="AY746" s="256" t="s">
        <v>252</v>
      </c>
    </row>
    <row r="747" s="15" customFormat="1">
      <c r="A747" s="15"/>
      <c r="B747" s="257"/>
      <c r="C747" s="258"/>
      <c r="D747" s="237" t="s">
        <v>262</v>
      </c>
      <c r="E747" s="259" t="s">
        <v>19</v>
      </c>
      <c r="F747" s="260" t="s">
        <v>265</v>
      </c>
      <c r="G747" s="258"/>
      <c r="H747" s="261">
        <v>49.818199999999997</v>
      </c>
      <c r="I747" s="262"/>
      <c r="J747" s="258"/>
      <c r="K747" s="258"/>
      <c r="L747" s="263"/>
      <c r="M747" s="264"/>
      <c r="N747" s="265"/>
      <c r="O747" s="265"/>
      <c r="P747" s="265"/>
      <c r="Q747" s="265"/>
      <c r="R747" s="265"/>
      <c r="S747" s="265"/>
      <c r="T747" s="266"/>
      <c r="U747" s="15"/>
      <c r="V747" s="15"/>
      <c r="W747" s="15"/>
      <c r="X747" s="15"/>
      <c r="Y747" s="15"/>
      <c r="Z747" s="15"/>
      <c r="AA747" s="15"/>
      <c r="AB747" s="15"/>
      <c r="AC747" s="15"/>
      <c r="AD747" s="15"/>
      <c r="AE747" s="15"/>
      <c r="AT747" s="267" t="s">
        <v>262</v>
      </c>
      <c r="AU747" s="267" t="s">
        <v>78</v>
      </c>
      <c r="AV747" s="15" t="s">
        <v>258</v>
      </c>
      <c r="AW747" s="15" t="s">
        <v>31</v>
      </c>
      <c r="AX747" s="15" t="s">
        <v>76</v>
      </c>
      <c r="AY747" s="267" t="s">
        <v>252</v>
      </c>
    </row>
    <row r="748" s="2" customFormat="1" ht="55.5" customHeight="1">
      <c r="A748" s="40"/>
      <c r="B748" s="41"/>
      <c r="C748" s="217" t="s">
        <v>835</v>
      </c>
      <c r="D748" s="217" t="s">
        <v>254</v>
      </c>
      <c r="E748" s="218" t="s">
        <v>959</v>
      </c>
      <c r="F748" s="219" t="s">
        <v>960</v>
      </c>
      <c r="G748" s="220" t="s">
        <v>187</v>
      </c>
      <c r="H748" s="221">
        <v>49.818199999999997</v>
      </c>
      <c r="I748" s="222"/>
      <c r="J748" s="223">
        <f>ROUND(I748*H748,2)</f>
        <v>0</v>
      </c>
      <c r="K748" s="219" t="s">
        <v>257</v>
      </c>
      <c r="L748" s="46"/>
      <c r="M748" s="224" t="s">
        <v>19</v>
      </c>
      <c r="N748" s="225" t="s">
        <v>40</v>
      </c>
      <c r="O748" s="86"/>
      <c r="P748" s="226">
        <f>O748*H748</f>
        <v>0</v>
      </c>
      <c r="Q748" s="226">
        <v>0.0060000000000000001</v>
      </c>
      <c r="R748" s="226">
        <f>Q748*H748</f>
        <v>0.29890919999999999</v>
      </c>
      <c r="S748" s="226">
        <v>0</v>
      </c>
      <c r="T748" s="227">
        <f>S748*H748</f>
        <v>0</v>
      </c>
      <c r="U748" s="40"/>
      <c r="V748" s="40"/>
      <c r="W748" s="40"/>
      <c r="X748" s="40"/>
      <c r="Y748" s="40"/>
      <c r="Z748" s="40"/>
      <c r="AA748" s="40"/>
      <c r="AB748" s="40"/>
      <c r="AC748" s="40"/>
      <c r="AD748" s="40"/>
      <c r="AE748" s="40"/>
      <c r="AR748" s="228" t="s">
        <v>258</v>
      </c>
      <c r="AT748" s="228" t="s">
        <v>254</v>
      </c>
      <c r="AU748" s="228" t="s">
        <v>78</v>
      </c>
      <c r="AY748" s="19" t="s">
        <v>252</v>
      </c>
      <c r="BE748" s="229">
        <f>IF(N748="základní",J748,0)</f>
        <v>0</v>
      </c>
      <c r="BF748" s="229">
        <f>IF(N748="snížená",J748,0)</f>
        <v>0</v>
      </c>
      <c r="BG748" s="229">
        <f>IF(N748="zákl. přenesená",J748,0)</f>
        <v>0</v>
      </c>
      <c r="BH748" s="229">
        <f>IF(N748="sníž. přenesená",J748,0)</f>
        <v>0</v>
      </c>
      <c r="BI748" s="229">
        <f>IF(N748="nulová",J748,0)</f>
        <v>0</v>
      </c>
      <c r="BJ748" s="19" t="s">
        <v>76</v>
      </c>
      <c r="BK748" s="229">
        <f>ROUND(I748*H748,2)</f>
        <v>0</v>
      </c>
      <c r="BL748" s="19" t="s">
        <v>258</v>
      </c>
      <c r="BM748" s="228" t="s">
        <v>8403</v>
      </c>
    </row>
    <row r="749" s="2" customFormat="1">
      <c r="A749" s="40"/>
      <c r="B749" s="41"/>
      <c r="C749" s="42"/>
      <c r="D749" s="230" t="s">
        <v>260</v>
      </c>
      <c r="E749" s="42"/>
      <c r="F749" s="231" t="s">
        <v>962</v>
      </c>
      <c r="G749" s="42"/>
      <c r="H749" s="42"/>
      <c r="I749" s="232"/>
      <c r="J749" s="42"/>
      <c r="K749" s="42"/>
      <c r="L749" s="46"/>
      <c r="M749" s="233"/>
      <c r="N749" s="234"/>
      <c r="O749" s="86"/>
      <c r="P749" s="86"/>
      <c r="Q749" s="86"/>
      <c r="R749" s="86"/>
      <c r="S749" s="86"/>
      <c r="T749" s="87"/>
      <c r="U749" s="40"/>
      <c r="V749" s="40"/>
      <c r="W749" s="40"/>
      <c r="X749" s="40"/>
      <c r="Y749" s="40"/>
      <c r="Z749" s="40"/>
      <c r="AA749" s="40"/>
      <c r="AB749" s="40"/>
      <c r="AC749" s="40"/>
      <c r="AD749" s="40"/>
      <c r="AE749" s="40"/>
      <c r="AT749" s="19" t="s">
        <v>260</v>
      </c>
      <c r="AU749" s="19" t="s">
        <v>78</v>
      </c>
    </row>
    <row r="750" s="2" customFormat="1">
      <c r="A750" s="40"/>
      <c r="B750" s="41"/>
      <c r="C750" s="42"/>
      <c r="D750" s="237" t="s">
        <v>963</v>
      </c>
      <c r="E750" s="42"/>
      <c r="F750" s="289" t="s">
        <v>964</v>
      </c>
      <c r="G750" s="42"/>
      <c r="H750" s="42"/>
      <c r="I750" s="232"/>
      <c r="J750" s="42"/>
      <c r="K750" s="42"/>
      <c r="L750" s="46"/>
      <c r="M750" s="233"/>
      <c r="N750" s="234"/>
      <c r="O750" s="86"/>
      <c r="P750" s="86"/>
      <c r="Q750" s="86"/>
      <c r="R750" s="86"/>
      <c r="S750" s="86"/>
      <c r="T750" s="87"/>
      <c r="U750" s="40"/>
      <c r="V750" s="40"/>
      <c r="W750" s="40"/>
      <c r="X750" s="40"/>
      <c r="Y750" s="40"/>
      <c r="Z750" s="40"/>
      <c r="AA750" s="40"/>
      <c r="AB750" s="40"/>
      <c r="AC750" s="40"/>
      <c r="AD750" s="40"/>
      <c r="AE750" s="40"/>
      <c r="AT750" s="19" t="s">
        <v>963</v>
      </c>
      <c r="AU750" s="19" t="s">
        <v>78</v>
      </c>
    </row>
    <row r="751" s="2" customFormat="1" ht="24.15" customHeight="1">
      <c r="A751" s="40"/>
      <c r="B751" s="41"/>
      <c r="C751" s="217" t="s">
        <v>840</v>
      </c>
      <c r="D751" s="217" t="s">
        <v>254</v>
      </c>
      <c r="E751" s="218" t="s">
        <v>1018</v>
      </c>
      <c r="F751" s="219" t="s">
        <v>1019</v>
      </c>
      <c r="G751" s="220" t="s">
        <v>187</v>
      </c>
      <c r="H751" s="221">
        <v>49.818199999999997</v>
      </c>
      <c r="I751" s="222"/>
      <c r="J751" s="223">
        <f>ROUND(I751*H751,2)</f>
        <v>0</v>
      </c>
      <c r="K751" s="219" t="s">
        <v>19</v>
      </c>
      <c r="L751" s="46"/>
      <c r="M751" s="224" t="s">
        <v>19</v>
      </c>
      <c r="N751" s="225" t="s">
        <v>40</v>
      </c>
      <c r="O751" s="86"/>
      <c r="P751" s="226">
        <f>O751*H751</f>
        <v>0</v>
      </c>
      <c r="Q751" s="226">
        <v>0</v>
      </c>
      <c r="R751" s="226">
        <f>Q751*H751</f>
        <v>0</v>
      </c>
      <c r="S751" s="226">
        <v>0</v>
      </c>
      <c r="T751" s="227">
        <f>S751*H751</f>
        <v>0</v>
      </c>
      <c r="U751" s="40"/>
      <c r="V751" s="40"/>
      <c r="W751" s="40"/>
      <c r="X751" s="40"/>
      <c r="Y751" s="40"/>
      <c r="Z751" s="40"/>
      <c r="AA751" s="40"/>
      <c r="AB751" s="40"/>
      <c r="AC751" s="40"/>
      <c r="AD751" s="40"/>
      <c r="AE751" s="40"/>
      <c r="AR751" s="228" t="s">
        <v>258</v>
      </c>
      <c r="AT751" s="228" t="s">
        <v>254</v>
      </c>
      <c r="AU751" s="228" t="s">
        <v>78</v>
      </c>
      <c r="AY751" s="19" t="s">
        <v>252</v>
      </c>
      <c r="BE751" s="229">
        <f>IF(N751="základní",J751,0)</f>
        <v>0</v>
      </c>
      <c r="BF751" s="229">
        <f>IF(N751="snížená",J751,0)</f>
        <v>0</v>
      </c>
      <c r="BG751" s="229">
        <f>IF(N751="zákl. přenesená",J751,0)</f>
        <v>0</v>
      </c>
      <c r="BH751" s="229">
        <f>IF(N751="sníž. přenesená",J751,0)</f>
        <v>0</v>
      </c>
      <c r="BI751" s="229">
        <f>IF(N751="nulová",J751,0)</f>
        <v>0</v>
      </c>
      <c r="BJ751" s="19" t="s">
        <v>76</v>
      </c>
      <c r="BK751" s="229">
        <f>ROUND(I751*H751,2)</f>
        <v>0</v>
      </c>
      <c r="BL751" s="19" t="s">
        <v>258</v>
      </c>
      <c r="BM751" s="228" t="s">
        <v>8404</v>
      </c>
    </row>
    <row r="752" s="2" customFormat="1" ht="33" customHeight="1">
      <c r="A752" s="40"/>
      <c r="B752" s="41"/>
      <c r="C752" s="217" t="s">
        <v>845</v>
      </c>
      <c r="D752" s="217" t="s">
        <v>254</v>
      </c>
      <c r="E752" s="218" t="s">
        <v>969</v>
      </c>
      <c r="F752" s="219" t="s">
        <v>970</v>
      </c>
      <c r="G752" s="220" t="s">
        <v>187</v>
      </c>
      <c r="H752" s="221">
        <v>49.818199999999997</v>
      </c>
      <c r="I752" s="222"/>
      <c r="J752" s="223">
        <f>ROUND(I752*H752,2)</f>
        <v>0</v>
      </c>
      <c r="K752" s="219" t="s">
        <v>257</v>
      </c>
      <c r="L752" s="46"/>
      <c r="M752" s="224" t="s">
        <v>19</v>
      </c>
      <c r="N752" s="225" t="s">
        <v>40</v>
      </c>
      <c r="O752" s="86"/>
      <c r="P752" s="226">
        <f>O752*H752</f>
        <v>0</v>
      </c>
      <c r="Q752" s="226">
        <v>0.0080000000000000002</v>
      </c>
      <c r="R752" s="226">
        <f>Q752*H752</f>
        <v>0.3985456</v>
      </c>
      <c r="S752" s="226">
        <v>0</v>
      </c>
      <c r="T752" s="227">
        <f>S752*H752</f>
        <v>0</v>
      </c>
      <c r="U752" s="40"/>
      <c r="V752" s="40"/>
      <c r="W752" s="40"/>
      <c r="X752" s="40"/>
      <c r="Y752" s="40"/>
      <c r="Z752" s="40"/>
      <c r="AA752" s="40"/>
      <c r="AB752" s="40"/>
      <c r="AC752" s="40"/>
      <c r="AD752" s="40"/>
      <c r="AE752" s="40"/>
      <c r="AR752" s="228" t="s">
        <v>258</v>
      </c>
      <c r="AT752" s="228" t="s">
        <v>254</v>
      </c>
      <c r="AU752" s="228" t="s">
        <v>78</v>
      </c>
      <c r="AY752" s="19" t="s">
        <v>252</v>
      </c>
      <c r="BE752" s="229">
        <f>IF(N752="základní",J752,0)</f>
        <v>0</v>
      </c>
      <c r="BF752" s="229">
        <f>IF(N752="snížená",J752,0)</f>
        <v>0</v>
      </c>
      <c r="BG752" s="229">
        <f>IF(N752="zákl. přenesená",J752,0)</f>
        <v>0</v>
      </c>
      <c r="BH752" s="229">
        <f>IF(N752="sníž. přenesená",J752,0)</f>
        <v>0</v>
      </c>
      <c r="BI752" s="229">
        <f>IF(N752="nulová",J752,0)</f>
        <v>0</v>
      </c>
      <c r="BJ752" s="19" t="s">
        <v>76</v>
      </c>
      <c r="BK752" s="229">
        <f>ROUND(I752*H752,2)</f>
        <v>0</v>
      </c>
      <c r="BL752" s="19" t="s">
        <v>258</v>
      </c>
      <c r="BM752" s="228" t="s">
        <v>8405</v>
      </c>
    </row>
    <row r="753" s="2" customFormat="1">
      <c r="A753" s="40"/>
      <c r="B753" s="41"/>
      <c r="C753" s="42"/>
      <c r="D753" s="230" t="s">
        <v>260</v>
      </c>
      <c r="E753" s="42"/>
      <c r="F753" s="231" t="s">
        <v>972</v>
      </c>
      <c r="G753" s="42"/>
      <c r="H753" s="42"/>
      <c r="I753" s="232"/>
      <c r="J753" s="42"/>
      <c r="K753" s="42"/>
      <c r="L753" s="46"/>
      <c r="M753" s="233"/>
      <c r="N753" s="234"/>
      <c r="O753" s="86"/>
      <c r="P753" s="86"/>
      <c r="Q753" s="86"/>
      <c r="R753" s="86"/>
      <c r="S753" s="86"/>
      <c r="T753" s="87"/>
      <c r="U753" s="40"/>
      <c r="V753" s="40"/>
      <c r="W753" s="40"/>
      <c r="X753" s="40"/>
      <c r="Y753" s="40"/>
      <c r="Z753" s="40"/>
      <c r="AA753" s="40"/>
      <c r="AB753" s="40"/>
      <c r="AC753" s="40"/>
      <c r="AD753" s="40"/>
      <c r="AE753" s="40"/>
      <c r="AT753" s="19" t="s">
        <v>260</v>
      </c>
      <c r="AU753" s="19" t="s">
        <v>78</v>
      </c>
    </row>
    <row r="754" s="2" customFormat="1">
      <c r="A754" s="40"/>
      <c r="B754" s="41"/>
      <c r="C754" s="42"/>
      <c r="D754" s="237" t="s">
        <v>963</v>
      </c>
      <c r="E754" s="42"/>
      <c r="F754" s="289" t="s">
        <v>973</v>
      </c>
      <c r="G754" s="42"/>
      <c r="H754" s="42"/>
      <c r="I754" s="232"/>
      <c r="J754" s="42"/>
      <c r="K754" s="42"/>
      <c r="L754" s="46"/>
      <c r="M754" s="233"/>
      <c r="N754" s="234"/>
      <c r="O754" s="86"/>
      <c r="P754" s="86"/>
      <c r="Q754" s="86"/>
      <c r="R754" s="86"/>
      <c r="S754" s="86"/>
      <c r="T754" s="87"/>
      <c r="U754" s="40"/>
      <c r="V754" s="40"/>
      <c r="W754" s="40"/>
      <c r="X754" s="40"/>
      <c r="Y754" s="40"/>
      <c r="Z754" s="40"/>
      <c r="AA754" s="40"/>
      <c r="AB754" s="40"/>
      <c r="AC754" s="40"/>
      <c r="AD754" s="40"/>
      <c r="AE754" s="40"/>
      <c r="AT754" s="19" t="s">
        <v>963</v>
      </c>
      <c r="AU754" s="19" t="s">
        <v>78</v>
      </c>
    </row>
    <row r="755" s="2" customFormat="1" ht="33" customHeight="1">
      <c r="A755" s="40"/>
      <c r="B755" s="41"/>
      <c r="C755" s="217" t="s">
        <v>850</v>
      </c>
      <c r="D755" s="217" t="s">
        <v>254</v>
      </c>
      <c r="E755" s="218" t="s">
        <v>974</v>
      </c>
      <c r="F755" s="219" t="s">
        <v>975</v>
      </c>
      <c r="G755" s="220" t="s">
        <v>187</v>
      </c>
      <c r="H755" s="221">
        <v>49.818199999999997</v>
      </c>
      <c r="I755" s="222"/>
      <c r="J755" s="223">
        <f>ROUND(I755*H755,2)</f>
        <v>0</v>
      </c>
      <c r="K755" s="219" t="s">
        <v>257</v>
      </c>
      <c r="L755" s="46"/>
      <c r="M755" s="224" t="s">
        <v>19</v>
      </c>
      <c r="N755" s="225" t="s">
        <v>40</v>
      </c>
      <c r="O755" s="86"/>
      <c r="P755" s="226">
        <f>O755*H755</f>
        <v>0</v>
      </c>
      <c r="Q755" s="226">
        <v>0.016199999999999999</v>
      </c>
      <c r="R755" s="226">
        <f>Q755*H755</f>
        <v>0.80705483999999994</v>
      </c>
      <c r="S755" s="226">
        <v>0</v>
      </c>
      <c r="T755" s="227">
        <f>S755*H755</f>
        <v>0</v>
      </c>
      <c r="U755" s="40"/>
      <c r="V755" s="40"/>
      <c r="W755" s="40"/>
      <c r="X755" s="40"/>
      <c r="Y755" s="40"/>
      <c r="Z755" s="40"/>
      <c r="AA755" s="40"/>
      <c r="AB755" s="40"/>
      <c r="AC755" s="40"/>
      <c r="AD755" s="40"/>
      <c r="AE755" s="40"/>
      <c r="AR755" s="228" t="s">
        <v>258</v>
      </c>
      <c r="AT755" s="228" t="s">
        <v>254</v>
      </c>
      <c r="AU755" s="228" t="s">
        <v>78</v>
      </c>
      <c r="AY755" s="19" t="s">
        <v>252</v>
      </c>
      <c r="BE755" s="229">
        <f>IF(N755="základní",J755,0)</f>
        <v>0</v>
      </c>
      <c r="BF755" s="229">
        <f>IF(N755="snížená",J755,0)</f>
        <v>0</v>
      </c>
      <c r="BG755" s="229">
        <f>IF(N755="zákl. přenesená",J755,0)</f>
        <v>0</v>
      </c>
      <c r="BH755" s="229">
        <f>IF(N755="sníž. přenesená",J755,0)</f>
        <v>0</v>
      </c>
      <c r="BI755" s="229">
        <f>IF(N755="nulová",J755,0)</f>
        <v>0</v>
      </c>
      <c r="BJ755" s="19" t="s">
        <v>76</v>
      </c>
      <c r="BK755" s="229">
        <f>ROUND(I755*H755,2)</f>
        <v>0</v>
      </c>
      <c r="BL755" s="19" t="s">
        <v>258</v>
      </c>
      <c r="BM755" s="228" t="s">
        <v>8406</v>
      </c>
    </row>
    <row r="756" s="2" customFormat="1">
      <c r="A756" s="40"/>
      <c r="B756" s="41"/>
      <c r="C756" s="42"/>
      <c r="D756" s="230" t="s">
        <v>260</v>
      </c>
      <c r="E756" s="42"/>
      <c r="F756" s="231" t="s">
        <v>977</v>
      </c>
      <c r="G756" s="42"/>
      <c r="H756" s="42"/>
      <c r="I756" s="232"/>
      <c r="J756" s="42"/>
      <c r="K756" s="42"/>
      <c r="L756" s="46"/>
      <c r="M756" s="233"/>
      <c r="N756" s="234"/>
      <c r="O756" s="86"/>
      <c r="P756" s="86"/>
      <c r="Q756" s="86"/>
      <c r="R756" s="86"/>
      <c r="S756" s="86"/>
      <c r="T756" s="87"/>
      <c r="U756" s="40"/>
      <c r="V756" s="40"/>
      <c r="W756" s="40"/>
      <c r="X756" s="40"/>
      <c r="Y756" s="40"/>
      <c r="Z756" s="40"/>
      <c r="AA756" s="40"/>
      <c r="AB756" s="40"/>
      <c r="AC756" s="40"/>
      <c r="AD756" s="40"/>
      <c r="AE756" s="40"/>
      <c r="AT756" s="19" t="s">
        <v>260</v>
      </c>
      <c r="AU756" s="19" t="s">
        <v>78</v>
      </c>
    </row>
    <row r="757" s="2" customFormat="1" ht="37.8" customHeight="1">
      <c r="A757" s="40"/>
      <c r="B757" s="41"/>
      <c r="C757" s="217" t="s">
        <v>855</v>
      </c>
      <c r="D757" s="217" t="s">
        <v>254</v>
      </c>
      <c r="E757" s="218" t="s">
        <v>979</v>
      </c>
      <c r="F757" s="219" t="s">
        <v>980</v>
      </c>
      <c r="G757" s="220" t="s">
        <v>187</v>
      </c>
      <c r="H757" s="221">
        <v>99.636399999999995</v>
      </c>
      <c r="I757" s="222"/>
      <c r="J757" s="223">
        <f>ROUND(I757*H757,2)</f>
        <v>0</v>
      </c>
      <c r="K757" s="219" t="s">
        <v>257</v>
      </c>
      <c r="L757" s="46"/>
      <c r="M757" s="224" t="s">
        <v>19</v>
      </c>
      <c r="N757" s="225" t="s">
        <v>40</v>
      </c>
      <c r="O757" s="86"/>
      <c r="P757" s="226">
        <f>O757*H757</f>
        <v>0</v>
      </c>
      <c r="Q757" s="226">
        <v>0.0054000000000000003</v>
      </c>
      <c r="R757" s="226">
        <f>Q757*H757</f>
        <v>0.53803656</v>
      </c>
      <c r="S757" s="226">
        <v>0</v>
      </c>
      <c r="T757" s="227">
        <f>S757*H757</f>
        <v>0</v>
      </c>
      <c r="U757" s="40"/>
      <c r="V757" s="40"/>
      <c r="W757" s="40"/>
      <c r="X757" s="40"/>
      <c r="Y757" s="40"/>
      <c r="Z757" s="40"/>
      <c r="AA757" s="40"/>
      <c r="AB757" s="40"/>
      <c r="AC757" s="40"/>
      <c r="AD757" s="40"/>
      <c r="AE757" s="40"/>
      <c r="AR757" s="228" t="s">
        <v>258</v>
      </c>
      <c r="AT757" s="228" t="s">
        <v>254</v>
      </c>
      <c r="AU757" s="228" t="s">
        <v>78</v>
      </c>
      <c r="AY757" s="19" t="s">
        <v>252</v>
      </c>
      <c r="BE757" s="229">
        <f>IF(N757="základní",J757,0)</f>
        <v>0</v>
      </c>
      <c r="BF757" s="229">
        <f>IF(N757="snížená",J757,0)</f>
        <v>0</v>
      </c>
      <c r="BG757" s="229">
        <f>IF(N757="zákl. přenesená",J757,0)</f>
        <v>0</v>
      </c>
      <c r="BH757" s="229">
        <f>IF(N757="sníž. přenesená",J757,0)</f>
        <v>0</v>
      </c>
      <c r="BI757" s="229">
        <f>IF(N757="nulová",J757,0)</f>
        <v>0</v>
      </c>
      <c r="BJ757" s="19" t="s">
        <v>76</v>
      </c>
      <c r="BK757" s="229">
        <f>ROUND(I757*H757,2)</f>
        <v>0</v>
      </c>
      <c r="BL757" s="19" t="s">
        <v>258</v>
      </c>
      <c r="BM757" s="228" t="s">
        <v>8407</v>
      </c>
    </row>
    <row r="758" s="2" customFormat="1">
      <c r="A758" s="40"/>
      <c r="B758" s="41"/>
      <c r="C758" s="42"/>
      <c r="D758" s="230" t="s">
        <v>260</v>
      </c>
      <c r="E758" s="42"/>
      <c r="F758" s="231" t="s">
        <v>982</v>
      </c>
      <c r="G758" s="42"/>
      <c r="H758" s="42"/>
      <c r="I758" s="232"/>
      <c r="J758" s="42"/>
      <c r="K758" s="42"/>
      <c r="L758" s="46"/>
      <c r="M758" s="233"/>
      <c r="N758" s="234"/>
      <c r="O758" s="86"/>
      <c r="P758" s="86"/>
      <c r="Q758" s="86"/>
      <c r="R758" s="86"/>
      <c r="S758" s="86"/>
      <c r="T758" s="87"/>
      <c r="U758" s="40"/>
      <c r="V758" s="40"/>
      <c r="W758" s="40"/>
      <c r="X758" s="40"/>
      <c r="Y758" s="40"/>
      <c r="Z758" s="40"/>
      <c r="AA758" s="40"/>
      <c r="AB758" s="40"/>
      <c r="AC758" s="40"/>
      <c r="AD758" s="40"/>
      <c r="AE758" s="40"/>
      <c r="AT758" s="19" t="s">
        <v>260</v>
      </c>
      <c r="AU758" s="19" t="s">
        <v>78</v>
      </c>
    </row>
    <row r="759" s="2" customFormat="1">
      <c r="A759" s="40"/>
      <c r="B759" s="41"/>
      <c r="C759" s="42"/>
      <c r="D759" s="237" t="s">
        <v>963</v>
      </c>
      <c r="E759" s="42"/>
      <c r="F759" s="289" t="s">
        <v>8408</v>
      </c>
      <c r="G759" s="42"/>
      <c r="H759" s="42"/>
      <c r="I759" s="232"/>
      <c r="J759" s="42"/>
      <c r="K759" s="42"/>
      <c r="L759" s="46"/>
      <c r="M759" s="233"/>
      <c r="N759" s="234"/>
      <c r="O759" s="86"/>
      <c r="P759" s="86"/>
      <c r="Q759" s="86"/>
      <c r="R759" s="86"/>
      <c r="S759" s="86"/>
      <c r="T759" s="87"/>
      <c r="U759" s="40"/>
      <c r="V759" s="40"/>
      <c r="W759" s="40"/>
      <c r="X759" s="40"/>
      <c r="Y759" s="40"/>
      <c r="Z759" s="40"/>
      <c r="AA759" s="40"/>
      <c r="AB759" s="40"/>
      <c r="AC759" s="40"/>
      <c r="AD759" s="40"/>
      <c r="AE759" s="40"/>
      <c r="AT759" s="19" t="s">
        <v>963</v>
      </c>
      <c r="AU759" s="19" t="s">
        <v>78</v>
      </c>
    </row>
    <row r="760" s="14" customFormat="1">
      <c r="A760" s="14"/>
      <c r="B760" s="246"/>
      <c r="C760" s="247"/>
      <c r="D760" s="237" t="s">
        <v>262</v>
      </c>
      <c r="E760" s="247"/>
      <c r="F760" s="249" t="s">
        <v>8409</v>
      </c>
      <c r="G760" s="247"/>
      <c r="H760" s="250">
        <v>99.636399999999995</v>
      </c>
      <c r="I760" s="251"/>
      <c r="J760" s="247"/>
      <c r="K760" s="247"/>
      <c r="L760" s="252"/>
      <c r="M760" s="253"/>
      <c r="N760" s="254"/>
      <c r="O760" s="254"/>
      <c r="P760" s="254"/>
      <c r="Q760" s="254"/>
      <c r="R760" s="254"/>
      <c r="S760" s="254"/>
      <c r="T760" s="255"/>
      <c r="U760" s="14"/>
      <c r="V760" s="14"/>
      <c r="W760" s="14"/>
      <c r="X760" s="14"/>
      <c r="Y760" s="14"/>
      <c r="Z760" s="14"/>
      <c r="AA760" s="14"/>
      <c r="AB760" s="14"/>
      <c r="AC760" s="14"/>
      <c r="AD760" s="14"/>
      <c r="AE760" s="14"/>
      <c r="AT760" s="256" t="s">
        <v>262</v>
      </c>
      <c r="AU760" s="256" t="s">
        <v>78</v>
      </c>
      <c r="AV760" s="14" t="s">
        <v>78</v>
      </c>
      <c r="AW760" s="14" t="s">
        <v>4</v>
      </c>
      <c r="AX760" s="14" t="s">
        <v>76</v>
      </c>
      <c r="AY760" s="256" t="s">
        <v>252</v>
      </c>
    </row>
    <row r="761" s="2" customFormat="1" ht="24.15" customHeight="1">
      <c r="A761" s="40"/>
      <c r="B761" s="41"/>
      <c r="C761" s="217" t="s">
        <v>860</v>
      </c>
      <c r="D761" s="217" t="s">
        <v>254</v>
      </c>
      <c r="E761" s="218" t="s">
        <v>985</v>
      </c>
      <c r="F761" s="219" t="s">
        <v>986</v>
      </c>
      <c r="G761" s="220" t="s">
        <v>187</v>
      </c>
      <c r="H761" s="221">
        <v>40.008600000000001</v>
      </c>
      <c r="I761" s="222"/>
      <c r="J761" s="223">
        <f>ROUND(I761*H761,2)</f>
        <v>0</v>
      </c>
      <c r="K761" s="219" t="s">
        <v>257</v>
      </c>
      <c r="L761" s="46"/>
      <c r="M761" s="224" t="s">
        <v>19</v>
      </c>
      <c r="N761" s="225" t="s">
        <v>40</v>
      </c>
      <c r="O761" s="86"/>
      <c r="P761" s="226">
        <f>O761*H761</f>
        <v>0</v>
      </c>
      <c r="Q761" s="226">
        <v>0.0040000000000000001</v>
      </c>
      <c r="R761" s="226">
        <f>Q761*H761</f>
        <v>0.16003440000000002</v>
      </c>
      <c r="S761" s="226">
        <v>0</v>
      </c>
      <c r="T761" s="227">
        <f>S761*H761</f>
        <v>0</v>
      </c>
      <c r="U761" s="40"/>
      <c r="V761" s="40"/>
      <c r="W761" s="40"/>
      <c r="X761" s="40"/>
      <c r="Y761" s="40"/>
      <c r="Z761" s="40"/>
      <c r="AA761" s="40"/>
      <c r="AB761" s="40"/>
      <c r="AC761" s="40"/>
      <c r="AD761" s="40"/>
      <c r="AE761" s="40"/>
      <c r="AR761" s="228" t="s">
        <v>258</v>
      </c>
      <c r="AT761" s="228" t="s">
        <v>254</v>
      </c>
      <c r="AU761" s="228" t="s">
        <v>78</v>
      </c>
      <c r="AY761" s="19" t="s">
        <v>252</v>
      </c>
      <c r="BE761" s="229">
        <f>IF(N761="základní",J761,0)</f>
        <v>0</v>
      </c>
      <c r="BF761" s="229">
        <f>IF(N761="snížená",J761,0)</f>
        <v>0</v>
      </c>
      <c r="BG761" s="229">
        <f>IF(N761="zákl. přenesená",J761,0)</f>
        <v>0</v>
      </c>
      <c r="BH761" s="229">
        <f>IF(N761="sníž. přenesená",J761,0)</f>
        <v>0</v>
      </c>
      <c r="BI761" s="229">
        <f>IF(N761="nulová",J761,0)</f>
        <v>0</v>
      </c>
      <c r="BJ761" s="19" t="s">
        <v>76</v>
      </c>
      <c r="BK761" s="229">
        <f>ROUND(I761*H761,2)</f>
        <v>0</v>
      </c>
      <c r="BL761" s="19" t="s">
        <v>258</v>
      </c>
      <c r="BM761" s="228" t="s">
        <v>8410</v>
      </c>
    </row>
    <row r="762" s="2" customFormat="1">
      <c r="A762" s="40"/>
      <c r="B762" s="41"/>
      <c r="C762" s="42"/>
      <c r="D762" s="230" t="s">
        <v>260</v>
      </c>
      <c r="E762" s="42"/>
      <c r="F762" s="231" t="s">
        <v>988</v>
      </c>
      <c r="G762" s="42"/>
      <c r="H762" s="42"/>
      <c r="I762" s="232"/>
      <c r="J762" s="42"/>
      <c r="K762" s="42"/>
      <c r="L762" s="46"/>
      <c r="M762" s="233"/>
      <c r="N762" s="234"/>
      <c r="O762" s="86"/>
      <c r="P762" s="86"/>
      <c r="Q762" s="86"/>
      <c r="R762" s="86"/>
      <c r="S762" s="86"/>
      <c r="T762" s="87"/>
      <c r="U762" s="40"/>
      <c r="V762" s="40"/>
      <c r="W762" s="40"/>
      <c r="X762" s="40"/>
      <c r="Y762" s="40"/>
      <c r="Z762" s="40"/>
      <c r="AA762" s="40"/>
      <c r="AB762" s="40"/>
      <c r="AC762" s="40"/>
      <c r="AD762" s="40"/>
      <c r="AE762" s="40"/>
      <c r="AT762" s="19" t="s">
        <v>260</v>
      </c>
      <c r="AU762" s="19" t="s">
        <v>78</v>
      </c>
    </row>
    <row r="763" s="13" customFormat="1">
      <c r="A763" s="13"/>
      <c r="B763" s="235"/>
      <c r="C763" s="236"/>
      <c r="D763" s="237" t="s">
        <v>262</v>
      </c>
      <c r="E763" s="238" t="s">
        <v>19</v>
      </c>
      <c r="F763" s="239" t="s">
        <v>8411</v>
      </c>
      <c r="G763" s="236"/>
      <c r="H763" s="238" t="s">
        <v>19</v>
      </c>
      <c r="I763" s="240"/>
      <c r="J763" s="236"/>
      <c r="K763" s="236"/>
      <c r="L763" s="241"/>
      <c r="M763" s="242"/>
      <c r="N763" s="243"/>
      <c r="O763" s="243"/>
      <c r="P763" s="243"/>
      <c r="Q763" s="243"/>
      <c r="R763" s="243"/>
      <c r="S763" s="243"/>
      <c r="T763" s="244"/>
      <c r="U763" s="13"/>
      <c r="V763" s="13"/>
      <c r="W763" s="13"/>
      <c r="X763" s="13"/>
      <c r="Y763" s="13"/>
      <c r="Z763" s="13"/>
      <c r="AA763" s="13"/>
      <c r="AB763" s="13"/>
      <c r="AC763" s="13"/>
      <c r="AD763" s="13"/>
      <c r="AE763" s="13"/>
      <c r="AT763" s="245" t="s">
        <v>262</v>
      </c>
      <c r="AU763" s="245" t="s">
        <v>78</v>
      </c>
      <c r="AV763" s="13" t="s">
        <v>76</v>
      </c>
      <c r="AW763" s="13" t="s">
        <v>31</v>
      </c>
      <c r="AX763" s="13" t="s">
        <v>69</v>
      </c>
      <c r="AY763" s="245" t="s">
        <v>252</v>
      </c>
    </row>
    <row r="764" s="13" customFormat="1">
      <c r="A764" s="13"/>
      <c r="B764" s="235"/>
      <c r="C764" s="236"/>
      <c r="D764" s="237" t="s">
        <v>262</v>
      </c>
      <c r="E764" s="238" t="s">
        <v>19</v>
      </c>
      <c r="F764" s="239" t="s">
        <v>8412</v>
      </c>
      <c r="G764" s="236"/>
      <c r="H764" s="238" t="s">
        <v>19</v>
      </c>
      <c r="I764" s="240"/>
      <c r="J764" s="236"/>
      <c r="K764" s="236"/>
      <c r="L764" s="241"/>
      <c r="M764" s="242"/>
      <c r="N764" s="243"/>
      <c r="O764" s="243"/>
      <c r="P764" s="243"/>
      <c r="Q764" s="243"/>
      <c r="R764" s="243"/>
      <c r="S764" s="243"/>
      <c r="T764" s="244"/>
      <c r="U764" s="13"/>
      <c r="V764" s="13"/>
      <c r="W764" s="13"/>
      <c r="X764" s="13"/>
      <c r="Y764" s="13"/>
      <c r="Z764" s="13"/>
      <c r="AA764" s="13"/>
      <c r="AB764" s="13"/>
      <c r="AC764" s="13"/>
      <c r="AD764" s="13"/>
      <c r="AE764" s="13"/>
      <c r="AT764" s="245" t="s">
        <v>262</v>
      </c>
      <c r="AU764" s="245" t="s">
        <v>78</v>
      </c>
      <c r="AV764" s="13" t="s">
        <v>76</v>
      </c>
      <c r="AW764" s="13" t="s">
        <v>31</v>
      </c>
      <c r="AX764" s="13" t="s">
        <v>69</v>
      </c>
      <c r="AY764" s="245" t="s">
        <v>252</v>
      </c>
    </row>
    <row r="765" s="13" customFormat="1">
      <c r="A765" s="13"/>
      <c r="B765" s="235"/>
      <c r="C765" s="236"/>
      <c r="D765" s="237" t="s">
        <v>262</v>
      </c>
      <c r="E765" s="238" t="s">
        <v>19</v>
      </c>
      <c r="F765" s="239" t="s">
        <v>8395</v>
      </c>
      <c r="G765" s="236"/>
      <c r="H765" s="238" t="s">
        <v>19</v>
      </c>
      <c r="I765" s="240"/>
      <c r="J765" s="236"/>
      <c r="K765" s="236"/>
      <c r="L765" s="241"/>
      <c r="M765" s="242"/>
      <c r="N765" s="243"/>
      <c r="O765" s="243"/>
      <c r="P765" s="243"/>
      <c r="Q765" s="243"/>
      <c r="R765" s="243"/>
      <c r="S765" s="243"/>
      <c r="T765" s="244"/>
      <c r="U765" s="13"/>
      <c r="V765" s="13"/>
      <c r="W765" s="13"/>
      <c r="X765" s="13"/>
      <c r="Y765" s="13"/>
      <c r="Z765" s="13"/>
      <c r="AA765" s="13"/>
      <c r="AB765" s="13"/>
      <c r="AC765" s="13"/>
      <c r="AD765" s="13"/>
      <c r="AE765" s="13"/>
      <c r="AT765" s="245" t="s">
        <v>262</v>
      </c>
      <c r="AU765" s="245" t="s">
        <v>78</v>
      </c>
      <c r="AV765" s="13" t="s">
        <v>76</v>
      </c>
      <c r="AW765" s="13" t="s">
        <v>31</v>
      </c>
      <c r="AX765" s="13" t="s">
        <v>69</v>
      </c>
      <c r="AY765" s="245" t="s">
        <v>252</v>
      </c>
    </row>
    <row r="766" s="14" customFormat="1">
      <c r="A766" s="14"/>
      <c r="B766" s="246"/>
      <c r="C766" s="247"/>
      <c r="D766" s="237" t="s">
        <v>262</v>
      </c>
      <c r="E766" s="248" t="s">
        <v>19</v>
      </c>
      <c r="F766" s="249" t="s">
        <v>8342</v>
      </c>
      <c r="G766" s="247"/>
      <c r="H766" s="250">
        <v>1.3799999999999999</v>
      </c>
      <c r="I766" s="251"/>
      <c r="J766" s="247"/>
      <c r="K766" s="247"/>
      <c r="L766" s="252"/>
      <c r="M766" s="253"/>
      <c r="N766" s="254"/>
      <c r="O766" s="254"/>
      <c r="P766" s="254"/>
      <c r="Q766" s="254"/>
      <c r="R766" s="254"/>
      <c r="S766" s="254"/>
      <c r="T766" s="255"/>
      <c r="U766" s="14"/>
      <c r="V766" s="14"/>
      <c r="W766" s="14"/>
      <c r="X766" s="14"/>
      <c r="Y766" s="14"/>
      <c r="Z766" s="14"/>
      <c r="AA766" s="14"/>
      <c r="AB766" s="14"/>
      <c r="AC766" s="14"/>
      <c r="AD766" s="14"/>
      <c r="AE766" s="14"/>
      <c r="AT766" s="256" t="s">
        <v>262</v>
      </c>
      <c r="AU766" s="256" t="s">
        <v>78</v>
      </c>
      <c r="AV766" s="14" t="s">
        <v>78</v>
      </c>
      <c r="AW766" s="14" t="s">
        <v>31</v>
      </c>
      <c r="AX766" s="14" t="s">
        <v>69</v>
      </c>
      <c r="AY766" s="256" t="s">
        <v>252</v>
      </c>
    </row>
    <row r="767" s="14" customFormat="1">
      <c r="A767" s="14"/>
      <c r="B767" s="246"/>
      <c r="C767" s="247"/>
      <c r="D767" s="237" t="s">
        <v>262</v>
      </c>
      <c r="E767" s="248" t="s">
        <v>19</v>
      </c>
      <c r="F767" s="249" t="s">
        <v>8343</v>
      </c>
      <c r="G767" s="247"/>
      <c r="H767" s="250">
        <v>11.465500000000001</v>
      </c>
      <c r="I767" s="251"/>
      <c r="J767" s="247"/>
      <c r="K767" s="247"/>
      <c r="L767" s="252"/>
      <c r="M767" s="253"/>
      <c r="N767" s="254"/>
      <c r="O767" s="254"/>
      <c r="P767" s="254"/>
      <c r="Q767" s="254"/>
      <c r="R767" s="254"/>
      <c r="S767" s="254"/>
      <c r="T767" s="255"/>
      <c r="U767" s="14"/>
      <c r="V767" s="14"/>
      <c r="W767" s="14"/>
      <c r="X767" s="14"/>
      <c r="Y767" s="14"/>
      <c r="Z767" s="14"/>
      <c r="AA767" s="14"/>
      <c r="AB767" s="14"/>
      <c r="AC767" s="14"/>
      <c r="AD767" s="14"/>
      <c r="AE767" s="14"/>
      <c r="AT767" s="256" t="s">
        <v>262</v>
      </c>
      <c r="AU767" s="256" t="s">
        <v>78</v>
      </c>
      <c r="AV767" s="14" t="s">
        <v>78</v>
      </c>
      <c r="AW767" s="14" t="s">
        <v>31</v>
      </c>
      <c r="AX767" s="14" t="s">
        <v>69</v>
      </c>
      <c r="AY767" s="256" t="s">
        <v>252</v>
      </c>
    </row>
    <row r="768" s="14" customFormat="1">
      <c r="A768" s="14"/>
      <c r="B768" s="246"/>
      <c r="C768" s="247"/>
      <c r="D768" s="237" t="s">
        <v>262</v>
      </c>
      <c r="E768" s="248" t="s">
        <v>19</v>
      </c>
      <c r="F768" s="249" t="s">
        <v>8399</v>
      </c>
      <c r="G768" s="247"/>
      <c r="H768" s="250">
        <v>6.2789999999999999</v>
      </c>
      <c r="I768" s="251"/>
      <c r="J768" s="247"/>
      <c r="K768" s="247"/>
      <c r="L768" s="252"/>
      <c r="M768" s="253"/>
      <c r="N768" s="254"/>
      <c r="O768" s="254"/>
      <c r="P768" s="254"/>
      <c r="Q768" s="254"/>
      <c r="R768" s="254"/>
      <c r="S768" s="254"/>
      <c r="T768" s="255"/>
      <c r="U768" s="14"/>
      <c r="V768" s="14"/>
      <c r="W768" s="14"/>
      <c r="X768" s="14"/>
      <c r="Y768" s="14"/>
      <c r="Z768" s="14"/>
      <c r="AA768" s="14"/>
      <c r="AB768" s="14"/>
      <c r="AC768" s="14"/>
      <c r="AD768" s="14"/>
      <c r="AE768" s="14"/>
      <c r="AT768" s="256" t="s">
        <v>262</v>
      </c>
      <c r="AU768" s="256" t="s">
        <v>78</v>
      </c>
      <c r="AV768" s="14" t="s">
        <v>78</v>
      </c>
      <c r="AW768" s="14" t="s">
        <v>31</v>
      </c>
      <c r="AX768" s="14" t="s">
        <v>69</v>
      </c>
      <c r="AY768" s="256" t="s">
        <v>252</v>
      </c>
    </row>
    <row r="769" s="14" customFormat="1">
      <c r="A769" s="14"/>
      <c r="B769" s="246"/>
      <c r="C769" s="247"/>
      <c r="D769" s="237" t="s">
        <v>262</v>
      </c>
      <c r="E769" s="248" t="s">
        <v>19</v>
      </c>
      <c r="F769" s="249" t="s">
        <v>8345</v>
      </c>
      <c r="G769" s="247"/>
      <c r="H769" s="250">
        <v>0.36799999999999999</v>
      </c>
      <c r="I769" s="251"/>
      <c r="J769" s="247"/>
      <c r="K769" s="247"/>
      <c r="L769" s="252"/>
      <c r="M769" s="253"/>
      <c r="N769" s="254"/>
      <c r="O769" s="254"/>
      <c r="P769" s="254"/>
      <c r="Q769" s="254"/>
      <c r="R769" s="254"/>
      <c r="S769" s="254"/>
      <c r="T769" s="255"/>
      <c r="U769" s="14"/>
      <c r="V769" s="14"/>
      <c r="W769" s="14"/>
      <c r="X769" s="14"/>
      <c r="Y769" s="14"/>
      <c r="Z769" s="14"/>
      <c r="AA769" s="14"/>
      <c r="AB769" s="14"/>
      <c r="AC769" s="14"/>
      <c r="AD769" s="14"/>
      <c r="AE769" s="14"/>
      <c r="AT769" s="256" t="s">
        <v>262</v>
      </c>
      <c r="AU769" s="256" t="s">
        <v>78</v>
      </c>
      <c r="AV769" s="14" t="s">
        <v>78</v>
      </c>
      <c r="AW769" s="14" t="s">
        <v>31</v>
      </c>
      <c r="AX769" s="14" t="s">
        <v>69</v>
      </c>
      <c r="AY769" s="256" t="s">
        <v>252</v>
      </c>
    </row>
    <row r="770" s="14" customFormat="1">
      <c r="A770" s="14"/>
      <c r="B770" s="246"/>
      <c r="C770" s="247"/>
      <c r="D770" s="237" t="s">
        <v>262</v>
      </c>
      <c r="E770" s="248" t="s">
        <v>19</v>
      </c>
      <c r="F770" s="249" t="s">
        <v>8346</v>
      </c>
      <c r="G770" s="247"/>
      <c r="H770" s="250">
        <v>1.3857999999999999</v>
      </c>
      <c r="I770" s="251"/>
      <c r="J770" s="247"/>
      <c r="K770" s="247"/>
      <c r="L770" s="252"/>
      <c r="M770" s="253"/>
      <c r="N770" s="254"/>
      <c r="O770" s="254"/>
      <c r="P770" s="254"/>
      <c r="Q770" s="254"/>
      <c r="R770" s="254"/>
      <c r="S770" s="254"/>
      <c r="T770" s="255"/>
      <c r="U770" s="14"/>
      <c r="V770" s="14"/>
      <c r="W770" s="14"/>
      <c r="X770" s="14"/>
      <c r="Y770" s="14"/>
      <c r="Z770" s="14"/>
      <c r="AA770" s="14"/>
      <c r="AB770" s="14"/>
      <c r="AC770" s="14"/>
      <c r="AD770" s="14"/>
      <c r="AE770" s="14"/>
      <c r="AT770" s="256" t="s">
        <v>262</v>
      </c>
      <c r="AU770" s="256" t="s">
        <v>78</v>
      </c>
      <c r="AV770" s="14" t="s">
        <v>78</v>
      </c>
      <c r="AW770" s="14" t="s">
        <v>31</v>
      </c>
      <c r="AX770" s="14" t="s">
        <v>69</v>
      </c>
      <c r="AY770" s="256" t="s">
        <v>252</v>
      </c>
    </row>
    <row r="771" s="14" customFormat="1">
      <c r="A771" s="14"/>
      <c r="B771" s="246"/>
      <c r="C771" s="247"/>
      <c r="D771" s="237" t="s">
        <v>262</v>
      </c>
      <c r="E771" s="248" t="s">
        <v>19</v>
      </c>
      <c r="F771" s="249" t="s">
        <v>8347</v>
      </c>
      <c r="G771" s="247"/>
      <c r="H771" s="250">
        <v>1.3973</v>
      </c>
      <c r="I771" s="251"/>
      <c r="J771" s="247"/>
      <c r="K771" s="247"/>
      <c r="L771" s="252"/>
      <c r="M771" s="253"/>
      <c r="N771" s="254"/>
      <c r="O771" s="254"/>
      <c r="P771" s="254"/>
      <c r="Q771" s="254"/>
      <c r="R771" s="254"/>
      <c r="S771" s="254"/>
      <c r="T771" s="255"/>
      <c r="U771" s="14"/>
      <c r="V771" s="14"/>
      <c r="W771" s="14"/>
      <c r="X771" s="14"/>
      <c r="Y771" s="14"/>
      <c r="Z771" s="14"/>
      <c r="AA771" s="14"/>
      <c r="AB771" s="14"/>
      <c r="AC771" s="14"/>
      <c r="AD771" s="14"/>
      <c r="AE771" s="14"/>
      <c r="AT771" s="256" t="s">
        <v>262</v>
      </c>
      <c r="AU771" s="256" t="s">
        <v>78</v>
      </c>
      <c r="AV771" s="14" t="s">
        <v>78</v>
      </c>
      <c r="AW771" s="14" t="s">
        <v>31</v>
      </c>
      <c r="AX771" s="14" t="s">
        <v>69</v>
      </c>
      <c r="AY771" s="256" t="s">
        <v>252</v>
      </c>
    </row>
    <row r="772" s="14" customFormat="1">
      <c r="A772" s="14"/>
      <c r="B772" s="246"/>
      <c r="C772" s="247"/>
      <c r="D772" s="237" t="s">
        <v>262</v>
      </c>
      <c r="E772" s="248" t="s">
        <v>19</v>
      </c>
      <c r="F772" s="249" t="s">
        <v>8348</v>
      </c>
      <c r="G772" s="247"/>
      <c r="H772" s="250">
        <v>4.8875000000000002</v>
      </c>
      <c r="I772" s="251"/>
      <c r="J772" s="247"/>
      <c r="K772" s="247"/>
      <c r="L772" s="252"/>
      <c r="M772" s="253"/>
      <c r="N772" s="254"/>
      <c r="O772" s="254"/>
      <c r="P772" s="254"/>
      <c r="Q772" s="254"/>
      <c r="R772" s="254"/>
      <c r="S772" s="254"/>
      <c r="T772" s="255"/>
      <c r="U772" s="14"/>
      <c r="V772" s="14"/>
      <c r="W772" s="14"/>
      <c r="X772" s="14"/>
      <c r="Y772" s="14"/>
      <c r="Z772" s="14"/>
      <c r="AA772" s="14"/>
      <c r="AB772" s="14"/>
      <c r="AC772" s="14"/>
      <c r="AD772" s="14"/>
      <c r="AE772" s="14"/>
      <c r="AT772" s="256" t="s">
        <v>262</v>
      </c>
      <c r="AU772" s="256" t="s">
        <v>78</v>
      </c>
      <c r="AV772" s="14" t="s">
        <v>78</v>
      </c>
      <c r="AW772" s="14" t="s">
        <v>31</v>
      </c>
      <c r="AX772" s="14" t="s">
        <v>69</v>
      </c>
      <c r="AY772" s="256" t="s">
        <v>252</v>
      </c>
    </row>
    <row r="773" s="14" customFormat="1">
      <c r="A773" s="14"/>
      <c r="B773" s="246"/>
      <c r="C773" s="247"/>
      <c r="D773" s="237" t="s">
        <v>262</v>
      </c>
      <c r="E773" s="248" t="s">
        <v>19</v>
      </c>
      <c r="F773" s="249" t="s">
        <v>8349</v>
      </c>
      <c r="G773" s="247"/>
      <c r="H773" s="250">
        <v>11.465500000000001</v>
      </c>
      <c r="I773" s="251"/>
      <c r="J773" s="247"/>
      <c r="K773" s="247"/>
      <c r="L773" s="252"/>
      <c r="M773" s="253"/>
      <c r="N773" s="254"/>
      <c r="O773" s="254"/>
      <c r="P773" s="254"/>
      <c r="Q773" s="254"/>
      <c r="R773" s="254"/>
      <c r="S773" s="254"/>
      <c r="T773" s="255"/>
      <c r="U773" s="14"/>
      <c r="V773" s="14"/>
      <c r="W773" s="14"/>
      <c r="X773" s="14"/>
      <c r="Y773" s="14"/>
      <c r="Z773" s="14"/>
      <c r="AA773" s="14"/>
      <c r="AB773" s="14"/>
      <c r="AC773" s="14"/>
      <c r="AD773" s="14"/>
      <c r="AE773" s="14"/>
      <c r="AT773" s="256" t="s">
        <v>262</v>
      </c>
      <c r="AU773" s="256" t="s">
        <v>78</v>
      </c>
      <c r="AV773" s="14" t="s">
        <v>78</v>
      </c>
      <c r="AW773" s="14" t="s">
        <v>31</v>
      </c>
      <c r="AX773" s="14" t="s">
        <v>69</v>
      </c>
      <c r="AY773" s="256" t="s">
        <v>252</v>
      </c>
    </row>
    <row r="774" s="14" customFormat="1">
      <c r="A774" s="14"/>
      <c r="B774" s="246"/>
      <c r="C774" s="247"/>
      <c r="D774" s="237" t="s">
        <v>262</v>
      </c>
      <c r="E774" s="248" t="s">
        <v>19</v>
      </c>
      <c r="F774" s="249" t="s">
        <v>8350</v>
      </c>
      <c r="G774" s="247"/>
      <c r="H774" s="250">
        <v>1.3799999999999999</v>
      </c>
      <c r="I774" s="251"/>
      <c r="J774" s="247"/>
      <c r="K774" s="247"/>
      <c r="L774" s="252"/>
      <c r="M774" s="253"/>
      <c r="N774" s="254"/>
      <c r="O774" s="254"/>
      <c r="P774" s="254"/>
      <c r="Q774" s="254"/>
      <c r="R774" s="254"/>
      <c r="S774" s="254"/>
      <c r="T774" s="255"/>
      <c r="U774" s="14"/>
      <c r="V774" s="14"/>
      <c r="W774" s="14"/>
      <c r="X774" s="14"/>
      <c r="Y774" s="14"/>
      <c r="Z774" s="14"/>
      <c r="AA774" s="14"/>
      <c r="AB774" s="14"/>
      <c r="AC774" s="14"/>
      <c r="AD774" s="14"/>
      <c r="AE774" s="14"/>
      <c r="AT774" s="256" t="s">
        <v>262</v>
      </c>
      <c r="AU774" s="256" t="s">
        <v>78</v>
      </c>
      <c r="AV774" s="14" t="s">
        <v>78</v>
      </c>
      <c r="AW774" s="14" t="s">
        <v>31</v>
      </c>
      <c r="AX774" s="14" t="s">
        <v>69</v>
      </c>
      <c r="AY774" s="256" t="s">
        <v>252</v>
      </c>
    </row>
    <row r="775" s="16" customFormat="1">
      <c r="A775" s="16"/>
      <c r="B775" s="268"/>
      <c r="C775" s="269"/>
      <c r="D775" s="237" t="s">
        <v>262</v>
      </c>
      <c r="E775" s="270" t="s">
        <v>8413</v>
      </c>
      <c r="F775" s="271" t="s">
        <v>333</v>
      </c>
      <c r="G775" s="269"/>
      <c r="H775" s="272">
        <v>40.008600000000001</v>
      </c>
      <c r="I775" s="273"/>
      <c r="J775" s="269"/>
      <c r="K775" s="269"/>
      <c r="L775" s="274"/>
      <c r="M775" s="275"/>
      <c r="N775" s="276"/>
      <c r="O775" s="276"/>
      <c r="P775" s="276"/>
      <c r="Q775" s="276"/>
      <c r="R775" s="276"/>
      <c r="S775" s="276"/>
      <c r="T775" s="277"/>
      <c r="U775" s="16"/>
      <c r="V775" s="16"/>
      <c r="W775" s="16"/>
      <c r="X775" s="16"/>
      <c r="Y775" s="16"/>
      <c r="Z775" s="16"/>
      <c r="AA775" s="16"/>
      <c r="AB775" s="16"/>
      <c r="AC775" s="16"/>
      <c r="AD775" s="16"/>
      <c r="AE775" s="16"/>
      <c r="AT775" s="278" t="s">
        <v>262</v>
      </c>
      <c r="AU775" s="278" t="s">
        <v>78</v>
      </c>
      <c r="AV775" s="16" t="s">
        <v>85</v>
      </c>
      <c r="AW775" s="16" t="s">
        <v>31</v>
      </c>
      <c r="AX775" s="16" t="s">
        <v>69</v>
      </c>
      <c r="AY775" s="278" t="s">
        <v>252</v>
      </c>
    </row>
    <row r="776" s="15" customFormat="1">
      <c r="A776" s="15"/>
      <c r="B776" s="257"/>
      <c r="C776" s="258"/>
      <c r="D776" s="237" t="s">
        <v>262</v>
      </c>
      <c r="E776" s="259" t="s">
        <v>19</v>
      </c>
      <c r="F776" s="260" t="s">
        <v>265</v>
      </c>
      <c r="G776" s="258"/>
      <c r="H776" s="261">
        <v>40.008600000000001</v>
      </c>
      <c r="I776" s="262"/>
      <c r="J776" s="258"/>
      <c r="K776" s="258"/>
      <c r="L776" s="263"/>
      <c r="M776" s="264"/>
      <c r="N776" s="265"/>
      <c r="O776" s="265"/>
      <c r="P776" s="265"/>
      <c r="Q776" s="265"/>
      <c r="R776" s="265"/>
      <c r="S776" s="265"/>
      <c r="T776" s="266"/>
      <c r="U776" s="15"/>
      <c r="V776" s="15"/>
      <c r="W776" s="15"/>
      <c r="X776" s="15"/>
      <c r="Y776" s="15"/>
      <c r="Z776" s="15"/>
      <c r="AA776" s="15"/>
      <c r="AB776" s="15"/>
      <c r="AC776" s="15"/>
      <c r="AD776" s="15"/>
      <c r="AE776" s="15"/>
      <c r="AT776" s="267" t="s">
        <v>262</v>
      </c>
      <c r="AU776" s="267" t="s">
        <v>78</v>
      </c>
      <c r="AV776" s="15" t="s">
        <v>258</v>
      </c>
      <c r="AW776" s="15" t="s">
        <v>31</v>
      </c>
      <c r="AX776" s="15" t="s">
        <v>76</v>
      </c>
      <c r="AY776" s="267" t="s">
        <v>252</v>
      </c>
    </row>
    <row r="777" s="12" customFormat="1" ht="22.8" customHeight="1">
      <c r="A777" s="12"/>
      <c r="B777" s="201"/>
      <c r="C777" s="202"/>
      <c r="D777" s="203" t="s">
        <v>68</v>
      </c>
      <c r="E777" s="215" t="s">
        <v>1036</v>
      </c>
      <c r="F777" s="215" t="s">
        <v>1037</v>
      </c>
      <c r="G777" s="202"/>
      <c r="H777" s="202"/>
      <c r="I777" s="205"/>
      <c r="J777" s="216">
        <f>BK777</f>
        <v>0</v>
      </c>
      <c r="K777" s="202"/>
      <c r="L777" s="207"/>
      <c r="M777" s="208"/>
      <c r="N777" s="209"/>
      <c r="O777" s="209"/>
      <c r="P777" s="210">
        <f>SUM(P778:P790)</f>
        <v>0</v>
      </c>
      <c r="Q777" s="209"/>
      <c r="R777" s="210">
        <f>SUM(R778:R790)</f>
        <v>0</v>
      </c>
      <c r="S777" s="209"/>
      <c r="T777" s="211">
        <f>SUM(T778:T790)</f>
        <v>0</v>
      </c>
      <c r="U777" s="12"/>
      <c r="V777" s="12"/>
      <c r="W777" s="12"/>
      <c r="X777" s="12"/>
      <c r="Y777" s="12"/>
      <c r="Z777" s="12"/>
      <c r="AA777" s="12"/>
      <c r="AB777" s="12"/>
      <c r="AC777" s="12"/>
      <c r="AD777" s="12"/>
      <c r="AE777" s="12"/>
      <c r="AR777" s="212" t="s">
        <v>76</v>
      </c>
      <c r="AT777" s="213" t="s">
        <v>68</v>
      </c>
      <c r="AU777" s="213" t="s">
        <v>76</v>
      </c>
      <c r="AY777" s="212" t="s">
        <v>252</v>
      </c>
      <c r="BK777" s="214">
        <f>SUM(BK778:BK790)</f>
        <v>0</v>
      </c>
    </row>
    <row r="778" s="2" customFormat="1" ht="37.8" customHeight="1">
      <c r="A778" s="40"/>
      <c r="B778" s="41"/>
      <c r="C778" s="217" t="s">
        <v>865</v>
      </c>
      <c r="D778" s="217" t="s">
        <v>254</v>
      </c>
      <c r="E778" s="218" t="s">
        <v>1039</v>
      </c>
      <c r="F778" s="219" t="s">
        <v>1040</v>
      </c>
      <c r="G778" s="220" t="s">
        <v>485</v>
      </c>
      <c r="H778" s="221">
        <v>76.992099999999994</v>
      </c>
      <c r="I778" s="222"/>
      <c r="J778" s="223">
        <f>ROUND(I778*H778,2)</f>
        <v>0</v>
      </c>
      <c r="K778" s="219" t="s">
        <v>257</v>
      </c>
      <c r="L778" s="46"/>
      <c r="M778" s="224" t="s">
        <v>19</v>
      </c>
      <c r="N778" s="225" t="s">
        <v>40</v>
      </c>
      <c r="O778" s="86"/>
      <c r="P778" s="226">
        <f>O778*H778</f>
        <v>0</v>
      </c>
      <c r="Q778" s="226">
        <v>0</v>
      </c>
      <c r="R778" s="226">
        <f>Q778*H778</f>
        <v>0</v>
      </c>
      <c r="S778" s="226">
        <v>0</v>
      </c>
      <c r="T778" s="227">
        <f>S778*H778</f>
        <v>0</v>
      </c>
      <c r="U778" s="40"/>
      <c r="V778" s="40"/>
      <c r="W778" s="40"/>
      <c r="X778" s="40"/>
      <c r="Y778" s="40"/>
      <c r="Z778" s="40"/>
      <c r="AA778" s="40"/>
      <c r="AB778" s="40"/>
      <c r="AC778" s="40"/>
      <c r="AD778" s="40"/>
      <c r="AE778" s="40"/>
      <c r="AR778" s="228" t="s">
        <v>258</v>
      </c>
      <c r="AT778" s="228" t="s">
        <v>254</v>
      </c>
      <c r="AU778" s="228" t="s">
        <v>78</v>
      </c>
      <c r="AY778" s="19" t="s">
        <v>252</v>
      </c>
      <c r="BE778" s="229">
        <f>IF(N778="základní",J778,0)</f>
        <v>0</v>
      </c>
      <c r="BF778" s="229">
        <f>IF(N778="snížená",J778,0)</f>
        <v>0</v>
      </c>
      <c r="BG778" s="229">
        <f>IF(N778="zákl. přenesená",J778,0)</f>
        <v>0</v>
      </c>
      <c r="BH778" s="229">
        <f>IF(N778="sníž. přenesená",J778,0)</f>
        <v>0</v>
      </c>
      <c r="BI778" s="229">
        <f>IF(N778="nulová",J778,0)</f>
        <v>0</v>
      </c>
      <c r="BJ778" s="19" t="s">
        <v>76</v>
      </c>
      <c r="BK778" s="229">
        <f>ROUND(I778*H778,2)</f>
        <v>0</v>
      </c>
      <c r="BL778" s="19" t="s">
        <v>258</v>
      </c>
      <c r="BM778" s="228" t="s">
        <v>2205</v>
      </c>
    </row>
    <row r="779" s="2" customFormat="1">
      <c r="A779" s="40"/>
      <c r="B779" s="41"/>
      <c r="C779" s="42"/>
      <c r="D779" s="230" t="s">
        <v>260</v>
      </c>
      <c r="E779" s="42"/>
      <c r="F779" s="231" t="s">
        <v>1042</v>
      </c>
      <c r="G779" s="42"/>
      <c r="H779" s="42"/>
      <c r="I779" s="232"/>
      <c r="J779" s="42"/>
      <c r="K779" s="42"/>
      <c r="L779" s="46"/>
      <c r="M779" s="233"/>
      <c r="N779" s="234"/>
      <c r="O779" s="86"/>
      <c r="P779" s="86"/>
      <c r="Q779" s="86"/>
      <c r="R779" s="86"/>
      <c r="S779" s="86"/>
      <c r="T779" s="87"/>
      <c r="U779" s="40"/>
      <c r="V779" s="40"/>
      <c r="W779" s="40"/>
      <c r="X779" s="40"/>
      <c r="Y779" s="40"/>
      <c r="Z779" s="40"/>
      <c r="AA779" s="40"/>
      <c r="AB779" s="40"/>
      <c r="AC779" s="40"/>
      <c r="AD779" s="40"/>
      <c r="AE779" s="40"/>
      <c r="AT779" s="19" t="s">
        <v>260</v>
      </c>
      <c r="AU779" s="19" t="s">
        <v>78</v>
      </c>
    </row>
    <row r="780" s="2" customFormat="1" ht="33" customHeight="1">
      <c r="A780" s="40"/>
      <c r="B780" s="41"/>
      <c r="C780" s="217" t="s">
        <v>870</v>
      </c>
      <c r="D780" s="217" t="s">
        <v>254</v>
      </c>
      <c r="E780" s="218" t="s">
        <v>1044</v>
      </c>
      <c r="F780" s="219" t="s">
        <v>1045</v>
      </c>
      <c r="G780" s="220" t="s">
        <v>485</v>
      </c>
      <c r="H780" s="221">
        <v>76.992099999999994</v>
      </c>
      <c r="I780" s="222"/>
      <c r="J780" s="223">
        <f>ROUND(I780*H780,2)</f>
        <v>0</v>
      </c>
      <c r="K780" s="219" t="s">
        <v>257</v>
      </c>
      <c r="L780" s="46"/>
      <c r="M780" s="224" t="s">
        <v>19</v>
      </c>
      <c r="N780" s="225" t="s">
        <v>40</v>
      </c>
      <c r="O780" s="86"/>
      <c r="P780" s="226">
        <f>O780*H780</f>
        <v>0</v>
      </c>
      <c r="Q780" s="226">
        <v>0</v>
      </c>
      <c r="R780" s="226">
        <f>Q780*H780</f>
        <v>0</v>
      </c>
      <c r="S780" s="226">
        <v>0</v>
      </c>
      <c r="T780" s="227">
        <f>S780*H780</f>
        <v>0</v>
      </c>
      <c r="U780" s="40"/>
      <c r="V780" s="40"/>
      <c r="W780" s="40"/>
      <c r="X780" s="40"/>
      <c r="Y780" s="40"/>
      <c r="Z780" s="40"/>
      <c r="AA780" s="40"/>
      <c r="AB780" s="40"/>
      <c r="AC780" s="40"/>
      <c r="AD780" s="40"/>
      <c r="AE780" s="40"/>
      <c r="AR780" s="228" t="s">
        <v>258</v>
      </c>
      <c r="AT780" s="228" t="s">
        <v>254</v>
      </c>
      <c r="AU780" s="228" t="s">
        <v>78</v>
      </c>
      <c r="AY780" s="19" t="s">
        <v>252</v>
      </c>
      <c r="BE780" s="229">
        <f>IF(N780="základní",J780,0)</f>
        <v>0</v>
      </c>
      <c r="BF780" s="229">
        <f>IF(N780="snížená",J780,0)</f>
        <v>0</v>
      </c>
      <c r="BG780" s="229">
        <f>IF(N780="zákl. přenesená",J780,0)</f>
        <v>0</v>
      </c>
      <c r="BH780" s="229">
        <f>IF(N780="sníž. přenesená",J780,0)</f>
        <v>0</v>
      </c>
      <c r="BI780" s="229">
        <f>IF(N780="nulová",J780,0)</f>
        <v>0</v>
      </c>
      <c r="BJ780" s="19" t="s">
        <v>76</v>
      </c>
      <c r="BK780" s="229">
        <f>ROUND(I780*H780,2)</f>
        <v>0</v>
      </c>
      <c r="BL780" s="19" t="s">
        <v>258</v>
      </c>
      <c r="BM780" s="228" t="s">
        <v>2206</v>
      </c>
    </row>
    <row r="781" s="2" customFormat="1">
      <c r="A781" s="40"/>
      <c r="B781" s="41"/>
      <c r="C781" s="42"/>
      <c r="D781" s="230" t="s">
        <v>260</v>
      </c>
      <c r="E781" s="42"/>
      <c r="F781" s="231" t="s">
        <v>1047</v>
      </c>
      <c r="G781" s="42"/>
      <c r="H781" s="42"/>
      <c r="I781" s="232"/>
      <c r="J781" s="42"/>
      <c r="K781" s="42"/>
      <c r="L781" s="46"/>
      <c r="M781" s="233"/>
      <c r="N781" s="234"/>
      <c r="O781" s="86"/>
      <c r="P781" s="86"/>
      <c r="Q781" s="86"/>
      <c r="R781" s="86"/>
      <c r="S781" s="86"/>
      <c r="T781" s="87"/>
      <c r="U781" s="40"/>
      <c r="V781" s="40"/>
      <c r="W781" s="40"/>
      <c r="X781" s="40"/>
      <c r="Y781" s="40"/>
      <c r="Z781" s="40"/>
      <c r="AA781" s="40"/>
      <c r="AB781" s="40"/>
      <c r="AC781" s="40"/>
      <c r="AD781" s="40"/>
      <c r="AE781" s="40"/>
      <c r="AT781" s="19" t="s">
        <v>260</v>
      </c>
      <c r="AU781" s="19" t="s">
        <v>78</v>
      </c>
    </row>
    <row r="782" s="2" customFormat="1" ht="44.25" customHeight="1">
      <c r="A782" s="40"/>
      <c r="B782" s="41"/>
      <c r="C782" s="217" t="s">
        <v>875</v>
      </c>
      <c r="D782" s="217" t="s">
        <v>254</v>
      </c>
      <c r="E782" s="218" t="s">
        <v>1049</v>
      </c>
      <c r="F782" s="219" t="s">
        <v>1050</v>
      </c>
      <c r="G782" s="220" t="s">
        <v>485</v>
      </c>
      <c r="H782" s="221">
        <v>1077.8894</v>
      </c>
      <c r="I782" s="222"/>
      <c r="J782" s="223">
        <f>ROUND(I782*H782,2)</f>
        <v>0</v>
      </c>
      <c r="K782" s="219" t="s">
        <v>257</v>
      </c>
      <c r="L782" s="46"/>
      <c r="M782" s="224" t="s">
        <v>19</v>
      </c>
      <c r="N782" s="225" t="s">
        <v>40</v>
      </c>
      <c r="O782" s="86"/>
      <c r="P782" s="226">
        <f>O782*H782</f>
        <v>0</v>
      </c>
      <c r="Q782" s="226">
        <v>0</v>
      </c>
      <c r="R782" s="226">
        <f>Q782*H782</f>
        <v>0</v>
      </c>
      <c r="S782" s="226">
        <v>0</v>
      </c>
      <c r="T782" s="227">
        <f>S782*H782</f>
        <v>0</v>
      </c>
      <c r="U782" s="40"/>
      <c r="V782" s="40"/>
      <c r="W782" s="40"/>
      <c r="X782" s="40"/>
      <c r="Y782" s="40"/>
      <c r="Z782" s="40"/>
      <c r="AA782" s="40"/>
      <c r="AB782" s="40"/>
      <c r="AC782" s="40"/>
      <c r="AD782" s="40"/>
      <c r="AE782" s="40"/>
      <c r="AR782" s="228" t="s">
        <v>258</v>
      </c>
      <c r="AT782" s="228" t="s">
        <v>254</v>
      </c>
      <c r="AU782" s="228" t="s">
        <v>78</v>
      </c>
      <c r="AY782" s="19" t="s">
        <v>252</v>
      </c>
      <c r="BE782" s="229">
        <f>IF(N782="základní",J782,0)</f>
        <v>0</v>
      </c>
      <c r="BF782" s="229">
        <f>IF(N782="snížená",J782,0)</f>
        <v>0</v>
      </c>
      <c r="BG782" s="229">
        <f>IF(N782="zákl. přenesená",J782,0)</f>
        <v>0</v>
      </c>
      <c r="BH782" s="229">
        <f>IF(N782="sníž. přenesená",J782,0)</f>
        <v>0</v>
      </c>
      <c r="BI782" s="229">
        <f>IF(N782="nulová",J782,0)</f>
        <v>0</v>
      </c>
      <c r="BJ782" s="19" t="s">
        <v>76</v>
      </c>
      <c r="BK782" s="229">
        <f>ROUND(I782*H782,2)</f>
        <v>0</v>
      </c>
      <c r="BL782" s="19" t="s">
        <v>258</v>
      </c>
      <c r="BM782" s="228" t="s">
        <v>2207</v>
      </c>
    </row>
    <row r="783" s="2" customFormat="1">
      <c r="A783" s="40"/>
      <c r="B783" s="41"/>
      <c r="C783" s="42"/>
      <c r="D783" s="230" t="s">
        <v>260</v>
      </c>
      <c r="E783" s="42"/>
      <c r="F783" s="231" t="s">
        <v>1052</v>
      </c>
      <c r="G783" s="42"/>
      <c r="H783" s="42"/>
      <c r="I783" s="232"/>
      <c r="J783" s="42"/>
      <c r="K783" s="42"/>
      <c r="L783" s="46"/>
      <c r="M783" s="233"/>
      <c r="N783" s="234"/>
      <c r="O783" s="86"/>
      <c r="P783" s="86"/>
      <c r="Q783" s="86"/>
      <c r="R783" s="86"/>
      <c r="S783" s="86"/>
      <c r="T783" s="87"/>
      <c r="U783" s="40"/>
      <c r="V783" s="40"/>
      <c r="W783" s="40"/>
      <c r="X783" s="40"/>
      <c r="Y783" s="40"/>
      <c r="Z783" s="40"/>
      <c r="AA783" s="40"/>
      <c r="AB783" s="40"/>
      <c r="AC783" s="40"/>
      <c r="AD783" s="40"/>
      <c r="AE783" s="40"/>
      <c r="AT783" s="19" t="s">
        <v>260</v>
      </c>
      <c r="AU783" s="19" t="s">
        <v>78</v>
      </c>
    </row>
    <row r="784" s="14" customFormat="1">
      <c r="A784" s="14"/>
      <c r="B784" s="246"/>
      <c r="C784" s="247"/>
      <c r="D784" s="237" t="s">
        <v>262</v>
      </c>
      <c r="E784" s="247"/>
      <c r="F784" s="249" t="s">
        <v>8414</v>
      </c>
      <c r="G784" s="247"/>
      <c r="H784" s="250">
        <v>1077.8894</v>
      </c>
      <c r="I784" s="251"/>
      <c r="J784" s="247"/>
      <c r="K784" s="247"/>
      <c r="L784" s="252"/>
      <c r="M784" s="253"/>
      <c r="N784" s="254"/>
      <c r="O784" s="254"/>
      <c r="P784" s="254"/>
      <c r="Q784" s="254"/>
      <c r="R784" s="254"/>
      <c r="S784" s="254"/>
      <c r="T784" s="255"/>
      <c r="U784" s="14"/>
      <c r="V784" s="14"/>
      <c r="W784" s="14"/>
      <c r="X784" s="14"/>
      <c r="Y784" s="14"/>
      <c r="Z784" s="14"/>
      <c r="AA784" s="14"/>
      <c r="AB784" s="14"/>
      <c r="AC784" s="14"/>
      <c r="AD784" s="14"/>
      <c r="AE784" s="14"/>
      <c r="AT784" s="256" t="s">
        <v>262</v>
      </c>
      <c r="AU784" s="256" t="s">
        <v>78</v>
      </c>
      <c r="AV784" s="14" t="s">
        <v>78</v>
      </c>
      <c r="AW784" s="14" t="s">
        <v>4</v>
      </c>
      <c r="AX784" s="14" t="s">
        <v>76</v>
      </c>
      <c r="AY784" s="256" t="s">
        <v>252</v>
      </c>
    </row>
    <row r="785" s="2" customFormat="1" ht="55.5" customHeight="1">
      <c r="A785" s="40"/>
      <c r="B785" s="41"/>
      <c r="C785" s="217" t="s">
        <v>882</v>
      </c>
      <c r="D785" s="217" t="s">
        <v>254</v>
      </c>
      <c r="E785" s="218" t="s">
        <v>1055</v>
      </c>
      <c r="F785" s="219" t="s">
        <v>1056</v>
      </c>
      <c r="G785" s="220" t="s">
        <v>485</v>
      </c>
      <c r="H785" s="221">
        <v>74.304699999999997</v>
      </c>
      <c r="I785" s="222"/>
      <c r="J785" s="223">
        <f>ROUND(I785*H785,2)</f>
        <v>0</v>
      </c>
      <c r="K785" s="219" t="s">
        <v>257</v>
      </c>
      <c r="L785" s="46"/>
      <c r="M785" s="224" t="s">
        <v>19</v>
      </c>
      <c r="N785" s="225" t="s">
        <v>40</v>
      </c>
      <c r="O785" s="86"/>
      <c r="P785" s="226">
        <f>O785*H785</f>
        <v>0</v>
      </c>
      <c r="Q785" s="226">
        <v>0</v>
      </c>
      <c r="R785" s="226">
        <f>Q785*H785</f>
        <v>0</v>
      </c>
      <c r="S785" s="226">
        <v>0</v>
      </c>
      <c r="T785" s="227">
        <f>S785*H785</f>
        <v>0</v>
      </c>
      <c r="U785" s="40"/>
      <c r="V785" s="40"/>
      <c r="W785" s="40"/>
      <c r="X785" s="40"/>
      <c r="Y785" s="40"/>
      <c r="Z785" s="40"/>
      <c r="AA785" s="40"/>
      <c r="AB785" s="40"/>
      <c r="AC785" s="40"/>
      <c r="AD785" s="40"/>
      <c r="AE785" s="40"/>
      <c r="AR785" s="228" t="s">
        <v>258</v>
      </c>
      <c r="AT785" s="228" t="s">
        <v>254</v>
      </c>
      <c r="AU785" s="228" t="s">
        <v>78</v>
      </c>
      <c r="AY785" s="19" t="s">
        <v>252</v>
      </c>
      <c r="BE785" s="229">
        <f>IF(N785="základní",J785,0)</f>
        <v>0</v>
      </c>
      <c r="BF785" s="229">
        <f>IF(N785="snížená",J785,0)</f>
        <v>0</v>
      </c>
      <c r="BG785" s="229">
        <f>IF(N785="zákl. přenesená",J785,0)</f>
        <v>0</v>
      </c>
      <c r="BH785" s="229">
        <f>IF(N785="sníž. přenesená",J785,0)</f>
        <v>0</v>
      </c>
      <c r="BI785" s="229">
        <f>IF(N785="nulová",J785,0)</f>
        <v>0</v>
      </c>
      <c r="BJ785" s="19" t="s">
        <v>76</v>
      </c>
      <c r="BK785" s="229">
        <f>ROUND(I785*H785,2)</f>
        <v>0</v>
      </c>
      <c r="BL785" s="19" t="s">
        <v>258</v>
      </c>
      <c r="BM785" s="228" t="s">
        <v>2209</v>
      </c>
    </row>
    <row r="786" s="2" customFormat="1">
      <c r="A786" s="40"/>
      <c r="B786" s="41"/>
      <c r="C786" s="42"/>
      <c r="D786" s="230" t="s">
        <v>260</v>
      </c>
      <c r="E786" s="42"/>
      <c r="F786" s="231" t="s">
        <v>1058</v>
      </c>
      <c r="G786" s="42"/>
      <c r="H786" s="42"/>
      <c r="I786" s="232"/>
      <c r="J786" s="42"/>
      <c r="K786" s="42"/>
      <c r="L786" s="46"/>
      <c r="M786" s="233"/>
      <c r="N786" s="234"/>
      <c r="O786" s="86"/>
      <c r="P786" s="86"/>
      <c r="Q786" s="86"/>
      <c r="R786" s="86"/>
      <c r="S786" s="86"/>
      <c r="T786" s="87"/>
      <c r="U786" s="40"/>
      <c r="V786" s="40"/>
      <c r="W786" s="40"/>
      <c r="X786" s="40"/>
      <c r="Y786" s="40"/>
      <c r="Z786" s="40"/>
      <c r="AA786" s="40"/>
      <c r="AB786" s="40"/>
      <c r="AC786" s="40"/>
      <c r="AD786" s="40"/>
      <c r="AE786" s="40"/>
      <c r="AT786" s="19" t="s">
        <v>260</v>
      </c>
      <c r="AU786" s="19" t="s">
        <v>78</v>
      </c>
    </row>
    <row r="787" s="2" customFormat="1">
      <c r="A787" s="40"/>
      <c r="B787" s="41"/>
      <c r="C787" s="42"/>
      <c r="D787" s="237" t="s">
        <v>963</v>
      </c>
      <c r="E787" s="42"/>
      <c r="F787" s="289" t="s">
        <v>1059</v>
      </c>
      <c r="G787" s="42"/>
      <c r="H787" s="42"/>
      <c r="I787" s="232"/>
      <c r="J787" s="42"/>
      <c r="K787" s="42"/>
      <c r="L787" s="46"/>
      <c r="M787" s="233"/>
      <c r="N787" s="234"/>
      <c r="O787" s="86"/>
      <c r="P787" s="86"/>
      <c r="Q787" s="86"/>
      <c r="R787" s="86"/>
      <c r="S787" s="86"/>
      <c r="T787" s="87"/>
      <c r="U787" s="40"/>
      <c r="V787" s="40"/>
      <c r="W787" s="40"/>
      <c r="X787" s="40"/>
      <c r="Y787" s="40"/>
      <c r="Z787" s="40"/>
      <c r="AA787" s="40"/>
      <c r="AB787" s="40"/>
      <c r="AC787" s="40"/>
      <c r="AD787" s="40"/>
      <c r="AE787" s="40"/>
      <c r="AT787" s="19" t="s">
        <v>963</v>
      </c>
      <c r="AU787" s="19" t="s">
        <v>78</v>
      </c>
    </row>
    <row r="788" s="2" customFormat="1" ht="49.05" customHeight="1">
      <c r="A788" s="40"/>
      <c r="B788" s="41"/>
      <c r="C788" s="217" t="s">
        <v>896</v>
      </c>
      <c r="D788" s="217" t="s">
        <v>254</v>
      </c>
      <c r="E788" s="218" t="s">
        <v>1061</v>
      </c>
      <c r="F788" s="219" t="s">
        <v>1062</v>
      </c>
      <c r="G788" s="220" t="s">
        <v>485</v>
      </c>
      <c r="H788" s="221">
        <v>2.6875</v>
      </c>
      <c r="I788" s="222"/>
      <c r="J788" s="223">
        <f>ROUND(I788*H788,2)</f>
        <v>0</v>
      </c>
      <c r="K788" s="219" t="s">
        <v>257</v>
      </c>
      <c r="L788" s="46"/>
      <c r="M788" s="224" t="s">
        <v>19</v>
      </c>
      <c r="N788" s="225" t="s">
        <v>40</v>
      </c>
      <c r="O788" s="86"/>
      <c r="P788" s="226">
        <f>O788*H788</f>
        <v>0</v>
      </c>
      <c r="Q788" s="226">
        <v>0</v>
      </c>
      <c r="R788" s="226">
        <f>Q788*H788</f>
        <v>0</v>
      </c>
      <c r="S788" s="226">
        <v>0</v>
      </c>
      <c r="T788" s="227">
        <f>S788*H788</f>
        <v>0</v>
      </c>
      <c r="U788" s="40"/>
      <c r="V788" s="40"/>
      <c r="W788" s="40"/>
      <c r="X788" s="40"/>
      <c r="Y788" s="40"/>
      <c r="Z788" s="40"/>
      <c r="AA788" s="40"/>
      <c r="AB788" s="40"/>
      <c r="AC788" s="40"/>
      <c r="AD788" s="40"/>
      <c r="AE788" s="40"/>
      <c r="AR788" s="228" t="s">
        <v>258</v>
      </c>
      <c r="AT788" s="228" t="s">
        <v>254</v>
      </c>
      <c r="AU788" s="228" t="s">
        <v>78</v>
      </c>
      <c r="AY788" s="19" t="s">
        <v>252</v>
      </c>
      <c r="BE788" s="229">
        <f>IF(N788="základní",J788,0)</f>
        <v>0</v>
      </c>
      <c r="BF788" s="229">
        <f>IF(N788="snížená",J788,0)</f>
        <v>0</v>
      </c>
      <c r="BG788" s="229">
        <f>IF(N788="zákl. přenesená",J788,0)</f>
        <v>0</v>
      </c>
      <c r="BH788" s="229">
        <f>IF(N788="sníž. přenesená",J788,0)</f>
        <v>0</v>
      </c>
      <c r="BI788" s="229">
        <f>IF(N788="nulová",J788,0)</f>
        <v>0</v>
      </c>
      <c r="BJ788" s="19" t="s">
        <v>76</v>
      </c>
      <c r="BK788" s="229">
        <f>ROUND(I788*H788,2)</f>
        <v>0</v>
      </c>
      <c r="BL788" s="19" t="s">
        <v>258</v>
      </c>
      <c r="BM788" s="228" t="s">
        <v>2210</v>
      </c>
    </row>
    <row r="789" s="2" customFormat="1">
      <c r="A789" s="40"/>
      <c r="B789" s="41"/>
      <c r="C789" s="42"/>
      <c r="D789" s="230" t="s">
        <v>260</v>
      </c>
      <c r="E789" s="42"/>
      <c r="F789" s="231" t="s">
        <v>1064</v>
      </c>
      <c r="G789" s="42"/>
      <c r="H789" s="42"/>
      <c r="I789" s="232"/>
      <c r="J789" s="42"/>
      <c r="K789" s="42"/>
      <c r="L789" s="46"/>
      <c r="M789" s="233"/>
      <c r="N789" s="234"/>
      <c r="O789" s="86"/>
      <c r="P789" s="86"/>
      <c r="Q789" s="86"/>
      <c r="R789" s="86"/>
      <c r="S789" s="86"/>
      <c r="T789" s="87"/>
      <c r="U789" s="40"/>
      <c r="V789" s="40"/>
      <c r="W789" s="40"/>
      <c r="X789" s="40"/>
      <c r="Y789" s="40"/>
      <c r="Z789" s="40"/>
      <c r="AA789" s="40"/>
      <c r="AB789" s="40"/>
      <c r="AC789" s="40"/>
      <c r="AD789" s="40"/>
      <c r="AE789" s="40"/>
      <c r="AT789" s="19" t="s">
        <v>260</v>
      </c>
      <c r="AU789" s="19" t="s">
        <v>78</v>
      </c>
    </row>
    <row r="790" s="2" customFormat="1">
      <c r="A790" s="40"/>
      <c r="B790" s="41"/>
      <c r="C790" s="42"/>
      <c r="D790" s="237" t="s">
        <v>963</v>
      </c>
      <c r="E790" s="42"/>
      <c r="F790" s="289" t="s">
        <v>1065</v>
      </c>
      <c r="G790" s="42"/>
      <c r="H790" s="42"/>
      <c r="I790" s="232"/>
      <c r="J790" s="42"/>
      <c r="K790" s="42"/>
      <c r="L790" s="46"/>
      <c r="M790" s="233"/>
      <c r="N790" s="234"/>
      <c r="O790" s="86"/>
      <c r="P790" s="86"/>
      <c r="Q790" s="86"/>
      <c r="R790" s="86"/>
      <c r="S790" s="86"/>
      <c r="T790" s="87"/>
      <c r="U790" s="40"/>
      <c r="V790" s="40"/>
      <c r="W790" s="40"/>
      <c r="X790" s="40"/>
      <c r="Y790" s="40"/>
      <c r="Z790" s="40"/>
      <c r="AA790" s="40"/>
      <c r="AB790" s="40"/>
      <c r="AC790" s="40"/>
      <c r="AD790" s="40"/>
      <c r="AE790" s="40"/>
      <c r="AT790" s="19" t="s">
        <v>963</v>
      </c>
      <c r="AU790" s="19" t="s">
        <v>78</v>
      </c>
    </row>
    <row r="791" s="12" customFormat="1" ht="22.8" customHeight="1">
      <c r="A791" s="12"/>
      <c r="B791" s="201"/>
      <c r="C791" s="202"/>
      <c r="D791" s="203" t="s">
        <v>68</v>
      </c>
      <c r="E791" s="215" t="s">
        <v>1066</v>
      </c>
      <c r="F791" s="215" t="s">
        <v>1067</v>
      </c>
      <c r="G791" s="202"/>
      <c r="H791" s="202"/>
      <c r="I791" s="205"/>
      <c r="J791" s="216">
        <f>BK791</f>
        <v>0</v>
      </c>
      <c r="K791" s="202"/>
      <c r="L791" s="207"/>
      <c r="M791" s="208"/>
      <c r="N791" s="209"/>
      <c r="O791" s="209"/>
      <c r="P791" s="210">
        <f>SUM(P792:P793)</f>
        <v>0</v>
      </c>
      <c r="Q791" s="209"/>
      <c r="R791" s="210">
        <f>SUM(R792:R793)</f>
        <v>0</v>
      </c>
      <c r="S791" s="209"/>
      <c r="T791" s="211">
        <f>SUM(T792:T793)</f>
        <v>0</v>
      </c>
      <c r="U791" s="12"/>
      <c r="V791" s="12"/>
      <c r="W791" s="12"/>
      <c r="X791" s="12"/>
      <c r="Y791" s="12"/>
      <c r="Z791" s="12"/>
      <c r="AA791" s="12"/>
      <c r="AB791" s="12"/>
      <c r="AC791" s="12"/>
      <c r="AD791" s="12"/>
      <c r="AE791" s="12"/>
      <c r="AR791" s="212" t="s">
        <v>76</v>
      </c>
      <c r="AT791" s="213" t="s">
        <v>68</v>
      </c>
      <c r="AU791" s="213" t="s">
        <v>76</v>
      </c>
      <c r="AY791" s="212" t="s">
        <v>252</v>
      </c>
      <c r="BK791" s="214">
        <f>SUM(BK792:BK793)</f>
        <v>0</v>
      </c>
    </row>
    <row r="792" s="2" customFormat="1" ht="55.5" customHeight="1">
      <c r="A792" s="40"/>
      <c r="B792" s="41"/>
      <c r="C792" s="217" t="s">
        <v>904</v>
      </c>
      <c r="D792" s="217" t="s">
        <v>254</v>
      </c>
      <c r="E792" s="218" t="s">
        <v>1069</v>
      </c>
      <c r="F792" s="219" t="s">
        <v>1070</v>
      </c>
      <c r="G792" s="220" t="s">
        <v>485</v>
      </c>
      <c r="H792" s="221">
        <v>61.443199999999997</v>
      </c>
      <c r="I792" s="222"/>
      <c r="J792" s="223">
        <f>ROUND(I792*H792,2)</f>
        <v>0</v>
      </c>
      <c r="K792" s="219" t="s">
        <v>257</v>
      </c>
      <c r="L792" s="46"/>
      <c r="M792" s="224" t="s">
        <v>19</v>
      </c>
      <c r="N792" s="225" t="s">
        <v>40</v>
      </c>
      <c r="O792" s="86"/>
      <c r="P792" s="226">
        <f>O792*H792</f>
        <v>0</v>
      </c>
      <c r="Q792" s="226">
        <v>0</v>
      </c>
      <c r="R792" s="226">
        <f>Q792*H792</f>
        <v>0</v>
      </c>
      <c r="S792" s="226">
        <v>0</v>
      </c>
      <c r="T792" s="227">
        <f>S792*H792</f>
        <v>0</v>
      </c>
      <c r="U792" s="40"/>
      <c r="V792" s="40"/>
      <c r="W792" s="40"/>
      <c r="X792" s="40"/>
      <c r="Y792" s="40"/>
      <c r="Z792" s="40"/>
      <c r="AA792" s="40"/>
      <c r="AB792" s="40"/>
      <c r="AC792" s="40"/>
      <c r="AD792" s="40"/>
      <c r="AE792" s="40"/>
      <c r="AR792" s="228" t="s">
        <v>258</v>
      </c>
      <c r="AT792" s="228" t="s">
        <v>254</v>
      </c>
      <c r="AU792" s="228" t="s">
        <v>78</v>
      </c>
      <c r="AY792" s="19" t="s">
        <v>252</v>
      </c>
      <c r="BE792" s="229">
        <f>IF(N792="základní",J792,0)</f>
        <v>0</v>
      </c>
      <c r="BF792" s="229">
        <f>IF(N792="snížená",J792,0)</f>
        <v>0</v>
      </c>
      <c r="BG792" s="229">
        <f>IF(N792="zákl. přenesená",J792,0)</f>
        <v>0</v>
      </c>
      <c r="BH792" s="229">
        <f>IF(N792="sníž. přenesená",J792,0)</f>
        <v>0</v>
      </c>
      <c r="BI792" s="229">
        <f>IF(N792="nulová",J792,0)</f>
        <v>0</v>
      </c>
      <c r="BJ792" s="19" t="s">
        <v>76</v>
      </c>
      <c r="BK792" s="229">
        <f>ROUND(I792*H792,2)</f>
        <v>0</v>
      </c>
      <c r="BL792" s="19" t="s">
        <v>258</v>
      </c>
      <c r="BM792" s="228" t="s">
        <v>2211</v>
      </c>
    </row>
    <row r="793" s="2" customFormat="1">
      <c r="A793" s="40"/>
      <c r="B793" s="41"/>
      <c r="C793" s="42"/>
      <c r="D793" s="230" t="s">
        <v>260</v>
      </c>
      <c r="E793" s="42"/>
      <c r="F793" s="231" t="s">
        <v>1072</v>
      </c>
      <c r="G793" s="42"/>
      <c r="H793" s="42"/>
      <c r="I793" s="232"/>
      <c r="J793" s="42"/>
      <c r="K793" s="42"/>
      <c r="L793" s="46"/>
      <c r="M793" s="233"/>
      <c r="N793" s="234"/>
      <c r="O793" s="86"/>
      <c r="P793" s="86"/>
      <c r="Q793" s="86"/>
      <c r="R793" s="86"/>
      <c r="S793" s="86"/>
      <c r="T793" s="87"/>
      <c r="U793" s="40"/>
      <c r="V793" s="40"/>
      <c r="W793" s="40"/>
      <c r="X793" s="40"/>
      <c r="Y793" s="40"/>
      <c r="Z793" s="40"/>
      <c r="AA793" s="40"/>
      <c r="AB793" s="40"/>
      <c r="AC793" s="40"/>
      <c r="AD793" s="40"/>
      <c r="AE793" s="40"/>
      <c r="AT793" s="19" t="s">
        <v>260</v>
      </c>
      <c r="AU793" s="19" t="s">
        <v>78</v>
      </c>
    </row>
    <row r="794" s="12" customFormat="1" ht="25.92" customHeight="1">
      <c r="A794" s="12"/>
      <c r="B794" s="201"/>
      <c r="C794" s="202"/>
      <c r="D794" s="203" t="s">
        <v>68</v>
      </c>
      <c r="E794" s="204" t="s">
        <v>1073</v>
      </c>
      <c r="F794" s="204" t="s">
        <v>1074</v>
      </c>
      <c r="G794" s="202"/>
      <c r="H794" s="202"/>
      <c r="I794" s="205"/>
      <c r="J794" s="206">
        <f>BK794</f>
        <v>0</v>
      </c>
      <c r="K794" s="202"/>
      <c r="L794" s="207"/>
      <c r="M794" s="208"/>
      <c r="N794" s="209"/>
      <c r="O794" s="209"/>
      <c r="P794" s="210">
        <f>P795+P819+P833+P849+P938+P998+P1130+P1231+P1265</f>
        <v>0</v>
      </c>
      <c r="Q794" s="209"/>
      <c r="R794" s="210">
        <f>R795+R819+R833+R849+R938+R998+R1130+R1231+R1265</f>
        <v>9.141393506</v>
      </c>
      <c r="S794" s="209"/>
      <c r="T794" s="211">
        <f>T795+T819+T833+T849+T938+T998+T1130+T1231+T1265</f>
        <v>2.6874550849999999</v>
      </c>
      <c r="U794" s="12"/>
      <c r="V794" s="12"/>
      <c r="W794" s="12"/>
      <c r="X794" s="12"/>
      <c r="Y794" s="12"/>
      <c r="Z794" s="12"/>
      <c r="AA794" s="12"/>
      <c r="AB794" s="12"/>
      <c r="AC794" s="12"/>
      <c r="AD794" s="12"/>
      <c r="AE794" s="12"/>
      <c r="AR794" s="212" t="s">
        <v>78</v>
      </c>
      <c r="AT794" s="213" t="s">
        <v>68</v>
      </c>
      <c r="AU794" s="213" t="s">
        <v>69</v>
      </c>
      <c r="AY794" s="212" t="s">
        <v>252</v>
      </c>
      <c r="BK794" s="214">
        <f>BK795+BK819+BK833+BK849+BK938+BK998+BK1130+BK1231+BK1265</f>
        <v>0</v>
      </c>
    </row>
    <row r="795" s="12" customFormat="1" ht="22.8" customHeight="1">
      <c r="A795" s="12"/>
      <c r="B795" s="201"/>
      <c r="C795" s="202"/>
      <c r="D795" s="203" t="s">
        <v>68</v>
      </c>
      <c r="E795" s="215" t="s">
        <v>1075</v>
      </c>
      <c r="F795" s="215" t="s">
        <v>1076</v>
      </c>
      <c r="G795" s="202"/>
      <c r="H795" s="202"/>
      <c r="I795" s="205"/>
      <c r="J795" s="216">
        <f>BK795</f>
        <v>0</v>
      </c>
      <c r="K795" s="202"/>
      <c r="L795" s="207"/>
      <c r="M795" s="208"/>
      <c r="N795" s="209"/>
      <c r="O795" s="209"/>
      <c r="P795" s="210">
        <f>SUM(P796:P818)</f>
        <v>0</v>
      </c>
      <c r="Q795" s="209"/>
      <c r="R795" s="210">
        <f>SUM(R796:R818)</f>
        <v>2.0653492600000001</v>
      </c>
      <c r="S795" s="209"/>
      <c r="T795" s="211">
        <f>SUM(T796:T818)</f>
        <v>1.1423099999999999</v>
      </c>
      <c r="U795" s="12"/>
      <c r="V795" s="12"/>
      <c r="W795" s="12"/>
      <c r="X795" s="12"/>
      <c r="Y795" s="12"/>
      <c r="Z795" s="12"/>
      <c r="AA795" s="12"/>
      <c r="AB795" s="12"/>
      <c r="AC795" s="12"/>
      <c r="AD795" s="12"/>
      <c r="AE795" s="12"/>
      <c r="AR795" s="212" t="s">
        <v>78</v>
      </c>
      <c r="AT795" s="213" t="s">
        <v>68</v>
      </c>
      <c r="AU795" s="213" t="s">
        <v>76</v>
      </c>
      <c r="AY795" s="212" t="s">
        <v>252</v>
      </c>
      <c r="BK795" s="214">
        <f>SUM(BK796:BK818)</f>
        <v>0</v>
      </c>
    </row>
    <row r="796" s="2" customFormat="1" ht="24.15" customHeight="1">
      <c r="A796" s="40"/>
      <c r="B796" s="41"/>
      <c r="C796" s="217" t="s">
        <v>918</v>
      </c>
      <c r="D796" s="217" t="s">
        <v>254</v>
      </c>
      <c r="E796" s="218" t="s">
        <v>1078</v>
      </c>
      <c r="F796" s="219" t="s">
        <v>1079</v>
      </c>
      <c r="G796" s="220" t="s">
        <v>187</v>
      </c>
      <c r="H796" s="221">
        <v>285.57749999999999</v>
      </c>
      <c r="I796" s="222"/>
      <c r="J796" s="223">
        <f>ROUND(I796*H796,2)</f>
        <v>0</v>
      </c>
      <c r="K796" s="219" t="s">
        <v>257</v>
      </c>
      <c r="L796" s="46"/>
      <c r="M796" s="224" t="s">
        <v>19</v>
      </c>
      <c r="N796" s="225" t="s">
        <v>40</v>
      </c>
      <c r="O796" s="86"/>
      <c r="P796" s="226">
        <f>O796*H796</f>
        <v>0</v>
      </c>
      <c r="Q796" s="226">
        <v>0</v>
      </c>
      <c r="R796" s="226">
        <f>Q796*H796</f>
        <v>0</v>
      </c>
      <c r="S796" s="226">
        <v>0.0040000000000000001</v>
      </c>
      <c r="T796" s="227">
        <f>S796*H796</f>
        <v>1.1423099999999999</v>
      </c>
      <c r="U796" s="40"/>
      <c r="V796" s="40"/>
      <c r="W796" s="40"/>
      <c r="X796" s="40"/>
      <c r="Y796" s="40"/>
      <c r="Z796" s="40"/>
      <c r="AA796" s="40"/>
      <c r="AB796" s="40"/>
      <c r="AC796" s="40"/>
      <c r="AD796" s="40"/>
      <c r="AE796" s="40"/>
      <c r="AR796" s="228" t="s">
        <v>360</v>
      </c>
      <c r="AT796" s="228" t="s">
        <v>254</v>
      </c>
      <c r="AU796" s="228" t="s">
        <v>78</v>
      </c>
      <c r="AY796" s="19" t="s">
        <v>252</v>
      </c>
      <c r="BE796" s="229">
        <f>IF(N796="základní",J796,0)</f>
        <v>0</v>
      </c>
      <c r="BF796" s="229">
        <f>IF(N796="snížená",J796,0)</f>
        <v>0</v>
      </c>
      <c r="BG796" s="229">
        <f>IF(N796="zákl. přenesená",J796,0)</f>
        <v>0</v>
      </c>
      <c r="BH796" s="229">
        <f>IF(N796="sníž. přenesená",J796,0)</f>
        <v>0</v>
      </c>
      <c r="BI796" s="229">
        <f>IF(N796="nulová",J796,0)</f>
        <v>0</v>
      </c>
      <c r="BJ796" s="19" t="s">
        <v>76</v>
      </c>
      <c r="BK796" s="229">
        <f>ROUND(I796*H796,2)</f>
        <v>0</v>
      </c>
      <c r="BL796" s="19" t="s">
        <v>360</v>
      </c>
      <c r="BM796" s="228" t="s">
        <v>8415</v>
      </c>
    </row>
    <row r="797" s="2" customFormat="1">
      <c r="A797" s="40"/>
      <c r="B797" s="41"/>
      <c r="C797" s="42"/>
      <c r="D797" s="230" t="s">
        <v>260</v>
      </c>
      <c r="E797" s="42"/>
      <c r="F797" s="231" t="s">
        <v>1081</v>
      </c>
      <c r="G797" s="42"/>
      <c r="H797" s="42"/>
      <c r="I797" s="232"/>
      <c r="J797" s="42"/>
      <c r="K797" s="42"/>
      <c r="L797" s="46"/>
      <c r="M797" s="233"/>
      <c r="N797" s="234"/>
      <c r="O797" s="86"/>
      <c r="P797" s="86"/>
      <c r="Q797" s="86"/>
      <c r="R797" s="86"/>
      <c r="S797" s="86"/>
      <c r="T797" s="87"/>
      <c r="U797" s="40"/>
      <c r="V797" s="40"/>
      <c r="W797" s="40"/>
      <c r="X797" s="40"/>
      <c r="Y797" s="40"/>
      <c r="Z797" s="40"/>
      <c r="AA797" s="40"/>
      <c r="AB797" s="40"/>
      <c r="AC797" s="40"/>
      <c r="AD797" s="40"/>
      <c r="AE797" s="40"/>
      <c r="AT797" s="19" t="s">
        <v>260</v>
      </c>
      <c r="AU797" s="19" t="s">
        <v>78</v>
      </c>
    </row>
    <row r="798" s="13" customFormat="1">
      <c r="A798" s="13"/>
      <c r="B798" s="235"/>
      <c r="C798" s="236"/>
      <c r="D798" s="237" t="s">
        <v>262</v>
      </c>
      <c r="E798" s="238" t="s">
        <v>19</v>
      </c>
      <c r="F798" s="239" t="s">
        <v>3956</v>
      </c>
      <c r="G798" s="236"/>
      <c r="H798" s="238" t="s">
        <v>19</v>
      </c>
      <c r="I798" s="240"/>
      <c r="J798" s="236"/>
      <c r="K798" s="236"/>
      <c r="L798" s="241"/>
      <c r="M798" s="242"/>
      <c r="N798" s="243"/>
      <c r="O798" s="243"/>
      <c r="P798" s="243"/>
      <c r="Q798" s="243"/>
      <c r="R798" s="243"/>
      <c r="S798" s="243"/>
      <c r="T798" s="244"/>
      <c r="U798" s="13"/>
      <c r="V798" s="13"/>
      <c r="W798" s="13"/>
      <c r="X798" s="13"/>
      <c r="Y798" s="13"/>
      <c r="Z798" s="13"/>
      <c r="AA798" s="13"/>
      <c r="AB798" s="13"/>
      <c r="AC798" s="13"/>
      <c r="AD798" s="13"/>
      <c r="AE798" s="13"/>
      <c r="AT798" s="245" t="s">
        <v>262</v>
      </c>
      <c r="AU798" s="245" t="s">
        <v>78</v>
      </c>
      <c r="AV798" s="13" t="s">
        <v>76</v>
      </c>
      <c r="AW798" s="13" t="s">
        <v>31</v>
      </c>
      <c r="AX798" s="13" t="s">
        <v>69</v>
      </c>
      <c r="AY798" s="245" t="s">
        <v>252</v>
      </c>
    </row>
    <row r="799" s="13" customFormat="1">
      <c r="A799" s="13"/>
      <c r="B799" s="235"/>
      <c r="C799" s="236"/>
      <c r="D799" s="237" t="s">
        <v>262</v>
      </c>
      <c r="E799" s="238" t="s">
        <v>19</v>
      </c>
      <c r="F799" s="239" t="s">
        <v>8416</v>
      </c>
      <c r="G799" s="236"/>
      <c r="H799" s="238" t="s">
        <v>19</v>
      </c>
      <c r="I799" s="240"/>
      <c r="J799" s="236"/>
      <c r="K799" s="236"/>
      <c r="L799" s="241"/>
      <c r="M799" s="242"/>
      <c r="N799" s="243"/>
      <c r="O799" s="243"/>
      <c r="P799" s="243"/>
      <c r="Q799" s="243"/>
      <c r="R799" s="243"/>
      <c r="S799" s="243"/>
      <c r="T799" s="244"/>
      <c r="U799" s="13"/>
      <c r="V799" s="13"/>
      <c r="W799" s="13"/>
      <c r="X799" s="13"/>
      <c r="Y799" s="13"/>
      <c r="Z799" s="13"/>
      <c r="AA799" s="13"/>
      <c r="AB799" s="13"/>
      <c r="AC799" s="13"/>
      <c r="AD799" s="13"/>
      <c r="AE799" s="13"/>
      <c r="AT799" s="245" t="s">
        <v>262</v>
      </c>
      <c r="AU799" s="245" t="s">
        <v>78</v>
      </c>
      <c r="AV799" s="13" t="s">
        <v>76</v>
      </c>
      <c r="AW799" s="13" t="s">
        <v>31</v>
      </c>
      <c r="AX799" s="13" t="s">
        <v>69</v>
      </c>
      <c r="AY799" s="245" t="s">
        <v>252</v>
      </c>
    </row>
    <row r="800" s="14" customFormat="1">
      <c r="A800" s="14"/>
      <c r="B800" s="246"/>
      <c r="C800" s="247"/>
      <c r="D800" s="237" t="s">
        <v>262</v>
      </c>
      <c r="E800" s="248" t="s">
        <v>19</v>
      </c>
      <c r="F800" s="249" t="s">
        <v>8417</v>
      </c>
      <c r="G800" s="247"/>
      <c r="H800" s="250">
        <v>285.57749999999999</v>
      </c>
      <c r="I800" s="251"/>
      <c r="J800" s="247"/>
      <c r="K800" s="247"/>
      <c r="L800" s="252"/>
      <c r="M800" s="253"/>
      <c r="N800" s="254"/>
      <c r="O800" s="254"/>
      <c r="P800" s="254"/>
      <c r="Q800" s="254"/>
      <c r="R800" s="254"/>
      <c r="S800" s="254"/>
      <c r="T800" s="255"/>
      <c r="U800" s="14"/>
      <c r="V800" s="14"/>
      <c r="W800" s="14"/>
      <c r="X800" s="14"/>
      <c r="Y800" s="14"/>
      <c r="Z800" s="14"/>
      <c r="AA800" s="14"/>
      <c r="AB800" s="14"/>
      <c r="AC800" s="14"/>
      <c r="AD800" s="14"/>
      <c r="AE800" s="14"/>
      <c r="AT800" s="256" t="s">
        <v>262</v>
      </c>
      <c r="AU800" s="256" t="s">
        <v>78</v>
      </c>
      <c r="AV800" s="14" t="s">
        <v>78</v>
      </c>
      <c r="AW800" s="14" t="s">
        <v>31</v>
      </c>
      <c r="AX800" s="14" t="s">
        <v>76</v>
      </c>
      <c r="AY800" s="256" t="s">
        <v>252</v>
      </c>
    </row>
    <row r="801" s="2" customFormat="1" ht="21.75" customHeight="1">
      <c r="A801" s="40"/>
      <c r="B801" s="41"/>
      <c r="C801" s="217" t="s">
        <v>925</v>
      </c>
      <c r="D801" s="217" t="s">
        <v>254</v>
      </c>
      <c r="E801" s="218" t="s">
        <v>1084</v>
      </c>
      <c r="F801" s="219" t="s">
        <v>1085</v>
      </c>
      <c r="G801" s="220" t="s">
        <v>187</v>
      </c>
      <c r="H801" s="221">
        <v>285.57749999999999</v>
      </c>
      <c r="I801" s="222"/>
      <c r="J801" s="223">
        <f>ROUND(I801*H801,2)</f>
        <v>0</v>
      </c>
      <c r="K801" s="219" t="s">
        <v>19</v>
      </c>
      <c r="L801" s="46"/>
      <c r="M801" s="224" t="s">
        <v>19</v>
      </c>
      <c r="N801" s="225" t="s">
        <v>40</v>
      </c>
      <c r="O801" s="86"/>
      <c r="P801" s="226">
        <f>O801*H801</f>
        <v>0</v>
      </c>
      <c r="Q801" s="226">
        <v>0</v>
      </c>
      <c r="R801" s="226">
        <f>Q801*H801</f>
        <v>0</v>
      </c>
      <c r="S801" s="226">
        <v>0</v>
      </c>
      <c r="T801" s="227">
        <f>S801*H801</f>
        <v>0</v>
      </c>
      <c r="U801" s="40"/>
      <c r="V801" s="40"/>
      <c r="W801" s="40"/>
      <c r="X801" s="40"/>
      <c r="Y801" s="40"/>
      <c r="Z801" s="40"/>
      <c r="AA801" s="40"/>
      <c r="AB801" s="40"/>
      <c r="AC801" s="40"/>
      <c r="AD801" s="40"/>
      <c r="AE801" s="40"/>
      <c r="AR801" s="228" t="s">
        <v>360</v>
      </c>
      <c r="AT801" s="228" t="s">
        <v>254</v>
      </c>
      <c r="AU801" s="228" t="s">
        <v>78</v>
      </c>
      <c r="AY801" s="19" t="s">
        <v>252</v>
      </c>
      <c r="BE801" s="229">
        <f>IF(N801="základní",J801,0)</f>
        <v>0</v>
      </c>
      <c r="BF801" s="229">
        <f>IF(N801="snížená",J801,0)</f>
        <v>0</v>
      </c>
      <c r="BG801" s="229">
        <f>IF(N801="zákl. přenesená",J801,0)</f>
        <v>0</v>
      </c>
      <c r="BH801" s="229">
        <f>IF(N801="sníž. přenesená",J801,0)</f>
        <v>0</v>
      </c>
      <c r="BI801" s="229">
        <f>IF(N801="nulová",J801,0)</f>
        <v>0</v>
      </c>
      <c r="BJ801" s="19" t="s">
        <v>76</v>
      </c>
      <c r="BK801" s="229">
        <f>ROUND(I801*H801,2)</f>
        <v>0</v>
      </c>
      <c r="BL801" s="19" t="s">
        <v>360</v>
      </c>
      <c r="BM801" s="228" t="s">
        <v>8418</v>
      </c>
    </row>
    <row r="802" s="2" customFormat="1" ht="37.8" customHeight="1">
      <c r="A802" s="40"/>
      <c r="B802" s="41"/>
      <c r="C802" s="217" t="s">
        <v>594</v>
      </c>
      <c r="D802" s="217" t="s">
        <v>254</v>
      </c>
      <c r="E802" s="218" t="s">
        <v>1088</v>
      </c>
      <c r="F802" s="219" t="s">
        <v>1089</v>
      </c>
      <c r="G802" s="220" t="s">
        <v>187</v>
      </c>
      <c r="H802" s="221">
        <v>294.06</v>
      </c>
      <c r="I802" s="222"/>
      <c r="J802" s="223">
        <f>ROUND(I802*H802,2)</f>
        <v>0</v>
      </c>
      <c r="K802" s="219" t="s">
        <v>257</v>
      </c>
      <c r="L802" s="46"/>
      <c r="M802" s="224" t="s">
        <v>19</v>
      </c>
      <c r="N802" s="225" t="s">
        <v>40</v>
      </c>
      <c r="O802" s="86"/>
      <c r="P802" s="226">
        <f>O802*H802</f>
        <v>0</v>
      </c>
      <c r="Q802" s="226">
        <v>0</v>
      </c>
      <c r="R802" s="226">
        <f>Q802*H802</f>
        <v>0</v>
      </c>
      <c r="S802" s="226">
        <v>0</v>
      </c>
      <c r="T802" s="227">
        <f>S802*H802</f>
        <v>0</v>
      </c>
      <c r="U802" s="40"/>
      <c r="V802" s="40"/>
      <c r="W802" s="40"/>
      <c r="X802" s="40"/>
      <c r="Y802" s="40"/>
      <c r="Z802" s="40"/>
      <c r="AA802" s="40"/>
      <c r="AB802" s="40"/>
      <c r="AC802" s="40"/>
      <c r="AD802" s="40"/>
      <c r="AE802" s="40"/>
      <c r="AR802" s="228" t="s">
        <v>360</v>
      </c>
      <c r="AT802" s="228" t="s">
        <v>254</v>
      </c>
      <c r="AU802" s="228" t="s">
        <v>78</v>
      </c>
      <c r="AY802" s="19" t="s">
        <v>252</v>
      </c>
      <c r="BE802" s="229">
        <f>IF(N802="základní",J802,0)</f>
        <v>0</v>
      </c>
      <c r="BF802" s="229">
        <f>IF(N802="snížená",J802,0)</f>
        <v>0</v>
      </c>
      <c r="BG802" s="229">
        <f>IF(N802="zákl. přenesená",J802,0)</f>
        <v>0</v>
      </c>
      <c r="BH802" s="229">
        <f>IF(N802="sníž. přenesená",J802,0)</f>
        <v>0</v>
      </c>
      <c r="BI802" s="229">
        <f>IF(N802="nulová",J802,0)</f>
        <v>0</v>
      </c>
      <c r="BJ802" s="19" t="s">
        <v>76</v>
      </c>
      <c r="BK802" s="229">
        <f>ROUND(I802*H802,2)</f>
        <v>0</v>
      </c>
      <c r="BL802" s="19" t="s">
        <v>360</v>
      </c>
      <c r="BM802" s="228" t="s">
        <v>8419</v>
      </c>
    </row>
    <row r="803" s="2" customFormat="1">
      <c r="A803" s="40"/>
      <c r="B803" s="41"/>
      <c r="C803" s="42"/>
      <c r="D803" s="230" t="s">
        <v>260</v>
      </c>
      <c r="E803" s="42"/>
      <c r="F803" s="231" t="s">
        <v>1091</v>
      </c>
      <c r="G803" s="42"/>
      <c r="H803" s="42"/>
      <c r="I803" s="232"/>
      <c r="J803" s="42"/>
      <c r="K803" s="42"/>
      <c r="L803" s="46"/>
      <c r="M803" s="233"/>
      <c r="N803" s="234"/>
      <c r="O803" s="86"/>
      <c r="P803" s="86"/>
      <c r="Q803" s="86"/>
      <c r="R803" s="86"/>
      <c r="S803" s="86"/>
      <c r="T803" s="87"/>
      <c r="U803" s="40"/>
      <c r="V803" s="40"/>
      <c r="W803" s="40"/>
      <c r="X803" s="40"/>
      <c r="Y803" s="40"/>
      <c r="Z803" s="40"/>
      <c r="AA803" s="40"/>
      <c r="AB803" s="40"/>
      <c r="AC803" s="40"/>
      <c r="AD803" s="40"/>
      <c r="AE803" s="40"/>
      <c r="AT803" s="19" t="s">
        <v>260</v>
      </c>
      <c r="AU803" s="19" t="s">
        <v>78</v>
      </c>
    </row>
    <row r="804" s="2" customFormat="1" ht="16.5" customHeight="1">
      <c r="A804" s="40"/>
      <c r="B804" s="41"/>
      <c r="C804" s="279" t="s">
        <v>601</v>
      </c>
      <c r="D804" s="279" t="s">
        <v>468</v>
      </c>
      <c r="E804" s="280" t="s">
        <v>1093</v>
      </c>
      <c r="F804" s="281" t="s">
        <v>1094</v>
      </c>
      <c r="G804" s="282" t="s">
        <v>485</v>
      </c>
      <c r="H804" s="283">
        <v>0.097000000000000003</v>
      </c>
      <c r="I804" s="284"/>
      <c r="J804" s="285">
        <f>ROUND(I804*H804,2)</f>
        <v>0</v>
      </c>
      <c r="K804" s="281" t="s">
        <v>257</v>
      </c>
      <c r="L804" s="286"/>
      <c r="M804" s="287" t="s">
        <v>19</v>
      </c>
      <c r="N804" s="288" t="s">
        <v>40</v>
      </c>
      <c r="O804" s="86"/>
      <c r="P804" s="226">
        <f>O804*H804</f>
        <v>0</v>
      </c>
      <c r="Q804" s="226">
        <v>1</v>
      </c>
      <c r="R804" s="226">
        <f>Q804*H804</f>
        <v>0.097000000000000003</v>
      </c>
      <c r="S804" s="226">
        <v>0</v>
      </c>
      <c r="T804" s="227">
        <f>S804*H804</f>
        <v>0</v>
      </c>
      <c r="U804" s="40"/>
      <c r="V804" s="40"/>
      <c r="W804" s="40"/>
      <c r="X804" s="40"/>
      <c r="Y804" s="40"/>
      <c r="Z804" s="40"/>
      <c r="AA804" s="40"/>
      <c r="AB804" s="40"/>
      <c r="AC804" s="40"/>
      <c r="AD804" s="40"/>
      <c r="AE804" s="40"/>
      <c r="AR804" s="228" t="s">
        <v>509</v>
      </c>
      <c r="AT804" s="228" t="s">
        <v>468</v>
      </c>
      <c r="AU804" s="228" t="s">
        <v>78</v>
      </c>
      <c r="AY804" s="19" t="s">
        <v>252</v>
      </c>
      <c r="BE804" s="229">
        <f>IF(N804="základní",J804,0)</f>
        <v>0</v>
      </c>
      <c r="BF804" s="229">
        <f>IF(N804="snížená",J804,0)</f>
        <v>0</v>
      </c>
      <c r="BG804" s="229">
        <f>IF(N804="zákl. přenesená",J804,0)</f>
        <v>0</v>
      </c>
      <c r="BH804" s="229">
        <f>IF(N804="sníž. přenesená",J804,0)</f>
        <v>0</v>
      </c>
      <c r="BI804" s="229">
        <f>IF(N804="nulová",J804,0)</f>
        <v>0</v>
      </c>
      <c r="BJ804" s="19" t="s">
        <v>76</v>
      </c>
      <c r="BK804" s="229">
        <f>ROUND(I804*H804,2)</f>
        <v>0</v>
      </c>
      <c r="BL804" s="19" t="s">
        <v>360</v>
      </c>
      <c r="BM804" s="228" t="s">
        <v>8420</v>
      </c>
    </row>
    <row r="805" s="14" customFormat="1">
      <c r="A805" s="14"/>
      <c r="B805" s="246"/>
      <c r="C805" s="247"/>
      <c r="D805" s="237" t="s">
        <v>262</v>
      </c>
      <c r="E805" s="247"/>
      <c r="F805" s="249" t="s">
        <v>8421</v>
      </c>
      <c r="G805" s="247"/>
      <c r="H805" s="250">
        <v>0.097000000000000003</v>
      </c>
      <c r="I805" s="251"/>
      <c r="J805" s="247"/>
      <c r="K805" s="247"/>
      <c r="L805" s="252"/>
      <c r="M805" s="253"/>
      <c r="N805" s="254"/>
      <c r="O805" s="254"/>
      <c r="P805" s="254"/>
      <c r="Q805" s="254"/>
      <c r="R805" s="254"/>
      <c r="S805" s="254"/>
      <c r="T805" s="255"/>
      <c r="U805" s="14"/>
      <c r="V805" s="14"/>
      <c r="W805" s="14"/>
      <c r="X805" s="14"/>
      <c r="Y805" s="14"/>
      <c r="Z805" s="14"/>
      <c r="AA805" s="14"/>
      <c r="AB805" s="14"/>
      <c r="AC805" s="14"/>
      <c r="AD805" s="14"/>
      <c r="AE805" s="14"/>
      <c r="AT805" s="256" t="s">
        <v>262</v>
      </c>
      <c r="AU805" s="256" t="s">
        <v>78</v>
      </c>
      <c r="AV805" s="14" t="s">
        <v>78</v>
      </c>
      <c r="AW805" s="14" t="s">
        <v>4</v>
      </c>
      <c r="AX805" s="14" t="s">
        <v>76</v>
      </c>
      <c r="AY805" s="256" t="s">
        <v>252</v>
      </c>
    </row>
    <row r="806" s="2" customFormat="1" ht="24.15" customHeight="1">
      <c r="A806" s="40"/>
      <c r="B806" s="41"/>
      <c r="C806" s="217" t="s">
        <v>616</v>
      </c>
      <c r="D806" s="217" t="s">
        <v>254</v>
      </c>
      <c r="E806" s="218" t="s">
        <v>1098</v>
      </c>
      <c r="F806" s="219" t="s">
        <v>1099</v>
      </c>
      <c r="G806" s="220" t="s">
        <v>187</v>
      </c>
      <c r="H806" s="221">
        <v>294.06</v>
      </c>
      <c r="I806" s="222"/>
      <c r="J806" s="223">
        <f>ROUND(I806*H806,2)</f>
        <v>0</v>
      </c>
      <c r="K806" s="219" t="s">
        <v>257</v>
      </c>
      <c r="L806" s="46"/>
      <c r="M806" s="224" t="s">
        <v>19</v>
      </c>
      <c r="N806" s="225" t="s">
        <v>40</v>
      </c>
      <c r="O806" s="86"/>
      <c r="P806" s="226">
        <f>O806*H806</f>
        <v>0</v>
      </c>
      <c r="Q806" s="226">
        <v>0.00040000000000000002</v>
      </c>
      <c r="R806" s="226">
        <f>Q806*H806</f>
        <v>0.11762400000000001</v>
      </c>
      <c r="S806" s="226">
        <v>0</v>
      </c>
      <c r="T806" s="227">
        <f>S806*H806</f>
        <v>0</v>
      </c>
      <c r="U806" s="40"/>
      <c r="V806" s="40"/>
      <c r="W806" s="40"/>
      <c r="X806" s="40"/>
      <c r="Y806" s="40"/>
      <c r="Z806" s="40"/>
      <c r="AA806" s="40"/>
      <c r="AB806" s="40"/>
      <c r="AC806" s="40"/>
      <c r="AD806" s="40"/>
      <c r="AE806" s="40"/>
      <c r="AR806" s="228" t="s">
        <v>360</v>
      </c>
      <c r="AT806" s="228" t="s">
        <v>254</v>
      </c>
      <c r="AU806" s="228" t="s">
        <v>78</v>
      </c>
      <c r="AY806" s="19" t="s">
        <v>252</v>
      </c>
      <c r="BE806" s="229">
        <f>IF(N806="základní",J806,0)</f>
        <v>0</v>
      </c>
      <c r="BF806" s="229">
        <f>IF(N806="snížená",J806,0)</f>
        <v>0</v>
      </c>
      <c r="BG806" s="229">
        <f>IF(N806="zákl. přenesená",J806,0)</f>
        <v>0</v>
      </c>
      <c r="BH806" s="229">
        <f>IF(N806="sníž. přenesená",J806,0)</f>
        <v>0</v>
      </c>
      <c r="BI806" s="229">
        <f>IF(N806="nulová",J806,0)</f>
        <v>0</v>
      </c>
      <c r="BJ806" s="19" t="s">
        <v>76</v>
      </c>
      <c r="BK806" s="229">
        <f>ROUND(I806*H806,2)</f>
        <v>0</v>
      </c>
      <c r="BL806" s="19" t="s">
        <v>360</v>
      </c>
      <c r="BM806" s="228" t="s">
        <v>8422</v>
      </c>
    </row>
    <row r="807" s="2" customFormat="1">
      <c r="A807" s="40"/>
      <c r="B807" s="41"/>
      <c r="C807" s="42"/>
      <c r="D807" s="230" t="s">
        <v>260</v>
      </c>
      <c r="E807" s="42"/>
      <c r="F807" s="231" t="s">
        <v>1101</v>
      </c>
      <c r="G807" s="42"/>
      <c r="H807" s="42"/>
      <c r="I807" s="232"/>
      <c r="J807" s="42"/>
      <c r="K807" s="42"/>
      <c r="L807" s="46"/>
      <c r="M807" s="233"/>
      <c r="N807" s="234"/>
      <c r="O807" s="86"/>
      <c r="P807" s="86"/>
      <c r="Q807" s="86"/>
      <c r="R807" s="86"/>
      <c r="S807" s="86"/>
      <c r="T807" s="87"/>
      <c r="U807" s="40"/>
      <c r="V807" s="40"/>
      <c r="W807" s="40"/>
      <c r="X807" s="40"/>
      <c r="Y807" s="40"/>
      <c r="Z807" s="40"/>
      <c r="AA807" s="40"/>
      <c r="AB807" s="40"/>
      <c r="AC807" s="40"/>
      <c r="AD807" s="40"/>
      <c r="AE807" s="40"/>
      <c r="AT807" s="19" t="s">
        <v>260</v>
      </c>
      <c r="AU807" s="19" t="s">
        <v>78</v>
      </c>
    </row>
    <row r="808" s="13" customFormat="1">
      <c r="A808" s="13"/>
      <c r="B808" s="235"/>
      <c r="C808" s="236"/>
      <c r="D808" s="237" t="s">
        <v>262</v>
      </c>
      <c r="E808" s="238" t="s">
        <v>19</v>
      </c>
      <c r="F808" s="239" t="s">
        <v>891</v>
      </c>
      <c r="G808" s="236"/>
      <c r="H808" s="238" t="s">
        <v>19</v>
      </c>
      <c r="I808" s="240"/>
      <c r="J808" s="236"/>
      <c r="K808" s="236"/>
      <c r="L808" s="241"/>
      <c r="M808" s="242"/>
      <c r="N808" s="243"/>
      <c r="O808" s="243"/>
      <c r="P808" s="243"/>
      <c r="Q808" s="243"/>
      <c r="R808" s="243"/>
      <c r="S808" s="243"/>
      <c r="T808" s="244"/>
      <c r="U808" s="13"/>
      <c r="V808" s="13"/>
      <c r="W808" s="13"/>
      <c r="X808" s="13"/>
      <c r="Y808" s="13"/>
      <c r="Z808" s="13"/>
      <c r="AA808" s="13"/>
      <c r="AB808" s="13"/>
      <c r="AC808" s="13"/>
      <c r="AD808" s="13"/>
      <c r="AE808" s="13"/>
      <c r="AT808" s="245" t="s">
        <v>262</v>
      </c>
      <c r="AU808" s="245" t="s">
        <v>78</v>
      </c>
      <c r="AV808" s="13" t="s">
        <v>76</v>
      </c>
      <c r="AW808" s="13" t="s">
        <v>31</v>
      </c>
      <c r="AX808" s="13" t="s">
        <v>69</v>
      </c>
      <c r="AY808" s="245" t="s">
        <v>252</v>
      </c>
    </row>
    <row r="809" s="13" customFormat="1">
      <c r="A809" s="13"/>
      <c r="B809" s="235"/>
      <c r="C809" s="236"/>
      <c r="D809" s="237" t="s">
        <v>262</v>
      </c>
      <c r="E809" s="238" t="s">
        <v>19</v>
      </c>
      <c r="F809" s="239" t="s">
        <v>8423</v>
      </c>
      <c r="G809" s="236"/>
      <c r="H809" s="238" t="s">
        <v>19</v>
      </c>
      <c r="I809" s="240"/>
      <c r="J809" s="236"/>
      <c r="K809" s="236"/>
      <c r="L809" s="241"/>
      <c r="M809" s="242"/>
      <c r="N809" s="243"/>
      <c r="O809" s="243"/>
      <c r="P809" s="243"/>
      <c r="Q809" s="243"/>
      <c r="R809" s="243"/>
      <c r="S809" s="243"/>
      <c r="T809" s="244"/>
      <c r="U809" s="13"/>
      <c r="V809" s="13"/>
      <c r="W809" s="13"/>
      <c r="X809" s="13"/>
      <c r="Y809" s="13"/>
      <c r="Z809" s="13"/>
      <c r="AA809" s="13"/>
      <c r="AB809" s="13"/>
      <c r="AC809" s="13"/>
      <c r="AD809" s="13"/>
      <c r="AE809" s="13"/>
      <c r="AT809" s="245" t="s">
        <v>262</v>
      </c>
      <c r="AU809" s="245" t="s">
        <v>78</v>
      </c>
      <c r="AV809" s="13" t="s">
        <v>76</v>
      </c>
      <c r="AW809" s="13" t="s">
        <v>31</v>
      </c>
      <c r="AX809" s="13" t="s">
        <v>69</v>
      </c>
      <c r="AY809" s="245" t="s">
        <v>252</v>
      </c>
    </row>
    <row r="810" s="14" customFormat="1">
      <c r="A810" s="14"/>
      <c r="B810" s="246"/>
      <c r="C810" s="247"/>
      <c r="D810" s="237" t="s">
        <v>262</v>
      </c>
      <c r="E810" s="248" t="s">
        <v>19</v>
      </c>
      <c r="F810" s="249" t="s">
        <v>8424</v>
      </c>
      <c r="G810" s="247"/>
      <c r="H810" s="250">
        <v>284.06</v>
      </c>
      <c r="I810" s="251"/>
      <c r="J810" s="247"/>
      <c r="K810" s="247"/>
      <c r="L810" s="252"/>
      <c r="M810" s="253"/>
      <c r="N810" s="254"/>
      <c r="O810" s="254"/>
      <c r="P810" s="254"/>
      <c r="Q810" s="254"/>
      <c r="R810" s="254"/>
      <c r="S810" s="254"/>
      <c r="T810" s="255"/>
      <c r="U810" s="14"/>
      <c r="V810" s="14"/>
      <c r="W810" s="14"/>
      <c r="X810" s="14"/>
      <c r="Y810" s="14"/>
      <c r="Z810" s="14"/>
      <c r="AA810" s="14"/>
      <c r="AB810" s="14"/>
      <c r="AC810" s="14"/>
      <c r="AD810" s="14"/>
      <c r="AE810" s="14"/>
      <c r="AT810" s="256" t="s">
        <v>262</v>
      </c>
      <c r="AU810" s="256" t="s">
        <v>78</v>
      </c>
      <c r="AV810" s="14" t="s">
        <v>78</v>
      </c>
      <c r="AW810" s="14" t="s">
        <v>31</v>
      </c>
      <c r="AX810" s="14" t="s">
        <v>69</v>
      </c>
      <c r="AY810" s="256" t="s">
        <v>252</v>
      </c>
    </row>
    <row r="811" s="14" customFormat="1">
      <c r="A811" s="14"/>
      <c r="B811" s="246"/>
      <c r="C811" s="247"/>
      <c r="D811" s="237" t="s">
        <v>262</v>
      </c>
      <c r="E811" s="248" t="s">
        <v>19</v>
      </c>
      <c r="F811" s="249" t="s">
        <v>8425</v>
      </c>
      <c r="G811" s="247"/>
      <c r="H811" s="250">
        <v>10</v>
      </c>
      <c r="I811" s="251"/>
      <c r="J811" s="247"/>
      <c r="K811" s="247"/>
      <c r="L811" s="252"/>
      <c r="M811" s="253"/>
      <c r="N811" s="254"/>
      <c r="O811" s="254"/>
      <c r="P811" s="254"/>
      <c r="Q811" s="254"/>
      <c r="R811" s="254"/>
      <c r="S811" s="254"/>
      <c r="T811" s="255"/>
      <c r="U811" s="14"/>
      <c r="V811" s="14"/>
      <c r="W811" s="14"/>
      <c r="X811" s="14"/>
      <c r="Y811" s="14"/>
      <c r="Z811" s="14"/>
      <c r="AA811" s="14"/>
      <c r="AB811" s="14"/>
      <c r="AC811" s="14"/>
      <c r="AD811" s="14"/>
      <c r="AE811" s="14"/>
      <c r="AT811" s="256" t="s">
        <v>262</v>
      </c>
      <c r="AU811" s="256" t="s">
        <v>78</v>
      </c>
      <c r="AV811" s="14" t="s">
        <v>78</v>
      </c>
      <c r="AW811" s="14" t="s">
        <v>31</v>
      </c>
      <c r="AX811" s="14" t="s">
        <v>69</v>
      </c>
      <c r="AY811" s="256" t="s">
        <v>252</v>
      </c>
    </row>
    <row r="812" s="15" customFormat="1">
      <c r="A812" s="15"/>
      <c r="B812" s="257"/>
      <c r="C812" s="258"/>
      <c r="D812" s="237" t="s">
        <v>262</v>
      </c>
      <c r="E812" s="259" t="s">
        <v>19</v>
      </c>
      <c r="F812" s="260" t="s">
        <v>265</v>
      </c>
      <c r="G812" s="258"/>
      <c r="H812" s="261">
        <v>294.06</v>
      </c>
      <c r="I812" s="262"/>
      <c r="J812" s="258"/>
      <c r="K812" s="258"/>
      <c r="L812" s="263"/>
      <c r="M812" s="264"/>
      <c r="N812" s="265"/>
      <c r="O812" s="265"/>
      <c r="P812" s="265"/>
      <c r="Q812" s="265"/>
      <c r="R812" s="265"/>
      <c r="S812" s="265"/>
      <c r="T812" s="266"/>
      <c r="U812" s="15"/>
      <c r="V812" s="15"/>
      <c r="W812" s="15"/>
      <c r="X812" s="15"/>
      <c r="Y812" s="15"/>
      <c r="Z812" s="15"/>
      <c r="AA812" s="15"/>
      <c r="AB812" s="15"/>
      <c r="AC812" s="15"/>
      <c r="AD812" s="15"/>
      <c r="AE812" s="15"/>
      <c r="AT812" s="267" t="s">
        <v>262</v>
      </c>
      <c r="AU812" s="267" t="s">
        <v>78</v>
      </c>
      <c r="AV812" s="15" t="s">
        <v>258</v>
      </c>
      <c r="AW812" s="15" t="s">
        <v>31</v>
      </c>
      <c r="AX812" s="15" t="s">
        <v>76</v>
      </c>
      <c r="AY812" s="267" t="s">
        <v>252</v>
      </c>
    </row>
    <row r="813" s="2" customFormat="1" ht="49.05" customHeight="1">
      <c r="A813" s="40"/>
      <c r="B813" s="41"/>
      <c r="C813" s="279" t="s">
        <v>968</v>
      </c>
      <c r="D813" s="279" t="s">
        <v>468</v>
      </c>
      <c r="E813" s="280" t="s">
        <v>3016</v>
      </c>
      <c r="F813" s="281" t="s">
        <v>3017</v>
      </c>
      <c r="G813" s="282" t="s">
        <v>187</v>
      </c>
      <c r="H813" s="283">
        <v>342.7269</v>
      </c>
      <c r="I813" s="284"/>
      <c r="J813" s="285">
        <f>ROUND(I813*H813,2)</f>
        <v>0</v>
      </c>
      <c r="K813" s="281" t="s">
        <v>257</v>
      </c>
      <c r="L813" s="286"/>
      <c r="M813" s="287" t="s">
        <v>19</v>
      </c>
      <c r="N813" s="288" t="s">
        <v>40</v>
      </c>
      <c r="O813" s="86"/>
      <c r="P813" s="226">
        <f>O813*H813</f>
        <v>0</v>
      </c>
      <c r="Q813" s="226">
        <v>0.0054000000000000003</v>
      </c>
      <c r="R813" s="226">
        <f>Q813*H813</f>
        <v>1.8507252600000002</v>
      </c>
      <c r="S813" s="226">
        <v>0</v>
      </c>
      <c r="T813" s="227">
        <f>S813*H813</f>
        <v>0</v>
      </c>
      <c r="U813" s="40"/>
      <c r="V813" s="40"/>
      <c r="W813" s="40"/>
      <c r="X813" s="40"/>
      <c r="Y813" s="40"/>
      <c r="Z813" s="40"/>
      <c r="AA813" s="40"/>
      <c r="AB813" s="40"/>
      <c r="AC813" s="40"/>
      <c r="AD813" s="40"/>
      <c r="AE813" s="40"/>
      <c r="AR813" s="228" t="s">
        <v>509</v>
      </c>
      <c r="AT813" s="228" t="s">
        <v>468</v>
      </c>
      <c r="AU813" s="228" t="s">
        <v>78</v>
      </c>
      <c r="AY813" s="19" t="s">
        <v>252</v>
      </c>
      <c r="BE813" s="229">
        <f>IF(N813="základní",J813,0)</f>
        <v>0</v>
      </c>
      <c r="BF813" s="229">
        <f>IF(N813="snížená",J813,0)</f>
        <v>0</v>
      </c>
      <c r="BG813" s="229">
        <f>IF(N813="zákl. přenesená",J813,0)</f>
        <v>0</v>
      </c>
      <c r="BH813" s="229">
        <f>IF(N813="sníž. přenesená",J813,0)</f>
        <v>0</v>
      </c>
      <c r="BI813" s="229">
        <f>IF(N813="nulová",J813,0)</f>
        <v>0</v>
      </c>
      <c r="BJ813" s="19" t="s">
        <v>76</v>
      </c>
      <c r="BK813" s="229">
        <f>ROUND(I813*H813,2)</f>
        <v>0</v>
      </c>
      <c r="BL813" s="19" t="s">
        <v>360</v>
      </c>
      <c r="BM813" s="228" t="s">
        <v>8426</v>
      </c>
    </row>
    <row r="814" s="14" customFormat="1">
      <c r="A814" s="14"/>
      <c r="B814" s="246"/>
      <c r="C814" s="247"/>
      <c r="D814" s="237" t="s">
        <v>262</v>
      </c>
      <c r="E814" s="247"/>
      <c r="F814" s="249" t="s">
        <v>8427</v>
      </c>
      <c r="G814" s="247"/>
      <c r="H814" s="250">
        <v>342.7269</v>
      </c>
      <c r="I814" s="251"/>
      <c r="J814" s="247"/>
      <c r="K814" s="247"/>
      <c r="L814" s="252"/>
      <c r="M814" s="253"/>
      <c r="N814" s="254"/>
      <c r="O814" s="254"/>
      <c r="P814" s="254"/>
      <c r="Q814" s="254"/>
      <c r="R814" s="254"/>
      <c r="S814" s="254"/>
      <c r="T814" s="255"/>
      <c r="U814" s="14"/>
      <c r="V814" s="14"/>
      <c r="W814" s="14"/>
      <c r="X814" s="14"/>
      <c r="Y814" s="14"/>
      <c r="Z814" s="14"/>
      <c r="AA814" s="14"/>
      <c r="AB814" s="14"/>
      <c r="AC814" s="14"/>
      <c r="AD814" s="14"/>
      <c r="AE814" s="14"/>
      <c r="AT814" s="256" t="s">
        <v>262</v>
      </c>
      <c r="AU814" s="256" t="s">
        <v>78</v>
      </c>
      <c r="AV814" s="14" t="s">
        <v>78</v>
      </c>
      <c r="AW814" s="14" t="s">
        <v>4</v>
      </c>
      <c r="AX814" s="14" t="s">
        <v>76</v>
      </c>
      <c r="AY814" s="256" t="s">
        <v>252</v>
      </c>
    </row>
    <row r="815" s="2" customFormat="1" ht="49.05" customHeight="1">
      <c r="A815" s="40"/>
      <c r="B815" s="41"/>
      <c r="C815" s="217" t="s">
        <v>807</v>
      </c>
      <c r="D815" s="217" t="s">
        <v>254</v>
      </c>
      <c r="E815" s="218" t="s">
        <v>1131</v>
      </c>
      <c r="F815" s="219" t="s">
        <v>1132</v>
      </c>
      <c r="G815" s="220" t="s">
        <v>485</v>
      </c>
      <c r="H815" s="221">
        <v>2.0653000000000001</v>
      </c>
      <c r="I815" s="222"/>
      <c r="J815" s="223">
        <f>ROUND(I815*H815,2)</f>
        <v>0</v>
      </c>
      <c r="K815" s="219" t="s">
        <v>257</v>
      </c>
      <c r="L815" s="46"/>
      <c r="M815" s="224" t="s">
        <v>19</v>
      </c>
      <c r="N815" s="225" t="s">
        <v>40</v>
      </c>
      <c r="O815" s="86"/>
      <c r="P815" s="226">
        <f>O815*H815</f>
        <v>0</v>
      </c>
      <c r="Q815" s="226">
        <v>0</v>
      </c>
      <c r="R815" s="226">
        <f>Q815*H815</f>
        <v>0</v>
      </c>
      <c r="S815" s="226">
        <v>0</v>
      </c>
      <c r="T815" s="227">
        <f>S815*H815</f>
        <v>0</v>
      </c>
      <c r="U815" s="40"/>
      <c r="V815" s="40"/>
      <c r="W815" s="40"/>
      <c r="X815" s="40"/>
      <c r="Y815" s="40"/>
      <c r="Z815" s="40"/>
      <c r="AA815" s="40"/>
      <c r="AB815" s="40"/>
      <c r="AC815" s="40"/>
      <c r="AD815" s="40"/>
      <c r="AE815" s="40"/>
      <c r="AR815" s="228" t="s">
        <v>360</v>
      </c>
      <c r="AT815" s="228" t="s">
        <v>254</v>
      </c>
      <c r="AU815" s="228" t="s">
        <v>78</v>
      </c>
      <c r="AY815" s="19" t="s">
        <v>252</v>
      </c>
      <c r="BE815" s="229">
        <f>IF(N815="základní",J815,0)</f>
        <v>0</v>
      </c>
      <c r="BF815" s="229">
        <f>IF(N815="snížená",J815,0)</f>
        <v>0</v>
      </c>
      <c r="BG815" s="229">
        <f>IF(N815="zákl. přenesená",J815,0)</f>
        <v>0</v>
      </c>
      <c r="BH815" s="229">
        <f>IF(N815="sníž. přenesená",J815,0)</f>
        <v>0</v>
      </c>
      <c r="BI815" s="229">
        <f>IF(N815="nulová",J815,0)</f>
        <v>0</v>
      </c>
      <c r="BJ815" s="19" t="s">
        <v>76</v>
      </c>
      <c r="BK815" s="229">
        <f>ROUND(I815*H815,2)</f>
        <v>0</v>
      </c>
      <c r="BL815" s="19" t="s">
        <v>360</v>
      </c>
      <c r="BM815" s="228" t="s">
        <v>2230</v>
      </c>
    </row>
    <row r="816" s="2" customFormat="1">
      <c r="A816" s="40"/>
      <c r="B816" s="41"/>
      <c r="C816" s="42"/>
      <c r="D816" s="230" t="s">
        <v>260</v>
      </c>
      <c r="E816" s="42"/>
      <c r="F816" s="231" t="s">
        <v>1134</v>
      </c>
      <c r="G816" s="42"/>
      <c r="H816" s="42"/>
      <c r="I816" s="232"/>
      <c r="J816" s="42"/>
      <c r="K816" s="42"/>
      <c r="L816" s="46"/>
      <c r="M816" s="233"/>
      <c r="N816" s="234"/>
      <c r="O816" s="86"/>
      <c r="P816" s="86"/>
      <c r="Q816" s="86"/>
      <c r="R816" s="86"/>
      <c r="S816" s="86"/>
      <c r="T816" s="87"/>
      <c r="U816" s="40"/>
      <c r="V816" s="40"/>
      <c r="W816" s="40"/>
      <c r="X816" s="40"/>
      <c r="Y816" s="40"/>
      <c r="Z816" s="40"/>
      <c r="AA816" s="40"/>
      <c r="AB816" s="40"/>
      <c r="AC816" s="40"/>
      <c r="AD816" s="40"/>
      <c r="AE816" s="40"/>
      <c r="AT816" s="19" t="s">
        <v>260</v>
      </c>
      <c r="AU816" s="19" t="s">
        <v>78</v>
      </c>
    </row>
    <row r="817" s="2" customFormat="1" ht="55.5" customHeight="1">
      <c r="A817" s="40"/>
      <c r="B817" s="41"/>
      <c r="C817" s="217" t="s">
        <v>978</v>
      </c>
      <c r="D817" s="217" t="s">
        <v>254</v>
      </c>
      <c r="E817" s="218" t="s">
        <v>1136</v>
      </c>
      <c r="F817" s="219" t="s">
        <v>1137</v>
      </c>
      <c r="G817" s="220" t="s">
        <v>485</v>
      </c>
      <c r="H817" s="221">
        <v>2.0653000000000001</v>
      </c>
      <c r="I817" s="222"/>
      <c r="J817" s="223">
        <f>ROUND(I817*H817,2)</f>
        <v>0</v>
      </c>
      <c r="K817" s="219" t="s">
        <v>257</v>
      </c>
      <c r="L817" s="46"/>
      <c r="M817" s="224" t="s">
        <v>19</v>
      </c>
      <c r="N817" s="225" t="s">
        <v>40</v>
      </c>
      <c r="O817" s="86"/>
      <c r="P817" s="226">
        <f>O817*H817</f>
        <v>0</v>
      </c>
      <c r="Q817" s="226">
        <v>0</v>
      </c>
      <c r="R817" s="226">
        <f>Q817*H817</f>
        <v>0</v>
      </c>
      <c r="S817" s="226">
        <v>0</v>
      </c>
      <c r="T817" s="227">
        <f>S817*H817</f>
        <v>0</v>
      </c>
      <c r="U817" s="40"/>
      <c r="V817" s="40"/>
      <c r="W817" s="40"/>
      <c r="X817" s="40"/>
      <c r="Y817" s="40"/>
      <c r="Z817" s="40"/>
      <c r="AA817" s="40"/>
      <c r="AB817" s="40"/>
      <c r="AC817" s="40"/>
      <c r="AD817" s="40"/>
      <c r="AE817" s="40"/>
      <c r="AR817" s="228" t="s">
        <v>360</v>
      </c>
      <c r="AT817" s="228" t="s">
        <v>254</v>
      </c>
      <c r="AU817" s="228" t="s">
        <v>78</v>
      </c>
      <c r="AY817" s="19" t="s">
        <v>252</v>
      </c>
      <c r="BE817" s="229">
        <f>IF(N817="základní",J817,0)</f>
        <v>0</v>
      </c>
      <c r="BF817" s="229">
        <f>IF(N817="snížená",J817,0)</f>
        <v>0</v>
      </c>
      <c r="BG817" s="229">
        <f>IF(N817="zákl. přenesená",J817,0)</f>
        <v>0</v>
      </c>
      <c r="BH817" s="229">
        <f>IF(N817="sníž. přenesená",J817,0)</f>
        <v>0</v>
      </c>
      <c r="BI817" s="229">
        <f>IF(N817="nulová",J817,0)</f>
        <v>0</v>
      </c>
      <c r="BJ817" s="19" t="s">
        <v>76</v>
      </c>
      <c r="BK817" s="229">
        <f>ROUND(I817*H817,2)</f>
        <v>0</v>
      </c>
      <c r="BL817" s="19" t="s">
        <v>360</v>
      </c>
      <c r="BM817" s="228" t="s">
        <v>2231</v>
      </c>
    </row>
    <row r="818" s="2" customFormat="1">
      <c r="A818" s="40"/>
      <c r="B818" s="41"/>
      <c r="C818" s="42"/>
      <c r="D818" s="230" t="s">
        <v>260</v>
      </c>
      <c r="E818" s="42"/>
      <c r="F818" s="231" t="s">
        <v>1139</v>
      </c>
      <c r="G818" s="42"/>
      <c r="H818" s="42"/>
      <c r="I818" s="232"/>
      <c r="J818" s="42"/>
      <c r="K818" s="42"/>
      <c r="L818" s="46"/>
      <c r="M818" s="233"/>
      <c r="N818" s="234"/>
      <c r="O818" s="86"/>
      <c r="P818" s="86"/>
      <c r="Q818" s="86"/>
      <c r="R818" s="86"/>
      <c r="S818" s="86"/>
      <c r="T818" s="87"/>
      <c r="U818" s="40"/>
      <c r="V818" s="40"/>
      <c r="W818" s="40"/>
      <c r="X818" s="40"/>
      <c r="Y818" s="40"/>
      <c r="Z818" s="40"/>
      <c r="AA818" s="40"/>
      <c r="AB818" s="40"/>
      <c r="AC818" s="40"/>
      <c r="AD818" s="40"/>
      <c r="AE818" s="40"/>
      <c r="AT818" s="19" t="s">
        <v>260</v>
      </c>
      <c r="AU818" s="19" t="s">
        <v>78</v>
      </c>
    </row>
    <row r="819" s="12" customFormat="1" ht="22.8" customHeight="1">
      <c r="A819" s="12"/>
      <c r="B819" s="201"/>
      <c r="C819" s="202"/>
      <c r="D819" s="203" t="s">
        <v>68</v>
      </c>
      <c r="E819" s="215" t="s">
        <v>1140</v>
      </c>
      <c r="F819" s="215" t="s">
        <v>1141</v>
      </c>
      <c r="G819" s="202"/>
      <c r="H819" s="202"/>
      <c r="I819" s="205"/>
      <c r="J819" s="216">
        <f>BK819</f>
        <v>0</v>
      </c>
      <c r="K819" s="202"/>
      <c r="L819" s="207"/>
      <c r="M819" s="208"/>
      <c r="N819" s="209"/>
      <c r="O819" s="209"/>
      <c r="P819" s="210">
        <f>SUM(P820:P832)</f>
        <v>0</v>
      </c>
      <c r="Q819" s="209"/>
      <c r="R819" s="210">
        <f>SUM(R820:R832)</f>
        <v>0.17265132</v>
      </c>
      <c r="S819" s="209"/>
      <c r="T819" s="211">
        <f>SUM(T820:T832)</f>
        <v>0</v>
      </c>
      <c r="U819" s="12"/>
      <c r="V819" s="12"/>
      <c r="W819" s="12"/>
      <c r="X819" s="12"/>
      <c r="Y819" s="12"/>
      <c r="Z819" s="12"/>
      <c r="AA819" s="12"/>
      <c r="AB819" s="12"/>
      <c r="AC819" s="12"/>
      <c r="AD819" s="12"/>
      <c r="AE819" s="12"/>
      <c r="AR819" s="212" t="s">
        <v>78</v>
      </c>
      <c r="AT819" s="213" t="s">
        <v>68</v>
      </c>
      <c r="AU819" s="213" t="s">
        <v>76</v>
      </c>
      <c r="AY819" s="212" t="s">
        <v>252</v>
      </c>
      <c r="BK819" s="214">
        <f>SUM(BK820:BK832)</f>
        <v>0</v>
      </c>
    </row>
    <row r="820" s="2" customFormat="1" ht="37.8" customHeight="1">
      <c r="A820" s="40"/>
      <c r="B820" s="41"/>
      <c r="C820" s="217" t="s">
        <v>984</v>
      </c>
      <c r="D820" s="217" t="s">
        <v>254</v>
      </c>
      <c r="E820" s="218" t="s">
        <v>1157</v>
      </c>
      <c r="F820" s="219" t="s">
        <v>1158</v>
      </c>
      <c r="G820" s="220" t="s">
        <v>187</v>
      </c>
      <c r="H820" s="221">
        <v>282.11000000000001</v>
      </c>
      <c r="I820" s="222"/>
      <c r="J820" s="223">
        <f>ROUND(I820*H820,2)</f>
        <v>0</v>
      </c>
      <c r="K820" s="219" t="s">
        <v>257</v>
      </c>
      <c r="L820" s="46"/>
      <c r="M820" s="224" t="s">
        <v>19</v>
      </c>
      <c r="N820" s="225" t="s">
        <v>40</v>
      </c>
      <c r="O820" s="86"/>
      <c r="P820" s="226">
        <f>O820*H820</f>
        <v>0</v>
      </c>
      <c r="Q820" s="226">
        <v>0</v>
      </c>
      <c r="R820" s="226">
        <f>Q820*H820</f>
        <v>0</v>
      </c>
      <c r="S820" s="226">
        <v>0</v>
      </c>
      <c r="T820" s="227">
        <f>S820*H820</f>
        <v>0</v>
      </c>
      <c r="U820" s="40"/>
      <c r="V820" s="40"/>
      <c r="W820" s="40"/>
      <c r="X820" s="40"/>
      <c r="Y820" s="40"/>
      <c r="Z820" s="40"/>
      <c r="AA820" s="40"/>
      <c r="AB820" s="40"/>
      <c r="AC820" s="40"/>
      <c r="AD820" s="40"/>
      <c r="AE820" s="40"/>
      <c r="AR820" s="228" t="s">
        <v>360</v>
      </c>
      <c r="AT820" s="228" t="s">
        <v>254</v>
      </c>
      <c r="AU820" s="228" t="s">
        <v>78</v>
      </c>
      <c r="AY820" s="19" t="s">
        <v>252</v>
      </c>
      <c r="BE820" s="229">
        <f>IF(N820="základní",J820,0)</f>
        <v>0</v>
      </c>
      <c r="BF820" s="229">
        <f>IF(N820="snížená",J820,0)</f>
        <v>0</v>
      </c>
      <c r="BG820" s="229">
        <f>IF(N820="zákl. přenesená",J820,0)</f>
        <v>0</v>
      </c>
      <c r="BH820" s="229">
        <f>IF(N820="sníž. přenesená",J820,0)</f>
        <v>0</v>
      </c>
      <c r="BI820" s="229">
        <f>IF(N820="nulová",J820,0)</f>
        <v>0</v>
      </c>
      <c r="BJ820" s="19" t="s">
        <v>76</v>
      </c>
      <c r="BK820" s="229">
        <f>ROUND(I820*H820,2)</f>
        <v>0</v>
      </c>
      <c r="BL820" s="19" t="s">
        <v>360</v>
      </c>
      <c r="BM820" s="228" t="s">
        <v>8428</v>
      </c>
    </row>
    <row r="821" s="2" customFormat="1">
      <c r="A821" s="40"/>
      <c r="B821" s="41"/>
      <c r="C821" s="42"/>
      <c r="D821" s="230" t="s">
        <v>260</v>
      </c>
      <c r="E821" s="42"/>
      <c r="F821" s="231" t="s">
        <v>1160</v>
      </c>
      <c r="G821" s="42"/>
      <c r="H821" s="42"/>
      <c r="I821" s="232"/>
      <c r="J821" s="42"/>
      <c r="K821" s="42"/>
      <c r="L821" s="46"/>
      <c r="M821" s="233"/>
      <c r="N821" s="234"/>
      <c r="O821" s="86"/>
      <c r="P821" s="86"/>
      <c r="Q821" s="86"/>
      <c r="R821" s="86"/>
      <c r="S821" s="86"/>
      <c r="T821" s="87"/>
      <c r="U821" s="40"/>
      <c r="V821" s="40"/>
      <c r="W821" s="40"/>
      <c r="X821" s="40"/>
      <c r="Y821" s="40"/>
      <c r="Z821" s="40"/>
      <c r="AA821" s="40"/>
      <c r="AB821" s="40"/>
      <c r="AC821" s="40"/>
      <c r="AD821" s="40"/>
      <c r="AE821" s="40"/>
      <c r="AT821" s="19" t="s">
        <v>260</v>
      </c>
      <c r="AU821" s="19" t="s">
        <v>78</v>
      </c>
    </row>
    <row r="822" s="14" customFormat="1">
      <c r="A822" s="14"/>
      <c r="B822" s="246"/>
      <c r="C822" s="247"/>
      <c r="D822" s="237" t="s">
        <v>262</v>
      </c>
      <c r="E822" s="248" t="s">
        <v>19</v>
      </c>
      <c r="F822" s="249" t="s">
        <v>193</v>
      </c>
      <c r="G822" s="247"/>
      <c r="H822" s="250">
        <v>12.94</v>
      </c>
      <c r="I822" s="251"/>
      <c r="J822" s="247"/>
      <c r="K822" s="247"/>
      <c r="L822" s="252"/>
      <c r="M822" s="253"/>
      <c r="N822" s="254"/>
      <c r="O822" s="254"/>
      <c r="P822" s="254"/>
      <c r="Q822" s="254"/>
      <c r="R822" s="254"/>
      <c r="S822" s="254"/>
      <c r="T822" s="255"/>
      <c r="U822" s="14"/>
      <c r="V822" s="14"/>
      <c r="W822" s="14"/>
      <c r="X822" s="14"/>
      <c r="Y822" s="14"/>
      <c r="Z822" s="14"/>
      <c r="AA822" s="14"/>
      <c r="AB822" s="14"/>
      <c r="AC822" s="14"/>
      <c r="AD822" s="14"/>
      <c r="AE822" s="14"/>
      <c r="AT822" s="256" t="s">
        <v>262</v>
      </c>
      <c r="AU822" s="256" t="s">
        <v>78</v>
      </c>
      <c r="AV822" s="14" t="s">
        <v>78</v>
      </c>
      <c r="AW822" s="14" t="s">
        <v>31</v>
      </c>
      <c r="AX822" s="14" t="s">
        <v>69</v>
      </c>
      <c r="AY822" s="256" t="s">
        <v>252</v>
      </c>
    </row>
    <row r="823" s="14" customFormat="1">
      <c r="A823" s="14"/>
      <c r="B823" s="246"/>
      <c r="C823" s="247"/>
      <c r="D823" s="237" t="s">
        <v>262</v>
      </c>
      <c r="E823" s="248" t="s">
        <v>19</v>
      </c>
      <c r="F823" s="249" t="s">
        <v>7994</v>
      </c>
      <c r="G823" s="247"/>
      <c r="H823" s="250">
        <v>26.949999999999999</v>
      </c>
      <c r="I823" s="251"/>
      <c r="J823" s="247"/>
      <c r="K823" s="247"/>
      <c r="L823" s="252"/>
      <c r="M823" s="253"/>
      <c r="N823" s="254"/>
      <c r="O823" s="254"/>
      <c r="P823" s="254"/>
      <c r="Q823" s="254"/>
      <c r="R823" s="254"/>
      <c r="S823" s="254"/>
      <c r="T823" s="255"/>
      <c r="U823" s="14"/>
      <c r="V823" s="14"/>
      <c r="W823" s="14"/>
      <c r="X823" s="14"/>
      <c r="Y823" s="14"/>
      <c r="Z823" s="14"/>
      <c r="AA823" s="14"/>
      <c r="AB823" s="14"/>
      <c r="AC823" s="14"/>
      <c r="AD823" s="14"/>
      <c r="AE823" s="14"/>
      <c r="AT823" s="256" t="s">
        <v>262</v>
      </c>
      <c r="AU823" s="256" t="s">
        <v>78</v>
      </c>
      <c r="AV823" s="14" t="s">
        <v>78</v>
      </c>
      <c r="AW823" s="14" t="s">
        <v>31</v>
      </c>
      <c r="AX823" s="14" t="s">
        <v>69</v>
      </c>
      <c r="AY823" s="256" t="s">
        <v>252</v>
      </c>
    </row>
    <row r="824" s="14" customFormat="1">
      <c r="A824" s="14"/>
      <c r="B824" s="246"/>
      <c r="C824" s="247"/>
      <c r="D824" s="237" t="s">
        <v>262</v>
      </c>
      <c r="E824" s="248" t="s">
        <v>19</v>
      </c>
      <c r="F824" s="249" t="s">
        <v>2470</v>
      </c>
      <c r="G824" s="247"/>
      <c r="H824" s="250">
        <v>110.28</v>
      </c>
      <c r="I824" s="251"/>
      <c r="J824" s="247"/>
      <c r="K824" s="247"/>
      <c r="L824" s="252"/>
      <c r="M824" s="253"/>
      <c r="N824" s="254"/>
      <c r="O824" s="254"/>
      <c r="P824" s="254"/>
      <c r="Q824" s="254"/>
      <c r="R824" s="254"/>
      <c r="S824" s="254"/>
      <c r="T824" s="255"/>
      <c r="U824" s="14"/>
      <c r="V824" s="14"/>
      <c r="W824" s="14"/>
      <c r="X824" s="14"/>
      <c r="Y824" s="14"/>
      <c r="Z824" s="14"/>
      <c r="AA824" s="14"/>
      <c r="AB824" s="14"/>
      <c r="AC824" s="14"/>
      <c r="AD824" s="14"/>
      <c r="AE824" s="14"/>
      <c r="AT824" s="256" t="s">
        <v>262</v>
      </c>
      <c r="AU824" s="256" t="s">
        <v>78</v>
      </c>
      <c r="AV824" s="14" t="s">
        <v>78</v>
      </c>
      <c r="AW824" s="14" t="s">
        <v>31</v>
      </c>
      <c r="AX824" s="14" t="s">
        <v>69</v>
      </c>
      <c r="AY824" s="256" t="s">
        <v>252</v>
      </c>
    </row>
    <row r="825" s="14" customFormat="1">
      <c r="A825" s="14"/>
      <c r="B825" s="246"/>
      <c r="C825" s="247"/>
      <c r="D825" s="237" t="s">
        <v>262</v>
      </c>
      <c r="E825" s="248" t="s">
        <v>19</v>
      </c>
      <c r="F825" s="249" t="s">
        <v>1680</v>
      </c>
      <c r="G825" s="247"/>
      <c r="H825" s="250">
        <v>131.94</v>
      </c>
      <c r="I825" s="251"/>
      <c r="J825" s="247"/>
      <c r="K825" s="247"/>
      <c r="L825" s="252"/>
      <c r="M825" s="253"/>
      <c r="N825" s="254"/>
      <c r="O825" s="254"/>
      <c r="P825" s="254"/>
      <c r="Q825" s="254"/>
      <c r="R825" s="254"/>
      <c r="S825" s="254"/>
      <c r="T825" s="255"/>
      <c r="U825" s="14"/>
      <c r="V825" s="14"/>
      <c r="W825" s="14"/>
      <c r="X825" s="14"/>
      <c r="Y825" s="14"/>
      <c r="Z825" s="14"/>
      <c r="AA825" s="14"/>
      <c r="AB825" s="14"/>
      <c r="AC825" s="14"/>
      <c r="AD825" s="14"/>
      <c r="AE825" s="14"/>
      <c r="AT825" s="256" t="s">
        <v>262</v>
      </c>
      <c r="AU825" s="256" t="s">
        <v>78</v>
      </c>
      <c r="AV825" s="14" t="s">
        <v>78</v>
      </c>
      <c r="AW825" s="14" t="s">
        <v>31</v>
      </c>
      <c r="AX825" s="14" t="s">
        <v>69</v>
      </c>
      <c r="AY825" s="256" t="s">
        <v>252</v>
      </c>
    </row>
    <row r="826" s="15" customFormat="1">
      <c r="A826" s="15"/>
      <c r="B826" s="257"/>
      <c r="C826" s="258"/>
      <c r="D826" s="237" t="s">
        <v>262</v>
      </c>
      <c r="E826" s="259" t="s">
        <v>19</v>
      </c>
      <c r="F826" s="260" t="s">
        <v>265</v>
      </c>
      <c r="G826" s="258"/>
      <c r="H826" s="261">
        <v>282.11000000000001</v>
      </c>
      <c r="I826" s="262"/>
      <c r="J826" s="258"/>
      <c r="K826" s="258"/>
      <c r="L826" s="263"/>
      <c r="M826" s="264"/>
      <c r="N826" s="265"/>
      <c r="O826" s="265"/>
      <c r="P826" s="265"/>
      <c r="Q826" s="265"/>
      <c r="R826" s="265"/>
      <c r="S826" s="265"/>
      <c r="T826" s="266"/>
      <c r="U826" s="15"/>
      <c r="V826" s="15"/>
      <c r="W826" s="15"/>
      <c r="X826" s="15"/>
      <c r="Y826" s="15"/>
      <c r="Z826" s="15"/>
      <c r="AA826" s="15"/>
      <c r="AB826" s="15"/>
      <c r="AC826" s="15"/>
      <c r="AD826" s="15"/>
      <c r="AE826" s="15"/>
      <c r="AT826" s="267" t="s">
        <v>262</v>
      </c>
      <c r="AU826" s="267" t="s">
        <v>78</v>
      </c>
      <c r="AV826" s="15" t="s">
        <v>258</v>
      </c>
      <c r="AW826" s="15" t="s">
        <v>31</v>
      </c>
      <c r="AX826" s="15" t="s">
        <v>76</v>
      </c>
      <c r="AY826" s="267" t="s">
        <v>252</v>
      </c>
    </row>
    <row r="827" s="2" customFormat="1" ht="24.15" customHeight="1">
      <c r="A827" s="40"/>
      <c r="B827" s="41"/>
      <c r="C827" s="279" t="s">
        <v>991</v>
      </c>
      <c r="D827" s="279" t="s">
        <v>468</v>
      </c>
      <c r="E827" s="280" t="s">
        <v>8429</v>
      </c>
      <c r="F827" s="281" t="s">
        <v>8430</v>
      </c>
      <c r="G827" s="282" t="s">
        <v>187</v>
      </c>
      <c r="H827" s="283">
        <v>287.75220000000002</v>
      </c>
      <c r="I827" s="284"/>
      <c r="J827" s="285">
        <f>ROUND(I827*H827,2)</f>
        <v>0</v>
      </c>
      <c r="K827" s="281" t="s">
        <v>257</v>
      </c>
      <c r="L827" s="286"/>
      <c r="M827" s="287" t="s">
        <v>19</v>
      </c>
      <c r="N827" s="288" t="s">
        <v>40</v>
      </c>
      <c r="O827" s="86"/>
      <c r="P827" s="226">
        <f>O827*H827</f>
        <v>0</v>
      </c>
      <c r="Q827" s="226">
        <v>0.00059999999999999995</v>
      </c>
      <c r="R827" s="226">
        <f>Q827*H827</f>
        <v>0.17265132</v>
      </c>
      <c r="S827" s="226">
        <v>0</v>
      </c>
      <c r="T827" s="227">
        <f>S827*H827</f>
        <v>0</v>
      </c>
      <c r="U827" s="40"/>
      <c r="V827" s="40"/>
      <c r="W827" s="40"/>
      <c r="X827" s="40"/>
      <c r="Y827" s="40"/>
      <c r="Z827" s="40"/>
      <c r="AA827" s="40"/>
      <c r="AB827" s="40"/>
      <c r="AC827" s="40"/>
      <c r="AD827" s="40"/>
      <c r="AE827" s="40"/>
      <c r="AR827" s="228" t="s">
        <v>509</v>
      </c>
      <c r="AT827" s="228" t="s">
        <v>468</v>
      </c>
      <c r="AU827" s="228" t="s">
        <v>78</v>
      </c>
      <c r="AY827" s="19" t="s">
        <v>252</v>
      </c>
      <c r="BE827" s="229">
        <f>IF(N827="základní",J827,0)</f>
        <v>0</v>
      </c>
      <c r="BF827" s="229">
        <f>IF(N827="snížená",J827,0)</f>
        <v>0</v>
      </c>
      <c r="BG827" s="229">
        <f>IF(N827="zákl. přenesená",J827,0)</f>
        <v>0</v>
      </c>
      <c r="BH827" s="229">
        <f>IF(N827="sníž. přenesená",J827,0)</f>
        <v>0</v>
      </c>
      <c r="BI827" s="229">
        <f>IF(N827="nulová",J827,0)</f>
        <v>0</v>
      </c>
      <c r="BJ827" s="19" t="s">
        <v>76</v>
      </c>
      <c r="BK827" s="229">
        <f>ROUND(I827*H827,2)</f>
        <v>0</v>
      </c>
      <c r="BL827" s="19" t="s">
        <v>360</v>
      </c>
      <c r="BM827" s="228" t="s">
        <v>8431</v>
      </c>
    </row>
    <row r="828" s="14" customFormat="1">
      <c r="A828" s="14"/>
      <c r="B828" s="246"/>
      <c r="C828" s="247"/>
      <c r="D828" s="237" t="s">
        <v>262</v>
      </c>
      <c r="E828" s="247"/>
      <c r="F828" s="249" t="s">
        <v>8432</v>
      </c>
      <c r="G828" s="247"/>
      <c r="H828" s="250">
        <v>287.75220000000002</v>
      </c>
      <c r="I828" s="251"/>
      <c r="J828" s="247"/>
      <c r="K828" s="247"/>
      <c r="L828" s="252"/>
      <c r="M828" s="253"/>
      <c r="N828" s="254"/>
      <c r="O828" s="254"/>
      <c r="P828" s="254"/>
      <c r="Q828" s="254"/>
      <c r="R828" s="254"/>
      <c r="S828" s="254"/>
      <c r="T828" s="255"/>
      <c r="U828" s="14"/>
      <c r="V828" s="14"/>
      <c r="W828" s="14"/>
      <c r="X828" s="14"/>
      <c r="Y828" s="14"/>
      <c r="Z828" s="14"/>
      <c r="AA828" s="14"/>
      <c r="AB828" s="14"/>
      <c r="AC828" s="14"/>
      <c r="AD828" s="14"/>
      <c r="AE828" s="14"/>
      <c r="AT828" s="256" t="s">
        <v>262</v>
      </c>
      <c r="AU828" s="256" t="s">
        <v>78</v>
      </c>
      <c r="AV828" s="14" t="s">
        <v>78</v>
      </c>
      <c r="AW828" s="14" t="s">
        <v>4</v>
      </c>
      <c r="AX828" s="14" t="s">
        <v>76</v>
      </c>
      <c r="AY828" s="256" t="s">
        <v>252</v>
      </c>
    </row>
    <row r="829" s="2" customFormat="1" ht="44.25" customHeight="1">
      <c r="A829" s="40"/>
      <c r="B829" s="41"/>
      <c r="C829" s="217" t="s">
        <v>1015</v>
      </c>
      <c r="D829" s="217" t="s">
        <v>254</v>
      </c>
      <c r="E829" s="218" t="s">
        <v>1167</v>
      </c>
      <c r="F829" s="219" t="s">
        <v>1168</v>
      </c>
      <c r="G829" s="220" t="s">
        <v>485</v>
      </c>
      <c r="H829" s="221">
        <v>0.17269999999999999</v>
      </c>
      <c r="I829" s="222"/>
      <c r="J829" s="223">
        <f>ROUND(I829*H829,2)</f>
        <v>0</v>
      </c>
      <c r="K829" s="219" t="s">
        <v>257</v>
      </c>
      <c r="L829" s="46"/>
      <c r="M829" s="224" t="s">
        <v>19</v>
      </c>
      <c r="N829" s="225" t="s">
        <v>40</v>
      </c>
      <c r="O829" s="86"/>
      <c r="P829" s="226">
        <f>O829*H829</f>
        <v>0</v>
      </c>
      <c r="Q829" s="226">
        <v>0</v>
      </c>
      <c r="R829" s="226">
        <f>Q829*H829</f>
        <v>0</v>
      </c>
      <c r="S829" s="226">
        <v>0</v>
      </c>
      <c r="T829" s="227">
        <f>S829*H829</f>
        <v>0</v>
      </c>
      <c r="U829" s="40"/>
      <c r="V829" s="40"/>
      <c r="W829" s="40"/>
      <c r="X829" s="40"/>
      <c r="Y829" s="40"/>
      <c r="Z829" s="40"/>
      <c r="AA829" s="40"/>
      <c r="AB829" s="40"/>
      <c r="AC829" s="40"/>
      <c r="AD829" s="40"/>
      <c r="AE829" s="40"/>
      <c r="AR829" s="228" t="s">
        <v>360</v>
      </c>
      <c r="AT829" s="228" t="s">
        <v>254</v>
      </c>
      <c r="AU829" s="228" t="s">
        <v>78</v>
      </c>
      <c r="AY829" s="19" t="s">
        <v>252</v>
      </c>
      <c r="BE829" s="229">
        <f>IF(N829="základní",J829,0)</f>
        <v>0</v>
      </c>
      <c r="BF829" s="229">
        <f>IF(N829="snížená",J829,0)</f>
        <v>0</v>
      </c>
      <c r="BG829" s="229">
        <f>IF(N829="zákl. přenesená",J829,0)</f>
        <v>0</v>
      </c>
      <c r="BH829" s="229">
        <f>IF(N829="sníž. přenesená",J829,0)</f>
        <v>0</v>
      </c>
      <c r="BI829" s="229">
        <f>IF(N829="nulová",J829,0)</f>
        <v>0</v>
      </c>
      <c r="BJ829" s="19" t="s">
        <v>76</v>
      </c>
      <c r="BK829" s="229">
        <f>ROUND(I829*H829,2)</f>
        <v>0</v>
      </c>
      <c r="BL829" s="19" t="s">
        <v>360</v>
      </c>
      <c r="BM829" s="228" t="s">
        <v>2254</v>
      </c>
    </row>
    <row r="830" s="2" customFormat="1">
      <c r="A830" s="40"/>
      <c r="B830" s="41"/>
      <c r="C830" s="42"/>
      <c r="D830" s="230" t="s">
        <v>260</v>
      </c>
      <c r="E830" s="42"/>
      <c r="F830" s="231" t="s">
        <v>1170</v>
      </c>
      <c r="G830" s="42"/>
      <c r="H830" s="42"/>
      <c r="I830" s="232"/>
      <c r="J830" s="42"/>
      <c r="K830" s="42"/>
      <c r="L830" s="46"/>
      <c r="M830" s="233"/>
      <c r="N830" s="234"/>
      <c r="O830" s="86"/>
      <c r="P830" s="86"/>
      <c r="Q830" s="86"/>
      <c r="R830" s="86"/>
      <c r="S830" s="86"/>
      <c r="T830" s="87"/>
      <c r="U830" s="40"/>
      <c r="V830" s="40"/>
      <c r="W830" s="40"/>
      <c r="X830" s="40"/>
      <c r="Y830" s="40"/>
      <c r="Z830" s="40"/>
      <c r="AA830" s="40"/>
      <c r="AB830" s="40"/>
      <c r="AC830" s="40"/>
      <c r="AD830" s="40"/>
      <c r="AE830" s="40"/>
      <c r="AT830" s="19" t="s">
        <v>260</v>
      </c>
      <c r="AU830" s="19" t="s">
        <v>78</v>
      </c>
    </row>
    <row r="831" s="2" customFormat="1" ht="49.05" customHeight="1">
      <c r="A831" s="40"/>
      <c r="B831" s="41"/>
      <c r="C831" s="217" t="s">
        <v>1017</v>
      </c>
      <c r="D831" s="217" t="s">
        <v>254</v>
      </c>
      <c r="E831" s="218" t="s">
        <v>1172</v>
      </c>
      <c r="F831" s="219" t="s">
        <v>1173</v>
      </c>
      <c r="G831" s="220" t="s">
        <v>485</v>
      </c>
      <c r="H831" s="221">
        <v>0.17269999999999999</v>
      </c>
      <c r="I831" s="222"/>
      <c r="J831" s="223">
        <f>ROUND(I831*H831,2)</f>
        <v>0</v>
      </c>
      <c r="K831" s="219" t="s">
        <v>257</v>
      </c>
      <c r="L831" s="46"/>
      <c r="M831" s="224" t="s">
        <v>19</v>
      </c>
      <c r="N831" s="225" t="s">
        <v>40</v>
      </c>
      <c r="O831" s="86"/>
      <c r="P831" s="226">
        <f>O831*H831</f>
        <v>0</v>
      </c>
      <c r="Q831" s="226">
        <v>0</v>
      </c>
      <c r="R831" s="226">
        <f>Q831*H831</f>
        <v>0</v>
      </c>
      <c r="S831" s="226">
        <v>0</v>
      </c>
      <c r="T831" s="227">
        <f>S831*H831</f>
        <v>0</v>
      </c>
      <c r="U831" s="40"/>
      <c r="V831" s="40"/>
      <c r="W831" s="40"/>
      <c r="X831" s="40"/>
      <c r="Y831" s="40"/>
      <c r="Z831" s="40"/>
      <c r="AA831" s="40"/>
      <c r="AB831" s="40"/>
      <c r="AC831" s="40"/>
      <c r="AD831" s="40"/>
      <c r="AE831" s="40"/>
      <c r="AR831" s="228" t="s">
        <v>360</v>
      </c>
      <c r="AT831" s="228" t="s">
        <v>254</v>
      </c>
      <c r="AU831" s="228" t="s">
        <v>78</v>
      </c>
      <c r="AY831" s="19" t="s">
        <v>252</v>
      </c>
      <c r="BE831" s="229">
        <f>IF(N831="základní",J831,0)</f>
        <v>0</v>
      </c>
      <c r="BF831" s="229">
        <f>IF(N831="snížená",J831,0)</f>
        <v>0</v>
      </c>
      <c r="BG831" s="229">
        <f>IF(N831="zákl. přenesená",J831,0)</f>
        <v>0</v>
      </c>
      <c r="BH831" s="229">
        <f>IF(N831="sníž. přenesená",J831,0)</f>
        <v>0</v>
      </c>
      <c r="BI831" s="229">
        <f>IF(N831="nulová",J831,0)</f>
        <v>0</v>
      </c>
      <c r="BJ831" s="19" t="s">
        <v>76</v>
      </c>
      <c r="BK831" s="229">
        <f>ROUND(I831*H831,2)</f>
        <v>0</v>
      </c>
      <c r="BL831" s="19" t="s">
        <v>360</v>
      </c>
      <c r="BM831" s="228" t="s">
        <v>2255</v>
      </c>
    </row>
    <row r="832" s="2" customFormat="1">
      <c r="A832" s="40"/>
      <c r="B832" s="41"/>
      <c r="C832" s="42"/>
      <c r="D832" s="230" t="s">
        <v>260</v>
      </c>
      <c r="E832" s="42"/>
      <c r="F832" s="231" t="s">
        <v>1175</v>
      </c>
      <c r="G832" s="42"/>
      <c r="H832" s="42"/>
      <c r="I832" s="232"/>
      <c r="J832" s="42"/>
      <c r="K832" s="42"/>
      <c r="L832" s="46"/>
      <c r="M832" s="233"/>
      <c r="N832" s="234"/>
      <c r="O832" s="86"/>
      <c r="P832" s="86"/>
      <c r="Q832" s="86"/>
      <c r="R832" s="86"/>
      <c r="S832" s="86"/>
      <c r="T832" s="87"/>
      <c r="U832" s="40"/>
      <c r="V832" s="40"/>
      <c r="W832" s="40"/>
      <c r="X832" s="40"/>
      <c r="Y832" s="40"/>
      <c r="Z832" s="40"/>
      <c r="AA832" s="40"/>
      <c r="AB832" s="40"/>
      <c r="AC832" s="40"/>
      <c r="AD832" s="40"/>
      <c r="AE832" s="40"/>
      <c r="AT832" s="19" t="s">
        <v>260</v>
      </c>
      <c r="AU832" s="19" t="s">
        <v>78</v>
      </c>
    </row>
    <row r="833" s="12" customFormat="1" ht="22.8" customHeight="1">
      <c r="A833" s="12"/>
      <c r="B833" s="201"/>
      <c r="C833" s="202"/>
      <c r="D833" s="203" t="s">
        <v>68</v>
      </c>
      <c r="E833" s="215" t="s">
        <v>2256</v>
      </c>
      <c r="F833" s="215" t="s">
        <v>2257</v>
      </c>
      <c r="G833" s="202"/>
      <c r="H833" s="202"/>
      <c r="I833" s="205"/>
      <c r="J833" s="216">
        <f>BK833</f>
        <v>0</v>
      </c>
      <c r="K833" s="202"/>
      <c r="L833" s="207"/>
      <c r="M833" s="208"/>
      <c r="N833" s="209"/>
      <c r="O833" s="209"/>
      <c r="P833" s="210">
        <f>SUM(P834:P848)</f>
        <v>0</v>
      </c>
      <c r="Q833" s="209"/>
      <c r="R833" s="210">
        <f>SUM(R834:R848)</f>
        <v>0.046375</v>
      </c>
      <c r="S833" s="209"/>
      <c r="T833" s="211">
        <f>SUM(T834:T848)</f>
        <v>0</v>
      </c>
      <c r="U833" s="12"/>
      <c r="V833" s="12"/>
      <c r="W833" s="12"/>
      <c r="X833" s="12"/>
      <c r="Y833" s="12"/>
      <c r="Z833" s="12"/>
      <c r="AA833" s="12"/>
      <c r="AB833" s="12"/>
      <c r="AC833" s="12"/>
      <c r="AD833" s="12"/>
      <c r="AE833" s="12"/>
      <c r="AR833" s="212" t="s">
        <v>78</v>
      </c>
      <c r="AT833" s="213" t="s">
        <v>68</v>
      </c>
      <c r="AU833" s="213" t="s">
        <v>76</v>
      </c>
      <c r="AY833" s="212" t="s">
        <v>252</v>
      </c>
      <c r="BK833" s="214">
        <f>SUM(BK834:BK848)</f>
        <v>0</v>
      </c>
    </row>
    <row r="834" s="2" customFormat="1" ht="49.05" customHeight="1">
      <c r="A834" s="40"/>
      <c r="B834" s="41"/>
      <c r="C834" s="217" t="s">
        <v>1021</v>
      </c>
      <c r="D834" s="217" t="s">
        <v>254</v>
      </c>
      <c r="E834" s="218" t="s">
        <v>8433</v>
      </c>
      <c r="F834" s="219" t="s">
        <v>8434</v>
      </c>
      <c r="G834" s="220" t="s">
        <v>187</v>
      </c>
      <c r="H834" s="221">
        <v>3.71</v>
      </c>
      <c r="I834" s="222"/>
      <c r="J834" s="223">
        <f>ROUND(I834*H834,2)</f>
        <v>0</v>
      </c>
      <c r="K834" s="219" t="s">
        <v>257</v>
      </c>
      <c r="L834" s="46"/>
      <c r="M834" s="224" t="s">
        <v>19</v>
      </c>
      <c r="N834" s="225" t="s">
        <v>40</v>
      </c>
      <c r="O834" s="86"/>
      <c r="P834" s="226">
        <f>O834*H834</f>
        <v>0</v>
      </c>
      <c r="Q834" s="226">
        <v>0.0118</v>
      </c>
      <c r="R834" s="226">
        <f>Q834*H834</f>
        <v>0.043777999999999997</v>
      </c>
      <c r="S834" s="226">
        <v>0</v>
      </c>
      <c r="T834" s="227">
        <f>S834*H834</f>
        <v>0</v>
      </c>
      <c r="U834" s="40"/>
      <c r="V834" s="40"/>
      <c r="W834" s="40"/>
      <c r="X834" s="40"/>
      <c r="Y834" s="40"/>
      <c r="Z834" s="40"/>
      <c r="AA834" s="40"/>
      <c r="AB834" s="40"/>
      <c r="AC834" s="40"/>
      <c r="AD834" s="40"/>
      <c r="AE834" s="40"/>
      <c r="AR834" s="228" t="s">
        <v>360</v>
      </c>
      <c r="AT834" s="228" t="s">
        <v>254</v>
      </c>
      <c r="AU834" s="228" t="s">
        <v>78</v>
      </c>
      <c r="AY834" s="19" t="s">
        <v>252</v>
      </c>
      <c r="BE834" s="229">
        <f>IF(N834="základní",J834,0)</f>
        <v>0</v>
      </c>
      <c r="BF834" s="229">
        <f>IF(N834="snížená",J834,0)</f>
        <v>0</v>
      </c>
      <c r="BG834" s="229">
        <f>IF(N834="zákl. přenesená",J834,0)</f>
        <v>0</v>
      </c>
      <c r="BH834" s="229">
        <f>IF(N834="sníž. přenesená",J834,0)</f>
        <v>0</v>
      </c>
      <c r="BI834" s="229">
        <f>IF(N834="nulová",J834,0)</f>
        <v>0</v>
      </c>
      <c r="BJ834" s="19" t="s">
        <v>76</v>
      </c>
      <c r="BK834" s="229">
        <f>ROUND(I834*H834,2)</f>
        <v>0</v>
      </c>
      <c r="BL834" s="19" t="s">
        <v>360</v>
      </c>
      <c r="BM834" s="228" t="s">
        <v>8435</v>
      </c>
    </row>
    <row r="835" s="2" customFormat="1">
      <c r="A835" s="40"/>
      <c r="B835" s="41"/>
      <c r="C835" s="42"/>
      <c r="D835" s="230" t="s">
        <v>260</v>
      </c>
      <c r="E835" s="42"/>
      <c r="F835" s="231" t="s">
        <v>8436</v>
      </c>
      <c r="G835" s="42"/>
      <c r="H835" s="42"/>
      <c r="I835" s="232"/>
      <c r="J835" s="42"/>
      <c r="K835" s="42"/>
      <c r="L835" s="46"/>
      <c r="M835" s="233"/>
      <c r="N835" s="234"/>
      <c r="O835" s="86"/>
      <c r="P835" s="86"/>
      <c r="Q835" s="86"/>
      <c r="R835" s="86"/>
      <c r="S835" s="86"/>
      <c r="T835" s="87"/>
      <c r="U835" s="40"/>
      <c r="V835" s="40"/>
      <c r="W835" s="40"/>
      <c r="X835" s="40"/>
      <c r="Y835" s="40"/>
      <c r="Z835" s="40"/>
      <c r="AA835" s="40"/>
      <c r="AB835" s="40"/>
      <c r="AC835" s="40"/>
      <c r="AD835" s="40"/>
      <c r="AE835" s="40"/>
      <c r="AT835" s="19" t="s">
        <v>260</v>
      </c>
      <c r="AU835" s="19" t="s">
        <v>78</v>
      </c>
    </row>
    <row r="836" s="13" customFormat="1">
      <c r="A836" s="13"/>
      <c r="B836" s="235"/>
      <c r="C836" s="236"/>
      <c r="D836" s="237" t="s">
        <v>262</v>
      </c>
      <c r="E836" s="238" t="s">
        <v>19</v>
      </c>
      <c r="F836" s="239" t="s">
        <v>8437</v>
      </c>
      <c r="G836" s="236"/>
      <c r="H836" s="238" t="s">
        <v>19</v>
      </c>
      <c r="I836" s="240"/>
      <c r="J836" s="236"/>
      <c r="K836" s="236"/>
      <c r="L836" s="241"/>
      <c r="M836" s="242"/>
      <c r="N836" s="243"/>
      <c r="O836" s="243"/>
      <c r="P836" s="243"/>
      <c r="Q836" s="243"/>
      <c r="R836" s="243"/>
      <c r="S836" s="243"/>
      <c r="T836" s="244"/>
      <c r="U836" s="13"/>
      <c r="V836" s="13"/>
      <c r="W836" s="13"/>
      <c r="X836" s="13"/>
      <c r="Y836" s="13"/>
      <c r="Z836" s="13"/>
      <c r="AA836" s="13"/>
      <c r="AB836" s="13"/>
      <c r="AC836" s="13"/>
      <c r="AD836" s="13"/>
      <c r="AE836" s="13"/>
      <c r="AT836" s="245" t="s">
        <v>262</v>
      </c>
      <c r="AU836" s="245" t="s">
        <v>78</v>
      </c>
      <c r="AV836" s="13" t="s">
        <v>76</v>
      </c>
      <c r="AW836" s="13" t="s">
        <v>31</v>
      </c>
      <c r="AX836" s="13" t="s">
        <v>69</v>
      </c>
      <c r="AY836" s="245" t="s">
        <v>252</v>
      </c>
    </row>
    <row r="837" s="13" customFormat="1">
      <c r="A837" s="13"/>
      <c r="B837" s="235"/>
      <c r="C837" s="236"/>
      <c r="D837" s="237" t="s">
        <v>262</v>
      </c>
      <c r="E837" s="238" t="s">
        <v>19</v>
      </c>
      <c r="F837" s="239" t="s">
        <v>8438</v>
      </c>
      <c r="G837" s="236"/>
      <c r="H837" s="238" t="s">
        <v>19</v>
      </c>
      <c r="I837" s="240"/>
      <c r="J837" s="236"/>
      <c r="K837" s="236"/>
      <c r="L837" s="241"/>
      <c r="M837" s="242"/>
      <c r="N837" s="243"/>
      <c r="O837" s="243"/>
      <c r="P837" s="243"/>
      <c r="Q837" s="243"/>
      <c r="R837" s="243"/>
      <c r="S837" s="243"/>
      <c r="T837" s="244"/>
      <c r="U837" s="13"/>
      <c r="V837" s="13"/>
      <c r="W837" s="13"/>
      <c r="X837" s="13"/>
      <c r="Y837" s="13"/>
      <c r="Z837" s="13"/>
      <c r="AA837" s="13"/>
      <c r="AB837" s="13"/>
      <c r="AC837" s="13"/>
      <c r="AD837" s="13"/>
      <c r="AE837" s="13"/>
      <c r="AT837" s="245" t="s">
        <v>262</v>
      </c>
      <c r="AU837" s="245" t="s">
        <v>78</v>
      </c>
      <c r="AV837" s="13" t="s">
        <v>76</v>
      </c>
      <c r="AW837" s="13" t="s">
        <v>31</v>
      </c>
      <c r="AX837" s="13" t="s">
        <v>69</v>
      </c>
      <c r="AY837" s="245" t="s">
        <v>252</v>
      </c>
    </row>
    <row r="838" s="14" customFormat="1">
      <c r="A838" s="14"/>
      <c r="B838" s="246"/>
      <c r="C838" s="247"/>
      <c r="D838" s="237" t="s">
        <v>262</v>
      </c>
      <c r="E838" s="248" t="s">
        <v>19</v>
      </c>
      <c r="F838" s="249" t="s">
        <v>8439</v>
      </c>
      <c r="G838" s="247"/>
      <c r="H838" s="250">
        <v>1.855</v>
      </c>
      <c r="I838" s="251"/>
      <c r="J838" s="247"/>
      <c r="K838" s="247"/>
      <c r="L838" s="252"/>
      <c r="M838" s="253"/>
      <c r="N838" s="254"/>
      <c r="O838" s="254"/>
      <c r="P838" s="254"/>
      <c r="Q838" s="254"/>
      <c r="R838" s="254"/>
      <c r="S838" s="254"/>
      <c r="T838" s="255"/>
      <c r="U838" s="14"/>
      <c r="V838" s="14"/>
      <c r="W838" s="14"/>
      <c r="X838" s="14"/>
      <c r="Y838" s="14"/>
      <c r="Z838" s="14"/>
      <c r="AA838" s="14"/>
      <c r="AB838" s="14"/>
      <c r="AC838" s="14"/>
      <c r="AD838" s="14"/>
      <c r="AE838" s="14"/>
      <c r="AT838" s="256" t="s">
        <v>262</v>
      </c>
      <c r="AU838" s="256" t="s">
        <v>78</v>
      </c>
      <c r="AV838" s="14" t="s">
        <v>78</v>
      </c>
      <c r="AW838" s="14" t="s">
        <v>31</v>
      </c>
      <c r="AX838" s="14" t="s">
        <v>69</v>
      </c>
      <c r="AY838" s="256" t="s">
        <v>252</v>
      </c>
    </row>
    <row r="839" s="14" customFormat="1">
      <c r="A839" s="14"/>
      <c r="B839" s="246"/>
      <c r="C839" s="247"/>
      <c r="D839" s="237" t="s">
        <v>262</v>
      </c>
      <c r="E839" s="248" t="s">
        <v>19</v>
      </c>
      <c r="F839" s="249" t="s">
        <v>8440</v>
      </c>
      <c r="G839" s="247"/>
      <c r="H839" s="250">
        <v>1.855</v>
      </c>
      <c r="I839" s="251"/>
      <c r="J839" s="247"/>
      <c r="K839" s="247"/>
      <c r="L839" s="252"/>
      <c r="M839" s="253"/>
      <c r="N839" s="254"/>
      <c r="O839" s="254"/>
      <c r="P839" s="254"/>
      <c r="Q839" s="254"/>
      <c r="R839" s="254"/>
      <c r="S839" s="254"/>
      <c r="T839" s="255"/>
      <c r="U839" s="14"/>
      <c r="V839" s="14"/>
      <c r="W839" s="14"/>
      <c r="X839" s="14"/>
      <c r="Y839" s="14"/>
      <c r="Z839" s="14"/>
      <c r="AA839" s="14"/>
      <c r="AB839" s="14"/>
      <c r="AC839" s="14"/>
      <c r="AD839" s="14"/>
      <c r="AE839" s="14"/>
      <c r="AT839" s="256" t="s">
        <v>262</v>
      </c>
      <c r="AU839" s="256" t="s">
        <v>78</v>
      </c>
      <c r="AV839" s="14" t="s">
        <v>78</v>
      </c>
      <c r="AW839" s="14" t="s">
        <v>31</v>
      </c>
      <c r="AX839" s="14" t="s">
        <v>69</v>
      </c>
      <c r="AY839" s="256" t="s">
        <v>252</v>
      </c>
    </row>
    <row r="840" s="15" customFormat="1">
      <c r="A840" s="15"/>
      <c r="B840" s="257"/>
      <c r="C840" s="258"/>
      <c r="D840" s="237" t="s">
        <v>262</v>
      </c>
      <c r="E840" s="259" t="s">
        <v>19</v>
      </c>
      <c r="F840" s="260" t="s">
        <v>265</v>
      </c>
      <c r="G840" s="258"/>
      <c r="H840" s="261">
        <v>3.71</v>
      </c>
      <c r="I840" s="262"/>
      <c r="J840" s="258"/>
      <c r="K840" s="258"/>
      <c r="L840" s="263"/>
      <c r="M840" s="264"/>
      <c r="N840" s="265"/>
      <c r="O840" s="265"/>
      <c r="P840" s="265"/>
      <c r="Q840" s="265"/>
      <c r="R840" s="265"/>
      <c r="S840" s="265"/>
      <c r="T840" s="266"/>
      <c r="U840" s="15"/>
      <c r="V840" s="15"/>
      <c r="W840" s="15"/>
      <c r="X840" s="15"/>
      <c r="Y840" s="15"/>
      <c r="Z840" s="15"/>
      <c r="AA840" s="15"/>
      <c r="AB840" s="15"/>
      <c r="AC840" s="15"/>
      <c r="AD840" s="15"/>
      <c r="AE840" s="15"/>
      <c r="AT840" s="267" t="s">
        <v>262</v>
      </c>
      <c r="AU840" s="267" t="s">
        <v>78</v>
      </c>
      <c r="AV840" s="15" t="s">
        <v>258</v>
      </c>
      <c r="AW840" s="15" t="s">
        <v>31</v>
      </c>
      <c r="AX840" s="15" t="s">
        <v>76</v>
      </c>
      <c r="AY840" s="267" t="s">
        <v>252</v>
      </c>
    </row>
    <row r="841" s="2" customFormat="1" ht="24.15" customHeight="1">
      <c r="A841" s="40"/>
      <c r="B841" s="41"/>
      <c r="C841" s="217" t="s">
        <v>1023</v>
      </c>
      <c r="D841" s="217" t="s">
        <v>254</v>
      </c>
      <c r="E841" s="218" t="s">
        <v>8441</v>
      </c>
      <c r="F841" s="219" t="s">
        <v>8442</v>
      </c>
      <c r="G841" s="220" t="s">
        <v>187</v>
      </c>
      <c r="H841" s="221">
        <v>3.71</v>
      </c>
      <c r="I841" s="222"/>
      <c r="J841" s="223">
        <f>ROUND(I841*H841,2)</f>
        <v>0</v>
      </c>
      <c r="K841" s="219" t="s">
        <v>257</v>
      </c>
      <c r="L841" s="46"/>
      <c r="M841" s="224" t="s">
        <v>19</v>
      </c>
      <c r="N841" s="225" t="s">
        <v>40</v>
      </c>
      <c r="O841" s="86"/>
      <c r="P841" s="226">
        <f>O841*H841</f>
        <v>0</v>
      </c>
      <c r="Q841" s="226">
        <v>0</v>
      </c>
      <c r="R841" s="226">
        <f>Q841*H841</f>
        <v>0</v>
      </c>
      <c r="S841" s="226">
        <v>0</v>
      </c>
      <c r="T841" s="227">
        <f>S841*H841</f>
        <v>0</v>
      </c>
      <c r="U841" s="40"/>
      <c r="V841" s="40"/>
      <c r="W841" s="40"/>
      <c r="X841" s="40"/>
      <c r="Y841" s="40"/>
      <c r="Z841" s="40"/>
      <c r="AA841" s="40"/>
      <c r="AB841" s="40"/>
      <c r="AC841" s="40"/>
      <c r="AD841" s="40"/>
      <c r="AE841" s="40"/>
      <c r="AR841" s="228" t="s">
        <v>360</v>
      </c>
      <c r="AT841" s="228" t="s">
        <v>254</v>
      </c>
      <c r="AU841" s="228" t="s">
        <v>78</v>
      </c>
      <c r="AY841" s="19" t="s">
        <v>252</v>
      </c>
      <c r="BE841" s="229">
        <f>IF(N841="základní",J841,0)</f>
        <v>0</v>
      </c>
      <c r="BF841" s="229">
        <f>IF(N841="snížená",J841,0)</f>
        <v>0</v>
      </c>
      <c r="BG841" s="229">
        <f>IF(N841="zákl. přenesená",J841,0)</f>
        <v>0</v>
      </c>
      <c r="BH841" s="229">
        <f>IF(N841="sníž. přenesená",J841,0)</f>
        <v>0</v>
      </c>
      <c r="BI841" s="229">
        <f>IF(N841="nulová",J841,0)</f>
        <v>0</v>
      </c>
      <c r="BJ841" s="19" t="s">
        <v>76</v>
      </c>
      <c r="BK841" s="229">
        <f>ROUND(I841*H841,2)</f>
        <v>0</v>
      </c>
      <c r="BL841" s="19" t="s">
        <v>360</v>
      </c>
      <c r="BM841" s="228" t="s">
        <v>8443</v>
      </c>
    </row>
    <row r="842" s="2" customFormat="1">
      <c r="A842" s="40"/>
      <c r="B842" s="41"/>
      <c r="C842" s="42"/>
      <c r="D842" s="230" t="s">
        <v>260</v>
      </c>
      <c r="E842" s="42"/>
      <c r="F842" s="231" t="s">
        <v>8444</v>
      </c>
      <c r="G842" s="42"/>
      <c r="H842" s="42"/>
      <c r="I842" s="232"/>
      <c r="J842" s="42"/>
      <c r="K842" s="42"/>
      <c r="L842" s="46"/>
      <c r="M842" s="233"/>
      <c r="N842" s="234"/>
      <c r="O842" s="86"/>
      <c r="P842" s="86"/>
      <c r="Q842" s="86"/>
      <c r="R842" s="86"/>
      <c r="S842" s="86"/>
      <c r="T842" s="87"/>
      <c r="U842" s="40"/>
      <c r="V842" s="40"/>
      <c r="W842" s="40"/>
      <c r="X842" s="40"/>
      <c r="Y842" s="40"/>
      <c r="Z842" s="40"/>
      <c r="AA842" s="40"/>
      <c r="AB842" s="40"/>
      <c r="AC842" s="40"/>
      <c r="AD842" s="40"/>
      <c r="AE842" s="40"/>
      <c r="AT842" s="19" t="s">
        <v>260</v>
      </c>
      <c r="AU842" s="19" t="s">
        <v>78</v>
      </c>
    </row>
    <row r="843" s="2" customFormat="1" ht="33" customHeight="1">
      <c r="A843" s="40"/>
      <c r="B843" s="41"/>
      <c r="C843" s="217" t="s">
        <v>1025</v>
      </c>
      <c r="D843" s="217" t="s">
        <v>254</v>
      </c>
      <c r="E843" s="218" t="s">
        <v>8445</v>
      </c>
      <c r="F843" s="219" t="s">
        <v>8446</v>
      </c>
      <c r="G843" s="220" t="s">
        <v>187</v>
      </c>
      <c r="H843" s="221">
        <v>3.71</v>
      </c>
      <c r="I843" s="222"/>
      <c r="J843" s="223">
        <f>ROUND(I843*H843,2)</f>
        <v>0</v>
      </c>
      <c r="K843" s="219" t="s">
        <v>257</v>
      </c>
      <c r="L843" s="46"/>
      <c r="M843" s="224" t="s">
        <v>19</v>
      </c>
      <c r="N843" s="225" t="s">
        <v>40</v>
      </c>
      <c r="O843" s="86"/>
      <c r="P843" s="226">
        <f>O843*H843</f>
        <v>0</v>
      </c>
      <c r="Q843" s="226">
        <v>0.00069999999999999999</v>
      </c>
      <c r="R843" s="226">
        <f>Q843*H843</f>
        <v>0.0025969999999999999</v>
      </c>
      <c r="S843" s="226">
        <v>0</v>
      </c>
      <c r="T843" s="227">
        <f>S843*H843</f>
        <v>0</v>
      </c>
      <c r="U843" s="40"/>
      <c r="V843" s="40"/>
      <c r="W843" s="40"/>
      <c r="X843" s="40"/>
      <c r="Y843" s="40"/>
      <c r="Z843" s="40"/>
      <c r="AA843" s="40"/>
      <c r="AB843" s="40"/>
      <c r="AC843" s="40"/>
      <c r="AD843" s="40"/>
      <c r="AE843" s="40"/>
      <c r="AR843" s="228" t="s">
        <v>360</v>
      </c>
      <c r="AT843" s="228" t="s">
        <v>254</v>
      </c>
      <c r="AU843" s="228" t="s">
        <v>78</v>
      </c>
      <c r="AY843" s="19" t="s">
        <v>252</v>
      </c>
      <c r="BE843" s="229">
        <f>IF(N843="základní",J843,0)</f>
        <v>0</v>
      </c>
      <c r="BF843" s="229">
        <f>IF(N843="snížená",J843,0)</f>
        <v>0</v>
      </c>
      <c r="BG843" s="229">
        <f>IF(N843="zákl. přenesená",J843,0)</f>
        <v>0</v>
      </c>
      <c r="BH843" s="229">
        <f>IF(N843="sníž. přenesená",J843,0)</f>
        <v>0</v>
      </c>
      <c r="BI843" s="229">
        <f>IF(N843="nulová",J843,0)</f>
        <v>0</v>
      </c>
      <c r="BJ843" s="19" t="s">
        <v>76</v>
      </c>
      <c r="BK843" s="229">
        <f>ROUND(I843*H843,2)</f>
        <v>0</v>
      </c>
      <c r="BL843" s="19" t="s">
        <v>360</v>
      </c>
      <c r="BM843" s="228" t="s">
        <v>8447</v>
      </c>
    </row>
    <row r="844" s="2" customFormat="1">
      <c r="A844" s="40"/>
      <c r="B844" s="41"/>
      <c r="C844" s="42"/>
      <c r="D844" s="230" t="s">
        <v>260</v>
      </c>
      <c r="E844" s="42"/>
      <c r="F844" s="231" t="s">
        <v>8448</v>
      </c>
      <c r="G844" s="42"/>
      <c r="H844" s="42"/>
      <c r="I844" s="232"/>
      <c r="J844" s="42"/>
      <c r="K844" s="42"/>
      <c r="L844" s="46"/>
      <c r="M844" s="233"/>
      <c r="N844" s="234"/>
      <c r="O844" s="86"/>
      <c r="P844" s="86"/>
      <c r="Q844" s="86"/>
      <c r="R844" s="86"/>
      <c r="S844" s="86"/>
      <c r="T844" s="87"/>
      <c r="U844" s="40"/>
      <c r="V844" s="40"/>
      <c r="W844" s="40"/>
      <c r="X844" s="40"/>
      <c r="Y844" s="40"/>
      <c r="Z844" s="40"/>
      <c r="AA844" s="40"/>
      <c r="AB844" s="40"/>
      <c r="AC844" s="40"/>
      <c r="AD844" s="40"/>
      <c r="AE844" s="40"/>
      <c r="AT844" s="19" t="s">
        <v>260</v>
      </c>
      <c r="AU844" s="19" t="s">
        <v>78</v>
      </c>
    </row>
    <row r="845" s="2" customFormat="1" ht="66.75" customHeight="1">
      <c r="A845" s="40"/>
      <c r="B845" s="41"/>
      <c r="C845" s="217" t="s">
        <v>1027</v>
      </c>
      <c r="D845" s="217" t="s">
        <v>254</v>
      </c>
      <c r="E845" s="218" t="s">
        <v>2265</v>
      </c>
      <c r="F845" s="219" t="s">
        <v>2266</v>
      </c>
      <c r="G845" s="220" t="s">
        <v>485</v>
      </c>
      <c r="H845" s="221">
        <v>0.046399999999999997</v>
      </c>
      <c r="I845" s="222"/>
      <c r="J845" s="223">
        <f>ROUND(I845*H845,2)</f>
        <v>0</v>
      </c>
      <c r="K845" s="219" t="s">
        <v>257</v>
      </c>
      <c r="L845" s="46"/>
      <c r="M845" s="224" t="s">
        <v>19</v>
      </c>
      <c r="N845" s="225" t="s">
        <v>40</v>
      </c>
      <c r="O845" s="86"/>
      <c r="P845" s="226">
        <f>O845*H845</f>
        <v>0</v>
      </c>
      <c r="Q845" s="226">
        <v>0</v>
      </c>
      <c r="R845" s="226">
        <f>Q845*H845</f>
        <v>0</v>
      </c>
      <c r="S845" s="226">
        <v>0</v>
      </c>
      <c r="T845" s="227">
        <f>S845*H845</f>
        <v>0</v>
      </c>
      <c r="U845" s="40"/>
      <c r="V845" s="40"/>
      <c r="W845" s="40"/>
      <c r="X845" s="40"/>
      <c r="Y845" s="40"/>
      <c r="Z845" s="40"/>
      <c r="AA845" s="40"/>
      <c r="AB845" s="40"/>
      <c r="AC845" s="40"/>
      <c r="AD845" s="40"/>
      <c r="AE845" s="40"/>
      <c r="AR845" s="228" t="s">
        <v>360</v>
      </c>
      <c r="AT845" s="228" t="s">
        <v>254</v>
      </c>
      <c r="AU845" s="228" t="s">
        <v>78</v>
      </c>
      <c r="AY845" s="19" t="s">
        <v>252</v>
      </c>
      <c r="BE845" s="229">
        <f>IF(N845="základní",J845,0)</f>
        <v>0</v>
      </c>
      <c r="BF845" s="229">
        <f>IF(N845="snížená",J845,0)</f>
        <v>0</v>
      </c>
      <c r="BG845" s="229">
        <f>IF(N845="zákl. přenesená",J845,0)</f>
        <v>0</v>
      </c>
      <c r="BH845" s="229">
        <f>IF(N845="sníž. přenesená",J845,0)</f>
        <v>0</v>
      </c>
      <c r="BI845" s="229">
        <f>IF(N845="nulová",J845,0)</f>
        <v>0</v>
      </c>
      <c r="BJ845" s="19" t="s">
        <v>76</v>
      </c>
      <c r="BK845" s="229">
        <f>ROUND(I845*H845,2)</f>
        <v>0</v>
      </c>
      <c r="BL845" s="19" t="s">
        <v>360</v>
      </c>
      <c r="BM845" s="228" t="s">
        <v>6097</v>
      </c>
    </row>
    <row r="846" s="2" customFormat="1">
      <c r="A846" s="40"/>
      <c r="B846" s="41"/>
      <c r="C846" s="42"/>
      <c r="D846" s="230" t="s">
        <v>260</v>
      </c>
      <c r="E846" s="42"/>
      <c r="F846" s="231" t="s">
        <v>2268</v>
      </c>
      <c r="G846" s="42"/>
      <c r="H846" s="42"/>
      <c r="I846" s="232"/>
      <c r="J846" s="42"/>
      <c r="K846" s="42"/>
      <c r="L846" s="46"/>
      <c r="M846" s="233"/>
      <c r="N846" s="234"/>
      <c r="O846" s="86"/>
      <c r="P846" s="86"/>
      <c r="Q846" s="86"/>
      <c r="R846" s="86"/>
      <c r="S846" s="86"/>
      <c r="T846" s="87"/>
      <c r="U846" s="40"/>
      <c r="V846" s="40"/>
      <c r="W846" s="40"/>
      <c r="X846" s="40"/>
      <c r="Y846" s="40"/>
      <c r="Z846" s="40"/>
      <c r="AA846" s="40"/>
      <c r="AB846" s="40"/>
      <c r="AC846" s="40"/>
      <c r="AD846" s="40"/>
      <c r="AE846" s="40"/>
      <c r="AT846" s="19" t="s">
        <v>260</v>
      </c>
      <c r="AU846" s="19" t="s">
        <v>78</v>
      </c>
    </row>
    <row r="847" s="2" customFormat="1" ht="62.7" customHeight="1">
      <c r="A847" s="40"/>
      <c r="B847" s="41"/>
      <c r="C847" s="217" t="s">
        <v>1038</v>
      </c>
      <c r="D847" s="217" t="s">
        <v>254</v>
      </c>
      <c r="E847" s="218" t="s">
        <v>2269</v>
      </c>
      <c r="F847" s="219" t="s">
        <v>2270</v>
      </c>
      <c r="G847" s="220" t="s">
        <v>485</v>
      </c>
      <c r="H847" s="221">
        <v>0.046399999999999997</v>
      </c>
      <c r="I847" s="222"/>
      <c r="J847" s="223">
        <f>ROUND(I847*H847,2)</f>
        <v>0</v>
      </c>
      <c r="K847" s="219" t="s">
        <v>257</v>
      </c>
      <c r="L847" s="46"/>
      <c r="M847" s="224" t="s">
        <v>19</v>
      </c>
      <c r="N847" s="225" t="s">
        <v>40</v>
      </c>
      <c r="O847" s="86"/>
      <c r="P847" s="226">
        <f>O847*H847</f>
        <v>0</v>
      </c>
      <c r="Q847" s="226">
        <v>0</v>
      </c>
      <c r="R847" s="226">
        <f>Q847*H847</f>
        <v>0</v>
      </c>
      <c r="S847" s="226">
        <v>0</v>
      </c>
      <c r="T847" s="227">
        <f>S847*H847</f>
        <v>0</v>
      </c>
      <c r="U847" s="40"/>
      <c r="V847" s="40"/>
      <c r="W847" s="40"/>
      <c r="X847" s="40"/>
      <c r="Y847" s="40"/>
      <c r="Z847" s="40"/>
      <c r="AA847" s="40"/>
      <c r="AB847" s="40"/>
      <c r="AC847" s="40"/>
      <c r="AD847" s="40"/>
      <c r="AE847" s="40"/>
      <c r="AR847" s="228" t="s">
        <v>360</v>
      </c>
      <c r="AT847" s="228" t="s">
        <v>254</v>
      </c>
      <c r="AU847" s="228" t="s">
        <v>78</v>
      </c>
      <c r="AY847" s="19" t="s">
        <v>252</v>
      </c>
      <c r="BE847" s="229">
        <f>IF(N847="základní",J847,0)</f>
        <v>0</v>
      </c>
      <c r="BF847" s="229">
        <f>IF(N847="snížená",J847,0)</f>
        <v>0</v>
      </c>
      <c r="BG847" s="229">
        <f>IF(N847="zákl. přenesená",J847,0)</f>
        <v>0</v>
      </c>
      <c r="BH847" s="229">
        <f>IF(N847="sníž. přenesená",J847,0)</f>
        <v>0</v>
      </c>
      <c r="BI847" s="229">
        <f>IF(N847="nulová",J847,0)</f>
        <v>0</v>
      </c>
      <c r="BJ847" s="19" t="s">
        <v>76</v>
      </c>
      <c r="BK847" s="229">
        <f>ROUND(I847*H847,2)</f>
        <v>0</v>
      </c>
      <c r="BL847" s="19" t="s">
        <v>360</v>
      </c>
      <c r="BM847" s="228" t="s">
        <v>6098</v>
      </c>
    </row>
    <row r="848" s="2" customFormat="1">
      <c r="A848" s="40"/>
      <c r="B848" s="41"/>
      <c r="C848" s="42"/>
      <c r="D848" s="230" t="s">
        <v>260</v>
      </c>
      <c r="E848" s="42"/>
      <c r="F848" s="231" t="s">
        <v>2272</v>
      </c>
      <c r="G848" s="42"/>
      <c r="H848" s="42"/>
      <c r="I848" s="232"/>
      <c r="J848" s="42"/>
      <c r="K848" s="42"/>
      <c r="L848" s="46"/>
      <c r="M848" s="233"/>
      <c r="N848" s="234"/>
      <c r="O848" s="86"/>
      <c r="P848" s="86"/>
      <c r="Q848" s="86"/>
      <c r="R848" s="86"/>
      <c r="S848" s="86"/>
      <c r="T848" s="87"/>
      <c r="U848" s="40"/>
      <c r="V848" s="40"/>
      <c r="W848" s="40"/>
      <c r="X848" s="40"/>
      <c r="Y848" s="40"/>
      <c r="Z848" s="40"/>
      <c r="AA848" s="40"/>
      <c r="AB848" s="40"/>
      <c r="AC848" s="40"/>
      <c r="AD848" s="40"/>
      <c r="AE848" s="40"/>
      <c r="AT848" s="19" t="s">
        <v>260</v>
      </c>
      <c r="AU848" s="19" t="s">
        <v>78</v>
      </c>
    </row>
    <row r="849" s="12" customFormat="1" ht="22.8" customHeight="1">
      <c r="A849" s="12"/>
      <c r="B849" s="201"/>
      <c r="C849" s="202"/>
      <c r="D849" s="203" t="s">
        <v>68</v>
      </c>
      <c r="E849" s="215" t="s">
        <v>1176</v>
      </c>
      <c r="F849" s="215" t="s">
        <v>1177</v>
      </c>
      <c r="G849" s="202"/>
      <c r="H849" s="202"/>
      <c r="I849" s="205"/>
      <c r="J849" s="216">
        <f>BK849</f>
        <v>0</v>
      </c>
      <c r="K849" s="202"/>
      <c r="L849" s="207"/>
      <c r="M849" s="208"/>
      <c r="N849" s="209"/>
      <c r="O849" s="209"/>
      <c r="P849" s="210">
        <f>SUM(P850:P937)</f>
        <v>0</v>
      </c>
      <c r="Q849" s="209"/>
      <c r="R849" s="210">
        <f>SUM(R850:R937)</f>
        <v>0.61971145599999999</v>
      </c>
      <c r="S849" s="209"/>
      <c r="T849" s="211">
        <f>SUM(T850:T937)</f>
        <v>0.63752275999999997</v>
      </c>
      <c r="U849" s="12"/>
      <c r="V849" s="12"/>
      <c r="W849" s="12"/>
      <c r="X849" s="12"/>
      <c r="Y849" s="12"/>
      <c r="Z849" s="12"/>
      <c r="AA849" s="12"/>
      <c r="AB849" s="12"/>
      <c r="AC849" s="12"/>
      <c r="AD849" s="12"/>
      <c r="AE849" s="12"/>
      <c r="AR849" s="212" t="s">
        <v>78</v>
      </c>
      <c r="AT849" s="213" t="s">
        <v>68</v>
      </c>
      <c r="AU849" s="213" t="s">
        <v>76</v>
      </c>
      <c r="AY849" s="212" t="s">
        <v>252</v>
      </c>
      <c r="BK849" s="214">
        <f>SUM(BK850:BK937)</f>
        <v>0</v>
      </c>
    </row>
    <row r="850" s="2" customFormat="1" ht="33" customHeight="1">
      <c r="A850" s="40"/>
      <c r="B850" s="41"/>
      <c r="C850" s="217" t="s">
        <v>1048</v>
      </c>
      <c r="D850" s="217" t="s">
        <v>254</v>
      </c>
      <c r="E850" s="218" t="s">
        <v>8449</v>
      </c>
      <c r="F850" s="219" t="s">
        <v>8450</v>
      </c>
      <c r="G850" s="220" t="s">
        <v>728</v>
      </c>
      <c r="H850" s="221">
        <v>1</v>
      </c>
      <c r="I850" s="222"/>
      <c r="J850" s="223">
        <f>ROUND(I850*H850,2)</f>
        <v>0</v>
      </c>
      <c r="K850" s="219" t="s">
        <v>19</v>
      </c>
      <c r="L850" s="46"/>
      <c r="M850" s="224" t="s">
        <v>19</v>
      </c>
      <c r="N850" s="225" t="s">
        <v>40</v>
      </c>
      <c r="O850" s="86"/>
      <c r="P850" s="226">
        <f>O850*H850</f>
        <v>0</v>
      </c>
      <c r="Q850" s="226">
        <v>0</v>
      </c>
      <c r="R850" s="226">
        <f>Q850*H850</f>
        <v>0</v>
      </c>
      <c r="S850" s="226">
        <v>0</v>
      </c>
      <c r="T850" s="227">
        <f>S850*H850</f>
        <v>0</v>
      </c>
      <c r="U850" s="40"/>
      <c r="V850" s="40"/>
      <c r="W850" s="40"/>
      <c r="X850" s="40"/>
      <c r="Y850" s="40"/>
      <c r="Z850" s="40"/>
      <c r="AA850" s="40"/>
      <c r="AB850" s="40"/>
      <c r="AC850" s="40"/>
      <c r="AD850" s="40"/>
      <c r="AE850" s="40"/>
      <c r="AR850" s="228" t="s">
        <v>360</v>
      </c>
      <c r="AT850" s="228" t="s">
        <v>254</v>
      </c>
      <c r="AU850" s="228" t="s">
        <v>78</v>
      </c>
      <c r="AY850" s="19" t="s">
        <v>252</v>
      </c>
      <c r="BE850" s="229">
        <f>IF(N850="základní",J850,0)</f>
        <v>0</v>
      </c>
      <c r="BF850" s="229">
        <f>IF(N850="snížená",J850,0)</f>
        <v>0</v>
      </c>
      <c r="BG850" s="229">
        <f>IF(N850="zákl. přenesená",J850,0)</f>
        <v>0</v>
      </c>
      <c r="BH850" s="229">
        <f>IF(N850="sníž. přenesená",J850,0)</f>
        <v>0</v>
      </c>
      <c r="BI850" s="229">
        <f>IF(N850="nulová",J850,0)</f>
        <v>0</v>
      </c>
      <c r="BJ850" s="19" t="s">
        <v>76</v>
      </c>
      <c r="BK850" s="229">
        <f>ROUND(I850*H850,2)</f>
        <v>0</v>
      </c>
      <c r="BL850" s="19" t="s">
        <v>360</v>
      </c>
      <c r="BM850" s="228" t="s">
        <v>8451</v>
      </c>
    </row>
    <row r="851" s="2" customFormat="1" ht="16.5" customHeight="1">
      <c r="A851" s="40"/>
      <c r="B851" s="41"/>
      <c r="C851" s="217" t="s">
        <v>1054</v>
      </c>
      <c r="D851" s="217" t="s">
        <v>254</v>
      </c>
      <c r="E851" s="218" t="s">
        <v>8452</v>
      </c>
      <c r="F851" s="219" t="s">
        <v>8453</v>
      </c>
      <c r="G851" s="220" t="s">
        <v>274</v>
      </c>
      <c r="H851" s="221">
        <v>1</v>
      </c>
      <c r="I851" s="222"/>
      <c r="J851" s="223">
        <f>ROUND(I851*H851,2)</f>
        <v>0</v>
      </c>
      <c r="K851" s="219" t="s">
        <v>19</v>
      </c>
      <c r="L851" s="46"/>
      <c r="M851" s="224" t="s">
        <v>19</v>
      </c>
      <c r="N851" s="225" t="s">
        <v>40</v>
      </c>
      <c r="O851" s="86"/>
      <c r="P851" s="226">
        <f>O851*H851</f>
        <v>0</v>
      </c>
      <c r="Q851" s="226">
        <v>0</v>
      </c>
      <c r="R851" s="226">
        <f>Q851*H851</f>
        <v>0</v>
      </c>
      <c r="S851" s="226">
        <v>0</v>
      </c>
      <c r="T851" s="227">
        <f>S851*H851</f>
        <v>0</v>
      </c>
      <c r="U851" s="40"/>
      <c r="V851" s="40"/>
      <c r="W851" s="40"/>
      <c r="X851" s="40"/>
      <c r="Y851" s="40"/>
      <c r="Z851" s="40"/>
      <c r="AA851" s="40"/>
      <c r="AB851" s="40"/>
      <c r="AC851" s="40"/>
      <c r="AD851" s="40"/>
      <c r="AE851" s="40"/>
      <c r="AR851" s="228" t="s">
        <v>360</v>
      </c>
      <c r="AT851" s="228" t="s">
        <v>254</v>
      </c>
      <c r="AU851" s="228" t="s">
        <v>78</v>
      </c>
      <c r="AY851" s="19" t="s">
        <v>252</v>
      </c>
      <c r="BE851" s="229">
        <f>IF(N851="základní",J851,0)</f>
        <v>0</v>
      </c>
      <c r="BF851" s="229">
        <f>IF(N851="snížená",J851,0)</f>
        <v>0</v>
      </c>
      <c r="BG851" s="229">
        <f>IF(N851="zákl. přenesená",J851,0)</f>
        <v>0</v>
      </c>
      <c r="BH851" s="229">
        <f>IF(N851="sníž. přenesená",J851,0)</f>
        <v>0</v>
      </c>
      <c r="BI851" s="229">
        <f>IF(N851="nulová",J851,0)</f>
        <v>0</v>
      </c>
      <c r="BJ851" s="19" t="s">
        <v>76</v>
      </c>
      <c r="BK851" s="229">
        <f>ROUND(I851*H851,2)</f>
        <v>0</v>
      </c>
      <c r="BL851" s="19" t="s">
        <v>360</v>
      </c>
      <c r="BM851" s="228" t="s">
        <v>8454</v>
      </c>
    </row>
    <row r="852" s="14" customFormat="1">
      <c r="A852" s="14"/>
      <c r="B852" s="246"/>
      <c r="C852" s="247"/>
      <c r="D852" s="237" t="s">
        <v>262</v>
      </c>
      <c r="E852" s="248" t="s">
        <v>19</v>
      </c>
      <c r="F852" s="249" t="s">
        <v>8455</v>
      </c>
      <c r="G852" s="247"/>
      <c r="H852" s="250">
        <v>1</v>
      </c>
      <c r="I852" s="251"/>
      <c r="J852" s="247"/>
      <c r="K852" s="247"/>
      <c r="L852" s="252"/>
      <c r="M852" s="253"/>
      <c r="N852" s="254"/>
      <c r="O852" s="254"/>
      <c r="P852" s="254"/>
      <c r="Q852" s="254"/>
      <c r="R852" s="254"/>
      <c r="S852" s="254"/>
      <c r="T852" s="255"/>
      <c r="U852" s="14"/>
      <c r="V852" s="14"/>
      <c r="W852" s="14"/>
      <c r="X852" s="14"/>
      <c r="Y852" s="14"/>
      <c r="Z852" s="14"/>
      <c r="AA852" s="14"/>
      <c r="AB852" s="14"/>
      <c r="AC852" s="14"/>
      <c r="AD852" s="14"/>
      <c r="AE852" s="14"/>
      <c r="AT852" s="256" t="s">
        <v>262</v>
      </c>
      <c r="AU852" s="256" t="s">
        <v>78</v>
      </c>
      <c r="AV852" s="14" t="s">
        <v>78</v>
      </c>
      <c r="AW852" s="14" t="s">
        <v>31</v>
      </c>
      <c r="AX852" s="14" t="s">
        <v>76</v>
      </c>
      <c r="AY852" s="256" t="s">
        <v>252</v>
      </c>
    </row>
    <row r="853" s="2" customFormat="1" ht="16.5" customHeight="1">
      <c r="A853" s="40"/>
      <c r="B853" s="41"/>
      <c r="C853" s="217" t="s">
        <v>1060</v>
      </c>
      <c r="D853" s="217" t="s">
        <v>254</v>
      </c>
      <c r="E853" s="218" t="s">
        <v>8456</v>
      </c>
      <c r="F853" s="219" t="s">
        <v>8457</v>
      </c>
      <c r="G853" s="220" t="s">
        <v>274</v>
      </c>
      <c r="H853" s="221">
        <v>10</v>
      </c>
      <c r="I853" s="222"/>
      <c r="J853" s="223">
        <f>ROUND(I853*H853,2)</f>
        <v>0</v>
      </c>
      <c r="K853" s="219" t="s">
        <v>19</v>
      </c>
      <c r="L853" s="46"/>
      <c r="M853" s="224" t="s">
        <v>19</v>
      </c>
      <c r="N853" s="225" t="s">
        <v>40</v>
      </c>
      <c r="O853" s="86"/>
      <c r="P853" s="226">
        <f>O853*H853</f>
        <v>0</v>
      </c>
      <c r="Q853" s="226">
        <v>0</v>
      </c>
      <c r="R853" s="226">
        <f>Q853*H853</f>
        <v>0</v>
      </c>
      <c r="S853" s="226">
        <v>0</v>
      </c>
      <c r="T853" s="227">
        <f>S853*H853</f>
        <v>0</v>
      </c>
      <c r="U853" s="40"/>
      <c r="V853" s="40"/>
      <c r="W853" s="40"/>
      <c r="X853" s="40"/>
      <c r="Y853" s="40"/>
      <c r="Z853" s="40"/>
      <c r="AA853" s="40"/>
      <c r="AB853" s="40"/>
      <c r="AC853" s="40"/>
      <c r="AD853" s="40"/>
      <c r="AE853" s="40"/>
      <c r="AR853" s="228" t="s">
        <v>360</v>
      </c>
      <c r="AT853" s="228" t="s">
        <v>254</v>
      </c>
      <c r="AU853" s="228" t="s">
        <v>78</v>
      </c>
      <c r="AY853" s="19" t="s">
        <v>252</v>
      </c>
      <c r="BE853" s="229">
        <f>IF(N853="základní",J853,0)</f>
        <v>0</v>
      </c>
      <c r="BF853" s="229">
        <f>IF(N853="snížená",J853,0)</f>
        <v>0</v>
      </c>
      <c r="BG853" s="229">
        <f>IF(N853="zákl. přenesená",J853,0)</f>
        <v>0</v>
      </c>
      <c r="BH853" s="229">
        <f>IF(N853="sníž. přenesená",J853,0)</f>
        <v>0</v>
      </c>
      <c r="BI853" s="229">
        <f>IF(N853="nulová",J853,0)</f>
        <v>0</v>
      </c>
      <c r="BJ853" s="19" t="s">
        <v>76</v>
      </c>
      <c r="BK853" s="229">
        <f>ROUND(I853*H853,2)</f>
        <v>0</v>
      </c>
      <c r="BL853" s="19" t="s">
        <v>360</v>
      </c>
      <c r="BM853" s="228" t="s">
        <v>8458</v>
      </c>
    </row>
    <row r="854" s="13" customFormat="1">
      <c r="A854" s="13"/>
      <c r="B854" s="235"/>
      <c r="C854" s="236"/>
      <c r="D854" s="237" t="s">
        <v>262</v>
      </c>
      <c r="E854" s="238" t="s">
        <v>19</v>
      </c>
      <c r="F854" s="239" t="s">
        <v>8459</v>
      </c>
      <c r="G854" s="236"/>
      <c r="H854" s="238" t="s">
        <v>19</v>
      </c>
      <c r="I854" s="240"/>
      <c r="J854" s="236"/>
      <c r="K854" s="236"/>
      <c r="L854" s="241"/>
      <c r="M854" s="242"/>
      <c r="N854" s="243"/>
      <c r="O854" s="243"/>
      <c r="P854" s="243"/>
      <c r="Q854" s="243"/>
      <c r="R854" s="243"/>
      <c r="S854" s="243"/>
      <c r="T854" s="244"/>
      <c r="U854" s="13"/>
      <c r="V854" s="13"/>
      <c r="W854" s="13"/>
      <c r="X854" s="13"/>
      <c r="Y854" s="13"/>
      <c r="Z854" s="13"/>
      <c r="AA854" s="13"/>
      <c r="AB854" s="13"/>
      <c r="AC854" s="13"/>
      <c r="AD854" s="13"/>
      <c r="AE854" s="13"/>
      <c r="AT854" s="245" t="s">
        <v>262</v>
      </c>
      <c r="AU854" s="245" t="s">
        <v>78</v>
      </c>
      <c r="AV854" s="13" t="s">
        <v>76</v>
      </c>
      <c r="AW854" s="13" t="s">
        <v>31</v>
      </c>
      <c r="AX854" s="13" t="s">
        <v>69</v>
      </c>
      <c r="AY854" s="245" t="s">
        <v>252</v>
      </c>
    </row>
    <row r="855" s="14" customFormat="1">
      <c r="A855" s="14"/>
      <c r="B855" s="246"/>
      <c r="C855" s="247"/>
      <c r="D855" s="237" t="s">
        <v>262</v>
      </c>
      <c r="E855" s="248" t="s">
        <v>19</v>
      </c>
      <c r="F855" s="249" t="s">
        <v>8460</v>
      </c>
      <c r="G855" s="247"/>
      <c r="H855" s="250">
        <v>4</v>
      </c>
      <c r="I855" s="251"/>
      <c r="J855" s="247"/>
      <c r="K855" s="247"/>
      <c r="L855" s="252"/>
      <c r="M855" s="253"/>
      <c r="N855" s="254"/>
      <c r="O855" s="254"/>
      <c r="P855" s="254"/>
      <c r="Q855" s="254"/>
      <c r="R855" s="254"/>
      <c r="S855" s="254"/>
      <c r="T855" s="255"/>
      <c r="U855" s="14"/>
      <c r="V855" s="14"/>
      <c r="W855" s="14"/>
      <c r="X855" s="14"/>
      <c r="Y855" s="14"/>
      <c r="Z855" s="14"/>
      <c r="AA855" s="14"/>
      <c r="AB855" s="14"/>
      <c r="AC855" s="14"/>
      <c r="AD855" s="14"/>
      <c r="AE855" s="14"/>
      <c r="AT855" s="256" t="s">
        <v>262</v>
      </c>
      <c r="AU855" s="256" t="s">
        <v>78</v>
      </c>
      <c r="AV855" s="14" t="s">
        <v>78</v>
      </c>
      <c r="AW855" s="14" t="s">
        <v>31</v>
      </c>
      <c r="AX855" s="14" t="s">
        <v>69</v>
      </c>
      <c r="AY855" s="256" t="s">
        <v>252</v>
      </c>
    </row>
    <row r="856" s="14" customFormat="1">
      <c r="A856" s="14"/>
      <c r="B856" s="246"/>
      <c r="C856" s="247"/>
      <c r="D856" s="237" t="s">
        <v>262</v>
      </c>
      <c r="E856" s="248" t="s">
        <v>19</v>
      </c>
      <c r="F856" s="249" t="s">
        <v>8461</v>
      </c>
      <c r="G856" s="247"/>
      <c r="H856" s="250">
        <v>5</v>
      </c>
      <c r="I856" s="251"/>
      <c r="J856" s="247"/>
      <c r="K856" s="247"/>
      <c r="L856" s="252"/>
      <c r="M856" s="253"/>
      <c r="N856" s="254"/>
      <c r="O856" s="254"/>
      <c r="P856" s="254"/>
      <c r="Q856" s="254"/>
      <c r="R856" s="254"/>
      <c r="S856" s="254"/>
      <c r="T856" s="255"/>
      <c r="U856" s="14"/>
      <c r="V856" s="14"/>
      <c r="W856" s="14"/>
      <c r="X856" s="14"/>
      <c r="Y856" s="14"/>
      <c r="Z856" s="14"/>
      <c r="AA856" s="14"/>
      <c r="AB856" s="14"/>
      <c r="AC856" s="14"/>
      <c r="AD856" s="14"/>
      <c r="AE856" s="14"/>
      <c r="AT856" s="256" t="s">
        <v>262</v>
      </c>
      <c r="AU856" s="256" t="s">
        <v>78</v>
      </c>
      <c r="AV856" s="14" t="s">
        <v>78</v>
      </c>
      <c r="AW856" s="14" t="s">
        <v>31</v>
      </c>
      <c r="AX856" s="14" t="s">
        <v>69</v>
      </c>
      <c r="AY856" s="256" t="s">
        <v>252</v>
      </c>
    </row>
    <row r="857" s="14" customFormat="1">
      <c r="A857" s="14"/>
      <c r="B857" s="246"/>
      <c r="C857" s="247"/>
      <c r="D857" s="237" t="s">
        <v>262</v>
      </c>
      <c r="E857" s="248" t="s">
        <v>19</v>
      </c>
      <c r="F857" s="249" t="s">
        <v>8462</v>
      </c>
      <c r="G857" s="247"/>
      <c r="H857" s="250">
        <v>1</v>
      </c>
      <c r="I857" s="251"/>
      <c r="J857" s="247"/>
      <c r="K857" s="247"/>
      <c r="L857" s="252"/>
      <c r="M857" s="253"/>
      <c r="N857" s="254"/>
      <c r="O857" s="254"/>
      <c r="P857" s="254"/>
      <c r="Q857" s="254"/>
      <c r="R857" s="254"/>
      <c r="S857" s="254"/>
      <c r="T857" s="255"/>
      <c r="U857" s="14"/>
      <c r="V857" s="14"/>
      <c r="W857" s="14"/>
      <c r="X857" s="14"/>
      <c r="Y857" s="14"/>
      <c r="Z857" s="14"/>
      <c r="AA857" s="14"/>
      <c r="AB857" s="14"/>
      <c r="AC857" s="14"/>
      <c r="AD857" s="14"/>
      <c r="AE857" s="14"/>
      <c r="AT857" s="256" t="s">
        <v>262</v>
      </c>
      <c r="AU857" s="256" t="s">
        <v>78</v>
      </c>
      <c r="AV857" s="14" t="s">
        <v>78</v>
      </c>
      <c r="AW857" s="14" t="s">
        <v>31</v>
      </c>
      <c r="AX857" s="14" t="s">
        <v>69</v>
      </c>
      <c r="AY857" s="256" t="s">
        <v>252</v>
      </c>
    </row>
    <row r="858" s="15" customFormat="1">
      <c r="A858" s="15"/>
      <c r="B858" s="257"/>
      <c r="C858" s="258"/>
      <c r="D858" s="237" t="s">
        <v>262</v>
      </c>
      <c r="E858" s="259" t="s">
        <v>19</v>
      </c>
      <c r="F858" s="260" t="s">
        <v>265</v>
      </c>
      <c r="G858" s="258"/>
      <c r="H858" s="261">
        <v>10</v>
      </c>
      <c r="I858" s="262"/>
      <c r="J858" s="258"/>
      <c r="K858" s="258"/>
      <c r="L858" s="263"/>
      <c r="M858" s="264"/>
      <c r="N858" s="265"/>
      <c r="O858" s="265"/>
      <c r="P858" s="265"/>
      <c r="Q858" s="265"/>
      <c r="R858" s="265"/>
      <c r="S858" s="265"/>
      <c r="T858" s="266"/>
      <c r="U858" s="15"/>
      <c r="V858" s="15"/>
      <c r="W858" s="15"/>
      <c r="X858" s="15"/>
      <c r="Y858" s="15"/>
      <c r="Z858" s="15"/>
      <c r="AA858" s="15"/>
      <c r="AB858" s="15"/>
      <c r="AC858" s="15"/>
      <c r="AD858" s="15"/>
      <c r="AE858" s="15"/>
      <c r="AT858" s="267" t="s">
        <v>262</v>
      </c>
      <c r="AU858" s="267" t="s">
        <v>78</v>
      </c>
      <c r="AV858" s="15" t="s">
        <v>258</v>
      </c>
      <c r="AW858" s="15" t="s">
        <v>31</v>
      </c>
      <c r="AX858" s="15" t="s">
        <v>76</v>
      </c>
      <c r="AY858" s="267" t="s">
        <v>252</v>
      </c>
    </row>
    <row r="859" s="2" customFormat="1" ht="21.75" customHeight="1">
      <c r="A859" s="40"/>
      <c r="B859" s="41"/>
      <c r="C859" s="217" t="s">
        <v>1068</v>
      </c>
      <c r="D859" s="217" t="s">
        <v>254</v>
      </c>
      <c r="E859" s="218" t="s">
        <v>8463</v>
      </c>
      <c r="F859" s="219" t="s">
        <v>8464</v>
      </c>
      <c r="G859" s="220" t="s">
        <v>274</v>
      </c>
      <c r="H859" s="221">
        <v>1</v>
      </c>
      <c r="I859" s="222"/>
      <c r="J859" s="223">
        <f>ROUND(I859*H859,2)</f>
        <v>0</v>
      </c>
      <c r="K859" s="219" t="s">
        <v>19</v>
      </c>
      <c r="L859" s="46"/>
      <c r="M859" s="224" t="s">
        <v>19</v>
      </c>
      <c r="N859" s="225" t="s">
        <v>40</v>
      </c>
      <c r="O859" s="86"/>
      <c r="P859" s="226">
        <f>O859*H859</f>
        <v>0</v>
      </c>
      <c r="Q859" s="226">
        <v>0</v>
      </c>
      <c r="R859" s="226">
        <f>Q859*H859</f>
        <v>0</v>
      </c>
      <c r="S859" s="226">
        <v>0</v>
      </c>
      <c r="T859" s="227">
        <f>S859*H859</f>
        <v>0</v>
      </c>
      <c r="U859" s="40"/>
      <c r="V859" s="40"/>
      <c r="W859" s="40"/>
      <c r="X859" s="40"/>
      <c r="Y859" s="40"/>
      <c r="Z859" s="40"/>
      <c r="AA859" s="40"/>
      <c r="AB859" s="40"/>
      <c r="AC859" s="40"/>
      <c r="AD859" s="40"/>
      <c r="AE859" s="40"/>
      <c r="AR859" s="228" t="s">
        <v>360</v>
      </c>
      <c r="AT859" s="228" t="s">
        <v>254</v>
      </c>
      <c r="AU859" s="228" t="s">
        <v>78</v>
      </c>
      <c r="AY859" s="19" t="s">
        <v>252</v>
      </c>
      <c r="BE859" s="229">
        <f>IF(N859="základní",J859,0)</f>
        <v>0</v>
      </c>
      <c r="BF859" s="229">
        <f>IF(N859="snížená",J859,0)</f>
        <v>0</v>
      </c>
      <c r="BG859" s="229">
        <f>IF(N859="zákl. přenesená",J859,0)</f>
        <v>0</v>
      </c>
      <c r="BH859" s="229">
        <f>IF(N859="sníž. přenesená",J859,0)</f>
        <v>0</v>
      </c>
      <c r="BI859" s="229">
        <f>IF(N859="nulová",J859,0)</f>
        <v>0</v>
      </c>
      <c r="BJ859" s="19" t="s">
        <v>76</v>
      </c>
      <c r="BK859" s="229">
        <f>ROUND(I859*H859,2)</f>
        <v>0</v>
      </c>
      <c r="BL859" s="19" t="s">
        <v>360</v>
      </c>
      <c r="BM859" s="228" t="s">
        <v>8465</v>
      </c>
    </row>
    <row r="860" s="14" customFormat="1">
      <c r="A860" s="14"/>
      <c r="B860" s="246"/>
      <c r="C860" s="247"/>
      <c r="D860" s="237" t="s">
        <v>262</v>
      </c>
      <c r="E860" s="248" t="s">
        <v>19</v>
      </c>
      <c r="F860" s="249" t="s">
        <v>8466</v>
      </c>
      <c r="G860" s="247"/>
      <c r="H860" s="250">
        <v>1</v>
      </c>
      <c r="I860" s="251"/>
      <c r="J860" s="247"/>
      <c r="K860" s="247"/>
      <c r="L860" s="252"/>
      <c r="M860" s="253"/>
      <c r="N860" s="254"/>
      <c r="O860" s="254"/>
      <c r="P860" s="254"/>
      <c r="Q860" s="254"/>
      <c r="R860" s="254"/>
      <c r="S860" s="254"/>
      <c r="T860" s="255"/>
      <c r="U860" s="14"/>
      <c r="V860" s="14"/>
      <c r="W860" s="14"/>
      <c r="X860" s="14"/>
      <c r="Y860" s="14"/>
      <c r="Z860" s="14"/>
      <c r="AA860" s="14"/>
      <c r="AB860" s="14"/>
      <c r="AC860" s="14"/>
      <c r="AD860" s="14"/>
      <c r="AE860" s="14"/>
      <c r="AT860" s="256" t="s">
        <v>262</v>
      </c>
      <c r="AU860" s="256" t="s">
        <v>78</v>
      </c>
      <c r="AV860" s="14" t="s">
        <v>78</v>
      </c>
      <c r="AW860" s="14" t="s">
        <v>31</v>
      </c>
      <c r="AX860" s="14" t="s">
        <v>76</v>
      </c>
      <c r="AY860" s="256" t="s">
        <v>252</v>
      </c>
    </row>
    <row r="861" s="2" customFormat="1" ht="21.75" customHeight="1">
      <c r="A861" s="40"/>
      <c r="B861" s="41"/>
      <c r="C861" s="217" t="s">
        <v>1077</v>
      </c>
      <c r="D861" s="217" t="s">
        <v>254</v>
      </c>
      <c r="E861" s="218" t="s">
        <v>2273</v>
      </c>
      <c r="F861" s="219" t="s">
        <v>2274</v>
      </c>
      <c r="G861" s="220" t="s">
        <v>187</v>
      </c>
      <c r="H861" s="221">
        <v>14.132</v>
      </c>
      <c r="I861" s="222"/>
      <c r="J861" s="223">
        <f>ROUND(I861*H861,2)</f>
        <v>0</v>
      </c>
      <c r="K861" s="219" t="s">
        <v>257</v>
      </c>
      <c r="L861" s="46"/>
      <c r="M861" s="224" t="s">
        <v>19</v>
      </c>
      <c r="N861" s="225" t="s">
        <v>40</v>
      </c>
      <c r="O861" s="86"/>
      <c r="P861" s="226">
        <f>O861*H861</f>
        <v>0</v>
      </c>
      <c r="Q861" s="226">
        <v>0</v>
      </c>
      <c r="R861" s="226">
        <f>Q861*H861</f>
        <v>0</v>
      </c>
      <c r="S861" s="226">
        <v>0.024649999999999998</v>
      </c>
      <c r="T861" s="227">
        <f>S861*H861</f>
        <v>0.34835379999999999</v>
      </c>
      <c r="U861" s="40"/>
      <c r="V861" s="40"/>
      <c r="W861" s="40"/>
      <c r="X861" s="40"/>
      <c r="Y861" s="40"/>
      <c r="Z861" s="40"/>
      <c r="AA861" s="40"/>
      <c r="AB861" s="40"/>
      <c r="AC861" s="40"/>
      <c r="AD861" s="40"/>
      <c r="AE861" s="40"/>
      <c r="AR861" s="228" t="s">
        <v>360</v>
      </c>
      <c r="AT861" s="228" t="s">
        <v>254</v>
      </c>
      <c r="AU861" s="228" t="s">
        <v>78</v>
      </c>
      <c r="AY861" s="19" t="s">
        <v>252</v>
      </c>
      <c r="BE861" s="229">
        <f>IF(N861="základní",J861,0)</f>
        <v>0</v>
      </c>
      <c r="BF861" s="229">
        <f>IF(N861="snížená",J861,0)</f>
        <v>0</v>
      </c>
      <c r="BG861" s="229">
        <f>IF(N861="zákl. přenesená",J861,0)</f>
        <v>0</v>
      </c>
      <c r="BH861" s="229">
        <f>IF(N861="sníž. přenesená",J861,0)</f>
        <v>0</v>
      </c>
      <c r="BI861" s="229">
        <f>IF(N861="nulová",J861,0)</f>
        <v>0</v>
      </c>
      <c r="BJ861" s="19" t="s">
        <v>76</v>
      </c>
      <c r="BK861" s="229">
        <f>ROUND(I861*H861,2)</f>
        <v>0</v>
      </c>
      <c r="BL861" s="19" t="s">
        <v>360</v>
      </c>
      <c r="BM861" s="228" t="s">
        <v>2275</v>
      </c>
    </row>
    <row r="862" s="2" customFormat="1">
      <c r="A862" s="40"/>
      <c r="B862" s="41"/>
      <c r="C862" s="42"/>
      <c r="D862" s="230" t="s">
        <v>260</v>
      </c>
      <c r="E862" s="42"/>
      <c r="F862" s="231" t="s">
        <v>2276</v>
      </c>
      <c r="G862" s="42"/>
      <c r="H862" s="42"/>
      <c r="I862" s="232"/>
      <c r="J862" s="42"/>
      <c r="K862" s="42"/>
      <c r="L862" s="46"/>
      <c r="M862" s="233"/>
      <c r="N862" s="234"/>
      <c r="O862" s="86"/>
      <c r="P862" s="86"/>
      <c r="Q862" s="86"/>
      <c r="R862" s="86"/>
      <c r="S862" s="86"/>
      <c r="T862" s="87"/>
      <c r="U862" s="40"/>
      <c r="V862" s="40"/>
      <c r="W862" s="40"/>
      <c r="X862" s="40"/>
      <c r="Y862" s="40"/>
      <c r="Z862" s="40"/>
      <c r="AA862" s="40"/>
      <c r="AB862" s="40"/>
      <c r="AC862" s="40"/>
      <c r="AD862" s="40"/>
      <c r="AE862" s="40"/>
      <c r="AT862" s="19" t="s">
        <v>260</v>
      </c>
      <c r="AU862" s="19" t="s">
        <v>78</v>
      </c>
    </row>
    <row r="863" s="13" customFormat="1">
      <c r="A863" s="13"/>
      <c r="B863" s="235"/>
      <c r="C863" s="236"/>
      <c r="D863" s="237" t="s">
        <v>262</v>
      </c>
      <c r="E863" s="238" t="s">
        <v>19</v>
      </c>
      <c r="F863" s="239" t="s">
        <v>8467</v>
      </c>
      <c r="G863" s="236"/>
      <c r="H863" s="238" t="s">
        <v>19</v>
      </c>
      <c r="I863" s="240"/>
      <c r="J863" s="236"/>
      <c r="K863" s="236"/>
      <c r="L863" s="241"/>
      <c r="M863" s="242"/>
      <c r="N863" s="243"/>
      <c r="O863" s="243"/>
      <c r="P863" s="243"/>
      <c r="Q863" s="243"/>
      <c r="R863" s="243"/>
      <c r="S863" s="243"/>
      <c r="T863" s="244"/>
      <c r="U863" s="13"/>
      <c r="V863" s="13"/>
      <c r="W863" s="13"/>
      <c r="X863" s="13"/>
      <c r="Y863" s="13"/>
      <c r="Z863" s="13"/>
      <c r="AA863" s="13"/>
      <c r="AB863" s="13"/>
      <c r="AC863" s="13"/>
      <c r="AD863" s="13"/>
      <c r="AE863" s="13"/>
      <c r="AT863" s="245" t="s">
        <v>262</v>
      </c>
      <c r="AU863" s="245" t="s">
        <v>78</v>
      </c>
      <c r="AV863" s="13" t="s">
        <v>76</v>
      </c>
      <c r="AW863" s="13" t="s">
        <v>31</v>
      </c>
      <c r="AX863" s="13" t="s">
        <v>69</v>
      </c>
      <c r="AY863" s="245" t="s">
        <v>252</v>
      </c>
    </row>
    <row r="864" s="13" customFormat="1">
      <c r="A864" s="13"/>
      <c r="B864" s="235"/>
      <c r="C864" s="236"/>
      <c r="D864" s="237" t="s">
        <v>262</v>
      </c>
      <c r="E864" s="238" t="s">
        <v>19</v>
      </c>
      <c r="F864" s="239" t="s">
        <v>8468</v>
      </c>
      <c r="G864" s="236"/>
      <c r="H864" s="238" t="s">
        <v>19</v>
      </c>
      <c r="I864" s="240"/>
      <c r="J864" s="236"/>
      <c r="K864" s="236"/>
      <c r="L864" s="241"/>
      <c r="M864" s="242"/>
      <c r="N864" s="243"/>
      <c r="O864" s="243"/>
      <c r="P864" s="243"/>
      <c r="Q864" s="243"/>
      <c r="R864" s="243"/>
      <c r="S864" s="243"/>
      <c r="T864" s="244"/>
      <c r="U864" s="13"/>
      <c r="V864" s="13"/>
      <c r="W864" s="13"/>
      <c r="X864" s="13"/>
      <c r="Y864" s="13"/>
      <c r="Z864" s="13"/>
      <c r="AA864" s="13"/>
      <c r="AB864" s="13"/>
      <c r="AC864" s="13"/>
      <c r="AD864" s="13"/>
      <c r="AE864" s="13"/>
      <c r="AT864" s="245" t="s">
        <v>262</v>
      </c>
      <c r="AU864" s="245" t="s">
        <v>78</v>
      </c>
      <c r="AV864" s="13" t="s">
        <v>76</v>
      </c>
      <c r="AW864" s="13" t="s">
        <v>31</v>
      </c>
      <c r="AX864" s="13" t="s">
        <v>69</v>
      </c>
      <c r="AY864" s="245" t="s">
        <v>252</v>
      </c>
    </row>
    <row r="865" s="14" customFormat="1">
      <c r="A865" s="14"/>
      <c r="B865" s="246"/>
      <c r="C865" s="247"/>
      <c r="D865" s="237" t="s">
        <v>262</v>
      </c>
      <c r="E865" s="248" t="s">
        <v>19</v>
      </c>
      <c r="F865" s="249" t="s">
        <v>8469</v>
      </c>
      <c r="G865" s="247"/>
      <c r="H865" s="250">
        <v>12.252000000000001</v>
      </c>
      <c r="I865" s="251"/>
      <c r="J865" s="247"/>
      <c r="K865" s="247"/>
      <c r="L865" s="252"/>
      <c r="M865" s="253"/>
      <c r="N865" s="254"/>
      <c r="O865" s="254"/>
      <c r="P865" s="254"/>
      <c r="Q865" s="254"/>
      <c r="R865" s="254"/>
      <c r="S865" s="254"/>
      <c r="T865" s="255"/>
      <c r="U865" s="14"/>
      <c r="V865" s="14"/>
      <c r="W865" s="14"/>
      <c r="X865" s="14"/>
      <c r="Y865" s="14"/>
      <c r="Z865" s="14"/>
      <c r="AA865" s="14"/>
      <c r="AB865" s="14"/>
      <c r="AC865" s="14"/>
      <c r="AD865" s="14"/>
      <c r="AE865" s="14"/>
      <c r="AT865" s="256" t="s">
        <v>262</v>
      </c>
      <c r="AU865" s="256" t="s">
        <v>78</v>
      </c>
      <c r="AV865" s="14" t="s">
        <v>78</v>
      </c>
      <c r="AW865" s="14" t="s">
        <v>31</v>
      </c>
      <c r="AX865" s="14" t="s">
        <v>69</v>
      </c>
      <c r="AY865" s="256" t="s">
        <v>252</v>
      </c>
    </row>
    <row r="866" s="14" customFormat="1">
      <c r="A866" s="14"/>
      <c r="B866" s="246"/>
      <c r="C866" s="247"/>
      <c r="D866" s="237" t="s">
        <v>262</v>
      </c>
      <c r="E866" s="248" t="s">
        <v>19</v>
      </c>
      <c r="F866" s="249" t="s">
        <v>8470</v>
      </c>
      <c r="G866" s="247"/>
      <c r="H866" s="250">
        <v>1.8799999999999999</v>
      </c>
      <c r="I866" s="251"/>
      <c r="J866" s="247"/>
      <c r="K866" s="247"/>
      <c r="L866" s="252"/>
      <c r="M866" s="253"/>
      <c r="N866" s="254"/>
      <c r="O866" s="254"/>
      <c r="P866" s="254"/>
      <c r="Q866" s="254"/>
      <c r="R866" s="254"/>
      <c r="S866" s="254"/>
      <c r="T866" s="255"/>
      <c r="U866" s="14"/>
      <c r="V866" s="14"/>
      <c r="W866" s="14"/>
      <c r="X866" s="14"/>
      <c r="Y866" s="14"/>
      <c r="Z866" s="14"/>
      <c r="AA866" s="14"/>
      <c r="AB866" s="14"/>
      <c r="AC866" s="14"/>
      <c r="AD866" s="14"/>
      <c r="AE866" s="14"/>
      <c r="AT866" s="256" t="s">
        <v>262</v>
      </c>
      <c r="AU866" s="256" t="s">
        <v>78</v>
      </c>
      <c r="AV866" s="14" t="s">
        <v>78</v>
      </c>
      <c r="AW866" s="14" t="s">
        <v>31</v>
      </c>
      <c r="AX866" s="14" t="s">
        <v>69</v>
      </c>
      <c r="AY866" s="256" t="s">
        <v>252</v>
      </c>
    </row>
    <row r="867" s="16" customFormat="1">
      <c r="A867" s="16"/>
      <c r="B867" s="268"/>
      <c r="C867" s="269"/>
      <c r="D867" s="237" t="s">
        <v>262</v>
      </c>
      <c r="E867" s="270" t="s">
        <v>2282</v>
      </c>
      <c r="F867" s="271" t="s">
        <v>333</v>
      </c>
      <c r="G867" s="269"/>
      <c r="H867" s="272">
        <v>14.132</v>
      </c>
      <c r="I867" s="273"/>
      <c r="J867" s="269"/>
      <c r="K867" s="269"/>
      <c r="L867" s="274"/>
      <c r="M867" s="275"/>
      <c r="N867" s="276"/>
      <c r="O867" s="276"/>
      <c r="P867" s="276"/>
      <c r="Q867" s="276"/>
      <c r="R867" s="276"/>
      <c r="S867" s="276"/>
      <c r="T867" s="277"/>
      <c r="U867" s="16"/>
      <c r="V867" s="16"/>
      <c r="W867" s="16"/>
      <c r="X867" s="16"/>
      <c r="Y867" s="16"/>
      <c r="Z867" s="16"/>
      <c r="AA867" s="16"/>
      <c r="AB867" s="16"/>
      <c r="AC867" s="16"/>
      <c r="AD867" s="16"/>
      <c r="AE867" s="16"/>
      <c r="AT867" s="278" t="s">
        <v>262</v>
      </c>
      <c r="AU867" s="278" t="s">
        <v>78</v>
      </c>
      <c r="AV867" s="16" t="s">
        <v>85</v>
      </c>
      <c r="AW867" s="16" t="s">
        <v>31</v>
      </c>
      <c r="AX867" s="16" t="s">
        <v>69</v>
      </c>
      <c r="AY867" s="278" t="s">
        <v>252</v>
      </c>
    </row>
    <row r="868" s="15" customFormat="1">
      <c r="A868" s="15"/>
      <c r="B868" s="257"/>
      <c r="C868" s="258"/>
      <c r="D868" s="237" t="s">
        <v>262</v>
      </c>
      <c r="E868" s="259" t="s">
        <v>19</v>
      </c>
      <c r="F868" s="260" t="s">
        <v>265</v>
      </c>
      <c r="G868" s="258"/>
      <c r="H868" s="261">
        <v>14.132</v>
      </c>
      <c r="I868" s="262"/>
      <c r="J868" s="258"/>
      <c r="K868" s="258"/>
      <c r="L868" s="263"/>
      <c r="M868" s="264"/>
      <c r="N868" s="265"/>
      <c r="O868" s="265"/>
      <c r="P868" s="265"/>
      <c r="Q868" s="265"/>
      <c r="R868" s="265"/>
      <c r="S868" s="265"/>
      <c r="T868" s="266"/>
      <c r="U868" s="15"/>
      <c r="V868" s="15"/>
      <c r="W868" s="15"/>
      <c r="X868" s="15"/>
      <c r="Y868" s="15"/>
      <c r="Z868" s="15"/>
      <c r="AA868" s="15"/>
      <c r="AB868" s="15"/>
      <c r="AC868" s="15"/>
      <c r="AD868" s="15"/>
      <c r="AE868" s="15"/>
      <c r="AT868" s="267" t="s">
        <v>262</v>
      </c>
      <c r="AU868" s="267" t="s">
        <v>78</v>
      </c>
      <c r="AV868" s="15" t="s">
        <v>258</v>
      </c>
      <c r="AW868" s="15" t="s">
        <v>31</v>
      </c>
      <c r="AX868" s="15" t="s">
        <v>76</v>
      </c>
      <c r="AY868" s="267" t="s">
        <v>252</v>
      </c>
    </row>
    <row r="869" s="2" customFormat="1" ht="16.5" customHeight="1">
      <c r="A869" s="40"/>
      <c r="B869" s="41"/>
      <c r="C869" s="217" t="s">
        <v>1083</v>
      </c>
      <c r="D869" s="217" t="s">
        <v>254</v>
      </c>
      <c r="E869" s="218" t="s">
        <v>6472</v>
      </c>
      <c r="F869" s="219" t="s">
        <v>6473</v>
      </c>
      <c r="G869" s="220" t="s">
        <v>187</v>
      </c>
      <c r="H869" s="221">
        <v>8.7520000000000007</v>
      </c>
      <c r="I869" s="222"/>
      <c r="J869" s="223">
        <f>ROUND(I869*H869,2)</f>
        <v>0</v>
      </c>
      <c r="K869" s="219" t="s">
        <v>257</v>
      </c>
      <c r="L869" s="46"/>
      <c r="M869" s="224" t="s">
        <v>19</v>
      </c>
      <c r="N869" s="225" t="s">
        <v>40</v>
      </c>
      <c r="O869" s="86"/>
      <c r="P869" s="226">
        <f>O869*H869</f>
        <v>0</v>
      </c>
      <c r="Q869" s="226">
        <v>0</v>
      </c>
      <c r="R869" s="226">
        <f>Q869*H869</f>
        <v>0</v>
      </c>
      <c r="S869" s="226">
        <v>0.01098</v>
      </c>
      <c r="T869" s="227">
        <f>S869*H869</f>
        <v>0.096096960000000009</v>
      </c>
      <c r="U869" s="40"/>
      <c r="V869" s="40"/>
      <c r="W869" s="40"/>
      <c r="X869" s="40"/>
      <c r="Y869" s="40"/>
      <c r="Z869" s="40"/>
      <c r="AA869" s="40"/>
      <c r="AB869" s="40"/>
      <c r="AC869" s="40"/>
      <c r="AD869" s="40"/>
      <c r="AE869" s="40"/>
      <c r="AR869" s="228" t="s">
        <v>360</v>
      </c>
      <c r="AT869" s="228" t="s">
        <v>254</v>
      </c>
      <c r="AU869" s="228" t="s">
        <v>78</v>
      </c>
      <c r="AY869" s="19" t="s">
        <v>252</v>
      </c>
      <c r="BE869" s="229">
        <f>IF(N869="základní",J869,0)</f>
        <v>0</v>
      </c>
      <c r="BF869" s="229">
        <f>IF(N869="snížená",J869,0)</f>
        <v>0</v>
      </c>
      <c r="BG869" s="229">
        <f>IF(N869="zákl. přenesená",J869,0)</f>
        <v>0</v>
      </c>
      <c r="BH869" s="229">
        <f>IF(N869="sníž. přenesená",J869,0)</f>
        <v>0</v>
      </c>
      <c r="BI869" s="229">
        <f>IF(N869="nulová",J869,0)</f>
        <v>0</v>
      </c>
      <c r="BJ869" s="19" t="s">
        <v>76</v>
      </c>
      <c r="BK869" s="229">
        <f>ROUND(I869*H869,2)</f>
        <v>0</v>
      </c>
      <c r="BL869" s="19" t="s">
        <v>360</v>
      </c>
      <c r="BM869" s="228" t="s">
        <v>8471</v>
      </c>
    </row>
    <row r="870" s="2" customFormat="1">
      <c r="A870" s="40"/>
      <c r="B870" s="41"/>
      <c r="C870" s="42"/>
      <c r="D870" s="230" t="s">
        <v>260</v>
      </c>
      <c r="E870" s="42"/>
      <c r="F870" s="231" t="s">
        <v>6474</v>
      </c>
      <c r="G870" s="42"/>
      <c r="H870" s="42"/>
      <c r="I870" s="232"/>
      <c r="J870" s="42"/>
      <c r="K870" s="42"/>
      <c r="L870" s="46"/>
      <c r="M870" s="233"/>
      <c r="N870" s="234"/>
      <c r="O870" s="86"/>
      <c r="P870" s="86"/>
      <c r="Q870" s="86"/>
      <c r="R870" s="86"/>
      <c r="S870" s="86"/>
      <c r="T870" s="87"/>
      <c r="U870" s="40"/>
      <c r="V870" s="40"/>
      <c r="W870" s="40"/>
      <c r="X870" s="40"/>
      <c r="Y870" s="40"/>
      <c r="Z870" s="40"/>
      <c r="AA870" s="40"/>
      <c r="AB870" s="40"/>
      <c r="AC870" s="40"/>
      <c r="AD870" s="40"/>
      <c r="AE870" s="40"/>
      <c r="AT870" s="19" t="s">
        <v>260</v>
      </c>
      <c r="AU870" s="19" t="s">
        <v>78</v>
      </c>
    </row>
    <row r="871" s="13" customFormat="1">
      <c r="A871" s="13"/>
      <c r="B871" s="235"/>
      <c r="C871" s="236"/>
      <c r="D871" s="237" t="s">
        <v>262</v>
      </c>
      <c r="E871" s="238" t="s">
        <v>19</v>
      </c>
      <c r="F871" s="239" t="s">
        <v>8468</v>
      </c>
      <c r="G871" s="236"/>
      <c r="H871" s="238" t="s">
        <v>19</v>
      </c>
      <c r="I871" s="240"/>
      <c r="J871" s="236"/>
      <c r="K871" s="236"/>
      <c r="L871" s="241"/>
      <c r="M871" s="242"/>
      <c r="N871" s="243"/>
      <c r="O871" s="243"/>
      <c r="P871" s="243"/>
      <c r="Q871" s="243"/>
      <c r="R871" s="243"/>
      <c r="S871" s="243"/>
      <c r="T871" s="244"/>
      <c r="U871" s="13"/>
      <c r="V871" s="13"/>
      <c r="W871" s="13"/>
      <c r="X871" s="13"/>
      <c r="Y871" s="13"/>
      <c r="Z871" s="13"/>
      <c r="AA871" s="13"/>
      <c r="AB871" s="13"/>
      <c r="AC871" s="13"/>
      <c r="AD871" s="13"/>
      <c r="AE871" s="13"/>
      <c r="AT871" s="245" t="s">
        <v>262</v>
      </c>
      <c r="AU871" s="245" t="s">
        <v>78</v>
      </c>
      <c r="AV871" s="13" t="s">
        <v>76</v>
      </c>
      <c r="AW871" s="13" t="s">
        <v>31</v>
      </c>
      <c r="AX871" s="13" t="s">
        <v>69</v>
      </c>
      <c r="AY871" s="245" t="s">
        <v>252</v>
      </c>
    </row>
    <row r="872" s="14" customFormat="1">
      <c r="A872" s="14"/>
      <c r="B872" s="246"/>
      <c r="C872" s="247"/>
      <c r="D872" s="237" t="s">
        <v>262</v>
      </c>
      <c r="E872" s="248" t="s">
        <v>19</v>
      </c>
      <c r="F872" s="249" t="s">
        <v>8472</v>
      </c>
      <c r="G872" s="247"/>
      <c r="H872" s="250">
        <v>8.7520000000000007</v>
      </c>
      <c r="I872" s="251"/>
      <c r="J872" s="247"/>
      <c r="K872" s="247"/>
      <c r="L872" s="252"/>
      <c r="M872" s="253"/>
      <c r="N872" s="254"/>
      <c r="O872" s="254"/>
      <c r="P872" s="254"/>
      <c r="Q872" s="254"/>
      <c r="R872" s="254"/>
      <c r="S872" s="254"/>
      <c r="T872" s="255"/>
      <c r="U872" s="14"/>
      <c r="V872" s="14"/>
      <c r="W872" s="14"/>
      <c r="X872" s="14"/>
      <c r="Y872" s="14"/>
      <c r="Z872" s="14"/>
      <c r="AA872" s="14"/>
      <c r="AB872" s="14"/>
      <c r="AC872" s="14"/>
      <c r="AD872" s="14"/>
      <c r="AE872" s="14"/>
      <c r="AT872" s="256" t="s">
        <v>262</v>
      </c>
      <c r="AU872" s="256" t="s">
        <v>78</v>
      </c>
      <c r="AV872" s="14" t="s">
        <v>78</v>
      </c>
      <c r="AW872" s="14" t="s">
        <v>31</v>
      </c>
      <c r="AX872" s="14" t="s">
        <v>69</v>
      </c>
      <c r="AY872" s="256" t="s">
        <v>252</v>
      </c>
    </row>
    <row r="873" s="16" customFormat="1">
      <c r="A873" s="16"/>
      <c r="B873" s="268"/>
      <c r="C873" s="269"/>
      <c r="D873" s="237" t="s">
        <v>262</v>
      </c>
      <c r="E873" s="270" t="s">
        <v>8004</v>
      </c>
      <c r="F873" s="271" t="s">
        <v>333</v>
      </c>
      <c r="G873" s="269"/>
      <c r="H873" s="272">
        <v>8.7520000000000007</v>
      </c>
      <c r="I873" s="273"/>
      <c r="J873" s="269"/>
      <c r="K873" s="269"/>
      <c r="L873" s="274"/>
      <c r="M873" s="275"/>
      <c r="N873" s="276"/>
      <c r="O873" s="276"/>
      <c r="P873" s="276"/>
      <c r="Q873" s="276"/>
      <c r="R873" s="276"/>
      <c r="S873" s="276"/>
      <c r="T873" s="277"/>
      <c r="U873" s="16"/>
      <c r="V873" s="16"/>
      <c r="W873" s="16"/>
      <c r="X873" s="16"/>
      <c r="Y873" s="16"/>
      <c r="Z873" s="16"/>
      <c r="AA873" s="16"/>
      <c r="AB873" s="16"/>
      <c r="AC873" s="16"/>
      <c r="AD873" s="16"/>
      <c r="AE873" s="16"/>
      <c r="AT873" s="278" t="s">
        <v>262</v>
      </c>
      <c r="AU873" s="278" t="s">
        <v>78</v>
      </c>
      <c r="AV873" s="16" t="s">
        <v>85</v>
      </c>
      <c r="AW873" s="16" t="s">
        <v>31</v>
      </c>
      <c r="AX873" s="16" t="s">
        <v>69</v>
      </c>
      <c r="AY873" s="278" t="s">
        <v>252</v>
      </c>
    </row>
    <row r="874" s="15" customFormat="1">
      <c r="A874" s="15"/>
      <c r="B874" s="257"/>
      <c r="C874" s="258"/>
      <c r="D874" s="237" t="s">
        <v>262</v>
      </c>
      <c r="E874" s="259" t="s">
        <v>19</v>
      </c>
      <c r="F874" s="260" t="s">
        <v>265</v>
      </c>
      <c r="G874" s="258"/>
      <c r="H874" s="261">
        <v>8.7520000000000007</v>
      </c>
      <c r="I874" s="262"/>
      <c r="J874" s="258"/>
      <c r="K874" s="258"/>
      <c r="L874" s="263"/>
      <c r="M874" s="264"/>
      <c r="N874" s="265"/>
      <c r="O874" s="265"/>
      <c r="P874" s="265"/>
      <c r="Q874" s="265"/>
      <c r="R874" s="265"/>
      <c r="S874" s="265"/>
      <c r="T874" s="266"/>
      <c r="U874" s="15"/>
      <c r="V874" s="15"/>
      <c r="W874" s="15"/>
      <c r="X874" s="15"/>
      <c r="Y874" s="15"/>
      <c r="Z874" s="15"/>
      <c r="AA874" s="15"/>
      <c r="AB874" s="15"/>
      <c r="AC874" s="15"/>
      <c r="AD874" s="15"/>
      <c r="AE874" s="15"/>
      <c r="AT874" s="267" t="s">
        <v>262</v>
      </c>
      <c r="AU874" s="267" t="s">
        <v>78</v>
      </c>
      <c r="AV874" s="15" t="s">
        <v>258</v>
      </c>
      <c r="AW874" s="15" t="s">
        <v>31</v>
      </c>
      <c r="AX874" s="15" t="s">
        <v>76</v>
      </c>
      <c r="AY874" s="267" t="s">
        <v>252</v>
      </c>
    </row>
    <row r="875" s="2" customFormat="1" ht="16.5" customHeight="1">
      <c r="A875" s="40"/>
      <c r="B875" s="41"/>
      <c r="C875" s="217" t="s">
        <v>1087</v>
      </c>
      <c r="D875" s="217" t="s">
        <v>254</v>
      </c>
      <c r="E875" s="218" t="s">
        <v>2283</v>
      </c>
      <c r="F875" s="219" t="s">
        <v>2284</v>
      </c>
      <c r="G875" s="220" t="s">
        <v>187</v>
      </c>
      <c r="H875" s="221">
        <v>22.884</v>
      </c>
      <c r="I875" s="222"/>
      <c r="J875" s="223">
        <f>ROUND(I875*H875,2)</f>
        <v>0</v>
      </c>
      <c r="K875" s="219" t="s">
        <v>257</v>
      </c>
      <c r="L875" s="46"/>
      <c r="M875" s="224" t="s">
        <v>19</v>
      </c>
      <c r="N875" s="225" t="s">
        <v>40</v>
      </c>
      <c r="O875" s="86"/>
      <c r="P875" s="226">
        <f>O875*H875</f>
        <v>0</v>
      </c>
      <c r="Q875" s="226">
        <v>0</v>
      </c>
      <c r="R875" s="226">
        <f>Q875*H875</f>
        <v>0</v>
      </c>
      <c r="S875" s="226">
        <v>0.0080000000000000002</v>
      </c>
      <c r="T875" s="227">
        <f>S875*H875</f>
        <v>0.18307200000000001</v>
      </c>
      <c r="U875" s="40"/>
      <c r="V875" s="40"/>
      <c r="W875" s="40"/>
      <c r="X875" s="40"/>
      <c r="Y875" s="40"/>
      <c r="Z875" s="40"/>
      <c r="AA875" s="40"/>
      <c r="AB875" s="40"/>
      <c r="AC875" s="40"/>
      <c r="AD875" s="40"/>
      <c r="AE875" s="40"/>
      <c r="AR875" s="228" t="s">
        <v>360</v>
      </c>
      <c r="AT875" s="228" t="s">
        <v>254</v>
      </c>
      <c r="AU875" s="228" t="s">
        <v>78</v>
      </c>
      <c r="AY875" s="19" t="s">
        <v>252</v>
      </c>
      <c r="BE875" s="229">
        <f>IF(N875="základní",J875,0)</f>
        <v>0</v>
      </c>
      <c r="BF875" s="229">
        <f>IF(N875="snížená",J875,0)</f>
        <v>0</v>
      </c>
      <c r="BG875" s="229">
        <f>IF(N875="zákl. přenesená",J875,0)</f>
        <v>0</v>
      </c>
      <c r="BH875" s="229">
        <f>IF(N875="sníž. přenesená",J875,0)</f>
        <v>0</v>
      </c>
      <c r="BI875" s="229">
        <f>IF(N875="nulová",J875,0)</f>
        <v>0</v>
      </c>
      <c r="BJ875" s="19" t="s">
        <v>76</v>
      </c>
      <c r="BK875" s="229">
        <f>ROUND(I875*H875,2)</f>
        <v>0</v>
      </c>
      <c r="BL875" s="19" t="s">
        <v>360</v>
      </c>
      <c r="BM875" s="228" t="s">
        <v>6478</v>
      </c>
    </row>
    <row r="876" s="2" customFormat="1">
      <c r="A876" s="40"/>
      <c r="B876" s="41"/>
      <c r="C876" s="42"/>
      <c r="D876" s="230" t="s">
        <v>260</v>
      </c>
      <c r="E876" s="42"/>
      <c r="F876" s="231" t="s">
        <v>2286</v>
      </c>
      <c r="G876" s="42"/>
      <c r="H876" s="42"/>
      <c r="I876" s="232"/>
      <c r="J876" s="42"/>
      <c r="K876" s="42"/>
      <c r="L876" s="46"/>
      <c r="M876" s="233"/>
      <c r="N876" s="234"/>
      <c r="O876" s="86"/>
      <c r="P876" s="86"/>
      <c r="Q876" s="86"/>
      <c r="R876" s="86"/>
      <c r="S876" s="86"/>
      <c r="T876" s="87"/>
      <c r="U876" s="40"/>
      <c r="V876" s="40"/>
      <c r="W876" s="40"/>
      <c r="X876" s="40"/>
      <c r="Y876" s="40"/>
      <c r="Z876" s="40"/>
      <c r="AA876" s="40"/>
      <c r="AB876" s="40"/>
      <c r="AC876" s="40"/>
      <c r="AD876" s="40"/>
      <c r="AE876" s="40"/>
      <c r="AT876" s="19" t="s">
        <v>260</v>
      </c>
      <c r="AU876" s="19" t="s">
        <v>78</v>
      </c>
    </row>
    <row r="877" s="2" customFormat="1" ht="24.15" customHeight="1">
      <c r="A877" s="40"/>
      <c r="B877" s="41"/>
      <c r="C877" s="217" t="s">
        <v>1092</v>
      </c>
      <c r="D877" s="217" t="s">
        <v>254</v>
      </c>
      <c r="E877" s="218" t="s">
        <v>8473</v>
      </c>
      <c r="F877" s="219" t="s">
        <v>8474</v>
      </c>
      <c r="G877" s="220" t="s">
        <v>274</v>
      </c>
      <c r="H877" s="221">
        <v>2</v>
      </c>
      <c r="I877" s="222"/>
      <c r="J877" s="223">
        <f>ROUND(I877*H877,2)</f>
        <v>0</v>
      </c>
      <c r="K877" s="219" t="s">
        <v>19</v>
      </c>
      <c r="L877" s="46"/>
      <c r="M877" s="224" t="s">
        <v>19</v>
      </c>
      <c r="N877" s="225" t="s">
        <v>40</v>
      </c>
      <c r="O877" s="86"/>
      <c r="P877" s="226">
        <f>O877*H877</f>
        <v>0</v>
      </c>
      <c r="Q877" s="226">
        <v>0</v>
      </c>
      <c r="R877" s="226">
        <f>Q877*H877</f>
        <v>0</v>
      </c>
      <c r="S877" s="226">
        <v>0</v>
      </c>
      <c r="T877" s="227">
        <f>S877*H877</f>
        <v>0</v>
      </c>
      <c r="U877" s="40"/>
      <c r="V877" s="40"/>
      <c r="W877" s="40"/>
      <c r="X877" s="40"/>
      <c r="Y877" s="40"/>
      <c r="Z877" s="40"/>
      <c r="AA877" s="40"/>
      <c r="AB877" s="40"/>
      <c r="AC877" s="40"/>
      <c r="AD877" s="40"/>
      <c r="AE877" s="40"/>
      <c r="AR877" s="228" t="s">
        <v>360</v>
      </c>
      <c r="AT877" s="228" t="s">
        <v>254</v>
      </c>
      <c r="AU877" s="228" t="s">
        <v>78</v>
      </c>
      <c r="AY877" s="19" t="s">
        <v>252</v>
      </c>
      <c r="BE877" s="229">
        <f>IF(N877="základní",J877,0)</f>
        <v>0</v>
      </c>
      <c r="BF877" s="229">
        <f>IF(N877="snížená",J877,0)</f>
        <v>0</v>
      </c>
      <c r="BG877" s="229">
        <f>IF(N877="zákl. přenesená",J877,0)</f>
        <v>0</v>
      </c>
      <c r="BH877" s="229">
        <f>IF(N877="sníž. přenesená",J877,0)</f>
        <v>0</v>
      </c>
      <c r="BI877" s="229">
        <f>IF(N877="nulová",J877,0)</f>
        <v>0</v>
      </c>
      <c r="BJ877" s="19" t="s">
        <v>76</v>
      </c>
      <c r="BK877" s="229">
        <f>ROUND(I877*H877,2)</f>
        <v>0</v>
      </c>
      <c r="BL877" s="19" t="s">
        <v>360</v>
      </c>
      <c r="BM877" s="228" t="s">
        <v>8475</v>
      </c>
    </row>
    <row r="878" s="14" customFormat="1">
      <c r="A878" s="14"/>
      <c r="B878" s="246"/>
      <c r="C878" s="247"/>
      <c r="D878" s="237" t="s">
        <v>262</v>
      </c>
      <c r="E878" s="248" t="s">
        <v>19</v>
      </c>
      <c r="F878" s="249" t="s">
        <v>8476</v>
      </c>
      <c r="G878" s="247"/>
      <c r="H878" s="250">
        <v>2</v>
      </c>
      <c r="I878" s="251"/>
      <c r="J878" s="247"/>
      <c r="K878" s="247"/>
      <c r="L878" s="252"/>
      <c r="M878" s="253"/>
      <c r="N878" s="254"/>
      <c r="O878" s="254"/>
      <c r="P878" s="254"/>
      <c r="Q878" s="254"/>
      <c r="R878" s="254"/>
      <c r="S878" s="254"/>
      <c r="T878" s="255"/>
      <c r="U878" s="14"/>
      <c r="V878" s="14"/>
      <c r="W878" s="14"/>
      <c r="X878" s="14"/>
      <c r="Y878" s="14"/>
      <c r="Z878" s="14"/>
      <c r="AA878" s="14"/>
      <c r="AB878" s="14"/>
      <c r="AC878" s="14"/>
      <c r="AD878" s="14"/>
      <c r="AE878" s="14"/>
      <c r="AT878" s="256" t="s">
        <v>262</v>
      </c>
      <c r="AU878" s="256" t="s">
        <v>78</v>
      </c>
      <c r="AV878" s="14" t="s">
        <v>78</v>
      </c>
      <c r="AW878" s="14" t="s">
        <v>31</v>
      </c>
      <c r="AX878" s="14" t="s">
        <v>76</v>
      </c>
      <c r="AY878" s="256" t="s">
        <v>252</v>
      </c>
    </row>
    <row r="879" s="2" customFormat="1" ht="21.75" customHeight="1">
      <c r="A879" s="40"/>
      <c r="B879" s="41"/>
      <c r="C879" s="217" t="s">
        <v>1097</v>
      </c>
      <c r="D879" s="217" t="s">
        <v>254</v>
      </c>
      <c r="E879" s="218" t="s">
        <v>8477</v>
      </c>
      <c r="F879" s="219" t="s">
        <v>8478</v>
      </c>
      <c r="G879" s="220" t="s">
        <v>183</v>
      </c>
      <c r="H879" s="221">
        <v>2.4199999999999999</v>
      </c>
      <c r="I879" s="222"/>
      <c r="J879" s="223">
        <f>ROUND(I879*H879,2)</f>
        <v>0</v>
      </c>
      <c r="K879" s="219" t="s">
        <v>19</v>
      </c>
      <c r="L879" s="46"/>
      <c r="M879" s="224" t="s">
        <v>19</v>
      </c>
      <c r="N879" s="225" t="s">
        <v>40</v>
      </c>
      <c r="O879" s="86"/>
      <c r="P879" s="226">
        <f>O879*H879</f>
        <v>0</v>
      </c>
      <c r="Q879" s="226">
        <v>0</v>
      </c>
      <c r="R879" s="226">
        <f>Q879*H879</f>
        <v>0</v>
      </c>
      <c r="S879" s="226">
        <v>0</v>
      </c>
      <c r="T879" s="227">
        <f>S879*H879</f>
        <v>0</v>
      </c>
      <c r="U879" s="40"/>
      <c r="V879" s="40"/>
      <c r="W879" s="40"/>
      <c r="X879" s="40"/>
      <c r="Y879" s="40"/>
      <c r="Z879" s="40"/>
      <c r="AA879" s="40"/>
      <c r="AB879" s="40"/>
      <c r="AC879" s="40"/>
      <c r="AD879" s="40"/>
      <c r="AE879" s="40"/>
      <c r="AR879" s="228" t="s">
        <v>360</v>
      </c>
      <c r="AT879" s="228" t="s">
        <v>254</v>
      </c>
      <c r="AU879" s="228" t="s">
        <v>78</v>
      </c>
      <c r="AY879" s="19" t="s">
        <v>252</v>
      </c>
      <c r="BE879" s="229">
        <f>IF(N879="základní",J879,0)</f>
        <v>0</v>
      </c>
      <c r="BF879" s="229">
        <f>IF(N879="snížená",J879,0)</f>
        <v>0</v>
      </c>
      <c r="BG879" s="229">
        <f>IF(N879="zákl. přenesená",J879,0)</f>
        <v>0</v>
      </c>
      <c r="BH879" s="229">
        <f>IF(N879="sníž. přenesená",J879,0)</f>
        <v>0</v>
      </c>
      <c r="BI879" s="229">
        <f>IF(N879="nulová",J879,0)</f>
        <v>0</v>
      </c>
      <c r="BJ879" s="19" t="s">
        <v>76</v>
      </c>
      <c r="BK879" s="229">
        <f>ROUND(I879*H879,2)</f>
        <v>0</v>
      </c>
      <c r="BL879" s="19" t="s">
        <v>360</v>
      </c>
      <c r="BM879" s="228" t="s">
        <v>8479</v>
      </c>
    </row>
    <row r="880" s="13" customFormat="1">
      <c r="A880" s="13"/>
      <c r="B880" s="235"/>
      <c r="C880" s="236"/>
      <c r="D880" s="237" t="s">
        <v>262</v>
      </c>
      <c r="E880" s="238" t="s">
        <v>19</v>
      </c>
      <c r="F880" s="239" t="s">
        <v>8480</v>
      </c>
      <c r="G880" s="236"/>
      <c r="H880" s="238" t="s">
        <v>19</v>
      </c>
      <c r="I880" s="240"/>
      <c r="J880" s="236"/>
      <c r="K880" s="236"/>
      <c r="L880" s="241"/>
      <c r="M880" s="242"/>
      <c r="N880" s="243"/>
      <c r="O880" s="243"/>
      <c r="P880" s="243"/>
      <c r="Q880" s="243"/>
      <c r="R880" s="243"/>
      <c r="S880" s="243"/>
      <c r="T880" s="244"/>
      <c r="U880" s="13"/>
      <c r="V880" s="13"/>
      <c r="W880" s="13"/>
      <c r="X880" s="13"/>
      <c r="Y880" s="13"/>
      <c r="Z880" s="13"/>
      <c r="AA880" s="13"/>
      <c r="AB880" s="13"/>
      <c r="AC880" s="13"/>
      <c r="AD880" s="13"/>
      <c r="AE880" s="13"/>
      <c r="AT880" s="245" t="s">
        <v>262</v>
      </c>
      <c r="AU880" s="245" t="s">
        <v>78</v>
      </c>
      <c r="AV880" s="13" t="s">
        <v>76</v>
      </c>
      <c r="AW880" s="13" t="s">
        <v>31</v>
      </c>
      <c r="AX880" s="13" t="s">
        <v>69</v>
      </c>
      <c r="AY880" s="245" t="s">
        <v>252</v>
      </c>
    </row>
    <row r="881" s="14" customFormat="1">
      <c r="A881" s="14"/>
      <c r="B881" s="246"/>
      <c r="C881" s="247"/>
      <c r="D881" s="237" t="s">
        <v>262</v>
      </c>
      <c r="E881" s="248" t="s">
        <v>19</v>
      </c>
      <c r="F881" s="249" t="s">
        <v>8481</v>
      </c>
      <c r="G881" s="247"/>
      <c r="H881" s="250">
        <v>2.4199999999999999</v>
      </c>
      <c r="I881" s="251"/>
      <c r="J881" s="247"/>
      <c r="K881" s="247"/>
      <c r="L881" s="252"/>
      <c r="M881" s="253"/>
      <c r="N881" s="254"/>
      <c r="O881" s="254"/>
      <c r="P881" s="254"/>
      <c r="Q881" s="254"/>
      <c r="R881" s="254"/>
      <c r="S881" s="254"/>
      <c r="T881" s="255"/>
      <c r="U881" s="14"/>
      <c r="V881" s="14"/>
      <c r="W881" s="14"/>
      <c r="X881" s="14"/>
      <c r="Y881" s="14"/>
      <c r="Z881" s="14"/>
      <c r="AA881" s="14"/>
      <c r="AB881" s="14"/>
      <c r="AC881" s="14"/>
      <c r="AD881" s="14"/>
      <c r="AE881" s="14"/>
      <c r="AT881" s="256" t="s">
        <v>262</v>
      </c>
      <c r="AU881" s="256" t="s">
        <v>78</v>
      </c>
      <c r="AV881" s="14" t="s">
        <v>78</v>
      </c>
      <c r="AW881" s="14" t="s">
        <v>31</v>
      </c>
      <c r="AX881" s="14" t="s">
        <v>76</v>
      </c>
      <c r="AY881" s="256" t="s">
        <v>252</v>
      </c>
    </row>
    <row r="882" s="2" customFormat="1" ht="16.5" customHeight="1">
      <c r="A882" s="40"/>
      <c r="B882" s="41"/>
      <c r="C882" s="217" t="s">
        <v>1106</v>
      </c>
      <c r="D882" s="217" t="s">
        <v>254</v>
      </c>
      <c r="E882" s="218" t="s">
        <v>8482</v>
      </c>
      <c r="F882" s="219" t="s">
        <v>8483</v>
      </c>
      <c r="G882" s="220" t="s">
        <v>274</v>
      </c>
      <c r="H882" s="221">
        <v>1</v>
      </c>
      <c r="I882" s="222"/>
      <c r="J882" s="223">
        <f>ROUND(I882*H882,2)</f>
        <v>0</v>
      </c>
      <c r="K882" s="219" t="s">
        <v>19</v>
      </c>
      <c r="L882" s="46"/>
      <c r="M882" s="224" t="s">
        <v>19</v>
      </c>
      <c r="N882" s="225" t="s">
        <v>40</v>
      </c>
      <c r="O882" s="86"/>
      <c r="P882" s="226">
        <f>O882*H882</f>
        <v>0</v>
      </c>
      <c r="Q882" s="226">
        <v>0</v>
      </c>
      <c r="R882" s="226">
        <f>Q882*H882</f>
        <v>0</v>
      </c>
      <c r="S882" s="226">
        <v>0</v>
      </c>
      <c r="T882" s="227">
        <f>S882*H882</f>
        <v>0</v>
      </c>
      <c r="U882" s="40"/>
      <c r="V882" s="40"/>
      <c r="W882" s="40"/>
      <c r="X882" s="40"/>
      <c r="Y882" s="40"/>
      <c r="Z882" s="40"/>
      <c r="AA882" s="40"/>
      <c r="AB882" s="40"/>
      <c r="AC882" s="40"/>
      <c r="AD882" s="40"/>
      <c r="AE882" s="40"/>
      <c r="AR882" s="228" t="s">
        <v>360</v>
      </c>
      <c r="AT882" s="228" t="s">
        <v>254</v>
      </c>
      <c r="AU882" s="228" t="s">
        <v>78</v>
      </c>
      <c r="AY882" s="19" t="s">
        <v>252</v>
      </c>
      <c r="BE882" s="229">
        <f>IF(N882="základní",J882,0)</f>
        <v>0</v>
      </c>
      <c r="BF882" s="229">
        <f>IF(N882="snížená",J882,0)</f>
        <v>0</v>
      </c>
      <c r="BG882" s="229">
        <f>IF(N882="zákl. přenesená",J882,0)</f>
        <v>0</v>
      </c>
      <c r="BH882" s="229">
        <f>IF(N882="sníž. přenesená",J882,0)</f>
        <v>0</v>
      </c>
      <c r="BI882" s="229">
        <f>IF(N882="nulová",J882,0)</f>
        <v>0</v>
      </c>
      <c r="BJ882" s="19" t="s">
        <v>76</v>
      </c>
      <c r="BK882" s="229">
        <f>ROUND(I882*H882,2)</f>
        <v>0</v>
      </c>
      <c r="BL882" s="19" t="s">
        <v>360</v>
      </c>
      <c r="BM882" s="228" t="s">
        <v>8484</v>
      </c>
    </row>
    <row r="883" s="14" customFormat="1">
      <c r="A883" s="14"/>
      <c r="B883" s="246"/>
      <c r="C883" s="247"/>
      <c r="D883" s="237" t="s">
        <v>262</v>
      </c>
      <c r="E883" s="248" t="s">
        <v>19</v>
      </c>
      <c r="F883" s="249" t="s">
        <v>8485</v>
      </c>
      <c r="G883" s="247"/>
      <c r="H883" s="250">
        <v>1</v>
      </c>
      <c r="I883" s="251"/>
      <c r="J883" s="247"/>
      <c r="K883" s="247"/>
      <c r="L883" s="252"/>
      <c r="M883" s="253"/>
      <c r="N883" s="254"/>
      <c r="O883" s="254"/>
      <c r="P883" s="254"/>
      <c r="Q883" s="254"/>
      <c r="R883" s="254"/>
      <c r="S883" s="254"/>
      <c r="T883" s="255"/>
      <c r="U883" s="14"/>
      <c r="V883" s="14"/>
      <c r="W883" s="14"/>
      <c r="X883" s="14"/>
      <c r="Y883" s="14"/>
      <c r="Z883" s="14"/>
      <c r="AA883" s="14"/>
      <c r="AB883" s="14"/>
      <c r="AC883" s="14"/>
      <c r="AD883" s="14"/>
      <c r="AE883" s="14"/>
      <c r="AT883" s="256" t="s">
        <v>262</v>
      </c>
      <c r="AU883" s="256" t="s">
        <v>78</v>
      </c>
      <c r="AV883" s="14" t="s">
        <v>78</v>
      </c>
      <c r="AW883" s="14" t="s">
        <v>31</v>
      </c>
      <c r="AX883" s="14" t="s">
        <v>76</v>
      </c>
      <c r="AY883" s="256" t="s">
        <v>252</v>
      </c>
    </row>
    <row r="884" s="2" customFormat="1" ht="37.8" customHeight="1">
      <c r="A884" s="40"/>
      <c r="B884" s="41"/>
      <c r="C884" s="217" t="s">
        <v>1111</v>
      </c>
      <c r="D884" s="217" t="s">
        <v>254</v>
      </c>
      <c r="E884" s="218" t="s">
        <v>2289</v>
      </c>
      <c r="F884" s="219" t="s">
        <v>2290</v>
      </c>
      <c r="G884" s="220" t="s">
        <v>274</v>
      </c>
      <c r="H884" s="221">
        <v>2</v>
      </c>
      <c r="I884" s="222"/>
      <c r="J884" s="223">
        <f>ROUND(I884*H884,2)</f>
        <v>0</v>
      </c>
      <c r="K884" s="219" t="s">
        <v>257</v>
      </c>
      <c r="L884" s="46"/>
      <c r="M884" s="224" t="s">
        <v>19</v>
      </c>
      <c r="N884" s="225" t="s">
        <v>40</v>
      </c>
      <c r="O884" s="86"/>
      <c r="P884" s="226">
        <f>O884*H884</f>
        <v>0</v>
      </c>
      <c r="Q884" s="226">
        <v>0</v>
      </c>
      <c r="R884" s="226">
        <f>Q884*H884</f>
        <v>0</v>
      </c>
      <c r="S884" s="226">
        <v>0.0050000000000000001</v>
      </c>
      <c r="T884" s="227">
        <f>S884*H884</f>
        <v>0.01</v>
      </c>
      <c r="U884" s="40"/>
      <c r="V884" s="40"/>
      <c r="W884" s="40"/>
      <c r="X884" s="40"/>
      <c r="Y884" s="40"/>
      <c r="Z884" s="40"/>
      <c r="AA884" s="40"/>
      <c r="AB884" s="40"/>
      <c r="AC884" s="40"/>
      <c r="AD884" s="40"/>
      <c r="AE884" s="40"/>
      <c r="AR884" s="228" t="s">
        <v>360</v>
      </c>
      <c r="AT884" s="228" t="s">
        <v>254</v>
      </c>
      <c r="AU884" s="228" t="s">
        <v>78</v>
      </c>
      <c r="AY884" s="19" t="s">
        <v>252</v>
      </c>
      <c r="BE884" s="229">
        <f>IF(N884="základní",J884,0)</f>
        <v>0</v>
      </c>
      <c r="BF884" s="229">
        <f>IF(N884="snížená",J884,0)</f>
        <v>0</v>
      </c>
      <c r="BG884" s="229">
        <f>IF(N884="zákl. přenesená",J884,0)</f>
        <v>0</v>
      </c>
      <c r="BH884" s="229">
        <f>IF(N884="sníž. přenesená",J884,0)</f>
        <v>0</v>
      </c>
      <c r="BI884" s="229">
        <f>IF(N884="nulová",J884,0)</f>
        <v>0</v>
      </c>
      <c r="BJ884" s="19" t="s">
        <v>76</v>
      </c>
      <c r="BK884" s="229">
        <f>ROUND(I884*H884,2)</f>
        <v>0</v>
      </c>
      <c r="BL884" s="19" t="s">
        <v>360</v>
      </c>
      <c r="BM884" s="228" t="s">
        <v>2291</v>
      </c>
    </row>
    <row r="885" s="2" customFormat="1">
      <c r="A885" s="40"/>
      <c r="B885" s="41"/>
      <c r="C885" s="42"/>
      <c r="D885" s="230" t="s">
        <v>260</v>
      </c>
      <c r="E885" s="42"/>
      <c r="F885" s="231" t="s">
        <v>2292</v>
      </c>
      <c r="G885" s="42"/>
      <c r="H885" s="42"/>
      <c r="I885" s="232"/>
      <c r="J885" s="42"/>
      <c r="K885" s="42"/>
      <c r="L885" s="46"/>
      <c r="M885" s="233"/>
      <c r="N885" s="234"/>
      <c r="O885" s="86"/>
      <c r="P885" s="86"/>
      <c r="Q885" s="86"/>
      <c r="R885" s="86"/>
      <c r="S885" s="86"/>
      <c r="T885" s="87"/>
      <c r="U885" s="40"/>
      <c r="V885" s="40"/>
      <c r="W885" s="40"/>
      <c r="X885" s="40"/>
      <c r="Y885" s="40"/>
      <c r="Z885" s="40"/>
      <c r="AA885" s="40"/>
      <c r="AB885" s="40"/>
      <c r="AC885" s="40"/>
      <c r="AD885" s="40"/>
      <c r="AE885" s="40"/>
      <c r="AT885" s="19" t="s">
        <v>260</v>
      </c>
      <c r="AU885" s="19" t="s">
        <v>78</v>
      </c>
    </row>
    <row r="886" s="14" customFormat="1">
      <c r="A886" s="14"/>
      <c r="B886" s="246"/>
      <c r="C886" s="247"/>
      <c r="D886" s="237" t="s">
        <v>262</v>
      </c>
      <c r="E886" s="248" t="s">
        <v>19</v>
      </c>
      <c r="F886" s="249" t="s">
        <v>8486</v>
      </c>
      <c r="G886" s="247"/>
      <c r="H886" s="250">
        <v>2</v>
      </c>
      <c r="I886" s="251"/>
      <c r="J886" s="247"/>
      <c r="K886" s="247"/>
      <c r="L886" s="252"/>
      <c r="M886" s="253"/>
      <c r="N886" s="254"/>
      <c r="O886" s="254"/>
      <c r="P886" s="254"/>
      <c r="Q886" s="254"/>
      <c r="R886" s="254"/>
      <c r="S886" s="254"/>
      <c r="T886" s="255"/>
      <c r="U886" s="14"/>
      <c r="V886" s="14"/>
      <c r="W886" s="14"/>
      <c r="X886" s="14"/>
      <c r="Y886" s="14"/>
      <c r="Z886" s="14"/>
      <c r="AA886" s="14"/>
      <c r="AB886" s="14"/>
      <c r="AC886" s="14"/>
      <c r="AD886" s="14"/>
      <c r="AE886" s="14"/>
      <c r="AT886" s="256" t="s">
        <v>262</v>
      </c>
      <c r="AU886" s="256" t="s">
        <v>78</v>
      </c>
      <c r="AV886" s="14" t="s">
        <v>78</v>
      </c>
      <c r="AW886" s="14" t="s">
        <v>31</v>
      </c>
      <c r="AX886" s="14" t="s">
        <v>76</v>
      </c>
      <c r="AY886" s="256" t="s">
        <v>252</v>
      </c>
    </row>
    <row r="887" s="2" customFormat="1" ht="37.8" customHeight="1">
      <c r="A887" s="40"/>
      <c r="B887" s="41"/>
      <c r="C887" s="217" t="s">
        <v>1116</v>
      </c>
      <c r="D887" s="217" t="s">
        <v>254</v>
      </c>
      <c r="E887" s="218" t="s">
        <v>8487</v>
      </c>
      <c r="F887" s="219" t="s">
        <v>8488</v>
      </c>
      <c r="G887" s="220" t="s">
        <v>274</v>
      </c>
      <c r="H887" s="221">
        <v>16</v>
      </c>
      <c r="I887" s="222"/>
      <c r="J887" s="223">
        <f>ROUND(I887*H887,2)</f>
        <v>0</v>
      </c>
      <c r="K887" s="219" t="s">
        <v>19</v>
      </c>
      <c r="L887" s="46"/>
      <c r="M887" s="224" t="s">
        <v>19</v>
      </c>
      <c r="N887" s="225" t="s">
        <v>40</v>
      </c>
      <c r="O887" s="86"/>
      <c r="P887" s="226">
        <f>O887*H887</f>
        <v>0</v>
      </c>
      <c r="Q887" s="226">
        <v>0</v>
      </c>
      <c r="R887" s="226">
        <f>Q887*H887</f>
        <v>0</v>
      </c>
      <c r="S887" s="226">
        <v>0</v>
      </c>
      <c r="T887" s="227">
        <f>S887*H887</f>
        <v>0</v>
      </c>
      <c r="U887" s="40"/>
      <c r="V887" s="40"/>
      <c r="W887" s="40"/>
      <c r="X887" s="40"/>
      <c r="Y887" s="40"/>
      <c r="Z887" s="40"/>
      <c r="AA887" s="40"/>
      <c r="AB887" s="40"/>
      <c r="AC887" s="40"/>
      <c r="AD887" s="40"/>
      <c r="AE887" s="40"/>
      <c r="AR887" s="228" t="s">
        <v>360</v>
      </c>
      <c r="AT887" s="228" t="s">
        <v>254</v>
      </c>
      <c r="AU887" s="228" t="s">
        <v>78</v>
      </c>
      <c r="AY887" s="19" t="s">
        <v>252</v>
      </c>
      <c r="BE887" s="229">
        <f>IF(N887="základní",J887,0)</f>
        <v>0</v>
      </c>
      <c r="BF887" s="229">
        <f>IF(N887="snížená",J887,0)</f>
        <v>0</v>
      </c>
      <c r="BG887" s="229">
        <f>IF(N887="zákl. přenesená",J887,0)</f>
        <v>0</v>
      </c>
      <c r="BH887" s="229">
        <f>IF(N887="sníž. přenesená",J887,0)</f>
        <v>0</v>
      </c>
      <c r="BI887" s="229">
        <f>IF(N887="nulová",J887,0)</f>
        <v>0</v>
      </c>
      <c r="BJ887" s="19" t="s">
        <v>76</v>
      </c>
      <c r="BK887" s="229">
        <f>ROUND(I887*H887,2)</f>
        <v>0</v>
      </c>
      <c r="BL887" s="19" t="s">
        <v>360</v>
      </c>
      <c r="BM887" s="228" t="s">
        <v>6481</v>
      </c>
    </row>
    <row r="888" s="2" customFormat="1" ht="24.15" customHeight="1">
      <c r="A888" s="40"/>
      <c r="B888" s="41"/>
      <c r="C888" s="217" t="s">
        <v>1119</v>
      </c>
      <c r="D888" s="217" t="s">
        <v>254</v>
      </c>
      <c r="E888" s="218" t="s">
        <v>2299</v>
      </c>
      <c r="F888" s="219" t="s">
        <v>2300</v>
      </c>
      <c r="G888" s="220" t="s">
        <v>187</v>
      </c>
      <c r="H888" s="221">
        <v>36.07</v>
      </c>
      <c r="I888" s="222"/>
      <c r="J888" s="223">
        <f>ROUND(I888*H888,2)</f>
        <v>0</v>
      </c>
      <c r="K888" s="219" t="s">
        <v>257</v>
      </c>
      <c r="L888" s="46"/>
      <c r="M888" s="224" t="s">
        <v>19</v>
      </c>
      <c r="N888" s="225" t="s">
        <v>40</v>
      </c>
      <c r="O888" s="86"/>
      <c r="P888" s="226">
        <f>O888*H888</f>
        <v>0</v>
      </c>
      <c r="Q888" s="226">
        <v>0</v>
      </c>
      <c r="R888" s="226">
        <f>Q888*H888</f>
        <v>0</v>
      </c>
      <c r="S888" s="226">
        <v>0</v>
      </c>
      <c r="T888" s="227">
        <f>S888*H888</f>
        <v>0</v>
      </c>
      <c r="U888" s="40"/>
      <c r="V888" s="40"/>
      <c r="W888" s="40"/>
      <c r="X888" s="40"/>
      <c r="Y888" s="40"/>
      <c r="Z888" s="40"/>
      <c r="AA888" s="40"/>
      <c r="AB888" s="40"/>
      <c r="AC888" s="40"/>
      <c r="AD888" s="40"/>
      <c r="AE888" s="40"/>
      <c r="AR888" s="228" t="s">
        <v>360</v>
      </c>
      <c r="AT888" s="228" t="s">
        <v>254</v>
      </c>
      <c r="AU888" s="228" t="s">
        <v>78</v>
      </c>
      <c r="AY888" s="19" t="s">
        <v>252</v>
      </c>
      <c r="BE888" s="229">
        <f>IF(N888="základní",J888,0)</f>
        <v>0</v>
      </c>
      <c r="BF888" s="229">
        <f>IF(N888="snížená",J888,0)</f>
        <v>0</v>
      </c>
      <c r="BG888" s="229">
        <f>IF(N888="zákl. přenesená",J888,0)</f>
        <v>0</v>
      </c>
      <c r="BH888" s="229">
        <f>IF(N888="sníž. přenesená",J888,0)</f>
        <v>0</v>
      </c>
      <c r="BI888" s="229">
        <f>IF(N888="nulová",J888,0)</f>
        <v>0</v>
      </c>
      <c r="BJ888" s="19" t="s">
        <v>76</v>
      </c>
      <c r="BK888" s="229">
        <f>ROUND(I888*H888,2)</f>
        <v>0</v>
      </c>
      <c r="BL888" s="19" t="s">
        <v>360</v>
      </c>
      <c r="BM888" s="228" t="s">
        <v>2301</v>
      </c>
    </row>
    <row r="889" s="2" customFormat="1">
      <c r="A889" s="40"/>
      <c r="B889" s="41"/>
      <c r="C889" s="42"/>
      <c r="D889" s="230" t="s">
        <v>260</v>
      </c>
      <c r="E889" s="42"/>
      <c r="F889" s="231" t="s">
        <v>2302</v>
      </c>
      <c r="G889" s="42"/>
      <c r="H889" s="42"/>
      <c r="I889" s="232"/>
      <c r="J889" s="42"/>
      <c r="K889" s="42"/>
      <c r="L889" s="46"/>
      <c r="M889" s="233"/>
      <c r="N889" s="234"/>
      <c r="O889" s="86"/>
      <c r="P889" s="86"/>
      <c r="Q889" s="86"/>
      <c r="R889" s="86"/>
      <c r="S889" s="86"/>
      <c r="T889" s="87"/>
      <c r="U889" s="40"/>
      <c r="V889" s="40"/>
      <c r="W889" s="40"/>
      <c r="X889" s="40"/>
      <c r="Y889" s="40"/>
      <c r="Z889" s="40"/>
      <c r="AA889" s="40"/>
      <c r="AB889" s="40"/>
      <c r="AC889" s="40"/>
      <c r="AD889" s="40"/>
      <c r="AE889" s="40"/>
      <c r="AT889" s="19" t="s">
        <v>260</v>
      </c>
      <c r="AU889" s="19" t="s">
        <v>78</v>
      </c>
    </row>
    <row r="890" s="13" customFormat="1">
      <c r="A890" s="13"/>
      <c r="B890" s="235"/>
      <c r="C890" s="236"/>
      <c r="D890" s="237" t="s">
        <v>262</v>
      </c>
      <c r="E890" s="238" t="s">
        <v>19</v>
      </c>
      <c r="F890" s="239" t="s">
        <v>2303</v>
      </c>
      <c r="G890" s="236"/>
      <c r="H890" s="238" t="s">
        <v>19</v>
      </c>
      <c r="I890" s="240"/>
      <c r="J890" s="236"/>
      <c r="K890" s="236"/>
      <c r="L890" s="241"/>
      <c r="M890" s="242"/>
      <c r="N890" s="243"/>
      <c r="O890" s="243"/>
      <c r="P890" s="243"/>
      <c r="Q890" s="243"/>
      <c r="R890" s="243"/>
      <c r="S890" s="243"/>
      <c r="T890" s="244"/>
      <c r="U890" s="13"/>
      <c r="V890" s="13"/>
      <c r="W890" s="13"/>
      <c r="X890" s="13"/>
      <c r="Y890" s="13"/>
      <c r="Z890" s="13"/>
      <c r="AA890" s="13"/>
      <c r="AB890" s="13"/>
      <c r="AC890" s="13"/>
      <c r="AD890" s="13"/>
      <c r="AE890" s="13"/>
      <c r="AT890" s="245" t="s">
        <v>262</v>
      </c>
      <c r="AU890" s="245" t="s">
        <v>78</v>
      </c>
      <c r="AV890" s="13" t="s">
        <v>76</v>
      </c>
      <c r="AW890" s="13" t="s">
        <v>31</v>
      </c>
      <c r="AX890" s="13" t="s">
        <v>69</v>
      </c>
      <c r="AY890" s="245" t="s">
        <v>252</v>
      </c>
    </row>
    <row r="891" s="13" customFormat="1">
      <c r="A891" s="13"/>
      <c r="B891" s="235"/>
      <c r="C891" s="236"/>
      <c r="D891" s="237" t="s">
        <v>262</v>
      </c>
      <c r="E891" s="238" t="s">
        <v>19</v>
      </c>
      <c r="F891" s="239" t="s">
        <v>8489</v>
      </c>
      <c r="G891" s="236"/>
      <c r="H891" s="238" t="s">
        <v>19</v>
      </c>
      <c r="I891" s="240"/>
      <c r="J891" s="236"/>
      <c r="K891" s="236"/>
      <c r="L891" s="241"/>
      <c r="M891" s="242"/>
      <c r="N891" s="243"/>
      <c r="O891" s="243"/>
      <c r="P891" s="243"/>
      <c r="Q891" s="243"/>
      <c r="R891" s="243"/>
      <c r="S891" s="243"/>
      <c r="T891" s="244"/>
      <c r="U891" s="13"/>
      <c r="V891" s="13"/>
      <c r="W891" s="13"/>
      <c r="X891" s="13"/>
      <c r="Y891" s="13"/>
      <c r="Z891" s="13"/>
      <c r="AA891" s="13"/>
      <c r="AB891" s="13"/>
      <c r="AC891" s="13"/>
      <c r="AD891" s="13"/>
      <c r="AE891" s="13"/>
      <c r="AT891" s="245" t="s">
        <v>262</v>
      </c>
      <c r="AU891" s="245" t="s">
        <v>78</v>
      </c>
      <c r="AV891" s="13" t="s">
        <v>76</v>
      </c>
      <c r="AW891" s="13" t="s">
        <v>31</v>
      </c>
      <c r="AX891" s="13" t="s">
        <v>69</v>
      </c>
      <c r="AY891" s="245" t="s">
        <v>252</v>
      </c>
    </row>
    <row r="892" s="14" customFormat="1">
      <c r="A892" s="14"/>
      <c r="B892" s="246"/>
      <c r="C892" s="247"/>
      <c r="D892" s="237" t="s">
        <v>262</v>
      </c>
      <c r="E892" s="248" t="s">
        <v>19</v>
      </c>
      <c r="F892" s="249" t="s">
        <v>8490</v>
      </c>
      <c r="G892" s="247"/>
      <c r="H892" s="250">
        <v>8.8900000000000006</v>
      </c>
      <c r="I892" s="251"/>
      <c r="J892" s="247"/>
      <c r="K892" s="247"/>
      <c r="L892" s="252"/>
      <c r="M892" s="253"/>
      <c r="N892" s="254"/>
      <c r="O892" s="254"/>
      <c r="P892" s="254"/>
      <c r="Q892" s="254"/>
      <c r="R892" s="254"/>
      <c r="S892" s="254"/>
      <c r="T892" s="255"/>
      <c r="U892" s="14"/>
      <c r="V892" s="14"/>
      <c r="W892" s="14"/>
      <c r="X892" s="14"/>
      <c r="Y892" s="14"/>
      <c r="Z892" s="14"/>
      <c r="AA892" s="14"/>
      <c r="AB892" s="14"/>
      <c r="AC892" s="14"/>
      <c r="AD892" s="14"/>
      <c r="AE892" s="14"/>
      <c r="AT892" s="256" t="s">
        <v>262</v>
      </c>
      <c r="AU892" s="256" t="s">
        <v>78</v>
      </c>
      <c r="AV892" s="14" t="s">
        <v>78</v>
      </c>
      <c r="AW892" s="14" t="s">
        <v>31</v>
      </c>
      <c r="AX892" s="14" t="s">
        <v>69</v>
      </c>
      <c r="AY892" s="256" t="s">
        <v>252</v>
      </c>
    </row>
    <row r="893" s="14" customFormat="1">
      <c r="A893" s="14"/>
      <c r="B893" s="246"/>
      <c r="C893" s="247"/>
      <c r="D893" s="237" t="s">
        <v>262</v>
      </c>
      <c r="E893" s="248" t="s">
        <v>19</v>
      </c>
      <c r="F893" s="249" t="s">
        <v>8491</v>
      </c>
      <c r="G893" s="247"/>
      <c r="H893" s="250">
        <v>13.529999999999999</v>
      </c>
      <c r="I893" s="251"/>
      <c r="J893" s="247"/>
      <c r="K893" s="247"/>
      <c r="L893" s="252"/>
      <c r="M893" s="253"/>
      <c r="N893" s="254"/>
      <c r="O893" s="254"/>
      <c r="P893" s="254"/>
      <c r="Q893" s="254"/>
      <c r="R893" s="254"/>
      <c r="S893" s="254"/>
      <c r="T893" s="255"/>
      <c r="U893" s="14"/>
      <c r="V893" s="14"/>
      <c r="W893" s="14"/>
      <c r="X893" s="14"/>
      <c r="Y893" s="14"/>
      <c r="Z893" s="14"/>
      <c r="AA893" s="14"/>
      <c r="AB893" s="14"/>
      <c r="AC893" s="14"/>
      <c r="AD893" s="14"/>
      <c r="AE893" s="14"/>
      <c r="AT893" s="256" t="s">
        <v>262</v>
      </c>
      <c r="AU893" s="256" t="s">
        <v>78</v>
      </c>
      <c r="AV893" s="14" t="s">
        <v>78</v>
      </c>
      <c r="AW893" s="14" t="s">
        <v>31</v>
      </c>
      <c r="AX893" s="14" t="s">
        <v>69</v>
      </c>
      <c r="AY893" s="256" t="s">
        <v>252</v>
      </c>
    </row>
    <row r="894" s="14" customFormat="1">
      <c r="A894" s="14"/>
      <c r="B894" s="246"/>
      <c r="C894" s="247"/>
      <c r="D894" s="237" t="s">
        <v>262</v>
      </c>
      <c r="E894" s="248" t="s">
        <v>19</v>
      </c>
      <c r="F894" s="249" t="s">
        <v>8492</v>
      </c>
      <c r="G894" s="247"/>
      <c r="H894" s="250">
        <v>13.65</v>
      </c>
      <c r="I894" s="251"/>
      <c r="J894" s="247"/>
      <c r="K894" s="247"/>
      <c r="L894" s="252"/>
      <c r="M894" s="253"/>
      <c r="N894" s="254"/>
      <c r="O894" s="254"/>
      <c r="P894" s="254"/>
      <c r="Q894" s="254"/>
      <c r="R894" s="254"/>
      <c r="S894" s="254"/>
      <c r="T894" s="255"/>
      <c r="U894" s="14"/>
      <c r="V894" s="14"/>
      <c r="W894" s="14"/>
      <c r="X894" s="14"/>
      <c r="Y894" s="14"/>
      <c r="Z894" s="14"/>
      <c r="AA894" s="14"/>
      <c r="AB894" s="14"/>
      <c r="AC894" s="14"/>
      <c r="AD894" s="14"/>
      <c r="AE894" s="14"/>
      <c r="AT894" s="256" t="s">
        <v>262</v>
      </c>
      <c r="AU894" s="256" t="s">
        <v>78</v>
      </c>
      <c r="AV894" s="14" t="s">
        <v>78</v>
      </c>
      <c r="AW894" s="14" t="s">
        <v>31</v>
      </c>
      <c r="AX894" s="14" t="s">
        <v>69</v>
      </c>
      <c r="AY894" s="256" t="s">
        <v>252</v>
      </c>
    </row>
    <row r="895" s="16" customFormat="1">
      <c r="A895" s="16"/>
      <c r="B895" s="268"/>
      <c r="C895" s="269"/>
      <c r="D895" s="237" t="s">
        <v>262</v>
      </c>
      <c r="E895" s="270" t="s">
        <v>19</v>
      </c>
      <c r="F895" s="271" t="s">
        <v>333</v>
      </c>
      <c r="G895" s="269"/>
      <c r="H895" s="272">
        <v>36.07</v>
      </c>
      <c r="I895" s="273"/>
      <c r="J895" s="269"/>
      <c r="K895" s="269"/>
      <c r="L895" s="274"/>
      <c r="M895" s="275"/>
      <c r="N895" s="276"/>
      <c r="O895" s="276"/>
      <c r="P895" s="276"/>
      <c r="Q895" s="276"/>
      <c r="R895" s="276"/>
      <c r="S895" s="276"/>
      <c r="T895" s="277"/>
      <c r="U895" s="16"/>
      <c r="V895" s="16"/>
      <c r="W895" s="16"/>
      <c r="X895" s="16"/>
      <c r="Y895" s="16"/>
      <c r="Z895" s="16"/>
      <c r="AA895" s="16"/>
      <c r="AB895" s="16"/>
      <c r="AC895" s="16"/>
      <c r="AD895" s="16"/>
      <c r="AE895" s="16"/>
      <c r="AT895" s="278" t="s">
        <v>262</v>
      </c>
      <c r="AU895" s="278" t="s">
        <v>78</v>
      </c>
      <c r="AV895" s="16" t="s">
        <v>85</v>
      </c>
      <c r="AW895" s="16" t="s">
        <v>31</v>
      </c>
      <c r="AX895" s="16" t="s">
        <v>69</v>
      </c>
      <c r="AY895" s="278" t="s">
        <v>252</v>
      </c>
    </row>
    <row r="896" s="15" customFormat="1">
      <c r="A896" s="15"/>
      <c r="B896" s="257"/>
      <c r="C896" s="258"/>
      <c r="D896" s="237" t="s">
        <v>262</v>
      </c>
      <c r="E896" s="259" t="s">
        <v>19</v>
      </c>
      <c r="F896" s="260" t="s">
        <v>265</v>
      </c>
      <c r="G896" s="258"/>
      <c r="H896" s="261">
        <v>36.07</v>
      </c>
      <c r="I896" s="262"/>
      <c r="J896" s="258"/>
      <c r="K896" s="258"/>
      <c r="L896" s="263"/>
      <c r="M896" s="264"/>
      <c r="N896" s="265"/>
      <c r="O896" s="265"/>
      <c r="P896" s="265"/>
      <c r="Q896" s="265"/>
      <c r="R896" s="265"/>
      <c r="S896" s="265"/>
      <c r="T896" s="266"/>
      <c r="U896" s="15"/>
      <c r="V896" s="15"/>
      <c r="W896" s="15"/>
      <c r="X896" s="15"/>
      <c r="Y896" s="15"/>
      <c r="Z896" s="15"/>
      <c r="AA896" s="15"/>
      <c r="AB896" s="15"/>
      <c r="AC896" s="15"/>
      <c r="AD896" s="15"/>
      <c r="AE896" s="15"/>
      <c r="AT896" s="267" t="s">
        <v>262</v>
      </c>
      <c r="AU896" s="267" t="s">
        <v>78</v>
      </c>
      <c r="AV896" s="15" t="s">
        <v>258</v>
      </c>
      <c r="AW896" s="15" t="s">
        <v>31</v>
      </c>
      <c r="AX896" s="15" t="s">
        <v>76</v>
      </c>
      <c r="AY896" s="267" t="s">
        <v>252</v>
      </c>
    </row>
    <row r="897" s="2" customFormat="1" ht="24.15" customHeight="1">
      <c r="A897" s="40"/>
      <c r="B897" s="41"/>
      <c r="C897" s="279" t="s">
        <v>1127</v>
      </c>
      <c r="D897" s="279" t="s">
        <v>468</v>
      </c>
      <c r="E897" s="280" t="s">
        <v>2310</v>
      </c>
      <c r="F897" s="281" t="s">
        <v>2311</v>
      </c>
      <c r="G897" s="282" t="s">
        <v>187</v>
      </c>
      <c r="H897" s="283">
        <v>37.512799999999999</v>
      </c>
      <c r="I897" s="284"/>
      <c r="J897" s="285">
        <f>ROUND(I897*H897,2)</f>
        <v>0</v>
      </c>
      <c r="K897" s="281" t="s">
        <v>257</v>
      </c>
      <c r="L897" s="286"/>
      <c r="M897" s="287" t="s">
        <v>19</v>
      </c>
      <c r="N897" s="288" t="s">
        <v>40</v>
      </c>
      <c r="O897" s="86"/>
      <c r="P897" s="226">
        <f>O897*H897</f>
        <v>0</v>
      </c>
      <c r="Q897" s="226">
        <v>0.01652</v>
      </c>
      <c r="R897" s="226">
        <f>Q897*H897</f>
        <v>0.61971145599999999</v>
      </c>
      <c r="S897" s="226">
        <v>0</v>
      </c>
      <c r="T897" s="227">
        <f>S897*H897</f>
        <v>0</v>
      </c>
      <c r="U897" s="40"/>
      <c r="V897" s="40"/>
      <c r="W897" s="40"/>
      <c r="X897" s="40"/>
      <c r="Y897" s="40"/>
      <c r="Z897" s="40"/>
      <c r="AA897" s="40"/>
      <c r="AB897" s="40"/>
      <c r="AC897" s="40"/>
      <c r="AD897" s="40"/>
      <c r="AE897" s="40"/>
      <c r="AR897" s="228" t="s">
        <v>509</v>
      </c>
      <c r="AT897" s="228" t="s">
        <v>468</v>
      </c>
      <c r="AU897" s="228" t="s">
        <v>78</v>
      </c>
      <c r="AY897" s="19" t="s">
        <v>252</v>
      </c>
      <c r="BE897" s="229">
        <f>IF(N897="základní",J897,0)</f>
        <v>0</v>
      </c>
      <c r="BF897" s="229">
        <f>IF(N897="snížená",J897,0)</f>
        <v>0</v>
      </c>
      <c r="BG897" s="229">
        <f>IF(N897="zákl. přenesená",J897,0)</f>
        <v>0</v>
      </c>
      <c r="BH897" s="229">
        <f>IF(N897="sníž. přenesená",J897,0)</f>
        <v>0</v>
      </c>
      <c r="BI897" s="229">
        <f>IF(N897="nulová",J897,0)</f>
        <v>0</v>
      </c>
      <c r="BJ897" s="19" t="s">
        <v>76</v>
      </c>
      <c r="BK897" s="229">
        <f>ROUND(I897*H897,2)</f>
        <v>0</v>
      </c>
      <c r="BL897" s="19" t="s">
        <v>360</v>
      </c>
      <c r="BM897" s="228" t="s">
        <v>2312</v>
      </c>
    </row>
    <row r="898" s="14" customFormat="1">
      <c r="A898" s="14"/>
      <c r="B898" s="246"/>
      <c r="C898" s="247"/>
      <c r="D898" s="237" t="s">
        <v>262</v>
      </c>
      <c r="E898" s="247"/>
      <c r="F898" s="249" t="s">
        <v>8493</v>
      </c>
      <c r="G898" s="247"/>
      <c r="H898" s="250">
        <v>37.512799999999999</v>
      </c>
      <c r="I898" s="251"/>
      <c r="J898" s="247"/>
      <c r="K898" s="247"/>
      <c r="L898" s="252"/>
      <c r="M898" s="253"/>
      <c r="N898" s="254"/>
      <c r="O898" s="254"/>
      <c r="P898" s="254"/>
      <c r="Q898" s="254"/>
      <c r="R898" s="254"/>
      <c r="S898" s="254"/>
      <c r="T898" s="255"/>
      <c r="U898" s="14"/>
      <c r="V898" s="14"/>
      <c r="W898" s="14"/>
      <c r="X898" s="14"/>
      <c r="Y898" s="14"/>
      <c r="Z898" s="14"/>
      <c r="AA898" s="14"/>
      <c r="AB898" s="14"/>
      <c r="AC898" s="14"/>
      <c r="AD898" s="14"/>
      <c r="AE898" s="14"/>
      <c r="AT898" s="256" t="s">
        <v>262</v>
      </c>
      <c r="AU898" s="256" t="s">
        <v>78</v>
      </c>
      <c r="AV898" s="14" t="s">
        <v>78</v>
      </c>
      <c r="AW898" s="14" t="s">
        <v>4</v>
      </c>
      <c r="AX898" s="14" t="s">
        <v>76</v>
      </c>
      <c r="AY898" s="256" t="s">
        <v>252</v>
      </c>
    </row>
    <row r="899" s="2" customFormat="1" ht="24.15" customHeight="1">
      <c r="A899" s="40"/>
      <c r="B899" s="41"/>
      <c r="C899" s="217" t="s">
        <v>1130</v>
      </c>
      <c r="D899" s="217" t="s">
        <v>254</v>
      </c>
      <c r="E899" s="218" t="s">
        <v>2314</v>
      </c>
      <c r="F899" s="219" t="s">
        <v>2315</v>
      </c>
      <c r="G899" s="220" t="s">
        <v>187</v>
      </c>
      <c r="H899" s="221">
        <v>36.07</v>
      </c>
      <c r="I899" s="222"/>
      <c r="J899" s="223">
        <f>ROUND(I899*H899,2)</f>
        <v>0</v>
      </c>
      <c r="K899" s="219" t="s">
        <v>19</v>
      </c>
      <c r="L899" s="46"/>
      <c r="M899" s="224" t="s">
        <v>19</v>
      </c>
      <c r="N899" s="225" t="s">
        <v>40</v>
      </c>
      <c r="O899" s="86"/>
      <c r="P899" s="226">
        <f>O899*H899</f>
        <v>0</v>
      </c>
      <c r="Q899" s="226">
        <v>0</v>
      </c>
      <c r="R899" s="226">
        <f>Q899*H899</f>
        <v>0</v>
      </c>
      <c r="S899" s="226">
        <v>0</v>
      </c>
      <c r="T899" s="227">
        <f>S899*H899</f>
        <v>0</v>
      </c>
      <c r="U899" s="40"/>
      <c r="V899" s="40"/>
      <c r="W899" s="40"/>
      <c r="X899" s="40"/>
      <c r="Y899" s="40"/>
      <c r="Z899" s="40"/>
      <c r="AA899" s="40"/>
      <c r="AB899" s="40"/>
      <c r="AC899" s="40"/>
      <c r="AD899" s="40"/>
      <c r="AE899" s="40"/>
      <c r="AR899" s="228" t="s">
        <v>360</v>
      </c>
      <c r="AT899" s="228" t="s">
        <v>254</v>
      </c>
      <c r="AU899" s="228" t="s">
        <v>78</v>
      </c>
      <c r="AY899" s="19" t="s">
        <v>252</v>
      </c>
      <c r="BE899" s="229">
        <f>IF(N899="základní",J899,0)</f>
        <v>0</v>
      </c>
      <c r="BF899" s="229">
        <f>IF(N899="snížená",J899,0)</f>
        <v>0</v>
      </c>
      <c r="BG899" s="229">
        <f>IF(N899="zákl. přenesená",J899,0)</f>
        <v>0</v>
      </c>
      <c r="BH899" s="229">
        <f>IF(N899="sníž. přenesená",J899,0)</f>
        <v>0</v>
      </c>
      <c r="BI899" s="229">
        <f>IF(N899="nulová",J899,0)</f>
        <v>0</v>
      </c>
      <c r="BJ899" s="19" t="s">
        <v>76</v>
      </c>
      <c r="BK899" s="229">
        <f>ROUND(I899*H899,2)</f>
        <v>0</v>
      </c>
      <c r="BL899" s="19" t="s">
        <v>360</v>
      </c>
      <c r="BM899" s="228" t="s">
        <v>2316</v>
      </c>
    </row>
    <row r="900" s="2" customFormat="1" ht="16.5" customHeight="1">
      <c r="A900" s="40"/>
      <c r="B900" s="41"/>
      <c r="C900" s="217" t="s">
        <v>1135</v>
      </c>
      <c r="D900" s="217" t="s">
        <v>254</v>
      </c>
      <c r="E900" s="218" t="s">
        <v>2317</v>
      </c>
      <c r="F900" s="219" t="s">
        <v>2318</v>
      </c>
      <c r="G900" s="220" t="s">
        <v>187</v>
      </c>
      <c r="H900" s="221">
        <v>36.07</v>
      </c>
      <c r="I900" s="222"/>
      <c r="J900" s="223">
        <f>ROUND(I900*H900,2)</f>
        <v>0</v>
      </c>
      <c r="K900" s="219" t="s">
        <v>19</v>
      </c>
      <c r="L900" s="46"/>
      <c r="M900" s="224" t="s">
        <v>19</v>
      </c>
      <c r="N900" s="225" t="s">
        <v>40</v>
      </c>
      <c r="O900" s="86"/>
      <c r="P900" s="226">
        <f>O900*H900</f>
        <v>0</v>
      </c>
      <c r="Q900" s="226">
        <v>0</v>
      </c>
      <c r="R900" s="226">
        <f>Q900*H900</f>
        <v>0</v>
      </c>
      <c r="S900" s="226">
        <v>0</v>
      </c>
      <c r="T900" s="227">
        <f>S900*H900</f>
        <v>0</v>
      </c>
      <c r="U900" s="40"/>
      <c r="V900" s="40"/>
      <c r="W900" s="40"/>
      <c r="X900" s="40"/>
      <c r="Y900" s="40"/>
      <c r="Z900" s="40"/>
      <c r="AA900" s="40"/>
      <c r="AB900" s="40"/>
      <c r="AC900" s="40"/>
      <c r="AD900" s="40"/>
      <c r="AE900" s="40"/>
      <c r="AR900" s="228" t="s">
        <v>360</v>
      </c>
      <c r="AT900" s="228" t="s">
        <v>254</v>
      </c>
      <c r="AU900" s="228" t="s">
        <v>78</v>
      </c>
      <c r="AY900" s="19" t="s">
        <v>252</v>
      </c>
      <c r="BE900" s="229">
        <f>IF(N900="základní",J900,0)</f>
        <v>0</v>
      </c>
      <c r="BF900" s="229">
        <f>IF(N900="snížená",J900,0)</f>
        <v>0</v>
      </c>
      <c r="BG900" s="229">
        <f>IF(N900="zákl. přenesená",J900,0)</f>
        <v>0</v>
      </c>
      <c r="BH900" s="229">
        <f>IF(N900="sníž. přenesená",J900,0)</f>
        <v>0</v>
      </c>
      <c r="BI900" s="229">
        <f>IF(N900="nulová",J900,0)</f>
        <v>0</v>
      </c>
      <c r="BJ900" s="19" t="s">
        <v>76</v>
      </c>
      <c r="BK900" s="229">
        <f>ROUND(I900*H900,2)</f>
        <v>0</v>
      </c>
      <c r="BL900" s="19" t="s">
        <v>360</v>
      </c>
      <c r="BM900" s="228" t="s">
        <v>2319</v>
      </c>
    </row>
    <row r="901" s="2" customFormat="1" ht="24.15" customHeight="1">
      <c r="A901" s="40"/>
      <c r="B901" s="41"/>
      <c r="C901" s="217" t="s">
        <v>1142</v>
      </c>
      <c r="D901" s="217" t="s">
        <v>254</v>
      </c>
      <c r="E901" s="218" t="s">
        <v>2320</v>
      </c>
      <c r="F901" s="219" t="s">
        <v>2321</v>
      </c>
      <c r="G901" s="220" t="s">
        <v>183</v>
      </c>
      <c r="H901" s="221">
        <v>36.07</v>
      </c>
      <c r="I901" s="222"/>
      <c r="J901" s="223">
        <f>ROUND(I901*H901,2)</f>
        <v>0</v>
      </c>
      <c r="K901" s="219" t="s">
        <v>257</v>
      </c>
      <c r="L901" s="46"/>
      <c r="M901" s="224" t="s">
        <v>19</v>
      </c>
      <c r="N901" s="225" t="s">
        <v>40</v>
      </c>
      <c r="O901" s="86"/>
      <c r="P901" s="226">
        <f>O901*H901</f>
        <v>0</v>
      </c>
      <c r="Q901" s="226">
        <v>0</v>
      </c>
      <c r="R901" s="226">
        <f>Q901*H901</f>
        <v>0</v>
      </c>
      <c r="S901" s="226">
        <v>0</v>
      </c>
      <c r="T901" s="227">
        <f>S901*H901</f>
        <v>0</v>
      </c>
      <c r="U901" s="40"/>
      <c r="V901" s="40"/>
      <c r="W901" s="40"/>
      <c r="X901" s="40"/>
      <c r="Y901" s="40"/>
      <c r="Z901" s="40"/>
      <c r="AA901" s="40"/>
      <c r="AB901" s="40"/>
      <c r="AC901" s="40"/>
      <c r="AD901" s="40"/>
      <c r="AE901" s="40"/>
      <c r="AR901" s="228" t="s">
        <v>360</v>
      </c>
      <c r="AT901" s="228" t="s">
        <v>254</v>
      </c>
      <c r="AU901" s="228" t="s">
        <v>78</v>
      </c>
      <c r="AY901" s="19" t="s">
        <v>252</v>
      </c>
      <c r="BE901" s="229">
        <f>IF(N901="základní",J901,0)</f>
        <v>0</v>
      </c>
      <c r="BF901" s="229">
        <f>IF(N901="snížená",J901,0)</f>
        <v>0</v>
      </c>
      <c r="BG901" s="229">
        <f>IF(N901="zákl. přenesená",J901,0)</f>
        <v>0</v>
      </c>
      <c r="BH901" s="229">
        <f>IF(N901="sníž. přenesená",J901,0)</f>
        <v>0</v>
      </c>
      <c r="BI901" s="229">
        <f>IF(N901="nulová",J901,0)</f>
        <v>0</v>
      </c>
      <c r="BJ901" s="19" t="s">
        <v>76</v>
      </c>
      <c r="BK901" s="229">
        <f>ROUND(I901*H901,2)</f>
        <v>0</v>
      </c>
      <c r="BL901" s="19" t="s">
        <v>360</v>
      </c>
      <c r="BM901" s="228" t="s">
        <v>2322</v>
      </c>
    </row>
    <row r="902" s="2" customFormat="1">
      <c r="A902" s="40"/>
      <c r="B902" s="41"/>
      <c r="C902" s="42"/>
      <c r="D902" s="230" t="s">
        <v>260</v>
      </c>
      <c r="E902" s="42"/>
      <c r="F902" s="231" t="s">
        <v>2323</v>
      </c>
      <c r="G902" s="42"/>
      <c r="H902" s="42"/>
      <c r="I902" s="232"/>
      <c r="J902" s="42"/>
      <c r="K902" s="42"/>
      <c r="L902" s="46"/>
      <c r="M902" s="233"/>
      <c r="N902" s="234"/>
      <c r="O902" s="86"/>
      <c r="P902" s="86"/>
      <c r="Q902" s="86"/>
      <c r="R902" s="86"/>
      <c r="S902" s="86"/>
      <c r="T902" s="87"/>
      <c r="U902" s="40"/>
      <c r="V902" s="40"/>
      <c r="W902" s="40"/>
      <c r="X902" s="40"/>
      <c r="Y902" s="40"/>
      <c r="Z902" s="40"/>
      <c r="AA902" s="40"/>
      <c r="AB902" s="40"/>
      <c r="AC902" s="40"/>
      <c r="AD902" s="40"/>
      <c r="AE902" s="40"/>
      <c r="AT902" s="19" t="s">
        <v>260</v>
      </c>
      <c r="AU902" s="19" t="s">
        <v>78</v>
      </c>
    </row>
    <row r="903" s="13" customFormat="1">
      <c r="A903" s="13"/>
      <c r="B903" s="235"/>
      <c r="C903" s="236"/>
      <c r="D903" s="237" t="s">
        <v>262</v>
      </c>
      <c r="E903" s="238" t="s">
        <v>19</v>
      </c>
      <c r="F903" s="239" t="s">
        <v>2324</v>
      </c>
      <c r="G903" s="236"/>
      <c r="H903" s="238" t="s">
        <v>19</v>
      </c>
      <c r="I903" s="240"/>
      <c r="J903" s="236"/>
      <c r="K903" s="236"/>
      <c r="L903" s="241"/>
      <c r="M903" s="242"/>
      <c r="N903" s="243"/>
      <c r="O903" s="243"/>
      <c r="P903" s="243"/>
      <c r="Q903" s="243"/>
      <c r="R903" s="243"/>
      <c r="S903" s="243"/>
      <c r="T903" s="244"/>
      <c r="U903" s="13"/>
      <c r="V903" s="13"/>
      <c r="W903" s="13"/>
      <c r="X903" s="13"/>
      <c r="Y903" s="13"/>
      <c r="Z903" s="13"/>
      <c r="AA903" s="13"/>
      <c r="AB903" s="13"/>
      <c r="AC903" s="13"/>
      <c r="AD903" s="13"/>
      <c r="AE903" s="13"/>
      <c r="AT903" s="245" t="s">
        <v>262</v>
      </c>
      <c r="AU903" s="245" t="s">
        <v>78</v>
      </c>
      <c r="AV903" s="13" t="s">
        <v>76</v>
      </c>
      <c r="AW903" s="13" t="s">
        <v>31</v>
      </c>
      <c r="AX903" s="13" t="s">
        <v>69</v>
      </c>
      <c r="AY903" s="245" t="s">
        <v>252</v>
      </c>
    </row>
    <row r="904" s="13" customFormat="1">
      <c r="A904" s="13"/>
      <c r="B904" s="235"/>
      <c r="C904" s="236"/>
      <c r="D904" s="237" t="s">
        <v>262</v>
      </c>
      <c r="E904" s="238" t="s">
        <v>19</v>
      </c>
      <c r="F904" s="239" t="s">
        <v>8489</v>
      </c>
      <c r="G904" s="236"/>
      <c r="H904" s="238" t="s">
        <v>19</v>
      </c>
      <c r="I904" s="240"/>
      <c r="J904" s="236"/>
      <c r="K904" s="236"/>
      <c r="L904" s="241"/>
      <c r="M904" s="242"/>
      <c r="N904" s="243"/>
      <c r="O904" s="243"/>
      <c r="P904" s="243"/>
      <c r="Q904" s="243"/>
      <c r="R904" s="243"/>
      <c r="S904" s="243"/>
      <c r="T904" s="244"/>
      <c r="U904" s="13"/>
      <c r="V904" s="13"/>
      <c r="W904" s="13"/>
      <c r="X904" s="13"/>
      <c r="Y904" s="13"/>
      <c r="Z904" s="13"/>
      <c r="AA904" s="13"/>
      <c r="AB904" s="13"/>
      <c r="AC904" s="13"/>
      <c r="AD904" s="13"/>
      <c r="AE904" s="13"/>
      <c r="AT904" s="245" t="s">
        <v>262</v>
      </c>
      <c r="AU904" s="245" t="s">
        <v>78</v>
      </c>
      <c r="AV904" s="13" t="s">
        <v>76</v>
      </c>
      <c r="AW904" s="13" t="s">
        <v>31</v>
      </c>
      <c r="AX904" s="13" t="s">
        <v>69</v>
      </c>
      <c r="AY904" s="245" t="s">
        <v>252</v>
      </c>
    </row>
    <row r="905" s="14" customFormat="1">
      <c r="A905" s="14"/>
      <c r="B905" s="246"/>
      <c r="C905" s="247"/>
      <c r="D905" s="237" t="s">
        <v>262</v>
      </c>
      <c r="E905" s="248" t="s">
        <v>19</v>
      </c>
      <c r="F905" s="249" t="s">
        <v>8494</v>
      </c>
      <c r="G905" s="247"/>
      <c r="H905" s="250">
        <v>8.8900000000000006</v>
      </c>
      <c r="I905" s="251"/>
      <c r="J905" s="247"/>
      <c r="K905" s="247"/>
      <c r="L905" s="252"/>
      <c r="M905" s="253"/>
      <c r="N905" s="254"/>
      <c r="O905" s="254"/>
      <c r="P905" s="254"/>
      <c r="Q905" s="254"/>
      <c r="R905" s="254"/>
      <c r="S905" s="254"/>
      <c r="T905" s="255"/>
      <c r="U905" s="14"/>
      <c r="V905" s="14"/>
      <c r="W905" s="14"/>
      <c r="X905" s="14"/>
      <c r="Y905" s="14"/>
      <c r="Z905" s="14"/>
      <c r="AA905" s="14"/>
      <c r="AB905" s="14"/>
      <c r="AC905" s="14"/>
      <c r="AD905" s="14"/>
      <c r="AE905" s="14"/>
      <c r="AT905" s="256" t="s">
        <v>262</v>
      </c>
      <c r="AU905" s="256" t="s">
        <v>78</v>
      </c>
      <c r="AV905" s="14" t="s">
        <v>78</v>
      </c>
      <c r="AW905" s="14" t="s">
        <v>31</v>
      </c>
      <c r="AX905" s="14" t="s">
        <v>69</v>
      </c>
      <c r="AY905" s="256" t="s">
        <v>252</v>
      </c>
    </row>
    <row r="906" s="14" customFormat="1">
      <c r="A906" s="14"/>
      <c r="B906" s="246"/>
      <c r="C906" s="247"/>
      <c r="D906" s="237" t="s">
        <v>262</v>
      </c>
      <c r="E906" s="248" t="s">
        <v>19</v>
      </c>
      <c r="F906" s="249" t="s">
        <v>8495</v>
      </c>
      <c r="G906" s="247"/>
      <c r="H906" s="250">
        <v>13.529999999999999</v>
      </c>
      <c r="I906" s="251"/>
      <c r="J906" s="247"/>
      <c r="K906" s="247"/>
      <c r="L906" s="252"/>
      <c r="M906" s="253"/>
      <c r="N906" s="254"/>
      <c r="O906" s="254"/>
      <c r="P906" s="254"/>
      <c r="Q906" s="254"/>
      <c r="R906" s="254"/>
      <c r="S906" s="254"/>
      <c r="T906" s="255"/>
      <c r="U906" s="14"/>
      <c r="V906" s="14"/>
      <c r="W906" s="14"/>
      <c r="X906" s="14"/>
      <c r="Y906" s="14"/>
      <c r="Z906" s="14"/>
      <c r="AA906" s="14"/>
      <c r="AB906" s="14"/>
      <c r="AC906" s="14"/>
      <c r="AD906" s="14"/>
      <c r="AE906" s="14"/>
      <c r="AT906" s="256" t="s">
        <v>262</v>
      </c>
      <c r="AU906" s="256" t="s">
        <v>78</v>
      </c>
      <c r="AV906" s="14" t="s">
        <v>78</v>
      </c>
      <c r="AW906" s="14" t="s">
        <v>31</v>
      </c>
      <c r="AX906" s="14" t="s">
        <v>69</v>
      </c>
      <c r="AY906" s="256" t="s">
        <v>252</v>
      </c>
    </row>
    <row r="907" s="14" customFormat="1">
      <c r="A907" s="14"/>
      <c r="B907" s="246"/>
      <c r="C907" s="247"/>
      <c r="D907" s="237" t="s">
        <v>262</v>
      </c>
      <c r="E907" s="248" t="s">
        <v>19</v>
      </c>
      <c r="F907" s="249" t="s">
        <v>8496</v>
      </c>
      <c r="G907" s="247"/>
      <c r="H907" s="250">
        <v>13.65</v>
      </c>
      <c r="I907" s="251"/>
      <c r="J907" s="247"/>
      <c r="K907" s="247"/>
      <c r="L907" s="252"/>
      <c r="M907" s="253"/>
      <c r="N907" s="254"/>
      <c r="O907" s="254"/>
      <c r="P907" s="254"/>
      <c r="Q907" s="254"/>
      <c r="R907" s="254"/>
      <c r="S907" s="254"/>
      <c r="T907" s="255"/>
      <c r="U907" s="14"/>
      <c r="V907" s="14"/>
      <c r="W907" s="14"/>
      <c r="X907" s="14"/>
      <c r="Y907" s="14"/>
      <c r="Z907" s="14"/>
      <c r="AA907" s="14"/>
      <c r="AB907" s="14"/>
      <c r="AC907" s="14"/>
      <c r="AD907" s="14"/>
      <c r="AE907" s="14"/>
      <c r="AT907" s="256" t="s">
        <v>262</v>
      </c>
      <c r="AU907" s="256" t="s">
        <v>78</v>
      </c>
      <c r="AV907" s="14" t="s">
        <v>78</v>
      </c>
      <c r="AW907" s="14" t="s">
        <v>31</v>
      </c>
      <c r="AX907" s="14" t="s">
        <v>69</v>
      </c>
      <c r="AY907" s="256" t="s">
        <v>252</v>
      </c>
    </row>
    <row r="908" s="16" customFormat="1">
      <c r="A908" s="16"/>
      <c r="B908" s="268"/>
      <c r="C908" s="269"/>
      <c r="D908" s="237" t="s">
        <v>262</v>
      </c>
      <c r="E908" s="270" t="s">
        <v>19</v>
      </c>
      <c r="F908" s="271" t="s">
        <v>333</v>
      </c>
      <c r="G908" s="269"/>
      <c r="H908" s="272">
        <v>36.07</v>
      </c>
      <c r="I908" s="273"/>
      <c r="J908" s="269"/>
      <c r="K908" s="269"/>
      <c r="L908" s="274"/>
      <c r="M908" s="275"/>
      <c r="N908" s="276"/>
      <c r="O908" s="276"/>
      <c r="P908" s="276"/>
      <c r="Q908" s="276"/>
      <c r="R908" s="276"/>
      <c r="S908" s="276"/>
      <c r="T908" s="277"/>
      <c r="U908" s="16"/>
      <c r="V908" s="16"/>
      <c r="W908" s="16"/>
      <c r="X908" s="16"/>
      <c r="Y908" s="16"/>
      <c r="Z908" s="16"/>
      <c r="AA908" s="16"/>
      <c r="AB908" s="16"/>
      <c r="AC908" s="16"/>
      <c r="AD908" s="16"/>
      <c r="AE908" s="16"/>
      <c r="AT908" s="278" t="s">
        <v>262</v>
      </c>
      <c r="AU908" s="278" t="s">
        <v>78</v>
      </c>
      <c r="AV908" s="16" t="s">
        <v>85</v>
      </c>
      <c r="AW908" s="16" t="s">
        <v>31</v>
      </c>
      <c r="AX908" s="16" t="s">
        <v>69</v>
      </c>
      <c r="AY908" s="278" t="s">
        <v>252</v>
      </c>
    </row>
    <row r="909" s="15" customFormat="1">
      <c r="A909" s="15"/>
      <c r="B909" s="257"/>
      <c r="C909" s="258"/>
      <c r="D909" s="237" t="s">
        <v>262</v>
      </c>
      <c r="E909" s="259" t="s">
        <v>19</v>
      </c>
      <c r="F909" s="260" t="s">
        <v>265</v>
      </c>
      <c r="G909" s="258"/>
      <c r="H909" s="261">
        <v>36.07</v>
      </c>
      <c r="I909" s="262"/>
      <c r="J909" s="258"/>
      <c r="K909" s="258"/>
      <c r="L909" s="263"/>
      <c r="M909" s="264"/>
      <c r="N909" s="265"/>
      <c r="O909" s="265"/>
      <c r="P909" s="265"/>
      <c r="Q909" s="265"/>
      <c r="R909" s="265"/>
      <c r="S909" s="265"/>
      <c r="T909" s="266"/>
      <c r="U909" s="15"/>
      <c r="V909" s="15"/>
      <c r="W909" s="15"/>
      <c r="X909" s="15"/>
      <c r="Y909" s="15"/>
      <c r="Z909" s="15"/>
      <c r="AA909" s="15"/>
      <c r="AB909" s="15"/>
      <c r="AC909" s="15"/>
      <c r="AD909" s="15"/>
      <c r="AE909" s="15"/>
      <c r="AT909" s="267" t="s">
        <v>262</v>
      </c>
      <c r="AU909" s="267" t="s">
        <v>78</v>
      </c>
      <c r="AV909" s="15" t="s">
        <v>258</v>
      </c>
      <c r="AW909" s="15" t="s">
        <v>31</v>
      </c>
      <c r="AX909" s="15" t="s">
        <v>76</v>
      </c>
      <c r="AY909" s="267" t="s">
        <v>252</v>
      </c>
    </row>
    <row r="910" s="2" customFormat="1" ht="21.75" customHeight="1">
      <c r="A910" s="40"/>
      <c r="B910" s="41"/>
      <c r="C910" s="279" t="s">
        <v>1151</v>
      </c>
      <c r="D910" s="279" t="s">
        <v>468</v>
      </c>
      <c r="E910" s="280" t="s">
        <v>2330</v>
      </c>
      <c r="F910" s="281" t="s">
        <v>2331</v>
      </c>
      <c r="G910" s="282" t="s">
        <v>183</v>
      </c>
      <c r="H910" s="283">
        <v>37.512799999999999</v>
      </c>
      <c r="I910" s="284"/>
      <c r="J910" s="285">
        <f>ROUND(I910*H910,2)</f>
        <v>0</v>
      </c>
      <c r="K910" s="281" t="s">
        <v>19</v>
      </c>
      <c r="L910" s="286"/>
      <c r="M910" s="287" t="s">
        <v>19</v>
      </c>
      <c r="N910" s="288" t="s">
        <v>40</v>
      </c>
      <c r="O910" s="86"/>
      <c r="P910" s="226">
        <f>O910*H910</f>
        <v>0</v>
      </c>
      <c r="Q910" s="226">
        <v>0</v>
      </c>
      <c r="R910" s="226">
        <f>Q910*H910</f>
        <v>0</v>
      </c>
      <c r="S910" s="226">
        <v>0</v>
      </c>
      <c r="T910" s="227">
        <f>S910*H910</f>
        <v>0</v>
      </c>
      <c r="U910" s="40"/>
      <c r="V910" s="40"/>
      <c r="W910" s="40"/>
      <c r="X910" s="40"/>
      <c r="Y910" s="40"/>
      <c r="Z910" s="40"/>
      <c r="AA910" s="40"/>
      <c r="AB910" s="40"/>
      <c r="AC910" s="40"/>
      <c r="AD910" s="40"/>
      <c r="AE910" s="40"/>
      <c r="AR910" s="228" t="s">
        <v>509</v>
      </c>
      <c r="AT910" s="228" t="s">
        <v>468</v>
      </c>
      <c r="AU910" s="228" t="s">
        <v>78</v>
      </c>
      <c r="AY910" s="19" t="s">
        <v>252</v>
      </c>
      <c r="BE910" s="229">
        <f>IF(N910="základní",J910,0)</f>
        <v>0</v>
      </c>
      <c r="BF910" s="229">
        <f>IF(N910="snížená",J910,0)</f>
        <v>0</v>
      </c>
      <c r="BG910" s="229">
        <f>IF(N910="zákl. přenesená",J910,0)</f>
        <v>0</v>
      </c>
      <c r="BH910" s="229">
        <f>IF(N910="sníž. přenesená",J910,0)</f>
        <v>0</v>
      </c>
      <c r="BI910" s="229">
        <f>IF(N910="nulová",J910,0)</f>
        <v>0</v>
      </c>
      <c r="BJ910" s="19" t="s">
        <v>76</v>
      </c>
      <c r="BK910" s="229">
        <f>ROUND(I910*H910,2)</f>
        <v>0</v>
      </c>
      <c r="BL910" s="19" t="s">
        <v>360</v>
      </c>
      <c r="BM910" s="228" t="s">
        <v>2332</v>
      </c>
    </row>
    <row r="911" s="14" customFormat="1">
      <c r="A911" s="14"/>
      <c r="B911" s="246"/>
      <c r="C911" s="247"/>
      <c r="D911" s="237" t="s">
        <v>262</v>
      </c>
      <c r="E911" s="247"/>
      <c r="F911" s="249" t="s">
        <v>8493</v>
      </c>
      <c r="G911" s="247"/>
      <c r="H911" s="250">
        <v>37.512799999999999</v>
      </c>
      <c r="I911" s="251"/>
      <c r="J911" s="247"/>
      <c r="K911" s="247"/>
      <c r="L911" s="252"/>
      <c r="M911" s="253"/>
      <c r="N911" s="254"/>
      <c r="O911" s="254"/>
      <c r="P911" s="254"/>
      <c r="Q911" s="254"/>
      <c r="R911" s="254"/>
      <c r="S911" s="254"/>
      <c r="T911" s="255"/>
      <c r="U911" s="14"/>
      <c r="V911" s="14"/>
      <c r="W911" s="14"/>
      <c r="X911" s="14"/>
      <c r="Y911" s="14"/>
      <c r="Z911" s="14"/>
      <c r="AA911" s="14"/>
      <c r="AB911" s="14"/>
      <c r="AC911" s="14"/>
      <c r="AD911" s="14"/>
      <c r="AE911" s="14"/>
      <c r="AT911" s="256" t="s">
        <v>262</v>
      </c>
      <c r="AU911" s="256" t="s">
        <v>78</v>
      </c>
      <c r="AV911" s="14" t="s">
        <v>78</v>
      </c>
      <c r="AW911" s="14" t="s">
        <v>4</v>
      </c>
      <c r="AX911" s="14" t="s">
        <v>76</v>
      </c>
      <c r="AY911" s="256" t="s">
        <v>252</v>
      </c>
    </row>
    <row r="912" s="2" customFormat="1" ht="24.15" customHeight="1">
      <c r="A912" s="40"/>
      <c r="B912" s="41"/>
      <c r="C912" s="217" t="s">
        <v>1156</v>
      </c>
      <c r="D912" s="217" t="s">
        <v>254</v>
      </c>
      <c r="E912" s="218" t="s">
        <v>2334</v>
      </c>
      <c r="F912" s="219" t="s">
        <v>2335</v>
      </c>
      <c r="G912" s="220" t="s">
        <v>183</v>
      </c>
      <c r="H912" s="221">
        <v>53</v>
      </c>
      <c r="I912" s="222"/>
      <c r="J912" s="223">
        <f>ROUND(I912*H912,2)</f>
        <v>0</v>
      </c>
      <c r="K912" s="219" t="s">
        <v>257</v>
      </c>
      <c r="L912" s="46"/>
      <c r="M912" s="224" t="s">
        <v>19</v>
      </c>
      <c r="N912" s="225" t="s">
        <v>40</v>
      </c>
      <c r="O912" s="86"/>
      <c r="P912" s="226">
        <f>O912*H912</f>
        <v>0</v>
      </c>
      <c r="Q912" s="226">
        <v>0</v>
      </c>
      <c r="R912" s="226">
        <f>Q912*H912</f>
        <v>0</v>
      </c>
      <c r="S912" s="226">
        <v>0</v>
      </c>
      <c r="T912" s="227">
        <f>S912*H912</f>
        <v>0</v>
      </c>
      <c r="U912" s="40"/>
      <c r="V912" s="40"/>
      <c r="W912" s="40"/>
      <c r="X912" s="40"/>
      <c r="Y912" s="40"/>
      <c r="Z912" s="40"/>
      <c r="AA912" s="40"/>
      <c r="AB912" s="40"/>
      <c r="AC912" s="40"/>
      <c r="AD912" s="40"/>
      <c r="AE912" s="40"/>
      <c r="AR912" s="228" t="s">
        <v>360</v>
      </c>
      <c r="AT912" s="228" t="s">
        <v>254</v>
      </c>
      <c r="AU912" s="228" t="s">
        <v>78</v>
      </c>
      <c r="AY912" s="19" t="s">
        <v>252</v>
      </c>
      <c r="BE912" s="229">
        <f>IF(N912="základní",J912,0)</f>
        <v>0</v>
      </c>
      <c r="BF912" s="229">
        <f>IF(N912="snížená",J912,0)</f>
        <v>0</v>
      </c>
      <c r="BG912" s="229">
        <f>IF(N912="zákl. přenesená",J912,0)</f>
        <v>0</v>
      </c>
      <c r="BH912" s="229">
        <f>IF(N912="sníž. přenesená",J912,0)</f>
        <v>0</v>
      </c>
      <c r="BI912" s="229">
        <f>IF(N912="nulová",J912,0)</f>
        <v>0</v>
      </c>
      <c r="BJ912" s="19" t="s">
        <v>76</v>
      </c>
      <c r="BK912" s="229">
        <f>ROUND(I912*H912,2)</f>
        <v>0</v>
      </c>
      <c r="BL912" s="19" t="s">
        <v>360</v>
      </c>
      <c r="BM912" s="228" t="s">
        <v>2336</v>
      </c>
    </row>
    <row r="913" s="2" customFormat="1">
      <c r="A913" s="40"/>
      <c r="B913" s="41"/>
      <c r="C913" s="42"/>
      <c r="D913" s="230" t="s">
        <v>260</v>
      </c>
      <c r="E913" s="42"/>
      <c r="F913" s="231" t="s">
        <v>2337</v>
      </c>
      <c r="G913" s="42"/>
      <c r="H913" s="42"/>
      <c r="I913" s="232"/>
      <c r="J913" s="42"/>
      <c r="K913" s="42"/>
      <c r="L913" s="46"/>
      <c r="M913" s="233"/>
      <c r="N913" s="234"/>
      <c r="O913" s="86"/>
      <c r="P913" s="86"/>
      <c r="Q913" s="86"/>
      <c r="R913" s="86"/>
      <c r="S913" s="86"/>
      <c r="T913" s="87"/>
      <c r="U913" s="40"/>
      <c r="V913" s="40"/>
      <c r="W913" s="40"/>
      <c r="X913" s="40"/>
      <c r="Y913" s="40"/>
      <c r="Z913" s="40"/>
      <c r="AA913" s="40"/>
      <c r="AB913" s="40"/>
      <c r="AC913" s="40"/>
      <c r="AD913" s="40"/>
      <c r="AE913" s="40"/>
      <c r="AT913" s="19" t="s">
        <v>260</v>
      </c>
      <c r="AU913" s="19" t="s">
        <v>78</v>
      </c>
    </row>
    <row r="914" s="13" customFormat="1">
      <c r="A914" s="13"/>
      <c r="B914" s="235"/>
      <c r="C914" s="236"/>
      <c r="D914" s="237" t="s">
        <v>262</v>
      </c>
      <c r="E914" s="238" t="s">
        <v>19</v>
      </c>
      <c r="F914" s="239" t="s">
        <v>2338</v>
      </c>
      <c r="G914" s="236"/>
      <c r="H914" s="238" t="s">
        <v>19</v>
      </c>
      <c r="I914" s="240"/>
      <c r="J914" s="236"/>
      <c r="K914" s="236"/>
      <c r="L914" s="241"/>
      <c r="M914" s="242"/>
      <c r="N914" s="243"/>
      <c r="O914" s="243"/>
      <c r="P914" s="243"/>
      <c r="Q914" s="243"/>
      <c r="R914" s="243"/>
      <c r="S914" s="243"/>
      <c r="T914" s="244"/>
      <c r="U914" s="13"/>
      <c r="V914" s="13"/>
      <c r="W914" s="13"/>
      <c r="X914" s="13"/>
      <c r="Y914" s="13"/>
      <c r="Z914" s="13"/>
      <c r="AA914" s="13"/>
      <c r="AB914" s="13"/>
      <c r="AC914" s="13"/>
      <c r="AD914" s="13"/>
      <c r="AE914" s="13"/>
      <c r="AT914" s="245" t="s">
        <v>262</v>
      </c>
      <c r="AU914" s="245" t="s">
        <v>78</v>
      </c>
      <c r="AV914" s="13" t="s">
        <v>76</v>
      </c>
      <c r="AW914" s="13" t="s">
        <v>31</v>
      </c>
      <c r="AX914" s="13" t="s">
        <v>69</v>
      </c>
      <c r="AY914" s="245" t="s">
        <v>252</v>
      </c>
    </row>
    <row r="915" s="13" customFormat="1">
      <c r="A915" s="13"/>
      <c r="B915" s="235"/>
      <c r="C915" s="236"/>
      <c r="D915" s="237" t="s">
        <v>262</v>
      </c>
      <c r="E915" s="238" t="s">
        <v>19</v>
      </c>
      <c r="F915" s="239" t="s">
        <v>8489</v>
      </c>
      <c r="G915" s="236"/>
      <c r="H915" s="238" t="s">
        <v>19</v>
      </c>
      <c r="I915" s="240"/>
      <c r="J915" s="236"/>
      <c r="K915" s="236"/>
      <c r="L915" s="241"/>
      <c r="M915" s="242"/>
      <c r="N915" s="243"/>
      <c r="O915" s="243"/>
      <c r="P915" s="243"/>
      <c r="Q915" s="243"/>
      <c r="R915" s="243"/>
      <c r="S915" s="243"/>
      <c r="T915" s="244"/>
      <c r="U915" s="13"/>
      <c r="V915" s="13"/>
      <c r="W915" s="13"/>
      <c r="X915" s="13"/>
      <c r="Y915" s="13"/>
      <c r="Z915" s="13"/>
      <c r="AA915" s="13"/>
      <c r="AB915" s="13"/>
      <c r="AC915" s="13"/>
      <c r="AD915" s="13"/>
      <c r="AE915" s="13"/>
      <c r="AT915" s="245" t="s">
        <v>262</v>
      </c>
      <c r="AU915" s="245" t="s">
        <v>78</v>
      </c>
      <c r="AV915" s="13" t="s">
        <v>76</v>
      </c>
      <c r="AW915" s="13" t="s">
        <v>31</v>
      </c>
      <c r="AX915" s="13" t="s">
        <v>69</v>
      </c>
      <c r="AY915" s="245" t="s">
        <v>252</v>
      </c>
    </row>
    <row r="916" s="14" customFormat="1">
      <c r="A916" s="14"/>
      <c r="B916" s="246"/>
      <c r="C916" s="247"/>
      <c r="D916" s="237" t="s">
        <v>262</v>
      </c>
      <c r="E916" s="248" t="s">
        <v>19</v>
      </c>
      <c r="F916" s="249" t="s">
        <v>8497</v>
      </c>
      <c r="G916" s="247"/>
      <c r="H916" s="250">
        <v>16</v>
      </c>
      <c r="I916" s="251"/>
      <c r="J916" s="247"/>
      <c r="K916" s="247"/>
      <c r="L916" s="252"/>
      <c r="M916" s="253"/>
      <c r="N916" s="254"/>
      <c r="O916" s="254"/>
      <c r="P916" s="254"/>
      <c r="Q916" s="254"/>
      <c r="R916" s="254"/>
      <c r="S916" s="254"/>
      <c r="T916" s="255"/>
      <c r="U916" s="14"/>
      <c r="V916" s="14"/>
      <c r="W916" s="14"/>
      <c r="X916" s="14"/>
      <c r="Y916" s="14"/>
      <c r="Z916" s="14"/>
      <c r="AA916" s="14"/>
      <c r="AB916" s="14"/>
      <c r="AC916" s="14"/>
      <c r="AD916" s="14"/>
      <c r="AE916" s="14"/>
      <c r="AT916" s="256" t="s">
        <v>262</v>
      </c>
      <c r="AU916" s="256" t="s">
        <v>78</v>
      </c>
      <c r="AV916" s="14" t="s">
        <v>78</v>
      </c>
      <c r="AW916" s="14" t="s">
        <v>31</v>
      </c>
      <c r="AX916" s="14" t="s">
        <v>69</v>
      </c>
      <c r="AY916" s="256" t="s">
        <v>252</v>
      </c>
    </row>
    <row r="917" s="14" customFormat="1">
      <c r="A917" s="14"/>
      <c r="B917" s="246"/>
      <c r="C917" s="247"/>
      <c r="D917" s="237" t="s">
        <v>262</v>
      </c>
      <c r="E917" s="248" t="s">
        <v>19</v>
      </c>
      <c r="F917" s="249" t="s">
        <v>8498</v>
      </c>
      <c r="G917" s="247"/>
      <c r="H917" s="250">
        <v>21</v>
      </c>
      <c r="I917" s="251"/>
      <c r="J917" s="247"/>
      <c r="K917" s="247"/>
      <c r="L917" s="252"/>
      <c r="M917" s="253"/>
      <c r="N917" s="254"/>
      <c r="O917" s="254"/>
      <c r="P917" s="254"/>
      <c r="Q917" s="254"/>
      <c r="R917" s="254"/>
      <c r="S917" s="254"/>
      <c r="T917" s="255"/>
      <c r="U917" s="14"/>
      <c r="V917" s="14"/>
      <c r="W917" s="14"/>
      <c r="X917" s="14"/>
      <c r="Y917" s="14"/>
      <c r="Z917" s="14"/>
      <c r="AA917" s="14"/>
      <c r="AB917" s="14"/>
      <c r="AC917" s="14"/>
      <c r="AD917" s="14"/>
      <c r="AE917" s="14"/>
      <c r="AT917" s="256" t="s">
        <v>262</v>
      </c>
      <c r="AU917" s="256" t="s">
        <v>78</v>
      </c>
      <c r="AV917" s="14" t="s">
        <v>78</v>
      </c>
      <c r="AW917" s="14" t="s">
        <v>31</v>
      </c>
      <c r="AX917" s="14" t="s">
        <v>69</v>
      </c>
      <c r="AY917" s="256" t="s">
        <v>252</v>
      </c>
    </row>
    <row r="918" s="14" customFormat="1">
      <c r="A918" s="14"/>
      <c r="B918" s="246"/>
      <c r="C918" s="247"/>
      <c r="D918" s="237" t="s">
        <v>262</v>
      </c>
      <c r="E918" s="248" t="s">
        <v>19</v>
      </c>
      <c r="F918" s="249" t="s">
        <v>8499</v>
      </c>
      <c r="G918" s="247"/>
      <c r="H918" s="250">
        <v>16</v>
      </c>
      <c r="I918" s="251"/>
      <c r="J918" s="247"/>
      <c r="K918" s="247"/>
      <c r="L918" s="252"/>
      <c r="M918" s="253"/>
      <c r="N918" s="254"/>
      <c r="O918" s="254"/>
      <c r="P918" s="254"/>
      <c r="Q918" s="254"/>
      <c r="R918" s="254"/>
      <c r="S918" s="254"/>
      <c r="T918" s="255"/>
      <c r="U918" s="14"/>
      <c r="V918" s="14"/>
      <c r="W918" s="14"/>
      <c r="X918" s="14"/>
      <c r="Y918" s="14"/>
      <c r="Z918" s="14"/>
      <c r="AA918" s="14"/>
      <c r="AB918" s="14"/>
      <c r="AC918" s="14"/>
      <c r="AD918" s="14"/>
      <c r="AE918" s="14"/>
      <c r="AT918" s="256" t="s">
        <v>262</v>
      </c>
      <c r="AU918" s="256" t="s">
        <v>78</v>
      </c>
      <c r="AV918" s="14" t="s">
        <v>78</v>
      </c>
      <c r="AW918" s="14" t="s">
        <v>31</v>
      </c>
      <c r="AX918" s="14" t="s">
        <v>69</v>
      </c>
      <c r="AY918" s="256" t="s">
        <v>252</v>
      </c>
    </row>
    <row r="919" s="16" customFormat="1">
      <c r="A919" s="16"/>
      <c r="B919" s="268"/>
      <c r="C919" s="269"/>
      <c r="D919" s="237" t="s">
        <v>262</v>
      </c>
      <c r="E919" s="270" t="s">
        <v>19</v>
      </c>
      <c r="F919" s="271" t="s">
        <v>333</v>
      </c>
      <c r="G919" s="269"/>
      <c r="H919" s="272">
        <v>53</v>
      </c>
      <c r="I919" s="273"/>
      <c r="J919" s="269"/>
      <c r="K919" s="269"/>
      <c r="L919" s="274"/>
      <c r="M919" s="275"/>
      <c r="N919" s="276"/>
      <c r="O919" s="276"/>
      <c r="P919" s="276"/>
      <c r="Q919" s="276"/>
      <c r="R919" s="276"/>
      <c r="S919" s="276"/>
      <c r="T919" s="277"/>
      <c r="U919" s="16"/>
      <c r="V919" s="16"/>
      <c r="W919" s="16"/>
      <c r="X919" s="16"/>
      <c r="Y919" s="16"/>
      <c r="Z919" s="16"/>
      <c r="AA919" s="16"/>
      <c r="AB919" s="16"/>
      <c r="AC919" s="16"/>
      <c r="AD919" s="16"/>
      <c r="AE919" s="16"/>
      <c r="AT919" s="278" t="s">
        <v>262</v>
      </c>
      <c r="AU919" s="278" t="s">
        <v>78</v>
      </c>
      <c r="AV919" s="16" t="s">
        <v>85</v>
      </c>
      <c r="AW919" s="16" t="s">
        <v>31</v>
      </c>
      <c r="AX919" s="16" t="s">
        <v>69</v>
      </c>
      <c r="AY919" s="278" t="s">
        <v>252</v>
      </c>
    </row>
    <row r="920" s="15" customFormat="1">
      <c r="A920" s="15"/>
      <c r="B920" s="257"/>
      <c r="C920" s="258"/>
      <c r="D920" s="237" t="s">
        <v>262</v>
      </c>
      <c r="E920" s="259" t="s">
        <v>19</v>
      </c>
      <c r="F920" s="260" t="s">
        <v>265</v>
      </c>
      <c r="G920" s="258"/>
      <c r="H920" s="261">
        <v>53</v>
      </c>
      <c r="I920" s="262"/>
      <c r="J920" s="258"/>
      <c r="K920" s="258"/>
      <c r="L920" s="263"/>
      <c r="M920" s="264"/>
      <c r="N920" s="265"/>
      <c r="O920" s="265"/>
      <c r="P920" s="265"/>
      <c r="Q920" s="265"/>
      <c r="R920" s="265"/>
      <c r="S920" s="265"/>
      <c r="T920" s="266"/>
      <c r="U920" s="15"/>
      <c r="V920" s="15"/>
      <c r="W920" s="15"/>
      <c r="X920" s="15"/>
      <c r="Y920" s="15"/>
      <c r="Z920" s="15"/>
      <c r="AA920" s="15"/>
      <c r="AB920" s="15"/>
      <c r="AC920" s="15"/>
      <c r="AD920" s="15"/>
      <c r="AE920" s="15"/>
      <c r="AT920" s="267" t="s">
        <v>262</v>
      </c>
      <c r="AU920" s="267" t="s">
        <v>78</v>
      </c>
      <c r="AV920" s="15" t="s">
        <v>258</v>
      </c>
      <c r="AW920" s="15" t="s">
        <v>31</v>
      </c>
      <c r="AX920" s="15" t="s">
        <v>76</v>
      </c>
      <c r="AY920" s="267" t="s">
        <v>252</v>
      </c>
    </row>
    <row r="921" s="2" customFormat="1" ht="21.75" customHeight="1">
      <c r="A921" s="40"/>
      <c r="B921" s="41"/>
      <c r="C921" s="279" t="s">
        <v>1161</v>
      </c>
      <c r="D921" s="279" t="s">
        <v>468</v>
      </c>
      <c r="E921" s="280" t="s">
        <v>2344</v>
      </c>
      <c r="F921" s="281" t="s">
        <v>2345</v>
      </c>
      <c r="G921" s="282" t="s">
        <v>183</v>
      </c>
      <c r="H921" s="283">
        <v>55.119999999999997</v>
      </c>
      <c r="I921" s="284"/>
      <c r="J921" s="285">
        <f>ROUND(I921*H921,2)</f>
        <v>0</v>
      </c>
      <c r="K921" s="281" t="s">
        <v>19</v>
      </c>
      <c r="L921" s="286"/>
      <c r="M921" s="287" t="s">
        <v>19</v>
      </c>
      <c r="N921" s="288" t="s">
        <v>40</v>
      </c>
      <c r="O921" s="86"/>
      <c r="P921" s="226">
        <f>O921*H921</f>
        <v>0</v>
      </c>
      <c r="Q921" s="226">
        <v>0</v>
      </c>
      <c r="R921" s="226">
        <f>Q921*H921</f>
        <v>0</v>
      </c>
      <c r="S921" s="226">
        <v>0</v>
      </c>
      <c r="T921" s="227">
        <f>S921*H921</f>
        <v>0</v>
      </c>
      <c r="U921" s="40"/>
      <c r="V921" s="40"/>
      <c r="W921" s="40"/>
      <c r="X921" s="40"/>
      <c r="Y921" s="40"/>
      <c r="Z921" s="40"/>
      <c r="AA921" s="40"/>
      <c r="AB921" s="40"/>
      <c r="AC921" s="40"/>
      <c r="AD921" s="40"/>
      <c r="AE921" s="40"/>
      <c r="AR921" s="228" t="s">
        <v>509</v>
      </c>
      <c r="AT921" s="228" t="s">
        <v>468</v>
      </c>
      <c r="AU921" s="228" t="s">
        <v>78</v>
      </c>
      <c r="AY921" s="19" t="s">
        <v>252</v>
      </c>
      <c r="BE921" s="229">
        <f>IF(N921="základní",J921,0)</f>
        <v>0</v>
      </c>
      <c r="BF921" s="229">
        <f>IF(N921="snížená",J921,0)</f>
        <v>0</v>
      </c>
      <c r="BG921" s="229">
        <f>IF(N921="zákl. přenesená",J921,0)</f>
        <v>0</v>
      </c>
      <c r="BH921" s="229">
        <f>IF(N921="sníž. přenesená",J921,0)</f>
        <v>0</v>
      </c>
      <c r="BI921" s="229">
        <f>IF(N921="nulová",J921,0)</f>
        <v>0</v>
      </c>
      <c r="BJ921" s="19" t="s">
        <v>76</v>
      </c>
      <c r="BK921" s="229">
        <f>ROUND(I921*H921,2)</f>
        <v>0</v>
      </c>
      <c r="BL921" s="19" t="s">
        <v>360</v>
      </c>
      <c r="BM921" s="228" t="s">
        <v>2346</v>
      </c>
    </row>
    <row r="922" s="14" customFormat="1">
      <c r="A922" s="14"/>
      <c r="B922" s="246"/>
      <c r="C922" s="247"/>
      <c r="D922" s="237" t="s">
        <v>262</v>
      </c>
      <c r="E922" s="247"/>
      <c r="F922" s="249" t="s">
        <v>8500</v>
      </c>
      <c r="G922" s="247"/>
      <c r="H922" s="250">
        <v>55.119999999999997</v>
      </c>
      <c r="I922" s="251"/>
      <c r="J922" s="247"/>
      <c r="K922" s="247"/>
      <c r="L922" s="252"/>
      <c r="M922" s="253"/>
      <c r="N922" s="254"/>
      <c r="O922" s="254"/>
      <c r="P922" s="254"/>
      <c r="Q922" s="254"/>
      <c r="R922" s="254"/>
      <c r="S922" s="254"/>
      <c r="T922" s="255"/>
      <c r="U922" s="14"/>
      <c r="V922" s="14"/>
      <c r="W922" s="14"/>
      <c r="X922" s="14"/>
      <c r="Y922" s="14"/>
      <c r="Z922" s="14"/>
      <c r="AA922" s="14"/>
      <c r="AB922" s="14"/>
      <c r="AC922" s="14"/>
      <c r="AD922" s="14"/>
      <c r="AE922" s="14"/>
      <c r="AT922" s="256" t="s">
        <v>262</v>
      </c>
      <c r="AU922" s="256" t="s">
        <v>78</v>
      </c>
      <c r="AV922" s="14" t="s">
        <v>78</v>
      </c>
      <c r="AW922" s="14" t="s">
        <v>4</v>
      </c>
      <c r="AX922" s="14" t="s">
        <v>76</v>
      </c>
      <c r="AY922" s="256" t="s">
        <v>252</v>
      </c>
    </row>
    <row r="923" s="2" customFormat="1" ht="37.8" customHeight="1">
      <c r="A923" s="40"/>
      <c r="B923" s="41"/>
      <c r="C923" s="217" t="s">
        <v>1171</v>
      </c>
      <c r="D923" s="217" t="s">
        <v>254</v>
      </c>
      <c r="E923" s="218" t="s">
        <v>8501</v>
      </c>
      <c r="F923" s="219" t="s">
        <v>8502</v>
      </c>
      <c r="G923" s="220" t="s">
        <v>274</v>
      </c>
      <c r="H923" s="221">
        <v>1</v>
      </c>
      <c r="I923" s="222"/>
      <c r="J923" s="223">
        <f>ROUND(I923*H923,2)</f>
        <v>0</v>
      </c>
      <c r="K923" s="219" t="s">
        <v>19</v>
      </c>
      <c r="L923" s="46"/>
      <c r="M923" s="224" t="s">
        <v>19</v>
      </c>
      <c r="N923" s="225" t="s">
        <v>40</v>
      </c>
      <c r="O923" s="86"/>
      <c r="P923" s="226">
        <f>O923*H923</f>
        <v>0</v>
      </c>
      <c r="Q923" s="226">
        <v>0</v>
      </c>
      <c r="R923" s="226">
        <f>Q923*H923</f>
        <v>0</v>
      </c>
      <c r="S923" s="226">
        <v>0</v>
      </c>
      <c r="T923" s="227">
        <f>S923*H923</f>
        <v>0</v>
      </c>
      <c r="U923" s="40"/>
      <c r="V923" s="40"/>
      <c r="W923" s="40"/>
      <c r="X923" s="40"/>
      <c r="Y923" s="40"/>
      <c r="Z923" s="40"/>
      <c r="AA923" s="40"/>
      <c r="AB923" s="40"/>
      <c r="AC923" s="40"/>
      <c r="AD923" s="40"/>
      <c r="AE923" s="40"/>
      <c r="AR923" s="228" t="s">
        <v>360</v>
      </c>
      <c r="AT923" s="228" t="s">
        <v>254</v>
      </c>
      <c r="AU923" s="228" t="s">
        <v>78</v>
      </c>
      <c r="AY923" s="19" t="s">
        <v>252</v>
      </c>
      <c r="BE923" s="229">
        <f>IF(N923="základní",J923,0)</f>
        <v>0</v>
      </c>
      <c r="BF923" s="229">
        <f>IF(N923="snížená",J923,0)</f>
        <v>0</v>
      </c>
      <c r="BG923" s="229">
        <f>IF(N923="zákl. přenesená",J923,0)</f>
        <v>0</v>
      </c>
      <c r="BH923" s="229">
        <f>IF(N923="sníž. přenesená",J923,0)</f>
        <v>0</v>
      </c>
      <c r="BI923" s="229">
        <f>IF(N923="nulová",J923,0)</f>
        <v>0</v>
      </c>
      <c r="BJ923" s="19" t="s">
        <v>76</v>
      </c>
      <c r="BK923" s="229">
        <f>ROUND(I923*H923,2)</f>
        <v>0</v>
      </c>
      <c r="BL923" s="19" t="s">
        <v>360</v>
      </c>
      <c r="BM923" s="228" t="s">
        <v>8503</v>
      </c>
    </row>
    <row r="924" s="2" customFormat="1" ht="37.8" customHeight="1">
      <c r="A924" s="40"/>
      <c r="B924" s="41"/>
      <c r="C924" s="217" t="s">
        <v>1638</v>
      </c>
      <c r="D924" s="217" t="s">
        <v>254</v>
      </c>
      <c r="E924" s="218" t="s">
        <v>8504</v>
      </c>
      <c r="F924" s="219" t="s">
        <v>8505</v>
      </c>
      <c r="G924" s="220" t="s">
        <v>274</v>
      </c>
      <c r="H924" s="221">
        <v>1</v>
      </c>
      <c r="I924" s="222"/>
      <c r="J924" s="223">
        <f>ROUND(I924*H924,2)</f>
        <v>0</v>
      </c>
      <c r="K924" s="219" t="s">
        <v>19</v>
      </c>
      <c r="L924" s="46"/>
      <c r="M924" s="224" t="s">
        <v>19</v>
      </c>
      <c r="N924" s="225" t="s">
        <v>40</v>
      </c>
      <c r="O924" s="86"/>
      <c r="P924" s="226">
        <f>O924*H924</f>
        <v>0</v>
      </c>
      <c r="Q924" s="226">
        <v>0</v>
      </c>
      <c r="R924" s="226">
        <f>Q924*H924</f>
        <v>0</v>
      </c>
      <c r="S924" s="226">
        <v>0</v>
      </c>
      <c r="T924" s="227">
        <f>S924*H924</f>
        <v>0</v>
      </c>
      <c r="U924" s="40"/>
      <c r="V924" s="40"/>
      <c r="W924" s="40"/>
      <c r="X924" s="40"/>
      <c r="Y924" s="40"/>
      <c r="Z924" s="40"/>
      <c r="AA924" s="40"/>
      <c r="AB924" s="40"/>
      <c r="AC924" s="40"/>
      <c r="AD924" s="40"/>
      <c r="AE924" s="40"/>
      <c r="AR924" s="228" t="s">
        <v>360</v>
      </c>
      <c r="AT924" s="228" t="s">
        <v>254</v>
      </c>
      <c r="AU924" s="228" t="s">
        <v>78</v>
      </c>
      <c r="AY924" s="19" t="s">
        <v>252</v>
      </c>
      <c r="BE924" s="229">
        <f>IF(N924="základní",J924,0)</f>
        <v>0</v>
      </c>
      <c r="BF924" s="229">
        <f>IF(N924="snížená",J924,0)</f>
        <v>0</v>
      </c>
      <c r="BG924" s="229">
        <f>IF(N924="zákl. přenesená",J924,0)</f>
        <v>0</v>
      </c>
      <c r="BH924" s="229">
        <f>IF(N924="sníž. přenesená",J924,0)</f>
        <v>0</v>
      </c>
      <c r="BI924" s="229">
        <f>IF(N924="nulová",J924,0)</f>
        <v>0</v>
      </c>
      <c r="BJ924" s="19" t="s">
        <v>76</v>
      </c>
      <c r="BK924" s="229">
        <f>ROUND(I924*H924,2)</f>
        <v>0</v>
      </c>
      <c r="BL924" s="19" t="s">
        <v>360</v>
      </c>
      <c r="BM924" s="228" t="s">
        <v>8506</v>
      </c>
    </row>
    <row r="925" s="2" customFormat="1" ht="33" customHeight="1">
      <c r="A925" s="40"/>
      <c r="B925" s="41"/>
      <c r="C925" s="217" t="s">
        <v>1178</v>
      </c>
      <c r="D925" s="217" t="s">
        <v>254</v>
      </c>
      <c r="E925" s="218" t="s">
        <v>8507</v>
      </c>
      <c r="F925" s="219" t="s">
        <v>8508</v>
      </c>
      <c r="G925" s="220" t="s">
        <v>274</v>
      </c>
      <c r="H925" s="221">
        <v>1</v>
      </c>
      <c r="I925" s="222"/>
      <c r="J925" s="223">
        <f>ROUND(I925*H925,2)</f>
        <v>0</v>
      </c>
      <c r="K925" s="219" t="s">
        <v>19</v>
      </c>
      <c r="L925" s="46"/>
      <c r="M925" s="224" t="s">
        <v>19</v>
      </c>
      <c r="N925" s="225" t="s">
        <v>40</v>
      </c>
      <c r="O925" s="86"/>
      <c r="P925" s="226">
        <f>O925*H925</f>
        <v>0</v>
      </c>
      <c r="Q925" s="226">
        <v>0</v>
      </c>
      <c r="R925" s="226">
        <f>Q925*H925</f>
        <v>0</v>
      </c>
      <c r="S925" s="226">
        <v>0</v>
      </c>
      <c r="T925" s="227">
        <f>S925*H925</f>
        <v>0</v>
      </c>
      <c r="U925" s="40"/>
      <c r="V925" s="40"/>
      <c r="W925" s="40"/>
      <c r="X925" s="40"/>
      <c r="Y925" s="40"/>
      <c r="Z925" s="40"/>
      <c r="AA925" s="40"/>
      <c r="AB925" s="40"/>
      <c r="AC925" s="40"/>
      <c r="AD925" s="40"/>
      <c r="AE925" s="40"/>
      <c r="AR925" s="228" t="s">
        <v>360</v>
      </c>
      <c r="AT925" s="228" t="s">
        <v>254</v>
      </c>
      <c r="AU925" s="228" t="s">
        <v>78</v>
      </c>
      <c r="AY925" s="19" t="s">
        <v>252</v>
      </c>
      <c r="BE925" s="229">
        <f>IF(N925="základní",J925,0)</f>
        <v>0</v>
      </c>
      <c r="BF925" s="229">
        <f>IF(N925="snížená",J925,0)</f>
        <v>0</v>
      </c>
      <c r="BG925" s="229">
        <f>IF(N925="zákl. přenesená",J925,0)</f>
        <v>0</v>
      </c>
      <c r="BH925" s="229">
        <f>IF(N925="sníž. přenesená",J925,0)</f>
        <v>0</v>
      </c>
      <c r="BI925" s="229">
        <f>IF(N925="nulová",J925,0)</f>
        <v>0</v>
      </c>
      <c r="BJ925" s="19" t="s">
        <v>76</v>
      </c>
      <c r="BK925" s="229">
        <f>ROUND(I925*H925,2)</f>
        <v>0</v>
      </c>
      <c r="BL925" s="19" t="s">
        <v>360</v>
      </c>
      <c r="BM925" s="228" t="s">
        <v>2359</v>
      </c>
    </row>
    <row r="926" s="2" customFormat="1" ht="37.8" customHeight="1">
      <c r="A926" s="40"/>
      <c r="B926" s="41"/>
      <c r="C926" s="217" t="s">
        <v>1184</v>
      </c>
      <c r="D926" s="217" t="s">
        <v>254</v>
      </c>
      <c r="E926" s="218" t="s">
        <v>8509</v>
      </c>
      <c r="F926" s="219" t="s">
        <v>8510</v>
      </c>
      <c r="G926" s="220" t="s">
        <v>274</v>
      </c>
      <c r="H926" s="221">
        <v>1</v>
      </c>
      <c r="I926" s="222"/>
      <c r="J926" s="223">
        <f>ROUND(I926*H926,2)</f>
        <v>0</v>
      </c>
      <c r="K926" s="219" t="s">
        <v>19</v>
      </c>
      <c r="L926" s="46"/>
      <c r="M926" s="224" t="s">
        <v>19</v>
      </c>
      <c r="N926" s="225" t="s">
        <v>40</v>
      </c>
      <c r="O926" s="86"/>
      <c r="P926" s="226">
        <f>O926*H926</f>
        <v>0</v>
      </c>
      <c r="Q926" s="226">
        <v>0</v>
      </c>
      <c r="R926" s="226">
        <f>Q926*H926</f>
        <v>0</v>
      </c>
      <c r="S926" s="226">
        <v>0</v>
      </c>
      <c r="T926" s="227">
        <f>S926*H926</f>
        <v>0</v>
      </c>
      <c r="U926" s="40"/>
      <c r="V926" s="40"/>
      <c r="W926" s="40"/>
      <c r="X926" s="40"/>
      <c r="Y926" s="40"/>
      <c r="Z926" s="40"/>
      <c r="AA926" s="40"/>
      <c r="AB926" s="40"/>
      <c r="AC926" s="40"/>
      <c r="AD926" s="40"/>
      <c r="AE926" s="40"/>
      <c r="AR926" s="228" t="s">
        <v>360</v>
      </c>
      <c r="AT926" s="228" t="s">
        <v>254</v>
      </c>
      <c r="AU926" s="228" t="s">
        <v>78</v>
      </c>
      <c r="AY926" s="19" t="s">
        <v>252</v>
      </c>
      <c r="BE926" s="229">
        <f>IF(N926="základní",J926,0)</f>
        <v>0</v>
      </c>
      <c r="BF926" s="229">
        <f>IF(N926="snížená",J926,0)</f>
        <v>0</v>
      </c>
      <c r="BG926" s="229">
        <f>IF(N926="zákl. přenesená",J926,0)</f>
        <v>0</v>
      </c>
      <c r="BH926" s="229">
        <f>IF(N926="sníž. přenesená",J926,0)</f>
        <v>0</v>
      </c>
      <c r="BI926" s="229">
        <f>IF(N926="nulová",J926,0)</f>
        <v>0</v>
      </c>
      <c r="BJ926" s="19" t="s">
        <v>76</v>
      </c>
      <c r="BK926" s="229">
        <f>ROUND(I926*H926,2)</f>
        <v>0</v>
      </c>
      <c r="BL926" s="19" t="s">
        <v>360</v>
      </c>
      <c r="BM926" s="228" t="s">
        <v>2356</v>
      </c>
    </row>
    <row r="927" s="2" customFormat="1" ht="37.8" customHeight="1">
      <c r="A927" s="40"/>
      <c r="B927" s="41"/>
      <c r="C927" s="217" t="s">
        <v>1189</v>
      </c>
      <c r="D927" s="217" t="s">
        <v>254</v>
      </c>
      <c r="E927" s="218" t="s">
        <v>8511</v>
      </c>
      <c r="F927" s="219" t="s">
        <v>8512</v>
      </c>
      <c r="G927" s="220" t="s">
        <v>274</v>
      </c>
      <c r="H927" s="221">
        <v>2</v>
      </c>
      <c r="I927" s="222"/>
      <c r="J927" s="223">
        <f>ROUND(I927*H927,2)</f>
        <v>0</v>
      </c>
      <c r="K927" s="219" t="s">
        <v>19</v>
      </c>
      <c r="L927" s="46"/>
      <c r="M927" s="224" t="s">
        <v>19</v>
      </c>
      <c r="N927" s="225" t="s">
        <v>40</v>
      </c>
      <c r="O927" s="86"/>
      <c r="P927" s="226">
        <f>O927*H927</f>
        <v>0</v>
      </c>
      <c r="Q927" s="226">
        <v>0</v>
      </c>
      <c r="R927" s="226">
        <f>Q927*H927</f>
        <v>0</v>
      </c>
      <c r="S927" s="226">
        <v>0</v>
      </c>
      <c r="T927" s="227">
        <f>S927*H927</f>
        <v>0</v>
      </c>
      <c r="U927" s="40"/>
      <c r="V927" s="40"/>
      <c r="W927" s="40"/>
      <c r="X927" s="40"/>
      <c r="Y927" s="40"/>
      <c r="Z927" s="40"/>
      <c r="AA927" s="40"/>
      <c r="AB927" s="40"/>
      <c r="AC927" s="40"/>
      <c r="AD927" s="40"/>
      <c r="AE927" s="40"/>
      <c r="AR927" s="228" t="s">
        <v>360</v>
      </c>
      <c r="AT927" s="228" t="s">
        <v>254</v>
      </c>
      <c r="AU927" s="228" t="s">
        <v>78</v>
      </c>
      <c r="AY927" s="19" t="s">
        <v>252</v>
      </c>
      <c r="BE927" s="229">
        <f>IF(N927="základní",J927,0)</f>
        <v>0</v>
      </c>
      <c r="BF927" s="229">
        <f>IF(N927="snížená",J927,0)</f>
        <v>0</v>
      </c>
      <c r="BG927" s="229">
        <f>IF(N927="zákl. přenesená",J927,0)</f>
        <v>0</v>
      </c>
      <c r="BH927" s="229">
        <f>IF(N927="sníž. přenesená",J927,0)</f>
        <v>0</v>
      </c>
      <c r="BI927" s="229">
        <f>IF(N927="nulová",J927,0)</f>
        <v>0</v>
      </c>
      <c r="BJ927" s="19" t="s">
        <v>76</v>
      </c>
      <c r="BK927" s="229">
        <f>ROUND(I927*H927,2)</f>
        <v>0</v>
      </c>
      <c r="BL927" s="19" t="s">
        <v>360</v>
      </c>
      <c r="BM927" s="228" t="s">
        <v>8513</v>
      </c>
    </row>
    <row r="928" s="2" customFormat="1" ht="37.8" customHeight="1">
      <c r="A928" s="40"/>
      <c r="B928" s="41"/>
      <c r="C928" s="217" t="s">
        <v>1195</v>
      </c>
      <c r="D928" s="217" t="s">
        <v>254</v>
      </c>
      <c r="E928" s="218" t="s">
        <v>8514</v>
      </c>
      <c r="F928" s="219" t="s">
        <v>8515</v>
      </c>
      <c r="G928" s="220" t="s">
        <v>274</v>
      </c>
      <c r="H928" s="221">
        <v>2</v>
      </c>
      <c r="I928" s="222"/>
      <c r="J928" s="223">
        <f>ROUND(I928*H928,2)</f>
        <v>0</v>
      </c>
      <c r="K928" s="219" t="s">
        <v>19</v>
      </c>
      <c r="L928" s="46"/>
      <c r="M928" s="224" t="s">
        <v>19</v>
      </c>
      <c r="N928" s="225" t="s">
        <v>40</v>
      </c>
      <c r="O928" s="86"/>
      <c r="P928" s="226">
        <f>O928*H928</f>
        <v>0</v>
      </c>
      <c r="Q928" s="226">
        <v>0</v>
      </c>
      <c r="R928" s="226">
        <f>Q928*H928</f>
        <v>0</v>
      </c>
      <c r="S928" s="226">
        <v>0</v>
      </c>
      <c r="T928" s="227">
        <f>S928*H928</f>
        <v>0</v>
      </c>
      <c r="U928" s="40"/>
      <c r="V928" s="40"/>
      <c r="W928" s="40"/>
      <c r="X928" s="40"/>
      <c r="Y928" s="40"/>
      <c r="Z928" s="40"/>
      <c r="AA928" s="40"/>
      <c r="AB928" s="40"/>
      <c r="AC928" s="40"/>
      <c r="AD928" s="40"/>
      <c r="AE928" s="40"/>
      <c r="AR928" s="228" t="s">
        <v>360</v>
      </c>
      <c r="AT928" s="228" t="s">
        <v>254</v>
      </c>
      <c r="AU928" s="228" t="s">
        <v>78</v>
      </c>
      <c r="AY928" s="19" t="s">
        <v>252</v>
      </c>
      <c r="BE928" s="229">
        <f>IF(N928="základní",J928,0)</f>
        <v>0</v>
      </c>
      <c r="BF928" s="229">
        <f>IF(N928="snížená",J928,0)</f>
        <v>0</v>
      </c>
      <c r="BG928" s="229">
        <f>IF(N928="zákl. přenesená",J928,0)</f>
        <v>0</v>
      </c>
      <c r="BH928" s="229">
        <f>IF(N928="sníž. přenesená",J928,0)</f>
        <v>0</v>
      </c>
      <c r="BI928" s="229">
        <f>IF(N928="nulová",J928,0)</f>
        <v>0</v>
      </c>
      <c r="BJ928" s="19" t="s">
        <v>76</v>
      </c>
      <c r="BK928" s="229">
        <f>ROUND(I928*H928,2)</f>
        <v>0</v>
      </c>
      <c r="BL928" s="19" t="s">
        <v>360</v>
      </c>
      <c r="BM928" s="228" t="s">
        <v>8516</v>
      </c>
    </row>
    <row r="929" s="2" customFormat="1" ht="33" customHeight="1">
      <c r="A929" s="40"/>
      <c r="B929" s="41"/>
      <c r="C929" s="217" t="s">
        <v>1202</v>
      </c>
      <c r="D929" s="217" t="s">
        <v>254</v>
      </c>
      <c r="E929" s="218" t="s">
        <v>8517</v>
      </c>
      <c r="F929" s="219" t="s">
        <v>8518</v>
      </c>
      <c r="G929" s="220" t="s">
        <v>274</v>
      </c>
      <c r="H929" s="221">
        <v>2</v>
      </c>
      <c r="I929" s="222"/>
      <c r="J929" s="223">
        <f>ROUND(I929*H929,2)</f>
        <v>0</v>
      </c>
      <c r="K929" s="219" t="s">
        <v>19</v>
      </c>
      <c r="L929" s="46"/>
      <c r="M929" s="224" t="s">
        <v>19</v>
      </c>
      <c r="N929" s="225" t="s">
        <v>40</v>
      </c>
      <c r="O929" s="86"/>
      <c r="P929" s="226">
        <f>O929*H929</f>
        <v>0</v>
      </c>
      <c r="Q929" s="226">
        <v>0</v>
      </c>
      <c r="R929" s="226">
        <f>Q929*H929</f>
        <v>0</v>
      </c>
      <c r="S929" s="226">
        <v>0</v>
      </c>
      <c r="T929" s="227">
        <f>S929*H929</f>
        <v>0</v>
      </c>
      <c r="U929" s="40"/>
      <c r="V929" s="40"/>
      <c r="W929" s="40"/>
      <c r="X929" s="40"/>
      <c r="Y929" s="40"/>
      <c r="Z929" s="40"/>
      <c r="AA929" s="40"/>
      <c r="AB929" s="40"/>
      <c r="AC929" s="40"/>
      <c r="AD929" s="40"/>
      <c r="AE929" s="40"/>
      <c r="AR929" s="228" t="s">
        <v>360</v>
      </c>
      <c r="AT929" s="228" t="s">
        <v>254</v>
      </c>
      <c r="AU929" s="228" t="s">
        <v>78</v>
      </c>
      <c r="AY929" s="19" t="s">
        <v>252</v>
      </c>
      <c r="BE929" s="229">
        <f>IF(N929="základní",J929,0)</f>
        <v>0</v>
      </c>
      <c r="BF929" s="229">
        <f>IF(N929="snížená",J929,0)</f>
        <v>0</v>
      </c>
      <c r="BG929" s="229">
        <f>IF(N929="zákl. přenesená",J929,0)</f>
        <v>0</v>
      </c>
      <c r="BH929" s="229">
        <f>IF(N929="sníž. přenesená",J929,0)</f>
        <v>0</v>
      </c>
      <c r="BI929" s="229">
        <f>IF(N929="nulová",J929,0)</f>
        <v>0</v>
      </c>
      <c r="BJ929" s="19" t="s">
        <v>76</v>
      </c>
      <c r="BK929" s="229">
        <f>ROUND(I929*H929,2)</f>
        <v>0</v>
      </c>
      <c r="BL929" s="19" t="s">
        <v>360</v>
      </c>
      <c r="BM929" s="228" t="s">
        <v>6500</v>
      </c>
    </row>
    <row r="930" s="2" customFormat="1" ht="33" customHeight="1">
      <c r="A930" s="40"/>
      <c r="B930" s="41"/>
      <c r="C930" s="217" t="s">
        <v>1209</v>
      </c>
      <c r="D930" s="217" t="s">
        <v>254</v>
      </c>
      <c r="E930" s="218" t="s">
        <v>8519</v>
      </c>
      <c r="F930" s="219" t="s">
        <v>8520</v>
      </c>
      <c r="G930" s="220" t="s">
        <v>274</v>
      </c>
      <c r="H930" s="221">
        <v>1</v>
      </c>
      <c r="I930" s="222"/>
      <c r="J930" s="223">
        <f>ROUND(I930*H930,2)</f>
        <v>0</v>
      </c>
      <c r="K930" s="219" t="s">
        <v>19</v>
      </c>
      <c r="L930" s="46"/>
      <c r="M930" s="224" t="s">
        <v>19</v>
      </c>
      <c r="N930" s="225" t="s">
        <v>40</v>
      </c>
      <c r="O930" s="86"/>
      <c r="P930" s="226">
        <f>O930*H930</f>
        <v>0</v>
      </c>
      <c r="Q930" s="226">
        <v>0</v>
      </c>
      <c r="R930" s="226">
        <f>Q930*H930</f>
        <v>0</v>
      </c>
      <c r="S930" s="226">
        <v>0</v>
      </c>
      <c r="T930" s="227">
        <f>S930*H930</f>
        <v>0</v>
      </c>
      <c r="U930" s="40"/>
      <c r="V930" s="40"/>
      <c r="W930" s="40"/>
      <c r="X930" s="40"/>
      <c r="Y930" s="40"/>
      <c r="Z930" s="40"/>
      <c r="AA930" s="40"/>
      <c r="AB930" s="40"/>
      <c r="AC930" s="40"/>
      <c r="AD930" s="40"/>
      <c r="AE930" s="40"/>
      <c r="AR930" s="228" t="s">
        <v>360</v>
      </c>
      <c r="AT930" s="228" t="s">
        <v>254</v>
      </c>
      <c r="AU930" s="228" t="s">
        <v>78</v>
      </c>
      <c r="AY930" s="19" t="s">
        <v>252</v>
      </c>
      <c r="BE930" s="229">
        <f>IF(N930="základní",J930,0)</f>
        <v>0</v>
      </c>
      <c r="BF930" s="229">
        <f>IF(N930="snížená",J930,0)</f>
        <v>0</v>
      </c>
      <c r="BG930" s="229">
        <f>IF(N930="zákl. přenesená",J930,0)</f>
        <v>0</v>
      </c>
      <c r="BH930" s="229">
        <f>IF(N930="sníž. přenesená",J930,0)</f>
        <v>0</v>
      </c>
      <c r="BI930" s="229">
        <f>IF(N930="nulová",J930,0)</f>
        <v>0</v>
      </c>
      <c r="BJ930" s="19" t="s">
        <v>76</v>
      </c>
      <c r="BK930" s="229">
        <f>ROUND(I930*H930,2)</f>
        <v>0</v>
      </c>
      <c r="BL930" s="19" t="s">
        <v>360</v>
      </c>
      <c r="BM930" s="228" t="s">
        <v>8521</v>
      </c>
    </row>
    <row r="931" s="2" customFormat="1" ht="33" customHeight="1">
      <c r="A931" s="40"/>
      <c r="B931" s="41"/>
      <c r="C931" s="217" t="s">
        <v>1644</v>
      </c>
      <c r="D931" s="217" t="s">
        <v>254</v>
      </c>
      <c r="E931" s="218" t="s">
        <v>8522</v>
      </c>
      <c r="F931" s="219" t="s">
        <v>8523</v>
      </c>
      <c r="G931" s="220" t="s">
        <v>274</v>
      </c>
      <c r="H931" s="221">
        <v>4</v>
      </c>
      <c r="I931" s="222"/>
      <c r="J931" s="223">
        <f>ROUND(I931*H931,2)</f>
        <v>0</v>
      </c>
      <c r="K931" s="219" t="s">
        <v>19</v>
      </c>
      <c r="L931" s="46"/>
      <c r="M931" s="224" t="s">
        <v>19</v>
      </c>
      <c r="N931" s="225" t="s">
        <v>40</v>
      </c>
      <c r="O931" s="86"/>
      <c r="P931" s="226">
        <f>O931*H931</f>
        <v>0</v>
      </c>
      <c r="Q931" s="226">
        <v>0</v>
      </c>
      <c r="R931" s="226">
        <f>Q931*H931</f>
        <v>0</v>
      </c>
      <c r="S931" s="226">
        <v>0</v>
      </c>
      <c r="T931" s="227">
        <f>S931*H931</f>
        <v>0</v>
      </c>
      <c r="U931" s="40"/>
      <c r="V931" s="40"/>
      <c r="W931" s="40"/>
      <c r="X931" s="40"/>
      <c r="Y931" s="40"/>
      <c r="Z931" s="40"/>
      <c r="AA931" s="40"/>
      <c r="AB931" s="40"/>
      <c r="AC931" s="40"/>
      <c r="AD931" s="40"/>
      <c r="AE931" s="40"/>
      <c r="AR931" s="228" t="s">
        <v>360</v>
      </c>
      <c r="AT931" s="228" t="s">
        <v>254</v>
      </c>
      <c r="AU931" s="228" t="s">
        <v>78</v>
      </c>
      <c r="AY931" s="19" t="s">
        <v>252</v>
      </c>
      <c r="BE931" s="229">
        <f>IF(N931="základní",J931,0)</f>
        <v>0</v>
      </c>
      <c r="BF931" s="229">
        <f>IF(N931="snížená",J931,0)</f>
        <v>0</v>
      </c>
      <c r="BG931" s="229">
        <f>IF(N931="zákl. přenesená",J931,0)</f>
        <v>0</v>
      </c>
      <c r="BH931" s="229">
        <f>IF(N931="sníž. přenesená",J931,0)</f>
        <v>0</v>
      </c>
      <c r="BI931" s="229">
        <f>IF(N931="nulová",J931,0)</f>
        <v>0</v>
      </c>
      <c r="BJ931" s="19" t="s">
        <v>76</v>
      </c>
      <c r="BK931" s="229">
        <f>ROUND(I931*H931,2)</f>
        <v>0</v>
      </c>
      <c r="BL931" s="19" t="s">
        <v>360</v>
      </c>
      <c r="BM931" s="228" t="s">
        <v>2377</v>
      </c>
    </row>
    <row r="932" s="2" customFormat="1" ht="33" customHeight="1">
      <c r="A932" s="40"/>
      <c r="B932" s="41"/>
      <c r="C932" s="217" t="s">
        <v>1648</v>
      </c>
      <c r="D932" s="217" t="s">
        <v>254</v>
      </c>
      <c r="E932" s="218" t="s">
        <v>8524</v>
      </c>
      <c r="F932" s="219" t="s">
        <v>8525</v>
      </c>
      <c r="G932" s="220" t="s">
        <v>274</v>
      </c>
      <c r="H932" s="221">
        <v>3</v>
      </c>
      <c r="I932" s="222"/>
      <c r="J932" s="223">
        <f>ROUND(I932*H932,2)</f>
        <v>0</v>
      </c>
      <c r="K932" s="219" t="s">
        <v>19</v>
      </c>
      <c r="L932" s="46"/>
      <c r="M932" s="224" t="s">
        <v>19</v>
      </c>
      <c r="N932" s="225" t="s">
        <v>40</v>
      </c>
      <c r="O932" s="86"/>
      <c r="P932" s="226">
        <f>O932*H932</f>
        <v>0</v>
      </c>
      <c r="Q932" s="226">
        <v>0</v>
      </c>
      <c r="R932" s="226">
        <f>Q932*H932</f>
        <v>0</v>
      </c>
      <c r="S932" s="226">
        <v>0</v>
      </c>
      <c r="T932" s="227">
        <f>S932*H932</f>
        <v>0</v>
      </c>
      <c r="U932" s="40"/>
      <c r="V932" s="40"/>
      <c r="W932" s="40"/>
      <c r="X932" s="40"/>
      <c r="Y932" s="40"/>
      <c r="Z932" s="40"/>
      <c r="AA932" s="40"/>
      <c r="AB932" s="40"/>
      <c r="AC932" s="40"/>
      <c r="AD932" s="40"/>
      <c r="AE932" s="40"/>
      <c r="AR932" s="228" t="s">
        <v>360</v>
      </c>
      <c r="AT932" s="228" t="s">
        <v>254</v>
      </c>
      <c r="AU932" s="228" t="s">
        <v>78</v>
      </c>
      <c r="AY932" s="19" t="s">
        <v>252</v>
      </c>
      <c r="BE932" s="229">
        <f>IF(N932="základní",J932,0)</f>
        <v>0</v>
      </c>
      <c r="BF932" s="229">
        <f>IF(N932="snížená",J932,0)</f>
        <v>0</v>
      </c>
      <c r="BG932" s="229">
        <f>IF(N932="zákl. přenesená",J932,0)</f>
        <v>0</v>
      </c>
      <c r="BH932" s="229">
        <f>IF(N932="sníž. přenesená",J932,0)</f>
        <v>0</v>
      </c>
      <c r="BI932" s="229">
        <f>IF(N932="nulová",J932,0)</f>
        <v>0</v>
      </c>
      <c r="BJ932" s="19" t="s">
        <v>76</v>
      </c>
      <c r="BK932" s="229">
        <f>ROUND(I932*H932,2)</f>
        <v>0</v>
      </c>
      <c r="BL932" s="19" t="s">
        <v>360</v>
      </c>
      <c r="BM932" s="228" t="s">
        <v>8526</v>
      </c>
    </row>
    <row r="933" s="2" customFormat="1" ht="37.8" customHeight="1">
      <c r="A933" s="40"/>
      <c r="B933" s="41"/>
      <c r="C933" s="217" t="s">
        <v>1215</v>
      </c>
      <c r="D933" s="217" t="s">
        <v>254</v>
      </c>
      <c r="E933" s="218" t="s">
        <v>8527</v>
      </c>
      <c r="F933" s="219" t="s">
        <v>8528</v>
      </c>
      <c r="G933" s="220" t="s">
        <v>274</v>
      </c>
      <c r="H933" s="221">
        <v>1</v>
      </c>
      <c r="I933" s="222"/>
      <c r="J933" s="223">
        <f>ROUND(I933*H933,2)</f>
        <v>0</v>
      </c>
      <c r="K933" s="219" t="s">
        <v>19</v>
      </c>
      <c r="L933" s="46"/>
      <c r="M933" s="224" t="s">
        <v>19</v>
      </c>
      <c r="N933" s="225" t="s">
        <v>40</v>
      </c>
      <c r="O933" s="86"/>
      <c r="P933" s="226">
        <f>O933*H933</f>
        <v>0</v>
      </c>
      <c r="Q933" s="226">
        <v>0</v>
      </c>
      <c r="R933" s="226">
        <f>Q933*H933</f>
        <v>0</v>
      </c>
      <c r="S933" s="226">
        <v>0</v>
      </c>
      <c r="T933" s="227">
        <f>S933*H933</f>
        <v>0</v>
      </c>
      <c r="U933" s="40"/>
      <c r="V933" s="40"/>
      <c r="W933" s="40"/>
      <c r="X933" s="40"/>
      <c r="Y933" s="40"/>
      <c r="Z933" s="40"/>
      <c r="AA933" s="40"/>
      <c r="AB933" s="40"/>
      <c r="AC933" s="40"/>
      <c r="AD933" s="40"/>
      <c r="AE933" s="40"/>
      <c r="AR933" s="228" t="s">
        <v>360</v>
      </c>
      <c r="AT933" s="228" t="s">
        <v>254</v>
      </c>
      <c r="AU933" s="228" t="s">
        <v>78</v>
      </c>
      <c r="AY933" s="19" t="s">
        <v>252</v>
      </c>
      <c r="BE933" s="229">
        <f>IF(N933="základní",J933,0)</f>
        <v>0</v>
      </c>
      <c r="BF933" s="229">
        <f>IF(N933="snížená",J933,0)</f>
        <v>0</v>
      </c>
      <c r="BG933" s="229">
        <f>IF(N933="zákl. přenesená",J933,0)</f>
        <v>0</v>
      </c>
      <c r="BH933" s="229">
        <f>IF(N933="sníž. přenesená",J933,0)</f>
        <v>0</v>
      </c>
      <c r="BI933" s="229">
        <f>IF(N933="nulová",J933,0)</f>
        <v>0</v>
      </c>
      <c r="BJ933" s="19" t="s">
        <v>76</v>
      </c>
      <c r="BK933" s="229">
        <f>ROUND(I933*H933,2)</f>
        <v>0</v>
      </c>
      <c r="BL933" s="19" t="s">
        <v>360</v>
      </c>
      <c r="BM933" s="228" t="s">
        <v>8529</v>
      </c>
    </row>
    <row r="934" s="2" customFormat="1" ht="44.25" customHeight="1">
      <c r="A934" s="40"/>
      <c r="B934" s="41"/>
      <c r="C934" s="217" t="s">
        <v>1219</v>
      </c>
      <c r="D934" s="217" t="s">
        <v>254</v>
      </c>
      <c r="E934" s="218" t="s">
        <v>1236</v>
      </c>
      <c r="F934" s="219" t="s">
        <v>1237</v>
      </c>
      <c r="G934" s="220" t="s">
        <v>485</v>
      </c>
      <c r="H934" s="221">
        <v>0.61970000000000003</v>
      </c>
      <c r="I934" s="222"/>
      <c r="J934" s="223">
        <f>ROUND(I934*H934,2)</f>
        <v>0</v>
      </c>
      <c r="K934" s="219" t="s">
        <v>257</v>
      </c>
      <c r="L934" s="46"/>
      <c r="M934" s="224" t="s">
        <v>19</v>
      </c>
      <c r="N934" s="225" t="s">
        <v>40</v>
      </c>
      <c r="O934" s="86"/>
      <c r="P934" s="226">
        <f>O934*H934</f>
        <v>0</v>
      </c>
      <c r="Q934" s="226">
        <v>0</v>
      </c>
      <c r="R934" s="226">
        <f>Q934*H934</f>
        <v>0</v>
      </c>
      <c r="S934" s="226">
        <v>0</v>
      </c>
      <c r="T934" s="227">
        <f>S934*H934</f>
        <v>0</v>
      </c>
      <c r="U934" s="40"/>
      <c r="V934" s="40"/>
      <c r="W934" s="40"/>
      <c r="X934" s="40"/>
      <c r="Y934" s="40"/>
      <c r="Z934" s="40"/>
      <c r="AA934" s="40"/>
      <c r="AB934" s="40"/>
      <c r="AC934" s="40"/>
      <c r="AD934" s="40"/>
      <c r="AE934" s="40"/>
      <c r="AR934" s="228" t="s">
        <v>360</v>
      </c>
      <c r="AT934" s="228" t="s">
        <v>254</v>
      </c>
      <c r="AU934" s="228" t="s">
        <v>78</v>
      </c>
      <c r="AY934" s="19" t="s">
        <v>252</v>
      </c>
      <c r="BE934" s="229">
        <f>IF(N934="základní",J934,0)</f>
        <v>0</v>
      </c>
      <c r="BF934" s="229">
        <f>IF(N934="snížená",J934,0)</f>
        <v>0</v>
      </c>
      <c r="BG934" s="229">
        <f>IF(N934="zákl. přenesená",J934,0)</f>
        <v>0</v>
      </c>
      <c r="BH934" s="229">
        <f>IF(N934="sníž. přenesená",J934,0)</f>
        <v>0</v>
      </c>
      <c r="BI934" s="229">
        <f>IF(N934="nulová",J934,0)</f>
        <v>0</v>
      </c>
      <c r="BJ934" s="19" t="s">
        <v>76</v>
      </c>
      <c r="BK934" s="229">
        <f>ROUND(I934*H934,2)</f>
        <v>0</v>
      </c>
      <c r="BL934" s="19" t="s">
        <v>360</v>
      </c>
      <c r="BM934" s="228" t="s">
        <v>2387</v>
      </c>
    </row>
    <row r="935" s="2" customFormat="1">
      <c r="A935" s="40"/>
      <c r="B935" s="41"/>
      <c r="C935" s="42"/>
      <c r="D935" s="230" t="s">
        <v>260</v>
      </c>
      <c r="E935" s="42"/>
      <c r="F935" s="231" t="s">
        <v>1239</v>
      </c>
      <c r="G935" s="42"/>
      <c r="H935" s="42"/>
      <c r="I935" s="232"/>
      <c r="J935" s="42"/>
      <c r="K935" s="42"/>
      <c r="L935" s="46"/>
      <c r="M935" s="233"/>
      <c r="N935" s="234"/>
      <c r="O935" s="86"/>
      <c r="P935" s="86"/>
      <c r="Q935" s="86"/>
      <c r="R935" s="86"/>
      <c r="S935" s="86"/>
      <c r="T935" s="87"/>
      <c r="U935" s="40"/>
      <c r="V935" s="40"/>
      <c r="W935" s="40"/>
      <c r="X935" s="40"/>
      <c r="Y935" s="40"/>
      <c r="Z935" s="40"/>
      <c r="AA935" s="40"/>
      <c r="AB935" s="40"/>
      <c r="AC935" s="40"/>
      <c r="AD935" s="40"/>
      <c r="AE935" s="40"/>
      <c r="AT935" s="19" t="s">
        <v>260</v>
      </c>
      <c r="AU935" s="19" t="s">
        <v>78</v>
      </c>
    </row>
    <row r="936" s="2" customFormat="1" ht="49.05" customHeight="1">
      <c r="A936" s="40"/>
      <c r="B936" s="41"/>
      <c r="C936" s="217" t="s">
        <v>1223</v>
      </c>
      <c r="D936" s="217" t="s">
        <v>254</v>
      </c>
      <c r="E936" s="218" t="s">
        <v>2388</v>
      </c>
      <c r="F936" s="219" t="s">
        <v>2389</v>
      </c>
      <c r="G936" s="220" t="s">
        <v>485</v>
      </c>
      <c r="H936" s="221">
        <v>0.61970000000000003</v>
      </c>
      <c r="I936" s="222"/>
      <c r="J936" s="223">
        <f>ROUND(I936*H936,2)</f>
        <v>0</v>
      </c>
      <c r="K936" s="219" t="s">
        <v>257</v>
      </c>
      <c r="L936" s="46"/>
      <c r="M936" s="224" t="s">
        <v>19</v>
      </c>
      <c r="N936" s="225" t="s">
        <v>40</v>
      </c>
      <c r="O936" s="86"/>
      <c r="P936" s="226">
        <f>O936*H936</f>
        <v>0</v>
      </c>
      <c r="Q936" s="226">
        <v>0</v>
      </c>
      <c r="R936" s="226">
        <f>Q936*H936</f>
        <v>0</v>
      </c>
      <c r="S936" s="226">
        <v>0</v>
      </c>
      <c r="T936" s="227">
        <f>S936*H936</f>
        <v>0</v>
      </c>
      <c r="U936" s="40"/>
      <c r="V936" s="40"/>
      <c r="W936" s="40"/>
      <c r="X936" s="40"/>
      <c r="Y936" s="40"/>
      <c r="Z936" s="40"/>
      <c r="AA936" s="40"/>
      <c r="AB936" s="40"/>
      <c r="AC936" s="40"/>
      <c r="AD936" s="40"/>
      <c r="AE936" s="40"/>
      <c r="AR936" s="228" t="s">
        <v>360</v>
      </c>
      <c r="AT936" s="228" t="s">
        <v>254</v>
      </c>
      <c r="AU936" s="228" t="s">
        <v>78</v>
      </c>
      <c r="AY936" s="19" t="s">
        <v>252</v>
      </c>
      <c r="BE936" s="229">
        <f>IF(N936="základní",J936,0)</f>
        <v>0</v>
      </c>
      <c r="BF936" s="229">
        <f>IF(N936="snížená",J936,0)</f>
        <v>0</v>
      </c>
      <c r="BG936" s="229">
        <f>IF(N936="zákl. přenesená",J936,0)</f>
        <v>0</v>
      </c>
      <c r="BH936" s="229">
        <f>IF(N936="sníž. přenesená",J936,0)</f>
        <v>0</v>
      </c>
      <c r="BI936" s="229">
        <f>IF(N936="nulová",J936,0)</f>
        <v>0</v>
      </c>
      <c r="BJ936" s="19" t="s">
        <v>76</v>
      </c>
      <c r="BK936" s="229">
        <f>ROUND(I936*H936,2)</f>
        <v>0</v>
      </c>
      <c r="BL936" s="19" t="s">
        <v>360</v>
      </c>
      <c r="BM936" s="228" t="s">
        <v>2390</v>
      </c>
    </row>
    <row r="937" s="2" customFormat="1">
      <c r="A937" s="40"/>
      <c r="B937" s="41"/>
      <c r="C937" s="42"/>
      <c r="D937" s="230" t="s">
        <v>260</v>
      </c>
      <c r="E937" s="42"/>
      <c r="F937" s="231" t="s">
        <v>2391</v>
      </c>
      <c r="G937" s="42"/>
      <c r="H937" s="42"/>
      <c r="I937" s="232"/>
      <c r="J937" s="42"/>
      <c r="K937" s="42"/>
      <c r="L937" s="46"/>
      <c r="M937" s="233"/>
      <c r="N937" s="234"/>
      <c r="O937" s="86"/>
      <c r="P937" s="86"/>
      <c r="Q937" s="86"/>
      <c r="R937" s="86"/>
      <c r="S937" s="86"/>
      <c r="T937" s="87"/>
      <c r="U937" s="40"/>
      <c r="V937" s="40"/>
      <c r="W937" s="40"/>
      <c r="X937" s="40"/>
      <c r="Y937" s="40"/>
      <c r="Z937" s="40"/>
      <c r="AA937" s="40"/>
      <c r="AB937" s="40"/>
      <c r="AC937" s="40"/>
      <c r="AD937" s="40"/>
      <c r="AE937" s="40"/>
      <c r="AT937" s="19" t="s">
        <v>260</v>
      </c>
      <c r="AU937" s="19" t="s">
        <v>78</v>
      </c>
    </row>
    <row r="938" s="12" customFormat="1" ht="22.8" customHeight="1">
      <c r="A938" s="12"/>
      <c r="B938" s="201"/>
      <c r="C938" s="202"/>
      <c r="D938" s="203" t="s">
        <v>68</v>
      </c>
      <c r="E938" s="215" t="s">
        <v>1253</v>
      </c>
      <c r="F938" s="215" t="s">
        <v>1254</v>
      </c>
      <c r="G938" s="202"/>
      <c r="H938" s="202"/>
      <c r="I938" s="205"/>
      <c r="J938" s="216">
        <f>BK938</f>
        <v>0</v>
      </c>
      <c r="K938" s="202"/>
      <c r="L938" s="207"/>
      <c r="M938" s="208"/>
      <c r="N938" s="209"/>
      <c r="O938" s="209"/>
      <c r="P938" s="210">
        <f>SUM(P939:P997)</f>
        <v>0</v>
      </c>
      <c r="Q938" s="209"/>
      <c r="R938" s="210">
        <f>SUM(R939:R997)</f>
        <v>1.2683393999999999</v>
      </c>
      <c r="S938" s="209"/>
      <c r="T938" s="211">
        <f>SUM(T939:T997)</f>
        <v>0</v>
      </c>
      <c r="U938" s="12"/>
      <c r="V938" s="12"/>
      <c r="W938" s="12"/>
      <c r="X938" s="12"/>
      <c r="Y938" s="12"/>
      <c r="Z938" s="12"/>
      <c r="AA938" s="12"/>
      <c r="AB938" s="12"/>
      <c r="AC938" s="12"/>
      <c r="AD938" s="12"/>
      <c r="AE938" s="12"/>
      <c r="AR938" s="212" t="s">
        <v>78</v>
      </c>
      <c r="AT938" s="213" t="s">
        <v>68</v>
      </c>
      <c r="AU938" s="213" t="s">
        <v>76</v>
      </c>
      <c r="AY938" s="212" t="s">
        <v>252</v>
      </c>
      <c r="BK938" s="214">
        <f>SUM(BK939:BK997)</f>
        <v>0</v>
      </c>
    </row>
    <row r="939" s="2" customFormat="1" ht="24.15" customHeight="1">
      <c r="A939" s="40"/>
      <c r="B939" s="41"/>
      <c r="C939" s="217" t="s">
        <v>1654</v>
      </c>
      <c r="D939" s="217" t="s">
        <v>254</v>
      </c>
      <c r="E939" s="218" t="s">
        <v>1256</v>
      </c>
      <c r="F939" s="219" t="s">
        <v>1257</v>
      </c>
      <c r="G939" s="220" t="s">
        <v>187</v>
      </c>
      <c r="H939" s="221">
        <v>26.949999999999999</v>
      </c>
      <c r="I939" s="222"/>
      <c r="J939" s="223">
        <f>ROUND(I939*H939,2)</f>
        <v>0</v>
      </c>
      <c r="K939" s="219" t="s">
        <v>257</v>
      </c>
      <c r="L939" s="46"/>
      <c r="M939" s="224" t="s">
        <v>19</v>
      </c>
      <c r="N939" s="225" t="s">
        <v>40</v>
      </c>
      <c r="O939" s="86"/>
      <c r="P939" s="226">
        <f>O939*H939</f>
        <v>0</v>
      </c>
      <c r="Q939" s="226">
        <v>0.0015</v>
      </c>
      <c r="R939" s="226">
        <f>Q939*H939</f>
        <v>0.040425000000000003</v>
      </c>
      <c r="S939" s="226">
        <v>0</v>
      </c>
      <c r="T939" s="227">
        <f>S939*H939</f>
        <v>0</v>
      </c>
      <c r="U939" s="40"/>
      <c r="V939" s="40"/>
      <c r="W939" s="40"/>
      <c r="X939" s="40"/>
      <c r="Y939" s="40"/>
      <c r="Z939" s="40"/>
      <c r="AA939" s="40"/>
      <c r="AB939" s="40"/>
      <c r="AC939" s="40"/>
      <c r="AD939" s="40"/>
      <c r="AE939" s="40"/>
      <c r="AR939" s="228" t="s">
        <v>360</v>
      </c>
      <c r="AT939" s="228" t="s">
        <v>254</v>
      </c>
      <c r="AU939" s="228" t="s">
        <v>78</v>
      </c>
      <c r="AY939" s="19" t="s">
        <v>252</v>
      </c>
      <c r="BE939" s="229">
        <f>IF(N939="základní",J939,0)</f>
        <v>0</v>
      </c>
      <c r="BF939" s="229">
        <f>IF(N939="snížená",J939,0)</f>
        <v>0</v>
      </c>
      <c r="BG939" s="229">
        <f>IF(N939="zákl. přenesená",J939,0)</f>
        <v>0</v>
      </c>
      <c r="BH939" s="229">
        <f>IF(N939="sníž. přenesená",J939,0)</f>
        <v>0</v>
      </c>
      <c r="BI939" s="229">
        <f>IF(N939="nulová",J939,0)</f>
        <v>0</v>
      </c>
      <c r="BJ939" s="19" t="s">
        <v>76</v>
      </c>
      <c r="BK939" s="229">
        <f>ROUND(I939*H939,2)</f>
        <v>0</v>
      </c>
      <c r="BL939" s="19" t="s">
        <v>360</v>
      </c>
      <c r="BM939" s="228" t="s">
        <v>2398</v>
      </c>
    </row>
    <row r="940" s="2" customFormat="1">
      <c r="A940" s="40"/>
      <c r="B940" s="41"/>
      <c r="C940" s="42"/>
      <c r="D940" s="230" t="s">
        <v>260</v>
      </c>
      <c r="E940" s="42"/>
      <c r="F940" s="231" t="s">
        <v>1259</v>
      </c>
      <c r="G940" s="42"/>
      <c r="H940" s="42"/>
      <c r="I940" s="232"/>
      <c r="J940" s="42"/>
      <c r="K940" s="42"/>
      <c r="L940" s="46"/>
      <c r="M940" s="233"/>
      <c r="N940" s="234"/>
      <c r="O940" s="86"/>
      <c r="P940" s="86"/>
      <c r="Q940" s="86"/>
      <c r="R940" s="86"/>
      <c r="S940" s="86"/>
      <c r="T940" s="87"/>
      <c r="U940" s="40"/>
      <c r="V940" s="40"/>
      <c r="W940" s="40"/>
      <c r="X940" s="40"/>
      <c r="Y940" s="40"/>
      <c r="Z940" s="40"/>
      <c r="AA940" s="40"/>
      <c r="AB940" s="40"/>
      <c r="AC940" s="40"/>
      <c r="AD940" s="40"/>
      <c r="AE940" s="40"/>
      <c r="AT940" s="19" t="s">
        <v>260</v>
      </c>
      <c r="AU940" s="19" t="s">
        <v>78</v>
      </c>
    </row>
    <row r="941" s="14" customFormat="1">
      <c r="A941" s="14"/>
      <c r="B941" s="246"/>
      <c r="C941" s="247"/>
      <c r="D941" s="237" t="s">
        <v>262</v>
      </c>
      <c r="E941" s="248" t="s">
        <v>19</v>
      </c>
      <c r="F941" s="249" t="s">
        <v>7994</v>
      </c>
      <c r="G941" s="247"/>
      <c r="H941" s="250">
        <v>26.949999999999999</v>
      </c>
      <c r="I941" s="251"/>
      <c r="J941" s="247"/>
      <c r="K941" s="247"/>
      <c r="L941" s="252"/>
      <c r="M941" s="253"/>
      <c r="N941" s="254"/>
      <c r="O941" s="254"/>
      <c r="P941" s="254"/>
      <c r="Q941" s="254"/>
      <c r="R941" s="254"/>
      <c r="S941" s="254"/>
      <c r="T941" s="255"/>
      <c r="U941" s="14"/>
      <c r="V941" s="14"/>
      <c r="W941" s="14"/>
      <c r="X941" s="14"/>
      <c r="Y941" s="14"/>
      <c r="Z941" s="14"/>
      <c r="AA941" s="14"/>
      <c r="AB941" s="14"/>
      <c r="AC941" s="14"/>
      <c r="AD941" s="14"/>
      <c r="AE941" s="14"/>
      <c r="AT941" s="256" t="s">
        <v>262</v>
      </c>
      <c r="AU941" s="256" t="s">
        <v>78</v>
      </c>
      <c r="AV941" s="14" t="s">
        <v>78</v>
      </c>
      <c r="AW941" s="14" t="s">
        <v>31</v>
      </c>
      <c r="AX941" s="14" t="s">
        <v>76</v>
      </c>
      <c r="AY941" s="256" t="s">
        <v>252</v>
      </c>
    </row>
    <row r="942" s="2" customFormat="1" ht="24.15" customHeight="1">
      <c r="A942" s="40"/>
      <c r="B942" s="41"/>
      <c r="C942" s="217" t="s">
        <v>1658</v>
      </c>
      <c r="D942" s="217" t="s">
        <v>254</v>
      </c>
      <c r="E942" s="218" t="s">
        <v>8530</v>
      </c>
      <c r="F942" s="219" t="s">
        <v>8531</v>
      </c>
      <c r="G942" s="220" t="s">
        <v>187</v>
      </c>
      <c r="H942" s="221">
        <v>39.890000000000001</v>
      </c>
      <c r="I942" s="222"/>
      <c r="J942" s="223">
        <f>ROUND(I942*H942,2)</f>
        <v>0</v>
      </c>
      <c r="K942" s="219" t="s">
        <v>257</v>
      </c>
      <c r="L942" s="46"/>
      <c r="M942" s="224" t="s">
        <v>19</v>
      </c>
      <c r="N942" s="225" t="s">
        <v>40</v>
      </c>
      <c r="O942" s="86"/>
      <c r="P942" s="226">
        <f>O942*H942</f>
        <v>0</v>
      </c>
      <c r="Q942" s="226">
        <v>0</v>
      </c>
      <c r="R942" s="226">
        <f>Q942*H942</f>
        <v>0</v>
      </c>
      <c r="S942" s="226">
        <v>0</v>
      </c>
      <c r="T942" s="227">
        <f>S942*H942</f>
        <v>0</v>
      </c>
      <c r="U942" s="40"/>
      <c r="V942" s="40"/>
      <c r="W942" s="40"/>
      <c r="X942" s="40"/>
      <c r="Y942" s="40"/>
      <c r="Z942" s="40"/>
      <c r="AA942" s="40"/>
      <c r="AB942" s="40"/>
      <c r="AC942" s="40"/>
      <c r="AD942" s="40"/>
      <c r="AE942" s="40"/>
      <c r="AR942" s="228" t="s">
        <v>360</v>
      </c>
      <c r="AT942" s="228" t="s">
        <v>254</v>
      </c>
      <c r="AU942" s="228" t="s">
        <v>78</v>
      </c>
      <c r="AY942" s="19" t="s">
        <v>252</v>
      </c>
      <c r="BE942" s="229">
        <f>IF(N942="základní",J942,0)</f>
        <v>0</v>
      </c>
      <c r="BF942" s="229">
        <f>IF(N942="snížená",J942,0)</f>
        <v>0</v>
      </c>
      <c r="BG942" s="229">
        <f>IF(N942="zákl. přenesená",J942,0)</f>
        <v>0</v>
      </c>
      <c r="BH942" s="229">
        <f>IF(N942="sníž. přenesená",J942,0)</f>
        <v>0</v>
      </c>
      <c r="BI942" s="229">
        <f>IF(N942="nulová",J942,0)</f>
        <v>0</v>
      </c>
      <c r="BJ942" s="19" t="s">
        <v>76</v>
      </c>
      <c r="BK942" s="229">
        <f>ROUND(I942*H942,2)</f>
        <v>0</v>
      </c>
      <c r="BL942" s="19" t="s">
        <v>360</v>
      </c>
      <c r="BM942" s="228" t="s">
        <v>6504</v>
      </c>
    </row>
    <row r="943" s="2" customFormat="1">
      <c r="A943" s="40"/>
      <c r="B943" s="41"/>
      <c r="C943" s="42"/>
      <c r="D943" s="230" t="s">
        <v>260</v>
      </c>
      <c r="E943" s="42"/>
      <c r="F943" s="231" t="s">
        <v>8532</v>
      </c>
      <c r="G943" s="42"/>
      <c r="H943" s="42"/>
      <c r="I943" s="232"/>
      <c r="J943" s="42"/>
      <c r="K943" s="42"/>
      <c r="L943" s="46"/>
      <c r="M943" s="233"/>
      <c r="N943" s="234"/>
      <c r="O943" s="86"/>
      <c r="P943" s="86"/>
      <c r="Q943" s="86"/>
      <c r="R943" s="86"/>
      <c r="S943" s="86"/>
      <c r="T943" s="87"/>
      <c r="U943" s="40"/>
      <c r="V943" s="40"/>
      <c r="W943" s="40"/>
      <c r="X943" s="40"/>
      <c r="Y943" s="40"/>
      <c r="Z943" s="40"/>
      <c r="AA943" s="40"/>
      <c r="AB943" s="40"/>
      <c r="AC943" s="40"/>
      <c r="AD943" s="40"/>
      <c r="AE943" s="40"/>
      <c r="AT943" s="19" t="s">
        <v>260</v>
      </c>
      <c r="AU943" s="19" t="s">
        <v>78</v>
      </c>
    </row>
    <row r="944" s="14" customFormat="1">
      <c r="A944" s="14"/>
      <c r="B944" s="246"/>
      <c r="C944" s="247"/>
      <c r="D944" s="237" t="s">
        <v>262</v>
      </c>
      <c r="E944" s="248" t="s">
        <v>19</v>
      </c>
      <c r="F944" s="249" t="s">
        <v>1674</v>
      </c>
      <c r="G944" s="247"/>
      <c r="H944" s="250">
        <v>39.890000000000001</v>
      </c>
      <c r="I944" s="251"/>
      <c r="J944" s="247"/>
      <c r="K944" s="247"/>
      <c r="L944" s="252"/>
      <c r="M944" s="253"/>
      <c r="N944" s="254"/>
      <c r="O944" s="254"/>
      <c r="P944" s="254"/>
      <c r="Q944" s="254"/>
      <c r="R944" s="254"/>
      <c r="S944" s="254"/>
      <c r="T944" s="255"/>
      <c r="U944" s="14"/>
      <c r="V944" s="14"/>
      <c r="W944" s="14"/>
      <c r="X944" s="14"/>
      <c r="Y944" s="14"/>
      <c r="Z944" s="14"/>
      <c r="AA944" s="14"/>
      <c r="AB944" s="14"/>
      <c r="AC944" s="14"/>
      <c r="AD944" s="14"/>
      <c r="AE944" s="14"/>
      <c r="AT944" s="256" t="s">
        <v>262</v>
      </c>
      <c r="AU944" s="256" t="s">
        <v>78</v>
      </c>
      <c r="AV944" s="14" t="s">
        <v>78</v>
      </c>
      <c r="AW944" s="14" t="s">
        <v>31</v>
      </c>
      <c r="AX944" s="14" t="s">
        <v>76</v>
      </c>
      <c r="AY944" s="256" t="s">
        <v>252</v>
      </c>
    </row>
    <row r="945" s="2" customFormat="1" ht="24.15" customHeight="1">
      <c r="A945" s="40"/>
      <c r="B945" s="41"/>
      <c r="C945" s="217" t="s">
        <v>1662</v>
      </c>
      <c r="D945" s="217" t="s">
        <v>254</v>
      </c>
      <c r="E945" s="218" t="s">
        <v>1268</v>
      </c>
      <c r="F945" s="219" t="s">
        <v>1269</v>
      </c>
      <c r="G945" s="220" t="s">
        <v>187</v>
      </c>
      <c r="H945" s="221">
        <v>39.890000000000001</v>
      </c>
      <c r="I945" s="222"/>
      <c r="J945" s="223">
        <f>ROUND(I945*H945,2)</f>
        <v>0</v>
      </c>
      <c r="K945" s="219" t="s">
        <v>257</v>
      </c>
      <c r="L945" s="46"/>
      <c r="M945" s="224" t="s">
        <v>19</v>
      </c>
      <c r="N945" s="225" t="s">
        <v>40</v>
      </c>
      <c r="O945" s="86"/>
      <c r="P945" s="226">
        <f>O945*H945</f>
        <v>0</v>
      </c>
      <c r="Q945" s="226">
        <v>0</v>
      </c>
      <c r="R945" s="226">
        <f>Q945*H945</f>
        <v>0</v>
      </c>
      <c r="S945" s="226">
        <v>0</v>
      </c>
      <c r="T945" s="227">
        <f>S945*H945</f>
        <v>0</v>
      </c>
      <c r="U945" s="40"/>
      <c r="V945" s="40"/>
      <c r="W945" s="40"/>
      <c r="X945" s="40"/>
      <c r="Y945" s="40"/>
      <c r="Z945" s="40"/>
      <c r="AA945" s="40"/>
      <c r="AB945" s="40"/>
      <c r="AC945" s="40"/>
      <c r="AD945" s="40"/>
      <c r="AE945" s="40"/>
      <c r="AR945" s="228" t="s">
        <v>360</v>
      </c>
      <c r="AT945" s="228" t="s">
        <v>254</v>
      </c>
      <c r="AU945" s="228" t="s">
        <v>78</v>
      </c>
      <c r="AY945" s="19" t="s">
        <v>252</v>
      </c>
      <c r="BE945" s="229">
        <f>IF(N945="základní",J945,0)</f>
        <v>0</v>
      </c>
      <c r="BF945" s="229">
        <f>IF(N945="snížená",J945,0)</f>
        <v>0</v>
      </c>
      <c r="BG945" s="229">
        <f>IF(N945="zákl. přenesená",J945,0)</f>
        <v>0</v>
      </c>
      <c r="BH945" s="229">
        <f>IF(N945="sníž. přenesená",J945,0)</f>
        <v>0</v>
      </c>
      <c r="BI945" s="229">
        <f>IF(N945="nulová",J945,0)</f>
        <v>0</v>
      </c>
      <c r="BJ945" s="19" t="s">
        <v>76</v>
      </c>
      <c r="BK945" s="229">
        <f>ROUND(I945*H945,2)</f>
        <v>0</v>
      </c>
      <c r="BL945" s="19" t="s">
        <v>360</v>
      </c>
      <c r="BM945" s="228" t="s">
        <v>2405</v>
      </c>
    </row>
    <row r="946" s="2" customFormat="1">
      <c r="A946" s="40"/>
      <c r="B946" s="41"/>
      <c r="C946" s="42"/>
      <c r="D946" s="230" t="s">
        <v>260</v>
      </c>
      <c r="E946" s="42"/>
      <c r="F946" s="231" t="s">
        <v>1271</v>
      </c>
      <c r="G946" s="42"/>
      <c r="H946" s="42"/>
      <c r="I946" s="232"/>
      <c r="J946" s="42"/>
      <c r="K946" s="42"/>
      <c r="L946" s="46"/>
      <c r="M946" s="233"/>
      <c r="N946" s="234"/>
      <c r="O946" s="86"/>
      <c r="P946" s="86"/>
      <c r="Q946" s="86"/>
      <c r="R946" s="86"/>
      <c r="S946" s="86"/>
      <c r="T946" s="87"/>
      <c r="U946" s="40"/>
      <c r="V946" s="40"/>
      <c r="W946" s="40"/>
      <c r="X946" s="40"/>
      <c r="Y946" s="40"/>
      <c r="Z946" s="40"/>
      <c r="AA946" s="40"/>
      <c r="AB946" s="40"/>
      <c r="AC946" s="40"/>
      <c r="AD946" s="40"/>
      <c r="AE946" s="40"/>
      <c r="AT946" s="19" t="s">
        <v>260</v>
      </c>
      <c r="AU946" s="19" t="s">
        <v>78</v>
      </c>
    </row>
    <row r="947" s="14" customFormat="1">
      <c r="A947" s="14"/>
      <c r="B947" s="246"/>
      <c r="C947" s="247"/>
      <c r="D947" s="237" t="s">
        <v>262</v>
      </c>
      <c r="E947" s="248" t="s">
        <v>19</v>
      </c>
      <c r="F947" s="249" t="s">
        <v>1674</v>
      </c>
      <c r="G947" s="247"/>
      <c r="H947" s="250">
        <v>39.890000000000001</v>
      </c>
      <c r="I947" s="251"/>
      <c r="J947" s="247"/>
      <c r="K947" s="247"/>
      <c r="L947" s="252"/>
      <c r="M947" s="253"/>
      <c r="N947" s="254"/>
      <c r="O947" s="254"/>
      <c r="P947" s="254"/>
      <c r="Q947" s="254"/>
      <c r="R947" s="254"/>
      <c r="S947" s="254"/>
      <c r="T947" s="255"/>
      <c r="U947" s="14"/>
      <c r="V947" s="14"/>
      <c r="W947" s="14"/>
      <c r="X947" s="14"/>
      <c r="Y947" s="14"/>
      <c r="Z947" s="14"/>
      <c r="AA947" s="14"/>
      <c r="AB947" s="14"/>
      <c r="AC947" s="14"/>
      <c r="AD947" s="14"/>
      <c r="AE947" s="14"/>
      <c r="AT947" s="256" t="s">
        <v>262</v>
      </c>
      <c r="AU947" s="256" t="s">
        <v>78</v>
      </c>
      <c r="AV947" s="14" t="s">
        <v>78</v>
      </c>
      <c r="AW947" s="14" t="s">
        <v>31</v>
      </c>
      <c r="AX947" s="14" t="s">
        <v>69</v>
      </c>
      <c r="AY947" s="256" t="s">
        <v>252</v>
      </c>
    </row>
    <row r="948" s="15" customFormat="1">
      <c r="A948" s="15"/>
      <c r="B948" s="257"/>
      <c r="C948" s="258"/>
      <c r="D948" s="237" t="s">
        <v>262</v>
      </c>
      <c r="E948" s="259" t="s">
        <v>19</v>
      </c>
      <c r="F948" s="260" t="s">
        <v>265</v>
      </c>
      <c r="G948" s="258"/>
      <c r="H948" s="261">
        <v>39.890000000000001</v>
      </c>
      <c r="I948" s="262"/>
      <c r="J948" s="258"/>
      <c r="K948" s="258"/>
      <c r="L948" s="263"/>
      <c r="M948" s="264"/>
      <c r="N948" s="265"/>
      <c r="O948" s="265"/>
      <c r="P948" s="265"/>
      <c r="Q948" s="265"/>
      <c r="R948" s="265"/>
      <c r="S948" s="265"/>
      <c r="T948" s="266"/>
      <c r="U948" s="15"/>
      <c r="V948" s="15"/>
      <c r="W948" s="15"/>
      <c r="X948" s="15"/>
      <c r="Y948" s="15"/>
      <c r="Z948" s="15"/>
      <c r="AA948" s="15"/>
      <c r="AB948" s="15"/>
      <c r="AC948" s="15"/>
      <c r="AD948" s="15"/>
      <c r="AE948" s="15"/>
      <c r="AT948" s="267" t="s">
        <v>262</v>
      </c>
      <c r="AU948" s="267" t="s">
        <v>78</v>
      </c>
      <c r="AV948" s="15" t="s">
        <v>258</v>
      </c>
      <c r="AW948" s="15" t="s">
        <v>31</v>
      </c>
      <c r="AX948" s="15" t="s">
        <v>76</v>
      </c>
      <c r="AY948" s="267" t="s">
        <v>252</v>
      </c>
    </row>
    <row r="949" s="2" customFormat="1" ht="24.15" customHeight="1">
      <c r="A949" s="40"/>
      <c r="B949" s="41"/>
      <c r="C949" s="217" t="s">
        <v>1666</v>
      </c>
      <c r="D949" s="217" t="s">
        <v>254</v>
      </c>
      <c r="E949" s="218" t="s">
        <v>1273</v>
      </c>
      <c r="F949" s="219" t="s">
        <v>1274</v>
      </c>
      <c r="G949" s="220" t="s">
        <v>187</v>
      </c>
      <c r="H949" s="221">
        <v>39.890000000000001</v>
      </c>
      <c r="I949" s="222"/>
      <c r="J949" s="223">
        <f>ROUND(I949*H949,2)</f>
        <v>0</v>
      </c>
      <c r="K949" s="219" t="s">
        <v>257</v>
      </c>
      <c r="L949" s="46"/>
      <c r="M949" s="224" t="s">
        <v>19</v>
      </c>
      <c r="N949" s="225" t="s">
        <v>40</v>
      </c>
      <c r="O949" s="86"/>
      <c r="P949" s="226">
        <f>O949*H949</f>
        <v>0</v>
      </c>
      <c r="Q949" s="226">
        <v>0.00029999999999999997</v>
      </c>
      <c r="R949" s="226">
        <f>Q949*H949</f>
        <v>0.011966999999999999</v>
      </c>
      <c r="S949" s="226">
        <v>0</v>
      </c>
      <c r="T949" s="227">
        <f>S949*H949</f>
        <v>0</v>
      </c>
      <c r="U949" s="40"/>
      <c r="V949" s="40"/>
      <c r="W949" s="40"/>
      <c r="X949" s="40"/>
      <c r="Y949" s="40"/>
      <c r="Z949" s="40"/>
      <c r="AA949" s="40"/>
      <c r="AB949" s="40"/>
      <c r="AC949" s="40"/>
      <c r="AD949" s="40"/>
      <c r="AE949" s="40"/>
      <c r="AR949" s="228" t="s">
        <v>360</v>
      </c>
      <c r="AT949" s="228" t="s">
        <v>254</v>
      </c>
      <c r="AU949" s="228" t="s">
        <v>78</v>
      </c>
      <c r="AY949" s="19" t="s">
        <v>252</v>
      </c>
      <c r="BE949" s="229">
        <f>IF(N949="základní",J949,0)</f>
        <v>0</v>
      </c>
      <c r="BF949" s="229">
        <f>IF(N949="snížená",J949,0)</f>
        <v>0</v>
      </c>
      <c r="BG949" s="229">
        <f>IF(N949="zákl. přenesená",J949,0)</f>
        <v>0</v>
      </c>
      <c r="BH949" s="229">
        <f>IF(N949="sníž. přenesená",J949,0)</f>
        <v>0</v>
      </c>
      <c r="BI949" s="229">
        <f>IF(N949="nulová",J949,0)</f>
        <v>0</v>
      </c>
      <c r="BJ949" s="19" t="s">
        <v>76</v>
      </c>
      <c r="BK949" s="229">
        <f>ROUND(I949*H949,2)</f>
        <v>0</v>
      </c>
      <c r="BL949" s="19" t="s">
        <v>360</v>
      </c>
      <c r="BM949" s="228" t="s">
        <v>2413</v>
      </c>
    </row>
    <row r="950" s="2" customFormat="1">
      <c r="A950" s="40"/>
      <c r="B950" s="41"/>
      <c r="C950" s="42"/>
      <c r="D950" s="230" t="s">
        <v>260</v>
      </c>
      <c r="E950" s="42"/>
      <c r="F950" s="231" t="s">
        <v>1276</v>
      </c>
      <c r="G950" s="42"/>
      <c r="H950" s="42"/>
      <c r="I950" s="232"/>
      <c r="J950" s="42"/>
      <c r="K950" s="42"/>
      <c r="L950" s="46"/>
      <c r="M950" s="233"/>
      <c r="N950" s="234"/>
      <c r="O950" s="86"/>
      <c r="P950" s="86"/>
      <c r="Q950" s="86"/>
      <c r="R950" s="86"/>
      <c r="S950" s="86"/>
      <c r="T950" s="87"/>
      <c r="U950" s="40"/>
      <c r="V950" s="40"/>
      <c r="W950" s="40"/>
      <c r="X950" s="40"/>
      <c r="Y950" s="40"/>
      <c r="Z950" s="40"/>
      <c r="AA950" s="40"/>
      <c r="AB950" s="40"/>
      <c r="AC950" s="40"/>
      <c r="AD950" s="40"/>
      <c r="AE950" s="40"/>
      <c r="AT950" s="19" t="s">
        <v>260</v>
      </c>
      <c r="AU950" s="19" t="s">
        <v>78</v>
      </c>
    </row>
    <row r="951" s="2" customFormat="1" ht="37.8" customHeight="1">
      <c r="A951" s="40"/>
      <c r="B951" s="41"/>
      <c r="C951" s="217" t="s">
        <v>1670</v>
      </c>
      <c r="D951" s="217" t="s">
        <v>254</v>
      </c>
      <c r="E951" s="218" t="s">
        <v>1278</v>
      </c>
      <c r="F951" s="219" t="s">
        <v>1279</v>
      </c>
      <c r="G951" s="220" t="s">
        <v>187</v>
      </c>
      <c r="H951" s="221">
        <v>39.890000000000001</v>
      </c>
      <c r="I951" s="222"/>
      <c r="J951" s="223">
        <f>ROUND(I951*H951,2)</f>
        <v>0</v>
      </c>
      <c r="K951" s="219" t="s">
        <v>257</v>
      </c>
      <c r="L951" s="46"/>
      <c r="M951" s="224" t="s">
        <v>19</v>
      </c>
      <c r="N951" s="225" t="s">
        <v>40</v>
      </c>
      <c r="O951" s="86"/>
      <c r="P951" s="226">
        <f>O951*H951</f>
        <v>0</v>
      </c>
      <c r="Q951" s="226">
        <v>0.0053800000000000002</v>
      </c>
      <c r="R951" s="226">
        <f>Q951*H951</f>
        <v>0.2146082</v>
      </c>
      <c r="S951" s="226">
        <v>0</v>
      </c>
      <c r="T951" s="227">
        <f>S951*H951</f>
        <v>0</v>
      </c>
      <c r="U951" s="40"/>
      <c r="V951" s="40"/>
      <c r="W951" s="40"/>
      <c r="X951" s="40"/>
      <c r="Y951" s="40"/>
      <c r="Z951" s="40"/>
      <c r="AA951" s="40"/>
      <c r="AB951" s="40"/>
      <c r="AC951" s="40"/>
      <c r="AD951" s="40"/>
      <c r="AE951" s="40"/>
      <c r="AR951" s="228" t="s">
        <v>360</v>
      </c>
      <c r="AT951" s="228" t="s">
        <v>254</v>
      </c>
      <c r="AU951" s="228" t="s">
        <v>78</v>
      </c>
      <c r="AY951" s="19" t="s">
        <v>252</v>
      </c>
      <c r="BE951" s="229">
        <f>IF(N951="základní",J951,0)</f>
        <v>0</v>
      </c>
      <c r="BF951" s="229">
        <f>IF(N951="snížená",J951,0)</f>
        <v>0</v>
      </c>
      <c r="BG951" s="229">
        <f>IF(N951="zákl. přenesená",J951,0)</f>
        <v>0</v>
      </c>
      <c r="BH951" s="229">
        <f>IF(N951="sníž. přenesená",J951,0)</f>
        <v>0</v>
      </c>
      <c r="BI951" s="229">
        <f>IF(N951="nulová",J951,0)</f>
        <v>0</v>
      </c>
      <c r="BJ951" s="19" t="s">
        <v>76</v>
      </c>
      <c r="BK951" s="229">
        <f>ROUND(I951*H951,2)</f>
        <v>0</v>
      </c>
      <c r="BL951" s="19" t="s">
        <v>360</v>
      </c>
      <c r="BM951" s="228" t="s">
        <v>2414</v>
      </c>
    </row>
    <row r="952" s="2" customFormat="1">
      <c r="A952" s="40"/>
      <c r="B952" s="41"/>
      <c r="C952" s="42"/>
      <c r="D952" s="230" t="s">
        <v>260</v>
      </c>
      <c r="E952" s="42"/>
      <c r="F952" s="231" t="s">
        <v>1281</v>
      </c>
      <c r="G952" s="42"/>
      <c r="H952" s="42"/>
      <c r="I952" s="232"/>
      <c r="J952" s="42"/>
      <c r="K952" s="42"/>
      <c r="L952" s="46"/>
      <c r="M952" s="233"/>
      <c r="N952" s="234"/>
      <c r="O952" s="86"/>
      <c r="P952" s="86"/>
      <c r="Q952" s="86"/>
      <c r="R952" s="86"/>
      <c r="S952" s="86"/>
      <c r="T952" s="87"/>
      <c r="U952" s="40"/>
      <c r="V952" s="40"/>
      <c r="W952" s="40"/>
      <c r="X952" s="40"/>
      <c r="Y952" s="40"/>
      <c r="Z952" s="40"/>
      <c r="AA952" s="40"/>
      <c r="AB952" s="40"/>
      <c r="AC952" s="40"/>
      <c r="AD952" s="40"/>
      <c r="AE952" s="40"/>
      <c r="AT952" s="19" t="s">
        <v>260</v>
      </c>
      <c r="AU952" s="19" t="s">
        <v>78</v>
      </c>
    </row>
    <row r="953" s="13" customFormat="1">
      <c r="A953" s="13"/>
      <c r="B953" s="235"/>
      <c r="C953" s="236"/>
      <c r="D953" s="237" t="s">
        <v>262</v>
      </c>
      <c r="E953" s="238" t="s">
        <v>19</v>
      </c>
      <c r="F953" s="239" t="s">
        <v>1287</v>
      </c>
      <c r="G953" s="236"/>
      <c r="H953" s="238" t="s">
        <v>19</v>
      </c>
      <c r="I953" s="240"/>
      <c r="J953" s="236"/>
      <c r="K953" s="236"/>
      <c r="L953" s="241"/>
      <c r="M953" s="242"/>
      <c r="N953" s="243"/>
      <c r="O953" s="243"/>
      <c r="P953" s="243"/>
      <c r="Q953" s="243"/>
      <c r="R953" s="243"/>
      <c r="S953" s="243"/>
      <c r="T953" s="244"/>
      <c r="U953" s="13"/>
      <c r="V953" s="13"/>
      <c r="W953" s="13"/>
      <c r="X953" s="13"/>
      <c r="Y953" s="13"/>
      <c r="Z953" s="13"/>
      <c r="AA953" s="13"/>
      <c r="AB953" s="13"/>
      <c r="AC953" s="13"/>
      <c r="AD953" s="13"/>
      <c r="AE953" s="13"/>
      <c r="AT953" s="245" t="s">
        <v>262</v>
      </c>
      <c r="AU953" s="245" t="s">
        <v>78</v>
      </c>
      <c r="AV953" s="13" t="s">
        <v>76</v>
      </c>
      <c r="AW953" s="13" t="s">
        <v>31</v>
      </c>
      <c r="AX953" s="13" t="s">
        <v>69</v>
      </c>
      <c r="AY953" s="245" t="s">
        <v>252</v>
      </c>
    </row>
    <row r="954" s="14" customFormat="1">
      <c r="A954" s="14"/>
      <c r="B954" s="246"/>
      <c r="C954" s="247"/>
      <c r="D954" s="237" t="s">
        <v>262</v>
      </c>
      <c r="E954" s="248" t="s">
        <v>19</v>
      </c>
      <c r="F954" s="249" t="s">
        <v>8533</v>
      </c>
      <c r="G954" s="247"/>
      <c r="H954" s="250">
        <v>1</v>
      </c>
      <c r="I954" s="251"/>
      <c r="J954" s="247"/>
      <c r="K954" s="247"/>
      <c r="L954" s="252"/>
      <c r="M954" s="253"/>
      <c r="N954" s="254"/>
      <c r="O954" s="254"/>
      <c r="P954" s="254"/>
      <c r="Q954" s="254"/>
      <c r="R954" s="254"/>
      <c r="S954" s="254"/>
      <c r="T954" s="255"/>
      <c r="U954" s="14"/>
      <c r="V954" s="14"/>
      <c r="W954" s="14"/>
      <c r="X954" s="14"/>
      <c r="Y954" s="14"/>
      <c r="Z954" s="14"/>
      <c r="AA954" s="14"/>
      <c r="AB954" s="14"/>
      <c r="AC954" s="14"/>
      <c r="AD954" s="14"/>
      <c r="AE954" s="14"/>
      <c r="AT954" s="256" t="s">
        <v>262</v>
      </c>
      <c r="AU954" s="256" t="s">
        <v>78</v>
      </c>
      <c r="AV954" s="14" t="s">
        <v>78</v>
      </c>
      <c r="AW954" s="14" t="s">
        <v>31</v>
      </c>
      <c r="AX954" s="14" t="s">
        <v>69</v>
      </c>
      <c r="AY954" s="256" t="s">
        <v>252</v>
      </c>
    </row>
    <row r="955" s="14" customFormat="1">
      <c r="A955" s="14"/>
      <c r="B955" s="246"/>
      <c r="C955" s="247"/>
      <c r="D955" s="237" t="s">
        <v>262</v>
      </c>
      <c r="E955" s="248" t="s">
        <v>19</v>
      </c>
      <c r="F955" s="249" t="s">
        <v>8534</v>
      </c>
      <c r="G955" s="247"/>
      <c r="H955" s="250">
        <v>3.8999999999999999</v>
      </c>
      <c r="I955" s="251"/>
      <c r="J955" s="247"/>
      <c r="K955" s="247"/>
      <c r="L955" s="252"/>
      <c r="M955" s="253"/>
      <c r="N955" s="254"/>
      <c r="O955" s="254"/>
      <c r="P955" s="254"/>
      <c r="Q955" s="254"/>
      <c r="R955" s="254"/>
      <c r="S955" s="254"/>
      <c r="T955" s="255"/>
      <c r="U955" s="14"/>
      <c r="V955" s="14"/>
      <c r="W955" s="14"/>
      <c r="X955" s="14"/>
      <c r="Y955" s="14"/>
      <c r="Z955" s="14"/>
      <c r="AA955" s="14"/>
      <c r="AB955" s="14"/>
      <c r="AC955" s="14"/>
      <c r="AD955" s="14"/>
      <c r="AE955" s="14"/>
      <c r="AT955" s="256" t="s">
        <v>262</v>
      </c>
      <c r="AU955" s="256" t="s">
        <v>78</v>
      </c>
      <c r="AV955" s="14" t="s">
        <v>78</v>
      </c>
      <c r="AW955" s="14" t="s">
        <v>31</v>
      </c>
      <c r="AX955" s="14" t="s">
        <v>69</v>
      </c>
      <c r="AY955" s="256" t="s">
        <v>252</v>
      </c>
    </row>
    <row r="956" s="14" customFormat="1">
      <c r="A956" s="14"/>
      <c r="B956" s="246"/>
      <c r="C956" s="247"/>
      <c r="D956" s="237" t="s">
        <v>262</v>
      </c>
      <c r="E956" s="248" t="s">
        <v>19</v>
      </c>
      <c r="F956" s="249" t="s">
        <v>8535</v>
      </c>
      <c r="G956" s="247"/>
      <c r="H956" s="250">
        <v>1</v>
      </c>
      <c r="I956" s="251"/>
      <c r="J956" s="247"/>
      <c r="K956" s="247"/>
      <c r="L956" s="252"/>
      <c r="M956" s="253"/>
      <c r="N956" s="254"/>
      <c r="O956" s="254"/>
      <c r="P956" s="254"/>
      <c r="Q956" s="254"/>
      <c r="R956" s="254"/>
      <c r="S956" s="254"/>
      <c r="T956" s="255"/>
      <c r="U956" s="14"/>
      <c r="V956" s="14"/>
      <c r="W956" s="14"/>
      <c r="X956" s="14"/>
      <c r="Y956" s="14"/>
      <c r="Z956" s="14"/>
      <c r="AA956" s="14"/>
      <c r="AB956" s="14"/>
      <c r="AC956" s="14"/>
      <c r="AD956" s="14"/>
      <c r="AE956" s="14"/>
      <c r="AT956" s="256" t="s">
        <v>262</v>
      </c>
      <c r="AU956" s="256" t="s">
        <v>78</v>
      </c>
      <c r="AV956" s="14" t="s">
        <v>78</v>
      </c>
      <c r="AW956" s="14" t="s">
        <v>31</v>
      </c>
      <c r="AX956" s="14" t="s">
        <v>69</v>
      </c>
      <c r="AY956" s="256" t="s">
        <v>252</v>
      </c>
    </row>
    <row r="957" s="14" customFormat="1">
      <c r="A957" s="14"/>
      <c r="B957" s="246"/>
      <c r="C957" s="247"/>
      <c r="D957" s="237" t="s">
        <v>262</v>
      </c>
      <c r="E957" s="248" t="s">
        <v>19</v>
      </c>
      <c r="F957" s="249" t="s">
        <v>8536</v>
      </c>
      <c r="G957" s="247"/>
      <c r="H957" s="250">
        <v>2.2000000000000002</v>
      </c>
      <c r="I957" s="251"/>
      <c r="J957" s="247"/>
      <c r="K957" s="247"/>
      <c r="L957" s="252"/>
      <c r="M957" s="253"/>
      <c r="N957" s="254"/>
      <c r="O957" s="254"/>
      <c r="P957" s="254"/>
      <c r="Q957" s="254"/>
      <c r="R957" s="254"/>
      <c r="S957" s="254"/>
      <c r="T957" s="255"/>
      <c r="U957" s="14"/>
      <c r="V957" s="14"/>
      <c r="W957" s="14"/>
      <c r="X957" s="14"/>
      <c r="Y957" s="14"/>
      <c r="Z957" s="14"/>
      <c r="AA957" s="14"/>
      <c r="AB957" s="14"/>
      <c r="AC957" s="14"/>
      <c r="AD957" s="14"/>
      <c r="AE957" s="14"/>
      <c r="AT957" s="256" t="s">
        <v>262</v>
      </c>
      <c r="AU957" s="256" t="s">
        <v>78</v>
      </c>
      <c r="AV957" s="14" t="s">
        <v>78</v>
      </c>
      <c r="AW957" s="14" t="s">
        <v>31</v>
      </c>
      <c r="AX957" s="14" t="s">
        <v>69</v>
      </c>
      <c r="AY957" s="256" t="s">
        <v>252</v>
      </c>
    </row>
    <row r="958" s="14" customFormat="1">
      <c r="A958" s="14"/>
      <c r="B958" s="246"/>
      <c r="C958" s="247"/>
      <c r="D958" s="237" t="s">
        <v>262</v>
      </c>
      <c r="E958" s="248" t="s">
        <v>19</v>
      </c>
      <c r="F958" s="249" t="s">
        <v>8537</v>
      </c>
      <c r="G958" s="247"/>
      <c r="H958" s="250">
        <v>2.1400000000000001</v>
      </c>
      <c r="I958" s="251"/>
      <c r="J958" s="247"/>
      <c r="K958" s="247"/>
      <c r="L958" s="252"/>
      <c r="M958" s="253"/>
      <c r="N958" s="254"/>
      <c r="O958" s="254"/>
      <c r="P958" s="254"/>
      <c r="Q958" s="254"/>
      <c r="R958" s="254"/>
      <c r="S958" s="254"/>
      <c r="T958" s="255"/>
      <c r="U958" s="14"/>
      <c r="V958" s="14"/>
      <c r="W958" s="14"/>
      <c r="X958" s="14"/>
      <c r="Y958" s="14"/>
      <c r="Z958" s="14"/>
      <c r="AA958" s="14"/>
      <c r="AB958" s="14"/>
      <c r="AC958" s="14"/>
      <c r="AD958" s="14"/>
      <c r="AE958" s="14"/>
      <c r="AT958" s="256" t="s">
        <v>262</v>
      </c>
      <c r="AU958" s="256" t="s">
        <v>78</v>
      </c>
      <c r="AV958" s="14" t="s">
        <v>78</v>
      </c>
      <c r="AW958" s="14" t="s">
        <v>31</v>
      </c>
      <c r="AX958" s="14" t="s">
        <v>69</v>
      </c>
      <c r="AY958" s="256" t="s">
        <v>252</v>
      </c>
    </row>
    <row r="959" s="14" customFormat="1">
      <c r="A959" s="14"/>
      <c r="B959" s="246"/>
      <c r="C959" s="247"/>
      <c r="D959" s="237" t="s">
        <v>262</v>
      </c>
      <c r="E959" s="248" t="s">
        <v>19</v>
      </c>
      <c r="F959" s="249" t="s">
        <v>8538</v>
      </c>
      <c r="G959" s="247"/>
      <c r="H959" s="250">
        <v>2.7000000000000002</v>
      </c>
      <c r="I959" s="251"/>
      <c r="J959" s="247"/>
      <c r="K959" s="247"/>
      <c r="L959" s="252"/>
      <c r="M959" s="253"/>
      <c r="N959" s="254"/>
      <c r="O959" s="254"/>
      <c r="P959" s="254"/>
      <c r="Q959" s="254"/>
      <c r="R959" s="254"/>
      <c r="S959" s="254"/>
      <c r="T959" s="255"/>
      <c r="U959" s="14"/>
      <c r="V959" s="14"/>
      <c r="W959" s="14"/>
      <c r="X959" s="14"/>
      <c r="Y959" s="14"/>
      <c r="Z959" s="14"/>
      <c r="AA959" s="14"/>
      <c r="AB959" s="14"/>
      <c r="AC959" s="14"/>
      <c r="AD959" s="14"/>
      <c r="AE959" s="14"/>
      <c r="AT959" s="256" t="s">
        <v>262</v>
      </c>
      <c r="AU959" s="256" t="s">
        <v>78</v>
      </c>
      <c r="AV959" s="14" t="s">
        <v>78</v>
      </c>
      <c r="AW959" s="14" t="s">
        <v>31</v>
      </c>
      <c r="AX959" s="14" t="s">
        <v>69</v>
      </c>
      <c r="AY959" s="256" t="s">
        <v>252</v>
      </c>
    </row>
    <row r="960" s="16" customFormat="1">
      <c r="A960" s="16"/>
      <c r="B960" s="268"/>
      <c r="C960" s="269"/>
      <c r="D960" s="237" t="s">
        <v>262</v>
      </c>
      <c r="E960" s="270" t="s">
        <v>193</v>
      </c>
      <c r="F960" s="271" t="s">
        <v>333</v>
      </c>
      <c r="G960" s="269"/>
      <c r="H960" s="272">
        <v>12.94</v>
      </c>
      <c r="I960" s="273"/>
      <c r="J960" s="269"/>
      <c r="K960" s="269"/>
      <c r="L960" s="274"/>
      <c r="M960" s="275"/>
      <c r="N960" s="276"/>
      <c r="O960" s="276"/>
      <c r="P960" s="276"/>
      <c r="Q960" s="276"/>
      <c r="R960" s="276"/>
      <c r="S960" s="276"/>
      <c r="T960" s="277"/>
      <c r="U960" s="16"/>
      <c r="V960" s="16"/>
      <c r="W960" s="16"/>
      <c r="X960" s="16"/>
      <c r="Y960" s="16"/>
      <c r="Z960" s="16"/>
      <c r="AA960" s="16"/>
      <c r="AB960" s="16"/>
      <c r="AC960" s="16"/>
      <c r="AD960" s="16"/>
      <c r="AE960" s="16"/>
      <c r="AT960" s="278" t="s">
        <v>262</v>
      </c>
      <c r="AU960" s="278" t="s">
        <v>78</v>
      </c>
      <c r="AV960" s="16" t="s">
        <v>85</v>
      </c>
      <c r="AW960" s="16" t="s">
        <v>31</v>
      </c>
      <c r="AX960" s="16" t="s">
        <v>69</v>
      </c>
      <c r="AY960" s="278" t="s">
        <v>252</v>
      </c>
    </row>
    <row r="961" s="13" customFormat="1">
      <c r="A961" s="13"/>
      <c r="B961" s="235"/>
      <c r="C961" s="236"/>
      <c r="D961" s="237" t="s">
        <v>262</v>
      </c>
      <c r="E961" s="238" t="s">
        <v>19</v>
      </c>
      <c r="F961" s="239" t="s">
        <v>1522</v>
      </c>
      <c r="G961" s="236"/>
      <c r="H961" s="238" t="s">
        <v>19</v>
      </c>
      <c r="I961" s="240"/>
      <c r="J961" s="236"/>
      <c r="K961" s="236"/>
      <c r="L961" s="241"/>
      <c r="M961" s="242"/>
      <c r="N961" s="243"/>
      <c r="O961" s="243"/>
      <c r="P961" s="243"/>
      <c r="Q961" s="243"/>
      <c r="R961" s="243"/>
      <c r="S961" s="243"/>
      <c r="T961" s="244"/>
      <c r="U961" s="13"/>
      <c r="V961" s="13"/>
      <c r="W961" s="13"/>
      <c r="X961" s="13"/>
      <c r="Y961" s="13"/>
      <c r="Z961" s="13"/>
      <c r="AA961" s="13"/>
      <c r="AB961" s="13"/>
      <c r="AC961" s="13"/>
      <c r="AD961" s="13"/>
      <c r="AE961" s="13"/>
      <c r="AT961" s="245" t="s">
        <v>262</v>
      </c>
      <c r="AU961" s="245" t="s">
        <v>78</v>
      </c>
      <c r="AV961" s="13" t="s">
        <v>76</v>
      </c>
      <c r="AW961" s="13" t="s">
        <v>31</v>
      </c>
      <c r="AX961" s="13" t="s">
        <v>69</v>
      </c>
      <c r="AY961" s="245" t="s">
        <v>252</v>
      </c>
    </row>
    <row r="962" s="14" customFormat="1">
      <c r="A962" s="14"/>
      <c r="B962" s="246"/>
      <c r="C962" s="247"/>
      <c r="D962" s="237" t="s">
        <v>262</v>
      </c>
      <c r="E962" s="248" t="s">
        <v>19</v>
      </c>
      <c r="F962" s="249" t="s">
        <v>8539</v>
      </c>
      <c r="G962" s="247"/>
      <c r="H962" s="250">
        <v>12.92</v>
      </c>
      <c r="I962" s="251"/>
      <c r="J962" s="247"/>
      <c r="K962" s="247"/>
      <c r="L962" s="252"/>
      <c r="M962" s="253"/>
      <c r="N962" s="254"/>
      <c r="O962" s="254"/>
      <c r="P962" s="254"/>
      <c r="Q962" s="254"/>
      <c r="R962" s="254"/>
      <c r="S962" s="254"/>
      <c r="T962" s="255"/>
      <c r="U962" s="14"/>
      <c r="V962" s="14"/>
      <c r="W962" s="14"/>
      <c r="X962" s="14"/>
      <c r="Y962" s="14"/>
      <c r="Z962" s="14"/>
      <c r="AA962" s="14"/>
      <c r="AB962" s="14"/>
      <c r="AC962" s="14"/>
      <c r="AD962" s="14"/>
      <c r="AE962" s="14"/>
      <c r="AT962" s="256" t="s">
        <v>262</v>
      </c>
      <c r="AU962" s="256" t="s">
        <v>78</v>
      </c>
      <c r="AV962" s="14" t="s">
        <v>78</v>
      </c>
      <c r="AW962" s="14" t="s">
        <v>31</v>
      </c>
      <c r="AX962" s="14" t="s">
        <v>69</v>
      </c>
      <c r="AY962" s="256" t="s">
        <v>252</v>
      </c>
    </row>
    <row r="963" s="14" customFormat="1">
      <c r="A963" s="14"/>
      <c r="B963" s="246"/>
      <c r="C963" s="247"/>
      <c r="D963" s="237" t="s">
        <v>262</v>
      </c>
      <c r="E963" s="248" t="s">
        <v>19</v>
      </c>
      <c r="F963" s="249" t="s">
        <v>8540</v>
      </c>
      <c r="G963" s="247"/>
      <c r="H963" s="250">
        <v>14.029999999999999</v>
      </c>
      <c r="I963" s="251"/>
      <c r="J963" s="247"/>
      <c r="K963" s="247"/>
      <c r="L963" s="252"/>
      <c r="M963" s="253"/>
      <c r="N963" s="254"/>
      <c r="O963" s="254"/>
      <c r="P963" s="254"/>
      <c r="Q963" s="254"/>
      <c r="R963" s="254"/>
      <c r="S963" s="254"/>
      <c r="T963" s="255"/>
      <c r="U963" s="14"/>
      <c r="V963" s="14"/>
      <c r="W963" s="14"/>
      <c r="X963" s="14"/>
      <c r="Y963" s="14"/>
      <c r="Z963" s="14"/>
      <c r="AA963" s="14"/>
      <c r="AB963" s="14"/>
      <c r="AC963" s="14"/>
      <c r="AD963" s="14"/>
      <c r="AE963" s="14"/>
      <c r="AT963" s="256" t="s">
        <v>262</v>
      </c>
      <c r="AU963" s="256" t="s">
        <v>78</v>
      </c>
      <c r="AV963" s="14" t="s">
        <v>78</v>
      </c>
      <c r="AW963" s="14" t="s">
        <v>31</v>
      </c>
      <c r="AX963" s="14" t="s">
        <v>69</v>
      </c>
      <c r="AY963" s="256" t="s">
        <v>252</v>
      </c>
    </row>
    <row r="964" s="16" customFormat="1">
      <c r="A964" s="16"/>
      <c r="B964" s="268"/>
      <c r="C964" s="269"/>
      <c r="D964" s="237" t="s">
        <v>262</v>
      </c>
      <c r="E964" s="270" t="s">
        <v>7994</v>
      </c>
      <c r="F964" s="271" t="s">
        <v>333</v>
      </c>
      <c r="G964" s="269"/>
      <c r="H964" s="272">
        <v>26.949999999999999</v>
      </c>
      <c r="I964" s="273"/>
      <c r="J964" s="269"/>
      <c r="K964" s="269"/>
      <c r="L964" s="274"/>
      <c r="M964" s="275"/>
      <c r="N964" s="276"/>
      <c r="O964" s="276"/>
      <c r="P964" s="276"/>
      <c r="Q964" s="276"/>
      <c r="R964" s="276"/>
      <c r="S964" s="276"/>
      <c r="T964" s="277"/>
      <c r="U964" s="16"/>
      <c r="V964" s="16"/>
      <c r="W964" s="16"/>
      <c r="X964" s="16"/>
      <c r="Y964" s="16"/>
      <c r="Z964" s="16"/>
      <c r="AA964" s="16"/>
      <c r="AB964" s="16"/>
      <c r="AC964" s="16"/>
      <c r="AD964" s="16"/>
      <c r="AE964" s="16"/>
      <c r="AT964" s="278" t="s">
        <v>262</v>
      </c>
      <c r="AU964" s="278" t="s">
        <v>78</v>
      </c>
      <c r="AV964" s="16" t="s">
        <v>85</v>
      </c>
      <c r="AW964" s="16" t="s">
        <v>31</v>
      </c>
      <c r="AX964" s="16" t="s">
        <v>69</v>
      </c>
      <c r="AY964" s="278" t="s">
        <v>252</v>
      </c>
    </row>
    <row r="965" s="15" customFormat="1">
      <c r="A965" s="15"/>
      <c r="B965" s="257"/>
      <c r="C965" s="258"/>
      <c r="D965" s="237" t="s">
        <v>262</v>
      </c>
      <c r="E965" s="259" t="s">
        <v>1674</v>
      </c>
      <c r="F965" s="260" t="s">
        <v>265</v>
      </c>
      <c r="G965" s="258"/>
      <c r="H965" s="261">
        <v>39.890000000000001</v>
      </c>
      <c r="I965" s="262"/>
      <c r="J965" s="258"/>
      <c r="K965" s="258"/>
      <c r="L965" s="263"/>
      <c r="M965" s="264"/>
      <c r="N965" s="265"/>
      <c r="O965" s="265"/>
      <c r="P965" s="265"/>
      <c r="Q965" s="265"/>
      <c r="R965" s="265"/>
      <c r="S965" s="265"/>
      <c r="T965" s="266"/>
      <c r="U965" s="15"/>
      <c r="V965" s="15"/>
      <c r="W965" s="15"/>
      <c r="X965" s="15"/>
      <c r="Y965" s="15"/>
      <c r="Z965" s="15"/>
      <c r="AA965" s="15"/>
      <c r="AB965" s="15"/>
      <c r="AC965" s="15"/>
      <c r="AD965" s="15"/>
      <c r="AE965" s="15"/>
      <c r="AT965" s="267" t="s">
        <v>262</v>
      </c>
      <c r="AU965" s="267" t="s">
        <v>78</v>
      </c>
      <c r="AV965" s="15" t="s">
        <v>258</v>
      </c>
      <c r="AW965" s="15" t="s">
        <v>31</v>
      </c>
      <c r="AX965" s="15" t="s">
        <v>76</v>
      </c>
      <c r="AY965" s="267" t="s">
        <v>252</v>
      </c>
    </row>
    <row r="966" s="2" customFormat="1" ht="37.8" customHeight="1">
      <c r="A966" s="40"/>
      <c r="B966" s="41"/>
      <c r="C966" s="217" t="s">
        <v>1242</v>
      </c>
      <c r="D966" s="217" t="s">
        <v>254</v>
      </c>
      <c r="E966" s="218" t="s">
        <v>1291</v>
      </c>
      <c r="F966" s="219" t="s">
        <v>1292</v>
      </c>
      <c r="G966" s="220" t="s">
        <v>183</v>
      </c>
      <c r="H966" s="221">
        <v>11.27</v>
      </c>
      <c r="I966" s="222"/>
      <c r="J966" s="223">
        <f>ROUND(I966*H966,2)</f>
        <v>0</v>
      </c>
      <c r="K966" s="219" t="s">
        <v>257</v>
      </c>
      <c r="L966" s="46"/>
      <c r="M966" s="224" t="s">
        <v>19</v>
      </c>
      <c r="N966" s="225" t="s">
        <v>40</v>
      </c>
      <c r="O966" s="86"/>
      <c r="P966" s="226">
        <f>O966*H966</f>
        <v>0</v>
      </c>
      <c r="Q966" s="226">
        <v>0.00058</v>
      </c>
      <c r="R966" s="226">
        <f>Q966*H966</f>
        <v>0.0065366</v>
      </c>
      <c r="S966" s="226">
        <v>0</v>
      </c>
      <c r="T966" s="227">
        <f>S966*H966</f>
        <v>0</v>
      </c>
      <c r="U966" s="40"/>
      <c r="V966" s="40"/>
      <c r="W966" s="40"/>
      <c r="X966" s="40"/>
      <c r="Y966" s="40"/>
      <c r="Z966" s="40"/>
      <c r="AA966" s="40"/>
      <c r="AB966" s="40"/>
      <c r="AC966" s="40"/>
      <c r="AD966" s="40"/>
      <c r="AE966" s="40"/>
      <c r="AR966" s="228" t="s">
        <v>360</v>
      </c>
      <c r="AT966" s="228" t="s">
        <v>254</v>
      </c>
      <c r="AU966" s="228" t="s">
        <v>78</v>
      </c>
      <c r="AY966" s="19" t="s">
        <v>252</v>
      </c>
      <c r="BE966" s="229">
        <f>IF(N966="základní",J966,0)</f>
        <v>0</v>
      </c>
      <c r="BF966" s="229">
        <f>IF(N966="snížená",J966,0)</f>
        <v>0</v>
      </c>
      <c r="BG966" s="229">
        <f>IF(N966="zákl. přenesená",J966,0)</f>
        <v>0</v>
      </c>
      <c r="BH966" s="229">
        <f>IF(N966="sníž. přenesená",J966,0)</f>
        <v>0</v>
      </c>
      <c r="BI966" s="229">
        <f>IF(N966="nulová",J966,0)</f>
        <v>0</v>
      </c>
      <c r="BJ966" s="19" t="s">
        <v>76</v>
      </c>
      <c r="BK966" s="229">
        <f>ROUND(I966*H966,2)</f>
        <v>0</v>
      </c>
      <c r="BL966" s="19" t="s">
        <v>360</v>
      </c>
      <c r="BM966" s="228" t="s">
        <v>2416</v>
      </c>
    </row>
    <row r="967" s="2" customFormat="1">
      <c r="A967" s="40"/>
      <c r="B967" s="41"/>
      <c r="C967" s="42"/>
      <c r="D967" s="230" t="s">
        <v>260</v>
      </c>
      <c r="E967" s="42"/>
      <c r="F967" s="231" t="s">
        <v>1294</v>
      </c>
      <c r="G967" s="42"/>
      <c r="H967" s="42"/>
      <c r="I967" s="232"/>
      <c r="J967" s="42"/>
      <c r="K967" s="42"/>
      <c r="L967" s="46"/>
      <c r="M967" s="233"/>
      <c r="N967" s="234"/>
      <c r="O967" s="86"/>
      <c r="P967" s="86"/>
      <c r="Q967" s="86"/>
      <c r="R967" s="86"/>
      <c r="S967" s="86"/>
      <c r="T967" s="87"/>
      <c r="U967" s="40"/>
      <c r="V967" s="40"/>
      <c r="W967" s="40"/>
      <c r="X967" s="40"/>
      <c r="Y967" s="40"/>
      <c r="Z967" s="40"/>
      <c r="AA967" s="40"/>
      <c r="AB967" s="40"/>
      <c r="AC967" s="40"/>
      <c r="AD967" s="40"/>
      <c r="AE967" s="40"/>
      <c r="AT967" s="19" t="s">
        <v>260</v>
      </c>
      <c r="AU967" s="19" t="s">
        <v>78</v>
      </c>
    </row>
    <row r="968" s="13" customFormat="1">
      <c r="A968" s="13"/>
      <c r="B968" s="235"/>
      <c r="C968" s="236"/>
      <c r="D968" s="237" t="s">
        <v>262</v>
      </c>
      <c r="E968" s="238" t="s">
        <v>19</v>
      </c>
      <c r="F968" s="239" t="s">
        <v>2417</v>
      </c>
      <c r="G968" s="236"/>
      <c r="H968" s="238" t="s">
        <v>19</v>
      </c>
      <c r="I968" s="240"/>
      <c r="J968" s="236"/>
      <c r="K968" s="236"/>
      <c r="L968" s="241"/>
      <c r="M968" s="242"/>
      <c r="N968" s="243"/>
      <c r="O968" s="243"/>
      <c r="P968" s="243"/>
      <c r="Q968" s="243"/>
      <c r="R968" s="243"/>
      <c r="S968" s="243"/>
      <c r="T968" s="244"/>
      <c r="U968" s="13"/>
      <c r="V968" s="13"/>
      <c r="W968" s="13"/>
      <c r="X968" s="13"/>
      <c r="Y968" s="13"/>
      <c r="Z968" s="13"/>
      <c r="AA968" s="13"/>
      <c r="AB968" s="13"/>
      <c r="AC968" s="13"/>
      <c r="AD968" s="13"/>
      <c r="AE968" s="13"/>
      <c r="AT968" s="245" t="s">
        <v>262</v>
      </c>
      <c r="AU968" s="245" t="s">
        <v>78</v>
      </c>
      <c r="AV968" s="13" t="s">
        <v>76</v>
      </c>
      <c r="AW968" s="13" t="s">
        <v>31</v>
      </c>
      <c r="AX968" s="13" t="s">
        <v>69</v>
      </c>
      <c r="AY968" s="245" t="s">
        <v>252</v>
      </c>
    </row>
    <row r="969" s="13" customFormat="1">
      <c r="A969" s="13"/>
      <c r="B969" s="235"/>
      <c r="C969" s="236"/>
      <c r="D969" s="237" t="s">
        <v>262</v>
      </c>
      <c r="E969" s="238" t="s">
        <v>19</v>
      </c>
      <c r="F969" s="239" t="s">
        <v>891</v>
      </c>
      <c r="G969" s="236"/>
      <c r="H969" s="238" t="s">
        <v>19</v>
      </c>
      <c r="I969" s="240"/>
      <c r="J969" s="236"/>
      <c r="K969" s="236"/>
      <c r="L969" s="241"/>
      <c r="M969" s="242"/>
      <c r="N969" s="243"/>
      <c r="O969" s="243"/>
      <c r="P969" s="243"/>
      <c r="Q969" s="243"/>
      <c r="R969" s="243"/>
      <c r="S969" s="243"/>
      <c r="T969" s="244"/>
      <c r="U969" s="13"/>
      <c r="V969" s="13"/>
      <c r="W969" s="13"/>
      <c r="X969" s="13"/>
      <c r="Y969" s="13"/>
      <c r="Z969" s="13"/>
      <c r="AA969" s="13"/>
      <c r="AB969" s="13"/>
      <c r="AC969" s="13"/>
      <c r="AD969" s="13"/>
      <c r="AE969" s="13"/>
      <c r="AT969" s="245" t="s">
        <v>262</v>
      </c>
      <c r="AU969" s="245" t="s">
        <v>78</v>
      </c>
      <c r="AV969" s="13" t="s">
        <v>76</v>
      </c>
      <c r="AW969" s="13" t="s">
        <v>31</v>
      </c>
      <c r="AX969" s="13" t="s">
        <v>69</v>
      </c>
      <c r="AY969" s="245" t="s">
        <v>252</v>
      </c>
    </row>
    <row r="970" s="14" customFormat="1">
      <c r="A970" s="14"/>
      <c r="B970" s="246"/>
      <c r="C970" s="247"/>
      <c r="D970" s="237" t="s">
        <v>262</v>
      </c>
      <c r="E970" s="248" t="s">
        <v>19</v>
      </c>
      <c r="F970" s="249" t="s">
        <v>8541</v>
      </c>
      <c r="G970" s="247"/>
      <c r="H970" s="250">
        <v>8.4199999999999999</v>
      </c>
      <c r="I970" s="251"/>
      <c r="J970" s="247"/>
      <c r="K970" s="247"/>
      <c r="L970" s="252"/>
      <c r="M970" s="253"/>
      <c r="N970" s="254"/>
      <c r="O970" s="254"/>
      <c r="P970" s="254"/>
      <c r="Q970" s="254"/>
      <c r="R970" s="254"/>
      <c r="S970" s="254"/>
      <c r="T970" s="255"/>
      <c r="U970" s="14"/>
      <c r="V970" s="14"/>
      <c r="W970" s="14"/>
      <c r="X970" s="14"/>
      <c r="Y970" s="14"/>
      <c r="Z970" s="14"/>
      <c r="AA970" s="14"/>
      <c r="AB970" s="14"/>
      <c r="AC970" s="14"/>
      <c r="AD970" s="14"/>
      <c r="AE970" s="14"/>
      <c r="AT970" s="256" t="s">
        <v>262</v>
      </c>
      <c r="AU970" s="256" t="s">
        <v>78</v>
      </c>
      <c r="AV970" s="14" t="s">
        <v>78</v>
      </c>
      <c r="AW970" s="14" t="s">
        <v>31</v>
      </c>
      <c r="AX970" s="14" t="s">
        <v>69</v>
      </c>
      <c r="AY970" s="256" t="s">
        <v>252</v>
      </c>
    </row>
    <row r="971" s="14" customFormat="1">
      <c r="A971" s="14"/>
      <c r="B971" s="246"/>
      <c r="C971" s="247"/>
      <c r="D971" s="237" t="s">
        <v>262</v>
      </c>
      <c r="E971" s="248" t="s">
        <v>19</v>
      </c>
      <c r="F971" s="249" t="s">
        <v>8542</v>
      </c>
      <c r="G971" s="247"/>
      <c r="H971" s="250">
        <v>2.8500000000000001</v>
      </c>
      <c r="I971" s="251"/>
      <c r="J971" s="247"/>
      <c r="K971" s="247"/>
      <c r="L971" s="252"/>
      <c r="M971" s="253"/>
      <c r="N971" s="254"/>
      <c r="O971" s="254"/>
      <c r="P971" s="254"/>
      <c r="Q971" s="254"/>
      <c r="R971" s="254"/>
      <c r="S971" s="254"/>
      <c r="T971" s="255"/>
      <c r="U971" s="14"/>
      <c r="V971" s="14"/>
      <c r="W971" s="14"/>
      <c r="X971" s="14"/>
      <c r="Y971" s="14"/>
      <c r="Z971" s="14"/>
      <c r="AA971" s="14"/>
      <c r="AB971" s="14"/>
      <c r="AC971" s="14"/>
      <c r="AD971" s="14"/>
      <c r="AE971" s="14"/>
      <c r="AT971" s="256" t="s">
        <v>262</v>
      </c>
      <c r="AU971" s="256" t="s">
        <v>78</v>
      </c>
      <c r="AV971" s="14" t="s">
        <v>78</v>
      </c>
      <c r="AW971" s="14" t="s">
        <v>31</v>
      </c>
      <c r="AX971" s="14" t="s">
        <v>69</v>
      </c>
      <c r="AY971" s="256" t="s">
        <v>252</v>
      </c>
    </row>
    <row r="972" s="16" customFormat="1">
      <c r="A972" s="16"/>
      <c r="B972" s="268"/>
      <c r="C972" s="269"/>
      <c r="D972" s="237" t="s">
        <v>262</v>
      </c>
      <c r="E972" s="270" t="s">
        <v>2419</v>
      </c>
      <c r="F972" s="271" t="s">
        <v>333</v>
      </c>
      <c r="G972" s="269"/>
      <c r="H972" s="272">
        <v>11.27</v>
      </c>
      <c r="I972" s="273"/>
      <c r="J972" s="269"/>
      <c r="K972" s="269"/>
      <c r="L972" s="274"/>
      <c r="M972" s="275"/>
      <c r="N972" s="276"/>
      <c r="O972" s="276"/>
      <c r="P972" s="276"/>
      <c r="Q972" s="276"/>
      <c r="R972" s="276"/>
      <c r="S972" s="276"/>
      <c r="T972" s="277"/>
      <c r="U972" s="16"/>
      <c r="V972" s="16"/>
      <c r="W972" s="16"/>
      <c r="X972" s="16"/>
      <c r="Y972" s="16"/>
      <c r="Z972" s="16"/>
      <c r="AA972" s="16"/>
      <c r="AB972" s="16"/>
      <c r="AC972" s="16"/>
      <c r="AD972" s="16"/>
      <c r="AE972" s="16"/>
      <c r="AT972" s="278" t="s">
        <v>262</v>
      </c>
      <c r="AU972" s="278" t="s">
        <v>78</v>
      </c>
      <c r="AV972" s="16" t="s">
        <v>85</v>
      </c>
      <c r="AW972" s="16" t="s">
        <v>31</v>
      </c>
      <c r="AX972" s="16" t="s">
        <v>76</v>
      </c>
      <c r="AY972" s="278" t="s">
        <v>252</v>
      </c>
    </row>
    <row r="973" s="2" customFormat="1" ht="24.15" customHeight="1">
      <c r="A973" s="40"/>
      <c r="B973" s="41"/>
      <c r="C973" s="217" t="s">
        <v>1248</v>
      </c>
      <c r="D973" s="217" t="s">
        <v>254</v>
      </c>
      <c r="E973" s="218" t="s">
        <v>1313</v>
      </c>
      <c r="F973" s="219" t="s">
        <v>1314</v>
      </c>
      <c r="G973" s="220" t="s">
        <v>183</v>
      </c>
      <c r="H973" s="221">
        <v>11.27</v>
      </c>
      <c r="I973" s="222"/>
      <c r="J973" s="223">
        <f>ROUND(I973*H973,2)</f>
        <v>0</v>
      </c>
      <c r="K973" s="219" t="s">
        <v>257</v>
      </c>
      <c r="L973" s="46"/>
      <c r="M973" s="224" t="s">
        <v>19</v>
      </c>
      <c r="N973" s="225" t="s">
        <v>40</v>
      </c>
      <c r="O973" s="86"/>
      <c r="P973" s="226">
        <f>O973*H973</f>
        <v>0</v>
      </c>
      <c r="Q973" s="226">
        <v>0</v>
      </c>
      <c r="R973" s="226">
        <f>Q973*H973</f>
        <v>0</v>
      </c>
      <c r="S973" s="226">
        <v>0</v>
      </c>
      <c r="T973" s="227">
        <f>S973*H973</f>
        <v>0</v>
      </c>
      <c r="U973" s="40"/>
      <c r="V973" s="40"/>
      <c r="W973" s="40"/>
      <c r="X973" s="40"/>
      <c r="Y973" s="40"/>
      <c r="Z973" s="40"/>
      <c r="AA973" s="40"/>
      <c r="AB973" s="40"/>
      <c r="AC973" s="40"/>
      <c r="AD973" s="40"/>
      <c r="AE973" s="40"/>
      <c r="AR973" s="228" t="s">
        <v>360</v>
      </c>
      <c r="AT973" s="228" t="s">
        <v>254</v>
      </c>
      <c r="AU973" s="228" t="s">
        <v>78</v>
      </c>
      <c r="AY973" s="19" t="s">
        <v>252</v>
      </c>
      <c r="BE973" s="229">
        <f>IF(N973="základní",J973,0)</f>
        <v>0</v>
      </c>
      <c r="BF973" s="229">
        <f>IF(N973="snížená",J973,0)</f>
        <v>0</v>
      </c>
      <c r="BG973" s="229">
        <f>IF(N973="zákl. přenesená",J973,0)</f>
        <v>0</v>
      </c>
      <c r="BH973" s="229">
        <f>IF(N973="sníž. přenesená",J973,0)</f>
        <v>0</v>
      </c>
      <c r="BI973" s="229">
        <f>IF(N973="nulová",J973,0)</f>
        <v>0</v>
      </c>
      <c r="BJ973" s="19" t="s">
        <v>76</v>
      </c>
      <c r="BK973" s="229">
        <f>ROUND(I973*H973,2)</f>
        <v>0</v>
      </c>
      <c r="BL973" s="19" t="s">
        <v>360</v>
      </c>
      <c r="BM973" s="228" t="s">
        <v>2420</v>
      </c>
    </row>
    <row r="974" s="2" customFormat="1">
      <c r="A974" s="40"/>
      <c r="B974" s="41"/>
      <c r="C974" s="42"/>
      <c r="D974" s="230" t="s">
        <v>260</v>
      </c>
      <c r="E974" s="42"/>
      <c r="F974" s="231" t="s">
        <v>1316</v>
      </c>
      <c r="G974" s="42"/>
      <c r="H974" s="42"/>
      <c r="I974" s="232"/>
      <c r="J974" s="42"/>
      <c r="K974" s="42"/>
      <c r="L974" s="46"/>
      <c r="M974" s="233"/>
      <c r="N974" s="234"/>
      <c r="O974" s="86"/>
      <c r="P974" s="86"/>
      <c r="Q974" s="86"/>
      <c r="R974" s="86"/>
      <c r="S974" s="86"/>
      <c r="T974" s="87"/>
      <c r="U974" s="40"/>
      <c r="V974" s="40"/>
      <c r="W974" s="40"/>
      <c r="X974" s="40"/>
      <c r="Y974" s="40"/>
      <c r="Z974" s="40"/>
      <c r="AA974" s="40"/>
      <c r="AB974" s="40"/>
      <c r="AC974" s="40"/>
      <c r="AD974" s="40"/>
      <c r="AE974" s="40"/>
      <c r="AT974" s="19" t="s">
        <v>260</v>
      </c>
      <c r="AU974" s="19" t="s">
        <v>78</v>
      </c>
    </row>
    <row r="975" s="2" customFormat="1" ht="37.8" customHeight="1">
      <c r="A975" s="40"/>
      <c r="B975" s="41"/>
      <c r="C975" s="279" t="s">
        <v>1255</v>
      </c>
      <c r="D975" s="279" t="s">
        <v>468</v>
      </c>
      <c r="E975" s="280" t="s">
        <v>1318</v>
      </c>
      <c r="F975" s="281" t="s">
        <v>1319</v>
      </c>
      <c r="G975" s="282" t="s">
        <v>187</v>
      </c>
      <c r="H975" s="283">
        <v>45.118699999999997</v>
      </c>
      <c r="I975" s="284"/>
      <c r="J975" s="285">
        <f>ROUND(I975*H975,2)</f>
        <v>0</v>
      </c>
      <c r="K975" s="281" t="s">
        <v>257</v>
      </c>
      <c r="L975" s="286"/>
      <c r="M975" s="287" t="s">
        <v>19</v>
      </c>
      <c r="N975" s="288" t="s">
        <v>40</v>
      </c>
      <c r="O975" s="86"/>
      <c r="P975" s="226">
        <f>O975*H975</f>
        <v>0</v>
      </c>
      <c r="Q975" s="226">
        <v>0.021999999999999999</v>
      </c>
      <c r="R975" s="226">
        <f>Q975*H975</f>
        <v>0.99261139999999992</v>
      </c>
      <c r="S975" s="226">
        <v>0</v>
      </c>
      <c r="T975" s="227">
        <f>S975*H975</f>
        <v>0</v>
      </c>
      <c r="U975" s="40"/>
      <c r="V975" s="40"/>
      <c r="W975" s="40"/>
      <c r="X975" s="40"/>
      <c r="Y975" s="40"/>
      <c r="Z975" s="40"/>
      <c r="AA975" s="40"/>
      <c r="AB975" s="40"/>
      <c r="AC975" s="40"/>
      <c r="AD975" s="40"/>
      <c r="AE975" s="40"/>
      <c r="AR975" s="228" t="s">
        <v>509</v>
      </c>
      <c r="AT975" s="228" t="s">
        <v>468</v>
      </c>
      <c r="AU975" s="228" t="s">
        <v>78</v>
      </c>
      <c r="AY975" s="19" t="s">
        <v>252</v>
      </c>
      <c r="BE975" s="229">
        <f>IF(N975="základní",J975,0)</f>
        <v>0</v>
      </c>
      <c r="BF975" s="229">
        <f>IF(N975="snížená",J975,0)</f>
        <v>0</v>
      </c>
      <c r="BG975" s="229">
        <f>IF(N975="zákl. přenesená",J975,0)</f>
        <v>0</v>
      </c>
      <c r="BH975" s="229">
        <f>IF(N975="sníž. přenesená",J975,0)</f>
        <v>0</v>
      </c>
      <c r="BI975" s="229">
        <f>IF(N975="nulová",J975,0)</f>
        <v>0</v>
      </c>
      <c r="BJ975" s="19" t="s">
        <v>76</v>
      </c>
      <c r="BK975" s="229">
        <f>ROUND(I975*H975,2)</f>
        <v>0</v>
      </c>
      <c r="BL975" s="19" t="s">
        <v>360</v>
      </c>
      <c r="BM975" s="228" t="s">
        <v>2421</v>
      </c>
    </row>
    <row r="976" s="14" customFormat="1">
      <c r="A976" s="14"/>
      <c r="B976" s="246"/>
      <c r="C976" s="247"/>
      <c r="D976" s="237" t="s">
        <v>262</v>
      </c>
      <c r="E976" s="248" t="s">
        <v>19</v>
      </c>
      <c r="F976" s="249" t="s">
        <v>1674</v>
      </c>
      <c r="G976" s="247"/>
      <c r="H976" s="250">
        <v>39.890000000000001</v>
      </c>
      <c r="I976" s="251"/>
      <c r="J976" s="247"/>
      <c r="K976" s="247"/>
      <c r="L976" s="252"/>
      <c r="M976" s="253"/>
      <c r="N976" s="254"/>
      <c r="O976" s="254"/>
      <c r="P976" s="254"/>
      <c r="Q976" s="254"/>
      <c r="R976" s="254"/>
      <c r="S976" s="254"/>
      <c r="T976" s="255"/>
      <c r="U976" s="14"/>
      <c r="V976" s="14"/>
      <c r="W976" s="14"/>
      <c r="X976" s="14"/>
      <c r="Y976" s="14"/>
      <c r="Z976" s="14"/>
      <c r="AA976" s="14"/>
      <c r="AB976" s="14"/>
      <c r="AC976" s="14"/>
      <c r="AD976" s="14"/>
      <c r="AE976" s="14"/>
      <c r="AT976" s="256" t="s">
        <v>262</v>
      </c>
      <c r="AU976" s="256" t="s">
        <v>78</v>
      </c>
      <c r="AV976" s="14" t="s">
        <v>78</v>
      </c>
      <c r="AW976" s="14" t="s">
        <v>31</v>
      </c>
      <c r="AX976" s="14" t="s">
        <v>69</v>
      </c>
      <c r="AY976" s="256" t="s">
        <v>252</v>
      </c>
    </row>
    <row r="977" s="14" customFormat="1">
      <c r="A977" s="14"/>
      <c r="B977" s="246"/>
      <c r="C977" s="247"/>
      <c r="D977" s="237" t="s">
        <v>262</v>
      </c>
      <c r="E977" s="248" t="s">
        <v>19</v>
      </c>
      <c r="F977" s="249" t="s">
        <v>2422</v>
      </c>
      <c r="G977" s="247"/>
      <c r="H977" s="250">
        <v>1.127</v>
      </c>
      <c r="I977" s="251"/>
      <c r="J977" s="247"/>
      <c r="K977" s="247"/>
      <c r="L977" s="252"/>
      <c r="M977" s="253"/>
      <c r="N977" s="254"/>
      <c r="O977" s="254"/>
      <c r="P977" s="254"/>
      <c r="Q977" s="254"/>
      <c r="R977" s="254"/>
      <c r="S977" s="254"/>
      <c r="T977" s="255"/>
      <c r="U977" s="14"/>
      <c r="V977" s="14"/>
      <c r="W977" s="14"/>
      <c r="X977" s="14"/>
      <c r="Y977" s="14"/>
      <c r="Z977" s="14"/>
      <c r="AA977" s="14"/>
      <c r="AB977" s="14"/>
      <c r="AC977" s="14"/>
      <c r="AD977" s="14"/>
      <c r="AE977" s="14"/>
      <c r="AT977" s="256" t="s">
        <v>262</v>
      </c>
      <c r="AU977" s="256" t="s">
        <v>78</v>
      </c>
      <c r="AV977" s="14" t="s">
        <v>78</v>
      </c>
      <c r="AW977" s="14" t="s">
        <v>31</v>
      </c>
      <c r="AX977" s="14" t="s">
        <v>69</v>
      </c>
      <c r="AY977" s="256" t="s">
        <v>252</v>
      </c>
    </row>
    <row r="978" s="15" customFormat="1">
      <c r="A978" s="15"/>
      <c r="B978" s="257"/>
      <c r="C978" s="258"/>
      <c r="D978" s="237" t="s">
        <v>262</v>
      </c>
      <c r="E978" s="259" t="s">
        <v>19</v>
      </c>
      <c r="F978" s="260" t="s">
        <v>265</v>
      </c>
      <c r="G978" s="258"/>
      <c r="H978" s="261">
        <v>41.017000000000003</v>
      </c>
      <c r="I978" s="262"/>
      <c r="J978" s="258"/>
      <c r="K978" s="258"/>
      <c r="L978" s="263"/>
      <c r="M978" s="264"/>
      <c r="N978" s="265"/>
      <c r="O978" s="265"/>
      <c r="P978" s="265"/>
      <c r="Q978" s="265"/>
      <c r="R978" s="265"/>
      <c r="S978" s="265"/>
      <c r="T978" s="266"/>
      <c r="U978" s="15"/>
      <c r="V978" s="15"/>
      <c r="W978" s="15"/>
      <c r="X978" s="15"/>
      <c r="Y978" s="15"/>
      <c r="Z978" s="15"/>
      <c r="AA978" s="15"/>
      <c r="AB978" s="15"/>
      <c r="AC978" s="15"/>
      <c r="AD978" s="15"/>
      <c r="AE978" s="15"/>
      <c r="AT978" s="267" t="s">
        <v>262</v>
      </c>
      <c r="AU978" s="267" t="s">
        <v>78</v>
      </c>
      <c r="AV978" s="15" t="s">
        <v>258</v>
      </c>
      <c r="AW978" s="15" t="s">
        <v>31</v>
      </c>
      <c r="AX978" s="15" t="s">
        <v>76</v>
      </c>
      <c r="AY978" s="267" t="s">
        <v>252</v>
      </c>
    </row>
    <row r="979" s="14" customFormat="1">
      <c r="A979" s="14"/>
      <c r="B979" s="246"/>
      <c r="C979" s="247"/>
      <c r="D979" s="237" t="s">
        <v>262</v>
      </c>
      <c r="E979" s="247"/>
      <c r="F979" s="249" t="s">
        <v>8543</v>
      </c>
      <c r="G979" s="247"/>
      <c r="H979" s="250">
        <v>45.118699999999997</v>
      </c>
      <c r="I979" s="251"/>
      <c r="J979" s="247"/>
      <c r="K979" s="247"/>
      <c r="L979" s="252"/>
      <c r="M979" s="253"/>
      <c r="N979" s="254"/>
      <c r="O979" s="254"/>
      <c r="P979" s="254"/>
      <c r="Q979" s="254"/>
      <c r="R979" s="254"/>
      <c r="S979" s="254"/>
      <c r="T979" s="255"/>
      <c r="U979" s="14"/>
      <c r="V979" s="14"/>
      <c r="W979" s="14"/>
      <c r="X979" s="14"/>
      <c r="Y979" s="14"/>
      <c r="Z979" s="14"/>
      <c r="AA979" s="14"/>
      <c r="AB979" s="14"/>
      <c r="AC979" s="14"/>
      <c r="AD979" s="14"/>
      <c r="AE979" s="14"/>
      <c r="AT979" s="256" t="s">
        <v>262</v>
      </c>
      <c r="AU979" s="256" t="s">
        <v>78</v>
      </c>
      <c r="AV979" s="14" t="s">
        <v>78</v>
      </c>
      <c r="AW979" s="14" t="s">
        <v>4</v>
      </c>
      <c r="AX979" s="14" t="s">
        <v>76</v>
      </c>
      <c r="AY979" s="256" t="s">
        <v>252</v>
      </c>
    </row>
    <row r="980" s="2" customFormat="1" ht="16.5" customHeight="1">
      <c r="A980" s="40"/>
      <c r="B980" s="41"/>
      <c r="C980" s="217" t="s">
        <v>1262</v>
      </c>
      <c r="D980" s="217" t="s">
        <v>254</v>
      </c>
      <c r="E980" s="218" t="s">
        <v>1308</v>
      </c>
      <c r="F980" s="219" t="s">
        <v>1309</v>
      </c>
      <c r="G980" s="220" t="s">
        <v>183</v>
      </c>
      <c r="H980" s="221">
        <v>73.040000000000006</v>
      </c>
      <c r="I980" s="222"/>
      <c r="J980" s="223">
        <f>ROUND(I980*H980,2)</f>
        <v>0</v>
      </c>
      <c r="K980" s="219" t="s">
        <v>257</v>
      </c>
      <c r="L980" s="46"/>
      <c r="M980" s="224" t="s">
        <v>19</v>
      </c>
      <c r="N980" s="225" t="s">
        <v>40</v>
      </c>
      <c r="O980" s="86"/>
      <c r="P980" s="226">
        <f>O980*H980</f>
        <v>0</v>
      </c>
      <c r="Q980" s="226">
        <v>3.0000000000000001E-05</v>
      </c>
      <c r="R980" s="226">
        <f>Q980*H980</f>
        <v>0.0021912000000000004</v>
      </c>
      <c r="S980" s="226">
        <v>0</v>
      </c>
      <c r="T980" s="227">
        <f>S980*H980</f>
        <v>0</v>
      </c>
      <c r="U980" s="40"/>
      <c r="V980" s="40"/>
      <c r="W980" s="40"/>
      <c r="X980" s="40"/>
      <c r="Y980" s="40"/>
      <c r="Z980" s="40"/>
      <c r="AA980" s="40"/>
      <c r="AB980" s="40"/>
      <c r="AC980" s="40"/>
      <c r="AD980" s="40"/>
      <c r="AE980" s="40"/>
      <c r="AR980" s="228" t="s">
        <v>360</v>
      </c>
      <c r="AT980" s="228" t="s">
        <v>254</v>
      </c>
      <c r="AU980" s="228" t="s">
        <v>78</v>
      </c>
      <c r="AY980" s="19" t="s">
        <v>252</v>
      </c>
      <c r="BE980" s="229">
        <f>IF(N980="základní",J980,0)</f>
        <v>0</v>
      </c>
      <c r="BF980" s="229">
        <f>IF(N980="snížená",J980,0)</f>
        <v>0</v>
      </c>
      <c r="BG980" s="229">
        <f>IF(N980="zákl. přenesená",J980,0)</f>
        <v>0</v>
      </c>
      <c r="BH980" s="229">
        <f>IF(N980="sníž. přenesená",J980,0)</f>
        <v>0</v>
      </c>
      <c r="BI980" s="229">
        <f>IF(N980="nulová",J980,0)</f>
        <v>0</v>
      </c>
      <c r="BJ980" s="19" t="s">
        <v>76</v>
      </c>
      <c r="BK980" s="229">
        <f>ROUND(I980*H980,2)</f>
        <v>0</v>
      </c>
      <c r="BL980" s="19" t="s">
        <v>360</v>
      </c>
      <c r="BM980" s="228" t="s">
        <v>2424</v>
      </c>
    </row>
    <row r="981" s="2" customFormat="1">
      <c r="A981" s="40"/>
      <c r="B981" s="41"/>
      <c r="C981" s="42"/>
      <c r="D981" s="230" t="s">
        <v>260</v>
      </c>
      <c r="E981" s="42"/>
      <c r="F981" s="231" t="s">
        <v>1311</v>
      </c>
      <c r="G981" s="42"/>
      <c r="H981" s="42"/>
      <c r="I981" s="232"/>
      <c r="J981" s="42"/>
      <c r="K981" s="42"/>
      <c r="L981" s="46"/>
      <c r="M981" s="233"/>
      <c r="N981" s="234"/>
      <c r="O981" s="86"/>
      <c r="P981" s="86"/>
      <c r="Q981" s="86"/>
      <c r="R981" s="86"/>
      <c r="S981" s="86"/>
      <c r="T981" s="87"/>
      <c r="U981" s="40"/>
      <c r="V981" s="40"/>
      <c r="W981" s="40"/>
      <c r="X981" s="40"/>
      <c r="Y981" s="40"/>
      <c r="Z981" s="40"/>
      <c r="AA981" s="40"/>
      <c r="AB981" s="40"/>
      <c r="AC981" s="40"/>
      <c r="AD981" s="40"/>
      <c r="AE981" s="40"/>
      <c r="AT981" s="19" t="s">
        <v>260</v>
      </c>
      <c r="AU981" s="19" t="s">
        <v>78</v>
      </c>
    </row>
    <row r="982" s="13" customFormat="1">
      <c r="A982" s="13"/>
      <c r="B982" s="235"/>
      <c r="C982" s="236"/>
      <c r="D982" s="237" t="s">
        <v>262</v>
      </c>
      <c r="E982" s="238" t="s">
        <v>19</v>
      </c>
      <c r="F982" s="239" t="s">
        <v>2426</v>
      </c>
      <c r="G982" s="236"/>
      <c r="H982" s="238" t="s">
        <v>19</v>
      </c>
      <c r="I982" s="240"/>
      <c r="J982" s="236"/>
      <c r="K982" s="236"/>
      <c r="L982" s="241"/>
      <c r="M982" s="242"/>
      <c r="N982" s="243"/>
      <c r="O982" s="243"/>
      <c r="P982" s="243"/>
      <c r="Q982" s="243"/>
      <c r="R982" s="243"/>
      <c r="S982" s="243"/>
      <c r="T982" s="244"/>
      <c r="U982" s="13"/>
      <c r="V982" s="13"/>
      <c r="W982" s="13"/>
      <c r="X982" s="13"/>
      <c r="Y982" s="13"/>
      <c r="Z982" s="13"/>
      <c r="AA982" s="13"/>
      <c r="AB982" s="13"/>
      <c r="AC982" s="13"/>
      <c r="AD982" s="13"/>
      <c r="AE982" s="13"/>
      <c r="AT982" s="245" t="s">
        <v>262</v>
      </c>
      <c r="AU982" s="245" t="s">
        <v>78</v>
      </c>
      <c r="AV982" s="13" t="s">
        <v>76</v>
      </c>
      <c r="AW982" s="13" t="s">
        <v>31</v>
      </c>
      <c r="AX982" s="13" t="s">
        <v>69</v>
      </c>
      <c r="AY982" s="245" t="s">
        <v>252</v>
      </c>
    </row>
    <row r="983" s="13" customFormat="1">
      <c r="A983" s="13"/>
      <c r="B983" s="235"/>
      <c r="C983" s="236"/>
      <c r="D983" s="237" t="s">
        <v>262</v>
      </c>
      <c r="E983" s="238" t="s">
        <v>19</v>
      </c>
      <c r="F983" s="239" t="s">
        <v>891</v>
      </c>
      <c r="G983" s="236"/>
      <c r="H983" s="238" t="s">
        <v>19</v>
      </c>
      <c r="I983" s="240"/>
      <c r="J983" s="236"/>
      <c r="K983" s="236"/>
      <c r="L983" s="241"/>
      <c r="M983" s="242"/>
      <c r="N983" s="243"/>
      <c r="O983" s="243"/>
      <c r="P983" s="243"/>
      <c r="Q983" s="243"/>
      <c r="R983" s="243"/>
      <c r="S983" s="243"/>
      <c r="T983" s="244"/>
      <c r="U983" s="13"/>
      <c r="V983" s="13"/>
      <c r="W983" s="13"/>
      <c r="X983" s="13"/>
      <c r="Y983" s="13"/>
      <c r="Z983" s="13"/>
      <c r="AA983" s="13"/>
      <c r="AB983" s="13"/>
      <c r="AC983" s="13"/>
      <c r="AD983" s="13"/>
      <c r="AE983" s="13"/>
      <c r="AT983" s="245" t="s">
        <v>262</v>
      </c>
      <c r="AU983" s="245" t="s">
        <v>78</v>
      </c>
      <c r="AV983" s="13" t="s">
        <v>76</v>
      </c>
      <c r="AW983" s="13" t="s">
        <v>31</v>
      </c>
      <c r="AX983" s="13" t="s">
        <v>69</v>
      </c>
      <c r="AY983" s="245" t="s">
        <v>252</v>
      </c>
    </row>
    <row r="984" s="14" customFormat="1">
      <c r="A984" s="14"/>
      <c r="B984" s="246"/>
      <c r="C984" s="247"/>
      <c r="D984" s="237" t="s">
        <v>262</v>
      </c>
      <c r="E984" s="248" t="s">
        <v>19</v>
      </c>
      <c r="F984" s="249" t="s">
        <v>8544</v>
      </c>
      <c r="G984" s="247"/>
      <c r="H984" s="250">
        <v>20.920000000000002</v>
      </c>
      <c r="I984" s="251"/>
      <c r="J984" s="247"/>
      <c r="K984" s="247"/>
      <c r="L984" s="252"/>
      <c r="M984" s="253"/>
      <c r="N984" s="254"/>
      <c r="O984" s="254"/>
      <c r="P984" s="254"/>
      <c r="Q984" s="254"/>
      <c r="R984" s="254"/>
      <c r="S984" s="254"/>
      <c r="T984" s="255"/>
      <c r="U984" s="14"/>
      <c r="V984" s="14"/>
      <c r="W984" s="14"/>
      <c r="X984" s="14"/>
      <c r="Y984" s="14"/>
      <c r="Z984" s="14"/>
      <c r="AA984" s="14"/>
      <c r="AB984" s="14"/>
      <c r="AC984" s="14"/>
      <c r="AD984" s="14"/>
      <c r="AE984" s="14"/>
      <c r="AT984" s="256" t="s">
        <v>262</v>
      </c>
      <c r="AU984" s="256" t="s">
        <v>78</v>
      </c>
      <c r="AV984" s="14" t="s">
        <v>78</v>
      </c>
      <c r="AW984" s="14" t="s">
        <v>31</v>
      </c>
      <c r="AX984" s="14" t="s">
        <v>69</v>
      </c>
      <c r="AY984" s="256" t="s">
        <v>252</v>
      </c>
    </row>
    <row r="985" s="14" customFormat="1">
      <c r="A985" s="14"/>
      <c r="B985" s="246"/>
      <c r="C985" s="247"/>
      <c r="D985" s="237" t="s">
        <v>262</v>
      </c>
      <c r="E985" s="248" t="s">
        <v>19</v>
      </c>
      <c r="F985" s="249" t="s">
        <v>8545</v>
      </c>
      <c r="G985" s="247"/>
      <c r="H985" s="250">
        <v>3.2599999999999998</v>
      </c>
      <c r="I985" s="251"/>
      <c r="J985" s="247"/>
      <c r="K985" s="247"/>
      <c r="L985" s="252"/>
      <c r="M985" s="253"/>
      <c r="N985" s="254"/>
      <c r="O985" s="254"/>
      <c r="P985" s="254"/>
      <c r="Q985" s="254"/>
      <c r="R985" s="254"/>
      <c r="S985" s="254"/>
      <c r="T985" s="255"/>
      <c r="U985" s="14"/>
      <c r="V985" s="14"/>
      <c r="W985" s="14"/>
      <c r="X985" s="14"/>
      <c r="Y985" s="14"/>
      <c r="Z985" s="14"/>
      <c r="AA985" s="14"/>
      <c r="AB985" s="14"/>
      <c r="AC985" s="14"/>
      <c r="AD985" s="14"/>
      <c r="AE985" s="14"/>
      <c r="AT985" s="256" t="s">
        <v>262</v>
      </c>
      <c r="AU985" s="256" t="s">
        <v>78</v>
      </c>
      <c r="AV985" s="14" t="s">
        <v>78</v>
      </c>
      <c r="AW985" s="14" t="s">
        <v>31</v>
      </c>
      <c r="AX985" s="14" t="s">
        <v>69</v>
      </c>
      <c r="AY985" s="256" t="s">
        <v>252</v>
      </c>
    </row>
    <row r="986" s="14" customFormat="1">
      <c r="A986" s="14"/>
      <c r="B986" s="246"/>
      <c r="C986" s="247"/>
      <c r="D986" s="237" t="s">
        <v>262</v>
      </c>
      <c r="E986" s="248" t="s">
        <v>19</v>
      </c>
      <c r="F986" s="249" t="s">
        <v>8541</v>
      </c>
      <c r="G986" s="247"/>
      <c r="H986" s="250">
        <v>8.4199999999999999</v>
      </c>
      <c r="I986" s="251"/>
      <c r="J986" s="247"/>
      <c r="K986" s="247"/>
      <c r="L986" s="252"/>
      <c r="M986" s="253"/>
      <c r="N986" s="254"/>
      <c r="O986" s="254"/>
      <c r="P986" s="254"/>
      <c r="Q986" s="254"/>
      <c r="R986" s="254"/>
      <c r="S986" s="254"/>
      <c r="T986" s="255"/>
      <c r="U986" s="14"/>
      <c r="V986" s="14"/>
      <c r="W986" s="14"/>
      <c r="X986" s="14"/>
      <c r="Y986" s="14"/>
      <c r="Z986" s="14"/>
      <c r="AA986" s="14"/>
      <c r="AB986" s="14"/>
      <c r="AC986" s="14"/>
      <c r="AD986" s="14"/>
      <c r="AE986" s="14"/>
      <c r="AT986" s="256" t="s">
        <v>262</v>
      </c>
      <c r="AU986" s="256" t="s">
        <v>78</v>
      </c>
      <c r="AV986" s="14" t="s">
        <v>78</v>
      </c>
      <c r="AW986" s="14" t="s">
        <v>31</v>
      </c>
      <c r="AX986" s="14" t="s">
        <v>69</v>
      </c>
      <c r="AY986" s="256" t="s">
        <v>252</v>
      </c>
    </row>
    <row r="987" s="14" customFormat="1">
      <c r="A987" s="14"/>
      <c r="B987" s="246"/>
      <c r="C987" s="247"/>
      <c r="D987" s="237" t="s">
        <v>262</v>
      </c>
      <c r="E987" s="248" t="s">
        <v>19</v>
      </c>
      <c r="F987" s="249" t="s">
        <v>8546</v>
      </c>
      <c r="G987" s="247"/>
      <c r="H987" s="250">
        <v>3.2599999999999998</v>
      </c>
      <c r="I987" s="251"/>
      <c r="J987" s="247"/>
      <c r="K987" s="247"/>
      <c r="L987" s="252"/>
      <c r="M987" s="253"/>
      <c r="N987" s="254"/>
      <c r="O987" s="254"/>
      <c r="P987" s="254"/>
      <c r="Q987" s="254"/>
      <c r="R987" s="254"/>
      <c r="S987" s="254"/>
      <c r="T987" s="255"/>
      <c r="U987" s="14"/>
      <c r="V987" s="14"/>
      <c r="W987" s="14"/>
      <c r="X987" s="14"/>
      <c r="Y987" s="14"/>
      <c r="Z987" s="14"/>
      <c r="AA987" s="14"/>
      <c r="AB987" s="14"/>
      <c r="AC987" s="14"/>
      <c r="AD987" s="14"/>
      <c r="AE987" s="14"/>
      <c r="AT987" s="256" t="s">
        <v>262</v>
      </c>
      <c r="AU987" s="256" t="s">
        <v>78</v>
      </c>
      <c r="AV987" s="14" t="s">
        <v>78</v>
      </c>
      <c r="AW987" s="14" t="s">
        <v>31</v>
      </c>
      <c r="AX987" s="14" t="s">
        <v>69</v>
      </c>
      <c r="AY987" s="256" t="s">
        <v>252</v>
      </c>
    </row>
    <row r="988" s="14" customFormat="1">
      <c r="A988" s="14"/>
      <c r="B988" s="246"/>
      <c r="C988" s="247"/>
      <c r="D988" s="237" t="s">
        <v>262</v>
      </c>
      <c r="E988" s="248" t="s">
        <v>19</v>
      </c>
      <c r="F988" s="249" t="s">
        <v>8547</v>
      </c>
      <c r="G988" s="247"/>
      <c r="H988" s="250">
        <v>21.739999999999998</v>
      </c>
      <c r="I988" s="251"/>
      <c r="J988" s="247"/>
      <c r="K988" s="247"/>
      <c r="L988" s="252"/>
      <c r="M988" s="253"/>
      <c r="N988" s="254"/>
      <c r="O988" s="254"/>
      <c r="P988" s="254"/>
      <c r="Q988" s="254"/>
      <c r="R988" s="254"/>
      <c r="S988" s="254"/>
      <c r="T988" s="255"/>
      <c r="U988" s="14"/>
      <c r="V988" s="14"/>
      <c r="W988" s="14"/>
      <c r="X988" s="14"/>
      <c r="Y988" s="14"/>
      <c r="Z988" s="14"/>
      <c r="AA988" s="14"/>
      <c r="AB988" s="14"/>
      <c r="AC988" s="14"/>
      <c r="AD988" s="14"/>
      <c r="AE988" s="14"/>
      <c r="AT988" s="256" t="s">
        <v>262</v>
      </c>
      <c r="AU988" s="256" t="s">
        <v>78</v>
      </c>
      <c r="AV988" s="14" t="s">
        <v>78</v>
      </c>
      <c r="AW988" s="14" t="s">
        <v>31</v>
      </c>
      <c r="AX988" s="14" t="s">
        <v>69</v>
      </c>
      <c r="AY988" s="256" t="s">
        <v>252</v>
      </c>
    </row>
    <row r="989" s="14" customFormat="1">
      <c r="A989" s="14"/>
      <c r="B989" s="246"/>
      <c r="C989" s="247"/>
      <c r="D989" s="237" t="s">
        <v>262</v>
      </c>
      <c r="E989" s="248" t="s">
        <v>19</v>
      </c>
      <c r="F989" s="249" t="s">
        <v>8548</v>
      </c>
      <c r="G989" s="247"/>
      <c r="H989" s="250">
        <v>6.54</v>
      </c>
      <c r="I989" s="251"/>
      <c r="J989" s="247"/>
      <c r="K989" s="247"/>
      <c r="L989" s="252"/>
      <c r="M989" s="253"/>
      <c r="N989" s="254"/>
      <c r="O989" s="254"/>
      <c r="P989" s="254"/>
      <c r="Q989" s="254"/>
      <c r="R989" s="254"/>
      <c r="S989" s="254"/>
      <c r="T989" s="255"/>
      <c r="U989" s="14"/>
      <c r="V989" s="14"/>
      <c r="W989" s="14"/>
      <c r="X989" s="14"/>
      <c r="Y989" s="14"/>
      <c r="Z989" s="14"/>
      <c r="AA989" s="14"/>
      <c r="AB989" s="14"/>
      <c r="AC989" s="14"/>
      <c r="AD989" s="14"/>
      <c r="AE989" s="14"/>
      <c r="AT989" s="256" t="s">
        <v>262</v>
      </c>
      <c r="AU989" s="256" t="s">
        <v>78</v>
      </c>
      <c r="AV989" s="14" t="s">
        <v>78</v>
      </c>
      <c r="AW989" s="14" t="s">
        <v>31</v>
      </c>
      <c r="AX989" s="14" t="s">
        <v>69</v>
      </c>
      <c r="AY989" s="256" t="s">
        <v>252</v>
      </c>
    </row>
    <row r="990" s="14" customFormat="1">
      <c r="A990" s="14"/>
      <c r="B990" s="246"/>
      <c r="C990" s="247"/>
      <c r="D990" s="237" t="s">
        <v>262</v>
      </c>
      <c r="E990" s="248" t="s">
        <v>19</v>
      </c>
      <c r="F990" s="249" t="s">
        <v>8549</v>
      </c>
      <c r="G990" s="247"/>
      <c r="H990" s="250">
        <v>4.46</v>
      </c>
      <c r="I990" s="251"/>
      <c r="J990" s="247"/>
      <c r="K990" s="247"/>
      <c r="L990" s="252"/>
      <c r="M990" s="253"/>
      <c r="N990" s="254"/>
      <c r="O990" s="254"/>
      <c r="P990" s="254"/>
      <c r="Q990" s="254"/>
      <c r="R990" s="254"/>
      <c r="S990" s="254"/>
      <c r="T990" s="255"/>
      <c r="U990" s="14"/>
      <c r="V990" s="14"/>
      <c r="W990" s="14"/>
      <c r="X990" s="14"/>
      <c r="Y990" s="14"/>
      <c r="Z990" s="14"/>
      <c r="AA990" s="14"/>
      <c r="AB990" s="14"/>
      <c r="AC990" s="14"/>
      <c r="AD990" s="14"/>
      <c r="AE990" s="14"/>
      <c r="AT990" s="256" t="s">
        <v>262</v>
      </c>
      <c r="AU990" s="256" t="s">
        <v>78</v>
      </c>
      <c r="AV990" s="14" t="s">
        <v>78</v>
      </c>
      <c r="AW990" s="14" t="s">
        <v>31</v>
      </c>
      <c r="AX990" s="14" t="s">
        <v>69</v>
      </c>
      <c r="AY990" s="256" t="s">
        <v>252</v>
      </c>
    </row>
    <row r="991" s="14" customFormat="1">
      <c r="A991" s="14"/>
      <c r="B991" s="246"/>
      <c r="C991" s="247"/>
      <c r="D991" s="237" t="s">
        <v>262</v>
      </c>
      <c r="E991" s="248" t="s">
        <v>19</v>
      </c>
      <c r="F991" s="249" t="s">
        <v>8550</v>
      </c>
      <c r="G991" s="247"/>
      <c r="H991" s="250">
        <v>4.4400000000000004</v>
      </c>
      <c r="I991" s="251"/>
      <c r="J991" s="247"/>
      <c r="K991" s="247"/>
      <c r="L991" s="252"/>
      <c r="M991" s="253"/>
      <c r="N991" s="254"/>
      <c r="O991" s="254"/>
      <c r="P991" s="254"/>
      <c r="Q991" s="254"/>
      <c r="R991" s="254"/>
      <c r="S991" s="254"/>
      <c r="T991" s="255"/>
      <c r="U991" s="14"/>
      <c r="V991" s="14"/>
      <c r="W991" s="14"/>
      <c r="X991" s="14"/>
      <c r="Y991" s="14"/>
      <c r="Z991" s="14"/>
      <c r="AA991" s="14"/>
      <c r="AB991" s="14"/>
      <c r="AC991" s="14"/>
      <c r="AD991" s="14"/>
      <c r="AE991" s="14"/>
      <c r="AT991" s="256" t="s">
        <v>262</v>
      </c>
      <c r="AU991" s="256" t="s">
        <v>78</v>
      </c>
      <c r="AV991" s="14" t="s">
        <v>78</v>
      </c>
      <c r="AW991" s="14" t="s">
        <v>31</v>
      </c>
      <c r="AX991" s="14" t="s">
        <v>69</v>
      </c>
      <c r="AY991" s="256" t="s">
        <v>252</v>
      </c>
    </row>
    <row r="992" s="16" customFormat="1">
      <c r="A992" s="16"/>
      <c r="B992" s="268"/>
      <c r="C992" s="269"/>
      <c r="D992" s="237" t="s">
        <v>262</v>
      </c>
      <c r="E992" s="270" t="s">
        <v>19</v>
      </c>
      <c r="F992" s="271" t="s">
        <v>333</v>
      </c>
      <c r="G992" s="269"/>
      <c r="H992" s="272">
        <v>73.040000000000006</v>
      </c>
      <c r="I992" s="273"/>
      <c r="J992" s="269"/>
      <c r="K992" s="269"/>
      <c r="L992" s="274"/>
      <c r="M992" s="275"/>
      <c r="N992" s="276"/>
      <c r="O992" s="276"/>
      <c r="P992" s="276"/>
      <c r="Q992" s="276"/>
      <c r="R992" s="276"/>
      <c r="S992" s="276"/>
      <c r="T992" s="277"/>
      <c r="U992" s="16"/>
      <c r="V992" s="16"/>
      <c r="W992" s="16"/>
      <c r="X992" s="16"/>
      <c r="Y992" s="16"/>
      <c r="Z992" s="16"/>
      <c r="AA992" s="16"/>
      <c r="AB992" s="16"/>
      <c r="AC992" s="16"/>
      <c r="AD992" s="16"/>
      <c r="AE992" s="16"/>
      <c r="AT992" s="278" t="s">
        <v>262</v>
      </c>
      <c r="AU992" s="278" t="s">
        <v>78</v>
      </c>
      <c r="AV992" s="16" t="s">
        <v>85</v>
      </c>
      <c r="AW992" s="16" t="s">
        <v>31</v>
      </c>
      <c r="AX992" s="16" t="s">
        <v>69</v>
      </c>
      <c r="AY992" s="278" t="s">
        <v>252</v>
      </c>
    </row>
    <row r="993" s="15" customFormat="1">
      <c r="A993" s="15"/>
      <c r="B993" s="257"/>
      <c r="C993" s="258"/>
      <c r="D993" s="237" t="s">
        <v>262</v>
      </c>
      <c r="E993" s="259" t="s">
        <v>19</v>
      </c>
      <c r="F993" s="260" t="s">
        <v>265</v>
      </c>
      <c r="G993" s="258"/>
      <c r="H993" s="261">
        <v>73.040000000000006</v>
      </c>
      <c r="I993" s="262"/>
      <c r="J993" s="258"/>
      <c r="K993" s="258"/>
      <c r="L993" s="263"/>
      <c r="M993" s="264"/>
      <c r="N993" s="265"/>
      <c r="O993" s="265"/>
      <c r="P993" s="265"/>
      <c r="Q993" s="265"/>
      <c r="R993" s="265"/>
      <c r="S993" s="265"/>
      <c r="T993" s="266"/>
      <c r="U993" s="15"/>
      <c r="V993" s="15"/>
      <c r="W993" s="15"/>
      <c r="X993" s="15"/>
      <c r="Y993" s="15"/>
      <c r="Z993" s="15"/>
      <c r="AA993" s="15"/>
      <c r="AB993" s="15"/>
      <c r="AC993" s="15"/>
      <c r="AD993" s="15"/>
      <c r="AE993" s="15"/>
      <c r="AT993" s="267" t="s">
        <v>262</v>
      </c>
      <c r="AU993" s="267" t="s">
        <v>78</v>
      </c>
      <c r="AV993" s="15" t="s">
        <v>258</v>
      </c>
      <c r="AW993" s="15" t="s">
        <v>31</v>
      </c>
      <c r="AX993" s="15" t="s">
        <v>76</v>
      </c>
      <c r="AY993" s="267" t="s">
        <v>252</v>
      </c>
    </row>
    <row r="994" s="2" customFormat="1" ht="44.25" customHeight="1">
      <c r="A994" s="40"/>
      <c r="B994" s="41"/>
      <c r="C994" s="217" t="s">
        <v>1267</v>
      </c>
      <c r="D994" s="217" t="s">
        <v>254</v>
      </c>
      <c r="E994" s="218" t="s">
        <v>1346</v>
      </c>
      <c r="F994" s="219" t="s">
        <v>1347</v>
      </c>
      <c r="G994" s="220" t="s">
        <v>485</v>
      </c>
      <c r="H994" s="221">
        <v>1.2683</v>
      </c>
      <c r="I994" s="222"/>
      <c r="J994" s="223">
        <f>ROUND(I994*H994,2)</f>
        <v>0</v>
      </c>
      <c r="K994" s="219" t="s">
        <v>257</v>
      </c>
      <c r="L994" s="46"/>
      <c r="M994" s="224" t="s">
        <v>19</v>
      </c>
      <c r="N994" s="225" t="s">
        <v>40</v>
      </c>
      <c r="O994" s="86"/>
      <c r="P994" s="226">
        <f>O994*H994</f>
        <v>0</v>
      </c>
      <c r="Q994" s="226">
        <v>0</v>
      </c>
      <c r="R994" s="226">
        <f>Q994*H994</f>
        <v>0</v>
      </c>
      <c r="S994" s="226">
        <v>0</v>
      </c>
      <c r="T994" s="227">
        <f>S994*H994</f>
        <v>0</v>
      </c>
      <c r="U994" s="40"/>
      <c r="V994" s="40"/>
      <c r="W994" s="40"/>
      <c r="X994" s="40"/>
      <c r="Y994" s="40"/>
      <c r="Z994" s="40"/>
      <c r="AA994" s="40"/>
      <c r="AB994" s="40"/>
      <c r="AC994" s="40"/>
      <c r="AD994" s="40"/>
      <c r="AE994" s="40"/>
      <c r="AR994" s="228" t="s">
        <v>360</v>
      </c>
      <c r="AT994" s="228" t="s">
        <v>254</v>
      </c>
      <c r="AU994" s="228" t="s">
        <v>78</v>
      </c>
      <c r="AY994" s="19" t="s">
        <v>252</v>
      </c>
      <c r="BE994" s="229">
        <f>IF(N994="základní",J994,0)</f>
        <v>0</v>
      </c>
      <c r="BF994" s="229">
        <f>IF(N994="snížená",J994,0)</f>
        <v>0</v>
      </c>
      <c r="BG994" s="229">
        <f>IF(N994="zákl. přenesená",J994,0)</f>
        <v>0</v>
      </c>
      <c r="BH994" s="229">
        <f>IF(N994="sníž. přenesená",J994,0)</f>
        <v>0</v>
      </c>
      <c r="BI994" s="229">
        <f>IF(N994="nulová",J994,0)</f>
        <v>0</v>
      </c>
      <c r="BJ994" s="19" t="s">
        <v>76</v>
      </c>
      <c r="BK994" s="229">
        <f>ROUND(I994*H994,2)</f>
        <v>0</v>
      </c>
      <c r="BL994" s="19" t="s">
        <v>360</v>
      </c>
      <c r="BM994" s="228" t="s">
        <v>2429</v>
      </c>
    </row>
    <row r="995" s="2" customFormat="1">
      <c r="A995" s="40"/>
      <c r="B995" s="41"/>
      <c r="C995" s="42"/>
      <c r="D995" s="230" t="s">
        <v>260</v>
      </c>
      <c r="E995" s="42"/>
      <c r="F995" s="231" t="s">
        <v>1349</v>
      </c>
      <c r="G995" s="42"/>
      <c r="H995" s="42"/>
      <c r="I995" s="232"/>
      <c r="J995" s="42"/>
      <c r="K995" s="42"/>
      <c r="L995" s="46"/>
      <c r="M995" s="233"/>
      <c r="N995" s="234"/>
      <c r="O995" s="86"/>
      <c r="P995" s="86"/>
      <c r="Q995" s="86"/>
      <c r="R995" s="86"/>
      <c r="S995" s="86"/>
      <c r="T995" s="87"/>
      <c r="U995" s="40"/>
      <c r="V995" s="40"/>
      <c r="W995" s="40"/>
      <c r="X995" s="40"/>
      <c r="Y995" s="40"/>
      <c r="Z995" s="40"/>
      <c r="AA995" s="40"/>
      <c r="AB995" s="40"/>
      <c r="AC995" s="40"/>
      <c r="AD995" s="40"/>
      <c r="AE995" s="40"/>
      <c r="AT995" s="19" t="s">
        <v>260</v>
      </c>
      <c r="AU995" s="19" t="s">
        <v>78</v>
      </c>
    </row>
    <row r="996" s="2" customFormat="1" ht="49.05" customHeight="1">
      <c r="A996" s="40"/>
      <c r="B996" s="41"/>
      <c r="C996" s="217" t="s">
        <v>1272</v>
      </c>
      <c r="D996" s="217" t="s">
        <v>254</v>
      </c>
      <c r="E996" s="218" t="s">
        <v>1351</v>
      </c>
      <c r="F996" s="219" t="s">
        <v>1352</v>
      </c>
      <c r="G996" s="220" t="s">
        <v>485</v>
      </c>
      <c r="H996" s="221">
        <v>1.2683</v>
      </c>
      <c r="I996" s="222"/>
      <c r="J996" s="223">
        <f>ROUND(I996*H996,2)</f>
        <v>0</v>
      </c>
      <c r="K996" s="219" t="s">
        <v>257</v>
      </c>
      <c r="L996" s="46"/>
      <c r="M996" s="224" t="s">
        <v>19</v>
      </c>
      <c r="N996" s="225" t="s">
        <v>40</v>
      </c>
      <c r="O996" s="86"/>
      <c r="P996" s="226">
        <f>O996*H996</f>
        <v>0</v>
      </c>
      <c r="Q996" s="226">
        <v>0</v>
      </c>
      <c r="R996" s="226">
        <f>Q996*H996</f>
        <v>0</v>
      </c>
      <c r="S996" s="226">
        <v>0</v>
      </c>
      <c r="T996" s="227">
        <f>S996*H996</f>
        <v>0</v>
      </c>
      <c r="U996" s="40"/>
      <c r="V996" s="40"/>
      <c r="W996" s="40"/>
      <c r="X996" s="40"/>
      <c r="Y996" s="40"/>
      <c r="Z996" s="40"/>
      <c r="AA996" s="40"/>
      <c r="AB996" s="40"/>
      <c r="AC996" s="40"/>
      <c r="AD996" s="40"/>
      <c r="AE996" s="40"/>
      <c r="AR996" s="228" t="s">
        <v>360</v>
      </c>
      <c r="AT996" s="228" t="s">
        <v>254</v>
      </c>
      <c r="AU996" s="228" t="s">
        <v>78</v>
      </c>
      <c r="AY996" s="19" t="s">
        <v>252</v>
      </c>
      <c r="BE996" s="229">
        <f>IF(N996="základní",J996,0)</f>
        <v>0</v>
      </c>
      <c r="BF996" s="229">
        <f>IF(N996="snížená",J996,0)</f>
        <v>0</v>
      </c>
      <c r="BG996" s="229">
        <f>IF(N996="zákl. přenesená",J996,0)</f>
        <v>0</v>
      </c>
      <c r="BH996" s="229">
        <f>IF(N996="sníž. přenesená",J996,0)</f>
        <v>0</v>
      </c>
      <c r="BI996" s="229">
        <f>IF(N996="nulová",J996,0)</f>
        <v>0</v>
      </c>
      <c r="BJ996" s="19" t="s">
        <v>76</v>
      </c>
      <c r="BK996" s="229">
        <f>ROUND(I996*H996,2)</f>
        <v>0</v>
      </c>
      <c r="BL996" s="19" t="s">
        <v>360</v>
      </c>
      <c r="BM996" s="228" t="s">
        <v>2430</v>
      </c>
    </row>
    <row r="997" s="2" customFormat="1">
      <c r="A997" s="40"/>
      <c r="B997" s="41"/>
      <c r="C997" s="42"/>
      <c r="D997" s="230" t="s">
        <v>260</v>
      </c>
      <c r="E997" s="42"/>
      <c r="F997" s="231" t="s">
        <v>1354</v>
      </c>
      <c r="G997" s="42"/>
      <c r="H997" s="42"/>
      <c r="I997" s="232"/>
      <c r="J997" s="42"/>
      <c r="K997" s="42"/>
      <c r="L997" s="46"/>
      <c r="M997" s="233"/>
      <c r="N997" s="234"/>
      <c r="O997" s="86"/>
      <c r="P997" s="86"/>
      <c r="Q997" s="86"/>
      <c r="R997" s="86"/>
      <c r="S997" s="86"/>
      <c r="T997" s="87"/>
      <c r="U997" s="40"/>
      <c r="V997" s="40"/>
      <c r="W997" s="40"/>
      <c r="X997" s="40"/>
      <c r="Y997" s="40"/>
      <c r="Z997" s="40"/>
      <c r="AA997" s="40"/>
      <c r="AB997" s="40"/>
      <c r="AC997" s="40"/>
      <c r="AD997" s="40"/>
      <c r="AE997" s="40"/>
      <c r="AT997" s="19" t="s">
        <v>260</v>
      </c>
      <c r="AU997" s="19" t="s">
        <v>78</v>
      </c>
    </row>
    <row r="998" s="12" customFormat="1" ht="22.8" customHeight="1">
      <c r="A998" s="12"/>
      <c r="B998" s="201"/>
      <c r="C998" s="202"/>
      <c r="D998" s="203" t="s">
        <v>68</v>
      </c>
      <c r="E998" s="215" t="s">
        <v>1355</v>
      </c>
      <c r="F998" s="215" t="s">
        <v>1356</v>
      </c>
      <c r="G998" s="202"/>
      <c r="H998" s="202"/>
      <c r="I998" s="205"/>
      <c r="J998" s="216">
        <f>BK998</f>
        <v>0</v>
      </c>
      <c r="K998" s="202"/>
      <c r="L998" s="207"/>
      <c r="M998" s="208"/>
      <c r="N998" s="209"/>
      <c r="O998" s="209"/>
      <c r="P998" s="210">
        <f>SUM(P999:P1129)</f>
        <v>0</v>
      </c>
      <c r="Q998" s="209"/>
      <c r="R998" s="210">
        <f>SUM(R999:R1129)</f>
        <v>0.73102758800000001</v>
      </c>
      <c r="S998" s="209"/>
      <c r="T998" s="211">
        <f>SUM(T999:T1129)</f>
        <v>0.67373274999999999</v>
      </c>
      <c r="U998" s="12"/>
      <c r="V998" s="12"/>
      <c r="W998" s="12"/>
      <c r="X998" s="12"/>
      <c r="Y998" s="12"/>
      <c r="Z998" s="12"/>
      <c r="AA998" s="12"/>
      <c r="AB998" s="12"/>
      <c r="AC998" s="12"/>
      <c r="AD998" s="12"/>
      <c r="AE998" s="12"/>
      <c r="AR998" s="212" t="s">
        <v>78</v>
      </c>
      <c r="AT998" s="213" t="s">
        <v>68</v>
      </c>
      <c r="AU998" s="213" t="s">
        <v>76</v>
      </c>
      <c r="AY998" s="212" t="s">
        <v>252</v>
      </c>
      <c r="BK998" s="214">
        <f>SUM(BK999:BK1129)</f>
        <v>0</v>
      </c>
    </row>
    <row r="999" s="2" customFormat="1" ht="24.15" customHeight="1">
      <c r="A999" s="40"/>
      <c r="B999" s="41"/>
      <c r="C999" s="217" t="s">
        <v>1277</v>
      </c>
      <c r="D999" s="217" t="s">
        <v>254</v>
      </c>
      <c r="E999" s="218" t="s">
        <v>1358</v>
      </c>
      <c r="F999" s="219" t="s">
        <v>1359</v>
      </c>
      <c r="G999" s="220" t="s">
        <v>187</v>
      </c>
      <c r="H999" s="221">
        <v>247.6635</v>
      </c>
      <c r="I999" s="222"/>
      <c r="J999" s="223">
        <f>ROUND(I999*H999,2)</f>
        <v>0</v>
      </c>
      <c r="K999" s="219" t="s">
        <v>257</v>
      </c>
      <c r="L999" s="46"/>
      <c r="M999" s="224" t="s">
        <v>19</v>
      </c>
      <c r="N999" s="225" t="s">
        <v>40</v>
      </c>
      <c r="O999" s="86"/>
      <c r="P999" s="226">
        <f>O999*H999</f>
        <v>0</v>
      </c>
      <c r="Q999" s="226">
        <v>0</v>
      </c>
      <c r="R999" s="226">
        <f>Q999*H999</f>
        <v>0</v>
      </c>
      <c r="S999" s="226">
        <v>0.0025000000000000001</v>
      </c>
      <c r="T999" s="227">
        <f>S999*H999</f>
        <v>0.61915874999999998</v>
      </c>
      <c r="U999" s="40"/>
      <c r="V999" s="40"/>
      <c r="W999" s="40"/>
      <c r="X999" s="40"/>
      <c r="Y999" s="40"/>
      <c r="Z999" s="40"/>
      <c r="AA999" s="40"/>
      <c r="AB999" s="40"/>
      <c r="AC999" s="40"/>
      <c r="AD999" s="40"/>
      <c r="AE999" s="40"/>
      <c r="AR999" s="228" t="s">
        <v>360</v>
      </c>
      <c r="AT999" s="228" t="s">
        <v>254</v>
      </c>
      <c r="AU999" s="228" t="s">
        <v>78</v>
      </c>
      <c r="AY999" s="19" t="s">
        <v>252</v>
      </c>
      <c r="BE999" s="229">
        <f>IF(N999="základní",J999,0)</f>
        <v>0</v>
      </c>
      <c r="BF999" s="229">
        <f>IF(N999="snížená",J999,0)</f>
        <v>0</v>
      </c>
      <c r="BG999" s="229">
        <f>IF(N999="zákl. přenesená",J999,0)</f>
        <v>0</v>
      </c>
      <c r="BH999" s="229">
        <f>IF(N999="sníž. přenesená",J999,0)</f>
        <v>0</v>
      </c>
      <c r="BI999" s="229">
        <f>IF(N999="nulová",J999,0)</f>
        <v>0</v>
      </c>
      <c r="BJ999" s="19" t="s">
        <v>76</v>
      </c>
      <c r="BK999" s="229">
        <f>ROUND(I999*H999,2)</f>
        <v>0</v>
      </c>
      <c r="BL999" s="19" t="s">
        <v>360</v>
      </c>
      <c r="BM999" s="228" t="s">
        <v>2431</v>
      </c>
    </row>
    <row r="1000" s="2" customFormat="1">
      <c r="A1000" s="40"/>
      <c r="B1000" s="41"/>
      <c r="C1000" s="42"/>
      <c r="D1000" s="230" t="s">
        <v>260</v>
      </c>
      <c r="E1000" s="42"/>
      <c r="F1000" s="231" t="s">
        <v>1361</v>
      </c>
      <c r="G1000" s="42"/>
      <c r="H1000" s="42"/>
      <c r="I1000" s="232"/>
      <c r="J1000" s="42"/>
      <c r="K1000" s="42"/>
      <c r="L1000" s="46"/>
      <c r="M1000" s="233"/>
      <c r="N1000" s="234"/>
      <c r="O1000" s="86"/>
      <c r="P1000" s="86"/>
      <c r="Q1000" s="86"/>
      <c r="R1000" s="86"/>
      <c r="S1000" s="86"/>
      <c r="T1000" s="87"/>
      <c r="U1000" s="40"/>
      <c r="V1000" s="40"/>
      <c r="W1000" s="40"/>
      <c r="X1000" s="40"/>
      <c r="Y1000" s="40"/>
      <c r="Z1000" s="40"/>
      <c r="AA1000" s="40"/>
      <c r="AB1000" s="40"/>
      <c r="AC1000" s="40"/>
      <c r="AD1000" s="40"/>
      <c r="AE1000" s="40"/>
      <c r="AT1000" s="19" t="s">
        <v>260</v>
      </c>
      <c r="AU1000" s="19" t="s">
        <v>78</v>
      </c>
    </row>
    <row r="1001" s="13" customFormat="1">
      <c r="A1001" s="13"/>
      <c r="B1001" s="235"/>
      <c r="C1001" s="236"/>
      <c r="D1001" s="237" t="s">
        <v>262</v>
      </c>
      <c r="E1001" s="238" t="s">
        <v>19</v>
      </c>
      <c r="F1001" s="239" t="s">
        <v>2432</v>
      </c>
      <c r="G1001" s="236"/>
      <c r="H1001" s="238" t="s">
        <v>19</v>
      </c>
      <c r="I1001" s="240"/>
      <c r="J1001" s="236"/>
      <c r="K1001" s="236"/>
      <c r="L1001" s="241"/>
      <c r="M1001" s="242"/>
      <c r="N1001" s="243"/>
      <c r="O1001" s="243"/>
      <c r="P1001" s="243"/>
      <c r="Q1001" s="243"/>
      <c r="R1001" s="243"/>
      <c r="S1001" s="243"/>
      <c r="T1001" s="244"/>
      <c r="U1001" s="13"/>
      <c r="V1001" s="13"/>
      <c r="W1001" s="13"/>
      <c r="X1001" s="13"/>
      <c r="Y1001" s="13"/>
      <c r="Z1001" s="13"/>
      <c r="AA1001" s="13"/>
      <c r="AB1001" s="13"/>
      <c r="AC1001" s="13"/>
      <c r="AD1001" s="13"/>
      <c r="AE1001" s="13"/>
      <c r="AT1001" s="245" t="s">
        <v>262</v>
      </c>
      <c r="AU1001" s="245" t="s">
        <v>78</v>
      </c>
      <c r="AV1001" s="13" t="s">
        <v>76</v>
      </c>
      <c r="AW1001" s="13" t="s">
        <v>31</v>
      </c>
      <c r="AX1001" s="13" t="s">
        <v>69</v>
      </c>
      <c r="AY1001" s="245" t="s">
        <v>252</v>
      </c>
    </row>
    <row r="1002" s="13" customFormat="1">
      <c r="A1002" s="13"/>
      <c r="B1002" s="235"/>
      <c r="C1002" s="236"/>
      <c r="D1002" s="237" t="s">
        <v>262</v>
      </c>
      <c r="E1002" s="238" t="s">
        <v>19</v>
      </c>
      <c r="F1002" s="239" t="s">
        <v>6107</v>
      </c>
      <c r="G1002" s="236"/>
      <c r="H1002" s="238" t="s">
        <v>19</v>
      </c>
      <c r="I1002" s="240"/>
      <c r="J1002" s="236"/>
      <c r="K1002" s="236"/>
      <c r="L1002" s="241"/>
      <c r="M1002" s="242"/>
      <c r="N1002" s="243"/>
      <c r="O1002" s="243"/>
      <c r="P1002" s="243"/>
      <c r="Q1002" s="243"/>
      <c r="R1002" s="243"/>
      <c r="S1002" s="243"/>
      <c r="T1002" s="244"/>
      <c r="U1002" s="13"/>
      <c r="V1002" s="13"/>
      <c r="W1002" s="13"/>
      <c r="X1002" s="13"/>
      <c r="Y1002" s="13"/>
      <c r="Z1002" s="13"/>
      <c r="AA1002" s="13"/>
      <c r="AB1002" s="13"/>
      <c r="AC1002" s="13"/>
      <c r="AD1002" s="13"/>
      <c r="AE1002" s="13"/>
      <c r="AT1002" s="245" t="s">
        <v>262</v>
      </c>
      <c r="AU1002" s="245" t="s">
        <v>78</v>
      </c>
      <c r="AV1002" s="13" t="s">
        <v>76</v>
      </c>
      <c r="AW1002" s="13" t="s">
        <v>31</v>
      </c>
      <c r="AX1002" s="13" t="s">
        <v>69</v>
      </c>
      <c r="AY1002" s="245" t="s">
        <v>252</v>
      </c>
    </row>
    <row r="1003" s="14" customFormat="1">
      <c r="A1003" s="14"/>
      <c r="B1003" s="246"/>
      <c r="C1003" s="247"/>
      <c r="D1003" s="237" t="s">
        <v>262</v>
      </c>
      <c r="E1003" s="248" t="s">
        <v>19</v>
      </c>
      <c r="F1003" s="249" t="s">
        <v>8551</v>
      </c>
      <c r="G1003" s="247"/>
      <c r="H1003" s="250">
        <v>112.23</v>
      </c>
      <c r="I1003" s="251"/>
      <c r="J1003" s="247"/>
      <c r="K1003" s="247"/>
      <c r="L1003" s="252"/>
      <c r="M1003" s="253"/>
      <c r="N1003" s="254"/>
      <c r="O1003" s="254"/>
      <c r="P1003" s="254"/>
      <c r="Q1003" s="254"/>
      <c r="R1003" s="254"/>
      <c r="S1003" s="254"/>
      <c r="T1003" s="255"/>
      <c r="U1003" s="14"/>
      <c r="V1003" s="14"/>
      <c r="W1003" s="14"/>
      <c r="X1003" s="14"/>
      <c r="Y1003" s="14"/>
      <c r="Z1003" s="14"/>
      <c r="AA1003" s="14"/>
      <c r="AB1003" s="14"/>
      <c r="AC1003" s="14"/>
      <c r="AD1003" s="14"/>
      <c r="AE1003" s="14"/>
      <c r="AT1003" s="256" t="s">
        <v>262</v>
      </c>
      <c r="AU1003" s="256" t="s">
        <v>78</v>
      </c>
      <c r="AV1003" s="14" t="s">
        <v>78</v>
      </c>
      <c r="AW1003" s="14" t="s">
        <v>31</v>
      </c>
      <c r="AX1003" s="14" t="s">
        <v>69</v>
      </c>
      <c r="AY1003" s="256" t="s">
        <v>252</v>
      </c>
    </row>
    <row r="1004" s="14" customFormat="1">
      <c r="A1004" s="14"/>
      <c r="B1004" s="246"/>
      <c r="C1004" s="247"/>
      <c r="D1004" s="237" t="s">
        <v>262</v>
      </c>
      <c r="E1004" s="248" t="s">
        <v>19</v>
      </c>
      <c r="F1004" s="249" t="s">
        <v>8552</v>
      </c>
      <c r="G1004" s="247"/>
      <c r="H1004" s="250">
        <v>128.19999999999999</v>
      </c>
      <c r="I1004" s="251"/>
      <c r="J1004" s="247"/>
      <c r="K1004" s="247"/>
      <c r="L1004" s="252"/>
      <c r="M1004" s="253"/>
      <c r="N1004" s="254"/>
      <c r="O1004" s="254"/>
      <c r="P1004" s="254"/>
      <c r="Q1004" s="254"/>
      <c r="R1004" s="254"/>
      <c r="S1004" s="254"/>
      <c r="T1004" s="255"/>
      <c r="U1004" s="14"/>
      <c r="V1004" s="14"/>
      <c r="W1004" s="14"/>
      <c r="X1004" s="14"/>
      <c r="Y1004" s="14"/>
      <c r="Z1004" s="14"/>
      <c r="AA1004" s="14"/>
      <c r="AB1004" s="14"/>
      <c r="AC1004" s="14"/>
      <c r="AD1004" s="14"/>
      <c r="AE1004" s="14"/>
      <c r="AT1004" s="256" t="s">
        <v>262</v>
      </c>
      <c r="AU1004" s="256" t="s">
        <v>78</v>
      </c>
      <c r="AV1004" s="14" t="s">
        <v>78</v>
      </c>
      <c r="AW1004" s="14" t="s">
        <v>31</v>
      </c>
      <c r="AX1004" s="14" t="s">
        <v>69</v>
      </c>
      <c r="AY1004" s="256" t="s">
        <v>252</v>
      </c>
    </row>
    <row r="1005" s="14" customFormat="1">
      <c r="A1005" s="14"/>
      <c r="B1005" s="246"/>
      <c r="C1005" s="247"/>
      <c r="D1005" s="237" t="s">
        <v>262</v>
      </c>
      <c r="E1005" s="248" t="s">
        <v>19</v>
      </c>
      <c r="F1005" s="249" t="s">
        <v>8553</v>
      </c>
      <c r="G1005" s="247"/>
      <c r="H1005" s="250">
        <v>3.6074999999999999</v>
      </c>
      <c r="I1005" s="251"/>
      <c r="J1005" s="247"/>
      <c r="K1005" s="247"/>
      <c r="L1005" s="252"/>
      <c r="M1005" s="253"/>
      <c r="N1005" s="254"/>
      <c r="O1005" s="254"/>
      <c r="P1005" s="254"/>
      <c r="Q1005" s="254"/>
      <c r="R1005" s="254"/>
      <c r="S1005" s="254"/>
      <c r="T1005" s="255"/>
      <c r="U1005" s="14"/>
      <c r="V1005" s="14"/>
      <c r="W1005" s="14"/>
      <c r="X1005" s="14"/>
      <c r="Y1005" s="14"/>
      <c r="Z1005" s="14"/>
      <c r="AA1005" s="14"/>
      <c r="AB1005" s="14"/>
      <c r="AC1005" s="14"/>
      <c r="AD1005" s="14"/>
      <c r="AE1005" s="14"/>
      <c r="AT1005" s="256" t="s">
        <v>262</v>
      </c>
      <c r="AU1005" s="256" t="s">
        <v>78</v>
      </c>
      <c r="AV1005" s="14" t="s">
        <v>78</v>
      </c>
      <c r="AW1005" s="14" t="s">
        <v>31</v>
      </c>
      <c r="AX1005" s="14" t="s">
        <v>69</v>
      </c>
      <c r="AY1005" s="256" t="s">
        <v>252</v>
      </c>
    </row>
    <row r="1006" s="14" customFormat="1">
      <c r="A1006" s="14"/>
      <c r="B1006" s="246"/>
      <c r="C1006" s="247"/>
      <c r="D1006" s="237" t="s">
        <v>262</v>
      </c>
      <c r="E1006" s="248" t="s">
        <v>19</v>
      </c>
      <c r="F1006" s="249" t="s">
        <v>8554</v>
      </c>
      <c r="G1006" s="247"/>
      <c r="H1006" s="250">
        <v>3.6259999999999999</v>
      </c>
      <c r="I1006" s="251"/>
      <c r="J1006" s="247"/>
      <c r="K1006" s="247"/>
      <c r="L1006" s="252"/>
      <c r="M1006" s="253"/>
      <c r="N1006" s="254"/>
      <c r="O1006" s="254"/>
      <c r="P1006" s="254"/>
      <c r="Q1006" s="254"/>
      <c r="R1006" s="254"/>
      <c r="S1006" s="254"/>
      <c r="T1006" s="255"/>
      <c r="U1006" s="14"/>
      <c r="V1006" s="14"/>
      <c r="W1006" s="14"/>
      <c r="X1006" s="14"/>
      <c r="Y1006" s="14"/>
      <c r="Z1006" s="14"/>
      <c r="AA1006" s="14"/>
      <c r="AB1006" s="14"/>
      <c r="AC1006" s="14"/>
      <c r="AD1006" s="14"/>
      <c r="AE1006" s="14"/>
      <c r="AT1006" s="256" t="s">
        <v>262</v>
      </c>
      <c r="AU1006" s="256" t="s">
        <v>78</v>
      </c>
      <c r="AV1006" s="14" t="s">
        <v>78</v>
      </c>
      <c r="AW1006" s="14" t="s">
        <v>31</v>
      </c>
      <c r="AX1006" s="14" t="s">
        <v>69</v>
      </c>
      <c r="AY1006" s="256" t="s">
        <v>252</v>
      </c>
    </row>
    <row r="1007" s="15" customFormat="1">
      <c r="A1007" s="15"/>
      <c r="B1007" s="257"/>
      <c r="C1007" s="258"/>
      <c r="D1007" s="237" t="s">
        <v>262</v>
      </c>
      <c r="E1007" s="259" t="s">
        <v>19</v>
      </c>
      <c r="F1007" s="260" t="s">
        <v>265</v>
      </c>
      <c r="G1007" s="258"/>
      <c r="H1007" s="261">
        <v>247.6635</v>
      </c>
      <c r="I1007" s="262"/>
      <c r="J1007" s="258"/>
      <c r="K1007" s="258"/>
      <c r="L1007" s="263"/>
      <c r="M1007" s="264"/>
      <c r="N1007" s="265"/>
      <c r="O1007" s="265"/>
      <c r="P1007" s="265"/>
      <c r="Q1007" s="265"/>
      <c r="R1007" s="265"/>
      <c r="S1007" s="265"/>
      <c r="T1007" s="266"/>
      <c r="U1007" s="15"/>
      <c r="V1007" s="15"/>
      <c r="W1007" s="15"/>
      <c r="X1007" s="15"/>
      <c r="Y1007" s="15"/>
      <c r="Z1007" s="15"/>
      <c r="AA1007" s="15"/>
      <c r="AB1007" s="15"/>
      <c r="AC1007" s="15"/>
      <c r="AD1007" s="15"/>
      <c r="AE1007" s="15"/>
      <c r="AT1007" s="267" t="s">
        <v>262</v>
      </c>
      <c r="AU1007" s="267" t="s">
        <v>78</v>
      </c>
      <c r="AV1007" s="15" t="s">
        <v>258</v>
      </c>
      <c r="AW1007" s="15" t="s">
        <v>31</v>
      </c>
      <c r="AX1007" s="15" t="s">
        <v>76</v>
      </c>
      <c r="AY1007" s="267" t="s">
        <v>252</v>
      </c>
    </row>
    <row r="1008" s="2" customFormat="1" ht="24.15" customHeight="1">
      <c r="A1008" s="40"/>
      <c r="B1008" s="41"/>
      <c r="C1008" s="217" t="s">
        <v>1290</v>
      </c>
      <c r="D1008" s="217" t="s">
        <v>254</v>
      </c>
      <c r="E1008" s="218" t="s">
        <v>6112</v>
      </c>
      <c r="F1008" s="219" t="s">
        <v>6113</v>
      </c>
      <c r="G1008" s="220" t="s">
        <v>183</v>
      </c>
      <c r="H1008" s="221">
        <v>20.57</v>
      </c>
      <c r="I1008" s="222"/>
      <c r="J1008" s="223">
        <f>ROUND(I1008*H1008,2)</f>
        <v>0</v>
      </c>
      <c r="K1008" s="219" t="s">
        <v>257</v>
      </c>
      <c r="L1008" s="46"/>
      <c r="M1008" s="224" t="s">
        <v>19</v>
      </c>
      <c r="N1008" s="225" t="s">
        <v>40</v>
      </c>
      <c r="O1008" s="86"/>
      <c r="P1008" s="226">
        <f>O1008*H1008</f>
        <v>0</v>
      </c>
      <c r="Q1008" s="226">
        <v>0</v>
      </c>
      <c r="R1008" s="226">
        <f>Q1008*H1008</f>
        <v>0</v>
      </c>
      <c r="S1008" s="226">
        <v>0.0023</v>
      </c>
      <c r="T1008" s="227">
        <f>S1008*H1008</f>
        <v>0.047310999999999999</v>
      </c>
      <c r="U1008" s="40"/>
      <c r="V1008" s="40"/>
      <c r="W1008" s="40"/>
      <c r="X1008" s="40"/>
      <c r="Y1008" s="40"/>
      <c r="Z1008" s="40"/>
      <c r="AA1008" s="40"/>
      <c r="AB1008" s="40"/>
      <c r="AC1008" s="40"/>
      <c r="AD1008" s="40"/>
      <c r="AE1008" s="40"/>
      <c r="AR1008" s="228" t="s">
        <v>360</v>
      </c>
      <c r="AT1008" s="228" t="s">
        <v>254</v>
      </c>
      <c r="AU1008" s="228" t="s">
        <v>78</v>
      </c>
      <c r="AY1008" s="19" t="s">
        <v>252</v>
      </c>
      <c r="BE1008" s="229">
        <f>IF(N1008="základní",J1008,0)</f>
        <v>0</v>
      </c>
      <c r="BF1008" s="229">
        <f>IF(N1008="snížená",J1008,0)</f>
        <v>0</v>
      </c>
      <c r="BG1008" s="229">
        <f>IF(N1008="zákl. přenesená",J1008,0)</f>
        <v>0</v>
      </c>
      <c r="BH1008" s="229">
        <f>IF(N1008="sníž. přenesená",J1008,0)</f>
        <v>0</v>
      </c>
      <c r="BI1008" s="229">
        <f>IF(N1008="nulová",J1008,0)</f>
        <v>0</v>
      </c>
      <c r="BJ1008" s="19" t="s">
        <v>76</v>
      </c>
      <c r="BK1008" s="229">
        <f>ROUND(I1008*H1008,2)</f>
        <v>0</v>
      </c>
      <c r="BL1008" s="19" t="s">
        <v>360</v>
      </c>
      <c r="BM1008" s="228" t="s">
        <v>6114</v>
      </c>
    </row>
    <row r="1009" s="2" customFormat="1">
      <c r="A1009" s="40"/>
      <c r="B1009" s="41"/>
      <c r="C1009" s="42"/>
      <c r="D1009" s="230" t="s">
        <v>260</v>
      </c>
      <c r="E1009" s="42"/>
      <c r="F1009" s="231" t="s">
        <v>6115</v>
      </c>
      <c r="G1009" s="42"/>
      <c r="H1009" s="42"/>
      <c r="I1009" s="232"/>
      <c r="J1009" s="42"/>
      <c r="K1009" s="42"/>
      <c r="L1009" s="46"/>
      <c r="M1009" s="233"/>
      <c r="N1009" s="234"/>
      <c r="O1009" s="86"/>
      <c r="P1009" s="86"/>
      <c r="Q1009" s="86"/>
      <c r="R1009" s="86"/>
      <c r="S1009" s="86"/>
      <c r="T1009" s="87"/>
      <c r="U1009" s="40"/>
      <c r="V1009" s="40"/>
      <c r="W1009" s="40"/>
      <c r="X1009" s="40"/>
      <c r="Y1009" s="40"/>
      <c r="Z1009" s="40"/>
      <c r="AA1009" s="40"/>
      <c r="AB1009" s="40"/>
      <c r="AC1009" s="40"/>
      <c r="AD1009" s="40"/>
      <c r="AE1009" s="40"/>
      <c r="AT1009" s="19" t="s">
        <v>260</v>
      </c>
      <c r="AU1009" s="19" t="s">
        <v>78</v>
      </c>
    </row>
    <row r="1010" s="13" customFormat="1">
      <c r="A1010" s="13"/>
      <c r="B1010" s="235"/>
      <c r="C1010" s="236"/>
      <c r="D1010" s="237" t="s">
        <v>262</v>
      </c>
      <c r="E1010" s="238" t="s">
        <v>19</v>
      </c>
      <c r="F1010" s="239" t="s">
        <v>3956</v>
      </c>
      <c r="G1010" s="236"/>
      <c r="H1010" s="238" t="s">
        <v>19</v>
      </c>
      <c r="I1010" s="240"/>
      <c r="J1010" s="236"/>
      <c r="K1010" s="236"/>
      <c r="L1010" s="241"/>
      <c r="M1010" s="242"/>
      <c r="N1010" s="243"/>
      <c r="O1010" s="243"/>
      <c r="P1010" s="243"/>
      <c r="Q1010" s="243"/>
      <c r="R1010" s="243"/>
      <c r="S1010" s="243"/>
      <c r="T1010" s="244"/>
      <c r="U1010" s="13"/>
      <c r="V1010" s="13"/>
      <c r="W1010" s="13"/>
      <c r="X1010" s="13"/>
      <c r="Y1010" s="13"/>
      <c r="Z1010" s="13"/>
      <c r="AA1010" s="13"/>
      <c r="AB1010" s="13"/>
      <c r="AC1010" s="13"/>
      <c r="AD1010" s="13"/>
      <c r="AE1010" s="13"/>
      <c r="AT1010" s="245" t="s">
        <v>262</v>
      </c>
      <c r="AU1010" s="245" t="s">
        <v>78</v>
      </c>
      <c r="AV1010" s="13" t="s">
        <v>76</v>
      </c>
      <c r="AW1010" s="13" t="s">
        <v>31</v>
      </c>
      <c r="AX1010" s="13" t="s">
        <v>69</v>
      </c>
      <c r="AY1010" s="245" t="s">
        <v>252</v>
      </c>
    </row>
    <row r="1011" s="14" customFormat="1">
      <c r="A1011" s="14"/>
      <c r="B1011" s="246"/>
      <c r="C1011" s="247"/>
      <c r="D1011" s="237" t="s">
        <v>262</v>
      </c>
      <c r="E1011" s="248" t="s">
        <v>19</v>
      </c>
      <c r="F1011" s="249" t="s">
        <v>8555</v>
      </c>
      <c r="G1011" s="247"/>
      <c r="H1011" s="250">
        <v>20.57</v>
      </c>
      <c r="I1011" s="251"/>
      <c r="J1011" s="247"/>
      <c r="K1011" s="247"/>
      <c r="L1011" s="252"/>
      <c r="M1011" s="253"/>
      <c r="N1011" s="254"/>
      <c r="O1011" s="254"/>
      <c r="P1011" s="254"/>
      <c r="Q1011" s="254"/>
      <c r="R1011" s="254"/>
      <c r="S1011" s="254"/>
      <c r="T1011" s="255"/>
      <c r="U1011" s="14"/>
      <c r="V1011" s="14"/>
      <c r="W1011" s="14"/>
      <c r="X1011" s="14"/>
      <c r="Y1011" s="14"/>
      <c r="Z1011" s="14"/>
      <c r="AA1011" s="14"/>
      <c r="AB1011" s="14"/>
      <c r="AC1011" s="14"/>
      <c r="AD1011" s="14"/>
      <c r="AE1011" s="14"/>
      <c r="AT1011" s="256" t="s">
        <v>262</v>
      </c>
      <c r="AU1011" s="256" t="s">
        <v>78</v>
      </c>
      <c r="AV1011" s="14" t="s">
        <v>78</v>
      </c>
      <c r="AW1011" s="14" t="s">
        <v>31</v>
      </c>
      <c r="AX1011" s="14" t="s">
        <v>76</v>
      </c>
      <c r="AY1011" s="256" t="s">
        <v>252</v>
      </c>
    </row>
    <row r="1012" s="2" customFormat="1" ht="16.5" customHeight="1">
      <c r="A1012" s="40"/>
      <c r="B1012" s="41"/>
      <c r="C1012" s="217" t="s">
        <v>1307</v>
      </c>
      <c r="D1012" s="217" t="s">
        <v>254</v>
      </c>
      <c r="E1012" s="218" t="s">
        <v>6117</v>
      </c>
      <c r="F1012" s="219" t="s">
        <v>6118</v>
      </c>
      <c r="G1012" s="220" t="s">
        <v>183</v>
      </c>
      <c r="H1012" s="221">
        <v>24.210000000000001</v>
      </c>
      <c r="I1012" s="222"/>
      <c r="J1012" s="223">
        <f>ROUND(I1012*H1012,2)</f>
        <v>0</v>
      </c>
      <c r="K1012" s="219" t="s">
        <v>257</v>
      </c>
      <c r="L1012" s="46"/>
      <c r="M1012" s="224" t="s">
        <v>19</v>
      </c>
      <c r="N1012" s="225" t="s">
        <v>40</v>
      </c>
      <c r="O1012" s="86"/>
      <c r="P1012" s="226">
        <f>O1012*H1012</f>
        <v>0</v>
      </c>
      <c r="Q1012" s="226">
        <v>0</v>
      </c>
      <c r="R1012" s="226">
        <f>Q1012*H1012</f>
        <v>0</v>
      </c>
      <c r="S1012" s="226">
        <v>0.00029999999999999997</v>
      </c>
      <c r="T1012" s="227">
        <f>S1012*H1012</f>
        <v>0.0072629999999999995</v>
      </c>
      <c r="U1012" s="40"/>
      <c r="V1012" s="40"/>
      <c r="W1012" s="40"/>
      <c r="X1012" s="40"/>
      <c r="Y1012" s="40"/>
      <c r="Z1012" s="40"/>
      <c r="AA1012" s="40"/>
      <c r="AB1012" s="40"/>
      <c r="AC1012" s="40"/>
      <c r="AD1012" s="40"/>
      <c r="AE1012" s="40"/>
      <c r="AR1012" s="228" t="s">
        <v>360</v>
      </c>
      <c r="AT1012" s="228" t="s">
        <v>254</v>
      </c>
      <c r="AU1012" s="228" t="s">
        <v>78</v>
      </c>
      <c r="AY1012" s="19" t="s">
        <v>252</v>
      </c>
      <c r="BE1012" s="229">
        <f>IF(N1012="základní",J1012,0)</f>
        <v>0</v>
      </c>
      <c r="BF1012" s="229">
        <f>IF(N1012="snížená",J1012,0)</f>
        <v>0</v>
      </c>
      <c r="BG1012" s="229">
        <f>IF(N1012="zákl. přenesená",J1012,0)</f>
        <v>0</v>
      </c>
      <c r="BH1012" s="229">
        <f>IF(N1012="sníž. přenesená",J1012,0)</f>
        <v>0</v>
      </c>
      <c r="BI1012" s="229">
        <f>IF(N1012="nulová",J1012,0)</f>
        <v>0</v>
      </c>
      <c r="BJ1012" s="19" t="s">
        <v>76</v>
      </c>
      <c r="BK1012" s="229">
        <f>ROUND(I1012*H1012,2)</f>
        <v>0</v>
      </c>
      <c r="BL1012" s="19" t="s">
        <v>360</v>
      </c>
      <c r="BM1012" s="228" t="s">
        <v>6119</v>
      </c>
    </row>
    <row r="1013" s="2" customFormat="1">
      <c r="A1013" s="40"/>
      <c r="B1013" s="41"/>
      <c r="C1013" s="42"/>
      <c r="D1013" s="230" t="s">
        <v>260</v>
      </c>
      <c r="E1013" s="42"/>
      <c r="F1013" s="231" t="s">
        <v>6120</v>
      </c>
      <c r="G1013" s="42"/>
      <c r="H1013" s="42"/>
      <c r="I1013" s="232"/>
      <c r="J1013" s="42"/>
      <c r="K1013" s="42"/>
      <c r="L1013" s="46"/>
      <c r="M1013" s="233"/>
      <c r="N1013" s="234"/>
      <c r="O1013" s="86"/>
      <c r="P1013" s="86"/>
      <c r="Q1013" s="86"/>
      <c r="R1013" s="86"/>
      <c r="S1013" s="86"/>
      <c r="T1013" s="87"/>
      <c r="U1013" s="40"/>
      <c r="V1013" s="40"/>
      <c r="W1013" s="40"/>
      <c r="X1013" s="40"/>
      <c r="Y1013" s="40"/>
      <c r="Z1013" s="40"/>
      <c r="AA1013" s="40"/>
      <c r="AB1013" s="40"/>
      <c r="AC1013" s="40"/>
      <c r="AD1013" s="40"/>
      <c r="AE1013" s="40"/>
      <c r="AT1013" s="19" t="s">
        <v>260</v>
      </c>
      <c r="AU1013" s="19" t="s">
        <v>78</v>
      </c>
    </row>
    <row r="1014" s="13" customFormat="1">
      <c r="A1014" s="13"/>
      <c r="B1014" s="235"/>
      <c r="C1014" s="236"/>
      <c r="D1014" s="237" t="s">
        <v>262</v>
      </c>
      <c r="E1014" s="238" t="s">
        <v>19</v>
      </c>
      <c r="F1014" s="239" t="s">
        <v>3956</v>
      </c>
      <c r="G1014" s="236"/>
      <c r="H1014" s="238" t="s">
        <v>19</v>
      </c>
      <c r="I1014" s="240"/>
      <c r="J1014" s="236"/>
      <c r="K1014" s="236"/>
      <c r="L1014" s="241"/>
      <c r="M1014" s="242"/>
      <c r="N1014" s="243"/>
      <c r="O1014" s="243"/>
      <c r="P1014" s="243"/>
      <c r="Q1014" s="243"/>
      <c r="R1014" s="243"/>
      <c r="S1014" s="243"/>
      <c r="T1014" s="244"/>
      <c r="U1014" s="13"/>
      <c r="V1014" s="13"/>
      <c r="W1014" s="13"/>
      <c r="X1014" s="13"/>
      <c r="Y1014" s="13"/>
      <c r="Z1014" s="13"/>
      <c r="AA1014" s="13"/>
      <c r="AB1014" s="13"/>
      <c r="AC1014" s="13"/>
      <c r="AD1014" s="13"/>
      <c r="AE1014" s="13"/>
      <c r="AT1014" s="245" t="s">
        <v>262</v>
      </c>
      <c r="AU1014" s="245" t="s">
        <v>78</v>
      </c>
      <c r="AV1014" s="13" t="s">
        <v>76</v>
      </c>
      <c r="AW1014" s="13" t="s">
        <v>31</v>
      </c>
      <c r="AX1014" s="13" t="s">
        <v>69</v>
      </c>
      <c r="AY1014" s="245" t="s">
        <v>252</v>
      </c>
    </row>
    <row r="1015" s="13" customFormat="1">
      <c r="A1015" s="13"/>
      <c r="B1015" s="235"/>
      <c r="C1015" s="236"/>
      <c r="D1015" s="237" t="s">
        <v>262</v>
      </c>
      <c r="E1015" s="238" t="s">
        <v>19</v>
      </c>
      <c r="F1015" s="239" t="s">
        <v>6121</v>
      </c>
      <c r="G1015" s="236"/>
      <c r="H1015" s="238" t="s">
        <v>19</v>
      </c>
      <c r="I1015" s="240"/>
      <c r="J1015" s="236"/>
      <c r="K1015" s="236"/>
      <c r="L1015" s="241"/>
      <c r="M1015" s="242"/>
      <c r="N1015" s="243"/>
      <c r="O1015" s="243"/>
      <c r="P1015" s="243"/>
      <c r="Q1015" s="243"/>
      <c r="R1015" s="243"/>
      <c r="S1015" s="243"/>
      <c r="T1015" s="244"/>
      <c r="U1015" s="13"/>
      <c r="V1015" s="13"/>
      <c r="W1015" s="13"/>
      <c r="X1015" s="13"/>
      <c r="Y1015" s="13"/>
      <c r="Z1015" s="13"/>
      <c r="AA1015" s="13"/>
      <c r="AB1015" s="13"/>
      <c r="AC1015" s="13"/>
      <c r="AD1015" s="13"/>
      <c r="AE1015" s="13"/>
      <c r="AT1015" s="245" t="s">
        <v>262</v>
      </c>
      <c r="AU1015" s="245" t="s">
        <v>78</v>
      </c>
      <c r="AV1015" s="13" t="s">
        <v>76</v>
      </c>
      <c r="AW1015" s="13" t="s">
        <v>31</v>
      </c>
      <c r="AX1015" s="13" t="s">
        <v>69</v>
      </c>
      <c r="AY1015" s="245" t="s">
        <v>252</v>
      </c>
    </row>
    <row r="1016" s="14" customFormat="1">
      <c r="A1016" s="14"/>
      <c r="B1016" s="246"/>
      <c r="C1016" s="247"/>
      <c r="D1016" s="237" t="s">
        <v>262</v>
      </c>
      <c r="E1016" s="248" t="s">
        <v>19</v>
      </c>
      <c r="F1016" s="249" t="s">
        <v>8556</v>
      </c>
      <c r="G1016" s="247"/>
      <c r="H1016" s="250">
        <v>24.210000000000001</v>
      </c>
      <c r="I1016" s="251"/>
      <c r="J1016" s="247"/>
      <c r="K1016" s="247"/>
      <c r="L1016" s="252"/>
      <c r="M1016" s="253"/>
      <c r="N1016" s="254"/>
      <c r="O1016" s="254"/>
      <c r="P1016" s="254"/>
      <c r="Q1016" s="254"/>
      <c r="R1016" s="254"/>
      <c r="S1016" s="254"/>
      <c r="T1016" s="255"/>
      <c r="U1016" s="14"/>
      <c r="V1016" s="14"/>
      <c r="W1016" s="14"/>
      <c r="X1016" s="14"/>
      <c r="Y1016" s="14"/>
      <c r="Z1016" s="14"/>
      <c r="AA1016" s="14"/>
      <c r="AB1016" s="14"/>
      <c r="AC1016" s="14"/>
      <c r="AD1016" s="14"/>
      <c r="AE1016" s="14"/>
      <c r="AT1016" s="256" t="s">
        <v>262</v>
      </c>
      <c r="AU1016" s="256" t="s">
        <v>78</v>
      </c>
      <c r="AV1016" s="14" t="s">
        <v>78</v>
      </c>
      <c r="AW1016" s="14" t="s">
        <v>31</v>
      </c>
      <c r="AX1016" s="14" t="s">
        <v>76</v>
      </c>
      <c r="AY1016" s="256" t="s">
        <v>252</v>
      </c>
    </row>
    <row r="1017" s="2" customFormat="1" ht="24.15" customHeight="1">
      <c r="A1017" s="40"/>
      <c r="B1017" s="41"/>
      <c r="C1017" s="217" t="s">
        <v>1312</v>
      </c>
      <c r="D1017" s="217" t="s">
        <v>254</v>
      </c>
      <c r="E1017" s="218" t="s">
        <v>8530</v>
      </c>
      <c r="F1017" s="219" t="s">
        <v>8531</v>
      </c>
      <c r="G1017" s="220" t="s">
        <v>187</v>
      </c>
      <c r="H1017" s="221">
        <v>244.16999999999999</v>
      </c>
      <c r="I1017" s="222"/>
      <c r="J1017" s="223">
        <f>ROUND(I1017*H1017,2)</f>
        <v>0</v>
      </c>
      <c r="K1017" s="219" t="s">
        <v>257</v>
      </c>
      <c r="L1017" s="46"/>
      <c r="M1017" s="224" t="s">
        <v>19</v>
      </c>
      <c r="N1017" s="225" t="s">
        <v>40</v>
      </c>
      <c r="O1017" s="86"/>
      <c r="P1017" s="226">
        <f>O1017*H1017</f>
        <v>0</v>
      </c>
      <c r="Q1017" s="226">
        <v>0</v>
      </c>
      <c r="R1017" s="226">
        <f>Q1017*H1017</f>
        <v>0</v>
      </c>
      <c r="S1017" s="226">
        <v>0</v>
      </c>
      <c r="T1017" s="227">
        <f>S1017*H1017</f>
        <v>0</v>
      </c>
      <c r="U1017" s="40"/>
      <c r="V1017" s="40"/>
      <c r="W1017" s="40"/>
      <c r="X1017" s="40"/>
      <c r="Y1017" s="40"/>
      <c r="Z1017" s="40"/>
      <c r="AA1017" s="40"/>
      <c r="AB1017" s="40"/>
      <c r="AC1017" s="40"/>
      <c r="AD1017" s="40"/>
      <c r="AE1017" s="40"/>
      <c r="AR1017" s="228" t="s">
        <v>360</v>
      </c>
      <c r="AT1017" s="228" t="s">
        <v>254</v>
      </c>
      <c r="AU1017" s="228" t="s">
        <v>78</v>
      </c>
      <c r="AY1017" s="19" t="s">
        <v>252</v>
      </c>
      <c r="BE1017" s="229">
        <f>IF(N1017="základní",J1017,0)</f>
        <v>0</v>
      </c>
      <c r="BF1017" s="229">
        <f>IF(N1017="snížená",J1017,0)</f>
        <v>0</v>
      </c>
      <c r="BG1017" s="229">
        <f>IF(N1017="zákl. přenesená",J1017,0)</f>
        <v>0</v>
      </c>
      <c r="BH1017" s="229">
        <f>IF(N1017="sníž. přenesená",J1017,0)</f>
        <v>0</v>
      </c>
      <c r="BI1017" s="229">
        <f>IF(N1017="nulová",J1017,0)</f>
        <v>0</v>
      </c>
      <c r="BJ1017" s="19" t="s">
        <v>76</v>
      </c>
      <c r="BK1017" s="229">
        <f>ROUND(I1017*H1017,2)</f>
        <v>0</v>
      </c>
      <c r="BL1017" s="19" t="s">
        <v>360</v>
      </c>
      <c r="BM1017" s="228" t="s">
        <v>2439</v>
      </c>
    </row>
    <row r="1018" s="2" customFormat="1">
      <c r="A1018" s="40"/>
      <c r="B1018" s="41"/>
      <c r="C1018" s="42"/>
      <c r="D1018" s="230" t="s">
        <v>260</v>
      </c>
      <c r="E1018" s="42"/>
      <c r="F1018" s="231" t="s">
        <v>8532</v>
      </c>
      <c r="G1018" s="42"/>
      <c r="H1018" s="42"/>
      <c r="I1018" s="232"/>
      <c r="J1018" s="42"/>
      <c r="K1018" s="42"/>
      <c r="L1018" s="46"/>
      <c r="M1018" s="233"/>
      <c r="N1018" s="234"/>
      <c r="O1018" s="86"/>
      <c r="P1018" s="86"/>
      <c r="Q1018" s="86"/>
      <c r="R1018" s="86"/>
      <c r="S1018" s="86"/>
      <c r="T1018" s="87"/>
      <c r="U1018" s="40"/>
      <c r="V1018" s="40"/>
      <c r="W1018" s="40"/>
      <c r="X1018" s="40"/>
      <c r="Y1018" s="40"/>
      <c r="Z1018" s="40"/>
      <c r="AA1018" s="40"/>
      <c r="AB1018" s="40"/>
      <c r="AC1018" s="40"/>
      <c r="AD1018" s="40"/>
      <c r="AE1018" s="40"/>
      <c r="AT1018" s="19" t="s">
        <v>260</v>
      </c>
      <c r="AU1018" s="19" t="s">
        <v>78</v>
      </c>
    </row>
    <row r="1019" s="13" customFormat="1">
      <c r="A1019" s="13"/>
      <c r="B1019" s="235"/>
      <c r="C1019" s="236"/>
      <c r="D1019" s="237" t="s">
        <v>262</v>
      </c>
      <c r="E1019" s="238" t="s">
        <v>19</v>
      </c>
      <c r="F1019" s="239" t="s">
        <v>891</v>
      </c>
      <c r="G1019" s="236"/>
      <c r="H1019" s="238" t="s">
        <v>19</v>
      </c>
      <c r="I1019" s="240"/>
      <c r="J1019" s="236"/>
      <c r="K1019" s="236"/>
      <c r="L1019" s="241"/>
      <c r="M1019" s="242"/>
      <c r="N1019" s="243"/>
      <c r="O1019" s="243"/>
      <c r="P1019" s="243"/>
      <c r="Q1019" s="243"/>
      <c r="R1019" s="243"/>
      <c r="S1019" s="243"/>
      <c r="T1019" s="244"/>
      <c r="U1019" s="13"/>
      <c r="V1019" s="13"/>
      <c r="W1019" s="13"/>
      <c r="X1019" s="13"/>
      <c r="Y1019" s="13"/>
      <c r="Z1019" s="13"/>
      <c r="AA1019" s="13"/>
      <c r="AB1019" s="13"/>
      <c r="AC1019" s="13"/>
      <c r="AD1019" s="13"/>
      <c r="AE1019" s="13"/>
      <c r="AT1019" s="245" t="s">
        <v>262</v>
      </c>
      <c r="AU1019" s="245" t="s">
        <v>78</v>
      </c>
      <c r="AV1019" s="13" t="s">
        <v>76</v>
      </c>
      <c r="AW1019" s="13" t="s">
        <v>31</v>
      </c>
      <c r="AX1019" s="13" t="s">
        <v>69</v>
      </c>
      <c r="AY1019" s="245" t="s">
        <v>252</v>
      </c>
    </row>
    <row r="1020" s="14" customFormat="1">
      <c r="A1020" s="14"/>
      <c r="B1020" s="246"/>
      <c r="C1020" s="247"/>
      <c r="D1020" s="237" t="s">
        <v>262</v>
      </c>
      <c r="E1020" s="248" t="s">
        <v>19</v>
      </c>
      <c r="F1020" s="249" t="s">
        <v>2441</v>
      </c>
      <c r="G1020" s="247"/>
      <c r="H1020" s="250">
        <v>1.95</v>
      </c>
      <c r="I1020" s="251"/>
      <c r="J1020" s="247"/>
      <c r="K1020" s="247"/>
      <c r="L1020" s="252"/>
      <c r="M1020" s="253"/>
      <c r="N1020" s="254"/>
      <c r="O1020" s="254"/>
      <c r="P1020" s="254"/>
      <c r="Q1020" s="254"/>
      <c r="R1020" s="254"/>
      <c r="S1020" s="254"/>
      <c r="T1020" s="255"/>
      <c r="U1020" s="14"/>
      <c r="V1020" s="14"/>
      <c r="W1020" s="14"/>
      <c r="X1020" s="14"/>
      <c r="Y1020" s="14"/>
      <c r="Z1020" s="14"/>
      <c r="AA1020" s="14"/>
      <c r="AB1020" s="14"/>
      <c r="AC1020" s="14"/>
      <c r="AD1020" s="14"/>
      <c r="AE1020" s="14"/>
      <c r="AT1020" s="256" t="s">
        <v>262</v>
      </c>
      <c r="AU1020" s="256" t="s">
        <v>78</v>
      </c>
      <c r="AV1020" s="14" t="s">
        <v>78</v>
      </c>
      <c r="AW1020" s="14" t="s">
        <v>31</v>
      </c>
      <c r="AX1020" s="14" t="s">
        <v>69</v>
      </c>
      <c r="AY1020" s="256" t="s">
        <v>252</v>
      </c>
    </row>
    <row r="1021" s="14" customFormat="1">
      <c r="A1021" s="14"/>
      <c r="B1021" s="246"/>
      <c r="C1021" s="247"/>
      <c r="D1021" s="237" t="s">
        <v>262</v>
      </c>
      <c r="E1021" s="248" t="s">
        <v>19</v>
      </c>
      <c r="F1021" s="249" t="s">
        <v>2442</v>
      </c>
      <c r="G1021" s="247"/>
      <c r="H1021" s="250">
        <v>131.94</v>
      </c>
      <c r="I1021" s="251"/>
      <c r="J1021" s="247"/>
      <c r="K1021" s="247"/>
      <c r="L1021" s="252"/>
      <c r="M1021" s="253"/>
      <c r="N1021" s="254"/>
      <c r="O1021" s="254"/>
      <c r="P1021" s="254"/>
      <c r="Q1021" s="254"/>
      <c r="R1021" s="254"/>
      <c r="S1021" s="254"/>
      <c r="T1021" s="255"/>
      <c r="U1021" s="14"/>
      <c r="V1021" s="14"/>
      <c r="W1021" s="14"/>
      <c r="X1021" s="14"/>
      <c r="Y1021" s="14"/>
      <c r="Z1021" s="14"/>
      <c r="AA1021" s="14"/>
      <c r="AB1021" s="14"/>
      <c r="AC1021" s="14"/>
      <c r="AD1021" s="14"/>
      <c r="AE1021" s="14"/>
      <c r="AT1021" s="256" t="s">
        <v>262</v>
      </c>
      <c r="AU1021" s="256" t="s">
        <v>78</v>
      </c>
      <c r="AV1021" s="14" t="s">
        <v>78</v>
      </c>
      <c r="AW1021" s="14" t="s">
        <v>31</v>
      </c>
      <c r="AX1021" s="14" t="s">
        <v>69</v>
      </c>
      <c r="AY1021" s="256" t="s">
        <v>252</v>
      </c>
    </row>
    <row r="1022" s="14" customFormat="1">
      <c r="A1022" s="14"/>
      <c r="B1022" s="246"/>
      <c r="C1022" s="247"/>
      <c r="D1022" s="237" t="s">
        <v>262</v>
      </c>
      <c r="E1022" s="248" t="s">
        <v>19</v>
      </c>
      <c r="F1022" s="249" t="s">
        <v>2443</v>
      </c>
      <c r="G1022" s="247"/>
      <c r="H1022" s="250">
        <v>110.28</v>
      </c>
      <c r="I1022" s="251"/>
      <c r="J1022" s="247"/>
      <c r="K1022" s="247"/>
      <c r="L1022" s="252"/>
      <c r="M1022" s="253"/>
      <c r="N1022" s="254"/>
      <c r="O1022" s="254"/>
      <c r="P1022" s="254"/>
      <c r="Q1022" s="254"/>
      <c r="R1022" s="254"/>
      <c r="S1022" s="254"/>
      <c r="T1022" s="255"/>
      <c r="U1022" s="14"/>
      <c r="V1022" s="14"/>
      <c r="W1022" s="14"/>
      <c r="X1022" s="14"/>
      <c r="Y1022" s="14"/>
      <c r="Z1022" s="14"/>
      <c r="AA1022" s="14"/>
      <c r="AB1022" s="14"/>
      <c r="AC1022" s="14"/>
      <c r="AD1022" s="14"/>
      <c r="AE1022" s="14"/>
      <c r="AT1022" s="256" t="s">
        <v>262</v>
      </c>
      <c r="AU1022" s="256" t="s">
        <v>78</v>
      </c>
      <c r="AV1022" s="14" t="s">
        <v>78</v>
      </c>
      <c r="AW1022" s="14" t="s">
        <v>31</v>
      </c>
      <c r="AX1022" s="14" t="s">
        <v>69</v>
      </c>
      <c r="AY1022" s="256" t="s">
        <v>252</v>
      </c>
    </row>
    <row r="1023" s="16" customFormat="1">
      <c r="A1023" s="16"/>
      <c r="B1023" s="268"/>
      <c r="C1023" s="269"/>
      <c r="D1023" s="237" t="s">
        <v>262</v>
      </c>
      <c r="E1023" s="270" t="s">
        <v>19</v>
      </c>
      <c r="F1023" s="271" t="s">
        <v>333</v>
      </c>
      <c r="G1023" s="269"/>
      <c r="H1023" s="272">
        <v>244.16999999999999</v>
      </c>
      <c r="I1023" s="273"/>
      <c r="J1023" s="269"/>
      <c r="K1023" s="269"/>
      <c r="L1023" s="274"/>
      <c r="M1023" s="275"/>
      <c r="N1023" s="276"/>
      <c r="O1023" s="276"/>
      <c r="P1023" s="276"/>
      <c r="Q1023" s="276"/>
      <c r="R1023" s="276"/>
      <c r="S1023" s="276"/>
      <c r="T1023" s="277"/>
      <c r="U1023" s="16"/>
      <c r="V1023" s="16"/>
      <c r="W1023" s="16"/>
      <c r="X1023" s="16"/>
      <c r="Y1023" s="16"/>
      <c r="Z1023" s="16"/>
      <c r="AA1023" s="16"/>
      <c r="AB1023" s="16"/>
      <c r="AC1023" s="16"/>
      <c r="AD1023" s="16"/>
      <c r="AE1023" s="16"/>
      <c r="AT1023" s="278" t="s">
        <v>262</v>
      </c>
      <c r="AU1023" s="278" t="s">
        <v>78</v>
      </c>
      <c r="AV1023" s="16" t="s">
        <v>85</v>
      </c>
      <c r="AW1023" s="16" t="s">
        <v>31</v>
      </c>
      <c r="AX1023" s="16" t="s">
        <v>76</v>
      </c>
      <c r="AY1023" s="278" t="s">
        <v>252</v>
      </c>
    </row>
    <row r="1024" s="2" customFormat="1" ht="16.5" customHeight="1">
      <c r="A1024" s="40"/>
      <c r="B1024" s="41"/>
      <c r="C1024" s="217" t="s">
        <v>1317</v>
      </c>
      <c r="D1024" s="217" t="s">
        <v>254</v>
      </c>
      <c r="E1024" s="218" t="s">
        <v>2444</v>
      </c>
      <c r="F1024" s="219" t="s">
        <v>2445</v>
      </c>
      <c r="G1024" s="220" t="s">
        <v>187</v>
      </c>
      <c r="H1024" s="221">
        <v>244.16999999999999</v>
      </c>
      <c r="I1024" s="222"/>
      <c r="J1024" s="223">
        <f>ROUND(I1024*H1024,2)</f>
        <v>0</v>
      </c>
      <c r="K1024" s="219" t="s">
        <v>257</v>
      </c>
      <c r="L1024" s="46"/>
      <c r="M1024" s="224" t="s">
        <v>19</v>
      </c>
      <c r="N1024" s="225" t="s">
        <v>40</v>
      </c>
      <c r="O1024" s="86"/>
      <c r="P1024" s="226">
        <f>O1024*H1024</f>
        <v>0</v>
      </c>
      <c r="Q1024" s="226">
        <v>0</v>
      </c>
      <c r="R1024" s="226">
        <f>Q1024*H1024</f>
        <v>0</v>
      </c>
      <c r="S1024" s="226">
        <v>0</v>
      </c>
      <c r="T1024" s="227">
        <f>S1024*H1024</f>
        <v>0</v>
      </c>
      <c r="U1024" s="40"/>
      <c r="V1024" s="40"/>
      <c r="W1024" s="40"/>
      <c r="X1024" s="40"/>
      <c r="Y1024" s="40"/>
      <c r="Z1024" s="40"/>
      <c r="AA1024" s="40"/>
      <c r="AB1024" s="40"/>
      <c r="AC1024" s="40"/>
      <c r="AD1024" s="40"/>
      <c r="AE1024" s="40"/>
      <c r="AR1024" s="228" t="s">
        <v>360</v>
      </c>
      <c r="AT1024" s="228" t="s">
        <v>254</v>
      </c>
      <c r="AU1024" s="228" t="s">
        <v>78</v>
      </c>
      <c r="AY1024" s="19" t="s">
        <v>252</v>
      </c>
      <c r="BE1024" s="229">
        <f>IF(N1024="základní",J1024,0)</f>
        <v>0</v>
      </c>
      <c r="BF1024" s="229">
        <f>IF(N1024="snížená",J1024,0)</f>
        <v>0</v>
      </c>
      <c r="BG1024" s="229">
        <f>IF(N1024="zákl. přenesená",J1024,0)</f>
        <v>0</v>
      </c>
      <c r="BH1024" s="229">
        <f>IF(N1024="sníž. přenesená",J1024,0)</f>
        <v>0</v>
      </c>
      <c r="BI1024" s="229">
        <f>IF(N1024="nulová",J1024,0)</f>
        <v>0</v>
      </c>
      <c r="BJ1024" s="19" t="s">
        <v>76</v>
      </c>
      <c r="BK1024" s="229">
        <f>ROUND(I1024*H1024,2)</f>
        <v>0</v>
      </c>
      <c r="BL1024" s="19" t="s">
        <v>360</v>
      </c>
      <c r="BM1024" s="228" t="s">
        <v>2446</v>
      </c>
    </row>
    <row r="1025" s="2" customFormat="1">
      <c r="A1025" s="40"/>
      <c r="B1025" s="41"/>
      <c r="C1025" s="42"/>
      <c r="D1025" s="230" t="s">
        <v>260</v>
      </c>
      <c r="E1025" s="42"/>
      <c r="F1025" s="231" t="s">
        <v>2447</v>
      </c>
      <c r="G1025" s="42"/>
      <c r="H1025" s="42"/>
      <c r="I1025" s="232"/>
      <c r="J1025" s="42"/>
      <c r="K1025" s="42"/>
      <c r="L1025" s="46"/>
      <c r="M1025" s="233"/>
      <c r="N1025" s="234"/>
      <c r="O1025" s="86"/>
      <c r="P1025" s="86"/>
      <c r="Q1025" s="86"/>
      <c r="R1025" s="86"/>
      <c r="S1025" s="86"/>
      <c r="T1025" s="87"/>
      <c r="U1025" s="40"/>
      <c r="V1025" s="40"/>
      <c r="W1025" s="40"/>
      <c r="X1025" s="40"/>
      <c r="Y1025" s="40"/>
      <c r="Z1025" s="40"/>
      <c r="AA1025" s="40"/>
      <c r="AB1025" s="40"/>
      <c r="AC1025" s="40"/>
      <c r="AD1025" s="40"/>
      <c r="AE1025" s="40"/>
      <c r="AT1025" s="19" t="s">
        <v>260</v>
      </c>
      <c r="AU1025" s="19" t="s">
        <v>78</v>
      </c>
    </row>
    <row r="1026" s="2" customFormat="1" ht="21.75" customHeight="1">
      <c r="A1026" s="40"/>
      <c r="B1026" s="41"/>
      <c r="C1026" s="217" t="s">
        <v>1323</v>
      </c>
      <c r="D1026" s="217" t="s">
        <v>254</v>
      </c>
      <c r="E1026" s="218" t="s">
        <v>2448</v>
      </c>
      <c r="F1026" s="219" t="s">
        <v>2449</v>
      </c>
      <c r="G1026" s="220" t="s">
        <v>187</v>
      </c>
      <c r="H1026" s="221">
        <v>244.16999999999999</v>
      </c>
      <c r="I1026" s="222"/>
      <c r="J1026" s="223">
        <f>ROUND(I1026*H1026,2)</f>
        <v>0</v>
      </c>
      <c r="K1026" s="219" t="s">
        <v>257</v>
      </c>
      <c r="L1026" s="46"/>
      <c r="M1026" s="224" t="s">
        <v>19</v>
      </c>
      <c r="N1026" s="225" t="s">
        <v>40</v>
      </c>
      <c r="O1026" s="86"/>
      <c r="P1026" s="226">
        <f>O1026*H1026</f>
        <v>0</v>
      </c>
      <c r="Q1026" s="226">
        <v>3.0000000000000001E-05</v>
      </c>
      <c r="R1026" s="226">
        <f>Q1026*H1026</f>
        <v>0.0073251000000000002</v>
      </c>
      <c r="S1026" s="226">
        <v>0</v>
      </c>
      <c r="T1026" s="227">
        <f>S1026*H1026</f>
        <v>0</v>
      </c>
      <c r="U1026" s="40"/>
      <c r="V1026" s="40"/>
      <c r="W1026" s="40"/>
      <c r="X1026" s="40"/>
      <c r="Y1026" s="40"/>
      <c r="Z1026" s="40"/>
      <c r="AA1026" s="40"/>
      <c r="AB1026" s="40"/>
      <c r="AC1026" s="40"/>
      <c r="AD1026" s="40"/>
      <c r="AE1026" s="40"/>
      <c r="AR1026" s="228" t="s">
        <v>360</v>
      </c>
      <c r="AT1026" s="228" t="s">
        <v>254</v>
      </c>
      <c r="AU1026" s="228" t="s">
        <v>78</v>
      </c>
      <c r="AY1026" s="19" t="s">
        <v>252</v>
      </c>
      <c r="BE1026" s="229">
        <f>IF(N1026="základní",J1026,0)</f>
        <v>0</v>
      </c>
      <c r="BF1026" s="229">
        <f>IF(N1026="snížená",J1026,0)</f>
        <v>0</v>
      </c>
      <c r="BG1026" s="229">
        <f>IF(N1026="zákl. přenesená",J1026,0)</f>
        <v>0</v>
      </c>
      <c r="BH1026" s="229">
        <f>IF(N1026="sníž. přenesená",J1026,0)</f>
        <v>0</v>
      </c>
      <c r="BI1026" s="229">
        <f>IF(N1026="nulová",J1026,0)</f>
        <v>0</v>
      </c>
      <c r="BJ1026" s="19" t="s">
        <v>76</v>
      </c>
      <c r="BK1026" s="229">
        <f>ROUND(I1026*H1026,2)</f>
        <v>0</v>
      </c>
      <c r="BL1026" s="19" t="s">
        <v>360</v>
      </c>
      <c r="BM1026" s="228" t="s">
        <v>2450</v>
      </c>
    </row>
    <row r="1027" s="2" customFormat="1">
      <c r="A1027" s="40"/>
      <c r="B1027" s="41"/>
      <c r="C1027" s="42"/>
      <c r="D1027" s="230" t="s">
        <v>260</v>
      </c>
      <c r="E1027" s="42"/>
      <c r="F1027" s="231" t="s">
        <v>2451</v>
      </c>
      <c r="G1027" s="42"/>
      <c r="H1027" s="42"/>
      <c r="I1027" s="232"/>
      <c r="J1027" s="42"/>
      <c r="K1027" s="42"/>
      <c r="L1027" s="46"/>
      <c r="M1027" s="233"/>
      <c r="N1027" s="234"/>
      <c r="O1027" s="86"/>
      <c r="P1027" s="86"/>
      <c r="Q1027" s="86"/>
      <c r="R1027" s="86"/>
      <c r="S1027" s="86"/>
      <c r="T1027" s="87"/>
      <c r="U1027" s="40"/>
      <c r="V1027" s="40"/>
      <c r="W1027" s="40"/>
      <c r="X1027" s="40"/>
      <c r="Y1027" s="40"/>
      <c r="Z1027" s="40"/>
      <c r="AA1027" s="40"/>
      <c r="AB1027" s="40"/>
      <c r="AC1027" s="40"/>
      <c r="AD1027" s="40"/>
      <c r="AE1027" s="40"/>
      <c r="AT1027" s="19" t="s">
        <v>260</v>
      </c>
      <c r="AU1027" s="19" t="s">
        <v>78</v>
      </c>
    </row>
    <row r="1028" s="2" customFormat="1" ht="24.15" customHeight="1">
      <c r="A1028" s="40"/>
      <c r="B1028" s="41"/>
      <c r="C1028" s="217" t="s">
        <v>1328</v>
      </c>
      <c r="D1028" s="217" t="s">
        <v>254</v>
      </c>
      <c r="E1028" s="218" t="s">
        <v>2452</v>
      </c>
      <c r="F1028" s="219" t="s">
        <v>2453</v>
      </c>
      <c r="G1028" s="220" t="s">
        <v>187</v>
      </c>
      <c r="H1028" s="221">
        <v>1.95</v>
      </c>
      <c r="I1028" s="222"/>
      <c r="J1028" s="223">
        <f>ROUND(I1028*H1028,2)</f>
        <v>0</v>
      </c>
      <c r="K1028" s="219" t="s">
        <v>257</v>
      </c>
      <c r="L1028" s="46"/>
      <c r="M1028" s="224" t="s">
        <v>19</v>
      </c>
      <c r="N1028" s="225" t="s">
        <v>40</v>
      </c>
      <c r="O1028" s="86"/>
      <c r="P1028" s="226">
        <f>O1028*H1028</f>
        <v>0</v>
      </c>
      <c r="Q1028" s="226">
        <v>0.00050000000000000001</v>
      </c>
      <c r="R1028" s="226">
        <f>Q1028*H1028</f>
        <v>0.00097499999999999996</v>
      </c>
      <c r="S1028" s="226">
        <v>0</v>
      </c>
      <c r="T1028" s="227">
        <f>S1028*H1028</f>
        <v>0</v>
      </c>
      <c r="U1028" s="40"/>
      <c r="V1028" s="40"/>
      <c r="W1028" s="40"/>
      <c r="X1028" s="40"/>
      <c r="Y1028" s="40"/>
      <c r="Z1028" s="40"/>
      <c r="AA1028" s="40"/>
      <c r="AB1028" s="40"/>
      <c r="AC1028" s="40"/>
      <c r="AD1028" s="40"/>
      <c r="AE1028" s="40"/>
      <c r="AR1028" s="228" t="s">
        <v>360</v>
      </c>
      <c r="AT1028" s="228" t="s">
        <v>254</v>
      </c>
      <c r="AU1028" s="228" t="s">
        <v>78</v>
      </c>
      <c r="AY1028" s="19" t="s">
        <v>252</v>
      </c>
      <c r="BE1028" s="229">
        <f>IF(N1028="základní",J1028,0)</f>
        <v>0</v>
      </c>
      <c r="BF1028" s="229">
        <f>IF(N1028="snížená",J1028,0)</f>
        <v>0</v>
      </c>
      <c r="BG1028" s="229">
        <f>IF(N1028="zákl. přenesená",J1028,0)</f>
        <v>0</v>
      </c>
      <c r="BH1028" s="229">
        <f>IF(N1028="sníž. přenesená",J1028,0)</f>
        <v>0</v>
      </c>
      <c r="BI1028" s="229">
        <f>IF(N1028="nulová",J1028,0)</f>
        <v>0</v>
      </c>
      <c r="BJ1028" s="19" t="s">
        <v>76</v>
      </c>
      <c r="BK1028" s="229">
        <f>ROUND(I1028*H1028,2)</f>
        <v>0</v>
      </c>
      <c r="BL1028" s="19" t="s">
        <v>360</v>
      </c>
      <c r="BM1028" s="228" t="s">
        <v>6123</v>
      </c>
    </row>
    <row r="1029" s="2" customFormat="1">
      <c r="A1029" s="40"/>
      <c r="B1029" s="41"/>
      <c r="C1029" s="42"/>
      <c r="D1029" s="230" t="s">
        <v>260</v>
      </c>
      <c r="E1029" s="42"/>
      <c r="F1029" s="231" t="s">
        <v>2455</v>
      </c>
      <c r="G1029" s="42"/>
      <c r="H1029" s="42"/>
      <c r="I1029" s="232"/>
      <c r="J1029" s="42"/>
      <c r="K1029" s="42"/>
      <c r="L1029" s="46"/>
      <c r="M1029" s="233"/>
      <c r="N1029" s="234"/>
      <c r="O1029" s="86"/>
      <c r="P1029" s="86"/>
      <c r="Q1029" s="86"/>
      <c r="R1029" s="86"/>
      <c r="S1029" s="86"/>
      <c r="T1029" s="87"/>
      <c r="U1029" s="40"/>
      <c r="V1029" s="40"/>
      <c r="W1029" s="40"/>
      <c r="X1029" s="40"/>
      <c r="Y1029" s="40"/>
      <c r="Z1029" s="40"/>
      <c r="AA1029" s="40"/>
      <c r="AB1029" s="40"/>
      <c r="AC1029" s="40"/>
      <c r="AD1029" s="40"/>
      <c r="AE1029" s="40"/>
      <c r="AT1029" s="19" t="s">
        <v>260</v>
      </c>
      <c r="AU1029" s="19" t="s">
        <v>78</v>
      </c>
    </row>
    <row r="1030" s="13" customFormat="1">
      <c r="A1030" s="13"/>
      <c r="B1030" s="235"/>
      <c r="C1030" s="236"/>
      <c r="D1030" s="237" t="s">
        <v>262</v>
      </c>
      <c r="E1030" s="238" t="s">
        <v>19</v>
      </c>
      <c r="F1030" s="239" t="s">
        <v>891</v>
      </c>
      <c r="G1030" s="236"/>
      <c r="H1030" s="238" t="s">
        <v>19</v>
      </c>
      <c r="I1030" s="240"/>
      <c r="J1030" s="236"/>
      <c r="K1030" s="236"/>
      <c r="L1030" s="241"/>
      <c r="M1030" s="242"/>
      <c r="N1030" s="243"/>
      <c r="O1030" s="243"/>
      <c r="P1030" s="243"/>
      <c r="Q1030" s="243"/>
      <c r="R1030" s="243"/>
      <c r="S1030" s="243"/>
      <c r="T1030" s="244"/>
      <c r="U1030" s="13"/>
      <c r="V1030" s="13"/>
      <c r="W1030" s="13"/>
      <c r="X1030" s="13"/>
      <c r="Y1030" s="13"/>
      <c r="Z1030" s="13"/>
      <c r="AA1030" s="13"/>
      <c r="AB1030" s="13"/>
      <c r="AC1030" s="13"/>
      <c r="AD1030" s="13"/>
      <c r="AE1030" s="13"/>
      <c r="AT1030" s="245" t="s">
        <v>262</v>
      </c>
      <c r="AU1030" s="245" t="s">
        <v>78</v>
      </c>
      <c r="AV1030" s="13" t="s">
        <v>76</v>
      </c>
      <c r="AW1030" s="13" t="s">
        <v>31</v>
      </c>
      <c r="AX1030" s="13" t="s">
        <v>69</v>
      </c>
      <c r="AY1030" s="245" t="s">
        <v>252</v>
      </c>
    </row>
    <row r="1031" s="14" customFormat="1">
      <c r="A1031" s="14"/>
      <c r="B1031" s="246"/>
      <c r="C1031" s="247"/>
      <c r="D1031" s="237" t="s">
        <v>262</v>
      </c>
      <c r="E1031" s="248" t="s">
        <v>19</v>
      </c>
      <c r="F1031" s="249" t="s">
        <v>8557</v>
      </c>
      <c r="G1031" s="247"/>
      <c r="H1031" s="250">
        <v>1.95</v>
      </c>
      <c r="I1031" s="251"/>
      <c r="J1031" s="247"/>
      <c r="K1031" s="247"/>
      <c r="L1031" s="252"/>
      <c r="M1031" s="253"/>
      <c r="N1031" s="254"/>
      <c r="O1031" s="254"/>
      <c r="P1031" s="254"/>
      <c r="Q1031" s="254"/>
      <c r="R1031" s="254"/>
      <c r="S1031" s="254"/>
      <c r="T1031" s="255"/>
      <c r="U1031" s="14"/>
      <c r="V1031" s="14"/>
      <c r="W1031" s="14"/>
      <c r="X1031" s="14"/>
      <c r="Y1031" s="14"/>
      <c r="Z1031" s="14"/>
      <c r="AA1031" s="14"/>
      <c r="AB1031" s="14"/>
      <c r="AC1031" s="14"/>
      <c r="AD1031" s="14"/>
      <c r="AE1031" s="14"/>
      <c r="AT1031" s="256" t="s">
        <v>262</v>
      </c>
      <c r="AU1031" s="256" t="s">
        <v>78</v>
      </c>
      <c r="AV1031" s="14" t="s">
        <v>78</v>
      </c>
      <c r="AW1031" s="14" t="s">
        <v>31</v>
      </c>
      <c r="AX1031" s="14" t="s">
        <v>69</v>
      </c>
      <c r="AY1031" s="256" t="s">
        <v>252</v>
      </c>
    </row>
    <row r="1032" s="16" customFormat="1">
      <c r="A1032" s="16"/>
      <c r="B1032" s="268"/>
      <c r="C1032" s="269"/>
      <c r="D1032" s="237" t="s">
        <v>262</v>
      </c>
      <c r="E1032" s="270" t="s">
        <v>2458</v>
      </c>
      <c r="F1032" s="271" t="s">
        <v>333</v>
      </c>
      <c r="G1032" s="269"/>
      <c r="H1032" s="272">
        <v>1.95</v>
      </c>
      <c r="I1032" s="273"/>
      <c r="J1032" s="269"/>
      <c r="K1032" s="269"/>
      <c r="L1032" s="274"/>
      <c r="M1032" s="275"/>
      <c r="N1032" s="276"/>
      <c r="O1032" s="276"/>
      <c r="P1032" s="276"/>
      <c r="Q1032" s="276"/>
      <c r="R1032" s="276"/>
      <c r="S1032" s="276"/>
      <c r="T1032" s="277"/>
      <c r="U1032" s="16"/>
      <c r="V1032" s="16"/>
      <c r="W1032" s="16"/>
      <c r="X1032" s="16"/>
      <c r="Y1032" s="16"/>
      <c r="Z1032" s="16"/>
      <c r="AA1032" s="16"/>
      <c r="AB1032" s="16"/>
      <c r="AC1032" s="16"/>
      <c r="AD1032" s="16"/>
      <c r="AE1032" s="16"/>
      <c r="AT1032" s="278" t="s">
        <v>262</v>
      </c>
      <c r="AU1032" s="278" t="s">
        <v>78</v>
      </c>
      <c r="AV1032" s="16" t="s">
        <v>85</v>
      </c>
      <c r="AW1032" s="16" t="s">
        <v>31</v>
      </c>
      <c r="AX1032" s="16" t="s">
        <v>76</v>
      </c>
      <c r="AY1032" s="278" t="s">
        <v>252</v>
      </c>
    </row>
    <row r="1033" s="2" customFormat="1" ht="24.15" customHeight="1">
      <c r="A1033" s="40"/>
      <c r="B1033" s="41"/>
      <c r="C1033" s="279" t="s">
        <v>1333</v>
      </c>
      <c r="D1033" s="279" t="s">
        <v>468</v>
      </c>
      <c r="E1033" s="280" t="s">
        <v>2459</v>
      </c>
      <c r="F1033" s="281" t="s">
        <v>2460</v>
      </c>
      <c r="G1033" s="282" t="s">
        <v>187</v>
      </c>
      <c r="H1033" s="283">
        <v>2.145</v>
      </c>
      <c r="I1033" s="284"/>
      <c r="J1033" s="285">
        <f>ROUND(I1033*H1033,2)</f>
        <v>0</v>
      </c>
      <c r="K1033" s="281" t="s">
        <v>257</v>
      </c>
      <c r="L1033" s="286"/>
      <c r="M1033" s="287" t="s">
        <v>19</v>
      </c>
      <c r="N1033" s="288" t="s">
        <v>40</v>
      </c>
      <c r="O1033" s="86"/>
      <c r="P1033" s="226">
        <f>O1033*H1033</f>
        <v>0</v>
      </c>
      <c r="Q1033" s="226">
        <v>0.0033999999999999998</v>
      </c>
      <c r="R1033" s="226">
        <f>Q1033*H1033</f>
        <v>0.007293</v>
      </c>
      <c r="S1033" s="226">
        <v>0</v>
      </c>
      <c r="T1033" s="227">
        <f>S1033*H1033</f>
        <v>0</v>
      </c>
      <c r="U1033" s="40"/>
      <c r="V1033" s="40"/>
      <c r="W1033" s="40"/>
      <c r="X1033" s="40"/>
      <c r="Y1033" s="40"/>
      <c r="Z1033" s="40"/>
      <c r="AA1033" s="40"/>
      <c r="AB1033" s="40"/>
      <c r="AC1033" s="40"/>
      <c r="AD1033" s="40"/>
      <c r="AE1033" s="40"/>
      <c r="AR1033" s="228" t="s">
        <v>509</v>
      </c>
      <c r="AT1033" s="228" t="s">
        <v>468</v>
      </c>
      <c r="AU1033" s="228" t="s">
        <v>78</v>
      </c>
      <c r="AY1033" s="19" t="s">
        <v>252</v>
      </c>
      <c r="BE1033" s="229">
        <f>IF(N1033="základní",J1033,0)</f>
        <v>0</v>
      </c>
      <c r="BF1033" s="229">
        <f>IF(N1033="snížená",J1033,0)</f>
        <v>0</v>
      </c>
      <c r="BG1033" s="229">
        <f>IF(N1033="zákl. přenesená",J1033,0)</f>
        <v>0</v>
      </c>
      <c r="BH1033" s="229">
        <f>IF(N1033="sníž. přenesená",J1033,0)</f>
        <v>0</v>
      </c>
      <c r="BI1033" s="229">
        <f>IF(N1033="nulová",J1033,0)</f>
        <v>0</v>
      </c>
      <c r="BJ1033" s="19" t="s">
        <v>76</v>
      </c>
      <c r="BK1033" s="229">
        <f>ROUND(I1033*H1033,2)</f>
        <v>0</v>
      </c>
      <c r="BL1033" s="19" t="s">
        <v>360</v>
      </c>
      <c r="BM1033" s="228" t="s">
        <v>6125</v>
      </c>
    </row>
    <row r="1034" s="14" customFormat="1">
      <c r="A1034" s="14"/>
      <c r="B1034" s="246"/>
      <c r="C1034" s="247"/>
      <c r="D1034" s="237" t="s">
        <v>262</v>
      </c>
      <c r="E1034" s="247"/>
      <c r="F1034" s="249" t="s">
        <v>8558</v>
      </c>
      <c r="G1034" s="247"/>
      <c r="H1034" s="250">
        <v>2.145</v>
      </c>
      <c r="I1034" s="251"/>
      <c r="J1034" s="247"/>
      <c r="K1034" s="247"/>
      <c r="L1034" s="252"/>
      <c r="M1034" s="253"/>
      <c r="N1034" s="254"/>
      <c r="O1034" s="254"/>
      <c r="P1034" s="254"/>
      <c r="Q1034" s="254"/>
      <c r="R1034" s="254"/>
      <c r="S1034" s="254"/>
      <c r="T1034" s="255"/>
      <c r="U1034" s="14"/>
      <c r="V1034" s="14"/>
      <c r="W1034" s="14"/>
      <c r="X1034" s="14"/>
      <c r="Y1034" s="14"/>
      <c r="Z1034" s="14"/>
      <c r="AA1034" s="14"/>
      <c r="AB1034" s="14"/>
      <c r="AC1034" s="14"/>
      <c r="AD1034" s="14"/>
      <c r="AE1034" s="14"/>
      <c r="AT1034" s="256" t="s">
        <v>262</v>
      </c>
      <c r="AU1034" s="256" t="s">
        <v>78</v>
      </c>
      <c r="AV1034" s="14" t="s">
        <v>78</v>
      </c>
      <c r="AW1034" s="14" t="s">
        <v>4</v>
      </c>
      <c r="AX1034" s="14" t="s">
        <v>76</v>
      </c>
      <c r="AY1034" s="256" t="s">
        <v>252</v>
      </c>
    </row>
    <row r="1035" s="2" customFormat="1" ht="24.15" customHeight="1">
      <c r="A1035" s="40"/>
      <c r="B1035" s="41"/>
      <c r="C1035" s="217" t="s">
        <v>1340</v>
      </c>
      <c r="D1035" s="217" t="s">
        <v>254</v>
      </c>
      <c r="E1035" s="218" t="s">
        <v>2463</v>
      </c>
      <c r="F1035" s="219" t="s">
        <v>2464</v>
      </c>
      <c r="G1035" s="220" t="s">
        <v>187</v>
      </c>
      <c r="H1035" s="221">
        <v>110.28</v>
      </c>
      <c r="I1035" s="222"/>
      <c r="J1035" s="223">
        <f>ROUND(I1035*H1035,2)</f>
        <v>0</v>
      </c>
      <c r="K1035" s="219" t="s">
        <v>257</v>
      </c>
      <c r="L1035" s="46"/>
      <c r="M1035" s="224" t="s">
        <v>19</v>
      </c>
      <c r="N1035" s="225" t="s">
        <v>40</v>
      </c>
      <c r="O1035" s="86"/>
      <c r="P1035" s="226">
        <f>O1035*H1035</f>
        <v>0</v>
      </c>
      <c r="Q1035" s="226">
        <v>0.00029999999999999997</v>
      </c>
      <c r="R1035" s="226">
        <f>Q1035*H1035</f>
        <v>0.033083999999999995</v>
      </c>
      <c r="S1035" s="226">
        <v>0</v>
      </c>
      <c r="T1035" s="227">
        <f>S1035*H1035</f>
        <v>0</v>
      </c>
      <c r="U1035" s="40"/>
      <c r="V1035" s="40"/>
      <c r="W1035" s="40"/>
      <c r="X1035" s="40"/>
      <c r="Y1035" s="40"/>
      <c r="Z1035" s="40"/>
      <c r="AA1035" s="40"/>
      <c r="AB1035" s="40"/>
      <c r="AC1035" s="40"/>
      <c r="AD1035" s="40"/>
      <c r="AE1035" s="40"/>
      <c r="AR1035" s="228" t="s">
        <v>360</v>
      </c>
      <c r="AT1035" s="228" t="s">
        <v>254</v>
      </c>
      <c r="AU1035" s="228" t="s">
        <v>78</v>
      </c>
      <c r="AY1035" s="19" t="s">
        <v>252</v>
      </c>
      <c r="BE1035" s="229">
        <f>IF(N1035="základní",J1035,0)</f>
        <v>0</v>
      </c>
      <c r="BF1035" s="229">
        <f>IF(N1035="snížená",J1035,0)</f>
        <v>0</v>
      </c>
      <c r="BG1035" s="229">
        <f>IF(N1035="zákl. přenesená",J1035,0)</f>
        <v>0</v>
      </c>
      <c r="BH1035" s="229">
        <f>IF(N1035="sníž. přenesená",J1035,0)</f>
        <v>0</v>
      </c>
      <c r="BI1035" s="229">
        <f>IF(N1035="nulová",J1035,0)</f>
        <v>0</v>
      </c>
      <c r="BJ1035" s="19" t="s">
        <v>76</v>
      </c>
      <c r="BK1035" s="229">
        <f>ROUND(I1035*H1035,2)</f>
        <v>0</v>
      </c>
      <c r="BL1035" s="19" t="s">
        <v>360</v>
      </c>
      <c r="BM1035" s="228" t="s">
        <v>2465</v>
      </c>
    </row>
    <row r="1036" s="2" customFormat="1">
      <c r="A1036" s="40"/>
      <c r="B1036" s="41"/>
      <c r="C1036" s="42"/>
      <c r="D1036" s="230" t="s">
        <v>260</v>
      </c>
      <c r="E1036" s="42"/>
      <c r="F1036" s="231" t="s">
        <v>2466</v>
      </c>
      <c r="G1036" s="42"/>
      <c r="H1036" s="42"/>
      <c r="I1036" s="232"/>
      <c r="J1036" s="42"/>
      <c r="K1036" s="42"/>
      <c r="L1036" s="46"/>
      <c r="M1036" s="233"/>
      <c r="N1036" s="234"/>
      <c r="O1036" s="86"/>
      <c r="P1036" s="86"/>
      <c r="Q1036" s="86"/>
      <c r="R1036" s="86"/>
      <c r="S1036" s="86"/>
      <c r="T1036" s="87"/>
      <c r="U1036" s="40"/>
      <c r="V1036" s="40"/>
      <c r="W1036" s="40"/>
      <c r="X1036" s="40"/>
      <c r="Y1036" s="40"/>
      <c r="Z1036" s="40"/>
      <c r="AA1036" s="40"/>
      <c r="AB1036" s="40"/>
      <c r="AC1036" s="40"/>
      <c r="AD1036" s="40"/>
      <c r="AE1036" s="40"/>
      <c r="AT1036" s="19" t="s">
        <v>260</v>
      </c>
      <c r="AU1036" s="19" t="s">
        <v>78</v>
      </c>
    </row>
    <row r="1037" s="13" customFormat="1">
      <c r="A1037" s="13"/>
      <c r="B1037" s="235"/>
      <c r="C1037" s="236"/>
      <c r="D1037" s="237" t="s">
        <v>262</v>
      </c>
      <c r="E1037" s="238" t="s">
        <v>19</v>
      </c>
      <c r="F1037" s="239" t="s">
        <v>891</v>
      </c>
      <c r="G1037" s="236"/>
      <c r="H1037" s="238" t="s">
        <v>19</v>
      </c>
      <c r="I1037" s="240"/>
      <c r="J1037" s="236"/>
      <c r="K1037" s="236"/>
      <c r="L1037" s="241"/>
      <c r="M1037" s="242"/>
      <c r="N1037" s="243"/>
      <c r="O1037" s="243"/>
      <c r="P1037" s="243"/>
      <c r="Q1037" s="243"/>
      <c r="R1037" s="243"/>
      <c r="S1037" s="243"/>
      <c r="T1037" s="244"/>
      <c r="U1037" s="13"/>
      <c r="V1037" s="13"/>
      <c r="W1037" s="13"/>
      <c r="X1037" s="13"/>
      <c r="Y1037" s="13"/>
      <c r="Z1037" s="13"/>
      <c r="AA1037" s="13"/>
      <c r="AB1037" s="13"/>
      <c r="AC1037" s="13"/>
      <c r="AD1037" s="13"/>
      <c r="AE1037" s="13"/>
      <c r="AT1037" s="245" t="s">
        <v>262</v>
      </c>
      <c r="AU1037" s="245" t="s">
        <v>78</v>
      </c>
      <c r="AV1037" s="13" t="s">
        <v>76</v>
      </c>
      <c r="AW1037" s="13" t="s">
        <v>31</v>
      </c>
      <c r="AX1037" s="13" t="s">
        <v>69</v>
      </c>
      <c r="AY1037" s="245" t="s">
        <v>252</v>
      </c>
    </row>
    <row r="1038" s="14" customFormat="1">
      <c r="A1038" s="14"/>
      <c r="B1038" s="246"/>
      <c r="C1038" s="247"/>
      <c r="D1038" s="237" t="s">
        <v>262</v>
      </c>
      <c r="E1038" s="248" t="s">
        <v>19</v>
      </c>
      <c r="F1038" s="249" t="s">
        <v>8559</v>
      </c>
      <c r="G1038" s="247"/>
      <c r="H1038" s="250">
        <v>6.1600000000000001</v>
      </c>
      <c r="I1038" s="251"/>
      <c r="J1038" s="247"/>
      <c r="K1038" s="247"/>
      <c r="L1038" s="252"/>
      <c r="M1038" s="253"/>
      <c r="N1038" s="254"/>
      <c r="O1038" s="254"/>
      <c r="P1038" s="254"/>
      <c r="Q1038" s="254"/>
      <c r="R1038" s="254"/>
      <c r="S1038" s="254"/>
      <c r="T1038" s="255"/>
      <c r="U1038" s="14"/>
      <c r="V1038" s="14"/>
      <c r="W1038" s="14"/>
      <c r="X1038" s="14"/>
      <c r="Y1038" s="14"/>
      <c r="Z1038" s="14"/>
      <c r="AA1038" s="14"/>
      <c r="AB1038" s="14"/>
      <c r="AC1038" s="14"/>
      <c r="AD1038" s="14"/>
      <c r="AE1038" s="14"/>
      <c r="AT1038" s="256" t="s">
        <v>262</v>
      </c>
      <c r="AU1038" s="256" t="s">
        <v>78</v>
      </c>
      <c r="AV1038" s="14" t="s">
        <v>78</v>
      </c>
      <c r="AW1038" s="14" t="s">
        <v>31</v>
      </c>
      <c r="AX1038" s="14" t="s">
        <v>69</v>
      </c>
      <c r="AY1038" s="256" t="s">
        <v>252</v>
      </c>
    </row>
    <row r="1039" s="14" customFormat="1">
      <c r="A1039" s="14"/>
      <c r="B1039" s="246"/>
      <c r="C1039" s="247"/>
      <c r="D1039" s="237" t="s">
        <v>262</v>
      </c>
      <c r="E1039" s="248" t="s">
        <v>19</v>
      </c>
      <c r="F1039" s="249" t="s">
        <v>8560</v>
      </c>
      <c r="G1039" s="247"/>
      <c r="H1039" s="250">
        <v>44.799999999999997</v>
      </c>
      <c r="I1039" s="251"/>
      <c r="J1039" s="247"/>
      <c r="K1039" s="247"/>
      <c r="L1039" s="252"/>
      <c r="M1039" s="253"/>
      <c r="N1039" s="254"/>
      <c r="O1039" s="254"/>
      <c r="P1039" s="254"/>
      <c r="Q1039" s="254"/>
      <c r="R1039" s="254"/>
      <c r="S1039" s="254"/>
      <c r="T1039" s="255"/>
      <c r="U1039" s="14"/>
      <c r="V1039" s="14"/>
      <c r="W1039" s="14"/>
      <c r="X1039" s="14"/>
      <c r="Y1039" s="14"/>
      <c r="Z1039" s="14"/>
      <c r="AA1039" s="14"/>
      <c r="AB1039" s="14"/>
      <c r="AC1039" s="14"/>
      <c r="AD1039" s="14"/>
      <c r="AE1039" s="14"/>
      <c r="AT1039" s="256" t="s">
        <v>262</v>
      </c>
      <c r="AU1039" s="256" t="s">
        <v>78</v>
      </c>
      <c r="AV1039" s="14" t="s">
        <v>78</v>
      </c>
      <c r="AW1039" s="14" t="s">
        <v>31</v>
      </c>
      <c r="AX1039" s="14" t="s">
        <v>69</v>
      </c>
      <c r="AY1039" s="256" t="s">
        <v>252</v>
      </c>
    </row>
    <row r="1040" s="14" customFormat="1">
      <c r="A1040" s="14"/>
      <c r="B1040" s="246"/>
      <c r="C1040" s="247"/>
      <c r="D1040" s="237" t="s">
        <v>262</v>
      </c>
      <c r="E1040" s="248" t="s">
        <v>19</v>
      </c>
      <c r="F1040" s="249" t="s">
        <v>8561</v>
      </c>
      <c r="G1040" s="247"/>
      <c r="H1040" s="250">
        <v>8.3599999999999994</v>
      </c>
      <c r="I1040" s="251"/>
      <c r="J1040" s="247"/>
      <c r="K1040" s="247"/>
      <c r="L1040" s="252"/>
      <c r="M1040" s="253"/>
      <c r="N1040" s="254"/>
      <c r="O1040" s="254"/>
      <c r="P1040" s="254"/>
      <c r="Q1040" s="254"/>
      <c r="R1040" s="254"/>
      <c r="S1040" s="254"/>
      <c r="T1040" s="255"/>
      <c r="U1040" s="14"/>
      <c r="V1040" s="14"/>
      <c r="W1040" s="14"/>
      <c r="X1040" s="14"/>
      <c r="Y1040" s="14"/>
      <c r="Z1040" s="14"/>
      <c r="AA1040" s="14"/>
      <c r="AB1040" s="14"/>
      <c r="AC1040" s="14"/>
      <c r="AD1040" s="14"/>
      <c r="AE1040" s="14"/>
      <c r="AT1040" s="256" t="s">
        <v>262</v>
      </c>
      <c r="AU1040" s="256" t="s">
        <v>78</v>
      </c>
      <c r="AV1040" s="14" t="s">
        <v>78</v>
      </c>
      <c r="AW1040" s="14" t="s">
        <v>31</v>
      </c>
      <c r="AX1040" s="14" t="s">
        <v>69</v>
      </c>
      <c r="AY1040" s="256" t="s">
        <v>252</v>
      </c>
    </row>
    <row r="1041" s="14" customFormat="1">
      <c r="A1041" s="14"/>
      <c r="B1041" s="246"/>
      <c r="C1041" s="247"/>
      <c r="D1041" s="237" t="s">
        <v>262</v>
      </c>
      <c r="E1041" s="248" t="s">
        <v>19</v>
      </c>
      <c r="F1041" s="249" t="s">
        <v>8562</v>
      </c>
      <c r="G1041" s="247"/>
      <c r="H1041" s="250">
        <v>44.799999999999997</v>
      </c>
      <c r="I1041" s="251"/>
      <c r="J1041" s="247"/>
      <c r="K1041" s="247"/>
      <c r="L1041" s="252"/>
      <c r="M1041" s="253"/>
      <c r="N1041" s="254"/>
      <c r="O1041" s="254"/>
      <c r="P1041" s="254"/>
      <c r="Q1041" s="254"/>
      <c r="R1041" s="254"/>
      <c r="S1041" s="254"/>
      <c r="T1041" s="255"/>
      <c r="U1041" s="14"/>
      <c r="V1041" s="14"/>
      <c r="W1041" s="14"/>
      <c r="X1041" s="14"/>
      <c r="Y1041" s="14"/>
      <c r="Z1041" s="14"/>
      <c r="AA1041" s="14"/>
      <c r="AB1041" s="14"/>
      <c r="AC1041" s="14"/>
      <c r="AD1041" s="14"/>
      <c r="AE1041" s="14"/>
      <c r="AT1041" s="256" t="s">
        <v>262</v>
      </c>
      <c r="AU1041" s="256" t="s">
        <v>78</v>
      </c>
      <c r="AV1041" s="14" t="s">
        <v>78</v>
      </c>
      <c r="AW1041" s="14" t="s">
        <v>31</v>
      </c>
      <c r="AX1041" s="14" t="s">
        <v>69</v>
      </c>
      <c r="AY1041" s="256" t="s">
        <v>252</v>
      </c>
    </row>
    <row r="1042" s="14" customFormat="1">
      <c r="A1042" s="14"/>
      <c r="B1042" s="246"/>
      <c r="C1042" s="247"/>
      <c r="D1042" s="237" t="s">
        <v>262</v>
      </c>
      <c r="E1042" s="248" t="s">
        <v>19</v>
      </c>
      <c r="F1042" s="249" t="s">
        <v>8563</v>
      </c>
      <c r="G1042" s="247"/>
      <c r="H1042" s="250">
        <v>6.1600000000000001</v>
      </c>
      <c r="I1042" s="251"/>
      <c r="J1042" s="247"/>
      <c r="K1042" s="247"/>
      <c r="L1042" s="252"/>
      <c r="M1042" s="253"/>
      <c r="N1042" s="254"/>
      <c r="O1042" s="254"/>
      <c r="P1042" s="254"/>
      <c r="Q1042" s="254"/>
      <c r="R1042" s="254"/>
      <c r="S1042" s="254"/>
      <c r="T1042" s="255"/>
      <c r="U1042" s="14"/>
      <c r="V1042" s="14"/>
      <c r="W1042" s="14"/>
      <c r="X1042" s="14"/>
      <c r="Y1042" s="14"/>
      <c r="Z1042" s="14"/>
      <c r="AA1042" s="14"/>
      <c r="AB1042" s="14"/>
      <c r="AC1042" s="14"/>
      <c r="AD1042" s="14"/>
      <c r="AE1042" s="14"/>
      <c r="AT1042" s="256" t="s">
        <v>262</v>
      </c>
      <c r="AU1042" s="256" t="s">
        <v>78</v>
      </c>
      <c r="AV1042" s="14" t="s">
        <v>78</v>
      </c>
      <c r="AW1042" s="14" t="s">
        <v>31</v>
      </c>
      <c r="AX1042" s="14" t="s">
        <v>69</v>
      </c>
      <c r="AY1042" s="256" t="s">
        <v>252</v>
      </c>
    </row>
    <row r="1043" s="16" customFormat="1">
      <c r="A1043" s="16"/>
      <c r="B1043" s="268"/>
      <c r="C1043" s="269"/>
      <c r="D1043" s="237" t="s">
        <v>262</v>
      </c>
      <c r="E1043" s="270" t="s">
        <v>2470</v>
      </c>
      <c r="F1043" s="271" t="s">
        <v>333</v>
      </c>
      <c r="G1043" s="269"/>
      <c r="H1043" s="272">
        <v>110.28</v>
      </c>
      <c r="I1043" s="273"/>
      <c r="J1043" s="269"/>
      <c r="K1043" s="269"/>
      <c r="L1043" s="274"/>
      <c r="M1043" s="275"/>
      <c r="N1043" s="276"/>
      <c r="O1043" s="276"/>
      <c r="P1043" s="276"/>
      <c r="Q1043" s="276"/>
      <c r="R1043" s="276"/>
      <c r="S1043" s="276"/>
      <c r="T1043" s="277"/>
      <c r="U1043" s="16"/>
      <c r="V1043" s="16"/>
      <c r="W1043" s="16"/>
      <c r="X1043" s="16"/>
      <c r="Y1043" s="16"/>
      <c r="Z1043" s="16"/>
      <c r="AA1043" s="16"/>
      <c r="AB1043" s="16"/>
      <c r="AC1043" s="16"/>
      <c r="AD1043" s="16"/>
      <c r="AE1043" s="16"/>
      <c r="AT1043" s="278" t="s">
        <v>262</v>
      </c>
      <c r="AU1043" s="278" t="s">
        <v>78</v>
      </c>
      <c r="AV1043" s="16" t="s">
        <v>85</v>
      </c>
      <c r="AW1043" s="16" t="s">
        <v>31</v>
      </c>
      <c r="AX1043" s="16" t="s">
        <v>76</v>
      </c>
      <c r="AY1043" s="278" t="s">
        <v>252</v>
      </c>
    </row>
    <row r="1044" s="2" customFormat="1" ht="37.8" customHeight="1">
      <c r="A1044" s="40"/>
      <c r="B1044" s="41"/>
      <c r="C1044" s="279" t="s">
        <v>1345</v>
      </c>
      <c r="D1044" s="279" t="s">
        <v>468</v>
      </c>
      <c r="E1044" s="280" t="s">
        <v>2471</v>
      </c>
      <c r="F1044" s="281" t="s">
        <v>2472</v>
      </c>
      <c r="G1044" s="282" t="s">
        <v>187</v>
      </c>
      <c r="H1044" s="283">
        <v>127.5134</v>
      </c>
      <c r="I1044" s="284"/>
      <c r="J1044" s="285">
        <f>ROUND(I1044*H1044,2)</f>
        <v>0</v>
      </c>
      <c r="K1044" s="281" t="s">
        <v>257</v>
      </c>
      <c r="L1044" s="286"/>
      <c r="M1044" s="287" t="s">
        <v>19</v>
      </c>
      <c r="N1044" s="288" t="s">
        <v>40</v>
      </c>
      <c r="O1044" s="86"/>
      <c r="P1044" s="226">
        <f>O1044*H1044</f>
        <v>0</v>
      </c>
      <c r="Q1044" s="226">
        <v>0.0018</v>
      </c>
      <c r="R1044" s="226">
        <f>Q1044*H1044</f>
        <v>0.22952412</v>
      </c>
      <c r="S1044" s="226">
        <v>0</v>
      </c>
      <c r="T1044" s="227">
        <f>S1044*H1044</f>
        <v>0</v>
      </c>
      <c r="U1044" s="40"/>
      <c r="V1044" s="40"/>
      <c r="W1044" s="40"/>
      <c r="X1044" s="40"/>
      <c r="Y1044" s="40"/>
      <c r="Z1044" s="40"/>
      <c r="AA1044" s="40"/>
      <c r="AB1044" s="40"/>
      <c r="AC1044" s="40"/>
      <c r="AD1044" s="40"/>
      <c r="AE1044" s="40"/>
      <c r="AR1044" s="228" t="s">
        <v>509</v>
      </c>
      <c r="AT1044" s="228" t="s">
        <v>468</v>
      </c>
      <c r="AU1044" s="228" t="s">
        <v>78</v>
      </c>
      <c r="AY1044" s="19" t="s">
        <v>252</v>
      </c>
      <c r="BE1044" s="229">
        <f>IF(N1044="základní",J1044,0)</f>
        <v>0</v>
      </c>
      <c r="BF1044" s="229">
        <f>IF(N1044="snížená",J1044,0)</f>
        <v>0</v>
      </c>
      <c r="BG1044" s="229">
        <f>IF(N1044="zákl. přenesená",J1044,0)</f>
        <v>0</v>
      </c>
      <c r="BH1044" s="229">
        <f>IF(N1044="sníž. přenesená",J1044,0)</f>
        <v>0</v>
      </c>
      <c r="BI1044" s="229">
        <f>IF(N1044="nulová",J1044,0)</f>
        <v>0</v>
      </c>
      <c r="BJ1044" s="19" t="s">
        <v>76</v>
      </c>
      <c r="BK1044" s="229">
        <f>ROUND(I1044*H1044,2)</f>
        <v>0</v>
      </c>
      <c r="BL1044" s="19" t="s">
        <v>360</v>
      </c>
      <c r="BM1044" s="228" t="s">
        <v>2473</v>
      </c>
    </row>
    <row r="1045" s="14" customFormat="1">
      <c r="A1045" s="14"/>
      <c r="B1045" s="246"/>
      <c r="C1045" s="247"/>
      <c r="D1045" s="237" t="s">
        <v>262</v>
      </c>
      <c r="E1045" s="248" t="s">
        <v>19</v>
      </c>
      <c r="F1045" s="249" t="s">
        <v>2474</v>
      </c>
      <c r="G1045" s="247"/>
      <c r="H1045" s="250">
        <v>110.28</v>
      </c>
      <c r="I1045" s="251"/>
      <c r="J1045" s="247"/>
      <c r="K1045" s="247"/>
      <c r="L1045" s="252"/>
      <c r="M1045" s="253"/>
      <c r="N1045" s="254"/>
      <c r="O1045" s="254"/>
      <c r="P1045" s="254"/>
      <c r="Q1045" s="254"/>
      <c r="R1045" s="254"/>
      <c r="S1045" s="254"/>
      <c r="T1045" s="255"/>
      <c r="U1045" s="14"/>
      <c r="V1045" s="14"/>
      <c r="W1045" s="14"/>
      <c r="X1045" s="14"/>
      <c r="Y1045" s="14"/>
      <c r="Z1045" s="14"/>
      <c r="AA1045" s="14"/>
      <c r="AB1045" s="14"/>
      <c r="AC1045" s="14"/>
      <c r="AD1045" s="14"/>
      <c r="AE1045" s="14"/>
      <c r="AT1045" s="256" t="s">
        <v>262</v>
      </c>
      <c r="AU1045" s="256" t="s">
        <v>78</v>
      </c>
      <c r="AV1045" s="14" t="s">
        <v>78</v>
      </c>
      <c r="AW1045" s="14" t="s">
        <v>31</v>
      </c>
      <c r="AX1045" s="14" t="s">
        <v>69</v>
      </c>
      <c r="AY1045" s="256" t="s">
        <v>252</v>
      </c>
    </row>
    <row r="1046" s="14" customFormat="1">
      <c r="A1046" s="14"/>
      <c r="B1046" s="246"/>
      <c r="C1046" s="247"/>
      <c r="D1046" s="237" t="s">
        <v>262</v>
      </c>
      <c r="E1046" s="248" t="s">
        <v>19</v>
      </c>
      <c r="F1046" s="249" t="s">
        <v>2475</v>
      </c>
      <c r="G1046" s="247"/>
      <c r="H1046" s="250">
        <v>5.6413000000000002</v>
      </c>
      <c r="I1046" s="251"/>
      <c r="J1046" s="247"/>
      <c r="K1046" s="247"/>
      <c r="L1046" s="252"/>
      <c r="M1046" s="253"/>
      <c r="N1046" s="254"/>
      <c r="O1046" s="254"/>
      <c r="P1046" s="254"/>
      <c r="Q1046" s="254"/>
      <c r="R1046" s="254"/>
      <c r="S1046" s="254"/>
      <c r="T1046" s="255"/>
      <c r="U1046" s="14"/>
      <c r="V1046" s="14"/>
      <c r="W1046" s="14"/>
      <c r="X1046" s="14"/>
      <c r="Y1046" s="14"/>
      <c r="Z1046" s="14"/>
      <c r="AA1046" s="14"/>
      <c r="AB1046" s="14"/>
      <c r="AC1046" s="14"/>
      <c r="AD1046" s="14"/>
      <c r="AE1046" s="14"/>
      <c r="AT1046" s="256" t="s">
        <v>262</v>
      </c>
      <c r="AU1046" s="256" t="s">
        <v>78</v>
      </c>
      <c r="AV1046" s="14" t="s">
        <v>78</v>
      </c>
      <c r="AW1046" s="14" t="s">
        <v>31</v>
      </c>
      <c r="AX1046" s="14" t="s">
        <v>69</v>
      </c>
      <c r="AY1046" s="256" t="s">
        <v>252</v>
      </c>
    </row>
    <row r="1047" s="15" customFormat="1">
      <c r="A1047" s="15"/>
      <c r="B1047" s="257"/>
      <c r="C1047" s="258"/>
      <c r="D1047" s="237" t="s">
        <v>262</v>
      </c>
      <c r="E1047" s="259" t="s">
        <v>19</v>
      </c>
      <c r="F1047" s="260" t="s">
        <v>265</v>
      </c>
      <c r="G1047" s="258"/>
      <c r="H1047" s="261">
        <v>115.9213</v>
      </c>
      <c r="I1047" s="262"/>
      <c r="J1047" s="258"/>
      <c r="K1047" s="258"/>
      <c r="L1047" s="263"/>
      <c r="M1047" s="264"/>
      <c r="N1047" s="265"/>
      <c r="O1047" s="265"/>
      <c r="P1047" s="265"/>
      <c r="Q1047" s="265"/>
      <c r="R1047" s="265"/>
      <c r="S1047" s="265"/>
      <c r="T1047" s="266"/>
      <c r="U1047" s="15"/>
      <c r="V1047" s="15"/>
      <c r="W1047" s="15"/>
      <c r="X1047" s="15"/>
      <c r="Y1047" s="15"/>
      <c r="Z1047" s="15"/>
      <c r="AA1047" s="15"/>
      <c r="AB1047" s="15"/>
      <c r="AC1047" s="15"/>
      <c r="AD1047" s="15"/>
      <c r="AE1047" s="15"/>
      <c r="AT1047" s="267" t="s">
        <v>262</v>
      </c>
      <c r="AU1047" s="267" t="s">
        <v>78</v>
      </c>
      <c r="AV1047" s="15" t="s">
        <v>258</v>
      </c>
      <c r="AW1047" s="15" t="s">
        <v>31</v>
      </c>
      <c r="AX1047" s="15" t="s">
        <v>76</v>
      </c>
      <c r="AY1047" s="267" t="s">
        <v>252</v>
      </c>
    </row>
    <row r="1048" s="14" customFormat="1">
      <c r="A1048" s="14"/>
      <c r="B1048" s="246"/>
      <c r="C1048" s="247"/>
      <c r="D1048" s="237" t="s">
        <v>262</v>
      </c>
      <c r="E1048" s="247"/>
      <c r="F1048" s="249" t="s">
        <v>8564</v>
      </c>
      <c r="G1048" s="247"/>
      <c r="H1048" s="250">
        <v>127.5134</v>
      </c>
      <c r="I1048" s="251"/>
      <c r="J1048" s="247"/>
      <c r="K1048" s="247"/>
      <c r="L1048" s="252"/>
      <c r="M1048" s="253"/>
      <c r="N1048" s="254"/>
      <c r="O1048" s="254"/>
      <c r="P1048" s="254"/>
      <c r="Q1048" s="254"/>
      <c r="R1048" s="254"/>
      <c r="S1048" s="254"/>
      <c r="T1048" s="255"/>
      <c r="U1048" s="14"/>
      <c r="V1048" s="14"/>
      <c r="W1048" s="14"/>
      <c r="X1048" s="14"/>
      <c r="Y1048" s="14"/>
      <c r="Z1048" s="14"/>
      <c r="AA1048" s="14"/>
      <c r="AB1048" s="14"/>
      <c r="AC1048" s="14"/>
      <c r="AD1048" s="14"/>
      <c r="AE1048" s="14"/>
      <c r="AT1048" s="256" t="s">
        <v>262</v>
      </c>
      <c r="AU1048" s="256" t="s">
        <v>78</v>
      </c>
      <c r="AV1048" s="14" t="s">
        <v>78</v>
      </c>
      <c r="AW1048" s="14" t="s">
        <v>4</v>
      </c>
      <c r="AX1048" s="14" t="s">
        <v>76</v>
      </c>
      <c r="AY1048" s="256" t="s">
        <v>252</v>
      </c>
    </row>
    <row r="1049" s="2" customFormat="1" ht="16.5" customHeight="1">
      <c r="A1049" s="40"/>
      <c r="B1049" s="41"/>
      <c r="C1049" s="217" t="s">
        <v>1350</v>
      </c>
      <c r="D1049" s="217" t="s">
        <v>254</v>
      </c>
      <c r="E1049" s="218" t="s">
        <v>2477</v>
      </c>
      <c r="F1049" s="219" t="s">
        <v>2478</v>
      </c>
      <c r="G1049" s="220" t="s">
        <v>183</v>
      </c>
      <c r="H1049" s="221">
        <v>80.590000000000003</v>
      </c>
      <c r="I1049" s="222"/>
      <c r="J1049" s="223">
        <f>ROUND(I1049*H1049,2)</f>
        <v>0</v>
      </c>
      <c r="K1049" s="219" t="s">
        <v>257</v>
      </c>
      <c r="L1049" s="46"/>
      <c r="M1049" s="224" t="s">
        <v>19</v>
      </c>
      <c r="N1049" s="225" t="s">
        <v>40</v>
      </c>
      <c r="O1049" s="86"/>
      <c r="P1049" s="226">
        <f>O1049*H1049</f>
        <v>0</v>
      </c>
      <c r="Q1049" s="226">
        <v>1.0000000000000001E-05</v>
      </c>
      <c r="R1049" s="226">
        <f>Q1049*H1049</f>
        <v>0.00080590000000000013</v>
      </c>
      <c r="S1049" s="226">
        <v>0</v>
      </c>
      <c r="T1049" s="227">
        <f>S1049*H1049</f>
        <v>0</v>
      </c>
      <c r="U1049" s="40"/>
      <c r="V1049" s="40"/>
      <c r="W1049" s="40"/>
      <c r="X1049" s="40"/>
      <c r="Y1049" s="40"/>
      <c r="Z1049" s="40"/>
      <c r="AA1049" s="40"/>
      <c r="AB1049" s="40"/>
      <c r="AC1049" s="40"/>
      <c r="AD1049" s="40"/>
      <c r="AE1049" s="40"/>
      <c r="AR1049" s="228" t="s">
        <v>360</v>
      </c>
      <c r="AT1049" s="228" t="s">
        <v>254</v>
      </c>
      <c r="AU1049" s="228" t="s">
        <v>78</v>
      </c>
      <c r="AY1049" s="19" t="s">
        <v>252</v>
      </c>
      <c r="BE1049" s="229">
        <f>IF(N1049="základní",J1049,0)</f>
        <v>0</v>
      </c>
      <c r="BF1049" s="229">
        <f>IF(N1049="snížená",J1049,0)</f>
        <v>0</v>
      </c>
      <c r="BG1049" s="229">
        <f>IF(N1049="zákl. přenesená",J1049,0)</f>
        <v>0</v>
      </c>
      <c r="BH1049" s="229">
        <f>IF(N1049="sníž. přenesená",J1049,0)</f>
        <v>0</v>
      </c>
      <c r="BI1049" s="229">
        <f>IF(N1049="nulová",J1049,0)</f>
        <v>0</v>
      </c>
      <c r="BJ1049" s="19" t="s">
        <v>76</v>
      </c>
      <c r="BK1049" s="229">
        <f>ROUND(I1049*H1049,2)</f>
        <v>0</v>
      </c>
      <c r="BL1049" s="19" t="s">
        <v>360</v>
      </c>
      <c r="BM1049" s="228" t="s">
        <v>2479</v>
      </c>
    </row>
    <row r="1050" s="2" customFormat="1">
      <c r="A1050" s="40"/>
      <c r="B1050" s="41"/>
      <c r="C1050" s="42"/>
      <c r="D1050" s="230" t="s">
        <v>260</v>
      </c>
      <c r="E1050" s="42"/>
      <c r="F1050" s="231" t="s">
        <v>2480</v>
      </c>
      <c r="G1050" s="42"/>
      <c r="H1050" s="42"/>
      <c r="I1050" s="232"/>
      <c r="J1050" s="42"/>
      <c r="K1050" s="42"/>
      <c r="L1050" s="46"/>
      <c r="M1050" s="233"/>
      <c r="N1050" s="234"/>
      <c r="O1050" s="86"/>
      <c r="P1050" s="86"/>
      <c r="Q1050" s="86"/>
      <c r="R1050" s="86"/>
      <c r="S1050" s="86"/>
      <c r="T1050" s="87"/>
      <c r="U1050" s="40"/>
      <c r="V1050" s="40"/>
      <c r="W1050" s="40"/>
      <c r="X1050" s="40"/>
      <c r="Y1050" s="40"/>
      <c r="Z1050" s="40"/>
      <c r="AA1050" s="40"/>
      <c r="AB1050" s="40"/>
      <c r="AC1050" s="40"/>
      <c r="AD1050" s="40"/>
      <c r="AE1050" s="40"/>
      <c r="AT1050" s="19" t="s">
        <v>260</v>
      </c>
      <c r="AU1050" s="19" t="s">
        <v>78</v>
      </c>
    </row>
    <row r="1051" s="13" customFormat="1">
      <c r="A1051" s="13"/>
      <c r="B1051" s="235"/>
      <c r="C1051" s="236"/>
      <c r="D1051" s="237" t="s">
        <v>262</v>
      </c>
      <c r="E1051" s="238" t="s">
        <v>19</v>
      </c>
      <c r="F1051" s="239" t="s">
        <v>8565</v>
      </c>
      <c r="G1051" s="236"/>
      <c r="H1051" s="238" t="s">
        <v>19</v>
      </c>
      <c r="I1051" s="240"/>
      <c r="J1051" s="236"/>
      <c r="K1051" s="236"/>
      <c r="L1051" s="241"/>
      <c r="M1051" s="242"/>
      <c r="N1051" s="243"/>
      <c r="O1051" s="243"/>
      <c r="P1051" s="243"/>
      <c r="Q1051" s="243"/>
      <c r="R1051" s="243"/>
      <c r="S1051" s="243"/>
      <c r="T1051" s="244"/>
      <c r="U1051" s="13"/>
      <c r="V1051" s="13"/>
      <c r="W1051" s="13"/>
      <c r="X1051" s="13"/>
      <c r="Y1051" s="13"/>
      <c r="Z1051" s="13"/>
      <c r="AA1051" s="13"/>
      <c r="AB1051" s="13"/>
      <c r="AC1051" s="13"/>
      <c r="AD1051" s="13"/>
      <c r="AE1051" s="13"/>
      <c r="AT1051" s="245" t="s">
        <v>262</v>
      </c>
      <c r="AU1051" s="245" t="s">
        <v>78</v>
      </c>
      <c r="AV1051" s="13" t="s">
        <v>76</v>
      </c>
      <c r="AW1051" s="13" t="s">
        <v>31</v>
      </c>
      <c r="AX1051" s="13" t="s">
        <v>69</v>
      </c>
      <c r="AY1051" s="245" t="s">
        <v>252</v>
      </c>
    </row>
    <row r="1052" s="14" customFormat="1">
      <c r="A1052" s="14"/>
      <c r="B1052" s="246"/>
      <c r="C1052" s="247"/>
      <c r="D1052" s="237" t="s">
        <v>262</v>
      </c>
      <c r="E1052" s="248" t="s">
        <v>19</v>
      </c>
      <c r="F1052" s="249" t="s">
        <v>8566</v>
      </c>
      <c r="G1052" s="247"/>
      <c r="H1052" s="250">
        <v>9.1999999999999993</v>
      </c>
      <c r="I1052" s="251"/>
      <c r="J1052" s="247"/>
      <c r="K1052" s="247"/>
      <c r="L1052" s="252"/>
      <c r="M1052" s="253"/>
      <c r="N1052" s="254"/>
      <c r="O1052" s="254"/>
      <c r="P1052" s="254"/>
      <c r="Q1052" s="254"/>
      <c r="R1052" s="254"/>
      <c r="S1052" s="254"/>
      <c r="T1052" s="255"/>
      <c r="U1052" s="14"/>
      <c r="V1052" s="14"/>
      <c r="W1052" s="14"/>
      <c r="X1052" s="14"/>
      <c r="Y1052" s="14"/>
      <c r="Z1052" s="14"/>
      <c r="AA1052" s="14"/>
      <c r="AB1052" s="14"/>
      <c r="AC1052" s="14"/>
      <c r="AD1052" s="14"/>
      <c r="AE1052" s="14"/>
      <c r="AT1052" s="256" t="s">
        <v>262</v>
      </c>
      <c r="AU1052" s="256" t="s">
        <v>78</v>
      </c>
      <c r="AV1052" s="14" t="s">
        <v>78</v>
      </c>
      <c r="AW1052" s="14" t="s">
        <v>31</v>
      </c>
      <c r="AX1052" s="14" t="s">
        <v>69</v>
      </c>
      <c r="AY1052" s="256" t="s">
        <v>252</v>
      </c>
    </row>
    <row r="1053" s="14" customFormat="1">
      <c r="A1053" s="14"/>
      <c r="B1053" s="246"/>
      <c r="C1053" s="247"/>
      <c r="D1053" s="237" t="s">
        <v>262</v>
      </c>
      <c r="E1053" s="248" t="s">
        <v>19</v>
      </c>
      <c r="F1053" s="249" t="s">
        <v>8567</v>
      </c>
      <c r="G1053" s="247"/>
      <c r="H1053" s="250">
        <v>24.09</v>
      </c>
      <c r="I1053" s="251"/>
      <c r="J1053" s="247"/>
      <c r="K1053" s="247"/>
      <c r="L1053" s="252"/>
      <c r="M1053" s="253"/>
      <c r="N1053" s="254"/>
      <c r="O1053" s="254"/>
      <c r="P1053" s="254"/>
      <c r="Q1053" s="254"/>
      <c r="R1053" s="254"/>
      <c r="S1053" s="254"/>
      <c r="T1053" s="255"/>
      <c r="U1053" s="14"/>
      <c r="V1053" s="14"/>
      <c r="W1053" s="14"/>
      <c r="X1053" s="14"/>
      <c r="Y1053" s="14"/>
      <c r="Z1053" s="14"/>
      <c r="AA1053" s="14"/>
      <c r="AB1053" s="14"/>
      <c r="AC1053" s="14"/>
      <c r="AD1053" s="14"/>
      <c r="AE1053" s="14"/>
      <c r="AT1053" s="256" t="s">
        <v>262</v>
      </c>
      <c r="AU1053" s="256" t="s">
        <v>78</v>
      </c>
      <c r="AV1053" s="14" t="s">
        <v>78</v>
      </c>
      <c r="AW1053" s="14" t="s">
        <v>31</v>
      </c>
      <c r="AX1053" s="14" t="s">
        <v>69</v>
      </c>
      <c r="AY1053" s="256" t="s">
        <v>252</v>
      </c>
    </row>
    <row r="1054" s="14" customFormat="1">
      <c r="A1054" s="14"/>
      <c r="B1054" s="246"/>
      <c r="C1054" s="247"/>
      <c r="D1054" s="237" t="s">
        <v>262</v>
      </c>
      <c r="E1054" s="248" t="s">
        <v>19</v>
      </c>
      <c r="F1054" s="249" t="s">
        <v>8568</v>
      </c>
      <c r="G1054" s="247"/>
      <c r="H1054" s="250">
        <v>10.880000000000001</v>
      </c>
      <c r="I1054" s="251"/>
      <c r="J1054" s="247"/>
      <c r="K1054" s="247"/>
      <c r="L1054" s="252"/>
      <c r="M1054" s="253"/>
      <c r="N1054" s="254"/>
      <c r="O1054" s="254"/>
      <c r="P1054" s="254"/>
      <c r="Q1054" s="254"/>
      <c r="R1054" s="254"/>
      <c r="S1054" s="254"/>
      <c r="T1054" s="255"/>
      <c r="U1054" s="14"/>
      <c r="V1054" s="14"/>
      <c r="W1054" s="14"/>
      <c r="X1054" s="14"/>
      <c r="Y1054" s="14"/>
      <c r="Z1054" s="14"/>
      <c r="AA1054" s="14"/>
      <c r="AB1054" s="14"/>
      <c r="AC1054" s="14"/>
      <c r="AD1054" s="14"/>
      <c r="AE1054" s="14"/>
      <c r="AT1054" s="256" t="s">
        <v>262</v>
      </c>
      <c r="AU1054" s="256" t="s">
        <v>78</v>
      </c>
      <c r="AV1054" s="14" t="s">
        <v>78</v>
      </c>
      <c r="AW1054" s="14" t="s">
        <v>31</v>
      </c>
      <c r="AX1054" s="14" t="s">
        <v>69</v>
      </c>
      <c r="AY1054" s="256" t="s">
        <v>252</v>
      </c>
    </row>
    <row r="1055" s="14" customFormat="1">
      <c r="A1055" s="14"/>
      <c r="B1055" s="246"/>
      <c r="C1055" s="247"/>
      <c r="D1055" s="237" t="s">
        <v>262</v>
      </c>
      <c r="E1055" s="248" t="s">
        <v>19</v>
      </c>
      <c r="F1055" s="249" t="s">
        <v>8569</v>
      </c>
      <c r="G1055" s="247"/>
      <c r="H1055" s="250">
        <v>24.09</v>
      </c>
      <c r="I1055" s="251"/>
      <c r="J1055" s="247"/>
      <c r="K1055" s="247"/>
      <c r="L1055" s="252"/>
      <c r="M1055" s="253"/>
      <c r="N1055" s="254"/>
      <c r="O1055" s="254"/>
      <c r="P1055" s="254"/>
      <c r="Q1055" s="254"/>
      <c r="R1055" s="254"/>
      <c r="S1055" s="254"/>
      <c r="T1055" s="255"/>
      <c r="U1055" s="14"/>
      <c r="V1055" s="14"/>
      <c r="W1055" s="14"/>
      <c r="X1055" s="14"/>
      <c r="Y1055" s="14"/>
      <c r="Z1055" s="14"/>
      <c r="AA1055" s="14"/>
      <c r="AB1055" s="14"/>
      <c r="AC1055" s="14"/>
      <c r="AD1055" s="14"/>
      <c r="AE1055" s="14"/>
      <c r="AT1055" s="256" t="s">
        <v>262</v>
      </c>
      <c r="AU1055" s="256" t="s">
        <v>78</v>
      </c>
      <c r="AV1055" s="14" t="s">
        <v>78</v>
      </c>
      <c r="AW1055" s="14" t="s">
        <v>31</v>
      </c>
      <c r="AX1055" s="14" t="s">
        <v>69</v>
      </c>
      <c r="AY1055" s="256" t="s">
        <v>252</v>
      </c>
    </row>
    <row r="1056" s="14" customFormat="1">
      <c r="A1056" s="14"/>
      <c r="B1056" s="246"/>
      <c r="C1056" s="247"/>
      <c r="D1056" s="237" t="s">
        <v>262</v>
      </c>
      <c r="E1056" s="248" t="s">
        <v>19</v>
      </c>
      <c r="F1056" s="249" t="s">
        <v>8570</v>
      </c>
      <c r="G1056" s="247"/>
      <c r="H1056" s="250">
        <v>9.1999999999999993</v>
      </c>
      <c r="I1056" s="251"/>
      <c r="J1056" s="247"/>
      <c r="K1056" s="247"/>
      <c r="L1056" s="252"/>
      <c r="M1056" s="253"/>
      <c r="N1056" s="254"/>
      <c r="O1056" s="254"/>
      <c r="P1056" s="254"/>
      <c r="Q1056" s="254"/>
      <c r="R1056" s="254"/>
      <c r="S1056" s="254"/>
      <c r="T1056" s="255"/>
      <c r="U1056" s="14"/>
      <c r="V1056" s="14"/>
      <c r="W1056" s="14"/>
      <c r="X1056" s="14"/>
      <c r="Y1056" s="14"/>
      <c r="Z1056" s="14"/>
      <c r="AA1056" s="14"/>
      <c r="AB1056" s="14"/>
      <c r="AC1056" s="14"/>
      <c r="AD1056" s="14"/>
      <c r="AE1056" s="14"/>
      <c r="AT1056" s="256" t="s">
        <v>262</v>
      </c>
      <c r="AU1056" s="256" t="s">
        <v>78</v>
      </c>
      <c r="AV1056" s="14" t="s">
        <v>78</v>
      </c>
      <c r="AW1056" s="14" t="s">
        <v>31</v>
      </c>
      <c r="AX1056" s="14" t="s">
        <v>69</v>
      </c>
      <c r="AY1056" s="256" t="s">
        <v>252</v>
      </c>
    </row>
    <row r="1057" s="14" customFormat="1">
      <c r="A1057" s="14"/>
      <c r="B1057" s="246"/>
      <c r="C1057" s="247"/>
      <c r="D1057" s="237" t="s">
        <v>262</v>
      </c>
      <c r="E1057" s="248" t="s">
        <v>19</v>
      </c>
      <c r="F1057" s="249" t="s">
        <v>8571</v>
      </c>
      <c r="G1057" s="247"/>
      <c r="H1057" s="250">
        <v>3.1299999999999999</v>
      </c>
      <c r="I1057" s="251"/>
      <c r="J1057" s="247"/>
      <c r="K1057" s="247"/>
      <c r="L1057" s="252"/>
      <c r="M1057" s="253"/>
      <c r="N1057" s="254"/>
      <c r="O1057" s="254"/>
      <c r="P1057" s="254"/>
      <c r="Q1057" s="254"/>
      <c r="R1057" s="254"/>
      <c r="S1057" s="254"/>
      <c r="T1057" s="255"/>
      <c r="U1057" s="14"/>
      <c r="V1057" s="14"/>
      <c r="W1057" s="14"/>
      <c r="X1057" s="14"/>
      <c r="Y1057" s="14"/>
      <c r="Z1057" s="14"/>
      <c r="AA1057" s="14"/>
      <c r="AB1057" s="14"/>
      <c r="AC1057" s="14"/>
      <c r="AD1057" s="14"/>
      <c r="AE1057" s="14"/>
      <c r="AT1057" s="256" t="s">
        <v>262</v>
      </c>
      <c r="AU1057" s="256" t="s">
        <v>78</v>
      </c>
      <c r="AV1057" s="14" t="s">
        <v>78</v>
      </c>
      <c r="AW1057" s="14" t="s">
        <v>31</v>
      </c>
      <c r="AX1057" s="14" t="s">
        <v>69</v>
      </c>
      <c r="AY1057" s="256" t="s">
        <v>252</v>
      </c>
    </row>
    <row r="1058" s="16" customFormat="1">
      <c r="A1058" s="16"/>
      <c r="B1058" s="268"/>
      <c r="C1058" s="269"/>
      <c r="D1058" s="237" t="s">
        <v>262</v>
      </c>
      <c r="E1058" s="270" t="s">
        <v>2485</v>
      </c>
      <c r="F1058" s="271" t="s">
        <v>333</v>
      </c>
      <c r="G1058" s="269"/>
      <c r="H1058" s="272">
        <v>80.590000000000003</v>
      </c>
      <c r="I1058" s="273"/>
      <c r="J1058" s="269"/>
      <c r="K1058" s="269"/>
      <c r="L1058" s="274"/>
      <c r="M1058" s="275"/>
      <c r="N1058" s="276"/>
      <c r="O1058" s="276"/>
      <c r="P1058" s="276"/>
      <c r="Q1058" s="276"/>
      <c r="R1058" s="276"/>
      <c r="S1058" s="276"/>
      <c r="T1058" s="277"/>
      <c r="U1058" s="16"/>
      <c r="V1058" s="16"/>
      <c r="W1058" s="16"/>
      <c r="X1058" s="16"/>
      <c r="Y1058" s="16"/>
      <c r="Z1058" s="16"/>
      <c r="AA1058" s="16"/>
      <c r="AB1058" s="16"/>
      <c r="AC1058" s="16"/>
      <c r="AD1058" s="16"/>
      <c r="AE1058" s="16"/>
      <c r="AT1058" s="278" t="s">
        <v>262</v>
      </c>
      <c r="AU1058" s="278" t="s">
        <v>78</v>
      </c>
      <c r="AV1058" s="16" t="s">
        <v>85</v>
      </c>
      <c r="AW1058" s="16" t="s">
        <v>31</v>
      </c>
      <c r="AX1058" s="16" t="s">
        <v>69</v>
      </c>
      <c r="AY1058" s="278" t="s">
        <v>252</v>
      </c>
    </row>
    <row r="1059" s="15" customFormat="1">
      <c r="A1059" s="15"/>
      <c r="B1059" s="257"/>
      <c r="C1059" s="258"/>
      <c r="D1059" s="237" t="s">
        <v>262</v>
      </c>
      <c r="E1059" s="259" t="s">
        <v>19</v>
      </c>
      <c r="F1059" s="260" t="s">
        <v>265</v>
      </c>
      <c r="G1059" s="258"/>
      <c r="H1059" s="261">
        <v>80.590000000000003</v>
      </c>
      <c r="I1059" s="262"/>
      <c r="J1059" s="258"/>
      <c r="K1059" s="258"/>
      <c r="L1059" s="263"/>
      <c r="M1059" s="264"/>
      <c r="N1059" s="265"/>
      <c r="O1059" s="265"/>
      <c r="P1059" s="265"/>
      <c r="Q1059" s="265"/>
      <c r="R1059" s="265"/>
      <c r="S1059" s="265"/>
      <c r="T1059" s="266"/>
      <c r="U1059" s="15"/>
      <c r="V1059" s="15"/>
      <c r="W1059" s="15"/>
      <c r="X1059" s="15"/>
      <c r="Y1059" s="15"/>
      <c r="Z1059" s="15"/>
      <c r="AA1059" s="15"/>
      <c r="AB1059" s="15"/>
      <c r="AC1059" s="15"/>
      <c r="AD1059" s="15"/>
      <c r="AE1059" s="15"/>
      <c r="AT1059" s="267" t="s">
        <v>262</v>
      </c>
      <c r="AU1059" s="267" t="s">
        <v>78</v>
      </c>
      <c r="AV1059" s="15" t="s">
        <v>258</v>
      </c>
      <c r="AW1059" s="15" t="s">
        <v>31</v>
      </c>
      <c r="AX1059" s="15" t="s">
        <v>76</v>
      </c>
      <c r="AY1059" s="267" t="s">
        <v>252</v>
      </c>
    </row>
    <row r="1060" s="2" customFormat="1" ht="16.5" customHeight="1">
      <c r="A1060" s="40"/>
      <c r="B1060" s="41"/>
      <c r="C1060" s="279" t="s">
        <v>1357</v>
      </c>
      <c r="D1060" s="279" t="s">
        <v>468</v>
      </c>
      <c r="E1060" s="280" t="s">
        <v>2486</v>
      </c>
      <c r="F1060" s="281" t="s">
        <v>2487</v>
      </c>
      <c r="G1060" s="282" t="s">
        <v>183</v>
      </c>
      <c r="H1060" s="283">
        <v>82.201800000000006</v>
      </c>
      <c r="I1060" s="284"/>
      <c r="J1060" s="285">
        <f>ROUND(I1060*H1060,2)</f>
        <v>0</v>
      </c>
      <c r="K1060" s="281" t="s">
        <v>257</v>
      </c>
      <c r="L1060" s="286"/>
      <c r="M1060" s="287" t="s">
        <v>19</v>
      </c>
      <c r="N1060" s="288" t="s">
        <v>40</v>
      </c>
      <c r="O1060" s="86"/>
      <c r="P1060" s="226">
        <f>O1060*H1060</f>
        <v>0</v>
      </c>
      <c r="Q1060" s="226">
        <v>2.0000000000000002E-05</v>
      </c>
      <c r="R1060" s="226">
        <f>Q1060*H1060</f>
        <v>0.0016440360000000002</v>
      </c>
      <c r="S1060" s="226">
        <v>0</v>
      </c>
      <c r="T1060" s="227">
        <f>S1060*H1060</f>
        <v>0</v>
      </c>
      <c r="U1060" s="40"/>
      <c r="V1060" s="40"/>
      <c r="W1060" s="40"/>
      <c r="X1060" s="40"/>
      <c r="Y1060" s="40"/>
      <c r="Z1060" s="40"/>
      <c r="AA1060" s="40"/>
      <c r="AB1060" s="40"/>
      <c r="AC1060" s="40"/>
      <c r="AD1060" s="40"/>
      <c r="AE1060" s="40"/>
      <c r="AR1060" s="228" t="s">
        <v>509</v>
      </c>
      <c r="AT1060" s="228" t="s">
        <v>468</v>
      </c>
      <c r="AU1060" s="228" t="s">
        <v>78</v>
      </c>
      <c r="AY1060" s="19" t="s">
        <v>252</v>
      </c>
      <c r="BE1060" s="229">
        <f>IF(N1060="základní",J1060,0)</f>
        <v>0</v>
      </c>
      <c r="BF1060" s="229">
        <f>IF(N1060="snížená",J1060,0)</f>
        <v>0</v>
      </c>
      <c r="BG1060" s="229">
        <f>IF(N1060="zákl. přenesená",J1060,0)</f>
        <v>0</v>
      </c>
      <c r="BH1060" s="229">
        <f>IF(N1060="sníž. přenesená",J1060,0)</f>
        <v>0</v>
      </c>
      <c r="BI1060" s="229">
        <f>IF(N1060="nulová",J1060,0)</f>
        <v>0</v>
      </c>
      <c r="BJ1060" s="19" t="s">
        <v>76</v>
      </c>
      <c r="BK1060" s="229">
        <f>ROUND(I1060*H1060,2)</f>
        <v>0</v>
      </c>
      <c r="BL1060" s="19" t="s">
        <v>360</v>
      </c>
      <c r="BM1060" s="228" t="s">
        <v>2488</v>
      </c>
    </row>
    <row r="1061" s="14" customFormat="1">
      <c r="A1061" s="14"/>
      <c r="B1061" s="246"/>
      <c r="C1061" s="247"/>
      <c r="D1061" s="237" t="s">
        <v>262</v>
      </c>
      <c r="E1061" s="247"/>
      <c r="F1061" s="249" t="s">
        <v>8572</v>
      </c>
      <c r="G1061" s="247"/>
      <c r="H1061" s="250">
        <v>82.201800000000006</v>
      </c>
      <c r="I1061" s="251"/>
      <c r="J1061" s="247"/>
      <c r="K1061" s="247"/>
      <c r="L1061" s="252"/>
      <c r="M1061" s="253"/>
      <c r="N1061" s="254"/>
      <c r="O1061" s="254"/>
      <c r="P1061" s="254"/>
      <c r="Q1061" s="254"/>
      <c r="R1061" s="254"/>
      <c r="S1061" s="254"/>
      <c r="T1061" s="255"/>
      <c r="U1061" s="14"/>
      <c r="V1061" s="14"/>
      <c r="W1061" s="14"/>
      <c r="X1061" s="14"/>
      <c r="Y1061" s="14"/>
      <c r="Z1061" s="14"/>
      <c r="AA1061" s="14"/>
      <c r="AB1061" s="14"/>
      <c r="AC1061" s="14"/>
      <c r="AD1061" s="14"/>
      <c r="AE1061" s="14"/>
      <c r="AT1061" s="256" t="s">
        <v>262</v>
      </c>
      <c r="AU1061" s="256" t="s">
        <v>78</v>
      </c>
      <c r="AV1061" s="14" t="s">
        <v>78</v>
      </c>
      <c r="AW1061" s="14" t="s">
        <v>4</v>
      </c>
      <c r="AX1061" s="14" t="s">
        <v>76</v>
      </c>
      <c r="AY1061" s="256" t="s">
        <v>252</v>
      </c>
    </row>
    <row r="1062" s="2" customFormat="1" ht="24.15" customHeight="1">
      <c r="A1062" s="40"/>
      <c r="B1062" s="41"/>
      <c r="C1062" s="217" t="s">
        <v>1364</v>
      </c>
      <c r="D1062" s="217" t="s">
        <v>254</v>
      </c>
      <c r="E1062" s="218" t="s">
        <v>2490</v>
      </c>
      <c r="F1062" s="219" t="s">
        <v>2491</v>
      </c>
      <c r="G1062" s="220" t="s">
        <v>183</v>
      </c>
      <c r="H1062" s="221">
        <v>80.590000000000003</v>
      </c>
      <c r="I1062" s="222"/>
      <c r="J1062" s="223">
        <f>ROUND(I1062*H1062,2)</f>
        <v>0</v>
      </c>
      <c r="K1062" s="219" t="s">
        <v>257</v>
      </c>
      <c r="L1062" s="46"/>
      <c r="M1062" s="224" t="s">
        <v>19</v>
      </c>
      <c r="N1062" s="225" t="s">
        <v>40</v>
      </c>
      <c r="O1062" s="86"/>
      <c r="P1062" s="226">
        <f>O1062*H1062</f>
        <v>0</v>
      </c>
      <c r="Q1062" s="226">
        <v>0</v>
      </c>
      <c r="R1062" s="226">
        <f>Q1062*H1062</f>
        <v>0</v>
      </c>
      <c r="S1062" s="226">
        <v>0</v>
      </c>
      <c r="T1062" s="227">
        <f>S1062*H1062</f>
        <v>0</v>
      </c>
      <c r="U1062" s="40"/>
      <c r="V1062" s="40"/>
      <c r="W1062" s="40"/>
      <c r="X1062" s="40"/>
      <c r="Y1062" s="40"/>
      <c r="Z1062" s="40"/>
      <c r="AA1062" s="40"/>
      <c r="AB1062" s="40"/>
      <c r="AC1062" s="40"/>
      <c r="AD1062" s="40"/>
      <c r="AE1062" s="40"/>
      <c r="AR1062" s="228" t="s">
        <v>360</v>
      </c>
      <c r="AT1062" s="228" t="s">
        <v>254</v>
      </c>
      <c r="AU1062" s="228" t="s">
        <v>78</v>
      </c>
      <c r="AY1062" s="19" t="s">
        <v>252</v>
      </c>
      <c r="BE1062" s="229">
        <f>IF(N1062="základní",J1062,0)</f>
        <v>0</v>
      </c>
      <c r="BF1062" s="229">
        <f>IF(N1062="snížená",J1062,0)</f>
        <v>0</v>
      </c>
      <c r="BG1062" s="229">
        <f>IF(N1062="zákl. přenesená",J1062,0)</f>
        <v>0</v>
      </c>
      <c r="BH1062" s="229">
        <f>IF(N1062="sníž. přenesená",J1062,0)</f>
        <v>0</v>
      </c>
      <c r="BI1062" s="229">
        <f>IF(N1062="nulová",J1062,0)</f>
        <v>0</v>
      </c>
      <c r="BJ1062" s="19" t="s">
        <v>76</v>
      </c>
      <c r="BK1062" s="229">
        <f>ROUND(I1062*H1062,2)</f>
        <v>0</v>
      </c>
      <c r="BL1062" s="19" t="s">
        <v>360</v>
      </c>
      <c r="BM1062" s="228" t="s">
        <v>2492</v>
      </c>
    </row>
    <row r="1063" s="2" customFormat="1">
      <c r="A1063" s="40"/>
      <c r="B1063" s="41"/>
      <c r="C1063" s="42"/>
      <c r="D1063" s="230" t="s">
        <v>260</v>
      </c>
      <c r="E1063" s="42"/>
      <c r="F1063" s="231" t="s">
        <v>2493</v>
      </c>
      <c r="G1063" s="42"/>
      <c r="H1063" s="42"/>
      <c r="I1063" s="232"/>
      <c r="J1063" s="42"/>
      <c r="K1063" s="42"/>
      <c r="L1063" s="46"/>
      <c r="M1063" s="233"/>
      <c r="N1063" s="234"/>
      <c r="O1063" s="86"/>
      <c r="P1063" s="86"/>
      <c r="Q1063" s="86"/>
      <c r="R1063" s="86"/>
      <c r="S1063" s="86"/>
      <c r="T1063" s="87"/>
      <c r="U1063" s="40"/>
      <c r="V1063" s="40"/>
      <c r="W1063" s="40"/>
      <c r="X1063" s="40"/>
      <c r="Y1063" s="40"/>
      <c r="Z1063" s="40"/>
      <c r="AA1063" s="40"/>
      <c r="AB1063" s="40"/>
      <c r="AC1063" s="40"/>
      <c r="AD1063" s="40"/>
      <c r="AE1063" s="40"/>
      <c r="AT1063" s="19" t="s">
        <v>260</v>
      </c>
      <c r="AU1063" s="19" t="s">
        <v>78</v>
      </c>
    </row>
    <row r="1064" s="2" customFormat="1" ht="24.15" customHeight="1">
      <c r="A1064" s="40"/>
      <c r="B1064" s="41"/>
      <c r="C1064" s="217" t="s">
        <v>1372</v>
      </c>
      <c r="D1064" s="217" t="s">
        <v>254</v>
      </c>
      <c r="E1064" s="218" t="s">
        <v>2502</v>
      </c>
      <c r="F1064" s="219" t="s">
        <v>2503</v>
      </c>
      <c r="G1064" s="220" t="s">
        <v>187</v>
      </c>
      <c r="H1064" s="221">
        <v>135.24700000000001</v>
      </c>
      <c r="I1064" s="222"/>
      <c r="J1064" s="223">
        <f>ROUND(I1064*H1064,2)</f>
        <v>0</v>
      </c>
      <c r="K1064" s="219" t="s">
        <v>257</v>
      </c>
      <c r="L1064" s="46"/>
      <c r="M1064" s="224" t="s">
        <v>19</v>
      </c>
      <c r="N1064" s="225" t="s">
        <v>40</v>
      </c>
      <c r="O1064" s="86"/>
      <c r="P1064" s="226">
        <f>O1064*H1064</f>
        <v>0</v>
      </c>
      <c r="Q1064" s="226">
        <v>0.00029999999999999997</v>
      </c>
      <c r="R1064" s="226">
        <f>Q1064*H1064</f>
        <v>0.040574100000000002</v>
      </c>
      <c r="S1064" s="226">
        <v>0</v>
      </c>
      <c r="T1064" s="227">
        <f>S1064*H1064</f>
        <v>0</v>
      </c>
      <c r="U1064" s="40"/>
      <c r="V1064" s="40"/>
      <c r="W1064" s="40"/>
      <c r="X1064" s="40"/>
      <c r="Y1064" s="40"/>
      <c r="Z1064" s="40"/>
      <c r="AA1064" s="40"/>
      <c r="AB1064" s="40"/>
      <c r="AC1064" s="40"/>
      <c r="AD1064" s="40"/>
      <c r="AE1064" s="40"/>
      <c r="AR1064" s="228" t="s">
        <v>360</v>
      </c>
      <c r="AT1064" s="228" t="s">
        <v>254</v>
      </c>
      <c r="AU1064" s="228" t="s">
        <v>78</v>
      </c>
      <c r="AY1064" s="19" t="s">
        <v>252</v>
      </c>
      <c r="BE1064" s="229">
        <f>IF(N1064="základní",J1064,0)</f>
        <v>0</v>
      </c>
      <c r="BF1064" s="229">
        <f>IF(N1064="snížená",J1064,0)</f>
        <v>0</v>
      </c>
      <c r="BG1064" s="229">
        <f>IF(N1064="zákl. přenesená",J1064,0)</f>
        <v>0</v>
      </c>
      <c r="BH1064" s="229">
        <f>IF(N1064="sníž. přenesená",J1064,0)</f>
        <v>0</v>
      </c>
      <c r="BI1064" s="229">
        <f>IF(N1064="nulová",J1064,0)</f>
        <v>0</v>
      </c>
      <c r="BJ1064" s="19" t="s">
        <v>76</v>
      </c>
      <c r="BK1064" s="229">
        <f>ROUND(I1064*H1064,2)</f>
        <v>0</v>
      </c>
      <c r="BL1064" s="19" t="s">
        <v>360</v>
      </c>
      <c r="BM1064" s="228" t="s">
        <v>2504</v>
      </c>
    </row>
    <row r="1065" s="2" customFormat="1">
      <c r="A1065" s="40"/>
      <c r="B1065" s="41"/>
      <c r="C1065" s="42"/>
      <c r="D1065" s="230" t="s">
        <v>260</v>
      </c>
      <c r="E1065" s="42"/>
      <c r="F1065" s="231" t="s">
        <v>2505</v>
      </c>
      <c r="G1065" s="42"/>
      <c r="H1065" s="42"/>
      <c r="I1065" s="232"/>
      <c r="J1065" s="42"/>
      <c r="K1065" s="42"/>
      <c r="L1065" s="46"/>
      <c r="M1065" s="233"/>
      <c r="N1065" s="234"/>
      <c r="O1065" s="86"/>
      <c r="P1065" s="86"/>
      <c r="Q1065" s="86"/>
      <c r="R1065" s="86"/>
      <c r="S1065" s="86"/>
      <c r="T1065" s="87"/>
      <c r="U1065" s="40"/>
      <c r="V1065" s="40"/>
      <c r="W1065" s="40"/>
      <c r="X1065" s="40"/>
      <c r="Y1065" s="40"/>
      <c r="Z1065" s="40"/>
      <c r="AA1065" s="40"/>
      <c r="AB1065" s="40"/>
      <c r="AC1065" s="40"/>
      <c r="AD1065" s="40"/>
      <c r="AE1065" s="40"/>
      <c r="AT1065" s="19" t="s">
        <v>260</v>
      </c>
      <c r="AU1065" s="19" t="s">
        <v>78</v>
      </c>
    </row>
    <row r="1066" s="13" customFormat="1">
      <c r="A1066" s="13"/>
      <c r="B1066" s="235"/>
      <c r="C1066" s="236"/>
      <c r="D1066" s="237" t="s">
        <v>262</v>
      </c>
      <c r="E1066" s="238" t="s">
        <v>19</v>
      </c>
      <c r="F1066" s="239" t="s">
        <v>8573</v>
      </c>
      <c r="G1066" s="236"/>
      <c r="H1066" s="238" t="s">
        <v>19</v>
      </c>
      <c r="I1066" s="240"/>
      <c r="J1066" s="236"/>
      <c r="K1066" s="236"/>
      <c r="L1066" s="241"/>
      <c r="M1066" s="242"/>
      <c r="N1066" s="243"/>
      <c r="O1066" s="243"/>
      <c r="P1066" s="243"/>
      <c r="Q1066" s="243"/>
      <c r="R1066" s="243"/>
      <c r="S1066" s="243"/>
      <c r="T1066" s="244"/>
      <c r="U1066" s="13"/>
      <c r="V1066" s="13"/>
      <c r="W1066" s="13"/>
      <c r="X1066" s="13"/>
      <c r="Y1066" s="13"/>
      <c r="Z1066" s="13"/>
      <c r="AA1066" s="13"/>
      <c r="AB1066" s="13"/>
      <c r="AC1066" s="13"/>
      <c r="AD1066" s="13"/>
      <c r="AE1066" s="13"/>
      <c r="AT1066" s="245" t="s">
        <v>262</v>
      </c>
      <c r="AU1066" s="245" t="s">
        <v>78</v>
      </c>
      <c r="AV1066" s="13" t="s">
        <v>76</v>
      </c>
      <c r="AW1066" s="13" t="s">
        <v>31</v>
      </c>
      <c r="AX1066" s="13" t="s">
        <v>69</v>
      </c>
      <c r="AY1066" s="245" t="s">
        <v>252</v>
      </c>
    </row>
    <row r="1067" s="14" customFormat="1">
      <c r="A1067" s="14"/>
      <c r="B1067" s="246"/>
      <c r="C1067" s="247"/>
      <c r="D1067" s="237" t="s">
        <v>262</v>
      </c>
      <c r="E1067" s="248" t="s">
        <v>19</v>
      </c>
      <c r="F1067" s="249" t="s">
        <v>8574</v>
      </c>
      <c r="G1067" s="247"/>
      <c r="H1067" s="250">
        <v>21.149999999999999</v>
      </c>
      <c r="I1067" s="251"/>
      <c r="J1067" s="247"/>
      <c r="K1067" s="247"/>
      <c r="L1067" s="252"/>
      <c r="M1067" s="253"/>
      <c r="N1067" s="254"/>
      <c r="O1067" s="254"/>
      <c r="P1067" s="254"/>
      <c r="Q1067" s="254"/>
      <c r="R1067" s="254"/>
      <c r="S1067" s="254"/>
      <c r="T1067" s="255"/>
      <c r="U1067" s="14"/>
      <c r="V1067" s="14"/>
      <c r="W1067" s="14"/>
      <c r="X1067" s="14"/>
      <c r="Y1067" s="14"/>
      <c r="Z1067" s="14"/>
      <c r="AA1067" s="14"/>
      <c r="AB1067" s="14"/>
      <c r="AC1067" s="14"/>
      <c r="AD1067" s="14"/>
      <c r="AE1067" s="14"/>
      <c r="AT1067" s="256" t="s">
        <v>262</v>
      </c>
      <c r="AU1067" s="256" t="s">
        <v>78</v>
      </c>
      <c r="AV1067" s="14" t="s">
        <v>78</v>
      </c>
      <c r="AW1067" s="14" t="s">
        <v>31</v>
      </c>
      <c r="AX1067" s="14" t="s">
        <v>69</v>
      </c>
      <c r="AY1067" s="256" t="s">
        <v>252</v>
      </c>
    </row>
    <row r="1068" s="14" customFormat="1">
      <c r="A1068" s="14"/>
      <c r="B1068" s="246"/>
      <c r="C1068" s="247"/>
      <c r="D1068" s="237" t="s">
        <v>262</v>
      </c>
      <c r="E1068" s="248" t="s">
        <v>19</v>
      </c>
      <c r="F1068" s="249" t="s">
        <v>8575</v>
      </c>
      <c r="G1068" s="247"/>
      <c r="H1068" s="250">
        <v>10.66</v>
      </c>
      <c r="I1068" s="251"/>
      <c r="J1068" s="247"/>
      <c r="K1068" s="247"/>
      <c r="L1068" s="252"/>
      <c r="M1068" s="253"/>
      <c r="N1068" s="254"/>
      <c r="O1068" s="254"/>
      <c r="P1068" s="254"/>
      <c r="Q1068" s="254"/>
      <c r="R1068" s="254"/>
      <c r="S1068" s="254"/>
      <c r="T1068" s="255"/>
      <c r="U1068" s="14"/>
      <c r="V1068" s="14"/>
      <c r="W1068" s="14"/>
      <c r="X1068" s="14"/>
      <c r="Y1068" s="14"/>
      <c r="Z1068" s="14"/>
      <c r="AA1068" s="14"/>
      <c r="AB1068" s="14"/>
      <c r="AC1068" s="14"/>
      <c r="AD1068" s="14"/>
      <c r="AE1068" s="14"/>
      <c r="AT1068" s="256" t="s">
        <v>262</v>
      </c>
      <c r="AU1068" s="256" t="s">
        <v>78</v>
      </c>
      <c r="AV1068" s="14" t="s">
        <v>78</v>
      </c>
      <c r="AW1068" s="14" t="s">
        <v>31</v>
      </c>
      <c r="AX1068" s="14" t="s">
        <v>69</v>
      </c>
      <c r="AY1068" s="256" t="s">
        <v>252</v>
      </c>
    </row>
    <row r="1069" s="14" customFormat="1">
      <c r="A1069" s="14"/>
      <c r="B1069" s="246"/>
      <c r="C1069" s="247"/>
      <c r="D1069" s="237" t="s">
        <v>262</v>
      </c>
      <c r="E1069" s="248" t="s">
        <v>19</v>
      </c>
      <c r="F1069" s="249" t="s">
        <v>8576</v>
      </c>
      <c r="G1069" s="247"/>
      <c r="H1069" s="250">
        <v>54.340000000000003</v>
      </c>
      <c r="I1069" s="251"/>
      <c r="J1069" s="247"/>
      <c r="K1069" s="247"/>
      <c r="L1069" s="252"/>
      <c r="M1069" s="253"/>
      <c r="N1069" s="254"/>
      <c r="O1069" s="254"/>
      <c r="P1069" s="254"/>
      <c r="Q1069" s="254"/>
      <c r="R1069" s="254"/>
      <c r="S1069" s="254"/>
      <c r="T1069" s="255"/>
      <c r="U1069" s="14"/>
      <c r="V1069" s="14"/>
      <c r="W1069" s="14"/>
      <c r="X1069" s="14"/>
      <c r="Y1069" s="14"/>
      <c r="Z1069" s="14"/>
      <c r="AA1069" s="14"/>
      <c r="AB1069" s="14"/>
      <c r="AC1069" s="14"/>
      <c r="AD1069" s="14"/>
      <c r="AE1069" s="14"/>
      <c r="AT1069" s="256" t="s">
        <v>262</v>
      </c>
      <c r="AU1069" s="256" t="s">
        <v>78</v>
      </c>
      <c r="AV1069" s="14" t="s">
        <v>78</v>
      </c>
      <c r="AW1069" s="14" t="s">
        <v>31</v>
      </c>
      <c r="AX1069" s="14" t="s">
        <v>69</v>
      </c>
      <c r="AY1069" s="256" t="s">
        <v>252</v>
      </c>
    </row>
    <row r="1070" s="14" customFormat="1">
      <c r="A1070" s="14"/>
      <c r="B1070" s="246"/>
      <c r="C1070" s="247"/>
      <c r="D1070" s="237" t="s">
        <v>262</v>
      </c>
      <c r="E1070" s="248" t="s">
        <v>19</v>
      </c>
      <c r="F1070" s="249" t="s">
        <v>8577</v>
      </c>
      <c r="G1070" s="247"/>
      <c r="H1070" s="250">
        <v>45.789999999999999</v>
      </c>
      <c r="I1070" s="251"/>
      <c r="J1070" s="247"/>
      <c r="K1070" s="247"/>
      <c r="L1070" s="252"/>
      <c r="M1070" s="253"/>
      <c r="N1070" s="254"/>
      <c r="O1070" s="254"/>
      <c r="P1070" s="254"/>
      <c r="Q1070" s="254"/>
      <c r="R1070" s="254"/>
      <c r="S1070" s="254"/>
      <c r="T1070" s="255"/>
      <c r="U1070" s="14"/>
      <c r="V1070" s="14"/>
      <c r="W1070" s="14"/>
      <c r="X1070" s="14"/>
      <c r="Y1070" s="14"/>
      <c r="Z1070" s="14"/>
      <c r="AA1070" s="14"/>
      <c r="AB1070" s="14"/>
      <c r="AC1070" s="14"/>
      <c r="AD1070" s="14"/>
      <c r="AE1070" s="14"/>
      <c r="AT1070" s="256" t="s">
        <v>262</v>
      </c>
      <c r="AU1070" s="256" t="s">
        <v>78</v>
      </c>
      <c r="AV1070" s="14" t="s">
        <v>78</v>
      </c>
      <c r="AW1070" s="14" t="s">
        <v>31</v>
      </c>
      <c r="AX1070" s="14" t="s">
        <v>69</v>
      </c>
      <c r="AY1070" s="256" t="s">
        <v>252</v>
      </c>
    </row>
    <row r="1071" s="16" customFormat="1">
      <c r="A1071" s="16"/>
      <c r="B1071" s="268"/>
      <c r="C1071" s="269"/>
      <c r="D1071" s="237" t="s">
        <v>262</v>
      </c>
      <c r="E1071" s="270" t="s">
        <v>1680</v>
      </c>
      <c r="F1071" s="271" t="s">
        <v>333</v>
      </c>
      <c r="G1071" s="269"/>
      <c r="H1071" s="272">
        <v>131.94</v>
      </c>
      <c r="I1071" s="273"/>
      <c r="J1071" s="269"/>
      <c r="K1071" s="269"/>
      <c r="L1071" s="274"/>
      <c r="M1071" s="275"/>
      <c r="N1071" s="276"/>
      <c r="O1071" s="276"/>
      <c r="P1071" s="276"/>
      <c r="Q1071" s="276"/>
      <c r="R1071" s="276"/>
      <c r="S1071" s="276"/>
      <c r="T1071" s="277"/>
      <c r="U1071" s="16"/>
      <c r="V1071" s="16"/>
      <c r="W1071" s="16"/>
      <c r="X1071" s="16"/>
      <c r="Y1071" s="16"/>
      <c r="Z1071" s="16"/>
      <c r="AA1071" s="16"/>
      <c r="AB1071" s="16"/>
      <c r="AC1071" s="16"/>
      <c r="AD1071" s="16"/>
      <c r="AE1071" s="16"/>
      <c r="AT1071" s="278" t="s">
        <v>262</v>
      </c>
      <c r="AU1071" s="278" t="s">
        <v>78</v>
      </c>
      <c r="AV1071" s="16" t="s">
        <v>85</v>
      </c>
      <c r="AW1071" s="16" t="s">
        <v>31</v>
      </c>
      <c r="AX1071" s="16" t="s">
        <v>69</v>
      </c>
      <c r="AY1071" s="278" t="s">
        <v>252</v>
      </c>
    </row>
    <row r="1072" s="13" customFormat="1">
      <c r="A1072" s="13"/>
      <c r="B1072" s="235"/>
      <c r="C1072" s="236"/>
      <c r="D1072" s="237" t="s">
        <v>262</v>
      </c>
      <c r="E1072" s="238" t="s">
        <v>19</v>
      </c>
      <c r="F1072" s="239" t="s">
        <v>8578</v>
      </c>
      <c r="G1072" s="236"/>
      <c r="H1072" s="238" t="s">
        <v>19</v>
      </c>
      <c r="I1072" s="240"/>
      <c r="J1072" s="236"/>
      <c r="K1072" s="236"/>
      <c r="L1072" s="241"/>
      <c r="M1072" s="242"/>
      <c r="N1072" s="243"/>
      <c r="O1072" s="243"/>
      <c r="P1072" s="243"/>
      <c r="Q1072" s="243"/>
      <c r="R1072" s="243"/>
      <c r="S1072" s="243"/>
      <c r="T1072" s="244"/>
      <c r="U1072" s="13"/>
      <c r="V1072" s="13"/>
      <c r="W1072" s="13"/>
      <c r="X1072" s="13"/>
      <c r="Y1072" s="13"/>
      <c r="Z1072" s="13"/>
      <c r="AA1072" s="13"/>
      <c r="AB1072" s="13"/>
      <c r="AC1072" s="13"/>
      <c r="AD1072" s="13"/>
      <c r="AE1072" s="13"/>
      <c r="AT1072" s="245" t="s">
        <v>262</v>
      </c>
      <c r="AU1072" s="245" t="s">
        <v>78</v>
      </c>
      <c r="AV1072" s="13" t="s">
        <v>76</v>
      </c>
      <c r="AW1072" s="13" t="s">
        <v>31</v>
      </c>
      <c r="AX1072" s="13" t="s">
        <v>69</v>
      </c>
      <c r="AY1072" s="245" t="s">
        <v>252</v>
      </c>
    </row>
    <row r="1073" s="14" customFormat="1">
      <c r="A1073" s="14"/>
      <c r="B1073" s="246"/>
      <c r="C1073" s="247"/>
      <c r="D1073" s="237" t="s">
        <v>262</v>
      </c>
      <c r="E1073" s="248" t="s">
        <v>19</v>
      </c>
      <c r="F1073" s="249" t="s">
        <v>8579</v>
      </c>
      <c r="G1073" s="247"/>
      <c r="H1073" s="250">
        <v>3.3069999999999999</v>
      </c>
      <c r="I1073" s="251"/>
      <c r="J1073" s="247"/>
      <c r="K1073" s="247"/>
      <c r="L1073" s="252"/>
      <c r="M1073" s="253"/>
      <c r="N1073" s="254"/>
      <c r="O1073" s="254"/>
      <c r="P1073" s="254"/>
      <c r="Q1073" s="254"/>
      <c r="R1073" s="254"/>
      <c r="S1073" s="254"/>
      <c r="T1073" s="255"/>
      <c r="U1073" s="14"/>
      <c r="V1073" s="14"/>
      <c r="W1073" s="14"/>
      <c r="X1073" s="14"/>
      <c r="Y1073" s="14"/>
      <c r="Z1073" s="14"/>
      <c r="AA1073" s="14"/>
      <c r="AB1073" s="14"/>
      <c r="AC1073" s="14"/>
      <c r="AD1073" s="14"/>
      <c r="AE1073" s="14"/>
      <c r="AT1073" s="256" t="s">
        <v>262</v>
      </c>
      <c r="AU1073" s="256" t="s">
        <v>78</v>
      </c>
      <c r="AV1073" s="14" t="s">
        <v>78</v>
      </c>
      <c r="AW1073" s="14" t="s">
        <v>31</v>
      </c>
      <c r="AX1073" s="14" t="s">
        <v>69</v>
      </c>
      <c r="AY1073" s="256" t="s">
        <v>252</v>
      </c>
    </row>
    <row r="1074" s="16" customFormat="1">
      <c r="A1074" s="16"/>
      <c r="B1074" s="268"/>
      <c r="C1074" s="269"/>
      <c r="D1074" s="237" t="s">
        <v>262</v>
      </c>
      <c r="E1074" s="270" t="s">
        <v>5990</v>
      </c>
      <c r="F1074" s="271" t="s">
        <v>333</v>
      </c>
      <c r="G1074" s="269"/>
      <c r="H1074" s="272">
        <v>3.3069999999999999</v>
      </c>
      <c r="I1074" s="273"/>
      <c r="J1074" s="269"/>
      <c r="K1074" s="269"/>
      <c r="L1074" s="274"/>
      <c r="M1074" s="275"/>
      <c r="N1074" s="276"/>
      <c r="O1074" s="276"/>
      <c r="P1074" s="276"/>
      <c r="Q1074" s="276"/>
      <c r="R1074" s="276"/>
      <c r="S1074" s="276"/>
      <c r="T1074" s="277"/>
      <c r="U1074" s="16"/>
      <c r="V1074" s="16"/>
      <c r="W1074" s="16"/>
      <c r="X1074" s="16"/>
      <c r="Y1074" s="16"/>
      <c r="Z1074" s="16"/>
      <c r="AA1074" s="16"/>
      <c r="AB1074" s="16"/>
      <c r="AC1074" s="16"/>
      <c r="AD1074" s="16"/>
      <c r="AE1074" s="16"/>
      <c r="AT1074" s="278" t="s">
        <v>262</v>
      </c>
      <c r="AU1074" s="278" t="s">
        <v>78</v>
      </c>
      <c r="AV1074" s="16" t="s">
        <v>85</v>
      </c>
      <c r="AW1074" s="16" t="s">
        <v>31</v>
      </c>
      <c r="AX1074" s="16" t="s">
        <v>69</v>
      </c>
      <c r="AY1074" s="278" t="s">
        <v>252</v>
      </c>
    </row>
    <row r="1075" s="15" customFormat="1">
      <c r="A1075" s="15"/>
      <c r="B1075" s="257"/>
      <c r="C1075" s="258"/>
      <c r="D1075" s="237" t="s">
        <v>262</v>
      </c>
      <c r="E1075" s="259" t="s">
        <v>19</v>
      </c>
      <c r="F1075" s="260" t="s">
        <v>265</v>
      </c>
      <c r="G1075" s="258"/>
      <c r="H1075" s="261">
        <v>135.24700000000001</v>
      </c>
      <c r="I1075" s="262"/>
      <c r="J1075" s="258"/>
      <c r="K1075" s="258"/>
      <c r="L1075" s="263"/>
      <c r="M1075" s="264"/>
      <c r="N1075" s="265"/>
      <c r="O1075" s="265"/>
      <c r="P1075" s="265"/>
      <c r="Q1075" s="265"/>
      <c r="R1075" s="265"/>
      <c r="S1075" s="265"/>
      <c r="T1075" s="266"/>
      <c r="U1075" s="15"/>
      <c r="V1075" s="15"/>
      <c r="W1075" s="15"/>
      <c r="X1075" s="15"/>
      <c r="Y1075" s="15"/>
      <c r="Z1075" s="15"/>
      <c r="AA1075" s="15"/>
      <c r="AB1075" s="15"/>
      <c r="AC1075" s="15"/>
      <c r="AD1075" s="15"/>
      <c r="AE1075" s="15"/>
      <c r="AT1075" s="267" t="s">
        <v>262</v>
      </c>
      <c r="AU1075" s="267" t="s">
        <v>78</v>
      </c>
      <c r="AV1075" s="15" t="s">
        <v>258</v>
      </c>
      <c r="AW1075" s="15" t="s">
        <v>31</v>
      </c>
      <c r="AX1075" s="15" t="s">
        <v>76</v>
      </c>
      <c r="AY1075" s="267" t="s">
        <v>252</v>
      </c>
    </row>
    <row r="1076" s="2" customFormat="1" ht="33" customHeight="1">
      <c r="A1076" s="40"/>
      <c r="B1076" s="41"/>
      <c r="C1076" s="217" t="s">
        <v>1379</v>
      </c>
      <c r="D1076" s="217" t="s">
        <v>254</v>
      </c>
      <c r="E1076" s="218" t="s">
        <v>6128</v>
      </c>
      <c r="F1076" s="219" t="s">
        <v>6129</v>
      </c>
      <c r="G1076" s="220" t="s">
        <v>187</v>
      </c>
      <c r="H1076" s="221">
        <v>10.141400000000001</v>
      </c>
      <c r="I1076" s="222"/>
      <c r="J1076" s="223">
        <f>ROUND(I1076*H1076,2)</f>
        <v>0</v>
      </c>
      <c r="K1076" s="219" t="s">
        <v>257</v>
      </c>
      <c r="L1076" s="46"/>
      <c r="M1076" s="224" t="s">
        <v>19</v>
      </c>
      <c r="N1076" s="225" t="s">
        <v>40</v>
      </c>
      <c r="O1076" s="86"/>
      <c r="P1076" s="226">
        <f>O1076*H1076</f>
        <v>0</v>
      </c>
      <c r="Q1076" s="226">
        <v>0</v>
      </c>
      <c r="R1076" s="226">
        <f>Q1076*H1076</f>
        <v>0</v>
      </c>
      <c r="S1076" s="226">
        <v>0</v>
      </c>
      <c r="T1076" s="227">
        <f>S1076*H1076</f>
        <v>0</v>
      </c>
      <c r="U1076" s="40"/>
      <c r="V1076" s="40"/>
      <c r="W1076" s="40"/>
      <c r="X1076" s="40"/>
      <c r="Y1076" s="40"/>
      <c r="Z1076" s="40"/>
      <c r="AA1076" s="40"/>
      <c r="AB1076" s="40"/>
      <c r="AC1076" s="40"/>
      <c r="AD1076" s="40"/>
      <c r="AE1076" s="40"/>
      <c r="AR1076" s="228" t="s">
        <v>360</v>
      </c>
      <c r="AT1076" s="228" t="s">
        <v>254</v>
      </c>
      <c r="AU1076" s="228" t="s">
        <v>78</v>
      </c>
      <c r="AY1076" s="19" t="s">
        <v>252</v>
      </c>
      <c r="BE1076" s="229">
        <f>IF(N1076="základní",J1076,0)</f>
        <v>0</v>
      </c>
      <c r="BF1076" s="229">
        <f>IF(N1076="snížená",J1076,0)</f>
        <v>0</v>
      </c>
      <c r="BG1076" s="229">
        <f>IF(N1076="zákl. přenesená",J1076,0)</f>
        <v>0</v>
      </c>
      <c r="BH1076" s="229">
        <f>IF(N1076="sníž. přenesená",J1076,0)</f>
        <v>0</v>
      </c>
      <c r="BI1076" s="229">
        <f>IF(N1076="nulová",J1076,0)</f>
        <v>0</v>
      </c>
      <c r="BJ1076" s="19" t="s">
        <v>76</v>
      </c>
      <c r="BK1076" s="229">
        <f>ROUND(I1076*H1076,2)</f>
        <v>0</v>
      </c>
      <c r="BL1076" s="19" t="s">
        <v>360</v>
      </c>
      <c r="BM1076" s="228" t="s">
        <v>6130</v>
      </c>
    </row>
    <row r="1077" s="2" customFormat="1">
      <c r="A1077" s="40"/>
      <c r="B1077" s="41"/>
      <c r="C1077" s="42"/>
      <c r="D1077" s="230" t="s">
        <v>260</v>
      </c>
      <c r="E1077" s="42"/>
      <c r="F1077" s="231" t="s">
        <v>6131</v>
      </c>
      <c r="G1077" s="42"/>
      <c r="H1077" s="42"/>
      <c r="I1077" s="232"/>
      <c r="J1077" s="42"/>
      <c r="K1077" s="42"/>
      <c r="L1077" s="46"/>
      <c r="M1077" s="233"/>
      <c r="N1077" s="234"/>
      <c r="O1077" s="86"/>
      <c r="P1077" s="86"/>
      <c r="Q1077" s="86"/>
      <c r="R1077" s="86"/>
      <c r="S1077" s="86"/>
      <c r="T1077" s="87"/>
      <c r="U1077" s="40"/>
      <c r="V1077" s="40"/>
      <c r="W1077" s="40"/>
      <c r="X1077" s="40"/>
      <c r="Y1077" s="40"/>
      <c r="Z1077" s="40"/>
      <c r="AA1077" s="40"/>
      <c r="AB1077" s="40"/>
      <c r="AC1077" s="40"/>
      <c r="AD1077" s="40"/>
      <c r="AE1077" s="40"/>
      <c r="AT1077" s="19" t="s">
        <v>260</v>
      </c>
      <c r="AU1077" s="19" t="s">
        <v>78</v>
      </c>
    </row>
    <row r="1078" s="13" customFormat="1">
      <c r="A1078" s="13"/>
      <c r="B1078" s="235"/>
      <c r="C1078" s="236"/>
      <c r="D1078" s="237" t="s">
        <v>262</v>
      </c>
      <c r="E1078" s="238" t="s">
        <v>19</v>
      </c>
      <c r="F1078" s="239" t="s">
        <v>8580</v>
      </c>
      <c r="G1078" s="236"/>
      <c r="H1078" s="238" t="s">
        <v>19</v>
      </c>
      <c r="I1078" s="240"/>
      <c r="J1078" s="236"/>
      <c r="K1078" s="236"/>
      <c r="L1078" s="241"/>
      <c r="M1078" s="242"/>
      <c r="N1078" s="243"/>
      <c r="O1078" s="243"/>
      <c r="P1078" s="243"/>
      <c r="Q1078" s="243"/>
      <c r="R1078" s="243"/>
      <c r="S1078" s="243"/>
      <c r="T1078" s="244"/>
      <c r="U1078" s="13"/>
      <c r="V1078" s="13"/>
      <c r="W1078" s="13"/>
      <c r="X1078" s="13"/>
      <c r="Y1078" s="13"/>
      <c r="Z1078" s="13"/>
      <c r="AA1078" s="13"/>
      <c r="AB1078" s="13"/>
      <c r="AC1078" s="13"/>
      <c r="AD1078" s="13"/>
      <c r="AE1078" s="13"/>
      <c r="AT1078" s="245" t="s">
        <v>262</v>
      </c>
      <c r="AU1078" s="245" t="s">
        <v>78</v>
      </c>
      <c r="AV1078" s="13" t="s">
        <v>76</v>
      </c>
      <c r="AW1078" s="13" t="s">
        <v>31</v>
      </c>
      <c r="AX1078" s="13" t="s">
        <v>69</v>
      </c>
      <c r="AY1078" s="245" t="s">
        <v>252</v>
      </c>
    </row>
    <row r="1079" s="14" customFormat="1">
      <c r="A1079" s="14"/>
      <c r="B1079" s="246"/>
      <c r="C1079" s="247"/>
      <c r="D1079" s="237" t="s">
        <v>262</v>
      </c>
      <c r="E1079" s="248" t="s">
        <v>19</v>
      </c>
      <c r="F1079" s="249" t="s">
        <v>8581</v>
      </c>
      <c r="G1079" s="247"/>
      <c r="H1079" s="250">
        <v>6.1710000000000003</v>
      </c>
      <c r="I1079" s="251"/>
      <c r="J1079" s="247"/>
      <c r="K1079" s="247"/>
      <c r="L1079" s="252"/>
      <c r="M1079" s="253"/>
      <c r="N1079" s="254"/>
      <c r="O1079" s="254"/>
      <c r="P1079" s="254"/>
      <c r="Q1079" s="254"/>
      <c r="R1079" s="254"/>
      <c r="S1079" s="254"/>
      <c r="T1079" s="255"/>
      <c r="U1079" s="14"/>
      <c r="V1079" s="14"/>
      <c r="W1079" s="14"/>
      <c r="X1079" s="14"/>
      <c r="Y1079" s="14"/>
      <c r="Z1079" s="14"/>
      <c r="AA1079" s="14"/>
      <c r="AB1079" s="14"/>
      <c r="AC1079" s="14"/>
      <c r="AD1079" s="14"/>
      <c r="AE1079" s="14"/>
      <c r="AT1079" s="256" t="s">
        <v>262</v>
      </c>
      <c r="AU1079" s="256" t="s">
        <v>78</v>
      </c>
      <c r="AV1079" s="14" t="s">
        <v>78</v>
      </c>
      <c r="AW1079" s="14" t="s">
        <v>31</v>
      </c>
      <c r="AX1079" s="14" t="s">
        <v>69</v>
      </c>
      <c r="AY1079" s="256" t="s">
        <v>252</v>
      </c>
    </row>
    <row r="1080" s="14" customFormat="1">
      <c r="A1080" s="14"/>
      <c r="B1080" s="246"/>
      <c r="C1080" s="247"/>
      <c r="D1080" s="237" t="s">
        <v>262</v>
      </c>
      <c r="E1080" s="248" t="s">
        <v>19</v>
      </c>
      <c r="F1080" s="249" t="s">
        <v>8582</v>
      </c>
      <c r="G1080" s="247"/>
      <c r="H1080" s="250">
        <v>3.9704000000000002</v>
      </c>
      <c r="I1080" s="251"/>
      <c r="J1080" s="247"/>
      <c r="K1080" s="247"/>
      <c r="L1080" s="252"/>
      <c r="M1080" s="253"/>
      <c r="N1080" s="254"/>
      <c r="O1080" s="254"/>
      <c r="P1080" s="254"/>
      <c r="Q1080" s="254"/>
      <c r="R1080" s="254"/>
      <c r="S1080" s="254"/>
      <c r="T1080" s="255"/>
      <c r="U1080" s="14"/>
      <c r="V1080" s="14"/>
      <c r="W1080" s="14"/>
      <c r="X1080" s="14"/>
      <c r="Y1080" s="14"/>
      <c r="Z1080" s="14"/>
      <c r="AA1080" s="14"/>
      <c r="AB1080" s="14"/>
      <c r="AC1080" s="14"/>
      <c r="AD1080" s="14"/>
      <c r="AE1080" s="14"/>
      <c r="AT1080" s="256" t="s">
        <v>262</v>
      </c>
      <c r="AU1080" s="256" t="s">
        <v>78</v>
      </c>
      <c r="AV1080" s="14" t="s">
        <v>78</v>
      </c>
      <c r="AW1080" s="14" t="s">
        <v>31</v>
      </c>
      <c r="AX1080" s="14" t="s">
        <v>69</v>
      </c>
      <c r="AY1080" s="256" t="s">
        <v>252</v>
      </c>
    </row>
    <row r="1081" s="15" customFormat="1">
      <c r="A1081" s="15"/>
      <c r="B1081" s="257"/>
      <c r="C1081" s="258"/>
      <c r="D1081" s="237" t="s">
        <v>262</v>
      </c>
      <c r="E1081" s="259" t="s">
        <v>19</v>
      </c>
      <c r="F1081" s="260" t="s">
        <v>265</v>
      </c>
      <c r="G1081" s="258"/>
      <c r="H1081" s="261">
        <v>10.141400000000001</v>
      </c>
      <c r="I1081" s="262"/>
      <c r="J1081" s="258"/>
      <c r="K1081" s="258"/>
      <c r="L1081" s="263"/>
      <c r="M1081" s="264"/>
      <c r="N1081" s="265"/>
      <c r="O1081" s="265"/>
      <c r="P1081" s="265"/>
      <c r="Q1081" s="265"/>
      <c r="R1081" s="265"/>
      <c r="S1081" s="265"/>
      <c r="T1081" s="266"/>
      <c r="U1081" s="15"/>
      <c r="V1081" s="15"/>
      <c r="W1081" s="15"/>
      <c r="X1081" s="15"/>
      <c r="Y1081" s="15"/>
      <c r="Z1081" s="15"/>
      <c r="AA1081" s="15"/>
      <c r="AB1081" s="15"/>
      <c r="AC1081" s="15"/>
      <c r="AD1081" s="15"/>
      <c r="AE1081" s="15"/>
      <c r="AT1081" s="267" t="s">
        <v>262</v>
      </c>
      <c r="AU1081" s="267" t="s">
        <v>78</v>
      </c>
      <c r="AV1081" s="15" t="s">
        <v>258</v>
      </c>
      <c r="AW1081" s="15" t="s">
        <v>31</v>
      </c>
      <c r="AX1081" s="15" t="s">
        <v>76</v>
      </c>
      <c r="AY1081" s="267" t="s">
        <v>252</v>
      </c>
    </row>
    <row r="1082" s="2" customFormat="1" ht="16.5" customHeight="1">
      <c r="A1082" s="40"/>
      <c r="B1082" s="41"/>
      <c r="C1082" s="217" t="s">
        <v>1385</v>
      </c>
      <c r="D1082" s="217" t="s">
        <v>254</v>
      </c>
      <c r="E1082" s="218" t="s">
        <v>6135</v>
      </c>
      <c r="F1082" s="219" t="s">
        <v>6136</v>
      </c>
      <c r="G1082" s="220" t="s">
        <v>187</v>
      </c>
      <c r="H1082" s="221">
        <v>10.141400000000001</v>
      </c>
      <c r="I1082" s="222"/>
      <c r="J1082" s="223">
        <f>ROUND(I1082*H1082,2)</f>
        <v>0</v>
      </c>
      <c r="K1082" s="219" t="s">
        <v>257</v>
      </c>
      <c r="L1082" s="46"/>
      <c r="M1082" s="224" t="s">
        <v>19</v>
      </c>
      <c r="N1082" s="225" t="s">
        <v>40</v>
      </c>
      <c r="O1082" s="86"/>
      <c r="P1082" s="226">
        <f>O1082*H1082</f>
        <v>0</v>
      </c>
      <c r="Q1082" s="226">
        <v>0</v>
      </c>
      <c r="R1082" s="226">
        <f>Q1082*H1082</f>
        <v>0</v>
      </c>
      <c r="S1082" s="226">
        <v>0</v>
      </c>
      <c r="T1082" s="227">
        <f>S1082*H1082</f>
        <v>0</v>
      </c>
      <c r="U1082" s="40"/>
      <c r="V1082" s="40"/>
      <c r="W1082" s="40"/>
      <c r="X1082" s="40"/>
      <c r="Y1082" s="40"/>
      <c r="Z1082" s="40"/>
      <c r="AA1082" s="40"/>
      <c r="AB1082" s="40"/>
      <c r="AC1082" s="40"/>
      <c r="AD1082" s="40"/>
      <c r="AE1082" s="40"/>
      <c r="AR1082" s="228" t="s">
        <v>360</v>
      </c>
      <c r="AT1082" s="228" t="s">
        <v>254</v>
      </c>
      <c r="AU1082" s="228" t="s">
        <v>78</v>
      </c>
      <c r="AY1082" s="19" t="s">
        <v>252</v>
      </c>
      <c r="BE1082" s="229">
        <f>IF(N1082="základní",J1082,0)</f>
        <v>0</v>
      </c>
      <c r="BF1082" s="229">
        <f>IF(N1082="snížená",J1082,0)</f>
        <v>0</v>
      </c>
      <c r="BG1082" s="229">
        <f>IF(N1082="zákl. přenesená",J1082,0)</f>
        <v>0</v>
      </c>
      <c r="BH1082" s="229">
        <f>IF(N1082="sníž. přenesená",J1082,0)</f>
        <v>0</v>
      </c>
      <c r="BI1082" s="229">
        <f>IF(N1082="nulová",J1082,0)</f>
        <v>0</v>
      </c>
      <c r="BJ1082" s="19" t="s">
        <v>76</v>
      </c>
      <c r="BK1082" s="229">
        <f>ROUND(I1082*H1082,2)</f>
        <v>0</v>
      </c>
      <c r="BL1082" s="19" t="s">
        <v>360</v>
      </c>
      <c r="BM1082" s="228" t="s">
        <v>6137</v>
      </c>
    </row>
    <row r="1083" s="2" customFormat="1">
      <c r="A1083" s="40"/>
      <c r="B1083" s="41"/>
      <c r="C1083" s="42"/>
      <c r="D1083" s="230" t="s">
        <v>260</v>
      </c>
      <c r="E1083" s="42"/>
      <c r="F1083" s="231" t="s">
        <v>6138</v>
      </c>
      <c r="G1083" s="42"/>
      <c r="H1083" s="42"/>
      <c r="I1083" s="232"/>
      <c r="J1083" s="42"/>
      <c r="K1083" s="42"/>
      <c r="L1083" s="46"/>
      <c r="M1083" s="233"/>
      <c r="N1083" s="234"/>
      <c r="O1083" s="86"/>
      <c r="P1083" s="86"/>
      <c r="Q1083" s="86"/>
      <c r="R1083" s="86"/>
      <c r="S1083" s="86"/>
      <c r="T1083" s="87"/>
      <c r="U1083" s="40"/>
      <c r="V1083" s="40"/>
      <c r="W1083" s="40"/>
      <c r="X1083" s="40"/>
      <c r="Y1083" s="40"/>
      <c r="Z1083" s="40"/>
      <c r="AA1083" s="40"/>
      <c r="AB1083" s="40"/>
      <c r="AC1083" s="40"/>
      <c r="AD1083" s="40"/>
      <c r="AE1083" s="40"/>
      <c r="AT1083" s="19" t="s">
        <v>260</v>
      </c>
      <c r="AU1083" s="19" t="s">
        <v>78</v>
      </c>
    </row>
    <row r="1084" s="2" customFormat="1" ht="16.5" customHeight="1">
      <c r="A1084" s="40"/>
      <c r="B1084" s="41"/>
      <c r="C1084" s="217" t="s">
        <v>1390</v>
      </c>
      <c r="D1084" s="217" t="s">
        <v>254</v>
      </c>
      <c r="E1084" s="218" t="s">
        <v>6139</v>
      </c>
      <c r="F1084" s="219" t="s">
        <v>6140</v>
      </c>
      <c r="G1084" s="220" t="s">
        <v>187</v>
      </c>
      <c r="H1084" s="221">
        <v>10.141400000000001</v>
      </c>
      <c r="I1084" s="222"/>
      <c r="J1084" s="223">
        <f>ROUND(I1084*H1084,2)</f>
        <v>0</v>
      </c>
      <c r="K1084" s="219" t="s">
        <v>257</v>
      </c>
      <c r="L1084" s="46"/>
      <c r="M1084" s="224" t="s">
        <v>19</v>
      </c>
      <c r="N1084" s="225" t="s">
        <v>40</v>
      </c>
      <c r="O1084" s="86"/>
      <c r="P1084" s="226">
        <f>O1084*H1084</f>
        <v>0</v>
      </c>
      <c r="Q1084" s="226">
        <v>0.00029999999999999997</v>
      </c>
      <c r="R1084" s="226">
        <f>Q1084*H1084</f>
        <v>0.0030424200000000001</v>
      </c>
      <c r="S1084" s="226">
        <v>0</v>
      </c>
      <c r="T1084" s="227">
        <f>S1084*H1084</f>
        <v>0</v>
      </c>
      <c r="U1084" s="40"/>
      <c r="V1084" s="40"/>
      <c r="W1084" s="40"/>
      <c r="X1084" s="40"/>
      <c r="Y1084" s="40"/>
      <c r="Z1084" s="40"/>
      <c r="AA1084" s="40"/>
      <c r="AB1084" s="40"/>
      <c r="AC1084" s="40"/>
      <c r="AD1084" s="40"/>
      <c r="AE1084" s="40"/>
      <c r="AR1084" s="228" t="s">
        <v>360</v>
      </c>
      <c r="AT1084" s="228" t="s">
        <v>254</v>
      </c>
      <c r="AU1084" s="228" t="s">
        <v>78</v>
      </c>
      <c r="AY1084" s="19" t="s">
        <v>252</v>
      </c>
      <c r="BE1084" s="229">
        <f>IF(N1084="základní",J1084,0)</f>
        <v>0</v>
      </c>
      <c r="BF1084" s="229">
        <f>IF(N1084="snížená",J1084,0)</f>
        <v>0</v>
      </c>
      <c r="BG1084" s="229">
        <f>IF(N1084="zákl. přenesená",J1084,0)</f>
        <v>0</v>
      </c>
      <c r="BH1084" s="229">
        <f>IF(N1084="sníž. přenesená",J1084,0)</f>
        <v>0</v>
      </c>
      <c r="BI1084" s="229">
        <f>IF(N1084="nulová",J1084,0)</f>
        <v>0</v>
      </c>
      <c r="BJ1084" s="19" t="s">
        <v>76</v>
      </c>
      <c r="BK1084" s="229">
        <f>ROUND(I1084*H1084,2)</f>
        <v>0</v>
      </c>
      <c r="BL1084" s="19" t="s">
        <v>360</v>
      </c>
      <c r="BM1084" s="228" t="s">
        <v>6141</v>
      </c>
    </row>
    <row r="1085" s="2" customFormat="1">
      <c r="A1085" s="40"/>
      <c r="B1085" s="41"/>
      <c r="C1085" s="42"/>
      <c r="D1085" s="230" t="s">
        <v>260</v>
      </c>
      <c r="E1085" s="42"/>
      <c r="F1085" s="231" t="s">
        <v>6142</v>
      </c>
      <c r="G1085" s="42"/>
      <c r="H1085" s="42"/>
      <c r="I1085" s="232"/>
      <c r="J1085" s="42"/>
      <c r="K1085" s="42"/>
      <c r="L1085" s="46"/>
      <c r="M1085" s="233"/>
      <c r="N1085" s="234"/>
      <c r="O1085" s="86"/>
      <c r="P1085" s="86"/>
      <c r="Q1085" s="86"/>
      <c r="R1085" s="86"/>
      <c r="S1085" s="86"/>
      <c r="T1085" s="87"/>
      <c r="U1085" s="40"/>
      <c r="V1085" s="40"/>
      <c r="W1085" s="40"/>
      <c r="X1085" s="40"/>
      <c r="Y1085" s="40"/>
      <c r="Z1085" s="40"/>
      <c r="AA1085" s="40"/>
      <c r="AB1085" s="40"/>
      <c r="AC1085" s="40"/>
      <c r="AD1085" s="40"/>
      <c r="AE1085" s="40"/>
      <c r="AT1085" s="19" t="s">
        <v>260</v>
      </c>
      <c r="AU1085" s="19" t="s">
        <v>78</v>
      </c>
    </row>
    <row r="1086" s="2" customFormat="1" ht="24.15" customHeight="1">
      <c r="A1086" s="40"/>
      <c r="B1086" s="41"/>
      <c r="C1086" s="217" t="s">
        <v>198</v>
      </c>
      <c r="D1086" s="217" t="s">
        <v>254</v>
      </c>
      <c r="E1086" s="218" t="s">
        <v>6143</v>
      </c>
      <c r="F1086" s="219" t="s">
        <v>6144</v>
      </c>
      <c r="G1086" s="220" t="s">
        <v>183</v>
      </c>
      <c r="H1086" s="221">
        <v>20.57</v>
      </c>
      <c r="I1086" s="222"/>
      <c r="J1086" s="223">
        <f>ROUND(I1086*H1086,2)</f>
        <v>0</v>
      </c>
      <c r="K1086" s="219" t="s">
        <v>257</v>
      </c>
      <c r="L1086" s="46"/>
      <c r="M1086" s="224" t="s">
        <v>19</v>
      </c>
      <c r="N1086" s="225" t="s">
        <v>40</v>
      </c>
      <c r="O1086" s="86"/>
      <c r="P1086" s="226">
        <f>O1086*H1086</f>
        <v>0</v>
      </c>
      <c r="Q1086" s="226">
        <v>0.00012</v>
      </c>
      <c r="R1086" s="226">
        <f>Q1086*H1086</f>
        <v>0.0024683999999999999</v>
      </c>
      <c r="S1086" s="226">
        <v>0</v>
      </c>
      <c r="T1086" s="227">
        <f>S1086*H1086</f>
        <v>0</v>
      </c>
      <c r="U1086" s="40"/>
      <c r="V1086" s="40"/>
      <c r="W1086" s="40"/>
      <c r="X1086" s="40"/>
      <c r="Y1086" s="40"/>
      <c r="Z1086" s="40"/>
      <c r="AA1086" s="40"/>
      <c r="AB1086" s="40"/>
      <c r="AC1086" s="40"/>
      <c r="AD1086" s="40"/>
      <c r="AE1086" s="40"/>
      <c r="AR1086" s="228" t="s">
        <v>360</v>
      </c>
      <c r="AT1086" s="228" t="s">
        <v>254</v>
      </c>
      <c r="AU1086" s="228" t="s">
        <v>78</v>
      </c>
      <c r="AY1086" s="19" t="s">
        <v>252</v>
      </c>
      <c r="BE1086" s="229">
        <f>IF(N1086="základní",J1086,0)</f>
        <v>0</v>
      </c>
      <c r="BF1086" s="229">
        <f>IF(N1086="snížená",J1086,0)</f>
        <v>0</v>
      </c>
      <c r="BG1086" s="229">
        <f>IF(N1086="zákl. přenesená",J1086,0)</f>
        <v>0</v>
      </c>
      <c r="BH1086" s="229">
        <f>IF(N1086="sníž. přenesená",J1086,0)</f>
        <v>0</v>
      </c>
      <c r="BI1086" s="229">
        <f>IF(N1086="nulová",J1086,0)</f>
        <v>0</v>
      </c>
      <c r="BJ1086" s="19" t="s">
        <v>76</v>
      </c>
      <c r="BK1086" s="229">
        <f>ROUND(I1086*H1086,2)</f>
        <v>0</v>
      </c>
      <c r="BL1086" s="19" t="s">
        <v>360</v>
      </c>
      <c r="BM1086" s="228" t="s">
        <v>6145</v>
      </c>
    </row>
    <row r="1087" s="2" customFormat="1">
      <c r="A1087" s="40"/>
      <c r="B1087" s="41"/>
      <c r="C1087" s="42"/>
      <c r="D1087" s="230" t="s">
        <v>260</v>
      </c>
      <c r="E1087" s="42"/>
      <c r="F1087" s="231" t="s">
        <v>6146</v>
      </c>
      <c r="G1087" s="42"/>
      <c r="H1087" s="42"/>
      <c r="I1087" s="232"/>
      <c r="J1087" s="42"/>
      <c r="K1087" s="42"/>
      <c r="L1087" s="46"/>
      <c r="M1087" s="233"/>
      <c r="N1087" s="234"/>
      <c r="O1087" s="86"/>
      <c r="P1087" s="86"/>
      <c r="Q1087" s="86"/>
      <c r="R1087" s="86"/>
      <c r="S1087" s="86"/>
      <c r="T1087" s="87"/>
      <c r="U1087" s="40"/>
      <c r="V1087" s="40"/>
      <c r="W1087" s="40"/>
      <c r="X1087" s="40"/>
      <c r="Y1087" s="40"/>
      <c r="Z1087" s="40"/>
      <c r="AA1087" s="40"/>
      <c r="AB1087" s="40"/>
      <c r="AC1087" s="40"/>
      <c r="AD1087" s="40"/>
      <c r="AE1087" s="40"/>
      <c r="AT1087" s="19" t="s">
        <v>260</v>
      </c>
      <c r="AU1087" s="19" t="s">
        <v>78</v>
      </c>
    </row>
    <row r="1088" s="13" customFormat="1">
      <c r="A1088" s="13"/>
      <c r="B1088" s="235"/>
      <c r="C1088" s="236"/>
      <c r="D1088" s="237" t="s">
        <v>262</v>
      </c>
      <c r="E1088" s="238" t="s">
        <v>19</v>
      </c>
      <c r="F1088" s="239" t="s">
        <v>8580</v>
      </c>
      <c r="G1088" s="236"/>
      <c r="H1088" s="238" t="s">
        <v>19</v>
      </c>
      <c r="I1088" s="240"/>
      <c r="J1088" s="236"/>
      <c r="K1088" s="236"/>
      <c r="L1088" s="241"/>
      <c r="M1088" s="242"/>
      <c r="N1088" s="243"/>
      <c r="O1088" s="243"/>
      <c r="P1088" s="243"/>
      <c r="Q1088" s="243"/>
      <c r="R1088" s="243"/>
      <c r="S1088" s="243"/>
      <c r="T1088" s="244"/>
      <c r="U1088" s="13"/>
      <c r="V1088" s="13"/>
      <c r="W1088" s="13"/>
      <c r="X1088" s="13"/>
      <c r="Y1088" s="13"/>
      <c r="Z1088" s="13"/>
      <c r="AA1088" s="13"/>
      <c r="AB1088" s="13"/>
      <c r="AC1088" s="13"/>
      <c r="AD1088" s="13"/>
      <c r="AE1088" s="13"/>
      <c r="AT1088" s="245" t="s">
        <v>262</v>
      </c>
      <c r="AU1088" s="245" t="s">
        <v>78</v>
      </c>
      <c r="AV1088" s="13" t="s">
        <v>76</v>
      </c>
      <c r="AW1088" s="13" t="s">
        <v>31</v>
      </c>
      <c r="AX1088" s="13" t="s">
        <v>69</v>
      </c>
      <c r="AY1088" s="245" t="s">
        <v>252</v>
      </c>
    </row>
    <row r="1089" s="14" customFormat="1">
      <c r="A1089" s="14"/>
      <c r="B1089" s="246"/>
      <c r="C1089" s="247"/>
      <c r="D1089" s="237" t="s">
        <v>262</v>
      </c>
      <c r="E1089" s="248" t="s">
        <v>19</v>
      </c>
      <c r="F1089" s="249" t="s">
        <v>8583</v>
      </c>
      <c r="G1089" s="247"/>
      <c r="H1089" s="250">
        <v>20.57</v>
      </c>
      <c r="I1089" s="251"/>
      <c r="J1089" s="247"/>
      <c r="K1089" s="247"/>
      <c r="L1089" s="252"/>
      <c r="M1089" s="253"/>
      <c r="N1089" s="254"/>
      <c r="O1089" s="254"/>
      <c r="P1089" s="254"/>
      <c r="Q1089" s="254"/>
      <c r="R1089" s="254"/>
      <c r="S1089" s="254"/>
      <c r="T1089" s="255"/>
      <c r="U1089" s="14"/>
      <c r="V1089" s="14"/>
      <c r="W1089" s="14"/>
      <c r="X1089" s="14"/>
      <c r="Y1089" s="14"/>
      <c r="Z1089" s="14"/>
      <c r="AA1089" s="14"/>
      <c r="AB1089" s="14"/>
      <c r="AC1089" s="14"/>
      <c r="AD1089" s="14"/>
      <c r="AE1089" s="14"/>
      <c r="AT1089" s="256" t="s">
        <v>262</v>
      </c>
      <c r="AU1089" s="256" t="s">
        <v>78</v>
      </c>
      <c r="AV1089" s="14" t="s">
        <v>78</v>
      </c>
      <c r="AW1089" s="14" t="s">
        <v>31</v>
      </c>
      <c r="AX1089" s="14" t="s">
        <v>76</v>
      </c>
      <c r="AY1089" s="256" t="s">
        <v>252</v>
      </c>
    </row>
    <row r="1090" s="2" customFormat="1" ht="24.15" customHeight="1">
      <c r="A1090" s="40"/>
      <c r="B1090" s="41"/>
      <c r="C1090" s="217" t="s">
        <v>1403</v>
      </c>
      <c r="D1090" s="217" t="s">
        <v>254</v>
      </c>
      <c r="E1090" s="218" t="s">
        <v>6149</v>
      </c>
      <c r="F1090" s="219" t="s">
        <v>6150</v>
      </c>
      <c r="G1090" s="220" t="s">
        <v>183</v>
      </c>
      <c r="H1090" s="221">
        <v>24.210000000000001</v>
      </c>
      <c r="I1090" s="222"/>
      <c r="J1090" s="223">
        <f>ROUND(I1090*H1090,2)</f>
        <v>0</v>
      </c>
      <c r="K1090" s="219" t="s">
        <v>257</v>
      </c>
      <c r="L1090" s="46"/>
      <c r="M1090" s="224" t="s">
        <v>19</v>
      </c>
      <c r="N1090" s="225" t="s">
        <v>40</v>
      </c>
      <c r="O1090" s="86"/>
      <c r="P1090" s="226">
        <f>O1090*H1090</f>
        <v>0</v>
      </c>
      <c r="Q1090" s="226">
        <v>8.0000000000000007E-05</v>
      </c>
      <c r="R1090" s="226">
        <f>Q1090*H1090</f>
        <v>0.0019368000000000002</v>
      </c>
      <c r="S1090" s="226">
        <v>0</v>
      </c>
      <c r="T1090" s="227">
        <f>S1090*H1090</f>
        <v>0</v>
      </c>
      <c r="U1090" s="40"/>
      <c r="V1090" s="40"/>
      <c r="W1090" s="40"/>
      <c r="X1090" s="40"/>
      <c r="Y1090" s="40"/>
      <c r="Z1090" s="40"/>
      <c r="AA1090" s="40"/>
      <c r="AB1090" s="40"/>
      <c r="AC1090" s="40"/>
      <c r="AD1090" s="40"/>
      <c r="AE1090" s="40"/>
      <c r="AR1090" s="228" t="s">
        <v>360</v>
      </c>
      <c r="AT1090" s="228" t="s">
        <v>254</v>
      </c>
      <c r="AU1090" s="228" t="s">
        <v>78</v>
      </c>
      <c r="AY1090" s="19" t="s">
        <v>252</v>
      </c>
      <c r="BE1090" s="229">
        <f>IF(N1090="základní",J1090,0)</f>
        <v>0</v>
      </c>
      <c r="BF1090" s="229">
        <f>IF(N1090="snížená",J1090,0)</f>
        <v>0</v>
      </c>
      <c r="BG1090" s="229">
        <f>IF(N1090="zákl. přenesená",J1090,0)</f>
        <v>0</v>
      </c>
      <c r="BH1090" s="229">
        <f>IF(N1090="sníž. přenesená",J1090,0)</f>
        <v>0</v>
      </c>
      <c r="BI1090" s="229">
        <f>IF(N1090="nulová",J1090,0)</f>
        <v>0</v>
      </c>
      <c r="BJ1090" s="19" t="s">
        <v>76</v>
      </c>
      <c r="BK1090" s="229">
        <f>ROUND(I1090*H1090,2)</f>
        <v>0</v>
      </c>
      <c r="BL1090" s="19" t="s">
        <v>360</v>
      </c>
      <c r="BM1090" s="228" t="s">
        <v>6151</v>
      </c>
    </row>
    <row r="1091" s="2" customFormat="1">
      <c r="A1091" s="40"/>
      <c r="B1091" s="41"/>
      <c r="C1091" s="42"/>
      <c r="D1091" s="230" t="s">
        <v>260</v>
      </c>
      <c r="E1091" s="42"/>
      <c r="F1091" s="231" t="s">
        <v>6152</v>
      </c>
      <c r="G1091" s="42"/>
      <c r="H1091" s="42"/>
      <c r="I1091" s="232"/>
      <c r="J1091" s="42"/>
      <c r="K1091" s="42"/>
      <c r="L1091" s="46"/>
      <c r="M1091" s="233"/>
      <c r="N1091" s="234"/>
      <c r="O1091" s="86"/>
      <c r="P1091" s="86"/>
      <c r="Q1091" s="86"/>
      <c r="R1091" s="86"/>
      <c r="S1091" s="86"/>
      <c r="T1091" s="87"/>
      <c r="U1091" s="40"/>
      <c r="V1091" s="40"/>
      <c r="W1091" s="40"/>
      <c r="X1091" s="40"/>
      <c r="Y1091" s="40"/>
      <c r="Z1091" s="40"/>
      <c r="AA1091" s="40"/>
      <c r="AB1091" s="40"/>
      <c r="AC1091" s="40"/>
      <c r="AD1091" s="40"/>
      <c r="AE1091" s="40"/>
      <c r="AT1091" s="19" t="s">
        <v>260</v>
      </c>
      <c r="AU1091" s="19" t="s">
        <v>78</v>
      </c>
    </row>
    <row r="1092" s="13" customFormat="1">
      <c r="A1092" s="13"/>
      <c r="B1092" s="235"/>
      <c r="C1092" s="236"/>
      <c r="D1092" s="237" t="s">
        <v>262</v>
      </c>
      <c r="E1092" s="238" t="s">
        <v>19</v>
      </c>
      <c r="F1092" s="239" t="s">
        <v>8580</v>
      </c>
      <c r="G1092" s="236"/>
      <c r="H1092" s="238" t="s">
        <v>19</v>
      </c>
      <c r="I1092" s="240"/>
      <c r="J1092" s="236"/>
      <c r="K1092" s="236"/>
      <c r="L1092" s="241"/>
      <c r="M1092" s="242"/>
      <c r="N1092" s="243"/>
      <c r="O1092" s="243"/>
      <c r="P1092" s="243"/>
      <c r="Q1092" s="243"/>
      <c r="R1092" s="243"/>
      <c r="S1092" s="243"/>
      <c r="T1092" s="244"/>
      <c r="U1092" s="13"/>
      <c r="V1092" s="13"/>
      <c r="W1092" s="13"/>
      <c r="X1092" s="13"/>
      <c r="Y1092" s="13"/>
      <c r="Z1092" s="13"/>
      <c r="AA1092" s="13"/>
      <c r="AB1092" s="13"/>
      <c r="AC1092" s="13"/>
      <c r="AD1092" s="13"/>
      <c r="AE1092" s="13"/>
      <c r="AT1092" s="245" t="s">
        <v>262</v>
      </c>
      <c r="AU1092" s="245" t="s">
        <v>78</v>
      </c>
      <c r="AV1092" s="13" t="s">
        <v>76</v>
      </c>
      <c r="AW1092" s="13" t="s">
        <v>31</v>
      </c>
      <c r="AX1092" s="13" t="s">
        <v>69</v>
      </c>
      <c r="AY1092" s="245" t="s">
        <v>252</v>
      </c>
    </row>
    <row r="1093" s="14" customFormat="1">
      <c r="A1093" s="14"/>
      <c r="B1093" s="246"/>
      <c r="C1093" s="247"/>
      <c r="D1093" s="237" t="s">
        <v>262</v>
      </c>
      <c r="E1093" s="248" t="s">
        <v>19</v>
      </c>
      <c r="F1093" s="249" t="s">
        <v>8584</v>
      </c>
      <c r="G1093" s="247"/>
      <c r="H1093" s="250">
        <v>24.210000000000001</v>
      </c>
      <c r="I1093" s="251"/>
      <c r="J1093" s="247"/>
      <c r="K1093" s="247"/>
      <c r="L1093" s="252"/>
      <c r="M1093" s="253"/>
      <c r="N1093" s="254"/>
      <c r="O1093" s="254"/>
      <c r="P1093" s="254"/>
      <c r="Q1093" s="254"/>
      <c r="R1093" s="254"/>
      <c r="S1093" s="254"/>
      <c r="T1093" s="255"/>
      <c r="U1093" s="14"/>
      <c r="V1093" s="14"/>
      <c r="W1093" s="14"/>
      <c r="X1093" s="14"/>
      <c r="Y1093" s="14"/>
      <c r="Z1093" s="14"/>
      <c r="AA1093" s="14"/>
      <c r="AB1093" s="14"/>
      <c r="AC1093" s="14"/>
      <c r="AD1093" s="14"/>
      <c r="AE1093" s="14"/>
      <c r="AT1093" s="256" t="s">
        <v>262</v>
      </c>
      <c r="AU1093" s="256" t="s">
        <v>78</v>
      </c>
      <c r="AV1093" s="14" t="s">
        <v>78</v>
      </c>
      <c r="AW1093" s="14" t="s">
        <v>31</v>
      </c>
      <c r="AX1093" s="14" t="s">
        <v>76</v>
      </c>
      <c r="AY1093" s="256" t="s">
        <v>252</v>
      </c>
    </row>
    <row r="1094" s="2" customFormat="1" ht="24.15" customHeight="1">
      <c r="A1094" s="40"/>
      <c r="B1094" s="41"/>
      <c r="C1094" s="217" t="s">
        <v>1408</v>
      </c>
      <c r="D1094" s="217" t="s">
        <v>254</v>
      </c>
      <c r="E1094" s="218" t="s">
        <v>6154</v>
      </c>
      <c r="F1094" s="219" t="s">
        <v>6155</v>
      </c>
      <c r="G1094" s="220" t="s">
        <v>183</v>
      </c>
      <c r="H1094" s="221">
        <v>26.600000000000001</v>
      </c>
      <c r="I1094" s="222"/>
      <c r="J1094" s="223">
        <f>ROUND(I1094*H1094,2)</f>
        <v>0</v>
      </c>
      <c r="K1094" s="219" t="s">
        <v>257</v>
      </c>
      <c r="L1094" s="46"/>
      <c r="M1094" s="224" t="s">
        <v>19</v>
      </c>
      <c r="N1094" s="225" t="s">
        <v>40</v>
      </c>
      <c r="O1094" s="86"/>
      <c r="P1094" s="226">
        <f>O1094*H1094</f>
        <v>0</v>
      </c>
      <c r="Q1094" s="226">
        <v>0</v>
      </c>
      <c r="R1094" s="226">
        <f>Q1094*H1094</f>
        <v>0</v>
      </c>
      <c r="S1094" s="226">
        <v>0</v>
      </c>
      <c r="T1094" s="227">
        <f>S1094*H1094</f>
        <v>0</v>
      </c>
      <c r="U1094" s="40"/>
      <c r="V1094" s="40"/>
      <c r="W1094" s="40"/>
      <c r="X1094" s="40"/>
      <c r="Y1094" s="40"/>
      <c r="Z1094" s="40"/>
      <c r="AA1094" s="40"/>
      <c r="AB1094" s="40"/>
      <c r="AC1094" s="40"/>
      <c r="AD1094" s="40"/>
      <c r="AE1094" s="40"/>
      <c r="AR1094" s="228" t="s">
        <v>360</v>
      </c>
      <c r="AT1094" s="228" t="s">
        <v>254</v>
      </c>
      <c r="AU1094" s="228" t="s">
        <v>78</v>
      </c>
      <c r="AY1094" s="19" t="s">
        <v>252</v>
      </c>
      <c r="BE1094" s="229">
        <f>IF(N1094="základní",J1094,0)</f>
        <v>0</v>
      </c>
      <c r="BF1094" s="229">
        <f>IF(N1094="snížená",J1094,0)</f>
        <v>0</v>
      </c>
      <c r="BG1094" s="229">
        <f>IF(N1094="zákl. přenesená",J1094,0)</f>
        <v>0</v>
      </c>
      <c r="BH1094" s="229">
        <f>IF(N1094="sníž. přenesená",J1094,0)</f>
        <v>0</v>
      </c>
      <c r="BI1094" s="229">
        <f>IF(N1094="nulová",J1094,0)</f>
        <v>0</v>
      </c>
      <c r="BJ1094" s="19" t="s">
        <v>76</v>
      </c>
      <c r="BK1094" s="229">
        <f>ROUND(I1094*H1094,2)</f>
        <v>0</v>
      </c>
      <c r="BL1094" s="19" t="s">
        <v>360</v>
      </c>
      <c r="BM1094" s="228" t="s">
        <v>6156</v>
      </c>
    </row>
    <row r="1095" s="2" customFormat="1">
      <c r="A1095" s="40"/>
      <c r="B1095" s="41"/>
      <c r="C1095" s="42"/>
      <c r="D1095" s="230" t="s">
        <v>260</v>
      </c>
      <c r="E1095" s="42"/>
      <c r="F1095" s="231" t="s">
        <v>6157</v>
      </c>
      <c r="G1095" s="42"/>
      <c r="H1095" s="42"/>
      <c r="I1095" s="232"/>
      <c r="J1095" s="42"/>
      <c r="K1095" s="42"/>
      <c r="L1095" s="46"/>
      <c r="M1095" s="233"/>
      <c r="N1095" s="234"/>
      <c r="O1095" s="86"/>
      <c r="P1095" s="86"/>
      <c r="Q1095" s="86"/>
      <c r="R1095" s="86"/>
      <c r="S1095" s="86"/>
      <c r="T1095" s="87"/>
      <c r="U1095" s="40"/>
      <c r="V1095" s="40"/>
      <c r="W1095" s="40"/>
      <c r="X1095" s="40"/>
      <c r="Y1095" s="40"/>
      <c r="Z1095" s="40"/>
      <c r="AA1095" s="40"/>
      <c r="AB1095" s="40"/>
      <c r="AC1095" s="40"/>
      <c r="AD1095" s="40"/>
      <c r="AE1095" s="40"/>
      <c r="AT1095" s="19" t="s">
        <v>260</v>
      </c>
      <c r="AU1095" s="19" t="s">
        <v>78</v>
      </c>
    </row>
    <row r="1096" s="13" customFormat="1">
      <c r="A1096" s="13"/>
      <c r="B1096" s="235"/>
      <c r="C1096" s="236"/>
      <c r="D1096" s="237" t="s">
        <v>262</v>
      </c>
      <c r="E1096" s="238" t="s">
        <v>19</v>
      </c>
      <c r="F1096" s="239" t="s">
        <v>8580</v>
      </c>
      <c r="G1096" s="236"/>
      <c r="H1096" s="238" t="s">
        <v>19</v>
      </c>
      <c r="I1096" s="240"/>
      <c r="J1096" s="236"/>
      <c r="K1096" s="236"/>
      <c r="L1096" s="241"/>
      <c r="M1096" s="242"/>
      <c r="N1096" s="243"/>
      <c r="O1096" s="243"/>
      <c r="P1096" s="243"/>
      <c r="Q1096" s="243"/>
      <c r="R1096" s="243"/>
      <c r="S1096" s="243"/>
      <c r="T1096" s="244"/>
      <c r="U1096" s="13"/>
      <c r="V1096" s="13"/>
      <c r="W1096" s="13"/>
      <c r="X1096" s="13"/>
      <c r="Y1096" s="13"/>
      <c r="Z1096" s="13"/>
      <c r="AA1096" s="13"/>
      <c r="AB1096" s="13"/>
      <c r="AC1096" s="13"/>
      <c r="AD1096" s="13"/>
      <c r="AE1096" s="13"/>
      <c r="AT1096" s="245" t="s">
        <v>262</v>
      </c>
      <c r="AU1096" s="245" t="s">
        <v>78</v>
      </c>
      <c r="AV1096" s="13" t="s">
        <v>76</v>
      </c>
      <c r="AW1096" s="13" t="s">
        <v>31</v>
      </c>
      <c r="AX1096" s="13" t="s">
        <v>69</v>
      </c>
      <c r="AY1096" s="245" t="s">
        <v>252</v>
      </c>
    </row>
    <row r="1097" s="14" customFormat="1">
      <c r="A1097" s="14"/>
      <c r="B1097" s="246"/>
      <c r="C1097" s="247"/>
      <c r="D1097" s="237" t="s">
        <v>262</v>
      </c>
      <c r="E1097" s="248" t="s">
        <v>19</v>
      </c>
      <c r="F1097" s="249" t="s">
        <v>8585</v>
      </c>
      <c r="G1097" s="247"/>
      <c r="H1097" s="250">
        <v>24.210000000000001</v>
      </c>
      <c r="I1097" s="251"/>
      <c r="J1097" s="247"/>
      <c r="K1097" s="247"/>
      <c r="L1097" s="252"/>
      <c r="M1097" s="253"/>
      <c r="N1097" s="254"/>
      <c r="O1097" s="254"/>
      <c r="P1097" s="254"/>
      <c r="Q1097" s="254"/>
      <c r="R1097" s="254"/>
      <c r="S1097" s="254"/>
      <c r="T1097" s="255"/>
      <c r="U1097" s="14"/>
      <c r="V1097" s="14"/>
      <c r="W1097" s="14"/>
      <c r="X1097" s="14"/>
      <c r="Y1097" s="14"/>
      <c r="Z1097" s="14"/>
      <c r="AA1097" s="14"/>
      <c r="AB1097" s="14"/>
      <c r="AC1097" s="14"/>
      <c r="AD1097" s="14"/>
      <c r="AE1097" s="14"/>
      <c r="AT1097" s="256" t="s">
        <v>262</v>
      </c>
      <c r="AU1097" s="256" t="s">
        <v>78</v>
      </c>
      <c r="AV1097" s="14" t="s">
        <v>78</v>
      </c>
      <c r="AW1097" s="14" t="s">
        <v>31</v>
      </c>
      <c r="AX1097" s="14" t="s">
        <v>69</v>
      </c>
      <c r="AY1097" s="256" t="s">
        <v>252</v>
      </c>
    </row>
    <row r="1098" s="14" customFormat="1">
      <c r="A1098" s="14"/>
      <c r="B1098" s="246"/>
      <c r="C1098" s="247"/>
      <c r="D1098" s="237" t="s">
        <v>262</v>
      </c>
      <c r="E1098" s="248" t="s">
        <v>19</v>
      </c>
      <c r="F1098" s="249" t="s">
        <v>8586</v>
      </c>
      <c r="G1098" s="247"/>
      <c r="H1098" s="250">
        <v>2.3900000000000001</v>
      </c>
      <c r="I1098" s="251"/>
      <c r="J1098" s="247"/>
      <c r="K1098" s="247"/>
      <c r="L1098" s="252"/>
      <c r="M1098" s="253"/>
      <c r="N1098" s="254"/>
      <c r="O1098" s="254"/>
      <c r="P1098" s="254"/>
      <c r="Q1098" s="254"/>
      <c r="R1098" s="254"/>
      <c r="S1098" s="254"/>
      <c r="T1098" s="255"/>
      <c r="U1098" s="14"/>
      <c r="V1098" s="14"/>
      <c r="W1098" s="14"/>
      <c r="X1098" s="14"/>
      <c r="Y1098" s="14"/>
      <c r="Z1098" s="14"/>
      <c r="AA1098" s="14"/>
      <c r="AB1098" s="14"/>
      <c r="AC1098" s="14"/>
      <c r="AD1098" s="14"/>
      <c r="AE1098" s="14"/>
      <c r="AT1098" s="256" t="s">
        <v>262</v>
      </c>
      <c r="AU1098" s="256" t="s">
        <v>78</v>
      </c>
      <c r="AV1098" s="14" t="s">
        <v>78</v>
      </c>
      <c r="AW1098" s="14" t="s">
        <v>31</v>
      </c>
      <c r="AX1098" s="14" t="s">
        <v>69</v>
      </c>
      <c r="AY1098" s="256" t="s">
        <v>252</v>
      </c>
    </row>
    <row r="1099" s="15" customFormat="1">
      <c r="A1099" s="15"/>
      <c r="B1099" s="257"/>
      <c r="C1099" s="258"/>
      <c r="D1099" s="237" t="s">
        <v>262</v>
      </c>
      <c r="E1099" s="259" t="s">
        <v>19</v>
      </c>
      <c r="F1099" s="260" t="s">
        <v>265</v>
      </c>
      <c r="G1099" s="258"/>
      <c r="H1099" s="261">
        <v>26.600000000000001</v>
      </c>
      <c r="I1099" s="262"/>
      <c r="J1099" s="258"/>
      <c r="K1099" s="258"/>
      <c r="L1099" s="263"/>
      <c r="M1099" s="264"/>
      <c r="N1099" s="265"/>
      <c r="O1099" s="265"/>
      <c r="P1099" s="265"/>
      <c r="Q1099" s="265"/>
      <c r="R1099" s="265"/>
      <c r="S1099" s="265"/>
      <c r="T1099" s="266"/>
      <c r="U1099" s="15"/>
      <c r="V1099" s="15"/>
      <c r="W1099" s="15"/>
      <c r="X1099" s="15"/>
      <c r="Y1099" s="15"/>
      <c r="Z1099" s="15"/>
      <c r="AA1099" s="15"/>
      <c r="AB1099" s="15"/>
      <c r="AC1099" s="15"/>
      <c r="AD1099" s="15"/>
      <c r="AE1099" s="15"/>
      <c r="AT1099" s="267" t="s">
        <v>262</v>
      </c>
      <c r="AU1099" s="267" t="s">
        <v>78</v>
      </c>
      <c r="AV1099" s="15" t="s">
        <v>258</v>
      </c>
      <c r="AW1099" s="15" t="s">
        <v>31</v>
      </c>
      <c r="AX1099" s="15" t="s">
        <v>76</v>
      </c>
      <c r="AY1099" s="267" t="s">
        <v>252</v>
      </c>
    </row>
    <row r="1100" s="2" customFormat="1" ht="24.15" customHeight="1">
      <c r="A1100" s="40"/>
      <c r="B1100" s="41"/>
      <c r="C1100" s="279" t="s">
        <v>1416</v>
      </c>
      <c r="D1100" s="279" t="s">
        <v>468</v>
      </c>
      <c r="E1100" s="280" t="s">
        <v>6160</v>
      </c>
      <c r="F1100" s="281" t="s">
        <v>6161</v>
      </c>
      <c r="G1100" s="282" t="s">
        <v>183</v>
      </c>
      <c r="H1100" s="283">
        <v>27.132000000000001</v>
      </c>
      <c r="I1100" s="284"/>
      <c r="J1100" s="285">
        <f>ROUND(I1100*H1100,2)</f>
        <v>0</v>
      </c>
      <c r="K1100" s="281" t="s">
        <v>257</v>
      </c>
      <c r="L1100" s="286"/>
      <c r="M1100" s="287" t="s">
        <v>19</v>
      </c>
      <c r="N1100" s="288" t="s">
        <v>40</v>
      </c>
      <c r="O1100" s="86"/>
      <c r="P1100" s="226">
        <f>O1100*H1100</f>
        <v>0</v>
      </c>
      <c r="Q1100" s="226">
        <v>0.00025000000000000001</v>
      </c>
      <c r="R1100" s="226">
        <f>Q1100*H1100</f>
        <v>0.0067830000000000008</v>
      </c>
      <c r="S1100" s="226">
        <v>0</v>
      </c>
      <c r="T1100" s="227">
        <f>S1100*H1100</f>
        <v>0</v>
      </c>
      <c r="U1100" s="40"/>
      <c r="V1100" s="40"/>
      <c r="W1100" s="40"/>
      <c r="X1100" s="40"/>
      <c r="Y1100" s="40"/>
      <c r="Z1100" s="40"/>
      <c r="AA1100" s="40"/>
      <c r="AB1100" s="40"/>
      <c r="AC1100" s="40"/>
      <c r="AD1100" s="40"/>
      <c r="AE1100" s="40"/>
      <c r="AR1100" s="228" t="s">
        <v>509</v>
      </c>
      <c r="AT1100" s="228" t="s">
        <v>468</v>
      </c>
      <c r="AU1100" s="228" t="s">
        <v>78</v>
      </c>
      <c r="AY1100" s="19" t="s">
        <v>252</v>
      </c>
      <c r="BE1100" s="229">
        <f>IF(N1100="základní",J1100,0)</f>
        <v>0</v>
      </c>
      <c r="BF1100" s="229">
        <f>IF(N1100="snížená",J1100,0)</f>
        <v>0</v>
      </c>
      <c r="BG1100" s="229">
        <f>IF(N1100="zákl. přenesená",J1100,0)</f>
        <v>0</v>
      </c>
      <c r="BH1100" s="229">
        <f>IF(N1100="sníž. přenesená",J1100,0)</f>
        <v>0</v>
      </c>
      <c r="BI1100" s="229">
        <f>IF(N1100="nulová",J1100,0)</f>
        <v>0</v>
      </c>
      <c r="BJ1100" s="19" t="s">
        <v>76</v>
      </c>
      <c r="BK1100" s="229">
        <f>ROUND(I1100*H1100,2)</f>
        <v>0</v>
      </c>
      <c r="BL1100" s="19" t="s">
        <v>360</v>
      </c>
      <c r="BM1100" s="228" t="s">
        <v>6162</v>
      </c>
    </row>
    <row r="1101" s="14" customFormat="1">
      <c r="A1101" s="14"/>
      <c r="B1101" s="246"/>
      <c r="C1101" s="247"/>
      <c r="D1101" s="237" t="s">
        <v>262</v>
      </c>
      <c r="E1101" s="247"/>
      <c r="F1101" s="249" t="s">
        <v>8587</v>
      </c>
      <c r="G1101" s="247"/>
      <c r="H1101" s="250">
        <v>27.132000000000001</v>
      </c>
      <c r="I1101" s="251"/>
      <c r="J1101" s="247"/>
      <c r="K1101" s="247"/>
      <c r="L1101" s="252"/>
      <c r="M1101" s="253"/>
      <c r="N1101" s="254"/>
      <c r="O1101" s="254"/>
      <c r="P1101" s="254"/>
      <c r="Q1101" s="254"/>
      <c r="R1101" s="254"/>
      <c r="S1101" s="254"/>
      <c r="T1101" s="255"/>
      <c r="U1101" s="14"/>
      <c r="V1101" s="14"/>
      <c r="W1101" s="14"/>
      <c r="X1101" s="14"/>
      <c r="Y1101" s="14"/>
      <c r="Z1101" s="14"/>
      <c r="AA1101" s="14"/>
      <c r="AB1101" s="14"/>
      <c r="AC1101" s="14"/>
      <c r="AD1101" s="14"/>
      <c r="AE1101" s="14"/>
      <c r="AT1101" s="256" t="s">
        <v>262</v>
      </c>
      <c r="AU1101" s="256" t="s">
        <v>78</v>
      </c>
      <c r="AV1101" s="14" t="s">
        <v>78</v>
      </c>
      <c r="AW1101" s="14" t="s">
        <v>4</v>
      </c>
      <c r="AX1101" s="14" t="s">
        <v>76</v>
      </c>
      <c r="AY1101" s="256" t="s">
        <v>252</v>
      </c>
    </row>
    <row r="1102" s="2" customFormat="1" ht="44.25" customHeight="1">
      <c r="A1102" s="40"/>
      <c r="B1102" s="41"/>
      <c r="C1102" s="279" t="s">
        <v>1425</v>
      </c>
      <c r="D1102" s="279" t="s">
        <v>468</v>
      </c>
      <c r="E1102" s="280" t="s">
        <v>2515</v>
      </c>
      <c r="F1102" s="281" t="s">
        <v>2516</v>
      </c>
      <c r="G1102" s="282" t="s">
        <v>187</v>
      </c>
      <c r="H1102" s="283">
        <v>159.9272</v>
      </c>
      <c r="I1102" s="284"/>
      <c r="J1102" s="285">
        <f>ROUND(I1102*H1102,2)</f>
        <v>0</v>
      </c>
      <c r="K1102" s="281" t="s">
        <v>257</v>
      </c>
      <c r="L1102" s="286"/>
      <c r="M1102" s="287" t="s">
        <v>19</v>
      </c>
      <c r="N1102" s="288" t="s">
        <v>40</v>
      </c>
      <c r="O1102" s="86"/>
      <c r="P1102" s="226">
        <f>O1102*H1102</f>
        <v>0</v>
      </c>
      <c r="Q1102" s="226">
        <v>0.0023999999999999998</v>
      </c>
      <c r="R1102" s="226">
        <f>Q1102*H1102</f>
        <v>0.38382527999999999</v>
      </c>
      <c r="S1102" s="226">
        <v>0</v>
      </c>
      <c r="T1102" s="227">
        <f>S1102*H1102</f>
        <v>0</v>
      </c>
      <c r="U1102" s="40"/>
      <c r="V1102" s="40"/>
      <c r="W1102" s="40"/>
      <c r="X1102" s="40"/>
      <c r="Y1102" s="40"/>
      <c r="Z1102" s="40"/>
      <c r="AA1102" s="40"/>
      <c r="AB1102" s="40"/>
      <c r="AC1102" s="40"/>
      <c r="AD1102" s="40"/>
      <c r="AE1102" s="40"/>
      <c r="AR1102" s="228" t="s">
        <v>509</v>
      </c>
      <c r="AT1102" s="228" t="s">
        <v>468</v>
      </c>
      <c r="AU1102" s="228" t="s">
        <v>78</v>
      </c>
      <c r="AY1102" s="19" t="s">
        <v>252</v>
      </c>
      <c r="BE1102" s="229">
        <f>IF(N1102="základní",J1102,0)</f>
        <v>0</v>
      </c>
      <c r="BF1102" s="229">
        <f>IF(N1102="snížená",J1102,0)</f>
        <v>0</v>
      </c>
      <c r="BG1102" s="229">
        <f>IF(N1102="zákl. přenesená",J1102,0)</f>
        <v>0</v>
      </c>
      <c r="BH1102" s="229">
        <f>IF(N1102="sníž. přenesená",J1102,0)</f>
        <v>0</v>
      </c>
      <c r="BI1102" s="229">
        <f>IF(N1102="nulová",J1102,0)</f>
        <v>0</v>
      </c>
      <c r="BJ1102" s="19" t="s">
        <v>76</v>
      </c>
      <c r="BK1102" s="229">
        <f>ROUND(I1102*H1102,2)</f>
        <v>0</v>
      </c>
      <c r="BL1102" s="19" t="s">
        <v>360</v>
      </c>
      <c r="BM1102" s="228" t="s">
        <v>2517</v>
      </c>
    </row>
    <row r="1103" s="14" customFormat="1">
      <c r="A1103" s="14"/>
      <c r="B1103" s="246"/>
      <c r="C1103" s="247"/>
      <c r="D1103" s="237" t="s">
        <v>262</v>
      </c>
      <c r="E1103" s="248" t="s">
        <v>19</v>
      </c>
      <c r="F1103" s="249" t="s">
        <v>1680</v>
      </c>
      <c r="G1103" s="247"/>
      <c r="H1103" s="250">
        <v>131.94</v>
      </c>
      <c r="I1103" s="251"/>
      <c r="J1103" s="247"/>
      <c r="K1103" s="247"/>
      <c r="L1103" s="252"/>
      <c r="M1103" s="253"/>
      <c r="N1103" s="254"/>
      <c r="O1103" s="254"/>
      <c r="P1103" s="254"/>
      <c r="Q1103" s="254"/>
      <c r="R1103" s="254"/>
      <c r="S1103" s="254"/>
      <c r="T1103" s="255"/>
      <c r="U1103" s="14"/>
      <c r="V1103" s="14"/>
      <c r="W1103" s="14"/>
      <c r="X1103" s="14"/>
      <c r="Y1103" s="14"/>
      <c r="Z1103" s="14"/>
      <c r="AA1103" s="14"/>
      <c r="AB1103" s="14"/>
      <c r="AC1103" s="14"/>
      <c r="AD1103" s="14"/>
      <c r="AE1103" s="14"/>
      <c r="AT1103" s="256" t="s">
        <v>262</v>
      </c>
      <c r="AU1103" s="256" t="s">
        <v>78</v>
      </c>
      <c r="AV1103" s="14" t="s">
        <v>78</v>
      </c>
      <c r="AW1103" s="14" t="s">
        <v>31</v>
      </c>
      <c r="AX1103" s="14" t="s">
        <v>69</v>
      </c>
      <c r="AY1103" s="256" t="s">
        <v>252</v>
      </c>
    </row>
    <row r="1104" s="14" customFormat="1">
      <c r="A1104" s="14"/>
      <c r="B1104" s="246"/>
      <c r="C1104" s="247"/>
      <c r="D1104" s="237" t="s">
        <v>262</v>
      </c>
      <c r="E1104" s="248" t="s">
        <v>19</v>
      </c>
      <c r="F1104" s="249" t="s">
        <v>6164</v>
      </c>
      <c r="G1104" s="247"/>
      <c r="H1104" s="250">
        <v>3.3069999999999999</v>
      </c>
      <c r="I1104" s="251"/>
      <c r="J1104" s="247"/>
      <c r="K1104" s="247"/>
      <c r="L1104" s="252"/>
      <c r="M1104" s="253"/>
      <c r="N1104" s="254"/>
      <c r="O1104" s="254"/>
      <c r="P1104" s="254"/>
      <c r="Q1104" s="254"/>
      <c r="R1104" s="254"/>
      <c r="S1104" s="254"/>
      <c r="T1104" s="255"/>
      <c r="U1104" s="14"/>
      <c r="V1104" s="14"/>
      <c r="W1104" s="14"/>
      <c r="X1104" s="14"/>
      <c r="Y1104" s="14"/>
      <c r="Z1104" s="14"/>
      <c r="AA1104" s="14"/>
      <c r="AB1104" s="14"/>
      <c r="AC1104" s="14"/>
      <c r="AD1104" s="14"/>
      <c r="AE1104" s="14"/>
      <c r="AT1104" s="256" t="s">
        <v>262</v>
      </c>
      <c r="AU1104" s="256" t="s">
        <v>78</v>
      </c>
      <c r="AV1104" s="14" t="s">
        <v>78</v>
      </c>
      <c r="AW1104" s="14" t="s">
        <v>31</v>
      </c>
      <c r="AX1104" s="14" t="s">
        <v>69</v>
      </c>
      <c r="AY1104" s="256" t="s">
        <v>252</v>
      </c>
    </row>
    <row r="1105" s="14" customFormat="1">
      <c r="A1105" s="14"/>
      <c r="B1105" s="246"/>
      <c r="C1105" s="247"/>
      <c r="D1105" s="237" t="s">
        <v>262</v>
      </c>
      <c r="E1105" s="248" t="s">
        <v>19</v>
      </c>
      <c r="F1105" s="249" t="s">
        <v>8581</v>
      </c>
      <c r="G1105" s="247"/>
      <c r="H1105" s="250">
        <v>6.1710000000000003</v>
      </c>
      <c r="I1105" s="251"/>
      <c r="J1105" s="247"/>
      <c r="K1105" s="247"/>
      <c r="L1105" s="252"/>
      <c r="M1105" s="253"/>
      <c r="N1105" s="254"/>
      <c r="O1105" s="254"/>
      <c r="P1105" s="254"/>
      <c r="Q1105" s="254"/>
      <c r="R1105" s="254"/>
      <c r="S1105" s="254"/>
      <c r="T1105" s="255"/>
      <c r="U1105" s="14"/>
      <c r="V1105" s="14"/>
      <c r="W1105" s="14"/>
      <c r="X1105" s="14"/>
      <c r="Y1105" s="14"/>
      <c r="Z1105" s="14"/>
      <c r="AA1105" s="14"/>
      <c r="AB1105" s="14"/>
      <c r="AC1105" s="14"/>
      <c r="AD1105" s="14"/>
      <c r="AE1105" s="14"/>
      <c r="AT1105" s="256" t="s">
        <v>262</v>
      </c>
      <c r="AU1105" s="256" t="s">
        <v>78</v>
      </c>
      <c r="AV1105" s="14" t="s">
        <v>78</v>
      </c>
      <c r="AW1105" s="14" t="s">
        <v>31</v>
      </c>
      <c r="AX1105" s="14" t="s">
        <v>69</v>
      </c>
      <c r="AY1105" s="256" t="s">
        <v>252</v>
      </c>
    </row>
    <row r="1106" s="14" customFormat="1">
      <c r="A1106" s="14"/>
      <c r="B1106" s="246"/>
      <c r="C1106" s="247"/>
      <c r="D1106" s="237" t="s">
        <v>262</v>
      </c>
      <c r="E1106" s="248" t="s">
        <v>19</v>
      </c>
      <c r="F1106" s="249" t="s">
        <v>8582</v>
      </c>
      <c r="G1106" s="247"/>
      <c r="H1106" s="250">
        <v>3.9704000000000002</v>
      </c>
      <c r="I1106" s="251"/>
      <c r="J1106" s="247"/>
      <c r="K1106" s="247"/>
      <c r="L1106" s="252"/>
      <c r="M1106" s="253"/>
      <c r="N1106" s="254"/>
      <c r="O1106" s="254"/>
      <c r="P1106" s="254"/>
      <c r="Q1106" s="254"/>
      <c r="R1106" s="254"/>
      <c r="S1106" s="254"/>
      <c r="T1106" s="255"/>
      <c r="U1106" s="14"/>
      <c r="V1106" s="14"/>
      <c r="W1106" s="14"/>
      <c r="X1106" s="14"/>
      <c r="Y1106" s="14"/>
      <c r="Z1106" s="14"/>
      <c r="AA1106" s="14"/>
      <c r="AB1106" s="14"/>
      <c r="AC1106" s="14"/>
      <c r="AD1106" s="14"/>
      <c r="AE1106" s="14"/>
      <c r="AT1106" s="256" t="s">
        <v>262</v>
      </c>
      <c r="AU1106" s="256" t="s">
        <v>78</v>
      </c>
      <c r="AV1106" s="14" t="s">
        <v>78</v>
      </c>
      <c r="AW1106" s="14" t="s">
        <v>31</v>
      </c>
      <c r="AX1106" s="14" t="s">
        <v>69</v>
      </c>
      <c r="AY1106" s="256" t="s">
        <v>252</v>
      </c>
    </row>
    <row r="1107" s="15" customFormat="1">
      <c r="A1107" s="15"/>
      <c r="B1107" s="257"/>
      <c r="C1107" s="258"/>
      <c r="D1107" s="237" t="s">
        <v>262</v>
      </c>
      <c r="E1107" s="259" t="s">
        <v>19</v>
      </c>
      <c r="F1107" s="260" t="s">
        <v>265</v>
      </c>
      <c r="G1107" s="258"/>
      <c r="H1107" s="261">
        <v>145.38839999999999</v>
      </c>
      <c r="I1107" s="262"/>
      <c r="J1107" s="258"/>
      <c r="K1107" s="258"/>
      <c r="L1107" s="263"/>
      <c r="M1107" s="264"/>
      <c r="N1107" s="265"/>
      <c r="O1107" s="265"/>
      <c r="P1107" s="265"/>
      <c r="Q1107" s="265"/>
      <c r="R1107" s="265"/>
      <c r="S1107" s="265"/>
      <c r="T1107" s="266"/>
      <c r="U1107" s="15"/>
      <c r="V1107" s="15"/>
      <c r="W1107" s="15"/>
      <c r="X1107" s="15"/>
      <c r="Y1107" s="15"/>
      <c r="Z1107" s="15"/>
      <c r="AA1107" s="15"/>
      <c r="AB1107" s="15"/>
      <c r="AC1107" s="15"/>
      <c r="AD1107" s="15"/>
      <c r="AE1107" s="15"/>
      <c r="AT1107" s="267" t="s">
        <v>262</v>
      </c>
      <c r="AU1107" s="267" t="s">
        <v>78</v>
      </c>
      <c r="AV1107" s="15" t="s">
        <v>258</v>
      </c>
      <c r="AW1107" s="15" t="s">
        <v>31</v>
      </c>
      <c r="AX1107" s="15" t="s">
        <v>76</v>
      </c>
      <c r="AY1107" s="267" t="s">
        <v>252</v>
      </c>
    </row>
    <row r="1108" s="14" customFormat="1">
      <c r="A1108" s="14"/>
      <c r="B1108" s="246"/>
      <c r="C1108" s="247"/>
      <c r="D1108" s="237" t="s">
        <v>262</v>
      </c>
      <c r="E1108" s="247"/>
      <c r="F1108" s="249" t="s">
        <v>8588</v>
      </c>
      <c r="G1108" s="247"/>
      <c r="H1108" s="250">
        <v>159.9272</v>
      </c>
      <c r="I1108" s="251"/>
      <c r="J1108" s="247"/>
      <c r="K1108" s="247"/>
      <c r="L1108" s="252"/>
      <c r="M1108" s="253"/>
      <c r="N1108" s="254"/>
      <c r="O1108" s="254"/>
      <c r="P1108" s="254"/>
      <c r="Q1108" s="254"/>
      <c r="R1108" s="254"/>
      <c r="S1108" s="254"/>
      <c r="T1108" s="255"/>
      <c r="U1108" s="14"/>
      <c r="V1108" s="14"/>
      <c r="W1108" s="14"/>
      <c r="X1108" s="14"/>
      <c r="Y1108" s="14"/>
      <c r="Z1108" s="14"/>
      <c r="AA1108" s="14"/>
      <c r="AB1108" s="14"/>
      <c r="AC1108" s="14"/>
      <c r="AD1108" s="14"/>
      <c r="AE1108" s="14"/>
      <c r="AT1108" s="256" t="s">
        <v>262</v>
      </c>
      <c r="AU1108" s="256" t="s">
        <v>78</v>
      </c>
      <c r="AV1108" s="14" t="s">
        <v>78</v>
      </c>
      <c r="AW1108" s="14" t="s">
        <v>4</v>
      </c>
      <c r="AX1108" s="14" t="s">
        <v>76</v>
      </c>
      <c r="AY1108" s="256" t="s">
        <v>252</v>
      </c>
    </row>
    <row r="1109" s="2" customFormat="1" ht="21.75" customHeight="1">
      <c r="A1109" s="40"/>
      <c r="B1109" s="41"/>
      <c r="C1109" s="217" t="s">
        <v>1436</v>
      </c>
      <c r="D1109" s="217" t="s">
        <v>254</v>
      </c>
      <c r="E1109" s="218" t="s">
        <v>2520</v>
      </c>
      <c r="F1109" s="219" t="s">
        <v>2521</v>
      </c>
      <c r="G1109" s="220" t="s">
        <v>183</v>
      </c>
      <c r="H1109" s="221">
        <v>32.079999999999998</v>
      </c>
      <c r="I1109" s="222"/>
      <c r="J1109" s="223">
        <f>ROUND(I1109*H1109,2)</f>
        <v>0</v>
      </c>
      <c r="K1109" s="219" t="s">
        <v>257</v>
      </c>
      <c r="L1109" s="46"/>
      <c r="M1109" s="224" t="s">
        <v>19</v>
      </c>
      <c r="N1109" s="225" t="s">
        <v>40</v>
      </c>
      <c r="O1109" s="86"/>
      <c r="P1109" s="226">
        <f>O1109*H1109</f>
        <v>0</v>
      </c>
      <c r="Q1109" s="226">
        <v>1.0000000000000001E-05</v>
      </c>
      <c r="R1109" s="226">
        <f>Q1109*H1109</f>
        <v>0.00032079999999999999</v>
      </c>
      <c r="S1109" s="226">
        <v>0</v>
      </c>
      <c r="T1109" s="227">
        <f>S1109*H1109</f>
        <v>0</v>
      </c>
      <c r="U1109" s="40"/>
      <c r="V1109" s="40"/>
      <c r="W1109" s="40"/>
      <c r="X1109" s="40"/>
      <c r="Y1109" s="40"/>
      <c r="Z1109" s="40"/>
      <c r="AA1109" s="40"/>
      <c r="AB1109" s="40"/>
      <c r="AC1109" s="40"/>
      <c r="AD1109" s="40"/>
      <c r="AE1109" s="40"/>
      <c r="AR1109" s="228" t="s">
        <v>360</v>
      </c>
      <c r="AT1109" s="228" t="s">
        <v>254</v>
      </c>
      <c r="AU1109" s="228" t="s">
        <v>78</v>
      </c>
      <c r="AY1109" s="19" t="s">
        <v>252</v>
      </c>
      <c r="BE1109" s="229">
        <f>IF(N1109="základní",J1109,0)</f>
        <v>0</v>
      </c>
      <c r="BF1109" s="229">
        <f>IF(N1109="snížená",J1109,0)</f>
        <v>0</v>
      </c>
      <c r="BG1109" s="229">
        <f>IF(N1109="zákl. přenesená",J1109,0)</f>
        <v>0</v>
      </c>
      <c r="BH1109" s="229">
        <f>IF(N1109="sníž. přenesená",J1109,0)</f>
        <v>0</v>
      </c>
      <c r="BI1109" s="229">
        <f>IF(N1109="nulová",J1109,0)</f>
        <v>0</v>
      </c>
      <c r="BJ1109" s="19" t="s">
        <v>76</v>
      </c>
      <c r="BK1109" s="229">
        <f>ROUND(I1109*H1109,2)</f>
        <v>0</v>
      </c>
      <c r="BL1109" s="19" t="s">
        <v>360</v>
      </c>
      <c r="BM1109" s="228" t="s">
        <v>2522</v>
      </c>
    </row>
    <row r="1110" s="2" customFormat="1">
      <c r="A1110" s="40"/>
      <c r="B1110" s="41"/>
      <c r="C1110" s="42"/>
      <c r="D1110" s="230" t="s">
        <v>260</v>
      </c>
      <c r="E1110" s="42"/>
      <c r="F1110" s="231" t="s">
        <v>2523</v>
      </c>
      <c r="G1110" s="42"/>
      <c r="H1110" s="42"/>
      <c r="I1110" s="232"/>
      <c r="J1110" s="42"/>
      <c r="K1110" s="42"/>
      <c r="L1110" s="46"/>
      <c r="M1110" s="233"/>
      <c r="N1110" s="234"/>
      <c r="O1110" s="86"/>
      <c r="P1110" s="86"/>
      <c r="Q1110" s="86"/>
      <c r="R1110" s="86"/>
      <c r="S1110" s="86"/>
      <c r="T1110" s="87"/>
      <c r="U1110" s="40"/>
      <c r="V1110" s="40"/>
      <c r="W1110" s="40"/>
      <c r="X1110" s="40"/>
      <c r="Y1110" s="40"/>
      <c r="Z1110" s="40"/>
      <c r="AA1110" s="40"/>
      <c r="AB1110" s="40"/>
      <c r="AC1110" s="40"/>
      <c r="AD1110" s="40"/>
      <c r="AE1110" s="40"/>
      <c r="AT1110" s="19" t="s">
        <v>260</v>
      </c>
      <c r="AU1110" s="19" t="s">
        <v>78</v>
      </c>
    </row>
    <row r="1111" s="13" customFormat="1">
      <c r="A1111" s="13"/>
      <c r="B1111" s="235"/>
      <c r="C1111" s="236"/>
      <c r="D1111" s="237" t="s">
        <v>262</v>
      </c>
      <c r="E1111" s="238" t="s">
        <v>19</v>
      </c>
      <c r="F1111" s="239" t="s">
        <v>8573</v>
      </c>
      <c r="G1111" s="236"/>
      <c r="H1111" s="238" t="s">
        <v>19</v>
      </c>
      <c r="I1111" s="240"/>
      <c r="J1111" s="236"/>
      <c r="K1111" s="236"/>
      <c r="L1111" s="241"/>
      <c r="M1111" s="242"/>
      <c r="N1111" s="243"/>
      <c r="O1111" s="243"/>
      <c r="P1111" s="243"/>
      <c r="Q1111" s="243"/>
      <c r="R1111" s="243"/>
      <c r="S1111" s="243"/>
      <c r="T1111" s="244"/>
      <c r="U1111" s="13"/>
      <c r="V1111" s="13"/>
      <c r="W1111" s="13"/>
      <c r="X1111" s="13"/>
      <c r="Y1111" s="13"/>
      <c r="Z1111" s="13"/>
      <c r="AA1111" s="13"/>
      <c r="AB1111" s="13"/>
      <c r="AC1111" s="13"/>
      <c r="AD1111" s="13"/>
      <c r="AE1111" s="13"/>
      <c r="AT1111" s="245" t="s">
        <v>262</v>
      </c>
      <c r="AU1111" s="245" t="s">
        <v>78</v>
      </c>
      <c r="AV1111" s="13" t="s">
        <v>76</v>
      </c>
      <c r="AW1111" s="13" t="s">
        <v>31</v>
      </c>
      <c r="AX1111" s="13" t="s">
        <v>69</v>
      </c>
      <c r="AY1111" s="245" t="s">
        <v>252</v>
      </c>
    </row>
    <row r="1112" s="13" customFormat="1">
      <c r="A1112" s="13"/>
      <c r="B1112" s="235"/>
      <c r="C1112" s="236"/>
      <c r="D1112" s="237" t="s">
        <v>262</v>
      </c>
      <c r="E1112" s="238" t="s">
        <v>19</v>
      </c>
      <c r="F1112" s="239" t="s">
        <v>8589</v>
      </c>
      <c r="G1112" s="236"/>
      <c r="H1112" s="238" t="s">
        <v>19</v>
      </c>
      <c r="I1112" s="240"/>
      <c r="J1112" s="236"/>
      <c r="K1112" s="236"/>
      <c r="L1112" s="241"/>
      <c r="M1112" s="242"/>
      <c r="N1112" s="243"/>
      <c r="O1112" s="243"/>
      <c r="P1112" s="243"/>
      <c r="Q1112" s="243"/>
      <c r="R1112" s="243"/>
      <c r="S1112" s="243"/>
      <c r="T1112" s="244"/>
      <c r="U1112" s="13"/>
      <c r="V1112" s="13"/>
      <c r="W1112" s="13"/>
      <c r="X1112" s="13"/>
      <c r="Y1112" s="13"/>
      <c r="Z1112" s="13"/>
      <c r="AA1112" s="13"/>
      <c r="AB1112" s="13"/>
      <c r="AC1112" s="13"/>
      <c r="AD1112" s="13"/>
      <c r="AE1112" s="13"/>
      <c r="AT1112" s="245" t="s">
        <v>262</v>
      </c>
      <c r="AU1112" s="245" t="s">
        <v>78</v>
      </c>
      <c r="AV1112" s="13" t="s">
        <v>76</v>
      </c>
      <c r="AW1112" s="13" t="s">
        <v>31</v>
      </c>
      <c r="AX1112" s="13" t="s">
        <v>69</v>
      </c>
      <c r="AY1112" s="245" t="s">
        <v>252</v>
      </c>
    </row>
    <row r="1113" s="14" customFormat="1">
      <c r="A1113" s="14"/>
      <c r="B1113" s="246"/>
      <c r="C1113" s="247"/>
      <c r="D1113" s="237" t="s">
        <v>262</v>
      </c>
      <c r="E1113" s="248" t="s">
        <v>19</v>
      </c>
      <c r="F1113" s="249" t="s">
        <v>8590</v>
      </c>
      <c r="G1113" s="247"/>
      <c r="H1113" s="250">
        <v>10.609999999999999</v>
      </c>
      <c r="I1113" s="251"/>
      <c r="J1113" s="247"/>
      <c r="K1113" s="247"/>
      <c r="L1113" s="252"/>
      <c r="M1113" s="253"/>
      <c r="N1113" s="254"/>
      <c r="O1113" s="254"/>
      <c r="P1113" s="254"/>
      <c r="Q1113" s="254"/>
      <c r="R1113" s="254"/>
      <c r="S1113" s="254"/>
      <c r="T1113" s="255"/>
      <c r="U1113" s="14"/>
      <c r="V1113" s="14"/>
      <c r="W1113" s="14"/>
      <c r="X1113" s="14"/>
      <c r="Y1113" s="14"/>
      <c r="Z1113" s="14"/>
      <c r="AA1113" s="14"/>
      <c r="AB1113" s="14"/>
      <c r="AC1113" s="14"/>
      <c r="AD1113" s="14"/>
      <c r="AE1113" s="14"/>
      <c r="AT1113" s="256" t="s">
        <v>262</v>
      </c>
      <c r="AU1113" s="256" t="s">
        <v>78</v>
      </c>
      <c r="AV1113" s="14" t="s">
        <v>78</v>
      </c>
      <c r="AW1113" s="14" t="s">
        <v>31</v>
      </c>
      <c r="AX1113" s="14" t="s">
        <v>69</v>
      </c>
      <c r="AY1113" s="256" t="s">
        <v>252</v>
      </c>
    </row>
    <row r="1114" s="14" customFormat="1">
      <c r="A1114" s="14"/>
      <c r="B1114" s="246"/>
      <c r="C1114" s="247"/>
      <c r="D1114" s="237" t="s">
        <v>262</v>
      </c>
      <c r="E1114" s="248" t="s">
        <v>19</v>
      </c>
      <c r="F1114" s="249" t="s">
        <v>8591</v>
      </c>
      <c r="G1114" s="247"/>
      <c r="H1114" s="250">
        <v>12.970000000000001</v>
      </c>
      <c r="I1114" s="251"/>
      <c r="J1114" s="247"/>
      <c r="K1114" s="247"/>
      <c r="L1114" s="252"/>
      <c r="M1114" s="253"/>
      <c r="N1114" s="254"/>
      <c r="O1114" s="254"/>
      <c r="P1114" s="254"/>
      <c r="Q1114" s="254"/>
      <c r="R1114" s="254"/>
      <c r="S1114" s="254"/>
      <c r="T1114" s="255"/>
      <c r="U1114" s="14"/>
      <c r="V1114" s="14"/>
      <c r="W1114" s="14"/>
      <c r="X1114" s="14"/>
      <c r="Y1114" s="14"/>
      <c r="Z1114" s="14"/>
      <c r="AA1114" s="14"/>
      <c r="AB1114" s="14"/>
      <c r="AC1114" s="14"/>
      <c r="AD1114" s="14"/>
      <c r="AE1114" s="14"/>
      <c r="AT1114" s="256" t="s">
        <v>262</v>
      </c>
      <c r="AU1114" s="256" t="s">
        <v>78</v>
      </c>
      <c r="AV1114" s="14" t="s">
        <v>78</v>
      </c>
      <c r="AW1114" s="14" t="s">
        <v>31</v>
      </c>
      <c r="AX1114" s="14" t="s">
        <v>69</v>
      </c>
      <c r="AY1114" s="256" t="s">
        <v>252</v>
      </c>
    </row>
    <row r="1115" s="14" customFormat="1">
      <c r="A1115" s="14"/>
      <c r="B1115" s="246"/>
      <c r="C1115" s="247"/>
      <c r="D1115" s="237" t="s">
        <v>262</v>
      </c>
      <c r="E1115" s="248" t="s">
        <v>19</v>
      </c>
      <c r="F1115" s="249" t="s">
        <v>8336</v>
      </c>
      <c r="G1115" s="247"/>
      <c r="H1115" s="250">
        <v>8.5</v>
      </c>
      <c r="I1115" s="251"/>
      <c r="J1115" s="247"/>
      <c r="K1115" s="247"/>
      <c r="L1115" s="252"/>
      <c r="M1115" s="253"/>
      <c r="N1115" s="254"/>
      <c r="O1115" s="254"/>
      <c r="P1115" s="254"/>
      <c r="Q1115" s="254"/>
      <c r="R1115" s="254"/>
      <c r="S1115" s="254"/>
      <c r="T1115" s="255"/>
      <c r="U1115" s="14"/>
      <c r="V1115" s="14"/>
      <c r="W1115" s="14"/>
      <c r="X1115" s="14"/>
      <c r="Y1115" s="14"/>
      <c r="Z1115" s="14"/>
      <c r="AA1115" s="14"/>
      <c r="AB1115" s="14"/>
      <c r="AC1115" s="14"/>
      <c r="AD1115" s="14"/>
      <c r="AE1115" s="14"/>
      <c r="AT1115" s="256" t="s">
        <v>262</v>
      </c>
      <c r="AU1115" s="256" t="s">
        <v>78</v>
      </c>
      <c r="AV1115" s="14" t="s">
        <v>78</v>
      </c>
      <c r="AW1115" s="14" t="s">
        <v>31</v>
      </c>
      <c r="AX1115" s="14" t="s">
        <v>69</v>
      </c>
      <c r="AY1115" s="256" t="s">
        <v>252</v>
      </c>
    </row>
    <row r="1116" s="16" customFormat="1">
      <c r="A1116" s="16"/>
      <c r="B1116" s="268"/>
      <c r="C1116" s="269"/>
      <c r="D1116" s="237" t="s">
        <v>262</v>
      </c>
      <c r="E1116" s="270" t="s">
        <v>19</v>
      </c>
      <c r="F1116" s="271" t="s">
        <v>333</v>
      </c>
      <c r="G1116" s="269"/>
      <c r="H1116" s="272">
        <v>32.079999999999998</v>
      </c>
      <c r="I1116" s="273"/>
      <c r="J1116" s="269"/>
      <c r="K1116" s="269"/>
      <c r="L1116" s="274"/>
      <c r="M1116" s="275"/>
      <c r="N1116" s="276"/>
      <c r="O1116" s="276"/>
      <c r="P1116" s="276"/>
      <c r="Q1116" s="276"/>
      <c r="R1116" s="276"/>
      <c r="S1116" s="276"/>
      <c r="T1116" s="277"/>
      <c r="U1116" s="16"/>
      <c r="V1116" s="16"/>
      <c r="W1116" s="16"/>
      <c r="X1116" s="16"/>
      <c r="Y1116" s="16"/>
      <c r="Z1116" s="16"/>
      <c r="AA1116" s="16"/>
      <c r="AB1116" s="16"/>
      <c r="AC1116" s="16"/>
      <c r="AD1116" s="16"/>
      <c r="AE1116" s="16"/>
      <c r="AT1116" s="278" t="s">
        <v>262</v>
      </c>
      <c r="AU1116" s="278" t="s">
        <v>78</v>
      </c>
      <c r="AV1116" s="16" t="s">
        <v>85</v>
      </c>
      <c r="AW1116" s="16" t="s">
        <v>31</v>
      </c>
      <c r="AX1116" s="16" t="s">
        <v>76</v>
      </c>
      <c r="AY1116" s="278" t="s">
        <v>252</v>
      </c>
    </row>
    <row r="1117" s="2" customFormat="1" ht="16.5" customHeight="1">
      <c r="A1117" s="40"/>
      <c r="B1117" s="41"/>
      <c r="C1117" s="279" t="s">
        <v>1441</v>
      </c>
      <c r="D1117" s="279" t="s">
        <v>468</v>
      </c>
      <c r="E1117" s="280" t="s">
        <v>2530</v>
      </c>
      <c r="F1117" s="281" t="s">
        <v>2531</v>
      </c>
      <c r="G1117" s="282" t="s">
        <v>183</v>
      </c>
      <c r="H1117" s="283">
        <v>32.721600000000002</v>
      </c>
      <c r="I1117" s="284"/>
      <c r="J1117" s="285">
        <f>ROUND(I1117*H1117,2)</f>
        <v>0</v>
      </c>
      <c r="K1117" s="281" t="s">
        <v>257</v>
      </c>
      <c r="L1117" s="286"/>
      <c r="M1117" s="287" t="s">
        <v>19</v>
      </c>
      <c r="N1117" s="288" t="s">
        <v>40</v>
      </c>
      <c r="O1117" s="86"/>
      <c r="P1117" s="226">
        <f>O1117*H1117</f>
        <v>0</v>
      </c>
      <c r="Q1117" s="226">
        <v>0.00029999999999999997</v>
      </c>
      <c r="R1117" s="226">
        <f>Q1117*H1117</f>
        <v>0.009816479999999999</v>
      </c>
      <c r="S1117" s="226">
        <v>0</v>
      </c>
      <c r="T1117" s="227">
        <f>S1117*H1117</f>
        <v>0</v>
      </c>
      <c r="U1117" s="40"/>
      <c r="V1117" s="40"/>
      <c r="W1117" s="40"/>
      <c r="X1117" s="40"/>
      <c r="Y1117" s="40"/>
      <c r="Z1117" s="40"/>
      <c r="AA1117" s="40"/>
      <c r="AB1117" s="40"/>
      <c r="AC1117" s="40"/>
      <c r="AD1117" s="40"/>
      <c r="AE1117" s="40"/>
      <c r="AR1117" s="228" t="s">
        <v>509</v>
      </c>
      <c r="AT1117" s="228" t="s">
        <v>468</v>
      </c>
      <c r="AU1117" s="228" t="s">
        <v>78</v>
      </c>
      <c r="AY1117" s="19" t="s">
        <v>252</v>
      </c>
      <c r="BE1117" s="229">
        <f>IF(N1117="základní",J1117,0)</f>
        <v>0</v>
      </c>
      <c r="BF1117" s="229">
        <f>IF(N1117="snížená",J1117,0)</f>
        <v>0</v>
      </c>
      <c r="BG1117" s="229">
        <f>IF(N1117="zákl. přenesená",J1117,0)</f>
        <v>0</v>
      </c>
      <c r="BH1117" s="229">
        <f>IF(N1117="sníž. přenesená",J1117,0)</f>
        <v>0</v>
      </c>
      <c r="BI1117" s="229">
        <f>IF(N1117="nulová",J1117,0)</f>
        <v>0</v>
      </c>
      <c r="BJ1117" s="19" t="s">
        <v>76</v>
      </c>
      <c r="BK1117" s="229">
        <f>ROUND(I1117*H1117,2)</f>
        <v>0</v>
      </c>
      <c r="BL1117" s="19" t="s">
        <v>360</v>
      </c>
      <c r="BM1117" s="228" t="s">
        <v>2532</v>
      </c>
    </row>
    <row r="1118" s="2" customFormat="1">
      <c r="A1118" s="40"/>
      <c r="B1118" s="41"/>
      <c r="C1118" s="42"/>
      <c r="D1118" s="237" t="s">
        <v>963</v>
      </c>
      <c r="E1118" s="42"/>
      <c r="F1118" s="289" t="s">
        <v>2533</v>
      </c>
      <c r="G1118" s="42"/>
      <c r="H1118" s="42"/>
      <c r="I1118" s="232"/>
      <c r="J1118" s="42"/>
      <c r="K1118" s="42"/>
      <c r="L1118" s="46"/>
      <c r="M1118" s="233"/>
      <c r="N1118" s="234"/>
      <c r="O1118" s="86"/>
      <c r="P1118" s="86"/>
      <c r="Q1118" s="86"/>
      <c r="R1118" s="86"/>
      <c r="S1118" s="86"/>
      <c r="T1118" s="87"/>
      <c r="U1118" s="40"/>
      <c r="V1118" s="40"/>
      <c r="W1118" s="40"/>
      <c r="X1118" s="40"/>
      <c r="Y1118" s="40"/>
      <c r="Z1118" s="40"/>
      <c r="AA1118" s="40"/>
      <c r="AB1118" s="40"/>
      <c r="AC1118" s="40"/>
      <c r="AD1118" s="40"/>
      <c r="AE1118" s="40"/>
      <c r="AT1118" s="19" t="s">
        <v>963</v>
      </c>
      <c r="AU1118" s="19" t="s">
        <v>78</v>
      </c>
    </row>
    <row r="1119" s="14" customFormat="1">
      <c r="A1119" s="14"/>
      <c r="B1119" s="246"/>
      <c r="C1119" s="247"/>
      <c r="D1119" s="237" t="s">
        <v>262</v>
      </c>
      <c r="E1119" s="247"/>
      <c r="F1119" s="249" t="s">
        <v>8592</v>
      </c>
      <c r="G1119" s="247"/>
      <c r="H1119" s="250">
        <v>32.721600000000002</v>
      </c>
      <c r="I1119" s="251"/>
      <c r="J1119" s="247"/>
      <c r="K1119" s="247"/>
      <c r="L1119" s="252"/>
      <c r="M1119" s="253"/>
      <c r="N1119" s="254"/>
      <c r="O1119" s="254"/>
      <c r="P1119" s="254"/>
      <c r="Q1119" s="254"/>
      <c r="R1119" s="254"/>
      <c r="S1119" s="254"/>
      <c r="T1119" s="255"/>
      <c r="U1119" s="14"/>
      <c r="V1119" s="14"/>
      <c r="W1119" s="14"/>
      <c r="X1119" s="14"/>
      <c r="Y1119" s="14"/>
      <c r="Z1119" s="14"/>
      <c r="AA1119" s="14"/>
      <c r="AB1119" s="14"/>
      <c r="AC1119" s="14"/>
      <c r="AD1119" s="14"/>
      <c r="AE1119" s="14"/>
      <c r="AT1119" s="256" t="s">
        <v>262</v>
      </c>
      <c r="AU1119" s="256" t="s">
        <v>78</v>
      </c>
      <c r="AV1119" s="14" t="s">
        <v>78</v>
      </c>
      <c r="AW1119" s="14" t="s">
        <v>4</v>
      </c>
      <c r="AX1119" s="14" t="s">
        <v>76</v>
      </c>
      <c r="AY1119" s="256" t="s">
        <v>252</v>
      </c>
    </row>
    <row r="1120" s="2" customFormat="1" ht="16.5" customHeight="1">
      <c r="A1120" s="40"/>
      <c r="B1120" s="41"/>
      <c r="C1120" s="217" t="s">
        <v>1448</v>
      </c>
      <c r="D1120" s="217" t="s">
        <v>254</v>
      </c>
      <c r="E1120" s="218" t="s">
        <v>2536</v>
      </c>
      <c r="F1120" s="219" t="s">
        <v>2537</v>
      </c>
      <c r="G1120" s="220" t="s">
        <v>183</v>
      </c>
      <c r="H1120" s="221">
        <v>9.8599999999999994</v>
      </c>
      <c r="I1120" s="222"/>
      <c r="J1120" s="223">
        <f>ROUND(I1120*H1120,2)</f>
        <v>0</v>
      </c>
      <c r="K1120" s="219" t="s">
        <v>257</v>
      </c>
      <c r="L1120" s="46"/>
      <c r="M1120" s="224" t="s">
        <v>19</v>
      </c>
      <c r="N1120" s="225" t="s">
        <v>40</v>
      </c>
      <c r="O1120" s="86"/>
      <c r="P1120" s="226">
        <f>O1120*H1120</f>
        <v>0</v>
      </c>
      <c r="Q1120" s="226">
        <v>0</v>
      </c>
      <c r="R1120" s="226">
        <f>Q1120*H1120</f>
        <v>0</v>
      </c>
      <c r="S1120" s="226">
        <v>0</v>
      </c>
      <c r="T1120" s="227">
        <f>S1120*H1120</f>
        <v>0</v>
      </c>
      <c r="U1120" s="40"/>
      <c r="V1120" s="40"/>
      <c r="W1120" s="40"/>
      <c r="X1120" s="40"/>
      <c r="Y1120" s="40"/>
      <c r="Z1120" s="40"/>
      <c r="AA1120" s="40"/>
      <c r="AB1120" s="40"/>
      <c r="AC1120" s="40"/>
      <c r="AD1120" s="40"/>
      <c r="AE1120" s="40"/>
      <c r="AR1120" s="228" t="s">
        <v>360</v>
      </c>
      <c r="AT1120" s="228" t="s">
        <v>254</v>
      </c>
      <c r="AU1120" s="228" t="s">
        <v>78</v>
      </c>
      <c r="AY1120" s="19" t="s">
        <v>252</v>
      </c>
      <c r="BE1120" s="229">
        <f>IF(N1120="základní",J1120,0)</f>
        <v>0</v>
      </c>
      <c r="BF1120" s="229">
        <f>IF(N1120="snížená",J1120,0)</f>
        <v>0</v>
      </c>
      <c r="BG1120" s="229">
        <f>IF(N1120="zákl. přenesená",J1120,0)</f>
        <v>0</v>
      </c>
      <c r="BH1120" s="229">
        <f>IF(N1120="sníž. přenesená",J1120,0)</f>
        <v>0</v>
      </c>
      <c r="BI1120" s="229">
        <f>IF(N1120="nulová",J1120,0)</f>
        <v>0</v>
      </c>
      <c r="BJ1120" s="19" t="s">
        <v>76</v>
      </c>
      <c r="BK1120" s="229">
        <f>ROUND(I1120*H1120,2)</f>
        <v>0</v>
      </c>
      <c r="BL1120" s="19" t="s">
        <v>360</v>
      </c>
      <c r="BM1120" s="228" t="s">
        <v>2538</v>
      </c>
    </row>
    <row r="1121" s="2" customFormat="1">
      <c r="A1121" s="40"/>
      <c r="B1121" s="41"/>
      <c r="C1121" s="42"/>
      <c r="D1121" s="230" t="s">
        <v>260</v>
      </c>
      <c r="E1121" s="42"/>
      <c r="F1121" s="231" t="s">
        <v>2539</v>
      </c>
      <c r="G1121" s="42"/>
      <c r="H1121" s="42"/>
      <c r="I1121" s="232"/>
      <c r="J1121" s="42"/>
      <c r="K1121" s="42"/>
      <c r="L1121" s="46"/>
      <c r="M1121" s="233"/>
      <c r="N1121" s="234"/>
      <c r="O1121" s="86"/>
      <c r="P1121" s="86"/>
      <c r="Q1121" s="86"/>
      <c r="R1121" s="86"/>
      <c r="S1121" s="86"/>
      <c r="T1121" s="87"/>
      <c r="U1121" s="40"/>
      <c r="V1121" s="40"/>
      <c r="W1121" s="40"/>
      <c r="X1121" s="40"/>
      <c r="Y1121" s="40"/>
      <c r="Z1121" s="40"/>
      <c r="AA1121" s="40"/>
      <c r="AB1121" s="40"/>
      <c r="AC1121" s="40"/>
      <c r="AD1121" s="40"/>
      <c r="AE1121" s="40"/>
      <c r="AT1121" s="19" t="s">
        <v>260</v>
      </c>
      <c r="AU1121" s="19" t="s">
        <v>78</v>
      </c>
    </row>
    <row r="1122" s="13" customFormat="1">
      <c r="A1122" s="13"/>
      <c r="B1122" s="235"/>
      <c r="C1122" s="236"/>
      <c r="D1122" s="237" t="s">
        <v>262</v>
      </c>
      <c r="E1122" s="238" t="s">
        <v>19</v>
      </c>
      <c r="F1122" s="239" t="s">
        <v>891</v>
      </c>
      <c r="G1122" s="236"/>
      <c r="H1122" s="238" t="s">
        <v>19</v>
      </c>
      <c r="I1122" s="240"/>
      <c r="J1122" s="236"/>
      <c r="K1122" s="236"/>
      <c r="L1122" s="241"/>
      <c r="M1122" s="242"/>
      <c r="N1122" s="243"/>
      <c r="O1122" s="243"/>
      <c r="P1122" s="243"/>
      <c r="Q1122" s="243"/>
      <c r="R1122" s="243"/>
      <c r="S1122" s="243"/>
      <c r="T1122" s="244"/>
      <c r="U1122" s="13"/>
      <c r="V1122" s="13"/>
      <c r="W1122" s="13"/>
      <c r="X1122" s="13"/>
      <c r="Y1122" s="13"/>
      <c r="Z1122" s="13"/>
      <c r="AA1122" s="13"/>
      <c r="AB1122" s="13"/>
      <c r="AC1122" s="13"/>
      <c r="AD1122" s="13"/>
      <c r="AE1122" s="13"/>
      <c r="AT1122" s="245" t="s">
        <v>262</v>
      </c>
      <c r="AU1122" s="245" t="s">
        <v>78</v>
      </c>
      <c r="AV1122" s="13" t="s">
        <v>76</v>
      </c>
      <c r="AW1122" s="13" t="s">
        <v>31</v>
      </c>
      <c r="AX1122" s="13" t="s">
        <v>69</v>
      </c>
      <c r="AY1122" s="245" t="s">
        <v>252</v>
      </c>
    </row>
    <row r="1123" s="14" customFormat="1">
      <c r="A1123" s="14"/>
      <c r="B1123" s="246"/>
      <c r="C1123" s="247"/>
      <c r="D1123" s="237" t="s">
        <v>262</v>
      </c>
      <c r="E1123" s="248" t="s">
        <v>19</v>
      </c>
      <c r="F1123" s="249" t="s">
        <v>8593</v>
      </c>
      <c r="G1123" s="247"/>
      <c r="H1123" s="250">
        <v>9.8599999999999994</v>
      </c>
      <c r="I1123" s="251"/>
      <c r="J1123" s="247"/>
      <c r="K1123" s="247"/>
      <c r="L1123" s="252"/>
      <c r="M1123" s="253"/>
      <c r="N1123" s="254"/>
      <c r="O1123" s="254"/>
      <c r="P1123" s="254"/>
      <c r="Q1123" s="254"/>
      <c r="R1123" s="254"/>
      <c r="S1123" s="254"/>
      <c r="T1123" s="255"/>
      <c r="U1123" s="14"/>
      <c r="V1123" s="14"/>
      <c r="W1123" s="14"/>
      <c r="X1123" s="14"/>
      <c r="Y1123" s="14"/>
      <c r="Z1123" s="14"/>
      <c r="AA1123" s="14"/>
      <c r="AB1123" s="14"/>
      <c r="AC1123" s="14"/>
      <c r="AD1123" s="14"/>
      <c r="AE1123" s="14"/>
      <c r="AT1123" s="256" t="s">
        <v>262</v>
      </c>
      <c r="AU1123" s="256" t="s">
        <v>78</v>
      </c>
      <c r="AV1123" s="14" t="s">
        <v>78</v>
      </c>
      <c r="AW1123" s="14" t="s">
        <v>31</v>
      </c>
      <c r="AX1123" s="14" t="s">
        <v>76</v>
      </c>
      <c r="AY1123" s="256" t="s">
        <v>252</v>
      </c>
    </row>
    <row r="1124" s="2" customFormat="1" ht="16.5" customHeight="1">
      <c r="A1124" s="40"/>
      <c r="B1124" s="41"/>
      <c r="C1124" s="279" t="s">
        <v>1452</v>
      </c>
      <c r="D1124" s="279" t="s">
        <v>468</v>
      </c>
      <c r="E1124" s="280" t="s">
        <v>2542</v>
      </c>
      <c r="F1124" s="281" t="s">
        <v>2543</v>
      </c>
      <c r="G1124" s="282" t="s">
        <v>183</v>
      </c>
      <c r="H1124" s="283">
        <v>10.0572</v>
      </c>
      <c r="I1124" s="284"/>
      <c r="J1124" s="285">
        <f>ROUND(I1124*H1124,2)</f>
        <v>0</v>
      </c>
      <c r="K1124" s="281" t="s">
        <v>257</v>
      </c>
      <c r="L1124" s="286"/>
      <c r="M1124" s="287" t="s">
        <v>19</v>
      </c>
      <c r="N1124" s="288" t="s">
        <v>40</v>
      </c>
      <c r="O1124" s="86"/>
      <c r="P1124" s="226">
        <f>O1124*H1124</f>
        <v>0</v>
      </c>
      <c r="Q1124" s="226">
        <v>0.00016000000000000001</v>
      </c>
      <c r="R1124" s="226">
        <f>Q1124*H1124</f>
        <v>0.0016091520000000002</v>
      </c>
      <c r="S1124" s="226">
        <v>0</v>
      </c>
      <c r="T1124" s="227">
        <f>S1124*H1124</f>
        <v>0</v>
      </c>
      <c r="U1124" s="40"/>
      <c r="V1124" s="40"/>
      <c r="W1124" s="40"/>
      <c r="X1124" s="40"/>
      <c r="Y1124" s="40"/>
      <c r="Z1124" s="40"/>
      <c r="AA1124" s="40"/>
      <c r="AB1124" s="40"/>
      <c r="AC1124" s="40"/>
      <c r="AD1124" s="40"/>
      <c r="AE1124" s="40"/>
      <c r="AR1124" s="228" t="s">
        <v>509</v>
      </c>
      <c r="AT1124" s="228" t="s">
        <v>468</v>
      </c>
      <c r="AU1124" s="228" t="s">
        <v>78</v>
      </c>
      <c r="AY1124" s="19" t="s">
        <v>252</v>
      </c>
      <c r="BE1124" s="229">
        <f>IF(N1124="základní",J1124,0)</f>
        <v>0</v>
      </c>
      <c r="BF1124" s="229">
        <f>IF(N1124="snížená",J1124,0)</f>
        <v>0</v>
      </c>
      <c r="BG1124" s="229">
        <f>IF(N1124="zákl. přenesená",J1124,0)</f>
        <v>0</v>
      </c>
      <c r="BH1124" s="229">
        <f>IF(N1124="sníž. přenesená",J1124,0)</f>
        <v>0</v>
      </c>
      <c r="BI1124" s="229">
        <f>IF(N1124="nulová",J1124,0)</f>
        <v>0</v>
      </c>
      <c r="BJ1124" s="19" t="s">
        <v>76</v>
      </c>
      <c r="BK1124" s="229">
        <f>ROUND(I1124*H1124,2)</f>
        <v>0</v>
      </c>
      <c r="BL1124" s="19" t="s">
        <v>360</v>
      </c>
      <c r="BM1124" s="228" t="s">
        <v>2544</v>
      </c>
    </row>
    <row r="1125" s="14" customFormat="1">
      <c r="A1125" s="14"/>
      <c r="B1125" s="246"/>
      <c r="C1125" s="247"/>
      <c r="D1125" s="237" t="s">
        <v>262</v>
      </c>
      <c r="E1125" s="247"/>
      <c r="F1125" s="249" t="s">
        <v>8594</v>
      </c>
      <c r="G1125" s="247"/>
      <c r="H1125" s="250">
        <v>10.0572</v>
      </c>
      <c r="I1125" s="251"/>
      <c r="J1125" s="247"/>
      <c r="K1125" s="247"/>
      <c r="L1125" s="252"/>
      <c r="M1125" s="253"/>
      <c r="N1125" s="254"/>
      <c r="O1125" s="254"/>
      <c r="P1125" s="254"/>
      <c r="Q1125" s="254"/>
      <c r="R1125" s="254"/>
      <c r="S1125" s="254"/>
      <c r="T1125" s="255"/>
      <c r="U1125" s="14"/>
      <c r="V1125" s="14"/>
      <c r="W1125" s="14"/>
      <c r="X1125" s="14"/>
      <c r="Y1125" s="14"/>
      <c r="Z1125" s="14"/>
      <c r="AA1125" s="14"/>
      <c r="AB1125" s="14"/>
      <c r="AC1125" s="14"/>
      <c r="AD1125" s="14"/>
      <c r="AE1125" s="14"/>
      <c r="AT1125" s="256" t="s">
        <v>262</v>
      </c>
      <c r="AU1125" s="256" t="s">
        <v>78</v>
      </c>
      <c r="AV1125" s="14" t="s">
        <v>78</v>
      </c>
      <c r="AW1125" s="14" t="s">
        <v>4</v>
      </c>
      <c r="AX1125" s="14" t="s">
        <v>76</v>
      </c>
      <c r="AY1125" s="256" t="s">
        <v>252</v>
      </c>
    </row>
    <row r="1126" s="2" customFormat="1" ht="44.25" customHeight="1">
      <c r="A1126" s="40"/>
      <c r="B1126" s="41"/>
      <c r="C1126" s="217" t="s">
        <v>1459</v>
      </c>
      <c r="D1126" s="217" t="s">
        <v>254</v>
      </c>
      <c r="E1126" s="218" t="s">
        <v>2547</v>
      </c>
      <c r="F1126" s="219" t="s">
        <v>2548</v>
      </c>
      <c r="G1126" s="220" t="s">
        <v>485</v>
      </c>
      <c r="H1126" s="221">
        <v>0.73099999999999998</v>
      </c>
      <c r="I1126" s="222"/>
      <c r="J1126" s="223">
        <f>ROUND(I1126*H1126,2)</f>
        <v>0</v>
      </c>
      <c r="K1126" s="219" t="s">
        <v>257</v>
      </c>
      <c r="L1126" s="46"/>
      <c r="M1126" s="224" t="s">
        <v>19</v>
      </c>
      <c r="N1126" s="225" t="s">
        <v>40</v>
      </c>
      <c r="O1126" s="86"/>
      <c r="P1126" s="226">
        <f>O1126*H1126</f>
        <v>0</v>
      </c>
      <c r="Q1126" s="226">
        <v>0</v>
      </c>
      <c r="R1126" s="226">
        <f>Q1126*H1126</f>
        <v>0</v>
      </c>
      <c r="S1126" s="226">
        <v>0</v>
      </c>
      <c r="T1126" s="227">
        <f>S1126*H1126</f>
        <v>0</v>
      </c>
      <c r="U1126" s="40"/>
      <c r="V1126" s="40"/>
      <c r="W1126" s="40"/>
      <c r="X1126" s="40"/>
      <c r="Y1126" s="40"/>
      <c r="Z1126" s="40"/>
      <c r="AA1126" s="40"/>
      <c r="AB1126" s="40"/>
      <c r="AC1126" s="40"/>
      <c r="AD1126" s="40"/>
      <c r="AE1126" s="40"/>
      <c r="AR1126" s="228" t="s">
        <v>360</v>
      </c>
      <c r="AT1126" s="228" t="s">
        <v>254</v>
      </c>
      <c r="AU1126" s="228" t="s">
        <v>78</v>
      </c>
      <c r="AY1126" s="19" t="s">
        <v>252</v>
      </c>
      <c r="BE1126" s="229">
        <f>IF(N1126="základní",J1126,0)</f>
        <v>0</v>
      </c>
      <c r="BF1126" s="229">
        <f>IF(N1126="snížená",J1126,0)</f>
        <v>0</v>
      </c>
      <c r="BG1126" s="229">
        <f>IF(N1126="zákl. přenesená",J1126,0)</f>
        <v>0</v>
      </c>
      <c r="BH1126" s="229">
        <f>IF(N1126="sníž. přenesená",J1126,0)</f>
        <v>0</v>
      </c>
      <c r="BI1126" s="229">
        <f>IF(N1126="nulová",J1126,0)</f>
        <v>0</v>
      </c>
      <c r="BJ1126" s="19" t="s">
        <v>76</v>
      </c>
      <c r="BK1126" s="229">
        <f>ROUND(I1126*H1126,2)</f>
        <v>0</v>
      </c>
      <c r="BL1126" s="19" t="s">
        <v>360</v>
      </c>
      <c r="BM1126" s="228" t="s">
        <v>2549</v>
      </c>
    </row>
    <row r="1127" s="2" customFormat="1">
      <c r="A1127" s="40"/>
      <c r="B1127" s="41"/>
      <c r="C1127" s="42"/>
      <c r="D1127" s="230" t="s">
        <v>260</v>
      </c>
      <c r="E1127" s="42"/>
      <c r="F1127" s="231" t="s">
        <v>2550</v>
      </c>
      <c r="G1127" s="42"/>
      <c r="H1127" s="42"/>
      <c r="I1127" s="232"/>
      <c r="J1127" s="42"/>
      <c r="K1127" s="42"/>
      <c r="L1127" s="46"/>
      <c r="M1127" s="233"/>
      <c r="N1127" s="234"/>
      <c r="O1127" s="86"/>
      <c r="P1127" s="86"/>
      <c r="Q1127" s="86"/>
      <c r="R1127" s="86"/>
      <c r="S1127" s="86"/>
      <c r="T1127" s="87"/>
      <c r="U1127" s="40"/>
      <c r="V1127" s="40"/>
      <c r="W1127" s="40"/>
      <c r="X1127" s="40"/>
      <c r="Y1127" s="40"/>
      <c r="Z1127" s="40"/>
      <c r="AA1127" s="40"/>
      <c r="AB1127" s="40"/>
      <c r="AC1127" s="40"/>
      <c r="AD1127" s="40"/>
      <c r="AE1127" s="40"/>
      <c r="AT1127" s="19" t="s">
        <v>260</v>
      </c>
      <c r="AU1127" s="19" t="s">
        <v>78</v>
      </c>
    </row>
    <row r="1128" s="2" customFormat="1" ht="49.05" customHeight="1">
      <c r="A1128" s="40"/>
      <c r="B1128" s="41"/>
      <c r="C1128" s="217" t="s">
        <v>1464</v>
      </c>
      <c r="D1128" s="217" t="s">
        <v>254</v>
      </c>
      <c r="E1128" s="218" t="s">
        <v>2552</v>
      </c>
      <c r="F1128" s="219" t="s">
        <v>2553</v>
      </c>
      <c r="G1128" s="220" t="s">
        <v>485</v>
      </c>
      <c r="H1128" s="221">
        <v>0.73099999999999998</v>
      </c>
      <c r="I1128" s="222"/>
      <c r="J1128" s="223">
        <f>ROUND(I1128*H1128,2)</f>
        <v>0</v>
      </c>
      <c r="K1128" s="219" t="s">
        <v>257</v>
      </c>
      <c r="L1128" s="46"/>
      <c r="M1128" s="224" t="s">
        <v>19</v>
      </c>
      <c r="N1128" s="225" t="s">
        <v>40</v>
      </c>
      <c r="O1128" s="86"/>
      <c r="P1128" s="226">
        <f>O1128*H1128</f>
        <v>0</v>
      </c>
      <c r="Q1128" s="226">
        <v>0</v>
      </c>
      <c r="R1128" s="226">
        <f>Q1128*H1128</f>
        <v>0</v>
      </c>
      <c r="S1128" s="226">
        <v>0</v>
      </c>
      <c r="T1128" s="227">
        <f>S1128*H1128</f>
        <v>0</v>
      </c>
      <c r="U1128" s="40"/>
      <c r="V1128" s="40"/>
      <c r="W1128" s="40"/>
      <c r="X1128" s="40"/>
      <c r="Y1128" s="40"/>
      <c r="Z1128" s="40"/>
      <c r="AA1128" s="40"/>
      <c r="AB1128" s="40"/>
      <c r="AC1128" s="40"/>
      <c r="AD1128" s="40"/>
      <c r="AE1128" s="40"/>
      <c r="AR1128" s="228" t="s">
        <v>360</v>
      </c>
      <c r="AT1128" s="228" t="s">
        <v>254</v>
      </c>
      <c r="AU1128" s="228" t="s">
        <v>78</v>
      </c>
      <c r="AY1128" s="19" t="s">
        <v>252</v>
      </c>
      <c r="BE1128" s="229">
        <f>IF(N1128="základní",J1128,0)</f>
        <v>0</v>
      </c>
      <c r="BF1128" s="229">
        <f>IF(N1128="snížená",J1128,0)</f>
        <v>0</v>
      </c>
      <c r="BG1128" s="229">
        <f>IF(N1128="zákl. přenesená",J1128,0)</f>
        <v>0</v>
      </c>
      <c r="BH1128" s="229">
        <f>IF(N1128="sníž. přenesená",J1128,0)</f>
        <v>0</v>
      </c>
      <c r="BI1128" s="229">
        <f>IF(N1128="nulová",J1128,0)</f>
        <v>0</v>
      </c>
      <c r="BJ1128" s="19" t="s">
        <v>76</v>
      </c>
      <c r="BK1128" s="229">
        <f>ROUND(I1128*H1128,2)</f>
        <v>0</v>
      </c>
      <c r="BL1128" s="19" t="s">
        <v>360</v>
      </c>
      <c r="BM1128" s="228" t="s">
        <v>2554</v>
      </c>
    </row>
    <row r="1129" s="2" customFormat="1">
      <c r="A1129" s="40"/>
      <c r="B1129" s="41"/>
      <c r="C1129" s="42"/>
      <c r="D1129" s="230" t="s">
        <v>260</v>
      </c>
      <c r="E1129" s="42"/>
      <c r="F1129" s="231" t="s">
        <v>2555</v>
      </c>
      <c r="G1129" s="42"/>
      <c r="H1129" s="42"/>
      <c r="I1129" s="232"/>
      <c r="J1129" s="42"/>
      <c r="K1129" s="42"/>
      <c r="L1129" s="46"/>
      <c r="M1129" s="233"/>
      <c r="N1129" s="234"/>
      <c r="O1129" s="86"/>
      <c r="P1129" s="86"/>
      <c r="Q1129" s="86"/>
      <c r="R1129" s="86"/>
      <c r="S1129" s="86"/>
      <c r="T1129" s="87"/>
      <c r="U1129" s="40"/>
      <c r="V1129" s="40"/>
      <c r="W1129" s="40"/>
      <c r="X1129" s="40"/>
      <c r="Y1129" s="40"/>
      <c r="Z1129" s="40"/>
      <c r="AA1129" s="40"/>
      <c r="AB1129" s="40"/>
      <c r="AC1129" s="40"/>
      <c r="AD1129" s="40"/>
      <c r="AE1129" s="40"/>
      <c r="AT1129" s="19" t="s">
        <v>260</v>
      </c>
      <c r="AU1129" s="19" t="s">
        <v>78</v>
      </c>
    </row>
    <row r="1130" s="12" customFormat="1" ht="22.8" customHeight="1">
      <c r="A1130" s="12"/>
      <c r="B1130" s="201"/>
      <c r="C1130" s="202"/>
      <c r="D1130" s="203" t="s">
        <v>68</v>
      </c>
      <c r="E1130" s="215" t="s">
        <v>1370</v>
      </c>
      <c r="F1130" s="215" t="s">
        <v>1371</v>
      </c>
      <c r="G1130" s="202"/>
      <c r="H1130" s="202"/>
      <c r="I1130" s="205"/>
      <c r="J1130" s="216">
        <f>BK1130</f>
        <v>0</v>
      </c>
      <c r="K1130" s="202"/>
      <c r="L1130" s="207"/>
      <c r="M1130" s="208"/>
      <c r="N1130" s="209"/>
      <c r="O1130" s="209"/>
      <c r="P1130" s="210">
        <f>SUM(P1131:P1230)</f>
        <v>0</v>
      </c>
      <c r="Q1130" s="209"/>
      <c r="R1130" s="210">
        <f>SUM(R1131:R1230)</f>
        <v>2.7916027299999997</v>
      </c>
      <c r="S1130" s="209"/>
      <c r="T1130" s="211">
        <f>SUM(T1131:T1230)</f>
        <v>0</v>
      </c>
      <c r="U1130" s="12"/>
      <c r="V1130" s="12"/>
      <c r="W1130" s="12"/>
      <c r="X1130" s="12"/>
      <c r="Y1130" s="12"/>
      <c r="Z1130" s="12"/>
      <c r="AA1130" s="12"/>
      <c r="AB1130" s="12"/>
      <c r="AC1130" s="12"/>
      <c r="AD1130" s="12"/>
      <c r="AE1130" s="12"/>
      <c r="AR1130" s="212" t="s">
        <v>78</v>
      </c>
      <c r="AT1130" s="213" t="s">
        <v>68</v>
      </c>
      <c r="AU1130" s="213" t="s">
        <v>76</v>
      </c>
      <c r="AY1130" s="212" t="s">
        <v>252</v>
      </c>
      <c r="BK1130" s="214">
        <f>SUM(BK1131:BK1230)</f>
        <v>0</v>
      </c>
    </row>
    <row r="1131" s="2" customFormat="1" ht="24.15" customHeight="1">
      <c r="A1131" s="40"/>
      <c r="B1131" s="41"/>
      <c r="C1131" s="217" t="s">
        <v>1475</v>
      </c>
      <c r="D1131" s="217" t="s">
        <v>254</v>
      </c>
      <c r="E1131" s="218" t="s">
        <v>1373</v>
      </c>
      <c r="F1131" s="219" t="s">
        <v>1374</v>
      </c>
      <c r="G1131" s="220" t="s">
        <v>187</v>
      </c>
      <c r="H1131" s="221">
        <v>22.318000000000001</v>
      </c>
      <c r="I1131" s="222"/>
      <c r="J1131" s="223">
        <f>ROUND(I1131*H1131,2)</f>
        <v>0</v>
      </c>
      <c r="K1131" s="219" t="s">
        <v>257</v>
      </c>
      <c r="L1131" s="46"/>
      <c r="M1131" s="224" t="s">
        <v>19</v>
      </c>
      <c r="N1131" s="225" t="s">
        <v>40</v>
      </c>
      <c r="O1131" s="86"/>
      <c r="P1131" s="226">
        <f>O1131*H1131</f>
        <v>0</v>
      </c>
      <c r="Q1131" s="226">
        <v>0.0015</v>
      </c>
      <c r="R1131" s="226">
        <f>Q1131*H1131</f>
        <v>0.033477</v>
      </c>
      <c r="S1131" s="226">
        <v>0</v>
      </c>
      <c r="T1131" s="227">
        <f>S1131*H1131</f>
        <v>0</v>
      </c>
      <c r="U1131" s="40"/>
      <c r="V1131" s="40"/>
      <c r="W1131" s="40"/>
      <c r="X1131" s="40"/>
      <c r="Y1131" s="40"/>
      <c r="Z1131" s="40"/>
      <c r="AA1131" s="40"/>
      <c r="AB1131" s="40"/>
      <c r="AC1131" s="40"/>
      <c r="AD1131" s="40"/>
      <c r="AE1131" s="40"/>
      <c r="AR1131" s="228" t="s">
        <v>360</v>
      </c>
      <c r="AT1131" s="228" t="s">
        <v>254</v>
      </c>
      <c r="AU1131" s="228" t="s">
        <v>78</v>
      </c>
      <c r="AY1131" s="19" t="s">
        <v>252</v>
      </c>
      <c r="BE1131" s="229">
        <f>IF(N1131="základní",J1131,0)</f>
        <v>0</v>
      </c>
      <c r="BF1131" s="229">
        <f>IF(N1131="snížená",J1131,0)</f>
        <v>0</v>
      </c>
      <c r="BG1131" s="229">
        <f>IF(N1131="zákl. přenesená",J1131,0)</f>
        <v>0</v>
      </c>
      <c r="BH1131" s="229">
        <f>IF(N1131="sníž. přenesená",J1131,0)</f>
        <v>0</v>
      </c>
      <c r="BI1131" s="229">
        <f>IF(N1131="nulová",J1131,0)</f>
        <v>0</v>
      </c>
      <c r="BJ1131" s="19" t="s">
        <v>76</v>
      </c>
      <c r="BK1131" s="229">
        <f>ROUND(I1131*H1131,2)</f>
        <v>0</v>
      </c>
      <c r="BL1131" s="19" t="s">
        <v>360</v>
      </c>
      <c r="BM1131" s="228" t="s">
        <v>6533</v>
      </c>
    </row>
    <row r="1132" s="2" customFormat="1">
      <c r="A1132" s="40"/>
      <c r="B1132" s="41"/>
      <c r="C1132" s="42"/>
      <c r="D1132" s="230" t="s">
        <v>260</v>
      </c>
      <c r="E1132" s="42"/>
      <c r="F1132" s="231" t="s">
        <v>1376</v>
      </c>
      <c r="G1132" s="42"/>
      <c r="H1132" s="42"/>
      <c r="I1132" s="232"/>
      <c r="J1132" s="42"/>
      <c r="K1132" s="42"/>
      <c r="L1132" s="46"/>
      <c r="M1132" s="233"/>
      <c r="N1132" s="234"/>
      <c r="O1132" s="86"/>
      <c r="P1132" s="86"/>
      <c r="Q1132" s="86"/>
      <c r="R1132" s="86"/>
      <c r="S1132" s="86"/>
      <c r="T1132" s="87"/>
      <c r="U1132" s="40"/>
      <c r="V1132" s="40"/>
      <c r="W1132" s="40"/>
      <c r="X1132" s="40"/>
      <c r="Y1132" s="40"/>
      <c r="Z1132" s="40"/>
      <c r="AA1132" s="40"/>
      <c r="AB1132" s="40"/>
      <c r="AC1132" s="40"/>
      <c r="AD1132" s="40"/>
      <c r="AE1132" s="40"/>
      <c r="AT1132" s="19" t="s">
        <v>260</v>
      </c>
      <c r="AU1132" s="19" t="s">
        <v>78</v>
      </c>
    </row>
    <row r="1133" s="13" customFormat="1">
      <c r="A1133" s="13"/>
      <c r="B1133" s="235"/>
      <c r="C1133" s="236"/>
      <c r="D1133" s="237" t="s">
        <v>262</v>
      </c>
      <c r="E1133" s="238" t="s">
        <v>19</v>
      </c>
      <c r="F1133" s="239" t="s">
        <v>8595</v>
      </c>
      <c r="G1133" s="236"/>
      <c r="H1133" s="238" t="s">
        <v>19</v>
      </c>
      <c r="I1133" s="240"/>
      <c r="J1133" s="236"/>
      <c r="K1133" s="236"/>
      <c r="L1133" s="241"/>
      <c r="M1133" s="242"/>
      <c r="N1133" s="243"/>
      <c r="O1133" s="243"/>
      <c r="P1133" s="243"/>
      <c r="Q1133" s="243"/>
      <c r="R1133" s="243"/>
      <c r="S1133" s="243"/>
      <c r="T1133" s="244"/>
      <c r="U1133" s="13"/>
      <c r="V1133" s="13"/>
      <c r="W1133" s="13"/>
      <c r="X1133" s="13"/>
      <c r="Y1133" s="13"/>
      <c r="Z1133" s="13"/>
      <c r="AA1133" s="13"/>
      <c r="AB1133" s="13"/>
      <c r="AC1133" s="13"/>
      <c r="AD1133" s="13"/>
      <c r="AE1133" s="13"/>
      <c r="AT1133" s="245" t="s">
        <v>262</v>
      </c>
      <c r="AU1133" s="245" t="s">
        <v>78</v>
      </c>
      <c r="AV1133" s="13" t="s">
        <v>76</v>
      </c>
      <c r="AW1133" s="13" t="s">
        <v>31</v>
      </c>
      <c r="AX1133" s="13" t="s">
        <v>69</v>
      </c>
      <c r="AY1133" s="245" t="s">
        <v>252</v>
      </c>
    </row>
    <row r="1134" s="14" customFormat="1">
      <c r="A1134" s="14"/>
      <c r="B1134" s="246"/>
      <c r="C1134" s="247"/>
      <c r="D1134" s="237" t="s">
        <v>262</v>
      </c>
      <c r="E1134" s="248" t="s">
        <v>19</v>
      </c>
      <c r="F1134" s="249" t="s">
        <v>8596</v>
      </c>
      <c r="G1134" s="247"/>
      <c r="H1134" s="250">
        <v>4.7599999999999998</v>
      </c>
      <c r="I1134" s="251"/>
      <c r="J1134" s="247"/>
      <c r="K1134" s="247"/>
      <c r="L1134" s="252"/>
      <c r="M1134" s="253"/>
      <c r="N1134" s="254"/>
      <c r="O1134" s="254"/>
      <c r="P1134" s="254"/>
      <c r="Q1134" s="254"/>
      <c r="R1134" s="254"/>
      <c r="S1134" s="254"/>
      <c r="T1134" s="255"/>
      <c r="U1134" s="14"/>
      <c r="V1134" s="14"/>
      <c r="W1134" s="14"/>
      <c r="X1134" s="14"/>
      <c r="Y1134" s="14"/>
      <c r="Z1134" s="14"/>
      <c r="AA1134" s="14"/>
      <c r="AB1134" s="14"/>
      <c r="AC1134" s="14"/>
      <c r="AD1134" s="14"/>
      <c r="AE1134" s="14"/>
      <c r="AT1134" s="256" t="s">
        <v>262</v>
      </c>
      <c r="AU1134" s="256" t="s">
        <v>78</v>
      </c>
      <c r="AV1134" s="14" t="s">
        <v>78</v>
      </c>
      <c r="AW1134" s="14" t="s">
        <v>31</v>
      </c>
      <c r="AX1134" s="14" t="s">
        <v>69</v>
      </c>
      <c r="AY1134" s="256" t="s">
        <v>252</v>
      </c>
    </row>
    <row r="1135" s="14" customFormat="1">
      <c r="A1135" s="14"/>
      <c r="B1135" s="246"/>
      <c r="C1135" s="247"/>
      <c r="D1135" s="237" t="s">
        <v>262</v>
      </c>
      <c r="E1135" s="248" t="s">
        <v>19</v>
      </c>
      <c r="F1135" s="249" t="s">
        <v>8597</v>
      </c>
      <c r="G1135" s="247"/>
      <c r="H1135" s="250">
        <v>4.7599999999999998</v>
      </c>
      <c r="I1135" s="251"/>
      <c r="J1135" s="247"/>
      <c r="K1135" s="247"/>
      <c r="L1135" s="252"/>
      <c r="M1135" s="253"/>
      <c r="N1135" s="254"/>
      <c r="O1135" s="254"/>
      <c r="P1135" s="254"/>
      <c r="Q1135" s="254"/>
      <c r="R1135" s="254"/>
      <c r="S1135" s="254"/>
      <c r="T1135" s="255"/>
      <c r="U1135" s="14"/>
      <c r="V1135" s="14"/>
      <c r="W1135" s="14"/>
      <c r="X1135" s="14"/>
      <c r="Y1135" s="14"/>
      <c r="Z1135" s="14"/>
      <c r="AA1135" s="14"/>
      <c r="AB1135" s="14"/>
      <c r="AC1135" s="14"/>
      <c r="AD1135" s="14"/>
      <c r="AE1135" s="14"/>
      <c r="AT1135" s="256" t="s">
        <v>262</v>
      </c>
      <c r="AU1135" s="256" t="s">
        <v>78</v>
      </c>
      <c r="AV1135" s="14" t="s">
        <v>78</v>
      </c>
      <c r="AW1135" s="14" t="s">
        <v>31</v>
      </c>
      <c r="AX1135" s="14" t="s">
        <v>69</v>
      </c>
      <c r="AY1135" s="256" t="s">
        <v>252</v>
      </c>
    </row>
    <row r="1136" s="16" customFormat="1">
      <c r="A1136" s="16"/>
      <c r="B1136" s="268"/>
      <c r="C1136" s="269"/>
      <c r="D1136" s="237" t="s">
        <v>262</v>
      </c>
      <c r="E1136" s="270" t="s">
        <v>19</v>
      </c>
      <c r="F1136" s="271" t="s">
        <v>333</v>
      </c>
      <c r="G1136" s="269"/>
      <c r="H1136" s="272">
        <v>9.5199999999999996</v>
      </c>
      <c r="I1136" s="273"/>
      <c r="J1136" s="269"/>
      <c r="K1136" s="269"/>
      <c r="L1136" s="274"/>
      <c r="M1136" s="275"/>
      <c r="N1136" s="276"/>
      <c r="O1136" s="276"/>
      <c r="P1136" s="276"/>
      <c r="Q1136" s="276"/>
      <c r="R1136" s="276"/>
      <c r="S1136" s="276"/>
      <c r="T1136" s="277"/>
      <c r="U1136" s="16"/>
      <c r="V1136" s="16"/>
      <c r="W1136" s="16"/>
      <c r="X1136" s="16"/>
      <c r="Y1136" s="16"/>
      <c r="Z1136" s="16"/>
      <c r="AA1136" s="16"/>
      <c r="AB1136" s="16"/>
      <c r="AC1136" s="16"/>
      <c r="AD1136" s="16"/>
      <c r="AE1136" s="16"/>
      <c r="AT1136" s="278" t="s">
        <v>262</v>
      </c>
      <c r="AU1136" s="278" t="s">
        <v>78</v>
      </c>
      <c r="AV1136" s="16" t="s">
        <v>85</v>
      </c>
      <c r="AW1136" s="16" t="s">
        <v>31</v>
      </c>
      <c r="AX1136" s="16" t="s">
        <v>69</v>
      </c>
      <c r="AY1136" s="278" t="s">
        <v>252</v>
      </c>
    </row>
    <row r="1137" s="13" customFormat="1">
      <c r="A1137" s="13"/>
      <c r="B1137" s="235"/>
      <c r="C1137" s="236"/>
      <c r="D1137" s="237" t="s">
        <v>262</v>
      </c>
      <c r="E1137" s="238" t="s">
        <v>19</v>
      </c>
      <c r="F1137" s="239" t="s">
        <v>6536</v>
      </c>
      <c r="G1137" s="236"/>
      <c r="H1137" s="238" t="s">
        <v>19</v>
      </c>
      <c r="I1137" s="240"/>
      <c r="J1137" s="236"/>
      <c r="K1137" s="236"/>
      <c r="L1137" s="241"/>
      <c r="M1137" s="242"/>
      <c r="N1137" s="243"/>
      <c r="O1137" s="243"/>
      <c r="P1137" s="243"/>
      <c r="Q1137" s="243"/>
      <c r="R1137" s="243"/>
      <c r="S1137" s="243"/>
      <c r="T1137" s="244"/>
      <c r="U1137" s="13"/>
      <c r="V1137" s="13"/>
      <c r="W1137" s="13"/>
      <c r="X1137" s="13"/>
      <c r="Y1137" s="13"/>
      <c r="Z1137" s="13"/>
      <c r="AA1137" s="13"/>
      <c r="AB1137" s="13"/>
      <c r="AC1137" s="13"/>
      <c r="AD1137" s="13"/>
      <c r="AE1137" s="13"/>
      <c r="AT1137" s="245" t="s">
        <v>262</v>
      </c>
      <c r="AU1137" s="245" t="s">
        <v>78</v>
      </c>
      <c r="AV1137" s="13" t="s">
        <v>76</v>
      </c>
      <c r="AW1137" s="13" t="s">
        <v>31</v>
      </c>
      <c r="AX1137" s="13" t="s">
        <v>69</v>
      </c>
      <c r="AY1137" s="245" t="s">
        <v>252</v>
      </c>
    </row>
    <row r="1138" s="14" customFormat="1">
      <c r="A1138" s="14"/>
      <c r="B1138" s="246"/>
      <c r="C1138" s="247"/>
      <c r="D1138" s="237" t="s">
        <v>262</v>
      </c>
      <c r="E1138" s="248" t="s">
        <v>19</v>
      </c>
      <c r="F1138" s="249" t="s">
        <v>8598</v>
      </c>
      <c r="G1138" s="247"/>
      <c r="H1138" s="250">
        <v>6.2759999999999998</v>
      </c>
      <c r="I1138" s="251"/>
      <c r="J1138" s="247"/>
      <c r="K1138" s="247"/>
      <c r="L1138" s="252"/>
      <c r="M1138" s="253"/>
      <c r="N1138" s="254"/>
      <c r="O1138" s="254"/>
      <c r="P1138" s="254"/>
      <c r="Q1138" s="254"/>
      <c r="R1138" s="254"/>
      <c r="S1138" s="254"/>
      <c r="T1138" s="255"/>
      <c r="U1138" s="14"/>
      <c r="V1138" s="14"/>
      <c r="W1138" s="14"/>
      <c r="X1138" s="14"/>
      <c r="Y1138" s="14"/>
      <c r="Z1138" s="14"/>
      <c r="AA1138" s="14"/>
      <c r="AB1138" s="14"/>
      <c r="AC1138" s="14"/>
      <c r="AD1138" s="14"/>
      <c r="AE1138" s="14"/>
      <c r="AT1138" s="256" t="s">
        <v>262</v>
      </c>
      <c r="AU1138" s="256" t="s">
        <v>78</v>
      </c>
      <c r="AV1138" s="14" t="s">
        <v>78</v>
      </c>
      <c r="AW1138" s="14" t="s">
        <v>31</v>
      </c>
      <c r="AX1138" s="14" t="s">
        <v>69</v>
      </c>
      <c r="AY1138" s="256" t="s">
        <v>252</v>
      </c>
    </row>
    <row r="1139" s="14" customFormat="1">
      <c r="A1139" s="14"/>
      <c r="B1139" s="246"/>
      <c r="C1139" s="247"/>
      <c r="D1139" s="237" t="s">
        <v>262</v>
      </c>
      <c r="E1139" s="248" t="s">
        <v>19</v>
      </c>
      <c r="F1139" s="249" t="s">
        <v>8599</v>
      </c>
      <c r="G1139" s="247"/>
      <c r="H1139" s="250">
        <v>6.5220000000000002</v>
      </c>
      <c r="I1139" s="251"/>
      <c r="J1139" s="247"/>
      <c r="K1139" s="247"/>
      <c r="L1139" s="252"/>
      <c r="M1139" s="253"/>
      <c r="N1139" s="254"/>
      <c r="O1139" s="254"/>
      <c r="P1139" s="254"/>
      <c r="Q1139" s="254"/>
      <c r="R1139" s="254"/>
      <c r="S1139" s="254"/>
      <c r="T1139" s="255"/>
      <c r="U1139" s="14"/>
      <c r="V1139" s="14"/>
      <c r="W1139" s="14"/>
      <c r="X1139" s="14"/>
      <c r="Y1139" s="14"/>
      <c r="Z1139" s="14"/>
      <c r="AA1139" s="14"/>
      <c r="AB1139" s="14"/>
      <c r="AC1139" s="14"/>
      <c r="AD1139" s="14"/>
      <c r="AE1139" s="14"/>
      <c r="AT1139" s="256" t="s">
        <v>262</v>
      </c>
      <c r="AU1139" s="256" t="s">
        <v>78</v>
      </c>
      <c r="AV1139" s="14" t="s">
        <v>78</v>
      </c>
      <c r="AW1139" s="14" t="s">
        <v>31</v>
      </c>
      <c r="AX1139" s="14" t="s">
        <v>69</v>
      </c>
      <c r="AY1139" s="256" t="s">
        <v>252</v>
      </c>
    </row>
    <row r="1140" s="16" customFormat="1">
      <c r="A1140" s="16"/>
      <c r="B1140" s="268"/>
      <c r="C1140" s="269"/>
      <c r="D1140" s="237" t="s">
        <v>262</v>
      </c>
      <c r="E1140" s="270" t="s">
        <v>19</v>
      </c>
      <c r="F1140" s="271" t="s">
        <v>333</v>
      </c>
      <c r="G1140" s="269"/>
      <c r="H1140" s="272">
        <v>12.798</v>
      </c>
      <c r="I1140" s="273"/>
      <c r="J1140" s="269"/>
      <c r="K1140" s="269"/>
      <c r="L1140" s="274"/>
      <c r="M1140" s="275"/>
      <c r="N1140" s="276"/>
      <c r="O1140" s="276"/>
      <c r="P1140" s="276"/>
      <c r="Q1140" s="276"/>
      <c r="R1140" s="276"/>
      <c r="S1140" s="276"/>
      <c r="T1140" s="277"/>
      <c r="U1140" s="16"/>
      <c r="V1140" s="16"/>
      <c r="W1140" s="16"/>
      <c r="X1140" s="16"/>
      <c r="Y1140" s="16"/>
      <c r="Z1140" s="16"/>
      <c r="AA1140" s="16"/>
      <c r="AB1140" s="16"/>
      <c r="AC1140" s="16"/>
      <c r="AD1140" s="16"/>
      <c r="AE1140" s="16"/>
      <c r="AT1140" s="278" t="s">
        <v>262</v>
      </c>
      <c r="AU1140" s="278" t="s">
        <v>78</v>
      </c>
      <c r="AV1140" s="16" t="s">
        <v>85</v>
      </c>
      <c r="AW1140" s="16" t="s">
        <v>31</v>
      </c>
      <c r="AX1140" s="16" t="s">
        <v>69</v>
      </c>
      <c r="AY1140" s="278" t="s">
        <v>252</v>
      </c>
    </row>
    <row r="1141" s="15" customFormat="1">
      <c r="A1141" s="15"/>
      <c r="B1141" s="257"/>
      <c r="C1141" s="258"/>
      <c r="D1141" s="237" t="s">
        <v>262</v>
      </c>
      <c r="E1141" s="259" t="s">
        <v>19</v>
      </c>
      <c r="F1141" s="260" t="s">
        <v>265</v>
      </c>
      <c r="G1141" s="258"/>
      <c r="H1141" s="261">
        <v>22.318000000000001</v>
      </c>
      <c r="I1141" s="262"/>
      <c r="J1141" s="258"/>
      <c r="K1141" s="258"/>
      <c r="L1141" s="263"/>
      <c r="M1141" s="264"/>
      <c r="N1141" s="265"/>
      <c r="O1141" s="265"/>
      <c r="P1141" s="265"/>
      <c r="Q1141" s="265"/>
      <c r="R1141" s="265"/>
      <c r="S1141" s="265"/>
      <c r="T1141" s="266"/>
      <c r="U1141" s="15"/>
      <c r="V1141" s="15"/>
      <c r="W1141" s="15"/>
      <c r="X1141" s="15"/>
      <c r="Y1141" s="15"/>
      <c r="Z1141" s="15"/>
      <c r="AA1141" s="15"/>
      <c r="AB1141" s="15"/>
      <c r="AC1141" s="15"/>
      <c r="AD1141" s="15"/>
      <c r="AE1141" s="15"/>
      <c r="AT1141" s="267" t="s">
        <v>262</v>
      </c>
      <c r="AU1141" s="267" t="s">
        <v>78</v>
      </c>
      <c r="AV1141" s="15" t="s">
        <v>258</v>
      </c>
      <c r="AW1141" s="15" t="s">
        <v>31</v>
      </c>
      <c r="AX1141" s="15" t="s">
        <v>76</v>
      </c>
      <c r="AY1141" s="267" t="s">
        <v>252</v>
      </c>
    </row>
    <row r="1142" s="2" customFormat="1" ht="24.15" customHeight="1">
      <c r="A1142" s="40"/>
      <c r="B1142" s="41"/>
      <c r="C1142" s="217" t="s">
        <v>1480</v>
      </c>
      <c r="D1142" s="217" t="s">
        <v>254</v>
      </c>
      <c r="E1142" s="218" t="s">
        <v>1380</v>
      </c>
      <c r="F1142" s="219" t="s">
        <v>1381</v>
      </c>
      <c r="G1142" s="220" t="s">
        <v>183</v>
      </c>
      <c r="H1142" s="221">
        <v>62.659999999999997</v>
      </c>
      <c r="I1142" s="222"/>
      <c r="J1142" s="223">
        <f>ROUND(I1142*H1142,2)</f>
        <v>0</v>
      </c>
      <c r="K1142" s="219" t="s">
        <v>257</v>
      </c>
      <c r="L1142" s="46"/>
      <c r="M1142" s="224" t="s">
        <v>19</v>
      </c>
      <c r="N1142" s="225" t="s">
        <v>40</v>
      </c>
      <c r="O1142" s="86"/>
      <c r="P1142" s="226">
        <f>O1142*H1142</f>
        <v>0</v>
      </c>
      <c r="Q1142" s="226">
        <v>0.00032000000000000003</v>
      </c>
      <c r="R1142" s="226">
        <f>Q1142*H1142</f>
        <v>0.020051200000000002</v>
      </c>
      <c r="S1142" s="226">
        <v>0</v>
      </c>
      <c r="T1142" s="227">
        <f>S1142*H1142</f>
        <v>0</v>
      </c>
      <c r="U1142" s="40"/>
      <c r="V1142" s="40"/>
      <c r="W1142" s="40"/>
      <c r="X1142" s="40"/>
      <c r="Y1142" s="40"/>
      <c r="Z1142" s="40"/>
      <c r="AA1142" s="40"/>
      <c r="AB1142" s="40"/>
      <c r="AC1142" s="40"/>
      <c r="AD1142" s="40"/>
      <c r="AE1142" s="40"/>
      <c r="AR1142" s="228" t="s">
        <v>360</v>
      </c>
      <c r="AT1142" s="228" t="s">
        <v>254</v>
      </c>
      <c r="AU1142" s="228" t="s">
        <v>78</v>
      </c>
      <c r="AY1142" s="19" t="s">
        <v>252</v>
      </c>
      <c r="BE1142" s="229">
        <f>IF(N1142="základní",J1142,0)</f>
        <v>0</v>
      </c>
      <c r="BF1142" s="229">
        <f>IF(N1142="snížená",J1142,0)</f>
        <v>0</v>
      </c>
      <c r="BG1142" s="229">
        <f>IF(N1142="zákl. přenesená",J1142,0)</f>
        <v>0</v>
      </c>
      <c r="BH1142" s="229">
        <f>IF(N1142="sníž. přenesená",J1142,0)</f>
        <v>0</v>
      </c>
      <c r="BI1142" s="229">
        <f>IF(N1142="nulová",J1142,0)</f>
        <v>0</v>
      </c>
      <c r="BJ1142" s="19" t="s">
        <v>76</v>
      </c>
      <c r="BK1142" s="229">
        <f>ROUND(I1142*H1142,2)</f>
        <v>0</v>
      </c>
      <c r="BL1142" s="19" t="s">
        <v>360</v>
      </c>
      <c r="BM1142" s="228" t="s">
        <v>6538</v>
      </c>
    </row>
    <row r="1143" s="2" customFormat="1">
      <c r="A1143" s="40"/>
      <c r="B1143" s="41"/>
      <c r="C1143" s="42"/>
      <c r="D1143" s="230" t="s">
        <v>260</v>
      </c>
      <c r="E1143" s="42"/>
      <c r="F1143" s="231" t="s">
        <v>1383</v>
      </c>
      <c r="G1143" s="42"/>
      <c r="H1143" s="42"/>
      <c r="I1143" s="232"/>
      <c r="J1143" s="42"/>
      <c r="K1143" s="42"/>
      <c r="L1143" s="46"/>
      <c r="M1143" s="233"/>
      <c r="N1143" s="234"/>
      <c r="O1143" s="86"/>
      <c r="P1143" s="86"/>
      <c r="Q1143" s="86"/>
      <c r="R1143" s="86"/>
      <c r="S1143" s="86"/>
      <c r="T1143" s="87"/>
      <c r="U1143" s="40"/>
      <c r="V1143" s="40"/>
      <c r="W1143" s="40"/>
      <c r="X1143" s="40"/>
      <c r="Y1143" s="40"/>
      <c r="Z1143" s="40"/>
      <c r="AA1143" s="40"/>
      <c r="AB1143" s="40"/>
      <c r="AC1143" s="40"/>
      <c r="AD1143" s="40"/>
      <c r="AE1143" s="40"/>
      <c r="AT1143" s="19" t="s">
        <v>260</v>
      </c>
      <c r="AU1143" s="19" t="s">
        <v>78</v>
      </c>
    </row>
    <row r="1144" s="13" customFormat="1">
      <c r="A1144" s="13"/>
      <c r="B1144" s="235"/>
      <c r="C1144" s="236"/>
      <c r="D1144" s="237" t="s">
        <v>262</v>
      </c>
      <c r="E1144" s="238" t="s">
        <v>19</v>
      </c>
      <c r="F1144" s="239" t="s">
        <v>8595</v>
      </c>
      <c r="G1144" s="236"/>
      <c r="H1144" s="238" t="s">
        <v>19</v>
      </c>
      <c r="I1144" s="240"/>
      <c r="J1144" s="236"/>
      <c r="K1144" s="236"/>
      <c r="L1144" s="241"/>
      <c r="M1144" s="242"/>
      <c r="N1144" s="243"/>
      <c r="O1144" s="243"/>
      <c r="P1144" s="243"/>
      <c r="Q1144" s="243"/>
      <c r="R1144" s="243"/>
      <c r="S1144" s="243"/>
      <c r="T1144" s="244"/>
      <c r="U1144" s="13"/>
      <c r="V1144" s="13"/>
      <c r="W1144" s="13"/>
      <c r="X1144" s="13"/>
      <c r="Y1144" s="13"/>
      <c r="Z1144" s="13"/>
      <c r="AA1144" s="13"/>
      <c r="AB1144" s="13"/>
      <c r="AC1144" s="13"/>
      <c r="AD1144" s="13"/>
      <c r="AE1144" s="13"/>
      <c r="AT1144" s="245" t="s">
        <v>262</v>
      </c>
      <c r="AU1144" s="245" t="s">
        <v>78</v>
      </c>
      <c r="AV1144" s="13" t="s">
        <v>76</v>
      </c>
      <c r="AW1144" s="13" t="s">
        <v>31</v>
      </c>
      <c r="AX1144" s="13" t="s">
        <v>69</v>
      </c>
      <c r="AY1144" s="245" t="s">
        <v>252</v>
      </c>
    </row>
    <row r="1145" s="14" customFormat="1">
      <c r="A1145" s="14"/>
      <c r="B1145" s="246"/>
      <c r="C1145" s="247"/>
      <c r="D1145" s="237" t="s">
        <v>262</v>
      </c>
      <c r="E1145" s="248" t="s">
        <v>19</v>
      </c>
      <c r="F1145" s="249" t="s">
        <v>8600</v>
      </c>
      <c r="G1145" s="247"/>
      <c r="H1145" s="250">
        <v>6.7999999999999998</v>
      </c>
      <c r="I1145" s="251"/>
      <c r="J1145" s="247"/>
      <c r="K1145" s="247"/>
      <c r="L1145" s="252"/>
      <c r="M1145" s="253"/>
      <c r="N1145" s="254"/>
      <c r="O1145" s="254"/>
      <c r="P1145" s="254"/>
      <c r="Q1145" s="254"/>
      <c r="R1145" s="254"/>
      <c r="S1145" s="254"/>
      <c r="T1145" s="255"/>
      <c r="U1145" s="14"/>
      <c r="V1145" s="14"/>
      <c r="W1145" s="14"/>
      <c r="X1145" s="14"/>
      <c r="Y1145" s="14"/>
      <c r="Z1145" s="14"/>
      <c r="AA1145" s="14"/>
      <c r="AB1145" s="14"/>
      <c r="AC1145" s="14"/>
      <c r="AD1145" s="14"/>
      <c r="AE1145" s="14"/>
      <c r="AT1145" s="256" t="s">
        <v>262</v>
      </c>
      <c r="AU1145" s="256" t="s">
        <v>78</v>
      </c>
      <c r="AV1145" s="14" t="s">
        <v>78</v>
      </c>
      <c r="AW1145" s="14" t="s">
        <v>31</v>
      </c>
      <c r="AX1145" s="14" t="s">
        <v>69</v>
      </c>
      <c r="AY1145" s="256" t="s">
        <v>252</v>
      </c>
    </row>
    <row r="1146" s="14" customFormat="1">
      <c r="A1146" s="14"/>
      <c r="B1146" s="246"/>
      <c r="C1146" s="247"/>
      <c r="D1146" s="237" t="s">
        <v>262</v>
      </c>
      <c r="E1146" s="248" t="s">
        <v>19</v>
      </c>
      <c r="F1146" s="249" t="s">
        <v>8601</v>
      </c>
      <c r="G1146" s="247"/>
      <c r="H1146" s="250">
        <v>6.7999999999999998</v>
      </c>
      <c r="I1146" s="251"/>
      <c r="J1146" s="247"/>
      <c r="K1146" s="247"/>
      <c r="L1146" s="252"/>
      <c r="M1146" s="253"/>
      <c r="N1146" s="254"/>
      <c r="O1146" s="254"/>
      <c r="P1146" s="254"/>
      <c r="Q1146" s="254"/>
      <c r="R1146" s="254"/>
      <c r="S1146" s="254"/>
      <c r="T1146" s="255"/>
      <c r="U1146" s="14"/>
      <c r="V1146" s="14"/>
      <c r="W1146" s="14"/>
      <c r="X1146" s="14"/>
      <c r="Y1146" s="14"/>
      <c r="Z1146" s="14"/>
      <c r="AA1146" s="14"/>
      <c r="AB1146" s="14"/>
      <c r="AC1146" s="14"/>
      <c r="AD1146" s="14"/>
      <c r="AE1146" s="14"/>
      <c r="AT1146" s="256" t="s">
        <v>262</v>
      </c>
      <c r="AU1146" s="256" t="s">
        <v>78</v>
      </c>
      <c r="AV1146" s="14" t="s">
        <v>78</v>
      </c>
      <c r="AW1146" s="14" t="s">
        <v>31</v>
      </c>
      <c r="AX1146" s="14" t="s">
        <v>69</v>
      </c>
      <c r="AY1146" s="256" t="s">
        <v>252</v>
      </c>
    </row>
    <row r="1147" s="16" customFormat="1">
      <c r="A1147" s="16"/>
      <c r="B1147" s="268"/>
      <c r="C1147" s="269"/>
      <c r="D1147" s="237" t="s">
        <v>262</v>
      </c>
      <c r="E1147" s="270" t="s">
        <v>19</v>
      </c>
      <c r="F1147" s="271" t="s">
        <v>333</v>
      </c>
      <c r="G1147" s="269"/>
      <c r="H1147" s="272">
        <v>13.6</v>
      </c>
      <c r="I1147" s="273"/>
      <c r="J1147" s="269"/>
      <c r="K1147" s="269"/>
      <c r="L1147" s="274"/>
      <c r="M1147" s="275"/>
      <c r="N1147" s="276"/>
      <c r="O1147" s="276"/>
      <c r="P1147" s="276"/>
      <c r="Q1147" s="276"/>
      <c r="R1147" s="276"/>
      <c r="S1147" s="276"/>
      <c r="T1147" s="277"/>
      <c r="U1147" s="16"/>
      <c r="V1147" s="16"/>
      <c r="W1147" s="16"/>
      <c r="X1147" s="16"/>
      <c r="Y1147" s="16"/>
      <c r="Z1147" s="16"/>
      <c r="AA1147" s="16"/>
      <c r="AB1147" s="16"/>
      <c r="AC1147" s="16"/>
      <c r="AD1147" s="16"/>
      <c r="AE1147" s="16"/>
      <c r="AT1147" s="278" t="s">
        <v>262</v>
      </c>
      <c r="AU1147" s="278" t="s">
        <v>78</v>
      </c>
      <c r="AV1147" s="16" t="s">
        <v>85</v>
      </c>
      <c r="AW1147" s="16" t="s">
        <v>31</v>
      </c>
      <c r="AX1147" s="16" t="s">
        <v>69</v>
      </c>
      <c r="AY1147" s="278" t="s">
        <v>252</v>
      </c>
    </row>
    <row r="1148" s="13" customFormat="1">
      <c r="A1148" s="13"/>
      <c r="B1148" s="235"/>
      <c r="C1148" s="236"/>
      <c r="D1148" s="237" t="s">
        <v>262</v>
      </c>
      <c r="E1148" s="238" t="s">
        <v>19</v>
      </c>
      <c r="F1148" s="239" t="s">
        <v>8602</v>
      </c>
      <c r="G1148" s="236"/>
      <c r="H1148" s="238" t="s">
        <v>19</v>
      </c>
      <c r="I1148" s="240"/>
      <c r="J1148" s="236"/>
      <c r="K1148" s="236"/>
      <c r="L1148" s="241"/>
      <c r="M1148" s="242"/>
      <c r="N1148" s="243"/>
      <c r="O1148" s="243"/>
      <c r="P1148" s="243"/>
      <c r="Q1148" s="243"/>
      <c r="R1148" s="243"/>
      <c r="S1148" s="243"/>
      <c r="T1148" s="244"/>
      <c r="U1148" s="13"/>
      <c r="V1148" s="13"/>
      <c r="W1148" s="13"/>
      <c r="X1148" s="13"/>
      <c r="Y1148" s="13"/>
      <c r="Z1148" s="13"/>
      <c r="AA1148" s="13"/>
      <c r="AB1148" s="13"/>
      <c r="AC1148" s="13"/>
      <c r="AD1148" s="13"/>
      <c r="AE1148" s="13"/>
      <c r="AT1148" s="245" t="s">
        <v>262</v>
      </c>
      <c r="AU1148" s="245" t="s">
        <v>78</v>
      </c>
      <c r="AV1148" s="13" t="s">
        <v>76</v>
      </c>
      <c r="AW1148" s="13" t="s">
        <v>31</v>
      </c>
      <c r="AX1148" s="13" t="s">
        <v>69</v>
      </c>
      <c r="AY1148" s="245" t="s">
        <v>252</v>
      </c>
    </row>
    <row r="1149" s="14" customFormat="1">
      <c r="A1149" s="14"/>
      <c r="B1149" s="246"/>
      <c r="C1149" s="247"/>
      <c r="D1149" s="237" t="s">
        <v>262</v>
      </c>
      <c r="E1149" s="248" t="s">
        <v>19</v>
      </c>
      <c r="F1149" s="249" t="s">
        <v>8603</v>
      </c>
      <c r="G1149" s="247"/>
      <c r="H1149" s="250">
        <v>24.120000000000001</v>
      </c>
      <c r="I1149" s="251"/>
      <c r="J1149" s="247"/>
      <c r="K1149" s="247"/>
      <c r="L1149" s="252"/>
      <c r="M1149" s="253"/>
      <c r="N1149" s="254"/>
      <c r="O1149" s="254"/>
      <c r="P1149" s="254"/>
      <c r="Q1149" s="254"/>
      <c r="R1149" s="254"/>
      <c r="S1149" s="254"/>
      <c r="T1149" s="255"/>
      <c r="U1149" s="14"/>
      <c r="V1149" s="14"/>
      <c r="W1149" s="14"/>
      <c r="X1149" s="14"/>
      <c r="Y1149" s="14"/>
      <c r="Z1149" s="14"/>
      <c r="AA1149" s="14"/>
      <c r="AB1149" s="14"/>
      <c r="AC1149" s="14"/>
      <c r="AD1149" s="14"/>
      <c r="AE1149" s="14"/>
      <c r="AT1149" s="256" t="s">
        <v>262</v>
      </c>
      <c r="AU1149" s="256" t="s">
        <v>78</v>
      </c>
      <c r="AV1149" s="14" t="s">
        <v>78</v>
      </c>
      <c r="AW1149" s="14" t="s">
        <v>31</v>
      </c>
      <c r="AX1149" s="14" t="s">
        <v>69</v>
      </c>
      <c r="AY1149" s="256" t="s">
        <v>252</v>
      </c>
    </row>
    <row r="1150" s="14" customFormat="1">
      <c r="A1150" s="14"/>
      <c r="B1150" s="246"/>
      <c r="C1150" s="247"/>
      <c r="D1150" s="237" t="s">
        <v>262</v>
      </c>
      <c r="E1150" s="248" t="s">
        <v>19</v>
      </c>
      <c r="F1150" s="249" t="s">
        <v>8604</v>
      </c>
      <c r="G1150" s="247"/>
      <c r="H1150" s="250">
        <v>24.940000000000001</v>
      </c>
      <c r="I1150" s="251"/>
      <c r="J1150" s="247"/>
      <c r="K1150" s="247"/>
      <c r="L1150" s="252"/>
      <c r="M1150" s="253"/>
      <c r="N1150" s="254"/>
      <c r="O1150" s="254"/>
      <c r="P1150" s="254"/>
      <c r="Q1150" s="254"/>
      <c r="R1150" s="254"/>
      <c r="S1150" s="254"/>
      <c r="T1150" s="255"/>
      <c r="U1150" s="14"/>
      <c r="V1150" s="14"/>
      <c r="W1150" s="14"/>
      <c r="X1150" s="14"/>
      <c r="Y1150" s="14"/>
      <c r="Z1150" s="14"/>
      <c r="AA1150" s="14"/>
      <c r="AB1150" s="14"/>
      <c r="AC1150" s="14"/>
      <c r="AD1150" s="14"/>
      <c r="AE1150" s="14"/>
      <c r="AT1150" s="256" t="s">
        <v>262</v>
      </c>
      <c r="AU1150" s="256" t="s">
        <v>78</v>
      </c>
      <c r="AV1150" s="14" t="s">
        <v>78</v>
      </c>
      <c r="AW1150" s="14" t="s">
        <v>31</v>
      </c>
      <c r="AX1150" s="14" t="s">
        <v>69</v>
      </c>
      <c r="AY1150" s="256" t="s">
        <v>252</v>
      </c>
    </row>
    <row r="1151" s="16" customFormat="1">
      <c r="A1151" s="16"/>
      <c r="B1151" s="268"/>
      <c r="C1151" s="269"/>
      <c r="D1151" s="237" t="s">
        <v>262</v>
      </c>
      <c r="E1151" s="270" t="s">
        <v>19</v>
      </c>
      <c r="F1151" s="271" t="s">
        <v>333</v>
      </c>
      <c r="G1151" s="269"/>
      <c r="H1151" s="272">
        <v>49.060000000000002</v>
      </c>
      <c r="I1151" s="273"/>
      <c r="J1151" s="269"/>
      <c r="K1151" s="269"/>
      <c r="L1151" s="274"/>
      <c r="M1151" s="275"/>
      <c r="N1151" s="276"/>
      <c r="O1151" s="276"/>
      <c r="P1151" s="276"/>
      <c r="Q1151" s="276"/>
      <c r="R1151" s="276"/>
      <c r="S1151" s="276"/>
      <c r="T1151" s="277"/>
      <c r="U1151" s="16"/>
      <c r="V1151" s="16"/>
      <c r="W1151" s="16"/>
      <c r="X1151" s="16"/>
      <c r="Y1151" s="16"/>
      <c r="Z1151" s="16"/>
      <c r="AA1151" s="16"/>
      <c r="AB1151" s="16"/>
      <c r="AC1151" s="16"/>
      <c r="AD1151" s="16"/>
      <c r="AE1151" s="16"/>
      <c r="AT1151" s="278" t="s">
        <v>262</v>
      </c>
      <c r="AU1151" s="278" t="s">
        <v>78</v>
      </c>
      <c r="AV1151" s="16" t="s">
        <v>85</v>
      </c>
      <c r="AW1151" s="16" t="s">
        <v>31</v>
      </c>
      <c r="AX1151" s="16" t="s">
        <v>69</v>
      </c>
      <c r="AY1151" s="278" t="s">
        <v>252</v>
      </c>
    </row>
    <row r="1152" s="15" customFormat="1">
      <c r="A1152" s="15"/>
      <c r="B1152" s="257"/>
      <c r="C1152" s="258"/>
      <c r="D1152" s="237" t="s">
        <v>262</v>
      </c>
      <c r="E1152" s="259" t="s">
        <v>19</v>
      </c>
      <c r="F1152" s="260" t="s">
        <v>265</v>
      </c>
      <c r="G1152" s="258"/>
      <c r="H1152" s="261">
        <v>62.659999999999997</v>
      </c>
      <c r="I1152" s="262"/>
      <c r="J1152" s="258"/>
      <c r="K1152" s="258"/>
      <c r="L1152" s="263"/>
      <c r="M1152" s="264"/>
      <c r="N1152" s="265"/>
      <c r="O1152" s="265"/>
      <c r="P1152" s="265"/>
      <c r="Q1152" s="265"/>
      <c r="R1152" s="265"/>
      <c r="S1152" s="265"/>
      <c r="T1152" s="266"/>
      <c r="U1152" s="15"/>
      <c r="V1152" s="15"/>
      <c r="W1152" s="15"/>
      <c r="X1152" s="15"/>
      <c r="Y1152" s="15"/>
      <c r="Z1152" s="15"/>
      <c r="AA1152" s="15"/>
      <c r="AB1152" s="15"/>
      <c r="AC1152" s="15"/>
      <c r="AD1152" s="15"/>
      <c r="AE1152" s="15"/>
      <c r="AT1152" s="267" t="s">
        <v>262</v>
      </c>
      <c r="AU1152" s="267" t="s">
        <v>78</v>
      </c>
      <c r="AV1152" s="15" t="s">
        <v>258</v>
      </c>
      <c r="AW1152" s="15" t="s">
        <v>31</v>
      </c>
      <c r="AX1152" s="15" t="s">
        <v>76</v>
      </c>
      <c r="AY1152" s="267" t="s">
        <v>252</v>
      </c>
    </row>
    <row r="1153" s="2" customFormat="1" ht="24.15" customHeight="1">
      <c r="A1153" s="40"/>
      <c r="B1153" s="41"/>
      <c r="C1153" s="217" t="s">
        <v>1486</v>
      </c>
      <c r="D1153" s="217" t="s">
        <v>254</v>
      </c>
      <c r="E1153" s="218" t="s">
        <v>1386</v>
      </c>
      <c r="F1153" s="219" t="s">
        <v>1387</v>
      </c>
      <c r="G1153" s="220" t="s">
        <v>187</v>
      </c>
      <c r="H1153" s="221">
        <v>124.25960000000001</v>
      </c>
      <c r="I1153" s="222"/>
      <c r="J1153" s="223">
        <f>ROUND(I1153*H1153,2)</f>
        <v>0</v>
      </c>
      <c r="K1153" s="219" t="s">
        <v>257</v>
      </c>
      <c r="L1153" s="46"/>
      <c r="M1153" s="224" t="s">
        <v>19</v>
      </c>
      <c r="N1153" s="225" t="s">
        <v>40</v>
      </c>
      <c r="O1153" s="86"/>
      <c r="P1153" s="226">
        <f>O1153*H1153</f>
        <v>0</v>
      </c>
      <c r="Q1153" s="226">
        <v>0</v>
      </c>
      <c r="R1153" s="226">
        <f>Q1153*H1153</f>
        <v>0</v>
      </c>
      <c r="S1153" s="226">
        <v>0</v>
      </c>
      <c r="T1153" s="227">
        <f>S1153*H1153</f>
        <v>0</v>
      </c>
      <c r="U1153" s="40"/>
      <c r="V1153" s="40"/>
      <c r="W1153" s="40"/>
      <c r="X1153" s="40"/>
      <c r="Y1153" s="40"/>
      <c r="Z1153" s="40"/>
      <c r="AA1153" s="40"/>
      <c r="AB1153" s="40"/>
      <c r="AC1153" s="40"/>
      <c r="AD1153" s="40"/>
      <c r="AE1153" s="40"/>
      <c r="AR1153" s="228" t="s">
        <v>360</v>
      </c>
      <c r="AT1153" s="228" t="s">
        <v>254</v>
      </c>
      <c r="AU1153" s="228" t="s">
        <v>78</v>
      </c>
      <c r="AY1153" s="19" t="s">
        <v>252</v>
      </c>
      <c r="BE1153" s="229">
        <f>IF(N1153="základní",J1153,0)</f>
        <v>0</v>
      </c>
      <c r="BF1153" s="229">
        <f>IF(N1153="snížená",J1153,0)</f>
        <v>0</v>
      </c>
      <c r="BG1153" s="229">
        <f>IF(N1153="zákl. přenesená",J1153,0)</f>
        <v>0</v>
      </c>
      <c r="BH1153" s="229">
        <f>IF(N1153="sníž. přenesená",J1153,0)</f>
        <v>0</v>
      </c>
      <c r="BI1153" s="229">
        <f>IF(N1153="nulová",J1153,0)</f>
        <v>0</v>
      </c>
      <c r="BJ1153" s="19" t="s">
        <v>76</v>
      </c>
      <c r="BK1153" s="229">
        <f>ROUND(I1153*H1153,2)</f>
        <v>0</v>
      </c>
      <c r="BL1153" s="19" t="s">
        <v>360</v>
      </c>
      <c r="BM1153" s="228" t="s">
        <v>2557</v>
      </c>
    </row>
    <row r="1154" s="2" customFormat="1">
      <c r="A1154" s="40"/>
      <c r="B1154" s="41"/>
      <c r="C1154" s="42"/>
      <c r="D1154" s="230" t="s">
        <v>260</v>
      </c>
      <c r="E1154" s="42"/>
      <c r="F1154" s="231" t="s">
        <v>1389</v>
      </c>
      <c r="G1154" s="42"/>
      <c r="H1154" s="42"/>
      <c r="I1154" s="232"/>
      <c r="J1154" s="42"/>
      <c r="K1154" s="42"/>
      <c r="L1154" s="46"/>
      <c r="M1154" s="233"/>
      <c r="N1154" s="234"/>
      <c r="O1154" s="86"/>
      <c r="P1154" s="86"/>
      <c r="Q1154" s="86"/>
      <c r="R1154" s="86"/>
      <c r="S1154" s="86"/>
      <c r="T1154" s="87"/>
      <c r="U1154" s="40"/>
      <c r="V1154" s="40"/>
      <c r="W1154" s="40"/>
      <c r="X1154" s="40"/>
      <c r="Y1154" s="40"/>
      <c r="Z1154" s="40"/>
      <c r="AA1154" s="40"/>
      <c r="AB1154" s="40"/>
      <c r="AC1154" s="40"/>
      <c r="AD1154" s="40"/>
      <c r="AE1154" s="40"/>
      <c r="AT1154" s="19" t="s">
        <v>260</v>
      </c>
      <c r="AU1154" s="19" t="s">
        <v>78</v>
      </c>
    </row>
    <row r="1155" s="2" customFormat="1" ht="24.15" customHeight="1">
      <c r="A1155" s="40"/>
      <c r="B1155" s="41"/>
      <c r="C1155" s="217" t="s">
        <v>1491</v>
      </c>
      <c r="D1155" s="217" t="s">
        <v>254</v>
      </c>
      <c r="E1155" s="218" t="s">
        <v>1391</v>
      </c>
      <c r="F1155" s="219" t="s">
        <v>1392</v>
      </c>
      <c r="G1155" s="220" t="s">
        <v>187</v>
      </c>
      <c r="H1155" s="221">
        <v>124.25960000000001</v>
      </c>
      <c r="I1155" s="222"/>
      <c r="J1155" s="223">
        <f>ROUND(I1155*H1155,2)</f>
        <v>0</v>
      </c>
      <c r="K1155" s="219" t="s">
        <v>257</v>
      </c>
      <c r="L1155" s="46"/>
      <c r="M1155" s="224" t="s">
        <v>19</v>
      </c>
      <c r="N1155" s="225" t="s">
        <v>40</v>
      </c>
      <c r="O1155" s="86"/>
      <c r="P1155" s="226">
        <f>O1155*H1155</f>
        <v>0</v>
      </c>
      <c r="Q1155" s="226">
        <v>0.00029999999999999997</v>
      </c>
      <c r="R1155" s="226">
        <f>Q1155*H1155</f>
        <v>0.037277879999999999</v>
      </c>
      <c r="S1155" s="226">
        <v>0</v>
      </c>
      <c r="T1155" s="227">
        <f>S1155*H1155</f>
        <v>0</v>
      </c>
      <c r="U1155" s="40"/>
      <c r="V1155" s="40"/>
      <c r="W1155" s="40"/>
      <c r="X1155" s="40"/>
      <c r="Y1155" s="40"/>
      <c r="Z1155" s="40"/>
      <c r="AA1155" s="40"/>
      <c r="AB1155" s="40"/>
      <c r="AC1155" s="40"/>
      <c r="AD1155" s="40"/>
      <c r="AE1155" s="40"/>
      <c r="AR1155" s="228" t="s">
        <v>360</v>
      </c>
      <c r="AT1155" s="228" t="s">
        <v>254</v>
      </c>
      <c r="AU1155" s="228" t="s">
        <v>78</v>
      </c>
      <c r="AY1155" s="19" t="s">
        <v>252</v>
      </c>
      <c r="BE1155" s="229">
        <f>IF(N1155="základní",J1155,0)</f>
        <v>0</v>
      </c>
      <c r="BF1155" s="229">
        <f>IF(N1155="snížená",J1155,0)</f>
        <v>0</v>
      </c>
      <c r="BG1155" s="229">
        <f>IF(N1155="zákl. přenesená",J1155,0)</f>
        <v>0</v>
      </c>
      <c r="BH1155" s="229">
        <f>IF(N1155="sníž. přenesená",J1155,0)</f>
        <v>0</v>
      </c>
      <c r="BI1155" s="229">
        <f>IF(N1155="nulová",J1155,0)</f>
        <v>0</v>
      </c>
      <c r="BJ1155" s="19" t="s">
        <v>76</v>
      </c>
      <c r="BK1155" s="229">
        <f>ROUND(I1155*H1155,2)</f>
        <v>0</v>
      </c>
      <c r="BL1155" s="19" t="s">
        <v>360</v>
      </c>
      <c r="BM1155" s="228" t="s">
        <v>2559</v>
      </c>
    </row>
    <row r="1156" s="2" customFormat="1">
      <c r="A1156" s="40"/>
      <c r="B1156" s="41"/>
      <c r="C1156" s="42"/>
      <c r="D1156" s="230" t="s">
        <v>260</v>
      </c>
      <c r="E1156" s="42"/>
      <c r="F1156" s="231" t="s">
        <v>1394</v>
      </c>
      <c r="G1156" s="42"/>
      <c r="H1156" s="42"/>
      <c r="I1156" s="232"/>
      <c r="J1156" s="42"/>
      <c r="K1156" s="42"/>
      <c r="L1156" s="46"/>
      <c r="M1156" s="233"/>
      <c r="N1156" s="234"/>
      <c r="O1156" s="86"/>
      <c r="P1156" s="86"/>
      <c r="Q1156" s="86"/>
      <c r="R1156" s="86"/>
      <c r="S1156" s="86"/>
      <c r="T1156" s="87"/>
      <c r="U1156" s="40"/>
      <c r="V1156" s="40"/>
      <c r="W1156" s="40"/>
      <c r="X1156" s="40"/>
      <c r="Y1156" s="40"/>
      <c r="Z1156" s="40"/>
      <c r="AA1156" s="40"/>
      <c r="AB1156" s="40"/>
      <c r="AC1156" s="40"/>
      <c r="AD1156" s="40"/>
      <c r="AE1156" s="40"/>
      <c r="AT1156" s="19" t="s">
        <v>260</v>
      </c>
      <c r="AU1156" s="19" t="s">
        <v>78</v>
      </c>
    </row>
    <row r="1157" s="2" customFormat="1" ht="37.8" customHeight="1">
      <c r="A1157" s="40"/>
      <c r="B1157" s="41"/>
      <c r="C1157" s="217" t="s">
        <v>1496</v>
      </c>
      <c r="D1157" s="217" t="s">
        <v>254</v>
      </c>
      <c r="E1157" s="218" t="s">
        <v>6542</v>
      </c>
      <c r="F1157" s="219" t="s">
        <v>6543</v>
      </c>
      <c r="G1157" s="220" t="s">
        <v>187</v>
      </c>
      <c r="H1157" s="221">
        <v>124.25960000000001</v>
      </c>
      <c r="I1157" s="222"/>
      <c r="J1157" s="223">
        <f>ROUND(I1157*H1157,2)</f>
        <v>0</v>
      </c>
      <c r="K1157" s="219" t="s">
        <v>257</v>
      </c>
      <c r="L1157" s="46"/>
      <c r="M1157" s="224" t="s">
        <v>19</v>
      </c>
      <c r="N1157" s="225" t="s">
        <v>40</v>
      </c>
      <c r="O1157" s="86"/>
      <c r="P1157" s="226">
        <f>O1157*H1157</f>
        <v>0</v>
      </c>
      <c r="Q1157" s="226">
        <v>0.0060499999999999998</v>
      </c>
      <c r="R1157" s="226">
        <f>Q1157*H1157</f>
        <v>0.75177057999999997</v>
      </c>
      <c r="S1157" s="226">
        <v>0</v>
      </c>
      <c r="T1157" s="227">
        <f>S1157*H1157</f>
        <v>0</v>
      </c>
      <c r="U1157" s="40"/>
      <c r="V1157" s="40"/>
      <c r="W1157" s="40"/>
      <c r="X1157" s="40"/>
      <c r="Y1157" s="40"/>
      <c r="Z1157" s="40"/>
      <c r="AA1157" s="40"/>
      <c r="AB1157" s="40"/>
      <c r="AC1157" s="40"/>
      <c r="AD1157" s="40"/>
      <c r="AE1157" s="40"/>
      <c r="AR1157" s="228" t="s">
        <v>360</v>
      </c>
      <c r="AT1157" s="228" t="s">
        <v>254</v>
      </c>
      <c r="AU1157" s="228" t="s">
        <v>78</v>
      </c>
      <c r="AY1157" s="19" t="s">
        <v>252</v>
      </c>
      <c r="BE1157" s="229">
        <f>IF(N1157="základní",J1157,0)</f>
        <v>0</v>
      </c>
      <c r="BF1157" s="229">
        <f>IF(N1157="snížená",J1157,0)</f>
        <v>0</v>
      </c>
      <c r="BG1157" s="229">
        <f>IF(N1157="zákl. přenesená",J1157,0)</f>
        <v>0</v>
      </c>
      <c r="BH1157" s="229">
        <f>IF(N1157="sníž. přenesená",J1157,0)</f>
        <v>0</v>
      </c>
      <c r="BI1157" s="229">
        <f>IF(N1157="nulová",J1157,0)</f>
        <v>0</v>
      </c>
      <c r="BJ1157" s="19" t="s">
        <v>76</v>
      </c>
      <c r="BK1157" s="229">
        <f>ROUND(I1157*H1157,2)</f>
        <v>0</v>
      </c>
      <c r="BL1157" s="19" t="s">
        <v>360</v>
      </c>
      <c r="BM1157" s="228" t="s">
        <v>2561</v>
      </c>
    </row>
    <row r="1158" s="2" customFormat="1">
      <c r="A1158" s="40"/>
      <c r="B1158" s="41"/>
      <c r="C1158" s="42"/>
      <c r="D1158" s="230" t="s">
        <v>260</v>
      </c>
      <c r="E1158" s="42"/>
      <c r="F1158" s="231" t="s">
        <v>6544</v>
      </c>
      <c r="G1158" s="42"/>
      <c r="H1158" s="42"/>
      <c r="I1158" s="232"/>
      <c r="J1158" s="42"/>
      <c r="K1158" s="42"/>
      <c r="L1158" s="46"/>
      <c r="M1158" s="233"/>
      <c r="N1158" s="234"/>
      <c r="O1158" s="86"/>
      <c r="P1158" s="86"/>
      <c r="Q1158" s="86"/>
      <c r="R1158" s="86"/>
      <c r="S1158" s="86"/>
      <c r="T1158" s="87"/>
      <c r="U1158" s="40"/>
      <c r="V1158" s="40"/>
      <c r="W1158" s="40"/>
      <c r="X1158" s="40"/>
      <c r="Y1158" s="40"/>
      <c r="Z1158" s="40"/>
      <c r="AA1158" s="40"/>
      <c r="AB1158" s="40"/>
      <c r="AC1158" s="40"/>
      <c r="AD1158" s="40"/>
      <c r="AE1158" s="40"/>
      <c r="AT1158" s="19" t="s">
        <v>260</v>
      </c>
      <c r="AU1158" s="19" t="s">
        <v>78</v>
      </c>
    </row>
    <row r="1159" s="13" customFormat="1">
      <c r="A1159" s="13"/>
      <c r="B1159" s="235"/>
      <c r="C1159" s="236"/>
      <c r="D1159" s="237" t="s">
        <v>262</v>
      </c>
      <c r="E1159" s="238" t="s">
        <v>19</v>
      </c>
      <c r="F1159" s="239" t="s">
        <v>891</v>
      </c>
      <c r="G1159" s="236"/>
      <c r="H1159" s="238" t="s">
        <v>19</v>
      </c>
      <c r="I1159" s="240"/>
      <c r="J1159" s="236"/>
      <c r="K1159" s="236"/>
      <c r="L1159" s="241"/>
      <c r="M1159" s="242"/>
      <c r="N1159" s="243"/>
      <c r="O1159" s="243"/>
      <c r="P1159" s="243"/>
      <c r="Q1159" s="243"/>
      <c r="R1159" s="243"/>
      <c r="S1159" s="243"/>
      <c r="T1159" s="244"/>
      <c r="U1159" s="13"/>
      <c r="V1159" s="13"/>
      <c r="W1159" s="13"/>
      <c r="X1159" s="13"/>
      <c r="Y1159" s="13"/>
      <c r="Z1159" s="13"/>
      <c r="AA1159" s="13"/>
      <c r="AB1159" s="13"/>
      <c r="AC1159" s="13"/>
      <c r="AD1159" s="13"/>
      <c r="AE1159" s="13"/>
      <c r="AT1159" s="245" t="s">
        <v>262</v>
      </c>
      <c r="AU1159" s="245" t="s">
        <v>78</v>
      </c>
      <c r="AV1159" s="13" t="s">
        <v>76</v>
      </c>
      <c r="AW1159" s="13" t="s">
        <v>31</v>
      </c>
      <c r="AX1159" s="13" t="s">
        <v>69</v>
      </c>
      <c r="AY1159" s="245" t="s">
        <v>252</v>
      </c>
    </row>
    <row r="1160" s="14" customFormat="1">
      <c r="A1160" s="14"/>
      <c r="B1160" s="246"/>
      <c r="C1160" s="247"/>
      <c r="D1160" s="237" t="s">
        <v>262</v>
      </c>
      <c r="E1160" s="248" t="s">
        <v>19</v>
      </c>
      <c r="F1160" s="249" t="s">
        <v>8605</v>
      </c>
      <c r="G1160" s="247"/>
      <c r="H1160" s="250">
        <v>1.8899999999999999</v>
      </c>
      <c r="I1160" s="251"/>
      <c r="J1160" s="247"/>
      <c r="K1160" s="247"/>
      <c r="L1160" s="252"/>
      <c r="M1160" s="253"/>
      <c r="N1160" s="254"/>
      <c r="O1160" s="254"/>
      <c r="P1160" s="254"/>
      <c r="Q1160" s="254"/>
      <c r="R1160" s="254"/>
      <c r="S1160" s="254"/>
      <c r="T1160" s="255"/>
      <c r="U1160" s="14"/>
      <c r="V1160" s="14"/>
      <c r="W1160" s="14"/>
      <c r="X1160" s="14"/>
      <c r="Y1160" s="14"/>
      <c r="Z1160" s="14"/>
      <c r="AA1160" s="14"/>
      <c r="AB1160" s="14"/>
      <c r="AC1160" s="14"/>
      <c r="AD1160" s="14"/>
      <c r="AE1160" s="14"/>
      <c r="AT1160" s="256" t="s">
        <v>262</v>
      </c>
      <c r="AU1160" s="256" t="s">
        <v>78</v>
      </c>
      <c r="AV1160" s="14" t="s">
        <v>78</v>
      </c>
      <c r="AW1160" s="14" t="s">
        <v>31</v>
      </c>
      <c r="AX1160" s="14" t="s">
        <v>69</v>
      </c>
      <c r="AY1160" s="256" t="s">
        <v>252</v>
      </c>
    </row>
    <row r="1161" s="16" customFormat="1">
      <c r="A1161" s="16"/>
      <c r="B1161" s="268"/>
      <c r="C1161" s="269"/>
      <c r="D1161" s="237" t="s">
        <v>262</v>
      </c>
      <c r="E1161" s="270" t="s">
        <v>19</v>
      </c>
      <c r="F1161" s="271" t="s">
        <v>333</v>
      </c>
      <c r="G1161" s="269"/>
      <c r="H1161" s="272">
        <v>1.8899999999999999</v>
      </c>
      <c r="I1161" s="273"/>
      <c r="J1161" s="269"/>
      <c r="K1161" s="269"/>
      <c r="L1161" s="274"/>
      <c r="M1161" s="275"/>
      <c r="N1161" s="276"/>
      <c r="O1161" s="276"/>
      <c r="P1161" s="276"/>
      <c r="Q1161" s="276"/>
      <c r="R1161" s="276"/>
      <c r="S1161" s="276"/>
      <c r="T1161" s="277"/>
      <c r="U1161" s="16"/>
      <c r="V1161" s="16"/>
      <c r="W1161" s="16"/>
      <c r="X1161" s="16"/>
      <c r="Y1161" s="16"/>
      <c r="Z1161" s="16"/>
      <c r="AA1161" s="16"/>
      <c r="AB1161" s="16"/>
      <c r="AC1161" s="16"/>
      <c r="AD1161" s="16"/>
      <c r="AE1161" s="16"/>
      <c r="AT1161" s="278" t="s">
        <v>262</v>
      </c>
      <c r="AU1161" s="278" t="s">
        <v>78</v>
      </c>
      <c r="AV1161" s="16" t="s">
        <v>85</v>
      </c>
      <c r="AW1161" s="16" t="s">
        <v>31</v>
      </c>
      <c r="AX1161" s="16" t="s">
        <v>69</v>
      </c>
      <c r="AY1161" s="278" t="s">
        <v>252</v>
      </c>
    </row>
    <row r="1162" s="14" customFormat="1">
      <c r="A1162" s="14"/>
      <c r="B1162" s="246"/>
      <c r="C1162" s="247"/>
      <c r="D1162" s="237" t="s">
        <v>262</v>
      </c>
      <c r="E1162" s="248" t="s">
        <v>19</v>
      </c>
      <c r="F1162" s="249" t="s">
        <v>8606</v>
      </c>
      <c r="G1162" s="247"/>
      <c r="H1162" s="250">
        <v>14.3514</v>
      </c>
      <c r="I1162" s="251"/>
      <c r="J1162" s="247"/>
      <c r="K1162" s="247"/>
      <c r="L1162" s="252"/>
      <c r="M1162" s="253"/>
      <c r="N1162" s="254"/>
      <c r="O1162" s="254"/>
      <c r="P1162" s="254"/>
      <c r="Q1162" s="254"/>
      <c r="R1162" s="254"/>
      <c r="S1162" s="254"/>
      <c r="T1162" s="255"/>
      <c r="U1162" s="14"/>
      <c r="V1162" s="14"/>
      <c r="W1162" s="14"/>
      <c r="X1162" s="14"/>
      <c r="Y1162" s="14"/>
      <c r="Z1162" s="14"/>
      <c r="AA1162" s="14"/>
      <c r="AB1162" s="14"/>
      <c r="AC1162" s="14"/>
      <c r="AD1162" s="14"/>
      <c r="AE1162" s="14"/>
      <c r="AT1162" s="256" t="s">
        <v>262</v>
      </c>
      <c r="AU1162" s="256" t="s">
        <v>78</v>
      </c>
      <c r="AV1162" s="14" t="s">
        <v>78</v>
      </c>
      <c r="AW1162" s="14" t="s">
        <v>31</v>
      </c>
      <c r="AX1162" s="14" t="s">
        <v>69</v>
      </c>
      <c r="AY1162" s="256" t="s">
        <v>252</v>
      </c>
    </row>
    <row r="1163" s="14" customFormat="1">
      <c r="A1163" s="14"/>
      <c r="B1163" s="246"/>
      <c r="C1163" s="247"/>
      <c r="D1163" s="237" t="s">
        <v>262</v>
      </c>
      <c r="E1163" s="248" t="s">
        <v>19</v>
      </c>
      <c r="F1163" s="249" t="s">
        <v>8607</v>
      </c>
      <c r="G1163" s="247"/>
      <c r="H1163" s="250">
        <v>37.256</v>
      </c>
      <c r="I1163" s="251"/>
      <c r="J1163" s="247"/>
      <c r="K1163" s="247"/>
      <c r="L1163" s="252"/>
      <c r="M1163" s="253"/>
      <c r="N1163" s="254"/>
      <c r="O1163" s="254"/>
      <c r="P1163" s="254"/>
      <c r="Q1163" s="254"/>
      <c r="R1163" s="254"/>
      <c r="S1163" s="254"/>
      <c r="T1163" s="255"/>
      <c r="U1163" s="14"/>
      <c r="V1163" s="14"/>
      <c r="W1163" s="14"/>
      <c r="X1163" s="14"/>
      <c r="Y1163" s="14"/>
      <c r="Z1163" s="14"/>
      <c r="AA1163" s="14"/>
      <c r="AB1163" s="14"/>
      <c r="AC1163" s="14"/>
      <c r="AD1163" s="14"/>
      <c r="AE1163" s="14"/>
      <c r="AT1163" s="256" t="s">
        <v>262</v>
      </c>
      <c r="AU1163" s="256" t="s">
        <v>78</v>
      </c>
      <c r="AV1163" s="14" t="s">
        <v>78</v>
      </c>
      <c r="AW1163" s="14" t="s">
        <v>31</v>
      </c>
      <c r="AX1163" s="14" t="s">
        <v>69</v>
      </c>
      <c r="AY1163" s="256" t="s">
        <v>252</v>
      </c>
    </row>
    <row r="1164" s="14" customFormat="1">
      <c r="A1164" s="14"/>
      <c r="B1164" s="246"/>
      <c r="C1164" s="247"/>
      <c r="D1164" s="237" t="s">
        <v>262</v>
      </c>
      <c r="E1164" s="248" t="s">
        <v>19</v>
      </c>
      <c r="F1164" s="249" t="s">
        <v>8608</v>
      </c>
      <c r="G1164" s="247"/>
      <c r="H1164" s="250">
        <v>7.2656000000000001</v>
      </c>
      <c r="I1164" s="251"/>
      <c r="J1164" s="247"/>
      <c r="K1164" s="247"/>
      <c r="L1164" s="252"/>
      <c r="M1164" s="253"/>
      <c r="N1164" s="254"/>
      <c r="O1164" s="254"/>
      <c r="P1164" s="254"/>
      <c r="Q1164" s="254"/>
      <c r="R1164" s="254"/>
      <c r="S1164" s="254"/>
      <c r="T1164" s="255"/>
      <c r="U1164" s="14"/>
      <c r="V1164" s="14"/>
      <c r="W1164" s="14"/>
      <c r="X1164" s="14"/>
      <c r="Y1164" s="14"/>
      <c r="Z1164" s="14"/>
      <c r="AA1164" s="14"/>
      <c r="AB1164" s="14"/>
      <c r="AC1164" s="14"/>
      <c r="AD1164" s="14"/>
      <c r="AE1164" s="14"/>
      <c r="AT1164" s="256" t="s">
        <v>262</v>
      </c>
      <c r="AU1164" s="256" t="s">
        <v>78</v>
      </c>
      <c r="AV1164" s="14" t="s">
        <v>78</v>
      </c>
      <c r="AW1164" s="14" t="s">
        <v>31</v>
      </c>
      <c r="AX1164" s="14" t="s">
        <v>69</v>
      </c>
      <c r="AY1164" s="256" t="s">
        <v>252</v>
      </c>
    </row>
    <row r="1165" s="14" customFormat="1">
      <c r="A1165" s="14"/>
      <c r="B1165" s="246"/>
      <c r="C1165" s="247"/>
      <c r="D1165" s="237" t="s">
        <v>262</v>
      </c>
      <c r="E1165" s="248" t="s">
        <v>19</v>
      </c>
      <c r="F1165" s="249" t="s">
        <v>8609</v>
      </c>
      <c r="G1165" s="247"/>
      <c r="H1165" s="250">
        <v>7.2656000000000001</v>
      </c>
      <c r="I1165" s="251"/>
      <c r="J1165" s="247"/>
      <c r="K1165" s="247"/>
      <c r="L1165" s="252"/>
      <c r="M1165" s="253"/>
      <c r="N1165" s="254"/>
      <c r="O1165" s="254"/>
      <c r="P1165" s="254"/>
      <c r="Q1165" s="254"/>
      <c r="R1165" s="254"/>
      <c r="S1165" s="254"/>
      <c r="T1165" s="255"/>
      <c r="U1165" s="14"/>
      <c r="V1165" s="14"/>
      <c r="W1165" s="14"/>
      <c r="X1165" s="14"/>
      <c r="Y1165" s="14"/>
      <c r="Z1165" s="14"/>
      <c r="AA1165" s="14"/>
      <c r="AB1165" s="14"/>
      <c r="AC1165" s="14"/>
      <c r="AD1165" s="14"/>
      <c r="AE1165" s="14"/>
      <c r="AT1165" s="256" t="s">
        <v>262</v>
      </c>
      <c r="AU1165" s="256" t="s">
        <v>78</v>
      </c>
      <c r="AV1165" s="14" t="s">
        <v>78</v>
      </c>
      <c r="AW1165" s="14" t="s">
        <v>31</v>
      </c>
      <c r="AX1165" s="14" t="s">
        <v>69</v>
      </c>
      <c r="AY1165" s="256" t="s">
        <v>252</v>
      </c>
    </row>
    <row r="1166" s="14" customFormat="1">
      <c r="A1166" s="14"/>
      <c r="B1166" s="246"/>
      <c r="C1166" s="247"/>
      <c r="D1166" s="237" t="s">
        <v>262</v>
      </c>
      <c r="E1166" s="248" t="s">
        <v>19</v>
      </c>
      <c r="F1166" s="249" t="s">
        <v>8610</v>
      </c>
      <c r="G1166" s="247"/>
      <c r="H1166" s="250">
        <v>37.345999999999997</v>
      </c>
      <c r="I1166" s="251"/>
      <c r="J1166" s="247"/>
      <c r="K1166" s="247"/>
      <c r="L1166" s="252"/>
      <c r="M1166" s="253"/>
      <c r="N1166" s="254"/>
      <c r="O1166" s="254"/>
      <c r="P1166" s="254"/>
      <c r="Q1166" s="254"/>
      <c r="R1166" s="254"/>
      <c r="S1166" s="254"/>
      <c r="T1166" s="255"/>
      <c r="U1166" s="14"/>
      <c r="V1166" s="14"/>
      <c r="W1166" s="14"/>
      <c r="X1166" s="14"/>
      <c r="Y1166" s="14"/>
      <c r="Z1166" s="14"/>
      <c r="AA1166" s="14"/>
      <c r="AB1166" s="14"/>
      <c r="AC1166" s="14"/>
      <c r="AD1166" s="14"/>
      <c r="AE1166" s="14"/>
      <c r="AT1166" s="256" t="s">
        <v>262</v>
      </c>
      <c r="AU1166" s="256" t="s">
        <v>78</v>
      </c>
      <c r="AV1166" s="14" t="s">
        <v>78</v>
      </c>
      <c r="AW1166" s="14" t="s">
        <v>31</v>
      </c>
      <c r="AX1166" s="14" t="s">
        <v>69</v>
      </c>
      <c r="AY1166" s="256" t="s">
        <v>252</v>
      </c>
    </row>
    <row r="1167" s="14" customFormat="1">
      <c r="A1167" s="14"/>
      <c r="B1167" s="246"/>
      <c r="C1167" s="247"/>
      <c r="D1167" s="237" t="s">
        <v>262</v>
      </c>
      <c r="E1167" s="248" t="s">
        <v>19</v>
      </c>
      <c r="F1167" s="249" t="s">
        <v>8611</v>
      </c>
      <c r="G1167" s="247"/>
      <c r="H1167" s="250">
        <v>5.5350000000000001</v>
      </c>
      <c r="I1167" s="251"/>
      <c r="J1167" s="247"/>
      <c r="K1167" s="247"/>
      <c r="L1167" s="252"/>
      <c r="M1167" s="253"/>
      <c r="N1167" s="254"/>
      <c r="O1167" s="254"/>
      <c r="P1167" s="254"/>
      <c r="Q1167" s="254"/>
      <c r="R1167" s="254"/>
      <c r="S1167" s="254"/>
      <c r="T1167" s="255"/>
      <c r="U1167" s="14"/>
      <c r="V1167" s="14"/>
      <c r="W1167" s="14"/>
      <c r="X1167" s="14"/>
      <c r="Y1167" s="14"/>
      <c r="Z1167" s="14"/>
      <c r="AA1167" s="14"/>
      <c r="AB1167" s="14"/>
      <c r="AC1167" s="14"/>
      <c r="AD1167" s="14"/>
      <c r="AE1167" s="14"/>
      <c r="AT1167" s="256" t="s">
        <v>262</v>
      </c>
      <c r="AU1167" s="256" t="s">
        <v>78</v>
      </c>
      <c r="AV1167" s="14" t="s">
        <v>78</v>
      </c>
      <c r="AW1167" s="14" t="s">
        <v>31</v>
      </c>
      <c r="AX1167" s="14" t="s">
        <v>69</v>
      </c>
      <c r="AY1167" s="256" t="s">
        <v>252</v>
      </c>
    </row>
    <row r="1168" s="14" customFormat="1">
      <c r="A1168" s="14"/>
      <c r="B1168" s="246"/>
      <c r="C1168" s="247"/>
      <c r="D1168" s="237" t="s">
        <v>262</v>
      </c>
      <c r="E1168" s="248" t="s">
        <v>19</v>
      </c>
      <c r="F1168" s="249" t="s">
        <v>8612</v>
      </c>
      <c r="G1168" s="247"/>
      <c r="H1168" s="250">
        <v>6.6900000000000004</v>
      </c>
      <c r="I1168" s="251"/>
      <c r="J1168" s="247"/>
      <c r="K1168" s="247"/>
      <c r="L1168" s="252"/>
      <c r="M1168" s="253"/>
      <c r="N1168" s="254"/>
      <c r="O1168" s="254"/>
      <c r="P1168" s="254"/>
      <c r="Q1168" s="254"/>
      <c r="R1168" s="254"/>
      <c r="S1168" s="254"/>
      <c r="T1168" s="255"/>
      <c r="U1168" s="14"/>
      <c r="V1168" s="14"/>
      <c r="W1168" s="14"/>
      <c r="X1168" s="14"/>
      <c r="Y1168" s="14"/>
      <c r="Z1168" s="14"/>
      <c r="AA1168" s="14"/>
      <c r="AB1168" s="14"/>
      <c r="AC1168" s="14"/>
      <c r="AD1168" s="14"/>
      <c r="AE1168" s="14"/>
      <c r="AT1168" s="256" t="s">
        <v>262</v>
      </c>
      <c r="AU1168" s="256" t="s">
        <v>78</v>
      </c>
      <c r="AV1168" s="14" t="s">
        <v>78</v>
      </c>
      <c r="AW1168" s="14" t="s">
        <v>31</v>
      </c>
      <c r="AX1168" s="14" t="s">
        <v>69</v>
      </c>
      <c r="AY1168" s="256" t="s">
        <v>252</v>
      </c>
    </row>
    <row r="1169" s="14" customFormat="1">
      <c r="A1169" s="14"/>
      <c r="B1169" s="246"/>
      <c r="C1169" s="247"/>
      <c r="D1169" s="237" t="s">
        <v>262</v>
      </c>
      <c r="E1169" s="248" t="s">
        <v>19</v>
      </c>
      <c r="F1169" s="249" t="s">
        <v>8613</v>
      </c>
      <c r="G1169" s="247"/>
      <c r="H1169" s="250">
        <v>6.6600000000000001</v>
      </c>
      <c r="I1169" s="251"/>
      <c r="J1169" s="247"/>
      <c r="K1169" s="247"/>
      <c r="L1169" s="252"/>
      <c r="M1169" s="253"/>
      <c r="N1169" s="254"/>
      <c r="O1169" s="254"/>
      <c r="P1169" s="254"/>
      <c r="Q1169" s="254"/>
      <c r="R1169" s="254"/>
      <c r="S1169" s="254"/>
      <c r="T1169" s="255"/>
      <c r="U1169" s="14"/>
      <c r="V1169" s="14"/>
      <c r="W1169" s="14"/>
      <c r="X1169" s="14"/>
      <c r="Y1169" s="14"/>
      <c r="Z1169" s="14"/>
      <c r="AA1169" s="14"/>
      <c r="AB1169" s="14"/>
      <c r="AC1169" s="14"/>
      <c r="AD1169" s="14"/>
      <c r="AE1169" s="14"/>
      <c r="AT1169" s="256" t="s">
        <v>262</v>
      </c>
      <c r="AU1169" s="256" t="s">
        <v>78</v>
      </c>
      <c r="AV1169" s="14" t="s">
        <v>78</v>
      </c>
      <c r="AW1169" s="14" t="s">
        <v>31</v>
      </c>
      <c r="AX1169" s="14" t="s">
        <v>69</v>
      </c>
      <c r="AY1169" s="256" t="s">
        <v>252</v>
      </c>
    </row>
    <row r="1170" s="16" customFormat="1">
      <c r="A1170" s="16"/>
      <c r="B1170" s="268"/>
      <c r="C1170" s="269"/>
      <c r="D1170" s="237" t="s">
        <v>262</v>
      </c>
      <c r="E1170" s="270" t="s">
        <v>19</v>
      </c>
      <c r="F1170" s="271" t="s">
        <v>333</v>
      </c>
      <c r="G1170" s="269"/>
      <c r="H1170" s="272">
        <v>122.36960000000001</v>
      </c>
      <c r="I1170" s="273"/>
      <c r="J1170" s="269"/>
      <c r="K1170" s="269"/>
      <c r="L1170" s="274"/>
      <c r="M1170" s="275"/>
      <c r="N1170" s="276"/>
      <c r="O1170" s="276"/>
      <c r="P1170" s="276"/>
      <c r="Q1170" s="276"/>
      <c r="R1170" s="276"/>
      <c r="S1170" s="276"/>
      <c r="T1170" s="277"/>
      <c r="U1170" s="16"/>
      <c r="V1170" s="16"/>
      <c r="W1170" s="16"/>
      <c r="X1170" s="16"/>
      <c r="Y1170" s="16"/>
      <c r="Z1170" s="16"/>
      <c r="AA1170" s="16"/>
      <c r="AB1170" s="16"/>
      <c r="AC1170" s="16"/>
      <c r="AD1170" s="16"/>
      <c r="AE1170" s="16"/>
      <c r="AT1170" s="278" t="s">
        <v>262</v>
      </c>
      <c r="AU1170" s="278" t="s">
        <v>78</v>
      </c>
      <c r="AV1170" s="16" t="s">
        <v>85</v>
      </c>
      <c r="AW1170" s="16" t="s">
        <v>31</v>
      </c>
      <c r="AX1170" s="16" t="s">
        <v>69</v>
      </c>
      <c r="AY1170" s="278" t="s">
        <v>252</v>
      </c>
    </row>
    <row r="1171" s="15" customFormat="1">
      <c r="A1171" s="15"/>
      <c r="B1171" s="257"/>
      <c r="C1171" s="258"/>
      <c r="D1171" s="237" t="s">
        <v>262</v>
      </c>
      <c r="E1171" s="259" t="s">
        <v>2566</v>
      </c>
      <c r="F1171" s="260" t="s">
        <v>265</v>
      </c>
      <c r="G1171" s="258"/>
      <c r="H1171" s="261">
        <v>124.25960000000001</v>
      </c>
      <c r="I1171" s="262"/>
      <c r="J1171" s="258"/>
      <c r="K1171" s="258"/>
      <c r="L1171" s="263"/>
      <c r="M1171" s="264"/>
      <c r="N1171" s="265"/>
      <c r="O1171" s="265"/>
      <c r="P1171" s="265"/>
      <c r="Q1171" s="265"/>
      <c r="R1171" s="265"/>
      <c r="S1171" s="265"/>
      <c r="T1171" s="266"/>
      <c r="U1171" s="15"/>
      <c r="V1171" s="15"/>
      <c r="W1171" s="15"/>
      <c r="X1171" s="15"/>
      <c r="Y1171" s="15"/>
      <c r="Z1171" s="15"/>
      <c r="AA1171" s="15"/>
      <c r="AB1171" s="15"/>
      <c r="AC1171" s="15"/>
      <c r="AD1171" s="15"/>
      <c r="AE1171" s="15"/>
      <c r="AT1171" s="267" t="s">
        <v>262</v>
      </c>
      <c r="AU1171" s="267" t="s">
        <v>78</v>
      </c>
      <c r="AV1171" s="15" t="s">
        <v>258</v>
      </c>
      <c r="AW1171" s="15" t="s">
        <v>31</v>
      </c>
      <c r="AX1171" s="15" t="s">
        <v>76</v>
      </c>
      <c r="AY1171" s="267" t="s">
        <v>252</v>
      </c>
    </row>
    <row r="1172" s="2" customFormat="1" ht="33" customHeight="1">
      <c r="A1172" s="40"/>
      <c r="B1172" s="41"/>
      <c r="C1172" s="217" t="s">
        <v>1501</v>
      </c>
      <c r="D1172" s="217" t="s">
        <v>254</v>
      </c>
      <c r="E1172" s="218" t="s">
        <v>3407</v>
      </c>
      <c r="F1172" s="219" t="s">
        <v>3408</v>
      </c>
      <c r="G1172" s="220" t="s">
        <v>183</v>
      </c>
      <c r="H1172" s="221">
        <v>8.25</v>
      </c>
      <c r="I1172" s="222"/>
      <c r="J1172" s="223">
        <f>ROUND(I1172*H1172,2)</f>
        <v>0</v>
      </c>
      <c r="K1172" s="219" t="s">
        <v>257</v>
      </c>
      <c r="L1172" s="46"/>
      <c r="M1172" s="224" t="s">
        <v>19</v>
      </c>
      <c r="N1172" s="225" t="s">
        <v>40</v>
      </c>
      <c r="O1172" s="86"/>
      <c r="P1172" s="226">
        <f>O1172*H1172</f>
        <v>0</v>
      </c>
      <c r="Q1172" s="226">
        <v>0.00095</v>
      </c>
      <c r="R1172" s="226">
        <f>Q1172*H1172</f>
        <v>0.0078375000000000007</v>
      </c>
      <c r="S1172" s="226">
        <v>0</v>
      </c>
      <c r="T1172" s="227">
        <f>S1172*H1172</f>
        <v>0</v>
      </c>
      <c r="U1172" s="40"/>
      <c r="V1172" s="40"/>
      <c r="W1172" s="40"/>
      <c r="X1172" s="40"/>
      <c r="Y1172" s="40"/>
      <c r="Z1172" s="40"/>
      <c r="AA1172" s="40"/>
      <c r="AB1172" s="40"/>
      <c r="AC1172" s="40"/>
      <c r="AD1172" s="40"/>
      <c r="AE1172" s="40"/>
      <c r="AR1172" s="228" t="s">
        <v>360</v>
      </c>
      <c r="AT1172" s="228" t="s">
        <v>254</v>
      </c>
      <c r="AU1172" s="228" t="s">
        <v>78</v>
      </c>
      <c r="AY1172" s="19" t="s">
        <v>252</v>
      </c>
      <c r="BE1172" s="229">
        <f>IF(N1172="základní",J1172,0)</f>
        <v>0</v>
      </c>
      <c r="BF1172" s="229">
        <f>IF(N1172="snížená",J1172,0)</f>
        <v>0</v>
      </c>
      <c r="BG1172" s="229">
        <f>IF(N1172="zákl. přenesená",J1172,0)</f>
        <v>0</v>
      </c>
      <c r="BH1172" s="229">
        <f>IF(N1172="sníž. přenesená",J1172,0)</f>
        <v>0</v>
      </c>
      <c r="BI1172" s="229">
        <f>IF(N1172="nulová",J1172,0)</f>
        <v>0</v>
      </c>
      <c r="BJ1172" s="19" t="s">
        <v>76</v>
      </c>
      <c r="BK1172" s="229">
        <f>ROUND(I1172*H1172,2)</f>
        <v>0</v>
      </c>
      <c r="BL1172" s="19" t="s">
        <v>360</v>
      </c>
      <c r="BM1172" s="228" t="s">
        <v>2570</v>
      </c>
    </row>
    <row r="1173" s="2" customFormat="1">
      <c r="A1173" s="40"/>
      <c r="B1173" s="41"/>
      <c r="C1173" s="42"/>
      <c r="D1173" s="230" t="s">
        <v>260</v>
      </c>
      <c r="E1173" s="42"/>
      <c r="F1173" s="231" t="s">
        <v>3410</v>
      </c>
      <c r="G1173" s="42"/>
      <c r="H1173" s="42"/>
      <c r="I1173" s="232"/>
      <c r="J1173" s="42"/>
      <c r="K1173" s="42"/>
      <c r="L1173" s="46"/>
      <c r="M1173" s="233"/>
      <c r="N1173" s="234"/>
      <c r="O1173" s="86"/>
      <c r="P1173" s="86"/>
      <c r="Q1173" s="86"/>
      <c r="R1173" s="86"/>
      <c r="S1173" s="86"/>
      <c r="T1173" s="87"/>
      <c r="U1173" s="40"/>
      <c r="V1173" s="40"/>
      <c r="W1173" s="40"/>
      <c r="X1173" s="40"/>
      <c r="Y1173" s="40"/>
      <c r="Z1173" s="40"/>
      <c r="AA1173" s="40"/>
      <c r="AB1173" s="40"/>
      <c r="AC1173" s="40"/>
      <c r="AD1173" s="40"/>
      <c r="AE1173" s="40"/>
      <c r="AT1173" s="19" t="s">
        <v>260</v>
      </c>
      <c r="AU1173" s="19" t="s">
        <v>78</v>
      </c>
    </row>
    <row r="1174" s="13" customFormat="1">
      <c r="A1174" s="13"/>
      <c r="B1174" s="235"/>
      <c r="C1174" s="236"/>
      <c r="D1174" s="237" t="s">
        <v>262</v>
      </c>
      <c r="E1174" s="238" t="s">
        <v>19</v>
      </c>
      <c r="F1174" s="239" t="s">
        <v>891</v>
      </c>
      <c r="G1174" s="236"/>
      <c r="H1174" s="238" t="s">
        <v>19</v>
      </c>
      <c r="I1174" s="240"/>
      <c r="J1174" s="236"/>
      <c r="K1174" s="236"/>
      <c r="L1174" s="241"/>
      <c r="M1174" s="242"/>
      <c r="N1174" s="243"/>
      <c r="O1174" s="243"/>
      <c r="P1174" s="243"/>
      <c r="Q1174" s="243"/>
      <c r="R1174" s="243"/>
      <c r="S1174" s="243"/>
      <c r="T1174" s="244"/>
      <c r="U1174" s="13"/>
      <c r="V1174" s="13"/>
      <c r="W1174" s="13"/>
      <c r="X1174" s="13"/>
      <c r="Y1174" s="13"/>
      <c r="Z1174" s="13"/>
      <c r="AA1174" s="13"/>
      <c r="AB1174" s="13"/>
      <c r="AC1174" s="13"/>
      <c r="AD1174" s="13"/>
      <c r="AE1174" s="13"/>
      <c r="AT1174" s="245" t="s">
        <v>262</v>
      </c>
      <c r="AU1174" s="245" t="s">
        <v>78</v>
      </c>
      <c r="AV1174" s="13" t="s">
        <v>76</v>
      </c>
      <c r="AW1174" s="13" t="s">
        <v>31</v>
      </c>
      <c r="AX1174" s="13" t="s">
        <v>69</v>
      </c>
      <c r="AY1174" s="245" t="s">
        <v>252</v>
      </c>
    </row>
    <row r="1175" s="14" customFormat="1">
      <c r="A1175" s="14"/>
      <c r="B1175" s="246"/>
      <c r="C1175" s="247"/>
      <c r="D1175" s="237" t="s">
        <v>262</v>
      </c>
      <c r="E1175" s="248" t="s">
        <v>19</v>
      </c>
      <c r="F1175" s="249" t="s">
        <v>8614</v>
      </c>
      <c r="G1175" s="247"/>
      <c r="H1175" s="250">
        <v>3.2999999999999998</v>
      </c>
      <c r="I1175" s="251"/>
      <c r="J1175" s="247"/>
      <c r="K1175" s="247"/>
      <c r="L1175" s="252"/>
      <c r="M1175" s="253"/>
      <c r="N1175" s="254"/>
      <c r="O1175" s="254"/>
      <c r="P1175" s="254"/>
      <c r="Q1175" s="254"/>
      <c r="R1175" s="254"/>
      <c r="S1175" s="254"/>
      <c r="T1175" s="255"/>
      <c r="U1175" s="14"/>
      <c r="V1175" s="14"/>
      <c r="W1175" s="14"/>
      <c r="X1175" s="14"/>
      <c r="Y1175" s="14"/>
      <c r="Z1175" s="14"/>
      <c r="AA1175" s="14"/>
      <c r="AB1175" s="14"/>
      <c r="AC1175" s="14"/>
      <c r="AD1175" s="14"/>
      <c r="AE1175" s="14"/>
      <c r="AT1175" s="256" t="s">
        <v>262</v>
      </c>
      <c r="AU1175" s="256" t="s">
        <v>78</v>
      </c>
      <c r="AV1175" s="14" t="s">
        <v>78</v>
      </c>
      <c r="AW1175" s="14" t="s">
        <v>31</v>
      </c>
      <c r="AX1175" s="14" t="s">
        <v>69</v>
      </c>
      <c r="AY1175" s="256" t="s">
        <v>252</v>
      </c>
    </row>
    <row r="1176" s="14" customFormat="1">
      <c r="A1176" s="14"/>
      <c r="B1176" s="246"/>
      <c r="C1176" s="247"/>
      <c r="D1176" s="237" t="s">
        <v>262</v>
      </c>
      <c r="E1176" s="248" t="s">
        <v>19</v>
      </c>
      <c r="F1176" s="249" t="s">
        <v>8615</v>
      </c>
      <c r="G1176" s="247"/>
      <c r="H1176" s="250">
        <v>4.9500000000000002</v>
      </c>
      <c r="I1176" s="251"/>
      <c r="J1176" s="247"/>
      <c r="K1176" s="247"/>
      <c r="L1176" s="252"/>
      <c r="M1176" s="253"/>
      <c r="N1176" s="254"/>
      <c r="O1176" s="254"/>
      <c r="P1176" s="254"/>
      <c r="Q1176" s="254"/>
      <c r="R1176" s="254"/>
      <c r="S1176" s="254"/>
      <c r="T1176" s="255"/>
      <c r="U1176" s="14"/>
      <c r="V1176" s="14"/>
      <c r="W1176" s="14"/>
      <c r="X1176" s="14"/>
      <c r="Y1176" s="14"/>
      <c r="Z1176" s="14"/>
      <c r="AA1176" s="14"/>
      <c r="AB1176" s="14"/>
      <c r="AC1176" s="14"/>
      <c r="AD1176" s="14"/>
      <c r="AE1176" s="14"/>
      <c r="AT1176" s="256" t="s">
        <v>262</v>
      </c>
      <c r="AU1176" s="256" t="s">
        <v>78</v>
      </c>
      <c r="AV1176" s="14" t="s">
        <v>78</v>
      </c>
      <c r="AW1176" s="14" t="s">
        <v>31</v>
      </c>
      <c r="AX1176" s="14" t="s">
        <v>69</v>
      </c>
      <c r="AY1176" s="256" t="s">
        <v>252</v>
      </c>
    </row>
    <row r="1177" s="16" customFormat="1">
      <c r="A1177" s="16"/>
      <c r="B1177" s="268"/>
      <c r="C1177" s="269"/>
      <c r="D1177" s="237" t="s">
        <v>262</v>
      </c>
      <c r="E1177" s="270" t="s">
        <v>2574</v>
      </c>
      <c r="F1177" s="271" t="s">
        <v>333</v>
      </c>
      <c r="G1177" s="269"/>
      <c r="H1177" s="272">
        <v>8.25</v>
      </c>
      <c r="I1177" s="273"/>
      <c r="J1177" s="269"/>
      <c r="K1177" s="269"/>
      <c r="L1177" s="274"/>
      <c r="M1177" s="275"/>
      <c r="N1177" s="276"/>
      <c r="O1177" s="276"/>
      <c r="P1177" s="276"/>
      <c r="Q1177" s="276"/>
      <c r="R1177" s="276"/>
      <c r="S1177" s="276"/>
      <c r="T1177" s="277"/>
      <c r="U1177" s="16"/>
      <c r="V1177" s="16"/>
      <c r="W1177" s="16"/>
      <c r="X1177" s="16"/>
      <c r="Y1177" s="16"/>
      <c r="Z1177" s="16"/>
      <c r="AA1177" s="16"/>
      <c r="AB1177" s="16"/>
      <c r="AC1177" s="16"/>
      <c r="AD1177" s="16"/>
      <c r="AE1177" s="16"/>
      <c r="AT1177" s="278" t="s">
        <v>262</v>
      </c>
      <c r="AU1177" s="278" t="s">
        <v>78</v>
      </c>
      <c r="AV1177" s="16" t="s">
        <v>85</v>
      </c>
      <c r="AW1177" s="16" t="s">
        <v>31</v>
      </c>
      <c r="AX1177" s="16" t="s">
        <v>69</v>
      </c>
      <c r="AY1177" s="278" t="s">
        <v>252</v>
      </c>
    </row>
    <row r="1178" s="15" customFormat="1">
      <c r="A1178" s="15"/>
      <c r="B1178" s="257"/>
      <c r="C1178" s="258"/>
      <c r="D1178" s="237" t="s">
        <v>262</v>
      </c>
      <c r="E1178" s="259" t="s">
        <v>19</v>
      </c>
      <c r="F1178" s="260" t="s">
        <v>265</v>
      </c>
      <c r="G1178" s="258"/>
      <c r="H1178" s="261">
        <v>8.25</v>
      </c>
      <c r="I1178" s="262"/>
      <c r="J1178" s="258"/>
      <c r="K1178" s="258"/>
      <c r="L1178" s="263"/>
      <c r="M1178" s="264"/>
      <c r="N1178" s="265"/>
      <c r="O1178" s="265"/>
      <c r="P1178" s="265"/>
      <c r="Q1178" s="265"/>
      <c r="R1178" s="265"/>
      <c r="S1178" s="265"/>
      <c r="T1178" s="266"/>
      <c r="U1178" s="15"/>
      <c r="V1178" s="15"/>
      <c r="W1178" s="15"/>
      <c r="X1178" s="15"/>
      <c r="Y1178" s="15"/>
      <c r="Z1178" s="15"/>
      <c r="AA1178" s="15"/>
      <c r="AB1178" s="15"/>
      <c r="AC1178" s="15"/>
      <c r="AD1178" s="15"/>
      <c r="AE1178" s="15"/>
      <c r="AT1178" s="267" t="s">
        <v>262</v>
      </c>
      <c r="AU1178" s="267" t="s">
        <v>78</v>
      </c>
      <c r="AV1178" s="15" t="s">
        <v>258</v>
      </c>
      <c r="AW1178" s="15" t="s">
        <v>31</v>
      </c>
      <c r="AX1178" s="15" t="s">
        <v>76</v>
      </c>
      <c r="AY1178" s="267" t="s">
        <v>252</v>
      </c>
    </row>
    <row r="1179" s="2" customFormat="1" ht="37.8" customHeight="1">
      <c r="A1179" s="40"/>
      <c r="B1179" s="41"/>
      <c r="C1179" s="217" t="s">
        <v>1506</v>
      </c>
      <c r="D1179" s="217" t="s">
        <v>254</v>
      </c>
      <c r="E1179" s="218" t="s">
        <v>3412</v>
      </c>
      <c r="F1179" s="219" t="s">
        <v>3413</v>
      </c>
      <c r="G1179" s="220" t="s">
        <v>183</v>
      </c>
      <c r="H1179" s="221">
        <v>17.82</v>
      </c>
      <c r="I1179" s="222"/>
      <c r="J1179" s="223">
        <f>ROUND(I1179*H1179,2)</f>
        <v>0</v>
      </c>
      <c r="K1179" s="219" t="s">
        <v>257</v>
      </c>
      <c r="L1179" s="46"/>
      <c r="M1179" s="224" t="s">
        <v>19</v>
      </c>
      <c r="N1179" s="225" t="s">
        <v>40</v>
      </c>
      <c r="O1179" s="86"/>
      <c r="P1179" s="226">
        <f>O1179*H1179</f>
        <v>0</v>
      </c>
      <c r="Q1179" s="226">
        <v>0.00097999999999999997</v>
      </c>
      <c r="R1179" s="226">
        <f>Q1179*H1179</f>
        <v>0.017463599999999999</v>
      </c>
      <c r="S1179" s="226">
        <v>0</v>
      </c>
      <c r="T1179" s="227">
        <f>S1179*H1179</f>
        <v>0</v>
      </c>
      <c r="U1179" s="40"/>
      <c r="V1179" s="40"/>
      <c r="W1179" s="40"/>
      <c r="X1179" s="40"/>
      <c r="Y1179" s="40"/>
      <c r="Z1179" s="40"/>
      <c r="AA1179" s="40"/>
      <c r="AB1179" s="40"/>
      <c r="AC1179" s="40"/>
      <c r="AD1179" s="40"/>
      <c r="AE1179" s="40"/>
      <c r="AR1179" s="228" t="s">
        <v>360</v>
      </c>
      <c r="AT1179" s="228" t="s">
        <v>254</v>
      </c>
      <c r="AU1179" s="228" t="s">
        <v>78</v>
      </c>
      <c r="AY1179" s="19" t="s">
        <v>252</v>
      </c>
      <c r="BE1179" s="229">
        <f>IF(N1179="základní",J1179,0)</f>
        <v>0</v>
      </c>
      <c r="BF1179" s="229">
        <f>IF(N1179="snížená",J1179,0)</f>
        <v>0</v>
      </c>
      <c r="BG1179" s="229">
        <f>IF(N1179="zákl. přenesená",J1179,0)</f>
        <v>0</v>
      </c>
      <c r="BH1179" s="229">
        <f>IF(N1179="sníž. přenesená",J1179,0)</f>
        <v>0</v>
      </c>
      <c r="BI1179" s="229">
        <f>IF(N1179="nulová",J1179,0)</f>
        <v>0</v>
      </c>
      <c r="BJ1179" s="19" t="s">
        <v>76</v>
      </c>
      <c r="BK1179" s="229">
        <f>ROUND(I1179*H1179,2)</f>
        <v>0</v>
      </c>
      <c r="BL1179" s="19" t="s">
        <v>360</v>
      </c>
      <c r="BM1179" s="228" t="s">
        <v>6551</v>
      </c>
    </row>
    <row r="1180" s="2" customFormat="1">
      <c r="A1180" s="40"/>
      <c r="B1180" s="41"/>
      <c r="C1180" s="42"/>
      <c r="D1180" s="230" t="s">
        <v>260</v>
      </c>
      <c r="E1180" s="42"/>
      <c r="F1180" s="231" t="s">
        <v>3415</v>
      </c>
      <c r="G1180" s="42"/>
      <c r="H1180" s="42"/>
      <c r="I1180" s="232"/>
      <c r="J1180" s="42"/>
      <c r="K1180" s="42"/>
      <c r="L1180" s="46"/>
      <c r="M1180" s="233"/>
      <c r="N1180" s="234"/>
      <c r="O1180" s="86"/>
      <c r="P1180" s="86"/>
      <c r="Q1180" s="86"/>
      <c r="R1180" s="86"/>
      <c r="S1180" s="86"/>
      <c r="T1180" s="87"/>
      <c r="U1180" s="40"/>
      <c r="V1180" s="40"/>
      <c r="W1180" s="40"/>
      <c r="X1180" s="40"/>
      <c r="Y1180" s="40"/>
      <c r="Z1180" s="40"/>
      <c r="AA1180" s="40"/>
      <c r="AB1180" s="40"/>
      <c r="AC1180" s="40"/>
      <c r="AD1180" s="40"/>
      <c r="AE1180" s="40"/>
      <c r="AT1180" s="19" t="s">
        <v>260</v>
      </c>
      <c r="AU1180" s="19" t="s">
        <v>78</v>
      </c>
    </row>
    <row r="1181" s="13" customFormat="1">
      <c r="A1181" s="13"/>
      <c r="B1181" s="235"/>
      <c r="C1181" s="236"/>
      <c r="D1181" s="237" t="s">
        <v>262</v>
      </c>
      <c r="E1181" s="238" t="s">
        <v>19</v>
      </c>
      <c r="F1181" s="239" t="s">
        <v>891</v>
      </c>
      <c r="G1181" s="236"/>
      <c r="H1181" s="238" t="s">
        <v>19</v>
      </c>
      <c r="I1181" s="240"/>
      <c r="J1181" s="236"/>
      <c r="K1181" s="236"/>
      <c r="L1181" s="241"/>
      <c r="M1181" s="242"/>
      <c r="N1181" s="243"/>
      <c r="O1181" s="243"/>
      <c r="P1181" s="243"/>
      <c r="Q1181" s="243"/>
      <c r="R1181" s="243"/>
      <c r="S1181" s="243"/>
      <c r="T1181" s="244"/>
      <c r="U1181" s="13"/>
      <c r="V1181" s="13"/>
      <c r="W1181" s="13"/>
      <c r="X1181" s="13"/>
      <c r="Y1181" s="13"/>
      <c r="Z1181" s="13"/>
      <c r="AA1181" s="13"/>
      <c r="AB1181" s="13"/>
      <c r="AC1181" s="13"/>
      <c r="AD1181" s="13"/>
      <c r="AE1181" s="13"/>
      <c r="AT1181" s="245" t="s">
        <v>262</v>
      </c>
      <c r="AU1181" s="245" t="s">
        <v>78</v>
      </c>
      <c r="AV1181" s="13" t="s">
        <v>76</v>
      </c>
      <c r="AW1181" s="13" t="s">
        <v>31</v>
      </c>
      <c r="AX1181" s="13" t="s">
        <v>69</v>
      </c>
      <c r="AY1181" s="245" t="s">
        <v>252</v>
      </c>
    </row>
    <row r="1182" s="14" customFormat="1">
      <c r="A1182" s="14"/>
      <c r="B1182" s="246"/>
      <c r="C1182" s="247"/>
      <c r="D1182" s="237" t="s">
        <v>262</v>
      </c>
      <c r="E1182" s="248" t="s">
        <v>19</v>
      </c>
      <c r="F1182" s="249" t="s">
        <v>8616</v>
      </c>
      <c r="G1182" s="247"/>
      <c r="H1182" s="250">
        <v>8.4100000000000001</v>
      </c>
      <c r="I1182" s="251"/>
      <c r="J1182" s="247"/>
      <c r="K1182" s="247"/>
      <c r="L1182" s="252"/>
      <c r="M1182" s="253"/>
      <c r="N1182" s="254"/>
      <c r="O1182" s="254"/>
      <c r="P1182" s="254"/>
      <c r="Q1182" s="254"/>
      <c r="R1182" s="254"/>
      <c r="S1182" s="254"/>
      <c r="T1182" s="255"/>
      <c r="U1182" s="14"/>
      <c r="V1182" s="14"/>
      <c r="W1182" s="14"/>
      <c r="X1182" s="14"/>
      <c r="Y1182" s="14"/>
      <c r="Z1182" s="14"/>
      <c r="AA1182" s="14"/>
      <c r="AB1182" s="14"/>
      <c r="AC1182" s="14"/>
      <c r="AD1182" s="14"/>
      <c r="AE1182" s="14"/>
      <c r="AT1182" s="256" t="s">
        <v>262</v>
      </c>
      <c r="AU1182" s="256" t="s">
        <v>78</v>
      </c>
      <c r="AV1182" s="14" t="s">
        <v>78</v>
      </c>
      <c r="AW1182" s="14" t="s">
        <v>31</v>
      </c>
      <c r="AX1182" s="14" t="s">
        <v>69</v>
      </c>
      <c r="AY1182" s="256" t="s">
        <v>252</v>
      </c>
    </row>
    <row r="1183" s="14" customFormat="1">
      <c r="A1183" s="14"/>
      <c r="B1183" s="246"/>
      <c r="C1183" s="247"/>
      <c r="D1183" s="237" t="s">
        <v>262</v>
      </c>
      <c r="E1183" s="248" t="s">
        <v>19</v>
      </c>
      <c r="F1183" s="249" t="s">
        <v>8617</v>
      </c>
      <c r="G1183" s="247"/>
      <c r="H1183" s="250">
        <v>9.4100000000000001</v>
      </c>
      <c r="I1183" s="251"/>
      <c r="J1183" s="247"/>
      <c r="K1183" s="247"/>
      <c r="L1183" s="252"/>
      <c r="M1183" s="253"/>
      <c r="N1183" s="254"/>
      <c r="O1183" s="254"/>
      <c r="P1183" s="254"/>
      <c r="Q1183" s="254"/>
      <c r="R1183" s="254"/>
      <c r="S1183" s="254"/>
      <c r="T1183" s="255"/>
      <c r="U1183" s="14"/>
      <c r="V1183" s="14"/>
      <c r="W1183" s="14"/>
      <c r="X1183" s="14"/>
      <c r="Y1183" s="14"/>
      <c r="Z1183" s="14"/>
      <c r="AA1183" s="14"/>
      <c r="AB1183" s="14"/>
      <c r="AC1183" s="14"/>
      <c r="AD1183" s="14"/>
      <c r="AE1183" s="14"/>
      <c r="AT1183" s="256" t="s">
        <v>262</v>
      </c>
      <c r="AU1183" s="256" t="s">
        <v>78</v>
      </c>
      <c r="AV1183" s="14" t="s">
        <v>78</v>
      </c>
      <c r="AW1183" s="14" t="s">
        <v>31</v>
      </c>
      <c r="AX1183" s="14" t="s">
        <v>69</v>
      </c>
      <c r="AY1183" s="256" t="s">
        <v>252</v>
      </c>
    </row>
    <row r="1184" s="16" customFormat="1">
      <c r="A1184" s="16"/>
      <c r="B1184" s="268"/>
      <c r="C1184" s="269"/>
      <c r="D1184" s="237" t="s">
        <v>262</v>
      </c>
      <c r="E1184" s="270" t="s">
        <v>19</v>
      </c>
      <c r="F1184" s="271" t="s">
        <v>333</v>
      </c>
      <c r="G1184" s="269"/>
      <c r="H1184" s="272">
        <v>17.82</v>
      </c>
      <c r="I1184" s="273"/>
      <c r="J1184" s="269"/>
      <c r="K1184" s="269"/>
      <c r="L1184" s="274"/>
      <c r="M1184" s="275"/>
      <c r="N1184" s="276"/>
      <c r="O1184" s="276"/>
      <c r="P1184" s="276"/>
      <c r="Q1184" s="276"/>
      <c r="R1184" s="276"/>
      <c r="S1184" s="276"/>
      <c r="T1184" s="277"/>
      <c r="U1184" s="16"/>
      <c r="V1184" s="16"/>
      <c r="W1184" s="16"/>
      <c r="X1184" s="16"/>
      <c r="Y1184" s="16"/>
      <c r="Z1184" s="16"/>
      <c r="AA1184" s="16"/>
      <c r="AB1184" s="16"/>
      <c r="AC1184" s="16"/>
      <c r="AD1184" s="16"/>
      <c r="AE1184" s="16"/>
      <c r="AT1184" s="278" t="s">
        <v>262</v>
      </c>
      <c r="AU1184" s="278" t="s">
        <v>78</v>
      </c>
      <c r="AV1184" s="16" t="s">
        <v>85</v>
      </c>
      <c r="AW1184" s="16" t="s">
        <v>31</v>
      </c>
      <c r="AX1184" s="16" t="s">
        <v>69</v>
      </c>
      <c r="AY1184" s="278" t="s">
        <v>252</v>
      </c>
    </row>
    <row r="1185" s="15" customFormat="1">
      <c r="A1185" s="15"/>
      <c r="B1185" s="257"/>
      <c r="C1185" s="258"/>
      <c r="D1185" s="237" t="s">
        <v>262</v>
      </c>
      <c r="E1185" s="259" t="s">
        <v>19</v>
      </c>
      <c r="F1185" s="260" t="s">
        <v>265</v>
      </c>
      <c r="G1185" s="258"/>
      <c r="H1185" s="261">
        <v>17.82</v>
      </c>
      <c r="I1185" s="262"/>
      <c r="J1185" s="258"/>
      <c r="K1185" s="258"/>
      <c r="L1185" s="263"/>
      <c r="M1185" s="264"/>
      <c r="N1185" s="265"/>
      <c r="O1185" s="265"/>
      <c r="P1185" s="265"/>
      <c r="Q1185" s="265"/>
      <c r="R1185" s="265"/>
      <c r="S1185" s="265"/>
      <c r="T1185" s="266"/>
      <c r="U1185" s="15"/>
      <c r="V1185" s="15"/>
      <c r="W1185" s="15"/>
      <c r="X1185" s="15"/>
      <c r="Y1185" s="15"/>
      <c r="Z1185" s="15"/>
      <c r="AA1185" s="15"/>
      <c r="AB1185" s="15"/>
      <c r="AC1185" s="15"/>
      <c r="AD1185" s="15"/>
      <c r="AE1185" s="15"/>
      <c r="AT1185" s="267" t="s">
        <v>262</v>
      </c>
      <c r="AU1185" s="267" t="s">
        <v>78</v>
      </c>
      <c r="AV1185" s="15" t="s">
        <v>258</v>
      </c>
      <c r="AW1185" s="15" t="s">
        <v>31</v>
      </c>
      <c r="AX1185" s="15" t="s">
        <v>76</v>
      </c>
      <c r="AY1185" s="267" t="s">
        <v>252</v>
      </c>
    </row>
    <row r="1186" s="2" customFormat="1" ht="16.5" customHeight="1">
      <c r="A1186" s="40"/>
      <c r="B1186" s="41"/>
      <c r="C1186" s="279" t="s">
        <v>1512</v>
      </c>
      <c r="D1186" s="279" t="s">
        <v>468</v>
      </c>
      <c r="E1186" s="280" t="s">
        <v>6182</v>
      </c>
      <c r="F1186" s="281" t="s">
        <v>6183</v>
      </c>
      <c r="G1186" s="282" t="s">
        <v>187</v>
      </c>
      <c r="H1186" s="283">
        <v>141.4093</v>
      </c>
      <c r="I1186" s="284"/>
      <c r="J1186" s="285">
        <f>ROUND(I1186*H1186,2)</f>
        <v>0</v>
      </c>
      <c r="K1186" s="281" t="s">
        <v>257</v>
      </c>
      <c r="L1186" s="286"/>
      <c r="M1186" s="287" t="s">
        <v>19</v>
      </c>
      <c r="N1186" s="288" t="s">
        <v>40</v>
      </c>
      <c r="O1186" s="86"/>
      <c r="P1186" s="226">
        <f>O1186*H1186</f>
        <v>0</v>
      </c>
      <c r="Q1186" s="226">
        <v>0.0129</v>
      </c>
      <c r="R1186" s="226">
        <f>Q1186*H1186</f>
        <v>1.8241799700000001</v>
      </c>
      <c r="S1186" s="226">
        <v>0</v>
      </c>
      <c r="T1186" s="227">
        <f>S1186*H1186</f>
        <v>0</v>
      </c>
      <c r="U1186" s="40"/>
      <c r="V1186" s="40"/>
      <c r="W1186" s="40"/>
      <c r="X1186" s="40"/>
      <c r="Y1186" s="40"/>
      <c r="Z1186" s="40"/>
      <c r="AA1186" s="40"/>
      <c r="AB1186" s="40"/>
      <c r="AC1186" s="40"/>
      <c r="AD1186" s="40"/>
      <c r="AE1186" s="40"/>
      <c r="AR1186" s="228" t="s">
        <v>509</v>
      </c>
      <c r="AT1186" s="228" t="s">
        <v>468</v>
      </c>
      <c r="AU1186" s="228" t="s">
        <v>78</v>
      </c>
      <c r="AY1186" s="19" t="s">
        <v>252</v>
      </c>
      <c r="BE1186" s="229">
        <f>IF(N1186="základní",J1186,0)</f>
        <v>0</v>
      </c>
      <c r="BF1186" s="229">
        <f>IF(N1186="snížená",J1186,0)</f>
        <v>0</v>
      </c>
      <c r="BG1186" s="229">
        <f>IF(N1186="zákl. přenesená",J1186,0)</f>
        <v>0</v>
      </c>
      <c r="BH1186" s="229">
        <f>IF(N1186="sníž. přenesená",J1186,0)</f>
        <v>0</v>
      </c>
      <c r="BI1186" s="229">
        <f>IF(N1186="nulová",J1186,0)</f>
        <v>0</v>
      </c>
      <c r="BJ1186" s="19" t="s">
        <v>76</v>
      </c>
      <c r="BK1186" s="229">
        <f>ROUND(I1186*H1186,2)</f>
        <v>0</v>
      </c>
      <c r="BL1186" s="19" t="s">
        <v>360</v>
      </c>
      <c r="BM1186" s="228" t="s">
        <v>2576</v>
      </c>
    </row>
    <row r="1187" s="14" customFormat="1">
      <c r="A1187" s="14"/>
      <c r="B1187" s="246"/>
      <c r="C1187" s="247"/>
      <c r="D1187" s="237" t="s">
        <v>262</v>
      </c>
      <c r="E1187" s="248" t="s">
        <v>19</v>
      </c>
      <c r="F1187" s="249" t="s">
        <v>8618</v>
      </c>
      <c r="G1187" s="247"/>
      <c r="H1187" s="250">
        <v>124.25960000000001</v>
      </c>
      <c r="I1187" s="251"/>
      <c r="J1187" s="247"/>
      <c r="K1187" s="247"/>
      <c r="L1187" s="252"/>
      <c r="M1187" s="253"/>
      <c r="N1187" s="254"/>
      <c r="O1187" s="254"/>
      <c r="P1187" s="254"/>
      <c r="Q1187" s="254"/>
      <c r="R1187" s="254"/>
      <c r="S1187" s="254"/>
      <c r="T1187" s="255"/>
      <c r="U1187" s="14"/>
      <c r="V1187" s="14"/>
      <c r="W1187" s="14"/>
      <c r="X1187" s="14"/>
      <c r="Y1187" s="14"/>
      <c r="Z1187" s="14"/>
      <c r="AA1187" s="14"/>
      <c r="AB1187" s="14"/>
      <c r="AC1187" s="14"/>
      <c r="AD1187" s="14"/>
      <c r="AE1187" s="14"/>
      <c r="AT1187" s="256" t="s">
        <v>262</v>
      </c>
      <c r="AU1187" s="256" t="s">
        <v>78</v>
      </c>
      <c r="AV1187" s="14" t="s">
        <v>78</v>
      </c>
      <c r="AW1187" s="14" t="s">
        <v>31</v>
      </c>
      <c r="AX1187" s="14" t="s">
        <v>69</v>
      </c>
      <c r="AY1187" s="256" t="s">
        <v>252</v>
      </c>
    </row>
    <row r="1188" s="14" customFormat="1">
      <c r="A1188" s="14"/>
      <c r="B1188" s="246"/>
      <c r="C1188" s="247"/>
      <c r="D1188" s="237" t="s">
        <v>262</v>
      </c>
      <c r="E1188" s="248" t="s">
        <v>19</v>
      </c>
      <c r="F1188" s="249" t="s">
        <v>6554</v>
      </c>
      <c r="G1188" s="247"/>
      <c r="H1188" s="250">
        <v>1.4025000000000001</v>
      </c>
      <c r="I1188" s="251"/>
      <c r="J1188" s="247"/>
      <c r="K1188" s="247"/>
      <c r="L1188" s="252"/>
      <c r="M1188" s="253"/>
      <c r="N1188" s="254"/>
      <c r="O1188" s="254"/>
      <c r="P1188" s="254"/>
      <c r="Q1188" s="254"/>
      <c r="R1188" s="254"/>
      <c r="S1188" s="254"/>
      <c r="T1188" s="255"/>
      <c r="U1188" s="14"/>
      <c r="V1188" s="14"/>
      <c r="W1188" s="14"/>
      <c r="X1188" s="14"/>
      <c r="Y1188" s="14"/>
      <c r="Z1188" s="14"/>
      <c r="AA1188" s="14"/>
      <c r="AB1188" s="14"/>
      <c r="AC1188" s="14"/>
      <c r="AD1188" s="14"/>
      <c r="AE1188" s="14"/>
      <c r="AT1188" s="256" t="s">
        <v>262</v>
      </c>
      <c r="AU1188" s="256" t="s">
        <v>78</v>
      </c>
      <c r="AV1188" s="14" t="s">
        <v>78</v>
      </c>
      <c r="AW1188" s="14" t="s">
        <v>31</v>
      </c>
      <c r="AX1188" s="14" t="s">
        <v>69</v>
      </c>
      <c r="AY1188" s="256" t="s">
        <v>252</v>
      </c>
    </row>
    <row r="1189" s="13" customFormat="1">
      <c r="A1189" s="13"/>
      <c r="B1189" s="235"/>
      <c r="C1189" s="236"/>
      <c r="D1189" s="237" t="s">
        <v>262</v>
      </c>
      <c r="E1189" s="238" t="s">
        <v>19</v>
      </c>
      <c r="F1189" s="239" t="s">
        <v>6556</v>
      </c>
      <c r="G1189" s="236"/>
      <c r="H1189" s="238" t="s">
        <v>19</v>
      </c>
      <c r="I1189" s="240"/>
      <c r="J1189" s="236"/>
      <c r="K1189" s="236"/>
      <c r="L1189" s="241"/>
      <c r="M1189" s="242"/>
      <c r="N1189" s="243"/>
      <c r="O1189" s="243"/>
      <c r="P1189" s="243"/>
      <c r="Q1189" s="243"/>
      <c r="R1189" s="243"/>
      <c r="S1189" s="243"/>
      <c r="T1189" s="244"/>
      <c r="U1189" s="13"/>
      <c r="V1189" s="13"/>
      <c r="W1189" s="13"/>
      <c r="X1189" s="13"/>
      <c r="Y1189" s="13"/>
      <c r="Z1189" s="13"/>
      <c r="AA1189" s="13"/>
      <c r="AB1189" s="13"/>
      <c r="AC1189" s="13"/>
      <c r="AD1189" s="13"/>
      <c r="AE1189" s="13"/>
      <c r="AT1189" s="245" t="s">
        <v>262</v>
      </c>
      <c r="AU1189" s="245" t="s">
        <v>78</v>
      </c>
      <c r="AV1189" s="13" t="s">
        <v>76</v>
      </c>
      <c r="AW1189" s="13" t="s">
        <v>31</v>
      </c>
      <c r="AX1189" s="13" t="s">
        <v>69</v>
      </c>
      <c r="AY1189" s="245" t="s">
        <v>252</v>
      </c>
    </row>
    <row r="1190" s="14" customFormat="1">
      <c r="A1190" s="14"/>
      <c r="B1190" s="246"/>
      <c r="C1190" s="247"/>
      <c r="D1190" s="237" t="s">
        <v>262</v>
      </c>
      <c r="E1190" s="248" t="s">
        <v>19</v>
      </c>
      <c r="F1190" s="249" t="s">
        <v>8619</v>
      </c>
      <c r="G1190" s="247"/>
      <c r="H1190" s="250">
        <v>1.3599000000000001</v>
      </c>
      <c r="I1190" s="251"/>
      <c r="J1190" s="247"/>
      <c r="K1190" s="247"/>
      <c r="L1190" s="252"/>
      <c r="M1190" s="253"/>
      <c r="N1190" s="254"/>
      <c r="O1190" s="254"/>
      <c r="P1190" s="254"/>
      <c r="Q1190" s="254"/>
      <c r="R1190" s="254"/>
      <c r="S1190" s="254"/>
      <c r="T1190" s="255"/>
      <c r="U1190" s="14"/>
      <c r="V1190" s="14"/>
      <c r="W1190" s="14"/>
      <c r="X1190" s="14"/>
      <c r="Y1190" s="14"/>
      <c r="Z1190" s="14"/>
      <c r="AA1190" s="14"/>
      <c r="AB1190" s="14"/>
      <c r="AC1190" s="14"/>
      <c r="AD1190" s="14"/>
      <c r="AE1190" s="14"/>
      <c r="AT1190" s="256" t="s">
        <v>262</v>
      </c>
      <c r="AU1190" s="256" t="s">
        <v>78</v>
      </c>
      <c r="AV1190" s="14" t="s">
        <v>78</v>
      </c>
      <c r="AW1190" s="14" t="s">
        <v>31</v>
      </c>
      <c r="AX1190" s="14" t="s">
        <v>69</v>
      </c>
      <c r="AY1190" s="256" t="s">
        <v>252</v>
      </c>
    </row>
    <row r="1191" s="14" customFormat="1">
      <c r="A1191" s="14"/>
      <c r="B1191" s="246"/>
      <c r="C1191" s="247"/>
      <c r="D1191" s="237" t="s">
        <v>262</v>
      </c>
      <c r="E1191" s="248" t="s">
        <v>19</v>
      </c>
      <c r="F1191" s="249" t="s">
        <v>8620</v>
      </c>
      <c r="G1191" s="247"/>
      <c r="H1191" s="250">
        <v>1.5319</v>
      </c>
      <c r="I1191" s="251"/>
      <c r="J1191" s="247"/>
      <c r="K1191" s="247"/>
      <c r="L1191" s="252"/>
      <c r="M1191" s="253"/>
      <c r="N1191" s="254"/>
      <c r="O1191" s="254"/>
      <c r="P1191" s="254"/>
      <c r="Q1191" s="254"/>
      <c r="R1191" s="254"/>
      <c r="S1191" s="254"/>
      <c r="T1191" s="255"/>
      <c r="U1191" s="14"/>
      <c r="V1191" s="14"/>
      <c r="W1191" s="14"/>
      <c r="X1191" s="14"/>
      <c r="Y1191" s="14"/>
      <c r="Z1191" s="14"/>
      <c r="AA1191" s="14"/>
      <c r="AB1191" s="14"/>
      <c r="AC1191" s="14"/>
      <c r="AD1191" s="14"/>
      <c r="AE1191" s="14"/>
      <c r="AT1191" s="256" t="s">
        <v>262</v>
      </c>
      <c r="AU1191" s="256" t="s">
        <v>78</v>
      </c>
      <c r="AV1191" s="14" t="s">
        <v>78</v>
      </c>
      <c r="AW1191" s="14" t="s">
        <v>31</v>
      </c>
      <c r="AX1191" s="14" t="s">
        <v>69</v>
      </c>
      <c r="AY1191" s="256" t="s">
        <v>252</v>
      </c>
    </row>
    <row r="1192" s="15" customFormat="1">
      <c r="A1192" s="15"/>
      <c r="B1192" s="257"/>
      <c r="C1192" s="258"/>
      <c r="D1192" s="237" t="s">
        <v>262</v>
      </c>
      <c r="E1192" s="259" t="s">
        <v>19</v>
      </c>
      <c r="F1192" s="260" t="s">
        <v>265</v>
      </c>
      <c r="G1192" s="258"/>
      <c r="H1192" s="261">
        <v>128.5539</v>
      </c>
      <c r="I1192" s="262"/>
      <c r="J1192" s="258"/>
      <c r="K1192" s="258"/>
      <c r="L1192" s="263"/>
      <c r="M1192" s="264"/>
      <c r="N1192" s="265"/>
      <c r="O1192" s="265"/>
      <c r="P1192" s="265"/>
      <c r="Q1192" s="265"/>
      <c r="R1192" s="265"/>
      <c r="S1192" s="265"/>
      <c r="T1192" s="266"/>
      <c r="U1192" s="15"/>
      <c r="V1192" s="15"/>
      <c r="W1192" s="15"/>
      <c r="X1192" s="15"/>
      <c r="Y1192" s="15"/>
      <c r="Z1192" s="15"/>
      <c r="AA1192" s="15"/>
      <c r="AB1192" s="15"/>
      <c r="AC1192" s="15"/>
      <c r="AD1192" s="15"/>
      <c r="AE1192" s="15"/>
      <c r="AT1192" s="267" t="s">
        <v>262</v>
      </c>
      <c r="AU1192" s="267" t="s">
        <v>78</v>
      </c>
      <c r="AV1192" s="15" t="s">
        <v>258</v>
      </c>
      <c r="AW1192" s="15" t="s">
        <v>31</v>
      </c>
      <c r="AX1192" s="15" t="s">
        <v>76</v>
      </c>
      <c r="AY1192" s="267" t="s">
        <v>252</v>
      </c>
    </row>
    <row r="1193" s="14" customFormat="1">
      <c r="A1193" s="14"/>
      <c r="B1193" s="246"/>
      <c r="C1193" s="247"/>
      <c r="D1193" s="237" t="s">
        <v>262</v>
      </c>
      <c r="E1193" s="247"/>
      <c r="F1193" s="249" t="s">
        <v>8621</v>
      </c>
      <c r="G1193" s="247"/>
      <c r="H1193" s="250">
        <v>141.4093</v>
      </c>
      <c r="I1193" s="251"/>
      <c r="J1193" s="247"/>
      <c r="K1193" s="247"/>
      <c r="L1193" s="252"/>
      <c r="M1193" s="253"/>
      <c r="N1193" s="254"/>
      <c r="O1193" s="254"/>
      <c r="P1193" s="254"/>
      <c r="Q1193" s="254"/>
      <c r="R1193" s="254"/>
      <c r="S1193" s="254"/>
      <c r="T1193" s="255"/>
      <c r="U1193" s="14"/>
      <c r="V1193" s="14"/>
      <c r="W1193" s="14"/>
      <c r="X1193" s="14"/>
      <c r="Y1193" s="14"/>
      <c r="Z1193" s="14"/>
      <c r="AA1193" s="14"/>
      <c r="AB1193" s="14"/>
      <c r="AC1193" s="14"/>
      <c r="AD1193" s="14"/>
      <c r="AE1193" s="14"/>
      <c r="AT1193" s="256" t="s">
        <v>262</v>
      </c>
      <c r="AU1193" s="256" t="s">
        <v>78</v>
      </c>
      <c r="AV1193" s="14" t="s">
        <v>78</v>
      </c>
      <c r="AW1193" s="14" t="s">
        <v>4</v>
      </c>
      <c r="AX1193" s="14" t="s">
        <v>76</v>
      </c>
      <c r="AY1193" s="256" t="s">
        <v>252</v>
      </c>
    </row>
    <row r="1194" s="2" customFormat="1" ht="24.15" customHeight="1">
      <c r="A1194" s="40"/>
      <c r="B1194" s="41"/>
      <c r="C1194" s="217" t="s">
        <v>1517</v>
      </c>
      <c r="D1194" s="217" t="s">
        <v>254</v>
      </c>
      <c r="E1194" s="218" t="s">
        <v>1409</v>
      </c>
      <c r="F1194" s="219" t="s">
        <v>1410</v>
      </c>
      <c r="G1194" s="220" t="s">
        <v>183</v>
      </c>
      <c r="H1194" s="221">
        <v>73.349999999999994</v>
      </c>
      <c r="I1194" s="222"/>
      <c r="J1194" s="223">
        <f>ROUND(I1194*H1194,2)</f>
        <v>0</v>
      </c>
      <c r="K1194" s="219" t="s">
        <v>1411</v>
      </c>
      <c r="L1194" s="46"/>
      <c r="M1194" s="224" t="s">
        <v>19</v>
      </c>
      <c r="N1194" s="225" t="s">
        <v>40</v>
      </c>
      <c r="O1194" s="86"/>
      <c r="P1194" s="226">
        <f>O1194*H1194</f>
        <v>0</v>
      </c>
      <c r="Q1194" s="226">
        <v>0.00055000000000000003</v>
      </c>
      <c r="R1194" s="226">
        <f>Q1194*H1194</f>
        <v>0.040342499999999996</v>
      </c>
      <c r="S1194" s="226">
        <v>0</v>
      </c>
      <c r="T1194" s="227">
        <f>S1194*H1194</f>
        <v>0</v>
      </c>
      <c r="U1194" s="40"/>
      <c r="V1194" s="40"/>
      <c r="W1194" s="40"/>
      <c r="X1194" s="40"/>
      <c r="Y1194" s="40"/>
      <c r="Z1194" s="40"/>
      <c r="AA1194" s="40"/>
      <c r="AB1194" s="40"/>
      <c r="AC1194" s="40"/>
      <c r="AD1194" s="40"/>
      <c r="AE1194" s="40"/>
      <c r="AR1194" s="228" t="s">
        <v>360</v>
      </c>
      <c r="AT1194" s="228" t="s">
        <v>254</v>
      </c>
      <c r="AU1194" s="228" t="s">
        <v>78</v>
      </c>
      <c r="AY1194" s="19" t="s">
        <v>252</v>
      </c>
      <c r="BE1194" s="229">
        <f>IF(N1194="základní",J1194,0)</f>
        <v>0</v>
      </c>
      <c r="BF1194" s="229">
        <f>IF(N1194="snížená",J1194,0)</f>
        <v>0</v>
      </c>
      <c r="BG1194" s="229">
        <f>IF(N1194="zákl. přenesená",J1194,0)</f>
        <v>0</v>
      </c>
      <c r="BH1194" s="229">
        <f>IF(N1194="sníž. přenesená",J1194,0)</f>
        <v>0</v>
      </c>
      <c r="BI1194" s="229">
        <f>IF(N1194="nulová",J1194,0)</f>
        <v>0</v>
      </c>
      <c r="BJ1194" s="19" t="s">
        <v>76</v>
      </c>
      <c r="BK1194" s="229">
        <f>ROUND(I1194*H1194,2)</f>
        <v>0</v>
      </c>
      <c r="BL1194" s="19" t="s">
        <v>360</v>
      </c>
      <c r="BM1194" s="228" t="s">
        <v>2581</v>
      </c>
    </row>
    <row r="1195" s="2" customFormat="1">
      <c r="A1195" s="40"/>
      <c r="B1195" s="41"/>
      <c r="C1195" s="42"/>
      <c r="D1195" s="230" t="s">
        <v>260</v>
      </c>
      <c r="E1195" s="42"/>
      <c r="F1195" s="231" t="s">
        <v>1413</v>
      </c>
      <c r="G1195" s="42"/>
      <c r="H1195" s="42"/>
      <c r="I1195" s="232"/>
      <c r="J1195" s="42"/>
      <c r="K1195" s="42"/>
      <c r="L1195" s="46"/>
      <c r="M1195" s="233"/>
      <c r="N1195" s="234"/>
      <c r="O1195" s="86"/>
      <c r="P1195" s="86"/>
      <c r="Q1195" s="86"/>
      <c r="R1195" s="86"/>
      <c r="S1195" s="86"/>
      <c r="T1195" s="87"/>
      <c r="U1195" s="40"/>
      <c r="V1195" s="40"/>
      <c r="W1195" s="40"/>
      <c r="X1195" s="40"/>
      <c r="Y1195" s="40"/>
      <c r="Z1195" s="40"/>
      <c r="AA1195" s="40"/>
      <c r="AB1195" s="40"/>
      <c r="AC1195" s="40"/>
      <c r="AD1195" s="40"/>
      <c r="AE1195" s="40"/>
      <c r="AT1195" s="19" t="s">
        <v>260</v>
      </c>
      <c r="AU1195" s="19" t="s">
        <v>78</v>
      </c>
    </row>
    <row r="1196" s="13" customFormat="1">
      <c r="A1196" s="13"/>
      <c r="B1196" s="235"/>
      <c r="C1196" s="236"/>
      <c r="D1196" s="237" t="s">
        <v>262</v>
      </c>
      <c r="E1196" s="238" t="s">
        <v>19</v>
      </c>
      <c r="F1196" s="239" t="s">
        <v>891</v>
      </c>
      <c r="G1196" s="236"/>
      <c r="H1196" s="238" t="s">
        <v>19</v>
      </c>
      <c r="I1196" s="240"/>
      <c r="J1196" s="236"/>
      <c r="K1196" s="236"/>
      <c r="L1196" s="241"/>
      <c r="M1196" s="242"/>
      <c r="N1196" s="243"/>
      <c r="O1196" s="243"/>
      <c r="P1196" s="243"/>
      <c r="Q1196" s="243"/>
      <c r="R1196" s="243"/>
      <c r="S1196" s="243"/>
      <c r="T1196" s="244"/>
      <c r="U1196" s="13"/>
      <c r="V1196" s="13"/>
      <c r="W1196" s="13"/>
      <c r="X1196" s="13"/>
      <c r="Y1196" s="13"/>
      <c r="Z1196" s="13"/>
      <c r="AA1196" s="13"/>
      <c r="AB1196" s="13"/>
      <c r="AC1196" s="13"/>
      <c r="AD1196" s="13"/>
      <c r="AE1196" s="13"/>
      <c r="AT1196" s="245" t="s">
        <v>262</v>
      </c>
      <c r="AU1196" s="245" t="s">
        <v>78</v>
      </c>
      <c r="AV1196" s="13" t="s">
        <v>76</v>
      </c>
      <c r="AW1196" s="13" t="s">
        <v>31</v>
      </c>
      <c r="AX1196" s="13" t="s">
        <v>69</v>
      </c>
      <c r="AY1196" s="245" t="s">
        <v>252</v>
      </c>
    </row>
    <row r="1197" s="14" customFormat="1">
      <c r="A1197" s="14"/>
      <c r="B1197" s="246"/>
      <c r="C1197" s="247"/>
      <c r="D1197" s="237" t="s">
        <v>262</v>
      </c>
      <c r="E1197" s="248" t="s">
        <v>19</v>
      </c>
      <c r="F1197" s="249" t="s">
        <v>8622</v>
      </c>
      <c r="G1197" s="247"/>
      <c r="H1197" s="250">
        <v>5.04</v>
      </c>
      <c r="I1197" s="251"/>
      <c r="J1197" s="247"/>
      <c r="K1197" s="247"/>
      <c r="L1197" s="252"/>
      <c r="M1197" s="253"/>
      <c r="N1197" s="254"/>
      <c r="O1197" s="254"/>
      <c r="P1197" s="254"/>
      <c r="Q1197" s="254"/>
      <c r="R1197" s="254"/>
      <c r="S1197" s="254"/>
      <c r="T1197" s="255"/>
      <c r="U1197" s="14"/>
      <c r="V1197" s="14"/>
      <c r="W1197" s="14"/>
      <c r="X1197" s="14"/>
      <c r="Y1197" s="14"/>
      <c r="Z1197" s="14"/>
      <c r="AA1197" s="14"/>
      <c r="AB1197" s="14"/>
      <c r="AC1197" s="14"/>
      <c r="AD1197" s="14"/>
      <c r="AE1197" s="14"/>
      <c r="AT1197" s="256" t="s">
        <v>262</v>
      </c>
      <c r="AU1197" s="256" t="s">
        <v>78</v>
      </c>
      <c r="AV1197" s="14" t="s">
        <v>78</v>
      </c>
      <c r="AW1197" s="14" t="s">
        <v>31</v>
      </c>
      <c r="AX1197" s="14" t="s">
        <v>69</v>
      </c>
      <c r="AY1197" s="256" t="s">
        <v>252</v>
      </c>
    </row>
    <row r="1198" s="14" customFormat="1">
      <c r="A1198" s="14"/>
      <c r="B1198" s="246"/>
      <c r="C1198" s="247"/>
      <c r="D1198" s="237" t="s">
        <v>262</v>
      </c>
      <c r="E1198" s="248" t="s">
        <v>19</v>
      </c>
      <c r="F1198" s="249" t="s">
        <v>8623</v>
      </c>
      <c r="G1198" s="247"/>
      <c r="H1198" s="250">
        <v>31.43</v>
      </c>
      <c r="I1198" s="251"/>
      <c r="J1198" s="247"/>
      <c r="K1198" s="247"/>
      <c r="L1198" s="252"/>
      <c r="M1198" s="253"/>
      <c r="N1198" s="254"/>
      <c r="O1198" s="254"/>
      <c r="P1198" s="254"/>
      <c r="Q1198" s="254"/>
      <c r="R1198" s="254"/>
      <c r="S1198" s="254"/>
      <c r="T1198" s="255"/>
      <c r="U1198" s="14"/>
      <c r="V1198" s="14"/>
      <c r="W1198" s="14"/>
      <c r="X1198" s="14"/>
      <c r="Y1198" s="14"/>
      <c r="Z1198" s="14"/>
      <c r="AA1198" s="14"/>
      <c r="AB1198" s="14"/>
      <c r="AC1198" s="14"/>
      <c r="AD1198" s="14"/>
      <c r="AE1198" s="14"/>
      <c r="AT1198" s="256" t="s">
        <v>262</v>
      </c>
      <c r="AU1198" s="256" t="s">
        <v>78</v>
      </c>
      <c r="AV1198" s="14" t="s">
        <v>78</v>
      </c>
      <c r="AW1198" s="14" t="s">
        <v>31</v>
      </c>
      <c r="AX1198" s="14" t="s">
        <v>69</v>
      </c>
      <c r="AY1198" s="256" t="s">
        <v>252</v>
      </c>
    </row>
    <row r="1199" s="14" customFormat="1">
      <c r="A1199" s="14"/>
      <c r="B1199" s="246"/>
      <c r="C1199" s="247"/>
      <c r="D1199" s="237" t="s">
        <v>262</v>
      </c>
      <c r="E1199" s="248" t="s">
        <v>19</v>
      </c>
      <c r="F1199" s="249" t="s">
        <v>8624</v>
      </c>
      <c r="G1199" s="247"/>
      <c r="H1199" s="250">
        <v>1.5</v>
      </c>
      <c r="I1199" s="251"/>
      <c r="J1199" s="247"/>
      <c r="K1199" s="247"/>
      <c r="L1199" s="252"/>
      <c r="M1199" s="253"/>
      <c r="N1199" s="254"/>
      <c r="O1199" s="254"/>
      <c r="P1199" s="254"/>
      <c r="Q1199" s="254"/>
      <c r="R1199" s="254"/>
      <c r="S1199" s="254"/>
      <c r="T1199" s="255"/>
      <c r="U1199" s="14"/>
      <c r="V1199" s="14"/>
      <c r="W1199" s="14"/>
      <c r="X1199" s="14"/>
      <c r="Y1199" s="14"/>
      <c r="Z1199" s="14"/>
      <c r="AA1199" s="14"/>
      <c r="AB1199" s="14"/>
      <c r="AC1199" s="14"/>
      <c r="AD1199" s="14"/>
      <c r="AE1199" s="14"/>
      <c r="AT1199" s="256" t="s">
        <v>262</v>
      </c>
      <c r="AU1199" s="256" t="s">
        <v>78</v>
      </c>
      <c r="AV1199" s="14" t="s">
        <v>78</v>
      </c>
      <c r="AW1199" s="14" t="s">
        <v>31</v>
      </c>
      <c r="AX1199" s="14" t="s">
        <v>69</v>
      </c>
      <c r="AY1199" s="256" t="s">
        <v>252</v>
      </c>
    </row>
    <row r="1200" s="14" customFormat="1">
      <c r="A1200" s="14"/>
      <c r="B1200" s="246"/>
      <c r="C1200" s="247"/>
      <c r="D1200" s="237" t="s">
        <v>262</v>
      </c>
      <c r="E1200" s="248" t="s">
        <v>19</v>
      </c>
      <c r="F1200" s="249" t="s">
        <v>8625</v>
      </c>
      <c r="G1200" s="247"/>
      <c r="H1200" s="250">
        <v>1.5</v>
      </c>
      <c r="I1200" s="251"/>
      <c r="J1200" s="247"/>
      <c r="K1200" s="247"/>
      <c r="L1200" s="252"/>
      <c r="M1200" s="253"/>
      <c r="N1200" s="254"/>
      <c r="O1200" s="254"/>
      <c r="P1200" s="254"/>
      <c r="Q1200" s="254"/>
      <c r="R1200" s="254"/>
      <c r="S1200" s="254"/>
      <c r="T1200" s="255"/>
      <c r="U1200" s="14"/>
      <c r="V1200" s="14"/>
      <c r="W1200" s="14"/>
      <c r="X1200" s="14"/>
      <c r="Y1200" s="14"/>
      <c r="Z1200" s="14"/>
      <c r="AA1200" s="14"/>
      <c r="AB1200" s="14"/>
      <c r="AC1200" s="14"/>
      <c r="AD1200" s="14"/>
      <c r="AE1200" s="14"/>
      <c r="AT1200" s="256" t="s">
        <v>262</v>
      </c>
      <c r="AU1200" s="256" t="s">
        <v>78</v>
      </c>
      <c r="AV1200" s="14" t="s">
        <v>78</v>
      </c>
      <c r="AW1200" s="14" t="s">
        <v>31</v>
      </c>
      <c r="AX1200" s="14" t="s">
        <v>69</v>
      </c>
      <c r="AY1200" s="256" t="s">
        <v>252</v>
      </c>
    </row>
    <row r="1201" s="14" customFormat="1">
      <c r="A1201" s="14"/>
      <c r="B1201" s="246"/>
      <c r="C1201" s="247"/>
      <c r="D1201" s="237" t="s">
        <v>262</v>
      </c>
      <c r="E1201" s="248" t="s">
        <v>19</v>
      </c>
      <c r="F1201" s="249" t="s">
        <v>8626</v>
      </c>
      <c r="G1201" s="247"/>
      <c r="H1201" s="250">
        <v>33.880000000000003</v>
      </c>
      <c r="I1201" s="251"/>
      <c r="J1201" s="247"/>
      <c r="K1201" s="247"/>
      <c r="L1201" s="252"/>
      <c r="M1201" s="253"/>
      <c r="N1201" s="254"/>
      <c r="O1201" s="254"/>
      <c r="P1201" s="254"/>
      <c r="Q1201" s="254"/>
      <c r="R1201" s="254"/>
      <c r="S1201" s="254"/>
      <c r="T1201" s="255"/>
      <c r="U1201" s="14"/>
      <c r="V1201" s="14"/>
      <c r="W1201" s="14"/>
      <c r="X1201" s="14"/>
      <c r="Y1201" s="14"/>
      <c r="Z1201" s="14"/>
      <c r="AA1201" s="14"/>
      <c r="AB1201" s="14"/>
      <c r="AC1201" s="14"/>
      <c r="AD1201" s="14"/>
      <c r="AE1201" s="14"/>
      <c r="AT1201" s="256" t="s">
        <v>262</v>
      </c>
      <c r="AU1201" s="256" t="s">
        <v>78</v>
      </c>
      <c r="AV1201" s="14" t="s">
        <v>78</v>
      </c>
      <c r="AW1201" s="14" t="s">
        <v>31</v>
      </c>
      <c r="AX1201" s="14" t="s">
        <v>69</v>
      </c>
      <c r="AY1201" s="256" t="s">
        <v>252</v>
      </c>
    </row>
    <row r="1202" s="16" customFormat="1">
      <c r="A1202" s="16"/>
      <c r="B1202" s="268"/>
      <c r="C1202" s="269"/>
      <c r="D1202" s="237" t="s">
        <v>262</v>
      </c>
      <c r="E1202" s="270" t="s">
        <v>19</v>
      </c>
      <c r="F1202" s="271" t="s">
        <v>333</v>
      </c>
      <c r="G1202" s="269"/>
      <c r="H1202" s="272">
        <v>73.349999999999994</v>
      </c>
      <c r="I1202" s="273"/>
      <c r="J1202" s="269"/>
      <c r="K1202" s="269"/>
      <c r="L1202" s="274"/>
      <c r="M1202" s="275"/>
      <c r="N1202" s="276"/>
      <c r="O1202" s="276"/>
      <c r="P1202" s="276"/>
      <c r="Q1202" s="276"/>
      <c r="R1202" s="276"/>
      <c r="S1202" s="276"/>
      <c r="T1202" s="277"/>
      <c r="U1202" s="16"/>
      <c r="V1202" s="16"/>
      <c r="W1202" s="16"/>
      <c r="X1202" s="16"/>
      <c r="Y1202" s="16"/>
      <c r="Z1202" s="16"/>
      <c r="AA1202" s="16"/>
      <c r="AB1202" s="16"/>
      <c r="AC1202" s="16"/>
      <c r="AD1202" s="16"/>
      <c r="AE1202" s="16"/>
      <c r="AT1202" s="278" t="s">
        <v>262</v>
      </c>
      <c r="AU1202" s="278" t="s">
        <v>78</v>
      </c>
      <c r="AV1202" s="16" t="s">
        <v>85</v>
      </c>
      <c r="AW1202" s="16" t="s">
        <v>31</v>
      </c>
      <c r="AX1202" s="16" t="s">
        <v>69</v>
      </c>
      <c r="AY1202" s="278" t="s">
        <v>252</v>
      </c>
    </row>
    <row r="1203" s="15" customFormat="1">
      <c r="A1203" s="15"/>
      <c r="B1203" s="257"/>
      <c r="C1203" s="258"/>
      <c r="D1203" s="237" t="s">
        <v>262</v>
      </c>
      <c r="E1203" s="259" t="s">
        <v>19</v>
      </c>
      <c r="F1203" s="260" t="s">
        <v>265</v>
      </c>
      <c r="G1203" s="258"/>
      <c r="H1203" s="261">
        <v>73.349999999999994</v>
      </c>
      <c r="I1203" s="262"/>
      <c r="J1203" s="258"/>
      <c r="K1203" s="258"/>
      <c r="L1203" s="263"/>
      <c r="M1203" s="264"/>
      <c r="N1203" s="265"/>
      <c r="O1203" s="265"/>
      <c r="P1203" s="265"/>
      <c r="Q1203" s="265"/>
      <c r="R1203" s="265"/>
      <c r="S1203" s="265"/>
      <c r="T1203" s="266"/>
      <c r="U1203" s="15"/>
      <c r="V1203" s="15"/>
      <c r="W1203" s="15"/>
      <c r="X1203" s="15"/>
      <c r="Y1203" s="15"/>
      <c r="Z1203" s="15"/>
      <c r="AA1203" s="15"/>
      <c r="AB1203" s="15"/>
      <c r="AC1203" s="15"/>
      <c r="AD1203" s="15"/>
      <c r="AE1203" s="15"/>
      <c r="AT1203" s="267" t="s">
        <v>262</v>
      </c>
      <c r="AU1203" s="267" t="s">
        <v>78</v>
      </c>
      <c r="AV1203" s="15" t="s">
        <v>258</v>
      </c>
      <c r="AW1203" s="15" t="s">
        <v>31</v>
      </c>
      <c r="AX1203" s="15" t="s">
        <v>76</v>
      </c>
      <c r="AY1203" s="267" t="s">
        <v>252</v>
      </c>
    </row>
    <row r="1204" s="2" customFormat="1" ht="24.15" customHeight="1">
      <c r="A1204" s="40"/>
      <c r="B1204" s="41"/>
      <c r="C1204" s="217" t="s">
        <v>1524</v>
      </c>
      <c r="D1204" s="217" t="s">
        <v>254</v>
      </c>
      <c r="E1204" s="218" t="s">
        <v>1417</v>
      </c>
      <c r="F1204" s="219" t="s">
        <v>1418</v>
      </c>
      <c r="G1204" s="220" t="s">
        <v>183</v>
      </c>
      <c r="H1204" s="221">
        <v>117.55</v>
      </c>
      <c r="I1204" s="222"/>
      <c r="J1204" s="223">
        <f>ROUND(I1204*H1204,2)</f>
        <v>0</v>
      </c>
      <c r="K1204" s="219" t="s">
        <v>1411</v>
      </c>
      <c r="L1204" s="46"/>
      <c r="M1204" s="224" t="s">
        <v>19</v>
      </c>
      <c r="N1204" s="225" t="s">
        <v>40</v>
      </c>
      <c r="O1204" s="86"/>
      <c r="P1204" s="226">
        <f>O1204*H1204</f>
        <v>0</v>
      </c>
      <c r="Q1204" s="226">
        <v>0.00050000000000000001</v>
      </c>
      <c r="R1204" s="226">
        <f>Q1204*H1204</f>
        <v>0.058775000000000001</v>
      </c>
      <c r="S1204" s="226">
        <v>0</v>
      </c>
      <c r="T1204" s="227">
        <f>S1204*H1204</f>
        <v>0</v>
      </c>
      <c r="U1204" s="40"/>
      <c r="V1204" s="40"/>
      <c r="W1204" s="40"/>
      <c r="X1204" s="40"/>
      <c r="Y1204" s="40"/>
      <c r="Z1204" s="40"/>
      <c r="AA1204" s="40"/>
      <c r="AB1204" s="40"/>
      <c r="AC1204" s="40"/>
      <c r="AD1204" s="40"/>
      <c r="AE1204" s="40"/>
      <c r="AR1204" s="228" t="s">
        <v>360</v>
      </c>
      <c r="AT1204" s="228" t="s">
        <v>254</v>
      </c>
      <c r="AU1204" s="228" t="s">
        <v>78</v>
      </c>
      <c r="AY1204" s="19" t="s">
        <v>252</v>
      </c>
      <c r="BE1204" s="229">
        <f>IF(N1204="základní",J1204,0)</f>
        <v>0</v>
      </c>
      <c r="BF1204" s="229">
        <f>IF(N1204="snížená",J1204,0)</f>
        <v>0</v>
      </c>
      <c r="BG1204" s="229">
        <f>IF(N1204="zákl. přenesená",J1204,0)</f>
        <v>0</v>
      </c>
      <c r="BH1204" s="229">
        <f>IF(N1204="sníž. přenesená",J1204,0)</f>
        <v>0</v>
      </c>
      <c r="BI1204" s="229">
        <f>IF(N1204="nulová",J1204,0)</f>
        <v>0</v>
      </c>
      <c r="BJ1204" s="19" t="s">
        <v>76</v>
      </c>
      <c r="BK1204" s="229">
        <f>ROUND(I1204*H1204,2)</f>
        <v>0</v>
      </c>
      <c r="BL1204" s="19" t="s">
        <v>360</v>
      </c>
      <c r="BM1204" s="228" t="s">
        <v>2586</v>
      </c>
    </row>
    <row r="1205" s="2" customFormat="1">
      <c r="A1205" s="40"/>
      <c r="B1205" s="41"/>
      <c r="C1205" s="42"/>
      <c r="D1205" s="230" t="s">
        <v>260</v>
      </c>
      <c r="E1205" s="42"/>
      <c r="F1205" s="231" t="s">
        <v>1420</v>
      </c>
      <c r="G1205" s="42"/>
      <c r="H1205" s="42"/>
      <c r="I1205" s="232"/>
      <c r="J1205" s="42"/>
      <c r="K1205" s="42"/>
      <c r="L1205" s="46"/>
      <c r="M1205" s="233"/>
      <c r="N1205" s="234"/>
      <c r="O1205" s="86"/>
      <c r="P1205" s="86"/>
      <c r="Q1205" s="86"/>
      <c r="R1205" s="86"/>
      <c r="S1205" s="86"/>
      <c r="T1205" s="87"/>
      <c r="U1205" s="40"/>
      <c r="V1205" s="40"/>
      <c r="W1205" s="40"/>
      <c r="X1205" s="40"/>
      <c r="Y1205" s="40"/>
      <c r="Z1205" s="40"/>
      <c r="AA1205" s="40"/>
      <c r="AB1205" s="40"/>
      <c r="AC1205" s="40"/>
      <c r="AD1205" s="40"/>
      <c r="AE1205" s="40"/>
      <c r="AT1205" s="19" t="s">
        <v>260</v>
      </c>
      <c r="AU1205" s="19" t="s">
        <v>78</v>
      </c>
    </row>
    <row r="1206" s="13" customFormat="1">
      <c r="A1206" s="13"/>
      <c r="B1206" s="235"/>
      <c r="C1206" s="236"/>
      <c r="D1206" s="237" t="s">
        <v>262</v>
      </c>
      <c r="E1206" s="238" t="s">
        <v>19</v>
      </c>
      <c r="F1206" s="239" t="s">
        <v>891</v>
      </c>
      <c r="G1206" s="236"/>
      <c r="H1206" s="238" t="s">
        <v>19</v>
      </c>
      <c r="I1206" s="240"/>
      <c r="J1206" s="236"/>
      <c r="K1206" s="236"/>
      <c r="L1206" s="241"/>
      <c r="M1206" s="242"/>
      <c r="N1206" s="243"/>
      <c r="O1206" s="243"/>
      <c r="P1206" s="243"/>
      <c r="Q1206" s="243"/>
      <c r="R1206" s="243"/>
      <c r="S1206" s="243"/>
      <c r="T1206" s="244"/>
      <c r="U1206" s="13"/>
      <c r="V1206" s="13"/>
      <c r="W1206" s="13"/>
      <c r="X1206" s="13"/>
      <c r="Y1206" s="13"/>
      <c r="Z1206" s="13"/>
      <c r="AA1206" s="13"/>
      <c r="AB1206" s="13"/>
      <c r="AC1206" s="13"/>
      <c r="AD1206" s="13"/>
      <c r="AE1206" s="13"/>
      <c r="AT1206" s="245" t="s">
        <v>262</v>
      </c>
      <c r="AU1206" s="245" t="s">
        <v>78</v>
      </c>
      <c r="AV1206" s="13" t="s">
        <v>76</v>
      </c>
      <c r="AW1206" s="13" t="s">
        <v>31</v>
      </c>
      <c r="AX1206" s="13" t="s">
        <v>69</v>
      </c>
      <c r="AY1206" s="245" t="s">
        <v>252</v>
      </c>
    </row>
    <row r="1207" s="14" customFormat="1">
      <c r="A1207" s="14"/>
      <c r="B1207" s="246"/>
      <c r="C1207" s="247"/>
      <c r="D1207" s="237" t="s">
        <v>262</v>
      </c>
      <c r="E1207" s="248" t="s">
        <v>19</v>
      </c>
      <c r="F1207" s="249" t="s">
        <v>8627</v>
      </c>
      <c r="G1207" s="247"/>
      <c r="H1207" s="250">
        <v>4.1500000000000004</v>
      </c>
      <c r="I1207" s="251"/>
      <c r="J1207" s="247"/>
      <c r="K1207" s="247"/>
      <c r="L1207" s="252"/>
      <c r="M1207" s="253"/>
      <c r="N1207" s="254"/>
      <c r="O1207" s="254"/>
      <c r="P1207" s="254"/>
      <c r="Q1207" s="254"/>
      <c r="R1207" s="254"/>
      <c r="S1207" s="254"/>
      <c r="T1207" s="255"/>
      <c r="U1207" s="14"/>
      <c r="V1207" s="14"/>
      <c r="W1207" s="14"/>
      <c r="X1207" s="14"/>
      <c r="Y1207" s="14"/>
      <c r="Z1207" s="14"/>
      <c r="AA1207" s="14"/>
      <c r="AB1207" s="14"/>
      <c r="AC1207" s="14"/>
      <c r="AD1207" s="14"/>
      <c r="AE1207" s="14"/>
      <c r="AT1207" s="256" t="s">
        <v>262</v>
      </c>
      <c r="AU1207" s="256" t="s">
        <v>78</v>
      </c>
      <c r="AV1207" s="14" t="s">
        <v>78</v>
      </c>
      <c r="AW1207" s="14" t="s">
        <v>31</v>
      </c>
      <c r="AX1207" s="14" t="s">
        <v>69</v>
      </c>
      <c r="AY1207" s="256" t="s">
        <v>252</v>
      </c>
    </row>
    <row r="1208" s="16" customFormat="1">
      <c r="A1208" s="16"/>
      <c r="B1208" s="268"/>
      <c r="C1208" s="269"/>
      <c r="D1208" s="237" t="s">
        <v>262</v>
      </c>
      <c r="E1208" s="270" t="s">
        <v>19</v>
      </c>
      <c r="F1208" s="271" t="s">
        <v>333</v>
      </c>
      <c r="G1208" s="269"/>
      <c r="H1208" s="272">
        <v>4.1500000000000004</v>
      </c>
      <c r="I1208" s="273"/>
      <c r="J1208" s="269"/>
      <c r="K1208" s="269"/>
      <c r="L1208" s="274"/>
      <c r="M1208" s="275"/>
      <c r="N1208" s="276"/>
      <c r="O1208" s="276"/>
      <c r="P1208" s="276"/>
      <c r="Q1208" s="276"/>
      <c r="R1208" s="276"/>
      <c r="S1208" s="276"/>
      <c r="T1208" s="277"/>
      <c r="U1208" s="16"/>
      <c r="V1208" s="16"/>
      <c r="W1208" s="16"/>
      <c r="X1208" s="16"/>
      <c r="Y1208" s="16"/>
      <c r="Z1208" s="16"/>
      <c r="AA1208" s="16"/>
      <c r="AB1208" s="16"/>
      <c r="AC1208" s="16"/>
      <c r="AD1208" s="16"/>
      <c r="AE1208" s="16"/>
      <c r="AT1208" s="278" t="s">
        <v>262</v>
      </c>
      <c r="AU1208" s="278" t="s">
        <v>78</v>
      </c>
      <c r="AV1208" s="16" t="s">
        <v>85</v>
      </c>
      <c r="AW1208" s="16" t="s">
        <v>31</v>
      </c>
      <c r="AX1208" s="16" t="s">
        <v>69</v>
      </c>
      <c r="AY1208" s="278" t="s">
        <v>252</v>
      </c>
    </row>
    <row r="1209" s="14" customFormat="1">
      <c r="A1209" s="14"/>
      <c r="B1209" s="246"/>
      <c r="C1209" s="247"/>
      <c r="D1209" s="237" t="s">
        <v>262</v>
      </c>
      <c r="E1209" s="248" t="s">
        <v>19</v>
      </c>
      <c r="F1209" s="249" t="s">
        <v>8628</v>
      </c>
      <c r="G1209" s="247"/>
      <c r="H1209" s="250">
        <v>21.469999999999999</v>
      </c>
      <c r="I1209" s="251"/>
      <c r="J1209" s="247"/>
      <c r="K1209" s="247"/>
      <c r="L1209" s="252"/>
      <c r="M1209" s="253"/>
      <c r="N1209" s="254"/>
      <c r="O1209" s="254"/>
      <c r="P1209" s="254"/>
      <c r="Q1209" s="254"/>
      <c r="R1209" s="254"/>
      <c r="S1209" s="254"/>
      <c r="T1209" s="255"/>
      <c r="U1209" s="14"/>
      <c r="V1209" s="14"/>
      <c r="W1209" s="14"/>
      <c r="X1209" s="14"/>
      <c r="Y1209" s="14"/>
      <c r="Z1209" s="14"/>
      <c r="AA1209" s="14"/>
      <c r="AB1209" s="14"/>
      <c r="AC1209" s="14"/>
      <c r="AD1209" s="14"/>
      <c r="AE1209" s="14"/>
      <c r="AT1209" s="256" t="s">
        <v>262</v>
      </c>
      <c r="AU1209" s="256" t="s">
        <v>78</v>
      </c>
      <c r="AV1209" s="14" t="s">
        <v>78</v>
      </c>
      <c r="AW1209" s="14" t="s">
        <v>31</v>
      </c>
      <c r="AX1209" s="14" t="s">
        <v>69</v>
      </c>
      <c r="AY1209" s="256" t="s">
        <v>252</v>
      </c>
    </row>
    <row r="1210" s="14" customFormat="1">
      <c r="A1210" s="14"/>
      <c r="B1210" s="246"/>
      <c r="C1210" s="247"/>
      <c r="D1210" s="237" t="s">
        <v>262</v>
      </c>
      <c r="E1210" s="248" t="s">
        <v>19</v>
      </c>
      <c r="F1210" s="249" t="s">
        <v>8629</v>
      </c>
      <c r="G1210" s="247"/>
      <c r="H1210" s="250">
        <v>22.699999999999999</v>
      </c>
      <c r="I1210" s="251"/>
      <c r="J1210" s="247"/>
      <c r="K1210" s="247"/>
      <c r="L1210" s="252"/>
      <c r="M1210" s="253"/>
      <c r="N1210" s="254"/>
      <c r="O1210" s="254"/>
      <c r="P1210" s="254"/>
      <c r="Q1210" s="254"/>
      <c r="R1210" s="254"/>
      <c r="S1210" s="254"/>
      <c r="T1210" s="255"/>
      <c r="U1210" s="14"/>
      <c r="V1210" s="14"/>
      <c r="W1210" s="14"/>
      <c r="X1210" s="14"/>
      <c r="Y1210" s="14"/>
      <c r="Z1210" s="14"/>
      <c r="AA1210" s="14"/>
      <c r="AB1210" s="14"/>
      <c r="AC1210" s="14"/>
      <c r="AD1210" s="14"/>
      <c r="AE1210" s="14"/>
      <c r="AT1210" s="256" t="s">
        <v>262</v>
      </c>
      <c r="AU1210" s="256" t="s">
        <v>78</v>
      </c>
      <c r="AV1210" s="14" t="s">
        <v>78</v>
      </c>
      <c r="AW1210" s="14" t="s">
        <v>31</v>
      </c>
      <c r="AX1210" s="14" t="s">
        <v>69</v>
      </c>
      <c r="AY1210" s="256" t="s">
        <v>252</v>
      </c>
    </row>
    <row r="1211" s="14" customFormat="1">
      <c r="A1211" s="14"/>
      <c r="B1211" s="246"/>
      <c r="C1211" s="247"/>
      <c r="D1211" s="237" t="s">
        <v>262</v>
      </c>
      <c r="E1211" s="248" t="s">
        <v>19</v>
      </c>
      <c r="F1211" s="249" t="s">
        <v>8630</v>
      </c>
      <c r="G1211" s="247"/>
      <c r="H1211" s="250">
        <v>8</v>
      </c>
      <c r="I1211" s="251"/>
      <c r="J1211" s="247"/>
      <c r="K1211" s="247"/>
      <c r="L1211" s="252"/>
      <c r="M1211" s="253"/>
      <c r="N1211" s="254"/>
      <c r="O1211" s="254"/>
      <c r="P1211" s="254"/>
      <c r="Q1211" s="254"/>
      <c r="R1211" s="254"/>
      <c r="S1211" s="254"/>
      <c r="T1211" s="255"/>
      <c r="U1211" s="14"/>
      <c r="V1211" s="14"/>
      <c r="W1211" s="14"/>
      <c r="X1211" s="14"/>
      <c r="Y1211" s="14"/>
      <c r="Z1211" s="14"/>
      <c r="AA1211" s="14"/>
      <c r="AB1211" s="14"/>
      <c r="AC1211" s="14"/>
      <c r="AD1211" s="14"/>
      <c r="AE1211" s="14"/>
      <c r="AT1211" s="256" t="s">
        <v>262</v>
      </c>
      <c r="AU1211" s="256" t="s">
        <v>78</v>
      </c>
      <c r="AV1211" s="14" t="s">
        <v>78</v>
      </c>
      <c r="AW1211" s="14" t="s">
        <v>31</v>
      </c>
      <c r="AX1211" s="14" t="s">
        <v>69</v>
      </c>
      <c r="AY1211" s="256" t="s">
        <v>252</v>
      </c>
    </row>
    <row r="1212" s="14" customFormat="1">
      <c r="A1212" s="14"/>
      <c r="B1212" s="246"/>
      <c r="C1212" s="247"/>
      <c r="D1212" s="237" t="s">
        <v>262</v>
      </c>
      <c r="E1212" s="248" t="s">
        <v>19</v>
      </c>
      <c r="F1212" s="249" t="s">
        <v>8631</v>
      </c>
      <c r="G1212" s="247"/>
      <c r="H1212" s="250">
        <v>8</v>
      </c>
      <c r="I1212" s="251"/>
      <c r="J1212" s="247"/>
      <c r="K1212" s="247"/>
      <c r="L1212" s="252"/>
      <c r="M1212" s="253"/>
      <c r="N1212" s="254"/>
      <c r="O1212" s="254"/>
      <c r="P1212" s="254"/>
      <c r="Q1212" s="254"/>
      <c r="R1212" s="254"/>
      <c r="S1212" s="254"/>
      <c r="T1212" s="255"/>
      <c r="U1212" s="14"/>
      <c r="V1212" s="14"/>
      <c r="W1212" s="14"/>
      <c r="X1212" s="14"/>
      <c r="Y1212" s="14"/>
      <c r="Z1212" s="14"/>
      <c r="AA1212" s="14"/>
      <c r="AB1212" s="14"/>
      <c r="AC1212" s="14"/>
      <c r="AD1212" s="14"/>
      <c r="AE1212" s="14"/>
      <c r="AT1212" s="256" t="s">
        <v>262</v>
      </c>
      <c r="AU1212" s="256" t="s">
        <v>78</v>
      </c>
      <c r="AV1212" s="14" t="s">
        <v>78</v>
      </c>
      <c r="AW1212" s="14" t="s">
        <v>31</v>
      </c>
      <c r="AX1212" s="14" t="s">
        <v>69</v>
      </c>
      <c r="AY1212" s="256" t="s">
        <v>252</v>
      </c>
    </row>
    <row r="1213" s="14" customFormat="1">
      <c r="A1213" s="14"/>
      <c r="B1213" s="246"/>
      <c r="C1213" s="247"/>
      <c r="D1213" s="237" t="s">
        <v>262</v>
      </c>
      <c r="E1213" s="248" t="s">
        <v>19</v>
      </c>
      <c r="F1213" s="249" t="s">
        <v>8632</v>
      </c>
      <c r="G1213" s="247"/>
      <c r="H1213" s="250">
        <v>22.640000000000001</v>
      </c>
      <c r="I1213" s="251"/>
      <c r="J1213" s="247"/>
      <c r="K1213" s="247"/>
      <c r="L1213" s="252"/>
      <c r="M1213" s="253"/>
      <c r="N1213" s="254"/>
      <c r="O1213" s="254"/>
      <c r="P1213" s="254"/>
      <c r="Q1213" s="254"/>
      <c r="R1213" s="254"/>
      <c r="S1213" s="254"/>
      <c r="T1213" s="255"/>
      <c r="U1213" s="14"/>
      <c r="V1213" s="14"/>
      <c r="W1213" s="14"/>
      <c r="X1213" s="14"/>
      <c r="Y1213" s="14"/>
      <c r="Z1213" s="14"/>
      <c r="AA1213" s="14"/>
      <c r="AB1213" s="14"/>
      <c r="AC1213" s="14"/>
      <c r="AD1213" s="14"/>
      <c r="AE1213" s="14"/>
      <c r="AT1213" s="256" t="s">
        <v>262</v>
      </c>
      <c r="AU1213" s="256" t="s">
        <v>78</v>
      </c>
      <c r="AV1213" s="14" t="s">
        <v>78</v>
      </c>
      <c r="AW1213" s="14" t="s">
        <v>31</v>
      </c>
      <c r="AX1213" s="14" t="s">
        <v>69</v>
      </c>
      <c r="AY1213" s="256" t="s">
        <v>252</v>
      </c>
    </row>
    <row r="1214" s="14" customFormat="1">
      <c r="A1214" s="14"/>
      <c r="B1214" s="246"/>
      <c r="C1214" s="247"/>
      <c r="D1214" s="237" t="s">
        <v>262</v>
      </c>
      <c r="E1214" s="248" t="s">
        <v>19</v>
      </c>
      <c r="F1214" s="249" t="s">
        <v>8633</v>
      </c>
      <c r="G1214" s="247"/>
      <c r="H1214" s="250">
        <v>6.6900000000000004</v>
      </c>
      <c r="I1214" s="251"/>
      <c r="J1214" s="247"/>
      <c r="K1214" s="247"/>
      <c r="L1214" s="252"/>
      <c r="M1214" s="253"/>
      <c r="N1214" s="254"/>
      <c r="O1214" s="254"/>
      <c r="P1214" s="254"/>
      <c r="Q1214" s="254"/>
      <c r="R1214" s="254"/>
      <c r="S1214" s="254"/>
      <c r="T1214" s="255"/>
      <c r="U1214" s="14"/>
      <c r="V1214" s="14"/>
      <c r="W1214" s="14"/>
      <c r="X1214" s="14"/>
      <c r="Y1214" s="14"/>
      <c r="Z1214" s="14"/>
      <c r="AA1214" s="14"/>
      <c r="AB1214" s="14"/>
      <c r="AC1214" s="14"/>
      <c r="AD1214" s="14"/>
      <c r="AE1214" s="14"/>
      <c r="AT1214" s="256" t="s">
        <v>262</v>
      </c>
      <c r="AU1214" s="256" t="s">
        <v>78</v>
      </c>
      <c r="AV1214" s="14" t="s">
        <v>78</v>
      </c>
      <c r="AW1214" s="14" t="s">
        <v>31</v>
      </c>
      <c r="AX1214" s="14" t="s">
        <v>69</v>
      </c>
      <c r="AY1214" s="256" t="s">
        <v>252</v>
      </c>
    </row>
    <row r="1215" s="14" customFormat="1">
      <c r="A1215" s="14"/>
      <c r="B1215" s="246"/>
      <c r="C1215" s="247"/>
      <c r="D1215" s="237" t="s">
        <v>262</v>
      </c>
      <c r="E1215" s="248" t="s">
        <v>19</v>
      </c>
      <c r="F1215" s="249" t="s">
        <v>8634</v>
      </c>
      <c r="G1215" s="247"/>
      <c r="H1215" s="250">
        <v>10.460000000000001</v>
      </c>
      <c r="I1215" s="251"/>
      <c r="J1215" s="247"/>
      <c r="K1215" s="247"/>
      <c r="L1215" s="252"/>
      <c r="M1215" s="253"/>
      <c r="N1215" s="254"/>
      <c r="O1215" s="254"/>
      <c r="P1215" s="254"/>
      <c r="Q1215" s="254"/>
      <c r="R1215" s="254"/>
      <c r="S1215" s="254"/>
      <c r="T1215" s="255"/>
      <c r="U1215" s="14"/>
      <c r="V1215" s="14"/>
      <c r="W1215" s="14"/>
      <c r="X1215" s="14"/>
      <c r="Y1215" s="14"/>
      <c r="Z1215" s="14"/>
      <c r="AA1215" s="14"/>
      <c r="AB1215" s="14"/>
      <c r="AC1215" s="14"/>
      <c r="AD1215" s="14"/>
      <c r="AE1215" s="14"/>
      <c r="AT1215" s="256" t="s">
        <v>262</v>
      </c>
      <c r="AU1215" s="256" t="s">
        <v>78</v>
      </c>
      <c r="AV1215" s="14" t="s">
        <v>78</v>
      </c>
      <c r="AW1215" s="14" t="s">
        <v>31</v>
      </c>
      <c r="AX1215" s="14" t="s">
        <v>69</v>
      </c>
      <c r="AY1215" s="256" t="s">
        <v>252</v>
      </c>
    </row>
    <row r="1216" s="14" customFormat="1">
      <c r="A1216" s="14"/>
      <c r="B1216" s="246"/>
      <c r="C1216" s="247"/>
      <c r="D1216" s="237" t="s">
        <v>262</v>
      </c>
      <c r="E1216" s="248" t="s">
        <v>19</v>
      </c>
      <c r="F1216" s="249" t="s">
        <v>8635</v>
      </c>
      <c r="G1216" s="247"/>
      <c r="H1216" s="250">
        <v>13.44</v>
      </c>
      <c r="I1216" s="251"/>
      <c r="J1216" s="247"/>
      <c r="K1216" s="247"/>
      <c r="L1216" s="252"/>
      <c r="M1216" s="253"/>
      <c r="N1216" s="254"/>
      <c r="O1216" s="254"/>
      <c r="P1216" s="254"/>
      <c r="Q1216" s="254"/>
      <c r="R1216" s="254"/>
      <c r="S1216" s="254"/>
      <c r="T1216" s="255"/>
      <c r="U1216" s="14"/>
      <c r="V1216" s="14"/>
      <c r="W1216" s="14"/>
      <c r="X1216" s="14"/>
      <c r="Y1216" s="14"/>
      <c r="Z1216" s="14"/>
      <c r="AA1216" s="14"/>
      <c r="AB1216" s="14"/>
      <c r="AC1216" s="14"/>
      <c r="AD1216" s="14"/>
      <c r="AE1216" s="14"/>
      <c r="AT1216" s="256" t="s">
        <v>262</v>
      </c>
      <c r="AU1216" s="256" t="s">
        <v>78</v>
      </c>
      <c r="AV1216" s="14" t="s">
        <v>78</v>
      </c>
      <c r="AW1216" s="14" t="s">
        <v>31</v>
      </c>
      <c r="AX1216" s="14" t="s">
        <v>69</v>
      </c>
      <c r="AY1216" s="256" t="s">
        <v>252</v>
      </c>
    </row>
    <row r="1217" s="16" customFormat="1">
      <c r="A1217" s="16"/>
      <c r="B1217" s="268"/>
      <c r="C1217" s="269"/>
      <c r="D1217" s="237" t="s">
        <v>262</v>
      </c>
      <c r="E1217" s="270" t="s">
        <v>19</v>
      </c>
      <c r="F1217" s="271" t="s">
        <v>333</v>
      </c>
      <c r="G1217" s="269"/>
      <c r="H1217" s="272">
        <v>113.40000000000001</v>
      </c>
      <c r="I1217" s="273"/>
      <c r="J1217" s="269"/>
      <c r="K1217" s="269"/>
      <c r="L1217" s="274"/>
      <c r="M1217" s="275"/>
      <c r="N1217" s="276"/>
      <c r="O1217" s="276"/>
      <c r="P1217" s="276"/>
      <c r="Q1217" s="276"/>
      <c r="R1217" s="276"/>
      <c r="S1217" s="276"/>
      <c r="T1217" s="277"/>
      <c r="U1217" s="16"/>
      <c r="V1217" s="16"/>
      <c r="W1217" s="16"/>
      <c r="X1217" s="16"/>
      <c r="Y1217" s="16"/>
      <c r="Z1217" s="16"/>
      <c r="AA1217" s="16"/>
      <c r="AB1217" s="16"/>
      <c r="AC1217" s="16"/>
      <c r="AD1217" s="16"/>
      <c r="AE1217" s="16"/>
      <c r="AT1217" s="278" t="s">
        <v>262</v>
      </c>
      <c r="AU1217" s="278" t="s">
        <v>78</v>
      </c>
      <c r="AV1217" s="16" t="s">
        <v>85</v>
      </c>
      <c r="AW1217" s="16" t="s">
        <v>31</v>
      </c>
      <c r="AX1217" s="16" t="s">
        <v>69</v>
      </c>
      <c r="AY1217" s="278" t="s">
        <v>252</v>
      </c>
    </row>
    <row r="1218" s="15" customFormat="1">
      <c r="A1218" s="15"/>
      <c r="B1218" s="257"/>
      <c r="C1218" s="258"/>
      <c r="D1218" s="237" t="s">
        <v>262</v>
      </c>
      <c r="E1218" s="259" t="s">
        <v>19</v>
      </c>
      <c r="F1218" s="260" t="s">
        <v>265</v>
      </c>
      <c r="G1218" s="258"/>
      <c r="H1218" s="261">
        <v>117.55</v>
      </c>
      <c r="I1218" s="262"/>
      <c r="J1218" s="258"/>
      <c r="K1218" s="258"/>
      <c r="L1218" s="263"/>
      <c r="M1218" s="264"/>
      <c r="N1218" s="265"/>
      <c r="O1218" s="265"/>
      <c r="P1218" s="265"/>
      <c r="Q1218" s="265"/>
      <c r="R1218" s="265"/>
      <c r="S1218" s="265"/>
      <c r="T1218" s="266"/>
      <c r="U1218" s="15"/>
      <c r="V1218" s="15"/>
      <c r="W1218" s="15"/>
      <c r="X1218" s="15"/>
      <c r="Y1218" s="15"/>
      <c r="Z1218" s="15"/>
      <c r="AA1218" s="15"/>
      <c r="AB1218" s="15"/>
      <c r="AC1218" s="15"/>
      <c r="AD1218" s="15"/>
      <c r="AE1218" s="15"/>
      <c r="AT1218" s="267" t="s">
        <v>262</v>
      </c>
      <c r="AU1218" s="267" t="s">
        <v>78</v>
      </c>
      <c r="AV1218" s="15" t="s">
        <v>258</v>
      </c>
      <c r="AW1218" s="15" t="s">
        <v>31</v>
      </c>
      <c r="AX1218" s="15" t="s">
        <v>76</v>
      </c>
      <c r="AY1218" s="267" t="s">
        <v>252</v>
      </c>
    </row>
    <row r="1219" s="2" customFormat="1" ht="24.15" customHeight="1">
      <c r="A1219" s="40"/>
      <c r="B1219" s="41"/>
      <c r="C1219" s="217" t="s">
        <v>1531</v>
      </c>
      <c r="D1219" s="217" t="s">
        <v>254</v>
      </c>
      <c r="E1219" s="218" t="s">
        <v>1426</v>
      </c>
      <c r="F1219" s="219" t="s">
        <v>1427</v>
      </c>
      <c r="G1219" s="220" t="s">
        <v>183</v>
      </c>
      <c r="H1219" s="221">
        <v>14.25</v>
      </c>
      <c r="I1219" s="222"/>
      <c r="J1219" s="223">
        <f>ROUND(I1219*H1219,2)</f>
        <v>0</v>
      </c>
      <c r="K1219" s="219" t="s">
        <v>257</v>
      </c>
      <c r="L1219" s="46"/>
      <c r="M1219" s="224" t="s">
        <v>19</v>
      </c>
      <c r="N1219" s="225" t="s">
        <v>40</v>
      </c>
      <c r="O1219" s="86"/>
      <c r="P1219" s="226">
        <f>O1219*H1219</f>
        <v>0</v>
      </c>
      <c r="Q1219" s="226">
        <v>3.0000000000000001E-05</v>
      </c>
      <c r="R1219" s="226">
        <f>Q1219*H1219</f>
        <v>0.00042750000000000004</v>
      </c>
      <c r="S1219" s="226">
        <v>0</v>
      </c>
      <c r="T1219" s="227">
        <f>S1219*H1219</f>
        <v>0</v>
      </c>
      <c r="U1219" s="40"/>
      <c r="V1219" s="40"/>
      <c r="W1219" s="40"/>
      <c r="X1219" s="40"/>
      <c r="Y1219" s="40"/>
      <c r="Z1219" s="40"/>
      <c r="AA1219" s="40"/>
      <c r="AB1219" s="40"/>
      <c r="AC1219" s="40"/>
      <c r="AD1219" s="40"/>
      <c r="AE1219" s="40"/>
      <c r="AR1219" s="228" t="s">
        <v>360</v>
      </c>
      <c r="AT1219" s="228" t="s">
        <v>254</v>
      </c>
      <c r="AU1219" s="228" t="s">
        <v>78</v>
      </c>
      <c r="AY1219" s="19" t="s">
        <v>252</v>
      </c>
      <c r="BE1219" s="229">
        <f>IF(N1219="základní",J1219,0)</f>
        <v>0</v>
      </c>
      <c r="BF1219" s="229">
        <f>IF(N1219="snížená",J1219,0)</f>
        <v>0</v>
      </c>
      <c r="BG1219" s="229">
        <f>IF(N1219="zákl. přenesená",J1219,0)</f>
        <v>0</v>
      </c>
      <c r="BH1219" s="229">
        <f>IF(N1219="sníž. přenesená",J1219,0)</f>
        <v>0</v>
      </c>
      <c r="BI1219" s="229">
        <f>IF(N1219="nulová",J1219,0)</f>
        <v>0</v>
      </c>
      <c r="BJ1219" s="19" t="s">
        <v>76</v>
      </c>
      <c r="BK1219" s="229">
        <f>ROUND(I1219*H1219,2)</f>
        <v>0</v>
      </c>
      <c r="BL1219" s="19" t="s">
        <v>360</v>
      </c>
      <c r="BM1219" s="228" t="s">
        <v>2593</v>
      </c>
    </row>
    <row r="1220" s="2" customFormat="1">
      <c r="A1220" s="40"/>
      <c r="B1220" s="41"/>
      <c r="C1220" s="42"/>
      <c r="D1220" s="230" t="s">
        <v>260</v>
      </c>
      <c r="E1220" s="42"/>
      <c r="F1220" s="231" t="s">
        <v>1429</v>
      </c>
      <c r="G1220" s="42"/>
      <c r="H1220" s="42"/>
      <c r="I1220" s="232"/>
      <c r="J1220" s="42"/>
      <c r="K1220" s="42"/>
      <c r="L1220" s="46"/>
      <c r="M1220" s="233"/>
      <c r="N1220" s="234"/>
      <c r="O1220" s="86"/>
      <c r="P1220" s="86"/>
      <c r="Q1220" s="86"/>
      <c r="R1220" s="86"/>
      <c r="S1220" s="86"/>
      <c r="T1220" s="87"/>
      <c r="U1220" s="40"/>
      <c r="V1220" s="40"/>
      <c r="W1220" s="40"/>
      <c r="X1220" s="40"/>
      <c r="Y1220" s="40"/>
      <c r="Z1220" s="40"/>
      <c r="AA1220" s="40"/>
      <c r="AB1220" s="40"/>
      <c r="AC1220" s="40"/>
      <c r="AD1220" s="40"/>
      <c r="AE1220" s="40"/>
      <c r="AT1220" s="19" t="s">
        <v>260</v>
      </c>
      <c r="AU1220" s="19" t="s">
        <v>78</v>
      </c>
    </row>
    <row r="1221" s="13" customFormat="1">
      <c r="A1221" s="13"/>
      <c r="B1221" s="235"/>
      <c r="C1221" s="236"/>
      <c r="D1221" s="237" t="s">
        <v>262</v>
      </c>
      <c r="E1221" s="238" t="s">
        <v>19</v>
      </c>
      <c r="F1221" s="239" t="s">
        <v>2594</v>
      </c>
      <c r="G1221" s="236"/>
      <c r="H1221" s="238" t="s">
        <v>19</v>
      </c>
      <c r="I1221" s="240"/>
      <c r="J1221" s="236"/>
      <c r="K1221" s="236"/>
      <c r="L1221" s="241"/>
      <c r="M1221" s="242"/>
      <c r="N1221" s="243"/>
      <c r="O1221" s="243"/>
      <c r="P1221" s="243"/>
      <c r="Q1221" s="243"/>
      <c r="R1221" s="243"/>
      <c r="S1221" s="243"/>
      <c r="T1221" s="244"/>
      <c r="U1221" s="13"/>
      <c r="V1221" s="13"/>
      <c r="W1221" s="13"/>
      <c r="X1221" s="13"/>
      <c r="Y1221" s="13"/>
      <c r="Z1221" s="13"/>
      <c r="AA1221" s="13"/>
      <c r="AB1221" s="13"/>
      <c r="AC1221" s="13"/>
      <c r="AD1221" s="13"/>
      <c r="AE1221" s="13"/>
      <c r="AT1221" s="245" t="s">
        <v>262</v>
      </c>
      <c r="AU1221" s="245" t="s">
        <v>78</v>
      </c>
      <c r="AV1221" s="13" t="s">
        <v>76</v>
      </c>
      <c r="AW1221" s="13" t="s">
        <v>31</v>
      </c>
      <c r="AX1221" s="13" t="s">
        <v>69</v>
      </c>
      <c r="AY1221" s="245" t="s">
        <v>252</v>
      </c>
    </row>
    <row r="1222" s="13" customFormat="1">
      <c r="A1222" s="13"/>
      <c r="B1222" s="235"/>
      <c r="C1222" s="236"/>
      <c r="D1222" s="237" t="s">
        <v>262</v>
      </c>
      <c r="E1222" s="238" t="s">
        <v>19</v>
      </c>
      <c r="F1222" s="239" t="s">
        <v>891</v>
      </c>
      <c r="G1222" s="236"/>
      <c r="H1222" s="238" t="s">
        <v>19</v>
      </c>
      <c r="I1222" s="240"/>
      <c r="J1222" s="236"/>
      <c r="K1222" s="236"/>
      <c r="L1222" s="241"/>
      <c r="M1222" s="242"/>
      <c r="N1222" s="243"/>
      <c r="O1222" s="243"/>
      <c r="P1222" s="243"/>
      <c r="Q1222" s="243"/>
      <c r="R1222" s="243"/>
      <c r="S1222" s="243"/>
      <c r="T1222" s="244"/>
      <c r="U1222" s="13"/>
      <c r="V1222" s="13"/>
      <c r="W1222" s="13"/>
      <c r="X1222" s="13"/>
      <c r="Y1222" s="13"/>
      <c r="Z1222" s="13"/>
      <c r="AA1222" s="13"/>
      <c r="AB1222" s="13"/>
      <c r="AC1222" s="13"/>
      <c r="AD1222" s="13"/>
      <c r="AE1222" s="13"/>
      <c r="AT1222" s="245" t="s">
        <v>262</v>
      </c>
      <c r="AU1222" s="245" t="s">
        <v>78</v>
      </c>
      <c r="AV1222" s="13" t="s">
        <v>76</v>
      </c>
      <c r="AW1222" s="13" t="s">
        <v>31</v>
      </c>
      <c r="AX1222" s="13" t="s">
        <v>69</v>
      </c>
      <c r="AY1222" s="245" t="s">
        <v>252</v>
      </c>
    </row>
    <row r="1223" s="14" customFormat="1">
      <c r="A1223" s="14"/>
      <c r="B1223" s="246"/>
      <c r="C1223" s="247"/>
      <c r="D1223" s="237" t="s">
        <v>262</v>
      </c>
      <c r="E1223" s="248" t="s">
        <v>19</v>
      </c>
      <c r="F1223" s="249" t="s">
        <v>8636</v>
      </c>
      <c r="G1223" s="247"/>
      <c r="H1223" s="250">
        <v>5.7000000000000002</v>
      </c>
      <c r="I1223" s="251"/>
      <c r="J1223" s="247"/>
      <c r="K1223" s="247"/>
      <c r="L1223" s="252"/>
      <c r="M1223" s="253"/>
      <c r="N1223" s="254"/>
      <c r="O1223" s="254"/>
      <c r="P1223" s="254"/>
      <c r="Q1223" s="254"/>
      <c r="R1223" s="254"/>
      <c r="S1223" s="254"/>
      <c r="T1223" s="255"/>
      <c r="U1223" s="14"/>
      <c r="V1223" s="14"/>
      <c r="W1223" s="14"/>
      <c r="X1223" s="14"/>
      <c r="Y1223" s="14"/>
      <c r="Z1223" s="14"/>
      <c r="AA1223" s="14"/>
      <c r="AB1223" s="14"/>
      <c r="AC1223" s="14"/>
      <c r="AD1223" s="14"/>
      <c r="AE1223" s="14"/>
      <c r="AT1223" s="256" t="s">
        <v>262</v>
      </c>
      <c r="AU1223" s="256" t="s">
        <v>78</v>
      </c>
      <c r="AV1223" s="14" t="s">
        <v>78</v>
      </c>
      <c r="AW1223" s="14" t="s">
        <v>31</v>
      </c>
      <c r="AX1223" s="14" t="s">
        <v>69</v>
      </c>
      <c r="AY1223" s="256" t="s">
        <v>252</v>
      </c>
    </row>
    <row r="1224" s="14" customFormat="1">
      <c r="A1224" s="14"/>
      <c r="B1224" s="246"/>
      <c r="C1224" s="247"/>
      <c r="D1224" s="237" t="s">
        <v>262</v>
      </c>
      <c r="E1224" s="248" t="s">
        <v>19</v>
      </c>
      <c r="F1224" s="249" t="s">
        <v>8637</v>
      </c>
      <c r="G1224" s="247"/>
      <c r="H1224" s="250">
        <v>8.5500000000000007</v>
      </c>
      <c r="I1224" s="251"/>
      <c r="J1224" s="247"/>
      <c r="K1224" s="247"/>
      <c r="L1224" s="252"/>
      <c r="M1224" s="253"/>
      <c r="N1224" s="254"/>
      <c r="O1224" s="254"/>
      <c r="P1224" s="254"/>
      <c r="Q1224" s="254"/>
      <c r="R1224" s="254"/>
      <c r="S1224" s="254"/>
      <c r="T1224" s="255"/>
      <c r="U1224" s="14"/>
      <c r="V1224" s="14"/>
      <c r="W1224" s="14"/>
      <c r="X1224" s="14"/>
      <c r="Y1224" s="14"/>
      <c r="Z1224" s="14"/>
      <c r="AA1224" s="14"/>
      <c r="AB1224" s="14"/>
      <c r="AC1224" s="14"/>
      <c r="AD1224" s="14"/>
      <c r="AE1224" s="14"/>
      <c r="AT1224" s="256" t="s">
        <v>262</v>
      </c>
      <c r="AU1224" s="256" t="s">
        <v>78</v>
      </c>
      <c r="AV1224" s="14" t="s">
        <v>78</v>
      </c>
      <c r="AW1224" s="14" t="s">
        <v>31</v>
      </c>
      <c r="AX1224" s="14" t="s">
        <v>69</v>
      </c>
      <c r="AY1224" s="256" t="s">
        <v>252</v>
      </c>
    </row>
    <row r="1225" s="16" customFormat="1">
      <c r="A1225" s="16"/>
      <c r="B1225" s="268"/>
      <c r="C1225" s="269"/>
      <c r="D1225" s="237" t="s">
        <v>262</v>
      </c>
      <c r="E1225" s="270" t="s">
        <v>19</v>
      </c>
      <c r="F1225" s="271" t="s">
        <v>333</v>
      </c>
      <c r="G1225" s="269"/>
      <c r="H1225" s="272">
        <v>14.25</v>
      </c>
      <c r="I1225" s="273"/>
      <c r="J1225" s="269"/>
      <c r="K1225" s="269"/>
      <c r="L1225" s="274"/>
      <c r="M1225" s="275"/>
      <c r="N1225" s="276"/>
      <c r="O1225" s="276"/>
      <c r="P1225" s="276"/>
      <c r="Q1225" s="276"/>
      <c r="R1225" s="276"/>
      <c r="S1225" s="276"/>
      <c r="T1225" s="277"/>
      <c r="U1225" s="16"/>
      <c r="V1225" s="16"/>
      <c r="W1225" s="16"/>
      <c r="X1225" s="16"/>
      <c r="Y1225" s="16"/>
      <c r="Z1225" s="16"/>
      <c r="AA1225" s="16"/>
      <c r="AB1225" s="16"/>
      <c r="AC1225" s="16"/>
      <c r="AD1225" s="16"/>
      <c r="AE1225" s="16"/>
      <c r="AT1225" s="278" t="s">
        <v>262</v>
      </c>
      <c r="AU1225" s="278" t="s">
        <v>78</v>
      </c>
      <c r="AV1225" s="16" t="s">
        <v>85</v>
      </c>
      <c r="AW1225" s="16" t="s">
        <v>31</v>
      </c>
      <c r="AX1225" s="16" t="s">
        <v>69</v>
      </c>
      <c r="AY1225" s="278" t="s">
        <v>252</v>
      </c>
    </row>
    <row r="1226" s="15" customFormat="1">
      <c r="A1226" s="15"/>
      <c r="B1226" s="257"/>
      <c r="C1226" s="258"/>
      <c r="D1226" s="237" t="s">
        <v>262</v>
      </c>
      <c r="E1226" s="259" t="s">
        <v>19</v>
      </c>
      <c r="F1226" s="260" t="s">
        <v>265</v>
      </c>
      <c r="G1226" s="258"/>
      <c r="H1226" s="261">
        <v>14.25</v>
      </c>
      <c r="I1226" s="262"/>
      <c r="J1226" s="258"/>
      <c r="K1226" s="258"/>
      <c r="L1226" s="263"/>
      <c r="M1226" s="264"/>
      <c r="N1226" s="265"/>
      <c r="O1226" s="265"/>
      <c r="P1226" s="265"/>
      <c r="Q1226" s="265"/>
      <c r="R1226" s="265"/>
      <c r="S1226" s="265"/>
      <c r="T1226" s="266"/>
      <c r="U1226" s="15"/>
      <c r="V1226" s="15"/>
      <c r="W1226" s="15"/>
      <c r="X1226" s="15"/>
      <c r="Y1226" s="15"/>
      <c r="Z1226" s="15"/>
      <c r="AA1226" s="15"/>
      <c r="AB1226" s="15"/>
      <c r="AC1226" s="15"/>
      <c r="AD1226" s="15"/>
      <c r="AE1226" s="15"/>
      <c r="AT1226" s="267" t="s">
        <v>262</v>
      </c>
      <c r="AU1226" s="267" t="s">
        <v>78</v>
      </c>
      <c r="AV1226" s="15" t="s">
        <v>258</v>
      </c>
      <c r="AW1226" s="15" t="s">
        <v>31</v>
      </c>
      <c r="AX1226" s="15" t="s">
        <v>76</v>
      </c>
      <c r="AY1226" s="267" t="s">
        <v>252</v>
      </c>
    </row>
    <row r="1227" s="2" customFormat="1" ht="44.25" customHeight="1">
      <c r="A1227" s="40"/>
      <c r="B1227" s="41"/>
      <c r="C1227" s="217" t="s">
        <v>1557</v>
      </c>
      <c r="D1227" s="217" t="s">
        <v>254</v>
      </c>
      <c r="E1227" s="218" t="s">
        <v>1437</v>
      </c>
      <c r="F1227" s="219" t="s">
        <v>1438</v>
      </c>
      <c r="G1227" s="220" t="s">
        <v>485</v>
      </c>
      <c r="H1227" s="221">
        <v>2.7915999999999999</v>
      </c>
      <c r="I1227" s="222"/>
      <c r="J1227" s="223">
        <f>ROUND(I1227*H1227,2)</f>
        <v>0</v>
      </c>
      <c r="K1227" s="219" t="s">
        <v>257</v>
      </c>
      <c r="L1227" s="46"/>
      <c r="M1227" s="224" t="s">
        <v>19</v>
      </c>
      <c r="N1227" s="225" t="s">
        <v>40</v>
      </c>
      <c r="O1227" s="86"/>
      <c r="P1227" s="226">
        <f>O1227*H1227</f>
        <v>0</v>
      </c>
      <c r="Q1227" s="226">
        <v>0</v>
      </c>
      <c r="R1227" s="226">
        <f>Q1227*H1227</f>
        <v>0</v>
      </c>
      <c r="S1227" s="226">
        <v>0</v>
      </c>
      <c r="T1227" s="227">
        <f>S1227*H1227</f>
        <v>0</v>
      </c>
      <c r="U1227" s="40"/>
      <c r="V1227" s="40"/>
      <c r="W1227" s="40"/>
      <c r="X1227" s="40"/>
      <c r="Y1227" s="40"/>
      <c r="Z1227" s="40"/>
      <c r="AA1227" s="40"/>
      <c r="AB1227" s="40"/>
      <c r="AC1227" s="40"/>
      <c r="AD1227" s="40"/>
      <c r="AE1227" s="40"/>
      <c r="AR1227" s="228" t="s">
        <v>360</v>
      </c>
      <c r="AT1227" s="228" t="s">
        <v>254</v>
      </c>
      <c r="AU1227" s="228" t="s">
        <v>78</v>
      </c>
      <c r="AY1227" s="19" t="s">
        <v>252</v>
      </c>
      <c r="BE1227" s="229">
        <f>IF(N1227="základní",J1227,0)</f>
        <v>0</v>
      </c>
      <c r="BF1227" s="229">
        <f>IF(N1227="snížená",J1227,0)</f>
        <v>0</v>
      </c>
      <c r="BG1227" s="229">
        <f>IF(N1227="zákl. přenesená",J1227,0)</f>
        <v>0</v>
      </c>
      <c r="BH1227" s="229">
        <f>IF(N1227="sníž. přenesená",J1227,0)</f>
        <v>0</v>
      </c>
      <c r="BI1227" s="229">
        <f>IF(N1227="nulová",J1227,0)</f>
        <v>0</v>
      </c>
      <c r="BJ1227" s="19" t="s">
        <v>76</v>
      </c>
      <c r="BK1227" s="229">
        <f>ROUND(I1227*H1227,2)</f>
        <v>0</v>
      </c>
      <c r="BL1227" s="19" t="s">
        <v>360</v>
      </c>
      <c r="BM1227" s="228" t="s">
        <v>2598</v>
      </c>
    </row>
    <row r="1228" s="2" customFormat="1">
      <c r="A1228" s="40"/>
      <c r="B1228" s="41"/>
      <c r="C1228" s="42"/>
      <c r="D1228" s="230" t="s">
        <v>260</v>
      </c>
      <c r="E1228" s="42"/>
      <c r="F1228" s="231" t="s">
        <v>1440</v>
      </c>
      <c r="G1228" s="42"/>
      <c r="H1228" s="42"/>
      <c r="I1228" s="232"/>
      <c r="J1228" s="42"/>
      <c r="K1228" s="42"/>
      <c r="L1228" s="46"/>
      <c r="M1228" s="233"/>
      <c r="N1228" s="234"/>
      <c r="O1228" s="86"/>
      <c r="P1228" s="86"/>
      <c r="Q1228" s="86"/>
      <c r="R1228" s="86"/>
      <c r="S1228" s="86"/>
      <c r="T1228" s="87"/>
      <c r="U1228" s="40"/>
      <c r="V1228" s="40"/>
      <c r="W1228" s="40"/>
      <c r="X1228" s="40"/>
      <c r="Y1228" s="40"/>
      <c r="Z1228" s="40"/>
      <c r="AA1228" s="40"/>
      <c r="AB1228" s="40"/>
      <c r="AC1228" s="40"/>
      <c r="AD1228" s="40"/>
      <c r="AE1228" s="40"/>
      <c r="AT1228" s="19" t="s">
        <v>260</v>
      </c>
      <c r="AU1228" s="19" t="s">
        <v>78</v>
      </c>
    </row>
    <row r="1229" s="2" customFormat="1" ht="49.05" customHeight="1">
      <c r="A1229" s="40"/>
      <c r="B1229" s="41"/>
      <c r="C1229" s="217" t="s">
        <v>1566</v>
      </c>
      <c r="D1229" s="217" t="s">
        <v>254</v>
      </c>
      <c r="E1229" s="218" t="s">
        <v>1442</v>
      </c>
      <c r="F1229" s="219" t="s">
        <v>1443</v>
      </c>
      <c r="G1229" s="220" t="s">
        <v>485</v>
      </c>
      <c r="H1229" s="221">
        <v>2.7915999999999999</v>
      </c>
      <c r="I1229" s="222"/>
      <c r="J1229" s="223">
        <f>ROUND(I1229*H1229,2)</f>
        <v>0</v>
      </c>
      <c r="K1229" s="219" t="s">
        <v>257</v>
      </c>
      <c r="L1229" s="46"/>
      <c r="M1229" s="224" t="s">
        <v>19</v>
      </c>
      <c r="N1229" s="225" t="s">
        <v>40</v>
      </c>
      <c r="O1229" s="86"/>
      <c r="P1229" s="226">
        <f>O1229*H1229</f>
        <v>0</v>
      </c>
      <c r="Q1229" s="226">
        <v>0</v>
      </c>
      <c r="R1229" s="226">
        <f>Q1229*H1229</f>
        <v>0</v>
      </c>
      <c r="S1229" s="226">
        <v>0</v>
      </c>
      <c r="T1229" s="227">
        <f>S1229*H1229</f>
        <v>0</v>
      </c>
      <c r="U1229" s="40"/>
      <c r="V1229" s="40"/>
      <c r="W1229" s="40"/>
      <c r="X1229" s="40"/>
      <c r="Y1229" s="40"/>
      <c r="Z1229" s="40"/>
      <c r="AA1229" s="40"/>
      <c r="AB1229" s="40"/>
      <c r="AC1229" s="40"/>
      <c r="AD1229" s="40"/>
      <c r="AE1229" s="40"/>
      <c r="AR1229" s="228" t="s">
        <v>360</v>
      </c>
      <c r="AT1229" s="228" t="s">
        <v>254</v>
      </c>
      <c r="AU1229" s="228" t="s">
        <v>78</v>
      </c>
      <c r="AY1229" s="19" t="s">
        <v>252</v>
      </c>
      <c r="BE1229" s="229">
        <f>IF(N1229="základní",J1229,0)</f>
        <v>0</v>
      </c>
      <c r="BF1229" s="229">
        <f>IF(N1229="snížená",J1229,0)</f>
        <v>0</v>
      </c>
      <c r="BG1229" s="229">
        <f>IF(N1229="zákl. přenesená",J1229,0)</f>
        <v>0</v>
      </c>
      <c r="BH1229" s="229">
        <f>IF(N1229="sníž. přenesená",J1229,0)</f>
        <v>0</v>
      </c>
      <c r="BI1229" s="229">
        <f>IF(N1229="nulová",J1229,0)</f>
        <v>0</v>
      </c>
      <c r="BJ1229" s="19" t="s">
        <v>76</v>
      </c>
      <c r="BK1229" s="229">
        <f>ROUND(I1229*H1229,2)</f>
        <v>0</v>
      </c>
      <c r="BL1229" s="19" t="s">
        <v>360</v>
      </c>
      <c r="BM1229" s="228" t="s">
        <v>2600</v>
      </c>
    </row>
    <row r="1230" s="2" customFormat="1">
      <c r="A1230" s="40"/>
      <c r="B1230" s="41"/>
      <c r="C1230" s="42"/>
      <c r="D1230" s="230" t="s">
        <v>260</v>
      </c>
      <c r="E1230" s="42"/>
      <c r="F1230" s="231" t="s">
        <v>1445</v>
      </c>
      <c r="G1230" s="42"/>
      <c r="H1230" s="42"/>
      <c r="I1230" s="232"/>
      <c r="J1230" s="42"/>
      <c r="K1230" s="42"/>
      <c r="L1230" s="46"/>
      <c r="M1230" s="233"/>
      <c r="N1230" s="234"/>
      <c r="O1230" s="86"/>
      <c r="P1230" s="86"/>
      <c r="Q1230" s="86"/>
      <c r="R1230" s="86"/>
      <c r="S1230" s="86"/>
      <c r="T1230" s="87"/>
      <c r="U1230" s="40"/>
      <c r="V1230" s="40"/>
      <c r="W1230" s="40"/>
      <c r="X1230" s="40"/>
      <c r="Y1230" s="40"/>
      <c r="Z1230" s="40"/>
      <c r="AA1230" s="40"/>
      <c r="AB1230" s="40"/>
      <c r="AC1230" s="40"/>
      <c r="AD1230" s="40"/>
      <c r="AE1230" s="40"/>
      <c r="AT1230" s="19" t="s">
        <v>260</v>
      </c>
      <c r="AU1230" s="19" t="s">
        <v>78</v>
      </c>
    </row>
    <row r="1231" s="12" customFormat="1" ht="22.8" customHeight="1">
      <c r="A1231" s="12"/>
      <c r="B1231" s="201"/>
      <c r="C1231" s="202"/>
      <c r="D1231" s="203" t="s">
        <v>68</v>
      </c>
      <c r="E1231" s="215" t="s">
        <v>1446</v>
      </c>
      <c r="F1231" s="215" t="s">
        <v>1447</v>
      </c>
      <c r="G1231" s="202"/>
      <c r="H1231" s="202"/>
      <c r="I1231" s="205"/>
      <c r="J1231" s="216">
        <f>BK1231</f>
        <v>0</v>
      </c>
      <c r="K1231" s="202"/>
      <c r="L1231" s="207"/>
      <c r="M1231" s="208"/>
      <c r="N1231" s="209"/>
      <c r="O1231" s="209"/>
      <c r="P1231" s="210">
        <f>SUM(P1232:P1264)</f>
        <v>0</v>
      </c>
      <c r="Q1231" s="209"/>
      <c r="R1231" s="210">
        <f>SUM(R1232:R1264)</f>
        <v>0.023337888000000001</v>
      </c>
      <c r="S1231" s="209"/>
      <c r="T1231" s="211">
        <f>SUM(T1232:T1264)</f>
        <v>0</v>
      </c>
      <c r="U1231" s="12"/>
      <c r="V1231" s="12"/>
      <c r="W1231" s="12"/>
      <c r="X1231" s="12"/>
      <c r="Y1231" s="12"/>
      <c r="Z1231" s="12"/>
      <c r="AA1231" s="12"/>
      <c r="AB1231" s="12"/>
      <c r="AC1231" s="12"/>
      <c r="AD1231" s="12"/>
      <c r="AE1231" s="12"/>
      <c r="AR1231" s="212" t="s">
        <v>78</v>
      </c>
      <c r="AT1231" s="213" t="s">
        <v>68</v>
      </c>
      <c r="AU1231" s="213" t="s">
        <v>76</v>
      </c>
      <c r="AY1231" s="212" t="s">
        <v>252</v>
      </c>
      <c r="BK1231" s="214">
        <f>SUM(BK1232:BK1264)</f>
        <v>0</v>
      </c>
    </row>
    <row r="1232" s="2" customFormat="1" ht="24.15" customHeight="1">
      <c r="A1232" s="40"/>
      <c r="B1232" s="41"/>
      <c r="C1232" s="217" t="s">
        <v>1572</v>
      </c>
      <c r="D1232" s="217" t="s">
        <v>254</v>
      </c>
      <c r="E1232" s="218" t="s">
        <v>2619</v>
      </c>
      <c r="F1232" s="219" t="s">
        <v>2620</v>
      </c>
      <c r="G1232" s="220" t="s">
        <v>187</v>
      </c>
      <c r="H1232" s="221">
        <v>6.3036000000000003</v>
      </c>
      <c r="I1232" s="222"/>
      <c r="J1232" s="223">
        <f>ROUND(I1232*H1232,2)</f>
        <v>0</v>
      </c>
      <c r="K1232" s="219" t="s">
        <v>257</v>
      </c>
      <c r="L1232" s="46"/>
      <c r="M1232" s="224" t="s">
        <v>19</v>
      </c>
      <c r="N1232" s="225" t="s">
        <v>40</v>
      </c>
      <c r="O1232" s="86"/>
      <c r="P1232" s="226">
        <f>O1232*H1232</f>
        <v>0</v>
      </c>
      <c r="Q1232" s="226">
        <v>6.0000000000000002E-05</v>
      </c>
      <c r="R1232" s="226">
        <f>Q1232*H1232</f>
        <v>0.00037821600000000001</v>
      </c>
      <c r="S1232" s="226">
        <v>0</v>
      </c>
      <c r="T1232" s="227">
        <f>S1232*H1232</f>
        <v>0</v>
      </c>
      <c r="U1232" s="40"/>
      <c r="V1232" s="40"/>
      <c r="W1232" s="40"/>
      <c r="X1232" s="40"/>
      <c r="Y1232" s="40"/>
      <c r="Z1232" s="40"/>
      <c r="AA1232" s="40"/>
      <c r="AB1232" s="40"/>
      <c r="AC1232" s="40"/>
      <c r="AD1232" s="40"/>
      <c r="AE1232" s="40"/>
      <c r="AR1232" s="228" t="s">
        <v>360</v>
      </c>
      <c r="AT1232" s="228" t="s">
        <v>254</v>
      </c>
      <c r="AU1232" s="228" t="s">
        <v>78</v>
      </c>
      <c r="AY1232" s="19" t="s">
        <v>252</v>
      </c>
      <c r="BE1232" s="229">
        <f>IF(N1232="základní",J1232,0)</f>
        <v>0</v>
      </c>
      <c r="BF1232" s="229">
        <f>IF(N1232="snížená",J1232,0)</f>
        <v>0</v>
      </c>
      <c r="BG1232" s="229">
        <f>IF(N1232="zákl. přenesená",J1232,0)</f>
        <v>0</v>
      </c>
      <c r="BH1232" s="229">
        <f>IF(N1232="sníž. přenesená",J1232,0)</f>
        <v>0</v>
      </c>
      <c r="BI1232" s="229">
        <f>IF(N1232="nulová",J1232,0)</f>
        <v>0</v>
      </c>
      <c r="BJ1232" s="19" t="s">
        <v>76</v>
      </c>
      <c r="BK1232" s="229">
        <f>ROUND(I1232*H1232,2)</f>
        <v>0</v>
      </c>
      <c r="BL1232" s="19" t="s">
        <v>360</v>
      </c>
      <c r="BM1232" s="228" t="s">
        <v>2621</v>
      </c>
    </row>
    <row r="1233" s="2" customFormat="1">
      <c r="A1233" s="40"/>
      <c r="B1233" s="41"/>
      <c r="C1233" s="42"/>
      <c r="D1233" s="230" t="s">
        <v>260</v>
      </c>
      <c r="E1233" s="42"/>
      <c r="F1233" s="231" t="s">
        <v>2622</v>
      </c>
      <c r="G1233" s="42"/>
      <c r="H1233" s="42"/>
      <c r="I1233" s="232"/>
      <c r="J1233" s="42"/>
      <c r="K1233" s="42"/>
      <c r="L1233" s="46"/>
      <c r="M1233" s="233"/>
      <c r="N1233" s="234"/>
      <c r="O1233" s="86"/>
      <c r="P1233" s="86"/>
      <c r="Q1233" s="86"/>
      <c r="R1233" s="86"/>
      <c r="S1233" s="86"/>
      <c r="T1233" s="87"/>
      <c r="U1233" s="40"/>
      <c r="V1233" s="40"/>
      <c r="W1233" s="40"/>
      <c r="X1233" s="40"/>
      <c r="Y1233" s="40"/>
      <c r="Z1233" s="40"/>
      <c r="AA1233" s="40"/>
      <c r="AB1233" s="40"/>
      <c r="AC1233" s="40"/>
      <c r="AD1233" s="40"/>
      <c r="AE1233" s="40"/>
      <c r="AT1233" s="19" t="s">
        <v>260</v>
      </c>
      <c r="AU1233" s="19" t="s">
        <v>78</v>
      </c>
    </row>
    <row r="1234" s="13" customFormat="1">
      <c r="A1234" s="13"/>
      <c r="B1234" s="235"/>
      <c r="C1234" s="236"/>
      <c r="D1234" s="237" t="s">
        <v>262</v>
      </c>
      <c r="E1234" s="238" t="s">
        <v>19</v>
      </c>
      <c r="F1234" s="239" t="s">
        <v>2623</v>
      </c>
      <c r="G1234" s="236"/>
      <c r="H1234" s="238" t="s">
        <v>19</v>
      </c>
      <c r="I1234" s="240"/>
      <c r="J1234" s="236"/>
      <c r="K1234" s="236"/>
      <c r="L1234" s="241"/>
      <c r="M1234" s="242"/>
      <c r="N1234" s="243"/>
      <c r="O1234" s="243"/>
      <c r="P1234" s="243"/>
      <c r="Q1234" s="243"/>
      <c r="R1234" s="243"/>
      <c r="S1234" s="243"/>
      <c r="T1234" s="244"/>
      <c r="U1234" s="13"/>
      <c r="V1234" s="13"/>
      <c r="W1234" s="13"/>
      <c r="X1234" s="13"/>
      <c r="Y1234" s="13"/>
      <c r="Z1234" s="13"/>
      <c r="AA1234" s="13"/>
      <c r="AB1234" s="13"/>
      <c r="AC1234" s="13"/>
      <c r="AD1234" s="13"/>
      <c r="AE1234" s="13"/>
      <c r="AT1234" s="245" t="s">
        <v>262</v>
      </c>
      <c r="AU1234" s="245" t="s">
        <v>78</v>
      </c>
      <c r="AV1234" s="13" t="s">
        <v>76</v>
      </c>
      <c r="AW1234" s="13" t="s">
        <v>31</v>
      </c>
      <c r="AX1234" s="13" t="s">
        <v>69</v>
      </c>
      <c r="AY1234" s="245" t="s">
        <v>252</v>
      </c>
    </row>
    <row r="1235" s="13" customFormat="1">
      <c r="A1235" s="13"/>
      <c r="B1235" s="235"/>
      <c r="C1235" s="236"/>
      <c r="D1235" s="237" t="s">
        <v>262</v>
      </c>
      <c r="E1235" s="238" t="s">
        <v>19</v>
      </c>
      <c r="F1235" s="239" t="s">
        <v>8638</v>
      </c>
      <c r="G1235" s="236"/>
      <c r="H1235" s="238" t="s">
        <v>19</v>
      </c>
      <c r="I1235" s="240"/>
      <c r="J1235" s="236"/>
      <c r="K1235" s="236"/>
      <c r="L1235" s="241"/>
      <c r="M1235" s="242"/>
      <c r="N1235" s="243"/>
      <c r="O1235" s="243"/>
      <c r="P1235" s="243"/>
      <c r="Q1235" s="243"/>
      <c r="R1235" s="243"/>
      <c r="S1235" s="243"/>
      <c r="T1235" s="244"/>
      <c r="U1235" s="13"/>
      <c r="V1235" s="13"/>
      <c r="W1235" s="13"/>
      <c r="X1235" s="13"/>
      <c r="Y1235" s="13"/>
      <c r="Z1235" s="13"/>
      <c r="AA1235" s="13"/>
      <c r="AB1235" s="13"/>
      <c r="AC1235" s="13"/>
      <c r="AD1235" s="13"/>
      <c r="AE1235" s="13"/>
      <c r="AT1235" s="245" t="s">
        <v>262</v>
      </c>
      <c r="AU1235" s="245" t="s">
        <v>78</v>
      </c>
      <c r="AV1235" s="13" t="s">
        <v>76</v>
      </c>
      <c r="AW1235" s="13" t="s">
        <v>31</v>
      </c>
      <c r="AX1235" s="13" t="s">
        <v>69</v>
      </c>
      <c r="AY1235" s="245" t="s">
        <v>252</v>
      </c>
    </row>
    <row r="1236" s="14" customFormat="1">
      <c r="A1236" s="14"/>
      <c r="B1236" s="246"/>
      <c r="C1236" s="247"/>
      <c r="D1236" s="237" t="s">
        <v>262</v>
      </c>
      <c r="E1236" s="248" t="s">
        <v>19</v>
      </c>
      <c r="F1236" s="249" t="s">
        <v>8639</v>
      </c>
      <c r="G1236" s="247"/>
      <c r="H1236" s="250">
        <v>6.3036000000000003</v>
      </c>
      <c r="I1236" s="251"/>
      <c r="J1236" s="247"/>
      <c r="K1236" s="247"/>
      <c r="L1236" s="252"/>
      <c r="M1236" s="253"/>
      <c r="N1236" s="254"/>
      <c r="O1236" s="254"/>
      <c r="P1236" s="254"/>
      <c r="Q1236" s="254"/>
      <c r="R1236" s="254"/>
      <c r="S1236" s="254"/>
      <c r="T1236" s="255"/>
      <c r="U1236" s="14"/>
      <c r="V1236" s="14"/>
      <c r="W1236" s="14"/>
      <c r="X1236" s="14"/>
      <c r="Y1236" s="14"/>
      <c r="Z1236" s="14"/>
      <c r="AA1236" s="14"/>
      <c r="AB1236" s="14"/>
      <c r="AC1236" s="14"/>
      <c r="AD1236" s="14"/>
      <c r="AE1236" s="14"/>
      <c r="AT1236" s="256" t="s">
        <v>262</v>
      </c>
      <c r="AU1236" s="256" t="s">
        <v>78</v>
      </c>
      <c r="AV1236" s="14" t="s">
        <v>78</v>
      </c>
      <c r="AW1236" s="14" t="s">
        <v>31</v>
      </c>
      <c r="AX1236" s="14" t="s">
        <v>69</v>
      </c>
      <c r="AY1236" s="256" t="s">
        <v>252</v>
      </c>
    </row>
    <row r="1237" s="15" customFormat="1">
      <c r="A1237" s="15"/>
      <c r="B1237" s="257"/>
      <c r="C1237" s="258"/>
      <c r="D1237" s="237" t="s">
        <v>262</v>
      </c>
      <c r="E1237" s="259" t="s">
        <v>19</v>
      </c>
      <c r="F1237" s="260" t="s">
        <v>265</v>
      </c>
      <c r="G1237" s="258"/>
      <c r="H1237" s="261">
        <v>6.3036000000000003</v>
      </c>
      <c r="I1237" s="262"/>
      <c r="J1237" s="258"/>
      <c r="K1237" s="258"/>
      <c r="L1237" s="263"/>
      <c r="M1237" s="264"/>
      <c r="N1237" s="265"/>
      <c r="O1237" s="265"/>
      <c r="P1237" s="265"/>
      <c r="Q1237" s="265"/>
      <c r="R1237" s="265"/>
      <c r="S1237" s="265"/>
      <c r="T1237" s="266"/>
      <c r="U1237" s="15"/>
      <c r="V1237" s="15"/>
      <c r="W1237" s="15"/>
      <c r="X1237" s="15"/>
      <c r="Y1237" s="15"/>
      <c r="Z1237" s="15"/>
      <c r="AA1237" s="15"/>
      <c r="AB1237" s="15"/>
      <c r="AC1237" s="15"/>
      <c r="AD1237" s="15"/>
      <c r="AE1237" s="15"/>
      <c r="AT1237" s="267" t="s">
        <v>262</v>
      </c>
      <c r="AU1237" s="267" t="s">
        <v>78</v>
      </c>
      <c r="AV1237" s="15" t="s">
        <v>258</v>
      </c>
      <c r="AW1237" s="15" t="s">
        <v>31</v>
      </c>
      <c r="AX1237" s="15" t="s">
        <v>76</v>
      </c>
      <c r="AY1237" s="267" t="s">
        <v>252</v>
      </c>
    </row>
    <row r="1238" s="2" customFormat="1" ht="24.15" customHeight="1">
      <c r="A1238" s="40"/>
      <c r="B1238" s="41"/>
      <c r="C1238" s="217" t="s">
        <v>1575</v>
      </c>
      <c r="D1238" s="217" t="s">
        <v>254</v>
      </c>
      <c r="E1238" s="218" t="s">
        <v>2628</v>
      </c>
      <c r="F1238" s="219" t="s">
        <v>2629</v>
      </c>
      <c r="G1238" s="220" t="s">
        <v>187</v>
      </c>
      <c r="H1238" s="221">
        <v>6.3036000000000003</v>
      </c>
      <c r="I1238" s="222"/>
      <c r="J1238" s="223">
        <f>ROUND(I1238*H1238,2)</f>
        <v>0</v>
      </c>
      <c r="K1238" s="219" t="s">
        <v>257</v>
      </c>
      <c r="L1238" s="46"/>
      <c r="M1238" s="224" t="s">
        <v>19</v>
      </c>
      <c r="N1238" s="225" t="s">
        <v>40</v>
      </c>
      <c r="O1238" s="86"/>
      <c r="P1238" s="226">
        <f>O1238*H1238</f>
        <v>0</v>
      </c>
      <c r="Q1238" s="226">
        <v>0</v>
      </c>
      <c r="R1238" s="226">
        <f>Q1238*H1238</f>
        <v>0</v>
      </c>
      <c r="S1238" s="226">
        <v>0</v>
      </c>
      <c r="T1238" s="227">
        <f>S1238*H1238</f>
        <v>0</v>
      </c>
      <c r="U1238" s="40"/>
      <c r="V1238" s="40"/>
      <c r="W1238" s="40"/>
      <c r="X1238" s="40"/>
      <c r="Y1238" s="40"/>
      <c r="Z1238" s="40"/>
      <c r="AA1238" s="40"/>
      <c r="AB1238" s="40"/>
      <c r="AC1238" s="40"/>
      <c r="AD1238" s="40"/>
      <c r="AE1238" s="40"/>
      <c r="AR1238" s="228" t="s">
        <v>360</v>
      </c>
      <c r="AT1238" s="228" t="s">
        <v>254</v>
      </c>
      <c r="AU1238" s="228" t="s">
        <v>78</v>
      </c>
      <c r="AY1238" s="19" t="s">
        <v>252</v>
      </c>
      <c r="BE1238" s="229">
        <f>IF(N1238="základní",J1238,0)</f>
        <v>0</v>
      </c>
      <c r="BF1238" s="229">
        <f>IF(N1238="snížená",J1238,0)</f>
        <v>0</v>
      </c>
      <c r="BG1238" s="229">
        <f>IF(N1238="zákl. přenesená",J1238,0)</f>
        <v>0</v>
      </c>
      <c r="BH1238" s="229">
        <f>IF(N1238="sníž. přenesená",J1238,0)</f>
        <v>0</v>
      </c>
      <c r="BI1238" s="229">
        <f>IF(N1238="nulová",J1238,0)</f>
        <v>0</v>
      </c>
      <c r="BJ1238" s="19" t="s">
        <v>76</v>
      </c>
      <c r="BK1238" s="229">
        <f>ROUND(I1238*H1238,2)</f>
        <v>0</v>
      </c>
      <c r="BL1238" s="19" t="s">
        <v>360</v>
      </c>
      <c r="BM1238" s="228" t="s">
        <v>2630</v>
      </c>
    </row>
    <row r="1239" s="2" customFormat="1">
      <c r="A1239" s="40"/>
      <c r="B1239" s="41"/>
      <c r="C1239" s="42"/>
      <c r="D1239" s="230" t="s">
        <v>260</v>
      </c>
      <c r="E1239" s="42"/>
      <c r="F1239" s="231" t="s">
        <v>2631</v>
      </c>
      <c r="G1239" s="42"/>
      <c r="H1239" s="42"/>
      <c r="I1239" s="232"/>
      <c r="J1239" s="42"/>
      <c r="K1239" s="42"/>
      <c r="L1239" s="46"/>
      <c r="M1239" s="233"/>
      <c r="N1239" s="234"/>
      <c r="O1239" s="86"/>
      <c r="P1239" s="86"/>
      <c r="Q1239" s="86"/>
      <c r="R1239" s="86"/>
      <c r="S1239" s="86"/>
      <c r="T1239" s="87"/>
      <c r="U1239" s="40"/>
      <c r="V1239" s="40"/>
      <c r="W1239" s="40"/>
      <c r="X1239" s="40"/>
      <c r="Y1239" s="40"/>
      <c r="Z1239" s="40"/>
      <c r="AA1239" s="40"/>
      <c r="AB1239" s="40"/>
      <c r="AC1239" s="40"/>
      <c r="AD1239" s="40"/>
      <c r="AE1239" s="40"/>
      <c r="AT1239" s="19" t="s">
        <v>260</v>
      </c>
      <c r="AU1239" s="19" t="s">
        <v>78</v>
      </c>
    </row>
    <row r="1240" s="2" customFormat="1" ht="37.8" customHeight="1">
      <c r="A1240" s="40"/>
      <c r="B1240" s="41"/>
      <c r="C1240" s="217" t="s">
        <v>1581</v>
      </c>
      <c r="D1240" s="217" t="s">
        <v>254</v>
      </c>
      <c r="E1240" s="218" t="s">
        <v>2633</v>
      </c>
      <c r="F1240" s="219" t="s">
        <v>2634</v>
      </c>
      <c r="G1240" s="220" t="s">
        <v>187</v>
      </c>
      <c r="H1240" s="221">
        <v>6.3036000000000003</v>
      </c>
      <c r="I1240" s="222"/>
      <c r="J1240" s="223">
        <f>ROUND(I1240*H1240,2)</f>
        <v>0</v>
      </c>
      <c r="K1240" s="219" t="s">
        <v>257</v>
      </c>
      <c r="L1240" s="46"/>
      <c r="M1240" s="224" t="s">
        <v>19</v>
      </c>
      <c r="N1240" s="225" t="s">
        <v>40</v>
      </c>
      <c r="O1240" s="86"/>
      <c r="P1240" s="226">
        <f>O1240*H1240</f>
        <v>0</v>
      </c>
      <c r="Q1240" s="226">
        <v>0.00032000000000000003</v>
      </c>
      <c r="R1240" s="226">
        <f>Q1240*H1240</f>
        <v>0.0020171520000000004</v>
      </c>
      <c r="S1240" s="226">
        <v>0</v>
      </c>
      <c r="T1240" s="227">
        <f>S1240*H1240</f>
        <v>0</v>
      </c>
      <c r="U1240" s="40"/>
      <c r="V1240" s="40"/>
      <c r="W1240" s="40"/>
      <c r="X1240" s="40"/>
      <c r="Y1240" s="40"/>
      <c r="Z1240" s="40"/>
      <c r="AA1240" s="40"/>
      <c r="AB1240" s="40"/>
      <c r="AC1240" s="40"/>
      <c r="AD1240" s="40"/>
      <c r="AE1240" s="40"/>
      <c r="AR1240" s="228" t="s">
        <v>360</v>
      </c>
      <c r="AT1240" s="228" t="s">
        <v>254</v>
      </c>
      <c r="AU1240" s="228" t="s">
        <v>78</v>
      </c>
      <c r="AY1240" s="19" t="s">
        <v>252</v>
      </c>
      <c r="BE1240" s="229">
        <f>IF(N1240="základní",J1240,0)</f>
        <v>0</v>
      </c>
      <c r="BF1240" s="229">
        <f>IF(N1240="snížená",J1240,0)</f>
        <v>0</v>
      </c>
      <c r="BG1240" s="229">
        <f>IF(N1240="zákl. přenesená",J1240,0)</f>
        <v>0</v>
      </c>
      <c r="BH1240" s="229">
        <f>IF(N1240="sníž. přenesená",J1240,0)</f>
        <v>0</v>
      </c>
      <c r="BI1240" s="229">
        <f>IF(N1240="nulová",J1240,0)</f>
        <v>0</v>
      </c>
      <c r="BJ1240" s="19" t="s">
        <v>76</v>
      </c>
      <c r="BK1240" s="229">
        <f>ROUND(I1240*H1240,2)</f>
        <v>0</v>
      </c>
      <c r="BL1240" s="19" t="s">
        <v>360</v>
      </c>
      <c r="BM1240" s="228" t="s">
        <v>2635</v>
      </c>
    </row>
    <row r="1241" s="2" customFormat="1">
      <c r="A1241" s="40"/>
      <c r="B1241" s="41"/>
      <c r="C1241" s="42"/>
      <c r="D1241" s="230" t="s">
        <v>260</v>
      </c>
      <c r="E1241" s="42"/>
      <c r="F1241" s="231" t="s">
        <v>2636</v>
      </c>
      <c r="G1241" s="42"/>
      <c r="H1241" s="42"/>
      <c r="I1241" s="232"/>
      <c r="J1241" s="42"/>
      <c r="K1241" s="42"/>
      <c r="L1241" s="46"/>
      <c r="M1241" s="233"/>
      <c r="N1241" s="234"/>
      <c r="O1241" s="86"/>
      <c r="P1241" s="86"/>
      <c r="Q1241" s="86"/>
      <c r="R1241" s="86"/>
      <c r="S1241" s="86"/>
      <c r="T1241" s="87"/>
      <c r="U1241" s="40"/>
      <c r="V1241" s="40"/>
      <c r="W1241" s="40"/>
      <c r="X1241" s="40"/>
      <c r="Y1241" s="40"/>
      <c r="Z1241" s="40"/>
      <c r="AA1241" s="40"/>
      <c r="AB1241" s="40"/>
      <c r="AC1241" s="40"/>
      <c r="AD1241" s="40"/>
      <c r="AE1241" s="40"/>
      <c r="AT1241" s="19" t="s">
        <v>260</v>
      </c>
      <c r="AU1241" s="19" t="s">
        <v>78</v>
      </c>
    </row>
    <row r="1242" s="2" customFormat="1" ht="24.15" customHeight="1">
      <c r="A1242" s="40"/>
      <c r="B1242" s="41"/>
      <c r="C1242" s="217" t="s">
        <v>1586</v>
      </c>
      <c r="D1242" s="217" t="s">
        <v>254</v>
      </c>
      <c r="E1242" s="218" t="s">
        <v>2638</v>
      </c>
      <c r="F1242" s="219" t="s">
        <v>2639</v>
      </c>
      <c r="G1242" s="220" t="s">
        <v>187</v>
      </c>
      <c r="H1242" s="221">
        <v>6.3036000000000003</v>
      </c>
      <c r="I1242" s="222"/>
      <c r="J1242" s="223">
        <f>ROUND(I1242*H1242,2)</f>
        <v>0</v>
      </c>
      <c r="K1242" s="219" t="s">
        <v>257</v>
      </c>
      <c r="L1242" s="46"/>
      <c r="M1242" s="224" t="s">
        <v>19</v>
      </c>
      <c r="N1242" s="225" t="s">
        <v>40</v>
      </c>
      <c r="O1242" s="86"/>
      <c r="P1242" s="226">
        <f>O1242*H1242</f>
        <v>0</v>
      </c>
      <c r="Q1242" s="226">
        <v>0.00025000000000000001</v>
      </c>
      <c r="R1242" s="226">
        <f>Q1242*H1242</f>
        <v>0.0015759000000000001</v>
      </c>
      <c r="S1242" s="226">
        <v>0</v>
      </c>
      <c r="T1242" s="227">
        <f>S1242*H1242</f>
        <v>0</v>
      </c>
      <c r="U1242" s="40"/>
      <c r="V1242" s="40"/>
      <c r="W1242" s="40"/>
      <c r="X1242" s="40"/>
      <c r="Y1242" s="40"/>
      <c r="Z1242" s="40"/>
      <c r="AA1242" s="40"/>
      <c r="AB1242" s="40"/>
      <c r="AC1242" s="40"/>
      <c r="AD1242" s="40"/>
      <c r="AE1242" s="40"/>
      <c r="AR1242" s="228" t="s">
        <v>360</v>
      </c>
      <c r="AT1242" s="228" t="s">
        <v>254</v>
      </c>
      <c r="AU1242" s="228" t="s">
        <v>78</v>
      </c>
      <c r="AY1242" s="19" t="s">
        <v>252</v>
      </c>
      <c r="BE1242" s="229">
        <f>IF(N1242="základní",J1242,0)</f>
        <v>0</v>
      </c>
      <c r="BF1242" s="229">
        <f>IF(N1242="snížená",J1242,0)</f>
        <v>0</v>
      </c>
      <c r="BG1242" s="229">
        <f>IF(N1242="zákl. přenesená",J1242,0)</f>
        <v>0</v>
      </c>
      <c r="BH1242" s="229">
        <f>IF(N1242="sníž. přenesená",J1242,0)</f>
        <v>0</v>
      </c>
      <c r="BI1242" s="229">
        <f>IF(N1242="nulová",J1242,0)</f>
        <v>0</v>
      </c>
      <c r="BJ1242" s="19" t="s">
        <v>76</v>
      </c>
      <c r="BK1242" s="229">
        <f>ROUND(I1242*H1242,2)</f>
        <v>0</v>
      </c>
      <c r="BL1242" s="19" t="s">
        <v>360</v>
      </c>
      <c r="BM1242" s="228" t="s">
        <v>2640</v>
      </c>
    </row>
    <row r="1243" s="2" customFormat="1">
      <c r="A1243" s="40"/>
      <c r="B1243" s="41"/>
      <c r="C1243" s="42"/>
      <c r="D1243" s="230" t="s">
        <v>260</v>
      </c>
      <c r="E1243" s="42"/>
      <c r="F1243" s="231" t="s">
        <v>2641</v>
      </c>
      <c r="G1243" s="42"/>
      <c r="H1243" s="42"/>
      <c r="I1243" s="232"/>
      <c r="J1243" s="42"/>
      <c r="K1243" s="42"/>
      <c r="L1243" s="46"/>
      <c r="M1243" s="233"/>
      <c r="N1243" s="234"/>
      <c r="O1243" s="86"/>
      <c r="P1243" s="86"/>
      <c r="Q1243" s="86"/>
      <c r="R1243" s="86"/>
      <c r="S1243" s="86"/>
      <c r="T1243" s="87"/>
      <c r="U1243" s="40"/>
      <c r="V1243" s="40"/>
      <c r="W1243" s="40"/>
      <c r="X1243" s="40"/>
      <c r="Y1243" s="40"/>
      <c r="Z1243" s="40"/>
      <c r="AA1243" s="40"/>
      <c r="AB1243" s="40"/>
      <c r="AC1243" s="40"/>
      <c r="AD1243" s="40"/>
      <c r="AE1243" s="40"/>
      <c r="AT1243" s="19" t="s">
        <v>260</v>
      </c>
      <c r="AU1243" s="19" t="s">
        <v>78</v>
      </c>
    </row>
    <row r="1244" s="2" customFormat="1" ht="24.15" customHeight="1">
      <c r="A1244" s="40"/>
      <c r="B1244" s="41"/>
      <c r="C1244" s="217" t="s">
        <v>1591</v>
      </c>
      <c r="D1244" s="217" t="s">
        <v>254</v>
      </c>
      <c r="E1244" s="218" t="s">
        <v>8640</v>
      </c>
      <c r="F1244" s="219" t="s">
        <v>8641</v>
      </c>
      <c r="G1244" s="220" t="s">
        <v>187</v>
      </c>
      <c r="H1244" s="221">
        <v>6.3040000000000003</v>
      </c>
      <c r="I1244" s="222"/>
      <c r="J1244" s="223">
        <f>ROUND(I1244*H1244,2)</f>
        <v>0</v>
      </c>
      <c r="K1244" s="219" t="s">
        <v>257</v>
      </c>
      <c r="L1244" s="46"/>
      <c r="M1244" s="224" t="s">
        <v>19</v>
      </c>
      <c r="N1244" s="225" t="s">
        <v>40</v>
      </c>
      <c r="O1244" s="86"/>
      <c r="P1244" s="226">
        <f>O1244*H1244</f>
        <v>0</v>
      </c>
      <c r="Q1244" s="226">
        <v>0.00012999999999999999</v>
      </c>
      <c r="R1244" s="226">
        <f>Q1244*H1244</f>
        <v>0.00081952000000000001</v>
      </c>
      <c r="S1244" s="226">
        <v>0</v>
      </c>
      <c r="T1244" s="227">
        <f>S1244*H1244</f>
        <v>0</v>
      </c>
      <c r="U1244" s="40"/>
      <c r="V1244" s="40"/>
      <c r="W1244" s="40"/>
      <c r="X1244" s="40"/>
      <c r="Y1244" s="40"/>
      <c r="Z1244" s="40"/>
      <c r="AA1244" s="40"/>
      <c r="AB1244" s="40"/>
      <c r="AC1244" s="40"/>
      <c r="AD1244" s="40"/>
      <c r="AE1244" s="40"/>
      <c r="AR1244" s="228" t="s">
        <v>360</v>
      </c>
      <c r="AT1244" s="228" t="s">
        <v>254</v>
      </c>
      <c r="AU1244" s="228" t="s">
        <v>78</v>
      </c>
      <c r="AY1244" s="19" t="s">
        <v>252</v>
      </c>
      <c r="BE1244" s="229">
        <f>IF(N1244="základní",J1244,0)</f>
        <v>0</v>
      </c>
      <c r="BF1244" s="229">
        <f>IF(N1244="snížená",J1244,0)</f>
        <v>0</v>
      </c>
      <c r="BG1244" s="229">
        <f>IF(N1244="zákl. přenesená",J1244,0)</f>
        <v>0</v>
      </c>
      <c r="BH1244" s="229">
        <f>IF(N1244="sníž. přenesená",J1244,0)</f>
        <v>0</v>
      </c>
      <c r="BI1244" s="229">
        <f>IF(N1244="nulová",J1244,0)</f>
        <v>0</v>
      </c>
      <c r="BJ1244" s="19" t="s">
        <v>76</v>
      </c>
      <c r="BK1244" s="229">
        <f>ROUND(I1244*H1244,2)</f>
        <v>0</v>
      </c>
      <c r="BL1244" s="19" t="s">
        <v>360</v>
      </c>
      <c r="BM1244" s="228" t="s">
        <v>8642</v>
      </c>
    </row>
    <row r="1245" s="2" customFormat="1">
      <c r="A1245" s="40"/>
      <c r="B1245" s="41"/>
      <c r="C1245" s="42"/>
      <c r="D1245" s="230" t="s">
        <v>260</v>
      </c>
      <c r="E1245" s="42"/>
      <c r="F1245" s="231" t="s">
        <v>8643</v>
      </c>
      <c r="G1245" s="42"/>
      <c r="H1245" s="42"/>
      <c r="I1245" s="232"/>
      <c r="J1245" s="42"/>
      <c r="K1245" s="42"/>
      <c r="L1245" s="46"/>
      <c r="M1245" s="233"/>
      <c r="N1245" s="234"/>
      <c r="O1245" s="86"/>
      <c r="P1245" s="86"/>
      <c r="Q1245" s="86"/>
      <c r="R1245" s="86"/>
      <c r="S1245" s="86"/>
      <c r="T1245" s="87"/>
      <c r="U1245" s="40"/>
      <c r="V1245" s="40"/>
      <c r="W1245" s="40"/>
      <c r="X1245" s="40"/>
      <c r="Y1245" s="40"/>
      <c r="Z1245" s="40"/>
      <c r="AA1245" s="40"/>
      <c r="AB1245" s="40"/>
      <c r="AC1245" s="40"/>
      <c r="AD1245" s="40"/>
      <c r="AE1245" s="40"/>
      <c r="AT1245" s="19" t="s">
        <v>260</v>
      </c>
      <c r="AU1245" s="19" t="s">
        <v>78</v>
      </c>
    </row>
    <row r="1246" s="2" customFormat="1">
      <c r="A1246" s="40"/>
      <c r="B1246" s="41"/>
      <c r="C1246" s="42"/>
      <c r="D1246" s="237" t="s">
        <v>963</v>
      </c>
      <c r="E1246" s="42"/>
      <c r="F1246" s="289" t="s">
        <v>8644</v>
      </c>
      <c r="G1246" s="42"/>
      <c r="H1246" s="42"/>
      <c r="I1246" s="232"/>
      <c r="J1246" s="42"/>
      <c r="K1246" s="42"/>
      <c r="L1246" s="46"/>
      <c r="M1246" s="233"/>
      <c r="N1246" s="234"/>
      <c r="O1246" s="86"/>
      <c r="P1246" s="86"/>
      <c r="Q1246" s="86"/>
      <c r="R1246" s="86"/>
      <c r="S1246" s="86"/>
      <c r="T1246" s="87"/>
      <c r="U1246" s="40"/>
      <c r="V1246" s="40"/>
      <c r="W1246" s="40"/>
      <c r="X1246" s="40"/>
      <c r="Y1246" s="40"/>
      <c r="Z1246" s="40"/>
      <c r="AA1246" s="40"/>
      <c r="AB1246" s="40"/>
      <c r="AC1246" s="40"/>
      <c r="AD1246" s="40"/>
      <c r="AE1246" s="40"/>
      <c r="AT1246" s="19" t="s">
        <v>963</v>
      </c>
      <c r="AU1246" s="19" t="s">
        <v>78</v>
      </c>
    </row>
    <row r="1247" s="2" customFormat="1" ht="24.15" customHeight="1">
      <c r="A1247" s="40"/>
      <c r="B1247" s="41"/>
      <c r="C1247" s="217" t="s">
        <v>1596</v>
      </c>
      <c r="D1247" s="217" t="s">
        <v>254</v>
      </c>
      <c r="E1247" s="218" t="s">
        <v>1465</v>
      </c>
      <c r="F1247" s="219" t="s">
        <v>1466</v>
      </c>
      <c r="G1247" s="220" t="s">
        <v>187</v>
      </c>
      <c r="H1247" s="221">
        <v>28.533999999999999</v>
      </c>
      <c r="I1247" s="222"/>
      <c r="J1247" s="223">
        <f>ROUND(I1247*H1247,2)</f>
        <v>0</v>
      </c>
      <c r="K1247" s="219" t="s">
        <v>257</v>
      </c>
      <c r="L1247" s="46"/>
      <c r="M1247" s="224" t="s">
        <v>19</v>
      </c>
      <c r="N1247" s="225" t="s">
        <v>40</v>
      </c>
      <c r="O1247" s="86"/>
      <c r="P1247" s="226">
        <f>O1247*H1247</f>
        <v>0</v>
      </c>
      <c r="Q1247" s="226">
        <v>6.0000000000000002E-05</v>
      </c>
      <c r="R1247" s="226">
        <f>Q1247*H1247</f>
        <v>0.00171204</v>
      </c>
      <c r="S1247" s="226">
        <v>0</v>
      </c>
      <c r="T1247" s="227">
        <f>S1247*H1247</f>
        <v>0</v>
      </c>
      <c r="U1247" s="40"/>
      <c r="V1247" s="40"/>
      <c r="W1247" s="40"/>
      <c r="X1247" s="40"/>
      <c r="Y1247" s="40"/>
      <c r="Z1247" s="40"/>
      <c r="AA1247" s="40"/>
      <c r="AB1247" s="40"/>
      <c r="AC1247" s="40"/>
      <c r="AD1247" s="40"/>
      <c r="AE1247" s="40"/>
      <c r="AR1247" s="228" t="s">
        <v>360</v>
      </c>
      <c r="AT1247" s="228" t="s">
        <v>254</v>
      </c>
      <c r="AU1247" s="228" t="s">
        <v>78</v>
      </c>
      <c r="AY1247" s="19" t="s">
        <v>252</v>
      </c>
      <c r="BE1247" s="229">
        <f>IF(N1247="základní",J1247,0)</f>
        <v>0</v>
      </c>
      <c r="BF1247" s="229">
        <f>IF(N1247="snížená",J1247,0)</f>
        <v>0</v>
      </c>
      <c r="BG1247" s="229">
        <f>IF(N1247="zákl. přenesená",J1247,0)</f>
        <v>0</v>
      </c>
      <c r="BH1247" s="229">
        <f>IF(N1247="sníž. přenesená",J1247,0)</f>
        <v>0</v>
      </c>
      <c r="BI1247" s="229">
        <f>IF(N1247="nulová",J1247,0)</f>
        <v>0</v>
      </c>
      <c r="BJ1247" s="19" t="s">
        <v>76</v>
      </c>
      <c r="BK1247" s="229">
        <f>ROUND(I1247*H1247,2)</f>
        <v>0</v>
      </c>
      <c r="BL1247" s="19" t="s">
        <v>360</v>
      </c>
      <c r="BM1247" s="228" t="s">
        <v>2658</v>
      </c>
    </row>
    <row r="1248" s="2" customFormat="1">
      <c r="A1248" s="40"/>
      <c r="B1248" s="41"/>
      <c r="C1248" s="42"/>
      <c r="D1248" s="230" t="s">
        <v>260</v>
      </c>
      <c r="E1248" s="42"/>
      <c r="F1248" s="231" t="s">
        <v>1468</v>
      </c>
      <c r="G1248" s="42"/>
      <c r="H1248" s="42"/>
      <c r="I1248" s="232"/>
      <c r="J1248" s="42"/>
      <c r="K1248" s="42"/>
      <c r="L1248" s="46"/>
      <c r="M1248" s="233"/>
      <c r="N1248" s="234"/>
      <c r="O1248" s="86"/>
      <c r="P1248" s="86"/>
      <c r="Q1248" s="86"/>
      <c r="R1248" s="86"/>
      <c r="S1248" s="86"/>
      <c r="T1248" s="87"/>
      <c r="U1248" s="40"/>
      <c r="V1248" s="40"/>
      <c r="W1248" s="40"/>
      <c r="X1248" s="40"/>
      <c r="Y1248" s="40"/>
      <c r="Z1248" s="40"/>
      <c r="AA1248" s="40"/>
      <c r="AB1248" s="40"/>
      <c r="AC1248" s="40"/>
      <c r="AD1248" s="40"/>
      <c r="AE1248" s="40"/>
      <c r="AT1248" s="19" t="s">
        <v>260</v>
      </c>
      <c r="AU1248" s="19" t="s">
        <v>78</v>
      </c>
    </row>
    <row r="1249" s="13" customFormat="1">
      <c r="A1249" s="13"/>
      <c r="B1249" s="235"/>
      <c r="C1249" s="236"/>
      <c r="D1249" s="237" t="s">
        <v>262</v>
      </c>
      <c r="E1249" s="238" t="s">
        <v>19</v>
      </c>
      <c r="F1249" s="239" t="s">
        <v>8645</v>
      </c>
      <c r="G1249" s="236"/>
      <c r="H1249" s="238" t="s">
        <v>19</v>
      </c>
      <c r="I1249" s="240"/>
      <c r="J1249" s="236"/>
      <c r="K1249" s="236"/>
      <c r="L1249" s="241"/>
      <c r="M1249" s="242"/>
      <c r="N1249" s="243"/>
      <c r="O1249" s="243"/>
      <c r="P1249" s="243"/>
      <c r="Q1249" s="243"/>
      <c r="R1249" s="243"/>
      <c r="S1249" s="243"/>
      <c r="T1249" s="244"/>
      <c r="U1249" s="13"/>
      <c r="V1249" s="13"/>
      <c r="W1249" s="13"/>
      <c r="X1249" s="13"/>
      <c r="Y1249" s="13"/>
      <c r="Z1249" s="13"/>
      <c r="AA1249" s="13"/>
      <c r="AB1249" s="13"/>
      <c r="AC1249" s="13"/>
      <c r="AD1249" s="13"/>
      <c r="AE1249" s="13"/>
      <c r="AT1249" s="245" t="s">
        <v>262</v>
      </c>
      <c r="AU1249" s="245" t="s">
        <v>78</v>
      </c>
      <c r="AV1249" s="13" t="s">
        <v>76</v>
      </c>
      <c r="AW1249" s="13" t="s">
        <v>31</v>
      </c>
      <c r="AX1249" s="13" t="s">
        <v>69</v>
      </c>
      <c r="AY1249" s="245" t="s">
        <v>252</v>
      </c>
    </row>
    <row r="1250" s="14" customFormat="1">
      <c r="A1250" s="14"/>
      <c r="B1250" s="246"/>
      <c r="C1250" s="247"/>
      <c r="D1250" s="237" t="s">
        <v>262</v>
      </c>
      <c r="E1250" s="248" t="s">
        <v>19</v>
      </c>
      <c r="F1250" s="249" t="s">
        <v>8646</v>
      </c>
      <c r="G1250" s="247"/>
      <c r="H1250" s="250">
        <v>17.666</v>
      </c>
      <c r="I1250" s="251"/>
      <c r="J1250" s="247"/>
      <c r="K1250" s="247"/>
      <c r="L1250" s="252"/>
      <c r="M1250" s="253"/>
      <c r="N1250" s="254"/>
      <c r="O1250" s="254"/>
      <c r="P1250" s="254"/>
      <c r="Q1250" s="254"/>
      <c r="R1250" s="254"/>
      <c r="S1250" s="254"/>
      <c r="T1250" s="255"/>
      <c r="U1250" s="14"/>
      <c r="V1250" s="14"/>
      <c r="W1250" s="14"/>
      <c r="X1250" s="14"/>
      <c r="Y1250" s="14"/>
      <c r="Z1250" s="14"/>
      <c r="AA1250" s="14"/>
      <c r="AB1250" s="14"/>
      <c r="AC1250" s="14"/>
      <c r="AD1250" s="14"/>
      <c r="AE1250" s="14"/>
      <c r="AT1250" s="256" t="s">
        <v>262</v>
      </c>
      <c r="AU1250" s="256" t="s">
        <v>78</v>
      </c>
      <c r="AV1250" s="14" t="s">
        <v>78</v>
      </c>
      <c r="AW1250" s="14" t="s">
        <v>31</v>
      </c>
      <c r="AX1250" s="14" t="s">
        <v>69</v>
      </c>
      <c r="AY1250" s="256" t="s">
        <v>252</v>
      </c>
    </row>
    <row r="1251" s="16" customFormat="1">
      <c r="A1251" s="16"/>
      <c r="B1251" s="268"/>
      <c r="C1251" s="269"/>
      <c r="D1251" s="237" t="s">
        <v>262</v>
      </c>
      <c r="E1251" s="270" t="s">
        <v>19</v>
      </c>
      <c r="F1251" s="271" t="s">
        <v>333</v>
      </c>
      <c r="G1251" s="269"/>
      <c r="H1251" s="272">
        <v>17.666</v>
      </c>
      <c r="I1251" s="273"/>
      <c r="J1251" s="269"/>
      <c r="K1251" s="269"/>
      <c r="L1251" s="274"/>
      <c r="M1251" s="275"/>
      <c r="N1251" s="276"/>
      <c r="O1251" s="276"/>
      <c r="P1251" s="276"/>
      <c r="Q1251" s="276"/>
      <c r="R1251" s="276"/>
      <c r="S1251" s="276"/>
      <c r="T1251" s="277"/>
      <c r="U1251" s="16"/>
      <c r="V1251" s="16"/>
      <c r="W1251" s="16"/>
      <c r="X1251" s="16"/>
      <c r="Y1251" s="16"/>
      <c r="Z1251" s="16"/>
      <c r="AA1251" s="16"/>
      <c r="AB1251" s="16"/>
      <c r="AC1251" s="16"/>
      <c r="AD1251" s="16"/>
      <c r="AE1251" s="16"/>
      <c r="AT1251" s="278" t="s">
        <v>262</v>
      </c>
      <c r="AU1251" s="278" t="s">
        <v>78</v>
      </c>
      <c r="AV1251" s="16" t="s">
        <v>85</v>
      </c>
      <c r="AW1251" s="16" t="s">
        <v>31</v>
      </c>
      <c r="AX1251" s="16" t="s">
        <v>69</v>
      </c>
      <c r="AY1251" s="278" t="s">
        <v>252</v>
      </c>
    </row>
    <row r="1252" s="13" customFormat="1">
      <c r="A1252" s="13"/>
      <c r="B1252" s="235"/>
      <c r="C1252" s="236"/>
      <c r="D1252" s="237" t="s">
        <v>262</v>
      </c>
      <c r="E1252" s="238" t="s">
        <v>19</v>
      </c>
      <c r="F1252" s="239" t="s">
        <v>8647</v>
      </c>
      <c r="G1252" s="236"/>
      <c r="H1252" s="238" t="s">
        <v>19</v>
      </c>
      <c r="I1252" s="240"/>
      <c r="J1252" s="236"/>
      <c r="K1252" s="236"/>
      <c r="L1252" s="241"/>
      <c r="M1252" s="242"/>
      <c r="N1252" s="243"/>
      <c r="O1252" s="243"/>
      <c r="P1252" s="243"/>
      <c r="Q1252" s="243"/>
      <c r="R1252" s="243"/>
      <c r="S1252" s="243"/>
      <c r="T1252" s="244"/>
      <c r="U1252" s="13"/>
      <c r="V1252" s="13"/>
      <c r="W1252" s="13"/>
      <c r="X1252" s="13"/>
      <c r="Y1252" s="13"/>
      <c r="Z1252" s="13"/>
      <c r="AA1252" s="13"/>
      <c r="AB1252" s="13"/>
      <c r="AC1252" s="13"/>
      <c r="AD1252" s="13"/>
      <c r="AE1252" s="13"/>
      <c r="AT1252" s="245" t="s">
        <v>262</v>
      </c>
      <c r="AU1252" s="245" t="s">
        <v>78</v>
      </c>
      <c r="AV1252" s="13" t="s">
        <v>76</v>
      </c>
      <c r="AW1252" s="13" t="s">
        <v>31</v>
      </c>
      <c r="AX1252" s="13" t="s">
        <v>69</v>
      </c>
      <c r="AY1252" s="245" t="s">
        <v>252</v>
      </c>
    </row>
    <row r="1253" s="13" customFormat="1">
      <c r="A1253" s="13"/>
      <c r="B1253" s="235"/>
      <c r="C1253" s="236"/>
      <c r="D1253" s="237" t="s">
        <v>262</v>
      </c>
      <c r="E1253" s="238" t="s">
        <v>19</v>
      </c>
      <c r="F1253" s="239" t="s">
        <v>8648</v>
      </c>
      <c r="G1253" s="236"/>
      <c r="H1253" s="238" t="s">
        <v>19</v>
      </c>
      <c r="I1253" s="240"/>
      <c r="J1253" s="236"/>
      <c r="K1253" s="236"/>
      <c r="L1253" s="241"/>
      <c r="M1253" s="242"/>
      <c r="N1253" s="243"/>
      <c r="O1253" s="243"/>
      <c r="P1253" s="243"/>
      <c r="Q1253" s="243"/>
      <c r="R1253" s="243"/>
      <c r="S1253" s="243"/>
      <c r="T1253" s="244"/>
      <c r="U1253" s="13"/>
      <c r="V1253" s="13"/>
      <c r="W1253" s="13"/>
      <c r="X1253" s="13"/>
      <c r="Y1253" s="13"/>
      <c r="Z1253" s="13"/>
      <c r="AA1253" s="13"/>
      <c r="AB1253" s="13"/>
      <c r="AC1253" s="13"/>
      <c r="AD1253" s="13"/>
      <c r="AE1253" s="13"/>
      <c r="AT1253" s="245" t="s">
        <v>262</v>
      </c>
      <c r="AU1253" s="245" t="s">
        <v>78</v>
      </c>
      <c r="AV1253" s="13" t="s">
        <v>76</v>
      </c>
      <c r="AW1253" s="13" t="s">
        <v>31</v>
      </c>
      <c r="AX1253" s="13" t="s">
        <v>69</v>
      </c>
      <c r="AY1253" s="245" t="s">
        <v>252</v>
      </c>
    </row>
    <row r="1254" s="14" customFormat="1">
      <c r="A1254" s="14"/>
      <c r="B1254" s="246"/>
      <c r="C1254" s="247"/>
      <c r="D1254" s="237" t="s">
        <v>262</v>
      </c>
      <c r="E1254" s="248" t="s">
        <v>19</v>
      </c>
      <c r="F1254" s="249" t="s">
        <v>2663</v>
      </c>
      <c r="G1254" s="247"/>
      <c r="H1254" s="250">
        <v>10.868</v>
      </c>
      <c r="I1254" s="251"/>
      <c r="J1254" s="247"/>
      <c r="K1254" s="247"/>
      <c r="L1254" s="252"/>
      <c r="M1254" s="253"/>
      <c r="N1254" s="254"/>
      <c r="O1254" s="254"/>
      <c r="P1254" s="254"/>
      <c r="Q1254" s="254"/>
      <c r="R1254" s="254"/>
      <c r="S1254" s="254"/>
      <c r="T1254" s="255"/>
      <c r="U1254" s="14"/>
      <c r="V1254" s="14"/>
      <c r="W1254" s="14"/>
      <c r="X1254" s="14"/>
      <c r="Y1254" s="14"/>
      <c r="Z1254" s="14"/>
      <c r="AA1254" s="14"/>
      <c r="AB1254" s="14"/>
      <c r="AC1254" s="14"/>
      <c r="AD1254" s="14"/>
      <c r="AE1254" s="14"/>
      <c r="AT1254" s="256" t="s">
        <v>262</v>
      </c>
      <c r="AU1254" s="256" t="s">
        <v>78</v>
      </c>
      <c r="AV1254" s="14" t="s">
        <v>78</v>
      </c>
      <c r="AW1254" s="14" t="s">
        <v>31</v>
      </c>
      <c r="AX1254" s="14" t="s">
        <v>69</v>
      </c>
      <c r="AY1254" s="256" t="s">
        <v>252</v>
      </c>
    </row>
    <row r="1255" s="16" customFormat="1">
      <c r="A1255" s="16"/>
      <c r="B1255" s="268"/>
      <c r="C1255" s="269"/>
      <c r="D1255" s="237" t="s">
        <v>262</v>
      </c>
      <c r="E1255" s="270" t="s">
        <v>19</v>
      </c>
      <c r="F1255" s="271" t="s">
        <v>333</v>
      </c>
      <c r="G1255" s="269"/>
      <c r="H1255" s="272">
        <v>10.868</v>
      </c>
      <c r="I1255" s="273"/>
      <c r="J1255" s="269"/>
      <c r="K1255" s="269"/>
      <c r="L1255" s="274"/>
      <c r="M1255" s="275"/>
      <c r="N1255" s="276"/>
      <c r="O1255" s="276"/>
      <c r="P1255" s="276"/>
      <c r="Q1255" s="276"/>
      <c r="R1255" s="276"/>
      <c r="S1255" s="276"/>
      <c r="T1255" s="277"/>
      <c r="U1255" s="16"/>
      <c r="V1255" s="16"/>
      <c r="W1255" s="16"/>
      <c r="X1255" s="16"/>
      <c r="Y1255" s="16"/>
      <c r="Z1255" s="16"/>
      <c r="AA1255" s="16"/>
      <c r="AB1255" s="16"/>
      <c r="AC1255" s="16"/>
      <c r="AD1255" s="16"/>
      <c r="AE1255" s="16"/>
      <c r="AT1255" s="278" t="s">
        <v>262</v>
      </c>
      <c r="AU1255" s="278" t="s">
        <v>78</v>
      </c>
      <c r="AV1255" s="16" t="s">
        <v>85</v>
      </c>
      <c r="AW1255" s="16" t="s">
        <v>31</v>
      </c>
      <c r="AX1255" s="16" t="s">
        <v>69</v>
      </c>
      <c r="AY1255" s="278" t="s">
        <v>252</v>
      </c>
    </row>
    <row r="1256" s="15" customFormat="1">
      <c r="A1256" s="15"/>
      <c r="B1256" s="257"/>
      <c r="C1256" s="258"/>
      <c r="D1256" s="237" t="s">
        <v>262</v>
      </c>
      <c r="E1256" s="259" t="s">
        <v>19</v>
      </c>
      <c r="F1256" s="260" t="s">
        <v>265</v>
      </c>
      <c r="G1256" s="258"/>
      <c r="H1256" s="261">
        <v>28.533999999999999</v>
      </c>
      <c r="I1256" s="262"/>
      <c r="J1256" s="258"/>
      <c r="K1256" s="258"/>
      <c r="L1256" s="263"/>
      <c r="M1256" s="264"/>
      <c r="N1256" s="265"/>
      <c r="O1256" s="265"/>
      <c r="P1256" s="265"/>
      <c r="Q1256" s="265"/>
      <c r="R1256" s="265"/>
      <c r="S1256" s="265"/>
      <c r="T1256" s="266"/>
      <c r="U1256" s="15"/>
      <c r="V1256" s="15"/>
      <c r="W1256" s="15"/>
      <c r="X1256" s="15"/>
      <c r="Y1256" s="15"/>
      <c r="Z1256" s="15"/>
      <c r="AA1256" s="15"/>
      <c r="AB1256" s="15"/>
      <c r="AC1256" s="15"/>
      <c r="AD1256" s="15"/>
      <c r="AE1256" s="15"/>
      <c r="AT1256" s="267" t="s">
        <v>262</v>
      </c>
      <c r="AU1256" s="267" t="s">
        <v>78</v>
      </c>
      <c r="AV1256" s="15" t="s">
        <v>258</v>
      </c>
      <c r="AW1256" s="15" t="s">
        <v>31</v>
      </c>
      <c r="AX1256" s="15" t="s">
        <v>76</v>
      </c>
      <c r="AY1256" s="267" t="s">
        <v>252</v>
      </c>
    </row>
    <row r="1257" s="2" customFormat="1" ht="37.8" customHeight="1">
      <c r="A1257" s="40"/>
      <c r="B1257" s="41"/>
      <c r="C1257" s="217" t="s">
        <v>2514</v>
      </c>
      <c r="D1257" s="217" t="s">
        <v>254</v>
      </c>
      <c r="E1257" s="218" t="s">
        <v>1476</v>
      </c>
      <c r="F1257" s="219" t="s">
        <v>1477</v>
      </c>
      <c r="G1257" s="220" t="s">
        <v>187</v>
      </c>
      <c r="H1257" s="221">
        <v>28.533999999999999</v>
      </c>
      <c r="I1257" s="222"/>
      <c r="J1257" s="223">
        <f>ROUND(I1257*H1257,2)</f>
        <v>0</v>
      </c>
      <c r="K1257" s="219" t="s">
        <v>257</v>
      </c>
      <c r="L1257" s="46"/>
      <c r="M1257" s="224" t="s">
        <v>19</v>
      </c>
      <c r="N1257" s="225" t="s">
        <v>40</v>
      </c>
      <c r="O1257" s="86"/>
      <c r="P1257" s="226">
        <f>O1257*H1257</f>
        <v>0</v>
      </c>
      <c r="Q1257" s="226">
        <v>6.9999999999999994E-05</v>
      </c>
      <c r="R1257" s="226">
        <f>Q1257*H1257</f>
        <v>0.0019973799999999996</v>
      </c>
      <c r="S1257" s="226">
        <v>0</v>
      </c>
      <c r="T1257" s="227">
        <f>S1257*H1257</f>
        <v>0</v>
      </c>
      <c r="U1257" s="40"/>
      <c r="V1257" s="40"/>
      <c r="W1257" s="40"/>
      <c r="X1257" s="40"/>
      <c r="Y1257" s="40"/>
      <c r="Z1257" s="40"/>
      <c r="AA1257" s="40"/>
      <c r="AB1257" s="40"/>
      <c r="AC1257" s="40"/>
      <c r="AD1257" s="40"/>
      <c r="AE1257" s="40"/>
      <c r="AR1257" s="228" t="s">
        <v>360</v>
      </c>
      <c r="AT1257" s="228" t="s">
        <v>254</v>
      </c>
      <c r="AU1257" s="228" t="s">
        <v>78</v>
      </c>
      <c r="AY1257" s="19" t="s">
        <v>252</v>
      </c>
      <c r="BE1257" s="229">
        <f>IF(N1257="základní",J1257,0)</f>
        <v>0</v>
      </c>
      <c r="BF1257" s="229">
        <f>IF(N1257="snížená",J1257,0)</f>
        <v>0</v>
      </c>
      <c r="BG1257" s="229">
        <f>IF(N1257="zákl. přenesená",J1257,0)</f>
        <v>0</v>
      </c>
      <c r="BH1257" s="229">
        <f>IF(N1257="sníž. přenesená",J1257,0)</f>
        <v>0</v>
      </c>
      <c r="BI1257" s="229">
        <f>IF(N1257="nulová",J1257,0)</f>
        <v>0</v>
      </c>
      <c r="BJ1257" s="19" t="s">
        <v>76</v>
      </c>
      <c r="BK1257" s="229">
        <f>ROUND(I1257*H1257,2)</f>
        <v>0</v>
      </c>
      <c r="BL1257" s="19" t="s">
        <v>360</v>
      </c>
      <c r="BM1257" s="228" t="s">
        <v>2666</v>
      </c>
    </row>
    <row r="1258" s="2" customFormat="1">
      <c r="A1258" s="40"/>
      <c r="B1258" s="41"/>
      <c r="C1258" s="42"/>
      <c r="D1258" s="230" t="s">
        <v>260</v>
      </c>
      <c r="E1258" s="42"/>
      <c r="F1258" s="231" t="s">
        <v>1479</v>
      </c>
      <c r="G1258" s="42"/>
      <c r="H1258" s="42"/>
      <c r="I1258" s="232"/>
      <c r="J1258" s="42"/>
      <c r="K1258" s="42"/>
      <c r="L1258" s="46"/>
      <c r="M1258" s="233"/>
      <c r="N1258" s="234"/>
      <c r="O1258" s="86"/>
      <c r="P1258" s="86"/>
      <c r="Q1258" s="86"/>
      <c r="R1258" s="86"/>
      <c r="S1258" s="86"/>
      <c r="T1258" s="87"/>
      <c r="U1258" s="40"/>
      <c r="V1258" s="40"/>
      <c r="W1258" s="40"/>
      <c r="X1258" s="40"/>
      <c r="Y1258" s="40"/>
      <c r="Z1258" s="40"/>
      <c r="AA1258" s="40"/>
      <c r="AB1258" s="40"/>
      <c r="AC1258" s="40"/>
      <c r="AD1258" s="40"/>
      <c r="AE1258" s="40"/>
      <c r="AT1258" s="19" t="s">
        <v>260</v>
      </c>
      <c r="AU1258" s="19" t="s">
        <v>78</v>
      </c>
    </row>
    <row r="1259" s="2" customFormat="1" ht="24.15" customHeight="1">
      <c r="A1259" s="40"/>
      <c r="B1259" s="41"/>
      <c r="C1259" s="217" t="s">
        <v>2519</v>
      </c>
      <c r="D1259" s="217" t="s">
        <v>254</v>
      </c>
      <c r="E1259" s="218" t="s">
        <v>1481</v>
      </c>
      <c r="F1259" s="219" t="s">
        <v>1482</v>
      </c>
      <c r="G1259" s="220" t="s">
        <v>187</v>
      </c>
      <c r="H1259" s="221">
        <v>57.067999999999998</v>
      </c>
      <c r="I1259" s="222"/>
      <c r="J1259" s="223">
        <f>ROUND(I1259*H1259,2)</f>
        <v>0</v>
      </c>
      <c r="K1259" s="219" t="s">
        <v>257</v>
      </c>
      <c r="L1259" s="46"/>
      <c r="M1259" s="224" t="s">
        <v>19</v>
      </c>
      <c r="N1259" s="225" t="s">
        <v>40</v>
      </c>
      <c r="O1259" s="86"/>
      <c r="P1259" s="226">
        <f>O1259*H1259</f>
        <v>0</v>
      </c>
      <c r="Q1259" s="226">
        <v>0.00013999999999999999</v>
      </c>
      <c r="R1259" s="226">
        <f>Q1259*H1259</f>
        <v>0.0079895199999999982</v>
      </c>
      <c r="S1259" s="226">
        <v>0</v>
      </c>
      <c r="T1259" s="227">
        <f>S1259*H1259</f>
        <v>0</v>
      </c>
      <c r="U1259" s="40"/>
      <c r="V1259" s="40"/>
      <c r="W1259" s="40"/>
      <c r="X1259" s="40"/>
      <c r="Y1259" s="40"/>
      <c r="Z1259" s="40"/>
      <c r="AA1259" s="40"/>
      <c r="AB1259" s="40"/>
      <c r="AC1259" s="40"/>
      <c r="AD1259" s="40"/>
      <c r="AE1259" s="40"/>
      <c r="AR1259" s="228" t="s">
        <v>360</v>
      </c>
      <c r="AT1259" s="228" t="s">
        <v>254</v>
      </c>
      <c r="AU1259" s="228" t="s">
        <v>78</v>
      </c>
      <c r="AY1259" s="19" t="s">
        <v>252</v>
      </c>
      <c r="BE1259" s="229">
        <f>IF(N1259="základní",J1259,0)</f>
        <v>0</v>
      </c>
      <c r="BF1259" s="229">
        <f>IF(N1259="snížená",J1259,0)</f>
        <v>0</v>
      </c>
      <c r="BG1259" s="229">
        <f>IF(N1259="zákl. přenesená",J1259,0)</f>
        <v>0</v>
      </c>
      <c r="BH1259" s="229">
        <f>IF(N1259="sníž. přenesená",J1259,0)</f>
        <v>0</v>
      </c>
      <c r="BI1259" s="229">
        <f>IF(N1259="nulová",J1259,0)</f>
        <v>0</v>
      </c>
      <c r="BJ1259" s="19" t="s">
        <v>76</v>
      </c>
      <c r="BK1259" s="229">
        <f>ROUND(I1259*H1259,2)</f>
        <v>0</v>
      </c>
      <c r="BL1259" s="19" t="s">
        <v>360</v>
      </c>
      <c r="BM1259" s="228" t="s">
        <v>2668</v>
      </c>
    </row>
    <row r="1260" s="2" customFormat="1">
      <c r="A1260" s="40"/>
      <c r="B1260" s="41"/>
      <c r="C1260" s="42"/>
      <c r="D1260" s="230" t="s">
        <v>260</v>
      </c>
      <c r="E1260" s="42"/>
      <c r="F1260" s="231" t="s">
        <v>1484</v>
      </c>
      <c r="G1260" s="42"/>
      <c r="H1260" s="42"/>
      <c r="I1260" s="232"/>
      <c r="J1260" s="42"/>
      <c r="K1260" s="42"/>
      <c r="L1260" s="46"/>
      <c r="M1260" s="233"/>
      <c r="N1260" s="234"/>
      <c r="O1260" s="86"/>
      <c r="P1260" s="86"/>
      <c r="Q1260" s="86"/>
      <c r="R1260" s="86"/>
      <c r="S1260" s="86"/>
      <c r="T1260" s="87"/>
      <c r="U1260" s="40"/>
      <c r="V1260" s="40"/>
      <c r="W1260" s="40"/>
      <c r="X1260" s="40"/>
      <c r="Y1260" s="40"/>
      <c r="Z1260" s="40"/>
      <c r="AA1260" s="40"/>
      <c r="AB1260" s="40"/>
      <c r="AC1260" s="40"/>
      <c r="AD1260" s="40"/>
      <c r="AE1260" s="40"/>
      <c r="AT1260" s="19" t="s">
        <v>260</v>
      </c>
      <c r="AU1260" s="19" t="s">
        <v>78</v>
      </c>
    </row>
    <row r="1261" s="14" customFormat="1">
      <c r="A1261" s="14"/>
      <c r="B1261" s="246"/>
      <c r="C1261" s="247"/>
      <c r="D1261" s="237" t="s">
        <v>262</v>
      </c>
      <c r="E1261" s="247"/>
      <c r="F1261" s="249" t="s">
        <v>8649</v>
      </c>
      <c r="G1261" s="247"/>
      <c r="H1261" s="250">
        <v>57.067999999999998</v>
      </c>
      <c r="I1261" s="251"/>
      <c r="J1261" s="247"/>
      <c r="K1261" s="247"/>
      <c r="L1261" s="252"/>
      <c r="M1261" s="253"/>
      <c r="N1261" s="254"/>
      <c r="O1261" s="254"/>
      <c r="P1261" s="254"/>
      <c r="Q1261" s="254"/>
      <c r="R1261" s="254"/>
      <c r="S1261" s="254"/>
      <c r="T1261" s="255"/>
      <c r="U1261" s="14"/>
      <c r="V1261" s="14"/>
      <c r="W1261" s="14"/>
      <c r="X1261" s="14"/>
      <c r="Y1261" s="14"/>
      <c r="Z1261" s="14"/>
      <c r="AA1261" s="14"/>
      <c r="AB1261" s="14"/>
      <c r="AC1261" s="14"/>
      <c r="AD1261" s="14"/>
      <c r="AE1261" s="14"/>
      <c r="AT1261" s="256" t="s">
        <v>262</v>
      </c>
      <c r="AU1261" s="256" t="s">
        <v>78</v>
      </c>
      <c r="AV1261" s="14" t="s">
        <v>78</v>
      </c>
      <c r="AW1261" s="14" t="s">
        <v>4</v>
      </c>
      <c r="AX1261" s="14" t="s">
        <v>76</v>
      </c>
      <c r="AY1261" s="256" t="s">
        <v>252</v>
      </c>
    </row>
    <row r="1262" s="2" customFormat="1" ht="24.15" customHeight="1">
      <c r="A1262" s="40"/>
      <c r="B1262" s="41"/>
      <c r="C1262" s="217" t="s">
        <v>2529</v>
      </c>
      <c r="D1262" s="217" t="s">
        <v>254</v>
      </c>
      <c r="E1262" s="218" t="s">
        <v>1487</v>
      </c>
      <c r="F1262" s="219" t="s">
        <v>1488</v>
      </c>
      <c r="G1262" s="220" t="s">
        <v>187</v>
      </c>
      <c r="H1262" s="221">
        <v>57.067999999999998</v>
      </c>
      <c r="I1262" s="222"/>
      <c r="J1262" s="223">
        <f>ROUND(I1262*H1262,2)</f>
        <v>0</v>
      </c>
      <c r="K1262" s="219" t="s">
        <v>257</v>
      </c>
      <c r="L1262" s="46"/>
      <c r="M1262" s="224" t="s">
        <v>19</v>
      </c>
      <c r="N1262" s="225" t="s">
        <v>40</v>
      </c>
      <c r="O1262" s="86"/>
      <c r="P1262" s="226">
        <f>O1262*H1262</f>
        <v>0</v>
      </c>
      <c r="Q1262" s="226">
        <v>0.00012</v>
      </c>
      <c r="R1262" s="226">
        <f>Q1262*H1262</f>
        <v>0.0068481599999999998</v>
      </c>
      <c r="S1262" s="226">
        <v>0</v>
      </c>
      <c r="T1262" s="227">
        <f>S1262*H1262</f>
        <v>0</v>
      </c>
      <c r="U1262" s="40"/>
      <c r="V1262" s="40"/>
      <c r="W1262" s="40"/>
      <c r="X1262" s="40"/>
      <c r="Y1262" s="40"/>
      <c r="Z1262" s="40"/>
      <c r="AA1262" s="40"/>
      <c r="AB1262" s="40"/>
      <c r="AC1262" s="40"/>
      <c r="AD1262" s="40"/>
      <c r="AE1262" s="40"/>
      <c r="AR1262" s="228" t="s">
        <v>360</v>
      </c>
      <c r="AT1262" s="228" t="s">
        <v>254</v>
      </c>
      <c r="AU1262" s="228" t="s">
        <v>78</v>
      </c>
      <c r="AY1262" s="19" t="s">
        <v>252</v>
      </c>
      <c r="BE1262" s="229">
        <f>IF(N1262="základní",J1262,0)</f>
        <v>0</v>
      </c>
      <c r="BF1262" s="229">
        <f>IF(N1262="snížená",J1262,0)</f>
        <v>0</v>
      </c>
      <c r="BG1262" s="229">
        <f>IF(N1262="zákl. přenesená",J1262,0)</f>
        <v>0</v>
      </c>
      <c r="BH1262" s="229">
        <f>IF(N1262="sníž. přenesená",J1262,0)</f>
        <v>0</v>
      </c>
      <c r="BI1262" s="229">
        <f>IF(N1262="nulová",J1262,0)</f>
        <v>0</v>
      </c>
      <c r="BJ1262" s="19" t="s">
        <v>76</v>
      </c>
      <c r="BK1262" s="229">
        <f>ROUND(I1262*H1262,2)</f>
        <v>0</v>
      </c>
      <c r="BL1262" s="19" t="s">
        <v>360</v>
      </c>
      <c r="BM1262" s="228" t="s">
        <v>2671</v>
      </c>
    </row>
    <row r="1263" s="2" customFormat="1">
      <c r="A1263" s="40"/>
      <c r="B1263" s="41"/>
      <c r="C1263" s="42"/>
      <c r="D1263" s="230" t="s">
        <v>260</v>
      </c>
      <c r="E1263" s="42"/>
      <c r="F1263" s="231" t="s">
        <v>1490</v>
      </c>
      <c r="G1263" s="42"/>
      <c r="H1263" s="42"/>
      <c r="I1263" s="232"/>
      <c r="J1263" s="42"/>
      <c r="K1263" s="42"/>
      <c r="L1263" s="46"/>
      <c r="M1263" s="233"/>
      <c r="N1263" s="234"/>
      <c r="O1263" s="86"/>
      <c r="P1263" s="86"/>
      <c r="Q1263" s="86"/>
      <c r="R1263" s="86"/>
      <c r="S1263" s="86"/>
      <c r="T1263" s="87"/>
      <c r="U1263" s="40"/>
      <c r="V1263" s="40"/>
      <c r="W1263" s="40"/>
      <c r="X1263" s="40"/>
      <c r="Y1263" s="40"/>
      <c r="Z1263" s="40"/>
      <c r="AA1263" s="40"/>
      <c r="AB1263" s="40"/>
      <c r="AC1263" s="40"/>
      <c r="AD1263" s="40"/>
      <c r="AE1263" s="40"/>
      <c r="AT1263" s="19" t="s">
        <v>260</v>
      </c>
      <c r="AU1263" s="19" t="s">
        <v>78</v>
      </c>
    </row>
    <row r="1264" s="14" customFormat="1">
      <c r="A1264" s="14"/>
      <c r="B1264" s="246"/>
      <c r="C1264" s="247"/>
      <c r="D1264" s="237" t="s">
        <v>262</v>
      </c>
      <c r="E1264" s="247"/>
      <c r="F1264" s="249" t="s">
        <v>8649</v>
      </c>
      <c r="G1264" s="247"/>
      <c r="H1264" s="250">
        <v>57.067999999999998</v>
      </c>
      <c r="I1264" s="251"/>
      <c r="J1264" s="247"/>
      <c r="K1264" s="247"/>
      <c r="L1264" s="252"/>
      <c r="M1264" s="253"/>
      <c r="N1264" s="254"/>
      <c r="O1264" s="254"/>
      <c r="P1264" s="254"/>
      <c r="Q1264" s="254"/>
      <c r="R1264" s="254"/>
      <c r="S1264" s="254"/>
      <c r="T1264" s="255"/>
      <c r="U1264" s="14"/>
      <c r="V1264" s="14"/>
      <c r="W1264" s="14"/>
      <c r="X1264" s="14"/>
      <c r="Y1264" s="14"/>
      <c r="Z1264" s="14"/>
      <c r="AA1264" s="14"/>
      <c r="AB1264" s="14"/>
      <c r="AC1264" s="14"/>
      <c r="AD1264" s="14"/>
      <c r="AE1264" s="14"/>
      <c r="AT1264" s="256" t="s">
        <v>262</v>
      </c>
      <c r="AU1264" s="256" t="s">
        <v>78</v>
      </c>
      <c r="AV1264" s="14" t="s">
        <v>78</v>
      </c>
      <c r="AW1264" s="14" t="s">
        <v>4</v>
      </c>
      <c r="AX1264" s="14" t="s">
        <v>76</v>
      </c>
      <c r="AY1264" s="256" t="s">
        <v>252</v>
      </c>
    </row>
    <row r="1265" s="12" customFormat="1" ht="22.8" customHeight="1">
      <c r="A1265" s="12"/>
      <c r="B1265" s="201"/>
      <c r="C1265" s="202"/>
      <c r="D1265" s="203" t="s">
        <v>68</v>
      </c>
      <c r="E1265" s="215" t="s">
        <v>1529</v>
      </c>
      <c r="F1265" s="215" t="s">
        <v>1530</v>
      </c>
      <c r="G1265" s="202"/>
      <c r="H1265" s="202"/>
      <c r="I1265" s="205"/>
      <c r="J1265" s="216">
        <f>BK1265</f>
        <v>0</v>
      </c>
      <c r="K1265" s="202"/>
      <c r="L1265" s="207"/>
      <c r="M1265" s="208"/>
      <c r="N1265" s="209"/>
      <c r="O1265" s="209"/>
      <c r="P1265" s="210">
        <f>SUM(P1266:P1397)</f>
        <v>0</v>
      </c>
      <c r="Q1265" s="209"/>
      <c r="R1265" s="210">
        <f>SUM(R1266:R1397)</f>
        <v>1.422998864</v>
      </c>
      <c r="S1265" s="209"/>
      <c r="T1265" s="211">
        <f>SUM(T1266:T1397)</f>
        <v>0.23388957500000002</v>
      </c>
      <c r="U1265" s="12"/>
      <c r="V1265" s="12"/>
      <c r="W1265" s="12"/>
      <c r="X1265" s="12"/>
      <c r="Y1265" s="12"/>
      <c r="Z1265" s="12"/>
      <c r="AA1265" s="12"/>
      <c r="AB1265" s="12"/>
      <c r="AC1265" s="12"/>
      <c r="AD1265" s="12"/>
      <c r="AE1265" s="12"/>
      <c r="AR1265" s="212" t="s">
        <v>78</v>
      </c>
      <c r="AT1265" s="213" t="s">
        <v>68</v>
      </c>
      <c r="AU1265" s="213" t="s">
        <v>76</v>
      </c>
      <c r="AY1265" s="212" t="s">
        <v>252</v>
      </c>
      <c r="BK1265" s="214">
        <f>SUM(BK1266:BK1397)</f>
        <v>0</v>
      </c>
    </row>
    <row r="1266" s="2" customFormat="1" ht="16.5" customHeight="1">
      <c r="A1266" s="40"/>
      <c r="B1266" s="41"/>
      <c r="C1266" s="217" t="s">
        <v>2535</v>
      </c>
      <c r="D1266" s="217" t="s">
        <v>254</v>
      </c>
      <c r="E1266" s="218" t="s">
        <v>1532</v>
      </c>
      <c r="F1266" s="219" t="s">
        <v>1533</v>
      </c>
      <c r="G1266" s="220" t="s">
        <v>187</v>
      </c>
      <c r="H1266" s="221">
        <v>707.10810000000004</v>
      </c>
      <c r="I1266" s="222"/>
      <c r="J1266" s="223">
        <f>ROUND(I1266*H1266,2)</f>
        <v>0</v>
      </c>
      <c r="K1266" s="219" t="s">
        <v>257</v>
      </c>
      <c r="L1266" s="46"/>
      <c r="M1266" s="224" t="s">
        <v>19</v>
      </c>
      <c r="N1266" s="225" t="s">
        <v>40</v>
      </c>
      <c r="O1266" s="86"/>
      <c r="P1266" s="226">
        <f>O1266*H1266</f>
        <v>0</v>
      </c>
      <c r="Q1266" s="226">
        <v>0.001</v>
      </c>
      <c r="R1266" s="226">
        <f>Q1266*H1266</f>
        <v>0.70710810000000002</v>
      </c>
      <c r="S1266" s="226">
        <v>0.00031</v>
      </c>
      <c r="T1266" s="227">
        <f>S1266*H1266</f>
        <v>0.21920351100000002</v>
      </c>
      <c r="U1266" s="40"/>
      <c r="V1266" s="40"/>
      <c r="W1266" s="40"/>
      <c r="X1266" s="40"/>
      <c r="Y1266" s="40"/>
      <c r="Z1266" s="40"/>
      <c r="AA1266" s="40"/>
      <c r="AB1266" s="40"/>
      <c r="AC1266" s="40"/>
      <c r="AD1266" s="40"/>
      <c r="AE1266" s="40"/>
      <c r="AR1266" s="228" t="s">
        <v>360</v>
      </c>
      <c r="AT1266" s="228" t="s">
        <v>254</v>
      </c>
      <c r="AU1266" s="228" t="s">
        <v>78</v>
      </c>
      <c r="AY1266" s="19" t="s">
        <v>252</v>
      </c>
      <c r="BE1266" s="229">
        <f>IF(N1266="základní",J1266,0)</f>
        <v>0</v>
      </c>
      <c r="BF1266" s="229">
        <f>IF(N1266="snížená",J1266,0)</f>
        <v>0</v>
      </c>
      <c r="BG1266" s="229">
        <f>IF(N1266="zákl. přenesená",J1266,0)</f>
        <v>0</v>
      </c>
      <c r="BH1266" s="229">
        <f>IF(N1266="sníž. přenesená",J1266,0)</f>
        <v>0</v>
      </c>
      <c r="BI1266" s="229">
        <f>IF(N1266="nulová",J1266,0)</f>
        <v>0</v>
      </c>
      <c r="BJ1266" s="19" t="s">
        <v>76</v>
      </c>
      <c r="BK1266" s="229">
        <f>ROUND(I1266*H1266,2)</f>
        <v>0</v>
      </c>
      <c r="BL1266" s="19" t="s">
        <v>360</v>
      </c>
      <c r="BM1266" s="228" t="s">
        <v>2673</v>
      </c>
    </row>
    <row r="1267" s="2" customFormat="1">
      <c r="A1267" s="40"/>
      <c r="B1267" s="41"/>
      <c r="C1267" s="42"/>
      <c r="D1267" s="230" t="s">
        <v>260</v>
      </c>
      <c r="E1267" s="42"/>
      <c r="F1267" s="231" t="s">
        <v>1535</v>
      </c>
      <c r="G1267" s="42"/>
      <c r="H1267" s="42"/>
      <c r="I1267" s="232"/>
      <c r="J1267" s="42"/>
      <c r="K1267" s="42"/>
      <c r="L1267" s="46"/>
      <c r="M1267" s="233"/>
      <c r="N1267" s="234"/>
      <c r="O1267" s="86"/>
      <c r="P1267" s="86"/>
      <c r="Q1267" s="86"/>
      <c r="R1267" s="86"/>
      <c r="S1267" s="86"/>
      <c r="T1267" s="87"/>
      <c r="U1267" s="40"/>
      <c r="V1267" s="40"/>
      <c r="W1267" s="40"/>
      <c r="X1267" s="40"/>
      <c r="Y1267" s="40"/>
      <c r="Z1267" s="40"/>
      <c r="AA1267" s="40"/>
      <c r="AB1267" s="40"/>
      <c r="AC1267" s="40"/>
      <c r="AD1267" s="40"/>
      <c r="AE1267" s="40"/>
      <c r="AT1267" s="19" t="s">
        <v>260</v>
      </c>
      <c r="AU1267" s="19" t="s">
        <v>78</v>
      </c>
    </row>
    <row r="1268" s="13" customFormat="1">
      <c r="A1268" s="13"/>
      <c r="B1268" s="235"/>
      <c r="C1268" s="236"/>
      <c r="D1268" s="237" t="s">
        <v>262</v>
      </c>
      <c r="E1268" s="238" t="s">
        <v>19</v>
      </c>
      <c r="F1268" s="239" t="s">
        <v>6583</v>
      </c>
      <c r="G1268" s="236"/>
      <c r="H1268" s="238" t="s">
        <v>19</v>
      </c>
      <c r="I1268" s="240"/>
      <c r="J1268" s="236"/>
      <c r="K1268" s="236"/>
      <c r="L1268" s="241"/>
      <c r="M1268" s="242"/>
      <c r="N1268" s="243"/>
      <c r="O1268" s="243"/>
      <c r="P1268" s="243"/>
      <c r="Q1268" s="243"/>
      <c r="R1268" s="243"/>
      <c r="S1268" s="243"/>
      <c r="T1268" s="244"/>
      <c r="U1268" s="13"/>
      <c r="V1268" s="13"/>
      <c r="W1268" s="13"/>
      <c r="X1268" s="13"/>
      <c r="Y1268" s="13"/>
      <c r="Z1268" s="13"/>
      <c r="AA1268" s="13"/>
      <c r="AB1268" s="13"/>
      <c r="AC1268" s="13"/>
      <c r="AD1268" s="13"/>
      <c r="AE1268" s="13"/>
      <c r="AT1268" s="245" t="s">
        <v>262</v>
      </c>
      <c r="AU1268" s="245" t="s">
        <v>78</v>
      </c>
      <c r="AV1268" s="13" t="s">
        <v>76</v>
      </c>
      <c r="AW1268" s="13" t="s">
        <v>31</v>
      </c>
      <c r="AX1268" s="13" t="s">
        <v>69</v>
      </c>
      <c r="AY1268" s="245" t="s">
        <v>252</v>
      </c>
    </row>
    <row r="1269" s="13" customFormat="1">
      <c r="A1269" s="13"/>
      <c r="B1269" s="235"/>
      <c r="C1269" s="236"/>
      <c r="D1269" s="237" t="s">
        <v>262</v>
      </c>
      <c r="E1269" s="238" t="s">
        <v>19</v>
      </c>
      <c r="F1269" s="239" t="s">
        <v>3956</v>
      </c>
      <c r="G1269" s="236"/>
      <c r="H1269" s="238" t="s">
        <v>19</v>
      </c>
      <c r="I1269" s="240"/>
      <c r="J1269" s="236"/>
      <c r="K1269" s="236"/>
      <c r="L1269" s="241"/>
      <c r="M1269" s="242"/>
      <c r="N1269" s="243"/>
      <c r="O1269" s="243"/>
      <c r="P1269" s="243"/>
      <c r="Q1269" s="243"/>
      <c r="R1269" s="243"/>
      <c r="S1269" s="243"/>
      <c r="T1269" s="244"/>
      <c r="U1269" s="13"/>
      <c r="V1269" s="13"/>
      <c r="W1269" s="13"/>
      <c r="X1269" s="13"/>
      <c r="Y1269" s="13"/>
      <c r="Z1269" s="13"/>
      <c r="AA1269" s="13"/>
      <c r="AB1269" s="13"/>
      <c r="AC1269" s="13"/>
      <c r="AD1269" s="13"/>
      <c r="AE1269" s="13"/>
      <c r="AT1269" s="245" t="s">
        <v>262</v>
      </c>
      <c r="AU1269" s="245" t="s">
        <v>78</v>
      </c>
      <c r="AV1269" s="13" t="s">
        <v>76</v>
      </c>
      <c r="AW1269" s="13" t="s">
        <v>31</v>
      </c>
      <c r="AX1269" s="13" t="s">
        <v>69</v>
      </c>
      <c r="AY1269" s="245" t="s">
        <v>252</v>
      </c>
    </row>
    <row r="1270" s="13" customFormat="1">
      <c r="A1270" s="13"/>
      <c r="B1270" s="235"/>
      <c r="C1270" s="236"/>
      <c r="D1270" s="237" t="s">
        <v>262</v>
      </c>
      <c r="E1270" s="238" t="s">
        <v>19</v>
      </c>
      <c r="F1270" s="239" t="s">
        <v>1604</v>
      </c>
      <c r="G1270" s="236"/>
      <c r="H1270" s="238" t="s">
        <v>19</v>
      </c>
      <c r="I1270" s="240"/>
      <c r="J1270" s="236"/>
      <c r="K1270" s="236"/>
      <c r="L1270" s="241"/>
      <c r="M1270" s="242"/>
      <c r="N1270" s="243"/>
      <c r="O1270" s="243"/>
      <c r="P1270" s="243"/>
      <c r="Q1270" s="243"/>
      <c r="R1270" s="243"/>
      <c r="S1270" s="243"/>
      <c r="T1270" s="244"/>
      <c r="U1270" s="13"/>
      <c r="V1270" s="13"/>
      <c r="W1270" s="13"/>
      <c r="X1270" s="13"/>
      <c r="Y1270" s="13"/>
      <c r="Z1270" s="13"/>
      <c r="AA1270" s="13"/>
      <c r="AB1270" s="13"/>
      <c r="AC1270" s="13"/>
      <c r="AD1270" s="13"/>
      <c r="AE1270" s="13"/>
      <c r="AT1270" s="245" t="s">
        <v>262</v>
      </c>
      <c r="AU1270" s="245" t="s">
        <v>78</v>
      </c>
      <c r="AV1270" s="13" t="s">
        <v>76</v>
      </c>
      <c r="AW1270" s="13" t="s">
        <v>31</v>
      </c>
      <c r="AX1270" s="13" t="s">
        <v>69</v>
      </c>
      <c r="AY1270" s="245" t="s">
        <v>252</v>
      </c>
    </row>
    <row r="1271" s="14" customFormat="1">
      <c r="A1271" s="14"/>
      <c r="B1271" s="246"/>
      <c r="C1271" s="247"/>
      <c r="D1271" s="237" t="s">
        <v>262</v>
      </c>
      <c r="E1271" s="248" t="s">
        <v>19</v>
      </c>
      <c r="F1271" s="249" t="s">
        <v>8650</v>
      </c>
      <c r="G1271" s="247"/>
      <c r="H1271" s="250">
        <v>5.1734</v>
      </c>
      <c r="I1271" s="251"/>
      <c r="J1271" s="247"/>
      <c r="K1271" s="247"/>
      <c r="L1271" s="252"/>
      <c r="M1271" s="253"/>
      <c r="N1271" s="254"/>
      <c r="O1271" s="254"/>
      <c r="P1271" s="254"/>
      <c r="Q1271" s="254"/>
      <c r="R1271" s="254"/>
      <c r="S1271" s="254"/>
      <c r="T1271" s="255"/>
      <c r="U1271" s="14"/>
      <c r="V1271" s="14"/>
      <c r="W1271" s="14"/>
      <c r="X1271" s="14"/>
      <c r="Y1271" s="14"/>
      <c r="Z1271" s="14"/>
      <c r="AA1271" s="14"/>
      <c r="AB1271" s="14"/>
      <c r="AC1271" s="14"/>
      <c r="AD1271" s="14"/>
      <c r="AE1271" s="14"/>
      <c r="AT1271" s="256" t="s">
        <v>262</v>
      </c>
      <c r="AU1271" s="256" t="s">
        <v>78</v>
      </c>
      <c r="AV1271" s="14" t="s">
        <v>78</v>
      </c>
      <c r="AW1271" s="14" t="s">
        <v>31</v>
      </c>
      <c r="AX1271" s="14" t="s">
        <v>69</v>
      </c>
      <c r="AY1271" s="256" t="s">
        <v>252</v>
      </c>
    </row>
    <row r="1272" s="14" customFormat="1">
      <c r="A1272" s="14"/>
      <c r="B1272" s="246"/>
      <c r="C1272" s="247"/>
      <c r="D1272" s="237" t="s">
        <v>262</v>
      </c>
      <c r="E1272" s="248" t="s">
        <v>19</v>
      </c>
      <c r="F1272" s="249" t="s">
        <v>8651</v>
      </c>
      <c r="G1272" s="247"/>
      <c r="H1272" s="250">
        <v>7.1562000000000001</v>
      </c>
      <c r="I1272" s="251"/>
      <c r="J1272" s="247"/>
      <c r="K1272" s="247"/>
      <c r="L1272" s="252"/>
      <c r="M1272" s="253"/>
      <c r="N1272" s="254"/>
      <c r="O1272" s="254"/>
      <c r="P1272" s="254"/>
      <c r="Q1272" s="254"/>
      <c r="R1272" s="254"/>
      <c r="S1272" s="254"/>
      <c r="T1272" s="255"/>
      <c r="U1272" s="14"/>
      <c r="V1272" s="14"/>
      <c r="W1272" s="14"/>
      <c r="X1272" s="14"/>
      <c r="Y1272" s="14"/>
      <c r="Z1272" s="14"/>
      <c r="AA1272" s="14"/>
      <c r="AB1272" s="14"/>
      <c r="AC1272" s="14"/>
      <c r="AD1272" s="14"/>
      <c r="AE1272" s="14"/>
      <c r="AT1272" s="256" t="s">
        <v>262</v>
      </c>
      <c r="AU1272" s="256" t="s">
        <v>78</v>
      </c>
      <c r="AV1272" s="14" t="s">
        <v>78</v>
      </c>
      <c r="AW1272" s="14" t="s">
        <v>31</v>
      </c>
      <c r="AX1272" s="14" t="s">
        <v>69</v>
      </c>
      <c r="AY1272" s="256" t="s">
        <v>252</v>
      </c>
    </row>
    <row r="1273" s="14" customFormat="1">
      <c r="A1273" s="14"/>
      <c r="B1273" s="246"/>
      <c r="C1273" s="247"/>
      <c r="D1273" s="237" t="s">
        <v>262</v>
      </c>
      <c r="E1273" s="248" t="s">
        <v>19</v>
      </c>
      <c r="F1273" s="249" t="s">
        <v>8652</v>
      </c>
      <c r="G1273" s="247"/>
      <c r="H1273" s="250">
        <v>6.4974999999999996</v>
      </c>
      <c r="I1273" s="251"/>
      <c r="J1273" s="247"/>
      <c r="K1273" s="247"/>
      <c r="L1273" s="252"/>
      <c r="M1273" s="253"/>
      <c r="N1273" s="254"/>
      <c r="O1273" s="254"/>
      <c r="P1273" s="254"/>
      <c r="Q1273" s="254"/>
      <c r="R1273" s="254"/>
      <c r="S1273" s="254"/>
      <c r="T1273" s="255"/>
      <c r="U1273" s="14"/>
      <c r="V1273" s="14"/>
      <c r="W1273" s="14"/>
      <c r="X1273" s="14"/>
      <c r="Y1273" s="14"/>
      <c r="Z1273" s="14"/>
      <c r="AA1273" s="14"/>
      <c r="AB1273" s="14"/>
      <c r="AC1273" s="14"/>
      <c r="AD1273" s="14"/>
      <c r="AE1273" s="14"/>
      <c r="AT1273" s="256" t="s">
        <v>262</v>
      </c>
      <c r="AU1273" s="256" t="s">
        <v>78</v>
      </c>
      <c r="AV1273" s="14" t="s">
        <v>78</v>
      </c>
      <c r="AW1273" s="14" t="s">
        <v>31</v>
      </c>
      <c r="AX1273" s="14" t="s">
        <v>69</v>
      </c>
      <c r="AY1273" s="256" t="s">
        <v>252</v>
      </c>
    </row>
    <row r="1274" s="14" customFormat="1">
      <c r="A1274" s="14"/>
      <c r="B1274" s="246"/>
      <c r="C1274" s="247"/>
      <c r="D1274" s="237" t="s">
        <v>262</v>
      </c>
      <c r="E1274" s="248" t="s">
        <v>19</v>
      </c>
      <c r="F1274" s="249" t="s">
        <v>8653</v>
      </c>
      <c r="G1274" s="247"/>
      <c r="H1274" s="250">
        <v>5.3624999999999998</v>
      </c>
      <c r="I1274" s="251"/>
      <c r="J1274" s="247"/>
      <c r="K1274" s="247"/>
      <c r="L1274" s="252"/>
      <c r="M1274" s="253"/>
      <c r="N1274" s="254"/>
      <c r="O1274" s="254"/>
      <c r="P1274" s="254"/>
      <c r="Q1274" s="254"/>
      <c r="R1274" s="254"/>
      <c r="S1274" s="254"/>
      <c r="T1274" s="255"/>
      <c r="U1274" s="14"/>
      <c r="V1274" s="14"/>
      <c r="W1274" s="14"/>
      <c r="X1274" s="14"/>
      <c r="Y1274" s="14"/>
      <c r="Z1274" s="14"/>
      <c r="AA1274" s="14"/>
      <c r="AB1274" s="14"/>
      <c r="AC1274" s="14"/>
      <c r="AD1274" s="14"/>
      <c r="AE1274" s="14"/>
      <c r="AT1274" s="256" t="s">
        <v>262</v>
      </c>
      <c r="AU1274" s="256" t="s">
        <v>78</v>
      </c>
      <c r="AV1274" s="14" t="s">
        <v>78</v>
      </c>
      <c r="AW1274" s="14" t="s">
        <v>31</v>
      </c>
      <c r="AX1274" s="14" t="s">
        <v>69</v>
      </c>
      <c r="AY1274" s="256" t="s">
        <v>252</v>
      </c>
    </row>
    <row r="1275" s="14" customFormat="1">
      <c r="A1275" s="14"/>
      <c r="B1275" s="246"/>
      <c r="C1275" s="247"/>
      <c r="D1275" s="237" t="s">
        <v>262</v>
      </c>
      <c r="E1275" s="248" t="s">
        <v>19</v>
      </c>
      <c r="F1275" s="249" t="s">
        <v>8654</v>
      </c>
      <c r="G1275" s="247"/>
      <c r="H1275" s="250">
        <v>7.1033999999999997</v>
      </c>
      <c r="I1275" s="251"/>
      <c r="J1275" s="247"/>
      <c r="K1275" s="247"/>
      <c r="L1275" s="252"/>
      <c r="M1275" s="253"/>
      <c r="N1275" s="254"/>
      <c r="O1275" s="254"/>
      <c r="P1275" s="254"/>
      <c r="Q1275" s="254"/>
      <c r="R1275" s="254"/>
      <c r="S1275" s="254"/>
      <c r="T1275" s="255"/>
      <c r="U1275" s="14"/>
      <c r="V1275" s="14"/>
      <c r="W1275" s="14"/>
      <c r="X1275" s="14"/>
      <c r="Y1275" s="14"/>
      <c r="Z1275" s="14"/>
      <c r="AA1275" s="14"/>
      <c r="AB1275" s="14"/>
      <c r="AC1275" s="14"/>
      <c r="AD1275" s="14"/>
      <c r="AE1275" s="14"/>
      <c r="AT1275" s="256" t="s">
        <v>262</v>
      </c>
      <c r="AU1275" s="256" t="s">
        <v>78</v>
      </c>
      <c r="AV1275" s="14" t="s">
        <v>78</v>
      </c>
      <c r="AW1275" s="14" t="s">
        <v>31</v>
      </c>
      <c r="AX1275" s="14" t="s">
        <v>69</v>
      </c>
      <c r="AY1275" s="256" t="s">
        <v>252</v>
      </c>
    </row>
    <row r="1276" s="14" customFormat="1">
      <c r="A1276" s="14"/>
      <c r="B1276" s="246"/>
      <c r="C1276" s="247"/>
      <c r="D1276" s="237" t="s">
        <v>262</v>
      </c>
      <c r="E1276" s="248" t="s">
        <v>19</v>
      </c>
      <c r="F1276" s="249" t="s">
        <v>8655</v>
      </c>
      <c r="G1276" s="247"/>
      <c r="H1276" s="250">
        <v>4.0434999999999999</v>
      </c>
      <c r="I1276" s="251"/>
      <c r="J1276" s="247"/>
      <c r="K1276" s="247"/>
      <c r="L1276" s="252"/>
      <c r="M1276" s="253"/>
      <c r="N1276" s="254"/>
      <c r="O1276" s="254"/>
      <c r="P1276" s="254"/>
      <c r="Q1276" s="254"/>
      <c r="R1276" s="254"/>
      <c r="S1276" s="254"/>
      <c r="T1276" s="255"/>
      <c r="U1276" s="14"/>
      <c r="V1276" s="14"/>
      <c r="W1276" s="14"/>
      <c r="X1276" s="14"/>
      <c r="Y1276" s="14"/>
      <c r="Z1276" s="14"/>
      <c r="AA1276" s="14"/>
      <c r="AB1276" s="14"/>
      <c r="AC1276" s="14"/>
      <c r="AD1276" s="14"/>
      <c r="AE1276" s="14"/>
      <c r="AT1276" s="256" t="s">
        <v>262</v>
      </c>
      <c r="AU1276" s="256" t="s">
        <v>78</v>
      </c>
      <c r="AV1276" s="14" t="s">
        <v>78</v>
      </c>
      <c r="AW1276" s="14" t="s">
        <v>31</v>
      </c>
      <c r="AX1276" s="14" t="s">
        <v>69</v>
      </c>
      <c r="AY1276" s="256" t="s">
        <v>252</v>
      </c>
    </row>
    <row r="1277" s="14" customFormat="1">
      <c r="A1277" s="14"/>
      <c r="B1277" s="246"/>
      <c r="C1277" s="247"/>
      <c r="D1277" s="237" t="s">
        <v>262</v>
      </c>
      <c r="E1277" s="248" t="s">
        <v>19</v>
      </c>
      <c r="F1277" s="249" t="s">
        <v>8656</v>
      </c>
      <c r="G1277" s="247"/>
      <c r="H1277" s="250">
        <v>19.464400000000001</v>
      </c>
      <c r="I1277" s="251"/>
      <c r="J1277" s="247"/>
      <c r="K1277" s="247"/>
      <c r="L1277" s="252"/>
      <c r="M1277" s="253"/>
      <c r="N1277" s="254"/>
      <c r="O1277" s="254"/>
      <c r="P1277" s="254"/>
      <c r="Q1277" s="254"/>
      <c r="R1277" s="254"/>
      <c r="S1277" s="254"/>
      <c r="T1277" s="255"/>
      <c r="U1277" s="14"/>
      <c r="V1277" s="14"/>
      <c r="W1277" s="14"/>
      <c r="X1277" s="14"/>
      <c r="Y1277" s="14"/>
      <c r="Z1277" s="14"/>
      <c r="AA1277" s="14"/>
      <c r="AB1277" s="14"/>
      <c r="AC1277" s="14"/>
      <c r="AD1277" s="14"/>
      <c r="AE1277" s="14"/>
      <c r="AT1277" s="256" t="s">
        <v>262</v>
      </c>
      <c r="AU1277" s="256" t="s">
        <v>78</v>
      </c>
      <c r="AV1277" s="14" t="s">
        <v>78</v>
      </c>
      <c r="AW1277" s="14" t="s">
        <v>31</v>
      </c>
      <c r="AX1277" s="14" t="s">
        <v>69</v>
      </c>
      <c r="AY1277" s="256" t="s">
        <v>252</v>
      </c>
    </row>
    <row r="1278" s="14" customFormat="1">
      <c r="A1278" s="14"/>
      <c r="B1278" s="246"/>
      <c r="C1278" s="247"/>
      <c r="D1278" s="237" t="s">
        <v>262</v>
      </c>
      <c r="E1278" s="248" t="s">
        <v>19</v>
      </c>
      <c r="F1278" s="249" t="s">
        <v>8657</v>
      </c>
      <c r="G1278" s="247"/>
      <c r="H1278" s="250">
        <v>14.4604</v>
      </c>
      <c r="I1278" s="251"/>
      <c r="J1278" s="247"/>
      <c r="K1278" s="247"/>
      <c r="L1278" s="252"/>
      <c r="M1278" s="253"/>
      <c r="N1278" s="254"/>
      <c r="O1278" s="254"/>
      <c r="P1278" s="254"/>
      <c r="Q1278" s="254"/>
      <c r="R1278" s="254"/>
      <c r="S1278" s="254"/>
      <c r="T1278" s="255"/>
      <c r="U1278" s="14"/>
      <c r="V1278" s="14"/>
      <c r="W1278" s="14"/>
      <c r="X1278" s="14"/>
      <c r="Y1278" s="14"/>
      <c r="Z1278" s="14"/>
      <c r="AA1278" s="14"/>
      <c r="AB1278" s="14"/>
      <c r="AC1278" s="14"/>
      <c r="AD1278" s="14"/>
      <c r="AE1278" s="14"/>
      <c r="AT1278" s="256" t="s">
        <v>262</v>
      </c>
      <c r="AU1278" s="256" t="s">
        <v>78</v>
      </c>
      <c r="AV1278" s="14" t="s">
        <v>78</v>
      </c>
      <c r="AW1278" s="14" t="s">
        <v>31</v>
      </c>
      <c r="AX1278" s="14" t="s">
        <v>69</v>
      </c>
      <c r="AY1278" s="256" t="s">
        <v>252</v>
      </c>
    </row>
    <row r="1279" s="14" customFormat="1">
      <c r="A1279" s="14"/>
      <c r="B1279" s="246"/>
      <c r="C1279" s="247"/>
      <c r="D1279" s="237" t="s">
        <v>262</v>
      </c>
      <c r="E1279" s="248" t="s">
        <v>19</v>
      </c>
      <c r="F1279" s="249" t="s">
        <v>8658</v>
      </c>
      <c r="G1279" s="247"/>
      <c r="H1279" s="250">
        <v>7.7960000000000003</v>
      </c>
      <c r="I1279" s="251"/>
      <c r="J1279" s="247"/>
      <c r="K1279" s="247"/>
      <c r="L1279" s="252"/>
      <c r="M1279" s="253"/>
      <c r="N1279" s="254"/>
      <c r="O1279" s="254"/>
      <c r="P1279" s="254"/>
      <c r="Q1279" s="254"/>
      <c r="R1279" s="254"/>
      <c r="S1279" s="254"/>
      <c r="T1279" s="255"/>
      <c r="U1279" s="14"/>
      <c r="V1279" s="14"/>
      <c r="W1279" s="14"/>
      <c r="X1279" s="14"/>
      <c r="Y1279" s="14"/>
      <c r="Z1279" s="14"/>
      <c r="AA1279" s="14"/>
      <c r="AB1279" s="14"/>
      <c r="AC1279" s="14"/>
      <c r="AD1279" s="14"/>
      <c r="AE1279" s="14"/>
      <c r="AT1279" s="256" t="s">
        <v>262</v>
      </c>
      <c r="AU1279" s="256" t="s">
        <v>78</v>
      </c>
      <c r="AV1279" s="14" t="s">
        <v>78</v>
      </c>
      <c r="AW1279" s="14" t="s">
        <v>31</v>
      </c>
      <c r="AX1279" s="14" t="s">
        <v>69</v>
      </c>
      <c r="AY1279" s="256" t="s">
        <v>252</v>
      </c>
    </row>
    <row r="1280" s="14" customFormat="1">
      <c r="A1280" s="14"/>
      <c r="B1280" s="246"/>
      <c r="C1280" s="247"/>
      <c r="D1280" s="237" t="s">
        <v>262</v>
      </c>
      <c r="E1280" s="248" t="s">
        <v>19</v>
      </c>
      <c r="F1280" s="249" t="s">
        <v>8659</v>
      </c>
      <c r="G1280" s="247"/>
      <c r="H1280" s="250">
        <v>25.7105</v>
      </c>
      <c r="I1280" s="251"/>
      <c r="J1280" s="247"/>
      <c r="K1280" s="247"/>
      <c r="L1280" s="252"/>
      <c r="M1280" s="253"/>
      <c r="N1280" s="254"/>
      <c r="O1280" s="254"/>
      <c r="P1280" s="254"/>
      <c r="Q1280" s="254"/>
      <c r="R1280" s="254"/>
      <c r="S1280" s="254"/>
      <c r="T1280" s="255"/>
      <c r="U1280" s="14"/>
      <c r="V1280" s="14"/>
      <c r="W1280" s="14"/>
      <c r="X1280" s="14"/>
      <c r="Y1280" s="14"/>
      <c r="Z1280" s="14"/>
      <c r="AA1280" s="14"/>
      <c r="AB1280" s="14"/>
      <c r="AC1280" s="14"/>
      <c r="AD1280" s="14"/>
      <c r="AE1280" s="14"/>
      <c r="AT1280" s="256" t="s">
        <v>262</v>
      </c>
      <c r="AU1280" s="256" t="s">
        <v>78</v>
      </c>
      <c r="AV1280" s="14" t="s">
        <v>78</v>
      </c>
      <c r="AW1280" s="14" t="s">
        <v>31</v>
      </c>
      <c r="AX1280" s="14" t="s">
        <v>69</v>
      </c>
      <c r="AY1280" s="256" t="s">
        <v>252</v>
      </c>
    </row>
    <row r="1281" s="14" customFormat="1">
      <c r="A1281" s="14"/>
      <c r="B1281" s="246"/>
      <c r="C1281" s="247"/>
      <c r="D1281" s="237" t="s">
        <v>262</v>
      </c>
      <c r="E1281" s="248" t="s">
        <v>19</v>
      </c>
      <c r="F1281" s="249" t="s">
        <v>8660</v>
      </c>
      <c r="G1281" s="247"/>
      <c r="H1281" s="250">
        <v>62.924599999999998</v>
      </c>
      <c r="I1281" s="251"/>
      <c r="J1281" s="247"/>
      <c r="K1281" s="247"/>
      <c r="L1281" s="252"/>
      <c r="M1281" s="253"/>
      <c r="N1281" s="254"/>
      <c r="O1281" s="254"/>
      <c r="P1281" s="254"/>
      <c r="Q1281" s="254"/>
      <c r="R1281" s="254"/>
      <c r="S1281" s="254"/>
      <c r="T1281" s="255"/>
      <c r="U1281" s="14"/>
      <c r="V1281" s="14"/>
      <c r="W1281" s="14"/>
      <c r="X1281" s="14"/>
      <c r="Y1281" s="14"/>
      <c r="Z1281" s="14"/>
      <c r="AA1281" s="14"/>
      <c r="AB1281" s="14"/>
      <c r="AC1281" s="14"/>
      <c r="AD1281" s="14"/>
      <c r="AE1281" s="14"/>
      <c r="AT1281" s="256" t="s">
        <v>262</v>
      </c>
      <c r="AU1281" s="256" t="s">
        <v>78</v>
      </c>
      <c r="AV1281" s="14" t="s">
        <v>78</v>
      </c>
      <c r="AW1281" s="14" t="s">
        <v>31</v>
      </c>
      <c r="AX1281" s="14" t="s">
        <v>69</v>
      </c>
      <c r="AY1281" s="256" t="s">
        <v>252</v>
      </c>
    </row>
    <row r="1282" s="14" customFormat="1">
      <c r="A1282" s="14"/>
      <c r="B1282" s="246"/>
      <c r="C1282" s="247"/>
      <c r="D1282" s="237" t="s">
        <v>262</v>
      </c>
      <c r="E1282" s="248" t="s">
        <v>19</v>
      </c>
      <c r="F1282" s="249" t="s">
        <v>8661</v>
      </c>
      <c r="G1282" s="247"/>
      <c r="H1282" s="250">
        <v>64.645600000000002</v>
      </c>
      <c r="I1282" s="251"/>
      <c r="J1282" s="247"/>
      <c r="K1282" s="247"/>
      <c r="L1282" s="252"/>
      <c r="M1282" s="253"/>
      <c r="N1282" s="254"/>
      <c r="O1282" s="254"/>
      <c r="P1282" s="254"/>
      <c r="Q1282" s="254"/>
      <c r="R1282" s="254"/>
      <c r="S1282" s="254"/>
      <c r="T1282" s="255"/>
      <c r="U1282" s="14"/>
      <c r="V1282" s="14"/>
      <c r="W1282" s="14"/>
      <c r="X1282" s="14"/>
      <c r="Y1282" s="14"/>
      <c r="Z1282" s="14"/>
      <c r="AA1282" s="14"/>
      <c r="AB1282" s="14"/>
      <c r="AC1282" s="14"/>
      <c r="AD1282" s="14"/>
      <c r="AE1282" s="14"/>
      <c r="AT1282" s="256" t="s">
        <v>262</v>
      </c>
      <c r="AU1282" s="256" t="s">
        <v>78</v>
      </c>
      <c r="AV1282" s="14" t="s">
        <v>78</v>
      </c>
      <c r="AW1282" s="14" t="s">
        <v>31</v>
      </c>
      <c r="AX1282" s="14" t="s">
        <v>69</v>
      </c>
      <c r="AY1282" s="256" t="s">
        <v>252</v>
      </c>
    </row>
    <row r="1283" s="14" customFormat="1">
      <c r="A1283" s="14"/>
      <c r="B1283" s="246"/>
      <c r="C1283" s="247"/>
      <c r="D1283" s="237" t="s">
        <v>262</v>
      </c>
      <c r="E1283" s="248" t="s">
        <v>19</v>
      </c>
      <c r="F1283" s="249" t="s">
        <v>8662</v>
      </c>
      <c r="G1283" s="247"/>
      <c r="H1283" s="250">
        <v>-11.747999999999999</v>
      </c>
      <c r="I1283" s="251"/>
      <c r="J1283" s="247"/>
      <c r="K1283" s="247"/>
      <c r="L1283" s="252"/>
      <c r="M1283" s="253"/>
      <c r="N1283" s="254"/>
      <c r="O1283" s="254"/>
      <c r="P1283" s="254"/>
      <c r="Q1283" s="254"/>
      <c r="R1283" s="254"/>
      <c r="S1283" s="254"/>
      <c r="T1283" s="255"/>
      <c r="U1283" s="14"/>
      <c r="V1283" s="14"/>
      <c r="W1283" s="14"/>
      <c r="X1283" s="14"/>
      <c r="Y1283" s="14"/>
      <c r="Z1283" s="14"/>
      <c r="AA1283" s="14"/>
      <c r="AB1283" s="14"/>
      <c r="AC1283" s="14"/>
      <c r="AD1283" s="14"/>
      <c r="AE1283" s="14"/>
      <c r="AT1283" s="256" t="s">
        <v>262</v>
      </c>
      <c r="AU1283" s="256" t="s">
        <v>78</v>
      </c>
      <c r="AV1283" s="14" t="s">
        <v>78</v>
      </c>
      <c r="AW1283" s="14" t="s">
        <v>31</v>
      </c>
      <c r="AX1283" s="14" t="s">
        <v>69</v>
      </c>
      <c r="AY1283" s="256" t="s">
        <v>252</v>
      </c>
    </row>
    <row r="1284" s="14" customFormat="1">
      <c r="A1284" s="14"/>
      <c r="B1284" s="246"/>
      <c r="C1284" s="247"/>
      <c r="D1284" s="237" t="s">
        <v>262</v>
      </c>
      <c r="E1284" s="248" t="s">
        <v>19</v>
      </c>
      <c r="F1284" s="249" t="s">
        <v>8188</v>
      </c>
      <c r="G1284" s="247"/>
      <c r="H1284" s="250">
        <v>5.7427999999999999</v>
      </c>
      <c r="I1284" s="251"/>
      <c r="J1284" s="247"/>
      <c r="K1284" s="247"/>
      <c r="L1284" s="252"/>
      <c r="M1284" s="253"/>
      <c r="N1284" s="254"/>
      <c r="O1284" s="254"/>
      <c r="P1284" s="254"/>
      <c r="Q1284" s="254"/>
      <c r="R1284" s="254"/>
      <c r="S1284" s="254"/>
      <c r="T1284" s="255"/>
      <c r="U1284" s="14"/>
      <c r="V1284" s="14"/>
      <c r="W1284" s="14"/>
      <c r="X1284" s="14"/>
      <c r="Y1284" s="14"/>
      <c r="Z1284" s="14"/>
      <c r="AA1284" s="14"/>
      <c r="AB1284" s="14"/>
      <c r="AC1284" s="14"/>
      <c r="AD1284" s="14"/>
      <c r="AE1284" s="14"/>
      <c r="AT1284" s="256" t="s">
        <v>262</v>
      </c>
      <c r="AU1284" s="256" t="s">
        <v>78</v>
      </c>
      <c r="AV1284" s="14" t="s">
        <v>78</v>
      </c>
      <c r="AW1284" s="14" t="s">
        <v>31</v>
      </c>
      <c r="AX1284" s="14" t="s">
        <v>69</v>
      </c>
      <c r="AY1284" s="256" t="s">
        <v>252</v>
      </c>
    </row>
    <row r="1285" s="14" customFormat="1">
      <c r="A1285" s="14"/>
      <c r="B1285" s="246"/>
      <c r="C1285" s="247"/>
      <c r="D1285" s="237" t="s">
        <v>262</v>
      </c>
      <c r="E1285" s="248" t="s">
        <v>19</v>
      </c>
      <c r="F1285" s="249" t="s">
        <v>8190</v>
      </c>
      <c r="G1285" s="247"/>
      <c r="H1285" s="250">
        <v>9.9608000000000008</v>
      </c>
      <c r="I1285" s="251"/>
      <c r="J1285" s="247"/>
      <c r="K1285" s="247"/>
      <c r="L1285" s="252"/>
      <c r="M1285" s="253"/>
      <c r="N1285" s="254"/>
      <c r="O1285" s="254"/>
      <c r="P1285" s="254"/>
      <c r="Q1285" s="254"/>
      <c r="R1285" s="254"/>
      <c r="S1285" s="254"/>
      <c r="T1285" s="255"/>
      <c r="U1285" s="14"/>
      <c r="V1285" s="14"/>
      <c r="W1285" s="14"/>
      <c r="X1285" s="14"/>
      <c r="Y1285" s="14"/>
      <c r="Z1285" s="14"/>
      <c r="AA1285" s="14"/>
      <c r="AB1285" s="14"/>
      <c r="AC1285" s="14"/>
      <c r="AD1285" s="14"/>
      <c r="AE1285" s="14"/>
      <c r="AT1285" s="256" t="s">
        <v>262</v>
      </c>
      <c r="AU1285" s="256" t="s">
        <v>78</v>
      </c>
      <c r="AV1285" s="14" t="s">
        <v>78</v>
      </c>
      <c r="AW1285" s="14" t="s">
        <v>31</v>
      </c>
      <c r="AX1285" s="14" t="s">
        <v>69</v>
      </c>
      <c r="AY1285" s="256" t="s">
        <v>252</v>
      </c>
    </row>
    <row r="1286" s="14" customFormat="1">
      <c r="A1286" s="14"/>
      <c r="B1286" s="246"/>
      <c r="C1286" s="247"/>
      <c r="D1286" s="237" t="s">
        <v>262</v>
      </c>
      <c r="E1286" s="248" t="s">
        <v>19</v>
      </c>
      <c r="F1286" s="249" t="s">
        <v>8663</v>
      </c>
      <c r="G1286" s="247"/>
      <c r="H1286" s="250">
        <v>30.9878</v>
      </c>
      <c r="I1286" s="251"/>
      <c r="J1286" s="247"/>
      <c r="K1286" s="247"/>
      <c r="L1286" s="252"/>
      <c r="M1286" s="253"/>
      <c r="N1286" s="254"/>
      <c r="O1286" s="254"/>
      <c r="P1286" s="254"/>
      <c r="Q1286" s="254"/>
      <c r="R1286" s="254"/>
      <c r="S1286" s="254"/>
      <c r="T1286" s="255"/>
      <c r="U1286" s="14"/>
      <c r="V1286" s="14"/>
      <c r="W1286" s="14"/>
      <c r="X1286" s="14"/>
      <c r="Y1286" s="14"/>
      <c r="Z1286" s="14"/>
      <c r="AA1286" s="14"/>
      <c r="AB1286" s="14"/>
      <c r="AC1286" s="14"/>
      <c r="AD1286" s="14"/>
      <c r="AE1286" s="14"/>
      <c r="AT1286" s="256" t="s">
        <v>262</v>
      </c>
      <c r="AU1286" s="256" t="s">
        <v>78</v>
      </c>
      <c r="AV1286" s="14" t="s">
        <v>78</v>
      </c>
      <c r="AW1286" s="14" t="s">
        <v>31</v>
      </c>
      <c r="AX1286" s="14" t="s">
        <v>69</v>
      </c>
      <c r="AY1286" s="256" t="s">
        <v>252</v>
      </c>
    </row>
    <row r="1287" s="14" customFormat="1">
      <c r="A1287" s="14"/>
      <c r="B1287" s="246"/>
      <c r="C1287" s="247"/>
      <c r="D1287" s="237" t="s">
        <v>262</v>
      </c>
      <c r="E1287" s="248" t="s">
        <v>19</v>
      </c>
      <c r="F1287" s="249" t="s">
        <v>8664</v>
      </c>
      <c r="G1287" s="247"/>
      <c r="H1287" s="250">
        <v>61.576599999999999</v>
      </c>
      <c r="I1287" s="251"/>
      <c r="J1287" s="247"/>
      <c r="K1287" s="247"/>
      <c r="L1287" s="252"/>
      <c r="M1287" s="253"/>
      <c r="N1287" s="254"/>
      <c r="O1287" s="254"/>
      <c r="P1287" s="254"/>
      <c r="Q1287" s="254"/>
      <c r="R1287" s="254"/>
      <c r="S1287" s="254"/>
      <c r="T1287" s="255"/>
      <c r="U1287" s="14"/>
      <c r="V1287" s="14"/>
      <c r="W1287" s="14"/>
      <c r="X1287" s="14"/>
      <c r="Y1287" s="14"/>
      <c r="Z1287" s="14"/>
      <c r="AA1287" s="14"/>
      <c r="AB1287" s="14"/>
      <c r="AC1287" s="14"/>
      <c r="AD1287" s="14"/>
      <c r="AE1287" s="14"/>
      <c r="AT1287" s="256" t="s">
        <v>262</v>
      </c>
      <c r="AU1287" s="256" t="s">
        <v>78</v>
      </c>
      <c r="AV1287" s="14" t="s">
        <v>78</v>
      </c>
      <c r="AW1287" s="14" t="s">
        <v>31</v>
      </c>
      <c r="AX1287" s="14" t="s">
        <v>69</v>
      </c>
      <c r="AY1287" s="256" t="s">
        <v>252</v>
      </c>
    </row>
    <row r="1288" s="14" customFormat="1">
      <c r="A1288" s="14"/>
      <c r="B1288" s="246"/>
      <c r="C1288" s="247"/>
      <c r="D1288" s="237" t="s">
        <v>262</v>
      </c>
      <c r="E1288" s="248" t="s">
        <v>19</v>
      </c>
      <c r="F1288" s="249" t="s">
        <v>8665</v>
      </c>
      <c r="G1288" s="247"/>
      <c r="H1288" s="250">
        <v>-8.7520000000000007</v>
      </c>
      <c r="I1288" s="251"/>
      <c r="J1288" s="247"/>
      <c r="K1288" s="247"/>
      <c r="L1288" s="252"/>
      <c r="M1288" s="253"/>
      <c r="N1288" s="254"/>
      <c r="O1288" s="254"/>
      <c r="P1288" s="254"/>
      <c r="Q1288" s="254"/>
      <c r="R1288" s="254"/>
      <c r="S1288" s="254"/>
      <c r="T1288" s="255"/>
      <c r="U1288" s="14"/>
      <c r="V1288" s="14"/>
      <c r="W1288" s="14"/>
      <c r="X1288" s="14"/>
      <c r="Y1288" s="14"/>
      <c r="Z1288" s="14"/>
      <c r="AA1288" s="14"/>
      <c r="AB1288" s="14"/>
      <c r="AC1288" s="14"/>
      <c r="AD1288" s="14"/>
      <c r="AE1288" s="14"/>
      <c r="AT1288" s="256" t="s">
        <v>262</v>
      </c>
      <c r="AU1288" s="256" t="s">
        <v>78</v>
      </c>
      <c r="AV1288" s="14" t="s">
        <v>78</v>
      </c>
      <c r="AW1288" s="14" t="s">
        <v>31</v>
      </c>
      <c r="AX1288" s="14" t="s">
        <v>69</v>
      </c>
      <c r="AY1288" s="256" t="s">
        <v>252</v>
      </c>
    </row>
    <row r="1289" s="14" customFormat="1">
      <c r="A1289" s="14"/>
      <c r="B1289" s="246"/>
      <c r="C1289" s="247"/>
      <c r="D1289" s="237" t="s">
        <v>262</v>
      </c>
      <c r="E1289" s="248" t="s">
        <v>19</v>
      </c>
      <c r="F1289" s="249" t="s">
        <v>8666</v>
      </c>
      <c r="G1289" s="247"/>
      <c r="H1289" s="250">
        <v>61.044600000000003</v>
      </c>
      <c r="I1289" s="251"/>
      <c r="J1289" s="247"/>
      <c r="K1289" s="247"/>
      <c r="L1289" s="252"/>
      <c r="M1289" s="253"/>
      <c r="N1289" s="254"/>
      <c r="O1289" s="254"/>
      <c r="P1289" s="254"/>
      <c r="Q1289" s="254"/>
      <c r="R1289" s="254"/>
      <c r="S1289" s="254"/>
      <c r="T1289" s="255"/>
      <c r="U1289" s="14"/>
      <c r="V1289" s="14"/>
      <c r="W1289" s="14"/>
      <c r="X1289" s="14"/>
      <c r="Y1289" s="14"/>
      <c r="Z1289" s="14"/>
      <c r="AA1289" s="14"/>
      <c r="AB1289" s="14"/>
      <c r="AC1289" s="14"/>
      <c r="AD1289" s="14"/>
      <c r="AE1289" s="14"/>
      <c r="AT1289" s="256" t="s">
        <v>262</v>
      </c>
      <c r="AU1289" s="256" t="s">
        <v>78</v>
      </c>
      <c r="AV1289" s="14" t="s">
        <v>78</v>
      </c>
      <c r="AW1289" s="14" t="s">
        <v>31</v>
      </c>
      <c r="AX1289" s="14" t="s">
        <v>69</v>
      </c>
      <c r="AY1289" s="256" t="s">
        <v>252</v>
      </c>
    </row>
    <row r="1290" s="14" customFormat="1">
      <c r="A1290" s="14"/>
      <c r="B1290" s="246"/>
      <c r="C1290" s="247"/>
      <c r="D1290" s="237" t="s">
        <v>262</v>
      </c>
      <c r="E1290" s="248" t="s">
        <v>19</v>
      </c>
      <c r="F1290" s="249" t="s">
        <v>8667</v>
      </c>
      <c r="G1290" s="247"/>
      <c r="H1290" s="250">
        <v>25.7105</v>
      </c>
      <c r="I1290" s="251"/>
      <c r="J1290" s="247"/>
      <c r="K1290" s="247"/>
      <c r="L1290" s="252"/>
      <c r="M1290" s="253"/>
      <c r="N1290" s="254"/>
      <c r="O1290" s="254"/>
      <c r="P1290" s="254"/>
      <c r="Q1290" s="254"/>
      <c r="R1290" s="254"/>
      <c r="S1290" s="254"/>
      <c r="T1290" s="255"/>
      <c r="U1290" s="14"/>
      <c r="V1290" s="14"/>
      <c r="W1290" s="14"/>
      <c r="X1290" s="14"/>
      <c r="Y1290" s="14"/>
      <c r="Z1290" s="14"/>
      <c r="AA1290" s="14"/>
      <c r="AB1290" s="14"/>
      <c r="AC1290" s="14"/>
      <c r="AD1290" s="14"/>
      <c r="AE1290" s="14"/>
      <c r="AT1290" s="256" t="s">
        <v>262</v>
      </c>
      <c r="AU1290" s="256" t="s">
        <v>78</v>
      </c>
      <c r="AV1290" s="14" t="s">
        <v>78</v>
      </c>
      <c r="AW1290" s="14" t="s">
        <v>31</v>
      </c>
      <c r="AX1290" s="14" t="s">
        <v>69</v>
      </c>
      <c r="AY1290" s="256" t="s">
        <v>252</v>
      </c>
    </row>
    <row r="1291" s="14" customFormat="1">
      <c r="A1291" s="14"/>
      <c r="B1291" s="246"/>
      <c r="C1291" s="247"/>
      <c r="D1291" s="237" t="s">
        <v>262</v>
      </c>
      <c r="E1291" s="248" t="s">
        <v>19</v>
      </c>
      <c r="F1291" s="249" t="s">
        <v>8668</v>
      </c>
      <c r="G1291" s="247"/>
      <c r="H1291" s="250">
        <v>7.7960000000000003</v>
      </c>
      <c r="I1291" s="251"/>
      <c r="J1291" s="247"/>
      <c r="K1291" s="247"/>
      <c r="L1291" s="252"/>
      <c r="M1291" s="253"/>
      <c r="N1291" s="254"/>
      <c r="O1291" s="254"/>
      <c r="P1291" s="254"/>
      <c r="Q1291" s="254"/>
      <c r="R1291" s="254"/>
      <c r="S1291" s="254"/>
      <c r="T1291" s="255"/>
      <c r="U1291" s="14"/>
      <c r="V1291" s="14"/>
      <c r="W1291" s="14"/>
      <c r="X1291" s="14"/>
      <c r="Y1291" s="14"/>
      <c r="Z1291" s="14"/>
      <c r="AA1291" s="14"/>
      <c r="AB1291" s="14"/>
      <c r="AC1291" s="14"/>
      <c r="AD1291" s="14"/>
      <c r="AE1291" s="14"/>
      <c r="AT1291" s="256" t="s">
        <v>262</v>
      </c>
      <c r="AU1291" s="256" t="s">
        <v>78</v>
      </c>
      <c r="AV1291" s="14" t="s">
        <v>78</v>
      </c>
      <c r="AW1291" s="14" t="s">
        <v>31</v>
      </c>
      <c r="AX1291" s="14" t="s">
        <v>69</v>
      </c>
      <c r="AY1291" s="256" t="s">
        <v>252</v>
      </c>
    </row>
    <row r="1292" s="14" customFormat="1">
      <c r="A1292" s="14"/>
      <c r="B1292" s="246"/>
      <c r="C1292" s="247"/>
      <c r="D1292" s="237" t="s">
        <v>262</v>
      </c>
      <c r="E1292" s="248" t="s">
        <v>19</v>
      </c>
      <c r="F1292" s="249" t="s">
        <v>8669</v>
      </c>
      <c r="G1292" s="247"/>
      <c r="H1292" s="250">
        <v>10.862</v>
      </c>
      <c r="I1292" s="251"/>
      <c r="J1292" s="247"/>
      <c r="K1292" s="247"/>
      <c r="L1292" s="252"/>
      <c r="M1292" s="253"/>
      <c r="N1292" s="254"/>
      <c r="O1292" s="254"/>
      <c r="P1292" s="254"/>
      <c r="Q1292" s="254"/>
      <c r="R1292" s="254"/>
      <c r="S1292" s="254"/>
      <c r="T1292" s="255"/>
      <c r="U1292" s="14"/>
      <c r="V1292" s="14"/>
      <c r="W1292" s="14"/>
      <c r="X1292" s="14"/>
      <c r="Y1292" s="14"/>
      <c r="Z1292" s="14"/>
      <c r="AA1292" s="14"/>
      <c r="AB1292" s="14"/>
      <c r="AC1292" s="14"/>
      <c r="AD1292" s="14"/>
      <c r="AE1292" s="14"/>
      <c r="AT1292" s="256" t="s">
        <v>262</v>
      </c>
      <c r="AU1292" s="256" t="s">
        <v>78</v>
      </c>
      <c r="AV1292" s="14" t="s">
        <v>78</v>
      </c>
      <c r="AW1292" s="14" t="s">
        <v>31</v>
      </c>
      <c r="AX1292" s="14" t="s">
        <v>69</v>
      </c>
      <c r="AY1292" s="256" t="s">
        <v>252</v>
      </c>
    </row>
    <row r="1293" s="14" customFormat="1">
      <c r="A1293" s="14"/>
      <c r="B1293" s="246"/>
      <c r="C1293" s="247"/>
      <c r="D1293" s="237" t="s">
        <v>262</v>
      </c>
      <c r="E1293" s="248" t="s">
        <v>19</v>
      </c>
      <c r="F1293" s="249" t="s">
        <v>8670</v>
      </c>
      <c r="G1293" s="247"/>
      <c r="H1293" s="250">
        <v>3.02</v>
      </c>
      <c r="I1293" s="251"/>
      <c r="J1293" s="247"/>
      <c r="K1293" s="247"/>
      <c r="L1293" s="252"/>
      <c r="M1293" s="253"/>
      <c r="N1293" s="254"/>
      <c r="O1293" s="254"/>
      <c r="P1293" s="254"/>
      <c r="Q1293" s="254"/>
      <c r="R1293" s="254"/>
      <c r="S1293" s="254"/>
      <c r="T1293" s="255"/>
      <c r="U1293" s="14"/>
      <c r="V1293" s="14"/>
      <c r="W1293" s="14"/>
      <c r="X1293" s="14"/>
      <c r="Y1293" s="14"/>
      <c r="Z1293" s="14"/>
      <c r="AA1293" s="14"/>
      <c r="AB1293" s="14"/>
      <c r="AC1293" s="14"/>
      <c r="AD1293" s="14"/>
      <c r="AE1293" s="14"/>
      <c r="AT1293" s="256" t="s">
        <v>262</v>
      </c>
      <c r="AU1293" s="256" t="s">
        <v>78</v>
      </c>
      <c r="AV1293" s="14" t="s">
        <v>78</v>
      </c>
      <c r="AW1293" s="14" t="s">
        <v>31</v>
      </c>
      <c r="AX1293" s="14" t="s">
        <v>69</v>
      </c>
      <c r="AY1293" s="256" t="s">
        <v>252</v>
      </c>
    </row>
    <row r="1294" s="14" customFormat="1">
      <c r="A1294" s="14"/>
      <c r="B1294" s="246"/>
      <c r="C1294" s="247"/>
      <c r="D1294" s="237" t="s">
        <v>262</v>
      </c>
      <c r="E1294" s="248" t="s">
        <v>19</v>
      </c>
      <c r="F1294" s="249" t="s">
        <v>8671</v>
      </c>
      <c r="G1294" s="247"/>
      <c r="H1294" s="250">
        <v>3.3599999999999999</v>
      </c>
      <c r="I1294" s="251"/>
      <c r="J1294" s="247"/>
      <c r="K1294" s="247"/>
      <c r="L1294" s="252"/>
      <c r="M1294" s="253"/>
      <c r="N1294" s="254"/>
      <c r="O1294" s="254"/>
      <c r="P1294" s="254"/>
      <c r="Q1294" s="254"/>
      <c r="R1294" s="254"/>
      <c r="S1294" s="254"/>
      <c r="T1294" s="255"/>
      <c r="U1294" s="14"/>
      <c r="V1294" s="14"/>
      <c r="W1294" s="14"/>
      <c r="X1294" s="14"/>
      <c r="Y1294" s="14"/>
      <c r="Z1294" s="14"/>
      <c r="AA1294" s="14"/>
      <c r="AB1294" s="14"/>
      <c r="AC1294" s="14"/>
      <c r="AD1294" s="14"/>
      <c r="AE1294" s="14"/>
      <c r="AT1294" s="256" t="s">
        <v>262</v>
      </c>
      <c r="AU1294" s="256" t="s">
        <v>78</v>
      </c>
      <c r="AV1294" s="14" t="s">
        <v>78</v>
      </c>
      <c r="AW1294" s="14" t="s">
        <v>31</v>
      </c>
      <c r="AX1294" s="14" t="s">
        <v>69</v>
      </c>
      <c r="AY1294" s="256" t="s">
        <v>252</v>
      </c>
    </row>
    <row r="1295" s="14" customFormat="1">
      <c r="A1295" s="14"/>
      <c r="B1295" s="246"/>
      <c r="C1295" s="247"/>
      <c r="D1295" s="237" t="s">
        <v>262</v>
      </c>
      <c r="E1295" s="248" t="s">
        <v>19</v>
      </c>
      <c r="F1295" s="249" t="s">
        <v>8672</v>
      </c>
      <c r="G1295" s="247"/>
      <c r="H1295" s="250">
        <v>2.895</v>
      </c>
      <c r="I1295" s="251"/>
      <c r="J1295" s="247"/>
      <c r="K1295" s="247"/>
      <c r="L1295" s="252"/>
      <c r="M1295" s="253"/>
      <c r="N1295" s="254"/>
      <c r="O1295" s="254"/>
      <c r="P1295" s="254"/>
      <c r="Q1295" s="254"/>
      <c r="R1295" s="254"/>
      <c r="S1295" s="254"/>
      <c r="T1295" s="255"/>
      <c r="U1295" s="14"/>
      <c r="V1295" s="14"/>
      <c r="W1295" s="14"/>
      <c r="X1295" s="14"/>
      <c r="Y1295" s="14"/>
      <c r="Z1295" s="14"/>
      <c r="AA1295" s="14"/>
      <c r="AB1295" s="14"/>
      <c r="AC1295" s="14"/>
      <c r="AD1295" s="14"/>
      <c r="AE1295" s="14"/>
      <c r="AT1295" s="256" t="s">
        <v>262</v>
      </c>
      <c r="AU1295" s="256" t="s">
        <v>78</v>
      </c>
      <c r="AV1295" s="14" t="s">
        <v>78</v>
      </c>
      <c r="AW1295" s="14" t="s">
        <v>31</v>
      </c>
      <c r="AX1295" s="14" t="s">
        <v>69</v>
      </c>
      <c r="AY1295" s="256" t="s">
        <v>252</v>
      </c>
    </row>
    <row r="1296" s="14" customFormat="1">
      <c r="A1296" s="14"/>
      <c r="B1296" s="246"/>
      <c r="C1296" s="247"/>
      <c r="D1296" s="237" t="s">
        <v>262</v>
      </c>
      <c r="E1296" s="248" t="s">
        <v>19</v>
      </c>
      <c r="F1296" s="249" t="s">
        <v>8673</v>
      </c>
      <c r="G1296" s="247"/>
      <c r="H1296" s="250">
        <v>3.8319999999999999</v>
      </c>
      <c r="I1296" s="251"/>
      <c r="J1296" s="247"/>
      <c r="K1296" s="247"/>
      <c r="L1296" s="252"/>
      <c r="M1296" s="253"/>
      <c r="N1296" s="254"/>
      <c r="O1296" s="254"/>
      <c r="P1296" s="254"/>
      <c r="Q1296" s="254"/>
      <c r="R1296" s="254"/>
      <c r="S1296" s="254"/>
      <c r="T1296" s="255"/>
      <c r="U1296" s="14"/>
      <c r="V1296" s="14"/>
      <c r="W1296" s="14"/>
      <c r="X1296" s="14"/>
      <c r="Y1296" s="14"/>
      <c r="Z1296" s="14"/>
      <c r="AA1296" s="14"/>
      <c r="AB1296" s="14"/>
      <c r="AC1296" s="14"/>
      <c r="AD1296" s="14"/>
      <c r="AE1296" s="14"/>
      <c r="AT1296" s="256" t="s">
        <v>262</v>
      </c>
      <c r="AU1296" s="256" t="s">
        <v>78</v>
      </c>
      <c r="AV1296" s="14" t="s">
        <v>78</v>
      </c>
      <c r="AW1296" s="14" t="s">
        <v>31</v>
      </c>
      <c r="AX1296" s="14" t="s">
        <v>69</v>
      </c>
      <c r="AY1296" s="256" t="s">
        <v>252</v>
      </c>
    </row>
    <row r="1297" s="16" customFormat="1">
      <c r="A1297" s="16"/>
      <c r="B1297" s="268"/>
      <c r="C1297" s="269"/>
      <c r="D1297" s="237" t="s">
        <v>262</v>
      </c>
      <c r="E1297" s="270" t="s">
        <v>19</v>
      </c>
      <c r="F1297" s="271" t="s">
        <v>333</v>
      </c>
      <c r="G1297" s="269"/>
      <c r="H1297" s="272">
        <v>436.62610000000001</v>
      </c>
      <c r="I1297" s="273"/>
      <c r="J1297" s="269"/>
      <c r="K1297" s="269"/>
      <c r="L1297" s="274"/>
      <c r="M1297" s="275"/>
      <c r="N1297" s="276"/>
      <c r="O1297" s="276"/>
      <c r="P1297" s="276"/>
      <c r="Q1297" s="276"/>
      <c r="R1297" s="276"/>
      <c r="S1297" s="276"/>
      <c r="T1297" s="277"/>
      <c r="U1297" s="16"/>
      <c r="V1297" s="16"/>
      <c r="W1297" s="16"/>
      <c r="X1297" s="16"/>
      <c r="Y1297" s="16"/>
      <c r="Z1297" s="16"/>
      <c r="AA1297" s="16"/>
      <c r="AB1297" s="16"/>
      <c r="AC1297" s="16"/>
      <c r="AD1297" s="16"/>
      <c r="AE1297" s="16"/>
      <c r="AT1297" s="278" t="s">
        <v>262</v>
      </c>
      <c r="AU1297" s="278" t="s">
        <v>78</v>
      </c>
      <c r="AV1297" s="16" t="s">
        <v>85</v>
      </c>
      <c r="AW1297" s="16" t="s">
        <v>31</v>
      </c>
      <c r="AX1297" s="16" t="s">
        <v>69</v>
      </c>
      <c r="AY1297" s="278" t="s">
        <v>252</v>
      </c>
    </row>
    <row r="1298" s="13" customFormat="1">
      <c r="A1298" s="13"/>
      <c r="B1298" s="235"/>
      <c r="C1298" s="236"/>
      <c r="D1298" s="237" t="s">
        <v>262</v>
      </c>
      <c r="E1298" s="238" t="s">
        <v>19</v>
      </c>
      <c r="F1298" s="239" t="s">
        <v>1543</v>
      </c>
      <c r="G1298" s="236"/>
      <c r="H1298" s="238" t="s">
        <v>19</v>
      </c>
      <c r="I1298" s="240"/>
      <c r="J1298" s="236"/>
      <c r="K1298" s="236"/>
      <c r="L1298" s="241"/>
      <c r="M1298" s="242"/>
      <c r="N1298" s="243"/>
      <c r="O1298" s="243"/>
      <c r="P1298" s="243"/>
      <c r="Q1298" s="243"/>
      <c r="R1298" s="243"/>
      <c r="S1298" s="243"/>
      <c r="T1298" s="244"/>
      <c r="U1298" s="13"/>
      <c r="V1298" s="13"/>
      <c r="W1298" s="13"/>
      <c r="X1298" s="13"/>
      <c r="Y1298" s="13"/>
      <c r="Z1298" s="13"/>
      <c r="AA1298" s="13"/>
      <c r="AB1298" s="13"/>
      <c r="AC1298" s="13"/>
      <c r="AD1298" s="13"/>
      <c r="AE1298" s="13"/>
      <c r="AT1298" s="245" t="s">
        <v>262</v>
      </c>
      <c r="AU1298" s="245" t="s">
        <v>78</v>
      </c>
      <c r="AV1298" s="13" t="s">
        <v>76</v>
      </c>
      <c r="AW1298" s="13" t="s">
        <v>31</v>
      </c>
      <c r="AX1298" s="13" t="s">
        <v>69</v>
      </c>
      <c r="AY1298" s="245" t="s">
        <v>252</v>
      </c>
    </row>
    <row r="1299" s="14" customFormat="1">
      <c r="A1299" s="14"/>
      <c r="B1299" s="246"/>
      <c r="C1299" s="247"/>
      <c r="D1299" s="237" t="s">
        <v>262</v>
      </c>
      <c r="E1299" s="248" t="s">
        <v>19</v>
      </c>
      <c r="F1299" s="249" t="s">
        <v>8674</v>
      </c>
      <c r="G1299" s="247"/>
      <c r="H1299" s="250">
        <v>3.5525000000000002</v>
      </c>
      <c r="I1299" s="251"/>
      <c r="J1299" s="247"/>
      <c r="K1299" s="247"/>
      <c r="L1299" s="252"/>
      <c r="M1299" s="253"/>
      <c r="N1299" s="254"/>
      <c r="O1299" s="254"/>
      <c r="P1299" s="254"/>
      <c r="Q1299" s="254"/>
      <c r="R1299" s="254"/>
      <c r="S1299" s="254"/>
      <c r="T1299" s="255"/>
      <c r="U1299" s="14"/>
      <c r="V1299" s="14"/>
      <c r="W1299" s="14"/>
      <c r="X1299" s="14"/>
      <c r="Y1299" s="14"/>
      <c r="Z1299" s="14"/>
      <c r="AA1299" s="14"/>
      <c r="AB1299" s="14"/>
      <c r="AC1299" s="14"/>
      <c r="AD1299" s="14"/>
      <c r="AE1299" s="14"/>
      <c r="AT1299" s="256" t="s">
        <v>262</v>
      </c>
      <c r="AU1299" s="256" t="s">
        <v>78</v>
      </c>
      <c r="AV1299" s="14" t="s">
        <v>78</v>
      </c>
      <c r="AW1299" s="14" t="s">
        <v>31</v>
      </c>
      <c r="AX1299" s="14" t="s">
        <v>69</v>
      </c>
      <c r="AY1299" s="256" t="s">
        <v>252</v>
      </c>
    </row>
    <row r="1300" s="14" customFormat="1">
      <c r="A1300" s="14"/>
      <c r="B1300" s="246"/>
      <c r="C1300" s="247"/>
      <c r="D1300" s="237" t="s">
        <v>262</v>
      </c>
      <c r="E1300" s="248" t="s">
        <v>19</v>
      </c>
      <c r="F1300" s="249" t="s">
        <v>8675</v>
      </c>
      <c r="G1300" s="247"/>
      <c r="H1300" s="250">
        <v>9.1839999999999993</v>
      </c>
      <c r="I1300" s="251"/>
      <c r="J1300" s="247"/>
      <c r="K1300" s="247"/>
      <c r="L1300" s="252"/>
      <c r="M1300" s="253"/>
      <c r="N1300" s="254"/>
      <c r="O1300" s="254"/>
      <c r="P1300" s="254"/>
      <c r="Q1300" s="254"/>
      <c r="R1300" s="254"/>
      <c r="S1300" s="254"/>
      <c r="T1300" s="255"/>
      <c r="U1300" s="14"/>
      <c r="V1300" s="14"/>
      <c r="W1300" s="14"/>
      <c r="X1300" s="14"/>
      <c r="Y1300" s="14"/>
      <c r="Z1300" s="14"/>
      <c r="AA1300" s="14"/>
      <c r="AB1300" s="14"/>
      <c r="AC1300" s="14"/>
      <c r="AD1300" s="14"/>
      <c r="AE1300" s="14"/>
      <c r="AT1300" s="256" t="s">
        <v>262</v>
      </c>
      <c r="AU1300" s="256" t="s">
        <v>78</v>
      </c>
      <c r="AV1300" s="14" t="s">
        <v>78</v>
      </c>
      <c r="AW1300" s="14" t="s">
        <v>31</v>
      </c>
      <c r="AX1300" s="14" t="s">
        <v>69</v>
      </c>
      <c r="AY1300" s="256" t="s">
        <v>252</v>
      </c>
    </row>
    <row r="1301" s="14" customFormat="1">
      <c r="A1301" s="14"/>
      <c r="B1301" s="246"/>
      <c r="C1301" s="247"/>
      <c r="D1301" s="237" t="s">
        <v>262</v>
      </c>
      <c r="E1301" s="248" t="s">
        <v>19</v>
      </c>
      <c r="F1301" s="249" t="s">
        <v>8153</v>
      </c>
      <c r="G1301" s="247"/>
      <c r="H1301" s="250">
        <v>10.027799999999999</v>
      </c>
      <c r="I1301" s="251"/>
      <c r="J1301" s="247"/>
      <c r="K1301" s="247"/>
      <c r="L1301" s="252"/>
      <c r="M1301" s="253"/>
      <c r="N1301" s="254"/>
      <c r="O1301" s="254"/>
      <c r="P1301" s="254"/>
      <c r="Q1301" s="254"/>
      <c r="R1301" s="254"/>
      <c r="S1301" s="254"/>
      <c r="T1301" s="255"/>
      <c r="U1301" s="14"/>
      <c r="V1301" s="14"/>
      <c r="W1301" s="14"/>
      <c r="X1301" s="14"/>
      <c r="Y1301" s="14"/>
      <c r="Z1301" s="14"/>
      <c r="AA1301" s="14"/>
      <c r="AB1301" s="14"/>
      <c r="AC1301" s="14"/>
      <c r="AD1301" s="14"/>
      <c r="AE1301" s="14"/>
      <c r="AT1301" s="256" t="s">
        <v>262</v>
      </c>
      <c r="AU1301" s="256" t="s">
        <v>78</v>
      </c>
      <c r="AV1301" s="14" t="s">
        <v>78</v>
      </c>
      <c r="AW1301" s="14" t="s">
        <v>31</v>
      </c>
      <c r="AX1301" s="14" t="s">
        <v>69</v>
      </c>
      <c r="AY1301" s="256" t="s">
        <v>252</v>
      </c>
    </row>
    <row r="1302" s="14" customFormat="1">
      <c r="A1302" s="14"/>
      <c r="B1302" s="246"/>
      <c r="C1302" s="247"/>
      <c r="D1302" s="237" t="s">
        <v>262</v>
      </c>
      <c r="E1302" s="248" t="s">
        <v>19</v>
      </c>
      <c r="F1302" s="249" t="s">
        <v>8676</v>
      </c>
      <c r="G1302" s="247"/>
      <c r="H1302" s="250">
        <v>9.9565999999999999</v>
      </c>
      <c r="I1302" s="251"/>
      <c r="J1302" s="247"/>
      <c r="K1302" s="247"/>
      <c r="L1302" s="252"/>
      <c r="M1302" s="253"/>
      <c r="N1302" s="254"/>
      <c r="O1302" s="254"/>
      <c r="P1302" s="254"/>
      <c r="Q1302" s="254"/>
      <c r="R1302" s="254"/>
      <c r="S1302" s="254"/>
      <c r="T1302" s="255"/>
      <c r="U1302" s="14"/>
      <c r="V1302" s="14"/>
      <c r="W1302" s="14"/>
      <c r="X1302" s="14"/>
      <c r="Y1302" s="14"/>
      <c r="Z1302" s="14"/>
      <c r="AA1302" s="14"/>
      <c r="AB1302" s="14"/>
      <c r="AC1302" s="14"/>
      <c r="AD1302" s="14"/>
      <c r="AE1302" s="14"/>
      <c r="AT1302" s="256" t="s">
        <v>262</v>
      </c>
      <c r="AU1302" s="256" t="s">
        <v>78</v>
      </c>
      <c r="AV1302" s="14" t="s">
        <v>78</v>
      </c>
      <c r="AW1302" s="14" t="s">
        <v>31</v>
      </c>
      <c r="AX1302" s="14" t="s">
        <v>69</v>
      </c>
      <c r="AY1302" s="256" t="s">
        <v>252</v>
      </c>
    </row>
    <row r="1303" s="14" customFormat="1">
      <c r="A1303" s="14"/>
      <c r="B1303" s="246"/>
      <c r="C1303" s="247"/>
      <c r="D1303" s="237" t="s">
        <v>262</v>
      </c>
      <c r="E1303" s="248" t="s">
        <v>19</v>
      </c>
      <c r="F1303" s="249" t="s">
        <v>8677</v>
      </c>
      <c r="G1303" s="247"/>
      <c r="H1303" s="250">
        <v>4.6369999999999996</v>
      </c>
      <c r="I1303" s="251"/>
      <c r="J1303" s="247"/>
      <c r="K1303" s="247"/>
      <c r="L1303" s="252"/>
      <c r="M1303" s="253"/>
      <c r="N1303" s="254"/>
      <c r="O1303" s="254"/>
      <c r="P1303" s="254"/>
      <c r="Q1303" s="254"/>
      <c r="R1303" s="254"/>
      <c r="S1303" s="254"/>
      <c r="T1303" s="255"/>
      <c r="U1303" s="14"/>
      <c r="V1303" s="14"/>
      <c r="W1303" s="14"/>
      <c r="X1303" s="14"/>
      <c r="Y1303" s="14"/>
      <c r="Z1303" s="14"/>
      <c r="AA1303" s="14"/>
      <c r="AB1303" s="14"/>
      <c r="AC1303" s="14"/>
      <c r="AD1303" s="14"/>
      <c r="AE1303" s="14"/>
      <c r="AT1303" s="256" t="s">
        <v>262</v>
      </c>
      <c r="AU1303" s="256" t="s">
        <v>78</v>
      </c>
      <c r="AV1303" s="14" t="s">
        <v>78</v>
      </c>
      <c r="AW1303" s="14" t="s">
        <v>31</v>
      </c>
      <c r="AX1303" s="14" t="s">
        <v>69</v>
      </c>
      <c r="AY1303" s="256" t="s">
        <v>252</v>
      </c>
    </row>
    <row r="1304" s="14" customFormat="1">
      <c r="A1304" s="14"/>
      <c r="B1304" s="246"/>
      <c r="C1304" s="247"/>
      <c r="D1304" s="237" t="s">
        <v>262</v>
      </c>
      <c r="E1304" s="248" t="s">
        <v>19</v>
      </c>
      <c r="F1304" s="249" t="s">
        <v>8156</v>
      </c>
      <c r="G1304" s="247"/>
      <c r="H1304" s="250">
        <v>5.2760999999999996</v>
      </c>
      <c r="I1304" s="251"/>
      <c r="J1304" s="247"/>
      <c r="K1304" s="247"/>
      <c r="L1304" s="252"/>
      <c r="M1304" s="253"/>
      <c r="N1304" s="254"/>
      <c r="O1304" s="254"/>
      <c r="P1304" s="254"/>
      <c r="Q1304" s="254"/>
      <c r="R1304" s="254"/>
      <c r="S1304" s="254"/>
      <c r="T1304" s="255"/>
      <c r="U1304" s="14"/>
      <c r="V1304" s="14"/>
      <c r="W1304" s="14"/>
      <c r="X1304" s="14"/>
      <c r="Y1304" s="14"/>
      <c r="Z1304" s="14"/>
      <c r="AA1304" s="14"/>
      <c r="AB1304" s="14"/>
      <c r="AC1304" s="14"/>
      <c r="AD1304" s="14"/>
      <c r="AE1304" s="14"/>
      <c r="AT1304" s="256" t="s">
        <v>262</v>
      </c>
      <c r="AU1304" s="256" t="s">
        <v>78</v>
      </c>
      <c r="AV1304" s="14" t="s">
        <v>78</v>
      </c>
      <c r="AW1304" s="14" t="s">
        <v>31</v>
      </c>
      <c r="AX1304" s="14" t="s">
        <v>69</v>
      </c>
      <c r="AY1304" s="256" t="s">
        <v>252</v>
      </c>
    </row>
    <row r="1305" s="14" customFormat="1">
      <c r="A1305" s="14"/>
      <c r="B1305" s="246"/>
      <c r="C1305" s="247"/>
      <c r="D1305" s="237" t="s">
        <v>262</v>
      </c>
      <c r="E1305" s="248" t="s">
        <v>19</v>
      </c>
      <c r="F1305" s="249" t="s">
        <v>8157</v>
      </c>
      <c r="G1305" s="247"/>
      <c r="H1305" s="250">
        <v>44.799999999999997</v>
      </c>
      <c r="I1305" s="251"/>
      <c r="J1305" s="247"/>
      <c r="K1305" s="247"/>
      <c r="L1305" s="252"/>
      <c r="M1305" s="253"/>
      <c r="N1305" s="254"/>
      <c r="O1305" s="254"/>
      <c r="P1305" s="254"/>
      <c r="Q1305" s="254"/>
      <c r="R1305" s="254"/>
      <c r="S1305" s="254"/>
      <c r="T1305" s="255"/>
      <c r="U1305" s="14"/>
      <c r="V1305" s="14"/>
      <c r="W1305" s="14"/>
      <c r="X1305" s="14"/>
      <c r="Y1305" s="14"/>
      <c r="Z1305" s="14"/>
      <c r="AA1305" s="14"/>
      <c r="AB1305" s="14"/>
      <c r="AC1305" s="14"/>
      <c r="AD1305" s="14"/>
      <c r="AE1305" s="14"/>
      <c r="AT1305" s="256" t="s">
        <v>262</v>
      </c>
      <c r="AU1305" s="256" t="s">
        <v>78</v>
      </c>
      <c r="AV1305" s="14" t="s">
        <v>78</v>
      </c>
      <c r="AW1305" s="14" t="s">
        <v>31</v>
      </c>
      <c r="AX1305" s="14" t="s">
        <v>69</v>
      </c>
      <c r="AY1305" s="256" t="s">
        <v>252</v>
      </c>
    </row>
    <row r="1306" s="14" customFormat="1">
      <c r="A1306" s="14"/>
      <c r="B1306" s="246"/>
      <c r="C1306" s="247"/>
      <c r="D1306" s="237" t="s">
        <v>262</v>
      </c>
      <c r="E1306" s="248" t="s">
        <v>19</v>
      </c>
      <c r="F1306" s="249" t="s">
        <v>8678</v>
      </c>
      <c r="G1306" s="247"/>
      <c r="H1306" s="250">
        <v>52.6509</v>
      </c>
      <c r="I1306" s="251"/>
      <c r="J1306" s="247"/>
      <c r="K1306" s="247"/>
      <c r="L1306" s="252"/>
      <c r="M1306" s="253"/>
      <c r="N1306" s="254"/>
      <c r="O1306" s="254"/>
      <c r="P1306" s="254"/>
      <c r="Q1306" s="254"/>
      <c r="R1306" s="254"/>
      <c r="S1306" s="254"/>
      <c r="T1306" s="255"/>
      <c r="U1306" s="14"/>
      <c r="V1306" s="14"/>
      <c r="W1306" s="14"/>
      <c r="X1306" s="14"/>
      <c r="Y1306" s="14"/>
      <c r="Z1306" s="14"/>
      <c r="AA1306" s="14"/>
      <c r="AB1306" s="14"/>
      <c r="AC1306" s="14"/>
      <c r="AD1306" s="14"/>
      <c r="AE1306" s="14"/>
      <c r="AT1306" s="256" t="s">
        <v>262</v>
      </c>
      <c r="AU1306" s="256" t="s">
        <v>78</v>
      </c>
      <c r="AV1306" s="14" t="s">
        <v>78</v>
      </c>
      <c r="AW1306" s="14" t="s">
        <v>31</v>
      </c>
      <c r="AX1306" s="14" t="s">
        <v>69</v>
      </c>
      <c r="AY1306" s="256" t="s">
        <v>252</v>
      </c>
    </row>
    <row r="1307" s="14" customFormat="1">
      <c r="A1307" s="14"/>
      <c r="B1307" s="246"/>
      <c r="C1307" s="247"/>
      <c r="D1307" s="237" t="s">
        <v>262</v>
      </c>
      <c r="E1307" s="248" t="s">
        <v>19</v>
      </c>
      <c r="F1307" s="249" t="s">
        <v>8159</v>
      </c>
      <c r="G1307" s="247"/>
      <c r="H1307" s="250">
        <v>1.8569</v>
      </c>
      <c r="I1307" s="251"/>
      <c r="J1307" s="247"/>
      <c r="K1307" s="247"/>
      <c r="L1307" s="252"/>
      <c r="M1307" s="253"/>
      <c r="N1307" s="254"/>
      <c r="O1307" s="254"/>
      <c r="P1307" s="254"/>
      <c r="Q1307" s="254"/>
      <c r="R1307" s="254"/>
      <c r="S1307" s="254"/>
      <c r="T1307" s="255"/>
      <c r="U1307" s="14"/>
      <c r="V1307" s="14"/>
      <c r="W1307" s="14"/>
      <c r="X1307" s="14"/>
      <c r="Y1307" s="14"/>
      <c r="Z1307" s="14"/>
      <c r="AA1307" s="14"/>
      <c r="AB1307" s="14"/>
      <c r="AC1307" s="14"/>
      <c r="AD1307" s="14"/>
      <c r="AE1307" s="14"/>
      <c r="AT1307" s="256" t="s">
        <v>262</v>
      </c>
      <c r="AU1307" s="256" t="s">
        <v>78</v>
      </c>
      <c r="AV1307" s="14" t="s">
        <v>78</v>
      </c>
      <c r="AW1307" s="14" t="s">
        <v>31</v>
      </c>
      <c r="AX1307" s="14" t="s">
        <v>69</v>
      </c>
      <c r="AY1307" s="256" t="s">
        <v>252</v>
      </c>
    </row>
    <row r="1308" s="14" customFormat="1">
      <c r="A1308" s="14"/>
      <c r="B1308" s="246"/>
      <c r="C1308" s="247"/>
      <c r="D1308" s="237" t="s">
        <v>262</v>
      </c>
      <c r="E1308" s="248" t="s">
        <v>19</v>
      </c>
      <c r="F1308" s="249" t="s">
        <v>8160</v>
      </c>
      <c r="G1308" s="247"/>
      <c r="H1308" s="250">
        <v>3.8195999999999999</v>
      </c>
      <c r="I1308" s="251"/>
      <c r="J1308" s="247"/>
      <c r="K1308" s="247"/>
      <c r="L1308" s="252"/>
      <c r="M1308" s="253"/>
      <c r="N1308" s="254"/>
      <c r="O1308" s="254"/>
      <c r="P1308" s="254"/>
      <c r="Q1308" s="254"/>
      <c r="R1308" s="254"/>
      <c r="S1308" s="254"/>
      <c r="T1308" s="255"/>
      <c r="U1308" s="14"/>
      <c r="V1308" s="14"/>
      <c r="W1308" s="14"/>
      <c r="X1308" s="14"/>
      <c r="Y1308" s="14"/>
      <c r="Z1308" s="14"/>
      <c r="AA1308" s="14"/>
      <c r="AB1308" s="14"/>
      <c r="AC1308" s="14"/>
      <c r="AD1308" s="14"/>
      <c r="AE1308" s="14"/>
      <c r="AT1308" s="256" t="s">
        <v>262</v>
      </c>
      <c r="AU1308" s="256" t="s">
        <v>78</v>
      </c>
      <c r="AV1308" s="14" t="s">
        <v>78</v>
      </c>
      <c r="AW1308" s="14" t="s">
        <v>31</v>
      </c>
      <c r="AX1308" s="14" t="s">
        <v>69</v>
      </c>
      <c r="AY1308" s="256" t="s">
        <v>252</v>
      </c>
    </row>
    <row r="1309" s="14" customFormat="1">
      <c r="A1309" s="14"/>
      <c r="B1309" s="246"/>
      <c r="C1309" s="247"/>
      <c r="D1309" s="237" t="s">
        <v>262</v>
      </c>
      <c r="E1309" s="248" t="s">
        <v>19</v>
      </c>
      <c r="F1309" s="249" t="s">
        <v>8161</v>
      </c>
      <c r="G1309" s="247"/>
      <c r="H1309" s="250">
        <v>8.3117999999999999</v>
      </c>
      <c r="I1309" s="251"/>
      <c r="J1309" s="247"/>
      <c r="K1309" s="247"/>
      <c r="L1309" s="252"/>
      <c r="M1309" s="253"/>
      <c r="N1309" s="254"/>
      <c r="O1309" s="254"/>
      <c r="P1309" s="254"/>
      <c r="Q1309" s="254"/>
      <c r="R1309" s="254"/>
      <c r="S1309" s="254"/>
      <c r="T1309" s="255"/>
      <c r="U1309" s="14"/>
      <c r="V1309" s="14"/>
      <c r="W1309" s="14"/>
      <c r="X1309" s="14"/>
      <c r="Y1309" s="14"/>
      <c r="Z1309" s="14"/>
      <c r="AA1309" s="14"/>
      <c r="AB1309" s="14"/>
      <c r="AC1309" s="14"/>
      <c r="AD1309" s="14"/>
      <c r="AE1309" s="14"/>
      <c r="AT1309" s="256" t="s">
        <v>262</v>
      </c>
      <c r="AU1309" s="256" t="s">
        <v>78</v>
      </c>
      <c r="AV1309" s="14" t="s">
        <v>78</v>
      </c>
      <c r="AW1309" s="14" t="s">
        <v>31</v>
      </c>
      <c r="AX1309" s="14" t="s">
        <v>69</v>
      </c>
      <c r="AY1309" s="256" t="s">
        <v>252</v>
      </c>
    </row>
    <row r="1310" s="14" customFormat="1">
      <c r="A1310" s="14"/>
      <c r="B1310" s="246"/>
      <c r="C1310" s="247"/>
      <c r="D1310" s="237" t="s">
        <v>262</v>
      </c>
      <c r="E1310" s="248" t="s">
        <v>19</v>
      </c>
      <c r="F1310" s="249" t="s">
        <v>8162</v>
      </c>
      <c r="G1310" s="247"/>
      <c r="H1310" s="250">
        <v>44.108199999999997</v>
      </c>
      <c r="I1310" s="251"/>
      <c r="J1310" s="247"/>
      <c r="K1310" s="247"/>
      <c r="L1310" s="252"/>
      <c r="M1310" s="253"/>
      <c r="N1310" s="254"/>
      <c r="O1310" s="254"/>
      <c r="P1310" s="254"/>
      <c r="Q1310" s="254"/>
      <c r="R1310" s="254"/>
      <c r="S1310" s="254"/>
      <c r="T1310" s="255"/>
      <c r="U1310" s="14"/>
      <c r="V1310" s="14"/>
      <c r="W1310" s="14"/>
      <c r="X1310" s="14"/>
      <c r="Y1310" s="14"/>
      <c r="Z1310" s="14"/>
      <c r="AA1310" s="14"/>
      <c r="AB1310" s="14"/>
      <c r="AC1310" s="14"/>
      <c r="AD1310" s="14"/>
      <c r="AE1310" s="14"/>
      <c r="AT1310" s="256" t="s">
        <v>262</v>
      </c>
      <c r="AU1310" s="256" t="s">
        <v>78</v>
      </c>
      <c r="AV1310" s="14" t="s">
        <v>78</v>
      </c>
      <c r="AW1310" s="14" t="s">
        <v>31</v>
      </c>
      <c r="AX1310" s="14" t="s">
        <v>69</v>
      </c>
      <c r="AY1310" s="256" t="s">
        <v>252</v>
      </c>
    </row>
    <row r="1311" s="14" customFormat="1">
      <c r="A1311" s="14"/>
      <c r="B1311" s="246"/>
      <c r="C1311" s="247"/>
      <c r="D1311" s="237" t="s">
        <v>262</v>
      </c>
      <c r="E1311" s="248" t="s">
        <v>19</v>
      </c>
      <c r="F1311" s="249" t="s">
        <v>8163</v>
      </c>
      <c r="G1311" s="247"/>
      <c r="H1311" s="250">
        <v>44.799999999999997</v>
      </c>
      <c r="I1311" s="251"/>
      <c r="J1311" s="247"/>
      <c r="K1311" s="247"/>
      <c r="L1311" s="252"/>
      <c r="M1311" s="253"/>
      <c r="N1311" s="254"/>
      <c r="O1311" s="254"/>
      <c r="P1311" s="254"/>
      <c r="Q1311" s="254"/>
      <c r="R1311" s="254"/>
      <c r="S1311" s="254"/>
      <c r="T1311" s="255"/>
      <c r="U1311" s="14"/>
      <c r="V1311" s="14"/>
      <c r="W1311" s="14"/>
      <c r="X1311" s="14"/>
      <c r="Y1311" s="14"/>
      <c r="Z1311" s="14"/>
      <c r="AA1311" s="14"/>
      <c r="AB1311" s="14"/>
      <c r="AC1311" s="14"/>
      <c r="AD1311" s="14"/>
      <c r="AE1311" s="14"/>
      <c r="AT1311" s="256" t="s">
        <v>262</v>
      </c>
      <c r="AU1311" s="256" t="s">
        <v>78</v>
      </c>
      <c r="AV1311" s="14" t="s">
        <v>78</v>
      </c>
      <c r="AW1311" s="14" t="s">
        <v>31</v>
      </c>
      <c r="AX1311" s="14" t="s">
        <v>69</v>
      </c>
      <c r="AY1311" s="256" t="s">
        <v>252</v>
      </c>
    </row>
    <row r="1312" s="14" customFormat="1">
      <c r="A1312" s="14"/>
      <c r="B1312" s="246"/>
      <c r="C1312" s="247"/>
      <c r="D1312" s="237" t="s">
        <v>262</v>
      </c>
      <c r="E1312" s="248" t="s">
        <v>19</v>
      </c>
      <c r="F1312" s="249" t="s">
        <v>8164</v>
      </c>
      <c r="G1312" s="247"/>
      <c r="H1312" s="250">
        <v>5.2760999999999996</v>
      </c>
      <c r="I1312" s="251"/>
      <c r="J1312" s="247"/>
      <c r="K1312" s="247"/>
      <c r="L1312" s="252"/>
      <c r="M1312" s="253"/>
      <c r="N1312" s="254"/>
      <c r="O1312" s="254"/>
      <c r="P1312" s="254"/>
      <c r="Q1312" s="254"/>
      <c r="R1312" s="254"/>
      <c r="S1312" s="254"/>
      <c r="T1312" s="255"/>
      <c r="U1312" s="14"/>
      <c r="V1312" s="14"/>
      <c r="W1312" s="14"/>
      <c r="X1312" s="14"/>
      <c r="Y1312" s="14"/>
      <c r="Z1312" s="14"/>
      <c r="AA1312" s="14"/>
      <c r="AB1312" s="14"/>
      <c r="AC1312" s="14"/>
      <c r="AD1312" s="14"/>
      <c r="AE1312" s="14"/>
      <c r="AT1312" s="256" t="s">
        <v>262</v>
      </c>
      <c r="AU1312" s="256" t="s">
        <v>78</v>
      </c>
      <c r="AV1312" s="14" t="s">
        <v>78</v>
      </c>
      <c r="AW1312" s="14" t="s">
        <v>31</v>
      </c>
      <c r="AX1312" s="14" t="s">
        <v>69</v>
      </c>
      <c r="AY1312" s="256" t="s">
        <v>252</v>
      </c>
    </row>
    <row r="1313" s="14" customFormat="1">
      <c r="A1313" s="14"/>
      <c r="B1313" s="246"/>
      <c r="C1313" s="247"/>
      <c r="D1313" s="237" t="s">
        <v>262</v>
      </c>
      <c r="E1313" s="248" t="s">
        <v>19</v>
      </c>
      <c r="F1313" s="249" t="s">
        <v>8679</v>
      </c>
      <c r="G1313" s="247"/>
      <c r="H1313" s="250">
        <v>4.6369999999999996</v>
      </c>
      <c r="I1313" s="251"/>
      <c r="J1313" s="247"/>
      <c r="K1313" s="247"/>
      <c r="L1313" s="252"/>
      <c r="M1313" s="253"/>
      <c r="N1313" s="254"/>
      <c r="O1313" s="254"/>
      <c r="P1313" s="254"/>
      <c r="Q1313" s="254"/>
      <c r="R1313" s="254"/>
      <c r="S1313" s="254"/>
      <c r="T1313" s="255"/>
      <c r="U1313" s="14"/>
      <c r="V1313" s="14"/>
      <c r="W1313" s="14"/>
      <c r="X1313" s="14"/>
      <c r="Y1313" s="14"/>
      <c r="Z1313" s="14"/>
      <c r="AA1313" s="14"/>
      <c r="AB1313" s="14"/>
      <c r="AC1313" s="14"/>
      <c r="AD1313" s="14"/>
      <c r="AE1313" s="14"/>
      <c r="AT1313" s="256" t="s">
        <v>262</v>
      </c>
      <c r="AU1313" s="256" t="s">
        <v>78</v>
      </c>
      <c r="AV1313" s="14" t="s">
        <v>78</v>
      </c>
      <c r="AW1313" s="14" t="s">
        <v>31</v>
      </c>
      <c r="AX1313" s="14" t="s">
        <v>69</v>
      </c>
      <c r="AY1313" s="256" t="s">
        <v>252</v>
      </c>
    </row>
    <row r="1314" s="14" customFormat="1">
      <c r="A1314" s="14"/>
      <c r="B1314" s="246"/>
      <c r="C1314" s="247"/>
      <c r="D1314" s="237" t="s">
        <v>262</v>
      </c>
      <c r="E1314" s="248" t="s">
        <v>19</v>
      </c>
      <c r="F1314" s="249" t="s">
        <v>8680</v>
      </c>
      <c r="G1314" s="247"/>
      <c r="H1314" s="250">
        <v>8.3524999999999991</v>
      </c>
      <c r="I1314" s="251"/>
      <c r="J1314" s="247"/>
      <c r="K1314" s="247"/>
      <c r="L1314" s="252"/>
      <c r="M1314" s="253"/>
      <c r="N1314" s="254"/>
      <c r="O1314" s="254"/>
      <c r="P1314" s="254"/>
      <c r="Q1314" s="254"/>
      <c r="R1314" s="254"/>
      <c r="S1314" s="254"/>
      <c r="T1314" s="255"/>
      <c r="U1314" s="14"/>
      <c r="V1314" s="14"/>
      <c r="W1314" s="14"/>
      <c r="X1314" s="14"/>
      <c r="Y1314" s="14"/>
      <c r="Z1314" s="14"/>
      <c r="AA1314" s="14"/>
      <c r="AB1314" s="14"/>
      <c r="AC1314" s="14"/>
      <c r="AD1314" s="14"/>
      <c r="AE1314" s="14"/>
      <c r="AT1314" s="256" t="s">
        <v>262</v>
      </c>
      <c r="AU1314" s="256" t="s">
        <v>78</v>
      </c>
      <c r="AV1314" s="14" t="s">
        <v>78</v>
      </c>
      <c r="AW1314" s="14" t="s">
        <v>31</v>
      </c>
      <c r="AX1314" s="14" t="s">
        <v>69</v>
      </c>
      <c r="AY1314" s="256" t="s">
        <v>252</v>
      </c>
    </row>
    <row r="1315" s="14" customFormat="1">
      <c r="A1315" s="14"/>
      <c r="B1315" s="246"/>
      <c r="C1315" s="247"/>
      <c r="D1315" s="237" t="s">
        <v>262</v>
      </c>
      <c r="E1315" s="248" t="s">
        <v>19</v>
      </c>
      <c r="F1315" s="249" t="s">
        <v>8681</v>
      </c>
      <c r="G1315" s="247"/>
      <c r="H1315" s="250">
        <v>2.2940999999999998</v>
      </c>
      <c r="I1315" s="251"/>
      <c r="J1315" s="247"/>
      <c r="K1315" s="247"/>
      <c r="L1315" s="252"/>
      <c r="M1315" s="253"/>
      <c r="N1315" s="254"/>
      <c r="O1315" s="254"/>
      <c r="P1315" s="254"/>
      <c r="Q1315" s="254"/>
      <c r="R1315" s="254"/>
      <c r="S1315" s="254"/>
      <c r="T1315" s="255"/>
      <c r="U1315" s="14"/>
      <c r="V1315" s="14"/>
      <c r="W1315" s="14"/>
      <c r="X1315" s="14"/>
      <c r="Y1315" s="14"/>
      <c r="Z1315" s="14"/>
      <c r="AA1315" s="14"/>
      <c r="AB1315" s="14"/>
      <c r="AC1315" s="14"/>
      <c r="AD1315" s="14"/>
      <c r="AE1315" s="14"/>
      <c r="AT1315" s="256" t="s">
        <v>262</v>
      </c>
      <c r="AU1315" s="256" t="s">
        <v>78</v>
      </c>
      <c r="AV1315" s="14" t="s">
        <v>78</v>
      </c>
      <c r="AW1315" s="14" t="s">
        <v>31</v>
      </c>
      <c r="AX1315" s="14" t="s">
        <v>69</v>
      </c>
      <c r="AY1315" s="256" t="s">
        <v>252</v>
      </c>
    </row>
    <row r="1316" s="14" customFormat="1">
      <c r="A1316" s="14"/>
      <c r="B1316" s="246"/>
      <c r="C1316" s="247"/>
      <c r="D1316" s="237" t="s">
        <v>262</v>
      </c>
      <c r="E1316" s="248" t="s">
        <v>19</v>
      </c>
      <c r="F1316" s="249" t="s">
        <v>8682</v>
      </c>
      <c r="G1316" s="247"/>
      <c r="H1316" s="250">
        <v>2.3001</v>
      </c>
      <c r="I1316" s="251"/>
      <c r="J1316" s="247"/>
      <c r="K1316" s="247"/>
      <c r="L1316" s="252"/>
      <c r="M1316" s="253"/>
      <c r="N1316" s="254"/>
      <c r="O1316" s="254"/>
      <c r="P1316" s="254"/>
      <c r="Q1316" s="254"/>
      <c r="R1316" s="254"/>
      <c r="S1316" s="254"/>
      <c r="T1316" s="255"/>
      <c r="U1316" s="14"/>
      <c r="V1316" s="14"/>
      <c r="W1316" s="14"/>
      <c r="X1316" s="14"/>
      <c r="Y1316" s="14"/>
      <c r="Z1316" s="14"/>
      <c r="AA1316" s="14"/>
      <c r="AB1316" s="14"/>
      <c r="AC1316" s="14"/>
      <c r="AD1316" s="14"/>
      <c r="AE1316" s="14"/>
      <c r="AT1316" s="256" t="s">
        <v>262</v>
      </c>
      <c r="AU1316" s="256" t="s">
        <v>78</v>
      </c>
      <c r="AV1316" s="14" t="s">
        <v>78</v>
      </c>
      <c r="AW1316" s="14" t="s">
        <v>31</v>
      </c>
      <c r="AX1316" s="14" t="s">
        <v>69</v>
      </c>
      <c r="AY1316" s="256" t="s">
        <v>252</v>
      </c>
    </row>
    <row r="1317" s="14" customFormat="1">
      <c r="A1317" s="14"/>
      <c r="B1317" s="246"/>
      <c r="C1317" s="247"/>
      <c r="D1317" s="237" t="s">
        <v>262</v>
      </c>
      <c r="E1317" s="248" t="s">
        <v>19</v>
      </c>
      <c r="F1317" s="249" t="s">
        <v>8683</v>
      </c>
      <c r="G1317" s="247"/>
      <c r="H1317" s="250">
        <v>1.1561999999999999</v>
      </c>
      <c r="I1317" s="251"/>
      <c r="J1317" s="247"/>
      <c r="K1317" s="247"/>
      <c r="L1317" s="252"/>
      <c r="M1317" s="253"/>
      <c r="N1317" s="254"/>
      <c r="O1317" s="254"/>
      <c r="P1317" s="254"/>
      <c r="Q1317" s="254"/>
      <c r="R1317" s="254"/>
      <c r="S1317" s="254"/>
      <c r="T1317" s="255"/>
      <c r="U1317" s="14"/>
      <c r="V1317" s="14"/>
      <c r="W1317" s="14"/>
      <c r="X1317" s="14"/>
      <c r="Y1317" s="14"/>
      <c r="Z1317" s="14"/>
      <c r="AA1317" s="14"/>
      <c r="AB1317" s="14"/>
      <c r="AC1317" s="14"/>
      <c r="AD1317" s="14"/>
      <c r="AE1317" s="14"/>
      <c r="AT1317" s="256" t="s">
        <v>262</v>
      </c>
      <c r="AU1317" s="256" t="s">
        <v>78</v>
      </c>
      <c r="AV1317" s="14" t="s">
        <v>78</v>
      </c>
      <c r="AW1317" s="14" t="s">
        <v>31</v>
      </c>
      <c r="AX1317" s="14" t="s">
        <v>69</v>
      </c>
      <c r="AY1317" s="256" t="s">
        <v>252</v>
      </c>
    </row>
    <row r="1318" s="14" customFormat="1">
      <c r="A1318" s="14"/>
      <c r="B1318" s="246"/>
      <c r="C1318" s="247"/>
      <c r="D1318" s="237" t="s">
        <v>262</v>
      </c>
      <c r="E1318" s="248" t="s">
        <v>19</v>
      </c>
      <c r="F1318" s="249" t="s">
        <v>8684</v>
      </c>
      <c r="G1318" s="247"/>
      <c r="H1318" s="250">
        <v>3.4845999999999999</v>
      </c>
      <c r="I1318" s="251"/>
      <c r="J1318" s="247"/>
      <c r="K1318" s="247"/>
      <c r="L1318" s="252"/>
      <c r="M1318" s="253"/>
      <c r="N1318" s="254"/>
      <c r="O1318" s="254"/>
      <c r="P1318" s="254"/>
      <c r="Q1318" s="254"/>
      <c r="R1318" s="254"/>
      <c r="S1318" s="254"/>
      <c r="T1318" s="255"/>
      <c r="U1318" s="14"/>
      <c r="V1318" s="14"/>
      <c r="W1318" s="14"/>
      <c r="X1318" s="14"/>
      <c r="Y1318" s="14"/>
      <c r="Z1318" s="14"/>
      <c r="AA1318" s="14"/>
      <c r="AB1318" s="14"/>
      <c r="AC1318" s="14"/>
      <c r="AD1318" s="14"/>
      <c r="AE1318" s="14"/>
      <c r="AT1318" s="256" t="s">
        <v>262</v>
      </c>
      <c r="AU1318" s="256" t="s">
        <v>78</v>
      </c>
      <c r="AV1318" s="14" t="s">
        <v>78</v>
      </c>
      <c r="AW1318" s="14" t="s">
        <v>31</v>
      </c>
      <c r="AX1318" s="14" t="s">
        <v>69</v>
      </c>
      <c r="AY1318" s="256" t="s">
        <v>252</v>
      </c>
    </row>
    <row r="1319" s="16" customFormat="1">
      <c r="A1319" s="16"/>
      <c r="B1319" s="268"/>
      <c r="C1319" s="269"/>
      <c r="D1319" s="237" t="s">
        <v>262</v>
      </c>
      <c r="E1319" s="270" t="s">
        <v>19</v>
      </c>
      <c r="F1319" s="271" t="s">
        <v>333</v>
      </c>
      <c r="G1319" s="269"/>
      <c r="H1319" s="272">
        <v>270.48200000000003</v>
      </c>
      <c r="I1319" s="273"/>
      <c r="J1319" s="269"/>
      <c r="K1319" s="269"/>
      <c r="L1319" s="274"/>
      <c r="M1319" s="275"/>
      <c r="N1319" s="276"/>
      <c r="O1319" s="276"/>
      <c r="P1319" s="276"/>
      <c r="Q1319" s="276"/>
      <c r="R1319" s="276"/>
      <c r="S1319" s="276"/>
      <c r="T1319" s="277"/>
      <c r="U1319" s="16"/>
      <c r="V1319" s="16"/>
      <c r="W1319" s="16"/>
      <c r="X1319" s="16"/>
      <c r="Y1319" s="16"/>
      <c r="Z1319" s="16"/>
      <c r="AA1319" s="16"/>
      <c r="AB1319" s="16"/>
      <c r="AC1319" s="16"/>
      <c r="AD1319" s="16"/>
      <c r="AE1319" s="16"/>
      <c r="AT1319" s="278" t="s">
        <v>262</v>
      </c>
      <c r="AU1319" s="278" t="s">
        <v>78</v>
      </c>
      <c r="AV1319" s="16" t="s">
        <v>85</v>
      </c>
      <c r="AW1319" s="16" t="s">
        <v>31</v>
      </c>
      <c r="AX1319" s="16" t="s">
        <v>69</v>
      </c>
      <c r="AY1319" s="278" t="s">
        <v>252</v>
      </c>
    </row>
    <row r="1320" s="15" customFormat="1">
      <c r="A1320" s="15"/>
      <c r="B1320" s="257"/>
      <c r="C1320" s="258"/>
      <c r="D1320" s="237" t="s">
        <v>262</v>
      </c>
      <c r="E1320" s="259" t="s">
        <v>19</v>
      </c>
      <c r="F1320" s="260" t="s">
        <v>265</v>
      </c>
      <c r="G1320" s="258"/>
      <c r="H1320" s="261">
        <v>707.10810000000004</v>
      </c>
      <c r="I1320" s="262"/>
      <c r="J1320" s="258"/>
      <c r="K1320" s="258"/>
      <c r="L1320" s="263"/>
      <c r="M1320" s="264"/>
      <c r="N1320" s="265"/>
      <c r="O1320" s="265"/>
      <c r="P1320" s="265"/>
      <c r="Q1320" s="265"/>
      <c r="R1320" s="265"/>
      <c r="S1320" s="265"/>
      <c r="T1320" s="266"/>
      <c r="U1320" s="15"/>
      <c r="V1320" s="15"/>
      <c r="W1320" s="15"/>
      <c r="X1320" s="15"/>
      <c r="Y1320" s="15"/>
      <c r="Z1320" s="15"/>
      <c r="AA1320" s="15"/>
      <c r="AB1320" s="15"/>
      <c r="AC1320" s="15"/>
      <c r="AD1320" s="15"/>
      <c r="AE1320" s="15"/>
      <c r="AT1320" s="267" t="s">
        <v>262</v>
      </c>
      <c r="AU1320" s="267" t="s">
        <v>78</v>
      </c>
      <c r="AV1320" s="15" t="s">
        <v>258</v>
      </c>
      <c r="AW1320" s="15" t="s">
        <v>31</v>
      </c>
      <c r="AX1320" s="15" t="s">
        <v>76</v>
      </c>
      <c r="AY1320" s="267" t="s">
        <v>252</v>
      </c>
    </row>
    <row r="1321" s="2" customFormat="1" ht="24.15" customHeight="1">
      <c r="A1321" s="40"/>
      <c r="B1321" s="41"/>
      <c r="C1321" s="217" t="s">
        <v>2541</v>
      </c>
      <c r="D1321" s="217" t="s">
        <v>254</v>
      </c>
      <c r="E1321" s="218" t="s">
        <v>6189</v>
      </c>
      <c r="F1321" s="219" t="s">
        <v>6190</v>
      </c>
      <c r="G1321" s="220" t="s">
        <v>187</v>
      </c>
      <c r="H1321" s="221">
        <v>47.374400000000001</v>
      </c>
      <c r="I1321" s="222"/>
      <c r="J1321" s="223">
        <f>ROUND(I1321*H1321,2)</f>
        <v>0</v>
      </c>
      <c r="K1321" s="219" t="s">
        <v>257</v>
      </c>
      <c r="L1321" s="46"/>
      <c r="M1321" s="224" t="s">
        <v>19</v>
      </c>
      <c r="N1321" s="225" t="s">
        <v>40</v>
      </c>
      <c r="O1321" s="86"/>
      <c r="P1321" s="226">
        <f>O1321*H1321</f>
        <v>0</v>
      </c>
      <c r="Q1321" s="226">
        <v>0.001</v>
      </c>
      <c r="R1321" s="226">
        <f>Q1321*H1321</f>
        <v>0.047374400000000004</v>
      </c>
      <c r="S1321" s="226">
        <v>0.00031</v>
      </c>
      <c r="T1321" s="227">
        <f>S1321*H1321</f>
        <v>0.014686064</v>
      </c>
      <c r="U1321" s="40"/>
      <c r="V1321" s="40"/>
      <c r="W1321" s="40"/>
      <c r="X1321" s="40"/>
      <c r="Y1321" s="40"/>
      <c r="Z1321" s="40"/>
      <c r="AA1321" s="40"/>
      <c r="AB1321" s="40"/>
      <c r="AC1321" s="40"/>
      <c r="AD1321" s="40"/>
      <c r="AE1321" s="40"/>
      <c r="AR1321" s="228" t="s">
        <v>360</v>
      </c>
      <c r="AT1321" s="228" t="s">
        <v>254</v>
      </c>
      <c r="AU1321" s="228" t="s">
        <v>78</v>
      </c>
      <c r="AY1321" s="19" t="s">
        <v>252</v>
      </c>
      <c r="BE1321" s="229">
        <f>IF(N1321="základní",J1321,0)</f>
        <v>0</v>
      </c>
      <c r="BF1321" s="229">
        <f>IF(N1321="snížená",J1321,0)</f>
        <v>0</v>
      </c>
      <c r="BG1321" s="229">
        <f>IF(N1321="zákl. přenesená",J1321,0)</f>
        <v>0</v>
      </c>
      <c r="BH1321" s="229">
        <f>IF(N1321="sníž. přenesená",J1321,0)</f>
        <v>0</v>
      </c>
      <c r="BI1321" s="229">
        <f>IF(N1321="nulová",J1321,0)</f>
        <v>0</v>
      </c>
      <c r="BJ1321" s="19" t="s">
        <v>76</v>
      </c>
      <c r="BK1321" s="229">
        <f>ROUND(I1321*H1321,2)</f>
        <v>0</v>
      </c>
      <c r="BL1321" s="19" t="s">
        <v>360</v>
      </c>
      <c r="BM1321" s="228" t="s">
        <v>6191</v>
      </c>
    </row>
    <row r="1322" s="2" customFormat="1">
      <c r="A1322" s="40"/>
      <c r="B1322" s="41"/>
      <c r="C1322" s="42"/>
      <c r="D1322" s="230" t="s">
        <v>260</v>
      </c>
      <c r="E1322" s="42"/>
      <c r="F1322" s="231" t="s">
        <v>6192</v>
      </c>
      <c r="G1322" s="42"/>
      <c r="H1322" s="42"/>
      <c r="I1322" s="232"/>
      <c r="J1322" s="42"/>
      <c r="K1322" s="42"/>
      <c r="L1322" s="46"/>
      <c r="M1322" s="233"/>
      <c r="N1322" s="234"/>
      <c r="O1322" s="86"/>
      <c r="P1322" s="86"/>
      <c r="Q1322" s="86"/>
      <c r="R1322" s="86"/>
      <c r="S1322" s="86"/>
      <c r="T1322" s="87"/>
      <c r="U1322" s="40"/>
      <c r="V1322" s="40"/>
      <c r="W1322" s="40"/>
      <c r="X1322" s="40"/>
      <c r="Y1322" s="40"/>
      <c r="Z1322" s="40"/>
      <c r="AA1322" s="40"/>
      <c r="AB1322" s="40"/>
      <c r="AC1322" s="40"/>
      <c r="AD1322" s="40"/>
      <c r="AE1322" s="40"/>
      <c r="AT1322" s="19" t="s">
        <v>260</v>
      </c>
      <c r="AU1322" s="19" t="s">
        <v>78</v>
      </c>
    </row>
    <row r="1323" s="13" customFormat="1">
      <c r="A1323" s="13"/>
      <c r="B1323" s="235"/>
      <c r="C1323" s="236"/>
      <c r="D1323" s="237" t="s">
        <v>262</v>
      </c>
      <c r="E1323" s="238" t="s">
        <v>19</v>
      </c>
      <c r="F1323" s="239" t="s">
        <v>6132</v>
      </c>
      <c r="G1323" s="236"/>
      <c r="H1323" s="238" t="s">
        <v>19</v>
      </c>
      <c r="I1323" s="240"/>
      <c r="J1323" s="236"/>
      <c r="K1323" s="236"/>
      <c r="L1323" s="241"/>
      <c r="M1323" s="242"/>
      <c r="N1323" s="243"/>
      <c r="O1323" s="243"/>
      <c r="P1323" s="243"/>
      <c r="Q1323" s="243"/>
      <c r="R1323" s="243"/>
      <c r="S1323" s="243"/>
      <c r="T1323" s="244"/>
      <c r="U1323" s="13"/>
      <c r="V1323" s="13"/>
      <c r="W1323" s="13"/>
      <c r="X1323" s="13"/>
      <c r="Y1323" s="13"/>
      <c r="Z1323" s="13"/>
      <c r="AA1323" s="13"/>
      <c r="AB1323" s="13"/>
      <c r="AC1323" s="13"/>
      <c r="AD1323" s="13"/>
      <c r="AE1323" s="13"/>
      <c r="AT1323" s="245" t="s">
        <v>262</v>
      </c>
      <c r="AU1323" s="245" t="s">
        <v>78</v>
      </c>
      <c r="AV1323" s="13" t="s">
        <v>76</v>
      </c>
      <c r="AW1323" s="13" t="s">
        <v>31</v>
      </c>
      <c r="AX1323" s="13" t="s">
        <v>69</v>
      </c>
      <c r="AY1323" s="245" t="s">
        <v>252</v>
      </c>
    </row>
    <row r="1324" s="13" customFormat="1">
      <c r="A1324" s="13"/>
      <c r="B1324" s="235"/>
      <c r="C1324" s="236"/>
      <c r="D1324" s="237" t="s">
        <v>262</v>
      </c>
      <c r="E1324" s="238" t="s">
        <v>19</v>
      </c>
      <c r="F1324" s="239" t="s">
        <v>8685</v>
      </c>
      <c r="G1324" s="236"/>
      <c r="H1324" s="238" t="s">
        <v>19</v>
      </c>
      <c r="I1324" s="240"/>
      <c r="J1324" s="236"/>
      <c r="K1324" s="236"/>
      <c r="L1324" s="241"/>
      <c r="M1324" s="242"/>
      <c r="N1324" s="243"/>
      <c r="O1324" s="243"/>
      <c r="P1324" s="243"/>
      <c r="Q1324" s="243"/>
      <c r="R1324" s="243"/>
      <c r="S1324" s="243"/>
      <c r="T1324" s="244"/>
      <c r="U1324" s="13"/>
      <c r="V1324" s="13"/>
      <c r="W1324" s="13"/>
      <c r="X1324" s="13"/>
      <c r="Y1324" s="13"/>
      <c r="Z1324" s="13"/>
      <c r="AA1324" s="13"/>
      <c r="AB1324" s="13"/>
      <c r="AC1324" s="13"/>
      <c r="AD1324" s="13"/>
      <c r="AE1324" s="13"/>
      <c r="AT1324" s="245" t="s">
        <v>262</v>
      </c>
      <c r="AU1324" s="245" t="s">
        <v>78</v>
      </c>
      <c r="AV1324" s="13" t="s">
        <v>76</v>
      </c>
      <c r="AW1324" s="13" t="s">
        <v>31</v>
      </c>
      <c r="AX1324" s="13" t="s">
        <v>69</v>
      </c>
      <c r="AY1324" s="245" t="s">
        <v>252</v>
      </c>
    </row>
    <row r="1325" s="14" customFormat="1">
      <c r="A1325" s="14"/>
      <c r="B1325" s="246"/>
      <c r="C1325" s="247"/>
      <c r="D1325" s="237" t="s">
        <v>262</v>
      </c>
      <c r="E1325" s="248" t="s">
        <v>19</v>
      </c>
      <c r="F1325" s="249" t="s">
        <v>8686</v>
      </c>
      <c r="G1325" s="247"/>
      <c r="H1325" s="250">
        <v>8.4234000000000009</v>
      </c>
      <c r="I1325" s="251"/>
      <c r="J1325" s="247"/>
      <c r="K1325" s="247"/>
      <c r="L1325" s="252"/>
      <c r="M1325" s="253"/>
      <c r="N1325" s="254"/>
      <c r="O1325" s="254"/>
      <c r="P1325" s="254"/>
      <c r="Q1325" s="254"/>
      <c r="R1325" s="254"/>
      <c r="S1325" s="254"/>
      <c r="T1325" s="255"/>
      <c r="U1325" s="14"/>
      <c r="V1325" s="14"/>
      <c r="W1325" s="14"/>
      <c r="X1325" s="14"/>
      <c r="Y1325" s="14"/>
      <c r="Z1325" s="14"/>
      <c r="AA1325" s="14"/>
      <c r="AB1325" s="14"/>
      <c r="AC1325" s="14"/>
      <c r="AD1325" s="14"/>
      <c r="AE1325" s="14"/>
      <c r="AT1325" s="256" t="s">
        <v>262</v>
      </c>
      <c r="AU1325" s="256" t="s">
        <v>78</v>
      </c>
      <c r="AV1325" s="14" t="s">
        <v>78</v>
      </c>
      <c r="AW1325" s="14" t="s">
        <v>31</v>
      </c>
      <c r="AX1325" s="14" t="s">
        <v>69</v>
      </c>
      <c r="AY1325" s="256" t="s">
        <v>252</v>
      </c>
    </row>
    <row r="1326" s="14" customFormat="1">
      <c r="A1326" s="14"/>
      <c r="B1326" s="246"/>
      <c r="C1326" s="247"/>
      <c r="D1326" s="237" t="s">
        <v>262</v>
      </c>
      <c r="E1326" s="248" t="s">
        <v>19</v>
      </c>
      <c r="F1326" s="249" t="s">
        <v>8687</v>
      </c>
      <c r="G1326" s="247"/>
      <c r="H1326" s="250">
        <v>9.8069000000000006</v>
      </c>
      <c r="I1326" s="251"/>
      <c r="J1326" s="247"/>
      <c r="K1326" s="247"/>
      <c r="L1326" s="252"/>
      <c r="M1326" s="253"/>
      <c r="N1326" s="254"/>
      <c r="O1326" s="254"/>
      <c r="P1326" s="254"/>
      <c r="Q1326" s="254"/>
      <c r="R1326" s="254"/>
      <c r="S1326" s="254"/>
      <c r="T1326" s="255"/>
      <c r="U1326" s="14"/>
      <c r="V1326" s="14"/>
      <c r="W1326" s="14"/>
      <c r="X1326" s="14"/>
      <c r="Y1326" s="14"/>
      <c r="Z1326" s="14"/>
      <c r="AA1326" s="14"/>
      <c r="AB1326" s="14"/>
      <c r="AC1326" s="14"/>
      <c r="AD1326" s="14"/>
      <c r="AE1326" s="14"/>
      <c r="AT1326" s="256" t="s">
        <v>262</v>
      </c>
      <c r="AU1326" s="256" t="s">
        <v>78</v>
      </c>
      <c r="AV1326" s="14" t="s">
        <v>78</v>
      </c>
      <c r="AW1326" s="14" t="s">
        <v>31</v>
      </c>
      <c r="AX1326" s="14" t="s">
        <v>69</v>
      </c>
      <c r="AY1326" s="256" t="s">
        <v>252</v>
      </c>
    </row>
    <row r="1327" s="14" customFormat="1">
      <c r="A1327" s="14"/>
      <c r="B1327" s="246"/>
      <c r="C1327" s="247"/>
      <c r="D1327" s="237" t="s">
        <v>262</v>
      </c>
      <c r="E1327" s="248" t="s">
        <v>19</v>
      </c>
      <c r="F1327" s="249" t="s">
        <v>8688</v>
      </c>
      <c r="G1327" s="247"/>
      <c r="H1327" s="250">
        <v>3.6387</v>
      </c>
      <c r="I1327" s="251"/>
      <c r="J1327" s="247"/>
      <c r="K1327" s="247"/>
      <c r="L1327" s="252"/>
      <c r="M1327" s="253"/>
      <c r="N1327" s="254"/>
      <c r="O1327" s="254"/>
      <c r="P1327" s="254"/>
      <c r="Q1327" s="254"/>
      <c r="R1327" s="254"/>
      <c r="S1327" s="254"/>
      <c r="T1327" s="255"/>
      <c r="U1327" s="14"/>
      <c r="V1327" s="14"/>
      <c r="W1327" s="14"/>
      <c r="X1327" s="14"/>
      <c r="Y1327" s="14"/>
      <c r="Z1327" s="14"/>
      <c r="AA1327" s="14"/>
      <c r="AB1327" s="14"/>
      <c r="AC1327" s="14"/>
      <c r="AD1327" s="14"/>
      <c r="AE1327" s="14"/>
      <c r="AT1327" s="256" t="s">
        <v>262</v>
      </c>
      <c r="AU1327" s="256" t="s">
        <v>78</v>
      </c>
      <c r="AV1327" s="14" t="s">
        <v>78</v>
      </c>
      <c r="AW1327" s="14" t="s">
        <v>31</v>
      </c>
      <c r="AX1327" s="14" t="s">
        <v>69</v>
      </c>
      <c r="AY1327" s="256" t="s">
        <v>252</v>
      </c>
    </row>
    <row r="1328" s="14" customFormat="1">
      <c r="A1328" s="14"/>
      <c r="B1328" s="246"/>
      <c r="C1328" s="247"/>
      <c r="D1328" s="237" t="s">
        <v>262</v>
      </c>
      <c r="E1328" s="248" t="s">
        <v>19</v>
      </c>
      <c r="F1328" s="249" t="s">
        <v>8689</v>
      </c>
      <c r="G1328" s="247"/>
      <c r="H1328" s="250">
        <v>6.4108999999999998</v>
      </c>
      <c r="I1328" s="251"/>
      <c r="J1328" s="247"/>
      <c r="K1328" s="247"/>
      <c r="L1328" s="252"/>
      <c r="M1328" s="253"/>
      <c r="N1328" s="254"/>
      <c r="O1328" s="254"/>
      <c r="P1328" s="254"/>
      <c r="Q1328" s="254"/>
      <c r="R1328" s="254"/>
      <c r="S1328" s="254"/>
      <c r="T1328" s="255"/>
      <c r="U1328" s="14"/>
      <c r="V1328" s="14"/>
      <c r="W1328" s="14"/>
      <c r="X1328" s="14"/>
      <c r="Y1328" s="14"/>
      <c r="Z1328" s="14"/>
      <c r="AA1328" s="14"/>
      <c r="AB1328" s="14"/>
      <c r="AC1328" s="14"/>
      <c r="AD1328" s="14"/>
      <c r="AE1328" s="14"/>
      <c r="AT1328" s="256" t="s">
        <v>262</v>
      </c>
      <c r="AU1328" s="256" t="s">
        <v>78</v>
      </c>
      <c r="AV1328" s="14" t="s">
        <v>78</v>
      </c>
      <c r="AW1328" s="14" t="s">
        <v>31</v>
      </c>
      <c r="AX1328" s="14" t="s">
        <v>69</v>
      </c>
      <c r="AY1328" s="256" t="s">
        <v>252</v>
      </c>
    </row>
    <row r="1329" s="14" customFormat="1">
      <c r="A1329" s="14"/>
      <c r="B1329" s="246"/>
      <c r="C1329" s="247"/>
      <c r="D1329" s="237" t="s">
        <v>262</v>
      </c>
      <c r="E1329" s="248" t="s">
        <v>19</v>
      </c>
      <c r="F1329" s="249" t="s">
        <v>8690</v>
      </c>
      <c r="G1329" s="247"/>
      <c r="H1329" s="250">
        <v>7.6165000000000003</v>
      </c>
      <c r="I1329" s="251"/>
      <c r="J1329" s="247"/>
      <c r="K1329" s="247"/>
      <c r="L1329" s="252"/>
      <c r="M1329" s="253"/>
      <c r="N1329" s="254"/>
      <c r="O1329" s="254"/>
      <c r="P1329" s="254"/>
      <c r="Q1329" s="254"/>
      <c r="R1329" s="254"/>
      <c r="S1329" s="254"/>
      <c r="T1329" s="255"/>
      <c r="U1329" s="14"/>
      <c r="V1329" s="14"/>
      <c r="W1329" s="14"/>
      <c r="X1329" s="14"/>
      <c r="Y1329" s="14"/>
      <c r="Z1329" s="14"/>
      <c r="AA1329" s="14"/>
      <c r="AB1329" s="14"/>
      <c r="AC1329" s="14"/>
      <c r="AD1329" s="14"/>
      <c r="AE1329" s="14"/>
      <c r="AT1329" s="256" t="s">
        <v>262</v>
      </c>
      <c r="AU1329" s="256" t="s">
        <v>78</v>
      </c>
      <c r="AV1329" s="14" t="s">
        <v>78</v>
      </c>
      <c r="AW1329" s="14" t="s">
        <v>31</v>
      </c>
      <c r="AX1329" s="14" t="s">
        <v>69</v>
      </c>
      <c r="AY1329" s="256" t="s">
        <v>252</v>
      </c>
    </row>
    <row r="1330" s="14" customFormat="1">
      <c r="A1330" s="14"/>
      <c r="B1330" s="246"/>
      <c r="C1330" s="247"/>
      <c r="D1330" s="237" t="s">
        <v>262</v>
      </c>
      <c r="E1330" s="248" t="s">
        <v>19</v>
      </c>
      <c r="F1330" s="249" t="s">
        <v>8691</v>
      </c>
      <c r="G1330" s="247"/>
      <c r="H1330" s="250">
        <v>-1.4099999999999999</v>
      </c>
      <c r="I1330" s="251"/>
      <c r="J1330" s="247"/>
      <c r="K1330" s="247"/>
      <c r="L1330" s="252"/>
      <c r="M1330" s="253"/>
      <c r="N1330" s="254"/>
      <c r="O1330" s="254"/>
      <c r="P1330" s="254"/>
      <c r="Q1330" s="254"/>
      <c r="R1330" s="254"/>
      <c r="S1330" s="254"/>
      <c r="T1330" s="255"/>
      <c r="U1330" s="14"/>
      <c r="V1330" s="14"/>
      <c r="W1330" s="14"/>
      <c r="X1330" s="14"/>
      <c r="Y1330" s="14"/>
      <c r="Z1330" s="14"/>
      <c r="AA1330" s="14"/>
      <c r="AB1330" s="14"/>
      <c r="AC1330" s="14"/>
      <c r="AD1330" s="14"/>
      <c r="AE1330" s="14"/>
      <c r="AT1330" s="256" t="s">
        <v>262</v>
      </c>
      <c r="AU1330" s="256" t="s">
        <v>78</v>
      </c>
      <c r="AV1330" s="14" t="s">
        <v>78</v>
      </c>
      <c r="AW1330" s="14" t="s">
        <v>31</v>
      </c>
      <c r="AX1330" s="14" t="s">
        <v>69</v>
      </c>
      <c r="AY1330" s="256" t="s">
        <v>252</v>
      </c>
    </row>
    <row r="1331" s="16" customFormat="1">
      <c r="A1331" s="16"/>
      <c r="B1331" s="268"/>
      <c r="C1331" s="269"/>
      <c r="D1331" s="237" t="s">
        <v>262</v>
      </c>
      <c r="E1331" s="270" t="s">
        <v>19</v>
      </c>
      <c r="F1331" s="271" t="s">
        <v>333</v>
      </c>
      <c r="G1331" s="269"/>
      <c r="H1331" s="272">
        <v>34.486400000000003</v>
      </c>
      <c r="I1331" s="273"/>
      <c r="J1331" s="269"/>
      <c r="K1331" s="269"/>
      <c r="L1331" s="274"/>
      <c r="M1331" s="275"/>
      <c r="N1331" s="276"/>
      <c r="O1331" s="276"/>
      <c r="P1331" s="276"/>
      <c r="Q1331" s="276"/>
      <c r="R1331" s="276"/>
      <c r="S1331" s="276"/>
      <c r="T1331" s="277"/>
      <c r="U1331" s="16"/>
      <c r="V1331" s="16"/>
      <c r="W1331" s="16"/>
      <c r="X1331" s="16"/>
      <c r="Y1331" s="16"/>
      <c r="Z1331" s="16"/>
      <c r="AA1331" s="16"/>
      <c r="AB1331" s="16"/>
      <c r="AC1331" s="16"/>
      <c r="AD1331" s="16"/>
      <c r="AE1331" s="16"/>
      <c r="AT1331" s="278" t="s">
        <v>262</v>
      </c>
      <c r="AU1331" s="278" t="s">
        <v>78</v>
      </c>
      <c r="AV1331" s="16" t="s">
        <v>85</v>
      </c>
      <c r="AW1331" s="16" t="s">
        <v>31</v>
      </c>
      <c r="AX1331" s="16" t="s">
        <v>69</v>
      </c>
      <c r="AY1331" s="278" t="s">
        <v>252</v>
      </c>
    </row>
    <row r="1332" s="13" customFormat="1">
      <c r="A1332" s="13"/>
      <c r="B1332" s="235"/>
      <c r="C1332" s="236"/>
      <c r="D1332" s="237" t="s">
        <v>262</v>
      </c>
      <c r="E1332" s="238" t="s">
        <v>19</v>
      </c>
      <c r="F1332" s="239" t="s">
        <v>8692</v>
      </c>
      <c r="G1332" s="236"/>
      <c r="H1332" s="238" t="s">
        <v>19</v>
      </c>
      <c r="I1332" s="240"/>
      <c r="J1332" s="236"/>
      <c r="K1332" s="236"/>
      <c r="L1332" s="241"/>
      <c r="M1332" s="242"/>
      <c r="N1332" s="243"/>
      <c r="O1332" s="243"/>
      <c r="P1332" s="243"/>
      <c r="Q1332" s="243"/>
      <c r="R1332" s="243"/>
      <c r="S1332" s="243"/>
      <c r="T1332" s="244"/>
      <c r="U1332" s="13"/>
      <c r="V1332" s="13"/>
      <c r="W1332" s="13"/>
      <c r="X1332" s="13"/>
      <c r="Y1332" s="13"/>
      <c r="Z1332" s="13"/>
      <c r="AA1332" s="13"/>
      <c r="AB1332" s="13"/>
      <c r="AC1332" s="13"/>
      <c r="AD1332" s="13"/>
      <c r="AE1332" s="13"/>
      <c r="AT1332" s="245" t="s">
        <v>262</v>
      </c>
      <c r="AU1332" s="245" t="s">
        <v>78</v>
      </c>
      <c r="AV1332" s="13" t="s">
        <v>76</v>
      </c>
      <c r="AW1332" s="13" t="s">
        <v>31</v>
      </c>
      <c r="AX1332" s="13" t="s">
        <v>69</v>
      </c>
      <c r="AY1332" s="245" t="s">
        <v>252</v>
      </c>
    </row>
    <row r="1333" s="14" customFormat="1">
      <c r="A1333" s="14"/>
      <c r="B1333" s="246"/>
      <c r="C1333" s="247"/>
      <c r="D1333" s="237" t="s">
        <v>262</v>
      </c>
      <c r="E1333" s="248" t="s">
        <v>19</v>
      </c>
      <c r="F1333" s="249" t="s">
        <v>8693</v>
      </c>
      <c r="G1333" s="247"/>
      <c r="H1333" s="250">
        <v>12.888</v>
      </c>
      <c r="I1333" s="251"/>
      <c r="J1333" s="247"/>
      <c r="K1333" s="247"/>
      <c r="L1333" s="252"/>
      <c r="M1333" s="253"/>
      <c r="N1333" s="254"/>
      <c r="O1333" s="254"/>
      <c r="P1333" s="254"/>
      <c r="Q1333" s="254"/>
      <c r="R1333" s="254"/>
      <c r="S1333" s="254"/>
      <c r="T1333" s="255"/>
      <c r="U1333" s="14"/>
      <c r="V1333" s="14"/>
      <c r="W1333" s="14"/>
      <c r="X1333" s="14"/>
      <c r="Y1333" s="14"/>
      <c r="Z1333" s="14"/>
      <c r="AA1333" s="14"/>
      <c r="AB1333" s="14"/>
      <c r="AC1333" s="14"/>
      <c r="AD1333" s="14"/>
      <c r="AE1333" s="14"/>
      <c r="AT1333" s="256" t="s">
        <v>262</v>
      </c>
      <c r="AU1333" s="256" t="s">
        <v>78</v>
      </c>
      <c r="AV1333" s="14" t="s">
        <v>78</v>
      </c>
      <c r="AW1333" s="14" t="s">
        <v>31</v>
      </c>
      <c r="AX1333" s="14" t="s">
        <v>69</v>
      </c>
      <c r="AY1333" s="256" t="s">
        <v>252</v>
      </c>
    </row>
    <row r="1334" s="16" customFormat="1">
      <c r="A1334" s="16"/>
      <c r="B1334" s="268"/>
      <c r="C1334" s="269"/>
      <c r="D1334" s="237" t="s">
        <v>262</v>
      </c>
      <c r="E1334" s="270" t="s">
        <v>19</v>
      </c>
      <c r="F1334" s="271" t="s">
        <v>333</v>
      </c>
      <c r="G1334" s="269"/>
      <c r="H1334" s="272">
        <v>12.888</v>
      </c>
      <c r="I1334" s="273"/>
      <c r="J1334" s="269"/>
      <c r="K1334" s="269"/>
      <c r="L1334" s="274"/>
      <c r="M1334" s="275"/>
      <c r="N1334" s="276"/>
      <c r="O1334" s="276"/>
      <c r="P1334" s="276"/>
      <c r="Q1334" s="276"/>
      <c r="R1334" s="276"/>
      <c r="S1334" s="276"/>
      <c r="T1334" s="277"/>
      <c r="U1334" s="16"/>
      <c r="V1334" s="16"/>
      <c r="W1334" s="16"/>
      <c r="X1334" s="16"/>
      <c r="Y1334" s="16"/>
      <c r="Z1334" s="16"/>
      <c r="AA1334" s="16"/>
      <c r="AB1334" s="16"/>
      <c r="AC1334" s="16"/>
      <c r="AD1334" s="16"/>
      <c r="AE1334" s="16"/>
      <c r="AT1334" s="278" t="s">
        <v>262</v>
      </c>
      <c r="AU1334" s="278" t="s">
        <v>78</v>
      </c>
      <c r="AV1334" s="16" t="s">
        <v>85</v>
      </c>
      <c r="AW1334" s="16" t="s">
        <v>31</v>
      </c>
      <c r="AX1334" s="16" t="s">
        <v>69</v>
      </c>
      <c r="AY1334" s="278" t="s">
        <v>252</v>
      </c>
    </row>
    <row r="1335" s="15" customFormat="1">
      <c r="A1335" s="15"/>
      <c r="B1335" s="257"/>
      <c r="C1335" s="258"/>
      <c r="D1335" s="237" t="s">
        <v>262</v>
      </c>
      <c r="E1335" s="259" t="s">
        <v>19</v>
      </c>
      <c r="F1335" s="260" t="s">
        <v>265</v>
      </c>
      <c r="G1335" s="258"/>
      <c r="H1335" s="261">
        <v>47.374400000000001</v>
      </c>
      <c r="I1335" s="262"/>
      <c r="J1335" s="258"/>
      <c r="K1335" s="258"/>
      <c r="L1335" s="263"/>
      <c r="M1335" s="264"/>
      <c r="N1335" s="265"/>
      <c r="O1335" s="265"/>
      <c r="P1335" s="265"/>
      <c r="Q1335" s="265"/>
      <c r="R1335" s="265"/>
      <c r="S1335" s="265"/>
      <c r="T1335" s="266"/>
      <c r="U1335" s="15"/>
      <c r="V1335" s="15"/>
      <c r="W1335" s="15"/>
      <c r="X1335" s="15"/>
      <c r="Y1335" s="15"/>
      <c r="Z1335" s="15"/>
      <c r="AA1335" s="15"/>
      <c r="AB1335" s="15"/>
      <c r="AC1335" s="15"/>
      <c r="AD1335" s="15"/>
      <c r="AE1335" s="15"/>
      <c r="AT1335" s="267" t="s">
        <v>262</v>
      </c>
      <c r="AU1335" s="267" t="s">
        <v>78</v>
      </c>
      <c r="AV1335" s="15" t="s">
        <v>258</v>
      </c>
      <c r="AW1335" s="15" t="s">
        <v>31</v>
      </c>
      <c r="AX1335" s="15" t="s">
        <v>76</v>
      </c>
      <c r="AY1335" s="267" t="s">
        <v>252</v>
      </c>
    </row>
    <row r="1336" s="2" customFormat="1" ht="21.75" customHeight="1">
      <c r="A1336" s="40"/>
      <c r="B1336" s="41"/>
      <c r="C1336" s="217" t="s">
        <v>2546</v>
      </c>
      <c r="D1336" s="217" t="s">
        <v>254</v>
      </c>
      <c r="E1336" s="218" t="s">
        <v>2700</v>
      </c>
      <c r="F1336" s="219" t="s">
        <v>2701</v>
      </c>
      <c r="G1336" s="220" t="s">
        <v>187</v>
      </c>
      <c r="H1336" s="221">
        <v>19.084</v>
      </c>
      <c r="I1336" s="222"/>
      <c r="J1336" s="223">
        <f>ROUND(I1336*H1336,2)</f>
        <v>0</v>
      </c>
      <c r="K1336" s="219" t="s">
        <v>257</v>
      </c>
      <c r="L1336" s="46"/>
      <c r="M1336" s="224" t="s">
        <v>19</v>
      </c>
      <c r="N1336" s="225" t="s">
        <v>40</v>
      </c>
      <c r="O1336" s="86"/>
      <c r="P1336" s="226">
        <f>O1336*H1336</f>
        <v>0</v>
      </c>
      <c r="Q1336" s="226">
        <v>0</v>
      </c>
      <c r="R1336" s="226">
        <f>Q1336*H1336</f>
        <v>0</v>
      </c>
      <c r="S1336" s="226">
        <v>0</v>
      </c>
      <c r="T1336" s="227">
        <f>S1336*H1336</f>
        <v>0</v>
      </c>
      <c r="U1336" s="40"/>
      <c r="V1336" s="40"/>
      <c r="W1336" s="40"/>
      <c r="X1336" s="40"/>
      <c r="Y1336" s="40"/>
      <c r="Z1336" s="40"/>
      <c r="AA1336" s="40"/>
      <c r="AB1336" s="40"/>
      <c r="AC1336" s="40"/>
      <c r="AD1336" s="40"/>
      <c r="AE1336" s="40"/>
      <c r="AR1336" s="228" t="s">
        <v>360</v>
      </c>
      <c r="AT1336" s="228" t="s">
        <v>254</v>
      </c>
      <c r="AU1336" s="228" t="s">
        <v>78</v>
      </c>
      <c r="AY1336" s="19" t="s">
        <v>252</v>
      </c>
      <c r="BE1336" s="229">
        <f>IF(N1336="základní",J1336,0)</f>
        <v>0</v>
      </c>
      <c r="BF1336" s="229">
        <f>IF(N1336="snížená",J1336,0)</f>
        <v>0</v>
      </c>
      <c r="BG1336" s="229">
        <f>IF(N1336="zákl. přenesená",J1336,0)</f>
        <v>0</v>
      </c>
      <c r="BH1336" s="229">
        <f>IF(N1336="sníž. přenesená",J1336,0)</f>
        <v>0</v>
      </c>
      <c r="BI1336" s="229">
        <f>IF(N1336="nulová",J1336,0)</f>
        <v>0</v>
      </c>
      <c r="BJ1336" s="19" t="s">
        <v>76</v>
      </c>
      <c r="BK1336" s="229">
        <f>ROUND(I1336*H1336,2)</f>
        <v>0</v>
      </c>
      <c r="BL1336" s="19" t="s">
        <v>360</v>
      </c>
      <c r="BM1336" s="228" t="s">
        <v>2702</v>
      </c>
    </row>
    <row r="1337" s="2" customFormat="1">
      <c r="A1337" s="40"/>
      <c r="B1337" s="41"/>
      <c r="C1337" s="42"/>
      <c r="D1337" s="230" t="s">
        <v>260</v>
      </c>
      <c r="E1337" s="42"/>
      <c r="F1337" s="231" t="s">
        <v>2703</v>
      </c>
      <c r="G1337" s="42"/>
      <c r="H1337" s="42"/>
      <c r="I1337" s="232"/>
      <c r="J1337" s="42"/>
      <c r="K1337" s="42"/>
      <c r="L1337" s="46"/>
      <c r="M1337" s="233"/>
      <c r="N1337" s="234"/>
      <c r="O1337" s="86"/>
      <c r="P1337" s="86"/>
      <c r="Q1337" s="86"/>
      <c r="R1337" s="86"/>
      <c r="S1337" s="86"/>
      <c r="T1337" s="87"/>
      <c r="U1337" s="40"/>
      <c r="V1337" s="40"/>
      <c r="W1337" s="40"/>
      <c r="X1337" s="40"/>
      <c r="Y1337" s="40"/>
      <c r="Z1337" s="40"/>
      <c r="AA1337" s="40"/>
      <c r="AB1337" s="40"/>
      <c r="AC1337" s="40"/>
      <c r="AD1337" s="40"/>
      <c r="AE1337" s="40"/>
      <c r="AT1337" s="19" t="s">
        <v>260</v>
      </c>
      <c r="AU1337" s="19" t="s">
        <v>78</v>
      </c>
    </row>
    <row r="1338" s="13" customFormat="1">
      <c r="A1338" s="13"/>
      <c r="B1338" s="235"/>
      <c r="C1338" s="236"/>
      <c r="D1338" s="237" t="s">
        <v>262</v>
      </c>
      <c r="E1338" s="238" t="s">
        <v>19</v>
      </c>
      <c r="F1338" s="239" t="s">
        <v>3956</v>
      </c>
      <c r="G1338" s="236"/>
      <c r="H1338" s="238" t="s">
        <v>19</v>
      </c>
      <c r="I1338" s="240"/>
      <c r="J1338" s="236"/>
      <c r="K1338" s="236"/>
      <c r="L1338" s="241"/>
      <c r="M1338" s="242"/>
      <c r="N1338" s="243"/>
      <c r="O1338" s="243"/>
      <c r="P1338" s="243"/>
      <c r="Q1338" s="243"/>
      <c r="R1338" s="243"/>
      <c r="S1338" s="243"/>
      <c r="T1338" s="244"/>
      <c r="U1338" s="13"/>
      <c r="V1338" s="13"/>
      <c r="W1338" s="13"/>
      <c r="X1338" s="13"/>
      <c r="Y1338" s="13"/>
      <c r="Z1338" s="13"/>
      <c r="AA1338" s="13"/>
      <c r="AB1338" s="13"/>
      <c r="AC1338" s="13"/>
      <c r="AD1338" s="13"/>
      <c r="AE1338" s="13"/>
      <c r="AT1338" s="245" t="s">
        <v>262</v>
      </c>
      <c r="AU1338" s="245" t="s">
        <v>78</v>
      </c>
      <c r="AV1338" s="13" t="s">
        <v>76</v>
      </c>
      <c r="AW1338" s="13" t="s">
        <v>31</v>
      </c>
      <c r="AX1338" s="13" t="s">
        <v>69</v>
      </c>
      <c r="AY1338" s="245" t="s">
        <v>252</v>
      </c>
    </row>
    <row r="1339" s="14" customFormat="1">
      <c r="A1339" s="14"/>
      <c r="B1339" s="246"/>
      <c r="C1339" s="247"/>
      <c r="D1339" s="237" t="s">
        <v>262</v>
      </c>
      <c r="E1339" s="248" t="s">
        <v>19</v>
      </c>
      <c r="F1339" s="249" t="s">
        <v>8694</v>
      </c>
      <c r="G1339" s="247"/>
      <c r="H1339" s="250">
        <v>1.96</v>
      </c>
      <c r="I1339" s="251"/>
      <c r="J1339" s="247"/>
      <c r="K1339" s="247"/>
      <c r="L1339" s="252"/>
      <c r="M1339" s="253"/>
      <c r="N1339" s="254"/>
      <c r="O1339" s="254"/>
      <c r="P1339" s="254"/>
      <c r="Q1339" s="254"/>
      <c r="R1339" s="254"/>
      <c r="S1339" s="254"/>
      <c r="T1339" s="255"/>
      <c r="U1339" s="14"/>
      <c r="V1339" s="14"/>
      <c r="W1339" s="14"/>
      <c r="X1339" s="14"/>
      <c r="Y1339" s="14"/>
      <c r="Z1339" s="14"/>
      <c r="AA1339" s="14"/>
      <c r="AB1339" s="14"/>
      <c r="AC1339" s="14"/>
      <c r="AD1339" s="14"/>
      <c r="AE1339" s="14"/>
      <c r="AT1339" s="256" t="s">
        <v>262</v>
      </c>
      <c r="AU1339" s="256" t="s">
        <v>78</v>
      </c>
      <c r="AV1339" s="14" t="s">
        <v>78</v>
      </c>
      <c r="AW1339" s="14" t="s">
        <v>31</v>
      </c>
      <c r="AX1339" s="14" t="s">
        <v>69</v>
      </c>
      <c r="AY1339" s="256" t="s">
        <v>252</v>
      </c>
    </row>
    <row r="1340" s="14" customFormat="1">
      <c r="A1340" s="14"/>
      <c r="B1340" s="246"/>
      <c r="C1340" s="247"/>
      <c r="D1340" s="237" t="s">
        <v>262</v>
      </c>
      <c r="E1340" s="248" t="s">
        <v>19</v>
      </c>
      <c r="F1340" s="249" t="s">
        <v>8695</v>
      </c>
      <c r="G1340" s="247"/>
      <c r="H1340" s="250">
        <v>17.123999999999999</v>
      </c>
      <c r="I1340" s="251"/>
      <c r="J1340" s="247"/>
      <c r="K1340" s="247"/>
      <c r="L1340" s="252"/>
      <c r="M1340" s="253"/>
      <c r="N1340" s="254"/>
      <c r="O1340" s="254"/>
      <c r="P1340" s="254"/>
      <c r="Q1340" s="254"/>
      <c r="R1340" s="254"/>
      <c r="S1340" s="254"/>
      <c r="T1340" s="255"/>
      <c r="U1340" s="14"/>
      <c r="V1340" s="14"/>
      <c r="W1340" s="14"/>
      <c r="X1340" s="14"/>
      <c r="Y1340" s="14"/>
      <c r="Z1340" s="14"/>
      <c r="AA1340" s="14"/>
      <c r="AB1340" s="14"/>
      <c r="AC1340" s="14"/>
      <c r="AD1340" s="14"/>
      <c r="AE1340" s="14"/>
      <c r="AT1340" s="256" t="s">
        <v>262</v>
      </c>
      <c r="AU1340" s="256" t="s">
        <v>78</v>
      </c>
      <c r="AV1340" s="14" t="s">
        <v>78</v>
      </c>
      <c r="AW1340" s="14" t="s">
        <v>31</v>
      </c>
      <c r="AX1340" s="14" t="s">
        <v>69</v>
      </c>
      <c r="AY1340" s="256" t="s">
        <v>252</v>
      </c>
    </row>
    <row r="1341" s="15" customFormat="1">
      <c r="A1341" s="15"/>
      <c r="B1341" s="257"/>
      <c r="C1341" s="258"/>
      <c r="D1341" s="237" t="s">
        <v>262</v>
      </c>
      <c r="E1341" s="259" t="s">
        <v>19</v>
      </c>
      <c r="F1341" s="260" t="s">
        <v>265</v>
      </c>
      <c r="G1341" s="258"/>
      <c r="H1341" s="261">
        <v>19.084</v>
      </c>
      <c r="I1341" s="262"/>
      <c r="J1341" s="258"/>
      <c r="K1341" s="258"/>
      <c r="L1341" s="263"/>
      <c r="M1341" s="264"/>
      <c r="N1341" s="265"/>
      <c r="O1341" s="265"/>
      <c r="P1341" s="265"/>
      <c r="Q1341" s="265"/>
      <c r="R1341" s="265"/>
      <c r="S1341" s="265"/>
      <c r="T1341" s="266"/>
      <c r="U1341" s="15"/>
      <c r="V1341" s="15"/>
      <c r="W1341" s="15"/>
      <c r="X1341" s="15"/>
      <c r="Y1341" s="15"/>
      <c r="Z1341" s="15"/>
      <c r="AA1341" s="15"/>
      <c r="AB1341" s="15"/>
      <c r="AC1341" s="15"/>
      <c r="AD1341" s="15"/>
      <c r="AE1341" s="15"/>
      <c r="AT1341" s="267" t="s">
        <v>262</v>
      </c>
      <c r="AU1341" s="267" t="s">
        <v>78</v>
      </c>
      <c r="AV1341" s="15" t="s">
        <v>258</v>
      </c>
      <c r="AW1341" s="15" t="s">
        <v>31</v>
      </c>
      <c r="AX1341" s="15" t="s">
        <v>76</v>
      </c>
      <c r="AY1341" s="267" t="s">
        <v>252</v>
      </c>
    </row>
    <row r="1342" s="2" customFormat="1" ht="24.15" customHeight="1">
      <c r="A1342" s="40"/>
      <c r="B1342" s="41"/>
      <c r="C1342" s="217" t="s">
        <v>2551</v>
      </c>
      <c r="D1342" s="217" t="s">
        <v>254</v>
      </c>
      <c r="E1342" s="218" t="s">
        <v>1558</v>
      </c>
      <c r="F1342" s="219" t="s">
        <v>1559</v>
      </c>
      <c r="G1342" s="220" t="s">
        <v>187</v>
      </c>
      <c r="H1342" s="221">
        <v>14.196</v>
      </c>
      <c r="I1342" s="222"/>
      <c r="J1342" s="223">
        <f>ROUND(I1342*H1342,2)</f>
        <v>0</v>
      </c>
      <c r="K1342" s="219" t="s">
        <v>257</v>
      </c>
      <c r="L1342" s="46"/>
      <c r="M1342" s="224" t="s">
        <v>19</v>
      </c>
      <c r="N1342" s="225" t="s">
        <v>40</v>
      </c>
      <c r="O1342" s="86"/>
      <c r="P1342" s="226">
        <f>O1342*H1342</f>
        <v>0</v>
      </c>
      <c r="Q1342" s="226">
        <v>0</v>
      </c>
      <c r="R1342" s="226">
        <f>Q1342*H1342</f>
        <v>0</v>
      </c>
      <c r="S1342" s="226">
        <v>0</v>
      </c>
      <c r="T1342" s="227">
        <f>S1342*H1342</f>
        <v>0</v>
      </c>
      <c r="U1342" s="40"/>
      <c r="V1342" s="40"/>
      <c r="W1342" s="40"/>
      <c r="X1342" s="40"/>
      <c r="Y1342" s="40"/>
      <c r="Z1342" s="40"/>
      <c r="AA1342" s="40"/>
      <c r="AB1342" s="40"/>
      <c r="AC1342" s="40"/>
      <c r="AD1342" s="40"/>
      <c r="AE1342" s="40"/>
      <c r="AR1342" s="228" t="s">
        <v>360</v>
      </c>
      <c r="AT1342" s="228" t="s">
        <v>254</v>
      </c>
      <c r="AU1342" s="228" t="s">
        <v>78</v>
      </c>
      <c r="AY1342" s="19" t="s">
        <v>252</v>
      </c>
      <c r="BE1342" s="229">
        <f>IF(N1342="základní",J1342,0)</f>
        <v>0</v>
      </c>
      <c r="BF1342" s="229">
        <f>IF(N1342="snížená",J1342,0)</f>
        <v>0</v>
      </c>
      <c r="BG1342" s="229">
        <f>IF(N1342="zákl. přenesená",J1342,0)</f>
        <v>0</v>
      </c>
      <c r="BH1342" s="229">
        <f>IF(N1342="sníž. přenesená",J1342,0)</f>
        <v>0</v>
      </c>
      <c r="BI1342" s="229">
        <f>IF(N1342="nulová",J1342,0)</f>
        <v>0</v>
      </c>
      <c r="BJ1342" s="19" t="s">
        <v>76</v>
      </c>
      <c r="BK1342" s="229">
        <f>ROUND(I1342*H1342,2)</f>
        <v>0</v>
      </c>
      <c r="BL1342" s="19" t="s">
        <v>360</v>
      </c>
      <c r="BM1342" s="228" t="s">
        <v>6193</v>
      </c>
    </row>
    <row r="1343" s="2" customFormat="1">
      <c r="A1343" s="40"/>
      <c r="B1343" s="41"/>
      <c r="C1343" s="42"/>
      <c r="D1343" s="230" t="s">
        <v>260</v>
      </c>
      <c r="E1343" s="42"/>
      <c r="F1343" s="231" t="s">
        <v>1561</v>
      </c>
      <c r="G1343" s="42"/>
      <c r="H1343" s="42"/>
      <c r="I1343" s="232"/>
      <c r="J1343" s="42"/>
      <c r="K1343" s="42"/>
      <c r="L1343" s="46"/>
      <c r="M1343" s="233"/>
      <c r="N1343" s="234"/>
      <c r="O1343" s="86"/>
      <c r="P1343" s="86"/>
      <c r="Q1343" s="86"/>
      <c r="R1343" s="86"/>
      <c r="S1343" s="86"/>
      <c r="T1343" s="87"/>
      <c r="U1343" s="40"/>
      <c r="V1343" s="40"/>
      <c r="W1343" s="40"/>
      <c r="X1343" s="40"/>
      <c r="Y1343" s="40"/>
      <c r="Z1343" s="40"/>
      <c r="AA1343" s="40"/>
      <c r="AB1343" s="40"/>
      <c r="AC1343" s="40"/>
      <c r="AD1343" s="40"/>
      <c r="AE1343" s="40"/>
      <c r="AT1343" s="19" t="s">
        <v>260</v>
      </c>
      <c r="AU1343" s="19" t="s">
        <v>78</v>
      </c>
    </row>
    <row r="1344" s="13" customFormat="1">
      <c r="A1344" s="13"/>
      <c r="B1344" s="235"/>
      <c r="C1344" s="236"/>
      <c r="D1344" s="237" t="s">
        <v>262</v>
      </c>
      <c r="E1344" s="238" t="s">
        <v>19</v>
      </c>
      <c r="F1344" s="239" t="s">
        <v>6132</v>
      </c>
      <c r="G1344" s="236"/>
      <c r="H1344" s="238" t="s">
        <v>19</v>
      </c>
      <c r="I1344" s="240"/>
      <c r="J1344" s="236"/>
      <c r="K1344" s="236"/>
      <c r="L1344" s="241"/>
      <c r="M1344" s="242"/>
      <c r="N1344" s="243"/>
      <c r="O1344" s="243"/>
      <c r="P1344" s="243"/>
      <c r="Q1344" s="243"/>
      <c r="R1344" s="243"/>
      <c r="S1344" s="243"/>
      <c r="T1344" s="244"/>
      <c r="U1344" s="13"/>
      <c r="V1344" s="13"/>
      <c r="W1344" s="13"/>
      <c r="X1344" s="13"/>
      <c r="Y1344" s="13"/>
      <c r="Z1344" s="13"/>
      <c r="AA1344" s="13"/>
      <c r="AB1344" s="13"/>
      <c r="AC1344" s="13"/>
      <c r="AD1344" s="13"/>
      <c r="AE1344" s="13"/>
      <c r="AT1344" s="245" t="s">
        <v>262</v>
      </c>
      <c r="AU1344" s="245" t="s">
        <v>78</v>
      </c>
      <c r="AV1344" s="13" t="s">
        <v>76</v>
      </c>
      <c r="AW1344" s="13" t="s">
        <v>31</v>
      </c>
      <c r="AX1344" s="13" t="s">
        <v>69</v>
      </c>
      <c r="AY1344" s="245" t="s">
        <v>252</v>
      </c>
    </row>
    <row r="1345" s="14" customFormat="1">
      <c r="A1345" s="14"/>
      <c r="B1345" s="246"/>
      <c r="C1345" s="247"/>
      <c r="D1345" s="237" t="s">
        <v>262</v>
      </c>
      <c r="E1345" s="248" t="s">
        <v>19</v>
      </c>
      <c r="F1345" s="249" t="s">
        <v>8696</v>
      </c>
      <c r="G1345" s="247"/>
      <c r="H1345" s="250">
        <v>14.196</v>
      </c>
      <c r="I1345" s="251"/>
      <c r="J1345" s="247"/>
      <c r="K1345" s="247"/>
      <c r="L1345" s="252"/>
      <c r="M1345" s="253"/>
      <c r="N1345" s="254"/>
      <c r="O1345" s="254"/>
      <c r="P1345" s="254"/>
      <c r="Q1345" s="254"/>
      <c r="R1345" s="254"/>
      <c r="S1345" s="254"/>
      <c r="T1345" s="255"/>
      <c r="U1345" s="14"/>
      <c r="V1345" s="14"/>
      <c r="W1345" s="14"/>
      <c r="X1345" s="14"/>
      <c r="Y1345" s="14"/>
      <c r="Z1345" s="14"/>
      <c r="AA1345" s="14"/>
      <c r="AB1345" s="14"/>
      <c r="AC1345" s="14"/>
      <c r="AD1345" s="14"/>
      <c r="AE1345" s="14"/>
      <c r="AT1345" s="256" t="s">
        <v>262</v>
      </c>
      <c r="AU1345" s="256" t="s">
        <v>78</v>
      </c>
      <c r="AV1345" s="14" t="s">
        <v>78</v>
      </c>
      <c r="AW1345" s="14" t="s">
        <v>31</v>
      </c>
      <c r="AX1345" s="14" t="s">
        <v>69</v>
      </c>
      <c r="AY1345" s="256" t="s">
        <v>252</v>
      </c>
    </row>
    <row r="1346" s="15" customFormat="1">
      <c r="A1346" s="15"/>
      <c r="B1346" s="257"/>
      <c r="C1346" s="258"/>
      <c r="D1346" s="237" t="s">
        <v>262</v>
      </c>
      <c r="E1346" s="259" t="s">
        <v>19</v>
      </c>
      <c r="F1346" s="260" t="s">
        <v>265</v>
      </c>
      <c r="G1346" s="258"/>
      <c r="H1346" s="261">
        <v>14.196</v>
      </c>
      <c r="I1346" s="262"/>
      <c r="J1346" s="258"/>
      <c r="K1346" s="258"/>
      <c r="L1346" s="263"/>
      <c r="M1346" s="264"/>
      <c r="N1346" s="265"/>
      <c r="O1346" s="265"/>
      <c r="P1346" s="265"/>
      <c r="Q1346" s="265"/>
      <c r="R1346" s="265"/>
      <c r="S1346" s="265"/>
      <c r="T1346" s="266"/>
      <c r="U1346" s="15"/>
      <c r="V1346" s="15"/>
      <c r="W1346" s="15"/>
      <c r="X1346" s="15"/>
      <c r="Y1346" s="15"/>
      <c r="Z1346" s="15"/>
      <c r="AA1346" s="15"/>
      <c r="AB1346" s="15"/>
      <c r="AC1346" s="15"/>
      <c r="AD1346" s="15"/>
      <c r="AE1346" s="15"/>
      <c r="AT1346" s="267" t="s">
        <v>262</v>
      </c>
      <c r="AU1346" s="267" t="s">
        <v>78</v>
      </c>
      <c r="AV1346" s="15" t="s">
        <v>258</v>
      </c>
      <c r="AW1346" s="15" t="s">
        <v>31</v>
      </c>
      <c r="AX1346" s="15" t="s">
        <v>76</v>
      </c>
      <c r="AY1346" s="267" t="s">
        <v>252</v>
      </c>
    </row>
    <row r="1347" s="2" customFormat="1" ht="37.8" customHeight="1">
      <c r="A1347" s="40"/>
      <c r="B1347" s="41"/>
      <c r="C1347" s="217" t="s">
        <v>2556</v>
      </c>
      <c r="D1347" s="217" t="s">
        <v>254</v>
      </c>
      <c r="E1347" s="218" t="s">
        <v>1567</v>
      </c>
      <c r="F1347" s="219" t="s">
        <v>1568</v>
      </c>
      <c r="G1347" s="220" t="s">
        <v>183</v>
      </c>
      <c r="H1347" s="221">
        <v>209.96000000000001</v>
      </c>
      <c r="I1347" s="222"/>
      <c r="J1347" s="223">
        <f>ROUND(I1347*H1347,2)</f>
        <v>0</v>
      </c>
      <c r="K1347" s="219" t="s">
        <v>257</v>
      </c>
      <c r="L1347" s="46"/>
      <c r="M1347" s="224" t="s">
        <v>19</v>
      </c>
      <c r="N1347" s="225" t="s">
        <v>40</v>
      </c>
      <c r="O1347" s="86"/>
      <c r="P1347" s="226">
        <f>O1347*H1347</f>
        <v>0</v>
      </c>
      <c r="Q1347" s="226">
        <v>0</v>
      </c>
      <c r="R1347" s="226">
        <f>Q1347*H1347</f>
        <v>0</v>
      </c>
      <c r="S1347" s="226">
        <v>0</v>
      </c>
      <c r="T1347" s="227">
        <f>S1347*H1347</f>
        <v>0</v>
      </c>
      <c r="U1347" s="40"/>
      <c r="V1347" s="40"/>
      <c r="W1347" s="40"/>
      <c r="X1347" s="40"/>
      <c r="Y1347" s="40"/>
      <c r="Z1347" s="40"/>
      <c r="AA1347" s="40"/>
      <c r="AB1347" s="40"/>
      <c r="AC1347" s="40"/>
      <c r="AD1347" s="40"/>
      <c r="AE1347" s="40"/>
      <c r="AR1347" s="228" t="s">
        <v>360</v>
      </c>
      <c r="AT1347" s="228" t="s">
        <v>254</v>
      </c>
      <c r="AU1347" s="228" t="s">
        <v>78</v>
      </c>
      <c r="AY1347" s="19" t="s">
        <v>252</v>
      </c>
      <c r="BE1347" s="229">
        <f>IF(N1347="základní",J1347,0)</f>
        <v>0</v>
      </c>
      <c r="BF1347" s="229">
        <f>IF(N1347="snížená",J1347,0)</f>
        <v>0</v>
      </c>
      <c r="BG1347" s="229">
        <f>IF(N1347="zákl. přenesená",J1347,0)</f>
        <v>0</v>
      </c>
      <c r="BH1347" s="229">
        <f>IF(N1347="sníž. přenesená",J1347,0)</f>
        <v>0</v>
      </c>
      <c r="BI1347" s="229">
        <f>IF(N1347="nulová",J1347,0)</f>
        <v>0</v>
      </c>
      <c r="BJ1347" s="19" t="s">
        <v>76</v>
      </c>
      <c r="BK1347" s="229">
        <f>ROUND(I1347*H1347,2)</f>
        <v>0</v>
      </c>
      <c r="BL1347" s="19" t="s">
        <v>360</v>
      </c>
      <c r="BM1347" s="228" t="s">
        <v>2707</v>
      </c>
    </row>
    <row r="1348" s="2" customFormat="1">
      <c r="A1348" s="40"/>
      <c r="B1348" s="41"/>
      <c r="C1348" s="42"/>
      <c r="D1348" s="230" t="s">
        <v>260</v>
      </c>
      <c r="E1348" s="42"/>
      <c r="F1348" s="231" t="s">
        <v>1570</v>
      </c>
      <c r="G1348" s="42"/>
      <c r="H1348" s="42"/>
      <c r="I1348" s="232"/>
      <c r="J1348" s="42"/>
      <c r="K1348" s="42"/>
      <c r="L1348" s="46"/>
      <c r="M1348" s="233"/>
      <c r="N1348" s="234"/>
      <c r="O1348" s="86"/>
      <c r="P1348" s="86"/>
      <c r="Q1348" s="86"/>
      <c r="R1348" s="86"/>
      <c r="S1348" s="86"/>
      <c r="T1348" s="87"/>
      <c r="U1348" s="40"/>
      <c r="V1348" s="40"/>
      <c r="W1348" s="40"/>
      <c r="X1348" s="40"/>
      <c r="Y1348" s="40"/>
      <c r="Z1348" s="40"/>
      <c r="AA1348" s="40"/>
      <c r="AB1348" s="40"/>
      <c r="AC1348" s="40"/>
      <c r="AD1348" s="40"/>
      <c r="AE1348" s="40"/>
      <c r="AT1348" s="19" t="s">
        <v>260</v>
      </c>
      <c r="AU1348" s="19" t="s">
        <v>78</v>
      </c>
    </row>
    <row r="1349" s="14" customFormat="1">
      <c r="A1349" s="14"/>
      <c r="B1349" s="246"/>
      <c r="C1349" s="247"/>
      <c r="D1349" s="237" t="s">
        <v>262</v>
      </c>
      <c r="E1349" s="248" t="s">
        <v>19</v>
      </c>
      <c r="F1349" s="249" t="s">
        <v>1571</v>
      </c>
      <c r="G1349" s="247"/>
      <c r="H1349" s="250">
        <v>150</v>
      </c>
      <c r="I1349" s="251"/>
      <c r="J1349" s="247"/>
      <c r="K1349" s="247"/>
      <c r="L1349" s="252"/>
      <c r="M1349" s="253"/>
      <c r="N1349" s="254"/>
      <c r="O1349" s="254"/>
      <c r="P1349" s="254"/>
      <c r="Q1349" s="254"/>
      <c r="R1349" s="254"/>
      <c r="S1349" s="254"/>
      <c r="T1349" s="255"/>
      <c r="U1349" s="14"/>
      <c r="V1349" s="14"/>
      <c r="W1349" s="14"/>
      <c r="X1349" s="14"/>
      <c r="Y1349" s="14"/>
      <c r="Z1349" s="14"/>
      <c r="AA1349" s="14"/>
      <c r="AB1349" s="14"/>
      <c r="AC1349" s="14"/>
      <c r="AD1349" s="14"/>
      <c r="AE1349" s="14"/>
      <c r="AT1349" s="256" t="s">
        <v>262</v>
      </c>
      <c r="AU1349" s="256" t="s">
        <v>78</v>
      </c>
      <c r="AV1349" s="14" t="s">
        <v>78</v>
      </c>
      <c r="AW1349" s="14" t="s">
        <v>31</v>
      </c>
      <c r="AX1349" s="14" t="s">
        <v>69</v>
      </c>
      <c r="AY1349" s="256" t="s">
        <v>252</v>
      </c>
    </row>
    <row r="1350" s="14" customFormat="1">
      <c r="A1350" s="14"/>
      <c r="B1350" s="246"/>
      <c r="C1350" s="247"/>
      <c r="D1350" s="237" t="s">
        <v>262</v>
      </c>
      <c r="E1350" s="248" t="s">
        <v>19</v>
      </c>
      <c r="F1350" s="249" t="s">
        <v>8697</v>
      </c>
      <c r="G1350" s="247"/>
      <c r="H1350" s="250">
        <v>32.359999999999999</v>
      </c>
      <c r="I1350" s="251"/>
      <c r="J1350" s="247"/>
      <c r="K1350" s="247"/>
      <c r="L1350" s="252"/>
      <c r="M1350" s="253"/>
      <c r="N1350" s="254"/>
      <c r="O1350" s="254"/>
      <c r="P1350" s="254"/>
      <c r="Q1350" s="254"/>
      <c r="R1350" s="254"/>
      <c r="S1350" s="254"/>
      <c r="T1350" s="255"/>
      <c r="U1350" s="14"/>
      <c r="V1350" s="14"/>
      <c r="W1350" s="14"/>
      <c r="X1350" s="14"/>
      <c r="Y1350" s="14"/>
      <c r="Z1350" s="14"/>
      <c r="AA1350" s="14"/>
      <c r="AB1350" s="14"/>
      <c r="AC1350" s="14"/>
      <c r="AD1350" s="14"/>
      <c r="AE1350" s="14"/>
      <c r="AT1350" s="256" t="s">
        <v>262</v>
      </c>
      <c r="AU1350" s="256" t="s">
        <v>78</v>
      </c>
      <c r="AV1350" s="14" t="s">
        <v>78</v>
      </c>
      <c r="AW1350" s="14" t="s">
        <v>31</v>
      </c>
      <c r="AX1350" s="14" t="s">
        <v>69</v>
      </c>
      <c r="AY1350" s="256" t="s">
        <v>252</v>
      </c>
    </row>
    <row r="1351" s="14" customFormat="1">
      <c r="A1351" s="14"/>
      <c r="B1351" s="246"/>
      <c r="C1351" s="247"/>
      <c r="D1351" s="237" t="s">
        <v>262</v>
      </c>
      <c r="E1351" s="248" t="s">
        <v>19</v>
      </c>
      <c r="F1351" s="249" t="s">
        <v>8698</v>
      </c>
      <c r="G1351" s="247"/>
      <c r="H1351" s="250">
        <v>27.600000000000001</v>
      </c>
      <c r="I1351" s="251"/>
      <c r="J1351" s="247"/>
      <c r="K1351" s="247"/>
      <c r="L1351" s="252"/>
      <c r="M1351" s="253"/>
      <c r="N1351" s="254"/>
      <c r="O1351" s="254"/>
      <c r="P1351" s="254"/>
      <c r="Q1351" s="254"/>
      <c r="R1351" s="254"/>
      <c r="S1351" s="254"/>
      <c r="T1351" s="255"/>
      <c r="U1351" s="14"/>
      <c r="V1351" s="14"/>
      <c r="W1351" s="14"/>
      <c r="X1351" s="14"/>
      <c r="Y1351" s="14"/>
      <c r="Z1351" s="14"/>
      <c r="AA1351" s="14"/>
      <c r="AB1351" s="14"/>
      <c r="AC1351" s="14"/>
      <c r="AD1351" s="14"/>
      <c r="AE1351" s="14"/>
      <c r="AT1351" s="256" t="s">
        <v>262</v>
      </c>
      <c r="AU1351" s="256" t="s">
        <v>78</v>
      </c>
      <c r="AV1351" s="14" t="s">
        <v>78</v>
      </c>
      <c r="AW1351" s="14" t="s">
        <v>31</v>
      </c>
      <c r="AX1351" s="14" t="s">
        <v>69</v>
      </c>
      <c r="AY1351" s="256" t="s">
        <v>252</v>
      </c>
    </row>
    <row r="1352" s="15" customFormat="1">
      <c r="A1352" s="15"/>
      <c r="B1352" s="257"/>
      <c r="C1352" s="258"/>
      <c r="D1352" s="237" t="s">
        <v>262</v>
      </c>
      <c r="E1352" s="259" t="s">
        <v>19</v>
      </c>
      <c r="F1352" s="260" t="s">
        <v>265</v>
      </c>
      <c r="G1352" s="258"/>
      <c r="H1352" s="261">
        <v>209.96000000000001</v>
      </c>
      <c r="I1352" s="262"/>
      <c r="J1352" s="258"/>
      <c r="K1352" s="258"/>
      <c r="L1352" s="263"/>
      <c r="M1352" s="264"/>
      <c r="N1352" s="265"/>
      <c r="O1352" s="265"/>
      <c r="P1352" s="265"/>
      <c r="Q1352" s="265"/>
      <c r="R1352" s="265"/>
      <c r="S1352" s="265"/>
      <c r="T1352" s="266"/>
      <c r="U1352" s="15"/>
      <c r="V1352" s="15"/>
      <c r="W1352" s="15"/>
      <c r="X1352" s="15"/>
      <c r="Y1352" s="15"/>
      <c r="Z1352" s="15"/>
      <c r="AA1352" s="15"/>
      <c r="AB1352" s="15"/>
      <c r="AC1352" s="15"/>
      <c r="AD1352" s="15"/>
      <c r="AE1352" s="15"/>
      <c r="AT1352" s="267" t="s">
        <v>262</v>
      </c>
      <c r="AU1352" s="267" t="s">
        <v>78</v>
      </c>
      <c r="AV1352" s="15" t="s">
        <v>258</v>
      </c>
      <c r="AW1352" s="15" t="s">
        <v>31</v>
      </c>
      <c r="AX1352" s="15" t="s">
        <v>76</v>
      </c>
      <c r="AY1352" s="267" t="s">
        <v>252</v>
      </c>
    </row>
    <row r="1353" s="2" customFormat="1" ht="21.75" customHeight="1">
      <c r="A1353" s="40"/>
      <c r="B1353" s="41"/>
      <c r="C1353" s="279" t="s">
        <v>2558</v>
      </c>
      <c r="D1353" s="279" t="s">
        <v>468</v>
      </c>
      <c r="E1353" s="280" t="s">
        <v>1460</v>
      </c>
      <c r="F1353" s="281" t="s">
        <v>1461</v>
      </c>
      <c r="G1353" s="282" t="s">
        <v>183</v>
      </c>
      <c r="H1353" s="283">
        <v>220.458</v>
      </c>
      <c r="I1353" s="284"/>
      <c r="J1353" s="285">
        <f>ROUND(I1353*H1353,2)</f>
        <v>0</v>
      </c>
      <c r="K1353" s="281" t="s">
        <v>257</v>
      </c>
      <c r="L1353" s="286"/>
      <c r="M1353" s="287" t="s">
        <v>19</v>
      </c>
      <c r="N1353" s="288" t="s">
        <v>40</v>
      </c>
      <c r="O1353" s="86"/>
      <c r="P1353" s="226">
        <f>O1353*H1353</f>
        <v>0</v>
      </c>
      <c r="Q1353" s="226">
        <v>0</v>
      </c>
      <c r="R1353" s="226">
        <f>Q1353*H1353</f>
        <v>0</v>
      </c>
      <c r="S1353" s="226">
        <v>0</v>
      </c>
      <c r="T1353" s="227">
        <f>S1353*H1353</f>
        <v>0</v>
      </c>
      <c r="U1353" s="40"/>
      <c r="V1353" s="40"/>
      <c r="W1353" s="40"/>
      <c r="X1353" s="40"/>
      <c r="Y1353" s="40"/>
      <c r="Z1353" s="40"/>
      <c r="AA1353" s="40"/>
      <c r="AB1353" s="40"/>
      <c r="AC1353" s="40"/>
      <c r="AD1353" s="40"/>
      <c r="AE1353" s="40"/>
      <c r="AR1353" s="228" t="s">
        <v>509</v>
      </c>
      <c r="AT1353" s="228" t="s">
        <v>468</v>
      </c>
      <c r="AU1353" s="228" t="s">
        <v>78</v>
      </c>
      <c r="AY1353" s="19" t="s">
        <v>252</v>
      </c>
      <c r="BE1353" s="229">
        <f>IF(N1353="základní",J1353,0)</f>
        <v>0</v>
      </c>
      <c r="BF1353" s="229">
        <f>IF(N1353="snížená",J1353,0)</f>
        <v>0</v>
      </c>
      <c r="BG1353" s="229">
        <f>IF(N1353="zákl. přenesená",J1353,0)</f>
        <v>0</v>
      </c>
      <c r="BH1353" s="229">
        <f>IF(N1353="sníž. přenesená",J1353,0)</f>
        <v>0</v>
      </c>
      <c r="BI1353" s="229">
        <f>IF(N1353="nulová",J1353,0)</f>
        <v>0</v>
      </c>
      <c r="BJ1353" s="19" t="s">
        <v>76</v>
      </c>
      <c r="BK1353" s="229">
        <f>ROUND(I1353*H1353,2)</f>
        <v>0</v>
      </c>
      <c r="BL1353" s="19" t="s">
        <v>360</v>
      </c>
      <c r="BM1353" s="228" t="s">
        <v>2709</v>
      </c>
    </row>
    <row r="1354" s="14" customFormat="1">
      <c r="A1354" s="14"/>
      <c r="B1354" s="246"/>
      <c r="C1354" s="247"/>
      <c r="D1354" s="237" t="s">
        <v>262</v>
      </c>
      <c r="E1354" s="247"/>
      <c r="F1354" s="249" t="s">
        <v>8699</v>
      </c>
      <c r="G1354" s="247"/>
      <c r="H1354" s="250">
        <v>220.458</v>
      </c>
      <c r="I1354" s="251"/>
      <c r="J1354" s="247"/>
      <c r="K1354" s="247"/>
      <c r="L1354" s="252"/>
      <c r="M1354" s="253"/>
      <c r="N1354" s="254"/>
      <c r="O1354" s="254"/>
      <c r="P1354" s="254"/>
      <c r="Q1354" s="254"/>
      <c r="R1354" s="254"/>
      <c r="S1354" s="254"/>
      <c r="T1354" s="255"/>
      <c r="U1354" s="14"/>
      <c r="V1354" s="14"/>
      <c r="W1354" s="14"/>
      <c r="X1354" s="14"/>
      <c r="Y1354" s="14"/>
      <c r="Z1354" s="14"/>
      <c r="AA1354" s="14"/>
      <c r="AB1354" s="14"/>
      <c r="AC1354" s="14"/>
      <c r="AD1354" s="14"/>
      <c r="AE1354" s="14"/>
      <c r="AT1354" s="256" t="s">
        <v>262</v>
      </c>
      <c r="AU1354" s="256" t="s">
        <v>78</v>
      </c>
      <c r="AV1354" s="14" t="s">
        <v>78</v>
      </c>
      <c r="AW1354" s="14" t="s">
        <v>4</v>
      </c>
      <c r="AX1354" s="14" t="s">
        <v>76</v>
      </c>
      <c r="AY1354" s="256" t="s">
        <v>252</v>
      </c>
    </row>
    <row r="1355" s="2" customFormat="1" ht="55.5" customHeight="1">
      <c r="A1355" s="40"/>
      <c r="B1355" s="41"/>
      <c r="C1355" s="217" t="s">
        <v>2560</v>
      </c>
      <c r="D1355" s="217" t="s">
        <v>254</v>
      </c>
      <c r="E1355" s="218" t="s">
        <v>1576</v>
      </c>
      <c r="F1355" s="219" t="s">
        <v>1577</v>
      </c>
      <c r="G1355" s="220" t="s">
        <v>187</v>
      </c>
      <c r="H1355" s="221">
        <v>128.01140000000001</v>
      </c>
      <c r="I1355" s="222"/>
      <c r="J1355" s="223">
        <f>ROUND(I1355*H1355,2)</f>
        <v>0</v>
      </c>
      <c r="K1355" s="219" t="s">
        <v>257</v>
      </c>
      <c r="L1355" s="46"/>
      <c r="M1355" s="224" t="s">
        <v>19</v>
      </c>
      <c r="N1355" s="225" t="s">
        <v>40</v>
      </c>
      <c r="O1355" s="86"/>
      <c r="P1355" s="226">
        <f>O1355*H1355</f>
        <v>0</v>
      </c>
      <c r="Q1355" s="226">
        <v>0</v>
      </c>
      <c r="R1355" s="226">
        <f>Q1355*H1355</f>
        <v>0</v>
      </c>
      <c r="S1355" s="226">
        <v>0</v>
      </c>
      <c r="T1355" s="227">
        <f>S1355*H1355</f>
        <v>0</v>
      </c>
      <c r="U1355" s="40"/>
      <c r="V1355" s="40"/>
      <c r="W1355" s="40"/>
      <c r="X1355" s="40"/>
      <c r="Y1355" s="40"/>
      <c r="Z1355" s="40"/>
      <c r="AA1355" s="40"/>
      <c r="AB1355" s="40"/>
      <c r="AC1355" s="40"/>
      <c r="AD1355" s="40"/>
      <c r="AE1355" s="40"/>
      <c r="AR1355" s="228" t="s">
        <v>360</v>
      </c>
      <c r="AT1355" s="228" t="s">
        <v>254</v>
      </c>
      <c r="AU1355" s="228" t="s">
        <v>78</v>
      </c>
      <c r="AY1355" s="19" t="s">
        <v>252</v>
      </c>
      <c r="BE1355" s="229">
        <f>IF(N1355="základní",J1355,0)</f>
        <v>0</v>
      </c>
      <c r="BF1355" s="229">
        <f>IF(N1355="snížená",J1355,0)</f>
        <v>0</v>
      </c>
      <c r="BG1355" s="229">
        <f>IF(N1355="zákl. přenesená",J1355,0)</f>
        <v>0</v>
      </c>
      <c r="BH1355" s="229">
        <f>IF(N1355="sníž. přenesená",J1355,0)</f>
        <v>0</v>
      </c>
      <c r="BI1355" s="229">
        <f>IF(N1355="nulová",J1355,0)</f>
        <v>0</v>
      </c>
      <c r="BJ1355" s="19" t="s">
        <v>76</v>
      </c>
      <c r="BK1355" s="229">
        <f>ROUND(I1355*H1355,2)</f>
        <v>0</v>
      </c>
      <c r="BL1355" s="19" t="s">
        <v>360</v>
      </c>
      <c r="BM1355" s="228" t="s">
        <v>2711</v>
      </c>
    </row>
    <row r="1356" s="2" customFormat="1">
      <c r="A1356" s="40"/>
      <c r="B1356" s="41"/>
      <c r="C1356" s="42"/>
      <c r="D1356" s="230" t="s">
        <v>260</v>
      </c>
      <c r="E1356" s="42"/>
      <c r="F1356" s="231" t="s">
        <v>1579</v>
      </c>
      <c r="G1356" s="42"/>
      <c r="H1356" s="42"/>
      <c r="I1356" s="232"/>
      <c r="J1356" s="42"/>
      <c r="K1356" s="42"/>
      <c r="L1356" s="46"/>
      <c r="M1356" s="233"/>
      <c r="N1356" s="234"/>
      <c r="O1356" s="86"/>
      <c r="P1356" s="86"/>
      <c r="Q1356" s="86"/>
      <c r="R1356" s="86"/>
      <c r="S1356" s="86"/>
      <c r="T1356" s="87"/>
      <c r="U1356" s="40"/>
      <c r="V1356" s="40"/>
      <c r="W1356" s="40"/>
      <c r="X1356" s="40"/>
      <c r="Y1356" s="40"/>
      <c r="Z1356" s="40"/>
      <c r="AA1356" s="40"/>
      <c r="AB1356" s="40"/>
      <c r="AC1356" s="40"/>
      <c r="AD1356" s="40"/>
      <c r="AE1356" s="40"/>
      <c r="AT1356" s="19" t="s">
        <v>260</v>
      </c>
      <c r="AU1356" s="19" t="s">
        <v>78</v>
      </c>
    </row>
    <row r="1357" s="14" customFormat="1">
      <c r="A1357" s="14"/>
      <c r="B1357" s="246"/>
      <c r="C1357" s="247"/>
      <c r="D1357" s="237" t="s">
        <v>262</v>
      </c>
      <c r="E1357" s="248" t="s">
        <v>19</v>
      </c>
      <c r="F1357" s="249" t="s">
        <v>1580</v>
      </c>
      <c r="G1357" s="247"/>
      <c r="H1357" s="250">
        <v>100</v>
      </c>
      <c r="I1357" s="251"/>
      <c r="J1357" s="247"/>
      <c r="K1357" s="247"/>
      <c r="L1357" s="252"/>
      <c r="M1357" s="253"/>
      <c r="N1357" s="254"/>
      <c r="O1357" s="254"/>
      <c r="P1357" s="254"/>
      <c r="Q1357" s="254"/>
      <c r="R1357" s="254"/>
      <c r="S1357" s="254"/>
      <c r="T1357" s="255"/>
      <c r="U1357" s="14"/>
      <c r="V1357" s="14"/>
      <c r="W1357" s="14"/>
      <c r="X1357" s="14"/>
      <c r="Y1357" s="14"/>
      <c r="Z1357" s="14"/>
      <c r="AA1357" s="14"/>
      <c r="AB1357" s="14"/>
      <c r="AC1357" s="14"/>
      <c r="AD1357" s="14"/>
      <c r="AE1357" s="14"/>
      <c r="AT1357" s="256" t="s">
        <v>262</v>
      </c>
      <c r="AU1357" s="256" t="s">
        <v>78</v>
      </c>
      <c r="AV1357" s="14" t="s">
        <v>78</v>
      </c>
      <c r="AW1357" s="14" t="s">
        <v>31</v>
      </c>
      <c r="AX1357" s="14" t="s">
        <v>69</v>
      </c>
      <c r="AY1357" s="256" t="s">
        <v>252</v>
      </c>
    </row>
    <row r="1358" s="14" customFormat="1">
      <c r="A1358" s="14"/>
      <c r="B1358" s="246"/>
      <c r="C1358" s="247"/>
      <c r="D1358" s="237" t="s">
        <v>262</v>
      </c>
      <c r="E1358" s="248" t="s">
        <v>19</v>
      </c>
      <c r="F1358" s="249" t="s">
        <v>8700</v>
      </c>
      <c r="G1358" s="247"/>
      <c r="H1358" s="250">
        <v>11.811400000000001</v>
      </c>
      <c r="I1358" s="251"/>
      <c r="J1358" s="247"/>
      <c r="K1358" s="247"/>
      <c r="L1358" s="252"/>
      <c r="M1358" s="253"/>
      <c r="N1358" s="254"/>
      <c r="O1358" s="254"/>
      <c r="P1358" s="254"/>
      <c r="Q1358" s="254"/>
      <c r="R1358" s="254"/>
      <c r="S1358" s="254"/>
      <c r="T1358" s="255"/>
      <c r="U1358" s="14"/>
      <c r="V1358" s="14"/>
      <c r="W1358" s="14"/>
      <c r="X1358" s="14"/>
      <c r="Y1358" s="14"/>
      <c r="Z1358" s="14"/>
      <c r="AA1358" s="14"/>
      <c r="AB1358" s="14"/>
      <c r="AC1358" s="14"/>
      <c r="AD1358" s="14"/>
      <c r="AE1358" s="14"/>
      <c r="AT1358" s="256" t="s">
        <v>262</v>
      </c>
      <c r="AU1358" s="256" t="s">
        <v>78</v>
      </c>
      <c r="AV1358" s="14" t="s">
        <v>78</v>
      </c>
      <c r="AW1358" s="14" t="s">
        <v>31</v>
      </c>
      <c r="AX1358" s="14" t="s">
        <v>69</v>
      </c>
      <c r="AY1358" s="256" t="s">
        <v>252</v>
      </c>
    </row>
    <row r="1359" s="14" customFormat="1">
      <c r="A1359" s="14"/>
      <c r="B1359" s="246"/>
      <c r="C1359" s="247"/>
      <c r="D1359" s="237" t="s">
        <v>262</v>
      </c>
      <c r="E1359" s="248" t="s">
        <v>19</v>
      </c>
      <c r="F1359" s="249" t="s">
        <v>8701</v>
      </c>
      <c r="G1359" s="247"/>
      <c r="H1359" s="250">
        <v>16.199999999999999</v>
      </c>
      <c r="I1359" s="251"/>
      <c r="J1359" s="247"/>
      <c r="K1359" s="247"/>
      <c r="L1359" s="252"/>
      <c r="M1359" s="253"/>
      <c r="N1359" s="254"/>
      <c r="O1359" s="254"/>
      <c r="P1359" s="254"/>
      <c r="Q1359" s="254"/>
      <c r="R1359" s="254"/>
      <c r="S1359" s="254"/>
      <c r="T1359" s="255"/>
      <c r="U1359" s="14"/>
      <c r="V1359" s="14"/>
      <c r="W1359" s="14"/>
      <c r="X1359" s="14"/>
      <c r="Y1359" s="14"/>
      <c r="Z1359" s="14"/>
      <c r="AA1359" s="14"/>
      <c r="AB1359" s="14"/>
      <c r="AC1359" s="14"/>
      <c r="AD1359" s="14"/>
      <c r="AE1359" s="14"/>
      <c r="AT1359" s="256" t="s">
        <v>262</v>
      </c>
      <c r="AU1359" s="256" t="s">
        <v>78</v>
      </c>
      <c r="AV1359" s="14" t="s">
        <v>78</v>
      </c>
      <c r="AW1359" s="14" t="s">
        <v>31</v>
      </c>
      <c r="AX1359" s="14" t="s">
        <v>69</v>
      </c>
      <c r="AY1359" s="256" t="s">
        <v>252</v>
      </c>
    </row>
    <row r="1360" s="15" customFormat="1">
      <c r="A1360" s="15"/>
      <c r="B1360" s="257"/>
      <c r="C1360" s="258"/>
      <c r="D1360" s="237" t="s">
        <v>262</v>
      </c>
      <c r="E1360" s="259" t="s">
        <v>19</v>
      </c>
      <c r="F1360" s="260" t="s">
        <v>265</v>
      </c>
      <c r="G1360" s="258"/>
      <c r="H1360" s="261">
        <v>128.01140000000001</v>
      </c>
      <c r="I1360" s="262"/>
      <c r="J1360" s="258"/>
      <c r="K1360" s="258"/>
      <c r="L1360" s="263"/>
      <c r="M1360" s="264"/>
      <c r="N1360" s="265"/>
      <c r="O1360" s="265"/>
      <c r="P1360" s="265"/>
      <c r="Q1360" s="265"/>
      <c r="R1360" s="265"/>
      <c r="S1360" s="265"/>
      <c r="T1360" s="266"/>
      <c r="U1360" s="15"/>
      <c r="V1360" s="15"/>
      <c r="W1360" s="15"/>
      <c r="X1360" s="15"/>
      <c r="Y1360" s="15"/>
      <c r="Z1360" s="15"/>
      <c r="AA1360" s="15"/>
      <c r="AB1360" s="15"/>
      <c r="AC1360" s="15"/>
      <c r="AD1360" s="15"/>
      <c r="AE1360" s="15"/>
      <c r="AT1360" s="267" t="s">
        <v>262</v>
      </c>
      <c r="AU1360" s="267" t="s">
        <v>78</v>
      </c>
      <c r="AV1360" s="15" t="s">
        <v>258</v>
      </c>
      <c r="AW1360" s="15" t="s">
        <v>31</v>
      </c>
      <c r="AX1360" s="15" t="s">
        <v>76</v>
      </c>
      <c r="AY1360" s="267" t="s">
        <v>252</v>
      </c>
    </row>
    <row r="1361" s="2" customFormat="1" ht="16.5" customHeight="1">
      <c r="A1361" s="40"/>
      <c r="B1361" s="41"/>
      <c r="C1361" s="279" t="s">
        <v>2567</v>
      </c>
      <c r="D1361" s="279" t="s">
        <v>468</v>
      </c>
      <c r="E1361" s="280" t="s">
        <v>1582</v>
      </c>
      <c r="F1361" s="281" t="s">
        <v>1583</v>
      </c>
      <c r="G1361" s="282" t="s">
        <v>187</v>
      </c>
      <c r="H1361" s="283">
        <v>134.41200000000001</v>
      </c>
      <c r="I1361" s="284"/>
      <c r="J1361" s="285">
        <f>ROUND(I1361*H1361,2)</f>
        <v>0</v>
      </c>
      <c r="K1361" s="281" t="s">
        <v>257</v>
      </c>
      <c r="L1361" s="286"/>
      <c r="M1361" s="287" t="s">
        <v>19</v>
      </c>
      <c r="N1361" s="288" t="s">
        <v>40</v>
      </c>
      <c r="O1361" s="86"/>
      <c r="P1361" s="226">
        <f>O1361*H1361</f>
        <v>0</v>
      </c>
      <c r="Q1361" s="226">
        <v>5.0000000000000002E-05</v>
      </c>
      <c r="R1361" s="226">
        <f>Q1361*H1361</f>
        <v>0.0067206000000000011</v>
      </c>
      <c r="S1361" s="226">
        <v>0</v>
      </c>
      <c r="T1361" s="227">
        <f>S1361*H1361</f>
        <v>0</v>
      </c>
      <c r="U1361" s="40"/>
      <c r="V1361" s="40"/>
      <c r="W1361" s="40"/>
      <c r="X1361" s="40"/>
      <c r="Y1361" s="40"/>
      <c r="Z1361" s="40"/>
      <c r="AA1361" s="40"/>
      <c r="AB1361" s="40"/>
      <c r="AC1361" s="40"/>
      <c r="AD1361" s="40"/>
      <c r="AE1361" s="40"/>
      <c r="AR1361" s="228" t="s">
        <v>509</v>
      </c>
      <c r="AT1361" s="228" t="s">
        <v>468</v>
      </c>
      <c r="AU1361" s="228" t="s">
        <v>78</v>
      </c>
      <c r="AY1361" s="19" t="s">
        <v>252</v>
      </c>
      <c r="BE1361" s="229">
        <f>IF(N1361="základní",J1361,0)</f>
        <v>0</v>
      </c>
      <c r="BF1361" s="229">
        <f>IF(N1361="snížená",J1361,0)</f>
        <v>0</v>
      </c>
      <c r="BG1361" s="229">
        <f>IF(N1361="zákl. přenesená",J1361,0)</f>
        <v>0</v>
      </c>
      <c r="BH1361" s="229">
        <f>IF(N1361="sníž. přenesená",J1361,0)</f>
        <v>0</v>
      </c>
      <c r="BI1361" s="229">
        <f>IF(N1361="nulová",J1361,0)</f>
        <v>0</v>
      </c>
      <c r="BJ1361" s="19" t="s">
        <v>76</v>
      </c>
      <c r="BK1361" s="229">
        <f>ROUND(I1361*H1361,2)</f>
        <v>0</v>
      </c>
      <c r="BL1361" s="19" t="s">
        <v>360</v>
      </c>
      <c r="BM1361" s="228" t="s">
        <v>2714</v>
      </c>
    </row>
    <row r="1362" s="14" customFormat="1">
      <c r="A1362" s="14"/>
      <c r="B1362" s="246"/>
      <c r="C1362" s="247"/>
      <c r="D1362" s="237" t="s">
        <v>262</v>
      </c>
      <c r="E1362" s="247"/>
      <c r="F1362" s="249" t="s">
        <v>8702</v>
      </c>
      <c r="G1362" s="247"/>
      <c r="H1362" s="250">
        <v>134.41200000000001</v>
      </c>
      <c r="I1362" s="251"/>
      <c r="J1362" s="247"/>
      <c r="K1362" s="247"/>
      <c r="L1362" s="252"/>
      <c r="M1362" s="253"/>
      <c r="N1362" s="254"/>
      <c r="O1362" s="254"/>
      <c r="P1362" s="254"/>
      <c r="Q1362" s="254"/>
      <c r="R1362" s="254"/>
      <c r="S1362" s="254"/>
      <c r="T1362" s="255"/>
      <c r="U1362" s="14"/>
      <c r="V1362" s="14"/>
      <c r="W1362" s="14"/>
      <c r="X1362" s="14"/>
      <c r="Y1362" s="14"/>
      <c r="Z1362" s="14"/>
      <c r="AA1362" s="14"/>
      <c r="AB1362" s="14"/>
      <c r="AC1362" s="14"/>
      <c r="AD1362" s="14"/>
      <c r="AE1362" s="14"/>
      <c r="AT1362" s="256" t="s">
        <v>262</v>
      </c>
      <c r="AU1362" s="256" t="s">
        <v>78</v>
      </c>
      <c r="AV1362" s="14" t="s">
        <v>78</v>
      </c>
      <c r="AW1362" s="14" t="s">
        <v>4</v>
      </c>
      <c r="AX1362" s="14" t="s">
        <v>76</v>
      </c>
      <c r="AY1362" s="256" t="s">
        <v>252</v>
      </c>
    </row>
    <row r="1363" s="2" customFormat="1" ht="24.15" customHeight="1">
      <c r="A1363" s="40"/>
      <c r="B1363" s="41"/>
      <c r="C1363" s="217" t="s">
        <v>2575</v>
      </c>
      <c r="D1363" s="217" t="s">
        <v>254</v>
      </c>
      <c r="E1363" s="218" t="s">
        <v>1587</v>
      </c>
      <c r="F1363" s="219" t="s">
        <v>1588</v>
      </c>
      <c r="G1363" s="220" t="s">
        <v>187</v>
      </c>
      <c r="H1363" s="221">
        <v>795.70989999999995</v>
      </c>
      <c r="I1363" s="222"/>
      <c r="J1363" s="223">
        <f>ROUND(I1363*H1363,2)</f>
        <v>0</v>
      </c>
      <c r="K1363" s="219" t="s">
        <v>257</v>
      </c>
      <c r="L1363" s="46"/>
      <c r="M1363" s="224" t="s">
        <v>19</v>
      </c>
      <c r="N1363" s="225" t="s">
        <v>40</v>
      </c>
      <c r="O1363" s="86"/>
      <c r="P1363" s="226">
        <f>O1363*H1363</f>
        <v>0</v>
      </c>
      <c r="Q1363" s="226">
        <v>0</v>
      </c>
      <c r="R1363" s="226">
        <f>Q1363*H1363</f>
        <v>0</v>
      </c>
      <c r="S1363" s="226">
        <v>0</v>
      </c>
      <c r="T1363" s="227">
        <f>S1363*H1363</f>
        <v>0</v>
      </c>
      <c r="U1363" s="40"/>
      <c r="V1363" s="40"/>
      <c r="W1363" s="40"/>
      <c r="X1363" s="40"/>
      <c r="Y1363" s="40"/>
      <c r="Z1363" s="40"/>
      <c r="AA1363" s="40"/>
      <c r="AB1363" s="40"/>
      <c r="AC1363" s="40"/>
      <c r="AD1363" s="40"/>
      <c r="AE1363" s="40"/>
      <c r="AR1363" s="228" t="s">
        <v>360</v>
      </c>
      <c r="AT1363" s="228" t="s">
        <v>254</v>
      </c>
      <c r="AU1363" s="228" t="s">
        <v>78</v>
      </c>
      <c r="AY1363" s="19" t="s">
        <v>252</v>
      </c>
      <c r="BE1363" s="229">
        <f>IF(N1363="základní",J1363,0)</f>
        <v>0</v>
      </c>
      <c r="BF1363" s="229">
        <f>IF(N1363="snížená",J1363,0)</f>
        <v>0</v>
      </c>
      <c r="BG1363" s="229">
        <f>IF(N1363="zákl. přenesená",J1363,0)</f>
        <v>0</v>
      </c>
      <c r="BH1363" s="229">
        <f>IF(N1363="sníž. přenesená",J1363,0)</f>
        <v>0</v>
      </c>
      <c r="BI1363" s="229">
        <f>IF(N1363="nulová",J1363,0)</f>
        <v>0</v>
      </c>
      <c r="BJ1363" s="19" t="s">
        <v>76</v>
      </c>
      <c r="BK1363" s="229">
        <f>ROUND(I1363*H1363,2)</f>
        <v>0</v>
      </c>
      <c r="BL1363" s="19" t="s">
        <v>360</v>
      </c>
      <c r="BM1363" s="228" t="s">
        <v>2717</v>
      </c>
    </row>
    <row r="1364" s="2" customFormat="1">
      <c r="A1364" s="40"/>
      <c r="B1364" s="41"/>
      <c r="C1364" s="42"/>
      <c r="D1364" s="230" t="s">
        <v>260</v>
      </c>
      <c r="E1364" s="42"/>
      <c r="F1364" s="231" t="s">
        <v>1590</v>
      </c>
      <c r="G1364" s="42"/>
      <c r="H1364" s="42"/>
      <c r="I1364" s="232"/>
      <c r="J1364" s="42"/>
      <c r="K1364" s="42"/>
      <c r="L1364" s="46"/>
      <c r="M1364" s="233"/>
      <c r="N1364" s="234"/>
      <c r="O1364" s="86"/>
      <c r="P1364" s="86"/>
      <c r="Q1364" s="86"/>
      <c r="R1364" s="86"/>
      <c r="S1364" s="86"/>
      <c r="T1364" s="87"/>
      <c r="U1364" s="40"/>
      <c r="V1364" s="40"/>
      <c r="W1364" s="40"/>
      <c r="X1364" s="40"/>
      <c r="Y1364" s="40"/>
      <c r="Z1364" s="40"/>
      <c r="AA1364" s="40"/>
      <c r="AB1364" s="40"/>
      <c r="AC1364" s="40"/>
      <c r="AD1364" s="40"/>
      <c r="AE1364" s="40"/>
      <c r="AT1364" s="19" t="s">
        <v>260</v>
      </c>
      <c r="AU1364" s="19" t="s">
        <v>78</v>
      </c>
    </row>
    <row r="1365" s="2" customFormat="1" ht="33" customHeight="1">
      <c r="A1365" s="40"/>
      <c r="B1365" s="41"/>
      <c r="C1365" s="217" t="s">
        <v>2580</v>
      </c>
      <c r="D1365" s="217" t="s">
        <v>254</v>
      </c>
      <c r="E1365" s="218" t="s">
        <v>1592</v>
      </c>
      <c r="F1365" s="219" t="s">
        <v>1593</v>
      </c>
      <c r="G1365" s="220" t="s">
        <v>187</v>
      </c>
      <c r="H1365" s="221">
        <v>795.70989999999995</v>
      </c>
      <c r="I1365" s="222"/>
      <c r="J1365" s="223">
        <f>ROUND(I1365*H1365,2)</f>
        <v>0</v>
      </c>
      <c r="K1365" s="219" t="s">
        <v>257</v>
      </c>
      <c r="L1365" s="46"/>
      <c r="M1365" s="224" t="s">
        <v>19</v>
      </c>
      <c r="N1365" s="225" t="s">
        <v>40</v>
      </c>
      <c r="O1365" s="86"/>
      <c r="P1365" s="226">
        <f>O1365*H1365</f>
        <v>0</v>
      </c>
      <c r="Q1365" s="226">
        <v>0.00021000000000000001</v>
      </c>
      <c r="R1365" s="226">
        <f>Q1365*H1365</f>
        <v>0.16709907899999998</v>
      </c>
      <c r="S1365" s="226">
        <v>0</v>
      </c>
      <c r="T1365" s="227">
        <f>S1365*H1365</f>
        <v>0</v>
      </c>
      <c r="U1365" s="40"/>
      <c r="V1365" s="40"/>
      <c r="W1365" s="40"/>
      <c r="X1365" s="40"/>
      <c r="Y1365" s="40"/>
      <c r="Z1365" s="40"/>
      <c r="AA1365" s="40"/>
      <c r="AB1365" s="40"/>
      <c r="AC1365" s="40"/>
      <c r="AD1365" s="40"/>
      <c r="AE1365" s="40"/>
      <c r="AR1365" s="228" t="s">
        <v>360</v>
      </c>
      <c r="AT1365" s="228" t="s">
        <v>254</v>
      </c>
      <c r="AU1365" s="228" t="s">
        <v>78</v>
      </c>
      <c r="AY1365" s="19" t="s">
        <v>252</v>
      </c>
      <c r="BE1365" s="229">
        <f>IF(N1365="základní",J1365,0)</f>
        <v>0</v>
      </c>
      <c r="BF1365" s="229">
        <f>IF(N1365="snížená",J1365,0)</f>
        <v>0</v>
      </c>
      <c r="BG1365" s="229">
        <f>IF(N1365="zákl. přenesená",J1365,0)</f>
        <v>0</v>
      </c>
      <c r="BH1365" s="229">
        <f>IF(N1365="sníž. přenesená",J1365,0)</f>
        <v>0</v>
      </c>
      <c r="BI1365" s="229">
        <f>IF(N1365="nulová",J1365,0)</f>
        <v>0</v>
      </c>
      <c r="BJ1365" s="19" t="s">
        <v>76</v>
      </c>
      <c r="BK1365" s="229">
        <f>ROUND(I1365*H1365,2)</f>
        <v>0</v>
      </c>
      <c r="BL1365" s="19" t="s">
        <v>360</v>
      </c>
      <c r="BM1365" s="228" t="s">
        <v>2721</v>
      </c>
    </row>
    <row r="1366" s="2" customFormat="1">
      <c r="A1366" s="40"/>
      <c r="B1366" s="41"/>
      <c r="C1366" s="42"/>
      <c r="D1366" s="230" t="s">
        <v>260</v>
      </c>
      <c r="E1366" s="42"/>
      <c r="F1366" s="231" t="s">
        <v>1595</v>
      </c>
      <c r="G1366" s="42"/>
      <c r="H1366" s="42"/>
      <c r="I1366" s="232"/>
      <c r="J1366" s="42"/>
      <c r="K1366" s="42"/>
      <c r="L1366" s="46"/>
      <c r="M1366" s="233"/>
      <c r="N1366" s="234"/>
      <c r="O1366" s="86"/>
      <c r="P1366" s="86"/>
      <c r="Q1366" s="86"/>
      <c r="R1366" s="86"/>
      <c r="S1366" s="86"/>
      <c r="T1366" s="87"/>
      <c r="U1366" s="40"/>
      <c r="V1366" s="40"/>
      <c r="W1366" s="40"/>
      <c r="X1366" s="40"/>
      <c r="Y1366" s="40"/>
      <c r="Z1366" s="40"/>
      <c r="AA1366" s="40"/>
      <c r="AB1366" s="40"/>
      <c r="AC1366" s="40"/>
      <c r="AD1366" s="40"/>
      <c r="AE1366" s="40"/>
      <c r="AT1366" s="19" t="s">
        <v>260</v>
      </c>
      <c r="AU1366" s="19" t="s">
        <v>78</v>
      </c>
    </row>
    <row r="1367" s="2" customFormat="1" ht="24.15" customHeight="1">
      <c r="A1367" s="40"/>
      <c r="B1367" s="41"/>
      <c r="C1367" s="217" t="s">
        <v>2585</v>
      </c>
      <c r="D1367" s="217" t="s">
        <v>254</v>
      </c>
      <c r="E1367" s="218" t="s">
        <v>1597</v>
      </c>
      <c r="F1367" s="219" t="s">
        <v>1598</v>
      </c>
      <c r="G1367" s="220" t="s">
        <v>187</v>
      </c>
      <c r="H1367" s="221">
        <v>795.70989999999995</v>
      </c>
      <c r="I1367" s="222"/>
      <c r="J1367" s="223">
        <f>ROUND(I1367*H1367,2)</f>
        <v>0</v>
      </c>
      <c r="K1367" s="219" t="s">
        <v>257</v>
      </c>
      <c r="L1367" s="46"/>
      <c r="M1367" s="224" t="s">
        <v>19</v>
      </c>
      <c r="N1367" s="225" t="s">
        <v>40</v>
      </c>
      <c r="O1367" s="86"/>
      <c r="P1367" s="226">
        <f>O1367*H1367</f>
        <v>0</v>
      </c>
      <c r="Q1367" s="226">
        <v>0.00033</v>
      </c>
      <c r="R1367" s="226">
        <f>Q1367*H1367</f>
        <v>0.26258426699999998</v>
      </c>
      <c r="S1367" s="226">
        <v>0</v>
      </c>
      <c r="T1367" s="227">
        <f>S1367*H1367</f>
        <v>0</v>
      </c>
      <c r="U1367" s="40"/>
      <c r="V1367" s="40"/>
      <c r="W1367" s="40"/>
      <c r="X1367" s="40"/>
      <c r="Y1367" s="40"/>
      <c r="Z1367" s="40"/>
      <c r="AA1367" s="40"/>
      <c r="AB1367" s="40"/>
      <c r="AC1367" s="40"/>
      <c r="AD1367" s="40"/>
      <c r="AE1367" s="40"/>
      <c r="AR1367" s="228" t="s">
        <v>360</v>
      </c>
      <c r="AT1367" s="228" t="s">
        <v>254</v>
      </c>
      <c r="AU1367" s="228" t="s">
        <v>78</v>
      </c>
      <c r="AY1367" s="19" t="s">
        <v>252</v>
      </c>
      <c r="BE1367" s="229">
        <f>IF(N1367="základní",J1367,0)</f>
        <v>0</v>
      </c>
      <c r="BF1367" s="229">
        <f>IF(N1367="snížená",J1367,0)</f>
        <v>0</v>
      </c>
      <c r="BG1367" s="229">
        <f>IF(N1367="zákl. přenesená",J1367,0)</f>
        <v>0</v>
      </c>
      <c r="BH1367" s="229">
        <f>IF(N1367="sníž. přenesená",J1367,0)</f>
        <v>0</v>
      </c>
      <c r="BI1367" s="229">
        <f>IF(N1367="nulová",J1367,0)</f>
        <v>0</v>
      </c>
      <c r="BJ1367" s="19" t="s">
        <v>76</v>
      </c>
      <c r="BK1367" s="229">
        <f>ROUND(I1367*H1367,2)</f>
        <v>0</v>
      </c>
      <c r="BL1367" s="19" t="s">
        <v>360</v>
      </c>
      <c r="BM1367" s="228" t="s">
        <v>2726</v>
      </c>
    </row>
    <row r="1368" s="2" customFormat="1">
      <c r="A1368" s="40"/>
      <c r="B1368" s="41"/>
      <c r="C1368" s="42"/>
      <c r="D1368" s="230" t="s">
        <v>260</v>
      </c>
      <c r="E1368" s="42"/>
      <c r="F1368" s="231" t="s">
        <v>1600</v>
      </c>
      <c r="G1368" s="42"/>
      <c r="H1368" s="42"/>
      <c r="I1368" s="232"/>
      <c r="J1368" s="42"/>
      <c r="K1368" s="42"/>
      <c r="L1368" s="46"/>
      <c r="M1368" s="233"/>
      <c r="N1368" s="234"/>
      <c r="O1368" s="86"/>
      <c r="P1368" s="86"/>
      <c r="Q1368" s="86"/>
      <c r="R1368" s="86"/>
      <c r="S1368" s="86"/>
      <c r="T1368" s="87"/>
      <c r="U1368" s="40"/>
      <c r="V1368" s="40"/>
      <c r="W1368" s="40"/>
      <c r="X1368" s="40"/>
      <c r="Y1368" s="40"/>
      <c r="Z1368" s="40"/>
      <c r="AA1368" s="40"/>
      <c r="AB1368" s="40"/>
      <c r="AC1368" s="40"/>
      <c r="AD1368" s="40"/>
      <c r="AE1368" s="40"/>
      <c r="AT1368" s="19" t="s">
        <v>260</v>
      </c>
      <c r="AU1368" s="19" t="s">
        <v>78</v>
      </c>
    </row>
    <row r="1369" s="13" customFormat="1">
      <c r="A1369" s="13"/>
      <c r="B1369" s="235"/>
      <c r="C1369" s="236"/>
      <c r="D1369" s="237" t="s">
        <v>262</v>
      </c>
      <c r="E1369" s="238" t="s">
        <v>19</v>
      </c>
      <c r="F1369" s="239" t="s">
        <v>8703</v>
      </c>
      <c r="G1369" s="236"/>
      <c r="H1369" s="238" t="s">
        <v>19</v>
      </c>
      <c r="I1369" s="240"/>
      <c r="J1369" s="236"/>
      <c r="K1369" s="236"/>
      <c r="L1369" s="241"/>
      <c r="M1369" s="242"/>
      <c r="N1369" s="243"/>
      <c r="O1369" s="243"/>
      <c r="P1369" s="243"/>
      <c r="Q1369" s="243"/>
      <c r="R1369" s="243"/>
      <c r="S1369" s="243"/>
      <c r="T1369" s="244"/>
      <c r="U1369" s="13"/>
      <c r="V1369" s="13"/>
      <c r="W1369" s="13"/>
      <c r="X1369" s="13"/>
      <c r="Y1369" s="13"/>
      <c r="Z1369" s="13"/>
      <c r="AA1369" s="13"/>
      <c r="AB1369" s="13"/>
      <c r="AC1369" s="13"/>
      <c r="AD1369" s="13"/>
      <c r="AE1369" s="13"/>
      <c r="AT1369" s="245" t="s">
        <v>262</v>
      </c>
      <c r="AU1369" s="245" t="s">
        <v>78</v>
      </c>
      <c r="AV1369" s="13" t="s">
        <v>76</v>
      </c>
      <c r="AW1369" s="13" t="s">
        <v>31</v>
      </c>
      <c r="AX1369" s="13" t="s">
        <v>69</v>
      </c>
      <c r="AY1369" s="245" t="s">
        <v>252</v>
      </c>
    </row>
    <row r="1370" s="13" customFormat="1">
      <c r="A1370" s="13"/>
      <c r="B1370" s="235"/>
      <c r="C1370" s="236"/>
      <c r="D1370" s="237" t="s">
        <v>262</v>
      </c>
      <c r="E1370" s="238" t="s">
        <v>19</v>
      </c>
      <c r="F1370" s="239" t="s">
        <v>6196</v>
      </c>
      <c r="G1370" s="236"/>
      <c r="H1370" s="238" t="s">
        <v>19</v>
      </c>
      <c r="I1370" s="240"/>
      <c r="J1370" s="236"/>
      <c r="K1370" s="236"/>
      <c r="L1370" s="241"/>
      <c r="M1370" s="242"/>
      <c r="N1370" s="243"/>
      <c r="O1370" s="243"/>
      <c r="P1370" s="243"/>
      <c r="Q1370" s="243"/>
      <c r="R1370" s="243"/>
      <c r="S1370" s="243"/>
      <c r="T1370" s="244"/>
      <c r="U1370" s="13"/>
      <c r="V1370" s="13"/>
      <c r="W1370" s="13"/>
      <c r="X1370" s="13"/>
      <c r="Y1370" s="13"/>
      <c r="Z1370" s="13"/>
      <c r="AA1370" s="13"/>
      <c r="AB1370" s="13"/>
      <c r="AC1370" s="13"/>
      <c r="AD1370" s="13"/>
      <c r="AE1370" s="13"/>
      <c r="AT1370" s="245" t="s">
        <v>262</v>
      </c>
      <c r="AU1370" s="245" t="s">
        <v>78</v>
      </c>
      <c r="AV1370" s="13" t="s">
        <v>76</v>
      </c>
      <c r="AW1370" s="13" t="s">
        <v>31</v>
      </c>
      <c r="AX1370" s="13" t="s">
        <v>69</v>
      </c>
      <c r="AY1370" s="245" t="s">
        <v>252</v>
      </c>
    </row>
    <row r="1371" s="13" customFormat="1">
      <c r="A1371" s="13"/>
      <c r="B1371" s="235"/>
      <c r="C1371" s="236"/>
      <c r="D1371" s="237" t="s">
        <v>262</v>
      </c>
      <c r="E1371" s="238" t="s">
        <v>19</v>
      </c>
      <c r="F1371" s="239" t="s">
        <v>1703</v>
      </c>
      <c r="G1371" s="236"/>
      <c r="H1371" s="238" t="s">
        <v>19</v>
      </c>
      <c r="I1371" s="240"/>
      <c r="J1371" s="236"/>
      <c r="K1371" s="236"/>
      <c r="L1371" s="241"/>
      <c r="M1371" s="242"/>
      <c r="N1371" s="243"/>
      <c r="O1371" s="243"/>
      <c r="P1371" s="243"/>
      <c r="Q1371" s="243"/>
      <c r="R1371" s="243"/>
      <c r="S1371" s="243"/>
      <c r="T1371" s="244"/>
      <c r="U1371" s="13"/>
      <c r="V1371" s="13"/>
      <c r="W1371" s="13"/>
      <c r="X1371" s="13"/>
      <c r="Y1371" s="13"/>
      <c r="Z1371" s="13"/>
      <c r="AA1371" s="13"/>
      <c r="AB1371" s="13"/>
      <c r="AC1371" s="13"/>
      <c r="AD1371" s="13"/>
      <c r="AE1371" s="13"/>
      <c r="AT1371" s="245" t="s">
        <v>262</v>
      </c>
      <c r="AU1371" s="245" t="s">
        <v>78</v>
      </c>
      <c r="AV1371" s="13" t="s">
        <v>76</v>
      </c>
      <c r="AW1371" s="13" t="s">
        <v>31</v>
      </c>
      <c r="AX1371" s="13" t="s">
        <v>69</v>
      </c>
      <c r="AY1371" s="245" t="s">
        <v>252</v>
      </c>
    </row>
    <row r="1372" s="14" customFormat="1">
      <c r="A1372" s="14"/>
      <c r="B1372" s="246"/>
      <c r="C1372" s="247"/>
      <c r="D1372" s="237" t="s">
        <v>262</v>
      </c>
      <c r="E1372" s="248" t="s">
        <v>19</v>
      </c>
      <c r="F1372" s="249" t="s">
        <v>2728</v>
      </c>
      <c r="G1372" s="247"/>
      <c r="H1372" s="250">
        <v>274.47550000000001</v>
      </c>
      <c r="I1372" s="251"/>
      <c r="J1372" s="247"/>
      <c r="K1372" s="247"/>
      <c r="L1372" s="252"/>
      <c r="M1372" s="253"/>
      <c r="N1372" s="254"/>
      <c r="O1372" s="254"/>
      <c r="P1372" s="254"/>
      <c r="Q1372" s="254"/>
      <c r="R1372" s="254"/>
      <c r="S1372" s="254"/>
      <c r="T1372" s="255"/>
      <c r="U1372" s="14"/>
      <c r="V1372" s="14"/>
      <c r="W1372" s="14"/>
      <c r="X1372" s="14"/>
      <c r="Y1372" s="14"/>
      <c r="Z1372" s="14"/>
      <c r="AA1372" s="14"/>
      <c r="AB1372" s="14"/>
      <c r="AC1372" s="14"/>
      <c r="AD1372" s="14"/>
      <c r="AE1372" s="14"/>
      <c r="AT1372" s="256" t="s">
        <v>262</v>
      </c>
      <c r="AU1372" s="256" t="s">
        <v>78</v>
      </c>
      <c r="AV1372" s="14" t="s">
        <v>78</v>
      </c>
      <c r="AW1372" s="14" t="s">
        <v>31</v>
      </c>
      <c r="AX1372" s="14" t="s">
        <v>69</v>
      </c>
      <c r="AY1372" s="256" t="s">
        <v>252</v>
      </c>
    </row>
    <row r="1373" s="14" customFormat="1">
      <c r="A1373" s="14"/>
      <c r="B1373" s="246"/>
      <c r="C1373" s="247"/>
      <c r="D1373" s="237" t="s">
        <v>262</v>
      </c>
      <c r="E1373" s="248" t="s">
        <v>19</v>
      </c>
      <c r="F1373" s="249" t="s">
        <v>2729</v>
      </c>
      <c r="G1373" s="247"/>
      <c r="H1373" s="250">
        <v>506.92779999999999</v>
      </c>
      <c r="I1373" s="251"/>
      <c r="J1373" s="247"/>
      <c r="K1373" s="247"/>
      <c r="L1373" s="252"/>
      <c r="M1373" s="253"/>
      <c r="N1373" s="254"/>
      <c r="O1373" s="254"/>
      <c r="P1373" s="254"/>
      <c r="Q1373" s="254"/>
      <c r="R1373" s="254"/>
      <c r="S1373" s="254"/>
      <c r="T1373" s="255"/>
      <c r="U1373" s="14"/>
      <c r="V1373" s="14"/>
      <c r="W1373" s="14"/>
      <c r="X1373" s="14"/>
      <c r="Y1373" s="14"/>
      <c r="Z1373" s="14"/>
      <c r="AA1373" s="14"/>
      <c r="AB1373" s="14"/>
      <c r="AC1373" s="14"/>
      <c r="AD1373" s="14"/>
      <c r="AE1373" s="14"/>
      <c r="AT1373" s="256" t="s">
        <v>262</v>
      </c>
      <c r="AU1373" s="256" t="s">
        <v>78</v>
      </c>
      <c r="AV1373" s="14" t="s">
        <v>78</v>
      </c>
      <c r="AW1373" s="14" t="s">
        <v>31</v>
      </c>
      <c r="AX1373" s="14" t="s">
        <v>69</v>
      </c>
      <c r="AY1373" s="256" t="s">
        <v>252</v>
      </c>
    </row>
    <row r="1374" s="14" customFormat="1">
      <c r="A1374" s="14"/>
      <c r="B1374" s="246"/>
      <c r="C1374" s="247"/>
      <c r="D1374" s="237" t="s">
        <v>262</v>
      </c>
      <c r="E1374" s="248" t="s">
        <v>19</v>
      </c>
      <c r="F1374" s="249" t="s">
        <v>8704</v>
      </c>
      <c r="G1374" s="247"/>
      <c r="H1374" s="250">
        <v>40.008600000000001</v>
      </c>
      <c r="I1374" s="251"/>
      <c r="J1374" s="247"/>
      <c r="K1374" s="247"/>
      <c r="L1374" s="252"/>
      <c r="M1374" s="253"/>
      <c r="N1374" s="254"/>
      <c r="O1374" s="254"/>
      <c r="P1374" s="254"/>
      <c r="Q1374" s="254"/>
      <c r="R1374" s="254"/>
      <c r="S1374" s="254"/>
      <c r="T1374" s="255"/>
      <c r="U1374" s="14"/>
      <c r="V1374" s="14"/>
      <c r="W1374" s="14"/>
      <c r="X1374" s="14"/>
      <c r="Y1374" s="14"/>
      <c r="Z1374" s="14"/>
      <c r="AA1374" s="14"/>
      <c r="AB1374" s="14"/>
      <c r="AC1374" s="14"/>
      <c r="AD1374" s="14"/>
      <c r="AE1374" s="14"/>
      <c r="AT1374" s="256" t="s">
        <v>262</v>
      </c>
      <c r="AU1374" s="256" t="s">
        <v>78</v>
      </c>
      <c r="AV1374" s="14" t="s">
        <v>78</v>
      </c>
      <c r="AW1374" s="14" t="s">
        <v>31</v>
      </c>
      <c r="AX1374" s="14" t="s">
        <v>69</v>
      </c>
      <c r="AY1374" s="256" t="s">
        <v>252</v>
      </c>
    </row>
    <row r="1375" s="14" customFormat="1">
      <c r="A1375" s="14"/>
      <c r="B1375" s="246"/>
      <c r="C1375" s="247"/>
      <c r="D1375" s="237" t="s">
        <v>262</v>
      </c>
      <c r="E1375" s="248" t="s">
        <v>19</v>
      </c>
      <c r="F1375" s="249" t="s">
        <v>8705</v>
      </c>
      <c r="G1375" s="247"/>
      <c r="H1375" s="250">
        <v>-25.702000000000002</v>
      </c>
      <c r="I1375" s="251"/>
      <c r="J1375" s="247"/>
      <c r="K1375" s="247"/>
      <c r="L1375" s="252"/>
      <c r="M1375" s="253"/>
      <c r="N1375" s="254"/>
      <c r="O1375" s="254"/>
      <c r="P1375" s="254"/>
      <c r="Q1375" s="254"/>
      <c r="R1375" s="254"/>
      <c r="S1375" s="254"/>
      <c r="T1375" s="255"/>
      <c r="U1375" s="14"/>
      <c r="V1375" s="14"/>
      <c r="W1375" s="14"/>
      <c r="X1375" s="14"/>
      <c r="Y1375" s="14"/>
      <c r="Z1375" s="14"/>
      <c r="AA1375" s="14"/>
      <c r="AB1375" s="14"/>
      <c r="AC1375" s="14"/>
      <c r="AD1375" s="14"/>
      <c r="AE1375" s="14"/>
      <c r="AT1375" s="256" t="s">
        <v>262</v>
      </c>
      <c r="AU1375" s="256" t="s">
        <v>78</v>
      </c>
      <c r="AV1375" s="14" t="s">
        <v>78</v>
      </c>
      <c r="AW1375" s="14" t="s">
        <v>31</v>
      </c>
      <c r="AX1375" s="14" t="s">
        <v>69</v>
      </c>
      <c r="AY1375" s="256" t="s">
        <v>252</v>
      </c>
    </row>
    <row r="1376" s="15" customFormat="1">
      <c r="A1376" s="15"/>
      <c r="B1376" s="257"/>
      <c r="C1376" s="258"/>
      <c r="D1376" s="237" t="s">
        <v>262</v>
      </c>
      <c r="E1376" s="259" t="s">
        <v>19</v>
      </c>
      <c r="F1376" s="260" t="s">
        <v>265</v>
      </c>
      <c r="G1376" s="258"/>
      <c r="H1376" s="261">
        <v>795.70989999999995</v>
      </c>
      <c r="I1376" s="262"/>
      <c r="J1376" s="258"/>
      <c r="K1376" s="258"/>
      <c r="L1376" s="263"/>
      <c r="M1376" s="264"/>
      <c r="N1376" s="265"/>
      <c r="O1376" s="265"/>
      <c r="P1376" s="265"/>
      <c r="Q1376" s="265"/>
      <c r="R1376" s="265"/>
      <c r="S1376" s="265"/>
      <c r="T1376" s="266"/>
      <c r="U1376" s="15"/>
      <c r="V1376" s="15"/>
      <c r="W1376" s="15"/>
      <c r="X1376" s="15"/>
      <c r="Y1376" s="15"/>
      <c r="Z1376" s="15"/>
      <c r="AA1376" s="15"/>
      <c r="AB1376" s="15"/>
      <c r="AC1376" s="15"/>
      <c r="AD1376" s="15"/>
      <c r="AE1376" s="15"/>
      <c r="AT1376" s="267" t="s">
        <v>262</v>
      </c>
      <c r="AU1376" s="267" t="s">
        <v>78</v>
      </c>
      <c r="AV1376" s="15" t="s">
        <v>258</v>
      </c>
      <c r="AW1376" s="15" t="s">
        <v>31</v>
      </c>
      <c r="AX1376" s="15" t="s">
        <v>76</v>
      </c>
      <c r="AY1376" s="267" t="s">
        <v>252</v>
      </c>
    </row>
    <row r="1377" s="2" customFormat="1" ht="44.25" customHeight="1">
      <c r="A1377" s="40"/>
      <c r="B1377" s="41"/>
      <c r="C1377" s="217" t="s">
        <v>2592</v>
      </c>
      <c r="D1377" s="217" t="s">
        <v>254</v>
      </c>
      <c r="E1377" s="218" t="s">
        <v>8706</v>
      </c>
      <c r="F1377" s="219" t="s">
        <v>8707</v>
      </c>
      <c r="G1377" s="220" t="s">
        <v>187</v>
      </c>
      <c r="H1377" s="221">
        <v>129.67789999999999</v>
      </c>
      <c r="I1377" s="222"/>
      <c r="J1377" s="223">
        <f>ROUND(I1377*H1377,2)</f>
        <v>0</v>
      </c>
      <c r="K1377" s="219" t="s">
        <v>257</v>
      </c>
      <c r="L1377" s="46"/>
      <c r="M1377" s="224" t="s">
        <v>19</v>
      </c>
      <c r="N1377" s="225" t="s">
        <v>40</v>
      </c>
      <c r="O1377" s="86"/>
      <c r="P1377" s="226">
        <f>O1377*H1377</f>
        <v>0</v>
      </c>
      <c r="Q1377" s="226">
        <v>2.0000000000000002E-05</v>
      </c>
      <c r="R1377" s="226">
        <f>Q1377*H1377</f>
        <v>0.0025935580000000001</v>
      </c>
      <c r="S1377" s="226">
        <v>0</v>
      </c>
      <c r="T1377" s="227">
        <f>S1377*H1377</f>
        <v>0</v>
      </c>
      <c r="U1377" s="40"/>
      <c r="V1377" s="40"/>
      <c r="W1377" s="40"/>
      <c r="X1377" s="40"/>
      <c r="Y1377" s="40"/>
      <c r="Z1377" s="40"/>
      <c r="AA1377" s="40"/>
      <c r="AB1377" s="40"/>
      <c r="AC1377" s="40"/>
      <c r="AD1377" s="40"/>
      <c r="AE1377" s="40"/>
      <c r="AR1377" s="228" t="s">
        <v>360</v>
      </c>
      <c r="AT1377" s="228" t="s">
        <v>254</v>
      </c>
      <c r="AU1377" s="228" t="s">
        <v>78</v>
      </c>
      <c r="AY1377" s="19" t="s">
        <v>252</v>
      </c>
      <c r="BE1377" s="229">
        <f>IF(N1377="základní",J1377,0)</f>
        <v>0</v>
      </c>
      <c r="BF1377" s="229">
        <f>IF(N1377="snížená",J1377,0)</f>
        <v>0</v>
      </c>
      <c r="BG1377" s="229">
        <f>IF(N1377="zákl. přenesená",J1377,0)</f>
        <v>0</v>
      </c>
      <c r="BH1377" s="229">
        <f>IF(N1377="sníž. přenesená",J1377,0)</f>
        <v>0</v>
      </c>
      <c r="BI1377" s="229">
        <f>IF(N1377="nulová",J1377,0)</f>
        <v>0</v>
      </c>
      <c r="BJ1377" s="19" t="s">
        <v>76</v>
      </c>
      <c r="BK1377" s="229">
        <f>ROUND(I1377*H1377,2)</f>
        <v>0</v>
      </c>
      <c r="BL1377" s="19" t="s">
        <v>360</v>
      </c>
      <c r="BM1377" s="228" t="s">
        <v>8708</v>
      </c>
    </row>
    <row r="1378" s="2" customFormat="1">
      <c r="A1378" s="40"/>
      <c r="B1378" s="41"/>
      <c r="C1378" s="42"/>
      <c r="D1378" s="230" t="s">
        <v>260</v>
      </c>
      <c r="E1378" s="42"/>
      <c r="F1378" s="231" t="s">
        <v>8709</v>
      </c>
      <c r="G1378" s="42"/>
      <c r="H1378" s="42"/>
      <c r="I1378" s="232"/>
      <c r="J1378" s="42"/>
      <c r="K1378" s="42"/>
      <c r="L1378" s="46"/>
      <c r="M1378" s="233"/>
      <c r="N1378" s="234"/>
      <c r="O1378" s="86"/>
      <c r="P1378" s="86"/>
      <c r="Q1378" s="86"/>
      <c r="R1378" s="86"/>
      <c r="S1378" s="86"/>
      <c r="T1378" s="87"/>
      <c r="U1378" s="40"/>
      <c r="V1378" s="40"/>
      <c r="W1378" s="40"/>
      <c r="X1378" s="40"/>
      <c r="Y1378" s="40"/>
      <c r="Z1378" s="40"/>
      <c r="AA1378" s="40"/>
      <c r="AB1378" s="40"/>
      <c r="AC1378" s="40"/>
      <c r="AD1378" s="40"/>
      <c r="AE1378" s="40"/>
      <c r="AT1378" s="19" t="s">
        <v>260</v>
      </c>
      <c r="AU1378" s="19" t="s">
        <v>78</v>
      </c>
    </row>
    <row r="1379" s="13" customFormat="1">
      <c r="A1379" s="13"/>
      <c r="B1379" s="235"/>
      <c r="C1379" s="236"/>
      <c r="D1379" s="237" t="s">
        <v>262</v>
      </c>
      <c r="E1379" s="238" t="s">
        <v>19</v>
      </c>
      <c r="F1379" s="239" t="s">
        <v>891</v>
      </c>
      <c r="G1379" s="236"/>
      <c r="H1379" s="238" t="s">
        <v>19</v>
      </c>
      <c r="I1379" s="240"/>
      <c r="J1379" s="236"/>
      <c r="K1379" s="236"/>
      <c r="L1379" s="241"/>
      <c r="M1379" s="242"/>
      <c r="N1379" s="243"/>
      <c r="O1379" s="243"/>
      <c r="P1379" s="243"/>
      <c r="Q1379" s="243"/>
      <c r="R1379" s="243"/>
      <c r="S1379" s="243"/>
      <c r="T1379" s="244"/>
      <c r="U1379" s="13"/>
      <c r="V1379" s="13"/>
      <c r="W1379" s="13"/>
      <c r="X1379" s="13"/>
      <c r="Y1379" s="13"/>
      <c r="Z1379" s="13"/>
      <c r="AA1379" s="13"/>
      <c r="AB1379" s="13"/>
      <c r="AC1379" s="13"/>
      <c r="AD1379" s="13"/>
      <c r="AE1379" s="13"/>
      <c r="AT1379" s="245" t="s">
        <v>262</v>
      </c>
      <c r="AU1379" s="245" t="s">
        <v>78</v>
      </c>
      <c r="AV1379" s="13" t="s">
        <v>76</v>
      </c>
      <c r="AW1379" s="13" t="s">
        <v>31</v>
      </c>
      <c r="AX1379" s="13" t="s">
        <v>69</v>
      </c>
      <c r="AY1379" s="245" t="s">
        <v>252</v>
      </c>
    </row>
    <row r="1380" s="13" customFormat="1">
      <c r="A1380" s="13"/>
      <c r="B1380" s="235"/>
      <c r="C1380" s="236"/>
      <c r="D1380" s="237" t="s">
        <v>262</v>
      </c>
      <c r="E1380" s="238" t="s">
        <v>19</v>
      </c>
      <c r="F1380" s="239" t="s">
        <v>8710</v>
      </c>
      <c r="G1380" s="236"/>
      <c r="H1380" s="238" t="s">
        <v>19</v>
      </c>
      <c r="I1380" s="240"/>
      <c r="J1380" s="236"/>
      <c r="K1380" s="236"/>
      <c r="L1380" s="241"/>
      <c r="M1380" s="242"/>
      <c r="N1380" s="243"/>
      <c r="O1380" s="243"/>
      <c r="P1380" s="243"/>
      <c r="Q1380" s="243"/>
      <c r="R1380" s="243"/>
      <c r="S1380" s="243"/>
      <c r="T1380" s="244"/>
      <c r="U1380" s="13"/>
      <c r="V1380" s="13"/>
      <c r="W1380" s="13"/>
      <c r="X1380" s="13"/>
      <c r="Y1380" s="13"/>
      <c r="Z1380" s="13"/>
      <c r="AA1380" s="13"/>
      <c r="AB1380" s="13"/>
      <c r="AC1380" s="13"/>
      <c r="AD1380" s="13"/>
      <c r="AE1380" s="13"/>
      <c r="AT1380" s="245" t="s">
        <v>262</v>
      </c>
      <c r="AU1380" s="245" t="s">
        <v>78</v>
      </c>
      <c r="AV1380" s="13" t="s">
        <v>76</v>
      </c>
      <c r="AW1380" s="13" t="s">
        <v>31</v>
      </c>
      <c r="AX1380" s="13" t="s">
        <v>69</v>
      </c>
      <c r="AY1380" s="245" t="s">
        <v>252</v>
      </c>
    </row>
    <row r="1381" s="14" customFormat="1">
      <c r="A1381" s="14"/>
      <c r="B1381" s="246"/>
      <c r="C1381" s="247"/>
      <c r="D1381" s="237" t="s">
        <v>262</v>
      </c>
      <c r="E1381" s="248" t="s">
        <v>19</v>
      </c>
      <c r="F1381" s="249" t="s">
        <v>8711</v>
      </c>
      <c r="G1381" s="247"/>
      <c r="H1381" s="250">
        <v>67.688299999999998</v>
      </c>
      <c r="I1381" s="251"/>
      <c r="J1381" s="247"/>
      <c r="K1381" s="247"/>
      <c r="L1381" s="252"/>
      <c r="M1381" s="253"/>
      <c r="N1381" s="254"/>
      <c r="O1381" s="254"/>
      <c r="P1381" s="254"/>
      <c r="Q1381" s="254"/>
      <c r="R1381" s="254"/>
      <c r="S1381" s="254"/>
      <c r="T1381" s="255"/>
      <c r="U1381" s="14"/>
      <c r="V1381" s="14"/>
      <c r="W1381" s="14"/>
      <c r="X1381" s="14"/>
      <c r="Y1381" s="14"/>
      <c r="Z1381" s="14"/>
      <c r="AA1381" s="14"/>
      <c r="AB1381" s="14"/>
      <c r="AC1381" s="14"/>
      <c r="AD1381" s="14"/>
      <c r="AE1381" s="14"/>
      <c r="AT1381" s="256" t="s">
        <v>262</v>
      </c>
      <c r="AU1381" s="256" t="s">
        <v>78</v>
      </c>
      <c r="AV1381" s="14" t="s">
        <v>78</v>
      </c>
      <c r="AW1381" s="14" t="s">
        <v>31</v>
      </c>
      <c r="AX1381" s="14" t="s">
        <v>69</v>
      </c>
      <c r="AY1381" s="256" t="s">
        <v>252</v>
      </c>
    </row>
    <row r="1382" s="14" customFormat="1">
      <c r="A1382" s="14"/>
      <c r="B1382" s="246"/>
      <c r="C1382" s="247"/>
      <c r="D1382" s="237" t="s">
        <v>262</v>
      </c>
      <c r="E1382" s="248" t="s">
        <v>19</v>
      </c>
      <c r="F1382" s="249" t="s">
        <v>8185</v>
      </c>
      <c r="G1382" s="247"/>
      <c r="H1382" s="250">
        <v>72.059600000000003</v>
      </c>
      <c r="I1382" s="251"/>
      <c r="J1382" s="247"/>
      <c r="K1382" s="247"/>
      <c r="L1382" s="252"/>
      <c r="M1382" s="253"/>
      <c r="N1382" s="254"/>
      <c r="O1382" s="254"/>
      <c r="P1382" s="254"/>
      <c r="Q1382" s="254"/>
      <c r="R1382" s="254"/>
      <c r="S1382" s="254"/>
      <c r="T1382" s="255"/>
      <c r="U1382" s="14"/>
      <c r="V1382" s="14"/>
      <c r="W1382" s="14"/>
      <c r="X1382" s="14"/>
      <c r="Y1382" s="14"/>
      <c r="Z1382" s="14"/>
      <c r="AA1382" s="14"/>
      <c r="AB1382" s="14"/>
      <c r="AC1382" s="14"/>
      <c r="AD1382" s="14"/>
      <c r="AE1382" s="14"/>
      <c r="AT1382" s="256" t="s">
        <v>262</v>
      </c>
      <c r="AU1382" s="256" t="s">
        <v>78</v>
      </c>
      <c r="AV1382" s="14" t="s">
        <v>78</v>
      </c>
      <c r="AW1382" s="14" t="s">
        <v>31</v>
      </c>
      <c r="AX1382" s="14" t="s">
        <v>69</v>
      </c>
      <c r="AY1382" s="256" t="s">
        <v>252</v>
      </c>
    </row>
    <row r="1383" s="14" customFormat="1">
      <c r="A1383" s="14"/>
      <c r="B1383" s="246"/>
      <c r="C1383" s="247"/>
      <c r="D1383" s="237" t="s">
        <v>262</v>
      </c>
      <c r="E1383" s="248" t="s">
        <v>19</v>
      </c>
      <c r="F1383" s="249" t="s">
        <v>8712</v>
      </c>
      <c r="G1383" s="247"/>
      <c r="H1383" s="250">
        <v>-10.07</v>
      </c>
      <c r="I1383" s="251"/>
      <c r="J1383" s="247"/>
      <c r="K1383" s="247"/>
      <c r="L1383" s="252"/>
      <c r="M1383" s="253"/>
      <c r="N1383" s="254"/>
      <c r="O1383" s="254"/>
      <c r="P1383" s="254"/>
      <c r="Q1383" s="254"/>
      <c r="R1383" s="254"/>
      <c r="S1383" s="254"/>
      <c r="T1383" s="255"/>
      <c r="U1383" s="14"/>
      <c r="V1383" s="14"/>
      <c r="W1383" s="14"/>
      <c r="X1383" s="14"/>
      <c r="Y1383" s="14"/>
      <c r="Z1383" s="14"/>
      <c r="AA1383" s="14"/>
      <c r="AB1383" s="14"/>
      <c r="AC1383" s="14"/>
      <c r="AD1383" s="14"/>
      <c r="AE1383" s="14"/>
      <c r="AT1383" s="256" t="s">
        <v>262</v>
      </c>
      <c r="AU1383" s="256" t="s">
        <v>78</v>
      </c>
      <c r="AV1383" s="14" t="s">
        <v>78</v>
      </c>
      <c r="AW1383" s="14" t="s">
        <v>31</v>
      </c>
      <c r="AX1383" s="14" t="s">
        <v>69</v>
      </c>
      <c r="AY1383" s="256" t="s">
        <v>252</v>
      </c>
    </row>
    <row r="1384" s="15" customFormat="1">
      <c r="A1384" s="15"/>
      <c r="B1384" s="257"/>
      <c r="C1384" s="258"/>
      <c r="D1384" s="237" t="s">
        <v>262</v>
      </c>
      <c r="E1384" s="259" t="s">
        <v>19</v>
      </c>
      <c r="F1384" s="260" t="s">
        <v>265</v>
      </c>
      <c r="G1384" s="258"/>
      <c r="H1384" s="261">
        <v>129.67789999999999</v>
      </c>
      <c r="I1384" s="262"/>
      <c r="J1384" s="258"/>
      <c r="K1384" s="258"/>
      <c r="L1384" s="263"/>
      <c r="M1384" s="264"/>
      <c r="N1384" s="265"/>
      <c r="O1384" s="265"/>
      <c r="P1384" s="265"/>
      <c r="Q1384" s="265"/>
      <c r="R1384" s="265"/>
      <c r="S1384" s="265"/>
      <c r="T1384" s="266"/>
      <c r="U1384" s="15"/>
      <c r="V1384" s="15"/>
      <c r="W1384" s="15"/>
      <c r="X1384" s="15"/>
      <c r="Y1384" s="15"/>
      <c r="Z1384" s="15"/>
      <c r="AA1384" s="15"/>
      <c r="AB1384" s="15"/>
      <c r="AC1384" s="15"/>
      <c r="AD1384" s="15"/>
      <c r="AE1384" s="15"/>
      <c r="AT1384" s="267" t="s">
        <v>262</v>
      </c>
      <c r="AU1384" s="267" t="s">
        <v>78</v>
      </c>
      <c r="AV1384" s="15" t="s">
        <v>258</v>
      </c>
      <c r="AW1384" s="15" t="s">
        <v>31</v>
      </c>
      <c r="AX1384" s="15" t="s">
        <v>76</v>
      </c>
      <c r="AY1384" s="267" t="s">
        <v>252</v>
      </c>
    </row>
    <row r="1385" s="2" customFormat="1" ht="24.15" customHeight="1">
      <c r="A1385" s="40"/>
      <c r="B1385" s="41"/>
      <c r="C1385" s="217" t="s">
        <v>2597</v>
      </c>
      <c r="D1385" s="217" t="s">
        <v>254</v>
      </c>
      <c r="E1385" s="218" t="s">
        <v>2732</v>
      </c>
      <c r="F1385" s="219" t="s">
        <v>2733</v>
      </c>
      <c r="G1385" s="220" t="s">
        <v>187</v>
      </c>
      <c r="H1385" s="221">
        <v>11.920999999999999</v>
      </c>
      <c r="I1385" s="222"/>
      <c r="J1385" s="223">
        <f>ROUND(I1385*H1385,2)</f>
        <v>0</v>
      </c>
      <c r="K1385" s="219" t="s">
        <v>257</v>
      </c>
      <c r="L1385" s="46"/>
      <c r="M1385" s="224" t="s">
        <v>19</v>
      </c>
      <c r="N1385" s="225" t="s">
        <v>40</v>
      </c>
      <c r="O1385" s="86"/>
      <c r="P1385" s="226">
        <f>O1385*H1385</f>
        <v>0</v>
      </c>
      <c r="Q1385" s="226">
        <v>0.0089300000000000004</v>
      </c>
      <c r="R1385" s="226">
        <f>Q1385*H1385</f>
        <v>0.10645453000000001</v>
      </c>
      <c r="S1385" s="226">
        <v>0</v>
      </c>
      <c r="T1385" s="227">
        <f>S1385*H1385</f>
        <v>0</v>
      </c>
      <c r="U1385" s="40"/>
      <c r="V1385" s="40"/>
      <c r="W1385" s="40"/>
      <c r="X1385" s="40"/>
      <c r="Y1385" s="40"/>
      <c r="Z1385" s="40"/>
      <c r="AA1385" s="40"/>
      <c r="AB1385" s="40"/>
      <c r="AC1385" s="40"/>
      <c r="AD1385" s="40"/>
      <c r="AE1385" s="40"/>
      <c r="AR1385" s="228" t="s">
        <v>360</v>
      </c>
      <c r="AT1385" s="228" t="s">
        <v>254</v>
      </c>
      <c r="AU1385" s="228" t="s">
        <v>78</v>
      </c>
      <c r="AY1385" s="19" t="s">
        <v>252</v>
      </c>
      <c r="BE1385" s="229">
        <f>IF(N1385="základní",J1385,0)</f>
        <v>0</v>
      </c>
      <c r="BF1385" s="229">
        <f>IF(N1385="snížená",J1385,0)</f>
        <v>0</v>
      </c>
      <c r="BG1385" s="229">
        <f>IF(N1385="zákl. přenesená",J1385,0)</f>
        <v>0</v>
      </c>
      <c r="BH1385" s="229">
        <f>IF(N1385="sníž. přenesená",J1385,0)</f>
        <v>0</v>
      </c>
      <c r="BI1385" s="229">
        <f>IF(N1385="nulová",J1385,0)</f>
        <v>0</v>
      </c>
      <c r="BJ1385" s="19" t="s">
        <v>76</v>
      </c>
      <c r="BK1385" s="229">
        <f>ROUND(I1385*H1385,2)</f>
        <v>0</v>
      </c>
      <c r="BL1385" s="19" t="s">
        <v>360</v>
      </c>
      <c r="BM1385" s="228" t="s">
        <v>2734</v>
      </c>
    </row>
    <row r="1386" s="2" customFormat="1">
      <c r="A1386" s="40"/>
      <c r="B1386" s="41"/>
      <c r="C1386" s="42"/>
      <c r="D1386" s="230" t="s">
        <v>260</v>
      </c>
      <c r="E1386" s="42"/>
      <c r="F1386" s="231" t="s">
        <v>2735</v>
      </c>
      <c r="G1386" s="42"/>
      <c r="H1386" s="42"/>
      <c r="I1386" s="232"/>
      <c r="J1386" s="42"/>
      <c r="K1386" s="42"/>
      <c r="L1386" s="46"/>
      <c r="M1386" s="233"/>
      <c r="N1386" s="234"/>
      <c r="O1386" s="86"/>
      <c r="P1386" s="86"/>
      <c r="Q1386" s="86"/>
      <c r="R1386" s="86"/>
      <c r="S1386" s="86"/>
      <c r="T1386" s="87"/>
      <c r="U1386" s="40"/>
      <c r="V1386" s="40"/>
      <c r="W1386" s="40"/>
      <c r="X1386" s="40"/>
      <c r="Y1386" s="40"/>
      <c r="Z1386" s="40"/>
      <c r="AA1386" s="40"/>
      <c r="AB1386" s="40"/>
      <c r="AC1386" s="40"/>
      <c r="AD1386" s="40"/>
      <c r="AE1386" s="40"/>
      <c r="AT1386" s="19" t="s">
        <v>260</v>
      </c>
      <c r="AU1386" s="19" t="s">
        <v>78</v>
      </c>
    </row>
    <row r="1387" s="13" customFormat="1">
      <c r="A1387" s="13"/>
      <c r="B1387" s="235"/>
      <c r="C1387" s="236"/>
      <c r="D1387" s="237" t="s">
        <v>262</v>
      </c>
      <c r="E1387" s="238" t="s">
        <v>19</v>
      </c>
      <c r="F1387" s="239" t="s">
        <v>8713</v>
      </c>
      <c r="G1387" s="236"/>
      <c r="H1387" s="238" t="s">
        <v>19</v>
      </c>
      <c r="I1387" s="240"/>
      <c r="J1387" s="236"/>
      <c r="K1387" s="236"/>
      <c r="L1387" s="241"/>
      <c r="M1387" s="242"/>
      <c r="N1387" s="243"/>
      <c r="O1387" s="243"/>
      <c r="P1387" s="243"/>
      <c r="Q1387" s="243"/>
      <c r="R1387" s="243"/>
      <c r="S1387" s="243"/>
      <c r="T1387" s="244"/>
      <c r="U1387" s="13"/>
      <c r="V1387" s="13"/>
      <c r="W1387" s="13"/>
      <c r="X1387" s="13"/>
      <c r="Y1387" s="13"/>
      <c r="Z1387" s="13"/>
      <c r="AA1387" s="13"/>
      <c r="AB1387" s="13"/>
      <c r="AC1387" s="13"/>
      <c r="AD1387" s="13"/>
      <c r="AE1387" s="13"/>
      <c r="AT1387" s="245" t="s">
        <v>262</v>
      </c>
      <c r="AU1387" s="245" t="s">
        <v>78</v>
      </c>
      <c r="AV1387" s="13" t="s">
        <v>76</v>
      </c>
      <c r="AW1387" s="13" t="s">
        <v>31</v>
      </c>
      <c r="AX1387" s="13" t="s">
        <v>69</v>
      </c>
      <c r="AY1387" s="245" t="s">
        <v>252</v>
      </c>
    </row>
    <row r="1388" s="14" customFormat="1">
      <c r="A1388" s="14"/>
      <c r="B1388" s="246"/>
      <c r="C1388" s="247"/>
      <c r="D1388" s="237" t="s">
        <v>262</v>
      </c>
      <c r="E1388" s="248" t="s">
        <v>19</v>
      </c>
      <c r="F1388" s="249" t="s">
        <v>8714</v>
      </c>
      <c r="G1388" s="247"/>
      <c r="H1388" s="250">
        <v>11.920999999999999</v>
      </c>
      <c r="I1388" s="251"/>
      <c r="J1388" s="247"/>
      <c r="K1388" s="247"/>
      <c r="L1388" s="252"/>
      <c r="M1388" s="253"/>
      <c r="N1388" s="254"/>
      <c r="O1388" s="254"/>
      <c r="P1388" s="254"/>
      <c r="Q1388" s="254"/>
      <c r="R1388" s="254"/>
      <c r="S1388" s="254"/>
      <c r="T1388" s="255"/>
      <c r="U1388" s="14"/>
      <c r="V1388" s="14"/>
      <c r="W1388" s="14"/>
      <c r="X1388" s="14"/>
      <c r="Y1388" s="14"/>
      <c r="Z1388" s="14"/>
      <c r="AA1388" s="14"/>
      <c r="AB1388" s="14"/>
      <c r="AC1388" s="14"/>
      <c r="AD1388" s="14"/>
      <c r="AE1388" s="14"/>
      <c r="AT1388" s="256" t="s">
        <v>262</v>
      </c>
      <c r="AU1388" s="256" t="s">
        <v>78</v>
      </c>
      <c r="AV1388" s="14" t="s">
        <v>78</v>
      </c>
      <c r="AW1388" s="14" t="s">
        <v>31</v>
      </c>
      <c r="AX1388" s="14" t="s">
        <v>69</v>
      </c>
      <c r="AY1388" s="256" t="s">
        <v>252</v>
      </c>
    </row>
    <row r="1389" s="16" customFormat="1">
      <c r="A1389" s="16"/>
      <c r="B1389" s="268"/>
      <c r="C1389" s="269"/>
      <c r="D1389" s="237" t="s">
        <v>262</v>
      </c>
      <c r="E1389" s="270" t="s">
        <v>1677</v>
      </c>
      <c r="F1389" s="271" t="s">
        <v>333</v>
      </c>
      <c r="G1389" s="269"/>
      <c r="H1389" s="272">
        <v>11.920999999999999</v>
      </c>
      <c r="I1389" s="273"/>
      <c r="J1389" s="269"/>
      <c r="K1389" s="269"/>
      <c r="L1389" s="274"/>
      <c r="M1389" s="275"/>
      <c r="N1389" s="276"/>
      <c r="O1389" s="276"/>
      <c r="P1389" s="276"/>
      <c r="Q1389" s="276"/>
      <c r="R1389" s="276"/>
      <c r="S1389" s="276"/>
      <c r="T1389" s="277"/>
      <c r="U1389" s="16"/>
      <c r="V1389" s="16"/>
      <c r="W1389" s="16"/>
      <c r="X1389" s="16"/>
      <c r="Y1389" s="16"/>
      <c r="Z1389" s="16"/>
      <c r="AA1389" s="16"/>
      <c r="AB1389" s="16"/>
      <c r="AC1389" s="16"/>
      <c r="AD1389" s="16"/>
      <c r="AE1389" s="16"/>
      <c r="AT1389" s="278" t="s">
        <v>262</v>
      </c>
      <c r="AU1389" s="278" t="s">
        <v>78</v>
      </c>
      <c r="AV1389" s="16" t="s">
        <v>85</v>
      </c>
      <c r="AW1389" s="16" t="s">
        <v>31</v>
      </c>
      <c r="AX1389" s="16" t="s">
        <v>69</v>
      </c>
      <c r="AY1389" s="278" t="s">
        <v>252</v>
      </c>
    </row>
    <row r="1390" s="15" customFormat="1">
      <c r="A1390" s="15"/>
      <c r="B1390" s="257"/>
      <c r="C1390" s="258"/>
      <c r="D1390" s="237" t="s">
        <v>262</v>
      </c>
      <c r="E1390" s="259" t="s">
        <v>19</v>
      </c>
      <c r="F1390" s="260" t="s">
        <v>265</v>
      </c>
      <c r="G1390" s="258"/>
      <c r="H1390" s="261">
        <v>11.920999999999999</v>
      </c>
      <c r="I1390" s="262"/>
      <c r="J1390" s="258"/>
      <c r="K1390" s="258"/>
      <c r="L1390" s="263"/>
      <c r="M1390" s="264"/>
      <c r="N1390" s="265"/>
      <c r="O1390" s="265"/>
      <c r="P1390" s="265"/>
      <c r="Q1390" s="265"/>
      <c r="R1390" s="265"/>
      <c r="S1390" s="265"/>
      <c r="T1390" s="266"/>
      <c r="U1390" s="15"/>
      <c r="V1390" s="15"/>
      <c r="W1390" s="15"/>
      <c r="X1390" s="15"/>
      <c r="Y1390" s="15"/>
      <c r="Z1390" s="15"/>
      <c r="AA1390" s="15"/>
      <c r="AB1390" s="15"/>
      <c r="AC1390" s="15"/>
      <c r="AD1390" s="15"/>
      <c r="AE1390" s="15"/>
      <c r="AT1390" s="267" t="s">
        <v>262</v>
      </c>
      <c r="AU1390" s="267" t="s">
        <v>78</v>
      </c>
      <c r="AV1390" s="15" t="s">
        <v>258</v>
      </c>
      <c r="AW1390" s="15" t="s">
        <v>31</v>
      </c>
      <c r="AX1390" s="15" t="s">
        <v>76</v>
      </c>
      <c r="AY1390" s="267" t="s">
        <v>252</v>
      </c>
    </row>
    <row r="1391" s="2" customFormat="1" ht="24.15" customHeight="1">
      <c r="A1391" s="40"/>
      <c r="B1391" s="41"/>
      <c r="C1391" s="217" t="s">
        <v>2599</v>
      </c>
      <c r="D1391" s="217" t="s">
        <v>254</v>
      </c>
      <c r="E1391" s="218" t="s">
        <v>2738</v>
      </c>
      <c r="F1391" s="219" t="s">
        <v>2739</v>
      </c>
      <c r="G1391" s="220" t="s">
        <v>187</v>
      </c>
      <c r="H1391" s="221">
        <v>13.781000000000001</v>
      </c>
      <c r="I1391" s="222"/>
      <c r="J1391" s="223">
        <f>ROUND(I1391*H1391,2)</f>
        <v>0</v>
      </c>
      <c r="K1391" s="219" t="s">
        <v>257</v>
      </c>
      <c r="L1391" s="46"/>
      <c r="M1391" s="224" t="s">
        <v>19</v>
      </c>
      <c r="N1391" s="225" t="s">
        <v>40</v>
      </c>
      <c r="O1391" s="86"/>
      <c r="P1391" s="226">
        <f>O1391*H1391</f>
        <v>0</v>
      </c>
      <c r="Q1391" s="226">
        <v>0.0089300000000000004</v>
      </c>
      <c r="R1391" s="226">
        <f>Q1391*H1391</f>
        <v>0.12306433000000001</v>
      </c>
      <c r="S1391" s="226">
        <v>0</v>
      </c>
      <c r="T1391" s="227">
        <f>S1391*H1391</f>
        <v>0</v>
      </c>
      <c r="U1391" s="40"/>
      <c r="V1391" s="40"/>
      <c r="W1391" s="40"/>
      <c r="X1391" s="40"/>
      <c r="Y1391" s="40"/>
      <c r="Z1391" s="40"/>
      <c r="AA1391" s="40"/>
      <c r="AB1391" s="40"/>
      <c r="AC1391" s="40"/>
      <c r="AD1391" s="40"/>
      <c r="AE1391" s="40"/>
      <c r="AR1391" s="228" t="s">
        <v>360</v>
      </c>
      <c r="AT1391" s="228" t="s">
        <v>254</v>
      </c>
      <c r="AU1391" s="228" t="s">
        <v>78</v>
      </c>
      <c r="AY1391" s="19" t="s">
        <v>252</v>
      </c>
      <c r="BE1391" s="229">
        <f>IF(N1391="základní",J1391,0)</f>
        <v>0</v>
      </c>
      <c r="BF1391" s="229">
        <f>IF(N1391="snížená",J1391,0)</f>
        <v>0</v>
      </c>
      <c r="BG1391" s="229">
        <f>IF(N1391="zákl. přenesená",J1391,0)</f>
        <v>0</v>
      </c>
      <c r="BH1391" s="229">
        <f>IF(N1391="sníž. přenesená",J1391,0)</f>
        <v>0</v>
      </c>
      <c r="BI1391" s="229">
        <f>IF(N1391="nulová",J1391,0)</f>
        <v>0</v>
      </c>
      <c r="BJ1391" s="19" t="s">
        <v>76</v>
      </c>
      <c r="BK1391" s="229">
        <f>ROUND(I1391*H1391,2)</f>
        <v>0</v>
      </c>
      <c r="BL1391" s="19" t="s">
        <v>360</v>
      </c>
      <c r="BM1391" s="228" t="s">
        <v>2740</v>
      </c>
    </row>
    <row r="1392" s="2" customFormat="1">
      <c r="A1392" s="40"/>
      <c r="B1392" s="41"/>
      <c r="C1392" s="42"/>
      <c r="D1392" s="230" t="s">
        <v>260</v>
      </c>
      <c r="E1392" s="42"/>
      <c r="F1392" s="231" t="s">
        <v>2741</v>
      </c>
      <c r="G1392" s="42"/>
      <c r="H1392" s="42"/>
      <c r="I1392" s="232"/>
      <c r="J1392" s="42"/>
      <c r="K1392" s="42"/>
      <c r="L1392" s="46"/>
      <c r="M1392" s="233"/>
      <c r="N1392" s="234"/>
      <c r="O1392" s="86"/>
      <c r="P1392" s="86"/>
      <c r="Q1392" s="86"/>
      <c r="R1392" s="86"/>
      <c r="S1392" s="86"/>
      <c r="T1392" s="87"/>
      <c r="U1392" s="40"/>
      <c r="V1392" s="40"/>
      <c r="W1392" s="40"/>
      <c r="X1392" s="40"/>
      <c r="Y1392" s="40"/>
      <c r="Z1392" s="40"/>
      <c r="AA1392" s="40"/>
      <c r="AB1392" s="40"/>
      <c r="AC1392" s="40"/>
      <c r="AD1392" s="40"/>
      <c r="AE1392" s="40"/>
      <c r="AT1392" s="19" t="s">
        <v>260</v>
      </c>
      <c r="AU1392" s="19" t="s">
        <v>78</v>
      </c>
    </row>
    <row r="1393" s="13" customFormat="1">
      <c r="A1393" s="13"/>
      <c r="B1393" s="235"/>
      <c r="C1393" s="236"/>
      <c r="D1393" s="237" t="s">
        <v>262</v>
      </c>
      <c r="E1393" s="238" t="s">
        <v>19</v>
      </c>
      <c r="F1393" s="239" t="s">
        <v>891</v>
      </c>
      <c r="G1393" s="236"/>
      <c r="H1393" s="238" t="s">
        <v>19</v>
      </c>
      <c r="I1393" s="240"/>
      <c r="J1393" s="236"/>
      <c r="K1393" s="236"/>
      <c r="L1393" s="241"/>
      <c r="M1393" s="242"/>
      <c r="N1393" s="243"/>
      <c r="O1393" s="243"/>
      <c r="P1393" s="243"/>
      <c r="Q1393" s="243"/>
      <c r="R1393" s="243"/>
      <c r="S1393" s="243"/>
      <c r="T1393" s="244"/>
      <c r="U1393" s="13"/>
      <c r="V1393" s="13"/>
      <c r="W1393" s="13"/>
      <c r="X1393" s="13"/>
      <c r="Y1393" s="13"/>
      <c r="Z1393" s="13"/>
      <c r="AA1393" s="13"/>
      <c r="AB1393" s="13"/>
      <c r="AC1393" s="13"/>
      <c r="AD1393" s="13"/>
      <c r="AE1393" s="13"/>
      <c r="AT1393" s="245" t="s">
        <v>262</v>
      </c>
      <c r="AU1393" s="245" t="s">
        <v>78</v>
      </c>
      <c r="AV1393" s="13" t="s">
        <v>76</v>
      </c>
      <c r="AW1393" s="13" t="s">
        <v>31</v>
      </c>
      <c r="AX1393" s="13" t="s">
        <v>69</v>
      </c>
      <c r="AY1393" s="245" t="s">
        <v>252</v>
      </c>
    </row>
    <row r="1394" s="14" customFormat="1">
      <c r="A1394" s="14"/>
      <c r="B1394" s="246"/>
      <c r="C1394" s="247"/>
      <c r="D1394" s="237" t="s">
        <v>262</v>
      </c>
      <c r="E1394" s="248" t="s">
        <v>19</v>
      </c>
      <c r="F1394" s="249" t="s">
        <v>8696</v>
      </c>
      <c r="G1394" s="247"/>
      <c r="H1394" s="250">
        <v>14.196</v>
      </c>
      <c r="I1394" s="251"/>
      <c r="J1394" s="247"/>
      <c r="K1394" s="247"/>
      <c r="L1394" s="252"/>
      <c r="M1394" s="253"/>
      <c r="N1394" s="254"/>
      <c r="O1394" s="254"/>
      <c r="P1394" s="254"/>
      <c r="Q1394" s="254"/>
      <c r="R1394" s="254"/>
      <c r="S1394" s="254"/>
      <c r="T1394" s="255"/>
      <c r="U1394" s="14"/>
      <c r="V1394" s="14"/>
      <c r="W1394" s="14"/>
      <c r="X1394" s="14"/>
      <c r="Y1394" s="14"/>
      <c r="Z1394" s="14"/>
      <c r="AA1394" s="14"/>
      <c r="AB1394" s="14"/>
      <c r="AC1394" s="14"/>
      <c r="AD1394" s="14"/>
      <c r="AE1394" s="14"/>
      <c r="AT1394" s="256" t="s">
        <v>262</v>
      </c>
      <c r="AU1394" s="256" t="s">
        <v>78</v>
      </c>
      <c r="AV1394" s="14" t="s">
        <v>78</v>
      </c>
      <c r="AW1394" s="14" t="s">
        <v>31</v>
      </c>
      <c r="AX1394" s="14" t="s">
        <v>69</v>
      </c>
      <c r="AY1394" s="256" t="s">
        <v>252</v>
      </c>
    </row>
    <row r="1395" s="14" customFormat="1">
      <c r="A1395" s="14"/>
      <c r="B1395" s="246"/>
      <c r="C1395" s="247"/>
      <c r="D1395" s="237" t="s">
        <v>262</v>
      </c>
      <c r="E1395" s="248" t="s">
        <v>19</v>
      </c>
      <c r="F1395" s="249" t="s">
        <v>8239</v>
      </c>
      <c r="G1395" s="247"/>
      <c r="H1395" s="250">
        <v>-0.41499999999999998</v>
      </c>
      <c r="I1395" s="251"/>
      <c r="J1395" s="247"/>
      <c r="K1395" s="247"/>
      <c r="L1395" s="252"/>
      <c r="M1395" s="253"/>
      <c r="N1395" s="254"/>
      <c r="O1395" s="254"/>
      <c r="P1395" s="254"/>
      <c r="Q1395" s="254"/>
      <c r="R1395" s="254"/>
      <c r="S1395" s="254"/>
      <c r="T1395" s="255"/>
      <c r="U1395" s="14"/>
      <c r="V1395" s="14"/>
      <c r="W1395" s="14"/>
      <c r="X1395" s="14"/>
      <c r="Y1395" s="14"/>
      <c r="Z1395" s="14"/>
      <c r="AA1395" s="14"/>
      <c r="AB1395" s="14"/>
      <c r="AC1395" s="14"/>
      <c r="AD1395" s="14"/>
      <c r="AE1395" s="14"/>
      <c r="AT1395" s="256" t="s">
        <v>262</v>
      </c>
      <c r="AU1395" s="256" t="s">
        <v>78</v>
      </c>
      <c r="AV1395" s="14" t="s">
        <v>78</v>
      </c>
      <c r="AW1395" s="14" t="s">
        <v>31</v>
      </c>
      <c r="AX1395" s="14" t="s">
        <v>69</v>
      </c>
      <c r="AY1395" s="256" t="s">
        <v>252</v>
      </c>
    </row>
    <row r="1396" s="16" customFormat="1">
      <c r="A1396" s="16"/>
      <c r="B1396" s="268"/>
      <c r="C1396" s="269"/>
      <c r="D1396" s="237" t="s">
        <v>262</v>
      </c>
      <c r="E1396" s="270" t="s">
        <v>7999</v>
      </c>
      <c r="F1396" s="271" t="s">
        <v>333</v>
      </c>
      <c r="G1396" s="269"/>
      <c r="H1396" s="272">
        <v>13.781000000000001</v>
      </c>
      <c r="I1396" s="273"/>
      <c r="J1396" s="269"/>
      <c r="K1396" s="269"/>
      <c r="L1396" s="274"/>
      <c r="M1396" s="275"/>
      <c r="N1396" s="276"/>
      <c r="O1396" s="276"/>
      <c r="P1396" s="276"/>
      <c r="Q1396" s="276"/>
      <c r="R1396" s="276"/>
      <c r="S1396" s="276"/>
      <c r="T1396" s="277"/>
      <c r="U1396" s="16"/>
      <c r="V1396" s="16"/>
      <c r="W1396" s="16"/>
      <c r="X1396" s="16"/>
      <c r="Y1396" s="16"/>
      <c r="Z1396" s="16"/>
      <c r="AA1396" s="16"/>
      <c r="AB1396" s="16"/>
      <c r="AC1396" s="16"/>
      <c r="AD1396" s="16"/>
      <c r="AE1396" s="16"/>
      <c r="AT1396" s="278" t="s">
        <v>262</v>
      </c>
      <c r="AU1396" s="278" t="s">
        <v>78</v>
      </c>
      <c r="AV1396" s="16" t="s">
        <v>85</v>
      </c>
      <c r="AW1396" s="16" t="s">
        <v>31</v>
      </c>
      <c r="AX1396" s="16" t="s">
        <v>69</v>
      </c>
      <c r="AY1396" s="278" t="s">
        <v>252</v>
      </c>
    </row>
    <row r="1397" s="15" customFormat="1">
      <c r="A1397" s="15"/>
      <c r="B1397" s="257"/>
      <c r="C1397" s="258"/>
      <c r="D1397" s="237" t="s">
        <v>262</v>
      </c>
      <c r="E1397" s="259" t="s">
        <v>19</v>
      </c>
      <c r="F1397" s="260" t="s">
        <v>265</v>
      </c>
      <c r="G1397" s="258"/>
      <c r="H1397" s="261">
        <v>13.781000000000001</v>
      </c>
      <c r="I1397" s="262"/>
      <c r="J1397" s="258"/>
      <c r="K1397" s="258"/>
      <c r="L1397" s="263"/>
      <c r="M1397" s="264"/>
      <c r="N1397" s="265"/>
      <c r="O1397" s="265"/>
      <c r="P1397" s="265"/>
      <c r="Q1397" s="265"/>
      <c r="R1397" s="265"/>
      <c r="S1397" s="265"/>
      <c r="T1397" s="266"/>
      <c r="U1397" s="15"/>
      <c r="V1397" s="15"/>
      <c r="W1397" s="15"/>
      <c r="X1397" s="15"/>
      <c r="Y1397" s="15"/>
      <c r="Z1397" s="15"/>
      <c r="AA1397" s="15"/>
      <c r="AB1397" s="15"/>
      <c r="AC1397" s="15"/>
      <c r="AD1397" s="15"/>
      <c r="AE1397" s="15"/>
      <c r="AT1397" s="267" t="s">
        <v>262</v>
      </c>
      <c r="AU1397" s="267" t="s">
        <v>78</v>
      </c>
      <c r="AV1397" s="15" t="s">
        <v>258</v>
      </c>
      <c r="AW1397" s="15" t="s">
        <v>31</v>
      </c>
      <c r="AX1397" s="15" t="s">
        <v>76</v>
      </c>
      <c r="AY1397" s="267" t="s">
        <v>252</v>
      </c>
    </row>
    <row r="1398" s="12" customFormat="1" ht="25.92" customHeight="1">
      <c r="A1398" s="12"/>
      <c r="B1398" s="201"/>
      <c r="C1398" s="202"/>
      <c r="D1398" s="203" t="s">
        <v>68</v>
      </c>
      <c r="E1398" s="204" t="s">
        <v>468</v>
      </c>
      <c r="F1398" s="204" t="s">
        <v>8715</v>
      </c>
      <c r="G1398" s="202"/>
      <c r="H1398" s="202"/>
      <c r="I1398" s="205"/>
      <c r="J1398" s="206">
        <f>BK1398</f>
        <v>0</v>
      </c>
      <c r="K1398" s="202"/>
      <c r="L1398" s="207"/>
      <c r="M1398" s="208"/>
      <c r="N1398" s="209"/>
      <c r="O1398" s="209"/>
      <c r="P1398" s="210">
        <f>P1399</f>
        <v>0</v>
      </c>
      <c r="Q1398" s="209"/>
      <c r="R1398" s="210">
        <f>R1399</f>
        <v>0</v>
      </c>
      <c r="S1398" s="209"/>
      <c r="T1398" s="211">
        <f>T1399</f>
        <v>0</v>
      </c>
      <c r="U1398" s="12"/>
      <c r="V1398" s="12"/>
      <c r="W1398" s="12"/>
      <c r="X1398" s="12"/>
      <c r="Y1398" s="12"/>
      <c r="Z1398" s="12"/>
      <c r="AA1398" s="12"/>
      <c r="AB1398" s="12"/>
      <c r="AC1398" s="12"/>
      <c r="AD1398" s="12"/>
      <c r="AE1398" s="12"/>
      <c r="AR1398" s="212" t="s">
        <v>85</v>
      </c>
      <c r="AT1398" s="213" t="s">
        <v>68</v>
      </c>
      <c r="AU1398" s="213" t="s">
        <v>69</v>
      </c>
      <c r="AY1398" s="212" t="s">
        <v>252</v>
      </c>
      <c r="BK1398" s="214">
        <f>BK1399</f>
        <v>0</v>
      </c>
    </row>
    <row r="1399" s="12" customFormat="1" ht="22.8" customHeight="1">
      <c r="A1399" s="12"/>
      <c r="B1399" s="201"/>
      <c r="C1399" s="202"/>
      <c r="D1399" s="203" t="s">
        <v>68</v>
      </c>
      <c r="E1399" s="215" t="s">
        <v>8716</v>
      </c>
      <c r="F1399" s="215" t="s">
        <v>8717</v>
      </c>
      <c r="G1399" s="202"/>
      <c r="H1399" s="202"/>
      <c r="I1399" s="205"/>
      <c r="J1399" s="216">
        <f>BK1399</f>
        <v>0</v>
      </c>
      <c r="K1399" s="202"/>
      <c r="L1399" s="207"/>
      <c r="M1399" s="208"/>
      <c r="N1399" s="209"/>
      <c r="O1399" s="209"/>
      <c r="P1399" s="210">
        <f>P1400</f>
        <v>0</v>
      </c>
      <c r="Q1399" s="209"/>
      <c r="R1399" s="210">
        <f>R1400</f>
        <v>0</v>
      </c>
      <c r="S1399" s="209"/>
      <c r="T1399" s="211">
        <f>T1400</f>
        <v>0</v>
      </c>
      <c r="U1399" s="12"/>
      <c r="V1399" s="12"/>
      <c r="W1399" s="12"/>
      <c r="X1399" s="12"/>
      <c r="Y1399" s="12"/>
      <c r="Z1399" s="12"/>
      <c r="AA1399" s="12"/>
      <c r="AB1399" s="12"/>
      <c r="AC1399" s="12"/>
      <c r="AD1399" s="12"/>
      <c r="AE1399" s="12"/>
      <c r="AR1399" s="212" t="s">
        <v>85</v>
      </c>
      <c r="AT1399" s="213" t="s">
        <v>68</v>
      </c>
      <c r="AU1399" s="213" t="s">
        <v>76</v>
      </c>
      <c r="AY1399" s="212" t="s">
        <v>252</v>
      </c>
      <c r="BK1399" s="214">
        <f>BK1400</f>
        <v>0</v>
      </c>
    </row>
    <row r="1400" s="2" customFormat="1" ht="37.8" customHeight="1">
      <c r="A1400" s="40"/>
      <c r="B1400" s="41"/>
      <c r="C1400" s="217" t="s">
        <v>2601</v>
      </c>
      <c r="D1400" s="217" t="s">
        <v>254</v>
      </c>
      <c r="E1400" s="218" t="s">
        <v>8718</v>
      </c>
      <c r="F1400" s="219" t="s">
        <v>8719</v>
      </c>
      <c r="G1400" s="220" t="s">
        <v>728</v>
      </c>
      <c r="H1400" s="221">
        <v>1</v>
      </c>
      <c r="I1400" s="222"/>
      <c r="J1400" s="223">
        <f>ROUND(I1400*H1400,2)</f>
        <v>0</v>
      </c>
      <c r="K1400" s="219" t="s">
        <v>19</v>
      </c>
      <c r="L1400" s="46"/>
      <c r="M1400" s="293" t="s">
        <v>19</v>
      </c>
      <c r="N1400" s="294" t="s">
        <v>40</v>
      </c>
      <c r="O1400" s="295"/>
      <c r="P1400" s="296">
        <f>O1400*H1400</f>
        <v>0</v>
      </c>
      <c r="Q1400" s="296">
        <v>0</v>
      </c>
      <c r="R1400" s="296">
        <f>Q1400*H1400</f>
        <v>0</v>
      </c>
      <c r="S1400" s="296">
        <v>0</v>
      </c>
      <c r="T1400" s="297">
        <f>S1400*H1400</f>
        <v>0</v>
      </c>
      <c r="U1400" s="40"/>
      <c r="V1400" s="40"/>
      <c r="W1400" s="40"/>
      <c r="X1400" s="40"/>
      <c r="Y1400" s="40"/>
      <c r="Z1400" s="40"/>
      <c r="AA1400" s="40"/>
      <c r="AB1400" s="40"/>
      <c r="AC1400" s="40"/>
      <c r="AD1400" s="40"/>
      <c r="AE1400" s="40"/>
      <c r="AR1400" s="228" t="s">
        <v>576</v>
      </c>
      <c r="AT1400" s="228" t="s">
        <v>254</v>
      </c>
      <c r="AU1400" s="228" t="s">
        <v>78</v>
      </c>
      <c r="AY1400" s="19" t="s">
        <v>252</v>
      </c>
      <c r="BE1400" s="229">
        <f>IF(N1400="základní",J1400,0)</f>
        <v>0</v>
      </c>
      <c r="BF1400" s="229">
        <f>IF(N1400="snížená",J1400,0)</f>
        <v>0</v>
      </c>
      <c r="BG1400" s="229">
        <f>IF(N1400="zákl. přenesená",J1400,0)</f>
        <v>0</v>
      </c>
      <c r="BH1400" s="229">
        <f>IF(N1400="sníž. přenesená",J1400,0)</f>
        <v>0</v>
      </c>
      <c r="BI1400" s="229">
        <f>IF(N1400="nulová",J1400,0)</f>
        <v>0</v>
      </c>
      <c r="BJ1400" s="19" t="s">
        <v>76</v>
      </c>
      <c r="BK1400" s="229">
        <f>ROUND(I1400*H1400,2)</f>
        <v>0</v>
      </c>
      <c r="BL1400" s="19" t="s">
        <v>576</v>
      </c>
      <c r="BM1400" s="228" t="s">
        <v>8720</v>
      </c>
    </row>
    <row r="1401" s="2" customFormat="1" ht="6.96" customHeight="1">
      <c r="A1401" s="40"/>
      <c r="B1401" s="61"/>
      <c r="C1401" s="62"/>
      <c r="D1401" s="62"/>
      <c r="E1401" s="62"/>
      <c r="F1401" s="62"/>
      <c r="G1401" s="62"/>
      <c r="H1401" s="62"/>
      <c r="I1401" s="62"/>
      <c r="J1401" s="62"/>
      <c r="K1401" s="62"/>
      <c r="L1401" s="46"/>
      <c r="M1401" s="40"/>
      <c r="O1401" s="40"/>
      <c r="P1401" s="40"/>
      <c r="Q1401" s="40"/>
      <c r="R1401" s="40"/>
      <c r="S1401" s="40"/>
      <c r="T1401" s="40"/>
      <c r="U1401" s="40"/>
      <c r="V1401" s="40"/>
      <c r="W1401" s="40"/>
      <c r="X1401" s="40"/>
      <c r="Y1401" s="40"/>
      <c r="Z1401" s="40"/>
      <c r="AA1401" s="40"/>
      <c r="AB1401" s="40"/>
      <c r="AC1401" s="40"/>
      <c r="AD1401" s="40"/>
      <c r="AE1401" s="40"/>
    </row>
  </sheetData>
  <sheetProtection sheet="1" autoFilter="0" formatColumns="0" formatRows="0" objects="1" scenarios="1" spinCount="100000" saltValue="lHMrrnypijfgGCC4S62ULXG+UGE+mqIOysx4j+1mspXCw5tS/UjTdnJEVxZ78/kiChoLM+pVtWk0dCP+/KVUaA==" hashValue="Ug2eL5iaUlp4n2NBa3SRJP+WsuJmcRYsTPlJNq67QuRy79ogwoI5XxISsax0v77KyQQKDpnHp9/IzOa8iAvr2g==" algorithmName="SHA-512" password="CC35"/>
  <autoFilter ref="C116:K1400"/>
  <mergeCells count="15">
    <mergeCell ref="E7:H7"/>
    <mergeCell ref="E11:H11"/>
    <mergeCell ref="E9:H9"/>
    <mergeCell ref="E13:H13"/>
    <mergeCell ref="E22:H22"/>
    <mergeCell ref="E31:H31"/>
    <mergeCell ref="E52:H52"/>
    <mergeCell ref="E56:H56"/>
    <mergeCell ref="E54:H54"/>
    <mergeCell ref="E58:H58"/>
    <mergeCell ref="E103:H103"/>
    <mergeCell ref="E107:H107"/>
    <mergeCell ref="E105:H105"/>
    <mergeCell ref="E109:H109"/>
    <mergeCell ref="L2:V2"/>
  </mergeCells>
  <hyperlinks>
    <hyperlink ref="F121" r:id="rId1" display="https://podminky.urs.cz/item/CS_URS_2023_02/310231051"/>
    <hyperlink ref="F126" r:id="rId2" display="https://podminky.urs.cz/item/CS_URS_2023_02/342272225"/>
    <hyperlink ref="F134" r:id="rId3" display="https://podminky.urs.cz/item/CS_URS_2023_02/342272245"/>
    <hyperlink ref="F140" r:id="rId4" display="https://podminky.urs.cz/item/CS_URS_2023_02/340271025"/>
    <hyperlink ref="F145" r:id="rId5" display="https://podminky.urs.cz/item/CS_URS_2023_02/340271045"/>
    <hyperlink ref="F149" r:id="rId6" display="https://podminky.urs.cz/item/CS_URS_2023_02/317142420"/>
    <hyperlink ref="F159" r:id="rId7" display="https://podminky.urs.cz/item/CS_URS_2023_02/346244352"/>
    <hyperlink ref="F182" r:id="rId8" display="https://podminky.urs.cz/item/CS_URS_2023_02/342291111"/>
    <hyperlink ref="F206" r:id="rId9" display="https://podminky.urs.cz/item/CS_URS_2023_02/342291112"/>
    <hyperlink ref="F210" r:id="rId10" display="https://podminky.urs.cz/item/CS_URS_2023_02/342291121"/>
    <hyperlink ref="F243" r:id="rId11" display="https://podminky.urs.cz/item/CS_URS_2023_02/963015111"/>
    <hyperlink ref="F250" r:id="rId12" display="https://podminky.urs.cz/item/CS_URS_2023_02/963015121"/>
    <hyperlink ref="F258" r:id="rId13" display="https://podminky.urs.cz/item/CS_URS_2023_02/411121221"/>
    <hyperlink ref="F270" r:id="rId14" display="https://podminky.urs.cz/item/CS_URS_2023_02/411121232"/>
    <hyperlink ref="F280" r:id="rId15" display="https://podminky.urs.cz/item/CS_URS_2023_02/611325101"/>
    <hyperlink ref="F285" r:id="rId16" display="https://podminky.urs.cz/item/CS_URS_2023_02/612325101"/>
    <hyperlink ref="F293" r:id="rId17" display="https://podminky.urs.cz/item/CS_URS_2023_02/612131101"/>
    <hyperlink ref="F295" r:id="rId18" display="https://podminky.urs.cz/item/CS_URS_2023_02/612321111"/>
    <hyperlink ref="F313" r:id="rId19" display="https://podminky.urs.cz/item/CS_URS_2023_02/619995001"/>
    <hyperlink ref="F318" r:id="rId20" display="https://podminky.urs.cz/item/CS_URS_2023_02/612325301"/>
    <hyperlink ref="F322" r:id="rId21" display="https://podminky.urs.cz/item/CS_URS_2023_02/622143004"/>
    <hyperlink ref="F332" r:id="rId22" display="https://podminky.urs.cz/item/CS_URS_2023_02/611131121"/>
    <hyperlink ref="F334" r:id="rId23" display="https://podminky.urs.cz/item/CS_URS_2023_02/611142001"/>
    <hyperlink ref="F359" r:id="rId24" display="https://podminky.urs.cz/item/CS_URS_2023_02/611131121"/>
    <hyperlink ref="F361" r:id="rId25" display="https://podminky.urs.cz/item/CS_URS_2023_02/611311131"/>
    <hyperlink ref="F363" r:id="rId26" display="https://podminky.urs.cz/item/CS_URS_2023_02/612131121"/>
    <hyperlink ref="F365" r:id="rId27" display="https://podminky.urs.cz/item/CS_URS_2023_02/612142001"/>
    <hyperlink ref="F444" r:id="rId28" display="https://podminky.urs.cz/item/CS_URS_2023_02/619999041"/>
    <hyperlink ref="F449" r:id="rId29" display="https://podminky.urs.cz/item/CS_URS_2023_02/612131121"/>
    <hyperlink ref="F451" r:id="rId30" display="https://podminky.urs.cz/item/CS_URS_2023_02/612311131"/>
    <hyperlink ref="F457" r:id="rId31" display="https://podminky.urs.cz/item/CS_URS_2023_02/611131125"/>
    <hyperlink ref="F459" r:id="rId32" display="https://podminky.urs.cz/item/CS_URS_2023_02/611311135"/>
    <hyperlink ref="F470" r:id="rId33" display="https://podminky.urs.cz/item/CS_URS_2023_02/632451022"/>
    <hyperlink ref="F477" r:id="rId34" display="https://podminky.urs.cz/item/CS_URS_2023_02/632441225"/>
    <hyperlink ref="F486" r:id="rId35" display="https://podminky.urs.cz/item/CS_URS_2023_02/634112113"/>
    <hyperlink ref="F489" r:id="rId36" display="https://podminky.urs.cz/item/CS_URS_2023_02/632481213"/>
    <hyperlink ref="F497" r:id="rId37" display="https://podminky.urs.cz/item/CS_URS_2023_02/642942611"/>
    <hyperlink ref="F507" r:id="rId38" display="https://podminky.urs.cz/item/CS_URS_2023_02/949101111"/>
    <hyperlink ref="F511" r:id="rId39" display="https://podminky.urs.cz/item/CS_URS_2023_02/949101112"/>
    <hyperlink ref="F517" r:id="rId40" display="https://podminky.urs.cz/item/CS_URS_2023_02/952901111"/>
    <hyperlink ref="F525" r:id="rId41" display="https://podminky.urs.cz/item/CS_URS_2023_02/763411211"/>
    <hyperlink ref="F529" r:id="rId42" display="https://podminky.urs.cz/item/CS_URS_2023_02/763412113"/>
    <hyperlink ref="F544" r:id="rId43" display="https://podminky.urs.cz/item/CS_URS_2023_02/968062455"/>
    <hyperlink ref="F548" r:id="rId44" display="https://podminky.urs.cz/item/CS_URS_2023_02/968062456"/>
    <hyperlink ref="F551" r:id="rId45" display="https://podminky.urs.cz/item/CS_URS_2023_02/782631811"/>
    <hyperlink ref="F566" r:id="rId46" display="https://podminky.urs.cz/item/CS_URS_2023_02/962031132"/>
    <hyperlink ref="F577" r:id="rId47" display="https://podminky.urs.cz/item/CS_URS_2023_02/962031133"/>
    <hyperlink ref="F582" r:id="rId48" display="https://podminky.urs.cz/item/CS_URS_2023_02/962081131"/>
    <hyperlink ref="F588" r:id="rId49" display="https://podminky.urs.cz/item/CS_URS_2023_02/978059541"/>
    <hyperlink ref="F605" r:id="rId50" display="https://podminky.urs.cz/item/CS_URS_2023_02/965043341"/>
    <hyperlink ref="F609" r:id="rId51" display="https://podminky.urs.cz/item/CS_URS_2023_02/965042141"/>
    <hyperlink ref="F627" r:id="rId52" display="https://podminky.urs.cz/item/CS_URS_2023_02/978013191"/>
    <hyperlink ref="F647" r:id="rId53" display="https://podminky.urs.cz/item/CS_URS_2023_02/985131311"/>
    <hyperlink ref="F662" r:id="rId54" display="https://podminky.urs.cz/item/CS_URS_2023_02/968072455"/>
    <hyperlink ref="F670" r:id="rId55" display="https://podminky.urs.cz/item/CS_URS_2023_02/965081213"/>
    <hyperlink ref="F674" r:id="rId56" display="https://podminky.urs.cz/item/CS_URS_2023_02/962031132"/>
    <hyperlink ref="F691" r:id="rId57" display="https://podminky.urs.cz/item/CS_URS_2023_02/971033331"/>
    <hyperlink ref="F694" r:id="rId58" display="https://podminky.urs.cz/item/CS_URS_2023_02/977151123"/>
    <hyperlink ref="F698" r:id="rId59" display="https://podminky.urs.cz/item/CS_URS_2023_02/977151126"/>
    <hyperlink ref="F706" r:id="rId60" display="https://podminky.urs.cz/item/CS_URS_2023_02/985441112"/>
    <hyperlink ref="F710" r:id="rId61" display="https://podminky.urs.cz/item/CS_URS_2023_02/319202213"/>
    <hyperlink ref="F729" r:id="rId62" display="https://podminky.urs.cz/item/CS_URS_2023_02/612324111"/>
    <hyperlink ref="F749" r:id="rId63" display="https://podminky.urs.cz/item/CS_URS_2023_02/612324191"/>
    <hyperlink ref="F753" r:id="rId64" display="https://podminky.urs.cz/item/CS_URS_2023_02/612131151"/>
    <hyperlink ref="F756" r:id="rId65" display="https://podminky.urs.cz/item/CS_URS_2023_02/612325131"/>
    <hyperlink ref="F758" r:id="rId66" display="https://podminky.urs.cz/item/CS_URS_2023_02/612325191"/>
    <hyperlink ref="F762" r:id="rId67" display="https://podminky.urs.cz/item/CS_URS_2023_02/612328131"/>
    <hyperlink ref="F779" r:id="rId68" display="https://podminky.urs.cz/item/CS_URS_2023_02/997013211"/>
    <hyperlink ref="F781" r:id="rId69" display="https://podminky.urs.cz/item/CS_URS_2023_02/997013501"/>
    <hyperlink ref="F783" r:id="rId70" display="https://podminky.urs.cz/item/CS_URS_2023_02/997013509"/>
    <hyperlink ref="F786" r:id="rId71" display="https://podminky.urs.cz/item/CS_URS_2023_02/997013869"/>
    <hyperlink ref="F789" r:id="rId72" display="https://podminky.urs.cz/item/CS_URS_2023_02/997013871"/>
    <hyperlink ref="F793" r:id="rId73" display="https://podminky.urs.cz/item/CS_URS_2023_02/998017001"/>
    <hyperlink ref="F797" r:id="rId74" display="https://podminky.urs.cz/item/CS_URS_2023_02/711131811"/>
    <hyperlink ref="F803" r:id="rId75" display="https://podminky.urs.cz/item/CS_URS_2023_02/711111001"/>
    <hyperlink ref="F807" r:id="rId76" display="https://podminky.urs.cz/item/CS_URS_2023_02/711141559"/>
    <hyperlink ref="F816" r:id="rId77" display="https://podminky.urs.cz/item/CS_URS_2023_02/998711101"/>
    <hyperlink ref="F818" r:id="rId78" display="https://podminky.urs.cz/item/CS_URS_2023_02/998711181"/>
    <hyperlink ref="F821" r:id="rId79" display="https://podminky.urs.cz/item/CS_URS_2023_02/713121111"/>
    <hyperlink ref="F830" r:id="rId80" display="https://podminky.urs.cz/item/CS_URS_2023_02/998713101"/>
    <hyperlink ref="F832" r:id="rId81" display="https://podminky.urs.cz/item/CS_URS_2023_02/998713181"/>
    <hyperlink ref="F835" r:id="rId82" display="https://podminky.urs.cz/item/CS_URS_2023_02/763131551"/>
    <hyperlink ref="F842" r:id="rId83" display="https://podminky.urs.cz/item/CS_URS_2023_02/763131761"/>
    <hyperlink ref="F844" r:id="rId84" display="https://podminky.urs.cz/item/CS_URS_2023_02/763131771"/>
    <hyperlink ref="F846" r:id="rId85" display="https://podminky.urs.cz/item/CS_URS_2023_02/998763301"/>
    <hyperlink ref="F848" r:id="rId86" display="https://podminky.urs.cz/item/CS_URS_2023_02/998763381"/>
    <hyperlink ref="F862" r:id="rId87" display="https://podminky.urs.cz/item/CS_URS_2023_02/766411812"/>
    <hyperlink ref="F870" r:id="rId88" display="https://podminky.urs.cz/item/CS_URS_2023_02/766411821"/>
    <hyperlink ref="F876" r:id="rId89" display="https://podminky.urs.cz/item/CS_URS_2023_02/766411822"/>
    <hyperlink ref="F885" r:id="rId90" display="https://podminky.urs.cz/item/CS_URS_2023_02/766441821"/>
    <hyperlink ref="F889" r:id="rId91" display="https://podminky.urs.cz/item/CS_URS_2023_02/766416231"/>
    <hyperlink ref="F902" r:id="rId92" display="https://podminky.urs.cz/item/CS_URS_2023_02/766699763"/>
    <hyperlink ref="F913" r:id="rId93" display="https://podminky.urs.cz/item/CS_URS_2023_02/766699762"/>
    <hyperlink ref="F935" r:id="rId94" display="https://podminky.urs.cz/item/CS_URS_2023_02/998766101"/>
    <hyperlink ref="F937" r:id="rId95" display="https://podminky.urs.cz/item/CS_URS_2023_02/998766181"/>
    <hyperlink ref="F940" r:id="rId96" display="https://podminky.urs.cz/item/CS_URS_2023_02/771591112"/>
    <hyperlink ref="F943" r:id="rId97" display="https://podminky.urs.cz/item/CS_URS_2023_02/776111111"/>
    <hyperlink ref="F946" r:id="rId98" display="https://podminky.urs.cz/item/CS_URS_2023_02/771111011"/>
    <hyperlink ref="F950" r:id="rId99" display="https://podminky.urs.cz/item/CS_URS_2023_02/771121011"/>
    <hyperlink ref="F952" r:id="rId100" display="https://podminky.urs.cz/item/CS_URS_2023_02/771574419"/>
    <hyperlink ref="F967" r:id="rId101" display="https://podminky.urs.cz/item/CS_URS_2023_02/771474113"/>
    <hyperlink ref="F974" r:id="rId102" display="https://podminky.urs.cz/item/CS_URS_2023_02/771591184"/>
    <hyperlink ref="F981" r:id="rId103" display="https://podminky.urs.cz/item/CS_URS_2023_02/771591115"/>
    <hyperlink ref="F995" r:id="rId104" display="https://podminky.urs.cz/item/CS_URS_2023_02/998771101"/>
    <hyperlink ref="F997" r:id="rId105" display="https://podminky.urs.cz/item/CS_URS_2023_02/998771181"/>
    <hyperlink ref="F1000" r:id="rId106" display="https://podminky.urs.cz/item/CS_URS_2023_02/776201811"/>
    <hyperlink ref="F1009" r:id="rId107" display="https://podminky.urs.cz/item/CS_URS_2023_02/776301811"/>
    <hyperlink ref="F1013" r:id="rId108" display="https://podminky.urs.cz/item/CS_URS_2023_02/776430811"/>
    <hyperlink ref="F1018" r:id="rId109" display="https://podminky.urs.cz/item/CS_URS_2023_02/776111111"/>
    <hyperlink ref="F1025" r:id="rId110" display="https://podminky.urs.cz/item/CS_URS_2023_02/776111311"/>
    <hyperlink ref="F1027" r:id="rId111" display="https://podminky.urs.cz/item/CS_URS_2023_02/776121112"/>
    <hyperlink ref="F1029" r:id="rId112" display="https://podminky.urs.cz/item/CS_URS_2023_02/776211111"/>
    <hyperlink ref="F1036" r:id="rId113" display="https://podminky.urs.cz/item/CS_URS_2023_02/776241111"/>
    <hyperlink ref="F1050" r:id="rId114" display="https://podminky.urs.cz/item/CS_URS_2023_02/776421111"/>
    <hyperlink ref="F1063" r:id="rId115" display="https://podminky.urs.cz/item/CS_URS_2023_02/776421711"/>
    <hyperlink ref="F1065" r:id="rId116" display="https://podminky.urs.cz/item/CS_URS_2023_02/776221111"/>
    <hyperlink ref="F1077" r:id="rId117" display="https://podminky.urs.cz/item/CS_URS_2023_02/776111126"/>
    <hyperlink ref="F1083" r:id="rId118" display="https://podminky.urs.cz/item/CS_URS_2023_02/776111323"/>
    <hyperlink ref="F1085" r:id="rId119" display="https://podminky.urs.cz/item/CS_URS_2023_02/776121323"/>
    <hyperlink ref="F1087" r:id="rId120" display="https://podminky.urs.cz/item/CS_URS_2023_02/776321111"/>
    <hyperlink ref="F1091" r:id="rId121" display="https://podminky.urs.cz/item/CS_URS_2023_02/776321211"/>
    <hyperlink ref="F1095" r:id="rId122" display="https://podminky.urs.cz/item/CS_URS_2023_02/776431111"/>
    <hyperlink ref="F1110" r:id="rId123" display="https://podminky.urs.cz/item/CS_URS_2023_02/776411111"/>
    <hyperlink ref="F1121" r:id="rId124" display="https://podminky.urs.cz/item/CS_URS_2023_02/776421312"/>
    <hyperlink ref="F1127" r:id="rId125" display="https://podminky.urs.cz/item/CS_URS_2023_02/998776101"/>
    <hyperlink ref="F1129" r:id="rId126" display="https://podminky.urs.cz/item/CS_URS_2023_02/998776181"/>
    <hyperlink ref="F1132" r:id="rId127" display="https://podminky.urs.cz/item/CS_URS_2023_02/781131112"/>
    <hyperlink ref="F1143" r:id="rId128" display="https://podminky.urs.cz/item/CS_URS_2023_02/781131264"/>
    <hyperlink ref="F1154" r:id="rId129" display="https://podminky.urs.cz/item/CS_URS_2023_02/781111011"/>
    <hyperlink ref="F1156" r:id="rId130" display="https://podminky.urs.cz/item/CS_URS_2023_02/781121011"/>
    <hyperlink ref="F1158" r:id="rId131" display="https://podminky.urs.cz/item/CS_URS_2023_02/781474113"/>
    <hyperlink ref="F1173" r:id="rId132" display="https://podminky.urs.cz/item/CS_URS_2023_02/781571131"/>
    <hyperlink ref="F1180" r:id="rId133" display="https://podminky.urs.cz/item/CS_URS_2023_02/781674113"/>
    <hyperlink ref="F1195" r:id="rId134" display="https://podminky.urs.cz/item/CS_URS_2022_01/781494111"/>
    <hyperlink ref="F1205" r:id="rId135" display="https://podminky.urs.cz/item/CS_URS_2022_01/781494511"/>
    <hyperlink ref="F1220" r:id="rId136" display="https://podminky.urs.cz/item/CS_URS_2023_02/781495115"/>
    <hyperlink ref="F1228" r:id="rId137" display="https://podminky.urs.cz/item/CS_URS_2023_02/998781101"/>
    <hyperlink ref="F1230" r:id="rId138" display="https://podminky.urs.cz/item/CS_URS_2023_02/998781181"/>
    <hyperlink ref="F1233" r:id="rId139" display="https://podminky.urs.cz/item/CS_URS_2023_02/783106801"/>
    <hyperlink ref="F1239" r:id="rId140" display="https://podminky.urs.cz/item/CS_URS_2023_02/783101403"/>
    <hyperlink ref="F1241" r:id="rId141" display="https://podminky.urs.cz/item/CS_URS_2023_02/783122131"/>
    <hyperlink ref="F1243" r:id="rId142" display="https://podminky.urs.cz/item/CS_URS_2023_02/783148211"/>
    <hyperlink ref="F1245" r:id="rId143" display="https://podminky.urs.cz/item/CS_URS_2023_02/783148201"/>
    <hyperlink ref="F1248" r:id="rId144" display="https://podminky.urs.cz/item/CS_URS_2023_02/783306801"/>
    <hyperlink ref="F1258" r:id="rId145" display="https://podminky.urs.cz/item/CS_URS_2023_02/783301313"/>
    <hyperlink ref="F1260" r:id="rId146" display="https://podminky.urs.cz/item/CS_URS_2023_02/783314101"/>
    <hyperlink ref="F1263" r:id="rId147" display="https://podminky.urs.cz/item/CS_URS_2023_02/783317101"/>
    <hyperlink ref="F1267" r:id="rId148" display="https://podminky.urs.cz/item/CS_URS_2023_02/784121001"/>
    <hyperlink ref="F1322" r:id="rId149" display="https://podminky.urs.cz/item/CS_URS_2023_02/784121007"/>
    <hyperlink ref="F1337" r:id="rId150" display="https://podminky.urs.cz/item/CS_URS_2023_02/784131101"/>
    <hyperlink ref="F1343" r:id="rId151" display="https://podminky.urs.cz/item/CS_URS_2023_02/784131111"/>
    <hyperlink ref="F1348" r:id="rId152" display="https://podminky.urs.cz/item/CS_URS_2023_02/784171001"/>
    <hyperlink ref="F1356" r:id="rId153" display="https://podminky.urs.cz/item/CS_URS_2023_02/784171121"/>
    <hyperlink ref="F1364" r:id="rId154" display="https://podminky.urs.cz/item/CS_URS_2023_02/784111001"/>
    <hyperlink ref="F1366" r:id="rId155" display="https://podminky.urs.cz/item/CS_URS_2023_02/784181111"/>
    <hyperlink ref="F1368" r:id="rId156" display="https://podminky.urs.cz/item/CS_URS_2023_02/784321031"/>
    <hyperlink ref="F1378" r:id="rId157" display="https://podminky.urs.cz/item/CS_URS_2023_02/784321051"/>
    <hyperlink ref="F1386" r:id="rId158" display="https://podminky.urs.cz/item/CS_URS_2023_02/784660111"/>
    <hyperlink ref="F1392" r:id="rId159" display="https://podminky.urs.cz/item/CS_URS_2023_02/784660117"/>
  </hyperlinks>
  <pageMargins left="0.39375" right="0.39375" top="0.39375" bottom="0.39375" header="0" footer="0"/>
  <pageSetup paperSize="9" orientation="portrait" blackAndWhite="1" fitToHeight="100"/>
  <headerFooter>
    <oddFooter>&amp;CStrana &amp;P z &amp;N</oddFooter>
  </headerFooter>
  <drawing r:id="rId160"/>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161</v>
      </c>
    </row>
    <row r="3" s="1" customFormat="1" ht="6.96" customHeight="1">
      <c r="B3" s="142"/>
      <c r="C3" s="143"/>
      <c r="D3" s="143"/>
      <c r="E3" s="143"/>
      <c r="F3" s="143"/>
      <c r="G3" s="143"/>
      <c r="H3" s="143"/>
      <c r="I3" s="143"/>
      <c r="J3" s="143"/>
      <c r="K3" s="143"/>
      <c r="L3" s="22"/>
      <c r="AT3" s="19" t="s">
        <v>78</v>
      </c>
    </row>
    <row r="4" s="1" customFormat="1" ht="24.96" customHeight="1">
      <c r="B4" s="22"/>
      <c r="D4" s="144" t="s">
        <v>189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Snížení energetické náročnosti budovy MŠ Strojařů, Chrudim</v>
      </c>
      <c r="F7" s="146"/>
      <c r="G7" s="146"/>
      <c r="H7" s="146"/>
      <c r="L7" s="22"/>
    </row>
    <row r="8">
      <c r="B8" s="22"/>
      <c r="D8" s="146" t="s">
        <v>202</v>
      </c>
      <c r="L8" s="22"/>
    </row>
    <row r="9" s="1" customFormat="1" ht="16.5" customHeight="1">
      <c r="B9" s="22"/>
      <c r="E9" s="147" t="s">
        <v>8003</v>
      </c>
      <c r="F9" s="1"/>
      <c r="G9" s="1"/>
      <c r="H9" s="1"/>
      <c r="L9" s="22"/>
    </row>
    <row r="10" s="1" customFormat="1" ht="12" customHeight="1">
      <c r="B10" s="22"/>
      <c r="D10" s="146" t="s">
        <v>204</v>
      </c>
      <c r="L10" s="22"/>
    </row>
    <row r="11" s="2" customFormat="1" ht="16.5" customHeight="1">
      <c r="A11" s="40"/>
      <c r="B11" s="46"/>
      <c r="C11" s="40"/>
      <c r="D11" s="40"/>
      <c r="E11" s="148" t="s">
        <v>205</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206</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8721</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28. 2. 2022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27</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28</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27</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30</v>
      </c>
      <c r="E24" s="40"/>
      <c r="F24" s="40"/>
      <c r="G24" s="40"/>
      <c r="H24" s="40"/>
      <c r="I24" s="146" t="s">
        <v>26</v>
      </c>
      <c r="J24" s="135" t="str">
        <f>IF('Rekapitulace stavby'!AN16="","",'Rekapitulace stavby'!AN16)</f>
        <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6" t="s">
        <v>27</v>
      </c>
      <c r="J25" s="135" t="str">
        <f>IF('Rekapitulace stavby'!AN17="","",'Rekapitulace stavby'!AN17)</f>
        <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32</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27</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33</v>
      </c>
      <c r="E30" s="40"/>
      <c r="F30" s="40"/>
      <c r="G30" s="40"/>
      <c r="H30" s="40"/>
      <c r="I30" s="40"/>
      <c r="J30" s="40"/>
      <c r="K30" s="40"/>
      <c r="L30" s="149"/>
      <c r="S30" s="40"/>
      <c r="T30" s="40"/>
      <c r="U30" s="40"/>
      <c r="V30" s="40"/>
      <c r="W30" s="40"/>
      <c r="X30" s="40"/>
      <c r="Y30" s="40"/>
      <c r="Z30" s="40"/>
      <c r="AA30" s="40"/>
      <c r="AB30" s="40"/>
      <c r="AC30" s="40"/>
      <c r="AD30" s="40"/>
      <c r="AE30" s="40"/>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35</v>
      </c>
      <c r="E34" s="40"/>
      <c r="F34" s="40"/>
      <c r="G34" s="40"/>
      <c r="H34" s="40"/>
      <c r="I34" s="40"/>
      <c r="J34" s="158">
        <f>ROUND(J98,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37</v>
      </c>
      <c r="G36" s="40"/>
      <c r="H36" s="40"/>
      <c r="I36" s="159" t="s">
        <v>36</v>
      </c>
      <c r="J36" s="159" t="s">
        <v>38</v>
      </c>
      <c r="K36" s="40"/>
      <c r="L36" s="149"/>
      <c r="S36" s="40"/>
      <c r="T36" s="40"/>
      <c r="U36" s="40"/>
      <c r="V36" s="40"/>
      <c r="W36" s="40"/>
      <c r="X36" s="40"/>
      <c r="Y36" s="40"/>
      <c r="Z36" s="40"/>
      <c r="AA36" s="40"/>
      <c r="AB36" s="40"/>
      <c r="AC36" s="40"/>
      <c r="AD36" s="40"/>
      <c r="AE36" s="40"/>
    </row>
    <row r="37" s="2" customFormat="1" ht="14.4" customHeight="1">
      <c r="A37" s="40"/>
      <c r="B37" s="46"/>
      <c r="C37" s="40"/>
      <c r="D37" s="148" t="s">
        <v>39</v>
      </c>
      <c r="E37" s="146" t="s">
        <v>40</v>
      </c>
      <c r="F37" s="160">
        <f>ROUND((SUM(BE98:BE135)),  2)</f>
        <v>0</v>
      </c>
      <c r="G37" s="40"/>
      <c r="H37" s="40"/>
      <c r="I37" s="161">
        <v>0.20999999999999999</v>
      </c>
      <c r="J37" s="160">
        <f>ROUND(((SUM(BE98:BE135))*I37),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41</v>
      </c>
      <c r="F38" s="160">
        <f>ROUND((SUM(BF98:BF135)),  2)</f>
        <v>0</v>
      </c>
      <c r="G38" s="40"/>
      <c r="H38" s="40"/>
      <c r="I38" s="161">
        <v>0.14999999999999999</v>
      </c>
      <c r="J38" s="160">
        <f>ROUND(((SUM(BF98:BF135))*I38),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42</v>
      </c>
      <c r="F39" s="160">
        <f>ROUND((SUM(BG98:BG135)),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43</v>
      </c>
      <c r="F40" s="160">
        <f>ROUND((SUM(BH98:BH135)),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44</v>
      </c>
      <c r="F41" s="160">
        <f>ROUND((SUM(BI98:BI135)),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45</v>
      </c>
      <c r="E43" s="164"/>
      <c r="F43" s="164"/>
      <c r="G43" s="165" t="s">
        <v>46</v>
      </c>
      <c r="H43" s="166" t="s">
        <v>47</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208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Snížení energetické náročnosti budovy MŠ Strojařů, Chrudim</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202</v>
      </c>
      <c r="D53" s="24"/>
      <c r="E53" s="24"/>
      <c r="F53" s="24"/>
      <c r="G53" s="24"/>
      <c r="H53" s="24"/>
      <c r="I53" s="24"/>
      <c r="J53" s="24"/>
      <c r="K53" s="24"/>
      <c r="L53" s="22"/>
    </row>
    <row r="54" s="1" customFormat="1" ht="16.5" customHeight="1">
      <c r="B54" s="23"/>
      <c r="C54" s="24"/>
      <c r="D54" s="24"/>
      <c r="E54" s="173" t="s">
        <v>8003</v>
      </c>
      <c r="F54" s="24"/>
      <c r="G54" s="24"/>
      <c r="H54" s="24"/>
      <c r="I54" s="24"/>
      <c r="J54" s="24"/>
      <c r="K54" s="24"/>
      <c r="L54" s="22"/>
    </row>
    <row r="55" s="1" customFormat="1" ht="12" customHeight="1">
      <c r="B55" s="23"/>
      <c r="C55" s="34" t="s">
        <v>204</v>
      </c>
      <c r="D55" s="24"/>
      <c r="E55" s="24"/>
      <c r="F55" s="24"/>
      <c r="G55" s="24"/>
      <c r="H55" s="24"/>
      <c r="I55" s="24"/>
      <c r="J55" s="24"/>
      <c r="K55" s="24"/>
      <c r="L55" s="22"/>
    </row>
    <row r="56" s="2" customFormat="1" ht="16.5" customHeight="1">
      <c r="A56" s="40"/>
      <c r="B56" s="41"/>
      <c r="C56" s="42"/>
      <c r="D56" s="42"/>
      <c r="E56" s="174" t="s">
        <v>205</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206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1(ZV) - Přízemí - okna (ZV)</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28. 2. 2022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30</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28</v>
      </c>
      <c r="D63" s="42"/>
      <c r="E63" s="42"/>
      <c r="F63" s="29" t="str">
        <f>IF(E22="","",E22)</f>
        <v>Vyplň údaj</v>
      </c>
      <c r="G63" s="42"/>
      <c r="H63" s="42"/>
      <c r="I63" s="34" t="s">
        <v>32</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209</v>
      </c>
      <c r="D65" s="176"/>
      <c r="E65" s="176"/>
      <c r="F65" s="176"/>
      <c r="G65" s="176"/>
      <c r="H65" s="176"/>
      <c r="I65" s="176"/>
      <c r="J65" s="177" t="s">
        <v>210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67</v>
      </c>
      <c r="D67" s="42"/>
      <c r="E67" s="42"/>
      <c r="F67" s="42"/>
      <c r="G67" s="42"/>
      <c r="H67" s="42"/>
      <c r="I67" s="42"/>
      <c r="J67" s="104">
        <f>J98</f>
        <v>0</v>
      </c>
      <c r="K67" s="42"/>
      <c r="L67" s="149"/>
      <c r="S67" s="40"/>
      <c r="T67" s="40"/>
      <c r="U67" s="40"/>
      <c r="V67" s="40"/>
      <c r="W67" s="40"/>
      <c r="X67" s="40"/>
      <c r="Y67" s="40"/>
      <c r="Z67" s="40"/>
      <c r="AA67" s="40"/>
      <c r="AB67" s="40"/>
      <c r="AC67" s="40"/>
      <c r="AD67" s="40"/>
      <c r="AE67" s="40"/>
      <c r="AU67" s="19" t="s">
        <v>211</v>
      </c>
    </row>
    <row r="68" s="9" customFormat="1" ht="24.96" customHeight="1">
      <c r="A68" s="9"/>
      <c r="B68" s="179"/>
      <c r="C68" s="180"/>
      <c r="D68" s="181" t="s">
        <v>212</v>
      </c>
      <c r="E68" s="182"/>
      <c r="F68" s="182"/>
      <c r="G68" s="182"/>
      <c r="H68" s="182"/>
      <c r="I68" s="182"/>
      <c r="J68" s="183">
        <f>J99</f>
        <v>0</v>
      </c>
      <c r="K68" s="180"/>
      <c r="L68" s="184"/>
      <c r="S68" s="9"/>
      <c r="T68" s="9"/>
      <c r="U68" s="9"/>
      <c r="V68" s="9"/>
      <c r="W68" s="9"/>
      <c r="X68" s="9"/>
      <c r="Y68" s="9"/>
      <c r="Z68" s="9"/>
      <c r="AA68" s="9"/>
      <c r="AB68" s="9"/>
      <c r="AC68" s="9"/>
      <c r="AD68" s="9"/>
      <c r="AE68" s="9"/>
    </row>
    <row r="69" s="10" customFormat="1" ht="19.92" customHeight="1">
      <c r="A69" s="10"/>
      <c r="B69" s="185"/>
      <c r="C69" s="126"/>
      <c r="D69" s="186" t="s">
        <v>219</v>
      </c>
      <c r="E69" s="187"/>
      <c r="F69" s="187"/>
      <c r="G69" s="187"/>
      <c r="H69" s="187"/>
      <c r="I69" s="187"/>
      <c r="J69" s="188">
        <f>J100</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225</v>
      </c>
      <c r="E70" s="187"/>
      <c r="F70" s="187"/>
      <c r="G70" s="187"/>
      <c r="H70" s="187"/>
      <c r="I70" s="187"/>
      <c r="J70" s="188">
        <f>J105</f>
        <v>0</v>
      </c>
      <c r="K70" s="126"/>
      <c r="L70" s="189"/>
      <c r="S70" s="10"/>
      <c r="T70" s="10"/>
      <c r="U70" s="10"/>
      <c r="V70" s="10"/>
      <c r="W70" s="10"/>
      <c r="X70" s="10"/>
      <c r="Y70" s="10"/>
      <c r="Z70" s="10"/>
      <c r="AA70" s="10"/>
      <c r="AB70" s="10"/>
      <c r="AC70" s="10"/>
      <c r="AD70" s="10"/>
      <c r="AE70" s="10"/>
    </row>
    <row r="71" s="9" customFormat="1" ht="24.96" customHeight="1">
      <c r="A71" s="9"/>
      <c r="B71" s="179"/>
      <c r="C71" s="180"/>
      <c r="D71" s="181" t="s">
        <v>227</v>
      </c>
      <c r="E71" s="182"/>
      <c r="F71" s="182"/>
      <c r="G71" s="182"/>
      <c r="H71" s="182"/>
      <c r="I71" s="182"/>
      <c r="J71" s="183">
        <f>J119</f>
        <v>0</v>
      </c>
      <c r="K71" s="180"/>
      <c r="L71" s="184"/>
      <c r="S71" s="9"/>
      <c r="T71" s="9"/>
      <c r="U71" s="9"/>
      <c r="V71" s="9"/>
      <c r="W71" s="9"/>
      <c r="X71" s="9"/>
      <c r="Y71" s="9"/>
      <c r="Z71" s="9"/>
      <c r="AA71" s="9"/>
      <c r="AB71" s="9"/>
      <c r="AC71" s="9"/>
      <c r="AD71" s="9"/>
      <c r="AE71" s="9"/>
    </row>
    <row r="72" s="10" customFormat="1" ht="19.92" customHeight="1">
      <c r="A72" s="10"/>
      <c r="B72" s="185"/>
      <c r="C72" s="126"/>
      <c r="D72" s="186" t="s">
        <v>1621</v>
      </c>
      <c r="E72" s="187"/>
      <c r="F72" s="187"/>
      <c r="G72" s="187"/>
      <c r="H72" s="187"/>
      <c r="I72" s="187"/>
      <c r="J72" s="188">
        <f>J120</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230</v>
      </c>
      <c r="E73" s="187"/>
      <c r="F73" s="187"/>
      <c r="G73" s="187"/>
      <c r="H73" s="187"/>
      <c r="I73" s="187"/>
      <c r="J73" s="188">
        <f>J129</f>
        <v>0</v>
      </c>
      <c r="K73" s="126"/>
      <c r="L73" s="189"/>
      <c r="S73" s="10"/>
      <c r="T73" s="10"/>
      <c r="U73" s="10"/>
      <c r="V73" s="10"/>
      <c r="W73" s="10"/>
      <c r="X73" s="10"/>
      <c r="Y73" s="10"/>
      <c r="Z73" s="10"/>
      <c r="AA73" s="10"/>
      <c r="AB73" s="10"/>
      <c r="AC73" s="10"/>
      <c r="AD73" s="10"/>
      <c r="AE73" s="10"/>
    </row>
    <row r="74" s="10" customFormat="1" ht="19.92" customHeight="1">
      <c r="A74" s="10"/>
      <c r="B74" s="185"/>
      <c r="C74" s="126"/>
      <c r="D74" s="186" t="s">
        <v>1622</v>
      </c>
      <c r="E74" s="187"/>
      <c r="F74" s="187"/>
      <c r="G74" s="187"/>
      <c r="H74" s="187"/>
      <c r="I74" s="187"/>
      <c r="J74" s="188">
        <f>J132</f>
        <v>0</v>
      </c>
      <c r="K74" s="126"/>
      <c r="L74" s="189"/>
      <c r="S74" s="10"/>
      <c r="T74" s="10"/>
      <c r="U74" s="10"/>
      <c r="V74" s="10"/>
      <c r="W74" s="10"/>
      <c r="X74" s="10"/>
      <c r="Y74" s="10"/>
      <c r="Z74" s="10"/>
      <c r="AA74" s="10"/>
      <c r="AB74" s="10"/>
      <c r="AC74" s="10"/>
      <c r="AD74" s="10"/>
      <c r="AE74" s="10"/>
    </row>
    <row r="75" s="2" customFormat="1" ht="21.84" customHeight="1">
      <c r="A75" s="40"/>
      <c r="B75" s="41"/>
      <c r="C75" s="42"/>
      <c r="D75" s="42"/>
      <c r="E75" s="42"/>
      <c r="F75" s="42"/>
      <c r="G75" s="42"/>
      <c r="H75" s="42"/>
      <c r="I75" s="42"/>
      <c r="J75" s="42"/>
      <c r="K75" s="42"/>
      <c r="L75" s="149"/>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9"/>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9"/>
      <c r="S80" s="40"/>
      <c r="T80" s="40"/>
      <c r="U80" s="40"/>
      <c r="V80" s="40"/>
      <c r="W80" s="40"/>
      <c r="X80" s="40"/>
      <c r="Y80" s="40"/>
      <c r="Z80" s="40"/>
      <c r="AA80" s="40"/>
      <c r="AB80" s="40"/>
      <c r="AC80" s="40"/>
      <c r="AD80" s="40"/>
      <c r="AE80" s="40"/>
    </row>
    <row r="81" s="2" customFormat="1" ht="24.96" customHeight="1">
      <c r="A81" s="40"/>
      <c r="B81" s="41"/>
      <c r="C81" s="25" t="s">
        <v>237</v>
      </c>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9"/>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9"/>
      <c r="S83" s="40"/>
      <c r="T83" s="40"/>
      <c r="U83" s="40"/>
      <c r="V83" s="40"/>
      <c r="W83" s="40"/>
      <c r="X83" s="40"/>
      <c r="Y83" s="40"/>
      <c r="Z83" s="40"/>
      <c r="AA83" s="40"/>
      <c r="AB83" s="40"/>
      <c r="AC83" s="40"/>
      <c r="AD83" s="40"/>
      <c r="AE83" s="40"/>
    </row>
    <row r="84" s="2" customFormat="1" ht="16.5" customHeight="1">
      <c r="A84" s="40"/>
      <c r="B84" s="41"/>
      <c r="C84" s="42"/>
      <c r="D84" s="42"/>
      <c r="E84" s="173" t="str">
        <f>E7</f>
        <v>Snížení energetické náročnosti budovy MŠ Strojařů, Chrudim</v>
      </c>
      <c r="F84" s="34"/>
      <c r="G84" s="34"/>
      <c r="H84" s="34"/>
      <c r="I84" s="42"/>
      <c r="J84" s="42"/>
      <c r="K84" s="42"/>
      <c r="L84" s="149"/>
      <c r="S84" s="40"/>
      <c r="T84" s="40"/>
      <c r="U84" s="40"/>
      <c r="V84" s="40"/>
      <c r="W84" s="40"/>
      <c r="X84" s="40"/>
      <c r="Y84" s="40"/>
      <c r="Z84" s="40"/>
      <c r="AA84" s="40"/>
      <c r="AB84" s="40"/>
      <c r="AC84" s="40"/>
      <c r="AD84" s="40"/>
      <c r="AE84" s="40"/>
    </row>
    <row r="85" s="1" customFormat="1" ht="12" customHeight="1">
      <c r="B85" s="23"/>
      <c r="C85" s="34" t="s">
        <v>202</v>
      </c>
      <c r="D85" s="24"/>
      <c r="E85" s="24"/>
      <c r="F85" s="24"/>
      <c r="G85" s="24"/>
      <c r="H85" s="24"/>
      <c r="I85" s="24"/>
      <c r="J85" s="24"/>
      <c r="K85" s="24"/>
      <c r="L85" s="22"/>
    </row>
    <row r="86" s="1" customFormat="1" ht="16.5" customHeight="1">
      <c r="B86" s="23"/>
      <c r="C86" s="24"/>
      <c r="D86" s="24"/>
      <c r="E86" s="173" t="s">
        <v>8003</v>
      </c>
      <c r="F86" s="24"/>
      <c r="G86" s="24"/>
      <c r="H86" s="24"/>
      <c r="I86" s="24"/>
      <c r="J86" s="24"/>
      <c r="K86" s="24"/>
      <c r="L86" s="22"/>
    </row>
    <row r="87" s="1" customFormat="1" ht="12" customHeight="1">
      <c r="B87" s="23"/>
      <c r="C87" s="34" t="s">
        <v>204</v>
      </c>
      <c r="D87" s="24"/>
      <c r="E87" s="24"/>
      <c r="F87" s="24"/>
      <c r="G87" s="24"/>
      <c r="H87" s="24"/>
      <c r="I87" s="24"/>
      <c r="J87" s="24"/>
      <c r="K87" s="24"/>
      <c r="L87" s="22"/>
    </row>
    <row r="88" s="2" customFormat="1" ht="16.5" customHeight="1">
      <c r="A88" s="40"/>
      <c r="B88" s="41"/>
      <c r="C88" s="42"/>
      <c r="D88" s="42"/>
      <c r="E88" s="174" t="s">
        <v>205</v>
      </c>
      <c r="F88" s="42"/>
      <c r="G88" s="42"/>
      <c r="H88" s="42"/>
      <c r="I88" s="42"/>
      <c r="J88" s="42"/>
      <c r="K88" s="42"/>
      <c r="L88" s="149"/>
      <c r="S88" s="40"/>
      <c r="T88" s="40"/>
      <c r="U88" s="40"/>
      <c r="V88" s="40"/>
      <c r="W88" s="40"/>
      <c r="X88" s="40"/>
      <c r="Y88" s="40"/>
      <c r="Z88" s="40"/>
      <c r="AA88" s="40"/>
      <c r="AB88" s="40"/>
      <c r="AC88" s="40"/>
      <c r="AD88" s="40"/>
      <c r="AE88" s="40"/>
    </row>
    <row r="89" s="2" customFormat="1" ht="12" customHeight="1">
      <c r="A89" s="40"/>
      <c r="B89" s="41"/>
      <c r="C89" s="34" t="s">
        <v>206</v>
      </c>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16.5" customHeight="1">
      <c r="A90" s="40"/>
      <c r="B90" s="41"/>
      <c r="C90" s="42"/>
      <c r="D90" s="42"/>
      <c r="E90" s="71" t="str">
        <f>E13</f>
        <v>1(ZV) - Přízemí - okna (ZV)</v>
      </c>
      <c r="F90" s="42"/>
      <c r="G90" s="42"/>
      <c r="H90" s="42"/>
      <c r="I90" s="42"/>
      <c r="J90" s="42"/>
      <c r="K90" s="42"/>
      <c r="L90" s="149"/>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9"/>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 xml:space="preserve"> </v>
      </c>
      <c r="G92" s="42"/>
      <c r="H92" s="42"/>
      <c r="I92" s="34" t="s">
        <v>23</v>
      </c>
      <c r="J92" s="74" t="str">
        <f>IF(J16="","",J16)</f>
        <v>28. 2. 2022</v>
      </c>
      <c r="K92" s="42"/>
      <c r="L92" s="149"/>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9"/>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E19</f>
        <v xml:space="preserve"> </v>
      </c>
      <c r="G94" s="42"/>
      <c r="H94" s="42"/>
      <c r="I94" s="34" t="s">
        <v>30</v>
      </c>
      <c r="J94" s="38" t="str">
        <f>E25</f>
        <v xml:space="preserve"> </v>
      </c>
      <c r="K94" s="42"/>
      <c r="L94" s="149"/>
      <c r="S94" s="40"/>
      <c r="T94" s="40"/>
      <c r="U94" s="40"/>
      <c r="V94" s="40"/>
      <c r="W94" s="40"/>
      <c r="X94" s="40"/>
      <c r="Y94" s="40"/>
      <c r="Z94" s="40"/>
      <c r="AA94" s="40"/>
      <c r="AB94" s="40"/>
      <c r="AC94" s="40"/>
      <c r="AD94" s="40"/>
      <c r="AE94" s="40"/>
    </row>
    <row r="95" s="2" customFormat="1" ht="15.15" customHeight="1">
      <c r="A95" s="40"/>
      <c r="B95" s="41"/>
      <c r="C95" s="34" t="s">
        <v>28</v>
      </c>
      <c r="D95" s="42"/>
      <c r="E95" s="42"/>
      <c r="F95" s="29" t="str">
        <f>IF(E22="","",E22)</f>
        <v>Vyplň údaj</v>
      </c>
      <c r="G95" s="42"/>
      <c r="H95" s="42"/>
      <c r="I95" s="34" t="s">
        <v>32</v>
      </c>
      <c r="J95" s="38" t="str">
        <f>E28</f>
        <v xml:space="preserve"> </v>
      </c>
      <c r="K95" s="42"/>
      <c r="L95" s="149"/>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9"/>
      <c r="S96" s="40"/>
      <c r="T96" s="40"/>
      <c r="U96" s="40"/>
      <c r="V96" s="40"/>
      <c r="W96" s="40"/>
      <c r="X96" s="40"/>
      <c r="Y96" s="40"/>
      <c r="Z96" s="40"/>
      <c r="AA96" s="40"/>
      <c r="AB96" s="40"/>
      <c r="AC96" s="40"/>
      <c r="AD96" s="40"/>
      <c r="AE96" s="40"/>
    </row>
    <row r="97" s="11" customFormat="1" ht="29.28" customHeight="1">
      <c r="A97" s="190"/>
      <c r="B97" s="191"/>
      <c r="C97" s="192" t="s">
        <v>238</v>
      </c>
      <c r="D97" s="193" t="s">
        <v>54</v>
      </c>
      <c r="E97" s="193" t="s">
        <v>50</v>
      </c>
      <c r="F97" s="193" t="s">
        <v>51</v>
      </c>
      <c r="G97" s="193" t="s">
        <v>239</v>
      </c>
      <c r="H97" s="193" t="s">
        <v>240</v>
      </c>
      <c r="I97" s="193" t="s">
        <v>241</v>
      </c>
      <c r="J97" s="193" t="s">
        <v>210</v>
      </c>
      <c r="K97" s="194" t="s">
        <v>242</v>
      </c>
      <c r="L97" s="195"/>
      <c r="M97" s="94" t="s">
        <v>19</v>
      </c>
      <c r="N97" s="95" t="s">
        <v>39</v>
      </c>
      <c r="O97" s="95" t="s">
        <v>243</v>
      </c>
      <c r="P97" s="95" t="s">
        <v>244</v>
      </c>
      <c r="Q97" s="95" t="s">
        <v>245</v>
      </c>
      <c r="R97" s="95" t="s">
        <v>246</v>
      </c>
      <c r="S97" s="95" t="s">
        <v>247</v>
      </c>
      <c r="T97" s="96" t="s">
        <v>248</v>
      </c>
      <c r="U97" s="190"/>
      <c r="V97" s="190"/>
      <c r="W97" s="190"/>
      <c r="X97" s="190"/>
      <c r="Y97" s="190"/>
      <c r="Z97" s="190"/>
      <c r="AA97" s="190"/>
      <c r="AB97" s="190"/>
      <c r="AC97" s="190"/>
      <c r="AD97" s="190"/>
      <c r="AE97" s="190"/>
    </row>
    <row r="98" s="2" customFormat="1" ht="22.8" customHeight="1">
      <c r="A98" s="40"/>
      <c r="B98" s="41"/>
      <c r="C98" s="101" t="s">
        <v>249</v>
      </c>
      <c r="D98" s="42"/>
      <c r="E98" s="42"/>
      <c r="F98" s="42"/>
      <c r="G98" s="42"/>
      <c r="H98" s="42"/>
      <c r="I98" s="42"/>
      <c r="J98" s="196">
        <f>BK98</f>
        <v>0</v>
      </c>
      <c r="K98" s="42"/>
      <c r="L98" s="46"/>
      <c r="M98" s="97"/>
      <c r="N98" s="197"/>
      <c r="O98" s="98"/>
      <c r="P98" s="198">
        <f>P99+P119</f>
        <v>0</v>
      </c>
      <c r="Q98" s="98"/>
      <c r="R98" s="198">
        <f>R99+R119</f>
        <v>0</v>
      </c>
      <c r="S98" s="98"/>
      <c r="T98" s="199">
        <f>T99+T119</f>
        <v>0.041376999999999997</v>
      </c>
      <c r="U98" s="40"/>
      <c r="V98" s="40"/>
      <c r="W98" s="40"/>
      <c r="X98" s="40"/>
      <c r="Y98" s="40"/>
      <c r="Z98" s="40"/>
      <c r="AA98" s="40"/>
      <c r="AB98" s="40"/>
      <c r="AC98" s="40"/>
      <c r="AD98" s="40"/>
      <c r="AE98" s="40"/>
      <c r="AT98" s="19" t="s">
        <v>68</v>
      </c>
      <c r="AU98" s="19" t="s">
        <v>211</v>
      </c>
      <c r="BK98" s="200">
        <f>BK99+BK119</f>
        <v>0</v>
      </c>
    </row>
    <row r="99" s="12" customFormat="1" ht="25.92" customHeight="1">
      <c r="A99" s="12"/>
      <c r="B99" s="201"/>
      <c r="C99" s="202"/>
      <c r="D99" s="203" t="s">
        <v>68</v>
      </c>
      <c r="E99" s="204" t="s">
        <v>250</v>
      </c>
      <c r="F99" s="204" t="s">
        <v>251</v>
      </c>
      <c r="G99" s="202"/>
      <c r="H99" s="202"/>
      <c r="I99" s="205"/>
      <c r="J99" s="206">
        <f>BK99</f>
        <v>0</v>
      </c>
      <c r="K99" s="202"/>
      <c r="L99" s="207"/>
      <c r="M99" s="208"/>
      <c r="N99" s="209"/>
      <c r="O99" s="209"/>
      <c r="P99" s="210">
        <f>P100+P105</f>
        <v>0</v>
      </c>
      <c r="Q99" s="209"/>
      <c r="R99" s="210">
        <f>R100+R105</f>
        <v>0</v>
      </c>
      <c r="S99" s="209"/>
      <c r="T99" s="211">
        <f>T100+T105</f>
        <v>0.029520000000000001</v>
      </c>
      <c r="U99" s="12"/>
      <c r="V99" s="12"/>
      <c r="W99" s="12"/>
      <c r="X99" s="12"/>
      <c r="Y99" s="12"/>
      <c r="Z99" s="12"/>
      <c r="AA99" s="12"/>
      <c r="AB99" s="12"/>
      <c r="AC99" s="12"/>
      <c r="AD99" s="12"/>
      <c r="AE99" s="12"/>
      <c r="AR99" s="212" t="s">
        <v>76</v>
      </c>
      <c r="AT99" s="213" t="s">
        <v>68</v>
      </c>
      <c r="AU99" s="213" t="s">
        <v>69</v>
      </c>
      <c r="AY99" s="212" t="s">
        <v>252</v>
      </c>
      <c r="BK99" s="214">
        <f>BK100+BK105</f>
        <v>0</v>
      </c>
    </row>
    <row r="100" s="12" customFormat="1" ht="22.8" customHeight="1">
      <c r="A100" s="12"/>
      <c r="B100" s="201"/>
      <c r="C100" s="202"/>
      <c r="D100" s="203" t="s">
        <v>68</v>
      </c>
      <c r="E100" s="215" t="s">
        <v>616</v>
      </c>
      <c r="F100" s="215" t="s">
        <v>617</v>
      </c>
      <c r="G100" s="202"/>
      <c r="H100" s="202"/>
      <c r="I100" s="205"/>
      <c r="J100" s="216">
        <f>BK100</f>
        <v>0</v>
      </c>
      <c r="K100" s="202"/>
      <c r="L100" s="207"/>
      <c r="M100" s="208"/>
      <c r="N100" s="209"/>
      <c r="O100" s="209"/>
      <c r="P100" s="210">
        <f>SUM(P101:P104)</f>
        <v>0</v>
      </c>
      <c r="Q100" s="209"/>
      <c r="R100" s="210">
        <f>SUM(R101:R104)</f>
        <v>0</v>
      </c>
      <c r="S100" s="209"/>
      <c r="T100" s="211">
        <f>SUM(T101:T104)</f>
        <v>0.029520000000000001</v>
      </c>
      <c r="U100" s="12"/>
      <c r="V100" s="12"/>
      <c r="W100" s="12"/>
      <c r="X100" s="12"/>
      <c r="Y100" s="12"/>
      <c r="Z100" s="12"/>
      <c r="AA100" s="12"/>
      <c r="AB100" s="12"/>
      <c r="AC100" s="12"/>
      <c r="AD100" s="12"/>
      <c r="AE100" s="12"/>
      <c r="AR100" s="212" t="s">
        <v>76</v>
      </c>
      <c r="AT100" s="213" t="s">
        <v>68</v>
      </c>
      <c r="AU100" s="213" t="s">
        <v>76</v>
      </c>
      <c r="AY100" s="212" t="s">
        <v>252</v>
      </c>
      <c r="BK100" s="214">
        <f>SUM(BK101:BK104)</f>
        <v>0</v>
      </c>
    </row>
    <row r="101" s="2" customFormat="1" ht="44.25" customHeight="1">
      <c r="A101" s="40"/>
      <c r="B101" s="41"/>
      <c r="C101" s="217" t="s">
        <v>694</v>
      </c>
      <c r="D101" s="217" t="s">
        <v>254</v>
      </c>
      <c r="E101" s="218" t="s">
        <v>8722</v>
      </c>
      <c r="F101" s="219" t="s">
        <v>8723</v>
      </c>
      <c r="G101" s="220" t="s">
        <v>187</v>
      </c>
      <c r="H101" s="221">
        <v>0.71999999999999997</v>
      </c>
      <c r="I101" s="222"/>
      <c r="J101" s="223">
        <f>ROUND(I101*H101,2)</f>
        <v>0</v>
      </c>
      <c r="K101" s="219" t="s">
        <v>257</v>
      </c>
      <c r="L101" s="46"/>
      <c r="M101" s="224" t="s">
        <v>19</v>
      </c>
      <c r="N101" s="225" t="s">
        <v>40</v>
      </c>
      <c r="O101" s="86"/>
      <c r="P101" s="226">
        <f>O101*H101</f>
        <v>0</v>
      </c>
      <c r="Q101" s="226">
        <v>0</v>
      </c>
      <c r="R101" s="226">
        <f>Q101*H101</f>
        <v>0</v>
      </c>
      <c r="S101" s="226">
        <v>0.041000000000000002</v>
      </c>
      <c r="T101" s="227">
        <f>S101*H101</f>
        <v>0.029520000000000001</v>
      </c>
      <c r="U101" s="40"/>
      <c r="V101" s="40"/>
      <c r="W101" s="40"/>
      <c r="X101" s="40"/>
      <c r="Y101" s="40"/>
      <c r="Z101" s="40"/>
      <c r="AA101" s="40"/>
      <c r="AB101" s="40"/>
      <c r="AC101" s="40"/>
      <c r="AD101" s="40"/>
      <c r="AE101" s="40"/>
      <c r="AR101" s="228" t="s">
        <v>258</v>
      </c>
      <c r="AT101" s="228" t="s">
        <v>254</v>
      </c>
      <c r="AU101" s="228" t="s">
        <v>78</v>
      </c>
      <c r="AY101" s="19" t="s">
        <v>252</v>
      </c>
      <c r="BE101" s="229">
        <f>IF(N101="základní",J101,0)</f>
        <v>0</v>
      </c>
      <c r="BF101" s="229">
        <f>IF(N101="snížená",J101,0)</f>
        <v>0</v>
      </c>
      <c r="BG101" s="229">
        <f>IF(N101="zákl. přenesená",J101,0)</f>
        <v>0</v>
      </c>
      <c r="BH101" s="229">
        <f>IF(N101="sníž. přenesená",J101,0)</f>
        <v>0</v>
      </c>
      <c r="BI101" s="229">
        <f>IF(N101="nulová",J101,0)</f>
        <v>0</v>
      </c>
      <c r="BJ101" s="19" t="s">
        <v>76</v>
      </c>
      <c r="BK101" s="229">
        <f>ROUND(I101*H101,2)</f>
        <v>0</v>
      </c>
      <c r="BL101" s="19" t="s">
        <v>258</v>
      </c>
      <c r="BM101" s="228" t="s">
        <v>6223</v>
      </c>
    </row>
    <row r="102" s="2" customFormat="1">
      <c r="A102" s="40"/>
      <c r="B102" s="41"/>
      <c r="C102" s="42"/>
      <c r="D102" s="230" t="s">
        <v>260</v>
      </c>
      <c r="E102" s="42"/>
      <c r="F102" s="231" t="s">
        <v>8724</v>
      </c>
      <c r="G102" s="42"/>
      <c r="H102" s="42"/>
      <c r="I102" s="232"/>
      <c r="J102" s="42"/>
      <c r="K102" s="42"/>
      <c r="L102" s="46"/>
      <c r="M102" s="233"/>
      <c r="N102" s="234"/>
      <c r="O102" s="86"/>
      <c r="P102" s="86"/>
      <c r="Q102" s="86"/>
      <c r="R102" s="86"/>
      <c r="S102" s="86"/>
      <c r="T102" s="87"/>
      <c r="U102" s="40"/>
      <c r="V102" s="40"/>
      <c r="W102" s="40"/>
      <c r="X102" s="40"/>
      <c r="Y102" s="40"/>
      <c r="Z102" s="40"/>
      <c r="AA102" s="40"/>
      <c r="AB102" s="40"/>
      <c r="AC102" s="40"/>
      <c r="AD102" s="40"/>
      <c r="AE102" s="40"/>
      <c r="AT102" s="19" t="s">
        <v>260</v>
      </c>
      <c r="AU102" s="19" t="s">
        <v>78</v>
      </c>
    </row>
    <row r="103" s="13" customFormat="1">
      <c r="A103" s="13"/>
      <c r="B103" s="235"/>
      <c r="C103" s="236"/>
      <c r="D103" s="237" t="s">
        <v>262</v>
      </c>
      <c r="E103" s="238" t="s">
        <v>19</v>
      </c>
      <c r="F103" s="239" t="s">
        <v>3956</v>
      </c>
      <c r="G103" s="236"/>
      <c r="H103" s="238" t="s">
        <v>19</v>
      </c>
      <c r="I103" s="240"/>
      <c r="J103" s="236"/>
      <c r="K103" s="236"/>
      <c r="L103" s="241"/>
      <c r="M103" s="242"/>
      <c r="N103" s="243"/>
      <c r="O103" s="243"/>
      <c r="P103" s="243"/>
      <c r="Q103" s="243"/>
      <c r="R103" s="243"/>
      <c r="S103" s="243"/>
      <c r="T103" s="244"/>
      <c r="U103" s="13"/>
      <c r="V103" s="13"/>
      <c r="W103" s="13"/>
      <c r="X103" s="13"/>
      <c r="Y103" s="13"/>
      <c r="Z103" s="13"/>
      <c r="AA103" s="13"/>
      <c r="AB103" s="13"/>
      <c r="AC103" s="13"/>
      <c r="AD103" s="13"/>
      <c r="AE103" s="13"/>
      <c r="AT103" s="245" t="s">
        <v>262</v>
      </c>
      <c r="AU103" s="245" t="s">
        <v>78</v>
      </c>
      <c r="AV103" s="13" t="s">
        <v>76</v>
      </c>
      <c r="AW103" s="13" t="s">
        <v>31</v>
      </c>
      <c r="AX103" s="13" t="s">
        <v>69</v>
      </c>
      <c r="AY103" s="245" t="s">
        <v>252</v>
      </c>
    </row>
    <row r="104" s="14" customFormat="1">
      <c r="A104" s="14"/>
      <c r="B104" s="246"/>
      <c r="C104" s="247"/>
      <c r="D104" s="237" t="s">
        <v>262</v>
      </c>
      <c r="E104" s="248" t="s">
        <v>19</v>
      </c>
      <c r="F104" s="249" t="s">
        <v>8725</v>
      </c>
      <c r="G104" s="247"/>
      <c r="H104" s="250">
        <v>0.71999999999999997</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262</v>
      </c>
      <c r="AU104" s="256" t="s">
        <v>78</v>
      </c>
      <c r="AV104" s="14" t="s">
        <v>78</v>
      </c>
      <c r="AW104" s="14" t="s">
        <v>31</v>
      </c>
      <c r="AX104" s="14" t="s">
        <v>76</v>
      </c>
      <c r="AY104" s="256" t="s">
        <v>252</v>
      </c>
    </row>
    <row r="105" s="12" customFormat="1" ht="22.8" customHeight="1">
      <c r="A105" s="12"/>
      <c r="B105" s="201"/>
      <c r="C105" s="202"/>
      <c r="D105" s="203" t="s">
        <v>68</v>
      </c>
      <c r="E105" s="215" t="s">
        <v>1036</v>
      </c>
      <c r="F105" s="215" t="s">
        <v>1037</v>
      </c>
      <c r="G105" s="202"/>
      <c r="H105" s="202"/>
      <c r="I105" s="205"/>
      <c r="J105" s="216">
        <f>BK105</f>
        <v>0</v>
      </c>
      <c r="K105" s="202"/>
      <c r="L105" s="207"/>
      <c r="M105" s="208"/>
      <c r="N105" s="209"/>
      <c r="O105" s="209"/>
      <c r="P105" s="210">
        <f>SUM(P106:P118)</f>
        <v>0</v>
      </c>
      <c r="Q105" s="209"/>
      <c r="R105" s="210">
        <f>SUM(R106:R118)</f>
        <v>0</v>
      </c>
      <c r="S105" s="209"/>
      <c r="T105" s="211">
        <f>SUM(T106:T118)</f>
        <v>0</v>
      </c>
      <c r="U105" s="12"/>
      <c r="V105" s="12"/>
      <c r="W105" s="12"/>
      <c r="X105" s="12"/>
      <c r="Y105" s="12"/>
      <c r="Z105" s="12"/>
      <c r="AA105" s="12"/>
      <c r="AB105" s="12"/>
      <c r="AC105" s="12"/>
      <c r="AD105" s="12"/>
      <c r="AE105" s="12"/>
      <c r="AR105" s="212" t="s">
        <v>76</v>
      </c>
      <c r="AT105" s="213" t="s">
        <v>68</v>
      </c>
      <c r="AU105" s="213" t="s">
        <v>76</v>
      </c>
      <c r="AY105" s="212" t="s">
        <v>252</v>
      </c>
      <c r="BK105" s="214">
        <f>SUM(BK106:BK118)</f>
        <v>0</v>
      </c>
    </row>
    <row r="106" s="2" customFormat="1" ht="37.8" customHeight="1">
      <c r="A106" s="40"/>
      <c r="B106" s="41"/>
      <c r="C106" s="217" t="s">
        <v>865</v>
      </c>
      <c r="D106" s="217" t="s">
        <v>254</v>
      </c>
      <c r="E106" s="218" t="s">
        <v>1039</v>
      </c>
      <c r="F106" s="219" t="s">
        <v>1040</v>
      </c>
      <c r="G106" s="220" t="s">
        <v>485</v>
      </c>
      <c r="H106" s="221">
        <v>0.041399999999999999</v>
      </c>
      <c r="I106" s="222"/>
      <c r="J106" s="223">
        <f>ROUND(I106*H106,2)</f>
        <v>0</v>
      </c>
      <c r="K106" s="219" t="s">
        <v>257</v>
      </c>
      <c r="L106" s="46"/>
      <c r="M106" s="224" t="s">
        <v>19</v>
      </c>
      <c r="N106" s="225" t="s">
        <v>40</v>
      </c>
      <c r="O106" s="86"/>
      <c r="P106" s="226">
        <f>O106*H106</f>
        <v>0</v>
      </c>
      <c r="Q106" s="226">
        <v>0</v>
      </c>
      <c r="R106" s="226">
        <f>Q106*H106</f>
        <v>0</v>
      </c>
      <c r="S106" s="226">
        <v>0</v>
      </c>
      <c r="T106" s="227">
        <f>S106*H106</f>
        <v>0</v>
      </c>
      <c r="U106" s="40"/>
      <c r="V106" s="40"/>
      <c r="W106" s="40"/>
      <c r="X106" s="40"/>
      <c r="Y106" s="40"/>
      <c r="Z106" s="40"/>
      <c r="AA106" s="40"/>
      <c r="AB106" s="40"/>
      <c r="AC106" s="40"/>
      <c r="AD106" s="40"/>
      <c r="AE106" s="40"/>
      <c r="AR106" s="228" t="s">
        <v>258</v>
      </c>
      <c r="AT106" s="228" t="s">
        <v>254</v>
      </c>
      <c r="AU106" s="228" t="s">
        <v>78</v>
      </c>
      <c r="AY106" s="19" t="s">
        <v>252</v>
      </c>
      <c r="BE106" s="229">
        <f>IF(N106="základní",J106,0)</f>
        <v>0</v>
      </c>
      <c r="BF106" s="229">
        <f>IF(N106="snížená",J106,0)</f>
        <v>0</v>
      </c>
      <c r="BG106" s="229">
        <f>IF(N106="zákl. přenesená",J106,0)</f>
        <v>0</v>
      </c>
      <c r="BH106" s="229">
        <f>IF(N106="sníž. přenesená",J106,0)</f>
        <v>0</v>
      </c>
      <c r="BI106" s="229">
        <f>IF(N106="nulová",J106,0)</f>
        <v>0</v>
      </c>
      <c r="BJ106" s="19" t="s">
        <v>76</v>
      </c>
      <c r="BK106" s="229">
        <f>ROUND(I106*H106,2)</f>
        <v>0</v>
      </c>
      <c r="BL106" s="19" t="s">
        <v>258</v>
      </c>
      <c r="BM106" s="228" t="s">
        <v>2205</v>
      </c>
    </row>
    <row r="107" s="2" customFormat="1">
      <c r="A107" s="40"/>
      <c r="B107" s="41"/>
      <c r="C107" s="42"/>
      <c r="D107" s="230" t="s">
        <v>260</v>
      </c>
      <c r="E107" s="42"/>
      <c r="F107" s="231" t="s">
        <v>1042</v>
      </c>
      <c r="G107" s="42"/>
      <c r="H107" s="42"/>
      <c r="I107" s="232"/>
      <c r="J107" s="42"/>
      <c r="K107" s="42"/>
      <c r="L107" s="46"/>
      <c r="M107" s="233"/>
      <c r="N107" s="234"/>
      <c r="O107" s="86"/>
      <c r="P107" s="86"/>
      <c r="Q107" s="86"/>
      <c r="R107" s="86"/>
      <c r="S107" s="86"/>
      <c r="T107" s="87"/>
      <c r="U107" s="40"/>
      <c r="V107" s="40"/>
      <c r="W107" s="40"/>
      <c r="X107" s="40"/>
      <c r="Y107" s="40"/>
      <c r="Z107" s="40"/>
      <c r="AA107" s="40"/>
      <c r="AB107" s="40"/>
      <c r="AC107" s="40"/>
      <c r="AD107" s="40"/>
      <c r="AE107" s="40"/>
      <c r="AT107" s="19" t="s">
        <v>260</v>
      </c>
      <c r="AU107" s="19" t="s">
        <v>78</v>
      </c>
    </row>
    <row r="108" s="2" customFormat="1" ht="33" customHeight="1">
      <c r="A108" s="40"/>
      <c r="B108" s="41"/>
      <c r="C108" s="217" t="s">
        <v>870</v>
      </c>
      <c r="D108" s="217" t="s">
        <v>254</v>
      </c>
      <c r="E108" s="218" t="s">
        <v>1044</v>
      </c>
      <c r="F108" s="219" t="s">
        <v>1045</v>
      </c>
      <c r="G108" s="220" t="s">
        <v>485</v>
      </c>
      <c r="H108" s="221">
        <v>0.041399999999999999</v>
      </c>
      <c r="I108" s="222"/>
      <c r="J108" s="223">
        <f>ROUND(I108*H108,2)</f>
        <v>0</v>
      </c>
      <c r="K108" s="219" t="s">
        <v>257</v>
      </c>
      <c r="L108" s="46"/>
      <c r="M108" s="224" t="s">
        <v>19</v>
      </c>
      <c r="N108" s="225" t="s">
        <v>40</v>
      </c>
      <c r="O108" s="86"/>
      <c r="P108" s="226">
        <f>O108*H108</f>
        <v>0</v>
      </c>
      <c r="Q108" s="226">
        <v>0</v>
      </c>
      <c r="R108" s="226">
        <f>Q108*H108</f>
        <v>0</v>
      </c>
      <c r="S108" s="226">
        <v>0</v>
      </c>
      <c r="T108" s="227">
        <f>S108*H108</f>
        <v>0</v>
      </c>
      <c r="U108" s="40"/>
      <c r="V108" s="40"/>
      <c r="W108" s="40"/>
      <c r="X108" s="40"/>
      <c r="Y108" s="40"/>
      <c r="Z108" s="40"/>
      <c r="AA108" s="40"/>
      <c r="AB108" s="40"/>
      <c r="AC108" s="40"/>
      <c r="AD108" s="40"/>
      <c r="AE108" s="40"/>
      <c r="AR108" s="228" t="s">
        <v>258</v>
      </c>
      <c r="AT108" s="228" t="s">
        <v>254</v>
      </c>
      <c r="AU108" s="228" t="s">
        <v>78</v>
      </c>
      <c r="AY108" s="19" t="s">
        <v>252</v>
      </c>
      <c r="BE108" s="229">
        <f>IF(N108="základní",J108,0)</f>
        <v>0</v>
      </c>
      <c r="BF108" s="229">
        <f>IF(N108="snížená",J108,0)</f>
        <v>0</v>
      </c>
      <c r="BG108" s="229">
        <f>IF(N108="zákl. přenesená",J108,0)</f>
        <v>0</v>
      </c>
      <c r="BH108" s="229">
        <f>IF(N108="sníž. přenesená",J108,0)</f>
        <v>0</v>
      </c>
      <c r="BI108" s="229">
        <f>IF(N108="nulová",J108,0)</f>
        <v>0</v>
      </c>
      <c r="BJ108" s="19" t="s">
        <v>76</v>
      </c>
      <c r="BK108" s="229">
        <f>ROUND(I108*H108,2)</f>
        <v>0</v>
      </c>
      <c r="BL108" s="19" t="s">
        <v>258</v>
      </c>
      <c r="BM108" s="228" t="s">
        <v>2206</v>
      </c>
    </row>
    <row r="109" s="2" customFormat="1">
      <c r="A109" s="40"/>
      <c r="B109" s="41"/>
      <c r="C109" s="42"/>
      <c r="D109" s="230" t="s">
        <v>260</v>
      </c>
      <c r="E109" s="42"/>
      <c r="F109" s="231" t="s">
        <v>1047</v>
      </c>
      <c r="G109" s="42"/>
      <c r="H109" s="42"/>
      <c r="I109" s="232"/>
      <c r="J109" s="42"/>
      <c r="K109" s="42"/>
      <c r="L109" s="46"/>
      <c r="M109" s="233"/>
      <c r="N109" s="234"/>
      <c r="O109" s="86"/>
      <c r="P109" s="86"/>
      <c r="Q109" s="86"/>
      <c r="R109" s="86"/>
      <c r="S109" s="86"/>
      <c r="T109" s="87"/>
      <c r="U109" s="40"/>
      <c r="V109" s="40"/>
      <c r="W109" s="40"/>
      <c r="X109" s="40"/>
      <c r="Y109" s="40"/>
      <c r="Z109" s="40"/>
      <c r="AA109" s="40"/>
      <c r="AB109" s="40"/>
      <c r="AC109" s="40"/>
      <c r="AD109" s="40"/>
      <c r="AE109" s="40"/>
      <c r="AT109" s="19" t="s">
        <v>260</v>
      </c>
      <c r="AU109" s="19" t="s">
        <v>78</v>
      </c>
    </row>
    <row r="110" s="2" customFormat="1" ht="44.25" customHeight="1">
      <c r="A110" s="40"/>
      <c r="B110" s="41"/>
      <c r="C110" s="217" t="s">
        <v>875</v>
      </c>
      <c r="D110" s="217" t="s">
        <v>254</v>
      </c>
      <c r="E110" s="218" t="s">
        <v>1049</v>
      </c>
      <c r="F110" s="219" t="s">
        <v>1050</v>
      </c>
      <c r="G110" s="220" t="s">
        <v>485</v>
      </c>
      <c r="H110" s="221">
        <v>0.5796</v>
      </c>
      <c r="I110" s="222"/>
      <c r="J110" s="223">
        <f>ROUND(I110*H110,2)</f>
        <v>0</v>
      </c>
      <c r="K110" s="219" t="s">
        <v>257</v>
      </c>
      <c r="L110" s="46"/>
      <c r="M110" s="224" t="s">
        <v>19</v>
      </c>
      <c r="N110" s="225" t="s">
        <v>40</v>
      </c>
      <c r="O110" s="86"/>
      <c r="P110" s="226">
        <f>O110*H110</f>
        <v>0</v>
      </c>
      <c r="Q110" s="226">
        <v>0</v>
      </c>
      <c r="R110" s="226">
        <f>Q110*H110</f>
        <v>0</v>
      </c>
      <c r="S110" s="226">
        <v>0</v>
      </c>
      <c r="T110" s="227">
        <f>S110*H110</f>
        <v>0</v>
      </c>
      <c r="U110" s="40"/>
      <c r="V110" s="40"/>
      <c r="W110" s="40"/>
      <c r="X110" s="40"/>
      <c r="Y110" s="40"/>
      <c r="Z110" s="40"/>
      <c r="AA110" s="40"/>
      <c r="AB110" s="40"/>
      <c r="AC110" s="40"/>
      <c r="AD110" s="40"/>
      <c r="AE110" s="40"/>
      <c r="AR110" s="228" t="s">
        <v>258</v>
      </c>
      <c r="AT110" s="228" t="s">
        <v>254</v>
      </c>
      <c r="AU110" s="228" t="s">
        <v>78</v>
      </c>
      <c r="AY110" s="19" t="s">
        <v>252</v>
      </c>
      <c r="BE110" s="229">
        <f>IF(N110="základní",J110,0)</f>
        <v>0</v>
      </c>
      <c r="BF110" s="229">
        <f>IF(N110="snížená",J110,0)</f>
        <v>0</v>
      </c>
      <c r="BG110" s="229">
        <f>IF(N110="zákl. přenesená",J110,0)</f>
        <v>0</v>
      </c>
      <c r="BH110" s="229">
        <f>IF(N110="sníž. přenesená",J110,0)</f>
        <v>0</v>
      </c>
      <c r="BI110" s="229">
        <f>IF(N110="nulová",J110,0)</f>
        <v>0</v>
      </c>
      <c r="BJ110" s="19" t="s">
        <v>76</v>
      </c>
      <c r="BK110" s="229">
        <f>ROUND(I110*H110,2)</f>
        <v>0</v>
      </c>
      <c r="BL110" s="19" t="s">
        <v>258</v>
      </c>
      <c r="BM110" s="228" t="s">
        <v>2207</v>
      </c>
    </row>
    <row r="111" s="2" customFormat="1">
      <c r="A111" s="40"/>
      <c r="B111" s="41"/>
      <c r="C111" s="42"/>
      <c r="D111" s="230" t="s">
        <v>260</v>
      </c>
      <c r="E111" s="42"/>
      <c r="F111" s="231" t="s">
        <v>1052</v>
      </c>
      <c r="G111" s="42"/>
      <c r="H111" s="42"/>
      <c r="I111" s="232"/>
      <c r="J111" s="42"/>
      <c r="K111" s="42"/>
      <c r="L111" s="46"/>
      <c r="M111" s="233"/>
      <c r="N111" s="234"/>
      <c r="O111" s="86"/>
      <c r="P111" s="86"/>
      <c r="Q111" s="86"/>
      <c r="R111" s="86"/>
      <c r="S111" s="86"/>
      <c r="T111" s="87"/>
      <c r="U111" s="40"/>
      <c r="V111" s="40"/>
      <c r="W111" s="40"/>
      <c r="X111" s="40"/>
      <c r="Y111" s="40"/>
      <c r="Z111" s="40"/>
      <c r="AA111" s="40"/>
      <c r="AB111" s="40"/>
      <c r="AC111" s="40"/>
      <c r="AD111" s="40"/>
      <c r="AE111" s="40"/>
      <c r="AT111" s="19" t="s">
        <v>260</v>
      </c>
      <c r="AU111" s="19" t="s">
        <v>78</v>
      </c>
    </row>
    <row r="112" s="14" customFormat="1">
      <c r="A112" s="14"/>
      <c r="B112" s="246"/>
      <c r="C112" s="247"/>
      <c r="D112" s="237" t="s">
        <v>262</v>
      </c>
      <c r="E112" s="247"/>
      <c r="F112" s="249" t="s">
        <v>8726</v>
      </c>
      <c r="G112" s="247"/>
      <c r="H112" s="250">
        <v>0.5796</v>
      </c>
      <c r="I112" s="251"/>
      <c r="J112" s="247"/>
      <c r="K112" s="247"/>
      <c r="L112" s="252"/>
      <c r="M112" s="253"/>
      <c r="N112" s="254"/>
      <c r="O112" s="254"/>
      <c r="P112" s="254"/>
      <c r="Q112" s="254"/>
      <c r="R112" s="254"/>
      <c r="S112" s="254"/>
      <c r="T112" s="255"/>
      <c r="U112" s="14"/>
      <c r="V112" s="14"/>
      <c r="W112" s="14"/>
      <c r="X112" s="14"/>
      <c r="Y112" s="14"/>
      <c r="Z112" s="14"/>
      <c r="AA112" s="14"/>
      <c r="AB112" s="14"/>
      <c r="AC112" s="14"/>
      <c r="AD112" s="14"/>
      <c r="AE112" s="14"/>
      <c r="AT112" s="256" t="s">
        <v>262</v>
      </c>
      <c r="AU112" s="256" t="s">
        <v>78</v>
      </c>
      <c r="AV112" s="14" t="s">
        <v>78</v>
      </c>
      <c r="AW112" s="14" t="s">
        <v>4</v>
      </c>
      <c r="AX112" s="14" t="s">
        <v>76</v>
      </c>
      <c r="AY112" s="256" t="s">
        <v>252</v>
      </c>
    </row>
    <row r="113" s="2" customFormat="1" ht="55.5" customHeight="1">
      <c r="A113" s="40"/>
      <c r="B113" s="41"/>
      <c r="C113" s="217" t="s">
        <v>882</v>
      </c>
      <c r="D113" s="217" t="s">
        <v>254</v>
      </c>
      <c r="E113" s="218" t="s">
        <v>1055</v>
      </c>
      <c r="F113" s="219" t="s">
        <v>1056</v>
      </c>
      <c r="G113" s="220" t="s">
        <v>485</v>
      </c>
      <c r="H113" s="221">
        <v>0.029499999999999998</v>
      </c>
      <c r="I113" s="222"/>
      <c r="J113" s="223">
        <f>ROUND(I113*H113,2)</f>
        <v>0</v>
      </c>
      <c r="K113" s="219" t="s">
        <v>257</v>
      </c>
      <c r="L113" s="46"/>
      <c r="M113" s="224" t="s">
        <v>19</v>
      </c>
      <c r="N113" s="225" t="s">
        <v>40</v>
      </c>
      <c r="O113" s="86"/>
      <c r="P113" s="226">
        <f>O113*H113</f>
        <v>0</v>
      </c>
      <c r="Q113" s="226">
        <v>0</v>
      </c>
      <c r="R113" s="226">
        <f>Q113*H113</f>
        <v>0</v>
      </c>
      <c r="S113" s="226">
        <v>0</v>
      </c>
      <c r="T113" s="227">
        <f>S113*H113</f>
        <v>0</v>
      </c>
      <c r="U113" s="40"/>
      <c r="V113" s="40"/>
      <c r="W113" s="40"/>
      <c r="X113" s="40"/>
      <c r="Y113" s="40"/>
      <c r="Z113" s="40"/>
      <c r="AA113" s="40"/>
      <c r="AB113" s="40"/>
      <c r="AC113" s="40"/>
      <c r="AD113" s="40"/>
      <c r="AE113" s="40"/>
      <c r="AR113" s="228" t="s">
        <v>258</v>
      </c>
      <c r="AT113" s="228" t="s">
        <v>254</v>
      </c>
      <c r="AU113" s="228" t="s">
        <v>78</v>
      </c>
      <c r="AY113" s="19" t="s">
        <v>252</v>
      </c>
      <c r="BE113" s="229">
        <f>IF(N113="základní",J113,0)</f>
        <v>0</v>
      </c>
      <c r="BF113" s="229">
        <f>IF(N113="snížená",J113,0)</f>
        <v>0</v>
      </c>
      <c r="BG113" s="229">
        <f>IF(N113="zákl. přenesená",J113,0)</f>
        <v>0</v>
      </c>
      <c r="BH113" s="229">
        <f>IF(N113="sníž. přenesená",J113,0)</f>
        <v>0</v>
      </c>
      <c r="BI113" s="229">
        <f>IF(N113="nulová",J113,0)</f>
        <v>0</v>
      </c>
      <c r="BJ113" s="19" t="s">
        <v>76</v>
      </c>
      <c r="BK113" s="229">
        <f>ROUND(I113*H113,2)</f>
        <v>0</v>
      </c>
      <c r="BL113" s="19" t="s">
        <v>258</v>
      </c>
      <c r="BM113" s="228" t="s">
        <v>2209</v>
      </c>
    </row>
    <row r="114" s="2" customFormat="1">
      <c r="A114" s="40"/>
      <c r="B114" s="41"/>
      <c r="C114" s="42"/>
      <c r="D114" s="230" t="s">
        <v>260</v>
      </c>
      <c r="E114" s="42"/>
      <c r="F114" s="231" t="s">
        <v>1058</v>
      </c>
      <c r="G114" s="42"/>
      <c r="H114" s="42"/>
      <c r="I114" s="232"/>
      <c r="J114" s="42"/>
      <c r="K114" s="42"/>
      <c r="L114" s="46"/>
      <c r="M114" s="233"/>
      <c r="N114" s="234"/>
      <c r="O114" s="86"/>
      <c r="P114" s="86"/>
      <c r="Q114" s="86"/>
      <c r="R114" s="86"/>
      <c r="S114" s="86"/>
      <c r="T114" s="87"/>
      <c r="U114" s="40"/>
      <c r="V114" s="40"/>
      <c r="W114" s="40"/>
      <c r="X114" s="40"/>
      <c r="Y114" s="40"/>
      <c r="Z114" s="40"/>
      <c r="AA114" s="40"/>
      <c r="AB114" s="40"/>
      <c r="AC114" s="40"/>
      <c r="AD114" s="40"/>
      <c r="AE114" s="40"/>
      <c r="AT114" s="19" t="s">
        <v>260</v>
      </c>
      <c r="AU114" s="19" t="s">
        <v>78</v>
      </c>
    </row>
    <row r="115" s="2" customFormat="1">
      <c r="A115" s="40"/>
      <c r="B115" s="41"/>
      <c r="C115" s="42"/>
      <c r="D115" s="237" t="s">
        <v>963</v>
      </c>
      <c r="E115" s="42"/>
      <c r="F115" s="289" t="s">
        <v>1059</v>
      </c>
      <c r="G115" s="42"/>
      <c r="H115" s="42"/>
      <c r="I115" s="232"/>
      <c r="J115" s="42"/>
      <c r="K115" s="42"/>
      <c r="L115" s="46"/>
      <c r="M115" s="233"/>
      <c r="N115" s="234"/>
      <c r="O115" s="86"/>
      <c r="P115" s="86"/>
      <c r="Q115" s="86"/>
      <c r="R115" s="86"/>
      <c r="S115" s="86"/>
      <c r="T115" s="87"/>
      <c r="U115" s="40"/>
      <c r="V115" s="40"/>
      <c r="W115" s="40"/>
      <c r="X115" s="40"/>
      <c r="Y115" s="40"/>
      <c r="Z115" s="40"/>
      <c r="AA115" s="40"/>
      <c r="AB115" s="40"/>
      <c r="AC115" s="40"/>
      <c r="AD115" s="40"/>
      <c r="AE115" s="40"/>
      <c r="AT115" s="19" t="s">
        <v>963</v>
      </c>
      <c r="AU115" s="19" t="s">
        <v>78</v>
      </c>
    </row>
    <row r="116" s="2" customFormat="1" ht="49.05" customHeight="1">
      <c r="A116" s="40"/>
      <c r="B116" s="41"/>
      <c r="C116" s="217" t="s">
        <v>896</v>
      </c>
      <c r="D116" s="217" t="s">
        <v>254</v>
      </c>
      <c r="E116" s="218" t="s">
        <v>1061</v>
      </c>
      <c r="F116" s="219" t="s">
        <v>1062</v>
      </c>
      <c r="G116" s="220" t="s">
        <v>485</v>
      </c>
      <c r="H116" s="221">
        <v>0.011900000000000001</v>
      </c>
      <c r="I116" s="222"/>
      <c r="J116" s="223">
        <f>ROUND(I116*H116,2)</f>
        <v>0</v>
      </c>
      <c r="K116" s="219" t="s">
        <v>257</v>
      </c>
      <c r="L116" s="46"/>
      <c r="M116" s="224" t="s">
        <v>19</v>
      </c>
      <c r="N116" s="225" t="s">
        <v>40</v>
      </c>
      <c r="O116" s="86"/>
      <c r="P116" s="226">
        <f>O116*H116</f>
        <v>0</v>
      </c>
      <c r="Q116" s="226">
        <v>0</v>
      </c>
      <c r="R116" s="226">
        <f>Q116*H116</f>
        <v>0</v>
      </c>
      <c r="S116" s="226">
        <v>0</v>
      </c>
      <c r="T116" s="227">
        <f>S116*H116</f>
        <v>0</v>
      </c>
      <c r="U116" s="40"/>
      <c r="V116" s="40"/>
      <c r="W116" s="40"/>
      <c r="X116" s="40"/>
      <c r="Y116" s="40"/>
      <c r="Z116" s="40"/>
      <c r="AA116" s="40"/>
      <c r="AB116" s="40"/>
      <c r="AC116" s="40"/>
      <c r="AD116" s="40"/>
      <c r="AE116" s="40"/>
      <c r="AR116" s="228" t="s">
        <v>258</v>
      </c>
      <c r="AT116" s="228" t="s">
        <v>254</v>
      </c>
      <c r="AU116" s="228" t="s">
        <v>78</v>
      </c>
      <c r="AY116" s="19" t="s">
        <v>252</v>
      </c>
      <c r="BE116" s="229">
        <f>IF(N116="základní",J116,0)</f>
        <v>0</v>
      </c>
      <c r="BF116" s="229">
        <f>IF(N116="snížená",J116,0)</f>
        <v>0</v>
      </c>
      <c r="BG116" s="229">
        <f>IF(N116="zákl. přenesená",J116,0)</f>
        <v>0</v>
      </c>
      <c r="BH116" s="229">
        <f>IF(N116="sníž. přenesená",J116,0)</f>
        <v>0</v>
      </c>
      <c r="BI116" s="229">
        <f>IF(N116="nulová",J116,0)</f>
        <v>0</v>
      </c>
      <c r="BJ116" s="19" t="s">
        <v>76</v>
      </c>
      <c r="BK116" s="229">
        <f>ROUND(I116*H116,2)</f>
        <v>0</v>
      </c>
      <c r="BL116" s="19" t="s">
        <v>258</v>
      </c>
      <c r="BM116" s="228" t="s">
        <v>2210</v>
      </c>
    </row>
    <row r="117" s="2" customFormat="1">
      <c r="A117" s="40"/>
      <c r="B117" s="41"/>
      <c r="C117" s="42"/>
      <c r="D117" s="230" t="s">
        <v>260</v>
      </c>
      <c r="E117" s="42"/>
      <c r="F117" s="231" t="s">
        <v>1064</v>
      </c>
      <c r="G117" s="42"/>
      <c r="H117" s="42"/>
      <c r="I117" s="232"/>
      <c r="J117" s="42"/>
      <c r="K117" s="42"/>
      <c r="L117" s="46"/>
      <c r="M117" s="233"/>
      <c r="N117" s="234"/>
      <c r="O117" s="86"/>
      <c r="P117" s="86"/>
      <c r="Q117" s="86"/>
      <c r="R117" s="86"/>
      <c r="S117" s="86"/>
      <c r="T117" s="87"/>
      <c r="U117" s="40"/>
      <c r="V117" s="40"/>
      <c r="W117" s="40"/>
      <c r="X117" s="40"/>
      <c r="Y117" s="40"/>
      <c r="Z117" s="40"/>
      <c r="AA117" s="40"/>
      <c r="AB117" s="40"/>
      <c r="AC117" s="40"/>
      <c r="AD117" s="40"/>
      <c r="AE117" s="40"/>
      <c r="AT117" s="19" t="s">
        <v>260</v>
      </c>
      <c r="AU117" s="19" t="s">
        <v>78</v>
      </c>
    </row>
    <row r="118" s="2" customFormat="1">
      <c r="A118" s="40"/>
      <c r="B118" s="41"/>
      <c r="C118" s="42"/>
      <c r="D118" s="237" t="s">
        <v>963</v>
      </c>
      <c r="E118" s="42"/>
      <c r="F118" s="289" t="s">
        <v>1065</v>
      </c>
      <c r="G118" s="42"/>
      <c r="H118" s="42"/>
      <c r="I118" s="232"/>
      <c r="J118" s="42"/>
      <c r="K118" s="42"/>
      <c r="L118" s="46"/>
      <c r="M118" s="233"/>
      <c r="N118" s="234"/>
      <c r="O118" s="86"/>
      <c r="P118" s="86"/>
      <c r="Q118" s="86"/>
      <c r="R118" s="86"/>
      <c r="S118" s="86"/>
      <c r="T118" s="87"/>
      <c r="U118" s="40"/>
      <c r="V118" s="40"/>
      <c r="W118" s="40"/>
      <c r="X118" s="40"/>
      <c r="Y118" s="40"/>
      <c r="Z118" s="40"/>
      <c r="AA118" s="40"/>
      <c r="AB118" s="40"/>
      <c r="AC118" s="40"/>
      <c r="AD118" s="40"/>
      <c r="AE118" s="40"/>
      <c r="AT118" s="19" t="s">
        <v>963</v>
      </c>
      <c r="AU118" s="19" t="s">
        <v>78</v>
      </c>
    </row>
    <row r="119" s="12" customFormat="1" ht="25.92" customHeight="1">
      <c r="A119" s="12"/>
      <c r="B119" s="201"/>
      <c r="C119" s="202"/>
      <c r="D119" s="203" t="s">
        <v>68</v>
      </c>
      <c r="E119" s="204" t="s">
        <v>1073</v>
      </c>
      <c r="F119" s="204" t="s">
        <v>1074</v>
      </c>
      <c r="G119" s="202"/>
      <c r="H119" s="202"/>
      <c r="I119" s="205"/>
      <c r="J119" s="206">
        <f>BK119</f>
        <v>0</v>
      </c>
      <c r="K119" s="202"/>
      <c r="L119" s="207"/>
      <c r="M119" s="208"/>
      <c r="N119" s="209"/>
      <c r="O119" s="209"/>
      <c r="P119" s="210">
        <f>P120+P129+P132</f>
        <v>0</v>
      </c>
      <c r="Q119" s="209"/>
      <c r="R119" s="210">
        <f>R120+R129+R132</f>
        <v>0</v>
      </c>
      <c r="S119" s="209"/>
      <c r="T119" s="211">
        <f>T120+T129+T132</f>
        <v>0.011857</v>
      </c>
      <c r="U119" s="12"/>
      <c r="V119" s="12"/>
      <c r="W119" s="12"/>
      <c r="X119" s="12"/>
      <c r="Y119" s="12"/>
      <c r="Z119" s="12"/>
      <c r="AA119" s="12"/>
      <c r="AB119" s="12"/>
      <c r="AC119" s="12"/>
      <c r="AD119" s="12"/>
      <c r="AE119" s="12"/>
      <c r="AR119" s="212" t="s">
        <v>78</v>
      </c>
      <c r="AT119" s="213" t="s">
        <v>68</v>
      </c>
      <c r="AU119" s="213" t="s">
        <v>69</v>
      </c>
      <c r="AY119" s="212" t="s">
        <v>252</v>
      </c>
      <c r="BK119" s="214">
        <f>BK120+BK129+BK132</f>
        <v>0</v>
      </c>
    </row>
    <row r="120" s="12" customFormat="1" ht="22.8" customHeight="1">
      <c r="A120" s="12"/>
      <c r="B120" s="201"/>
      <c r="C120" s="202"/>
      <c r="D120" s="203" t="s">
        <v>68</v>
      </c>
      <c r="E120" s="215" t="s">
        <v>1636</v>
      </c>
      <c r="F120" s="215" t="s">
        <v>1637</v>
      </c>
      <c r="G120" s="202"/>
      <c r="H120" s="202"/>
      <c r="I120" s="205"/>
      <c r="J120" s="216">
        <f>BK120</f>
        <v>0</v>
      </c>
      <c r="K120" s="202"/>
      <c r="L120" s="207"/>
      <c r="M120" s="208"/>
      <c r="N120" s="209"/>
      <c r="O120" s="209"/>
      <c r="P120" s="210">
        <f>SUM(P121:P128)</f>
        <v>0</v>
      </c>
      <c r="Q120" s="209"/>
      <c r="R120" s="210">
        <f>SUM(R121:R128)</f>
        <v>0</v>
      </c>
      <c r="S120" s="209"/>
      <c r="T120" s="211">
        <f>SUM(T121:T128)</f>
        <v>0.011857</v>
      </c>
      <c r="U120" s="12"/>
      <c r="V120" s="12"/>
      <c r="W120" s="12"/>
      <c r="X120" s="12"/>
      <c r="Y120" s="12"/>
      <c r="Z120" s="12"/>
      <c r="AA120" s="12"/>
      <c r="AB120" s="12"/>
      <c r="AC120" s="12"/>
      <c r="AD120" s="12"/>
      <c r="AE120" s="12"/>
      <c r="AR120" s="212" t="s">
        <v>78</v>
      </c>
      <c r="AT120" s="213" t="s">
        <v>68</v>
      </c>
      <c r="AU120" s="213" t="s">
        <v>76</v>
      </c>
      <c r="AY120" s="212" t="s">
        <v>252</v>
      </c>
      <c r="BK120" s="214">
        <f>SUM(BK121:BK128)</f>
        <v>0</v>
      </c>
    </row>
    <row r="121" s="2" customFormat="1" ht="24.15" customHeight="1">
      <c r="A121" s="40"/>
      <c r="B121" s="41"/>
      <c r="C121" s="217" t="s">
        <v>1043</v>
      </c>
      <c r="D121" s="217" t="s">
        <v>254</v>
      </c>
      <c r="E121" s="218" t="s">
        <v>1639</v>
      </c>
      <c r="F121" s="219" t="s">
        <v>1640</v>
      </c>
      <c r="G121" s="220" t="s">
        <v>183</v>
      </c>
      <c r="H121" s="221">
        <v>7.0999999999999996</v>
      </c>
      <c r="I121" s="222"/>
      <c r="J121" s="223">
        <f>ROUND(I121*H121,2)</f>
        <v>0</v>
      </c>
      <c r="K121" s="219" t="s">
        <v>257</v>
      </c>
      <c r="L121" s="46"/>
      <c r="M121" s="224" t="s">
        <v>19</v>
      </c>
      <c r="N121" s="225" t="s">
        <v>40</v>
      </c>
      <c r="O121" s="86"/>
      <c r="P121" s="226">
        <f>O121*H121</f>
        <v>0</v>
      </c>
      <c r="Q121" s="226">
        <v>0</v>
      </c>
      <c r="R121" s="226">
        <f>Q121*H121</f>
        <v>0</v>
      </c>
      <c r="S121" s="226">
        <v>0.00167</v>
      </c>
      <c r="T121" s="227">
        <f>S121*H121</f>
        <v>0.011857</v>
      </c>
      <c r="U121" s="40"/>
      <c r="V121" s="40"/>
      <c r="W121" s="40"/>
      <c r="X121" s="40"/>
      <c r="Y121" s="40"/>
      <c r="Z121" s="40"/>
      <c r="AA121" s="40"/>
      <c r="AB121" s="40"/>
      <c r="AC121" s="40"/>
      <c r="AD121" s="40"/>
      <c r="AE121" s="40"/>
      <c r="AR121" s="228" t="s">
        <v>360</v>
      </c>
      <c r="AT121" s="228" t="s">
        <v>254</v>
      </c>
      <c r="AU121" s="228" t="s">
        <v>78</v>
      </c>
      <c r="AY121" s="19" t="s">
        <v>252</v>
      </c>
      <c r="BE121" s="229">
        <f>IF(N121="základní",J121,0)</f>
        <v>0</v>
      </c>
      <c r="BF121" s="229">
        <f>IF(N121="snížená",J121,0)</f>
        <v>0</v>
      </c>
      <c r="BG121" s="229">
        <f>IF(N121="zákl. přenesená",J121,0)</f>
        <v>0</v>
      </c>
      <c r="BH121" s="229">
        <f>IF(N121="sníž. přenesená",J121,0)</f>
        <v>0</v>
      </c>
      <c r="BI121" s="229">
        <f>IF(N121="nulová",J121,0)</f>
        <v>0</v>
      </c>
      <c r="BJ121" s="19" t="s">
        <v>76</v>
      </c>
      <c r="BK121" s="229">
        <f>ROUND(I121*H121,2)</f>
        <v>0</v>
      </c>
      <c r="BL121" s="19" t="s">
        <v>360</v>
      </c>
      <c r="BM121" s="228" t="s">
        <v>2816</v>
      </c>
    </row>
    <row r="122" s="2" customFormat="1">
      <c r="A122" s="40"/>
      <c r="B122" s="41"/>
      <c r="C122" s="42"/>
      <c r="D122" s="230" t="s">
        <v>260</v>
      </c>
      <c r="E122" s="42"/>
      <c r="F122" s="231" t="s">
        <v>1642</v>
      </c>
      <c r="G122" s="42"/>
      <c r="H122" s="42"/>
      <c r="I122" s="232"/>
      <c r="J122" s="42"/>
      <c r="K122" s="42"/>
      <c r="L122" s="46"/>
      <c r="M122" s="233"/>
      <c r="N122" s="234"/>
      <c r="O122" s="86"/>
      <c r="P122" s="86"/>
      <c r="Q122" s="86"/>
      <c r="R122" s="86"/>
      <c r="S122" s="86"/>
      <c r="T122" s="87"/>
      <c r="U122" s="40"/>
      <c r="V122" s="40"/>
      <c r="W122" s="40"/>
      <c r="X122" s="40"/>
      <c r="Y122" s="40"/>
      <c r="Z122" s="40"/>
      <c r="AA122" s="40"/>
      <c r="AB122" s="40"/>
      <c r="AC122" s="40"/>
      <c r="AD122" s="40"/>
      <c r="AE122" s="40"/>
      <c r="AT122" s="19" t="s">
        <v>260</v>
      </c>
      <c r="AU122" s="19" t="s">
        <v>78</v>
      </c>
    </row>
    <row r="123" s="13" customFormat="1">
      <c r="A123" s="13"/>
      <c r="B123" s="235"/>
      <c r="C123" s="236"/>
      <c r="D123" s="237" t="s">
        <v>262</v>
      </c>
      <c r="E123" s="238" t="s">
        <v>19</v>
      </c>
      <c r="F123" s="239" t="s">
        <v>6232</v>
      </c>
      <c r="G123" s="236"/>
      <c r="H123" s="238" t="s">
        <v>19</v>
      </c>
      <c r="I123" s="240"/>
      <c r="J123" s="236"/>
      <c r="K123" s="236"/>
      <c r="L123" s="241"/>
      <c r="M123" s="242"/>
      <c r="N123" s="243"/>
      <c r="O123" s="243"/>
      <c r="P123" s="243"/>
      <c r="Q123" s="243"/>
      <c r="R123" s="243"/>
      <c r="S123" s="243"/>
      <c r="T123" s="244"/>
      <c r="U123" s="13"/>
      <c r="V123" s="13"/>
      <c r="W123" s="13"/>
      <c r="X123" s="13"/>
      <c r="Y123" s="13"/>
      <c r="Z123" s="13"/>
      <c r="AA123" s="13"/>
      <c r="AB123" s="13"/>
      <c r="AC123" s="13"/>
      <c r="AD123" s="13"/>
      <c r="AE123" s="13"/>
      <c r="AT123" s="245" t="s">
        <v>262</v>
      </c>
      <c r="AU123" s="245" t="s">
        <v>78</v>
      </c>
      <c r="AV123" s="13" t="s">
        <v>76</v>
      </c>
      <c r="AW123" s="13" t="s">
        <v>31</v>
      </c>
      <c r="AX123" s="13" t="s">
        <v>69</v>
      </c>
      <c r="AY123" s="245" t="s">
        <v>252</v>
      </c>
    </row>
    <row r="124" s="13" customFormat="1">
      <c r="A124" s="13"/>
      <c r="B124" s="235"/>
      <c r="C124" s="236"/>
      <c r="D124" s="237" t="s">
        <v>262</v>
      </c>
      <c r="E124" s="238" t="s">
        <v>19</v>
      </c>
      <c r="F124" s="239" t="s">
        <v>3956</v>
      </c>
      <c r="G124" s="236"/>
      <c r="H124" s="238" t="s">
        <v>19</v>
      </c>
      <c r="I124" s="240"/>
      <c r="J124" s="236"/>
      <c r="K124" s="236"/>
      <c r="L124" s="241"/>
      <c r="M124" s="242"/>
      <c r="N124" s="243"/>
      <c r="O124" s="243"/>
      <c r="P124" s="243"/>
      <c r="Q124" s="243"/>
      <c r="R124" s="243"/>
      <c r="S124" s="243"/>
      <c r="T124" s="244"/>
      <c r="U124" s="13"/>
      <c r="V124" s="13"/>
      <c r="W124" s="13"/>
      <c r="X124" s="13"/>
      <c r="Y124" s="13"/>
      <c r="Z124" s="13"/>
      <c r="AA124" s="13"/>
      <c r="AB124" s="13"/>
      <c r="AC124" s="13"/>
      <c r="AD124" s="13"/>
      <c r="AE124" s="13"/>
      <c r="AT124" s="245" t="s">
        <v>262</v>
      </c>
      <c r="AU124" s="245" t="s">
        <v>78</v>
      </c>
      <c r="AV124" s="13" t="s">
        <v>76</v>
      </c>
      <c r="AW124" s="13" t="s">
        <v>31</v>
      </c>
      <c r="AX124" s="13" t="s">
        <v>69</v>
      </c>
      <c r="AY124" s="245" t="s">
        <v>252</v>
      </c>
    </row>
    <row r="125" s="14" customFormat="1">
      <c r="A125" s="14"/>
      <c r="B125" s="246"/>
      <c r="C125" s="247"/>
      <c r="D125" s="237" t="s">
        <v>262</v>
      </c>
      <c r="E125" s="248" t="s">
        <v>19</v>
      </c>
      <c r="F125" s="249" t="s">
        <v>8727</v>
      </c>
      <c r="G125" s="247"/>
      <c r="H125" s="250">
        <v>1.3999999999999999</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262</v>
      </c>
      <c r="AU125" s="256" t="s">
        <v>78</v>
      </c>
      <c r="AV125" s="14" t="s">
        <v>78</v>
      </c>
      <c r="AW125" s="14" t="s">
        <v>31</v>
      </c>
      <c r="AX125" s="14" t="s">
        <v>69</v>
      </c>
      <c r="AY125" s="256" t="s">
        <v>252</v>
      </c>
    </row>
    <row r="126" s="14" customFormat="1">
      <c r="A126" s="14"/>
      <c r="B126" s="246"/>
      <c r="C126" s="247"/>
      <c r="D126" s="237" t="s">
        <v>262</v>
      </c>
      <c r="E126" s="248" t="s">
        <v>19</v>
      </c>
      <c r="F126" s="249" t="s">
        <v>8728</v>
      </c>
      <c r="G126" s="247"/>
      <c r="H126" s="250">
        <v>1.6000000000000001</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262</v>
      </c>
      <c r="AU126" s="256" t="s">
        <v>78</v>
      </c>
      <c r="AV126" s="14" t="s">
        <v>78</v>
      </c>
      <c r="AW126" s="14" t="s">
        <v>31</v>
      </c>
      <c r="AX126" s="14" t="s">
        <v>69</v>
      </c>
      <c r="AY126" s="256" t="s">
        <v>252</v>
      </c>
    </row>
    <row r="127" s="14" customFormat="1">
      <c r="A127" s="14"/>
      <c r="B127" s="246"/>
      <c r="C127" s="247"/>
      <c r="D127" s="237" t="s">
        <v>262</v>
      </c>
      <c r="E127" s="248" t="s">
        <v>19</v>
      </c>
      <c r="F127" s="249" t="s">
        <v>8729</v>
      </c>
      <c r="G127" s="247"/>
      <c r="H127" s="250">
        <v>4.0999999999999996</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262</v>
      </c>
      <c r="AU127" s="256" t="s">
        <v>78</v>
      </c>
      <c r="AV127" s="14" t="s">
        <v>78</v>
      </c>
      <c r="AW127" s="14" t="s">
        <v>31</v>
      </c>
      <c r="AX127" s="14" t="s">
        <v>69</v>
      </c>
      <c r="AY127" s="256" t="s">
        <v>252</v>
      </c>
    </row>
    <row r="128" s="15" customFormat="1">
      <c r="A128" s="15"/>
      <c r="B128" s="257"/>
      <c r="C128" s="258"/>
      <c r="D128" s="237" t="s">
        <v>262</v>
      </c>
      <c r="E128" s="259" t="s">
        <v>19</v>
      </c>
      <c r="F128" s="260" t="s">
        <v>265</v>
      </c>
      <c r="G128" s="258"/>
      <c r="H128" s="261">
        <v>7.0999999999999996</v>
      </c>
      <c r="I128" s="262"/>
      <c r="J128" s="258"/>
      <c r="K128" s="258"/>
      <c r="L128" s="263"/>
      <c r="M128" s="264"/>
      <c r="N128" s="265"/>
      <c r="O128" s="265"/>
      <c r="P128" s="265"/>
      <c r="Q128" s="265"/>
      <c r="R128" s="265"/>
      <c r="S128" s="265"/>
      <c r="T128" s="266"/>
      <c r="U128" s="15"/>
      <c r="V128" s="15"/>
      <c r="W128" s="15"/>
      <c r="X128" s="15"/>
      <c r="Y128" s="15"/>
      <c r="Z128" s="15"/>
      <c r="AA128" s="15"/>
      <c r="AB128" s="15"/>
      <c r="AC128" s="15"/>
      <c r="AD128" s="15"/>
      <c r="AE128" s="15"/>
      <c r="AT128" s="267" t="s">
        <v>262</v>
      </c>
      <c r="AU128" s="267" t="s">
        <v>78</v>
      </c>
      <c r="AV128" s="15" t="s">
        <v>258</v>
      </c>
      <c r="AW128" s="15" t="s">
        <v>31</v>
      </c>
      <c r="AX128" s="15" t="s">
        <v>76</v>
      </c>
      <c r="AY128" s="267" t="s">
        <v>252</v>
      </c>
    </row>
    <row r="129" s="12" customFormat="1" ht="22.8" customHeight="1">
      <c r="A129" s="12"/>
      <c r="B129" s="201"/>
      <c r="C129" s="202"/>
      <c r="D129" s="203" t="s">
        <v>68</v>
      </c>
      <c r="E129" s="215" t="s">
        <v>1176</v>
      </c>
      <c r="F129" s="215" t="s">
        <v>1177</v>
      </c>
      <c r="G129" s="202"/>
      <c r="H129" s="202"/>
      <c r="I129" s="205"/>
      <c r="J129" s="216">
        <f>BK129</f>
        <v>0</v>
      </c>
      <c r="K129" s="202"/>
      <c r="L129" s="207"/>
      <c r="M129" s="208"/>
      <c r="N129" s="209"/>
      <c r="O129" s="209"/>
      <c r="P129" s="210">
        <f>SUM(P130:P131)</f>
        <v>0</v>
      </c>
      <c r="Q129" s="209"/>
      <c r="R129" s="210">
        <f>SUM(R130:R131)</f>
        <v>0</v>
      </c>
      <c r="S129" s="209"/>
      <c r="T129" s="211">
        <f>SUM(T130:T131)</f>
        <v>0</v>
      </c>
      <c r="U129" s="12"/>
      <c r="V129" s="12"/>
      <c r="W129" s="12"/>
      <c r="X129" s="12"/>
      <c r="Y129" s="12"/>
      <c r="Z129" s="12"/>
      <c r="AA129" s="12"/>
      <c r="AB129" s="12"/>
      <c r="AC129" s="12"/>
      <c r="AD129" s="12"/>
      <c r="AE129" s="12"/>
      <c r="AR129" s="212" t="s">
        <v>78</v>
      </c>
      <c r="AT129" s="213" t="s">
        <v>68</v>
      </c>
      <c r="AU129" s="213" t="s">
        <v>76</v>
      </c>
      <c r="AY129" s="212" t="s">
        <v>252</v>
      </c>
      <c r="BK129" s="214">
        <f>SUM(BK130:BK131)</f>
        <v>0</v>
      </c>
    </row>
    <row r="130" s="2" customFormat="1" ht="37.8" customHeight="1">
      <c r="A130" s="40"/>
      <c r="B130" s="41"/>
      <c r="C130" s="217" t="s">
        <v>1166</v>
      </c>
      <c r="D130" s="217" t="s">
        <v>254</v>
      </c>
      <c r="E130" s="218" t="s">
        <v>8730</v>
      </c>
      <c r="F130" s="219" t="s">
        <v>8731</v>
      </c>
      <c r="G130" s="220" t="s">
        <v>274</v>
      </c>
      <c r="H130" s="221">
        <v>2</v>
      </c>
      <c r="I130" s="222"/>
      <c r="J130" s="223">
        <f>ROUND(I130*H130,2)</f>
        <v>0</v>
      </c>
      <c r="K130" s="219" t="s">
        <v>19</v>
      </c>
      <c r="L130" s="46"/>
      <c r="M130" s="224" t="s">
        <v>19</v>
      </c>
      <c r="N130" s="225" t="s">
        <v>40</v>
      </c>
      <c r="O130" s="86"/>
      <c r="P130" s="226">
        <f>O130*H130</f>
        <v>0</v>
      </c>
      <c r="Q130" s="226">
        <v>0</v>
      </c>
      <c r="R130" s="226">
        <f>Q130*H130</f>
        <v>0</v>
      </c>
      <c r="S130" s="226">
        <v>0</v>
      </c>
      <c r="T130" s="227">
        <f>S130*H130</f>
        <v>0</v>
      </c>
      <c r="U130" s="40"/>
      <c r="V130" s="40"/>
      <c r="W130" s="40"/>
      <c r="X130" s="40"/>
      <c r="Y130" s="40"/>
      <c r="Z130" s="40"/>
      <c r="AA130" s="40"/>
      <c r="AB130" s="40"/>
      <c r="AC130" s="40"/>
      <c r="AD130" s="40"/>
      <c r="AE130" s="40"/>
      <c r="AR130" s="228" t="s">
        <v>360</v>
      </c>
      <c r="AT130" s="228" t="s">
        <v>254</v>
      </c>
      <c r="AU130" s="228" t="s">
        <v>78</v>
      </c>
      <c r="AY130" s="19" t="s">
        <v>252</v>
      </c>
      <c r="BE130" s="229">
        <f>IF(N130="základní",J130,0)</f>
        <v>0</v>
      </c>
      <c r="BF130" s="229">
        <f>IF(N130="snížená",J130,0)</f>
        <v>0</v>
      </c>
      <c r="BG130" s="229">
        <f>IF(N130="zákl. přenesená",J130,0)</f>
        <v>0</v>
      </c>
      <c r="BH130" s="229">
        <f>IF(N130="sníž. přenesená",J130,0)</f>
        <v>0</v>
      </c>
      <c r="BI130" s="229">
        <f>IF(N130="nulová",J130,0)</f>
        <v>0</v>
      </c>
      <c r="BJ130" s="19" t="s">
        <v>76</v>
      </c>
      <c r="BK130" s="229">
        <f>ROUND(I130*H130,2)</f>
        <v>0</v>
      </c>
      <c r="BL130" s="19" t="s">
        <v>360</v>
      </c>
      <c r="BM130" s="228" t="s">
        <v>8732</v>
      </c>
    </row>
    <row r="131" s="2" customFormat="1" ht="37.8" customHeight="1">
      <c r="A131" s="40"/>
      <c r="B131" s="41"/>
      <c r="C131" s="217" t="s">
        <v>1638</v>
      </c>
      <c r="D131" s="217" t="s">
        <v>254</v>
      </c>
      <c r="E131" s="218" t="s">
        <v>8504</v>
      </c>
      <c r="F131" s="219" t="s">
        <v>8505</v>
      </c>
      <c r="G131" s="220" t="s">
        <v>274</v>
      </c>
      <c r="H131" s="221">
        <v>1</v>
      </c>
      <c r="I131" s="222"/>
      <c r="J131" s="223">
        <f>ROUND(I131*H131,2)</f>
        <v>0</v>
      </c>
      <c r="K131" s="219" t="s">
        <v>19</v>
      </c>
      <c r="L131" s="46"/>
      <c r="M131" s="224" t="s">
        <v>19</v>
      </c>
      <c r="N131" s="225" t="s">
        <v>40</v>
      </c>
      <c r="O131" s="86"/>
      <c r="P131" s="226">
        <f>O131*H131</f>
        <v>0</v>
      </c>
      <c r="Q131" s="226">
        <v>0</v>
      </c>
      <c r="R131" s="226">
        <f>Q131*H131</f>
        <v>0</v>
      </c>
      <c r="S131" s="226">
        <v>0</v>
      </c>
      <c r="T131" s="227">
        <f>S131*H131</f>
        <v>0</v>
      </c>
      <c r="U131" s="40"/>
      <c r="V131" s="40"/>
      <c r="W131" s="40"/>
      <c r="X131" s="40"/>
      <c r="Y131" s="40"/>
      <c r="Z131" s="40"/>
      <c r="AA131" s="40"/>
      <c r="AB131" s="40"/>
      <c r="AC131" s="40"/>
      <c r="AD131" s="40"/>
      <c r="AE131" s="40"/>
      <c r="AR131" s="228" t="s">
        <v>360</v>
      </c>
      <c r="AT131" s="228" t="s">
        <v>254</v>
      </c>
      <c r="AU131" s="228" t="s">
        <v>78</v>
      </c>
      <c r="AY131" s="19" t="s">
        <v>252</v>
      </c>
      <c r="BE131" s="229">
        <f>IF(N131="základní",J131,0)</f>
        <v>0</v>
      </c>
      <c r="BF131" s="229">
        <f>IF(N131="snížená",J131,0)</f>
        <v>0</v>
      </c>
      <c r="BG131" s="229">
        <f>IF(N131="zákl. přenesená",J131,0)</f>
        <v>0</v>
      </c>
      <c r="BH131" s="229">
        <f>IF(N131="sníž. přenesená",J131,0)</f>
        <v>0</v>
      </c>
      <c r="BI131" s="229">
        <f>IF(N131="nulová",J131,0)</f>
        <v>0</v>
      </c>
      <c r="BJ131" s="19" t="s">
        <v>76</v>
      </c>
      <c r="BK131" s="229">
        <f>ROUND(I131*H131,2)</f>
        <v>0</v>
      </c>
      <c r="BL131" s="19" t="s">
        <v>360</v>
      </c>
      <c r="BM131" s="228" t="s">
        <v>8733</v>
      </c>
    </row>
    <row r="132" s="12" customFormat="1" ht="22.8" customHeight="1">
      <c r="A132" s="12"/>
      <c r="B132" s="201"/>
      <c r="C132" s="202"/>
      <c r="D132" s="203" t="s">
        <v>68</v>
      </c>
      <c r="E132" s="215" t="s">
        <v>1652</v>
      </c>
      <c r="F132" s="215" t="s">
        <v>1653</v>
      </c>
      <c r="G132" s="202"/>
      <c r="H132" s="202"/>
      <c r="I132" s="205"/>
      <c r="J132" s="216">
        <f>BK132</f>
        <v>0</v>
      </c>
      <c r="K132" s="202"/>
      <c r="L132" s="207"/>
      <c r="M132" s="208"/>
      <c r="N132" s="209"/>
      <c r="O132" s="209"/>
      <c r="P132" s="210">
        <f>SUM(P133:P135)</f>
        <v>0</v>
      </c>
      <c r="Q132" s="209"/>
      <c r="R132" s="210">
        <f>SUM(R133:R135)</f>
        <v>0</v>
      </c>
      <c r="S132" s="209"/>
      <c r="T132" s="211">
        <f>SUM(T133:T135)</f>
        <v>0</v>
      </c>
      <c r="U132" s="12"/>
      <c r="V132" s="12"/>
      <c r="W132" s="12"/>
      <c r="X132" s="12"/>
      <c r="Y132" s="12"/>
      <c r="Z132" s="12"/>
      <c r="AA132" s="12"/>
      <c r="AB132" s="12"/>
      <c r="AC132" s="12"/>
      <c r="AD132" s="12"/>
      <c r="AE132" s="12"/>
      <c r="AR132" s="212" t="s">
        <v>78</v>
      </c>
      <c r="AT132" s="213" t="s">
        <v>68</v>
      </c>
      <c r="AU132" s="213" t="s">
        <v>76</v>
      </c>
      <c r="AY132" s="212" t="s">
        <v>252</v>
      </c>
      <c r="BK132" s="214">
        <f>SUM(BK133:BK135)</f>
        <v>0</v>
      </c>
    </row>
    <row r="133" s="2" customFormat="1" ht="37.8" customHeight="1">
      <c r="A133" s="40"/>
      <c r="B133" s="41"/>
      <c r="C133" s="217" t="s">
        <v>1227</v>
      </c>
      <c r="D133" s="217" t="s">
        <v>254</v>
      </c>
      <c r="E133" s="218" t="s">
        <v>8734</v>
      </c>
      <c r="F133" s="219" t="s">
        <v>8735</v>
      </c>
      <c r="G133" s="220" t="s">
        <v>274</v>
      </c>
      <c r="H133" s="221">
        <v>2</v>
      </c>
      <c r="I133" s="222"/>
      <c r="J133" s="223">
        <f>ROUND(I133*H133,2)</f>
        <v>0</v>
      </c>
      <c r="K133" s="219" t="s">
        <v>19</v>
      </c>
      <c r="L133" s="46"/>
      <c r="M133" s="224" t="s">
        <v>19</v>
      </c>
      <c r="N133" s="225" t="s">
        <v>40</v>
      </c>
      <c r="O133" s="86"/>
      <c r="P133" s="226">
        <f>O133*H133</f>
        <v>0</v>
      </c>
      <c r="Q133" s="226">
        <v>0</v>
      </c>
      <c r="R133" s="226">
        <f>Q133*H133</f>
        <v>0</v>
      </c>
      <c r="S133" s="226">
        <v>0</v>
      </c>
      <c r="T133" s="227">
        <f>S133*H133</f>
        <v>0</v>
      </c>
      <c r="U133" s="40"/>
      <c r="V133" s="40"/>
      <c r="W133" s="40"/>
      <c r="X133" s="40"/>
      <c r="Y133" s="40"/>
      <c r="Z133" s="40"/>
      <c r="AA133" s="40"/>
      <c r="AB133" s="40"/>
      <c r="AC133" s="40"/>
      <c r="AD133" s="40"/>
      <c r="AE133" s="40"/>
      <c r="AR133" s="228" t="s">
        <v>360</v>
      </c>
      <c r="AT133" s="228" t="s">
        <v>254</v>
      </c>
      <c r="AU133" s="228" t="s">
        <v>78</v>
      </c>
      <c r="AY133" s="19" t="s">
        <v>252</v>
      </c>
      <c r="BE133" s="229">
        <f>IF(N133="základní",J133,0)</f>
        <v>0</v>
      </c>
      <c r="BF133" s="229">
        <f>IF(N133="snížená",J133,0)</f>
        <v>0</v>
      </c>
      <c r="BG133" s="229">
        <f>IF(N133="zákl. přenesená",J133,0)</f>
        <v>0</v>
      </c>
      <c r="BH133" s="229">
        <f>IF(N133="sníž. přenesená",J133,0)</f>
        <v>0</v>
      </c>
      <c r="BI133" s="229">
        <f>IF(N133="nulová",J133,0)</f>
        <v>0</v>
      </c>
      <c r="BJ133" s="19" t="s">
        <v>76</v>
      </c>
      <c r="BK133" s="229">
        <f>ROUND(I133*H133,2)</f>
        <v>0</v>
      </c>
      <c r="BL133" s="19" t="s">
        <v>360</v>
      </c>
      <c r="BM133" s="228" t="s">
        <v>2837</v>
      </c>
    </row>
    <row r="134" s="2" customFormat="1" ht="33" customHeight="1">
      <c r="A134" s="40"/>
      <c r="B134" s="41"/>
      <c r="C134" s="217" t="s">
        <v>1231</v>
      </c>
      <c r="D134" s="217" t="s">
        <v>254</v>
      </c>
      <c r="E134" s="218" t="s">
        <v>8736</v>
      </c>
      <c r="F134" s="219" t="s">
        <v>8737</v>
      </c>
      <c r="G134" s="220" t="s">
        <v>274</v>
      </c>
      <c r="H134" s="221">
        <v>1</v>
      </c>
      <c r="I134" s="222"/>
      <c r="J134" s="223">
        <f>ROUND(I134*H134,2)</f>
        <v>0</v>
      </c>
      <c r="K134" s="219" t="s">
        <v>19</v>
      </c>
      <c r="L134" s="46"/>
      <c r="M134" s="224" t="s">
        <v>19</v>
      </c>
      <c r="N134" s="225" t="s">
        <v>40</v>
      </c>
      <c r="O134" s="86"/>
      <c r="P134" s="226">
        <f>O134*H134</f>
        <v>0</v>
      </c>
      <c r="Q134" s="226">
        <v>0</v>
      </c>
      <c r="R134" s="226">
        <f>Q134*H134</f>
        <v>0</v>
      </c>
      <c r="S134" s="226">
        <v>0</v>
      </c>
      <c r="T134" s="227">
        <f>S134*H134</f>
        <v>0</v>
      </c>
      <c r="U134" s="40"/>
      <c r="V134" s="40"/>
      <c r="W134" s="40"/>
      <c r="X134" s="40"/>
      <c r="Y134" s="40"/>
      <c r="Z134" s="40"/>
      <c r="AA134" s="40"/>
      <c r="AB134" s="40"/>
      <c r="AC134" s="40"/>
      <c r="AD134" s="40"/>
      <c r="AE134" s="40"/>
      <c r="AR134" s="228" t="s">
        <v>360</v>
      </c>
      <c r="AT134" s="228" t="s">
        <v>254</v>
      </c>
      <c r="AU134" s="228" t="s">
        <v>78</v>
      </c>
      <c r="AY134" s="19" t="s">
        <v>252</v>
      </c>
      <c r="BE134" s="229">
        <f>IF(N134="základní",J134,0)</f>
        <v>0</v>
      </c>
      <c r="BF134" s="229">
        <f>IF(N134="snížená",J134,0)</f>
        <v>0</v>
      </c>
      <c r="BG134" s="229">
        <f>IF(N134="zákl. přenesená",J134,0)</f>
        <v>0</v>
      </c>
      <c r="BH134" s="229">
        <f>IF(N134="sníž. přenesená",J134,0)</f>
        <v>0</v>
      </c>
      <c r="BI134" s="229">
        <f>IF(N134="nulová",J134,0)</f>
        <v>0</v>
      </c>
      <c r="BJ134" s="19" t="s">
        <v>76</v>
      </c>
      <c r="BK134" s="229">
        <f>ROUND(I134*H134,2)</f>
        <v>0</v>
      </c>
      <c r="BL134" s="19" t="s">
        <v>360</v>
      </c>
      <c r="BM134" s="228" t="s">
        <v>2840</v>
      </c>
    </row>
    <row r="135" s="2" customFormat="1" ht="49.05" customHeight="1">
      <c r="A135" s="40"/>
      <c r="B135" s="41"/>
      <c r="C135" s="217" t="s">
        <v>1235</v>
      </c>
      <c r="D135" s="217" t="s">
        <v>254</v>
      </c>
      <c r="E135" s="218" t="s">
        <v>8738</v>
      </c>
      <c r="F135" s="219" t="s">
        <v>8739</v>
      </c>
      <c r="G135" s="220" t="s">
        <v>274</v>
      </c>
      <c r="H135" s="221">
        <v>1</v>
      </c>
      <c r="I135" s="222"/>
      <c r="J135" s="223">
        <f>ROUND(I135*H135,2)</f>
        <v>0</v>
      </c>
      <c r="K135" s="219" t="s">
        <v>19</v>
      </c>
      <c r="L135" s="46"/>
      <c r="M135" s="293" t="s">
        <v>19</v>
      </c>
      <c r="N135" s="294" t="s">
        <v>40</v>
      </c>
      <c r="O135" s="295"/>
      <c r="P135" s="296">
        <f>O135*H135</f>
        <v>0</v>
      </c>
      <c r="Q135" s="296">
        <v>0</v>
      </c>
      <c r="R135" s="296">
        <f>Q135*H135</f>
        <v>0</v>
      </c>
      <c r="S135" s="296">
        <v>0</v>
      </c>
      <c r="T135" s="297">
        <f>S135*H135</f>
        <v>0</v>
      </c>
      <c r="U135" s="40"/>
      <c r="V135" s="40"/>
      <c r="W135" s="40"/>
      <c r="X135" s="40"/>
      <c r="Y135" s="40"/>
      <c r="Z135" s="40"/>
      <c r="AA135" s="40"/>
      <c r="AB135" s="40"/>
      <c r="AC135" s="40"/>
      <c r="AD135" s="40"/>
      <c r="AE135" s="40"/>
      <c r="AR135" s="228" t="s">
        <v>360</v>
      </c>
      <c r="AT135" s="228" t="s">
        <v>254</v>
      </c>
      <c r="AU135" s="228" t="s">
        <v>78</v>
      </c>
      <c r="AY135" s="19" t="s">
        <v>252</v>
      </c>
      <c r="BE135" s="229">
        <f>IF(N135="základní",J135,0)</f>
        <v>0</v>
      </c>
      <c r="BF135" s="229">
        <f>IF(N135="snížená",J135,0)</f>
        <v>0</v>
      </c>
      <c r="BG135" s="229">
        <f>IF(N135="zákl. přenesená",J135,0)</f>
        <v>0</v>
      </c>
      <c r="BH135" s="229">
        <f>IF(N135="sníž. přenesená",J135,0)</f>
        <v>0</v>
      </c>
      <c r="BI135" s="229">
        <f>IF(N135="nulová",J135,0)</f>
        <v>0</v>
      </c>
      <c r="BJ135" s="19" t="s">
        <v>76</v>
      </c>
      <c r="BK135" s="229">
        <f>ROUND(I135*H135,2)</f>
        <v>0</v>
      </c>
      <c r="BL135" s="19" t="s">
        <v>360</v>
      </c>
      <c r="BM135" s="228" t="s">
        <v>6245</v>
      </c>
    </row>
    <row r="136" s="2" customFormat="1" ht="6.96" customHeight="1">
      <c r="A136" s="40"/>
      <c r="B136" s="61"/>
      <c r="C136" s="62"/>
      <c r="D136" s="62"/>
      <c r="E136" s="62"/>
      <c r="F136" s="62"/>
      <c r="G136" s="62"/>
      <c r="H136" s="62"/>
      <c r="I136" s="62"/>
      <c r="J136" s="62"/>
      <c r="K136" s="62"/>
      <c r="L136" s="46"/>
      <c r="M136" s="40"/>
      <c r="O136" s="40"/>
      <c r="P136" s="40"/>
      <c r="Q136" s="40"/>
      <c r="R136" s="40"/>
      <c r="S136" s="40"/>
      <c r="T136" s="40"/>
      <c r="U136" s="40"/>
      <c r="V136" s="40"/>
      <c r="W136" s="40"/>
      <c r="X136" s="40"/>
      <c r="Y136" s="40"/>
      <c r="Z136" s="40"/>
      <c r="AA136" s="40"/>
      <c r="AB136" s="40"/>
      <c r="AC136" s="40"/>
      <c r="AD136" s="40"/>
      <c r="AE136" s="40"/>
    </row>
  </sheetData>
  <sheetProtection sheet="1" autoFilter="0" formatColumns="0" formatRows="0" objects="1" scenarios="1" spinCount="100000" saltValue="Jpnmb6DnxMuRlAlG+2TPWC+T+46E+sr8A7bDW4JeYyrDvExcrqVTF8lWvgwhVCHfP6vsRxrRvkAFw1RkW5e6wQ==" hashValue="a4qyHqWKzgLHdxxUpQ4iReuZ/rrvubquw7Uy/JkMBDNUmXoHYwQE0y8hWiPAS11FTBofrFsJeTqfQ9XT2jYKtQ==" algorithmName="SHA-512" password="CC35"/>
  <autoFilter ref="C97:K135"/>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hyperlinks>
    <hyperlink ref="F102" r:id="rId1" display="https://podminky.urs.cz/item/CS_URS_2023_02/968062244"/>
    <hyperlink ref="F107" r:id="rId2" display="https://podminky.urs.cz/item/CS_URS_2023_02/997013211"/>
    <hyperlink ref="F109" r:id="rId3" display="https://podminky.urs.cz/item/CS_URS_2023_02/997013501"/>
    <hyperlink ref="F111" r:id="rId4" display="https://podminky.urs.cz/item/CS_URS_2023_02/997013509"/>
    <hyperlink ref="F114" r:id="rId5" display="https://podminky.urs.cz/item/CS_URS_2023_02/997013869"/>
    <hyperlink ref="F117" r:id="rId6" display="https://podminky.urs.cz/item/CS_URS_2023_02/997013871"/>
    <hyperlink ref="F122" r:id="rId7" display="https://podminky.urs.cz/item/CS_URS_2023_02/764002851"/>
  </hyperlinks>
  <pageMargins left="0.39375" right="0.39375" top="0.39375" bottom="0.39375" header="0" footer="0"/>
  <pageSetup paperSize="9" orientation="portrait" blackAndWhite="1" fitToHeight="100"/>
  <headerFooter>
    <oddFooter>&amp;CStrana &amp;P z &amp;N</oddFooter>
  </headerFooter>
  <drawing r:id="rId8"/>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162</v>
      </c>
      <c r="AZ2" s="141" t="s">
        <v>1674</v>
      </c>
      <c r="BA2" s="141" t="s">
        <v>1675</v>
      </c>
      <c r="BB2" s="141" t="s">
        <v>187</v>
      </c>
      <c r="BC2" s="141" t="s">
        <v>8740</v>
      </c>
      <c r="BD2" s="141" t="s">
        <v>78</v>
      </c>
    </row>
    <row r="3" s="1" customFormat="1" ht="6.96" customHeight="1">
      <c r="B3" s="142"/>
      <c r="C3" s="143"/>
      <c r="D3" s="143"/>
      <c r="E3" s="143"/>
      <c r="F3" s="143"/>
      <c r="G3" s="143"/>
      <c r="H3" s="143"/>
      <c r="I3" s="143"/>
      <c r="J3" s="143"/>
      <c r="K3" s="143"/>
      <c r="L3" s="22"/>
      <c r="AT3" s="19" t="s">
        <v>78</v>
      </c>
      <c r="AZ3" s="141" t="s">
        <v>193</v>
      </c>
      <c r="BA3" s="141" t="s">
        <v>7992</v>
      </c>
      <c r="BB3" s="141" t="s">
        <v>187</v>
      </c>
      <c r="BC3" s="141" t="s">
        <v>8741</v>
      </c>
      <c r="BD3" s="141" t="s">
        <v>78</v>
      </c>
    </row>
    <row r="4" s="1" customFormat="1" ht="24.96" customHeight="1">
      <c r="B4" s="22"/>
      <c r="D4" s="144" t="s">
        <v>189</v>
      </c>
      <c r="L4" s="22"/>
      <c r="M4" s="145" t="s">
        <v>10</v>
      </c>
      <c r="AT4" s="19" t="s">
        <v>4</v>
      </c>
      <c r="AZ4" s="141" t="s">
        <v>7994</v>
      </c>
      <c r="BA4" s="141" t="s">
        <v>7995</v>
      </c>
      <c r="BB4" s="141" t="s">
        <v>187</v>
      </c>
      <c r="BC4" s="141" t="s">
        <v>8742</v>
      </c>
      <c r="BD4" s="141" t="s">
        <v>78</v>
      </c>
    </row>
    <row r="5" s="1" customFormat="1" ht="6.96" customHeight="1">
      <c r="B5" s="22"/>
      <c r="L5" s="22"/>
      <c r="AZ5" s="141" t="s">
        <v>2470</v>
      </c>
      <c r="BA5" s="141" t="s">
        <v>6264</v>
      </c>
      <c r="BB5" s="141" t="s">
        <v>187</v>
      </c>
      <c r="BC5" s="141" t="s">
        <v>8743</v>
      </c>
      <c r="BD5" s="141" t="s">
        <v>78</v>
      </c>
    </row>
    <row r="6" s="1" customFormat="1" ht="12" customHeight="1">
      <c r="B6" s="22"/>
      <c r="D6" s="146" t="s">
        <v>16</v>
      </c>
      <c r="L6" s="22"/>
      <c r="AZ6" s="141" t="s">
        <v>1677</v>
      </c>
      <c r="BA6" s="141" t="s">
        <v>1678</v>
      </c>
      <c r="BB6" s="141" t="s">
        <v>187</v>
      </c>
      <c r="BC6" s="141" t="s">
        <v>8744</v>
      </c>
      <c r="BD6" s="141" t="s">
        <v>78</v>
      </c>
    </row>
    <row r="7" s="1" customFormat="1" ht="16.5" customHeight="1">
      <c r="B7" s="22"/>
      <c r="E7" s="147" t="str">
        <f>'Rekapitulace stavby'!K6</f>
        <v>Snížení energetické náročnosti budovy MŠ Strojařů, Chrudim</v>
      </c>
      <c r="F7" s="146"/>
      <c r="G7" s="146"/>
      <c r="H7" s="146"/>
      <c r="L7" s="22"/>
      <c r="AZ7" s="141" t="s">
        <v>1680</v>
      </c>
      <c r="BA7" s="141" t="s">
        <v>1681</v>
      </c>
      <c r="BB7" s="141" t="s">
        <v>187</v>
      </c>
      <c r="BC7" s="141" t="s">
        <v>8745</v>
      </c>
      <c r="BD7" s="141" t="s">
        <v>78</v>
      </c>
    </row>
    <row r="8">
      <c r="B8" s="22"/>
      <c r="D8" s="146" t="s">
        <v>202</v>
      </c>
      <c r="L8" s="22"/>
      <c r="AZ8" s="141" t="s">
        <v>1902</v>
      </c>
      <c r="BA8" s="141" t="s">
        <v>6268</v>
      </c>
      <c r="BB8" s="141" t="s">
        <v>187</v>
      </c>
      <c r="BC8" s="141" t="s">
        <v>8746</v>
      </c>
      <c r="BD8" s="141" t="s">
        <v>78</v>
      </c>
    </row>
    <row r="9" s="1" customFormat="1" ht="16.5" customHeight="1">
      <c r="B9" s="22"/>
      <c r="E9" s="147" t="s">
        <v>8003</v>
      </c>
      <c r="F9" s="1"/>
      <c r="G9" s="1"/>
      <c r="H9" s="1"/>
      <c r="L9" s="22"/>
    </row>
    <row r="10" s="1" customFormat="1" ht="12" customHeight="1">
      <c r="B10" s="22"/>
      <c r="D10" s="146" t="s">
        <v>204</v>
      </c>
      <c r="L10" s="22"/>
    </row>
    <row r="11" s="2" customFormat="1" ht="16.5" customHeight="1">
      <c r="A11" s="40"/>
      <c r="B11" s="46"/>
      <c r="C11" s="40"/>
      <c r="D11" s="40"/>
      <c r="E11" s="148" t="s">
        <v>205</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206</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6270</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28. 2. 2022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27</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28</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27</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30</v>
      </c>
      <c r="E24" s="40"/>
      <c r="F24" s="40"/>
      <c r="G24" s="40"/>
      <c r="H24" s="40"/>
      <c r="I24" s="146" t="s">
        <v>26</v>
      </c>
      <c r="J24" s="135" t="str">
        <f>IF('Rekapitulace stavby'!AN16="","",'Rekapitulace stavby'!AN16)</f>
        <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6" t="s">
        <v>27</v>
      </c>
      <c r="J25" s="135" t="str">
        <f>IF('Rekapitulace stavby'!AN17="","",'Rekapitulace stavby'!AN17)</f>
        <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32</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27</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33</v>
      </c>
      <c r="E30" s="40"/>
      <c r="F30" s="40"/>
      <c r="G30" s="40"/>
      <c r="H30" s="40"/>
      <c r="I30" s="40"/>
      <c r="J30" s="40"/>
      <c r="K30" s="40"/>
      <c r="L30" s="149"/>
      <c r="S30" s="40"/>
      <c r="T30" s="40"/>
      <c r="U30" s="40"/>
      <c r="V30" s="40"/>
      <c r="W30" s="40"/>
      <c r="X30" s="40"/>
      <c r="Y30" s="40"/>
      <c r="Z30" s="40"/>
      <c r="AA30" s="40"/>
      <c r="AB30" s="40"/>
      <c r="AC30" s="40"/>
      <c r="AD30" s="40"/>
      <c r="AE30" s="40"/>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35</v>
      </c>
      <c r="E34" s="40"/>
      <c r="F34" s="40"/>
      <c r="G34" s="40"/>
      <c r="H34" s="40"/>
      <c r="I34" s="40"/>
      <c r="J34" s="158">
        <f>ROUND(J109,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37</v>
      </c>
      <c r="G36" s="40"/>
      <c r="H36" s="40"/>
      <c r="I36" s="159" t="s">
        <v>36</v>
      </c>
      <c r="J36" s="159" t="s">
        <v>38</v>
      </c>
      <c r="K36" s="40"/>
      <c r="L36" s="149"/>
      <c r="S36" s="40"/>
      <c r="T36" s="40"/>
      <c r="U36" s="40"/>
      <c r="V36" s="40"/>
      <c r="W36" s="40"/>
      <c r="X36" s="40"/>
      <c r="Y36" s="40"/>
      <c r="Z36" s="40"/>
      <c r="AA36" s="40"/>
      <c r="AB36" s="40"/>
      <c r="AC36" s="40"/>
      <c r="AD36" s="40"/>
      <c r="AE36" s="40"/>
    </row>
    <row r="37" s="2" customFormat="1" ht="14.4" customHeight="1">
      <c r="A37" s="40"/>
      <c r="B37" s="46"/>
      <c r="C37" s="40"/>
      <c r="D37" s="148" t="s">
        <v>39</v>
      </c>
      <c r="E37" s="146" t="s">
        <v>40</v>
      </c>
      <c r="F37" s="160">
        <f>ROUND((SUM(BE109:BE1037)),  2)</f>
        <v>0</v>
      </c>
      <c r="G37" s="40"/>
      <c r="H37" s="40"/>
      <c r="I37" s="161">
        <v>0.20999999999999999</v>
      </c>
      <c r="J37" s="160">
        <f>ROUND(((SUM(BE109:BE1037))*I37),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41</v>
      </c>
      <c r="F38" s="160">
        <f>ROUND((SUM(BF109:BF1037)),  2)</f>
        <v>0</v>
      </c>
      <c r="G38" s="40"/>
      <c r="H38" s="40"/>
      <c r="I38" s="161">
        <v>0.14999999999999999</v>
      </c>
      <c r="J38" s="160">
        <f>ROUND(((SUM(BF109:BF1037))*I38),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42</v>
      </c>
      <c r="F39" s="160">
        <f>ROUND((SUM(BG109:BG1037)),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43</v>
      </c>
      <c r="F40" s="160">
        <f>ROUND((SUM(BH109:BH1037)),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44</v>
      </c>
      <c r="F41" s="160">
        <f>ROUND((SUM(BI109:BI1037)),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45</v>
      </c>
      <c r="E43" s="164"/>
      <c r="F43" s="164"/>
      <c r="G43" s="165" t="s">
        <v>46</v>
      </c>
      <c r="H43" s="166" t="s">
        <v>47</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208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Snížení energetické náročnosti budovy MŠ Strojařů, Chrudim</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202</v>
      </c>
      <c r="D53" s="24"/>
      <c r="E53" s="24"/>
      <c r="F53" s="24"/>
      <c r="G53" s="24"/>
      <c r="H53" s="24"/>
      <c r="I53" s="24"/>
      <c r="J53" s="24"/>
      <c r="K53" s="24"/>
      <c r="L53" s="22"/>
    </row>
    <row r="54" s="1" customFormat="1" ht="16.5" customHeight="1">
      <c r="B54" s="23"/>
      <c r="C54" s="24"/>
      <c r="D54" s="24"/>
      <c r="E54" s="173" t="s">
        <v>8003</v>
      </c>
      <c r="F54" s="24"/>
      <c r="G54" s="24"/>
      <c r="H54" s="24"/>
      <c r="I54" s="24"/>
      <c r="J54" s="24"/>
      <c r="K54" s="24"/>
      <c r="L54" s="22"/>
    </row>
    <row r="55" s="1" customFormat="1" ht="12" customHeight="1">
      <c r="B55" s="23"/>
      <c r="C55" s="34" t="s">
        <v>204</v>
      </c>
      <c r="D55" s="24"/>
      <c r="E55" s="24"/>
      <c r="F55" s="24"/>
      <c r="G55" s="24"/>
      <c r="H55" s="24"/>
      <c r="I55" s="24"/>
      <c r="J55" s="24"/>
      <c r="K55" s="24"/>
      <c r="L55" s="22"/>
    </row>
    <row r="56" s="2" customFormat="1" ht="16.5" customHeight="1">
      <c r="A56" s="40"/>
      <c r="B56" s="41"/>
      <c r="C56" s="42"/>
      <c r="D56" s="42"/>
      <c r="E56" s="174" t="s">
        <v>205</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206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2(NZV) - 2NP - vnitřní úpravy (NZV)</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28. 2. 2022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30</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28</v>
      </c>
      <c r="D63" s="42"/>
      <c r="E63" s="42"/>
      <c r="F63" s="29" t="str">
        <f>IF(E22="","",E22)</f>
        <v>Vyplň údaj</v>
      </c>
      <c r="G63" s="42"/>
      <c r="H63" s="42"/>
      <c r="I63" s="34" t="s">
        <v>32</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209</v>
      </c>
      <c r="D65" s="176"/>
      <c r="E65" s="176"/>
      <c r="F65" s="176"/>
      <c r="G65" s="176"/>
      <c r="H65" s="176"/>
      <c r="I65" s="176"/>
      <c r="J65" s="177" t="s">
        <v>210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67</v>
      </c>
      <c r="D67" s="42"/>
      <c r="E67" s="42"/>
      <c r="F67" s="42"/>
      <c r="G67" s="42"/>
      <c r="H67" s="42"/>
      <c r="I67" s="42"/>
      <c r="J67" s="104">
        <f>J109</f>
        <v>0</v>
      </c>
      <c r="K67" s="42"/>
      <c r="L67" s="149"/>
      <c r="S67" s="40"/>
      <c r="T67" s="40"/>
      <c r="U67" s="40"/>
      <c r="V67" s="40"/>
      <c r="W67" s="40"/>
      <c r="X67" s="40"/>
      <c r="Y67" s="40"/>
      <c r="Z67" s="40"/>
      <c r="AA67" s="40"/>
      <c r="AB67" s="40"/>
      <c r="AC67" s="40"/>
      <c r="AD67" s="40"/>
      <c r="AE67" s="40"/>
      <c r="AU67" s="19" t="s">
        <v>211</v>
      </c>
    </row>
    <row r="68" s="9" customFormat="1" ht="24.96" customHeight="1">
      <c r="A68" s="9"/>
      <c r="B68" s="179"/>
      <c r="C68" s="180"/>
      <c r="D68" s="181" t="s">
        <v>212</v>
      </c>
      <c r="E68" s="182"/>
      <c r="F68" s="182"/>
      <c r="G68" s="182"/>
      <c r="H68" s="182"/>
      <c r="I68" s="182"/>
      <c r="J68" s="183">
        <f>J110</f>
        <v>0</v>
      </c>
      <c r="K68" s="180"/>
      <c r="L68" s="184"/>
      <c r="S68" s="9"/>
      <c r="T68" s="9"/>
      <c r="U68" s="9"/>
      <c r="V68" s="9"/>
      <c r="W68" s="9"/>
      <c r="X68" s="9"/>
      <c r="Y68" s="9"/>
      <c r="Z68" s="9"/>
      <c r="AA68" s="9"/>
      <c r="AB68" s="9"/>
      <c r="AC68" s="9"/>
      <c r="AD68" s="9"/>
      <c r="AE68" s="9"/>
    </row>
    <row r="69" s="10" customFormat="1" ht="19.92" customHeight="1">
      <c r="A69" s="10"/>
      <c r="B69" s="185"/>
      <c r="C69" s="126"/>
      <c r="D69" s="186" t="s">
        <v>213</v>
      </c>
      <c r="E69" s="187"/>
      <c r="F69" s="187"/>
      <c r="G69" s="187"/>
      <c r="H69" s="187"/>
      <c r="I69" s="187"/>
      <c r="J69" s="188">
        <f>J111</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214</v>
      </c>
      <c r="E70" s="187"/>
      <c r="F70" s="187"/>
      <c r="G70" s="187"/>
      <c r="H70" s="187"/>
      <c r="I70" s="187"/>
      <c r="J70" s="188">
        <f>J239</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215</v>
      </c>
      <c r="E71" s="187"/>
      <c r="F71" s="187"/>
      <c r="G71" s="187"/>
      <c r="H71" s="187"/>
      <c r="I71" s="187"/>
      <c r="J71" s="188">
        <f>J369</f>
        <v>0</v>
      </c>
      <c r="K71" s="126"/>
      <c r="L71" s="189"/>
      <c r="S71" s="10"/>
      <c r="T71" s="10"/>
      <c r="U71" s="10"/>
      <c r="V71" s="10"/>
      <c r="W71" s="10"/>
      <c r="X71" s="10"/>
      <c r="Y71" s="10"/>
      <c r="Z71" s="10"/>
      <c r="AA71" s="10"/>
      <c r="AB71" s="10"/>
      <c r="AC71" s="10"/>
      <c r="AD71" s="10"/>
      <c r="AE71" s="10"/>
    </row>
    <row r="72" s="10" customFormat="1" ht="19.92" customHeight="1">
      <c r="A72" s="10"/>
      <c r="B72" s="185"/>
      <c r="C72" s="126"/>
      <c r="D72" s="186" t="s">
        <v>216</v>
      </c>
      <c r="E72" s="187"/>
      <c r="F72" s="187"/>
      <c r="G72" s="187"/>
      <c r="H72" s="187"/>
      <c r="I72" s="187"/>
      <c r="J72" s="188">
        <f>J410</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217</v>
      </c>
      <c r="E73" s="187"/>
      <c r="F73" s="187"/>
      <c r="G73" s="187"/>
      <c r="H73" s="187"/>
      <c r="I73" s="187"/>
      <c r="J73" s="188">
        <f>J422</f>
        <v>0</v>
      </c>
      <c r="K73" s="126"/>
      <c r="L73" s="189"/>
      <c r="S73" s="10"/>
      <c r="T73" s="10"/>
      <c r="U73" s="10"/>
      <c r="V73" s="10"/>
      <c r="W73" s="10"/>
      <c r="X73" s="10"/>
      <c r="Y73" s="10"/>
      <c r="Z73" s="10"/>
      <c r="AA73" s="10"/>
      <c r="AB73" s="10"/>
      <c r="AC73" s="10"/>
      <c r="AD73" s="10"/>
      <c r="AE73" s="10"/>
    </row>
    <row r="74" s="10" customFormat="1" ht="19.92" customHeight="1">
      <c r="A74" s="10"/>
      <c r="B74" s="185"/>
      <c r="C74" s="126"/>
      <c r="D74" s="186" t="s">
        <v>218</v>
      </c>
      <c r="E74" s="187"/>
      <c r="F74" s="187"/>
      <c r="G74" s="187"/>
      <c r="H74" s="187"/>
      <c r="I74" s="187"/>
      <c r="J74" s="188">
        <f>J435</f>
        <v>0</v>
      </c>
      <c r="K74" s="126"/>
      <c r="L74" s="189"/>
      <c r="S74" s="10"/>
      <c r="T74" s="10"/>
      <c r="U74" s="10"/>
      <c r="V74" s="10"/>
      <c r="W74" s="10"/>
      <c r="X74" s="10"/>
      <c r="Y74" s="10"/>
      <c r="Z74" s="10"/>
      <c r="AA74" s="10"/>
      <c r="AB74" s="10"/>
      <c r="AC74" s="10"/>
      <c r="AD74" s="10"/>
      <c r="AE74" s="10"/>
    </row>
    <row r="75" s="10" customFormat="1" ht="19.92" customHeight="1">
      <c r="A75" s="10"/>
      <c r="B75" s="185"/>
      <c r="C75" s="126"/>
      <c r="D75" s="186" t="s">
        <v>219</v>
      </c>
      <c r="E75" s="187"/>
      <c r="F75" s="187"/>
      <c r="G75" s="187"/>
      <c r="H75" s="187"/>
      <c r="I75" s="187"/>
      <c r="J75" s="188">
        <f>J447</f>
        <v>0</v>
      </c>
      <c r="K75" s="126"/>
      <c r="L75" s="189"/>
      <c r="S75" s="10"/>
      <c r="T75" s="10"/>
      <c r="U75" s="10"/>
      <c r="V75" s="10"/>
      <c r="W75" s="10"/>
      <c r="X75" s="10"/>
      <c r="Y75" s="10"/>
      <c r="Z75" s="10"/>
      <c r="AA75" s="10"/>
      <c r="AB75" s="10"/>
      <c r="AC75" s="10"/>
      <c r="AD75" s="10"/>
      <c r="AE75" s="10"/>
    </row>
    <row r="76" s="10" customFormat="1" ht="19.92" customHeight="1">
      <c r="A76" s="10"/>
      <c r="B76" s="185"/>
      <c r="C76" s="126"/>
      <c r="D76" s="186" t="s">
        <v>220</v>
      </c>
      <c r="E76" s="187"/>
      <c r="F76" s="187"/>
      <c r="G76" s="187"/>
      <c r="H76" s="187"/>
      <c r="I76" s="187"/>
      <c r="J76" s="188">
        <f>J588</f>
        <v>0</v>
      </c>
      <c r="K76" s="126"/>
      <c r="L76" s="189"/>
      <c r="S76" s="10"/>
      <c r="T76" s="10"/>
      <c r="U76" s="10"/>
      <c r="V76" s="10"/>
      <c r="W76" s="10"/>
      <c r="X76" s="10"/>
      <c r="Y76" s="10"/>
      <c r="Z76" s="10"/>
      <c r="AA76" s="10"/>
      <c r="AB76" s="10"/>
      <c r="AC76" s="10"/>
      <c r="AD76" s="10"/>
      <c r="AE76" s="10"/>
    </row>
    <row r="77" s="10" customFormat="1" ht="19.92" customHeight="1">
      <c r="A77" s="10"/>
      <c r="B77" s="185"/>
      <c r="C77" s="126"/>
      <c r="D77" s="186" t="s">
        <v>225</v>
      </c>
      <c r="E77" s="187"/>
      <c r="F77" s="187"/>
      <c r="G77" s="187"/>
      <c r="H77" s="187"/>
      <c r="I77" s="187"/>
      <c r="J77" s="188">
        <f>J592</f>
        <v>0</v>
      </c>
      <c r="K77" s="126"/>
      <c r="L77" s="189"/>
      <c r="S77" s="10"/>
      <c r="T77" s="10"/>
      <c r="U77" s="10"/>
      <c r="V77" s="10"/>
      <c r="W77" s="10"/>
      <c r="X77" s="10"/>
      <c r="Y77" s="10"/>
      <c r="Z77" s="10"/>
      <c r="AA77" s="10"/>
      <c r="AB77" s="10"/>
      <c r="AC77" s="10"/>
      <c r="AD77" s="10"/>
      <c r="AE77" s="10"/>
    </row>
    <row r="78" s="10" customFormat="1" ht="19.92" customHeight="1">
      <c r="A78" s="10"/>
      <c r="B78" s="185"/>
      <c r="C78" s="126"/>
      <c r="D78" s="186" t="s">
        <v>226</v>
      </c>
      <c r="E78" s="187"/>
      <c r="F78" s="187"/>
      <c r="G78" s="187"/>
      <c r="H78" s="187"/>
      <c r="I78" s="187"/>
      <c r="J78" s="188">
        <f>J612</f>
        <v>0</v>
      </c>
      <c r="K78" s="126"/>
      <c r="L78" s="189"/>
      <c r="S78" s="10"/>
      <c r="T78" s="10"/>
      <c r="U78" s="10"/>
      <c r="V78" s="10"/>
      <c r="W78" s="10"/>
      <c r="X78" s="10"/>
      <c r="Y78" s="10"/>
      <c r="Z78" s="10"/>
      <c r="AA78" s="10"/>
      <c r="AB78" s="10"/>
      <c r="AC78" s="10"/>
      <c r="AD78" s="10"/>
      <c r="AE78" s="10"/>
    </row>
    <row r="79" s="9" customFormat="1" ht="24.96" customHeight="1">
      <c r="A79" s="9"/>
      <c r="B79" s="179"/>
      <c r="C79" s="180"/>
      <c r="D79" s="181" t="s">
        <v>227</v>
      </c>
      <c r="E79" s="182"/>
      <c r="F79" s="182"/>
      <c r="G79" s="182"/>
      <c r="H79" s="182"/>
      <c r="I79" s="182"/>
      <c r="J79" s="183">
        <f>J615</f>
        <v>0</v>
      </c>
      <c r="K79" s="180"/>
      <c r="L79" s="184"/>
      <c r="S79" s="9"/>
      <c r="T79" s="9"/>
      <c r="U79" s="9"/>
      <c r="V79" s="9"/>
      <c r="W79" s="9"/>
      <c r="X79" s="9"/>
      <c r="Y79" s="9"/>
      <c r="Z79" s="9"/>
      <c r="AA79" s="9"/>
      <c r="AB79" s="9"/>
      <c r="AC79" s="9"/>
      <c r="AD79" s="9"/>
      <c r="AE79" s="9"/>
    </row>
    <row r="80" s="10" customFormat="1" ht="19.92" customHeight="1">
      <c r="A80" s="10"/>
      <c r="B80" s="185"/>
      <c r="C80" s="126"/>
      <c r="D80" s="186" t="s">
        <v>230</v>
      </c>
      <c r="E80" s="187"/>
      <c r="F80" s="187"/>
      <c r="G80" s="187"/>
      <c r="H80" s="187"/>
      <c r="I80" s="187"/>
      <c r="J80" s="188">
        <f>J616</f>
        <v>0</v>
      </c>
      <c r="K80" s="126"/>
      <c r="L80" s="189"/>
      <c r="S80" s="10"/>
      <c r="T80" s="10"/>
      <c r="U80" s="10"/>
      <c r="V80" s="10"/>
      <c r="W80" s="10"/>
      <c r="X80" s="10"/>
      <c r="Y80" s="10"/>
      <c r="Z80" s="10"/>
      <c r="AA80" s="10"/>
      <c r="AB80" s="10"/>
      <c r="AC80" s="10"/>
      <c r="AD80" s="10"/>
      <c r="AE80" s="10"/>
    </row>
    <row r="81" s="10" customFormat="1" ht="19.92" customHeight="1">
      <c r="A81" s="10"/>
      <c r="B81" s="185"/>
      <c r="C81" s="126"/>
      <c r="D81" s="186" t="s">
        <v>232</v>
      </c>
      <c r="E81" s="187"/>
      <c r="F81" s="187"/>
      <c r="G81" s="187"/>
      <c r="H81" s="187"/>
      <c r="I81" s="187"/>
      <c r="J81" s="188">
        <f>J694</f>
        <v>0</v>
      </c>
      <c r="K81" s="126"/>
      <c r="L81" s="189"/>
      <c r="S81" s="10"/>
      <c r="T81" s="10"/>
      <c r="U81" s="10"/>
      <c r="V81" s="10"/>
      <c r="W81" s="10"/>
      <c r="X81" s="10"/>
      <c r="Y81" s="10"/>
      <c r="Z81" s="10"/>
      <c r="AA81" s="10"/>
      <c r="AB81" s="10"/>
      <c r="AC81" s="10"/>
      <c r="AD81" s="10"/>
      <c r="AE81" s="10"/>
    </row>
    <row r="82" s="10" customFormat="1" ht="19.92" customHeight="1">
      <c r="A82" s="10"/>
      <c r="B82" s="185"/>
      <c r="C82" s="126"/>
      <c r="D82" s="186" t="s">
        <v>233</v>
      </c>
      <c r="E82" s="187"/>
      <c r="F82" s="187"/>
      <c r="G82" s="187"/>
      <c r="H82" s="187"/>
      <c r="I82" s="187"/>
      <c r="J82" s="188">
        <f>J747</f>
        <v>0</v>
      </c>
      <c r="K82" s="126"/>
      <c r="L82" s="189"/>
      <c r="S82" s="10"/>
      <c r="T82" s="10"/>
      <c r="U82" s="10"/>
      <c r="V82" s="10"/>
      <c r="W82" s="10"/>
      <c r="X82" s="10"/>
      <c r="Y82" s="10"/>
      <c r="Z82" s="10"/>
      <c r="AA82" s="10"/>
      <c r="AB82" s="10"/>
      <c r="AC82" s="10"/>
      <c r="AD82" s="10"/>
      <c r="AE82" s="10"/>
    </row>
    <row r="83" s="10" customFormat="1" ht="19.92" customHeight="1">
      <c r="A83" s="10"/>
      <c r="B83" s="185"/>
      <c r="C83" s="126"/>
      <c r="D83" s="186" t="s">
        <v>234</v>
      </c>
      <c r="E83" s="187"/>
      <c r="F83" s="187"/>
      <c r="G83" s="187"/>
      <c r="H83" s="187"/>
      <c r="I83" s="187"/>
      <c r="J83" s="188">
        <f>J840</f>
        <v>0</v>
      </c>
      <c r="K83" s="126"/>
      <c r="L83" s="189"/>
      <c r="S83" s="10"/>
      <c r="T83" s="10"/>
      <c r="U83" s="10"/>
      <c r="V83" s="10"/>
      <c r="W83" s="10"/>
      <c r="X83" s="10"/>
      <c r="Y83" s="10"/>
      <c r="Z83" s="10"/>
      <c r="AA83" s="10"/>
      <c r="AB83" s="10"/>
      <c r="AC83" s="10"/>
      <c r="AD83" s="10"/>
      <c r="AE83" s="10"/>
    </row>
    <row r="84" s="10" customFormat="1" ht="19.92" customHeight="1">
      <c r="A84" s="10"/>
      <c r="B84" s="185"/>
      <c r="C84" s="126"/>
      <c r="D84" s="186" t="s">
        <v>235</v>
      </c>
      <c r="E84" s="187"/>
      <c r="F84" s="187"/>
      <c r="G84" s="187"/>
      <c r="H84" s="187"/>
      <c r="I84" s="187"/>
      <c r="J84" s="188">
        <f>J941</f>
        <v>0</v>
      </c>
      <c r="K84" s="126"/>
      <c r="L84" s="189"/>
      <c r="S84" s="10"/>
      <c r="T84" s="10"/>
      <c r="U84" s="10"/>
      <c r="V84" s="10"/>
      <c r="W84" s="10"/>
      <c r="X84" s="10"/>
      <c r="Y84" s="10"/>
      <c r="Z84" s="10"/>
      <c r="AA84" s="10"/>
      <c r="AB84" s="10"/>
      <c r="AC84" s="10"/>
      <c r="AD84" s="10"/>
      <c r="AE84" s="10"/>
    </row>
    <row r="85" s="10" customFormat="1" ht="19.92" customHeight="1">
      <c r="A85" s="10"/>
      <c r="B85" s="185"/>
      <c r="C85" s="126"/>
      <c r="D85" s="186" t="s">
        <v>236</v>
      </c>
      <c r="E85" s="187"/>
      <c r="F85" s="187"/>
      <c r="G85" s="187"/>
      <c r="H85" s="187"/>
      <c r="I85" s="187"/>
      <c r="J85" s="188">
        <f>J957</f>
        <v>0</v>
      </c>
      <c r="K85" s="126"/>
      <c r="L85" s="189"/>
      <c r="S85" s="10"/>
      <c r="T85" s="10"/>
      <c r="U85" s="10"/>
      <c r="V85" s="10"/>
      <c r="W85" s="10"/>
      <c r="X85" s="10"/>
      <c r="Y85" s="10"/>
      <c r="Z85" s="10"/>
      <c r="AA85" s="10"/>
      <c r="AB85" s="10"/>
      <c r="AC85" s="10"/>
      <c r="AD85" s="10"/>
      <c r="AE85" s="10"/>
    </row>
    <row r="86" s="2" customFormat="1" ht="21.84" customHeight="1">
      <c r="A86" s="40"/>
      <c r="B86" s="41"/>
      <c r="C86" s="42"/>
      <c r="D86" s="42"/>
      <c r="E86" s="42"/>
      <c r="F86" s="42"/>
      <c r="G86" s="42"/>
      <c r="H86" s="42"/>
      <c r="I86" s="42"/>
      <c r="J86" s="42"/>
      <c r="K86" s="42"/>
      <c r="L86" s="149"/>
      <c r="S86" s="40"/>
      <c r="T86" s="40"/>
      <c r="U86" s="40"/>
      <c r="V86" s="40"/>
      <c r="W86" s="40"/>
      <c r="X86" s="40"/>
      <c r="Y86" s="40"/>
      <c r="Z86" s="40"/>
      <c r="AA86" s="40"/>
      <c r="AB86" s="40"/>
      <c r="AC86" s="40"/>
      <c r="AD86" s="40"/>
      <c r="AE86" s="40"/>
    </row>
    <row r="87" s="2" customFormat="1" ht="6.96" customHeight="1">
      <c r="A87" s="40"/>
      <c r="B87" s="61"/>
      <c r="C87" s="62"/>
      <c r="D87" s="62"/>
      <c r="E87" s="62"/>
      <c r="F87" s="62"/>
      <c r="G87" s="62"/>
      <c r="H87" s="62"/>
      <c r="I87" s="62"/>
      <c r="J87" s="62"/>
      <c r="K87" s="62"/>
      <c r="L87" s="149"/>
      <c r="S87" s="40"/>
      <c r="T87" s="40"/>
      <c r="U87" s="40"/>
      <c r="V87" s="40"/>
      <c r="W87" s="40"/>
      <c r="X87" s="40"/>
      <c r="Y87" s="40"/>
      <c r="Z87" s="40"/>
      <c r="AA87" s="40"/>
      <c r="AB87" s="40"/>
      <c r="AC87" s="40"/>
      <c r="AD87" s="40"/>
      <c r="AE87" s="40"/>
    </row>
    <row r="91" s="2" customFormat="1" ht="6.96" customHeight="1">
      <c r="A91" s="40"/>
      <c r="B91" s="63"/>
      <c r="C91" s="64"/>
      <c r="D91" s="64"/>
      <c r="E91" s="64"/>
      <c r="F91" s="64"/>
      <c r="G91" s="64"/>
      <c r="H91" s="64"/>
      <c r="I91" s="64"/>
      <c r="J91" s="64"/>
      <c r="K91" s="64"/>
      <c r="L91" s="149"/>
      <c r="S91" s="40"/>
      <c r="T91" s="40"/>
      <c r="U91" s="40"/>
      <c r="V91" s="40"/>
      <c r="W91" s="40"/>
      <c r="X91" s="40"/>
      <c r="Y91" s="40"/>
      <c r="Z91" s="40"/>
      <c r="AA91" s="40"/>
      <c r="AB91" s="40"/>
      <c r="AC91" s="40"/>
      <c r="AD91" s="40"/>
      <c r="AE91" s="40"/>
    </row>
    <row r="92" s="2" customFormat="1" ht="24.96" customHeight="1">
      <c r="A92" s="40"/>
      <c r="B92" s="41"/>
      <c r="C92" s="25" t="s">
        <v>237</v>
      </c>
      <c r="D92" s="42"/>
      <c r="E92" s="42"/>
      <c r="F92" s="42"/>
      <c r="G92" s="42"/>
      <c r="H92" s="42"/>
      <c r="I92" s="42"/>
      <c r="J92" s="42"/>
      <c r="K92" s="42"/>
      <c r="L92" s="149"/>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9"/>
      <c r="S93" s="40"/>
      <c r="T93" s="40"/>
      <c r="U93" s="40"/>
      <c r="V93" s="40"/>
      <c r="W93" s="40"/>
      <c r="X93" s="40"/>
      <c r="Y93" s="40"/>
      <c r="Z93" s="40"/>
      <c r="AA93" s="40"/>
      <c r="AB93" s="40"/>
      <c r="AC93" s="40"/>
      <c r="AD93" s="40"/>
      <c r="AE93" s="40"/>
    </row>
    <row r="94" s="2" customFormat="1" ht="12" customHeight="1">
      <c r="A94" s="40"/>
      <c r="B94" s="41"/>
      <c r="C94" s="34" t="s">
        <v>16</v>
      </c>
      <c r="D94" s="42"/>
      <c r="E94" s="42"/>
      <c r="F94" s="42"/>
      <c r="G94" s="42"/>
      <c r="H94" s="42"/>
      <c r="I94" s="42"/>
      <c r="J94" s="42"/>
      <c r="K94" s="42"/>
      <c r="L94" s="149"/>
      <c r="S94" s="40"/>
      <c r="T94" s="40"/>
      <c r="U94" s="40"/>
      <c r="V94" s="40"/>
      <c r="W94" s="40"/>
      <c r="X94" s="40"/>
      <c r="Y94" s="40"/>
      <c r="Z94" s="40"/>
      <c r="AA94" s="40"/>
      <c r="AB94" s="40"/>
      <c r="AC94" s="40"/>
      <c r="AD94" s="40"/>
      <c r="AE94" s="40"/>
    </row>
    <row r="95" s="2" customFormat="1" ht="16.5" customHeight="1">
      <c r="A95" s="40"/>
      <c r="B95" s="41"/>
      <c r="C95" s="42"/>
      <c r="D95" s="42"/>
      <c r="E95" s="173" t="str">
        <f>E7</f>
        <v>Snížení energetické náročnosti budovy MŠ Strojařů, Chrudim</v>
      </c>
      <c r="F95" s="34"/>
      <c r="G95" s="34"/>
      <c r="H95" s="34"/>
      <c r="I95" s="42"/>
      <c r="J95" s="42"/>
      <c r="K95" s="42"/>
      <c r="L95" s="149"/>
      <c r="S95" s="40"/>
      <c r="T95" s="40"/>
      <c r="U95" s="40"/>
      <c r="V95" s="40"/>
      <c r="W95" s="40"/>
      <c r="X95" s="40"/>
      <c r="Y95" s="40"/>
      <c r="Z95" s="40"/>
      <c r="AA95" s="40"/>
      <c r="AB95" s="40"/>
      <c r="AC95" s="40"/>
      <c r="AD95" s="40"/>
      <c r="AE95" s="40"/>
    </row>
    <row r="96" s="1" customFormat="1" ht="12" customHeight="1">
      <c r="B96" s="23"/>
      <c r="C96" s="34" t="s">
        <v>202</v>
      </c>
      <c r="D96" s="24"/>
      <c r="E96" s="24"/>
      <c r="F96" s="24"/>
      <c r="G96" s="24"/>
      <c r="H96" s="24"/>
      <c r="I96" s="24"/>
      <c r="J96" s="24"/>
      <c r="K96" s="24"/>
      <c r="L96" s="22"/>
    </row>
    <row r="97" s="1" customFormat="1" ht="16.5" customHeight="1">
      <c r="B97" s="23"/>
      <c r="C97" s="24"/>
      <c r="D97" s="24"/>
      <c r="E97" s="173" t="s">
        <v>8003</v>
      </c>
      <c r="F97" s="24"/>
      <c r="G97" s="24"/>
      <c r="H97" s="24"/>
      <c r="I97" s="24"/>
      <c r="J97" s="24"/>
      <c r="K97" s="24"/>
      <c r="L97" s="22"/>
    </row>
    <row r="98" s="1" customFormat="1" ht="12" customHeight="1">
      <c r="B98" s="23"/>
      <c r="C98" s="34" t="s">
        <v>204</v>
      </c>
      <c r="D98" s="24"/>
      <c r="E98" s="24"/>
      <c r="F98" s="24"/>
      <c r="G98" s="24"/>
      <c r="H98" s="24"/>
      <c r="I98" s="24"/>
      <c r="J98" s="24"/>
      <c r="K98" s="24"/>
      <c r="L98" s="22"/>
    </row>
    <row r="99" s="2" customFormat="1" ht="16.5" customHeight="1">
      <c r="A99" s="40"/>
      <c r="B99" s="41"/>
      <c r="C99" s="42"/>
      <c r="D99" s="42"/>
      <c r="E99" s="174" t="s">
        <v>205</v>
      </c>
      <c r="F99" s="42"/>
      <c r="G99" s="42"/>
      <c r="H99" s="42"/>
      <c r="I99" s="42"/>
      <c r="J99" s="42"/>
      <c r="K99" s="42"/>
      <c r="L99" s="149"/>
      <c r="S99" s="40"/>
      <c r="T99" s="40"/>
      <c r="U99" s="40"/>
      <c r="V99" s="40"/>
      <c r="W99" s="40"/>
      <c r="X99" s="40"/>
      <c r="Y99" s="40"/>
      <c r="Z99" s="40"/>
      <c r="AA99" s="40"/>
      <c r="AB99" s="40"/>
      <c r="AC99" s="40"/>
      <c r="AD99" s="40"/>
      <c r="AE99" s="40"/>
    </row>
    <row r="100" s="2" customFormat="1" ht="12" customHeight="1">
      <c r="A100" s="40"/>
      <c r="B100" s="41"/>
      <c r="C100" s="34" t="s">
        <v>206</v>
      </c>
      <c r="D100" s="42"/>
      <c r="E100" s="42"/>
      <c r="F100" s="42"/>
      <c r="G100" s="42"/>
      <c r="H100" s="42"/>
      <c r="I100" s="42"/>
      <c r="J100" s="42"/>
      <c r="K100" s="42"/>
      <c r="L100" s="149"/>
      <c r="S100" s="40"/>
      <c r="T100" s="40"/>
      <c r="U100" s="40"/>
      <c r="V100" s="40"/>
      <c r="W100" s="40"/>
      <c r="X100" s="40"/>
      <c r="Y100" s="40"/>
      <c r="Z100" s="40"/>
      <c r="AA100" s="40"/>
      <c r="AB100" s="40"/>
      <c r="AC100" s="40"/>
      <c r="AD100" s="40"/>
      <c r="AE100" s="40"/>
    </row>
    <row r="101" s="2" customFormat="1" ht="16.5" customHeight="1">
      <c r="A101" s="40"/>
      <c r="B101" s="41"/>
      <c r="C101" s="42"/>
      <c r="D101" s="42"/>
      <c r="E101" s="71" t="str">
        <f>E13</f>
        <v>2(NZV) - 2NP - vnitřní úpravy (NZV)</v>
      </c>
      <c r="F101" s="42"/>
      <c r="G101" s="42"/>
      <c r="H101" s="42"/>
      <c r="I101" s="42"/>
      <c r="J101" s="42"/>
      <c r="K101" s="42"/>
      <c r="L101" s="149"/>
      <c r="S101" s="40"/>
      <c r="T101" s="40"/>
      <c r="U101" s="40"/>
      <c r="V101" s="40"/>
      <c r="W101" s="40"/>
      <c r="X101" s="40"/>
      <c r="Y101" s="40"/>
      <c r="Z101" s="40"/>
      <c r="AA101" s="40"/>
      <c r="AB101" s="40"/>
      <c r="AC101" s="40"/>
      <c r="AD101" s="40"/>
      <c r="AE101" s="40"/>
    </row>
    <row r="102" s="2" customFormat="1" ht="6.96" customHeight="1">
      <c r="A102" s="40"/>
      <c r="B102" s="41"/>
      <c r="C102" s="42"/>
      <c r="D102" s="42"/>
      <c r="E102" s="42"/>
      <c r="F102" s="42"/>
      <c r="G102" s="42"/>
      <c r="H102" s="42"/>
      <c r="I102" s="42"/>
      <c r="J102" s="42"/>
      <c r="K102" s="42"/>
      <c r="L102" s="149"/>
      <c r="S102" s="40"/>
      <c r="T102" s="40"/>
      <c r="U102" s="40"/>
      <c r="V102" s="40"/>
      <c r="W102" s="40"/>
      <c r="X102" s="40"/>
      <c r="Y102" s="40"/>
      <c r="Z102" s="40"/>
      <c r="AA102" s="40"/>
      <c r="AB102" s="40"/>
      <c r="AC102" s="40"/>
      <c r="AD102" s="40"/>
      <c r="AE102" s="40"/>
    </row>
    <row r="103" s="2" customFormat="1" ht="12" customHeight="1">
      <c r="A103" s="40"/>
      <c r="B103" s="41"/>
      <c r="C103" s="34" t="s">
        <v>21</v>
      </c>
      <c r="D103" s="42"/>
      <c r="E103" s="42"/>
      <c r="F103" s="29" t="str">
        <f>F16</f>
        <v xml:space="preserve"> </v>
      </c>
      <c r="G103" s="42"/>
      <c r="H103" s="42"/>
      <c r="I103" s="34" t="s">
        <v>23</v>
      </c>
      <c r="J103" s="74" t="str">
        <f>IF(J16="","",J16)</f>
        <v>28. 2. 2022</v>
      </c>
      <c r="K103" s="42"/>
      <c r="L103" s="149"/>
      <c r="S103" s="40"/>
      <c r="T103" s="40"/>
      <c r="U103" s="40"/>
      <c r="V103" s="40"/>
      <c r="W103" s="40"/>
      <c r="X103" s="40"/>
      <c r="Y103" s="40"/>
      <c r="Z103" s="40"/>
      <c r="AA103" s="40"/>
      <c r="AB103" s="40"/>
      <c r="AC103" s="40"/>
      <c r="AD103" s="40"/>
      <c r="AE103" s="40"/>
    </row>
    <row r="104" s="2" customFormat="1" ht="6.96" customHeight="1">
      <c r="A104" s="40"/>
      <c r="B104" s="41"/>
      <c r="C104" s="42"/>
      <c r="D104" s="42"/>
      <c r="E104" s="42"/>
      <c r="F104" s="42"/>
      <c r="G104" s="42"/>
      <c r="H104" s="42"/>
      <c r="I104" s="42"/>
      <c r="J104" s="42"/>
      <c r="K104" s="42"/>
      <c r="L104" s="149"/>
      <c r="S104" s="40"/>
      <c r="T104" s="40"/>
      <c r="U104" s="40"/>
      <c r="V104" s="40"/>
      <c r="W104" s="40"/>
      <c r="X104" s="40"/>
      <c r="Y104" s="40"/>
      <c r="Z104" s="40"/>
      <c r="AA104" s="40"/>
      <c r="AB104" s="40"/>
      <c r="AC104" s="40"/>
      <c r="AD104" s="40"/>
      <c r="AE104" s="40"/>
    </row>
    <row r="105" s="2" customFormat="1" ht="15.15" customHeight="1">
      <c r="A105" s="40"/>
      <c r="B105" s="41"/>
      <c r="C105" s="34" t="s">
        <v>25</v>
      </c>
      <c r="D105" s="42"/>
      <c r="E105" s="42"/>
      <c r="F105" s="29" t="str">
        <f>E19</f>
        <v xml:space="preserve"> </v>
      </c>
      <c r="G105" s="42"/>
      <c r="H105" s="42"/>
      <c r="I105" s="34" t="s">
        <v>30</v>
      </c>
      <c r="J105" s="38" t="str">
        <f>E25</f>
        <v xml:space="preserve"> </v>
      </c>
      <c r="K105" s="42"/>
      <c r="L105" s="149"/>
      <c r="S105" s="40"/>
      <c r="T105" s="40"/>
      <c r="U105" s="40"/>
      <c r="V105" s="40"/>
      <c r="W105" s="40"/>
      <c r="X105" s="40"/>
      <c r="Y105" s="40"/>
      <c r="Z105" s="40"/>
      <c r="AA105" s="40"/>
      <c r="AB105" s="40"/>
      <c r="AC105" s="40"/>
      <c r="AD105" s="40"/>
      <c r="AE105" s="40"/>
    </row>
    <row r="106" s="2" customFormat="1" ht="15.15" customHeight="1">
      <c r="A106" s="40"/>
      <c r="B106" s="41"/>
      <c r="C106" s="34" t="s">
        <v>28</v>
      </c>
      <c r="D106" s="42"/>
      <c r="E106" s="42"/>
      <c r="F106" s="29" t="str">
        <f>IF(E22="","",E22)</f>
        <v>Vyplň údaj</v>
      </c>
      <c r="G106" s="42"/>
      <c r="H106" s="42"/>
      <c r="I106" s="34" t="s">
        <v>32</v>
      </c>
      <c r="J106" s="38" t="str">
        <f>E28</f>
        <v xml:space="preserve"> </v>
      </c>
      <c r="K106" s="42"/>
      <c r="L106" s="149"/>
      <c r="S106" s="40"/>
      <c r="T106" s="40"/>
      <c r="U106" s="40"/>
      <c r="V106" s="40"/>
      <c r="W106" s="40"/>
      <c r="X106" s="40"/>
      <c r="Y106" s="40"/>
      <c r="Z106" s="40"/>
      <c r="AA106" s="40"/>
      <c r="AB106" s="40"/>
      <c r="AC106" s="40"/>
      <c r="AD106" s="40"/>
      <c r="AE106" s="40"/>
    </row>
    <row r="107" s="2" customFormat="1" ht="10.32" customHeight="1">
      <c r="A107" s="40"/>
      <c r="B107" s="41"/>
      <c r="C107" s="42"/>
      <c r="D107" s="42"/>
      <c r="E107" s="42"/>
      <c r="F107" s="42"/>
      <c r="G107" s="42"/>
      <c r="H107" s="42"/>
      <c r="I107" s="42"/>
      <c r="J107" s="42"/>
      <c r="K107" s="42"/>
      <c r="L107" s="149"/>
      <c r="S107" s="40"/>
      <c r="T107" s="40"/>
      <c r="U107" s="40"/>
      <c r="V107" s="40"/>
      <c r="W107" s="40"/>
      <c r="X107" s="40"/>
      <c r="Y107" s="40"/>
      <c r="Z107" s="40"/>
      <c r="AA107" s="40"/>
      <c r="AB107" s="40"/>
      <c r="AC107" s="40"/>
      <c r="AD107" s="40"/>
      <c r="AE107" s="40"/>
    </row>
    <row r="108" s="11" customFormat="1" ht="29.28" customHeight="1">
      <c r="A108" s="190"/>
      <c r="B108" s="191"/>
      <c r="C108" s="192" t="s">
        <v>238</v>
      </c>
      <c r="D108" s="193" t="s">
        <v>54</v>
      </c>
      <c r="E108" s="193" t="s">
        <v>50</v>
      </c>
      <c r="F108" s="193" t="s">
        <v>51</v>
      </c>
      <c r="G108" s="193" t="s">
        <v>239</v>
      </c>
      <c r="H108" s="193" t="s">
        <v>240</v>
      </c>
      <c r="I108" s="193" t="s">
        <v>241</v>
      </c>
      <c r="J108" s="193" t="s">
        <v>210</v>
      </c>
      <c r="K108" s="194" t="s">
        <v>242</v>
      </c>
      <c r="L108" s="195"/>
      <c r="M108" s="94" t="s">
        <v>19</v>
      </c>
      <c r="N108" s="95" t="s">
        <v>39</v>
      </c>
      <c r="O108" s="95" t="s">
        <v>243</v>
      </c>
      <c r="P108" s="95" t="s">
        <v>244</v>
      </c>
      <c r="Q108" s="95" t="s">
        <v>245</v>
      </c>
      <c r="R108" s="95" t="s">
        <v>246</v>
      </c>
      <c r="S108" s="95" t="s">
        <v>247</v>
      </c>
      <c r="T108" s="96" t="s">
        <v>248</v>
      </c>
      <c r="U108" s="190"/>
      <c r="V108" s="190"/>
      <c r="W108" s="190"/>
      <c r="X108" s="190"/>
      <c r="Y108" s="190"/>
      <c r="Z108" s="190"/>
      <c r="AA108" s="190"/>
      <c r="AB108" s="190"/>
      <c r="AC108" s="190"/>
      <c r="AD108" s="190"/>
      <c r="AE108" s="190"/>
    </row>
    <row r="109" s="2" customFormat="1" ht="22.8" customHeight="1">
      <c r="A109" s="40"/>
      <c r="B109" s="41"/>
      <c r="C109" s="101" t="s">
        <v>249</v>
      </c>
      <c r="D109" s="42"/>
      <c r="E109" s="42"/>
      <c r="F109" s="42"/>
      <c r="G109" s="42"/>
      <c r="H109" s="42"/>
      <c r="I109" s="42"/>
      <c r="J109" s="196">
        <f>BK109</f>
        <v>0</v>
      </c>
      <c r="K109" s="42"/>
      <c r="L109" s="46"/>
      <c r="M109" s="97"/>
      <c r="N109" s="197"/>
      <c r="O109" s="98"/>
      <c r="P109" s="198">
        <f>P110+P615</f>
        <v>0</v>
      </c>
      <c r="Q109" s="98"/>
      <c r="R109" s="198">
        <f>R110+R615</f>
        <v>27.192918752999997</v>
      </c>
      <c r="S109" s="98"/>
      <c r="T109" s="199">
        <f>T110+T615</f>
        <v>24.705800601000007</v>
      </c>
      <c r="U109" s="40"/>
      <c r="V109" s="40"/>
      <c r="W109" s="40"/>
      <c r="X109" s="40"/>
      <c r="Y109" s="40"/>
      <c r="Z109" s="40"/>
      <c r="AA109" s="40"/>
      <c r="AB109" s="40"/>
      <c r="AC109" s="40"/>
      <c r="AD109" s="40"/>
      <c r="AE109" s="40"/>
      <c r="AT109" s="19" t="s">
        <v>68</v>
      </c>
      <c r="AU109" s="19" t="s">
        <v>211</v>
      </c>
      <c r="BK109" s="200">
        <f>BK110+BK615</f>
        <v>0</v>
      </c>
    </row>
    <row r="110" s="12" customFormat="1" ht="25.92" customHeight="1">
      <c r="A110" s="12"/>
      <c r="B110" s="201"/>
      <c r="C110" s="202"/>
      <c r="D110" s="203" t="s">
        <v>68</v>
      </c>
      <c r="E110" s="204" t="s">
        <v>250</v>
      </c>
      <c r="F110" s="204" t="s">
        <v>251</v>
      </c>
      <c r="G110" s="202"/>
      <c r="H110" s="202"/>
      <c r="I110" s="205"/>
      <c r="J110" s="206">
        <f>BK110</f>
        <v>0</v>
      </c>
      <c r="K110" s="202"/>
      <c r="L110" s="207"/>
      <c r="M110" s="208"/>
      <c r="N110" s="209"/>
      <c r="O110" s="209"/>
      <c r="P110" s="210">
        <f>P111+P239+P369+P410+P422+P435+P447+P588+P592+P612</f>
        <v>0</v>
      </c>
      <c r="Q110" s="209"/>
      <c r="R110" s="210">
        <f>R111+R239+R369+R410+R422+R435+R447+R588+R592+R612</f>
        <v>20.292986619999997</v>
      </c>
      <c r="S110" s="209"/>
      <c r="T110" s="211">
        <f>T111+T239+T369+T410+T422+T435+T447+T588+T592+T612</f>
        <v>22.639432400000008</v>
      </c>
      <c r="U110" s="12"/>
      <c r="V110" s="12"/>
      <c r="W110" s="12"/>
      <c r="X110" s="12"/>
      <c r="Y110" s="12"/>
      <c r="Z110" s="12"/>
      <c r="AA110" s="12"/>
      <c r="AB110" s="12"/>
      <c r="AC110" s="12"/>
      <c r="AD110" s="12"/>
      <c r="AE110" s="12"/>
      <c r="AR110" s="212" t="s">
        <v>76</v>
      </c>
      <c r="AT110" s="213" t="s">
        <v>68</v>
      </c>
      <c r="AU110" s="213" t="s">
        <v>69</v>
      </c>
      <c r="AY110" s="212" t="s">
        <v>252</v>
      </c>
      <c r="BK110" s="214">
        <f>BK111+BK239+BK369+BK410+BK422+BK435+BK447+BK588+BK592+BK612</f>
        <v>0</v>
      </c>
    </row>
    <row r="111" s="12" customFormat="1" ht="22.8" customHeight="1">
      <c r="A111" s="12"/>
      <c r="B111" s="201"/>
      <c r="C111" s="202"/>
      <c r="D111" s="203" t="s">
        <v>68</v>
      </c>
      <c r="E111" s="215" t="s">
        <v>85</v>
      </c>
      <c r="F111" s="215" t="s">
        <v>253</v>
      </c>
      <c r="G111" s="202"/>
      <c r="H111" s="202"/>
      <c r="I111" s="205"/>
      <c r="J111" s="216">
        <f>BK111</f>
        <v>0</v>
      </c>
      <c r="K111" s="202"/>
      <c r="L111" s="207"/>
      <c r="M111" s="208"/>
      <c r="N111" s="209"/>
      <c r="O111" s="209"/>
      <c r="P111" s="210">
        <f>SUM(P112:P238)</f>
        <v>0</v>
      </c>
      <c r="Q111" s="209"/>
      <c r="R111" s="210">
        <f>SUM(R112:R238)</f>
        <v>4.8184994219999986</v>
      </c>
      <c r="S111" s="209"/>
      <c r="T111" s="211">
        <f>SUM(T112:T238)</f>
        <v>0</v>
      </c>
      <c r="U111" s="12"/>
      <c r="V111" s="12"/>
      <c r="W111" s="12"/>
      <c r="X111" s="12"/>
      <c r="Y111" s="12"/>
      <c r="Z111" s="12"/>
      <c r="AA111" s="12"/>
      <c r="AB111" s="12"/>
      <c r="AC111" s="12"/>
      <c r="AD111" s="12"/>
      <c r="AE111" s="12"/>
      <c r="AR111" s="212" t="s">
        <v>76</v>
      </c>
      <c r="AT111" s="213" t="s">
        <v>68</v>
      </c>
      <c r="AU111" s="213" t="s">
        <v>76</v>
      </c>
      <c r="AY111" s="212" t="s">
        <v>252</v>
      </c>
      <c r="BK111" s="214">
        <f>SUM(BK112:BK238)</f>
        <v>0</v>
      </c>
    </row>
    <row r="112" s="2" customFormat="1" ht="37.8" customHeight="1">
      <c r="A112" s="40"/>
      <c r="B112" s="41"/>
      <c r="C112" s="217" t="s">
        <v>76</v>
      </c>
      <c r="D112" s="217" t="s">
        <v>254</v>
      </c>
      <c r="E112" s="218" t="s">
        <v>8747</v>
      </c>
      <c r="F112" s="219" t="s">
        <v>8748</v>
      </c>
      <c r="G112" s="220" t="s">
        <v>274</v>
      </c>
      <c r="H112" s="221">
        <v>2</v>
      </c>
      <c r="I112" s="222"/>
      <c r="J112" s="223">
        <f>ROUND(I112*H112,2)</f>
        <v>0</v>
      </c>
      <c r="K112" s="219" t="s">
        <v>257</v>
      </c>
      <c r="L112" s="46"/>
      <c r="M112" s="224" t="s">
        <v>19</v>
      </c>
      <c r="N112" s="225" t="s">
        <v>40</v>
      </c>
      <c r="O112" s="86"/>
      <c r="P112" s="226">
        <f>O112*H112</f>
        <v>0</v>
      </c>
      <c r="Q112" s="226">
        <v>0.02588</v>
      </c>
      <c r="R112" s="226">
        <f>Q112*H112</f>
        <v>0.05176</v>
      </c>
      <c r="S112" s="226">
        <v>0</v>
      </c>
      <c r="T112" s="227">
        <f>S112*H112</f>
        <v>0</v>
      </c>
      <c r="U112" s="40"/>
      <c r="V112" s="40"/>
      <c r="W112" s="40"/>
      <c r="X112" s="40"/>
      <c r="Y112" s="40"/>
      <c r="Z112" s="40"/>
      <c r="AA112" s="40"/>
      <c r="AB112" s="40"/>
      <c r="AC112" s="40"/>
      <c r="AD112" s="40"/>
      <c r="AE112" s="40"/>
      <c r="AR112" s="228" t="s">
        <v>258</v>
      </c>
      <c r="AT112" s="228" t="s">
        <v>254</v>
      </c>
      <c r="AU112" s="228" t="s">
        <v>78</v>
      </c>
      <c r="AY112" s="19" t="s">
        <v>252</v>
      </c>
      <c r="BE112" s="229">
        <f>IF(N112="základní",J112,0)</f>
        <v>0</v>
      </c>
      <c r="BF112" s="229">
        <f>IF(N112="snížená",J112,0)</f>
        <v>0</v>
      </c>
      <c r="BG112" s="229">
        <f>IF(N112="zákl. přenesená",J112,0)</f>
        <v>0</v>
      </c>
      <c r="BH112" s="229">
        <f>IF(N112="sníž. přenesená",J112,0)</f>
        <v>0</v>
      </c>
      <c r="BI112" s="229">
        <f>IF(N112="nulová",J112,0)</f>
        <v>0</v>
      </c>
      <c r="BJ112" s="19" t="s">
        <v>76</v>
      </c>
      <c r="BK112" s="229">
        <f>ROUND(I112*H112,2)</f>
        <v>0</v>
      </c>
      <c r="BL112" s="19" t="s">
        <v>258</v>
      </c>
      <c r="BM112" s="228" t="s">
        <v>8749</v>
      </c>
    </row>
    <row r="113" s="2" customFormat="1">
      <c r="A113" s="40"/>
      <c r="B113" s="41"/>
      <c r="C113" s="42"/>
      <c r="D113" s="230" t="s">
        <v>260</v>
      </c>
      <c r="E113" s="42"/>
      <c r="F113" s="231" t="s">
        <v>8750</v>
      </c>
      <c r="G113" s="42"/>
      <c r="H113" s="42"/>
      <c r="I113" s="232"/>
      <c r="J113" s="42"/>
      <c r="K113" s="42"/>
      <c r="L113" s="46"/>
      <c r="M113" s="233"/>
      <c r="N113" s="234"/>
      <c r="O113" s="86"/>
      <c r="P113" s="86"/>
      <c r="Q113" s="86"/>
      <c r="R113" s="86"/>
      <c r="S113" s="86"/>
      <c r="T113" s="87"/>
      <c r="U113" s="40"/>
      <c r="V113" s="40"/>
      <c r="W113" s="40"/>
      <c r="X113" s="40"/>
      <c r="Y113" s="40"/>
      <c r="Z113" s="40"/>
      <c r="AA113" s="40"/>
      <c r="AB113" s="40"/>
      <c r="AC113" s="40"/>
      <c r="AD113" s="40"/>
      <c r="AE113" s="40"/>
      <c r="AT113" s="19" t="s">
        <v>260</v>
      </c>
      <c r="AU113" s="19" t="s">
        <v>78</v>
      </c>
    </row>
    <row r="114" s="14" customFormat="1">
      <c r="A114" s="14"/>
      <c r="B114" s="246"/>
      <c r="C114" s="247"/>
      <c r="D114" s="237" t="s">
        <v>262</v>
      </c>
      <c r="E114" s="248" t="s">
        <v>19</v>
      </c>
      <c r="F114" s="249" t="s">
        <v>8751</v>
      </c>
      <c r="G114" s="247"/>
      <c r="H114" s="250">
        <v>2</v>
      </c>
      <c r="I114" s="251"/>
      <c r="J114" s="247"/>
      <c r="K114" s="247"/>
      <c r="L114" s="252"/>
      <c r="M114" s="253"/>
      <c r="N114" s="254"/>
      <c r="O114" s="254"/>
      <c r="P114" s="254"/>
      <c r="Q114" s="254"/>
      <c r="R114" s="254"/>
      <c r="S114" s="254"/>
      <c r="T114" s="255"/>
      <c r="U114" s="14"/>
      <c r="V114" s="14"/>
      <c r="W114" s="14"/>
      <c r="X114" s="14"/>
      <c r="Y114" s="14"/>
      <c r="Z114" s="14"/>
      <c r="AA114" s="14"/>
      <c r="AB114" s="14"/>
      <c r="AC114" s="14"/>
      <c r="AD114" s="14"/>
      <c r="AE114" s="14"/>
      <c r="AT114" s="256" t="s">
        <v>262</v>
      </c>
      <c r="AU114" s="256" t="s">
        <v>78</v>
      </c>
      <c r="AV114" s="14" t="s">
        <v>78</v>
      </c>
      <c r="AW114" s="14" t="s">
        <v>31</v>
      </c>
      <c r="AX114" s="14" t="s">
        <v>76</v>
      </c>
      <c r="AY114" s="256" t="s">
        <v>252</v>
      </c>
    </row>
    <row r="115" s="2" customFormat="1" ht="24.15" customHeight="1">
      <c r="A115" s="40"/>
      <c r="B115" s="41"/>
      <c r="C115" s="279" t="s">
        <v>78</v>
      </c>
      <c r="D115" s="279" t="s">
        <v>468</v>
      </c>
      <c r="E115" s="280" t="s">
        <v>8752</v>
      </c>
      <c r="F115" s="281" t="s">
        <v>8753</v>
      </c>
      <c r="G115" s="282" t="s">
        <v>274</v>
      </c>
      <c r="H115" s="283">
        <v>2</v>
      </c>
      <c r="I115" s="284"/>
      <c r="J115" s="285">
        <f>ROUND(I115*H115,2)</f>
        <v>0</v>
      </c>
      <c r="K115" s="281" t="s">
        <v>257</v>
      </c>
      <c r="L115" s="286"/>
      <c r="M115" s="287" t="s">
        <v>19</v>
      </c>
      <c r="N115" s="288" t="s">
        <v>40</v>
      </c>
      <c r="O115" s="86"/>
      <c r="P115" s="226">
        <f>O115*H115</f>
        <v>0</v>
      </c>
      <c r="Q115" s="226">
        <v>0.056000000000000001</v>
      </c>
      <c r="R115" s="226">
        <f>Q115*H115</f>
        <v>0.112</v>
      </c>
      <c r="S115" s="226">
        <v>0</v>
      </c>
      <c r="T115" s="227">
        <f>S115*H115</f>
        <v>0</v>
      </c>
      <c r="U115" s="40"/>
      <c r="V115" s="40"/>
      <c r="W115" s="40"/>
      <c r="X115" s="40"/>
      <c r="Y115" s="40"/>
      <c r="Z115" s="40"/>
      <c r="AA115" s="40"/>
      <c r="AB115" s="40"/>
      <c r="AC115" s="40"/>
      <c r="AD115" s="40"/>
      <c r="AE115" s="40"/>
      <c r="AR115" s="228" t="s">
        <v>303</v>
      </c>
      <c r="AT115" s="228" t="s">
        <v>468</v>
      </c>
      <c r="AU115" s="228" t="s">
        <v>78</v>
      </c>
      <c r="AY115" s="19" t="s">
        <v>252</v>
      </c>
      <c r="BE115" s="229">
        <f>IF(N115="základní",J115,0)</f>
        <v>0</v>
      </c>
      <c r="BF115" s="229">
        <f>IF(N115="snížená",J115,0)</f>
        <v>0</v>
      </c>
      <c r="BG115" s="229">
        <f>IF(N115="zákl. přenesená",J115,0)</f>
        <v>0</v>
      </c>
      <c r="BH115" s="229">
        <f>IF(N115="sníž. přenesená",J115,0)</f>
        <v>0</v>
      </c>
      <c r="BI115" s="229">
        <f>IF(N115="nulová",J115,0)</f>
        <v>0</v>
      </c>
      <c r="BJ115" s="19" t="s">
        <v>76</v>
      </c>
      <c r="BK115" s="229">
        <f>ROUND(I115*H115,2)</f>
        <v>0</v>
      </c>
      <c r="BL115" s="19" t="s">
        <v>258</v>
      </c>
      <c r="BM115" s="228" t="s">
        <v>8754</v>
      </c>
    </row>
    <row r="116" s="2" customFormat="1" ht="37.8" customHeight="1">
      <c r="A116" s="40"/>
      <c r="B116" s="41"/>
      <c r="C116" s="217" t="s">
        <v>85</v>
      </c>
      <c r="D116" s="217" t="s">
        <v>254</v>
      </c>
      <c r="E116" s="218" t="s">
        <v>6271</v>
      </c>
      <c r="F116" s="219" t="s">
        <v>6272</v>
      </c>
      <c r="G116" s="220" t="s">
        <v>187</v>
      </c>
      <c r="H116" s="221">
        <v>19.8691</v>
      </c>
      <c r="I116" s="222"/>
      <c r="J116" s="223">
        <f>ROUND(I116*H116,2)</f>
        <v>0</v>
      </c>
      <c r="K116" s="219" t="s">
        <v>257</v>
      </c>
      <c r="L116" s="46"/>
      <c r="M116" s="224" t="s">
        <v>19</v>
      </c>
      <c r="N116" s="225" t="s">
        <v>40</v>
      </c>
      <c r="O116" s="86"/>
      <c r="P116" s="226">
        <f>O116*H116</f>
        <v>0</v>
      </c>
      <c r="Q116" s="226">
        <v>0.058970000000000002</v>
      </c>
      <c r="R116" s="226">
        <f>Q116*H116</f>
        <v>1.1716808270000001</v>
      </c>
      <c r="S116" s="226">
        <v>0</v>
      </c>
      <c r="T116" s="227">
        <f>S116*H116</f>
        <v>0</v>
      </c>
      <c r="U116" s="40"/>
      <c r="V116" s="40"/>
      <c r="W116" s="40"/>
      <c r="X116" s="40"/>
      <c r="Y116" s="40"/>
      <c r="Z116" s="40"/>
      <c r="AA116" s="40"/>
      <c r="AB116" s="40"/>
      <c r="AC116" s="40"/>
      <c r="AD116" s="40"/>
      <c r="AE116" s="40"/>
      <c r="AR116" s="228" t="s">
        <v>258</v>
      </c>
      <c r="AT116" s="228" t="s">
        <v>254</v>
      </c>
      <c r="AU116" s="228" t="s">
        <v>78</v>
      </c>
      <c r="AY116" s="19" t="s">
        <v>252</v>
      </c>
      <c r="BE116" s="229">
        <f>IF(N116="základní",J116,0)</f>
        <v>0</v>
      </c>
      <c r="BF116" s="229">
        <f>IF(N116="snížená",J116,0)</f>
        <v>0</v>
      </c>
      <c r="BG116" s="229">
        <f>IF(N116="zákl. přenesená",J116,0)</f>
        <v>0</v>
      </c>
      <c r="BH116" s="229">
        <f>IF(N116="sníž. přenesená",J116,0)</f>
        <v>0</v>
      </c>
      <c r="BI116" s="229">
        <f>IF(N116="nulová",J116,0)</f>
        <v>0</v>
      </c>
      <c r="BJ116" s="19" t="s">
        <v>76</v>
      </c>
      <c r="BK116" s="229">
        <f>ROUND(I116*H116,2)</f>
        <v>0</v>
      </c>
      <c r="BL116" s="19" t="s">
        <v>258</v>
      </c>
      <c r="BM116" s="228" t="s">
        <v>8755</v>
      </c>
    </row>
    <row r="117" s="2" customFormat="1">
      <c r="A117" s="40"/>
      <c r="B117" s="41"/>
      <c r="C117" s="42"/>
      <c r="D117" s="230" t="s">
        <v>260</v>
      </c>
      <c r="E117" s="42"/>
      <c r="F117" s="231" t="s">
        <v>6274</v>
      </c>
      <c r="G117" s="42"/>
      <c r="H117" s="42"/>
      <c r="I117" s="232"/>
      <c r="J117" s="42"/>
      <c r="K117" s="42"/>
      <c r="L117" s="46"/>
      <c r="M117" s="233"/>
      <c r="N117" s="234"/>
      <c r="O117" s="86"/>
      <c r="P117" s="86"/>
      <c r="Q117" s="86"/>
      <c r="R117" s="86"/>
      <c r="S117" s="86"/>
      <c r="T117" s="87"/>
      <c r="U117" s="40"/>
      <c r="V117" s="40"/>
      <c r="W117" s="40"/>
      <c r="X117" s="40"/>
      <c r="Y117" s="40"/>
      <c r="Z117" s="40"/>
      <c r="AA117" s="40"/>
      <c r="AB117" s="40"/>
      <c r="AC117" s="40"/>
      <c r="AD117" s="40"/>
      <c r="AE117" s="40"/>
      <c r="AT117" s="19" t="s">
        <v>260</v>
      </c>
      <c r="AU117" s="19" t="s">
        <v>78</v>
      </c>
    </row>
    <row r="118" s="13" customFormat="1">
      <c r="A118" s="13"/>
      <c r="B118" s="235"/>
      <c r="C118" s="236"/>
      <c r="D118" s="237" t="s">
        <v>262</v>
      </c>
      <c r="E118" s="238" t="s">
        <v>19</v>
      </c>
      <c r="F118" s="239" t="s">
        <v>2189</v>
      </c>
      <c r="G118" s="236"/>
      <c r="H118" s="238" t="s">
        <v>19</v>
      </c>
      <c r="I118" s="240"/>
      <c r="J118" s="236"/>
      <c r="K118" s="236"/>
      <c r="L118" s="241"/>
      <c r="M118" s="242"/>
      <c r="N118" s="243"/>
      <c r="O118" s="243"/>
      <c r="P118" s="243"/>
      <c r="Q118" s="243"/>
      <c r="R118" s="243"/>
      <c r="S118" s="243"/>
      <c r="T118" s="244"/>
      <c r="U118" s="13"/>
      <c r="V118" s="13"/>
      <c r="W118" s="13"/>
      <c r="X118" s="13"/>
      <c r="Y118" s="13"/>
      <c r="Z118" s="13"/>
      <c r="AA118" s="13"/>
      <c r="AB118" s="13"/>
      <c r="AC118" s="13"/>
      <c r="AD118" s="13"/>
      <c r="AE118" s="13"/>
      <c r="AT118" s="245" t="s">
        <v>262</v>
      </c>
      <c r="AU118" s="245" t="s">
        <v>78</v>
      </c>
      <c r="AV118" s="13" t="s">
        <v>76</v>
      </c>
      <c r="AW118" s="13" t="s">
        <v>31</v>
      </c>
      <c r="AX118" s="13" t="s">
        <v>69</v>
      </c>
      <c r="AY118" s="245" t="s">
        <v>252</v>
      </c>
    </row>
    <row r="119" s="14" customFormat="1">
      <c r="A119" s="14"/>
      <c r="B119" s="246"/>
      <c r="C119" s="247"/>
      <c r="D119" s="237" t="s">
        <v>262</v>
      </c>
      <c r="E119" s="248" t="s">
        <v>19</v>
      </c>
      <c r="F119" s="249" t="s">
        <v>8756</v>
      </c>
      <c r="G119" s="247"/>
      <c r="H119" s="250">
        <v>2.5745</v>
      </c>
      <c r="I119" s="251"/>
      <c r="J119" s="247"/>
      <c r="K119" s="247"/>
      <c r="L119" s="252"/>
      <c r="M119" s="253"/>
      <c r="N119" s="254"/>
      <c r="O119" s="254"/>
      <c r="P119" s="254"/>
      <c r="Q119" s="254"/>
      <c r="R119" s="254"/>
      <c r="S119" s="254"/>
      <c r="T119" s="255"/>
      <c r="U119" s="14"/>
      <c r="V119" s="14"/>
      <c r="W119" s="14"/>
      <c r="X119" s="14"/>
      <c r="Y119" s="14"/>
      <c r="Z119" s="14"/>
      <c r="AA119" s="14"/>
      <c r="AB119" s="14"/>
      <c r="AC119" s="14"/>
      <c r="AD119" s="14"/>
      <c r="AE119" s="14"/>
      <c r="AT119" s="256" t="s">
        <v>262</v>
      </c>
      <c r="AU119" s="256" t="s">
        <v>78</v>
      </c>
      <c r="AV119" s="14" t="s">
        <v>78</v>
      </c>
      <c r="AW119" s="14" t="s">
        <v>31</v>
      </c>
      <c r="AX119" s="14" t="s">
        <v>69</v>
      </c>
      <c r="AY119" s="256" t="s">
        <v>252</v>
      </c>
    </row>
    <row r="120" s="14" customFormat="1">
      <c r="A120" s="14"/>
      <c r="B120" s="246"/>
      <c r="C120" s="247"/>
      <c r="D120" s="237" t="s">
        <v>262</v>
      </c>
      <c r="E120" s="248" t="s">
        <v>19</v>
      </c>
      <c r="F120" s="249" t="s">
        <v>8757</v>
      </c>
      <c r="G120" s="247"/>
      <c r="H120" s="250">
        <v>6.3338000000000001</v>
      </c>
      <c r="I120" s="251"/>
      <c r="J120" s="247"/>
      <c r="K120" s="247"/>
      <c r="L120" s="252"/>
      <c r="M120" s="253"/>
      <c r="N120" s="254"/>
      <c r="O120" s="254"/>
      <c r="P120" s="254"/>
      <c r="Q120" s="254"/>
      <c r="R120" s="254"/>
      <c r="S120" s="254"/>
      <c r="T120" s="255"/>
      <c r="U120" s="14"/>
      <c r="V120" s="14"/>
      <c r="W120" s="14"/>
      <c r="X120" s="14"/>
      <c r="Y120" s="14"/>
      <c r="Z120" s="14"/>
      <c r="AA120" s="14"/>
      <c r="AB120" s="14"/>
      <c r="AC120" s="14"/>
      <c r="AD120" s="14"/>
      <c r="AE120" s="14"/>
      <c r="AT120" s="256" t="s">
        <v>262</v>
      </c>
      <c r="AU120" s="256" t="s">
        <v>78</v>
      </c>
      <c r="AV120" s="14" t="s">
        <v>78</v>
      </c>
      <c r="AW120" s="14" t="s">
        <v>31</v>
      </c>
      <c r="AX120" s="14" t="s">
        <v>69</v>
      </c>
      <c r="AY120" s="256" t="s">
        <v>252</v>
      </c>
    </row>
    <row r="121" s="14" customFormat="1">
      <c r="A121" s="14"/>
      <c r="B121" s="246"/>
      <c r="C121" s="247"/>
      <c r="D121" s="237" t="s">
        <v>262</v>
      </c>
      <c r="E121" s="248" t="s">
        <v>19</v>
      </c>
      <c r="F121" s="249" t="s">
        <v>8758</v>
      </c>
      <c r="G121" s="247"/>
      <c r="H121" s="250">
        <v>4.6269999999999998</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262</v>
      </c>
      <c r="AU121" s="256" t="s">
        <v>78</v>
      </c>
      <c r="AV121" s="14" t="s">
        <v>78</v>
      </c>
      <c r="AW121" s="14" t="s">
        <v>31</v>
      </c>
      <c r="AX121" s="14" t="s">
        <v>69</v>
      </c>
      <c r="AY121" s="256" t="s">
        <v>252</v>
      </c>
    </row>
    <row r="122" s="14" customFormat="1">
      <c r="A122" s="14"/>
      <c r="B122" s="246"/>
      <c r="C122" s="247"/>
      <c r="D122" s="237" t="s">
        <v>262</v>
      </c>
      <c r="E122" s="248" t="s">
        <v>19</v>
      </c>
      <c r="F122" s="249" t="s">
        <v>8759</v>
      </c>
      <c r="G122" s="247"/>
      <c r="H122" s="250">
        <v>6.3338000000000001</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262</v>
      </c>
      <c r="AU122" s="256" t="s">
        <v>78</v>
      </c>
      <c r="AV122" s="14" t="s">
        <v>78</v>
      </c>
      <c r="AW122" s="14" t="s">
        <v>31</v>
      </c>
      <c r="AX122" s="14" t="s">
        <v>69</v>
      </c>
      <c r="AY122" s="256" t="s">
        <v>252</v>
      </c>
    </row>
    <row r="123" s="16" customFormat="1">
      <c r="A123" s="16"/>
      <c r="B123" s="268"/>
      <c r="C123" s="269"/>
      <c r="D123" s="237" t="s">
        <v>262</v>
      </c>
      <c r="E123" s="270" t="s">
        <v>19</v>
      </c>
      <c r="F123" s="271" t="s">
        <v>333</v>
      </c>
      <c r="G123" s="269"/>
      <c r="H123" s="272">
        <v>19.8691</v>
      </c>
      <c r="I123" s="273"/>
      <c r="J123" s="269"/>
      <c r="K123" s="269"/>
      <c r="L123" s="274"/>
      <c r="M123" s="275"/>
      <c r="N123" s="276"/>
      <c r="O123" s="276"/>
      <c r="P123" s="276"/>
      <c r="Q123" s="276"/>
      <c r="R123" s="276"/>
      <c r="S123" s="276"/>
      <c r="T123" s="277"/>
      <c r="U123" s="16"/>
      <c r="V123" s="16"/>
      <c r="W123" s="16"/>
      <c r="X123" s="16"/>
      <c r="Y123" s="16"/>
      <c r="Z123" s="16"/>
      <c r="AA123" s="16"/>
      <c r="AB123" s="16"/>
      <c r="AC123" s="16"/>
      <c r="AD123" s="16"/>
      <c r="AE123" s="16"/>
      <c r="AT123" s="278" t="s">
        <v>262</v>
      </c>
      <c r="AU123" s="278" t="s">
        <v>78</v>
      </c>
      <c r="AV123" s="16" t="s">
        <v>85</v>
      </c>
      <c r="AW123" s="16" t="s">
        <v>31</v>
      </c>
      <c r="AX123" s="16" t="s">
        <v>69</v>
      </c>
      <c r="AY123" s="278" t="s">
        <v>252</v>
      </c>
    </row>
    <row r="124" s="15" customFormat="1">
      <c r="A124" s="15"/>
      <c r="B124" s="257"/>
      <c r="C124" s="258"/>
      <c r="D124" s="237" t="s">
        <v>262</v>
      </c>
      <c r="E124" s="259" t="s">
        <v>19</v>
      </c>
      <c r="F124" s="260" t="s">
        <v>265</v>
      </c>
      <c r="G124" s="258"/>
      <c r="H124" s="261">
        <v>19.8691</v>
      </c>
      <c r="I124" s="262"/>
      <c r="J124" s="258"/>
      <c r="K124" s="258"/>
      <c r="L124" s="263"/>
      <c r="M124" s="264"/>
      <c r="N124" s="265"/>
      <c r="O124" s="265"/>
      <c r="P124" s="265"/>
      <c r="Q124" s="265"/>
      <c r="R124" s="265"/>
      <c r="S124" s="265"/>
      <c r="T124" s="266"/>
      <c r="U124" s="15"/>
      <c r="V124" s="15"/>
      <c r="W124" s="15"/>
      <c r="X124" s="15"/>
      <c r="Y124" s="15"/>
      <c r="Z124" s="15"/>
      <c r="AA124" s="15"/>
      <c r="AB124" s="15"/>
      <c r="AC124" s="15"/>
      <c r="AD124" s="15"/>
      <c r="AE124" s="15"/>
      <c r="AT124" s="267" t="s">
        <v>262</v>
      </c>
      <c r="AU124" s="267" t="s">
        <v>78</v>
      </c>
      <c r="AV124" s="15" t="s">
        <v>258</v>
      </c>
      <c r="AW124" s="15" t="s">
        <v>31</v>
      </c>
      <c r="AX124" s="15" t="s">
        <v>76</v>
      </c>
      <c r="AY124" s="267" t="s">
        <v>252</v>
      </c>
    </row>
    <row r="125" s="2" customFormat="1" ht="37.8" customHeight="1">
      <c r="A125" s="40"/>
      <c r="B125" s="41"/>
      <c r="C125" s="217" t="s">
        <v>258</v>
      </c>
      <c r="D125" s="217" t="s">
        <v>254</v>
      </c>
      <c r="E125" s="218" t="s">
        <v>8020</v>
      </c>
      <c r="F125" s="219" t="s">
        <v>8021</v>
      </c>
      <c r="G125" s="220" t="s">
        <v>187</v>
      </c>
      <c r="H125" s="221">
        <v>7.4249999999999998</v>
      </c>
      <c r="I125" s="222"/>
      <c r="J125" s="223">
        <f>ROUND(I125*H125,2)</f>
        <v>0</v>
      </c>
      <c r="K125" s="219" t="s">
        <v>257</v>
      </c>
      <c r="L125" s="46"/>
      <c r="M125" s="224" t="s">
        <v>19</v>
      </c>
      <c r="N125" s="225" t="s">
        <v>40</v>
      </c>
      <c r="O125" s="86"/>
      <c r="P125" s="226">
        <f>O125*H125</f>
        <v>0</v>
      </c>
      <c r="Q125" s="226">
        <v>0.07571</v>
      </c>
      <c r="R125" s="226">
        <f>Q125*H125</f>
        <v>0.56214675000000003</v>
      </c>
      <c r="S125" s="226">
        <v>0</v>
      </c>
      <c r="T125" s="227">
        <f>S125*H125</f>
        <v>0</v>
      </c>
      <c r="U125" s="40"/>
      <c r="V125" s="40"/>
      <c r="W125" s="40"/>
      <c r="X125" s="40"/>
      <c r="Y125" s="40"/>
      <c r="Z125" s="40"/>
      <c r="AA125" s="40"/>
      <c r="AB125" s="40"/>
      <c r="AC125" s="40"/>
      <c r="AD125" s="40"/>
      <c r="AE125" s="40"/>
      <c r="AR125" s="228" t="s">
        <v>258</v>
      </c>
      <c r="AT125" s="228" t="s">
        <v>254</v>
      </c>
      <c r="AU125" s="228" t="s">
        <v>78</v>
      </c>
      <c r="AY125" s="19" t="s">
        <v>252</v>
      </c>
      <c r="BE125" s="229">
        <f>IF(N125="základní",J125,0)</f>
        <v>0</v>
      </c>
      <c r="BF125" s="229">
        <f>IF(N125="snížená",J125,0)</f>
        <v>0</v>
      </c>
      <c r="BG125" s="229">
        <f>IF(N125="zákl. přenesená",J125,0)</f>
        <v>0</v>
      </c>
      <c r="BH125" s="229">
        <f>IF(N125="sníž. přenesená",J125,0)</f>
        <v>0</v>
      </c>
      <c r="BI125" s="229">
        <f>IF(N125="nulová",J125,0)</f>
        <v>0</v>
      </c>
      <c r="BJ125" s="19" t="s">
        <v>76</v>
      </c>
      <c r="BK125" s="229">
        <f>ROUND(I125*H125,2)</f>
        <v>0</v>
      </c>
      <c r="BL125" s="19" t="s">
        <v>258</v>
      </c>
      <c r="BM125" s="228" t="s">
        <v>8760</v>
      </c>
    </row>
    <row r="126" s="2" customFormat="1">
      <c r="A126" s="40"/>
      <c r="B126" s="41"/>
      <c r="C126" s="42"/>
      <c r="D126" s="230" t="s">
        <v>260</v>
      </c>
      <c r="E126" s="42"/>
      <c r="F126" s="231" t="s">
        <v>8023</v>
      </c>
      <c r="G126" s="42"/>
      <c r="H126" s="42"/>
      <c r="I126" s="232"/>
      <c r="J126" s="42"/>
      <c r="K126" s="42"/>
      <c r="L126" s="46"/>
      <c r="M126" s="233"/>
      <c r="N126" s="234"/>
      <c r="O126" s="86"/>
      <c r="P126" s="86"/>
      <c r="Q126" s="86"/>
      <c r="R126" s="86"/>
      <c r="S126" s="86"/>
      <c r="T126" s="87"/>
      <c r="U126" s="40"/>
      <c r="V126" s="40"/>
      <c r="W126" s="40"/>
      <c r="X126" s="40"/>
      <c r="Y126" s="40"/>
      <c r="Z126" s="40"/>
      <c r="AA126" s="40"/>
      <c r="AB126" s="40"/>
      <c r="AC126" s="40"/>
      <c r="AD126" s="40"/>
      <c r="AE126" s="40"/>
      <c r="AT126" s="19" t="s">
        <v>260</v>
      </c>
      <c r="AU126" s="19" t="s">
        <v>78</v>
      </c>
    </row>
    <row r="127" s="13" customFormat="1">
      <c r="A127" s="13"/>
      <c r="B127" s="235"/>
      <c r="C127" s="236"/>
      <c r="D127" s="237" t="s">
        <v>262</v>
      </c>
      <c r="E127" s="238" t="s">
        <v>19</v>
      </c>
      <c r="F127" s="239" t="s">
        <v>8761</v>
      </c>
      <c r="G127" s="236"/>
      <c r="H127" s="238" t="s">
        <v>19</v>
      </c>
      <c r="I127" s="240"/>
      <c r="J127" s="236"/>
      <c r="K127" s="236"/>
      <c r="L127" s="241"/>
      <c r="M127" s="242"/>
      <c r="N127" s="243"/>
      <c r="O127" s="243"/>
      <c r="P127" s="243"/>
      <c r="Q127" s="243"/>
      <c r="R127" s="243"/>
      <c r="S127" s="243"/>
      <c r="T127" s="244"/>
      <c r="U127" s="13"/>
      <c r="V127" s="13"/>
      <c r="W127" s="13"/>
      <c r="X127" s="13"/>
      <c r="Y127" s="13"/>
      <c r="Z127" s="13"/>
      <c r="AA127" s="13"/>
      <c r="AB127" s="13"/>
      <c r="AC127" s="13"/>
      <c r="AD127" s="13"/>
      <c r="AE127" s="13"/>
      <c r="AT127" s="245" t="s">
        <v>262</v>
      </c>
      <c r="AU127" s="245" t="s">
        <v>78</v>
      </c>
      <c r="AV127" s="13" t="s">
        <v>76</v>
      </c>
      <c r="AW127" s="13" t="s">
        <v>31</v>
      </c>
      <c r="AX127" s="13" t="s">
        <v>69</v>
      </c>
      <c r="AY127" s="245" t="s">
        <v>252</v>
      </c>
    </row>
    <row r="128" s="14" customFormat="1">
      <c r="A128" s="14"/>
      <c r="B128" s="246"/>
      <c r="C128" s="247"/>
      <c r="D128" s="237" t="s">
        <v>262</v>
      </c>
      <c r="E128" s="248" t="s">
        <v>19</v>
      </c>
      <c r="F128" s="249" t="s">
        <v>8762</v>
      </c>
      <c r="G128" s="247"/>
      <c r="H128" s="250">
        <v>3.8500000000000001</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262</v>
      </c>
      <c r="AU128" s="256" t="s">
        <v>78</v>
      </c>
      <c r="AV128" s="14" t="s">
        <v>78</v>
      </c>
      <c r="AW128" s="14" t="s">
        <v>31</v>
      </c>
      <c r="AX128" s="14" t="s">
        <v>69</v>
      </c>
      <c r="AY128" s="256" t="s">
        <v>252</v>
      </c>
    </row>
    <row r="129" s="14" customFormat="1">
      <c r="A129" s="14"/>
      <c r="B129" s="246"/>
      <c r="C129" s="247"/>
      <c r="D129" s="237" t="s">
        <v>262</v>
      </c>
      <c r="E129" s="248" t="s">
        <v>19</v>
      </c>
      <c r="F129" s="249" t="s">
        <v>8763</v>
      </c>
      <c r="G129" s="247"/>
      <c r="H129" s="250">
        <v>3.5750000000000002</v>
      </c>
      <c r="I129" s="251"/>
      <c r="J129" s="247"/>
      <c r="K129" s="247"/>
      <c r="L129" s="252"/>
      <c r="M129" s="253"/>
      <c r="N129" s="254"/>
      <c r="O129" s="254"/>
      <c r="P129" s="254"/>
      <c r="Q129" s="254"/>
      <c r="R129" s="254"/>
      <c r="S129" s="254"/>
      <c r="T129" s="255"/>
      <c r="U129" s="14"/>
      <c r="V129" s="14"/>
      <c r="W129" s="14"/>
      <c r="X129" s="14"/>
      <c r="Y129" s="14"/>
      <c r="Z129" s="14"/>
      <c r="AA129" s="14"/>
      <c r="AB129" s="14"/>
      <c r="AC129" s="14"/>
      <c r="AD129" s="14"/>
      <c r="AE129" s="14"/>
      <c r="AT129" s="256" t="s">
        <v>262</v>
      </c>
      <c r="AU129" s="256" t="s">
        <v>78</v>
      </c>
      <c r="AV129" s="14" t="s">
        <v>78</v>
      </c>
      <c r="AW129" s="14" t="s">
        <v>31</v>
      </c>
      <c r="AX129" s="14" t="s">
        <v>69</v>
      </c>
      <c r="AY129" s="256" t="s">
        <v>252</v>
      </c>
    </row>
    <row r="130" s="15" customFormat="1">
      <c r="A130" s="15"/>
      <c r="B130" s="257"/>
      <c r="C130" s="258"/>
      <c r="D130" s="237" t="s">
        <v>262</v>
      </c>
      <c r="E130" s="259" t="s">
        <v>19</v>
      </c>
      <c r="F130" s="260" t="s">
        <v>265</v>
      </c>
      <c r="G130" s="258"/>
      <c r="H130" s="261">
        <v>7.4249999999999998</v>
      </c>
      <c r="I130" s="262"/>
      <c r="J130" s="258"/>
      <c r="K130" s="258"/>
      <c r="L130" s="263"/>
      <c r="M130" s="264"/>
      <c r="N130" s="265"/>
      <c r="O130" s="265"/>
      <c r="P130" s="265"/>
      <c r="Q130" s="265"/>
      <c r="R130" s="265"/>
      <c r="S130" s="265"/>
      <c r="T130" s="266"/>
      <c r="U130" s="15"/>
      <c r="V130" s="15"/>
      <c r="W130" s="15"/>
      <c r="X130" s="15"/>
      <c r="Y130" s="15"/>
      <c r="Z130" s="15"/>
      <c r="AA130" s="15"/>
      <c r="AB130" s="15"/>
      <c r="AC130" s="15"/>
      <c r="AD130" s="15"/>
      <c r="AE130" s="15"/>
      <c r="AT130" s="267" t="s">
        <v>262</v>
      </c>
      <c r="AU130" s="267" t="s">
        <v>78</v>
      </c>
      <c r="AV130" s="15" t="s">
        <v>258</v>
      </c>
      <c r="AW130" s="15" t="s">
        <v>31</v>
      </c>
      <c r="AX130" s="15" t="s">
        <v>76</v>
      </c>
      <c r="AY130" s="267" t="s">
        <v>252</v>
      </c>
    </row>
    <row r="131" s="2" customFormat="1" ht="49.05" customHeight="1">
      <c r="A131" s="40"/>
      <c r="B131" s="41"/>
      <c r="C131" s="217" t="s">
        <v>284</v>
      </c>
      <c r="D131" s="217" t="s">
        <v>254</v>
      </c>
      <c r="E131" s="218" t="s">
        <v>8027</v>
      </c>
      <c r="F131" s="219" t="s">
        <v>8028</v>
      </c>
      <c r="G131" s="220" t="s">
        <v>187</v>
      </c>
      <c r="H131" s="221">
        <v>2.3460000000000001</v>
      </c>
      <c r="I131" s="222"/>
      <c r="J131" s="223">
        <f>ROUND(I131*H131,2)</f>
        <v>0</v>
      </c>
      <c r="K131" s="219" t="s">
        <v>257</v>
      </c>
      <c r="L131" s="46"/>
      <c r="M131" s="224" t="s">
        <v>19</v>
      </c>
      <c r="N131" s="225" t="s">
        <v>40</v>
      </c>
      <c r="O131" s="86"/>
      <c r="P131" s="226">
        <f>O131*H131</f>
        <v>0</v>
      </c>
      <c r="Q131" s="226">
        <v>0.061969999999999997</v>
      </c>
      <c r="R131" s="226">
        <f>Q131*H131</f>
        <v>0.14538161999999999</v>
      </c>
      <c r="S131" s="226">
        <v>0</v>
      </c>
      <c r="T131" s="227">
        <f>S131*H131</f>
        <v>0</v>
      </c>
      <c r="U131" s="40"/>
      <c r="V131" s="40"/>
      <c r="W131" s="40"/>
      <c r="X131" s="40"/>
      <c r="Y131" s="40"/>
      <c r="Z131" s="40"/>
      <c r="AA131" s="40"/>
      <c r="AB131" s="40"/>
      <c r="AC131" s="40"/>
      <c r="AD131" s="40"/>
      <c r="AE131" s="40"/>
      <c r="AR131" s="228" t="s">
        <v>258</v>
      </c>
      <c r="AT131" s="228" t="s">
        <v>254</v>
      </c>
      <c r="AU131" s="228" t="s">
        <v>78</v>
      </c>
      <c r="AY131" s="19" t="s">
        <v>252</v>
      </c>
      <c r="BE131" s="229">
        <f>IF(N131="základní",J131,0)</f>
        <v>0</v>
      </c>
      <c r="BF131" s="229">
        <f>IF(N131="snížená",J131,0)</f>
        <v>0</v>
      </c>
      <c r="BG131" s="229">
        <f>IF(N131="zákl. přenesená",J131,0)</f>
        <v>0</v>
      </c>
      <c r="BH131" s="229">
        <f>IF(N131="sníž. přenesená",J131,0)</f>
        <v>0</v>
      </c>
      <c r="BI131" s="229">
        <f>IF(N131="nulová",J131,0)</f>
        <v>0</v>
      </c>
      <c r="BJ131" s="19" t="s">
        <v>76</v>
      </c>
      <c r="BK131" s="229">
        <f>ROUND(I131*H131,2)</f>
        <v>0</v>
      </c>
      <c r="BL131" s="19" t="s">
        <v>258</v>
      </c>
      <c r="BM131" s="228" t="s">
        <v>8764</v>
      </c>
    </row>
    <row r="132" s="2" customFormat="1">
      <c r="A132" s="40"/>
      <c r="B132" s="41"/>
      <c r="C132" s="42"/>
      <c r="D132" s="230" t="s">
        <v>260</v>
      </c>
      <c r="E132" s="42"/>
      <c r="F132" s="231" t="s">
        <v>8030</v>
      </c>
      <c r="G132" s="42"/>
      <c r="H132" s="42"/>
      <c r="I132" s="232"/>
      <c r="J132" s="42"/>
      <c r="K132" s="42"/>
      <c r="L132" s="46"/>
      <c r="M132" s="233"/>
      <c r="N132" s="234"/>
      <c r="O132" s="86"/>
      <c r="P132" s="86"/>
      <c r="Q132" s="86"/>
      <c r="R132" s="86"/>
      <c r="S132" s="86"/>
      <c r="T132" s="87"/>
      <c r="U132" s="40"/>
      <c r="V132" s="40"/>
      <c r="W132" s="40"/>
      <c r="X132" s="40"/>
      <c r="Y132" s="40"/>
      <c r="Z132" s="40"/>
      <c r="AA132" s="40"/>
      <c r="AB132" s="40"/>
      <c r="AC132" s="40"/>
      <c r="AD132" s="40"/>
      <c r="AE132" s="40"/>
      <c r="AT132" s="19" t="s">
        <v>260</v>
      </c>
      <c r="AU132" s="19" t="s">
        <v>78</v>
      </c>
    </row>
    <row r="133" s="13" customFormat="1">
      <c r="A133" s="13"/>
      <c r="B133" s="235"/>
      <c r="C133" s="236"/>
      <c r="D133" s="237" t="s">
        <v>262</v>
      </c>
      <c r="E133" s="238" t="s">
        <v>19</v>
      </c>
      <c r="F133" s="239" t="s">
        <v>8765</v>
      </c>
      <c r="G133" s="236"/>
      <c r="H133" s="238" t="s">
        <v>19</v>
      </c>
      <c r="I133" s="240"/>
      <c r="J133" s="236"/>
      <c r="K133" s="236"/>
      <c r="L133" s="241"/>
      <c r="M133" s="242"/>
      <c r="N133" s="243"/>
      <c r="O133" s="243"/>
      <c r="P133" s="243"/>
      <c r="Q133" s="243"/>
      <c r="R133" s="243"/>
      <c r="S133" s="243"/>
      <c r="T133" s="244"/>
      <c r="U133" s="13"/>
      <c r="V133" s="13"/>
      <c r="W133" s="13"/>
      <c r="X133" s="13"/>
      <c r="Y133" s="13"/>
      <c r="Z133" s="13"/>
      <c r="AA133" s="13"/>
      <c r="AB133" s="13"/>
      <c r="AC133" s="13"/>
      <c r="AD133" s="13"/>
      <c r="AE133" s="13"/>
      <c r="AT133" s="245" t="s">
        <v>262</v>
      </c>
      <c r="AU133" s="245" t="s">
        <v>78</v>
      </c>
      <c r="AV133" s="13" t="s">
        <v>76</v>
      </c>
      <c r="AW133" s="13" t="s">
        <v>31</v>
      </c>
      <c r="AX133" s="13" t="s">
        <v>69</v>
      </c>
      <c r="AY133" s="245" t="s">
        <v>252</v>
      </c>
    </row>
    <row r="134" s="14" customFormat="1">
      <c r="A134" s="14"/>
      <c r="B134" s="246"/>
      <c r="C134" s="247"/>
      <c r="D134" s="237" t="s">
        <v>262</v>
      </c>
      <c r="E134" s="248" t="s">
        <v>19</v>
      </c>
      <c r="F134" s="249" t="s">
        <v>8032</v>
      </c>
      <c r="G134" s="247"/>
      <c r="H134" s="250">
        <v>2.3460000000000001</v>
      </c>
      <c r="I134" s="251"/>
      <c r="J134" s="247"/>
      <c r="K134" s="247"/>
      <c r="L134" s="252"/>
      <c r="M134" s="253"/>
      <c r="N134" s="254"/>
      <c r="O134" s="254"/>
      <c r="P134" s="254"/>
      <c r="Q134" s="254"/>
      <c r="R134" s="254"/>
      <c r="S134" s="254"/>
      <c r="T134" s="255"/>
      <c r="U134" s="14"/>
      <c r="V134" s="14"/>
      <c r="W134" s="14"/>
      <c r="X134" s="14"/>
      <c r="Y134" s="14"/>
      <c r="Z134" s="14"/>
      <c r="AA134" s="14"/>
      <c r="AB134" s="14"/>
      <c r="AC134" s="14"/>
      <c r="AD134" s="14"/>
      <c r="AE134" s="14"/>
      <c r="AT134" s="256" t="s">
        <v>262</v>
      </c>
      <c r="AU134" s="256" t="s">
        <v>78</v>
      </c>
      <c r="AV134" s="14" t="s">
        <v>78</v>
      </c>
      <c r="AW134" s="14" t="s">
        <v>31</v>
      </c>
      <c r="AX134" s="14" t="s">
        <v>69</v>
      </c>
      <c r="AY134" s="256" t="s">
        <v>252</v>
      </c>
    </row>
    <row r="135" s="15" customFormat="1">
      <c r="A135" s="15"/>
      <c r="B135" s="257"/>
      <c r="C135" s="258"/>
      <c r="D135" s="237" t="s">
        <v>262</v>
      </c>
      <c r="E135" s="259" t="s">
        <v>19</v>
      </c>
      <c r="F135" s="260" t="s">
        <v>265</v>
      </c>
      <c r="G135" s="258"/>
      <c r="H135" s="261">
        <v>2.3460000000000001</v>
      </c>
      <c r="I135" s="262"/>
      <c r="J135" s="258"/>
      <c r="K135" s="258"/>
      <c r="L135" s="263"/>
      <c r="M135" s="264"/>
      <c r="N135" s="265"/>
      <c r="O135" s="265"/>
      <c r="P135" s="265"/>
      <c r="Q135" s="265"/>
      <c r="R135" s="265"/>
      <c r="S135" s="265"/>
      <c r="T135" s="266"/>
      <c r="U135" s="15"/>
      <c r="V135" s="15"/>
      <c r="W135" s="15"/>
      <c r="X135" s="15"/>
      <c r="Y135" s="15"/>
      <c r="Z135" s="15"/>
      <c r="AA135" s="15"/>
      <c r="AB135" s="15"/>
      <c r="AC135" s="15"/>
      <c r="AD135" s="15"/>
      <c r="AE135" s="15"/>
      <c r="AT135" s="267" t="s">
        <v>262</v>
      </c>
      <c r="AU135" s="267" t="s">
        <v>78</v>
      </c>
      <c r="AV135" s="15" t="s">
        <v>258</v>
      </c>
      <c r="AW135" s="15" t="s">
        <v>31</v>
      </c>
      <c r="AX135" s="15" t="s">
        <v>76</v>
      </c>
      <c r="AY135" s="267" t="s">
        <v>252</v>
      </c>
    </row>
    <row r="136" s="2" customFormat="1" ht="49.05" customHeight="1">
      <c r="A136" s="40"/>
      <c r="B136" s="41"/>
      <c r="C136" s="217" t="s">
        <v>290</v>
      </c>
      <c r="D136" s="217" t="s">
        <v>254</v>
      </c>
      <c r="E136" s="218" t="s">
        <v>8033</v>
      </c>
      <c r="F136" s="219" t="s">
        <v>8034</v>
      </c>
      <c r="G136" s="220" t="s">
        <v>187</v>
      </c>
      <c r="H136" s="221">
        <v>3.2065000000000001</v>
      </c>
      <c r="I136" s="222"/>
      <c r="J136" s="223">
        <f>ROUND(I136*H136,2)</f>
        <v>0</v>
      </c>
      <c r="K136" s="219" t="s">
        <v>257</v>
      </c>
      <c r="L136" s="46"/>
      <c r="M136" s="224" t="s">
        <v>19</v>
      </c>
      <c r="N136" s="225" t="s">
        <v>40</v>
      </c>
      <c r="O136" s="86"/>
      <c r="P136" s="226">
        <f>O136*H136</f>
        <v>0</v>
      </c>
      <c r="Q136" s="226">
        <v>0.079210000000000003</v>
      </c>
      <c r="R136" s="226">
        <f>Q136*H136</f>
        <v>0.25398686500000001</v>
      </c>
      <c r="S136" s="226">
        <v>0</v>
      </c>
      <c r="T136" s="227">
        <f>S136*H136</f>
        <v>0</v>
      </c>
      <c r="U136" s="40"/>
      <c r="V136" s="40"/>
      <c r="W136" s="40"/>
      <c r="X136" s="40"/>
      <c r="Y136" s="40"/>
      <c r="Z136" s="40"/>
      <c r="AA136" s="40"/>
      <c r="AB136" s="40"/>
      <c r="AC136" s="40"/>
      <c r="AD136" s="40"/>
      <c r="AE136" s="40"/>
      <c r="AR136" s="228" t="s">
        <v>258</v>
      </c>
      <c r="AT136" s="228" t="s">
        <v>254</v>
      </c>
      <c r="AU136" s="228" t="s">
        <v>78</v>
      </c>
      <c r="AY136" s="19" t="s">
        <v>252</v>
      </c>
      <c r="BE136" s="229">
        <f>IF(N136="základní",J136,0)</f>
        <v>0</v>
      </c>
      <c r="BF136" s="229">
        <f>IF(N136="snížená",J136,0)</f>
        <v>0</v>
      </c>
      <c r="BG136" s="229">
        <f>IF(N136="zákl. přenesená",J136,0)</f>
        <v>0</v>
      </c>
      <c r="BH136" s="229">
        <f>IF(N136="sníž. přenesená",J136,0)</f>
        <v>0</v>
      </c>
      <c r="BI136" s="229">
        <f>IF(N136="nulová",J136,0)</f>
        <v>0</v>
      </c>
      <c r="BJ136" s="19" t="s">
        <v>76</v>
      </c>
      <c r="BK136" s="229">
        <f>ROUND(I136*H136,2)</f>
        <v>0</v>
      </c>
      <c r="BL136" s="19" t="s">
        <v>258</v>
      </c>
      <c r="BM136" s="228" t="s">
        <v>8766</v>
      </c>
    </row>
    <row r="137" s="2" customFormat="1">
      <c r="A137" s="40"/>
      <c r="B137" s="41"/>
      <c r="C137" s="42"/>
      <c r="D137" s="230" t="s">
        <v>260</v>
      </c>
      <c r="E137" s="42"/>
      <c r="F137" s="231" t="s">
        <v>8036</v>
      </c>
      <c r="G137" s="42"/>
      <c r="H137" s="42"/>
      <c r="I137" s="232"/>
      <c r="J137" s="42"/>
      <c r="K137" s="42"/>
      <c r="L137" s="46"/>
      <c r="M137" s="233"/>
      <c r="N137" s="234"/>
      <c r="O137" s="86"/>
      <c r="P137" s="86"/>
      <c r="Q137" s="86"/>
      <c r="R137" s="86"/>
      <c r="S137" s="86"/>
      <c r="T137" s="87"/>
      <c r="U137" s="40"/>
      <c r="V137" s="40"/>
      <c r="W137" s="40"/>
      <c r="X137" s="40"/>
      <c r="Y137" s="40"/>
      <c r="Z137" s="40"/>
      <c r="AA137" s="40"/>
      <c r="AB137" s="40"/>
      <c r="AC137" s="40"/>
      <c r="AD137" s="40"/>
      <c r="AE137" s="40"/>
      <c r="AT137" s="19" t="s">
        <v>260</v>
      </c>
      <c r="AU137" s="19" t="s">
        <v>78</v>
      </c>
    </row>
    <row r="138" s="13" customFormat="1">
      <c r="A138" s="13"/>
      <c r="B138" s="235"/>
      <c r="C138" s="236"/>
      <c r="D138" s="237" t="s">
        <v>262</v>
      </c>
      <c r="E138" s="238" t="s">
        <v>19</v>
      </c>
      <c r="F138" s="239" t="s">
        <v>2189</v>
      </c>
      <c r="G138" s="236"/>
      <c r="H138" s="238" t="s">
        <v>19</v>
      </c>
      <c r="I138" s="240"/>
      <c r="J138" s="236"/>
      <c r="K138" s="236"/>
      <c r="L138" s="241"/>
      <c r="M138" s="242"/>
      <c r="N138" s="243"/>
      <c r="O138" s="243"/>
      <c r="P138" s="243"/>
      <c r="Q138" s="243"/>
      <c r="R138" s="243"/>
      <c r="S138" s="243"/>
      <c r="T138" s="244"/>
      <c r="U138" s="13"/>
      <c r="V138" s="13"/>
      <c r="W138" s="13"/>
      <c r="X138" s="13"/>
      <c r="Y138" s="13"/>
      <c r="Z138" s="13"/>
      <c r="AA138" s="13"/>
      <c r="AB138" s="13"/>
      <c r="AC138" s="13"/>
      <c r="AD138" s="13"/>
      <c r="AE138" s="13"/>
      <c r="AT138" s="245" t="s">
        <v>262</v>
      </c>
      <c r="AU138" s="245" t="s">
        <v>78</v>
      </c>
      <c r="AV138" s="13" t="s">
        <v>76</v>
      </c>
      <c r="AW138" s="13" t="s">
        <v>31</v>
      </c>
      <c r="AX138" s="13" t="s">
        <v>69</v>
      </c>
      <c r="AY138" s="245" t="s">
        <v>252</v>
      </c>
    </row>
    <row r="139" s="14" customFormat="1">
      <c r="A139" s="14"/>
      <c r="B139" s="246"/>
      <c r="C139" s="247"/>
      <c r="D139" s="237" t="s">
        <v>262</v>
      </c>
      <c r="E139" s="248" t="s">
        <v>19</v>
      </c>
      <c r="F139" s="249" t="s">
        <v>8767</v>
      </c>
      <c r="G139" s="247"/>
      <c r="H139" s="250">
        <v>3.2065000000000001</v>
      </c>
      <c r="I139" s="251"/>
      <c r="J139" s="247"/>
      <c r="K139" s="247"/>
      <c r="L139" s="252"/>
      <c r="M139" s="253"/>
      <c r="N139" s="254"/>
      <c r="O139" s="254"/>
      <c r="P139" s="254"/>
      <c r="Q139" s="254"/>
      <c r="R139" s="254"/>
      <c r="S139" s="254"/>
      <c r="T139" s="255"/>
      <c r="U139" s="14"/>
      <c r="V139" s="14"/>
      <c r="W139" s="14"/>
      <c r="X139" s="14"/>
      <c r="Y139" s="14"/>
      <c r="Z139" s="14"/>
      <c r="AA139" s="14"/>
      <c r="AB139" s="14"/>
      <c r="AC139" s="14"/>
      <c r="AD139" s="14"/>
      <c r="AE139" s="14"/>
      <c r="AT139" s="256" t="s">
        <v>262</v>
      </c>
      <c r="AU139" s="256" t="s">
        <v>78</v>
      </c>
      <c r="AV139" s="14" t="s">
        <v>78</v>
      </c>
      <c r="AW139" s="14" t="s">
        <v>31</v>
      </c>
      <c r="AX139" s="14" t="s">
        <v>76</v>
      </c>
      <c r="AY139" s="256" t="s">
        <v>252</v>
      </c>
    </row>
    <row r="140" s="2" customFormat="1" ht="44.25" customHeight="1">
      <c r="A140" s="40"/>
      <c r="B140" s="41"/>
      <c r="C140" s="217" t="s">
        <v>296</v>
      </c>
      <c r="D140" s="217" t="s">
        <v>254</v>
      </c>
      <c r="E140" s="218" t="s">
        <v>8038</v>
      </c>
      <c r="F140" s="219" t="s">
        <v>8039</v>
      </c>
      <c r="G140" s="220" t="s">
        <v>274</v>
      </c>
      <c r="H140" s="221">
        <v>4</v>
      </c>
      <c r="I140" s="222"/>
      <c r="J140" s="223">
        <f>ROUND(I140*H140,2)</f>
        <v>0</v>
      </c>
      <c r="K140" s="219" t="s">
        <v>257</v>
      </c>
      <c r="L140" s="46"/>
      <c r="M140" s="224" t="s">
        <v>19</v>
      </c>
      <c r="N140" s="225" t="s">
        <v>40</v>
      </c>
      <c r="O140" s="86"/>
      <c r="P140" s="226">
        <f>O140*H140</f>
        <v>0</v>
      </c>
      <c r="Q140" s="226">
        <v>0.022280000000000001</v>
      </c>
      <c r="R140" s="226">
        <f>Q140*H140</f>
        <v>0.089120000000000005</v>
      </c>
      <c r="S140" s="226">
        <v>0</v>
      </c>
      <c r="T140" s="227">
        <f>S140*H140</f>
        <v>0</v>
      </c>
      <c r="U140" s="40"/>
      <c r="V140" s="40"/>
      <c r="W140" s="40"/>
      <c r="X140" s="40"/>
      <c r="Y140" s="40"/>
      <c r="Z140" s="40"/>
      <c r="AA140" s="40"/>
      <c r="AB140" s="40"/>
      <c r="AC140" s="40"/>
      <c r="AD140" s="40"/>
      <c r="AE140" s="40"/>
      <c r="AR140" s="228" t="s">
        <v>258</v>
      </c>
      <c r="AT140" s="228" t="s">
        <v>254</v>
      </c>
      <c r="AU140" s="228" t="s">
        <v>78</v>
      </c>
      <c r="AY140" s="19" t="s">
        <v>252</v>
      </c>
      <c r="BE140" s="229">
        <f>IF(N140="základní",J140,0)</f>
        <v>0</v>
      </c>
      <c r="BF140" s="229">
        <f>IF(N140="snížená",J140,0)</f>
        <v>0</v>
      </c>
      <c r="BG140" s="229">
        <f>IF(N140="zákl. přenesená",J140,0)</f>
        <v>0</v>
      </c>
      <c r="BH140" s="229">
        <f>IF(N140="sníž. přenesená",J140,0)</f>
        <v>0</v>
      </c>
      <c r="BI140" s="229">
        <f>IF(N140="nulová",J140,0)</f>
        <v>0</v>
      </c>
      <c r="BJ140" s="19" t="s">
        <v>76</v>
      </c>
      <c r="BK140" s="229">
        <f>ROUND(I140*H140,2)</f>
        <v>0</v>
      </c>
      <c r="BL140" s="19" t="s">
        <v>258</v>
      </c>
      <c r="BM140" s="228" t="s">
        <v>8768</v>
      </c>
    </row>
    <row r="141" s="2" customFormat="1">
      <c r="A141" s="40"/>
      <c r="B141" s="41"/>
      <c r="C141" s="42"/>
      <c r="D141" s="230" t="s">
        <v>260</v>
      </c>
      <c r="E141" s="42"/>
      <c r="F141" s="231" t="s">
        <v>8041</v>
      </c>
      <c r="G141" s="42"/>
      <c r="H141" s="42"/>
      <c r="I141" s="232"/>
      <c r="J141" s="42"/>
      <c r="K141" s="42"/>
      <c r="L141" s="46"/>
      <c r="M141" s="233"/>
      <c r="N141" s="234"/>
      <c r="O141" s="86"/>
      <c r="P141" s="86"/>
      <c r="Q141" s="86"/>
      <c r="R141" s="86"/>
      <c r="S141" s="86"/>
      <c r="T141" s="87"/>
      <c r="U141" s="40"/>
      <c r="V141" s="40"/>
      <c r="W141" s="40"/>
      <c r="X141" s="40"/>
      <c r="Y141" s="40"/>
      <c r="Z141" s="40"/>
      <c r="AA141" s="40"/>
      <c r="AB141" s="40"/>
      <c r="AC141" s="40"/>
      <c r="AD141" s="40"/>
      <c r="AE141" s="40"/>
      <c r="AT141" s="19" t="s">
        <v>260</v>
      </c>
      <c r="AU141" s="19" t="s">
        <v>78</v>
      </c>
    </row>
    <row r="142" s="13" customFormat="1">
      <c r="A142" s="13"/>
      <c r="B142" s="235"/>
      <c r="C142" s="236"/>
      <c r="D142" s="237" t="s">
        <v>262</v>
      </c>
      <c r="E142" s="238" t="s">
        <v>19</v>
      </c>
      <c r="F142" s="239" t="s">
        <v>2189</v>
      </c>
      <c r="G142" s="236"/>
      <c r="H142" s="238" t="s">
        <v>19</v>
      </c>
      <c r="I142" s="240"/>
      <c r="J142" s="236"/>
      <c r="K142" s="236"/>
      <c r="L142" s="241"/>
      <c r="M142" s="242"/>
      <c r="N142" s="243"/>
      <c r="O142" s="243"/>
      <c r="P142" s="243"/>
      <c r="Q142" s="243"/>
      <c r="R142" s="243"/>
      <c r="S142" s="243"/>
      <c r="T142" s="244"/>
      <c r="U142" s="13"/>
      <c r="V142" s="13"/>
      <c r="W142" s="13"/>
      <c r="X142" s="13"/>
      <c r="Y142" s="13"/>
      <c r="Z142" s="13"/>
      <c r="AA142" s="13"/>
      <c r="AB142" s="13"/>
      <c r="AC142" s="13"/>
      <c r="AD142" s="13"/>
      <c r="AE142" s="13"/>
      <c r="AT142" s="245" t="s">
        <v>262</v>
      </c>
      <c r="AU142" s="245" t="s">
        <v>78</v>
      </c>
      <c r="AV142" s="13" t="s">
        <v>76</v>
      </c>
      <c r="AW142" s="13" t="s">
        <v>31</v>
      </c>
      <c r="AX142" s="13" t="s">
        <v>69</v>
      </c>
      <c r="AY142" s="245" t="s">
        <v>252</v>
      </c>
    </row>
    <row r="143" s="14" customFormat="1">
      <c r="A143" s="14"/>
      <c r="B143" s="246"/>
      <c r="C143" s="247"/>
      <c r="D143" s="237" t="s">
        <v>262</v>
      </c>
      <c r="E143" s="248" t="s">
        <v>19</v>
      </c>
      <c r="F143" s="249" t="s">
        <v>8769</v>
      </c>
      <c r="G143" s="247"/>
      <c r="H143" s="250">
        <v>1</v>
      </c>
      <c r="I143" s="251"/>
      <c r="J143" s="247"/>
      <c r="K143" s="247"/>
      <c r="L143" s="252"/>
      <c r="M143" s="253"/>
      <c r="N143" s="254"/>
      <c r="O143" s="254"/>
      <c r="P143" s="254"/>
      <c r="Q143" s="254"/>
      <c r="R143" s="254"/>
      <c r="S143" s="254"/>
      <c r="T143" s="255"/>
      <c r="U143" s="14"/>
      <c r="V143" s="14"/>
      <c r="W143" s="14"/>
      <c r="X143" s="14"/>
      <c r="Y143" s="14"/>
      <c r="Z143" s="14"/>
      <c r="AA143" s="14"/>
      <c r="AB143" s="14"/>
      <c r="AC143" s="14"/>
      <c r="AD143" s="14"/>
      <c r="AE143" s="14"/>
      <c r="AT143" s="256" t="s">
        <v>262</v>
      </c>
      <c r="AU143" s="256" t="s">
        <v>78</v>
      </c>
      <c r="AV143" s="14" t="s">
        <v>78</v>
      </c>
      <c r="AW143" s="14" t="s">
        <v>31</v>
      </c>
      <c r="AX143" s="14" t="s">
        <v>69</v>
      </c>
      <c r="AY143" s="256" t="s">
        <v>252</v>
      </c>
    </row>
    <row r="144" s="14" customFormat="1">
      <c r="A144" s="14"/>
      <c r="B144" s="246"/>
      <c r="C144" s="247"/>
      <c r="D144" s="237" t="s">
        <v>262</v>
      </c>
      <c r="E144" s="248" t="s">
        <v>19</v>
      </c>
      <c r="F144" s="249" t="s">
        <v>8770</v>
      </c>
      <c r="G144" s="247"/>
      <c r="H144" s="250">
        <v>1</v>
      </c>
      <c r="I144" s="251"/>
      <c r="J144" s="247"/>
      <c r="K144" s="247"/>
      <c r="L144" s="252"/>
      <c r="M144" s="253"/>
      <c r="N144" s="254"/>
      <c r="O144" s="254"/>
      <c r="P144" s="254"/>
      <c r="Q144" s="254"/>
      <c r="R144" s="254"/>
      <c r="S144" s="254"/>
      <c r="T144" s="255"/>
      <c r="U144" s="14"/>
      <c r="V144" s="14"/>
      <c r="W144" s="14"/>
      <c r="X144" s="14"/>
      <c r="Y144" s="14"/>
      <c r="Z144" s="14"/>
      <c r="AA144" s="14"/>
      <c r="AB144" s="14"/>
      <c r="AC144" s="14"/>
      <c r="AD144" s="14"/>
      <c r="AE144" s="14"/>
      <c r="AT144" s="256" t="s">
        <v>262</v>
      </c>
      <c r="AU144" s="256" t="s">
        <v>78</v>
      </c>
      <c r="AV144" s="14" t="s">
        <v>78</v>
      </c>
      <c r="AW144" s="14" t="s">
        <v>31</v>
      </c>
      <c r="AX144" s="14" t="s">
        <v>69</v>
      </c>
      <c r="AY144" s="256" t="s">
        <v>252</v>
      </c>
    </row>
    <row r="145" s="14" customFormat="1">
      <c r="A145" s="14"/>
      <c r="B145" s="246"/>
      <c r="C145" s="247"/>
      <c r="D145" s="237" t="s">
        <v>262</v>
      </c>
      <c r="E145" s="248" t="s">
        <v>19</v>
      </c>
      <c r="F145" s="249" t="s">
        <v>8771</v>
      </c>
      <c r="G145" s="247"/>
      <c r="H145" s="250">
        <v>1</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262</v>
      </c>
      <c r="AU145" s="256" t="s">
        <v>78</v>
      </c>
      <c r="AV145" s="14" t="s">
        <v>78</v>
      </c>
      <c r="AW145" s="14" t="s">
        <v>31</v>
      </c>
      <c r="AX145" s="14" t="s">
        <v>69</v>
      </c>
      <c r="AY145" s="256" t="s">
        <v>252</v>
      </c>
    </row>
    <row r="146" s="16" customFormat="1">
      <c r="A146" s="16"/>
      <c r="B146" s="268"/>
      <c r="C146" s="269"/>
      <c r="D146" s="237" t="s">
        <v>262</v>
      </c>
      <c r="E146" s="270" t="s">
        <v>19</v>
      </c>
      <c r="F146" s="271" t="s">
        <v>333</v>
      </c>
      <c r="G146" s="269"/>
      <c r="H146" s="272">
        <v>3</v>
      </c>
      <c r="I146" s="273"/>
      <c r="J146" s="269"/>
      <c r="K146" s="269"/>
      <c r="L146" s="274"/>
      <c r="M146" s="275"/>
      <c r="N146" s="276"/>
      <c r="O146" s="276"/>
      <c r="P146" s="276"/>
      <c r="Q146" s="276"/>
      <c r="R146" s="276"/>
      <c r="S146" s="276"/>
      <c r="T146" s="277"/>
      <c r="U146" s="16"/>
      <c r="V146" s="16"/>
      <c r="W146" s="16"/>
      <c r="X146" s="16"/>
      <c r="Y146" s="16"/>
      <c r="Z146" s="16"/>
      <c r="AA146" s="16"/>
      <c r="AB146" s="16"/>
      <c r="AC146" s="16"/>
      <c r="AD146" s="16"/>
      <c r="AE146" s="16"/>
      <c r="AT146" s="278" t="s">
        <v>262</v>
      </c>
      <c r="AU146" s="278" t="s">
        <v>78</v>
      </c>
      <c r="AV146" s="16" t="s">
        <v>85</v>
      </c>
      <c r="AW146" s="16" t="s">
        <v>31</v>
      </c>
      <c r="AX146" s="16" t="s">
        <v>69</v>
      </c>
      <c r="AY146" s="278" t="s">
        <v>252</v>
      </c>
    </row>
    <row r="147" s="14" customFormat="1">
      <c r="A147" s="14"/>
      <c r="B147" s="246"/>
      <c r="C147" s="247"/>
      <c r="D147" s="237" t="s">
        <v>262</v>
      </c>
      <c r="E147" s="248" t="s">
        <v>19</v>
      </c>
      <c r="F147" s="249" t="s">
        <v>8772</v>
      </c>
      <c r="G147" s="247"/>
      <c r="H147" s="250">
        <v>1</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262</v>
      </c>
      <c r="AU147" s="256" t="s">
        <v>78</v>
      </c>
      <c r="AV147" s="14" t="s">
        <v>78</v>
      </c>
      <c r="AW147" s="14" t="s">
        <v>31</v>
      </c>
      <c r="AX147" s="14" t="s">
        <v>69</v>
      </c>
      <c r="AY147" s="256" t="s">
        <v>252</v>
      </c>
    </row>
    <row r="148" s="16" customFormat="1">
      <c r="A148" s="16"/>
      <c r="B148" s="268"/>
      <c r="C148" s="269"/>
      <c r="D148" s="237" t="s">
        <v>262</v>
      </c>
      <c r="E148" s="270" t="s">
        <v>19</v>
      </c>
      <c r="F148" s="271" t="s">
        <v>333</v>
      </c>
      <c r="G148" s="269"/>
      <c r="H148" s="272">
        <v>1</v>
      </c>
      <c r="I148" s="273"/>
      <c r="J148" s="269"/>
      <c r="K148" s="269"/>
      <c r="L148" s="274"/>
      <c r="M148" s="275"/>
      <c r="N148" s="276"/>
      <c r="O148" s="276"/>
      <c r="P148" s="276"/>
      <c r="Q148" s="276"/>
      <c r="R148" s="276"/>
      <c r="S148" s="276"/>
      <c r="T148" s="277"/>
      <c r="U148" s="16"/>
      <c r="V148" s="16"/>
      <c r="W148" s="16"/>
      <c r="X148" s="16"/>
      <c r="Y148" s="16"/>
      <c r="Z148" s="16"/>
      <c r="AA148" s="16"/>
      <c r="AB148" s="16"/>
      <c r="AC148" s="16"/>
      <c r="AD148" s="16"/>
      <c r="AE148" s="16"/>
      <c r="AT148" s="278" t="s">
        <v>262</v>
      </c>
      <c r="AU148" s="278" t="s">
        <v>78</v>
      </c>
      <c r="AV148" s="16" t="s">
        <v>85</v>
      </c>
      <c r="AW148" s="16" t="s">
        <v>31</v>
      </c>
      <c r="AX148" s="16" t="s">
        <v>69</v>
      </c>
      <c r="AY148" s="278" t="s">
        <v>252</v>
      </c>
    </row>
    <row r="149" s="15" customFormat="1">
      <c r="A149" s="15"/>
      <c r="B149" s="257"/>
      <c r="C149" s="258"/>
      <c r="D149" s="237" t="s">
        <v>262</v>
      </c>
      <c r="E149" s="259" t="s">
        <v>19</v>
      </c>
      <c r="F149" s="260" t="s">
        <v>265</v>
      </c>
      <c r="G149" s="258"/>
      <c r="H149" s="261">
        <v>4</v>
      </c>
      <c r="I149" s="262"/>
      <c r="J149" s="258"/>
      <c r="K149" s="258"/>
      <c r="L149" s="263"/>
      <c r="M149" s="264"/>
      <c r="N149" s="265"/>
      <c r="O149" s="265"/>
      <c r="P149" s="265"/>
      <c r="Q149" s="265"/>
      <c r="R149" s="265"/>
      <c r="S149" s="265"/>
      <c r="T149" s="266"/>
      <c r="U149" s="15"/>
      <c r="V149" s="15"/>
      <c r="W149" s="15"/>
      <c r="X149" s="15"/>
      <c r="Y149" s="15"/>
      <c r="Z149" s="15"/>
      <c r="AA149" s="15"/>
      <c r="AB149" s="15"/>
      <c r="AC149" s="15"/>
      <c r="AD149" s="15"/>
      <c r="AE149" s="15"/>
      <c r="AT149" s="267" t="s">
        <v>262</v>
      </c>
      <c r="AU149" s="267" t="s">
        <v>78</v>
      </c>
      <c r="AV149" s="15" t="s">
        <v>258</v>
      </c>
      <c r="AW149" s="15" t="s">
        <v>31</v>
      </c>
      <c r="AX149" s="15" t="s">
        <v>76</v>
      </c>
      <c r="AY149" s="267" t="s">
        <v>252</v>
      </c>
    </row>
    <row r="150" s="2" customFormat="1" ht="44.25" customHeight="1">
      <c r="A150" s="40"/>
      <c r="B150" s="41"/>
      <c r="C150" s="217" t="s">
        <v>303</v>
      </c>
      <c r="D150" s="217" t="s">
        <v>254</v>
      </c>
      <c r="E150" s="218" t="s">
        <v>8773</v>
      </c>
      <c r="F150" s="219" t="s">
        <v>8774</v>
      </c>
      <c r="G150" s="220" t="s">
        <v>274</v>
      </c>
      <c r="H150" s="221">
        <v>1</v>
      </c>
      <c r="I150" s="222"/>
      <c r="J150" s="223">
        <f>ROUND(I150*H150,2)</f>
        <v>0</v>
      </c>
      <c r="K150" s="219" t="s">
        <v>257</v>
      </c>
      <c r="L150" s="46"/>
      <c r="M150" s="224" t="s">
        <v>19</v>
      </c>
      <c r="N150" s="225" t="s">
        <v>40</v>
      </c>
      <c r="O150" s="86"/>
      <c r="P150" s="226">
        <f>O150*H150</f>
        <v>0</v>
      </c>
      <c r="Q150" s="226">
        <v>0.026280000000000001</v>
      </c>
      <c r="R150" s="226">
        <f>Q150*H150</f>
        <v>0.026280000000000001</v>
      </c>
      <c r="S150" s="226">
        <v>0</v>
      </c>
      <c r="T150" s="227">
        <f>S150*H150</f>
        <v>0</v>
      </c>
      <c r="U150" s="40"/>
      <c r="V150" s="40"/>
      <c r="W150" s="40"/>
      <c r="X150" s="40"/>
      <c r="Y150" s="40"/>
      <c r="Z150" s="40"/>
      <c r="AA150" s="40"/>
      <c r="AB150" s="40"/>
      <c r="AC150" s="40"/>
      <c r="AD150" s="40"/>
      <c r="AE150" s="40"/>
      <c r="AR150" s="228" t="s">
        <v>258</v>
      </c>
      <c r="AT150" s="228" t="s">
        <v>254</v>
      </c>
      <c r="AU150" s="228" t="s">
        <v>78</v>
      </c>
      <c r="AY150" s="19" t="s">
        <v>252</v>
      </c>
      <c r="BE150" s="229">
        <f>IF(N150="základní",J150,0)</f>
        <v>0</v>
      </c>
      <c r="BF150" s="229">
        <f>IF(N150="snížená",J150,0)</f>
        <v>0</v>
      </c>
      <c r="BG150" s="229">
        <f>IF(N150="zákl. přenesená",J150,0)</f>
        <v>0</v>
      </c>
      <c r="BH150" s="229">
        <f>IF(N150="sníž. přenesená",J150,0)</f>
        <v>0</v>
      </c>
      <c r="BI150" s="229">
        <f>IF(N150="nulová",J150,0)</f>
        <v>0</v>
      </c>
      <c r="BJ150" s="19" t="s">
        <v>76</v>
      </c>
      <c r="BK150" s="229">
        <f>ROUND(I150*H150,2)</f>
        <v>0</v>
      </c>
      <c r="BL150" s="19" t="s">
        <v>258</v>
      </c>
      <c r="BM150" s="228" t="s">
        <v>8775</v>
      </c>
    </row>
    <row r="151" s="2" customFormat="1">
      <c r="A151" s="40"/>
      <c r="B151" s="41"/>
      <c r="C151" s="42"/>
      <c r="D151" s="230" t="s">
        <v>260</v>
      </c>
      <c r="E151" s="42"/>
      <c r="F151" s="231" t="s">
        <v>8776</v>
      </c>
      <c r="G151" s="42"/>
      <c r="H151" s="42"/>
      <c r="I151" s="232"/>
      <c r="J151" s="42"/>
      <c r="K151" s="42"/>
      <c r="L151" s="46"/>
      <c r="M151" s="233"/>
      <c r="N151" s="234"/>
      <c r="O151" s="86"/>
      <c r="P151" s="86"/>
      <c r="Q151" s="86"/>
      <c r="R151" s="86"/>
      <c r="S151" s="86"/>
      <c r="T151" s="87"/>
      <c r="U151" s="40"/>
      <c r="V151" s="40"/>
      <c r="W151" s="40"/>
      <c r="X151" s="40"/>
      <c r="Y151" s="40"/>
      <c r="Z151" s="40"/>
      <c r="AA151" s="40"/>
      <c r="AB151" s="40"/>
      <c r="AC151" s="40"/>
      <c r="AD151" s="40"/>
      <c r="AE151" s="40"/>
      <c r="AT151" s="19" t="s">
        <v>260</v>
      </c>
      <c r="AU151" s="19" t="s">
        <v>78</v>
      </c>
    </row>
    <row r="152" s="13" customFormat="1">
      <c r="A152" s="13"/>
      <c r="B152" s="235"/>
      <c r="C152" s="236"/>
      <c r="D152" s="237" t="s">
        <v>262</v>
      </c>
      <c r="E152" s="238" t="s">
        <v>19</v>
      </c>
      <c r="F152" s="239" t="s">
        <v>2189</v>
      </c>
      <c r="G152" s="236"/>
      <c r="H152" s="238" t="s">
        <v>19</v>
      </c>
      <c r="I152" s="240"/>
      <c r="J152" s="236"/>
      <c r="K152" s="236"/>
      <c r="L152" s="241"/>
      <c r="M152" s="242"/>
      <c r="N152" s="243"/>
      <c r="O152" s="243"/>
      <c r="P152" s="243"/>
      <c r="Q152" s="243"/>
      <c r="R152" s="243"/>
      <c r="S152" s="243"/>
      <c r="T152" s="244"/>
      <c r="U152" s="13"/>
      <c r="V152" s="13"/>
      <c r="W152" s="13"/>
      <c r="X152" s="13"/>
      <c r="Y152" s="13"/>
      <c r="Z152" s="13"/>
      <c r="AA152" s="13"/>
      <c r="AB152" s="13"/>
      <c r="AC152" s="13"/>
      <c r="AD152" s="13"/>
      <c r="AE152" s="13"/>
      <c r="AT152" s="245" t="s">
        <v>262</v>
      </c>
      <c r="AU152" s="245" t="s">
        <v>78</v>
      </c>
      <c r="AV152" s="13" t="s">
        <v>76</v>
      </c>
      <c r="AW152" s="13" t="s">
        <v>31</v>
      </c>
      <c r="AX152" s="13" t="s">
        <v>69</v>
      </c>
      <c r="AY152" s="245" t="s">
        <v>252</v>
      </c>
    </row>
    <row r="153" s="14" customFormat="1">
      <c r="A153" s="14"/>
      <c r="B153" s="246"/>
      <c r="C153" s="247"/>
      <c r="D153" s="237" t="s">
        <v>262</v>
      </c>
      <c r="E153" s="248" t="s">
        <v>19</v>
      </c>
      <c r="F153" s="249" t="s">
        <v>8777</v>
      </c>
      <c r="G153" s="247"/>
      <c r="H153" s="250">
        <v>1</v>
      </c>
      <c r="I153" s="251"/>
      <c r="J153" s="247"/>
      <c r="K153" s="247"/>
      <c r="L153" s="252"/>
      <c r="M153" s="253"/>
      <c r="N153" s="254"/>
      <c r="O153" s="254"/>
      <c r="P153" s="254"/>
      <c r="Q153" s="254"/>
      <c r="R153" s="254"/>
      <c r="S153" s="254"/>
      <c r="T153" s="255"/>
      <c r="U153" s="14"/>
      <c r="V153" s="14"/>
      <c r="W153" s="14"/>
      <c r="X153" s="14"/>
      <c r="Y153" s="14"/>
      <c r="Z153" s="14"/>
      <c r="AA153" s="14"/>
      <c r="AB153" s="14"/>
      <c r="AC153" s="14"/>
      <c r="AD153" s="14"/>
      <c r="AE153" s="14"/>
      <c r="AT153" s="256" t="s">
        <v>262</v>
      </c>
      <c r="AU153" s="256" t="s">
        <v>78</v>
      </c>
      <c r="AV153" s="14" t="s">
        <v>78</v>
      </c>
      <c r="AW153" s="14" t="s">
        <v>31</v>
      </c>
      <c r="AX153" s="14" t="s">
        <v>76</v>
      </c>
      <c r="AY153" s="256" t="s">
        <v>252</v>
      </c>
    </row>
    <row r="154" s="2" customFormat="1" ht="37.8" customHeight="1">
      <c r="A154" s="40"/>
      <c r="B154" s="41"/>
      <c r="C154" s="217" t="s">
        <v>311</v>
      </c>
      <c r="D154" s="217" t="s">
        <v>254</v>
      </c>
      <c r="E154" s="218" t="s">
        <v>304</v>
      </c>
      <c r="F154" s="219" t="s">
        <v>305</v>
      </c>
      <c r="G154" s="220" t="s">
        <v>187</v>
      </c>
      <c r="H154" s="221">
        <v>45.415500000000002</v>
      </c>
      <c r="I154" s="222"/>
      <c r="J154" s="223">
        <f>ROUND(I154*H154,2)</f>
        <v>0</v>
      </c>
      <c r="K154" s="219" t="s">
        <v>257</v>
      </c>
      <c r="L154" s="46"/>
      <c r="M154" s="224" t="s">
        <v>19</v>
      </c>
      <c r="N154" s="225" t="s">
        <v>40</v>
      </c>
      <c r="O154" s="86"/>
      <c r="P154" s="226">
        <f>O154*H154</f>
        <v>0</v>
      </c>
      <c r="Q154" s="226">
        <v>0.052519999999999997</v>
      </c>
      <c r="R154" s="226">
        <f>Q154*H154</f>
        <v>2.3852220599999998</v>
      </c>
      <c r="S154" s="226">
        <v>0</v>
      </c>
      <c r="T154" s="227">
        <f>S154*H154</f>
        <v>0</v>
      </c>
      <c r="U154" s="40"/>
      <c r="V154" s="40"/>
      <c r="W154" s="40"/>
      <c r="X154" s="40"/>
      <c r="Y154" s="40"/>
      <c r="Z154" s="40"/>
      <c r="AA154" s="40"/>
      <c r="AB154" s="40"/>
      <c r="AC154" s="40"/>
      <c r="AD154" s="40"/>
      <c r="AE154" s="40"/>
      <c r="AR154" s="228" t="s">
        <v>258</v>
      </c>
      <c r="AT154" s="228" t="s">
        <v>254</v>
      </c>
      <c r="AU154" s="228" t="s">
        <v>78</v>
      </c>
      <c r="AY154" s="19" t="s">
        <v>252</v>
      </c>
      <c r="BE154" s="229">
        <f>IF(N154="základní",J154,0)</f>
        <v>0</v>
      </c>
      <c r="BF154" s="229">
        <f>IF(N154="snížená",J154,0)</f>
        <v>0</v>
      </c>
      <c r="BG154" s="229">
        <f>IF(N154="zákl. přenesená",J154,0)</f>
        <v>0</v>
      </c>
      <c r="BH154" s="229">
        <f>IF(N154="sníž. přenesená",J154,0)</f>
        <v>0</v>
      </c>
      <c r="BI154" s="229">
        <f>IF(N154="nulová",J154,0)</f>
        <v>0</v>
      </c>
      <c r="BJ154" s="19" t="s">
        <v>76</v>
      </c>
      <c r="BK154" s="229">
        <f>ROUND(I154*H154,2)</f>
        <v>0</v>
      </c>
      <c r="BL154" s="19" t="s">
        <v>258</v>
      </c>
      <c r="BM154" s="228" t="s">
        <v>8778</v>
      </c>
    </row>
    <row r="155" s="2" customFormat="1">
      <c r="A155" s="40"/>
      <c r="B155" s="41"/>
      <c r="C155" s="42"/>
      <c r="D155" s="230" t="s">
        <v>260</v>
      </c>
      <c r="E155" s="42"/>
      <c r="F155" s="231" t="s">
        <v>307</v>
      </c>
      <c r="G155" s="42"/>
      <c r="H155" s="42"/>
      <c r="I155" s="232"/>
      <c r="J155" s="42"/>
      <c r="K155" s="42"/>
      <c r="L155" s="46"/>
      <c r="M155" s="233"/>
      <c r="N155" s="234"/>
      <c r="O155" s="86"/>
      <c r="P155" s="86"/>
      <c r="Q155" s="86"/>
      <c r="R155" s="86"/>
      <c r="S155" s="86"/>
      <c r="T155" s="87"/>
      <c r="U155" s="40"/>
      <c r="V155" s="40"/>
      <c r="W155" s="40"/>
      <c r="X155" s="40"/>
      <c r="Y155" s="40"/>
      <c r="Z155" s="40"/>
      <c r="AA155" s="40"/>
      <c r="AB155" s="40"/>
      <c r="AC155" s="40"/>
      <c r="AD155" s="40"/>
      <c r="AE155" s="40"/>
      <c r="AT155" s="19" t="s">
        <v>260</v>
      </c>
      <c r="AU155" s="19" t="s">
        <v>78</v>
      </c>
    </row>
    <row r="156" s="13" customFormat="1">
      <c r="A156" s="13"/>
      <c r="B156" s="235"/>
      <c r="C156" s="236"/>
      <c r="D156" s="237" t="s">
        <v>262</v>
      </c>
      <c r="E156" s="238" t="s">
        <v>19</v>
      </c>
      <c r="F156" s="239" t="s">
        <v>1739</v>
      </c>
      <c r="G156" s="236"/>
      <c r="H156" s="238" t="s">
        <v>19</v>
      </c>
      <c r="I156" s="240"/>
      <c r="J156" s="236"/>
      <c r="K156" s="236"/>
      <c r="L156" s="241"/>
      <c r="M156" s="242"/>
      <c r="N156" s="243"/>
      <c r="O156" s="243"/>
      <c r="P156" s="243"/>
      <c r="Q156" s="243"/>
      <c r="R156" s="243"/>
      <c r="S156" s="243"/>
      <c r="T156" s="244"/>
      <c r="U156" s="13"/>
      <c r="V156" s="13"/>
      <c r="W156" s="13"/>
      <c r="X156" s="13"/>
      <c r="Y156" s="13"/>
      <c r="Z156" s="13"/>
      <c r="AA156" s="13"/>
      <c r="AB156" s="13"/>
      <c r="AC156" s="13"/>
      <c r="AD156" s="13"/>
      <c r="AE156" s="13"/>
      <c r="AT156" s="245" t="s">
        <v>262</v>
      </c>
      <c r="AU156" s="245" t="s">
        <v>78</v>
      </c>
      <c r="AV156" s="13" t="s">
        <v>76</v>
      </c>
      <c r="AW156" s="13" t="s">
        <v>31</v>
      </c>
      <c r="AX156" s="13" t="s">
        <v>69</v>
      </c>
      <c r="AY156" s="245" t="s">
        <v>252</v>
      </c>
    </row>
    <row r="157" s="13" customFormat="1">
      <c r="A157" s="13"/>
      <c r="B157" s="235"/>
      <c r="C157" s="236"/>
      <c r="D157" s="237" t="s">
        <v>262</v>
      </c>
      <c r="E157" s="238" t="s">
        <v>19</v>
      </c>
      <c r="F157" s="239" t="s">
        <v>2189</v>
      </c>
      <c r="G157" s="236"/>
      <c r="H157" s="238" t="s">
        <v>19</v>
      </c>
      <c r="I157" s="240"/>
      <c r="J157" s="236"/>
      <c r="K157" s="236"/>
      <c r="L157" s="241"/>
      <c r="M157" s="242"/>
      <c r="N157" s="243"/>
      <c r="O157" s="243"/>
      <c r="P157" s="243"/>
      <c r="Q157" s="243"/>
      <c r="R157" s="243"/>
      <c r="S157" s="243"/>
      <c r="T157" s="244"/>
      <c r="U157" s="13"/>
      <c r="V157" s="13"/>
      <c r="W157" s="13"/>
      <c r="X157" s="13"/>
      <c r="Y157" s="13"/>
      <c r="Z157" s="13"/>
      <c r="AA157" s="13"/>
      <c r="AB157" s="13"/>
      <c r="AC157" s="13"/>
      <c r="AD157" s="13"/>
      <c r="AE157" s="13"/>
      <c r="AT157" s="245" t="s">
        <v>262</v>
      </c>
      <c r="AU157" s="245" t="s">
        <v>78</v>
      </c>
      <c r="AV157" s="13" t="s">
        <v>76</v>
      </c>
      <c r="AW157" s="13" t="s">
        <v>31</v>
      </c>
      <c r="AX157" s="13" t="s">
        <v>69</v>
      </c>
      <c r="AY157" s="245" t="s">
        <v>252</v>
      </c>
    </row>
    <row r="158" s="14" customFormat="1">
      <c r="A158" s="14"/>
      <c r="B158" s="246"/>
      <c r="C158" s="247"/>
      <c r="D158" s="237" t="s">
        <v>262</v>
      </c>
      <c r="E158" s="248" t="s">
        <v>19</v>
      </c>
      <c r="F158" s="249" t="s">
        <v>8779</v>
      </c>
      <c r="G158" s="247"/>
      <c r="H158" s="250">
        <v>2.1779999999999999</v>
      </c>
      <c r="I158" s="251"/>
      <c r="J158" s="247"/>
      <c r="K158" s="247"/>
      <c r="L158" s="252"/>
      <c r="M158" s="253"/>
      <c r="N158" s="254"/>
      <c r="O158" s="254"/>
      <c r="P158" s="254"/>
      <c r="Q158" s="254"/>
      <c r="R158" s="254"/>
      <c r="S158" s="254"/>
      <c r="T158" s="255"/>
      <c r="U158" s="14"/>
      <c r="V158" s="14"/>
      <c r="W158" s="14"/>
      <c r="X158" s="14"/>
      <c r="Y158" s="14"/>
      <c r="Z158" s="14"/>
      <c r="AA158" s="14"/>
      <c r="AB158" s="14"/>
      <c r="AC158" s="14"/>
      <c r="AD158" s="14"/>
      <c r="AE158" s="14"/>
      <c r="AT158" s="256" t="s">
        <v>262</v>
      </c>
      <c r="AU158" s="256" t="s">
        <v>78</v>
      </c>
      <c r="AV158" s="14" t="s">
        <v>78</v>
      </c>
      <c r="AW158" s="14" t="s">
        <v>31</v>
      </c>
      <c r="AX158" s="14" t="s">
        <v>69</v>
      </c>
      <c r="AY158" s="256" t="s">
        <v>252</v>
      </c>
    </row>
    <row r="159" s="14" customFormat="1">
      <c r="A159" s="14"/>
      <c r="B159" s="246"/>
      <c r="C159" s="247"/>
      <c r="D159" s="237" t="s">
        <v>262</v>
      </c>
      <c r="E159" s="248" t="s">
        <v>19</v>
      </c>
      <c r="F159" s="249" t="s">
        <v>8780</v>
      </c>
      <c r="G159" s="247"/>
      <c r="H159" s="250">
        <v>2.46</v>
      </c>
      <c r="I159" s="251"/>
      <c r="J159" s="247"/>
      <c r="K159" s="247"/>
      <c r="L159" s="252"/>
      <c r="M159" s="253"/>
      <c r="N159" s="254"/>
      <c r="O159" s="254"/>
      <c r="P159" s="254"/>
      <c r="Q159" s="254"/>
      <c r="R159" s="254"/>
      <c r="S159" s="254"/>
      <c r="T159" s="255"/>
      <c r="U159" s="14"/>
      <c r="V159" s="14"/>
      <c r="W159" s="14"/>
      <c r="X159" s="14"/>
      <c r="Y159" s="14"/>
      <c r="Z159" s="14"/>
      <c r="AA159" s="14"/>
      <c r="AB159" s="14"/>
      <c r="AC159" s="14"/>
      <c r="AD159" s="14"/>
      <c r="AE159" s="14"/>
      <c r="AT159" s="256" t="s">
        <v>262</v>
      </c>
      <c r="AU159" s="256" t="s">
        <v>78</v>
      </c>
      <c r="AV159" s="14" t="s">
        <v>78</v>
      </c>
      <c r="AW159" s="14" t="s">
        <v>31</v>
      </c>
      <c r="AX159" s="14" t="s">
        <v>69</v>
      </c>
      <c r="AY159" s="256" t="s">
        <v>252</v>
      </c>
    </row>
    <row r="160" s="14" customFormat="1">
      <c r="A160" s="14"/>
      <c r="B160" s="246"/>
      <c r="C160" s="247"/>
      <c r="D160" s="237" t="s">
        <v>262</v>
      </c>
      <c r="E160" s="248" t="s">
        <v>19</v>
      </c>
      <c r="F160" s="249" t="s">
        <v>8781</v>
      </c>
      <c r="G160" s="247"/>
      <c r="H160" s="250">
        <v>1.6913</v>
      </c>
      <c r="I160" s="251"/>
      <c r="J160" s="247"/>
      <c r="K160" s="247"/>
      <c r="L160" s="252"/>
      <c r="M160" s="253"/>
      <c r="N160" s="254"/>
      <c r="O160" s="254"/>
      <c r="P160" s="254"/>
      <c r="Q160" s="254"/>
      <c r="R160" s="254"/>
      <c r="S160" s="254"/>
      <c r="T160" s="255"/>
      <c r="U160" s="14"/>
      <c r="V160" s="14"/>
      <c r="W160" s="14"/>
      <c r="X160" s="14"/>
      <c r="Y160" s="14"/>
      <c r="Z160" s="14"/>
      <c r="AA160" s="14"/>
      <c r="AB160" s="14"/>
      <c r="AC160" s="14"/>
      <c r="AD160" s="14"/>
      <c r="AE160" s="14"/>
      <c r="AT160" s="256" t="s">
        <v>262</v>
      </c>
      <c r="AU160" s="256" t="s">
        <v>78</v>
      </c>
      <c r="AV160" s="14" t="s">
        <v>78</v>
      </c>
      <c r="AW160" s="14" t="s">
        <v>31</v>
      </c>
      <c r="AX160" s="14" t="s">
        <v>69</v>
      </c>
      <c r="AY160" s="256" t="s">
        <v>252</v>
      </c>
    </row>
    <row r="161" s="14" customFormat="1">
      <c r="A161" s="14"/>
      <c r="B161" s="246"/>
      <c r="C161" s="247"/>
      <c r="D161" s="237" t="s">
        <v>262</v>
      </c>
      <c r="E161" s="248" t="s">
        <v>19</v>
      </c>
      <c r="F161" s="249" t="s">
        <v>8782</v>
      </c>
      <c r="G161" s="247"/>
      <c r="H161" s="250">
        <v>5.4734999999999996</v>
      </c>
      <c r="I161" s="251"/>
      <c r="J161" s="247"/>
      <c r="K161" s="247"/>
      <c r="L161" s="252"/>
      <c r="M161" s="253"/>
      <c r="N161" s="254"/>
      <c r="O161" s="254"/>
      <c r="P161" s="254"/>
      <c r="Q161" s="254"/>
      <c r="R161" s="254"/>
      <c r="S161" s="254"/>
      <c r="T161" s="255"/>
      <c r="U161" s="14"/>
      <c r="V161" s="14"/>
      <c r="W161" s="14"/>
      <c r="X161" s="14"/>
      <c r="Y161" s="14"/>
      <c r="Z161" s="14"/>
      <c r="AA161" s="14"/>
      <c r="AB161" s="14"/>
      <c r="AC161" s="14"/>
      <c r="AD161" s="14"/>
      <c r="AE161" s="14"/>
      <c r="AT161" s="256" t="s">
        <v>262</v>
      </c>
      <c r="AU161" s="256" t="s">
        <v>78</v>
      </c>
      <c r="AV161" s="14" t="s">
        <v>78</v>
      </c>
      <c r="AW161" s="14" t="s">
        <v>31</v>
      </c>
      <c r="AX161" s="14" t="s">
        <v>69</v>
      </c>
      <c r="AY161" s="256" t="s">
        <v>252</v>
      </c>
    </row>
    <row r="162" s="14" customFormat="1">
      <c r="A162" s="14"/>
      <c r="B162" s="246"/>
      <c r="C162" s="247"/>
      <c r="D162" s="237" t="s">
        <v>262</v>
      </c>
      <c r="E162" s="248" t="s">
        <v>19</v>
      </c>
      <c r="F162" s="249" t="s">
        <v>8783</v>
      </c>
      <c r="G162" s="247"/>
      <c r="H162" s="250">
        <v>3.0135000000000001</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262</v>
      </c>
      <c r="AU162" s="256" t="s">
        <v>78</v>
      </c>
      <c r="AV162" s="14" t="s">
        <v>78</v>
      </c>
      <c r="AW162" s="14" t="s">
        <v>31</v>
      </c>
      <c r="AX162" s="14" t="s">
        <v>69</v>
      </c>
      <c r="AY162" s="256" t="s">
        <v>252</v>
      </c>
    </row>
    <row r="163" s="14" customFormat="1">
      <c r="A163" s="14"/>
      <c r="B163" s="246"/>
      <c r="C163" s="247"/>
      <c r="D163" s="237" t="s">
        <v>262</v>
      </c>
      <c r="E163" s="248" t="s">
        <v>19</v>
      </c>
      <c r="F163" s="249" t="s">
        <v>8784</v>
      </c>
      <c r="G163" s="247"/>
      <c r="H163" s="250">
        <v>2.6444999999999999</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262</v>
      </c>
      <c r="AU163" s="256" t="s">
        <v>78</v>
      </c>
      <c r="AV163" s="14" t="s">
        <v>78</v>
      </c>
      <c r="AW163" s="14" t="s">
        <v>31</v>
      </c>
      <c r="AX163" s="14" t="s">
        <v>69</v>
      </c>
      <c r="AY163" s="256" t="s">
        <v>252</v>
      </c>
    </row>
    <row r="164" s="14" customFormat="1">
      <c r="A164" s="14"/>
      <c r="B164" s="246"/>
      <c r="C164" s="247"/>
      <c r="D164" s="237" t="s">
        <v>262</v>
      </c>
      <c r="E164" s="248" t="s">
        <v>19</v>
      </c>
      <c r="F164" s="249" t="s">
        <v>8785</v>
      </c>
      <c r="G164" s="247"/>
      <c r="H164" s="250">
        <v>7.1647999999999996</v>
      </c>
      <c r="I164" s="251"/>
      <c r="J164" s="247"/>
      <c r="K164" s="247"/>
      <c r="L164" s="252"/>
      <c r="M164" s="253"/>
      <c r="N164" s="254"/>
      <c r="O164" s="254"/>
      <c r="P164" s="254"/>
      <c r="Q164" s="254"/>
      <c r="R164" s="254"/>
      <c r="S164" s="254"/>
      <c r="T164" s="255"/>
      <c r="U164" s="14"/>
      <c r="V164" s="14"/>
      <c r="W164" s="14"/>
      <c r="X164" s="14"/>
      <c r="Y164" s="14"/>
      <c r="Z164" s="14"/>
      <c r="AA164" s="14"/>
      <c r="AB164" s="14"/>
      <c r="AC164" s="14"/>
      <c r="AD164" s="14"/>
      <c r="AE164" s="14"/>
      <c r="AT164" s="256" t="s">
        <v>262</v>
      </c>
      <c r="AU164" s="256" t="s">
        <v>78</v>
      </c>
      <c r="AV164" s="14" t="s">
        <v>78</v>
      </c>
      <c r="AW164" s="14" t="s">
        <v>31</v>
      </c>
      <c r="AX164" s="14" t="s">
        <v>69</v>
      </c>
      <c r="AY164" s="256" t="s">
        <v>252</v>
      </c>
    </row>
    <row r="165" s="14" customFormat="1">
      <c r="A165" s="14"/>
      <c r="B165" s="246"/>
      <c r="C165" s="247"/>
      <c r="D165" s="237" t="s">
        <v>262</v>
      </c>
      <c r="E165" s="248" t="s">
        <v>19</v>
      </c>
      <c r="F165" s="249" t="s">
        <v>8786</v>
      </c>
      <c r="G165" s="247"/>
      <c r="H165" s="250">
        <v>1.6913</v>
      </c>
      <c r="I165" s="251"/>
      <c r="J165" s="247"/>
      <c r="K165" s="247"/>
      <c r="L165" s="252"/>
      <c r="M165" s="253"/>
      <c r="N165" s="254"/>
      <c r="O165" s="254"/>
      <c r="P165" s="254"/>
      <c r="Q165" s="254"/>
      <c r="R165" s="254"/>
      <c r="S165" s="254"/>
      <c r="T165" s="255"/>
      <c r="U165" s="14"/>
      <c r="V165" s="14"/>
      <c r="W165" s="14"/>
      <c r="X165" s="14"/>
      <c r="Y165" s="14"/>
      <c r="Z165" s="14"/>
      <c r="AA165" s="14"/>
      <c r="AB165" s="14"/>
      <c r="AC165" s="14"/>
      <c r="AD165" s="14"/>
      <c r="AE165" s="14"/>
      <c r="AT165" s="256" t="s">
        <v>262</v>
      </c>
      <c r="AU165" s="256" t="s">
        <v>78</v>
      </c>
      <c r="AV165" s="14" t="s">
        <v>78</v>
      </c>
      <c r="AW165" s="14" t="s">
        <v>31</v>
      </c>
      <c r="AX165" s="14" t="s">
        <v>69</v>
      </c>
      <c r="AY165" s="256" t="s">
        <v>252</v>
      </c>
    </row>
    <row r="166" s="14" customFormat="1">
      <c r="A166" s="14"/>
      <c r="B166" s="246"/>
      <c r="C166" s="247"/>
      <c r="D166" s="237" t="s">
        <v>262</v>
      </c>
      <c r="E166" s="248" t="s">
        <v>19</v>
      </c>
      <c r="F166" s="249" t="s">
        <v>8787</v>
      </c>
      <c r="G166" s="247"/>
      <c r="H166" s="250">
        <v>2.46</v>
      </c>
      <c r="I166" s="251"/>
      <c r="J166" s="247"/>
      <c r="K166" s="247"/>
      <c r="L166" s="252"/>
      <c r="M166" s="253"/>
      <c r="N166" s="254"/>
      <c r="O166" s="254"/>
      <c r="P166" s="254"/>
      <c r="Q166" s="254"/>
      <c r="R166" s="254"/>
      <c r="S166" s="254"/>
      <c r="T166" s="255"/>
      <c r="U166" s="14"/>
      <c r="V166" s="14"/>
      <c r="W166" s="14"/>
      <c r="X166" s="14"/>
      <c r="Y166" s="14"/>
      <c r="Z166" s="14"/>
      <c r="AA166" s="14"/>
      <c r="AB166" s="14"/>
      <c r="AC166" s="14"/>
      <c r="AD166" s="14"/>
      <c r="AE166" s="14"/>
      <c r="AT166" s="256" t="s">
        <v>262</v>
      </c>
      <c r="AU166" s="256" t="s">
        <v>78</v>
      </c>
      <c r="AV166" s="14" t="s">
        <v>78</v>
      </c>
      <c r="AW166" s="14" t="s">
        <v>31</v>
      </c>
      <c r="AX166" s="14" t="s">
        <v>69</v>
      </c>
      <c r="AY166" s="256" t="s">
        <v>252</v>
      </c>
    </row>
    <row r="167" s="14" customFormat="1">
      <c r="A167" s="14"/>
      <c r="B167" s="246"/>
      <c r="C167" s="247"/>
      <c r="D167" s="237" t="s">
        <v>262</v>
      </c>
      <c r="E167" s="248" t="s">
        <v>19</v>
      </c>
      <c r="F167" s="249" t="s">
        <v>8788</v>
      </c>
      <c r="G167" s="247"/>
      <c r="H167" s="250">
        <v>2.7829999999999999</v>
      </c>
      <c r="I167" s="251"/>
      <c r="J167" s="247"/>
      <c r="K167" s="247"/>
      <c r="L167" s="252"/>
      <c r="M167" s="253"/>
      <c r="N167" s="254"/>
      <c r="O167" s="254"/>
      <c r="P167" s="254"/>
      <c r="Q167" s="254"/>
      <c r="R167" s="254"/>
      <c r="S167" s="254"/>
      <c r="T167" s="255"/>
      <c r="U167" s="14"/>
      <c r="V167" s="14"/>
      <c r="W167" s="14"/>
      <c r="X167" s="14"/>
      <c r="Y167" s="14"/>
      <c r="Z167" s="14"/>
      <c r="AA167" s="14"/>
      <c r="AB167" s="14"/>
      <c r="AC167" s="14"/>
      <c r="AD167" s="14"/>
      <c r="AE167" s="14"/>
      <c r="AT167" s="256" t="s">
        <v>262</v>
      </c>
      <c r="AU167" s="256" t="s">
        <v>78</v>
      </c>
      <c r="AV167" s="14" t="s">
        <v>78</v>
      </c>
      <c r="AW167" s="14" t="s">
        <v>31</v>
      </c>
      <c r="AX167" s="14" t="s">
        <v>69</v>
      </c>
      <c r="AY167" s="256" t="s">
        <v>252</v>
      </c>
    </row>
    <row r="168" s="16" customFormat="1">
      <c r="A168" s="16"/>
      <c r="B168" s="268"/>
      <c r="C168" s="269"/>
      <c r="D168" s="237" t="s">
        <v>262</v>
      </c>
      <c r="E168" s="270" t="s">
        <v>19</v>
      </c>
      <c r="F168" s="271" t="s">
        <v>333</v>
      </c>
      <c r="G168" s="269"/>
      <c r="H168" s="272">
        <v>31.559899999999999</v>
      </c>
      <c r="I168" s="273"/>
      <c r="J168" s="269"/>
      <c r="K168" s="269"/>
      <c r="L168" s="274"/>
      <c r="M168" s="275"/>
      <c r="N168" s="276"/>
      <c r="O168" s="276"/>
      <c r="P168" s="276"/>
      <c r="Q168" s="276"/>
      <c r="R168" s="276"/>
      <c r="S168" s="276"/>
      <c r="T168" s="277"/>
      <c r="U168" s="16"/>
      <c r="V168" s="16"/>
      <c r="W168" s="16"/>
      <c r="X168" s="16"/>
      <c r="Y168" s="16"/>
      <c r="Z168" s="16"/>
      <c r="AA168" s="16"/>
      <c r="AB168" s="16"/>
      <c r="AC168" s="16"/>
      <c r="AD168" s="16"/>
      <c r="AE168" s="16"/>
      <c r="AT168" s="278" t="s">
        <v>262</v>
      </c>
      <c r="AU168" s="278" t="s">
        <v>78</v>
      </c>
      <c r="AV168" s="16" t="s">
        <v>85</v>
      </c>
      <c r="AW168" s="16" t="s">
        <v>31</v>
      </c>
      <c r="AX168" s="16" t="s">
        <v>69</v>
      </c>
      <c r="AY168" s="278" t="s">
        <v>252</v>
      </c>
    </row>
    <row r="169" s="13" customFormat="1">
      <c r="A169" s="13"/>
      <c r="B169" s="235"/>
      <c r="C169" s="236"/>
      <c r="D169" s="237" t="s">
        <v>262</v>
      </c>
      <c r="E169" s="238" t="s">
        <v>19</v>
      </c>
      <c r="F169" s="239" t="s">
        <v>6285</v>
      </c>
      <c r="G169" s="236"/>
      <c r="H169" s="238" t="s">
        <v>19</v>
      </c>
      <c r="I169" s="240"/>
      <c r="J169" s="236"/>
      <c r="K169" s="236"/>
      <c r="L169" s="241"/>
      <c r="M169" s="242"/>
      <c r="N169" s="243"/>
      <c r="O169" s="243"/>
      <c r="P169" s="243"/>
      <c r="Q169" s="243"/>
      <c r="R169" s="243"/>
      <c r="S169" s="243"/>
      <c r="T169" s="244"/>
      <c r="U169" s="13"/>
      <c r="V169" s="13"/>
      <c r="W169" s="13"/>
      <c r="X169" s="13"/>
      <c r="Y169" s="13"/>
      <c r="Z169" s="13"/>
      <c r="AA169" s="13"/>
      <c r="AB169" s="13"/>
      <c r="AC169" s="13"/>
      <c r="AD169" s="13"/>
      <c r="AE169" s="13"/>
      <c r="AT169" s="245" t="s">
        <v>262</v>
      </c>
      <c r="AU169" s="245" t="s">
        <v>78</v>
      </c>
      <c r="AV169" s="13" t="s">
        <v>76</v>
      </c>
      <c r="AW169" s="13" t="s">
        <v>31</v>
      </c>
      <c r="AX169" s="13" t="s">
        <v>69</v>
      </c>
      <c r="AY169" s="245" t="s">
        <v>252</v>
      </c>
    </row>
    <row r="170" s="13" customFormat="1">
      <c r="A170" s="13"/>
      <c r="B170" s="235"/>
      <c r="C170" s="236"/>
      <c r="D170" s="237" t="s">
        <v>262</v>
      </c>
      <c r="E170" s="238" t="s">
        <v>19</v>
      </c>
      <c r="F170" s="239" t="s">
        <v>8789</v>
      </c>
      <c r="G170" s="236"/>
      <c r="H170" s="238" t="s">
        <v>19</v>
      </c>
      <c r="I170" s="240"/>
      <c r="J170" s="236"/>
      <c r="K170" s="236"/>
      <c r="L170" s="241"/>
      <c r="M170" s="242"/>
      <c r="N170" s="243"/>
      <c r="O170" s="243"/>
      <c r="P170" s="243"/>
      <c r="Q170" s="243"/>
      <c r="R170" s="243"/>
      <c r="S170" s="243"/>
      <c r="T170" s="244"/>
      <c r="U170" s="13"/>
      <c r="V170" s="13"/>
      <c r="W170" s="13"/>
      <c r="X170" s="13"/>
      <c r="Y170" s="13"/>
      <c r="Z170" s="13"/>
      <c r="AA170" s="13"/>
      <c r="AB170" s="13"/>
      <c r="AC170" s="13"/>
      <c r="AD170" s="13"/>
      <c r="AE170" s="13"/>
      <c r="AT170" s="245" t="s">
        <v>262</v>
      </c>
      <c r="AU170" s="245" t="s">
        <v>78</v>
      </c>
      <c r="AV170" s="13" t="s">
        <v>76</v>
      </c>
      <c r="AW170" s="13" t="s">
        <v>31</v>
      </c>
      <c r="AX170" s="13" t="s">
        <v>69</v>
      </c>
      <c r="AY170" s="245" t="s">
        <v>252</v>
      </c>
    </row>
    <row r="171" s="14" customFormat="1">
      <c r="A171" s="14"/>
      <c r="B171" s="246"/>
      <c r="C171" s="247"/>
      <c r="D171" s="237" t="s">
        <v>262</v>
      </c>
      <c r="E171" s="248" t="s">
        <v>19</v>
      </c>
      <c r="F171" s="249" t="s">
        <v>8790</v>
      </c>
      <c r="G171" s="247"/>
      <c r="H171" s="250">
        <v>4.9177</v>
      </c>
      <c r="I171" s="251"/>
      <c r="J171" s="247"/>
      <c r="K171" s="247"/>
      <c r="L171" s="252"/>
      <c r="M171" s="253"/>
      <c r="N171" s="254"/>
      <c r="O171" s="254"/>
      <c r="P171" s="254"/>
      <c r="Q171" s="254"/>
      <c r="R171" s="254"/>
      <c r="S171" s="254"/>
      <c r="T171" s="255"/>
      <c r="U171" s="14"/>
      <c r="V171" s="14"/>
      <c r="W171" s="14"/>
      <c r="X171" s="14"/>
      <c r="Y171" s="14"/>
      <c r="Z171" s="14"/>
      <c r="AA171" s="14"/>
      <c r="AB171" s="14"/>
      <c r="AC171" s="14"/>
      <c r="AD171" s="14"/>
      <c r="AE171" s="14"/>
      <c r="AT171" s="256" t="s">
        <v>262</v>
      </c>
      <c r="AU171" s="256" t="s">
        <v>78</v>
      </c>
      <c r="AV171" s="14" t="s">
        <v>78</v>
      </c>
      <c r="AW171" s="14" t="s">
        <v>31</v>
      </c>
      <c r="AX171" s="14" t="s">
        <v>69</v>
      </c>
      <c r="AY171" s="256" t="s">
        <v>252</v>
      </c>
    </row>
    <row r="172" s="14" customFormat="1">
      <c r="A172" s="14"/>
      <c r="B172" s="246"/>
      <c r="C172" s="247"/>
      <c r="D172" s="237" t="s">
        <v>262</v>
      </c>
      <c r="E172" s="248" t="s">
        <v>19</v>
      </c>
      <c r="F172" s="249" t="s">
        <v>8791</v>
      </c>
      <c r="G172" s="247"/>
      <c r="H172" s="250">
        <v>1.3275999999999999</v>
      </c>
      <c r="I172" s="251"/>
      <c r="J172" s="247"/>
      <c r="K172" s="247"/>
      <c r="L172" s="252"/>
      <c r="M172" s="253"/>
      <c r="N172" s="254"/>
      <c r="O172" s="254"/>
      <c r="P172" s="254"/>
      <c r="Q172" s="254"/>
      <c r="R172" s="254"/>
      <c r="S172" s="254"/>
      <c r="T172" s="255"/>
      <c r="U172" s="14"/>
      <c r="V172" s="14"/>
      <c r="W172" s="14"/>
      <c r="X172" s="14"/>
      <c r="Y172" s="14"/>
      <c r="Z172" s="14"/>
      <c r="AA172" s="14"/>
      <c r="AB172" s="14"/>
      <c r="AC172" s="14"/>
      <c r="AD172" s="14"/>
      <c r="AE172" s="14"/>
      <c r="AT172" s="256" t="s">
        <v>262</v>
      </c>
      <c r="AU172" s="256" t="s">
        <v>78</v>
      </c>
      <c r="AV172" s="14" t="s">
        <v>78</v>
      </c>
      <c r="AW172" s="14" t="s">
        <v>31</v>
      </c>
      <c r="AX172" s="14" t="s">
        <v>69</v>
      </c>
      <c r="AY172" s="256" t="s">
        <v>252</v>
      </c>
    </row>
    <row r="173" s="14" customFormat="1">
      <c r="A173" s="14"/>
      <c r="B173" s="246"/>
      <c r="C173" s="247"/>
      <c r="D173" s="237" t="s">
        <v>262</v>
      </c>
      <c r="E173" s="248" t="s">
        <v>19</v>
      </c>
      <c r="F173" s="249" t="s">
        <v>8792</v>
      </c>
      <c r="G173" s="247"/>
      <c r="H173" s="250">
        <v>1.3049999999999999</v>
      </c>
      <c r="I173" s="251"/>
      <c r="J173" s="247"/>
      <c r="K173" s="247"/>
      <c r="L173" s="252"/>
      <c r="M173" s="253"/>
      <c r="N173" s="254"/>
      <c r="O173" s="254"/>
      <c r="P173" s="254"/>
      <c r="Q173" s="254"/>
      <c r="R173" s="254"/>
      <c r="S173" s="254"/>
      <c r="T173" s="255"/>
      <c r="U173" s="14"/>
      <c r="V173" s="14"/>
      <c r="W173" s="14"/>
      <c r="X173" s="14"/>
      <c r="Y173" s="14"/>
      <c r="Z173" s="14"/>
      <c r="AA173" s="14"/>
      <c r="AB173" s="14"/>
      <c r="AC173" s="14"/>
      <c r="AD173" s="14"/>
      <c r="AE173" s="14"/>
      <c r="AT173" s="256" t="s">
        <v>262</v>
      </c>
      <c r="AU173" s="256" t="s">
        <v>78</v>
      </c>
      <c r="AV173" s="14" t="s">
        <v>78</v>
      </c>
      <c r="AW173" s="14" t="s">
        <v>31</v>
      </c>
      <c r="AX173" s="14" t="s">
        <v>69</v>
      </c>
      <c r="AY173" s="256" t="s">
        <v>252</v>
      </c>
    </row>
    <row r="174" s="14" customFormat="1">
      <c r="A174" s="14"/>
      <c r="B174" s="246"/>
      <c r="C174" s="247"/>
      <c r="D174" s="237" t="s">
        <v>262</v>
      </c>
      <c r="E174" s="248" t="s">
        <v>19</v>
      </c>
      <c r="F174" s="249" t="s">
        <v>8793</v>
      </c>
      <c r="G174" s="247"/>
      <c r="H174" s="250">
        <v>1.3275999999999999</v>
      </c>
      <c r="I174" s="251"/>
      <c r="J174" s="247"/>
      <c r="K174" s="247"/>
      <c r="L174" s="252"/>
      <c r="M174" s="253"/>
      <c r="N174" s="254"/>
      <c r="O174" s="254"/>
      <c r="P174" s="254"/>
      <c r="Q174" s="254"/>
      <c r="R174" s="254"/>
      <c r="S174" s="254"/>
      <c r="T174" s="255"/>
      <c r="U174" s="14"/>
      <c r="V174" s="14"/>
      <c r="W174" s="14"/>
      <c r="X174" s="14"/>
      <c r="Y174" s="14"/>
      <c r="Z174" s="14"/>
      <c r="AA174" s="14"/>
      <c r="AB174" s="14"/>
      <c r="AC174" s="14"/>
      <c r="AD174" s="14"/>
      <c r="AE174" s="14"/>
      <c r="AT174" s="256" t="s">
        <v>262</v>
      </c>
      <c r="AU174" s="256" t="s">
        <v>78</v>
      </c>
      <c r="AV174" s="14" t="s">
        <v>78</v>
      </c>
      <c r="AW174" s="14" t="s">
        <v>31</v>
      </c>
      <c r="AX174" s="14" t="s">
        <v>69</v>
      </c>
      <c r="AY174" s="256" t="s">
        <v>252</v>
      </c>
    </row>
    <row r="175" s="14" customFormat="1">
      <c r="A175" s="14"/>
      <c r="B175" s="246"/>
      <c r="C175" s="247"/>
      <c r="D175" s="237" t="s">
        <v>262</v>
      </c>
      <c r="E175" s="248" t="s">
        <v>19</v>
      </c>
      <c r="F175" s="249" t="s">
        <v>8794</v>
      </c>
      <c r="G175" s="247"/>
      <c r="H175" s="250">
        <v>4.9776999999999996</v>
      </c>
      <c r="I175" s="251"/>
      <c r="J175" s="247"/>
      <c r="K175" s="247"/>
      <c r="L175" s="252"/>
      <c r="M175" s="253"/>
      <c r="N175" s="254"/>
      <c r="O175" s="254"/>
      <c r="P175" s="254"/>
      <c r="Q175" s="254"/>
      <c r="R175" s="254"/>
      <c r="S175" s="254"/>
      <c r="T175" s="255"/>
      <c r="U175" s="14"/>
      <c r="V175" s="14"/>
      <c r="W175" s="14"/>
      <c r="X175" s="14"/>
      <c r="Y175" s="14"/>
      <c r="Z175" s="14"/>
      <c r="AA175" s="14"/>
      <c r="AB175" s="14"/>
      <c r="AC175" s="14"/>
      <c r="AD175" s="14"/>
      <c r="AE175" s="14"/>
      <c r="AT175" s="256" t="s">
        <v>262</v>
      </c>
      <c r="AU175" s="256" t="s">
        <v>78</v>
      </c>
      <c r="AV175" s="14" t="s">
        <v>78</v>
      </c>
      <c r="AW175" s="14" t="s">
        <v>31</v>
      </c>
      <c r="AX175" s="14" t="s">
        <v>69</v>
      </c>
      <c r="AY175" s="256" t="s">
        <v>252</v>
      </c>
    </row>
    <row r="176" s="16" customFormat="1">
      <c r="A176" s="16"/>
      <c r="B176" s="268"/>
      <c r="C176" s="269"/>
      <c r="D176" s="237" t="s">
        <v>262</v>
      </c>
      <c r="E176" s="270" t="s">
        <v>6287</v>
      </c>
      <c r="F176" s="271" t="s">
        <v>333</v>
      </c>
      <c r="G176" s="269"/>
      <c r="H176" s="272">
        <v>13.855600000000001</v>
      </c>
      <c r="I176" s="273"/>
      <c r="J176" s="269"/>
      <c r="K176" s="269"/>
      <c r="L176" s="274"/>
      <c r="M176" s="275"/>
      <c r="N176" s="276"/>
      <c r="O176" s="276"/>
      <c r="P176" s="276"/>
      <c r="Q176" s="276"/>
      <c r="R176" s="276"/>
      <c r="S176" s="276"/>
      <c r="T176" s="277"/>
      <c r="U176" s="16"/>
      <c r="V176" s="16"/>
      <c r="W176" s="16"/>
      <c r="X176" s="16"/>
      <c r="Y176" s="16"/>
      <c r="Z176" s="16"/>
      <c r="AA176" s="16"/>
      <c r="AB176" s="16"/>
      <c r="AC176" s="16"/>
      <c r="AD176" s="16"/>
      <c r="AE176" s="16"/>
      <c r="AT176" s="278" t="s">
        <v>262</v>
      </c>
      <c r="AU176" s="278" t="s">
        <v>78</v>
      </c>
      <c r="AV176" s="16" t="s">
        <v>85</v>
      </c>
      <c r="AW176" s="16" t="s">
        <v>31</v>
      </c>
      <c r="AX176" s="16" t="s">
        <v>69</v>
      </c>
      <c r="AY176" s="278" t="s">
        <v>252</v>
      </c>
    </row>
    <row r="177" s="15" customFormat="1">
      <c r="A177" s="15"/>
      <c r="B177" s="257"/>
      <c r="C177" s="258"/>
      <c r="D177" s="237" t="s">
        <v>262</v>
      </c>
      <c r="E177" s="259" t="s">
        <v>19</v>
      </c>
      <c r="F177" s="260" t="s">
        <v>265</v>
      </c>
      <c r="G177" s="258"/>
      <c r="H177" s="261">
        <v>45.415500000000002</v>
      </c>
      <c r="I177" s="262"/>
      <c r="J177" s="258"/>
      <c r="K177" s="258"/>
      <c r="L177" s="263"/>
      <c r="M177" s="264"/>
      <c r="N177" s="265"/>
      <c r="O177" s="265"/>
      <c r="P177" s="265"/>
      <c r="Q177" s="265"/>
      <c r="R177" s="265"/>
      <c r="S177" s="265"/>
      <c r="T177" s="266"/>
      <c r="U177" s="15"/>
      <c r="V177" s="15"/>
      <c r="W177" s="15"/>
      <c r="X177" s="15"/>
      <c r="Y177" s="15"/>
      <c r="Z177" s="15"/>
      <c r="AA177" s="15"/>
      <c r="AB177" s="15"/>
      <c r="AC177" s="15"/>
      <c r="AD177" s="15"/>
      <c r="AE177" s="15"/>
      <c r="AT177" s="267" t="s">
        <v>262</v>
      </c>
      <c r="AU177" s="267" t="s">
        <v>78</v>
      </c>
      <c r="AV177" s="15" t="s">
        <v>258</v>
      </c>
      <c r="AW177" s="15" t="s">
        <v>31</v>
      </c>
      <c r="AX177" s="15" t="s">
        <v>76</v>
      </c>
      <c r="AY177" s="267" t="s">
        <v>252</v>
      </c>
    </row>
    <row r="178" s="2" customFormat="1" ht="24.15" customHeight="1">
      <c r="A178" s="40"/>
      <c r="B178" s="41"/>
      <c r="C178" s="217" t="s">
        <v>317</v>
      </c>
      <c r="D178" s="217" t="s">
        <v>254</v>
      </c>
      <c r="E178" s="218" t="s">
        <v>312</v>
      </c>
      <c r="F178" s="219" t="s">
        <v>313</v>
      </c>
      <c r="G178" s="220" t="s">
        <v>183</v>
      </c>
      <c r="H178" s="221">
        <v>19.41</v>
      </c>
      <c r="I178" s="222"/>
      <c r="J178" s="223">
        <f>ROUND(I178*H178,2)</f>
        <v>0</v>
      </c>
      <c r="K178" s="219" t="s">
        <v>257</v>
      </c>
      <c r="L178" s="46"/>
      <c r="M178" s="224" t="s">
        <v>19</v>
      </c>
      <c r="N178" s="225" t="s">
        <v>40</v>
      </c>
      <c r="O178" s="86"/>
      <c r="P178" s="226">
        <f>O178*H178</f>
        <v>0</v>
      </c>
      <c r="Q178" s="226">
        <v>8.0000000000000007E-05</v>
      </c>
      <c r="R178" s="226">
        <f>Q178*H178</f>
        <v>0.0015528000000000002</v>
      </c>
      <c r="S178" s="226">
        <v>0</v>
      </c>
      <c r="T178" s="227">
        <f>S178*H178</f>
        <v>0</v>
      </c>
      <c r="U178" s="40"/>
      <c r="V178" s="40"/>
      <c r="W178" s="40"/>
      <c r="X178" s="40"/>
      <c r="Y178" s="40"/>
      <c r="Z178" s="40"/>
      <c r="AA178" s="40"/>
      <c r="AB178" s="40"/>
      <c r="AC178" s="40"/>
      <c r="AD178" s="40"/>
      <c r="AE178" s="40"/>
      <c r="AR178" s="228" t="s">
        <v>258</v>
      </c>
      <c r="AT178" s="228" t="s">
        <v>254</v>
      </c>
      <c r="AU178" s="228" t="s">
        <v>78</v>
      </c>
      <c r="AY178" s="19" t="s">
        <v>252</v>
      </c>
      <c r="BE178" s="229">
        <f>IF(N178="základní",J178,0)</f>
        <v>0</v>
      </c>
      <c r="BF178" s="229">
        <f>IF(N178="snížená",J178,0)</f>
        <v>0</v>
      </c>
      <c r="BG178" s="229">
        <f>IF(N178="zákl. přenesená",J178,0)</f>
        <v>0</v>
      </c>
      <c r="BH178" s="229">
        <f>IF(N178="sníž. přenesená",J178,0)</f>
        <v>0</v>
      </c>
      <c r="BI178" s="229">
        <f>IF(N178="nulová",J178,0)</f>
        <v>0</v>
      </c>
      <c r="BJ178" s="19" t="s">
        <v>76</v>
      </c>
      <c r="BK178" s="229">
        <f>ROUND(I178*H178,2)</f>
        <v>0</v>
      </c>
      <c r="BL178" s="19" t="s">
        <v>258</v>
      </c>
      <c r="BM178" s="228" t="s">
        <v>8795</v>
      </c>
    </row>
    <row r="179" s="2" customFormat="1">
      <c r="A179" s="40"/>
      <c r="B179" s="41"/>
      <c r="C179" s="42"/>
      <c r="D179" s="230" t="s">
        <v>260</v>
      </c>
      <c r="E179" s="42"/>
      <c r="F179" s="231" t="s">
        <v>315</v>
      </c>
      <c r="G179" s="42"/>
      <c r="H179" s="42"/>
      <c r="I179" s="232"/>
      <c r="J179" s="42"/>
      <c r="K179" s="42"/>
      <c r="L179" s="46"/>
      <c r="M179" s="233"/>
      <c r="N179" s="234"/>
      <c r="O179" s="86"/>
      <c r="P179" s="86"/>
      <c r="Q179" s="86"/>
      <c r="R179" s="86"/>
      <c r="S179" s="86"/>
      <c r="T179" s="87"/>
      <c r="U179" s="40"/>
      <c r="V179" s="40"/>
      <c r="W179" s="40"/>
      <c r="X179" s="40"/>
      <c r="Y179" s="40"/>
      <c r="Z179" s="40"/>
      <c r="AA179" s="40"/>
      <c r="AB179" s="40"/>
      <c r="AC179" s="40"/>
      <c r="AD179" s="40"/>
      <c r="AE179" s="40"/>
      <c r="AT179" s="19" t="s">
        <v>260</v>
      </c>
      <c r="AU179" s="19" t="s">
        <v>78</v>
      </c>
    </row>
    <row r="180" s="13" customFormat="1">
      <c r="A180" s="13"/>
      <c r="B180" s="235"/>
      <c r="C180" s="236"/>
      <c r="D180" s="237" t="s">
        <v>262</v>
      </c>
      <c r="E180" s="238" t="s">
        <v>19</v>
      </c>
      <c r="F180" s="239" t="s">
        <v>2189</v>
      </c>
      <c r="G180" s="236"/>
      <c r="H180" s="238" t="s">
        <v>19</v>
      </c>
      <c r="I180" s="240"/>
      <c r="J180" s="236"/>
      <c r="K180" s="236"/>
      <c r="L180" s="241"/>
      <c r="M180" s="242"/>
      <c r="N180" s="243"/>
      <c r="O180" s="243"/>
      <c r="P180" s="243"/>
      <c r="Q180" s="243"/>
      <c r="R180" s="243"/>
      <c r="S180" s="243"/>
      <c r="T180" s="244"/>
      <c r="U180" s="13"/>
      <c r="V180" s="13"/>
      <c r="W180" s="13"/>
      <c r="X180" s="13"/>
      <c r="Y180" s="13"/>
      <c r="Z180" s="13"/>
      <c r="AA180" s="13"/>
      <c r="AB180" s="13"/>
      <c r="AC180" s="13"/>
      <c r="AD180" s="13"/>
      <c r="AE180" s="13"/>
      <c r="AT180" s="245" t="s">
        <v>262</v>
      </c>
      <c r="AU180" s="245" t="s">
        <v>78</v>
      </c>
      <c r="AV180" s="13" t="s">
        <v>76</v>
      </c>
      <c r="AW180" s="13" t="s">
        <v>31</v>
      </c>
      <c r="AX180" s="13" t="s">
        <v>69</v>
      </c>
      <c r="AY180" s="245" t="s">
        <v>252</v>
      </c>
    </row>
    <row r="181" s="14" customFormat="1">
      <c r="A181" s="14"/>
      <c r="B181" s="246"/>
      <c r="C181" s="247"/>
      <c r="D181" s="237" t="s">
        <v>262</v>
      </c>
      <c r="E181" s="248" t="s">
        <v>19</v>
      </c>
      <c r="F181" s="249" t="s">
        <v>8796</v>
      </c>
      <c r="G181" s="247"/>
      <c r="H181" s="250">
        <v>1.3799999999999999</v>
      </c>
      <c r="I181" s="251"/>
      <c r="J181" s="247"/>
      <c r="K181" s="247"/>
      <c r="L181" s="252"/>
      <c r="M181" s="253"/>
      <c r="N181" s="254"/>
      <c r="O181" s="254"/>
      <c r="P181" s="254"/>
      <c r="Q181" s="254"/>
      <c r="R181" s="254"/>
      <c r="S181" s="254"/>
      <c r="T181" s="255"/>
      <c r="U181" s="14"/>
      <c r="V181" s="14"/>
      <c r="W181" s="14"/>
      <c r="X181" s="14"/>
      <c r="Y181" s="14"/>
      <c r="Z181" s="14"/>
      <c r="AA181" s="14"/>
      <c r="AB181" s="14"/>
      <c r="AC181" s="14"/>
      <c r="AD181" s="14"/>
      <c r="AE181" s="14"/>
      <c r="AT181" s="256" t="s">
        <v>262</v>
      </c>
      <c r="AU181" s="256" t="s">
        <v>78</v>
      </c>
      <c r="AV181" s="14" t="s">
        <v>78</v>
      </c>
      <c r="AW181" s="14" t="s">
        <v>31</v>
      </c>
      <c r="AX181" s="14" t="s">
        <v>69</v>
      </c>
      <c r="AY181" s="256" t="s">
        <v>252</v>
      </c>
    </row>
    <row r="182" s="14" customFormat="1">
      <c r="A182" s="14"/>
      <c r="B182" s="246"/>
      <c r="C182" s="247"/>
      <c r="D182" s="237" t="s">
        <v>262</v>
      </c>
      <c r="E182" s="248" t="s">
        <v>19</v>
      </c>
      <c r="F182" s="249" t="s">
        <v>8797</v>
      </c>
      <c r="G182" s="247"/>
      <c r="H182" s="250">
        <v>2.4500000000000002</v>
      </c>
      <c r="I182" s="251"/>
      <c r="J182" s="247"/>
      <c r="K182" s="247"/>
      <c r="L182" s="252"/>
      <c r="M182" s="253"/>
      <c r="N182" s="254"/>
      <c r="O182" s="254"/>
      <c r="P182" s="254"/>
      <c r="Q182" s="254"/>
      <c r="R182" s="254"/>
      <c r="S182" s="254"/>
      <c r="T182" s="255"/>
      <c r="U182" s="14"/>
      <c r="V182" s="14"/>
      <c r="W182" s="14"/>
      <c r="X182" s="14"/>
      <c r="Y182" s="14"/>
      <c r="Z182" s="14"/>
      <c r="AA182" s="14"/>
      <c r="AB182" s="14"/>
      <c r="AC182" s="14"/>
      <c r="AD182" s="14"/>
      <c r="AE182" s="14"/>
      <c r="AT182" s="256" t="s">
        <v>262</v>
      </c>
      <c r="AU182" s="256" t="s">
        <v>78</v>
      </c>
      <c r="AV182" s="14" t="s">
        <v>78</v>
      </c>
      <c r="AW182" s="14" t="s">
        <v>31</v>
      </c>
      <c r="AX182" s="14" t="s">
        <v>69</v>
      </c>
      <c r="AY182" s="256" t="s">
        <v>252</v>
      </c>
    </row>
    <row r="183" s="14" customFormat="1">
      <c r="A183" s="14"/>
      <c r="B183" s="246"/>
      <c r="C183" s="247"/>
      <c r="D183" s="237" t="s">
        <v>262</v>
      </c>
      <c r="E183" s="248" t="s">
        <v>19</v>
      </c>
      <c r="F183" s="249" t="s">
        <v>8798</v>
      </c>
      <c r="G183" s="247"/>
      <c r="H183" s="250">
        <v>1.96</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262</v>
      </c>
      <c r="AU183" s="256" t="s">
        <v>78</v>
      </c>
      <c r="AV183" s="14" t="s">
        <v>78</v>
      </c>
      <c r="AW183" s="14" t="s">
        <v>31</v>
      </c>
      <c r="AX183" s="14" t="s">
        <v>69</v>
      </c>
      <c r="AY183" s="256" t="s">
        <v>252</v>
      </c>
    </row>
    <row r="184" s="14" customFormat="1">
      <c r="A184" s="14"/>
      <c r="B184" s="246"/>
      <c r="C184" s="247"/>
      <c r="D184" s="237" t="s">
        <v>262</v>
      </c>
      <c r="E184" s="248" t="s">
        <v>19</v>
      </c>
      <c r="F184" s="249" t="s">
        <v>8799</v>
      </c>
      <c r="G184" s="247"/>
      <c r="H184" s="250">
        <v>2.4500000000000002</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262</v>
      </c>
      <c r="AU184" s="256" t="s">
        <v>78</v>
      </c>
      <c r="AV184" s="14" t="s">
        <v>78</v>
      </c>
      <c r="AW184" s="14" t="s">
        <v>31</v>
      </c>
      <c r="AX184" s="14" t="s">
        <v>69</v>
      </c>
      <c r="AY184" s="256" t="s">
        <v>252</v>
      </c>
    </row>
    <row r="185" s="16" customFormat="1">
      <c r="A185" s="16"/>
      <c r="B185" s="268"/>
      <c r="C185" s="269"/>
      <c r="D185" s="237" t="s">
        <v>262</v>
      </c>
      <c r="E185" s="270" t="s">
        <v>19</v>
      </c>
      <c r="F185" s="271" t="s">
        <v>333</v>
      </c>
      <c r="G185" s="269"/>
      <c r="H185" s="272">
        <v>8.2400000000000002</v>
      </c>
      <c r="I185" s="273"/>
      <c r="J185" s="269"/>
      <c r="K185" s="269"/>
      <c r="L185" s="274"/>
      <c r="M185" s="275"/>
      <c r="N185" s="276"/>
      <c r="O185" s="276"/>
      <c r="P185" s="276"/>
      <c r="Q185" s="276"/>
      <c r="R185" s="276"/>
      <c r="S185" s="276"/>
      <c r="T185" s="277"/>
      <c r="U185" s="16"/>
      <c r="V185" s="16"/>
      <c r="W185" s="16"/>
      <c r="X185" s="16"/>
      <c r="Y185" s="16"/>
      <c r="Z185" s="16"/>
      <c r="AA185" s="16"/>
      <c r="AB185" s="16"/>
      <c r="AC185" s="16"/>
      <c r="AD185" s="16"/>
      <c r="AE185" s="16"/>
      <c r="AT185" s="278" t="s">
        <v>262</v>
      </c>
      <c r="AU185" s="278" t="s">
        <v>78</v>
      </c>
      <c r="AV185" s="16" t="s">
        <v>85</v>
      </c>
      <c r="AW185" s="16" t="s">
        <v>31</v>
      </c>
      <c r="AX185" s="16" t="s">
        <v>69</v>
      </c>
      <c r="AY185" s="278" t="s">
        <v>252</v>
      </c>
    </row>
    <row r="186" s="13" customFormat="1">
      <c r="A186" s="13"/>
      <c r="B186" s="235"/>
      <c r="C186" s="236"/>
      <c r="D186" s="237" t="s">
        <v>262</v>
      </c>
      <c r="E186" s="238" t="s">
        <v>19</v>
      </c>
      <c r="F186" s="239" t="s">
        <v>8031</v>
      </c>
      <c r="G186" s="236"/>
      <c r="H186" s="238" t="s">
        <v>19</v>
      </c>
      <c r="I186" s="240"/>
      <c r="J186" s="236"/>
      <c r="K186" s="236"/>
      <c r="L186" s="241"/>
      <c r="M186" s="242"/>
      <c r="N186" s="243"/>
      <c r="O186" s="243"/>
      <c r="P186" s="243"/>
      <c r="Q186" s="243"/>
      <c r="R186" s="243"/>
      <c r="S186" s="243"/>
      <c r="T186" s="244"/>
      <c r="U186" s="13"/>
      <c r="V186" s="13"/>
      <c r="W186" s="13"/>
      <c r="X186" s="13"/>
      <c r="Y186" s="13"/>
      <c r="Z186" s="13"/>
      <c r="AA186" s="13"/>
      <c r="AB186" s="13"/>
      <c r="AC186" s="13"/>
      <c r="AD186" s="13"/>
      <c r="AE186" s="13"/>
      <c r="AT186" s="245" t="s">
        <v>262</v>
      </c>
      <c r="AU186" s="245" t="s">
        <v>78</v>
      </c>
      <c r="AV186" s="13" t="s">
        <v>76</v>
      </c>
      <c r="AW186" s="13" t="s">
        <v>31</v>
      </c>
      <c r="AX186" s="13" t="s">
        <v>69</v>
      </c>
      <c r="AY186" s="245" t="s">
        <v>252</v>
      </c>
    </row>
    <row r="187" s="14" customFormat="1">
      <c r="A187" s="14"/>
      <c r="B187" s="246"/>
      <c r="C187" s="247"/>
      <c r="D187" s="237" t="s">
        <v>262</v>
      </c>
      <c r="E187" s="248" t="s">
        <v>19</v>
      </c>
      <c r="F187" s="249" t="s">
        <v>8064</v>
      </c>
      <c r="G187" s="247"/>
      <c r="H187" s="250">
        <v>0.88</v>
      </c>
      <c r="I187" s="251"/>
      <c r="J187" s="247"/>
      <c r="K187" s="247"/>
      <c r="L187" s="252"/>
      <c r="M187" s="253"/>
      <c r="N187" s="254"/>
      <c r="O187" s="254"/>
      <c r="P187" s="254"/>
      <c r="Q187" s="254"/>
      <c r="R187" s="254"/>
      <c r="S187" s="254"/>
      <c r="T187" s="255"/>
      <c r="U187" s="14"/>
      <c r="V187" s="14"/>
      <c r="W187" s="14"/>
      <c r="X187" s="14"/>
      <c r="Y187" s="14"/>
      <c r="Z187" s="14"/>
      <c r="AA187" s="14"/>
      <c r="AB187" s="14"/>
      <c r="AC187" s="14"/>
      <c r="AD187" s="14"/>
      <c r="AE187" s="14"/>
      <c r="AT187" s="256" t="s">
        <v>262</v>
      </c>
      <c r="AU187" s="256" t="s">
        <v>78</v>
      </c>
      <c r="AV187" s="14" t="s">
        <v>78</v>
      </c>
      <c r="AW187" s="14" t="s">
        <v>31</v>
      </c>
      <c r="AX187" s="14" t="s">
        <v>69</v>
      </c>
      <c r="AY187" s="256" t="s">
        <v>252</v>
      </c>
    </row>
    <row r="188" s="16" customFormat="1">
      <c r="A188" s="16"/>
      <c r="B188" s="268"/>
      <c r="C188" s="269"/>
      <c r="D188" s="237" t="s">
        <v>262</v>
      </c>
      <c r="E188" s="270" t="s">
        <v>19</v>
      </c>
      <c r="F188" s="271" t="s">
        <v>333</v>
      </c>
      <c r="G188" s="269"/>
      <c r="H188" s="272">
        <v>0.88</v>
      </c>
      <c r="I188" s="273"/>
      <c r="J188" s="269"/>
      <c r="K188" s="269"/>
      <c r="L188" s="274"/>
      <c r="M188" s="275"/>
      <c r="N188" s="276"/>
      <c r="O188" s="276"/>
      <c r="P188" s="276"/>
      <c r="Q188" s="276"/>
      <c r="R188" s="276"/>
      <c r="S188" s="276"/>
      <c r="T188" s="277"/>
      <c r="U188" s="16"/>
      <c r="V188" s="16"/>
      <c r="W188" s="16"/>
      <c r="X188" s="16"/>
      <c r="Y188" s="16"/>
      <c r="Z188" s="16"/>
      <c r="AA188" s="16"/>
      <c r="AB188" s="16"/>
      <c r="AC188" s="16"/>
      <c r="AD188" s="16"/>
      <c r="AE188" s="16"/>
      <c r="AT188" s="278" t="s">
        <v>262</v>
      </c>
      <c r="AU188" s="278" t="s">
        <v>78</v>
      </c>
      <c r="AV188" s="16" t="s">
        <v>85</v>
      </c>
      <c r="AW188" s="16" t="s">
        <v>31</v>
      </c>
      <c r="AX188" s="16" t="s">
        <v>69</v>
      </c>
      <c r="AY188" s="278" t="s">
        <v>252</v>
      </c>
    </row>
    <row r="189" s="13" customFormat="1">
      <c r="A189" s="13"/>
      <c r="B189" s="235"/>
      <c r="C189" s="236"/>
      <c r="D189" s="237" t="s">
        <v>262</v>
      </c>
      <c r="E189" s="238" t="s">
        <v>19</v>
      </c>
      <c r="F189" s="239" t="s">
        <v>1739</v>
      </c>
      <c r="G189" s="236"/>
      <c r="H189" s="238" t="s">
        <v>19</v>
      </c>
      <c r="I189" s="240"/>
      <c r="J189" s="236"/>
      <c r="K189" s="236"/>
      <c r="L189" s="241"/>
      <c r="M189" s="242"/>
      <c r="N189" s="243"/>
      <c r="O189" s="243"/>
      <c r="P189" s="243"/>
      <c r="Q189" s="243"/>
      <c r="R189" s="243"/>
      <c r="S189" s="243"/>
      <c r="T189" s="244"/>
      <c r="U189" s="13"/>
      <c r="V189" s="13"/>
      <c r="W189" s="13"/>
      <c r="X189" s="13"/>
      <c r="Y189" s="13"/>
      <c r="Z189" s="13"/>
      <c r="AA189" s="13"/>
      <c r="AB189" s="13"/>
      <c r="AC189" s="13"/>
      <c r="AD189" s="13"/>
      <c r="AE189" s="13"/>
      <c r="AT189" s="245" t="s">
        <v>262</v>
      </c>
      <c r="AU189" s="245" t="s">
        <v>78</v>
      </c>
      <c r="AV189" s="13" t="s">
        <v>76</v>
      </c>
      <c r="AW189" s="13" t="s">
        <v>31</v>
      </c>
      <c r="AX189" s="13" t="s">
        <v>69</v>
      </c>
      <c r="AY189" s="245" t="s">
        <v>252</v>
      </c>
    </row>
    <row r="190" s="14" customFormat="1">
      <c r="A190" s="14"/>
      <c r="B190" s="246"/>
      <c r="C190" s="247"/>
      <c r="D190" s="237" t="s">
        <v>262</v>
      </c>
      <c r="E190" s="248" t="s">
        <v>19</v>
      </c>
      <c r="F190" s="249" t="s">
        <v>8800</v>
      </c>
      <c r="G190" s="247"/>
      <c r="H190" s="250">
        <v>0.71999999999999997</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262</v>
      </c>
      <c r="AU190" s="256" t="s">
        <v>78</v>
      </c>
      <c r="AV190" s="14" t="s">
        <v>78</v>
      </c>
      <c r="AW190" s="14" t="s">
        <v>31</v>
      </c>
      <c r="AX190" s="14" t="s">
        <v>69</v>
      </c>
      <c r="AY190" s="256" t="s">
        <v>252</v>
      </c>
    </row>
    <row r="191" s="14" customFormat="1">
      <c r="A191" s="14"/>
      <c r="B191" s="246"/>
      <c r="C191" s="247"/>
      <c r="D191" s="237" t="s">
        <v>262</v>
      </c>
      <c r="E191" s="248" t="s">
        <v>19</v>
      </c>
      <c r="F191" s="249" t="s">
        <v>8801</v>
      </c>
      <c r="G191" s="247"/>
      <c r="H191" s="250">
        <v>0.80000000000000004</v>
      </c>
      <c r="I191" s="251"/>
      <c r="J191" s="247"/>
      <c r="K191" s="247"/>
      <c r="L191" s="252"/>
      <c r="M191" s="253"/>
      <c r="N191" s="254"/>
      <c r="O191" s="254"/>
      <c r="P191" s="254"/>
      <c r="Q191" s="254"/>
      <c r="R191" s="254"/>
      <c r="S191" s="254"/>
      <c r="T191" s="255"/>
      <c r="U191" s="14"/>
      <c r="V191" s="14"/>
      <c r="W191" s="14"/>
      <c r="X191" s="14"/>
      <c r="Y191" s="14"/>
      <c r="Z191" s="14"/>
      <c r="AA191" s="14"/>
      <c r="AB191" s="14"/>
      <c r="AC191" s="14"/>
      <c r="AD191" s="14"/>
      <c r="AE191" s="14"/>
      <c r="AT191" s="256" t="s">
        <v>262</v>
      </c>
      <c r="AU191" s="256" t="s">
        <v>78</v>
      </c>
      <c r="AV191" s="14" t="s">
        <v>78</v>
      </c>
      <c r="AW191" s="14" t="s">
        <v>31</v>
      </c>
      <c r="AX191" s="14" t="s">
        <v>69</v>
      </c>
      <c r="AY191" s="256" t="s">
        <v>252</v>
      </c>
    </row>
    <row r="192" s="14" customFormat="1">
      <c r="A192" s="14"/>
      <c r="B192" s="246"/>
      <c r="C192" s="247"/>
      <c r="D192" s="237" t="s">
        <v>262</v>
      </c>
      <c r="E192" s="248" t="s">
        <v>19</v>
      </c>
      <c r="F192" s="249" t="s">
        <v>8802</v>
      </c>
      <c r="G192" s="247"/>
      <c r="H192" s="250">
        <v>0.55000000000000004</v>
      </c>
      <c r="I192" s="251"/>
      <c r="J192" s="247"/>
      <c r="K192" s="247"/>
      <c r="L192" s="252"/>
      <c r="M192" s="253"/>
      <c r="N192" s="254"/>
      <c r="O192" s="254"/>
      <c r="P192" s="254"/>
      <c r="Q192" s="254"/>
      <c r="R192" s="254"/>
      <c r="S192" s="254"/>
      <c r="T192" s="255"/>
      <c r="U192" s="14"/>
      <c r="V192" s="14"/>
      <c r="W192" s="14"/>
      <c r="X192" s="14"/>
      <c r="Y192" s="14"/>
      <c r="Z192" s="14"/>
      <c r="AA192" s="14"/>
      <c r="AB192" s="14"/>
      <c r="AC192" s="14"/>
      <c r="AD192" s="14"/>
      <c r="AE192" s="14"/>
      <c r="AT192" s="256" t="s">
        <v>262</v>
      </c>
      <c r="AU192" s="256" t="s">
        <v>78</v>
      </c>
      <c r="AV192" s="14" t="s">
        <v>78</v>
      </c>
      <c r="AW192" s="14" t="s">
        <v>31</v>
      </c>
      <c r="AX192" s="14" t="s">
        <v>69</v>
      </c>
      <c r="AY192" s="256" t="s">
        <v>252</v>
      </c>
    </row>
    <row r="193" s="14" customFormat="1">
      <c r="A193" s="14"/>
      <c r="B193" s="246"/>
      <c r="C193" s="247"/>
      <c r="D193" s="237" t="s">
        <v>262</v>
      </c>
      <c r="E193" s="248" t="s">
        <v>19</v>
      </c>
      <c r="F193" s="249" t="s">
        <v>8803</v>
      </c>
      <c r="G193" s="247"/>
      <c r="H193" s="250">
        <v>1.78</v>
      </c>
      <c r="I193" s="251"/>
      <c r="J193" s="247"/>
      <c r="K193" s="247"/>
      <c r="L193" s="252"/>
      <c r="M193" s="253"/>
      <c r="N193" s="254"/>
      <c r="O193" s="254"/>
      <c r="P193" s="254"/>
      <c r="Q193" s="254"/>
      <c r="R193" s="254"/>
      <c r="S193" s="254"/>
      <c r="T193" s="255"/>
      <c r="U193" s="14"/>
      <c r="V193" s="14"/>
      <c r="W193" s="14"/>
      <c r="X193" s="14"/>
      <c r="Y193" s="14"/>
      <c r="Z193" s="14"/>
      <c r="AA193" s="14"/>
      <c r="AB193" s="14"/>
      <c r="AC193" s="14"/>
      <c r="AD193" s="14"/>
      <c r="AE193" s="14"/>
      <c r="AT193" s="256" t="s">
        <v>262</v>
      </c>
      <c r="AU193" s="256" t="s">
        <v>78</v>
      </c>
      <c r="AV193" s="14" t="s">
        <v>78</v>
      </c>
      <c r="AW193" s="14" t="s">
        <v>31</v>
      </c>
      <c r="AX193" s="14" t="s">
        <v>69</v>
      </c>
      <c r="AY193" s="256" t="s">
        <v>252</v>
      </c>
    </row>
    <row r="194" s="14" customFormat="1">
      <c r="A194" s="14"/>
      <c r="B194" s="246"/>
      <c r="C194" s="247"/>
      <c r="D194" s="237" t="s">
        <v>262</v>
      </c>
      <c r="E194" s="248" t="s">
        <v>19</v>
      </c>
      <c r="F194" s="249" t="s">
        <v>8804</v>
      </c>
      <c r="G194" s="247"/>
      <c r="H194" s="250">
        <v>0.97999999999999998</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262</v>
      </c>
      <c r="AU194" s="256" t="s">
        <v>78</v>
      </c>
      <c r="AV194" s="14" t="s">
        <v>78</v>
      </c>
      <c r="AW194" s="14" t="s">
        <v>31</v>
      </c>
      <c r="AX194" s="14" t="s">
        <v>69</v>
      </c>
      <c r="AY194" s="256" t="s">
        <v>252</v>
      </c>
    </row>
    <row r="195" s="14" customFormat="1">
      <c r="A195" s="14"/>
      <c r="B195" s="246"/>
      <c r="C195" s="247"/>
      <c r="D195" s="237" t="s">
        <v>262</v>
      </c>
      <c r="E195" s="248" t="s">
        <v>19</v>
      </c>
      <c r="F195" s="249" t="s">
        <v>8805</v>
      </c>
      <c r="G195" s="247"/>
      <c r="H195" s="250">
        <v>0.85999999999999999</v>
      </c>
      <c r="I195" s="251"/>
      <c r="J195" s="247"/>
      <c r="K195" s="247"/>
      <c r="L195" s="252"/>
      <c r="M195" s="253"/>
      <c r="N195" s="254"/>
      <c r="O195" s="254"/>
      <c r="P195" s="254"/>
      <c r="Q195" s="254"/>
      <c r="R195" s="254"/>
      <c r="S195" s="254"/>
      <c r="T195" s="255"/>
      <c r="U195" s="14"/>
      <c r="V195" s="14"/>
      <c r="W195" s="14"/>
      <c r="X195" s="14"/>
      <c r="Y195" s="14"/>
      <c r="Z195" s="14"/>
      <c r="AA195" s="14"/>
      <c r="AB195" s="14"/>
      <c r="AC195" s="14"/>
      <c r="AD195" s="14"/>
      <c r="AE195" s="14"/>
      <c r="AT195" s="256" t="s">
        <v>262</v>
      </c>
      <c r="AU195" s="256" t="s">
        <v>78</v>
      </c>
      <c r="AV195" s="14" t="s">
        <v>78</v>
      </c>
      <c r="AW195" s="14" t="s">
        <v>31</v>
      </c>
      <c r="AX195" s="14" t="s">
        <v>69</v>
      </c>
      <c r="AY195" s="256" t="s">
        <v>252</v>
      </c>
    </row>
    <row r="196" s="14" customFormat="1">
      <c r="A196" s="14"/>
      <c r="B196" s="246"/>
      <c r="C196" s="247"/>
      <c r="D196" s="237" t="s">
        <v>262</v>
      </c>
      <c r="E196" s="248" t="s">
        <v>19</v>
      </c>
      <c r="F196" s="249" t="s">
        <v>8806</v>
      </c>
      <c r="G196" s="247"/>
      <c r="H196" s="250">
        <v>2.3300000000000001</v>
      </c>
      <c r="I196" s="251"/>
      <c r="J196" s="247"/>
      <c r="K196" s="247"/>
      <c r="L196" s="252"/>
      <c r="M196" s="253"/>
      <c r="N196" s="254"/>
      <c r="O196" s="254"/>
      <c r="P196" s="254"/>
      <c r="Q196" s="254"/>
      <c r="R196" s="254"/>
      <c r="S196" s="254"/>
      <c r="T196" s="255"/>
      <c r="U196" s="14"/>
      <c r="V196" s="14"/>
      <c r="W196" s="14"/>
      <c r="X196" s="14"/>
      <c r="Y196" s="14"/>
      <c r="Z196" s="14"/>
      <c r="AA196" s="14"/>
      <c r="AB196" s="14"/>
      <c r="AC196" s="14"/>
      <c r="AD196" s="14"/>
      <c r="AE196" s="14"/>
      <c r="AT196" s="256" t="s">
        <v>262</v>
      </c>
      <c r="AU196" s="256" t="s">
        <v>78</v>
      </c>
      <c r="AV196" s="14" t="s">
        <v>78</v>
      </c>
      <c r="AW196" s="14" t="s">
        <v>31</v>
      </c>
      <c r="AX196" s="14" t="s">
        <v>69</v>
      </c>
      <c r="AY196" s="256" t="s">
        <v>252</v>
      </c>
    </row>
    <row r="197" s="14" customFormat="1">
      <c r="A197" s="14"/>
      <c r="B197" s="246"/>
      <c r="C197" s="247"/>
      <c r="D197" s="237" t="s">
        <v>262</v>
      </c>
      <c r="E197" s="248" t="s">
        <v>19</v>
      </c>
      <c r="F197" s="249" t="s">
        <v>8807</v>
      </c>
      <c r="G197" s="247"/>
      <c r="H197" s="250">
        <v>0.55000000000000004</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262</v>
      </c>
      <c r="AU197" s="256" t="s">
        <v>78</v>
      </c>
      <c r="AV197" s="14" t="s">
        <v>78</v>
      </c>
      <c r="AW197" s="14" t="s">
        <v>31</v>
      </c>
      <c r="AX197" s="14" t="s">
        <v>69</v>
      </c>
      <c r="AY197" s="256" t="s">
        <v>252</v>
      </c>
    </row>
    <row r="198" s="14" customFormat="1">
      <c r="A198" s="14"/>
      <c r="B198" s="246"/>
      <c r="C198" s="247"/>
      <c r="D198" s="237" t="s">
        <v>262</v>
      </c>
      <c r="E198" s="248" t="s">
        <v>19</v>
      </c>
      <c r="F198" s="249" t="s">
        <v>8808</v>
      </c>
      <c r="G198" s="247"/>
      <c r="H198" s="250">
        <v>0.80000000000000004</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262</v>
      </c>
      <c r="AU198" s="256" t="s">
        <v>78</v>
      </c>
      <c r="AV198" s="14" t="s">
        <v>78</v>
      </c>
      <c r="AW198" s="14" t="s">
        <v>31</v>
      </c>
      <c r="AX198" s="14" t="s">
        <v>69</v>
      </c>
      <c r="AY198" s="256" t="s">
        <v>252</v>
      </c>
    </row>
    <row r="199" s="14" customFormat="1">
      <c r="A199" s="14"/>
      <c r="B199" s="246"/>
      <c r="C199" s="247"/>
      <c r="D199" s="237" t="s">
        <v>262</v>
      </c>
      <c r="E199" s="248" t="s">
        <v>19</v>
      </c>
      <c r="F199" s="249" t="s">
        <v>8809</v>
      </c>
      <c r="G199" s="247"/>
      <c r="H199" s="250">
        <v>0.92000000000000004</v>
      </c>
      <c r="I199" s="251"/>
      <c r="J199" s="247"/>
      <c r="K199" s="247"/>
      <c r="L199" s="252"/>
      <c r="M199" s="253"/>
      <c r="N199" s="254"/>
      <c r="O199" s="254"/>
      <c r="P199" s="254"/>
      <c r="Q199" s="254"/>
      <c r="R199" s="254"/>
      <c r="S199" s="254"/>
      <c r="T199" s="255"/>
      <c r="U199" s="14"/>
      <c r="V199" s="14"/>
      <c r="W199" s="14"/>
      <c r="X199" s="14"/>
      <c r="Y199" s="14"/>
      <c r="Z199" s="14"/>
      <c r="AA199" s="14"/>
      <c r="AB199" s="14"/>
      <c r="AC199" s="14"/>
      <c r="AD199" s="14"/>
      <c r="AE199" s="14"/>
      <c r="AT199" s="256" t="s">
        <v>262</v>
      </c>
      <c r="AU199" s="256" t="s">
        <v>78</v>
      </c>
      <c r="AV199" s="14" t="s">
        <v>78</v>
      </c>
      <c r="AW199" s="14" t="s">
        <v>31</v>
      </c>
      <c r="AX199" s="14" t="s">
        <v>69</v>
      </c>
      <c r="AY199" s="256" t="s">
        <v>252</v>
      </c>
    </row>
    <row r="200" s="16" customFormat="1">
      <c r="A200" s="16"/>
      <c r="B200" s="268"/>
      <c r="C200" s="269"/>
      <c r="D200" s="237" t="s">
        <v>262</v>
      </c>
      <c r="E200" s="270" t="s">
        <v>19</v>
      </c>
      <c r="F200" s="271" t="s">
        <v>333</v>
      </c>
      <c r="G200" s="269"/>
      <c r="H200" s="272">
        <v>10.289999999999999</v>
      </c>
      <c r="I200" s="273"/>
      <c r="J200" s="269"/>
      <c r="K200" s="269"/>
      <c r="L200" s="274"/>
      <c r="M200" s="275"/>
      <c r="N200" s="276"/>
      <c r="O200" s="276"/>
      <c r="P200" s="276"/>
      <c r="Q200" s="276"/>
      <c r="R200" s="276"/>
      <c r="S200" s="276"/>
      <c r="T200" s="277"/>
      <c r="U200" s="16"/>
      <c r="V200" s="16"/>
      <c r="W200" s="16"/>
      <c r="X200" s="16"/>
      <c r="Y200" s="16"/>
      <c r="Z200" s="16"/>
      <c r="AA200" s="16"/>
      <c r="AB200" s="16"/>
      <c r="AC200" s="16"/>
      <c r="AD200" s="16"/>
      <c r="AE200" s="16"/>
      <c r="AT200" s="278" t="s">
        <v>262</v>
      </c>
      <c r="AU200" s="278" t="s">
        <v>78</v>
      </c>
      <c r="AV200" s="16" t="s">
        <v>85</v>
      </c>
      <c r="AW200" s="16" t="s">
        <v>31</v>
      </c>
      <c r="AX200" s="16" t="s">
        <v>69</v>
      </c>
      <c r="AY200" s="278" t="s">
        <v>252</v>
      </c>
    </row>
    <row r="201" s="15" customFormat="1">
      <c r="A201" s="15"/>
      <c r="B201" s="257"/>
      <c r="C201" s="258"/>
      <c r="D201" s="237" t="s">
        <v>262</v>
      </c>
      <c r="E201" s="259" t="s">
        <v>19</v>
      </c>
      <c r="F201" s="260" t="s">
        <v>265</v>
      </c>
      <c r="G201" s="258"/>
      <c r="H201" s="261">
        <v>19.41</v>
      </c>
      <c r="I201" s="262"/>
      <c r="J201" s="258"/>
      <c r="K201" s="258"/>
      <c r="L201" s="263"/>
      <c r="M201" s="264"/>
      <c r="N201" s="265"/>
      <c r="O201" s="265"/>
      <c r="P201" s="265"/>
      <c r="Q201" s="265"/>
      <c r="R201" s="265"/>
      <c r="S201" s="265"/>
      <c r="T201" s="266"/>
      <c r="U201" s="15"/>
      <c r="V201" s="15"/>
      <c r="W201" s="15"/>
      <c r="X201" s="15"/>
      <c r="Y201" s="15"/>
      <c r="Z201" s="15"/>
      <c r="AA201" s="15"/>
      <c r="AB201" s="15"/>
      <c r="AC201" s="15"/>
      <c r="AD201" s="15"/>
      <c r="AE201" s="15"/>
      <c r="AT201" s="267" t="s">
        <v>262</v>
      </c>
      <c r="AU201" s="267" t="s">
        <v>78</v>
      </c>
      <c r="AV201" s="15" t="s">
        <v>258</v>
      </c>
      <c r="AW201" s="15" t="s">
        <v>31</v>
      </c>
      <c r="AX201" s="15" t="s">
        <v>76</v>
      </c>
      <c r="AY201" s="267" t="s">
        <v>252</v>
      </c>
    </row>
    <row r="202" s="2" customFormat="1" ht="24.15" customHeight="1">
      <c r="A202" s="40"/>
      <c r="B202" s="41"/>
      <c r="C202" s="217" t="s">
        <v>325</v>
      </c>
      <c r="D202" s="217" t="s">
        <v>254</v>
      </c>
      <c r="E202" s="218" t="s">
        <v>318</v>
      </c>
      <c r="F202" s="219" t="s">
        <v>319</v>
      </c>
      <c r="G202" s="220" t="s">
        <v>183</v>
      </c>
      <c r="H202" s="221">
        <v>1.0600000000000001</v>
      </c>
      <c r="I202" s="222"/>
      <c r="J202" s="223">
        <f>ROUND(I202*H202,2)</f>
        <v>0</v>
      </c>
      <c r="K202" s="219" t="s">
        <v>257</v>
      </c>
      <c r="L202" s="46"/>
      <c r="M202" s="224" t="s">
        <v>19</v>
      </c>
      <c r="N202" s="225" t="s">
        <v>40</v>
      </c>
      <c r="O202" s="86"/>
      <c r="P202" s="226">
        <f>O202*H202</f>
        <v>0</v>
      </c>
      <c r="Q202" s="226">
        <v>0.00012</v>
      </c>
      <c r="R202" s="226">
        <f>Q202*H202</f>
        <v>0.0001272</v>
      </c>
      <c r="S202" s="226">
        <v>0</v>
      </c>
      <c r="T202" s="227">
        <f>S202*H202</f>
        <v>0</v>
      </c>
      <c r="U202" s="40"/>
      <c r="V202" s="40"/>
      <c r="W202" s="40"/>
      <c r="X202" s="40"/>
      <c r="Y202" s="40"/>
      <c r="Z202" s="40"/>
      <c r="AA202" s="40"/>
      <c r="AB202" s="40"/>
      <c r="AC202" s="40"/>
      <c r="AD202" s="40"/>
      <c r="AE202" s="40"/>
      <c r="AR202" s="228" t="s">
        <v>258</v>
      </c>
      <c r="AT202" s="228" t="s">
        <v>254</v>
      </c>
      <c r="AU202" s="228" t="s">
        <v>78</v>
      </c>
      <c r="AY202" s="19" t="s">
        <v>252</v>
      </c>
      <c r="BE202" s="229">
        <f>IF(N202="základní",J202,0)</f>
        <v>0</v>
      </c>
      <c r="BF202" s="229">
        <f>IF(N202="snížená",J202,0)</f>
        <v>0</v>
      </c>
      <c r="BG202" s="229">
        <f>IF(N202="zákl. přenesená",J202,0)</f>
        <v>0</v>
      </c>
      <c r="BH202" s="229">
        <f>IF(N202="sníž. přenesená",J202,0)</f>
        <v>0</v>
      </c>
      <c r="BI202" s="229">
        <f>IF(N202="nulová",J202,0)</f>
        <v>0</v>
      </c>
      <c r="BJ202" s="19" t="s">
        <v>76</v>
      </c>
      <c r="BK202" s="229">
        <f>ROUND(I202*H202,2)</f>
        <v>0</v>
      </c>
      <c r="BL202" s="19" t="s">
        <v>258</v>
      </c>
      <c r="BM202" s="228" t="s">
        <v>8810</v>
      </c>
    </row>
    <row r="203" s="2" customFormat="1">
      <c r="A203" s="40"/>
      <c r="B203" s="41"/>
      <c r="C203" s="42"/>
      <c r="D203" s="230" t="s">
        <v>260</v>
      </c>
      <c r="E203" s="42"/>
      <c r="F203" s="231" t="s">
        <v>321</v>
      </c>
      <c r="G203" s="42"/>
      <c r="H203" s="42"/>
      <c r="I203" s="232"/>
      <c r="J203" s="42"/>
      <c r="K203" s="42"/>
      <c r="L203" s="46"/>
      <c r="M203" s="233"/>
      <c r="N203" s="234"/>
      <c r="O203" s="86"/>
      <c r="P203" s="86"/>
      <c r="Q203" s="86"/>
      <c r="R203" s="86"/>
      <c r="S203" s="86"/>
      <c r="T203" s="87"/>
      <c r="U203" s="40"/>
      <c r="V203" s="40"/>
      <c r="W203" s="40"/>
      <c r="X203" s="40"/>
      <c r="Y203" s="40"/>
      <c r="Z203" s="40"/>
      <c r="AA203" s="40"/>
      <c r="AB203" s="40"/>
      <c r="AC203" s="40"/>
      <c r="AD203" s="40"/>
      <c r="AE203" s="40"/>
      <c r="AT203" s="19" t="s">
        <v>260</v>
      </c>
      <c r="AU203" s="19" t="s">
        <v>78</v>
      </c>
    </row>
    <row r="204" s="13" customFormat="1">
      <c r="A204" s="13"/>
      <c r="B204" s="235"/>
      <c r="C204" s="236"/>
      <c r="D204" s="237" t="s">
        <v>262</v>
      </c>
      <c r="E204" s="238" t="s">
        <v>19</v>
      </c>
      <c r="F204" s="239" t="s">
        <v>2189</v>
      </c>
      <c r="G204" s="236"/>
      <c r="H204" s="238" t="s">
        <v>19</v>
      </c>
      <c r="I204" s="240"/>
      <c r="J204" s="236"/>
      <c r="K204" s="236"/>
      <c r="L204" s="241"/>
      <c r="M204" s="242"/>
      <c r="N204" s="243"/>
      <c r="O204" s="243"/>
      <c r="P204" s="243"/>
      <c r="Q204" s="243"/>
      <c r="R204" s="243"/>
      <c r="S204" s="243"/>
      <c r="T204" s="244"/>
      <c r="U204" s="13"/>
      <c r="V204" s="13"/>
      <c r="W204" s="13"/>
      <c r="X204" s="13"/>
      <c r="Y204" s="13"/>
      <c r="Z204" s="13"/>
      <c r="AA204" s="13"/>
      <c r="AB204" s="13"/>
      <c r="AC204" s="13"/>
      <c r="AD204" s="13"/>
      <c r="AE204" s="13"/>
      <c r="AT204" s="245" t="s">
        <v>262</v>
      </c>
      <c r="AU204" s="245" t="s">
        <v>78</v>
      </c>
      <c r="AV204" s="13" t="s">
        <v>76</v>
      </c>
      <c r="AW204" s="13" t="s">
        <v>31</v>
      </c>
      <c r="AX204" s="13" t="s">
        <v>69</v>
      </c>
      <c r="AY204" s="245" t="s">
        <v>252</v>
      </c>
    </row>
    <row r="205" s="14" customFormat="1">
      <c r="A205" s="14"/>
      <c r="B205" s="246"/>
      <c r="C205" s="247"/>
      <c r="D205" s="237" t="s">
        <v>262</v>
      </c>
      <c r="E205" s="248" t="s">
        <v>19</v>
      </c>
      <c r="F205" s="249" t="s">
        <v>8811</v>
      </c>
      <c r="G205" s="247"/>
      <c r="H205" s="250">
        <v>1.0600000000000001</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262</v>
      </c>
      <c r="AU205" s="256" t="s">
        <v>78</v>
      </c>
      <c r="AV205" s="14" t="s">
        <v>78</v>
      </c>
      <c r="AW205" s="14" t="s">
        <v>31</v>
      </c>
      <c r="AX205" s="14" t="s">
        <v>76</v>
      </c>
      <c r="AY205" s="256" t="s">
        <v>252</v>
      </c>
    </row>
    <row r="206" s="2" customFormat="1" ht="24.15" customHeight="1">
      <c r="A206" s="40"/>
      <c r="B206" s="41"/>
      <c r="C206" s="217" t="s">
        <v>335</v>
      </c>
      <c r="D206" s="217" t="s">
        <v>254</v>
      </c>
      <c r="E206" s="218" t="s">
        <v>326</v>
      </c>
      <c r="F206" s="219" t="s">
        <v>327</v>
      </c>
      <c r="G206" s="220" t="s">
        <v>183</v>
      </c>
      <c r="H206" s="221">
        <v>148.00999999999999</v>
      </c>
      <c r="I206" s="222"/>
      <c r="J206" s="223">
        <f>ROUND(I206*H206,2)</f>
        <v>0</v>
      </c>
      <c r="K206" s="219" t="s">
        <v>257</v>
      </c>
      <c r="L206" s="46"/>
      <c r="M206" s="224" t="s">
        <v>19</v>
      </c>
      <c r="N206" s="225" t="s">
        <v>40</v>
      </c>
      <c r="O206" s="86"/>
      <c r="P206" s="226">
        <f>O206*H206</f>
        <v>0</v>
      </c>
      <c r="Q206" s="226">
        <v>0.00012999999999999999</v>
      </c>
      <c r="R206" s="226">
        <f>Q206*H206</f>
        <v>0.019241299999999996</v>
      </c>
      <c r="S206" s="226">
        <v>0</v>
      </c>
      <c r="T206" s="227">
        <f>S206*H206</f>
        <v>0</v>
      </c>
      <c r="U206" s="40"/>
      <c r="V206" s="40"/>
      <c r="W206" s="40"/>
      <c r="X206" s="40"/>
      <c r="Y206" s="40"/>
      <c r="Z206" s="40"/>
      <c r="AA206" s="40"/>
      <c r="AB206" s="40"/>
      <c r="AC206" s="40"/>
      <c r="AD206" s="40"/>
      <c r="AE206" s="40"/>
      <c r="AR206" s="228" t="s">
        <v>258</v>
      </c>
      <c r="AT206" s="228" t="s">
        <v>254</v>
      </c>
      <c r="AU206" s="228" t="s">
        <v>78</v>
      </c>
      <c r="AY206" s="19" t="s">
        <v>252</v>
      </c>
      <c r="BE206" s="229">
        <f>IF(N206="základní",J206,0)</f>
        <v>0</v>
      </c>
      <c r="BF206" s="229">
        <f>IF(N206="snížená",J206,0)</f>
        <v>0</v>
      </c>
      <c r="BG206" s="229">
        <f>IF(N206="zákl. přenesená",J206,0)</f>
        <v>0</v>
      </c>
      <c r="BH206" s="229">
        <f>IF(N206="sníž. přenesená",J206,0)</f>
        <v>0</v>
      </c>
      <c r="BI206" s="229">
        <f>IF(N206="nulová",J206,0)</f>
        <v>0</v>
      </c>
      <c r="BJ206" s="19" t="s">
        <v>76</v>
      </c>
      <c r="BK206" s="229">
        <f>ROUND(I206*H206,2)</f>
        <v>0</v>
      </c>
      <c r="BL206" s="19" t="s">
        <v>258</v>
      </c>
      <c r="BM206" s="228" t="s">
        <v>8812</v>
      </c>
    </row>
    <row r="207" s="2" customFormat="1">
      <c r="A207" s="40"/>
      <c r="B207" s="41"/>
      <c r="C207" s="42"/>
      <c r="D207" s="230" t="s">
        <v>260</v>
      </c>
      <c r="E207" s="42"/>
      <c r="F207" s="231" t="s">
        <v>329</v>
      </c>
      <c r="G207" s="42"/>
      <c r="H207" s="42"/>
      <c r="I207" s="232"/>
      <c r="J207" s="42"/>
      <c r="K207" s="42"/>
      <c r="L207" s="46"/>
      <c r="M207" s="233"/>
      <c r="N207" s="234"/>
      <c r="O207" s="86"/>
      <c r="P207" s="86"/>
      <c r="Q207" s="86"/>
      <c r="R207" s="86"/>
      <c r="S207" s="86"/>
      <c r="T207" s="87"/>
      <c r="U207" s="40"/>
      <c r="V207" s="40"/>
      <c r="W207" s="40"/>
      <c r="X207" s="40"/>
      <c r="Y207" s="40"/>
      <c r="Z207" s="40"/>
      <c r="AA207" s="40"/>
      <c r="AB207" s="40"/>
      <c r="AC207" s="40"/>
      <c r="AD207" s="40"/>
      <c r="AE207" s="40"/>
      <c r="AT207" s="19" t="s">
        <v>260</v>
      </c>
      <c r="AU207" s="19" t="s">
        <v>78</v>
      </c>
    </row>
    <row r="208" s="13" customFormat="1">
      <c r="A208" s="13"/>
      <c r="B208" s="235"/>
      <c r="C208" s="236"/>
      <c r="D208" s="237" t="s">
        <v>262</v>
      </c>
      <c r="E208" s="238" t="s">
        <v>19</v>
      </c>
      <c r="F208" s="239" t="s">
        <v>2189</v>
      </c>
      <c r="G208" s="236"/>
      <c r="H208" s="238" t="s">
        <v>19</v>
      </c>
      <c r="I208" s="240"/>
      <c r="J208" s="236"/>
      <c r="K208" s="236"/>
      <c r="L208" s="241"/>
      <c r="M208" s="242"/>
      <c r="N208" s="243"/>
      <c r="O208" s="243"/>
      <c r="P208" s="243"/>
      <c r="Q208" s="243"/>
      <c r="R208" s="243"/>
      <c r="S208" s="243"/>
      <c r="T208" s="244"/>
      <c r="U208" s="13"/>
      <c r="V208" s="13"/>
      <c r="W208" s="13"/>
      <c r="X208" s="13"/>
      <c r="Y208" s="13"/>
      <c r="Z208" s="13"/>
      <c r="AA208" s="13"/>
      <c r="AB208" s="13"/>
      <c r="AC208" s="13"/>
      <c r="AD208" s="13"/>
      <c r="AE208" s="13"/>
      <c r="AT208" s="245" t="s">
        <v>262</v>
      </c>
      <c r="AU208" s="245" t="s">
        <v>78</v>
      </c>
      <c r="AV208" s="13" t="s">
        <v>76</v>
      </c>
      <c r="AW208" s="13" t="s">
        <v>31</v>
      </c>
      <c r="AX208" s="13" t="s">
        <v>69</v>
      </c>
      <c r="AY208" s="245" t="s">
        <v>252</v>
      </c>
    </row>
    <row r="209" s="14" customFormat="1">
      <c r="A209" s="14"/>
      <c r="B209" s="246"/>
      <c r="C209" s="247"/>
      <c r="D209" s="237" t="s">
        <v>262</v>
      </c>
      <c r="E209" s="248" t="s">
        <v>19</v>
      </c>
      <c r="F209" s="249" t="s">
        <v>8813</v>
      </c>
      <c r="G209" s="247"/>
      <c r="H209" s="250">
        <v>6.0499999999999998</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262</v>
      </c>
      <c r="AU209" s="256" t="s">
        <v>78</v>
      </c>
      <c r="AV209" s="14" t="s">
        <v>78</v>
      </c>
      <c r="AW209" s="14" t="s">
        <v>31</v>
      </c>
      <c r="AX209" s="14" t="s">
        <v>69</v>
      </c>
      <c r="AY209" s="256" t="s">
        <v>252</v>
      </c>
    </row>
    <row r="210" s="14" customFormat="1">
      <c r="A210" s="14"/>
      <c r="B210" s="246"/>
      <c r="C210" s="247"/>
      <c r="D210" s="237" t="s">
        <v>262</v>
      </c>
      <c r="E210" s="248" t="s">
        <v>19</v>
      </c>
      <c r="F210" s="249" t="s">
        <v>8814</v>
      </c>
      <c r="G210" s="247"/>
      <c r="H210" s="250">
        <v>6.1500000000000004</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262</v>
      </c>
      <c r="AU210" s="256" t="s">
        <v>78</v>
      </c>
      <c r="AV210" s="14" t="s">
        <v>78</v>
      </c>
      <c r="AW210" s="14" t="s">
        <v>31</v>
      </c>
      <c r="AX210" s="14" t="s">
        <v>69</v>
      </c>
      <c r="AY210" s="256" t="s">
        <v>252</v>
      </c>
    </row>
    <row r="211" s="14" customFormat="1">
      <c r="A211" s="14"/>
      <c r="B211" s="246"/>
      <c r="C211" s="247"/>
      <c r="D211" s="237" t="s">
        <v>262</v>
      </c>
      <c r="E211" s="248" t="s">
        <v>19</v>
      </c>
      <c r="F211" s="249" t="s">
        <v>8815</v>
      </c>
      <c r="G211" s="247"/>
      <c r="H211" s="250">
        <v>6.1500000000000004</v>
      </c>
      <c r="I211" s="251"/>
      <c r="J211" s="247"/>
      <c r="K211" s="247"/>
      <c r="L211" s="252"/>
      <c r="M211" s="253"/>
      <c r="N211" s="254"/>
      <c r="O211" s="254"/>
      <c r="P211" s="254"/>
      <c r="Q211" s="254"/>
      <c r="R211" s="254"/>
      <c r="S211" s="254"/>
      <c r="T211" s="255"/>
      <c r="U211" s="14"/>
      <c r="V211" s="14"/>
      <c r="W211" s="14"/>
      <c r="X211" s="14"/>
      <c r="Y211" s="14"/>
      <c r="Z211" s="14"/>
      <c r="AA211" s="14"/>
      <c r="AB211" s="14"/>
      <c r="AC211" s="14"/>
      <c r="AD211" s="14"/>
      <c r="AE211" s="14"/>
      <c r="AT211" s="256" t="s">
        <v>262</v>
      </c>
      <c r="AU211" s="256" t="s">
        <v>78</v>
      </c>
      <c r="AV211" s="14" t="s">
        <v>78</v>
      </c>
      <c r="AW211" s="14" t="s">
        <v>31</v>
      </c>
      <c r="AX211" s="14" t="s">
        <v>69</v>
      </c>
      <c r="AY211" s="256" t="s">
        <v>252</v>
      </c>
    </row>
    <row r="212" s="14" customFormat="1">
      <c r="A212" s="14"/>
      <c r="B212" s="246"/>
      <c r="C212" s="247"/>
      <c r="D212" s="237" t="s">
        <v>262</v>
      </c>
      <c r="E212" s="248" t="s">
        <v>19</v>
      </c>
      <c r="F212" s="249" t="s">
        <v>8816</v>
      </c>
      <c r="G212" s="247"/>
      <c r="H212" s="250">
        <v>6.1500000000000004</v>
      </c>
      <c r="I212" s="251"/>
      <c r="J212" s="247"/>
      <c r="K212" s="247"/>
      <c r="L212" s="252"/>
      <c r="M212" s="253"/>
      <c r="N212" s="254"/>
      <c r="O212" s="254"/>
      <c r="P212" s="254"/>
      <c r="Q212" s="254"/>
      <c r="R212" s="254"/>
      <c r="S212" s="254"/>
      <c r="T212" s="255"/>
      <c r="U212" s="14"/>
      <c r="V212" s="14"/>
      <c r="W212" s="14"/>
      <c r="X212" s="14"/>
      <c r="Y212" s="14"/>
      <c r="Z212" s="14"/>
      <c r="AA212" s="14"/>
      <c r="AB212" s="14"/>
      <c r="AC212" s="14"/>
      <c r="AD212" s="14"/>
      <c r="AE212" s="14"/>
      <c r="AT212" s="256" t="s">
        <v>262</v>
      </c>
      <c r="AU212" s="256" t="s">
        <v>78</v>
      </c>
      <c r="AV212" s="14" t="s">
        <v>78</v>
      </c>
      <c r="AW212" s="14" t="s">
        <v>31</v>
      </c>
      <c r="AX212" s="14" t="s">
        <v>69</v>
      </c>
      <c r="AY212" s="256" t="s">
        <v>252</v>
      </c>
    </row>
    <row r="213" s="16" customFormat="1">
      <c r="A213" s="16"/>
      <c r="B213" s="268"/>
      <c r="C213" s="269"/>
      <c r="D213" s="237" t="s">
        <v>262</v>
      </c>
      <c r="E213" s="270" t="s">
        <v>19</v>
      </c>
      <c r="F213" s="271" t="s">
        <v>333</v>
      </c>
      <c r="G213" s="269"/>
      <c r="H213" s="272">
        <v>24.5</v>
      </c>
      <c r="I213" s="273"/>
      <c r="J213" s="269"/>
      <c r="K213" s="269"/>
      <c r="L213" s="274"/>
      <c r="M213" s="275"/>
      <c r="N213" s="276"/>
      <c r="O213" s="276"/>
      <c r="P213" s="276"/>
      <c r="Q213" s="276"/>
      <c r="R213" s="276"/>
      <c r="S213" s="276"/>
      <c r="T213" s="277"/>
      <c r="U213" s="16"/>
      <c r="V213" s="16"/>
      <c r="W213" s="16"/>
      <c r="X213" s="16"/>
      <c r="Y213" s="16"/>
      <c r="Z213" s="16"/>
      <c r="AA213" s="16"/>
      <c r="AB213" s="16"/>
      <c r="AC213" s="16"/>
      <c r="AD213" s="16"/>
      <c r="AE213" s="16"/>
      <c r="AT213" s="278" t="s">
        <v>262</v>
      </c>
      <c r="AU213" s="278" t="s">
        <v>78</v>
      </c>
      <c r="AV213" s="16" t="s">
        <v>85</v>
      </c>
      <c r="AW213" s="16" t="s">
        <v>31</v>
      </c>
      <c r="AX213" s="16" t="s">
        <v>69</v>
      </c>
      <c r="AY213" s="278" t="s">
        <v>252</v>
      </c>
    </row>
    <row r="214" s="13" customFormat="1">
      <c r="A214" s="13"/>
      <c r="B214" s="235"/>
      <c r="C214" s="236"/>
      <c r="D214" s="237" t="s">
        <v>262</v>
      </c>
      <c r="E214" s="238" t="s">
        <v>19</v>
      </c>
      <c r="F214" s="239" t="s">
        <v>8761</v>
      </c>
      <c r="G214" s="236"/>
      <c r="H214" s="238" t="s">
        <v>19</v>
      </c>
      <c r="I214" s="240"/>
      <c r="J214" s="236"/>
      <c r="K214" s="236"/>
      <c r="L214" s="241"/>
      <c r="M214" s="242"/>
      <c r="N214" s="243"/>
      <c r="O214" s="243"/>
      <c r="P214" s="243"/>
      <c r="Q214" s="243"/>
      <c r="R214" s="243"/>
      <c r="S214" s="243"/>
      <c r="T214" s="244"/>
      <c r="U214" s="13"/>
      <c r="V214" s="13"/>
      <c r="W214" s="13"/>
      <c r="X214" s="13"/>
      <c r="Y214" s="13"/>
      <c r="Z214" s="13"/>
      <c r="AA214" s="13"/>
      <c r="AB214" s="13"/>
      <c r="AC214" s="13"/>
      <c r="AD214" s="13"/>
      <c r="AE214" s="13"/>
      <c r="AT214" s="245" t="s">
        <v>262</v>
      </c>
      <c r="AU214" s="245" t="s">
        <v>78</v>
      </c>
      <c r="AV214" s="13" t="s">
        <v>76</v>
      </c>
      <c r="AW214" s="13" t="s">
        <v>31</v>
      </c>
      <c r="AX214" s="13" t="s">
        <v>69</v>
      </c>
      <c r="AY214" s="245" t="s">
        <v>252</v>
      </c>
    </row>
    <row r="215" s="14" customFormat="1">
      <c r="A215" s="14"/>
      <c r="B215" s="246"/>
      <c r="C215" s="247"/>
      <c r="D215" s="237" t="s">
        <v>262</v>
      </c>
      <c r="E215" s="248" t="s">
        <v>19</v>
      </c>
      <c r="F215" s="249" t="s">
        <v>8817</v>
      </c>
      <c r="G215" s="247"/>
      <c r="H215" s="250">
        <v>2.75</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262</v>
      </c>
      <c r="AU215" s="256" t="s">
        <v>78</v>
      </c>
      <c r="AV215" s="14" t="s">
        <v>78</v>
      </c>
      <c r="AW215" s="14" t="s">
        <v>31</v>
      </c>
      <c r="AX215" s="14" t="s">
        <v>69</v>
      </c>
      <c r="AY215" s="256" t="s">
        <v>252</v>
      </c>
    </row>
    <row r="216" s="14" customFormat="1">
      <c r="A216" s="14"/>
      <c r="B216" s="246"/>
      <c r="C216" s="247"/>
      <c r="D216" s="237" t="s">
        <v>262</v>
      </c>
      <c r="E216" s="248" t="s">
        <v>19</v>
      </c>
      <c r="F216" s="249" t="s">
        <v>8818</v>
      </c>
      <c r="G216" s="247"/>
      <c r="H216" s="250">
        <v>2.75</v>
      </c>
      <c r="I216" s="251"/>
      <c r="J216" s="247"/>
      <c r="K216" s="247"/>
      <c r="L216" s="252"/>
      <c r="M216" s="253"/>
      <c r="N216" s="254"/>
      <c r="O216" s="254"/>
      <c r="P216" s="254"/>
      <c r="Q216" s="254"/>
      <c r="R216" s="254"/>
      <c r="S216" s="254"/>
      <c r="T216" s="255"/>
      <c r="U216" s="14"/>
      <c r="V216" s="14"/>
      <c r="W216" s="14"/>
      <c r="X216" s="14"/>
      <c r="Y216" s="14"/>
      <c r="Z216" s="14"/>
      <c r="AA216" s="14"/>
      <c r="AB216" s="14"/>
      <c r="AC216" s="14"/>
      <c r="AD216" s="14"/>
      <c r="AE216" s="14"/>
      <c r="AT216" s="256" t="s">
        <v>262</v>
      </c>
      <c r="AU216" s="256" t="s">
        <v>78</v>
      </c>
      <c r="AV216" s="14" t="s">
        <v>78</v>
      </c>
      <c r="AW216" s="14" t="s">
        <v>31</v>
      </c>
      <c r="AX216" s="14" t="s">
        <v>69</v>
      </c>
      <c r="AY216" s="256" t="s">
        <v>252</v>
      </c>
    </row>
    <row r="217" s="16" customFormat="1">
      <c r="A217" s="16"/>
      <c r="B217" s="268"/>
      <c r="C217" s="269"/>
      <c r="D217" s="237" t="s">
        <v>262</v>
      </c>
      <c r="E217" s="270" t="s">
        <v>19</v>
      </c>
      <c r="F217" s="271" t="s">
        <v>333</v>
      </c>
      <c r="G217" s="269"/>
      <c r="H217" s="272">
        <v>5.5</v>
      </c>
      <c r="I217" s="273"/>
      <c r="J217" s="269"/>
      <c r="K217" s="269"/>
      <c r="L217" s="274"/>
      <c r="M217" s="275"/>
      <c r="N217" s="276"/>
      <c r="O217" s="276"/>
      <c r="P217" s="276"/>
      <c r="Q217" s="276"/>
      <c r="R217" s="276"/>
      <c r="S217" s="276"/>
      <c r="T217" s="277"/>
      <c r="U217" s="16"/>
      <c r="V217" s="16"/>
      <c r="W217" s="16"/>
      <c r="X217" s="16"/>
      <c r="Y217" s="16"/>
      <c r="Z217" s="16"/>
      <c r="AA217" s="16"/>
      <c r="AB217" s="16"/>
      <c r="AC217" s="16"/>
      <c r="AD217" s="16"/>
      <c r="AE217" s="16"/>
      <c r="AT217" s="278" t="s">
        <v>262</v>
      </c>
      <c r="AU217" s="278" t="s">
        <v>78</v>
      </c>
      <c r="AV217" s="16" t="s">
        <v>85</v>
      </c>
      <c r="AW217" s="16" t="s">
        <v>31</v>
      </c>
      <c r="AX217" s="16" t="s">
        <v>69</v>
      </c>
      <c r="AY217" s="278" t="s">
        <v>252</v>
      </c>
    </row>
    <row r="218" s="13" customFormat="1">
      <c r="A218" s="13"/>
      <c r="B218" s="235"/>
      <c r="C218" s="236"/>
      <c r="D218" s="237" t="s">
        <v>262</v>
      </c>
      <c r="E218" s="238" t="s">
        <v>19</v>
      </c>
      <c r="F218" s="239" t="s">
        <v>6302</v>
      </c>
      <c r="G218" s="236"/>
      <c r="H218" s="238" t="s">
        <v>19</v>
      </c>
      <c r="I218" s="240"/>
      <c r="J218" s="236"/>
      <c r="K218" s="236"/>
      <c r="L218" s="241"/>
      <c r="M218" s="242"/>
      <c r="N218" s="243"/>
      <c r="O218" s="243"/>
      <c r="P218" s="243"/>
      <c r="Q218" s="243"/>
      <c r="R218" s="243"/>
      <c r="S218" s="243"/>
      <c r="T218" s="244"/>
      <c r="U218" s="13"/>
      <c r="V218" s="13"/>
      <c r="W218" s="13"/>
      <c r="X218" s="13"/>
      <c r="Y218" s="13"/>
      <c r="Z218" s="13"/>
      <c r="AA218" s="13"/>
      <c r="AB218" s="13"/>
      <c r="AC218" s="13"/>
      <c r="AD218" s="13"/>
      <c r="AE218" s="13"/>
      <c r="AT218" s="245" t="s">
        <v>262</v>
      </c>
      <c r="AU218" s="245" t="s">
        <v>78</v>
      </c>
      <c r="AV218" s="13" t="s">
        <v>76</v>
      </c>
      <c r="AW218" s="13" t="s">
        <v>31</v>
      </c>
      <c r="AX218" s="13" t="s">
        <v>69</v>
      </c>
      <c r="AY218" s="245" t="s">
        <v>252</v>
      </c>
    </row>
    <row r="219" s="14" customFormat="1">
      <c r="A219" s="14"/>
      <c r="B219" s="246"/>
      <c r="C219" s="247"/>
      <c r="D219" s="237" t="s">
        <v>262</v>
      </c>
      <c r="E219" s="248" t="s">
        <v>19</v>
      </c>
      <c r="F219" s="249" t="s">
        <v>8819</v>
      </c>
      <c r="G219" s="247"/>
      <c r="H219" s="250">
        <v>6.0499999999999998</v>
      </c>
      <c r="I219" s="251"/>
      <c r="J219" s="247"/>
      <c r="K219" s="247"/>
      <c r="L219" s="252"/>
      <c r="M219" s="253"/>
      <c r="N219" s="254"/>
      <c r="O219" s="254"/>
      <c r="P219" s="254"/>
      <c r="Q219" s="254"/>
      <c r="R219" s="254"/>
      <c r="S219" s="254"/>
      <c r="T219" s="255"/>
      <c r="U219" s="14"/>
      <c r="V219" s="14"/>
      <c r="W219" s="14"/>
      <c r="X219" s="14"/>
      <c r="Y219" s="14"/>
      <c r="Z219" s="14"/>
      <c r="AA219" s="14"/>
      <c r="AB219" s="14"/>
      <c r="AC219" s="14"/>
      <c r="AD219" s="14"/>
      <c r="AE219" s="14"/>
      <c r="AT219" s="256" t="s">
        <v>262</v>
      </c>
      <c r="AU219" s="256" t="s">
        <v>78</v>
      </c>
      <c r="AV219" s="14" t="s">
        <v>78</v>
      </c>
      <c r="AW219" s="14" t="s">
        <v>31</v>
      </c>
      <c r="AX219" s="14" t="s">
        <v>69</v>
      </c>
      <c r="AY219" s="256" t="s">
        <v>252</v>
      </c>
    </row>
    <row r="220" s="14" customFormat="1">
      <c r="A220" s="14"/>
      <c r="B220" s="246"/>
      <c r="C220" s="247"/>
      <c r="D220" s="237" t="s">
        <v>262</v>
      </c>
      <c r="E220" s="248" t="s">
        <v>19</v>
      </c>
      <c r="F220" s="249" t="s">
        <v>8820</v>
      </c>
      <c r="G220" s="247"/>
      <c r="H220" s="250">
        <v>6.1500000000000004</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262</v>
      </c>
      <c r="AU220" s="256" t="s">
        <v>78</v>
      </c>
      <c r="AV220" s="14" t="s">
        <v>78</v>
      </c>
      <c r="AW220" s="14" t="s">
        <v>31</v>
      </c>
      <c r="AX220" s="14" t="s">
        <v>69</v>
      </c>
      <c r="AY220" s="256" t="s">
        <v>252</v>
      </c>
    </row>
    <row r="221" s="14" customFormat="1">
      <c r="A221" s="14"/>
      <c r="B221" s="246"/>
      <c r="C221" s="247"/>
      <c r="D221" s="237" t="s">
        <v>262</v>
      </c>
      <c r="E221" s="248" t="s">
        <v>19</v>
      </c>
      <c r="F221" s="249" t="s">
        <v>8814</v>
      </c>
      <c r="G221" s="247"/>
      <c r="H221" s="250">
        <v>6.1500000000000004</v>
      </c>
      <c r="I221" s="251"/>
      <c r="J221" s="247"/>
      <c r="K221" s="247"/>
      <c r="L221" s="252"/>
      <c r="M221" s="253"/>
      <c r="N221" s="254"/>
      <c r="O221" s="254"/>
      <c r="P221" s="254"/>
      <c r="Q221" s="254"/>
      <c r="R221" s="254"/>
      <c r="S221" s="254"/>
      <c r="T221" s="255"/>
      <c r="U221" s="14"/>
      <c r="V221" s="14"/>
      <c r="W221" s="14"/>
      <c r="X221" s="14"/>
      <c r="Y221" s="14"/>
      <c r="Z221" s="14"/>
      <c r="AA221" s="14"/>
      <c r="AB221" s="14"/>
      <c r="AC221" s="14"/>
      <c r="AD221" s="14"/>
      <c r="AE221" s="14"/>
      <c r="AT221" s="256" t="s">
        <v>262</v>
      </c>
      <c r="AU221" s="256" t="s">
        <v>78</v>
      </c>
      <c r="AV221" s="14" t="s">
        <v>78</v>
      </c>
      <c r="AW221" s="14" t="s">
        <v>31</v>
      </c>
      <c r="AX221" s="14" t="s">
        <v>69</v>
      </c>
      <c r="AY221" s="256" t="s">
        <v>252</v>
      </c>
    </row>
    <row r="222" s="14" customFormat="1">
      <c r="A222" s="14"/>
      <c r="B222" s="246"/>
      <c r="C222" s="247"/>
      <c r="D222" s="237" t="s">
        <v>262</v>
      </c>
      <c r="E222" s="248" t="s">
        <v>19</v>
      </c>
      <c r="F222" s="249" t="s">
        <v>8821</v>
      </c>
      <c r="G222" s="247"/>
      <c r="H222" s="250">
        <v>12.300000000000001</v>
      </c>
      <c r="I222" s="251"/>
      <c r="J222" s="247"/>
      <c r="K222" s="247"/>
      <c r="L222" s="252"/>
      <c r="M222" s="253"/>
      <c r="N222" s="254"/>
      <c r="O222" s="254"/>
      <c r="P222" s="254"/>
      <c r="Q222" s="254"/>
      <c r="R222" s="254"/>
      <c r="S222" s="254"/>
      <c r="T222" s="255"/>
      <c r="U222" s="14"/>
      <c r="V222" s="14"/>
      <c r="W222" s="14"/>
      <c r="X222" s="14"/>
      <c r="Y222" s="14"/>
      <c r="Z222" s="14"/>
      <c r="AA222" s="14"/>
      <c r="AB222" s="14"/>
      <c r="AC222" s="14"/>
      <c r="AD222" s="14"/>
      <c r="AE222" s="14"/>
      <c r="AT222" s="256" t="s">
        <v>262</v>
      </c>
      <c r="AU222" s="256" t="s">
        <v>78</v>
      </c>
      <c r="AV222" s="14" t="s">
        <v>78</v>
      </c>
      <c r="AW222" s="14" t="s">
        <v>31</v>
      </c>
      <c r="AX222" s="14" t="s">
        <v>69</v>
      </c>
      <c r="AY222" s="256" t="s">
        <v>252</v>
      </c>
    </row>
    <row r="223" s="14" customFormat="1">
      <c r="A223" s="14"/>
      <c r="B223" s="246"/>
      <c r="C223" s="247"/>
      <c r="D223" s="237" t="s">
        <v>262</v>
      </c>
      <c r="E223" s="248" t="s">
        <v>19</v>
      </c>
      <c r="F223" s="249" t="s">
        <v>8822</v>
      </c>
      <c r="G223" s="247"/>
      <c r="H223" s="250">
        <v>12.300000000000001</v>
      </c>
      <c r="I223" s="251"/>
      <c r="J223" s="247"/>
      <c r="K223" s="247"/>
      <c r="L223" s="252"/>
      <c r="M223" s="253"/>
      <c r="N223" s="254"/>
      <c r="O223" s="254"/>
      <c r="P223" s="254"/>
      <c r="Q223" s="254"/>
      <c r="R223" s="254"/>
      <c r="S223" s="254"/>
      <c r="T223" s="255"/>
      <c r="U223" s="14"/>
      <c r="V223" s="14"/>
      <c r="W223" s="14"/>
      <c r="X223" s="14"/>
      <c r="Y223" s="14"/>
      <c r="Z223" s="14"/>
      <c r="AA223" s="14"/>
      <c r="AB223" s="14"/>
      <c r="AC223" s="14"/>
      <c r="AD223" s="14"/>
      <c r="AE223" s="14"/>
      <c r="AT223" s="256" t="s">
        <v>262</v>
      </c>
      <c r="AU223" s="256" t="s">
        <v>78</v>
      </c>
      <c r="AV223" s="14" t="s">
        <v>78</v>
      </c>
      <c r="AW223" s="14" t="s">
        <v>31</v>
      </c>
      <c r="AX223" s="14" t="s">
        <v>69</v>
      </c>
      <c r="AY223" s="256" t="s">
        <v>252</v>
      </c>
    </row>
    <row r="224" s="14" customFormat="1">
      <c r="A224" s="14"/>
      <c r="B224" s="246"/>
      <c r="C224" s="247"/>
      <c r="D224" s="237" t="s">
        <v>262</v>
      </c>
      <c r="E224" s="248" t="s">
        <v>19</v>
      </c>
      <c r="F224" s="249" t="s">
        <v>8823</v>
      </c>
      <c r="G224" s="247"/>
      <c r="H224" s="250">
        <v>6.1500000000000004</v>
      </c>
      <c r="I224" s="251"/>
      <c r="J224" s="247"/>
      <c r="K224" s="247"/>
      <c r="L224" s="252"/>
      <c r="M224" s="253"/>
      <c r="N224" s="254"/>
      <c r="O224" s="254"/>
      <c r="P224" s="254"/>
      <c r="Q224" s="254"/>
      <c r="R224" s="254"/>
      <c r="S224" s="254"/>
      <c r="T224" s="255"/>
      <c r="U224" s="14"/>
      <c r="V224" s="14"/>
      <c r="W224" s="14"/>
      <c r="X224" s="14"/>
      <c r="Y224" s="14"/>
      <c r="Z224" s="14"/>
      <c r="AA224" s="14"/>
      <c r="AB224" s="14"/>
      <c r="AC224" s="14"/>
      <c r="AD224" s="14"/>
      <c r="AE224" s="14"/>
      <c r="AT224" s="256" t="s">
        <v>262</v>
      </c>
      <c r="AU224" s="256" t="s">
        <v>78</v>
      </c>
      <c r="AV224" s="14" t="s">
        <v>78</v>
      </c>
      <c r="AW224" s="14" t="s">
        <v>31</v>
      </c>
      <c r="AX224" s="14" t="s">
        <v>69</v>
      </c>
      <c r="AY224" s="256" t="s">
        <v>252</v>
      </c>
    </row>
    <row r="225" s="14" customFormat="1">
      <c r="A225" s="14"/>
      <c r="B225" s="246"/>
      <c r="C225" s="247"/>
      <c r="D225" s="237" t="s">
        <v>262</v>
      </c>
      <c r="E225" s="248" t="s">
        <v>19</v>
      </c>
      <c r="F225" s="249" t="s">
        <v>8824</v>
      </c>
      <c r="G225" s="247"/>
      <c r="H225" s="250">
        <v>18.449999999999999</v>
      </c>
      <c r="I225" s="251"/>
      <c r="J225" s="247"/>
      <c r="K225" s="247"/>
      <c r="L225" s="252"/>
      <c r="M225" s="253"/>
      <c r="N225" s="254"/>
      <c r="O225" s="254"/>
      <c r="P225" s="254"/>
      <c r="Q225" s="254"/>
      <c r="R225" s="254"/>
      <c r="S225" s="254"/>
      <c r="T225" s="255"/>
      <c r="U225" s="14"/>
      <c r="V225" s="14"/>
      <c r="W225" s="14"/>
      <c r="X225" s="14"/>
      <c r="Y225" s="14"/>
      <c r="Z225" s="14"/>
      <c r="AA225" s="14"/>
      <c r="AB225" s="14"/>
      <c r="AC225" s="14"/>
      <c r="AD225" s="14"/>
      <c r="AE225" s="14"/>
      <c r="AT225" s="256" t="s">
        <v>262</v>
      </c>
      <c r="AU225" s="256" t="s">
        <v>78</v>
      </c>
      <c r="AV225" s="14" t="s">
        <v>78</v>
      </c>
      <c r="AW225" s="14" t="s">
        <v>31</v>
      </c>
      <c r="AX225" s="14" t="s">
        <v>69</v>
      </c>
      <c r="AY225" s="256" t="s">
        <v>252</v>
      </c>
    </row>
    <row r="226" s="14" customFormat="1">
      <c r="A226" s="14"/>
      <c r="B226" s="246"/>
      <c r="C226" s="247"/>
      <c r="D226" s="237" t="s">
        <v>262</v>
      </c>
      <c r="E226" s="248" t="s">
        <v>19</v>
      </c>
      <c r="F226" s="249" t="s">
        <v>8816</v>
      </c>
      <c r="G226" s="247"/>
      <c r="H226" s="250">
        <v>6.1500000000000004</v>
      </c>
      <c r="I226" s="251"/>
      <c r="J226" s="247"/>
      <c r="K226" s="247"/>
      <c r="L226" s="252"/>
      <c r="M226" s="253"/>
      <c r="N226" s="254"/>
      <c r="O226" s="254"/>
      <c r="P226" s="254"/>
      <c r="Q226" s="254"/>
      <c r="R226" s="254"/>
      <c r="S226" s="254"/>
      <c r="T226" s="255"/>
      <c r="U226" s="14"/>
      <c r="V226" s="14"/>
      <c r="W226" s="14"/>
      <c r="X226" s="14"/>
      <c r="Y226" s="14"/>
      <c r="Z226" s="14"/>
      <c r="AA226" s="14"/>
      <c r="AB226" s="14"/>
      <c r="AC226" s="14"/>
      <c r="AD226" s="14"/>
      <c r="AE226" s="14"/>
      <c r="AT226" s="256" t="s">
        <v>262</v>
      </c>
      <c r="AU226" s="256" t="s">
        <v>78</v>
      </c>
      <c r="AV226" s="14" t="s">
        <v>78</v>
      </c>
      <c r="AW226" s="14" t="s">
        <v>31</v>
      </c>
      <c r="AX226" s="14" t="s">
        <v>69</v>
      </c>
      <c r="AY226" s="256" t="s">
        <v>252</v>
      </c>
    </row>
    <row r="227" s="14" customFormat="1">
      <c r="A227" s="14"/>
      <c r="B227" s="246"/>
      <c r="C227" s="247"/>
      <c r="D227" s="237" t="s">
        <v>262</v>
      </c>
      <c r="E227" s="248" t="s">
        <v>19</v>
      </c>
      <c r="F227" s="249" t="s">
        <v>8825</v>
      </c>
      <c r="G227" s="247"/>
      <c r="H227" s="250">
        <v>6.1500000000000004</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262</v>
      </c>
      <c r="AU227" s="256" t="s">
        <v>78</v>
      </c>
      <c r="AV227" s="14" t="s">
        <v>78</v>
      </c>
      <c r="AW227" s="14" t="s">
        <v>31</v>
      </c>
      <c r="AX227" s="14" t="s">
        <v>69</v>
      </c>
      <c r="AY227" s="256" t="s">
        <v>252</v>
      </c>
    </row>
    <row r="228" s="14" customFormat="1">
      <c r="A228" s="14"/>
      <c r="B228" s="246"/>
      <c r="C228" s="247"/>
      <c r="D228" s="237" t="s">
        <v>262</v>
      </c>
      <c r="E228" s="248" t="s">
        <v>19</v>
      </c>
      <c r="F228" s="249" t="s">
        <v>8826</v>
      </c>
      <c r="G228" s="247"/>
      <c r="H228" s="250">
        <v>6.0499999999999998</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262</v>
      </c>
      <c r="AU228" s="256" t="s">
        <v>78</v>
      </c>
      <c r="AV228" s="14" t="s">
        <v>78</v>
      </c>
      <c r="AW228" s="14" t="s">
        <v>31</v>
      </c>
      <c r="AX228" s="14" t="s">
        <v>69</v>
      </c>
      <c r="AY228" s="256" t="s">
        <v>252</v>
      </c>
    </row>
    <row r="229" s="16" customFormat="1">
      <c r="A229" s="16"/>
      <c r="B229" s="268"/>
      <c r="C229" s="269"/>
      <c r="D229" s="237" t="s">
        <v>262</v>
      </c>
      <c r="E229" s="270" t="s">
        <v>19</v>
      </c>
      <c r="F229" s="271" t="s">
        <v>333</v>
      </c>
      <c r="G229" s="269"/>
      <c r="H229" s="272">
        <v>85.900000000000006</v>
      </c>
      <c r="I229" s="273"/>
      <c r="J229" s="269"/>
      <c r="K229" s="269"/>
      <c r="L229" s="274"/>
      <c r="M229" s="275"/>
      <c r="N229" s="276"/>
      <c r="O229" s="276"/>
      <c r="P229" s="276"/>
      <c r="Q229" s="276"/>
      <c r="R229" s="276"/>
      <c r="S229" s="276"/>
      <c r="T229" s="277"/>
      <c r="U229" s="16"/>
      <c r="V229" s="16"/>
      <c r="W229" s="16"/>
      <c r="X229" s="16"/>
      <c r="Y229" s="16"/>
      <c r="Z229" s="16"/>
      <c r="AA229" s="16"/>
      <c r="AB229" s="16"/>
      <c r="AC229" s="16"/>
      <c r="AD229" s="16"/>
      <c r="AE229" s="16"/>
      <c r="AT229" s="278" t="s">
        <v>262</v>
      </c>
      <c r="AU229" s="278" t="s">
        <v>78</v>
      </c>
      <c r="AV229" s="16" t="s">
        <v>85</v>
      </c>
      <c r="AW229" s="16" t="s">
        <v>31</v>
      </c>
      <c r="AX229" s="16" t="s">
        <v>69</v>
      </c>
      <c r="AY229" s="278" t="s">
        <v>252</v>
      </c>
    </row>
    <row r="230" s="13" customFormat="1">
      <c r="A230" s="13"/>
      <c r="B230" s="235"/>
      <c r="C230" s="236"/>
      <c r="D230" s="237" t="s">
        <v>262</v>
      </c>
      <c r="E230" s="238" t="s">
        <v>19</v>
      </c>
      <c r="F230" s="239" t="s">
        <v>6285</v>
      </c>
      <c r="G230" s="236"/>
      <c r="H230" s="238" t="s">
        <v>19</v>
      </c>
      <c r="I230" s="240"/>
      <c r="J230" s="236"/>
      <c r="K230" s="236"/>
      <c r="L230" s="241"/>
      <c r="M230" s="242"/>
      <c r="N230" s="243"/>
      <c r="O230" s="243"/>
      <c r="P230" s="243"/>
      <c r="Q230" s="243"/>
      <c r="R230" s="243"/>
      <c r="S230" s="243"/>
      <c r="T230" s="244"/>
      <c r="U230" s="13"/>
      <c r="V230" s="13"/>
      <c r="W230" s="13"/>
      <c r="X230" s="13"/>
      <c r="Y230" s="13"/>
      <c r="Z230" s="13"/>
      <c r="AA230" s="13"/>
      <c r="AB230" s="13"/>
      <c r="AC230" s="13"/>
      <c r="AD230" s="13"/>
      <c r="AE230" s="13"/>
      <c r="AT230" s="245" t="s">
        <v>262</v>
      </c>
      <c r="AU230" s="245" t="s">
        <v>78</v>
      </c>
      <c r="AV230" s="13" t="s">
        <v>76</v>
      </c>
      <c r="AW230" s="13" t="s">
        <v>31</v>
      </c>
      <c r="AX230" s="13" t="s">
        <v>69</v>
      </c>
      <c r="AY230" s="245" t="s">
        <v>252</v>
      </c>
    </row>
    <row r="231" s="13" customFormat="1">
      <c r="A231" s="13"/>
      <c r="B231" s="235"/>
      <c r="C231" s="236"/>
      <c r="D231" s="237" t="s">
        <v>262</v>
      </c>
      <c r="E231" s="238" t="s">
        <v>19</v>
      </c>
      <c r="F231" s="239" t="s">
        <v>8789</v>
      </c>
      <c r="G231" s="236"/>
      <c r="H231" s="238" t="s">
        <v>19</v>
      </c>
      <c r="I231" s="240"/>
      <c r="J231" s="236"/>
      <c r="K231" s="236"/>
      <c r="L231" s="241"/>
      <c r="M231" s="242"/>
      <c r="N231" s="243"/>
      <c r="O231" s="243"/>
      <c r="P231" s="243"/>
      <c r="Q231" s="243"/>
      <c r="R231" s="243"/>
      <c r="S231" s="243"/>
      <c r="T231" s="244"/>
      <c r="U231" s="13"/>
      <c r="V231" s="13"/>
      <c r="W231" s="13"/>
      <c r="X231" s="13"/>
      <c r="Y231" s="13"/>
      <c r="Z231" s="13"/>
      <c r="AA231" s="13"/>
      <c r="AB231" s="13"/>
      <c r="AC231" s="13"/>
      <c r="AD231" s="13"/>
      <c r="AE231" s="13"/>
      <c r="AT231" s="245" t="s">
        <v>262</v>
      </c>
      <c r="AU231" s="245" t="s">
        <v>78</v>
      </c>
      <c r="AV231" s="13" t="s">
        <v>76</v>
      </c>
      <c r="AW231" s="13" t="s">
        <v>31</v>
      </c>
      <c r="AX231" s="13" t="s">
        <v>69</v>
      </c>
      <c r="AY231" s="245" t="s">
        <v>252</v>
      </c>
    </row>
    <row r="232" s="14" customFormat="1">
      <c r="A232" s="14"/>
      <c r="B232" s="246"/>
      <c r="C232" s="247"/>
      <c r="D232" s="237" t="s">
        <v>262</v>
      </c>
      <c r="E232" s="248" t="s">
        <v>19</v>
      </c>
      <c r="F232" s="249" t="s">
        <v>8827</v>
      </c>
      <c r="G232" s="247"/>
      <c r="H232" s="250">
        <v>9.3900000000000006</v>
      </c>
      <c r="I232" s="251"/>
      <c r="J232" s="247"/>
      <c r="K232" s="247"/>
      <c r="L232" s="252"/>
      <c r="M232" s="253"/>
      <c r="N232" s="254"/>
      <c r="O232" s="254"/>
      <c r="P232" s="254"/>
      <c r="Q232" s="254"/>
      <c r="R232" s="254"/>
      <c r="S232" s="254"/>
      <c r="T232" s="255"/>
      <c r="U232" s="14"/>
      <c r="V232" s="14"/>
      <c r="W232" s="14"/>
      <c r="X232" s="14"/>
      <c r="Y232" s="14"/>
      <c r="Z232" s="14"/>
      <c r="AA232" s="14"/>
      <c r="AB232" s="14"/>
      <c r="AC232" s="14"/>
      <c r="AD232" s="14"/>
      <c r="AE232" s="14"/>
      <c r="AT232" s="256" t="s">
        <v>262</v>
      </c>
      <c r="AU232" s="256" t="s">
        <v>78</v>
      </c>
      <c r="AV232" s="14" t="s">
        <v>78</v>
      </c>
      <c r="AW232" s="14" t="s">
        <v>31</v>
      </c>
      <c r="AX232" s="14" t="s">
        <v>69</v>
      </c>
      <c r="AY232" s="256" t="s">
        <v>252</v>
      </c>
    </row>
    <row r="233" s="14" customFormat="1">
      <c r="A233" s="14"/>
      <c r="B233" s="246"/>
      <c r="C233" s="247"/>
      <c r="D233" s="237" t="s">
        <v>262</v>
      </c>
      <c r="E233" s="248" t="s">
        <v>19</v>
      </c>
      <c r="F233" s="249" t="s">
        <v>8828</v>
      </c>
      <c r="G233" s="247"/>
      <c r="H233" s="250">
        <v>4.7300000000000004</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262</v>
      </c>
      <c r="AU233" s="256" t="s">
        <v>78</v>
      </c>
      <c r="AV233" s="14" t="s">
        <v>78</v>
      </c>
      <c r="AW233" s="14" t="s">
        <v>31</v>
      </c>
      <c r="AX233" s="14" t="s">
        <v>69</v>
      </c>
      <c r="AY233" s="256" t="s">
        <v>252</v>
      </c>
    </row>
    <row r="234" s="14" customFormat="1">
      <c r="A234" s="14"/>
      <c r="B234" s="246"/>
      <c r="C234" s="247"/>
      <c r="D234" s="237" t="s">
        <v>262</v>
      </c>
      <c r="E234" s="248" t="s">
        <v>19</v>
      </c>
      <c r="F234" s="249" t="s">
        <v>8829</v>
      </c>
      <c r="G234" s="247"/>
      <c r="H234" s="250">
        <v>3.8700000000000001</v>
      </c>
      <c r="I234" s="251"/>
      <c r="J234" s="247"/>
      <c r="K234" s="247"/>
      <c r="L234" s="252"/>
      <c r="M234" s="253"/>
      <c r="N234" s="254"/>
      <c r="O234" s="254"/>
      <c r="P234" s="254"/>
      <c r="Q234" s="254"/>
      <c r="R234" s="254"/>
      <c r="S234" s="254"/>
      <c r="T234" s="255"/>
      <c r="U234" s="14"/>
      <c r="V234" s="14"/>
      <c r="W234" s="14"/>
      <c r="X234" s="14"/>
      <c r="Y234" s="14"/>
      <c r="Z234" s="14"/>
      <c r="AA234" s="14"/>
      <c r="AB234" s="14"/>
      <c r="AC234" s="14"/>
      <c r="AD234" s="14"/>
      <c r="AE234" s="14"/>
      <c r="AT234" s="256" t="s">
        <v>262</v>
      </c>
      <c r="AU234" s="256" t="s">
        <v>78</v>
      </c>
      <c r="AV234" s="14" t="s">
        <v>78</v>
      </c>
      <c r="AW234" s="14" t="s">
        <v>31</v>
      </c>
      <c r="AX234" s="14" t="s">
        <v>69</v>
      </c>
      <c r="AY234" s="256" t="s">
        <v>252</v>
      </c>
    </row>
    <row r="235" s="14" customFormat="1">
      <c r="A235" s="14"/>
      <c r="B235" s="246"/>
      <c r="C235" s="247"/>
      <c r="D235" s="237" t="s">
        <v>262</v>
      </c>
      <c r="E235" s="248" t="s">
        <v>19</v>
      </c>
      <c r="F235" s="249" t="s">
        <v>8830</v>
      </c>
      <c r="G235" s="247"/>
      <c r="H235" s="250">
        <v>4.7300000000000004</v>
      </c>
      <c r="I235" s="251"/>
      <c r="J235" s="247"/>
      <c r="K235" s="247"/>
      <c r="L235" s="252"/>
      <c r="M235" s="253"/>
      <c r="N235" s="254"/>
      <c r="O235" s="254"/>
      <c r="P235" s="254"/>
      <c r="Q235" s="254"/>
      <c r="R235" s="254"/>
      <c r="S235" s="254"/>
      <c r="T235" s="255"/>
      <c r="U235" s="14"/>
      <c r="V235" s="14"/>
      <c r="W235" s="14"/>
      <c r="X235" s="14"/>
      <c r="Y235" s="14"/>
      <c r="Z235" s="14"/>
      <c r="AA235" s="14"/>
      <c r="AB235" s="14"/>
      <c r="AC235" s="14"/>
      <c r="AD235" s="14"/>
      <c r="AE235" s="14"/>
      <c r="AT235" s="256" t="s">
        <v>262</v>
      </c>
      <c r="AU235" s="256" t="s">
        <v>78</v>
      </c>
      <c r="AV235" s="14" t="s">
        <v>78</v>
      </c>
      <c r="AW235" s="14" t="s">
        <v>31</v>
      </c>
      <c r="AX235" s="14" t="s">
        <v>69</v>
      </c>
      <c r="AY235" s="256" t="s">
        <v>252</v>
      </c>
    </row>
    <row r="236" s="14" customFormat="1">
      <c r="A236" s="14"/>
      <c r="B236" s="246"/>
      <c r="C236" s="247"/>
      <c r="D236" s="237" t="s">
        <v>262</v>
      </c>
      <c r="E236" s="248" t="s">
        <v>19</v>
      </c>
      <c r="F236" s="249" t="s">
        <v>8831</v>
      </c>
      <c r="G236" s="247"/>
      <c r="H236" s="250">
        <v>9.3900000000000006</v>
      </c>
      <c r="I236" s="251"/>
      <c r="J236" s="247"/>
      <c r="K236" s="247"/>
      <c r="L236" s="252"/>
      <c r="M236" s="253"/>
      <c r="N236" s="254"/>
      <c r="O236" s="254"/>
      <c r="P236" s="254"/>
      <c r="Q236" s="254"/>
      <c r="R236" s="254"/>
      <c r="S236" s="254"/>
      <c r="T236" s="255"/>
      <c r="U236" s="14"/>
      <c r="V236" s="14"/>
      <c r="W236" s="14"/>
      <c r="X236" s="14"/>
      <c r="Y236" s="14"/>
      <c r="Z236" s="14"/>
      <c r="AA236" s="14"/>
      <c r="AB236" s="14"/>
      <c r="AC236" s="14"/>
      <c r="AD236" s="14"/>
      <c r="AE236" s="14"/>
      <c r="AT236" s="256" t="s">
        <v>262</v>
      </c>
      <c r="AU236" s="256" t="s">
        <v>78</v>
      </c>
      <c r="AV236" s="14" t="s">
        <v>78</v>
      </c>
      <c r="AW236" s="14" t="s">
        <v>31</v>
      </c>
      <c r="AX236" s="14" t="s">
        <v>69</v>
      </c>
      <c r="AY236" s="256" t="s">
        <v>252</v>
      </c>
    </row>
    <row r="237" s="16" customFormat="1">
      <c r="A237" s="16"/>
      <c r="B237" s="268"/>
      <c r="C237" s="269"/>
      <c r="D237" s="237" t="s">
        <v>262</v>
      </c>
      <c r="E237" s="270" t="s">
        <v>19</v>
      </c>
      <c r="F237" s="271" t="s">
        <v>333</v>
      </c>
      <c r="G237" s="269"/>
      <c r="H237" s="272">
        <v>32.109999999999999</v>
      </c>
      <c r="I237" s="273"/>
      <c r="J237" s="269"/>
      <c r="K237" s="269"/>
      <c r="L237" s="274"/>
      <c r="M237" s="275"/>
      <c r="N237" s="276"/>
      <c r="O237" s="276"/>
      <c r="P237" s="276"/>
      <c r="Q237" s="276"/>
      <c r="R237" s="276"/>
      <c r="S237" s="276"/>
      <c r="T237" s="277"/>
      <c r="U237" s="16"/>
      <c r="V237" s="16"/>
      <c r="W237" s="16"/>
      <c r="X237" s="16"/>
      <c r="Y237" s="16"/>
      <c r="Z237" s="16"/>
      <c r="AA237" s="16"/>
      <c r="AB237" s="16"/>
      <c r="AC237" s="16"/>
      <c r="AD237" s="16"/>
      <c r="AE237" s="16"/>
      <c r="AT237" s="278" t="s">
        <v>262</v>
      </c>
      <c r="AU237" s="278" t="s">
        <v>78</v>
      </c>
      <c r="AV237" s="16" t="s">
        <v>85</v>
      </c>
      <c r="AW237" s="16" t="s">
        <v>31</v>
      </c>
      <c r="AX237" s="16" t="s">
        <v>69</v>
      </c>
      <c r="AY237" s="278" t="s">
        <v>252</v>
      </c>
    </row>
    <row r="238" s="15" customFormat="1">
      <c r="A238" s="15"/>
      <c r="B238" s="257"/>
      <c r="C238" s="258"/>
      <c r="D238" s="237" t="s">
        <v>262</v>
      </c>
      <c r="E238" s="259" t="s">
        <v>19</v>
      </c>
      <c r="F238" s="260" t="s">
        <v>265</v>
      </c>
      <c r="G238" s="258"/>
      <c r="H238" s="261">
        <v>148.00999999999999</v>
      </c>
      <c r="I238" s="262"/>
      <c r="J238" s="258"/>
      <c r="K238" s="258"/>
      <c r="L238" s="263"/>
      <c r="M238" s="264"/>
      <c r="N238" s="265"/>
      <c r="O238" s="265"/>
      <c r="P238" s="265"/>
      <c r="Q238" s="265"/>
      <c r="R238" s="265"/>
      <c r="S238" s="265"/>
      <c r="T238" s="266"/>
      <c r="U238" s="15"/>
      <c r="V238" s="15"/>
      <c r="W238" s="15"/>
      <c r="X238" s="15"/>
      <c r="Y238" s="15"/>
      <c r="Z238" s="15"/>
      <c r="AA238" s="15"/>
      <c r="AB238" s="15"/>
      <c r="AC238" s="15"/>
      <c r="AD238" s="15"/>
      <c r="AE238" s="15"/>
      <c r="AT238" s="267" t="s">
        <v>262</v>
      </c>
      <c r="AU238" s="267" t="s">
        <v>78</v>
      </c>
      <c r="AV238" s="15" t="s">
        <v>258</v>
      </c>
      <c r="AW238" s="15" t="s">
        <v>31</v>
      </c>
      <c r="AX238" s="15" t="s">
        <v>76</v>
      </c>
      <c r="AY238" s="267" t="s">
        <v>252</v>
      </c>
    </row>
    <row r="239" s="12" customFormat="1" ht="22.8" customHeight="1">
      <c r="A239" s="12"/>
      <c r="B239" s="201"/>
      <c r="C239" s="202"/>
      <c r="D239" s="203" t="s">
        <v>68</v>
      </c>
      <c r="E239" s="215" t="s">
        <v>341</v>
      </c>
      <c r="F239" s="215" t="s">
        <v>342</v>
      </c>
      <c r="G239" s="202"/>
      <c r="H239" s="202"/>
      <c r="I239" s="205"/>
      <c r="J239" s="216">
        <f>BK239</f>
        <v>0</v>
      </c>
      <c r="K239" s="202"/>
      <c r="L239" s="207"/>
      <c r="M239" s="208"/>
      <c r="N239" s="209"/>
      <c r="O239" s="209"/>
      <c r="P239" s="210">
        <f>SUM(P240:P368)</f>
        <v>0</v>
      </c>
      <c r="Q239" s="209"/>
      <c r="R239" s="210">
        <f>SUM(R240:R368)</f>
        <v>10.518461132000001</v>
      </c>
      <c r="S239" s="209"/>
      <c r="T239" s="211">
        <f>SUM(T240:T368)</f>
        <v>0</v>
      </c>
      <c r="U239" s="12"/>
      <c r="V239" s="12"/>
      <c r="W239" s="12"/>
      <c r="X239" s="12"/>
      <c r="Y239" s="12"/>
      <c r="Z239" s="12"/>
      <c r="AA239" s="12"/>
      <c r="AB239" s="12"/>
      <c r="AC239" s="12"/>
      <c r="AD239" s="12"/>
      <c r="AE239" s="12"/>
      <c r="AR239" s="212" t="s">
        <v>76</v>
      </c>
      <c r="AT239" s="213" t="s">
        <v>68</v>
      </c>
      <c r="AU239" s="213" t="s">
        <v>76</v>
      </c>
      <c r="AY239" s="212" t="s">
        <v>252</v>
      </c>
      <c r="BK239" s="214">
        <f>SUM(BK240:BK368)</f>
        <v>0</v>
      </c>
    </row>
    <row r="240" s="2" customFormat="1" ht="24.15" customHeight="1">
      <c r="A240" s="40"/>
      <c r="B240" s="41"/>
      <c r="C240" s="217" t="s">
        <v>343</v>
      </c>
      <c r="D240" s="217" t="s">
        <v>254</v>
      </c>
      <c r="E240" s="218" t="s">
        <v>344</v>
      </c>
      <c r="F240" s="219" t="s">
        <v>345</v>
      </c>
      <c r="G240" s="220" t="s">
        <v>187</v>
      </c>
      <c r="H240" s="221">
        <v>1.6499999999999999</v>
      </c>
      <c r="I240" s="222"/>
      <c r="J240" s="223">
        <f>ROUND(I240*H240,2)</f>
        <v>0</v>
      </c>
      <c r="K240" s="219" t="s">
        <v>257</v>
      </c>
      <c r="L240" s="46"/>
      <c r="M240" s="224" t="s">
        <v>19</v>
      </c>
      <c r="N240" s="225" t="s">
        <v>40</v>
      </c>
      <c r="O240" s="86"/>
      <c r="P240" s="226">
        <f>O240*H240</f>
        <v>0</v>
      </c>
      <c r="Q240" s="226">
        <v>0.038899999999999997</v>
      </c>
      <c r="R240" s="226">
        <f>Q240*H240</f>
        <v>0.064184999999999992</v>
      </c>
      <c r="S240" s="226">
        <v>0</v>
      </c>
      <c r="T240" s="227">
        <f>S240*H240</f>
        <v>0</v>
      </c>
      <c r="U240" s="40"/>
      <c r="V240" s="40"/>
      <c r="W240" s="40"/>
      <c r="X240" s="40"/>
      <c r="Y240" s="40"/>
      <c r="Z240" s="40"/>
      <c r="AA240" s="40"/>
      <c r="AB240" s="40"/>
      <c r="AC240" s="40"/>
      <c r="AD240" s="40"/>
      <c r="AE240" s="40"/>
      <c r="AR240" s="228" t="s">
        <v>258</v>
      </c>
      <c r="AT240" s="228" t="s">
        <v>254</v>
      </c>
      <c r="AU240" s="228" t="s">
        <v>78</v>
      </c>
      <c r="AY240" s="19" t="s">
        <v>252</v>
      </c>
      <c r="BE240" s="229">
        <f>IF(N240="základní",J240,0)</f>
        <v>0</v>
      </c>
      <c r="BF240" s="229">
        <f>IF(N240="snížená",J240,0)</f>
        <v>0</v>
      </c>
      <c r="BG240" s="229">
        <f>IF(N240="zákl. přenesená",J240,0)</f>
        <v>0</v>
      </c>
      <c r="BH240" s="229">
        <f>IF(N240="sníž. přenesená",J240,0)</f>
        <v>0</v>
      </c>
      <c r="BI240" s="229">
        <f>IF(N240="nulová",J240,0)</f>
        <v>0</v>
      </c>
      <c r="BJ240" s="19" t="s">
        <v>76</v>
      </c>
      <c r="BK240" s="229">
        <f>ROUND(I240*H240,2)</f>
        <v>0</v>
      </c>
      <c r="BL240" s="19" t="s">
        <v>258</v>
      </c>
      <c r="BM240" s="228" t="s">
        <v>8832</v>
      </c>
    </row>
    <row r="241" s="2" customFormat="1">
      <c r="A241" s="40"/>
      <c r="B241" s="41"/>
      <c r="C241" s="42"/>
      <c r="D241" s="230" t="s">
        <v>260</v>
      </c>
      <c r="E241" s="42"/>
      <c r="F241" s="231" t="s">
        <v>347</v>
      </c>
      <c r="G241" s="42"/>
      <c r="H241" s="42"/>
      <c r="I241" s="232"/>
      <c r="J241" s="42"/>
      <c r="K241" s="42"/>
      <c r="L241" s="46"/>
      <c r="M241" s="233"/>
      <c r="N241" s="234"/>
      <c r="O241" s="86"/>
      <c r="P241" s="86"/>
      <c r="Q241" s="86"/>
      <c r="R241" s="86"/>
      <c r="S241" s="86"/>
      <c r="T241" s="87"/>
      <c r="U241" s="40"/>
      <c r="V241" s="40"/>
      <c r="W241" s="40"/>
      <c r="X241" s="40"/>
      <c r="Y241" s="40"/>
      <c r="Z241" s="40"/>
      <c r="AA241" s="40"/>
      <c r="AB241" s="40"/>
      <c r="AC241" s="40"/>
      <c r="AD241" s="40"/>
      <c r="AE241" s="40"/>
      <c r="AT241" s="19" t="s">
        <v>260</v>
      </c>
      <c r="AU241" s="19" t="s">
        <v>78</v>
      </c>
    </row>
    <row r="242" s="13" customFormat="1">
      <c r="A242" s="13"/>
      <c r="B242" s="235"/>
      <c r="C242" s="236"/>
      <c r="D242" s="237" t="s">
        <v>262</v>
      </c>
      <c r="E242" s="238" t="s">
        <v>19</v>
      </c>
      <c r="F242" s="239" t="s">
        <v>348</v>
      </c>
      <c r="G242" s="236"/>
      <c r="H242" s="238" t="s">
        <v>19</v>
      </c>
      <c r="I242" s="240"/>
      <c r="J242" s="236"/>
      <c r="K242" s="236"/>
      <c r="L242" s="241"/>
      <c r="M242" s="242"/>
      <c r="N242" s="243"/>
      <c r="O242" s="243"/>
      <c r="P242" s="243"/>
      <c r="Q242" s="243"/>
      <c r="R242" s="243"/>
      <c r="S242" s="243"/>
      <c r="T242" s="244"/>
      <c r="U242" s="13"/>
      <c r="V242" s="13"/>
      <c r="W242" s="13"/>
      <c r="X242" s="13"/>
      <c r="Y242" s="13"/>
      <c r="Z242" s="13"/>
      <c r="AA242" s="13"/>
      <c r="AB242" s="13"/>
      <c r="AC242" s="13"/>
      <c r="AD242" s="13"/>
      <c r="AE242" s="13"/>
      <c r="AT242" s="245" t="s">
        <v>262</v>
      </c>
      <c r="AU242" s="245" t="s">
        <v>78</v>
      </c>
      <c r="AV242" s="13" t="s">
        <v>76</v>
      </c>
      <c r="AW242" s="13" t="s">
        <v>31</v>
      </c>
      <c r="AX242" s="13" t="s">
        <v>69</v>
      </c>
      <c r="AY242" s="245" t="s">
        <v>252</v>
      </c>
    </row>
    <row r="243" s="14" customFormat="1">
      <c r="A243" s="14"/>
      <c r="B243" s="246"/>
      <c r="C243" s="247"/>
      <c r="D243" s="237" t="s">
        <v>262</v>
      </c>
      <c r="E243" s="248" t="s">
        <v>19</v>
      </c>
      <c r="F243" s="249" t="s">
        <v>8833</v>
      </c>
      <c r="G243" s="247"/>
      <c r="H243" s="250">
        <v>1.6499999999999999</v>
      </c>
      <c r="I243" s="251"/>
      <c r="J243" s="247"/>
      <c r="K243" s="247"/>
      <c r="L243" s="252"/>
      <c r="M243" s="253"/>
      <c r="N243" s="254"/>
      <c r="O243" s="254"/>
      <c r="P243" s="254"/>
      <c r="Q243" s="254"/>
      <c r="R243" s="254"/>
      <c r="S243" s="254"/>
      <c r="T243" s="255"/>
      <c r="U243" s="14"/>
      <c r="V243" s="14"/>
      <c r="W243" s="14"/>
      <c r="X243" s="14"/>
      <c r="Y243" s="14"/>
      <c r="Z243" s="14"/>
      <c r="AA243" s="14"/>
      <c r="AB243" s="14"/>
      <c r="AC243" s="14"/>
      <c r="AD243" s="14"/>
      <c r="AE243" s="14"/>
      <c r="AT243" s="256" t="s">
        <v>262</v>
      </c>
      <c r="AU243" s="256" t="s">
        <v>78</v>
      </c>
      <c r="AV243" s="14" t="s">
        <v>78</v>
      </c>
      <c r="AW243" s="14" t="s">
        <v>31</v>
      </c>
      <c r="AX243" s="14" t="s">
        <v>69</v>
      </c>
      <c r="AY243" s="256" t="s">
        <v>252</v>
      </c>
    </row>
    <row r="244" s="15" customFormat="1">
      <c r="A244" s="15"/>
      <c r="B244" s="257"/>
      <c r="C244" s="258"/>
      <c r="D244" s="237" t="s">
        <v>262</v>
      </c>
      <c r="E244" s="259" t="s">
        <v>19</v>
      </c>
      <c r="F244" s="260" t="s">
        <v>265</v>
      </c>
      <c r="G244" s="258"/>
      <c r="H244" s="261">
        <v>1.6499999999999999</v>
      </c>
      <c r="I244" s="262"/>
      <c r="J244" s="258"/>
      <c r="K244" s="258"/>
      <c r="L244" s="263"/>
      <c r="M244" s="264"/>
      <c r="N244" s="265"/>
      <c r="O244" s="265"/>
      <c r="P244" s="265"/>
      <c r="Q244" s="265"/>
      <c r="R244" s="265"/>
      <c r="S244" s="265"/>
      <c r="T244" s="266"/>
      <c r="U244" s="15"/>
      <c r="V244" s="15"/>
      <c r="W244" s="15"/>
      <c r="X244" s="15"/>
      <c r="Y244" s="15"/>
      <c r="Z244" s="15"/>
      <c r="AA244" s="15"/>
      <c r="AB244" s="15"/>
      <c r="AC244" s="15"/>
      <c r="AD244" s="15"/>
      <c r="AE244" s="15"/>
      <c r="AT244" s="267" t="s">
        <v>262</v>
      </c>
      <c r="AU244" s="267" t="s">
        <v>78</v>
      </c>
      <c r="AV244" s="15" t="s">
        <v>258</v>
      </c>
      <c r="AW244" s="15" t="s">
        <v>31</v>
      </c>
      <c r="AX244" s="15" t="s">
        <v>76</v>
      </c>
      <c r="AY244" s="267" t="s">
        <v>252</v>
      </c>
    </row>
    <row r="245" s="2" customFormat="1" ht="24.15" customHeight="1">
      <c r="A245" s="40"/>
      <c r="B245" s="41"/>
      <c r="C245" s="217" t="s">
        <v>350</v>
      </c>
      <c r="D245" s="217" t="s">
        <v>254</v>
      </c>
      <c r="E245" s="218" t="s">
        <v>351</v>
      </c>
      <c r="F245" s="219" t="s">
        <v>352</v>
      </c>
      <c r="G245" s="220" t="s">
        <v>187</v>
      </c>
      <c r="H245" s="221">
        <v>29.5</v>
      </c>
      <c r="I245" s="222"/>
      <c r="J245" s="223">
        <f>ROUND(I245*H245,2)</f>
        <v>0</v>
      </c>
      <c r="K245" s="219" t="s">
        <v>257</v>
      </c>
      <c r="L245" s="46"/>
      <c r="M245" s="224" t="s">
        <v>19</v>
      </c>
      <c r="N245" s="225" t="s">
        <v>40</v>
      </c>
      <c r="O245" s="86"/>
      <c r="P245" s="226">
        <f>O245*H245</f>
        <v>0</v>
      </c>
      <c r="Q245" s="226">
        <v>0.038899999999999997</v>
      </c>
      <c r="R245" s="226">
        <f>Q245*H245</f>
        <v>1.1475499999999999</v>
      </c>
      <c r="S245" s="226">
        <v>0</v>
      </c>
      <c r="T245" s="227">
        <f>S245*H245</f>
        <v>0</v>
      </c>
      <c r="U245" s="40"/>
      <c r="V245" s="40"/>
      <c r="W245" s="40"/>
      <c r="X245" s="40"/>
      <c r="Y245" s="40"/>
      <c r="Z245" s="40"/>
      <c r="AA245" s="40"/>
      <c r="AB245" s="40"/>
      <c r="AC245" s="40"/>
      <c r="AD245" s="40"/>
      <c r="AE245" s="40"/>
      <c r="AR245" s="228" t="s">
        <v>258</v>
      </c>
      <c r="AT245" s="228" t="s">
        <v>254</v>
      </c>
      <c r="AU245" s="228" t="s">
        <v>78</v>
      </c>
      <c r="AY245" s="19" t="s">
        <v>252</v>
      </c>
      <c r="BE245" s="229">
        <f>IF(N245="základní",J245,0)</f>
        <v>0</v>
      </c>
      <c r="BF245" s="229">
        <f>IF(N245="snížená",J245,0)</f>
        <v>0</v>
      </c>
      <c r="BG245" s="229">
        <f>IF(N245="zákl. přenesená",J245,0)</f>
        <v>0</v>
      </c>
      <c r="BH245" s="229">
        <f>IF(N245="sníž. přenesená",J245,0)</f>
        <v>0</v>
      </c>
      <c r="BI245" s="229">
        <f>IF(N245="nulová",J245,0)</f>
        <v>0</v>
      </c>
      <c r="BJ245" s="19" t="s">
        <v>76</v>
      </c>
      <c r="BK245" s="229">
        <f>ROUND(I245*H245,2)</f>
        <v>0</v>
      </c>
      <c r="BL245" s="19" t="s">
        <v>258</v>
      </c>
      <c r="BM245" s="228" t="s">
        <v>8834</v>
      </c>
    </row>
    <row r="246" s="2" customFormat="1">
      <c r="A246" s="40"/>
      <c r="B246" s="41"/>
      <c r="C246" s="42"/>
      <c r="D246" s="230" t="s">
        <v>260</v>
      </c>
      <c r="E246" s="42"/>
      <c r="F246" s="231" t="s">
        <v>354</v>
      </c>
      <c r="G246" s="42"/>
      <c r="H246" s="42"/>
      <c r="I246" s="232"/>
      <c r="J246" s="42"/>
      <c r="K246" s="42"/>
      <c r="L246" s="46"/>
      <c r="M246" s="233"/>
      <c r="N246" s="234"/>
      <c r="O246" s="86"/>
      <c r="P246" s="86"/>
      <c r="Q246" s="86"/>
      <c r="R246" s="86"/>
      <c r="S246" s="86"/>
      <c r="T246" s="87"/>
      <c r="U246" s="40"/>
      <c r="V246" s="40"/>
      <c r="W246" s="40"/>
      <c r="X246" s="40"/>
      <c r="Y246" s="40"/>
      <c r="Z246" s="40"/>
      <c r="AA246" s="40"/>
      <c r="AB246" s="40"/>
      <c r="AC246" s="40"/>
      <c r="AD246" s="40"/>
      <c r="AE246" s="40"/>
      <c r="AT246" s="19" t="s">
        <v>260</v>
      </c>
      <c r="AU246" s="19" t="s">
        <v>78</v>
      </c>
    </row>
    <row r="247" s="13" customFormat="1">
      <c r="A247" s="13"/>
      <c r="B247" s="235"/>
      <c r="C247" s="236"/>
      <c r="D247" s="237" t="s">
        <v>262</v>
      </c>
      <c r="E247" s="238" t="s">
        <v>19</v>
      </c>
      <c r="F247" s="239" t="s">
        <v>355</v>
      </c>
      <c r="G247" s="236"/>
      <c r="H247" s="238" t="s">
        <v>19</v>
      </c>
      <c r="I247" s="240"/>
      <c r="J247" s="236"/>
      <c r="K247" s="236"/>
      <c r="L247" s="241"/>
      <c r="M247" s="242"/>
      <c r="N247" s="243"/>
      <c r="O247" s="243"/>
      <c r="P247" s="243"/>
      <c r="Q247" s="243"/>
      <c r="R247" s="243"/>
      <c r="S247" s="243"/>
      <c r="T247" s="244"/>
      <c r="U247" s="13"/>
      <c r="V247" s="13"/>
      <c r="W247" s="13"/>
      <c r="X247" s="13"/>
      <c r="Y247" s="13"/>
      <c r="Z247" s="13"/>
      <c r="AA247" s="13"/>
      <c r="AB247" s="13"/>
      <c r="AC247" s="13"/>
      <c r="AD247" s="13"/>
      <c r="AE247" s="13"/>
      <c r="AT247" s="245" t="s">
        <v>262</v>
      </c>
      <c r="AU247" s="245" t="s">
        <v>78</v>
      </c>
      <c r="AV247" s="13" t="s">
        <v>76</v>
      </c>
      <c r="AW247" s="13" t="s">
        <v>31</v>
      </c>
      <c r="AX247" s="13" t="s">
        <v>69</v>
      </c>
      <c r="AY247" s="245" t="s">
        <v>252</v>
      </c>
    </row>
    <row r="248" s="14" customFormat="1">
      <c r="A248" s="14"/>
      <c r="B248" s="246"/>
      <c r="C248" s="247"/>
      <c r="D248" s="237" t="s">
        <v>262</v>
      </c>
      <c r="E248" s="248" t="s">
        <v>19</v>
      </c>
      <c r="F248" s="249" t="s">
        <v>8835</v>
      </c>
      <c r="G248" s="247"/>
      <c r="H248" s="250">
        <v>4.5</v>
      </c>
      <c r="I248" s="251"/>
      <c r="J248" s="247"/>
      <c r="K248" s="247"/>
      <c r="L248" s="252"/>
      <c r="M248" s="253"/>
      <c r="N248" s="254"/>
      <c r="O248" s="254"/>
      <c r="P248" s="254"/>
      <c r="Q248" s="254"/>
      <c r="R248" s="254"/>
      <c r="S248" s="254"/>
      <c r="T248" s="255"/>
      <c r="U248" s="14"/>
      <c r="V248" s="14"/>
      <c r="W248" s="14"/>
      <c r="X248" s="14"/>
      <c r="Y248" s="14"/>
      <c r="Z248" s="14"/>
      <c r="AA248" s="14"/>
      <c r="AB248" s="14"/>
      <c r="AC248" s="14"/>
      <c r="AD248" s="14"/>
      <c r="AE248" s="14"/>
      <c r="AT248" s="256" t="s">
        <v>262</v>
      </c>
      <c r="AU248" s="256" t="s">
        <v>78</v>
      </c>
      <c r="AV248" s="14" t="s">
        <v>78</v>
      </c>
      <c r="AW248" s="14" t="s">
        <v>31</v>
      </c>
      <c r="AX248" s="14" t="s">
        <v>69</v>
      </c>
      <c r="AY248" s="256" t="s">
        <v>252</v>
      </c>
    </row>
    <row r="249" s="16" customFormat="1">
      <c r="A249" s="16"/>
      <c r="B249" s="268"/>
      <c r="C249" s="269"/>
      <c r="D249" s="237" t="s">
        <v>262</v>
      </c>
      <c r="E249" s="270" t="s">
        <v>19</v>
      </c>
      <c r="F249" s="271" t="s">
        <v>333</v>
      </c>
      <c r="G249" s="269"/>
      <c r="H249" s="272">
        <v>4.5</v>
      </c>
      <c r="I249" s="273"/>
      <c r="J249" s="269"/>
      <c r="K249" s="269"/>
      <c r="L249" s="274"/>
      <c r="M249" s="275"/>
      <c r="N249" s="276"/>
      <c r="O249" s="276"/>
      <c r="P249" s="276"/>
      <c r="Q249" s="276"/>
      <c r="R249" s="276"/>
      <c r="S249" s="276"/>
      <c r="T249" s="277"/>
      <c r="U249" s="16"/>
      <c r="V249" s="16"/>
      <c r="W249" s="16"/>
      <c r="X249" s="16"/>
      <c r="Y249" s="16"/>
      <c r="Z249" s="16"/>
      <c r="AA249" s="16"/>
      <c r="AB249" s="16"/>
      <c r="AC249" s="16"/>
      <c r="AD249" s="16"/>
      <c r="AE249" s="16"/>
      <c r="AT249" s="278" t="s">
        <v>262</v>
      </c>
      <c r="AU249" s="278" t="s">
        <v>78</v>
      </c>
      <c r="AV249" s="16" t="s">
        <v>85</v>
      </c>
      <c r="AW249" s="16" t="s">
        <v>31</v>
      </c>
      <c r="AX249" s="16" t="s">
        <v>69</v>
      </c>
      <c r="AY249" s="278" t="s">
        <v>252</v>
      </c>
    </row>
    <row r="250" s="14" customFormat="1">
      <c r="A250" s="14"/>
      <c r="B250" s="246"/>
      <c r="C250" s="247"/>
      <c r="D250" s="237" t="s">
        <v>262</v>
      </c>
      <c r="E250" s="248" t="s">
        <v>19</v>
      </c>
      <c r="F250" s="249" t="s">
        <v>8836</v>
      </c>
      <c r="G250" s="247"/>
      <c r="H250" s="250">
        <v>25</v>
      </c>
      <c r="I250" s="251"/>
      <c r="J250" s="247"/>
      <c r="K250" s="247"/>
      <c r="L250" s="252"/>
      <c r="M250" s="253"/>
      <c r="N250" s="254"/>
      <c r="O250" s="254"/>
      <c r="P250" s="254"/>
      <c r="Q250" s="254"/>
      <c r="R250" s="254"/>
      <c r="S250" s="254"/>
      <c r="T250" s="255"/>
      <c r="U250" s="14"/>
      <c r="V250" s="14"/>
      <c r="W250" s="14"/>
      <c r="X250" s="14"/>
      <c r="Y250" s="14"/>
      <c r="Z250" s="14"/>
      <c r="AA250" s="14"/>
      <c r="AB250" s="14"/>
      <c r="AC250" s="14"/>
      <c r="AD250" s="14"/>
      <c r="AE250" s="14"/>
      <c r="AT250" s="256" t="s">
        <v>262</v>
      </c>
      <c r="AU250" s="256" t="s">
        <v>78</v>
      </c>
      <c r="AV250" s="14" t="s">
        <v>78</v>
      </c>
      <c r="AW250" s="14" t="s">
        <v>31</v>
      </c>
      <c r="AX250" s="14" t="s">
        <v>69</v>
      </c>
      <c r="AY250" s="256" t="s">
        <v>252</v>
      </c>
    </row>
    <row r="251" s="16" customFormat="1">
      <c r="A251" s="16"/>
      <c r="B251" s="268"/>
      <c r="C251" s="269"/>
      <c r="D251" s="237" t="s">
        <v>262</v>
      </c>
      <c r="E251" s="270" t="s">
        <v>19</v>
      </c>
      <c r="F251" s="271" t="s">
        <v>333</v>
      </c>
      <c r="G251" s="269"/>
      <c r="H251" s="272">
        <v>25</v>
      </c>
      <c r="I251" s="273"/>
      <c r="J251" s="269"/>
      <c r="K251" s="269"/>
      <c r="L251" s="274"/>
      <c r="M251" s="275"/>
      <c r="N251" s="276"/>
      <c r="O251" s="276"/>
      <c r="P251" s="276"/>
      <c r="Q251" s="276"/>
      <c r="R251" s="276"/>
      <c r="S251" s="276"/>
      <c r="T251" s="277"/>
      <c r="U251" s="16"/>
      <c r="V251" s="16"/>
      <c r="W251" s="16"/>
      <c r="X251" s="16"/>
      <c r="Y251" s="16"/>
      <c r="Z251" s="16"/>
      <c r="AA251" s="16"/>
      <c r="AB251" s="16"/>
      <c r="AC251" s="16"/>
      <c r="AD251" s="16"/>
      <c r="AE251" s="16"/>
      <c r="AT251" s="278" t="s">
        <v>262</v>
      </c>
      <c r="AU251" s="278" t="s">
        <v>78</v>
      </c>
      <c r="AV251" s="16" t="s">
        <v>85</v>
      </c>
      <c r="AW251" s="16" t="s">
        <v>31</v>
      </c>
      <c r="AX251" s="16" t="s">
        <v>69</v>
      </c>
      <c r="AY251" s="278" t="s">
        <v>252</v>
      </c>
    </row>
    <row r="252" s="15" customFormat="1">
      <c r="A252" s="15"/>
      <c r="B252" s="257"/>
      <c r="C252" s="258"/>
      <c r="D252" s="237" t="s">
        <v>262</v>
      </c>
      <c r="E252" s="259" t="s">
        <v>19</v>
      </c>
      <c r="F252" s="260" t="s">
        <v>265</v>
      </c>
      <c r="G252" s="258"/>
      <c r="H252" s="261">
        <v>29.5</v>
      </c>
      <c r="I252" s="262"/>
      <c r="J252" s="258"/>
      <c r="K252" s="258"/>
      <c r="L252" s="263"/>
      <c r="M252" s="264"/>
      <c r="N252" s="265"/>
      <c r="O252" s="265"/>
      <c r="P252" s="265"/>
      <c r="Q252" s="265"/>
      <c r="R252" s="265"/>
      <c r="S252" s="265"/>
      <c r="T252" s="266"/>
      <c r="U252" s="15"/>
      <c r="V252" s="15"/>
      <c r="W252" s="15"/>
      <c r="X252" s="15"/>
      <c r="Y252" s="15"/>
      <c r="Z252" s="15"/>
      <c r="AA252" s="15"/>
      <c r="AB252" s="15"/>
      <c r="AC252" s="15"/>
      <c r="AD252" s="15"/>
      <c r="AE252" s="15"/>
      <c r="AT252" s="267" t="s">
        <v>262</v>
      </c>
      <c r="AU252" s="267" t="s">
        <v>78</v>
      </c>
      <c r="AV252" s="15" t="s">
        <v>258</v>
      </c>
      <c r="AW252" s="15" t="s">
        <v>31</v>
      </c>
      <c r="AX252" s="15" t="s">
        <v>76</v>
      </c>
      <c r="AY252" s="267" t="s">
        <v>252</v>
      </c>
    </row>
    <row r="253" s="2" customFormat="1" ht="33" customHeight="1">
      <c r="A253" s="40"/>
      <c r="B253" s="41"/>
      <c r="C253" s="217" t="s">
        <v>8</v>
      </c>
      <c r="D253" s="217" t="s">
        <v>254</v>
      </c>
      <c r="E253" s="218" t="s">
        <v>433</v>
      </c>
      <c r="F253" s="219" t="s">
        <v>434</v>
      </c>
      <c r="G253" s="220" t="s">
        <v>187</v>
      </c>
      <c r="H253" s="221">
        <v>100.9939</v>
      </c>
      <c r="I253" s="222"/>
      <c r="J253" s="223">
        <f>ROUND(I253*H253,2)</f>
        <v>0</v>
      </c>
      <c r="K253" s="219" t="s">
        <v>257</v>
      </c>
      <c r="L253" s="46"/>
      <c r="M253" s="224" t="s">
        <v>19</v>
      </c>
      <c r="N253" s="225" t="s">
        <v>40</v>
      </c>
      <c r="O253" s="86"/>
      <c r="P253" s="226">
        <f>O253*H253</f>
        <v>0</v>
      </c>
      <c r="Q253" s="226">
        <v>0.0073499999999999998</v>
      </c>
      <c r="R253" s="226">
        <f>Q253*H253</f>
        <v>0.74230516499999999</v>
      </c>
      <c r="S253" s="226">
        <v>0</v>
      </c>
      <c r="T253" s="227">
        <f>S253*H253</f>
        <v>0</v>
      </c>
      <c r="U253" s="40"/>
      <c r="V253" s="40"/>
      <c r="W253" s="40"/>
      <c r="X253" s="40"/>
      <c r="Y253" s="40"/>
      <c r="Z253" s="40"/>
      <c r="AA253" s="40"/>
      <c r="AB253" s="40"/>
      <c r="AC253" s="40"/>
      <c r="AD253" s="40"/>
      <c r="AE253" s="40"/>
      <c r="AR253" s="228" t="s">
        <v>258</v>
      </c>
      <c r="AT253" s="228" t="s">
        <v>254</v>
      </c>
      <c r="AU253" s="228" t="s">
        <v>78</v>
      </c>
      <c r="AY253" s="19" t="s">
        <v>252</v>
      </c>
      <c r="BE253" s="229">
        <f>IF(N253="základní",J253,0)</f>
        <v>0</v>
      </c>
      <c r="BF253" s="229">
        <f>IF(N253="snížená",J253,0)</f>
        <v>0</v>
      </c>
      <c r="BG253" s="229">
        <f>IF(N253="zákl. přenesená",J253,0)</f>
        <v>0</v>
      </c>
      <c r="BH253" s="229">
        <f>IF(N253="sníž. přenesená",J253,0)</f>
        <v>0</v>
      </c>
      <c r="BI253" s="229">
        <f>IF(N253="nulová",J253,0)</f>
        <v>0</v>
      </c>
      <c r="BJ253" s="19" t="s">
        <v>76</v>
      </c>
      <c r="BK253" s="229">
        <f>ROUND(I253*H253,2)</f>
        <v>0</v>
      </c>
      <c r="BL253" s="19" t="s">
        <v>258</v>
      </c>
      <c r="BM253" s="228" t="s">
        <v>8837</v>
      </c>
    </row>
    <row r="254" s="2" customFormat="1">
      <c r="A254" s="40"/>
      <c r="B254" s="41"/>
      <c r="C254" s="42"/>
      <c r="D254" s="230" t="s">
        <v>260</v>
      </c>
      <c r="E254" s="42"/>
      <c r="F254" s="231" t="s">
        <v>436</v>
      </c>
      <c r="G254" s="42"/>
      <c r="H254" s="42"/>
      <c r="I254" s="232"/>
      <c r="J254" s="42"/>
      <c r="K254" s="42"/>
      <c r="L254" s="46"/>
      <c r="M254" s="233"/>
      <c r="N254" s="234"/>
      <c r="O254" s="86"/>
      <c r="P254" s="86"/>
      <c r="Q254" s="86"/>
      <c r="R254" s="86"/>
      <c r="S254" s="86"/>
      <c r="T254" s="87"/>
      <c r="U254" s="40"/>
      <c r="V254" s="40"/>
      <c r="W254" s="40"/>
      <c r="X254" s="40"/>
      <c r="Y254" s="40"/>
      <c r="Z254" s="40"/>
      <c r="AA254" s="40"/>
      <c r="AB254" s="40"/>
      <c r="AC254" s="40"/>
      <c r="AD254" s="40"/>
      <c r="AE254" s="40"/>
      <c r="AT254" s="19" t="s">
        <v>260</v>
      </c>
      <c r="AU254" s="19" t="s">
        <v>78</v>
      </c>
    </row>
    <row r="255" s="2" customFormat="1" ht="37.8" customHeight="1">
      <c r="A255" s="40"/>
      <c r="B255" s="41"/>
      <c r="C255" s="217" t="s">
        <v>360</v>
      </c>
      <c r="D255" s="217" t="s">
        <v>254</v>
      </c>
      <c r="E255" s="218" t="s">
        <v>453</v>
      </c>
      <c r="F255" s="219" t="s">
        <v>454</v>
      </c>
      <c r="G255" s="220" t="s">
        <v>187</v>
      </c>
      <c r="H255" s="221">
        <v>100.9939</v>
      </c>
      <c r="I255" s="222"/>
      <c r="J255" s="223">
        <f>ROUND(I255*H255,2)</f>
        <v>0</v>
      </c>
      <c r="K255" s="219" t="s">
        <v>257</v>
      </c>
      <c r="L255" s="46"/>
      <c r="M255" s="224" t="s">
        <v>19</v>
      </c>
      <c r="N255" s="225" t="s">
        <v>40</v>
      </c>
      <c r="O255" s="86"/>
      <c r="P255" s="226">
        <f>O255*H255</f>
        <v>0</v>
      </c>
      <c r="Q255" s="226">
        <v>0.01575</v>
      </c>
      <c r="R255" s="226">
        <f>Q255*H255</f>
        <v>1.590653925</v>
      </c>
      <c r="S255" s="226">
        <v>0</v>
      </c>
      <c r="T255" s="227">
        <f>S255*H255</f>
        <v>0</v>
      </c>
      <c r="U255" s="40"/>
      <c r="V255" s="40"/>
      <c r="W255" s="40"/>
      <c r="X255" s="40"/>
      <c r="Y255" s="40"/>
      <c r="Z255" s="40"/>
      <c r="AA255" s="40"/>
      <c r="AB255" s="40"/>
      <c r="AC255" s="40"/>
      <c r="AD255" s="40"/>
      <c r="AE255" s="40"/>
      <c r="AR255" s="228" t="s">
        <v>258</v>
      </c>
      <c r="AT255" s="228" t="s">
        <v>254</v>
      </c>
      <c r="AU255" s="228" t="s">
        <v>78</v>
      </c>
      <c r="AY255" s="19" t="s">
        <v>252</v>
      </c>
      <c r="BE255" s="229">
        <f>IF(N255="základní",J255,0)</f>
        <v>0</v>
      </c>
      <c r="BF255" s="229">
        <f>IF(N255="snížená",J255,0)</f>
        <v>0</v>
      </c>
      <c r="BG255" s="229">
        <f>IF(N255="zákl. přenesená",J255,0)</f>
        <v>0</v>
      </c>
      <c r="BH255" s="229">
        <f>IF(N255="sníž. přenesená",J255,0)</f>
        <v>0</v>
      </c>
      <c r="BI255" s="229">
        <f>IF(N255="nulová",J255,0)</f>
        <v>0</v>
      </c>
      <c r="BJ255" s="19" t="s">
        <v>76</v>
      </c>
      <c r="BK255" s="229">
        <f>ROUND(I255*H255,2)</f>
        <v>0</v>
      </c>
      <c r="BL255" s="19" t="s">
        <v>258</v>
      </c>
      <c r="BM255" s="228" t="s">
        <v>8838</v>
      </c>
    </row>
    <row r="256" s="2" customFormat="1">
      <c r="A256" s="40"/>
      <c r="B256" s="41"/>
      <c r="C256" s="42"/>
      <c r="D256" s="230" t="s">
        <v>260</v>
      </c>
      <c r="E256" s="42"/>
      <c r="F256" s="231" t="s">
        <v>456</v>
      </c>
      <c r="G256" s="42"/>
      <c r="H256" s="42"/>
      <c r="I256" s="232"/>
      <c r="J256" s="42"/>
      <c r="K256" s="42"/>
      <c r="L256" s="46"/>
      <c r="M256" s="233"/>
      <c r="N256" s="234"/>
      <c r="O256" s="86"/>
      <c r="P256" s="86"/>
      <c r="Q256" s="86"/>
      <c r="R256" s="86"/>
      <c r="S256" s="86"/>
      <c r="T256" s="87"/>
      <c r="U256" s="40"/>
      <c r="V256" s="40"/>
      <c r="W256" s="40"/>
      <c r="X256" s="40"/>
      <c r="Y256" s="40"/>
      <c r="Z256" s="40"/>
      <c r="AA256" s="40"/>
      <c r="AB256" s="40"/>
      <c r="AC256" s="40"/>
      <c r="AD256" s="40"/>
      <c r="AE256" s="40"/>
      <c r="AT256" s="19" t="s">
        <v>260</v>
      </c>
      <c r="AU256" s="19" t="s">
        <v>78</v>
      </c>
    </row>
    <row r="257" s="13" customFormat="1">
      <c r="A257" s="13"/>
      <c r="B257" s="235"/>
      <c r="C257" s="236"/>
      <c r="D257" s="237" t="s">
        <v>262</v>
      </c>
      <c r="E257" s="238" t="s">
        <v>19</v>
      </c>
      <c r="F257" s="239" t="s">
        <v>3956</v>
      </c>
      <c r="G257" s="236"/>
      <c r="H257" s="238" t="s">
        <v>19</v>
      </c>
      <c r="I257" s="240"/>
      <c r="J257" s="236"/>
      <c r="K257" s="236"/>
      <c r="L257" s="241"/>
      <c r="M257" s="242"/>
      <c r="N257" s="243"/>
      <c r="O257" s="243"/>
      <c r="P257" s="243"/>
      <c r="Q257" s="243"/>
      <c r="R257" s="243"/>
      <c r="S257" s="243"/>
      <c r="T257" s="244"/>
      <c r="U257" s="13"/>
      <c r="V257" s="13"/>
      <c r="W257" s="13"/>
      <c r="X257" s="13"/>
      <c r="Y257" s="13"/>
      <c r="Z257" s="13"/>
      <c r="AA257" s="13"/>
      <c r="AB257" s="13"/>
      <c r="AC257" s="13"/>
      <c r="AD257" s="13"/>
      <c r="AE257" s="13"/>
      <c r="AT257" s="245" t="s">
        <v>262</v>
      </c>
      <c r="AU257" s="245" t="s">
        <v>78</v>
      </c>
      <c r="AV257" s="13" t="s">
        <v>76</v>
      </c>
      <c r="AW257" s="13" t="s">
        <v>31</v>
      </c>
      <c r="AX257" s="13" t="s">
        <v>69</v>
      </c>
      <c r="AY257" s="245" t="s">
        <v>252</v>
      </c>
    </row>
    <row r="258" s="14" customFormat="1">
      <c r="A258" s="14"/>
      <c r="B258" s="246"/>
      <c r="C258" s="247"/>
      <c r="D258" s="237" t="s">
        <v>262</v>
      </c>
      <c r="E258" s="248" t="s">
        <v>19</v>
      </c>
      <c r="F258" s="249" t="s">
        <v>8839</v>
      </c>
      <c r="G258" s="247"/>
      <c r="H258" s="250">
        <v>37.755000000000003</v>
      </c>
      <c r="I258" s="251"/>
      <c r="J258" s="247"/>
      <c r="K258" s="247"/>
      <c r="L258" s="252"/>
      <c r="M258" s="253"/>
      <c r="N258" s="254"/>
      <c r="O258" s="254"/>
      <c r="P258" s="254"/>
      <c r="Q258" s="254"/>
      <c r="R258" s="254"/>
      <c r="S258" s="254"/>
      <c r="T258" s="255"/>
      <c r="U258" s="14"/>
      <c r="V258" s="14"/>
      <c r="W258" s="14"/>
      <c r="X258" s="14"/>
      <c r="Y258" s="14"/>
      <c r="Z258" s="14"/>
      <c r="AA258" s="14"/>
      <c r="AB258" s="14"/>
      <c r="AC258" s="14"/>
      <c r="AD258" s="14"/>
      <c r="AE258" s="14"/>
      <c r="AT258" s="256" t="s">
        <v>262</v>
      </c>
      <c r="AU258" s="256" t="s">
        <v>78</v>
      </c>
      <c r="AV258" s="14" t="s">
        <v>78</v>
      </c>
      <c r="AW258" s="14" t="s">
        <v>31</v>
      </c>
      <c r="AX258" s="14" t="s">
        <v>69</v>
      </c>
      <c r="AY258" s="256" t="s">
        <v>252</v>
      </c>
    </row>
    <row r="259" s="16" customFormat="1">
      <c r="A259" s="16"/>
      <c r="B259" s="268"/>
      <c r="C259" s="269"/>
      <c r="D259" s="237" t="s">
        <v>262</v>
      </c>
      <c r="E259" s="270" t="s">
        <v>19</v>
      </c>
      <c r="F259" s="271" t="s">
        <v>333</v>
      </c>
      <c r="G259" s="269"/>
      <c r="H259" s="272">
        <v>37.755000000000003</v>
      </c>
      <c r="I259" s="273"/>
      <c r="J259" s="269"/>
      <c r="K259" s="269"/>
      <c r="L259" s="274"/>
      <c r="M259" s="275"/>
      <c r="N259" s="276"/>
      <c r="O259" s="276"/>
      <c r="P259" s="276"/>
      <c r="Q259" s="276"/>
      <c r="R259" s="276"/>
      <c r="S259" s="276"/>
      <c r="T259" s="277"/>
      <c r="U259" s="16"/>
      <c r="V259" s="16"/>
      <c r="W259" s="16"/>
      <c r="X259" s="16"/>
      <c r="Y259" s="16"/>
      <c r="Z259" s="16"/>
      <c r="AA259" s="16"/>
      <c r="AB259" s="16"/>
      <c r="AC259" s="16"/>
      <c r="AD259" s="16"/>
      <c r="AE259" s="16"/>
      <c r="AT259" s="278" t="s">
        <v>262</v>
      </c>
      <c r="AU259" s="278" t="s">
        <v>78</v>
      </c>
      <c r="AV259" s="16" t="s">
        <v>85</v>
      </c>
      <c r="AW259" s="16" t="s">
        <v>31</v>
      </c>
      <c r="AX259" s="16" t="s">
        <v>69</v>
      </c>
      <c r="AY259" s="278" t="s">
        <v>252</v>
      </c>
    </row>
    <row r="260" s="13" customFormat="1">
      <c r="A260" s="13"/>
      <c r="B260" s="235"/>
      <c r="C260" s="236"/>
      <c r="D260" s="237" t="s">
        <v>262</v>
      </c>
      <c r="E260" s="238" t="s">
        <v>19</v>
      </c>
      <c r="F260" s="239" t="s">
        <v>1693</v>
      </c>
      <c r="G260" s="236"/>
      <c r="H260" s="238" t="s">
        <v>19</v>
      </c>
      <c r="I260" s="240"/>
      <c r="J260" s="236"/>
      <c r="K260" s="236"/>
      <c r="L260" s="241"/>
      <c r="M260" s="242"/>
      <c r="N260" s="243"/>
      <c r="O260" s="243"/>
      <c r="P260" s="243"/>
      <c r="Q260" s="243"/>
      <c r="R260" s="243"/>
      <c r="S260" s="243"/>
      <c r="T260" s="244"/>
      <c r="U260" s="13"/>
      <c r="V260" s="13"/>
      <c r="W260" s="13"/>
      <c r="X260" s="13"/>
      <c r="Y260" s="13"/>
      <c r="Z260" s="13"/>
      <c r="AA260" s="13"/>
      <c r="AB260" s="13"/>
      <c r="AC260" s="13"/>
      <c r="AD260" s="13"/>
      <c r="AE260" s="13"/>
      <c r="AT260" s="245" t="s">
        <v>262</v>
      </c>
      <c r="AU260" s="245" t="s">
        <v>78</v>
      </c>
      <c r="AV260" s="13" t="s">
        <v>76</v>
      </c>
      <c r="AW260" s="13" t="s">
        <v>31</v>
      </c>
      <c r="AX260" s="13" t="s">
        <v>69</v>
      </c>
      <c r="AY260" s="245" t="s">
        <v>252</v>
      </c>
    </row>
    <row r="261" s="14" customFormat="1">
      <c r="A261" s="14"/>
      <c r="B261" s="246"/>
      <c r="C261" s="247"/>
      <c r="D261" s="237" t="s">
        <v>262</v>
      </c>
      <c r="E261" s="248" t="s">
        <v>19</v>
      </c>
      <c r="F261" s="249" t="s">
        <v>1823</v>
      </c>
      <c r="G261" s="247"/>
      <c r="H261" s="250">
        <v>63.238900000000001</v>
      </c>
      <c r="I261" s="251"/>
      <c r="J261" s="247"/>
      <c r="K261" s="247"/>
      <c r="L261" s="252"/>
      <c r="M261" s="253"/>
      <c r="N261" s="254"/>
      <c r="O261" s="254"/>
      <c r="P261" s="254"/>
      <c r="Q261" s="254"/>
      <c r="R261" s="254"/>
      <c r="S261" s="254"/>
      <c r="T261" s="255"/>
      <c r="U261" s="14"/>
      <c r="V261" s="14"/>
      <c r="W261" s="14"/>
      <c r="X261" s="14"/>
      <c r="Y261" s="14"/>
      <c r="Z261" s="14"/>
      <c r="AA261" s="14"/>
      <c r="AB261" s="14"/>
      <c r="AC261" s="14"/>
      <c r="AD261" s="14"/>
      <c r="AE261" s="14"/>
      <c r="AT261" s="256" t="s">
        <v>262</v>
      </c>
      <c r="AU261" s="256" t="s">
        <v>78</v>
      </c>
      <c r="AV261" s="14" t="s">
        <v>78</v>
      </c>
      <c r="AW261" s="14" t="s">
        <v>31</v>
      </c>
      <c r="AX261" s="14" t="s">
        <v>69</v>
      </c>
      <c r="AY261" s="256" t="s">
        <v>252</v>
      </c>
    </row>
    <row r="262" s="16" customFormat="1">
      <c r="A262" s="16"/>
      <c r="B262" s="268"/>
      <c r="C262" s="269"/>
      <c r="D262" s="237" t="s">
        <v>262</v>
      </c>
      <c r="E262" s="270" t="s">
        <v>19</v>
      </c>
      <c r="F262" s="271" t="s">
        <v>333</v>
      </c>
      <c r="G262" s="269"/>
      <c r="H262" s="272">
        <v>63.238900000000001</v>
      </c>
      <c r="I262" s="273"/>
      <c r="J262" s="269"/>
      <c r="K262" s="269"/>
      <c r="L262" s="274"/>
      <c r="M262" s="275"/>
      <c r="N262" s="276"/>
      <c r="O262" s="276"/>
      <c r="P262" s="276"/>
      <c r="Q262" s="276"/>
      <c r="R262" s="276"/>
      <c r="S262" s="276"/>
      <c r="T262" s="277"/>
      <c r="U262" s="16"/>
      <c r="V262" s="16"/>
      <c r="W262" s="16"/>
      <c r="X262" s="16"/>
      <c r="Y262" s="16"/>
      <c r="Z262" s="16"/>
      <c r="AA262" s="16"/>
      <c r="AB262" s="16"/>
      <c r="AC262" s="16"/>
      <c r="AD262" s="16"/>
      <c r="AE262" s="16"/>
      <c r="AT262" s="278" t="s">
        <v>262</v>
      </c>
      <c r="AU262" s="278" t="s">
        <v>78</v>
      </c>
      <c r="AV262" s="16" t="s">
        <v>85</v>
      </c>
      <c r="AW262" s="16" t="s">
        <v>31</v>
      </c>
      <c r="AX262" s="16" t="s">
        <v>69</v>
      </c>
      <c r="AY262" s="278" t="s">
        <v>252</v>
      </c>
    </row>
    <row r="263" s="15" customFormat="1">
      <c r="A263" s="15"/>
      <c r="B263" s="257"/>
      <c r="C263" s="258"/>
      <c r="D263" s="237" t="s">
        <v>262</v>
      </c>
      <c r="E263" s="259" t="s">
        <v>19</v>
      </c>
      <c r="F263" s="260" t="s">
        <v>265</v>
      </c>
      <c r="G263" s="258"/>
      <c r="H263" s="261">
        <v>100.9939</v>
      </c>
      <c r="I263" s="262"/>
      <c r="J263" s="258"/>
      <c r="K263" s="258"/>
      <c r="L263" s="263"/>
      <c r="M263" s="264"/>
      <c r="N263" s="265"/>
      <c r="O263" s="265"/>
      <c r="P263" s="265"/>
      <c r="Q263" s="265"/>
      <c r="R263" s="265"/>
      <c r="S263" s="265"/>
      <c r="T263" s="266"/>
      <c r="U263" s="15"/>
      <c r="V263" s="15"/>
      <c r="W263" s="15"/>
      <c r="X263" s="15"/>
      <c r="Y263" s="15"/>
      <c r="Z263" s="15"/>
      <c r="AA263" s="15"/>
      <c r="AB263" s="15"/>
      <c r="AC263" s="15"/>
      <c r="AD263" s="15"/>
      <c r="AE263" s="15"/>
      <c r="AT263" s="267" t="s">
        <v>262</v>
      </c>
      <c r="AU263" s="267" t="s">
        <v>78</v>
      </c>
      <c r="AV263" s="15" t="s">
        <v>258</v>
      </c>
      <c r="AW263" s="15" t="s">
        <v>31</v>
      </c>
      <c r="AX263" s="15" t="s">
        <v>76</v>
      </c>
      <c r="AY263" s="267" t="s">
        <v>252</v>
      </c>
    </row>
    <row r="264" s="2" customFormat="1" ht="21.75" customHeight="1">
      <c r="A264" s="40"/>
      <c r="B264" s="41"/>
      <c r="C264" s="217" t="s">
        <v>379</v>
      </c>
      <c r="D264" s="217" t="s">
        <v>254</v>
      </c>
      <c r="E264" s="218" t="s">
        <v>1832</v>
      </c>
      <c r="F264" s="219" t="s">
        <v>1833</v>
      </c>
      <c r="G264" s="220" t="s">
        <v>187</v>
      </c>
      <c r="H264" s="221">
        <v>1.3999999999999999</v>
      </c>
      <c r="I264" s="222"/>
      <c r="J264" s="223">
        <f>ROUND(I264*H264,2)</f>
        <v>0</v>
      </c>
      <c r="K264" s="219" t="s">
        <v>257</v>
      </c>
      <c r="L264" s="46"/>
      <c r="M264" s="224" t="s">
        <v>19</v>
      </c>
      <c r="N264" s="225" t="s">
        <v>40</v>
      </c>
      <c r="O264" s="86"/>
      <c r="P264" s="226">
        <f>O264*H264</f>
        <v>0</v>
      </c>
      <c r="Q264" s="226">
        <v>0.030450000000000001</v>
      </c>
      <c r="R264" s="226">
        <f>Q264*H264</f>
        <v>0.042630000000000001</v>
      </c>
      <c r="S264" s="226">
        <v>0</v>
      </c>
      <c r="T264" s="227">
        <f>S264*H264</f>
        <v>0</v>
      </c>
      <c r="U264" s="40"/>
      <c r="V264" s="40"/>
      <c r="W264" s="40"/>
      <c r="X264" s="40"/>
      <c r="Y264" s="40"/>
      <c r="Z264" s="40"/>
      <c r="AA264" s="40"/>
      <c r="AB264" s="40"/>
      <c r="AC264" s="40"/>
      <c r="AD264" s="40"/>
      <c r="AE264" s="40"/>
      <c r="AR264" s="228" t="s">
        <v>258</v>
      </c>
      <c r="AT264" s="228" t="s">
        <v>254</v>
      </c>
      <c r="AU264" s="228" t="s">
        <v>78</v>
      </c>
      <c r="AY264" s="19" t="s">
        <v>252</v>
      </c>
      <c r="BE264" s="229">
        <f>IF(N264="základní",J264,0)</f>
        <v>0</v>
      </c>
      <c r="BF264" s="229">
        <f>IF(N264="snížená",J264,0)</f>
        <v>0</v>
      </c>
      <c r="BG264" s="229">
        <f>IF(N264="zákl. přenesená",J264,0)</f>
        <v>0</v>
      </c>
      <c r="BH264" s="229">
        <f>IF(N264="sníž. přenesená",J264,0)</f>
        <v>0</v>
      </c>
      <c r="BI264" s="229">
        <f>IF(N264="nulová",J264,0)</f>
        <v>0</v>
      </c>
      <c r="BJ264" s="19" t="s">
        <v>76</v>
      </c>
      <c r="BK264" s="229">
        <f>ROUND(I264*H264,2)</f>
        <v>0</v>
      </c>
      <c r="BL264" s="19" t="s">
        <v>258</v>
      </c>
      <c r="BM264" s="228" t="s">
        <v>8840</v>
      </c>
    </row>
    <row r="265" s="2" customFormat="1">
      <c r="A265" s="40"/>
      <c r="B265" s="41"/>
      <c r="C265" s="42"/>
      <c r="D265" s="230" t="s">
        <v>260</v>
      </c>
      <c r="E265" s="42"/>
      <c r="F265" s="231" t="s">
        <v>1835</v>
      </c>
      <c r="G265" s="42"/>
      <c r="H265" s="42"/>
      <c r="I265" s="232"/>
      <c r="J265" s="42"/>
      <c r="K265" s="42"/>
      <c r="L265" s="46"/>
      <c r="M265" s="233"/>
      <c r="N265" s="234"/>
      <c r="O265" s="86"/>
      <c r="P265" s="86"/>
      <c r="Q265" s="86"/>
      <c r="R265" s="86"/>
      <c r="S265" s="86"/>
      <c r="T265" s="87"/>
      <c r="U265" s="40"/>
      <c r="V265" s="40"/>
      <c r="W265" s="40"/>
      <c r="X265" s="40"/>
      <c r="Y265" s="40"/>
      <c r="Z265" s="40"/>
      <c r="AA265" s="40"/>
      <c r="AB265" s="40"/>
      <c r="AC265" s="40"/>
      <c r="AD265" s="40"/>
      <c r="AE265" s="40"/>
      <c r="AT265" s="19" t="s">
        <v>260</v>
      </c>
      <c r="AU265" s="19" t="s">
        <v>78</v>
      </c>
    </row>
    <row r="266" s="14" customFormat="1">
      <c r="A266" s="14"/>
      <c r="B266" s="246"/>
      <c r="C266" s="247"/>
      <c r="D266" s="237" t="s">
        <v>262</v>
      </c>
      <c r="E266" s="248" t="s">
        <v>19</v>
      </c>
      <c r="F266" s="249" t="s">
        <v>8841</v>
      </c>
      <c r="G266" s="247"/>
      <c r="H266" s="250">
        <v>0.83999999999999997</v>
      </c>
      <c r="I266" s="251"/>
      <c r="J266" s="247"/>
      <c r="K266" s="247"/>
      <c r="L266" s="252"/>
      <c r="M266" s="253"/>
      <c r="N266" s="254"/>
      <c r="O266" s="254"/>
      <c r="P266" s="254"/>
      <c r="Q266" s="254"/>
      <c r="R266" s="254"/>
      <c r="S266" s="254"/>
      <c r="T266" s="255"/>
      <c r="U266" s="14"/>
      <c r="V266" s="14"/>
      <c r="W266" s="14"/>
      <c r="X266" s="14"/>
      <c r="Y266" s="14"/>
      <c r="Z266" s="14"/>
      <c r="AA266" s="14"/>
      <c r="AB266" s="14"/>
      <c r="AC266" s="14"/>
      <c r="AD266" s="14"/>
      <c r="AE266" s="14"/>
      <c r="AT266" s="256" t="s">
        <v>262</v>
      </c>
      <c r="AU266" s="256" t="s">
        <v>78</v>
      </c>
      <c r="AV266" s="14" t="s">
        <v>78</v>
      </c>
      <c r="AW266" s="14" t="s">
        <v>31</v>
      </c>
      <c r="AX266" s="14" t="s">
        <v>69</v>
      </c>
      <c r="AY266" s="256" t="s">
        <v>252</v>
      </c>
    </row>
    <row r="267" s="14" customFormat="1">
      <c r="A267" s="14"/>
      <c r="B267" s="246"/>
      <c r="C267" s="247"/>
      <c r="D267" s="237" t="s">
        <v>262</v>
      </c>
      <c r="E267" s="248" t="s">
        <v>19</v>
      </c>
      <c r="F267" s="249" t="s">
        <v>8842</v>
      </c>
      <c r="G267" s="247"/>
      <c r="H267" s="250">
        <v>0.56000000000000005</v>
      </c>
      <c r="I267" s="251"/>
      <c r="J267" s="247"/>
      <c r="K267" s="247"/>
      <c r="L267" s="252"/>
      <c r="M267" s="253"/>
      <c r="N267" s="254"/>
      <c r="O267" s="254"/>
      <c r="P267" s="254"/>
      <c r="Q267" s="254"/>
      <c r="R267" s="254"/>
      <c r="S267" s="254"/>
      <c r="T267" s="255"/>
      <c r="U267" s="14"/>
      <c r="V267" s="14"/>
      <c r="W267" s="14"/>
      <c r="X267" s="14"/>
      <c r="Y267" s="14"/>
      <c r="Z267" s="14"/>
      <c r="AA267" s="14"/>
      <c r="AB267" s="14"/>
      <c r="AC267" s="14"/>
      <c r="AD267" s="14"/>
      <c r="AE267" s="14"/>
      <c r="AT267" s="256" t="s">
        <v>262</v>
      </c>
      <c r="AU267" s="256" t="s">
        <v>78</v>
      </c>
      <c r="AV267" s="14" t="s">
        <v>78</v>
      </c>
      <c r="AW267" s="14" t="s">
        <v>31</v>
      </c>
      <c r="AX267" s="14" t="s">
        <v>69</v>
      </c>
      <c r="AY267" s="256" t="s">
        <v>252</v>
      </c>
    </row>
    <row r="268" s="15" customFormat="1">
      <c r="A268" s="15"/>
      <c r="B268" s="257"/>
      <c r="C268" s="258"/>
      <c r="D268" s="237" t="s">
        <v>262</v>
      </c>
      <c r="E268" s="259" t="s">
        <v>19</v>
      </c>
      <c r="F268" s="260" t="s">
        <v>265</v>
      </c>
      <c r="G268" s="258"/>
      <c r="H268" s="261">
        <v>1.3999999999999999</v>
      </c>
      <c r="I268" s="262"/>
      <c r="J268" s="258"/>
      <c r="K268" s="258"/>
      <c r="L268" s="263"/>
      <c r="M268" s="264"/>
      <c r="N268" s="265"/>
      <c r="O268" s="265"/>
      <c r="P268" s="265"/>
      <c r="Q268" s="265"/>
      <c r="R268" s="265"/>
      <c r="S268" s="265"/>
      <c r="T268" s="266"/>
      <c r="U268" s="15"/>
      <c r="V268" s="15"/>
      <c r="W268" s="15"/>
      <c r="X268" s="15"/>
      <c r="Y268" s="15"/>
      <c r="Z268" s="15"/>
      <c r="AA268" s="15"/>
      <c r="AB268" s="15"/>
      <c r="AC268" s="15"/>
      <c r="AD268" s="15"/>
      <c r="AE268" s="15"/>
      <c r="AT268" s="267" t="s">
        <v>262</v>
      </c>
      <c r="AU268" s="267" t="s">
        <v>78</v>
      </c>
      <c r="AV268" s="15" t="s">
        <v>258</v>
      </c>
      <c r="AW268" s="15" t="s">
        <v>31</v>
      </c>
      <c r="AX268" s="15" t="s">
        <v>76</v>
      </c>
      <c r="AY268" s="267" t="s">
        <v>252</v>
      </c>
    </row>
    <row r="269" s="2" customFormat="1" ht="55.5" customHeight="1">
      <c r="A269" s="40"/>
      <c r="B269" s="41"/>
      <c r="C269" s="217" t="s">
        <v>381</v>
      </c>
      <c r="D269" s="217" t="s">
        <v>254</v>
      </c>
      <c r="E269" s="218" t="s">
        <v>462</v>
      </c>
      <c r="F269" s="219" t="s">
        <v>463</v>
      </c>
      <c r="G269" s="220" t="s">
        <v>183</v>
      </c>
      <c r="H269" s="221">
        <v>155.5</v>
      </c>
      <c r="I269" s="222"/>
      <c r="J269" s="223">
        <f>ROUND(I269*H269,2)</f>
        <v>0</v>
      </c>
      <c r="K269" s="219" t="s">
        <v>257</v>
      </c>
      <c r="L269" s="46"/>
      <c r="M269" s="224" t="s">
        <v>19</v>
      </c>
      <c r="N269" s="225" t="s">
        <v>40</v>
      </c>
      <c r="O269" s="86"/>
      <c r="P269" s="226">
        <f>O269*H269</f>
        <v>0</v>
      </c>
      <c r="Q269" s="226">
        <v>0</v>
      </c>
      <c r="R269" s="226">
        <f>Q269*H269</f>
        <v>0</v>
      </c>
      <c r="S269" s="226">
        <v>0</v>
      </c>
      <c r="T269" s="227">
        <f>S269*H269</f>
        <v>0</v>
      </c>
      <c r="U269" s="40"/>
      <c r="V269" s="40"/>
      <c r="W269" s="40"/>
      <c r="X269" s="40"/>
      <c r="Y269" s="40"/>
      <c r="Z269" s="40"/>
      <c r="AA269" s="40"/>
      <c r="AB269" s="40"/>
      <c r="AC269" s="40"/>
      <c r="AD269" s="40"/>
      <c r="AE269" s="40"/>
      <c r="AR269" s="228" t="s">
        <v>258</v>
      </c>
      <c r="AT269" s="228" t="s">
        <v>254</v>
      </c>
      <c r="AU269" s="228" t="s">
        <v>78</v>
      </c>
      <c r="AY269" s="19" t="s">
        <v>252</v>
      </c>
      <c r="BE269" s="229">
        <f>IF(N269="základní",J269,0)</f>
        <v>0</v>
      </c>
      <c r="BF269" s="229">
        <f>IF(N269="snížená",J269,0)</f>
        <v>0</v>
      </c>
      <c r="BG269" s="229">
        <f>IF(N269="zákl. přenesená",J269,0)</f>
        <v>0</v>
      </c>
      <c r="BH269" s="229">
        <f>IF(N269="sníž. přenesená",J269,0)</f>
        <v>0</v>
      </c>
      <c r="BI269" s="229">
        <f>IF(N269="nulová",J269,0)</f>
        <v>0</v>
      </c>
      <c r="BJ269" s="19" t="s">
        <v>76</v>
      </c>
      <c r="BK269" s="229">
        <f>ROUND(I269*H269,2)</f>
        <v>0</v>
      </c>
      <c r="BL269" s="19" t="s">
        <v>258</v>
      </c>
      <c r="BM269" s="228" t="s">
        <v>8843</v>
      </c>
    </row>
    <row r="270" s="2" customFormat="1">
      <c r="A270" s="40"/>
      <c r="B270" s="41"/>
      <c r="C270" s="42"/>
      <c r="D270" s="230" t="s">
        <v>260</v>
      </c>
      <c r="E270" s="42"/>
      <c r="F270" s="231" t="s">
        <v>465</v>
      </c>
      <c r="G270" s="42"/>
      <c r="H270" s="42"/>
      <c r="I270" s="232"/>
      <c r="J270" s="42"/>
      <c r="K270" s="42"/>
      <c r="L270" s="46"/>
      <c r="M270" s="233"/>
      <c r="N270" s="234"/>
      <c r="O270" s="86"/>
      <c r="P270" s="86"/>
      <c r="Q270" s="86"/>
      <c r="R270" s="86"/>
      <c r="S270" s="86"/>
      <c r="T270" s="87"/>
      <c r="U270" s="40"/>
      <c r="V270" s="40"/>
      <c r="W270" s="40"/>
      <c r="X270" s="40"/>
      <c r="Y270" s="40"/>
      <c r="Z270" s="40"/>
      <c r="AA270" s="40"/>
      <c r="AB270" s="40"/>
      <c r="AC270" s="40"/>
      <c r="AD270" s="40"/>
      <c r="AE270" s="40"/>
      <c r="AT270" s="19" t="s">
        <v>260</v>
      </c>
      <c r="AU270" s="19" t="s">
        <v>78</v>
      </c>
    </row>
    <row r="271" s="13" customFormat="1">
      <c r="A271" s="13"/>
      <c r="B271" s="235"/>
      <c r="C271" s="236"/>
      <c r="D271" s="237" t="s">
        <v>262</v>
      </c>
      <c r="E271" s="238" t="s">
        <v>19</v>
      </c>
      <c r="F271" s="239" t="s">
        <v>891</v>
      </c>
      <c r="G271" s="236"/>
      <c r="H271" s="238" t="s">
        <v>19</v>
      </c>
      <c r="I271" s="240"/>
      <c r="J271" s="236"/>
      <c r="K271" s="236"/>
      <c r="L271" s="241"/>
      <c r="M271" s="242"/>
      <c r="N271" s="243"/>
      <c r="O271" s="243"/>
      <c r="P271" s="243"/>
      <c r="Q271" s="243"/>
      <c r="R271" s="243"/>
      <c r="S271" s="243"/>
      <c r="T271" s="244"/>
      <c r="U271" s="13"/>
      <c r="V271" s="13"/>
      <c r="W271" s="13"/>
      <c r="X271" s="13"/>
      <c r="Y271" s="13"/>
      <c r="Z271" s="13"/>
      <c r="AA271" s="13"/>
      <c r="AB271" s="13"/>
      <c r="AC271" s="13"/>
      <c r="AD271" s="13"/>
      <c r="AE271" s="13"/>
      <c r="AT271" s="245" t="s">
        <v>262</v>
      </c>
      <c r="AU271" s="245" t="s">
        <v>78</v>
      </c>
      <c r="AV271" s="13" t="s">
        <v>76</v>
      </c>
      <c r="AW271" s="13" t="s">
        <v>31</v>
      </c>
      <c r="AX271" s="13" t="s">
        <v>69</v>
      </c>
      <c r="AY271" s="245" t="s">
        <v>252</v>
      </c>
    </row>
    <row r="272" s="13" customFormat="1">
      <c r="A272" s="13"/>
      <c r="B272" s="235"/>
      <c r="C272" s="236"/>
      <c r="D272" s="237" t="s">
        <v>262</v>
      </c>
      <c r="E272" s="238" t="s">
        <v>19</v>
      </c>
      <c r="F272" s="239" t="s">
        <v>1840</v>
      </c>
      <c r="G272" s="236"/>
      <c r="H272" s="238" t="s">
        <v>19</v>
      </c>
      <c r="I272" s="240"/>
      <c r="J272" s="236"/>
      <c r="K272" s="236"/>
      <c r="L272" s="241"/>
      <c r="M272" s="242"/>
      <c r="N272" s="243"/>
      <c r="O272" s="243"/>
      <c r="P272" s="243"/>
      <c r="Q272" s="243"/>
      <c r="R272" s="243"/>
      <c r="S272" s="243"/>
      <c r="T272" s="244"/>
      <c r="U272" s="13"/>
      <c r="V272" s="13"/>
      <c r="W272" s="13"/>
      <c r="X272" s="13"/>
      <c r="Y272" s="13"/>
      <c r="Z272" s="13"/>
      <c r="AA272" s="13"/>
      <c r="AB272" s="13"/>
      <c r="AC272" s="13"/>
      <c r="AD272" s="13"/>
      <c r="AE272" s="13"/>
      <c r="AT272" s="245" t="s">
        <v>262</v>
      </c>
      <c r="AU272" s="245" t="s">
        <v>78</v>
      </c>
      <c r="AV272" s="13" t="s">
        <v>76</v>
      </c>
      <c r="AW272" s="13" t="s">
        <v>31</v>
      </c>
      <c r="AX272" s="13" t="s">
        <v>69</v>
      </c>
      <c r="AY272" s="245" t="s">
        <v>252</v>
      </c>
    </row>
    <row r="273" s="14" customFormat="1">
      <c r="A273" s="14"/>
      <c r="B273" s="246"/>
      <c r="C273" s="247"/>
      <c r="D273" s="237" t="s">
        <v>262</v>
      </c>
      <c r="E273" s="248" t="s">
        <v>19</v>
      </c>
      <c r="F273" s="249" t="s">
        <v>8844</v>
      </c>
      <c r="G273" s="247"/>
      <c r="H273" s="250">
        <v>2.7999999999999998</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262</v>
      </c>
      <c r="AU273" s="256" t="s">
        <v>78</v>
      </c>
      <c r="AV273" s="14" t="s">
        <v>78</v>
      </c>
      <c r="AW273" s="14" t="s">
        <v>31</v>
      </c>
      <c r="AX273" s="14" t="s">
        <v>69</v>
      </c>
      <c r="AY273" s="256" t="s">
        <v>252</v>
      </c>
    </row>
    <row r="274" s="14" customFormat="1">
      <c r="A274" s="14"/>
      <c r="B274" s="246"/>
      <c r="C274" s="247"/>
      <c r="D274" s="237" t="s">
        <v>262</v>
      </c>
      <c r="E274" s="248" t="s">
        <v>19</v>
      </c>
      <c r="F274" s="249" t="s">
        <v>8845</v>
      </c>
      <c r="G274" s="247"/>
      <c r="H274" s="250">
        <v>152.69999999999999</v>
      </c>
      <c r="I274" s="251"/>
      <c r="J274" s="247"/>
      <c r="K274" s="247"/>
      <c r="L274" s="252"/>
      <c r="M274" s="253"/>
      <c r="N274" s="254"/>
      <c r="O274" s="254"/>
      <c r="P274" s="254"/>
      <c r="Q274" s="254"/>
      <c r="R274" s="254"/>
      <c r="S274" s="254"/>
      <c r="T274" s="255"/>
      <c r="U274" s="14"/>
      <c r="V274" s="14"/>
      <c r="W274" s="14"/>
      <c r="X274" s="14"/>
      <c r="Y274" s="14"/>
      <c r="Z274" s="14"/>
      <c r="AA274" s="14"/>
      <c r="AB274" s="14"/>
      <c r="AC274" s="14"/>
      <c r="AD274" s="14"/>
      <c r="AE274" s="14"/>
      <c r="AT274" s="256" t="s">
        <v>262</v>
      </c>
      <c r="AU274" s="256" t="s">
        <v>78</v>
      </c>
      <c r="AV274" s="14" t="s">
        <v>78</v>
      </c>
      <c r="AW274" s="14" t="s">
        <v>31</v>
      </c>
      <c r="AX274" s="14" t="s">
        <v>69</v>
      </c>
      <c r="AY274" s="256" t="s">
        <v>252</v>
      </c>
    </row>
    <row r="275" s="15" customFormat="1">
      <c r="A275" s="15"/>
      <c r="B275" s="257"/>
      <c r="C275" s="258"/>
      <c r="D275" s="237" t="s">
        <v>262</v>
      </c>
      <c r="E275" s="259" t="s">
        <v>19</v>
      </c>
      <c r="F275" s="260" t="s">
        <v>265</v>
      </c>
      <c r="G275" s="258"/>
      <c r="H275" s="261">
        <v>155.5</v>
      </c>
      <c r="I275" s="262"/>
      <c r="J275" s="258"/>
      <c r="K275" s="258"/>
      <c r="L275" s="263"/>
      <c r="M275" s="264"/>
      <c r="N275" s="265"/>
      <c r="O275" s="265"/>
      <c r="P275" s="265"/>
      <c r="Q275" s="265"/>
      <c r="R275" s="265"/>
      <c r="S275" s="265"/>
      <c r="T275" s="266"/>
      <c r="U275" s="15"/>
      <c r="V275" s="15"/>
      <c r="W275" s="15"/>
      <c r="X275" s="15"/>
      <c r="Y275" s="15"/>
      <c r="Z275" s="15"/>
      <c r="AA275" s="15"/>
      <c r="AB275" s="15"/>
      <c r="AC275" s="15"/>
      <c r="AD275" s="15"/>
      <c r="AE275" s="15"/>
      <c r="AT275" s="267" t="s">
        <v>262</v>
      </c>
      <c r="AU275" s="267" t="s">
        <v>78</v>
      </c>
      <c r="AV275" s="15" t="s">
        <v>258</v>
      </c>
      <c r="AW275" s="15" t="s">
        <v>31</v>
      </c>
      <c r="AX275" s="15" t="s">
        <v>76</v>
      </c>
      <c r="AY275" s="267" t="s">
        <v>252</v>
      </c>
    </row>
    <row r="276" s="2" customFormat="1" ht="24.15" customHeight="1">
      <c r="A276" s="40"/>
      <c r="B276" s="41"/>
      <c r="C276" s="279" t="s">
        <v>386</v>
      </c>
      <c r="D276" s="279" t="s">
        <v>468</v>
      </c>
      <c r="E276" s="280" t="s">
        <v>469</v>
      </c>
      <c r="F276" s="281" t="s">
        <v>470</v>
      </c>
      <c r="G276" s="282" t="s">
        <v>183</v>
      </c>
      <c r="H276" s="283">
        <v>163.27500000000001</v>
      </c>
      <c r="I276" s="284"/>
      <c r="J276" s="285">
        <f>ROUND(I276*H276,2)</f>
        <v>0</v>
      </c>
      <c r="K276" s="281" t="s">
        <v>257</v>
      </c>
      <c r="L276" s="286"/>
      <c r="M276" s="287" t="s">
        <v>19</v>
      </c>
      <c r="N276" s="288" t="s">
        <v>40</v>
      </c>
      <c r="O276" s="86"/>
      <c r="P276" s="226">
        <f>O276*H276</f>
        <v>0</v>
      </c>
      <c r="Q276" s="226">
        <v>4.0000000000000003E-05</v>
      </c>
      <c r="R276" s="226">
        <f>Q276*H276</f>
        <v>0.0065310000000000003</v>
      </c>
      <c r="S276" s="226">
        <v>0</v>
      </c>
      <c r="T276" s="227">
        <f>S276*H276</f>
        <v>0</v>
      </c>
      <c r="U276" s="40"/>
      <c r="V276" s="40"/>
      <c r="W276" s="40"/>
      <c r="X276" s="40"/>
      <c r="Y276" s="40"/>
      <c r="Z276" s="40"/>
      <c r="AA276" s="40"/>
      <c r="AB276" s="40"/>
      <c r="AC276" s="40"/>
      <c r="AD276" s="40"/>
      <c r="AE276" s="40"/>
      <c r="AR276" s="228" t="s">
        <v>303</v>
      </c>
      <c r="AT276" s="228" t="s">
        <v>468</v>
      </c>
      <c r="AU276" s="228" t="s">
        <v>78</v>
      </c>
      <c r="AY276" s="19" t="s">
        <v>252</v>
      </c>
      <c r="BE276" s="229">
        <f>IF(N276="základní",J276,0)</f>
        <v>0</v>
      </c>
      <c r="BF276" s="229">
        <f>IF(N276="snížená",J276,0)</f>
        <v>0</v>
      </c>
      <c r="BG276" s="229">
        <f>IF(N276="zákl. přenesená",J276,0)</f>
        <v>0</v>
      </c>
      <c r="BH276" s="229">
        <f>IF(N276="sníž. přenesená",J276,0)</f>
        <v>0</v>
      </c>
      <c r="BI276" s="229">
        <f>IF(N276="nulová",J276,0)</f>
        <v>0</v>
      </c>
      <c r="BJ276" s="19" t="s">
        <v>76</v>
      </c>
      <c r="BK276" s="229">
        <f>ROUND(I276*H276,2)</f>
        <v>0</v>
      </c>
      <c r="BL276" s="19" t="s">
        <v>258</v>
      </c>
      <c r="BM276" s="228" t="s">
        <v>8846</v>
      </c>
    </row>
    <row r="277" s="14" customFormat="1">
      <c r="A277" s="14"/>
      <c r="B277" s="246"/>
      <c r="C277" s="247"/>
      <c r="D277" s="237" t="s">
        <v>262</v>
      </c>
      <c r="E277" s="247"/>
      <c r="F277" s="249" t="s">
        <v>8847</v>
      </c>
      <c r="G277" s="247"/>
      <c r="H277" s="250">
        <v>163.27500000000001</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262</v>
      </c>
      <c r="AU277" s="256" t="s">
        <v>78</v>
      </c>
      <c r="AV277" s="14" t="s">
        <v>78</v>
      </c>
      <c r="AW277" s="14" t="s">
        <v>4</v>
      </c>
      <c r="AX277" s="14" t="s">
        <v>76</v>
      </c>
      <c r="AY277" s="256" t="s">
        <v>252</v>
      </c>
    </row>
    <row r="278" s="2" customFormat="1" ht="24.15" customHeight="1">
      <c r="A278" s="40"/>
      <c r="B278" s="41"/>
      <c r="C278" s="217" t="s">
        <v>391</v>
      </c>
      <c r="D278" s="217" t="s">
        <v>254</v>
      </c>
      <c r="E278" s="218" t="s">
        <v>356</v>
      </c>
      <c r="F278" s="219" t="s">
        <v>357</v>
      </c>
      <c r="G278" s="220" t="s">
        <v>187</v>
      </c>
      <c r="H278" s="221">
        <v>267.24560000000002</v>
      </c>
      <c r="I278" s="222"/>
      <c r="J278" s="223">
        <f>ROUND(I278*H278,2)</f>
        <v>0</v>
      </c>
      <c r="K278" s="219" t="s">
        <v>257</v>
      </c>
      <c r="L278" s="46"/>
      <c r="M278" s="224" t="s">
        <v>19</v>
      </c>
      <c r="N278" s="225" t="s">
        <v>40</v>
      </c>
      <c r="O278" s="86"/>
      <c r="P278" s="226">
        <f>O278*H278</f>
        <v>0</v>
      </c>
      <c r="Q278" s="226">
        <v>0.00025999999999999998</v>
      </c>
      <c r="R278" s="226">
        <f>Q278*H278</f>
        <v>0.069483855999999997</v>
      </c>
      <c r="S278" s="226">
        <v>0</v>
      </c>
      <c r="T278" s="227">
        <f>S278*H278</f>
        <v>0</v>
      </c>
      <c r="U278" s="40"/>
      <c r="V278" s="40"/>
      <c r="W278" s="40"/>
      <c r="X278" s="40"/>
      <c r="Y278" s="40"/>
      <c r="Z278" s="40"/>
      <c r="AA278" s="40"/>
      <c r="AB278" s="40"/>
      <c r="AC278" s="40"/>
      <c r="AD278" s="40"/>
      <c r="AE278" s="40"/>
      <c r="AR278" s="228" t="s">
        <v>258</v>
      </c>
      <c r="AT278" s="228" t="s">
        <v>254</v>
      </c>
      <c r="AU278" s="228" t="s">
        <v>78</v>
      </c>
      <c r="AY278" s="19" t="s">
        <v>252</v>
      </c>
      <c r="BE278" s="229">
        <f>IF(N278="základní",J278,0)</f>
        <v>0</v>
      </c>
      <c r="BF278" s="229">
        <f>IF(N278="snížená",J278,0)</f>
        <v>0</v>
      </c>
      <c r="BG278" s="229">
        <f>IF(N278="zákl. přenesená",J278,0)</f>
        <v>0</v>
      </c>
      <c r="BH278" s="229">
        <f>IF(N278="sníž. přenesená",J278,0)</f>
        <v>0</v>
      </c>
      <c r="BI278" s="229">
        <f>IF(N278="nulová",J278,0)</f>
        <v>0</v>
      </c>
      <c r="BJ278" s="19" t="s">
        <v>76</v>
      </c>
      <c r="BK278" s="229">
        <f>ROUND(I278*H278,2)</f>
        <v>0</v>
      </c>
      <c r="BL278" s="19" t="s">
        <v>258</v>
      </c>
      <c r="BM278" s="228" t="s">
        <v>8848</v>
      </c>
    </row>
    <row r="279" s="2" customFormat="1">
      <c r="A279" s="40"/>
      <c r="B279" s="41"/>
      <c r="C279" s="42"/>
      <c r="D279" s="230" t="s">
        <v>260</v>
      </c>
      <c r="E279" s="42"/>
      <c r="F279" s="231" t="s">
        <v>359</v>
      </c>
      <c r="G279" s="42"/>
      <c r="H279" s="42"/>
      <c r="I279" s="232"/>
      <c r="J279" s="42"/>
      <c r="K279" s="42"/>
      <c r="L279" s="46"/>
      <c r="M279" s="233"/>
      <c r="N279" s="234"/>
      <c r="O279" s="86"/>
      <c r="P279" s="86"/>
      <c r="Q279" s="86"/>
      <c r="R279" s="86"/>
      <c r="S279" s="86"/>
      <c r="T279" s="87"/>
      <c r="U279" s="40"/>
      <c r="V279" s="40"/>
      <c r="W279" s="40"/>
      <c r="X279" s="40"/>
      <c r="Y279" s="40"/>
      <c r="Z279" s="40"/>
      <c r="AA279" s="40"/>
      <c r="AB279" s="40"/>
      <c r="AC279" s="40"/>
      <c r="AD279" s="40"/>
      <c r="AE279" s="40"/>
      <c r="AT279" s="19" t="s">
        <v>260</v>
      </c>
      <c r="AU279" s="19" t="s">
        <v>78</v>
      </c>
    </row>
    <row r="280" s="2" customFormat="1" ht="37.8" customHeight="1">
      <c r="A280" s="40"/>
      <c r="B280" s="41"/>
      <c r="C280" s="217" t="s">
        <v>7</v>
      </c>
      <c r="D280" s="217" t="s">
        <v>254</v>
      </c>
      <c r="E280" s="218" t="s">
        <v>361</v>
      </c>
      <c r="F280" s="219" t="s">
        <v>362</v>
      </c>
      <c r="G280" s="220" t="s">
        <v>187</v>
      </c>
      <c r="H280" s="221">
        <v>267.24560000000002</v>
      </c>
      <c r="I280" s="222"/>
      <c r="J280" s="223">
        <f>ROUND(I280*H280,2)</f>
        <v>0</v>
      </c>
      <c r="K280" s="219" t="s">
        <v>257</v>
      </c>
      <c r="L280" s="46"/>
      <c r="M280" s="224" t="s">
        <v>19</v>
      </c>
      <c r="N280" s="225" t="s">
        <v>40</v>
      </c>
      <c r="O280" s="86"/>
      <c r="P280" s="226">
        <f>O280*H280</f>
        <v>0</v>
      </c>
      <c r="Q280" s="226">
        <v>0.0043800000000000002</v>
      </c>
      <c r="R280" s="226">
        <f>Q280*H280</f>
        <v>1.1705357280000002</v>
      </c>
      <c r="S280" s="226">
        <v>0</v>
      </c>
      <c r="T280" s="227">
        <f>S280*H280</f>
        <v>0</v>
      </c>
      <c r="U280" s="40"/>
      <c r="V280" s="40"/>
      <c r="W280" s="40"/>
      <c r="X280" s="40"/>
      <c r="Y280" s="40"/>
      <c r="Z280" s="40"/>
      <c r="AA280" s="40"/>
      <c r="AB280" s="40"/>
      <c r="AC280" s="40"/>
      <c r="AD280" s="40"/>
      <c r="AE280" s="40"/>
      <c r="AR280" s="228" t="s">
        <v>258</v>
      </c>
      <c r="AT280" s="228" t="s">
        <v>254</v>
      </c>
      <c r="AU280" s="228" t="s">
        <v>78</v>
      </c>
      <c r="AY280" s="19" t="s">
        <v>252</v>
      </c>
      <c r="BE280" s="229">
        <f>IF(N280="základní",J280,0)</f>
        <v>0</v>
      </c>
      <c r="BF280" s="229">
        <f>IF(N280="snížená",J280,0)</f>
        <v>0</v>
      </c>
      <c r="BG280" s="229">
        <f>IF(N280="zákl. přenesená",J280,0)</f>
        <v>0</v>
      </c>
      <c r="BH280" s="229">
        <f>IF(N280="sníž. přenesená",J280,0)</f>
        <v>0</v>
      </c>
      <c r="BI280" s="229">
        <f>IF(N280="nulová",J280,0)</f>
        <v>0</v>
      </c>
      <c r="BJ280" s="19" t="s">
        <v>76</v>
      </c>
      <c r="BK280" s="229">
        <f>ROUND(I280*H280,2)</f>
        <v>0</v>
      </c>
      <c r="BL280" s="19" t="s">
        <v>258</v>
      </c>
      <c r="BM280" s="228" t="s">
        <v>8849</v>
      </c>
    </row>
    <row r="281" s="2" customFormat="1">
      <c r="A281" s="40"/>
      <c r="B281" s="41"/>
      <c r="C281" s="42"/>
      <c r="D281" s="230" t="s">
        <v>260</v>
      </c>
      <c r="E281" s="42"/>
      <c r="F281" s="231" t="s">
        <v>364</v>
      </c>
      <c r="G281" s="42"/>
      <c r="H281" s="42"/>
      <c r="I281" s="232"/>
      <c r="J281" s="42"/>
      <c r="K281" s="42"/>
      <c r="L281" s="46"/>
      <c r="M281" s="233"/>
      <c r="N281" s="234"/>
      <c r="O281" s="86"/>
      <c r="P281" s="86"/>
      <c r="Q281" s="86"/>
      <c r="R281" s="86"/>
      <c r="S281" s="86"/>
      <c r="T281" s="87"/>
      <c r="U281" s="40"/>
      <c r="V281" s="40"/>
      <c r="W281" s="40"/>
      <c r="X281" s="40"/>
      <c r="Y281" s="40"/>
      <c r="Z281" s="40"/>
      <c r="AA281" s="40"/>
      <c r="AB281" s="40"/>
      <c r="AC281" s="40"/>
      <c r="AD281" s="40"/>
      <c r="AE281" s="40"/>
      <c r="AT281" s="19" t="s">
        <v>260</v>
      </c>
      <c r="AU281" s="19" t="s">
        <v>78</v>
      </c>
    </row>
    <row r="282" s="13" customFormat="1">
      <c r="A282" s="13"/>
      <c r="B282" s="235"/>
      <c r="C282" s="236"/>
      <c r="D282" s="237" t="s">
        <v>262</v>
      </c>
      <c r="E282" s="238" t="s">
        <v>19</v>
      </c>
      <c r="F282" s="239" t="s">
        <v>2189</v>
      </c>
      <c r="G282" s="236"/>
      <c r="H282" s="238" t="s">
        <v>19</v>
      </c>
      <c r="I282" s="240"/>
      <c r="J282" s="236"/>
      <c r="K282" s="236"/>
      <c r="L282" s="241"/>
      <c r="M282" s="242"/>
      <c r="N282" s="243"/>
      <c r="O282" s="243"/>
      <c r="P282" s="243"/>
      <c r="Q282" s="243"/>
      <c r="R282" s="243"/>
      <c r="S282" s="243"/>
      <c r="T282" s="244"/>
      <c r="U282" s="13"/>
      <c r="V282" s="13"/>
      <c r="W282" s="13"/>
      <c r="X282" s="13"/>
      <c r="Y282" s="13"/>
      <c r="Z282" s="13"/>
      <c r="AA282" s="13"/>
      <c r="AB282" s="13"/>
      <c r="AC282" s="13"/>
      <c r="AD282" s="13"/>
      <c r="AE282" s="13"/>
      <c r="AT282" s="245" t="s">
        <v>262</v>
      </c>
      <c r="AU282" s="245" t="s">
        <v>78</v>
      </c>
      <c r="AV282" s="13" t="s">
        <v>76</v>
      </c>
      <c r="AW282" s="13" t="s">
        <v>31</v>
      </c>
      <c r="AX282" s="13" t="s">
        <v>69</v>
      </c>
      <c r="AY282" s="245" t="s">
        <v>252</v>
      </c>
    </row>
    <row r="283" s="13" customFormat="1">
      <c r="A283" s="13"/>
      <c r="B283" s="235"/>
      <c r="C283" s="236"/>
      <c r="D283" s="237" t="s">
        <v>262</v>
      </c>
      <c r="E283" s="238" t="s">
        <v>19</v>
      </c>
      <c r="F283" s="239" t="s">
        <v>1543</v>
      </c>
      <c r="G283" s="236"/>
      <c r="H283" s="238" t="s">
        <v>19</v>
      </c>
      <c r="I283" s="240"/>
      <c r="J283" s="236"/>
      <c r="K283" s="236"/>
      <c r="L283" s="241"/>
      <c r="M283" s="242"/>
      <c r="N283" s="243"/>
      <c r="O283" s="243"/>
      <c r="P283" s="243"/>
      <c r="Q283" s="243"/>
      <c r="R283" s="243"/>
      <c r="S283" s="243"/>
      <c r="T283" s="244"/>
      <c r="U283" s="13"/>
      <c r="V283" s="13"/>
      <c r="W283" s="13"/>
      <c r="X283" s="13"/>
      <c r="Y283" s="13"/>
      <c r="Z283" s="13"/>
      <c r="AA283" s="13"/>
      <c r="AB283" s="13"/>
      <c r="AC283" s="13"/>
      <c r="AD283" s="13"/>
      <c r="AE283" s="13"/>
      <c r="AT283" s="245" t="s">
        <v>262</v>
      </c>
      <c r="AU283" s="245" t="s">
        <v>78</v>
      </c>
      <c r="AV283" s="13" t="s">
        <v>76</v>
      </c>
      <c r="AW283" s="13" t="s">
        <v>31</v>
      </c>
      <c r="AX283" s="13" t="s">
        <v>69</v>
      </c>
      <c r="AY283" s="245" t="s">
        <v>252</v>
      </c>
    </row>
    <row r="284" s="14" customFormat="1">
      <c r="A284" s="14"/>
      <c r="B284" s="246"/>
      <c r="C284" s="247"/>
      <c r="D284" s="237" t="s">
        <v>262</v>
      </c>
      <c r="E284" s="248" t="s">
        <v>19</v>
      </c>
      <c r="F284" s="249" t="s">
        <v>8850</v>
      </c>
      <c r="G284" s="247"/>
      <c r="H284" s="250">
        <v>12.2478</v>
      </c>
      <c r="I284" s="251"/>
      <c r="J284" s="247"/>
      <c r="K284" s="247"/>
      <c r="L284" s="252"/>
      <c r="M284" s="253"/>
      <c r="N284" s="254"/>
      <c r="O284" s="254"/>
      <c r="P284" s="254"/>
      <c r="Q284" s="254"/>
      <c r="R284" s="254"/>
      <c r="S284" s="254"/>
      <c r="T284" s="255"/>
      <c r="U284" s="14"/>
      <c r="V284" s="14"/>
      <c r="W284" s="14"/>
      <c r="X284" s="14"/>
      <c r="Y284" s="14"/>
      <c r="Z284" s="14"/>
      <c r="AA284" s="14"/>
      <c r="AB284" s="14"/>
      <c r="AC284" s="14"/>
      <c r="AD284" s="14"/>
      <c r="AE284" s="14"/>
      <c r="AT284" s="256" t="s">
        <v>262</v>
      </c>
      <c r="AU284" s="256" t="s">
        <v>78</v>
      </c>
      <c r="AV284" s="14" t="s">
        <v>78</v>
      </c>
      <c r="AW284" s="14" t="s">
        <v>31</v>
      </c>
      <c r="AX284" s="14" t="s">
        <v>69</v>
      </c>
      <c r="AY284" s="256" t="s">
        <v>252</v>
      </c>
    </row>
    <row r="285" s="14" customFormat="1">
      <c r="A285" s="14"/>
      <c r="B285" s="246"/>
      <c r="C285" s="247"/>
      <c r="D285" s="237" t="s">
        <v>262</v>
      </c>
      <c r="E285" s="248" t="s">
        <v>19</v>
      </c>
      <c r="F285" s="249" t="s">
        <v>8851</v>
      </c>
      <c r="G285" s="247"/>
      <c r="H285" s="250">
        <v>50.6875</v>
      </c>
      <c r="I285" s="251"/>
      <c r="J285" s="247"/>
      <c r="K285" s="247"/>
      <c r="L285" s="252"/>
      <c r="M285" s="253"/>
      <c r="N285" s="254"/>
      <c r="O285" s="254"/>
      <c r="P285" s="254"/>
      <c r="Q285" s="254"/>
      <c r="R285" s="254"/>
      <c r="S285" s="254"/>
      <c r="T285" s="255"/>
      <c r="U285" s="14"/>
      <c r="V285" s="14"/>
      <c r="W285" s="14"/>
      <c r="X285" s="14"/>
      <c r="Y285" s="14"/>
      <c r="Z285" s="14"/>
      <c r="AA285" s="14"/>
      <c r="AB285" s="14"/>
      <c r="AC285" s="14"/>
      <c r="AD285" s="14"/>
      <c r="AE285" s="14"/>
      <c r="AT285" s="256" t="s">
        <v>262</v>
      </c>
      <c r="AU285" s="256" t="s">
        <v>78</v>
      </c>
      <c r="AV285" s="14" t="s">
        <v>78</v>
      </c>
      <c r="AW285" s="14" t="s">
        <v>31</v>
      </c>
      <c r="AX285" s="14" t="s">
        <v>69</v>
      </c>
      <c r="AY285" s="256" t="s">
        <v>252</v>
      </c>
    </row>
    <row r="286" s="14" customFormat="1">
      <c r="A286" s="14"/>
      <c r="B286" s="246"/>
      <c r="C286" s="247"/>
      <c r="D286" s="237" t="s">
        <v>262</v>
      </c>
      <c r="E286" s="248" t="s">
        <v>19</v>
      </c>
      <c r="F286" s="249" t="s">
        <v>8852</v>
      </c>
      <c r="G286" s="247"/>
      <c r="H286" s="250">
        <v>44.799999999999997</v>
      </c>
      <c r="I286" s="251"/>
      <c r="J286" s="247"/>
      <c r="K286" s="247"/>
      <c r="L286" s="252"/>
      <c r="M286" s="253"/>
      <c r="N286" s="254"/>
      <c r="O286" s="254"/>
      <c r="P286" s="254"/>
      <c r="Q286" s="254"/>
      <c r="R286" s="254"/>
      <c r="S286" s="254"/>
      <c r="T286" s="255"/>
      <c r="U286" s="14"/>
      <c r="V286" s="14"/>
      <c r="W286" s="14"/>
      <c r="X286" s="14"/>
      <c r="Y286" s="14"/>
      <c r="Z286" s="14"/>
      <c r="AA286" s="14"/>
      <c r="AB286" s="14"/>
      <c r="AC286" s="14"/>
      <c r="AD286" s="14"/>
      <c r="AE286" s="14"/>
      <c r="AT286" s="256" t="s">
        <v>262</v>
      </c>
      <c r="AU286" s="256" t="s">
        <v>78</v>
      </c>
      <c r="AV286" s="14" t="s">
        <v>78</v>
      </c>
      <c r="AW286" s="14" t="s">
        <v>31</v>
      </c>
      <c r="AX286" s="14" t="s">
        <v>69</v>
      </c>
      <c r="AY286" s="256" t="s">
        <v>252</v>
      </c>
    </row>
    <row r="287" s="14" customFormat="1">
      <c r="A287" s="14"/>
      <c r="B287" s="246"/>
      <c r="C287" s="247"/>
      <c r="D287" s="237" t="s">
        <v>262</v>
      </c>
      <c r="E287" s="248" t="s">
        <v>19</v>
      </c>
      <c r="F287" s="249" t="s">
        <v>8853</v>
      </c>
      <c r="G287" s="247"/>
      <c r="H287" s="250">
        <v>5.2760999999999996</v>
      </c>
      <c r="I287" s="251"/>
      <c r="J287" s="247"/>
      <c r="K287" s="247"/>
      <c r="L287" s="252"/>
      <c r="M287" s="253"/>
      <c r="N287" s="254"/>
      <c r="O287" s="254"/>
      <c r="P287" s="254"/>
      <c r="Q287" s="254"/>
      <c r="R287" s="254"/>
      <c r="S287" s="254"/>
      <c r="T287" s="255"/>
      <c r="U287" s="14"/>
      <c r="V287" s="14"/>
      <c r="W287" s="14"/>
      <c r="X287" s="14"/>
      <c r="Y287" s="14"/>
      <c r="Z287" s="14"/>
      <c r="AA287" s="14"/>
      <c r="AB287" s="14"/>
      <c r="AC287" s="14"/>
      <c r="AD287" s="14"/>
      <c r="AE287" s="14"/>
      <c r="AT287" s="256" t="s">
        <v>262</v>
      </c>
      <c r="AU287" s="256" t="s">
        <v>78</v>
      </c>
      <c r="AV287" s="14" t="s">
        <v>78</v>
      </c>
      <c r="AW287" s="14" t="s">
        <v>31</v>
      </c>
      <c r="AX287" s="14" t="s">
        <v>69</v>
      </c>
      <c r="AY287" s="256" t="s">
        <v>252</v>
      </c>
    </row>
    <row r="288" s="14" customFormat="1">
      <c r="A288" s="14"/>
      <c r="B288" s="246"/>
      <c r="C288" s="247"/>
      <c r="D288" s="237" t="s">
        <v>262</v>
      </c>
      <c r="E288" s="248" t="s">
        <v>19</v>
      </c>
      <c r="F288" s="249" t="s">
        <v>8854</v>
      </c>
      <c r="G288" s="247"/>
      <c r="H288" s="250">
        <v>1.24</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262</v>
      </c>
      <c r="AU288" s="256" t="s">
        <v>78</v>
      </c>
      <c r="AV288" s="14" t="s">
        <v>78</v>
      </c>
      <c r="AW288" s="14" t="s">
        <v>31</v>
      </c>
      <c r="AX288" s="14" t="s">
        <v>69</v>
      </c>
      <c r="AY288" s="256" t="s">
        <v>252</v>
      </c>
    </row>
    <row r="289" s="14" customFormat="1">
      <c r="A289" s="14"/>
      <c r="B289" s="246"/>
      <c r="C289" s="247"/>
      <c r="D289" s="237" t="s">
        <v>262</v>
      </c>
      <c r="E289" s="248" t="s">
        <v>19</v>
      </c>
      <c r="F289" s="249" t="s">
        <v>8855</v>
      </c>
      <c r="G289" s="247"/>
      <c r="H289" s="250">
        <v>13.423</v>
      </c>
      <c r="I289" s="251"/>
      <c r="J289" s="247"/>
      <c r="K289" s="247"/>
      <c r="L289" s="252"/>
      <c r="M289" s="253"/>
      <c r="N289" s="254"/>
      <c r="O289" s="254"/>
      <c r="P289" s="254"/>
      <c r="Q289" s="254"/>
      <c r="R289" s="254"/>
      <c r="S289" s="254"/>
      <c r="T289" s="255"/>
      <c r="U289" s="14"/>
      <c r="V289" s="14"/>
      <c r="W289" s="14"/>
      <c r="X289" s="14"/>
      <c r="Y289" s="14"/>
      <c r="Z289" s="14"/>
      <c r="AA289" s="14"/>
      <c r="AB289" s="14"/>
      <c r="AC289" s="14"/>
      <c r="AD289" s="14"/>
      <c r="AE289" s="14"/>
      <c r="AT289" s="256" t="s">
        <v>262</v>
      </c>
      <c r="AU289" s="256" t="s">
        <v>78</v>
      </c>
      <c r="AV289" s="14" t="s">
        <v>78</v>
      </c>
      <c r="AW289" s="14" t="s">
        <v>31</v>
      </c>
      <c r="AX289" s="14" t="s">
        <v>69</v>
      </c>
      <c r="AY289" s="256" t="s">
        <v>252</v>
      </c>
    </row>
    <row r="290" s="14" customFormat="1">
      <c r="A290" s="14"/>
      <c r="B290" s="246"/>
      <c r="C290" s="247"/>
      <c r="D290" s="237" t="s">
        <v>262</v>
      </c>
      <c r="E290" s="248" t="s">
        <v>19</v>
      </c>
      <c r="F290" s="249" t="s">
        <v>8856</v>
      </c>
      <c r="G290" s="247"/>
      <c r="H290" s="250">
        <v>4.9168000000000003</v>
      </c>
      <c r="I290" s="251"/>
      <c r="J290" s="247"/>
      <c r="K290" s="247"/>
      <c r="L290" s="252"/>
      <c r="M290" s="253"/>
      <c r="N290" s="254"/>
      <c r="O290" s="254"/>
      <c r="P290" s="254"/>
      <c r="Q290" s="254"/>
      <c r="R290" s="254"/>
      <c r="S290" s="254"/>
      <c r="T290" s="255"/>
      <c r="U290" s="14"/>
      <c r="V290" s="14"/>
      <c r="W290" s="14"/>
      <c r="X290" s="14"/>
      <c r="Y290" s="14"/>
      <c r="Z290" s="14"/>
      <c r="AA290" s="14"/>
      <c r="AB290" s="14"/>
      <c r="AC290" s="14"/>
      <c r="AD290" s="14"/>
      <c r="AE290" s="14"/>
      <c r="AT290" s="256" t="s">
        <v>262</v>
      </c>
      <c r="AU290" s="256" t="s">
        <v>78</v>
      </c>
      <c r="AV290" s="14" t="s">
        <v>78</v>
      </c>
      <c r="AW290" s="14" t="s">
        <v>31</v>
      </c>
      <c r="AX290" s="14" t="s">
        <v>69</v>
      </c>
      <c r="AY290" s="256" t="s">
        <v>252</v>
      </c>
    </row>
    <row r="291" s="14" customFormat="1">
      <c r="A291" s="14"/>
      <c r="B291" s="246"/>
      <c r="C291" s="247"/>
      <c r="D291" s="237" t="s">
        <v>262</v>
      </c>
      <c r="E291" s="248" t="s">
        <v>19</v>
      </c>
      <c r="F291" s="249" t="s">
        <v>8857</v>
      </c>
      <c r="G291" s="247"/>
      <c r="H291" s="250">
        <v>10.953799999999999</v>
      </c>
      <c r="I291" s="251"/>
      <c r="J291" s="247"/>
      <c r="K291" s="247"/>
      <c r="L291" s="252"/>
      <c r="M291" s="253"/>
      <c r="N291" s="254"/>
      <c r="O291" s="254"/>
      <c r="P291" s="254"/>
      <c r="Q291" s="254"/>
      <c r="R291" s="254"/>
      <c r="S291" s="254"/>
      <c r="T291" s="255"/>
      <c r="U291" s="14"/>
      <c r="V291" s="14"/>
      <c r="W291" s="14"/>
      <c r="X291" s="14"/>
      <c r="Y291" s="14"/>
      <c r="Z291" s="14"/>
      <c r="AA291" s="14"/>
      <c r="AB291" s="14"/>
      <c r="AC291" s="14"/>
      <c r="AD291" s="14"/>
      <c r="AE291" s="14"/>
      <c r="AT291" s="256" t="s">
        <v>262</v>
      </c>
      <c r="AU291" s="256" t="s">
        <v>78</v>
      </c>
      <c r="AV291" s="14" t="s">
        <v>78</v>
      </c>
      <c r="AW291" s="14" t="s">
        <v>31</v>
      </c>
      <c r="AX291" s="14" t="s">
        <v>69</v>
      </c>
      <c r="AY291" s="256" t="s">
        <v>252</v>
      </c>
    </row>
    <row r="292" s="14" customFormat="1">
      <c r="A292" s="14"/>
      <c r="B292" s="246"/>
      <c r="C292" s="247"/>
      <c r="D292" s="237" t="s">
        <v>262</v>
      </c>
      <c r="E292" s="248" t="s">
        <v>19</v>
      </c>
      <c r="F292" s="249" t="s">
        <v>8858</v>
      </c>
      <c r="G292" s="247"/>
      <c r="H292" s="250">
        <v>5.4325000000000001</v>
      </c>
      <c r="I292" s="251"/>
      <c r="J292" s="247"/>
      <c r="K292" s="247"/>
      <c r="L292" s="252"/>
      <c r="M292" s="253"/>
      <c r="N292" s="254"/>
      <c r="O292" s="254"/>
      <c r="P292" s="254"/>
      <c r="Q292" s="254"/>
      <c r="R292" s="254"/>
      <c r="S292" s="254"/>
      <c r="T292" s="255"/>
      <c r="U292" s="14"/>
      <c r="V292" s="14"/>
      <c r="W292" s="14"/>
      <c r="X292" s="14"/>
      <c r="Y292" s="14"/>
      <c r="Z292" s="14"/>
      <c r="AA292" s="14"/>
      <c r="AB292" s="14"/>
      <c r="AC292" s="14"/>
      <c r="AD292" s="14"/>
      <c r="AE292" s="14"/>
      <c r="AT292" s="256" t="s">
        <v>262</v>
      </c>
      <c r="AU292" s="256" t="s">
        <v>78</v>
      </c>
      <c r="AV292" s="14" t="s">
        <v>78</v>
      </c>
      <c r="AW292" s="14" t="s">
        <v>31</v>
      </c>
      <c r="AX292" s="14" t="s">
        <v>69</v>
      </c>
      <c r="AY292" s="256" t="s">
        <v>252</v>
      </c>
    </row>
    <row r="293" s="14" customFormat="1">
      <c r="A293" s="14"/>
      <c r="B293" s="246"/>
      <c r="C293" s="247"/>
      <c r="D293" s="237" t="s">
        <v>262</v>
      </c>
      <c r="E293" s="248" t="s">
        <v>19</v>
      </c>
      <c r="F293" s="249" t="s">
        <v>8859</v>
      </c>
      <c r="G293" s="247"/>
      <c r="H293" s="250">
        <v>1.7052000000000001</v>
      </c>
      <c r="I293" s="251"/>
      <c r="J293" s="247"/>
      <c r="K293" s="247"/>
      <c r="L293" s="252"/>
      <c r="M293" s="253"/>
      <c r="N293" s="254"/>
      <c r="O293" s="254"/>
      <c r="P293" s="254"/>
      <c r="Q293" s="254"/>
      <c r="R293" s="254"/>
      <c r="S293" s="254"/>
      <c r="T293" s="255"/>
      <c r="U293" s="14"/>
      <c r="V293" s="14"/>
      <c r="W293" s="14"/>
      <c r="X293" s="14"/>
      <c r="Y293" s="14"/>
      <c r="Z293" s="14"/>
      <c r="AA293" s="14"/>
      <c r="AB293" s="14"/>
      <c r="AC293" s="14"/>
      <c r="AD293" s="14"/>
      <c r="AE293" s="14"/>
      <c r="AT293" s="256" t="s">
        <v>262</v>
      </c>
      <c r="AU293" s="256" t="s">
        <v>78</v>
      </c>
      <c r="AV293" s="14" t="s">
        <v>78</v>
      </c>
      <c r="AW293" s="14" t="s">
        <v>31</v>
      </c>
      <c r="AX293" s="14" t="s">
        <v>69</v>
      </c>
      <c r="AY293" s="256" t="s">
        <v>252</v>
      </c>
    </row>
    <row r="294" s="14" customFormat="1">
      <c r="A294" s="14"/>
      <c r="B294" s="246"/>
      <c r="C294" s="247"/>
      <c r="D294" s="237" t="s">
        <v>262</v>
      </c>
      <c r="E294" s="248" t="s">
        <v>19</v>
      </c>
      <c r="F294" s="249" t="s">
        <v>8860</v>
      </c>
      <c r="G294" s="247"/>
      <c r="H294" s="250">
        <v>14.413</v>
      </c>
      <c r="I294" s="251"/>
      <c r="J294" s="247"/>
      <c r="K294" s="247"/>
      <c r="L294" s="252"/>
      <c r="M294" s="253"/>
      <c r="N294" s="254"/>
      <c r="O294" s="254"/>
      <c r="P294" s="254"/>
      <c r="Q294" s="254"/>
      <c r="R294" s="254"/>
      <c r="S294" s="254"/>
      <c r="T294" s="255"/>
      <c r="U294" s="14"/>
      <c r="V294" s="14"/>
      <c r="W294" s="14"/>
      <c r="X294" s="14"/>
      <c r="Y294" s="14"/>
      <c r="Z294" s="14"/>
      <c r="AA294" s="14"/>
      <c r="AB294" s="14"/>
      <c r="AC294" s="14"/>
      <c r="AD294" s="14"/>
      <c r="AE294" s="14"/>
      <c r="AT294" s="256" t="s">
        <v>262</v>
      </c>
      <c r="AU294" s="256" t="s">
        <v>78</v>
      </c>
      <c r="AV294" s="14" t="s">
        <v>78</v>
      </c>
      <c r="AW294" s="14" t="s">
        <v>31</v>
      </c>
      <c r="AX294" s="14" t="s">
        <v>69</v>
      </c>
      <c r="AY294" s="256" t="s">
        <v>252</v>
      </c>
    </row>
    <row r="295" s="14" customFormat="1">
      <c r="A295" s="14"/>
      <c r="B295" s="246"/>
      <c r="C295" s="247"/>
      <c r="D295" s="237" t="s">
        <v>262</v>
      </c>
      <c r="E295" s="248" t="s">
        <v>19</v>
      </c>
      <c r="F295" s="249" t="s">
        <v>8861</v>
      </c>
      <c r="G295" s="247"/>
      <c r="H295" s="250">
        <v>1.24</v>
      </c>
      <c r="I295" s="251"/>
      <c r="J295" s="247"/>
      <c r="K295" s="247"/>
      <c r="L295" s="252"/>
      <c r="M295" s="253"/>
      <c r="N295" s="254"/>
      <c r="O295" s="254"/>
      <c r="P295" s="254"/>
      <c r="Q295" s="254"/>
      <c r="R295" s="254"/>
      <c r="S295" s="254"/>
      <c r="T295" s="255"/>
      <c r="U295" s="14"/>
      <c r="V295" s="14"/>
      <c r="W295" s="14"/>
      <c r="X295" s="14"/>
      <c r="Y295" s="14"/>
      <c r="Z295" s="14"/>
      <c r="AA295" s="14"/>
      <c r="AB295" s="14"/>
      <c r="AC295" s="14"/>
      <c r="AD295" s="14"/>
      <c r="AE295" s="14"/>
      <c r="AT295" s="256" t="s">
        <v>262</v>
      </c>
      <c r="AU295" s="256" t="s">
        <v>78</v>
      </c>
      <c r="AV295" s="14" t="s">
        <v>78</v>
      </c>
      <c r="AW295" s="14" t="s">
        <v>31</v>
      </c>
      <c r="AX295" s="14" t="s">
        <v>69</v>
      </c>
      <c r="AY295" s="256" t="s">
        <v>252</v>
      </c>
    </row>
    <row r="296" s="14" customFormat="1">
      <c r="A296" s="14"/>
      <c r="B296" s="246"/>
      <c r="C296" s="247"/>
      <c r="D296" s="237" t="s">
        <v>262</v>
      </c>
      <c r="E296" s="248" t="s">
        <v>19</v>
      </c>
      <c r="F296" s="249" t="s">
        <v>8862</v>
      </c>
      <c r="G296" s="247"/>
      <c r="H296" s="250">
        <v>5.2760999999999996</v>
      </c>
      <c r="I296" s="251"/>
      <c r="J296" s="247"/>
      <c r="K296" s="247"/>
      <c r="L296" s="252"/>
      <c r="M296" s="253"/>
      <c r="N296" s="254"/>
      <c r="O296" s="254"/>
      <c r="P296" s="254"/>
      <c r="Q296" s="254"/>
      <c r="R296" s="254"/>
      <c r="S296" s="254"/>
      <c r="T296" s="255"/>
      <c r="U296" s="14"/>
      <c r="V296" s="14"/>
      <c r="W296" s="14"/>
      <c r="X296" s="14"/>
      <c r="Y296" s="14"/>
      <c r="Z296" s="14"/>
      <c r="AA296" s="14"/>
      <c r="AB296" s="14"/>
      <c r="AC296" s="14"/>
      <c r="AD296" s="14"/>
      <c r="AE296" s="14"/>
      <c r="AT296" s="256" t="s">
        <v>262</v>
      </c>
      <c r="AU296" s="256" t="s">
        <v>78</v>
      </c>
      <c r="AV296" s="14" t="s">
        <v>78</v>
      </c>
      <c r="AW296" s="14" t="s">
        <v>31</v>
      </c>
      <c r="AX296" s="14" t="s">
        <v>69</v>
      </c>
      <c r="AY296" s="256" t="s">
        <v>252</v>
      </c>
    </row>
    <row r="297" s="14" customFormat="1">
      <c r="A297" s="14"/>
      <c r="B297" s="246"/>
      <c r="C297" s="247"/>
      <c r="D297" s="237" t="s">
        <v>262</v>
      </c>
      <c r="E297" s="248" t="s">
        <v>19</v>
      </c>
      <c r="F297" s="249" t="s">
        <v>8863</v>
      </c>
      <c r="G297" s="247"/>
      <c r="H297" s="250">
        <v>44.799999999999997</v>
      </c>
      <c r="I297" s="251"/>
      <c r="J297" s="247"/>
      <c r="K297" s="247"/>
      <c r="L297" s="252"/>
      <c r="M297" s="253"/>
      <c r="N297" s="254"/>
      <c r="O297" s="254"/>
      <c r="P297" s="254"/>
      <c r="Q297" s="254"/>
      <c r="R297" s="254"/>
      <c r="S297" s="254"/>
      <c r="T297" s="255"/>
      <c r="U297" s="14"/>
      <c r="V297" s="14"/>
      <c r="W297" s="14"/>
      <c r="X297" s="14"/>
      <c r="Y297" s="14"/>
      <c r="Z297" s="14"/>
      <c r="AA297" s="14"/>
      <c r="AB297" s="14"/>
      <c r="AC297" s="14"/>
      <c r="AD297" s="14"/>
      <c r="AE297" s="14"/>
      <c r="AT297" s="256" t="s">
        <v>262</v>
      </c>
      <c r="AU297" s="256" t="s">
        <v>78</v>
      </c>
      <c r="AV297" s="14" t="s">
        <v>78</v>
      </c>
      <c r="AW297" s="14" t="s">
        <v>31</v>
      </c>
      <c r="AX297" s="14" t="s">
        <v>69</v>
      </c>
      <c r="AY297" s="256" t="s">
        <v>252</v>
      </c>
    </row>
    <row r="298" s="14" customFormat="1">
      <c r="A298" s="14"/>
      <c r="B298" s="246"/>
      <c r="C298" s="247"/>
      <c r="D298" s="237" t="s">
        <v>262</v>
      </c>
      <c r="E298" s="248" t="s">
        <v>19</v>
      </c>
      <c r="F298" s="249" t="s">
        <v>8864</v>
      </c>
      <c r="G298" s="247"/>
      <c r="H298" s="250">
        <v>50.833799999999997</v>
      </c>
      <c r="I298" s="251"/>
      <c r="J298" s="247"/>
      <c r="K298" s="247"/>
      <c r="L298" s="252"/>
      <c r="M298" s="253"/>
      <c r="N298" s="254"/>
      <c r="O298" s="254"/>
      <c r="P298" s="254"/>
      <c r="Q298" s="254"/>
      <c r="R298" s="254"/>
      <c r="S298" s="254"/>
      <c r="T298" s="255"/>
      <c r="U298" s="14"/>
      <c r="V298" s="14"/>
      <c r="W298" s="14"/>
      <c r="X298" s="14"/>
      <c r="Y298" s="14"/>
      <c r="Z298" s="14"/>
      <c r="AA298" s="14"/>
      <c r="AB298" s="14"/>
      <c r="AC298" s="14"/>
      <c r="AD298" s="14"/>
      <c r="AE298" s="14"/>
      <c r="AT298" s="256" t="s">
        <v>262</v>
      </c>
      <c r="AU298" s="256" t="s">
        <v>78</v>
      </c>
      <c r="AV298" s="14" t="s">
        <v>78</v>
      </c>
      <c r="AW298" s="14" t="s">
        <v>31</v>
      </c>
      <c r="AX298" s="14" t="s">
        <v>69</v>
      </c>
      <c r="AY298" s="256" t="s">
        <v>252</v>
      </c>
    </row>
    <row r="299" s="16" customFormat="1">
      <c r="A299" s="16"/>
      <c r="B299" s="268"/>
      <c r="C299" s="269"/>
      <c r="D299" s="237" t="s">
        <v>262</v>
      </c>
      <c r="E299" s="270" t="s">
        <v>199</v>
      </c>
      <c r="F299" s="271" t="s">
        <v>333</v>
      </c>
      <c r="G299" s="269"/>
      <c r="H299" s="272">
        <v>267.24560000000002</v>
      </c>
      <c r="I299" s="273"/>
      <c r="J299" s="269"/>
      <c r="K299" s="269"/>
      <c r="L299" s="274"/>
      <c r="M299" s="275"/>
      <c r="N299" s="276"/>
      <c r="O299" s="276"/>
      <c r="P299" s="276"/>
      <c r="Q299" s="276"/>
      <c r="R299" s="276"/>
      <c r="S299" s="276"/>
      <c r="T299" s="277"/>
      <c r="U299" s="16"/>
      <c r="V299" s="16"/>
      <c r="W299" s="16"/>
      <c r="X299" s="16"/>
      <c r="Y299" s="16"/>
      <c r="Z299" s="16"/>
      <c r="AA299" s="16"/>
      <c r="AB299" s="16"/>
      <c r="AC299" s="16"/>
      <c r="AD299" s="16"/>
      <c r="AE299" s="16"/>
      <c r="AT299" s="278" t="s">
        <v>262</v>
      </c>
      <c r="AU299" s="278" t="s">
        <v>78</v>
      </c>
      <c r="AV299" s="16" t="s">
        <v>85</v>
      </c>
      <c r="AW299" s="16" t="s">
        <v>31</v>
      </c>
      <c r="AX299" s="16" t="s">
        <v>69</v>
      </c>
      <c r="AY299" s="278" t="s">
        <v>252</v>
      </c>
    </row>
    <row r="300" s="15" customFormat="1">
      <c r="A300" s="15"/>
      <c r="B300" s="257"/>
      <c r="C300" s="258"/>
      <c r="D300" s="237" t="s">
        <v>262</v>
      </c>
      <c r="E300" s="259" t="s">
        <v>19</v>
      </c>
      <c r="F300" s="260" t="s">
        <v>265</v>
      </c>
      <c r="G300" s="258"/>
      <c r="H300" s="261">
        <v>267.24560000000002</v>
      </c>
      <c r="I300" s="262"/>
      <c r="J300" s="258"/>
      <c r="K300" s="258"/>
      <c r="L300" s="263"/>
      <c r="M300" s="264"/>
      <c r="N300" s="265"/>
      <c r="O300" s="265"/>
      <c r="P300" s="265"/>
      <c r="Q300" s="265"/>
      <c r="R300" s="265"/>
      <c r="S300" s="265"/>
      <c r="T300" s="266"/>
      <c r="U300" s="15"/>
      <c r="V300" s="15"/>
      <c r="W300" s="15"/>
      <c r="X300" s="15"/>
      <c r="Y300" s="15"/>
      <c r="Z300" s="15"/>
      <c r="AA300" s="15"/>
      <c r="AB300" s="15"/>
      <c r="AC300" s="15"/>
      <c r="AD300" s="15"/>
      <c r="AE300" s="15"/>
      <c r="AT300" s="267" t="s">
        <v>262</v>
      </c>
      <c r="AU300" s="267" t="s">
        <v>78</v>
      </c>
      <c r="AV300" s="15" t="s">
        <v>258</v>
      </c>
      <c r="AW300" s="15" t="s">
        <v>31</v>
      </c>
      <c r="AX300" s="15" t="s">
        <v>76</v>
      </c>
      <c r="AY300" s="267" t="s">
        <v>252</v>
      </c>
    </row>
    <row r="301" s="2" customFormat="1" ht="24.15" customHeight="1">
      <c r="A301" s="40"/>
      <c r="B301" s="41"/>
      <c r="C301" s="217" t="s">
        <v>427</v>
      </c>
      <c r="D301" s="217" t="s">
        <v>254</v>
      </c>
      <c r="E301" s="218" t="s">
        <v>356</v>
      </c>
      <c r="F301" s="219" t="s">
        <v>357</v>
      </c>
      <c r="G301" s="220" t="s">
        <v>187</v>
      </c>
      <c r="H301" s="221">
        <v>267.24549999999999</v>
      </c>
      <c r="I301" s="222"/>
      <c r="J301" s="223">
        <f>ROUND(I301*H301,2)</f>
        <v>0</v>
      </c>
      <c r="K301" s="219" t="s">
        <v>257</v>
      </c>
      <c r="L301" s="46"/>
      <c r="M301" s="224" t="s">
        <v>19</v>
      </c>
      <c r="N301" s="225" t="s">
        <v>40</v>
      </c>
      <c r="O301" s="86"/>
      <c r="P301" s="226">
        <f>O301*H301</f>
        <v>0</v>
      </c>
      <c r="Q301" s="226">
        <v>0.00025999999999999998</v>
      </c>
      <c r="R301" s="226">
        <f>Q301*H301</f>
        <v>0.069483829999999996</v>
      </c>
      <c r="S301" s="226">
        <v>0</v>
      </c>
      <c r="T301" s="227">
        <f>S301*H301</f>
        <v>0</v>
      </c>
      <c r="U301" s="40"/>
      <c r="V301" s="40"/>
      <c r="W301" s="40"/>
      <c r="X301" s="40"/>
      <c r="Y301" s="40"/>
      <c r="Z301" s="40"/>
      <c r="AA301" s="40"/>
      <c r="AB301" s="40"/>
      <c r="AC301" s="40"/>
      <c r="AD301" s="40"/>
      <c r="AE301" s="40"/>
      <c r="AR301" s="228" t="s">
        <v>258</v>
      </c>
      <c r="AT301" s="228" t="s">
        <v>254</v>
      </c>
      <c r="AU301" s="228" t="s">
        <v>78</v>
      </c>
      <c r="AY301" s="19" t="s">
        <v>252</v>
      </c>
      <c r="BE301" s="229">
        <f>IF(N301="základní",J301,0)</f>
        <v>0</v>
      </c>
      <c r="BF301" s="229">
        <f>IF(N301="snížená",J301,0)</f>
        <v>0</v>
      </c>
      <c r="BG301" s="229">
        <f>IF(N301="zákl. přenesená",J301,0)</f>
        <v>0</v>
      </c>
      <c r="BH301" s="229">
        <f>IF(N301="sníž. přenesená",J301,0)</f>
        <v>0</v>
      </c>
      <c r="BI301" s="229">
        <f>IF(N301="nulová",J301,0)</f>
        <v>0</v>
      </c>
      <c r="BJ301" s="19" t="s">
        <v>76</v>
      </c>
      <c r="BK301" s="229">
        <f>ROUND(I301*H301,2)</f>
        <v>0</v>
      </c>
      <c r="BL301" s="19" t="s">
        <v>258</v>
      </c>
      <c r="BM301" s="228" t="s">
        <v>8865</v>
      </c>
    </row>
    <row r="302" s="2" customFormat="1">
      <c r="A302" s="40"/>
      <c r="B302" s="41"/>
      <c r="C302" s="42"/>
      <c r="D302" s="230" t="s">
        <v>260</v>
      </c>
      <c r="E302" s="42"/>
      <c r="F302" s="231" t="s">
        <v>359</v>
      </c>
      <c r="G302" s="42"/>
      <c r="H302" s="42"/>
      <c r="I302" s="232"/>
      <c r="J302" s="42"/>
      <c r="K302" s="42"/>
      <c r="L302" s="46"/>
      <c r="M302" s="233"/>
      <c r="N302" s="234"/>
      <c r="O302" s="86"/>
      <c r="P302" s="86"/>
      <c r="Q302" s="86"/>
      <c r="R302" s="86"/>
      <c r="S302" s="86"/>
      <c r="T302" s="87"/>
      <c r="U302" s="40"/>
      <c r="V302" s="40"/>
      <c r="W302" s="40"/>
      <c r="X302" s="40"/>
      <c r="Y302" s="40"/>
      <c r="Z302" s="40"/>
      <c r="AA302" s="40"/>
      <c r="AB302" s="40"/>
      <c r="AC302" s="40"/>
      <c r="AD302" s="40"/>
      <c r="AE302" s="40"/>
      <c r="AT302" s="19" t="s">
        <v>260</v>
      </c>
      <c r="AU302" s="19" t="s">
        <v>78</v>
      </c>
    </row>
    <row r="303" s="2" customFormat="1" ht="33" customHeight="1">
      <c r="A303" s="40"/>
      <c r="B303" s="41"/>
      <c r="C303" s="217" t="s">
        <v>432</v>
      </c>
      <c r="D303" s="217" t="s">
        <v>254</v>
      </c>
      <c r="E303" s="218" t="s">
        <v>1870</v>
      </c>
      <c r="F303" s="219" t="s">
        <v>1871</v>
      </c>
      <c r="G303" s="220" t="s">
        <v>187</v>
      </c>
      <c r="H303" s="221">
        <v>267.24560000000002</v>
      </c>
      <c r="I303" s="222"/>
      <c r="J303" s="223">
        <f>ROUND(I303*H303,2)</f>
        <v>0</v>
      </c>
      <c r="K303" s="219" t="s">
        <v>257</v>
      </c>
      <c r="L303" s="46"/>
      <c r="M303" s="224" t="s">
        <v>19</v>
      </c>
      <c r="N303" s="225" t="s">
        <v>40</v>
      </c>
      <c r="O303" s="86"/>
      <c r="P303" s="226">
        <f>O303*H303</f>
        <v>0</v>
      </c>
      <c r="Q303" s="226">
        <v>0.0040000000000000001</v>
      </c>
      <c r="R303" s="226">
        <f>Q303*H303</f>
        <v>1.0689824000000001</v>
      </c>
      <c r="S303" s="226">
        <v>0</v>
      </c>
      <c r="T303" s="227">
        <f>S303*H303</f>
        <v>0</v>
      </c>
      <c r="U303" s="40"/>
      <c r="V303" s="40"/>
      <c r="W303" s="40"/>
      <c r="X303" s="40"/>
      <c r="Y303" s="40"/>
      <c r="Z303" s="40"/>
      <c r="AA303" s="40"/>
      <c r="AB303" s="40"/>
      <c r="AC303" s="40"/>
      <c r="AD303" s="40"/>
      <c r="AE303" s="40"/>
      <c r="AR303" s="228" t="s">
        <v>258</v>
      </c>
      <c r="AT303" s="228" t="s">
        <v>254</v>
      </c>
      <c r="AU303" s="228" t="s">
        <v>78</v>
      </c>
      <c r="AY303" s="19" t="s">
        <v>252</v>
      </c>
      <c r="BE303" s="229">
        <f>IF(N303="základní",J303,0)</f>
        <v>0</v>
      </c>
      <c r="BF303" s="229">
        <f>IF(N303="snížená",J303,0)</f>
        <v>0</v>
      </c>
      <c r="BG303" s="229">
        <f>IF(N303="zákl. přenesená",J303,0)</f>
        <v>0</v>
      </c>
      <c r="BH303" s="229">
        <f>IF(N303="sníž. přenesená",J303,0)</f>
        <v>0</v>
      </c>
      <c r="BI303" s="229">
        <f>IF(N303="nulová",J303,0)</f>
        <v>0</v>
      </c>
      <c r="BJ303" s="19" t="s">
        <v>76</v>
      </c>
      <c r="BK303" s="229">
        <f>ROUND(I303*H303,2)</f>
        <v>0</v>
      </c>
      <c r="BL303" s="19" t="s">
        <v>258</v>
      </c>
      <c r="BM303" s="228" t="s">
        <v>8866</v>
      </c>
    </row>
    <row r="304" s="2" customFormat="1">
      <c r="A304" s="40"/>
      <c r="B304" s="41"/>
      <c r="C304" s="42"/>
      <c r="D304" s="230" t="s">
        <v>260</v>
      </c>
      <c r="E304" s="42"/>
      <c r="F304" s="231" t="s">
        <v>1873</v>
      </c>
      <c r="G304" s="42"/>
      <c r="H304" s="42"/>
      <c r="I304" s="232"/>
      <c r="J304" s="42"/>
      <c r="K304" s="42"/>
      <c r="L304" s="46"/>
      <c r="M304" s="233"/>
      <c r="N304" s="234"/>
      <c r="O304" s="86"/>
      <c r="P304" s="86"/>
      <c r="Q304" s="86"/>
      <c r="R304" s="86"/>
      <c r="S304" s="86"/>
      <c r="T304" s="87"/>
      <c r="U304" s="40"/>
      <c r="V304" s="40"/>
      <c r="W304" s="40"/>
      <c r="X304" s="40"/>
      <c r="Y304" s="40"/>
      <c r="Z304" s="40"/>
      <c r="AA304" s="40"/>
      <c r="AB304" s="40"/>
      <c r="AC304" s="40"/>
      <c r="AD304" s="40"/>
      <c r="AE304" s="40"/>
      <c r="AT304" s="19" t="s">
        <v>260</v>
      </c>
      <c r="AU304" s="19" t="s">
        <v>78</v>
      </c>
    </row>
    <row r="305" s="2" customFormat="1" ht="24.15" customHeight="1">
      <c r="A305" s="40"/>
      <c r="B305" s="41"/>
      <c r="C305" s="217" t="s">
        <v>437</v>
      </c>
      <c r="D305" s="217" t="s">
        <v>254</v>
      </c>
      <c r="E305" s="218" t="s">
        <v>387</v>
      </c>
      <c r="F305" s="219" t="s">
        <v>388</v>
      </c>
      <c r="G305" s="220" t="s">
        <v>187</v>
      </c>
      <c r="H305" s="221">
        <v>544.24159999999995</v>
      </c>
      <c r="I305" s="222"/>
      <c r="J305" s="223">
        <f>ROUND(I305*H305,2)</f>
        <v>0</v>
      </c>
      <c r="K305" s="219" t="s">
        <v>257</v>
      </c>
      <c r="L305" s="46"/>
      <c r="M305" s="224" t="s">
        <v>19</v>
      </c>
      <c r="N305" s="225" t="s">
        <v>40</v>
      </c>
      <c r="O305" s="86"/>
      <c r="P305" s="226">
        <f>O305*H305</f>
        <v>0</v>
      </c>
      <c r="Q305" s="226">
        <v>0.00025999999999999998</v>
      </c>
      <c r="R305" s="226">
        <f>Q305*H305</f>
        <v>0.14150281599999998</v>
      </c>
      <c r="S305" s="226">
        <v>0</v>
      </c>
      <c r="T305" s="227">
        <f>S305*H305</f>
        <v>0</v>
      </c>
      <c r="U305" s="40"/>
      <c r="V305" s="40"/>
      <c r="W305" s="40"/>
      <c r="X305" s="40"/>
      <c r="Y305" s="40"/>
      <c r="Z305" s="40"/>
      <c r="AA305" s="40"/>
      <c r="AB305" s="40"/>
      <c r="AC305" s="40"/>
      <c r="AD305" s="40"/>
      <c r="AE305" s="40"/>
      <c r="AR305" s="228" t="s">
        <v>258</v>
      </c>
      <c r="AT305" s="228" t="s">
        <v>254</v>
      </c>
      <c r="AU305" s="228" t="s">
        <v>78</v>
      </c>
      <c r="AY305" s="19" t="s">
        <v>252</v>
      </c>
      <c r="BE305" s="229">
        <f>IF(N305="základní",J305,0)</f>
        <v>0</v>
      </c>
      <c r="BF305" s="229">
        <f>IF(N305="snížená",J305,0)</f>
        <v>0</v>
      </c>
      <c r="BG305" s="229">
        <f>IF(N305="zákl. přenesená",J305,0)</f>
        <v>0</v>
      </c>
      <c r="BH305" s="229">
        <f>IF(N305="sníž. přenesená",J305,0)</f>
        <v>0</v>
      </c>
      <c r="BI305" s="229">
        <f>IF(N305="nulová",J305,0)</f>
        <v>0</v>
      </c>
      <c r="BJ305" s="19" t="s">
        <v>76</v>
      </c>
      <c r="BK305" s="229">
        <f>ROUND(I305*H305,2)</f>
        <v>0</v>
      </c>
      <c r="BL305" s="19" t="s">
        <v>258</v>
      </c>
      <c r="BM305" s="228" t="s">
        <v>8867</v>
      </c>
    </row>
    <row r="306" s="2" customFormat="1">
      <c r="A306" s="40"/>
      <c r="B306" s="41"/>
      <c r="C306" s="42"/>
      <c r="D306" s="230" t="s">
        <v>260</v>
      </c>
      <c r="E306" s="42"/>
      <c r="F306" s="231" t="s">
        <v>390</v>
      </c>
      <c r="G306" s="42"/>
      <c r="H306" s="42"/>
      <c r="I306" s="232"/>
      <c r="J306" s="42"/>
      <c r="K306" s="42"/>
      <c r="L306" s="46"/>
      <c r="M306" s="233"/>
      <c r="N306" s="234"/>
      <c r="O306" s="86"/>
      <c r="P306" s="86"/>
      <c r="Q306" s="86"/>
      <c r="R306" s="86"/>
      <c r="S306" s="86"/>
      <c r="T306" s="87"/>
      <c r="U306" s="40"/>
      <c r="V306" s="40"/>
      <c r="W306" s="40"/>
      <c r="X306" s="40"/>
      <c r="Y306" s="40"/>
      <c r="Z306" s="40"/>
      <c r="AA306" s="40"/>
      <c r="AB306" s="40"/>
      <c r="AC306" s="40"/>
      <c r="AD306" s="40"/>
      <c r="AE306" s="40"/>
      <c r="AT306" s="19" t="s">
        <v>260</v>
      </c>
      <c r="AU306" s="19" t="s">
        <v>78</v>
      </c>
    </row>
    <row r="307" s="2" customFormat="1" ht="37.8" customHeight="1">
      <c r="A307" s="40"/>
      <c r="B307" s="41"/>
      <c r="C307" s="217" t="s">
        <v>450</v>
      </c>
      <c r="D307" s="217" t="s">
        <v>254</v>
      </c>
      <c r="E307" s="218" t="s">
        <v>392</v>
      </c>
      <c r="F307" s="219" t="s">
        <v>393</v>
      </c>
      <c r="G307" s="220" t="s">
        <v>187</v>
      </c>
      <c r="H307" s="221">
        <v>544.24159999999995</v>
      </c>
      <c r="I307" s="222"/>
      <c r="J307" s="223">
        <f>ROUND(I307*H307,2)</f>
        <v>0</v>
      </c>
      <c r="K307" s="219" t="s">
        <v>257</v>
      </c>
      <c r="L307" s="46"/>
      <c r="M307" s="224" t="s">
        <v>19</v>
      </c>
      <c r="N307" s="225" t="s">
        <v>40</v>
      </c>
      <c r="O307" s="86"/>
      <c r="P307" s="226">
        <f>O307*H307</f>
        <v>0</v>
      </c>
      <c r="Q307" s="226">
        <v>0.0043800000000000002</v>
      </c>
      <c r="R307" s="226">
        <f>Q307*H307</f>
        <v>2.3837782079999998</v>
      </c>
      <c r="S307" s="226">
        <v>0</v>
      </c>
      <c r="T307" s="227">
        <f>S307*H307</f>
        <v>0</v>
      </c>
      <c r="U307" s="40"/>
      <c r="V307" s="40"/>
      <c r="W307" s="40"/>
      <c r="X307" s="40"/>
      <c r="Y307" s="40"/>
      <c r="Z307" s="40"/>
      <c r="AA307" s="40"/>
      <c r="AB307" s="40"/>
      <c r="AC307" s="40"/>
      <c r="AD307" s="40"/>
      <c r="AE307" s="40"/>
      <c r="AR307" s="228" t="s">
        <v>258</v>
      </c>
      <c r="AT307" s="228" t="s">
        <v>254</v>
      </c>
      <c r="AU307" s="228" t="s">
        <v>78</v>
      </c>
      <c r="AY307" s="19" t="s">
        <v>252</v>
      </c>
      <c r="BE307" s="229">
        <f>IF(N307="základní",J307,0)</f>
        <v>0</v>
      </c>
      <c r="BF307" s="229">
        <f>IF(N307="snížená",J307,0)</f>
        <v>0</v>
      </c>
      <c r="BG307" s="229">
        <f>IF(N307="zákl. přenesená",J307,0)</f>
        <v>0</v>
      </c>
      <c r="BH307" s="229">
        <f>IF(N307="sníž. přenesená",J307,0)</f>
        <v>0</v>
      </c>
      <c r="BI307" s="229">
        <f>IF(N307="nulová",J307,0)</f>
        <v>0</v>
      </c>
      <c r="BJ307" s="19" t="s">
        <v>76</v>
      </c>
      <c r="BK307" s="229">
        <f>ROUND(I307*H307,2)</f>
        <v>0</v>
      </c>
      <c r="BL307" s="19" t="s">
        <v>258</v>
      </c>
      <c r="BM307" s="228" t="s">
        <v>8868</v>
      </c>
    </row>
    <row r="308" s="2" customFormat="1">
      <c r="A308" s="40"/>
      <c r="B308" s="41"/>
      <c r="C308" s="42"/>
      <c r="D308" s="230" t="s">
        <v>260</v>
      </c>
      <c r="E308" s="42"/>
      <c r="F308" s="231" t="s">
        <v>395</v>
      </c>
      <c r="G308" s="42"/>
      <c r="H308" s="42"/>
      <c r="I308" s="232"/>
      <c r="J308" s="42"/>
      <c r="K308" s="42"/>
      <c r="L308" s="46"/>
      <c r="M308" s="233"/>
      <c r="N308" s="234"/>
      <c r="O308" s="86"/>
      <c r="P308" s="86"/>
      <c r="Q308" s="86"/>
      <c r="R308" s="86"/>
      <c r="S308" s="86"/>
      <c r="T308" s="87"/>
      <c r="U308" s="40"/>
      <c r="V308" s="40"/>
      <c r="W308" s="40"/>
      <c r="X308" s="40"/>
      <c r="Y308" s="40"/>
      <c r="Z308" s="40"/>
      <c r="AA308" s="40"/>
      <c r="AB308" s="40"/>
      <c r="AC308" s="40"/>
      <c r="AD308" s="40"/>
      <c r="AE308" s="40"/>
      <c r="AT308" s="19" t="s">
        <v>260</v>
      </c>
      <c r="AU308" s="19" t="s">
        <v>78</v>
      </c>
    </row>
    <row r="309" s="13" customFormat="1">
      <c r="A309" s="13"/>
      <c r="B309" s="235"/>
      <c r="C309" s="236"/>
      <c r="D309" s="237" t="s">
        <v>262</v>
      </c>
      <c r="E309" s="238" t="s">
        <v>19</v>
      </c>
      <c r="F309" s="239" t="s">
        <v>2189</v>
      </c>
      <c r="G309" s="236"/>
      <c r="H309" s="238" t="s">
        <v>19</v>
      </c>
      <c r="I309" s="240"/>
      <c r="J309" s="236"/>
      <c r="K309" s="236"/>
      <c r="L309" s="241"/>
      <c r="M309" s="242"/>
      <c r="N309" s="243"/>
      <c r="O309" s="243"/>
      <c r="P309" s="243"/>
      <c r="Q309" s="243"/>
      <c r="R309" s="243"/>
      <c r="S309" s="243"/>
      <c r="T309" s="244"/>
      <c r="U309" s="13"/>
      <c r="V309" s="13"/>
      <c r="W309" s="13"/>
      <c r="X309" s="13"/>
      <c r="Y309" s="13"/>
      <c r="Z309" s="13"/>
      <c r="AA309" s="13"/>
      <c r="AB309" s="13"/>
      <c r="AC309" s="13"/>
      <c r="AD309" s="13"/>
      <c r="AE309" s="13"/>
      <c r="AT309" s="245" t="s">
        <v>262</v>
      </c>
      <c r="AU309" s="245" t="s">
        <v>78</v>
      </c>
      <c r="AV309" s="13" t="s">
        <v>76</v>
      </c>
      <c r="AW309" s="13" t="s">
        <v>31</v>
      </c>
      <c r="AX309" s="13" t="s">
        <v>69</v>
      </c>
      <c r="AY309" s="245" t="s">
        <v>252</v>
      </c>
    </row>
    <row r="310" s="13" customFormat="1">
      <c r="A310" s="13"/>
      <c r="B310" s="235"/>
      <c r="C310" s="236"/>
      <c r="D310" s="237" t="s">
        <v>262</v>
      </c>
      <c r="E310" s="238" t="s">
        <v>19</v>
      </c>
      <c r="F310" s="239" t="s">
        <v>6332</v>
      </c>
      <c r="G310" s="236"/>
      <c r="H310" s="238" t="s">
        <v>19</v>
      </c>
      <c r="I310" s="240"/>
      <c r="J310" s="236"/>
      <c r="K310" s="236"/>
      <c r="L310" s="241"/>
      <c r="M310" s="242"/>
      <c r="N310" s="243"/>
      <c r="O310" s="243"/>
      <c r="P310" s="243"/>
      <c r="Q310" s="243"/>
      <c r="R310" s="243"/>
      <c r="S310" s="243"/>
      <c r="T310" s="244"/>
      <c r="U310" s="13"/>
      <c r="V310" s="13"/>
      <c r="W310" s="13"/>
      <c r="X310" s="13"/>
      <c r="Y310" s="13"/>
      <c r="Z310" s="13"/>
      <c r="AA310" s="13"/>
      <c r="AB310" s="13"/>
      <c r="AC310" s="13"/>
      <c r="AD310" s="13"/>
      <c r="AE310" s="13"/>
      <c r="AT310" s="245" t="s">
        <v>262</v>
      </c>
      <c r="AU310" s="245" t="s">
        <v>78</v>
      </c>
      <c r="AV310" s="13" t="s">
        <v>76</v>
      </c>
      <c r="AW310" s="13" t="s">
        <v>31</v>
      </c>
      <c r="AX310" s="13" t="s">
        <v>69</v>
      </c>
      <c r="AY310" s="245" t="s">
        <v>252</v>
      </c>
    </row>
    <row r="311" s="14" customFormat="1">
      <c r="A311" s="14"/>
      <c r="B311" s="246"/>
      <c r="C311" s="247"/>
      <c r="D311" s="237" t="s">
        <v>262</v>
      </c>
      <c r="E311" s="248" t="s">
        <v>19</v>
      </c>
      <c r="F311" s="249" t="s">
        <v>8869</v>
      </c>
      <c r="G311" s="247"/>
      <c r="H311" s="250">
        <v>41.874499999999998</v>
      </c>
      <c r="I311" s="251"/>
      <c r="J311" s="247"/>
      <c r="K311" s="247"/>
      <c r="L311" s="252"/>
      <c r="M311" s="253"/>
      <c r="N311" s="254"/>
      <c r="O311" s="254"/>
      <c r="P311" s="254"/>
      <c r="Q311" s="254"/>
      <c r="R311" s="254"/>
      <c r="S311" s="254"/>
      <c r="T311" s="255"/>
      <c r="U311" s="14"/>
      <c r="V311" s="14"/>
      <c r="W311" s="14"/>
      <c r="X311" s="14"/>
      <c r="Y311" s="14"/>
      <c r="Z311" s="14"/>
      <c r="AA311" s="14"/>
      <c r="AB311" s="14"/>
      <c r="AC311" s="14"/>
      <c r="AD311" s="14"/>
      <c r="AE311" s="14"/>
      <c r="AT311" s="256" t="s">
        <v>262</v>
      </c>
      <c r="AU311" s="256" t="s">
        <v>78</v>
      </c>
      <c r="AV311" s="14" t="s">
        <v>78</v>
      </c>
      <c r="AW311" s="14" t="s">
        <v>31</v>
      </c>
      <c r="AX311" s="14" t="s">
        <v>69</v>
      </c>
      <c r="AY311" s="256" t="s">
        <v>252</v>
      </c>
    </row>
    <row r="312" s="14" customFormat="1">
      <c r="A312" s="14"/>
      <c r="B312" s="246"/>
      <c r="C312" s="247"/>
      <c r="D312" s="237" t="s">
        <v>262</v>
      </c>
      <c r="E312" s="248" t="s">
        <v>19</v>
      </c>
      <c r="F312" s="249" t="s">
        <v>8870</v>
      </c>
      <c r="G312" s="247"/>
      <c r="H312" s="250">
        <v>73.881600000000006</v>
      </c>
      <c r="I312" s="251"/>
      <c r="J312" s="247"/>
      <c r="K312" s="247"/>
      <c r="L312" s="252"/>
      <c r="M312" s="253"/>
      <c r="N312" s="254"/>
      <c r="O312" s="254"/>
      <c r="P312" s="254"/>
      <c r="Q312" s="254"/>
      <c r="R312" s="254"/>
      <c r="S312" s="254"/>
      <c r="T312" s="255"/>
      <c r="U312" s="14"/>
      <c r="V312" s="14"/>
      <c r="W312" s="14"/>
      <c r="X312" s="14"/>
      <c r="Y312" s="14"/>
      <c r="Z312" s="14"/>
      <c r="AA312" s="14"/>
      <c r="AB312" s="14"/>
      <c r="AC312" s="14"/>
      <c r="AD312" s="14"/>
      <c r="AE312" s="14"/>
      <c r="AT312" s="256" t="s">
        <v>262</v>
      </c>
      <c r="AU312" s="256" t="s">
        <v>78</v>
      </c>
      <c r="AV312" s="14" t="s">
        <v>78</v>
      </c>
      <c r="AW312" s="14" t="s">
        <v>31</v>
      </c>
      <c r="AX312" s="14" t="s">
        <v>69</v>
      </c>
      <c r="AY312" s="256" t="s">
        <v>252</v>
      </c>
    </row>
    <row r="313" s="14" customFormat="1">
      <c r="A313" s="14"/>
      <c r="B313" s="246"/>
      <c r="C313" s="247"/>
      <c r="D313" s="237" t="s">
        <v>262</v>
      </c>
      <c r="E313" s="248" t="s">
        <v>19</v>
      </c>
      <c r="F313" s="249" t="s">
        <v>8871</v>
      </c>
      <c r="G313" s="247"/>
      <c r="H313" s="250">
        <v>-12.01</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262</v>
      </c>
      <c r="AU313" s="256" t="s">
        <v>78</v>
      </c>
      <c r="AV313" s="14" t="s">
        <v>78</v>
      </c>
      <c r="AW313" s="14" t="s">
        <v>31</v>
      </c>
      <c r="AX313" s="14" t="s">
        <v>69</v>
      </c>
      <c r="AY313" s="256" t="s">
        <v>252</v>
      </c>
    </row>
    <row r="314" s="14" customFormat="1">
      <c r="A314" s="14"/>
      <c r="B314" s="246"/>
      <c r="C314" s="247"/>
      <c r="D314" s="237" t="s">
        <v>262</v>
      </c>
      <c r="E314" s="248" t="s">
        <v>19</v>
      </c>
      <c r="F314" s="249" t="s">
        <v>8872</v>
      </c>
      <c r="G314" s="247"/>
      <c r="H314" s="250">
        <v>62.006599999999999</v>
      </c>
      <c r="I314" s="251"/>
      <c r="J314" s="247"/>
      <c r="K314" s="247"/>
      <c r="L314" s="252"/>
      <c r="M314" s="253"/>
      <c r="N314" s="254"/>
      <c r="O314" s="254"/>
      <c r="P314" s="254"/>
      <c r="Q314" s="254"/>
      <c r="R314" s="254"/>
      <c r="S314" s="254"/>
      <c r="T314" s="255"/>
      <c r="U314" s="14"/>
      <c r="V314" s="14"/>
      <c r="W314" s="14"/>
      <c r="X314" s="14"/>
      <c r="Y314" s="14"/>
      <c r="Z314" s="14"/>
      <c r="AA314" s="14"/>
      <c r="AB314" s="14"/>
      <c r="AC314" s="14"/>
      <c r="AD314" s="14"/>
      <c r="AE314" s="14"/>
      <c r="AT314" s="256" t="s">
        <v>262</v>
      </c>
      <c r="AU314" s="256" t="s">
        <v>78</v>
      </c>
      <c r="AV314" s="14" t="s">
        <v>78</v>
      </c>
      <c r="AW314" s="14" t="s">
        <v>31</v>
      </c>
      <c r="AX314" s="14" t="s">
        <v>69</v>
      </c>
      <c r="AY314" s="256" t="s">
        <v>252</v>
      </c>
    </row>
    <row r="315" s="14" customFormat="1">
      <c r="A315" s="14"/>
      <c r="B315" s="246"/>
      <c r="C315" s="247"/>
      <c r="D315" s="237" t="s">
        <v>262</v>
      </c>
      <c r="E315" s="248" t="s">
        <v>19</v>
      </c>
      <c r="F315" s="249" t="s">
        <v>8873</v>
      </c>
      <c r="G315" s="247"/>
      <c r="H315" s="250">
        <v>27.984500000000001</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262</v>
      </c>
      <c r="AU315" s="256" t="s">
        <v>78</v>
      </c>
      <c r="AV315" s="14" t="s">
        <v>78</v>
      </c>
      <c r="AW315" s="14" t="s">
        <v>31</v>
      </c>
      <c r="AX315" s="14" t="s">
        <v>69</v>
      </c>
      <c r="AY315" s="256" t="s">
        <v>252</v>
      </c>
    </row>
    <row r="316" s="14" customFormat="1">
      <c r="A316" s="14"/>
      <c r="B316" s="246"/>
      <c r="C316" s="247"/>
      <c r="D316" s="237" t="s">
        <v>262</v>
      </c>
      <c r="E316" s="248" t="s">
        <v>19</v>
      </c>
      <c r="F316" s="249" t="s">
        <v>8874</v>
      </c>
      <c r="G316" s="247"/>
      <c r="H316" s="250">
        <v>4.7000000000000002</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262</v>
      </c>
      <c r="AU316" s="256" t="s">
        <v>78</v>
      </c>
      <c r="AV316" s="14" t="s">
        <v>78</v>
      </c>
      <c r="AW316" s="14" t="s">
        <v>31</v>
      </c>
      <c r="AX316" s="14" t="s">
        <v>69</v>
      </c>
      <c r="AY316" s="256" t="s">
        <v>252</v>
      </c>
    </row>
    <row r="317" s="14" customFormat="1">
      <c r="A317" s="14"/>
      <c r="B317" s="246"/>
      <c r="C317" s="247"/>
      <c r="D317" s="237" t="s">
        <v>262</v>
      </c>
      <c r="E317" s="248" t="s">
        <v>19</v>
      </c>
      <c r="F317" s="249" t="s">
        <v>8875</v>
      </c>
      <c r="G317" s="247"/>
      <c r="H317" s="250">
        <v>17.3124</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262</v>
      </c>
      <c r="AU317" s="256" t="s">
        <v>78</v>
      </c>
      <c r="AV317" s="14" t="s">
        <v>78</v>
      </c>
      <c r="AW317" s="14" t="s">
        <v>31</v>
      </c>
      <c r="AX317" s="14" t="s">
        <v>69</v>
      </c>
      <c r="AY317" s="256" t="s">
        <v>252</v>
      </c>
    </row>
    <row r="318" s="14" customFormat="1">
      <c r="A318" s="14"/>
      <c r="B318" s="246"/>
      <c r="C318" s="247"/>
      <c r="D318" s="237" t="s">
        <v>262</v>
      </c>
      <c r="E318" s="248" t="s">
        <v>19</v>
      </c>
      <c r="F318" s="249" t="s">
        <v>8876</v>
      </c>
      <c r="G318" s="247"/>
      <c r="H318" s="250">
        <v>24.425999999999998</v>
      </c>
      <c r="I318" s="251"/>
      <c r="J318" s="247"/>
      <c r="K318" s="247"/>
      <c r="L318" s="252"/>
      <c r="M318" s="253"/>
      <c r="N318" s="254"/>
      <c r="O318" s="254"/>
      <c r="P318" s="254"/>
      <c r="Q318" s="254"/>
      <c r="R318" s="254"/>
      <c r="S318" s="254"/>
      <c r="T318" s="255"/>
      <c r="U318" s="14"/>
      <c r="V318" s="14"/>
      <c r="W318" s="14"/>
      <c r="X318" s="14"/>
      <c r="Y318" s="14"/>
      <c r="Z318" s="14"/>
      <c r="AA318" s="14"/>
      <c r="AB318" s="14"/>
      <c r="AC318" s="14"/>
      <c r="AD318" s="14"/>
      <c r="AE318" s="14"/>
      <c r="AT318" s="256" t="s">
        <v>262</v>
      </c>
      <c r="AU318" s="256" t="s">
        <v>78</v>
      </c>
      <c r="AV318" s="14" t="s">
        <v>78</v>
      </c>
      <c r="AW318" s="14" t="s">
        <v>31</v>
      </c>
      <c r="AX318" s="14" t="s">
        <v>69</v>
      </c>
      <c r="AY318" s="256" t="s">
        <v>252</v>
      </c>
    </row>
    <row r="319" s="14" customFormat="1">
      <c r="A319" s="14"/>
      <c r="B319" s="246"/>
      <c r="C319" s="247"/>
      <c r="D319" s="237" t="s">
        <v>262</v>
      </c>
      <c r="E319" s="248" t="s">
        <v>19</v>
      </c>
      <c r="F319" s="249" t="s">
        <v>8877</v>
      </c>
      <c r="G319" s="247"/>
      <c r="H319" s="250">
        <v>22.121600000000001</v>
      </c>
      <c r="I319" s="251"/>
      <c r="J319" s="247"/>
      <c r="K319" s="247"/>
      <c r="L319" s="252"/>
      <c r="M319" s="253"/>
      <c r="N319" s="254"/>
      <c r="O319" s="254"/>
      <c r="P319" s="254"/>
      <c r="Q319" s="254"/>
      <c r="R319" s="254"/>
      <c r="S319" s="254"/>
      <c r="T319" s="255"/>
      <c r="U319" s="14"/>
      <c r="V319" s="14"/>
      <c r="W319" s="14"/>
      <c r="X319" s="14"/>
      <c r="Y319" s="14"/>
      <c r="Z319" s="14"/>
      <c r="AA319" s="14"/>
      <c r="AB319" s="14"/>
      <c r="AC319" s="14"/>
      <c r="AD319" s="14"/>
      <c r="AE319" s="14"/>
      <c r="AT319" s="256" t="s">
        <v>262</v>
      </c>
      <c r="AU319" s="256" t="s">
        <v>78</v>
      </c>
      <c r="AV319" s="14" t="s">
        <v>78</v>
      </c>
      <c r="AW319" s="14" t="s">
        <v>31</v>
      </c>
      <c r="AX319" s="14" t="s">
        <v>69</v>
      </c>
      <c r="AY319" s="256" t="s">
        <v>252</v>
      </c>
    </row>
    <row r="320" s="14" customFormat="1">
      <c r="A320" s="14"/>
      <c r="B320" s="246"/>
      <c r="C320" s="247"/>
      <c r="D320" s="237" t="s">
        <v>262</v>
      </c>
      <c r="E320" s="248" t="s">
        <v>19</v>
      </c>
      <c r="F320" s="249" t="s">
        <v>8878</v>
      </c>
      <c r="G320" s="247"/>
      <c r="H320" s="250">
        <v>26.993600000000001</v>
      </c>
      <c r="I320" s="251"/>
      <c r="J320" s="247"/>
      <c r="K320" s="247"/>
      <c r="L320" s="252"/>
      <c r="M320" s="253"/>
      <c r="N320" s="254"/>
      <c r="O320" s="254"/>
      <c r="P320" s="254"/>
      <c r="Q320" s="254"/>
      <c r="R320" s="254"/>
      <c r="S320" s="254"/>
      <c r="T320" s="255"/>
      <c r="U320" s="14"/>
      <c r="V320" s="14"/>
      <c r="W320" s="14"/>
      <c r="X320" s="14"/>
      <c r="Y320" s="14"/>
      <c r="Z320" s="14"/>
      <c r="AA320" s="14"/>
      <c r="AB320" s="14"/>
      <c r="AC320" s="14"/>
      <c r="AD320" s="14"/>
      <c r="AE320" s="14"/>
      <c r="AT320" s="256" t="s">
        <v>262</v>
      </c>
      <c r="AU320" s="256" t="s">
        <v>78</v>
      </c>
      <c r="AV320" s="14" t="s">
        <v>78</v>
      </c>
      <c r="AW320" s="14" t="s">
        <v>31</v>
      </c>
      <c r="AX320" s="14" t="s">
        <v>69</v>
      </c>
      <c r="AY320" s="256" t="s">
        <v>252</v>
      </c>
    </row>
    <row r="321" s="14" customFormat="1">
      <c r="A321" s="14"/>
      <c r="B321" s="246"/>
      <c r="C321" s="247"/>
      <c r="D321" s="237" t="s">
        <v>262</v>
      </c>
      <c r="E321" s="248" t="s">
        <v>19</v>
      </c>
      <c r="F321" s="249" t="s">
        <v>8879</v>
      </c>
      <c r="G321" s="247"/>
      <c r="H321" s="250">
        <v>11.449999999999999</v>
      </c>
      <c r="I321" s="251"/>
      <c r="J321" s="247"/>
      <c r="K321" s="247"/>
      <c r="L321" s="252"/>
      <c r="M321" s="253"/>
      <c r="N321" s="254"/>
      <c r="O321" s="254"/>
      <c r="P321" s="254"/>
      <c r="Q321" s="254"/>
      <c r="R321" s="254"/>
      <c r="S321" s="254"/>
      <c r="T321" s="255"/>
      <c r="U321" s="14"/>
      <c r="V321" s="14"/>
      <c r="W321" s="14"/>
      <c r="X321" s="14"/>
      <c r="Y321" s="14"/>
      <c r="Z321" s="14"/>
      <c r="AA321" s="14"/>
      <c r="AB321" s="14"/>
      <c r="AC321" s="14"/>
      <c r="AD321" s="14"/>
      <c r="AE321" s="14"/>
      <c r="AT321" s="256" t="s">
        <v>262</v>
      </c>
      <c r="AU321" s="256" t="s">
        <v>78</v>
      </c>
      <c r="AV321" s="14" t="s">
        <v>78</v>
      </c>
      <c r="AW321" s="14" t="s">
        <v>31</v>
      </c>
      <c r="AX321" s="14" t="s">
        <v>69</v>
      </c>
      <c r="AY321" s="256" t="s">
        <v>252</v>
      </c>
    </row>
    <row r="322" s="14" customFormat="1">
      <c r="A322" s="14"/>
      <c r="B322" s="246"/>
      <c r="C322" s="247"/>
      <c r="D322" s="237" t="s">
        <v>262</v>
      </c>
      <c r="E322" s="248" t="s">
        <v>19</v>
      </c>
      <c r="F322" s="249" t="s">
        <v>8880</v>
      </c>
      <c r="G322" s="247"/>
      <c r="H322" s="250">
        <v>17.7529</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262</v>
      </c>
      <c r="AU322" s="256" t="s">
        <v>78</v>
      </c>
      <c r="AV322" s="14" t="s">
        <v>78</v>
      </c>
      <c r="AW322" s="14" t="s">
        <v>31</v>
      </c>
      <c r="AX322" s="14" t="s">
        <v>69</v>
      </c>
      <c r="AY322" s="256" t="s">
        <v>252</v>
      </c>
    </row>
    <row r="323" s="14" customFormat="1">
      <c r="A323" s="14"/>
      <c r="B323" s="246"/>
      <c r="C323" s="247"/>
      <c r="D323" s="237" t="s">
        <v>262</v>
      </c>
      <c r="E323" s="248" t="s">
        <v>19</v>
      </c>
      <c r="F323" s="249" t="s">
        <v>8881</v>
      </c>
      <c r="G323" s="247"/>
      <c r="H323" s="250">
        <v>4.7000000000000002</v>
      </c>
      <c r="I323" s="251"/>
      <c r="J323" s="247"/>
      <c r="K323" s="247"/>
      <c r="L323" s="252"/>
      <c r="M323" s="253"/>
      <c r="N323" s="254"/>
      <c r="O323" s="254"/>
      <c r="P323" s="254"/>
      <c r="Q323" s="254"/>
      <c r="R323" s="254"/>
      <c r="S323" s="254"/>
      <c r="T323" s="255"/>
      <c r="U323" s="14"/>
      <c r="V323" s="14"/>
      <c r="W323" s="14"/>
      <c r="X323" s="14"/>
      <c r="Y323" s="14"/>
      <c r="Z323" s="14"/>
      <c r="AA323" s="14"/>
      <c r="AB323" s="14"/>
      <c r="AC323" s="14"/>
      <c r="AD323" s="14"/>
      <c r="AE323" s="14"/>
      <c r="AT323" s="256" t="s">
        <v>262</v>
      </c>
      <c r="AU323" s="256" t="s">
        <v>78</v>
      </c>
      <c r="AV323" s="14" t="s">
        <v>78</v>
      </c>
      <c r="AW323" s="14" t="s">
        <v>31</v>
      </c>
      <c r="AX323" s="14" t="s">
        <v>69</v>
      </c>
      <c r="AY323" s="256" t="s">
        <v>252</v>
      </c>
    </row>
    <row r="324" s="14" customFormat="1">
      <c r="A324" s="14"/>
      <c r="B324" s="246"/>
      <c r="C324" s="247"/>
      <c r="D324" s="237" t="s">
        <v>262</v>
      </c>
      <c r="E324" s="248" t="s">
        <v>19</v>
      </c>
      <c r="F324" s="249" t="s">
        <v>8882</v>
      </c>
      <c r="G324" s="247"/>
      <c r="H324" s="250">
        <v>27.984500000000001</v>
      </c>
      <c r="I324" s="251"/>
      <c r="J324" s="247"/>
      <c r="K324" s="247"/>
      <c r="L324" s="252"/>
      <c r="M324" s="253"/>
      <c r="N324" s="254"/>
      <c r="O324" s="254"/>
      <c r="P324" s="254"/>
      <c r="Q324" s="254"/>
      <c r="R324" s="254"/>
      <c r="S324" s="254"/>
      <c r="T324" s="255"/>
      <c r="U324" s="14"/>
      <c r="V324" s="14"/>
      <c r="W324" s="14"/>
      <c r="X324" s="14"/>
      <c r="Y324" s="14"/>
      <c r="Z324" s="14"/>
      <c r="AA324" s="14"/>
      <c r="AB324" s="14"/>
      <c r="AC324" s="14"/>
      <c r="AD324" s="14"/>
      <c r="AE324" s="14"/>
      <c r="AT324" s="256" t="s">
        <v>262</v>
      </c>
      <c r="AU324" s="256" t="s">
        <v>78</v>
      </c>
      <c r="AV324" s="14" t="s">
        <v>78</v>
      </c>
      <c r="AW324" s="14" t="s">
        <v>31</v>
      </c>
      <c r="AX324" s="14" t="s">
        <v>69</v>
      </c>
      <c r="AY324" s="256" t="s">
        <v>252</v>
      </c>
    </row>
    <row r="325" s="14" customFormat="1">
      <c r="A325" s="14"/>
      <c r="B325" s="246"/>
      <c r="C325" s="247"/>
      <c r="D325" s="237" t="s">
        <v>262</v>
      </c>
      <c r="E325" s="248" t="s">
        <v>19</v>
      </c>
      <c r="F325" s="249" t="s">
        <v>8883</v>
      </c>
      <c r="G325" s="247"/>
      <c r="H325" s="250">
        <v>62.006599999999999</v>
      </c>
      <c r="I325" s="251"/>
      <c r="J325" s="247"/>
      <c r="K325" s="247"/>
      <c r="L325" s="252"/>
      <c r="M325" s="253"/>
      <c r="N325" s="254"/>
      <c r="O325" s="254"/>
      <c r="P325" s="254"/>
      <c r="Q325" s="254"/>
      <c r="R325" s="254"/>
      <c r="S325" s="254"/>
      <c r="T325" s="255"/>
      <c r="U325" s="14"/>
      <c r="V325" s="14"/>
      <c r="W325" s="14"/>
      <c r="X325" s="14"/>
      <c r="Y325" s="14"/>
      <c r="Z325" s="14"/>
      <c r="AA325" s="14"/>
      <c r="AB325" s="14"/>
      <c r="AC325" s="14"/>
      <c r="AD325" s="14"/>
      <c r="AE325" s="14"/>
      <c r="AT325" s="256" t="s">
        <v>262</v>
      </c>
      <c r="AU325" s="256" t="s">
        <v>78</v>
      </c>
      <c r="AV325" s="14" t="s">
        <v>78</v>
      </c>
      <c r="AW325" s="14" t="s">
        <v>31</v>
      </c>
      <c r="AX325" s="14" t="s">
        <v>69</v>
      </c>
      <c r="AY325" s="256" t="s">
        <v>252</v>
      </c>
    </row>
    <row r="326" s="14" customFormat="1">
      <c r="A326" s="14"/>
      <c r="B326" s="246"/>
      <c r="C326" s="247"/>
      <c r="D326" s="237" t="s">
        <v>262</v>
      </c>
      <c r="E326" s="248" t="s">
        <v>19</v>
      </c>
      <c r="F326" s="249" t="s">
        <v>8884</v>
      </c>
      <c r="G326" s="247"/>
      <c r="H326" s="250">
        <v>69.810599999999994</v>
      </c>
      <c r="I326" s="251"/>
      <c r="J326" s="247"/>
      <c r="K326" s="247"/>
      <c r="L326" s="252"/>
      <c r="M326" s="253"/>
      <c r="N326" s="254"/>
      <c r="O326" s="254"/>
      <c r="P326" s="254"/>
      <c r="Q326" s="254"/>
      <c r="R326" s="254"/>
      <c r="S326" s="254"/>
      <c r="T326" s="255"/>
      <c r="U326" s="14"/>
      <c r="V326" s="14"/>
      <c r="W326" s="14"/>
      <c r="X326" s="14"/>
      <c r="Y326" s="14"/>
      <c r="Z326" s="14"/>
      <c r="AA326" s="14"/>
      <c r="AB326" s="14"/>
      <c r="AC326" s="14"/>
      <c r="AD326" s="14"/>
      <c r="AE326" s="14"/>
      <c r="AT326" s="256" t="s">
        <v>262</v>
      </c>
      <c r="AU326" s="256" t="s">
        <v>78</v>
      </c>
      <c r="AV326" s="14" t="s">
        <v>78</v>
      </c>
      <c r="AW326" s="14" t="s">
        <v>31</v>
      </c>
      <c r="AX326" s="14" t="s">
        <v>69</v>
      </c>
      <c r="AY326" s="256" t="s">
        <v>252</v>
      </c>
    </row>
    <row r="327" s="14" customFormat="1">
      <c r="A327" s="14"/>
      <c r="B327" s="246"/>
      <c r="C327" s="247"/>
      <c r="D327" s="237" t="s">
        <v>262</v>
      </c>
      <c r="E327" s="248" t="s">
        <v>19</v>
      </c>
      <c r="F327" s="249" t="s">
        <v>8885</v>
      </c>
      <c r="G327" s="247"/>
      <c r="H327" s="250">
        <v>-8.6199999999999992</v>
      </c>
      <c r="I327" s="251"/>
      <c r="J327" s="247"/>
      <c r="K327" s="247"/>
      <c r="L327" s="252"/>
      <c r="M327" s="253"/>
      <c r="N327" s="254"/>
      <c r="O327" s="254"/>
      <c r="P327" s="254"/>
      <c r="Q327" s="254"/>
      <c r="R327" s="254"/>
      <c r="S327" s="254"/>
      <c r="T327" s="255"/>
      <c r="U327" s="14"/>
      <c r="V327" s="14"/>
      <c r="W327" s="14"/>
      <c r="X327" s="14"/>
      <c r="Y327" s="14"/>
      <c r="Z327" s="14"/>
      <c r="AA327" s="14"/>
      <c r="AB327" s="14"/>
      <c r="AC327" s="14"/>
      <c r="AD327" s="14"/>
      <c r="AE327" s="14"/>
      <c r="AT327" s="256" t="s">
        <v>262</v>
      </c>
      <c r="AU327" s="256" t="s">
        <v>78</v>
      </c>
      <c r="AV327" s="14" t="s">
        <v>78</v>
      </c>
      <c r="AW327" s="14" t="s">
        <v>31</v>
      </c>
      <c r="AX327" s="14" t="s">
        <v>69</v>
      </c>
      <c r="AY327" s="256" t="s">
        <v>252</v>
      </c>
    </row>
    <row r="328" s="16" customFormat="1">
      <c r="A328" s="16"/>
      <c r="B328" s="268"/>
      <c r="C328" s="269"/>
      <c r="D328" s="237" t="s">
        <v>262</v>
      </c>
      <c r="E328" s="270" t="s">
        <v>1902</v>
      </c>
      <c r="F328" s="271" t="s">
        <v>333</v>
      </c>
      <c r="G328" s="269"/>
      <c r="H328" s="272">
        <v>474.37540000000001</v>
      </c>
      <c r="I328" s="273"/>
      <c r="J328" s="269"/>
      <c r="K328" s="269"/>
      <c r="L328" s="274"/>
      <c r="M328" s="275"/>
      <c r="N328" s="276"/>
      <c r="O328" s="276"/>
      <c r="P328" s="276"/>
      <c r="Q328" s="276"/>
      <c r="R328" s="276"/>
      <c r="S328" s="276"/>
      <c r="T328" s="277"/>
      <c r="U328" s="16"/>
      <c r="V328" s="16"/>
      <c r="W328" s="16"/>
      <c r="X328" s="16"/>
      <c r="Y328" s="16"/>
      <c r="Z328" s="16"/>
      <c r="AA328" s="16"/>
      <c r="AB328" s="16"/>
      <c r="AC328" s="16"/>
      <c r="AD328" s="16"/>
      <c r="AE328" s="16"/>
      <c r="AT328" s="278" t="s">
        <v>262</v>
      </c>
      <c r="AU328" s="278" t="s">
        <v>78</v>
      </c>
      <c r="AV328" s="16" t="s">
        <v>85</v>
      </c>
      <c r="AW328" s="16" t="s">
        <v>31</v>
      </c>
      <c r="AX328" s="16" t="s">
        <v>69</v>
      </c>
      <c r="AY328" s="278" t="s">
        <v>252</v>
      </c>
    </row>
    <row r="329" s="13" customFormat="1">
      <c r="A329" s="13"/>
      <c r="B329" s="235"/>
      <c r="C329" s="236"/>
      <c r="D329" s="237" t="s">
        <v>262</v>
      </c>
      <c r="E329" s="238" t="s">
        <v>19</v>
      </c>
      <c r="F329" s="239" t="s">
        <v>6348</v>
      </c>
      <c r="G329" s="236"/>
      <c r="H329" s="238" t="s">
        <v>19</v>
      </c>
      <c r="I329" s="240"/>
      <c r="J329" s="236"/>
      <c r="K329" s="236"/>
      <c r="L329" s="241"/>
      <c r="M329" s="242"/>
      <c r="N329" s="243"/>
      <c r="O329" s="243"/>
      <c r="P329" s="243"/>
      <c r="Q329" s="243"/>
      <c r="R329" s="243"/>
      <c r="S329" s="243"/>
      <c r="T329" s="244"/>
      <c r="U329" s="13"/>
      <c r="V329" s="13"/>
      <c r="W329" s="13"/>
      <c r="X329" s="13"/>
      <c r="Y329" s="13"/>
      <c r="Z329" s="13"/>
      <c r="AA329" s="13"/>
      <c r="AB329" s="13"/>
      <c r="AC329" s="13"/>
      <c r="AD329" s="13"/>
      <c r="AE329" s="13"/>
      <c r="AT329" s="245" t="s">
        <v>262</v>
      </c>
      <c r="AU329" s="245" t="s">
        <v>78</v>
      </c>
      <c r="AV329" s="13" t="s">
        <v>76</v>
      </c>
      <c r="AW329" s="13" t="s">
        <v>31</v>
      </c>
      <c r="AX329" s="13" t="s">
        <v>69</v>
      </c>
      <c r="AY329" s="245" t="s">
        <v>252</v>
      </c>
    </row>
    <row r="330" s="14" customFormat="1">
      <c r="A330" s="14"/>
      <c r="B330" s="246"/>
      <c r="C330" s="247"/>
      <c r="D330" s="237" t="s">
        <v>262</v>
      </c>
      <c r="E330" s="248" t="s">
        <v>19</v>
      </c>
      <c r="F330" s="249" t="s">
        <v>6349</v>
      </c>
      <c r="G330" s="247"/>
      <c r="H330" s="250">
        <v>13.855600000000001</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262</v>
      </c>
      <c r="AU330" s="256" t="s">
        <v>78</v>
      </c>
      <c r="AV330" s="14" t="s">
        <v>78</v>
      </c>
      <c r="AW330" s="14" t="s">
        <v>31</v>
      </c>
      <c r="AX330" s="14" t="s">
        <v>69</v>
      </c>
      <c r="AY330" s="256" t="s">
        <v>252</v>
      </c>
    </row>
    <row r="331" s="16" customFormat="1">
      <c r="A331" s="16"/>
      <c r="B331" s="268"/>
      <c r="C331" s="269"/>
      <c r="D331" s="237" t="s">
        <v>262</v>
      </c>
      <c r="E331" s="270" t="s">
        <v>19</v>
      </c>
      <c r="F331" s="271" t="s">
        <v>333</v>
      </c>
      <c r="G331" s="269"/>
      <c r="H331" s="272">
        <v>13.855600000000001</v>
      </c>
      <c r="I331" s="273"/>
      <c r="J331" s="269"/>
      <c r="K331" s="269"/>
      <c r="L331" s="274"/>
      <c r="M331" s="275"/>
      <c r="N331" s="276"/>
      <c r="O331" s="276"/>
      <c r="P331" s="276"/>
      <c r="Q331" s="276"/>
      <c r="R331" s="276"/>
      <c r="S331" s="276"/>
      <c r="T331" s="277"/>
      <c r="U331" s="16"/>
      <c r="V331" s="16"/>
      <c r="W331" s="16"/>
      <c r="X331" s="16"/>
      <c r="Y331" s="16"/>
      <c r="Z331" s="16"/>
      <c r="AA331" s="16"/>
      <c r="AB331" s="16"/>
      <c r="AC331" s="16"/>
      <c r="AD331" s="16"/>
      <c r="AE331" s="16"/>
      <c r="AT331" s="278" t="s">
        <v>262</v>
      </c>
      <c r="AU331" s="278" t="s">
        <v>78</v>
      </c>
      <c r="AV331" s="16" t="s">
        <v>85</v>
      </c>
      <c r="AW331" s="16" t="s">
        <v>31</v>
      </c>
      <c r="AX331" s="16" t="s">
        <v>69</v>
      </c>
      <c r="AY331" s="278" t="s">
        <v>252</v>
      </c>
    </row>
    <row r="332" s="13" customFormat="1">
      <c r="A332" s="13"/>
      <c r="B332" s="235"/>
      <c r="C332" s="236"/>
      <c r="D332" s="237" t="s">
        <v>262</v>
      </c>
      <c r="E332" s="238" t="s">
        <v>19</v>
      </c>
      <c r="F332" s="239" t="s">
        <v>6350</v>
      </c>
      <c r="G332" s="236"/>
      <c r="H332" s="238" t="s">
        <v>19</v>
      </c>
      <c r="I332" s="240"/>
      <c r="J332" s="236"/>
      <c r="K332" s="236"/>
      <c r="L332" s="241"/>
      <c r="M332" s="242"/>
      <c r="N332" s="243"/>
      <c r="O332" s="243"/>
      <c r="P332" s="243"/>
      <c r="Q332" s="243"/>
      <c r="R332" s="243"/>
      <c r="S332" s="243"/>
      <c r="T332" s="244"/>
      <c r="U332" s="13"/>
      <c r="V332" s="13"/>
      <c r="W332" s="13"/>
      <c r="X332" s="13"/>
      <c r="Y332" s="13"/>
      <c r="Z332" s="13"/>
      <c r="AA332" s="13"/>
      <c r="AB332" s="13"/>
      <c r="AC332" s="13"/>
      <c r="AD332" s="13"/>
      <c r="AE332" s="13"/>
      <c r="AT332" s="245" t="s">
        <v>262</v>
      </c>
      <c r="AU332" s="245" t="s">
        <v>78</v>
      </c>
      <c r="AV332" s="13" t="s">
        <v>76</v>
      </c>
      <c r="AW332" s="13" t="s">
        <v>31</v>
      </c>
      <c r="AX332" s="13" t="s">
        <v>69</v>
      </c>
      <c r="AY332" s="245" t="s">
        <v>252</v>
      </c>
    </row>
    <row r="333" s="14" customFormat="1">
      <c r="A333" s="14"/>
      <c r="B333" s="246"/>
      <c r="C333" s="247"/>
      <c r="D333" s="237" t="s">
        <v>262</v>
      </c>
      <c r="E333" s="248" t="s">
        <v>19</v>
      </c>
      <c r="F333" s="249" t="s">
        <v>8886</v>
      </c>
      <c r="G333" s="247"/>
      <c r="H333" s="250">
        <v>1.0620000000000001</v>
      </c>
      <c r="I333" s="251"/>
      <c r="J333" s="247"/>
      <c r="K333" s="247"/>
      <c r="L333" s="252"/>
      <c r="M333" s="253"/>
      <c r="N333" s="254"/>
      <c r="O333" s="254"/>
      <c r="P333" s="254"/>
      <c r="Q333" s="254"/>
      <c r="R333" s="254"/>
      <c r="S333" s="254"/>
      <c r="T333" s="255"/>
      <c r="U333" s="14"/>
      <c r="V333" s="14"/>
      <c r="W333" s="14"/>
      <c r="X333" s="14"/>
      <c r="Y333" s="14"/>
      <c r="Z333" s="14"/>
      <c r="AA333" s="14"/>
      <c r="AB333" s="14"/>
      <c r="AC333" s="14"/>
      <c r="AD333" s="14"/>
      <c r="AE333" s="14"/>
      <c r="AT333" s="256" t="s">
        <v>262</v>
      </c>
      <c r="AU333" s="256" t="s">
        <v>78</v>
      </c>
      <c r="AV333" s="14" t="s">
        <v>78</v>
      </c>
      <c r="AW333" s="14" t="s">
        <v>31</v>
      </c>
      <c r="AX333" s="14" t="s">
        <v>69</v>
      </c>
      <c r="AY333" s="256" t="s">
        <v>252</v>
      </c>
    </row>
    <row r="334" s="14" customFormat="1">
      <c r="A334" s="14"/>
      <c r="B334" s="246"/>
      <c r="C334" s="247"/>
      <c r="D334" s="237" t="s">
        <v>262</v>
      </c>
      <c r="E334" s="248" t="s">
        <v>19</v>
      </c>
      <c r="F334" s="249" t="s">
        <v>8887</v>
      </c>
      <c r="G334" s="247"/>
      <c r="H334" s="250">
        <v>1.1413</v>
      </c>
      <c r="I334" s="251"/>
      <c r="J334" s="247"/>
      <c r="K334" s="247"/>
      <c r="L334" s="252"/>
      <c r="M334" s="253"/>
      <c r="N334" s="254"/>
      <c r="O334" s="254"/>
      <c r="P334" s="254"/>
      <c r="Q334" s="254"/>
      <c r="R334" s="254"/>
      <c r="S334" s="254"/>
      <c r="T334" s="255"/>
      <c r="U334" s="14"/>
      <c r="V334" s="14"/>
      <c r="W334" s="14"/>
      <c r="X334" s="14"/>
      <c r="Y334" s="14"/>
      <c r="Z334" s="14"/>
      <c r="AA334" s="14"/>
      <c r="AB334" s="14"/>
      <c r="AC334" s="14"/>
      <c r="AD334" s="14"/>
      <c r="AE334" s="14"/>
      <c r="AT334" s="256" t="s">
        <v>262</v>
      </c>
      <c r="AU334" s="256" t="s">
        <v>78</v>
      </c>
      <c r="AV334" s="14" t="s">
        <v>78</v>
      </c>
      <c r="AW334" s="14" t="s">
        <v>31</v>
      </c>
      <c r="AX334" s="14" t="s">
        <v>69</v>
      </c>
      <c r="AY334" s="256" t="s">
        <v>252</v>
      </c>
    </row>
    <row r="335" s="14" customFormat="1">
      <c r="A335" s="14"/>
      <c r="B335" s="246"/>
      <c r="C335" s="247"/>
      <c r="D335" s="237" t="s">
        <v>262</v>
      </c>
      <c r="E335" s="248" t="s">
        <v>19</v>
      </c>
      <c r="F335" s="249" t="s">
        <v>8888</v>
      </c>
      <c r="G335" s="247"/>
      <c r="H335" s="250">
        <v>3.6934999999999998</v>
      </c>
      <c r="I335" s="251"/>
      <c r="J335" s="247"/>
      <c r="K335" s="247"/>
      <c r="L335" s="252"/>
      <c r="M335" s="253"/>
      <c r="N335" s="254"/>
      <c r="O335" s="254"/>
      <c r="P335" s="254"/>
      <c r="Q335" s="254"/>
      <c r="R335" s="254"/>
      <c r="S335" s="254"/>
      <c r="T335" s="255"/>
      <c r="U335" s="14"/>
      <c r="V335" s="14"/>
      <c r="W335" s="14"/>
      <c r="X335" s="14"/>
      <c r="Y335" s="14"/>
      <c r="Z335" s="14"/>
      <c r="AA335" s="14"/>
      <c r="AB335" s="14"/>
      <c r="AC335" s="14"/>
      <c r="AD335" s="14"/>
      <c r="AE335" s="14"/>
      <c r="AT335" s="256" t="s">
        <v>262</v>
      </c>
      <c r="AU335" s="256" t="s">
        <v>78</v>
      </c>
      <c r="AV335" s="14" t="s">
        <v>78</v>
      </c>
      <c r="AW335" s="14" t="s">
        <v>31</v>
      </c>
      <c r="AX335" s="14" t="s">
        <v>69</v>
      </c>
      <c r="AY335" s="256" t="s">
        <v>252</v>
      </c>
    </row>
    <row r="336" s="14" customFormat="1">
      <c r="A336" s="14"/>
      <c r="B336" s="246"/>
      <c r="C336" s="247"/>
      <c r="D336" s="237" t="s">
        <v>262</v>
      </c>
      <c r="E336" s="248" t="s">
        <v>19</v>
      </c>
      <c r="F336" s="249" t="s">
        <v>8889</v>
      </c>
      <c r="G336" s="247"/>
      <c r="H336" s="250">
        <v>1.1825000000000001</v>
      </c>
      <c r="I336" s="251"/>
      <c r="J336" s="247"/>
      <c r="K336" s="247"/>
      <c r="L336" s="252"/>
      <c r="M336" s="253"/>
      <c r="N336" s="254"/>
      <c r="O336" s="254"/>
      <c r="P336" s="254"/>
      <c r="Q336" s="254"/>
      <c r="R336" s="254"/>
      <c r="S336" s="254"/>
      <c r="T336" s="255"/>
      <c r="U336" s="14"/>
      <c r="V336" s="14"/>
      <c r="W336" s="14"/>
      <c r="X336" s="14"/>
      <c r="Y336" s="14"/>
      <c r="Z336" s="14"/>
      <c r="AA336" s="14"/>
      <c r="AB336" s="14"/>
      <c r="AC336" s="14"/>
      <c r="AD336" s="14"/>
      <c r="AE336" s="14"/>
      <c r="AT336" s="256" t="s">
        <v>262</v>
      </c>
      <c r="AU336" s="256" t="s">
        <v>78</v>
      </c>
      <c r="AV336" s="14" t="s">
        <v>78</v>
      </c>
      <c r="AW336" s="14" t="s">
        <v>31</v>
      </c>
      <c r="AX336" s="14" t="s">
        <v>69</v>
      </c>
      <c r="AY336" s="256" t="s">
        <v>252</v>
      </c>
    </row>
    <row r="337" s="14" customFormat="1">
      <c r="A337" s="14"/>
      <c r="B337" s="246"/>
      <c r="C337" s="247"/>
      <c r="D337" s="237" t="s">
        <v>262</v>
      </c>
      <c r="E337" s="248" t="s">
        <v>19</v>
      </c>
      <c r="F337" s="249" t="s">
        <v>8890</v>
      </c>
      <c r="G337" s="247"/>
      <c r="H337" s="250">
        <v>4.8348000000000004</v>
      </c>
      <c r="I337" s="251"/>
      <c r="J337" s="247"/>
      <c r="K337" s="247"/>
      <c r="L337" s="252"/>
      <c r="M337" s="253"/>
      <c r="N337" s="254"/>
      <c r="O337" s="254"/>
      <c r="P337" s="254"/>
      <c r="Q337" s="254"/>
      <c r="R337" s="254"/>
      <c r="S337" s="254"/>
      <c r="T337" s="255"/>
      <c r="U337" s="14"/>
      <c r="V337" s="14"/>
      <c r="W337" s="14"/>
      <c r="X337" s="14"/>
      <c r="Y337" s="14"/>
      <c r="Z337" s="14"/>
      <c r="AA337" s="14"/>
      <c r="AB337" s="14"/>
      <c r="AC337" s="14"/>
      <c r="AD337" s="14"/>
      <c r="AE337" s="14"/>
      <c r="AT337" s="256" t="s">
        <v>262</v>
      </c>
      <c r="AU337" s="256" t="s">
        <v>78</v>
      </c>
      <c r="AV337" s="14" t="s">
        <v>78</v>
      </c>
      <c r="AW337" s="14" t="s">
        <v>31</v>
      </c>
      <c r="AX337" s="14" t="s">
        <v>69</v>
      </c>
      <c r="AY337" s="256" t="s">
        <v>252</v>
      </c>
    </row>
    <row r="338" s="14" customFormat="1">
      <c r="A338" s="14"/>
      <c r="B338" s="246"/>
      <c r="C338" s="247"/>
      <c r="D338" s="237" t="s">
        <v>262</v>
      </c>
      <c r="E338" s="248" t="s">
        <v>19</v>
      </c>
      <c r="F338" s="249" t="s">
        <v>8891</v>
      </c>
      <c r="G338" s="247"/>
      <c r="H338" s="250">
        <v>1.1413</v>
      </c>
      <c r="I338" s="251"/>
      <c r="J338" s="247"/>
      <c r="K338" s="247"/>
      <c r="L338" s="252"/>
      <c r="M338" s="253"/>
      <c r="N338" s="254"/>
      <c r="O338" s="254"/>
      <c r="P338" s="254"/>
      <c r="Q338" s="254"/>
      <c r="R338" s="254"/>
      <c r="S338" s="254"/>
      <c r="T338" s="255"/>
      <c r="U338" s="14"/>
      <c r="V338" s="14"/>
      <c r="W338" s="14"/>
      <c r="X338" s="14"/>
      <c r="Y338" s="14"/>
      <c r="Z338" s="14"/>
      <c r="AA338" s="14"/>
      <c r="AB338" s="14"/>
      <c r="AC338" s="14"/>
      <c r="AD338" s="14"/>
      <c r="AE338" s="14"/>
      <c r="AT338" s="256" t="s">
        <v>262</v>
      </c>
      <c r="AU338" s="256" t="s">
        <v>78</v>
      </c>
      <c r="AV338" s="14" t="s">
        <v>78</v>
      </c>
      <c r="AW338" s="14" t="s">
        <v>31</v>
      </c>
      <c r="AX338" s="14" t="s">
        <v>69</v>
      </c>
      <c r="AY338" s="256" t="s">
        <v>252</v>
      </c>
    </row>
    <row r="339" s="14" customFormat="1">
      <c r="A339" s="14"/>
      <c r="B339" s="246"/>
      <c r="C339" s="247"/>
      <c r="D339" s="237" t="s">
        <v>262</v>
      </c>
      <c r="E339" s="248" t="s">
        <v>19</v>
      </c>
      <c r="F339" s="249" t="s">
        <v>8892</v>
      </c>
      <c r="G339" s="247"/>
      <c r="H339" s="250">
        <v>1.2490000000000001</v>
      </c>
      <c r="I339" s="251"/>
      <c r="J339" s="247"/>
      <c r="K339" s="247"/>
      <c r="L339" s="252"/>
      <c r="M339" s="253"/>
      <c r="N339" s="254"/>
      <c r="O339" s="254"/>
      <c r="P339" s="254"/>
      <c r="Q339" s="254"/>
      <c r="R339" s="254"/>
      <c r="S339" s="254"/>
      <c r="T339" s="255"/>
      <c r="U339" s="14"/>
      <c r="V339" s="14"/>
      <c r="W339" s="14"/>
      <c r="X339" s="14"/>
      <c r="Y339" s="14"/>
      <c r="Z339" s="14"/>
      <c r="AA339" s="14"/>
      <c r="AB339" s="14"/>
      <c r="AC339" s="14"/>
      <c r="AD339" s="14"/>
      <c r="AE339" s="14"/>
      <c r="AT339" s="256" t="s">
        <v>262</v>
      </c>
      <c r="AU339" s="256" t="s">
        <v>78</v>
      </c>
      <c r="AV339" s="14" t="s">
        <v>78</v>
      </c>
      <c r="AW339" s="14" t="s">
        <v>31</v>
      </c>
      <c r="AX339" s="14" t="s">
        <v>69</v>
      </c>
      <c r="AY339" s="256" t="s">
        <v>252</v>
      </c>
    </row>
    <row r="340" s="16" customFormat="1">
      <c r="A340" s="16"/>
      <c r="B340" s="268"/>
      <c r="C340" s="269"/>
      <c r="D340" s="237" t="s">
        <v>262</v>
      </c>
      <c r="E340" s="270" t="s">
        <v>19</v>
      </c>
      <c r="F340" s="271" t="s">
        <v>333</v>
      </c>
      <c r="G340" s="269"/>
      <c r="H340" s="272">
        <v>14.304399999999999</v>
      </c>
      <c r="I340" s="273"/>
      <c r="J340" s="269"/>
      <c r="K340" s="269"/>
      <c r="L340" s="274"/>
      <c r="M340" s="275"/>
      <c r="N340" s="276"/>
      <c r="O340" s="276"/>
      <c r="P340" s="276"/>
      <c r="Q340" s="276"/>
      <c r="R340" s="276"/>
      <c r="S340" s="276"/>
      <c r="T340" s="277"/>
      <c r="U340" s="16"/>
      <c r="V340" s="16"/>
      <c r="W340" s="16"/>
      <c r="X340" s="16"/>
      <c r="Y340" s="16"/>
      <c r="Z340" s="16"/>
      <c r="AA340" s="16"/>
      <c r="AB340" s="16"/>
      <c r="AC340" s="16"/>
      <c r="AD340" s="16"/>
      <c r="AE340" s="16"/>
      <c r="AT340" s="278" t="s">
        <v>262</v>
      </c>
      <c r="AU340" s="278" t="s">
        <v>78</v>
      </c>
      <c r="AV340" s="16" t="s">
        <v>85</v>
      </c>
      <c r="AW340" s="16" t="s">
        <v>31</v>
      </c>
      <c r="AX340" s="16" t="s">
        <v>69</v>
      </c>
      <c r="AY340" s="278" t="s">
        <v>252</v>
      </c>
    </row>
    <row r="341" s="13" customFormat="1">
      <c r="A341" s="13"/>
      <c r="B341" s="235"/>
      <c r="C341" s="236"/>
      <c r="D341" s="237" t="s">
        <v>262</v>
      </c>
      <c r="E341" s="238" t="s">
        <v>19</v>
      </c>
      <c r="F341" s="239" t="s">
        <v>6353</v>
      </c>
      <c r="G341" s="236"/>
      <c r="H341" s="238" t="s">
        <v>19</v>
      </c>
      <c r="I341" s="240"/>
      <c r="J341" s="236"/>
      <c r="K341" s="236"/>
      <c r="L341" s="241"/>
      <c r="M341" s="242"/>
      <c r="N341" s="243"/>
      <c r="O341" s="243"/>
      <c r="P341" s="243"/>
      <c r="Q341" s="243"/>
      <c r="R341" s="243"/>
      <c r="S341" s="243"/>
      <c r="T341" s="244"/>
      <c r="U341" s="13"/>
      <c r="V341" s="13"/>
      <c r="W341" s="13"/>
      <c r="X341" s="13"/>
      <c r="Y341" s="13"/>
      <c r="Z341" s="13"/>
      <c r="AA341" s="13"/>
      <c r="AB341" s="13"/>
      <c r="AC341" s="13"/>
      <c r="AD341" s="13"/>
      <c r="AE341" s="13"/>
      <c r="AT341" s="245" t="s">
        <v>262</v>
      </c>
      <c r="AU341" s="245" t="s">
        <v>78</v>
      </c>
      <c r="AV341" s="13" t="s">
        <v>76</v>
      </c>
      <c r="AW341" s="13" t="s">
        <v>31</v>
      </c>
      <c r="AX341" s="13" t="s">
        <v>69</v>
      </c>
      <c r="AY341" s="245" t="s">
        <v>252</v>
      </c>
    </row>
    <row r="342" s="14" customFormat="1">
      <c r="A342" s="14"/>
      <c r="B342" s="246"/>
      <c r="C342" s="247"/>
      <c r="D342" s="237" t="s">
        <v>262</v>
      </c>
      <c r="E342" s="248" t="s">
        <v>19</v>
      </c>
      <c r="F342" s="249" t="s">
        <v>8893</v>
      </c>
      <c r="G342" s="247"/>
      <c r="H342" s="250">
        <v>0.47999999999999998</v>
      </c>
      <c r="I342" s="251"/>
      <c r="J342" s="247"/>
      <c r="K342" s="247"/>
      <c r="L342" s="252"/>
      <c r="M342" s="253"/>
      <c r="N342" s="254"/>
      <c r="O342" s="254"/>
      <c r="P342" s="254"/>
      <c r="Q342" s="254"/>
      <c r="R342" s="254"/>
      <c r="S342" s="254"/>
      <c r="T342" s="255"/>
      <c r="U342" s="14"/>
      <c r="V342" s="14"/>
      <c r="W342" s="14"/>
      <c r="X342" s="14"/>
      <c r="Y342" s="14"/>
      <c r="Z342" s="14"/>
      <c r="AA342" s="14"/>
      <c r="AB342" s="14"/>
      <c r="AC342" s="14"/>
      <c r="AD342" s="14"/>
      <c r="AE342" s="14"/>
      <c r="AT342" s="256" t="s">
        <v>262</v>
      </c>
      <c r="AU342" s="256" t="s">
        <v>78</v>
      </c>
      <c r="AV342" s="14" t="s">
        <v>78</v>
      </c>
      <c r="AW342" s="14" t="s">
        <v>31</v>
      </c>
      <c r="AX342" s="14" t="s">
        <v>69</v>
      </c>
      <c r="AY342" s="256" t="s">
        <v>252</v>
      </c>
    </row>
    <row r="343" s="14" customFormat="1">
      <c r="A343" s="14"/>
      <c r="B343" s="246"/>
      <c r="C343" s="247"/>
      <c r="D343" s="237" t="s">
        <v>262</v>
      </c>
      <c r="E343" s="248" t="s">
        <v>19</v>
      </c>
      <c r="F343" s="249" t="s">
        <v>8894</v>
      </c>
      <c r="G343" s="247"/>
      <c r="H343" s="250">
        <v>3.4238</v>
      </c>
      <c r="I343" s="251"/>
      <c r="J343" s="247"/>
      <c r="K343" s="247"/>
      <c r="L343" s="252"/>
      <c r="M343" s="253"/>
      <c r="N343" s="254"/>
      <c r="O343" s="254"/>
      <c r="P343" s="254"/>
      <c r="Q343" s="254"/>
      <c r="R343" s="254"/>
      <c r="S343" s="254"/>
      <c r="T343" s="255"/>
      <c r="U343" s="14"/>
      <c r="V343" s="14"/>
      <c r="W343" s="14"/>
      <c r="X343" s="14"/>
      <c r="Y343" s="14"/>
      <c r="Z343" s="14"/>
      <c r="AA343" s="14"/>
      <c r="AB343" s="14"/>
      <c r="AC343" s="14"/>
      <c r="AD343" s="14"/>
      <c r="AE343" s="14"/>
      <c r="AT343" s="256" t="s">
        <v>262</v>
      </c>
      <c r="AU343" s="256" t="s">
        <v>78</v>
      </c>
      <c r="AV343" s="14" t="s">
        <v>78</v>
      </c>
      <c r="AW343" s="14" t="s">
        <v>31</v>
      </c>
      <c r="AX343" s="14" t="s">
        <v>69</v>
      </c>
      <c r="AY343" s="256" t="s">
        <v>252</v>
      </c>
    </row>
    <row r="344" s="14" customFormat="1">
      <c r="A344" s="14"/>
      <c r="B344" s="246"/>
      <c r="C344" s="247"/>
      <c r="D344" s="237" t="s">
        <v>262</v>
      </c>
      <c r="E344" s="248" t="s">
        <v>19</v>
      </c>
      <c r="F344" s="249" t="s">
        <v>8895</v>
      </c>
      <c r="G344" s="247"/>
      <c r="H344" s="250">
        <v>3.8388</v>
      </c>
      <c r="I344" s="251"/>
      <c r="J344" s="247"/>
      <c r="K344" s="247"/>
      <c r="L344" s="252"/>
      <c r="M344" s="253"/>
      <c r="N344" s="254"/>
      <c r="O344" s="254"/>
      <c r="P344" s="254"/>
      <c r="Q344" s="254"/>
      <c r="R344" s="254"/>
      <c r="S344" s="254"/>
      <c r="T344" s="255"/>
      <c r="U344" s="14"/>
      <c r="V344" s="14"/>
      <c r="W344" s="14"/>
      <c r="X344" s="14"/>
      <c r="Y344" s="14"/>
      <c r="Z344" s="14"/>
      <c r="AA344" s="14"/>
      <c r="AB344" s="14"/>
      <c r="AC344" s="14"/>
      <c r="AD344" s="14"/>
      <c r="AE344" s="14"/>
      <c r="AT344" s="256" t="s">
        <v>262</v>
      </c>
      <c r="AU344" s="256" t="s">
        <v>78</v>
      </c>
      <c r="AV344" s="14" t="s">
        <v>78</v>
      </c>
      <c r="AW344" s="14" t="s">
        <v>31</v>
      </c>
      <c r="AX344" s="14" t="s">
        <v>69</v>
      </c>
      <c r="AY344" s="256" t="s">
        <v>252</v>
      </c>
    </row>
    <row r="345" s="14" customFormat="1">
      <c r="A345" s="14"/>
      <c r="B345" s="246"/>
      <c r="C345" s="247"/>
      <c r="D345" s="237" t="s">
        <v>262</v>
      </c>
      <c r="E345" s="248" t="s">
        <v>19</v>
      </c>
      <c r="F345" s="249" t="s">
        <v>8896</v>
      </c>
      <c r="G345" s="247"/>
      <c r="H345" s="250">
        <v>1.125</v>
      </c>
      <c r="I345" s="251"/>
      <c r="J345" s="247"/>
      <c r="K345" s="247"/>
      <c r="L345" s="252"/>
      <c r="M345" s="253"/>
      <c r="N345" s="254"/>
      <c r="O345" s="254"/>
      <c r="P345" s="254"/>
      <c r="Q345" s="254"/>
      <c r="R345" s="254"/>
      <c r="S345" s="254"/>
      <c r="T345" s="255"/>
      <c r="U345" s="14"/>
      <c r="V345" s="14"/>
      <c r="W345" s="14"/>
      <c r="X345" s="14"/>
      <c r="Y345" s="14"/>
      <c r="Z345" s="14"/>
      <c r="AA345" s="14"/>
      <c r="AB345" s="14"/>
      <c r="AC345" s="14"/>
      <c r="AD345" s="14"/>
      <c r="AE345" s="14"/>
      <c r="AT345" s="256" t="s">
        <v>262</v>
      </c>
      <c r="AU345" s="256" t="s">
        <v>78</v>
      </c>
      <c r="AV345" s="14" t="s">
        <v>78</v>
      </c>
      <c r="AW345" s="14" t="s">
        <v>31</v>
      </c>
      <c r="AX345" s="14" t="s">
        <v>69</v>
      </c>
      <c r="AY345" s="256" t="s">
        <v>252</v>
      </c>
    </row>
    <row r="346" s="14" customFormat="1">
      <c r="A346" s="14"/>
      <c r="B346" s="246"/>
      <c r="C346" s="247"/>
      <c r="D346" s="237" t="s">
        <v>262</v>
      </c>
      <c r="E346" s="248" t="s">
        <v>19</v>
      </c>
      <c r="F346" s="249" t="s">
        <v>8897</v>
      </c>
      <c r="G346" s="247"/>
      <c r="H346" s="250">
        <v>3.8388</v>
      </c>
      <c r="I346" s="251"/>
      <c r="J346" s="247"/>
      <c r="K346" s="247"/>
      <c r="L346" s="252"/>
      <c r="M346" s="253"/>
      <c r="N346" s="254"/>
      <c r="O346" s="254"/>
      <c r="P346" s="254"/>
      <c r="Q346" s="254"/>
      <c r="R346" s="254"/>
      <c r="S346" s="254"/>
      <c r="T346" s="255"/>
      <c r="U346" s="14"/>
      <c r="V346" s="14"/>
      <c r="W346" s="14"/>
      <c r="X346" s="14"/>
      <c r="Y346" s="14"/>
      <c r="Z346" s="14"/>
      <c r="AA346" s="14"/>
      <c r="AB346" s="14"/>
      <c r="AC346" s="14"/>
      <c r="AD346" s="14"/>
      <c r="AE346" s="14"/>
      <c r="AT346" s="256" t="s">
        <v>262</v>
      </c>
      <c r="AU346" s="256" t="s">
        <v>78</v>
      </c>
      <c r="AV346" s="14" t="s">
        <v>78</v>
      </c>
      <c r="AW346" s="14" t="s">
        <v>31</v>
      </c>
      <c r="AX346" s="14" t="s">
        <v>69</v>
      </c>
      <c r="AY346" s="256" t="s">
        <v>252</v>
      </c>
    </row>
    <row r="347" s="14" customFormat="1">
      <c r="A347" s="14"/>
      <c r="B347" s="246"/>
      <c r="C347" s="247"/>
      <c r="D347" s="237" t="s">
        <v>262</v>
      </c>
      <c r="E347" s="248" t="s">
        <v>19</v>
      </c>
      <c r="F347" s="249" t="s">
        <v>8898</v>
      </c>
      <c r="G347" s="247"/>
      <c r="H347" s="250">
        <v>3.4238</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262</v>
      </c>
      <c r="AU347" s="256" t="s">
        <v>78</v>
      </c>
      <c r="AV347" s="14" t="s">
        <v>78</v>
      </c>
      <c r="AW347" s="14" t="s">
        <v>31</v>
      </c>
      <c r="AX347" s="14" t="s">
        <v>69</v>
      </c>
      <c r="AY347" s="256" t="s">
        <v>252</v>
      </c>
    </row>
    <row r="348" s="16" customFormat="1">
      <c r="A348" s="16"/>
      <c r="B348" s="268"/>
      <c r="C348" s="269"/>
      <c r="D348" s="237" t="s">
        <v>262</v>
      </c>
      <c r="E348" s="270" t="s">
        <v>19</v>
      </c>
      <c r="F348" s="271" t="s">
        <v>333</v>
      </c>
      <c r="G348" s="269"/>
      <c r="H348" s="272">
        <v>16.130199999999999</v>
      </c>
      <c r="I348" s="273"/>
      <c r="J348" s="269"/>
      <c r="K348" s="269"/>
      <c r="L348" s="274"/>
      <c r="M348" s="275"/>
      <c r="N348" s="276"/>
      <c r="O348" s="276"/>
      <c r="P348" s="276"/>
      <c r="Q348" s="276"/>
      <c r="R348" s="276"/>
      <c r="S348" s="276"/>
      <c r="T348" s="277"/>
      <c r="U348" s="16"/>
      <c r="V348" s="16"/>
      <c r="W348" s="16"/>
      <c r="X348" s="16"/>
      <c r="Y348" s="16"/>
      <c r="Z348" s="16"/>
      <c r="AA348" s="16"/>
      <c r="AB348" s="16"/>
      <c r="AC348" s="16"/>
      <c r="AD348" s="16"/>
      <c r="AE348" s="16"/>
      <c r="AT348" s="278" t="s">
        <v>262</v>
      </c>
      <c r="AU348" s="278" t="s">
        <v>78</v>
      </c>
      <c r="AV348" s="16" t="s">
        <v>85</v>
      </c>
      <c r="AW348" s="16" t="s">
        <v>31</v>
      </c>
      <c r="AX348" s="16" t="s">
        <v>69</v>
      </c>
      <c r="AY348" s="278" t="s">
        <v>252</v>
      </c>
    </row>
    <row r="349" s="13" customFormat="1">
      <c r="A349" s="13"/>
      <c r="B349" s="235"/>
      <c r="C349" s="236"/>
      <c r="D349" s="237" t="s">
        <v>262</v>
      </c>
      <c r="E349" s="238" t="s">
        <v>19</v>
      </c>
      <c r="F349" s="239" t="s">
        <v>8761</v>
      </c>
      <c r="G349" s="236"/>
      <c r="H349" s="238" t="s">
        <v>19</v>
      </c>
      <c r="I349" s="240"/>
      <c r="J349" s="236"/>
      <c r="K349" s="236"/>
      <c r="L349" s="241"/>
      <c r="M349" s="242"/>
      <c r="N349" s="243"/>
      <c r="O349" s="243"/>
      <c r="P349" s="243"/>
      <c r="Q349" s="243"/>
      <c r="R349" s="243"/>
      <c r="S349" s="243"/>
      <c r="T349" s="244"/>
      <c r="U349" s="13"/>
      <c r="V349" s="13"/>
      <c r="W349" s="13"/>
      <c r="X349" s="13"/>
      <c r="Y349" s="13"/>
      <c r="Z349" s="13"/>
      <c r="AA349" s="13"/>
      <c r="AB349" s="13"/>
      <c r="AC349" s="13"/>
      <c r="AD349" s="13"/>
      <c r="AE349" s="13"/>
      <c r="AT349" s="245" t="s">
        <v>262</v>
      </c>
      <c r="AU349" s="245" t="s">
        <v>78</v>
      </c>
      <c r="AV349" s="13" t="s">
        <v>76</v>
      </c>
      <c r="AW349" s="13" t="s">
        <v>31</v>
      </c>
      <c r="AX349" s="13" t="s">
        <v>69</v>
      </c>
      <c r="AY349" s="245" t="s">
        <v>252</v>
      </c>
    </row>
    <row r="350" s="14" customFormat="1">
      <c r="A350" s="14"/>
      <c r="B350" s="246"/>
      <c r="C350" s="247"/>
      <c r="D350" s="237" t="s">
        <v>262</v>
      </c>
      <c r="E350" s="248" t="s">
        <v>19</v>
      </c>
      <c r="F350" s="249" t="s">
        <v>8899</v>
      </c>
      <c r="G350" s="247"/>
      <c r="H350" s="250">
        <v>8.5879999999999992</v>
      </c>
      <c r="I350" s="251"/>
      <c r="J350" s="247"/>
      <c r="K350" s="247"/>
      <c r="L350" s="252"/>
      <c r="M350" s="253"/>
      <c r="N350" s="254"/>
      <c r="O350" s="254"/>
      <c r="P350" s="254"/>
      <c r="Q350" s="254"/>
      <c r="R350" s="254"/>
      <c r="S350" s="254"/>
      <c r="T350" s="255"/>
      <c r="U350" s="14"/>
      <c r="V350" s="14"/>
      <c r="W350" s="14"/>
      <c r="X350" s="14"/>
      <c r="Y350" s="14"/>
      <c r="Z350" s="14"/>
      <c r="AA350" s="14"/>
      <c r="AB350" s="14"/>
      <c r="AC350" s="14"/>
      <c r="AD350" s="14"/>
      <c r="AE350" s="14"/>
      <c r="AT350" s="256" t="s">
        <v>262</v>
      </c>
      <c r="AU350" s="256" t="s">
        <v>78</v>
      </c>
      <c r="AV350" s="14" t="s">
        <v>78</v>
      </c>
      <c r="AW350" s="14" t="s">
        <v>31</v>
      </c>
      <c r="AX350" s="14" t="s">
        <v>69</v>
      </c>
      <c r="AY350" s="256" t="s">
        <v>252</v>
      </c>
    </row>
    <row r="351" s="14" customFormat="1">
      <c r="A351" s="14"/>
      <c r="B351" s="246"/>
      <c r="C351" s="247"/>
      <c r="D351" s="237" t="s">
        <v>262</v>
      </c>
      <c r="E351" s="248" t="s">
        <v>19</v>
      </c>
      <c r="F351" s="249" t="s">
        <v>8900</v>
      </c>
      <c r="G351" s="247"/>
      <c r="H351" s="250">
        <v>8.0060000000000002</v>
      </c>
      <c r="I351" s="251"/>
      <c r="J351" s="247"/>
      <c r="K351" s="247"/>
      <c r="L351" s="252"/>
      <c r="M351" s="253"/>
      <c r="N351" s="254"/>
      <c r="O351" s="254"/>
      <c r="P351" s="254"/>
      <c r="Q351" s="254"/>
      <c r="R351" s="254"/>
      <c r="S351" s="254"/>
      <c r="T351" s="255"/>
      <c r="U351" s="14"/>
      <c r="V351" s="14"/>
      <c r="W351" s="14"/>
      <c r="X351" s="14"/>
      <c r="Y351" s="14"/>
      <c r="Z351" s="14"/>
      <c r="AA351" s="14"/>
      <c r="AB351" s="14"/>
      <c r="AC351" s="14"/>
      <c r="AD351" s="14"/>
      <c r="AE351" s="14"/>
      <c r="AT351" s="256" t="s">
        <v>262</v>
      </c>
      <c r="AU351" s="256" t="s">
        <v>78</v>
      </c>
      <c r="AV351" s="14" t="s">
        <v>78</v>
      </c>
      <c r="AW351" s="14" t="s">
        <v>31</v>
      </c>
      <c r="AX351" s="14" t="s">
        <v>69</v>
      </c>
      <c r="AY351" s="256" t="s">
        <v>252</v>
      </c>
    </row>
    <row r="352" s="16" customFormat="1">
      <c r="A352" s="16"/>
      <c r="B352" s="268"/>
      <c r="C352" s="269"/>
      <c r="D352" s="237" t="s">
        <v>262</v>
      </c>
      <c r="E352" s="270" t="s">
        <v>19</v>
      </c>
      <c r="F352" s="271" t="s">
        <v>333</v>
      </c>
      <c r="G352" s="269"/>
      <c r="H352" s="272">
        <v>16.594000000000001</v>
      </c>
      <c r="I352" s="273"/>
      <c r="J352" s="269"/>
      <c r="K352" s="269"/>
      <c r="L352" s="274"/>
      <c r="M352" s="275"/>
      <c r="N352" s="276"/>
      <c r="O352" s="276"/>
      <c r="P352" s="276"/>
      <c r="Q352" s="276"/>
      <c r="R352" s="276"/>
      <c r="S352" s="276"/>
      <c r="T352" s="277"/>
      <c r="U352" s="16"/>
      <c r="V352" s="16"/>
      <c r="W352" s="16"/>
      <c r="X352" s="16"/>
      <c r="Y352" s="16"/>
      <c r="Z352" s="16"/>
      <c r="AA352" s="16"/>
      <c r="AB352" s="16"/>
      <c r="AC352" s="16"/>
      <c r="AD352" s="16"/>
      <c r="AE352" s="16"/>
      <c r="AT352" s="278" t="s">
        <v>262</v>
      </c>
      <c r="AU352" s="278" t="s">
        <v>78</v>
      </c>
      <c r="AV352" s="16" t="s">
        <v>85</v>
      </c>
      <c r="AW352" s="16" t="s">
        <v>31</v>
      </c>
      <c r="AX352" s="16" t="s">
        <v>69</v>
      </c>
      <c r="AY352" s="278" t="s">
        <v>252</v>
      </c>
    </row>
    <row r="353" s="13" customFormat="1">
      <c r="A353" s="13"/>
      <c r="B353" s="235"/>
      <c r="C353" s="236"/>
      <c r="D353" s="237" t="s">
        <v>262</v>
      </c>
      <c r="E353" s="238" t="s">
        <v>19</v>
      </c>
      <c r="F353" s="239" t="s">
        <v>8232</v>
      </c>
      <c r="G353" s="236"/>
      <c r="H353" s="238" t="s">
        <v>19</v>
      </c>
      <c r="I353" s="240"/>
      <c r="J353" s="236"/>
      <c r="K353" s="236"/>
      <c r="L353" s="241"/>
      <c r="M353" s="242"/>
      <c r="N353" s="243"/>
      <c r="O353" s="243"/>
      <c r="P353" s="243"/>
      <c r="Q353" s="243"/>
      <c r="R353" s="243"/>
      <c r="S353" s="243"/>
      <c r="T353" s="244"/>
      <c r="U353" s="13"/>
      <c r="V353" s="13"/>
      <c r="W353" s="13"/>
      <c r="X353" s="13"/>
      <c r="Y353" s="13"/>
      <c r="Z353" s="13"/>
      <c r="AA353" s="13"/>
      <c r="AB353" s="13"/>
      <c r="AC353" s="13"/>
      <c r="AD353" s="13"/>
      <c r="AE353" s="13"/>
      <c r="AT353" s="245" t="s">
        <v>262</v>
      </c>
      <c r="AU353" s="245" t="s">
        <v>78</v>
      </c>
      <c r="AV353" s="13" t="s">
        <v>76</v>
      </c>
      <c r="AW353" s="13" t="s">
        <v>31</v>
      </c>
      <c r="AX353" s="13" t="s">
        <v>69</v>
      </c>
      <c r="AY353" s="245" t="s">
        <v>252</v>
      </c>
    </row>
    <row r="354" s="14" customFormat="1">
      <c r="A354" s="14"/>
      <c r="B354" s="246"/>
      <c r="C354" s="247"/>
      <c r="D354" s="237" t="s">
        <v>262</v>
      </c>
      <c r="E354" s="248" t="s">
        <v>19</v>
      </c>
      <c r="F354" s="249" t="s">
        <v>8901</v>
      </c>
      <c r="G354" s="247"/>
      <c r="H354" s="250">
        <v>8.9819999999999993</v>
      </c>
      <c r="I354" s="251"/>
      <c r="J354" s="247"/>
      <c r="K354" s="247"/>
      <c r="L354" s="252"/>
      <c r="M354" s="253"/>
      <c r="N354" s="254"/>
      <c r="O354" s="254"/>
      <c r="P354" s="254"/>
      <c r="Q354" s="254"/>
      <c r="R354" s="254"/>
      <c r="S354" s="254"/>
      <c r="T354" s="255"/>
      <c r="U354" s="14"/>
      <c r="V354" s="14"/>
      <c r="W354" s="14"/>
      <c r="X354" s="14"/>
      <c r="Y354" s="14"/>
      <c r="Z354" s="14"/>
      <c r="AA354" s="14"/>
      <c r="AB354" s="14"/>
      <c r="AC354" s="14"/>
      <c r="AD354" s="14"/>
      <c r="AE354" s="14"/>
      <c r="AT354" s="256" t="s">
        <v>262</v>
      </c>
      <c r="AU354" s="256" t="s">
        <v>78</v>
      </c>
      <c r="AV354" s="14" t="s">
        <v>78</v>
      </c>
      <c r="AW354" s="14" t="s">
        <v>31</v>
      </c>
      <c r="AX354" s="14" t="s">
        <v>69</v>
      </c>
      <c r="AY354" s="256" t="s">
        <v>252</v>
      </c>
    </row>
    <row r="355" s="16" customFormat="1">
      <c r="A355" s="16"/>
      <c r="B355" s="268"/>
      <c r="C355" s="269"/>
      <c r="D355" s="237" t="s">
        <v>262</v>
      </c>
      <c r="E355" s="270" t="s">
        <v>19</v>
      </c>
      <c r="F355" s="271" t="s">
        <v>333</v>
      </c>
      <c r="G355" s="269"/>
      <c r="H355" s="272">
        <v>8.9819999999999993</v>
      </c>
      <c r="I355" s="273"/>
      <c r="J355" s="269"/>
      <c r="K355" s="269"/>
      <c r="L355" s="274"/>
      <c r="M355" s="275"/>
      <c r="N355" s="276"/>
      <c r="O355" s="276"/>
      <c r="P355" s="276"/>
      <c r="Q355" s="276"/>
      <c r="R355" s="276"/>
      <c r="S355" s="276"/>
      <c r="T355" s="277"/>
      <c r="U355" s="16"/>
      <c r="V355" s="16"/>
      <c r="W355" s="16"/>
      <c r="X355" s="16"/>
      <c r="Y355" s="16"/>
      <c r="Z355" s="16"/>
      <c r="AA355" s="16"/>
      <c r="AB355" s="16"/>
      <c r="AC355" s="16"/>
      <c r="AD355" s="16"/>
      <c r="AE355" s="16"/>
      <c r="AT355" s="278" t="s">
        <v>262</v>
      </c>
      <c r="AU355" s="278" t="s">
        <v>78</v>
      </c>
      <c r="AV355" s="16" t="s">
        <v>85</v>
      </c>
      <c r="AW355" s="16" t="s">
        <v>31</v>
      </c>
      <c r="AX355" s="16" t="s">
        <v>69</v>
      </c>
      <c r="AY355" s="278" t="s">
        <v>252</v>
      </c>
    </row>
    <row r="356" s="15" customFormat="1">
      <c r="A356" s="15"/>
      <c r="B356" s="257"/>
      <c r="C356" s="258"/>
      <c r="D356" s="237" t="s">
        <v>262</v>
      </c>
      <c r="E356" s="259" t="s">
        <v>19</v>
      </c>
      <c r="F356" s="260" t="s">
        <v>265</v>
      </c>
      <c r="G356" s="258"/>
      <c r="H356" s="261">
        <v>544.24159999999995</v>
      </c>
      <c r="I356" s="262"/>
      <c r="J356" s="258"/>
      <c r="K356" s="258"/>
      <c r="L356" s="263"/>
      <c r="M356" s="264"/>
      <c r="N356" s="265"/>
      <c r="O356" s="265"/>
      <c r="P356" s="265"/>
      <c r="Q356" s="265"/>
      <c r="R356" s="265"/>
      <c r="S356" s="265"/>
      <c r="T356" s="266"/>
      <c r="U356" s="15"/>
      <c r="V356" s="15"/>
      <c r="W356" s="15"/>
      <c r="X356" s="15"/>
      <c r="Y356" s="15"/>
      <c r="Z356" s="15"/>
      <c r="AA356" s="15"/>
      <c r="AB356" s="15"/>
      <c r="AC356" s="15"/>
      <c r="AD356" s="15"/>
      <c r="AE356" s="15"/>
      <c r="AT356" s="267" t="s">
        <v>262</v>
      </c>
      <c r="AU356" s="267" t="s">
        <v>78</v>
      </c>
      <c r="AV356" s="15" t="s">
        <v>258</v>
      </c>
      <c r="AW356" s="15" t="s">
        <v>31</v>
      </c>
      <c r="AX356" s="15" t="s">
        <v>76</v>
      </c>
      <c r="AY356" s="267" t="s">
        <v>252</v>
      </c>
    </row>
    <row r="357" s="2" customFormat="1" ht="33" customHeight="1">
      <c r="A357" s="40"/>
      <c r="B357" s="41"/>
      <c r="C357" s="217" t="s">
        <v>452</v>
      </c>
      <c r="D357" s="217" t="s">
        <v>254</v>
      </c>
      <c r="E357" s="218" t="s">
        <v>8234</v>
      </c>
      <c r="F357" s="219" t="s">
        <v>8235</v>
      </c>
      <c r="G357" s="220" t="s">
        <v>187</v>
      </c>
      <c r="H357" s="221">
        <v>8.9819999999999993</v>
      </c>
      <c r="I357" s="222"/>
      <c r="J357" s="223">
        <f>ROUND(I357*H357,2)</f>
        <v>0</v>
      </c>
      <c r="K357" s="219" t="s">
        <v>257</v>
      </c>
      <c r="L357" s="46"/>
      <c r="M357" s="224" t="s">
        <v>19</v>
      </c>
      <c r="N357" s="225" t="s">
        <v>40</v>
      </c>
      <c r="O357" s="86"/>
      <c r="P357" s="226">
        <f>O357*H357</f>
        <v>0</v>
      </c>
      <c r="Q357" s="226">
        <v>0</v>
      </c>
      <c r="R357" s="226">
        <f>Q357*H357</f>
        <v>0</v>
      </c>
      <c r="S357" s="226">
        <v>0</v>
      </c>
      <c r="T357" s="227">
        <f>S357*H357</f>
        <v>0</v>
      </c>
      <c r="U357" s="40"/>
      <c r="V357" s="40"/>
      <c r="W357" s="40"/>
      <c r="X357" s="40"/>
      <c r="Y357" s="40"/>
      <c r="Z357" s="40"/>
      <c r="AA357" s="40"/>
      <c r="AB357" s="40"/>
      <c r="AC357" s="40"/>
      <c r="AD357" s="40"/>
      <c r="AE357" s="40"/>
      <c r="AR357" s="228" t="s">
        <v>258</v>
      </c>
      <c r="AT357" s="228" t="s">
        <v>254</v>
      </c>
      <c r="AU357" s="228" t="s">
        <v>78</v>
      </c>
      <c r="AY357" s="19" t="s">
        <v>252</v>
      </c>
      <c r="BE357" s="229">
        <f>IF(N357="základní",J357,0)</f>
        <v>0</v>
      </c>
      <c r="BF357" s="229">
        <f>IF(N357="snížená",J357,0)</f>
        <v>0</v>
      </c>
      <c r="BG357" s="229">
        <f>IF(N357="zákl. přenesená",J357,0)</f>
        <v>0</v>
      </c>
      <c r="BH357" s="229">
        <f>IF(N357="sníž. přenesená",J357,0)</f>
        <v>0</v>
      </c>
      <c r="BI357" s="229">
        <f>IF(N357="nulová",J357,0)</f>
        <v>0</v>
      </c>
      <c r="BJ357" s="19" t="s">
        <v>76</v>
      </c>
      <c r="BK357" s="229">
        <f>ROUND(I357*H357,2)</f>
        <v>0</v>
      </c>
      <c r="BL357" s="19" t="s">
        <v>258</v>
      </c>
      <c r="BM357" s="228" t="s">
        <v>8902</v>
      </c>
    </row>
    <row r="358" s="2" customFormat="1">
      <c r="A358" s="40"/>
      <c r="B358" s="41"/>
      <c r="C358" s="42"/>
      <c r="D358" s="230" t="s">
        <v>260</v>
      </c>
      <c r="E358" s="42"/>
      <c r="F358" s="231" t="s">
        <v>8237</v>
      </c>
      <c r="G358" s="42"/>
      <c r="H358" s="42"/>
      <c r="I358" s="232"/>
      <c r="J358" s="42"/>
      <c r="K358" s="42"/>
      <c r="L358" s="46"/>
      <c r="M358" s="233"/>
      <c r="N358" s="234"/>
      <c r="O358" s="86"/>
      <c r="P358" s="86"/>
      <c r="Q358" s="86"/>
      <c r="R358" s="86"/>
      <c r="S358" s="86"/>
      <c r="T358" s="87"/>
      <c r="U358" s="40"/>
      <c r="V358" s="40"/>
      <c r="W358" s="40"/>
      <c r="X358" s="40"/>
      <c r="Y358" s="40"/>
      <c r="Z358" s="40"/>
      <c r="AA358" s="40"/>
      <c r="AB358" s="40"/>
      <c r="AC358" s="40"/>
      <c r="AD358" s="40"/>
      <c r="AE358" s="40"/>
      <c r="AT358" s="19" t="s">
        <v>260</v>
      </c>
      <c r="AU358" s="19" t="s">
        <v>78</v>
      </c>
    </row>
    <row r="359" s="13" customFormat="1">
      <c r="A359" s="13"/>
      <c r="B359" s="235"/>
      <c r="C359" s="236"/>
      <c r="D359" s="237" t="s">
        <v>262</v>
      </c>
      <c r="E359" s="238" t="s">
        <v>19</v>
      </c>
      <c r="F359" s="239" t="s">
        <v>8232</v>
      </c>
      <c r="G359" s="236"/>
      <c r="H359" s="238" t="s">
        <v>19</v>
      </c>
      <c r="I359" s="240"/>
      <c r="J359" s="236"/>
      <c r="K359" s="236"/>
      <c r="L359" s="241"/>
      <c r="M359" s="242"/>
      <c r="N359" s="243"/>
      <c r="O359" s="243"/>
      <c r="P359" s="243"/>
      <c r="Q359" s="243"/>
      <c r="R359" s="243"/>
      <c r="S359" s="243"/>
      <c r="T359" s="244"/>
      <c r="U359" s="13"/>
      <c r="V359" s="13"/>
      <c r="W359" s="13"/>
      <c r="X359" s="13"/>
      <c r="Y359" s="13"/>
      <c r="Z359" s="13"/>
      <c r="AA359" s="13"/>
      <c r="AB359" s="13"/>
      <c r="AC359" s="13"/>
      <c r="AD359" s="13"/>
      <c r="AE359" s="13"/>
      <c r="AT359" s="245" t="s">
        <v>262</v>
      </c>
      <c r="AU359" s="245" t="s">
        <v>78</v>
      </c>
      <c r="AV359" s="13" t="s">
        <v>76</v>
      </c>
      <c r="AW359" s="13" t="s">
        <v>31</v>
      </c>
      <c r="AX359" s="13" t="s">
        <v>69</v>
      </c>
      <c r="AY359" s="245" t="s">
        <v>252</v>
      </c>
    </row>
    <row r="360" s="14" customFormat="1">
      <c r="A360" s="14"/>
      <c r="B360" s="246"/>
      <c r="C360" s="247"/>
      <c r="D360" s="237" t="s">
        <v>262</v>
      </c>
      <c r="E360" s="248" t="s">
        <v>19</v>
      </c>
      <c r="F360" s="249" t="s">
        <v>8901</v>
      </c>
      <c r="G360" s="247"/>
      <c r="H360" s="250">
        <v>8.9819999999999993</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262</v>
      </c>
      <c r="AU360" s="256" t="s">
        <v>78</v>
      </c>
      <c r="AV360" s="14" t="s">
        <v>78</v>
      </c>
      <c r="AW360" s="14" t="s">
        <v>31</v>
      </c>
      <c r="AX360" s="14" t="s">
        <v>69</v>
      </c>
      <c r="AY360" s="256" t="s">
        <v>252</v>
      </c>
    </row>
    <row r="361" s="16" customFormat="1">
      <c r="A361" s="16"/>
      <c r="B361" s="268"/>
      <c r="C361" s="269"/>
      <c r="D361" s="237" t="s">
        <v>262</v>
      </c>
      <c r="E361" s="270" t="s">
        <v>19</v>
      </c>
      <c r="F361" s="271" t="s">
        <v>333</v>
      </c>
      <c r="G361" s="269"/>
      <c r="H361" s="272">
        <v>8.9819999999999993</v>
      </c>
      <c r="I361" s="273"/>
      <c r="J361" s="269"/>
      <c r="K361" s="269"/>
      <c r="L361" s="274"/>
      <c r="M361" s="275"/>
      <c r="N361" s="276"/>
      <c r="O361" s="276"/>
      <c r="P361" s="276"/>
      <c r="Q361" s="276"/>
      <c r="R361" s="276"/>
      <c r="S361" s="276"/>
      <c r="T361" s="277"/>
      <c r="U361" s="16"/>
      <c r="V361" s="16"/>
      <c r="W361" s="16"/>
      <c r="X361" s="16"/>
      <c r="Y361" s="16"/>
      <c r="Z361" s="16"/>
      <c r="AA361" s="16"/>
      <c r="AB361" s="16"/>
      <c r="AC361" s="16"/>
      <c r="AD361" s="16"/>
      <c r="AE361" s="16"/>
      <c r="AT361" s="278" t="s">
        <v>262</v>
      </c>
      <c r="AU361" s="278" t="s">
        <v>78</v>
      </c>
      <c r="AV361" s="16" t="s">
        <v>85</v>
      </c>
      <c r="AW361" s="16" t="s">
        <v>31</v>
      </c>
      <c r="AX361" s="16" t="s">
        <v>76</v>
      </c>
      <c r="AY361" s="278" t="s">
        <v>252</v>
      </c>
    </row>
    <row r="362" s="2" customFormat="1" ht="24.15" customHeight="1">
      <c r="A362" s="40"/>
      <c r="B362" s="41"/>
      <c r="C362" s="217" t="s">
        <v>461</v>
      </c>
      <c r="D362" s="217" t="s">
        <v>254</v>
      </c>
      <c r="E362" s="218" t="s">
        <v>387</v>
      </c>
      <c r="F362" s="219" t="s">
        <v>388</v>
      </c>
      <c r="G362" s="220" t="s">
        <v>187</v>
      </c>
      <c r="H362" s="221">
        <v>474.37540000000001</v>
      </c>
      <c r="I362" s="222"/>
      <c r="J362" s="223">
        <f>ROUND(I362*H362,2)</f>
        <v>0</v>
      </c>
      <c r="K362" s="219" t="s">
        <v>257</v>
      </c>
      <c r="L362" s="46"/>
      <c r="M362" s="224" t="s">
        <v>19</v>
      </c>
      <c r="N362" s="225" t="s">
        <v>40</v>
      </c>
      <c r="O362" s="86"/>
      <c r="P362" s="226">
        <f>O362*H362</f>
        <v>0</v>
      </c>
      <c r="Q362" s="226">
        <v>0.00025999999999999998</v>
      </c>
      <c r="R362" s="226">
        <f>Q362*H362</f>
        <v>0.12333760399999999</v>
      </c>
      <c r="S362" s="226">
        <v>0</v>
      </c>
      <c r="T362" s="227">
        <f>S362*H362</f>
        <v>0</v>
      </c>
      <c r="U362" s="40"/>
      <c r="V362" s="40"/>
      <c r="W362" s="40"/>
      <c r="X362" s="40"/>
      <c r="Y362" s="40"/>
      <c r="Z362" s="40"/>
      <c r="AA362" s="40"/>
      <c r="AB362" s="40"/>
      <c r="AC362" s="40"/>
      <c r="AD362" s="40"/>
      <c r="AE362" s="40"/>
      <c r="AR362" s="228" t="s">
        <v>258</v>
      </c>
      <c r="AT362" s="228" t="s">
        <v>254</v>
      </c>
      <c r="AU362" s="228" t="s">
        <v>78</v>
      </c>
      <c r="AY362" s="19" t="s">
        <v>252</v>
      </c>
      <c r="BE362" s="229">
        <f>IF(N362="základní",J362,0)</f>
        <v>0</v>
      </c>
      <c r="BF362" s="229">
        <f>IF(N362="snížená",J362,0)</f>
        <v>0</v>
      </c>
      <c r="BG362" s="229">
        <f>IF(N362="zákl. přenesená",J362,0)</f>
        <v>0</v>
      </c>
      <c r="BH362" s="229">
        <f>IF(N362="sníž. přenesená",J362,0)</f>
        <v>0</v>
      </c>
      <c r="BI362" s="229">
        <f>IF(N362="nulová",J362,0)</f>
        <v>0</v>
      </c>
      <c r="BJ362" s="19" t="s">
        <v>76</v>
      </c>
      <c r="BK362" s="229">
        <f>ROUND(I362*H362,2)</f>
        <v>0</v>
      </c>
      <c r="BL362" s="19" t="s">
        <v>258</v>
      </c>
      <c r="BM362" s="228" t="s">
        <v>8903</v>
      </c>
    </row>
    <row r="363" s="2" customFormat="1">
      <c r="A363" s="40"/>
      <c r="B363" s="41"/>
      <c r="C363" s="42"/>
      <c r="D363" s="230" t="s">
        <v>260</v>
      </c>
      <c r="E363" s="42"/>
      <c r="F363" s="231" t="s">
        <v>390</v>
      </c>
      <c r="G363" s="42"/>
      <c r="H363" s="42"/>
      <c r="I363" s="232"/>
      <c r="J363" s="42"/>
      <c r="K363" s="42"/>
      <c r="L363" s="46"/>
      <c r="M363" s="233"/>
      <c r="N363" s="234"/>
      <c r="O363" s="86"/>
      <c r="P363" s="86"/>
      <c r="Q363" s="86"/>
      <c r="R363" s="86"/>
      <c r="S363" s="86"/>
      <c r="T363" s="87"/>
      <c r="U363" s="40"/>
      <c r="V363" s="40"/>
      <c r="W363" s="40"/>
      <c r="X363" s="40"/>
      <c r="Y363" s="40"/>
      <c r="Z363" s="40"/>
      <c r="AA363" s="40"/>
      <c r="AB363" s="40"/>
      <c r="AC363" s="40"/>
      <c r="AD363" s="40"/>
      <c r="AE363" s="40"/>
      <c r="AT363" s="19" t="s">
        <v>260</v>
      </c>
      <c r="AU363" s="19" t="s">
        <v>78</v>
      </c>
    </row>
    <row r="364" s="2" customFormat="1" ht="24.15" customHeight="1">
      <c r="A364" s="40"/>
      <c r="B364" s="41"/>
      <c r="C364" s="217" t="s">
        <v>467</v>
      </c>
      <c r="D364" s="217" t="s">
        <v>254</v>
      </c>
      <c r="E364" s="218" t="s">
        <v>1904</v>
      </c>
      <c r="F364" s="219" t="s">
        <v>1905</v>
      </c>
      <c r="G364" s="220" t="s">
        <v>187</v>
      </c>
      <c r="H364" s="221">
        <v>474.37540000000001</v>
      </c>
      <c r="I364" s="222"/>
      <c r="J364" s="223">
        <f>ROUND(I364*H364,2)</f>
        <v>0</v>
      </c>
      <c r="K364" s="219" t="s">
        <v>257</v>
      </c>
      <c r="L364" s="46"/>
      <c r="M364" s="224" t="s">
        <v>19</v>
      </c>
      <c r="N364" s="225" t="s">
        <v>40</v>
      </c>
      <c r="O364" s="86"/>
      <c r="P364" s="226">
        <f>O364*H364</f>
        <v>0</v>
      </c>
      <c r="Q364" s="226">
        <v>0.0040000000000000001</v>
      </c>
      <c r="R364" s="226">
        <f>Q364*H364</f>
        <v>1.8975016</v>
      </c>
      <c r="S364" s="226">
        <v>0</v>
      </c>
      <c r="T364" s="227">
        <f>S364*H364</f>
        <v>0</v>
      </c>
      <c r="U364" s="40"/>
      <c r="V364" s="40"/>
      <c r="W364" s="40"/>
      <c r="X364" s="40"/>
      <c r="Y364" s="40"/>
      <c r="Z364" s="40"/>
      <c r="AA364" s="40"/>
      <c r="AB364" s="40"/>
      <c r="AC364" s="40"/>
      <c r="AD364" s="40"/>
      <c r="AE364" s="40"/>
      <c r="AR364" s="228" t="s">
        <v>258</v>
      </c>
      <c r="AT364" s="228" t="s">
        <v>254</v>
      </c>
      <c r="AU364" s="228" t="s">
        <v>78</v>
      </c>
      <c r="AY364" s="19" t="s">
        <v>252</v>
      </c>
      <c r="BE364" s="229">
        <f>IF(N364="základní",J364,0)</f>
        <v>0</v>
      </c>
      <c r="BF364" s="229">
        <f>IF(N364="snížená",J364,0)</f>
        <v>0</v>
      </c>
      <c r="BG364" s="229">
        <f>IF(N364="zákl. přenesená",J364,0)</f>
        <v>0</v>
      </c>
      <c r="BH364" s="229">
        <f>IF(N364="sníž. přenesená",J364,0)</f>
        <v>0</v>
      </c>
      <c r="BI364" s="229">
        <f>IF(N364="nulová",J364,0)</f>
        <v>0</v>
      </c>
      <c r="BJ364" s="19" t="s">
        <v>76</v>
      </c>
      <c r="BK364" s="229">
        <f>ROUND(I364*H364,2)</f>
        <v>0</v>
      </c>
      <c r="BL364" s="19" t="s">
        <v>258</v>
      </c>
      <c r="BM364" s="228" t="s">
        <v>8904</v>
      </c>
    </row>
    <row r="365" s="2" customFormat="1">
      <c r="A365" s="40"/>
      <c r="B365" s="41"/>
      <c r="C365" s="42"/>
      <c r="D365" s="230" t="s">
        <v>260</v>
      </c>
      <c r="E365" s="42"/>
      <c r="F365" s="231" t="s">
        <v>1907</v>
      </c>
      <c r="G365" s="42"/>
      <c r="H365" s="42"/>
      <c r="I365" s="232"/>
      <c r="J365" s="42"/>
      <c r="K365" s="42"/>
      <c r="L365" s="46"/>
      <c r="M365" s="233"/>
      <c r="N365" s="234"/>
      <c r="O365" s="86"/>
      <c r="P365" s="86"/>
      <c r="Q365" s="86"/>
      <c r="R365" s="86"/>
      <c r="S365" s="86"/>
      <c r="T365" s="87"/>
      <c r="U365" s="40"/>
      <c r="V365" s="40"/>
      <c r="W365" s="40"/>
      <c r="X365" s="40"/>
      <c r="Y365" s="40"/>
      <c r="Z365" s="40"/>
      <c r="AA365" s="40"/>
      <c r="AB365" s="40"/>
      <c r="AC365" s="40"/>
      <c r="AD365" s="40"/>
      <c r="AE365" s="40"/>
      <c r="AT365" s="19" t="s">
        <v>260</v>
      </c>
      <c r="AU365" s="19" t="s">
        <v>78</v>
      </c>
    </row>
    <row r="366" s="2" customFormat="1">
      <c r="A366" s="40"/>
      <c r="B366" s="41"/>
      <c r="C366" s="42"/>
      <c r="D366" s="237" t="s">
        <v>963</v>
      </c>
      <c r="E366" s="42"/>
      <c r="F366" s="289" t="s">
        <v>1908</v>
      </c>
      <c r="G366" s="42"/>
      <c r="H366" s="42"/>
      <c r="I366" s="232"/>
      <c r="J366" s="42"/>
      <c r="K366" s="42"/>
      <c r="L366" s="46"/>
      <c r="M366" s="233"/>
      <c r="N366" s="234"/>
      <c r="O366" s="86"/>
      <c r="P366" s="86"/>
      <c r="Q366" s="86"/>
      <c r="R366" s="86"/>
      <c r="S366" s="86"/>
      <c r="T366" s="87"/>
      <c r="U366" s="40"/>
      <c r="V366" s="40"/>
      <c r="W366" s="40"/>
      <c r="X366" s="40"/>
      <c r="Y366" s="40"/>
      <c r="Z366" s="40"/>
      <c r="AA366" s="40"/>
      <c r="AB366" s="40"/>
      <c r="AC366" s="40"/>
      <c r="AD366" s="40"/>
      <c r="AE366" s="40"/>
      <c r="AT366" s="19" t="s">
        <v>963</v>
      </c>
      <c r="AU366" s="19" t="s">
        <v>78</v>
      </c>
    </row>
    <row r="367" s="14" customFormat="1">
      <c r="A367" s="14"/>
      <c r="B367" s="246"/>
      <c r="C367" s="247"/>
      <c r="D367" s="237" t="s">
        <v>262</v>
      </c>
      <c r="E367" s="248" t="s">
        <v>19</v>
      </c>
      <c r="F367" s="249" t="s">
        <v>1902</v>
      </c>
      <c r="G367" s="247"/>
      <c r="H367" s="250">
        <v>474.37540000000001</v>
      </c>
      <c r="I367" s="251"/>
      <c r="J367" s="247"/>
      <c r="K367" s="247"/>
      <c r="L367" s="252"/>
      <c r="M367" s="253"/>
      <c r="N367" s="254"/>
      <c r="O367" s="254"/>
      <c r="P367" s="254"/>
      <c r="Q367" s="254"/>
      <c r="R367" s="254"/>
      <c r="S367" s="254"/>
      <c r="T367" s="255"/>
      <c r="U367" s="14"/>
      <c r="V367" s="14"/>
      <c r="W367" s="14"/>
      <c r="X367" s="14"/>
      <c r="Y367" s="14"/>
      <c r="Z367" s="14"/>
      <c r="AA367" s="14"/>
      <c r="AB367" s="14"/>
      <c r="AC367" s="14"/>
      <c r="AD367" s="14"/>
      <c r="AE367" s="14"/>
      <c r="AT367" s="256" t="s">
        <v>262</v>
      </c>
      <c r="AU367" s="256" t="s">
        <v>78</v>
      </c>
      <c r="AV367" s="14" t="s">
        <v>78</v>
      </c>
      <c r="AW367" s="14" t="s">
        <v>31</v>
      </c>
      <c r="AX367" s="14" t="s">
        <v>69</v>
      </c>
      <c r="AY367" s="256" t="s">
        <v>252</v>
      </c>
    </row>
    <row r="368" s="15" customFormat="1">
      <c r="A368" s="15"/>
      <c r="B368" s="257"/>
      <c r="C368" s="258"/>
      <c r="D368" s="237" t="s">
        <v>262</v>
      </c>
      <c r="E368" s="259" t="s">
        <v>19</v>
      </c>
      <c r="F368" s="260" t="s">
        <v>265</v>
      </c>
      <c r="G368" s="258"/>
      <c r="H368" s="261">
        <v>474.37540000000001</v>
      </c>
      <c r="I368" s="262"/>
      <c r="J368" s="258"/>
      <c r="K368" s="258"/>
      <c r="L368" s="263"/>
      <c r="M368" s="264"/>
      <c r="N368" s="265"/>
      <c r="O368" s="265"/>
      <c r="P368" s="265"/>
      <c r="Q368" s="265"/>
      <c r="R368" s="265"/>
      <c r="S368" s="265"/>
      <c r="T368" s="266"/>
      <c r="U368" s="15"/>
      <c r="V368" s="15"/>
      <c r="W368" s="15"/>
      <c r="X368" s="15"/>
      <c r="Y368" s="15"/>
      <c r="Z368" s="15"/>
      <c r="AA368" s="15"/>
      <c r="AB368" s="15"/>
      <c r="AC368" s="15"/>
      <c r="AD368" s="15"/>
      <c r="AE368" s="15"/>
      <c r="AT368" s="267" t="s">
        <v>262</v>
      </c>
      <c r="AU368" s="267" t="s">
        <v>78</v>
      </c>
      <c r="AV368" s="15" t="s">
        <v>258</v>
      </c>
      <c r="AW368" s="15" t="s">
        <v>31</v>
      </c>
      <c r="AX368" s="15" t="s">
        <v>76</v>
      </c>
      <c r="AY368" s="267" t="s">
        <v>252</v>
      </c>
    </row>
    <row r="369" s="12" customFormat="1" ht="22.8" customHeight="1">
      <c r="A369" s="12"/>
      <c r="B369" s="201"/>
      <c r="C369" s="202"/>
      <c r="D369" s="203" t="s">
        <v>68</v>
      </c>
      <c r="E369" s="215" t="s">
        <v>473</v>
      </c>
      <c r="F369" s="215" t="s">
        <v>474</v>
      </c>
      <c r="G369" s="202"/>
      <c r="H369" s="202"/>
      <c r="I369" s="205"/>
      <c r="J369" s="216">
        <f>BK369</f>
        <v>0</v>
      </c>
      <c r="K369" s="202"/>
      <c r="L369" s="207"/>
      <c r="M369" s="208"/>
      <c r="N369" s="209"/>
      <c r="O369" s="209"/>
      <c r="P369" s="210">
        <f>SUM(P370:P409)</f>
        <v>0</v>
      </c>
      <c r="Q369" s="209"/>
      <c r="R369" s="210">
        <f>SUM(R370:R409)</f>
        <v>4.8448034379999996</v>
      </c>
      <c r="S369" s="209"/>
      <c r="T369" s="211">
        <f>SUM(T370:T409)</f>
        <v>0</v>
      </c>
      <c r="U369" s="12"/>
      <c r="V369" s="12"/>
      <c r="W369" s="12"/>
      <c r="X369" s="12"/>
      <c r="Y369" s="12"/>
      <c r="Z369" s="12"/>
      <c r="AA369" s="12"/>
      <c r="AB369" s="12"/>
      <c r="AC369" s="12"/>
      <c r="AD369" s="12"/>
      <c r="AE369" s="12"/>
      <c r="AR369" s="212" t="s">
        <v>76</v>
      </c>
      <c r="AT369" s="213" t="s">
        <v>68</v>
      </c>
      <c r="AU369" s="213" t="s">
        <v>76</v>
      </c>
      <c r="AY369" s="212" t="s">
        <v>252</v>
      </c>
      <c r="BK369" s="214">
        <f>SUM(BK370:BK409)</f>
        <v>0</v>
      </c>
    </row>
    <row r="370" s="2" customFormat="1" ht="37.8" customHeight="1">
      <c r="A370" s="40"/>
      <c r="B370" s="41"/>
      <c r="C370" s="217" t="s">
        <v>475</v>
      </c>
      <c r="D370" s="217" t="s">
        <v>254</v>
      </c>
      <c r="E370" s="218" t="s">
        <v>476</v>
      </c>
      <c r="F370" s="219" t="s">
        <v>477</v>
      </c>
      <c r="G370" s="220" t="s">
        <v>280</v>
      </c>
      <c r="H370" s="221">
        <v>0.11550000000000001</v>
      </c>
      <c r="I370" s="222"/>
      <c r="J370" s="223">
        <f>ROUND(I370*H370,2)</f>
        <v>0</v>
      </c>
      <c r="K370" s="219" t="s">
        <v>257</v>
      </c>
      <c r="L370" s="46"/>
      <c r="M370" s="224" t="s">
        <v>19</v>
      </c>
      <c r="N370" s="225" t="s">
        <v>40</v>
      </c>
      <c r="O370" s="86"/>
      <c r="P370" s="226">
        <f>O370*H370</f>
        <v>0</v>
      </c>
      <c r="Q370" s="226">
        <v>2.3010199999999998</v>
      </c>
      <c r="R370" s="226">
        <f>Q370*H370</f>
        <v>0.26576780999999999</v>
      </c>
      <c r="S370" s="226">
        <v>0</v>
      </c>
      <c r="T370" s="227">
        <f>S370*H370</f>
        <v>0</v>
      </c>
      <c r="U370" s="40"/>
      <c r="V370" s="40"/>
      <c r="W370" s="40"/>
      <c r="X370" s="40"/>
      <c r="Y370" s="40"/>
      <c r="Z370" s="40"/>
      <c r="AA370" s="40"/>
      <c r="AB370" s="40"/>
      <c r="AC370" s="40"/>
      <c r="AD370" s="40"/>
      <c r="AE370" s="40"/>
      <c r="AR370" s="228" t="s">
        <v>258</v>
      </c>
      <c r="AT370" s="228" t="s">
        <v>254</v>
      </c>
      <c r="AU370" s="228" t="s">
        <v>78</v>
      </c>
      <c r="AY370" s="19" t="s">
        <v>252</v>
      </c>
      <c r="BE370" s="229">
        <f>IF(N370="základní",J370,0)</f>
        <v>0</v>
      </c>
      <c r="BF370" s="229">
        <f>IF(N370="snížená",J370,0)</f>
        <v>0</v>
      </c>
      <c r="BG370" s="229">
        <f>IF(N370="zákl. přenesená",J370,0)</f>
        <v>0</v>
      </c>
      <c r="BH370" s="229">
        <f>IF(N370="sníž. přenesená",J370,0)</f>
        <v>0</v>
      </c>
      <c r="BI370" s="229">
        <f>IF(N370="nulová",J370,0)</f>
        <v>0</v>
      </c>
      <c r="BJ370" s="19" t="s">
        <v>76</v>
      </c>
      <c r="BK370" s="229">
        <f>ROUND(I370*H370,2)</f>
        <v>0</v>
      </c>
      <c r="BL370" s="19" t="s">
        <v>258</v>
      </c>
      <c r="BM370" s="228" t="s">
        <v>8905</v>
      </c>
    </row>
    <row r="371" s="2" customFormat="1">
      <c r="A371" s="40"/>
      <c r="B371" s="41"/>
      <c r="C371" s="42"/>
      <c r="D371" s="230" t="s">
        <v>260</v>
      </c>
      <c r="E371" s="42"/>
      <c r="F371" s="231" t="s">
        <v>479</v>
      </c>
      <c r="G371" s="42"/>
      <c r="H371" s="42"/>
      <c r="I371" s="232"/>
      <c r="J371" s="42"/>
      <c r="K371" s="42"/>
      <c r="L371" s="46"/>
      <c r="M371" s="233"/>
      <c r="N371" s="234"/>
      <c r="O371" s="86"/>
      <c r="P371" s="86"/>
      <c r="Q371" s="86"/>
      <c r="R371" s="86"/>
      <c r="S371" s="86"/>
      <c r="T371" s="87"/>
      <c r="U371" s="40"/>
      <c r="V371" s="40"/>
      <c r="W371" s="40"/>
      <c r="X371" s="40"/>
      <c r="Y371" s="40"/>
      <c r="Z371" s="40"/>
      <c r="AA371" s="40"/>
      <c r="AB371" s="40"/>
      <c r="AC371" s="40"/>
      <c r="AD371" s="40"/>
      <c r="AE371" s="40"/>
      <c r="AT371" s="19" t="s">
        <v>260</v>
      </c>
      <c r="AU371" s="19" t="s">
        <v>78</v>
      </c>
    </row>
    <row r="372" s="13" customFormat="1">
      <c r="A372" s="13"/>
      <c r="B372" s="235"/>
      <c r="C372" s="236"/>
      <c r="D372" s="237" t="s">
        <v>262</v>
      </c>
      <c r="E372" s="238" t="s">
        <v>19</v>
      </c>
      <c r="F372" s="239" t="s">
        <v>8906</v>
      </c>
      <c r="G372" s="236"/>
      <c r="H372" s="238" t="s">
        <v>19</v>
      </c>
      <c r="I372" s="240"/>
      <c r="J372" s="236"/>
      <c r="K372" s="236"/>
      <c r="L372" s="241"/>
      <c r="M372" s="242"/>
      <c r="N372" s="243"/>
      <c r="O372" s="243"/>
      <c r="P372" s="243"/>
      <c r="Q372" s="243"/>
      <c r="R372" s="243"/>
      <c r="S372" s="243"/>
      <c r="T372" s="244"/>
      <c r="U372" s="13"/>
      <c r="V372" s="13"/>
      <c r="W372" s="13"/>
      <c r="X372" s="13"/>
      <c r="Y372" s="13"/>
      <c r="Z372" s="13"/>
      <c r="AA372" s="13"/>
      <c r="AB372" s="13"/>
      <c r="AC372" s="13"/>
      <c r="AD372" s="13"/>
      <c r="AE372" s="13"/>
      <c r="AT372" s="245" t="s">
        <v>262</v>
      </c>
      <c r="AU372" s="245" t="s">
        <v>78</v>
      </c>
      <c r="AV372" s="13" t="s">
        <v>76</v>
      </c>
      <c r="AW372" s="13" t="s">
        <v>31</v>
      </c>
      <c r="AX372" s="13" t="s">
        <v>69</v>
      </c>
      <c r="AY372" s="245" t="s">
        <v>252</v>
      </c>
    </row>
    <row r="373" s="13" customFormat="1">
      <c r="A373" s="13"/>
      <c r="B373" s="235"/>
      <c r="C373" s="236"/>
      <c r="D373" s="237" t="s">
        <v>262</v>
      </c>
      <c r="E373" s="238" t="s">
        <v>19</v>
      </c>
      <c r="F373" s="239" t="s">
        <v>8907</v>
      </c>
      <c r="G373" s="236"/>
      <c r="H373" s="238" t="s">
        <v>19</v>
      </c>
      <c r="I373" s="240"/>
      <c r="J373" s="236"/>
      <c r="K373" s="236"/>
      <c r="L373" s="241"/>
      <c r="M373" s="242"/>
      <c r="N373" s="243"/>
      <c r="O373" s="243"/>
      <c r="P373" s="243"/>
      <c r="Q373" s="243"/>
      <c r="R373" s="243"/>
      <c r="S373" s="243"/>
      <c r="T373" s="244"/>
      <c r="U373" s="13"/>
      <c r="V373" s="13"/>
      <c r="W373" s="13"/>
      <c r="X373" s="13"/>
      <c r="Y373" s="13"/>
      <c r="Z373" s="13"/>
      <c r="AA373" s="13"/>
      <c r="AB373" s="13"/>
      <c r="AC373" s="13"/>
      <c r="AD373" s="13"/>
      <c r="AE373" s="13"/>
      <c r="AT373" s="245" t="s">
        <v>262</v>
      </c>
      <c r="AU373" s="245" t="s">
        <v>78</v>
      </c>
      <c r="AV373" s="13" t="s">
        <v>76</v>
      </c>
      <c r="AW373" s="13" t="s">
        <v>31</v>
      </c>
      <c r="AX373" s="13" t="s">
        <v>69</v>
      </c>
      <c r="AY373" s="245" t="s">
        <v>252</v>
      </c>
    </row>
    <row r="374" s="14" customFormat="1">
      <c r="A374" s="14"/>
      <c r="B374" s="246"/>
      <c r="C374" s="247"/>
      <c r="D374" s="237" t="s">
        <v>262</v>
      </c>
      <c r="E374" s="248" t="s">
        <v>19</v>
      </c>
      <c r="F374" s="249" t="s">
        <v>8908</v>
      </c>
      <c r="G374" s="247"/>
      <c r="H374" s="250">
        <v>0.0155</v>
      </c>
      <c r="I374" s="251"/>
      <c r="J374" s="247"/>
      <c r="K374" s="247"/>
      <c r="L374" s="252"/>
      <c r="M374" s="253"/>
      <c r="N374" s="254"/>
      <c r="O374" s="254"/>
      <c r="P374" s="254"/>
      <c r="Q374" s="254"/>
      <c r="R374" s="254"/>
      <c r="S374" s="254"/>
      <c r="T374" s="255"/>
      <c r="U374" s="14"/>
      <c r="V374" s="14"/>
      <c r="W374" s="14"/>
      <c r="X374" s="14"/>
      <c r="Y374" s="14"/>
      <c r="Z374" s="14"/>
      <c r="AA374" s="14"/>
      <c r="AB374" s="14"/>
      <c r="AC374" s="14"/>
      <c r="AD374" s="14"/>
      <c r="AE374" s="14"/>
      <c r="AT374" s="256" t="s">
        <v>262</v>
      </c>
      <c r="AU374" s="256" t="s">
        <v>78</v>
      </c>
      <c r="AV374" s="14" t="s">
        <v>78</v>
      </c>
      <c r="AW374" s="14" t="s">
        <v>31</v>
      </c>
      <c r="AX374" s="14" t="s">
        <v>69</v>
      </c>
      <c r="AY374" s="256" t="s">
        <v>252</v>
      </c>
    </row>
    <row r="375" s="14" customFormat="1">
      <c r="A375" s="14"/>
      <c r="B375" s="246"/>
      <c r="C375" s="247"/>
      <c r="D375" s="237" t="s">
        <v>262</v>
      </c>
      <c r="E375" s="248" t="s">
        <v>19</v>
      </c>
      <c r="F375" s="249" t="s">
        <v>8909</v>
      </c>
      <c r="G375" s="247"/>
      <c r="H375" s="250">
        <v>0.10000000000000001</v>
      </c>
      <c r="I375" s="251"/>
      <c r="J375" s="247"/>
      <c r="K375" s="247"/>
      <c r="L375" s="252"/>
      <c r="M375" s="253"/>
      <c r="N375" s="254"/>
      <c r="O375" s="254"/>
      <c r="P375" s="254"/>
      <c r="Q375" s="254"/>
      <c r="R375" s="254"/>
      <c r="S375" s="254"/>
      <c r="T375" s="255"/>
      <c r="U375" s="14"/>
      <c r="V375" s="14"/>
      <c r="W375" s="14"/>
      <c r="X375" s="14"/>
      <c r="Y375" s="14"/>
      <c r="Z375" s="14"/>
      <c r="AA375" s="14"/>
      <c r="AB375" s="14"/>
      <c r="AC375" s="14"/>
      <c r="AD375" s="14"/>
      <c r="AE375" s="14"/>
      <c r="AT375" s="256" t="s">
        <v>262</v>
      </c>
      <c r="AU375" s="256" t="s">
        <v>78</v>
      </c>
      <c r="AV375" s="14" t="s">
        <v>78</v>
      </c>
      <c r="AW375" s="14" t="s">
        <v>31</v>
      </c>
      <c r="AX375" s="14" t="s">
        <v>69</v>
      </c>
      <c r="AY375" s="256" t="s">
        <v>252</v>
      </c>
    </row>
    <row r="376" s="15" customFormat="1">
      <c r="A376" s="15"/>
      <c r="B376" s="257"/>
      <c r="C376" s="258"/>
      <c r="D376" s="237" t="s">
        <v>262</v>
      </c>
      <c r="E376" s="259" t="s">
        <v>19</v>
      </c>
      <c r="F376" s="260" t="s">
        <v>265</v>
      </c>
      <c r="G376" s="258"/>
      <c r="H376" s="261">
        <v>0.11550000000000001</v>
      </c>
      <c r="I376" s="262"/>
      <c r="J376" s="258"/>
      <c r="K376" s="258"/>
      <c r="L376" s="263"/>
      <c r="M376" s="264"/>
      <c r="N376" s="265"/>
      <c r="O376" s="265"/>
      <c r="P376" s="265"/>
      <c r="Q376" s="265"/>
      <c r="R376" s="265"/>
      <c r="S376" s="265"/>
      <c r="T376" s="266"/>
      <c r="U376" s="15"/>
      <c r="V376" s="15"/>
      <c r="W376" s="15"/>
      <c r="X376" s="15"/>
      <c r="Y376" s="15"/>
      <c r="Z376" s="15"/>
      <c r="AA376" s="15"/>
      <c r="AB376" s="15"/>
      <c r="AC376" s="15"/>
      <c r="AD376" s="15"/>
      <c r="AE376" s="15"/>
      <c r="AT376" s="267" t="s">
        <v>262</v>
      </c>
      <c r="AU376" s="267" t="s">
        <v>78</v>
      </c>
      <c r="AV376" s="15" t="s">
        <v>258</v>
      </c>
      <c r="AW376" s="15" t="s">
        <v>31</v>
      </c>
      <c r="AX376" s="15" t="s">
        <v>76</v>
      </c>
      <c r="AY376" s="267" t="s">
        <v>252</v>
      </c>
    </row>
    <row r="377" s="2" customFormat="1" ht="33" customHeight="1">
      <c r="A377" s="40"/>
      <c r="B377" s="41"/>
      <c r="C377" s="217" t="s">
        <v>482</v>
      </c>
      <c r="D377" s="217" t="s">
        <v>254</v>
      </c>
      <c r="E377" s="218" t="s">
        <v>1921</v>
      </c>
      <c r="F377" s="219" t="s">
        <v>1922</v>
      </c>
      <c r="G377" s="220" t="s">
        <v>187</v>
      </c>
      <c r="H377" s="221">
        <v>3.0600000000000001</v>
      </c>
      <c r="I377" s="222"/>
      <c r="J377" s="223">
        <f>ROUND(I377*H377,2)</f>
        <v>0</v>
      </c>
      <c r="K377" s="219" t="s">
        <v>257</v>
      </c>
      <c r="L377" s="46"/>
      <c r="M377" s="224" t="s">
        <v>19</v>
      </c>
      <c r="N377" s="225" t="s">
        <v>40</v>
      </c>
      <c r="O377" s="86"/>
      <c r="P377" s="226">
        <f>O377*H377</f>
        <v>0</v>
      </c>
      <c r="Q377" s="226">
        <v>0.074260000000000007</v>
      </c>
      <c r="R377" s="226">
        <f>Q377*H377</f>
        <v>0.22723560000000004</v>
      </c>
      <c r="S377" s="226">
        <v>0</v>
      </c>
      <c r="T377" s="227">
        <f>S377*H377</f>
        <v>0</v>
      </c>
      <c r="U377" s="40"/>
      <c r="V377" s="40"/>
      <c r="W377" s="40"/>
      <c r="X377" s="40"/>
      <c r="Y377" s="40"/>
      <c r="Z377" s="40"/>
      <c r="AA377" s="40"/>
      <c r="AB377" s="40"/>
      <c r="AC377" s="40"/>
      <c r="AD377" s="40"/>
      <c r="AE377" s="40"/>
      <c r="AR377" s="228" t="s">
        <v>258</v>
      </c>
      <c r="AT377" s="228" t="s">
        <v>254</v>
      </c>
      <c r="AU377" s="228" t="s">
        <v>78</v>
      </c>
      <c r="AY377" s="19" t="s">
        <v>252</v>
      </c>
      <c r="BE377" s="229">
        <f>IF(N377="základní",J377,0)</f>
        <v>0</v>
      </c>
      <c r="BF377" s="229">
        <f>IF(N377="snížená",J377,0)</f>
        <v>0</v>
      </c>
      <c r="BG377" s="229">
        <f>IF(N377="zákl. přenesená",J377,0)</f>
        <v>0</v>
      </c>
      <c r="BH377" s="229">
        <f>IF(N377="sníž. přenesená",J377,0)</f>
        <v>0</v>
      </c>
      <c r="BI377" s="229">
        <f>IF(N377="nulová",J377,0)</f>
        <v>0</v>
      </c>
      <c r="BJ377" s="19" t="s">
        <v>76</v>
      </c>
      <c r="BK377" s="229">
        <f>ROUND(I377*H377,2)</f>
        <v>0</v>
      </c>
      <c r="BL377" s="19" t="s">
        <v>258</v>
      </c>
      <c r="BM377" s="228" t="s">
        <v>8910</v>
      </c>
    </row>
    <row r="378" s="2" customFormat="1">
      <c r="A378" s="40"/>
      <c r="B378" s="41"/>
      <c r="C378" s="42"/>
      <c r="D378" s="230" t="s">
        <v>260</v>
      </c>
      <c r="E378" s="42"/>
      <c r="F378" s="231" t="s">
        <v>1924</v>
      </c>
      <c r="G378" s="42"/>
      <c r="H378" s="42"/>
      <c r="I378" s="232"/>
      <c r="J378" s="42"/>
      <c r="K378" s="42"/>
      <c r="L378" s="46"/>
      <c r="M378" s="233"/>
      <c r="N378" s="234"/>
      <c r="O378" s="86"/>
      <c r="P378" s="86"/>
      <c r="Q378" s="86"/>
      <c r="R378" s="86"/>
      <c r="S378" s="86"/>
      <c r="T378" s="87"/>
      <c r="U378" s="40"/>
      <c r="V378" s="40"/>
      <c r="W378" s="40"/>
      <c r="X378" s="40"/>
      <c r="Y378" s="40"/>
      <c r="Z378" s="40"/>
      <c r="AA378" s="40"/>
      <c r="AB378" s="40"/>
      <c r="AC378" s="40"/>
      <c r="AD378" s="40"/>
      <c r="AE378" s="40"/>
      <c r="AT378" s="19" t="s">
        <v>260</v>
      </c>
      <c r="AU378" s="19" t="s">
        <v>78</v>
      </c>
    </row>
    <row r="379" s="13" customFormat="1">
      <c r="A379" s="13"/>
      <c r="B379" s="235"/>
      <c r="C379" s="236"/>
      <c r="D379" s="237" t="s">
        <v>262</v>
      </c>
      <c r="E379" s="238" t="s">
        <v>19</v>
      </c>
      <c r="F379" s="239" t="s">
        <v>8907</v>
      </c>
      <c r="G379" s="236"/>
      <c r="H379" s="238" t="s">
        <v>19</v>
      </c>
      <c r="I379" s="240"/>
      <c r="J379" s="236"/>
      <c r="K379" s="236"/>
      <c r="L379" s="241"/>
      <c r="M379" s="242"/>
      <c r="N379" s="243"/>
      <c r="O379" s="243"/>
      <c r="P379" s="243"/>
      <c r="Q379" s="243"/>
      <c r="R379" s="243"/>
      <c r="S379" s="243"/>
      <c r="T379" s="244"/>
      <c r="U379" s="13"/>
      <c r="V379" s="13"/>
      <c r="W379" s="13"/>
      <c r="X379" s="13"/>
      <c r="Y379" s="13"/>
      <c r="Z379" s="13"/>
      <c r="AA379" s="13"/>
      <c r="AB379" s="13"/>
      <c r="AC379" s="13"/>
      <c r="AD379" s="13"/>
      <c r="AE379" s="13"/>
      <c r="AT379" s="245" t="s">
        <v>262</v>
      </c>
      <c r="AU379" s="245" t="s">
        <v>78</v>
      </c>
      <c r="AV379" s="13" t="s">
        <v>76</v>
      </c>
      <c r="AW379" s="13" t="s">
        <v>31</v>
      </c>
      <c r="AX379" s="13" t="s">
        <v>69</v>
      </c>
      <c r="AY379" s="245" t="s">
        <v>252</v>
      </c>
    </row>
    <row r="380" s="13" customFormat="1">
      <c r="A380" s="13"/>
      <c r="B380" s="235"/>
      <c r="C380" s="236"/>
      <c r="D380" s="237" t="s">
        <v>262</v>
      </c>
      <c r="E380" s="238" t="s">
        <v>19</v>
      </c>
      <c r="F380" s="239" t="s">
        <v>1925</v>
      </c>
      <c r="G380" s="236"/>
      <c r="H380" s="238" t="s">
        <v>19</v>
      </c>
      <c r="I380" s="240"/>
      <c r="J380" s="236"/>
      <c r="K380" s="236"/>
      <c r="L380" s="241"/>
      <c r="M380" s="242"/>
      <c r="N380" s="243"/>
      <c r="O380" s="243"/>
      <c r="P380" s="243"/>
      <c r="Q380" s="243"/>
      <c r="R380" s="243"/>
      <c r="S380" s="243"/>
      <c r="T380" s="244"/>
      <c r="U380" s="13"/>
      <c r="V380" s="13"/>
      <c r="W380" s="13"/>
      <c r="X380" s="13"/>
      <c r="Y380" s="13"/>
      <c r="Z380" s="13"/>
      <c r="AA380" s="13"/>
      <c r="AB380" s="13"/>
      <c r="AC380" s="13"/>
      <c r="AD380" s="13"/>
      <c r="AE380" s="13"/>
      <c r="AT380" s="245" t="s">
        <v>262</v>
      </c>
      <c r="AU380" s="245" t="s">
        <v>78</v>
      </c>
      <c r="AV380" s="13" t="s">
        <v>76</v>
      </c>
      <c r="AW380" s="13" t="s">
        <v>31</v>
      </c>
      <c r="AX380" s="13" t="s">
        <v>69</v>
      </c>
      <c r="AY380" s="245" t="s">
        <v>252</v>
      </c>
    </row>
    <row r="381" s="13" customFormat="1">
      <c r="A381" s="13"/>
      <c r="B381" s="235"/>
      <c r="C381" s="236"/>
      <c r="D381" s="237" t="s">
        <v>262</v>
      </c>
      <c r="E381" s="238" t="s">
        <v>19</v>
      </c>
      <c r="F381" s="239" t="s">
        <v>6356</v>
      </c>
      <c r="G381" s="236"/>
      <c r="H381" s="238" t="s">
        <v>19</v>
      </c>
      <c r="I381" s="240"/>
      <c r="J381" s="236"/>
      <c r="K381" s="236"/>
      <c r="L381" s="241"/>
      <c r="M381" s="242"/>
      <c r="N381" s="243"/>
      <c r="O381" s="243"/>
      <c r="P381" s="243"/>
      <c r="Q381" s="243"/>
      <c r="R381" s="243"/>
      <c r="S381" s="243"/>
      <c r="T381" s="244"/>
      <c r="U381" s="13"/>
      <c r="V381" s="13"/>
      <c r="W381" s="13"/>
      <c r="X381" s="13"/>
      <c r="Y381" s="13"/>
      <c r="Z381" s="13"/>
      <c r="AA381" s="13"/>
      <c r="AB381" s="13"/>
      <c r="AC381" s="13"/>
      <c r="AD381" s="13"/>
      <c r="AE381" s="13"/>
      <c r="AT381" s="245" t="s">
        <v>262</v>
      </c>
      <c r="AU381" s="245" t="s">
        <v>78</v>
      </c>
      <c r="AV381" s="13" t="s">
        <v>76</v>
      </c>
      <c r="AW381" s="13" t="s">
        <v>31</v>
      </c>
      <c r="AX381" s="13" t="s">
        <v>69</v>
      </c>
      <c r="AY381" s="245" t="s">
        <v>252</v>
      </c>
    </row>
    <row r="382" s="14" customFormat="1">
      <c r="A382" s="14"/>
      <c r="B382" s="246"/>
      <c r="C382" s="247"/>
      <c r="D382" s="237" t="s">
        <v>262</v>
      </c>
      <c r="E382" s="248" t="s">
        <v>19</v>
      </c>
      <c r="F382" s="249" t="s">
        <v>8911</v>
      </c>
      <c r="G382" s="247"/>
      <c r="H382" s="250">
        <v>3.0600000000000001</v>
      </c>
      <c r="I382" s="251"/>
      <c r="J382" s="247"/>
      <c r="K382" s="247"/>
      <c r="L382" s="252"/>
      <c r="M382" s="253"/>
      <c r="N382" s="254"/>
      <c r="O382" s="254"/>
      <c r="P382" s="254"/>
      <c r="Q382" s="254"/>
      <c r="R382" s="254"/>
      <c r="S382" s="254"/>
      <c r="T382" s="255"/>
      <c r="U382" s="14"/>
      <c r="V382" s="14"/>
      <c r="W382" s="14"/>
      <c r="X382" s="14"/>
      <c r="Y382" s="14"/>
      <c r="Z382" s="14"/>
      <c r="AA382" s="14"/>
      <c r="AB382" s="14"/>
      <c r="AC382" s="14"/>
      <c r="AD382" s="14"/>
      <c r="AE382" s="14"/>
      <c r="AT382" s="256" t="s">
        <v>262</v>
      </c>
      <c r="AU382" s="256" t="s">
        <v>78</v>
      </c>
      <c r="AV382" s="14" t="s">
        <v>78</v>
      </c>
      <c r="AW382" s="14" t="s">
        <v>31</v>
      </c>
      <c r="AX382" s="14" t="s">
        <v>69</v>
      </c>
      <c r="AY382" s="256" t="s">
        <v>252</v>
      </c>
    </row>
    <row r="383" s="15" customFormat="1">
      <c r="A383" s="15"/>
      <c r="B383" s="257"/>
      <c r="C383" s="258"/>
      <c r="D383" s="237" t="s">
        <v>262</v>
      </c>
      <c r="E383" s="259" t="s">
        <v>19</v>
      </c>
      <c r="F383" s="260" t="s">
        <v>265</v>
      </c>
      <c r="G383" s="258"/>
      <c r="H383" s="261">
        <v>3.0600000000000001</v>
      </c>
      <c r="I383" s="262"/>
      <c r="J383" s="258"/>
      <c r="K383" s="258"/>
      <c r="L383" s="263"/>
      <c r="M383" s="264"/>
      <c r="N383" s="265"/>
      <c r="O383" s="265"/>
      <c r="P383" s="265"/>
      <c r="Q383" s="265"/>
      <c r="R383" s="265"/>
      <c r="S383" s="265"/>
      <c r="T383" s="266"/>
      <c r="U383" s="15"/>
      <c r="V383" s="15"/>
      <c r="W383" s="15"/>
      <c r="X383" s="15"/>
      <c r="Y383" s="15"/>
      <c r="Z383" s="15"/>
      <c r="AA383" s="15"/>
      <c r="AB383" s="15"/>
      <c r="AC383" s="15"/>
      <c r="AD383" s="15"/>
      <c r="AE383" s="15"/>
      <c r="AT383" s="267" t="s">
        <v>262</v>
      </c>
      <c r="AU383" s="267" t="s">
        <v>78</v>
      </c>
      <c r="AV383" s="15" t="s">
        <v>258</v>
      </c>
      <c r="AW383" s="15" t="s">
        <v>31</v>
      </c>
      <c r="AX383" s="15" t="s">
        <v>76</v>
      </c>
      <c r="AY383" s="267" t="s">
        <v>252</v>
      </c>
    </row>
    <row r="384" s="2" customFormat="1" ht="24.15" customHeight="1">
      <c r="A384" s="40"/>
      <c r="B384" s="41"/>
      <c r="C384" s="217" t="s">
        <v>490</v>
      </c>
      <c r="D384" s="217" t="s">
        <v>254</v>
      </c>
      <c r="E384" s="218" t="s">
        <v>1940</v>
      </c>
      <c r="F384" s="219" t="s">
        <v>1941</v>
      </c>
      <c r="G384" s="220" t="s">
        <v>187</v>
      </c>
      <c r="H384" s="221">
        <v>28.739999999999998</v>
      </c>
      <c r="I384" s="222"/>
      <c r="J384" s="223">
        <f>ROUND(I384*H384,2)</f>
        <v>0</v>
      </c>
      <c r="K384" s="219" t="s">
        <v>257</v>
      </c>
      <c r="L384" s="46"/>
      <c r="M384" s="224" t="s">
        <v>19</v>
      </c>
      <c r="N384" s="225" t="s">
        <v>40</v>
      </c>
      <c r="O384" s="86"/>
      <c r="P384" s="226">
        <f>O384*H384</f>
        <v>0</v>
      </c>
      <c r="Q384" s="226">
        <v>0.00069999999999999999</v>
      </c>
      <c r="R384" s="226">
        <f>Q384*H384</f>
        <v>0.020117999999999997</v>
      </c>
      <c r="S384" s="226">
        <v>0</v>
      </c>
      <c r="T384" s="227">
        <f>S384*H384</f>
        <v>0</v>
      </c>
      <c r="U384" s="40"/>
      <c r="V384" s="40"/>
      <c r="W384" s="40"/>
      <c r="X384" s="40"/>
      <c r="Y384" s="40"/>
      <c r="Z384" s="40"/>
      <c r="AA384" s="40"/>
      <c r="AB384" s="40"/>
      <c r="AC384" s="40"/>
      <c r="AD384" s="40"/>
      <c r="AE384" s="40"/>
      <c r="AR384" s="228" t="s">
        <v>258</v>
      </c>
      <c r="AT384" s="228" t="s">
        <v>254</v>
      </c>
      <c r="AU384" s="228" t="s">
        <v>78</v>
      </c>
      <c r="AY384" s="19" t="s">
        <v>252</v>
      </c>
      <c r="BE384" s="229">
        <f>IF(N384="základní",J384,0)</f>
        <v>0</v>
      </c>
      <c r="BF384" s="229">
        <f>IF(N384="snížená",J384,0)</f>
        <v>0</v>
      </c>
      <c r="BG384" s="229">
        <f>IF(N384="zákl. přenesená",J384,0)</f>
        <v>0</v>
      </c>
      <c r="BH384" s="229">
        <f>IF(N384="sníž. přenesená",J384,0)</f>
        <v>0</v>
      </c>
      <c r="BI384" s="229">
        <f>IF(N384="nulová",J384,0)</f>
        <v>0</v>
      </c>
      <c r="BJ384" s="19" t="s">
        <v>76</v>
      </c>
      <c r="BK384" s="229">
        <f>ROUND(I384*H384,2)</f>
        <v>0</v>
      </c>
      <c r="BL384" s="19" t="s">
        <v>258</v>
      </c>
      <c r="BM384" s="228" t="s">
        <v>8912</v>
      </c>
    </row>
    <row r="385" s="2" customFormat="1">
      <c r="A385" s="40"/>
      <c r="B385" s="41"/>
      <c r="C385" s="42"/>
      <c r="D385" s="230" t="s">
        <v>260</v>
      </c>
      <c r="E385" s="42"/>
      <c r="F385" s="231" t="s">
        <v>1943</v>
      </c>
      <c r="G385" s="42"/>
      <c r="H385" s="42"/>
      <c r="I385" s="232"/>
      <c r="J385" s="42"/>
      <c r="K385" s="42"/>
      <c r="L385" s="46"/>
      <c r="M385" s="233"/>
      <c r="N385" s="234"/>
      <c r="O385" s="86"/>
      <c r="P385" s="86"/>
      <c r="Q385" s="86"/>
      <c r="R385" s="86"/>
      <c r="S385" s="86"/>
      <c r="T385" s="87"/>
      <c r="U385" s="40"/>
      <c r="V385" s="40"/>
      <c r="W385" s="40"/>
      <c r="X385" s="40"/>
      <c r="Y385" s="40"/>
      <c r="Z385" s="40"/>
      <c r="AA385" s="40"/>
      <c r="AB385" s="40"/>
      <c r="AC385" s="40"/>
      <c r="AD385" s="40"/>
      <c r="AE385" s="40"/>
      <c r="AT385" s="19" t="s">
        <v>260</v>
      </c>
      <c r="AU385" s="19" t="s">
        <v>78</v>
      </c>
    </row>
    <row r="386" s="13" customFormat="1">
      <c r="A386" s="13"/>
      <c r="B386" s="235"/>
      <c r="C386" s="236"/>
      <c r="D386" s="237" t="s">
        <v>262</v>
      </c>
      <c r="E386" s="238" t="s">
        <v>19</v>
      </c>
      <c r="F386" s="239" t="s">
        <v>2189</v>
      </c>
      <c r="G386" s="236"/>
      <c r="H386" s="238" t="s">
        <v>19</v>
      </c>
      <c r="I386" s="240"/>
      <c r="J386" s="236"/>
      <c r="K386" s="236"/>
      <c r="L386" s="241"/>
      <c r="M386" s="242"/>
      <c r="N386" s="243"/>
      <c r="O386" s="243"/>
      <c r="P386" s="243"/>
      <c r="Q386" s="243"/>
      <c r="R386" s="243"/>
      <c r="S386" s="243"/>
      <c r="T386" s="244"/>
      <c r="U386" s="13"/>
      <c r="V386" s="13"/>
      <c r="W386" s="13"/>
      <c r="X386" s="13"/>
      <c r="Y386" s="13"/>
      <c r="Z386" s="13"/>
      <c r="AA386" s="13"/>
      <c r="AB386" s="13"/>
      <c r="AC386" s="13"/>
      <c r="AD386" s="13"/>
      <c r="AE386" s="13"/>
      <c r="AT386" s="245" t="s">
        <v>262</v>
      </c>
      <c r="AU386" s="245" t="s">
        <v>78</v>
      </c>
      <c r="AV386" s="13" t="s">
        <v>76</v>
      </c>
      <c r="AW386" s="13" t="s">
        <v>31</v>
      </c>
      <c r="AX386" s="13" t="s">
        <v>69</v>
      </c>
      <c r="AY386" s="245" t="s">
        <v>252</v>
      </c>
    </row>
    <row r="387" s="13" customFormat="1">
      <c r="A387" s="13"/>
      <c r="B387" s="235"/>
      <c r="C387" s="236"/>
      <c r="D387" s="237" t="s">
        <v>262</v>
      </c>
      <c r="E387" s="238" t="s">
        <v>19</v>
      </c>
      <c r="F387" s="239" t="s">
        <v>6361</v>
      </c>
      <c r="G387" s="236"/>
      <c r="H387" s="238" t="s">
        <v>19</v>
      </c>
      <c r="I387" s="240"/>
      <c r="J387" s="236"/>
      <c r="K387" s="236"/>
      <c r="L387" s="241"/>
      <c r="M387" s="242"/>
      <c r="N387" s="243"/>
      <c r="O387" s="243"/>
      <c r="P387" s="243"/>
      <c r="Q387" s="243"/>
      <c r="R387" s="243"/>
      <c r="S387" s="243"/>
      <c r="T387" s="244"/>
      <c r="U387" s="13"/>
      <c r="V387" s="13"/>
      <c r="W387" s="13"/>
      <c r="X387" s="13"/>
      <c r="Y387" s="13"/>
      <c r="Z387" s="13"/>
      <c r="AA387" s="13"/>
      <c r="AB387" s="13"/>
      <c r="AC387" s="13"/>
      <c r="AD387" s="13"/>
      <c r="AE387" s="13"/>
      <c r="AT387" s="245" t="s">
        <v>262</v>
      </c>
      <c r="AU387" s="245" t="s">
        <v>78</v>
      </c>
      <c r="AV387" s="13" t="s">
        <v>76</v>
      </c>
      <c r="AW387" s="13" t="s">
        <v>31</v>
      </c>
      <c r="AX387" s="13" t="s">
        <v>69</v>
      </c>
      <c r="AY387" s="245" t="s">
        <v>252</v>
      </c>
    </row>
    <row r="388" s="14" customFormat="1">
      <c r="A388" s="14"/>
      <c r="B388" s="246"/>
      <c r="C388" s="247"/>
      <c r="D388" s="237" t="s">
        <v>262</v>
      </c>
      <c r="E388" s="248" t="s">
        <v>19</v>
      </c>
      <c r="F388" s="249" t="s">
        <v>8913</v>
      </c>
      <c r="G388" s="247"/>
      <c r="H388" s="250">
        <v>28.739999999999998</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262</v>
      </c>
      <c r="AU388" s="256" t="s">
        <v>78</v>
      </c>
      <c r="AV388" s="14" t="s">
        <v>78</v>
      </c>
      <c r="AW388" s="14" t="s">
        <v>31</v>
      </c>
      <c r="AX388" s="14" t="s">
        <v>76</v>
      </c>
      <c r="AY388" s="256" t="s">
        <v>252</v>
      </c>
    </row>
    <row r="389" s="2" customFormat="1" ht="33" customHeight="1">
      <c r="A389" s="40"/>
      <c r="B389" s="41"/>
      <c r="C389" s="217" t="s">
        <v>509</v>
      </c>
      <c r="D389" s="217" t="s">
        <v>254</v>
      </c>
      <c r="E389" s="218" t="s">
        <v>510</v>
      </c>
      <c r="F389" s="219" t="s">
        <v>511</v>
      </c>
      <c r="G389" s="220" t="s">
        <v>280</v>
      </c>
      <c r="H389" s="221">
        <v>1.7243999999999999</v>
      </c>
      <c r="I389" s="222"/>
      <c r="J389" s="223">
        <f>ROUND(I389*H389,2)</f>
        <v>0</v>
      </c>
      <c r="K389" s="219" t="s">
        <v>257</v>
      </c>
      <c r="L389" s="46"/>
      <c r="M389" s="224" t="s">
        <v>19</v>
      </c>
      <c r="N389" s="225" t="s">
        <v>40</v>
      </c>
      <c r="O389" s="86"/>
      <c r="P389" s="226">
        <f>O389*H389</f>
        <v>0</v>
      </c>
      <c r="Q389" s="226">
        <v>2.5018699999999998</v>
      </c>
      <c r="R389" s="226">
        <f>Q389*H389</f>
        <v>4.3142246279999998</v>
      </c>
      <c r="S389" s="226">
        <v>0</v>
      </c>
      <c r="T389" s="227">
        <f>S389*H389</f>
        <v>0</v>
      </c>
      <c r="U389" s="40"/>
      <c r="V389" s="40"/>
      <c r="W389" s="40"/>
      <c r="X389" s="40"/>
      <c r="Y389" s="40"/>
      <c r="Z389" s="40"/>
      <c r="AA389" s="40"/>
      <c r="AB389" s="40"/>
      <c r="AC389" s="40"/>
      <c r="AD389" s="40"/>
      <c r="AE389" s="40"/>
      <c r="AR389" s="228" t="s">
        <v>258</v>
      </c>
      <c r="AT389" s="228" t="s">
        <v>254</v>
      </c>
      <c r="AU389" s="228" t="s">
        <v>78</v>
      </c>
      <c r="AY389" s="19" t="s">
        <v>252</v>
      </c>
      <c r="BE389" s="229">
        <f>IF(N389="základní",J389,0)</f>
        <v>0</v>
      </c>
      <c r="BF389" s="229">
        <f>IF(N389="snížená",J389,0)</f>
        <v>0</v>
      </c>
      <c r="BG389" s="229">
        <f>IF(N389="zákl. přenesená",J389,0)</f>
        <v>0</v>
      </c>
      <c r="BH389" s="229">
        <f>IF(N389="sníž. přenesená",J389,0)</f>
        <v>0</v>
      </c>
      <c r="BI389" s="229">
        <f>IF(N389="nulová",J389,0)</f>
        <v>0</v>
      </c>
      <c r="BJ389" s="19" t="s">
        <v>76</v>
      </c>
      <c r="BK389" s="229">
        <f>ROUND(I389*H389,2)</f>
        <v>0</v>
      </c>
      <c r="BL389" s="19" t="s">
        <v>258</v>
      </c>
      <c r="BM389" s="228" t="s">
        <v>8914</v>
      </c>
    </row>
    <row r="390" s="2" customFormat="1">
      <c r="A390" s="40"/>
      <c r="B390" s="41"/>
      <c r="C390" s="42"/>
      <c r="D390" s="230" t="s">
        <v>260</v>
      </c>
      <c r="E390" s="42"/>
      <c r="F390" s="231" t="s">
        <v>513</v>
      </c>
      <c r="G390" s="42"/>
      <c r="H390" s="42"/>
      <c r="I390" s="232"/>
      <c r="J390" s="42"/>
      <c r="K390" s="42"/>
      <c r="L390" s="46"/>
      <c r="M390" s="233"/>
      <c r="N390" s="234"/>
      <c r="O390" s="86"/>
      <c r="P390" s="86"/>
      <c r="Q390" s="86"/>
      <c r="R390" s="86"/>
      <c r="S390" s="86"/>
      <c r="T390" s="87"/>
      <c r="U390" s="40"/>
      <c r="V390" s="40"/>
      <c r="W390" s="40"/>
      <c r="X390" s="40"/>
      <c r="Y390" s="40"/>
      <c r="Z390" s="40"/>
      <c r="AA390" s="40"/>
      <c r="AB390" s="40"/>
      <c r="AC390" s="40"/>
      <c r="AD390" s="40"/>
      <c r="AE390" s="40"/>
      <c r="AT390" s="19" t="s">
        <v>260</v>
      </c>
      <c r="AU390" s="19" t="s">
        <v>78</v>
      </c>
    </row>
    <row r="391" s="13" customFormat="1">
      <c r="A391" s="13"/>
      <c r="B391" s="235"/>
      <c r="C391" s="236"/>
      <c r="D391" s="237" t="s">
        <v>262</v>
      </c>
      <c r="E391" s="238" t="s">
        <v>19</v>
      </c>
      <c r="F391" s="239" t="s">
        <v>2189</v>
      </c>
      <c r="G391" s="236"/>
      <c r="H391" s="238" t="s">
        <v>19</v>
      </c>
      <c r="I391" s="240"/>
      <c r="J391" s="236"/>
      <c r="K391" s="236"/>
      <c r="L391" s="241"/>
      <c r="M391" s="242"/>
      <c r="N391" s="243"/>
      <c r="O391" s="243"/>
      <c r="P391" s="243"/>
      <c r="Q391" s="243"/>
      <c r="R391" s="243"/>
      <c r="S391" s="243"/>
      <c r="T391" s="244"/>
      <c r="U391" s="13"/>
      <c r="V391" s="13"/>
      <c r="W391" s="13"/>
      <c r="X391" s="13"/>
      <c r="Y391" s="13"/>
      <c r="Z391" s="13"/>
      <c r="AA391" s="13"/>
      <c r="AB391" s="13"/>
      <c r="AC391" s="13"/>
      <c r="AD391" s="13"/>
      <c r="AE391" s="13"/>
      <c r="AT391" s="245" t="s">
        <v>262</v>
      </c>
      <c r="AU391" s="245" t="s">
        <v>78</v>
      </c>
      <c r="AV391" s="13" t="s">
        <v>76</v>
      </c>
      <c r="AW391" s="13" t="s">
        <v>31</v>
      </c>
      <c r="AX391" s="13" t="s">
        <v>69</v>
      </c>
      <c r="AY391" s="245" t="s">
        <v>252</v>
      </c>
    </row>
    <row r="392" s="13" customFormat="1">
      <c r="A392" s="13"/>
      <c r="B392" s="235"/>
      <c r="C392" s="236"/>
      <c r="D392" s="237" t="s">
        <v>262</v>
      </c>
      <c r="E392" s="238" t="s">
        <v>19</v>
      </c>
      <c r="F392" s="239" t="s">
        <v>6364</v>
      </c>
      <c r="G392" s="236"/>
      <c r="H392" s="238" t="s">
        <v>19</v>
      </c>
      <c r="I392" s="240"/>
      <c r="J392" s="236"/>
      <c r="K392" s="236"/>
      <c r="L392" s="241"/>
      <c r="M392" s="242"/>
      <c r="N392" s="243"/>
      <c r="O392" s="243"/>
      <c r="P392" s="243"/>
      <c r="Q392" s="243"/>
      <c r="R392" s="243"/>
      <c r="S392" s="243"/>
      <c r="T392" s="244"/>
      <c r="U392" s="13"/>
      <c r="V392" s="13"/>
      <c r="W392" s="13"/>
      <c r="X392" s="13"/>
      <c r="Y392" s="13"/>
      <c r="Z392" s="13"/>
      <c r="AA392" s="13"/>
      <c r="AB392" s="13"/>
      <c r="AC392" s="13"/>
      <c r="AD392" s="13"/>
      <c r="AE392" s="13"/>
      <c r="AT392" s="245" t="s">
        <v>262</v>
      </c>
      <c r="AU392" s="245" t="s">
        <v>78</v>
      </c>
      <c r="AV392" s="13" t="s">
        <v>76</v>
      </c>
      <c r="AW392" s="13" t="s">
        <v>31</v>
      </c>
      <c r="AX392" s="13" t="s">
        <v>69</v>
      </c>
      <c r="AY392" s="245" t="s">
        <v>252</v>
      </c>
    </row>
    <row r="393" s="14" customFormat="1">
      <c r="A393" s="14"/>
      <c r="B393" s="246"/>
      <c r="C393" s="247"/>
      <c r="D393" s="237" t="s">
        <v>262</v>
      </c>
      <c r="E393" s="248" t="s">
        <v>19</v>
      </c>
      <c r="F393" s="249" t="s">
        <v>8915</v>
      </c>
      <c r="G393" s="247"/>
      <c r="H393" s="250">
        <v>1.7243999999999999</v>
      </c>
      <c r="I393" s="251"/>
      <c r="J393" s="247"/>
      <c r="K393" s="247"/>
      <c r="L393" s="252"/>
      <c r="M393" s="253"/>
      <c r="N393" s="254"/>
      <c r="O393" s="254"/>
      <c r="P393" s="254"/>
      <c r="Q393" s="254"/>
      <c r="R393" s="254"/>
      <c r="S393" s="254"/>
      <c r="T393" s="255"/>
      <c r="U393" s="14"/>
      <c r="V393" s="14"/>
      <c r="W393" s="14"/>
      <c r="X393" s="14"/>
      <c r="Y393" s="14"/>
      <c r="Z393" s="14"/>
      <c r="AA393" s="14"/>
      <c r="AB393" s="14"/>
      <c r="AC393" s="14"/>
      <c r="AD393" s="14"/>
      <c r="AE393" s="14"/>
      <c r="AT393" s="256" t="s">
        <v>262</v>
      </c>
      <c r="AU393" s="256" t="s">
        <v>78</v>
      </c>
      <c r="AV393" s="14" t="s">
        <v>78</v>
      </c>
      <c r="AW393" s="14" t="s">
        <v>31</v>
      </c>
      <c r="AX393" s="14" t="s">
        <v>76</v>
      </c>
      <c r="AY393" s="256" t="s">
        <v>252</v>
      </c>
    </row>
    <row r="394" s="2" customFormat="1" ht="44.25" customHeight="1">
      <c r="A394" s="40"/>
      <c r="B394" s="41"/>
      <c r="C394" s="217" t="s">
        <v>517</v>
      </c>
      <c r="D394" s="217" t="s">
        <v>254</v>
      </c>
      <c r="E394" s="218" t="s">
        <v>518</v>
      </c>
      <c r="F394" s="219" t="s">
        <v>519</v>
      </c>
      <c r="G394" s="220" t="s">
        <v>280</v>
      </c>
      <c r="H394" s="221">
        <v>1.7222</v>
      </c>
      <c r="I394" s="222"/>
      <c r="J394" s="223">
        <f>ROUND(I394*H394,2)</f>
        <v>0</v>
      </c>
      <c r="K394" s="219" t="s">
        <v>257</v>
      </c>
      <c r="L394" s="46"/>
      <c r="M394" s="224" t="s">
        <v>19</v>
      </c>
      <c r="N394" s="225" t="s">
        <v>40</v>
      </c>
      <c r="O394" s="86"/>
      <c r="P394" s="226">
        <f>O394*H394</f>
        <v>0</v>
      </c>
      <c r="Q394" s="226">
        <v>0</v>
      </c>
      <c r="R394" s="226">
        <f>Q394*H394</f>
        <v>0</v>
      </c>
      <c r="S394" s="226">
        <v>0</v>
      </c>
      <c r="T394" s="227">
        <f>S394*H394</f>
        <v>0</v>
      </c>
      <c r="U394" s="40"/>
      <c r="V394" s="40"/>
      <c r="W394" s="40"/>
      <c r="X394" s="40"/>
      <c r="Y394" s="40"/>
      <c r="Z394" s="40"/>
      <c r="AA394" s="40"/>
      <c r="AB394" s="40"/>
      <c r="AC394" s="40"/>
      <c r="AD394" s="40"/>
      <c r="AE394" s="40"/>
      <c r="AR394" s="228" t="s">
        <v>258</v>
      </c>
      <c r="AT394" s="228" t="s">
        <v>254</v>
      </c>
      <c r="AU394" s="228" t="s">
        <v>78</v>
      </c>
      <c r="AY394" s="19" t="s">
        <v>252</v>
      </c>
      <c r="BE394" s="229">
        <f>IF(N394="základní",J394,0)</f>
        <v>0</v>
      </c>
      <c r="BF394" s="229">
        <f>IF(N394="snížená",J394,0)</f>
        <v>0</v>
      </c>
      <c r="BG394" s="229">
        <f>IF(N394="zákl. přenesená",J394,0)</f>
        <v>0</v>
      </c>
      <c r="BH394" s="229">
        <f>IF(N394="sníž. přenesená",J394,0)</f>
        <v>0</v>
      </c>
      <c r="BI394" s="229">
        <f>IF(N394="nulová",J394,0)</f>
        <v>0</v>
      </c>
      <c r="BJ394" s="19" t="s">
        <v>76</v>
      </c>
      <c r="BK394" s="229">
        <f>ROUND(I394*H394,2)</f>
        <v>0</v>
      </c>
      <c r="BL394" s="19" t="s">
        <v>258</v>
      </c>
      <c r="BM394" s="228" t="s">
        <v>8916</v>
      </c>
    </row>
    <row r="395" s="2" customFormat="1">
      <c r="A395" s="40"/>
      <c r="B395" s="41"/>
      <c r="C395" s="42"/>
      <c r="D395" s="230" t="s">
        <v>260</v>
      </c>
      <c r="E395" s="42"/>
      <c r="F395" s="231" t="s">
        <v>521</v>
      </c>
      <c r="G395" s="42"/>
      <c r="H395" s="42"/>
      <c r="I395" s="232"/>
      <c r="J395" s="42"/>
      <c r="K395" s="42"/>
      <c r="L395" s="46"/>
      <c r="M395" s="233"/>
      <c r="N395" s="234"/>
      <c r="O395" s="86"/>
      <c r="P395" s="86"/>
      <c r="Q395" s="86"/>
      <c r="R395" s="86"/>
      <c r="S395" s="86"/>
      <c r="T395" s="87"/>
      <c r="U395" s="40"/>
      <c r="V395" s="40"/>
      <c r="W395" s="40"/>
      <c r="X395" s="40"/>
      <c r="Y395" s="40"/>
      <c r="Z395" s="40"/>
      <c r="AA395" s="40"/>
      <c r="AB395" s="40"/>
      <c r="AC395" s="40"/>
      <c r="AD395" s="40"/>
      <c r="AE395" s="40"/>
      <c r="AT395" s="19" t="s">
        <v>260</v>
      </c>
      <c r="AU395" s="19" t="s">
        <v>78</v>
      </c>
    </row>
    <row r="396" s="2" customFormat="1" ht="24.15" customHeight="1">
      <c r="A396" s="40"/>
      <c r="B396" s="41"/>
      <c r="C396" s="217" t="s">
        <v>522</v>
      </c>
      <c r="D396" s="217" t="s">
        <v>254</v>
      </c>
      <c r="E396" s="218" t="s">
        <v>534</v>
      </c>
      <c r="F396" s="219" t="s">
        <v>535</v>
      </c>
      <c r="G396" s="220" t="s">
        <v>187</v>
      </c>
      <c r="H396" s="221">
        <v>28.739999999999998</v>
      </c>
      <c r="I396" s="222"/>
      <c r="J396" s="223">
        <f>ROUND(I396*H396,2)</f>
        <v>0</v>
      </c>
      <c r="K396" s="219" t="s">
        <v>257</v>
      </c>
      <c r="L396" s="46"/>
      <c r="M396" s="224" t="s">
        <v>19</v>
      </c>
      <c r="N396" s="225" t="s">
        <v>40</v>
      </c>
      <c r="O396" s="86"/>
      <c r="P396" s="226">
        <f>O396*H396</f>
        <v>0</v>
      </c>
      <c r="Q396" s="226">
        <v>0.00056999999999999998</v>
      </c>
      <c r="R396" s="226">
        <f>Q396*H396</f>
        <v>0.016381799999999998</v>
      </c>
      <c r="S396" s="226">
        <v>0</v>
      </c>
      <c r="T396" s="227">
        <f>S396*H396</f>
        <v>0</v>
      </c>
      <c r="U396" s="40"/>
      <c r="V396" s="40"/>
      <c r="W396" s="40"/>
      <c r="X396" s="40"/>
      <c r="Y396" s="40"/>
      <c r="Z396" s="40"/>
      <c r="AA396" s="40"/>
      <c r="AB396" s="40"/>
      <c r="AC396" s="40"/>
      <c r="AD396" s="40"/>
      <c r="AE396" s="40"/>
      <c r="AR396" s="228" t="s">
        <v>258</v>
      </c>
      <c r="AT396" s="228" t="s">
        <v>254</v>
      </c>
      <c r="AU396" s="228" t="s">
        <v>78</v>
      </c>
      <c r="AY396" s="19" t="s">
        <v>252</v>
      </c>
      <c r="BE396" s="229">
        <f>IF(N396="základní",J396,0)</f>
        <v>0</v>
      </c>
      <c r="BF396" s="229">
        <f>IF(N396="snížená",J396,0)</f>
        <v>0</v>
      </c>
      <c r="BG396" s="229">
        <f>IF(N396="zákl. přenesená",J396,0)</f>
        <v>0</v>
      </c>
      <c r="BH396" s="229">
        <f>IF(N396="sníž. přenesená",J396,0)</f>
        <v>0</v>
      </c>
      <c r="BI396" s="229">
        <f>IF(N396="nulová",J396,0)</f>
        <v>0</v>
      </c>
      <c r="BJ396" s="19" t="s">
        <v>76</v>
      </c>
      <c r="BK396" s="229">
        <f>ROUND(I396*H396,2)</f>
        <v>0</v>
      </c>
      <c r="BL396" s="19" t="s">
        <v>258</v>
      </c>
      <c r="BM396" s="228" t="s">
        <v>8917</v>
      </c>
    </row>
    <row r="397" s="2" customFormat="1">
      <c r="A397" s="40"/>
      <c r="B397" s="41"/>
      <c r="C397" s="42"/>
      <c r="D397" s="230" t="s">
        <v>260</v>
      </c>
      <c r="E397" s="42"/>
      <c r="F397" s="231" t="s">
        <v>537</v>
      </c>
      <c r="G397" s="42"/>
      <c r="H397" s="42"/>
      <c r="I397" s="232"/>
      <c r="J397" s="42"/>
      <c r="K397" s="42"/>
      <c r="L397" s="46"/>
      <c r="M397" s="233"/>
      <c r="N397" s="234"/>
      <c r="O397" s="86"/>
      <c r="P397" s="86"/>
      <c r="Q397" s="86"/>
      <c r="R397" s="86"/>
      <c r="S397" s="86"/>
      <c r="T397" s="87"/>
      <c r="U397" s="40"/>
      <c r="V397" s="40"/>
      <c r="W397" s="40"/>
      <c r="X397" s="40"/>
      <c r="Y397" s="40"/>
      <c r="Z397" s="40"/>
      <c r="AA397" s="40"/>
      <c r="AB397" s="40"/>
      <c r="AC397" s="40"/>
      <c r="AD397" s="40"/>
      <c r="AE397" s="40"/>
      <c r="AT397" s="19" t="s">
        <v>260</v>
      </c>
      <c r="AU397" s="19" t="s">
        <v>78</v>
      </c>
    </row>
    <row r="398" s="13" customFormat="1">
      <c r="A398" s="13"/>
      <c r="B398" s="235"/>
      <c r="C398" s="236"/>
      <c r="D398" s="237" t="s">
        <v>262</v>
      </c>
      <c r="E398" s="238" t="s">
        <v>19</v>
      </c>
      <c r="F398" s="239" t="s">
        <v>538</v>
      </c>
      <c r="G398" s="236"/>
      <c r="H398" s="238" t="s">
        <v>19</v>
      </c>
      <c r="I398" s="240"/>
      <c r="J398" s="236"/>
      <c r="K398" s="236"/>
      <c r="L398" s="241"/>
      <c r="M398" s="242"/>
      <c r="N398" s="243"/>
      <c r="O398" s="243"/>
      <c r="P398" s="243"/>
      <c r="Q398" s="243"/>
      <c r="R398" s="243"/>
      <c r="S398" s="243"/>
      <c r="T398" s="244"/>
      <c r="U398" s="13"/>
      <c r="V398" s="13"/>
      <c r="W398" s="13"/>
      <c r="X398" s="13"/>
      <c r="Y398" s="13"/>
      <c r="Z398" s="13"/>
      <c r="AA398" s="13"/>
      <c r="AB398" s="13"/>
      <c r="AC398" s="13"/>
      <c r="AD398" s="13"/>
      <c r="AE398" s="13"/>
      <c r="AT398" s="245" t="s">
        <v>262</v>
      </c>
      <c r="AU398" s="245" t="s">
        <v>78</v>
      </c>
      <c r="AV398" s="13" t="s">
        <v>76</v>
      </c>
      <c r="AW398" s="13" t="s">
        <v>31</v>
      </c>
      <c r="AX398" s="13" t="s">
        <v>69</v>
      </c>
      <c r="AY398" s="245" t="s">
        <v>252</v>
      </c>
    </row>
    <row r="399" s="13" customFormat="1">
      <c r="A399" s="13"/>
      <c r="B399" s="235"/>
      <c r="C399" s="236"/>
      <c r="D399" s="237" t="s">
        <v>262</v>
      </c>
      <c r="E399" s="238" t="s">
        <v>19</v>
      </c>
      <c r="F399" s="239" t="s">
        <v>2189</v>
      </c>
      <c r="G399" s="236"/>
      <c r="H399" s="238" t="s">
        <v>19</v>
      </c>
      <c r="I399" s="240"/>
      <c r="J399" s="236"/>
      <c r="K399" s="236"/>
      <c r="L399" s="241"/>
      <c r="M399" s="242"/>
      <c r="N399" s="243"/>
      <c r="O399" s="243"/>
      <c r="P399" s="243"/>
      <c r="Q399" s="243"/>
      <c r="R399" s="243"/>
      <c r="S399" s="243"/>
      <c r="T399" s="244"/>
      <c r="U399" s="13"/>
      <c r="V399" s="13"/>
      <c r="W399" s="13"/>
      <c r="X399" s="13"/>
      <c r="Y399" s="13"/>
      <c r="Z399" s="13"/>
      <c r="AA399" s="13"/>
      <c r="AB399" s="13"/>
      <c r="AC399" s="13"/>
      <c r="AD399" s="13"/>
      <c r="AE399" s="13"/>
      <c r="AT399" s="245" t="s">
        <v>262</v>
      </c>
      <c r="AU399" s="245" t="s">
        <v>78</v>
      </c>
      <c r="AV399" s="13" t="s">
        <v>76</v>
      </c>
      <c r="AW399" s="13" t="s">
        <v>31</v>
      </c>
      <c r="AX399" s="13" t="s">
        <v>69</v>
      </c>
      <c r="AY399" s="245" t="s">
        <v>252</v>
      </c>
    </row>
    <row r="400" s="14" customFormat="1">
      <c r="A400" s="14"/>
      <c r="B400" s="246"/>
      <c r="C400" s="247"/>
      <c r="D400" s="237" t="s">
        <v>262</v>
      </c>
      <c r="E400" s="248" t="s">
        <v>19</v>
      </c>
      <c r="F400" s="249" t="s">
        <v>8913</v>
      </c>
      <c r="G400" s="247"/>
      <c r="H400" s="250">
        <v>28.739999999999998</v>
      </c>
      <c r="I400" s="251"/>
      <c r="J400" s="247"/>
      <c r="K400" s="247"/>
      <c r="L400" s="252"/>
      <c r="M400" s="253"/>
      <c r="N400" s="254"/>
      <c r="O400" s="254"/>
      <c r="P400" s="254"/>
      <c r="Q400" s="254"/>
      <c r="R400" s="254"/>
      <c r="S400" s="254"/>
      <c r="T400" s="255"/>
      <c r="U400" s="14"/>
      <c r="V400" s="14"/>
      <c r="W400" s="14"/>
      <c r="X400" s="14"/>
      <c r="Y400" s="14"/>
      <c r="Z400" s="14"/>
      <c r="AA400" s="14"/>
      <c r="AB400" s="14"/>
      <c r="AC400" s="14"/>
      <c r="AD400" s="14"/>
      <c r="AE400" s="14"/>
      <c r="AT400" s="256" t="s">
        <v>262</v>
      </c>
      <c r="AU400" s="256" t="s">
        <v>78</v>
      </c>
      <c r="AV400" s="14" t="s">
        <v>78</v>
      </c>
      <c r="AW400" s="14" t="s">
        <v>31</v>
      </c>
      <c r="AX400" s="14" t="s">
        <v>76</v>
      </c>
      <c r="AY400" s="256" t="s">
        <v>252</v>
      </c>
    </row>
    <row r="401" s="2" customFormat="1" ht="37.8" customHeight="1">
      <c r="A401" s="40"/>
      <c r="B401" s="41"/>
      <c r="C401" s="217" t="s">
        <v>528</v>
      </c>
      <c r="D401" s="217" t="s">
        <v>254</v>
      </c>
      <c r="E401" s="218" t="s">
        <v>548</v>
      </c>
      <c r="F401" s="219" t="s">
        <v>549</v>
      </c>
      <c r="G401" s="220" t="s">
        <v>183</v>
      </c>
      <c r="H401" s="221">
        <v>53.780000000000001</v>
      </c>
      <c r="I401" s="222"/>
      <c r="J401" s="223">
        <f>ROUND(I401*H401,2)</f>
        <v>0</v>
      </c>
      <c r="K401" s="219" t="s">
        <v>257</v>
      </c>
      <c r="L401" s="46"/>
      <c r="M401" s="224" t="s">
        <v>19</v>
      </c>
      <c r="N401" s="225" t="s">
        <v>40</v>
      </c>
      <c r="O401" s="86"/>
      <c r="P401" s="226">
        <f>O401*H401</f>
        <v>0</v>
      </c>
      <c r="Q401" s="226">
        <v>2.0000000000000002E-05</v>
      </c>
      <c r="R401" s="226">
        <f>Q401*H401</f>
        <v>0.0010756000000000001</v>
      </c>
      <c r="S401" s="226">
        <v>0</v>
      </c>
      <c r="T401" s="227">
        <f>S401*H401</f>
        <v>0</v>
      </c>
      <c r="U401" s="40"/>
      <c r="V401" s="40"/>
      <c r="W401" s="40"/>
      <c r="X401" s="40"/>
      <c r="Y401" s="40"/>
      <c r="Z401" s="40"/>
      <c r="AA401" s="40"/>
      <c r="AB401" s="40"/>
      <c r="AC401" s="40"/>
      <c r="AD401" s="40"/>
      <c r="AE401" s="40"/>
      <c r="AR401" s="228" t="s">
        <v>258</v>
      </c>
      <c r="AT401" s="228" t="s">
        <v>254</v>
      </c>
      <c r="AU401" s="228" t="s">
        <v>78</v>
      </c>
      <c r="AY401" s="19" t="s">
        <v>252</v>
      </c>
      <c r="BE401" s="229">
        <f>IF(N401="základní",J401,0)</f>
        <v>0</v>
      </c>
      <c r="BF401" s="229">
        <f>IF(N401="snížená",J401,0)</f>
        <v>0</v>
      </c>
      <c r="BG401" s="229">
        <f>IF(N401="zákl. přenesená",J401,0)</f>
        <v>0</v>
      </c>
      <c r="BH401" s="229">
        <f>IF(N401="sníž. přenesená",J401,0)</f>
        <v>0</v>
      </c>
      <c r="BI401" s="229">
        <f>IF(N401="nulová",J401,0)</f>
        <v>0</v>
      </c>
      <c r="BJ401" s="19" t="s">
        <v>76</v>
      </c>
      <c r="BK401" s="229">
        <f>ROUND(I401*H401,2)</f>
        <v>0</v>
      </c>
      <c r="BL401" s="19" t="s">
        <v>258</v>
      </c>
      <c r="BM401" s="228" t="s">
        <v>8918</v>
      </c>
    </row>
    <row r="402" s="2" customFormat="1">
      <c r="A402" s="40"/>
      <c r="B402" s="41"/>
      <c r="C402" s="42"/>
      <c r="D402" s="230" t="s">
        <v>260</v>
      </c>
      <c r="E402" s="42"/>
      <c r="F402" s="231" t="s">
        <v>551</v>
      </c>
      <c r="G402" s="42"/>
      <c r="H402" s="42"/>
      <c r="I402" s="232"/>
      <c r="J402" s="42"/>
      <c r="K402" s="42"/>
      <c r="L402" s="46"/>
      <c r="M402" s="233"/>
      <c r="N402" s="234"/>
      <c r="O402" s="86"/>
      <c r="P402" s="86"/>
      <c r="Q402" s="86"/>
      <c r="R402" s="86"/>
      <c r="S402" s="86"/>
      <c r="T402" s="87"/>
      <c r="U402" s="40"/>
      <c r="V402" s="40"/>
      <c r="W402" s="40"/>
      <c r="X402" s="40"/>
      <c r="Y402" s="40"/>
      <c r="Z402" s="40"/>
      <c r="AA402" s="40"/>
      <c r="AB402" s="40"/>
      <c r="AC402" s="40"/>
      <c r="AD402" s="40"/>
      <c r="AE402" s="40"/>
      <c r="AT402" s="19" t="s">
        <v>260</v>
      </c>
      <c r="AU402" s="19" t="s">
        <v>78</v>
      </c>
    </row>
    <row r="403" s="13" customFormat="1">
      <c r="A403" s="13"/>
      <c r="B403" s="235"/>
      <c r="C403" s="236"/>
      <c r="D403" s="237" t="s">
        <v>262</v>
      </c>
      <c r="E403" s="238" t="s">
        <v>19</v>
      </c>
      <c r="F403" s="239" t="s">
        <v>2189</v>
      </c>
      <c r="G403" s="236"/>
      <c r="H403" s="238" t="s">
        <v>19</v>
      </c>
      <c r="I403" s="240"/>
      <c r="J403" s="236"/>
      <c r="K403" s="236"/>
      <c r="L403" s="241"/>
      <c r="M403" s="242"/>
      <c r="N403" s="243"/>
      <c r="O403" s="243"/>
      <c r="P403" s="243"/>
      <c r="Q403" s="243"/>
      <c r="R403" s="243"/>
      <c r="S403" s="243"/>
      <c r="T403" s="244"/>
      <c r="U403" s="13"/>
      <c r="V403" s="13"/>
      <c r="W403" s="13"/>
      <c r="X403" s="13"/>
      <c r="Y403" s="13"/>
      <c r="Z403" s="13"/>
      <c r="AA403" s="13"/>
      <c r="AB403" s="13"/>
      <c r="AC403" s="13"/>
      <c r="AD403" s="13"/>
      <c r="AE403" s="13"/>
      <c r="AT403" s="245" t="s">
        <v>262</v>
      </c>
      <c r="AU403" s="245" t="s">
        <v>78</v>
      </c>
      <c r="AV403" s="13" t="s">
        <v>76</v>
      </c>
      <c r="AW403" s="13" t="s">
        <v>31</v>
      </c>
      <c r="AX403" s="13" t="s">
        <v>69</v>
      </c>
      <c r="AY403" s="245" t="s">
        <v>252</v>
      </c>
    </row>
    <row r="404" s="14" customFormat="1">
      <c r="A404" s="14"/>
      <c r="B404" s="246"/>
      <c r="C404" s="247"/>
      <c r="D404" s="237" t="s">
        <v>262</v>
      </c>
      <c r="E404" s="248" t="s">
        <v>19</v>
      </c>
      <c r="F404" s="249" t="s">
        <v>8919</v>
      </c>
      <c r="G404" s="247"/>
      <c r="H404" s="250">
        <v>3.96</v>
      </c>
      <c r="I404" s="251"/>
      <c r="J404" s="247"/>
      <c r="K404" s="247"/>
      <c r="L404" s="252"/>
      <c r="M404" s="253"/>
      <c r="N404" s="254"/>
      <c r="O404" s="254"/>
      <c r="P404" s="254"/>
      <c r="Q404" s="254"/>
      <c r="R404" s="254"/>
      <c r="S404" s="254"/>
      <c r="T404" s="255"/>
      <c r="U404" s="14"/>
      <c r="V404" s="14"/>
      <c r="W404" s="14"/>
      <c r="X404" s="14"/>
      <c r="Y404" s="14"/>
      <c r="Z404" s="14"/>
      <c r="AA404" s="14"/>
      <c r="AB404" s="14"/>
      <c r="AC404" s="14"/>
      <c r="AD404" s="14"/>
      <c r="AE404" s="14"/>
      <c r="AT404" s="256" t="s">
        <v>262</v>
      </c>
      <c r="AU404" s="256" t="s">
        <v>78</v>
      </c>
      <c r="AV404" s="14" t="s">
        <v>78</v>
      </c>
      <c r="AW404" s="14" t="s">
        <v>31</v>
      </c>
      <c r="AX404" s="14" t="s">
        <v>69</v>
      </c>
      <c r="AY404" s="256" t="s">
        <v>252</v>
      </c>
    </row>
    <row r="405" s="14" customFormat="1">
      <c r="A405" s="14"/>
      <c r="B405" s="246"/>
      <c r="C405" s="247"/>
      <c r="D405" s="237" t="s">
        <v>262</v>
      </c>
      <c r="E405" s="248" t="s">
        <v>19</v>
      </c>
      <c r="F405" s="249" t="s">
        <v>8920</v>
      </c>
      <c r="G405" s="247"/>
      <c r="H405" s="250">
        <v>3.96</v>
      </c>
      <c r="I405" s="251"/>
      <c r="J405" s="247"/>
      <c r="K405" s="247"/>
      <c r="L405" s="252"/>
      <c r="M405" s="253"/>
      <c r="N405" s="254"/>
      <c r="O405" s="254"/>
      <c r="P405" s="254"/>
      <c r="Q405" s="254"/>
      <c r="R405" s="254"/>
      <c r="S405" s="254"/>
      <c r="T405" s="255"/>
      <c r="U405" s="14"/>
      <c r="V405" s="14"/>
      <c r="W405" s="14"/>
      <c r="X405" s="14"/>
      <c r="Y405" s="14"/>
      <c r="Z405" s="14"/>
      <c r="AA405" s="14"/>
      <c r="AB405" s="14"/>
      <c r="AC405" s="14"/>
      <c r="AD405" s="14"/>
      <c r="AE405" s="14"/>
      <c r="AT405" s="256" t="s">
        <v>262</v>
      </c>
      <c r="AU405" s="256" t="s">
        <v>78</v>
      </c>
      <c r="AV405" s="14" t="s">
        <v>78</v>
      </c>
      <c r="AW405" s="14" t="s">
        <v>31</v>
      </c>
      <c r="AX405" s="14" t="s">
        <v>69</v>
      </c>
      <c r="AY405" s="256" t="s">
        <v>252</v>
      </c>
    </row>
    <row r="406" s="14" customFormat="1">
      <c r="A406" s="14"/>
      <c r="B406" s="246"/>
      <c r="C406" s="247"/>
      <c r="D406" s="237" t="s">
        <v>262</v>
      </c>
      <c r="E406" s="248" t="s">
        <v>19</v>
      </c>
      <c r="F406" s="249" t="s">
        <v>8921</v>
      </c>
      <c r="G406" s="247"/>
      <c r="H406" s="250">
        <v>22.52</v>
      </c>
      <c r="I406" s="251"/>
      <c r="J406" s="247"/>
      <c r="K406" s="247"/>
      <c r="L406" s="252"/>
      <c r="M406" s="253"/>
      <c r="N406" s="254"/>
      <c r="O406" s="254"/>
      <c r="P406" s="254"/>
      <c r="Q406" s="254"/>
      <c r="R406" s="254"/>
      <c r="S406" s="254"/>
      <c r="T406" s="255"/>
      <c r="U406" s="14"/>
      <c r="V406" s="14"/>
      <c r="W406" s="14"/>
      <c r="X406" s="14"/>
      <c r="Y406" s="14"/>
      <c r="Z406" s="14"/>
      <c r="AA406" s="14"/>
      <c r="AB406" s="14"/>
      <c r="AC406" s="14"/>
      <c r="AD406" s="14"/>
      <c r="AE406" s="14"/>
      <c r="AT406" s="256" t="s">
        <v>262</v>
      </c>
      <c r="AU406" s="256" t="s">
        <v>78</v>
      </c>
      <c r="AV406" s="14" t="s">
        <v>78</v>
      </c>
      <c r="AW406" s="14" t="s">
        <v>31</v>
      </c>
      <c r="AX406" s="14" t="s">
        <v>69</v>
      </c>
      <c r="AY406" s="256" t="s">
        <v>252</v>
      </c>
    </row>
    <row r="407" s="14" customFormat="1">
      <c r="A407" s="14"/>
      <c r="B407" s="246"/>
      <c r="C407" s="247"/>
      <c r="D407" s="237" t="s">
        <v>262</v>
      </c>
      <c r="E407" s="248" t="s">
        <v>19</v>
      </c>
      <c r="F407" s="249" t="s">
        <v>8922</v>
      </c>
      <c r="G407" s="247"/>
      <c r="H407" s="250">
        <v>23.34</v>
      </c>
      <c r="I407" s="251"/>
      <c r="J407" s="247"/>
      <c r="K407" s="247"/>
      <c r="L407" s="252"/>
      <c r="M407" s="253"/>
      <c r="N407" s="254"/>
      <c r="O407" s="254"/>
      <c r="P407" s="254"/>
      <c r="Q407" s="254"/>
      <c r="R407" s="254"/>
      <c r="S407" s="254"/>
      <c r="T407" s="255"/>
      <c r="U407" s="14"/>
      <c r="V407" s="14"/>
      <c r="W407" s="14"/>
      <c r="X407" s="14"/>
      <c r="Y407" s="14"/>
      <c r="Z407" s="14"/>
      <c r="AA407" s="14"/>
      <c r="AB407" s="14"/>
      <c r="AC407" s="14"/>
      <c r="AD407" s="14"/>
      <c r="AE407" s="14"/>
      <c r="AT407" s="256" t="s">
        <v>262</v>
      </c>
      <c r="AU407" s="256" t="s">
        <v>78</v>
      </c>
      <c r="AV407" s="14" t="s">
        <v>78</v>
      </c>
      <c r="AW407" s="14" t="s">
        <v>31</v>
      </c>
      <c r="AX407" s="14" t="s">
        <v>69</v>
      </c>
      <c r="AY407" s="256" t="s">
        <v>252</v>
      </c>
    </row>
    <row r="408" s="16" customFormat="1">
      <c r="A408" s="16"/>
      <c r="B408" s="268"/>
      <c r="C408" s="269"/>
      <c r="D408" s="237" t="s">
        <v>262</v>
      </c>
      <c r="E408" s="270" t="s">
        <v>19</v>
      </c>
      <c r="F408" s="271" t="s">
        <v>333</v>
      </c>
      <c r="G408" s="269"/>
      <c r="H408" s="272">
        <v>53.780000000000001</v>
      </c>
      <c r="I408" s="273"/>
      <c r="J408" s="269"/>
      <c r="K408" s="269"/>
      <c r="L408" s="274"/>
      <c r="M408" s="275"/>
      <c r="N408" s="276"/>
      <c r="O408" s="276"/>
      <c r="P408" s="276"/>
      <c r="Q408" s="276"/>
      <c r="R408" s="276"/>
      <c r="S408" s="276"/>
      <c r="T408" s="277"/>
      <c r="U408" s="16"/>
      <c r="V408" s="16"/>
      <c r="W408" s="16"/>
      <c r="X408" s="16"/>
      <c r="Y408" s="16"/>
      <c r="Z408" s="16"/>
      <c r="AA408" s="16"/>
      <c r="AB408" s="16"/>
      <c r="AC408" s="16"/>
      <c r="AD408" s="16"/>
      <c r="AE408" s="16"/>
      <c r="AT408" s="278" t="s">
        <v>262</v>
      </c>
      <c r="AU408" s="278" t="s">
        <v>78</v>
      </c>
      <c r="AV408" s="16" t="s">
        <v>85</v>
      </c>
      <c r="AW408" s="16" t="s">
        <v>31</v>
      </c>
      <c r="AX408" s="16" t="s">
        <v>69</v>
      </c>
      <c r="AY408" s="278" t="s">
        <v>252</v>
      </c>
    </row>
    <row r="409" s="15" customFormat="1">
      <c r="A409" s="15"/>
      <c r="B409" s="257"/>
      <c r="C409" s="258"/>
      <c r="D409" s="237" t="s">
        <v>262</v>
      </c>
      <c r="E409" s="259" t="s">
        <v>19</v>
      </c>
      <c r="F409" s="260" t="s">
        <v>265</v>
      </c>
      <c r="G409" s="258"/>
      <c r="H409" s="261">
        <v>53.780000000000001</v>
      </c>
      <c r="I409" s="262"/>
      <c r="J409" s="258"/>
      <c r="K409" s="258"/>
      <c r="L409" s="263"/>
      <c r="M409" s="264"/>
      <c r="N409" s="265"/>
      <c r="O409" s="265"/>
      <c r="P409" s="265"/>
      <c r="Q409" s="265"/>
      <c r="R409" s="265"/>
      <c r="S409" s="265"/>
      <c r="T409" s="266"/>
      <c r="U409" s="15"/>
      <c r="V409" s="15"/>
      <c r="W409" s="15"/>
      <c r="X409" s="15"/>
      <c r="Y409" s="15"/>
      <c r="Z409" s="15"/>
      <c r="AA409" s="15"/>
      <c r="AB409" s="15"/>
      <c r="AC409" s="15"/>
      <c r="AD409" s="15"/>
      <c r="AE409" s="15"/>
      <c r="AT409" s="267" t="s">
        <v>262</v>
      </c>
      <c r="AU409" s="267" t="s">
        <v>78</v>
      </c>
      <c r="AV409" s="15" t="s">
        <v>258</v>
      </c>
      <c r="AW409" s="15" t="s">
        <v>31</v>
      </c>
      <c r="AX409" s="15" t="s">
        <v>76</v>
      </c>
      <c r="AY409" s="267" t="s">
        <v>252</v>
      </c>
    </row>
    <row r="410" s="12" customFormat="1" ht="22.8" customHeight="1">
      <c r="A410" s="12"/>
      <c r="B410" s="201"/>
      <c r="C410" s="202"/>
      <c r="D410" s="203" t="s">
        <v>68</v>
      </c>
      <c r="E410" s="215" t="s">
        <v>576</v>
      </c>
      <c r="F410" s="215" t="s">
        <v>577</v>
      </c>
      <c r="G410" s="202"/>
      <c r="H410" s="202"/>
      <c r="I410" s="205"/>
      <c r="J410" s="216">
        <f>BK410</f>
        <v>0</v>
      </c>
      <c r="K410" s="202"/>
      <c r="L410" s="207"/>
      <c r="M410" s="208"/>
      <c r="N410" s="209"/>
      <c r="O410" s="209"/>
      <c r="P410" s="210">
        <f>SUM(P411:P421)</f>
        <v>0</v>
      </c>
      <c r="Q410" s="209"/>
      <c r="R410" s="210">
        <f>SUM(R411:R421)</f>
        <v>0.0019200000000000001</v>
      </c>
      <c r="S410" s="209"/>
      <c r="T410" s="211">
        <f>SUM(T411:T421)</f>
        <v>0</v>
      </c>
      <c r="U410" s="12"/>
      <c r="V410" s="12"/>
      <c r="W410" s="12"/>
      <c r="X410" s="12"/>
      <c r="Y410" s="12"/>
      <c r="Z410" s="12"/>
      <c r="AA410" s="12"/>
      <c r="AB410" s="12"/>
      <c r="AC410" s="12"/>
      <c r="AD410" s="12"/>
      <c r="AE410" s="12"/>
      <c r="AR410" s="212" t="s">
        <v>76</v>
      </c>
      <c r="AT410" s="213" t="s">
        <v>68</v>
      </c>
      <c r="AU410" s="213" t="s">
        <v>76</v>
      </c>
      <c r="AY410" s="212" t="s">
        <v>252</v>
      </c>
      <c r="BK410" s="214">
        <f>SUM(BK411:BK421)</f>
        <v>0</v>
      </c>
    </row>
    <row r="411" s="2" customFormat="1" ht="37.8" customHeight="1">
      <c r="A411" s="40"/>
      <c r="B411" s="41"/>
      <c r="C411" s="217" t="s">
        <v>533</v>
      </c>
      <c r="D411" s="217" t="s">
        <v>254</v>
      </c>
      <c r="E411" s="218" t="s">
        <v>579</v>
      </c>
      <c r="F411" s="219" t="s">
        <v>580</v>
      </c>
      <c r="G411" s="220" t="s">
        <v>274</v>
      </c>
      <c r="H411" s="221">
        <v>4</v>
      </c>
      <c r="I411" s="222"/>
      <c r="J411" s="223">
        <f>ROUND(I411*H411,2)</f>
        <v>0</v>
      </c>
      <c r="K411" s="219" t="s">
        <v>257</v>
      </c>
      <c r="L411" s="46"/>
      <c r="M411" s="224" t="s">
        <v>19</v>
      </c>
      <c r="N411" s="225" t="s">
        <v>40</v>
      </c>
      <c r="O411" s="86"/>
      <c r="P411" s="226">
        <f>O411*H411</f>
        <v>0</v>
      </c>
      <c r="Q411" s="226">
        <v>0.00048000000000000001</v>
      </c>
      <c r="R411" s="226">
        <f>Q411*H411</f>
        <v>0.0019200000000000001</v>
      </c>
      <c r="S411" s="226">
        <v>0</v>
      </c>
      <c r="T411" s="227">
        <f>S411*H411</f>
        <v>0</v>
      </c>
      <c r="U411" s="40"/>
      <c r="V411" s="40"/>
      <c r="W411" s="40"/>
      <c r="X411" s="40"/>
      <c r="Y411" s="40"/>
      <c r="Z411" s="40"/>
      <c r="AA411" s="40"/>
      <c r="AB411" s="40"/>
      <c r="AC411" s="40"/>
      <c r="AD411" s="40"/>
      <c r="AE411" s="40"/>
      <c r="AR411" s="228" t="s">
        <v>258</v>
      </c>
      <c r="AT411" s="228" t="s">
        <v>254</v>
      </c>
      <c r="AU411" s="228" t="s">
        <v>78</v>
      </c>
      <c r="AY411" s="19" t="s">
        <v>252</v>
      </c>
      <c r="BE411" s="229">
        <f>IF(N411="základní",J411,0)</f>
        <v>0</v>
      </c>
      <c r="BF411" s="229">
        <f>IF(N411="snížená",J411,0)</f>
        <v>0</v>
      </c>
      <c r="BG411" s="229">
        <f>IF(N411="zákl. přenesená",J411,0)</f>
        <v>0</v>
      </c>
      <c r="BH411" s="229">
        <f>IF(N411="sníž. přenesená",J411,0)</f>
        <v>0</v>
      </c>
      <c r="BI411" s="229">
        <f>IF(N411="nulová",J411,0)</f>
        <v>0</v>
      </c>
      <c r="BJ411" s="19" t="s">
        <v>76</v>
      </c>
      <c r="BK411" s="229">
        <f>ROUND(I411*H411,2)</f>
        <v>0</v>
      </c>
      <c r="BL411" s="19" t="s">
        <v>258</v>
      </c>
      <c r="BM411" s="228" t="s">
        <v>8923</v>
      </c>
    </row>
    <row r="412" s="2" customFormat="1">
      <c r="A412" s="40"/>
      <c r="B412" s="41"/>
      <c r="C412" s="42"/>
      <c r="D412" s="230" t="s">
        <v>260</v>
      </c>
      <c r="E412" s="42"/>
      <c r="F412" s="231" t="s">
        <v>582</v>
      </c>
      <c r="G412" s="42"/>
      <c r="H412" s="42"/>
      <c r="I412" s="232"/>
      <c r="J412" s="42"/>
      <c r="K412" s="42"/>
      <c r="L412" s="46"/>
      <c r="M412" s="233"/>
      <c r="N412" s="234"/>
      <c r="O412" s="86"/>
      <c r="P412" s="86"/>
      <c r="Q412" s="86"/>
      <c r="R412" s="86"/>
      <c r="S412" s="86"/>
      <c r="T412" s="87"/>
      <c r="U412" s="40"/>
      <c r="V412" s="40"/>
      <c r="W412" s="40"/>
      <c r="X412" s="40"/>
      <c r="Y412" s="40"/>
      <c r="Z412" s="40"/>
      <c r="AA412" s="40"/>
      <c r="AB412" s="40"/>
      <c r="AC412" s="40"/>
      <c r="AD412" s="40"/>
      <c r="AE412" s="40"/>
      <c r="AT412" s="19" t="s">
        <v>260</v>
      </c>
      <c r="AU412" s="19" t="s">
        <v>78</v>
      </c>
    </row>
    <row r="413" s="13" customFormat="1">
      <c r="A413" s="13"/>
      <c r="B413" s="235"/>
      <c r="C413" s="236"/>
      <c r="D413" s="237" t="s">
        <v>262</v>
      </c>
      <c r="E413" s="238" t="s">
        <v>19</v>
      </c>
      <c r="F413" s="239" t="s">
        <v>2189</v>
      </c>
      <c r="G413" s="236"/>
      <c r="H413" s="238" t="s">
        <v>19</v>
      </c>
      <c r="I413" s="240"/>
      <c r="J413" s="236"/>
      <c r="K413" s="236"/>
      <c r="L413" s="241"/>
      <c r="M413" s="242"/>
      <c r="N413" s="243"/>
      <c r="O413" s="243"/>
      <c r="P413" s="243"/>
      <c r="Q413" s="243"/>
      <c r="R413" s="243"/>
      <c r="S413" s="243"/>
      <c r="T413" s="244"/>
      <c r="U413" s="13"/>
      <c r="V413" s="13"/>
      <c r="W413" s="13"/>
      <c r="X413" s="13"/>
      <c r="Y413" s="13"/>
      <c r="Z413" s="13"/>
      <c r="AA413" s="13"/>
      <c r="AB413" s="13"/>
      <c r="AC413" s="13"/>
      <c r="AD413" s="13"/>
      <c r="AE413" s="13"/>
      <c r="AT413" s="245" t="s">
        <v>262</v>
      </c>
      <c r="AU413" s="245" t="s">
        <v>78</v>
      </c>
      <c r="AV413" s="13" t="s">
        <v>76</v>
      </c>
      <c r="AW413" s="13" t="s">
        <v>31</v>
      </c>
      <c r="AX413" s="13" t="s">
        <v>69</v>
      </c>
      <c r="AY413" s="245" t="s">
        <v>252</v>
      </c>
    </row>
    <row r="414" s="14" customFormat="1">
      <c r="A414" s="14"/>
      <c r="B414" s="246"/>
      <c r="C414" s="247"/>
      <c r="D414" s="237" t="s">
        <v>262</v>
      </c>
      <c r="E414" s="248" t="s">
        <v>19</v>
      </c>
      <c r="F414" s="249" t="s">
        <v>8924</v>
      </c>
      <c r="G414" s="247"/>
      <c r="H414" s="250">
        <v>1</v>
      </c>
      <c r="I414" s="251"/>
      <c r="J414" s="247"/>
      <c r="K414" s="247"/>
      <c r="L414" s="252"/>
      <c r="M414" s="253"/>
      <c r="N414" s="254"/>
      <c r="O414" s="254"/>
      <c r="P414" s="254"/>
      <c r="Q414" s="254"/>
      <c r="R414" s="254"/>
      <c r="S414" s="254"/>
      <c r="T414" s="255"/>
      <c r="U414" s="14"/>
      <c r="V414" s="14"/>
      <c r="W414" s="14"/>
      <c r="X414" s="14"/>
      <c r="Y414" s="14"/>
      <c r="Z414" s="14"/>
      <c r="AA414" s="14"/>
      <c r="AB414" s="14"/>
      <c r="AC414" s="14"/>
      <c r="AD414" s="14"/>
      <c r="AE414" s="14"/>
      <c r="AT414" s="256" t="s">
        <v>262</v>
      </c>
      <c r="AU414" s="256" t="s">
        <v>78</v>
      </c>
      <c r="AV414" s="14" t="s">
        <v>78</v>
      </c>
      <c r="AW414" s="14" t="s">
        <v>31</v>
      </c>
      <c r="AX414" s="14" t="s">
        <v>69</v>
      </c>
      <c r="AY414" s="256" t="s">
        <v>252</v>
      </c>
    </row>
    <row r="415" s="14" customFormat="1">
      <c r="A415" s="14"/>
      <c r="B415" s="246"/>
      <c r="C415" s="247"/>
      <c r="D415" s="237" t="s">
        <v>262</v>
      </c>
      <c r="E415" s="248" t="s">
        <v>19</v>
      </c>
      <c r="F415" s="249" t="s">
        <v>1994</v>
      </c>
      <c r="G415" s="247"/>
      <c r="H415" s="250">
        <v>1</v>
      </c>
      <c r="I415" s="251"/>
      <c r="J415" s="247"/>
      <c r="K415" s="247"/>
      <c r="L415" s="252"/>
      <c r="M415" s="253"/>
      <c r="N415" s="254"/>
      <c r="O415" s="254"/>
      <c r="P415" s="254"/>
      <c r="Q415" s="254"/>
      <c r="R415" s="254"/>
      <c r="S415" s="254"/>
      <c r="T415" s="255"/>
      <c r="U415" s="14"/>
      <c r="V415" s="14"/>
      <c r="W415" s="14"/>
      <c r="X415" s="14"/>
      <c r="Y415" s="14"/>
      <c r="Z415" s="14"/>
      <c r="AA415" s="14"/>
      <c r="AB415" s="14"/>
      <c r="AC415" s="14"/>
      <c r="AD415" s="14"/>
      <c r="AE415" s="14"/>
      <c r="AT415" s="256" t="s">
        <v>262</v>
      </c>
      <c r="AU415" s="256" t="s">
        <v>78</v>
      </c>
      <c r="AV415" s="14" t="s">
        <v>78</v>
      </c>
      <c r="AW415" s="14" t="s">
        <v>31</v>
      </c>
      <c r="AX415" s="14" t="s">
        <v>69</v>
      </c>
      <c r="AY415" s="256" t="s">
        <v>252</v>
      </c>
    </row>
    <row r="416" s="14" customFormat="1">
      <c r="A416" s="14"/>
      <c r="B416" s="246"/>
      <c r="C416" s="247"/>
      <c r="D416" s="237" t="s">
        <v>262</v>
      </c>
      <c r="E416" s="248" t="s">
        <v>19</v>
      </c>
      <c r="F416" s="249" t="s">
        <v>8925</v>
      </c>
      <c r="G416" s="247"/>
      <c r="H416" s="250">
        <v>1</v>
      </c>
      <c r="I416" s="251"/>
      <c r="J416" s="247"/>
      <c r="K416" s="247"/>
      <c r="L416" s="252"/>
      <c r="M416" s="253"/>
      <c r="N416" s="254"/>
      <c r="O416" s="254"/>
      <c r="P416" s="254"/>
      <c r="Q416" s="254"/>
      <c r="R416" s="254"/>
      <c r="S416" s="254"/>
      <c r="T416" s="255"/>
      <c r="U416" s="14"/>
      <c r="V416" s="14"/>
      <c r="W416" s="14"/>
      <c r="X416" s="14"/>
      <c r="Y416" s="14"/>
      <c r="Z416" s="14"/>
      <c r="AA416" s="14"/>
      <c r="AB416" s="14"/>
      <c r="AC416" s="14"/>
      <c r="AD416" s="14"/>
      <c r="AE416" s="14"/>
      <c r="AT416" s="256" t="s">
        <v>262</v>
      </c>
      <c r="AU416" s="256" t="s">
        <v>78</v>
      </c>
      <c r="AV416" s="14" t="s">
        <v>78</v>
      </c>
      <c r="AW416" s="14" t="s">
        <v>31</v>
      </c>
      <c r="AX416" s="14" t="s">
        <v>69</v>
      </c>
      <c r="AY416" s="256" t="s">
        <v>252</v>
      </c>
    </row>
    <row r="417" s="14" customFormat="1">
      <c r="A417" s="14"/>
      <c r="B417" s="246"/>
      <c r="C417" s="247"/>
      <c r="D417" s="237" t="s">
        <v>262</v>
      </c>
      <c r="E417" s="248" t="s">
        <v>19</v>
      </c>
      <c r="F417" s="249" t="s">
        <v>584</v>
      </c>
      <c r="G417" s="247"/>
      <c r="H417" s="250">
        <v>1</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262</v>
      </c>
      <c r="AU417" s="256" t="s">
        <v>78</v>
      </c>
      <c r="AV417" s="14" t="s">
        <v>78</v>
      </c>
      <c r="AW417" s="14" t="s">
        <v>31</v>
      </c>
      <c r="AX417" s="14" t="s">
        <v>69</v>
      </c>
      <c r="AY417" s="256" t="s">
        <v>252</v>
      </c>
    </row>
    <row r="418" s="15" customFormat="1">
      <c r="A418" s="15"/>
      <c r="B418" s="257"/>
      <c r="C418" s="258"/>
      <c r="D418" s="237" t="s">
        <v>262</v>
      </c>
      <c r="E418" s="259" t="s">
        <v>19</v>
      </c>
      <c r="F418" s="260" t="s">
        <v>265</v>
      </c>
      <c r="G418" s="258"/>
      <c r="H418" s="261">
        <v>4</v>
      </c>
      <c r="I418" s="262"/>
      <c r="J418" s="258"/>
      <c r="K418" s="258"/>
      <c r="L418" s="263"/>
      <c r="M418" s="264"/>
      <c r="N418" s="265"/>
      <c r="O418" s="265"/>
      <c r="P418" s="265"/>
      <c r="Q418" s="265"/>
      <c r="R418" s="265"/>
      <c r="S418" s="265"/>
      <c r="T418" s="266"/>
      <c r="U418" s="15"/>
      <c r="V418" s="15"/>
      <c r="W418" s="15"/>
      <c r="X418" s="15"/>
      <c r="Y418" s="15"/>
      <c r="Z418" s="15"/>
      <c r="AA418" s="15"/>
      <c r="AB418" s="15"/>
      <c r="AC418" s="15"/>
      <c r="AD418" s="15"/>
      <c r="AE418" s="15"/>
      <c r="AT418" s="267" t="s">
        <v>262</v>
      </c>
      <c r="AU418" s="267" t="s">
        <v>78</v>
      </c>
      <c r="AV418" s="15" t="s">
        <v>258</v>
      </c>
      <c r="AW418" s="15" t="s">
        <v>31</v>
      </c>
      <c r="AX418" s="15" t="s">
        <v>76</v>
      </c>
      <c r="AY418" s="267" t="s">
        <v>252</v>
      </c>
    </row>
    <row r="419" s="2" customFormat="1" ht="24.15" customHeight="1">
      <c r="A419" s="40"/>
      <c r="B419" s="41"/>
      <c r="C419" s="279" t="s">
        <v>542</v>
      </c>
      <c r="D419" s="279" t="s">
        <v>468</v>
      </c>
      <c r="E419" s="280" t="s">
        <v>8926</v>
      </c>
      <c r="F419" s="281" t="s">
        <v>8927</v>
      </c>
      <c r="G419" s="282" t="s">
        <v>274</v>
      </c>
      <c r="H419" s="283">
        <v>2</v>
      </c>
      <c r="I419" s="284"/>
      <c r="J419" s="285">
        <f>ROUND(I419*H419,2)</f>
        <v>0</v>
      </c>
      <c r="K419" s="281" t="s">
        <v>19</v>
      </c>
      <c r="L419" s="286"/>
      <c r="M419" s="287" t="s">
        <v>19</v>
      </c>
      <c r="N419" s="288" t="s">
        <v>40</v>
      </c>
      <c r="O419" s="86"/>
      <c r="P419" s="226">
        <f>O419*H419</f>
        <v>0</v>
      </c>
      <c r="Q419" s="226">
        <v>0</v>
      </c>
      <c r="R419" s="226">
        <f>Q419*H419</f>
        <v>0</v>
      </c>
      <c r="S419" s="226">
        <v>0</v>
      </c>
      <c r="T419" s="227">
        <f>S419*H419</f>
        <v>0</v>
      </c>
      <c r="U419" s="40"/>
      <c r="V419" s="40"/>
      <c r="W419" s="40"/>
      <c r="X419" s="40"/>
      <c r="Y419" s="40"/>
      <c r="Z419" s="40"/>
      <c r="AA419" s="40"/>
      <c r="AB419" s="40"/>
      <c r="AC419" s="40"/>
      <c r="AD419" s="40"/>
      <c r="AE419" s="40"/>
      <c r="AR419" s="228" t="s">
        <v>303</v>
      </c>
      <c r="AT419" s="228" t="s">
        <v>468</v>
      </c>
      <c r="AU419" s="228" t="s">
        <v>78</v>
      </c>
      <c r="AY419" s="19" t="s">
        <v>252</v>
      </c>
      <c r="BE419" s="229">
        <f>IF(N419="základní",J419,0)</f>
        <v>0</v>
      </c>
      <c r="BF419" s="229">
        <f>IF(N419="snížená",J419,0)</f>
        <v>0</v>
      </c>
      <c r="BG419" s="229">
        <f>IF(N419="zákl. přenesená",J419,0)</f>
        <v>0</v>
      </c>
      <c r="BH419" s="229">
        <f>IF(N419="sníž. přenesená",J419,0)</f>
        <v>0</v>
      </c>
      <c r="BI419" s="229">
        <f>IF(N419="nulová",J419,0)</f>
        <v>0</v>
      </c>
      <c r="BJ419" s="19" t="s">
        <v>76</v>
      </c>
      <c r="BK419" s="229">
        <f>ROUND(I419*H419,2)</f>
        <v>0</v>
      </c>
      <c r="BL419" s="19" t="s">
        <v>258</v>
      </c>
      <c r="BM419" s="228" t="s">
        <v>8928</v>
      </c>
    </row>
    <row r="420" s="2" customFormat="1" ht="24.15" customHeight="1">
      <c r="A420" s="40"/>
      <c r="B420" s="41"/>
      <c r="C420" s="279" t="s">
        <v>547</v>
      </c>
      <c r="D420" s="279" t="s">
        <v>468</v>
      </c>
      <c r="E420" s="280" t="s">
        <v>8929</v>
      </c>
      <c r="F420" s="281" t="s">
        <v>8930</v>
      </c>
      <c r="G420" s="282" t="s">
        <v>274</v>
      </c>
      <c r="H420" s="283">
        <v>1</v>
      </c>
      <c r="I420" s="284"/>
      <c r="J420" s="285">
        <f>ROUND(I420*H420,2)</f>
        <v>0</v>
      </c>
      <c r="K420" s="281" t="s">
        <v>19</v>
      </c>
      <c r="L420" s="286"/>
      <c r="M420" s="287" t="s">
        <v>19</v>
      </c>
      <c r="N420" s="288" t="s">
        <v>40</v>
      </c>
      <c r="O420" s="86"/>
      <c r="P420" s="226">
        <f>O420*H420</f>
        <v>0</v>
      </c>
      <c r="Q420" s="226">
        <v>0</v>
      </c>
      <c r="R420" s="226">
        <f>Q420*H420</f>
        <v>0</v>
      </c>
      <c r="S420" s="226">
        <v>0</v>
      </c>
      <c r="T420" s="227">
        <f>S420*H420</f>
        <v>0</v>
      </c>
      <c r="U420" s="40"/>
      <c r="V420" s="40"/>
      <c r="W420" s="40"/>
      <c r="X420" s="40"/>
      <c r="Y420" s="40"/>
      <c r="Z420" s="40"/>
      <c r="AA420" s="40"/>
      <c r="AB420" s="40"/>
      <c r="AC420" s="40"/>
      <c r="AD420" s="40"/>
      <c r="AE420" s="40"/>
      <c r="AR420" s="228" t="s">
        <v>303</v>
      </c>
      <c r="AT420" s="228" t="s">
        <v>468</v>
      </c>
      <c r="AU420" s="228" t="s">
        <v>78</v>
      </c>
      <c r="AY420" s="19" t="s">
        <v>252</v>
      </c>
      <c r="BE420" s="229">
        <f>IF(N420="základní",J420,0)</f>
        <v>0</v>
      </c>
      <c r="BF420" s="229">
        <f>IF(N420="snížená",J420,0)</f>
        <v>0</v>
      </c>
      <c r="BG420" s="229">
        <f>IF(N420="zákl. přenesená",J420,0)</f>
        <v>0</v>
      </c>
      <c r="BH420" s="229">
        <f>IF(N420="sníž. přenesená",J420,0)</f>
        <v>0</v>
      </c>
      <c r="BI420" s="229">
        <f>IF(N420="nulová",J420,0)</f>
        <v>0</v>
      </c>
      <c r="BJ420" s="19" t="s">
        <v>76</v>
      </c>
      <c r="BK420" s="229">
        <f>ROUND(I420*H420,2)</f>
        <v>0</v>
      </c>
      <c r="BL420" s="19" t="s">
        <v>258</v>
      </c>
      <c r="BM420" s="228" t="s">
        <v>8931</v>
      </c>
    </row>
    <row r="421" s="2" customFormat="1" ht="24.15" customHeight="1">
      <c r="A421" s="40"/>
      <c r="B421" s="41"/>
      <c r="C421" s="279" t="s">
        <v>553</v>
      </c>
      <c r="D421" s="279" t="s">
        <v>468</v>
      </c>
      <c r="E421" s="280" t="s">
        <v>8932</v>
      </c>
      <c r="F421" s="281" t="s">
        <v>8933</v>
      </c>
      <c r="G421" s="282" t="s">
        <v>274</v>
      </c>
      <c r="H421" s="283">
        <v>1</v>
      </c>
      <c r="I421" s="284"/>
      <c r="J421" s="285">
        <f>ROUND(I421*H421,2)</f>
        <v>0</v>
      </c>
      <c r="K421" s="281" t="s">
        <v>19</v>
      </c>
      <c r="L421" s="286"/>
      <c r="M421" s="287" t="s">
        <v>19</v>
      </c>
      <c r="N421" s="288" t="s">
        <v>40</v>
      </c>
      <c r="O421" s="86"/>
      <c r="P421" s="226">
        <f>O421*H421</f>
        <v>0</v>
      </c>
      <c r="Q421" s="226">
        <v>0</v>
      </c>
      <c r="R421" s="226">
        <f>Q421*H421</f>
        <v>0</v>
      </c>
      <c r="S421" s="226">
        <v>0</v>
      </c>
      <c r="T421" s="227">
        <f>S421*H421</f>
        <v>0</v>
      </c>
      <c r="U421" s="40"/>
      <c r="V421" s="40"/>
      <c r="W421" s="40"/>
      <c r="X421" s="40"/>
      <c r="Y421" s="40"/>
      <c r="Z421" s="40"/>
      <c r="AA421" s="40"/>
      <c r="AB421" s="40"/>
      <c r="AC421" s="40"/>
      <c r="AD421" s="40"/>
      <c r="AE421" s="40"/>
      <c r="AR421" s="228" t="s">
        <v>303</v>
      </c>
      <c r="AT421" s="228" t="s">
        <v>468</v>
      </c>
      <c r="AU421" s="228" t="s">
        <v>78</v>
      </c>
      <c r="AY421" s="19" t="s">
        <v>252</v>
      </c>
      <c r="BE421" s="229">
        <f>IF(N421="základní",J421,0)</f>
        <v>0</v>
      </c>
      <c r="BF421" s="229">
        <f>IF(N421="snížená",J421,0)</f>
        <v>0</v>
      </c>
      <c r="BG421" s="229">
        <f>IF(N421="zákl. přenesená",J421,0)</f>
        <v>0</v>
      </c>
      <c r="BH421" s="229">
        <f>IF(N421="sníž. přenesená",J421,0)</f>
        <v>0</v>
      </c>
      <c r="BI421" s="229">
        <f>IF(N421="nulová",J421,0)</f>
        <v>0</v>
      </c>
      <c r="BJ421" s="19" t="s">
        <v>76</v>
      </c>
      <c r="BK421" s="229">
        <f>ROUND(I421*H421,2)</f>
        <v>0</v>
      </c>
      <c r="BL421" s="19" t="s">
        <v>258</v>
      </c>
      <c r="BM421" s="228" t="s">
        <v>8934</v>
      </c>
    </row>
    <row r="422" s="12" customFormat="1" ht="22.8" customHeight="1">
      <c r="A422" s="12"/>
      <c r="B422" s="201"/>
      <c r="C422" s="202"/>
      <c r="D422" s="203" t="s">
        <v>68</v>
      </c>
      <c r="E422" s="215" t="s">
        <v>594</v>
      </c>
      <c r="F422" s="215" t="s">
        <v>595</v>
      </c>
      <c r="G422" s="202"/>
      <c r="H422" s="202"/>
      <c r="I422" s="205"/>
      <c r="J422" s="216">
        <f>BK422</f>
        <v>0</v>
      </c>
      <c r="K422" s="202"/>
      <c r="L422" s="207"/>
      <c r="M422" s="208"/>
      <c r="N422" s="209"/>
      <c r="O422" s="209"/>
      <c r="P422" s="210">
        <f>SUM(P423:P434)</f>
        <v>0</v>
      </c>
      <c r="Q422" s="209"/>
      <c r="R422" s="210">
        <f>SUM(R423:R434)</f>
        <v>0.034741927999999998</v>
      </c>
      <c r="S422" s="209"/>
      <c r="T422" s="211">
        <f>SUM(T423:T434)</f>
        <v>0</v>
      </c>
      <c r="U422" s="12"/>
      <c r="V422" s="12"/>
      <c r="W422" s="12"/>
      <c r="X422" s="12"/>
      <c r="Y422" s="12"/>
      <c r="Z422" s="12"/>
      <c r="AA422" s="12"/>
      <c r="AB422" s="12"/>
      <c r="AC422" s="12"/>
      <c r="AD422" s="12"/>
      <c r="AE422" s="12"/>
      <c r="AR422" s="212" t="s">
        <v>76</v>
      </c>
      <c r="AT422" s="213" t="s">
        <v>68</v>
      </c>
      <c r="AU422" s="213" t="s">
        <v>76</v>
      </c>
      <c r="AY422" s="212" t="s">
        <v>252</v>
      </c>
      <c r="BK422" s="214">
        <f>SUM(BK423:BK434)</f>
        <v>0</v>
      </c>
    </row>
    <row r="423" s="2" customFormat="1" ht="37.8" customHeight="1">
      <c r="A423" s="40"/>
      <c r="B423" s="41"/>
      <c r="C423" s="217" t="s">
        <v>559</v>
      </c>
      <c r="D423" s="217" t="s">
        <v>254</v>
      </c>
      <c r="E423" s="218" t="s">
        <v>597</v>
      </c>
      <c r="F423" s="219" t="s">
        <v>598</v>
      </c>
      <c r="G423" s="220" t="s">
        <v>187</v>
      </c>
      <c r="H423" s="221">
        <v>267.24560000000002</v>
      </c>
      <c r="I423" s="222"/>
      <c r="J423" s="223">
        <f>ROUND(I423*H423,2)</f>
        <v>0</v>
      </c>
      <c r="K423" s="219" t="s">
        <v>257</v>
      </c>
      <c r="L423" s="46"/>
      <c r="M423" s="224" t="s">
        <v>19</v>
      </c>
      <c r="N423" s="225" t="s">
        <v>40</v>
      </c>
      <c r="O423" s="86"/>
      <c r="P423" s="226">
        <f>O423*H423</f>
        <v>0</v>
      </c>
      <c r="Q423" s="226">
        <v>0.00012999999999999999</v>
      </c>
      <c r="R423" s="226">
        <f>Q423*H423</f>
        <v>0.034741927999999998</v>
      </c>
      <c r="S423" s="226">
        <v>0</v>
      </c>
      <c r="T423" s="227">
        <f>S423*H423</f>
        <v>0</v>
      </c>
      <c r="U423" s="40"/>
      <c r="V423" s="40"/>
      <c r="W423" s="40"/>
      <c r="X423" s="40"/>
      <c r="Y423" s="40"/>
      <c r="Z423" s="40"/>
      <c r="AA423" s="40"/>
      <c r="AB423" s="40"/>
      <c r="AC423" s="40"/>
      <c r="AD423" s="40"/>
      <c r="AE423" s="40"/>
      <c r="AR423" s="228" t="s">
        <v>258</v>
      </c>
      <c r="AT423" s="228" t="s">
        <v>254</v>
      </c>
      <c r="AU423" s="228" t="s">
        <v>78</v>
      </c>
      <c r="AY423" s="19" t="s">
        <v>252</v>
      </c>
      <c r="BE423" s="229">
        <f>IF(N423="základní",J423,0)</f>
        <v>0</v>
      </c>
      <c r="BF423" s="229">
        <f>IF(N423="snížená",J423,0)</f>
        <v>0</v>
      </c>
      <c r="BG423" s="229">
        <f>IF(N423="zákl. přenesená",J423,0)</f>
        <v>0</v>
      </c>
      <c r="BH423" s="229">
        <f>IF(N423="sníž. přenesená",J423,0)</f>
        <v>0</v>
      </c>
      <c r="BI423" s="229">
        <f>IF(N423="nulová",J423,0)</f>
        <v>0</v>
      </c>
      <c r="BJ423" s="19" t="s">
        <v>76</v>
      </c>
      <c r="BK423" s="229">
        <f>ROUND(I423*H423,2)</f>
        <v>0</v>
      </c>
      <c r="BL423" s="19" t="s">
        <v>258</v>
      </c>
      <c r="BM423" s="228" t="s">
        <v>8935</v>
      </c>
    </row>
    <row r="424" s="2" customFormat="1">
      <c r="A424" s="40"/>
      <c r="B424" s="41"/>
      <c r="C424" s="42"/>
      <c r="D424" s="230" t="s">
        <v>260</v>
      </c>
      <c r="E424" s="42"/>
      <c r="F424" s="231" t="s">
        <v>600</v>
      </c>
      <c r="G424" s="42"/>
      <c r="H424" s="42"/>
      <c r="I424" s="232"/>
      <c r="J424" s="42"/>
      <c r="K424" s="42"/>
      <c r="L424" s="46"/>
      <c r="M424" s="233"/>
      <c r="N424" s="234"/>
      <c r="O424" s="86"/>
      <c r="P424" s="86"/>
      <c r="Q424" s="86"/>
      <c r="R424" s="86"/>
      <c r="S424" s="86"/>
      <c r="T424" s="87"/>
      <c r="U424" s="40"/>
      <c r="V424" s="40"/>
      <c r="W424" s="40"/>
      <c r="X424" s="40"/>
      <c r="Y424" s="40"/>
      <c r="Z424" s="40"/>
      <c r="AA424" s="40"/>
      <c r="AB424" s="40"/>
      <c r="AC424" s="40"/>
      <c r="AD424" s="40"/>
      <c r="AE424" s="40"/>
      <c r="AT424" s="19" t="s">
        <v>260</v>
      </c>
      <c r="AU424" s="19" t="s">
        <v>78</v>
      </c>
    </row>
    <row r="425" s="13" customFormat="1">
      <c r="A425" s="13"/>
      <c r="B425" s="235"/>
      <c r="C425" s="236"/>
      <c r="D425" s="237" t="s">
        <v>262</v>
      </c>
      <c r="E425" s="238" t="s">
        <v>19</v>
      </c>
      <c r="F425" s="239" t="s">
        <v>2189</v>
      </c>
      <c r="G425" s="236"/>
      <c r="H425" s="238" t="s">
        <v>19</v>
      </c>
      <c r="I425" s="240"/>
      <c r="J425" s="236"/>
      <c r="K425" s="236"/>
      <c r="L425" s="241"/>
      <c r="M425" s="242"/>
      <c r="N425" s="243"/>
      <c r="O425" s="243"/>
      <c r="P425" s="243"/>
      <c r="Q425" s="243"/>
      <c r="R425" s="243"/>
      <c r="S425" s="243"/>
      <c r="T425" s="244"/>
      <c r="U425" s="13"/>
      <c r="V425" s="13"/>
      <c r="W425" s="13"/>
      <c r="X425" s="13"/>
      <c r="Y425" s="13"/>
      <c r="Z425" s="13"/>
      <c r="AA425" s="13"/>
      <c r="AB425" s="13"/>
      <c r="AC425" s="13"/>
      <c r="AD425" s="13"/>
      <c r="AE425" s="13"/>
      <c r="AT425" s="245" t="s">
        <v>262</v>
      </c>
      <c r="AU425" s="245" t="s">
        <v>78</v>
      </c>
      <c r="AV425" s="13" t="s">
        <v>76</v>
      </c>
      <c r="AW425" s="13" t="s">
        <v>31</v>
      </c>
      <c r="AX425" s="13" t="s">
        <v>69</v>
      </c>
      <c r="AY425" s="245" t="s">
        <v>252</v>
      </c>
    </row>
    <row r="426" s="14" customFormat="1">
      <c r="A426" s="14"/>
      <c r="B426" s="246"/>
      <c r="C426" s="247"/>
      <c r="D426" s="237" t="s">
        <v>262</v>
      </c>
      <c r="E426" s="248" t="s">
        <v>19</v>
      </c>
      <c r="F426" s="249" t="s">
        <v>6370</v>
      </c>
      <c r="G426" s="247"/>
      <c r="H426" s="250">
        <v>267.24560000000002</v>
      </c>
      <c r="I426" s="251"/>
      <c r="J426" s="247"/>
      <c r="K426" s="247"/>
      <c r="L426" s="252"/>
      <c r="M426" s="253"/>
      <c r="N426" s="254"/>
      <c r="O426" s="254"/>
      <c r="P426" s="254"/>
      <c r="Q426" s="254"/>
      <c r="R426" s="254"/>
      <c r="S426" s="254"/>
      <c r="T426" s="255"/>
      <c r="U426" s="14"/>
      <c r="V426" s="14"/>
      <c r="W426" s="14"/>
      <c r="X426" s="14"/>
      <c r="Y426" s="14"/>
      <c r="Z426" s="14"/>
      <c r="AA426" s="14"/>
      <c r="AB426" s="14"/>
      <c r="AC426" s="14"/>
      <c r="AD426" s="14"/>
      <c r="AE426" s="14"/>
      <c r="AT426" s="256" t="s">
        <v>262</v>
      </c>
      <c r="AU426" s="256" t="s">
        <v>78</v>
      </c>
      <c r="AV426" s="14" t="s">
        <v>78</v>
      </c>
      <c r="AW426" s="14" t="s">
        <v>31</v>
      </c>
      <c r="AX426" s="14" t="s">
        <v>76</v>
      </c>
      <c r="AY426" s="256" t="s">
        <v>252</v>
      </c>
    </row>
    <row r="427" s="2" customFormat="1" ht="33" customHeight="1">
      <c r="A427" s="40"/>
      <c r="B427" s="41"/>
      <c r="C427" s="217" t="s">
        <v>571</v>
      </c>
      <c r="D427" s="217" t="s">
        <v>254</v>
      </c>
      <c r="E427" s="218" t="s">
        <v>8936</v>
      </c>
      <c r="F427" s="219" t="s">
        <v>8937</v>
      </c>
      <c r="G427" s="220" t="s">
        <v>183</v>
      </c>
      <c r="H427" s="221">
        <v>6.2750000000000004</v>
      </c>
      <c r="I427" s="222"/>
      <c r="J427" s="223">
        <f>ROUND(I427*H427,2)</f>
        <v>0</v>
      </c>
      <c r="K427" s="219" t="s">
        <v>257</v>
      </c>
      <c r="L427" s="46"/>
      <c r="M427" s="224" t="s">
        <v>19</v>
      </c>
      <c r="N427" s="225" t="s">
        <v>40</v>
      </c>
      <c r="O427" s="86"/>
      <c r="P427" s="226">
        <f>O427*H427</f>
        <v>0</v>
      </c>
      <c r="Q427" s="226">
        <v>0</v>
      </c>
      <c r="R427" s="226">
        <f>Q427*H427</f>
        <v>0</v>
      </c>
      <c r="S427" s="226">
        <v>0</v>
      </c>
      <c r="T427" s="227">
        <f>S427*H427</f>
        <v>0</v>
      </c>
      <c r="U427" s="40"/>
      <c r="V427" s="40"/>
      <c r="W427" s="40"/>
      <c r="X427" s="40"/>
      <c r="Y427" s="40"/>
      <c r="Z427" s="40"/>
      <c r="AA427" s="40"/>
      <c r="AB427" s="40"/>
      <c r="AC427" s="40"/>
      <c r="AD427" s="40"/>
      <c r="AE427" s="40"/>
      <c r="AR427" s="228" t="s">
        <v>258</v>
      </c>
      <c r="AT427" s="228" t="s">
        <v>254</v>
      </c>
      <c r="AU427" s="228" t="s">
        <v>78</v>
      </c>
      <c r="AY427" s="19" t="s">
        <v>252</v>
      </c>
      <c r="BE427" s="229">
        <f>IF(N427="základní",J427,0)</f>
        <v>0</v>
      </c>
      <c r="BF427" s="229">
        <f>IF(N427="snížená",J427,0)</f>
        <v>0</v>
      </c>
      <c r="BG427" s="229">
        <f>IF(N427="zákl. přenesená",J427,0)</f>
        <v>0</v>
      </c>
      <c r="BH427" s="229">
        <f>IF(N427="sníž. přenesená",J427,0)</f>
        <v>0</v>
      </c>
      <c r="BI427" s="229">
        <f>IF(N427="nulová",J427,0)</f>
        <v>0</v>
      </c>
      <c r="BJ427" s="19" t="s">
        <v>76</v>
      </c>
      <c r="BK427" s="229">
        <f>ROUND(I427*H427,2)</f>
        <v>0</v>
      </c>
      <c r="BL427" s="19" t="s">
        <v>258</v>
      </c>
      <c r="BM427" s="228" t="s">
        <v>8938</v>
      </c>
    </row>
    <row r="428" s="2" customFormat="1">
      <c r="A428" s="40"/>
      <c r="B428" s="41"/>
      <c r="C428" s="42"/>
      <c r="D428" s="230" t="s">
        <v>260</v>
      </c>
      <c r="E428" s="42"/>
      <c r="F428" s="231" t="s">
        <v>8939</v>
      </c>
      <c r="G428" s="42"/>
      <c r="H428" s="42"/>
      <c r="I428" s="232"/>
      <c r="J428" s="42"/>
      <c r="K428" s="42"/>
      <c r="L428" s="46"/>
      <c r="M428" s="233"/>
      <c r="N428" s="234"/>
      <c r="O428" s="86"/>
      <c r="P428" s="86"/>
      <c r="Q428" s="86"/>
      <c r="R428" s="86"/>
      <c r="S428" s="86"/>
      <c r="T428" s="87"/>
      <c r="U428" s="40"/>
      <c r="V428" s="40"/>
      <c r="W428" s="40"/>
      <c r="X428" s="40"/>
      <c r="Y428" s="40"/>
      <c r="Z428" s="40"/>
      <c r="AA428" s="40"/>
      <c r="AB428" s="40"/>
      <c r="AC428" s="40"/>
      <c r="AD428" s="40"/>
      <c r="AE428" s="40"/>
      <c r="AT428" s="19" t="s">
        <v>260</v>
      </c>
      <c r="AU428" s="19" t="s">
        <v>78</v>
      </c>
    </row>
    <row r="429" s="14" customFormat="1">
      <c r="A429" s="14"/>
      <c r="B429" s="246"/>
      <c r="C429" s="247"/>
      <c r="D429" s="237" t="s">
        <v>262</v>
      </c>
      <c r="E429" s="248" t="s">
        <v>19</v>
      </c>
      <c r="F429" s="249" t="s">
        <v>8940</v>
      </c>
      <c r="G429" s="247"/>
      <c r="H429" s="250">
        <v>6.2750000000000004</v>
      </c>
      <c r="I429" s="251"/>
      <c r="J429" s="247"/>
      <c r="K429" s="247"/>
      <c r="L429" s="252"/>
      <c r="M429" s="253"/>
      <c r="N429" s="254"/>
      <c r="O429" s="254"/>
      <c r="P429" s="254"/>
      <c r="Q429" s="254"/>
      <c r="R429" s="254"/>
      <c r="S429" s="254"/>
      <c r="T429" s="255"/>
      <c r="U429" s="14"/>
      <c r="V429" s="14"/>
      <c r="W429" s="14"/>
      <c r="X429" s="14"/>
      <c r="Y429" s="14"/>
      <c r="Z429" s="14"/>
      <c r="AA429" s="14"/>
      <c r="AB429" s="14"/>
      <c r="AC429" s="14"/>
      <c r="AD429" s="14"/>
      <c r="AE429" s="14"/>
      <c r="AT429" s="256" t="s">
        <v>262</v>
      </c>
      <c r="AU429" s="256" t="s">
        <v>78</v>
      </c>
      <c r="AV429" s="14" t="s">
        <v>78</v>
      </c>
      <c r="AW429" s="14" t="s">
        <v>31</v>
      </c>
      <c r="AX429" s="14" t="s">
        <v>76</v>
      </c>
      <c r="AY429" s="256" t="s">
        <v>252</v>
      </c>
    </row>
    <row r="430" s="2" customFormat="1" ht="37.8" customHeight="1">
      <c r="A430" s="40"/>
      <c r="B430" s="41"/>
      <c r="C430" s="217" t="s">
        <v>578</v>
      </c>
      <c r="D430" s="217" t="s">
        <v>254</v>
      </c>
      <c r="E430" s="218" t="s">
        <v>8941</v>
      </c>
      <c r="F430" s="219" t="s">
        <v>8942</v>
      </c>
      <c r="G430" s="220" t="s">
        <v>183</v>
      </c>
      <c r="H430" s="221">
        <v>62.75</v>
      </c>
      <c r="I430" s="222"/>
      <c r="J430" s="223">
        <f>ROUND(I430*H430,2)</f>
        <v>0</v>
      </c>
      <c r="K430" s="219" t="s">
        <v>257</v>
      </c>
      <c r="L430" s="46"/>
      <c r="M430" s="224" t="s">
        <v>19</v>
      </c>
      <c r="N430" s="225" t="s">
        <v>40</v>
      </c>
      <c r="O430" s="86"/>
      <c r="P430" s="226">
        <f>O430*H430</f>
        <v>0</v>
      </c>
      <c r="Q430" s="226">
        <v>0</v>
      </c>
      <c r="R430" s="226">
        <f>Q430*H430</f>
        <v>0</v>
      </c>
      <c r="S430" s="226">
        <v>0</v>
      </c>
      <c r="T430" s="227">
        <f>S430*H430</f>
        <v>0</v>
      </c>
      <c r="U430" s="40"/>
      <c r="V430" s="40"/>
      <c r="W430" s="40"/>
      <c r="X430" s="40"/>
      <c r="Y430" s="40"/>
      <c r="Z430" s="40"/>
      <c r="AA430" s="40"/>
      <c r="AB430" s="40"/>
      <c r="AC430" s="40"/>
      <c r="AD430" s="40"/>
      <c r="AE430" s="40"/>
      <c r="AR430" s="228" t="s">
        <v>258</v>
      </c>
      <c r="AT430" s="228" t="s">
        <v>254</v>
      </c>
      <c r="AU430" s="228" t="s">
        <v>78</v>
      </c>
      <c r="AY430" s="19" t="s">
        <v>252</v>
      </c>
      <c r="BE430" s="229">
        <f>IF(N430="základní",J430,0)</f>
        <v>0</v>
      </c>
      <c r="BF430" s="229">
        <f>IF(N430="snížená",J430,0)</f>
        <v>0</v>
      </c>
      <c r="BG430" s="229">
        <f>IF(N430="zákl. přenesená",J430,0)</f>
        <v>0</v>
      </c>
      <c r="BH430" s="229">
        <f>IF(N430="sníž. přenesená",J430,0)</f>
        <v>0</v>
      </c>
      <c r="BI430" s="229">
        <f>IF(N430="nulová",J430,0)</f>
        <v>0</v>
      </c>
      <c r="BJ430" s="19" t="s">
        <v>76</v>
      </c>
      <c r="BK430" s="229">
        <f>ROUND(I430*H430,2)</f>
        <v>0</v>
      </c>
      <c r="BL430" s="19" t="s">
        <v>258</v>
      </c>
      <c r="BM430" s="228" t="s">
        <v>8943</v>
      </c>
    </row>
    <row r="431" s="2" customFormat="1">
      <c r="A431" s="40"/>
      <c r="B431" s="41"/>
      <c r="C431" s="42"/>
      <c r="D431" s="230" t="s">
        <v>260</v>
      </c>
      <c r="E431" s="42"/>
      <c r="F431" s="231" t="s">
        <v>8944</v>
      </c>
      <c r="G431" s="42"/>
      <c r="H431" s="42"/>
      <c r="I431" s="232"/>
      <c r="J431" s="42"/>
      <c r="K431" s="42"/>
      <c r="L431" s="46"/>
      <c r="M431" s="233"/>
      <c r="N431" s="234"/>
      <c r="O431" s="86"/>
      <c r="P431" s="86"/>
      <c r="Q431" s="86"/>
      <c r="R431" s="86"/>
      <c r="S431" s="86"/>
      <c r="T431" s="87"/>
      <c r="U431" s="40"/>
      <c r="V431" s="40"/>
      <c r="W431" s="40"/>
      <c r="X431" s="40"/>
      <c r="Y431" s="40"/>
      <c r="Z431" s="40"/>
      <c r="AA431" s="40"/>
      <c r="AB431" s="40"/>
      <c r="AC431" s="40"/>
      <c r="AD431" s="40"/>
      <c r="AE431" s="40"/>
      <c r="AT431" s="19" t="s">
        <v>260</v>
      </c>
      <c r="AU431" s="19" t="s">
        <v>78</v>
      </c>
    </row>
    <row r="432" s="14" customFormat="1">
      <c r="A432" s="14"/>
      <c r="B432" s="246"/>
      <c r="C432" s="247"/>
      <c r="D432" s="237" t="s">
        <v>262</v>
      </c>
      <c r="E432" s="247"/>
      <c r="F432" s="249" t="s">
        <v>8945</v>
      </c>
      <c r="G432" s="247"/>
      <c r="H432" s="250">
        <v>62.75</v>
      </c>
      <c r="I432" s="251"/>
      <c r="J432" s="247"/>
      <c r="K432" s="247"/>
      <c r="L432" s="252"/>
      <c r="M432" s="253"/>
      <c r="N432" s="254"/>
      <c r="O432" s="254"/>
      <c r="P432" s="254"/>
      <c r="Q432" s="254"/>
      <c r="R432" s="254"/>
      <c r="S432" s="254"/>
      <c r="T432" s="255"/>
      <c r="U432" s="14"/>
      <c r="V432" s="14"/>
      <c r="W432" s="14"/>
      <c r="X432" s="14"/>
      <c r="Y432" s="14"/>
      <c r="Z432" s="14"/>
      <c r="AA432" s="14"/>
      <c r="AB432" s="14"/>
      <c r="AC432" s="14"/>
      <c r="AD432" s="14"/>
      <c r="AE432" s="14"/>
      <c r="AT432" s="256" t="s">
        <v>262</v>
      </c>
      <c r="AU432" s="256" t="s">
        <v>78</v>
      </c>
      <c r="AV432" s="14" t="s">
        <v>78</v>
      </c>
      <c r="AW432" s="14" t="s">
        <v>4</v>
      </c>
      <c r="AX432" s="14" t="s">
        <v>76</v>
      </c>
      <c r="AY432" s="256" t="s">
        <v>252</v>
      </c>
    </row>
    <row r="433" s="2" customFormat="1" ht="33" customHeight="1">
      <c r="A433" s="40"/>
      <c r="B433" s="41"/>
      <c r="C433" s="217" t="s">
        <v>586</v>
      </c>
      <c r="D433" s="217" t="s">
        <v>254</v>
      </c>
      <c r="E433" s="218" t="s">
        <v>8946</v>
      </c>
      <c r="F433" s="219" t="s">
        <v>8947</v>
      </c>
      <c r="G433" s="220" t="s">
        <v>183</v>
      </c>
      <c r="H433" s="221">
        <v>6.2750000000000004</v>
      </c>
      <c r="I433" s="222"/>
      <c r="J433" s="223">
        <f>ROUND(I433*H433,2)</f>
        <v>0</v>
      </c>
      <c r="K433" s="219" t="s">
        <v>257</v>
      </c>
      <c r="L433" s="46"/>
      <c r="M433" s="224" t="s">
        <v>19</v>
      </c>
      <c r="N433" s="225" t="s">
        <v>40</v>
      </c>
      <c r="O433" s="86"/>
      <c r="P433" s="226">
        <f>O433*H433</f>
        <v>0</v>
      </c>
      <c r="Q433" s="226">
        <v>0</v>
      </c>
      <c r="R433" s="226">
        <f>Q433*H433</f>
        <v>0</v>
      </c>
      <c r="S433" s="226">
        <v>0</v>
      </c>
      <c r="T433" s="227">
        <f>S433*H433</f>
        <v>0</v>
      </c>
      <c r="U433" s="40"/>
      <c r="V433" s="40"/>
      <c r="W433" s="40"/>
      <c r="X433" s="40"/>
      <c r="Y433" s="40"/>
      <c r="Z433" s="40"/>
      <c r="AA433" s="40"/>
      <c r="AB433" s="40"/>
      <c r="AC433" s="40"/>
      <c r="AD433" s="40"/>
      <c r="AE433" s="40"/>
      <c r="AR433" s="228" t="s">
        <v>258</v>
      </c>
      <c r="AT433" s="228" t="s">
        <v>254</v>
      </c>
      <c r="AU433" s="228" t="s">
        <v>78</v>
      </c>
      <c r="AY433" s="19" t="s">
        <v>252</v>
      </c>
      <c r="BE433" s="229">
        <f>IF(N433="základní",J433,0)</f>
        <v>0</v>
      </c>
      <c r="BF433" s="229">
        <f>IF(N433="snížená",J433,0)</f>
        <v>0</v>
      </c>
      <c r="BG433" s="229">
        <f>IF(N433="zákl. přenesená",J433,0)</f>
        <v>0</v>
      </c>
      <c r="BH433" s="229">
        <f>IF(N433="sníž. přenesená",J433,0)</f>
        <v>0</v>
      </c>
      <c r="BI433" s="229">
        <f>IF(N433="nulová",J433,0)</f>
        <v>0</v>
      </c>
      <c r="BJ433" s="19" t="s">
        <v>76</v>
      </c>
      <c r="BK433" s="229">
        <f>ROUND(I433*H433,2)</f>
        <v>0</v>
      </c>
      <c r="BL433" s="19" t="s">
        <v>258</v>
      </c>
      <c r="BM433" s="228" t="s">
        <v>8948</v>
      </c>
    </row>
    <row r="434" s="2" customFormat="1">
      <c r="A434" s="40"/>
      <c r="B434" s="41"/>
      <c r="C434" s="42"/>
      <c r="D434" s="230" t="s">
        <v>260</v>
      </c>
      <c r="E434" s="42"/>
      <c r="F434" s="231" t="s">
        <v>8949</v>
      </c>
      <c r="G434" s="42"/>
      <c r="H434" s="42"/>
      <c r="I434" s="232"/>
      <c r="J434" s="42"/>
      <c r="K434" s="42"/>
      <c r="L434" s="46"/>
      <c r="M434" s="233"/>
      <c r="N434" s="234"/>
      <c r="O434" s="86"/>
      <c r="P434" s="86"/>
      <c r="Q434" s="86"/>
      <c r="R434" s="86"/>
      <c r="S434" s="86"/>
      <c r="T434" s="87"/>
      <c r="U434" s="40"/>
      <c r="V434" s="40"/>
      <c r="W434" s="40"/>
      <c r="X434" s="40"/>
      <c r="Y434" s="40"/>
      <c r="Z434" s="40"/>
      <c r="AA434" s="40"/>
      <c r="AB434" s="40"/>
      <c r="AC434" s="40"/>
      <c r="AD434" s="40"/>
      <c r="AE434" s="40"/>
      <c r="AT434" s="19" t="s">
        <v>260</v>
      </c>
      <c r="AU434" s="19" t="s">
        <v>78</v>
      </c>
    </row>
    <row r="435" s="12" customFormat="1" ht="22.8" customHeight="1">
      <c r="A435" s="12"/>
      <c r="B435" s="201"/>
      <c r="C435" s="202"/>
      <c r="D435" s="203" t="s">
        <v>68</v>
      </c>
      <c r="E435" s="215" t="s">
        <v>601</v>
      </c>
      <c r="F435" s="215" t="s">
        <v>602</v>
      </c>
      <c r="G435" s="202"/>
      <c r="H435" s="202"/>
      <c r="I435" s="205"/>
      <c r="J435" s="216">
        <f>BK435</f>
        <v>0</v>
      </c>
      <c r="K435" s="202"/>
      <c r="L435" s="207"/>
      <c r="M435" s="208"/>
      <c r="N435" s="209"/>
      <c r="O435" s="209"/>
      <c r="P435" s="210">
        <f>SUM(P436:P446)</f>
        <v>0</v>
      </c>
      <c r="Q435" s="209"/>
      <c r="R435" s="210">
        <f>SUM(R436:R446)</f>
        <v>0.053556000000000006</v>
      </c>
      <c r="S435" s="209"/>
      <c r="T435" s="211">
        <f>SUM(T436:T446)</f>
        <v>0</v>
      </c>
      <c r="U435" s="12"/>
      <c r="V435" s="12"/>
      <c r="W435" s="12"/>
      <c r="X435" s="12"/>
      <c r="Y435" s="12"/>
      <c r="Z435" s="12"/>
      <c r="AA435" s="12"/>
      <c r="AB435" s="12"/>
      <c r="AC435" s="12"/>
      <c r="AD435" s="12"/>
      <c r="AE435" s="12"/>
      <c r="AR435" s="212" t="s">
        <v>76</v>
      </c>
      <c r="AT435" s="213" t="s">
        <v>68</v>
      </c>
      <c r="AU435" s="213" t="s">
        <v>76</v>
      </c>
      <c r="AY435" s="212" t="s">
        <v>252</v>
      </c>
      <c r="BK435" s="214">
        <f>SUM(BK436:BK446)</f>
        <v>0</v>
      </c>
    </row>
    <row r="436" s="2" customFormat="1" ht="37.8" customHeight="1">
      <c r="A436" s="40"/>
      <c r="B436" s="41"/>
      <c r="C436" s="217" t="s">
        <v>590</v>
      </c>
      <c r="D436" s="217" t="s">
        <v>254</v>
      </c>
      <c r="E436" s="218" t="s">
        <v>604</v>
      </c>
      <c r="F436" s="219" t="s">
        <v>605</v>
      </c>
      <c r="G436" s="220" t="s">
        <v>187</v>
      </c>
      <c r="H436" s="221">
        <v>273.66000000000003</v>
      </c>
      <c r="I436" s="222"/>
      <c r="J436" s="223">
        <f>ROUND(I436*H436,2)</f>
        <v>0</v>
      </c>
      <c r="K436" s="219" t="s">
        <v>257</v>
      </c>
      <c r="L436" s="46"/>
      <c r="M436" s="224" t="s">
        <v>19</v>
      </c>
      <c r="N436" s="225" t="s">
        <v>40</v>
      </c>
      <c r="O436" s="86"/>
      <c r="P436" s="226">
        <f>O436*H436</f>
        <v>0</v>
      </c>
      <c r="Q436" s="226">
        <v>4.0000000000000003E-05</v>
      </c>
      <c r="R436" s="226">
        <f>Q436*H436</f>
        <v>0.010946400000000002</v>
      </c>
      <c r="S436" s="226">
        <v>0</v>
      </c>
      <c r="T436" s="227">
        <f>S436*H436</f>
        <v>0</v>
      </c>
      <c r="U436" s="40"/>
      <c r="V436" s="40"/>
      <c r="W436" s="40"/>
      <c r="X436" s="40"/>
      <c r="Y436" s="40"/>
      <c r="Z436" s="40"/>
      <c r="AA436" s="40"/>
      <c r="AB436" s="40"/>
      <c r="AC436" s="40"/>
      <c r="AD436" s="40"/>
      <c r="AE436" s="40"/>
      <c r="AR436" s="228" t="s">
        <v>258</v>
      </c>
      <c r="AT436" s="228" t="s">
        <v>254</v>
      </c>
      <c r="AU436" s="228" t="s">
        <v>78</v>
      </c>
      <c r="AY436" s="19" t="s">
        <v>252</v>
      </c>
      <c r="BE436" s="229">
        <f>IF(N436="základní",J436,0)</f>
        <v>0</v>
      </c>
      <c r="BF436" s="229">
        <f>IF(N436="snížená",J436,0)</f>
        <v>0</v>
      </c>
      <c r="BG436" s="229">
        <f>IF(N436="zákl. přenesená",J436,0)</f>
        <v>0</v>
      </c>
      <c r="BH436" s="229">
        <f>IF(N436="sníž. přenesená",J436,0)</f>
        <v>0</v>
      </c>
      <c r="BI436" s="229">
        <f>IF(N436="nulová",J436,0)</f>
        <v>0</v>
      </c>
      <c r="BJ436" s="19" t="s">
        <v>76</v>
      </c>
      <c r="BK436" s="229">
        <f>ROUND(I436*H436,2)</f>
        <v>0</v>
      </c>
      <c r="BL436" s="19" t="s">
        <v>258</v>
      </c>
      <c r="BM436" s="228" t="s">
        <v>8950</v>
      </c>
    </row>
    <row r="437" s="2" customFormat="1">
      <c r="A437" s="40"/>
      <c r="B437" s="41"/>
      <c r="C437" s="42"/>
      <c r="D437" s="230" t="s">
        <v>260</v>
      </c>
      <c r="E437" s="42"/>
      <c r="F437" s="231" t="s">
        <v>607</v>
      </c>
      <c r="G437" s="42"/>
      <c r="H437" s="42"/>
      <c r="I437" s="232"/>
      <c r="J437" s="42"/>
      <c r="K437" s="42"/>
      <c r="L437" s="46"/>
      <c r="M437" s="233"/>
      <c r="N437" s="234"/>
      <c r="O437" s="86"/>
      <c r="P437" s="86"/>
      <c r="Q437" s="86"/>
      <c r="R437" s="86"/>
      <c r="S437" s="86"/>
      <c r="T437" s="87"/>
      <c r="U437" s="40"/>
      <c r="V437" s="40"/>
      <c r="W437" s="40"/>
      <c r="X437" s="40"/>
      <c r="Y437" s="40"/>
      <c r="Z437" s="40"/>
      <c r="AA437" s="40"/>
      <c r="AB437" s="40"/>
      <c r="AC437" s="40"/>
      <c r="AD437" s="40"/>
      <c r="AE437" s="40"/>
      <c r="AT437" s="19" t="s">
        <v>260</v>
      </c>
      <c r="AU437" s="19" t="s">
        <v>78</v>
      </c>
    </row>
    <row r="438" s="13" customFormat="1">
      <c r="A438" s="13"/>
      <c r="B438" s="235"/>
      <c r="C438" s="236"/>
      <c r="D438" s="237" t="s">
        <v>262</v>
      </c>
      <c r="E438" s="238" t="s">
        <v>19</v>
      </c>
      <c r="F438" s="239" t="s">
        <v>2004</v>
      </c>
      <c r="G438" s="236"/>
      <c r="H438" s="238" t="s">
        <v>19</v>
      </c>
      <c r="I438" s="240"/>
      <c r="J438" s="236"/>
      <c r="K438" s="236"/>
      <c r="L438" s="241"/>
      <c r="M438" s="242"/>
      <c r="N438" s="243"/>
      <c r="O438" s="243"/>
      <c r="P438" s="243"/>
      <c r="Q438" s="243"/>
      <c r="R438" s="243"/>
      <c r="S438" s="243"/>
      <c r="T438" s="244"/>
      <c r="U438" s="13"/>
      <c r="V438" s="13"/>
      <c r="W438" s="13"/>
      <c r="X438" s="13"/>
      <c r="Y438" s="13"/>
      <c r="Z438" s="13"/>
      <c r="AA438" s="13"/>
      <c r="AB438" s="13"/>
      <c r="AC438" s="13"/>
      <c r="AD438" s="13"/>
      <c r="AE438" s="13"/>
      <c r="AT438" s="245" t="s">
        <v>262</v>
      </c>
      <c r="AU438" s="245" t="s">
        <v>78</v>
      </c>
      <c r="AV438" s="13" t="s">
        <v>76</v>
      </c>
      <c r="AW438" s="13" t="s">
        <v>31</v>
      </c>
      <c r="AX438" s="13" t="s">
        <v>69</v>
      </c>
      <c r="AY438" s="245" t="s">
        <v>252</v>
      </c>
    </row>
    <row r="439" s="13" customFormat="1">
      <c r="A439" s="13"/>
      <c r="B439" s="235"/>
      <c r="C439" s="236"/>
      <c r="D439" s="237" t="s">
        <v>262</v>
      </c>
      <c r="E439" s="238" t="s">
        <v>19</v>
      </c>
      <c r="F439" s="239" t="s">
        <v>1703</v>
      </c>
      <c r="G439" s="236"/>
      <c r="H439" s="238" t="s">
        <v>19</v>
      </c>
      <c r="I439" s="240"/>
      <c r="J439" s="236"/>
      <c r="K439" s="236"/>
      <c r="L439" s="241"/>
      <c r="M439" s="242"/>
      <c r="N439" s="243"/>
      <c r="O439" s="243"/>
      <c r="P439" s="243"/>
      <c r="Q439" s="243"/>
      <c r="R439" s="243"/>
      <c r="S439" s="243"/>
      <c r="T439" s="244"/>
      <c r="U439" s="13"/>
      <c r="V439" s="13"/>
      <c r="W439" s="13"/>
      <c r="X439" s="13"/>
      <c r="Y439" s="13"/>
      <c r="Z439" s="13"/>
      <c r="AA439" s="13"/>
      <c r="AB439" s="13"/>
      <c r="AC439" s="13"/>
      <c r="AD439" s="13"/>
      <c r="AE439" s="13"/>
      <c r="AT439" s="245" t="s">
        <v>262</v>
      </c>
      <c r="AU439" s="245" t="s">
        <v>78</v>
      </c>
      <c r="AV439" s="13" t="s">
        <v>76</v>
      </c>
      <c r="AW439" s="13" t="s">
        <v>31</v>
      </c>
      <c r="AX439" s="13" t="s">
        <v>69</v>
      </c>
      <c r="AY439" s="245" t="s">
        <v>252</v>
      </c>
    </row>
    <row r="440" s="14" customFormat="1">
      <c r="A440" s="14"/>
      <c r="B440" s="246"/>
      <c r="C440" s="247"/>
      <c r="D440" s="237" t="s">
        <v>262</v>
      </c>
      <c r="E440" s="248" t="s">
        <v>19</v>
      </c>
      <c r="F440" s="249" t="s">
        <v>8258</v>
      </c>
      <c r="G440" s="247"/>
      <c r="H440" s="250">
        <v>273.66000000000003</v>
      </c>
      <c r="I440" s="251"/>
      <c r="J440" s="247"/>
      <c r="K440" s="247"/>
      <c r="L440" s="252"/>
      <c r="M440" s="253"/>
      <c r="N440" s="254"/>
      <c r="O440" s="254"/>
      <c r="P440" s="254"/>
      <c r="Q440" s="254"/>
      <c r="R440" s="254"/>
      <c r="S440" s="254"/>
      <c r="T440" s="255"/>
      <c r="U440" s="14"/>
      <c r="V440" s="14"/>
      <c r="W440" s="14"/>
      <c r="X440" s="14"/>
      <c r="Y440" s="14"/>
      <c r="Z440" s="14"/>
      <c r="AA440" s="14"/>
      <c r="AB440" s="14"/>
      <c r="AC440" s="14"/>
      <c r="AD440" s="14"/>
      <c r="AE440" s="14"/>
      <c r="AT440" s="256" t="s">
        <v>262</v>
      </c>
      <c r="AU440" s="256" t="s">
        <v>78</v>
      </c>
      <c r="AV440" s="14" t="s">
        <v>78</v>
      </c>
      <c r="AW440" s="14" t="s">
        <v>31</v>
      </c>
      <c r="AX440" s="14" t="s">
        <v>69</v>
      </c>
      <c r="AY440" s="256" t="s">
        <v>252</v>
      </c>
    </row>
    <row r="441" s="15" customFormat="1">
      <c r="A441" s="15"/>
      <c r="B441" s="257"/>
      <c r="C441" s="258"/>
      <c r="D441" s="237" t="s">
        <v>262</v>
      </c>
      <c r="E441" s="259" t="s">
        <v>19</v>
      </c>
      <c r="F441" s="260" t="s">
        <v>265</v>
      </c>
      <c r="G441" s="258"/>
      <c r="H441" s="261">
        <v>273.66000000000003</v>
      </c>
      <c r="I441" s="262"/>
      <c r="J441" s="258"/>
      <c r="K441" s="258"/>
      <c r="L441" s="263"/>
      <c r="M441" s="264"/>
      <c r="N441" s="265"/>
      <c r="O441" s="265"/>
      <c r="P441" s="265"/>
      <c r="Q441" s="265"/>
      <c r="R441" s="265"/>
      <c r="S441" s="265"/>
      <c r="T441" s="266"/>
      <c r="U441" s="15"/>
      <c r="V441" s="15"/>
      <c r="W441" s="15"/>
      <c r="X441" s="15"/>
      <c r="Y441" s="15"/>
      <c r="Z441" s="15"/>
      <c r="AA441" s="15"/>
      <c r="AB441" s="15"/>
      <c r="AC441" s="15"/>
      <c r="AD441" s="15"/>
      <c r="AE441" s="15"/>
      <c r="AT441" s="267" t="s">
        <v>262</v>
      </c>
      <c r="AU441" s="267" t="s">
        <v>78</v>
      </c>
      <c r="AV441" s="15" t="s">
        <v>258</v>
      </c>
      <c r="AW441" s="15" t="s">
        <v>31</v>
      </c>
      <c r="AX441" s="15" t="s">
        <v>76</v>
      </c>
      <c r="AY441" s="267" t="s">
        <v>252</v>
      </c>
    </row>
    <row r="442" s="2" customFormat="1" ht="55.5" customHeight="1">
      <c r="A442" s="40"/>
      <c r="B442" s="41"/>
      <c r="C442" s="217" t="s">
        <v>596</v>
      </c>
      <c r="D442" s="217" t="s">
        <v>254</v>
      </c>
      <c r="E442" s="218" t="s">
        <v>8951</v>
      </c>
      <c r="F442" s="219" t="s">
        <v>8263</v>
      </c>
      <c r="G442" s="220" t="s">
        <v>274</v>
      </c>
      <c r="H442" s="221">
        <v>2</v>
      </c>
      <c r="I442" s="222"/>
      <c r="J442" s="223">
        <f>ROUND(I442*H442,2)</f>
        <v>0</v>
      </c>
      <c r="K442" s="219" t="s">
        <v>19</v>
      </c>
      <c r="L442" s="46"/>
      <c r="M442" s="224" t="s">
        <v>19</v>
      </c>
      <c r="N442" s="225" t="s">
        <v>40</v>
      </c>
      <c r="O442" s="86"/>
      <c r="P442" s="226">
        <f>O442*H442</f>
        <v>0</v>
      </c>
      <c r="Q442" s="226">
        <v>0</v>
      </c>
      <c r="R442" s="226">
        <f>Q442*H442</f>
        <v>0</v>
      </c>
      <c r="S442" s="226">
        <v>0</v>
      </c>
      <c r="T442" s="227">
        <f>S442*H442</f>
        <v>0</v>
      </c>
      <c r="U442" s="40"/>
      <c r="V442" s="40"/>
      <c r="W442" s="40"/>
      <c r="X442" s="40"/>
      <c r="Y442" s="40"/>
      <c r="Z442" s="40"/>
      <c r="AA442" s="40"/>
      <c r="AB442" s="40"/>
      <c r="AC442" s="40"/>
      <c r="AD442" s="40"/>
      <c r="AE442" s="40"/>
      <c r="AR442" s="228" t="s">
        <v>258</v>
      </c>
      <c r="AT442" s="228" t="s">
        <v>254</v>
      </c>
      <c r="AU442" s="228" t="s">
        <v>78</v>
      </c>
      <c r="AY442" s="19" t="s">
        <v>252</v>
      </c>
      <c r="BE442" s="229">
        <f>IF(N442="základní",J442,0)</f>
        <v>0</v>
      </c>
      <c r="BF442" s="229">
        <f>IF(N442="snížená",J442,0)</f>
        <v>0</v>
      </c>
      <c r="BG442" s="229">
        <f>IF(N442="zákl. přenesená",J442,0)</f>
        <v>0</v>
      </c>
      <c r="BH442" s="229">
        <f>IF(N442="sníž. přenesená",J442,0)</f>
        <v>0</v>
      </c>
      <c r="BI442" s="229">
        <f>IF(N442="nulová",J442,0)</f>
        <v>0</v>
      </c>
      <c r="BJ442" s="19" t="s">
        <v>76</v>
      </c>
      <c r="BK442" s="229">
        <f>ROUND(I442*H442,2)</f>
        <v>0</v>
      </c>
      <c r="BL442" s="19" t="s">
        <v>258</v>
      </c>
      <c r="BM442" s="228" t="s">
        <v>8952</v>
      </c>
    </row>
    <row r="443" s="2" customFormat="1" ht="37.8" customHeight="1">
      <c r="A443" s="40"/>
      <c r="B443" s="41"/>
      <c r="C443" s="217" t="s">
        <v>603</v>
      </c>
      <c r="D443" s="217" t="s">
        <v>254</v>
      </c>
      <c r="E443" s="218" t="s">
        <v>6381</v>
      </c>
      <c r="F443" s="219" t="s">
        <v>6382</v>
      </c>
      <c r="G443" s="220" t="s">
        <v>187</v>
      </c>
      <c r="H443" s="221">
        <v>2.6400000000000001</v>
      </c>
      <c r="I443" s="222"/>
      <c r="J443" s="223">
        <f>ROUND(I443*H443,2)</f>
        <v>0</v>
      </c>
      <c r="K443" s="219" t="s">
        <v>257</v>
      </c>
      <c r="L443" s="46"/>
      <c r="M443" s="224" t="s">
        <v>19</v>
      </c>
      <c r="N443" s="225" t="s">
        <v>40</v>
      </c>
      <c r="O443" s="86"/>
      <c r="P443" s="226">
        <f>O443*H443</f>
        <v>0</v>
      </c>
      <c r="Q443" s="226">
        <v>0.016140000000000002</v>
      </c>
      <c r="R443" s="226">
        <f>Q443*H443</f>
        <v>0.042609600000000004</v>
      </c>
      <c r="S443" s="226">
        <v>0</v>
      </c>
      <c r="T443" s="227">
        <f>S443*H443</f>
        <v>0</v>
      </c>
      <c r="U443" s="40"/>
      <c r="V443" s="40"/>
      <c r="W443" s="40"/>
      <c r="X443" s="40"/>
      <c r="Y443" s="40"/>
      <c r="Z443" s="40"/>
      <c r="AA443" s="40"/>
      <c r="AB443" s="40"/>
      <c r="AC443" s="40"/>
      <c r="AD443" s="40"/>
      <c r="AE443" s="40"/>
      <c r="AR443" s="228" t="s">
        <v>258</v>
      </c>
      <c r="AT443" s="228" t="s">
        <v>254</v>
      </c>
      <c r="AU443" s="228" t="s">
        <v>78</v>
      </c>
      <c r="AY443" s="19" t="s">
        <v>252</v>
      </c>
      <c r="BE443" s="229">
        <f>IF(N443="základní",J443,0)</f>
        <v>0</v>
      </c>
      <c r="BF443" s="229">
        <f>IF(N443="snížená",J443,0)</f>
        <v>0</v>
      </c>
      <c r="BG443" s="229">
        <f>IF(N443="zákl. přenesená",J443,0)</f>
        <v>0</v>
      </c>
      <c r="BH443" s="229">
        <f>IF(N443="sníž. přenesená",J443,0)</f>
        <v>0</v>
      </c>
      <c r="BI443" s="229">
        <f>IF(N443="nulová",J443,0)</f>
        <v>0</v>
      </c>
      <c r="BJ443" s="19" t="s">
        <v>76</v>
      </c>
      <c r="BK443" s="229">
        <f>ROUND(I443*H443,2)</f>
        <v>0</v>
      </c>
      <c r="BL443" s="19" t="s">
        <v>258</v>
      </c>
      <c r="BM443" s="228" t="s">
        <v>8953</v>
      </c>
    </row>
    <row r="444" s="2" customFormat="1">
      <c r="A444" s="40"/>
      <c r="B444" s="41"/>
      <c r="C444" s="42"/>
      <c r="D444" s="230" t="s">
        <v>260</v>
      </c>
      <c r="E444" s="42"/>
      <c r="F444" s="231" t="s">
        <v>6384</v>
      </c>
      <c r="G444" s="42"/>
      <c r="H444" s="42"/>
      <c r="I444" s="232"/>
      <c r="J444" s="42"/>
      <c r="K444" s="42"/>
      <c r="L444" s="46"/>
      <c r="M444" s="233"/>
      <c r="N444" s="234"/>
      <c r="O444" s="86"/>
      <c r="P444" s="86"/>
      <c r="Q444" s="86"/>
      <c r="R444" s="86"/>
      <c r="S444" s="86"/>
      <c r="T444" s="87"/>
      <c r="U444" s="40"/>
      <c r="V444" s="40"/>
      <c r="W444" s="40"/>
      <c r="X444" s="40"/>
      <c r="Y444" s="40"/>
      <c r="Z444" s="40"/>
      <c r="AA444" s="40"/>
      <c r="AB444" s="40"/>
      <c r="AC444" s="40"/>
      <c r="AD444" s="40"/>
      <c r="AE444" s="40"/>
      <c r="AT444" s="19" t="s">
        <v>260</v>
      </c>
      <c r="AU444" s="19" t="s">
        <v>78</v>
      </c>
    </row>
    <row r="445" s="13" customFormat="1">
      <c r="A445" s="13"/>
      <c r="B445" s="235"/>
      <c r="C445" s="236"/>
      <c r="D445" s="237" t="s">
        <v>262</v>
      </c>
      <c r="E445" s="238" t="s">
        <v>19</v>
      </c>
      <c r="F445" s="239" t="s">
        <v>2189</v>
      </c>
      <c r="G445" s="236"/>
      <c r="H445" s="238" t="s">
        <v>19</v>
      </c>
      <c r="I445" s="240"/>
      <c r="J445" s="236"/>
      <c r="K445" s="236"/>
      <c r="L445" s="241"/>
      <c r="M445" s="242"/>
      <c r="N445" s="243"/>
      <c r="O445" s="243"/>
      <c r="P445" s="243"/>
      <c r="Q445" s="243"/>
      <c r="R445" s="243"/>
      <c r="S445" s="243"/>
      <c r="T445" s="244"/>
      <c r="U445" s="13"/>
      <c r="V445" s="13"/>
      <c r="W445" s="13"/>
      <c r="X445" s="13"/>
      <c r="Y445" s="13"/>
      <c r="Z445" s="13"/>
      <c r="AA445" s="13"/>
      <c r="AB445" s="13"/>
      <c r="AC445" s="13"/>
      <c r="AD445" s="13"/>
      <c r="AE445" s="13"/>
      <c r="AT445" s="245" t="s">
        <v>262</v>
      </c>
      <c r="AU445" s="245" t="s">
        <v>78</v>
      </c>
      <c r="AV445" s="13" t="s">
        <v>76</v>
      </c>
      <c r="AW445" s="13" t="s">
        <v>31</v>
      </c>
      <c r="AX445" s="13" t="s">
        <v>69</v>
      </c>
      <c r="AY445" s="245" t="s">
        <v>252</v>
      </c>
    </row>
    <row r="446" s="14" customFormat="1">
      <c r="A446" s="14"/>
      <c r="B446" s="246"/>
      <c r="C446" s="247"/>
      <c r="D446" s="237" t="s">
        <v>262</v>
      </c>
      <c r="E446" s="248" t="s">
        <v>19</v>
      </c>
      <c r="F446" s="249" t="s">
        <v>8265</v>
      </c>
      <c r="G446" s="247"/>
      <c r="H446" s="250">
        <v>2.6400000000000001</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262</v>
      </c>
      <c r="AU446" s="256" t="s">
        <v>78</v>
      </c>
      <c r="AV446" s="14" t="s">
        <v>78</v>
      </c>
      <c r="AW446" s="14" t="s">
        <v>31</v>
      </c>
      <c r="AX446" s="14" t="s">
        <v>76</v>
      </c>
      <c r="AY446" s="256" t="s">
        <v>252</v>
      </c>
    </row>
    <row r="447" s="12" customFormat="1" ht="22.8" customHeight="1">
      <c r="A447" s="12"/>
      <c r="B447" s="201"/>
      <c r="C447" s="202"/>
      <c r="D447" s="203" t="s">
        <v>68</v>
      </c>
      <c r="E447" s="215" t="s">
        <v>616</v>
      </c>
      <c r="F447" s="215" t="s">
        <v>617</v>
      </c>
      <c r="G447" s="202"/>
      <c r="H447" s="202"/>
      <c r="I447" s="205"/>
      <c r="J447" s="216">
        <f>BK447</f>
        <v>0</v>
      </c>
      <c r="K447" s="202"/>
      <c r="L447" s="207"/>
      <c r="M447" s="208"/>
      <c r="N447" s="209"/>
      <c r="O447" s="209"/>
      <c r="P447" s="210">
        <f>SUM(P448:P587)</f>
        <v>0</v>
      </c>
      <c r="Q447" s="209"/>
      <c r="R447" s="210">
        <f>SUM(R448:R587)</f>
        <v>0.0097046999999999984</v>
      </c>
      <c r="S447" s="209"/>
      <c r="T447" s="211">
        <f>SUM(T448:T587)</f>
        <v>22.629432400000006</v>
      </c>
      <c r="U447" s="12"/>
      <c r="V447" s="12"/>
      <c r="W447" s="12"/>
      <c r="X447" s="12"/>
      <c r="Y447" s="12"/>
      <c r="Z447" s="12"/>
      <c r="AA447" s="12"/>
      <c r="AB447" s="12"/>
      <c r="AC447" s="12"/>
      <c r="AD447" s="12"/>
      <c r="AE447" s="12"/>
      <c r="AR447" s="212" t="s">
        <v>76</v>
      </c>
      <c r="AT447" s="213" t="s">
        <v>68</v>
      </c>
      <c r="AU447" s="213" t="s">
        <v>76</v>
      </c>
      <c r="AY447" s="212" t="s">
        <v>252</v>
      </c>
      <c r="BK447" s="214">
        <f>SUM(BK448:BK587)</f>
        <v>0</v>
      </c>
    </row>
    <row r="448" s="2" customFormat="1" ht="21.75" customHeight="1">
      <c r="A448" s="40"/>
      <c r="B448" s="41"/>
      <c r="C448" s="217" t="s">
        <v>608</v>
      </c>
      <c r="D448" s="217" t="s">
        <v>254</v>
      </c>
      <c r="E448" s="218" t="s">
        <v>619</v>
      </c>
      <c r="F448" s="219" t="s">
        <v>620</v>
      </c>
      <c r="G448" s="220" t="s">
        <v>274</v>
      </c>
      <c r="H448" s="221">
        <v>11</v>
      </c>
      <c r="I448" s="222"/>
      <c r="J448" s="223">
        <f>ROUND(I448*H448,2)</f>
        <v>0</v>
      </c>
      <c r="K448" s="219" t="s">
        <v>19</v>
      </c>
      <c r="L448" s="46"/>
      <c r="M448" s="224" t="s">
        <v>19</v>
      </c>
      <c r="N448" s="225" t="s">
        <v>40</v>
      </c>
      <c r="O448" s="86"/>
      <c r="P448" s="226">
        <f>O448*H448</f>
        <v>0</v>
      </c>
      <c r="Q448" s="226">
        <v>0</v>
      </c>
      <c r="R448" s="226">
        <f>Q448*H448</f>
        <v>0</v>
      </c>
      <c r="S448" s="226">
        <v>0</v>
      </c>
      <c r="T448" s="227">
        <f>S448*H448</f>
        <v>0</v>
      </c>
      <c r="U448" s="40"/>
      <c r="V448" s="40"/>
      <c r="W448" s="40"/>
      <c r="X448" s="40"/>
      <c r="Y448" s="40"/>
      <c r="Z448" s="40"/>
      <c r="AA448" s="40"/>
      <c r="AB448" s="40"/>
      <c r="AC448" s="40"/>
      <c r="AD448" s="40"/>
      <c r="AE448" s="40"/>
      <c r="AR448" s="228" t="s">
        <v>258</v>
      </c>
      <c r="AT448" s="228" t="s">
        <v>254</v>
      </c>
      <c r="AU448" s="228" t="s">
        <v>78</v>
      </c>
      <c r="AY448" s="19" t="s">
        <v>252</v>
      </c>
      <c r="BE448" s="229">
        <f>IF(N448="základní",J448,0)</f>
        <v>0</v>
      </c>
      <c r="BF448" s="229">
        <f>IF(N448="snížená",J448,0)</f>
        <v>0</v>
      </c>
      <c r="BG448" s="229">
        <f>IF(N448="zákl. přenesená",J448,0)</f>
        <v>0</v>
      </c>
      <c r="BH448" s="229">
        <f>IF(N448="sníž. přenesená",J448,0)</f>
        <v>0</v>
      </c>
      <c r="BI448" s="229">
        <f>IF(N448="nulová",J448,0)</f>
        <v>0</v>
      </c>
      <c r="BJ448" s="19" t="s">
        <v>76</v>
      </c>
      <c r="BK448" s="229">
        <f>ROUND(I448*H448,2)</f>
        <v>0</v>
      </c>
      <c r="BL448" s="19" t="s">
        <v>258</v>
      </c>
      <c r="BM448" s="228" t="s">
        <v>8954</v>
      </c>
    </row>
    <row r="449" s="13" customFormat="1">
      <c r="A449" s="13"/>
      <c r="B449" s="235"/>
      <c r="C449" s="236"/>
      <c r="D449" s="237" t="s">
        <v>262</v>
      </c>
      <c r="E449" s="238" t="s">
        <v>19</v>
      </c>
      <c r="F449" s="239" t="s">
        <v>1693</v>
      </c>
      <c r="G449" s="236"/>
      <c r="H449" s="238" t="s">
        <v>19</v>
      </c>
      <c r="I449" s="240"/>
      <c r="J449" s="236"/>
      <c r="K449" s="236"/>
      <c r="L449" s="241"/>
      <c r="M449" s="242"/>
      <c r="N449" s="243"/>
      <c r="O449" s="243"/>
      <c r="P449" s="243"/>
      <c r="Q449" s="243"/>
      <c r="R449" s="243"/>
      <c r="S449" s="243"/>
      <c r="T449" s="244"/>
      <c r="U449" s="13"/>
      <c r="V449" s="13"/>
      <c r="W449" s="13"/>
      <c r="X449" s="13"/>
      <c r="Y449" s="13"/>
      <c r="Z449" s="13"/>
      <c r="AA449" s="13"/>
      <c r="AB449" s="13"/>
      <c r="AC449" s="13"/>
      <c r="AD449" s="13"/>
      <c r="AE449" s="13"/>
      <c r="AT449" s="245" t="s">
        <v>262</v>
      </c>
      <c r="AU449" s="245" t="s">
        <v>78</v>
      </c>
      <c r="AV449" s="13" t="s">
        <v>76</v>
      </c>
      <c r="AW449" s="13" t="s">
        <v>31</v>
      </c>
      <c r="AX449" s="13" t="s">
        <v>69</v>
      </c>
      <c r="AY449" s="245" t="s">
        <v>252</v>
      </c>
    </row>
    <row r="450" s="14" customFormat="1">
      <c r="A450" s="14"/>
      <c r="B450" s="246"/>
      <c r="C450" s="247"/>
      <c r="D450" s="237" t="s">
        <v>262</v>
      </c>
      <c r="E450" s="248" t="s">
        <v>19</v>
      </c>
      <c r="F450" s="249" t="s">
        <v>8955</v>
      </c>
      <c r="G450" s="247"/>
      <c r="H450" s="250">
        <v>10</v>
      </c>
      <c r="I450" s="251"/>
      <c r="J450" s="247"/>
      <c r="K450" s="247"/>
      <c r="L450" s="252"/>
      <c r="M450" s="253"/>
      <c r="N450" s="254"/>
      <c r="O450" s="254"/>
      <c r="P450" s="254"/>
      <c r="Q450" s="254"/>
      <c r="R450" s="254"/>
      <c r="S450" s="254"/>
      <c r="T450" s="255"/>
      <c r="U450" s="14"/>
      <c r="V450" s="14"/>
      <c r="W450" s="14"/>
      <c r="X450" s="14"/>
      <c r="Y450" s="14"/>
      <c r="Z450" s="14"/>
      <c r="AA450" s="14"/>
      <c r="AB450" s="14"/>
      <c r="AC450" s="14"/>
      <c r="AD450" s="14"/>
      <c r="AE450" s="14"/>
      <c r="AT450" s="256" t="s">
        <v>262</v>
      </c>
      <c r="AU450" s="256" t="s">
        <v>78</v>
      </c>
      <c r="AV450" s="14" t="s">
        <v>78</v>
      </c>
      <c r="AW450" s="14" t="s">
        <v>31</v>
      </c>
      <c r="AX450" s="14" t="s">
        <v>69</v>
      </c>
      <c r="AY450" s="256" t="s">
        <v>252</v>
      </c>
    </row>
    <row r="451" s="14" customFormat="1">
      <c r="A451" s="14"/>
      <c r="B451" s="246"/>
      <c r="C451" s="247"/>
      <c r="D451" s="237" t="s">
        <v>262</v>
      </c>
      <c r="E451" s="248" t="s">
        <v>19</v>
      </c>
      <c r="F451" s="249" t="s">
        <v>8956</v>
      </c>
      <c r="G451" s="247"/>
      <c r="H451" s="250">
        <v>1</v>
      </c>
      <c r="I451" s="251"/>
      <c r="J451" s="247"/>
      <c r="K451" s="247"/>
      <c r="L451" s="252"/>
      <c r="M451" s="253"/>
      <c r="N451" s="254"/>
      <c r="O451" s="254"/>
      <c r="P451" s="254"/>
      <c r="Q451" s="254"/>
      <c r="R451" s="254"/>
      <c r="S451" s="254"/>
      <c r="T451" s="255"/>
      <c r="U451" s="14"/>
      <c r="V451" s="14"/>
      <c r="W451" s="14"/>
      <c r="X451" s="14"/>
      <c r="Y451" s="14"/>
      <c r="Z451" s="14"/>
      <c r="AA451" s="14"/>
      <c r="AB451" s="14"/>
      <c r="AC451" s="14"/>
      <c r="AD451" s="14"/>
      <c r="AE451" s="14"/>
      <c r="AT451" s="256" t="s">
        <v>262</v>
      </c>
      <c r="AU451" s="256" t="s">
        <v>78</v>
      </c>
      <c r="AV451" s="14" t="s">
        <v>78</v>
      </c>
      <c r="AW451" s="14" t="s">
        <v>31</v>
      </c>
      <c r="AX451" s="14" t="s">
        <v>69</v>
      </c>
      <c r="AY451" s="256" t="s">
        <v>252</v>
      </c>
    </row>
    <row r="452" s="15" customFormat="1">
      <c r="A452" s="15"/>
      <c r="B452" s="257"/>
      <c r="C452" s="258"/>
      <c r="D452" s="237" t="s">
        <v>262</v>
      </c>
      <c r="E452" s="259" t="s">
        <v>19</v>
      </c>
      <c r="F452" s="260" t="s">
        <v>265</v>
      </c>
      <c r="G452" s="258"/>
      <c r="H452" s="261">
        <v>11</v>
      </c>
      <c r="I452" s="262"/>
      <c r="J452" s="258"/>
      <c r="K452" s="258"/>
      <c r="L452" s="263"/>
      <c r="M452" s="264"/>
      <c r="N452" s="265"/>
      <c r="O452" s="265"/>
      <c r="P452" s="265"/>
      <c r="Q452" s="265"/>
      <c r="R452" s="265"/>
      <c r="S452" s="265"/>
      <c r="T452" s="266"/>
      <c r="U452" s="15"/>
      <c r="V452" s="15"/>
      <c r="W452" s="15"/>
      <c r="X452" s="15"/>
      <c r="Y452" s="15"/>
      <c r="Z452" s="15"/>
      <c r="AA452" s="15"/>
      <c r="AB452" s="15"/>
      <c r="AC452" s="15"/>
      <c r="AD452" s="15"/>
      <c r="AE452" s="15"/>
      <c r="AT452" s="267" t="s">
        <v>262</v>
      </c>
      <c r="AU452" s="267" t="s">
        <v>78</v>
      </c>
      <c r="AV452" s="15" t="s">
        <v>258</v>
      </c>
      <c r="AW452" s="15" t="s">
        <v>31</v>
      </c>
      <c r="AX452" s="15" t="s">
        <v>76</v>
      </c>
      <c r="AY452" s="267" t="s">
        <v>252</v>
      </c>
    </row>
    <row r="453" s="2" customFormat="1" ht="37.8" customHeight="1">
      <c r="A453" s="40"/>
      <c r="B453" s="41"/>
      <c r="C453" s="217" t="s">
        <v>612</v>
      </c>
      <c r="D453" s="217" t="s">
        <v>254</v>
      </c>
      <c r="E453" s="218" t="s">
        <v>2773</v>
      </c>
      <c r="F453" s="219" t="s">
        <v>2774</v>
      </c>
      <c r="G453" s="220" t="s">
        <v>187</v>
      </c>
      <c r="H453" s="221">
        <v>6.2244999999999999</v>
      </c>
      <c r="I453" s="222"/>
      <c r="J453" s="223">
        <f>ROUND(I453*H453,2)</f>
        <v>0</v>
      </c>
      <c r="K453" s="219" t="s">
        <v>257</v>
      </c>
      <c r="L453" s="46"/>
      <c r="M453" s="224" t="s">
        <v>19</v>
      </c>
      <c r="N453" s="225" t="s">
        <v>40</v>
      </c>
      <c r="O453" s="86"/>
      <c r="P453" s="226">
        <f>O453*H453</f>
        <v>0</v>
      </c>
      <c r="Q453" s="226">
        <v>0</v>
      </c>
      <c r="R453" s="226">
        <f>Q453*H453</f>
        <v>0</v>
      </c>
      <c r="S453" s="226">
        <v>0.067000000000000004</v>
      </c>
      <c r="T453" s="227">
        <f>S453*H453</f>
        <v>0.41704150000000001</v>
      </c>
      <c r="U453" s="40"/>
      <c r="V453" s="40"/>
      <c r="W453" s="40"/>
      <c r="X453" s="40"/>
      <c r="Y453" s="40"/>
      <c r="Z453" s="40"/>
      <c r="AA453" s="40"/>
      <c r="AB453" s="40"/>
      <c r="AC453" s="40"/>
      <c r="AD453" s="40"/>
      <c r="AE453" s="40"/>
      <c r="AR453" s="228" t="s">
        <v>258</v>
      </c>
      <c r="AT453" s="228" t="s">
        <v>254</v>
      </c>
      <c r="AU453" s="228" t="s">
        <v>78</v>
      </c>
      <c r="AY453" s="19" t="s">
        <v>252</v>
      </c>
      <c r="BE453" s="229">
        <f>IF(N453="základní",J453,0)</f>
        <v>0</v>
      </c>
      <c r="BF453" s="229">
        <f>IF(N453="snížená",J453,0)</f>
        <v>0</v>
      </c>
      <c r="BG453" s="229">
        <f>IF(N453="zákl. přenesená",J453,0)</f>
        <v>0</v>
      </c>
      <c r="BH453" s="229">
        <f>IF(N453="sníž. přenesená",J453,0)</f>
        <v>0</v>
      </c>
      <c r="BI453" s="229">
        <f>IF(N453="nulová",J453,0)</f>
        <v>0</v>
      </c>
      <c r="BJ453" s="19" t="s">
        <v>76</v>
      </c>
      <c r="BK453" s="229">
        <f>ROUND(I453*H453,2)</f>
        <v>0</v>
      </c>
      <c r="BL453" s="19" t="s">
        <v>258</v>
      </c>
      <c r="BM453" s="228" t="s">
        <v>8957</v>
      </c>
    </row>
    <row r="454" s="2" customFormat="1">
      <c r="A454" s="40"/>
      <c r="B454" s="41"/>
      <c r="C454" s="42"/>
      <c r="D454" s="230" t="s">
        <v>260</v>
      </c>
      <c r="E454" s="42"/>
      <c r="F454" s="231" t="s">
        <v>2776</v>
      </c>
      <c r="G454" s="42"/>
      <c r="H454" s="42"/>
      <c r="I454" s="232"/>
      <c r="J454" s="42"/>
      <c r="K454" s="42"/>
      <c r="L454" s="46"/>
      <c r="M454" s="233"/>
      <c r="N454" s="234"/>
      <c r="O454" s="86"/>
      <c r="P454" s="86"/>
      <c r="Q454" s="86"/>
      <c r="R454" s="86"/>
      <c r="S454" s="86"/>
      <c r="T454" s="87"/>
      <c r="U454" s="40"/>
      <c r="V454" s="40"/>
      <c r="W454" s="40"/>
      <c r="X454" s="40"/>
      <c r="Y454" s="40"/>
      <c r="Z454" s="40"/>
      <c r="AA454" s="40"/>
      <c r="AB454" s="40"/>
      <c r="AC454" s="40"/>
      <c r="AD454" s="40"/>
      <c r="AE454" s="40"/>
      <c r="AT454" s="19" t="s">
        <v>260</v>
      </c>
      <c r="AU454" s="19" t="s">
        <v>78</v>
      </c>
    </row>
    <row r="455" s="14" customFormat="1">
      <c r="A455" s="14"/>
      <c r="B455" s="246"/>
      <c r="C455" s="247"/>
      <c r="D455" s="237" t="s">
        <v>262</v>
      </c>
      <c r="E455" s="248" t="s">
        <v>19</v>
      </c>
      <c r="F455" s="249" t="s">
        <v>8958</v>
      </c>
      <c r="G455" s="247"/>
      <c r="H455" s="250">
        <v>6.2244999999999999</v>
      </c>
      <c r="I455" s="251"/>
      <c r="J455" s="247"/>
      <c r="K455" s="247"/>
      <c r="L455" s="252"/>
      <c r="M455" s="253"/>
      <c r="N455" s="254"/>
      <c r="O455" s="254"/>
      <c r="P455" s="254"/>
      <c r="Q455" s="254"/>
      <c r="R455" s="254"/>
      <c r="S455" s="254"/>
      <c r="T455" s="255"/>
      <c r="U455" s="14"/>
      <c r="V455" s="14"/>
      <c r="W455" s="14"/>
      <c r="X455" s="14"/>
      <c r="Y455" s="14"/>
      <c r="Z455" s="14"/>
      <c r="AA455" s="14"/>
      <c r="AB455" s="14"/>
      <c r="AC455" s="14"/>
      <c r="AD455" s="14"/>
      <c r="AE455" s="14"/>
      <c r="AT455" s="256" t="s">
        <v>262</v>
      </c>
      <c r="AU455" s="256" t="s">
        <v>78</v>
      </c>
      <c r="AV455" s="14" t="s">
        <v>78</v>
      </c>
      <c r="AW455" s="14" t="s">
        <v>31</v>
      </c>
      <c r="AX455" s="14" t="s">
        <v>76</v>
      </c>
      <c r="AY455" s="256" t="s">
        <v>252</v>
      </c>
    </row>
    <row r="456" s="2" customFormat="1" ht="24.15" customHeight="1">
      <c r="A456" s="40"/>
      <c r="B456" s="41"/>
      <c r="C456" s="217" t="s">
        <v>618</v>
      </c>
      <c r="D456" s="217" t="s">
        <v>254</v>
      </c>
      <c r="E456" s="218" t="s">
        <v>641</v>
      </c>
      <c r="F456" s="219" t="s">
        <v>642</v>
      </c>
      <c r="G456" s="220" t="s">
        <v>187</v>
      </c>
      <c r="H456" s="221">
        <v>3.0600000000000001</v>
      </c>
      <c r="I456" s="222"/>
      <c r="J456" s="223">
        <f>ROUND(I456*H456,2)</f>
        <v>0</v>
      </c>
      <c r="K456" s="219" t="s">
        <v>257</v>
      </c>
      <c r="L456" s="46"/>
      <c r="M456" s="224" t="s">
        <v>19</v>
      </c>
      <c r="N456" s="225" t="s">
        <v>40</v>
      </c>
      <c r="O456" s="86"/>
      <c r="P456" s="226">
        <f>O456*H456</f>
        <v>0</v>
      </c>
      <c r="Q456" s="226">
        <v>0</v>
      </c>
      <c r="R456" s="226">
        <f>Q456*H456</f>
        <v>0</v>
      </c>
      <c r="S456" s="226">
        <v>0.127</v>
      </c>
      <c r="T456" s="227">
        <f>S456*H456</f>
        <v>0.38862000000000002</v>
      </c>
      <c r="U456" s="40"/>
      <c r="V456" s="40"/>
      <c r="W456" s="40"/>
      <c r="X456" s="40"/>
      <c r="Y456" s="40"/>
      <c r="Z456" s="40"/>
      <c r="AA456" s="40"/>
      <c r="AB456" s="40"/>
      <c r="AC456" s="40"/>
      <c r="AD456" s="40"/>
      <c r="AE456" s="40"/>
      <c r="AR456" s="228" t="s">
        <v>258</v>
      </c>
      <c r="AT456" s="228" t="s">
        <v>254</v>
      </c>
      <c r="AU456" s="228" t="s">
        <v>78</v>
      </c>
      <c r="AY456" s="19" t="s">
        <v>252</v>
      </c>
      <c r="BE456" s="229">
        <f>IF(N456="základní",J456,0)</f>
        <v>0</v>
      </c>
      <c r="BF456" s="229">
        <f>IF(N456="snížená",J456,0)</f>
        <v>0</v>
      </c>
      <c r="BG456" s="229">
        <f>IF(N456="zákl. přenesená",J456,0)</f>
        <v>0</v>
      </c>
      <c r="BH456" s="229">
        <f>IF(N456="sníž. přenesená",J456,0)</f>
        <v>0</v>
      </c>
      <c r="BI456" s="229">
        <f>IF(N456="nulová",J456,0)</f>
        <v>0</v>
      </c>
      <c r="BJ456" s="19" t="s">
        <v>76</v>
      </c>
      <c r="BK456" s="229">
        <f>ROUND(I456*H456,2)</f>
        <v>0</v>
      </c>
      <c r="BL456" s="19" t="s">
        <v>258</v>
      </c>
      <c r="BM456" s="228" t="s">
        <v>8959</v>
      </c>
    </row>
    <row r="457" s="2" customFormat="1">
      <c r="A457" s="40"/>
      <c r="B457" s="41"/>
      <c r="C457" s="42"/>
      <c r="D457" s="230" t="s">
        <v>260</v>
      </c>
      <c r="E457" s="42"/>
      <c r="F457" s="231" t="s">
        <v>644</v>
      </c>
      <c r="G457" s="42"/>
      <c r="H457" s="42"/>
      <c r="I457" s="232"/>
      <c r="J457" s="42"/>
      <c r="K457" s="42"/>
      <c r="L457" s="46"/>
      <c r="M457" s="233"/>
      <c r="N457" s="234"/>
      <c r="O457" s="86"/>
      <c r="P457" s="86"/>
      <c r="Q457" s="86"/>
      <c r="R457" s="86"/>
      <c r="S457" s="86"/>
      <c r="T457" s="87"/>
      <c r="U457" s="40"/>
      <c r="V457" s="40"/>
      <c r="W457" s="40"/>
      <c r="X457" s="40"/>
      <c r="Y457" s="40"/>
      <c r="Z457" s="40"/>
      <c r="AA457" s="40"/>
      <c r="AB457" s="40"/>
      <c r="AC457" s="40"/>
      <c r="AD457" s="40"/>
      <c r="AE457" s="40"/>
      <c r="AT457" s="19" t="s">
        <v>260</v>
      </c>
      <c r="AU457" s="19" t="s">
        <v>78</v>
      </c>
    </row>
    <row r="458" s="13" customFormat="1">
      <c r="A458" s="13"/>
      <c r="B458" s="235"/>
      <c r="C458" s="236"/>
      <c r="D458" s="237" t="s">
        <v>262</v>
      </c>
      <c r="E458" s="238" t="s">
        <v>19</v>
      </c>
      <c r="F458" s="239" t="s">
        <v>645</v>
      </c>
      <c r="G458" s="236"/>
      <c r="H458" s="238" t="s">
        <v>19</v>
      </c>
      <c r="I458" s="240"/>
      <c r="J458" s="236"/>
      <c r="K458" s="236"/>
      <c r="L458" s="241"/>
      <c r="M458" s="242"/>
      <c r="N458" s="243"/>
      <c r="O458" s="243"/>
      <c r="P458" s="243"/>
      <c r="Q458" s="243"/>
      <c r="R458" s="243"/>
      <c r="S458" s="243"/>
      <c r="T458" s="244"/>
      <c r="U458" s="13"/>
      <c r="V458" s="13"/>
      <c r="W458" s="13"/>
      <c r="X458" s="13"/>
      <c r="Y458" s="13"/>
      <c r="Z458" s="13"/>
      <c r="AA458" s="13"/>
      <c r="AB458" s="13"/>
      <c r="AC458" s="13"/>
      <c r="AD458" s="13"/>
      <c r="AE458" s="13"/>
      <c r="AT458" s="245" t="s">
        <v>262</v>
      </c>
      <c r="AU458" s="245" t="s">
        <v>78</v>
      </c>
      <c r="AV458" s="13" t="s">
        <v>76</v>
      </c>
      <c r="AW458" s="13" t="s">
        <v>31</v>
      </c>
      <c r="AX458" s="13" t="s">
        <v>69</v>
      </c>
      <c r="AY458" s="245" t="s">
        <v>252</v>
      </c>
    </row>
    <row r="459" s="13" customFormat="1">
      <c r="A459" s="13"/>
      <c r="B459" s="235"/>
      <c r="C459" s="236"/>
      <c r="D459" s="237" t="s">
        <v>262</v>
      </c>
      <c r="E459" s="238" t="s">
        <v>19</v>
      </c>
      <c r="F459" s="239" t="s">
        <v>1693</v>
      </c>
      <c r="G459" s="236"/>
      <c r="H459" s="238" t="s">
        <v>19</v>
      </c>
      <c r="I459" s="240"/>
      <c r="J459" s="236"/>
      <c r="K459" s="236"/>
      <c r="L459" s="241"/>
      <c r="M459" s="242"/>
      <c r="N459" s="243"/>
      <c r="O459" s="243"/>
      <c r="P459" s="243"/>
      <c r="Q459" s="243"/>
      <c r="R459" s="243"/>
      <c r="S459" s="243"/>
      <c r="T459" s="244"/>
      <c r="U459" s="13"/>
      <c r="V459" s="13"/>
      <c r="W459" s="13"/>
      <c r="X459" s="13"/>
      <c r="Y459" s="13"/>
      <c r="Z459" s="13"/>
      <c r="AA459" s="13"/>
      <c r="AB459" s="13"/>
      <c r="AC459" s="13"/>
      <c r="AD459" s="13"/>
      <c r="AE459" s="13"/>
      <c r="AT459" s="245" t="s">
        <v>262</v>
      </c>
      <c r="AU459" s="245" t="s">
        <v>78</v>
      </c>
      <c r="AV459" s="13" t="s">
        <v>76</v>
      </c>
      <c r="AW459" s="13" t="s">
        <v>31</v>
      </c>
      <c r="AX459" s="13" t="s">
        <v>69</v>
      </c>
      <c r="AY459" s="245" t="s">
        <v>252</v>
      </c>
    </row>
    <row r="460" s="14" customFormat="1">
      <c r="A460" s="14"/>
      <c r="B460" s="246"/>
      <c r="C460" s="247"/>
      <c r="D460" s="237" t="s">
        <v>262</v>
      </c>
      <c r="E460" s="248" t="s">
        <v>19</v>
      </c>
      <c r="F460" s="249" t="s">
        <v>8911</v>
      </c>
      <c r="G460" s="247"/>
      <c r="H460" s="250">
        <v>3.0600000000000001</v>
      </c>
      <c r="I460" s="251"/>
      <c r="J460" s="247"/>
      <c r="K460" s="247"/>
      <c r="L460" s="252"/>
      <c r="M460" s="253"/>
      <c r="N460" s="254"/>
      <c r="O460" s="254"/>
      <c r="P460" s="254"/>
      <c r="Q460" s="254"/>
      <c r="R460" s="254"/>
      <c r="S460" s="254"/>
      <c r="T460" s="255"/>
      <c r="U460" s="14"/>
      <c r="V460" s="14"/>
      <c r="W460" s="14"/>
      <c r="X460" s="14"/>
      <c r="Y460" s="14"/>
      <c r="Z460" s="14"/>
      <c r="AA460" s="14"/>
      <c r="AB460" s="14"/>
      <c r="AC460" s="14"/>
      <c r="AD460" s="14"/>
      <c r="AE460" s="14"/>
      <c r="AT460" s="256" t="s">
        <v>262</v>
      </c>
      <c r="AU460" s="256" t="s">
        <v>78</v>
      </c>
      <c r="AV460" s="14" t="s">
        <v>78</v>
      </c>
      <c r="AW460" s="14" t="s">
        <v>31</v>
      </c>
      <c r="AX460" s="14" t="s">
        <v>69</v>
      </c>
      <c r="AY460" s="256" t="s">
        <v>252</v>
      </c>
    </row>
    <row r="461" s="15" customFormat="1">
      <c r="A461" s="15"/>
      <c r="B461" s="257"/>
      <c r="C461" s="258"/>
      <c r="D461" s="237" t="s">
        <v>262</v>
      </c>
      <c r="E461" s="259" t="s">
        <v>19</v>
      </c>
      <c r="F461" s="260" t="s">
        <v>265</v>
      </c>
      <c r="G461" s="258"/>
      <c r="H461" s="261">
        <v>3.0600000000000001</v>
      </c>
      <c r="I461" s="262"/>
      <c r="J461" s="258"/>
      <c r="K461" s="258"/>
      <c r="L461" s="263"/>
      <c r="M461" s="264"/>
      <c r="N461" s="265"/>
      <c r="O461" s="265"/>
      <c r="P461" s="265"/>
      <c r="Q461" s="265"/>
      <c r="R461" s="265"/>
      <c r="S461" s="265"/>
      <c r="T461" s="266"/>
      <c r="U461" s="15"/>
      <c r="V461" s="15"/>
      <c r="W461" s="15"/>
      <c r="X461" s="15"/>
      <c r="Y461" s="15"/>
      <c r="Z461" s="15"/>
      <c r="AA461" s="15"/>
      <c r="AB461" s="15"/>
      <c r="AC461" s="15"/>
      <c r="AD461" s="15"/>
      <c r="AE461" s="15"/>
      <c r="AT461" s="267" t="s">
        <v>262</v>
      </c>
      <c r="AU461" s="267" t="s">
        <v>78</v>
      </c>
      <c r="AV461" s="15" t="s">
        <v>258</v>
      </c>
      <c r="AW461" s="15" t="s">
        <v>31</v>
      </c>
      <c r="AX461" s="15" t="s">
        <v>76</v>
      </c>
      <c r="AY461" s="267" t="s">
        <v>252</v>
      </c>
    </row>
    <row r="462" s="2" customFormat="1" ht="24.15" customHeight="1">
      <c r="A462" s="40"/>
      <c r="B462" s="41"/>
      <c r="C462" s="217" t="s">
        <v>624</v>
      </c>
      <c r="D462" s="217" t="s">
        <v>254</v>
      </c>
      <c r="E462" s="218" t="s">
        <v>8287</v>
      </c>
      <c r="F462" s="219" t="s">
        <v>8288</v>
      </c>
      <c r="G462" s="220" t="s">
        <v>183</v>
      </c>
      <c r="H462" s="221">
        <v>6.7999999999999998</v>
      </c>
      <c r="I462" s="222"/>
      <c r="J462" s="223">
        <f>ROUND(I462*H462,2)</f>
        <v>0</v>
      </c>
      <c r="K462" s="219" t="s">
        <v>19</v>
      </c>
      <c r="L462" s="46"/>
      <c r="M462" s="224" t="s">
        <v>19</v>
      </c>
      <c r="N462" s="225" t="s">
        <v>40</v>
      </c>
      <c r="O462" s="86"/>
      <c r="P462" s="226">
        <f>O462*H462</f>
        <v>0</v>
      </c>
      <c r="Q462" s="226">
        <v>0</v>
      </c>
      <c r="R462" s="226">
        <f>Q462*H462</f>
        <v>0</v>
      </c>
      <c r="S462" s="226">
        <v>0</v>
      </c>
      <c r="T462" s="227">
        <f>S462*H462</f>
        <v>0</v>
      </c>
      <c r="U462" s="40"/>
      <c r="V462" s="40"/>
      <c r="W462" s="40"/>
      <c r="X462" s="40"/>
      <c r="Y462" s="40"/>
      <c r="Z462" s="40"/>
      <c r="AA462" s="40"/>
      <c r="AB462" s="40"/>
      <c r="AC462" s="40"/>
      <c r="AD462" s="40"/>
      <c r="AE462" s="40"/>
      <c r="AR462" s="228" t="s">
        <v>258</v>
      </c>
      <c r="AT462" s="228" t="s">
        <v>254</v>
      </c>
      <c r="AU462" s="228" t="s">
        <v>78</v>
      </c>
      <c r="AY462" s="19" t="s">
        <v>252</v>
      </c>
      <c r="BE462" s="229">
        <f>IF(N462="základní",J462,0)</f>
        <v>0</v>
      </c>
      <c r="BF462" s="229">
        <f>IF(N462="snížená",J462,0)</f>
        <v>0</v>
      </c>
      <c r="BG462" s="229">
        <f>IF(N462="zákl. přenesená",J462,0)</f>
        <v>0</v>
      </c>
      <c r="BH462" s="229">
        <f>IF(N462="sníž. přenesená",J462,0)</f>
        <v>0</v>
      </c>
      <c r="BI462" s="229">
        <f>IF(N462="nulová",J462,0)</f>
        <v>0</v>
      </c>
      <c r="BJ462" s="19" t="s">
        <v>76</v>
      </c>
      <c r="BK462" s="229">
        <f>ROUND(I462*H462,2)</f>
        <v>0</v>
      </c>
      <c r="BL462" s="19" t="s">
        <v>258</v>
      </c>
      <c r="BM462" s="228" t="s">
        <v>8960</v>
      </c>
    </row>
    <row r="463" s="13" customFormat="1">
      <c r="A463" s="13"/>
      <c r="B463" s="235"/>
      <c r="C463" s="236"/>
      <c r="D463" s="237" t="s">
        <v>262</v>
      </c>
      <c r="E463" s="238" t="s">
        <v>19</v>
      </c>
      <c r="F463" s="239" t="s">
        <v>8961</v>
      </c>
      <c r="G463" s="236"/>
      <c r="H463" s="238" t="s">
        <v>19</v>
      </c>
      <c r="I463" s="240"/>
      <c r="J463" s="236"/>
      <c r="K463" s="236"/>
      <c r="L463" s="241"/>
      <c r="M463" s="242"/>
      <c r="N463" s="243"/>
      <c r="O463" s="243"/>
      <c r="P463" s="243"/>
      <c r="Q463" s="243"/>
      <c r="R463" s="243"/>
      <c r="S463" s="243"/>
      <c r="T463" s="244"/>
      <c r="U463" s="13"/>
      <c r="V463" s="13"/>
      <c r="W463" s="13"/>
      <c r="X463" s="13"/>
      <c r="Y463" s="13"/>
      <c r="Z463" s="13"/>
      <c r="AA463" s="13"/>
      <c r="AB463" s="13"/>
      <c r="AC463" s="13"/>
      <c r="AD463" s="13"/>
      <c r="AE463" s="13"/>
      <c r="AT463" s="245" t="s">
        <v>262</v>
      </c>
      <c r="AU463" s="245" t="s">
        <v>78</v>
      </c>
      <c r="AV463" s="13" t="s">
        <v>76</v>
      </c>
      <c r="AW463" s="13" t="s">
        <v>31</v>
      </c>
      <c r="AX463" s="13" t="s">
        <v>69</v>
      </c>
      <c r="AY463" s="245" t="s">
        <v>252</v>
      </c>
    </row>
    <row r="464" s="14" customFormat="1">
      <c r="A464" s="14"/>
      <c r="B464" s="246"/>
      <c r="C464" s="247"/>
      <c r="D464" s="237" t="s">
        <v>262</v>
      </c>
      <c r="E464" s="248" t="s">
        <v>19</v>
      </c>
      <c r="F464" s="249" t="s">
        <v>8962</v>
      </c>
      <c r="G464" s="247"/>
      <c r="H464" s="250">
        <v>4.2000000000000002</v>
      </c>
      <c r="I464" s="251"/>
      <c r="J464" s="247"/>
      <c r="K464" s="247"/>
      <c r="L464" s="252"/>
      <c r="M464" s="253"/>
      <c r="N464" s="254"/>
      <c r="O464" s="254"/>
      <c r="P464" s="254"/>
      <c r="Q464" s="254"/>
      <c r="R464" s="254"/>
      <c r="S464" s="254"/>
      <c r="T464" s="255"/>
      <c r="U464" s="14"/>
      <c r="V464" s="14"/>
      <c r="W464" s="14"/>
      <c r="X464" s="14"/>
      <c r="Y464" s="14"/>
      <c r="Z464" s="14"/>
      <c r="AA464" s="14"/>
      <c r="AB464" s="14"/>
      <c r="AC464" s="14"/>
      <c r="AD464" s="14"/>
      <c r="AE464" s="14"/>
      <c r="AT464" s="256" t="s">
        <v>262</v>
      </c>
      <c r="AU464" s="256" t="s">
        <v>78</v>
      </c>
      <c r="AV464" s="14" t="s">
        <v>78</v>
      </c>
      <c r="AW464" s="14" t="s">
        <v>31</v>
      </c>
      <c r="AX464" s="14" t="s">
        <v>69</v>
      </c>
      <c r="AY464" s="256" t="s">
        <v>252</v>
      </c>
    </row>
    <row r="465" s="14" customFormat="1">
      <c r="A465" s="14"/>
      <c r="B465" s="246"/>
      <c r="C465" s="247"/>
      <c r="D465" s="237" t="s">
        <v>262</v>
      </c>
      <c r="E465" s="248" t="s">
        <v>19</v>
      </c>
      <c r="F465" s="249" t="s">
        <v>8963</v>
      </c>
      <c r="G465" s="247"/>
      <c r="H465" s="250">
        <v>1.25</v>
      </c>
      <c r="I465" s="251"/>
      <c r="J465" s="247"/>
      <c r="K465" s="247"/>
      <c r="L465" s="252"/>
      <c r="M465" s="253"/>
      <c r="N465" s="254"/>
      <c r="O465" s="254"/>
      <c r="P465" s="254"/>
      <c r="Q465" s="254"/>
      <c r="R465" s="254"/>
      <c r="S465" s="254"/>
      <c r="T465" s="255"/>
      <c r="U465" s="14"/>
      <c r="V465" s="14"/>
      <c r="W465" s="14"/>
      <c r="X465" s="14"/>
      <c r="Y465" s="14"/>
      <c r="Z465" s="14"/>
      <c r="AA465" s="14"/>
      <c r="AB465" s="14"/>
      <c r="AC465" s="14"/>
      <c r="AD465" s="14"/>
      <c r="AE465" s="14"/>
      <c r="AT465" s="256" t="s">
        <v>262</v>
      </c>
      <c r="AU465" s="256" t="s">
        <v>78</v>
      </c>
      <c r="AV465" s="14" t="s">
        <v>78</v>
      </c>
      <c r="AW465" s="14" t="s">
        <v>31</v>
      </c>
      <c r="AX465" s="14" t="s">
        <v>69</v>
      </c>
      <c r="AY465" s="256" t="s">
        <v>252</v>
      </c>
    </row>
    <row r="466" s="14" customFormat="1">
      <c r="A466" s="14"/>
      <c r="B466" s="246"/>
      <c r="C466" s="247"/>
      <c r="D466" s="237" t="s">
        <v>262</v>
      </c>
      <c r="E466" s="248" t="s">
        <v>19</v>
      </c>
      <c r="F466" s="249" t="s">
        <v>8964</v>
      </c>
      <c r="G466" s="247"/>
      <c r="H466" s="250">
        <v>1.3500000000000001</v>
      </c>
      <c r="I466" s="251"/>
      <c r="J466" s="247"/>
      <c r="K466" s="247"/>
      <c r="L466" s="252"/>
      <c r="M466" s="253"/>
      <c r="N466" s="254"/>
      <c r="O466" s="254"/>
      <c r="P466" s="254"/>
      <c r="Q466" s="254"/>
      <c r="R466" s="254"/>
      <c r="S466" s="254"/>
      <c r="T466" s="255"/>
      <c r="U466" s="14"/>
      <c r="V466" s="14"/>
      <c r="W466" s="14"/>
      <c r="X466" s="14"/>
      <c r="Y466" s="14"/>
      <c r="Z466" s="14"/>
      <c r="AA466" s="14"/>
      <c r="AB466" s="14"/>
      <c r="AC466" s="14"/>
      <c r="AD466" s="14"/>
      <c r="AE466" s="14"/>
      <c r="AT466" s="256" t="s">
        <v>262</v>
      </c>
      <c r="AU466" s="256" t="s">
        <v>78</v>
      </c>
      <c r="AV466" s="14" t="s">
        <v>78</v>
      </c>
      <c r="AW466" s="14" t="s">
        <v>31</v>
      </c>
      <c r="AX466" s="14" t="s">
        <v>69</v>
      </c>
      <c r="AY466" s="256" t="s">
        <v>252</v>
      </c>
    </row>
    <row r="467" s="15" customFormat="1">
      <c r="A467" s="15"/>
      <c r="B467" s="257"/>
      <c r="C467" s="258"/>
      <c r="D467" s="237" t="s">
        <v>262</v>
      </c>
      <c r="E467" s="259" t="s">
        <v>19</v>
      </c>
      <c r="F467" s="260" t="s">
        <v>265</v>
      </c>
      <c r="G467" s="258"/>
      <c r="H467" s="261">
        <v>6.7999999999999998</v>
      </c>
      <c r="I467" s="262"/>
      <c r="J467" s="258"/>
      <c r="K467" s="258"/>
      <c r="L467" s="263"/>
      <c r="M467" s="264"/>
      <c r="N467" s="265"/>
      <c r="O467" s="265"/>
      <c r="P467" s="265"/>
      <c r="Q467" s="265"/>
      <c r="R467" s="265"/>
      <c r="S467" s="265"/>
      <c r="T467" s="266"/>
      <c r="U467" s="15"/>
      <c r="V467" s="15"/>
      <c r="W467" s="15"/>
      <c r="X467" s="15"/>
      <c r="Y467" s="15"/>
      <c r="Z467" s="15"/>
      <c r="AA467" s="15"/>
      <c r="AB467" s="15"/>
      <c r="AC467" s="15"/>
      <c r="AD467" s="15"/>
      <c r="AE467" s="15"/>
      <c r="AT467" s="267" t="s">
        <v>262</v>
      </c>
      <c r="AU467" s="267" t="s">
        <v>78</v>
      </c>
      <c r="AV467" s="15" t="s">
        <v>258</v>
      </c>
      <c r="AW467" s="15" t="s">
        <v>31</v>
      </c>
      <c r="AX467" s="15" t="s">
        <v>76</v>
      </c>
      <c r="AY467" s="267" t="s">
        <v>252</v>
      </c>
    </row>
    <row r="468" s="2" customFormat="1" ht="16.5" customHeight="1">
      <c r="A468" s="40"/>
      <c r="B468" s="41"/>
      <c r="C468" s="217" t="s">
        <v>634</v>
      </c>
      <c r="D468" s="217" t="s">
        <v>254</v>
      </c>
      <c r="E468" s="218" t="s">
        <v>8292</v>
      </c>
      <c r="F468" s="219" t="s">
        <v>8293</v>
      </c>
      <c r="G468" s="220" t="s">
        <v>183</v>
      </c>
      <c r="H468" s="221">
        <v>34.649999999999999</v>
      </c>
      <c r="I468" s="222"/>
      <c r="J468" s="223">
        <f>ROUND(I468*H468,2)</f>
        <v>0</v>
      </c>
      <c r="K468" s="219" t="s">
        <v>19</v>
      </c>
      <c r="L468" s="46"/>
      <c r="M468" s="224" t="s">
        <v>19</v>
      </c>
      <c r="N468" s="225" t="s">
        <v>40</v>
      </c>
      <c r="O468" s="86"/>
      <c r="P468" s="226">
        <f>O468*H468</f>
        <v>0</v>
      </c>
      <c r="Q468" s="226">
        <v>0</v>
      </c>
      <c r="R468" s="226">
        <f>Q468*H468</f>
        <v>0</v>
      </c>
      <c r="S468" s="226">
        <v>0</v>
      </c>
      <c r="T468" s="227">
        <f>S468*H468</f>
        <v>0</v>
      </c>
      <c r="U468" s="40"/>
      <c r="V468" s="40"/>
      <c r="W468" s="40"/>
      <c r="X468" s="40"/>
      <c r="Y468" s="40"/>
      <c r="Z468" s="40"/>
      <c r="AA468" s="40"/>
      <c r="AB468" s="40"/>
      <c r="AC468" s="40"/>
      <c r="AD468" s="40"/>
      <c r="AE468" s="40"/>
      <c r="AR468" s="228" t="s">
        <v>258</v>
      </c>
      <c r="AT468" s="228" t="s">
        <v>254</v>
      </c>
      <c r="AU468" s="228" t="s">
        <v>78</v>
      </c>
      <c r="AY468" s="19" t="s">
        <v>252</v>
      </c>
      <c r="BE468" s="229">
        <f>IF(N468="základní",J468,0)</f>
        <v>0</v>
      </c>
      <c r="BF468" s="229">
        <f>IF(N468="snížená",J468,0)</f>
        <v>0</v>
      </c>
      <c r="BG468" s="229">
        <f>IF(N468="zákl. přenesená",J468,0)</f>
        <v>0</v>
      </c>
      <c r="BH468" s="229">
        <f>IF(N468="sníž. přenesená",J468,0)</f>
        <v>0</v>
      </c>
      <c r="BI468" s="229">
        <f>IF(N468="nulová",J468,0)</f>
        <v>0</v>
      </c>
      <c r="BJ468" s="19" t="s">
        <v>76</v>
      </c>
      <c r="BK468" s="229">
        <f>ROUND(I468*H468,2)</f>
        <v>0</v>
      </c>
      <c r="BL468" s="19" t="s">
        <v>258</v>
      </c>
      <c r="BM468" s="228" t="s">
        <v>8965</v>
      </c>
    </row>
    <row r="469" s="13" customFormat="1">
      <c r="A469" s="13"/>
      <c r="B469" s="235"/>
      <c r="C469" s="236"/>
      <c r="D469" s="237" t="s">
        <v>262</v>
      </c>
      <c r="E469" s="238" t="s">
        <v>19</v>
      </c>
      <c r="F469" s="239" t="s">
        <v>2065</v>
      </c>
      <c r="G469" s="236"/>
      <c r="H469" s="238" t="s">
        <v>19</v>
      </c>
      <c r="I469" s="240"/>
      <c r="J469" s="236"/>
      <c r="K469" s="236"/>
      <c r="L469" s="241"/>
      <c r="M469" s="242"/>
      <c r="N469" s="243"/>
      <c r="O469" s="243"/>
      <c r="P469" s="243"/>
      <c r="Q469" s="243"/>
      <c r="R469" s="243"/>
      <c r="S469" s="243"/>
      <c r="T469" s="244"/>
      <c r="U469" s="13"/>
      <c r="V469" s="13"/>
      <c r="W469" s="13"/>
      <c r="X469" s="13"/>
      <c r="Y469" s="13"/>
      <c r="Z469" s="13"/>
      <c r="AA469" s="13"/>
      <c r="AB469" s="13"/>
      <c r="AC469" s="13"/>
      <c r="AD469" s="13"/>
      <c r="AE469" s="13"/>
      <c r="AT469" s="245" t="s">
        <v>262</v>
      </c>
      <c r="AU469" s="245" t="s">
        <v>78</v>
      </c>
      <c r="AV469" s="13" t="s">
        <v>76</v>
      </c>
      <c r="AW469" s="13" t="s">
        <v>31</v>
      </c>
      <c r="AX469" s="13" t="s">
        <v>69</v>
      </c>
      <c r="AY469" s="245" t="s">
        <v>252</v>
      </c>
    </row>
    <row r="470" s="14" customFormat="1">
      <c r="A470" s="14"/>
      <c r="B470" s="246"/>
      <c r="C470" s="247"/>
      <c r="D470" s="237" t="s">
        <v>262</v>
      </c>
      <c r="E470" s="248" t="s">
        <v>19</v>
      </c>
      <c r="F470" s="249" t="s">
        <v>8966</v>
      </c>
      <c r="G470" s="247"/>
      <c r="H470" s="250">
        <v>34.649999999999999</v>
      </c>
      <c r="I470" s="251"/>
      <c r="J470" s="247"/>
      <c r="K470" s="247"/>
      <c r="L470" s="252"/>
      <c r="M470" s="253"/>
      <c r="N470" s="254"/>
      <c r="O470" s="254"/>
      <c r="P470" s="254"/>
      <c r="Q470" s="254"/>
      <c r="R470" s="254"/>
      <c r="S470" s="254"/>
      <c r="T470" s="255"/>
      <c r="U470" s="14"/>
      <c r="V470" s="14"/>
      <c r="W470" s="14"/>
      <c r="X470" s="14"/>
      <c r="Y470" s="14"/>
      <c r="Z470" s="14"/>
      <c r="AA470" s="14"/>
      <c r="AB470" s="14"/>
      <c r="AC470" s="14"/>
      <c r="AD470" s="14"/>
      <c r="AE470" s="14"/>
      <c r="AT470" s="256" t="s">
        <v>262</v>
      </c>
      <c r="AU470" s="256" t="s">
        <v>78</v>
      </c>
      <c r="AV470" s="14" t="s">
        <v>78</v>
      </c>
      <c r="AW470" s="14" t="s">
        <v>31</v>
      </c>
      <c r="AX470" s="14" t="s">
        <v>76</v>
      </c>
      <c r="AY470" s="256" t="s">
        <v>252</v>
      </c>
    </row>
    <row r="471" s="2" customFormat="1" ht="24.15" customHeight="1">
      <c r="A471" s="40"/>
      <c r="B471" s="41"/>
      <c r="C471" s="217" t="s">
        <v>1623</v>
      </c>
      <c r="D471" s="217" t="s">
        <v>254</v>
      </c>
      <c r="E471" s="218" t="s">
        <v>8967</v>
      </c>
      <c r="F471" s="219" t="s">
        <v>8968</v>
      </c>
      <c r="G471" s="220" t="s">
        <v>274</v>
      </c>
      <c r="H471" s="221">
        <v>1</v>
      </c>
      <c r="I471" s="222"/>
      <c r="J471" s="223">
        <f>ROUND(I471*H471,2)</f>
        <v>0</v>
      </c>
      <c r="K471" s="219" t="s">
        <v>19</v>
      </c>
      <c r="L471" s="46"/>
      <c r="M471" s="224" t="s">
        <v>19</v>
      </c>
      <c r="N471" s="225" t="s">
        <v>40</v>
      </c>
      <c r="O471" s="86"/>
      <c r="P471" s="226">
        <f>O471*H471</f>
        <v>0</v>
      </c>
      <c r="Q471" s="226">
        <v>0</v>
      </c>
      <c r="R471" s="226">
        <f>Q471*H471</f>
        <v>0</v>
      </c>
      <c r="S471" s="226">
        <v>0</v>
      </c>
      <c r="T471" s="227">
        <f>S471*H471</f>
        <v>0</v>
      </c>
      <c r="U471" s="40"/>
      <c r="V471" s="40"/>
      <c r="W471" s="40"/>
      <c r="X471" s="40"/>
      <c r="Y471" s="40"/>
      <c r="Z471" s="40"/>
      <c r="AA471" s="40"/>
      <c r="AB471" s="40"/>
      <c r="AC471" s="40"/>
      <c r="AD471" s="40"/>
      <c r="AE471" s="40"/>
      <c r="AR471" s="228" t="s">
        <v>258</v>
      </c>
      <c r="AT471" s="228" t="s">
        <v>254</v>
      </c>
      <c r="AU471" s="228" t="s">
        <v>78</v>
      </c>
      <c r="AY471" s="19" t="s">
        <v>252</v>
      </c>
      <c r="BE471" s="229">
        <f>IF(N471="základní",J471,0)</f>
        <v>0</v>
      </c>
      <c r="BF471" s="229">
        <f>IF(N471="snížená",J471,0)</f>
        <v>0</v>
      </c>
      <c r="BG471" s="229">
        <f>IF(N471="zákl. přenesená",J471,0)</f>
        <v>0</v>
      </c>
      <c r="BH471" s="229">
        <f>IF(N471="sníž. přenesená",J471,0)</f>
        <v>0</v>
      </c>
      <c r="BI471" s="229">
        <f>IF(N471="nulová",J471,0)</f>
        <v>0</v>
      </c>
      <c r="BJ471" s="19" t="s">
        <v>76</v>
      </c>
      <c r="BK471" s="229">
        <f>ROUND(I471*H471,2)</f>
        <v>0</v>
      </c>
      <c r="BL471" s="19" t="s">
        <v>258</v>
      </c>
      <c r="BM471" s="228" t="s">
        <v>8969</v>
      </c>
    </row>
    <row r="472" s="14" customFormat="1">
      <c r="A472" s="14"/>
      <c r="B472" s="246"/>
      <c r="C472" s="247"/>
      <c r="D472" s="237" t="s">
        <v>262</v>
      </c>
      <c r="E472" s="248" t="s">
        <v>19</v>
      </c>
      <c r="F472" s="249" t="s">
        <v>8970</v>
      </c>
      <c r="G472" s="247"/>
      <c r="H472" s="250">
        <v>1</v>
      </c>
      <c r="I472" s="251"/>
      <c r="J472" s="247"/>
      <c r="K472" s="247"/>
      <c r="L472" s="252"/>
      <c r="M472" s="253"/>
      <c r="N472" s="254"/>
      <c r="O472" s="254"/>
      <c r="P472" s="254"/>
      <c r="Q472" s="254"/>
      <c r="R472" s="254"/>
      <c r="S472" s="254"/>
      <c r="T472" s="255"/>
      <c r="U472" s="14"/>
      <c r="V472" s="14"/>
      <c r="W472" s="14"/>
      <c r="X472" s="14"/>
      <c r="Y472" s="14"/>
      <c r="Z472" s="14"/>
      <c r="AA472" s="14"/>
      <c r="AB472" s="14"/>
      <c r="AC472" s="14"/>
      <c r="AD472" s="14"/>
      <c r="AE472" s="14"/>
      <c r="AT472" s="256" t="s">
        <v>262</v>
      </c>
      <c r="AU472" s="256" t="s">
        <v>78</v>
      </c>
      <c r="AV472" s="14" t="s">
        <v>78</v>
      </c>
      <c r="AW472" s="14" t="s">
        <v>31</v>
      </c>
      <c r="AX472" s="14" t="s">
        <v>69</v>
      </c>
      <c r="AY472" s="256" t="s">
        <v>252</v>
      </c>
    </row>
    <row r="473" s="15" customFormat="1">
      <c r="A473" s="15"/>
      <c r="B473" s="257"/>
      <c r="C473" s="258"/>
      <c r="D473" s="237" t="s">
        <v>262</v>
      </c>
      <c r="E473" s="259" t="s">
        <v>19</v>
      </c>
      <c r="F473" s="260" t="s">
        <v>265</v>
      </c>
      <c r="G473" s="258"/>
      <c r="H473" s="261">
        <v>1</v>
      </c>
      <c r="I473" s="262"/>
      <c r="J473" s="258"/>
      <c r="K473" s="258"/>
      <c r="L473" s="263"/>
      <c r="M473" s="264"/>
      <c r="N473" s="265"/>
      <c r="O473" s="265"/>
      <c r="P473" s="265"/>
      <c r="Q473" s="265"/>
      <c r="R473" s="265"/>
      <c r="S473" s="265"/>
      <c r="T473" s="266"/>
      <c r="U473" s="15"/>
      <c r="V473" s="15"/>
      <c r="W473" s="15"/>
      <c r="X473" s="15"/>
      <c r="Y473" s="15"/>
      <c r="Z473" s="15"/>
      <c r="AA473" s="15"/>
      <c r="AB473" s="15"/>
      <c r="AC473" s="15"/>
      <c r="AD473" s="15"/>
      <c r="AE473" s="15"/>
      <c r="AT473" s="267" t="s">
        <v>262</v>
      </c>
      <c r="AU473" s="267" t="s">
        <v>78</v>
      </c>
      <c r="AV473" s="15" t="s">
        <v>258</v>
      </c>
      <c r="AW473" s="15" t="s">
        <v>31</v>
      </c>
      <c r="AX473" s="15" t="s">
        <v>76</v>
      </c>
      <c r="AY473" s="267" t="s">
        <v>252</v>
      </c>
    </row>
    <row r="474" s="2" customFormat="1" ht="37.8" customHeight="1">
      <c r="A474" s="40"/>
      <c r="B474" s="41"/>
      <c r="C474" s="217" t="s">
        <v>1629</v>
      </c>
      <c r="D474" s="217" t="s">
        <v>254</v>
      </c>
      <c r="E474" s="218" t="s">
        <v>8971</v>
      </c>
      <c r="F474" s="219" t="s">
        <v>8972</v>
      </c>
      <c r="G474" s="220" t="s">
        <v>183</v>
      </c>
      <c r="H474" s="221">
        <v>2.5</v>
      </c>
      <c r="I474" s="222"/>
      <c r="J474" s="223">
        <f>ROUND(I474*H474,2)</f>
        <v>0</v>
      </c>
      <c r="K474" s="219" t="s">
        <v>257</v>
      </c>
      <c r="L474" s="46"/>
      <c r="M474" s="224" t="s">
        <v>19</v>
      </c>
      <c r="N474" s="225" t="s">
        <v>40</v>
      </c>
      <c r="O474" s="86"/>
      <c r="P474" s="226">
        <f>O474*H474</f>
        <v>0</v>
      </c>
      <c r="Q474" s="226">
        <v>0</v>
      </c>
      <c r="R474" s="226">
        <f>Q474*H474</f>
        <v>0</v>
      </c>
      <c r="S474" s="226">
        <v>0.053999999999999999</v>
      </c>
      <c r="T474" s="227">
        <f>S474*H474</f>
        <v>0.13500000000000001</v>
      </c>
      <c r="U474" s="40"/>
      <c r="V474" s="40"/>
      <c r="W474" s="40"/>
      <c r="X474" s="40"/>
      <c r="Y474" s="40"/>
      <c r="Z474" s="40"/>
      <c r="AA474" s="40"/>
      <c r="AB474" s="40"/>
      <c r="AC474" s="40"/>
      <c r="AD474" s="40"/>
      <c r="AE474" s="40"/>
      <c r="AR474" s="228" t="s">
        <v>258</v>
      </c>
      <c r="AT474" s="228" t="s">
        <v>254</v>
      </c>
      <c r="AU474" s="228" t="s">
        <v>78</v>
      </c>
      <c r="AY474" s="19" t="s">
        <v>252</v>
      </c>
      <c r="BE474" s="229">
        <f>IF(N474="základní",J474,0)</f>
        <v>0</v>
      </c>
      <c r="BF474" s="229">
        <f>IF(N474="snížená",J474,0)</f>
        <v>0</v>
      </c>
      <c r="BG474" s="229">
        <f>IF(N474="zákl. přenesená",J474,0)</f>
        <v>0</v>
      </c>
      <c r="BH474" s="229">
        <f>IF(N474="sníž. přenesená",J474,0)</f>
        <v>0</v>
      </c>
      <c r="BI474" s="229">
        <f>IF(N474="nulová",J474,0)</f>
        <v>0</v>
      </c>
      <c r="BJ474" s="19" t="s">
        <v>76</v>
      </c>
      <c r="BK474" s="229">
        <f>ROUND(I474*H474,2)</f>
        <v>0</v>
      </c>
      <c r="BL474" s="19" t="s">
        <v>258</v>
      </c>
      <c r="BM474" s="228" t="s">
        <v>8973</v>
      </c>
    </row>
    <row r="475" s="2" customFormat="1">
      <c r="A475" s="40"/>
      <c r="B475" s="41"/>
      <c r="C475" s="42"/>
      <c r="D475" s="230" t="s">
        <v>260</v>
      </c>
      <c r="E475" s="42"/>
      <c r="F475" s="231" t="s">
        <v>8974</v>
      </c>
      <c r="G475" s="42"/>
      <c r="H475" s="42"/>
      <c r="I475" s="232"/>
      <c r="J475" s="42"/>
      <c r="K475" s="42"/>
      <c r="L475" s="46"/>
      <c r="M475" s="233"/>
      <c r="N475" s="234"/>
      <c r="O475" s="86"/>
      <c r="P475" s="86"/>
      <c r="Q475" s="86"/>
      <c r="R475" s="86"/>
      <c r="S475" s="86"/>
      <c r="T475" s="87"/>
      <c r="U475" s="40"/>
      <c r="V475" s="40"/>
      <c r="W475" s="40"/>
      <c r="X475" s="40"/>
      <c r="Y475" s="40"/>
      <c r="Z475" s="40"/>
      <c r="AA475" s="40"/>
      <c r="AB475" s="40"/>
      <c r="AC475" s="40"/>
      <c r="AD475" s="40"/>
      <c r="AE475" s="40"/>
      <c r="AT475" s="19" t="s">
        <v>260</v>
      </c>
      <c r="AU475" s="19" t="s">
        <v>78</v>
      </c>
    </row>
    <row r="476" s="14" customFormat="1">
      <c r="A476" s="14"/>
      <c r="B476" s="246"/>
      <c r="C476" s="247"/>
      <c r="D476" s="237" t="s">
        <v>262</v>
      </c>
      <c r="E476" s="248" t="s">
        <v>19</v>
      </c>
      <c r="F476" s="249" t="s">
        <v>8975</v>
      </c>
      <c r="G476" s="247"/>
      <c r="H476" s="250">
        <v>2.5</v>
      </c>
      <c r="I476" s="251"/>
      <c r="J476" s="247"/>
      <c r="K476" s="247"/>
      <c r="L476" s="252"/>
      <c r="M476" s="253"/>
      <c r="N476" s="254"/>
      <c r="O476" s="254"/>
      <c r="P476" s="254"/>
      <c r="Q476" s="254"/>
      <c r="R476" s="254"/>
      <c r="S476" s="254"/>
      <c r="T476" s="255"/>
      <c r="U476" s="14"/>
      <c r="V476" s="14"/>
      <c r="W476" s="14"/>
      <c r="X476" s="14"/>
      <c r="Y476" s="14"/>
      <c r="Z476" s="14"/>
      <c r="AA476" s="14"/>
      <c r="AB476" s="14"/>
      <c r="AC476" s="14"/>
      <c r="AD476" s="14"/>
      <c r="AE476" s="14"/>
      <c r="AT476" s="256" t="s">
        <v>262</v>
      </c>
      <c r="AU476" s="256" t="s">
        <v>78</v>
      </c>
      <c r="AV476" s="14" t="s">
        <v>78</v>
      </c>
      <c r="AW476" s="14" t="s">
        <v>31</v>
      </c>
      <c r="AX476" s="14" t="s">
        <v>76</v>
      </c>
      <c r="AY476" s="256" t="s">
        <v>252</v>
      </c>
    </row>
    <row r="477" s="2" customFormat="1" ht="55.5" customHeight="1">
      <c r="A477" s="40"/>
      <c r="B477" s="41"/>
      <c r="C477" s="217" t="s">
        <v>640</v>
      </c>
      <c r="D477" s="217" t="s">
        <v>254</v>
      </c>
      <c r="E477" s="218" t="s">
        <v>8976</v>
      </c>
      <c r="F477" s="219" t="s">
        <v>8977</v>
      </c>
      <c r="G477" s="220" t="s">
        <v>280</v>
      </c>
      <c r="H477" s="221">
        <v>0.126</v>
      </c>
      <c r="I477" s="222"/>
      <c r="J477" s="223">
        <f>ROUND(I477*H477,2)</f>
        <v>0</v>
      </c>
      <c r="K477" s="219" t="s">
        <v>257</v>
      </c>
      <c r="L477" s="46"/>
      <c r="M477" s="224" t="s">
        <v>19</v>
      </c>
      <c r="N477" s="225" t="s">
        <v>40</v>
      </c>
      <c r="O477" s="86"/>
      <c r="P477" s="226">
        <f>O477*H477</f>
        <v>0</v>
      </c>
      <c r="Q477" s="226">
        <v>0</v>
      </c>
      <c r="R477" s="226">
        <f>Q477*H477</f>
        <v>0</v>
      </c>
      <c r="S477" s="226">
        <v>1.8</v>
      </c>
      <c r="T477" s="227">
        <f>S477*H477</f>
        <v>0.2268</v>
      </c>
      <c r="U477" s="40"/>
      <c r="V477" s="40"/>
      <c r="W477" s="40"/>
      <c r="X477" s="40"/>
      <c r="Y477" s="40"/>
      <c r="Z477" s="40"/>
      <c r="AA477" s="40"/>
      <c r="AB477" s="40"/>
      <c r="AC477" s="40"/>
      <c r="AD477" s="40"/>
      <c r="AE477" s="40"/>
      <c r="AR477" s="228" t="s">
        <v>258</v>
      </c>
      <c r="AT477" s="228" t="s">
        <v>254</v>
      </c>
      <c r="AU477" s="228" t="s">
        <v>78</v>
      </c>
      <c r="AY477" s="19" t="s">
        <v>252</v>
      </c>
      <c r="BE477" s="229">
        <f>IF(N477="základní",J477,0)</f>
        <v>0</v>
      </c>
      <c r="BF477" s="229">
        <f>IF(N477="snížená",J477,0)</f>
        <v>0</v>
      </c>
      <c r="BG477" s="229">
        <f>IF(N477="zákl. přenesená",J477,0)</f>
        <v>0</v>
      </c>
      <c r="BH477" s="229">
        <f>IF(N477="sníž. přenesená",J477,0)</f>
        <v>0</v>
      </c>
      <c r="BI477" s="229">
        <f>IF(N477="nulová",J477,0)</f>
        <v>0</v>
      </c>
      <c r="BJ477" s="19" t="s">
        <v>76</v>
      </c>
      <c r="BK477" s="229">
        <f>ROUND(I477*H477,2)</f>
        <v>0</v>
      </c>
      <c r="BL477" s="19" t="s">
        <v>258</v>
      </c>
      <c r="BM477" s="228" t="s">
        <v>8978</v>
      </c>
    </row>
    <row r="478" s="2" customFormat="1">
      <c r="A478" s="40"/>
      <c r="B478" s="41"/>
      <c r="C478" s="42"/>
      <c r="D478" s="230" t="s">
        <v>260</v>
      </c>
      <c r="E478" s="42"/>
      <c r="F478" s="231" t="s">
        <v>8979</v>
      </c>
      <c r="G478" s="42"/>
      <c r="H478" s="42"/>
      <c r="I478" s="232"/>
      <c r="J478" s="42"/>
      <c r="K478" s="42"/>
      <c r="L478" s="46"/>
      <c r="M478" s="233"/>
      <c r="N478" s="234"/>
      <c r="O478" s="86"/>
      <c r="P478" s="86"/>
      <c r="Q478" s="86"/>
      <c r="R478" s="86"/>
      <c r="S478" s="86"/>
      <c r="T478" s="87"/>
      <c r="U478" s="40"/>
      <c r="V478" s="40"/>
      <c r="W478" s="40"/>
      <c r="X478" s="40"/>
      <c r="Y478" s="40"/>
      <c r="Z478" s="40"/>
      <c r="AA478" s="40"/>
      <c r="AB478" s="40"/>
      <c r="AC478" s="40"/>
      <c r="AD478" s="40"/>
      <c r="AE478" s="40"/>
      <c r="AT478" s="19" t="s">
        <v>260</v>
      </c>
      <c r="AU478" s="19" t="s">
        <v>78</v>
      </c>
    </row>
    <row r="479" s="14" customFormat="1">
      <c r="A479" s="14"/>
      <c r="B479" s="246"/>
      <c r="C479" s="247"/>
      <c r="D479" s="237" t="s">
        <v>262</v>
      </c>
      <c r="E479" s="248" t="s">
        <v>19</v>
      </c>
      <c r="F479" s="249" t="s">
        <v>8980</v>
      </c>
      <c r="G479" s="247"/>
      <c r="H479" s="250">
        <v>0.126</v>
      </c>
      <c r="I479" s="251"/>
      <c r="J479" s="247"/>
      <c r="K479" s="247"/>
      <c r="L479" s="252"/>
      <c r="M479" s="253"/>
      <c r="N479" s="254"/>
      <c r="O479" s="254"/>
      <c r="P479" s="254"/>
      <c r="Q479" s="254"/>
      <c r="R479" s="254"/>
      <c r="S479" s="254"/>
      <c r="T479" s="255"/>
      <c r="U479" s="14"/>
      <c r="V479" s="14"/>
      <c r="W479" s="14"/>
      <c r="X479" s="14"/>
      <c r="Y479" s="14"/>
      <c r="Z479" s="14"/>
      <c r="AA479" s="14"/>
      <c r="AB479" s="14"/>
      <c r="AC479" s="14"/>
      <c r="AD479" s="14"/>
      <c r="AE479" s="14"/>
      <c r="AT479" s="256" t="s">
        <v>262</v>
      </c>
      <c r="AU479" s="256" t="s">
        <v>78</v>
      </c>
      <c r="AV479" s="14" t="s">
        <v>78</v>
      </c>
      <c r="AW479" s="14" t="s">
        <v>31</v>
      </c>
      <c r="AX479" s="14" t="s">
        <v>76</v>
      </c>
      <c r="AY479" s="256" t="s">
        <v>252</v>
      </c>
    </row>
    <row r="480" s="2" customFormat="1" ht="24.15" customHeight="1">
      <c r="A480" s="40"/>
      <c r="B480" s="41"/>
      <c r="C480" s="217" t="s">
        <v>647</v>
      </c>
      <c r="D480" s="217" t="s">
        <v>254</v>
      </c>
      <c r="E480" s="218" t="s">
        <v>2053</v>
      </c>
      <c r="F480" s="219" t="s">
        <v>2054</v>
      </c>
      <c r="G480" s="220" t="s">
        <v>183</v>
      </c>
      <c r="H480" s="221">
        <v>2.3999999999999999</v>
      </c>
      <c r="I480" s="222"/>
      <c r="J480" s="223">
        <f>ROUND(I480*H480,2)</f>
        <v>0</v>
      </c>
      <c r="K480" s="219" t="s">
        <v>257</v>
      </c>
      <c r="L480" s="46"/>
      <c r="M480" s="224" t="s">
        <v>19</v>
      </c>
      <c r="N480" s="225" t="s">
        <v>40</v>
      </c>
      <c r="O480" s="86"/>
      <c r="P480" s="226">
        <f>O480*H480</f>
        <v>0</v>
      </c>
      <c r="Q480" s="226">
        <v>0</v>
      </c>
      <c r="R480" s="226">
        <f>Q480*H480</f>
        <v>0</v>
      </c>
      <c r="S480" s="226">
        <v>0</v>
      </c>
      <c r="T480" s="227">
        <f>S480*H480</f>
        <v>0</v>
      </c>
      <c r="U480" s="40"/>
      <c r="V480" s="40"/>
      <c r="W480" s="40"/>
      <c r="X480" s="40"/>
      <c r="Y480" s="40"/>
      <c r="Z480" s="40"/>
      <c r="AA480" s="40"/>
      <c r="AB480" s="40"/>
      <c r="AC480" s="40"/>
      <c r="AD480" s="40"/>
      <c r="AE480" s="40"/>
      <c r="AR480" s="228" t="s">
        <v>258</v>
      </c>
      <c r="AT480" s="228" t="s">
        <v>254</v>
      </c>
      <c r="AU480" s="228" t="s">
        <v>78</v>
      </c>
      <c r="AY480" s="19" t="s">
        <v>252</v>
      </c>
      <c r="BE480" s="229">
        <f>IF(N480="základní",J480,0)</f>
        <v>0</v>
      </c>
      <c r="BF480" s="229">
        <f>IF(N480="snížená",J480,0)</f>
        <v>0</v>
      </c>
      <c r="BG480" s="229">
        <f>IF(N480="zákl. přenesená",J480,0)</f>
        <v>0</v>
      </c>
      <c r="BH480" s="229">
        <f>IF(N480="sníž. přenesená",J480,0)</f>
        <v>0</v>
      </c>
      <c r="BI480" s="229">
        <f>IF(N480="nulová",J480,0)</f>
        <v>0</v>
      </c>
      <c r="BJ480" s="19" t="s">
        <v>76</v>
      </c>
      <c r="BK480" s="229">
        <f>ROUND(I480*H480,2)</f>
        <v>0</v>
      </c>
      <c r="BL480" s="19" t="s">
        <v>258</v>
      </c>
      <c r="BM480" s="228" t="s">
        <v>8981</v>
      </c>
    </row>
    <row r="481" s="2" customFormat="1">
      <c r="A481" s="40"/>
      <c r="B481" s="41"/>
      <c r="C481" s="42"/>
      <c r="D481" s="230" t="s">
        <v>260</v>
      </c>
      <c r="E481" s="42"/>
      <c r="F481" s="231" t="s">
        <v>2056</v>
      </c>
      <c r="G481" s="42"/>
      <c r="H481" s="42"/>
      <c r="I481" s="232"/>
      <c r="J481" s="42"/>
      <c r="K481" s="42"/>
      <c r="L481" s="46"/>
      <c r="M481" s="233"/>
      <c r="N481" s="234"/>
      <c r="O481" s="86"/>
      <c r="P481" s="86"/>
      <c r="Q481" s="86"/>
      <c r="R481" s="86"/>
      <c r="S481" s="86"/>
      <c r="T481" s="87"/>
      <c r="U481" s="40"/>
      <c r="V481" s="40"/>
      <c r="W481" s="40"/>
      <c r="X481" s="40"/>
      <c r="Y481" s="40"/>
      <c r="Z481" s="40"/>
      <c r="AA481" s="40"/>
      <c r="AB481" s="40"/>
      <c r="AC481" s="40"/>
      <c r="AD481" s="40"/>
      <c r="AE481" s="40"/>
      <c r="AT481" s="19" t="s">
        <v>260</v>
      </c>
      <c r="AU481" s="19" t="s">
        <v>78</v>
      </c>
    </row>
    <row r="482" s="13" customFormat="1">
      <c r="A482" s="13"/>
      <c r="B482" s="235"/>
      <c r="C482" s="236"/>
      <c r="D482" s="237" t="s">
        <v>262</v>
      </c>
      <c r="E482" s="238" t="s">
        <v>19</v>
      </c>
      <c r="F482" s="239" t="s">
        <v>2057</v>
      </c>
      <c r="G482" s="236"/>
      <c r="H482" s="238" t="s">
        <v>19</v>
      </c>
      <c r="I482" s="240"/>
      <c r="J482" s="236"/>
      <c r="K482" s="236"/>
      <c r="L482" s="241"/>
      <c r="M482" s="242"/>
      <c r="N482" s="243"/>
      <c r="O482" s="243"/>
      <c r="P482" s="243"/>
      <c r="Q482" s="243"/>
      <c r="R482" s="243"/>
      <c r="S482" s="243"/>
      <c r="T482" s="244"/>
      <c r="U482" s="13"/>
      <c r="V482" s="13"/>
      <c r="W482" s="13"/>
      <c r="X482" s="13"/>
      <c r="Y482" s="13"/>
      <c r="Z482" s="13"/>
      <c r="AA482" s="13"/>
      <c r="AB482" s="13"/>
      <c r="AC482" s="13"/>
      <c r="AD482" s="13"/>
      <c r="AE482" s="13"/>
      <c r="AT482" s="245" t="s">
        <v>262</v>
      </c>
      <c r="AU482" s="245" t="s">
        <v>78</v>
      </c>
      <c r="AV482" s="13" t="s">
        <v>76</v>
      </c>
      <c r="AW482" s="13" t="s">
        <v>31</v>
      </c>
      <c r="AX482" s="13" t="s">
        <v>69</v>
      </c>
      <c r="AY482" s="245" t="s">
        <v>252</v>
      </c>
    </row>
    <row r="483" s="13" customFormat="1">
      <c r="A483" s="13"/>
      <c r="B483" s="235"/>
      <c r="C483" s="236"/>
      <c r="D483" s="237" t="s">
        <v>262</v>
      </c>
      <c r="E483" s="238" t="s">
        <v>19</v>
      </c>
      <c r="F483" s="239" t="s">
        <v>2058</v>
      </c>
      <c r="G483" s="236"/>
      <c r="H483" s="238" t="s">
        <v>19</v>
      </c>
      <c r="I483" s="240"/>
      <c r="J483" s="236"/>
      <c r="K483" s="236"/>
      <c r="L483" s="241"/>
      <c r="M483" s="242"/>
      <c r="N483" s="243"/>
      <c r="O483" s="243"/>
      <c r="P483" s="243"/>
      <c r="Q483" s="243"/>
      <c r="R483" s="243"/>
      <c r="S483" s="243"/>
      <c r="T483" s="244"/>
      <c r="U483" s="13"/>
      <c r="V483" s="13"/>
      <c r="W483" s="13"/>
      <c r="X483" s="13"/>
      <c r="Y483" s="13"/>
      <c r="Z483" s="13"/>
      <c r="AA483" s="13"/>
      <c r="AB483" s="13"/>
      <c r="AC483" s="13"/>
      <c r="AD483" s="13"/>
      <c r="AE483" s="13"/>
      <c r="AT483" s="245" t="s">
        <v>262</v>
      </c>
      <c r="AU483" s="245" t="s">
        <v>78</v>
      </c>
      <c r="AV483" s="13" t="s">
        <v>76</v>
      </c>
      <c r="AW483" s="13" t="s">
        <v>31</v>
      </c>
      <c r="AX483" s="13" t="s">
        <v>69</v>
      </c>
      <c r="AY483" s="245" t="s">
        <v>252</v>
      </c>
    </row>
    <row r="484" s="14" customFormat="1">
      <c r="A484" s="14"/>
      <c r="B484" s="246"/>
      <c r="C484" s="247"/>
      <c r="D484" s="237" t="s">
        <v>262</v>
      </c>
      <c r="E484" s="248" t="s">
        <v>19</v>
      </c>
      <c r="F484" s="249" t="s">
        <v>8982</v>
      </c>
      <c r="G484" s="247"/>
      <c r="H484" s="250">
        <v>2.3999999999999999</v>
      </c>
      <c r="I484" s="251"/>
      <c r="J484" s="247"/>
      <c r="K484" s="247"/>
      <c r="L484" s="252"/>
      <c r="M484" s="253"/>
      <c r="N484" s="254"/>
      <c r="O484" s="254"/>
      <c r="P484" s="254"/>
      <c r="Q484" s="254"/>
      <c r="R484" s="254"/>
      <c r="S484" s="254"/>
      <c r="T484" s="255"/>
      <c r="U484" s="14"/>
      <c r="V484" s="14"/>
      <c r="W484" s="14"/>
      <c r="X484" s="14"/>
      <c r="Y484" s="14"/>
      <c r="Z484" s="14"/>
      <c r="AA484" s="14"/>
      <c r="AB484" s="14"/>
      <c r="AC484" s="14"/>
      <c r="AD484" s="14"/>
      <c r="AE484" s="14"/>
      <c r="AT484" s="256" t="s">
        <v>262</v>
      </c>
      <c r="AU484" s="256" t="s">
        <v>78</v>
      </c>
      <c r="AV484" s="14" t="s">
        <v>78</v>
      </c>
      <c r="AW484" s="14" t="s">
        <v>31</v>
      </c>
      <c r="AX484" s="14" t="s">
        <v>69</v>
      </c>
      <c r="AY484" s="256" t="s">
        <v>252</v>
      </c>
    </row>
    <row r="485" s="15" customFormat="1">
      <c r="A485" s="15"/>
      <c r="B485" s="257"/>
      <c r="C485" s="258"/>
      <c r="D485" s="237" t="s">
        <v>262</v>
      </c>
      <c r="E485" s="259" t="s">
        <v>19</v>
      </c>
      <c r="F485" s="260" t="s">
        <v>265</v>
      </c>
      <c r="G485" s="258"/>
      <c r="H485" s="261">
        <v>2.3999999999999999</v>
      </c>
      <c r="I485" s="262"/>
      <c r="J485" s="258"/>
      <c r="K485" s="258"/>
      <c r="L485" s="263"/>
      <c r="M485" s="264"/>
      <c r="N485" s="265"/>
      <c r="O485" s="265"/>
      <c r="P485" s="265"/>
      <c r="Q485" s="265"/>
      <c r="R485" s="265"/>
      <c r="S485" s="265"/>
      <c r="T485" s="266"/>
      <c r="U485" s="15"/>
      <c r="V485" s="15"/>
      <c r="W485" s="15"/>
      <c r="X485" s="15"/>
      <c r="Y485" s="15"/>
      <c r="Z485" s="15"/>
      <c r="AA485" s="15"/>
      <c r="AB485" s="15"/>
      <c r="AC485" s="15"/>
      <c r="AD485" s="15"/>
      <c r="AE485" s="15"/>
      <c r="AT485" s="267" t="s">
        <v>262</v>
      </c>
      <c r="AU485" s="267" t="s">
        <v>78</v>
      </c>
      <c r="AV485" s="15" t="s">
        <v>258</v>
      </c>
      <c r="AW485" s="15" t="s">
        <v>31</v>
      </c>
      <c r="AX485" s="15" t="s">
        <v>76</v>
      </c>
      <c r="AY485" s="267" t="s">
        <v>252</v>
      </c>
    </row>
    <row r="486" s="2" customFormat="1" ht="44.25" customHeight="1">
      <c r="A486" s="40"/>
      <c r="B486" s="41"/>
      <c r="C486" s="217" t="s">
        <v>694</v>
      </c>
      <c r="D486" s="217" t="s">
        <v>254</v>
      </c>
      <c r="E486" s="218" t="s">
        <v>4585</v>
      </c>
      <c r="F486" s="219" t="s">
        <v>4586</v>
      </c>
      <c r="G486" s="220" t="s">
        <v>187</v>
      </c>
      <c r="H486" s="221">
        <v>27.280999999999999</v>
      </c>
      <c r="I486" s="222"/>
      <c r="J486" s="223">
        <f>ROUND(I486*H486,2)</f>
        <v>0</v>
      </c>
      <c r="K486" s="219" t="s">
        <v>257</v>
      </c>
      <c r="L486" s="46"/>
      <c r="M486" s="224" t="s">
        <v>19</v>
      </c>
      <c r="N486" s="225" t="s">
        <v>40</v>
      </c>
      <c r="O486" s="86"/>
      <c r="P486" s="226">
        <f>O486*H486</f>
        <v>0</v>
      </c>
      <c r="Q486" s="226">
        <v>0</v>
      </c>
      <c r="R486" s="226">
        <f>Q486*H486</f>
        <v>0</v>
      </c>
      <c r="S486" s="226">
        <v>0.13100000000000001</v>
      </c>
      <c r="T486" s="227">
        <f>S486*H486</f>
        <v>3.5738110000000001</v>
      </c>
      <c r="U486" s="40"/>
      <c r="V486" s="40"/>
      <c r="W486" s="40"/>
      <c r="X486" s="40"/>
      <c r="Y486" s="40"/>
      <c r="Z486" s="40"/>
      <c r="AA486" s="40"/>
      <c r="AB486" s="40"/>
      <c r="AC486" s="40"/>
      <c r="AD486" s="40"/>
      <c r="AE486" s="40"/>
      <c r="AR486" s="228" t="s">
        <v>258</v>
      </c>
      <c r="AT486" s="228" t="s">
        <v>254</v>
      </c>
      <c r="AU486" s="228" t="s">
        <v>78</v>
      </c>
      <c r="AY486" s="19" t="s">
        <v>252</v>
      </c>
      <c r="BE486" s="229">
        <f>IF(N486="základní",J486,0)</f>
        <v>0</v>
      </c>
      <c r="BF486" s="229">
        <f>IF(N486="snížená",J486,0)</f>
        <v>0</v>
      </c>
      <c r="BG486" s="229">
        <f>IF(N486="zákl. přenesená",J486,0)</f>
        <v>0</v>
      </c>
      <c r="BH486" s="229">
        <f>IF(N486="sníž. přenesená",J486,0)</f>
        <v>0</v>
      </c>
      <c r="BI486" s="229">
        <f>IF(N486="nulová",J486,0)</f>
        <v>0</v>
      </c>
      <c r="BJ486" s="19" t="s">
        <v>76</v>
      </c>
      <c r="BK486" s="229">
        <f>ROUND(I486*H486,2)</f>
        <v>0</v>
      </c>
      <c r="BL486" s="19" t="s">
        <v>258</v>
      </c>
      <c r="BM486" s="228" t="s">
        <v>8983</v>
      </c>
    </row>
    <row r="487" s="2" customFormat="1">
      <c r="A487" s="40"/>
      <c r="B487" s="41"/>
      <c r="C487" s="42"/>
      <c r="D487" s="230" t="s">
        <v>260</v>
      </c>
      <c r="E487" s="42"/>
      <c r="F487" s="231" t="s">
        <v>4588</v>
      </c>
      <c r="G487" s="42"/>
      <c r="H487" s="42"/>
      <c r="I487" s="232"/>
      <c r="J487" s="42"/>
      <c r="K487" s="42"/>
      <c r="L487" s="46"/>
      <c r="M487" s="233"/>
      <c r="N487" s="234"/>
      <c r="O487" s="86"/>
      <c r="P487" s="86"/>
      <c r="Q487" s="86"/>
      <c r="R487" s="86"/>
      <c r="S487" s="86"/>
      <c r="T487" s="87"/>
      <c r="U487" s="40"/>
      <c r="V487" s="40"/>
      <c r="W487" s="40"/>
      <c r="X487" s="40"/>
      <c r="Y487" s="40"/>
      <c r="Z487" s="40"/>
      <c r="AA487" s="40"/>
      <c r="AB487" s="40"/>
      <c r="AC487" s="40"/>
      <c r="AD487" s="40"/>
      <c r="AE487" s="40"/>
      <c r="AT487" s="19" t="s">
        <v>260</v>
      </c>
      <c r="AU487" s="19" t="s">
        <v>78</v>
      </c>
    </row>
    <row r="488" s="13" customFormat="1">
      <c r="A488" s="13"/>
      <c r="B488" s="235"/>
      <c r="C488" s="236"/>
      <c r="D488" s="237" t="s">
        <v>262</v>
      </c>
      <c r="E488" s="238" t="s">
        <v>19</v>
      </c>
      <c r="F488" s="239" t="s">
        <v>1693</v>
      </c>
      <c r="G488" s="236"/>
      <c r="H488" s="238" t="s">
        <v>19</v>
      </c>
      <c r="I488" s="240"/>
      <c r="J488" s="236"/>
      <c r="K488" s="236"/>
      <c r="L488" s="241"/>
      <c r="M488" s="242"/>
      <c r="N488" s="243"/>
      <c r="O488" s="243"/>
      <c r="P488" s="243"/>
      <c r="Q488" s="243"/>
      <c r="R488" s="243"/>
      <c r="S488" s="243"/>
      <c r="T488" s="244"/>
      <c r="U488" s="13"/>
      <c r="V488" s="13"/>
      <c r="W488" s="13"/>
      <c r="X488" s="13"/>
      <c r="Y488" s="13"/>
      <c r="Z488" s="13"/>
      <c r="AA488" s="13"/>
      <c r="AB488" s="13"/>
      <c r="AC488" s="13"/>
      <c r="AD488" s="13"/>
      <c r="AE488" s="13"/>
      <c r="AT488" s="245" t="s">
        <v>262</v>
      </c>
      <c r="AU488" s="245" t="s">
        <v>78</v>
      </c>
      <c r="AV488" s="13" t="s">
        <v>76</v>
      </c>
      <c r="AW488" s="13" t="s">
        <v>31</v>
      </c>
      <c r="AX488" s="13" t="s">
        <v>69</v>
      </c>
      <c r="AY488" s="245" t="s">
        <v>252</v>
      </c>
    </row>
    <row r="489" s="14" customFormat="1">
      <c r="A489" s="14"/>
      <c r="B489" s="246"/>
      <c r="C489" s="247"/>
      <c r="D489" s="237" t="s">
        <v>262</v>
      </c>
      <c r="E489" s="248" t="s">
        <v>19</v>
      </c>
      <c r="F489" s="249" t="s">
        <v>8984</v>
      </c>
      <c r="G489" s="247"/>
      <c r="H489" s="250">
        <v>2.3460000000000001</v>
      </c>
      <c r="I489" s="251"/>
      <c r="J489" s="247"/>
      <c r="K489" s="247"/>
      <c r="L489" s="252"/>
      <c r="M489" s="253"/>
      <c r="N489" s="254"/>
      <c r="O489" s="254"/>
      <c r="P489" s="254"/>
      <c r="Q489" s="254"/>
      <c r="R489" s="254"/>
      <c r="S489" s="254"/>
      <c r="T489" s="255"/>
      <c r="U489" s="14"/>
      <c r="V489" s="14"/>
      <c r="W489" s="14"/>
      <c r="X489" s="14"/>
      <c r="Y489" s="14"/>
      <c r="Z489" s="14"/>
      <c r="AA489" s="14"/>
      <c r="AB489" s="14"/>
      <c r="AC489" s="14"/>
      <c r="AD489" s="14"/>
      <c r="AE489" s="14"/>
      <c r="AT489" s="256" t="s">
        <v>262</v>
      </c>
      <c r="AU489" s="256" t="s">
        <v>78</v>
      </c>
      <c r="AV489" s="14" t="s">
        <v>78</v>
      </c>
      <c r="AW489" s="14" t="s">
        <v>31</v>
      </c>
      <c r="AX489" s="14" t="s">
        <v>69</v>
      </c>
      <c r="AY489" s="256" t="s">
        <v>252</v>
      </c>
    </row>
    <row r="490" s="14" customFormat="1">
      <c r="A490" s="14"/>
      <c r="B490" s="246"/>
      <c r="C490" s="247"/>
      <c r="D490" s="237" t="s">
        <v>262</v>
      </c>
      <c r="E490" s="248" t="s">
        <v>19</v>
      </c>
      <c r="F490" s="249" t="s">
        <v>8985</v>
      </c>
      <c r="G490" s="247"/>
      <c r="H490" s="250">
        <v>4.181</v>
      </c>
      <c r="I490" s="251"/>
      <c r="J490" s="247"/>
      <c r="K490" s="247"/>
      <c r="L490" s="252"/>
      <c r="M490" s="253"/>
      <c r="N490" s="254"/>
      <c r="O490" s="254"/>
      <c r="P490" s="254"/>
      <c r="Q490" s="254"/>
      <c r="R490" s="254"/>
      <c r="S490" s="254"/>
      <c r="T490" s="255"/>
      <c r="U490" s="14"/>
      <c r="V490" s="14"/>
      <c r="W490" s="14"/>
      <c r="X490" s="14"/>
      <c r="Y490" s="14"/>
      <c r="Z490" s="14"/>
      <c r="AA490" s="14"/>
      <c r="AB490" s="14"/>
      <c r="AC490" s="14"/>
      <c r="AD490" s="14"/>
      <c r="AE490" s="14"/>
      <c r="AT490" s="256" t="s">
        <v>262</v>
      </c>
      <c r="AU490" s="256" t="s">
        <v>78</v>
      </c>
      <c r="AV490" s="14" t="s">
        <v>78</v>
      </c>
      <c r="AW490" s="14" t="s">
        <v>31</v>
      </c>
      <c r="AX490" s="14" t="s">
        <v>69</v>
      </c>
      <c r="AY490" s="256" t="s">
        <v>252</v>
      </c>
    </row>
    <row r="491" s="14" customFormat="1">
      <c r="A491" s="14"/>
      <c r="B491" s="246"/>
      <c r="C491" s="247"/>
      <c r="D491" s="237" t="s">
        <v>262</v>
      </c>
      <c r="E491" s="248" t="s">
        <v>19</v>
      </c>
      <c r="F491" s="249" t="s">
        <v>8986</v>
      </c>
      <c r="G491" s="247"/>
      <c r="H491" s="250">
        <v>6.3644999999999996</v>
      </c>
      <c r="I491" s="251"/>
      <c r="J491" s="247"/>
      <c r="K491" s="247"/>
      <c r="L491" s="252"/>
      <c r="M491" s="253"/>
      <c r="N491" s="254"/>
      <c r="O491" s="254"/>
      <c r="P491" s="254"/>
      <c r="Q491" s="254"/>
      <c r="R491" s="254"/>
      <c r="S491" s="254"/>
      <c r="T491" s="255"/>
      <c r="U491" s="14"/>
      <c r="V491" s="14"/>
      <c r="W491" s="14"/>
      <c r="X491" s="14"/>
      <c r="Y491" s="14"/>
      <c r="Z491" s="14"/>
      <c r="AA491" s="14"/>
      <c r="AB491" s="14"/>
      <c r="AC491" s="14"/>
      <c r="AD491" s="14"/>
      <c r="AE491" s="14"/>
      <c r="AT491" s="256" t="s">
        <v>262</v>
      </c>
      <c r="AU491" s="256" t="s">
        <v>78</v>
      </c>
      <c r="AV491" s="14" t="s">
        <v>78</v>
      </c>
      <c r="AW491" s="14" t="s">
        <v>31</v>
      </c>
      <c r="AX491" s="14" t="s">
        <v>69</v>
      </c>
      <c r="AY491" s="256" t="s">
        <v>252</v>
      </c>
    </row>
    <row r="492" s="14" customFormat="1">
      <c r="A492" s="14"/>
      <c r="B492" s="246"/>
      <c r="C492" s="247"/>
      <c r="D492" s="237" t="s">
        <v>262</v>
      </c>
      <c r="E492" s="248" t="s">
        <v>19</v>
      </c>
      <c r="F492" s="249" t="s">
        <v>8987</v>
      </c>
      <c r="G492" s="247"/>
      <c r="H492" s="250">
        <v>14.3895</v>
      </c>
      <c r="I492" s="251"/>
      <c r="J492" s="247"/>
      <c r="K492" s="247"/>
      <c r="L492" s="252"/>
      <c r="M492" s="253"/>
      <c r="N492" s="254"/>
      <c r="O492" s="254"/>
      <c r="P492" s="254"/>
      <c r="Q492" s="254"/>
      <c r="R492" s="254"/>
      <c r="S492" s="254"/>
      <c r="T492" s="255"/>
      <c r="U492" s="14"/>
      <c r="V492" s="14"/>
      <c r="W492" s="14"/>
      <c r="X492" s="14"/>
      <c r="Y492" s="14"/>
      <c r="Z492" s="14"/>
      <c r="AA492" s="14"/>
      <c r="AB492" s="14"/>
      <c r="AC492" s="14"/>
      <c r="AD492" s="14"/>
      <c r="AE492" s="14"/>
      <c r="AT492" s="256" t="s">
        <v>262</v>
      </c>
      <c r="AU492" s="256" t="s">
        <v>78</v>
      </c>
      <c r="AV492" s="14" t="s">
        <v>78</v>
      </c>
      <c r="AW492" s="14" t="s">
        <v>31</v>
      </c>
      <c r="AX492" s="14" t="s">
        <v>69</v>
      </c>
      <c r="AY492" s="256" t="s">
        <v>252</v>
      </c>
    </row>
    <row r="493" s="16" customFormat="1">
      <c r="A493" s="16"/>
      <c r="B493" s="268"/>
      <c r="C493" s="269"/>
      <c r="D493" s="237" t="s">
        <v>262</v>
      </c>
      <c r="E493" s="270" t="s">
        <v>19</v>
      </c>
      <c r="F493" s="271" t="s">
        <v>333</v>
      </c>
      <c r="G493" s="269"/>
      <c r="H493" s="272">
        <v>27.280999999999999</v>
      </c>
      <c r="I493" s="273"/>
      <c r="J493" s="269"/>
      <c r="K493" s="269"/>
      <c r="L493" s="274"/>
      <c r="M493" s="275"/>
      <c r="N493" s="276"/>
      <c r="O493" s="276"/>
      <c r="P493" s="276"/>
      <c r="Q493" s="276"/>
      <c r="R493" s="276"/>
      <c r="S493" s="276"/>
      <c r="T493" s="277"/>
      <c r="U493" s="16"/>
      <c r="V493" s="16"/>
      <c r="W493" s="16"/>
      <c r="X493" s="16"/>
      <c r="Y493" s="16"/>
      <c r="Z493" s="16"/>
      <c r="AA493" s="16"/>
      <c r="AB493" s="16"/>
      <c r="AC493" s="16"/>
      <c r="AD493" s="16"/>
      <c r="AE493" s="16"/>
      <c r="AT493" s="278" t="s">
        <v>262</v>
      </c>
      <c r="AU493" s="278" t="s">
        <v>78</v>
      </c>
      <c r="AV493" s="16" t="s">
        <v>85</v>
      </c>
      <c r="AW493" s="16" t="s">
        <v>31</v>
      </c>
      <c r="AX493" s="16" t="s">
        <v>69</v>
      </c>
      <c r="AY493" s="278" t="s">
        <v>252</v>
      </c>
    </row>
    <row r="494" s="15" customFormat="1">
      <c r="A494" s="15"/>
      <c r="B494" s="257"/>
      <c r="C494" s="258"/>
      <c r="D494" s="237" t="s">
        <v>262</v>
      </c>
      <c r="E494" s="259" t="s">
        <v>19</v>
      </c>
      <c r="F494" s="260" t="s">
        <v>265</v>
      </c>
      <c r="G494" s="258"/>
      <c r="H494" s="261">
        <v>27.280999999999999</v>
      </c>
      <c r="I494" s="262"/>
      <c r="J494" s="258"/>
      <c r="K494" s="258"/>
      <c r="L494" s="263"/>
      <c r="M494" s="264"/>
      <c r="N494" s="265"/>
      <c r="O494" s="265"/>
      <c r="P494" s="265"/>
      <c r="Q494" s="265"/>
      <c r="R494" s="265"/>
      <c r="S494" s="265"/>
      <c r="T494" s="266"/>
      <c r="U494" s="15"/>
      <c r="V494" s="15"/>
      <c r="W494" s="15"/>
      <c r="X494" s="15"/>
      <c r="Y494" s="15"/>
      <c r="Z494" s="15"/>
      <c r="AA494" s="15"/>
      <c r="AB494" s="15"/>
      <c r="AC494" s="15"/>
      <c r="AD494" s="15"/>
      <c r="AE494" s="15"/>
      <c r="AT494" s="267" t="s">
        <v>262</v>
      </c>
      <c r="AU494" s="267" t="s">
        <v>78</v>
      </c>
      <c r="AV494" s="15" t="s">
        <v>258</v>
      </c>
      <c r="AW494" s="15" t="s">
        <v>31</v>
      </c>
      <c r="AX494" s="15" t="s">
        <v>76</v>
      </c>
      <c r="AY494" s="267" t="s">
        <v>252</v>
      </c>
    </row>
    <row r="495" s="2" customFormat="1" ht="44.25" customHeight="1">
      <c r="A495" s="40"/>
      <c r="B495" s="41"/>
      <c r="C495" s="217" t="s">
        <v>701</v>
      </c>
      <c r="D495" s="217" t="s">
        <v>254</v>
      </c>
      <c r="E495" s="218" t="s">
        <v>743</v>
      </c>
      <c r="F495" s="219" t="s">
        <v>744</v>
      </c>
      <c r="G495" s="220" t="s">
        <v>187</v>
      </c>
      <c r="H495" s="221">
        <v>5.5717999999999996</v>
      </c>
      <c r="I495" s="222"/>
      <c r="J495" s="223">
        <f>ROUND(I495*H495,2)</f>
        <v>0</v>
      </c>
      <c r="K495" s="219" t="s">
        <v>257</v>
      </c>
      <c r="L495" s="46"/>
      <c r="M495" s="224" t="s">
        <v>19</v>
      </c>
      <c r="N495" s="225" t="s">
        <v>40</v>
      </c>
      <c r="O495" s="86"/>
      <c r="P495" s="226">
        <f>O495*H495</f>
        <v>0</v>
      </c>
      <c r="Q495" s="226">
        <v>0</v>
      </c>
      <c r="R495" s="226">
        <f>Q495*H495</f>
        <v>0</v>
      </c>
      <c r="S495" s="226">
        <v>0.26100000000000001</v>
      </c>
      <c r="T495" s="227">
        <f>S495*H495</f>
        <v>1.4542397999999999</v>
      </c>
      <c r="U495" s="40"/>
      <c r="V495" s="40"/>
      <c r="W495" s="40"/>
      <c r="X495" s="40"/>
      <c r="Y495" s="40"/>
      <c r="Z495" s="40"/>
      <c r="AA495" s="40"/>
      <c r="AB495" s="40"/>
      <c r="AC495" s="40"/>
      <c r="AD495" s="40"/>
      <c r="AE495" s="40"/>
      <c r="AR495" s="228" t="s">
        <v>258</v>
      </c>
      <c r="AT495" s="228" t="s">
        <v>254</v>
      </c>
      <c r="AU495" s="228" t="s">
        <v>78</v>
      </c>
      <c r="AY495" s="19" t="s">
        <v>252</v>
      </c>
      <c r="BE495" s="229">
        <f>IF(N495="základní",J495,0)</f>
        <v>0</v>
      </c>
      <c r="BF495" s="229">
        <f>IF(N495="snížená",J495,0)</f>
        <v>0</v>
      </c>
      <c r="BG495" s="229">
        <f>IF(N495="zákl. přenesená",J495,0)</f>
        <v>0</v>
      </c>
      <c r="BH495" s="229">
        <f>IF(N495="sníž. přenesená",J495,0)</f>
        <v>0</v>
      </c>
      <c r="BI495" s="229">
        <f>IF(N495="nulová",J495,0)</f>
        <v>0</v>
      </c>
      <c r="BJ495" s="19" t="s">
        <v>76</v>
      </c>
      <c r="BK495" s="229">
        <f>ROUND(I495*H495,2)</f>
        <v>0</v>
      </c>
      <c r="BL495" s="19" t="s">
        <v>258</v>
      </c>
      <c r="BM495" s="228" t="s">
        <v>8988</v>
      </c>
    </row>
    <row r="496" s="2" customFormat="1">
      <c r="A496" s="40"/>
      <c r="B496" s="41"/>
      <c r="C496" s="42"/>
      <c r="D496" s="230" t="s">
        <v>260</v>
      </c>
      <c r="E496" s="42"/>
      <c r="F496" s="231" t="s">
        <v>746</v>
      </c>
      <c r="G496" s="42"/>
      <c r="H496" s="42"/>
      <c r="I496" s="232"/>
      <c r="J496" s="42"/>
      <c r="K496" s="42"/>
      <c r="L496" s="46"/>
      <c r="M496" s="233"/>
      <c r="N496" s="234"/>
      <c r="O496" s="86"/>
      <c r="P496" s="86"/>
      <c r="Q496" s="86"/>
      <c r="R496" s="86"/>
      <c r="S496" s="86"/>
      <c r="T496" s="87"/>
      <c r="U496" s="40"/>
      <c r="V496" s="40"/>
      <c r="W496" s="40"/>
      <c r="X496" s="40"/>
      <c r="Y496" s="40"/>
      <c r="Z496" s="40"/>
      <c r="AA496" s="40"/>
      <c r="AB496" s="40"/>
      <c r="AC496" s="40"/>
      <c r="AD496" s="40"/>
      <c r="AE496" s="40"/>
      <c r="AT496" s="19" t="s">
        <v>260</v>
      </c>
      <c r="AU496" s="19" t="s">
        <v>78</v>
      </c>
    </row>
    <row r="497" s="13" customFormat="1">
      <c r="A497" s="13"/>
      <c r="B497" s="235"/>
      <c r="C497" s="236"/>
      <c r="D497" s="237" t="s">
        <v>262</v>
      </c>
      <c r="E497" s="238" t="s">
        <v>19</v>
      </c>
      <c r="F497" s="239" t="s">
        <v>1693</v>
      </c>
      <c r="G497" s="236"/>
      <c r="H497" s="238" t="s">
        <v>19</v>
      </c>
      <c r="I497" s="240"/>
      <c r="J497" s="236"/>
      <c r="K497" s="236"/>
      <c r="L497" s="241"/>
      <c r="M497" s="242"/>
      <c r="N497" s="243"/>
      <c r="O497" s="243"/>
      <c r="P497" s="243"/>
      <c r="Q497" s="243"/>
      <c r="R497" s="243"/>
      <c r="S497" s="243"/>
      <c r="T497" s="244"/>
      <c r="U497" s="13"/>
      <c r="V497" s="13"/>
      <c r="W497" s="13"/>
      <c r="X497" s="13"/>
      <c r="Y497" s="13"/>
      <c r="Z497" s="13"/>
      <c r="AA497" s="13"/>
      <c r="AB497" s="13"/>
      <c r="AC497" s="13"/>
      <c r="AD497" s="13"/>
      <c r="AE497" s="13"/>
      <c r="AT497" s="245" t="s">
        <v>262</v>
      </c>
      <c r="AU497" s="245" t="s">
        <v>78</v>
      </c>
      <c r="AV497" s="13" t="s">
        <v>76</v>
      </c>
      <c r="AW497" s="13" t="s">
        <v>31</v>
      </c>
      <c r="AX497" s="13" t="s">
        <v>69</v>
      </c>
      <c r="AY497" s="245" t="s">
        <v>252</v>
      </c>
    </row>
    <row r="498" s="14" customFormat="1">
      <c r="A498" s="14"/>
      <c r="B498" s="246"/>
      <c r="C498" s="247"/>
      <c r="D498" s="237" t="s">
        <v>262</v>
      </c>
      <c r="E498" s="248" t="s">
        <v>19</v>
      </c>
      <c r="F498" s="249" t="s">
        <v>8989</v>
      </c>
      <c r="G498" s="247"/>
      <c r="H498" s="250">
        <v>5.5717999999999996</v>
      </c>
      <c r="I498" s="251"/>
      <c r="J498" s="247"/>
      <c r="K498" s="247"/>
      <c r="L498" s="252"/>
      <c r="M498" s="253"/>
      <c r="N498" s="254"/>
      <c r="O498" s="254"/>
      <c r="P498" s="254"/>
      <c r="Q498" s="254"/>
      <c r="R498" s="254"/>
      <c r="S498" s="254"/>
      <c r="T498" s="255"/>
      <c r="U498" s="14"/>
      <c r="V498" s="14"/>
      <c r="W498" s="14"/>
      <c r="X498" s="14"/>
      <c r="Y498" s="14"/>
      <c r="Z498" s="14"/>
      <c r="AA498" s="14"/>
      <c r="AB498" s="14"/>
      <c r="AC498" s="14"/>
      <c r="AD498" s="14"/>
      <c r="AE498" s="14"/>
      <c r="AT498" s="256" t="s">
        <v>262</v>
      </c>
      <c r="AU498" s="256" t="s">
        <v>78</v>
      </c>
      <c r="AV498" s="14" t="s">
        <v>78</v>
      </c>
      <c r="AW498" s="14" t="s">
        <v>31</v>
      </c>
      <c r="AX498" s="14" t="s">
        <v>69</v>
      </c>
      <c r="AY498" s="256" t="s">
        <v>252</v>
      </c>
    </row>
    <row r="499" s="15" customFormat="1">
      <c r="A499" s="15"/>
      <c r="B499" s="257"/>
      <c r="C499" s="258"/>
      <c r="D499" s="237" t="s">
        <v>262</v>
      </c>
      <c r="E499" s="259" t="s">
        <v>19</v>
      </c>
      <c r="F499" s="260" t="s">
        <v>265</v>
      </c>
      <c r="G499" s="258"/>
      <c r="H499" s="261">
        <v>5.5717999999999996</v>
      </c>
      <c r="I499" s="262"/>
      <c r="J499" s="258"/>
      <c r="K499" s="258"/>
      <c r="L499" s="263"/>
      <c r="M499" s="264"/>
      <c r="N499" s="265"/>
      <c r="O499" s="265"/>
      <c r="P499" s="265"/>
      <c r="Q499" s="265"/>
      <c r="R499" s="265"/>
      <c r="S499" s="265"/>
      <c r="T499" s="266"/>
      <c r="U499" s="15"/>
      <c r="V499" s="15"/>
      <c r="W499" s="15"/>
      <c r="X499" s="15"/>
      <c r="Y499" s="15"/>
      <c r="Z499" s="15"/>
      <c r="AA499" s="15"/>
      <c r="AB499" s="15"/>
      <c r="AC499" s="15"/>
      <c r="AD499" s="15"/>
      <c r="AE499" s="15"/>
      <c r="AT499" s="267" t="s">
        <v>262</v>
      </c>
      <c r="AU499" s="267" t="s">
        <v>78</v>
      </c>
      <c r="AV499" s="15" t="s">
        <v>258</v>
      </c>
      <c r="AW499" s="15" t="s">
        <v>31</v>
      </c>
      <c r="AX499" s="15" t="s">
        <v>76</v>
      </c>
      <c r="AY499" s="267" t="s">
        <v>252</v>
      </c>
    </row>
    <row r="500" s="2" customFormat="1" ht="37.8" customHeight="1">
      <c r="A500" s="40"/>
      <c r="B500" s="41"/>
      <c r="C500" s="217" t="s">
        <v>707</v>
      </c>
      <c r="D500" s="217" t="s">
        <v>254</v>
      </c>
      <c r="E500" s="218" t="s">
        <v>756</v>
      </c>
      <c r="F500" s="219" t="s">
        <v>757</v>
      </c>
      <c r="G500" s="220" t="s">
        <v>187</v>
      </c>
      <c r="H500" s="221">
        <v>63.238900000000001</v>
      </c>
      <c r="I500" s="222"/>
      <c r="J500" s="223">
        <f>ROUND(I500*H500,2)</f>
        <v>0</v>
      </c>
      <c r="K500" s="219" t="s">
        <v>257</v>
      </c>
      <c r="L500" s="46"/>
      <c r="M500" s="224" t="s">
        <v>19</v>
      </c>
      <c r="N500" s="225" t="s">
        <v>40</v>
      </c>
      <c r="O500" s="86"/>
      <c r="P500" s="226">
        <f>O500*H500</f>
        <v>0</v>
      </c>
      <c r="Q500" s="226">
        <v>0</v>
      </c>
      <c r="R500" s="226">
        <f>Q500*H500</f>
        <v>0</v>
      </c>
      <c r="S500" s="226">
        <v>0.068000000000000005</v>
      </c>
      <c r="T500" s="227">
        <f>S500*H500</f>
        <v>4.3002452</v>
      </c>
      <c r="U500" s="40"/>
      <c r="V500" s="40"/>
      <c r="W500" s="40"/>
      <c r="X500" s="40"/>
      <c r="Y500" s="40"/>
      <c r="Z500" s="40"/>
      <c r="AA500" s="40"/>
      <c r="AB500" s="40"/>
      <c r="AC500" s="40"/>
      <c r="AD500" s="40"/>
      <c r="AE500" s="40"/>
      <c r="AR500" s="228" t="s">
        <v>258</v>
      </c>
      <c r="AT500" s="228" t="s">
        <v>254</v>
      </c>
      <c r="AU500" s="228" t="s">
        <v>78</v>
      </c>
      <c r="AY500" s="19" t="s">
        <v>252</v>
      </c>
      <c r="BE500" s="229">
        <f>IF(N500="základní",J500,0)</f>
        <v>0</v>
      </c>
      <c r="BF500" s="229">
        <f>IF(N500="snížená",J500,0)</f>
        <v>0</v>
      </c>
      <c r="BG500" s="229">
        <f>IF(N500="zákl. přenesená",J500,0)</f>
        <v>0</v>
      </c>
      <c r="BH500" s="229">
        <f>IF(N500="sníž. přenesená",J500,0)</f>
        <v>0</v>
      </c>
      <c r="BI500" s="229">
        <f>IF(N500="nulová",J500,0)</f>
        <v>0</v>
      </c>
      <c r="BJ500" s="19" t="s">
        <v>76</v>
      </c>
      <c r="BK500" s="229">
        <f>ROUND(I500*H500,2)</f>
        <v>0</v>
      </c>
      <c r="BL500" s="19" t="s">
        <v>258</v>
      </c>
      <c r="BM500" s="228" t="s">
        <v>8990</v>
      </c>
    </row>
    <row r="501" s="2" customFormat="1">
      <c r="A501" s="40"/>
      <c r="B501" s="41"/>
      <c r="C501" s="42"/>
      <c r="D501" s="230" t="s">
        <v>260</v>
      </c>
      <c r="E501" s="42"/>
      <c r="F501" s="231" t="s">
        <v>759</v>
      </c>
      <c r="G501" s="42"/>
      <c r="H501" s="42"/>
      <c r="I501" s="232"/>
      <c r="J501" s="42"/>
      <c r="K501" s="42"/>
      <c r="L501" s="46"/>
      <c r="M501" s="233"/>
      <c r="N501" s="234"/>
      <c r="O501" s="86"/>
      <c r="P501" s="86"/>
      <c r="Q501" s="86"/>
      <c r="R501" s="86"/>
      <c r="S501" s="86"/>
      <c r="T501" s="87"/>
      <c r="U501" s="40"/>
      <c r="V501" s="40"/>
      <c r="W501" s="40"/>
      <c r="X501" s="40"/>
      <c r="Y501" s="40"/>
      <c r="Z501" s="40"/>
      <c r="AA501" s="40"/>
      <c r="AB501" s="40"/>
      <c r="AC501" s="40"/>
      <c r="AD501" s="40"/>
      <c r="AE501" s="40"/>
      <c r="AT501" s="19" t="s">
        <v>260</v>
      </c>
      <c r="AU501" s="19" t="s">
        <v>78</v>
      </c>
    </row>
    <row r="502" s="13" customFormat="1">
      <c r="A502" s="13"/>
      <c r="B502" s="235"/>
      <c r="C502" s="236"/>
      <c r="D502" s="237" t="s">
        <v>262</v>
      </c>
      <c r="E502" s="238" t="s">
        <v>19</v>
      </c>
      <c r="F502" s="239" t="s">
        <v>6432</v>
      </c>
      <c r="G502" s="236"/>
      <c r="H502" s="238" t="s">
        <v>19</v>
      </c>
      <c r="I502" s="240"/>
      <c r="J502" s="236"/>
      <c r="K502" s="236"/>
      <c r="L502" s="241"/>
      <c r="M502" s="242"/>
      <c r="N502" s="243"/>
      <c r="O502" s="243"/>
      <c r="P502" s="243"/>
      <c r="Q502" s="243"/>
      <c r="R502" s="243"/>
      <c r="S502" s="243"/>
      <c r="T502" s="244"/>
      <c r="U502" s="13"/>
      <c r="V502" s="13"/>
      <c r="W502" s="13"/>
      <c r="X502" s="13"/>
      <c r="Y502" s="13"/>
      <c r="Z502" s="13"/>
      <c r="AA502" s="13"/>
      <c r="AB502" s="13"/>
      <c r="AC502" s="13"/>
      <c r="AD502" s="13"/>
      <c r="AE502" s="13"/>
      <c r="AT502" s="245" t="s">
        <v>262</v>
      </c>
      <c r="AU502" s="245" t="s">
        <v>78</v>
      </c>
      <c r="AV502" s="13" t="s">
        <v>76</v>
      </c>
      <c r="AW502" s="13" t="s">
        <v>31</v>
      </c>
      <c r="AX502" s="13" t="s">
        <v>69</v>
      </c>
      <c r="AY502" s="245" t="s">
        <v>252</v>
      </c>
    </row>
    <row r="503" s="13" customFormat="1">
      <c r="A503" s="13"/>
      <c r="B503" s="235"/>
      <c r="C503" s="236"/>
      <c r="D503" s="237" t="s">
        <v>262</v>
      </c>
      <c r="E503" s="238" t="s">
        <v>19</v>
      </c>
      <c r="F503" s="239" t="s">
        <v>1693</v>
      </c>
      <c r="G503" s="236"/>
      <c r="H503" s="238" t="s">
        <v>19</v>
      </c>
      <c r="I503" s="240"/>
      <c r="J503" s="236"/>
      <c r="K503" s="236"/>
      <c r="L503" s="241"/>
      <c r="M503" s="242"/>
      <c r="N503" s="243"/>
      <c r="O503" s="243"/>
      <c r="P503" s="243"/>
      <c r="Q503" s="243"/>
      <c r="R503" s="243"/>
      <c r="S503" s="243"/>
      <c r="T503" s="244"/>
      <c r="U503" s="13"/>
      <c r="V503" s="13"/>
      <c r="W503" s="13"/>
      <c r="X503" s="13"/>
      <c r="Y503" s="13"/>
      <c r="Z503" s="13"/>
      <c r="AA503" s="13"/>
      <c r="AB503" s="13"/>
      <c r="AC503" s="13"/>
      <c r="AD503" s="13"/>
      <c r="AE503" s="13"/>
      <c r="AT503" s="245" t="s">
        <v>262</v>
      </c>
      <c r="AU503" s="245" t="s">
        <v>78</v>
      </c>
      <c r="AV503" s="13" t="s">
        <v>76</v>
      </c>
      <c r="AW503" s="13" t="s">
        <v>31</v>
      </c>
      <c r="AX503" s="13" t="s">
        <v>69</v>
      </c>
      <c r="AY503" s="245" t="s">
        <v>252</v>
      </c>
    </row>
    <row r="504" s="14" customFormat="1">
      <c r="A504" s="14"/>
      <c r="B504" s="246"/>
      <c r="C504" s="247"/>
      <c r="D504" s="237" t="s">
        <v>262</v>
      </c>
      <c r="E504" s="248" t="s">
        <v>19</v>
      </c>
      <c r="F504" s="249" t="s">
        <v>8991</v>
      </c>
      <c r="G504" s="247"/>
      <c r="H504" s="250">
        <v>5.2220000000000004</v>
      </c>
      <c r="I504" s="251"/>
      <c r="J504" s="247"/>
      <c r="K504" s="247"/>
      <c r="L504" s="252"/>
      <c r="M504" s="253"/>
      <c r="N504" s="254"/>
      <c r="O504" s="254"/>
      <c r="P504" s="254"/>
      <c r="Q504" s="254"/>
      <c r="R504" s="254"/>
      <c r="S504" s="254"/>
      <c r="T504" s="255"/>
      <c r="U504" s="14"/>
      <c r="V504" s="14"/>
      <c r="W504" s="14"/>
      <c r="X504" s="14"/>
      <c r="Y504" s="14"/>
      <c r="Z504" s="14"/>
      <c r="AA504" s="14"/>
      <c r="AB504" s="14"/>
      <c r="AC504" s="14"/>
      <c r="AD504" s="14"/>
      <c r="AE504" s="14"/>
      <c r="AT504" s="256" t="s">
        <v>262</v>
      </c>
      <c r="AU504" s="256" t="s">
        <v>78</v>
      </c>
      <c r="AV504" s="14" t="s">
        <v>78</v>
      </c>
      <c r="AW504" s="14" t="s">
        <v>31</v>
      </c>
      <c r="AX504" s="14" t="s">
        <v>69</v>
      </c>
      <c r="AY504" s="256" t="s">
        <v>252</v>
      </c>
    </row>
    <row r="505" s="16" customFormat="1">
      <c r="A505" s="16"/>
      <c r="B505" s="268"/>
      <c r="C505" s="269"/>
      <c r="D505" s="237" t="s">
        <v>262</v>
      </c>
      <c r="E505" s="270" t="s">
        <v>19</v>
      </c>
      <c r="F505" s="271" t="s">
        <v>333</v>
      </c>
      <c r="G505" s="269"/>
      <c r="H505" s="272">
        <v>5.2220000000000004</v>
      </c>
      <c r="I505" s="273"/>
      <c r="J505" s="269"/>
      <c r="K505" s="269"/>
      <c r="L505" s="274"/>
      <c r="M505" s="275"/>
      <c r="N505" s="276"/>
      <c r="O505" s="276"/>
      <c r="P505" s="276"/>
      <c r="Q505" s="276"/>
      <c r="R505" s="276"/>
      <c r="S505" s="276"/>
      <c r="T505" s="277"/>
      <c r="U505" s="16"/>
      <c r="V505" s="16"/>
      <c r="W505" s="16"/>
      <c r="X505" s="16"/>
      <c r="Y505" s="16"/>
      <c r="Z505" s="16"/>
      <c r="AA505" s="16"/>
      <c r="AB505" s="16"/>
      <c r="AC505" s="16"/>
      <c r="AD505" s="16"/>
      <c r="AE505" s="16"/>
      <c r="AT505" s="278" t="s">
        <v>262</v>
      </c>
      <c r="AU505" s="278" t="s">
        <v>78</v>
      </c>
      <c r="AV505" s="16" t="s">
        <v>85</v>
      </c>
      <c r="AW505" s="16" t="s">
        <v>31</v>
      </c>
      <c r="AX505" s="16" t="s">
        <v>69</v>
      </c>
      <c r="AY505" s="278" t="s">
        <v>252</v>
      </c>
    </row>
    <row r="506" s="14" customFormat="1">
      <c r="A506" s="14"/>
      <c r="B506" s="246"/>
      <c r="C506" s="247"/>
      <c r="D506" s="237" t="s">
        <v>262</v>
      </c>
      <c r="E506" s="248" t="s">
        <v>19</v>
      </c>
      <c r="F506" s="249" t="s">
        <v>8992</v>
      </c>
      <c r="G506" s="247"/>
      <c r="H506" s="250">
        <v>7.3014999999999999</v>
      </c>
      <c r="I506" s="251"/>
      <c r="J506" s="247"/>
      <c r="K506" s="247"/>
      <c r="L506" s="252"/>
      <c r="M506" s="253"/>
      <c r="N506" s="254"/>
      <c r="O506" s="254"/>
      <c r="P506" s="254"/>
      <c r="Q506" s="254"/>
      <c r="R506" s="254"/>
      <c r="S506" s="254"/>
      <c r="T506" s="255"/>
      <c r="U506" s="14"/>
      <c r="V506" s="14"/>
      <c r="W506" s="14"/>
      <c r="X506" s="14"/>
      <c r="Y506" s="14"/>
      <c r="Z506" s="14"/>
      <c r="AA506" s="14"/>
      <c r="AB506" s="14"/>
      <c r="AC506" s="14"/>
      <c r="AD506" s="14"/>
      <c r="AE506" s="14"/>
      <c r="AT506" s="256" t="s">
        <v>262</v>
      </c>
      <c r="AU506" s="256" t="s">
        <v>78</v>
      </c>
      <c r="AV506" s="14" t="s">
        <v>78</v>
      </c>
      <c r="AW506" s="14" t="s">
        <v>31</v>
      </c>
      <c r="AX506" s="14" t="s">
        <v>69</v>
      </c>
      <c r="AY506" s="256" t="s">
        <v>252</v>
      </c>
    </row>
    <row r="507" s="14" customFormat="1">
      <c r="A507" s="14"/>
      <c r="B507" s="246"/>
      <c r="C507" s="247"/>
      <c r="D507" s="237" t="s">
        <v>262</v>
      </c>
      <c r="E507" s="248" t="s">
        <v>19</v>
      </c>
      <c r="F507" s="249" t="s">
        <v>8993</v>
      </c>
      <c r="G507" s="247"/>
      <c r="H507" s="250">
        <v>12.657</v>
      </c>
      <c r="I507" s="251"/>
      <c r="J507" s="247"/>
      <c r="K507" s="247"/>
      <c r="L507" s="252"/>
      <c r="M507" s="253"/>
      <c r="N507" s="254"/>
      <c r="O507" s="254"/>
      <c r="P507" s="254"/>
      <c r="Q507" s="254"/>
      <c r="R507" s="254"/>
      <c r="S507" s="254"/>
      <c r="T507" s="255"/>
      <c r="U507" s="14"/>
      <c r="V507" s="14"/>
      <c r="W507" s="14"/>
      <c r="X507" s="14"/>
      <c r="Y507" s="14"/>
      <c r="Z507" s="14"/>
      <c r="AA507" s="14"/>
      <c r="AB507" s="14"/>
      <c r="AC507" s="14"/>
      <c r="AD507" s="14"/>
      <c r="AE507" s="14"/>
      <c r="AT507" s="256" t="s">
        <v>262</v>
      </c>
      <c r="AU507" s="256" t="s">
        <v>78</v>
      </c>
      <c r="AV507" s="14" t="s">
        <v>78</v>
      </c>
      <c r="AW507" s="14" t="s">
        <v>31</v>
      </c>
      <c r="AX507" s="14" t="s">
        <v>69</v>
      </c>
      <c r="AY507" s="256" t="s">
        <v>252</v>
      </c>
    </row>
    <row r="508" s="14" customFormat="1">
      <c r="A508" s="14"/>
      <c r="B508" s="246"/>
      <c r="C508" s="247"/>
      <c r="D508" s="237" t="s">
        <v>262</v>
      </c>
      <c r="E508" s="248" t="s">
        <v>19</v>
      </c>
      <c r="F508" s="249" t="s">
        <v>8994</v>
      </c>
      <c r="G508" s="247"/>
      <c r="H508" s="250">
        <v>16.234000000000002</v>
      </c>
      <c r="I508" s="251"/>
      <c r="J508" s="247"/>
      <c r="K508" s="247"/>
      <c r="L508" s="252"/>
      <c r="M508" s="253"/>
      <c r="N508" s="254"/>
      <c r="O508" s="254"/>
      <c r="P508" s="254"/>
      <c r="Q508" s="254"/>
      <c r="R508" s="254"/>
      <c r="S508" s="254"/>
      <c r="T508" s="255"/>
      <c r="U508" s="14"/>
      <c r="V508" s="14"/>
      <c r="W508" s="14"/>
      <c r="X508" s="14"/>
      <c r="Y508" s="14"/>
      <c r="Z508" s="14"/>
      <c r="AA508" s="14"/>
      <c r="AB508" s="14"/>
      <c r="AC508" s="14"/>
      <c r="AD508" s="14"/>
      <c r="AE508" s="14"/>
      <c r="AT508" s="256" t="s">
        <v>262</v>
      </c>
      <c r="AU508" s="256" t="s">
        <v>78</v>
      </c>
      <c r="AV508" s="14" t="s">
        <v>78</v>
      </c>
      <c r="AW508" s="14" t="s">
        <v>31</v>
      </c>
      <c r="AX508" s="14" t="s">
        <v>69</v>
      </c>
      <c r="AY508" s="256" t="s">
        <v>252</v>
      </c>
    </row>
    <row r="509" s="14" customFormat="1">
      <c r="A509" s="14"/>
      <c r="B509" s="246"/>
      <c r="C509" s="247"/>
      <c r="D509" s="237" t="s">
        <v>262</v>
      </c>
      <c r="E509" s="248" t="s">
        <v>19</v>
      </c>
      <c r="F509" s="249" t="s">
        <v>8995</v>
      </c>
      <c r="G509" s="247"/>
      <c r="H509" s="250">
        <v>5.2774999999999999</v>
      </c>
      <c r="I509" s="251"/>
      <c r="J509" s="247"/>
      <c r="K509" s="247"/>
      <c r="L509" s="252"/>
      <c r="M509" s="253"/>
      <c r="N509" s="254"/>
      <c r="O509" s="254"/>
      <c r="P509" s="254"/>
      <c r="Q509" s="254"/>
      <c r="R509" s="254"/>
      <c r="S509" s="254"/>
      <c r="T509" s="255"/>
      <c r="U509" s="14"/>
      <c r="V509" s="14"/>
      <c r="W509" s="14"/>
      <c r="X509" s="14"/>
      <c r="Y509" s="14"/>
      <c r="Z509" s="14"/>
      <c r="AA509" s="14"/>
      <c r="AB509" s="14"/>
      <c r="AC509" s="14"/>
      <c r="AD509" s="14"/>
      <c r="AE509" s="14"/>
      <c r="AT509" s="256" t="s">
        <v>262</v>
      </c>
      <c r="AU509" s="256" t="s">
        <v>78</v>
      </c>
      <c r="AV509" s="14" t="s">
        <v>78</v>
      </c>
      <c r="AW509" s="14" t="s">
        <v>31</v>
      </c>
      <c r="AX509" s="14" t="s">
        <v>69</v>
      </c>
      <c r="AY509" s="256" t="s">
        <v>252</v>
      </c>
    </row>
    <row r="510" s="14" customFormat="1">
      <c r="A510" s="14"/>
      <c r="B510" s="246"/>
      <c r="C510" s="247"/>
      <c r="D510" s="237" t="s">
        <v>262</v>
      </c>
      <c r="E510" s="248" t="s">
        <v>19</v>
      </c>
      <c r="F510" s="249" t="s">
        <v>8996</v>
      </c>
      <c r="G510" s="247"/>
      <c r="H510" s="250">
        <v>9.2454000000000001</v>
      </c>
      <c r="I510" s="251"/>
      <c r="J510" s="247"/>
      <c r="K510" s="247"/>
      <c r="L510" s="252"/>
      <c r="M510" s="253"/>
      <c r="N510" s="254"/>
      <c r="O510" s="254"/>
      <c r="P510" s="254"/>
      <c r="Q510" s="254"/>
      <c r="R510" s="254"/>
      <c r="S510" s="254"/>
      <c r="T510" s="255"/>
      <c r="U510" s="14"/>
      <c r="V510" s="14"/>
      <c r="W510" s="14"/>
      <c r="X510" s="14"/>
      <c r="Y510" s="14"/>
      <c r="Z510" s="14"/>
      <c r="AA510" s="14"/>
      <c r="AB510" s="14"/>
      <c r="AC510" s="14"/>
      <c r="AD510" s="14"/>
      <c r="AE510" s="14"/>
      <c r="AT510" s="256" t="s">
        <v>262</v>
      </c>
      <c r="AU510" s="256" t="s">
        <v>78</v>
      </c>
      <c r="AV510" s="14" t="s">
        <v>78</v>
      </c>
      <c r="AW510" s="14" t="s">
        <v>31</v>
      </c>
      <c r="AX510" s="14" t="s">
        <v>69</v>
      </c>
      <c r="AY510" s="256" t="s">
        <v>252</v>
      </c>
    </row>
    <row r="511" s="14" customFormat="1">
      <c r="A511" s="14"/>
      <c r="B511" s="246"/>
      <c r="C511" s="247"/>
      <c r="D511" s="237" t="s">
        <v>262</v>
      </c>
      <c r="E511" s="248" t="s">
        <v>19</v>
      </c>
      <c r="F511" s="249" t="s">
        <v>8997</v>
      </c>
      <c r="G511" s="247"/>
      <c r="H511" s="250">
        <v>7.3014999999999999</v>
      </c>
      <c r="I511" s="251"/>
      <c r="J511" s="247"/>
      <c r="K511" s="247"/>
      <c r="L511" s="252"/>
      <c r="M511" s="253"/>
      <c r="N511" s="254"/>
      <c r="O511" s="254"/>
      <c r="P511" s="254"/>
      <c r="Q511" s="254"/>
      <c r="R511" s="254"/>
      <c r="S511" s="254"/>
      <c r="T511" s="255"/>
      <c r="U511" s="14"/>
      <c r="V511" s="14"/>
      <c r="W511" s="14"/>
      <c r="X511" s="14"/>
      <c r="Y511" s="14"/>
      <c r="Z511" s="14"/>
      <c r="AA511" s="14"/>
      <c r="AB511" s="14"/>
      <c r="AC511" s="14"/>
      <c r="AD511" s="14"/>
      <c r="AE511" s="14"/>
      <c r="AT511" s="256" t="s">
        <v>262</v>
      </c>
      <c r="AU511" s="256" t="s">
        <v>78</v>
      </c>
      <c r="AV511" s="14" t="s">
        <v>78</v>
      </c>
      <c r="AW511" s="14" t="s">
        <v>31</v>
      </c>
      <c r="AX511" s="14" t="s">
        <v>69</v>
      </c>
      <c r="AY511" s="256" t="s">
        <v>252</v>
      </c>
    </row>
    <row r="512" s="16" customFormat="1">
      <c r="A512" s="16"/>
      <c r="B512" s="268"/>
      <c r="C512" s="269"/>
      <c r="D512" s="237" t="s">
        <v>262</v>
      </c>
      <c r="E512" s="270" t="s">
        <v>19</v>
      </c>
      <c r="F512" s="271" t="s">
        <v>333</v>
      </c>
      <c r="G512" s="269"/>
      <c r="H512" s="272">
        <v>58.0169</v>
      </c>
      <c r="I512" s="273"/>
      <c r="J512" s="269"/>
      <c r="K512" s="269"/>
      <c r="L512" s="274"/>
      <c r="M512" s="275"/>
      <c r="N512" s="276"/>
      <c r="O512" s="276"/>
      <c r="P512" s="276"/>
      <c r="Q512" s="276"/>
      <c r="R512" s="276"/>
      <c r="S512" s="276"/>
      <c r="T512" s="277"/>
      <c r="U512" s="16"/>
      <c r="V512" s="16"/>
      <c r="W512" s="16"/>
      <c r="X512" s="16"/>
      <c r="Y512" s="16"/>
      <c r="Z512" s="16"/>
      <c r="AA512" s="16"/>
      <c r="AB512" s="16"/>
      <c r="AC512" s="16"/>
      <c r="AD512" s="16"/>
      <c r="AE512" s="16"/>
      <c r="AT512" s="278" t="s">
        <v>262</v>
      </c>
      <c r="AU512" s="278" t="s">
        <v>78</v>
      </c>
      <c r="AV512" s="16" t="s">
        <v>85</v>
      </c>
      <c r="AW512" s="16" t="s">
        <v>31</v>
      </c>
      <c r="AX512" s="16" t="s">
        <v>69</v>
      </c>
      <c r="AY512" s="278" t="s">
        <v>252</v>
      </c>
    </row>
    <row r="513" s="15" customFormat="1">
      <c r="A513" s="15"/>
      <c r="B513" s="257"/>
      <c r="C513" s="258"/>
      <c r="D513" s="237" t="s">
        <v>262</v>
      </c>
      <c r="E513" s="259" t="s">
        <v>2105</v>
      </c>
      <c r="F513" s="260" t="s">
        <v>265</v>
      </c>
      <c r="G513" s="258"/>
      <c r="H513" s="261">
        <v>63.238900000000001</v>
      </c>
      <c r="I513" s="262"/>
      <c r="J513" s="258"/>
      <c r="K513" s="258"/>
      <c r="L513" s="263"/>
      <c r="M513" s="264"/>
      <c r="N513" s="265"/>
      <c r="O513" s="265"/>
      <c r="P513" s="265"/>
      <c r="Q513" s="265"/>
      <c r="R513" s="265"/>
      <c r="S513" s="265"/>
      <c r="T513" s="266"/>
      <c r="U513" s="15"/>
      <c r="V513" s="15"/>
      <c r="W513" s="15"/>
      <c r="X513" s="15"/>
      <c r="Y513" s="15"/>
      <c r="Z513" s="15"/>
      <c r="AA513" s="15"/>
      <c r="AB513" s="15"/>
      <c r="AC513" s="15"/>
      <c r="AD513" s="15"/>
      <c r="AE513" s="15"/>
      <c r="AT513" s="267" t="s">
        <v>262</v>
      </c>
      <c r="AU513" s="267" t="s">
        <v>78</v>
      </c>
      <c r="AV513" s="15" t="s">
        <v>258</v>
      </c>
      <c r="AW513" s="15" t="s">
        <v>31</v>
      </c>
      <c r="AX513" s="15" t="s">
        <v>76</v>
      </c>
      <c r="AY513" s="267" t="s">
        <v>252</v>
      </c>
    </row>
    <row r="514" s="2" customFormat="1" ht="24.15" customHeight="1">
      <c r="A514" s="40"/>
      <c r="B514" s="41"/>
      <c r="C514" s="217" t="s">
        <v>712</v>
      </c>
      <c r="D514" s="217" t="s">
        <v>254</v>
      </c>
      <c r="E514" s="218" t="s">
        <v>2106</v>
      </c>
      <c r="F514" s="219" t="s">
        <v>2107</v>
      </c>
      <c r="G514" s="220" t="s">
        <v>183</v>
      </c>
      <c r="H514" s="221">
        <v>7.7400000000000002</v>
      </c>
      <c r="I514" s="222"/>
      <c r="J514" s="223">
        <f>ROUND(I514*H514,2)</f>
        <v>0</v>
      </c>
      <c r="K514" s="219" t="s">
        <v>257</v>
      </c>
      <c r="L514" s="46"/>
      <c r="M514" s="224" t="s">
        <v>19</v>
      </c>
      <c r="N514" s="225" t="s">
        <v>40</v>
      </c>
      <c r="O514" s="86"/>
      <c r="P514" s="226">
        <f>O514*H514</f>
        <v>0</v>
      </c>
      <c r="Q514" s="226">
        <v>0</v>
      </c>
      <c r="R514" s="226">
        <f>Q514*H514</f>
        <v>0</v>
      </c>
      <c r="S514" s="226">
        <v>0</v>
      </c>
      <c r="T514" s="227">
        <f>S514*H514</f>
        <v>0</v>
      </c>
      <c r="U514" s="40"/>
      <c r="V514" s="40"/>
      <c r="W514" s="40"/>
      <c r="X514" s="40"/>
      <c r="Y514" s="40"/>
      <c r="Z514" s="40"/>
      <c r="AA514" s="40"/>
      <c r="AB514" s="40"/>
      <c r="AC514" s="40"/>
      <c r="AD514" s="40"/>
      <c r="AE514" s="40"/>
      <c r="AR514" s="228" t="s">
        <v>258</v>
      </c>
      <c r="AT514" s="228" t="s">
        <v>254</v>
      </c>
      <c r="AU514" s="228" t="s">
        <v>78</v>
      </c>
      <c r="AY514" s="19" t="s">
        <v>252</v>
      </c>
      <c r="BE514" s="229">
        <f>IF(N514="základní",J514,0)</f>
        <v>0</v>
      </c>
      <c r="BF514" s="229">
        <f>IF(N514="snížená",J514,0)</f>
        <v>0</v>
      </c>
      <c r="BG514" s="229">
        <f>IF(N514="zákl. přenesená",J514,0)</f>
        <v>0</v>
      </c>
      <c r="BH514" s="229">
        <f>IF(N514="sníž. přenesená",J514,0)</f>
        <v>0</v>
      </c>
      <c r="BI514" s="229">
        <f>IF(N514="nulová",J514,0)</f>
        <v>0</v>
      </c>
      <c r="BJ514" s="19" t="s">
        <v>76</v>
      </c>
      <c r="BK514" s="229">
        <f>ROUND(I514*H514,2)</f>
        <v>0</v>
      </c>
      <c r="BL514" s="19" t="s">
        <v>258</v>
      </c>
      <c r="BM514" s="228" t="s">
        <v>8998</v>
      </c>
    </row>
    <row r="515" s="2" customFormat="1">
      <c r="A515" s="40"/>
      <c r="B515" s="41"/>
      <c r="C515" s="42"/>
      <c r="D515" s="230" t="s">
        <v>260</v>
      </c>
      <c r="E515" s="42"/>
      <c r="F515" s="231" t="s">
        <v>2109</v>
      </c>
      <c r="G515" s="42"/>
      <c r="H515" s="42"/>
      <c r="I515" s="232"/>
      <c r="J515" s="42"/>
      <c r="K515" s="42"/>
      <c r="L515" s="46"/>
      <c r="M515" s="233"/>
      <c r="N515" s="234"/>
      <c r="O515" s="86"/>
      <c r="P515" s="86"/>
      <c r="Q515" s="86"/>
      <c r="R515" s="86"/>
      <c r="S515" s="86"/>
      <c r="T515" s="87"/>
      <c r="U515" s="40"/>
      <c r="V515" s="40"/>
      <c r="W515" s="40"/>
      <c r="X515" s="40"/>
      <c r="Y515" s="40"/>
      <c r="Z515" s="40"/>
      <c r="AA515" s="40"/>
      <c r="AB515" s="40"/>
      <c r="AC515" s="40"/>
      <c r="AD515" s="40"/>
      <c r="AE515" s="40"/>
      <c r="AT515" s="19" t="s">
        <v>260</v>
      </c>
      <c r="AU515" s="19" t="s">
        <v>78</v>
      </c>
    </row>
    <row r="516" s="13" customFormat="1">
      <c r="A516" s="13"/>
      <c r="B516" s="235"/>
      <c r="C516" s="236"/>
      <c r="D516" s="237" t="s">
        <v>262</v>
      </c>
      <c r="E516" s="238" t="s">
        <v>19</v>
      </c>
      <c r="F516" s="239" t="s">
        <v>8999</v>
      </c>
      <c r="G516" s="236"/>
      <c r="H516" s="238" t="s">
        <v>19</v>
      </c>
      <c r="I516" s="240"/>
      <c r="J516" s="236"/>
      <c r="K516" s="236"/>
      <c r="L516" s="241"/>
      <c r="M516" s="242"/>
      <c r="N516" s="243"/>
      <c r="O516" s="243"/>
      <c r="P516" s="243"/>
      <c r="Q516" s="243"/>
      <c r="R516" s="243"/>
      <c r="S516" s="243"/>
      <c r="T516" s="244"/>
      <c r="U516" s="13"/>
      <c r="V516" s="13"/>
      <c r="W516" s="13"/>
      <c r="X516" s="13"/>
      <c r="Y516" s="13"/>
      <c r="Z516" s="13"/>
      <c r="AA516" s="13"/>
      <c r="AB516" s="13"/>
      <c r="AC516" s="13"/>
      <c r="AD516" s="13"/>
      <c r="AE516" s="13"/>
      <c r="AT516" s="245" t="s">
        <v>262</v>
      </c>
      <c r="AU516" s="245" t="s">
        <v>78</v>
      </c>
      <c r="AV516" s="13" t="s">
        <v>76</v>
      </c>
      <c r="AW516" s="13" t="s">
        <v>31</v>
      </c>
      <c r="AX516" s="13" t="s">
        <v>69</v>
      </c>
      <c r="AY516" s="245" t="s">
        <v>252</v>
      </c>
    </row>
    <row r="517" s="13" customFormat="1">
      <c r="A517" s="13"/>
      <c r="B517" s="235"/>
      <c r="C517" s="236"/>
      <c r="D517" s="237" t="s">
        <v>262</v>
      </c>
      <c r="E517" s="238" t="s">
        <v>19</v>
      </c>
      <c r="F517" s="239" t="s">
        <v>8907</v>
      </c>
      <c r="G517" s="236"/>
      <c r="H517" s="238" t="s">
        <v>19</v>
      </c>
      <c r="I517" s="240"/>
      <c r="J517" s="236"/>
      <c r="K517" s="236"/>
      <c r="L517" s="241"/>
      <c r="M517" s="242"/>
      <c r="N517" s="243"/>
      <c r="O517" s="243"/>
      <c r="P517" s="243"/>
      <c r="Q517" s="243"/>
      <c r="R517" s="243"/>
      <c r="S517" s="243"/>
      <c r="T517" s="244"/>
      <c r="U517" s="13"/>
      <c r="V517" s="13"/>
      <c r="W517" s="13"/>
      <c r="X517" s="13"/>
      <c r="Y517" s="13"/>
      <c r="Z517" s="13"/>
      <c r="AA517" s="13"/>
      <c r="AB517" s="13"/>
      <c r="AC517" s="13"/>
      <c r="AD517" s="13"/>
      <c r="AE517" s="13"/>
      <c r="AT517" s="245" t="s">
        <v>262</v>
      </c>
      <c r="AU517" s="245" t="s">
        <v>78</v>
      </c>
      <c r="AV517" s="13" t="s">
        <v>76</v>
      </c>
      <c r="AW517" s="13" t="s">
        <v>31</v>
      </c>
      <c r="AX517" s="13" t="s">
        <v>69</v>
      </c>
      <c r="AY517" s="245" t="s">
        <v>252</v>
      </c>
    </row>
    <row r="518" s="14" customFormat="1">
      <c r="A518" s="14"/>
      <c r="B518" s="246"/>
      <c r="C518" s="247"/>
      <c r="D518" s="237" t="s">
        <v>262</v>
      </c>
      <c r="E518" s="248" t="s">
        <v>19</v>
      </c>
      <c r="F518" s="249" t="s">
        <v>9000</v>
      </c>
      <c r="G518" s="247"/>
      <c r="H518" s="250">
        <v>3.8199999999999998</v>
      </c>
      <c r="I518" s="251"/>
      <c r="J518" s="247"/>
      <c r="K518" s="247"/>
      <c r="L518" s="252"/>
      <c r="M518" s="253"/>
      <c r="N518" s="254"/>
      <c r="O518" s="254"/>
      <c r="P518" s="254"/>
      <c r="Q518" s="254"/>
      <c r="R518" s="254"/>
      <c r="S518" s="254"/>
      <c r="T518" s="255"/>
      <c r="U518" s="14"/>
      <c r="V518" s="14"/>
      <c r="W518" s="14"/>
      <c r="X518" s="14"/>
      <c r="Y518" s="14"/>
      <c r="Z518" s="14"/>
      <c r="AA518" s="14"/>
      <c r="AB518" s="14"/>
      <c r="AC518" s="14"/>
      <c r="AD518" s="14"/>
      <c r="AE518" s="14"/>
      <c r="AT518" s="256" t="s">
        <v>262</v>
      </c>
      <c r="AU518" s="256" t="s">
        <v>78</v>
      </c>
      <c r="AV518" s="14" t="s">
        <v>78</v>
      </c>
      <c r="AW518" s="14" t="s">
        <v>31</v>
      </c>
      <c r="AX518" s="14" t="s">
        <v>69</v>
      </c>
      <c r="AY518" s="256" t="s">
        <v>252</v>
      </c>
    </row>
    <row r="519" s="14" customFormat="1">
      <c r="A519" s="14"/>
      <c r="B519" s="246"/>
      <c r="C519" s="247"/>
      <c r="D519" s="237" t="s">
        <v>262</v>
      </c>
      <c r="E519" s="248" t="s">
        <v>19</v>
      </c>
      <c r="F519" s="249" t="s">
        <v>9001</v>
      </c>
      <c r="G519" s="247"/>
      <c r="H519" s="250">
        <v>3.9199999999999999</v>
      </c>
      <c r="I519" s="251"/>
      <c r="J519" s="247"/>
      <c r="K519" s="247"/>
      <c r="L519" s="252"/>
      <c r="M519" s="253"/>
      <c r="N519" s="254"/>
      <c r="O519" s="254"/>
      <c r="P519" s="254"/>
      <c r="Q519" s="254"/>
      <c r="R519" s="254"/>
      <c r="S519" s="254"/>
      <c r="T519" s="255"/>
      <c r="U519" s="14"/>
      <c r="V519" s="14"/>
      <c r="W519" s="14"/>
      <c r="X519" s="14"/>
      <c r="Y519" s="14"/>
      <c r="Z519" s="14"/>
      <c r="AA519" s="14"/>
      <c r="AB519" s="14"/>
      <c r="AC519" s="14"/>
      <c r="AD519" s="14"/>
      <c r="AE519" s="14"/>
      <c r="AT519" s="256" t="s">
        <v>262</v>
      </c>
      <c r="AU519" s="256" t="s">
        <v>78</v>
      </c>
      <c r="AV519" s="14" t="s">
        <v>78</v>
      </c>
      <c r="AW519" s="14" t="s">
        <v>31</v>
      </c>
      <c r="AX519" s="14" t="s">
        <v>69</v>
      </c>
      <c r="AY519" s="256" t="s">
        <v>252</v>
      </c>
    </row>
    <row r="520" s="15" customFormat="1">
      <c r="A520" s="15"/>
      <c r="B520" s="257"/>
      <c r="C520" s="258"/>
      <c r="D520" s="237" t="s">
        <v>262</v>
      </c>
      <c r="E520" s="259" t="s">
        <v>19</v>
      </c>
      <c r="F520" s="260" t="s">
        <v>265</v>
      </c>
      <c r="G520" s="258"/>
      <c r="H520" s="261">
        <v>7.7400000000000002</v>
      </c>
      <c r="I520" s="262"/>
      <c r="J520" s="258"/>
      <c r="K520" s="258"/>
      <c r="L520" s="263"/>
      <c r="M520" s="264"/>
      <c r="N520" s="265"/>
      <c r="O520" s="265"/>
      <c r="P520" s="265"/>
      <c r="Q520" s="265"/>
      <c r="R520" s="265"/>
      <c r="S520" s="265"/>
      <c r="T520" s="266"/>
      <c r="U520" s="15"/>
      <c r="V520" s="15"/>
      <c r="W520" s="15"/>
      <c r="X520" s="15"/>
      <c r="Y520" s="15"/>
      <c r="Z520" s="15"/>
      <c r="AA520" s="15"/>
      <c r="AB520" s="15"/>
      <c r="AC520" s="15"/>
      <c r="AD520" s="15"/>
      <c r="AE520" s="15"/>
      <c r="AT520" s="267" t="s">
        <v>262</v>
      </c>
      <c r="AU520" s="267" t="s">
        <v>78</v>
      </c>
      <c r="AV520" s="15" t="s">
        <v>258</v>
      </c>
      <c r="AW520" s="15" t="s">
        <v>31</v>
      </c>
      <c r="AX520" s="15" t="s">
        <v>76</v>
      </c>
      <c r="AY520" s="267" t="s">
        <v>252</v>
      </c>
    </row>
    <row r="521" s="2" customFormat="1" ht="33" customHeight="1">
      <c r="A521" s="40"/>
      <c r="B521" s="41"/>
      <c r="C521" s="217" t="s">
        <v>718</v>
      </c>
      <c r="D521" s="217" t="s">
        <v>254</v>
      </c>
      <c r="E521" s="218" t="s">
        <v>9002</v>
      </c>
      <c r="F521" s="219" t="s">
        <v>9003</v>
      </c>
      <c r="G521" s="220" t="s">
        <v>183</v>
      </c>
      <c r="H521" s="221">
        <v>3.3399999999999999</v>
      </c>
      <c r="I521" s="222"/>
      <c r="J521" s="223">
        <f>ROUND(I521*H521,2)</f>
        <v>0</v>
      </c>
      <c r="K521" s="219" t="s">
        <v>257</v>
      </c>
      <c r="L521" s="46"/>
      <c r="M521" s="224" t="s">
        <v>19</v>
      </c>
      <c r="N521" s="225" t="s">
        <v>40</v>
      </c>
      <c r="O521" s="86"/>
      <c r="P521" s="226">
        <f>O521*H521</f>
        <v>0</v>
      </c>
      <c r="Q521" s="226">
        <v>0</v>
      </c>
      <c r="R521" s="226">
        <f>Q521*H521</f>
        <v>0</v>
      </c>
      <c r="S521" s="226">
        <v>0.031</v>
      </c>
      <c r="T521" s="227">
        <f>S521*H521</f>
        <v>0.10353999999999999</v>
      </c>
      <c r="U521" s="40"/>
      <c r="V521" s="40"/>
      <c r="W521" s="40"/>
      <c r="X521" s="40"/>
      <c r="Y521" s="40"/>
      <c r="Z521" s="40"/>
      <c r="AA521" s="40"/>
      <c r="AB521" s="40"/>
      <c r="AC521" s="40"/>
      <c r="AD521" s="40"/>
      <c r="AE521" s="40"/>
      <c r="AR521" s="228" t="s">
        <v>258</v>
      </c>
      <c r="AT521" s="228" t="s">
        <v>254</v>
      </c>
      <c r="AU521" s="228" t="s">
        <v>78</v>
      </c>
      <c r="AY521" s="19" t="s">
        <v>252</v>
      </c>
      <c r="BE521" s="229">
        <f>IF(N521="základní",J521,0)</f>
        <v>0</v>
      </c>
      <c r="BF521" s="229">
        <f>IF(N521="snížená",J521,0)</f>
        <v>0</v>
      </c>
      <c r="BG521" s="229">
        <f>IF(N521="zákl. přenesená",J521,0)</f>
        <v>0</v>
      </c>
      <c r="BH521" s="229">
        <f>IF(N521="sníž. přenesená",J521,0)</f>
        <v>0</v>
      </c>
      <c r="BI521" s="229">
        <f>IF(N521="nulová",J521,0)</f>
        <v>0</v>
      </c>
      <c r="BJ521" s="19" t="s">
        <v>76</v>
      </c>
      <c r="BK521" s="229">
        <f>ROUND(I521*H521,2)</f>
        <v>0</v>
      </c>
      <c r="BL521" s="19" t="s">
        <v>258</v>
      </c>
      <c r="BM521" s="228" t="s">
        <v>9004</v>
      </c>
    </row>
    <row r="522" s="2" customFormat="1">
      <c r="A522" s="40"/>
      <c r="B522" s="41"/>
      <c r="C522" s="42"/>
      <c r="D522" s="230" t="s">
        <v>260</v>
      </c>
      <c r="E522" s="42"/>
      <c r="F522" s="231" t="s">
        <v>9005</v>
      </c>
      <c r="G522" s="42"/>
      <c r="H522" s="42"/>
      <c r="I522" s="232"/>
      <c r="J522" s="42"/>
      <c r="K522" s="42"/>
      <c r="L522" s="46"/>
      <c r="M522" s="233"/>
      <c r="N522" s="234"/>
      <c r="O522" s="86"/>
      <c r="P522" s="86"/>
      <c r="Q522" s="86"/>
      <c r="R522" s="86"/>
      <c r="S522" s="86"/>
      <c r="T522" s="87"/>
      <c r="U522" s="40"/>
      <c r="V522" s="40"/>
      <c r="W522" s="40"/>
      <c r="X522" s="40"/>
      <c r="Y522" s="40"/>
      <c r="Z522" s="40"/>
      <c r="AA522" s="40"/>
      <c r="AB522" s="40"/>
      <c r="AC522" s="40"/>
      <c r="AD522" s="40"/>
      <c r="AE522" s="40"/>
      <c r="AT522" s="19" t="s">
        <v>260</v>
      </c>
      <c r="AU522" s="19" t="s">
        <v>78</v>
      </c>
    </row>
    <row r="523" s="13" customFormat="1">
      <c r="A523" s="13"/>
      <c r="B523" s="235"/>
      <c r="C523" s="236"/>
      <c r="D523" s="237" t="s">
        <v>262</v>
      </c>
      <c r="E523" s="238" t="s">
        <v>19</v>
      </c>
      <c r="F523" s="239" t="s">
        <v>9006</v>
      </c>
      <c r="G523" s="236"/>
      <c r="H523" s="238" t="s">
        <v>19</v>
      </c>
      <c r="I523" s="240"/>
      <c r="J523" s="236"/>
      <c r="K523" s="236"/>
      <c r="L523" s="241"/>
      <c r="M523" s="242"/>
      <c r="N523" s="243"/>
      <c r="O523" s="243"/>
      <c r="P523" s="243"/>
      <c r="Q523" s="243"/>
      <c r="R523" s="243"/>
      <c r="S523" s="243"/>
      <c r="T523" s="244"/>
      <c r="U523" s="13"/>
      <c r="V523" s="13"/>
      <c r="W523" s="13"/>
      <c r="X523" s="13"/>
      <c r="Y523" s="13"/>
      <c r="Z523" s="13"/>
      <c r="AA523" s="13"/>
      <c r="AB523" s="13"/>
      <c r="AC523" s="13"/>
      <c r="AD523" s="13"/>
      <c r="AE523" s="13"/>
      <c r="AT523" s="245" t="s">
        <v>262</v>
      </c>
      <c r="AU523" s="245" t="s">
        <v>78</v>
      </c>
      <c r="AV523" s="13" t="s">
        <v>76</v>
      </c>
      <c r="AW523" s="13" t="s">
        <v>31</v>
      </c>
      <c r="AX523" s="13" t="s">
        <v>69</v>
      </c>
      <c r="AY523" s="245" t="s">
        <v>252</v>
      </c>
    </row>
    <row r="524" s="13" customFormat="1">
      <c r="A524" s="13"/>
      <c r="B524" s="235"/>
      <c r="C524" s="236"/>
      <c r="D524" s="237" t="s">
        <v>262</v>
      </c>
      <c r="E524" s="238" t="s">
        <v>19</v>
      </c>
      <c r="F524" s="239" t="s">
        <v>8907</v>
      </c>
      <c r="G524" s="236"/>
      <c r="H524" s="238" t="s">
        <v>19</v>
      </c>
      <c r="I524" s="240"/>
      <c r="J524" s="236"/>
      <c r="K524" s="236"/>
      <c r="L524" s="241"/>
      <c r="M524" s="242"/>
      <c r="N524" s="243"/>
      <c r="O524" s="243"/>
      <c r="P524" s="243"/>
      <c r="Q524" s="243"/>
      <c r="R524" s="243"/>
      <c r="S524" s="243"/>
      <c r="T524" s="244"/>
      <c r="U524" s="13"/>
      <c r="V524" s="13"/>
      <c r="W524" s="13"/>
      <c r="X524" s="13"/>
      <c r="Y524" s="13"/>
      <c r="Z524" s="13"/>
      <c r="AA524" s="13"/>
      <c r="AB524" s="13"/>
      <c r="AC524" s="13"/>
      <c r="AD524" s="13"/>
      <c r="AE524" s="13"/>
      <c r="AT524" s="245" t="s">
        <v>262</v>
      </c>
      <c r="AU524" s="245" t="s">
        <v>78</v>
      </c>
      <c r="AV524" s="13" t="s">
        <v>76</v>
      </c>
      <c r="AW524" s="13" t="s">
        <v>31</v>
      </c>
      <c r="AX524" s="13" t="s">
        <v>69</v>
      </c>
      <c r="AY524" s="245" t="s">
        <v>252</v>
      </c>
    </row>
    <row r="525" s="14" customFormat="1">
      <c r="A525" s="14"/>
      <c r="B525" s="246"/>
      <c r="C525" s="247"/>
      <c r="D525" s="237" t="s">
        <v>262</v>
      </c>
      <c r="E525" s="248" t="s">
        <v>19</v>
      </c>
      <c r="F525" s="249" t="s">
        <v>9007</v>
      </c>
      <c r="G525" s="247"/>
      <c r="H525" s="250">
        <v>1.3799999999999999</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262</v>
      </c>
      <c r="AU525" s="256" t="s">
        <v>78</v>
      </c>
      <c r="AV525" s="14" t="s">
        <v>78</v>
      </c>
      <c r="AW525" s="14" t="s">
        <v>31</v>
      </c>
      <c r="AX525" s="14" t="s">
        <v>69</v>
      </c>
      <c r="AY525" s="256" t="s">
        <v>252</v>
      </c>
    </row>
    <row r="526" s="14" customFormat="1">
      <c r="A526" s="14"/>
      <c r="B526" s="246"/>
      <c r="C526" s="247"/>
      <c r="D526" s="237" t="s">
        <v>262</v>
      </c>
      <c r="E526" s="248" t="s">
        <v>19</v>
      </c>
      <c r="F526" s="249" t="s">
        <v>9008</v>
      </c>
      <c r="G526" s="247"/>
      <c r="H526" s="250">
        <v>1.96</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262</v>
      </c>
      <c r="AU526" s="256" t="s">
        <v>78</v>
      </c>
      <c r="AV526" s="14" t="s">
        <v>78</v>
      </c>
      <c r="AW526" s="14" t="s">
        <v>31</v>
      </c>
      <c r="AX526" s="14" t="s">
        <v>69</v>
      </c>
      <c r="AY526" s="256" t="s">
        <v>252</v>
      </c>
    </row>
    <row r="527" s="15" customFormat="1">
      <c r="A527" s="15"/>
      <c r="B527" s="257"/>
      <c r="C527" s="258"/>
      <c r="D527" s="237" t="s">
        <v>262</v>
      </c>
      <c r="E527" s="259" t="s">
        <v>19</v>
      </c>
      <c r="F527" s="260" t="s">
        <v>265</v>
      </c>
      <c r="G527" s="258"/>
      <c r="H527" s="261">
        <v>3.3399999999999999</v>
      </c>
      <c r="I527" s="262"/>
      <c r="J527" s="258"/>
      <c r="K527" s="258"/>
      <c r="L527" s="263"/>
      <c r="M527" s="264"/>
      <c r="N527" s="265"/>
      <c r="O527" s="265"/>
      <c r="P527" s="265"/>
      <c r="Q527" s="265"/>
      <c r="R527" s="265"/>
      <c r="S527" s="265"/>
      <c r="T527" s="266"/>
      <c r="U527" s="15"/>
      <c r="V527" s="15"/>
      <c r="W527" s="15"/>
      <c r="X527" s="15"/>
      <c r="Y527" s="15"/>
      <c r="Z527" s="15"/>
      <c r="AA527" s="15"/>
      <c r="AB527" s="15"/>
      <c r="AC527" s="15"/>
      <c r="AD527" s="15"/>
      <c r="AE527" s="15"/>
      <c r="AT527" s="267" t="s">
        <v>262</v>
      </c>
      <c r="AU527" s="267" t="s">
        <v>78</v>
      </c>
      <c r="AV527" s="15" t="s">
        <v>258</v>
      </c>
      <c r="AW527" s="15" t="s">
        <v>31</v>
      </c>
      <c r="AX527" s="15" t="s">
        <v>76</v>
      </c>
      <c r="AY527" s="267" t="s">
        <v>252</v>
      </c>
    </row>
    <row r="528" s="2" customFormat="1" ht="44.25" customHeight="1">
      <c r="A528" s="40"/>
      <c r="B528" s="41"/>
      <c r="C528" s="217" t="s">
        <v>341</v>
      </c>
      <c r="D528" s="217" t="s">
        <v>254</v>
      </c>
      <c r="E528" s="218" t="s">
        <v>625</v>
      </c>
      <c r="F528" s="219" t="s">
        <v>626</v>
      </c>
      <c r="G528" s="220" t="s">
        <v>187</v>
      </c>
      <c r="H528" s="221">
        <v>20.100000000000001</v>
      </c>
      <c r="I528" s="222"/>
      <c r="J528" s="223">
        <f>ROUND(I528*H528,2)</f>
        <v>0</v>
      </c>
      <c r="K528" s="219" t="s">
        <v>257</v>
      </c>
      <c r="L528" s="46"/>
      <c r="M528" s="224" t="s">
        <v>19</v>
      </c>
      <c r="N528" s="225" t="s">
        <v>40</v>
      </c>
      <c r="O528" s="86"/>
      <c r="P528" s="226">
        <f>O528*H528</f>
        <v>0</v>
      </c>
      <c r="Q528" s="226">
        <v>0</v>
      </c>
      <c r="R528" s="226">
        <f>Q528*H528</f>
        <v>0</v>
      </c>
      <c r="S528" s="226">
        <v>0.035000000000000003</v>
      </c>
      <c r="T528" s="227">
        <f>S528*H528</f>
        <v>0.70350000000000013</v>
      </c>
      <c r="U528" s="40"/>
      <c r="V528" s="40"/>
      <c r="W528" s="40"/>
      <c r="X528" s="40"/>
      <c r="Y528" s="40"/>
      <c r="Z528" s="40"/>
      <c r="AA528" s="40"/>
      <c r="AB528" s="40"/>
      <c r="AC528" s="40"/>
      <c r="AD528" s="40"/>
      <c r="AE528" s="40"/>
      <c r="AR528" s="228" t="s">
        <v>258</v>
      </c>
      <c r="AT528" s="228" t="s">
        <v>254</v>
      </c>
      <c r="AU528" s="228" t="s">
        <v>78</v>
      </c>
      <c r="AY528" s="19" t="s">
        <v>252</v>
      </c>
      <c r="BE528" s="229">
        <f>IF(N528="základní",J528,0)</f>
        <v>0</v>
      </c>
      <c r="BF528" s="229">
        <f>IF(N528="snížená",J528,0)</f>
        <v>0</v>
      </c>
      <c r="BG528" s="229">
        <f>IF(N528="zákl. přenesená",J528,0)</f>
        <v>0</v>
      </c>
      <c r="BH528" s="229">
        <f>IF(N528="sníž. přenesená",J528,0)</f>
        <v>0</v>
      </c>
      <c r="BI528" s="229">
        <f>IF(N528="nulová",J528,0)</f>
        <v>0</v>
      </c>
      <c r="BJ528" s="19" t="s">
        <v>76</v>
      </c>
      <c r="BK528" s="229">
        <f>ROUND(I528*H528,2)</f>
        <v>0</v>
      </c>
      <c r="BL528" s="19" t="s">
        <v>258</v>
      </c>
      <c r="BM528" s="228" t="s">
        <v>9009</v>
      </c>
    </row>
    <row r="529" s="2" customFormat="1">
      <c r="A529" s="40"/>
      <c r="B529" s="41"/>
      <c r="C529" s="42"/>
      <c r="D529" s="230" t="s">
        <v>260</v>
      </c>
      <c r="E529" s="42"/>
      <c r="F529" s="231" t="s">
        <v>628</v>
      </c>
      <c r="G529" s="42"/>
      <c r="H529" s="42"/>
      <c r="I529" s="232"/>
      <c r="J529" s="42"/>
      <c r="K529" s="42"/>
      <c r="L529" s="46"/>
      <c r="M529" s="233"/>
      <c r="N529" s="234"/>
      <c r="O529" s="86"/>
      <c r="P529" s="86"/>
      <c r="Q529" s="86"/>
      <c r="R529" s="86"/>
      <c r="S529" s="86"/>
      <c r="T529" s="87"/>
      <c r="U529" s="40"/>
      <c r="V529" s="40"/>
      <c r="W529" s="40"/>
      <c r="X529" s="40"/>
      <c r="Y529" s="40"/>
      <c r="Z529" s="40"/>
      <c r="AA529" s="40"/>
      <c r="AB529" s="40"/>
      <c r="AC529" s="40"/>
      <c r="AD529" s="40"/>
      <c r="AE529" s="40"/>
      <c r="AT529" s="19" t="s">
        <v>260</v>
      </c>
      <c r="AU529" s="19" t="s">
        <v>78</v>
      </c>
    </row>
    <row r="530" s="13" customFormat="1">
      <c r="A530" s="13"/>
      <c r="B530" s="235"/>
      <c r="C530" s="236"/>
      <c r="D530" s="237" t="s">
        <v>262</v>
      </c>
      <c r="E530" s="238" t="s">
        <v>19</v>
      </c>
      <c r="F530" s="239" t="s">
        <v>1693</v>
      </c>
      <c r="G530" s="236"/>
      <c r="H530" s="238" t="s">
        <v>19</v>
      </c>
      <c r="I530" s="240"/>
      <c r="J530" s="236"/>
      <c r="K530" s="236"/>
      <c r="L530" s="241"/>
      <c r="M530" s="242"/>
      <c r="N530" s="243"/>
      <c r="O530" s="243"/>
      <c r="P530" s="243"/>
      <c r="Q530" s="243"/>
      <c r="R530" s="243"/>
      <c r="S530" s="243"/>
      <c r="T530" s="244"/>
      <c r="U530" s="13"/>
      <c r="V530" s="13"/>
      <c r="W530" s="13"/>
      <c r="X530" s="13"/>
      <c r="Y530" s="13"/>
      <c r="Z530" s="13"/>
      <c r="AA530" s="13"/>
      <c r="AB530" s="13"/>
      <c r="AC530" s="13"/>
      <c r="AD530" s="13"/>
      <c r="AE530" s="13"/>
      <c r="AT530" s="245" t="s">
        <v>262</v>
      </c>
      <c r="AU530" s="245" t="s">
        <v>78</v>
      </c>
      <c r="AV530" s="13" t="s">
        <v>76</v>
      </c>
      <c r="AW530" s="13" t="s">
        <v>31</v>
      </c>
      <c r="AX530" s="13" t="s">
        <v>69</v>
      </c>
      <c r="AY530" s="245" t="s">
        <v>252</v>
      </c>
    </row>
    <row r="531" s="14" customFormat="1">
      <c r="A531" s="14"/>
      <c r="B531" s="246"/>
      <c r="C531" s="247"/>
      <c r="D531" s="237" t="s">
        <v>262</v>
      </c>
      <c r="E531" s="248" t="s">
        <v>19</v>
      </c>
      <c r="F531" s="249" t="s">
        <v>9010</v>
      </c>
      <c r="G531" s="247"/>
      <c r="H531" s="250">
        <v>4.7000000000000002</v>
      </c>
      <c r="I531" s="251"/>
      <c r="J531" s="247"/>
      <c r="K531" s="247"/>
      <c r="L531" s="252"/>
      <c r="M531" s="253"/>
      <c r="N531" s="254"/>
      <c r="O531" s="254"/>
      <c r="P531" s="254"/>
      <c r="Q531" s="254"/>
      <c r="R531" s="254"/>
      <c r="S531" s="254"/>
      <c r="T531" s="255"/>
      <c r="U531" s="14"/>
      <c r="V531" s="14"/>
      <c r="W531" s="14"/>
      <c r="X531" s="14"/>
      <c r="Y531" s="14"/>
      <c r="Z531" s="14"/>
      <c r="AA531" s="14"/>
      <c r="AB531" s="14"/>
      <c r="AC531" s="14"/>
      <c r="AD531" s="14"/>
      <c r="AE531" s="14"/>
      <c r="AT531" s="256" t="s">
        <v>262</v>
      </c>
      <c r="AU531" s="256" t="s">
        <v>78</v>
      </c>
      <c r="AV531" s="14" t="s">
        <v>78</v>
      </c>
      <c r="AW531" s="14" t="s">
        <v>31</v>
      </c>
      <c r="AX531" s="14" t="s">
        <v>69</v>
      </c>
      <c r="AY531" s="256" t="s">
        <v>252</v>
      </c>
    </row>
    <row r="532" s="14" customFormat="1">
      <c r="A532" s="14"/>
      <c r="B532" s="246"/>
      <c r="C532" s="247"/>
      <c r="D532" s="237" t="s">
        <v>262</v>
      </c>
      <c r="E532" s="248" t="s">
        <v>19</v>
      </c>
      <c r="F532" s="249" t="s">
        <v>9011</v>
      </c>
      <c r="G532" s="247"/>
      <c r="H532" s="250">
        <v>15.4</v>
      </c>
      <c r="I532" s="251"/>
      <c r="J532" s="247"/>
      <c r="K532" s="247"/>
      <c r="L532" s="252"/>
      <c r="M532" s="253"/>
      <c r="N532" s="254"/>
      <c r="O532" s="254"/>
      <c r="P532" s="254"/>
      <c r="Q532" s="254"/>
      <c r="R532" s="254"/>
      <c r="S532" s="254"/>
      <c r="T532" s="255"/>
      <c r="U532" s="14"/>
      <c r="V532" s="14"/>
      <c r="W532" s="14"/>
      <c r="X532" s="14"/>
      <c r="Y532" s="14"/>
      <c r="Z532" s="14"/>
      <c r="AA532" s="14"/>
      <c r="AB532" s="14"/>
      <c r="AC532" s="14"/>
      <c r="AD532" s="14"/>
      <c r="AE532" s="14"/>
      <c r="AT532" s="256" t="s">
        <v>262</v>
      </c>
      <c r="AU532" s="256" t="s">
        <v>78</v>
      </c>
      <c r="AV532" s="14" t="s">
        <v>78</v>
      </c>
      <c r="AW532" s="14" t="s">
        <v>31</v>
      </c>
      <c r="AX532" s="14" t="s">
        <v>69</v>
      </c>
      <c r="AY532" s="256" t="s">
        <v>252</v>
      </c>
    </row>
    <row r="533" s="15" customFormat="1">
      <c r="A533" s="15"/>
      <c r="B533" s="257"/>
      <c r="C533" s="258"/>
      <c r="D533" s="237" t="s">
        <v>262</v>
      </c>
      <c r="E533" s="259" t="s">
        <v>19</v>
      </c>
      <c r="F533" s="260" t="s">
        <v>265</v>
      </c>
      <c r="G533" s="258"/>
      <c r="H533" s="261">
        <v>20.100000000000001</v>
      </c>
      <c r="I533" s="262"/>
      <c r="J533" s="258"/>
      <c r="K533" s="258"/>
      <c r="L533" s="263"/>
      <c r="M533" s="264"/>
      <c r="N533" s="265"/>
      <c r="O533" s="265"/>
      <c r="P533" s="265"/>
      <c r="Q533" s="265"/>
      <c r="R533" s="265"/>
      <c r="S533" s="265"/>
      <c r="T533" s="266"/>
      <c r="U533" s="15"/>
      <c r="V533" s="15"/>
      <c r="W533" s="15"/>
      <c r="X533" s="15"/>
      <c r="Y533" s="15"/>
      <c r="Z533" s="15"/>
      <c r="AA533" s="15"/>
      <c r="AB533" s="15"/>
      <c r="AC533" s="15"/>
      <c r="AD533" s="15"/>
      <c r="AE533" s="15"/>
      <c r="AT533" s="267" t="s">
        <v>262</v>
      </c>
      <c r="AU533" s="267" t="s">
        <v>78</v>
      </c>
      <c r="AV533" s="15" t="s">
        <v>258</v>
      </c>
      <c r="AW533" s="15" t="s">
        <v>31</v>
      </c>
      <c r="AX533" s="15" t="s">
        <v>76</v>
      </c>
      <c r="AY533" s="267" t="s">
        <v>252</v>
      </c>
    </row>
    <row r="534" s="2" customFormat="1" ht="24.15" customHeight="1">
      <c r="A534" s="40"/>
      <c r="B534" s="41"/>
      <c r="C534" s="217" t="s">
        <v>730</v>
      </c>
      <c r="D534" s="217" t="s">
        <v>254</v>
      </c>
      <c r="E534" s="218" t="s">
        <v>8320</v>
      </c>
      <c r="F534" s="219" t="s">
        <v>8321</v>
      </c>
      <c r="G534" s="220" t="s">
        <v>280</v>
      </c>
      <c r="H534" s="221">
        <v>2.0609999999999999</v>
      </c>
      <c r="I534" s="222"/>
      <c r="J534" s="223">
        <f>ROUND(I534*H534,2)</f>
        <v>0</v>
      </c>
      <c r="K534" s="219" t="s">
        <v>257</v>
      </c>
      <c r="L534" s="46"/>
      <c r="M534" s="224" t="s">
        <v>19</v>
      </c>
      <c r="N534" s="225" t="s">
        <v>40</v>
      </c>
      <c r="O534" s="86"/>
      <c r="P534" s="226">
        <f>O534*H534</f>
        <v>0</v>
      </c>
      <c r="Q534" s="226">
        <v>0</v>
      </c>
      <c r="R534" s="226">
        <f>Q534*H534</f>
        <v>0</v>
      </c>
      <c r="S534" s="226">
        <v>2.2000000000000002</v>
      </c>
      <c r="T534" s="227">
        <f>S534*H534</f>
        <v>4.5342000000000002</v>
      </c>
      <c r="U534" s="40"/>
      <c r="V534" s="40"/>
      <c r="W534" s="40"/>
      <c r="X534" s="40"/>
      <c r="Y534" s="40"/>
      <c r="Z534" s="40"/>
      <c r="AA534" s="40"/>
      <c r="AB534" s="40"/>
      <c r="AC534" s="40"/>
      <c r="AD534" s="40"/>
      <c r="AE534" s="40"/>
      <c r="AR534" s="228" t="s">
        <v>258</v>
      </c>
      <c r="AT534" s="228" t="s">
        <v>254</v>
      </c>
      <c r="AU534" s="228" t="s">
        <v>78</v>
      </c>
      <c r="AY534" s="19" t="s">
        <v>252</v>
      </c>
      <c r="BE534" s="229">
        <f>IF(N534="základní",J534,0)</f>
        <v>0</v>
      </c>
      <c r="BF534" s="229">
        <f>IF(N534="snížená",J534,0)</f>
        <v>0</v>
      </c>
      <c r="BG534" s="229">
        <f>IF(N534="zákl. přenesená",J534,0)</f>
        <v>0</v>
      </c>
      <c r="BH534" s="229">
        <f>IF(N534="sníž. přenesená",J534,0)</f>
        <v>0</v>
      </c>
      <c r="BI534" s="229">
        <f>IF(N534="nulová",J534,0)</f>
        <v>0</v>
      </c>
      <c r="BJ534" s="19" t="s">
        <v>76</v>
      </c>
      <c r="BK534" s="229">
        <f>ROUND(I534*H534,2)</f>
        <v>0</v>
      </c>
      <c r="BL534" s="19" t="s">
        <v>258</v>
      </c>
      <c r="BM534" s="228" t="s">
        <v>9012</v>
      </c>
    </row>
    <row r="535" s="2" customFormat="1">
      <c r="A535" s="40"/>
      <c r="B535" s="41"/>
      <c r="C535" s="42"/>
      <c r="D535" s="230" t="s">
        <v>260</v>
      </c>
      <c r="E535" s="42"/>
      <c r="F535" s="231" t="s">
        <v>8322</v>
      </c>
      <c r="G535" s="42"/>
      <c r="H535" s="42"/>
      <c r="I535" s="232"/>
      <c r="J535" s="42"/>
      <c r="K535" s="42"/>
      <c r="L535" s="46"/>
      <c r="M535" s="233"/>
      <c r="N535" s="234"/>
      <c r="O535" s="86"/>
      <c r="P535" s="86"/>
      <c r="Q535" s="86"/>
      <c r="R535" s="86"/>
      <c r="S535" s="86"/>
      <c r="T535" s="87"/>
      <c r="U535" s="40"/>
      <c r="V535" s="40"/>
      <c r="W535" s="40"/>
      <c r="X535" s="40"/>
      <c r="Y535" s="40"/>
      <c r="Z535" s="40"/>
      <c r="AA535" s="40"/>
      <c r="AB535" s="40"/>
      <c r="AC535" s="40"/>
      <c r="AD535" s="40"/>
      <c r="AE535" s="40"/>
      <c r="AT535" s="19" t="s">
        <v>260</v>
      </c>
      <c r="AU535" s="19" t="s">
        <v>78</v>
      </c>
    </row>
    <row r="536" s="13" customFormat="1">
      <c r="A536" s="13"/>
      <c r="B536" s="235"/>
      <c r="C536" s="236"/>
      <c r="D536" s="237" t="s">
        <v>262</v>
      </c>
      <c r="E536" s="238" t="s">
        <v>19</v>
      </c>
      <c r="F536" s="239" t="s">
        <v>1693</v>
      </c>
      <c r="G536" s="236"/>
      <c r="H536" s="238" t="s">
        <v>19</v>
      </c>
      <c r="I536" s="240"/>
      <c r="J536" s="236"/>
      <c r="K536" s="236"/>
      <c r="L536" s="241"/>
      <c r="M536" s="242"/>
      <c r="N536" s="243"/>
      <c r="O536" s="243"/>
      <c r="P536" s="243"/>
      <c r="Q536" s="243"/>
      <c r="R536" s="243"/>
      <c r="S536" s="243"/>
      <c r="T536" s="244"/>
      <c r="U536" s="13"/>
      <c r="V536" s="13"/>
      <c r="W536" s="13"/>
      <c r="X536" s="13"/>
      <c r="Y536" s="13"/>
      <c r="Z536" s="13"/>
      <c r="AA536" s="13"/>
      <c r="AB536" s="13"/>
      <c r="AC536" s="13"/>
      <c r="AD536" s="13"/>
      <c r="AE536" s="13"/>
      <c r="AT536" s="245" t="s">
        <v>262</v>
      </c>
      <c r="AU536" s="245" t="s">
        <v>78</v>
      </c>
      <c r="AV536" s="13" t="s">
        <v>76</v>
      </c>
      <c r="AW536" s="13" t="s">
        <v>31</v>
      </c>
      <c r="AX536" s="13" t="s">
        <v>69</v>
      </c>
      <c r="AY536" s="245" t="s">
        <v>252</v>
      </c>
    </row>
    <row r="537" s="14" customFormat="1">
      <c r="A537" s="14"/>
      <c r="B537" s="246"/>
      <c r="C537" s="247"/>
      <c r="D537" s="237" t="s">
        <v>262</v>
      </c>
      <c r="E537" s="248" t="s">
        <v>19</v>
      </c>
      <c r="F537" s="249" t="s">
        <v>9013</v>
      </c>
      <c r="G537" s="247"/>
      <c r="H537" s="250">
        <v>0.75449999999999995</v>
      </c>
      <c r="I537" s="251"/>
      <c r="J537" s="247"/>
      <c r="K537" s="247"/>
      <c r="L537" s="252"/>
      <c r="M537" s="253"/>
      <c r="N537" s="254"/>
      <c r="O537" s="254"/>
      <c r="P537" s="254"/>
      <c r="Q537" s="254"/>
      <c r="R537" s="254"/>
      <c r="S537" s="254"/>
      <c r="T537" s="255"/>
      <c r="U537" s="14"/>
      <c r="V537" s="14"/>
      <c r="W537" s="14"/>
      <c r="X537" s="14"/>
      <c r="Y537" s="14"/>
      <c r="Z537" s="14"/>
      <c r="AA537" s="14"/>
      <c r="AB537" s="14"/>
      <c r="AC537" s="14"/>
      <c r="AD537" s="14"/>
      <c r="AE537" s="14"/>
      <c r="AT537" s="256" t="s">
        <v>262</v>
      </c>
      <c r="AU537" s="256" t="s">
        <v>78</v>
      </c>
      <c r="AV537" s="14" t="s">
        <v>78</v>
      </c>
      <c r="AW537" s="14" t="s">
        <v>31</v>
      </c>
      <c r="AX537" s="14" t="s">
        <v>69</v>
      </c>
      <c r="AY537" s="256" t="s">
        <v>252</v>
      </c>
    </row>
    <row r="538" s="16" customFormat="1">
      <c r="A538" s="16"/>
      <c r="B538" s="268"/>
      <c r="C538" s="269"/>
      <c r="D538" s="237" t="s">
        <v>262</v>
      </c>
      <c r="E538" s="270" t="s">
        <v>19</v>
      </c>
      <c r="F538" s="271" t="s">
        <v>333</v>
      </c>
      <c r="G538" s="269"/>
      <c r="H538" s="272">
        <v>0.75449999999999995</v>
      </c>
      <c r="I538" s="273"/>
      <c r="J538" s="269"/>
      <c r="K538" s="269"/>
      <c r="L538" s="274"/>
      <c r="M538" s="275"/>
      <c r="N538" s="276"/>
      <c r="O538" s="276"/>
      <c r="P538" s="276"/>
      <c r="Q538" s="276"/>
      <c r="R538" s="276"/>
      <c r="S538" s="276"/>
      <c r="T538" s="277"/>
      <c r="U538" s="16"/>
      <c r="V538" s="16"/>
      <c r="W538" s="16"/>
      <c r="X538" s="16"/>
      <c r="Y538" s="16"/>
      <c r="Z538" s="16"/>
      <c r="AA538" s="16"/>
      <c r="AB538" s="16"/>
      <c r="AC538" s="16"/>
      <c r="AD538" s="16"/>
      <c r="AE538" s="16"/>
      <c r="AT538" s="278" t="s">
        <v>262</v>
      </c>
      <c r="AU538" s="278" t="s">
        <v>78</v>
      </c>
      <c r="AV538" s="16" t="s">
        <v>85</v>
      </c>
      <c r="AW538" s="16" t="s">
        <v>31</v>
      </c>
      <c r="AX538" s="16" t="s">
        <v>69</v>
      </c>
      <c r="AY538" s="278" t="s">
        <v>252</v>
      </c>
    </row>
    <row r="539" s="13" customFormat="1">
      <c r="A539" s="13"/>
      <c r="B539" s="235"/>
      <c r="C539" s="236"/>
      <c r="D539" s="237" t="s">
        <v>262</v>
      </c>
      <c r="E539" s="238" t="s">
        <v>19</v>
      </c>
      <c r="F539" s="239" t="s">
        <v>9014</v>
      </c>
      <c r="G539" s="236"/>
      <c r="H539" s="238" t="s">
        <v>19</v>
      </c>
      <c r="I539" s="240"/>
      <c r="J539" s="236"/>
      <c r="K539" s="236"/>
      <c r="L539" s="241"/>
      <c r="M539" s="242"/>
      <c r="N539" s="243"/>
      <c r="O539" s="243"/>
      <c r="P539" s="243"/>
      <c r="Q539" s="243"/>
      <c r="R539" s="243"/>
      <c r="S539" s="243"/>
      <c r="T539" s="244"/>
      <c r="U539" s="13"/>
      <c r="V539" s="13"/>
      <c r="W539" s="13"/>
      <c r="X539" s="13"/>
      <c r="Y539" s="13"/>
      <c r="Z539" s="13"/>
      <c r="AA539" s="13"/>
      <c r="AB539" s="13"/>
      <c r="AC539" s="13"/>
      <c r="AD539" s="13"/>
      <c r="AE539" s="13"/>
      <c r="AT539" s="245" t="s">
        <v>262</v>
      </c>
      <c r="AU539" s="245" t="s">
        <v>78</v>
      </c>
      <c r="AV539" s="13" t="s">
        <v>76</v>
      </c>
      <c r="AW539" s="13" t="s">
        <v>31</v>
      </c>
      <c r="AX539" s="13" t="s">
        <v>69</v>
      </c>
      <c r="AY539" s="245" t="s">
        <v>252</v>
      </c>
    </row>
    <row r="540" s="14" customFormat="1">
      <c r="A540" s="14"/>
      <c r="B540" s="246"/>
      <c r="C540" s="247"/>
      <c r="D540" s="237" t="s">
        <v>262</v>
      </c>
      <c r="E540" s="248" t="s">
        <v>19</v>
      </c>
      <c r="F540" s="249" t="s">
        <v>9015</v>
      </c>
      <c r="G540" s="247"/>
      <c r="H540" s="250">
        <v>0.30549999999999999</v>
      </c>
      <c r="I540" s="251"/>
      <c r="J540" s="247"/>
      <c r="K540" s="247"/>
      <c r="L540" s="252"/>
      <c r="M540" s="253"/>
      <c r="N540" s="254"/>
      <c r="O540" s="254"/>
      <c r="P540" s="254"/>
      <c r="Q540" s="254"/>
      <c r="R540" s="254"/>
      <c r="S540" s="254"/>
      <c r="T540" s="255"/>
      <c r="U540" s="14"/>
      <c r="V540" s="14"/>
      <c r="W540" s="14"/>
      <c r="X540" s="14"/>
      <c r="Y540" s="14"/>
      <c r="Z540" s="14"/>
      <c r="AA540" s="14"/>
      <c r="AB540" s="14"/>
      <c r="AC540" s="14"/>
      <c r="AD540" s="14"/>
      <c r="AE540" s="14"/>
      <c r="AT540" s="256" t="s">
        <v>262</v>
      </c>
      <c r="AU540" s="256" t="s">
        <v>78</v>
      </c>
      <c r="AV540" s="14" t="s">
        <v>78</v>
      </c>
      <c r="AW540" s="14" t="s">
        <v>31</v>
      </c>
      <c r="AX540" s="14" t="s">
        <v>69</v>
      </c>
      <c r="AY540" s="256" t="s">
        <v>252</v>
      </c>
    </row>
    <row r="541" s="14" customFormat="1">
      <c r="A541" s="14"/>
      <c r="B541" s="246"/>
      <c r="C541" s="247"/>
      <c r="D541" s="237" t="s">
        <v>262</v>
      </c>
      <c r="E541" s="248" t="s">
        <v>19</v>
      </c>
      <c r="F541" s="249" t="s">
        <v>9016</v>
      </c>
      <c r="G541" s="247"/>
      <c r="H541" s="250">
        <v>1.0009999999999999</v>
      </c>
      <c r="I541" s="251"/>
      <c r="J541" s="247"/>
      <c r="K541" s="247"/>
      <c r="L541" s="252"/>
      <c r="M541" s="253"/>
      <c r="N541" s="254"/>
      <c r="O541" s="254"/>
      <c r="P541" s="254"/>
      <c r="Q541" s="254"/>
      <c r="R541" s="254"/>
      <c r="S541" s="254"/>
      <c r="T541" s="255"/>
      <c r="U541" s="14"/>
      <c r="V541" s="14"/>
      <c r="W541" s="14"/>
      <c r="X541" s="14"/>
      <c r="Y541" s="14"/>
      <c r="Z541" s="14"/>
      <c r="AA541" s="14"/>
      <c r="AB541" s="14"/>
      <c r="AC541" s="14"/>
      <c r="AD541" s="14"/>
      <c r="AE541" s="14"/>
      <c r="AT541" s="256" t="s">
        <v>262</v>
      </c>
      <c r="AU541" s="256" t="s">
        <v>78</v>
      </c>
      <c r="AV541" s="14" t="s">
        <v>78</v>
      </c>
      <c r="AW541" s="14" t="s">
        <v>31</v>
      </c>
      <c r="AX541" s="14" t="s">
        <v>69</v>
      </c>
      <c r="AY541" s="256" t="s">
        <v>252</v>
      </c>
    </row>
    <row r="542" s="16" customFormat="1">
      <c r="A542" s="16"/>
      <c r="B542" s="268"/>
      <c r="C542" s="269"/>
      <c r="D542" s="237" t="s">
        <v>262</v>
      </c>
      <c r="E542" s="270" t="s">
        <v>19</v>
      </c>
      <c r="F542" s="271" t="s">
        <v>333</v>
      </c>
      <c r="G542" s="269"/>
      <c r="H542" s="272">
        <v>1.3065</v>
      </c>
      <c r="I542" s="273"/>
      <c r="J542" s="269"/>
      <c r="K542" s="269"/>
      <c r="L542" s="274"/>
      <c r="M542" s="275"/>
      <c r="N542" s="276"/>
      <c r="O542" s="276"/>
      <c r="P542" s="276"/>
      <c r="Q542" s="276"/>
      <c r="R542" s="276"/>
      <c r="S542" s="276"/>
      <c r="T542" s="277"/>
      <c r="U542" s="16"/>
      <c r="V542" s="16"/>
      <c r="W542" s="16"/>
      <c r="X542" s="16"/>
      <c r="Y542" s="16"/>
      <c r="Z542" s="16"/>
      <c r="AA542" s="16"/>
      <c r="AB542" s="16"/>
      <c r="AC542" s="16"/>
      <c r="AD542" s="16"/>
      <c r="AE542" s="16"/>
      <c r="AT542" s="278" t="s">
        <v>262</v>
      </c>
      <c r="AU542" s="278" t="s">
        <v>78</v>
      </c>
      <c r="AV542" s="16" t="s">
        <v>85</v>
      </c>
      <c r="AW542" s="16" t="s">
        <v>31</v>
      </c>
      <c r="AX542" s="16" t="s">
        <v>69</v>
      </c>
      <c r="AY542" s="278" t="s">
        <v>252</v>
      </c>
    </row>
    <row r="543" s="15" customFormat="1">
      <c r="A543" s="15"/>
      <c r="B543" s="257"/>
      <c r="C543" s="258"/>
      <c r="D543" s="237" t="s">
        <v>262</v>
      </c>
      <c r="E543" s="259" t="s">
        <v>19</v>
      </c>
      <c r="F543" s="260" t="s">
        <v>265</v>
      </c>
      <c r="G543" s="258"/>
      <c r="H543" s="261">
        <v>2.0609999999999999</v>
      </c>
      <c r="I543" s="262"/>
      <c r="J543" s="258"/>
      <c r="K543" s="258"/>
      <c r="L543" s="263"/>
      <c r="M543" s="264"/>
      <c r="N543" s="265"/>
      <c r="O543" s="265"/>
      <c r="P543" s="265"/>
      <c r="Q543" s="265"/>
      <c r="R543" s="265"/>
      <c r="S543" s="265"/>
      <c r="T543" s="266"/>
      <c r="U543" s="15"/>
      <c r="V543" s="15"/>
      <c r="W543" s="15"/>
      <c r="X543" s="15"/>
      <c r="Y543" s="15"/>
      <c r="Z543" s="15"/>
      <c r="AA543" s="15"/>
      <c r="AB543" s="15"/>
      <c r="AC543" s="15"/>
      <c r="AD543" s="15"/>
      <c r="AE543" s="15"/>
      <c r="AT543" s="267" t="s">
        <v>262</v>
      </c>
      <c r="AU543" s="267" t="s">
        <v>78</v>
      </c>
      <c r="AV543" s="15" t="s">
        <v>258</v>
      </c>
      <c r="AW543" s="15" t="s">
        <v>31</v>
      </c>
      <c r="AX543" s="15" t="s">
        <v>76</v>
      </c>
      <c r="AY543" s="267" t="s">
        <v>252</v>
      </c>
    </row>
    <row r="544" s="2" customFormat="1" ht="37.8" customHeight="1">
      <c r="A544" s="40"/>
      <c r="B544" s="41"/>
      <c r="C544" s="217" t="s">
        <v>473</v>
      </c>
      <c r="D544" s="217" t="s">
        <v>254</v>
      </c>
      <c r="E544" s="218" t="s">
        <v>648</v>
      </c>
      <c r="F544" s="219" t="s">
        <v>649</v>
      </c>
      <c r="G544" s="220" t="s">
        <v>187</v>
      </c>
      <c r="H544" s="221">
        <v>38.314999999999998</v>
      </c>
      <c r="I544" s="222"/>
      <c r="J544" s="223">
        <f>ROUND(I544*H544,2)</f>
        <v>0</v>
      </c>
      <c r="K544" s="219" t="s">
        <v>257</v>
      </c>
      <c r="L544" s="46"/>
      <c r="M544" s="224" t="s">
        <v>19</v>
      </c>
      <c r="N544" s="225" t="s">
        <v>40</v>
      </c>
      <c r="O544" s="86"/>
      <c r="P544" s="226">
        <f>O544*H544</f>
        <v>0</v>
      </c>
      <c r="Q544" s="226">
        <v>0</v>
      </c>
      <c r="R544" s="226">
        <f>Q544*H544</f>
        <v>0</v>
      </c>
      <c r="S544" s="226">
        <v>0.045999999999999999</v>
      </c>
      <c r="T544" s="227">
        <f>S544*H544</f>
        <v>1.7624899999999999</v>
      </c>
      <c r="U544" s="40"/>
      <c r="V544" s="40"/>
      <c r="W544" s="40"/>
      <c r="X544" s="40"/>
      <c r="Y544" s="40"/>
      <c r="Z544" s="40"/>
      <c r="AA544" s="40"/>
      <c r="AB544" s="40"/>
      <c r="AC544" s="40"/>
      <c r="AD544" s="40"/>
      <c r="AE544" s="40"/>
      <c r="AR544" s="228" t="s">
        <v>258</v>
      </c>
      <c r="AT544" s="228" t="s">
        <v>254</v>
      </c>
      <c r="AU544" s="228" t="s">
        <v>78</v>
      </c>
      <c r="AY544" s="19" t="s">
        <v>252</v>
      </c>
      <c r="BE544" s="229">
        <f>IF(N544="základní",J544,0)</f>
        <v>0</v>
      </c>
      <c r="BF544" s="229">
        <f>IF(N544="snížená",J544,0)</f>
        <v>0</v>
      </c>
      <c r="BG544" s="229">
        <f>IF(N544="zákl. přenesená",J544,0)</f>
        <v>0</v>
      </c>
      <c r="BH544" s="229">
        <f>IF(N544="sníž. přenesená",J544,0)</f>
        <v>0</v>
      </c>
      <c r="BI544" s="229">
        <f>IF(N544="nulová",J544,0)</f>
        <v>0</v>
      </c>
      <c r="BJ544" s="19" t="s">
        <v>76</v>
      </c>
      <c r="BK544" s="229">
        <f>ROUND(I544*H544,2)</f>
        <v>0</v>
      </c>
      <c r="BL544" s="19" t="s">
        <v>258</v>
      </c>
      <c r="BM544" s="228" t="s">
        <v>9017</v>
      </c>
    </row>
    <row r="545" s="2" customFormat="1">
      <c r="A545" s="40"/>
      <c r="B545" s="41"/>
      <c r="C545" s="42"/>
      <c r="D545" s="230" t="s">
        <v>260</v>
      </c>
      <c r="E545" s="42"/>
      <c r="F545" s="231" t="s">
        <v>651</v>
      </c>
      <c r="G545" s="42"/>
      <c r="H545" s="42"/>
      <c r="I545" s="232"/>
      <c r="J545" s="42"/>
      <c r="K545" s="42"/>
      <c r="L545" s="46"/>
      <c r="M545" s="233"/>
      <c r="N545" s="234"/>
      <c r="O545" s="86"/>
      <c r="P545" s="86"/>
      <c r="Q545" s="86"/>
      <c r="R545" s="86"/>
      <c r="S545" s="86"/>
      <c r="T545" s="87"/>
      <c r="U545" s="40"/>
      <c r="V545" s="40"/>
      <c r="W545" s="40"/>
      <c r="X545" s="40"/>
      <c r="Y545" s="40"/>
      <c r="Z545" s="40"/>
      <c r="AA545" s="40"/>
      <c r="AB545" s="40"/>
      <c r="AC545" s="40"/>
      <c r="AD545" s="40"/>
      <c r="AE545" s="40"/>
      <c r="AT545" s="19" t="s">
        <v>260</v>
      </c>
      <c r="AU545" s="19" t="s">
        <v>78</v>
      </c>
    </row>
    <row r="546" s="14" customFormat="1">
      <c r="A546" s="14"/>
      <c r="B546" s="246"/>
      <c r="C546" s="247"/>
      <c r="D546" s="237" t="s">
        <v>262</v>
      </c>
      <c r="E546" s="248" t="s">
        <v>19</v>
      </c>
      <c r="F546" s="249" t="s">
        <v>9018</v>
      </c>
      <c r="G546" s="247"/>
      <c r="H546" s="250">
        <v>37.755000000000003</v>
      </c>
      <c r="I546" s="251"/>
      <c r="J546" s="247"/>
      <c r="K546" s="247"/>
      <c r="L546" s="252"/>
      <c r="M546" s="253"/>
      <c r="N546" s="254"/>
      <c r="O546" s="254"/>
      <c r="P546" s="254"/>
      <c r="Q546" s="254"/>
      <c r="R546" s="254"/>
      <c r="S546" s="254"/>
      <c r="T546" s="255"/>
      <c r="U546" s="14"/>
      <c r="V546" s="14"/>
      <c r="W546" s="14"/>
      <c r="X546" s="14"/>
      <c r="Y546" s="14"/>
      <c r="Z546" s="14"/>
      <c r="AA546" s="14"/>
      <c r="AB546" s="14"/>
      <c r="AC546" s="14"/>
      <c r="AD546" s="14"/>
      <c r="AE546" s="14"/>
      <c r="AT546" s="256" t="s">
        <v>262</v>
      </c>
      <c r="AU546" s="256" t="s">
        <v>78</v>
      </c>
      <c r="AV546" s="14" t="s">
        <v>78</v>
      </c>
      <c r="AW546" s="14" t="s">
        <v>31</v>
      </c>
      <c r="AX546" s="14" t="s">
        <v>69</v>
      </c>
      <c r="AY546" s="256" t="s">
        <v>252</v>
      </c>
    </row>
    <row r="547" s="16" customFormat="1">
      <c r="A547" s="16"/>
      <c r="B547" s="268"/>
      <c r="C547" s="269"/>
      <c r="D547" s="237" t="s">
        <v>262</v>
      </c>
      <c r="E547" s="270" t="s">
        <v>19</v>
      </c>
      <c r="F547" s="271" t="s">
        <v>333</v>
      </c>
      <c r="G547" s="269"/>
      <c r="H547" s="272">
        <v>37.755000000000003</v>
      </c>
      <c r="I547" s="273"/>
      <c r="J547" s="269"/>
      <c r="K547" s="269"/>
      <c r="L547" s="274"/>
      <c r="M547" s="275"/>
      <c r="N547" s="276"/>
      <c r="O547" s="276"/>
      <c r="P547" s="276"/>
      <c r="Q547" s="276"/>
      <c r="R547" s="276"/>
      <c r="S547" s="276"/>
      <c r="T547" s="277"/>
      <c r="U547" s="16"/>
      <c r="V547" s="16"/>
      <c r="W547" s="16"/>
      <c r="X547" s="16"/>
      <c r="Y547" s="16"/>
      <c r="Z547" s="16"/>
      <c r="AA547" s="16"/>
      <c r="AB547" s="16"/>
      <c r="AC547" s="16"/>
      <c r="AD547" s="16"/>
      <c r="AE547" s="16"/>
      <c r="AT547" s="278" t="s">
        <v>262</v>
      </c>
      <c r="AU547" s="278" t="s">
        <v>78</v>
      </c>
      <c r="AV547" s="16" t="s">
        <v>85</v>
      </c>
      <c r="AW547" s="16" t="s">
        <v>31</v>
      </c>
      <c r="AX547" s="16" t="s">
        <v>69</v>
      </c>
      <c r="AY547" s="278" t="s">
        <v>252</v>
      </c>
    </row>
    <row r="548" s="14" customFormat="1">
      <c r="A548" s="14"/>
      <c r="B548" s="246"/>
      <c r="C548" s="247"/>
      <c r="D548" s="237" t="s">
        <v>262</v>
      </c>
      <c r="E548" s="248" t="s">
        <v>19</v>
      </c>
      <c r="F548" s="249" t="s">
        <v>9019</v>
      </c>
      <c r="G548" s="247"/>
      <c r="H548" s="250">
        <v>0.56000000000000005</v>
      </c>
      <c r="I548" s="251"/>
      <c r="J548" s="247"/>
      <c r="K548" s="247"/>
      <c r="L548" s="252"/>
      <c r="M548" s="253"/>
      <c r="N548" s="254"/>
      <c r="O548" s="254"/>
      <c r="P548" s="254"/>
      <c r="Q548" s="254"/>
      <c r="R548" s="254"/>
      <c r="S548" s="254"/>
      <c r="T548" s="255"/>
      <c r="U548" s="14"/>
      <c r="V548" s="14"/>
      <c r="W548" s="14"/>
      <c r="X548" s="14"/>
      <c r="Y548" s="14"/>
      <c r="Z548" s="14"/>
      <c r="AA548" s="14"/>
      <c r="AB548" s="14"/>
      <c r="AC548" s="14"/>
      <c r="AD548" s="14"/>
      <c r="AE548" s="14"/>
      <c r="AT548" s="256" t="s">
        <v>262</v>
      </c>
      <c r="AU548" s="256" t="s">
        <v>78</v>
      </c>
      <c r="AV548" s="14" t="s">
        <v>78</v>
      </c>
      <c r="AW548" s="14" t="s">
        <v>31</v>
      </c>
      <c r="AX548" s="14" t="s">
        <v>69</v>
      </c>
      <c r="AY548" s="256" t="s">
        <v>252</v>
      </c>
    </row>
    <row r="549" s="16" customFormat="1">
      <c r="A549" s="16"/>
      <c r="B549" s="268"/>
      <c r="C549" s="269"/>
      <c r="D549" s="237" t="s">
        <v>262</v>
      </c>
      <c r="E549" s="270" t="s">
        <v>19</v>
      </c>
      <c r="F549" s="271" t="s">
        <v>333</v>
      </c>
      <c r="G549" s="269"/>
      <c r="H549" s="272">
        <v>0.56000000000000005</v>
      </c>
      <c r="I549" s="273"/>
      <c r="J549" s="269"/>
      <c r="K549" s="269"/>
      <c r="L549" s="274"/>
      <c r="M549" s="275"/>
      <c r="N549" s="276"/>
      <c r="O549" s="276"/>
      <c r="P549" s="276"/>
      <c r="Q549" s="276"/>
      <c r="R549" s="276"/>
      <c r="S549" s="276"/>
      <c r="T549" s="277"/>
      <c r="U549" s="16"/>
      <c r="V549" s="16"/>
      <c r="W549" s="16"/>
      <c r="X549" s="16"/>
      <c r="Y549" s="16"/>
      <c r="Z549" s="16"/>
      <c r="AA549" s="16"/>
      <c r="AB549" s="16"/>
      <c r="AC549" s="16"/>
      <c r="AD549" s="16"/>
      <c r="AE549" s="16"/>
      <c r="AT549" s="278" t="s">
        <v>262</v>
      </c>
      <c r="AU549" s="278" t="s">
        <v>78</v>
      </c>
      <c r="AV549" s="16" t="s">
        <v>85</v>
      </c>
      <c r="AW549" s="16" t="s">
        <v>31</v>
      </c>
      <c r="AX549" s="16" t="s">
        <v>69</v>
      </c>
      <c r="AY549" s="278" t="s">
        <v>252</v>
      </c>
    </row>
    <row r="550" s="15" customFormat="1">
      <c r="A550" s="15"/>
      <c r="B550" s="257"/>
      <c r="C550" s="258"/>
      <c r="D550" s="237" t="s">
        <v>262</v>
      </c>
      <c r="E550" s="259" t="s">
        <v>19</v>
      </c>
      <c r="F550" s="260" t="s">
        <v>265</v>
      </c>
      <c r="G550" s="258"/>
      <c r="H550" s="261">
        <v>38.314999999999998</v>
      </c>
      <c r="I550" s="262"/>
      <c r="J550" s="258"/>
      <c r="K550" s="258"/>
      <c r="L550" s="263"/>
      <c r="M550" s="264"/>
      <c r="N550" s="265"/>
      <c r="O550" s="265"/>
      <c r="P550" s="265"/>
      <c r="Q550" s="265"/>
      <c r="R550" s="265"/>
      <c r="S550" s="265"/>
      <c r="T550" s="266"/>
      <c r="U550" s="15"/>
      <c r="V550" s="15"/>
      <c r="W550" s="15"/>
      <c r="X550" s="15"/>
      <c r="Y550" s="15"/>
      <c r="Z550" s="15"/>
      <c r="AA550" s="15"/>
      <c r="AB550" s="15"/>
      <c r="AC550" s="15"/>
      <c r="AD550" s="15"/>
      <c r="AE550" s="15"/>
      <c r="AT550" s="267" t="s">
        <v>262</v>
      </c>
      <c r="AU550" s="267" t="s">
        <v>78</v>
      </c>
      <c r="AV550" s="15" t="s">
        <v>258</v>
      </c>
      <c r="AW550" s="15" t="s">
        <v>31</v>
      </c>
      <c r="AX550" s="15" t="s">
        <v>76</v>
      </c>
      <c r="AY550" s="267" t="s">
        <v>252</v>
      </c>
    </row>
    <row r="551" s="2" customFormat="1" ht="37.8" customHeight="1">
      <c r="A551" s="40"/>
      <c r="B551" s="41"/>
      <c r="C551" s="217" t="s">
        <v>576</v>
      </c>
      <c r="D551" s="217" t="s">
        <v>254</v>
      </c>
      <c r="E551" s="218" t="s">
        <v>731</v>
      </c>
      <c r="F551" s="219" t="s">
        <v>732</v>
      </c>
      <c r="G551" s="220" t="s">
        <v>187</v>
      </c>
      <c r="H551" s="221">
        <v>7.8780000000000001</v>
      </c>
      <c r="I551" s="222"/>
      <c r="J551" s="223">
        <f>ROUND(I551*H551,2)</f>
        <v>0</v>
      </c>
      <c r="K551" s="219" t="s">
        <v>257</v>
      </c>
      <c r="L551" s="46"/>
      <c r="M551" s="224" t="s">
        <v>19</v>
      </c>
      <c r="N551" s="225" t="s">
        <v>40</v>
      </c>
      <c r="O551" s="86"/>
      <c r="P551" s="226">
        <f>O551*H551</f>
        <v>0</v>
      </c>
      <c r="Q551" s="226">
        <v>0</v>
      </c>
      <c r="R551" s="226">
        <f>Q551*H551</f>
        <v>0</v>
      </c>
      <c r="S551" s="226">
        <v>0.075999999999999998</v>
      </c>
      <c r="T551" s="227">
        <f>S551*H551</f>
        <v>0.59872800000000004</v>
      </c>
      <c r="U551" s="40"/>
      <c r="V551" s="40"/>
      <c r="W551" s="40"/>
      <c r="X551" s="40"/>
      <c r="Y551" s="40"/>
      <c r="Z551" s="40"/>
      <c r="AA551" s="40"/>
      <c r="AB551" s="40"/>
      <c r="AC551" s="40"/>
      <c r="AD551" s="40"/>
      <c r="AE551" s="40"/>
      <c r="AR551" s="228" t="s">
        <v>258</v>
      </c>
      <c r="AT551" s="228" t="s">
        <v>254</v>
      </c>
      <c r="AU551" s="228" t="s">
        <v>78</v>
      </c>
      <c r="AY551" s="19" t="s">
        <v>252</v>
      </c>
      <c r="BE551" s="229">
        <f>IF(N551="základní",J551,0)</f>
        <v>0</v>
      </c>
      <c r="BF551" s="229">
        <f>IF(N551="snížená",J551,0)</f>
        <v>0</v>
      </c>
      <c r="BG551" s="229">
        <f>IF(N551="zákl. přenesená",J551,0)</f>
        <v>0</v>
      </c>
      <c r="BH551" s="229">
        <f>IF(N551="sníž. přenesená",J551,0)</f>
        <v>0</v>
      </c>
      <c r="BI551" s="229">
        <f>IF(N551="nulová",J551,0)</f>
        <v>0</v>
      </c>
      <c r="BJ551" s="19" t="s">
        <v>76</v>
      </c>
      <c r="BK551" s="229">
        <f>ROUND(I551*H551,2)</f>
        <v>0</v>
      </c>
      <c r="BL551" s="19" t="s">
        <v>258</v>
      </c>
      <c r="BM551" s="228" t="s">
        <v>9020</v>
      </c>
    </row>
    <row r="552" s="2" customFormat="1">
      <c r="A552" s="40"/>
      <c r="B552" s="41"/>
      <c r="C552" s="42"/>
      <c r="D552" s="230" t="s">
        <v>260</v>
      </c>
      <c r="E552" s="42"/>
      <c r="F552" s="231" t="s">
        <v>734</v>
      </c>
      <c r="G552" s="42"/>
      <c r="H552" s="42"/>
      <c r="I552" s="232"/>
      <c r="J552" s="42"/>
      <c r="K552" s="42"/>
      <c r="L552" s="46"/>
      <c r="M552" s="233"/>
      <c r="N552" s="234"/>
      <c r="O552" s="86"/>
      <c r="P552" s="86"/>
      <c r="Q552" s="86"/>
      <c r="R552" s="86"/>
      <c r="S552" s="86"/>
      <c r="T552" s="87"/>
      <c r="U552" s="40"/>
      <c r="V552" s="40"/>
      <c r="W552" s="40"/>
      <c r="X552" s="40"/>
      <c r="Y552" s="40"/>
      <c r="Z552" s="40"/>
      <c r="AA552" s="40"/>
      <c r="AB552" s="40"/>
      <c r="AC552" s="40"/>
      <c r="AD552" s="40"/>
      <c r="AE552" s="40"/>
      <c r="AT552" s="19" t="s">
        <v>260</v>
      </c>
      <c r="AU552" s="19" t="s">
        <v>78</v>
      </c>
    </row>
    <row r="553" s="13" customFormat="1">
      <c r="A553" s="13"/>
      <c r="B553" s="235"/>
      <c r="C553" s="236"/>
      <c r="D553" s="237" t="s">
        <v>262</v>
      </c>
      <c r="E553" s="238" t="s">
        <v>19</v>
      </c>
      <c r="F553" s="239" t="s">
        <v>1693</v>
      </c>
      <c r="G553" s="236"/>
      <c r="H553" s="238" t="s">
        <v>19</v>
      </c>
      <c r="I553" s="240"/>
      <c r="J553" s="236"/>
      <c r="K553" s="236"/>
      <c r="L553" s="241"/>
      <c r="M553" s="242"/>
      <c r="N553" s="243"/>
      <c r="O553" s="243"/>
      <c r="P553" s="243"/>
      <c r="Q553" s="243"/>
      <c r="R553" s="243"/>
      <c r="S553" s="243"/>
      <c r="T553" s="244"/>
      <c r="U553" s="13"/>
      <c r="V553" s="13"/>
      <c r="W553" s="13"/>
      <c r="X553" s="13"/>
      <c r="Y553" s="13"/>
      <c r="Z553" s="13"/>
      <c r="AA553" s="13"/>
      <c r="AB553" s="13"/>
      <c r="AC553" s="13"/>
      <c r="AD553" s="13"/>
      <c r="AE553" s="13"/>
      <c r="AT553" s="245" t="s">
        <v>262</v>
      </c>
      <c r="AU553" s="245" t="s">
        <v>78</v>
      </c>
      <c r="AV553" s="13" t="s">
        <v>76</v>
      </c>
      <c r="AW553" s="13" t="s">
        <v>31</v>
      </c>
      <c r="AX553" s="13" t="s">
        <v>69</v>
      </c>
      <c r="AY553" s="245" t="s">
        <v>252</v>
      </c>
    </row>
    <row r="554" s="14" customFormat="1">
      <c r="A554" s="14"/>
      <c r="B554" s="246"/>
      <c r="C554" s="247"/>
      <c r="D554" s="237" t="s">
        <v>262</v>
      </c>
      <c r="E554" s="248" t="s">
        <v>19</v>
      </c>
      <c r="F554" s="249" t="s">
        <v>9021</v>
      </c>
      <c r="G554" s="247"/>
      <c r="H554" s="250">
        <v>3.6360000000000001</v>
      </c>
      <c r="I554" s="251"/>
      <c r="J554" s="247"/>
      <c r="K554" s="247"/>
      <c r="L554" s="252"/>
      <c r="M554" s="253"/>
      <c r="N554" s="254"/>
      <c r="O554" s="254"/>
      <c r="P554" s="254"/>
      <c r="Q554" s="254"/>
      <c r="R554" s="254"/>
      <c r="S554" s="254"/>
      <c r="T554" s="255"/>
      <c r="U554" s="14"/>
      <c r="V554" s="14"/>
      <c r="W554" s="14"/>
      <c r="X554" s="14"/>
      <c r="Y554" s="14"/>
      <c r="Z554" s="14"/>
      <c r="AA554" s="14"/>
      <c r="AB554" s="14"/>
      <c r="AC554" s="14"/>
      <c r="AD554" s="14"/>
      <c r="AE554" s="14"/>
      <c r="AT554" s="256" t="s">
        <v>262</v>
      </c>
      <c r="AU554" s="256" t="s">
        <v>78</v>
      </c>
      <c r="AV554" s="14" t="s">
        <v>78</v>
      </c>
      <c r="AW554" s="14" t="s">
        <v>31</v>
      </c>
      <c r="AX554" s="14" t="s">
        <v>69</v>
      </c>
      <c r="AY554" s="256" t="s">
        <v>252</v>
      </c>
    </row>
    <row r="555" s="14" customFormat="1">
      <c r="A555" s="14"/>
      <c r="B555" s="246"/>
      <c r="C555" s="247"/>
      <c r="D555" s="237" t="s">
        <v>262</v>
      </c>
      <c r="E555" s="248" t="s">
        <v>19</v>
      </c>
      <c r="F555" s="249" t="s">
        <v>9022</v>
      </c>
      <c r="G555" s="247"/>
      <c r="H555" s="250">
        <v>4.242</v>
      </c>
      <c r="I555" s="251"/>
      <c r="J555" s="247"/>
      <c r="K555" s="247"/>
      <c r="L555" s="252"/>
      <c r="M555" s="253"/>
      <c r="N555" s="254"/>
      <c r="O555" s="254"/>
      <c r="P555" s="254"/>
      <c r="Q555" s="254"/>
      <c r="R555" s="254"/>
      <c r="S555" s="254"/>
      <c r="T555" s="255"/>
      <c r="U555" s="14"/>
      <c r="V555" s="14"/>
      <c r="W555" s="14"/>
      <c r="X555" s="14"/>
      <c r="Y555" s="14"/>
      <c r="Z555" s="14"/>
      <c r="AA555" s="14"/>
      <c r="AB555" s="14"/>
      <c r="AC555" s="14"/>
      <c r="AD555" s="14"/>
      <c r="AE555" s="14"/>
      <c r="AT555" s="256" t="s">
        <v>262</v>
      </c>
      <c r="AU555" s="256" t="s">
        <v>78</v>
      </c>
      <c r="AV555" s="14" t="s">
        <v>78</v>
      </c>
      <c r="AW555" s="14" t="s">
        <v>31</v>
      </c>
      <c r="AX555" s="14" t="s">
        <v>69</v>
      </c>
      <c r="AY555" s="256" t="s">
        <v>252</v>
      </c>
    </row>
    <row r="556" s="15" customFormat="1">
      <c r="A556" s="15"/>
      <c r="B556" s="257"/>
      <c r="C556" s="258"/>
      <c r="D556" s="237" t="s">
        <v>262</v>
      </c>
      <c r="E556" s="259" t="s">
        <v>19</v>
      </c>
      <c r="F556" s="260" t="s">
        <v>265</v>
      </c>
      <c r="G556" s="258"/>
      <c r="H556" s="261">
        <v>7.8780000000000001</v>
      </c>
      <c r="I556" s="262"/>
      <c r="J556" s="258"/>
      <c r="K556" s="258"/>
      <c r="L556" s="263"/>
      <c r="M556" s="264"/>
      <c r="N556" s="265"/>
      <c r="O556" s="265"/>
      <c r="P556" s="265"/>
      <c r="Q556" s="265"/>
      <c r="R556" s="265"/>
      <c r="S556" s="265"/>
      <c r="T556" s="266"/>
      <c r="U556" s="15"/>
      <c r="V556" s="15"/>
      <c r="W556" s="15"/>
      <c r="X556" s="15"/>
      <c r="Y556" s="15"/>
      <c r="Z556" s="15"/>
      <c r="AA556" s="15"/>
      <c r="AB556" s="15"/>
      <c r="AC556" s="15"/>
      <c r="AD556" s="15"/>
      <c r="AE556" s="15"/>
      <c r="AT556" s="267" t="s">
        <v>262</v>
      </c>
      <c r="AU556" s="267" t="s">
        <v>78</v>
      </c>
      <c r="AV556" s="15" t="s">
        <v>258</v>
      </c>
      <c r="AW556" s="15" t="s">
        <v>31</v>
      </c>
      <c r="AX556" s="15" t="s">
        <v>76</v>
      </c>
      <c r="AY556" s="267" t="s">
        <v>252</v>
      </c>
    </row>
    <row r="557" s="2" customFormat="1" ht="44.25" customHeight="1">
      <c r="A557" s="40"/>
      <c r="B557" s="41"/>
      <c r="C557" s="217" t="s">
        <v>749</v>
      </c>
      <c r="D557" s="217" t="s">
        <v>254</v>
      </c>
      <c r="E557" s="218" t="s">
        <v>4585</v>
      </c>
      <c r="F557" s="219" t="s">
        <v>4586</v>
      </c>
      <c r="G557" s="220" t="s">
        <v>187</v>
      </c>
      <c r="H557" s="221">
        <v>31.559899999999999</v>
      </c>
      <c r="I557" s="222"/>
      <c r="J557" s="223">
        <f>ROUND(I557*H557,2)</f>
        <v>0</v>
      </c>
      <c r="K557" s="219" t="s">
        <v>257</v>
      </c>
      <c r="L557" s="46"/>
      <c r="M557" s="224" t="s">
        <v>19</v>
      </c>
      <c r="N557" s="225" t="s">
        <v>40</v>
      </c>
      <c r="O557" s="86"/>
      <c r="P557" s="226">
        <f>O557*H557</f>
        <v>0</v>
      </c>
      <c r="Q557" s="226">
        <v>0</v>
      </c>
      <c r="R557" s="226">
        <f>Q557*H557</f>
        <v>0</v>
      </c>
      <c r="S557" s="226">
        <v>0.13100000000000001</v>
      </c>
      <c r="T557" s="227">
        <f>S557*H557</f>
        <v>4.1343468999999997</v>
      </c>
      <c r="U557" s="40"/>
      <c r="V557" s="40"/>
      <c r="W557" s="40"/>
      <c r="X557" s="40"/>
      <c r="Y557" s="40"/>
      <c r="Z557" s="40"/>
      <c r="AA557" s="40"/>
      <c r="AB557" s="40"/>
      <c r="AC557" s="40"/>
      <c r="AD557" s="40"/>
      <c r="AE557" s="40"/>
      <c r="AR557" s="228" t="s">
        <v>258</v>
      </c>
      <c r="AT557" s="228" t="s">
        <v>254</v>
      </c>
      <c r="AU557" s="228" t="s">
        <v>78</v>
      </c>
      <c r="AY557" s="19" t="s">
        <v>252</v>
      </c>
      <c r="BE557" s="229">
        <f>IF(N557="základní",J557,0)</f>
        <v>0</v>
      </c>
      <c r="BF557" s="229">
        <f>IF(N557="snížená",J557,0)</f>
        <v>0</v>
      </c>
      <c r="BG557" s="229">
        <f>IF(N557="zákl. přenesená",J557,0)</f>
        <v>0</v>
      </c>
      <c r="BH557" s="229">
        <f>IF(N557="sníž. přenesená",J557,0)</f>
        <v>0</v>
      </c>
      <c r="BI557" s="229">
        <f>IF(N557="nulová",J557,0)</f>
        <v>0</v>
      </c>
      <c r="BJ557" s="19" t="s">
        <v>76</v>
      </c>
      <c r="BK557" s="229">
        <f>ROUND(I557*H557,2)</f>
        <v>0</v>
      </c>
      <c r="BL557" s="19" t="s">
        <v>258</v>
      </c>
      <c r="BM557" s="228" t="s">
        <v>9023</v>
      </c>
    </row>
    <row r="558" s="2" customFormat="1">
      <c r="A558" s="40"/>
      <c r="B558" s="41"/>
      <c r="C558" s="42"/>
      <c r="D558" s="230" t="s">
        <v>260</v>
      </c>
      <c r="E558" s="42"/>
      <c r="F558" s="231" t="s">
        <v>4588</v>
      </c>
      <c r="G558" s="42"/>
      <c r="H558" s="42"/>
      <c r="I558" s="232"/>
      <c r="J558" s="42"/>
      <c r="K558" s="42"/>
      <c r="L558" s="46"/>
      <c r="M558" s="233"/>
      <c r="N558" s="234"/>
      <c r="O558" s="86"/>
      <c r="P558" s="86"/>
      <c r="Q558" s="86"/>
      <c r="R558" s="86"/>
      <c r="S558" s="86"/>
      <c r="T558" s="87"/>
      <c r="U558" s="40"/>
      <c r="V558" s="40"/>
      <c r="W558" s="40"/>
      <c r="X558" s="40"/>
      <c r="Y558" s="40"/>
      <c r="Z558" s="40"/>
      <c r="AA558" s="40"/>
      <c r="AB558" s="40"/>
      <c r="AC558" s="40"/>
      <c r="AD558" s="40"/>
      <c r="AE558" s="40"/>
      <c r="AT558" s="19" t="s">
        <v>260</v>
      </c>
      <c r="AU558" s="19" t="s">
        <v>78</v>
      </c>
    </row>
    <row r="559" s="13" customFormat="1">
      <c r="A559" s="13"/>
      <c r="B559" s="235"/>
      <c r="C559" s="236"/>
      <c r="D559" s="237" t="s">
        <v>262</v>
      </c>
      <c r="E559" s="238" t="s">
        <v>19</v>
      </c>
      <c r="F559" s="239" t="s">
        <v>6430</v>
      </c>
      <c r="G559" s="236"/>
      <c r="H559" s="238" t="s">
        <v>19</v>
      </c>
      <c r="I559" s="240"/>
      <c r="J559" s="236"/>
      <c r="K559" s="236"/>
      <c r="L559" s="241"/>
      <c r="M559" s="242"/>
      <c r="N559" s="243"/>
      <c r="O559" s="243"/>
      <c r="P559" s="243"/>
      <c r="Q559" s="243"/>
      <c r="R559" s="243"/>
      <c r="S559" s="243"/>
      <c r="T559" s="244"/>
      <c r="U559" s="13"/>
      <c r="V559" s="13"/>
      <c r="W559" s="13"/>
      <c r="X559" s="13"/>
      <c r="Y559" s="13"/>
      <c r="Z559" s="13"/>
      <c r="AA559" s="13"/>
      <c r="AB559" s="13"/>
      <c r="AC559" s="13"/>
      <c r="AD559" s="13"/>
      <c r="AE559" s="13"/>
      <c r="AT559" s="245" t="s">
        <v>262</v>
      </c>
      <c r="AU559" s="245" t="s">
        <v>78</v>
      </c>
      <c r="AV559" s="13" t="s">
        <v>76</v>
      </c>
      <c r="AW559" s="13" t="s">
        <v>31</v>
      </c>
      <c r="AX559" s="13" t="s">
        <v>69</v>
      </c>
      <c r="AY559" s="245" t="s">
        <v>252</v>
      </c>
    </row>
    <row r="560" s="13" customFormat="1">
      <c r="A560" s="13"/>
      <c r="B560" s="235"/>
      <c r="C560" s="236"/>
      <c r="D560" s="237" t="s">
        <v>262</v>
      </c>
      <c r="E560" s="238" t="s">
        <v>19</v>
      </c>
      <c r="F560" s="239" t="s">
        <v>1693</v>
      </c>
      <c r="G560" s="236"/>
      <c r="H560" s="238" t="s">
        <v>19</v>
      </c>
      <c r="I560" s="240"/>
      <c r="J560" s="236"/>
      <c r="K560" s="236"/>
      <c r="L560" s="241"/>
      <c r="M560" s="242"/>
      <c r="N560" s="243"/>
      <c r="O560" s="243"/>
      <c r="P560" s="243"/>
      <c r="Q560" s="243"/>
      <c r="R560" s="243"/>
      <c r="S560" s="243"/>
      <c r="T560" s="244"/>
      <c r="U560" s="13"/>
      <c r="V560" s="13"/>
      <c r="W560" s="13"/>
      <c r="X560" s="13"/>
      <c r="Y560" s="13"/>
      <c r="Z560" s="13"/>
      <c r="AA560" s="13"/>
      <c r="AB560" s="13"/>
      <c r="AC560" s="13"/>
      <c r="AD560" s="13"/>
      <c r="AE560" s="13"/>
      <c r="AT560" s="245" t="s">
        <v>262</v>
      </c>
      <c r="AU560" s="245" t="s">
        <v>78</v>
      </c>
      <c r="AV560" s="13" t="s">
        <v>76</v>
      </c>
      <c r="AW560" s="13" t="s">
        <v>31</v>
      </c>
      <c r="AX560" s="13" t="s">
        <v>69</v>
      </c>
      <c r="AY560" s="245" t="s">
        <v>252</v>
      </c>
    </row>
    <row r="561" s="14" customFormat="1">
      <c r="A561" s="14"/>
      <c r="B561" s="246"/>
      <c r="C561" s="247"/>
      <c r="D561" s="237" t="s">
        <v>262</v>
      </c>
      <c r="E561" s="248" t="s">
        <v>19</v>
      </c>
      <c r="F561" s="249" t="s">
        <v>8779</v>
      </c>
      <c r="G561" s="247"/>
      <c r="H561" s="250">
        <v>2.1779999999999999</v>
      </c>
      <c r="I561" s="251"/>
      <c r="J561" s="247"/>
      <c r="K561" s="247"/>
      <c r="L561" s="252"/>
      <c r="M561" s="253"/>
      <c r="N561" s="254"/>
      <c r="O561" s="254"/>
      <c r="P561" s="254"/>
      <c r="Q561" s="254"/>
      <c r="R561" s="254"/>
      <c r="S561" s="254"/>
      <c r="T561" s="255"/>
      <c r="U561" s="14"/>
      <c r="V561" s="14"/>
      <c r="W561" s="14"/>
      <c r="X561" s="14"/>
      <c r="Y561" s="14"/>
      <c r="Z561" s="14"/>
      <c r="AA561" s="14"/>
      <c r="AB561" s="14"/>
      <c r="AC561" s="14"/>
      <c r="AD561" s="14"/>
      <c r="AE561" s="14"/>
      <c r="AT561" s="256" t="s">
        <v>262</v>
      </c>
      <c r="AU561" s="256" t="s">
        <v>78</v>
      </c>
      <c r="AV561" s="14" t="s">
        <v>78</v>
      </c>
      <c r="AW561" s="14" t="s">
        <v>31</v>
      </c>
      <c r="AX561" s="14" t="s">
        <v>69</v>
      </c>
      <c r="AY561" s="256" t="s">
        <v>252</v>
      </c>
    </row>
    <row r="562" s="14" customFormat="1">
      <c r="A562" s="14"/>
      <c r="B562" s="246"/>
      <c r="C562" s="247"/>
      <c r="D562" s="237" t="s">
        <v>262</v>
      </c>
      <c r="E562" s="248" t="s">
        <v>19</v>
      </c>
      <c r="F562" s="249" t="s">
        <v>8780</v>
      </c>
      <c r="G562" s="247"/>
      <c r="H562" s="250">
        <v>2.46</v>
      </c>
      <c r="I562" s="251"/>
      <c r="J562" s="247"/>
      <c r="K562" s="247"/>
      <c r="L562" s="252"/>
      <c r="M562" s="253"/>
      <c r="N562" s="254"/>
      <c r="O562" s="254"/>
      <c r="P562" s="254"/>
      <c r="Q562" s="254"/>
      <c r="R562" s="254"/>
      <c r="S562" s="254"/>
      <c r="T562" s="255"/>
      <c r="U562" s="14"/>
      <c r="V562" s="14"/>
      <c r="W562" s="14"/>
      <c r="X562" s="14"/>
      <c r="Y562" s="14"/>
      <c r="Z562" s="14"/>
      <c r="AA562" s="14"/>
      <c r="AB562" s="14"/>
      <c r="AC562" s="14"/>
      <c r="AD562" s="14"/>
      <c r="AE562" s="14"/>
      <c r="AT562" s="256" t="s">
        <v>262</v>
      </c>
      <c r="AU562" s="256" t="s">
        <v>78</v>
      </c>
      <c r="AV562" s="14" t="s">
        <v>78</v>
      </c>
      <c r="AW562" s="14" t="s">
        <v>31</v>
      </c>
      <c r="AX562" s="14" t="s">
        <v>69</v>
      </c>
      <c r="AY562" s="256" t="s">
        <v>252</v>
      </c>
    </row>
    <row r="563" s="14" customFormat="1">
      <c r="A563" s="14"/>
      <c r="B563" s="246"/>
      <c r="C563" s="247"/>
      <c r="D563" s="237" t="s">
        <v>262</v>
      </c>
      <c r="E563" s="248" t="s">
        <v>19</v>
      </c>
      <c r="F563" s="249" t="s">
        <v>9024</v>
      </c>
      <c r="G563" s="247"/>
      <c r="H563" s="250">
        <v>4.2127999999999997</v>
      </c>
      <c r="I563" s="251"/>
      <c r="J563" s="247"/>
      <c r="K563" s="247"/>
      <c r="L563" s="252"/>
      <c r="M563" s="253"/>
      <c r="N563" s="254"/>
      <c r="O563" s="254"/>
      <c r="P563" s="254"/>
      <c r="Q563" s="254"/>
      <c r="R563" s="254"/>
      <c r="S563" s="254"/>
      <c r="T563" s="255"/>
      <c r="U563" s="14"/>
      <c r="V563" s="14"/>
      <c r="W563" s="14"/>
      <c r="X563" s="14"/>
      <c r="Y563" s="14"/>
      <c r="Z563" s="14"/>
      <c r="AA563" s="14"/>
      <c r="AB563" s="14"/>
      <c r="AC563" s="14"/>
      <c r="AD563" s="14"/>
      <c r="AE563" s="14"/>
      <c r="AT563" s="256" t="s">
        <v>262</v>
      </c>
      <c r="AU563" s="256" t="s">
        <v>78</v>
      </c>
      <c r="AV563" s="14" t="s">
        <v>78</v>
      </c>
      <c r="AW563" s="14" t="s">
        <v>31</v>
      </c>
      <c r="AX563" s="14" t="s">
        <v>69</v>
      </c>
      <c r="AY563" s="256" t="s">
        <v>252</v>
      </c>
    </row>
    <row r="564" s="14" customFormat="1">
      <c r="A564" s="14"/>
      <c r="B564" s="246"/>
      <c r="C564" s="247"/>
      <c r="D564" s="237" t="s">
        <v>262</v>
      </c>
      <c r="E564" s="248" t="s">
        <v>19</v>
      </c>
      <c r="F564" s="249" t="s">
        <v>9025</v>
      </c>
      <c r="G564" s="247"/>
      <c r="H564" s="250">
        <v>2.952</v>
      </c>
      <c r="I564" s="251"/>
      <c r="J564" s="247"/>
      <c r="K564" s="247"/>
      <c r="L564" s="252"/>
      <c r="M564" s="253"/>
      <c r="N564" s="254"/>
      <c r="O564" s="254"/>
      <c r="P564" s="254"/>
      <c r="Q564" s="254"/>
      <c r="R564" s="254"/>
      <c r="S564" s="254"/>
      <c r="T564" s="255"/>
      <c r="U564" s="14"/>
      <c r="V564" s="14"/>
      <c r="W564" s="14"/>
      <c r="X564" s="14"/>
      <c r="Y564" s="14"/>
      <c r="Z564" s="14"/>
      <c r="AA564" s="14"/>
      <c r="AB564" s="14"/>
      <c r="AC564" s="14"/>
      <c r="AD564" s="14"/>
      <c r="AE564" s="14"/>
      <c r="AT564" s="256" t="s">
        <v>262</v>
      </c>
      <c r="AU564" s="256" t="s">
        <v>78</v>
      </c>
      <c r="AV564" s="14" t="s">
        <v>78</v>
      </c>
      <c r="AW564" s="14" t="s">
        <v>31</v>
      </c>
      <c r="AX564" s="14" t="s">
        <v>69</v>
      </c>
      <c r="AY564" s="256" t="s">
        <v>252</v>
      </c>
    </row>
    <row r="565" s="14" customFormat="1">
      <c r="A565" s="14"/>
      <c r="B565" s="246"/>
      <c r="C565" s="247"/>
      <c r="D565" s="237" t="s">
        <v>262</v>
      </c>
      <c r="E565" s="248" t="s">
        <v>19</v>
      </c>
      <c r="F565" s="249" t="s">
        <v>8783</v>
      </c>
      <c r="G565" s="247"/>
      <c r="H565" s="250">
        <v>3.0135000000000001</v>
      </c>
      <c r="I565" s="251"/>
      <c r="J565" s="247"/>
      <c r="K565" s="247"/>
      <c r="L565" s="252"/>
      <c r="M565" s="253"/>
      <c r="N565" s="254"/>
      <c r="O565" s="254"/>
      <c r="P565" s="254"/>
      <c r="Q565" s="254"/>
      <c r="R565" s="254"/>
      <c r="S565" s="254"/>
      <c r="T565" s="255"/>
      <c r="U565" s="14"/>
      <c r="V565" s="14"/>
      <c r="W565" s="14"/>
      <c r="X565" s="14"/>
      <c r="Y565" s="14"/>
      <c r="Z565" s="14"/>
      <c r="AA565" s="14"/>
      <c r="AB565" s="14"/>
      <c r="AC565" s="14"/>
      <c r="AD565" s="14"/>
      <c r="AE565" s="14"/>
      <c r="AT565" s="256" t="s">
        <v>262</v>
      </c>
      <c r="AU565" s="256" t="s">
        <v>78</v>
      </c>
      <c r="AV565" s="14" t="s">
        <v>78</v>
      </c>
      <c r="AW565" s="14" t="s">
        <v>31</v>
      </c>
      <c r="AX565" s="14" t="s">
        <v>69</v>
      </c>
      <c r="AY565" s="256" t="s">
        <v>252</v>
      </c>
    </row>
    <row r="566" s="14" customFormat="1">
      <c r="A566" s="14"/>
      <c r="B566" s="246"/>
      <c r="C566" s="247"/>
      <c r="D566" s="237" t="s">
        <v>262</v>
      </c>
      <c r="E566" s="248" t="s">
        <v>19</v>
      </c>
      <c r="F566" s="249" t="s">
        <v>8784</v>
      </c>
      <c r="G566" s="247"/>
      <c r="H566" s="250">
        <v>2.6444999999999999</v>
      </c>
      <c r="I566" s="251"/>
      <c r="J566" s="247"/>
      <c r="K566" s="247"/>
      <c r="L566" s="252"/>
      <c r="M566" s="253"/>
      <c r="N566" s="254"/>
      <c r="O566" s="254"/>
      <c r="P566" s="254"/>
      <c r="Q566" s="254"/>
      <c r="R566" s="254"/>
      <c r="S566" s="254"/>
      <c r="T566" s="255"/>
      <c r="U566" s="14"/>
      <c r="V566" s="14"/>
      <c r="W566" s="14"/>
      <c r="X566" s="14"/>
      <c r="Y566" s="14"/>
      <c r="Z566" s="14"/>
      <c r="AA566" s="14"/>
      <c r="AB566" s="14"/>
      <c r="AC566" s="14"/>
      <c r="AD566" s="14"/>
      <c r="AE566" s="14"/>
      <c r="AT566" s="256" t="s">
        <v>262</v>
      </c>
      <c r="AU566" s="256" t="s">
        <v>78</v>
      </c>
      <c r="AV566" s="14" t="s">
        <v>78</v>
      </c>
      <c r="AW566" s="14" t="s">
        <v>31</v>
      </c>
      <c r="AX566" s="14" t="s">
        <v>69</v>
      </c>
      <c r="AY566" s="256" t="s">
        <v>252</v>
      </c>
    </row>
    <row r="567" s="14" customFormat="1">
      <c r="A567" s="14"/>
      <c r="B567" s="246"/>
      <c r="C567" s="247"/>
      <c r="D567" s="237" t="s">
        <v>262</v>
      </c>
      <c r="E567" s="248" t="s">
        <v>19</v>
      </c>
      <c r="F567" s="249" t="s">
        <v>9026</v>
      </c>
      <c r="G567" s="247"/>
      <c r="H567" s="250">
        <v>4.6433</v>
      </c>
      <c r="I567" s="251"/>
      <c r="J567" s="247"/>
      <c r="K567" s="247"/>
      <c r="L567" s="252"/>
      <c r="M567" s="253"/>
      <c r="N567" s="254"/>
      <c r="O567" s="254"/>
      <c r="P567" s="254"/>
      <c r="Q567" s="254"/>
      <c r="R567" s="254"/>
      <c r="S567" s="254"/>
      <c r="T567" s="255"/>
      <c r="U567" s="14"/>
      <c r="V567" s="14"/>
      <c r="W567" s="14"/>
      <c r="X567" s="14"/>
      <c r="Y567" s="14"/>
      <c r="Z567" s="14"/>
      <c r="AA567" s="14"/>
      <c r="AB567" s="14"/>
      <c r="AC567" s="14"/>
      <c r="AD567" s="14"/>
      <c r="AE567" s="14"/>
      <c r="AT567" s="256" t="s">
        <v>262</v>
      </c>
      <c r="AU567" s="256" t="s">
        <v>78</v>
      </c>
      <c r="AV567" s="14" t="s">
        <v>78</v>
      </c>
      <c r="AW567" s="14" t="s">
        <v>31</v>
      </c>
      <c r="AX567" s="14" t="s">
        <v>69</v>
      </c>
      <c r="AY567" s="256" t="s">
        <v>252</v>
      </c>
    </row>
    <row r="568" s="14" customFormat="1">
      <c r="A568" s="14"/>
      <c r="B568" s="246"/>
      <c r="C568" s="247"/>
      <c r="D568" s="237" t="s">
        <v>262</v>
      </c>
      <c r="E568" s="248" t="s">
        <v>19</v>
      </c>
      <c r="F568" s="249" t="s">
        <v>9027</v>
      </c>
      <c r="G568" s="247"/>
      <c r="H568" s="250">
        <v>4.2127999999999997</v>
      </c>
      <c r="I568" s="251"/>
      <c r="J568" s="247"/>
      <c r="K568" s="247"/>
      <c r="L568" s="252"/>
      <c r="M568" s="253"/>
      <c r="N568" s="254"/>
      <c r="O568" s="254"/>
      <c r="P568" s="254"/>
      <c r="Q568" s="254"/>
      <c r="R568" s="254"/>
      <c r="S568" s="254"/>
      <c r="T568" s="255"/>
      <c r="U568" s="14"/>
      <c r="V568" s="14"/>
      <c r="W568" s="14"/>
      <c r="X568" s="14"/>
      <c r="Y568" s="14"/>
      <c r="Z568" s="14"/>
      <c r="AA568" s="14"/>
      <c r="AB568" s="14"/>
      <c r="AC568" s="14"/>
      <c r="AD568" s="14"/>
      <c r="AE568" s="14"/>
      <c r="AT568" s="256" t="s">
        <v>262</v>
      </c>
      <c r="AU568" s="256" t="s">
        <v>78</v>
      </c>
      <c r="AV568" s="14" t="s">
        <v>78</v>
      </c>
      <c r="AW568" s="14" t="s">
        <v>31</v>
      </c>
      <c r="AX568" s="14" t="s">
        <v>69</v>
      </c>
      <c r="AY568" s="256" t="s">
        <v>252</v>
      </c>
    </row>
    <row r="569" s="14" customFormat="1">
      <c r="A569" s="14"/>
      <c r="B569" s="246"/>
      <c r="C569" s="247"/>
      <c r="D569" s="237" t="s">
        <v>262</v>
      </c>
      <c r="E569" s="248" t="s">
        <v>19</v>
      </c>
      <c r="F569" s="249" t="s">
        <v>8787</v>
      </c>
      <c r="G569" s="247"/>
      <c r="H569" s="250">
        <v>2.46</v>
      </c>
      <c r="I569" s="251"/>
      <c r="J569" s="247"/>
      <c r="K569" s="247"/>
      <c r="L569" s="252"/>
      <c r="M569" s="253"/>
      <c r="N569" s="254"/>
      <c r="O569" s="254"/>
      <c r="P569" s="254"/>
      <c r="Q569" s="254"/>
      <c r="R569" s="254"/>
      <c r="S569" s="254"/>
      <c r="T569" s="255"/>
      <c r="U569" s="14"/>
      <c r="V569" s="14"/>
      <c r="W569" s="14"/>
      <c r="X569" s="14"/>
      <c r="Y569" s="14"/>
      <c r="Z569" s="14"/>
      <c r="AA569" s="14"/>
      <c r="AB569" s="14"/>
      <c r="AC569" s="14"/>
      <c r="AD569" s="14"/>
      <c r="AE569" s="14"/>
      <c r="AT569" s="256" t="s">
        <v>262</v>
      </c>
      <c r="AU569" s="256" t="s">
        <v>78</v>
      </c>
      <c r="AV569" s="14" t="s">
        <v>78</v>
      </c>
      <c r="AW569" s="14" t="s">
        <v>31</v>
      </c>
      <c r="AX569" s="14" t="s">
        <v>69</v>
      </c>
      <c r="AY569" s="256" t="s">
        <v>252</v>
      </c>
    </row>
    <row r="570" s="14" customFormat="1">
      <c r="A570" s="14"/>
      <c r="B570" s="246"/>
      <c r="C570" s="247"/>
      <c r="D570" s="237" t="s">
        <v>262</v>
      </c>
      <c r="E570" s="248" t="s">
        <v>19</v>
      </c>
      <c r="F570" s="249" t="s">
        <v>8788</v>
      </c>
      <c r="G570" s="247"/>
      <c r="H570" s="250">
        <v>2.7829999999999999</v>
      </c>
      <c r="I570" s="251"/>
      <c r="J570" s="247"/>
      <c r="K570" s="247"/>
      <c r="L570" s="252"/>
      <c r="M570" s="253"/>
      <c r="N570" s="254"/>
      <c r="O570" s="254"/>
      <c r="P570" s="254"/>
      <c r="Q570" s="254"/>
      <c r="R570" s="254"/>
      <c r="S570" s="254"/>
      <c r="T570" s="255"/>
      <c r="U570" s="14"/>
      <c r="V570" s="14"/>
      <c r="W570" s="14"/>
      <c r="X570" s="14"/>
      <c r="Y570" s="14"/>
      <c r="Z570" s="14"/>
      <c r="AA570" s="14"/>
      <c r="AB570" s="14"/>
      <c r="AC570" s="14"/>
      <c r="AD570" s="14"/>
      <c r="AE570" s="14"/>
      <c r="AT570" s="256" t="s">
        <v>262</v>
      </c>
      <c r="AU570" s="256" t="s">
        <v>78</v>
      </c>
      <c r="AV570" s="14" t="s">
        <v>78</v>
      </c>
      <c r="AW570" s="14" t="s">
        <v>31</v>
      </c>
      <c r="AX570" s="14" t="s">
        <v>69</v>
      </c>
      <c r="AY570" s="256" t="s">
        <v>252</v>
      </c>
    </row>
    <row r="571" s="15" customFormat="1">
      <c r="A571" s="15"/>
      <c r="B571" s="257"/>
      <c r="C571" s="258"/>
      <c r="D571" s="237" t="s">
        <v>262</v>
      </c>
      <c r="E571" s="259" t="s">
        <v>19</v>
      </c>
      <c r="F571" s="260" t="s">
        <v>265</v>
      </c>
      <c r="G571" s="258"/>
      <c r="H571" s="261">
        <v>31.559899999999999</v>
      </c>
      <c r="I571" s="262"/>
      <c r="J571" s="258"/>
      <c r="K571" s="258"/>
      <c r="L571" s="263"/>
      <c r="M571" s="264"/>
      <c r="N571" s="265"/>
      <c r="O571" s="265"/>
      <c r="P571" s="265"/>
      <c r="Q571" s="265"/>
      <c r="R571" s="265"/>
      <c r="S571" s="265"/>
      <c r="T571" s="266"/>
      <c r="U571" s="15"/>
      <c r="V571" s="15"/>
      <c r="W571" s="15"/>
      <c r="X571" s="15"/>
      <c r="Y571" s="15"/>
      <c r="Z571" s="15"/>
      <c r="AA571" s="15"/>
      <c r="AB571" s="15"/>
      <c r="AC571" s="15"/>
      <c r="AD571" s="15"/>
      <c r="AE571" s="15"/>
      <c r="AT571" s="267" t="s">
        <v>262</v>
      </c>
      <c r="AU571" s="267" t="s">
        <v>78</v>
      </c>
      <c r="AV571" s="15" t="s">
        <v>258</v>
      </c>
      <c r="AW571" s="15" t="s">
        <v>31</v>
      </c>
      <c r="AX571" s="15" t="s">
        <v>76</v>
      </c>
      <c r="AY571" s="267" t="s">
        <v>252</v>
      </c>
    </row>
    <row r="572" s="2" customFormat="1" ht="24.15" customHeight="1">
      <c r="A572" s="40"/>
      <c r="B572" s="41"/>
      <c r="C572" s="217" t="s">
        <v>755</v>
      </c>
      <c r="D572" s="217" t="s">
        <v>254</v>
      </c>
      <c r="E572" s="218" t="s">
        <v>8372</v>
      </c>
      <c r="F572" s="219" t="s">
        <v>8373</v>
      </c>
      <c r="G572" s="220" t="s">
        <v>274</v>
      </c>
      <c r="H572" s="221">
        <v>2</v>
      </c>
      <c r="I572" s="222"/>
      <c r="J572" s="223">
        <f>ROUND(I572*H572,2)</f>
        <v>0</v>
      </c>
      <c r="K572" s="219" t="s">
        <v>19</v>
      </c>
      <c r="L572" s="46"/>
      <c r="M572" s="224" t="s">
        <v>19</v>
      </c>
      <c r="N572" s="225" t="s">
        <v>40</v>
      </c>
      <c r="O572" s="86"/>
      <c r="P572" s="226">
        <f>O572*H572</f>
        <v>0</v>
      </c>
      <c r="Q572" s="226">
        <v>0</v>
      </c>
      <c r="R572" s="226">
        <f>Q572*H572</f>
        <v>0</v>
      </c>
      <c r="S572" s="226">
        <v>0</v>
      </c>
      <c r="T572" s="227">
        <f>S572*H572</f>
        <v>0</v>
      </c>
      <c r="U572" s="40"/>
      <c r="V572" s="40"/>
      <c r="W572" s="40"/>
      <c r="X572" s="40"/>
      <c r="Y572" s="40"/>
      <c r="Z572" s="40"/>
      <c r="AA572" s="40"/>
      <c r="AB572" s="40"/>
      <c r="AC572" s="40"/>
      <c r="AD572" s="40"/>
      <c r="AE572" s="40"/>
      <c r="AR572" s="228" t="s">
        <v>258</v>
      </c>
      <c r="AT572" s="228" t="s">
        <v>254</v>
      </c>
      <c r="AU572" s="228" t="s">
        <v>78</v>
      </c>
      <c r="AY572" s="19" t="s">
        <v>252</v>
      </c>
      <c r="BE572" s="229">
        <f>IF(N572="základní",J572,0)</f>
        <v>0</v>
      </c>
      <c r="BF572" s="229">
        <f>IF(N572="snížená",J572,0)</f>
        <v>0</v>
      </c>
      <c r="BG572" s="229">
        <f>IF(N572="zákl. přenesená",J572,0)</f>
        <v>0</v>
      </c>
      <c r="BH572" s="229">
        <f>IF(N572="sníž. přenesená",J572,0)</f>
        <v>0</v>
      </c>
      <c r="BI572" s="229">
        <f>IF(N572="nulová",J572,0)</f>
        <v>0</v>
      </c>
      <c r="BJ572" s="19" t="s">
        <v>76</v>
      </c>
      <c r="BK572" s="229">
        <f>ROUND(I572*H572,2)</f>
        <v>0</v>
      </c>
      <c r="BL572" s="19" t="s">
        <v>258</v>
      </c>
      <c r="BM572" s="228" t="s">
        <v>9028</v>
      </c>
    </row>
    <row r="573" s="14" customFormat="1">
      <c r="A573" s="14"/>
      <c r="B573" s="246"/>
      <c r="C573" s="247"/>
      <c r="D573" s="237" t="s">
        <v>262</v>
      </c>
      <c r="E573" s="248" t="s">
        <v>19</v>
      </c>
      <c r="F573" s="249" t="s">
        <v>9029</v>
      </c>
      <c r="G573" s="247"/>
      <c r="H573" s="250">
        <v>2</v>
      </c>
      <c r="I573" s="251"/>
      <c r="J573" s="247"/>
      <c r="K573" s="247"/>
      <c r="L573" s="252"/>
      <c r="M573" s="253"/>
      <c r="N573" s="254"/>
      <c r="O573" s="254"/>
      <c r="P573" s="254"/>
      <c r="Q573" s="254"/>
      <c r="R573" s="254"/>
      <c r="S573" s="254"/>
      <c r="T573" s="255"/>
      <c r="U573" s="14"/>
      <c r="V573" s="14"/>
      <c r="W573" s="14"/>
      <c r="X573" s="14"/>
      <c r="Y573" s="14"/>
      <c r="Z573" s="14"/>
      <c r="AA573" s="14"/>
      <c r="AB573" s="14"/>
      <c r="AC573" s="14"/>
      <c r="AD573" s="14"/>
      <c r="AE573" s="14"/>
      <c r="AT573" s="256" t="s">
        <v>262</v>
      </c>
      <c r="AU573" s="256" t="s">
        <v>78</v>
      </c>
      <c r="AV573" s="14" t="s">
        <v>78</v>
      </c>
      <c r="AW573" s="14" t="s">
        <v>31</v>
      </c>
      <c r="AX573" s="14" t="s">
        <v>76</v>
      </c>
      <c r="AY573" s="256" t="s">
        <v>252</v>
      </c>
    </row>
    <row r="574" s="2" customFormat="1" ht="55.5" customHeight="1">
      <c r="A574" s="40"/>
      <c r="B574" s="41"/>
      <c r="C574" s="217" t="s">
        <v>763</v>
      </c>
      <c r="D574" s="217" t="s">
        <v>254</v>
      </c>
      <c r="E574" s="218" t="s">
        <v>8376</v>
      </c>
      <c r="F574" s="219" t="s">
        <v>8377</v>
      </c>
      <c r="G574" s="220" t="s">
        <v>274</v>
      </c>
      <c r="H574" s="221">
        <v>2</v>
      </c>
      <c r="I574" s="222"/>
      <c r="J574" s="223">
        <f>ROUND(I574*H574,2)</f>
        <v>0</v>
      </c>
      <c r="K574" s="219" t="s">
        <v>257</v>
      </c>
      <c r="L574" s="46"/>
      <c r="M574" s="224" t="s">
        <v>19</v>
      </c>
      <c r="N574" s="225" t="s">
        <v>40</v>
      </c>
      <c r="O574" s="86"/>
      <c r="P574" s="226">
        <f>O574*H574</f>
        <v>0</v>
      </c>
      <c r="Q574" s="226">
        <v>0</v>
      </c>
      <c r="R574" s="226">
        <f>Q574*H574</f>
        <v>0</v>
      </c>
      <c r="S574" s="226">
        <v>0.025000000000000001</v>
      </c>
      <c r="T574" s="227">
        <f>S574*H574</f>
        <v>0.050000000000000003</v>
      </c>
      <c r="U574" s="40"/>
      <c r="V574" s="40"/>
      <c r="W574" s="40"/>
      <c r="X574" s="40"/>
      <c r="Y574" s="40"/>
      <c r="Z574" s="40"/>
      <c r="AA574" s="40"/>
      <c r="AB574" s="40"/>
      <c r="AC574" s="40"/>
      <c r="AD574" s="40"/>
      <c r="AE574" s="40"/>
      <c r="AR574" s="228" t="s">
        <v>258</v>
      </c>
      <c r="AT574" s="228" t="s">
        <v>254</v>
      </c>
      <c r="AU574" s="228" t="s">
        <v>78</v>
      </c>
      <c r="AY574" s="19" t="s">
        <v>252</v>
      </c>
      <c r="BE574" s="229">
        <f>IF(N574="základní",J574,0)</f>
        <v>0</v>
      </c>
      <c r="BF574" s="229">
        <f>IF(N574="snížená",J574,0)</f>
        <v>0</v>
      </c>
      <c r="BG574" s="229">
        <f>IF(N574="zákl. přenesená",J574,0)</f>
        <v>0</v>
      </c>
      <c r="BH574" s="229">
        <f>IF(N574="sníž. přenesená",J574,0)</f>
        <v>0</v>
      </c>
      <c r="BI574" s="229">
        <f>IF(N574="nulová",J574,0)</f>
        <v>0</v>
      </c>
      <c r="BJ574" s="19" t="s">
        <v>76</v>
      </c>
      <c r="BK574" s="229">
        <f>ROUND(I574*H574,2)</f>
        <v>0</v>
      </c>
      <c r="BL574" s="19" t="s">
        <v>258</v>
      </c>
      <c r="BM574" s="228" t="s">
        <v>9030</v>
      </c>
    </row>
    <row r="575" s="2" customFormat="1">
      <c r="A575" s="40"/>
      <c r="B575" s="41"/>
      <c r="C575" s="42"/>
      <c r="D575" s="230" t="s">
        <v>260</v>
      </c>
      <c r="E575" s="42"/>
      <c r="F575" s="231" t="s">
        <v>8379</v>
      </c>
      <c r="G575" s="42"/>
      <c r="H575" s="42"/>
      <c r="I575" s="232"/>
      <c r="J575" s="42"/>
      <c r="K575" s="42"/>
      <c r="L575" s="46"/>
      <c r="M575" s="233"/>
      <c r="N575" s="234"/>
      <c r="O575" s="86"/>
      <c r="P575" s="86"/>
      <c r="Q575" s="86"/>
      <c r="R575" s="86"/>
      <c r="S575" s="86"/>
      <c r="T575" s="87"/>
      <c r="U575" s="40"/>
      <c r="V575" s="40"/>
      <c r="W575" s="40"/>
      <c r="X575" s="40"/>
      <c r="Y575" s="40"/>
      <c r="Z575" s="40"/>
      <c r="AA575" s="40"/>
      <c r="AB575" s="40"/>
      <c r="AC575" s="40"/>
      <c r="AD575" s="40"/>
      <c r="AE575" s="40"/>
      <c r="AT575" s="19" t="s">
        <v>260</v>
      </c>
      <c r="AU575" s="19" t="s">
        <v>78</v>
      </c>
    </row>
    <row r="576" s="14" customFormat="1">
      <c r="A576" s="14"/>
      <c r="B576" s="246"/>
      <c r="C576" s="247"/>
      <c r="D576" s="237" t="s">
        <v>262</v>
      </c>
      <c r="E576" s="248" t="s">
        <v>19</v>
      </c>
      <c r="F576" s="249" t="s">
        <v>9031</v>
      </c>
      <c r="G576" s="247"/>
      <c r="H576" s="250">
        <v>2</v>
      </c>
      <c r="I576" s="251"/>
      <c r="J576" s="247"/>
      <c r="K576" s="247"/>
      <c r="L576" s="252"/>
      <c r="M576" s="253"/>
      <c r="N576" s="254"/>
      <c r="O576" s="254"/>
      <c r="P576" s="254"/>
      <c r="Q576" s="254"/>
      <c r="R576" s="254"/>
      <c r="S576" s="254"/>
      <c r="T576" s="255"/>
      <c r="U576" s="14"/>
      <c r="V576" s="14"/>
      <c r="W576" s="14"/>
      <c r="X576" s="14"/>
      <c r="Y576" s="14"/>
      <c r="Z576" s="14"/>
      <c r="AA576" s="14"/>
      <c r="AB576" s="14"/>
      <c r="AC576" s="14"/>
      <c r="AD576" s="14"/>
      <c r="AE576" s="14"/>
      <c r="AT576" s="256" t="s">
        <v>262</v>
      </c>
      <c r="AU576" s="256" t="s">
        <v>78</v>
      </c>
      <c r="AV576" s="14" t="s">
        <v>78</v>
      </c>
      <c r="AW576" s="14" t="s">
        <v>31</v>
      </c>
      <c r="AX576" s="14" t="s">
        <v>76</v>
      </c>
      <c r="AY576" s="256" t="s">
        <v>252</v>
      </c>
    </row>
    <row r="577" s="2" customFormat="1" ht="44.25" customHeight="1">
      <c r="A577" s="40"/>
      <c r="B577" s="41"/>
      <c r="C577" s="217" t="s">
        <v>769</v>
      </c>
      <c r="D577" s="217" t="s">
        <v>254</v>
      </c>
      <c r="E577" s="218" t="s">
        <v>2176</v>
      </c>
      <c r="F577" s="219" t="s">
        <v>2177</v>
      </c>
      <c r="G577" s="220" t="s">
        <v>183</v>
      </c>
      <c r="H577" s="221">
        <v>1.1100000000000001</v>
      </c>
      <c r="I577" s="222"/>
      <c r="J577" s="223">
        <f>ROUND(I577*H577,2)</f>
        <v>0</v>
      </c>
      <c r="K577" s="219" t="s">
        <v>257</v>
      </c>
      <c r="L577" s="46"/>
      <c r="M577" s="224" t="s">
        <v>19</v>
      </c>
      <c r="N577" s="225" t="s">
        <v>40</v>
      </c>
      <c r="O577" s="86"/>
      <c r="P577" s="226">
        <f>O577*H577</f>
        <v>0</v>
      </c>
      <c r="Q577" s="226">
        <v>0.00147</v>
      </c>
      <c r="R577" s="226">
        <f>Q577*H577</f>
        <v>0.0016317</v>
      </c>
      <c r="S577" s="226">
        <v>0.039</v>
      </c>
      <c r="T577" s="227">
        <f>S577*H577</f>
        <v>0.043290000000000002</v>
      </c>
      <c r="U577" s="40"/>
      <c r="V577" s="40"/>
      <c r="W577" s="40"/>
      <c r="X577" s="40"/>
      <c r="Y577" s="40"/>
      <c r="Z577" s="40"/>
      <c r="AA577" s="40"/>
      <c r="AB577" s="40"/>
      <c r="AC577" s="40"/>
      <c r="AD577" s="40"/>
      <c r="AE577" s="40"/>
      <c r="AR577" s="228" t="s">
        <v>258</v>
      </c>
      <c r="AT577" s="228" t="s">
        <v>254</v>
      </c>
      <c r="AU577" s="228" t="s">
        <v>78</v>
      </c>
      <c r="AY577" s="19" t="s">
        <v>252</v>
      </c>
      <c r="BE577" s="229">
        <f>IF(N577="základní",J577,0)</f>
        <v>0</v>
      </c>
      <c r="BF577" s="229">
        <f>IF(N577="snížená",J577,0)</f>
        <v>0</v>
      </c>
      <c r="BG577" s="229">
        <f>IF(N577="zákl. přenesená",J577,0)</f>
        <v>0</v>
      </c>
      <c r="BH577" s="229">
        <f>IF(N577="sníž. přenesená",J577,0)</f>
        <v>0</v>
      </c>
      <c r="BI577" s="229">
        <f>IF(N577="nulová",J577,0)</f>
        <v>0</v>
      </c>
      <c r="BJ577" s="19" t="s">
        <v>76</v>
      </c>
      <c r="BK577" s="229">
        <f>ROUND(I577*H577,2)</f>
        <v>0</v>
      </c>
      <c r="BL577" s="19" t="s">
        <v>258</v>
      </c>
      <c r="BM577" s="228" t="s">
        <v>9032</v>
      </c>
    </row>
    <row r="578" s="2" customFormat="1">
      <c r="A578" s="40"/>
      <c r="B578" s="41"/>
      <c r="C578" s="42"/>
      <c r="D578" s="230" t="s">
        <v>260</v>
      </c>
      <c r="E578" s="42"/>
      <c r="F578" s="231" t="s">
        <v>2179</v>
      </c>
      <c r="G578" s="42"/>
      <c r="H578" s="42"/>
      <c r="I578" s="232"/>
      <c r="J578" s="42"/>
      <c r="K578" s="42"/>
      <c r="L578" s="46"/>
      <c r="M578" s="233"/>
      <c r="N578" s="234"/>
      <c r="O578" s="86"/>
      <c r="P578" s="86"/>
      <c r="Q578" s="86"/>
      <c r="R578" s="86"/>
      <c r="S578" s="86"/>
      <c r="T578" s="87"/>
      <c r="U578" s="40"/>
      <c r="V578" s="40"/>
      <c r="W578" s="40"/>
      <c r="X578" s="40"/>
      <c r="Y578" s="40"/>
      <c r="Z578" s="40"/>
      <c r="AA578" s="40"/>
      <c r="AB578" s="40"/>
      <c r="AC578" s="40"/>
      <c r="AD578" s="40"/>
      <c r="AE578" s="40"/>
      <c r="AT578" s="19" t="s">
        <v>260</v>
      </c>
      <c r="AU578" s="19" t="s">
        <v>78</v>
      </c>
    </row>
    <row r="579" s="13" customFormat="1">
      <c r="A579" s="13"/>
      <c r="B579" s="235"/>
      <c r="C579" s="236"/>
      <c r="D579" s="237" t="s">
        <v>262</v>
      </c>
      <c r="E579" s="238" t="s">
        <v>19</v>
      </c>
      <c r="F579" s="239" t="s">
        <v>9033</v>
      </c>
      <c r="G579" s="236"/>
      <c r="H579" s="238" t="s">
        <v>19</v>
      </c>
      <c r="I579" s="240"/>
      <c r="J579" s="236"/>
      <c r="K579" s="236"/>
      <c r="L579" s="241"/>
      <c r="M579" s="242"/>
      <c r="N579" s="243"/>
      <c r="O579" s="243"/>
      <c r="P579" s="243"/>
      <c r="Q579" s="243"/>
      <c r="R579" s="243"/>
      <c r="S579" s="243"/>
      <c r="T579" s="244"/>
      <c r="U579" s="13"/>
      <c r="V579" s="13"/>
      <c r="W579" s="13"/>
      <c r="X579" s="13"/>
      <c r="Y579" s="13"/>
      <c r="Z579" s="13"/>
      <c r="AA579" s="13"/>
      <c r="AB579" s="13"/>
      <c r="AC579" s="13"/>
      <c r="AD579" s="13"/>
      <c r="AE579" s="13"/>
      <c r="AT579" s="245" t="s">
        <v>262</v>
      </c>
      <c r="AU579" s="245" t="s">
        <v>78</v>
      </c>
      <c r="AV579" s="13" t="s">
        <v>76</v>
      </c>
      <c r="AW579" s="13" t="s">
        <v>31</v>
      </c>
      <c r="AX579" s="13" t="s">
        <v>69</v>
      </c>
      <c r="AY579" s="245" t="s">
        <v>252</v>
      </c>
    </row>
    <row r="580" s="14" customFormat="1">
      <c r="A580" s="14"/>
      <c r="B580" s="246"/>
      <c r="C580" s="247"/>
      <c r="D580" s="237" t="s">
        <v>262</v>
      </c>
      <c r="E580" s="248" t="s">
        <v>19</v>
      </c>
      <c r="F580" s="249" t="s">
        <v>8382</v>
      </c>
      <c r="G580" s="247"/>
      <c r="H580" s="250">
        <v>1.1100000000000001</v>
      </c>
      <c r="I580" s="251"/>
      <c r="J580" s="247"/>
      <c r="K580" s="247"/>
      <c r="L580" s="252"/>
      <c r="M580" s="253"/>
      <c r="N580" s="254"/>
      <c r="O580" s="254"/>
      <c r="P580" s="254"/>
      <c r="Q580" s="254"/>
      <c r="R580" s="254"/>
      <c r="S580" s="254"/>
      <c r="T580" s="255"/>
      <c r="U580" s="14"/>
      <c r="V580" s="14"/>
      <c r="W580" s="14"/>
      <c r="X580" s="14"/>
      <c r="Y580" s="14"/>
      <c r="Z580" s="14"/>
      <c r="AA580" s="14"/>
      <c r="AB580" s="14"/>
      <c r="AC580" s="14"/>
      <c r="AD580" s="14"/>
      <c r="AE580" s="14"/>
      <c r="AT580" s="256" t="s">
        <v>262</v>
      </c>
      <c r="AU580" s="256" t="s">
        <v>78</v>
      </c>
      <c r="AV580" s="14" t="s">
        <v>78</v>
      </c>
      <c r="AW580" s="14" t="s">
        <v>31</v>
      </c>
      <c r="AX580" s="14" t="s">
        <v>76</v>
      </c>
      <c r="AY580" s="256" t="s">
        <v>252</v>
      </c>
    </row>
    <row r="581" s="2" customFormat="1" ht="44.25" customHeight="1">
      <c r="A581" s="40"/>
      <c r="B581" s="41"/>
      <c r="C581" s="217" t="s">
        <v>775</v>
      </c>
      <c r="D581" s="217" t="s">
        <v>254</v>
      </c>
      <c r="E581" s="218" t="s">
        <v>6447</v>
      </c>
      <c r="F581" s="219" t="s">
        <v>6448</v>
      </c>
      <c r="G581" s="220" t="s">
        <v>183</v>
      </c>
      <c r="H581" s="221">
        <v>2.3399999999999999</v>
      </c>
      <c r="I581" s="222"/>
      <c r="J581" s="223">
        <f>ROUND(I581*H581,2)</f>
        <v>0</v>
      </c>
      <c r="K581" s="219" t="s">
        <v>257</v>
      </c>
      <c r="L581" s="46"/>
      <c r="M581" s="224" t="s">
        <v>19</v>
      </c>
      <c r="N581" s="225" t="s">
        <v>40</v>
      </c>
      <c r="O581" s="86"/>
      <c r="P581" s="226">
        <f>O581*H581</f>
        <v>0</v>
      </c>
      <c r="Q581" s="226">
        <v>0.0034499999999999999</v>
      </c>
      <c r="R581" s="226">
        <f>Q581*H581</f>
        <v>0.0080729999999999986</v>
      </c>
      <c r="S581" s="226">
        <v>0.086999999999999994</v>
      </c>
      <c r="T581" s="227">
        <f>S581*H581</f>
        <v>0.20357999999999998</v>
      </c>
      <c r="U581" s="40"/>
      <c r="V581" s="40"/>
      <c r="W581" s="40"/>
      <c r="X581" s="40"/>
      <c r="Y581" s="40"/>
      <c r="Z581" s="40"/>
      <c r="AA581" s="40"/>
      <c r="AB581" s="40"/>
      <c r="AC581" s="40"/>
      <c r="AD581" s="40"/>
      <c r="AE581" s="40"/>
      <c r="AR581" s="228" t="s">
        <v>258</v>
      </c>
      <c r="AT581" s="228" t="s">
        <v>254</v>
      </c>
      <c r="AU581" s="228" t="s">
        <v>78</v>
      </c>
      <c r="AY581" s="19" t="s">
        <v>252</v>
      </c>
      <c r="BE581" s="229">
        <f>IF(N581="základní",J581,0)</f>
        <v>0</v>
      </c>
      <c r="BF581" s="229">
        <f>IF(N581="snížená",J581,0)</f>
        <v>0</v>
      </c>
      <c r="BG581" s="229">
        <f>IF(N581="zákl. přenesená",J581,0)</f>
        <v>0</v>
      </c>
      <c r="BH581" s="229">
        <f>IF(N581="sníž. přenesená",J581,0)</f>
        <v>0</v>
      </c>
      <c r="BI581" s="229">
        <f>IF(N581="nulová",J581,0)</f>
        <v>0</v>
      </c>
      <c r="BJ581" s="19" t="s">
        <v>76</v>
      </c>
      <c r="BK581" s="229">
        <f>ROUND(I581*H581,2)</f>
        <v>0</v>
      </c>
      <c r="BL581" s="19" t="s">
        <v>258</v>
      </c>
      <c r="BM581" s="228" t="s">
        <v>9034</v>
      </c>
    </row>
    <row r="582" s="2" customFormat="1">
      <c r="A582" s="40"/>
      <c r="B582" s="41"/>
      <c r="C582" s="42"/>
      <c r="D582" s="230" t="s">
        <v>260</v>
      </c>
      <c r="E582" s="42"/>
      <c r="F582" s="231" t="s">
        <v>6450</v>
      </c>
      <c r="G582" s="42"/>
      <c r="H582" s="42"/>
      <c r="I582" s="232"/>
      <c r="J582" s="42"/>
      <c r="K582" s="42"/>
      <c r="L582" s="46"/>
      <c r="M582" s="233"/>
      <c r="N582" s="234"/>
      <c r="O582" s="86"/>
      <c r="P582" s="86"/>
      <c r="Q582" s="86"/>
      <c r="R582" s="86"/>
      <c r="S582" s="86"/>
      <c r="T582" s="87"/>
      <c r="U582" s="40"/>
      <c r="V582" s="40"/>
      <c r="W582" s="40"/>
      <c r="X582" s="40"/>
      <c r="Y582" s="40"/>
      <c r="Z582" s="40"/>
      <c r="AA582" s="40"/>
      <c r="AB582" s="40"/>
      <c r="AC582" s="40"/>
      <c r="AD582" s="40"/>
      <c r="AE582" s="40"/>
      <c r="AT582" s="19" t="s">
        <v>260</v>
      </c>
      <c r="AU582" s="19" t="s">
        <v>78</v>
      </c>
    </row>
    <row r="583" s="13" customFormat="1">
      <c r="A583" s="13"/>
      <c r="B583" s="235"/>
      <c r="C583" s="236"/>
      <c r="D583" s="237" t="s">
        <v>262</v>
      </c>
      <c r="E583" s="238" t="s">
        <v>19</v>
      </c>
      <c r="F583" s="239" t="s">
        <v>9035</v>
      </c>
      <c r="G583" s="236"/>
      <c r="H583" s="238" t="s">
        <v>19</v>
      </c>
      <c r="I583" s="240"/>
      <c r="J583" s="236"/>
      <c r="K583" s="236"/>
      <c r="L583" s="241"/>
      <c r="M583" s="242"/>
      <c r="N583" s="243"/>
      <c r="O583" s="243"/>
      <c r="P583" s="243"/>
      <c r="Q583" s="243"/>
      <c r="R583" s="243"/>
      <c r="S583" s="243"/>
      <c r="T583" s="244"/>
      <c r="U583" s="13"/>
      <c r="V583" s="13"/>
      <c r="W583" s="13"/>
      <c r="X583" s="13"/>
      <c r="Y583" s="13"/>
      <c r="Z583" s="13"/>
      <c r="AA583" s="13"/>
      <c r="AB583" s="13"/>
      <c r="AC583" s="13"/>
      <c r="AD583" s="13"/>
      <c r="AE583" s="13"/>
      <c r="AT583" s="245" t="s">
        <v>262</v>
      </c>
      <c r="AU583" s="245" t="s">
        <v>78</v>
      </c>
      <c r="AV583" s="13" t="s">
        <v>76</v>
      </c>
      <c r="AW583" s="13" t="s">
        <v>31</v>
      </c>
      <c r="AX583" s="13" t="s">
        <v>69</v>
      </c>
      <c r="AY583" s="245" t="s">
        <v>252</v>
      </c>
    </row>
    <row r="584" s="14" customFormat="1">
      <c r="A584" s="14"/>
      <c r="B584" s="246"/>
      <c r="C584" s="247"/>
      <c r="D584" s="237" t="s">
        <v>262</v>
      </c>
      <c r="E584" s="248" t="s">
        <v>19</v>
      </c>
      <c r="F584" s="249" t="s">
        <v>9036</v>
      </c>
      <c r="G584" s="247"/>
      <c r="H584" s="250">
        <v>1.48</v>
      </c>
      <c r="I584" s="251"/>
      <c r="J584" s="247"/>
      <c r="K584" s="247"/>
      <c r="L584" s="252"/>
      <c r="M584" s="253"/>
      <c r="N584" s="254"/>
      <c r="O584" s="254"/>
      <c r="P584" s="254"/>
      <c r="Q584" s="254"/>
      <c r="R584" s="254"/>
      <c r="S584" s="254"/>
      <c r="T584" s="255"/>
      <c r="U584" s="14"/>
      <c r="V584" s="14"/>
      <c r="W584" s="14"/>
      <c r="X584" s="14"/>
      <c r="Y584" s="14"/>
      <c r="Z584" s="14"/>
      <c r="AA584" s="14"/>
      <c r="AB584" s="14"/>
      <c r="AC584" s="14"/>
      <c r="AD584" s="14"/>
      <c r="AE584" s="14"/>
      <c r="AT584" s="256" t="s">
        <v>262</v>
      </c>
      <c r="AU584" s="256" t="s">
        <v>78</v>
      </c>
      <c r="AV584" s="14" t="s">
        <v>78</v>
      </c>
      <c r="AW584" s="14" t="s">
        <v>31</v>
      </c>
      <c r="AX584" s="14" t="s">
        <v>69</v>
      </c>
      <c r="AY584" s="256" t="s">
        <v>252</v>
      </c>
    </row>
    <row r="585" s="14" customFormat="1">
      <c r="A585" s="14"/>
      <c r="B585" s="246"/>
      <c r="C585" s="247"/>
      <c r="D585" s="237" t="s">
        <v>262</v>
      </c>
      <c r="E585" s="248" t="s">
        <v>19</v>
      </c>
      <c r="F585" s="249" t="s">
        <v>8385</v>
      </c>
      <c r="G585" s="247"/>
      <c r="H585" s="250">
        <v>0.66000000000000003</v>
      </c>
      <c r="I585" s="251"/>
      <c r="J585" s="247"/>
      <c r="K585" s="247"/>
      <c r="L585" s="252"/>
      <c r="M585" s="253"/>
      <c r="N585" s="254"/>
      <c r="O585" s="254"/>
      <c r="P585" s="254"/>
      <c r="Q585" s="254"/>
      <c r="R585" s="254"/>
      <c r="S585" s="254"/>
      <c r="T585" s="255"/>
      <c r="U585" s="14"/>
      <c r="V585" s="14"/>
      <c r="W585" s="14"/>
      <c r="X585" s="14"/>
      <c r="Y585" s="14"/>
      <c r="Z585" s="14"/>
      <c r="AA585" s="14"/>
      <c r="AB585" s="14"/>
      <c r="AC585" s="14"/>
      <c r="AD585" s="14"/>
      <c r="AE585" s="14"/>
      <c r="AT585" s="256" t="s">
        <v>262</v>
      </c>
      <c r="AU585" s="256" t="s">
        <v>78</v>
      </c>
      <c r="AV585" s="14" t="s">
        <v>78</v>
      </c>
      <c r="AW585" s="14" t="s">
        <v>31</v>
      </c>
      <c r="AX585" s="14" t="s">
        <v>69</v>
      </c>
      <c r="AY585" s="256" t="s">
        <v>252</v>
      </c>
    </row>
    <row r="586" s="14" customFormat="1">
      <c r="A586" s="14"/>
      <c r="B586" s="246"/>
      <c r="C586" s="247"/>
      <c r="D586" s="237" t="s">
        <v>262</v>
      </c>
      <c r="E586" s="248" t="s">
        <v>19</v>
      </c>
      <c r="F586" s="249" t="s">
        <v>8386</v>
      </c>
      <c r="G586" s="247"/>
      <c r="H586" s="250">
        <v>0.20000000000000001</v>
      </c>
      <c r="I586" s="251"/>
      <c r="J586" s="247"/>
      <c r="K586" s="247"/>
      <c r="L586" s="252"/>
      <c r="M586" s="253"/>
      <c r="N586" s="254"/>
      <c r="O586" s="254"/>
      <c r="P586" s="254"/>
      <c r="Q586" s="254"/>
      <c r="R586" s="254"/>
      <c r="S586" s="254"/>
      <c r="T586" s="255"/>
      <c r="U586" s="14"/>
      <c r="V586" s="14"/>
      <c r="W586" s="14"/>
      <c r="X586" s="14"/>
      <c r="Y586" s="14"/>
      <c r="Z586" s="14"/>
      <c r="AA586" s="14"/>
      <c r="AB586" s="14"/>
      <c r="AC586" s="14"/>
      <c r="AD586" s="14"/>
      <c r="AE586" s="14"/>
      <c r="AT586" s="256" t="s">
        <v>262</v>
      </c>
      <c r="AU586" s="256" t="s">
        <v>78</v>
      </c>
      <c r="AV586" s="14" t="s">
        <v>78</v>
      </c>
      <c r="AW586" s="14" t="s">
        <v>31</v>
      </c>
      <c r="AX586" s="14" t="s">
        <v>69</v>
      </c>
      <c r="AY586" s="256" t="s">
        <v>252</v>
      </c>
    </row>
    <row r="587" s="15" customFormat="1">
      <c r="A587" s="15"/>
      <c r="B587" s="257"/>
      <c r="C587" s="258"/>
      <c r="D587" s="237" t="s">
        <v>262</v>
      </c>
      <c r="E587" s="259" t="s">
        <v>19</v>
      </c>
      <c r="F587" s="260" t="s">
        <v>265</v>
      </c>
      <c r="G587" s="258"/>
      <c r="H587" s="261">
        <v>2.3399999999999999</v>
      </c>
      <c r="I587" s="262"/>
      <c r="J587" s="258"/>
      <c r="K587" s="258"/>
      <c r="L587" s="263"/>
      <c r="M587" s="264"/>
      <c r="N587" s="265"/>
      <c r="O587" s="265"/>
      <c r="P587" s="265"/>
      <c r="Q587" s="265"/>
      <c r="R587" s="265"/>
      <c r="S587" s="265"/>
      <c r="T587" s="266"/>
      <c r="U587" s="15"/>
      <c r="V587" s="15"/>
      <c r="W587" s="15"/>
      <c r="X587" s="15"/>
      <c r="Y587" s="15"/>
      <c r="Z587" s="15"/>
      <c r="AA587" s="15"/>
      <c r="AB587" s="15"/>
      <c r="AC587" s="15"/>
      <c r="AD587" s="15"/>
      <c r="AE587" s="15"/>
      <c r="AT587" s="267" t="s">
        <v>262</v>
      </c>
      <c r="AU587" s="267" t="s">
        <v>78</v>
      </c>
      <c r="AV587" s="15" t="s">
        <v>258</v>
      </c>
      <c r="AW587" s="15" t="s">
        <v>31</v>
      </c>
      <c r="AX587" s="15" t="s">
        <v>76</v>
      </c>
      <c r="AY587" s="267" t="s">
        <v>252</v>
      </c>
    </row>
    <row r="588" s="12" customFormat="1" ht="22.8" customHeight="1">
      <c r="A588" s="12"/>
      <c r="B588" s="201"/>
      <c r="C588" s="202"/>
      <c r="D588" s="203" t="s">
        <v>68</v>
      </c>
      <c r="E588" s="215" t="s">
        <v>807</v>
      </c>
      <c r="F588" s="215" t="s">
        <v>808</v>
      </c>
      <c r="G588" s="202"/>
      <c r="H588" s="202"/>
      <c r="I588" s="205"/>
      <c r="J588" s="216">
        <f>BK588</f>
        <v>0</v>
      </c>
      <c r="K588" s="202"/>
      <c r="L588" s="207"/>
      <c r="M588" s="208"/>
      <c r="N588" s="209"/>
      <c r="O588" s="209"/>
      <c r="P588" s="210">
        <f>SUM(P589:P591)</f>
        <v>0</v>
      </c>
      <c r="Q588" s="209"/>
      <c r="R588" s="210">
        <f>SUM(R589:R591)</f>
        <v>0.011299999999999999</v>
      </c>
      <c r="S588" s="209"/>
      <c r="T588" s="211">
        <f>SUM(T589:T591)</f>
        <v>0.01</v>
      </c>
      <c r="U588" s="12"/>
      <c r="V588" s="12"/>
      <c r="W588" s="12"/>
      <c r="X588" s="12"/>
      <c r="Y588" s="12"/>
      <c r="Z588" s="12"/>
      <c r="AA588" s="12"/>
      <c r="AB588" s="12"/>
      <c r="AC588" s="12"/>
      <c r="AD588" s="12"/>
      <c r="AE588" s="12"/>
      <c r="AR588" s="212" t="s">
        <v>76</v>
      </c>
      <c r="AT588" s="213" t="s">
        <v>68</v>
      </c>
      <c r="AU588" s="213" t="s">
        <v>76</v>
      </c>
      <c r="AY588" s="212" t="s">
        <v>252</v>
      </c>
      <c r="BK588" s="214">
        <f>SUM(BK589:BK591)</f>
        <v>0</v>
      </c>
    </row>
    <row r="589" s="2" customFormat="1" ht="49.05" customHeight="1">
      <c r="A589" s="40"/>
      <c r="B589" s="41"/>
      <c r="C589" s="217" t="s">
        <v>781</v>
      </c>
      <c r="D589" s="217" t="s">
        <v>254</v>
      </c>
      <c r="E589" s="218" t="s">
        <v>2980</v>
      </c>
      <c r="F589" s="219" t="s">
        <v>2981</v>
      </c>
      <c r="G589" s="220" t="s">
        <v>183</v>
      </c>
      <c r="H589" s="221">
        <v>10</v>
      </c>
      <c r="I589" s="222"/>
      <c r="J589" s="223">
        <f>ROUND(I589*H589,2)</f>
        <v>0</v>
      </c>
      <c r="K589" s="219" t="s">
        <v>257</v>
      </c>
      <c r="L589" s="46"/>
      <c r="M589" s="224" t="s">
        <v>19</v>
      </c>
      <c r="N589" s="225" t="s">
        <v>40</v>
      </c>
      <c r="O589" s="86"/>
      <c r="P589" s="226">
        <f>O589*H589</f>
        <v>0</v>
      </c>
      <c r="Q589" s="226">
        <v>0.0011299999999999999</v>
      </c>
      <c r="R589" s="226">
        <f>Q589*H589</f>
        <v>0.011299999999999999</v>
      </c>
      <c r="S589" s="226">
        <v>0.001</v>
      </c>
      <c r="T589" s="227">
        <f>S589*H589</f>
        <v>0.01</v>
      </c>
      <c r="U589" s="40"/>
      <c r="V589" s="40"/>
      <c r="W589" s="40"/>
      <c r="X589" s="40"/>
      <c r="Y589" s="40"/>
      <c r="Z589" s="40"/>
      <c r="AA589" s="40"/>
      <c r="AB589" s="40"/>
      <c r="AC589" s="40"/>
      <c r="AD589" s="40"/>
      <c r="AE589" s="40"/>
      <c r="AR589" s="228" t="s">
        <v>258</v>
      </c>
      <c r="AT589" s="228" t="s">
        <v>254</v>
      </c>
      <c r="AU589" s="228" t="s">
        <v>78</v>
      </c>
      <c r="AY589" s="19" t="s">
        <v>252</v>
      </c>
      <c r="BE589" s="229">
        <f>IF(N589="základní",J589,0)</f>
        <v>0</v>
      </c>
      <c r="BF589" s="229">
        <f>IF(N589="snížená",J589,0)</f>
        <v>0</v>
      </c>
      <c r="BG589" s="229">
        <f>IF(N589="zákl. přenesená",J589,0)</f>
        <v>0</v>
      </c>
      <c r="BH589" s="229">
        <f>IF(N589="sníž. přenesená",J589,0)</f>
        <v>0</v>
      </c>
      <c r="BI589" s="229">
        <f>IF(N589="nulová",J589,0)</f>
        <v>0</v>
      </c>
      <c r="BJ589" s="19" t="s">
        <v>76</v>
      </c>
      <c r="BK589" s="229">
        <f>ROUND(I589*H589,2)</f>
        <v>0</v>
      </c>
      <c r="BL589" s="19" t="s">
        <v>258</v>
      </c>
      <c r="BM589" s="228" t="s">
        <v>9037</v>
      </c>
    </row>
    <row r="590" s="2" customFormat="1">
      <c r="A590" s="40"/>
      <c r="B590" s="41"/>
      <c r="C590" s="42"/>
      <c r="D590" s="230" t="s">
        <v>260</v>
      </c>
      <c r="E590" s="42"/>
      <c r="F590" s="231" t="s">
        <v>2983</v>
      </c>
      <c r="G590" s="42"/>
      <c r="H590" s="42"/>
      <c r="I590" s="232"/>
      <c r="J590" s="42"/>
      <c r="K590" s="42"/>
      <c r="L590" s="46"/>
      <c r="M590" s="233"/>
      <c r="N590" s="234"/>
      <c r="O590" s="86"/>
      <c r="P590" s="86"/>
      <c r="Q590" s="86"/>
      <c r="R590" s="86"/>
      <c r="S590" s="86"/>
      <c r="T590" s="87"/>
      <c r="U590" s="40"/>
      <c r="V590" s="40"/>
      <c r="W590" s="40"/>
      <c r="X590" s="40"/>
      <c r="Y590" s="40"/>
      <c r="Z590" s="40"/>
      <c r="AA590" s="40"/>
      <c r="AB590" s="40"/>
      <c r="AC590" s="40"/>
      <c r="AD590" s="40"/>
      <c r="AE590" s="40"/>
      <c r="AT590" s="19" t="s">
        <v>260</v>
      </c>
      <c r="AU590" s="19" t="s">
        <v>78</v>
      </c>
    </row>
    <row r="591" s="14" customFormat="1">
      <c r="A591" s="14"/>
      <c r="B591" s="246"/>
      <c r="C591" s="247"/>
      <c r="D591" s="237" t="s">
        <v>262</v>
      </c>
      <c r="E591" s="248" t="s">
        <v>19</v>
      </c>
      <c r="F591" s="249" t="s">
        <v>9038</v>
      </c>
      <c r="G591" s="247"/>
      <c r="H591" s="250">
        <v>10</v>
      </c>
      <c r="I591" s="251"/>
      <c r="J591" s="247"/>
      <c r="K591" s="247"/>
      <c r="L591" s="252"/>
      <c r="M591" s="253"/>
      <c r="N591" s="254"/>
      <c r="O591" s="254"/>
      <c r="P591" s="254"/>
      <c r="Q591" s="254"/>
      <c r="R591" s="254"/>
      <c r="S591" s="254"/>
      <c r="T591" s="255"/>
      <c r="U591" s="14"/>
      <c r="V591" s="14"/>
      <c r="W591" s="14"/>
      <c r="X591" s="14"/>
      <c r="Y591" s="14"/>
      <c r="Z591" s="14"/>
      <c r="AA591" s="14"/>
      <c r="AB591" s="14"/>
      <c r="AC591" s="14"/>
      <c r="AD591" s="14"/>
      <c r="AE591" s="14"/>
      <c r="AT591" s="256" t="s">
        <v>262</v>
      </c>
      <c r="AU591" s="256" t="s">
        <v>78</v>
      </c>
      <c r="AV591" s="14" t="s">
        <v>78</v>
      </c>
      <c r="AW591" s="14" t="s">
        <v>31</v>
      </c>
      <c r="AX591" s="14" t="s">
        <v>76</v>
      </c>
      <c r="AY591" s="256" t="s">
        <v>252</v>
      </c>
    </row>
    <row r="592" s="12" customFormat="1" ht="22.8" customHeight="1">
      <c r="A592" s="12"/>
      <c r="B592" s="201"/>
      <c r="C592" s="202"/>
      <c r="D592" s="203" t="s">
        <v>68</v>
      </c>
      <c r="E592" s="215" t="s">
        <v>1036</v>
      </c>
      <c r="F592" s="215" t="s">
        <v>1037</v>
      </c>
      <c r="G592" s="202"/>
      <c r="H592" s="202"/>
      <c r="I592" s="205"/>
      <c r="J592" s="216">
        <f>BK592</f>
        <v>0</v>
      </c>
      <c r="K592" s="202"/>
      <c r="L592" s="207"/>
      <c r="M592" s="208"/>
      <c r="N592" s="209"/>
      <c r="O592" s="209"/>
      <c r="P592" s="210">
        <f>SUM(P593:P611)</f>
        <v>0</v>
      </c>
      <c r="Q592" s="209"/>
      <c r="R592" s="210">
        <f>SUM(R593:R611)</f>
        <v>0</v>
      </c>
      <c r="S592" s="209"/>
      <c r="T592" s="211">
        <f>SUM(T593:T611)</f>
        <v>0</v>
      </c>
      <c r="U592" s="12"/>
      <c r="V592" s="12"/>
      <c r="W592" s="12"/>
      <c r="X592" s="12"/>
      <c r="Y592" s="12"/>
      <c r="Z592" s="12"/>
      <c r="AA592" s="12"/>
      <c r="AB592" s="12"/>
      <c r="AC592" s="12"/>
      <c r="AD592" s="12"/>
      <c r="AE592" s="12"/>
      <c r="AR592" s="212" t="s">
        <v>76</v>
      </c>
      <c r="AT592" s="213" t="s">
        <v>68</v>
      </c>
      <c r="AU592" s="213" t="s">
        <v>76</v>
      </c>
      <c r="AY592" s="212" t="s">
        <v>252</v>
      </c>
      <c r="BK592" s="214">
        <f>SUM(BK593:BK611)</f>
        <v>0</v>
      </c>
    </row>
    <row r="593" s="2" customFormat="1" ht="37.8" customHeight="1">
      <c r="A593" s="40"/>
      <c r="B593" s="41"/>
      <c r="C593" s="217" t="s">
        <v>787</v>
      </c>
      <c r="D593" s="217" t="s">
        <v>254</v>
      </c>
      <c r="E593" s="218" t="s">
        <v>1039</v>
      </c>
      <c r="F593" s="219" t="s">
        <v>1040</v>
      </c>
      <c r="G593" s="220" t="s">
        <v>485</v>
      </c>
      <c r="H593" s="221">
        <v>24.7058</v>
      </c>
      <c r="I593" s="222"/>
      <c r="J593" s="223">
        <f>ROUND(I593*H593,2)</f>
        <v>0</v>
      </c>
      <c r="K593" s="219" t="s">
        <v>257</v>
      </c>
      <c r="L593" s="46"/>
      <c r="M593" s="224" t="s">
        <v>19</v>
      </c>
      <c r="N593" s="225" t="s">
        <v>40</v>
      </c>
      <c r="O593" s="86"/>
      <c r="P593" s="226">
        <f>O593*H593</f>
        <v>0</v>
      </c>
      <c r="Q593" s="226">
        <v>0</v>
      </c>
      <c r="R593" s="226">
        <f>Q593*H593</f>
        <v>0</v>
      </c>
      <c r="S593" s="226">
        <v>0</v>
      </c>
      <c r="T593" s="227">
        <f>S593*H593</f>
        <v>0</v>
      </c>
      <c r="U593" s="40"/>
      <c r="V593" s="40"/>
      <c r="W593" s="40"/>
      <c r="X593" s="40"/>
      <c r="Y593" s="40"/>
      <c r="Z593" s="40"/>
      <c r="AA593" s="40"/>
      <c r="AB593" s="40"/>
      <c r="AC593" s="40"/>
      <c r="AD593" s="40"/>
      <c r="AE593" s="40"/>
      <c r="AR593" s="228" t="s">
        <v>258</v>
      </c>
      <c r="AT593" s="228" t="s">
        <v>254</v>
      </c>
      <c r="AU593" s="228" t="s">
        <v>78</v>
      </c>
      <c r="AY593" s="19" t="s">
        <v>252</v>
      </c>
      <c r="BE593" s="229">
        <f>IF(N593="základní",J593,0)</f>
        <v>0</v>
      </c>
      <c r="BF593" s="229">
        <f>IF(N593="snížená",J593,0)</f>
        <v>0</v>
      </c>
      <c r="BG593" s="229">
        <f>IF(N593="zákl. přenesená",J593,0)</f>
        <v>0</v>
      </c>
      <c r="BH593" s="229">
        <f>IF(N593="sníž. přenesená",J593,0)</f>
        <v>0</v>
      </c>
      <c r="BI593" s="229">
        <f>IF(N593="nulová",J593,0)</f>
        <v>0</v>
      </c>
      <c r="BJ593" s="19" t="s">
        <v>76</v>
      </c>
      <c r="BK593" s="229">
        <f>ROUND(I593*H593,2)</f>
        <v>0</v>
      </c>
      <c r="BL593" s="19" t="s">
        <v>258</v>
      </c>
      <c r="BM593" s="228" t="s">
        <v>9039</v>
      </c>
    </row>
    <row r="594" s="2" customFormat="1">
      <c r="A594" s="40"/>
      <c r="B594" s="41"/>
      <c r="C594" s="42"/>
      <c r="D594" s="230" t="s">
        <v>260</v>
      </c>
      <c r="E594" s="42"/>
      <c r="F594" s="231" t="s">
        <v>1042</v>
      </c>
      <c r="G594" s="42"/>
      <c r="H594" s="42"/>
      <c r="I594" s="232"/>
      <c r="J594" s="42"/>
      <c r="K594" s="42"/>
      <c r="L594" s="46"/>
      <c r="M594" s="233"/>
      <c r="N594" s="234"/>
      <c r="O594" s="86"/>
      <c r="P594" s="86"/>
      <c r="Q594" s="86"/>
      <c r="R594" s="86"/>
      <c r="S594" s="86"/>
      <c r="T594" s="87"/>
      <c r="U594" s="40"/>
      <c r="V594" s="40"/>
      <c r="W594" s="40"/>
      <c r="X594" s="40"/>
      <c r="Y594" s="40"/>
      <c r="Z594" s="40"/>
      <c r="AA594" s="40"/>
      <c r="AB594" s="40"/>
      <c r="AC594" s="40"/>
      <c r="AD594" s="40"/>
      <c r="AE594" s="40"/>
      <c r="AT594" s="19" t="s">
        <v>260</v>
      </c>
      <c r="AU594" s="19" t="s">
        <v>78</v>
      </c>
    </row>
    <row r="595" s="2" customFormat="1" ht="24.15" customHeight="1">
      <c r="A595" s="40"/>
      <c r="B595" s="41"/>
      <c r="C595" s="217" t="s">
        <v>793</v>
      </c>
      <c r="D595" s="217" t="s">
        <v>254</v>
      </c>
      <c r="E595" s="218" t="s">
        <v>6454</v>
      </c>
      <c r="F595" s="219" t="s">
        <v>6455</v>
      </c>
      <c r="G595" s="220" t="s">
        <v>183</v>
      </c>
      <c r="H595" s="221">
        <v>9</v>
      </c>
      <c r="I595" s="222"/>
      <c r="J595" s="223">
        <f>ROUND(I595*H595,2)</f>
        <v>0</v>
      </c>
      <c r="K595" s="219" t="s">
        <v>257</v>
      </c>
      <c r="L595" s="46"/>
      <c r="M595" s="224" t="s">
        <v>19</v>
      </c>
      <c r="N595" s="225" t="s">
        <v>40</v>
      </c>
      <c r="O595" s="86"/>
      <c r="P595" s="226">
        <f>O595*H595</f>
        <v>0</v>
      </c>
      <c r="Q595" s="226">
        <v>0</v>
      </c>
      <c r="R595" s="226">
        <f>Q595*H595</f>
        <v>0</v>
      </c>
      <c r="S595" s="226">
        <v>0</v>
      </c>
      <c r="T595" s="227">
        <f>S595*H595</f>
        <v>0</v>
      </c>
      <c r="U595" s="40"/>
      <c r="V595" s="40"/>
      <c r="W595" s="40"/>
      <c r="X595" s="40"/>
      <c r="Y595" s="40"/>
      <c r="Z595" s="40"/>
      <c r="AA595" s="40"/>
      <c r="AB595" s="40"/>
      <c r="AC595" s="40"/>
      <c r="AD595" s="40"/>
      <c r="AE595" s="40"/>
      <c r="AR595" s="228" t="s">
        <v>258</v>
      </c>
      <c r="AT595" s="228" t="s">
        <v>254</v>
      </c>
      <c r="AU595" s="228" t="s">
        <v>78</v>
      </c>
      <c r="AY595" s="19" t="s">
        <v>252</v>
      </c>
      <c r="BE595" s="229">
        <f>IF(N595="základní",J595,0)</f>
        <v>0</v>
      </c>
      <c r="BF595" s="229">
        <f>IF(N595="snížená",J595,0)</f>
        <v>0</v>
      </c>
      <c r="BG595" s="229">
        <f>IF(N595="zákl. přenesená",J595,0)</f>
        <v>0</v>
      </c>
      <c r="BH595" s="229">
        <f>IF(N595="sníž. přenesená",J595,0)</f>
        <v>0</v>
      </c>
      <c r="BI595" s="229">
        <f>IF(N595="nulová",J595,0)</f>
        <v>0</v>
      </c>
      <c r="BJ595" s="19" t="s">
        <v>76</v>
      </c>
      <c r="BK595" s="229">
        <f>ROUND(I595*H595,2)</f>
        <v>0</v>
      </c>
      <c r="BL595" s="19" t="s">
        <v>258</v>
      </c>
      <c r="BM595" s="228" t="s">
        <v>9040</v>
      </c>
    </row>
    <row r="596" s="2" customFormat="1">
      <c r="A596" s="40"/>
      <c r="B596" s="41"/>
      <c r="C596" s="42"/>
      <c r="D596" s="230" t="s">
        <v>260</v>
      </c>
      <c r="E596" s="42"/>
      <c r="F596" s="231" t="s">
        <v>6457</v>
      </c>
      <c r="G596" s="42"/>
      <c r="H596" s="42"/>
      <c r="I596" s="232"/>
      <c r="J596" s="42"/>
      <c r="K596" s="42"/>
      <c r="L596" s="46"/>
      <c r="M596" s="233"/>
      <c r="N596" s="234"/>
      <c r="O596" s="86"/>
      <c r="P596" s="86"/>
      <c r="Q596" s="86"/>
      <c r="R596" s="86"/>
      <c r="S596" s="86"/>
      <c r="T596" s="87"/>
      <c r="U596" s="40"/>
      <c r="V596" s="40"/>
      <c r="W596" s="40"/>
      <c r="X596" s="40"/>
      <c r="Y596" s="40"/>
      <c r="Z596" s="40"/>
      <c r="AA596" s="40"/>
      <c r="AB596" s="40"/>
      <c r="AC596" s="40"/>
      <c r="AD596" s="40"/>
      <c r="AE596" s="40"/>
      <c r="AT596" s="19" t="s">
        <v>260</v>
      </c>
      <c r="AU596" s="19" t="s">
        <v>78</v>
      </c>
    </row>
    <row r="597" s="14" customFormat="1">
      <c r="A597" s="14"/>
      <c r="B597" s="246"/>
      <c r="C597" s="247"/>
      <c r="D597" s="237" t="s">
        <v>262</v>
      </c>
      <c r="E597" s="248" t="s">
        <v>19</v>
      </c>
      <c r="F597" s="249" t="s">
        <v>9041</v>
      </c>
      <c r="G597" s="247"/>
      <c r="H597" s="250">
        <v>9</v>
      </c>
      <c r="I597" s="251"/>
      <c r="J597" s="247"/>
      <c r="K597" s="247"/>
      <c r="L597" s="252"/>
      <c r="M597" s="253"/>
      <c r="N597" s="254"/>
      <c r="O597" s="254"/>
      <c r="P597" s="254"/>
      <c r="Q597" s="254"/>
      <c r="R597" s="254"/>
      <c r="S597" s="254"/>
      <c r="T597" s="255"/>
      <c r="U597" s="14"/>
      <c r="V597" s="14"/>
      <c r="W597" s="14"/>
      <c r="X597" s="14"/>
      <c r="Y597" s="14"/>
      <c r="Z597" s="14"/>
      <c r="AA597" s="14"/>
      <c r="AB597" s="14"/>
      <c r="AC597" s="14"/>
      <c r="AD597" s="14"/>
      <c r="AE597" s="14"/>
      <c r="AT597" s="256" t="s">
        <v>262</v>
      </c>
      <c r="AU597" s="256" t="s">
        <v>78</v>
      </c>
      <c r="AV597" s="14" t="s">
        <v>78</v>
      </c>
      <c r="AW597" s="14" t="s">
        <v>31</v>
      </c>
      <c r="AX597" s="14" t="s">
        <v>76</v>
      </c>
      <c r="AY597" s="256" t="s">
        <v>252</v>
      </c>
    </row>
    <row r="598" s="2" customFormat="1" ht="37.8" customHeight="1">
      <c r="A598" s="40"/>
      <c r="B598" s="41"/>
      <c r="C598" s="217" t="s">
        <v>797</v>
      </c>
      <c r="D598" s="217" t="s">
        <v>254</v>
      </c>
      <c r="E598" s="218" t="s">
        <v>6459</v>
      </c>
      <c r="F598" s="219" t="s">
        <v>6460</v>
      </c>
      <c r="G598" s="220" t="s">
        <v>183</v>
      </c>
      <c r="H598" s="221">
        <v>135</v>
      </c>
      <c r="I598" s="222"/>
      <c r="J598" s="223">
        <f>ROUND(I598*H598,2)</f>
        <v>0</v>
      </c>
      <c r="K598" s="219" t="s">
        <v>257</v>
      </c>
      <c r="L598" s="46"/>
      <c r="M598" s="224" t="s">
        <v>19</v>
      </c>
      <c r="N598" s="225" t="s">
        <v>40</v>
      </c>
      <c r="O598" s="86"/>
      <c r="P598" s="226">
        <f>O598*H598</f>
        <v>0</v>
      </c>
      <c r="Q598" s="226">
        <v>0</v>
      </c>
      <c r="R598" s="226">
        <f>Q598*H598</f>
        <v>0</v>
      </c>
      <c r="S598" s="226">
        <v>0</v>
      </c>
      <c r="T598" s="227">
        <f>S598*H598</f>
        <v>0</v>
      </c>
      <c r="U598" s="40"/>
      <c r="V598" s="40"/>
      <c r="W598" s="40"/>
      <c r="X598" s="40"/>
      <c r="Y598" s="40"/>
      <c r="Z598" s="40"/>
      <c r="AA598" s="40"/>
      <c r="AB598" s="40"/>
      <c r="AC598" s="40"/>
      <c r="AD598" s="40"/>
      <c r="AE598" s="40"/>
      <c r="AR598" s="228" t="s">
        <v>258</v>
      </c>
      <c r="AT598" s="228" t="s">
        <v>254</v>
      </c>
      <c r="AU598" s="228" t="s">
        <v>78</v>
      </c>
      <c r="AY598" s="19" t="s">
        <v>252</v>
      </c>
      <c r="BE598" s="229">
        <f>IF(N598="základní",J598,0)</f>
        <v>0</v>
      </c>
      <c r="BF598" s="229">
        <f>IF(N598="snížená",J598,0)</f>
        <v>0</v>
      </c>
      <c r="BG598" s="229">
        <f>IF(N598="zákl. přenesená",J598,0)</f>
        <v>0</v>
      </c>
      <c r="BH598" s="229">
        <f>IF(N598="sníž. přenesená",J598,0)</f>
        <v>0</v>
      </c>
      <c r="BI598" s="229">
        <f>IF(N598="nulová",J598,0)</f>
        <v>0</v>
      </c>
      <c r="BJ598" s="19" t="s">
        <v>76</v>
      </c>
      <c r="BK598" s="229">
        <f>ROUND(I598*H598,2)</f>
        <v>0</v>
      </c>
      <c r="BL598" s="19" t="s">
        <v>258</v>
      </c>
      <c r="BM598" s="228" t="s">
        <v>9042</v>
      </c>
    </row>
    <row r="599" s="2" customFormat="1">
      <c r="A599" s="40"/>
      <c r="B599" s="41"/>
      <c r="C599" s="42"/>
      <c r="D599" s="230" t="s">
        <v>260</v>
      </c>
      <c r="E599" s="42"/>
      <c r="F599" s="231" t="s">
        <v>6462</v>
      </c>
      <c r="G599" s="42"/>
      <c r="H599" s="42"/>
      <c r="I599" s="232"/>
      <c r="J599" s="42"/>
      <c r="K599" s="42"/>
      <c r="L599" s="46"/>
      <c r="M599" s="233"/>
      <c r="N599" s="234"/>
      <c r="O599" s="86"/>
      <c r="P599" s="86"/>
      <c r="Q599" s="86"/>
      <c r="R599" s="86"/>
      <c r="S599" s="86"/>
      <c r="T599" s="87"/>
      <c r="U599" s="40"/>
      <c r="V599" s="40"/>
      <c r="W599" s="40"/>
      <c r="X599" s="40"/>
      <c r="Y599" s="40"/>
      <c r="Z599" s="40"/>
      <c r="AA599" s="40"/>
      <c r="AB599" s="40"/>
      <c r="AC599" s="40"/>
      <c r="AD599" s="40"/>
      <c r="AE599" s="40"/>
      <c r="AT599" s="19" t="s">
        <v>260</v>
      </c>
      <c r="AU599" s="19" t="s">
        <v>78</v>
      </c>
    </row>
    <row r="600" s="14" customFormat="1">
      <c r="A600" s="14"/>
      <c r="B600" s="246"/>
      <c r="C600" s="247"/>
      <c r="D600" s="237" t="s">
        <v>262</v>
      </c>
      <c r="E600" s="247"/>
      <c r="F600" s="249" t="s">
        <v>9043</v>
      </c>
      <c r="G600" s="247"/>
      <c r="H600" s="250">
        <v>135</v>
      </c>
      <c r="I600" s="251"/>
      <c r="J600" s="247"/>
      <c r="K600" s="247"/>
      <c r="L600" s="252"/>
      <c r="M600" s="253"/>
      <c r="N600" s="254"/>
      <c r="O600" s="254"/>
      <c r="P600" s="254"/>
      <c r="Q600" s="254"/>
      <c r="R600" s="254"/>
      <c r="S600" s="254"/>
      <c r="T600" s="255"/>
      <c r="U600" s="14"/>
      <c r="V600" s="14"/>
      <c r="W600" s="14"/>
      <c r="X600" s="14"/>
      <c r="Y600" s="14"/>
      <c r="Z600" s="14"/>
      <c r="AA600" s="14"/>
      <c r="AB600" s="14"/>
      <c r="AC600" s="14"/>
      <c r="AD600" s="14"/>
      <c r="AE600" s="14"/>
      <c r="AT600" s="256" t="s">
        <v>262</v>
      </c>
      <c r="AU600" s="256" t="s">
        <v>78</v>
      </c>
      <c r="AV600" s="14" t="s">
        <v>78</v>
      </c>
      <c r="AW600" s="14" t="s">
        <v>4</v>
      </c>
      <c r="AX600" s="14" t="s">
        <v>76</v>
      </c>
      <c r="AY600" s="256" t="s">
        <v>252</v>
      </c>
    </row>
    <row r="601" s="2" customFormat="1" ht="33" customHeight="1">
      <c r="A601" s="40"/>
      <c r="B601" s="41"/>
      <c r="C601" s="217" t="s">
        <v>801</v>
      </c>
      <c r="D601" s="217" t="s">
        <v>254</v>
      </c>
      <c r="E601" s="218" t="s">
        <v>1044</v>
      </c>
      <c r="F601" s="219" t="s">
        <v>1045</v>
      </c>
      <c r="G601" s="220" t="s">
        <v>485</v>
      </c>
      <c r="H601" s="221">
        <v>24.7058</v>
      </c>
      <c r="I601" s="222"/>
      <c r="J601" s="223">
        <f>ROUND(I601*H601,2)</f>
        <v>0</v>
      </c>
      <c r="K601" s="219" t="s">
        <v>257</v>
      </c>
      <c r="L601" s="46"/>
      <c r="M601" s="224" t="s">
        <v>19</v>
      </c>
      <c r="N601" s="225" t="s">
        <v>40</v>
      </c>
      <c r="O601" s="86"/>
      <c r="P601" s="226">
        <f>O601*H601</f>
        <v>0</v>
      </c>
      <c r="Q601" s="226">
        <v>0</v>
      </c>
      <c r="R601" s="226">
        <f>Q601*H601</f>
        <v>0</v>
      </c>
      <c r="S601" s="226">
        <v>0</v>
      </c>
      <c r="T601" s="227">
        <f>S601*H601</f>
        <v>0</v>
      </c>
      <c r="U601" s="40"/>
      <c r="V601" s="40"/>
      <c r="W601" s="40"/>
      <c r="X601" s="40"/>
      <c r="Y601" s="40"/>
      <c r="Z601" s="40"/>
      <c r="AA601" s="40"/>
      <c r="AB601" s="40"/>
      <c r="AC601" s="40"/>
      <c r="AD601" s="40"/>
      <c r="AE601" s="40"/>
      <c r="AR601" s="228" t="s">
        <v>258</v>
      </c>
      <c r="AT601" s="228" t="s">
        <v>254</v>
      </c>
      <c r="AU601" s="228" t="s">
        <v>78</v>
      </c>
      <c r="AY601" s="19" t="s">
        <v>252</v>
      </c>
      <c r="BE601" s="229">
        <f>IF(N601="základní",J601,0)</f>
        <v>0</v>
      </c>
      <c r="BF601" s="229">
        <f>IF(N601="snížená",J601,0)</f>
        <v>0</v>
      </c>
      <c r="BG601" s="229">
        <f>IF(N601="zákl. přenesená",J601,0)</f>
        <v>0</v>
      </c>
      <c r="BH601" s="229">
        <f>IF(N601="sníž. přenesená",J601,0)</f>
        <v>0</v>
      </c>
      <c r="BI601" s="229">
        <f>IF(N601="nulová",J601,0)</f>
        <v>0</v>
      </c>
      <c r="BJ601" s="19" t="s">
        <v>76</v>
      </c>
      <c r="BK601" s="229">
        <f>ROUND(I601*H601,2)</f>
        <v>0</v>
      </c>
      <c r="BL601" s="19" t="s">
        <v>258</v>
      </c>
      <c r="BM601" s="228" t="s">
        <v>9044</v>
      </c>
    </row>
    <row r="602" s="2" customFormat="1">
      <c r="A602" s="40"/>
      <c r="B602" s="41"/>
      <c r="C602" s="42"/>
      <c r="D602" s="230" t="s">
        <v>260</v>
      </c>
      <c r="E602" s="42"/>
      <c r="F602" s="231" t="s">
        <v>1047</v>
      </c>
      <c r="G602" s="42"/>
      <c r="H602" s="42"/>
      <c r="I602" s="232"/>
      <c r="J602" s="42"/>
      <c r="K602" s="42"/>
      <c r="L602" s="46"/>
      <c r="M602" s="233"/>
      <c r="N602" s="234"/>
      <c r="O602" s="86"/>
      <c r="P602" s="86"/>
      <c r="Q602" s="86"/>
      <c r="R602" s="86"/>
      <c r="S602" s="86"/>
      <c r="T602" s="87"/>
      <c r="U602" s="40"/>
      <c r="V602" s="40"/>
      <c r="W602" s="40"/>
      <c r="X602" s="40"/>
      <c r="Y602" s="40"/>
      <c r="Z602" s="40"/>
      <c r="AA602" s="40"/>
      <c r="AB602" s="40"/>
      <c r="AC602" s="40"/>
      <c r="AD602" s="40"/>
      <c r="AE602" s="40"/>
      <c r="AT602" s="19" t="s">
        <v>260</v>
      </c>
      <c r="AU602" s="19" t="s">
        <v>78</v>
      </c>
    </row>
    <row r="603" s="2" customFormat="1" ht="44.25" customHeight="1">
      <c r="A603" s="40"/>
      <c r="B603" s="41"/>
      <c r="C603" s="217" t="s">
        <v>809</v>
      </c>
      <c r="D603" s="217" t="s">
        <v>254</v>
      </c>
      <c r="E603" s="218" t="s">
        <v>1049</v>
      </c>
      <c r="F603" s="219" t="s">
        <v>1050</v>
      </c>
      <c r="G603" s="220" t="s">
        <v>485</v>
      </c>
      <c r="H603" s="221">
        <v>345.88119999999998</v>
      </c>
      <c r="I603" s="222"/>
      <c r="J603" s="223">
        <f>ROUND(I603*H603,2)</f>
        <v>0</v>
      </c>
      <c r="K603" s="219" t="s">
        <v>257</v>
      </c>
      <c r="L603" s="46"/>
      <c r="M603" s="224" t="s">
        <v>19</v>
      </c>
      <c r="N603" s="225" t="s">
        <v>40</v>
      </c>
      <c r="O603" s="86"/>
      <c r="P603" s="226">
        <f>O603*H603</f>
        <v>0</v>
      </c>
      <c r="Q603" s="226">
        <v>0</v>
      </c>
      <c r="R603" s="226">
        <f>Q603*H603</f>
        <v>0</v>
      </c>
      <c r="S603" s="226">
        <v>0</v>
      </c>
      <c r="T603" s="227">
        <f>S603*H603</f>
        <v>0</v>
      </c>
      <c r="U603" s="40"/>
      <c r="V603" s="40"/>
      <c r="W603" s="40"/>
      <c r="X603" s="40"/>
      <c r="Y603" s="40"/>
      <c r="Z603" s="40"/>
      <c r="AA603" s="40"/>
      <c r="AB603" s="40"/>
      <c r="AC603" s="40"/>
      <c r="AD603" s="40"/>
      <c r="AE603" s="40"/>
      <c r="AR603" s="228" t="s">
        <v>258</v>
      </c>
      <c r="AT603" s="228" t="s">
        <v>254</v>
      </c>
      <c r="AU603" s="228" t="s">
        <v>78</v>
      </c>
      <c r="AY603" s="19" t="s">
        <v>252</v>
      </c>
      <c r="BE603" s="229">
        <f>IF(N603="základní",J603,0)</f>
        <v>0</v>
      </c>
      <c r="BF603" s="229">
        <f>IF(N603="snížená",J603,0)</f>
        <v>0</v>
      </c>
      <c r="BG603" s="229">
        <f>IF(N603="zákl. přenesená",J603,0)</f>
        <v>0</v>
      </c>
      <c r="BH603" s="229">
        <f>IF(N603="sníž. přenesená",J603,0)</f>
        <v>0</v>
      </c>
      <c r="BI603" s="229">
        <f>IF(N603="nulová",J603,0)</f>
        <v>0</v>
      </c>
      <c r="BJ603" s="19" t="s">
        <v>76</v>
      </c>
      <c r="BK603" s="229">
        <f>ROUND(I603*H603,2)</f>
        <v>0</v>
      </c>
      <c r="BL603" s="19" t="s">
        <v>258</v>
      </c>
      <c r="BM603" s="228" t="s">
        <v>9045</v>
      </c>
    </row>
    <row r="604" s="2" customFormat="1">
      <c r="A604" s="40"/>
      <c r="B604" s="41"/>
      <c r="C604" s="42"/>
      <c r="D604" s="230" t="s">
        <v>260</v>
      </c>
      <c r="E604" s="42"/>
      <c r="F604" s="231" t="s">
        <v>1052</v>
      </c>
      <c r="G604" s="42"/>
      <c r="H604" s="42"/>
      <c r="I604" s="232"/>
      <c r="J604" s="42"/>
      <c r="K604" s="42"/>
      <c r="L604" s="46"/>
      <c r="M604" s="233"/>
      <c r="N604" s="234"/>
      <c r="O604" s="86"/>
      <c r="P604" s="86"/>
      <c r="Q604" s="86"/>
      <c r="R604" s="86"/>
      <c r="S604" s="86"/>
      <c r="T604" s="87"/>
      <c r="U604" s="40"/>
      <c r="V604" s="40"/>
      <c r="W604" s="40"/>
      <c r="X604" s="40"/>
      <c r="Y604" s="40"/>
      <c r="Z604" s="40"/>
      <c r="AA604" s="40"/>
      <c r="AB604" s="40"/>
      <c r="AC604" s="40"/>
      <c r="AD604" s="40"/>
      <c r="AE604" s="40"/>
      <c r="AT604" s="19" t="s">
        <v>260</v>
      </c>
      <c r="AU604" s="19" t="s">
        <v>78</v>
      </c>
    </row>
    <row r="605" s="14" customFormat="1">
      <c r="A605" s="14"/>
      <c r="B605" s="246"/>
      <c r="C605" s="247"/>
      <c r="D605" s="237" t="s">
        <v>262</v>
      </c>
      <c r="E605" s="247"/>
      <c r="F605" s="249" t="s">
        <v>9046</v>
      </c>
      <c r="G605" s="247"/>
      <c r="H605" s="250">
        <v>345.88119999999998</v>
      </c>
      <c r="I605" s="251"/>
      <c r="J605" s="247"/>
      <c r="K605" s="247"/>
      <c r="L605" s="252"/>
      <c r="M605" s="253"/>
      <c r="N605" s="254"/>
      <c r="O605" s="254"/>
      <c r="P605" s="254"/>
      <c r="Q605" s="254"/>
      <c r="R605" s="254"/>
      <c r="S605" s="254"/>
      <c r="T605" s="255"/>
      <c r="U605" s="14"/>
      <c r="V605" s="14"/>
      <c r="W605" s="14"/>
      <c r="X605" s="14"/>
      <c r="Y605" s="14"/>
      <c r="Z605" s="14"/>
      <c r="AA605" s="14"/>
      <c r="AB605" s="14"/>
      <c r="AC605" s="14"/>
      <c r="AD605" s="14"/>
      <c r="AE605" s="14"/>
      <c r="AT605" s="256" t="s">
        <v>262</v>
      </c>
      <c r="AU605" s="256" t="s">
        <v>78</v>
      </c>
      <c r="AV605" s="14" t="s">
        <v>78</v>
      </c>
      <c r="AW605" s="14" t="s">
        <v>4</v>
      </c>
      <c r="AX605" s="14" t="s">
        <v>76</v>
      </c>
      <c r="AY605" s="256" t="s">
        <v>252</v>
      </c>
    </row>
    <row r="606" s="2" customFormat="1" ht="55.5" customHeight="1">
      <c r="A606" s="40"/>
      <c r="B606" s="41"/>
      <c r="C606" s="217" t="s">
        <v>815</v>
      </c>
      <c r="D606" s="217" t="s">
        <v>254</v>
      </c>
      <c r="E606" s="218" t="s">
        <v>1055</v>
      </c>
      <c r="F606" s="219" t="s">
        <v>1056</v>
      </c>
      <c r="G606" s="220" t="s">
        <v>485</v>
      </c>
      <c r="H606" s="221">
        <v>22.639399999999998</v>
      </c>
      <c r="I606" s="222"/>
      <c r="J606" s="223">
        <f>ROUND(I606*H606,2)</f>
        <v>0</v>
      </c>
      <c r="K606" s="219" t="s">
        <v>257</v>
      </c>
      <c r="L606" s="46"/>
      <c r="M606" s="224" t="s">
        <v>19</v>
      </c>
      <c r="N606" s="225" t="s">
        <v>40</v>
      </c>
      <c r="O606" s="86"/>
      <c r="P606" s="226">
        <f>O606*H606</f>
        <v>0</v>
      </c>
      <c r="Q606" s="226">
        <v>0</v>
      </c>
      <c r="R606" s="226">
        <f>Q606*H606</f>
        <v>0</v>
      </c>
      <c r="S606" s="226">
        <v>0</v>
      </c>
      <c r="T606" s="227">
        <f>S606*H606</f>
        <v>0</v>
      </c>
      <c r="U606" s="40"/>
      <c r="V606" s="40"/>
      <c r="W606" s="40"/>
      <c r="X606" s="40"/>
      <c r="Y606" s="40"/>
      <c r="Z606" s="40"/>
      <c r="AA606" s="40"/>
      <c r="AB606" s="40"/>
      <c r="AC606" s="40"/>
      <c r="AD606" s="40"/>
      <c r="AE606" s="40"/>
      <c r="AR606" s="228" t="s">
        <v>258</v>
      </c>
      <c r="AT606" s="228" t="s">
        <v>254</v>
      </c>
      <c r="AU606" s="228" t="s">
        <v>78</v>
      </c>
      <c r="AY606" s="19" t="s">
        <v>252</v>
      </c>
      <c r="BE606" s="229">
        <f>IF(N606="základní",J606,0)</f>
        <v>0</v>
      </c>
      <c r="BF606" s="229">
        <f>IF(N606="snížená",J606,0)</f>
        <v>0</v>
      </c>
      <c r="BG606" s="229">
        <f>IF(N606="zákl. přenesená",J606,0)</f>
        <v>0</v>
      </c>
      <c r="BH606" s="229">
        <f>IF(N606="sníž. přenesená",J606,0)</f>
        <v>0</v>
      </c>
      <c r="BI606" s="229">
        <f>IF(N606="nulová",J606,0)</f>
        <v>0</v>
      </c>
      <c r="BJ606" s="19" t="s">
        <v>76</v>
      </c>
      <c r="BK606" s="229">
        <f>ROUND(I606*H606,2)</f>
        <v>0</v>
      </c>
      <c r="BL606" s="19" t="s">
        <v>258</v>
      </c>
      <c r="BM606" s="228" t="s">
        <v>9047</v>
      </c>
    </row>
    <row r="607" s="2" customFormat="1">
      <c r="A607" s="40"/>
      <c r="B607" s="41"/>
      <c r="C607" s="42"/>
      <c r="D607" s="230" t="s">
        <v>260</v>
      </c>
      <c r="E607" s="42"/>
      <c r="F607" s="231" t="s">
        <v>1058</v>
      </c>
      <c r="G607" s="42"/>
      <c r="H607" s="42"/>
      <c r="I607" s="232"/>
      <c r="J607" s="42"/>
      <c r="K607" s="42"/>
      <c r="L607" s="46"/>
      <c r="M607" s="233"/>
      <c r="N607" s="234"/>
      <c r="O607" s="86"/>
      <c r="P607" s="86"/>
      <c r="Q607" s="86"/>
      <c r="R607" s="86"/>
      <c r="S607" s="86"/>
      <c r="T607" s="87"/>
      <c r="U607" s="40"/>
      <c r="V607" s="40"/>
      <c r="W607" s="40"/>
      <c r="X607" s="40"/>
      <c r="Y607" s="40"/>
      <c r="Z607" s="40"/>
      <c r="AA607" s="40"/>
      <c r="AB607" s="40"/>
      <c r="AC607" s="40"/>
      <c r="AD607" s="40"/>
      <c r="AE607" s="40"/>
      <c r="AT607" s="19" t="s">
        <v>260</v>
      </c>
      <c r="AU607" s="19" t="s">
        <v>78</v>
      </c>
    </row>
    <row r="608" s="2" customFormat="1">
      <c r="A608" s="40"/>
      <c r="B608" s="41"/>
      <c r="C608" s="42"/>
      <c r="D608" s="237" t="s">
        <v>963</v>
      </c>
      <c r="E608" s="42"/>
      <c r="F608" s="289" t="s">
        <v>1059</v>
      </c>
      <c r="G608" s="42"/>
      <c r="H608" s="42"/>
      <c r="I608" s="232"/>
      <c r="J608" s="42"/>
      <c r="K608" s="42"/>
      <c r="L608" s="46"/>
      <c r="M608" s="233"/>
      <c r="N608" s="234"/>
      <c r="O608" s="86"/>
      <c r="P608" s="86"/>
      <c r="Q608" s="86"/>
      <c r="R608" s="86"/>
      <c r="S608" s="86"/>
      <c r="T608" s="87"/>
      <c r="U608" s="40"/>
      <c r="V608" s="40"/>
      <c r="W608" s="40"/>
      <c r="X608" s="40"/>
      <c r="Y608" s="40"/>
      <c r="Z608" s="40"/>
      <c r="AA608" s="40"/>
      <c r="AB608" s="40"/>
      <c r="AC608" s="40"/>
      <c r="AD608" s="40"/>
      <c r="AE608" s="40"/>
      <c r="AT608" s="19" t="s">
        <v>963</v>
      </c>
      <c r="AU608" s="19" t="s">
        <v>78</v>
      </c>
    </row>
    <row r="609" s="2" customFormat="1" ht="49.05" customHeight="1">
      <c r="A609" s="40"/>
      <c r="B609" s="41"/>
      <c r="C609" s="217" t="s">
        <v>820</v>
      </c>
      <c r="D609" s="217" t="s">
        <v>254</v>
      </c>
      <c r="E609" s="218" t="s">
        <v>1061</v>
      </c>
      <c r="F609" s="219" t="s">
        <v>1062</v>
      </c>
      <c r="G609" s="220" t="s">
        <v>485</v>
      </c>
      <c r="H609" s="221">
        <v>2.0663999999999998</v>
      </c>
      <c r="I609" s="222"/>
      <c r="J609" s="223">
        <f>ROUND(I609*H609,2)</f>
        <v>0</v>
      </c>
      <c r="K609" s="219" t="s">
        <v>257</v>
      </c>
      <c r="L609" s="46"/>
      <c r="M609" s="224" t="s">
        <v>19</v>
      </c>
      <c r="N609" s="225" t="s">
        <v>40</v>
      </c>
      <c r="O609" s="86"/>
      <c r="P609" s="226">
        <f>O609*H609</f>
        <v>0</v>
      </c>
      <c r="Q609" s="226">
        <v>0</v>
      </c>
      <c r="R609" s="226">
        <f>Q609*H609</f>
        <v>0</v>
      </c>
      <c r="S609" s="226">
        <v>0</v>
      </c>
      <c r="T609" s="227">
        <f>S609*H609</f>
        <v>0</v>
      </c>
      <c r="U609" s="40"/>
      <c r="V609" s="40"/>
      <c r="W609" s="40"/>
      <c r="X609" s="40"/>
      <c r="Y609" s="40"/>
      <c r="Z609" s="40"/>
      <c r="AA609" s="40"/>
      <c r="AB609" s="40"/>
      <c r="AC609" s="40"/>
      <c r="AD609" s="40"/>
      <c r="AE609" s="40"/>
      <c r="AR609" s="228" t="s">
        <v>258</v>
      </c>
      <c r="AT609" s="228" t="s">
        <v>254</v>
      </c>
      <c r="AU609" s="228" t="s">
        <v>78</v>
      </c>
      <c r="AY609" s="19" t="s">
        <v>252</v>
      </c>
      <c r="BE609" s="229">
        <f>IF(N609="základní",J609,0)</f>
        <v>0</v>
      </c>
      <c r="BF609" s="229">
        <f>IF(N609="snížená",J609,0)</f>
        <v>0</v>
      </c>
      <c r="BG609" s="229">
        <f>IF(N609="zákl. přenesená",J609,0)</f>
        <v>0</v>
      </c>
      <c r="BH609" s="229">
        <f>IF(N609="sníž. přenesená",J609,0)</f>
        <v>0</v>
      </c>
      <c r="BI609" s="229">
        <f>IF(N609="nulová",J609,0)</f>
        <v>0</v>
      </c>
      <c r="BJ609" s="19" t="s">
        <v>76</v>
      </c>
      <c r="BK609" s="229">
        <f>ROUND(I609*H609,2)</f>
        <v>0</v>
      </c>
      <c r="BL609" s="19" t="s">
        <v>258</v>
      </c>
      <c r="BM609" s="228" t="s">
        <v>9048</v>
      </c>
    </row>
    <row r="610" s="2" customFormat="1">
      <c r="A610" s="40"/>
      <c r="B610" s="41"/>
      <c r="C610" s="42"/>
      <c r="D610" s="230" t="s">
        <v>260</v>
      </c>
      <c r="E610" s="42"/>
      <c r="F610" s="231" t="s">
        <v>1064</v>
      </c>
      <c r="G610" s="42"/>
      <c r="H610" s="42"/>
      <c r="I610" s="232"/>
      <c r="J610" s="42"/>
      <c r="K610" s="42"/>
      <c r="L610" s="46"/>
      <c r="M610" s="233"/>
      <c r="N610" s="234"/>
      <c r="O610" s="86"/>
      <c r="P610" s="86"/>
      <c r="Q610" s="86"/>
      <c r="R610" s="86"/>
      <c r="S610" s="86"/>
      <c r="T610" s="87"/>
      <c r="U610" s="40"/>
      <c r="V610" s="40"/>
      <c r="W610" s="40"/>
      <c r="X610" s="40"/>
      <c r="Y610" s="40"/>
      <c r="Z610" s="40"/>
      <c r="AA610" s="40"/>
      <c r="AB610" s="40"/>
      <c r="AC610" s="40"/>
      <c r="AD610" s="40"/>
      <c r="AE610" s="40"/>
      <c r="AT610" s="19" t="s">
        <v>260</v>
      </c>
      <c r="AU610" s="19" t="s">
        <v>78</v>
      </c>
    </row>
    <row r="611" s="2" customFormat="1">
      <c r="A611" s="40"/>
      <c r="B611" s="41"/>
      <c r="C611" s="42"/>
      <c r="D611" s="237" t="s">
        <v>963</v>
      </c>
      <c r="E611" s="42"/>
      <c r="F611" s="289" t="s">
        <v>1065</v>
      </c>
      <c r="G611" s="42"/>
      <c r="H611" s="42"/>
      <c r="I611" s="232"/>
      <c r="J611" s="42"/>
      <c r="K611" s="42"/>
      <c r="L611" s="46"/>
      <c r="M611" s="233"/>
      <c r="N611" s="234"/>
      <c r="O611" s="86"/>
      <c r="P611" s="86"/>
      <c r="Q611" s="86"/>
      <c r="R611" s="86"/>
      <c r="S611" s="86"/>
      <c r="T611" s="87"/>
      <c r="U611" s="40"/>
      <c r="V611" s="40"/>
      <c r="W611" s="40"/>
      <c r="X611" s="40"/>
      <c r="Y611" s="40"/>
      <c r="Z611" s="40"/>
      <c r="AA611" s="40"/>
      <c r="AB611" s="40"/>
      <c r="AC611" s="40"/>
      <c r="AD611" s="40"/>
      <c r="AE611" s="40"/>
      <c r="AT611" s="19" t="s">
        <v>963</v>
      </c>
      <c r="AU611" s="19" t="s">
        <v>78</v>
      </c>
    </row>
    <row r="612" s="12" customFormat="1" ht="22.8" customHeight="1">
      <c r="A612" s="12"/>
      <c r="B612" s="201"/>
      <c r="C612" s="202"/>
      <c r="D612" s="203" t="s">
        <v>68</v>
      </c>
      <c r="E612" s="215" t="s">
        <v>1066</v>
      </c>
      <c r="F612" s="215" t="s">
        <v>1067</v>
      </c>
      <c r="G612" s="202"/>
      <c r="H612" s="202"/>
      <c r="I612" s="205"/>
      <c r="J612" s="216">
        <f>BK612</f>
        <v>0</v>
      </c>
      <c r="K612" s="202"/>
      <c r="L612" s="207"/>
      <c r="M612" s="208"/>
      <c r="N612" s="209"/>
      <c r="O612" s="209"/>
      <c r="P612" s="210">
        <f>SUM(P613:P614)</f>
        <v>0</v>
      </c>
      <c r="Q612" s="209"/>
      <c r="R612" s="210">
        <f>SUM(R613:R614)</f>
        <v>0</v>
      </c>
      <c r="S612" s="209"/>
      <c r="T612" s="211">
        <f>SUM(T613:T614)</f>
        <v>0</v>
      </c>
      <c r="U612" s="12"/>
      <c r="V612" s="12"/>
      <c r="W612" s="12"/>
      <c r="X612" s="12"/>
      <c r="Y612" s="12"/>
      <c r="Z612" s="12"/>
      <c r="AA612" s="12"/>
      <c r="AB612" s="12"/>
      <c r="AC612" s="12"/>
      <c r="AD612" s="12"/>
      <c r="AE612" s="12"/>
      <c r="AR612" s="212" t="s">
        <v>76</v>
      </c>
      <c r="AT612" s="213" t="s">
        <v>68</v>
      </c>
      <c r="AU612" s="213" t="s">
        <v>76</v>
      </c>
      <c r="AY612" s="212" t="s">
        <v>252</v>
      </c>
      <c r="BK612" s="214">
        <f>SUM(BK613:BK614)</f>
        <v>0</v>
      </c>
    </row>
    <row r="613" s="2" customFormat="1" ht="55.5" customHeight="1">
      <c r="A613" s="40"/>
      <c r="B613" s="41"/>
      <c r="C613" s="217" t="s">
        <v>825</v>
      </c>
      <c r="D613" s="217" t="s">
        <v>254</v>
      </c>
      <c r="E613" s="218" t="s">
        <v>6465</v>
      </c>
      <c r="F613" s="219" t="s">
        <v>6466</v>
      </c>
      <c r="G613" s="220" t="s">
        <v>485</v>
      </c>
      <c r="H613" s="221">
        <v>20.292999999999999</v>
      </c>
      <c r="I613" s="222"/>
      <c r="J613" s="223">
        <f>ROUND(I613*H613,2)</f>
        <v>0</v>
      </c>
      <c r="K613" s="219" t="s">
        <v>257</v>
      </c>
      <c r="L613" s="46"/>
      <c r="M613" s="224" t="s">
        <v>19</v>
      </c>
      <c r="N613" s="225" t="s">
        <v>40</v>
      </c>
      <c r="O613" s="86"/>
      <c r="P613" s="226">
        <f>O613*H613</f>
        <v>0</v>
      </c>
      <c r="Q613" s="226">
        <v>0</v>
      </c>
      <c r="R613" s="226">
        <f>Q613*H613</f>
        <v>0</v>
      </c>
      <c r="S613" s="226">
        <v>0</v>
      </c>
      <c r="T613" s="227">
        <f>S613*H613</f>
        <v>0</v>
      </c>
      <c r="U613" s="40"/>
      <c r="V613" s="40"/>
      <c r="W613" s="40"/>
      <c r="X613" s="40"/>
      <c r="Y613" s="40"/>
      <c r="Z613" s="40"/>
      <c r="AA613" s="40"/>
      <c r="AB613" s="40"/>
      <c r="AC613" s="40"/>
      <c r="AD613" s="40"/>
      <c r="AE613" s="40"/>
      <c r="AR613" s="228" t="s">
        <v>258</v>
      </c>
      <c r="AT613" s="228" t="s">
        <v>254</v>
      </c>
      <c r="AU613" s="228" t="s">
        <v>78</v>
      </c>
      <c r="AY613" s="19" t="s">
        <v>252</v>
      </c>
      <c r="BE613" s="229">
        <f>IF(N613="základní",J613,0)</f>
        <v>0</v>
      </c>
      <c r="BF613" s="229">
        <f>IF(N613="snížená",J613,0)</f>
        <v>0</v>
      </c>
      <c r="BG613" s="229">
        <f>IF(N613="zákl. přenesená",J613,0)</f>
        <v>0</v>
      </c>
      <c r="BH613" s="229">
        <f>IF(N613="sníž. přenesená",J613,0)</f>
        <v>0</v>
      </c>
      <c r="BI613" s="229">
        <f>IF(N613="nulová",J613,0)</f>
        <v>0</v>
      </c>
      <c r="BJ613" s="19" t="s">
        <v>76</v>
      </c>
      <c r="BK613" s="229">
        <f>ROUND(I613*H613,2)</f>
        <v>0</v>
      </c>
      <c r="BL613" s="19" t="s">
        <v>258</v>
      </c>
      <c r="BM613" s="228" t="s">
        <v>9049</v>
      </c>
    </row>
    <row r="614" s="2" customFormat="1">
      <c r="A614" s="40"/>
      <c r="B614" s="41"/>
      <c r="C614" s="42"/>
      <c r="D614" s="230" t="s">
        <v>260</v>
      </c>
      <c r="E614" s="42"/>
      <c r="F614" s="231" t="s">
        <v>6467</v>
      </c>
      <c r="G614" s="42"/>
      <c r="H614" s="42"/>
      <c r="I614" s="232"/>
      <c r="J614" s="42"/>
      <c r="K614" s="42"/>
      <c r="L614" s="46"/>
      <c r="M614" s="233"/>
      <c r="N614" s="234"/>
      <c r="O614" s="86"/>
      <c r="P614" s="86"/>
      <c r="Q614" s="86"/>
      <c r="R614" s="86"/>
      <c r="S614" s="86"/>
      <c r="T614" s="87"/>
      <c r="U614" s="40"/>
      <c r="V614" s="40"/>
      <c r="W614" s="40"/>
      <c r="X614" s="40"/>
      <c r="Y614" s="40"/>
      <c r="Z614" s="40"/>
      <c r="AA614" s="40"/>
      <c r="AB614" s="40"/>
      <c r="AC614" s="40"/>
      <c r="AD614" s="40"/>
      <c r="AE614" s="40"/>
      <c r="AT614" s="19" t="s">
        <v>260</v>
      </c>
      <c r="AU614" s="19" t="s">
        <v>78</v>
      </c>
    </row>
    <row r="615" s="12" customFormat="1" ht="25.92" customHeight="1">
      <c r="A615" s="12"/>
      <c r="B615" s="201"/>
      <c r="C615" s="202"/>
      <c r="D615" s="203" t="s">
        <v>68</v>
      </c>
      <c r="E615" s="204" t="s">
        <v>1073</v>
      </c>
      <c r="F615" s="204" t="s">
        <v>1074</v>
      </c>
      <c r="G615" s="202"/>
      <c r="H615" s="202"/>
      <c r="I615" s="205"/>
      <c r="J615" s="206">
        <f>BK615</f>
        <v>0</v>
      </c>
      <c r="K615" s="202"/>
      <c r="L615" s="207"/>
      <c r="M615" s="208"/>
      <c r="N615" s="209"/>
      <c r="O615" s="209"/>
      <c r="P615" s="210">
        <f>P616+P694+P747+P840+P941+P957</f>
        <v>0</v>
      </c>
      <c r="Q615" s="209"/>
      <c r="R615" s="210">
        <f>R616+R694+R747+R840+R941+R957</f>
        <v>6.8999321330000001</v>
      </c>
      <c r="S615" s="209"/>
      <c r="T615" s="211">
        <f>T616+T694+T747+T840+T941+T957</f>
        <v>2.066368201</v>
      </c>
      <c r="U615" s="12"/>
      <c r="V615" s="12"/>
      <c r="W615" s="12"/>
      <c r="X615" s="12"/>
      <c r="Y615" s="12"/>
      <c r="Z615" s="12"/>
      <c r="AA615" s="12"/>
      <c r="AB615" s="12"/>
      <c r="AC615" s="12"/>
      <c r="AD615" s="12"/>
      <c r="AE615" s="12"/>
      <c r="AR615" s="212" t="s">
        <v>78</v>
      </c>
      <c r="AT615" s="213" t="s">
        <v>68</v>
      </c>
      <c r="AU615" s="213" t="s">
        <v>69</v>
      </c>
      <c r="AY615" s="212" t="s">
        <v>252</v>
      </c>
      <c r="BK615" s="214">
        <f>BK616+BK694+BK747+BK840+BK941+BK957</f>
        <v>0</v>
      </c>
    </row>
    <row r="616" s="12" customFormat="1" ht="22.8" customHeight="1">
      <c r="A616" s="12"/>
      <c r="B616" s="201"/>
      <c r="C616" s="202"/>
      <c r="D616" s="203" t="s">
        <v>68</v>
      </c>
      <c r="E616" s="215" t="s">
        <v>1176</v>
      </c>
      <c r="F616" s="215" t="s">
        <v>1177</v>
      </c>
      <c r="G616" s="202"/>
      <c r="H616" s="202"/>
      <c r="I616" s="205"/>
      <c r="J616" s="216">
        <f>BK616</f>
        <v>0</v>
      </c>
      <c r="K616" s="202"/>
      <c r="L616" s="207"/>
      <c r="M616" s="208"/>
      <c r="N616" s="209"/>
      <c r="O616" s="209"/>
      <c r="P616" s="210">
        <f>SUM(P617:P693)</f>
        <v>0</v>
      </c>
      <c r="Q616" s="209"/>
      <c r="R616" s="210">
        <f>SUM(R617:R693)</f>
        <v>0.35443990400000003</v>
      </c>
      <c r="S616" s="209"/>
      <c r="T616" s="211">
        <f>SUM(T617:T693)</f>
        <v>1.24270075</v>
      </c>
      <c r="U616" s="12"/>
      <c r="V616" s="12"/>
      <c r="W616" s="12"/>
      <c r="X616" s="12"/>
      <c r="Y616" s="12"/>
      <c r="Z616" s="12"/>
      <c r="AA616" s="12"/>
      <c r="AB616" s="12"/>
      <c r="AC616" s="12"/>
      <c r="AD616" s="12"/>
      <c r="AE616" s="12"/>
      <c r="AR616" s="212" t="s">
        <v>78</v>
      </c>
      <c r="AT616" s="213" t="s">
        <v>68</v>
      </c>
      <c r="AU616" s="213" t="s">
        <v>76</v>
      </c>
      <c r="AY616" s="212" t="s">
        <v>252</v>
      </c>
      <c r="BK616" s="214">
        <f>SUM(BK617:BK693)</f>
        <v>0</v>
      </c>
    </row>
    <row r="617" s="2" customFormat="1" ht="33" customHeight="1">
      <c r="A617" s="40"/>
      <c r="B617" s="41"/>
      <c r="C617" s="217" t="s">
        <v>830</v>
      </c>
      <c r="D617" s="217" t="s">
        <v>254</v>
      </c>
      <c r="E617" s="218" t="s">
        <v>9050</v>
      </c>
      <c r="F617" s="219" t="s">
        <v>9051</v>
      </c>
      <c r="G617" s="220" t="s">
        <v>728</v>
      </c>
      <c r="H617" s="221">
        <v>1</v>
      </c>
      <c r="I617" s="222"/>
      <c r="J617" s="223">
        <f>ROUND(I617*H617,2)</f>
        <v>0</v>
      </c>
      <c r="K617" s="219" t="s">
        <v>19</v>
      </c>
      <c r="L617" s="46"/>
      <c r="M617" s="224" t="s">
        <v>19</v>
      </c>
      <c r="N617" s="225" t="s">
        <v>40</v>
      </c>
      <c r="O617" s="86"/>
      <c r="P617" s="226">
        <f>O617*H617</f>
        <v>0</v>
      </c>
      <c r="Q617" s="226">
        <v>0</v>
      </c>
      <c r="R617" s="226">
        <f>Q617*H617</f>
        <v>0</v>
      </c>
      <c r="S617" s="226">
        <v>0</v>
      </c>
      <c r="T617" s="227">
        <f>S617*H617</f>
        <v>0</v>
      </c>
      <c r="U617" s="40"/>
      <c r="V617" s="40"/>
      <c r="W617" s="40"/>
      <c r="X617" s="40"/>
      <c r="Y617" s="40"/>
      <c r="Z617" s="40"/>
      <c r="AA617" s="40"/>
      <c r="AB617" s="40"/>
      <c r="AC617" s="40"/>
      <c r="AD617" s="40"/>
      <c r="AE617" s="40"/>
      <c r="AR617" s="228" t="s">
        <v>360</v>
      </c>
      <c r="AT617" s="228" t="s">
        <v>254</v>
      </c>
      <c r="AU617" s="228" t="s">
        <v>78</v>
      </c>
      <c r="AY617" s="19" t="s">
        <v>252</v>
      </c>
      <c r="BE617" s="229">
        <f>IF(N617="základní",J617,0)</f>
        <v>0</v>
      </c>
      <c r="BF617" s="229">
        <f>IF(N617="snížená",J617,0)</f>
        <v>0</v>
      </c>
      <c r="BG617" s="229">
        <f>IF(N617="zákl. přenesená",J617,0)</f>
        <v>0</v>
      </c>
      <c r="BH617" s="229">
        <f>IF(N617="sníž. přenesená",J617,0)</f>
        <v>0</v>
      </c>
      <c r="BI617" s="229">
        <f>IF(N617="nulová",J617,0)</f>
        <v>0</v>
      </c>
      <c r="BJ617" s="19" t="s">
        <v>76</v>
      </c>
      <c r="BK617" s="229">
        <f>ROUND(I617*H617,2)</f>
        <v>0</v>
      </c>
      <c r="BL617" s="19" t="s">
        <v>360</v>
      </c>
      <c r="BM617" s="228" t="s">
        <v>9052</v>
      </c>
    </row>
    <row r="618" s="2" customFormat="1" ht="16.5" customHeight="1">
      <c r="A618" s="40"/>
      <c r="B618" s="41"/>
      <c r="C618" s="217" t="s">
        <v>835</v>
      </c>
      <c r="D618" s="217" t="s">
        <v>254</v>
      </c>
      <c r="E618" s="218" t="s">
        <v>8456</v>
      </c>
      <c r="F618" s="219" t="s">
        <v>8457</v>
      </c>
      <c r="G618" s="220" t="s">
        <v>274</v>
      </c>
      <c r="H618" s="221">
        <v>10</v>
      </c>
      <c r="I618" s="222"/>
      <c r="J618" s="223">
        <f>ROUND(I618*H618,2)</f>
        <v>0</v>
      </c>
      <c r="K618" s="219" t="s">
        <v>19</v>
      </c>
      <c r="L618" s="46"/>
      <c r="M618" s="224" t="s">
        <v>19</v>
      </c>
      <c r="N618" s="225" t="s">
        <v>40</v>
      </c>
      <c r="O618" s="86"/>
      <c r="P618" s="226">
        <f>O618*H618</f>
        <v>0</v>
      </c>
      <c r="Q618" s="226">
        <v>0</v>
      </c>
      <c r="R618" s="226">
        <f>Q618*H618</f>
        <v>0</v>
      </c>
      <c r="S618" s="226">
        <v>0</v>
      </c>
      <c r="T618" s="227">
        <f>S618*H618</f>
        <v>0</v>
      </c>
      <c r="U618" s="40"/>
      <c r="V618" s="40"/>
      <c r="W618" s="40"/>
      <c r="X618" s="40"/>
      <c r="Y618" s="40"/>
      <c r="Z618" s="40"/>
      <c r="AA618" s="40"/>
      <c r="AB618" s="40"/>
      <c r="AC618" s="40"/>
      <c r="AD618" s="40"/>
      <c r="AE618" s="40"/>
      <c r="AR618" s="228" t="s">
        <v>360</v>
      </c>
      <c r="AT618" s="228" t="s">
        <v>254</v>
      </c>
      <c r="AU618" s="228" t="s">
        <v>78</v>
      </c>
      <c r="AY618" s="19" t="s">
        <v>252</v>
      </c>
      <c r="BE618" s="229">
        <f>IF(N618="základní",J618,0)</f>
        <v>0</v>
      </c>
      <c r="BF618" s="229">
        <f>IF(N618="snížená",J618,0)</f>
        <v>0</v>
      </c>
      <c r="BG618" s="229">
        <f>IF(N618="zákl. přenesená",J618,0)</f>
        <v>0</v>
      </c>
      <c r="BH618" s="229">
        <f>IF(N618="sníž. přenesená",J618,0)</f>
        <v>0</v>
      </c>
      <c r="BI618" s="229">
        <f>IF(N618="nulová",J618,0)</f>
        <v>0</v>
      </c>
      <c r="BJ618" s="19" t="s">
        <v>76</v>
      </c>
      <c r="BK618" s="229">
        <f>ROUND(I618*H618,2)</f>
        <v>0</v>
      </c>
      <c r="BL618" s="19" t="s">
        <v>360</v>
      </c>
      <c r="BM618" s="228" t="s">
        <v>9053</v>
      </c>
    </row>
    <row r="619" s="13" customFormat="1">
      <c r="A619" s="13"/>
      <c r="B619" s="235"/>
      <c r="C619" s="236"/>
      <c r="D619" s="237" t="s">
        <v>262</v>
      </c>
      <c r="E619" s="238" t="s">
        <v>19</v>
      </c>
      <c r="F619" s="239" t="s">
        <v>9054</v>
      </c>
      <c r="G619" s="236"/>
      <c r="H619" s="238" t="s">
        <v>19</v>
      </c>
      <c r="I619" s="240"/>
      <c r="J619" s="236"/>
      <c r="K619" s="236"/>
      <c r="L619" s="241"/>
      <c r="M619" s="242"/>
      <c r="N619" s="243"/>
      <c r="O619" s="243"/>
      <c r="P619" s="243"/>
      <c r="Q619" s="243"/>
      <c r="R619" s="243"/>
      <c r="S619" s="243"/>
      <c r="T619" s="244"/>
      <c r="U619" s="13"/>
      <c r="V619" s="13"/>
      <c r="W619" s="13"/>
      <c r="X619" s="13"/>
      <c r="Y619" s="13"/>
      <c r="Z619" s="13"/>
      <c r="AA619" s="13"/>
      <c r="AB619" s="13"/>
      <c r="AC619" s="13"/>
      <c r="AD619" s="13"/>
      <c r="AE619" s="13"/>
      <c r="AT619" s="245" t="s">
        <v>262</v>
      </c>
      <c r="AU619" s="245" t="s">
        <v>78</v>
      </c>
      <c r="AV619" s="13" t="s">
        <v>76</v>
      </c>
      <c r="AW619" s="13" t="s">
        <v>31</v>
      </c>
      <c r="AX619" s="13" t="s">
        <v>69</v>
      </c>
      <c r="AY619" s="245" t="s">
        <v>252</v>
      </c>
    </row>
    <row r="620" s="14" customFormat="1">
      <c r="A620" s="14"/>
      <c r="B620" s="246"/>
      <c r="C620" s="247"/>
      <c r="D620" s="237" t="s">
        <v>262</v>
      </c>
      <c r="E620" s="248" t="s">
        <v>19</v>
      </c>
      <c r="F620" s="249" t="s">
        <v>9055</v>
      </c>
      <c r="G620" s="247"/>
      <c r="H620" s="250">
        <v>4</v>
      </c>
      <c r="I620" s="251"/>
      <c r="J620" s="247"/>
      <c r="K620" s="247"/>
      <c r="L620" s="252"/>
      <c r="M620" s="253"/>
      <c r="N620" s="254"/>
      <c r="O620" s="254"/>
      <c r="P620" s="254"/>
      <c r="Q620" s="254"/>
      <c r="R620" s="254"/>
      <c r="S620" s="254"/>
      <c r="T620" s="255"/>
      <c r="U620" s="14"/>
      <c r="V620" s="14"/>
      <c r="W620" s="14"/>
      <c r="X620" s="14"/>
      <c r="Y620" s="14"/>
      <c r="Z620" s="14"/>
      <c r="AA620" s="14"/>
      <c r="AB620" s="14"/>
      <c r="AC620" s="14"/>
      <c r="AD620" s="14"/>
      <c r="AE620" s="14"/>
      <c r="AT620" s="256" t="s">
        <v>262</v>
      </c>
      <c r="AU620" s="256" t="s">
        <v>78</v>
      </c>
      <c r="AV620" s="14" t="s">
        <v>78</v>
      </c>
      <c r="AW620" s="14" t="s">
        <v>31</v>
      </c>
      <c r="AX620" s="14" t="s">
        <v>69</v>
      </c>
      <c r="AY620" s="256" t="s">
        <v>252</v>
      </c>
    </row>
    <row r="621" s="14" customFormat="1">
      <c r="A621" s="14"/>
      <c r="B621" s="246"/>
      <c r="C621" s="247"/>
      <c r="D621" s="237" t="s">
        <v>262</v>
      </c>
      <c r="E621" s="248" t="s">
        <v>19</v>
      </c>
      <c r="F621" s="249" t="s">
        <v>9056</v>
      </c>
      <c r="G621" s="247"/>
      <c r="H621" s="250">
        <v>5</v>
      </c>
      <c r="I621" s="251"/>
      <c r="J621" s="247"/>
      <c r="K621" s="247"/>
      <c r="L621" s="252"/>
      <c r="M621" s="253"/>
      <c r="N621" s="254"/>
      <c r="O621" s="254"/>
      <c r="P621" s="254"/>
      <c r="Q621" s="254"/>
      <c r="R621" s="254"/>
      <c r="S621" s="254"/>
      <c r="T621" s="255"/>
      <c r="U621" s="14"/>
      <c r="V621" s="14"/>
      <c r="W621" s="14"/>
      <c r="X621" s="14"/>
      <c r="Y621" s="14"/>
      <c r="Z621" s="14"/>
      <c r="AA621" s="14"/>
      <c r="AB621" s="14"/>
      <c r="AC621" s="14"/>
      <c r="AD621" s="14"/>
      <c r="AE621" s="14"/>
      <c r="AT621" s="256" t="s">
        <v>262</v>
      </c>
      <c r="AU621" s="256" t="s">
        <v>78</v>
      </c>
      <c r="AV621" s="14" t="s">
        <v>78</v>
      </c>
      <c r="AW621" s="14" t="s">
        <v>31</v>
      </c>
      <c r="AX621" s="14" t="s">
        <v>69</v>
      </c>
      <c r="AY621" s="256" t="s">
        <v>252</v>
      </c>
    </row>
    <row r="622" s="14" customFormat="1">
      <c r="A622" s="14"/>
      <c r="B622" s="246"/>
      <c r="C622" s="247"/>
      <c r="D622" s="237" t="s">
        <v>262</v>
      </c>
      <c r="E622" s="248" t="s">
        <v>19</v>
      </c>
      <c r="F622" s="249" t="s">
        <v>9057</v>
      </c>
      <c r="G622" s="247"/>
      <c r="H622" s="250">
        <v>1</v>
      </c>
      <c r="I622" s="251"/>
      <c r="J622" s="247"/>
      <c r="K622" s="247"/>
      <c r="L622" s="252"/>
      <c r="M622" s="253"/>
      <c r="N622" s="254"/>
      <c r="O622" s="254"/>
      <c r="P622" s="254"/>
      <c r="Q622" s="254"/>
      <c r="R622" s="254"/>
      <c r="S622" s="254"/>
      <c r="T622" s="255"/>
      <c r="U622" s="14"/>
      <c r="V622" s="14"/>
      <c r="W622" s="14"/>
      <c r="X622" s="14"/>
      <c r="Y622" s="14"/>
      <c r="Z622" s="14"/>
      <c r="AA622" s="14"/>
      <c r="AB622" s="14"/>
      <c r="AC622" s="14"/>
      <c r="AD622" s="14"/>
      <c r="AE622" s="14"/>
      <c r="AT622" s="256" t="s">
        <v>262</v>
      </c>
      <c r="AU622" s="256" t="s">
        <v>78</v>
      </c>
      <c r="AV622" s="14" t="s">
        <v>78</v>
      </c>
      <c r="AW622" s="14" t="s">
        <v>31</v>
      </c>
      <c r="AX622" s="14" t="s">
        <v>69</v>
      </c>
      <c r="AY622" s="256" t="s">
        <v>252</v>
      </c>
    </row>
    <row r="623" s="15" customFormat="1">
      <c r="A623" s="15"/>
      <c r="B623" s="257"/>
      <c r="C623" s="258"/>
      <c r="D623" s="237" t="s">
        <v>262</v>
      </c>
      <c r="E623" s="259" t="s">
        <v>19</v>
      </c>
      <c r="F623" s="260" t="s">
        <v>265</v>
      </c>
      <c r="G623" s="258"/>
      <c r="H623" s="261">
        <v>10</v>
      </c>
      <c r="I623" s="262"/>
      <c r="J623" s="258"/>
      <c r="K623" s="258"/>
      <c r="L623" s="263"/>
      <c r="M623" s="264"/>
      <c r="N623" s="265"/>
      <c r="O623" s="265"/>
      <c r="P623" s="265"/>
      <c r="Q623" s="265"/>
      <c r="R623" s="265"/>
      <c r="S623" s="265"/>
      <c r="T623" s="266"/>
      <c r="U623" s="15"/>
      <c r="V623" s="15"/>
      <c r="W623" s="15"/>
      <c r="X623" s="15"/>
      <c r="Y623" s="15"/>
      <c r="Z623" s="15"/>
      <c r="AA623" s="15"/>
      <c r="AB623" s="15"/>
      <c r="AC623" s="15"/>
      <c r="AD623" s="15"/>
      <c r="AE623" s="15"/>
      <c r="AT623" s="267" t="s">
        <v>262</v>
      </c>
      <c r="AU623" s="267" t="s">
        <v>78</v>
      </c>
      <c r="AV623" s="15" t="s">
        <v>258</v>
      </c>
      <c r="AW623" s="15" t="s">
        <v>31</v>
      </c>
      <c r="AX623" s="15" t="s">
        <v>76</v>
      </c>
      <c r="AY623" s="267" t="s">
        <v>252</v>
      </c>
    </row>
    <row r="624" s="2" customFormat="1" ht="21.75" customHeight="1">
      <c r="A624" s="40"/>
      <c r="B624" s="41"/>
      <c r="C624" s="217" t="s">
        <v>840</v>
      </c>
      <c r="D624" s="217" t="s">
        <v>254</v>
      </c>
      <c r="E624" s="218" t="s">
        <v>8463</v>
      </c>
      <c r="F624" s="219" t="s">
        <v>8464</v>
      </c>
      <c r="G624" s="220" t="s">
        <v>274</v>
      </c>
      <c r="H624" s="221">
        <v>2</v>
      </c>
      <c r="I624" s="222"/>
      <c r="J624" s="223">
        <f>ROUND(I624*H624,2)</f>
        <v>0</v>
      </c>
      <c r="K624" s="219" t="s">
        <v>19</v>
      </c>
      <c r="L624" s="46"/>
      <c r="M624" s="224" t="s">
        <v>19</v>
      </c>
      <c r="N624" s="225" t="s">
        <v>40</v>
      </c>
      <c r="O624" s="86"/>
      <c r="P624" s="226">
        <f>O624*H624</f>
        <v>0</v>
      </c>
      <c r="Q624" s="226">
        <v>0</v>
      </c>
      <c r="R624" s="226">
        <f>Q624*H624</f>
        <v>0</v>
      </c>
      <c r="S624" s="226">
        <v>0</v>
      </c>
      <c r="T624" s="227">
        <f>S624*H624</f>
        <v>0</v>
      </c>
      <c r="U624" s="40"/>
      <c r="V624" s="40"/>
      <c r="W624" s="40"/>
      <c r="X624" s="40"/>
      <c r="Y624" s="40"/>
      <c r="Z624" s="40"/>
      <c r="AA624" s="40"/>
      <c r="AB624" s="40"/>
      <c r="AC624" s="40"/>
      <c r="AD624" s="40"/>
      <c r="AE624" s="40"/>
      <c r="AR624" s="228" t="s">
        <v>360</v>
      </c>
      <c r="AT624" s="228" t="s">
        <v>254</v>
      </c>
      <c r="AU624" s="228" t="s">
        <v>78</v>
      </c>
      <c r="AY624" s="19" t="s">
        <v>252</v>
      </c>
      <c r="BE624" s="229">
        <f>IF(N624="základní",J624,0)</f>
        <v>0</v>
      </c>
      <c r="BF624" s="229">
        <f>IF(N624="snížená",J624,0)</f>
        <v>0</v>
      </c>
      <c r="BG624" s="229">
        <f>IF(N624="zákl. přenesená",J624,0)</f>
        <v>0</v>
      </c>
      <c r="BH624" s="229">
        <f>IF(N624="sníž. přenesená",J624,0)</f>
        <v>0</v>
      </c>
      <c r="BI624" s="229">
        <f>IF(N624="nulová",J624,0)</f>
        <v>0</v>
      </c>
      <c r="BJ624" s="19" t="s">
        <v>76</v>
      </c>
      <c r="BK624" s="229">
        <f>ROUND(I624*H624,2)</f>
        <v>0</v>
      </c>
      <c r="BL624" s="19" t="s">
        <v>360</v>
      </c>
      <c r="BM624" s="228" t="s">
        <v>9058</v>
      </c>
    </row>
    <row r="625" s="14" customFormat="1">
      <c r="A625" s="14"/>
      <c r="B625" s="246"/>
      <c r="C625" s="247"/>
      <c r="D625" s="237" t="s">
        <v>262</v>
      </c>
      <c r="E625" s="248" t="s">
        <v>19</v>
      </c>
      <c r="F625" s="249" t="s">
        <v>9059</v>
      </c>
      <c r="G625" s="247"/>
      <c r="H625" s="250">
        <v>2</v>
      </c>
      <c r="I625" s="251"/>
      <c r="J625" s="247"/>
      <c r="K625" s="247"/>
      <c r="L625" s="252"/>
      <c r="M625" s="253"/>
      <c r="N625" s="254"/>
      <c r="O625" s="254"/>
      <c r="P625" s="254"/>
      <c r="Q625" s="254"/>
      <c r="R625" s="254"/>
      <c r="S625" s="254"/>
      <c r="T625" s="255"/>
      <c r="U625" s="14"/>
      <c r="V625" s="14"/>
      <c r="W625" s="14"/>
      <c r="X625" s="14"/>
      <c r="Y625" s="14"/>
      <c r="Z625" s="14"/>
      <c r="AA625" s="14"/>
      <c r="AB625" s="14"/>
      <c r="AC625" s="14"/>
      <c r="AD625" s="14"/>
      <c r="AE625" s="14"/>
      <c r="AT625" s="256" t="s">
        <v>262</v>
      </c>
      <c r="AU625" s="256" t="s">
        <v>78</v>
      </c>
      <c r="AV625" s="14" t="s">
        <v>78</v>
      </c>
      <c r="AW625" s="14" t="s">
        <v>31</v>
      </c>
      <c r="AX625" s="14" t="s">
        <v>76</v>
      </c>
      <c r="AY625" s="256" t="s">
        <v>252</v>
      </c>
    </row>
    <row r="626" s="2" customFormat="1" ht="21.75" customHeight="1">
      <c r="A626" s="40"/>
      <c r="B626" s="41"/>
      <c r="C626" s="217" t="s">
        <v>845</v>
      </c>
      <c r="D626" s="217" t="s">
        <v>254</v>
      </c>
      <c r="E626" s="218" t="s">
        <v>2273</v>
      </c>
      <c r="F626" s="219" t="s">
        <v>2274</v>
      </c>
      <c r="G626" s="220" t="s">
        <v>187</v>
      </c>
      <c r="H626" s="221">
        <v>37.755000000000003</v>
      </c>
      <c r="I626" s="222"/>
      <c r="J626" s="223">
        <f>ROUND(I626*H626,2)</f>
        <v>0</v>
      </c>
      <c r="K626" s="219" t="s">
        <v>257</v>
      </c>
      <c r="L626" s="46"/>
      <c r="M626" s="224" t="s">
        <v>19</v>
      </c>
      <c r="N626" s="225" t="s">
        <v>40</v>
      </c>
      <c r="O626" s="86"/>
      <c r="P626" s="226">
        <f>O626*H626</f>
        <v>0</v>
      </c>
      <c r="Q626" s="226">
        <v>0</v>
      </c>
      <c r="R626" s="226">
        <f>Q626*H626</f>
        <v>0</v>
      </c>
      <c r="S626" s="226">
        <v>0.024649999999999998</v>
      </c>
      <c r="T626" s="227">
        <f>S626*H626</f>
        <v>0.93066075000000004</v>
      </c>
      <c r="U626" s="40"/>
      <c r="V626" s="40"/>
      <c r="W626" s="40"/>
      <c r="X626" s="40"/>
      <c r="Y626" s="40"/>
      <c r="Z626" s="40"/>
      <c r="AA626" s="40"/>
      <c r="AB626" s="40"/>
      <c r="AC626" s="40"/>
      <c r="AD626" s="40"/>
      <c r="AE626" s="40"/>
      <c r="AR626" s="228" t="s">
        <v>360</v>
      </c>
      <c r="AT626" s="228" t="s">
        <v>254</v>
      </c>
      <c r="AU626" s="228" t="s">
        <v>78</v>
      </c>
      <c r="AY626" s="19" t="s">
        <v>252</v>
      </c>
      <c r="BE626" s="229">
        <f>IF(N626="základní",J626,0)</f>
        <v>0</v>
      </c>
      <c r="BF626" s="229">
        <f>IF(N626="snížená",J626,0)</f>
        <v>0</v>
      </c>
      <c r="BG626" s="229">
        <f>IF(N626="zákl. přenesená",J626,0)</f>
        <v>0</v>
      </c>
      <c r="BH626" s="229">
        <f>IF(N626="sníž. přenesená",J626,0)</f>
        <v>0</v>
      </c>
      <c r="BI626" s="229">
        <f>IF(N626="nulová",J626,0)</f>
        <v>0</v>
      </c>
      <c r="BJ626" s="19" t="s">
        <v>76</v>
      </c>
      <c r="BK626" s="229">
        <f>ROUND(I626*H626,2)</f>
        <v>0</v>
      </c>
      <c r="BL626" s="19" t="s">
        <v>360</v>
      </c>
      <c r="BM626" s="228" t="s">
        <v>9060</v>
      </c>
    </row>
    <row r="627" s="2" customFormat="1">
      <c r="A627" s="40"/>
      <c r="B627" s="41"/>
      <c r="C627" s="42"/>
      <c r="D627" s="230" t="s">
        <v>260</v>
      </c>
      <c r="E627" s="42"/>
      <c r="F627" s="231" t="s">
        <v>2276</v>
      </c>
      <c r="G627" s="42"/>
      <c r="H627" s="42"/>
      <c r="I627" s="232"/>
      <c r="J627" s="42"/>
      <c r="K627" s="42"/>
      <c r="L627" s="46"/>
      <c r="M627" s="233"/>
      <c r="N627" s="234"/>
      <c r="O627" s="86"/>
      <c r="P627" s="86"/>
      <c r="Q627" s="86"/>
      <c r="R627" s="86"/>
      <c r="S627" s="86"/>
      <c r="T627" s="87"/>
      <c r="U627" s="40"/>
      <c r="V627" s="40"/>
      <c r="W627" s="40"/>
      <c r="X627" s="40"/>
      <c r="Y627" s="40"/>
      <c r="Z627" s="40"/>
      <c r="AA627" s="40"/>
      <c r="AB627" s="40"/>
      <c r="AC627" s="40"/>
      <c r="AD627" s="40"/>
      <c r="AE627" s="40"/>
      <c r="AT627" s="19" t="s">
        <v>260</v>
      </c>
      <c r="AU627" s="19" t="s">
        <v>78</v>
      </c>
    </row>
    <row r="628" s="13" customFormat="1">
      <c r="A628" s="13"/>
      <c r="B628" s="235"/>
      <c r="C628" s="236"/>
      <c r="D628" s="237" t="s">
        <v>262</v>
      </c>
      <c r="E628" s="238" t="s">
        <v>19</v>
      </c>
      <c r="F628" s="239" t="s">
        <v>9061</v>
      </c>
      <c r="G628" s="236"/>
      <c r="H628" s="238" t="s">
        <v>19</v>
      </c>
      <c r="I628" s="240"/>
      <c r="J628" s="236"/>
      <c r="K628" s="236"/>
      <c r="L628" s="241"/>
      <c r="M628" s="242"/>
      <c r="N628" s="243"/>
      <c r="O628" s="243"/>
      <c r="P628" s="243"/>
      <c r="Q628" s="243"/>
      <c r="R628" s="243"/>
      <c r="S628" s="243"/>
      <c r="T628" s="244"/>
      <c r="U628" s="13"/>
      <c r="V628" s="13"/>
      <c r="W628" s="13"/>
      <c r="X628" s="13"/>
      <c r="Y628" s="13"/>
      <c r="Z628" s="13"/>
      <c r="AA628" s="13"/>
      <c r="AB628" s="13"/>
      <c r="AC628" s="13"/>
      <c r="AD628" s="13"/>
      <c r="AE628" s="13"/>
      <c r="AT628" s="245" t="s">
        <v>262</v>
      </c>
      <c r="AU628" s="245" t="s">
        <v>78</v>
      </c>
      <c r="AV628" s="13" t="s">
        <v>76</v>
      </c>
      <c r="AW628" s="13" t="s">
        <v>31</v>
      </c>
      <c r="AX628" s="13" t="s">
        <v>69</v>
      </c>
      <c r="AY628" s="245" t="s">
        <v>252</v>
      </c>
    </row>
    <row r="629" s="13" customFormat="1">
      <c r="A629" s="13"/>
      <c r="B629" s="235"/>
      <c r="C629" s="236"/>
      <c r="D629" s="237" t="s">
        <v>262</v>
      </c>
      <c r="E629" s="238" t="s">
        <v>19</v>
      </c>
      <c r="F629" s="239" t="s">
        <v>9062</v>
      </c>
      <c r="G629" s="236"/>
      <c r="H629" s="238" t="s">
        <v>19</v>
      </c>
      <c r="I629" s="240"/>
      <c r="J629" s="236"/>
      <c r="K629" s="236"/>
      <c r="L629" s="241"/>
      <c r="M629" s="242"/>
      <c r="N629" s="243"/>
      <c r="O629" s="243"/>
      <c r="P629" s="243"/>
      <c r="Q629" s="243"/>
      <c r="R629" s="243"/>
      <c r="S629" s="243"/>
      <c r="T629" s="244"/>
      <c r="U629" s="13"/>
      <c r="V629" s="13"/>
      <c r="W629" s="13"/>
      <c r="X629" s="13"/>
      <c r="Y629" s="13"/>
      <c r="Z629" s="13"/>
      <c r="AA629" s="13"/>
      <c r="AB629" s="13"/>
      <c r="AC629" s="13"/>
      <c r="AD629" s="13"/>
      <c r="AE629" s="13"/>
      <c r="AT629" s="245" t="s">
        <v>262</v>
      </c>
      <c r="AU629" s="245" t="s">
        <v>78</v>
      </c>
      <c r="AV629" s="13" t="s">
        <v>76</v>
      </c>
      <c r="AW629" s="13" t="s">
        <v>31</v>
      </c>
      <c r="AX629" s="13" t="s">
        <v>69</v>
      </c>
      <c r="AY629" s="245" t="s">
        <v>252</v>
      </c>
    </row>
    <row r="630" s="14" customFormat="1">
      <c r="A630" s="14"/>
      <c r="B630" s="246"/>
      <c r="C630" s="247"/>
      <c r="D630" s="237" t="s">
        <v>262</v>
      </c>
      <c r="E630" s="248" t="s">
        <v>19</v>
      </c>
      <c r="F630" s="249" t="s">
        <v>9063</v>
      </c>
      <c r="G630" s="247"/>
      <c r="H630" s="250">
        <v>11.592000000000001</v>
      </c>
      <c r="I630" s="251"/>
      <c r="J630" s="247"/>
      <c r="K630" s="247"/>
      <c r="L630" s="252"/>
      <c r="M630" s="253"/>
      <c r="N630" s="254"/>
      <c r="O630" s="254"/>
      <c r="P630" s="254"/>
      <c r="Q630" s="254"/>
      <c r="R630" s="254"/>
      <c r="S630" s="254"/>
      <c r="T630" s="255"/>
      <c r="U630" s="14"/>
      <c r="V630" s="14"/>
      <c r="W630" s="14"/>
      <c r="X630" s="14"/>
      <c r="Y630" s="14"/>
      <c r="Z630" s="14"/>
      <c r="AA630" s="14"/>
      <c r="AB630" s="14"/>
      <c r="AC630" s="14"/>
      <c r="AD630" s="14"/>
      <c r="AE630" s="14"/>
      <c r="AT630" s="256" t="s">
        <v>262</v>
      </c>
      <c r="AU630" s="256" t="s">
        <v>78</v>
      </c>
      <c r="AV630" s="14" t="s">
        <v>78</v>
      </c>
      <c r="AW630" s="14" t="s">
        <v>31</v>
      </c>
      <c r="AX630" s="14" t="s">
        <v>69</v>
      </c>
      <c r="AY630" s="256" t="s">
        <v>252</v>
      </c>
    </row>
    <row r="631" s="14" customFormat="1">
      <c r="A631" s="14"/>
      <c r="B631" s="246"/>
      <c r="C631" s="247"/>
      <c r="D631" s="237" t="s">
        <v>262</v>
      </c>
      <c r="E631" s="248" t="s">
        <v>19</v>
      </c>
      <c r="F631" s="249" t="s">
        <v>9064</v>
      </c>
      <c r="G631" s="247"/>
      <c r="H631" s="250">
        <v>3.29</v>
      </c>
      <c r="I631" s="251"/>
      <c r="J631" s="247"/>
      <c r="K631" s="247"/>
      <c r="L631" s="252"/>
      <c r="M631" s="253"/>
      <c r="N631" s="254"/>
      <c r="O631" s="254"/>
      <c r="P631" s="254"/>
      <c r="Q631" s="254"/>
      <c r="R631" s="254"/>
      <c r="S631" s="254"/>
      <c r="T631" s="255"/>
      <c r="U631" s="14"/>
      <c r="V631" s="14"/>
      <c r="W631" s="14"/>
      <c r="X631" s="14"/>
      <c r="Y631" s="14"/>
      <c r="Z631" s="14"/>
      <c r="AA631" s="14"/>
      <c r="AB631" s="14"/>
      <c r="AC631" s="14"/>
      <c r="AD631" s="14"/>
      <c r="AE631" s="14"/>
      <c r="AT631" s="256" t="s">
        <v>262</v>
      </c>
      <c r="AU631" s="256" t="s">
        <v>78</v>
      </c>
      <c r="AV631" s="14" t="s">
        <v>78</v>
      </c>
      <c r="AW631" s="14" t="s">
        <v>31</v>
      </c>
      <c r="AX631" s="14" t="s">
        <v>69</v>
      </c>
      <c r="AY631" s="256" t="s">
        <v>252</v>
      </c>
    </row>
    <row r="632" s="14" customFormat="1">
      <c r="A632" s="14"/>
      <c r="B632" s="246"/>
      <c r="C632" s="247"/>
      <c r="D632" s="237" t="s">
        <v>262</v>
      </c>
      <c r="E632" s="248" t="s">
        <v>19</v>
      </c>
      <c r="F632" s="249" t="s">
        <v>9065</v>
      </c>
      <c r="G632" s="247"/>
      <c r="H632" s="250">
        <v>10.679</v>
      </c>
      <c r="I632" s="251"/>
      <c r="J632" s="247"/>
      <c r="K632" s="247"/>
      <c r="L632" s="252"/>
      <c r="M632" s="253"/>
      <c r="N632" s="254"/>
      <c r="O632" s="254"/>
      <c r="P632" s="254"/>
      <c r="Q632" s="254"/>
      <c r="R632" s="254"/>
      <c r="S632" s="254"/>
      <c r="T632" s="255"/>
      <c r="U632" s="14"/>
      <c r="V632" s="14"/>
      <c r="W632" s="14"/>
      <c r="X632" s="14"/>
      <c r="Y632" s="14"/>
      <c r="Z632" s="14"/>
      <c r="AA632" s="14"/>
      <c r="AB632" s="14"/>
      <c r="AC632" s="14"/>
      <c r="AD632" s="14"/>
      <c r="AE632" s="14"/>
      <c r="AT632" s="256" t="s">
        <v>262</v>
      </c>
      <c r="AU632" s="256" t="s">
        <v>78</v>
      </c>
      <c r="AV632" s="14" t="s">
        <v>78</v>
      </c>
      <c r="AW632" s="14" t="s">
        <v>31</v>
      </c>
      <c r="AX632" s="14" t="s">
        <v>69</v>
      </c>
      <c r="AY632" s="256" t="s">
        <v>252</v>
      </c>
    </row>
    <row r="633" s="14" customFormat="1">
      <c r="A633" s="14"/>
      <c r="B633" s="246"/>
      <c r="C633" s="247"/>
      <c r="D633" s="237" t="s">
        <v>262</v>
      </c>
      <c r="E633" s="248" t="s">
        <v>19</v>
      </c>
      <c r="F633" s="249" t="s">
        <v>9066</v>
      </c>
      <c r="G633" s="247"/>
      <c r="H633" s="250">
        <v>6.282</v>
      </c>
      <c r="I633" s="251"/>
      <c r="J633" s="247"/>
      <c r="K633" s="247"/>
      <c r="L633" s="252"/>
      <c r="M633" s="253"/>
      <c r="N633" s="254"/>
      <c r="O633" s="254"/>
      <c r="P633" s="254"/>
      <c r="Q633" s="254"/>
      <c r="R633" s="254"/>
      <c r="S633" s="254"/>
      <c r="T633" s="255"/>
      <c r="U633" s="14"/>
      <c r="V633" s="14"/>
      <c r="W633" s="14"/>
      <c r="X633" s="14"/>
      <c r="Y633" s="14"/>
      <c r="Z633" s="14"/>
      <c r="AA633" s="14"/>
      <c r="AB633" s="14"/>
      <c r="AC633" s="14"/>
      <c r="AD633" s="14"/>
      <c r="AE633" s="14"/>
      <c r="AT633" s="256" t="s">
        <v>262</v>
      </c>
      <c r="AU633" s="256" t="s">
        <v>78</v>
      </c>
      <c r="AV633" s="14" t="s">
        <v>78</v>
      </c>
      <c r="AW633" s="14" t="s">
        <v>31</v>
      </c>
      <c r="AX633" s="14" t="s">
        <v>69</v>
      </c>
      <c r="AY633" s="256" t="s">
        <v>252</v>
      </c>
    </row>
    <row r="634" s="14" customFormat="1">
      <c r="A634" s="14"/>
      <c r="B634" s="246"/>
      <c r="C634" s="247"/>
      <c r="D634" s="237" t="s">
        <v>262</v>
      </c>
      <c r="E634" s="248" t="s">
        <v>19</v>
      </c>
      <c r="F634" s="249" t="s">
        <v>9067</v>
      </c>
      <c r="G634" s="247"/>
      <c r="H634" s="250">
        <v>5.9119999999999999</v>
      </c>
      <c r="I634" s="251"/>
      <c r="J634" s="247"/>
      <c r="K634" s="247"/>
      <c r="L634" s="252"/>
      <c r="M634" s="253"/>
      <c r="N634" s="254"/>
      <c r="O634" s="254"/>
      <c r="P634" s="254"/>
      <c r="Q634" s="254"/>
      <c r="R634" s="254"/>
      <c r="S634" s="254"/>
      <c r="T634" s="255"/>
      <c r="U634" s="14"/>
      <c r="V634" s="14"/>
      <c r="W634" s="14"/>
      <c r="X634" s="14"/>
      <c r="Y634" s="14"/>
      <c r="Z634" s="14"/>
      <c r="AA634" s="14"/>
      <c r="AB634" s="14"/>
      <c r="AC634" s="14"/>
      <c r="AD634" s="14"/>
      <c r="AE634" s="14"/>
      <c r="AT634" s="256" t="s">
        <v>262</v>
      </c>
      <c r="AU634" s="256" t="s">
        <v>78</v>
      </c>
      <c r="AV634" s="14" t="s">
        <v>78</v>
      </c>
      <c r="AW634" s="14" t="s">
        <v>31</v>
      </c>
      <c r="AX634" s="14" t="s">
        <v>69</v>
      </c>
      <c r="AY634" s="256" t="s">
        <v>252</v>
      </c>
    </row>
    <row r="635" s="16" customFormat="1">
      <c r="A635" s="16"/>
      <c r="B635" s="268"/>
      <c r="C635" s="269"/>
      <c r="D635" s="237" t="s">
        <v>262</v>
      </c>
      <c r="E635" s="270" t="s">
        <v>2282</v>
      </c>
      <c r="F635" s="271" t="s">
        <v>333</v>
      </c>
      <c r="G635" s="269"/>
      <c r="H635" s="272">
        <v>37.755000000000003</v>
      </c>
      <c r="I635" s="273"/>
      <c r="J635" s="269"/>
      <c r="K635" s="269"/>
      <c r="L635" s="274"/>
      <c r="M635" s="275"/>
      <c r="N635" s="276"/>
      <c r="O635" s="276"/>
      <c r="P635" s="276"/>
      <c r="Q635" s="276"/>
      <c r="R635" s="276"/>
      <c r="S635" s="276"/>
      <c r="T635" s="277"/>
      <c r="U635" s="16"/>
      <c r="V635" s="16"/>
      <c r="W635" s="16"/>
      <c r="X635" s="16"/>
      <c r="Y635" s="16"/>
      <c r="Z635" s="16"/>
      <c r="AA635" s="16"/>
      <c r="AB635" s="16"/>
      <c r="AC635" s="16"/>
      <c r="AD635" s="16"/>
      <c r="AE635" s="16"/>
      <c r="AT635" s="278" t="s">
        <v>262</v>
      </c>
      <c r="AU635" s="278" t="s">
        <v>78</v>
      </c>
      <c r="AV635" s="16" t="s">
        <v>85</v>
      </c>
      <c r="AW635" s="16" t="s">
        <v>31</v>
      </c>
      <c r="AX635" s="16" t="s">
        <v>69</v>
      </c>
      <c r="AY635" s="278" t="s">
        <v>252</v>
      </c>
    </row>
    <row r="636" s="15" customFormat="1">
      <c r="A636" s="15"/>
      <c r="B636" s="257"/>
      <c r="C636" s="258"/>
      <c r="D636" s="237" t="s">
        <v>262</v>
      </c>
      <c r="E636" s="259" t="s">
        <v>19</v>
      </c>
      <c r="F636" s="260" t="s">
        <v>265</v>
      </c>
      <c r="G636" s="258"/>
      <c r="H636" s="261">
        <v>37.755000000000003</v>
      </c>
      <c r="I636" s="262"/>
      <c r="J636" s="258"/>
      <c r="K636" s="258"/>
      <c r="L636" s="263"/>
      <c r="M636" s="264"/>
      <c r="N636" s="265"/>
      <c r="O636" s="265"/>
      <c r="P636" s="265"/>
      <c r="Q636" s="265"/>
      <c r="R636" s="265"/>
      <c r="S636" s="265"/>
      <c r="T636" s="266"/>
      <c r="U636" s="15"/>
      <c r="V636" s="15"/>
      <c r="W636" s="15"/>
      <c r="X636" s="15"/>
      <c r="Y636" s="15"/>
      <c r="Z636" s="15"/>
      <c r="AA636" s="15"/>
      <c r="AB636" s="15"/>
      <c r="AC636" s="15"/>
      <c r="AD636" s="15"/>
      <c r="AE636" s="15"/>
      <c r="AT636" s="267" t="s">
        <v>262</v>
      </c>
      <c r="AU636" s="267" t="s">
        <v>78</v>
      </c>
      <c r="AV636" s="15" t="s">
        <v>258</v>
      </c>
      <c r="AW636" s="15" t="s">
        <v>31</v>
      </c>
      <c r="AX636" s="15" t="s">
        <v>76</v>
      </c>
      <c r="AY636" s="267" t="s">
        <v>252</v>
      </c>
    </row>
    <row r="637" s="2" customFormat="1" ht="16.5" customHeight="1">
      <c r="A637" s="40"/>
      <c r="B637" s="41"/>
      <c r="C637" s="217" t="s">
        <v>850</v>
      </c>
      <c r="D637" s="217" t="s">
        <v>254</v>
      </c>
      <c r="E637" s="218" t="s">
        <v>2283</v>
      </c>
      <c r="F637" s="219" t="s">
        <v>2284</v>
      </c>
      <c r="G637" s="220" t="s">
        <v>187</v>
      </c>
      <c r="H637" s="221">
        <v>37.755000000000003</v>
      </c>
      <c r="I637" s="222"/>
      <c r="J637" s="223">
        <f>ROUND(I637*H637,2)</f>
        <v>0</v>
      </c>
      <c r="K637" s="219" t="s">
        <v>257</v>
      </c>
      <c r="L637" s="46"/>
      <c r="M637" s="224" t="s">
        <v>19</v>
      </c>
      <c r="N637" s="225" t="s">
        <v>40</v>
      </c>
      <c r="O637" s="86"/>
      <c r="P637" s="226">
        <f>O637*H637</f>
        <v>0</v>
      </c>
      <c r="Q637" s="226">
        <v>0</v>
      </c>
      <c r="R637" s="226">
        <f>Q637*H637</f>
        <v>0</v>
      </c>
      <c r="S637" s="226">
        <v>0.0080000000000000002</v>
      </c>
      <c r="T637" s="227">
        <f>S637*H637</f>
        <v>0.30204000000000003</v>
      </c>
      <c r="U637" s="40"/>
      <c r="V637" s="40"/>
      <c r="W637" s="40"/>
      <c r="X637" s="40"/>
      <c r="Y637" s="40"/>
      <c r="Z637" s="40"/>
      <c r="AA637" s="40"/>
      <c r="AB637" s="40"/>
      <c r="AC637" s="40"/>
      <c r="AD637" s="40"/>
      <c r="AE637" s="40"/>
      <c r="AR637" s="228" t="s">
        <v>360</v>
      </c>
      <c r="AT637" s="228" t="s">
        <v>254</v>
      </c>
      <c r="AU637" s="228" t="s">
        <v>78</v>
      </c>
      <c r="AY637" s="19" t="s">
        <v>252</v>
      </c>
      <c r="BE637" s="229">
        <f>IF(N637="základní",J637,0)</f>
        <v>0</v>
      </c>
      <c r="BF637" s="229">
        <f>IF(N637="snížená",J637,0)</f>
        <v>0</v>
      </c>
      <c r="BG637" s="229">
        <f>IF(N637="zákl. přenesená",J637,0)</f>
        <v>0</v>
      </c>
      <c r="BH637" s="229">
        <f>IF(N637="sníž. přenesená",J637,0)</f>
        <v>0</v>
      </c>
      <c r="BI637" s="229">
        <f>IF(N637="nulová",J637,0)</f>
        <v>0</v>
      </c>
      <c r="BJ637" s="19" t="s">
        <v>76</v>
      </c>
      <c r="BK637" s="229">
        <f>ROUND(I637*H637,2)</f>
        <v>0</v>
      </c>
      <c r="BL637" s="19" t="s">
        <v>360</v>
      </c>
      <c r="BM637" s="228" t="s">
        <v>9068</v>
      </c>
    </row>
    <row r="638" s="2" customFormat="1">
      <c r="A638" s="40"/>
      <c r="B638" s="41"/>
      <c r="C638" s="42"/>
      <c r="D638" s="230" t="s">
        <v>260</v>
      </c>
      <c r="E638" s="42"/>
      <c r="F638" s="231" t="s">
        <v>2286</v>
      </c>
      <c r="G638" s="42"/>
      <c r="H638" s="42"/>
      <c r="I638" s="232"/>
      <c r="J638" s="42"/>
      <c r="K638" s="42"/>
      <c r="L638" s="46"/>
      <c r="M638" s="233"/>
      <c r="N638" s="234"/>
      <c r="O638" s="86"/>
      <c r="P638" s="86"/>
      <c r="Q638" s="86"/>
      <c r="R638" s="86"/>
      <c r="S638" s="86"/>
      <c r="T638" s="87"/>
      <c r="U638" s="40"/>
      <c r="V638" s="40"/>
      <c r="W638" s="40"/>
      <c r="X638" s="40"/>
      <c r="Y638" s="40"/>
      <c r="Z638" s="40"/>
      <c r="AA638" s="40"/>
      <c r="AB638" s="40"/>
      <c r="AC638" s="40"/>
      <c r="AD638" s="40"/>
      <c r="AE638" s="40"/>
      <c r="AT638" s="19" t="s">
        <v>260</v>
      </c>
      <c r="AU638" s="19" t="s">
        <v>78</v>
      </c>
    </row>
    <row r="639" s="2" customFormat="1" ht="21.75" customHeight="1">
      <c r="A639" s="40"/>
      <c r="B639" s="41"/>
      <c r="C639" s="217" t="s">
        <v>855</v>
      </c>
      <c r="D639" s="217" t="s">
        <v>254</v>
      </c>
      <c r="E639" s="218" t="s">
        <v>8477</v>
      </c>
      <c r="F639" s="219" t="s">
        <v>8478</v>
      </c>
      <c r="G639" s="220" t="s">
        <v>183</v>
      </c>
      <c r="H639" s="221">
        <v>2.4199999999999999</v>
      </c>
      <c r="I639" s="222"/>
      <c r="J639" s="223">
        <f>ROUND(I639*H639,2)</f>
        <v>0</v>
      </c>
      <c r="K639" s="219" t="s">
        <v>19</v>
      </c>
      <c r="L639" s="46"/>
      <c r="M639" s="224" t="s">
        <v>19</v>
      </c>
      <c r="N639" s="225" t="s">
        <v>40</v>
      </c>
      <c r="O639" s="86"/>
      <c r="P639" s="226">
        <f>O639*H639</f>
        <v>0</v>
      </c>
      <c r="Q639" s="226">
        <v>0</v>
      </c>
      <c r="R639" s="226">
        <f>Q639*H639</f>
        <v>0</v>
      </c>
      <c r="S639" s="226">
        <v>0</v>
      </c>
      <c r="T639" s="227">
        <f>S639*H639</f>
        <v>0</v>
      </c>
      <c r="U639" s="40"/>
      <c r="V639" s="40"/>
      <c r="W639" s="40"/>
      <c r="X639" s="40"/>
      <c r="Y639" s="40"/>
      <c r="Z639" s="40"/>
      <c r="AA639" s="40"/>
      <c r="AB639" s="40"/>
      <c r="AC639" s="40"/>
      <c r="AD639" s="40"/>
      <c r="AE639" s="40"/>
      <c r="AR639" s="228" t="s">
        <v>360</v>
      </c>
      <c r="AT639" s="228" t="s">
        <v>254</v>
      </c>
      <c r="AU639" s="228" t="s">
        <v>78</v>
      </c>
      <c r="AY639" s="19" t="s">
        <v>252</v>
      </c>
      <c r="BE639" s="229">
        <f>IF(N639="základní",J639,0)</f>
        <v>0</v>
      </c>
      <c r="BF639" s="229">
        <f>IF(N639="snížená",J639,0)</f>
        <v>0</v>
      </c>
      <c r="BG639" s="229">
        <f>IF(N639="zákl. přenesená",J639,0)</f>
        <v>0</v>
      </c>
      <c r="BH639" s="229">
        <f>IF(N639="sníž. přenesená",J639,0)</f>
        <v>0</v>
      </c>
      <c r="BI639" s="229">
        <f>IF(N639="nulová",J639,0)</f>
        <v>0</v>
      </c>
      <c r="BJ639" s="19" t="s">
        <v>76</v>
      </c>
      <c r="BK639" s="229">
        <f>ROUND(I639*H639,2)</f>
        <v>0</v>
      </c>
      <c r="BL639" s="19" t="s">
        <v>360</v>
      </c>
      <c r="BM639" s="228" t="s">
        <v>9069</v>
      </c>
    </row>
    <row r="640" s="13" customFormat="1">
      <c r="A640" s="13"/>
      <c r="B640" s="235"/>
      <c r="C640" s="236"/>
      <c r="D640" s="237" t="s">
        <v>262</v>
      </c>
      <c r="E640" s="238" t="s">
        <v>19</v>
      </c>
      <c r="F640" s="239" t="s">
        <v>9070</v>
      </c>
      <c r="G640" s="236"/>
      <c r="H640" s="238" t="s">
        <v>19</v>
      </c>
      <c r="I640" s="240"/>
      <c r="J640" s="236"/>
      <c r="K640" s="236"/>
      <c r="L640" s="241"/>
      <c r="M640" s="242"/>
      <c r="N640" s="243"/>
      <c r="O640" s="243"/>
      <c r="P640" s="243"/>
      <c r="Q640" s="243"/>
      <c r="R640" s="243"/>
      <c r="S640" s="243"/>
      <c r="T640" s="244"/>
      <c r="U640" s="13"/>
      <c r="V640" s="13"/>
      <c r="W640" s="13"/>
      <c r="X640" s="13"/>
      <c r="Y640" s="13"/>
      <c r="Z640" s="13"/>
      <c r="AA640" s="13"/>
      <c r="AB640" s="13"/>
      <c r="AC640" s="13"/>
      <c r="AD640" s="13"/>
      <c r="AE640" s="13"/>
      <c r="AT640" s="245" t="s">
        <v>262</v>
      </c>
      <c r="AU640" s="245" t="s">
        <v>78</v>
      </c>
      <c r="AV640" s="13" t="s">
        <v>76</v>
      </c>
      <c r="AW640" s="13" t="s">
        <v>31</v>
      </c>
      <c r="AX640" s="13" t="s">
        <v>69</v>
      </c>
      <c r="AY640" s="245" t="s">
        <v>252</v>
      </c>
    </row>
    <row r="641" s="14" customFormat="1">
      <c r="A641" s="14"/>
      <c r="B641" s="246"/>
      <c r="C641" s="247"/>
      <c r="D641" s="237" t="s">
        <v>262</v>
      </c>
      <c r="E641" s="248" t="s">
        <v>19</v>
      </c>
      <c r="F641" s="249" t="s">
        <v>9071</v>
      </c>
      <c r="G641" s="247"/>
      <c r="H641" s="250">
        <v>2.4199999999999999</v>
      </c>
      <c r="I641" s="251"/>
      <c r="J641" s="247"/>
      <c r="K641" s="247"/>
      <c r="L641" s="252"/>
      <c r="M641" s="253"/>
      <c r="N641" s="254"/>
      <c r="O641" s="254"/>
      <c r="P641" s="254"/>
      <c r="Q641" s="254"/>
      <c r="R641" s="254"/>
      <c r="S641" s="254"/>
      <c r="T641" s="255"/>
      <c r="U641" s="14"/>
      <c r="V641" s="14"/>
      <c r="W641" s="14"/>
      <c r="X641" s="14"/>
      <c r="Y641" s="14"/>
      <c r="Z641" s="14"/>
      <c r="AA641" s="14"/>
      <c r="AB641" s="14"/>
      <c r="AC641" s="14"/>
      <c r="AD641" s="14"/>
      <c r="AE641" s="14"/>
      <c r="AT641" s="256" t="s">
        <v>262</v>
      </c>
      <c r="AU641" s="256" t="s">
        <v>78</v>
      </c>
      <c r="AV641" s="14" t="s">
        <v>78</v>
      </c>
      <c r="AW641" s="14" t="s">
        <v>31</v>
      </c>
      <c r="AX641" s="14" t="s">
        <v>76</v>
      </c>
      <c r="AY641" s="256" t="s">
        <v>252</v>
      </c>
    </row>
    <row r="642" s="2" customFormat="1" ht="16.5" customHeight="1">
      <c r="A642" s="40"/>
      <c r="B642" s="41"/>
      <c r="C642" s="217" t="s">
        <v>860</v>
      </c>
      <c r="D642" s="217" t="s">
        <v>254</v>
      </c>
      <c r="E642" s="218" t="s">
        <v>9072</v>
      </c>
      <c r="F642" s="219" t="s">
        <v>8483</v>
      </c>
      <c r="G642" s="220" t="s">
        <v>274</v>
      </c>
      <c r="H642" s="221">
        <v>2</v>
      </c>
      <c r="I642" s="222"/>
      <c r="J642" s="223">
        <f>ROUND(I642*H642,2)</f>
        <v>0</v>
      </c>
      <c r="K642" s="219" t="s">
        <v>19</v>
      </c>
      <c r="L642" s="46"/>
      <c r="M642" s="224" t="s">
        <v>19</v>
      </c>
      <c r="N642" s="225" t="s">
        <v>40</v>
      </c>
      <c r="O642" s="86"/>
      <c r="P642" s="226">
        <f>O642*H642</f>
        <v>0</v>
      </c>
      <c r="Q642" s="226">
        <v>0</v>
      </c>
      <c r="R642" s="226">
        <f>Q642*H642</f>
        <v>0</v>
      </c>
      <c r="S642" s="226">
        <v>0</v>
      </c>
      <c r="T642" s="227">
        <f>S642*H642</f>
        <v>0</v>
      </c>
      <c r="U642" s="40"/>
      <c r="V642" s="40"/>
      <c r="W642" s="40"/>
      <c r="X642" s="40"/>
      <c r="Y642" s="40"/>
      <c r="Z642" s="40"/>
      <c r="AA642" s="40"/>
      <c r="AB642" s="40"/>
      <c r="AC642" s="40"/>
      <c r="AD642" s="40"/>
      <c r="AE642" s="40"/>
      <c r="AR642" s="228" t="s">
        <v>360</v>
      </c>
      <c r="AT642" s="228" t="s">
        <v>254</v>
      </c>
      <c r="AU642" s="228" t="s">
        <v>78</v>
      </c>
      <c r="AY642" s="19" t="s">
        <v>252</v>
      </c>
      <c r="BE642" s="229">
        <f>IF(N642="základní",J642,0)</f>
        <v>0</v>
      </c>
      <c r="BF642" s="229">
        <f>IF(N642="snížená",J642,0)</f>
        <v>0</v>
      </c>
      <c r="BG642" s="229">
        <f>IF(N642="zákl. přenesená",J642,0)</f>
        <v>0</v>
      </c>
      <c r="BH642" s="229">
        <f>IF(N642="sníž. přenesená",J642,0)</f>
        <v>0</v>
      </c>
      <c r="BI642" s="229">
        <f>IF(N642="nulová",J642,0)</f>
        <v>0</v>
      </c>
      <c r="BJ642" s="19" t="s">
        <v>76</v>
      </c>
      <c r="BK642" s="229">
        <f>ROUND(I642*H642,2)</f>
        <v>0</v>
      </c>
      <c r="BL642" s="19" t="s">
        <v>360</v>
      </c>
      <c r="BM642" s="228" t="s">
        <v>9073</v>
      </c>
    </row>
    <row r="643" s="14" customFormat="1">
      <c r="A643" s="14"/>
      <c r="B643" s="246"/>
      <c r="C643" s="247"/>
      <c r="D643" s="237" t="s">
        <v>262</v>
      </c>
      <c r="E643" s="248" t="s">
        <v>19</v>
      </c>
      <c r="F643" s="249" t="s">
        <v>9074</v>
      </c>
      <c r="G643" s="247"/>
      <c r="H643" s="250">
        <v>2</v>
      </c>
      <c r="I643" s="251"/>
      <c r="J643" s="247"/>
      <c r="K643" s="247"/>
      <c r="L643" s="252"/>
      <c r="M643" s="253"/>
      <c r="N643" s="254"/>
      <c r="O643" s="254"/>
      <c r="P643" s="254"/>
      <c r="Q643" s="254"/>
      <c r="R643" s="254"/>
      <c r="S643" s="254"/>
      <c r="T643" s="255"/>
      <c r="U643" s="14"/>
      <c r="V643" s="14"/>
      <c r="W643" s="14"/>
      <c r="X643" s="14"/>
      <c r="Y643" s="14"/>
      <c r="Z643" s="14"/>
      <c r="AA643" s="14"/>
      <c r="AB643" s="14"/>
      <c r="AC643" s="14"/>
      <c r="AD643" s="14"/>
      <c r="AE643" s="14"/>
      <c r="AT643" s="256" t="s">
        <v>262</v>
      </c>
      <c r="AU643" s="256" t="s">
        <v>78</v>
      </c>
      <c r="AV643" s="14" t="s">
        <v>78</v>
      </c>
      <c r="AW643" s="14" t="s">
        <v>31</v>
      </c>
      <c r="AX643" s="14" t="s">
        <v>76</v>
      </c>
      <c r="AY643" s="256" t="s">
        <v>252</v>
      </c>
    </row>
    <row r="644" s="2" customFormat="1" ht="37.8" customHeight="1">
      <c r="A644" s="40"/>
      <c r="B644" s="41"/>
      <c r="C644" s="217" t="s">
        <v>865</v>
      </c>
      <c r="D644" s="217" t="s">
        <v>254</v>
      </c>
      <c r="E644" s="218" t="s">
        <v>2289</v>
      </c>
      <c r="F644" s="219" t="s">
        <v>2290</v>
      </c>
      <c r="G644" s="220" t="s">
        <v>274</v>
      </c>
      <c r="H644" s="221">
        <v>2</v>
      </c>
      <c r="I644" s="222"/>
      <c r="J644" s="223">
        <f>ROUND(I644*H644,2)</f>
        <v>0</v>
      </c>
      <c r="K644" s="219" t="s">
        <v>257</v>
      </c>
      <c r="L644" s="46"/>
      <c r="M644" s="224" t="s">
        <v>19</v>
      </c>
      <c r="N644" s="225" t="s">
        <v>40</v>
      </c>
      <c r="O644" s="86"/>
      <c r="P644" s="226">
        <f>O644*H644</f>
        <v>0</v>
      </c>
      <c r="Q644" s="226">
        <v>0</v>
      </c>
      <c r="R644" s="226">
        <f>Q644*H644</f>
        <v>0</v>
      </c>
      <c r="S644" s="226">
        <v>0.0050000000000000001</v>
      </c>
      <c r="T644" s="227">
        <f>S644*H644</f>
        <v>0.01</v>
      </c>
      <c r="U644" s="40"/>
      <c r="V644" s="40"/>
      <c r="W644" s="40"/>
      <c r="X644" s="40"/>
      <c r="Y644" s="40"/>
      <c r="Z644" s="40"/>
      <c r="AA644" s="40"/>
      <c r="AB644" s="40"/>
      <c r="AC644" s="40"/>
      <c r="AD644" s="40"/>
      <c r="AE644" s="40"/>
      <c r="AR644" s="228" t="s">
        <v>360</v>
      </c>
      <c r="AT644" s="228" t="s">
        <v>254</v>
      </c>
      <c r="AU644" s="228" t="s">
        <v>78</v>
      </c>
      <c r="AY644" s="19" t="s">
        <v>252</v>
      </c>
      <c r="BE644" s="229">
        <f>IF(N644="základní",J644,0)</f>
        <v>0</v>
      </c>
      <c r="BF644" s="229">
        <f>IF(N644="snížená",J644,0)</f>
        <v>0</v>
      </c>
      <c r="BG644" s="229">
        <f>IF(N644="zákl. přenesená",J644,0)</f>
        <v>0</v>
      </c>
      <c r="BH644" s="229">
        <f>IF(N644="sníž. přenesená",J644,0)</f>
        <v>0</v>
      </c>
      <c r="BI644" s="229">
        <f>IF(N644="nulová",J644,0)</f>
        <v>0</v>
      </c>
      <c r="BJ644" s="19" t="s">
        <v>76</v>
      </c>
      <c r="BK644" s="229">
        <f>ROUND(I644*H644,2)</f>
        <v>0</v>
      </c>
      <c r="BL644" s="19" t="s">
        <v>360</v>
      </c>
      <c r="BM644" s="228" t="s">
        <v>9075</v>
      </c>
    </row>
    <row r="645" s="2" customFormat="1">
      <c r="A645" s="40"/>
      <c r="B645" s="41"/>
      <c r="C645" s="42"/>
      <c r="D645" s="230" t="s">
        <v>260</v>
      </c>
      <c r="E645" s="42"/>
      <c r="F645" s="231" t="s">
        <v>2292</v>
      </c>
      <c r="G645" s="42"/>
      <c r="H645" s="42"/>
      <c r="I645" s="232"/>
      <c r="J645" s="42"/>
      <c r="K645" s="42"/>
      <c r="L645" s="46"/>
      <c r="M645" s="233"/>
      <c r="N645" s="234"/>
      <c r="O645" s="86"/>
      <c r="P645" s="86"/>
      <c r="Q645" s="86"/>
      <c r="R645" s="86"/>
      <c r="S645" s="86"/>
      <c r="T645" s="87"/>
      <c r="U645" s="40"/>
      <c r="V645" s="40"/>
      <c r="W645" s="40"/>
      <c r="X645" s="40"/>
      <c r="Y645" s="40"/>
      <c r="Z645" s="40"/>
      <c r="AA645" s="40"/>
      <c r="AB645" s="40"/>
      <c r="AC645" s="40"/>
      <c r="AD645" s="40"/>
      <c r="AE645" s="40"/>
      <c r="AT645" s="19" t="s">
        <v>260</v>
      </c>
      <c r="AU645" s="19" t="s">
        <v>78</v>
      </c>
    </row>
    <row r="646" s="14" customFormat="1">
      <c r="A646" s="14"/>
      <c r="B646" s="246"/>
      <c r="C646" s="247"/>
      <c r="D646" s="237" t="s">
        <v>262</v>
      </c>
      <c r="E646" s="248" t="s">
        <v>19</v>
      </c>
      <c r="F646" s="249" t="s">
        <v>9076</v>
      </c>
      <c r="G646" s="247"/>
      <c r="H646" s="250">
        <v>2</v>
      </c>
      <c r="I646" s="251"/>
      <c r="J646" s="247"/>
      <c r="K646" s="247"/>
      <c r="L646" s="252"/>
      <c r="M646" s="253"/>
      <c r="N646" s="254"/>
      <c r="O646" s="254"/>
      <c r="P646" s="254"/>
      <c r="Q646" s="254"/>
      <c r="R646" s="254"/>
      <c r="S646" s="254"/>
      <c r="T646" s="255"/>
      <c r="U646" s="14"/>
      <c r="V646" s="14"/>
      <c r="W646" s="14"/>
      <c r="X646" s="14"/>
      <c r="Y646" s="14"/>
      <c r="Z646" s="14"/>
      <c r="AA646" s="14"/>
      <c r="AB646" s="14"/>
      <c r="AC646" s="14"/>
      <c r="AD646" s="14"/>
      <c r="AE646" s="14"/>
      <c r="AT646" s="256" t="s">
        <v>262</v>
      </c>
      <c r="AU646" s="256" t="s">
        <v>78</v>
      </c>
      <c r="AV646" s="14" t="s">
        <v>78</v>
      </c>
      <c r="AW646" s="14" t="s">
        <v>31</v>
      </c>
      <c r="AX646" s="14" t="s">
        <v>76</v>
      </c>
      <c r="AY646" s="256" t="s">
        <v>252</v>
      </c>
    </row>
    <row r="647" s="2" customFormat="1" ht="37.8" customHeight="1">
      <c r="A647" s="40"/>
      <c r="B647" s="41"/>
      <c r="C647" s="217" t="s">
        <v>870</v>
      </c>
      <c r="D647" s="217" t="s">
        <v>254</v>
      </c>
      <c r="E647" s="218" t="s">
        <v>8487</v>
      </c>
      <c r="F647" s="219" t="s">
        <v>8488</v>
      </c>
      <c r="G647" s="220" t="s">
        <v>274</v>
      </c>
      <c r="H647" s="221">
        <v>17</v>
      </c>
      <c r="I647" s="222"/>
      <c r="J647" s="223">
        <f>ROUND(I647*H647,2)</f>
        <v>0</v>
      </c>
      <c r="K647" s="219" t="s">
        <v>19</v>
      </c>
      <c r="L647" s="46"/>
      <c r="M647" s="224" t="s">
        <v>19</v>
      </c>
      <c r="N647" s="225" t="s">
        <v>40</v>
      </c>
      <c r="O647" s="86"/>
      <c r="P647" s="226">
        <f>O647*H647</f>
        <v>0</v>
      </c>
      <c r="Q647" s="226">
        <v>0</v>
      </c>
      <c r="R647" s="226">
        <f>Q647*H647</f>
        <v>0</v>
      </c>
      <c r="S647" s="226">
        <v>0</v>
      </c>
      <c r="T647" s="227">
        <f>S647*H647</f>
        <v>0</v>
      </c>
      <c r="U647" s="40"/>
      <c r="V647" s="40"/>
      <c r="W647" s="40"/>
      <c r="X647" s="40"/>
      <c r="Y647" s="40"/>
      <c r="Z647" s="40"/>
      <c r="AA647" s="40"/>
      <c r="AB647" s="40"/>
      <c r="AC647" s="40"/>
      <c r="AD647" s="40"/>
      <c r="AE647" s="40"/>
      <c r="AR647" s="228" t="s">
        <v>360</v>
      </c>
      <c r="AT647" s="228" t="s">
        <v>254</v>
      </c>
      <c r="AU647" s="228" t="s">
        <v>78</v>
      </c>
      <c r="AY647" s="19" t="s">
        <v>252</v>
      </c>
      <c r="BE647" s="229">
        <f>IF(N647="základní",J647,0)</f>
        <v>0</v>
      </c>
      <c r="BF647" s="229">
        <f>IF(N647="snížená",J647,0)</f>
        <v>0</v>
      </c>
      <c r="BG647" s="229">
        <f>IF(N647="zákl. přenesená",J647,0)</f>
        <v>0</v>
      </c>
      <c r="BH647" s="229">
        <f>IF(N647="sníž. přenesená",J647,0)</f>
        <v>0</v>
      </c>
      <c r="BI647" s="229">
        <f>IF(N647="nulová",J647,0)</f>
        <v>0</v>
      </c>
      <c r="BJ647" s="19" t="s">
        <v>76</v>
      </c>
      <c r="BK647" s="229">
        <f>ROUND(I647*H647,2)</f>
        <v>0</v>
      </c>
      <c r="BL647" s="19" t="s">
        <v>360</v>
      </c>
      <c r="BM647" s="228" t="s">
        <v>9077</v>
      </c>
    </row>
    <row r="648" s="2" customFormat="1" ht="24.15" customHeight="1">
      <c r="A648" s="40"/>
      <c r="B648" s="41"/>
      <c r="C648" s="217" t="s">
        <v>875</v>
      </c>
      <c r="D648" s="217" t="s">
        <v>254</v>
      </c>
      <c r="E648" s="218" t="s">
        <v>2299</v>
      </c>
      <c r="F648" s="219" t="s">
        <v>2300</v>
      </c>
      <c r="G648" s="220" t="s">
        <v>187</v>
      </c>
      <c r="H648" s="221">
        <v>20.629999999999999</v>
      </c>
      <c r="I648" s="222"/>
      <c r="J648" s="223">
        <f>ROUND(I648*H648,2)</f>
        <v>0</v>
      </c>
      <c r="K648" s="219" t="s">
        <v>257</v>
      </c>
      <c r="L648" s="46"/>
      <c r="M648" s="224" t="s">
        <v>19</v>
      </c>
      <c r="N648" s="225" t="s">
        <v>40</v>
      </c>
      <c r="O648" s="86"/>
      <c r="P648" s="226">
        <f>O648*H648</f>
        <v>0</v>
      </c>
      <c r="Q648" s="226">
        <v>0</v>
      </c>
      <c r="R648" s="226">
        <f>Q648*H648</f>
        <v>0</v>
      </c>
      <c r="S648" s="226">
        <v>0</v>
      </c>
      <c r="T648" s="227">
        <f>S648*H648</f>
        <v>0</v>
      </c>
      <c r="U648" s="40"/>
      <c r="V648" s="40"/>
      <c r="W648" s="40"/>
      <c r="X648" s="40"/>
      <c r="Y648" s="40"/>
      <c r="Z648" s="40"/>
      <c r="AA648" s="40"/>
      <c r="AB648" s="40"/>
      <c r="AC648" s="40"/>
      <c r="AD648" s="40"/>
      <c r="AE648" s="40"/>
      <c r="AR648" s="228" t="s">
        <v>360</v>
      </c>
      <c r="AT648" s="228" t="s">
        <v>254</v>
      </c>
      <c r="AU648" s="228" t="s">
        <v>78</v>
      </c>
      <c r="AY648" s="19" t="s">
        <v>252</v>
      </c>
      <c r="BE648" s="229">
        <f>IF(N648="základní",J648,0)</f>
        <v>0</v>
      </c>
      <c r="BF648" s="229">
        <f>IF(N648="snížená",J648,0)</f>
        <v>0</v>
      </c>
      <c r="BG648" s="229">
        <f>IF(N648="zákl. přenesená",J648,0)</f>
        <v>0</v>
      </c>
      <c r="BH648" s="229">
        <f>IF(N648="sníž. přenesená",J648,0)</f>
        <v>0</v>
      </c>
      <c r="BI648" s="229">
        <f>IF(N648="nulová",J648,0)</f>
        <v>0</v>
      </c>
      <c r="BJ648" s="19" t="s">
        <v>76</v>
      </c>
      <c r="BK648" s="229">
        <f>ROUND(I648*H648,2)</f>
        <v>0</v>
      </c>
      <c r="BL648" s="19" t="s">
        <v>360</v>
      </c>
      <c r="BM648" s="228" t="s">
        <v>9078</v>
      </c>
    </row>
    <row r="649" s="2" customFormat="1">
      <c r="A649" s="40"/>
      <c r="B649" s="41"/>
      <c r="C649" s="42"/>
      <c r="D649" s="230" t="s">
        <v>260</v>
      </c>
      <c r="E649" s="42"/>
      <c r="F649" s="231" t="s">
        <v>2302</v>
      </c>
      <c r="G649" s="42"/>
      <c r="H649" s="42"/>
      <c r="I649" s="232"/>
      <c r="J649" s="42"/>
      <c r="K649" s="42"/>
      <c r="L649" s="46"/>
      <c r="M649" s="233"/>
      <c r="N649" s="234"/>
      <c r="O649" s="86"/>
      <c r="P649" s="86"/>
      <c r="Q649" s="86"/>
      <c r="R649" s="86"/>
      <c r="S649" s="86"/>
      <c r="T649" s="87"/>
      <c r="U649" s="40"/>
      <c r="V649" s="40"/>
      <c r="W649" s="40"/>
      <c r="X649" s="40"/>
      <c r="Y649" s="40"/>
      <c r="Z649" s="40"/>
      <c r="AA649" s="40"/>
      <c r="AB649" s="40"/>
      <c r="AC649" s="40"/>
      <c r="AD649" s="40"/>
      <c r="AE649" s="40"/>
      <c r="AT649" s="19" t="s">
        <v>260</v>
      </c>
      <c r="AU649" s="19" t="s">
        <v>78</v>
      </c>
    </row>
    <row r="650" s="13" customFormat="1">
      <c r="A650" s="13"/>
      <c r="B650" s="235"/>
      <c r="C650" s="236"/>
      <c r="D650" s="237" t="s">
        <v>262</v>
      </c>
      <c r="E650" s="238" t="s">
        <v>19</v>
      </c>
      <c r="F650" s="239" t="s">
        <v>2303</v>
      </c>
      <c r="G650" s="236"/>
      <c r="H650" s="238" t="s">
        <v>19</v>
      </c>
      <c r="I650" s="240"/>
      <c r="J650" s="236"/>
      <c r="K650" s="236"/>
      <c r="L650" s="241"/>
      <c r="M650" s="242"/>
      <c r="N650" s="243"/>
      <c r="O650" s="243"/>
      <c r="P650" s="243"/>
      <c r="Q650" s="243"/>
      <c r="R650" s="243"/>
      <c r="S650" s="243"/>
      <c r="T650" s="244"/>
      <c r="U650" s="13"/>
      <c r="V650" s="13"/>
      <c r="W650" s="13"/>
      <c r="X650" s="13"/>
      <c r="Y650" s="13"/>
      <c r="Z650" s="13"/>
      <c r="AA650" s="13"/>
      <c r="AB650" s="13"/>
      <c r="AC650" s="13"/>
      <c r="AD650" s="13"/>
      <c r="AE650" s="13"/>
      <c r="AT650" s="245" t="s">
        <v>262</v>
      </c>
      <c r="AU650" s="245" t="s">
        <v>78</v>
      </c>
      <c r="AV650" s="13" t="s">
        <v>76</v>
      </c>
      <c r="AW650" s="13" t="s">
        <v>31</v>
      </c>
      <c r="AX650" s="13" t="s">
        <v>69</v>
      </c>
      <c r="AY650" s="245" t="s">
        <v>252</v>
      </c>
    </row>
    <row r="651" s="13" customFormat="1">
      <c r="A651" s="13"/>
      <c r="B651" s="235"/>
      <c r="C651" s="236"/>
      <c r="D651" s="237" t="s">
        <v>262</v>
      </c>
      <c r="E651" s="238" t="s">
        <v>19</v>
      </c>
      <c r="F651" s="239" t="s">
        <v>9079</v>
      </c>
      <c r="G651" s="236"/>
      <c r="H651" s="238" t="s">
        <v>19</v>
      </c>
      <c r="I651" s="240"/>
      <c r="J651" s="236"/>
      <c r="K651" s="236"/>
      <c r="L651" s="241"/>
      <c r="M651" s="242"/>
      <c r="N651" s="243"/>
      <c r="O651" s="243"/>
      <c r="P651" s="243"/>
      <c r="Q651" s="243"/>
      <c r="R651" s="243"/>
      <c r="S651" s="243"/>
      <c r="T651" s="244"/>
      <c r="U651" s="13"/>
      <c r="V651" s="13"/>
      <c r="W651" s="13"/>
      <c r="X651" s="13"/>
      <c r="Y651" s="13"/>
      <c r="Z651" s="13"/>
      <c r="AA651" s="13"/>
      <c r="AB651" s="13"/>
      <c r="AC651" s="13"/>
      <c r="AD651" s="13"/>
      <c r="AE651" s="13"/>
      <c r="AT651" s="245" t="s">
        <v>262</v>
      </c>
      <c r="AU651" s="245" t="s">
        <v>78</v>
      </c>
      <c r="AV651" s="13" t="s">
        <v>76</v>
      </c>
      <c r="AW651" s="13" t="s">
        <v>31</v>
      </c>
      <c r="AX651" s="13" t="s">
        <v>69</v>
      </c>
      <c r="AY651" s="245" t="s">
        <v>252</v>
      </c>
    </row>
    <row r="652" s="14" customFormat="1">
      <c r="A652" s="14"/>
      <c r="B652" s="246"/>
      <c r="C652" s="247"/>
      <c r="D652" s="237" t="s">
        <v>262</v>
      </c>
      <c r="E652" s="248" t="s">
        <v>19</v>
      </c>
      <c r="F652" s="249" t="s">
        <v>9080</v>
      </c>
      <c r="G652" s="247"/>
      <c r="H652" s="250">
        <v>12.01</v>
      </c>
      <c r="I652" s="251"/>
      <c r="J652" s="247"/>
      <c r="K652" s="247"/>
      <c r="L652" s="252"/>
      <c r="M652" s="253"/>
      <c r="N652" s="254"/>
      <c r="O652" s="254"/>
      <c r="P652" s="254"/>
      <c r="Q652" s="254"/>
      <c r="R652" s="254"/>
      <c r="S652" s="254"/>
      <c r="T652" s="255"/>
      <c r="U652" s="14"/>
      <c r="V652" s="14"/>
      <c r="W652" s="14"/>
      <c r="X652" s="14"/>
      <c r="Y652" s="14"/>
      <c r="Z652" s="14"/>
      <c r="AA652" s="14"/>
      <c r="AB652" s="14"/>
      <c r="AC652" s="14"/>
      <c r="AD652" s="14"/>
      <c r="AE652" s="14"/>
      <c r="AT652" s="256" t="s">
        <v>262</v>
      </c>
      <c r="AU652" s="256" t="s">
        <v>78</v>
      </c>
      <c r="AV652" s="14" t="s">
        <v>78</v>
      </c>
      <c r="AW652" s="14" t="s">
        <v>31</v>
      </c>
      <c r="AX652" s="14" t="s">
        <v>69</v>
      </c>
      <c r="AY652" s="256" t="s">
        <v>252</v>
      </c>
    </row>
    <row r="653" s="14" customFormat="1">
      <c r="A653" s="14"/>
      <c r="B653" s="246"/>
      <c r="C653" s="247"/>
      <c r="D653" s="237" t="s">
        <v>262</v>
      </c>
      <c r="E653" s="248" t="s">
        <v>19</v>
      </c>
      <c r="F653" s="249" t="s">
        <v>9081</v>
      </c>
      <c r="G653" s="247"/>
      <c r="H653" s="250">
        <v>8.6199999999999992</v>
      </c>
      <c r="I653" s="251"/>
      <c r="J653" s="247"/>
      <c r="K653" s="247"/>
      <c r="L653" s="252"/>
      <c r="M653" s="253"/>
      <c r="N653" s="254"/>
      <c r="O653" s="254"/>
      <c r="P653" s="254"/>
      <c r="Q653" s="254"/>
      <c r="R653" s="254"/>
      <c r="S653" s="254"/>
      <c r="T653" s="255"/>
      <c r="U653" s="14"/>
      <c r="V653" s="14"/>
      <c r="W653" s="14"/>
      <c r="X653" s="14"/>
      <c r="Y653" s="14"/>
      <c r="Z653" s="14"/>
      <c r="AA653" s="14"/>
      <c r="AB653" s="14"/>
      <c r="AC653" s="14"/>
      <c r="AD653" s="14"/>
      <c r="AE653" s="14"/>
      <c r="AT653" s="256" t="s">
        <v>262</v>
      </c>
      <c r="AU653" s="256" t="s">
        <v>78</v>
      </c>
      <c r="AV653" s="14" t="s">
        <v>78</v>
      </c>
      <c r="AW653" s="14" t="s">
        <v>31</v>
      </c>
      <c r="AX653" s="14" t="s">
        <v>69</v>
      </c>
      <c r="AY653" s="256" t="s">
        <v>252</v>
      </c>
    </row>
    <row r="654" s="16" customFormat="1">
      <c r="A654" s="16"/>
      <c r="B654" s="268"/>
      <c r="C654" s="269"/>
      <c r="D654" s="237" t="s">
        <v>262</v>
      </c>
      <c r="E654" s="270" t="s">
        <v>19</v>
      </c>
      <c r="F654" s="271" t="s">
        <v>333</v>
      </c>
      <c r="G654" s="269"/>
      <c r="H654" s="272">
        <v>20.629999999999999</v>
      </c>
      <c r="I654" s="273"/>
      <c r="J654" s="269"/>
      <c r="K654" s="269"/>
      <c r="L654" s="274"/>
      <c r="M654" s="275"/>
      <c r="N654" s="276"/>
      <c r="O654" s="276"/>
      <c r="P654" s="276"/>
      <c r="Q654" s="276"/>
      <c r="R654" s="276"/>
      <c r="S654" s="276"/>
      <c r="T654" s="277"/>
      <c r="U654" s="16"/>
      <c r="V654" s="16"/>
      <c r="W654" s="16"/>
      <c r="X654" s="16"/>
      <c r="Y654" s="16"/>
      <c r="Z654" s="16"/>
      <c r="AA654" s="16"/>
      <c r="AB654" s="16"/>
      <c r="AC654" s="16"/>
      <c r="AD654" s="16"/>
      <c r="AE654" s="16"/>
      <c r="AT654" s="278" t="s">
        <v>262</v>
      </c>
      <c r="AU654" s="278" t="s">
        <v>78</v>
      </c>
      <c r="AV654" s="16" t="s">
        <v>85</v>
      </c>
      <c r="AW654" s="16" t="s">
        <v>31</v>
      </c>
      <c r="AX654" s="16" t="s">
        <v>69</v>
      </c>
      <c r="AY654" s="278" t="s">
        <v>252</v>
      </c>
    </row>
    <row r="655" s="15" customFormat="1">
      <c r="A655" s="15"/>
      <c r="B655" s="257"/>
      <c r="C655" s="258"/>
      <c r="D655" s="237" t="s">
        <v>262</v>
      </c>
      <c r="E655" s="259" t="s">
        <v>19</v>
      </c>
      <c r="F655" s="260" t="s">
        <v>265</v>
      </c>
      <c r="G655" s="258"/>
      <c r="H655" s="261">
        <v>20.629999999999999</v>
      </c>
      <c r="I655" s="262"/>
      <c r="J655" s="258"/>
      <c r="K655" s="258"/>
      <c r="L655" s="263"/>
      <c r="M655" s="264"/>
      <c r="N655" s="265"/>
      <c r="O655" s="265"/>
      <c r="P655" s="265"/>
      <c r="Q655" s="265"/>
      <c r="R655" s="265"/>
      <c r="S655" s="265"/>
      <c r="T655" s="266"/>
      <c r="U655" s="15"/>
      <c r="V655" s="15"/>
      <c r="W655" s="15"/>
      <c r="X655" s="15"/>
      <c r="Y655" s="15"/>
      <c r="Z655" s="15"/>
      <c r="AA655" s="15"/>
      <c r="AB655" s="15"/>
      <c r="AC655" s="15"/>
      <c r="AD655" s="15"/>
      <c r="AE655" s="15"/>
      <c r="AT655" s="267" t="s">
        <v>262</v>
      </c>
      <c r="AU655" s="267" t="s">
        <v>78</v>
      </c>
      <c r="AV655" s="15" t="s">
        <v>258</v>
      </c>
      <c r="AW655" s="15" t="s">
        <v>31</v>
      </c>
      <c r="AX655" s="15" t="s">
        <v>76</v>
      </c>
      <c r="AY655" s="267" t="s">
        <v>252</v>
      </c>
    </row>
    <row r="656" s="2" customFormat="1" ht="24.15" customHeight="1">
      <c r="A656" s="40"/>
      <c r="B656" s="41"/>
      <c r="C656" s="279" t="s">
        <v>882</v>
      </c>
      <c r="D656" s="279" t="s">
        <v>468</v>
      </c>
      <c r="E656" s="280" t="s">
        <v>2310</v>
      </c>
      <c r="F656" s="281" t="s">
        <v>2311</v>
      </c>
      <c r="G656" s="282" t="s">
        <v>187</v>
      </c>
      <c r="H656" s="283">
        <v>21.455200000000001</v>
      </c>
      <c r="I656" s="284"/>
      <c r="J656" s="285">
        <f>ROUND(I656*H656,2)</f>
        <v>0</v>
      </c>
      <c r="K656" s="281" t="s">
        <v>257</v>
      </c>
      <c r="L656" s="286"/>
      <c r="M656" s="287" t="s">
        <v>19</v>
      </c>
      <c r="N656" s="288" t="s">
        <v>40</v>
      </c>
      <c r="O656" s="86"/>
      <c r="P656" s="226">
        <f>O656*H656</f>
        <v>0</v>
      </c>
      <c r="Q656" s="226">
        <v>0.01652</v>
      </c>
      <c r="R656" s="226">
        <f>Q656*H656</f>
        <v>0.35443990400000003</v>
      </c>
      <c r="S656" s="226">
        <v>0</v>
      </c>
      <c r="T656" s="227">
        <f>S656*H656</f>
        <v>0</v>
      </c>
      <c r="U656" s="40"/>
      <c r="V656" s="40"/>
      <c r="W656" s="40"/>
      <c r="X656" s="40"/>
      <c r="Y656" s="40"/>
      <c r="Z656" s="40"/>
      <c r="AA656" s="40"/>
      <c r="AB656" s="40"/>
      <c r="AC656" s="40"/>
      <c r="AD656" s="40"/>
      <c r="AE656" s="40"/>
      <c r="AR656" s="228" t="s">
        <v>509</v>
      </c>
      <c r="AT656" s="228" t="s">
        <v>468</v>
      </c>
      <c r="AU656" s="228" t="s">
        <v>78</v>
      </c>
      <c r="AY656" s="19" t="s">
        <v>252</v>
      </c>
      <c r="BE656" s="229">
        <f>IF(N656="základní",J656,0)</f>
        <v>0</v>
      </c>
      <c r="BF656" s="229">
        <f>IF(N656="snížená",J656,0)</f>
        <v>0</v>
      </c>
      <c r="BG656" s="229">
        <f>IF(N656="zákl. přenesená",J656,0)</f>
        <v>0</v>
      </c>
      <c r="BH656" s="229">
        <f>IF(N656="sníž. přenesená",J656,0)</f>
        <v>0</v>
      </c>
      <c r="BI656" s="229">
        <f>IF(N656="nulová",J656,0)</f>
        <v>0</v>
      </c>
      <c r="BJ656" s="19" t="s">
        <v>76</v>
      </c>
      <c r="BK656" s="229">
        <f>ROUND(I656*H656,2)</f>
        <v>0</v>
      </c>
      <c r="BL656" s="19" t="s">
        <v>360</v>
      </c>
      <c r="BM656" s="228" t="s">
        <v>9082</v>
      </c>
    </row>
    <row r="657" s="14" customFormat="1">
      <c r="A657" s="14"/>
      <c r="B657" s="246"/>
      <c r="C657" s="247"/>
      <c r="D657" s="237" t="s">
        <v>262</v>
      </c>
      <c r="E657" s="247"/>
      <c r="F657" s="249" t="s">
        <v>9083</v>
      </c>
      <c r="G657" s="247"/>
      <c r="H657" s="250">
        <v>21.455200000000001</v>
      </c>
      <c r="I657" s="251"/>
      <c r="J657" s="247"/>
      <c r="K657" s="247"/>
      <c r="L657" s="252"/>
      <c r="M657" s="253"/>
      <c r="N657" s="254"/>
      <c r="O657" s="254"/>
      <c r="P657" s="254"/>
      <c r="Q657" s="254"/>
      <c r="R657" s="254"/>
      <c r="S657" s="254"/>
      <c r="T657" s="255"/>
      <c r="U657" s="14"/>
      <c r="V657" s="14"/>
      <c r="W657" s="14"/>
      <c r="X657" s="14"/>
      <c r="Y657" s="14"/>
      <c r="Z657" s="14"/>
      <c r="AA657" s="14"/>
      <c r="AB657" s="14"/>
      <c r="AC657" s="14"/>
      <c r="AD657" s="14"/>
      <c r="AE657" s="14"/>
      <c r="AT657" s="256" t="s">
        <v>262</v>
      </c>
      <c r="AU657" s="256" t="s">
        <v>78</v>
      </c>
      <c r="AV657" s="14" t="s">
        <v>78</v>
      </c>
      <c r="AW657" s="14" t="s">
        <v>4</v>
      </c>
      <c r="AX657" s="14" t="s">
        <v>76</v>
      </c>
      <c r="AY657" s="256" t="s">
        <v>252</v>
      </c>
    </row>
    <row r="658" s="2" customFormat="1" ht="24.15" customHeight="1">
      <c r="A658" s="40"/>
      <c r="B658" s="41"/>
      <c r="C658" s="217" t="s">
        <v>896</v>
      </c>
      <c r="D658" s="217" t="s">
        <v>254</v>
      </c>
      <c r="E658" s="218" t="s">
        <v>2314</v>
      </c>
      <c r="F658" s="219" t="s">
        <v>2315</v>
      </c>
      <c r="G658" s="220" t="s">
        <v>187</v>
      </c>
      <c r="H658" s="221">
        <v>20.629999999999999</v>
      </c>
      <c r="I658" s="222"/>
      <c r="J658" s="223">
        <f>ROUND(I658*H658,2)</f>
        <v>0</v>
      </c>
      <c r="K658" s="219" t="s">
        <v>19</v>
      </c>
      <c r="L658" s="46"/>
      <c r="M658" s="224" t="s">
        <v>19</v>
      </c>
      <c r="N658" s="225" t="s">
        <v>40</v>
      </c>
      <c r="O658" s="86"/>
      <c r="P658" s="226">
        <f>O658*H658</f>
        <v>0</v>
      </c>
      <c r="Q658" s="226">
        <v>0</v>
      </c>
      <c r="R658" s="226">
        <f>Q658*H658</f>
        <v>0</v>
      </c>
      <c r="S658" s="226">
        <v>0</v>
      </c>
      <c r="T658" s="227">
        <f>S658*H658</f>
        <v>0</v>
      </c>
      <c r="U658" s="40"/>
      <c r="V658" s="40"/>
      <c r="W658" s="40"/>
      <c r="X658" s="40"/>
      <c r="Y658" s="40"/>
      <c r="Z658" s="40"/>
      <c r="AA658" s="40"/>
      <c r="AB658" s="40"/>
      <c r="AC658" s="40"/>
      <c r="AD658" s="40"/>
      <c r="AE658" s="40"/>
      <c r="AR658" s="228" t="s">
        <v>360</v>
      </c>
      <c r="AT658" s="228" t="s">
        <v>254</v>
      </c>
      <c r="AU658" s="228" t="s">
        <v>78</v>
      </c>
      <c r="AY658" s="19" t="s">
        <v>252</v>
      </c>
      <c r="BE658" s="229">
        <f>IF(N658="základní",J658,0)</f>
        <v>0</v>
      </c>
      <c r="BF658" s="229">
        <f>IF(N658="snížená",J658,0)</f>
        <v>0</v>
      </c>
      <c r="BG658" s="229">
        <f>IF(N658="zákl. přenesená",J658,0)</f>
        <v>0</v>
      </c>
      <c r="BH658" s="229">
        <f>IF(N658="sníž. přenesená",J658,0)</f>
        <v>0</v>
      </c>
      <c r="BI658" s="229">
        <f>IF(N658="nulová",J658,0)</f>
        <v>0</v>
      </c>
      <c r="BJ658" s="19" t="s">
        <v>76</v>
      </c>
      <c r="BK658" s="229">
        <f>ROUND(I658*H658,2)</f>
        <v>0</v>
      </c>
      <c r="BL658" s="19" t="s">
        <v>360</v>
      </c>
      <c r="BM658" s="228" t="s">
        <v>9084</v>
      </c>
    </row>
    <row r="659" s="2" customFormat="1" ht="16.5" customHeight="1">
      <c r="A659" s="40"/>
      <c r="B659" s="41"/>
      <c r="C659" s="217" t="s">
        <v>904</v>
      </c>
      <c r="D659" s="217" t="s">
        <v>254</v>
      </c>
      <c r="E659" s="218" t="s">
        <v>2317</v>
      </c>
      <c r="F659" s="219" t="s">
        <v>2318</v>
      </c>
      <c r="G659" s="220" t="s">
        <v>187</v>
      </c>
      <c r="H659" s="221">
        <v>20.629999999999999</v>
      </c>
      <c r="I659" s="222"/>
      <c r="J659" s="223">
        <f>ROUND(I659*H659,2)</f>
        <v>0</v>
      </c>
      <c r="K659" s="219" t="s">
        <v>19</v>
      </c>
      <c r="L659" s="46"/>
      <c r="M659" s="224" t="s">
        <v>19</v>
      </c>
      <c r="N659" s="225" t="s">
        <v>40</v>
      </c>
      <c r="O659" s="86"/>
      <c r="P659" s="226">
        <f>O659*H659</f>
        <v>0</v>
      </c>
      <c r="Q659" s="226">
        <v>0</v>
      </c>
      <c r="R659" s="226">
        <f>Q659*H659</f>
        <v>0</v>
      </c>
      <c r="S659" s="226">
        <v>0</v>
      </c>
      <c r="T659" s="227">
        <f>S659*H659</f>
        <v>0</v>
      </c>
      <c r="U659" s="40"/>
      <c r="V659" s="40"/>
      <c r="W659" s="40"/>
      <c r="X659" s="40"/>
      <c r="Y659" s="40"/>
      <c r="Z659" s="40"/>
      <c r="AA659" s="40"/>
      <c r="AB659" s="40"/>
      <c r="AC659" s="40"/>
      <c r="AD659" s="40"/>
      <c r="AE659" s="40"/>
      <c r="AR659" s="228" t="s">
        <v>360</v>
      </c>
      <c r="AT659" s="228" t="s">
        <v>254</v>
      </c>
      <c r="AU659" s="228" t="s">
        <v>78</v>
      </c>
      <c r="AY659" s="19" t="s">
        <v>252</v>
      </c>
      <c r="BE659" s="229">
        <f>IF(N659="základní",J659,0)</f>
        <v>0</v>
      </c>
      <c r="BF659" s="229">
        <f>IF(N659="snížená",J659,0)</f>
        <v>0</v>
      </c>
      <c r="BG659" s="229">
        <f>IF(N659="zákl. přenesená",J659,0)</f>
        <v>0</v>
      </c>
      <c r="BH659" s="229">
        <f>IF(N659="sníž. přenesená",J659,0)</f>
        <v>0</v>
      </c>
      <c r="BI659" s="229">
        <f>IF(N659="nulová",J659,0)</f>
        <v>0</v>
      </c>
      <c r="BJ659" s="19" t="s">
        <v>76</v>
      </c>
      <c r="BK659" s="229">
        <f>ROUND(I659*H659,2)</f>
        <v>0</v>
      </c>
      <c r="BL659" s="19" t="s">
        <v>360</v>
      </c>
      <c r="BM659" s="228" t="s">
        <v>9085</v>
      </c>
    </row>
    <row r="660" s="2" customFormat="1" ht="24.15" customHeight="1">
      <c r="A660" s="40"/>
      <c r="B660" s="41"/>
      <c r="C660" s="217" t="s">
        <v>918</v>
      </c>
      <c r="D660" s="217" t="s">
        <v>254</v>
      </c>
      <c r="E660" s="218" t="s">
        <v>2320</v>
      </c>
      <c r="F660" s="219" t="s">
        <v>2321</v>
      </c>
      <c r="G660" s="220" t="s">
        <v>183</v>
      </c>
      <c r="H660" s="221">
        <v>20.629999999999999</v>
      </c>
      <c r="I660" s="222"/>
      <c r="J660" s="223">
        <f>ROUND(I660*H660,2)</f>
        <v>0</v>
      </c>
      <c r="K660" s="219" t="s">
        <v>257</v>
      </c>
      <c r="L660" s="46"/>
      <c r="M660" s="224" t="s">
        <v>19</v>
      </c>
      <c r="N660" s="225" t="s">
        <v>40</v>
      </c>
      <c r="O660" s="86"/>
      <c r="P660" s="226">
        <f>O660*H660</f>
        <v>0</v>
      </c>
      <c r="Q660" s="226">
        <v>0</v>
      </c>
      <c r="R660" s="226">
        <f>Q660*H660</f>
        <v>0</v>
      </c>
      <c r="S660" s="226">
        <v>0</v>
      </c>
      <c r="T660" s="227">
        <f>S660*H660</f>
        <v>0</v>
      </c>
      <c r="U660" s="40"/>
      <c r="V660" s="40"/>
      <c r="W660" s="40"/>
      <c r="X660" s="40"/>
      <c r="Y660" s="40"/>
      <c r="Z660" s="40"/>
      <c r="AA660" s="40"/>
      <c r="AB660" s="40"/>
      <c r="AC660" s="40"/>
      <c r="AD660" s="40"/>
      <c r="AE660" s="40"/>
      <c r="AR660" s="228" t="s">
        <v>360</v>
      </c>
      <c r="AT660" s="228" t="s">
        <v>254</v>
      </c>
      <c r="AU660" s="228" t="s">
        <v>78</v>
      </c>
      <c r="AY660" s="19" t="s">
        <v>252</v>
      </c>
      <c r="BE660" s="229">
        <f>IF(N660="základní",J660,0)</f>
        <v>0</v>
      </c>
      <c r="BF660" s="229">
        <f>IF(N660="snížená",J660,0)</f>
        <v>0</v>
      </c>
      <c r="BG660" s="229">
        <f>IF(N660="zákl. přenesená",J660,0)</f>
        <v>0</v>
      </c>
      <c r="BH660" s="229">
        <f>IF(N660="sníž. přenesená",J660,0)</f>
        <v>0</v>
      </c>
      <c r="BI660" s="229">
        <f>IF(N660="nulová",J660,0)</f>
        <v>0</v>
      </c>
      <c r="BJ660" s="19" t="s">
        <v>76</v>
      </c>
      <c r="BK660" s="229">
        <f>ROUND(I660*H660,2)</f>
        <v>0</v>
      </c>
      <c r="BL660" s="19" t="s">
        <v>360</v>
      </c>
      <c r="BM660" s="228" t="s">
        <v>9086</v>
      </c>
    </row>
    <row r="661" s="2" customFormat="1">
      <c r="A661" s="40"/>
      <c r="B661" s="41"/>
      <c r="C661" s="42"/>
      <c r="D661" s="230" t="s">
        <v>260</v>
      </c>
      <c r="E661" s="42"/>
      <c r="F661" s="231" t="s">
        <v>2323</v>
      </c>
      <c r="G661" s="42"/>
      <c r="H661" s="42"/>
      <c r="I661" s="232"/>
      <c r="J661" s="42"/>
      <c r="K661" s="42"/>
      <c r="L661" s="46"/>
      <c r="M661" s="233"/>
      <c r="N661" s="234"/>
      <c r="O661" s="86"/>
      <c r="P661" s="86"/>
      <c r="Q661" s="86"/>
      <c r="R661" s="86"/>
      <c r="S661" s="86"/>
      <c r="T661" s="87"/>
      <c r="U661" s="40"/>
      <c r="V661" s="40"/>
      <c r="W661" s="40"/>
      <c r="X661" s="40"/>
      <c r="Y661" s="40"/>
      <c r="Z661" s="40"/>
      <c r="AA661" s="40"/>
      <c r="AB661" s="40"/>
      <c r="AC661" s="40"/>
      <c r="AD661" s="40"/>
      <c r="AE661" s="40"/>
      <c r="AT661" s="19" t="s">
        <v>260</v>
      </c>
      <c r="AU661" s="19" t="s">
        <v>78</v>
      </c>
    </row>
    <row r="662" s="13" customFormat="1">
      <c r="A662" s="13"/>
      <c r="B662" s="235"/>
      <c r="C662" s="236"/>
      <c r="D662" s="237" t="s">
        <v>262</v>
      </c>
      <c r="E662" s="238" t="s">
        <v>19</v>
      </c>
      <c r="F662" s="239" t="s">
        <v>2324</v>
      </c>
      <c r="G662" s="236"/>
      <c r="H662" s="238" t="s">
        <v>19</v>
      </c>
      <c r="I662" s="240"/>
      <c r="J662" s="236"/>
      <c r="K662" s="236"/>
      <c r="L662" s="241"/>
      <c r="M662" s="242"/>
      <c r="N662" s="243"/>
      <c r="O662" s="243"/>
      <c r="P662" s="243"/>
      <c r="Q662" s="243"/>
      <c r="R662" s="243"/>
      <c r="S662" s="243"/>
      <c r="T662" s="244"/>
      <c r="U662" s="13"/>
      <c r="V662" s="13"/>
      <c r="W662" s="13"/>
      <c r="X662" s="13"/>
      <c r="Y662" s="13"/>
      <c r="Z662" s="13"/>
      <c r="AA662" s="13"/>
      <c r="AB662" s="13"/>
      <c r="AC662" s="13"/>
      <c r="AD662" s="13"/>
      <c r="AE662" s="13"/>
      <c r="AT662" s="245" t="s">
        <v>262</v>
      </c>
      <c r="AU662" s="245" t="s">
        <v>78</v>
      </c>
      <c r="AV662" s="13" t="s">
        <v>76</v>
      </c>
      <c r="AW662" s="13" t="s">
        <v>31</v>
      </c>
      <c r="AX662" s="13" t="s">
        <v>69</v>
      </c>
      <c r="AY662" s="245" t="s">
        <v>252</v>
      </c>
    </row>
    <row r="663" s="13" customFormat="1">
      <c r="A663" s="13"/>
      <c r="B663" s="235"/>
      <c r="C663" s="236"/>
      <c r="D663" s="237" t="s">
        <v>262</v>
      </c>
      <c r="E663" s="238" t="s">
        <v>19</v>
      </c>
      <c r="F663" s="239" t="s">
        <v>9079</v>
      </c>
      <c r="G663" s="236"/>
      <c r="H663" s="238" t="s">
        <v>19</v>
      </c>
      <c r="I663" s="240"/>
      <c r="J663" s="236"/>
      <c r="K663" s="236"/>
      <c r="L663" s="241"/>
      <c r="M663" s="242"/>
      <c r="N663" s="243"/>
      <c r="O663" s="243"/>
      <c r="P663" s="243"/>
      <c r="Q663" s="243"/>
      <c r="R663" s="243"/>
      <c r="S663" s="243"/>
      <c r="T663" s="244"/>
      <c r="U663" s="13"/>
      <c r="V663" s="13"/>
      <c r="W663" s="13"/>
      <c r="X663" s="13"/>
      <c r="Y663" s="13"/>
      <c r="Z663" s="13"/>
      <c r="AA663" s="13"/>
      <c r="AB663" s="13"/>
      <c r="AC663" s="13"/>
      <c r="AD663" s="13"/>
      <c r="AE663" s="13"/>
      <c r="AT663" s="245" t="s">
        <v>262</v>
      </c>
      <c r="AU663" s="245" t="s">
        <v>78</v>
      </c>
      <c r="AV663" s="13" t="s">
        <v>76</v>
      </c>
      <c r="AW663" s="13" t="s">
        <v>31</v>
      </c>
      <c r="AX663" s="13" t="s">
        <v>69</v>
      </c>
      <c r="AY663" s="245" t="s">
        <v>252</v>
      </c>
    </row>
    <row r="664" s="14" customFormat="1">
      <c r="A664" s="14"/>
      <c r="B664" s="246"/>
      <c r="C664" s="247"/>
      <c r="D664" s="237" t="s">
        <v>262</v>
      </c>
      <c r="E664" s="248" t="s">
        <v>19</v>
      </c>
      <c r="F664" s="249" t="s">
        <v>9087</v>
      </c>
      <c r="G664" s="247"/>
      <c r="H664" s="250">
        <v>12.01</v>
      </c>
      <c r="I664" s="251"/>
      <c r="J664" s="247"/>
      <c r="K664" s="247"/>
      <c r="L664" s="252"/>
      <c r="M664" s="253"/>
      <c r="N664" s="254"/>
      <c r="O664" s="254"/>
      <c r="P664" s="254"/>
      <c r="Q664" s="254"/>
      <c r="R664" s="254"/>
      <c r="S664" s="254"/>
      <c r="T664" s="255"/>
      <c r="U664" s="14"/>
      <c r="V664" s="14"/>
      <c r="W664" s="14"/>
      <c r="X664" s="14"/>
      <c r="Y664" s="14"/>
      <c r="Z664" s="14"/>
      <c r="AA664" s="14"/>
      <c r="AB664" s="14"/>
      <c r="AC664" s="14"/>
      <c r="AD664" s="14"/>
      <c r="AE664" s="14"/>
      <c r="AT664" s="256" t="s">
        <v>262</v>
      </c>
      <c r="AU664" s="256" t="s">
        <v>78</v>
      </c>
      <c r="AV664" s="14" t="s">
        <v>78</v>
      </c>
      <c r="AW664" s="14" t="s">
        <v>31</v>
      </c>
      <c r="AX664" s="14" t="s">
        <v>69</v>
      </c>
      <c r="AY664" s="256" t="s">
        <v>252</v>
      </c>
    </row>
    <row r="665" s="14" customFormat="1">
      <c r="A665" s="14"/>
      <c r="B665" s="246"/>
      <c r="C665" s="247"/>
      <c r="D665" s="237" t="s">
        <v>262</v>
      </c>
      <c r="E665" s="248" t="s">
        <v>19</v>
      </c>
      <c r="F665" s="249" t="s">
        <v>9088</v>
      </c>
      <c r="G665" s="247"/>
      <c r="H665" s="250">
        <v>8.6199999999999992</v>
      </c>
      <c r="I665" s="251"/>
      <c r="J665" s="247"/>
      <c r="K665" s="247"/>
      <c r="L665" s="252"/>
      <c r="M665" s="253"/>
      <c r="N665" s="254"/>
      <c r="O665" s="254"/>
      <c r="P665" s="254"/>
      <c r="Q665" s="254"/>
      <c r="R665" s="254"/>
      <c r="S665" s="254"/>
      <c r="T665" s="255"/>
      <c r="U665" s="14"/>
      <c r="V665" s="14"/>
      <c r="W665" s="14"/>
      <c r="X665" s="14"/>
      <c r="Y665" s="14"/>
      <c r="Z665" s="14"/>
      <c r="AA665" s="14"/>
      <c r="AB665" s="14"/>
      <c r="AC665" s="14"/>
      <c r="AD665" s="14"/>
      <c r="AE665" s="14"/>
      <c r="AT665" s="256" t="s">
        <v>262</v>
      </c>
      <c r="AU665" s="256" t="s">
        <v>78</v>
      </c>
      <c r="AV665" s="14" t="s">
        <v>78</v>
      </c>
      <c r="AW665" s="14" t="s">
        <v>31</v>
      </c>
      <c r="AX665" s="14" t="s">
        <v>69</v>
      </c>
      <c r="AY665" s="256" t="s">
        <v>252</v>
      </c>
    </row>
    <row r="666" s="16" customFormat="1">
      <c r="A666" s="16"/>
      <c r="B666" s="268"/>
      <c r="C666" s="269"/>
      <c r="D666" s="237" t="s">
        <v>262</v>
      </c>
      <c r="E666" s="270" t="s">
        <v>19</v>
      </c>
      <c r="F666" s="271" t="s">
        <v>333</v>
      </c>
      <c r="G666" s="269"/>
      <c r="H666" s="272">
        <v>20.629999999999999</v>
      </c>
      <c r="I666" s="273"/>
      <c r="J666" s="269"/>
      <c r="K666" s="269"/>
      <c r="L666" s="274"/>
      <c r="M666" s="275"/>
      <c r="N666" s="276"/>
      <c r="O666" s="276"/>
      <c r="P666" s="276"/>
      <c r="Q666" s="276"/>
      <c r="R666" s="276"/>
      <c r="S666" s="276"/>
      <c r="T666" s="277"/>
      <c r="U666" s="16"/>
      <c r="V666" s="16"/>
      <c r="W666" s="16"/>
      <c r="X666" s="16"/>
      <c r="Y666" s="16"/>
      <c r="Z666" s="16"/>
      <c r="AA666" s="16"/>
      <c r="AB666" s="16"/>
      <c r="AC666" s="16"/>
      <c r="AD666" s="16"/>
      <c r="AE666" s="16"/>
      <c r="AT666" s="278" t="s">
        <v>262</v>
      </c>
      <c r="AU666" s="278" t="s">
        <v>78</v>
      </c>
      <c r="AV666" s="16" t="s">
        <v>85</v>
      </c>
      <c r="AW666" s="16" t="s">
        <v>31</v>
      </c>
      <c r="AX666" s="16" t="s">
        <v>69</v>
      </c>
      <c r="AY666" s="278" t="s">
        <v>252</v>
      </c>
    </row>
    <row r="667" s="15" customFormat="1">
      <c r="A667" s="15"/>
      <c r="B667" s="257"/>
      <c r="C667" s="258"/>
      <c r="D667" s="237" t="s">
        <v>262</v>
      </c>
      <c r="E667" s="259" t="s">
        <v>19</v>
      </c>
      <c r="F667" s="260" t="s">
        <v>265</v>
      </c>
      <c r="G667" s="258"/>
      <c r="H667" s="261">
        <v>20.629999999999999</v>
      </c>
      <c r="I667" s="262"/>
      <c r="J667" s="258"/>
      <c r="K667" s="258"/>
      <c r="L667" s="263"/>
      <c r="M667" s="264"/>
      <c r="N667" s="265"/>
      <c r="O667" s="265"/>
      <c r="P667" s="265"/>
      <c r="Q667" s="265"/>
      <c r="R667" s="265"/>
      <c r="S667" s="265"/>
      <c r="T667" s="266"/>
      <c r="U667" s="15"/>
      <c r="V667" s="15"/>
      <c r="W667" s="15"/>
      <c r="X667" s="15"/>
      <c r="Y667" s="15"/>
      <c r="Z667" s="15"/>
      <c r="AA667" s="15"/>
      <c r="AB667" s="15"/>
      <c r="AC667" s="15"/>
      <c r="AD667" s="15"/>
      <c r="AE667" s="15"/>
      <c r="AT667" s="267" t="s">
        <v>262</v>
      </c>
      <c r="AU667" s="267" t="s">
        <v>78</v>
      </c>
      <c r="AV667" s="15" t="s">
        <v>258</v>
      </c>
      <c r="AW667" s="15" t="s">
        <v>31</v>
      </c>
      <c r="AX667" s="15" t="s">
        <v>76</v>
      </c>
      <c r="AY667" s="267" t="s">
        <v>252</v>
      </c>
    </row>
    <row r="668" s="2" customFormat="1" ht="21.75" customHeight="1">
      <c r="A668" s="40"/>
      <c r="B668" s="41"/>
      <c r="C668" s="279" t="s">
        <v>925</v>
      </c>
      <c r="D668" s="279" t="s">
        <v>468</v>
      </c>
      <c r="E668" s="280" t="s">
        <v>2330</v>
      </c>
      <c r="F668" s="281" t="s">
        <v>2331</v>
      </c>
      <c r="G668" s="282" t="s">
        <v>183</v>
      </c>
      <c r="H668" s="283">
        <v>21.455200000000001</v>
      </c>
      <c r="I668" s="284"/>
      <c r="J668" s="285">
        <f>ROUND(I668*H668,2)</f>
        <v>0</v>
      </c>
      <c r="K668" s="281" t="s">
        <v>19</v>
      </c>
      <c r="L668" s="286"/>
      <c r="M668" s="287" t="s">
        <v>19</v>
      </c>
      <c r="N668" s="288" t="s">
        <v>40</v>
      </c>
      <c r="O668" s="86"/>
      <c r="P668" s="226">
        <f>O668*H668</f>
        <v>0</v>
      </c>
      <c r="Q668" s="226">
        <v>0</v>
      </c>
      <c r="R668" s="226">
        <f>Q668*H668</f>
        <v>0</v>
      </c>
      <c r="S668" s="226">
        <v>0</v>
      </c>
      <c r="T668" s="227">
        <f>S668*H668</f>
        <v>0</v>
      </c>
      <c r="U668" s="40"/>
      <c r="V668" s="40"/>
      <c r="W668" s="40"/>
      <c r="X668" s="40"/>
      <c r="Y668" s="40"/>
      <c r="Z668" s="40"/>
      <c r="AA668" s="40"/>
      <c r="AB668" s="40"/>
      <c r="AC668" s="40"/>
      <c r="AD668" s="40"/>
      <c r="AE668" s="40"/>
      <c r="AR668" s="228" t="s">
        <v>509</v>
      </c>
      <c r="AT668" s="228" t="s">
        <v>468</v>
      </c>
      <c r="AU668" s="228" t="s">
        <v>78</v>
      </c>
      <c r="AY668" s="19" t="s">
        <v>252</v>
      </c>
      <c r="BE668" s="229">
        <f>IF(N668="základní",J668,0)</f>
        <v>0</v>
      </c>
      <c r="BF668" s="229">
        <f>IF(N668="snížená",J668,0)</f>
        <v>0</v>
      </c>
      <c r="BG668" s="229">
        <f>IF(N668="zákl. přenesená",J668,0)</f>
        <v>0</v>
      </c>
      <c r="BH668" s="229">
        <f>IF(N668="sníž. přenesená",J668,0)</f>
        <v>0</v>
      </c>
      <c r="BI668" s="229">
        <f>IF(N668="nulová",J668,0)</f>
        <v>0</v>
      </c>
      <c r="BJ668" s="19" t="s">
        <v>76</v>
      </c>
      <c r="BK668" s="229">
        <f>ROUND(I668*H668,2)</f>
        <v>0</v>
      </c>
      <c r="BL668" s="19" t="s">
        <v>360</v>
      </c>
      <c r="BM668" s="228" t="s">
        <v>9089</v>
      </c>
    </row>
    <row r="669" s="14" customFormat="1">
      <c r="A669" s="14"/>
      <c r="B669" s="246"/>
      <c r="C669" s="247"/>
      <c r="D669" s="237" t="s">
        <v>262</v>
      </c>
      <c r="E669" s="247"/>
      <c r="F669" s="249" t="s">
        <v>9083</v>
      </c>
      <c r="G669" s="247"/>
      <c r="H669" s="250">
        <v>21.455200000000001</v>
      </c>
      <c r="I669" s="251"/>
      <c r="J669" s="247"/>
      <c r="K669" s="247"/>
      <c r="L669" s="252"/>
      <c r="M669" s="253"/>
      <c r="N669" s="254"/>
      <c r="O669" s="254"/>
      <c r="P669" s="254"/>
      <c r="Q669" s="254"/>
      <c r="R669" s="254"/>
      <c r="S669" s="254"/>
      <c r="T669" s="255"/>
      <c r="U669" s="14"/>
      <c r="V669" s="14"/>
      <c r="W669" s="14"/>
      <c r="X669" s="14"/>
      <c r="Y669" s="14"/>
      <c r="Z669" s="14"/>
      <c r="AA669" s="14"/>
      <c r="AB669" s="14"/>
      <c r="AC669" s="14"/>
      <c r="AD669" s="14"/>
      <c r="AE669" s="14"/>
      <c r="AT669" s="256" t="s">
        <v>262</v>
      </c>
      <c r="AU669" s="256" t="s">
        <v>78</v>
      </c>
      <c r="AV669" s="14" t="s">
        <v>78</v>
      </c>
      <c r="AW669" s="14" t="s">
        <v>4</v>
      </c>
      <c r="AX669" s="14" t="s">
        <v>76</v>
      </c>
      <c r="AY669" s="256" t="s">
        <v>252</v>
      </c>
    </row>
    <row r="670" s="2" customFormat="1" ht="24.15" customHeight="1">
      <c r="A670" s="40"/>
      <c r="B670" s="41"/>
      <c r="C670" s="217" t="s">
        <v>594</v>
      </c>
      <c r="D670" s="217" t="s">
        <v>254</v>
      </c>
      <c r="E670" s="218" t="s">
        <v>2334</v>
      </c>
      <c r="F670" s="219" t="s">
        <v>2335</v>
      </c>
      <c r="G670" s="220" t="s">
        <v>183</v>
      </c>
      <c r="H670" s="221">
        <v>32</v>
      </c>
      <c r="I670" s="222"/>
      <c r="J670" s="223">
        <f>ROUND(I670*H670,2)</f>
        <v>0</v>
      </c>
      <c r="K670" s="219" t="s">
        <v>257</v>
      </c>
      <c r="L670" s="46"/>
      <c r="M670" s="224" t="s">
        <v>19</v>
      </c>
      <c r="N670" s="225" t="s">
        <v>40</v>
      </c>
      <c r="O670" s="86"/>
      <c r="P670" s="226">
        <f>O670*H670</f>
        <v>0</v>
      </c>
      <c r="Q670" s="226">
        <v>0</v>
      </c>
      <c r="R670" s="226">
        <f>Q670*H670</f>
        <v>0</v>
      </c>
      <c r="S670" s="226">
        <v>0</v>
      </c>
      <c r="T670" s="227">
        <f>S670*H670</f>
        <v>0</v>
      </c>
      <c r="U670" s="40"/>
      <c r="V670" s="40"/>
      <c r="W670" s="40"/>
      <c r="X670" s="40"/>
      <c r="Y670" s="40"/>
      <c r="Z670" s="40"/>
      <c r="AA670" s="40"/>
      <c r="AB670" s="40"/>
      <c r="AC670" s="40"/>
      <c r="AD670" s="40"/>
      <c r="AE670" s="40"/>
      <c r="AR670" s="228" t="s">
        <v>360</v>
      </c>
      <c r="AT670" s="228" t="s">
        <v>254</v>
      </c>
      <c r="AU670" s="228" t="s">
        <v>78</v>
      </c>
      <c r="AY670" s="19" t="s">
        <v>252</v>
      </c>
      <c r="BE670" s="229">
        <f>IF(N670="základní",J670,0)</f>
        <v>0</v>
      </c>
      <c r="BF670" s="229">
        <f>IF(N670="snížená",J670,0)</f>
        <v>0</v>
      </c>
      <c r="BG670" s="229">
        <f>IF(N670="zákl. přenesená",J670,0)</f>
        <v>0</v>
      </c>
      <c r="BH670" s="229">
        <f>IF(N670="sníž. přenesená",J670,0)</f>
        <v>0</v>
      </c>
      <c r="BI670" s="229">
        <f>IF(N670="nulová",J670,0)</f>
        <v>0</v>
      </c>
      <c r="BJ670" s="19" t="s">
        <v>76</v>
      </c>
      <c r="BK670" s="229">
        <f>ROUND(I670*H670,2)</f>
        <v>0</v>
      </c>
      <c r="BL670" s="19" t="s">
        <v>360</v>
      </c>
      <c r="BM670" s="228" t="s">
        <v>9090</v>
      </c>
    </row>
    <row r="671" s="2" customFormat="1">
      <c r="A671" s="40"/>
      <c r="B671" s="41"/>
      <c r="C671" s="42"/>
      <c r="D671" s="230" t="s">
        <v>260</v>
      </c>
      <c r="E671" s="42"/>
      <c r="F671" s="231" t="s">
        <v>2337</v>
      </c>
      <c r="G671" s="42"/>
      <c r="H671" s="42"/>
      <c r="I671" s="232"/>
      <c r="J671" s="42"/>
      <c r="K671" s="42"/>
      <c r="L671" s="46"/>
      <c r="M671" s="233"/>
      <c r="N671" s="234"/>
      <c r="O671" s="86"/>
      <c r="P671" s="86"/>
      <c r="Q671" s="86"/>
      <c r="R671" s="86"/>
      <c r="S671" s="86"/>
      <c r="T671" s="87"/>
      <c r="U671" s="40"/>
      <c r="V671" s="40"/>
      <c r="W671" s="40"/>
      <c r="X671" s="40"/>
      <c r="Y671" s="40"/>
      <c r="Z671" s="40"/>
      <c r="AA671" s="40"/>
      <c r="AB671" s="40"/>
      <c r="AC671" s="40"/>
      <c r="AD671" s="40"/>
      <c r="AE671" s="40"/>
      <c r="AT671" s="19" t="s">
        <v>260</v>
      </c>
      <c r="AU671" s="19" t="s">
        <v>78</v>
      </c>
    </row>
    <row r="672" s="13" customFormat="1">
      <c r="A672" s="13"/>
      <c r="B672" s="235"/>
      <c r="C672" s="236"/>
      <c r="D672" s="237" t="s">
        <v>262</v>
      </c>
      <c r="E672" s="238" t="s">
        <v>19</v>
      </c>
      <c r="F672" s="239" t="s">
        <v>2338</v>
      </c>
      <c r="G672" s="236"/>
      <c r="H672" s="238" t="s">
        <v>19</v>
      </c>
      <c r="I672" s="240"/>
      <c r="J672" s="236"/>
      <c r="K672" s="236"/>
      <c r="L672" s="241"/>
      <c r="M672" s="242"/>
      <c r="N672" s="243"/>
      <c r="O672" s="243"/>
      <c r="P672" s="243"/>
      <c r="Q672" s="243"/>
      <c r="R672" s="243"/>
      <c r="S672" s="243"/>
      <c r="T672" s="244"/>
      <c r="U672" s="13"/>
      <c r="V672" s="13"/>
      <c r="W672" s="13"/>
      <c r="X672" s="13"/>
      <c r="Y672" s="13"/>
      <c r="Z672" s="13"/>
      <c r="AA672" s="13"/>
      <c r="AB672" s="13"/>
      <c r="AC672" s="13"/>
      <c r="AD672" s="13"/>
      <c r="AE672" s="13"/>
      <c r="AT672" s="245" t="s">
        <v>262</v>
      </c>
      <c r="AU672" s="245" t="s">
        <v>78</v>
      </c>
      <c r="AV672" s="13" t="s">
        <v>76</v>
      </c>
      <c r="AW672" s="13" t="s">
        <v>31</v>
      </c>
      <c r="AX672" s="13" t="s">
        <v>69</v>
      </c>
      <c r="AY672" s="245" t="s">
        <v>252</v>
      </c>
    </row>
    <row r="673" s="13" customFormat="1">
      <c r="A673" s="13"/>
      <c r="B673" s="235"/>
      <c r="C673" s="236"/>
      <c r="D673" s="237" t="s">
        <v>262</v>
      </c>
      <c r="E673" s="238" t="s">
        <v>19</v>
      </c>
      <c r="F673" s="239" t="s">
        <v>9079</v>
      </c>
      <c r="G673" s="236"/>
      <c r="H673" s="238" t="s">
        <v>19</v>
      </c>
      <c r="I673" s="240"/>
      <c r="J673" s="236"/>
      <c r="K673" s="236"/>
      <c r="L673" s="241"/>
      <c r="M673" s="242"/>
      <c r="N673" s="243"/>
      <c r="O673" s="243"/>
      <c r="P673" s="243"/>
      <c r="Q673" s="243"/>
      <c r="R673" s="243"/>
      <c r="S673" s="243"/>
      <c r="T673" s="244"/>
      <c r="U673" s="13"/>
      <c r="V673" s="13"/>
      <c r="W673" s="13"/>
      <c r="X673" s="13"/>
      <c r="Y673" s="13"/>
      <c r="Z673" s="13"/>
      <c r="AA673" s="13"/>
      <c r="AB673" s="13"/>
      <c r="AC673" s="13"/>
      <c r="AD673" s="13"/>
      <c r="AE673" s="13"/>
      <c r="AT673" s="245" t="s">
        <v>262</v>
      </c>
      <c r="AU673" s="245" t="s">
        <v>78</v>
      </c>
      <c r="AV673" s="13" t="s">
        <v>76</v>
      </c>
      <c r="AW673" s="13" t="s">
        <v>31</v>
      </c>
      <c r="AX673" s="13" t="s">
        <v>69</v>
      </c>
      <c r="AY673" s="245" t="s">
        <v>252</v>
      </c>
    </row>
    <row r="674" s="14" customFormat="1">
      <c r="A674" s="14"/>
      <c r="B674" s="246"/>
      <c r="C674" s="247"/>
      <c r="D674" s="237" t="s">
        <v>262</v>
      </c>
      <c r="E674" s="248" t="s">
        <v>19</v>
      </c>
      <c r="F674" s="249" t="s">
        <v>9091</v>
      </c>
      <c r="G674" s="247"/>
      <c r="H674" s="250">
        <v>17</v>
      </c>
      <c r="I674" s="251"/>
      <c r="J674" s="247"/>
      <c r="K674" s="247"/>
      <c r="L674" s="252"/>
      <c r="M674" s="253"/>
      <c r="N674" s="254"/>
      <c r="O674" s="254"/>
      <c r="P674" s="254"/>
      <c r="Q674" s="254"/>
      <c r="R674" s="254"/>
      <c r="S674" s="254"/>
      <c r="T674" s="255"/>
      <c r="U674" s="14"/>
      <c r="V674" s="14"/>
      <c r="W674" s="14"/>
      <c r="X674" s="14"/>
      <c r="Y674" s="14"/>
      <c r="Z674" s="14"/>
      <c r="AA674" s="14"/>
      <c r="AB674" s="14"/>
      <c r="AC674" s="14"/>
      <c r="AD674" s="14"/>
      <c r="AE674" s="14"/>
      <c r="AT674" s="256" t="s">
        <v>262</v>
      </c>
      <c r="AU674" s="256" t="s">
        <v>78</v>
      </c>
      <c r="AV674" s="14" t="s">
        <v>78</v>
      </c>
      <c r="AW674" s="14" t="s">
        <v>31</v>
      </c>
      <c r="AX674" s="14" t="s">
        <v>69</v>
      </c>
      <c r="AY674" s="256" t="s">
        <v>252</v>
      </c>
    </row>
    <row r="675" s="14" customFormat="1">
      <c r="A675" s="14"/>
      <c r="B675" s="246"/>
      <c r="C675" s="247"/>
      <c r="D675" s="237" t="s">
        <v>262</v>
      </c>
      <c r="E675" s="248" t="s">
        <v>19</v>
      </c>
      <c r="F675" s="249" t="s">
        <v>9092</v>
      </c>
      <c r="G675" s="247"/>
      <c r="H675" s="250">
        <v>15</v>
      </c>
      <c r="I675" s="251"/>
      <c r="J675" s="247"/>
      <c r="K675" s="247"/>
      <c r="L675" s="252"/>
      <c r="M675" s="253"/>
      <c r="N675" s="254"/>
      <c r="O675" s="254"/>
      <c r="P675" s="254"/>
      <c r="Q675" s="254"/>
      <c r="R675" s="254"/>
      <c r="S675" s="254"/>
      <c r="T675" s="255"/>
      <c r="U675" s="14"/>
      <c r="V675" s="14"/>
      <c r="W675" s="14"/>
      <c r="X675" s="14"/>
      <c r="Y675" s="14"/>
      <c r="Z675" s="14"/>
      <c r="AA675" s="14"/>
      <c r="AB675" s="14"/>
      <c r="AC675" s="14"/>
      <c r="AD675" s="14"/>
      <c r="AE675" s="14"/>
      <c r="AT675" s="256" t="s">
        <v>262</v>
      </c>
      <c r="AU675" s="256" t="s">
        <v>78</v>
      </c>
      <c r="AV675" s="14" t="s">
        <v>78</v>
      </c>
      <c r="AW675" s="14" t="s">
        <v>31</v>
      </c>
      <c r="AX675" s="14" t="s">
        <v>69</v>
      </c>
      <c r="AY675" s="256" t="s">
        <v>252</v>
      </c>
    </row>
    <row r="676" s="16" customFormat="1">
      <c r="A676" s="16"/>
      <c r="B676" s="268"/>
      <c r="C676" s="269"/>
      <c r="D676" s="237" t="s">
        <v>262</v>
      </c>
      <c r="E676" s="270" t="s">
        <v>19</v>
      </c>
      <c r="F676" s="271" t="s">
        <v>333</v>
      </c>
      <c r="G676" s="269"/>
      <c r="H676" s="272">
        <v>32</v>
      </c>
      <c r="I676" s="273"/>
      <c r="J676" s="269"/>
      <c r="K676" s="269"/>
      <c r="L676" s="274"/>
      <c r="M676" s="275"/>
      <c r="N676" s="276"/>
      <c r="O676" s="276"/>
      <c r="P676" s="276"/>
      <c r="Q676" s="276"/>
      <c r="R676" s="276"/>
      <c r="S676" s="276"/>
      <c r="T676" s="277"/>
      <c r="U676" s="16"/>
      <c r="V676" s="16"/>
      <c r="W676" s="16"/>
      <c r="X676" s="16"/>
      <c r="Y676" s="16"/>
      <c r="Z676" s="16"/>
      <c r="AA676" s="16"/>
      <c r="AB676" s="16"/>
      <c r="AC676" s="16"/>
      <c r="AD676" s="16"/>
      <c r="AE676" s="16"/>
      <c r="AT676" s="278" t="s">
        <v>262</v>
      </c>
      <c r="AU676" s="278" t="s">
        <v>78</v>
      </c>
      <c r="AV676" s="16" t="s">
        <v>85</v>
      </c>
      <c r="AW676" s="16" t="s">
        <v>31</v>
      </c>
      <c r="AX676" s="16" t="s">
        <v>69</v>
      </c>
      <c r="AY676" s="278" t="s">
        <v>252</v>
      </c>
    </row>
    <row r="677" s="15" customFormat="1">
      <c r="A677" s="15"/>
      <c r="B677" s="257"/>
      <c r="C677" s="258"/>
      <c r="D677" s="237" t="s">
        <v>262</v>
      </c>
      <c r="E677" s="259" t="s">
        <v>19</v>
      </c>
      <c r="F677" s="260" t="s">
        <v>265</v>
      </c>
      <c r="G677" s="258"/>
      <c r="H677" s="261">
        <v>32</v>
      </c>
      <c r="I677" s="262"/>
      <c r="J677" s="258"/>
      <c r="K677" s="258"/>
      <c r="L677" s="263"/>
      <c r="M677" s="264"/>
      <c r="N677" s="265"/>
      <c r="O677" s="265"/>
      <c r="P677" s="265"/>
      <c r="Q677" s="265"/>
      <c r="R677" s="265"/>
      <c r="S677" s="265"/>
      <c r="T677" s="266"/>
      <c r="U677" s="15"/>
      <c r="V677" s="15"/>
      <c r="W677" s="15"/>
      <c r="X677" s="15"/>
      <c r="Y677" s="15"/>
      <c r="Z677" s="15"/>
      <c r="AA677" s="15"/>
      <c r="AB677" s="15"/>
      <c r="AC677" s="15"/>
      <c r="AD677" s="15"/>
      <c r="AE677" s="15"/>
      <c r="AT677" s="267" t="s">
        <v>262</v>
      </c>
      <c r="AU677" s="267" t="s">
        <v>78</v>
      </c>
      <c r="AV677" s="15" t="s">
        <v>258</v>
      </c>
      <c r="AW677" s="15" t="s">
        <v>31</v>
      </c>
      <c r="AX677" s="15" t="s">
        <v>76</v>
      </c>
      <c r="AY677" s="267" t="s">
        <v>252</v>
      </c>
    </row>
    <row r="678" s="2" customFormat="1" ht="21.75" customHeight="1">
      <c r="A678" s="40"/>
      <c r="B678" s="41"/>
      <c r="C678" s="279" t="s">
        <v>601</v>
      </c>
      <c r="D678" s="279" t="s">
        <v>468</v>
      </c>
      <c r="E678" s="280" t="s">
        <v>2344</v>
      </c>
      <c r="F678" s="281" t="s">
        <v>2345</v>
      </c>
      <c r="G678" s="282" t="s">
        <v>183</v>
      </c>
      <c r="H678" s="283">
        <v>33.280000000000001</v>
      </c>
      <c r="I678" s="284"/>
      <c r="J678" s="285">
        <f>ROUND(I678*H678,2)</f>
        <v>0</v>
      </c>
      <c r="K678" s="281" t="s">
        <v>19</v>
      </c>
      <c r="L678" s="286"/>
      <c r="M678" s="287" t="s">
        <v>19</v>
      </c>
      <c r="N678" s="288" t="s">
        <v>40</v>
      </c>
      <c r="O678" s="86"/>
      <c r="P678" s="226">
        <f>O678*H678</f>
        <v>0</v>
      </c>
      <c r="Q678" s="226">
        <v>0</v>
      </c>
      <c r="R678" s="226">
        <f>Q678*H678</f>
        <v>0</v>
      </c>
      <c r="S678" s="226">
        <v>0</v>
      </c>
      <c r="T678" s="227">
        <f>S678*H678</f>
        <v>0</v>
      </c>
      <c r="U678" s="40"/>
      <c r="V678" s="40"/>
      <c r="W678" s="40"/>
      <c r="X678" s="40"/>
      <c r="Y678" s="40"/>
      <c r="Z678" s="40"/>
      <c r="AA678" s="40"/>
      <c r="AB678" s="40"/>
      <c r="AC678" s="40"/>
      <c r="AD678" s="40"/>
      <c r="AE678" s="40"/>
      <c r="AR678" s="228" t="s">
        <v>509</v>
      </c>
      <c r="AT678" s="228" t="s">
        <v>468</v>
      </c>
      <c r="AU678" s="228" t="s">
        <v>78</v>
      </c>
      <c r="AY678" s="19" t="s">
        <v>252</v>
      </c>
      <c r="BE678" s="229">
        <f>IF(N678="základní",J678,0)</f>
        <v>0</v>
      </c>
      <c r="BF678" s="229">
        <f>IF(N678="snížená",J678,0)</f>
        <v>0</v>
      </c>
      <c r="BG678" s="229">
        <f>IF(N678="zákl. přenesená",J678,0)</f>
        <v>0</v>
      </c>
      <c r="BH678" s="229">
        <f>IF(N678="sníž. přenesená",J678,0)</f>
        <v>0</v>
      </c>
      <c r="BI678" s="229">
        <f>IF(N678="nulová",J678,0)</f>
        <v>0</v>
      </c>
      <c r="BJ678" s="19" t="s">
        <v>76</v>
      </c>
      <c r="BK678" s="229">
        <f>ROUND(I678*H678,2)</f>
        <v>0</v>
      </c>
      <c r="BL678" s="19" t="s">
        <v>360</v>
      </c>
      <c r="BM678" s="228" t="s">
        <v>9093</v>
      </c>
    </row>
    <row r="679" s="14" customFormat="1">
      <c r="A679" s="14"/>
      <c r="B679" s="246"/>
      <c r="C679" s="247"/>
      <c r="D679" s="237" t="s">
        <v>262</v>
      </c>
      <c r="E679" s="247"/>
      <c r="F679" s="249" t="s">
        <v>9094</v>
      </c>
      <c r="G679" s="247"/>
      <c r="H679" s="250">
        <v>33.280000000000001</v>
      </c>
      <c r="I679" s="251"/>
      <c r="J679" s="247"/>
      <c r="K679" s="247"/>
      <c r="L679" s="252"/>
      <c r="M679" s="253"/>
      <c r="N679" s="254"/>
      <c r="O679" s="254"/>
      <c r="P679" s="254"/>
      <c r="Q679" s="254"/>
      <c r="R679" s="254"/>
      <c r="S679" s="254"/>
      <c r="T679" s="255"/>
      <c r="U679" s="14"/>
      <c r="V679" s="14"/>
      <c r="W679" s="14"/>
      <c r="X679" s="14"/>
      <c r="Y679" s="14"/>
      <c r="Z679" s="14"/>
      <c r="AA679" s="14"/>
      <c r="AB679" s="14"/>
      <c r="AC679" s="14"/>
      <c r="AD679" s="14"/>
      <c r="AE679" s="14"/>
      <c r="AT679" s="256" t="s">
        <v>262</v>
      </c>
      <c r="AU679" s="256" t="s">
        <v>78</v>
      </c>
      <c r="AV679" s="14" t="s">
        <v>78</v>
      </c>
      <c r="AW679" s="14" t="s">
        <v>4</v>
      </c>
      <c r="AX679" s="14" t="s">
        <v>76</v>
      </c>
      <c r="AY679" s="256" t="s">
        <v>252</v>
      </c>
    </row>
    <row r="680" s="2" customFormat="1" ht="37.8" customHeight="1">
      <c r="A680" s="40"/>
      <c r="B680" s="41"/>
      <c r="C680" s="217" t="s">
        <v>616</v>
      </c>
      <c r="D680" s="217" t="s">
        <v>254</v>
      </c>
      <c r="E680" s="218" t="s">
        <v>8501</v>
      </c>
      <c r="F680" s="219" t="s">
        <v>8502</v>
      </c>
      <c r="G680" s="220" t="s">
        <v>274</v>
      </c>
      <c r="H680" s="221">
        <v>5</v>
      </c>
      <c r="I680" s="222"/>
      <c r="J680" s="223">
        <f>ROUND(I680*H680,2)</f>
        <v>0</v>
      </c>
      <c r="K680" s="219" t="s">
        <v>19</v>
      </c>
      <c r="L680" s="46"/>
      <c r="M680" s="224" t="s">
        <v>19</v>
      </c>
      <c r="N680" s="225" t="s">
        <v>40</v>
      </c>
      <c r="O680" s="86"/>
      <c r="P680" s="226">
        <f>O680*H680</f>
        <v>0</v>
      </c>
      <c r="Q680" s="226">
        <v>0</v>
      </c>
      <c r="R680" s="226">
        <f>Q680*H680</f>
        <v>0</v>
      </c>
      <c r="S680" s="226">
        <v>0</v>
      </c>
      <c r="T680" s="227">
        <f>S680*H680</f>
        <v>0</v>
      </c>
      <c r="U680" s="40"/>
      <c r="V680" s="40"/>
      <c r="W680" s="40"/>
      <c r="X680" s="40"/>
      <c r="Y680" s="40"/>
      <c r="Z680" s="40"/>
      <c r="AA680" s="40"/>
      <c r="AB680" s="40"/>
      <c r="AC680" s="40"/>
      <c r="AD680" s="40"/>
      <c r="AE680" s="40"/>
      <c r="AR680" s="228" t="s">
        <v>360</v>
      </c>
      <c r="AT680" s="228" t="s">
        <v>254</v>
      </c>
      <c r="AU680" s="228" t="s">
        <v>78</v>
      </c>
      <c r="AY680" s="19" t="s">
        <v>252</v>
      </c>
      <c r="BE680" s="229">
        <f>IF(N680="základní",J680,0)</f>
        <v>0</v>
      </c>
      <c r="BF680" s="229">
        <f>IF(N680="snížená",J680,0)</f>
        <v>0</v>
      </c>
      <c r="BG680" s="229">
        <f>IF(N680="zákl. přenesená",J680,0)</f>
        <v>0</v>
      </c>
      <c r="BH680" s="229">
        <f>IF(N680="sníž. přenesená",J680,0)</f>
        <v>0</v>
      </c>
      <c r="BI680" s="229">
        <f>IF(N680="nulová",J680,0)</f>
        <v>0</v>
      </c>
      <c r="BJ680" s="19" t="s">
        <v>76</v>
      </c>
      <c r="BK680" s="229">
        <f>ROUND(I680*H680,2)</f>
        <v>0</v>
      </c>
      <c r="BL680" s="19" t="s">
        <v>360</v>
      </c>
      <c r="BM680" s="228" t="s">
        <v>9095</v>
      </c>
    </row>
    <row r="681" s="2" customFormat="1" ht="37.8" customHeight="1">
      <c r="A681" s="40"/>
      <c r="B681" s="41"/>
      <c r="C681" s="217" t="s">
        <v>968</v>
      </c>
      <c r="D681" s="217" t="s">
        <v>254</v>
      </c>
      <c r="E681" s="218" t="s">
        <v>8504</v>
      </c>
      <c r="F681" s="219" t="s">
        <v>8505</v>
      </c>
      <c r="G681" s="220" t="s">
        <v>274</v>
      </c>
      <c r="H681" s="221">
        <v>4</v>
      </c>
      <c r="I681" s="222"/>
      <c r="J681" s="223">
        <f>ROUND(I681*H681,2)</f>
        <v>0</v>
      </c>
      <c r="K681" s="219" t="s">
        <v>19</v>
      </c>
      <c r="L681" s="46"/>
      <c r="M681" s="224" t="s">
        <v>19</v>
      </c>
      <c r="N681" s="225" t="s">
        <v>40</v>
      </c>
      <c r="O681" s="86"/>
      <c r="P681" s="226">
        <f>O681*H681</f>
        <v>0</v>
      </c>
      <c r="Q681" s="226">
        <v>0</v>
      </c>
      <c r="R681" s="226">
        <f>Q681*H681</f>
        <v>0</v>
      </c>
      <c r="S681" s="226">
        <v>0</v>
      </c>
      <c r="T681" s="227">
        <f>S681*H681</f>
        <v>0</v>
      </c>
      <c r="U681" s="40"/>
      <c r="V681" s="40"/>
      <c r="W681" s="40"/>
      <c r="X681" s="40"/>
      <c r="Y681" s="40"/>
      <c r="Z681" s="40"/>
      <c r="AA681" s="40"/>
      <c r="AB681" s="40"/>
      <c r="AC681" s="40"/>
      <c r="AD681" s="40"/>
      <c r="AE681" s="40"/>
      <c r="AR681" s="228" t="s">
        <v>360</v>
      </c>
      <c r="AT681" s="228" t="s">
        <v>254</v>
      </c>
      <c r="AU681" s="228" t="s">
        <v>78</v>
      </c>
      <c r="AY681" s="19" t="s">
        <v>252</v>
      </c>
      <c r="BE681" s="229">
        <f>IF(N681="základní",J681,0)</f>
        <v>0</v>
      </c>
      <c r="BF681" s="229">
        <f>IF(N681="snížená",J681,0)</f>
        <v>0</v>
      </c>
      <c r="BG681" s="229">
        <f>IF(N681="zákl. přenesená",J681,0)</f>
        <v>0</v>
      </c>
      <c r="BH681" s="229">
        <f>IF(N681="sníž. přenesená",J681,0)</f>
        <v>0</v>
      </c>
      <c r="BI681" s="229">
        <f>IF(N681="nulová",J681,0)</f>
        <v>0</v>
      </c>
      <c r="BJ681" s="19" t="s">
        <v>76</v>
      </c>
      <c r="BK681" s="229">
        <f>ROUND(I681*H681,2)</f>
        <v>0</v>
      </c>
      <c r="BL681" s="19" t="s">
        <v>360</v>
      </c>
      <c r="BM681" s="228" t="s">
        <v>9096</v>
      </c>
    </row>
    <row r="682" s="2" customFormat="1" ht="37.8" customHeight="1">
      <c r="A682" s="40"/>
      <c r="B682" s="41"/>
      <c r="C682" s="217" t="s">
        <v>807</v>
      </c>
      <c r="D682" s="217" t="s">
        <v>254</v>
      </c>
      <c r="E682" s="218" t="s">
        <v>8511</v>
      </c>
      <c r="F682" s="219" t="s">
        <v>8512</v>
      </c>
      <c r="G682" s="220" t="s">
        <v>274</v>
      </c>
      <c r="H682" s="221">
        <v>1</v>
      </c>
      <c r="I682" s="222"/>
      <c r="J682" s="223">
        <f>ROUND(I682*H682,2)</f>
        <v>0</v>
      </c>
      <c r="K682" s="219" t="s">
        <v>19</v>
      </c>
      <c r="L682" s="46"/>
      <c r="M682" s="224" t="s">
        <v>19</v>
      </c>
      <c r="N682" s="225" t="s">
        <v>40</v>
      </c>
      <c r="O682" s="86"/>
      <c r="P682" s="226">
        <f>O682*H682</f>
        <v>0</v>
      </c>
      <c r="Q682" s="226">
        <v>0</v>
      </c>
      <c r="R682" s="226">
        <f>Q682*H682</f>
        <v>0</v>
      </c>
      <c r="S682" s="226">
        <v>0</v>
      </c>
      <c r="T682" s="227">
        <f>S682*H682</f>
        <v>0</v>
      </c>
      <c r="U682" s="40"/>
      <c r="V682" s="40"/>
      <c r="W682" s="40"/>
      <c r="X682" s="40"/>
      <c r="Y682" s="40"/>
      <c r="Z682" s="40"/>
      <c r="AA682" s="40"/>
      <c r="AB682" s="40"/>
      <c r="AC682" s="40"/>
      <c r="AD682" s="40"/>
      <c r="AE682" s="40"/>
      <c r="AR682" s="228" t="s">
        <v>360</v>
      </c>
      <c r="AT682" s="228" t="s">
        <v>254</v>
      </c>
      <c r="AU682" s="228" t="s">
        <v>78</v>
      </c>
      <c r="AY682" s="19" t="s">
        <v>252</v>
      </c>
      <c r="BE682" s="229">
        <f>IF(N682="základní",J682,0)</f>
        <v>0</v>
      </c>
      <c r="BF682" s="229">
        <f>IF(N682="snížená",J682,0)</f>
        <v>0</v>
      </c>
      <c r="BG682" s="229">
        <f>IF(N682="zákl. přenesená",J682,0)</f>
        <v>0</v>
      </c>
      <c r="BH682" s="229">
        <f>IF(N682="sníž. přenesená",J682,0)</f>
        <v>0</v>
      </c>
      <c r="BI682" s="229">
        <f>IF(N682="nulová",J682,0)</f>
        <v>0</v>
      </c>
      <c r="BJ682" s="19" t="s">
        <v>76</v>
      </c>
      <c r="BK682" s="229">
        <f>ROUND(I682*H682,2)</f>
        <v>0</v>
      </c>
      <c r="BL682" s="19" t="s">
        <v>360</v>
      </c>
      <c r="BM682" s="228" t="s">
        <v>9097</v>
      </c>
    </row>
    <row r="683" s="2" customFormat="1" ht="37.8" customHeight="1">
      <c r="A683" s="40"/>
      <c r="B683" s="41"/>
      <c r="C683" s="217" t="s">
        <v>978</v>
      </c>
      <c r="D683" s="217" t="s">
        <v>254</v>
      </c>
      <c r="E683" s="218" t="s">
        <v>8514</v>
      </c>
      <c r="F683" s="219" t="s">
        <v>8515</v>
      </c>
      <c r="G683" s="220" t="s">
        <v>274</v>
      </c>
      <c r="H683" s="221">
        <v>1</v>
      </c>
      <c r="I683" s="222"/>
      <c r="J683" s="223">
        <f>ROUND(I683*H683,2)</f>
        <v>0</v>
      </c>
      <c r="K683" s="219" t="s">
        <v>19</v>
      </c>
      <c r="L683" s="46"/>
      <c r="M683" s="224" t="s">
        <v>19</v>
      </c>
      <c r="N683" s="225" t="s">
        <v>40</v>
      </c>
      <c r="O683" s="86"/>
      <c r="P683" s="226">
        <f>O683*H683</f>
        <v>0</v>
      </c>
      <c r="Q683" s="226">
        <v>0</v>
      </c>
      <c r="R683" s="226">
        <f>Q683*H683</f>
        <v>0</v>
      </c>
      <c r="S683" s="226">
        <v>0</v>
      </c>
      <c r="T683" s="227">
        <f>S683*H683</f>
        <v>0</v>
      </c>
      <c r="U683" s="40"/>
      <c r="V683" s="40"/>
      <c r="W683" s="40"/>
      <c r="X683" s="40"/>
      <c r="Y683" s="40"/>
      <c r="Z683" s="40"/>
      <c r="AA683" s="40"/>
      <c r="AB683" s="40"/>
      <c r="AC683" s="40"/>
      <c r="AD683" s="40"/>
      <c r="AE683" s="40"/>
      <c r="AR683" s="228" t="s">
        <v>360</v>
      </c>
      <c r="AT683" s="228" t="s">
        <v>254</v>
      </c>
      <c r="AU683" s="228" t="s">
        <v>78</v>
      </c>
      <c r="AY683" s="19" t="s">
        <v>252</v>
      </c>
      <c r="BE683" s="229">
        <f>IF(N683="základní",J683,0)</f>
        <v>0</v>
      </c>
      <c r="BF683" s="229">
        <f>IF(N683="snížená",J683,0)</f>
        <v>0</v>
      </c>
      <c r="BG683" s="229">
        <f>IF(N683="zákl. přenesená",J683,0)</f>
        <v>0</v>
      </c>
      <c r="BH683" s="229">
        <f>IF(N683="sníž. přenesená",J683,0)</f>
        <v>0</v>
      </c>
      <c r="BI683" s="229">
        <f>IF(N683="nulová",J683,0)</f>
        <v>0</v>
      </c>
      <c r="BJ683" s="19" t="s">
        <v>76</v>
      </c>
      <c r="BK683" s="229">
        <f>ROUND(I683*H683,2)</f>
        <v>0</v>
      </c>
      <c r="BL683" s="19" t="s">
        <v>360</v>
      </c>
      <c r="BM683" s="228" t="s">
        <v>9098</v>
      </c>
    </row>
    <row r="684" s="2" customFormat="1" ht="33" customHeight="1">
      <c r="A684" s="40"/>
      <c r="B684" s="41"/>
      <c r="C684" s="217" t="s">
        <v>984</v>
      </c>
      <c r="D684" s="217" t="s">
        <v>254</v>
      </c>
      <c r="E684" s="218" t="s">
        <v>8517</v>
      </c>
      <c r="F684" s="219" t="s">
        <v>8518</v>
      </c>
      <c r="G684" s="220" t="s">
        <v>274</v>
      </c>
      <c r="H684" s="221">
        <v>1</v>
      </c>
      <c r="I684" s="222"/>
      <c r="J684" s="223">
        <f>ROUND(I684*H684,2)</f>
        <v>0</v>
      </c>
      <c r="K684" s="219" t="s">
        <v>19</v>
      </c>
      <c r="L684" s="46"/>
      <c r="M684" s="224" t="s">
        <v>19</v>
      </c>
      <c r="N684" s="225" t="s">
        <v>40</v>
      </c>
      <c r="O684" s="86"/>
      <c r="P684" s="226">
        <f>O684*H684</f>
        <v>0</v>
      </c>
      <c r="Q684" s="226">
        <v>0</v>
      </c>
      <c r="R684" s="226">
        <f>Q684*H684</f>
        <v>0</v>
      </c>
      <c r="S684" s="226">
        <v>0</v>
      </c>
      <c r="T684" s="227">
        <f>S684*H684</f>
        <v>0</v>
      </c>
      <c r="U684" s="40"/>
      <c r="V684" s="40"/>
      <c r="W684" s="40"/>
      <c r="X684" s="40"/>
      <c r="Y684" s="40"/>
      <c r="Z684" s="40"/>
      <c r="AA684" s="40"/>
      <c r="AB684" s="40"/>
      <c r="AC684" s="40"/>
      <c r="AD684" s="40"/>
      <c r="AE684" s="40"/>
      <c r="AR684" s="228" t="s">
        <v>360</v>
      </c>
      <c r="AT684" s="228" t="s">
        <v>254</v>
      </c>
      <c r="AU684" s="228" t="s">
        <v>78</v>
      </c>
      <c r="AY684" s="19" t="s">
        <v>252</v>
      </c>
      <c r="BE684" s="229">
        <f>IF(N684="základní",J684,0)</f>
        <v>0</v>
      </c>
      <c r="BF684" s="229">
        <f>IF(N684="snížená",J684,0)</f>
        <v>0</v>
      </c>
      <c r="BG684" s="229">
        <f>IF(N684="zákl. přenesená",J684,0)</f>
        <v>0</v>
      </c>
      <c r="BH684" s="229">
        <f>IF(N684="sníž. přenesená",J684,0)</f>
        <v>0</v>
      </c>
      <c r="BI684" s="229">
        <f>IF(N684="nulová",J684,0)</f>
        <v>0</v>
      </c>
      <c r="BJ684" s="19" t="s">
        <v>76</v>
      </c>
      <c r="BK684" s="229">
        <f>ROUND(I684*H684,2)</f>
        <v>0</v>
      </c>
      <c r="BL684" s="19" t="s">
        <v>360</v>
      </c>
      <c r="BM684" s="228" t="s">
        <v>9099</v>
      </c>
    </row>
    <row r="685" s="2" customFormat="1" ht="33" customHeight="1">
      <c r="A685" s="40"/>
      <c r="B685" s="41"/>
      <c r="C685" s="217" t="s">
        <v>991</v>
      </c>
      <c r="D685" s="217" t="s">
        <v>254</v>
      </c>
      <c r="E685" s="218" t="s">
        <v>8519</v>
      </c>
      <c r="F685" s="219" t="s">
        <v>8520</v>
      </c>
      <c r="G685" s="220" t="s">
        <v>274</v>
      </c>
      <c r="H685" s="221">
        <v>1</v>
      </c>
      <c r="I685" s="222"/>
      <c r="J685" s="223">
        <f>ROUND(I685*H685,2)</f>
        <v>0</v>
      </c>
      <c r="K685" s="219" t="s">
        <v>19</v>
      </c>
      <c r="L685" s="46"/>
      <c r="M685" s="224" t="s">
        <v>19</v>
      </c>
      <c r="N685" s="225" t="s">
        <v>40</v>
      </c>
      <c r="O685" s="86"/>
      <c r="P685" s="226">
        <f>O685*H685</f>
        <v>0</v>
      </c>
      <c r="Q685" s="226">
        <v>0</v>
      </c>
      <c r="R685" s="226">
        <f>Q685*H685</f>
        <v>0</v>
      </c>
      <c r="S685" s="226">
        <v>0</v>
      </c>
      <c r="T685" s="227">
        <f>S685*H685</f>
        <v>0</v>
      </c>
      <c r="U685" s="40"/>
      <c r="V685" s="40"/>
      <c r="W685" s="40"/>
      <c r="X685" s="40"/>
      <c r="Y685" s="40"/>
      <c r="Z685" s="40"/>
      <c r="AA685" s="40"/>
      <c r="AB685" s="40"/>
      <c r="AC685" s="40"/>
      <c r="AD685" s="40"/>
      <c r="AE685" s="40"/>
      <c r="AR685" s="228" t="s">
        <v>360</v>
      </c>
      <c r="AT685" s="228" t="s">
        <v>254</v>
      </c>
      <c r="AU685" s="228" t="s">
        <v>78</v>
      </c>
      <c r="AY685" s="19" t="s">
        <v>252</v>
      </c>
      <c r="BE685" s="229">
        <f>IF(N685="základní",J685,0)</f>
        <v>0</v>
      </c>
      <c r="BF685" s="229">
        <f>IF(N685="snížená",J685,0)</f>
        <v>0</v>
      </c>
      <c r="BG685" s="229">
        <f>IF(N685="zákl. přenesená",J685,0)</f>
        <v>0</v>
      </c>
      <c r="BH685" s="229">
        <f>IF(N685="sníž. přenesená",J685,0)</f>
        <v>0</v>
      </c>
      <c r="BI685" s="229">
        <f>IF(N685="nulová",J685,0)</f>
        <v>0</v>
      </c>
      <c r="BJ685" s="19" t="s">
        <v>76</v>
      </c>
      <c r="BK685" s="229">
        <f>ROUND(I685*H685,2)</f>
        <v>0</v>
      </c>
      <c r="BL685" s="19" t="s">
        <v>360</v>
      </c>
      <c r="BM685" s="228" t="s">
        <v>9100</v>
      </c>
    </row>
    <row r="686" s="2" customFormat="1" ht="33" customHeight="1">
      <c r="A686" s="40"/>
      <c r="B686" s="41"/>
      <c r="C686" s="217" t="s">
        <v>1015</v>
      </c>
      <c r="D686" s="217" t="s">
        <v>254</v>
      </c>
      <c r="E686" s="218" t="s">
        <v>8522</v>
      </c>
      <c r="F686" s="219" t="s">
        <v>8523</v>
      </c>
      <c r="G686" s="220" t="s">
        <v>274</v>
      </c>
      <c r="H686" s="221">
        <v>3</v>
      </c>
      <c r="I686" s="222"/>
      <c r="J686" s="223">
        <f>ROUND(I686*H686,2)</f>
        <v>0</v>
      </c>
      <c r="K686" s="219" t="s">
        <v>19</v>
      </c>
      <c r="L686" s="46"/>
      <c r="M686" s="224" t="s">
        <v>19</v>
      </c>
      <c r="N686" s="225" t="s">
        <v>40</v>
      </c>
      <c r="O686" s="86"/>
      <c r="P686" s="226">
        <f>O686*H686</f>
        <v>0</v>
      </c>
      <c r="Q686" s="226">
        <v>0</v>
      </c>
      <c r="R686" s="226">
        <f>Q686*H686</f>
        <v>0</v>
      </c>
      <c r="S686" s="226">
        <v>0</v>
      </c>
      <c r="T686" s="227">
        <f>S686*H686</f>
        <v>0</v>
      </c>
      <c r="U686" s="40"/>
      <c r="V686" s="40"/>
      <c r="W686" s="40"/>
      <c r="X686" s="40"/>
      <c r="Y686" s="40"/>
      <c r="Z686" s="40"/>
      <c r="AA686" s="40"/>
      <c r="AB686" s="40"/>
      <c r="AC686" s="40"/>
      <c r="AD686" s="40"/>
      <c r="AE686" s="40"/>
      <c r="AR686" s="228" t="s">
        <v>360</v>
      </c>
      <c r="AT686" s="228" t="s">
        <v>254</v>
      </c>
      <c r="AU686" s="228" t="s">
        <v>78</v>
      </c>
      <c r="AY686" s="19" t="s">
        <v>252</v>
      </c>
      <c r="BE686" s="229">
        <f>IF(N686="základní",J686,0)</f>
        <v>0</v>
      </c>
      <c r="BF686" s="229">
        <f>IF(N686="snížená",J686,0)</f>
        <v>0</v>
      </c>
      <c r="BG686" s="229">
        <f>IF(N686="zákl. přenesená",J686,0)</f>
        <v>0</v>
      </c>
      <c r="BH686" s="229">
        <f>IF(N686="sníž. přenesená",J686,0)</f>
        <v>0</v>
      </c>
      <c r="BI686" s="229">
        <f>IF(N686="nulová",J686,0)</f>
        <v>0</v>
      </c>
      <c r="BJ686" s="19" t="s">
        <v>76</v>
      </c>
      <c r="BK686" s="229">
        <f>ROUND(I686*H686,2)</f>
        <v>0</v>
      </c>
      <c r="BL686" s="19" t="s">
        <v>360</v>
      </c>
      <c r="BM686" s="228" t="s">
        <v>9101</v>
      </c>
    </row>
    <row r="687" s="2" customFormat="1" ht="33" customHeight="1">
      <c r="A687" s="40"/>
      <c r="B687" s="41"/>
      <c r="C687" s="217" t="s">
        <v>1017</v>
      </c>
      <c r="D687" s="217" t="s">
        <v>254</v>
      </c>
      <c r="E687" s="218" t="s">
        <v>8524</v>
      </c>
      <c r="F687" s="219" t="s">
        <v>8525</v>
      </c>
      <c r="G687" s="220" t="s">
        <v>274</v>
      </c>
      <c r="H687" s="221">
        <v>3</v>
      </c>
      <c r="I687" s="222"/>
      <c r="J687" s="223">
        <f>ROUND(I687*H687,2)</f>
        <v>0</v>
      </c>
      <c r="K687" s="219" t="s">
        <v>19</v>
      </c>
      <c r="L687" s="46"/>
      <c r="M687" s="224" t="s">
        <v>19</v>
      </c>
      <c r="N687" s="225" t="s">
        <v>40</v>
      </c>
      <c r="O687" s="86"/>
      <c r="P687" s="226">
        <f>O687*H687</f>
        <v>0</v>
      </c>
      <c r="Q687" s="226">
        <v>0</v>
      </c>
      <c r="R687" s="226">
        <f>Q687*H687</f>
        <v>0</v>
      </c>
      <c r="S687" s="226">
        <v>0</v>
      </c>
      <c r="T687" s="227">
        <f>S687*H687</f>
        <v>0</v>
      </c>
      <c r="U687" s="40"/>
      <c r="V687" s="40"/>
      <c r="W687" s="40"/>
      <c r="X687" s="40"/>
      <c r="Y687" s="40"/>
      <c r="Z687" s="40"/>
      <c r="AA687" s="40"/>
      <c r="AB687" s="40"/>
      <c r="AC687" s="40"/>
      <c r="AD687" s="40"/>
      <c r="AE687" s="40"/>
      <c r="AR687" s="228" t="s">
        <v>360</v>
      </c>
      <c r="AT687" s="228" t="s">
        <v>254</v>
      </c>
      <c r="AU687" s="228" t="s">
        <v>78</v>
      </c>
      <c r="AY687" s="19" t="s">
        <v>252</v>
      </c>
      <c r="BE687" s="229">
        <f>IF(N687="základní",J687,0)</f>
        <v>0</v>
      </c>
      <c r="BF687" s="229">
        <f>IF(N687="snížená",J687,0)</f>
        <v>0</v>
      </c>
      <c r="BG687" s="229">
        <f>IF(N687="zákl. přenesená",J687,0)</f>
        <v>0</v>
      </c>
      <c r="BH687" s="229">
        <f>IF(N687="sníž. přenesená",J687,0)</f>
        <v>0</v>
      </c>
      <c r="BI687" s="229">
        <f>IF(N687="nulová",J687,0)</f>
        <v>0</v>
      </c>
      <c r="BJ687" s="19" t="s">
        <v>76</v>
      </c>
      <c r="BK687" s="229">
        <f>ROUND(I687*H687,2)</f>
        <v>0</v>
      </c>
      <c r="BL687" s="19" t="s">
        <v>360</v>
      </c>
      <c r="BM687" s="228" t="s">
        <v>9102</v>
      </c>
    </row>
    <row r="688" s="2" customFormat="1" ht="33" customHeight="1">
      <c r="A688" s="40"/>
      <c r="B688" s="41"/>
      <c r="C688" s="217" t="s">
        <v>1021</v>
      </c>
      <c r="D688" s="217" t="s">
        <v>254</v>
      </c>
      <c r="E688" s="218" t="s">
        <v>9103</v>
      </c>
      <c r="F688" s="219" t="s">
        <v>9104</v>
      </c>
      <c r="G688" s="220" t="s">
        <v>274</v>
      </c>
      <c r="H688" s="221">
        <v>1</v>
      </c>
      <c r="I688" s="222"/>
      <c r="J688" s="223">
        <f>ROUND(I688*H688,2)</f>
        <v>0</v>
      </c>
      <c r="K688" s="219" t="s">
        <v>19</v>
      </c>
      <c r="L688" s="46"/>
      <c r="M688" s="224" t="s">
        <v>19</v>
      </c>
      <c r="N688" s="225" t="s">
        <v>40</v>
      </c>
      <c r="O688" s="86"/>
      <c r="P688" s="226">
        <f>O688*H688</f>
        <v>0</v>
      </c>
      <c r="Q688" s="226">
        <v>0</v>
      </c>
      <c r="R688" s="226">
        <f>Q688*H688</f>
        <v>0</v>
      </c>
      <c r="S688" s="226">
        <v>0</v>
      </c>
      <c r="T688" s="227">
        <f>S688*H688</f>
        <v>0</v>
      </c>
      <c r="U688" s="40"/>
      <c r="V688" s="40"/>
      <c r="W688" s="40"/>
      <c r="X688" s="40"/>
      <c r="Y688" s="40"/>
      <c r="Z688" s="40"/>
      <c r="AA688" s="40"/>
      <c r="AB688" s="40"/>
      <c r="AC688" s="40"/>
      <c r="AD688" s="40"/>
      <c r="AE688" s="40"/>
      <c r="AR688" s="228" t="s">
        <v>360</v>
      </c>
      <c r="AT688" s="228" t="s">
        <v>254</v>
      </c>
      <c r="AU688" s="228" t="s">
        <v>78</v>
      </c>
      <c r="AY688" s="19" t="s">
        <v>252</v>
      </c>
      <c r="BE688" s="229">
        <f>IF(N688="základní",J688,0)</f>
        <v>0</v>
      </c>
      <c r="BF688" s="229">
        <f>IF(N688="snížená",J688,0)</f>
        <v>0</v>
      </c>
      <c r="BG688" s="229">
        <f>IF(N688="zákl. přenesená",J688,0)</f>
        <v>0</v>
      </c>
      <c r="BH688" s="229">
        <f>IF(N688="sníž. přenesená",J688,0)</f>
        <v>0</v>
      </c>
      <c r="BI688" s="229">
        <f>IF(N688="nulová",J688,0)</f>
        <v>0</v>
      </c>
      <c r="BJ688" s="19" t="s">
        <v>76</v>
      </c>
      <c r="BK688" s="229">
        <f>ROUND(I688*H688,2)</f>
        <v>0</v>
      </c>
      <c r="BL688" s="19" t="s">
        <v>360</v>
      </c>
      <c r="BM688" s="228" t="s">
        <v>9105</v>
      </c>
    </row>
    <row r="689" s="2" customFormat="1" ht="33" customHeight="1">
      <c r="A689" s="40"/>
      <c r="B689" s="41"/>
      <c r="C689" s="217" t="s">
        <v>1023</v>
      </c>
      <c r="D689" s="217" t="s">
        <v>254</v>
      </c>
      <c r="E689" s="218" t="s">
        <v>9106</v>
      </c>
      <c r="F689" s="219" t="s">
        <v>9107</v>
      </c>
      <c r="G689" s="220" t="s">
        <v>274</v>
      </c>
      <c r="H689" s="221">
        <v>1</v>
      </c>
      <c r="I689" s="222"/>
      <c r="J689" s="223">
        <f>ROUND(I689*H689,2)</f>
        <v>0</v>
      </c>
      <c r="K689" s="219" t="s">
        <v>19</v>
      </c>
      <c r="L689" s="46"/>
      <c r="M689" s="224" t="s">
        <v>19</v>
      </c>
      <c r="N689" s="225" t="s">
        <v>40</v>
      </c>
      <c r="O689" s="86"/>
      <c r="P689" s="226">
        <f>O689*H689</f>
        <v>0</v>
      </c>
      <c r="Q689" s="226">
        <v>0</v>
      </c>
      <c r="R689" s="226">
        <f>Q689*H689</f>
        <v>0</v>
      </c>
      <c r="S689" s="226">
        <v>0</v>
      </c>
      <c r="T689" s="227">
        <f>S689*H689</f>
        <v>0</v>
      </c>
      <c r="U689" s="40"/>
      <c r="V689" s="40"/>
      <c r="W689" s="40"/>
      <c r="X689" s="40"/>
      <c r="Y689" s="40"/>
      <c r="Z689" s="40"/>
      <c r="AA689" s="40"/>
      <c r="AB689" s="40"/>
      <c r="AC689" s="40"/>
      <c r="AD689" s="40"/>
      <c r="AE689" s="40"/>
      <c r="AR689" s="228" t="s">
        <v>360</v>
      </c>
      <c r="AT689" s="228" t="s">
        <v>254</v>
      </c>
      <c r="AU689" s="228" t="s">
        <v>78</v>
      </c>
      <c r="AY689" s="19" t="s">
        <v>252</v>
      </c>
      <c r="BE689" s="229">
        <f>IF(N689="základní",J689,0)</f>
        <v>0</v>
      </c>
      <c r="BF689" s="229">
        <f>IF(N689="snížená",J689,0)</f>
        <v>0</v>
      </c>
      <c r="BG689" s="229">
        <f>IF(N689="zákl. přenesená",J689,0)</f>
        <v>0</v>
      </c>
      <c r="BH689" s="229">
        <f>IF(N689="sníž. přenesená",J689,0)</f>
        <v>0</v>
      </c>
      <c r="BI689" s="229">
        <f>IF(N689="nulová",J689,0)</f>
        <v>0</v>
      </c>
      <c r="BJ689" s="19" t="s">
        <v>76</v>
      </c>
      <c r="BK689" s="229">
        <f>ROUND(I689*H689,2)</f>
        <v>0</v>
      </c>
      <c r="BL689" s="19" t="s">
        <v>360</v>
      </c>
      <c r="BM689" s="228" t="s">
        <v>9108</v>
      </c>
    </row>
    <row r="690" s="2" customFormat="1" ht="44.25" customHeight="1">
      <c r="A690" s="40"/>
      <c r="B690" s="41"/>
      <c r="C690" s="217" t="s">
        <v>1025</v>
      </c>
      <c r="D690" s="217" t="s">
        <v>254</v>
      </c>
      <c r="E690" s="218" t="s">
        <v>1236</v>
      </c>
      <c r="F690" s="219" t="s">
        <v>1237</v>
      </c>
      <c r="G690" s="220" t="s">
        <v>485</v>
      </c>
      <c r="H690" s="221">
        <v>0.35439999999999999</v>
      </c>
      <c r="I690" s="222"/>
      <c r="J690" s="223">
        <f>ROUND(I690*H690,2)</f>
        <v>0</v>
      </c>
      <c r="K690" s="219" t="s">
        <v>257</v>
      </c>
      <c r="L690" s="46"/>
      <c r="M690" s="224" t="s">
        <v>19</v>
      </c>
      <c r="N690" s="225" t="s">
        <v>40</v>
      </c>
      <c r="O690" s="86"/>
      <c r="P690" s="226">
        <f>O690*H690</f>
        <v>0</v>
      </c>
      <c r="Q690" s="226">
        <v>0</v>
      </c>
      <c r="R690" s="226">
        <f>Q690*H690</f>
        <v>0</v>
      </c>
      <c r="S690" s="226">
        <v>0</v>
      </c>
      <c r="T690" s="227">
        <f>S690*H690</f>
        <v>0</v>
      </c>
      <c r="U690" s="40"/>
      <c r="V690" s="40"/>
      <c r="W690" s="40"/>
      <c r="X690" s="40"/>
      <c r="Y690" s="40"/>
      <c r="Z690" s="40"/>
      <c r="AA690" s="40"/>
      <c r="AB690" s="40"/>
      <c r="AC690" s="40"/>
      <c r="AD690" s="40"/>
      <c r="AE690" s="40"/>
      <c r="AR690" s="228" t="s">
        <v>360</v>
      </c>
      <c r="AT690" s="228" t="s">
        <v>254</v>
      </c>
      <c r="AU690" s="228" t="s">
        <v>78</v>
      </c>
      <c r="AY690" s="19" t="s">
        <v>252</v>
      </c>
      <c r="BE690" s="229">
        <f>IF(N690="základní",J690,0)</f>
        <v>0</v>
      </c>
      <c r="BF690" s="229">
        <f>IF(N690="snížená",J690,0)</f>
        <v>0</v>
      </c>
      <c r="BG690" s="229">
        <f>IF(N690="zákl. přenesená",J690,0)</f>
        <v>0</v>
      </c>
      <c r="BH690" s="229">
        <f>IF(N690="sníž. přenesená",J690,0)</f>
        <v>0</v>
      </c>
      <c r="BI690" s="229">
        <f>IF(N690="nulová",J690,0)</f>
        <v>0</v>
      </c>
      <c r="BJ690" s="19" t="s">
        <v>76</v>
      </c>
      <c r="BK690" s="229">
        <f>ROUND(I690*H690,2)</f>
        <v>0</v>
      </c>
      <c r="BL690" s="19" t="s">
        <v>360</v>
      </c>
      <c r="BM690" s="228" t="s">
        <v>9109</v>
      </c>
    </row>
    <row r="691" s="2" customFormat="1">
      <c r="A691" s="40"/>
      <c r="B691" s="41"/>
      <c r="C691" s="42"/>
      <c r="D691" s="230" t="s">
        <v>260</v>
      </c>
      <c r="E691" s="42"/>
      <c r="F691" s="231" t="s">
        <v>1239</v>
      </c>
      <c r="G691" s="42"/>
      <c r="H691" s="42"/>
      <c r="I691" s="232"/>
      <c r="J691" s="42"/>
      <c r="K691" s="42"/>
      <c r="L691" s="46"/>
      <c r="M691" s="233"/>
      <c r="N691" s="234"/>
      <c r="O691" s="86"/>
      <c r="P691" s="86"/>
      <c r="Q691" s="86"/>
      <c r="R691" s="86"/>
      <c r="S691" s="86"/>
      <c r="T691" s="87"/>
      <c r="U691" s="40"/>
      <c r="V691" s="40"/>
      <c r="W691" s="40"/>
      <c r="X691" s="40"/>
      <c r="Y691" s="40"/>
      <c r="Z691" s="40"/>
      <c r="AA691" s="40"/>
      <c r="AB691" s="40"/>
      <c r="AC691" s="40"/>
      <c r="AD691" s="40"/>
      <c r="AE691" s="40"/>
      <c r="AT691" s="19" t="s">
        <v>260</v>
      </c>
      <c r="AU691" s="19" t="s">
        <v>78</v>
      </c>
    </row>
    <row r="692" s="2" customFormat="1" ht="49.05" customHeight="1">
      <c r="A692" s="40"/>
      <c r="B692" s="41"/>
      <c r="C692" s="217" t="s">
        <v>1027</v>
      </c>
      <c r="D692" s="217" t="s">
        <v>254</v>
      </c>
      <c r="E692" s="218" t="s">
        <v>2388</v>
      </c>
      <c r="F692" s="219" t="s">
        <v>2389</v>
      </c>
      <c r="G692" s="220" t="s">
        <v>485</v>
      </c>
      <c r="H692" s="221">
        <v>0.35439999999999999</v>
      </c>
      <c r="I692" s="222"/>
      <c r="J692" s="223">
        <f>ROUND(I692*H692,2)</f>
        <v>0</v>
      </c>
      <c r="K692" s="219" t="s">
        <v>257</v>
      </c>
      <c r="L692" s="46"/>
      <c r="M692" s="224" t="s">
        <v>19</v>
      </c>
      <c r="N692" s="225" t="s">
        <v>40</v>
      </c>
      <c r="O692" s="86"/>
      <c r="P692" s="226">
        <f>O692*H692</f>
        <v>0</v>
      </c>
      <c r="Q692" s="226">
        <v>0</v>
      </c>
      <c r="R692" s="226">
        <f>Q692*H692</f>
        <v>0</v>
      </c>
      <c r="S692" s="226">
        <v>0</v>
      </c>
      <c r="T692" s="227">
        <f>S692*H692</f>
        <v>0</v>
      </c>
      <c r="U692" s="40"/>
      <c r="V692" s="40"/>
      <c r="W692" s="40"/>
      <c r="X692" s="40"/>
      <c r="Y692" s="40"/>
      <c r="Z692" s="40"/>
      <c r="AA692" s="40"/>
      <c r="AB692" s="40"/>
      <c r="AC692" s="40"/>
      <c r="AD692" s="40"/>
      <c r="AE692" s="40"/>
      <c r="AR692" s="228" t="s">
        <v>360</v>
      </c>
      <c r="AT692" s="228" t="s">
        <v>254</v>
      </c>
      <c r="AU692" s="228" t="s">
        <v>78</v>
      </c>
      <c r="AY692" s="19" t="s">
        <v>252</v>
      </c>
      <c r="BE692" s="229">
        <f>IF(N692="základní",J692,0)</f>
        <v>0</v>
      </c>
      <c r="BF692" s="229">
        <f>IF(N692="snížená",J692,0)</f>
        <v>0</v>
      </c>
      <c r="BG692" s="229">
        <f>IF(N692="zákl. přenesená",J692,0)</f>
        <v>0</v>
      </c>
      <c r="BH692" s="229">
        <f>IF(N692="sníž. přenesená",J692,0)</f>
        <v>0</v>
      </c>
      <c r="BI692" s="229">
        <f>IF(N692="nulová",J692,0)</f>
        <v>0</v>
      </c>
      <c r="BJ692" s="19" t="s">
        <v>76</v>
      </c>
      <c r="BK692" s="229">
        <f>ROUND(I692*H692,2)</f>
        <v>0</v>
      </c>
      <c r="BL692" s="19" t="s">
        <v>360</v>
      </c>
      <c r="BM692" s="228" t="s">
        <v>9110</v>
      </c>
    </row>
    <row r="693" s="2" customFormat="1">
      <c r="A693" s="40"/>
      <c r="B693" s="41"/>
      <c r="C693" s="42"/>
      <c r="D693" s="230" t="s">
        <v>260</v>
      </c>
      <c r="E693" s="42"/>
      <c r="F693" s="231" t="s">
        <v>2391</v>
      </c>
      <c r="G693" s="42"/>
      <c r="H693" s="42"/>
      <c r="I693" s="232"/>
      <c r="J693" s="42"/>
      <c r="K693" s="42"/>
      <c r="L693" s="46"/>
      <c r="M693" s="233"/>
      <c r="N693" s="234"/>
      <c r="O693" s="86"/>
      <c r="P693" s="86"/>
      <c r="Q693" s="86"/>
      <c r="R693" s="86"/>
      <c r="S693" s="86"/>
      <c r="T693" s="87"/>
      <c r="U693" s="40"/>
      <c r="V693" s="40"/>
      <c r="W693" s="40"/>
      <c r="X693" s="40"/>
      <c r="Y693" s="40"/>
      <c r="Z693" s="40"/>
      <c r="AA693" s="40"/>
      <c r="AB693" s="40"/>
      <c r="AC693" s="40"/>
      <c r="AD693" s="40"/>
      <c r="AE693" s="40"/>
      <c r="AT693" s="19" t="s">
        <v>260</v>
      </c>
      <c r="AU693" s="19" t="s">
        <v>78</v>
      </c>
    </row>
    <row r="694" s="12" customFormat="1" ht="22.8" customHeight="1">
      <c r="A694" s="12"/>
      <c r="B694" s="201"/>
      <c r="C694" s="202"/>
      <c r="D694" s="203" t="s">
        <v>68</v>
      </c>
      <c r="E694" s="215" t="s">
        <v>1253</v>
      </c>
      <c r="F694" s="215" t="s">
        <v>1254</v>
      </c>
      <c r="G694" s="202"/>
      <c r="H694" s="202"/>
      <c r="I694" s="205"/>
      <c r="J694" s="216">
        <f>BK694</f>
        <v>0</v>
      </c>
      <c r="K694" s="202"/>
      <c r="L694" s="207"/>
      <c r="M694" s="208"/>
      <c r="N694" s="209"/>
      <c r="O694" s="209"/>
      <c r="P694" s="210">
        <f>SUM(P695:P746)</f>
        <v>0</v>
      </c>
      <c r="Q694" s="209"/>
      <c r="R694" s="210">
        <f>SUM(R695:R746)</f>
        <v>0.95619359999999998</v>
      </c>
      <c r="S694" s="209"/>
      <c r="T694" s="211">
        <f>SUM(T695:T746)</f>
        <v>0</v>
      </c>
      <c r="U694" s="12"/>
      <c r="V694" s="12"/>
      <c r="W694" s="12"/>
      <c r="X694" s="12"/>
      <c r="Y694" s="12"/>
      <c r="Z694" s="12"/>
      <c r="AA694" s="12"/>
      <c r="AB694" s="12"/>
      <c r="AC694" s="12"/>
      <c r="AD694" s="12"/>
      <c r="AE694" s="12"/>
      <c r="AR694" s="212" t="s">
        <v>78</v>
      </c>
      <c r="AT694" s="213" t="s">
        <v>68</v>
      </c>
      <c r="AU694" s="213" t="s">
        <v>76</v>
      </c>
      <c r="AY694" s="212" t="s">
        <v>252</v>
      </c>
      <c r="BK694" s="214">
        <f>SUM(BK695:BK746)</f>
        <v>0</v>
      </c>
    </row>
    <row r="695" s="2" customFormat="1" ht="24.15" customHeight="1">
      <c r="A695" s="40"/>
      <c r="B695" s="41"/>
      <c r="C695" s="217" t="s">
        <v>1043</v>
      </c>
      <c r="D695" s="217" t="s">
        <v>254</v>
      </c>
      <c r="E695" s="218" t="s">
        <v>1256</v>
      </c>
      <c r="F695" s="219" t="s">
        <v>1257</v>
      </c>
      <c r="G695" s="220" t="s">
        <v>187</v>
      </c>
      <c r="H695" s="221">
        <v>26.739999999999998</v>
      </c>
      <c r="I695" s="222"/>
      <c r="J695" s="223">
        <f>ROUND(I695*H695,2)</f>
        <v>0</v>
      </c>
      <c r="K695" s="219" t="s">
        <v>257</v>
      </c>
      <c r="L695" s="46"/>
      <c r="M695" s="224" t="s">
        <v>19</v>
      </c>
      <c r="N695" s="225" t="s">
        <v>40</v>
      </c>
      <c r="O695" s="86"/>
      <c r="P695" s="226">
        <f>O695*H695</f>
        <v>0</v>
      </c>
      <c r="Q695" s="226">
        <v>0.0015</v>
      </c>
      <c r="R695" s="226">
        <f>Q695*H695</f>
        <v>0.04011</v>
      </c>
      <c r="S695" s="226">
        <v>0</v>
      </c>
      <c r="T695" s="227">
        <f>S695*H695</f>
        <v>0</v>
      </c>
      <c r="U695" s="40"/>
      <c r="V695" s="40"/>
      <c r="W695" s="40"/>
      <c r="X695" s="40"/>
      <c r="Y695" s="40"/>
      <c r="Z695" s="40"/>
      <c r="AA695" s="40"/>
      <c r="AB695" s="40"/>
      <c r="AC695" s="40"/>
      <c r="AD695" s="40"/>
      <c r="AE695" s="40"/>
      <c r="AR695" s="228" t="s">
        <v>360</v>
      </c>
      <c r="AT695" s="228" t="s">
        <v>254</v>
      </c>
      <c r="AU695" s="228" t="s">
        <v>78</v>
      </c>
      <c r="AY695" s="19" t="s">
        <v>252</v>
      </c>
      <c r="BE695" s="229">
        <f>IF(N695="základní",J695,0)</f>
        <v>0</v>
      </c>
      <c r="BF695" s="229">
        <f>IF(N695="snížená",J695,0)</f>
        <v>0</v>
      </c>
      <c r="BG695" s="229">
        <f>IF(N695="zákl. přenesená",J695,0)</f>
        <v>0</v>
      </c>
      <c r="BH695" s="229">
        <f>IF(N695="sníž. přenesená",J695,0)</f>
        <v>0</v>
      </c>
      <c r="BI695" s="229">
        <f>IF(N695="nulová",J695,0)</f>
        <v>0</v>
      </c>
      <c r="BJ695" s="19" t="s">
        <v>76</v>
      </c>
      <c r="BK695" s="229">
        <f>ROUND(I695*H695,2)</f>
        <v>0</v>
      </c>
      <c r="BL695" s="19" t="s">
        <v>360</v>
      </c>
      <c r="BM695" s="228" t="s">
        <v>2398</v>
      </c>
    </row>
    <row r="696" s="2" customFormat="1">
      <c r="A696" s="40"/>
      <c r="B696" s="41"/>
      <c r="C696" s="42"/>
      <c r="D696" s="230" t="s">
        <v>260</v>
      </c>
      <c r="E696" s="42"/>
      <c r="F696" s="231" t="s">
        <v>1259</v>
      </c>
      <c r="G696" s="42"/>
      <c r="H696" s="42"/>
      <c r="I696" s="232"/>
      <c r="J696" s="42"/>
      <c r="K696" s="42"/>
      <c r="L696" s="46"/>
      <c r="M696" s="233"/>
      <c r="N696" s="234"/>
      <c r="O696" s="86"/>
      <c r="P696" s="86"/>
      <c r="Q696" s="86"/>
      <c r="R696" s="86"/>
      <c r="S696" s="86"/>
      <c r="T696" s="87"/>
      <c r="U696" s="40"/>
      <c r="V696" s="40"/>
      <c r="W696" s="40"/>
      <c r="X696" s="40"/>
      <c r="Y696" s="40"/>
      <c r="Z696" s="40"/>
      <c r="AA696" s="40"/>
      <c r="AB696" s="40"/>
      <c r="AC696" s="40"/>
      <c r="AD696" s="40"/>
      <c r="AE696" s="40"/>
      <c r="AT696" s="19" t="s">
        <v>260</v>
      </c>
      <c r="AU696" s="19" t="s">
        <v>78</v>
      </c>
    </row>
    <row r="697" s="14" customFormat="1">
      <c r="A697" s="14"/>
      <c r="B697" s="246"/>
      <c r="C697" s="247"/>
      <c r="D697" s="237" t="s">
        <v>262</v>
      </c>
      <c r="E697" s="248" t="s">
        <v>19</v>
      </c>
      <c r="F697" s="249" t="s">
        <v>7994</v>
      </c>
      <c r="G697" s="247"/>
      <c r="H697" s="250">
        <v>26.739999999999998</v>
      </c>
      <c r="I697" s="251"/>
      <c r="J697" s="247"/>
      <c r="K697" s="247"/>
      <c r="L697" s="252"/>
      <c r="M697" s="253"/>
      <c r="N697" s="254"/>
      <c r="O697" s="254"/>
      <c r="P697" s="254"/>
      <c r="Q697" s="254"/>
      <c r="R697" s="254"/>
      <c r="S697" s="254"/>
      <c r="T697" s="255"/>
      <c r="U697" s="14"/>
      <c r="V697" s="14"/>
      <c r="W697" s="14"/>
      <c r="X697" s="14"/>
      <c r="Y697" s="14"/>
      <c r="Z697" s="14"/>
      <c r="AA697" s="14"/>
      <c r="AB697" s="14"/>
      <c r="AC697" s="14"/>
      <c r="AD697" s="14"/>
      <c r="AE697" s="14"/>
      <c r="AT697" s="256" t="s">
        <v>262</v>
      </c>
      <c r="AU697" s="256" t="s">
        <v>78</v>
      </c>
      <c r="AV697" s="14" t="s">
        <v>78</v>
      </c>
      <c r="AW697" s="14" t="s">
        <v>31</v>
      </c>
      <c r="AX697" s="14" t="s">
        <v>76</v>
      </c>
      <c r="AY697" s="256" t="s">
        <v>252</v>
      </c>
    </row>
    <row r="698" s="2" customFormat="1" ht="24.15" customHeight="1">
      <c r="A698" s="40"/>
      <c r="B698" s="41"/>
      <c r="C698" s="217" t="s">
        <v>1048</v>
      </c>
      <c r="D698" s="217" t="s">
        <v>254</v>
      </c>
      <c r="E698" s="218" t="s">
        <v>1263</v>
      </c>
      <c r="F698" s="219" t="s">
        <v>1264</v>
      </c>
      <c r="G698" s="220" t="s">
        <v>187</v>
      </c>
      <c r="H698" s="221">
        <v>30.379999999999999</v>
      </c>
      <c r="I698" s="222"/>
      <c r="J698" s="223">
        <f>ROUND(I698*H698,2)</f>
        <v>0</v>
      </c>
      <c r="K698" s="219" t="s">
        <v>257</v>
      </c>
      <c r="L698" s="46"/>
      <c r="M698" s="224" t="s">
        <v>19</v>
      </c>
      <c r="N698" s="225" t="s">
        <v>40</v>
      </c>
      <c r="O698" s="86"/>
      <c r="P698" s="226">
        <f>O698*H698</f>
        <v>0</v>
      </c>
      <c r="Q698" s="226">
        <v>0</v>
      </c>
      <c r="R698" s="226">
        <f>Q698*H698</f>
        <v>0</v>
      </c>
      <c r="S698" s="226">
        <v>0</v>
      </c>
      <c r="T698" s="227">
        <f>S698*H698</f>
        <v>0</v>
      </c>
      <c r="U698" s="40"/>
      <c r="V698" s="40"/>
      <c r="W698" s="40"/>
      <c r="X698" s="40"/>
      <c r="Y698" s="40"/>
      <c r="Z698" s="40"/>
      <c r="AA698" s="40"/>
      <c r="AB698" s="40"/>
      <c r="AC698" s="40"/>
      <c r="AD698" s="40"/>
      <c r="AE698" s="40"/>
      <c r="AR698" s="228" t="s">
        <v>360</v>
      </c>
      <c r="AT698" s="228" t="s">
        <v>254</v>
      </c>
      <c r="AU698" s="228" t="s">
        <v>78</v>
      </c>
      <c r="AY698" s="19" t="s">
        <v>252</v>
      </c>
      <c r="BE698" s="229">
        <f>IF(N698="základní",J698,0)</f>
        <v>0</v>
      </c>
      <c r="BF698" s="229">
        <f>IF(N698="snížená",J698,0)</f>
        <v>0</v>
      </c>
      <c r="BG698" s="229">
        <f>IF(N698="zákl. přenesená",J698,0)</f>
        <v>0</v>
      </c>
      <c r="BH698" s="229">
        <f>IF(N698="sníž. přenesená",J698,0)</f>
        <v>0</v>
      </c>
      <c r="BI698" s="229">
        <f>IF(N698="nulová",J698,0)</f>
        <v>0</v>
      </c>
      <c r="BJ698" s="19" t="s">
        <v>76</v>
      </c>
      <c r="BK698" s="229">
        <f>ROUND(I698*H698,2)</f>
        <v>0</v>
      </c>
      <c r="BL698" s="19" t="s">
        <v>360</v>
      </c>
      <c r="BM698" s="228" t="s">
        <v>6504</v>
      </c>
    </row>
    <row r="699" s="2" customFormat="1">
      <c r="A699" s="40"/>
      <c r="B699" s="41"/>
      <c r="C699" s="42"/>
      <c r="D699" s="230" t="s">
        <v>260</v>
      </c>
      <c r="E699" s="42"/>
      <c r="F699" s="231" t="s">
        <v>1266</v>
      </c>
      <c r="G699" s="42"/>
      <c r="H699" s="42"/>
      <c r="I699" s="232"/>
      <c r="J699" s="42"/>
      <c r="K699" s="42"/>
      <c r="L699" s="46"/>
      <c r="M699" s="233"/>
      <c r="N699" s="234"/>
      <c r="O699" s="86"/>
      <c r="P699" s="86"/>
      <c r="Q699" s="86"/>
      <c r="R699" s="86"/>
      <c r="S699" s="86"/>
      <c r="T699" s="87"/>
      <c r="U699" s="40"/>
      <c r="V699" s="40"/>
      <c r="W699" s="40"/>
      <c r="X699" s="40"/>
      <c r="Y699" s="40"/>
      <c r="Z699" s="40"/>
      <c r="AA699" s="40"/>
      <c r="AB699" s="40"/>
      <c r="AC699" s="40"/>
      <c r="AD699" s="40"/>
      <c r="AE699" s="40"/>
      <c r="AT699" s="19" t="s">
        <v>260</v>
      </c>
      <c r="AU699" s="19" t="s">
        <v>78</v>
      </c>
    </row>
    <row r="700" s="14" customFormat="1">
      <c r="A700" s="14"/>
      <c r="B700" s="246"/>
      <c r="C700" s="247"/>
      <c r="D700" s="237" t="s">
        <v>262</v>
      </c>
      <c r="E700" s="248" t="s">
        <v>19</v>
      </c>
      <c r="F700" s="249" t="s">
        <v>1674</v>
      </c>
      <c r="G700" s="247"/>
      <c r="H700" s="250">
        <v>30.379999999999999</v>
      </c>
      <c r="I700" s="251"/>
      <c r="J700" s="247"/>
      <c r="K700" s="247"/>
      <c r="L700" s="252"/>
      <c r="M700" s="253"/>
      <c r="N700" s="254"/>
      <c r="O700" s="254"/>
      <c r="P700" s="254"/>
      <c r="Q700" s="254"/>
      <c r="R700" s="254"/>
      <c r="S700" s="254"/>
      <c r="T700" s="255"/>
      <c r="U700" s="14"/>
      <c r="V700" s="14"/>
      <c r="W700" s="14"/>
      <c r="X700" s="14"/>
      <c r="Y700" s="14"/>
      <c r="Z700" s="14"/>
      <c r="AA700" s="14"/>
      <c r="AB700" s="14"/>
      <c r="AC700" s="14"/>
      <c r="AD700" s="14"/>
      <c r="AE700" s="14"/>
      <c r="AT700" s="256" t="s">
        <v>262</v>
      </c>
      <c r="AU700" s="256" t="s">
        <v>78</v>
      </c>
      <c r="AV700" s="14" t="s">
        <v>78</v>
      </c>
      <c r="AW700" s="14" t="s">
        <v>31</v>
      </c>
      <c r="AX700" s="14" t="s">
        <v>76</v>
      </c>
      <c r="AY700" s="256" t="s">
        <v>252</v>
      </c>
    </row>
    <row r="701" s="2" customFormat="1" ht="24.15" customHeight="1">
      <c r="A701" s="40"/>
      <c r="B701" s="41"/>
      <c r="C701" s="217" t="s">
        <v>1054</v>
      </c>
      <c r="D701" s="217" t="s">
        <v>254</v>
      </c>
      <c r="E701" s="218" t="s">
        <v>1268</v>
      </c>
      <c r="F701" s="219" t="s">
        <v>1269</v>
      </c>
      <c r="G701" s="220" t="s">
        <v>187</v>
      </c>
      <c r="H701" s="221">
        <v>30.379999999999999</v>
      </c>
      <c r="I701" s="222"/>
      <c r="J701" s="223">
        <f>ROUND(I701*H701,2)</f>
        <v>0</v>
      </c>
      <c r="K701" s="219" t="s">
        <v>257</v>
      </c>
      <c r="L701" s="46"/>
      <c r="M701" s="224" t="s">
        <v>19</v>
      </c>
      <c r="N701" s="225" t="s">
        <v>40</v>
      </c>
      <c r="O701" s="86"/>
      <c r="P701" s="226">
        <f>O701*H701</f>
        <v>0</v>
      </c>
      <c r="Q701" s="226">
        <v>0</v>
      </c>
      <c r="R701" s="226">
        <f>Q701*H701</f>
        <v>0</v>
      </c>
      <c r="S701" s="226">
        <v>0</v>
      </c>
      <c r="T701" s="227">
        <f>S701*H701</f>
        <v>0</v>
      </c>
      <c r="U701" s="40"/>
      <c r="V701" s="40"/>
      <c r="W701" s="40"/>
      <c r="X701" s="40"/>
      <c r="Y701" s="40"/>
      <c r="Z701" s="40"/>
      <c r="AA701" s="40"/>
      <c r="AB701" s="40"/>
      <c r="AC701" s="40"/>
      <c r="AD701" s="40"/>
      <c r="AE701" s="40"/>
      <c r="AR701" s="228" t="s">
        <v>360</v>
      </c>
      <c r="AT701" s="228" t="s">
        <v>254</v>
      </c>
      <c r="AU701" s="228" t="s">
        <v>78</v>
      </c>
      <c r="AY701" s="19" t="s">
        <v>252</v>
      </c>
      <c r="BE701" s="229">
        <f>IF(N701="základní",J701,0)</f>
        <v>0</v>
      </c>
      <c r="BF701" s="229">
        <f>IF(N701="snížená",J701,0)</f>
        <v>0</v>
      </c>
      <c r="BG701" s="229">
        <f>IF(N701="zákl. přenesená",J701,0)</f>
        <v>0</v>
      </c>
      <c r="BH701" s="229">
        <f>IF(N701="sníž. přenesená",J701,0)</f>
        <v>0</v>
      </c>
      <c r="BI701" s="229">
        <f>IF(N701="nulová",J701,0)</f>
        <v>0</v>
      </c>
      <c r="BJ701" s="19" t="s">
        <v>76</v>
      </c>
      <c r="BK701" s="229">
        <f>ROUND(I701*H701,2)</f>
        <v>0</v>
      </c>
      <c r="BL701" s="19" t="s">
        <v>360</v>
      </c>
      <c r="BM701" s="228" t="s">
        <v>2405</v>
      </c>
    </row>
    <row r="702" s="2" customFormat="1">
      <c r="A702" s="40"/>
      <c r="B702" s="41"/>
      <c r="C702" s="42"/>
      <c r="D702" s="230" t="s">
        <v>260</v>
      </c>
      <c r="E702" s="42"/>
      <c r="F702" s="231" t="s">
        <v>1271</v>
      </c>
      <c r="G702" s="42"/>
      <c r="H702" s="42"/>
      <c r="I702" s="232"/>
      <c r="J702" s="42"/>
      <c r="K702" s="42"/>
      <c r="L702" s="46"/>
      <c r="M702" s="233"/>
      <c r="N702" s="234"/>
      <c r="O702" s="86"/>
      <c r="P702" s="86"/>
      <c r="Q702" s="86"/>
      <c r="R702" s="86"/>
      <c r="S702" s="86"/>
      <c r="T702" s="87"/>
      <c r="U702" s="40"/>
      <c r="V702" s="40"/>
      <c r="W702" s="40"/>
      <c r="X702" s="40"/>
      <c r="Y702" s="40"/>
      <c r="Z702" s="40"/>
      <c r="AA702" s="40"/>
      <c r="AB702" s="40"/>
      <c r="AC702" s="40"/>
      <c r="AD702" s="40"/>
      <c r="AE702" s="40"/>
      <c r="AT702" s="19" t="s">
        <v>260</v>
      </c>
      <c r="AU702" s="19" t="s">
        <v>78</v>
      </c>
    </row>
    <row r="703" s="14" customFormat="1">
      <c r="A703" s="14"/>
      <c r="B703" s="246"/>
      <c r="C703" s="247"/>
      <c r="D703" s="237" t="s">
        <v>262</v>
      </c>
      <c r="E703" s="248" t="s">
        <v>19</v>
      </c>
      <c r="F703" s="249" t="s">
        <v>1674</v>
      </c>
      <c r="G703" s="247"/>
      <c r="H703" s="250">
        <v>30.379999999999999</v>
      </c>
      <c r="I703" s="251"/>
      <c r="J703" s="247"/>
      <c r="K703" s="247"/>
      <c r="L703" s="252"/>
      <c r="M703" s="253"/>
      <c r="N703" s="254"/>
      <c r="O703" s="254"/>
      <c r="P703" s="254"/>
      <c r="Q703" s="254"/>
      <c r="R703" s="254"/>
      <c r="S703" s="254"/>
      <c r="T703" s="255"/>
      <c r="U703" s="14"/>
      <c r="V703" s="14"/>
      <c r="W703" s="14"/>
      <c r="X703" s="14"/>
      <c r="Y703" s="14"/>
      <c r="Z703" s="14"/>
      <c r="AA703" s="14"/>
      <c r="AB703" s="14"/>
      <c r="AC703" s="14"/>
      <c r="AD703" s="14"/>
      <c r="AE703" s="14"/>
      <c r="AT703" s="256" t="s">
        <v>262</v>
      </c>
      <c r="AU703" s="256" t="s">
        <v>78</v>
      </c>
      <c r="AV703" s="14" t="s">
        <v>78</v>
      </c>
      <c r="AW703" s="14" t="s">
        <v>31</v>
      </c>
      <c r="AX703" s="14" t="s">
        <v>69</v>
      </c>
      <c r="AY703" s="256" t="s">
        <v>252</v>
      </c>
    </row>
    <row r="704" s="15" customFormat="1">
      <c r="A704" s="15"/>
      <c r="B704" s="257"/>
      <c r="C704" s="258"/>
      <c r="D704" s="237" t="s">
        <v>262</v>
      </c>
      <c r="E704" s="259" t="s">
        <v>19</v>
      </c>
      <c r="F704" s="260" t="s">
        <v>265</v>
      </c>
      <c r="G704" s="258"/>
      <c r="H704" s="261">
        <v>30.379999999999999</v>
      </c>
      <c r="I704" s="262"/>
      <c r="J704" s="258"/>
      <c r="K704" s="258"/>
      <c r="L704" s="263"/>
      <c r="M704" s="264"/>
      <c r="N704" s="265"/>
      <c r="O704" s="265"/>
      <c r="P704" s="265"/>
      <c r="Q704" s="265"/>
      <c r="R704" s="265"/>
      <c r="S704" s="265"/>
      <c r="T704" s="266"/>
      <c r="U704" s="15"/>
      <c r="V704" s="15"/>
      <c r="W704" s="15"/>
      <c r="X704" s="15"/>
      <c r="Y704" s="15"/>
      <c r="Z704" s="15"/>
      <c r="AA704" s="15"/>
      <c r="AB704" s="15"/>
      <c r="AC704" s="15"/>
      <c r="AD704" s="15"/>
      <c r="AE704" s="15"/>
      <c r="AT704" s="267" t="s">
        <v>262</v>
      </c>
      <c r="AU704" s="267" t="s">
        <v>78</v>
      </c>
      <c r="AV704" s="15" t="s">
        <v>258</v>
      </c>
      <c r="AW704" s="15" t="s">
        <v>31</v>
      </c>
      <c r="AX704" s="15" t="s">
        <v>76</v>
      </c>
      <c r="AY704" s="267" t="s">
        <v>252</v>
      </c>
    </row>
    <row r="705" s="2" customFormat="1" ht="24.15" customHeight="1">
      <c r="A705" s="40"/>
      <c r="B705" s="41"/>
      <c r="C705" s="217" t="s">
        <v>1060</v>
      </c>
      <c r="D705" s="217" t="s">
        <v>254</v>
      </c>
      <c r="E705" s="218" t="s">
        <v>1273</v>
      </c>
      <c r="F705" s="219" t="s">
        <v>1274</v>
      </c>
      <c r="G705" s="220" t="s">
        <v>187</v>
      </c>
      <c r="H705" s="221">
        <v>30.379999999999999</v>
      </c>
      <c r="I705" s="222"/>
      <c r="J705" s="223">
        <f>ROUND(I705*H705,2)</f>
        <v>0</v>
      </c>
      <c r="K705" s="219" t="s">
        <v>257</v>
      </c>
      <c r="L705" s="46"/>
      <c r="M705" s="224" t="s">
        <v>19</v>
      </c>
      <c r="N705" s="225" t="s">
        <v>40</v>
      </c>
      <c r="O705" s="86"/>
      <c r="P705" s="226">
        <f>O705*H705</f>
        <v>0</v>
      </c>
      <c r="Q705" s="226">
        <v>0.00029999999999999997</v>
      </c>
      <c r="R705" s="226">
        <f>Q705*H705</f>
        <v>0.0091139999999999988</v>
      </c>
      <c r="S705" s="226">
        <v>0</v>
      </c>
      <c r="T705" s="227">
        <f>S705*H705</f>
        <v>0</v>
      </c>
      <c r="U705" s="40"/>
      <c r="V705" s="40"/>
      <c r="W705" s="40"/>
      <c r="X705" s="40"/>
      <c r="Y705" s="40"/>
      <c r="Z705" s="40"/>
      <c r="AA705" s="40"/>
      <c r="AB705" s="40"/>
      <c r="AC705" s="40"/>
      <c r="AD705" s="40"/>
      <c r="AE705" s="40"/>
      <c r="AR705" s="228" t="s">
        <v>360</v>
      </c>
      <c r="AT705" s="228" t="s">
        <v>254</v>
      </c>
      <c r="AU705" s="228" t="s">
        <v>78</v>
      </c>
      <c r="AY705" s="19" t="s">
        <v>252</v>
      </c>
      <c r="BE705" s="229">
        <f>IF(N705="základní",J705,0)</f>
        <v>0</v>
      </c>
      <c r="BF705" s="229">
        <f>IF(N705="snížená",J705,0)</f>
        <v>0</v>
      </c>
      <c r="BG705" s="229">
        <f>IF(N705="zákl. přenesená",J705,0)</f>
        <v>0</v>
      </c>
      <c r="BH705" s="229">
        <f>IF(N705="sníž. přenesená",J705,0)</f>
        <v>0</v>
      </c>
      <c r="BI705" s="229">
        <f>IF(N705="nulová",J705,0)</f>
        <v>0</v>
      </c>
      <c r="BJ705" s="19" t="s">
        <v>76</v>
      </c>
      <c r="BK705" s="229">
        <f>ROUND(I705*H705,2)</f>
        <v>0</v>
      </c>
      <c r="BL705" s="19" t="s">
        <v>360</v>
      </c>
      <c r="BM705" s="228" t="s">
        <v>2413</v>
      </c>
    </row>
    <row r="706" s="2" customFormat="1">
      <c r="A706" s="40"/>
      <c r="B706" s="41"/>
      <c r="C706" s="42"/>
      <c r="D706" s="230" t="s">
        <v>260</v>
      </c>
      <c r="E706" s="42"/>
      <c r="F706" s="231" t="s">
        <v>1276</v>
      </c>
      <c r="G706" s="42"/>
      <c r="H706" s="42"/>
      <c r="I706" s="232"/>
      <c r="J706" s="42"/>
      <c r="K706" s="42"/>
      <c r="L706" s="46"/>
      <c r="M706" s="233"/>
      <c r="N706" s="234"/>
      <c r="O706" s="86"/>
      <c r="P706" s="86"/>
      <c r="Q706" s="86"/>
      <c r="R706" s="86"/>
      <c r="S706" s="86"/>
      <c r="T706" s="87"/>
      <c r="U706" s="40"/>
      <c r="V706" s="40"/>
      <c r="W706" s="40"/>
      <c r="X706" s="40"/>
      <c r="Y706" s="40"/>
      <c r="Z706" s="40"/>
      <c r="AA706" s="40"/>
      <c r="AB706" s="40"/>
      <c r="AC706" s="40"/>
      <c r="AD706" s="40"/>
      <c r="AE706" s="40"/>
      <c r="AT706" s="19" t="s">
        <v>260</v>
      </c>
      <c r="AU706" s="19" t="s">
        <v>78</v>
      </c>
    </row>
    <row r="707" s="2" customFormat="1" ht="37.8" customHeight="1">
      <c r="A707" s="40"/>
      <c r="B707" s="41"/>
      <c r="C707" s="217" t="s">
        <v>1068</v>
      </c>
      <c r="D707" s="217" t="s">
        <v>254</v>
      </c>
      <c r="E707" s="218" t="s">
        <v>1278</v>
      </c>
      <c r="F707" s="219" t="s">
        <v>1279</v>
      </c>
      <c r="G707" s="220" t="s">
        <v>187</v>
      </c>
      <c r="H707" s="221">
        <v>30.379999999999999</v>
      </c>
      <c r="I707" s="222"/>
      <c r="J707" s="223">
        <f>ROUND(I707*H707,2)</f>
        <v>0</v>
      </c>
      <c r="K707" s="219" t="s">
        <v>257</v>
      </c>
      <c r="L707" s="46"/>
      <c r="M707" s="224" t="s">
        <v>19</v>
      </c>
      <c r="N707" s="225" t="s">
        <v>40</v>
      </c>
      <c r="O707" s="86"/>
      <c r="P707" s="226">
        <f>O707*H707</f>
        <v>0</v>
      </c>
      <c r="Q707" s="226">
        <v>0.0053800000000000002</v>
      </c>
      <c r="R707" s="226">
        <f>Q707*H707</f>
        <v>0.16344439999999999</v>
      </c>
      <c r="S707" s="226">
        <v>0</v>
      </c>
      <c r="T707" s="227">
        <f>S707*H707</f>
        <v>0</v>
      </c>
      <c r="U707" s="40"/>
      <c r="V707" s="40"/>
      <c r="W707" s="40"/>
      <c r="X707" s="40"/>
      <c r="Y707" s="40"/>
      <c r="Z707" s="40"/>
      <c r="AA707" s="40"/>
      <c r="AB707" s="40"/>
      <c r="AC707" s="40"/>
      <c r="AD707" s="40"/>
      <c r="AE707" s="40"/>
      <c r="AR707" s="228" t="s">
        <v>360</v>
      </c>
      <c r="AT707" s="228" t="s">
        <v>254</v>
      </c>
      <c r="AU707" s="228" t="s">
        <v>78</v>
      </c>
      <c r="AY707" s="19" t="s">
        <v>252</v>
      </c>
      <c r="BE707" s="229">
        <f>IF(N707="základní",J707,0)</f>
        <v>0</v>
      </c>
      <c r="BF707" s="229">
        <f>IF(N707="snížená",J707,0)</f>
        <v>0</v>
      </c>
      <c r="BG707" s="229">
        <f>IF(N707="zákl. přenesená",J707,0)</f>
        <v>0</v>
      </c>
      <c r="BH707" s="229">
        <f>IF(N707="sníž. přenesená",J707,0)</f>
        <v>0</v>
      </c>
      <c r="BI707" s="229">
        <f>IF(N707="nulová",J707,0)</f>
        <v>0</v>
      </c>
      <c r="BJ707" s="19" t="s">
        <v>76</v>
      </c>
      <c r="BK707" s="229">
        <f>ROUND(I707*H707,2)</f>
        <v>0</v>
      </c>
      <c r="BL707" s="19" t="s">
        <v>360</v>
      </c>
      <c r="BM707" s="228" t="s">
        <v>2414</v>
      </c>
    </row>
    <row r="708" s="2" customFormat="1">
      <c r="A708" s="40"/>
      <c r="B708" s="41"/>
      <c r="C708" s="42"/>
      <c r="D708" s="230" t="s">
        <v>260</v>
      </c>
      <c r="E708" s="42"/>
      <c r="F708" s="231" t="s">
        <v>1281</v>
      </c>
      <c r="G708" s="42"/>
      <c r="H708" s="42"/>
      <c r="I708" s="232"/>
      <c r="J708" s="42"/>
      <c r="K708" s="42"/>
      <c r="L708" s="46"/>
      <c r="M708" s="233"/>
      <c r="N708" s="234"/>
      <c r="O708" s="86"/>
      <c r="P708" s="86"/>
      <c r="Q708" s="86"/>
      <c r="R708" s="86"/>
      <c r="S708" s="86"/>
      <c r="T708" s="87"/>
      <c r="U708" s="40"/>
      <c r="V708" s="40"/>
      <c r="W708" s="40"/>
      <c r="X708" s="40"/>
      <c r="Y708" s="40"/>
      <c r="Z708" s="40"/>
      <c r="AA708" s="40"/>
      <c r="AB708" s="40"/>
      <c r="AC708" s="40"/>
      <c r="AD708" s="40"/>
      <c r="AE708" s="40"/>
      <c r="AT708" s="19" t="s">
        <v>260</v>
      </c>
      <c r="AU708" s="19" t="s">
        <v>78</v>
      </c>
    </row>
    <row r="709" s="13" customFormat="1">
      <c r="A709" s="13"/>
      <c r="B709" s="235"/>
      <c r="C709" s="236"/>
      <c r="D709" s="237" t="s">
        <v>262</v>
      </c>
      <c r="E709" s="238" t="s">
        <v>19</v>
      </c>
      <c r="F709" s="239" t="s">
        <v>9111</v>
      </c>
      <c r="G709" s="236"/>
      <c r="H709" s="238" t="s">
        <v>19</v>
      </c>
      <c r="I709" s="240"/>
      <c r="J709" s="236"/>
      <c r="K709" s="236"/>
      <c r="L709" s="241"/>
      <c r="M709" s="242"/>
      <c r="N709" s="243"/>
      <c r="O709" s="243"/>
      <c r="P709" s="243"/>
      <c r="Q709" s="243"/>
      <c r="R709" s="243"/>
      <c r="S709" s="243"/>
      <c r="T709" s="244"/>
      <c r="U709" s="13"/>
      <c r="V709" s="13"/>
      <c r="W709" s="13"/>
      <c r="X709" s="13"/>
      <c r="Y709" s="13"/>
      <c r="Z709" s="13"/>
      <c r="AA709" s="13"/>
      <c r="AB709" s="13"/>
      <c r="AC709" s="13"/>
      <c r="AD709" s="13"/>
      <c r="AE709" s="13"/>
      <c r="AT709" s="245" t="s">
        <v>262</v>
      </c>
      <c r="AU709" s="245" t="s">
        <v>78</v>
      </c>
      <c r="AV709" s="13" t="s">
        <v>76</v>
      </c>
      <c r="AW709" s="13" t="s">
        <v>31</v>
      </c>
      <c r="AX709" s="13" t="s">
        <v>69</v>
      </c>
      <c r="AY709" s="245" t="s">
        <v>252</v>
      </c>
    </row>
    <row r="710" s="14" customFormat="1">
      <c r="A710" s="14"/>
      <c r="B710" s="246"/>
      <c r="C710" s="247"/>
      <c r="D710" s="237" t="s">
        <v>262</v>
      </c>
      <c r="E710" s="248" t="s">
        <v>19</v>
      </c>
      <c r="F710" s="249" t="s">
        <v>9112</v>
      </c>
      <c r="G710" s="247"/>
      <c r="H710" s="250">
        <v>1</v>
      </c>
      <c r="I710" s="251"/>
      <c r="J710" s="247"/>
      <c r="K710" s="247"/>
      <c r="L710" s="252"/>
      <c r="M710" s="253"/>
      <c r="N710" s="254"/>
      <c r="O710" s="254"/>
      <c r="P710" s="254"/>
      <c r="Q710" s="254"/>
      <c r="R710" s="254"/>
      <c r="S710" s="254"/>
      <c r="T710" s="255"/>
      <c r="U710" s="14"/>
      <c r="V710" s="14"/>
      <c r="W710" s="14"/>
      <c r="X710" s="14"/>
      <c r="Y710" s="14"/>
      <c r="Z710" s="14"/>
      <c r="AA710" s="14"/>
      <c r="AB710" s="14"/>
      <c r="AC710" s="14"/>
      <c r="AD710" s="14"/>
      <c r="AE710" s="14"/>
      <c r="AT710" s="256" t="s">
        <v>262</v>
      </c>
      <c r="AU710" s="256" t="s">
        <v>78</v>
      </c>
      <c r="AV710" s="14" t="s">
        <v>78</v>
      </c>
      <c r="AW710" s="14" t="s">
        <v>31</v>
      </c>
      <c r="AX710" s="14" t="s">
        <v>69</v>
      </c>
      <c r="AY710" s="256" t="s">
        <v>252</v>
      </c>
    </row>
    <row r="711" s="14" customFormat="1">
      <c r="A711" s="14"/>
      <c r="B711" s="246"/>
      <c r="C711" s="247"/>
      <c r="D711" s="237" t="s">
        <v>262</v>
      </c>
      <c r="E711" s="248" t="s">
        <v>19</v>
      </c>
      <c r="F711" s="249" t="s">
        <v>9113</v>
      </c>
      <c r="G711" s="247"/>
      <c r="H711" s="250">
        <v>1.6399999999999999</v>
      </c>
      <c r="I711" s="251"/>
      <c r="J711" s="247"/>
      <c r="K711" s="247"/>
      <c r="L711" s="252"/>
      <c r="M711" s="253"/>
      <c r="N711" s="254"/>
      <c r="O711" s="254"/>
      <c r="P711" s="254"/>
      <c r="Q711" s="254"/>
      <c r="R711" s="254"/>
      <c r="S711" s="254"/>
      <c r="T711" s="255"/>
      <c r="U711" s="14"/>
      <c r="V711" s="14"/>
      <c r="W711" s="14"/>
      <c r="X711" s="14"/>
      <c r="Y711" s="14"/>
      <c r="Z711" s="14"/>
      <c r="AA711" s="14"/>
      <c r="AB711" s="14"/>
      <c r="AC711" s="14"/>
      <c r="AD711" s="14"/>
      <c r="AE711" s="14"/>
      <c r="AT711" s="256" t="s">
        <v>262</v>
      </c>
      <c r="AU711" s="256" t="s">
        <v>78</v>
      </c>
      <c r="AV711" s="14" t="s">
        <v>78</v>
      </c>
      <c r="AW711" s="14" t="s">
        <v>31</v>
      </c>
      <c r="AX711" s="14" t="s">
        <v>69</v>
      </c>
      <c r="AY711" s="256" t="s">
        <v>252</v>
      </c>
    </row>
    <row r="712" s="14" customFormat="1">
      <c r="A712" s="14"/>
      <c r="B712" s="246"/>
      <c r="C712" s="247"/>
      <c r="D712" s="237" t="s">
        <v>262</v>
      </c>
      <c r="E712" s="248" t="s">
        <v>19</v>
      </c>
      <c r="F712" s="249" t="s">
        <v>9114</v>
      </c>
      <c r="G712" s="247"/>
      <c r="H712" s="250">
        <v>1</v>
      </c>
      <c r="I712" s="251"/>
      <c r="J712" s="247"/>
      <c r="K712" s="247"/>
      <c r="L712" s="252"/>
      <c r="M712" s="253"/>
      <c r="N712" s="254"/>
      <c r="O712" s="254"/>
      <c r="P712" s="254"/>
      <c r="Q712" s="254"/>
      <c r="R712" s="254"/>
      <c r="S712" s="254"/>
      <c r="T712" s="255"/>
      <c r="U712" s="14"/>
      <c r="V712" s="14"/>
      <c r="W712" s="14"/>
      <c r="X712" s="14"/>
      <c r="Y712" s="14"/>
      <c r="Z712" s="14"/>
      <c r="AA712" s="14"/>
      <c r="AB712" s="14"/>
      <c r="AC712" s="14"/>
      <c r="AD712" s="14"/>
      <c r="AE712" s="14"/>
      <c r="AT712" s="256" t="s">
        <v>262</v>
      </c>
      <c r="AU712" s="256" t="s">
        <v>78</v>
      </c>
      <c r="AV712" s="14" t="s">
        <v>78</v>
      </c>
      <c r="AW712" s="14" t="s">
        <v>31</v>
      </c>
      <c r="AX712" s="14" t="s">
        <v>69</v>
      </c>
      <c r="AY712" s="256" t="s">
        <v>252</v>
      </c>
    </row>
    <row r="713" s="16" customFormat="1">
      <c r="A713" s="16"/>
      <c r="B713" s="268"/>
      <c r="C713" s="269"/>
      <c r="D713" s="237" t="s">
        <v>262</v>
      </c>
      <c r="E713" s="270" t="s">
        <v>193</v>
      </c>
      <c r="F713" s="271" t="s">
        <v>333</v>
      </c>
      <c r="G713" s="269"/>
      <c r="H713" s="272">
        <v>3.6400000000000001</v>
      </c>
      <c r="I713" s="273"/>
      <c r="J713" s="269"/>
      <c r="K713" s="269"/>
      <c r="L713" s="274"/>
      <c r="M713" s="275"/>
      <c r="N713" s="276"/>
      <c r="O713" s="276"/>
      <c r="P713" s="276"/>
      <c r="Q713" s="276"/>
      <c r="R713" s="276"/>
      <c r="S713" s="276"/>
      <c r="T713" s="277"/>
      <c r="U713" s="16"/>
      <c r="V713" s="16"/>
      <c r="W713" s="16"/>
      <c r="X713" s="16"/>
      <c r="Y713" s="16"/>
      <c r="Z713" s="16"/>
      <c r="AA713" s="16"/>
      <c r="AB713" s="16"/>
      <c r="AC713" s="16"/>
      <c r="AD713" s="16"/>
      <c r="AE713" s="16"/>
      <c r="AT713" s="278" t="s">
        <v>262</v>
      </c>
      <c r="AU713" s="278" t="s">
        <v>78</v>
      </c>
      <c r="AV713" s="16" t="s">
        <v>85</v>
      </c>
      <c r="AW713" s="16" t="s">
        <v>31</v>
      </c>
      <c r="AX713" s="16" t="s">
        <v>69</v>
      </c>
      <c r="AY713" s="278" t="s">
        <v>252</v>
      </c>
    </row>
    <row r="714" s="13" customFormat="1">
      <c r="A714" s="13"/>
      <c r="B714" s="235"/>
      <c r="C714" s="236"/>
      <c r="D714" s="237" t="s">
        <v>262</v>
      </c>
      <c r="E714" s="238" t="s">
        <v>19</v>
      </c>
      <c r="F714" s="239" t="s">
        <v>9115</v>
      </c>
      <c r="G714" s="236"/>
      <c r="H714" s="238" t="s">
        <v>19</v>
      </c>
      <c r="I714" s="240"/>
      <c r="J714" s="236"/>
      <c r="K714" s="236"/>
      <c r="L714" s="241"/>
      <c r="M714" s="242"/>
      <c r="N714" s="243"/>
      <c r="O714" s="243"/>
      <c r="P714" s="243"/>
      <c r="Q714" s="243"/>
      <c r="R714" s="243"/>
      <c r="S714" s="243"/>
      <c r="T714" s="244"/>
      <c r="U714" s="13"/>
      <c r="V714" s="13"/>
      <c r="W714" s="13"/>
      <c r="X714" s="13"/>
      <c r="Y714" s="13"/>
      <c r="Z714" s="13"/>
      <c r="AA714" s="13"/>
      <c r="AB714" s="13"/>
      <c r="AC714" s="13"/>
      <c r="AD714" s="13"/>
      <c r="AE714" s="13"/>
      <c r="AT714" s="245" t="s">
        <v>262</v>
      </c>
      <c r="AU714" s="245" t="s">
        <v>78</v>
      </c>
      <c r="AV714" s="13" t="s">
        <v>76</v>
      </c>
      <c r="AW714" s="13" t="s">
        <v>31</v>
      </c>
      <c r="AX714" s="13" t="s">
        <v>69</v>
      </c>
      <c r="AY714" s="245" t="s">
        <v>252</v>
      </c>
    </row>
    <row r="715" s="14" customFormat="1">
      <c r="A715" s="14"/>
      <c r="B715" s="246"/>
      <c r="C715" s="247"/>
      <c r="D715" s="237" t="s">
        <v>262</v>
      </c>
      <c r="E715" s="248" t="s">
        <v>19</v>
      </c>
      <c r="F715" s="249" t="s">
        <v>9116</v>
      </c>
      <c r="G715" s="247"/>
      <c r="H715" s="250">
        <v>12.949999999999999</v>
      </c>
      <c r="I715" s="251"/>
      <c r="J715" s="247"/>
      <c r="K715" s="247"/>
      <c r="L715" s="252"/>
      <c r="M715" s="253"/>
      <c r="N715" s="254"/>
      <c r="O715" s="254"/>
      <c r="P715" s="254"/>
      <c r="Q715" s="254"/>
      <c r="R715" s="254"/>
      <c r="S715" s="254"/>
      <c r="T715" s="255"/>
      <c r="U715" s="14"/>
      <c r="V715" s="14"/>
      <c r="W715" s="14"/>
      <c r="X715" s="14"/>
      <c r="Y715" s="14"/>
      <c r="Z715" s="14"/>
      <c r="AA715" s="14"/>
      <c r="AB715" s="14"/>
      <c r="AC715" s="14"/>
      <c r="AD715" s="14"/>
      <c r="AE715" s="14"/>
      <c r="AT715" s="256" t="s">
        <v>262</v>
      </c>
      <c r="AU715" s="256" t="s">
        <v>78</v>
      </c>
      <c r="AV715" s="14" t="s">
        <v>78</v>
      </c>
      <c r="AW715" s="14" t="s">
        <v>31</v>
      </c>
      <c r="AX715" s="14" t="s">
        <v>69</v>
      </c>
      <c r="AY715" s="256" t="s">
        <v>252</v>
      </c>
    </row>
    <row r="716" s="14" customFormat="1">
      <c r="A716" s="14"/>
      <c r="B716" s="246"/>
      <c r="C716" s="247"/>
      <c r="D716" s="237" t="s">
        <v>262</v>
      </c>
      <c r="E716" s="248" t="s">
        <v>19</v>
      </c>
      <c r="F716" s="249" t="s">
        <v>9117</v>
      </c>
      <c r="G716" s="247"/>
      <c r="H716" s="250">
        <v>13.789999999999999</v>
      </c>
      <c r="I716" s="251"/>
      <c r="J716" s="247"/>
      <c r="K716" s="247"/>
      <c r="L716" s="252"/>
      <c r="M716" s="253"/>
      <c r="N716" s="254"/>
      <c r="O716" s="254"/>
      <c r="P716" s="254"/>
      <c r="Q716" s="254"/>
      <c r="R716" s="254"/>
      <c r="S716" s="254"/>
      <c r="T716" s="255"/>
      <c r="U716" s="14"/>
      <c r="V716" s="14"/>
      <c r="W716" s="14"/>
      <c r="X716" s="14"/>
      <c r="Y716" s="14"/>
      <c r="Z716" s="14"/>
      <c r="AA716" s="14"/>
      <c r="AB716" s="14"/>
      <c r="AC716" s="14"/>
      <c r="AD716" s="14"/>
      <c r="AE716" s="14"/>
      <c r="AT716" s="256" t="s">
        <v>262</v>
      </c>
      <c r="AU716" s="256" t="s">
        <v>78</v>
      </c>
      <c r="AV716" s="14" t="s">
        <v>78</v>
      </c>
      <c r="AW716" s="14" t="s">
        <v>31</v>
      </c>
      <c r="AX716" s="14" t="s">
        <v>69</v>
      </c>
      <c r="AY716" s="256" t="s">
        <v>252</v>
      </c>
    </row>
    <row r="717" s="16" customFormat="1">
      <c r="A717" s="16"/>
      <c r="B717" s="268"/>
      <c r="C717" s="269"/>
      <c r="D717" s="237" t="s">
        <v>262</v>
      </c>
      <c r="E717" s="270" t="s">
        <v>7994</v>
      </c>
      <c r="F717" s="271" t="s">
        <v>333</v>
      </c>
      <c r="G717" s="269"/>
      <c r="H717" s="272">
        <v>26.739999999999998</v>
      </c>
      <c r="I717" s="273"/>
      <c r="J717" s="269"/>
      <c r="K717" s="269"/>
      <c r="L717" s="274"/>
      <c r="M717" s="275"/>
      <c r="N717" s="276"/>
      <c r="O717" s="276"/>
      <c r="P717" s="276"/>
      <c r="Q717" s="276"/>
      <c r="R717" s="276"/>
      <c r="S717" s="276"/>
      <c r="T717" s="277"/>
      <c r="U717" s="16"/>
      <c r="V717" s="16"/>
      <c r="W717" s="16"/>
      <c r="X717" s="16"/>
      <c r="Y717" s="16"/>
      <c r="Z717" s="16"/>
      <c r="AA717" s="16"/>
      <c r="AB717" s="16"/>
      <c r="AC717" s="16"/>
      <c r="AD717" s="16"/>
      <c r="AE717" s="16"/>
      <c r="AT717" s="278" t="s">
        <v>262</v>
      </c>
      <c r="AU717" s="278" t="s">
        <v>78</v>
      </c>
      <c r="AV717" s="16" t="s">
        <v>85</v>
      </c>
      <c r="AW717" s="16" t="s">
        <v>31</v>
      </c>
      <c r="AX717" s="16" t="s">
        <v>69</v>
      </c>
      <c r="AY717" s="278" t="s">
        <v>252</v>
      </c>
    </row>
    <row r="718" s="15" customFormat="1">
      <c r="A718" s="15"/>
      <c r="B718" s="257"/>
      <c r="C718" s="258"/>
      <c r="D718" s="237" t="s">
        <v>262</v>
      </c>
      <c r="E718" s="259" t="s">
        <v>1674</v>
      </c>
      <c r="F718" s="260" t="s">
        <v>265</v>
      </c>
      <c r="G718" s="258"/>
      <c r="H718" s="261">
        <v>30.379999999999999</v>
      </c>
      <c r="I718" s="262"/>
      <c r="J718" s="258"/>
      <c r="K718" s="258"/>
      <c r="L718" s="263"/>
      <c r="M718" s="264"/>
      <c r="N718" s="265"/>
      <c r="O718" s="265"/>
      <c r="P718" s="265"/>
      <c r="Q718" s="265"/>
      <c r="R718" s="265"/>
      <c r="S718" s="265"/>
      <c r="T718" s="266"/>
      <c r="U718" s="15"/>
      <c r="V718" s="15"/>
      <c r="W718" s="15"/>
      <c r="X718" s="15"/>
      <c r="Y718" s="15"/>
      <c r="Z718" s="15"/>
      <c r="AA718" s="15"/>
      <c r="AB718" s="15"/>
      <c r="AC718" s="15"/>
      <c r="AD718" s="15"/>
      <c r="AE718" s="15"/>
      <c r="AT718" s="267" t="s">
        <v>262</v>
      </c>
      <c r="AU718" s="267" t="s">
        <v>78</v>
      </c>
      <c r="AV718" s="15" t="s">
        <v>258</v>
      </c>
      <c r="AW718" s="15" t="s">
        <v>31</v>
      </c>
      <c r="AX718" s="15" t="s">
        <v>76</v>
      </c>
      <c r="AY718" s="267" t="s">
        <v>252</v>
      </c>
    </row>
    <row r="719" s="2" customFormat="1" ht="37.8" customHeight="1">
      <c r="A719" s="40"/>
      <c r="B719" s="41"/>
      <c r="C719" s="217" t="s">
        <v>1077</v>
      </c>
      <c r="D719" s="217" t="s">
        <v>254</v>
      </c>
      <c r="E719" s="218" t="s">
        <v>1291</v>
      </c>
      <c r="F719" s="219" t="s">
        <v>1292</v>
      </c>
      <c r="G719" s="220" t="s">
        <v>183</v>
      </c>
      <c r="H719" s="221">
        <v>2.2400000000000002</v>
      </c>
      <c r="I719" s="222"/>
      <c r="J719" s="223">
        <f>ROUND(I719*H719,2)</f>
        <v>0</v>
      </c>
      <c r="K719" s="219" t="s">
        <v>257</v>
      </c>
      <c r="L719" s="46"/>
      <c r="M719" s="224" t="s">
        <v>19</v>
      </c>
      <c r="N719" s="225" t="s">
        <v>40</v>
      </c>
      <c r="O719" s="86"/>
      <c r="P719" s="226">
        <f>O719*H719</f>
        <v>0</v>
      </c>
      <c r="Q719" s="226">
        <v>0.00058</v>
      </c>
      <c r="R719" s="226">
        <f>Q719*H719</f>
        <v>0.0012992000000000001</v>
      </c>
      <c r="S719" s="226">
        <v>0</v>
      </c>
      <c r="T719" s="227">
        <f>S719*H719</f>
        <v>0</v>
      </c>
      <c r="U719" s="40"/>
      <c r="V719" s="40"/>
      <c r="W719" s="40"/>
      <c r="X719" s="40"/>
      <c r="Y719" s="40"/>
      <c r="Z719" s="40"/>
      <c r="AA719" s="40"/>
      <c r="AB719" s="40"/>
      <c r="AC719" s="40"/>
      <c r="AD719" s="40"/>
      <c r="AE719" s="40"/>
      <c r="AR719" s="228" t="s">
        <v>360</v>
      </c>
      <c r="AT719" s="228" t="s">
        <v>254</v>
      </c>
      <c r="AU719" s="228" t="s">
        <v>78</v>
      </c>
      <c r="AY719" s="19" t="s">
        <v>252</v>
      </c>
      <c r="BE719" s="229">
        <f>IF(N719="základní",J719,0)</f>
        <v>0</v>
      </c>
      <c r="BF719" s="229">
        <f>IF(N719="snížená",J719,0)</f>
        <v>0</v>
      </c>
      <c r="BG719" s="229">
        <f>IF(N719="zákl. přenesená",J719,0)</f>
        <v>0</v>
      </c>
      <c r="BH719" s="229">
        <f>IF(N719="sníž. přenesená",J719,0)</f>
        <v>0</v>
      </c>
      <c r="BI719" s="229">
        <f>IF(N719="nulová",J719,0)</f>
        <v>0</v>
      </c>
      <c r="BJ719" s="19" t="s">
        <v>76</v>
      </c>
      <c r="BK719" s="229">
        <f>ROUND(I719*H719,2)</f>
        <v>0</v>
      </c>
      <c r="BL719" s="19" t="s">
        <v>360</v>
      </c>
      <c r="BM719" s="228" t="s">
        <v>2416</v>
      </c>
    </row>
    <row r="720" s="2" customFormat="1">
      <c r="A720" s="40"/>
      <c r="B720" s="41"/>
      <c r="C720" s="42"/>
      <c r="D720" s="230" t="s">
        <v>260</v>
      </c>
      <c r="E720" s="42"/>
      <c r="F720" s="231" t="s">
        <v>1294</v>
      </c>
      <c r="G720" s="42"/>
      <c r="H720" s="42"/>
      <c r="I720" s="232"/>
      <c r="J720" s="42"/>
      <c r="K720" s="42"/>
      <c r="L720" s="46"/>
      <c r="M720" s="233"/>
      <c r="N720" s="234"/>
      <c r="O720" s="86"/>
      <c r="P720" s="86"/>
      <c r="Q720" s="86"/>
      <c r="R720" s="86"/>
      <c r="S720" s="86"/>
      <c r="T720" s="87"/>
      <c r="U720" s="40"/>
      <c r="V720" s="40"/>
      <c r="W720" s="40"/>
      <c r="X720" s="40"/>
      <c r="Y720" s="40"/>
      <c r="Z720" s="40"/>
      <c r="AA720" s="40"/>
      <c r="AB720" s="40"/>
      <c r="AC720" s="40"/>
      <c r="AD720" s="40"/>
      <c r="AE720" s="40"/>
      <c r="AT720" s="19" t="s">
        <v>260</v>
      </c>
      <c r="AU720" s="19" t="s">
        <v>78</v>
      </c>
    </row>
    <row r="721" s="13" customFormat="1">
      <c r="A721" s="13"/>
      <c r="B721" s="235"/>
      <c r="C721" s="236"/>
      <c r="D721" s="237" t="s">
        <v>262</v>
      </c>
      <c r="E721" s="238" t="s">
        <v>19</v>
      </c>
      <c r="F721" s="239" t="s">
        <v>2417</v>
      </c>
      <c r="G721" s="236"/>
      <c r="H721" s="238" t="s">
        <v>19</v>
      </c>
      <c r="I721" s="240"/>
      <c r="J721" s="236"/>
      <c r="K721" s="236"/>
      <c r="L721" s="241"/>
      <c r="M721" s="242"/>
      <c r="N721" s="243"/>
      <c r="O721" s="243"/>
      <c r="P721" s="243"/>
      <c r="Q721" s="243"/>
      <c r="R721" s="243"/>
      <c r="S721" s="243"/>
      <c r="T721" s="244"/>
      <c r="U721" s="13"/>
      <c r="V721" s="13"/>
      <c r="W721" s="13"/>
      <c r="X721" s="13"/>
      <c r="Y721" s="13"/>
      <c r="Z721" s="13"/>
      <c r="AA721" s="13"/>
      <c r="AB721" s="13"/>
      <c r="AC721" s="13"/>
      <c r="AD721" s="13"/>
      <c r="AE721" s="13"/>
      <c r="AT721" s="245" t="s">
        <v>262</v>
      </c>
      <c r="AU721" s="245" t="s">
        <v>78</v>
      </c>
      <c r="AV721" s="13" t="s">
        <v>76</v>
      </c>
      <c r="AW721" s="13" t="s">
        <v>31</v>
      </c>
      <c r="AX721" s="13" t="s">
        <v>69</v>
      </c>
      <c r="AY721" s="245" t="s">
        <v>252</v>
      </c>
    </row>
    <row r="722" s="13" customFormat="1">
      <c r="A722" s="13"/>
      <c r="B722" s="235"/>
      <c r="C722" s="236"/>
      <c r="D722" s="237" t="s">
        <v>262</v>
      </c>
      <c r="E722" s="238" t="s">
        <v>19</v>
      </c>
      <c r="F722" s="239" t="s">
        <v>2189</v>
      </c>
      <c r="G722" s="236"/>
      <c r="H722" s="238" t="s">
        <v>19</v>
      </c>
      <c r="I722" s="240"/>
      <c r="J722" s="236"/>
      <c r="K722" s="236"/>
      <c r="L722" s="241"/>
      <c r="M722" s="242"/>
      <c r="N722" s="243"/>
      <c r="O722" s="243"/>
      <c r="P722" s="243"/>
      <c r="Q722" s="243"/>
      <c r="R722" s="243"/>
      <c r="S722" s="243"/>
      <c r="T722" s="244"/>
      <c r="U722" s="13"/>
      <c r="V722" s="13"/>
      <c r="W722" s="13"/>
      <c r="X722" s="13"/>
      <c r="Y722" s="13"/>
      <c r="Z722" s="13"/>
      <c r="AA722" s="13"/>
      <c r="AB722" s="13"/>
      <c r="AC722" s="13"/>
      <c r="AD722" s="13"/>
      <c r="AE722" s="13"/>
      <c r="AT722" s="245" t="s">
        <v>262</v>
      </c>
      <c r="AU722" s="245" t="s">
        <v>78</v>
      </c>
      <c r="AV722" s="13" t="s">
        <v>76</v>
      </c>
      <c r="AW722" s="13" t="s">
        <v>31</v>
      </c>
      <c r="AX722" s="13" t="s">
        <v>69</v>
      </c>
      <c r="AY722" s="245" t="s">
        <v>252</v>
      </c>
    </row>
    <row r="723" s="14" customFormat="1">
      <c r="A723" s="14"/>
      <c r="B723" s="246"/>
      <c r="C723" s="247"/>
      <c r="D723" s="237" t="s">
        <v>262</v>
      </c>
      <c r="E723" s="248" t="s">
        <v>19</v>
      </c>
      <c r="F723" s="249" t="s">
        <v>9118</v>
      </c>
      <c r="G723" s="247"/>
      <c r="H723" s="250">
        <v>2.2400000000000002</v>
      </c>
      <c r="I723" s="251"/>
      <c r="J723" s="247"/>
      <c r="K723" s="247"/>
      <c r="L723" s="252"/>
      <c r="M723" s="253"/>
      <c r="N723" s="254"/>
      <c r="O723" s="254"/>
      <c r="P723" s="254"/>
      <c r="Q723" s="254"/>
      <c r="R723" s="254"/>
      <c r="S723" s="254"/>
      <c r="T723" s="255"/>
      <c r="U723" s="14"/>
      <c r="V723" s="14"/>
      <c r="W723" s="14"/>
      <c r="X723" s="14"/>
      <c r="Y723" s="14"/>
      <c r="Z723" s="14"/>
      <c r="AA723" s="14"/>
      <c r="AB723" s="14"/>
      <c r="AC723" s="14"/>
      <c r="AD723" s="14"/>
      <c r="AE723" s="14"/>
      <c r="AT723" s="256" t="s">
        <v>262</v>
      </c>
      <c r="AU723" s="256" t="s">
        <v>78</v>
      </c>
      <c r="AV723" s="14" t="s">
        <v>78</v>
      </c>
      <c r="AW723" s="14" t="s">
        <v>31</v>
      </c>
      <c r="AX723" s="14" t="s">
        <v>69</v>
      </c>
      <c r="AY723" s="256" t="s">
        <v>252</v>
      </c>
    </row>
    <row r="724" s="16" customFormat="1">
      <c r="A724" s="16"/>
      <c r="B724" s="268"/>
      <c r="C724" s="269"/>
      <c r="D724" s="237" t="s">
        <v>262</v>
      </c>
      <c r="E724" s="270" t="s">
        <v>196</v>
      </c>
      <c r="F724" s="271" t="s">
        <v>333</v>
      </c>
      <c r="G724" s="269"/>
      <c r="H724" s="272">
        <v>2.2400000000000002</v>
      </c>
      <c r="I724" s="273"/>
      <c r="J724" s="269"/>
      <c r="K724" s="269"/>
      <c r="L724" s="274"/>
      <c r="M724" s="275"/>
      <c r="N724" s="276"/>
      <c r="O724" s="276"/>
      <c r="P724" s="276"/>
      <c r="Q724" s="276"/>
      <c r="R724" s="276"/>
      <c r="S724" s="276"/>
      <c r="T724" s="277"/>
      <c r="U724" s="16"/>
      <c r="V724" s="16"/>
      <c r="W724" s="16"/>
      <c r="X724" s="16"/>
      <c r="Y724" s="16"/>
      <c r="Z724" s="16"/>
      <c r="AA724" s="16"/>
      <c r="AB724" s="16"/>
      <c r="AC724" s="16"/>
      <c r="AD724" s="16"/>
      <c r="AE724" s="16"/>
      <c r="AT724" s="278" t="s">
        <v>262</v>
      </c>
      <c r="AU724" s="278" t="s">
        <v>78</v>
      </c>
      <c r="AV724" s="16" t="s">
        <v>85</v>
      </c>
      <c r="AW724" s="16" t="s">
        <v>31</v>
      </c>
      <c r="AX724" s="16" t="s">
        <v>76</v>
      </c>
      <c r="AY724" s="278" t="s">
        <v>252</v>
      </c>
    </row>
    <row r="725" s="2" customFormat="1" ht="24.15" customHeight="1">
      <c r="A725" s="40"/>
      <c r="B725" s="41"/>
      <c r="C725" s="217" t="s">
        <v>1083</v>
      </c>
      <c r="D725" s="217" t="s">
        <v>254</v>
      </c>
      <c r="E725" s="218" t="s">
        <v>1313</v>
      </c>
      <c r="F725" s="219" t="s">
        <v>1314</v>
      </c>
      <c r="G725" s="220" t="s">
        <v>183</v>
      </c>
      <c r="H725" s="221">
        <v>2.2400000000000002</v>
      </c>
      <c r="I725" s="222"/>
      <c r="J725" s="223">
        <f>ROUND(I725*H725,2)</f>
        <v>0</v>
      </c>
      <c r="K725" s="219" t="s">
        <v>257</v>
      </c>
      <c r="L725" s="46"/>
      <c r="M725" s="224" t="s">
        <v>19</v>
      </c>
      <c r="N725" s="225" t="s">
        <v>40</v>
      </c>
      <c r="O725" s="86"/>
      <c r="P725" s="226">
        <f>O725*H725</f>
        <v>0</v>
      </c>
      <c r="Q725" s="226">
        <v>0</v>
      </c>
      <c r="R725" s="226">
        <f>Q725*H725</f>
        <v>0</v>
      </c>
      <c r="S725" s="226">
        <v>0</v>
      </c>
      <c r="T725" s="227">
        <f>S725*H725</f>
        <v>0</v>
      </c>
      <c r="U725" s="40"/>
      <c r="V725" s="40"/>
      <c r="W725" s="40"/>
      <c r="X725" s="40"/>
      <c r="Y725" s="40"/>
      <c r="Z725" s="40"/>
      <c r="AA725" s="40"/>
      <c r="AB725" s="40"/>
      <c r="AC725" s="40"/>
      <c r="AD725" s="40"/>
      <c r="AE725" s="40"/>
      <c r="AR725" s="228" t="s">
        <v>360</v>
      </c>
      <c r="AT725" s="228" t="s">
        <v>254</v>
      </c>
      <c r="AU725" s="228" t="s">
        <v>78</v>
      </c>
      <c r="AY725" s="19" t="s">
        <v>252</v>
      </c>
      <c r="BE725" s="229">
        <f>IF(N725="základní",J725,0)</f>
        <v>0</v>
      </c>
      <c r="BF725" s="229">
        <f>IF(N725="snížená",J725,0)</f>
        <v>0</v>
      </c>
      <c r="BG725" s="229">
        <f>IF(N725="zákl. přenesená",J725,0)</f>
        <v>0</v>
      </c>
      <c r="BH725" s="229">
        <f>IF(N725="sníž. přenesená",J725,0)</f>
        <v>0</v>
      </c>
      <c r="BI725" s="229">
        <f>IF(N725="nulová",J725,0)</f>
        <v>0</v>
      </c>
      <c r="BJ725" s="19" t="s">
        <v>76</v>
      </c>
      <c r="BK725" s="229">
        <f>ROUND(I725*H725,2)</f>
        <v>0</v>
      </c>
      <c r="BL725" s="19" t="s">
        <v>360</v>
      </c>
      <c r="BM725" s="228" t="s">
        <v>2420</v>
      </c>
    </row>
    <row r="726" s="2" customFormat="1">
      <c r="A726" s="40"/>
      <c r="B726" s="41"/>
      <c r="C726" s="42"/>
      <c r="D726" s="230" t="s">
        <v>260</v>
      </c>
      <c r="E726" s="42"/>
      <c r="F726" s="231" t="s">
        <v>1316</v>
      </c>
      <c r="G726" s="42"/>
      <c r="H726" s="42"/>
      <c r="I726" s="232"/>
      <c r="J726" s="42"/>
      <c r="K726" s="42"/>
      <c r="L726" s="46"/>
      <c r="M726" s="233"/>
      <c r="N726" s="234"/>
      <c r="O726" s="86"/>
      <c r="P726" s="86"/>
      <c r="Q726" s="86"/>
      <c r="R726" s="86"/>
      <c r="S726" s="86"/>
      <c r="T726" s="87"/>
      <c r="U726" s="40"/>
      <c r="V726" s="40"/>
      <c r="W726" s="40"/>
      <c r="X726" s="40"/>
      <c r="Y726" s="40"/>
      <c r="Z726" s="40"/>
      <c r="AA726" s="40"/>
      <c r="AB726" s="40"/>
      <c r="AC726" s="40"/>
      <c r="AD726" s="40"/>
      <c r="AE726" s="40"/>
      <c r="AT726" s="19" t="s">
        <v>260</v>
      </c>
      <c r="AU726" s="19" t="s">
        <v>78</v>
      </c>
    </row>
    <row r="727" s="2" customFormat="1" ht="37.8" customHeight="1">
      <c r="A727" s="40"/>
      <c r="B727" s="41"/>
      <c r="C727" s="279" t="s">
        <v>1087</v>
      </c>
      <c r="D727" s="279" t="s">
        <v>468</v>
      </c>
      <c r="E727" s="280" t="s">
        <v>1318</v>
      </c>
      <c r="F727" s="281" t="s">
        <v>1319</v>
      </c>
      <c r="G727" s="282" t="s">
        <v>187</v>
      </c>
      <c r="H727" s="283">
        <v>33.664400000000001</v>
      </c>
      <c r="I727" s="284"/>
      <c r="J727" s="285">
        <f>ROUND(I727*H727,2)</f>
        <v>0</v>
      </c>
      <c r="K727" s="281" t="s">
        <v>257</v>
      </c>
      <c r="L727" s="286"/>
      <c r="M727" s="287" t="s">
        <v>19</v>
      </c>
      <c r="N727" s="288" t="s">
        <v>40</v>
      </c>
      <c r="O727" s="86"/>
      <c r="P727" s="226">
        <f>O727*H727</f>
        <v>0</v>
      </c>
      <c r="Q727" s="226">
        <v>0.021999999999999999</v>
      </c>
      <c r="R727" s="226">
        <f>Q727*H727</f>
        <v>0.74061679999999996</v>
      </c>
      <c r="S727" s="226">
        <v>0</v>
      </c>
      <c r="T727" s="227">
        <f>S727*H727</f>
        <v>0</v>
      </c>
      <c r="U727" s="40"/>
      <c r="V727" s="40"/>
      <c r="W727" s="40"/>
      <c r="X727" s="40"/>
      <c r="Y727" s="40"/>
      <c r="Z727" s="40"/>
      <c r="AA727" s="40"/>
      <c r="AB727" s="40"/>
      <c r="AC727" s="40"/>
      <c r="AD727" s="40"/>
      <c r="AE727" s="40"/>
      <c r="AR727" s="228" t="s">
        <v>509</v>
      </c>
      <c r="AT727" s="228" t="s">
        <v>468</v>
      </c>
      <c r="AU727" s="228" t="s">
        <v>78</v>
      </c>
      <c r="AY727" s="19" t="s">
        <v>252</v>
      </c>
      <c r="BE727" s="229">
        <f>IF(N727="základní",J727,0)</f>
        <v>0</v>
      </c>
      <c r="BF727" s="229">
        <f>IF(N727="snížená",J727,0)</f>
        <v>0</v>
      </c>
      <c r="BG727" s="229">
        <f>IF(N727="zákl. přenesená",J727,0)</f>
        <v>0</v>
      </c>
      <c r="BH727" s="229">
        <f>IF(N727="sníž. přenesená",J727,0)</f>
        <v>0</v>
      </c>
      <c r="BI727" s="229">
        <f>IF(N727="nulová",J727,0)</f>
        <v>0</v>
      </c>
      <c r="BJ727" s="19" t="s">
        <v>76</v>
      </c>
      <c r="BK727" s="229">
        <f>ROUND(I727*H727,2)</f>
        <v>0</v>
      </c>
      <c r="BL727" s="19" t="s">
        <v>360</v>
      </c>
      <c r="BM727" s="228" t="s">
        <v>2421</v>
      </c>
    </row>
    <row r="728" s="14" customFormat="1">
      <c r="A728" s="14"/>
      <c r="B728" s="246"/>
      <c r="C728" s="247"/>
      <c r="D728" s="237" t="s">
        <v>262</v>
      </c>
      <c r="E728" s="248" t="s">
        <v>19</v>
      </c>
      <c r="F728" s="249" t="s">
        <v>1674</v>
      </c>
      <c r="G728" s="247"/>
      <c r="H728" s="250">
        <v>30.379999999999999</v>
      </c>
      <c r="I728" s="251"/>
      <c r="J728" s="247"/>
      <c r="K728" s="247"/>
      <c r="L728" s="252"/>
      <c r="M728" s="253"/>
      <c r="N728" s="254"/>
      <c r="O728" s="254"/>
      <c r="P728" s="254"/>
      <c r="Q728" s="254"/>
      <c r="R728" s="254"/>
      <c r="S728" s="254"/>
      <c r="T728" s="255"/>
      <c r="U728" s="14"/>
      <c r="V728" s="14"/>
      <c r="W728" s="14"/>
      <c r="X728" s="14"/>
      <c r="Y728" s="14"/>
      <c r="Z728" s="14"/>
      <c r="AA728" s="14"/>
      <c r="AB728" s="14"/>
      <c r="AC728" s="14"/>
      <c r="AD728" s="14"/>
      <c r="AE728" s="14"/>
      <c r="AT728" s="256" t="s">
        <v>262</v>
      </c>
      <c r="AU728" s="256" t="s">
        <v>78</v>
      </c>
      <c r="AV728" s="14" t="s">
        <v>78</v>
      </c>
      <c r="AW728" s="14" t="s">
        <v>31</v>
      </c>
      <c r="AX728" s="14" t="s">
        <v>69</v>
      </c>
      <c r="AY728" s="256" t="s">
        <v>252</v>
      </c>
    </row>
    <row r="729" s="14" customFormat="1">
      <c r="A729" s="14"/>
      <c r="B729" s="246"/>
      <c r="C729" s="247"/>
      <c r="D729" s="237" t="s">
        <v>262</v>
      </c>
      <c r="E729" s="248" t="s">
        <v>19</v>
      </c>
      <c r="F729" s="249" t="s">
        <v>9119</v>
      </c>
      <c r="G729" s="247"/>
      <c r="H729" s="250">
        <v>0.22400000000000001</v>
      </c>
      <c r="I729" s="251"/>
      <c r="J729" s="247"/>
      <c r="K729" s="247"/>
      <c r="L729" s="252"/>
      <c r="M729" s="253"/>
      <c r="N729" s="254"/>
      <c r="O729" s="254"/>
      <c r="P729" s="254"/>
      <c r="Q729" s="254"/>
      <c r="R729" s="254"/>
      <c r="S729" s="254"/>
      <c r="T729" s="255"/>
      <c r="U729" s="14"/>
      <c r="V729" s="14"/>
      <c r="W729" s="14"/>
      <c r="X729" s="14"/>
      <c r="Y729" s="14"/>
      <c r="Z729" s="14"/>
      <c r="AA729" s="14"/>
      <c r="AB729" s="14"/>
      <c r="AC729" s="14"/>
      <c r="AD729" s="14"/>
      <c r="AE729" s="14"/>
      <c r="AT729" s="256" t="s">
        <v>262</v>
      </c>
      <c r="AU729" s="256" t="s">
        <v>78</v>
      </c>
      <c r="AV729" s="14" t="s">
        <v>78</v>
      </c>
      <c r="AW729" s="14" t="s">
        <v>31</v>
      </c>
      <c r="AX729" s="14" t="s">
        <v>69</v>
      </c>
      <c r="AY729" s="256" t="s">
        <v>252</v>
      </c>
    </row>
    <row r="730" s="15" customFormat="1">
      <c r="A730" s="15"/>
      <c r="B730" s="257"/>
      <c r="C730" s="258"/>
      <c r="D730" s="237" t="s">
        <v>262</v>
      </c>
      <c r="E730" s="259" t="s">
        <v>19</v>
      </c>
      <c r="F730" s="260" t="s">
        <v>265</v>
      </c>
      <c r="G730" s="258"/>
      <c r="H730" s="261">
        <v>30.603999999999999</v>
      </c>
      <c r="I730" s="262"/>
      <c r="J730" s="258"/>
      <c r="K730" s="258"/>
      <c r="L730" s="263"/>
      <c r="M730" s="264"/>
      <c r="N730" s="265"/>
      <c r="O730" s="265"/>
      <c r="P730" s="265"/>
      <c r="Q730" s="265"/>
      <c r="R730" s="265"/>
      <c r="S730" s="265"/>
      <c r="T730" s="266"/>
      <c r="U730" s="15"/>
      <c r="V730" s="15"/>
      <c r="W730" s="15"/>
      <c r="X730" s="15"/>
      <c r="Y730" s="15"/>
      <c r="Z730" s="15"/>
      <c r="AA730" s="15"/>
      <c r="AB730" s="15"/>
      <c r="AC730" s="15"/>
      <c r="AD730" s="15"/>
      <c r="AE730" s="15"/>
      <c r="AT730" s="267" t="s">
        <v>262</v>
      </c>
      <c r="AU730" s="267" t="s">
        <v>78</v>
      </c>
      <c r="AV730" s="15" t="s">
        <v>258</v>
      </c>
      <c r="AW730" s="15" t="s">
        <v>31</v>
      </c>
      <c r="AX730" s="15" t="s">
        <v>76</v>
      </c>
      <c r="AY730" s="267" t="s">
        <v>252</v>
      </c>
    </row>
    <row r="731" s="14" customFormat="1">
      <c r="A731" s="14"/>
      <c r="B731" s="246"/>
      <c r="C731" s="247"/>
      <c r="D731" s="237" t="s">
        <v>262</v>
      </c>
      <c r="E731" s="247"/>
      <c r="F731" s="249" t="s">
        <v>9120</v>
      </c>
      <c r="G731" s="247"/>
      <c r="H731" s="250">
        <v>33.664400000000001</v>
      </c>
      <c r="I731" s="251"/>
      <c r="J731" s="247"/>
      <c r="K731" s="247"/>
      <c r="L731" s="252"/>
      <c r="M731" s="253"/>
      <c r="N731" s="254"/>
      <c r="O731" s="254"/>
      <c r="P731" s="254"/>
      <c r="Q731" s="254"/>
      <c r="R731" s="254"/>
      <c r="S731" s="254"/>
      <c r="T731" s="255"/>
      <c r="U731" s="14"/>
      <c r="V731" s="14"/>
      <c r="W731" s="14"/>
      <c r="X731" s="14"/>
      <c r="Y731" s="14"/>
      <c r="Z731" s="14"/>
      <c r="AA731" s="14"/>
      <c r="AB731" s="14"/>
      <c r="AC731" s="14"/>
      <c r="AD731" s="14"/>
      <c r="AE731" s="14"/>
      <c r="AT731" s="256" t="s">
        <v>262</v>
      </c>
      <c r="AU731" s="256" t="s">
        <v>78</v>
      </c>
      <c r="AV731" s="14" t="s">
        <v>78</v>
      </c>
      <c r="AW731" s="14" t="s">
        <v>4</v>
      </c>
      <c r="AX731" s="14" t="s">
        <v>76</v>
      </c>
      <c r="AY731" s="256" t="s">
        <v>252</v>
      </c>
    </row>
    <row r="732" s="2" customFormat="1" ht="16.5" customHeight="1">
      <c r="A732" s="40"/>
      <c r="B732" s="41"/>
      <c r="C732" s="217" t="s">
        <v>1092</v>
      </c>
      <c r="D732" s="217" t="s">
        <v>254</v>
      </c>
      <c r="E732" s="218" t="s">
        <v>1308</v>
      </c>
      <c r="F732" s="219" t="s">
        <v>1309</v>
      </c>
      <c r="G732" s="220" t="s">
        <v>183</v>
      </c>
      <c r="H732" s="221">
        <v>53.640000000000001</v>
      </c>
      <c r="I732" s="222"/>
      <c r="J732" s="223">
        <f>ROUND(I732*H732,2)</f>
        <v>0</v>
      </c>
      <c r="K732" s="219" t="s">
        <v>257</v>
      </c>
      <c r="L732" s="46"/>
      <c r="M732" s="224" t="s">
        <v>19</v>
      </c>
      <c r="N732" s="225" t="s">
        <v>40</v>
      </c>
      <c r="O732" s="86"/>
      <c r="P732" s="226">
        <f>O732*H732</f>
        <v>0</v>
      </c>
      <c r="Q732" s="226">
        <v>3.0000000000000001E-05</v>
      </c>
      <c r="R732" s="226">
        <f>Q732*H732</f>
        <v>0.0016092000000000001</v>
      </c>
      <c r="S732" s="226">
        <v>0</v>
      </c>
      <c r="T732" s="227">
        <f>S732*H732</f>
        <v>0</v>
      </c>
      <c r="U732" s="40"/>
      <c r="V732" s="40"/>
      <c r="W732" s="40"/>
      <c r="X732" s="40"/>
      <c r="Y732" s="40"/>
      <c r="Z732" s="40"/>
      <c r="AA732" s="40"/>
      <c r="AB732" s="40"/>
      <c r="AC732" s="40"/>
      <c r="AD732" s="40"/>
      <c r="AE732" s="40"/>
      <c r="AR732" s="228" t="s">
        <v>360</v>
      </c>
      <c r="AT732" s="228" t="s">
        <v>254</v>
      </c>
      <c r="AU732" s="228" t="s">
        <v>78</v>
      </c>
      <c r="AY732" s="19" t="s">
        <v>252</v>
      </c>
      <c r="BE732" s="229">
        <f>IF(N732="základní",J732,0)</f>
        <v>0</v>
      </c>
      <c r="BF732" s="229">
        <f>IF(N732="snížená",J732,0)</f>
        <v>0</v>
      </c>
      <c r="BG732" s="229">
        <f>IF(N732="zákl. přenesená",J732,0)</f>
        <v>0</v>
      </c>
      <c r="BH732" s="229">
        <f>IF(N732="sníž. přenesená",J732,0)</f>
        <v>0</v>
      </c>
      <c r="BI732" s="229">
        <f>IF(N732="nulová",J732,0)</f>
        <v>0</v>
      </c>
      <c r="BJ732" s="19" t="s">
        <v>76</v>
      </c>
      <c r="BK732" s="229">
        <f>ROUND(I732*H732,2)</f>
        <v>0</v>
      </c>
      <c r="BL732" s="19" t="s">
        <v>360</v>
      </c>
      <c r="BM732" s="228" t="s">
        <v>2424</v>
      </c>
    </row>
    <row r="733" s="2" customFormat="1">
      <c r="A733" s="40"/>
      <c r="B733" s="41"/>
      <c r="C733" s="42"/>
      <c r="D733" s="230" t="s">
        <v>260</v>
      </c>
      <c r="E733" s="42"/>
      <c r="F733" s="231" t="s">
        <v>1311</v>
      </c>
      <c r="G733" s="42"/>
      <c r="H733" s="42"/>
      <c r="I733" s="232"/>
      <c r="J733" s="42"/>
      <c r="K733" s="42"/>
      <c r="L733" s="46"/>
      <c r="M733" s="233"/>
      <c r="N733" s="234"/>
      <c r="O733" s="86"/>
      <c r="P733" s="86"/>
      <c r="Q733" s="86"/>
      <c r="R733" s="86"/>
      <c r="S733" s="86"/>
      <c r="T733" s="87"/>
      <c r="U733" s="40"/>
      <c r="V733" s="40"/>
      <c r="W733" s="40"/>
      <c r="X733" s="40"/>
      <c r="Y733" s="40"/>
      <c r="Z733" s="40"/>
      <c r="AA733" s="40"/>
      <c r="AB733" s="40"/>
      <c r="AC733" s="40"/>
      <c r="AD733" s="40"/>
      <c r="AE733" s="40"/>
      <c r="AT733" s="19" t="s">
        <v>260</v>
      </c>
      <c r="AU733" s="19" t="s">
        <v>78</v>
      </c>
    </row>
    <row r="734" s="13" customFormat="1">
      <c r="A734" s="13"/>
      <c r="B734" s="235"/>
      <c r="C734" s="236"/>
      <c r="D734" s="237" t="s">
        <v>262</v>
      </c>
      <c r="E734" s="238" t="s">
        <v>19</v>
      </c>
      <c r="F734" s="239" t="s">
        <v>2426</v>
      </c>
      <c r="G734" s="236"/>
      <c r="H734" s="238" t="s">
        <v>19</v>
      </c>
      <c r="I734" s="240"/>
      <c r="J734" s="236"/>
      <c r="K734" s="236"/>
      <c r="L734" s="241"/>
      <c r="M734" s="242"/>
      <c r="N734" s="243"/>
      <c r="O734" s="243"/>
      <c r="P734" s="243"/>
      <c r="Q734" s="243"/>
      <c r="R734" s="243"/>
      <c r="S734" s="243"/>
      <c r="T734" s="244"/>
      <c r="U734" s="13"/>
      <c r="V734" s="13"/>
      <c r="W734" s="13"/>
      <c r="X734" s="13"/>
      <c r="Y734" s="13"/>
      <c r="Z734" s="13"/>
      <c r="AA734" s="13"/>
      <c r="AB734" s="13"/>
      <c r="AC734" s="13"/>
      <c r="AD734" s="13"/>
      <c r="AE734" s="13"/>
      <c r="AT734" s="245" t="s">
        <v>262</v>
      </c>
      <c r="AU734" s="245" t="s">
        <v>78</v>
      </c>
      <c r="AV734" s="13" t="s">
        <v>76</v>
      </c>
      <c r="AW734" s="13" t="s">
        <v>31</v>
      </c>
      <c r="AX734" s="13" t="s">
        <v>69</v>
      </c>
      <c r="AY734" s="245" t="s">
        <v>252</v>
      </c>
    </row>
    <row r="735" s="13" customFormat="1">
      <c r="A735" s="13"/>
      <c r="B735" s="235"/>
      <c r="C735" s="236"/>
      <c r="D735" s="237" t="s">
        <v>262</v>
      </c>
      <c r="E735" s="238" t="s">
        <v>19</v>
      </c>
      <c r="F735" s="239" t="s">
        <v>2189</v>
      </c>
      <c r="G735" s="236"/>
      <c r="H735" s="238" t="s">
        <v>19</v>
      </c>
      <c r="I735" s="240"/>
      <c r="J735" s="236"/>
      <c r="K735" s="236"/>
      <c r="L735" s="241"/>
      <c r="M735" s="242"/>
      <c r="N735" s="243"/>
      <c r="O735" s="243"/>
      <c r="P735" s="243"/>
      <c r="Q735" s="243"/>
      <c r="R735" s="243"/>
      <c r="S735" s="243"/>
      <c r="T735" s="244"/>
      <c r="U735" s="13"/>
      <c r="V735" s="13"/>
      <c r="W735" s="13"/>
      <c r="X735" s="13"/>
      <c r="Y735" s="13"/>
      <c r="Z735" s="13"/>
      <c r="AA735" s="13"/>
      <c r="AB735" s="13"/>
      <c r="AC735" s="13"/>
      <c r="AD735" s="13"/>
      <c r="AE735" s="13"/>
      <c r="AT735" s="245" t="s">
        <v>262</v>
      </c>
      <c r="AU735" s="245" t="s">
        <v>78</v>
      </c>
      <c r="AV735" s="13" t="s">
        <v>76</v>
      </c>
      <c r="AW735" s="13" t="s">
        <v>31</v>
      </c>
      <c r="AX735" s="13" t="s">
        <v>69</v>
      </c>
      <c r="AY735" s="245" t="s">
        <v>252</v>
      </c>
    </row>
    <row r="736" s="14" customFormat="1">
      <c r="A736" s="14"/>
      <c r="B736" s="246"/>
      <c r="C736" s="247"/>
      <c r="D736" s="237" t="s">
        <v>262</v>
      </c>
      <c r="E736" s="248" t="s">
        <v>19</v>
      </c>
      <c r="F736" s="249" t="s">
        <v>9121</v>
      </c>
      <c r="G736" s="247"/>
      <c r="H736" s="250">
        <v>3.2599999999999998</v>
      </c>
      <c r="I736" s="251"/>
      <c r="J736" s="247"/>
      <c r="K736" s="247"/>
      <c r="L736" s="252"/>
      <c r="M736" s="253"/>
      <c r="N736" s="254"/>
      <c r="O736" s="254"/>
      <c r="P736" s="254"/>
      <c r="Q736" s="254"/>
      <c r="R736" s="254"/>
      <c r="S736" s="254"/>
      <c r="T736" s="255"/>
      <c r="U736" s="14"/>
      <c r="V736" s="14"/>
      <c r="W736" s="14"/>
      <c r="X736" s="14"/>
      <c r="Y736" s="14"/>
      <c r="Z736" s="14"/>
      <c r="AA736" s="14"/>
      <c r="AB736" s="14"/>
      <c r="AC736" s="14"/>
      <c r="AD736" s="14"/>
      <c r="AE736" s="14"/>
      <c r="AT736" s="256" t="s">
        <v>262</v>
      </c>
      <c r="AU736" s="256" t="s">
        <v>78</v>
      </c>
      <c r="AV736" s="14" t="s">
        <v>78</v>
      </c>
      <c r="AW736" s="14" t="s">
        <v>31</v>
      </c>
      <c r="AX736" s="14" t="s">
        <v>69</v>
      </c>
      <c r="AY736" s="256" t="s">
        <v>252</v>
      </c>
    </row>
    <row r="737" s="14" customFormat="1">
      <c r="A737" s="14"/>
      <c r="B737" s="246"/>
      <c r="C737" s="247"/>
      <c r="D737" s="237" t="s">
        <v>262</v>
      </c>
      <c r="E737" s="248" t="s">
        <v>19</v>
      </c>
      <c r="F737" s="249" t="s">
        <v>9122</v>
      </c>
      <c r="G737" s="247"/>
      <c r="H737" s="250">
        <v>3.2599999999999998</v>
      </c>
      <c r="I737" s="251"/>
      <c r="J737" s="247"/>
      <c r="K737" s="247"/>
      <c r="L737" s="252"/>
      <c r="M737" s="253"/>
      <c r="N737" s="254"/>
      <c r="O737" s="254"/>
      <c r="P737" s="254"/>
      <c r="Q737" s="254"/>
      <c r="R737" s="254"/>
      <c r="S737" s="254"/>
      <c r="T737" s="255"/>
      <c r="U737" s="14"/>
      <c r="V737" s="14"/>
      <c r="W737" s="14"/>
      <c r="X737" s="14"/>
      <c r="Y737" s="14"/>
      <c r="Z737" s="14"/>
      <c r="AA737" s="14"/>
      <c r="AB737" s="14"/>
      <c r="AC737" s="14"/>
      <c r="AD737" s="14"/>
      <c r="AE737" s="14"/>
      <c r="AT737" s="256" t="s">
        <v>262</v>
      </c>
      <c r="AU737" s="256" t="s">
        <v>78</v>
      </c>
      <c r="AV737" s="14" t="s">
        <v>78</v>
      </c>
      <c r="AW737" s="14" t="s">
        <v>31</v>
      </c>
      <c r="AX737" s="14" t="s">
        <v>69</v>
      </c>
      <c r="AY737" s="256" t="s">
        <v>252</v>
      </c>
    </row>
    <row r="738" s="14" customFormat="1">
      <c r="A738" s="14"/>
      <c r="B738" s="246"/>
      <c r="C738" s="247"/>
      <c r="D738" s="237" t="s">
        <v>262</v>
      </c>
      <c r="E738" s="248" t="s">
        <v>19</v>
      </c>
      <c r="F738" s="249" t="s">
        <v>9123</v>
      </c>
      <c r="G738" s="247"/>
      <c r="H738" s="250">
        <v>20.920000000000002</v>
      </c>
      <c r="I738" s="251"/>
      <c r="J738" s="247"/>
      <c r="K738" s="247"/>
      <c r="L738" s="252"/>
      <c r="M738" s="253"/>
      <c r="N738" s="254"/>
      <c r="O738" s="254"/>
      <c r="P738" s="254"/>
      <c r="Q738" s="254"/>
      <c r="R738" s="254"/>
      <c r="S738" s="254"/>
      <c r="T738" s="255"/>
      <c r="U738" s="14"/>
      <c r="V738" s="14"/>
      <c r="W738" s="14"/>
      <c r="X738" s="14"/>
      <c r="Y738" s="14"/>
      <c r="Z738" s="14"/>
      <c r="AA738" s="14"/>
      <c r="AB738" s="14"/>
      <c r="AC738" s="14"/>
      <c r="AD738" s="14"/>
      <c r="AE738" s="14"/>
      <c r="AT738" s="256" t="s">
        <v>262</v>
      </c>
      <c r="AU738" s="256" t="s">
        <v>78</v>
      </c>
      <c r="AV738" s="14" t="s">
        <v>78</v>
      </c>
      <c r="AW738" s="14" t="s">
        <v>31</v>
      </c>
      <c r="AX738" s="14" t="s">
        <v>69</v>
      </c>
      <c r="AY738" s="256" t="s">
        <v>252</v>
      </c>
    </row>
    <row r="739" s="14" customFormat="1">
      <c r="A739" s="14"/>
      <c r="B739" s="246"/>
      <c r="C739" s="247"/>
      <c r="D739" s="237" t="s">
        <v>262</v>
      </c>
      <c r="E739" s="248" t="s">
        <v>19</v>
      </c>
      <c r="F739" s="249" t="s">
        <v>9124</v>
      </c>
      <c r="G739" s="247"/>
      <c r="H739" s="250">
        <v>21.739999999999998</v>
      </c>
      <c r="I739" s="251"/>
      <c r="J739" s="247"/>
      <c r="K739" s="247"/>
      <c r="L739" s="252"/>
      <c r="M739" s="253"/>
      <c r="N739" s="254"/>
      <c r="O739" s="254"/>
      <c r="P739" s="254"/>
      <c r="Q739" s="254"/>
      <c r="R739" s="254"/>
      <c r="S739" s="254"/>
      <c r="T739" s="255"/>
      <c r="U739" s="14"/>
      <c r="V739" s="14"/>
      <c r="W739" s="14"/>
      <c r="X739" s="14"/>
      <c r="Y739" s="14"/>
      <c r="Z739" s="14"/>
      <c r="AA739" s="14"/>
      <c r="AB739" s="14"/>
      <c r="AC739" s="14"/>
      <c r="AD739" s="14"/>
      <c r="AE739" s="14"/>
      <c r="AT739" s="256" t="s">
        <v>262</v>
      </c>
      <c r="AU739" s="256" t="s">
        <v>78</v>
      </c>
      <c r="AV739" s="14" t="s">
        <v>78</v>
      </c>
      <c r="AW739" s="14" t="s">
        <v>31</v>
      </c>
      <c r="AX739" s="14" t="s">
        <v>69</v>
      </c>
      <c r="AY739" s="256" t="s">
        <v>252</v>
      </c>
    </row>
    <row r="740" s="14" customFormat="1">
      <c r="A740" s="14"/>
      <c r="B740" s="246"/>
      <c r="C740" s="247"/>
      <c r="D740" s="237" t="s">
        <v>262</v>
      </c>
      <c r="E740" s="248" t="s">
        <v>19</v>
      </c>
      <c r="F740" s="249" t="s">
        <v>9125</v>
      </c>
      <c r="G740" s="247"/>
      <c r="H740" s="250">
        <v>4.46</v>
      </c>
      <c r="I740" s="251"/>
      <c r="J740" s="247"/>
      <c r="K740" s="247"/>
      <c r="L740" s="252"/>
      <c r="M740" s="253"/>
      <c r="N740" s="254"/>
      <c r="O740" s="254"/>
      <c r="P740" s="254"/>
      <c r="Q740" s="254"/>
      <c r="R740" s="254"/>
      <c r="S740" s="254"/>
      <c r="T740" s="255"/>
      <c r="U740" s="14"/>
      <c r="V740" s="14"/>
      <c r="W740" s="14"/>
      <c r="X740" s="14"/>
      <c r="Y740" s="14"/>
      <c r="Z740" s="14"/>
      <c r="AA740" s="14"/>
      <c r="AB740" s="14"/>
      <c r="AC740" s="14"/>
      <c r="AD740" s="14"/>
      <c r="AE740" s="14"/>
      <c r="AT740" s="256" t="s">
        <v>262</v>
      </c>
      <c r="AU740" s="256" t="s">
        <v>78</v>
      </c>
      <c r="AV740" s="14" t="s">
        <v>78</v>
      </c>
      <c r="AW740" s="14" t="s">
        <v>31</v>
      </c>
      <c r="AX740" s="14" t="s">
        <v>69</v>
      </c>
      <c r="AY740" s="256" t="s">
        <v>252</v>
      </c>
    </row>
    <row r="741" s="16" customFormat="1">
      <c r="A741" s="16"/>
      <c r="B741" s="268"/>
      <c r="C741" s="269"/>
      <c r="D741" s="237" t="s">
        <v>262</v>
      </c>
      <c r="E741" s="270" t="s">
        <v>19</v>
      </c>
      <c r="F741" s="271" t="s">
        <v>333</v>
      </c>
      <c r="G741" s="269"/>
      <c r="H741" s="272">
        <v>53.640000000000001</v>
      </c>
      <c r="I741" s="273"/>
      <c r="J741" s="269"/>
      <c r="K741" s="269"/>
      <c r="L741" s="274"/>
      <c r="M741" s="275"/>
      <c r="N741" s="276"/>
      <c r="O741" s="276"/>
      <c r="P741" s="276"/>
      <c r="Q741" s="276"/>
      <c r="R741" s="276"/>
      <c r="S741" s="276"/>
      <c r="T741" s="277"/>
      <c r="U741" s="16"/>
      <c r="V741" s="16"/>
      <c r="W741" s="16"/>
      <c r="X741" s="16"/>
      <c r="Y741" s="16"/>
      <c r="Z741" s="16"/>
      <c r="AA741" s="16"/>
      <c r="AB741" s="16"/>
      <c r="AC741" s="16"/>
      <c r="AD741" s="16"/>
      <c r="AE741" s="16"/>
      <c r="AT741" s="278" t="s">
        <v>262</v>
      </c>
      <c r="AU741" s="278" t="s">
        <v>78</v>
      </c>
      <c r="AV741" s="16" t="s">
        <v>85</v>
      </c>
      <c r="AW741" s="16" t="s">
        <v>31</v>
      </c>
      <c r="AX741" s="16" t="s">
        <v>69</v>
      </c>
      <c r="AY741" s="278" t="s">
        <v>252</v>
      </c>
    </row>
    <row r="742" s="15" customFormat="1">
      <c r="A742" s="15"/>
      <c r="B742" s="257"/>
      <c r="C742" s="258"/>
      <c r="D742" s="237" t="s">
        <v>262</v>
      </c>
      <c r="E742" s="259" t="s">
        <v>19</v>
      </c>
      <c r="F742" s="260" t="s">
        <v>265</v>
      </c>
      <c r="G742" s="258"/>
      <c r="H742" s="261">
        <v>53.640000000000001</v>
      </c>
      <c r="I742" s="262"/>
      <c r="J742" s="258"/>
      <c r="K742" s="258"/>
      <c r="L742" s="263"/>
      <c r="M742" s="264"/>
      <c r="N742" s="265"/>
      <c r="O742" s="265"/>
      <c r="P742" s="265"/>
      <c r="Q742" s="265"/>
      <c r="R742" s="265"/>
      <c r="S742" s="265"/>
      <c r="T742" s="266"/>
      <c r="U742" s="15"/>
      <c r="V742" s="15"/>
      <c r="W742" s="15"/>
      <c r="X742" s="15"/>
      <c r="Y742" s="15"/>
      <c r="Z742" s="15"/>
      <c r="AA742" s="15"/>
      <c r="AB742" s="15"/>
      <c r="AC742" s="15"/>
      <c r="AD742" s="15"/>
      <c r="AE742" s="15"/>
      <c r="AT742" s="267" t="s">
        <v>262</v>
      </c>
      <c r="AU742" s="267" t="s">
        <v>78</v>
      </c>
      <c r="AV742" s="15" t="s">
        <v>258</v>
      </c>
      <c r="AW742" s="15" t="s">
        <v>31</v>
      </c>
      <c r="AX742" s="15" t="s">
        <v>76</v>
      </c>
      <c r="AY742" s="267" t="s">
        <v>252</v>
      </c>
    </row>
    <row r="743" s="2" customFormat="1" ht="44.25" customHeight="1">
      <c r="A743" s="40"/>
      <c r="B743" s="41"/>
      <c r="C743" s="217" t="s">
        <v>1097</v>
      </c>
      <c r="D743" s="217" t="s">
        <v>254</v>
      </c>
      <c r="E743" s="218" t="s">
        <v>1346</v>
      </c>
      <c r="F743" s="219" t="s">
        <v>1347</v>
      </c>
      <c r="G743" s="220" t="s">
        <v>485</v>
      </c>
      <c r="H743" s="221">
        <v>0.95620000000000005</v>
      </c>
      <c r="I743" s="222"/>
      <c r="J743" s="223">
        <f>ROUND(I743*H743,2)</f>
        <v>0</v>
      </c>
      <c r="K743" s="219" t="s">
        <v>257</v>
      </c>
      <c r="L743" s="46"/>
      <c r="M743" s="224" t="s">
        <v>19</v>
      </c>
      <c r="N743" s="225" t="s">
        <v>40</v>
      </c>
      <c r="O743" s="86"/>
      <c r="P743" s="226">
        <f>O743*H743</f>
        <v>0</v>
      </c>
      <c r="Q743" s="226">
        <v>0</v>
      </c>
      <c r="R743" s="226">
        <f>Q743*H743</f>
        <v>0</v>
      </c>
      <c r="S743" s="226">
        <v>0</v>
      </c>
      <c r="T743" s="227">
        <f>S743*H743</f>
        <v>0</v>
      </c>
      <c r="U743" s="40"/>
      <c r="V743" s="40"/>
      <c r="W743" s="40"/>
      <c r="X743" s="40"/>
      <c r="Y743" s="40"/>
      <c r="Z743" s="40"/>
      <c r="AA743" s="40"/>
      <c r="AB743" s="40"/>
      <c r="AC743" s="40"/>
      <c r="AD743" s="40"/>
      <c r="AE743" s="40"/>
      <c r="AR743" s="228" t="s">
        <v>360</v>
      </c>
      <c r="AT743" s="228" t="s">
        <v>254</v>
      </c>
      <c r="AU743" s="228" t="s">
        <v>78</v>
      </c>
      <c r="AY743" s="19" t="s">
        <v>252</v>
      </c>
      <c r="BE743" s="229">
        <f>IF(N743="základní",J743,0)</f>
        <v>0</v>
      </c>
      <c r="BF743" s="229">
        <f>IF(N743="snížená",J743,0)</f>
        <v>0</v>
      </c>
      <c r="BG743" s="229">
        <f>IF(N743="zákl. přenesená",J743,0)</f>
        <v>0</v>
      </c>
      <c r="BH743" s="229">
        <f>IF(N743="sníž. přenesená",J743,0)</f>
        <v>0</v>
      </c>
      <c r="BI743" s="229">
        <f>IF(N743="nulová",J743,0)</f>
        <v>0</v>
      </c>
      <c r="BJ743" s="19" t="s">
        <v>76</v>
      </c>
      <c r="BK743" s="229">
        <f>ROUND(I743*H743,2)</f>
        <v>0</v>
      </c>
      <c r="BL743" s="19" t="s">
        <v>360</v>
      </c>
      <c r="BM743" s="228" t="s">
        <v>2429</v>
      </c>
    </row>
    <row r="744" s="2" customFormat="1">
      <c r="A744" s="40"/>
      <c r="B744" s="41"/>
      <c r="C744" s="42"/>
      <c r="D744" s="230" t="s">
        <v>260</v>
      </c>
      <c r="E744" s="42"/>
      <c r="F744" s="231" t="s">
        <v>1349</v>
      </c>
      <c r="G744" s="42"/>
      <c r="H744" s="42"/>
      <c r="I744" s="232"/>
      <c r="J744" s="42"/>
      <c r="K744" s="42"/>
      <c r="L744" s="46"/>
      <c r="M744" s="233"/>
      <c r="N744" s="234"/>
      <c r="O744" s="86"/>
      <c r="P744" s="86"/>
      <c r="Q744" s="86"/>
      <c r="R744" s="86"/>
      <c r="S744" s="86"/>
      <c r="T744" s="87"/>
      <c r="U744" s="40"/>
      <c r="V744" s="40"/>
      <c r="W744" s="40"/>
      <c r="X744" s="40"/>
      <c r="Y744" s="40"/>
      <c r="Z744" s="40"/>
      <c r="AA744" s="40"/>
      <c r="AB744" s="40"/>
      <c r="AC744" s="40"/>
      <c r="AD744" s="40"/>
      <c r="AE744" s="40"/>
      <c r="AT744" s="19" t="s">
        <v>260</v>
      </c>
      <c r="AU744" s="19" t="s">
        <v>78</v>
      </c>
    </row>
    <row r="745" s="2" customFormat="1" ht="49.05" customHeight="1">
      <c r="A745" s="40"/>
      <c r="B745" s="41"/>
      <c r="C745" s="217" t="s">
        <v>1106</v>
      </c>
      <c r="D745" s="217" t="s">
        <v>254</v>
      </c>
      <c r="E745" s="218" t="s">
        <v>1351</v>
      </c>
      <c r="F745" s="219" t="s">
        <v>1352</v>
      </c>
      <c r="G745" s="220" t="s">
        <v>485</v>
      </c>
      <c r="H745" s="221">
        <v>0.95620000000000005</v>
      </c>
      <c r="I745" s="222"/>
      <c r="J745" s="223">
        <f>ROUND(I745*H745,2)</f>
        <v>0</v>
      </c>
      <c r="K745" s="219" t="s">
        <v>257</v>
      </c>
      <c r="L745" s="46"/>
      <c r="M745" s="224" t="s">
        <v>19</v>
      </c>
      <c r="N745" s="225" t="s">
        <v>40</v>
      </c>
      <c r="O745" s="86"/>
      <c r="P745" s="226">
        <f>O745*H745</f>
        <v>0</v>
      </c>
      <c r="Q745" s="226">
        <v>0</v>
      </c>
      <c r="R745" s="226">
        <f>Q745*H745</f>
        <v>0</v>
      </c>
      <c r="S745" s="226">
        <v>0</v>
      </c>
      <c r="T745" s="227">
        <f>S745*H745</f>
        <v>0</v>
      </c>
      <c r="U745" s="40"/>
      <c r="V745" s="40"/>
      <c r="W745" s="40"/>
      <c r="X745" s="40"/>
      <c r="Y745" s="40"/>
      <c r="Z745" s="40"/>
      <c r="AA745" s="40"/>
      <c r="AB745" s="40"/>
      <c r="AC745" s="40"/>
      <c r="AD745" s="40"/>
      <c r="AE745" s="40"/>
      <c r="AR745" s="228" t="s">
        <v>360</v>
      </c>
      <c r="AT745" s="228" t="s">
        <v>254</v>
      </c>
      <c r="AU745" s="228" t="s">
        <v>78</v>
      </c>
      <c r="AY745" s="19" t="s">
        <v>252</v>
      </c>
      <c r="BE745" s="229">
        <f>IF(N745="základní",J745,0)</f>
        <v>0</v>
      </c>
      <c r="BF745" s="229">
        <f>IF(N745="snížená",J745,0)</f>
        <v>0</v>
      </c>
      <c r="BG745" s="229">
        <f>IF(N745="zákl. přenesená",J745,0)</f>
        <v>0</v>
      </c>
      <c r="BH745" s="229">
        <f>IF(N745="sníž. přenesená",J745,0)</f>
        <v>0</v>
      </c>
      <c r="BI745" s="229">
        <f>IF(N745="nulová",J745,0)</f>
        <v>0</v>
      </c>
      <c r="BJ745" s="19" t="s">
        <v>76</v>
      </c>
      <c r="BK745" s="229">
        <f>ROUND(I745*H745,2)</f>
        <v>0</v>
      </c>
      <c r="BL745" s="19" t="s">
        <v>360</v>
      </c>
      <c r="BM745" s="228" t="s">
        <v>2430</v>
      </c>
    </row>
    <row r="746" s="2" customFormat="1">
      <c r="A746" s="40"/>
      <c r="B746" s="41"/>
      <c r="C746" s="42"/>
      <c r="D746" s="230" t="s">
        <v>260</v>
      </c>
      <c r="E746" s="42"/>
      <c r="F746" s="231" t="s">
        <v>1354</v>
      </c>
      <c r="G746" s="42"/>
      <c r="H746" s="42"/>
      <c r="I746" s="232"/>
      <c r="J746" s="42"/>
      <c r="K746" s="42"/>
      <c r="L746" s="46"/>
      <c r="M746" s="233"/>
      <c r="N746" s="234"/>
      <c r="O746" s="86"/>
      <c r="P746" s="86"/>
      <c r="Q746" s="86"/>
      <c r="R746" s="86"/>
      <c r="S746" s="86"/>
      <c r="T746" s="87"/>
      <c r="U746" s="40"/>
      <c r="V746" s="40"/>
      <c r="W746" s="40"/>
      <c r="X746" s="40"/>
      <c r="Y746" s="40"/>
      <c r="Z746" s="40"/>
      <c r="AA746" s="40"/>
      <c r="AB746" s="40"/>
      <c r="AC746" s="40"/>
      <c r="AD746" s="40"/>
      <c r="AE746" s="40"/>
      <c r="AT746" s="19" t="s">
        <v>260</v>
      </c>
      <c r="AU746" s="19" t="s">
        <v>78</v>
      </c>
    </row>
    <row r="747" s="12" customFormat="1" ht="22.8" customHeight="1">
      <c r="A747" s="12"/>
      <c r="B747" s="201"/>
      <c r="C747" s="202"/>
      <c r="D747" s="203" t="s">
        <v>68</v>
      </c>
      <c r="E747" s="215" t="s">
        <v>1355</v>
      </c>
      <c r="F747" s="215" t="s">
        <v>1356</v>
      </c>
      <c r="G747" s="202"/>
      <c r="H747" s="202"/>
      <c r="I747" s="205"/>
      <c r="J747" s="216">
        <f>BK747</f>
        <v>0</v>
      </c>
      <c r="K747" s="202"/>
      <c r="L747" s="207"/>
      <c r="M747" s="208"/>
      <c r="N747" s="209"/>
      <c r="O747" s="209"/>
      <c r="P747" s="210">
        <f>SUM(P748:P839)</f>
        <v>0</v>
      </c>
      <c r="Q747" s="209"/>
      <c r="R747" s="210">
        <f>SUM(R748:R839)</f>
        <v>1.8002082739999998</v>
      </c>
      <c r="S747" s="209"/>
      <c r="T747" s="211">
        <f>SUM(T748:T839)</f>
        <v>0.61340000000000006</v>
      </c>
      <c r="U747" s="12"/>
      <c r="V747" s="12"/>
      <c r="W747" s="12"/>
      <c r="X747" s="12"/>
      <c r="Y747" s="12"/>
      <c r="Z747" s="12"/>
      <c r="AA747" s="12"/>
      <c r="AB747" s="12"/>
      <c r="AC747" s="12"/>
      <c r="AD747" s="12"/>
      <c r="AE747" s="12"/>
      <c r="AR747" s="212" t="s">
        <v>78</v>
      </c>
      <c r="AT747" s="213" t="s">
        <v>68</v>
      </c>
      <c r="AU747" s="213" t="s">
        <v>76</v>
      </c>
      <c r="AY747" s="212" t="s">
        <v>252</v>
      </c>
      <c r="BK747" s="214">
        <f>SUM(BK748:BK839)</f>
        <v>0</v>
      </c>
    </row>
    <row r="748" s="2" customFormat="1" ht="24.15" customHeight="1">
      <c r="A748" s="40"/>
      <c r="B748" s="41"/>
      <c r="C748" s="217" t="s">
        <v>1111</v>
      </c>
      <c r="D748" s="217" t="s">
        <v>254</v>
      </c>
      <c r="E748" s="218" t="s">
        <v>1358</v>
      </c>
      <c r="F748" s="219" t="s">
        <v>1359</v>
      </c>
      <c r="G748" s="220" t="s">
        <v>187</v>
      </c>
      <c r="H748" s="221">
        <v>245.36000000000001</v>
      </c>
      <c r="I748" s="222"/>
      <c r="J748" s="223">
        <f>ROUND(I748*H748,2)</f>
        <v>0</v>
      </c>
      <c r="K748" s="219" t="s">
        <v>257</v>
      </c>
      <c r="L748" s="46"/>
      <c r="M748" s="224" t="s">
        <v>19</v>
      </c>
      <c r="N748" s="225" t="s">
        <v>40</v>
      </c>
      <c r="O748" s="86"/>
      <c r="P748" s="226">
        <f>O748*H748</f>
        <v>0</v>
      </c>
      <c r="Q748" s="226">
        <v>0</v>
      </c>
      <c r="R748" s="226">
        <f>Q748*H748</f>
        <v>0</v>
      </c>
      <c r="S748" s="226">
        <v>0.0025000000000000001</v>
      </c>
      <c r="T748" s="227">
        <f>S748*H748</f>
        <v>0.61340000000000006</v>
      </c>
      <c r="U748" s="40"/>
      <c r="V748" s="40"/>
      <c r="W748" s="40"/>
      <c r="X748" s="40"/>
      <c r="Y748" s="40"/>
      <c r="Z748" s="40"/>
      <c r="AA748" s="40"/>
      <c r="AB748" s="40"/>
      <c r="AC748" s="40"/>
      <c r="AD748" s="40"/>
      <c r="AE748" s="40"/>
      <c r="AR748" s="228" t="s">
        <v>360</v>
      </c>
      <c r="AT748" s="228" t="s">
        <v>254</v>
      </c>
      <c r="AU748" s="228" t="s">
        <v>78</v>
      </c>
      <c r="AY748" s="19" t="s">
        <v>252</v>
      </c>
      <c r="BE748" s="229">
        <f>IF(N748="základní",J748,0)</f>
        <v>0</v>
      </c>
      <c r="BF748" s="229">
        <f>IF(N748="snížená",J748,0)</f>
        <v>0</v>
      </c>
      <c r="BG748" s="229">
        <f>IF(N748="zákl. přenesená",J748,0)</f>
        <v>0</v>
      </c>
      <c r="BH748" s="229">
        <f>IF(N748="sníž. přenesená",J748,0)</f>
        <v>0</v>
      </c>
      <c r="BI748" s="229">
        <f>IF(N748="nulová",J748,0)</f>
        <v>0</v>
      </c>
      <c r="BJ748" s="19" t="s">
        <v>76</v>
      </c>
      <c r="BK748" s="229">
        <f>ROUND(I748*H748,2)</f>
        <v>0</v>
      </c>
      <c r="BL748" s="19" t="s">
        <v>360</v>
      </c>
      <c r="BM748" s="228" t="s">
        <v>2431</v>
      </c>
    </row>
    <row r="749" s="2" customFormat="1">
      <c r="A749" s="40"/>
      <c r="B749" s="41"/>
      <c r="C749" s="42"/>
      <c r="D749" s="230" t="s">
        <v>260</v>
      </c>
      <c r="E749" s="42"/>
      <c r="F749" s="231" t="s">
        <v>1361</v>
      </c>
      <c r="G749" s="42"/>
      <c r="H749" s="42"/>
      <c r="I749" s="232"/>
      <c r="J749" s="42"/>
      <c r="K749" s="42"/>
      <c r="L749" s="46"/>
      <c r="M749" s="233"/>
      <c r="N749" s="234"/>
      <c r="O749" s="86"/>
      <c r="P749" s="86"/>
      <c r="Q749" s="86"/>
      <c r="R749" s="86"/>
      <c r="S749" s="86"/>
      <c r="T749" s="87"/>
      <c r="U749" s="40"/>
      <c r="V749" s="40"/>
      <c r="W749" s="40"/>
      <c r="X749" s="40"/>
      <c r="Y749" s="40"/>
      <c r="Z749" s="40"/>
      <c r="AA749" s="40"/>
      <c r="AB749" s="40"/>
      <c r="AC749" s="40"/>
      <c r="AD749" s="40"/>
      <c r="AE749" s="40"/>
      <c r="AT749" s="19" t="s">
        <v>260</v>
      </c>
      <c r="AU749" s="19" t="s">
        <v>78</v>
      </c>
    </row>
    <row r="750" s="13" customFormat="1">
      <c r="A750" s="13"/>
      <c r="B750" s="235"/>
      <c r="C750" s="236"/>
      <c r="D750" s="237" t="s">
        <v>262</v>
      </c>
      <c r="E750" s="238" t="s">
        <v>19</v>
      </c>
      <c r="F750" s="239" t="s">
        <v>2432</v>
      </c>
      <c r="G750" s="236"/>
      <c r="H750" s="238" t="s">
        <v>19</v>
      </c>
      <c r="I750" s="240"/>
      <c r="J750" s="236"/>
      <c r="K750" s="236"/>
      <c r="L750" s="241"/>
      <c r="M750" s="242"/>
      <c r="N750" s="243"/>
      <c r="O750" s="243"/>
      <c r="P750" s="243"/>
      <c r="Q750" s="243"/>
      <c r="R750" s="243"/>
      <c r="S750" s="243"/>
      <c r="T750" s="244"/>
      <c r="U750" s="13"/>
      <c r="V750" s="13"/>
      <c r="W750" s="13"/>
      <c r="X750" s="13"/>
      <c r="Y750" s="13"/>
      <c r="Z750" s="13"/>
      <c r="AA750" s="13"/>
      <c r="AB750" s="13"/>
      <c r="AC750" s="13"/>
      <c r="AD750" s="13"/>
      <c r="AE750" s="13"/>
      <c r="AT750" s="245" t="s">
        <v>262</v>
      </c>
      <c r="AU750" s="245" t="s">
        <v>78</v>
      </c>
      <c r="AV750" s="13" t="s">
        <v>76</v>
      </c>
      <c r="AW750" s="13" t="s">
        <v>31</v>
      </c>
      <c r="AX750" s="13" t="s">
        <v>69</v>
      </c>
      <c r="AY750" s="245" t="s">
        <v>252</v>
      </c>
    </row>
    <row r="751" s="13" customFormat="1">
      <c r="A751" s="13"/>
      <c r="B751" s="235"/>
      <c r="C751" s="236"/>
      <c r="D751" s="237" t="s">
        <v>262</v>
      </c>
      <c r="E751" s="238" t="s">
        <v>19</v>
      </c>
      <c r="F751" s="239" t="s">
        <v>2433</v>
      </c>
      <c r="G751" s="236"/>
      <c r="H751" s="238" t="s">
        <v>19</v>
      </c>
      <c r="I751" s="240"/>
      <c r="J751" s="236"/>
      <c r="K751" s="236"/>
      <c r="L751" s="241"/>
      <c r="M751" s="242"/>
      <c r="N751" s="243"/>
      <c r="O751" s="243"/>
      <c r="P751" s="243"/>
      <c r="Q751" s="243"/>
      <c r="R751" s="243"/>
      <c r="S751" s="243"/>
      <c r="T751" s="244"/>
      <c r="U751" s="13"/>
      <c r="V751" s="13"/>
      <c r="W751" s="13"/>
      <c r="X751" s="13"/>
      <c r="Y751" s="13"/>
      <c r="Z751" s="13"/>
      <c r="AA751" s="13"/>
      <c r="AB751" s="13"/>
      <c r="AC751" s="13"/>
      <c r="AD751" s="13"/>
      <c r="AE751" s="13"/>
      <c r="AT751" s="245" t="s">
        <v>262</v>
      </c>
      <c r="AU751" s="245" t="s">
        <v>78</v>
      </c>
      <c r="AV751" s="13" t="s">
        <v>76</v>
      </c>
      <c r="AW751" s="13" t="s">
        <v>31</v>
      </c>
      <c r="AX751" s="13" t="s">
        <v>69</v>
      </c>
      <c r="AY751" s="245" t="s">
        <v>252</v>
      </c>
    </row>
    <row r="752" s="14" customFormat="1">
      <c r="A752" s="14"/>
      <c r="B752" s="246"/>
      <c r="C752" s="247"/>
      <c r="D752" s="237" t="s">
        <v>262</v>
      </c>
      <c r="E752" s="248" t="s">
        <v>19</v>
      </c>
      <c r="F752" s="249" t="s">
        <v>9126</v>
      </c>
      <c r="G752" s="247"/>
      <c r="H752" s="250">
        <v>102.87000000000001</v>
      </c>
      <c r="I752" s="251"/>
      <c r="J752" s="247"/>
      <c r="K752" s="247"/>
      <c r="L752" s="252"/>
      <c r="M752" s="253"/>
      <c r="N752" s="254"/>
      <c r="O752" s="254"/>
      <c r="P752" s="254"/>
      <c r="Q752" s="254"/>
      <c r="R752" s="254"/>
      <c r="S752" s="254"/>
      <c r="T752" s="255"/>
      <c r="U752" s="14"/>
      <c r="V752" s="14"/>
      <c r="W752" s="14"/>
      <c r="X752" s="14"/>
      <c r="Y752" s="14"/>
      <c r="Z752" s="14"/>
      <c r="AA752" s="14"/>
      <c r="AB752" s="14"/>
      <c r="AC752" s="14"/>
      <c r="AD752" s="14"/>
      <c r="AE752" s="14"/>
      <c r="AT752" s="256" t="s">
        <v>262</v>
      </c>
      <c r="AU752" s="256" t="s">
        <v>78</v>
      </c>
      <c r="AV752" s="14" t="s">
        <v>78</v>
      </c>
      <c r="AW752" s="14" t="s">
        <v>31</v>
      </c>
      <c r="AX752" s="14" t="s">
        <v>69</v>
      </c>
      <c r="AY752" s="256" t="s">
        <v>252</v>
      </c>
    </row>
    <row r="753" s="14" customFormat="1">
      <c r="A753" s="14"/>
      <c r="B753" s="246"/>
      <c r="C753" s="247"/>
      <c r="D753" s="237" t="s">
        <v>262</v>
      </c>
      <c r="E753" s="248" t="s">
        <v>19</v>
      </c>
      <c r="F753" s="249" t="s">
        <v>9127</v>
      </c>
      <c r="G753" s="247"/>
      <c r="H753" s="250">
        <v>142.49000000000001</v>
      </c>
      <c r="I753" s="251"/>
      <c r="J753" s="247"/>
      <c r="K753" s="247"/>
      <c r="L753" s="252"/>
      <c r="M753" s="253"/>
      <c r="N753" s="254"/>
      <c r="O753" s="254"/>
      <c r="P753" s="254"/>
      <c r="Q753" s="254"/>
      <c r="R753" s="254"/>
      <c r="S753" s="254"/>
      <c r="T753" s="255"/>
      <c r="U753" s="14"/>
      <c r="V753" s="14"/>
      <c r="W753" s="14"/>
      <c r="X753" s="14"/>
      <c r="Y753" s="14"/>
      <c r="Z753" s="14"/>
      <c r="AA753" s="14"/>
      <c r="AB753" s="14"/>
      <c r="AC753" s="14"/>
      <c r="AD753" s="14"/>
      <c r="AE753" s="14"/>
      <c r="AT753" s="256" t="s">
        <v>262</v>
      </c>
      <c r="AU753" s="256" t="s">
        <v>78</v>
      </c>
      <c r="AV753" s="14" t="s">
        <v>78</v>
      </c>
      <c r="AW753" s="14" t="s">
        <v>31</v>
      </c>
      <c r="AX753" s="14" t="s">
        <v>69</v>
      </c>
      <c r="AY753" s="256" t="s">
        <v>252</v>
      </c>
    </row>
    <row r="754" s="15" customFormat="1">
      <c r="A754" s="15"/>
      <c r="B754" s="257"/>
      <c r="C754" s="258"/>
      <c r="D754" s="237" t="s">
        <v>262</v>
      </c>
      <c r="E754" s="259" t="s">
        <v>19</v>
      </c>
      <c r="F754" s="260" t="s">
        <v>265</v>
      </c>
      <c r="G754" s="258"/>
      <c r="H754" s="261">
        <v>245.36000000000001</v>
      </c>
      <c r="I754" s="262"/>
      <c r="J754" s="258"/>
      <c r="K754" s="258"/>
      <c r="L754" s="263"/>
      <c r="M754" s="264"/>
      <c r="N754" s="265"/>
      <c r="O754" s="265"/>
      <c r="P754" s="265"/>
      <c r="Q754" s="265"/>
      <c r="R754" s="265"/>
      <c r="S754" s="265"/>
      <c r="T754" s="266"/>
      <c r="U754" s="15"/>
      <c r="V754" s="15"/>
      <c r="W754" s="15"/>
      <c r="X754" s="15"/>
      <c r="Y754" s="15"/>
      <c r="Z754" s="15"/>
      <c r="AA754" s="15"/>
      <c r="AB754" s="15"/>
      <c r="AC754" s="15"/>
      <c r="AD754" s="15"/>
      <c r="AE754" s="15"/>
      <c r="AT754" s="267" t="s">
        <v>262</v>
      </c>
      <c r="AU754" s="267" t="s">
        <v>78</v>
      </c>
      <c r="AV754" s="15" t="s">
        <v>258</v>
      </c>
      <c r="AW754" s="15" t="s">
        <v>31</v>
      </c>
      <c r="AX754" s="15" t="s">
        <v>76</v>
      </c>
      <c r="AY754" s="267" t="s">
        <v>252</v>
      </c>
    </row>
    <row r="755" s="2" customFormat="1" ht="33" customHeight="1">
      <c r="A755" s="40"/>
      <c r="B755" s="41"/>
      <c r="C755" s="217" t="s">
        <v>1116</v>
      </c>
      <c r="D755" s="217" t="s">
        <v>254</v>
      </c>
      <c r="E755" s="218" t="s">
        <v>2437</v>
      </c>
      <c r="F755" s="219" t="s">
        <v>2438</v>
      </c>
      <c r="G755" s="220" t="s">
        <v>187</v>
      </c>
      <c r="H755" s="221">
        <v>243.28</v>
      </c>
      <c r="I755" s="222"/>
      <c r="J755" s="223">
        <f>ROUND(I755*H755,2)</f>
        <v>0</v>
      </c>
      <c r="K755" s="219" t="s">
        <v>257</v>
      </c>
      <c r="L755" s="46"/>
      <c r="M755" s="224" t="s">
        <v>19</v>
      </c>
      <c r="N755" s="225" t="s">
        <v>40</v>
      </c>
      <c r="O755" s="86"/>
      <c r="P755" s="226">
        <f>O755*H755</f>
        <v>0</v>
      </c>
      <c r="Q755" s="226">
        <v>0</v>
      </c>
      <c r="R755" s="226">
        <f>Q755*H755</f>
        <v>0</v>
      </c>
      <c r="S755" s="226">
        <v>0</v>
      </c>
      <c r="T755" s="227">
        <f>S755*H755</f>
        <v>0</v>
      </c>
      <c r="U755" s="40"/>
      <c r="V755" s="40"/>
      <c r="W755" s="40"/>
      <c r="X755" s="40"/>
      <c r="Y755" s="40"/>
      <c r="Z755" s="40"/>
      <c r="AA755" s="40"/>
      <c r="AB755" s="40"/>
      <c r="AC755" s="40"/>
      <c r="AD755" s="40"/>
      <c r="AE755" s="40"/>
      <c r="AR755" s="228" t="s">
        <v>360</v>
      </c>
      <c r="AT755" s="228" t="s">
        <v>254</v>
      </c>
      <c r="AU755" s="228" t="s">
        <v>78</v>
      </c>
      <c r="AY755" s="19" t="s">
        <v>252</v>
      </c>
      <c r="BE755" s="229">
        <f>IF(N755="základní",J755,0)</f>
        <v>0</v>
      </c>
      <c r="BF755" s="229">
        <f>IF(N755="snížená",J755,0)</f>
        <v>0</v>
      </c>
      <c r="BG755" s="229">
        <f>IF(N755="zákl. přenesená",J755,0)</f>
        <v>0</v>
      </c>
      <c r="BH755" s="229">
        <f>IF(N755="sníž. přenesená",J755,0)</f>
        <v>0</v>
      </c>
      <c r="BI755" s="229">
        <f>IF(N755="nulová",J755,0)</f>
        <v>0</v>
      </c>
      <c r="BJ755" s="19" t="s">
        <v>76</v>
      </c>
      <c r="BK755" s="229">
        <f>ROUND(I755*H755,2)</f>
        <v>0</v>
      </c>
      <c r="BL755" s="19" t="s">
        <v>360</v>
      </c>
      <c r="BM755" s="228" t="s">
        <v>2439</v>
      </c>
    </row>
    <row r="756" s="2" customFormat="1">
      <c r="A756" s="40"/>
      <c r="B756" s="41"/>
      <c r="C756" s="42"/>
      <c r="D756" s="230" t="s">
        <v>260</v>
      </c>
      <c r="E756" s="42"/>
      <c r="F756" s="231" t="s">
        <v>2440</v>
      </c>
      <c r="G756" s="42"/>
      <c r="H756" s="42"/>
      <c r="I756" s="232"/>
      <c r="J756" s="42"/>
      <c r="K756" s="42"/>
      <c r="L756" s="46"/>
      <c r="M756" s="233"/>
      <c r="N756" s="234"/>
      <c r="O756" s="86"/>
      <c r="P756" s="86"/>
      <c r="Q756" s="86"/>
      <c r="R756" s="86"/>
      <c r="S756" s="86"/>
      <c r="T756" s="87"/>
      <c r="U756" s="40"/>
      <c r="V756" s="40"/>
      <c r="W756" s="40"/>
      <c r="X756" s="40"/>
      <c r="Y756" s="40"/>
      <c r="Z756" s="40"/>
      <c r="AA756" s="40"/>
      <c r="AB756" s="40"/>
      <c r="AC756" s="40"/>
      <c r="AD756" s="40"/>
      <c r="AE756" s="40"/>
      <c r="AT756" s="19" t="s">
        <v>260</v>
      </c>
      <c r="AU756" s="19" t="s">
        <v>78</v>
      </c>
    </row>
    <row r="757" s="13" customFormat="1">
      <c r="A757" s="13"/>
      <c r="B757" s="235"/>
      <c r="C757" s="236"/>
      <c r="D757" s="237" t="s">
        <v>262</v>
      </c>
      <c r="E757" s="238" t="s">
        <v>19</v>
      </c>
      <c r="F757" s="239" t="s">
        <v>2189</v>
      </c>
      <c r="G757" s="236"/>
      <c r="H757" s="238" t="s">
        <v>19</v>
      </c>
      <c r="I757" s="240"/>
      <c r="J757" s="236"/>
      <c r="K757" s="236"/>
      <c r="L757" s="241"/>
      <c r="M757" s="242"/>
      <c r="N757" s="243"/>
      <c r="O757" s="243"/>
      <c r="P757" s="243"/>
      <c r="Q757" s="243"/>
      <c r="R757" s="243"/>
      <c r="S757" s="243"/>
      <c r="T757" s="244"/>
      <c r="U757" s="13"/>
      <c r="V757" s="13"/>
      <c r="W757" s="13"/>
      <c r="X757" s="13"/>
      <c r="Y757" s="13"/>
      <c r="Z757" s="13"/>
      <c r="AA757" s="13"/>
      <c r="AB757" s="13"/>
      <c r="AC757" s="13"/>
      <c r="AD757" s="13"/>
      <c r="AE757" s="13"/>
      <c r="AT757" s="245" t="s">
        <v>262</v>
      </c>
      <c r="AU757" s="245" t="s">
        <v>78</v>
      </c>
      <c r="AV757" s="13" t="s">
        <v>76</v>
      </c>
      <c r="AW757" s="13" t="s">
        <v>31</v>
      </c>
      <c r="AX757" s="13" t="s">
        <v>69</v>
      </c>
      <c r="AY757" s="245" t="s">
        <v>252</v>
      </c>
    </row>
    <row r="758" s="14" customFormat="1">
      <c r="A758" s="14"/>
      <c r="B758" s="246"/>
      <c r="C758" s="247"/>
      <c r="D758" s="237" t="s">
        <v>262</v>
      </c>
      <c r="E758" s="248" t="s">
        <v>19</v>
      </c>
      <c r="F758" s="249" t="s">
        <v>2442</v>
      </c>
      <c r="G758" s="247"/>
      <c r="H758" s="250">
        <v>141.36000000000001</v>
      </c>
      <c r="I758" s="251"/>
      <c r="J758" s="247"/>
      <c r="K758" s="247"/>
      <c r="L758" s="252"/>
      <c r="M758" s="253"/>
      <c r="N758" s="254"/>
      <c r="O758" s="254"/>
      <c r="P758" s="254"/>
      <c r="Q758" s="254"/>
      <c r="R758" s="254"/>
      <c r="S758" s="254"/>
      <c r="T758" s="255"/>
      <c r="U758" s="14"/>
      <c r="V758" s="14"/>
      <c r="W758" s="14"/>
      <c r="X758" s="14"/>
      <c r="Y758" s="14"/>
      <c r="Z758" s="14"/>
      <c r="AA758" s="14"/>
      <c r="AB758" s="14"/>
      <c r="AC758" s="14"/>
      <c r="AD758" s="14"/>
      <c r="AE758" s="14"/>
      <c r="AT758" s="256" t="s">
        <v>262</v>
      </c>
      <c r="AU758" s="256" t="s">
        <v>78</v>
      </c>
      <c r="AV758" s="14" t="s">
        <v>78</v>
      </c>
      <c r="AW758" s="14" t="s">
        <v>31</v>
      </c>
      <c r="AX758" s="14" t="s">
        <v>69</v>
      </c>
      <c r="AY758" s="256" t="s">
        <v>252</v>
      </c>
    </row>
    <row r="759" s="14" customFormat="1">
      <c r="A759" s="14"/>
      <c r="B759" s="246"/>
      <c r="C759" s="247"/>
      <c r="D759" s="237" t="s">
        <v>262</v>
      </c>
      <c r="E759" s="248" t="s">
        <v>19</v>
      </c>
      <c r="F759" s="249" t="s">
        <v>2443</v>
      </c>
      <c r="G759" s="247"/>
      <c r="H759" s="250">
        <v>101.92</v>
      </c>
      <c r="I759" s="251"/>
      <c r="J759" s="247"/>
      <c r="K759" s="247"/>
      <c r="L759" s="252"/>
      <c r="M759" s="253"/>
      <c r="N759" s="254"/>
      <c r="O759" s="254"/>
      <c r="P759" s="254"/>
      <c r="Q759" s="254"/>
      <c r="R759" s="254"/>
      <c r="S759" s="254"/>
      <c r="T759" s="255"/>
      <c r="U759" s="14"/>
      <c r="V759" s="14"/>
      <c r="W759" s="14"/>
      <c r="X759" s="14"/>
      <c r="Y759" s="14"/>
      <c r="Z759" s="14"/>
      <c r="AA759" s="14"/>
      <c r="AB759" s="14"/>
      <c r="AC759" s="14"/>
      <c r="AD759" s="14"/>
      <c r="AE759" s="14"/>
      <c r="AT759" s="256" t="s">
        <v>262</v>
      </c>
      <c r="AU759" s="256" t="s">
        <v>78</v>
      </c>
      <c r="AV759" s="14" t="s">
        <v>78</v>
      </c>
      <c r="AW759" s="14" t="s">
        <v>31</v>
      </c>
      <c r="AX759" s="14" t="s">
        <v>69</v>
      </c>
      <c r="AY759" s="256" t="s">
        <v>252</v>
      </c>
    </row>
    <row r="760" s="16" customFormat="1">
      <c r="A760" s="16"/>
      <c r="B760" s="268"/>
      <c r="C760" s="269"/>
      <c r="D760" s="237" t="s">
        <v>262</v>
      </c>
      <c r="E760" s="270" t="s">
        <v>19</v>
      </c>
      <c r="F760" s="271" t="s">
        <v>333</v>
      </c>
      <c r="G760" s="269"/>
      <c r="H760" s="272">
        <v>243.28</v>
      </c>
      <c r="I760" s="273"/>
      <c r="J760" s="269"/>
      <c r="K760" s="269"/>
      <c r="L760" s="274"/>
      <c r="M760" s="275"/>
      <c r="N760" s="276"/>
      <c r="O760" s="276"/>
      <c r="P760" s="276"/>
      <c r="Q760" s="276"/>
      <c r="R760" s="276"/>
      <c r="S760" s="276"/>
      <c r="T760" s="277"/>
      <c r="U760" s="16"/>
      <c r="V760" s="16"/>
      <c r="W760" s="16"/>
      <c r="X760" s="16"/>
      <c r="Y760" s="16"/>
      <c r="Z760" s="16"/>
      <c r="AA760" s="16"/>
      <c r="AB760" s="16"/>
      <c r="AC760" s="16"/>
      <c r="AD760" s="16"/>
      <c r="AE760" s="16"/>
      <c r="AT760" s="278" t="s">
        <v>262</v>
      </c>
      <c r="AU760" s="278" t="s">
        <v>78</v>
      </c>
      <c r="AV760" s="16" t="s">
        <v>85</v>
      </c>
      <c r="AW760" s="16" t="s">
        <v>31</v>
      </c>
      <c r="AX760" s="16" t="s">
        <v>76</v>
      </c>
      <c r="AY760" s="278" t="s">
        <v>252</v>
      </c>
    </row>
    <row r="761" s="2" customFormat="1" ht="16.5" customHeight="1">
      <c r="A761" s="40"/>
      <c r="B761" s="41"/>
      <c r="C761" s="217" t="s">
        <v>1119</v>
      </c>
      <c r="D761" s="217" t="s">
        <v>254</v>
      </c>
      <c r="E761" s="218" t="s">
        <v>2444</v>
      </c>
      <c r="F761" s="219" t="s">
        <v>2445</v>
      </c>
      <c r="G761" s="220" t="s">
        <v>187</v>
      </c>
      <c r="H761" s="221">
        <v>243.28</v>
      </c>
      <c r="I761" s="222"/>
      <c r="J761" s="223">
        <f>ROUND(I761*H761,2)</f>
        <v>0</v>
      </c>
      <c r="K761" s="219" t="s">
        <v>257</v>
      </c>
      <c r="L761" s="46"/>
      <c r="M761" s="224" t="s">
        <v>19</v>
      </c>
      <c r="N761" s="225" t="s">
        <v>40</v>
      </c>
      <c r="O761" s="86"/>
      <c r="P761" s="226">
        <f>O761*H761</f>
        <v>0</v>
      </c>
      <c r="Q761" s="226">
        <v>0</v>
      </c>
      <c r="R761" s="226">
        <f>Q761*H761</f>
        <v>0</v>
      </c>
      <c r="S761" s="226">
        <v>0</v>
      </c>
      <c r="T761" s="227">
        <f>S761*H761</f>
        <v>0</v>
      </c>
      <c r="U761" s="40"/>
      <c r="V761" s="40"/>
      <c r="W761" s="40"/>
      <c r="X761" s="40"/>
      <c r="Y761" s="40"/>
      <c r="Z761" s="40"/>
      <c r="AA761" s="40"/>
      <c r="AB761" s="40"/>
      <c r="AC761" s="40"/>
      <c r="AD761" s="40"/>
      <c r="AE761" s="40"/>
      <c r="AR761" s="228" t="s">
        <v>360</v>
      </c>
      <c r="AT761" s="228" t="s">
        <v>254</v>
      </c>
      <c r="AU761" s="228" t="s">
        <v>78</v>
      </c>
      <c r="AY761" s="19" t="s">
        <v>252</v>
      </c>
      <c r="BE761" s="229">
        <f>IF(N761="základní",J761,0)</f>
        <v>0</v>
      </c>
      <c r="BF761" s="229">
        <f>IF(N761="snížená",J761,0)</f>
        <v>0</v>
      </c>
      <c r="BG761" s="229">
        <f>IF(N761="zákl. přenesená",J761,0)</f>
        <v>0</v>
      </c>
      <c r="BH761" s="229">
        <f>IF(N761="sníž. přenesená",J761,0)</f>
        <v>0</v>
      </c>
      <c r="BI761" s="229">
        <f>IF(N761="nulová",J761,0)</f>
        <v>0</v>
      </c>
      <c r="BJ761" s="19" t="s">
        <v>76</v>
      </c>
      <c r="BK761" s="229">
        <f>ROUND(I761*H761,2)</f>
        <v>0</v>
      </c>
      <c r="BL761" s="19" t="s">
        <v>360</v>
      </c>
      <c r="BM761" s="228" t="s">
        <v>2446</v>
      </c>
    </row>
    <row r="762" s="2" customFormat="1">
      <c r="A762" s="40"/>
      <c r="B762" s="41"/>
      <c r="C762" s="42"/>
      <c r="D762" s="230" t="s">
        <v>260</v>
      </c>
      <c r="E762" s="42"/>
      <c r="F762" s="231" t="s">
        <v>2447</v>
      </c>
      <c r="G762" s="42"/>
      <c r="H762" s="42"/>
      <c r="I762" s="232"/>
      <c r="J762" s="42"/>
      <c r="K762" s="42"/>
      <c r="L762" s="46"/>
      <c r="M762" s="233"/>
      <c r="N762" s="234"/>
      <c r="O762" s="86"/>
      <c r="P762" s="86"/>
      <c r="Q762" s="86"/>
      <c r="R762" s="86"/>
      <c r="S762" s="86"/>
      <c r="T762" s="87"/>
      <c r="U762" s="40"/>
      <c r="V762" s="40"/>
      <c r="W762" s="40"/>
      <c r="X762" s="40"/>
      <c r="Y762" s="40"/>
      <c r="Z762" s="40"/>
      <c r="AA762" s="40"/>
      <c r="AB762" s="40"/>
      <c r="AC762" s="40"/>
      <c r="AD762" s="40"/>
      <c r="AE762" s="40"/>
      <c r="AT762" s="19" t="s">
        <v>260</v>
      </c>
      <c r="AU762" s="19" t="s">
        <v>78</v>
      </c>
    </row>
    <row r="763" s="2" customFormat="1" ht="21.75" customHeight="1">
      <c r="A763" s="40"/>
      <c r="B763" s="41"/>
      <c r="C763" s="217" t="s">
        <v>1127</v>
      </c>
      <c r="D763" s="217" t="s">
        <v>254</v>
      </c>
      <c r="E763" s="218" t="s">
        <v>2448</v>
      </c>
      <c r="F763" s="219" t="s">
        <v>2449</v>
      </c>
      <c r="G763" s="220" t="s">
        <v>187</v>
      </c>
      <c r="H763" s="221">
        <v>486.56</v>
      </c>
      <c r="I763" s="222"/>
      <c r="J763" s="223">
        <f>ROUND(I763*H763,2)</f>
        <v>0</v>
      </c>
      <c r="K763" s="219" t="s">
        <v>257</v>
      </c>
      <c r="L763" s="46"/>
      <c r="M763" s="224" t="s">
        <v>19</v>
      </c>
      <c r="N763" s="225" t="s">
        <v>40</v>
      </c>
      <c r="O763" s="86"/>
      <c r="P763" s="226">
        <f>O763*H763</f>
        <v>0</v>
      </c>
      <c r="Q763" s="226">
        <v>3.0000000000000001E-05</v>
      </c>
      <c r="R763" s="226">
        <f>Q763*H763</f>
        <v>0.0145968</v>
      </c>
      <c r="S763" s="226">
        <v>0</v>
      </c>
      <c r="T763" s="227">
        <f>S763*H763</f>
        <v>0</v>
      </c>
      <c r="U763" s="40"/>
      <c r="V763" s="40"/>
      <c r="W763" s="40"/>
      <c r="X763" s="40"/>
      <c r="Y763" s="40"/>
      <c r="Z763" s="40"/>
      <c r="AA763" s="40"/>
      <c r="AB763" s="40"/>
      <c r="AC763" s="40"/>
      <c r="AD763" s="40"/>
      <c r="AE763" s="40"/>
      <c r="AR763" s="228" t="s">
        <v>360</v>
      </c>
      <c r="AT763" s="228" t="s">
        <v>254</v>
      </c>
      <c r="AU763" s="228" t="s">
        <v>78</v>
      </c>
      <c r="AY763" s="19" t="s">
        <v>252</v>
      </c>
      <c r="BE763" s="229">
        <f>IF(N763="základní",J763,0)</f>
        <v>0</v>
      </c>
      <c r="BF763" s="229">
        <f>IF(N763="snížená",J763,0)</f>
        <v>0</v>
      </c>
      <c r="BG763" s="229">
        <f>IF(N763="zákl. přenesená",J763,0)</f>
        <v>0</v>
      </c>
      <c r="BH763" s="229">
        <f>IF(N763="sníž. přenesená",J763,0)</f>
        <v>0</v>
      </c>
      <c r="BI763" s="229">
        <f>IF(N763="nulová",J763,0)</f>
        <v>0</v>
      </c>
      <c r="BJ763" s="19" t="s">
        <v>76</v>
      </c>
      <c r="BK763" s="229">
        <f>ROUND(I763*H763,2)</f>
        <v>0</v>
      </c>
      <c r="BL763" s="19" t="s">
        <v>360</v>
      </c>
      <c r="BM763" s="228" t="s">
        <v>2450</v>
      </c>
    </row>
    <row r="764" s="2" customFormat="1">
      <c r="A764" s="40"/>
      <c r="B764" s="41"/>
      <c r="C764" s="42"/>
      <c r="D764" s="230" t="s">
        <v>260</v>
      </c>
      <c r="E764" s="42"/>
      <c r="F764" s="231" t="s">
        <v>2451</v>
      </c>
      <c r="G764" s="42"/>
      <c r="H764" s="42"/>
      <c r="I764" s="232"/>
      <c r="J764" s="42"/>
      <c r="K764" s="42"/>
      <c r="L764" s="46"/>
      <c r="M764" s="233"/>
      <c r="N764" s="234"/>
      <c r="O764" s="86"/>
      <c r="P764" s="86"/>
      <c r="Q764" s="86"/>
      <c r="R764" s="86"/>
      <c r="S764" s="86"/>
      <c r="T764" s="87"/>
      <c r="U764" s="40"/>
      <c r="V764" s="40"/>
      <c r="W764" s="40"/>
      <c r="X764" s="40"/>
      <c r="Y764" s="40"/>
      <c r="Z764" s="40"/>
      <c r="AA764" s="40"/>
      <c r="AB764" s="40"/>
      <c r="AC764" s="40"/>
      <c r="AD764" s="40"/>
      <c r="AE764" s="40"/>
      <c r="AT764" s="19" t="s">
        <v>260</v>
      </c>
      <c r="AU764" s="19" t="s">
        <v>78</v>
      </c>
    </row>
    <row r="765" s="14" customFormat="1">
      <c r="A765" s="14"/>
      <c r="B765" s="246"/>
      <c r="C765" s="247"/>
      <c r="D765" s="237" t="s">
        <v>262</v>
      </c>
      <c r="E765" s="247"/>
      <c r="F765" s="249" t="s">
        <v>9128</v>
      </c>
      <c r="G765" s="247"/>
      <c r="H765" s="250">
        <v>486.56</v>
      </c>
      <c r="I765" s="251"/>
      <c r="J765" s="247"/>
      <c r="K765" s="247"/>
      <c r="L765" s="252"/>
      <c r="M765" s="253"/>
      <c r="N765" s="254"/>
      <c r="O765" s="254"/>
      <c r="P765" s="254"/>
      <c r="Q765" s="254"/>
      <c r="R765" s="254"/>
      <c r="S765" s="254"/>
      <c r="T765" s="255"/>
      <c r="U765" s="14"/>
      <c r="V765" s="14"/>
      <c r="W765" s="14"/>
      <c r="X765" s="14"/>
      <c r="Y765" s="14"/>
      <c r="Z765" s="14"/>
      <c r="AA765" s="14"/>
      <c r="AB765" s="14"/>
      <c r="AC765" s="14"/>
      <c r="AD765" s="14"/>
      <c r="AE765" s="14"/>
      <c r="AT765" s="256" t="s">
        <v>262</v>
      </c>
      <c r="AU765" s="256" t="s">
        <v>78</v>
      </c>
      <c r="AV765" s="14" t="s">
        <v>78</v>
      </c>
      <c r="AW765" s="14" t="s">
        <v>4</v>
      </c>
      <c r="AX765" s="14" t="s">
        <v>76</v>
      </c>
      <c r="AY765" s="256" t="s">
        <v>252</v>
      </c>
    </row>
    <row r="766" s="2" customFormat="1" ht="33" customHeight="1">
      <c r="A766" s="40"/>
      <c r="B766" s="41"/>
      <c r="C766" s="217" t="s">
        <v>1130</v>
      </c>
      <c r="D766" s="217" t="s">
        <v>254</v>
      </c>
      <c r="E766" s="218" t="s">
        <v>2494</v>
      </c>
      <c r="F766" s="219" t="s">
        <v>2495</v>
      </c>
      <c r="G766" s="220" t="s">
        <v>187</v>
      </c>
      <c r="H766" s="221">
        <v>243.28</v>
      </c>
      <c r="I766" s="222"/>
      <c r="J766" s="223">
        <f>ROUND(I766*H766,2)</f>
        <v>0</v>
      </c>
      <c r="K766" s="219" t="s">
        <v>257</v>
      </c>
      <c r="L766" s="46"/>
      <c r="M766" s="224" t="s">
        <v>19</v>
      </c>
      <c r="N766" s="225" t="s">
        <v>40</v>
      </c>
      <c r="O766" s="86"/>
      <c r="P766" s="226">
        <f>O766*H766</f>
        <v>0</v>
      </c>
      <c r="Q766" s="226">
        <v>0.0045500000000000002</v>
      </c>
      <c r="R766" s="226">
        <f>Q766*H766</f>
        <v>1.106924</v>
      </c>
      <c r="S766" s="226">
        <v>0</v>
      </c>
      <c r="T766" s="227">
        <f>S766*H766</f>
        <v>0</v>
      </c>
      <c r="U766" s="40"/>
      <c r="V766" s="40"/>
      <c r="W766" s="40"/>
      <c r="X766" s="40"/>
      <c r="Y766" s="40"/>
      <c r="Z766" s="40"/>
      <c r="AA766" s="40"/>
      <c r="AB766" s="40"/>
      <c r="AC766" s="40"/>
      <c r="AD766" s="40"/>
      <c r="AE766" s="40"/>
      <c r="AR766" s="228" t="s">
        <v>360</v>
      </c>
      <c r="AT766" s="228" t="s">
        <v>254</v>
      </c>
      <c r="AU766" s="228" t="s">
        <v>78</v>
      </c>
      <c r="AY766" s="19" t="s">
        <v>252</v>
      </c>
      <c r="BE766" s="229">
        <f>IF(N766="základní",J766,0)</f>
        <v>0</v>
      </c>
      <c r="BF766" s="229">
        <f>IF(N766="snížená",J766,0)</f>
        <v>0</v>
      </c>
      <c r="BG766" s="229">
        <f>IF(N766="zákl. přenesená",J766,0)</f>
        <v>0</v>
      </c>
      <c r="BH766" s="229">
        <f>IF(N766="sníž. přenesená",J766,0)</f>
        <v>0</v>
      </c>
      <c r="BI766" s="229">
        <f>IF(N766="nulová",J766,0)</f>
        <v>0</v>
      </c>
      <c r="BJ766" s="19" t="s">
        <v>76</v>
      </c>
      <c r="BK766" s="229">
        <f>ROUND(I766*H766,2)</f>
        <v>0</v>
      </c>
      <c r="BL766" s="19" t="s">
        <v>360</v>
      </c>
      <c r="BM766" s="228" t="s">
        <v>6511</v>
      </c>
    </row>
    <row r="767" s="2" customFormat="1">
      <c r="A767" s="40"/>
      <c r="B767" s="41"/>
      <c r="C767" s="42"/>
      <c r="D767" s="230" t="s">
        <v>260</v>
      </c>
      <c r="E767" s="42"/>
      <c r="F767" s="231" t="s">
        <v>2497</v>
      </c>
      <c r="G767" s="42"/>
      <c r="H767" s="42"/>
      <c r="I767" s="232"/>
      <c r="J767" s="42"/>
      <c r="K767" s="42"/>
      <c r="L767" s="46"/>
      <c r="M767" s="233"/>
      <c r="N767" s="234"/>
      <c r="O767" s="86"/>
      <c r="P767" s="86"/>
      <c r="Q767" s="86"/>
      <c r="R767" s="86"/>
      <c r="S767" s="86"/>
      <c r="T767" s="87"/>
      <c r="U767" s="40"/>
      <c r="V767" s="40"/>
      <c r="W767" s="40"/>
      <c r="X767" s="40"/>
      <c r="Y767" s="40"/>
      <c r="Z767" s="40"/>
      <c r="AA767" s="40"/>
      <c r="AB767" s="40"/>
      <c r="AC767" s="40"/>
      <c r="AD767" s="40"/>
      <c r="AE767" s="40"/>
      <c r="AT767" s="19" t="s">
        <v>260</v>
      </c>
      <c r="AU767" s="19" t="s">
        <v>78</v>
      </c>
    </row>
    <row r="768" s="2" customFormat="1" ht="24.15" customHeight="1">
      <c r="A768" s="40"/>
      <c r="B768" s="41"/>
      <c r="C768" s="217" t="s">
        <v>1135</v>
      </c>
      <c r="D768" s="217" t="s">
        <v>254</v>
      </c>
      <c r="E768" s="218" t="s">
        <v>2463</v>
      </c>
      <c r="F768" s="219" t="s">
        <v>2464</v>
      </c>
      <c r="G768" s="220" t="s">
        <v>187</v>
      </c>
      <c r="H768" s="221">
        <v>101.92</v>
      </c>
      <c r="I768" s="222"/>
      <c r="J768" s="223">
        <f>ROUND(I768*H768,2)</f>
        <v>0</v>
      </c>
      <c r="K768" s="219" t="s">
        <v>257</v>
      </c>
      <c r="L768" s="46"/>
      <c r="M768" s="224" t="s">
        <v>19</v>
      </c>
      <c r="N768" s="225" t="s">
        <v>40</v>
      </c>
      <c r="O768" s="86"/>
      <c r="P768" s="226">
        <f>O768*H768</f>
        <v>0</v>
      </c>
      <c r="Q768" s="226">
        <v>0.00029999999999999997</v>
      </c>
      <c r="R768" s="226">
        <f>Q768*H768</f>
        <v>0.030575999999999999</v>
      </c>
      <c r="S768" s="226">
        <v>0</v>
      </c>
      <c r="T768" s="227">
        <f>S768*H768</f>
        <v>0</v>
      </c>
      <c r="U768" s="40"/>
      <c r="V768" s="40"/>
      <c r="W768" s="40"/>
      <c r="X768" s="40"/>
      <c r="Y768" s="40"/>
      <c r="Z768" s="40"/>
      <c r="AA768" s="40"/>
      <c r="AB768" s="40"/>
      <c r="AC768" s="40"/>
      <c r="AD768" s="40"/>
      <c r="AE768" s="40"/>
      <c r="AR768" s="228" t="s">
        <v>360</v>
      </c>
      <c r="AT768" s="228" t="s">
        <v>254</v>
      </c>
      <c r="AU768" s="228" t="s">
        <v>78</v>
      </c>
      <c r="AY768" s="19" t="s">
        <v>252</v>
      </c>
      <c r="BE768" s="229">
        <f>IF(N768="základní",J768,0)</f>
        <v>0</v>
      </c>
      <c r="BF768" s="229">
        <f>IF(N768="snížená",J768,0)</f>
        <v>0</v>
      </c>
      <c r="BG768" s="229">
        <f>IF(N768="zákl. přenesená",J768,0)</f>
        <v>0</v>
      </c>
      <c r="BH768" s="229">
        <f>IF(N768="sníž. přenesená",J768,0)</f>
        <v>0</v>
      </c>
      <c r="BI768" s="229">
        <f>IF(N768="nulová",J768,0)</f>
        <v>0</v>
      </c>
      <c r="BJ768" s="19" t="s">
        <v>76</v>
      </c>
      <c r="BK768" s="229">
        <f>ROUND(I768*H768,2)</f>
        <v>0</v>
      </c>
      <c r="BL768" s="19" t="s">
        <v>360</v>
      </c>
      <c r="BM768" s="228" t="s">
        <v>2465</v>
      </c>
    </row>
    <row r="769" s="2" customFormat="1">
      <c r="A769" s="40"/>
      <c r="B769" s="41"/>
      <c r="C769" s="42"/>
      <c r="D769" s="230" t="s">
        <v>260</v>
      </c>
      <c r="E769" s="42"/>
      <c r="F769" s="231" t="s">
        <v>2466</v>
      </c>
      <c r="G769" s="42"/>
      <c r="H769" s="42"/>
      <c r="I769" s="232"/>
      <c r="J769" s="42"/>
      <c r="K769" s="42"/>
      <c r="L769" s="46"/>
      <c r="M769" s="233"/>
      <c r="N769" s="234"/>
      <c r="O769" s="86"/>
      <c r="P769" s="86"/>
      <c r="Q769" s="86"/>
      <c r="R769" s="86"/>
      <c r="S769" s="86"/>
      <c r="T769" s="87"/>
      <c r="U769" s="40"/>
      <c r="V769" s="40"/>
      <c r="W769" s="40"/>
      <c r="X769" s="40"/>
      <c r="Y769" s="40"/>
      <c r="Z769" s="40"/>
      <c r="AA769" s="40"/>
      <c r="AB769" s="40"/>
      <c r="AC769" s="40"/>
      <c r="AD769" s="40"/>
      <c r="AE769" s="40"/>
      <c r="AT769" s="19" t="s">
        <v>260</v>
      </c>
      <c r="AU769" s="19" t="s">
        <v>78</v>
      </c>
    </row>
    <row r="770" s="13" customFormat="1">
      <c r="A770" s="13"/>
      <c r="B770" s="235"/>
      <c r="C770" s="236"/>
      <c r="D770" s="237" t="s">
        <v>262</v>
      </c>
      <c r="E770" s="238" t="s">
        <v>19</v>
      </c>
      <c r="F770" s="239" t="s">
        <v>2189</v>
      </c>
      <c r="G770" s="236"/>
      <c r="H770" s="238" t="s">
        <v>19</v>
      </c>
      <c r="I770" s="240"/>
      <c r="J770" s="236"/>
      <c r="K770" s="236"/>
      <c r="L770" s="241"/>
      <c r="M770" s="242"/>
      <c r="N770" s="243"/>
      <c r="O770" s="243"/>
      <c r="P770" s="243"/>
      <c r="Q770" s="243"/>
      <c r="R770" s="243"/>
      <c r="S770" s="243"/>
      <c r="T770" s="244"/>
      <c r="U770" s="13"/>
      <c r="V770" s="13"/>
      <c r="W770" s="13"/>
      <c r="X770" s="13"/>
      <c r="Y770" s="13"/>
      <c r="Z770" s="13"/>
      <c r="AA770" s="13"/>
      <c r="AB770" s="13"/>
      <c r="AC770" s="13"/>
      <c r="AD770" s="13"/>
      <c r="AE770" s="13"/>
      <c r="AT770" s="245" t="s">
        <v>262</v>
      </c>
      <c r="AU770" s="245" t="s">
        <v>78</v>
      </c>
      <c r="AV770" s="13" t="s">
        <v>76</v>
      </c>
      <c r="AW770" s="13" t="s">
        <v>31</v>
      </c>
      <c r="AX770" s="13" t="s">
        <v>69</v>
      </c>
      <c r="AY770" s="245" t="s">
        <v>252</v>
      </c>
    </row>
    <row r="771" s="14" customFormat="1">
      <c r="A771" s="14"/>
      <c r="B771" s="246"/>
      <c r="C771" s="247"/>
      <c r="D771" s="237" t="s">
        <v>262</v>
      </c>
      <c r="E771" s="248" t="s">
        <v>19</v>
      </c>
      <c r="F771" s="249" t="s">
        <v>9129</v>
      </c>
      <c r="G771" s="247"/>
      <c r="H771" s="250">
        <v>44.799999999999997</v>
      </c>
      <c r="I771" s="251"/>
      <c r="J771" s="247"/>
      <c r="K771" s="247"/>
      <c r="L771" s="252"/>
      <c r="M771" s="253"/>
      <c r="N771" s="254"/>
      <c r="O771" s="254"/>
      <c r="P771" s="254"/>
      <c r="Q771" s="254"/>
      <c r="R771" s="254"/>
      <c r="S771" s="254"/>
      <c r="T771" s="255"/>
      <c r="U771" s="14"/>
      <c r="V771" s="14"/>
      <c r="W771" s="14"/>
      <c r="X771" s="14"/>
      <c r="Y771" s="14"/>
      <c r="Z771" s="14"/>
      <c r="AA771" s="14"/>
      <c r="AB771" s="14"/>
      <c r="AC771" s="14"/>
      <c r="AD771" s="14"/>
      <c r="AE771" s="14"/>
      <c r="AT771" s="256" t="s">
        <v>262</v>
      </c>
      <c r="AU771" s="256" t="s">
        <v>78</v>
      </c>
      <c r="AV771" s="14" t="s">
        <v>78</v>
      </c>
      <c r="AW771" s="14" t="s">
        <v>31</v>
      </c>
      <c r="AX771" s="14" t="s">
        <v>69</v>
      </c>
      <c r="AY771" s="256" t="s">
        <v>252</v>
      </c>
    </row>
    <row r="772" s="14" customFormat="1">
      <c r="A772" s="14"/>
      <c r="B772" s="246"/>
      <c r="C772" s="247"/>
      <c r="D772" s="237" t="s">
        <v>262</v>
      </c>
      <c r="E772" s="248" t="s">
        <v>19</v>
      </c>
      <c r="F772" s="249" t="s">
        <v>9130</v>
      </c>
      <c r="G772" s="247"/>
      <c r="H772" s="250">
        <v>6.1600000000000001</v>
      </c>
      <c r="I772" s="251"/>
      <c r="J772" s="247"/>
      <c r="K772" s="247"/>
      <c r="L772" s="252"/>
      <c r="M772" s="253"/>
      <c r="N772" s="254"/>
      <c r="O772" s="254"/>
      <c r="P772" s="254"/>
      <c r="Q772" s="254"/>
      <c r="R772" s="254"/>
      <c r="S772" s="254"/>
      <c r="T772" s="255"/>
      <c r="U772" s="14"/>
      <c r="V772" s="14"/>
      <c r="W772" s="14"/>
      <c r="X772" s="14"/>
      <c r="Y772" s="14"/>
      <c r="Z772" s="14"/>
      <c r="AA772" s="14"/>
      <c r="AB772" s="14"/>
      <c r="AC772" s="14"/>
      <c r="AD772" s="14"/>
      <c r="AE772" s="14"/>
      <c r="AT772" s="256" t="s">
        <v>262</v>
      </c>
      <c r="AU772" s="256" t="s">
        <v>78</v>
      </c>
      <c r="AV772" s="14" t="s">
        <v>78</v>
      </c>
      <c r="AW772" s="14" t="s">
        <v>31</v>
      </c>
      <c r="AX772" s="14" t="s">
        <v>69</v>
      </c>
      <c r="AY772" s="256" t="s">
        <v>252</v>
      </c>
    </row>
    <row r="773" s="14" customFormat="1">
      <c r="A773" s="14"/>
      <c r="B773" s="246"/>
      <c r="C773" s="247"/>
      <c r="D773" s="237" t="s">
        <v>262</v>
      </c>
      <c r="E773" s="248" t="s">
        <v>19</v>
      </c>
      <c r="F773" s="249" t="s">
        <v>9131</v>
      </c>
      <c r="G773" s="247"/>
      <c r="H773" s="250">
        <v>6.1600000000000001</v>
      </c>
      <c r="I773" s="251"/>
      <c r="J773" s="247"/>
      <c r="K773" s="247"/>
      <c r="L773" s="252"/>
      <c r="M773" s="253"/>
      <c r="N773" s="254"/>
      <c r="O773" s="254"/>
      <c r="P773" s="254"/>
      <c r="Q773" s="254"/>
      <c r="R773" s="254"/>
      <c r="S773" s="254"/>
      <c r="T773" s="255"/>
      <c r="U773" s="14"/>
      <c r="V773" s="14"/>
      <c r="W773" s="14"/>
      <c r="X773" s="14"/>
      <c r="Y773" s="14"/>
      <c r="Z773" s="14"/>
      <c r="AA773" s="14"/>
      <c r="AB773" s="14"/>
      <c r="AC773" s="14"/>
      <c r="AD773" s="14"/>
      <c r="AE773" s="14"/>
      <c r="AT773" s="256" t="s">
        <v>262</v>
      </c>
      <c r="AU773" s="256" t="s">
        <v>78</v>
      </c>
      <c r="AV773" s="14" t="s">
        <v>78</v>
      </c>
      <c r="AW773" s="14" t="s">
        <v>31</v>
      </c>
      <c r="AX773" s="14" t="s">
        <v>69</v>
      </c>
      <c r="AY773" s="256" t="s">
        <v>252</v>
      </c>
    </row>
    <row r="774" s="14" customFormat="1">
      <c r="A774" s="14"/>
      <c r="B774" s="246"/>
      <c r="C774" s="247"/>
      <c r="D774" s="237" t="s">
        <v>262</v>
      </c>
      <c r="E774" s="248" t="s">
        <v>19</v>
      </c>
      <c r="F774" s="249" t="s">
        <v>9132</v>
      </c>
      <c r="G774" s="247"/>
      <c r="H774" s="250">
        <v>44.799999999999997</v>
      </c>
      <c r="I774" s="251"/>
      <c r="J774" s="247"/>
      <c r="K774" s="247"/>
      <c r="L774" s="252"/>
      <c r="M774" s="253"/>
      <c r="N774" s="254"/>
      <c r="O774" s="254"/>
      <c r="P774" s="254"/>
      <c r="Q774" s="254"/>
      <c r="R774" s="254"/>
      <c r="S774" s="254"/>
      <c r="T774" s="255"/>
      <c r="U774" s="14"/>
      <c r="V774" s="14"/>
      <c r="W774" s="14"/>
      <c r="X774" s="14"/>
      <c r="Y774" s="14"/>
      <c r="Z774" s="14"/>
      <c r="AA774" s="14"/>
      <c r="AB774" s="14"/>
      <c r="AC774" s="14"/>
      <c r="AD774" s="14"/>
      <c r="AE774" s="14"/>
      <c r="AT774" s="256" t="s">
        <v>262</v>
      </c>
      <c r="AU774" s="256" t="s">
        <v>78</v>
      </c>
      <c r="AV774" s="14" t="s">
        <v>78</v>
      </c>
      <c r="AW774" s="14" t="s">
        <v>31</v>
      </c>
      <c r="AX774" s="14" t="s">
        <v>69</v>
      </c>
      <c r="AY774" s="256" t="s">
        <v>252</v>
      </c>
    </row>
    <row r="775" s="16" customFormat="1">
      <c r="A775" s="16"/>
      <c r="B775" s="268"/>
      <c r="C775" s="269"/>
      <c r="D775" s="237" t="s">
        <v>262</v>
      </c>
      <c r="E775" s="270" t="s">
        <v>2470</v>
      </c>
      <c r="F775" s="271" t="s">
        <v>333</v>
      </c>
      <c r="G775" s="269"/>
      <c r="H775" s="272">
        <v>101.92</v>
      </c>
      <c r="I775" s="273"/>
      <c r="J775" s="269"/>
      <c r="K775" s="269"/>
      <c r="L775" s="274"/>
      <c r="M775" s="275"/>
      <c r="N775" s="276"/>
      <c r="O775" s="276"/>
      <c r="P775" s="276"/>
      <c r="Q775" s="276"/>
      <c r="R775" s="276"/>
      <c r="S775" s="276"/>
      <c r="T775" s="277"/>
      <c r="U775" s="16"/>
      <c r="V775" s="16"/>
      <c r="W775" s="16"/>
      <c r="X775" s="16"/>
      <c r="Y775" s="16"/>
      <c r="Z775" s="16"/>
      <c r="AA775" s="16"/>
      <c r="AB775" s="16"/>
      <c r="AC775" s="16"/>
      <c r="AD775" s="16"/>
      <c r="AE775" s="16"/>
      <c r="AT775" s="278" t="s">
        <v>262</v>
      </c>
      <c r="AU775" s="278" t="s">
        <v>78</v>
      </c>
      <c r="AV775" s="16" t="s">
        <v>85</v>
      </c>
      <c r="AW775" s="16" t="s">
        <v>31</v>
      </c>
      <c r="AX775" s="16" t="s">
        <v>76</v>
      </c>
      <c r="AY775" s="278" t="s">
        <v>252</v>
      </c>
    </row>
    <row r="776" s="2" customFormat="1" ht="37.8" customHeight="1">
      <c r="A776" s="40"/>
      <c r="B776" s="41"/>
      <c r="C776" s="279" t="s">
        <v>1142</v>
      </c>
      <c r="D776" s="279" t="s">
        <v>468</v>
      </c>
      <c r="E776" s="280" t="s">
        <v>2471</v>
      </c>
      <c r="F776" s="281" t="s">
        <v>2472</v>
      </c>
      <c r="G776" s="282" t="s">
        <v>187</v>
      </c>
      <c r="H776" s="283">
        <v>117.23869999999999</v>
      </c>
      <c r="I776" s="284"/>
      <c r="J776" s="285">
        <f>ROUND(I776*H776,2)</f>
        <v>0</v>
      </c>
      <c r="K776" s="281" t="s">
        <v>257</v>
      </c>
      <c r="L776" s="286"/>
      <c r="M776" s="287" t="s">
        <v>19</v>
      </c>
      <c r="N776" s="288" t="s">
        <v>40</v>
      </c>
      <c r="O776" s="86"/>
      <c r="P776" s="226">
        <f>O776*H776</f>
        <v>0</v>
      </c>
      <c r="Q776" s="226">
        <v>0.0018</v>
      </c>
      <c r="R776" s="226">
        <f>Q776*H776</f>
        <v>0.21102965999999998</v>
      </c>
      <c r="S776" s="226">
        <v>0</v>
      </c>
      <c r="T776" s="227">
        <f>S776*H776</f>
        <v>0</v>
      </c>
      <c r="U776" s="40"/>
      <c r="V776" s="40"/>
      <c r="W776" s="40"/>
      <c r="X776" s="40"/>
      <c r="Y776" s="40"/>
      <c r="Z776" s="40"/>
      <c r="AA776" s="40"/>
      <c r="AB776" s="40"/>
      <c r="AC776" s="40"/>
      <c r="AD776" s="40"/>
      <c r="AE776" s="40"/>
      <c r="AR776" s="228" t="s">
        <v>509</v>
      </c>
      <c r="AT776" s="228" t="s">
        <v>468</v>
      </c>
      <c r="AU776" s="228" t="s">
        <v>78</v>
      </c>
      <c r="AY776" s="19" t="s">
        <v>252</v>
      </c>
      <c r="BE776" s="229">
        <f>IF(N776="základní",J776,0)</f>
        <v>0</v>
      </c>
      <c r="BF776" s="229">
        <f>IF(N776="snížená",J776,0)</f>
        <v>0</v>
      </c>
      <c r="BG776" s="229">
        <f>IF(N776="zákl. přenesená",J776,0)</f>
        <v>0</v>
      </c>
      <c r="BH776" s="229">
        <f>IF(N776="sníž. přenesená",J776,0)</f>
        <v>0</v>
      </c>
      <c r="BI776" s="229">
        <f>IF(N776="nulová",J776,0)</f>
        <v>0</v>
      </c>
      <c r="BJ776" s="19" t="s">
        <v>76</v>
      </c>
      <c r="BK776" s="229">
        <f>ROUND(I776*H776,2)</f>
        <v>0</v>
      </c>
      <c r="BL776" s="19" t="s">
        <v>360</v>
      </c>
      <c r="BM776" s="228" t="s">
        <v>2473</v>
      </c>
    </row>
    <row r="777" s="14" customFormat="1">
      <c r="A777" s="14"/>
      <c r="B777" s="246"/>
      <c r="C777" s="247"/>
      <c r="D777" s="237" t="s">
        <v>262</v>
      </c>
      <c r="E777" s="248" t="s">
        <v>19</v>
      </c>
      <c r="F777" s="249" t="s">
        <v>2474</v>
      </c>
      <c r="G777" s="247"/>
      <c r="H777" s="250">
        <v>101.92</v>
      </c>
      <c r="I777" s="251"/>
      <c r="J777" s="247"/>
      <c r="K777" s="247"/>
      <c r="L777" s="252"/>
      <c r="M777" s="253"/>
      <c r="N777" s="254"/>
      <c r="O777" s="254"/>
      <c r="P777" s="254"/>
      <c r="Q777" s="254"/>
      <c r="R777" s="254"/>
      <c r="S777" s="254"/>
      <c r="T777" s="255"/>
      <c r="U777" s="14"/>
      <c r="V777" s="14"/>
      <c r="W777" s="14"/>
      <c r="X777" s="14"/>
      <c r="Y777" s="14"/>
      <c r="Z777" s="14"/>
      <c r="AA777" s="14"/>
      <c r="AB777" s="14"/>
      <c r="AC777" s="14"/>
      <c r="AD777" s="14"/>
      <c r="AE777" s="14"/>
      <c r="AT777" s="256" t="s">
        <v>262</v>
      </c>
      <c r="AU777" s="256" t="s">
        <v>78</v>
      </c>
      <c r="AV777" s="14" t="s">
        <v>78</v>
      </c>
      <c r="AW777" s="14" t="s">
        <v>31</v>
      </c>
      <c r="AX777" s="14" t="s">
        <v>69</v>
      </c>
      <c r="AY777" s="256" t="s">
        <v>252</v>
      </c>
    </row>
    <row r="778" s="14" customFormat="1">
      <c r="A778" s="14"/>
      <c r="B778" s="246"/>
      <c r="C778" s="247"/>
      <c r="D778" s="237" t="s">
        <v>262</v>
      </c>
      <c r="E778" s="248" t="s">
        <v>19</v>
      </c>
      <c r="F778" s="249" t="s">
        <v>2475</v>
      </c>
      <c r="G778" s="247"/>
      <c r="H778" s="250">
        <v>4.6605999999999996</v>
      </c>
      <c r="I778" s="251"/>
      <c r="J778" s="247"/>
      <c r="K778" s="247"/>
      <c r="L778" s="252"/>
      <c r="M778" s="253"/>
      <c r="N778" s="254"/>
      <c r="O778" s="254"/>
      <c r="P778" s="254"/>
      <c r="Q778" s="254"/>
      <c r="R778" s="254"/>
      <c r="S778" s="254"/>
      <c r="T778" s="255"/>
      <c r="U778" s="14"/>
      <c r="V778" s="14"/>
      <c r="W778" s="14"/>
      <c r="X778" s="14"/>
      <c r="Y778" s="14"/>
      <c r="Z778" s="14"/>
      <c r="AA778" s="14"/>
      <c r="AB778" s="14"/>
      <c r="AC778" s="14"/>
      <c r="AD778" s="14"/>
      <c r="AE778" s="14"/>
      <c r="AT778" s="256" t="s">
        <v>262</v>
      </c>
      <c r="AU778" s="256" t="s">
        <v>78</v>
      </c>
      <c r="AV778" s="14" t="s">
        <v>78</v>
      </c>
      <c r="AW778" s="14" t="s">
        <v>31</v>
      </c>
      <c r="AX778" s="14" t="s">
        <v>69</v>
      </c>
      <c r="AY778" s="256" t="s">
        <v>252</v>
      </c>
    </row>
    <row r="779" s="15" customFormat="1">
      <c r="A779" s="15"/>
      <c r="B779" s="257"/>
      <c r="C779" s="258"/>
      <c r="D779" s="237" t="s">
        <v>262</v>
      </c>
      <c r="E779" s="259" t="s">
        <v>19</v>
      </c>
      <c r="F779" s="260" t="s">
        <v>265</v>
      </c>
      <c r="G779" s="258"/>
      <c r="H779" s="261">
        <v>106.5806</v>
      </c>
      <c r="I779" s="262"/>
      <c r="J779" s="258"/>
      <c r="K779" s="258"/>
      <c r="L779" s="263"/>
      <c r="M779" s="264"/>
      <c r="N779" s="265"/>
      <c r="O779" s="265"/>
      <c r="P779" s="265"/>
      <c r="Q779" s="265"/>
      <c r="R779" s="265"/>
      <c r="S779" s="265"/>
      <c r="T779" s="266"/>
      <c r="U779" s="15"/>
      <c r="V779" s="15"/>
      <c r="W779" s="15"/>
      <c r="X779" s="15"/>
      <c r="Y779" s="15"/>
      <c r="Z779" s="15"/>
      <c r="AA779" s="15"/>
      <c r="AB779" s="15"/>
      <c r="AC779" s="15"/>
      <c r="AD779" s="15"/>
      <c r="AE779" s="15"/>
      <c r="AT779" s="267" t="s">
        <v>262</v>
      </c>
      <c r="AU779" s="267" t="s">
        <v>78</v>
      </c>
      <c r="AV779" s="15" t="s">
        <v>258</v>
      </c>
      <c r="AW779" s="15" t="s">
        <v>31</v>
      </c>
      <c r="AX779" s="15" t="s">
        <v>76</v>
      </c>
      <c r="AY779" s="267" t="s">
        <v>252</v>
      </c>
    </row>
    <row r="780" s="14" customFormat="1">
      <c r="A780" s="14"/>
      <c r="B780" s="246"/>
      <c r="C780" s="247"/>
      <c r="D780" s="237" t="s">
        <v>262</v>
      </c>
      <c r="E780" s="247"/>
      <c r="F780" s="249" t="s">
        <v>9133</v>
      </c>
      <c r="G780" s="247"/>
      <c r="H780" s="250">
        <v>117.23869999999999</v>
      </c>
      <c r="I780" s="251"/>
      <c r="J780" s="247"/>
      <c r="K780" s="247"/>
      <c r="L780" s="252"/>
      <c r="M780" s="253"/>
      <c r="N780" s="254"/>
      <c r="O780" s="254"/>
      <c r="P780" s="254"/>
      <c r="Q780" s="254"/>
      <c r="R780" s="254"/>
      <c r="S780" s="254"/>
      <c r="T780" s="255"/>
      <c r="U780" s="14"/>
      <c r="V780" s="14"/>
      <c r="W780" s="14"/>
      <c r="X780" s="14"/>
      <c r="Y780" s="14"/>
      <c r="Z780" s="14"/>
      <c r="AA780" s="14"/>
      <c r="AB780" s="14"/>
      <c r="AC780" s="14"/>
      <c r="AD780" s="14"/>
      <c r="AE780" s="14"/>
      <c r="AT780" s="256" t="s">
        <v>262</v>
      </c>
      <c r="AU780" s="256" t="s">
        <v>78</v>
      </c>
      <c r="AV780" s="14" t="s">
        <v>78</v>
      </c>
      <c r="AW780" s="14" t="s">
        <v>4</v>
      </c>
      <c r="AX780" s="14" t="s">
        <v>76</v>
      </c>
      <c r="AY780" s="256" t="s">
        <v>252</v>
      </c>
    </row>
    <row r="781" s="2" customFormat="1" ht="16.5" customHeight="1">
      <c r="A781" s="40"/>
      <c r="B781" s="41"/>
      <c r="C781" s="217" t="s">
        <v>1151</v>
      </c>
      <c r="D781" s="217" t="s">
        <v>254</v>
      </c>
      <c r="E781" s="218" t="s">
        <v>2477</v>
      </c>
      <c r="F781" s="219" t="s">
        <v>2478</v>
      </c>
      <c r="G781" s="220" t="s">
        <v>183</v>
      </c>
      <c r="H781" s="221">
        <v>66.579999999999998</v>
      </c>
      <c r="I781" s="222"/>
      <c r="J781" s="223">
        <f>ROUND(I781*H781,2)</f>
        <v>0</v>
      </c>
      <c r="K781" s="219" t="s">
        <v>257</v>
      </c>
      <c r="L781" s="46"/>
      <c r="M781" s="224" t="s">
        <v>19</v>
      </c>
      <c r="N781" s="225" t="s">
        <v>40</v>
      </c>
      <c r="O781" s="86"/>
      <c r="P781" s="226">
        <f>O781*H781</f>
        <v>0</v>
      </c>
      <c r="Q781" s="226">
        <v>1.0000000000000001E-05</v>
      </c>
      <c r="R781" s="226">
        <f>Q781*H781</f>
        <v>0.00066580000000000003</v>
      </c>
      <c r="S781" s="226">
        <v>0</v>
      </c>
      <c r="T781" s="227">
        <f>S781*H781</f>
        <v>0</v>
      </c>
      <c r="U781" s="40"/>
      <c r="V781" s="40"/>
      <c r="W781" s="40"/>
      <c r="X781" s="40"/>
      <c r="Y781" s="40"/>
      <c r="Z781" s="40"/>
      <c r="AA781" s="40"/>
      <c r="AB781" s="40"/>
      <c r="AC781" s="40"/>
      <c r="AD781" s="40"/>
      <c r="AE781" s="40"/>
      <c r="AR781" s="228" t="s">
        <v>360</v>
      </c>
      <c r="AT781" s="228" t="s">
        <v>254</v>
      </c>
      <c r="AU781" s="228" t="s">
        <v>78</v>
      </c>
      <c r="AY781" s="19" t="s">
        <v>252</v>
      </c>
      <c r="BE781" s="229">
        <f>IF(N781="základní",J781,0)</f>
        <v>0</v>
      </c>
      <c r="BF781" s="229">
        <f>IF(N781="snížená",J781,0)</f>
        <v>0</v>
      </c>
      <c r="BG781" s="229">
        <f>IF(N781="zákl. přenesená",J781,0)</f>
        <v>0</v>
      </c>
      <c r="BH781" s="229">
        <f>IF(N781="sníž. přenesená",J781,0)</f>
        <v>0</v>
      </c>
      <c r="BI781" s="229">
        <f>IF(N781="nulová",J781,0)</f>
        <v>0</v>
      </c>
      <c r="BJ781" s="19" t="s">
        <v>76</v>
      </c>
      <c r="BK781" s="229">
        <f>ROUND(I781*H781,2)</f>
        <v>0</v>
      </c>
      <c r="BL781" s="19" t="s">
        <v>360</v>
      </c>
      <c r="BM781" s="228" t="s">
        <v>2479</v>
      </c>
    </row>
    <row r="782" s="2" customFormat="1">
      <c r="A782" s="40"/>
      <c r="B782" s="41"/>
      <c r="C782" s="42"/>
      <c r="D782" s="230" t="s">
        <v>260</v>
      </c>
      <c r="E782" s="42"/>
      <c r="F782" s="231" t="s">
        <v>2480</v>
      </c>
      <c r="G782" s="42"/>
      <c r="H782" s="42"/>
      <c r="I782" s="232"/>
      <c r="J782" s="42"/>
      <c r="K782" s="42"/>
      <c r="L782" s="46"/>
      <c r="M782" s="233"/>
      <c r="N782" s="234"/>
      <c r="O782" s="86"/>
      <c r="P782" s="86"/>
      <c r="Q782" s="86"/>
      <c r="R782" s="86"/>
      <c r="S782" s="86"/>
      <c r="T782" s="87"/>
      <c r="U782" s="40"/>
      <c r="V782" s="40"/>
      <c r="W782" s="40"/>
      <c r="X782" s="40"/>
      <c r="Y782" s="40"/>
      <c r="Z782" s="40"/>
      <c r="AA782" s="40"/>
      <c r="AB782" s="40"/>
      <c r="AC782" s="40"/>
      <c r="AD782" s="40"/>
      <c r="AE782" s="40"/>
      <c r="AT782" s="19" t="s">
        <v>260</v>
      </c>
      <c r="AU782" s="19" t="s">
        <v>78</v>
      </c>
    </row>
    <row r="783" s="13" customFormat="1">
      <c r="A783" s="13"/>
      <c r="B783" s="235"/>
      <c r="C783" s="236"/>
      <c r="D783" s="237" t="s">
        <v>262</v>
      </c>
      <c r="E783" s="238" t="s">
        <v>19</v>
      </c>
      <c r="F783" s="239" t="s">
        <v>9134</v>
      </c>
      <c r="G783" s="236"/>
      <c r="H783" s="238" t="s">
        <v>19</v>
      </c>
      <c r="I783" s="240"/>
      <c r="J783" s="236"/>
      <c r="K783" s="236"/>
      <c r="L783" s="241"/>
      <c r="M783" s="242"/>
      <c r="N783" s="243"/>
      <c r="O783" s="243"/>
      <c r="P783" s="243"/>
      <c r="Q783" s="243"/>
      <c r="R783" s="243"/>
      <c r="S783" s="243"/>
      <c r="T783" s="244"/>
      <c r="U783" s="13"/>
      <c r="V783" s="13"/>
      <c r="W783" s="13"/>
      <c r="X783" s="13"/>
      <c r="Y783" s="13"/>
      <c r="Z783" s="13"/>
      <c r="AA783" s="13"/>
      <c r="AB783" s="13"/>
      <c r="AC783" s="13"/>
      <c r="AD783" s="13"/>
      <c r="AE783" s="13"/>
      <c r="AT783" s="245" t="s">
        <v>262</v>
      </c>
      <c r="AU783" s="245" t="s">
        <v>78</v>
      </c>
      <c r="AV783" s="13" t="s">
        <v>76</v>
      </c>
      <c r="AW783" s="13" t="s">
        <v>31</v>
      </c>
      <c r="AX783" s="13" t="s">
        <v>69</v>
      </c>
      <c r="AY783" s="245" t="s">
        <v>252</v>
      </c>
    </row>
    <row r="784" s="14" customFormat="1">
      <c r="A784" s="14"/>
      <c r="B784" s="246"/>
      <c r="C784" s="247"/>
      <c r="D784" s="237" t="s">
        <v>262</v>
      </c>
      <c r="E784" s="248" t="s">
        <v>19</v>
      </c>
      <c r="F784" s="249" t="s">
        <v>9135</v>
      </c>
      <c r="G784" s="247"/>
      <c r="H784" s="250">
        <v>24.09</v>
      </c>
      <c r="I784" s="251"/>
      <c r="J784" s="247"/>
      <c r="K784" s="247"/>
      <c r="L784" s="252"/>
      <c r="M784" s="253"/>
      <c r="N784" s="254"/>
      <c r="O784" s="254"/>
      <c r="P784" s="254"/>
      <c r="Q784" s="254"/>
      <c r="R784" s="254"/>
      <c r="S784" s="254"/>
      <c r="T784" s="255"/>
      <c r="U784" s="14"/>
      <c r="V784" s="14"/>
      <c r="W784" s="14"/>
      <c r="X784" s="14"/>
      <c r="Y784" s="14"/>
      <c r="Z784" s="14"/>
      <c r="AA784" s="14"/>
      <c r="AB784" s="14"/>
      <c r="AC784" s="14"/>
      <c r="AD784" s="14"/>
      <c r="AE784" s="14"/>
      <c r="AT784" s="256" t="s">
        <v>262</v>
      </c>
      <c r="AU784" s="256" t="s">
        <v>78</v>
      </c>
      <c r="AV784" s="14" t="s">
        <v>78</v>
      </c>
      <c r="AW784" s="14" t="s">
        <v>31</v>
      </c>
      <c r="AX784" s="14" t="s">
        <v>69</v>
      </c>
      <c r="AY784" s="256" t="s">
        <v>252</v>
      </c>
    </row>
    <row r="785" s="14" customFormat="1">
      <c r="A785" s="14"/>
      <c r="B785" s="246"/>
      <c r="C785" s="247"/>
      <c r="D785" s="237" t="s">
        <v>262</v>
      </c>
      <c r="E785" s="248" t="s">
        <v>19</v>
      </c>
      <c r="F785" s="249" t="s">
        <v>9136</v>
      </c>
      <c r="G785" s="247"/>
      <c r="H785" s="250">
        <v>9.1999999999999993</v>
      </c>
      <c r="I785" s="251"/>
      <c r="J785" s="247"/>
      <c r="K785" s="247"/>
      <c r="L785" s="252"/>
      <c r="M785" s="253"/>
      <c r="N785" s="254"/>
      <c r="O785" s="254"/>
      <c r="P785" s="254"/>
      <c r="Q785" s="254"/>
      <c r="R785" s="254"/>
      <c r="S785" s="254"/>
      <c r="T785" s="255"/>
      <c r="U785" s="14"/>
      <c r="V785" s="14"/>
      <c r="W785" s="14"/>
      <c r="X785" s="14"/>
      <c r="Y785" s="14"/>
      <c r="Z785" s="14"/>
      <c r="AA785" s="14"/>
      <c r="AB785" s="14"/>
      <c r="AC785" s="14"/>
      <c r="AD785" s="14"/>
      <c r="AE785" s="14"/>
      <c r="AT785" s="256" t="s">
        <v>262</v>
      </c>
      <c r="AU785" s="256" t="s">
        <v>78</v>
      </c>
      <c r="AV785" s="14" t="s">
        <v>78</v>
      </c>
      <c r="AW785" s="14" t="s">
        <v>31</v>
      </c>
      <c r="AX785" s="14" t="s">
        <v>69</v>
      </c>
      <c r="AY785" s="256" t="s">
        <v>252</v>
      </c>
    </row>
    <row r="786" s="14" customFormat="1">
      <c r="A786" s="14"/>
      <c r="B786" s="246"/>
      <c r="C786" s="247"/>
      <c r="D786" s="237" t="s">
        <v>262</v>
      </c>
      <c r="E786" s="248" t="s">
        <v>19</v>
      </c>
      <c r="F786" s="249" t="s">
        <v>9137</v>
      </c>
      <c r="G786" s="247"/>
      <c r="H786" s="250">
        <v>9.1999999999999993</v>
      </c>
      <c r="I786" s="251"/>
      <c r="J786" s="247"/>
      <c r="K786" s="247"/>
      <c r="L786" s="252"/>
      <c r="M786" s="253"/>
      <c r="N786" s="254"/>
      <c r="O786" s="254"/>
      <c r="P786" s="254"/>
      <c r="Q786" s="254"/>
      <c r="R786" s="254"/>
      <c r="S786" s="254"/>
      <c r="T786" s="255"/>
      <c r="U786" s="14"/>
      <c r="V786" s="14"/>
      <c r="W786" s="14"/>
      <c r="X786" s="14"/>
      <c r="Y786" s="14"/>
      <c r="Z786" s="14"/>
      <c r="AA786" s="14"/>
      <c r="AB786" s="14"/>
      <c r="AC786" s="14"/>
      <c r="AD786" s="14"/>
      <c r="AE786" s="14"/>
      <c r="AT786" s="256" t="s">
        <v>262</v>
      </c>
      <c r="AU786" s="256" t="s">
        <v>78</v>
      </c>
      <c r="AV786" s="14" t="s">
        <v>78</v>
      </c>
      <c r="AW786" s="14" t="s">
        <v>31</v>
      </c>
      <c r="AX786" s="14" t="s">
        <v>69</v>
      </c>
      <c r="AY786" s="256" t="s">
        <v>252</v>
      </c>
    </row>
    <row r="787" s="14" customFormat="1">
      <c r="A787" s="14"/>
      <c r="B787" s="246"/>
      <c r="C787" s="247"/>
      <c r="D787" s="237" t="s">
        <v>262</v>
      </c>
      <c r="E787" s="248" t="s">
        <v>19</v>
      </c>
      <c r="F787" s="249" t="s">
        <v>9138</v>
      </c>
      <c r="G787" s="247"/>
      <c r="H787" s="250">
        <v>24.09</v>
      </c>
      <c r="I787" s="251"/>
      <c r="J787" s="247"/>
      <c r="K787" s="247"/>
      <c r="L787" s="252"/>
      <c r="M787" s="253"/>
      <c r="N787" s="254"/>
      <c r="O787" s="254"/>
      <c r="P787" s="254"/>
      <c r="Q787" s="254"/>
      <c r="R787" s="254"/>
      <c r="S787" s="254"/>
      <c r="T787" s="255"/>
      <c r="U787" s="14"/>
      <c r="V787" s="14"/>
      <c r="W787" s="14"/>
      <c r="X787" s="14"/>
      <c r="Y787" s="14"/>
      <c r="Z787" s="14"/>
      <c r="AA787" s="14"/>
      <c r="AB787" s="14"/>
      <c r="AC787" s="14"/>
      <c r="AD787" s="14"/>
      <c r="AE787" s="14"/>
      <c r="AT787" s="256" t="s">
        <v>262</v>
      </c>
      <c r="AU787" s="256" t="s">
        <v>78</v>
      </c>
      <c r="AV787" s="14" t="s">
        <v>78</v>
      </c>
      <c r="AW787" s="14" t="s">
        <v>31</v>
      </c>
      <c r="AX787" s="14" t="s">
        <v>69</v>
      </c>
      <c r="AY787" s="256" t="s">
        <v>252</v>
      </c>
    </row>
    <row r="788" s="16" customFormat="1">
      <c r="A788" s="16"/>
      <c r="B788" s="268"/>
      <c r="C788" s="269"/>
      <c r="D788" s="237" t="s">
        <v>262</v>
      </c>
      <c r="E788" s="270" t="s">
        <v>2485</v>
      </c>
      <c r="F788" s="271" t="s">
        <v>333</v>
      </c>
      <c r="G788" s="269"/>
      <c r="H788" s="272">
        <v>66.579999999999998</v>
      </c>
      <c r="I788" s="273"/>
      <c r="J788" s="269"/>
      <c r="K788" s="269"/>
      <c r="L788" s="274"/>
      <c r="M788" s="275"/>
      <c r="N788" s="276"/>
      <c r="O788" s="276"/>
      <c r="P788" s="276"/>
      <c r="Q788" s="276"/>
      <c r="R788" s="276"/>
      <c r="S788" s="276"/>
      <c r="T788" s="277"/>
      <c r="U788" s="16"/>
      <c r="V788" s="16"/>
      <c r="W788" s="16"/>
      <c r="X788" s="16"/>
      <c r="Y788" s="16"/>
      <c r="Z788" s="16"/>
      <c r="AA788" s="16"/>
      <c r="AB788" s="16"/>
      <c r="AC788" s="16"/>
      <c r="AD788" s="16"/>
      <c r="AE788" s="16"/>
      <c r="AT788" s="278" t="s">
        <v>262</v>
      </c>
      <c r="AU788" s="278" t="s">
        <v>78</v>
      </c>
      <c r="AV788" s="16" t="s">
        <v>85</v>
      </c>
      <c r="AW788" s="16" t="s">
        <v>31</v>
      </c>
      <c r="AX788" s="16" t="s">
        <v>69</v>
      </c>
      <c r="AY788" s="278" t="s">
        <v>252</v>
      </c>
    </row>
    <row r="789" s="15" customFormat="1">
      <c r="A789" s="15"/>
      <c r="B789" s="257"/>
      <c r="C789" s="258"/>
      <c r="D789" s="237" t="s">
        <v>262</v>
      </c>
      <c r="E789" s="259" t="s">
        <v>19</v>
      </c>
      <c r="F789" s="260" t="s">
        <v>265</v>
      </c>
      <c r="G789" s="258"/>
      <c r="H789" s="261">
        <v>66.579999999999998</v>
      </c>
      <c r="I789" s="262"/>
      <c r="J789" s="258"/>
      <c r="K789" s="258"/>
      <c r="L789" s="263"/>
      <c r="M789" s="264"/>
      <c r="N789" s="265"/>
      <c r="O789" s="265"/>
      <c r="P789" s="265"/>
      <c r="Q789" s="265"/>
      <c r="R789" s="265"/>
      <c r="S789" s="265"/>
      <c r="T789" s="266"/>
      <c r="U789" s="15"/>
      <c r="V789" s="15"/>
      <c r="W789" s="15"/>
      <c r="X789" s="15"/>
      <c r="Y789" s="15"/>
      <c r="Z789" s="15"/>
      <c r="AA789" s="15"/>
      <c r="AB789" s="15"/>
      <c r="AC789" s="15"/>
      <c r="AD789" s="15"/>
      <c r="AE789" s="15"/>
      <c r="AT789" s="267" t="s">
        <v>262</v>
      </c>
      <c r="AU789" s="267" t="s">
        <v>78</v>
      </c>
      <c r="AV789" s="15" t="s">
        <v>258</v>
      </c>
      <c r="AW789" s="15" t="s">
        <v>31</v>
      </c>
      <c r="AX789" s="15" t="s">
        <v>76</v>
      </c>
      <c r="AY789" s="267" t="s">
        <v>252</v>
      </c>
    </row>
    <row r="790" s="2" customFormat="1" ht="16.5" customHeight="1">
      <c r="A790" s="40"/>
      <c r="B790" s="41"/>
      <c r="C790" s="279" t="s">
        <v>1156</v>
      </c>
      <c r="D790" s="279" t="s">
        <v>468</v>
      </c>
      <c r="E790" s="280" t="s">
        <v>2486</v>
      </c>
      <c r="F790" s="281" t="s">
        <v>2487</v>
      </c>
      <c r="G790" s="282" t="s">
        <v>183</v>
      </c>
      <c r="H790" s="283">
        <v>67.911600000000007</v>
      </c>
      <c r="I790" s="284"/>
      <c r="J790" s="285">
        <f>ROUND(I790*H790,2)</f>
        <v>0</v>
      </c>
      <c r="K790" s="281" t="s">
        <v>257</v>
      </c>
      <c r="L790" s="286"/>
      <c r="M790" s="287" t="s">
        <v>19</v>
      </c>
      <c r="N790" s="288" t="s">
        <v>40</v>
      </c>
      <c r="O790" s="86"/>
      <c r="P790" s="226">
        <f>O790*H790</f>
        <v>0</v>
      </c>
      <c r="Q790" s="226">
        <v>2.0000000000000002E-05</v>
      </c>
      <c r="R790" s="226">
        <f>Q790*H790</f>
        <v>0.0013582320000000002</v>
      </c>
      <c r="S790" s="226">
        <v>0</v>
      </c>
      <c r="T790" s="227">
        <f>S790*H790</f>
        <v>0</v>
      </c>
      <c r="U790" s="40"/>
      <c r="V790" s="40"/>
      <c r="W790" s="40"/>
      <c r="X790" s="40"/>
      <c r="Y790" s="40"/>
      <c r="Z790" s="40"/>
      <c r="AA790" s="40"/>
      <c r="AB790" s="40"/>
      <c r="AC790" s="40"/>
      <c r="AD790" s="40"/>
      <c r="AE790" s="40"/>
      <c r="AR790" s="228" t="s">
        <v>509</v>
      </c>
      <c r="AT790" s="228" t="s">
        <v>468</v>
      </c>
      <c r="AU790" s="228" t="s">
        <v>78</v>
      </c>
      <c r="AY790" s="19" t="s">
        <v>252</v>
      </c>
      <c r="BE790" s="229">
        <f>IF(N790="základní",J790,0)</f>
        <v>0</v>
      </c>
      <c r="BF790" s="229">
        <f>IF(N790="snížená",J790,0)</f>
        <v>0</v>
      </c>
      <c r="BG790" s="229">
        <f>IF(N790="zákl. přenesená",J790,0)</f>
        <v>0</v>
      </c>
      <c r="BH790" s="229">
        <f>IF(N790="sníž. přenesená",J790,0)</f>
        <v>0</v>
      </c>
      <c r="BI790" s="229">
        <f>IF(N790="nulová",J790,0)</f>
        <v>0</v>
      </c>
      <c r="BJ790" s="19" t="s">
        <v>76</v>
      </c>
      <c r="BK790" s="229">
        <f>ROUND(I790*H790,2)</f>
        <v>0</v>
      </c>
      <c r="BL790" s="19" t="s">
        <v>360</v>
      </c>
      <c r="BM790" s="228" t="s">
        <v>2488</v>
      </c>
    </row>
    <row r="791" s="14" customFormat="1">
      <c r="A791" s="14"/>
      <c r="B791" s="246"/>
      <c r="C791" s="247"/>
      <c r="D791" s="237" t="s">
        <v>262</v>
      </c>
      <c r="E791" s="247"/>
      <c r="F791" s="249" t="s">
        <v>9139</v>
      </c>
      <c r="G791" s="247"/>
      <c r="H791" s="250">
        <v>67.911600000000007</v>
      </c>
      <c r="I791" s="251"/>
      <c r="J791" s="247"/>
      <c r="K791" s="247"/>
      <c r="L791" s="252"/>
      <c r="M791" s="253"/>
      <c r="N791" s="254"/>
      <c r="O791" s="254"/>
      <c r="P791" s="254"/>
      <c r="Q791" s="254"/>
      <c r="R791" s="254"/>
      <c r="S791" s="254"/>
      <c r="T791" s="255"/>
      <c r="U791" s="14"/>
      <c r="V791" s="14"/>
      <c r="W791" s="14"/>
      <c r="X791" s="14"/>
      <c r="Y791" s="14"/>
      <c r="Z791" s="14"/>
      <c r="AA791" s="14"/>
      <c r="AB791" s="14"/>
      <c r="AC791" s="14"/>
      <c r="AD791" s="14"/>
      <c r="AE791" s="14"/>
      <c r="AT791" s="256" t="s">
        <v>262</v>
      </c>
      <c r="AU791" s="256" t="s">
        <v>78</v>
      </c>
      <c r="AV791" s="14" t="s">
        <v>78</v>
      </c>
      <c r="AW791" s="14" t="s">
        <v>4</v>
      </c>
      <c r="AX791" s="14" t="s">
        <v>76</v>
      </c>
      <c r="AY791" s="256" t="s">
        <v>252</v>
      </c>
    </row>
    <row r="792" s="2" customFormat="1" ht="24.15" customHeight="1">
      <c r="A792" s="40"/>
      <c r="B792" s="41"/>
      <c r="C792" s="217" t="s">
        <v>1161</v>
      </c>
      <c r="D792" s="217" t="s">
        <v>254</v>
      </c>
      <c r="E792" s="218" t="s">
        <v>2490</v>
      </c>
      <c r="F792" s="219" t="s">
        <v>2491</v>
      </c>
      <c r="G792" s="220" t="s">
        <v>183</v>
      </c>
      <c r="H792" s="221">
        <v>66.579999999999998</v>
      </c>
      <c r="I792" s="222"/>
      <c r="J792" s="223">
        <f>ROUND(I792*H792,2)</f>
        <v>0</v>
      </c>
      <c r="K792" s="219" t="s">
        <v>257</v>
      </c>
      <c r="L792" s="46"/>
      <c r="M792" s="224" t="s">
        <v>19</v>
      </c>
      <c r="N792" s="225" t="s">
        <v>40</v>
      </c>
      <c r="O792" s="86"/>
      <c r="P792" s="226">
        <f>O792*H792</f>
        <v>0</v>
      </c>
      <c r="Q792" s="226">
        <v>0</v>
      </c>
      <c r="R792" s="226">
        <f>Q792*H792</f>
        <v>0</v>
      </c>
      <c r="S792" s="226">
        <v>0</v>
      </c>
      <c r="T792" s="227">
        <f>S792*H792</f>
        <v>0</v>
      </c>
      <c r="U792" s="40"/>
      <c r="V792" s="40"/>
      <c r="W792" s="40"/>
      <c r="X792" s="40"/>
      <c r="Y792" s="40"/>
      <c r="Z792" s="40"/>
      <c r="AA792" s="40"/>
      <c r="AB792" s="40"/>
      <c r="AC792" s="40"/>
      <c r="AD792" s="40"/>
      <c r="AE792" s="40"/>
      <c r="AR792" s="228" t="s">
        <v>360</v>
      </c>
      <c r="AT792" s="228" t="s">
        <v>254</v>
      </c>
      <c r="AU792" s="228" t="s">
        <v>78</v>
      </c>
      <c r="AY792" s="19" t="s">
        <v>252</v>
      </c>
      <c r="BE792" s="229">
        <f>IF(N792="základní",J792,0)</f>
        <v>0</v>
      </c>
      <c r="BF792" s="229">
        <f>IF(N792="snížená",J792,0)</f>
        <v>0</v>
      </c>
      <c r="BG792" s="229">
        <f>IF(N792="zákl. přenesená",J792,0)</f>
        <v>0</v>
      </c>
      <c r="BH792" s="229">
        <f>IF(N792="sníž. přenesená",J792,0)</f>
        <v>0</v>
      </c>
      <c r="BI792" s="229">
        <f>IF(N792="nulová",J792,0)</f>
        <v>0</v>
      </c>
      <c r="BJ792" s="19" t="s">
        <v>76</v>
      </c>
      <c r="BK792" s="229">
        <f>ROUND(I792*H792,2)</f>
        <v>0</v>
      </c>
      <c r="BL792" s="19" t="s">
        <v>360</v>
      </c>
      <c r="BM792" s="228" t="s">
        <v>2492</v>
      </c>
    </row>
    <row r="793" s="2" customFormat="1">
      <c r="A793" s="40"/>
      <c r="B793" s="41"/>
      <c r="C793" s="42"/>
      <c r="D793" s="230" t="s">
        <v>260</v>
      </c>
      <c r="E793" s="42"/>
      <c r="F793" s="231" t="s">
        <v>2493</v>
      </c>
      <c r="G793" s="42"/>
      <c r="H793" s="42"/>
      <c r="I793" s="232"/>
      <c r="J793" s="42"/>
      <c r="K793" s="42"/>
      <c r="L793" s="46"/>
      <c r="M793" s="233"/>
      <c r="N793" s="234"/>
      <c r="O793" s="86"/>
      <c r="P793" s="86"/>
      <c r="Q793" s="86"/>
      <c r="R793" s="86"/>
      <c r="S793" s="86"/>
      <c r="T793" s="87"/>
      <c r="U793" s="40"/>
      <c r="V793" s="40"/>
      <c r="W793" s="40"/>
      <c r="X793" s="40"/>
      <c r="Y793" s="40"/>
      <c r="Z793" s="40"/>
      <c r="AA793" s="40"/>
      <c r="AB793" s="40"/>
      <c r="AC793" s="40"/>
      <c r="AD793" s="40"/>
      <c r="AE793" s="40"/>
      <c r="AT793" s="19" t="s">
        <v>260</v>
      </c>
      <c r="AU793" s="19" t="s">
        <v>78</v>
      </c>
    </row>
    <row r="794" s="2" customFormat="1" ht="24.15" customHeight="1">
      <c r="A794" s="40"/>
      <c r="B794" s="41"/>
      <c r="C794" s="217" t="s">
        <v>1166</v>
      </c>
      <c r="D794" s="217" t="s">
        <v>254</v>
      </c>
      <c r="E794" s="218" t="s">
        <v>2502</v>
      </c>
      <c r="F794" s="219" t="s">
        <v>2503</v>
      </c>
      <c r="G794" s="220" t="s">
        <v>187</v>
      </c>
      <c r="H794" s="221">
        <v>141.36000000000001</v>
      </c>
      <c r="I794" s="222"/>
      <c r="J794" s="223">
        <f>ROUND(I794*H794,2)</f>
        <v>0</v>
      </c>
      <c r="K794" s="219" t="s">
        <v>257</v>
      </c>
      <c r="L794" s="46"/>
      <c r="M794" s="224" t="s">
        <v>19</v>
      </c>
      <c r="N794" s="225" t="s">
        <v>40</v>
      </c>
      <c r="O794" s="86"/>
      <c r="P794" s="226">
        <f>O794*H794</f>
        <v>0</v>
      </c>
      <c r="Q794" s="226">
        <v>0.00029999999999999997</v>
      </c>
      <c r="R794" s="226">
        <f>Q794*H794</f>
        <v>0.042408000000000001</v>
      </c>
      <c r="S794" s="226">
        <v>0</v>
      </c>
      <c r="T794" s="227">
        <f>S794*H794</f>
        <v>0</v>
      </c>
      <c r="U794" s="40"/>
      <c r="V794" s="40"/>
      <c r="W794" s="40"/>
      <c r="X794" s="40"/>
      <c r="Y794" s="40"/>
      <c r="Z794" s="40"/>
      <c r="AA794" s="40"/>
      <c r="AB794" s="40"/>
      <c r="AC794" s="40"/>
      <c r="AD794" s="40"/>
      <c r="AE794" s="40"/>
      <c r="AR794" s="228" t="s">
        <v>360</v>
      </c>
      <c r="AT794" s="228" t="s">
        <v>254</v>
      </c>
      <c r="AU794" s="228" t="s">
        <v>78</v>
      </c>
      <c r="AY794" s="19" t="s">
        <v>252</v>
      </c>
      <c r="BE794" s="229">
        <f>IF(N794="základní",J794,0)</f>
        <v>0</v>
      </c>
      <c r="BF794" s="229">
        <f>IF(N794="snížená",J794,0)</f>
        <v>0</v>
      </c>
      <c r="BG794" s="229">
        <f>IF(N794="zákl. přenesená",J794,0)</f>
        <v>0</v>
      </c>
      <c r="BH794" s="229">
        <f>IF(N794="sníž. přenesená",J794,0)</f>
        <v>0</v>
      </c>
      <c r="BI794" s="229">
        <f>IF(N794="nulová",J794,0)</f>
        <v>0</v>
      </c>
      <c r="BJ794" s="19" t="s">
        <v>76</v>
      </c>
      <c r="BK794" s="229">
        <f>ROUND(I794*H794,2)</f>
        <v>0</v>
      </c>
      <c r="BL794" s="19" t="s">
        <v>360</v>
      </c>
      <c r="BM794" s="228" t="s">
        <v>2504</v>
      </c>
    </row>
    <row r="795" s="2" customFormat="1">
      <c r="A795" s="40"/>
      <c r="B795" s="41"/>
      <c r="C795" s="42"/>
      <c r="D795" s="230" t="s">
        <v>260</v>
      </c>
      <c r="E795" s="42"/>
      <c r="F795" s="231" t="s">
        <v>2505</v>
      </c>
      <c r="G795" s="42"/>
      <c r="H795" s="42"/>
      <c r="I795" s="232"/>
      <c r="J795" s="42"/>
      <c r="K795" s="42"/>
      <c r="L795" s="46"/>
      <c r="M795" s="233"/>
      <c r="N795" s="234"/>
      <c r="O795" s="86"/>
      <c r="P795" s="86"/>
      <c r="Q795" s="86"/>
      <c r="R795" s="86"/>
      <c r="S795" s="86"/>
      <c r="T795" s="87"/>
      <c r="U795" s="40"/>
      <c r="V795" s="40"/>
      <c r="W795" s="40"/>
      <c r="X795" s="40"/>
      <c r="Y795" s="40"/>
      <c r="Z795" s="40"/>
      <c r="AA795" s="40"/>
      <c r="AB795" s="40"/>
      <c r="AC795" s="40"/>
      <c r="AD795" s="40"/>
      <c r="AE795" s="40"/>
      <c r="AT795" s="19" t="s">
        <v>260</v>
      </c>
      <c r="AU795" s="19" t="s">
        <v>78</v>
      </c>
    </row>
    <row r="796" s="13" customFormat="1">
      <c r="A796" s="13"/>
      <c r="B796" s="235"/>
      <c r="C796" s="236"/>
      <c r="D796" s="237" t="s">
        <v>262</v>
      </c>
      <c r="E796" s="238" t="s">
        <v>19</v>
      </c>
      <c r="F796" s="239" t="s">
        <v>6523</v>
      </c>
      <c r="G796" s="236"/>
      <c r="H796" s="238" t="s">
        <v>19</v>
      </c>
      <c r="I796" s="240"/>
      <c r="J796" s="236"/>
      <c r="K796" s="236"/>
      <c r="L796" s="241"/>
      <c r="M796" s="242"/>
      <c r="N796" s="243"/>
      <c r="O796" s="243"/>
      <c r="P796" s="243"/>
      <c r="Q796" s="243"/>
      <c r="R796" s="243"/>
      <c r="S796" s="243"/>
      <c r="T796" s="244"/>
      <c r="U796" s="13"/>
      <c r="V796" s="13"/>
      <c r="W796" s="13"/>
      <c r="X796" s="13"/>
      <c r="Y796" s="13"/>
      <c r="Z796" s="13"/>
      <c r="AA796" s="13"/>
      <c r="AB796" s="13"/>
      <c r="AC796" s="13"/>
      <c r="AD796" s="13"/>
      <c r="AE796" s="13"/>
      <c r="AT796" s="245" t="s">
        <v>262</v>
      </c>
      <c r="AU796" s="245" t="s">
        <v>78</v>
      </c>
      <c r="AV796" s="13" t="s">
        <v>76</v>
      </c>
      <c r="AW796" s="13" t="s">
        <v>31</v>
      </c>
      <c r="AX796" s="13" t="s">
        <v>69</v>
      </c>
      <c r="AY796" s="245" t="s">
        <v>252</v>
      </c>
    </row>
    <row r="797" s="14" customFormat="1">
      <c r="A797" s="14"/>
      <c r="B797" s="246"/>
      <c r="C797" s="247"/>
      <c r="D797" s="237" t="s">
        <v>262</v>
      </c>
      <c r="E797" s="248" t="s">
        <v>19</v>
      </c>
      <c r="F797" s="249" t="s">
        <v>9140</v>
      </c>
      <c r="G797" s="247"/>
      <c r="H797" s="250">
        <v>13.789999999999999</v>
      </c>
      <c r="I797" s="251"/>
      <c r="J797" s="247"/>
      <c r="K797" s="247"/>
      <c r="L797" s="252"/>
      <c r="M797" s="253"/>
      <c r="N797" s="254"/>
      <c r="O797" s="254"/>
      <c r="P797" s="254"/>
      <c r="Q797" s="254"/>
      <c r="R797" s="254"/>
      <c r="S797" s="254"/>
      <c r="T797" s="255"/>
      <c r="U797" s="14"/>
      <c r="V797" s="14"/>
      <c r="W797" s="14"/>
      <c r="X797" s="14"/>
      <c r="Y797" s="14"/>
      <c r="Z797" s="14"/>
      <c r="AA797" s="14"/>
      <c r="AB797" s="14"/>
      <c r="AC797" s="14"/>
      <c r="AD797" s="14"/>
      <c r="AE797" s="14"/>
      <c r="AT797" s="256" t="s">
        <v>262</v>
      </c>
      <c r="AU797" s="256" t="s">
        <v>78</v>
      </c>
      <c r="AV797" s="14" t="s">
        <v>78</v>
      </c>
      <c r="AW797" s="14" t="s">
        <v>31</v>
      </c>
      <c r="AX797" s="14" t="s">
        <v>69</v>
      </c>
      <c r="AY797" s="256" t="s">
        <v>252</v>
      </c>
    </row>
    <row r="798" s="14" customFormat="1">
      <c r="A798" s="14"/>
      <c r="B798" s="246"/>
      <c r="C798" s="247"/>
      <c r="D798" s="237" t="s">
        <v>262</v>
      </c>
      <c r="E798" s="248" t="s">
        <v>19</v>
      </c>
      <c r="F798" s="249" t="s">
        <v>9141</v>
      </c>
      <c r="G798" s="247"/>
      <c r="H798" s="250">
        <v>52.390000000000001</v>
      </c>
      <c r="I798" s="251"/>
      <c r="J798" s="247"/>
      <c r="K798" s="247"/>
      <c r="L798" s="252"/>
      <c r="M798" s="253"/>
      <c r="N798" s="254"/>
      <c r="O798" s="254"/>
      <c r="P798" s="254"/>
      <c r="Q798" s="254"/>
      <c r="R798" s="254"/>
      <c r="S798" s="254"/>
      <c r="T798" s="255"/>
      <c r="U798" s="14"/>
      <c r="V798" s="14"/>
      <c r="W798" s="14"/>
      <c r="X798" s="14"/>
      <c r="Y798" s="14"/>
      <c r="Z798" s="14"/>
      <c r="AA798" s="14"/>
      <c r="AB798" s="14"/>
      <c r="AC798" s="14"/>
      <c r="AD798" s="14"/>
      <c r="AE798" s="14"/>
      <c r="AT798" s="256" t="s">
        <v>262</v>
      </c>
      <c r="AU798" s="256" t="s">
        <v>78</v>
      </c>
      <c r="AV798" s="14" t="s">
        <v>78</v>
      </c>
      <c r="AW798" s="14" t="s">
        <v>31</v>
      </c>
      <c r="AX798" s="14" t="s">
        <v>69</v>
      </c>
      <c r="AY798" s="256" t="s">
        <v>252</v>
      </c>
    </row>
    <row r="799" s="14" customFormat="1">
      <c r="A799" s="14"/>
      <c r="B799" s="246"/>
      <c r="C799" s="247"/>
      <c r="D799" s="237" t="s">
        <v>262</v>
      </c>
      <c r="E799" s="248" t="s">
        <v>19</v>
      </c>
      <c r="F799" s="249" t="s">
        <v>9142</v>
      </c>
      <c r="G799" s="247"/>
      <c r="H799" s="250">
        <v>5.1699999999999999</v>
      </c>
      <c r="I799" s="251"/>
      <c r="J799" s="247"/>
      <c r="K799" s="247"/>
      <c r="L799" s="252"/>
      <c r="M799" s="253"/>
      <c r="N799" s="254"/>
      <c r="O799" s="254"/>
      <c r="P799" s="254"/>
      <c r="Q799" s="254"/>
      <c r="R799" s="254"/>
      <c r="S799" s="254"/>
      <c r="T799" s="255"/>
      <c r="U799" s="14"/>
      <c r="V799" s="14"/>
      <c r="W799" s="14"/>
      <c r="X799" s="14"/>
      <c r="Y799" s="14"/>
      <c r="Z799" s="14"/>
      <c r="AA799" s="14"/>
      <c r="AB799" s="14"/>
      <c r="AC799" s="14"/>
      <c r="AD799" s="14"/>
      <c r="AE799" s="14"/>
      <c r="AT799" s="256" t="s">
        <v>262</v>
      </c>
      <c r="AU799" s="256" t="s">
        <v>78</v>
      </c>
      <c r="AV799" s="14" t="s">
        <v>78</v>
      </c>
      <c r="AW799" s="14" t="s">
        <v>31</v>
      </c>
      <c r="AX799" s="14" t="s">
        <v>69</v>
      </c>
      <c r="AY799" s="256" t="s">
        <v>252</v>
      </c>
    </row>
    <row r="800" s="14" customFormat="1">
      <c r="A800" s="14"/>
      <c r="B800" s="246"/>
      <c r="C800" s="247"/>
      <c r="D800" s="237" t="s">
        <v>262</v>
      </c>
      <c r="E800" s="248" t="s">
        <v>19</v>
      </c>
      <c r="F800" s="249" t="s">
        <v>9143</v>
      </c>
      <c r="G800" s="247"/>
      <c r="H800" s="250">
        <v>11.75</v>
      </c>
      <c r="I800" s="251"/>
      <c r="J800" s="247"/>
      <c r="K800" s="247"/>
      <c r="L800" s="252"/>
      <c r="M800" s="253"/>
      <c r="N800" s="254"/>
      <c r="O800" s="254"/>
      <c r="P800" s="254"/>
      <c r="Q800" s="254"/>
      <c r="R800" s="254"/>
      <c r="S800" s="254"/>
      <c r="T800" s="255"/>
      <c r="U800" s="14"/>
      <c r="V800" s="14"/>
      <c r="W800" s="14"/>
      <c r="X800" s="14"/>
      <c r="Y800" s="14"/>
      <c r="Z800" s="14"/>
      <c r="AA800" s="14"/>
      <c r="AB800" s="14"/>
      <c r="AC800" s="14"/>
      <c r="AD800" s="14"/>
      <c r="AE800" s="14"/>
      <c r="AT800" s="256" t="s">
        <v>262</v>
      </c>
      <c r="AU800" s="256" t="s">
        <v>78</v>
      </c>
      <c r="AV800" s="14" t="s">
        <v>78</v>
      </c>
      <c r="AW800" s="14" t="s">
        <v>31</v>
      </c>
      <c r="AX800" s="14" t="s">
        <v>69</v>
      </c>
      <c r="AY800" s="256" t="s">
        <v>252</v>
      </c>
    </row>
    <row r="801" s="14" customFormat="1">
      <c r="A801" s="14"/>
      <c r="B801" s="246"/>
      <c r="C801" s="247"/>
      <c r="D801" s="237" t="s">
        <v>262</v>
      </c>
      <c r="E801" s="248" t="s">
        <v>19</v>
      </c>
      <c r="F801" s="249" t="s">
        <v>9144</v>
      </c>
      <c r="G801" s="247"/>
      <c r="H801" s="250">
        <v>5.75</v>
      </c>
      <c r="I801" s="251"/>
      <c r="J801" s="247"/>
      <c r="K801" s="247"/>
      <c r="L801" s="252"/>
      <c r="M801" s="253"/>
      <c r="N801" s="254"/>
      <c r="O801" s="254"/>
      <c r="P801" s="254"/>
      <c r="Q801" s="254"/>
      <c r="R801" s="254"/>
      <c r="S801" s="254"/>
      <c r="T801" s="255"/>
      <c r="U801" s="14"/>
      <c r="V801" s="14"/>
      <c r="W801" s="14"/>
      <c r="X801" s="14"/>
      <c r="Y801" s="14"/>
      <c r="Z801" s="14"/>
      <c r="AA801" s="14"/>
      <c r="AB801" s="14"/>
      <c r="AC801" s="14"/>
      <c r="AD801" s="14"/>
      <c r="AE801" s="14"/>
      <c r="AT801" s="256" t="s">
        <v>262</v>
      </c>
      <c r="AU801" s="256" t="s">
        <v>78</v>
      </c>
      <c r="AV801" s="14" t="s">
        <v>78</v>
      </c>
      <c r="AW801" s="14" t="s">
        <v>31</v>
      </c>
      <c r="AX801" s="14" t="s">
        <v>69</v>
      </c>
      <c r="AY801" s="256" t="s">
        <v>252</v>
      </c>
    </row>
    <row r="802" s="14" customFormat="1">
      <c r="A802" s="14"/>
      <c r="B802" s="246"/>
      <c r="C802" s="247"/>
      <c r="D802" s="237" t="s">
        <v>262</v>
      </c>
      <c r="E802" s="248" t="s">
        <v>19</v>
      </c>
      <c r="F802" s="249" t="s">
        <v>9145</v>
      </c>
      <c r="G802" s="247"/>
      <c r="H802" s="250">
        <v>52.509999999999998</v>
      </c>
      <c r="I802" s="251"/>
      <c r="J802" s="247"/>
      <c r="K802" s="247"/>
      <c r="L802" s="252"/>
      <c r="M802" s="253"/>
      <c r="N802" s="254"/>
      <c r="O802" s="254"/>
      <c r="P802" s="254"/>
      <c r="Q802" s="254"/>
      <c r="R802" s="254"/>
      <c r="S802" s="254"/>
      <c r="T802" s="255"/>
      <c r="U802" s="14"/>
      <c r="V802" s="14"/>
      <c r="W802" s="14"/>
      <c r="X802" s="14"/>
      <c r="Y802" s="14"/>
      <c r="Z802" s="14"/>
      <c r="AA802" s="14"/>
      <c r="AB802" s="14"/>
      <c r="AC802" s="14"/>
      <c r="AD802" s="14"/>
      <c r="AE802" s="14"/>
      <c r="AT802" s="256" t="s">
        <v>262</v>
      </c>
      <c r="AU802" s="256" t="s">
        <v>78</v>
      </c>
      <c r="AV802" s="14" t="s">
        <v>78</v>
      </c>
      <c r="AW802" s="14" t="s">
        <v>31</v>
      </c>
      <c r="AX802" s="14" t="s">
        <v>69</v>
      </c>
      <c r="AY802" s="256" t="s">
        <v>252</v>
      </c>
    </row>
    <row r="803" s="16" customFormat="1">
      <c r="A803" s="16"/>
      <c r="B803" s="268"/>
      <c r="C803" s="269"/>
      <c r="D803" s="237" t="s">
        <v>262</v>
      </c>
      <c r="E803" s="270" t="s">
        <v>1680</v>
      </c>
      <c r="F803" s="271" t="s">
        <v>333</v>
      </c>
      <c r="G803" s="269"/>
      <c r="H803" s="272">
        <v>141.36000000000001</v>
      </c>
      <c r="I803" s="273"/>
      <c r="J803" s="269"/>
      <c r="K803" s="269"/>
      <c r="L803" s="274"/>
      <c r="M803" s="275"/>
      <c r="N803" s="276"/>
      <c r="O803" s="276"/>
      <c r="P803" s="276"/>
      <c r="Q803" s="276"/>
      <c r="R803" s="276"/>
      <c r="S803" s="276"/>
      <c r="T803" s="277"/>
      <c r="U803" s="16"/>
      <c r="V803" s="16"/>
      <c r="W803" s="16"/>
      <c r="X803" s="16"/>
      <c r="Y803" s="16"/>
      <c r="Z803" s="16"/>
      <c r="AA803" s="16"/>
      <c r="AB803" s="16"/>
      <c r="AC803" s="16"/>
      <c r="AD803" s="16"/>
      <c r="AE803" s="16"/>
      <c r="AT803" s="278" t="s">
        <v>262</v>
      </c>
      <c r="AU803" s="278" t="s">
        <v>78</v>
      </c>
      <c r="AV803" s="16" t="s">
        <v>85</v>
      </c>
      <c r="AW803" s="16" t="s">
        <v>31</v>
      </c>
      <c r="AX803" s="16" t="s">
        <v>69</v>
      </c>
      <c r="AY803" s="278" t="s">
        <v>252</v>
      </c>
    </row>
    <row r="804" s="15" customFormat="1">
      <c r="A804" s="15"/>
      <c r="B804" s="257"/>
      <c r="C804" s="258"/>
      <c r="D804" s="237" t="s">
        <v>262</v>
      </c>
      <c r="E804" s="259" t="s">
        <v>19</v>
      </c>
      <c r="F804" s="260" t="s">
        <v>265</v>
      </c>
      <c r="G804" s="258"/>
      <c r="H804" s="261">
        <v>141.36000000000001</v>
      </c>
      <c r="I804" s="262"/>
      <c r="J804" s="258"/>
      <c r="K804" s="258"/>
      <c r="L804" s="263"/>
      <c r="M804" s="264"/>
      <c r="N804" s="265"/>
      <c r="O804" s="265"/>
      <c r="P804" s="265"/>
      <c r="Q804" s="265"/>
      <c r="R804" s="265"/>
      <c r="S804" s="265"/>
      <c r="T804" s="266"/>
      <c r="U804" s="15"/>
      <c r="V804" s="15"/>
      <c r="W804" s="15"/>
      <c r="X804" s="15"/>
      <c r="Y804" s="15"/>
      <c r="Z804" s="15"/>
      <c r="AA804" s="15"/>
      <c r="AB804" s="15"/>
      <c r="AC804" s="15"/>
      <c r="AD804" s="15"/>
      <c r="AE804" s="15"/>
      <c r="AT804" s="267" t="s">
        <v>262</v>
      </c>
      <c r="AU804" s="267" t="s">
        <v>78</v>
      </c>
      <c r="AV804" s="15" t="s">
        <v>258</v>
      </c>
      <c r="AW804" s="15" t="s">
        <v>31</v>
      </c>
      <c r="AX804" s="15" t="s">
        <v>76</v>
      </c>
      <c r="AY804" s="267" t="s">
        <v>252</v>
      </c>
    </row>
    <row r="805" s="2" customFormat="1" ht="44.25" customHeight="1">
      <c r="A805" s="40"/>
      <c r="B805" s="41"/>
      <c r="C805" s="279" t="s">
        <v>1171</v>
      </c>
      <c r="D805" s="279" t="s">
        <v>468</v>
      </c>
      <c r="E805" s="280" t="s">
        <v>2515</v>
      </c>
      <c r="F805" s="281" t="s">
        <v>2516</v>
      </c>
      <c r="G805" s="282" t="s">
        <v>187</v>
      </c>
      <c r="H805" s="283">
        <v>155.49600000000001</v>
      </c>
      <c r="I805" s="284"/>
      <c r="J805" s="285">
        <f>ROUND(I805*H805,2)</f>
        <v>0</v>
      </c>
      <c r="K805" s="281" t="s">
        <v>257</v>
      </c>
      <c r="L805" s="286"/>
      <c r="M805" s="287" t="s">
        <v>19</v>
      </c>
      <c r="N805" s="288" t="s">
        <v>40</v>
      </c>
      <c r="O805" s="86"/>
      <c r="P805" s="226">
        <f>O805*H805</f>
        <v>0</v>
      </c>
      <c r="Q805" s="226">
        <v>0.0023999999999999998</v>
      </c>
      <c r="R805" s="226">
        <f>Q805*H805</f>
        <v>0.37319039999999998</v>
      </c>
      <c r="S805" s="226">
        <v>0</v>
      </c>
      <c r="T805" s="227">
        <f>S805*H805</f>
        <v>0</v>
      </c>
      <c r="U805" s="40"/>
      <c r="V805" s="40"/>
      <c r="W805" s="40"/>
      <c r="X805" s="40"/>
      <c r="Y805" s="40"/>
      <c r="Z805" s="40"/>
      <c r="AA805" s="40"/>
      <c r="AB805" s="40"/>
      <c r="AC805" s="40"/>
      <c r="AD805" s="40"/>
      <c r="AE805" s="40"/>
      <c r="AR805" s="228" t="s">
        <v>509</v>
      </c>
      <c r="AT805" s="228" t="s">
        <v>468</v>
      </c>
      <c r="AU805" s="228" t="s">
        <v>78</v>
      </c>
      <c r="AY805" s="19" t="s">
        <v>252</v>
      </c>
      <c r="BE805" s="229">
        <f>IF(N805="základní",J805,0)</f>
        <v>0</v>
      </c>
      <c r="BF805" s="229">
        <f>IF(N805="snížená",J805,0)</f>
        <v>0</v>
      </c>
      <c r="BG805" s="229">
        <f>IF(N805="zákl. přenesená",J805,0)</f>
        <v>0</v>
      </c>
      <c r="BH805" s="229">
        <f>IF(N805="sníž. přenesená",J805,0)</f>
        <v>0</v>
      </c>
      <c r="BI805" s="229">
        <f>IF(N805="nulová",J805,0)</f>
        <v>0</v>
      </c>
      <c r="BJ805" s="19" t="s">
        <v>76</v>
      </c>
      <c r="BK805" s="229">
        <f>ROUND(I805*H805,2)</f>
        <v>0</v>
      </c>
      <c r="BL805" s="19" t="s">
        <v>360</v>
      </c>
      <c r="BM805" s="228" t="s">
        <v>2517</v>
      </c>
    </row>
    <row r="806" s="14" customFormat="1">
      <c r="A806" s="14"/>
      <c r="B806" s="246"/>
      <c r="C806" s="247"/>
      <c r="D806" s="237" t="s">
        <v>262</v>
      </c>
      <c r="E806" s="248" t="s">
        <v>19</v>
      </c>
      <c r="F806" s="249" t="s">
        <v>1680</v>
      </c>
      <c r="G806" s="247"/>
      <c r="H806" s="250">
        <v>141.36000000000001</v>
      </c>
      <c r="I806" s="251"/>
      <c r="J806" s="247"/>
      <c r="K806" s="247"/>
      <c r="L806" s="252"/>
      <c r="M806" s="253"/>
      <c r="N806" s="254"/>
      <c r="O806" s="254"/>
      <c r="P806" s="254"/>
      <c r="Q806" s="254"/>
      <c r="R806" s="254"/>
      <c r="S806" s="254"/>
      <c r="T806" s="255"/>
      <c r="U806" s="14"/>
      <c r="V806" s="14"/>
      <c r="W806" s="14"/>
      <c r="X806" s="14"/>
      <c r="Y806" s="14"/>
      <c r="Z806" s="14"/>
      <c r="AA806" s="14"/>
      <c r="AB806" s="14"/>
      <c r="AC806" s="14"/>
      <c r="AD806" s="14"/>
      <c r="AE806" s="14"/>
      <c r="AT806" s="256" t="s">
        <v>262</v>
      </c>
      <c r="AU806" s="256" t="s">
        <v>78</v>
      </c>
      <c r="AV806" s="14" t="s">
        <v>78</v>
      </c>
      <c r="AW806" s="14" t="s">
        <v>31</v>
      </c>
      <c r="AX806" s="14" t="s">
        <v>69</v>
      </c>
      <c r="AY806" s="256" t="s">
        <v>252</v>
      </c>
    </row>
    <row r="807" s="15" customFormat="1">
      <c r="A807" s="15"/>
      <c r="B807" s="257"/>
      <c r="C807" s="258"/>
      <c r="D807" s="237" t="s">
        <v>262</v>
      </c>
      <c r="E807" s="259" t="s">
        <v>19</v>
      </c>
      <c r="F807" s="260" t="s">
        <v>265</v>
      </c>
      <c r="G807" s="258"/>
      <c r="H807" s="261">
        <v>141.36000000000001</v>
      </c>
      <c r="I807" s="262"/>
      <c r="J807" s="258"/>
      <c r="K807" s="258"/>
      <c r="L807" s="263"/>
      <c r="M807" s="264"/>
      <c r="N807" s="265"/>
      <c r="O807" s="265"/>
      <c r="P807" s="265"/>
      <c r="Q807" s="265"/>
      <c r="R807" s="265"/>
      <c r="S807" s="265"/>
      <c r="T807" s="266"/>
      <c r="U807" s="15"/>
      <c r="V807" s="15"/>
      <c r="W807" s="15"/>
      <c r="X807" s="15"/>
      <c r="Y807" s="15"/>
      <c r="Z807" s="15"/>
      <c r="AA807" s="15"/>
      <c r="AB807" s="15"/>
      <c r="AC807" s="15"/>
      <c r="AD807" s="15"/>
      <c r="AE807" s="15"/>
      <c r="AT807" s="267" t="s">
        <v>262</v>
      </c>
      <c r="AU807" s="267" t="s">
        <v>78</v>
      </c>
      <c r="AV807" s="15" t="s">
        <v>258</v>
      </c>
      <c r="AW807" s="15" t="s">
        <v>31</v>
      </c>
      <c r="AX807" s="15" t="s">
        <v>76</v>
      </c>
      <c r="AY807" s="267" t="s">
        <v>252</v>
      </c>
    </row>
    <row r="808" s="14" customFormat="1">
      <c r="A808" s="14"/>
      <c r="B808" s="246"/>
      <c r="C808" s="247"/>
      <c r="D808" s="237" t="s">
        <v>262</v>
      </c>
      <c r="E808" s="247"/>
      <c r="F808" s="249" t="s">
        <v>9146</v>
      </c>
      <c r="G808" s="247"/>
      <c r="H808" s="250">
        <v>155.49600000000001</v>
      </c>
      <c r="I808" s="251"/>
      <c r="J808" s="247"/>
      <c r="K808" s="247"/>
      <c r="L808" s="252"/>
      <c r="M808" s="253"/>
      <c r="N808" s="254"/>
      <c r="O808" s="254"/>
      <c r="P808" s="254"/>
      <c r="Q808" s="254"/>
      <c r="R808" s="254"/>
      <c r="S808" s="254"/>
      <c r="T808" s="255"/>
      <c r="U808" s="14"/>
      <c r="V808" s="14"/>
      <c r="W808" s="14"/>
      <c r="X808" s="14"/>
      <c r="Y808" s="14"/>
      <c r="Z808" s="14"/>
      <c r="AA808" s="14"/>
      <c r="AB808" s="14"/>
      <c r="AC808" s="14"/>
      <c r="AD808" s="14"/>
      <c r="AE808" s="14"/>
      <c r="AT808" s="256" t="s">
        <v>262</v>
      </c>
      <c r="AU808" s="256" t="s">
        <v>78</v>
      </c>
      <c r="AV808" s="14" t="s">
        <v>78</v>
      </c>
      <c r="AW808" s="14" t="s">
        <v>4</v>
      </c>
      <c r="AX808" s="14" t="s">
        <v>76</v>
      </c>
      <c r="AY808" s="256" t="s">
        <v>252</v>
      </c>
    </row>
    <row r="809" s="2" customFormat="1" ht="24.15" customHeight="1">
      <c r="A809" s="40"/>
      <c r="B809" s="41"/>
      <c r="C809" s="217" t="s">
        <v>1638</v>
      </c>
      <c r="D809" s="217" t="s">
        <v>254</v>
      </c>
      <c r="E809" s="218" t="s">
        <v>6154</v>
      </c>
      <c r="F809" s="219" t="s">
        <v>6155</v>
      </c>
      <c r="G809" s="220" t="s">
        <v>183</v>
      </c>
      <c r="H809" s="221">
        <v>2.8100000000000001</v>
      </c>
      <c r="I809" s="222"/>
      <c r="J809" s="223">
        <f>ROUND(I809*H809,2)</f>
        <v>0</v>
      </c>
      <c r="K809" s="219" t="s">
        <v>257</v>
      </c>
      <c r="L809" s="46"/>
      <c r="M809" s="224" t="s">
        <v>19</v>
      </c>
      <c r="N809" s="225" t="s">
        <v>40</v>
      </c>
      <c r="O809" s="86"/>
      <c r="P809" s="226">
        <f>O809*H809</f>
        <v>0</v>
      </c>
      <c r="Q809" s="226">
        <v>0</v>
      </c>
      <c r="R809" s="226">
        <f>Q809*H809</f>
        <v>0</v>
      </c>
      <c r="S809" s="226">
        <v>0</v>
      </c>
      <c r="T809" s="227">
        <f>S809*H809</f>
        <v>0</v>
      </c>
      <c r="U809" s="40"/>
      <c r="V809" s="40"/>
      <c r="W809" s="40"/>
      <c r="X809" s="40"/>
      <c r="Y809" s="40"/>
      <c r="Z809" s="40"/>
      <c r="AA809" s="40"/>
      <c r="AB809" s="40"/>
      <c r="AC809" s="40"/>
      <c r="AD809" s="40"/>
      <c r="AE809" s="40"/>
      <c r="AR809" s="228" t="s">
        <v>360</v>
      </c>
      <c r="AT809" s="228" t="s">
        <v>254</v>
      </c>
      <c r="AU809" s="228" t="s">
        <v>78</v>
      </c>
      <c r="AY809" s="19" t="s">
        <v>252</v>
      </c>
      <c r="BE809" s="229">
        <f>IF(N809="základní",J809,0)</f>
        <v>0</v>
      </c>
      <c r="BF809" s="229">
        <f>IF(N809="snížená",J809,0)</f>
        <v>0</v>
      </c>
      <c r="BG809" s="229">
        <f>IF(N809="zákl. přenesená",J809,0)</f>
        <v>0</v>
      </c>
      <c r="BH809" s="229">
        <f>IF(N809="sníž. přenesená",J809,0)</f>
        <v>0</v>
      </c>
      <c r="BI809" s="229">
        <f>IF(N809="nulová",J809,0)</f>
        <v>0</v>
      </c>
      <c r="BJ809" s="19" t="s">
        <v>76</v>
      </c>
      <c r="BK809" s="229">
        <f>ROUND(I809*H809,2)</f>
        <v>0</v>
      </c>
      <c r="BL809" s="19" t="s">
        <v>360</v>
      </c>
      <c r="BM809" s="228" t="s">
        <v>6156</v>
      </c>
    </row>
    <row r="810" s="2" customFormat="1">
      <c r="A810" s="40"/>
      <c r="B810" s="41"/>
      <c r="C810" s="42"/>
      <c r="D810" s="230" t="s">
        <v>260</v>
      </c>
      <c r="E810" s="42"/>
      <c r="F810" s="231" t="s">
        <v>6157</v>
      </c>
      <c r="G810" s="42"/>
      <c r="H810" s="42"/>
      <c r="I810" s="232"/>
      <c r="J810" s="42"/>
      <c r="K810" s="42"/>
      <c r="L810" s="46"/>
      <c r="M810" s="233"/>
      <c r="N810" s="234"/>
      <c r="O810" s="86"/>
      <c r="P810" s="86"/>
      <c r="Q810" s="86"/>
      <c r="R810" s="86"/>
      <c r="S810" s="86"/>
      <c r="T810" s="87"/>
      <c r="U810" s="40"/>
      <c r="V810" s="40"/>
      <c r="W810" s="40"/>
      <c r="X810" s="40"/>
      <c r="Y810" s="40"/>
      <c r="Z810" s="40"/>
      <c r="AA810" s="40"/>
      <c r="AB810" s="40"/>
      <c r="AC810" s="40"/>
      <c r="AD810" s="40"/>
      <c r="AE810" s="40"/>
      <c r="AT810" s="19" t="s">
        <v>260</v>
      </c>
      <c r="AU810" s="19" t="s">
        <v>78</v>
      </c>
    </row>
    <row r="811" s="14" customFormat="1">
      <c r="A811" s="14"/>
      <c r="B811" s="246"/>
      <c r="C811" s="247"/>
      <c r="D811" s="237" t="s">
        <v>262</v>
      </c>
      <c r="E811" s="248" t="s">
        <v>19</v>
      </c>
      <c r="F811" s="249" t="s">
        <v>9147</v>
      </c>
      <c r="G811" s="247"/>
      <c r="H811" s="250">
        <v>2.8100000000000001</v>
      </c>
      <c r="I811" s="251"/>
      <c r="J811" s="247"/>
      <c r="K811" s="247"/>
      <c r="L811" s="252"/>
      <c r="M811" s="253"/>
      <c r="N811" s="254"/>
      <c r="O811" s="254"/>
      <c r="P811" s="254"/>
      <c r="Q811" s="254"/>
      <c r="R811" s="254"/>
      <c r="S811" s="254"/>
      <c r="T811" s="255"/>
      <c r="U811" s="14"/>
      <c r="V811" s="14"/>
      <c r="W811" s="14"/>
      <c r="X811" s="14"/>
      <c r="Y811" s="14"/>
      <c r="Z811" s="14"/>
      <c r="AA811" s="14"/>
      <c r="AB811" s="14"/>
      <c r="AC811" s="14"/>
      <c r="AD811" s="14"/>
      <c r="AE811" s="14"/>
      <c r="AT811" s="256" t="s">
        <v>262</v>
      </c>
      <c r="AU811" s="256" t="s">
        <v>78</v>
      </c>
      <c r="AV811" s="14" t="s">
        <v>78</v>
      </c>
      <c r="AW811" s="14" t="s">
        <v>31</v>
      </c>
      <c r="AX811" s="14" t="s">
        <v>69</v>
      </c>
      <c r="AY811" s="256" t="s">
        <v>252</v>
      </c>
    </row>
    <row r="812" s="15" customFormat="1">
      <c r="A812" s="15"/>
      <c r="B812" s="257"/>
      <c r="C812" s="258"/>
      <c r="D812" s="237" t="s">
        <v>262</v>
      </c>
      <c r="E812" s="259" t="s">
        <v>19</v>
      </c>
      <c r="F812" s="260" t="s">
        <v>265</v>
      </c>
      <c r="G812" s="258"/>
      <c r="H812" s="261">
        <v>2.8100000000000001</v>
      </c>
      <c r="I812" s="262"/>
      <c r="J812" s="258"/>
      <c r="K812" s="258"/>
      <c r="L812" s="263"/>
      <c r="M812" s="264"/>
      <c r="N812" s="265"/>
      <c r="O812" s="265"/>
      <c r="P812" s="265"/>
      <c r="Q812" s="265"/>
      <c r="R812" s="265"/>
      <c r="S812" s="265"/>
      <c r="T812" s="266"/>
      <c r="U812" s="15"/>
      <c r="V812" s="15"/>
      <c r="W812" s="15"/>
      <c r="X812" s="15"/>
      <c r="Y812" s="15"/>
      <c r="Z812" s="15"/>
      <c r="AA812" s="15"/>
      <c r="AB812" s="15"/>
      <c r="AC812" s="15"/>
      <c r="AD812" s="15"/>
      <c r="AE812" s="15"/>
      <c r="AT812" s="267" t="s">
        <v>262</v>
      </c>
      <c r="AU812" s="267" t="s">
        <v>78</v>
      </c>
      <c r="AV812" s="15" t="s">
        <v>258</v>
      </c>
      <c r="AW812" s="15" t="s">
        <v>31</v>
      </c>
      <c r="AX812" s="15" t="s">
        <v>76</v>
      </c>
      <c r="AY812" s="267" t="s">
        <v>252</v>
      </c>
    </row>
    <row r="813" s="2" customFormat="1" ht="24.15" customHeight="1">
      <c r="A813" s="40"/>
      <c r="B813" s="41"/>
      <c r="C813" s="279" t="s">
        <v>1178</v>
      </c>
      <c r="D813" s="279" t="s">
        <v>468</v>
      </c>
      <c r="E813" s="280" t="s">
        <v>6160</v>
      </c>
      <c r="F813" s="281" t="s">
        <v>6161</v>
      </c>
      <c r="G813" s="282" t="s">
        <v>183</v>
      </c>
      <c r="H813" s="283">
        <v>2.8662000000000001</v>
      </c>
      <c r="I813" s="284"/>
      <c r="J813" s="285">
        <f>ROUND(I813*H813,2)</f>
        <v>0</v>
      </c>
      <c r="K813" s="281" t="s">
        <v>257</v>
      </c>
      <c r="L813" s="286"/>
      <c r="M813" s="287" t="s">
        <v>19</v>
      </c>
      <c r="N813" s="288" t="s">
        <v>40</v>
      </c>
      <c r="O813" s="86"/>
      <c r="P813" s="226">
        <f>O813*H813</f>
        <v>0</v>
      </c>
      <c r="Q813" s="226">
        <v>0.00025000000000000001</v>
      </c>
      <c r="R813" s="226">
        <f>Q813*H813</f>
        <v>0.00071655000000000004</v>
      </c>
      <c r="S813" s="226">
        <v>0</v>
      </c>
      <c r="T813" s="227">
        <f>S813*H813</f>
        <v>0</v>
      </c>
      <c r="U813" s="40"/>
      <c r="V813" s="40"/>
      <c r="W813" s="40"/>
      <c r="X813" s="40"/>
      <c r="Y813" s="40"/>
      <c r="Z813" s="40"/>
      <c r="AA813" s="40"/>
      <c r="AB813" s="40"/>
      <c r="AC813" s="40"/>
      <c r="AD813" s="40"/>
      <c r="AE813" s="40"/>
      <c r="AR813" s="228" t="s">
        <v>509</v>
      </c>
      <c r="AT813" s="228" t="s">
        <v>468</v>
      </c>
      <c r="AU813" s="228" t="s">
        <v>78</v>
      </c>
      <c r="AY813" s="19" t="s">
        <v>252</v>
      </c>
      <c r="BE813" s="229">
        <f>IF(N813="základní",J813,0)</f>
        <v>0</v>
      </c>
      <c r="BF813" s="229">
        <f>IF(N813="snížená",J813,0)</f>
        <v>0</v>
      </c>
      <c r="BG813" s="229">
        <f>IF(N813="zákl. přenesená",J813,0)</f>
        <v>0</v>
      </c>
      <c r="BH813" s="229">
        <f>IF(N813="sníž. přenesená",J813,0)</f>
        <v>0</v>
      </c>
      <c r="BI813" s="229">
        <f>IF(N813="nulová",J813,0)</f>
        <v>0</v>
      </c>
      <c r="BJ813" s="19" t="s">
        <v>76</v>
      </c>
      <c r="BK813" s="229">
        <f>ROUND(I813*H813,2)</f>
        <v>0</v>
      </c>
      <c r="BL813" s="19" t="s">
        <v>360</v>
      </c>
      <c r="BM813" s="228" t="s">
        <v>6162</v>
      </c>
    </row>
    <row r="814" s="14" customFormat="1">
      <c r="A814" s="14"/>
      <c r="B814" s="246"/>
      <c r="C814" s="247"/>
      <c r="D814" s="237" t="s">
        <v>262</v>
      </c>
      <c r="E814" s="247"/>
      <c r="F814" s="249" t="s">
        <v>9148</v>
      </c>
      <c r="G814" s="247"/>
      <c r="H814" s="250">
        <v>2.8662000000000001</v>
      </c>
      <c r="I814" s="251"/>
      <c r="J814" s="247"/>
      <c r="K814" s="247"/>
      <c r="L814" s="252"/>
      <c r="M814" s="253"/>
      <c r="N814" s="254"/>
      <c r="O814" s="254"/>
      <c r="P814" s="254"/>
      <c r="Q814" s="254"/>
      <c r="R814" s="254"/>
      <c r="S814" s="254"/>
      <c r="T814" s="255"/>
      <c r="U814" s="14"/>
      <c r="V814" s="14"/>
      <c r="W814" s="14"/>
      <c r="X814" s="14"/>
      <c r="Y814" s="14"/>
      <c r="Z814" s="14"/>
      <c r="AA814" s="14"/>
      <c r="AB814" s="14"/>
      <c r="AC814" s="14"/>
      <c r="AD814" s="14"/>
      <c r="AE814" s="14"/>
      <c r="AT814" s="256" t="s">
        <v>262</v>
      </c>
      <c r="AU814" s="256" t="s">
        <v>78</v>
      </c>
      <c r="AV814" s="14" t="s">
        <v>78</v>
      </c>
      <c r="AW814" s="14" t="s">
        <v>4</v>
      </c>
      <c r="AX814" s="14" t="s">
        <v>76</v>
      </c>
      <c r="AY814" s="256" t="s">
        <v>252</v>
      </c>
    </row>
    <row r="815" s="2" customFormat="1" ht="21.75" customHeight="1">
      <c r="A815" s="40"/>
      <c r="B815" s="41"/>
      <c r="C815" s="217" t="s">
        <v>1184</v>
      </c>
      <c r="D815" s="217" t="s">
        <v>254</v>
      </c>
      <c r="E815" s="218" t="s">
        <v>2520</v>
      </c>
      <c r="F815" s="219" t="s">
        <v>2521</v>
      </c>
      <c r="G815" s="220" t="s">
        <v>183</v>
      </c>
      <c r="H815" s="221">
        <v>55.460000000000001</v>
      </c>
      <c r="I815" s="222"/>
      <c r="J815" s="223">
        <f>ROUND(I815*H815,2)</f>
        <v>0</v>
      </c>
      <c r="K815" s="219" t="s">
        <v>257</v>
      </c>
      <c r="L815" s="46"/>
      <c r="M815" s="224" t="s">
        <v>19</v>
      </c>
      <c r="N815" s="225" t="s">
        <v>40</v>
      </c>
      <c r="O815" s="86"/>
      <c r="P815" s="226">
        <f>O815*H815</f>
        <v>0</v>
      </c>
      <c r="Q815" s="226">
        <v>1.0000000000000001E-05</v>
      </c>
      <c r="R815" s="226">
        <f>Q815*H815</f>
        <v>0.00055460000000000004</v>
      </c>
      <c r="S815" s="226">
        <v>0</v>
      </c>
      <c r="T815" s="227">
        <f>S815*H815</f>
        <v>0</v>
      </c>
      <c r="U815" s="40"/>
      <c r="V815" s="40"/>
      <c r="W815" s="40"/>
      <c r="X815" s="40"/>
      <c r="Y815" s="40"/>
      <c r="Z815" s="40"/>
      <c r="AA815" s="40"/>
      <c r="AB815" s="40"/>
      <c r="AC815" s="40"/>
      <c r="AD815" s="40"/>
      <c r="AE815" s="40"/>
      <c r="AR815" s="228" t="s">
        <v>360</v>
      </c>
      <c r="AT815" s="228" t="s">
        <v>254</v>
      </c>
      <c r="AU815" s="228" t="s">
        <v>78</v>
      </c>
      <c r="AY815" s="19" t="s">
        <v>252</v>
      </c>
      <c r="BE815" s="229">
        <f>IF(N815="základní",J815,0)</f>
        <v>0</v>
      </c>
      <c r="BF815" s="229">
        <f>IF(N815="snížená",J815,0)</f>
        <v>0</v>
      </c>
      <c r="BG815" s="229">
        <f>IF(N815="zákl. přenesená",J815,0)</f>
        <v>0</v>
      </c>
      <c r="BH815" s="229">
        <f>IF(N815="sníž. přenesená",J815,0)</f>
        <v>0</v>
      </c>
      <c r="BI815" s="229">
        <f>IF(N815="nulová",J815,0)</f>
        <v>0</v>
      </c>
      <c r="BJ815" s="19" t="s">
        <v>76</v>
      </c>
      <c r="BK815" s="229">
        <f>ROUND(I815*H815,2)</f>
        <v>0</v>
      </c>
      <c r="BL815" s="19" t="s">
        <v>360</v>
      </c>
      <c r="BM815" s="228" t="s">
        <v>2522</v>
      </c>
    </row>
    <row r="816" s="2" customFormat="1">
      <c r="A816" s="40"/>
      <c r="B816" s="41"/>
      <c r="C816" s="42"/>
      <c r="D816" s="230" t="s">
        <v>260</v>
      </c>
      <c r="E816" s="42"/>
      <c r="F816" s="231" t="s">
        <v>2523</v>
      </c>
      <c r="G816" s="42"/>
      <c r="H816" s="42"/>
      <c r="I816" s="232"/>
      <c r="J816" s="42"/>
      <c r="K816" s="42"/>
      <c r="L816" s="46"/>
      <c r="M816" s="233"/>
      <c r="N816" s="234"/>
      <c r="O816" s="86"/>
      <c r="P816" s="86"/>
      <c r="Q816" s="86"/>
      <c r="R816" s="86"/>
      <c r="S816" s="86"/>
      <c r="T816" s="87"/>
      <c r="U816" s="40"/>
      <c r="V816" s="40"/>
      <c r="W816" s="40"/>
      <c r="X816" s="40"/>
      <c r="Y816" s="40"/>
      <c r="Z816" s="40"/>
      <c r="AA816" s="40"/>
      <c r="AB816" s="40"/>
      <c r="AC816" s="40"/>
      <c r="AD816" s="40"/>
      <c r="AE816" s="40"/>
      <c r="AT816" s="19" t="s">
        <v>260</v>
      </c>
      <c r="AU816" s="19" t="s">
        <v>78</v>
      </c>
    </row>
    <row r="817" s="13" customFormat="1">
      <c r="A817" s="13"/>
      <c r="B817" s="235"/>
      <c r="C817" s="236"/>
      <c r="D817" s="237" t="s">
        <v>262</v>
      </c>
      <c r="E817" s="238" t="s">
        <v>19</v>
      </c>
      <c r="F817" s="239" t="s">
        <v>6523</v>
      </c>
      <c r="G817" s="236"/>
      <c r="H817" s="238" t="s">
        <v>19</v>
      </c>
      <c r="I817" s="240"/>
      <c r="J817" s="236"/>
      <c r="K817" s="236"/>
      <c r="L817" s="241"/>
      <c r="M817" s="242"/>
      <c r="N817" s="243"/>
      <c r="O817" s="243"/>
      <c r="P817" s="243"/>
      <c r="Q817" s="243"/>
      <c r="R817" s="243"/>
      <c r="S817" s="243"/>
      <c r="T817" s="244"/>
      <c r="U817" s="13"/>
      <c r="V817" s="13"/>
      <c r="W817" s="13"/>
      <c r="X817" s="13"/>
      <c r="Y817" s="13"/>
      <c r="Z817" s="13"/>
      <c r="AA817" s="13"/>
      <c r="AB817" s="13"/>
      <c r="AC817" s="13"/>
      <c r="AD817" s="13"/>
      <c r="AE817" s="13"/>
      <c r="AT817" s="245" t="s">
        <v>262</v>
      </c>
      <c r="AU817" s="245" t="s">
        <v>78</v>
      </c>
      <c r="AV817" s="13" t="s">
        <v>76</v>
      </c>
      <c r="AW817" s="13" t="s">
        <v>31</v>
      </c>
      <c r="AX817" s="13" t="s">
        <v>69</v>
      </c>
      <c r="AY817" s="245" t="s">
        <v>252</v>
      </c>
    </row>
    <row r="818" s="13" customFormat="1">
      <c r="A818" s="13"/>
      <c r="B818" s="235"/>
      <c r="C818" s="236"/>
      <c r="D818" s="237" t="s">
        <v>262</v>
      </c>
      <c r="E818" s="238" t="s">
        <v>19</v>
      </c>
      <c r="F818" s="239" t="s">
        <v>6524</v>
      </c>
      <c r="G818" s="236"/>
      <c r="H818" s="238" t="s">
        <v>19</v>
      </c>
      <c r="I818" s="240"/>
      <c r="J818" s="236"/>
      <c r="K818" s="236"/>
      <c r="L818" s="241"/>
      <c r="M818" s="242"/>
      <c r="N818" s="243"/>
      <c r="O818" s="243"/>
      <c r="P818" s="243"/>
      <c r="Q818" s="243"/>
      <c r="R818" s="243"/>
      <c r="S818" s="243"/>
      <c r="T818" s="244"/>
      <c r="U818" s="13"/>
      <c r="V818" s="13"/>
      <c r="W818" s="13"/>
      <c r="X818" s="13"/>
      <c r="Y818" s="13"/>
      <c r="Z818" s="13"/>
      <c r="AA818" s="13"/>
      <c r="AB818" s="13"/>
      <c r="AC818" s="13"/>
      <c r="AD818" s="13"/>
      <c r="AE818" s="13"/>
      <c r="AT818" s="245" t="s">
        <v>262</v>
      </c>
      <c r="AU818" s="245" t="s">
        <v>78</v>
      </c>
      <c r="AV818" s="13" t="s">
        <v>76</v>
      </c>
      <c r="AW818" s="13" t="s">
        <v>31</v>
      </c>
      <c r="AX818" s="13" t="s">
        <v>69</v>
      </c>
      <c r="AY818" s="245" t="s">
        <v>252</v>
      </c>
    </row>
    <row r="819" s="13" customFormat="1">
      <c r="A819" s="13"/>
      <c r="B819" s="235"/>
      <c r="C819" s="236"/>
      <c r="D819" s="237" t="s">
        <v>262</v>
      </c>
      <c r="E819" s="238" t="s">
        <v>19</v>
      </c>
      <c r="F819" s="239" t="s">
        <v>9149</v>
      </c>
      <c r="G819" s="236"/>
      <c r="H819" s="238" t="s">
        <v>19</v>
      </c>
      <c r="I819" s="240"/>
      <c r="J819" s="236"/>
      <c r="K819" s="236"/>
      <c r="L819" s="241"/>
      <c r="M819" s="242"/>
      <c r="N819" s="243"/>
      <c r="O819" s="243"/>
      <c r="P819" s="243"/>
      <c r="Q819" s="243"/>
      <c r="R819" s="243"/>
      <c r="S819" s="243"/>
      <c r="T819" s="244"/>
      <c r="U819" s="13"/>
      <c r="V819" s="13"/>
      <c r="W819" s="13"/>
      <c r="X819" s="13"/>
      <c r="Y819" s="13"/>
      <c r="Z819" s="13"/>
      <c r="AA819" s="13"/>
      <c r="AB819" s="13"/>
      <c r="AC819" s="13"/>
      <c r="AD819" s="13"/>
      <c r="AE819" s="13"/>
      <c r="AT819" s="245" t="s">
        <v>262</v>
      </c>
      <c r="AU819" s="245" t="s">
        <v>78</v>
      </c>
      <c r="AV819" s="13" t="s">
        <v>76</v>
      </c>
      <c r="AW819" s="13" t="s">
        <v>31</v>
      </c>
      <c r="AX819" s="13" t="s">
        <v>69</v>
      </c>
      <c r="AY819" s="245" t="s">
        <v>252</v>
      </c>
    </row>
    <row r="820" s="14" customFormat="1">
      <c r="A820" s="14"/>
      <c r="B820" s="246"/>
      <c r="C820" s="247"/>
      <c r="D820" s="237" t="s">
        <v>262</v>
      </c>
      <c r="E820" s="248" t="s">
        <v>19</v>
      </c>
      <c r="F820" s="249" t="s">
        <v>9150</v>
      </c>
      <c r="G820" s="247"/>
      <c r="H820" s="250">
        <v>13.41</v>
      </c>
      <c r="I820" s="251"/>
      <c r="J820" s="247"/>
      <c r="K820" s="247"/>
      <c r="L820" s="252"/>
      <c r="M820" s="253"/>
      <c r="N820" s="254"/>
      <c r="O820" s="254"/>
      <c r="P820" s="254"/>
      <c r="Q820" s="254"/>
      <c r="R820" s="254"/>
      <c r="S820" s="254"/>
      <c r="T820" s="255"/>
      <c r="U820" s="14"/>
      <c r="V820" s="14"/>
      <c r="W820" s="14"/>
      <c r="X820" s="14"/>
      <c r="Y820" s="14"/>
      <c r="Z820" s="14"/>
      <c r="AA820" s="14"/>
      <c r="AB820" s="14"/>
      <c r="AC820" s="14"/>
      <c r="AD820" s="14"/>
      <c r="AE820" s="14"/>
      <c r="AT820" s="256" t="s">
        <v>262</v>
      </c>
      <c r="AU820" s="256" t="s">
        <v>78</v>
      </c>
      <c r="AV820" s="14" t="s">
        <v>78</v>
      </c>
      <c r="AW820" s="14" t="s">
        <v>31</v>
      </c>
      <c r="AX820" s="14" t="s">
        <v>69</v>
      </c>
      <c r="AY820" s="256" t="s">
        <v>252</v>
      </c>
    </row>
    <row r="821" s="14" customFormat="1">
      <c r="A821" s="14"/>
      <c r="B821" s="246"/>
      <c r="C821" s="247"/>
      <c r="D821" s="237" t="s">
        <v>262</v>
      </c>
      <c r="E821" s="248" t="s">
        <v>19</v>
      </c>
      <c r="F821" s="249" t="s">
        <v>9151</v>
      </c>
      <c r="G821" s="247"/>
      <c r="H821" s="250">
        <v>12.970000000000001</v>
      </c>
      <c r="I821" s="251"/>
      <c r="J821" s="247"/>
      <c r="K821" s="247"/>
      <c r="L821" s="252"/>
      <c r="M821" s="253"/>
      <c r="N821" s="254"/>
      <c r="O821" s="254"/>
      <c r="P821" s="254"/>
      <c r="Q821" s="254"/>
      <c r="R821" s="254"/>
      <c r="S821" s="254"/>
      <c r="T821" s="255"/>
      <c r="U821" s="14"/>
      <c r="V821" s="14"/>
      <c r="W821" s="14"/>
      <c r="X821" s="14"/>
      <c r="Y821" s="14"/>
      <c r="Z821" s="14"/>
      <c r="AA821" s="14"/>
      <c r="AB821" s="14"/>
      <c r="AC821" s="14"/>
      <c r="AD821" s="14"/>
      <c r="AE821" s="14"/>
      <c r="AT821" s="256" t="s">
        <v>262</v>
      </c>
      <c r="AU821" s="256" t="s">
        <v>78</v>
      </c>
      <c r="AV821" s="14" t="s">
        <v>78</v>
      </c>
      <c r="AW821" s="14" t="s">
        <v>31</v>
      </c>
      <c r="AX821" s="14" t="s">
        <v>69</v>
      </c>
      <c r="AY821" s="256" t="s">
        <v>252</v>
      </c>
    </row>
    <row r="822" s="14" customFormat="1">
      <c r="A822" s="14"/>
      <c r="B822" s="246"/>
      <c r="C822" s="247"/>
      <c r="D822" s="237" t="s">
        <v>262</v>
      </c>
      <c r="E822" s="248" t="s">
        <v>19</v>
      </c>
      <c r="F822" s="249" t="s">
        <v>9152</v>
      </c>
      <c r="G822" s="247"/>
      <c r="H822" s="250">
        <v>7.9199999999999999</v>
      </c>
      <c r="I822" s="251"/>
      <c r="J822" s="247"/>
      <c r="K822" s="247"/>
      <c r="L822" s="252"/>
      <c r="M822" s="253"/>
      <c r="N822" s="254"/>
      <c r="O822" s="254"/>
      <c r="P822" s="254"/>
      <c r="Q822" s="254"/>
      <c r="R822" s="254"/>
      <c r="S822" s="254"/>
      <c r="T822" s="255"/>
      <c r="U822" s="14"/>
      <c r="V822" s="14"/>
      <c r="W822" s="14"/>
      <c r="X822" s="14"/>
      <c r="Y822" s="14"/>
      <c r="Z822" s="14"/>
      <c r="AA822" s="14"/>
      <c r="AB822" s="14"/>
      <c r="AC822" s="14"/>
      <c r="AD822" s="14"/>
      <c r="AE822" s="14"/>
      <c r="AT822" s="256" t="s">
        <v>262</v>
      </c>
      <c r="AU822" s="256" t="s">
        <v>78</v>
      </c>
      <c r="AV822" s="14" t="s">
        <v>78</v>
      </c>
      <c r="AW822" s="14" t="s">
        <v>31</v>
      </c>
      <c r="AX822" s="14" t="s">
        <v>69</v>
      </c>
      <c r="AY822" s="256" t="s">
        <v>252</v>
      </c>
    </row>
    <row r="823" s="14" customFormat="1">
      <c r="A823" s="14"/>
      <c r="B823" s="246"/>
      <c r="C823" s="247"/>
      <c r="D823" s="237" t="s">
        <v>262</v>
      </c>
      <c r="E823" s="248" t="s">
        <v>19</v>
      </c>
      <c r="F823" s="249" t="s">
        <v>9153</v>
      </c>
      <c r="G823" s="247"/>
      <c r="H823" s="250">
        <v>9.0199999999999996</v>
      </c>
      <c r="I823" s="251"/>
      <c r="J823" s="247"/>
      <c r="K823" s="247"/>
      <c r="L823" s="252"/>
      <c r="M823" s="253"/>
      <c r="N823" s="254"/>
      <c r="O823" s="254"/>
      <c r="P823" s="254"/>
      <c r="Q823" s="254"/>
      <c r="R823" s="254"/>
      <c r="S823" s="254"/>
      <c r="T823" s="255"/>
      <c r="U823" s="14"/>
      <c r="V823" s="14"/>
      <c r="W823" s="14"/>
      <c r="X823" s="14"/>
      <c r="Y823" s="14"/>
      <c r="Z823" s="14"/>
      <c r="AA823" s="14"/>
      <c r="AB823" s="14"/>
      <c r="AC823" s="14"/>
      <c r="AD823" s="14"/>
      <c r="AE823" s="14"/>
      <c r="AT823" s="256" t="s">
        <v>262</v>
      </c>
      <c r="AU823" s="256" t="s">
        <v>78</v>
      </c>
      <c r="AV823" s="14" t="s">
        <v>78</v>
      </c>
      <c r="AW823" s="14" t="s">
        <v>31</v>
      </c>
      <c r="AX823" s="14" t="s">
        <v>69</v>
      </c>
      <c r="AY823" s="256" t="s">
        <v>252</v>
      </c>
    </row>
    <row r="824" s="14" customFormat="1">
      <c r="A824" s="14"/>
      <c r="B824" s="246"/>
      <c r="C824" s="247"/>
      <c r="D824" s="237" t="s">
        <v>262</v>
      </c>
      <c r="E824" s="248" t="s">
        <v>19</v>
      </c>
      <c r="F824" s="249" t="s">
        <v>9154</v>
      </c>
      <c r="G824" s="247"/>
      <c r="H824" s="250">
        <v>12.140000000000001</v>
      </c>
      <c r="I824" s="251"/>
      <c r="J824" s="247"/>
      <c r="K824" s="247"/>
      <c r="L824" s="252"/>
      <c r="M824" s="253"/>
      <c r="N824" s="254"/>
      <c r="O824" s="254"/>
      <c r="P824" s="254"/>
      <c r="Q824" s="254"/>
      <c r="R824" s="254"/>
      <c r="S824" s="254"/>
      <c r="T824" s="255"/>
      <c r="U824" s="14"/>
      <c r="V824" s="14"/>
      <c r="W824" s="14"/>
      <c r="X824" s="14"/>
      <c r="Y824" s="14"/>
      <c r="Z824" s="14"/>
      <c r="AA824" s="14"/>
      <c r="AB824" s="14"/>
      <c r="AC824" s="14"/>
      <c r="AD824" s="14"/>
      <c r="AE824" s="14"/>
      <c r="AT824" s="256" t="s">
        <v>262</v>
      </c>
      <c r="AU824" s="256" t="s">
        <v>78</v>
      </c>
      <c r="AV824" s="14" t="s">
        <v>78</v>
      </c>
      <c r="AW824" s="14" t="s">
        <v>31</v>
      </c>
      <c r="AX824" s="14" t="s">
        <v>69</v>
      </c>
      <c r="AY824" s="256" t="s">
        <v>252</v>
      </c>
    </row>
    <row r="825" s="16" customFormat="1">
      <c r="A825" s="16"/>
      <c r="B825" s="268"/>
      <c r="C825" s="269"/>
      <c r="D825" s="237" t="s">
        <v>262</v>
      </c>
      <c r="E825" s="270" t="s">
        <v>19</v>
      </c>
      <c r="F825" s="271" t="s">
        <v>333</v>
      </c>
      <c r="G825" s="269"/>
      <c r="H825" s="272">
        <v>55.460000000000001</v>
      </c>
      <c r="I825" s="273"/>
      <c r="J825" s="269"/>
      <c r="K825" s="269"/>
      <c r="L825" s="274"/>
      <c r="M825" s="275"/>
      <c r="N825" s="276"/>
      <c r="O825" s="276"/>
      <c r="P825" s="276"/>
      <c r="Q825" s="276"/>
      <c r="R825" s="276"/>
      <c r="S825" s="276"/>
      <c r="T825" s="277"/>
      <c r="U825" s="16"/>
      <c r="V825" s="16"/>
      <c r="W825" s="16"/>
      <c r="X825" s="16"/>
      <c r="Y825" s="16"/>
      <c r="Z825" s="16"/>
      <c r="AA825" s="16"/>
      <c r="AB825" s="16"/>
      <c r="AC825" s="16"/>
      <c r="AD825" s="16"/>
      <c r="AE825" s="16"/>
      <c r="AT825" s="278" t="s">
        <v>262</v>
      </c>
      <c r="AU825" s="278" t="s">
        <v>78</v>
      </c>
      <c r="AV825" s="16" t="s">
        <v>85</v>
      </c>
      <c r="AW825" s="16" t="s">
        <v>31</v>
      </c>
      <c r="AX825" s="16" t="s">
        <v>69</v>
      </c>
      <c r="AY825" s="278" t="s">
        <v>252</v>
      </c>
    </row>
    <row r="826" s="15" customFormat="1">
      <c r="A826" s="15"/>
      <c r="B826" s="257"/>
      <c r="C826" s="258"/>
      <c r="D826" s="237" t="s">
        <v>262</v>
      </c>
      <c r="E826" s="259" t="s">
        <v>19</v>
      </c>
      <c r="F826" s="260" t="s">
        <v>265</v>
      </c>
      <c r="G826" s="258"/>
      <c r="H826" s="261">
        <v>55.460000000000001</v>
      </c>
      <c r="I826" s="262"/>
      <c r="J826" s="258"/>
      <c r="K826" s="258"/>
      <c r="L826" s="263"/>
      <c r="M826" s="264"/>
      <c r="N826" s="265"/>
      <c r="O826" s="265"/>
      <c r="P826" s="265"/>
      <c r="Q826" s="265"/>
      <c r="R826" s="265"/>
      <c r="S826" s="265"/>
      <c r="T826" s="266"/>
      <c r="U826" s="15"/>
      <c r="V826" s="15"/>
      <c r="W826" s="15"/>
      <c r="X826" s="15"/>
      <c r="Y826" s="15"/>
      <c r="Z826" s="15"/>
      <c r="AA826" s="15"/>
      <c r="AB826" s="15"/>
      <c r="AC826" s="15"/>
      <c r="AD826" s="15"/>
      <c r="AE826" s="15"/>
      <c r="AT826" s="267" t="s">
        <v>262</v>
      </c>
      <c r="AU826" s="267" t="s">
        <v>78</v>
      </c>
      <c r="AV826" s="15" t="s">
        <v>258</v>
      </c>
      <c r="AW826" s="15" t="s">
        <v>31</v>
      </c>
      <c r="AX826" s="15" t="s">
        <v>76</v>
      </c>
      <c r="AY826" s="267" t="s">
        <v>252</v>
      </c>
    </row>
    <row r="827" s="2" customFormat="1" ht="16.5" customHeight="1">
      <c r="A827" s="40"/>
      <c r="B827" s="41"/>
      <c r="C827" s="279" t="s">
        <v>1189</v>
      </c>
      <c r="D827" s="279" t="s">
        <v>468</v>
      </c>
      <c r="E827" s="280" t="s">
        <v>2530</v>
      </c>
      <c r="F827" s="281" t="s">
        <v>2531</v>
      </c>
      <c r="G827" s="282" t="s">
        <v>183</v>
      </c>
      <c r="H827" s="283">
        <v>56.569200000000002</v>
      </c>
      <c r="I827" s="284"/>
      <c r="J827" s="285">
        <f>ROUND(I827*H827,2)</f>
        <v>0</v>
      </c>
      <c r="K827" s="281" t="s">
        <v>257</v>
      </c>
      <c r="L827" s="286"/>
      <c r="M827" s="287" t="s">
        <v>19</v>
      </c>
      <c r="N827" s="288" t="s">
        <v>40</v>
      </c>
      <c r="O827" s="86"/>
      <c r="P827" s="226">
        <f>O827*H827</f>
        <v>0</v>
      </c>
      <c r="Q827" s="226">
        <v>0.00029999999999999997</v>
      </c>
      <c r="R827" s="226">
        <f>Q827*H827</f>
        <v>0.016970759999999998</v>
      </c>
      <c r="S827" s="226">
        <v>0</v>
      </c>
      <c r="T827" s="227">
        <f>S827*H827</f>
        <v>0</v>
      </c>
      <c r="U827" s="40"/>
      <c r="V827" s="40"/>
      <c r="W827" s="40"/>
      <c r="X827" s="40"/>
      <c r="Y827" s="40"/>
      <c r="Z827" s="40"/>
      <c r="AA827" s="40"/>
      <c r="AB827" s="40"/>
      <c r="AC827" s="40"/>
      <c r="AD827" s="40"/>
      <c r="AE827" s="40"/>
      <c r="AR827" s="228" t="s">
        <v>509</v>
      </c>
      <c r="AT827" s="228" t="s">
        <v>468</v>
      </c>
      <c r="AU827" s="228" t="s">
        <v>78</v>
      </c>
      <c r="AY827" s="19" t="s">
        <v>252</v>
      </c>
      <c r="BE827" s="229">
        <f>IF(N827="základní",J827,0)</f>
        <v>0</v>
      </c>
      <c r="BF827" s="229">
        <f>IF(N827="snížená",J827,0)</f>
        <v>0</v>
      </c>
      <c r="BG827" s="229">
        <f>IF(N827="zákl. přenesená",J827,0)</f>
        <v>0</v>
      </c>
      <c r="BH827" s="229">
        <f>IF(N827="sníž. přenesená",J827,0)</f>
        <v>0</v>
      </c>
      <c r="BI827" s="229">
        <f>IF(N827="nulová",J827,0)</f>
        <v>0</v>
      </c>
      <c r="BJ827" s="19" t="s">
        <v>76</v>
      </c>
      <c r="BK827" s="229">
        <f>ROUND(I827*H827,2)</f>
        <v>0</v>
      </c>
      <c r="BL827" s="19" t="s">
        <v>360</v>
      </c>
      <c r="BM827" s="228" t="s">
        <v>2532</v>
      </c>
    </row>
    <row r="828" s="2" customFormat="1">
      <c r="A828" s="40"/>
      <c r="B828" s="41"/>
      <c r="C828" s="42"/>
      <c r="D828" s="237" t="s">
        <v>963</v>
      </c>
      <c r="E828" s="42"/>
      <c r="F828" s="289" t="s">
        <v>2533</v>
      </c>
      <c r="G828" s="42"/>
      <c r="H828" s="42"/>
      <c r="I828" s="232"/>
      <c r="J828" s="42"/>
      <c r="K828" s="42"/>
      <c r="L828" s="46"/>
      <c r="M828" s="233"/>
      <c r="N828" s="234"/>
      <c r="O828" s="86"/>
      <c r="P828" s="86"/>
      <c r="Q828" s="86"/>
      <c r="R828" s="86"/>
      <c r="S828" s="86"/>
      <c r="T828" s="87"/>
      <c r="U828" s="40"/>
      <c r="V828" s="40"/>
      <c r="W828" s="40"/>
      <c r="X828" s="40"/>
      <c r="Y828" s="40"/>
      <c r="Z828" s="40"/>
      <c r="AA828" s="40"/>
      <c r="AB828" s="40"/>
      <c r="AC828" s="40"/>
      <c r="AD828" s="40"/>
      <c r="AE828" s="40"/>
      <c r="AT828" s="19" t="s">
        <v>963</v>
      </c>
      <c r="AU828" s="19" t="s">
        <v>78</v>
      </c>
    </row>
    <row r="829" s="14" customFormat="1">
      <c r="A829" s="14"/>
      <c r="B829" s="246"/>
      <c r="C829" s="247"/>
      <c r="D829" s="237" t="s">
        <v>262</v>
      </c>
      <c r="E829" s="247"/>
      <c r="F829" s="249" t="s">
        <v>9155</v>
      </c>
      <c r="G829" s="247"/>
      <c r="H829" s="250">
        <v>56.569200000000002</v>
      </c>
      <c r="I829" s="251"/>
      <c r="J829" s="247"/>
      <c r="K829" s="247"/>
      <c r="L829" s="252"/>
      <c r="M829" s="253"/>
      <c r="N829" s="254"/>
      <c r="O829" s="254"/>
      <c r="P829" s="254"/>
      <c r="Q829" s="254"/>
      <c r="R829" s="254"/>
      <c r="S829" s="254"/>
      <c r="T829" s="255"/>
      <c r="U829" s="14"/>
      <c r="V829" s="14"/>
      <c r="W829" s="14"/>
      <c r="X829" s="14"/>
      <c r="Y829" s="14"/>
      <c r="Z829" s="14"/>
      <c r="AA829" s="14"/>
      <c r="AB829" s="14"/>
      <c r="AC829" s="14"/>
      <c r="AD829" s="14"/>
      <c r="AE829" s="14"/>
      <c r="AT829" s="256" t="s">
        <v>262</v>
      </c>
      <c r="AU829" s="256" t="s">
        <v>78</v>
      </c>
      <c r="AV829" s="14" t="s">
        <v>78</v>
      </c>
      <c r="AW829" s="14" t="s">
        <v>4</v>
      </c>
      <c r="AX829" s="14" t="s">
        <v>76</v>
      </c>
      <c r="AY829" s="256" t="s">
        <v>252</v>
      </c>
    </row>
    <row r="830" s="2" customFormat="1" ht="16.5" customHeight="1">
      <c r="A830" s="40"/>
      <c r="B830" s="41"/>
      <c r="C830" s="217" t="s">
        <v>1195</v>
      </c>
      <c r="D830" s="217" t="s">
        <v>254</v>
      </c>
      <c r="E830" s="218" t="s">
        <v>2536</v>
      </c>
      <c r="F830" s="219" t="s">
        <v>2537</v>
      </c>
      <c r="G830" s="220" t="s">
        <v>183</v>
      </c>
      <c r="H830" s="221">
        <v>7.46</v>
      </c>
      <c r="I830" s="222"/>
      <c r="J830" s="223">
        <f>ROUND(I830*H830,2)</f>
        <v>0</v>
      </c>
      <c r="K830" s="219" t="s">
        <v>257</v>
      </c>
      <c r="L830" s="46"/>
      <c r="M830" s="224" t="s">
        <v>19</v>
      </c>
      <c r="N830" s="225" t="s">
        <v>40</v>
      </c>
      <c r="O830" s="86"/>
      <c r="P830" s="226">
        <f>O830*H830</f>
        <v>0</v>
      </c>
      <c r="Q830" s="226">
        <v>0</v>
      </c>
      <c r="R830" s="226">
        <f>Q830*H830</f>
        <v>0</v>
      </c>
      <c r="S830" s="226">
        <v>0</v>
      </c>
      <c r="T830" s="227">
        <f>S830*H830</f>
        <v>0</v>
      </c>
      <c r="U830" s="40"/>
      <c r="V830" s="40"/>
      <c r="W830" s="40"/>
      <c r="X830" s="40"/>
      <c r="Y830" s="40"/>
      <c r="Z830" s="40"/>
      <c r="AA830" s="40"/>
      <c r="AB830" s="40"/>
      <c r="AC830" s="40"/>
      <c r="AD830" s="40"/>
      <c r="AE830" s="40"/>
      <c r="AR830" s="228" t="s">
        <v>360</v>
      </c>
      <c r="AT830" s="228" t="s">
        <v>254</v>
      </c>
      <c r="AU830" s="228" t="s">
        <v>78</v>
      </c>
      <c r="AY830" s="19" t="s">
        <v>252</v>
      </c>
      <c r="BE830" s="229">
        <f>IF(N830="základní",J830,0)</f>
        <v>0</v>
      </c>
      <c r="BF830" s="229">
        <f>IF(N830="snížená",J830,0)</f>
        <v>0</v>
      </c>
      <c r="BG830" s="229">
        <f>IF(N830="zákl. přenesená",J830,0)</f>
        <v>0</v>
      </c>
      <c r="BH830" s="229">
        <f>IF(N830="sníž. přenesená",J830,0)</f>
        <v>0</v>
      </c>
      <c r="BI830" s="229">
        <f>IF(N830="nulová",J830,0)</f>
        <v>0</v>
      </c>
      <c r="BJ830" s="19" t="s">
        <v>76</v>
      </c>
      <c r="BK830" s="229">
        <f>ROUND(I830*H830,2)</f>
        <v>0</v>
      </c>
      <c r="BL830" s="19" t="s">
        <v>360</v>
      </c>
      <c r="BM830" s="228" t="s">
        <v>2538</v>
      </c>
    </row>
    <row r="831" s="2" customFormat="1">
      <c r="A831" s="40"/>
      <c r="B831" s="41"/>
      <c r="C831" s="42"/>
      <c r="D831" s="230" t="s">
        <v>260</v>
      </c>
      <c r="E831" s="42"/>
      <c r="F831" s="231" t="s">
        <v>2539</v>
      </c>
      <c r="G831" s="42"/>
      <c r="H831" s="42"/>
      <c r="I831" s="232"/>
      <c r="J831" s="42"/>
      <c r="K831" s="42"/>
      <c r="L831" s="46"/>
      <c r="M831" s="233"/>
      <c r="N831" s="234"/>
      <c r="O831" s="86"/>
      <c r="P831" s="86"/>
      <c r="Q831" s="86"/>
      <c r="R831" s="86"/>
      <c r="S831" s="86"/>
      <c r="T831" s="87"/>
      <c r="U831" s="40"/>
      <c r="V831" s="40"/>
      <c r="W831" s="40"/>
      <c r="X831" s="40"/>
      <c r="Y831" s="40"/>
      <c r="Z831" s="40"/>
      <c r="AA831" s="40"/>
      <c r="AB831" s="40"/>
      <c r="AC831" s="40"/>
      <c r="AD831" s="40"/>
      <c r="AE831" s="40"/>
      <c r="AT831" s="19" t="s">
        <v>260</v>
      </c>
      <c r="AU831" s="19" t="s">
        <v>78</v>
      </c>
    </row>
    <row r="832" s="13" customFormat="1">
      <c r="A832" s="13"/>
      <c r="B832" s="235"/>
      <c r="C832" s="236"/>
      <c r="D832" s="237" t="s">
        <v>262</v>
      </c>
      <c r="E832" s="238" t="s">
        <v>19</v>
      </c>
      <c r="F832" s="239" t="s">
        <v>2189</v>
      </c>
      <c r="G832" s="236"/>
      <c r="H832" s="238" t="s">
        <v>19</v>
      </c>
      <c r="I832" s="240"/>
      <c r="J832" s="236"/>
      <c r="K832" s="236"/>
      <c r="L832" s="241"/>
      <c r="M832" s="242"/>
      <c r="N832" s="243"/>
      <c r="O832" s="243"/>
      <c r="P832" s="243"/>
      <c r="Q832" s="243"/>
      <c r="R832" s="243"/>
      <c r="S832" s="243"/>
      <c r="T832" s="244"/>
      <c r="U832" s="13"/>
      <c r="V832" s="13"/>
      <c r="W832" s="13"/>
      <c r="X832" s="13"/>
      <c r="Y832" s="13"/>
      <c r="Z832" s="13"/>
      <c r="AA832" s="13"/>
      <c r="AB832" s="13"/>
      <c r="AC832" s="13"/>
      <c r="AD832" s="13"/>
      <c r="AE832" s="13"/>
      <c r="AT832" s="245" t="s">
        <v>262</v>
      </c>
      <c r="AU832" s="245" t="s">
        <v>78</v>
      </c>
      <c r="AV832" s="13" t="s">
        <v>76</v>
      </c>
      <c r="AW832" s="13" t="s">
        <v>31</v>
      </c>
      <c r="AX832" s="13" t="s">
        <v>69</v>
      </c>
      <c r="AY832" s="245" t="s">
        <v>252</v>
      </c>
    </row>
    <row r="833" s="14" customFormat="1">
      <c r="A833" s="14"/>
      <c r="B833" s="246"/>
      <c r="C833" s="247"/>
      <c r="D833" s="237" t="s">
        <v>262</v>
      </c>
      <c r="E833" s="248" t="s">
        <v>19</v>
      </c>
      <c r="F833" s="249" t="s">
        <v>9156</v>
      </c>
      <c r="G833" s="247"/>
      <c r="H833" s="250">
        <v>7.46</v>
      </c>
      <c r="I833" s="251"/>
      <c r="J833" s="247"/>
      <c r="K833" s="247"/>
      <c r="L833" s="252"/>
      <c r="M833" s="253"/>
      <c r="N833" s="254"/>
      <c r="O833" s="254"/>
      <c r="P833" s="254"/>
      <c r="Q833" s="254"/>
      <c r="R833" s="254"/>
      <c r="S833" s="254"/>
      <c r="T833" s="255"/>
      <c r="U833" s="14"/>
      <c r="V833" s="14"/>
      <c r="W833" s="14"/>
      <c r="X833" s="14"/>
      <c r="Y833" s="14"/>
      <c r="Z833" s="14"/>
      <c r="AA833" s="14"/>
      <c r="AB833" s="14"/>
      <c r="AC833" s="14"/>
      <c r="AD833" s="14"/>
      <c r="AE833" s="14"/>
      <c r="AT833" s="256" t="s">
        <v>262</v>
      </c>
      <c r="AU833" s="256" t="s">
        <v>78</v>
      </c>
      <c r="AV833" s="14" t="s">
        <v>78</v>
      </c>
      <c r="AW833" s="14" t="s">
        <v>31</v>
      </c>
      <c r="AX833" s="14" t="s">
        <v>76</v>
      </c>
      <c r="AY833" s="256" t="s">
        <v>252</v>
      </c>
    </row>
    <row r="834" s="2" customFormat="1" ht="16.5" customHeight="1">
      <c r="A834" s="40"/>
      <c r="B834" s="41"/>
      <c r="C834" s="279" t="s">
        <v>1202</v>
      </c>
      <c r="D834" s="279" t="s">
        <v>468</v>
      </c>
      <c r="E834" s="280" t="s">
        <v>2542</v>
      </c>
      <c r="F834" s="281" t="s">
        <v>2543</v>
      </c>
      <c r="G834" s="282" t="s">
        <v>183</v>
      </c>
      <c r="H834" s="283">
        <v>7.6092000000000004</v>
      </c>
      <c r="I834" s="284"/>
      <c r="J834" s="285">
        <f>ROUND(I834*H834,2)</f>
        <v>0</v>
      </c>
      <c r="K834" s="281" t="s">
        <v>257</v>
      </c>
      <c r="L834" s="286"/>
      <c r="M834" s="287" t="s">
        <v>19</v>
      </c>
      <c r="N834" s="288" t="s">
        <v>40</v>
      </c>
      <c r="O834" s="86"/>
      <c r="P834" s="226">
        <f>O834*H834</f>
        <v>0</v>
      </c>
      <c r="Q834" s="226">
        <v>0.00016000000000000001</v>
      </c>
      <c r="R834" s="226">
        <f>Q834*H834</f>
        <v>0.0012174720000000003</v>
      </c>
      <c r="S834" s="226">
        <v>0</v>
      </c>
      <c r="T834" s="227">
        <f>S834*H834</f>
        <v>0</v>
      </c>
      <c r="U834" s="40"/>
      <c r="V834" s="40"/>
      <c r="W834" s="40"/>
      <c r="X834" s="40"/>
      <c r="Y834" s="40"/>
      <c r="Z834" s="40"/>
      <c r="AA834" s="40"/>
      <c r="AB834" s="40"/>
      <c r="AC834" s="40"/>
      <c r="AD834" s="40"/>
      <c r="AE834" s="40"/>
      <c r="AR834" s="228" t="s">
        <v>509</v>
      </c>
      <c r="AT834" s="228" t="s">
        <v>468</v>
      </c>
      <c r="AU834" s="228" t="s">
        <v>78</v>
      </c>
      <c r="AY834" s="19" t="s">
        <v>252</v>
      </c>
      <c r="BE834" s="229">
        <f>IF(N834="základní",J834,0)</f>
        <v>0</v>
      </c>
      <c r="BF834" s="229">
        <f>IF(N834="snížená",J834,0)</f>
        <v>0</v>
      </c>
      <c r="BG834" s="229">
        <f>IF(N834="zákl. přenesená",J834,0)</f>
        <v>0</v>
      </c>
      <c r="BH834" s="229">
        <f>IF(N834="sníž. přenesená",J834,0)</f>
        <v>0</v>
      </c>
      <c r="BI834" s="229">
        <f>IF(N834="nulová",J834,0)</f>
        <v>0</v>
      </c>
      <c r="BJ834" s="19" t="s">
        <v>76</v>
      </c>
      <c r="BK834" s="229">
        <f>ROUND(I834*H834,2)</f>
        <v>0</v>
      </c>
      <c r="BL834" s="19" t="s">
        <v>360</v>
      </c>
      <c r="BM834" s="228" t="s">
        <v>2544</v>
      </c>
    </row>
    <row r="835" s="14" customFormat="1">
      <c r="A835" s="14"/>
      <c r="B835" s="246"/>
      <c r="C835" s="247"/>
      <c r="D835" s="237" t="s">
        <v>262</v>
      </c>
      <c r="E835" s="247"/>
      <c r="F835" s="249" t="s">
        <v>9157</v>
      </c>
      <c r="G835" s="247"/>
      <c r="H835" s="250">
        <v>7.6092000000000004</v>
      </c>
      <c r="I835" s="251"/>
      <c r="J835" s="247"/>
      <c r="K835" s="247"/>
      <c r="L835" s="252"/>
      <c r="M835" s="253"/>
      <c r="N835" s="254"/>
      <c r="O835" s="254"/>
      <c r="P835" s="254"/>
      <c r="Q835" s="254"/>
      <c r="R835" s="254"/>
      <c r="S835" s="254"/>
      <c r="T835" s="255"/>
      <c r="U835" s="14"/>
      <c r="V835" s="14"/>
      <c r="W835" s="14"/>
      <c r="X835" s="14"/>
      <c r="Y835" s="14"/>
      <c r="Z835" s="14"/>
      <c r="AA835" s="14"/>
      <c r="AB835" s="14"/>
      <c r="AC835" s="14"/>
      <c r="AD835" s="14"/>
      <c r="AE835" s="14"/>
      <c r="AT835" s="256" t="s">
        <v>262</v>
      </c>
      <c r="AU835" s="256" t="s">
        <v>78</v>
      </c>
      <c r="AV835" s="14" t="s">
        <v>78</v>
      </c>
      <c r="AW835" s="14" t="s">
        <v>4</v>
      </c>
      <c r="AX835" s="14" t="s">
        <v>76</v>
      </c>
      <c r="AY835" s="256" t="s">
        <v>252</v>
      </c>
    </row>
    <row r="836" s="2" customFormat="1" ht="44.25" customHeight="1">
      <c r="A836" s="40"/>
      <c r="B836" s="41"/>
      <c r="C836" s="217" t="s">
        <v>1209</v>
      </c>
      <c r="D836" s="217" t="s">
        <v>254</v>
      </c>
      <c r="E836" s="218" t="s">
        <v>2547</v>
      </c>
      <c r="F836" s="219" t="s">
        <v>2548</v>
      </c>
      <c r="G836" s="220" t="s">
        <v>485</v>
      </c>
      <c r="H836" s="221">
        <v>1.8002</v>
      </c>
      <c r="I836" s="222"/>
      <c r="J836" s="223">
        <f>ROUND(I836*H836,2)</f>
        <v>0</v>
      </c>
      <c r="K836" s="219" t="s">
        <v>257</v>
      </c>
      <c r="L836" s="46"/>
      <c r="M836" s="224" t="s">
        <v>19</v>
      </c>
      <c r="N836" s="225" t="s">
        <v>40</v>
      </c>
      <c r="O836" s="86"/>
      <c r="P836" s="226">
        <f>O836*H836</f>
        <v>0</v>
      </c>
      <c r="Q836" s="226">
        <v>0</v>
      </c>
      <c r="R836" s="226">
        <f>Q836*H836</f>
        <v>0</v>
      </c>
      <c r="S836" s="226">
        <v>0</v>
      </c>
      <c r="T836" s="227">
        <f>S836*H836</f>
        <v>0</v>
      </c>
      <c r="U836" s="40"/>
      <c r="V836" s="40"/>
      <c r="W836" s="40"/>
      <c r="X836" s="40"/>
      <c r="Y836" s="40"/>
      <c r="Z836" s="40"/>
      <c r="AA836" s="40"/>
      <c r="AB836" s="40"/>
      <c r="AC836" s="40"/>
      <c r="AD836" s="40"/>
      <c r="AE836" s="40"/>
      <c r="AR836" s="228" t="s">
        <v>360</v>
      </c>
      <c r="AT836" s="228" t="s">
        <v>254</v>
      </c>
      <c r="AU836" s="228" t="s">
        <v>78</v>
      </c>
      <c r="AY836" s="19" t="s">
        <v>252</v>
      </c>
      <c r="BE836" s="229">
        <f>IF(N836="základní",J836,0)</f>
        <v>0</v>
      </c>
      <c r="BF836" s="229">
        <f>IF(N836="snížená",J836,0)</f>
        <v>0</v>
      </c>
      <c r="BG836" s="229">
        <f>IF(N836="zákl. přenesená",J836,0)</f>
        <v>0</v>
      </c>
      <c r="BH836" s="229">
        <f>IF(N836="sníž. přenesená",J836,0)</f>
        <v>0</v>
      </c>
      <c r="BI836" s="229">
        <f>IF(N836="nulová",J836,0)</f>
        <v>0</v>
      </c>
      <c r="BJ836" s="19" t="s">
        <v>76</v>
      </c>
      <c r="BK836" s="229">
        <f>ROUND(I836*H836,2)</f>
        <v>0</v>
      </c>
      <c r="BL836" s="19" t="s">
        <v>360</v>
      </c>
      <c r="BM836" s="228" t="s">
        <v>2549</v>
      </c>
    </row>
    <row r="837" s="2" customFormat="1">
      <c r="A837" s="40"/>
      <c r="B837" s="41"/>
      <c r="C837" s="42"/>
      <c r="D837" s="230" t="s">
        <v>260</v>
      </c>
      <c r="E837" s="42"/>
      <c r="F837" s="231" t="s">
        <v>2550</v>
      </c>
      <c r="G837" s="42"/>
      <c r="H837" s="42"/>
      <c r="I837" s="232"/>
      <c r="J837" s="42"/>
      <c r="K837" s="42"/>
      <c r="L837" s="46"/>
      <c r="M837" s="233"/>
      <c r="N837" s="234"/>
      <c r="O837" s="86"/>
      <c r="P837" s="86"/>
      <c r="Q837" s="86"/>
      <c r="R837" s="86"/>
      <c r="S837" s="86"/>
      <c r="T837" s="87"/>
      <c r="U837" s="40"/>
      <c r="V837" s="40"/>
      <c r="W837" s="40"/>
      <c r="X837" s="40"/>
      <c r="Y837" s="40"/>
      <c r="Z837" s="40"/>
      <c r="AA837" s="40"/>
      <c r="AB837" s="40"/>
      <c r="AC837" s="40"/>
      <c r="AD837" s="40"/>
      <c r="AE837" s="40"/>
      <c r="AT837" s="19" t="s">
        <v>260</v>
      </c>
      <c r="AU837" s="19" t="s">
        <v>78</v>
      </c>
    </row>
    <row r="838" s="2" customFormat="1" ht="49.05" customHeight="1">
      <c r="A838" s="40"/>
      <c r="B838" s="41"/>
      <c r="C838" s="217" t="s">
        <v>1644</v>
      </c>
      <c r="D838" s="217" t="s">
        <v>254</v>
      </c>
      <c r="E838" s="218" t="s">
        <v>2552</v>
      </c>
      <c r="F838" s="219" t="s">
        <v>2553</v>
      </c>
      <c r="G838" s="220" t="s">
        <v>485</v>
      </c>
      <c r="H838" s="221">
        <v>1.8002</v>
      </c>
      <c r="I838" s="222"/>
      <c r="J838" s="223">
        <f>ROUND(I838*H838,2)</f>
        <v>0</v>
      </c>
      <c r="K838" s="219" t="s">
        <v>257</v>
      </c>
      <c r="L838" s="46"/>
      <c r="M838" s="224" t="s">
        <v>19</v>
      </c>
      <c r="N838" s="225" t="s">
        <v>40</v>
      </c>
      <c r="O838" s="86"/>
      <c r="P838" s="226">
        <f>O838*H838</f>
        <v>0</v>
      </c>
      <c r="Q838" s="226">
        <v>0</v>
      </c>
      <c r="R838" s="226">
        <f>Q838*H838</f>
        <v>0</v>
      </c>
      <c r="S838" s="226">
        <v>0</v>
      </c>
      <c r="T838" s="227">
        <f>S838*H838</f>
        <v>0</v>
      </c>
      <c r="U838" s="40"/>
      <c r="V838" s="40"/>
      <c r="W838" s="40"/>
      <c r="X838" s="40"/>
      <c r="Y838" s="40"/>
      <c r="Z838" s="40"/>
      <c r="AA838" s="40"/>
      <c r="AB838" s="40"/>
      <c r="AC838" s="40"/>
      <c r="AD838" s="40"/>
      <c r="AE838" s="40"/>
      <c r="AR838" s="228" t="s">
        <v>360</v>
      </c>
      <c r="AT838" s="228" t="s">
        <v>254</v>
      </c>
      <c r="AU838" s="228" t="s">
        <v>78</v>
      </c>
      <c r="AY838" s="19" t="s">
        <v>252</v>
      </c>
      <c r="BE838" s="229">
        <f>IF(N838="základní",J838,0)</f>
        <v>0</v>
      </c>
      <c r="BF838" s="229">
        <f>IF(N838="snížená",J838,0)</f>
        <v>0</v>
      </c>
      <c r="BG838" s="229">
        <f>IF(N838="zákl. přenesená",J838,0)</f>
        <v>0</v>
      </c>
      <c r="BH838" s="229">
        <f>IF(N838="sníž. přenesená",J838,0)</f>
        <v>0</v>
      </c>
      <c r="BI838" s="229">
        <f>IF(N838="nulová",J838,0)</f>
        <v>0</v>
      </c>
      <c r="BJ838" s="19" t="s">
        <v>76</v>
      </c>
      <c r="BK838" s="229">
        <f>ROUND(I838*H838,2)</f>
        <v>0</v>
      </c>
      <c r="BL838" s="19" t="s">
        <v>360</v>
      </c>
      <c r="BM838" s="228" t="s">
        <v>2554</v>
      </c>
    </row>
    <row r="839" s="2" customFormat="1">
      <c r="A839" s="40"/>
      <c r="B839" s="41"/>
      <c r="C839" s="42"/>
      <c r="D839" s="230" t="s">
        <v>260</v>
      </c>
      <c r="E839" s="42"/>
      <c r="F839" s="231" t="s">
        <v>2555</v>
      </c>
      <c r="G839" s="42"/>
      <c r="H839" s="42"/>
      <c r="I839" s="232"/>
      <c r="J839" s="42"/>
      <c r="K839" s="42"/>
      <c r="L839" s="46"/>
      <c r="M839" s="233"/>
      <c r="N839" s="234"/>
      <c r="O839" s="86"/>
      <c r="P839" s="86"/>
      <c r="Q839" s="86"/>
      <c r="R839" s="86"/>
      <c r="S839" s="86"/>
      <c r="T839" s="87"/>
      <c r="U839" s="40"/>
      <c r="V839" s="40"/>
      <c r="W839" s="40"/>
      <c r="X839" s="40"/>
      <c r="Y839" s="40"/>
      <c r="Z839" s="40"/>
      <c r="AA839" s="40"/>
      <c r="AB839" s="40"/>
      <c r="AC839" s="40"/>
      <c r="AD839" s="40"/>
      <c r="AE839" s="40"/>
      <c r="AT839" s="19" t="s">
        <v>260</v>
      </c>
      <c r="AU839" s="19" t="s">
        <v>78</v>
      </c>
    </row>
    <row r="840" s="12" customFormat="1" ht="22.8" customHeight="1">
      <c r="A840" s="12"/>
      <c r="B840" s="201"/>
      <c r="C840" s="202"/>
      <c r="D840" s="203" t="s">
        <v>68</v>
      </c>
      <c r="E840" s="215" t="s">
        <v>1370</v>
      </c>
      <c r="F840" s="215" t="s">
        <v>1371</v>
      </c>
      <c r="G840" s="202"/>
      <c r="H840" s="202"/>
      <c r="I840" s="205"/>
      <c r="J840" s="216">
        <f>BK840</f>
        <v>0</v>
      </c>
      <c r="K840" s="202"/>
      <c r="L840" s="207"/>
      <c r="M840" s="208"/>
      <c r="N840" s="209"/>
      <c r="O840" s="209"/>
      <c r="P840" s="210">
        <f>SUM(P841:P940)</f>
        <v>0</v>
      </c>
      <c r="Q840" s="209"/>
      <c r="R840" s="210">
        <f>SUM(R841:R940)</f>
        <v>2.5925800749999999</v>
      </c>
      <c r="S840" s="209"/>
      <c r="T840" s="211">
        <f>SUM(T841:T940)</f>
        <v>0</v>
      </c>
      <c r="U840" s="12"/>
      <c r="V840" s="12"/>
      <c r="W840" s="12"/>
      <c r="X840" s="12"/>
      <c r="Y840" s="12"/>
      <c r="Z840" s="12"/>
      <c r="AA840" s="12"/>
      <c r="AB840" s="12"/>
      <c r="AC840" s="12"/>
      <c r="AD840" s="12"/>
      <c r="AE840" s="12"/>
      <c r="AR840" s="212" t="s">
        <v>78</v>
      </c>
      <c r="AT840" s="213" t="s">
        <v>68</v>
      </c>
      <c r="AU840" s="213" t="s">
        <v>76</v>
      </c>
      <c r="AY840" s="212" t="s">
        <v>252</v>
      </c>
      <c r="BK840" s="214">
        <f>SUM(BK841:BK940)</f>
        <v>0</v>
      </c>
    </row>
    <row r="841" s="2" customFormat="1" ht="24.15" customHeight="1">
      <c r="A841" s="40"/>
      <c r="B841" s="41"/>
      <c r="C841" s="217" t="s">
        <v>1648</v>
      </c>
      <c r="D841" s="217" t="s">
        <v>254</v>
      </c>
      <c r="E841" s="218" t="s">
        <v>1373</v>
      </c>
      <c r="F841" s="219" t="s">
        <v>1374</v>
      </c>
      <c r="G841" s="220" t="s">
        <v>187</v>
      </c>
      <c r="H841" s="221">
        <v>22.318000000000001</v>
      </c>
      <c r="I841" s="222"/>
      <c r="J841" s="223">
        <f>ROUND(I841*H841,2)</f>
        <v>0</v>
      </c>
      <c r="K841" s="219" t="s">
        <v>257</v>
      </c>
      <c r="L841" s="46"/>
      <c r="M841" s="224" t="s">
        <v>19</v>
      </c>
      <c r="N841" s="225" t="s">
        <v>40</v>
      </c>
      <c r="O841" s="86"/>
      <c r="P841" s="226">
        <f>O841*H841</f>
        <v>0</v>
      </c>
      <c r="Q841" s="226">
        <v>0.0015</v>
      </c>
      <c r="R841" s="226">
        <f>Q841*H841</f>
        <v>0.033477</v>
      </c>
      <c r="S841" s="226">
        <v>0</v>
      </c>
      <c r="T841" s="227">
        <f>S841*H841</f>
        <v>0</v>
      </c>
      <c r="U841" s="40"/>
      <c r="V841" s="40"/>
      <c r="W841" s="40"/>
      <c r="X841" s="40"/>
      <c r="Y841" s="40"/>
      <c r="Z841" s="40"/>
      <c r="AA841" s="40"/>
      <c r="AB841" s="40"/>
      <c r="AC841" s="40"/>
      <c r="AD841" s="40"/>
      <c r="AE841" s="40"/>
      <c r="AR841" s="228" t="s">
        <v>360</v>
      </c>
      <c r="AT841" s="228" t="s">
        <v>254</v>
      </c>
      <c r="AU841" s="228" t="s">
        <v>78</v>
      </c>
      <c r="AY841" s="19" t="s">
        <v>252</v>
      </c>
      <c r="BE841" s="229">
        <f>IF(N841="základní",J841,0)</f>
        <v>0</v>
      </c>
      <c r="BF841" s="229">
        <f>IF(N841="snížená",J841,0)</f>
        <v>0</v>
      </c>
      <c r="BG841" s="229">
        <f>IF(N841="zákl. přenesená",J841,0)</f>
        <v>0</v>
      </c>
      <c r="BH841" s="229">
        <f>IF(N841="sníž. přenesená",J841,0)</f>
        <v>0</v>
      </c>
      <c r="BI841" s="229">
        <f>IF(N841="nulová",J841,0)</f>
        <v>0</v>
      </c>
      <c r="BJ841" s="19" t="s">
        <v>76</v>
      </c>
      <c r="BK841" s="229">
        <f>ROUND(I841*H841,2)</f>
        <v>0</v>
      </c>
      <c r="BL841" s="19" t="s">
        <v>360</v>
      </c>
      <c r="BM841" s="228" t="s">
        <v>6533</v>
      </c>
    </row>
    <row r="842" s="2" customFormat="1">
      <c r="A842" s="40"/>
      <c r="B842" s="41"/>
      <c r="C842" s="42"/>
      <c r="D842" s="230" t="s">
        <v>260</v>
      </c>
      <c r="E842" s="42"/>
      <c r="F842" s="231" t="s">
        <v>1376</v>
      </c>
      <c r="G842" s="42"/>
      <c r="H842" s="42"/>
      <c r="I842" s="232"/>
      <c r="J842" s="42"/>
      <c r="K842" s="42"/>
      <c r="L842" s="46"/>
      <c r="M842" s="233"/>
      <c r="N842" s="234"/>
      <c r="O842" s="86"/>
      <c r="P842" s="86"/>
      <c r="Q842" s="86"/>
      <c r="R842" s="86"/>
      <c r="S842" s="86"/>
      <c r="T842" s="87"/>
      <c r="U842" s="40"/>
      <c r="V842" s="40"/>
      <c r="W842" s="40"/>
      <c r="X842" s="40"/>
      <c r="Y842" s="40"/>
      <c r="Z842" s="40"/>
      <c r="AA842" s="40"/>
      <c r="AB842" s="40"/>
      <c r="AC842" s="40"/>
      <c r="AD842" s="40"/>
      <c r="AE842" s="40"/>
      <c r="AT842" s="19" t="s">
        <v>260</v>
      </c>
      <c r="AU842" s="19" t="s">
        <v>78</v>
      </c>
    </row>
    <row r="843" s="13" customFormat="1">
      <c r="A843" s="13"/>
      <c r="B843" s="235"/>
      <c r="C843" s="236"/>
      <c r="D843" s="237" t="s">
        <v>262</v>
      </c>
      <c r="E843" s="238" t="s">
        <v>19</v>
      </c>
      <c r="F843" s="239" t="s">
        <v>9158</v>
      </c>
      <c r="G843" s="236"/>
      <c r="H843" s="238" t="s">
        <v>19</v>
      </c>
      <c r="I843" s="240"/>
      <c r="J843" s="236"/>
      <c r="K843" s="236"/>
      <c r="L843" s="241"/>
      <c r="M843" s="242"/>
      <c r="N843" s="243"/>
      <c r="O843" s="243"/>
      <c r="P843" s="243"/>
      <c r="Q843" s="243"/>
      <c r="R843" s="243"/>
      <c r="S843" s="243"/>
      <c r="T843" s="244"/>
      <c r="U843" s="13"/>
      <c r="V843" s="13"/>
      <c r="W843" s="13"/>
      <c r="X843" s="13"/>
      <c r="Y843" s="13"/>
      <c r="Z843" s="13"/>
      <c r="AA843" s="13"/>
      <c r="AB843" s="13"/>
      <c r="AC843" s="13"/>
      <c r="AD843" s="13"/>
      <c r="AE843" s="13"/>
      <c r="AT843" s="245" t="s">
        <v>262</v>
      </c>
      <c r="AU843" s="245" t="s">
        <v>78</v>
      </c>
      <c r="AV843" s="13" t="s">
        <v>76</v>
      </c>
      <c r="AW843" s="13" t="s">
        <v>31</v>
      </c>
      <c r="AX843" s="13" t="s">
        <v>69</v>
      </c>
      <c r="AY843" s="245" t="s">
        <v>252</v>
      </c>
    </row>
    <row r="844" s="14" customFormat="1">
      <c r="A844" s="14"/>
      <c r="B844" s="246"/>
      <c r="C844" s="247"/>
      <c r="D844" s="237" t="s">
        <v>262</v>
      </c>
      <c r="E844" s="248" t="s">
        <v>19</v>
      </c>
      <c r="F844" s="249" t="s">
        <v>9159</v>
      </c>
      <c r="G844" s="247"/>
      <c r="H844" s="250">
        <v>4.7599999999999998</v>
      </c>
      <c r="I844" s="251"/>
      <c r="J844" s="247"/>
      <c r="K844" s="247"/>
      <c r="L844" s="252"/>
      <c r="M844" s="253"/>
      <c r="N844" s="254"/>
      <c r="O844" s="254"/>
      <c r="P844" s="254"/>
      <c r="Q844" s="254"/>
      <c r="R844" s="254"/>
      <c r="S844" s="254"/>
      <c r="T844" s="255"/>
      <c r="U844" s="14"/>
      <c r="V844" s="14"/>
      <c r="W844" s="14"/>
      <c r="X844" s="14"/>
      <c r="Y844" s="14"/>
      <c r="Z844" s="14"/>
      <c r="AA844" s="14"/>
      <c r="AB844" s="14"/>
      <c r="AC844" s="14"/>
      <c r="AD844" s="14"/>
      <c r="AE844" s="14"/>
      <c r="AT844" s="256" t="s">
        <v>262</v>
      </c>
      <c r="AU844" s="256" t="s">
        <v>78</v>
      </c>
      <c r="AV844" s="14" t="s">
        <v>78</v>
      </c>
      <c r="AW844" s="14" t="s">
        <v>31</v>
      </c>
      <c r="AX844" s="14" t="s">
        <v>69</v>
      </c>
      <c r="AY844" s="256" t="s">
        <v>252</v>
      </c>
    </row>
    <row r="845" s="14" customFormat="1">
      <c r="A845" s="14"/>
      <c r="B845" s="246"/>
      <c r="C845" s="247"/>
      <c r="D845" s="237" t="s">
        <v>262</v>
      </c>
      <c r="E845" s="248" t="s">
        <v>19</v>
      </c>
      <c r="F845" s="249" t="s">
        <v>9160</v>
      </c>
      <c r="G845" s="247"/>
      <c r="H845" s="250">
        <v>4.7599999999999998</v>
      </c>
      <c r="I845" s="251"/>
      <c r="J845" s="247"/>
      <c r="K845" s="247"/>
      <c r="L845" s="252"/>
      <c r="M845" s="253"/>
      <c r="N845" s="254"/>
      <c r="O845" s="254"/>
      <c r="P845" s="254"/>
      <c r="Q845" s="254"/>
      <c r="R845" s="254"/>
      <c r="S845" s="254"/>
      <c r="T845" s="255"/>
      <c r="U845" s="14"/>
      <c r="V845" s="14"/>
      <c r="W845" s="14"/>
      <c r="X845" s="14"/>
      <c r="Y845" s="14"/>
      <c r="Z845" s="14"/>
      <c r="AA845" s="14"/>
      <c r="AB845" s="14"/>
      <c r="AC845" s="14"/>
      <c r="AD845" s="14"/>
      <c r="AE845" s="14"/>
      <c r="AT845" s="256" t="s">
        <v>262</v>
      </c>
      <c r="AU845" s="256" t="s">
        <v>78</v>
      </c>
      <c r="AV845" s="14" t="s">
        <v>78</v>
      </c>
      <c r="AW845" s="14" t="s">
        <v>31</v>
      </c>
      <c r="AX845" s="14" t="s">
        <v>69</v>
      </c>
      <c r="AY845" s="256" t="s">
        <v>252</v>
      </c>
    </row>
    <row r="846" s="16" customFormat="1">
      <c r="A846" s="16"/>
      <c r="B846" s="268"/>
      <c r="C846" s="269"/>
      <c r="D846" s="237" t="s">
        <v>262</v>
      </c>
      <c r="E846" s="270" t="s">
        <v>19</v>
      </c>
      <c r="F846" s="271" t="s">
        <v>333</v>
      </c>
      <c r="G846" s="269"/>
      <c r="H846" s="272">
        <v>9.5199999999999996</v>
      </c>
      <c r="I846" s="273"/>
      <c r="J846" s="269"/>
      <c r="K846" s="269"/>
      <c r="L846" s="274"/>
      <c r="M846" s="275"/>
      <c r="N846" s="276"/>
      <c r="O846" s="276"/>
      <c r="P846" s="276"/>
      <c r="Q846" s="276"/>
      <c r="R846" s="276"/>
      <c r="S846" s="276"/>
      <c r="T846" s="277"/>
      <c r="U846" s="16"/>
      <c r="V846" s="16"/>
      <c r="W846" s="16"/>
      <c r="X846" s="16"/>
      <c r="Y846" s="16"/>
      <c r="Z846" s="16"/>
      <c r="AA846" s="16"/>
      <c r="AB846" s="16"/>
      <c r="AC846" s="16"/>
      <c r="AD846" s="16"/>
      <c r="AE846" s="16"/>
      <c r="AT846" s="278" t="s">
        <v>262</v>
      </c>
      <c r="AU846" s="278" t="s">
        <v>78</v>
      </c>
      <c r="AV846" s="16" t="s">
        <v>85</v>
      </c>
      <c r="AW846" s="16" t="s">
        <v>31</v>
      </c>
      <c r="AX846" s="16" t="s">
        <v>69</v>
      </c>
      <c r="AY846" s="278" t="s">
        <v>252</v>
      </c>
    </row>
    <row r="847" s="13" customFormat="1">
      <c r="A847" s="13"/>
      <c r="B847" s="235"/>
      <c r="C847" s="236"/>
      <c r="D847" s="237" t="s">
        <v>262</v>
      </c>
      <c r="E847" s="238" t="s">
        <v>19</v>
      </c>
      <c r="F847" s="239" t="s">
        <v>6536</v>
      </c>
      <c r="G847" s="236"/>
      <c r="H847" s="238" t="s">
        <v>19</v>
      </c>
      <c r="I847" s="240"/>
      <c r="J847" s="236"/>
      <c r="K847" s="236"/>
      <c r="L847" s="241"/>
      <c r="M847" s="242"/>
      <c r="N847" s="243"/>
      <c r="O847" s="243"/>
      <c r="P847" s="243"/>
      <c r="Q847" s="243"/>
      <c r="R847" s="243"/>
      <c r="S847" s="243"/>
      <c r="T847" s="244"/>
      <c r="U847" s="13"/>
      <c r="V847" s="13"/>
      <c r="W847" s="13"/>
      <c r="X847" s="13"/>
      <c r="Y847" s="13"/>
      <c r="Z847" s="13"/>
      <c r="AA847" s="13"/>
      <c r="AB847" s="13"/>
      <c r="AC847" s="13"/>
      <c r="AD847" s="13"/>
      <c r="AE847" s="13"/>
      <c r="AT847" s="245" t="s">
        <v>262</v>
      </c>
      <c r="AU847" s="245" t="s">
        <v>78</v>
      </c>
      <c r="AV847" s="13" t="s">
        <v>76</v>
      </c>
      <c r="AW847" s="13" t="s">
        <v>31</v>
      </c>
      <c r="AX847" s="13" t="s">
        <v>69</v>
      </c>
      <c r="AY847" s="245" t="s">
        <v>252</v>
      </c>
    </row>
    <row r="848" s="14" customFormat="1">
      <c r="A848" s="14"/>
      <c r="B848" s="246"/>
      <c r="C848" s="247"/>
      <c r="D848" s="237" t="s">
        <v>262</v>
      </c>
      <c r="E848" s="248" t="s">
        <v>19</v>
      </c>
      <c r="F848" s="249" t="s">
        <v>9161</v>
      </c>
      <c r="G848" s="247"/>
      <c r="H848" s="250">
        <v>6.2759999999999998</v>
      </c>
      <c r="I848" s="251"/>
      <c r="J848" s="247"/>
      <c r="K848" s="247"/>
      <c r="L848" s="252"/>
      <c r="M848" s="253"/>
      <c r="N848" s="254"/>
      <c r="O848" s="254"/>
      <c r="P848" s="254"/>
      <c r="Q848" s="254"/>
      <c r="R848" s="254"/>
      <c r="S848" s="254"/>
      <c r="T848" s="255"/>
      <c r="U848" s="14"/>
      <c r="V848" s="14"/>
      <c r="W848" s="14"/>
      <c r="X848" s="14"/>
      <c r="Y848" s="14"/>
      <c r="Z848" s="14"/>
      <c r="AA848" s="14"/>
      <c r="AB848" s="14"/>
      <c r="AC848" s="14"/>
      <c r="AD848" s="14"/>
      <c r="AE848" s="14"/>
      <c r="AT848" s="256" t="s">
        <v>262</v>
      </c>
      <c r="AU848" s="256" t="s">
        <v>78</v>
      </c>
      <c r="AV848" s="14" t="s">
        <v>78</v>
      </c>
      <c r="AW848" s="14" t="s">
        <v>31</v>
      </c>
      <c r="AX848" s="14" t="s">
        <v>69</v>
      </c>
      <c r="AY848" s="256" t="s">
        <v>252</v>
      </c>
    </row>
    <row r="849" s="14" customFormat="1">
      <c r="A849" s="14"/>
      <c r="B849" s="246"/>
      <c r="C849" s="247"/>
      <c r="D849" s="237" t="s">
        <v>262</v>
      </c>
      <c r="E849" s="248" t="s">
        <v>19</v>
      </c>
      <c r="F849" s="249" t="s">
        <v>9162</v>
      </c>
      <c r="G849" s="247"/>
      <c r="H849" s="250">
        <v>6.5220000000000002</v>
      </c>
      <c r="I849" s="251"/>
      <c r="J849" s="247"/>
      <c r="K849" s="247"/>
      <c r="L849" s="252"/>
      <c r="M849" s="253"/>
      <c r="N849" s="254"/>
      <c r="O849" s="254"/>
      <c r="P849" s="254"/>
      <c r="Q849" s="254"/>
      <c r="R849" s="254"/>
      <c r="S849" s="254"/>
      <c r="T849" s="255"/>
      <c r="U849" s="14"/>
      <c r="V849" s="14"/>
      <c r="W849" s="14"/>
      <c r="X849" s="14"/>
      <c r="Y849" s="14"/>
      <c r="Z849" s="14"/>
      <c r="AA849" s="14"/>
      <c r="AB849" s="14"/>
      <c r="AC849" s="14"/>
      <c r="AD849" s="14"/>
      <c r="AE849" s="14"/>
      <c r="AT849" s="256" t="s">
        <v>262</v>
      </c>
      <c r="AU849" s="256" t="s">
        <v>78</v>
      </c>
      <c r="AV849" s="14" t="s">
        <v>78</v>
      </c>
      <c r="AW849" s="14" t="s">
        <v>31</v>
      </c>
      <c r="AX849" s="14" t="s">
        <v>69</v>
      </c>
      <c r="AY849" s="256" t="s">
        <v>252</v>
      </c>
    </row>
    <row r="850" s="16" customFormat="1">
      <c r="A850" s="16"/>
      <c r="B850" s="268"/>
      <c r="C850" s="269"/>
      <c r="D850" s="237" t="s">
        <v>262</v>
      </c>
      <c r="E850" s="270" t="s">
        <v>19</v>
      </c>
      <c r="F850" s="271" t="s">
        <v>333</v>
      </c>
      <c r="G850" s="269"/>
      <c r="H850" s="272">
        <v>12.798</v>
      </c>
      <c r="I850" s="273"/>
      <c r="J850" s="269"/>
      <c r="K850" s="269"/>
      <c r="L850" s="274"/>
      <c r="M850" s="275"/>
      <c r="N850" s="276"/>
      <c r="O850" s="276"/>
      <c r="P850" s="276"/>
      <c r="Q850" s="276"/>
      <c r="R850" s="276"/>
      <c r="S850" s="276"/>
      <c r="T850" s="277"/>
      <c r="U850" s="16"/>
      <c r="V850" s="16"/>
      <c r="W850" s="16"/>
      <c r="X850" s="16"/>
      <c r="Y850" s="16"/>
      <c r="Z850" s="16"/>
      <c r="AA850" s="16"/>
      <c r="AB850" s="16"/>
      <c r="AC850" s="16"/>
      <c r="AD850" s="16"/>
      <c r="AE850" s="16"/>
      <c r="AT850" s="278" t="s">
        <v>262</v>
      </c>
      <c r="AU850" s="278" t="s">
        <v>78</v>
      </c>
      <c r="AV850" s="16" t="s">
        <v>85</v>
      </c>
      <c r="AW850" s="16" t="s">
        <v>31</v>
      </c>
      <c r="AX850" s="16" t="s">
        <v>69</v>
      </c>
      <c r="AY850" s="278" t="s">
        <v>252</v>
      </c>
    </row>
    <row r="851" s="15" customFormat="1">
      <c r="A851" s="15"/>
      <c r="B851" s="257"/>
      <c r="C851" s="258"/>
      <c r="D851" s="237" t="s">
        <v>262</v>
      </c>
      <c r="E851" s="259" t="s">
        <v>19</v>
      </c>
      <c r="F851" s="260" t="s">
        <v>265</v>
      </c>
      <c r="G851" s="258"/>
      <c r="H851" s="261">
        <v>22.318000000000001</v>
      </c>
      <c r="I851" s="262"/>
      <c r="J851" s="258"/>
      <c r="K851" s="258"/>
      <c r="L851" s="263"/>
      <c r="M851" s="264"/>
      <c r="N851" s="265"/>
      <c r="O851" s="265"/>
      <c r="P851" s="265"/>
      <c r="Q851" s="265"/>
      <c r="R851" s="265"/>
      <c r="S851" s="265"/>
      <c r="T851" s="266"/>
      <c r="U851" s="15"/>
      <c r="V851" s="15"/>
      <c r="W851" s="15"/>
      <c r="X851" s="15"/>
      <c r="Y851" s="15"/>
      <c r="Z851" s="15"/>
      <c r="AA851" s="15"/>
      <c r="AB851" s="15"/>
      <c r="AC851" s="15"/>
      <c r="AD851" s="15"/>
      <c r="AE851" s="15"/>
      <c r="AT851" s="267" t="s">
        <v>262</v>
      </c>
      <c r="AU851" s="267" t="s">
        <v>78</v>
      </c>
      <c r="AV851" s="15" t="s">
        <v>258</v>
      </c>
      <c r="AW851" s="15" t="s">
        <v>31</v>
      </c>
      <c r="AX851" s="15" t="s">
        <v>76</v>
      </c>
      <c r="AY851" s="267" t="s">
        <v>252</v>
      </c>
    </row>
    <row r="852" s="2" customFormat="1" ht="24.15" customHeight="1">
      <c r="A852" s="40"/>
      <c r="B852" s="41"/>
      <c r="C852" s="217" t="s">
        <v>1215</v>
      </c>
      <c r="D852" s="217" t="s">
        <v>254</v>
      </c>
      <c r="E852" s="218" t="s">
        <v>1380</v>
      </c>
      <c r="F852" s="219" t="s">
        <v>1381</v>
      </c>
      <c r="G852" s="220" t="s">
        <v>183</v>
      </c>
      <c r="H852" s="221">
        <v>63.859999999999999</v>
      </c>
      <c r="I852" s="222"/>
      <c r="J852" s="223">
        <f>ROUND(I852*H852,2)</f>
        <v>0</v>
      </c>
      <c r="K852" s="219" t="s">
        <v>257</v>
      </c>
      <c r="L852" s="46"/>
      <c r="M852" s="224" t="s">
        <v>19</v>
      </c>
      <c r="N852" s="225" t="s">
        <v>40</v>
      </c>
      <c r="O852" s="86"/>
      <c r="P852" s="226">
        <f>O852*H852</f>
        <v>0</v>
      </c>
      <c r="Q852" s="226">
        <v>0.00032000000000000003</v>
      </c>
      <c r="R852" s="226">
        <f>Q852*H852</f>
        <v>0.020435200000000001</v>
      </c>
      <c r="S852" s="226">
        <v>0</v>
      </c>
      <c r="T852" s="227">
        <f>S852*H852</f>
        <v>0</v>
      </c>
      <c r="U852" s="40"/>
      <c r="V852" s="40"/>
      <c r="W852" s="40"/>
      <c r="X852" s="40"/>
      <c r="Y852" s="40"/>
      <c r="Z852" s="40"/>
      <c r="AA852" s="40"/>
      <c r="AB852" s="40"/>
      <c r="AC852" s="40"/>
      <c r="AD852" s="40"/>
      <c r="AE852" s="40"/>
      <c r="AR852" s="228" t="s">
        <v>360</v>
      </c>
      <c r="AT852" s="228" t="s">
        <v>254</v>
      </c>
      <c r="AU852" s="228" t="s">
        <v>78</v>
      </c>
      <c r="AY852" s="19" t="s">
        <v>252</v>
      </c>
      <c r="BE852" s="229">
        <f>IF(N852="základní",J852,0)</f>
        <v>0</v>
      </c>
      <c r="BF852" s="229">
        <f>IF(N852="snížená",J852,0)</f>
        <v>0</v>
      </c>
      <c r="BG852" s="229">
        <f>IF(N852="zákl. přenesená",J852,0)</f>
        <v>0</v>
      </c>
      <c r="BH852" s="229">
        <f>IF(N852="sníž. přenesená",J852,0)</f>
        <v>0</v>
      </c>
      <c r="BI852" s="229">
        <f>IF(N852="nulová",J852,0)</f>
        <v>0</v>
      </c>
      <c r="BJ852" s="19" t="s">
        <v>76</v>
      </c>
      <c r="BK852" s="229">
        <f>ROUND(I852*H852,2)</f>
        <v>0</v>
      </c>
      <c r="BL852" s="19" t="s">
        <v>360</v>
      </c>
      <c r="BM852" s="228" t="s">
        <v>6538</v>
      </c>
    </row>
    <row r="853" s="2" customFormat="1">
      <c r="A853" s="40"/>
      <c r="B853" s="41"/>
      <c r="C853" s="42"/>
      <c r="D853" s="230" t="s">
        <v>260</v>
      </c>
      <c r="E853" s="42"/>
      <c r="F853" s="231" t="s">
        <v>1383</v>
      </c>
      <c r="G853" s="42"/>
      <c r="H853" s="42"/>
      <c r="I853" s="232"/>
      <c r="J853" s="42"/>
      <c r="K853" s="42"/>
      <c r="L853" s="46"/>
      <c r="M853" s="233"/>
      <c r="N853" s="234"/>
      <c r="O853" s="86"/>
      <c r="P853" s="86"/>
      <c r="Q853" s="86"/>
      <c r="R853" s="86"/>
      <c r="S853" s="86"/>
      <c r="T853" s="87"/>
      <c r="U853" s="40"/>
      <c r="V853" s="40"/>
      <c r="W853" s="40"/>
      <c r="X853" s="40"/>
      <c r="Y853" s="40"/>
      <c r="Z853" s="40"/>
      <c r="AA853" s="40"/>
      <c r="AB853" s="40"/>
      <c r="AC853" s="40"/>
      <c r="AD853" s="40"/>
      <c r="AE853" s="40"/>
      <c r="AT853" s="19" t="s">
        <v>260</v>
      </c>
      <c r="AU853" s="19" t="s">
        <v>78</v>
      </c>
    </row>
    <row r="854" s="13" customFormat="1">
      <c r="A854" s="13"/>
      <c r="B854" s="235"/>
      <c r="C854" s="236"/>
      <c r="D854" s="237" t="s">
        <v>262</v>
      </c>
      <c r="E854" s="238" t="s">
        <v>19</v>
      </c>
      <c r="F854" s="239" t="s">
        <v>9158</v>
      </c>
      <c r="G854" s="236"/>
      <c r="H854" s="238" t="s">
        <v>19</v>
      </c>
      <c r="I854" s="240"/>
      <c r="J854" s="236"/>
      <c r="K854" s="236"/>
      <c r="L854" s="241"/>
      <c r="M854" s="242"/>
      <c r="N854" s="243"/>
      <c r="O854" s="243"/>
      <c r="P854" s="243"/>
      <c r="Q854" s="243"/>
      <c r="R854" s="243"/>
      <c r="S854" s="243"/>
      <c r="T854" s="244"/>
      <c r="U854" s="13"/>
      <c r="V854" s="13"/>
      <c r="W854" s="13"/>
      <c r="X854" s="13"/>
      <c r="Y854" s="13"/>
      <c r="Z854" s="13"/>
      <c r="AA854" s="13"/>
      <c r="AB854" s="13"/>
      <c r="AC854" s="13"/>
      <c r="AD854" s="13"/>
      <c r="AE854" s="13"/>
      <c r="AT854" s="245" t="s">
        <v>262</v>
      </c>
      <c r="AU854" s="245" t="s">
        <v>78</v>
      </c>
      <c r="AV854" s="13" t="s">
        <v>76</v>
      </c>
      <c r="AW854" s="13" t="s">
        <v>31</v>
      </c>
      <c r="AX854" s="13" t="s">
        <v>69</v>
      </c>
      <c r="AY854" s="245" t="s">
        <v>252</v>
      </c>
    </row>
    <row r="855" s="14" customFormat="1">
      <c r="A855" s="14"/>
      <c r="B855" s="246"/>
      <c r="C855" s="247"/>
      <c r="D855" s="237" t="s">
        <v>262</v>
      </c>
      <c r="E855" s="248" t="s">
        <v>19</v>
      </c>
      <c r="F855" s="249" t="s">
        <v>9163</v>
      </c>
      <c r="G855" s="247"/>
      <c r="H855" s="250">
        <v>6.7999999999999998</v>
      </c>
      <c r="I855" s="251"/>
      <c r="J855" s="247"/>
      <c r="K855" s="247"/>
      <c r="L855" s="252"/>
      <c r="M855" s="253"/>
      <c r="N855" s="254"/>
      <c r="O855" s="254"/>
      <c r="P855" s="254"/>
      <c r="Q855" s="254"/>
      <c r="R855" s="254"/>
      <c r="S855" s="254"/>
      <c r="T855" s="255"/>
      <c r="U855" s="14"/>
      <c r="V855" s="14"/>
      <c r="W855" s="14"/>
      <c r="X855" s="14"/>
      <c r="Y855" s="14"/>
      <c r="Z855" s="14"/>
      <c r="AA855" s="14"/>
      <c r="AB855" s="14"/>
      <c r="AC855" s="14"/>
      <c r="AD855" s="14"/>
      <c r="AE855" s="14"/>
      <c r="AT855" s="256" t="s">
        <v>262</v>
      </c>
      <c r="AU855" s="256" t="s">
        <v>78</v>
      </c>
      <c r="AV855" s="14" t="s">
        <v>78</v>
      </c>
      <c r="AW855" s="14" t="s">
        <v>31</v>
      </c>
      <c r="AX855" s="14" t="s">
        <v>69</v>
      </c>
      <c r="AY855" s="256" t="s">
        <v>252</v>
      </c>
    </row>
    <row r="856" s="14" customFormat="1">
      <c r="A856" s="14"/>
      <c r="B856" s="246"/>
      <c r="C856" s="247"/>
      <c r="D856" s="237" t="s">
        <v>262</v>
      </c>
      <c r="E856" s="248" t="s">
        <v>19</v>
      </c>
      <c r="F856" s="249" t="s">
        <v>9164</v>
      </c>
      <c r="G856" s="247"/>
      <c r="H856" s="250">
        <v>6.7999999999999998</v>
      </c>
      <c r="I856" s="251"/>
      <c r="J856" s="247"/>
      <c r="K856" s="247"/>
      <c r="L856" s="252"/>
      <c r="M856" s="253"/>
      <c r="N856" s="254"/>
      <c r="O856" s="254"/>
      <c r="P856" s="254"/>
      <c r="Q856" s="254"/>
      <c r="R856" s="254"/>
      <c r="S856" s="254"/>
      <c r="T856" s="255"/>
      <c r="U856" s="14"/>
      <c r="V856" s="14"/>
      <c r="W856" s="14"/>
      <c r="X856" s="14"/>
      <c r="Y856" s="14"/>
      <c r="Z856" s="14"/>
      <c r="AA856" s="14"/>
      <c r="AB856" s="14"/>
      <c r="AC856" s="14"/>
      <c r="AD856" s="14"/>
      <c r="AE856" s="14"/>
      <c r="AT856" s="256" t="s">
        <v>262</v>
      </c>
      <c r="AU856" s="256" t="s">
        <v>78</v>
      </c>
      <c r="AV856" s="14" t="s">
        <v>78</v>
      </c>
      <c r="AW856" s="14" t="s">
        <v>31</v>
      </c>
      <c r="AX856" s="14" t="s">
        <v>69</v>
      </c>
      <c r="AY856" s="256" t="s">
        <v>252</v>
      </c>
    </row>
    <row r="857" s="16" customFormat="1">
      <c r="A857" s="16"/>
      <c r="B857" s="268"/>
      <c r="C857" s="269"/>
      <c r="D857" s="237" t="s">
        <v>262</v>
      </c>
      <c r="E857" s="270" t="s">
        <v>19</v>
      </c>
      <c r="F857" s="271" t="s">
        <v>333</v>
      </c>
      <c r="G857" s="269"/>
      <c r="H857" s="272">
        <v>13.6</v>
      </c>
      <c r="I857" s="273"/>
      <c r="J857" s="269"/>
      <c r="K857" s="269"/>
      <c r="L857" s="274"/>
      <c r="M857" s="275"/>
      <c r="N857" s="276"/>
      <c r="O857" s="276"/>
      <c r="P857" s="276"/>
      <c r="Q857" s="276"/>
      <c r="R857" s="276"/>
      <c r="S857" s="276"/>
      <c r="T857" s="277"/>
      <c r="U857" s="16"/>
      <c r="V857" s="16"/>
      <c r="W857" s="16"/>
      <c r="X857" s="16"/>
      <c r="Y857" s="16"/>
      <c r="Z857" s="16"/>
      <c r="AA857" s="16"/>
      <c r="AB857" s="16"/>
      <c r="AC857" s="16"/>
      <c r="AD857" s="16"/>
      <c r="AE857" s="16"/>
      <c r="AT857" s="278" t="s">
        <v>262</v>
      </c>
      <c r="AU857" s="278" t="s">
        <v>78</v>
      </c>
      <c r="AV857" s="16" t="s">
        <v>85</v>
      </c>
      <c r="AW857" s="16" t="s">
        <v>31</v>
      </c>
      <c r="AX857" s="16" t="s">
        <v>69</v>
      </c>
      <c r="AY857" s="278" t="s">
        <v>252</v>
      </c>
    </row>
    <row r="858" s="13" customFormat="1">
      <c r="A858" s="13"/>
      <c r="B858" s="235"/>
      <c r="C858" s="236"/>
      <c r="D858" s="237" t="s">
        <v>262</v>
      </c>
      <c r="E858" s="238" t="s">
        <v>19</v>
      </c>
      <c r="F858" s="239" t="s">
        <v>8602</v>
      </c>
      <c r="G858" s="236"/>
      <c r="H858" s="238" t="s">
        <v>19</v>
      </c>
      <c r="I858" s="240"/>
      <c r="J858" s="236"/>
      <c r="K858" s="236"/>
      <c r="L858" s="241"/>
      <c r="M858" s="242"/>
      <c r="N858" s="243"/>
      <c r="O858" s="243"/>
      <c r="P858" s="243"/>
      <c r="Q858" s="243"/>
      <c r="R858" s="243"/>
      <c r="S858" s="243"/>
      <c r="T858" s="244"/>
      <c r="U858" s="13"/>
      <c r="V858" s="13"/>
      <c r="W858" s="13"/>
      <c r="X858" s="13"/>
      <c r="Y858" s="13"/>
      <c r="Z858" s="13"/>
      <c r="AA858" s="13"/>
      <c r="AB858" s="13"/>
      <c r="AC858" s="13"/>
      <c r="AD858" s="13"/>
      <c r="AE858" s="13"/>
      <c r="AT858" s="245" t="s">
        <v>262</v>
      </c>
      <c r="AU858" s="245" t="s">
        <v>78</v>
      </c>
      <c r="AV858" s="13" t="s">
        <v>76</v>
      </c>
      <c r="AW858" s="13" t="s">
        <v>31</v>
      </c>
      <c r="AX858" s="13" t="s">
        <v>69</v>
      </c>
      <c r="AY858" s="245" t="s">
        <v>252</v>
      </c>
    </row>
    <row r="859" s="14" customFormat="1">
      <c r="A859" s="14"/>
      <c r="B859" s="246"/>
      <c r="C859" s="247"/>
      <c r="D859" s="237" t="s">
        <v>262</v>
      </c>
      <c r="E859" s="248" t="s">
        <v>19</v>
      </c>
      <c r="F859" s="249" t="s">
        <v>9165</v>
      </c>
      <c r="G859" s="247"/>
      <c r="H859" s="250">
        <v>24.120000000000001</v>
      </c>
      <c r="I859" s="251"/>
      <c r="J859" s="247"/>
      <c r="K859" s="247"/>
      <c r="L859" s="252"/>
      <c r="M859" s="253"/>
      <c r="N859" s="254"/>
      <c r="O859" s="254"/>
      <c r="P859" s="254"/>
      <c r="Q859" s="254"/>
      <c r="R859" s="254"/>
      <c r="S859" s="254"/>
      <c r="T859" s="255"/>
      <c r="U859" s="14"/>
      <c r="V859" s="14"/>
      <c r="W859" s="14"/>
      <c r="X859" s="14"/>
      <c r="Y859" s="14"/>
      <c r="Z859" s="14"/>
      <c r="AA859" s="14"/>
      <c r="AB859" s="14"/>
      <c r="AC859" s="14"/>
      <c r="AD859" s="14"/>
      <c r="AE859" s="14"/>
      <c r="AT859" s="256" t="s">
        <v>262</v>
      </c>
      <c r="AU859" s="256" t="s">
        <v>78</v>
      </c>
      <c r="AV859" s="14" t="s">
        <v>78</v>
      </c>
      <c r="AW859" s="14" t="s">
        <v>31</v>
      </c>
      <c r="AX859" s="14" t="s">
        <v>69</v>
      </c>
      <c r="AY859" s="256" t="s">
        <v>252</v>
      </c>
    </row>
    <row r="860" s="14" customFormat="1">
      <c r="A860" s="14"/>
      <c r="B860" s="246"/>
      <c r="C860" s="247"/>
      <c r="D860" s="237" t="s">
        <v>262</v>
      </c>
      <c r="E860" s="248" t="s">
        <v>19</v>
      </c>
      <c r="F860" s="249" t="s">
        <v>9166</v>
      </c>
      <c r="G860" s="247"/>
      <c r="H860" s="250">
        <v>26.140000000000001</v>
      </c>
      <c r="I860" s="251"/>
      <c r="J860" s="247"/>
      <c r="K860" s="247"/>
      <c r="L860" s="252"/>
      <c r="M860" s="253"/>
      <c r="N860" s="254"/>
      <c r="O860" s="254"/>
      <c r="P860" s="254"/>
      <c r="Q860" s="254"/>
      <c r="R860" s="254"/>
      <c r="S860" s="254"/>
      <c r="T860" s="255"/>
      <c r="U860" s="14"/>
      <c r="V860" s="14"/>
      <c r="W860" s="14"/>
      <c r="X860" s="14"/>
      <c r="Y860" s="14"/>
      <c r="Z860" s="14"/>
      <c r="AA860" s="14"/>
      <c r="AB860" s="14"/>
      <c r="AC860" s="14"/>
      <c r="AD860" s="14"/>
      <c r="AE860" s="14"/>
      <c r="AT860" s="256" t="s">
        <v>262</v>
      </c>
      <c r="AU860" s="256" t="s">
        <v>78</v>
      </c>
      <c r="AV860" s="14" t="s">
        <v>78</v>
      </c>
      <c r="AW860" s="14" t="s">
        <v>31</v>
      </c>
      <c r="AX860" s="14" t="s">
        <v>69</v>
      </c>
      <c r="AY860" s="256" t="s">
        <v>252</v>
      </c>
    </row>
    <row r="861" s="16" customFormat="1">
      <c r="A861" s="16"/>
      <c r="B861" s="268"/>
      <c r="C861" s="269"/>
      <c r="D861" s="237" t="s">
        <v>262</v>
      </c>
      <c r="E861" s="270" t="s">
        <v>19</v>
      </c>
      <c r="F861" s="271" t="s">
        <v>333</v>
      </c>
      <c r="G861" s="269"/>
      <c r="H861" s="272">
        <v>50.259999999999998</v>
      </c>
      <c r="I861" s="273"/>
      <c r="J861" s="269"/>
      <c r="K861" s="269"/>
      <c r="L861" s="274"/>
      <c r="M861" s="275"/>
      <c r="N861" s="276"/>
      <c r="O861" s="276"/>
      <c r="P861" s="276"/>
      <c r="Q861" s="276"/>
      <c r="R861" s="276"/>
      <c r="S861" s="276"/>
      <c r="T861" s="277"/>
      <c r="U861" s="16"/>
      <c r="V861" s="16"/>
      <c r="W861" s="16"/>
      <c r="X861" s="16"/>
      <c r="Y861" s="16"/>
      <c r="Z861" s="16"/>
      <c r="AA861" s="16"/>
      <c r="AB861" s="16"/>
      <c r="AC861" s="16"/>
      <c r="AD861" s="16"/>
      <c r="AE861" s="16"/>
      <c r="AT861" s="278" t="s">
        <v>262</v>
      </c>
      <c r="AU861" s="278" t="s">
        <v>78</v>
      </c>
      <c r="AV861" s="16" t="s">
        <v>85</v>
      </c>
      <c r="AW861" s="16" t="s">
        <v>31</v>
      </c>
      <c r="AX861" s="16" t="s">
        <v>69</v>
      </c>
      <c r="AY861" s="278" t="s">
        <v>252</v>
      </c>
    </row>
    <row r="862" s="15" customFormat="1">
      <c r="A862" s="15"/>
      <c r="B862" s="257"/>
      <c r="C862" s="258"/>
      <c r="D862" s="237" t="s">
        <v>262</v>
      </c>
      <c r="E862" s="259" t="s">
        <v>19</v>
      </c>
      <c r="F862" s="260" t="s">
        <v>265</v>
      </c>
      <c r="G862" s="258"/>
      <c r="H862" s="261">
        <v>63.859999999999999</v>
      </c>
      <c r="I862" s="262"/>
      <c r="J862" s="258"/>
      <c r="K862" s="258"/>
      <c r="L862" s="263"/>
      <c r="M862" s="264"/>
      <c r="N862" s="265"/>
      <c r="O862" s="265"/>
      <c r="P862" s="265"/>
      <c r="Q862" s="265"/>
      <c r="R862" s="265"/>
      <c r="S862" s="265"/>
      <c r="T862" s="266"/>
      <c r="U862" s="15"/>
      <c r="V862" s="15"/>
      <c r="W862" s="15"/>
      <c r="X862" s="15"/>
      <c r="Y862" s="15"/>
      <c r="Z862" s="15"/>
      <c r="AA862" s="15"/>
      <c r="AB862" s="15"/>
      <c r="AC862" s="15"/>
      <c r="AD862" s="15"/>
      <c r="AE862" s="15"/>
      <c r="AT862" s="267" t="s">
        <v>262</v>
      </c>
      <c r="AU862" s="267" t="s">
        <v>78</v>
      </c>
      <c r="AV862" s="15" t="s">
        <v>258</v>
      </c>
      <c r="AW862" s="15" t="s">
        <v>31</v>
      </c>
      <c r="AX862" s="15" t="s">
        <v>76</v>
      </c>
      <c r="AY862" s="267" t="s">
        <v>252</v>
      </c>
    </row>
    <row r="863" s="2" customFormat="1" ht="24.15" customHeight="1">
      <c r="A863" s="40"/>
      <c r="B863" s="41"/>
      <c r="C863" s="217" t="s">
        <v>1219</v>
      </c>
      <c r="D863" s="217" t="s">
        <v>254</v>
      </c>
      <c r="E863" s="218" t="s">
        <v>1386</v>
      </c>
      <c r="F863" s="219" t="s">
        <v>1387</v>
      </c>
      <c r="G863" s="220" t="s">
        <v>187</v>
      </c>
      <c r="H863" s="221">
        <v>114.32170000000001</v>
      </c>
      <c r="I863" s="222"/>
      <c r="J863" s="223">
        <f>ROUND(I863*H863,2)</f>
        <v>0</v>
      </c>
      <c r="K863" s="219" t="s">
        <v>257</v>
      </c>
      <c r="L863" s="46"/>
      <c r="M863" s="224" t="s">
        <v>19</v>
      </c>
      <c r="N863" s="225" t="s">
        <v>40</v>
      </c>
      <c r="O863" s="86"/>
      <c r="P863" s="226">
        <f>O863*H863</f>
        <v>0</v>
      </c>
      <c r="Q863" s="226">
        <v>0</v>
      </c>
      <c r="R863" s="226">
        <f>Q863*H863</f>
        <v>0</v>
      </c>
      <c r="S863" s="226">
        <v>0</v>
      </c>
      <c r="T863" s="227">
        <f>S863*H863</f>
        <v>0</v>
      </c>
      <c r="U863" s="40"/>
      <c r="V863" s="40"/>
      <c r="W863" s="40"/>
      <c r="X863" s="40"/>
      <c r="Y863" s="40"/>
      <c r="Z863" s="40"/>
      <c r="AA863" s="40"/>
      <c r="AB863" s="40"/>
      <c r="AC863" s="40"/>
      <c r="AD863" s="40"/>
      <c r="AE863" s="40"/>
      <c r="AR863" s="228" t="s">
        <v>360</v>
      </c>
      <c r="AT863" s="228" t="s">
        <v>254</v>
      </c>
      <c r="AU863" s="228" t="s">
        <v>78</v>
      </c>
      <c r="AY863" s="19" t="s">
        <v>252</v>
      </c>
      <c r="BE863" s="229">
        <f>IF(N863="základní",J863,0)</f>
        <v>0</v>
      </c>
      <c r="BF863" s="229">
        <f>IF(N863="snížená",J863,0)</f>
        <v>0</v>
      </c>
      <c r="BG863" s="229">
        <f>IF(N863="zákl. přenesená",J863,0)</f>
        <v>0</v>
      </c>
      <c r="BH863" s="229">
        <f>IF(N863="sníž. přenesená",J863,0)</f>
        <v>0</v>
      </c>
      <c r="BI863" s="229">
        <f>IF(N863="nulová",J863,0)</f>
        <v>0</v>
      </c>
      <c r="BJ863" s="19" t="s">
        <v>76</v>
      </c>
      <c r="BK863" s="229">
        <f>ROUND(I863*H863,2)</f>
        <v>0</v>
      </c>
      <c r="BL863" s="19" t="s">
        <v>360</v>
      </c>
      <c r="BM863" s="228" t="s">
        <v>2557</v>
      </c>
    </row>
    <row r="864" s="2" customFormat="1">
      <c r="A864" s="40"/>
      <c r="B864" s="41"/>
      <c r="C864" s="42"/>
      <c r="D864" s="230" t="s">
        <v>260</v>
      </c>
      <c r="E864" s="42"/>
      <c r="F864" s="231" t="s">
        <v>1389</v>
      </c>
      <c r="G864" s="42"/>
      <c r="H864" s="42"/>
      <c r="I864" s="232"/>
      <c r="J864" s="42"/>
      <c r="K864" s="42"/>
      <c r="L864" s="46"/>
      <c r="M864" s="233"/>
      <c r="N864" s="234"/>
      <c r="O864" s="86"/>
      <c r="P864" s="86"/>
      <c r="Q864" s="86"/>
      <c r="R864" s="86"/>
      <c r="S864" s="86"/>
      <c r="T864" s="87"/>
      <c r="U864" s="40"/>
      <c r="V864" s="40"/>
      <c r="W864" s="40"/>
      <c r="X864" s="40"/>
      <c r="Y864" s="40"/>
      <c r="Z864" s="40"/>
      <c r="AA864" s="40"/>
      <c r="AB864" s="40"/>
      <c r="AC864" s="40"/>
      <c r="AD864" s="40"/>
      <c r="AE864" s="40"/>
      <c r="AT864" s="19" t="s">
        <v>260</v>
      </c>
      <c r="AU864" s="19" t="s">
        <v>78</v>
      </c>
    </row>
    <row r="865" s="2" customFormat="1" ht="24.15" customHeight="1">
      <c r="A865" s="40"/>
      <c r="B865" s="41"/>
      <c r="C865" s="217" t="s">
        <v>1223</v>
      </c>
      <c r="D865" s="217" t="s">
        <v>254</v>
      </c>
      <c r="E865" s="218" t="s">
        <v>1391</v>
      </c>
      <c r="F865" s="219" t="s">
        <v>1392</v>
      </c>
      <c r="G865" s="220" t="s">
        <v>187</v>
      </c>
      <c r="H865" s="221">
        <v>114.32170000000001</v>
      </c>
      <c r="I865" s="222"/>
      <c r="J865" s="223">
        <f>ROUND(I865*H865,2)</f>
        <v>0</v>
      </c>
      <c r="K865" s="219" t="s">
        <v>257</v>
      </c>
      <c r="L865" s="46"/>
      <c r="M865" s="224" t="s">
        <v>19</v>
      </c>
      <c r="N865" s="225" t="s">
        <v>40</v>
      </c>
      <c r="O865" s="86"/>
      <c r="P865" s="226">
        <f>O865*H865</f>
        <v>0</v>
      </c>
      <c r="Q865" s="226">
        <v>0.00029999999999999997</v>
      </c>
      <c r="R865" s="226">
        <f>Q865*H865</f>
        <v>0.034296510000000002</v>
      </c>
      <c r="S865" s="226">
        <v>0</v>
      </c>
      <c r="T865" s="227">
        <f>S865*H865</f>
        <v>0</v>
      </c>
      <c r="U865" s="40"/>
      <c r="V865" s="40"/>
      <c r="W865" s="40"/>
      <c r="X865" s="40"/>
      <c r="Y865" s="40"/>
      <c r="Z865" s="40"/>
      <c r="AA865" s="40"/>
      <c r="AB865" s="40"/>
      <c r="AC865" s="40"/>
      <c r="AD865" s="40"/>
      <c r="AE865" s="40"/>
      <c r="AR865" s="228" t="s">
        <v>360</v>
      </c>
      <c r="AT865" s="228" t="s">
        <v>254</v>
      </c>
      <c r="AU865" s="228" t="s">
        <v>78</v>
      </c>
      <c r="AY865" s="19" t="s">
        <v>252</v>
      </c>
      <c r="BE865" s="229">
        <f>IF(N865="základní",J865,0)</f>
        <v>0</v>
      </c>
      <c r="BF865" s="229">
        <f>IF(N865="snížená",J865,0)</f>
        <v>0</v>
      </c>
      <c r="BG865" s="229">
        <f>IF(N865="zákl. přenesená",J865,0)</f>
        <v>0</v>
      </c>
      <c r="BH865" s="229">
        <f>IF(N865="sníž. přenesená",J865,0)</f>
        <v>0</v>
      </c>
      <c r="BI865" s="229">
        <f>IF(N865="nulová",J865,0)</f>
        <v>0</v>
      </c>
      <c r="BJ865" s="19" t="s">
        <v>76</v>
      </c>
      <c r="BK865" s="229">
        <f>ROUND(I865*H865,2)</f>
        <v>0</v>
      </c>
      <c r="BL865" s="19" t="s">
        <v>360</v>
      </c>
      <c r="BM865" s="228" t="s">
        <v>2559</v>
      </c>
    </row>
    <row r="866" s="2" customFormat="1">
      <c r="A866" s="40"/>
      <c r="B866" s="41"/>
      <c r="C866" s="42"/>
      <c r="D866" s="230" t="s">
        <v>260</v>
      </c>
      <c r="E866" s="42"/>
      <c r="F866" s="231" t="s">
        <v>1394</v>
      </c>
      <c r="G866" s="42"/>
      <c r="H866" s="42"/>
      <c r="I866" s="232"/>
      <c r="J866" s="42"/>
      <c r="K866" s="42"/>
      <c r="L866" s="46"/>
      <c r="M866" s="233"/>
      <c r="N866" s="234"/>
      <c r="O866" s="86"/>
      <c r="P866" s="86"/>
      <c r="Q866" s="86"/>
      <c r="R866" s="86"/>
      <c r="S866" s="86"/>
      <c r="T866" s="87"/>
      <c r="U866" s="40"/>
      <c r="V866" s="40"/>
      <c r="W866" s="40"/>
      <c r="X866" s="40"/>
      <c r="Y866" s="40"/>
      <c r="Z866" s="40"/>
      <c r="AA866" s="40"/>
      <c r="AB866" s="40"/>
      <c r="AC866" s="40"/>
      <c r="AD866" s="40"/>
      <c r="AE866" s="40"/>
      <c r="AT866" s="19" t="s">
        <v>260</v>
      </c>
      <c r="AU866" s="19" t="s">
        <v>78</v>
      </c>
    </row>
    <row r="867" s="2" customFormat="1" ht="37.8" customHeight="1">
      <c r="A867" s="40"/>
      <c r="B867" s="41"/>
      <c r="C867" s="217" t="s">
        <v>1227</v>
      </c>
      <c r="D867" s="217" t="s">
        <v>254</v>
      </c>
      <c r="E867" s="218" t="s">
        <v>6542</v>
      </c>
      <c r="F867" s="219" t="s">
        <v>6543</v>
      </c>
      <c r="G867" s="220" t="s">
        <v>187</v>
      </c>
      <c r="H867" s="221">
        <v>114.32170000000001</v>
      </c>
      <c r="I867" s="222"/>
      <c r="J867" s="223">
        <f>ROUND(I867*H867,2)</f>
        <v>0</v>
      </c>
      <c r="K867" s="219" t="s">
        <v>257</v>
      </c>
      <c r="L867" s="46"/>
      <c r="M867" s="224" t="s">
        <v>19</v>
      </c>
      <c r="N867" s="225" t="s">
        <v>40</v>
      </c>
      <c r="O867" s="86"/>
      <c r="P867" s="226">
        <f>O867*H867</f>
        <v>0</v>
      </c>
      <c r="Q867" s="226">
        <v>0.0060499999999999998</v>
      </c>
      <c r="R867" s="226">
        <f>Q867*H867</f>
        <v>0.69164628500000003</v>
      </c>
      <c r="S867" s="226">
        <v>0</v>
      </c>
      <c r="T867" s="227">
        <f>S867*H867</f>
        <v>0</v>
      </c>
      <c r="U867" s="40"/>
      <c r="V867" s="40"/>
      <c r="W867" s="40"/>
      <c r="X867" s="40"/>
      <c r="Y867" s="40"/>
      <c r="Z867" s="40"/>
      <c r="AA867" s="40"/>
      <c r="AB867" s="40"/>
      <c r="AC867" s="40"/>
      <c r="AD867" s="40"/>
      <c r="AE867" s="40"/>
      <c r="AR867" s="228" t="s">
        <v>360</v>
      </c>
      <c r="AT867" s="228" t="s">
        <v>254</v>
      </c>
      <c r="AU867" s="228" t="s">
        <v>78</v>
      </c>
      <c r="AY867" s="19" t="s">
        <v>252</v>
      </c>
      <c r="BE867" s="229">
        <f>IF(N867="základní",J867,0)</f>
        <v>0</v>
      </c>
      <c r="BF867" s="229">
        <f>IF(N867="snížená",J867,0)</f>
        <v>0</v>
      </c>
      <c r="BG867" s="229">
        <f>IF(N867="zákl. přenesená",J867,0)</f>
        <v>0</v>
      </c>
      <c r="BH867" s="229">
        <f>IF(N867="sníž. přenesená",J867,0)</f>
        <v>0</v>
      </c>
      <c r="BI867" s="229">
        <f>IF(N867="nulová",J867,0)</f>
        <v>0</v>
      </c>
      <c r="BJ867" s="19" t="s">
        <v>76</v>
      </c>
      <c r="BK867" s="229">
        <f>ROUND(I867*H867,2)</f>
        <v>0</v>
      </c>
      <c r="BL867" s="19" t="s">
        <v>360</v>
      </c>
      <c r="BM867" s="228" t="s">
        <v>2561</v>
      </c>
    </row>
    <row r="868" s="2" customFormat="1">
      <c r="A868" s="40"/>
      <c r="B868" s="41"/>
      <c r="C868" s="42"/>
      <c r="D868" s="230" t="s">
        <v>260</v>
      </c>
      <c r="E868" s="42"/>
      <c r="F868" s="231" t="s">
        <v>6544</v>
      </c>
      <c r="G868" s="42"/>
      <c r="H868" s="42"/>
      <c r="I868" s="232"/>
      <c r="J868" s="42"/>
      <c r="K868" s="42"/>
      <c r="L868" s="46"/>
      <c r="M868" s="233"/>
      <c r="N868" s="234"/>
      <c r="O868" s="86"/>
      <c r="P868" s="86"/>
      <c r="Q868" s="86"/>
      <c r="R868" s="86"/>
      <c r="S868" s="86"/>
      <c r="T868" s="87"/>
      <c r="U868" s="40"/>
      <c r="V868" s="40"/>
      <c r="W868" s="40"/>
      <c r="X868" s="40"/>
      <c r="Y868" s="40"/>
      <c r="Z868" s="40"/>
      <c r="AA868" s="40"/>
      <c r="AB868" s="40"/>
      <c r="AC868" s="40"/>
      <c r="AD868" s="40"/>
      <c r="AE868" s="40"/>
      <c r="AT868" s="19" t="s">
        <v>260</v>
      </c>
      <c r="AU868" s="19" t="s">
        <v>78</v>
      </c>
    </row>
    <row r="869" s="13" customFormat="1">
      <c r="A869" s="13"/>
      <c r="B869" s="235"/>
      <c r="C869" s="236"/>
      <c r="D869" s="237" t="s">
        <v>262</v>
      </c>
      <c r="E869" s="238" t="s">
        <v>19</v>
      </c>
      <c r="F869" s="239" t="s">
        <v>2189</v>
      </c>
      <c r="G869" s="236"/>
      <c r="H869" s="238" t="s">
        <v>19</v>
      </c>
      <c r="I869" s="240"/>
      <c r="J869" s="236"/>
      <c r="K869" s="236"/>
      <c r="L869" s="241"/>
      <c r="M869" s="242"/>
      <c r="N869" s="243"/>
      <c r="O869" s="243"/>
      <c r="P869" s="243"/>
      <c r="Q869" s="243"/>
      <c r="R869" s="243"/>
      <c r="S869" s="243"/>
      <c r="T869" s="244"/>
      <c r="U869" s="13"/>
      <c r="V869" s="13"/>
      <c r="W869" s="13"/>
      <c r="X869" s="13"/>
      <c r="Y869" s="13"/>
      <c r="Z869" s="13"/>
      <c r="AA869" s="13"/>
      <c r="AB869" s="13"/>
      <c r="AC869" s="13"/>
      <c r="AD869" s="13"/>
      <c r="AE869" s="13"/>
      <c r="AT869" s="245" t="s">
        <v>262</v>
      </c>
      <c r="AU869" s="245" t="s">
        <v>78</v>
      </c>
      <c r="AV869" s="13" t="s">
        <v>76</v>
      </c>
      <c r="AW869" s="13" t="s">
        <v>31</v>
      </c>
      <c r="AX869" s="13" t="s">
        <v>69</v>
      </c>
      <c r="AY869" s="245" t="s">
        <v>252</v>
      </c>
    </row>
    <row r="870" s="14" customFormat="1">
      <c r="A870" s="14"/>
      <c r="B870" s="246"/>
      <c r="C870" s="247"/>
      <c r="D870" s="237" t="s">
        <v>262</v>
      </c>
      <c r="E870" s="248" t="s">
        <v>19</v>
      </c>
      <c r="F870" s="249" t="s">
        <v>9167</v>
      </c>
      <c r="G870" s="247"/>
      <c r="H870" s="250">
        <v>5.3339999999999996</v>
      </c>
      <c r="I870" s="251"/>
      <c r="J870" s="247"/>
      <c r="K870" s="247"/>
      <c r="L870" s="252"/>
      <c r="M870" s="253"/>
      <c r="N870" s="254"/>
      <c r="O870" s="254"/>
      <c r="P870" s="254"/>
      <c r="Q870" s="254"/>
      <c r="R870" s="254"/>
      <c r="S870" s="254"/>
      <c r="T870" s="255"/>
      <c r="U870" s="14"/>
      <c r="V870" s="14"/>
      <c r="W870" s="14"/>
      <c r="X870" s="14"/>
      <c r="Y870" s="14"/>
      <c r="Z870" s="14"/>
      <c r="AA870" s="14"/>
      <c r="AB870" s="14"/>
      <c r="AC870" s="14"/>
      <c r="AD870" s="14"/>
      <c r="AE870" s="14"/>
      <c r="AT870" s="256" t="s">
        <v>262</v>
      </c>
      <c r="AU870" s="256" t="s">
        <v>78</v>
      </c>
      <c r="AV870" s="14" t="s">
        <v>78</v>
      </c>
      <c r="AW870" s="14" t="s">
        <v>31</v>
      </c>
      <c r="AX870" s="14" t="s">
        <v>69</v>
      </c>
      <c r="AY870" s="256" t="s">
        <v>252</v>
      </c>
    </row>
    <row r="871" s="16" customFormat="1">
      <c r="A871" s="16"/>
      <c r="B871" s="268"/>
      <c r="C871" s="269"/>
      <c r="D871" s="237" t="s">
        <v>262</v>
      </c>
      <c r="E871" s="270" t="s">
        <v>19</v>
      </c>
      <c r="F871" s="271" t="s">
        <v>333</v>
      </c>
      <c r="G871" s="269"/>
      <c r="H871" s="272">
        <v>5.3339999999999996</v>
      </c>
      <c r="I871" s="273"/>
      <c r="J871" s="269"/>
      <c r="K871" s="269"/>
      <c r="L871" s="274"/>
      <c r="M871" s="275"/>
      <c r="N871" s="276"/>
      <c r="O871" s="276"/>
      <c r="P871" s="276"/>
      <c r="Q871" s="276"/>
      <c r="R871" s="276"/>
      <c r="S871" s="276"/>
      <c r="T871" s="277"/>
      <c r="U871" s="16"/>
      <c r="V871" s="16"/>
      <c r="W871" s="16"/>
      <c r="X871" s="16"/>
      <c r="Y871" s="16"/>
      <c r="Z871" s="16"/>
      <c r="AA871" s="16"/>
      <c r="AB871" s="16"/>
      <c r="AC871" s="16"/>
      <c r="AD871" s="16"/>
      <c r="AE871" s="16"/>
      <c r="AT871" s="278" t="s">
        <v>262</v>
      </c>
      <c r="AU871" s="278" t="s">
        <v>78</v>
      </c>
      <c r="AV871" s="16" t="s">
        <v>85</v>
      </c>
      <c r="AW871" s="16" t="s">
        <v>31</v>
      </c>
      <c r="AX871" s="16" t="s">
        <v>69</v>
      </c>
      <c r="AY871" s="278" t="s">
        <v>252</v>
      </c>
    </row>
    <row r="872" s="14" customFormat="1">
      <c r="A872" s="14"/>
      <c r="B872" s="246"/>
      <c r="C872" s="247"/>
      <c r="D872" s="237" t="s">
        <v>262</v>
      </c>
      <c r="E872" s="248" t="s">
        <v>19</v>
      </c>
      <c r="F872" s="249" t="s">
        <v>9168</v>
      </c>
      <c r="G872" s="247"/>
      <c r="H872" s="250">
        <v>7.2656000000000001</v>
      </c>
      <c r="I872" s="251"/>
      <c r="J872" s="247"/>
      <c r="K872" s="247"/>
      <c r="L872" s="252"/>
      <c r="M872" s="253"/>
      <c r="N872" s="254"/>
      <c r="O872" s="254"/>
      <c r="P872" s="254"/>
      <c r="Q872" s="254"/>
      <c r="R872" s="254"/>
      <c r="S872" s="254"/>
      <c r="T872" s="255"/>
      <c r="U872" s="14"/>
      <c r="V872" s="14"/>
      <c r="W872" s="14"/>
      <c r="X872" s="14"/>
      <c r="Y872" s="14"/>
      <c r="Z872" s="14"/>
      <c r="AA872" s="14"/>
      <c r="AB872" s="14"/>
      <c r="AC872" s="14"/>
      <c r="AD872" s="14"/>
      <c r="AE872" s="14"/>
      <c r="AT872" s="256" t="s">
        <v>262</v>
      </c>
      <c r="AU872" s="256" t="s">
        <v>78</v>
      </c>
      <c r="AV872" s="14" t="s">
        <v>78</v>
      </c>
      <c r="AW872" s="14" t="s">
        <v>31</v>
      </c>
      <c r="AX872" s="14" t="s">
        <v>69</v>
      </c>
      <c r="AY872" s="256" t="s">
        <v>252</v>
      </c>
    </row>
    <row r="873" s="14" customFormat="1">
      <c r="A873" s="14"/>
      <c r="B873" s="246"/>
      <c r="C873" s="247"/>
      <c r="D873" s="237" t="s">
        <v>262</v>
      </c>
      <c r="E873" s="248" t="s">
        <v>19</v>
      </c>
      <c r="F873" s="249" t="s">
        <v>9169</v>
      </c>
      <c r="G873" s="247"/>
      <c r="H873" s="250">
        <v>7.2656000000000001</v>
      </c>
      <c r="I873" s="251"/>
      <c r="J873" s="247"/>
      <c r="K873" s="247"/>
      <c r="L873" s="252"/>
      <c r="M873" s="253"/>
      <c r="N873" s="254"/>
      <c r="O873" s="254"/>
      <c r="P873" s="254"/>
      <c r="Q873" s="254"/>
      <c r="R873" s="254"/>
      <c r="S873" s="254"/>
      <c r="T873" s="255"/>
      <c r="U873" s="14"/>
      <c r="V873" s="14"/>
      <c r="W873" s="14"/>
      <c r="X873" s="14"/>
      <c r="Y873" s="14"/>
      <c r="Z873" s="14"/>
      <c r="AA873" s="14"/>
      <c r="AB873" s="14"/>
      <c r="AC873" s="14"/>
      <c r="AD873" s="14"/>
      <c r="AE873" s="14"/>
      <c r="AT873" s="256" t="s">
        <v>262</v>
      </c>
      <c r="AU873" s="256" t="s">
        <v>78</v>
      </c>
      <c r="AV873" s="14" t="s">
        <v>78</v>
      </c>
      <c r="AW873" s="14" t="s">
        <v>31</v>
      </c>
      <c r="AX873" s="14" t="s">
        <v>69</v>
      </c>
      <c r="AY873" s="256" t="s">
        <v>252</v>
      </c>
    </row>
    <row r="874" s="14" customFormat="1">
      <c r="A874" s="14"/>
      <c r="B874" s="246"/>
      <c r="C874" s="247"/>
      <c r="D874" s="237" t="s">
        <v>262</v>
      </c>
      <c r="E874" s="248" t="s">
        <v>19</v>
      </c>
      <c r="F874" s="249" t="s">
        <v>9170</v>
      </c>
      <c r="G874" s="247"/>
      <c r="H874" s="250">
        <v>36.265999999999998</v>
      </c>
      <c r="I874" s="251"/>
      <c r="J874" s="247"/>
      <c r="K874" s="247"/>
      <c r="L874" s="252"/>
      <c r="M874" s="253"/>
      <c r="N874" s="254"/>
      <c r="O874" s="254"/>
      <c r="P874" s="254"/>
      <c r="Q874" s="254"/>
      <c r="R874" s="254"/>
      <c r="S874" s="254"/>
      <c r="T874" s="255"/>
      <c r="U874" s="14"/>
      <c r="V874" s="14"/>
      <c r="W874" s="14"/>
      <c r="X874" s="14"/>
      <c r="Y874" s="14"/>
      <c r="Z874" s="14"/>
      <c r="AA874" s="14"/>
      <c r="AB874" s="14"/>
      <c r="AC874" s="14"/>
      <c r="AD874" s="14"/>
      <c r="AE874" s="14"/>
      <c r="AT874" s="256" t="s">
        <v>262</v>
      </c>
      <c r="AU874" s="256" t="s">
        <v>78</v>
      </c>
      <c r="AV874" s="14" t="s">
        <v>78</v>
      </c>
      <c r="AW874" s="14" t="s">
        <v>31</v>
      </c>
      <c r="AX874" s="14" t="s">
        <v>69</v>
      </c>
      <c r="AY874" s="256" t="s">
        <v>252</v>
      </c>
    </row>
    <row r="875" s="14" customFormat="1">
      <c r="A875" s="14"/>
      <c r="B875" s="246"/>
      <c r="C875" s="247"/>
      <c r="D875" s="237" t="s">
        <v>262</v>
      </c>
      <c r="E875" s="248" t="s">
        <v>19</v>
      </c>
      <c r="F875" s="249" t="s">
        <v>9171</v>
      </c>
      <c r="G875" s="247"/>
      <c r="H875" s="250">
        <v>37.503500000000002</v>
      </c>
      <c r="I875" s="251"/>
      <c r="J875" s="247"/>
      <c r="K875" s="247"/>
      <c r="L875" s="252"/>
      <c r="M875" s="253"/>
      <c r="N875" s="254"/>
      <c r="O875" s="254"/>
      <c r="P875" s="254"/>
      <c r="Q875" s="254"/>
      <c r="R875" s="254"/>
      <c r="S875" s="254"/>
      <c r="T875" s="255"/>
      <c r="U875" s="14"/>
      <c r="V875" s="14"/>
      <c r="W875" s="14"/>
      <c r="X875" s="14"/>
      <c r="Y875" s="14"/>
      <c r="Z875" s="14"/>
      <c r="AA875" s="14"/>
      <c r="AB875" s="14"/>
      <c r="AC875" s="14"/>
      <c r="AD875" s="14"/>
      <c r="AE875" s="14"/>
      <c r="AT875" s="256" t="s">
        <v>262</v>
      </c>
      <c r="AU875" s="256" t="s">
        <v>78</v>
      </c>
      <c r="AV875" s="14" t="s">
        <v>78</v>
      </c>
      <c r="AW875" s="14" t="s">
        <v>31</v>
      </c>
      <c r="AX875" s="14" t="s">
        <v>69</v>
      </c>
      <c r="AY875" s="256" t="s">
        <v>252</v>
      </c>
    </row>
    <row r="876" s="14" customFormat="1">
      <c r="A876" s="14"/>
      <c r="B876" s="246"/>
      <c r="C876" s="247"/>
      <c r="D876" s="237" t="s">
        <v>262</v>
      </c>
      <c r="E876" s="248" t="s">
        <v>19</v>
      </c>
      <c r="F876" s="249" t="s">
        <v>9172</v>
      </c>
      <c r="G876" s="247"/>
      <c r="H876" s="250">
        <v>3.4100000000000001</v>
      </c>
      <c r="I876" s="251"/>
      <c r="J876" s="247"/>
      <c r="K876" s="247"/>
      <c r="L876" s="252"/>
      <c r="M876" s="253"/>
      <c r="N876" s="254"/>
      <c r="O876" s="254"/>
      <c r="P876" s="254"/>
      <c r="Q876" s="254"/>
      <c r="R876" s="254"/>
      <c r="S876" s="254"/>
      <c r="T876" s="255"/>
      <c r="U876" s="14"/>
      <c r="V876" s="14"/>
      <c r="W876" s="14"/>
      <c r="X876" s="14"/>
      <c r="Y876" s="14"/>
      <c r="Z876" s="14"/>
      <c r="AA876" s="14"/>
      <c r="AB876" s="14"/>
      <c r="AC876" s="14"/>
      <c r="AD876" s="14"/>
      <c r="AE876" s="14"/>
      <c r="AT876" s="256" t="s">
        <v>262</v>
      </c>
      <c r="AU876" s="256" t="s">
        <v>78</v>
      </c>
      <c r="AV876" s="14" t="s">
        <v>78</v>
      </c>
      <c r="AW876" s="14" t="s">
        <v>31</v>
      </c>
      <c r="AX876" s="14" t="s">
        <v>69</v>
      </c>
      <c r="AY876" s="256" t="s">
        <v>252</v>
      </c>
    </row>
    <row r="877" s="14" customFormat="1">
      <c r="A877" s="14"/>
      <c r="B877" s="246"/>
      <c r="C877" s="247"/>
      <c r="D877" s="237" t="s">
        <v>262</v>
      </c>
      <c r="E877" s="248" t="s">
        <v>19</v>
      </c>
      <c r="F877" s="249" t="s">
        <v>9173</v>
      </c>
      <c r="G877" s="247"/>
      <c r="H877" s="250">
        <v>17.277000000000001</v>
      </c>
      <c r="I877" s="251"/>
      <c r="J877" s="247"/>
      <c r="K877" s="247"/>
      <c r="L877" s="252"/>
      <c r="M877" s="253"/>
      <c r="N877" s="254"/>
      <c r="O877" s="254"/>
      <c r="P877" s="254"/>
      <c r="Q877" s="254"/>
      <c r="R877" s="254"/>
      <c r="S877" s="254"/>
      <c r="T877" s="255"/>
      <c r="U877" s="14"/>
      <c r="V877" s="14"/>
      <c r="W877" s="14"/>
      <c r="X877" s="14"/>
      <c r="Y877" s="14"/>
      <c r="Z877" s="14"/>
      <c r="AA877" s="14"/>
      <c r="AB877" s="14"/>
      <c r="AC877" s="14"/>
      <c r="AD877" s="14"/>
      <c r="AE877" s="14"/>
      <c r="AT877" s="256" t="s">
        <v>262</v>
      </c>
      <c r="AU877" s="256" t="s">
        <v>78</v>
      </c>
      <c r="AV877" s="14" t="s">
        <v>78</v>
      </c>
      <c r="AW877" s="14" t="s">
        <v>31</v>
      </c>
      <c r="AX877" s="14" t="s">
        <v>69</v>
      </c>
      <c r="AY877" s="256" t="s">
        <v>252</v>
      </c>
    </row>
    <row r="878" s="16" customFormat="1">
      <c r="A878" s="16"/>
      <c r="B878" s="268"/>
      <c r="C878" s="269"/>
      <c r="D878" s="237" t="s">
        <v>262</v>
      </c>
      <c r="E878" s="270" t="s">
        <v>19</v>
      </c>
      <c r="F878" s="271" t="s">
        <v>333</v>
      </c>
      <c r="G878" s="269"/>
      <c r="H878" s="272">
        <v>108.9877</v>
      </c>
      <c r="I878" s="273"/>
      <c r="J878" s="269"/>
      <c r="K878" s="269"/>
      <c r="L878" s="274"/>
      <c r="M878" s="275"/>
      <c r="N878" s="276"/>
      <c r="O878" s="276"/>
      <c r="P878" s="276"/>
      <c r="Q878" s="276"/>
      <c r="R878" s="276"/>
      <c r="S878" s="276"/>
      <c r="T878" s="277"/>
      <c r="U878" s="16"/>
      <c r="V878" s="16"/>
      <c r="W878" s="16"/>
      <c r="X878" s="16"/>
      <c r="Y878" s="16"/>
      <c r="Z878" s="16"/>
      <c r="AA878" s="16"/>
      <c r="AB878" s="16"/>
      <c r="AC878" s="16"/>
      <c r="AD878" s="16"/>
      <c r="AE878" s="16"/>
      <c r="AT878" s="278" t="s">
        <v>262</v>
      </c>
      <c r="AU878" s="278" t="s">
        <v>78</v>
      </c>
      <c r="AV878" s="16" t="s">
        <v>85</v>
      </c>
      <c r="AW878" s="16" t="s">
        <v>31</v>
      </c>
      <c r="AX878" s="16" t="s">
        <v>69</v>
      </c>
      <c r="AY878" s="278" t="s">
        <v>252</v>
      </c>
    </row>
    <row r="879" s="15" customFormat="1">
      <c r="A879" s="15"/>
      <c r="B879" s="257"/>
      <c r="C879" s="258"/>
      <c r="D879" s="237" t="s">
        <v>262</v>
      </c>
      <c r="E879" s="259" t="s">
        <v>6547</v>
      </c>
      <c r="F879" s="260" t="s">
        <v>265</v>
      </c>
      <c r="G879" s="258"/>
      <c r="H879" s="261">
        <v>114.32170000000001</v>
      </c>
      <c r="I879" s="262"/>
      <c r="J879" s="258"/>
      <c r="K879" s="258"/>
      <c r="L879" s="263"/>
      <c r="M879" s="264"/>
      <c r="N879" s="265"/>
      <c r="O879" s="265"/>
      <c r="P879" s="265"/>
      <c r="Q879" s="265"/>
      <c r="R879" s="265"/>
      <c r="S879" s="265"/>
      <c r="T879" s="266"/>
      <c r="U879" s="15"/>
      <c r="V879" s="15"/>
      <c r="W879" s="15"/>
      <c r="X879" s="15"/>
      <c r="Y879" s="15"/>
      <c r="Z879" s="15"/>
      <c r="AA879" s="15"/>
      <c r="AB879" s="15"/>
      <c r="AC879" s="15"/>
      <c r="AD879" s="15"/>
      <c r="AE879" s="15"/>
      <c r="AT879" s="267" t="s">
        <v>262</v>
      </c>
      <c r="AU879" s="267" t="s">
        <v>78</v>
      </c>
      <c r="AV879" s="15" t="s">
        <v>258</v>
      </c>
      <c r="AW879" s="15" t="s">
        <v>31</v>
      </c>
      <c r="AX879" s="15" t="s">
        <v>76</v>
      </c>
      <c r="AY879" s="267" t="s">
        <v>252</v>
      </c>
    </row>
    <row r="880" s="2" customFormat="1" ht="33" customHeight="1">
      <c r="A880" s="40"/>
      <c r="B880" s="41"/>
      <c r="C880" s="217" t="s">
        <v>1231</v>
      </c>
      <c r="D880" s="217" t="s">
        <v>254</v>
      </c>
      <c r="E880" s="218" t="s">
        <v>3407</v>
      </c>
      <c r="F880" s="219" t="s">
        <v>3408</v>
      </c>
      <c r="G880" s="220" t="s">
        <v>183</v>
      </c>
      <c r="H880" s="221">
        <v>9.9000000000000004</v>
      </c>
      <c r="I880" s="222"/>
      <c r="J880" s="223">
        <f>ROUND(I880*H880,2)</f>
        <v>0</v>
      </c>
      <c r="K880" s="219" t="s">
        <v>257</v>
      </c>
      <c r="L880" s="46"/>
      <c r="M880" s="224" t="s">
        <v>19</v>
      </c>
      <c r="N880" s="225" t="s">
        <v>40</v>
      </c>
      <c r="O880" s="86"/>
      <c r="P880" s="226">
        <f>O880*H880</f>
        <v>0</v>
      </c>
      <c r="Q880" s="226">
        <v>0.00095</v>
      </c>
      <c r="R880" s="226">
        <f>Q880*H880</f>
        <v>0.0094050000000000002</v>
      </c>
      <c r="S880" s="226">
        <v>0</v>
      </c>
      <c r="T880" s="227">
        <f>S880*H880</f>
        <v>0</v>
      </c>
      <c r="U880" s="40"/>
      <c r="V880" s="40"/>
      <c r="W880" s="40"/>
      <c r="X880" s="40"/>
      <c r="Y880" s="40"/>
      <c r="Z880" s="40"/>
      <c r="AA880" s="40"/>
      <c r="AB880" s="40"/>
      <c r="AC880" s="40"/>
      <c r="AD880" s="40"/>
      <c r="AE880" s="40"/>
      <c r="AR880" s="228" t="s">
        <v>360</v>
      </c>
      <c r="AT880" s="228" t="s">
        <v>254</v>
      </c>
      <c r="AU880" s="228" t="s">
        <v>78</v>
      </c>
      <c r="AY880" s="19" t="s">
        <v>252</v>
      </c>
      <c r="BE880" s="229">
        <f>IF(N880="základní",J880,0)</f>
        <v>0</v>
      </c>
      <c r="BF880" s="229">
        <f>IF(N880="snížená",J880,0)</f>
        <v>0</v>
      </c>
      <c r="BG880" s="229">
        <f>IF(N880="zákl. přenesená",J880,0)</f>
        <v>0</v>
      </c>
      <c r="BH880" s="229">
        <f>IF(N880="sníž. přenesená",J880,0)</f>
        <v>0</v>
      </c>
      <c r="BI880" s="229">
        <f>IF(N880="nulová",J880,0)</f>
        <v>0</v>
      </c>
      <c r="BJ880" s="19" t="s">
        <v>76</v>
      </c>
      <c r="BK880" s="229">
        <f>ROUND(I880*H880,2)</f>
        <v>0</v>
      </c>
      <c r="BL880" s="19" t="s">
        <v>360</v>
      </c>
      <c r="BM880" s="228" t="s">
        <v>2570</v>
      </c>
    </row>
    <row r="881" s="2" customFormat="1">
      <c r="A881" s="40"/>
      <c r="B881" s="41"/>
      <c r="C881" s="42"/>
      <c r="D881" s="230" t="s">
        <v>260</v>
      </c>
      <c r="E881" s="42"/>
      <c r="F881" s="231" t="s">
        <v>3410</v>
      </c>
      <c r="G881" s="42"/>
      <c r="H881" s="42"/>
      <c r="I881" s="232"/>
      <c r="J881" s="42"/>
      <c r="K881" s="42"/>
      <c r="L881" s="46"/>
      <c r="M881" s="233"/>
      <c r="N881" s="234"/>
      <c r="O881" s="86"/>
      <c r="P881" s="86"/>
      <c r="Q881" s="86"/>
      <c r="R881" s="86"/>
      <c r="S881" s="86"/>
      <c r="T881" s="87"/>
      <c r="U881" s="40"/>
      <c r="V881" s="40"/>
      <c r="W881" s="40"/>
      <c r="X881" s="40"/>
      <c r="Y881" s="40"/>
      <c r="Z881" s="40"/>
      <c r="AA881" s="40"/>
      <c r="AB881" s="40"/>
      <c r="AC881" s="40"/>
      <c r="AD881" s="40"/>
      <c r="AE881" s="40"/>
      <c r="AT881" s="19" t="s">
        <v>260</v>
      </c>
      <c r="AU881" s="19" t="s">
        <v>78</v>
      </c>
    </row>
    <row r="882" s="13" customFormat="1">
      <c r="A882" s="13"/>
      <c r="B882" s="235"/>
      <c r="C882" s="236"/>
      <c r="D882" s="237" t="s">
        <v>262</v>
      </c>
      <c r="E882" s="238" t="s">
        <v>19</v>
      </c>
      <c r="F882" s="239" t="s">
        <v>2189</v>
      </c>
      <c r="G882" s="236"/>
      <c r="H882" s="238" t="s">
        <v>19</v>
      </c>
      <c r="I882" s="240"/>
      <c r="J882" s="236"/>
      <c r="K882" s="236"/>
      <c r="L882" s="241"/>
      <c r="M882" s="242"/>
      <c r="N882" s="243"/>
      <c r="O882" s="243"/>
      <c r="P882" s="243"/>
      <c r="Q882" s="243"/>
      <c r="R882" s="243"/>
      <c r="S882" s="243"/>
      <c r="T882" s="244"/>
      <c r="U882" s="13"/>
      <c r="V882" s="13"/>
      <c r="W882" s="13"/>
      <c r="X882" s="13"/>
      <c r="Y882" s="13"/>
      <c r="Z882" s="13"/>
      <c r="AA882" s="13"/>
      <c r="AB882" s="13"/>
      <c r="AC882" s="13"/>
      <c r="AD882" s="13"/>
      <c r="AE882" s="13"/>
      <c r="AT882" s="245" t="s">
        <v>262</v>
      </c>
      <c r="AU882" s="245" t="s">
        <v>78</v>
      </c>
      <c r="AV882" s="13" t="s">
        <v>76</v>
      </c>
      <c r="AW882" s="13" t="s">
        <v>31</v>
      </c>
      <c r="AX882" s="13" t="s">
        <v>69</v>
      </c>
      <c r="AY882" s="245" t="s">
        <v>252</v>
      </c>
    </row>
    <row r="883" s="14" customFormat="1">
      <c r="A883" s="14"/>
      <c r="B883" s="246"/>
      <c r="C883" s="247"/>
      <c r="D883" s="237" t="s">
        <v>262</v>
      </c>
      <c r="E883" s="248" t="s">
        <v>19</v>
      </c>
      <c r="F883" s="249" t="s">
        <v>9174</v>
      </c>
      <c r="G883" s="247"/>
      <c r="H883" s="250">
        <v>4.9500000000000002</v>
      </c>
      <c r="I883" s="251"/>
      <c r="J883" s="247"/>
      <c r="K883" s="247"/>
      <c r="L883" s="252"/>
      <c r="M883" s="253"/>
      <c r="N883" s="254"/>
      <c r="O883" s="254"/>
      <c r="P883" s="254"/>
      <c r="Q883" s="254"/>
      <c r="R883" s="254"/>
      <c r="S883" s="254"/>
      <c r="T883" s="255"/>
      <c r="U883" s="14"/>
      <c r="V883" s="14"/>
      <c r="W883" s="14"/>
      <c r="X883" s="14"/>
      <c r="Y883" s="14"/>
      <c r="Z883" s="14"/>
      <c r="AA883" s="14"/>
      <c r="AB883" s="14"/>
      <c r="AC883" s="14"/>
      <c r="AD883" s="14"/>
      <c r="AE883" s="14"/>
      <c r="AT883" s="256" t="s">
        <v>262</v>
      </c>
      <c r="AU883" s="256" t="s">
        <v>78</v>
      </c>
      <c r="AV883" s="14" t="s">
        <v>78</v>
      </c>
      <c r="AW883" s="14" t="s">
        <v>31</v>
      </c>
      <c r="AX883" s="14" t="s">
        <v>69</v>
      </c>
      <c r="AY883" s="256" t="s">
        <v>252</v>
      </c>
    </row>
    <row r="884" s="14" customFormat="1">
      <c r="A884" s="14"/>
      <c r="B884" s="246"/>
      <c r="C884" s="247"/>
      <c r="D884" s="237" t="s">
        <v>262</v>
      </c>
      <c r="E884" s="248" t="s">
        <v>19</v>
      </c>
      <c r="F884" s="249" t="s">
        <v>9175</v>
      </c>
      <c r="G884" s="247"/>
      <c r="H884" s="250">
        <v>4.9500000000000002</v>
      </c>
      <c r="I884" s="251"/>
      <c r="J884" s="247"/>
      <c r="K884" s="247"/>
      <c r="L884" s="252"/>
      <c r="M884" s="253"/>
      <c r="N884" s="254"/>
      <c r="O884" s="254"/>
      <c r="P884" s="254"/>
      <c r="Q884" s="254"/>
      <c r="R884" s="254"/>
      <c r="S884" s="254"/>
      <c r="T884" s="255"/>
      <c r="U884" s="14"/>
      <c r="V884" s="14"/>
      <c r="W884" s="14"/>
      <c r="X884" s="14"/>
      <c r="Y884" s="14"/>
      <c r="Z884" s="14"/>
      <c r="AA884" s="14"/>
      <c r="AB884" s="14"/>
      <c r="AC884" s="14"/>
      <c r="AD884" s="14"/>
      <c r="AE884" s="14"/>
      <c r="AT884" s="256" t="s">
        <v>262</v>
      </c>
      <c r="AU884" s="256" t="s">
        <v>78</v>
      </c>
      <c r="AV884" s="14" t="s">
        <v>78</v>
      </c>
      <c r="AW884" s="14" t="s">
        <v>31</v>
      </c>
      <c r="AX884" s="14" t="s">
        <v>69</v>
      </c>
      <c r="AY884" s="256" t="s">
        <v>252</v>
      </c>
    </row>
    <row r="885" s="16" customFormat="1">
      <c r="A885" s="16"/>
      <c r="B885" s="268"/>
      <c r="C885" s="269"/>
      <c r="D885" s="237" t="s">
        <v>262</v>
      </c>
      <c r="E885" s="270" t="s">
        <v>2574</v>
      </c>
      <c r="F885" s="271" t="s">
        <v>333</v>
      </c>
      <c r="G885" s="269"/>
      <c r="H885" s="272">
        <v>9.9000000000000004</v>
      </c>
      <c r="I885" s="273"/>
      <c r="J885" s="269"/>
      <c r="K885" s="269"/>
      <c r="L885" s="274"/>
      <c r="M885" s="275"/>
      <c r="N885" s="276"/>
      <c r="O885" s="276"/>
      <c r="P885" s="276"/>
      <c r="Q885" s="276"/>
      <c r="R885" s="276"/>
      <c r="S885" s="276"/>
      <c r="T885" s="277"/>
      <c r="U885" s="16"/>
      <c r="V885" s="16"/>
      <c r="W885" s="16"/>
      <c r="X885" s="16"/>
      <c r="Y885" s="16"/>
      <c r="Z885" s="16"/>
      <c r="AA885" s="16"/>
      <c r="AB885" s="16"/>
      <c r="AC885" s="16"/>
      <c r="AD885" s="16"/>
      <c r="AE885" s="16"/>
      <c r="AT885" s="278" t="s">
        <v>262</v>
      </c>
      <c r="AU885" s="278" t="s">
        <v>78</v>
      </c>
      <c r="AV885" s="16" t="s">
        <v>85</v>
      </c>
      <c r="AW885" s="16" t="s">
        <v>31</v>
      </c>
      <c r="AX885" s="16" t="s">
        <v>69</v>
      </c>
      <c r="AY885" s="278" t="s">
        <v>252</v>
      </c>
    </row>
    <row r="886" s="15" customFormat="1">
      <c r="A886" s="15"/>
      <c r="B886" s="257"/>
      <c r="C886" s="258"/>
      <c r="D886" s="237" t="s">
        <v>262</v>
      </c>
      <c r="E886" s="259" t="s">
        <v>19</v>
      </c>
      <c r="F886" s="260" t="s">
        <v>265</v>
      </c>
      <c r="G886" s="258"/>
      <c r="H886" s="261">
        <v>9.9000000000000004</v>
      </c>
      <c r="I886" s="262"/>
      <c r="J886" s="258"/>
      <c r="K886" s="258"/>
      <c r="L886" s="263"/>
      <c r="M886" s="264"/>
      <c r="N886" s="265"/>
      <c r="O886" s="265"/>
      <c r="P886" s="265"/>
      <c r="Q886" s="265"/>
      <c r="R886" s="265"/>
      <c r="S886" s="265"/>
      <c r="T886" s="266"/>
      <c r="U886" s="15"/>
      <c r="V886" s="15"/>
      <c r="W886" s="15"/>
      <c r="X886" s="15"/>
      <c r="Y886" s="15"/>
      <c r="Z886" s="15"/>
      <c r="AA886" s="15"/>
      <c r="AB886" s="15"/>
      <c r="AC886" s="15"/>
      <c r="AD886" s="15"/>
      <c r="AE886" s="15"/>
      <c r="AT886" s="267" t="s">
        <v>262</v>
      </c>
      <c r="AU886" s="267" t="s">
        <v>78</v>
      </c>
      <c r="AV886" s="15" t="s">
        <v>258</v>
      </c>
      <c r="AW886" s="15" t="s">
        <v>31</v>
      </c>
      <c r="AX886" s="15" t="s">
        <v>76</v>
      </c>
      <c r="AY886" s="267" t="s">
        <v>252</v>
      </c>
    </row>
    <row r="887" s="2" customFormat="1" ht="37.8" customHeight="1">
      <c r="A887" s="40"/>
      <c r="B887" s="41"/>
      <c r="C887" s="217" t="s">
        <v>1235</v>
      </c>
      <c r="D887" s="217" t="s">
        <v>254</v>
      </c>
      <c r="E887" s="218" t="s">
        <v>3412</v>
      </c>
      <c r="F887" s="219" t="s">
        <v>3413</v>
      </c>
      <c r="G887" s="220" t="s">
        <v>183</v>
      </c>
      <c r="H887" s="221">
        <v>19.239999999999998</v>
      </c>
      <c r="I887" s="222"/>
      <c r="J887" s="223">
        <f>ROUND(I887*H887,2)</f>
        <v>0</v>
      </c>
      <c r="K887" s="219" t="s">
        <v>257</v>
      </c>
      <c r="L887" s="46"/>
      <c r="M887" s="224" t="s">
        <v>19</v>
      </c>
      <c r="N887" s="225" t="s">
        <v>40</v>
      </c>
      <c r="O887" s="86"/>
      <c r="P887" s="226">
        <f>O887*H887</f>
        <v>0</v>
      </c>
      <c r="Q887" s="226">
        <v>0.00097999999999999997</v>
      </c>
      <c r="R887" s="226">
        <f>Q887*H887</f>
        <v>0.018855199999999999</v>
      </c>
      <c r="S887" s="226">
        <v>0</v>
      </c>
      <c r="T887" s="227">
        <f>S887*H887</f>
        <v>0</v>
      </c>
      <c r="U887" s="40"/>
      <c r="V887" s="40"/>
      <c r="W887" s="40"/>
      <c r="X887" s="40"/>
      <c r="Y887" s="40"/>
      <c r="Z887" s="40"/>
      <c r="AA887" s="40"/>
      <c r="AB887" s="40"/>
      <c r="AC887" s="40"/>
      <c r="AD887" s="40"/>
      <c r="AE887" s="40"/>
      <c r="AR887" s="228" t="s">
        <v>360</v>
      </c>
      <c r="AT887" s="228" t="s">
        <v>254</v>
      </c>
      <c r="AU887" s="228" t="s">
        <v>78</v>
      </c>
      <c r="AY887" s="19" t="s">
        <v>252</v>
      </c>
      <c r="BE887" s="229">
        <f>IF(N887="základní",J887,0)</f>
        <v>0</v>
      </c>
      <c r="BF887" s="229">
        <f>IF(N887="snížená",J887,0)</f>
        <v>0</v>
      </c>
      <c r="BG887" s="229">
        <f>IF(N887="zákl. přenesená",J887,0)</f>
        <v>0</v>
      </c>
      <c r="BH887" s="229">
        <f>IF(N887="sníž. přenesená",J887,0)</f>
        <v>0</v>
      </c>
      <c r="BI887" s="229">
        <f>IF(N887="nulová",J887,0)</f>
        <v>0</v>
      </c>
      <c r="BJ887" s="19" t="s">
        <v>76</v>
      </c>
      <c r="BK887" s="229">
        <f>ROUND(I887*H887,2)</f>
        <v>0</v>
      </c>
      <c r="BL887" s="19" t="s">
        <v>360</v>
      </c>
      <c r="BM887" s="228" t="s">
        <v>6551</v>
      </c>
    </row>
    <row r="888" s="2" customFormat="1">
      <c r="A888" s="40"/>
      <c r="B888" s="41"/>
      <c r="C888" s="42"/>
      <c r="D888" s="230" t="s">
        <v>260</v>
      </c>
      <c r="E888" s="42"/>
      <c r="F888" s="231" t="s">
        <v>3415</v>
      </c>
      <c r="G888" s="42"/>
      <c r="H888" s="42"/>
      <c r="I888" s="232"/>
      <c r="J888" s="42"/>
      <c r="K888" s="42"/>
      <c r="L888" s="46"/>
      <c r="M888" s="233"/>
      <c r="N888" s="234"/>
      <c r="O888" s="86"/>
      <c r="P888" s="86"/>
      <c r="Q888" s="86"/>
      <c r="R888" s="86"/>
      <c r="S888" s="86"/>
      <c r="T888" s="87"/>
      <c r="U888" s="40"/>
      <c r="V888" s="40"/>
      <c r="W888" s="40"/>
      <c r="X888" s="40"/>
      <c r="Y888" s="40"/>
      <c r="Z888" s="40"/>
      <c r="AA888" s="40"/>
      <c r="AB888" s="40"/>
      <c r="AC888" s="40"/>
      <c r="AD888" s="40"/>
      <c r="AE888" s="40"/>
      <c r="AT888" s="19" t="s">
        <v>260</v>
      </c>
      <c r="AU888" s="19" t="s">
        <v>78</v>
      </c>
    </row>
    <row r="889" s="13" customFormat="1">
      <c r="A889" s="13"/>
      <c r="B889" s="235"/>
      <c r="C889" s="236"/>
      <c r="D889" s="237" t="s">
        <v>262</v>
      </c>
      <c r="E889" s="238" t="s">
        <v>19</v>
      </c>
      <c r="F889" s="239" t="s">
        <v>2189</v>
      </c>
      <c r="G889" s="236"/>
      <c r="H889" s="238" t="s">
        <v>19</v>
      </c>
      <c r="I889" s="240"/>
      <c r="J889" s="236"/>
      <c r="K889" s="236"/>
      <c r="L889" s="241"/>
      <c r="M889" s="242"/>
      <c r="N889" s="243"/>
      <c r="O889" s="243"/>
      <c r="P889" s="243"/>
      <c r="Q889" s="243"/>
      <c r="R889" s="243"/>
      <c r="S889" s="243"/>
      <c r="T889" s="244"/>
      <c r="U889" s="13"/>
      <c r="V889" s="13"/>
      <c r="W889" s="13"/>
      <c r="X889" s="13"/>
      <c r="Y889" s="13"/>
      <c r="Z889" s="13"/>
      <c r="AA889" s="13"/>
      <c r="AB889" s="13"/>
      <c r="AC889" s="13"/>
      <c r="AD889" s="13"/>
      <c r="AE889" s="13"/>
      <c r="AT889" s="245" t="s">
        <v>262</v>
      </c>
      <c r="AU889" s="245" t="s">
        <v>78</v>
      </c>
      <c r="AV889" s="13" t="s">
        <v>76</v>
      </c>
      <c r="AW889" s="13" t="s">
        <v>31</v>
      </c>
      <c r="AX889" s="13" t="s">
        <v>69</v>
      </c>
      <c r="AY889" s="245" t="s">
        <v>252</v>
      </c>
    </row>
    <row r="890" s="14" customFormat="1">
      <c r="A890" s="14"/>
      <c r="B890" s="246"/>
      <c r="C890" s="247"/>
      <c r="D890" s="237" t="s">
        <v>262</v>
      </c>
      <c r="E890" s="248" t="s">
        <v>19</v>
      </c>
      <c r="F890" s="249" t="s">
        <v>9176</v>
      </c>
      <c r="G890" s="247"/>
      <c r="H890" s="250">
        <v>9.6099999999999994</v>
      </c>
      <c r="I890" s="251"/>
      <c r="J890" s="247"/>
      <c r="K890" s="247"/>
      <c r="L890" s="252"/>
      <c r="M890" s="253"/>
      <c r="N890" s="254"/>
      <c r="O890" s="254"/>
      <c r="P890" s="254"/>
      <c r="Q890" s="254"/>
      <c r="R890" s="254"/>
      <c r="S890" s="254"/>
      <c r="T890" s="255"/>
      <c r="U890" s="14"/>
      <c r="V890" s="14"/>
      <c r="W890" s="14"/>
      <c r="X890" s="14"/>
      <c r="Y890" s="14"/>
      <c r="Z890" s="14"/>
      <c r="AA890" s="14"/>
      <c r="AB890" s="14"/>
      <c r="AC890" s="14"/>
      <c r="AD890" s="14"/>
      <c r="AE890" s="14"/>
      <c r="AT890" s="256" t="s">
        <v>262</v>
      </c>
      <c r="AU890" s="256" t="s">
        <v>78</v>
      </c>
      <c r="AV890" s="14" t="s">
        <v>78</v>
      </c>
      <c r="AW890" s="14" t="s">
        <v>31</v>
      </c>
      <c r="AX890" s="14" t="s">
        <v>69</v>
      </c>
      <c r="AY890" s="256" t="s">
        <v>252</v>
      </c>
    </row>
    <row r="891" s="14" customFormat="1">
      <c r="A891" s="14"/>
      <c r="B891" s="246"/>
      <c r="C891" s="247"/>
      <c r="D891" s="237" t="s">
        <v>262</v>
      </c>
      <c r="E891" s="248" t="s">
        <v>19</v>
      </c>
      <c r="F891" s="249" t="s">
        <v>9177</v>
      </c>
      <c r="G891" s="247"/>
      <c r="H891" s="250">
        <v>8.7599999999999998</v>
      </c>
      <c r="I891" s="251"/>
      <c r="J891" s="247"/>
      <c r="K891" s="247"/>
      <c r="L891" s="252"/>
      <c r="M891" s="253"/>
      <c r="N891" s="254"/>
      <c r="O891" s="254"/>
      <c r="P891" s="254"/>
      <c r="Q891" s="254"/>
      <c r="R891" s="254"/>
      <c r="S891" s="254"/>
      <c r="T891" s="255"/>
      <c r="U891" s="14"/>
      <c r="V891" s="14"/>
      <c r="W891" s="14"/>
      <c r="X891" s="14"/>
      <c r="Y891" s="14"/>
      <c r="Z891" s="14"/>
      <c r="AA891" s="14"/>
      <c r="AB891" s="14"/>
      <c r="AC891" s="14"/>
      <c r="AD891" s="14"/>
      <c r="AE891" s="14"/>
      <c r="AT891" s="256" t="s">
        <v>262</v>
      </c>
      <c r="AU891" s="256" t="s">
        <v>78</v>
      </c>
      <c r="AV891" s="14" t="s">
        <v>78</v>
      </c>
      <c r="AW891" s="14" t="s">
        <v>31</v>
      </c>
      <c r="AX891" s="14" t="s">
        <v>69</v>
      </c>
      <c r="AY891" s="256" t="s">
        <v>252</v>
      </c>
    </row>
    <row r="892" s="14" customFormat="1">
      <c r="A892" s="14"/>
      <c r="B892" s="246"/>
      <c r="C892" s="247"/>
      <c r="D892" s="237" t="s">
        <v>262</v>
      </c>
      <c r="E892" s="248" t="s">
        <v>19</v>
      </c>
      <c r="F892" s="249" t="s">
        <v>9178</v>
      </c>
      <c r="G892" s="247"/>
      <c r="H892" s="250">
        <v>0.87</v>
      </c>
      <c r="I892" s="251"/>
      <c r="J892" s="247"/>
      <c r="K892" s="247"/>
      <c r="L892" s="252"/>
      <c r="M892" s="253"/>
      <c r="N892" s="254"/>
      <c r="O892" s="254"/>
      <c r="P892" s="254"/>
      <c r="Q892" s="254"/>
      <c r="R892" s="254"/>
      <c r="S892" s="254"/>
      <c r="T892" s="255"/>
      <c r="U892" s="14"/>
      <c r="V892" s="14"/>
      <c r="W892" s="14"/>
      <c r="X892" s="14"/>
      <c r="Y892" s="14"/>
      <c r="Z892" s="14"/>
      <c r="AA892" s="14"/>
      <c r="AB892" s="14"/>
      <c r="AC892" s="14"/>
      <c r="AD892" s="14"/>
      <c r="AE892" s="14"/>
      <c r="AT892" s="256" t="s">
        <v>262</v>
      </c>
      <c r="AU892" s="256" t="s">
        <v>78</v>
      </c>
      <c r="AV892" s="14" t="s">
        <v>78</v>
      </c>
      <c r="AW892" s="14" t="s">
        <v>31</v>
      </c>
      <c r="AX892" s="14" t="s">
        <v>69</v>
      </c>
      <c r="AY892" s="256" t="s">
        <v>252</v>
      </c>
    </row>
    <row r="893" s="16" customFormat="1">
      <c r="A893" s="16"/>
      <c r="B893" s="268"/>
      <c r="C893" s="269"/>
      <c r="D893" s="237" t="s">
        <v>262</v>
      </c>
      <c r="E893" s="270" t="s">
        <v>19</v>
      </c>
      <c r="F893" s="271" t="s">
        <v>333</v>
      </c>
      <c r="G893" s="269"/>
      <c r="H893" s="272">
        <v>19.239999999999998</v>
      </c>
      <c r="I893" s="273"/>
      <c r="J893" s="269"/>
      <c r="K893" s="269"/>
      <c r="L893" s="274"/>
      <c r="M893" s="275"/>
      <c r="N893" s="276"/>
      <c r="O893" s="276"/>
      <c r="P893" s="276"/>
      <c r="Q893" s="276"/>
      <c r="R893" s="276"/>
      <c r="S893" s="276"/>
      <c r="T893" s="277"/>
      <c r="U893" s="16"/>
      <c r="V893" s="16"/>
      <c r="W893" s="16"/>
      <c r="X893" s="16"/>
      <c r="Y893" s="16"/>
      <c r="Z893" s="16"/>
      <c r="AA893" s="16"/>
      <c r="AB893" s="16"/>
      <c r="AC893" s="16"/>
      <c r="AD893" s="16"/>
      <c r="AE893" s="16"/>
      <c r="AT893" s="278" t="s">
        <v>262</v>
      </c>
      <c r="AU893" s="278" t="s">
        <v>78</v>
      </c>
      <c r="AV893" s="16" t="s">
        <v>85</v>
      </c>
      <c r="AW893" s="16" t="s">
        <v>31</v>
      </c>
      <c r="AX893" s="16" t="s">
        <v>69</v>
      </c>
      <c r="AY893" s="278" t="s">
        <v>252</v>
      </c>
    </row>
    <row r="894" s="15" customFormat="1">
      <c r="A894" s="15"/>
      <c r="B894" s="257"/>
      <c r="C894" s="258"/>
      <c r="D894" s="237" t="s">
        <v>262</v>
      </c>
      <c r="E894" s="259" t="s">
        <v>19</v>
      </c>
      <c r="F894" s="260" t="s">
        <v>265</v>
      </c>
      <c r="G894" s="258"/>
      <c r="H894" s="261">
        <v>19.239999999999998</v>
      </c>
      <c r="I894" s="262"/>
      <c r="J894" s="258"/>
      <c r="K894" s="258"/>
      <c r="L894" s="263"/>
      <c r="M894" s="264"/>
      <c r="N894" s="265"/>
      <c r="O894" s="265"/>
      <c r="P894" s="265"/>
      <c r="Q894" s="265"/>
      <c r="R894" s="265"/>
      <c r="S894" s="265"/>
      <c r="T894" s="266"/>
      <c r="U894" s="15"/>
      <c r="V894" s="15"/>
      <c r="W894" s="15"/>
      <c r="X894" s="15"/>
      <c r="Y894" s="15"/>
      <c r="Z894" s="15"/>
      <c r="AA894" s="15"/>
      <c r="AB894" s="15"/>
      <c r="AC894" s="15"/>
      <c r="AD894" s="15"/>
      <c r="AE894" s="15"/>
      <c r="AT894" s="267" t="s">
        <v>262</v>
      </c>
      <c r="AU894" s="267" t="s">
        <v>78</v>
      </c>
      <c r="AV894" s="15" t="s">
        <v>258</v>
      </c>
      <c r="AW894" s="15" t="s">
        <v>31</v>
      </c>
      <c r="AX894" s="15" t="s">
        <v>76</v>
      </c>
      <c r="AY894" s="267" t="s">
        <v>252</v>
      </c>
    </row>
    <row r="895" s="2" customFormat="1" ht="16.5" customHeight="1">
      <c r="A895" s="40"/>
      <c r="B895" s="41"/>
      <c r="C895" s="279" t="s">
        <v>1654</v>
      </c>
      <c r="D895" s="279" t="s">
        <v>468</v>
      </c>
      <c r="E895" s="280" t="s">
        <v>6182</v>
      </c>
      <c r="F895" s="281" t="s">
        <v>6183</v>
      </c>
      <c r="G895" s="282" t="s">
        <v>187</v>
      </c>
      <c r="H895" s="283">
        <v>131.09469999999999</v>
      </c>
      <c r="I895" s="284"/>
      <c r="J895" s="285">
        <f>ROUND(I895*H895,2)</f>
        <v>0</v>
      </c>
      <c r="K895" s="281" t="s">
        <v>257</v>
      </c>
      <c r="L895" s="286"/>
      <c r="M895" s="287" t="s">
        <v>19</v>
      </c>
      <c r="N895" s="288" t="s">
        <v>40</v>
      </c>
      <c r="O895" s="86"/>
      <c r="P895" s="226">
        <f>O895*H895</f>
        <v>0</v>
      </c>
      <c r="Q895" s="226">
        <v>0.0129</v>
      </c>
      <c r="R895" s="226">
        <f>Q895*H895</f>
        <v>1.6911216299999998</v>
      </c>
      <c r="S895" s="226">
        <v>0</v>
      </c>
      <c r="T895" s="227">
        <f>S895*H895</f>
        <v>0</v>
      </c>
      <c r="U895" s="40"/>
      <c r="V895" s="40"/>
      <c r="W895" s="40"/>
      <c r="X895" s="40"/>
      <c r="Y895" s="40"/>
      <c r="Z895" s="40"/>
      <c r="AA895" s="40"/>
      <c r="AB895" s="40"/>
      <c r="AC895" s="40"/>
      <c r="AD895" s="40"/>
      <c r="AE895" s="40"/>
      <c r="AR895" s="228" t="s">
        <v>509</v>
      </c>
      <c r="AT895" s="228" t="s">
        <v>468</v>
      </c>
      <c r="AU895" s="228" t="s">
        <v>78</v>
      </c>
      <c r="AY895" s="19" t="s">
        <v>252</v>
      </c>
      <c r="BE895" s="229">
        <f>IF(N895="základní",J895,0)</f>
        <v>0</v>
      </c>
      <c r="BF895" s="229">
        <f>IF(N895="snížená",J895,0)</f>
        <v>0</v>
      </c>
      <c r="BG895" s="229">
        <f>IF(N895="zákl. přenesená",J895,0)</f>
        <v>0</v>
      </c>
      <c r="BH895" s="229">
        <f>IF(N895="sníž. přenesená",J895,0)</f>
        <v>0</v>
      </c>
      <c r="BI895" s="229">
        <f>IF(N895="nulová",J895,0)</f>
        <v>0</v>
      </c>
      <c r="BJ895" s="19" t="s">
        <v>76</v>
      </c>
      <c r="BK895" s="229">
        <f>ROUND(I895*H895,2)</f>
        <v>0</v>
      </c>
      <c r="BL895" s="19" t="s">
        <v>360</v>
      </c>
      <c r="BM895" s="228" t="s">
        <v>2576</v>
      </c>
    </row>
    <row r="896" s="14" customFormat="1">
      <c r="A896" s="14"/>
      <c r="B896" s="246"/>
      <c r="C896" s="247"/>
      <c r="D896" s="237" t="s">
        <v>262</v>
      </c>
      <c r="E896" s="248" t="s">
        <v>19</v>
      </c>
      <c r="F896" s="249" t="s">
        <v>6553</v>
      </c>
      <c r="G896" s="247"/>
      <c r="H896" s="250">
        <v>114.32170000000001</v>
      </c>
      <c r="I896" s="251"/>
      <c r="J896" s="247"/>
      <c r="K896" s="247"/>
      <c r="L896" s="252"/>
      <c r="M896" s="253"/>
      <c r="N896" s="254"/>
      <c r="O896" s="254"/>
      <c r="P896" s="254"/>
      <c r="Q896" s="254"/>
      <c r="R896" s="254"/>
      <c r="S896" s="254"/>
      <c r="T896" s="255"/>
      <c r="U896" s="14"/>
      <c r="V896" s="14"/>
      <c r="W896" s="14"/>
      <c r="X896" s="14"/>
      <c r="Y896" s="14"/>
      <c r="Z896" s="14"/>
      <c r="AA896" s="14"/>
      <c r="AB896" s="14"/>
      <c r="AC896" s="14"/>
      <c r="AD896" s="14"/>
      <c r="AE896" s="14"/>
      <c r="AT896" s="256" t="s">
        <v>262</v>
      </c>
      <c r="AU896" s="256" t="s">
        <v>78</v>
      </c>
      <c r="AV896" s="14" t="s">
        <v>78</v>
      </c>
      <c r="AW896" s="14" t="s">
        <v>31</v>
      </c>
      <c r="AX896" s="14" t="s">
        <v>69</v>
      </c>
      <c r="AY896" s="256" t="s">
        <v>252</v>
      </c>
    </row>
    <row r="897" s="14" customFormat="1">
      <c r="A897" s="14"/>
      <c r="B897" s="246"/>
      <c r="C897" s="247"/>
      <c r="D897" s="237" t="s">
        <v>262</v>
      </c>
      <c r="E897" s="248" t="s">
        <v>19</v>
      </c>
      <c r="F897" s="249" t="s">
        <v>6554</v>
      </c>
      <c r="G897" s="247"/>
      <c r="H897" s="250">
        <v>1.6830000000000001</v>
      </c>
      <c r="I897" s="251"/>
      <c r="J897" s="247"/>
      <c r="K897" s="247"/>
      <c r="L897" s="252"/>
      <c r="M897" s="253"/>
      <c r="N897" s="254"/>
      <c r="O897" s="254"/>
      <c r="P897" s="254"/>
      <c r="Q897" s="254"/>
      <c r="R897" s="254"/>
      <c r="S897" s="254"/>
      <c r="T897" s="255"/>
      <c r="U897" s="14"/>
      <c r="V897" s="14"/>
      <c r="W897" s="14"/>
      <c r="X897" s="14"/>
      <c r="Y897" s="14"/>
      <c r="Z897" s="14"/>
      <c r="AA897" s="14"/>
      <c r="AB897" s="14"/>
      <c r="AC897" s="14"/>
      <c r="AD897" s="14"/>
      <c r="AE897" s="14"/>
      <c r="AT897" s="256" t="s">
        <v>262</v>
      </c>
      <c r="AU897" s="256" t="s">
        <v>78</v>
      </c>
      <c r="AV897" s="14" t="s">
        <v>78</v>
      </c>
      <c r="AW897" s="14" t="s">
        <v>31</v>
      </c>
      <c r="AX897" s="14" t="s">
        <v>69</v>
      </c>
      <c r="AY897" s="256" t="s">
        <v>252</v>
      </c>
    </row>
    <row r="898" s="13" customFormat="1">
      <c r="A898" s="13"/>
      <c r="B898" s="235"/>
      <c r="C898" s="236"/>
      <c r="D898" s="237" t="s">
        <v>262</v>
      </c>
      <c r="E898" s="238" t="s">
        <v>19</v>
      </c>
      <c r="F898" s="239" t="s">
        <v>6556</v>
      </c>
      <c r="G898" s="236"/>
      <c r="H898" s="238" t="s">
        <v>19</v>
      </c>
      <c r="I898" s="240"/>
      <c r="J898" s="236"/>
      <c r="K898" s="236"/>
      <c r="L898" s="241"/>
      <c r="M898" s="242"/>
      <c r="N898" s="243"/>
      <c r="O898" s="243"/>
      <c r="P898" s="243"/>
      <c r="Q898" s="243"/>
      <c r="R898" s="243"/>
      <c r="S898" s="243"/>
      <c r="T898" s="244"/>
      <c r="U898" s="13"/>
      <c r="V898" s="13"/>
      <c r="W898" s="13"/>
      <c r="X898" s="13"/>
      <c r="Y898" s="13"/>
      <c r="Z898" s="13"/>
      <c r="AA898" s="13"/>
      <c r="AB898" s="13"/>
      <c r="AC898" s="13"/>
      <c r="AD898" s="13"/>
      <c r="AE898" s="13"/>
      <c r="AT898" s="245" t="s">
        <v>262</v>
      </c>
      <c r="AU898" s="245" t="s">
        <v>78</v>
      </c>
      <c r="AV898" s="13" t="s">
        <v>76</v>
      </c>
      <c r="AW898" s="13" t="s">
        <v>31</v>
      </c>
      <c r="AX898" s="13" t="s">
        <v>69</v>
      </c>
      <c r="AY898" s="245" t="s">
        <v>252</v>
      </c>
    </row>
    <row r="899" s="14" customFormat="1">
      <c r="A899" s="14"/>
      <c r="B899" s="246"/>
      <c r="C899" s="247"/>
      <c r="D899" s="237" t="s">
        <v>262</v>
      </c>
      <c r="E899" s="248" t="s">
        <v>19</v>
      </c>
      <c r="F899" s="249" t="s">
        <v>9179</v>
      </c>
      <c r="G899" s="247"/>
      <c r="H899" s="250">
        <v>1.5639000000000001</v>
      </c>
      <c r="I899" s="251"/>
      <c r="J899" s="247"/>
      <c r="K899" s="247"/>
      <c r="L899" s="252"/>
      <c r="M899" s="253"/>
      <c r="N899" s="254"/>
      <c r="O899" s="254"/>
      <c r="P899" s="254"/>
      <c r="Q899" s="254"/>
      <c r="R899" s="254"/>
      <c r="S899" s="254"/>
      <c r="T899" s="255"/>
      <c r="U899" s="14"/>
      <c r="V899" s="14"/>
      <c r="W899" s="14"/>
      <c r="X899" s="14"/>
      <c r="Y899" s="14"/>
      <c r="Z899" s="14"/>
      <c r="AA899" s="14"/>
      <c r="AB899" s="14"/>
      <c r="AC899" s="14"/>
      <c r="AD899" s="14"/>
      <c r="AE899" s="14"/>
      <c r="AT899" s="256" t="s">
        <v>262</v>
      </c>
      <c r="AU899" s="256" t="s">
        <v>78</v>
      </c>
      <c r="AV899" s="14" t="s">
        <v>78</v>
      </c>
      <c r="AW899" s="14" t="s">
        <v>31</v>
      </c>
      <c r="AX899" s="14" t="s">
        <v>69</v>
      </c>
      <c r="AY899" s="256" t="s">
        <v>252</v>
      </c>
    </row>
    <row r="900" s="14" customFormat="1">
      <c r="A900" s="14"/>
      <c r="B900" s="246"/>
      <c r="C900" s="247"/>
      <c r="D900" s="237" t="s">
        <v>262</v>
      </c>
      <c r="E900" s="248" t="s">
        <v>19</v>
      </c>
      <c r="F900" s="249" t="s">
        <v>9180</v>
      </c>
      <c r="G900" s="247"/>
      <c r="H900" s="250">
        <v>1.4343999999999999</v>
      </c>
      <c r="I900" s="251"/>
      <c r="J900" s="247"/>
      <c r="K900" s="247"/>
      <c r="L900" s="252"/>
      <c r="M900" s="253"/>
      <c r="N900" s="254"/>
      <c r="O900" s="254"/>
      <c r="P900" s="254"/>
      <c r="Q900" s="254"/>
      <c r="R900" s="254"/>
      <c r="S900" s="254"/>
      <c r="T900" s="255"/>
      <c r="U900" s="14"/>
      <c r="V900" s="14"/>
      <c r="W900" s="14"/>
      <c r="X900" s="14"/>
      <c r="Y900" s="14"/>
      <c r="Z900" s="14"/>
      <c r="AA900" s="14"/>
      <c r="AB900" s="14"/>
      <c r="AC900" s="14"/>
      <c r="AD900" s="14"/>
      <c r="AE900" s="14"/>
      <c r="AT900" s="256" t="s">
        <v>262</v>
      </c>
      <c r="AU900" s="256" t="s">
        <v>78</v>
      </c>
      <c r="AV900" s="14" t="s">
        <v>78</v>
      </c>
      <c r="AW900" s="14" t="s">
        <v>31</v>
      </c>
      <c r="AX900" s="14" t="s">
        <v>69</v>
      </c>
      <c r="AY900" s="256" t="s">
        <v>252</v>
      </c>
    </row>
    <row r="901" s="14" customFormat="1">
      <c r="A901" s="14"/>
      <c r="B901" s="246"/>
      <c r="C901" s="247"/>
      <c r="D901" s="237" t="s">
        <v>262</v>
      </c>
      <c r="E901" s="248" t="s">
        <v>19</v>
      </c>
      <c r="F901" s="249" t="s">
        <v>9181</v>
      </c>
      <c r="G901" s="247"/>
      <c r="H901" s="250">
        <v>0.17399999999999999</v>
      </c>
      <c r="I901" s="251"/>
      <c r="J901" s="247"/>
      <c r="K901" s="247"/>
      <c r="L901" s="252"/>
      <c r="M901" s="253"/>
      <c r="N901" s="254"/>
      <c r="O901" s="254"/>
      <c r="P901" s="254"/>
      <c r="Q901" s="254"/>
      <c r="R901" s="254"/>
      <c r="S901" s="254"/>
      <c r="T901" s="255"/>
      <c r="U901" s="14"/>
      <c r="V901" s="14"/>
      <c r="W901" s="14"/>
      <c r="X901" s="14"/>
      <c r="Y901" s="14"/>
      <c r="Z901" s="14"/>
      <c r="AA901" s="14"/>
      <c r="AB901" s="14"/>
      <c r="AC901" s="14"/>
      <c r="AD901" s="14"/>
      <c r="AE901" s="14"/>
      <c r="AT901" s="256" t="s">
        <v>262</v>
      </c>
      <c r="AU901" s="256" t="s">
        <v>78</v>
      </c>
      <c r="AV901" s="14" t="s">
        <v>78</v>
      </c>
      <c r="AW901" s="14" t="s">
        <v>31</v>
      </c>
      <c r="AX901" s="14" t="s">
        <v>69</v>
      </c>
      <c r="AY901" s="256" t="s">
        <v>252</v>
      </c>
    </row>
    <row r="902" s="16" customFormat="1">
      <c r="A902" s="16"/>
      <c r="B902" s="268"/>
      <c r="C902" s="269"/>
      <c r="D902" s="237" t="s">
        <v>262</v>
      </c>
      <c r="E902" s="270" t="s">
        <v>19</v>
      </c>
      <c r="F902" s="271" t="s">
        <v>333</v>
      </c>
      <c r="G902" s="269"/>
      <c r="H902" s="272">
        <v>119.17700000000001</v>
      </c>
      <c r="I902" s="273"/>
      <c r="J902" s="269"/>
      <c r="K902" s="269"/>
      <c r="L902" s="274"/>
      <c r="M902" s="275"/>
      <c r="N902" s="276"/>
      <c r="O902" s="276"/>
      <c r="P902" s="276"/>
      <c r="Q902" s="276"/>
      <c r="R902" s="276"/>
      <c r="S902" s="276"/>
      <c r="T902" s="277"/>
      <c r="U902" s="16"/>
      <c r="V902" s="16"/>
      <c r="W902" s="16"/>
      <c r="X902" s="16"/>
      <c r="Y902" s="16"/>
      <c r="Z902" s="16"/>
      <c r="AA902" s="16"/>
      <c r="AB902" s="16"/>
      <c r="AC902" s="16"/>
      <c r="AD902" s="16"/>
      <c r="AE902" s="16"/>
      <c r="AT902" s="278" t="s">
        <v>262</v>
      </c>
      <c r="AU902" s="278" t="s">
        <v>78</v>
      </c>
      <c r="AV902" s="16" t="s">
        <v>85</v>
      </c>
      <c r="AW902" s="16" t="s">
        <v>31</v>
      </c>
      <c r="AX902" s="16" t="s">
        <v>69</v>
      </c>
      <c r="AY902" s="278" t="s">
        <v>252</v>
      </c>
    </row>
    <row r="903" s="15" customFormat="1">
      <c r="A903" s="15"/>
      <c r="B903" s="257"/>
      <c r="C903" s="258"/>
      <c r="D903" s="237" t="s">
        <v>262</v>
      </c>
      <c r="E903" s="259" t="s">
        <v>19</v>
      </c>
      <c r="F903" s="260" t="s">
        <v>265</v>
      </c>
      <c r="G903" s="258"/>
      <c r="H903" s="261">
        <v>119.17700000000001</v>
      </c>
      <c r="I903" s="262"/>
      <c r="J903" s="258"/>
      <c r="K903" s="258"/>
      <c r="L903" s="263"/>
      <c r="M903" s="264"/>
      <c r="N903" s="265"/>
      <c r="O903" s="265"/>
      <c r="P903" s="265"/>
      <c r="Q903" s="265"/>
      <c r="R903" s="265"/>
      <c r="S903" s="265"/>
      <c r="T903" s="266"/>
      <c r="U903" s="15"/>
      <c r="V903" s="15"/>
      <c r="W903" s="15"/>
      <c r="X903" s="15"/>
      <c r="Y903" s="15"/>
      <c r="Z903" s="15"/>
      <c r="AA903" s="15"/>
      <c r="AB903" s="15"/>
      <c r="AC903" s="15"/>
      <c r="AD903" s="15"/>
      <c r="AE903" s="15"/>
      <c r="AT903" s="267" t="s">
        <v>262</v>
      </c>
      <c r="AU903" s="267" t="s">
        <v>78</v>
      </c>
      <c r="AV903" s="15" t="s">
        <v>258</v>
      </c>
      <c r="AW903" s="15" t="s">
        <v>31</v>
      </c>
      <c r="AX903" s="15" t="s">
        <v>76</v>
      </c>
      <c r="AY903" s="267" t="s">
        <v>252</v>
      </c>
    </row>
    <row r="904" s="14" customFormat="1">
      <c r="A904" s="14"/>
      <c r="B904" s="246"/>
      <c r="C904" s="247"/>
      <c r="D904" s="237" t="s">
        <v>262</v>
      </c>
      <c r="E904" s="247"/>
      <c r="F904" s="249" t="s">
        <v>9182</v>
      </c>
      <c r="G904" s="247"/>
      <c r="H904" s="250">
        <v>131.09469999999999</v>
      </c>
      <c r="I904" s="251"/>
      <c r="J904" s="247"/>
      <c r="K904" s="247"/>
      <c r="L904" s="252"/>
      <c r="M904" s="253"/>
      <c r="N904" s="254"/>
      <c r="O904" s="254"/>
      <c r="P904" s="254"/>
      <c r="Q904" s="254"/>
      <c r="R904" s="254"/>
      <c r="S904" s="254"/>
      <c r="T904" s="255"/>
      <c r="U904" s="14"/>
      <c r="V904" s="14"/>
      <c r="W904" s="14"/>
      <c r="X904" s="14"/>
      <c r="Y904" s="14"/>
      <c r="Z904" s="14"/>
      <c r="AA904" s="14"/>
      <c r="AB904" s="14"/>
      <c r="AC904" s="14"/>
      <c r="AD904" s="14"/>
      <c r="AE904" s="14"/>
      <c r="AT904" s="256" t="s">
        <v>262</v>
      </c>
      <c r="AU904" s="256" t="s">
        <v>78</v>
      </c>
      <c r="AV904" s="14" t="s">
        <v>78</v>
      </c>
      <c r="AW904" s="14" t="s">
        <v>4</v>
      </c>
      <c r="AX904" s="14" t="s">
        <v>76</v>
      </c>
      <c r="AY904" s="256" t="s">
        <v>252</v>
      </c>
    </row>
    <row r="905" s="2" customFormat="1" ht="24.15" customHeight="1">
      <c r="A905" s="40"/>
      <c r="B905" s="41"/>
      <c r="C905" s="217" t="s">
        <v>1658</v>
      </c>
      <c r="D905" s="217" t="s">
        <v>254</v>
      </c>
      <c r="E905" s="218" t="s">
        <v>1409</v>
      </c>
      <c r="F905" s="219" t="s">
        <v>1410</v>
      </c>
      <c r="G905" s="220" t="s">
        <v>183</v>
      </c>
      <c r="H905" s="221">
        <v>83.055000000000007</v>
      </c>
      <c r="I905" s="222"/>
      <c r="J905" s="223">
        <f>ROUND(I905*H905,2)</f>
        <v>0</v>
      </c>
      <c r="K905" s="219" t="s">
        <v>1411</v>
      </c>
      <c r="L905" s="46"/>
      <c r="M905" s="224" t="s">
        <v>19</v>
      </c>
      <c r="N905" s="225" t="s">
        <v>40</v>
      </c>
      <c r="O905" s="86"/>
      <c r="P905" s="226">
        <f>O905*H905</f>
        <v>0</v>
      </c>
      <c r="Q905" s="226">
        <v>0.00055000000000000003</v>
      </c>
      <c r="R905" s="226">
        <f>Q905*H905</f>
        <v>0.045680250000000006</v>
      </c>
      <c r="S905" s="226">
        <v>0</v>
      </c>
      <c r="T905" s="227">
        <f>S905*H905</f>
        <v>0</v>
      </c>
      <c r="U905" s="40"/>
      <c r="V905" s="40"/>
      <c r="W905" s="40"/>
      <c r="X905" s="40"/>
      <c r="Y905" s="40"/>
      <c r="Z905" s="40"/>
      <c r="AA905" s="40"/>
      <c r="AB905" s="40"/>
      <c r="AC905" s="40"/>
      <c r="AD905" s="40"/>
      <c r="AE905" s="40"/>
      <c r="AR905" s="228" t="s">
        <v>360</v>
      </c>
      <c r="AT905" s="228" t="s">
        <v>254</v>
      </c>
      <c r="AU905" s="228" t="s">
        <v>78</v>
      </c>
      <c r="AY905" s="19" t="s">
        <v>252</v>
      </c>
      <c r="BE905" s="229">
        <f>IF(N905="základní",J905,0)</f>
        <v>0</v>
      </c>
      <c r="BF905" s="229">
        <f>IF(N905="snížená",J905,0)</f>
        <v>0</v>
      </c>
      <c r="BG905" s="229">
        <f>IF(N905="zákl. přenesená",J905,0)</f>
        <v>0</v>
      </c>
      <c r="BH905" s="229">
        <f>IF(N905="sníž. přenesená",J905,0)</f>
        <v>0</v>
      </c>
      <c r="BI905" s="229">
        <f>IF(N905="nulová",J905,0)</f>
        <v>0</v>
      </c>
      <c r="BJ905" s="19" t="s">
        <v>76</v>
      </c>
      <c r="BK905" s="229">
        <f>ROUND(I905*H905,2)</f>
        <v>0</v>
      </c>
      <c r="BL905" s="19" t="s">
        <v>360</v>
      </c>
      <c r="BM905" s="228" t="s">
        <v>2581</v>
      </c>
    </row>
    <row r="906" s="2" customFormat="1">
      <c r="A906" s="40"/>
      <c r="B906" s="41"/>
      <c r="C906" s="42"/>
      <c r="D906" s="230" t="s">
        <v>260</v>
      </c>
      <c r="E906" s="42"/>
      <c r="F906" s="231" t="s">
        <v>1413</v>
      </c>
      <c r="G906" s="42"/>
      <c r="H906" s="42"/>
      <c r="I906" s="232"/>
      <c r="J906" s="42"/>
      <c r="K906" s="42"/>
      <c r="L906" s="46"/>
      <c r="M906" s="233"/>
      <c r="N906" s="234"/>
      <c r="O906" s="86"/>
      <c r="P906" s="86"/>
      <c r="Q906" s="86"/>
      <c r="R906" s="86"/>
      <c r="S906" s="86"/>
      <c r="T906" s="87"/>
      <c r="U906" s="40"/>
      <c r="V906" s="40"/>
      <c r="W906" s="40"/>
      <c r="X906" s="40"/>
      <c r="Y906" s="40"/>
      <c r="Z906" s="40"/>
      <c r="AA906" s="40"/>
      <c r="AB906" s="40"/>
      <c r="AC906" s="40"/>
      <c r="AD906" s="40"/>
      <c r="AE906" s="40"/>
      <c r="AT906" s="19" t="s">
        <v>260</v>
      </c>
      <c r="AU906" s="19" t="s">
        <v>78</v>
      </c>
    </row>
    <row r="907" s="13" customFormat="1">
      <c r="A907" s="13"/>
      <c r="B907" s="235"/>
      <c r="C907" s="236"/>
      <c r="D907" s="237" t="s">
        <v>262</v>
      </c>
      <c r="E907" s="238" t="s">
        <v>19</v>
      </c>
      <c r="F907" s="239" t="s">
        <v>2189</v>
      </c>
      <c r="G907" s="236"/>
      <c r="H907" s="238" t="s">
        <v>19</v>
      </c>
      <c r="I907" s="240"/>
      <c r="J907" s="236"/>
      <c r="K907" s="236"/>
      <c r="L907" s="241"/>
      <c r="M907" s="242"/>
      <c r="N907" s="243"/>
      <c r="O907" s="243"/>
      <c r="P907" s="243"/>
      <c r="Q907" s="243"/>
      <c r="R907" s="243"/>
      <c r="S907" s="243"/>
      <c r="T907" s="244"/>
      <c r="U907" s="13"/>
      <c r="V907" s="13"/>
      <c r="W907" s="13"/>
      <c r="X907" s="13"/>
      <c r="Y907" s="13"/>
      <c r="Z907" s="13"/>
      <c r="AA907" s="13"/>
      <c r="AB907" s="13"/>
      <c r="AC907" s="13"/>
      <c r="AD907" s="13"/>
      <c r="AE907" s="13"/>
      <c r="AT907" s="245" t="s">
        <v>262</v>
      </c>
      <c r="AU907" s="245" t="s">
        <v>78</v>
      </c>
      <c r="AV907" s="13" t="s">
        <v>76</v>
      </c>
      <c r="AW907" s="13" t="s">
        <v>31</v>
      </c>
      <c r="AX907" s="13" t="s">
        <v>69</v>
      </c>
      <c r="AY907" s="245" t="s">
        <v>252</v>
      </c>
    </row>
    <row r="908" s="14" customFormat="1">
      <c r="A908" s="14"/>
      <c r="B908" s="246"/>
      <c r="C908" s="247"/>
      <c r="D908" s="237" t="s">
        <v>262</v>
      </c>
      <c r="E908" s="248" t="s">
        <v>19</v>
      </c>
      <c r="F908" s="249" t="s">
        <v>9183</v>
      </c>
      <c r="G908" s="247"/>
      <c r="H908" s="250">
        <v>1.5</v>
      </c>
      <c r="I908" s="251"/>
      <c r="J908" s="247"/>
      <c r="K908" s="247"/>
      <c r="L908" s="252"/>
      <c r="M908" s="253"/>
      <c r="N908" s="254"/>
      <c r="O908" s="254"/>
      <c r="P908" s="254"/>
      <c r="Q908" s="254"/>
      <c r="R908" s="254"/>
      <c r="S908" s="254"/>
      <c r="T908" s="255"/>
      <c r="U908" s="14"/>
      <c r="V908" s="14"/>
      <c r="W908" s="14"/>
      <c r="X908" s="14"/>
      <c r="Y908" s="14"/>
      <c r="Z908" s="14"/>
      <c r="AA908" s="14"/>
      <c r="AB908" s="14"/>
      <c r="AC908" s="14"/>
      <c r="AD908" s="14"/>
      <c r="AE908" s="14"/>
      <c r="AT908" s="256" t="s">
        <v>262</v>
      </c>
      <c r="AU908" s="256" t="s">
        <v>78</v>
      </c>
      <c r="AV908" s="14" t="s">
        <v>78</v>
      </c>
      <c r="AW908" s="14" t="s">
        <v>31</v>
      </c>
      <c r="AX908" s="14" t="s">
        <v>69</v>
      </c>
      <c r="AY908" s="256" t="s">
        <v>252</v>
      </c>
    </row>
    <row r="909" s="14" customFormat="1">
      <c r="A909" s="14"/>
      <c r="B909" s="246"/>
      <c r="C909" s="247"/>
      <c r="D909" s="237" t="s">
        <v>262</v>
      </c>
      <c r="E909" s="248" t="s">
        <v>19</v>
      </c>
      <c r="F909" s="249" t="s">
        <v>9184</v>
      </c>
      <c r="G909" s="247"/>
      <c r="H909" s="250">
        <v>1.5</v>
      </c>
      <c r="I909" s="251"/>
      <c r="J909" s="247"/>
      <c r="K909" s="247"/>
      <c r="L909" s="252"/>
      <c r="M909" s="253"/>
      <c r="N909" s="254"/>
      <c r="O909" s="254"/>
      <c r="P909" s="254"/>
      <c r="Q909" s="254"/>
      <c r="R909" s="254"/>
      <c r="S909" s="254"/>
      <c r="T909" s="255"/>
      <c r="U909" s="14"/>
      <c r="V909" s="14"/>
      <c r="W909" s="14"/>
      <c r="X909" s="14"/>
      <c r="Y909" s="14"/>
      <c r="Z909" s="14"/>
      <c r="AA909" s="14"/>
      <c r="AB909" s="14"/>
      <c r="AC909" s="14"/>
      <c r="AD909" s="14"/>
      <c r="AE909" s="14"/>
      <c r="AT909" s="256" t="s">
        <v>262</v>
      </c>
      <c r="AU909" s="256" t="s">
        <v>78</v>
      </c>
      <c r="AV909" s="14" t="s">
        <v>78</v>
      </c>
      <c r="AW909" s="14" t="s">
        <v>31</v>
      </c>
      <c r="AX909" s="14" t="s">
        <v>69</v>
      </c>
      <c r="AY909" s="256" t="s">
        <v>252</v>
      </c>
    </row>
    <row r="910" s="14" customFormat="1">
      <c r="A910" s="14"/>
      <c r="B910" s="246"/>
      <c r="C910" s="247"/>
      <c r="D910" s="237" t="s">
        <v>262</v>
      </c>
      <c r="E910" s="248" t="s">
        <v>19</v>
      </c>
      <c r="F910" s="249" t="s">
        <v>9185</v>
      </c>
      <c r="G910" s="247"/>
      <c r="H910" s="250">
        <v>34.405000000000001</v>
      </c>
      <c r="I910" s="251"/>
      <c r="J910" s="247"/>
      <c r="K910" s="247"/>
      <c r="L910" s="252"/>
      <c r="M910" s="253"/>
      <c r="N910" s="254"/>
      <c r="O910" s="254"/>
      <c r="P910" s="254"/>
      <c r="Q910" s="254"/>
      <c r="R910" s="254"/>
      <c r="S910" s="254"/>
      <c r="T910" s="255"/>
      <c r="U910" s="14"/>
      <c r="V910" s="14"/>
      <c r="W910" s="14"/>
      <c r="X910" s="14"/>
      <c r="Y910" s="14"/>
      <c r="Z910" s="14"/>
      <c r="AA910" s="14"/>
      <c r="AB910" s="14"/>
      <c r="AC910" s="14"/>
      <c r="AD910" s="14"/>
      <c r="AE910" s="14"/>
      <c r="AT910" s="256" t="s">
        <v>262</v>
      </c>
      <c r="AU910" s="256" t="s">
        <v>78</v>
      </c>
      <c r="AV910" s="14" t="s">
        <v>78</v>
      </c>
      <c r="AW910" s="14" t="s">
        <v>31</v>
      </c>
      <c r="AX910" s="14" t="s">
        <v>69</v>
      </c>
      <c r="AY910" s="256" t="s">
        <v>252</v>
      </c>
    </row>
    <row r="911" s="14" customFormat="1">
      <c r="A911" s="14"/>
      <c r="B911" s="246"/>
      <c r="C911" s="247"/>
      <c r="D911" s="237" t="s">
        <v>262</v>
      </c>
      <c r="E911" s="248" t="s">
        <v>19</v>
      </c>
      <c r="F911" s="249" t="s">
        <v>9186</v>
      </c>
      <c r="G911" s="247"/>
      <c r="H911" s="250">
        <v>37.18</v>
      </c>
      <c r="I911" s="251"/>
      <c r="J911" s="247"/>
      <c r="K911" s="247"/>
      <c r="L911" s="252"/>
      <c r="M911" s="253"/>
      <c r="N911" s="254"/>
      <c r="O911" s="254"/>
      <c r="P911" s="254"/>
      <c r="Q911" s="254"/>
      <c r="R911" s="254"/>
      <c r="S911" s="254"/>
      <c r="T911" s="255"/>
      <c r="U911" s="14"/>
      <c r="V911" s="14"/>
      <c r="W911" s="14"/>
      <c r="X911" s="14"/>
      <c r="Y911" s="14"/>
      <c r="Z911" s="14"/>
      <c r="AA911" s="14"/>
      <c r="AB911" s="14"/>
      <c r="AC911" s="14"/>
      <c r="AD911" s="14"/>
      <c r="AE911" s="14"/>
      <c r="AT911" s="256" t="s">
        <v>262</v>
      </c>
      <c r="AU911" s="256" t="s">
        <v>78</v>
      </c>
      <c r="AV911" s="14" t="s">
        <v>78</v>
      </c>
      <c r="AW911" s="14" t="s">
        <v>31</v>
      </c>
      <c r="AX911" s="14" t="s">
        <v>69</v>
      </c>
      <c r="AY911" s="256" t="s">
        <v>252</v>
      </c>
    </row>
    <row r="912" s="14" customFormat="1">
      <c r="A912" s="14"/>
      <c r="B912" s="246"/>
      <c r="C912" s="247"/>
      <c r="D912" s="237" t="s">
        <v>262</v>
      </c>
      <c r="E912" s="248" t="s">
        <v>19</v>
      </c>
      <c r="F912" s="249" t="s">
        <v>9178</v>
      </c>
      <c r="G912" s="247"/>
      <c r="H912" s="250">
        <v>0.87</v>
      </c>
      <c r="I912" s="251"/>
      <c r="J912" s="247"/>
      <c r="K912" s="247"/>
      <c r="L912" s="252"/>
      <c r="M912" s="253"/>
      <c r="N912" s="254"/>
      <c r="O912" s="254"/>
      <c r="P912" s="254"/>
      <c r="Q912" s="254"/>
      <c r="R912" s="254"/>
      <c r="S912" s="254"/>
      <c r="T912" s="255"/>
      <c r="U912" s="14"/>
      <c r="V912" s="14"/>
      <c r="W912" s="14"/>
      <c r="X912" s="14"/>
      <c r="Y912" s="14"/>
      <c r="Z912" s="14"/>
      <c r="AA912" s="14"/>
      <c r="AB912" s="14"/>
      <c r="AC912" s="14"/>
      <c r="AD912" s="14"/>
      <c r="AE912" s="14"/>
      <c r="AT912" s="256" t="s">
        <v>262</v>
      </c>
      <c r="AU912" s="256" t="s">
        <v>78</v>
      </c>
      <c r="AV912" s="14" t="s">
        <v>78</v>
      </c>
      <c r="AW912" s="14" t="s">
        <v>31</v>
      </c>
      <c r="AX912" s="14" t="s">
        <v>69</v>
      </c>
      <c r="AY912" s="256" t="s">
        <v>252</v>
      </c>
    </row>
    <row r="913" s="14" customFormat="1">
      <c r="A913" s="14"/>
      <c r="B913" s="246"/>
      <c r="C913" s="247"/>
      <c r="D913" s="237" t="s">
        <v>262</v>
      </c>
      <c r="E913" s="248" t="s">
        <v>19</v>
      </c>
      <c r="F913" s="249" t="s">
        <v>9187</v>
      </c>
      <c r="G913" s="247"/>
      <c r="H913" s="250">
        <v>7.5999999999999996</v>
      </c>
      <c r="I913" s="251"/>
      <c r="J913" s="247"/>
      <c r="K913" s="247"/>
      <c r="L913" s="252"/>
      <c r="M913" s="253"/>
      <c r="N913" s="254"/>
      <c r="O913" s="254"/>
      <c r="P913" s="254"/>
      <c r="Q913" s="254"/>
      <c r="R913" s="254"/>
      <c r="S913" s="254"/>
      <c r="T913" s="255"/>
      <c r="U913" s="14"/>
      <c r="V913" s="14"/>
      <c r="W913" s="14"/>
      <c r="X913" s="14"/>
      <c r="Y913" s="14"/>
      <c r="Z913" s="14"/>
      <c r="AA913" s="14"/>
      <c r="AB913" s="14"/>
      <c r="AC913" s="14"/>
      <c r="AD913" s="14"/>
      <c r="AE913" s="14"/>
      <c r="AT913" s="256" t="s">
        <v>262</v>
      </c>
      <c r="AU913" s="256" t="s">
        <v>78</v>
      </c>
      <c r="AV913" s="14" t="s">
        <v>78</v>
      </c>
      <c r="AW913" s="14" t="s">
        <v>31</v>
      </c>
      <c r="AX913" s="14" t="s">
        <v>69</v>
      </c>
      <c r="AY913" s="256" t="s">
        <v>252</v>
      </c>
    </row>
    <row r="914" s="16" customFormat="1">
      <c r="A914" s="16"/>
      <c r="B914" s="268"/>
      <c r="C914" s="269"/>
      <c r="D914" s="237" t="s">
        <v>262</v>
      </c>
      <c r="E914" s="270" t="s">
        <v>19</v>
      </c>
      <c r="F914" s="271" t="s">
        <v>333</v>
      </c>
      <c r="G914" s="269"/>
      <c r="H914" s="272">
        <v>83.055000000000007</v>
      </c>
      <c r="I914" s="273"/>
      <c r="J914" s="269"/>
      <c r="K914" s="269"/>
      <c r="L914" s="274"/>
      <c r="M914" s="275"/>
      <c r="N914" s="276"/>
      <c r="O914" s="276"/>
      <c r="P914" s="276"/>
      <c r="Q914" s="276"/>
      <c r="R914" s="276"/>
      <c r="S914" s="276"/>
      <c r="T914" s="277"/>
      <c r="U914" s="16"/>
      <c r="V914" s="16"/>
      <c r="W914" s="16"/>
      <c r="X914" s="16"/>
      <c r="Y914" s="16"/>
      <c r="Z914" s="16"/>
      <c r="AA914" s="16"/>
      <c r="AB914" s="16"/>
      <c r="AC914" s="16"/>
      <c r="AD914" s="16"/>
      <c r="AE914" s="16"/>
      <c r="AT914" s="278" t="s">
        <v>262</v>
      </c>
      <c r="AU914" s="278" t="s">
        <v>78</v>
      </c>
      <c r="AV914" s="16" t="s">
        <v>85</v>
      </c>
      <c r="AW914" s="16" t="s">
        <v>31</v>
      </c>
      <c r="AX914" s="16" t="s">
        <v>69</v>
      </c>
      <c r="AY914" s="278" t="s">
        <v>252</v>
      </c>
    </row>
    <row r="915" s="15" customFormat="1">
      <c r="A915" s="15"/>
      <c r="B915" s="257"/>
      <c r="C915" s="258"/>
      <c r="D915" s="237" t="s">
        <v>262</v>
      </c>
      <c r="E915" s="259" t="s">
        <v>19</v>
      </c>
      <c r="F915" s="260" t="s">
        <v>265</v>
      </c>
      <c r="G915" s="258"/>
      <c r="H915" s="261">
        <v>83.055000000000007</v>
      </c>
      <c r="I915" s="262"/>
      <c r="J915" s="258"/>
      <c r="K915" s="258"/>
      <c r="L915" s="263"/>
      <c r="M915" s="264"/>
      <c r="N915" s="265"/>
      <c r="O915" s="265"/>
      <c r="P915" s="265"/>
      <c r="Q915" s="265"/>
      <c r="R915" s="265"/>
      <c r="S915" s="265"/>
      <c r="T915" s="266"/>
      <c r="U915" s="15"/>
      <c r="V915" s="15"/>
      <c r="W915" s="15"/>
      <c r="X915" s="15"/>
      <c r="Y915" s="15"/>
      <c r="Z915" s="15"/>
      <c r="AA915" s="15"/>
      <c r="AB915" s="15"/>
      <c r="AC915" s="15"/>
      <c r="AD915" s="15"/>
      <c r="AE915" s="15"/>
      <c r="AT915" s="267" t="s">
        <v>262</v>
      </c>
      <c r="AU915" s="267" t="s">
        <v>78</v>
      </c>
      <c r="AV915" s="15" t="s">
        <v>258</v>
      </c>
      <c r="AW915" s="15" t="s">
        <v>31</v>
      </c>
      <c r="AX915" s="15" t="s">
        <v>76</v>
      </c>
      <c r="AY915" s="267" t="s">
        <v>252</v>
      </c>
    </row>
    <row r="916" s="2" customFormat="1" ht="24.15" customHeight="1">
      <c r="A916" s="40"/>
      <c r="B916" s="41"/>
      <c r="C916" s="217" t="s">
        <v>1662</v>
      </c>
      <c r="D916" s="217" t="s">
        <v>254</v>
      </c>
      <c r="E916" s="218" t="s">
        <v>1417</v>
      </c>
      <c r="F916" s="219" t="s">
        <v>1418</v>
      </c>
      <c r="G916" s="220" t="s">
        <v>183</v>
      </c>
      <c r="H916" s="221">
        <v>94.299999999999997</v>
      </c>
      <c r="I916" s="222"/>
      <c r="J916" s="223">
        <f>ROUND(I916*H916,2)</f>
        <v>0</v>
      </c>
      <c r="K916" s="219" t="s">
        <v>1411</v>
      </c>
      <c r="L916" s="46"/>
      <c r="M916" s="224" t="s">
        <v>19</v>
      </c>
      <c r="N916" s="225" t="s">
        <v>40</v>
      </c>
      <c r="O916" s="86"/>
      <c r="P916" s="226">
        <f>O916*H916</f>
        <v>0</v>
      </c>
      <c r="Q916" s="226">
        <v>0.00050000000000000001</v>
      </c>
      <c r="R916" s="226">
        <f>Q916*H916</f>
        <v>0.047149999999999997</v>
      </c>
      <c r="S916" s="226">
        <v>0</v>
      </c>
      <c r="T916" s="227">
        <f>S916*H916</f>
        <v>0</v>
      </c>
      <c r="U916" s="40"/>
      <c r="V916" s="40"/>
      <c r="W916" s="40"/>
      <c r="X916" s="40"/>
      <c r="Y916" s="40"/>
      <c r="Z916" s="40"/>
      <c r="AA916" s="40"/>
      <c r="AB916" s="40"/>
      <c r="AC916" s="40"/>
      <c r="AD916" s="40"/>
      <c r="AE916" s="40"/>
      <c r="AR916" s="228" t="s">
        <v>360</v>
      </c>
      <c r="AT916" s="228" t="s">
        <v>254</v>
      </c>
      <c r="AU916" s="228" t="s">
        <v>78</v>
      </c>
      <c r="AY916" s="19" t="s">
        <v>252</v>
      </c>
      <c r="BE916" s="229">
        <f>IF(N916="základní",J916,0)</f>
        <v>0</v>
      </c>
      <c r="BF916" s="229">
        <f>IF(N916="snížená",J916,0)</f>
        <v>0</v>
      </c>
      <c r="BG916" s="229">
        <f>IF(N916="zákl. přenesená",J916,0)</f>
        <v>0</v>
      </c>
      <c r="BH916" s="229">
        <f>IF(N916="sníž. přenesená",J916,0)</f>
        <v>0</v>
      </c>
      <c r="BI916" s="229">
        <f>IF(N916="nulová",J916,0)</f>
        <v>0</v>
      </c>
      <c r="BJ916" s="19" t="s">
        <v>76</v>
      </c>
      <c r="BK916" s="229">
        <f>ROUND(I916*H916,2)</f>
        <v>0</v>
      </c>
      <c r="BL916" s="19" t="s">
        <v>360</v>
      </c>
      <c r="BM916" s="228" t="s">
        <v>2586</v>
      </c>
    </row>
    <row r="917" s="2" customFormat="1">
      <c r="A917" s="40"/>
      <c r="B917" s="41"/>
      <c r="C917" s="42"/>
      <c r="D917" s="230" t="s">
        <v>260</v>
      </c>
      <c r="E917" s="42"/>
      <c r="F917" s="231" t="s">
        <v>1420</v>
      </c>
      <c r="G917" s="42"/>
      <c r="H917" s="42"/>
      <c r="I917" s="232"/>
      <c r="J917" s="42"/>
      <c r="K917" s="42"/>
      <c r="L917" s="46"/>
      <c r="M917" s="233"/>
      <c r="N917" s="234"/>
      <c r="O917" s="86"/>
      <c r="P917" s="86"/>
      <c r="Q917" s="86"/>
      <c r="R917" s="86"/>
      <c r="S917" s="86"/>
      <c r="T917" s="87"/>
      <c r="U917" s="40"/>
      <c r="V917" s="40"/>
      <c r="W917" s="40"/>
      <c r="X917" s="40"/>
      <c r="Y917" s="40"/>
      <c r="Z917" s="40"/>
      <c r="AA917" s="40"/>
      <c r="AB917" s="40"/>
      <c r="AC917" s="40"/>
      <c r="AD917" s="40"/>
      <c r="AE917" s="40"/>
      <c r="AT917" s="19" t="s">
        <v>260</v>
      </c>
      <c r="AU917" s="19" t="s">
        <v>78</v>
      </c>
    </row>
    <row r="918" s="13" customFormat="1">
      <c r="A918" s="13"/>
      <c r="B918" s="235"/>
      <c r="C918" s="236"/>
      <c r="D918" s="237" t="s">
        <v>262</v>
      </c>
      <c r="E918" s="238" t="s">
        <v>19</v>
      </c>
      <c r="F918" s="239" t="s">
        <v>2189</v>
      </c>
      <c r="G918" s="236"/>
      <c r="H918" s="238" t="s">
        <v>19</v>
      </c>
      <c r="I918" s="240"/>
      <c r="J918" s="236"/>
      <c r="K918" s="236"/>
      <c r="L918" s="241"/>
      <c r="M918" s="242"/>
      <c r="N918" s="243"/>
      <c r="O918" s="243"/>
      <c r="P918" s="243"/>
      <c r="Q918" s="243"/>
      <c r="R918" s="243"/>
      <c r="S918" s="243"/>
      <c r="T918" s="244"/>
      <c r="U918" s="13"/>
      <c r="V918" s="13"/>
      <c r="W918" s="13"/>
      <c r="X918" s="13"/>
      <c r="Y918" s="13"/>
      <c r="Z918" s="13"/>
      <c r="AA918" s="13"/>
      <c r="AB918" s="13"/>
      <c r="AC918" s="13"/>
      <c r="AD918" s="13"/>
      <c r="AE918" s="13"/>
      <c r="AT918" s="245" t="s">
        <v>262</v>
      </c>
      <c r="AU918" s="245" t="s">
        <v>78</v>
      </c>
      <c r="AV918" s="13" t="s">
        <v>76</v>
      </c>
      <c r="AW918" s="13" t="s">
        <v>31</v>
      </c>
      <c r="AX918" s="13" t="s">
        <v>69</v>
      </c>
      <c r="AY918" s="245" t="s">
        <v>252</v>
      </c>
    </row>
    <row r="919" s="14" customFormat="1">
      <c r="A919" s="14"/>
      <c r="B919" s="246"/>
      <c r="C919" s="247"/>
      <c r="D919" s="237" t="s">
        <v>262</v>
      </c>
      <c r="E919" s="248" t="s">
        <v>19</v>
      </c>
      <c r="F919" s="249" t="s">
        <v>9188</v>
      </c>
      <c r="G919" s="247"/>
      <c r="H919" s="250">
        <v>9.4100000000000001</v>
      </c>
      <c r="I919" s="251"/>
      <c r="J919" s="247"/>
      <c r="K919" s="247"/>
      <c r="L919" s="252"/>
      <c r="M919" s="253"/>
      <c r="N919" s="254"/>
      <c r="O919" s="254"/>
      <c r="P919" s="254"/>
      <c r="Q919" s="254"/>
      <c r="R919" s="254"/>
      <c r="S919" s="254"/>
      <c r="T919" s="255"/>
      <c r="U919" s="14"/>
      <c r="V919" s="14"/>
      <c r="W919" s="14"/>
      <c r="X919" s="14"/>
      <c r="Y919" s="14"/>
      <c r="Z919" s="14"/>
      <c r="AA919" s="14"/>
      <c r="AB919" s="14"/>
      <c r="AC919" s="14"/>
      <c r="AD919" s="14"/>
      <c r="AE919" s="14"/>
      <c r="AT919" s="256" t="s">
        <v>262</v>
      </c>
      <c r="AU919" s="256" t="s">
        <v>78</v>
      </c>
      <c r="AV919" s="14" t="s">
        <v>78</v>
      </c>
      <c r="AW919" s="14" t="s">
        <v>31</v>
      </c>
      <c r="AX919" s="14" t="s">
        <v>69</v>
      </c>
      <c r="AY919" s="256" t="s">
        <v>252</v>
      </c>
    </row>
    <row r="920" s="16" customFormat="1">
      <c r="A920" s="16"/>
      <c r="B920" s="268"/>
      <c r="C920" s="269"/>
      <c r="D920" s="237" t="s">
        <v>262</v>
      </c>
      <c r="E920" s="270" t="s">
        <v>19</v>
      </c>
      <c r="F920" s="271" t="s">
        <v>333</v>
      </c>
      <c r="G920" s="269"/>
      <c r="H920" s="272">
        <v>9.4100000000000001</v>
      </c>
      <c r="I920" s="273"/>
      <c r="J920" s="269"/>
      <c r="K920" s="269"/>
      <c r="L920" s="274"/>
      <c r="M920" s="275"/>
      <c r="N920" s="276"/>
      <c r="O920" s="276"/>
      <c r="P920" s="276"/>
      <c r="Q920" s="276"/>
      <c r="R920" s="276"/>
      <c r="S920" s="276"/>
      <c r="T920" s="277"/>
      <c r="U920" s="16"/>
      <c r="V920" s="16"/>
      <c r="W920" s="16"/>
      <c r="X920" s="16"/>
      <c r="Y920" s="16"/>
      <c r="Z920" s="16"/>
      <c r="AA920" s="16"/>
      <c r="AB920" s="16"/>
      <c r="AC920" s="16"/>
      <c r="AD920" s="16"/>
      <c r="AE920" s="16"/>
      <c r="AT920" s="278" t="s">
        <v>262</v>
      </c>
      <c r="AU920" s="278" t="s">
        <v>78</v>
      </c>
      <c r="AV920" s="16" t="s">
        <v>85</v>
      </c>
      <c r="AW920" s="16" t="s">
        <v>31</v>
      </c>
      <c r="AX920" s="16" t="s">
        <v>69</v>
      </c>
      <c r="AY920" s="278" t="s">
        <v>252</v>
      </c>
    </row>
    <row r="921" s="14" customFormat="1">
      <c r="A921" s="14"/>
      <c r="B921" s="246"/>
      <c r="C921" s="247"/>
      <c r="D921" s="237" t="s">
        <v>262</v>
      </c>
      <c r="E921" s="248" t="s">
        <v>19</v>
      </c>
      <c r="F921" s="249" t="s">
        <v>9189</v>
      </c>
      <c r="G921" s="247"/>
      <c r="H921" s="250">
        <v>8</v>
      </c>
      <c r="I921" s="251"/>
      <c r="J921" s="247"/>
      <c r="K921" s="247"/>
      <c r="L921" s="252"/>
      <c r="M921" s="253"/>
      <c r="N921" s="254"/>
      <c r="O921" s="254"/>
      <c r="P921" s="254"/>
      <c r="Q921" s="254"/>
      <c r="R921" s="254"/>
      <c r="S921" s="254"/>
      <c r="T921" s="255"/>
      <c r="U921" s="14"/>
      <c r="V921" s="14"/>
      <c r="W921" s="14"/>
      <c r="X921" s="14"/>
      <c r="Y921" s="14"/>
      <c r="Z921" s="14"/>
      <c r="AA921" s="14"/>
      <c r="AB921" s="14"/>
      <c r="AC921" s="14"/>
      <c r="AD921" s="14"/>
      <c r="AE921" s="14"/>
      <c r="AT921" s="256" t="s">
        <v>262</v>
      </c>
      <c r="AU921" s="256" t="s">
        <v>78</v>
      </c>
      <c r="AV921" s="14" t="s">
        <v>78</v>
      </c>
      <c r="AW921" s="14" t="s">
        <v>31</v>
      </c>
      <c r="AX921" s="14" t="s">
        <v>69</v>
      </c>
      <c r="AY921" s="256" t="s">
        <v>252</v>
      </c>
    </row>
    <row r="922" s="14" customFormat="1">
      <c r="A922" s="14"/>
      <c r="B922" s="246"/>
      <c r="C922" s="247"/>
      <c r="D922" s="237" t="s">
        <v>262</v>
      </c>
      <c r="E922" s="248" t="s">
        <v>19</v>
      </c>
      <c r="F922" s="249" t="s">
        <v>9190</v>
      </c>
      <c r="G922" s="247"/>
      <c r="H922" s="250">
        <v>8</v>
      </c>
      <c r="I922" s="251"/>
      <c r="J922" s="247"/>
      <c r="K922" s="247"/>
      <c r="L922" s="252"/>
      <c r="M922" s="253"/>
      <c r="N922" s="254"/>
      <c r="O922" s="254"/>
      <c r="P922" s="254"/>
      <c r="Q922" s="254"/>
      <c r="R922" s="254"/>
      <c r="S922" s="254"/>
      <c r="T922" s="255"/>
      <c r="U922" s="14"/>
      <c r="V922" s="14"/>
      <c r="W922" s="14"/>
      <c r="X922" s="14"/>
      <c r="Y922" s="14"/>
      <c r="Z922" s="14"/>
      <c r="AA922" s="14"/>
      <c r="AB922" s="14"/>
      <c r="AC922" s="14"/>
      <c r="AD922" s="14"/>
      <c r="AE922" s="14"/>
      <c r="AT922" s="256" t="s">
        <v>262</v>
      </c>
      <c r="AU922" s="256" t="s">
        <v>78</v>
      </c>
      <c r="AV922" s="14" t="s">
        <v>78</v>
      </c>
      <c r="AW922" s="14" t="s">
        <v>31</v>
      </c>
      <c r="AX922" s="14" t="s">
        <v>69</v>
      </c>
      <c r="AY922" s="256" t="s">
        <v>252</v>
      </c>
    </row>
    <row r="923" s="14" customFormat="1">
      <c r="A923" s="14"/>
      <c r="B923" s="246"/>
      <c r="C923" s="247"/>
      <c r="D923" s="237" t="s">
        <v>262</v>
      </c>
      <c r="E923" s="248" t="s">
        <v>19</v>
      </c>
      <c r="F923" s="249" t="s">
        <v>9191</v>
      </c>
      <c r="G923" s="247"/>
      <c r="H923" s="250">
        <v>21.84</v>
      </c>
      <c r="I923" s="251"/>
      <c r="J923" s="247"/>
      <c r="K923" s="247"/>
      <c r="L923" s="252"/>
      <c r="M923" s="253"/>
      <c r="N923" s="254"/>
      <c r="O923" s="254"/>
      <c r="P923" s="254"/>
      <c r="Q923" s="254"/>
      <c r="R923" s="254"/>
      <c r="S923" s="254"/>
      <c r="T923" s="255"/>
      <c r="U923" s="14"/>
      <c r="V923" s="14"/>
      <c r="W923" s="14"/>
      <c r="X923" s="14"/>
      <c r="Y923" s="14"/>
      <c r="Z923" s="14"/>
      <c r="AA923" s="14"/>
      <c r="AB923" s="14"/>
      <c r="AC923" s="14"/>
      <c r="AD923" s="14"/>
      <c r="AE923" s="14"/>
      <c r="AT923" s="256" t="s">
        <v>262</v>
      </c>
      <c r="AU923" s="256" t="s">
        <v>78</v>
      </c>
      <c r="AV923" s="14" t="s">
        <v>78</v>
      </c>
      <c r="AW923" s="14" t="s">
        <v>31</v>
      </c>
      <c r="AX923" s="14" t="s">
        <v>69</v>
      </c>
      <c r="AY923" s="256" t="s">
        <v>252</v>
      </c>
    </row>
    <row r="924" s="14" customFormat="1">
      <c r="A924" s="14"/>
      <c r="B924" s="246"/>
      <c r="C924" s="247"/>
      <c r="D924" s="237" t="s">
        <v>262</v>
      </c>
      <c r="E924" s="248" t="s">
        <v>19</v>
      </c>
      <c r="F924" s="249" t="s">
        <v>9192</v>
      </c>
      <c r="G924" s="247"/>
      <c r="H924" s="250">
        <v>23.84</v>
      </c>
      <c r="I924" s="251"/>
      <c r="J924" s="247"/>
      <c r="K924" s="247"/>
      <c r="L924" s="252"/>
      <c r="M924" s="253"/>
      <c r="N924" s="254"/>
      <c r="O924" s="254"/>
      <c r="P924" s="254"/>
      <c r="Q924" s="254"/>
      <c r="R924" s="254"/>
      <c r="S924" s="254"/>
      <c r="T924" s="255"/>
      <c r="U924" s="14"/>
      <c r="V924" s="14"/>
      <c r="W924" s="14"/>
      <c r="X924" s="14"/>
      <c r="Y924" s="14"/>
      <c r="Z924" s="14"/>
      <c r="AA924" s="14"/>
      <c r="AB924" s="14"/>
      <c r="AC924" s="14"/>
      <c r="AD924" s="14"/>
      <c r="AE924" s="14"/>
      <c r="AT924" s="256" t="s">
        <v>262</v>
      </c>
      <c r="AU924" s="256" t="s">
        <v>78</v>
      </c>
      <c r="AV924" s="14" t="s">
        <v>78</v>
      </c>
      <c r="AW924" s="14" t="s">
        <v>31</v>
      </c>
      <c r="AX924" s="14" t="s">
        <v>69</v>
      </c>
      <c r="AY924" s="256" t="s">
        <v>252</v>
      </c>
    </row>
    <row r="925" s="14" customFormat="1">
      <c r="A925" s="14"/>
      <c r="B925" s="246"/>
      <c r="C925" s="247"/>
      <c r="D925" s="237" t="s">
        <v>262</v>
      </c>
      <c r="E925" s="248" t="s">
        <v>19</v>
      </c>
      <c r="F925" s="249" t="s">
        <v>9193</v>
      </c>
      <c r="G925" s="247"/>
      <c r="H925" s="250">
        <v>5.6200000000000001</v>
      </c>
      <c r="I925" s="251"/>
      <c r="J925" s="247"/>
      <c r="K925" s="247"/>
      <c r="L925" s="252"/>
      <c r="M925" s="253"/>
      <c r="N925" s="254"/>
      <c r="O925" s="254"/>
      <c r="P925" s="254"/>
      <c r="Q925" s="254"/>
      <c r="R925" s="254"/>
      <c r="S925" s="254"/>
      <c r="T925" s="255"/>
      <c r="U925" s="14"/>
      <c r="V925" s="14"/>
      <c r="W925" s="14"/>
      <c r="X925" s="14"/>
      <c r="Y925" s="14"/>
      <c r="Z925" s="14"/>
      <c r="AA925" s="14"/>
      <c r="AB925" s="14"/>
      <c r="AC925" s="14"/>
      <c r="AD925" s="14"/>
      <c r="AE925" s="14"/>
      <c r="AT925" s="256" t="s">
        <v>262</v>
      </c>
      <c r="AU925" s="256" t="s">
        <v>78</v>
      </c>
      <c r="AV925" s="14" t="s">
        <v>78</v>
      </c>
      <c r="AW925" s="14" t="s">
        <v>31</v>
      </c>
      <c r="AX925" s="14" t="s">
        <v>69</v>
      </c>
      <c r="AY925" s="256" t="s">
        <v>252</v>
      </c>
    </row>
    <row r="926" s="14" customFormat="1">
      <c r="A926" s="14"/>
      <c r="B926" s="246"/>
      <c r="C926" s="247"/>
      <c r="D926" s="237" t="s">
        <v>262</v>
      </c>
      <c r="E926" s="248" t="s">
        <v>19</v>
      </c>
      <c r="F926" s="249" t="s">
        <v>9194</v>
      </c>
      <c r="G926" s="247"/>
      <c r="H926" s="250">
        <v>17.59</v>
      </c>
      <c r="I926" s="251"/>
      <c r="J926" s="247"/>
      <c r="K926" s="247"/>
      <c r="L926" s="252"/>
      <c r="M926" s="253"/>
      <c r="N926" s="254"/>
      <c r="O926" s="254"/>
      <c r="P926" s="254"/>
      <c r="Q926" s="254"/>
      <c r="R926" s="254"/>
      <c r="S926" s="254"/>
      <c r="T926" s="255"/>
      <c r="U926" s="14"/>
      <c r="V926" s="14"/>
      <c r="W926" s="14"/>
      <c r="X926" s="14"/>
      <c r="Y926" s="14"/>
      <c r="Z926" s="14"/>
      <c r="AA926" s="14"/>
      <c r="AB926" s="14"/>
      <c r="AC926" s="14"/>
      <c r="AD926" s="14"/>
      <c r="AE926" s="14"/>
      <c r="AT926" s="256" t="s">
        <v>262</v>
      </c>
      <c r="AU926" s="256" t="s">
        <v>78</v>
      </c>
      <c r="AV926" s="14" t="s">
        <v>78</v>
      </c>
      <c r="AW926" s="14" t="s">
        <v>31</v>
      </c>
      <c r="AX926" s="14" t="s">
        <v>69</v>
      </c>
      <c r="AY926" s="256" t="s">
        <v>252</v>
      </c>
    </row>
    <row r="927" s="16" customFormat="1">
      <c r="A927" s="16"/>
      <c r="B927" s="268"/>
      <c r="C927" s="269"/>
      <c r="D927" s="237" t="s">
        <v>262</v>
      </c>
      <c r="E927" s="270" t="s">
        <v>19</v>
      </c>
      <c r="F927" s="271" t="s">
        <v>333</v>
      </c>
      <c r="G927" s="269"/>
      <c r="H927" s="272">
        <v>84.890000000000001</v>
      </c>
      <c r="I927" s="273"/>
      <c r="J927" s="269"/>
      <c r="K927" s="269"/>
      <c r="L927" s="274"/>
      <c r="M927" s="275"/>
      <c r="N927" s="276"/>
      <c r="O927" s="276"/>
      <c r="P927" s="276"/>
      <c r="Q927" s="276"/>
      <c r="R927" s="276"/>
      <c r="S927" s="276"/>
      <c r="T927" s="277"/>
      <c r="U927" s="16"/>
      <c r="V927" s="16"/>
      <c r="W927" s="16"/>
      <c r="X927" s="16"/>
      <c r="Y927" s="16"/>
      <c r="Z927" s="16"/>
      <c r="AA927" s="16"/>
      <c r="AB927" s="16"/>
      <c r="AC927" s="16"/>
      <c r="AD927" s="16"/>
      <c r="AE927" s="16"/>
      <c r="AT927" s="278" t="s">
        <v>262</v>
      </c>
      <c r="AU927" s="278" t="s">
        <v>78</v>
      </c>
      <c r="AV927" s="16" t="s">
        <v>85</v>
      </c>
      <c r="AW927" s="16" t="s">
        <v>31</v>
      </c>
      <c r="AX927" s="16" t="s">
        <v>69</v>
      </c>
      <c r="AY927" s="278" t="s">
        <v>252</v>
      </c>
    </row>
    <row r="928" s="15" customFormat="1">
      <c r="A928" s="15"/>
      <c r="B928" s="257"/>
      <c r="C928" s="258"/>
      <c r="D928" s="237" t="s">
        <v>262</v>
      </c>
      <c r="E928" s="259" t="s">
        <v>19</v>
      </c>
      <c r="F928" s="260" t="s">
        <v>265</v>
      </c>
      <c r="G928" s="258"/>
      <c r="H928" s="261">
        <v>94.299999999999997</v>
      </c>
      <c r="I928" s="262"/>
      <c r="J928" s="258"/>
      <c r="K928" s="258"/>
      <c r="L928" s="263"/>
      <c r="M928" s="264"/>
      <c r="N928" s="265"/>
      <c r="O928" s="265"/>
      <c r="P928" s="265"/>
      <c r="Q928" s="265"/>
      <c r="R928" s="265"/>
      <c r="S928" s="265"/>
      <c r="T928" s="266"/>
      <c r="U928" s="15"/>
      <c r="V928" s="15"/>
      <c r="W928" s="15"/>
      <c r="X928" s="15"/>
      <c r="Y928" s="15"/>
      <c r="Z928" s="15"/>
      <c r="AA928" s="15"/>
      <c r="AB928" s="15"/>
      <c r="AC928" s="15"/>
      <c r="AD928" s="15"/>
      <c r="AE928" s="15"/>
      <c r="AT928" s="267" t="s">
        <v>262</v>
      </c>
      <c r="AU928" s="267" t="s">
        <v>78</v>
      </c>
      <c r="AV928" s="15" t="s">
        <v>258</v>
      </c>
      <c r="AW928" s="15" t="s">
        <v>31</v>
      </c>
      <c r="AX928" s="15" t="s">
        <v>76</v>
      </c>
      <c r="AY928" s="267" t="s">
        <v>252</v>
      </c>
    </row>
    <row r="929" s="2" customFormat="1" ht="24.15" customHeight="1">
      <c r="A929" s="40"/>
      <c r="B929" s="41"/>
      <c r="C929" s="217" t="s">
        <v>1666</v>
      </c>
      <c r="D929" s="217" t="s">
        <v>254</v>
      </c>
      <c r="E929" s="218" t="s">
        <v>1426</v>
      </c>
      <c r="F929" s="219" t="s">
        <v>1427</v>
      </c>
      <c r="G929" s="220" t="s">
        <v>183</v>
      </c>
      <c r="H929" s="221">
        <v>17.100000000000001</v>
      </c>
      <c r="I929" s="222"/>
      <c r="J929" s="223">
        <f>ROUND(I929*H929,2)</f>
        <v>0</v>
      </c>
      <c r="K929" s="219" t="s">
        <v>257</v>
      </c>
      <c r="L929" s="46"/>
      <c r="M929" s="224" t="s">
        <v>19</v>
      </c>
      <c r="N929" s="225" t="s">
        <v>40</v>
      </c>
      <c r="O929" s="86"/>
      <c r="P929" s="226">
        <f>O929*H929</f>
        <v>0</v>
      </c>
      <c r="Q929" s="226">
        <v>3.0000000000000001E-05</v>
      </c>
      <c r="R929" s="226">
        <f>Q929*H929</f>
        <v>0.00051300000000000011</v>
      </c>
      <c r="S929" s="226">
        <v>0</v>
      </c>
      <c r="T929" s="227">
        <f>S929*H929</f>
        <v>0</v>
      </c>
      <c r="U929" s="40"/>
      <c r="V929" s="40"/>
      <c r="W929" s="40"/>
      <c r="X929" s="40"/>
      <c r="Y929" s="40"/>
      <c r="Z929" s="40"/>
      <c r="AA929" s="40"/>
      <c r="AB929" s="40"/>
      <c r="AC929" s="40"/>
      <c r="AD929" s="40"/>
      <c r="AE929" s="40"/>
      <c r="AR929" s="228" t="s">
        <v>360</v>
      </c>
      <c r="AT929" s="228" t="s">
        <v>254</v>
      </c>
      <c r="AU929" s="228" t="s">
        <v>78</v>
      </c>
      <c r="AY929" s="19" t="s">
        <v>252</v>
      </c>
      <c r="BE929" s="229">
        <f>IF(N929="základní",J929,0)</f>
        <v>0</v>
      </c>
      <c r="BF929" s="229">
        <f>IF(N929="snížená",J929,0)</f>
        <v>0</v>
      </c>
      <c r="BG929" s="229">
        <f>IF(N929="zákl. přenesená",J929,0)</f>
        <v>0</v>
      </c>
      <c r="BH929" s="229">
        <f>IF(N929="sníž. přenesená",J929,0)</f>
        <v>0</v>
      </c>
      <c r="BI929" s="229">
        <f>IF(N929="nulová",J929,0)</f>
        <v>0</v>
      </c>
      <c r="BJ929" s="19" t="s">
        <v>76</v>
      </c>
      <c r="BK929" s="229">
        <f>ROUND(I929*H929,2)</f>
        <v>0</v>
      </c>
      <c r="BL929" s="19" t="s">
        <v>360</v>
      </c>
      <c r="BM929" s="228" t="s">
        <v>2593</v>
      </c>
    </row>
    <row r="930" s="2" customFormat="1">
      <c r="A930" s="40"/>
      <c r="B930" s="41"/>
      <c r="C930" s="42"/>
      <c r="D930" s="230" t="s">
        <v>260</v>
      </c>
      <c r="E930" s="42"/>
      <c r="F930" s="231" t="s">
        <v>1429</v>
      </c>
      <c r="G930" s="42"/>
      <c r="H930" s="42"/>
      <c r="I930" s="232"/>
      <c r="J930" s="42"/>
      <c r="K930" s="42"/>
      <c r="L930" s="46"/>
      <c r="M930" s="233"/>
      <c r="N930" s="234"/>
      <c r="O930" s="86"/>
      <c r="P930" s="86"/>
      <c r="Q930" s="86"/>
      <c r="R930" s="86"/>
      <c r="S930" s="86"/>
      <c r="T930" s="87"/>
      <c r="U930" s="40"/>
      <c r="V930" s="40"/>
      <c r="W930" s="40"/>
      <c r="X930" s="40"/>
      <c r="Y930" s="40"/>
      <c r="Z930" s="40"/>
      <c r="AA930" s="40"/>
      <c r="AB930" s="40"/>
      <c r="AC930" s="40"/>
      <c r="AD930" s="40"/>
      <c r="AE930" s="40"/>
      <c r="AT930" s="19" t="s">
        <v>260</v>
      </c>
      <c r="AU930" s="19" t="s">
        <v>78</v>
      </c>
    </row>
    <row r="931" s="13" customFormat="1">
      <c r="A931" s="13"/>
      <c r="B931" s="235"/>
      <c r="C931" s="236"/>
      <c r="D931" s="237" t="s">
        <v>262</v>
      </c>
      <c r="E931" s="238" t="s">
        <v>19</v>
      </c>
      <c r="F931" s="239" t="s">
        <v>2594</v>
      </c>
      <c r="G931" s="236"/>
      <c r="H931" s="238" t="s">
        <v>19</v>
      </c>
      <c r="I931" s="240"/>
      <c r="J931" s="236"/>
      <c r="K931" s="236"/>
      <c r="L931" s="241"/>
      <c r="M931" s="242"/>
      <c r="N931" s="243"/>
      <c r="O931" s="243"/>
      <c r="P931" s="243"/>
      <c r="Q931" s="243"/>
      <c r="R931" s="243"/>
      <c r="S931" s="243"/>
      <c r="T931" s="244"/>
      <c r="U931" s="13"/>
      <c r="V931" s="13"/>
      <c r="W931" s="13"/>
      <c r="X931" s="13"/>
      <c r="Y931" s="13"/>
      <c r="Z931" s="13"/>
      <c r="AA931" s="13"/>
      <c r="AB931" s="13"/>
      <c r="AC931" s="13"/>
      <c r="AD931" s="13"/>
      <c r="AE931" s="13"/>
      <c r="AT931" s="245" t="s">
        <v>262</v>
      </c>
      <c r="AU931" s="245" t="s">
        <v>78</v>
      </c>
      <c r="AV931" s="13" t="s">
        <v>76</v>
      </c>
      <c r="AW931" s="13" t="s">
        <v>31</v>
      </c>
      <c r="AX931" s="13" t="s">
        <v>69</v>
      </c>
      <c r="AY931" s="245" t="s">
        <v>252</v>
      </c>
    </row>
    <row r="932" s="13" customFormat="1">
      <c r="A932" s="13"/>
      <c r="B932" s="235"/>
      <c r="C932" s="236"/>
      <c r="D932" s="237" t="s">
        <v>262</v>
      </c>
      <c r="E932" s="238" t="s">
        <v>19</v>
      </c>
      <c r="F932" s="239" t="s">
        <v>2189</v>
      </c>
      <c r="G932" s="236"/>
      <c r="H932" s="238" t="s">
        <v>19</v>
      </c>
      <c r="I932" s="240"/>
      <c r="J932" s="236"/>
      <c r="K932" s="236"/>
      <c r="L932" s="241"/>
      <c r="M932" s="242"/>
      <c r="N932" s="243"/>
      <c r="O932" s="243"/>
      <c r="P932" s="243"/>
      <c r="Q932" s="243"/>
      <c r="R932" s="243"/>
      <c r="S932" s="243"/>
      <c r="T932" s="244"/>
      <c r="U932" s="13"/>
      <c r="V932" s="13"/>
      <c r="W932" s="13"/>
      <c r="X932" s="13"/>
      <c r="Y932" s="13"/>
      <c r="Z932" s="13"/>
      <c r="AA932" s="13"/>
      <c r="AB932" s="13"/>
      <c r="AC932" s="13"/>
      <c r="AD932" s="13"/>
      <c r="AE932" s="13"/>
      <c r="AT932" s="245" t="s">
        <v>262</v>
      </c>
      <c r="AU932" s="245" t="s">
        <v>78</v>
      </c>
      <c r="AV932" s="13" t="s">
        <v>76</v>
      </c>
      <c r="AW932" s="13" t="s">
        <v>31</v>
      </c>
      <c r="AX932" s="13" t="s">
        <v>69</v>
      </c>
      <c r="AY932" s="245" t="s">
        <v>252</v>
      </c>
    </row>
    <row r="933" s="14" customFormat="1">
      <c r="A933" s="14"/>
      <c r="B933" s="246"/>
      <c r="C933" s="247"/>
      <c r="D933" s="237" t="s">
        <v>262</v>
      </c>
      <c r="E933" s="248" t="s">
        <v>19</v>
      </c>
      <c r="F933" s="249" t="s">
        <v>9195</v>
      </c>
      <c r="G933" s="247"/>
      <c r="H933" s="250">
        <v>8.5500000000000007</v>
      </c>
      <c r="I933" s="251"/>
      <c r="J933" s="247"/>
      <c r="K933" s="247"/>
      <c r="L933" s="252"/>
      <c r="M933" s="253"/>
      <c r="N933" s="254"/>
      <c r="O933" s="254"/>
      <c r="P933" s="254"/>
      <c r="Q933" s="254"/>
      <c r="R933" s="254"/>
      <c r="S933" s="254"/>
      <c r="T933" s="255"/>
      <c r="U933" s="14"/>
      <c r="V933" s="14"/>
      <c r="W933" s="14"/>
      <c r="X933" s="14"/>
      <c r="Y933" s="14"/>
      <c r="Z933" s="14"/>
      <c r="AA933" s="14"/>
      <c r="AB933" s="14"/>
      <c r="AC933" s="14"/>
      <c r="AD933" s="14"/>
      <c r="AE933" s="14"/>
      <c r="AT933" s="256" t="s">
        <v>262</v>
      </c>
      <c r="AU933" s="256" t="s">
        <v>78</v>
      </c>
      <c r="AV933" s="14" t="s">
        <v>78</v>
      </c>
      <c r="AW933" s="14" t="s">
        <v>31</v>
      </c>
      <c r="AX933" s="14" t="s">
        <v>69</v>
      </c>
      <c r="AY933" s="256" t="s">
        <v>252</v>
      </c>
    </row>
    <row r="934" s="14" customFormat="1">
      <c r="A934" s="14"/>
      <c r="B934" s="246"/>
      <c r="C934" s="247"/>
      <c r="D934" s="237" t="s">
        <v>262</v>
      </c>
      <c r="E934" s="248" t="s">
        <v>19</v>
      </c>
      <c r="F934" s="249" t="s">
        <v>9196</v>
      </c>
      <c r="G934" s="247"/>
      <c r="H934" s="250">
        <v>8.5500000000000007</v>
      </c>
      <c r="I934" s="251"/>
      <c r="J934" s="247"/>
      <c r="K934" s="247"/>
      <c r="L934" s="252"/>
      <c r="M934" s="253"/>
      <c r="N934" s="254"/>
      <c r="O934" s="254"/>
      <c r="P934" s="254"/>
      <c r="Q934" s="254"/>
      <c r="R934" s="254"/>
      <c r="S934" s="254"/>
      <c r="T934" s="255"/>
      <c r="U934" s="14"/>
      <c r="V934" s="14"/>
      <c r="W934" s="14"/>
      <c r="X934" s="14"/>
      <c r="Y934" s="14"/>
      <c r="Z934" s="14"/>
      <c r="AA934" s="14"/>
      <c r="AB934" s="14"/>
      <c r="AC934" s="14"/>
      <c r="AD934" s="14"/>
      <c r="AE934" s="14"/>
      <c r="AT934" s="256" t="s">
        <v>262</v>
      </c>
      <c r="AU934" s="256" t="s">
        <v>78</v>
      </c>
      <c r="AV934" s="14" t="s">
        <v>78</v>
      </c>
      <c r="AW934" s="14" t="s">
        <v>31</v>
      </c>
      <c r="AX934" s="14" t="s">
        <v>69</v>
      </c>
      <c r="AY934" s="256" t="s">
        <v>252</v>
      </c>
    </row>
    <row r="935" s="16" customFormat="1">
      <c r="A935" s="16"/>
      <c r="B935" s="268"/>
      <c r="C935" s="269"/>
      <c r="D935" s="237" t="s">
        <v>262</v>
      </c>
      <c r="E935" s="270" t="s">
        <v>19</v>
      </c>
      <c r="F935" s="271" t="s">
        <v>333</v>
      </c>
      <c r="G935" s="269"/>
      <c r="H935" s="272">
        <v>17.100000000000001</v>
      </c>
      <c r="I935" s="273"/>
      <c r="J935" s="269"/>
      <c r="K935" s="269"/>
      <c r="L935" s="274"/>
      <c r="M935" s="275"/>
      <c r="N935" s="276"/>
      <c r="O935" s="276"/>
      <c r="P935" s="276"/>
      <c r="Q935" s="276"/>
      <c r="R935" s="276"/>
      <c r="S935" s="276"/>
      <c r="T935" s="277"/>
      <c r="U935" s="16"/>
      <c r="V935" s="16"/>
      <c r="W935" s="16"/>
      <c r="X935" s="16"/>
      <c r="Y935" s="16"/>
      <c r="Z935" s="16"/>
      <c r="AA935" s="16"/>
      <c r="AB935" s="16"/>
      <c r="AC935" s="16"/>
      <c r="AD935" s="16"/>
      <c r="AE935" s="16"/>
      <c r="AT935" s="278" t="s">
        <v>262</v>
      </c>
      <c r="AU935" s="278" t="s">
        <v>78</v>
      </c>
      <c r="AV935" s="16" t="s">
        <v>85</v>
      </c>
      <c r="AW935" s="16" t="s">
        <v>31</v>
      </c>
      <c r="AX935" s="16" t="s">
        <v>69</v>
      </c>
      <c r="AY935" s="278" t="s">
        <v>252</v>
      </c>
    </row>
    <row r="936" s="15" customFormat="1">
      <c r="A936" s="15"/>
      <c r="B936" s="257"/>
      <c r="C936" s="258"/>
      <c r="D936" s="237" t="s">
        <v>262</v>
      </c>
      <c r="E936" s="259" t="s">
        <v>19</v>
      </c>
      <c r="F936" s="260" t="s">
        <v>265</v>
      </c>
      <c r="G936" s="258"/>
      <c r="H936" s="261">
        <v>17.100000000000001</v>
      </c>
      <c r="I936" s="262"/>
      <c r="J936" s="258"/>
      <c r="K936" s="258"/>
      <c r="L936" s="263"/>
      <c r="M936" s="264"/>
      <c r="N936" s="265"/>
      <c r="O936" s="265"/>
      <c r="P936" s="265"/>
      <c r="Q936" s="265"/>
      <c r="R936" s="265"/>
      <c r="S936" s="265"/>
      <c r="T936" s="266"/>
      <c r="U936" s="15"/>
      <c r="V936" s="15"/>
      <c r="W936" s="15"/>
      <c r="X936" s="15"/>
      <c r="Y936" s="15"/>
      <c r="Z936" s="15"/>
      <c r="AA936" s="15"/>
      <c r="AB936" s="15"/>
      <c r="AC936" s="15"/>
      <c r="AD936" s="15"/>
      <c r="AE936" s="15"/>
      <c r="AT936" s="267" t="s">
        <v>262</v>
      </c>
      <c r="AU936" s="267" t="s">
        <v>78</v>
      </c>
      <c r="AV936" s="15" t="s">
        <v>258</v>
      </c>
      <c r="AW936" s="15" t="s">
        <v>31</v>
      </c>
      <c r="AX936" s="15" t="s">
        <v>76</v>
      </c>
      <c r="AY936" s="267" t="s">
        <v>252</v>
      </c>
    </row>
    <row r="937" s="2" customFormat="1" ht="44.25" customHeight="1">
      <c r="A937" s="40"/>
      <c r="B937" s="41"/>
      <c r="C937" s="217" t="s">
        <v>1670</v>
      </c>
      <c r="D937" s="217" t="s">
        <v>254</v>
      </c>
      <c r="E937" s="218" t="s">
        <v>1437</v>
      </c>
      <c r="F937" s="219" t="s">
        <v>1438</v>
      </c>
      <c r="G937" s="220" t="s">
        <v>485</v>
      </c>
      <c r="H937" s="221">
        <v>2.5926</v>
      </c>
      <c r="I937" s="222"/>
      <c r="J937" s="223">
        <f>ROUND(I937*H937,2)</f>
        <v>0</v>
      </c>
      <c r="K937" s="219" t="s">
        <v>257</v>
      </c>
      <c r="L937" s="46"/>
      <c r="M937" s="224" t="s">
        <v>19</v>
      </c>
      <c r="N937" s="225" t="s">
        <v>40</v>
      </c>
      <c r="O937" s="86"/>
      <c r="P937" s="226">
        <f>O937*H937</f>
        <v>0</v>
      </c>
      <c r="Q937" s="226">
        <v>0</v>
      </c>
      <c r="R937" s="226">
        <f>Q937*H937</f>
        <v>0</v>
      </c>
      <c r="S937" s="226">
        <v>0</v>
      </c>
      <c r="T937" s="227">
        <f>S937*H937</f>
        <v>0</v>
      </c>
      <c r="U937" s="40"/>
      <c r="V937" s="40"/>
      <c r="W937" s="40"/>
      <c r="X937" s="40"/>
      <c r="Y937" s="40"/>
      <c r="Z937" s="40"/>
      <c r="AA937" s="40"/>
      <c r="AB937" s="40"/>
      <c r="AC937" s="40"/>
      <c r="AD937" s="40"/>
      <c r="AE937" s="40"/>
      <c r="AR937" s="228" t="s">
        <v>360</v>
      </c>
      <c r="AT937" s="228" t="s">
        <v>254</v>
      </c>
      <c r="AU937" s="228" t="s">
        <v>78</v>
      </c>
      <c r="AY937" s="19" t="s">
        <v>252</v>
      </c>
      <c r="BE937" s="229">
        <f>IF(N937="základní",J937,0)</f>
        <v>0</v>
      </c>
      <c r="BF937" s="229">
        <f>IF(N937="snížená",J937,0)</f>
        <v>0</v>
      </c>
      <c r="BG937" s="229">
        <f>IF(N937="zákl. přenesená",J937,0)</f>
        <v>0</v>
      </c>
      <c r="BH937" s="229">
        <f>IF(N937="sníž. přenesená",J937,0)</f>
        <v>0</v>
      </c>
      <c r="BI937" s="229">
        <f>IF(N937="nulová",J937,0)</f>
        <v>0</v>
      </c>
      <c r="BJ937" s="19" t="s">
        <v>76</v>
      </c>
      <c r="BK937" s="229">
        <f>ROUND(I937*H937,2)</f>
        <v>0</v>
      </c>
      <c r="BL937" s="19" t="s">
        <v>360</v>
      </c>
      <c r="BM937" s="228" t="s">
        <v>2598</v>
      </c>
    </row>
    <row r="938" s="2" customFormat="1">
      <c r="A938" s="40"/>
      <c r="B938" s="41"/>
      <c r="C938" s="42"/>
      <c r="D938" s="230" t="s">
        <v>260</v>
      </c>
      <c r="E938" s="42"/>
      <c r="F938" s="231" t="s">
        <v>1440</v>
      </c>
      <c r="G938" s="42"/>
      <c r="H938" s="42"/>
      <c r="I938" s="232"/>
      <c r="J938" s="42"/>
      <c r="K938" s="42"/>
      <c r="L938" s="46"/>
      <c r="M938" s="233"/>
      <c r="N938" s="234"/>
      <c r="O938" s="86"/>
      <c r="P938" s="86"/>
      <c r="Q938" s="86"/>
      <c r="R938" s="86"/>
      <c r="S938" s="86"/>
      <c r="T938" s="87"/>
      <c r="U938" s="40"/>
      <c r="V938" s="40"/>
      <c r="W938" s="40"/>
      <c r="X938" s="40"/>
      <c r="Y938" s="40"/>
      <c r="Z938" s="40"/>
      <c r="AA938" s="40"/>
      <c r="AB938" s="40"/>
      <c r="AC938" s="40"/>
      <c r="AD938" s="40"/>
      <c r="AE938" s="40"/>
      <c r="AT938" s="19" t="s">
        <v>260</v>
      </c>
      <c r="AU938" s="19" t="s">
        <v>78</v>
      </c>
    </row>
    <row r="939" s="2" customFormat="1" ht="49.05" customHeight="1">
      <c r="A939" s="40"/>
      <c r="B939" s="41"/>
      <c r="C939" s="217" t="s">
        <v>1242</v>
      </c>
      <c r="D939" s="217" t="s">
        <v>254</v>
      </c>
      <c r="E939" s="218" t="s">
        <v>1442</v>
      </c>
      <c r="F939" s="219" t="s">
        <v>1443</v>
      </c>
      <c r="G939" s="220" t="s">
        <v>485</v>
      </c>
      <c r="H939" s="221">
        <v>2.5926</v>
      </c>
      <c r="I939" s="222"/>
      <c r="J939" s="223">
        <f>ROUND(I939*H939,2)</f>
        <v>0</v>
      </c>
      <c r="K939" s="219" t="s">
        <v>257</v>
      </c>
      <c r="L939" s="46"/>
      <c r="M939" s="224" t="s">
        <v>19</v>
      </c>
      <c r="N939" s="225" t="s">
        <v>40</v>
      </c>
      <c r="O939" s="86"/>
      <c r="P939" s="226">
        <f>O939*H939</f>
        <v>0</v>
      </c>
      <c r="Q939" s="226">
        <v>0</v>
      </c>
      <c r="R939" s="226">
        <f>Q939*H939</f>
        <v>0</v>
      </c>
      <c r="S939" s="226">
        <v>0</v>
      </c>
      <c r="T939" s="227">
        <f>S939*H939</f>
        <v>0</v>
      </c>
      <c r="U939" s="40"/>
      <c r="V939" s="40"/>
      <c r="W939" s="40"/>
      <c r="X939" s="40"/>
      <c r="Y939" s="40"/>
      <c r="Z939" s="40"/>
      <c r="AA939" s="40"/>
      <c r="AB939" s="40"/>
      <c r="AC939" s="40"/>
      <c r="AD939" s="40"/>
      <c r="AE939" s="40"/>
      <c r="AR939" s="228" t="s">
        <v>360</v>
      </c>
      <c r="AT939" s="228" t="s">
        <v>254</v>
      </c>
      <c r="AU939" s="228" t="s">
        <v>78</v>
      </c>
      <c r="AY939" s="19" t="s">
        <v>252</v>
      </c>
      <c r="BE939" s="229">
        <f>IF(N939="základní",J939,0)</f>
        <v>0</v>
      </c>
      <c r="BF939" s="229">
        <f>IF(N939="snížená",J939,0)</f>
        <v>0</v>
      </c>
      <c r="BG939" s="229">
        <f>IF(N939="zákl. přenesená",J939,0)</f>
        <v>0</v>
      </c>
      <c r="BH939" s="229">
        <f>IF(N939="sníž. přenesená",J939,0)</f>
        <v>0</v>
      </c>
      <c r="BI939" s="229">
        <f>IF(N939="nulová",J939,0)</f>
        <v>0</v>
      </c>
      <c r="BJ939" s="19" t="s">
        <v>76</v>
      </c>
      <c r="BK939" s="229">
        <f>ROUND(I939*H939,2)</f>
        <v>0</v>
      </c>
      <c r="BL939" s="19" t="s">
        <v>360</v>
      </c>
      <c r="BM939" s="228" t="s">
        <v>2600</v>
      </c>
    </row>
    <row r="940" s="2" customFormat="1">
      <c r="A940" s="40"/>
      <c r="B940" s="41"/>
      <c r="C940" s="42"/>
      <c r="D940" s="230" t="s">
        <v>260</v>
      </c>
      <c r="E940" s="42"/>
      <c r="F940" s="231" t="s">
        <v>1445</v>
      </c>
      <c r="G940" s="42"/>
      <c r="H940" s="42"/>
      <c r="I940" s="232"/>
      <c r="J940" s="42"/>
      <c r="K940" s="42"/>
      <c r="L940" s="46"/>
      <c r="M940" s="233"/>
      <c r="N940" s="234"/>
      <c r="O940" s="86"/>
      <c r="P940" s="86"/>
      <c r="Q940" s="86"/>
      <c r="R940" s="86"/>
      <c r="S940" s="86"/>
      <c r="T940" s="87"/>
      <c r="U940" s="40"/>
      <c r="V940" s="40"/>
      <c r="W940" s="40"/>
      <c r="X940" s="40"/>
      <c r="Y940" s="40"/>
      <c r="Z940" s="40"/>
      <c r="AA940" s="40"/>
      <c r="AB940" s="40"/>
      <c r="AC940" s="40"/>
      <c r="AD940" s="40"/>
      <c r="AE940" s="40"/>
      <c r="AT940" s="19" t="s">
        <v>260</v>
      </c>
      <c r="AU940" s="19" t="s">
        <v>78</v>
      </c>
    </row>
    <row r="941" s="12" customFormat="1" ht="22.8" customHeight="1">
      <c r="A941" s="12"/>
      <c r="B941" s="201"/>
      <c r="C941" s="202"/>
      <c r="D941" s="203" t="s">
        <v>68</v>
      </c>
      <c r="E941" s="215" t="s">
        <v>1446</v>
      </c>
      <c r="F941" s="215" t="s">
        <v>1447</v>
      </c>
      <c r="G941" s="202"/>
      <c r="H941" s="202"/>
      <c r="I941" s="205"/>
      <c r="J941" s="216">
        <f>BK941</f>
        <v>0</v>
      </c>
      <c r="K941" s="202"/>
      <c r="L941" s="207"/>
      <c r="M941" s="208"/>
      <c r="N941" s="209"/>
      <c r="O941" s="209"/>
      <c r="P941" s="210">
        <f>SUM(P942:P956)</f>
        <v>0</v>
      </c>
      <c r="Q941" s="209"/>
      <c r="R941" s="210">
        <f>SUM(R942:R956)</f>
        <v>0.0051375999999999991</v>
      </c>
      <c r="S941" s="209"/>
      <c r="T941" s="211">
        <f>SUM(T942:T956)</f>
        <v>0</v>
      </c>
      <c r="U941" s="12"/>
      <c r="V941" s="12"/>
      <c r="W941" s="12"/>
      <c r="X941" s="12"/>
      <c r="Y941" s="12"/>
      <c r="Z941" s="12"/>
      <c r="AA941" s="12"/>
      <c r="AB941" s="12"/>
      <c r="AC941" s="12"/>
      <c r="AD941" s="12"/>
      <c r="AE941" s="12"/>
      <c r="AR941" s="212" t="s">
        <v>78</v>
      </c>
      <c r="AT941" s="213" t="s">
        <v>68</v>
      </c>
      <c r="AU941" s="213" t="s">
        <v>76</v>
      </c>
      <c r="AY941" s="212" t="s">
        <v>252</v>
      </c>
      <c r="BK941" s="214">
        <f>SUM(BK942:BK956)</f>
        <v>0</v>
      </c>
    </row>
    <row r="942" s="2" customFormat="1" ht="24.15" customHeight="1">
      <c r="A942" s="40"/>
      <c r="B942" s="41"/>
      <c r="C942" s="217" t="s">
        <v>1248</v>
      </c>
      <c r="D942" s="217" t="s">
        <v>254</v>
      </c>
      <c r="E942" s="218" t="s">
        <v>1465</v>
      </c>
      <c r="F942" s="219" t="s">
        <v>1466</v>
      </c>
      <c r="G942" s="220" t="s">
        <v>187</v>
      </c>
      <c r="H942" s="221">
        <v>7.9039999999999999</v>
      </c>
      <c r="I942" s="222"/>
      <c r="J942" s="223">
        <f>ROUND(I942*H942,2)</f>
        <v>0</v>
      </c>
      <c r="K942" s="219" t="s">
        <v>257</v>
      </c>
      <c r="L942" s="46"/>
      <c r="M942" s="224" t="s">
        <v>19</v>
      </c>
      <c r="N942" s="225" t="s">
        <v>40</v>
      </c>
      <c r="O942" s="86"/>
      <c r="P942" s="226">
        <f>O942*H942</f>
        <v>0</v>
      </c>
      <c r="Q942" s="226">
        <v>6.0000000000000002E-05</v>
      </c>
      <c r="R942" s="226">
        <f>Q942*H942</f>
        <v>0.00047424000000000001</v>
      </c>
      <c r="S942" s="226">
        <v>0</v>
      </c>
      <c r="T942" s="227">
        <f>S942*H942</f>
        <v>0</v>
      </c>
      <c r="U942" s="40"/>
      <c r="V942" s="40"/>
      <c r="W942" s="40"/>
      <c r="X942" s="40"/>
      <c r="Y942" s="40"/>
      <c r="Z942" s="40"/>
      <c r="AA942" s="40"/>
      <c r="AB942" s="40"/>
      <c r="AC942" s="40"/>
      <c r="AD942" s="40"/>
      <c r="AE942" s="40"/>
      <c r="AR942" s="228" t="s">
        <v>360</v>
      </c>
      <c r="AT942" s="228" t="s">
        <v>254</v>
      </c>
      <c r="AU942" s="228" t="s">
        <v>78</v>
      </c>
      <c r="AY942" s="19" t="s">
        <v>252</v>
      </c>
      <c r="BE942" s="229">
        <f>IF(N942="základní",J942,0)</f>
        <v>0</v>
      </c>
      <c r="BF942" s="229">
        <f>IF(N942="snížená",J942,0)</f>
        <v>0</v>
      </c>
      <c r="BG942" s="229">
        <f>IF(N942="zákl. přenesená",J942,0)</f>
        <v>0</v>
      </c>
      <c r="BH942" s="229">
        <f>IF(N942="sníž. přenesená",J942,0)</f>
        <v>0</v>
      </c>
      <c r="BI942" s="229">
        <f>IF(N942="nulová",J942,0)</f>
        <v>0</v>
      </c>
      <c r="BJ942" s="19" t="s">
        <v>76</v>
      </c>
      <c r="BK942" s="229">
        <f>ROUND(I942*H942,2)</f>
        <v>0</v>
      </c>
      <c r="BL942" s="19" t="s">
        <v>360</v>
      </c>
      <c r="BM942" s="228" t="s">
        <v>2658</v>
      </c>
    </row>
    <row r="943" s="2" customFormat="1">
      <c r="A943" s="40"/>
      <c r="B943" s="41"/>
      <c r="C943" s="42"/>
      <c r="D943" s="230" t="s">
        <v>260</v>
      </c>
      <c r="E943" s="42"/>
      <c r="F943" s="231" t="s">
        <v>1468</v>
      </c>
      <c r="G943" s="42"/>
      <c r="H943" s="42"/>
      <c r="I943" s="232"/>
      <c r="J943" s="42"/>
      <c r="K943" s="42"/>
      <c r="L943" s="46"/>
      <c r="M943" s="233"/>
      <c r="N943" s="234"/>
      <c r="O943" s="86"/>
      <c r="P943" s="86"/>
      <c r="Q943" s="86"/>
      <c r="R943" s="86"/>
      <c r="S943" s="86"/>
      <c r="T943" s="87"/>
      <c r="U943" s="40"/>
      <c r="V943" s="40"/>
      <c r="W943" s="40"/>
      <c r="X943" s="40"/>
      <c r="Y943" s="40"/>
      <c r="Z943" s="40"/>
      <c r="AA943" s="40"/>
      <c r="AB943" s="40"/>
      <c r="AC943" s="40"/>
      <c r="AD943" s="40"/>
      <c r="AE943" s="40"/>
      <c r="AT943" s="19" t="s">
        <v>260</v>
      </c>
      <c r="AU943" s="19" t="s">
        <v>78</v>
      </c>
    </row>
    <row r="944" s="13" customFormat="1">
      <c r="A944" s="13"/>
      <c r="B944" s="235"/>
      <c r="C944" s="236"/>
      <c r="D944" s="237" t="s">
        <v>262</v>
      </c>
      <c r="E944" s="238" t="s">
        <v>19</v>
      </c>
      <c r="F944" s="239" t="s">
        <v>9197</v>
      </c>
      <c r="G944" s="236"/>
      <c r="H944" s="238" t="s">
        <v>19</v>
      </c>
      <c r="I944" s="240"/>
      <c r="J944" s="236"/>
      <c r="K944" s="236"/>
      <c r="L944" s="241"/>
      <c r="M944" s="242"/>
      <c r="N944" s="243"/>
      <c r="O944" s="243"/>
      <c r="P944" s="243"/>
      <c r="Q944" s="243"/>
      <c r="R944" s="243"/>
      <c r="S944" s="243"/>
      <c r="T944" s="244"/>
      <c r="U944" s="13"/>
      <c r="V944" s="13"/>
      <c r="W944" s="13"/>
      <c r="X944" s="13"/>
      <c r="Y944" s="13"/>
      <c r="Z944" s="13"/>
      <c r="AA944" s="13"/>
      <c r="AB944" s="13"/>
      <c r="AC944" s="13"/>
      <c r="AD944" s="13"/>
      <c r="AE944" s="13"/>
      <c r="AT944" s="245" t="s">
        <v>262</v>
      </c>
      <c r="AU944" s="245" t="s">
        <v>78</v>
      </c>
      <c r="AV944" s="13" t="s">
        <v>76</v>
      </c>
      <c r="AW944" s="13" t="s">
        <v>31</v>
      </c>
      <c r="AX944" s="13" t="s">
        <v>69</v>
      </c>
      <c r="AY944" s="245" t="s">
        <v>252</v>
      </c>
    </row>
    <row r="945" s="13" customFormat="1">
      <c r="A945" s="13"/>
      <c r="B945" s="235"/>
      <c r="C945" s="236"/>
      <c r="D945" s="237" t="s">
        <v>262</v>
      </c>
      <c r="E945" s="238" t="s">
        <v>19</v>
      </c>
      <c r="F945" s="239" t="s">
        <v>1469</v>
      </c>
      <c r="G945" s="236"/>
      <c r="H945" s="238" t="s">
        <v>19</v>
      </c>
      <c r="I945" s="240"/>
      <c r="J945" s="236"/>
      <c r="K945" s="236"/>
      <c r="L945" s="241"/>
      <c r="M945" s="242"/>
      <c r="N945" s="243"/>
      <c r="O945" s="243"/>
      <c r="P945" s="243"/>
      <c r="Q945" s="243"/>
      <c r="R945" s="243"/>
      <c r="S945" s="243"/>
      <c r="T945" s="244"/>
      <c r="U945" s="13"/>
      <c r="V945" s="13"/>
      <c r="W945" s="13"/>
      <c r="X945" s="13"/>
      <c r="Y945" s="13"/>
      <c r="Z945" s="13"/>
      <c r="AA945" s="13"/>
      <c r="AB945" s="13"/>
      <c r="AC945" s="13"/>
      <c r="AD945" s="13"/>
      <c r="AE945" s="13"/>
      <c r="AT945" s="245" t="s">
        <v>262</v>
      </c>
      <c r="AU945" s="245" t="s">
        <v>78</v>
      </c>
      <c r="AV945" s="13" t="s">
        <v>76</v>
      </c>
      <c r="AW945" s="13" t="s">
        <v>31</v>
      </c>
      <c r="AX945" s="13" t="s">
        <v>69</v>
      </c>
      <c r="AY945" s="245" t="s">
        <v>252</v>
      </c>
    </row>
    <row r="946" s="14" customFormat="1">
      <c r="A946" s="14"/>
      <c r="B946" s="246"/>
      <c r="C946" s="247"/>
      <c r="D946" s="237" t="s">
        <v>262</v>
      </c>
      <c r="E946" s="248" t="s">
        <v>19</v>
      </c>
      <c r="F946" s="249" t="s">
        <v>9198</v>
      </c>
      <c r="G946" s="247"/>
      <c r="H946" s="250">
        <v>7.9039999999999999</v>
      </c>
      <c r="I946" s="251"/>
      <c r="J946" s="247"/>
      <c r="K946" s="247"/>
      <c r="L946" s="252"/>
      <c r="M946" s="253"/>
      <c r="N946" s="254"/>
      <c r="O946" s="254"/>
      <c r="P946" s="254"/>
      <c r="Q946" s="254"/>
      <c r="R946" s="254"/>
      <c r="S946" s="254"/>
      <c r="T946" s="255"/>
      <c r="U946" s="14"/>
      <c r="V946" s="14"/>
      <c r="W946" s="14"/>
      <c r="X946" s="14"/>
      <c r="Y946" s="14"/>
      <c r="Z946" s="14"/>
      <c r="AA946" s="14"/>
      <c r="AB946" s="14"/>
      <c r="AC946" s="14"/>
      <c r="AD946" s="14"/>
      <c r="AE946" s="14"/>
      <c r="AT946" s="256" t="s">
        <v>262</v>
      </c>
      <c r="AU946" s="256" t="s">
        <v>78</v>
      </c>
      <c r="AV946" s="14" t="s">
        <v>78</v>
      </c>
      <c r="AW946" s="14" t="s">
        <v>31</v>
      </c>
      <c r="AX946" s="14" t="s">
        <v>69</v>
      </c>
      <c r="AY946" s="256" t="s">
        <v>252</v>
      </c>
    </row>
    <row r="947" s="16" customFormat="1">
      <c r="A947" s="16"/>
      <c r="B947" s="268"/>
      <c r="C947" s="269"/>
      <c r="D947" s="237" t="s">
        <v>262</v>
      </c>
      <c r="E947" s="270" t="s">
        <v>19</v>
      </c>
      <c r="F947" s="271" t="s">
        <v>333</v>
      </c>
      <c r="G947" s="269"/>
      <c r="H947" s="272">
        <v>7.9039999999999999</v>
      </c>
      <c r="I947" s="273"/>
      <c r="J947" s="269"/>
      <c r="K947" s="269"/>
      <c r="L947" s="274"/>
      <c r="M947" s="275"/>
      <c r="N947" s="276"/>
      <c r="O947" s="276"/>
      <c r="P947" s="276"/>
      <c r="Q947" s="276"/>
      <c r="R947" s="276"/>
      <c r="S947" s="276"/>
      <c r="T947" s="277"/>
      <c r="U947" s="16"/>
      <c r="V947" s="16"/>
      <c r="W947" s="16"/>
      <c r="X947" s="16"/>
      <c r="Y947" s="16"/>
      <c r="Z947" s="16"/>
      <c r="AA947" s="16"/>
      <c r="AB947" s="16"/>
      <c r="AC947" s="16"/>
      <c r="AD947" s="16"/>
      <c r="AE947" s="16"/>
      <c r="AT947" s="278" t="s">
        <v>262</v>
      </c>
      <c r="AU947" s="278" t="s">
        <v>78</v>
      </c>
      <c r="AV947" s="16" t="s">
        <v>85</v>
      </c>
      <c r="AW947" s="16" t="s">
        <v>31</v>
      </c>
      <c r="AX947" s="16" t="s">
        <v>69</v>
      </c>
      <c r="AY947" s="278" t="s">
        <v>252</v>
      </c>
    </row>
    <row r="948" s="15" customFormat="1">
      <c r="A948" s="15"/>
      <c r="B948" s="257"/>
      <c r="C948" s="258"/>
      <c r="D948" s="237" t="s">
        <v>262</v>
      </c>
      <c r="E948" s="259" t="s">
        <v>19</v>
      </c>
      <c r="F948" s="260" t="s">
        <v>265</v>
      </c>
      <c r="G948" s="258"/>
      <c r="H948" s="261">
        <v>7.9039999999999999</v>
      </c>
      <c r="I948" s="262"/>
      <c r="J948" s="258"/>
      <c r="K948" s="258"/>
      <c r="L948" s="263"/>
      <c r="M948" s="264"/>
      <c r="N948" s="265"/>
      <c r="O948" s="265"/>
      <c r="P948" s="265"/>
      <c r="Q948" s="265"/>
      <c r="R948" s="265"/>
      <c r="S948" s="265"/>
      <c r="T948" s="266"/>
      <c r="U948" s="15"/>
      <c r="V948" s="15"/>
      <c r="W948" s="15"/>
      <c r="X948" s="15"/>
      <c r="Y948" s="15"/>
      <c r="Z948" s="15"/>
      <c r="AA948" s="15"/>
      <c r="AB948" s="15"/>
      <c r="AC948" s="15"/>
      <c r="AD948" s="15"/>
      <c r="AE948" s="15"/>
      <c r="AT948" s="267" t="s">
        <v>262</v>
      </c>
      <c r="AU948" s="267" t="s">
        <v>78</v>
      </c>
      <c r="AV948" s="15" t="s">
        <v>258</v>
      </c>
      <c r="AW948" s="15" t="s">
        <v>31</v>
      </c>
      <c r="AX948" s="15" t="s">
        <v>76</v>
      </c>
      <c r="AY948" s="267" t="s">
        <v>252</v>
      </c>
    </row>
    <row r="949" s="2" customFormat="1" ht="37.8" customHeight="1">
      <c r="A949" s="40"/>
      <c r="B949" s="41"/>
      <c r="C949" s="217" t="s">
        <v>1255</v>
      </c>
      <c r="D949" s="217" t="s">
        <v>254</v>
      </c>
      <c r="E949" s="218" t="s">
        <v>1476</v>
      </c>
      <c r="F949" s="219" t="s">
        <v>1477</v>
      </c>
      <c r="G949" s="220" t="s">
        <v>187</v>
      </c>
      <c r="H949" s="221">
        <v>7.9039999999999999</v>
      </c>
      <c r="I949" s="222"/>
      <c r="J949" s="223">
        <f>ROUND(I949*H949,2)</f>
        <v>0</v>
      </c>
      <c r="K949" s="219" t="s">
        <v>257</v>
      </c>
      <c r="L949" s="46"/>
      <c r="M949" s="224" t="s">
        <v>19</v>
      </c>
      <c r="N949" s="225" t="s">
        <v>40</v>
      </c>
      <c r="O949" s="86"/>
      <c r="P949" s="226">
        <f>O949*H949</f>
        <v>0</v>
      </c>
      <c r="Q949" s="226">
        <v>6.9999999999999994E-05</v>
      </c>
      <c r="R949" s="226">
        <f>Q949*H949</f>
        <v>0.00055327999999999996</v>
      </c>
      <c r="S949" s="226">
        <v>0</v>
      </c>
      <c r="T949" s="227">
        <f>S949*H949</f>
        <v>0</v>
      </c>
      <c r="U949" s="40"/>
      <c r="V949" s="40"/>
      <c r="W949" s="40"/>
      <c r="X949" s="40"/>
      <c r="Y949" s="40"/>
      <c r="Z949" s="40"/>
      <c r="AA949" s="40"/>
      <c r="AB949" s="40"/>
      <c r="AC949" s="40"/>
      <c r="AD949" s="40"/>
      <c r="AE949" s="40"/>
      <c r="AR949" s="228" t="s">
        <v>360</v>
      </c>
      <c r="AT949" s="228" t="s">
        <v>254</v>
      </c>
      <c r="AU949" s="228" t="s">
        <v>78</v>
      </c>
      <c r="AY949" s="19" t="s">
        <v>252</v>
      </c>
      <c r="BE949" s="229">
        <f>IF(N949="základní",J949,0)</f>
        <v>0</v>
      </c>
      <c r="BF949" s="229">
        <f>IF(N949="snížená",J949,0)</f>
        <v>0</v>
      </c>
      <c r="BG949" s="229">
        <f>IF(N949="zákl. přenesená",J949,0)</f>
        <v>0</v>
      </c>
      <c r="BH949" s="229">
        <f>IF(N949="sníž. přenesená",J949,0)</f>
        <v>0</v>
      </c>
      <c r="BI949" s="229">
        <f>IF(N949="nulová",J949,0)</f>
        <v>0</v>
      </c>
      <c r="BJ949" s="19" t="s">
        <v>76</v>
      </c>
      <c r="BK949" s="229">
        <f>ROUND(I949*H949,2)</f>
        <v>0</v>
      </c>
      <c r="BL949" s="19" t="s">
        <v>360</v>
      </c>
      <c r="BM949" s="228" t="s">
        <v>2666</v>
      </c>
    </row>
    <row r="950" s="2" customFormat="1">
      <c r="A950" s="40"/>
      <c r="B950" s="41"/>
      <c r="C950" s="42"/>
      <c r="D950" s="230" t="s">
        <v>260</v>
      </c>
      <c r="E950" s="42"/>
      <c r="F950" s="231" t="s">
        <v>1479</v>
      </c>
      <c r="G950" s="42"/>
      <c r="H950" s="42"/>
      <c r="I950" s="232"/>
      <c r="J950" s="42"/>
      <c r="K950" s="42"/>
      <c r="L950" s="46"/>
      <c r="M950" s="233"/>
      <c r="N950" s="234"/>
      <c r="O950" s="86"/>
      <c r="P950" s="86"/>
      <c r="Q950" s="86"/>
      <c r="R950" s="86"/>
      <c r="S950" s="86"/>
      <c r="T950" s="87"/>
      <c r="U950" s="40"/>
      <c r="V950" s="40"/>
      <c r="W950" s="40"/>
      <c r="X950" s="40"/>
      <c r="Y950" s="40"/>
      <c r="Z950" s="40"/>
      <c r="AA950" s="40"/>
      <c r="AB950" s="40"/>
      <c r="AC950" s="40"/>
      <c r="AD950" s="40"/>
      <c r="AE950" s="40"/>
      <c r="AT950" s="19" t="s">
        <v>260</v>
      </c>
      <c r="AU950" s="19" t="s">
        <v>78</v>
      </c>
    </row>
    <row r="951" s="2" customFormat="1" ht="24.15" customHeight="1">
      <c r="A951" s="40"/>
      <c r="B951" s="41"/>
      <c r="C951" s="217" t="s">
        <v>1262</v>
      </c>
      <c r="D951" s="217" t="s">
        <v>254</v>
      </c>
      <c r="E951" s="218" t="s">
        <v>1481</v>
      </c>
      <c r="F951" s="219" t="s">
        <v>1482</v>
      </c>
      <c r="G951" s="220" t="s">
        <v>187</v>
      </c>
      <c r="H951" s="221">
        <v>15.808</v>
      </c>
      <c r="I951" s="222"/>
      <c r="J951" s="223">
        <f>ROUND(I951*H951,2)</f>
        <v>0</v>
      </c>
      <c r="K951" s="219" t="s">
        <v>257</v>
      </c>
      <c r="L951" s="46"/>
      <c r="M951" s="224" t="s">
        <v>19</v>
      </c>
      <c r="N951" s="225" t="s">
        <v>40</v>
      </c>
      <c r="O951" s="86"/>
      <c r="P951" s="226">
        <f>O951*H951</f>
        <v>0</v>
      </c>
      <c r="Q951" s="226">
        <v>0.00013999999999999999</v>
      </c>
      <c r="R951" s="226">
        <f>Q951*H951</f>
        <v>0.0022131199999999998</v>
      </c>
      <c r="S951" s="226">
        <v>0</v>
      </c>
      <c r="T951" s="227">
        <f>S951*H951</f>
        <v>0</v>
      </c>
      <c r="U951" s="40"/>
      <c r="V951" s="40"/>
      <c r="W951" s="40"/>
      <c r="X951" s="40"/>
      <c r="Y951" s="40"/>
      <c r="Z951" s="40"/>
      <c r="AA951" s="40"/>
      <c r="AB951" s="40"/>
      <c r="AC951" s="40"/>
      <c r="AD951" s="40"/>
      <c r="AE951" s="40"/>
      <c r="AR951" s="228" t="s">
        <v>360</v>
      </c>
      <c r="AT951" s="228" t="s">
        <v>254</v>
      </c>
      <c r="AU951" s="228" t="s">
        <v>78</v>
      </c>
      <c r="AY951" s="19" t="s">
        <v>252</v>
      </c>
      <c r="BE951" s="229">
        <f>IF(N951="základní",J951,0)</f>
        <v>0</v>
      </c>
      <c r="BF951" s="229">
        <f>IF(N951="snížená",J951,0)</f>
        <v>0</v>
      </c>
      <c r="BG951" s="229">
        <f>IF(N951="zákl. přenesená",J951,0)</f>
        <v>0</v>
      </c>
      <c r="BH951" s="229">
        <f>IF(N951="sníž. přenesená",J951,0)</f>
        <v>0</v>
      </c>
      <c r="BI951" s="229">
        <f>IF(N951="nulová",J951,0)</f>
        <v>0</v>
      </c>
      <c r="BJ951" s="19" t="s">
        <v>76</v>
      </c>
      <c r="BK951" s="229">
        <f>ROUND(I951*H951,2)</f>
        <v>0</v>
      </c>
      <c r="BL951" s="19" t="s">
        <v>360</v>
      </c>
      <c r="BM951" s="228" t="s">
        <v>2668</v>
      </c>
    </row>
    <row r="952" s="2" customFormat="1">
      <c r="A952" s="40"/>
      <c r="B952" s="41"/>
      <c r="C952" s="42"/>
      <c r="D952" s="230" t="s">
        <v>260</v>
      </c>
      <c r="E952" s="42"/>
      <c r="F952" s="231" t="s">
        <v>1484</v>
      </c>
      <c r="G952" s="42"/>
      <c r="H952" s="42"/>
      <c r="I952" s="232"/>
      <c r="J952" s="42"/>
      <c r="K952" s="42"/>
      <c r="L952" s="46"/>
      <c r="M952" s="233"/>
      <c r="N952" s="234"/>
      <c r="O952" s="86"/>
      <c r="P952" s="86"/>
      <c r="Q952" s="86"/>
      <c r="R952" s="86"/>
      <c r="S952" s="86"/>
      <c r="T952" s="87"/>
      <c r="U952" s="40"/>
      <c r="V952" s="40"/>
      <c r="W952" s="40"/>
      <c r="X952" s="40"/>
      <c r="Y952" s="40"/>
      <c r="Z952" s="40"/>
      <c r="AA952" s="40"/>
      <c r="AB952" s="40"/>
      <c r="AC952" s="40"/>
      <c r="AD952" s="40"/>
      <c r="AE952" s="40"/>
      <c r="AT952" s="19" t="s">
        <v>260</v>
      </c>
      <c r="AU952" s="19" t="s">
        <v>78</v>
      </c>
    </row>
    <row r="953" s="14" customFormat="1">
      <c r="A953" s="14"/>
      <c r="B953" s="246"/>
      <c r="C953" s="247"/>
      <c r="D953" s="237" t="s">
        <v>262</v>
      </c>
      <c r="E953" s="247"/>
      <c r="F953" s="249" t="s">
        <v>9199</v>
      </c>
      <c r="G953" s="247"/>
      <c r="H953" s="250">
        <v>15.808</v>
      </c>
      <c r="I953" s="251"/>
      <c r="J953" s="247"/>
      <c r="K953" s="247"/>
      <c r="L953" s="252"/>
      <c r="M953" s="253"/>
      <c r="N953" s="254"/>
      <c r="O953" s="254"/>
      <c r="P953" s="254"/>
      <c r="Q953" s="254"/>
      <c r="R953" s="254"/>
      <c r="S953" s="254"/>
      <c r="T953" s="255"/>
      <c r="U953" s="14"/>
      <c r="V953" s="14"/>
      <c r="W953" s="14"/>
      <c r="X953" s="14"/>
      <c r="Y953" s="14"/>
      <c r="Z953" s="14"/>
      <c r="AA953" s="14"/>
      <c r="AB953" s="14"/>
      <c r="AC953" s="14"/>
      <c r="AD953" s="14"/>
      <c r="AE953" s="14"/>
      <c r="AT953" s="256" t="s">
        <v>262</v>
      </c>
      <c r="AU953" s="256" t="s">
        <v>78</v>
      </c>
      <c r="AV953" s="14" t="s">
        <v>78</v>
      </c>
      <c r="AW953" s="14" t="s">
        <v>4</v>
      </c>
      <c r="AX953" s="14" t="s">
        <v>76</v>
      </c>
      <c r="AY953" s="256" t="s">
        <v>252</v>
      </c>
    </row>
    <row r="954" s="2" customFormat="1" ht="24.15" customHeight="1">
      <c r="A954" s="40"/>
      <c r="B954" s="41"/>
      <c r="C954" s="217" t="s">
        <v>1267</v>
      </c>
      <c r="D954" s="217" t="s">
        <v>254</v>
      </c>
      <c r="E954" s="218" t="s">
        <v>1487</v>
      </c>
      <c r="F954" s="219" t="s">
        <v>1488</v>
      </c>
      <c r="G954" s="220" t="s">
        <v>187</v>
      </c>
      <c r="H954" s="221">
        <v>15.808</v>
      </c>
      <c r="I954" s="222"/>
      <c r="J954" s="223">
        <f>ROUND(I954*H954,2)</f>
        <v>0</v>
      </c>
      <c r="K954" s="219" t="s">
        <v>257</v>
      </c>
      <c r="L954" s="46"/>
      <c r="M954" s="224" t="s">
        <v>19</v>
      </c>
      <c r="N954" s="225" t="s">
        <v>40</v>
      </c>
      <c r="O954" s="86"/>
      <c r="P954" s="226">
        <f>O954*H954</f>
        <v>0</v>
      </c>
      <c r="Q954" s="226">
        <v>0.00012</v>
      </c>
      <c r="R954" s="226">
        <f>Q954*H954</f>
        <v>0.0018969600000000001</v>
      </c>
      <c r="S954" s="226">
        <v>0</v>
      </c>
      <c r="T954" s="227">
        <f>S954*H954</f>
        <v>0</v>
      </c>
      <c r="U954" s="40"/>
      <c r="V954" s="40"/>
      <c r="W954" s="40"/>
      <c r="X954" s="40"/>
      <c r="Y954" s="40"/>
      <c r="Z954" s="40"/>
      <c r="AA954" s="40"/>
      <c r="AB954" s="40"/>
      <c r="AC954" s="40"/>
      <c r="AD954" s="40"/>
      <c r="AE954" s="40"/>
      <c r="AR954" s="228" t="s">
        <v>360</v>
      </c>
      <c r="AT954" s="228" t="s">
        <v>254</v>
      </c>
      <c r="AU954" s="228" t="s">
        <v>78</v>
      </c>
      <c r="AY954" s="19" t="s">
        <v>252</v>
      </c>
      <c r="BE954" s="229">
        <f>IF(N954="základní",J954,0)</f>
        <v>0</v>
      </c>
      <c r="BF954" s="229">
        <f>IF(N954="snížená",J954,0)</f>
        <v>0</v>
      </c>
      <c r="BG954" s="229">
        <f>IF(N954="zákl. přenesená",J954,0)</f>
        <v>0</v>
      </c>
      <c r="BH954" s="229">
        <f>IF(N954="sníž. přenesená",J954,0)</f>
        <v>0</v>
      </c>
      <c r="BI954" s="229">
        <f>IF(N954="nulová",J954,0)</f>
        <v>0</v>
      </c>
      <c r="BJ954" s="19" t="s">
        <v>76</v>
      </c>
      <c r="BK954" s="229">
        <f>ROUND(I954*H954,2)</f>
        <v>0</v>
      </c>
      <c r="BL954" s="19" t="s">
        <v>360</v>
      </c>
      <c r="BM954" s="228" t="s">
        <v>2671</v>
      </c>
    </row>
    <row r="955" s="2" customFormat="1">
      <c r="A955" s="40"/>
      <c r="B955" s="41"/>
      <c r="C955" s="42"/>
      <c r="D955" s="230" t="s">
        <v>260</v>
      </c>
      <c r="E955" s="42"/>
      <c r="F955" s="231" t="s">
        <v>1490</v>
      </c>
      <c r="G955" s="42"/>
      <c r="H955" s="42"/>
      <c r="I955" s="232"/>
      <c r="J955" s="42"/>
      <c r="K955" s="42"/>
      <c r="L955" s="46"/>
      <c r="M955" s="233"/>
      <c r="N955" s="234"/>
      <c r="O955" s="86"/>
      <c r="P955" s="86"/>
      <c r="Q955" s="86"/>
      <c r="R955" s="86"/>
      <c r="S955" s="86"/>
      <c r="T955" s="87"/>
      <c r="U955" s="40"/>
      <c r="V955" s="40"/>
      <c r="W955" s="40"/>
      <c r="X955" s="40"/>
      <c r="Y955" s="40"/>
      <c r="Z955" s="40"/>
      <c r="AA955" s="40"/>
      <c r="AB955" s="40"/>
      <c r="AC955" s="40"/>
      <c r="AD955" s="40"/>
      <c r="AE955" s="40"/>
      <c r="AT955" s="19" t="s">
        <v>260</v>
      </c>
      <c r="AU955" s="19" t="s">
        <v>78</v>
      </c>
    </row>
    <row r="956" s="14" customFormat="1">
      <c r="A956" s="14"/>
      <c r="B956" s="246"/>
      <c r="C956" s="247"/>
      <c r="D956" s="237" t="s">
        <v>262</v>
      </c>
      <c r="E956" s="247"/>
      <c r="F956" s="249" t="s">
        <v>9199</v>
      </c>
      <c r="G956" s="247"/>
      <c r="H956" s="250">
        <v>15.808</v>
      </c>
      <c r="I956" s="251"/>
      <c r="J956" s="247"/>
      <c r="K956" s="247"/>
      <c r="L956" s="252"/>
      <c r="M956" s="253"/>
      <c r="N956" s="254"/>
      <c r="O956" s="254"/>
      <c r="P956" s="254"/>
      <c r="Q956" s="254"/>
      <c r="R956" s="254"/>
      <c r="S956" s="254"/>
      <c r="T956" s="255"/>
      <c r="U956" s="14"/>
      <c r="V956" s="14"/>
      <c r="W956" s="14"/>
      <c r="X956" s="14"/>
      <c r="Y956" s="14"/>
      <c r="Z956" s="14"/>
      <c r="AA956" s="14"/>
      <c r="AB956" s="14"/>
      <c r="AC956" s="14"/>
      <c r="AD956" s="14"/>
      <c r="AE956" s="14"/>
      <c r="AT956" s="256" t="s">
        <v>262</v>
      </c>
      <c r="AU956" s="256" t="s">
        <v>78</v>
      </c>
      <c r="AV956" s="14" t="s">
        <v>78</v>
      </c>
      <c r="AW956" s="14" t="s">
        <v>4</v>
      </c>
      <c r="AX956" s="14" t="s">
        <v>76</v>
      </c>
      <c r="AY956" s="256" t="s">
        <v>252</v>
      </c>
    </row>
    <row r="957" s="12" customFormat="1" ht="22.8" customHeight="1">
      <c r="A957" s="12"/>
      <c r="B957" s="201"/>
      <c r="C957" s="202"/>
      <c r="D957" s="203" t="s">
        <v>68</v>
      </c>
      <c r="E957" s="215" t="s">
        <v>1529</v>
      </c>
      <c r="F957" s="215" t="s">
        <v>1530</v>
      </c>
      <c r="G957" s="202"/>
      <c r="H957" s="202"/>
      <c r="I957" s="205"/>
      <c r="J957" s="216">
        <f>BK957</f>
        <v>0</v>
      </c>
      <c r="K957" s="202"/>
      <c r="L957" s="207"/>
      <c r="M957" s="208"/>
      <c r="N957" s="209"/>
      <c r="O957" s="209"/>
      <c r="P957" s="210">
        <f>SUM(P958:P1037)</f>
        <v>0</v>
      </c>
      <c r="Q957" s="209"/>
      <c r="R957" s="210">
        <f>SUM(R958:R1037)</f>
        <v>1.19137268</v>
      </c>
      <c r="S957" s="209"/>
      <c r="T957" s="211">
        <f>SUM(T958:T1037)</f>
        <v>0.21026745099999999</v>
      </c>
      <c r="U957" s="12"/>
      <c r="V957" s="12"/>
      <c r="W957" s="12"/>
      <c r="X957" s="12"/>
      <c r="Y957" s="12"/>
      <c r="Z957" s="12"/>
      <c r="AA957" s="12"/>
      <c r="AB957" s="12"/>
      <c r="AC957" s="12"/>
      <c r="AD957" s="12"/>
      <c r="AE957" s="12"/>
      <c r="AR957" s="212" t="s">
        <v>78</v>
      </c>
      <c r="AT957" s="213" t="s">
        <v>68</v>
      </c>
      <c r="AU957" s="213" t="s">
        <v>76</v>
      </c>
      <c r="AY957" s="212" t="s">
        <v>252</v>
      </c>
      <c r="BK957" s="214">
        <f>SUM(BK958:BK1037)</f>
        <v>0</v>
      </c>
    </row>
    <row r="958" s="2" customFormat="1" ht="16.5" customHeight="1">
      <c r="A958" s="40"/>
      <c r="B958" s="41"/>
      <c r="C958" s="217" t="s">
        <v>1272</v>
      </c>
      <c r="D958" s="217" t="s">
        <v>254</v>
      </c>
      <c r="E958" s="218" t="s">
        <v>1532</v>
      </c>
      <c r="F958" s="219" t="s">
        <v>1533</v>
      </c>
      <c r="G958" s="220" t="s">
        <v>187</v>
      </c>
      <c r="H958" s="221">
        <v>678.28210000000001</v>
      </c>
      <c r="I958" s="222"/>
      <c r="J958" s="223">
        <f>ROUND(I958*H958,2)</f>
        <v>0</v>
      </c>
      <c r="K958" s="219" t="s">
        <v>257</v>
      </c>
      <c r="L958" s="46"/>
      <c r="M958" s="224" t="s">
        <v>19</v>
      </c>
      <c r="N958" s="225" t="s">
        <v>40</v>
      </c>
      <c r="O958" s="86"/>
      <c r="P958" s="226">
        <f>O958*H958</f>
        <v>0</v>
      </c>
      <c r="Q958" s="226">
        <v>0.001</v>
      </c>
      <c r="R958" s="226">
        <f>Q958*H958</f>
        <v>0.6782821</v>
      </c>
      <c r="S958" s="226">
        <v>0.00031</v>
      </c>
      <c r="T958" s="227">
        <f>S958*H958</f>
        <v>0.21026745099999999</v>
      </c>
      <c r="U958" s="40"/>
      <c r="V958" s="40"/>
      <c r="W958" s="40"/>
      <c r="X958" s="40"/>
      <c r="Y958" s="40"/>
      <c r="Z958" s="40"/>
      <c r="AA958" s="40"/>
      <c r="AB958" s="40"/>
      <c r="AC958" s="40"/>
      <c r="AD958" s="40"/>
      <c r="AE958" s="40"/>
      <c r="AR958" s="228" t="s">
        <v>360</v>
      </c>
      <c r="AT958" s="228" t="s">
        <v>254</v>
      </c>
      <c r="AU958" s="228" t="s">
        <v>78</v>
      </c>
      <c r="AY958" s="19" t="s">
        <v>252</v>
      </c>
      <c r="BE958" s="229">
        <f>IF(N958="základní",J958,0)</f>
        <v>0</v>
      </c>
      <c r="BF958" s="229">
        <f>IF(N958="snížená",J958,0)</f>
        <v>0</v>
      </c>
      <c r="BG958" s="229">
        <f>IF(N958="zákl. přenesená",J958,0)</f>
        <v>0</v>
      </c>
      <c r="BH958" s="229">
        <f>IF(N958="sníž. přenesená",J958,0)</f>
        <v>0</v>
      </c>
      <c r="BI958" s="229">
        <f>IF(N958="nulová",J958,0)</f>
        <v>0</v>
      </c>
      <c r="BJ958" s="19" t="s">
        <v>76</v>
      </c>
      <c r="BK958" s="229">
        <f>ROUND(I958*H958,2)</f>
        <v>0</v>
      </c>
      <c r="BL958" s="19" t="s">
        <v>360</v>
      </c>
      <c r="BM958" s="228" t="s">
        <v>2673</v>
      </c>
    </row>
    <row r="959" s="2" customFormat="1">
      <c r="A959" s="40"/>
      <c r="B959" s="41"/>
      <c r="C959" s="42"/>
      <c r="D959" s="230" t="s">
        <v>260</v>
      </c>
      <c r="E959" s="42"/>
      <c r="F959" s="231" t="s">
        <v>1535</v>
      </c>
      <c r="G959" s="42"/>
      <c r="H959" s="42"/>
      <c r="I959" s="232"/>
      <c r="J959" s="42"/>
      <c r="K959" s="42"/>
      <c r="L959" s="46"/>
      <c r="M959" s="233"/>
      <c r="N959" s="234"/>
      <c r="O959" s="86"/>
      <c r="P959" s="86"/>
      <c r="Q959" s="86"/>
      <c r="R959" s="86"/>
      <c r="S959" s="86"/>
      <c r="T959" s="87"/>
      <c r="U959" s="40"/>
      <c r="V959" s="40"/>
      <c r="W959" s="40"/>
      <c r="X959" s="40"/>
      <c r="Y959" s="40"/>
      <c r="Z959" s="40"/>
      <c r="AA959" s="40"/>
      <c r="AB959" s="40"/>
      <c r="AC959" s="40"/>
      <c r="AD959" s="40"/>
      <c r="AE959" s="40"/>
      <c r="AT959" s="19" t="s">
        <v>260</v>
      </c>
      <c r="AU959" s="19" t="s">
        <v>78</v>
      </c>
    </row>
    <row r="960" s="13" customFormat="1">
      <c r="A960" s="13"/>
      <c r="B960" s="235"/>
      <c r="C960" s="236"/>
      <c r="D960" s="237" t="s">
        <v>262</v>
      </c>
      <c r="E960" s="238" t="s">
        <v>19</v>
      </c>
      <c r="F960" s="239" t="s">
        <v>6583</v>
      </c>
      <c r="G960" s="236"/>
      <c r="H960" s="238" t="s">
        <v>19</v>
      </c>
      <c r="I960" s="240"/>
      <c r="J960" s="236"/>
      <c r="K960" s="236"/>
      <c r="L960" s="241"/>
      <c r="M960" s="242"/>
      <c r="N960" s="243"/>
      <c r="O960" s="243"/>
      <c r="P960" s="243"/>
      <c r="Q960" s="243"/>
      <c r="R960" s="243"/>
      <c r="S960" s="243"/>
      <c r="T960" s="244"/>
      <c r="U960" s="13"/>
      <c r="V960" s="13"/>
      <c r="W960" s="13"/>
      <c r="X960" s="13"/>
      <c r="Y960" s="13"/>
      <c r="Z960" s="13"/>
      <c r="AA960" s="13"/>
      <c r="AB960" s="13"/>
      <c r="AC960" s="13"/>
      <c r="AD960" s="13"/>
      <c r="AE960" s="13"/>
      <c r="AT960" s="245" t="s">
        <v>262</v>
      </c>
      <c r="AU960" s="245" t="s">
        <v>78</v>
      </c>
      <c r="AV960" s="13" t="s">
        <v>76</v>
      </c>
      <c r="AW960" s="13" t="s">
        <v>31</v>
      </c>
      <c r="AX960" s="13" t="s">
        <v>69</v>
      </c>
      <c r="AY960" s="245" t="s">
        <v>252</v>
      </c>
    </row>
    <row r="961" s="13" customFormat="1">
      <c r="A961" s="13"/>
      <c r="B961" s="235"/>
      <c r="C961" s="236"/>
      <c r="D961" s="237" t="s">
        <v>262</v>
      </c>
      <c r="E961" s="238" t="s">
        <v>19</v>
      </c>
      <c r="F961" s="239" t="s">
        <v>1693</v>
      </c>
      <c r="G961" s="236"/>
      <c r="H961" s="238" t="s">
        <v>19</v>
      </c>
      <c r="I961" s="240"/>
      <c r="J961" s="236"/>
      <c r="K961" s="236"/>
      <c r="L961" s="241"/>
      <c r="M961" s="242"/>
      <c r="N961" s="243"/>
      <c r="O961" s="243"/>
      <c r="P961" s="243"/>
      <c r="Q961" s="243"/>
      <c r="R961" s="243"/>
      <c r="S961" s="243"/>
      <c r="T961" s="244"/>
      <c r="U961" s="13"/>
      <c r="V961" s="13"/>
      <c r="W961" s="13"/>
      <c r="X961" s="13"/>
      <c r="Y961" s="13"/>
      <c r="Z961" s="13"/>
      <c r="AA961" s="13"/>
      <c r="AB961" s="13"/>
      <c r="AC961" s="13"/>
      <c r="AD961" s="13"/>
      <c r="AE961" s="13"/>
      <c r="AT961" s="245" t="s">
        <v>262</v>
      </c>
      <c r="AU961" s="245" t="s">
        <v>78</v>
      </c>
      <c r="AV961" s="13" t="s">
        <v>76</v>
      </c>
      <c r="AW961" s="13" t="s">
        <v>31</v>
      </c>
      <c r="AX961" s="13" t="s">
        <v>69</v>
      </c>
      <c r="AY961" s="245" t="s">
        <v>252</v>
      </c>
    </row>
    <row r="962" s="13" customFormat="1">
      <c r="A962" s="13"/>
      <c r="B962" s="235"/>
      <c r="C962" s="236"/>
      <c r="D962" s="237" t="s">
        <v>262</v>
      </c>
      <c r="E962" s="238" t="s">
        <v>19</v>
      </c>
      <c r="F962" s="239" t="s">
        <v>1604</v>
      </c>
      <c r="G962" s="236"/>
      <c r="H962" s="238" t="s">
        <v>19</v>
      </c>
      <c r="I962" s="240"/>
      <c r="J962" s="236"/>
      <c r="K962" s="236"/>
      <c r="L962" s="241"/>
      <c r="M962" s="242"/>
      <c r="N962" s="243"/>
      <c r="O962" s="243"/>
      <c r="P962" s="243"/>
      <c r="Q962" s="243"/>
      <c r="R962" s="243"/>
      <c r="S962" s="243"/>
      <c r="T962" s="244"/>
      <c r="U962" s="13"/>
      <c r="V962" s="13"/>
      <c r="W962" s="13"/>
      <c r="X962" s="13"/>
      <c r="Y962" s="13"/>
      <c r="Z962" s="13"/>
      <c r="AA962" s="13"/>
      <c r="AB962" s="13"/>
      <c r="AC962" s="13"/>
      <c r="AD962" s="13"/>
      <c r="AE962" s="13"/>
      <c r="AT962" s="245" t="s">
        <v>262</v>
      </c>
      <c r="AU962" s="245" t="s">
        <v>78</v>
      </c>
      <c r="AV962" s="13" t="s">
        <v>76</v>
      </c>
      <c r="AW962" s="13" t="s">
        <v>31</v>
      </c>
      <c r="AX962" s="13" t="s">
        <v>69</v>
      </c>
      <c r="AY962" s="245" t="s">
        <v>252</v>
      </c>
    </row>
    <row r="963" s="14" customFormat="1">
      <c r="A963" s="14"/>
      <c r="B963" s="246"/>
      <c r="C963" s="247"/>
      <c r="D963" s="237" t="s">
        <v>262</v>
      </c>
      <c r="E963" s="248" t="s">
        <v>19</v>
      </c>
      <c r="F963" s="249" t="s">
        <v>9200</v>
      </c>
      <c r="G963" s="247"/>
      <c r="H963" s="250">
        <v>16.838000000000001</v>
      </c>
      <c r="I963" s="251"/>
      <c r="J963" s="247"/>
      <c r="K963" s="247"/>
      <c r="L963" s="252"/>
      <c r="M963" s="253"/>
      <c r="N963" s="254"/>
      <c r="O963" s="254"/>
      <c r="P963" s="254"/>
      <c r="Q963" s="254"/>
      <c r="R963" s="254"/>
      <c r="S963" s="254"/>
      <c r="T963" s="255"/>
      <c r="U963" s="14"/>
      <c r="V963" s="14"/>
      <c r="W963" s="14"/>
      <c r="X963" s="14"/>
      <c r="Y963" s="14"/>
      <c r="Z963" s="14"/>
      <c r="AA963" s="14"/>
      <c r="AB963" s="14"/>
      <c r="AC963" s="14"/>
      <c r="AD963" s="14"/>
      <c r="AE963" s="14"/>
      <c r="AT963" s="256" t="s">
        <v>262</v>
      </c>
      <c r="AU963" s="256" t="s">
        <v>78</v>
      </c>
      <c r="AV963" s="14" t="s">
        <v>78</v>
      </c>
      <c r="AW963" s="14" t="s">
        <v>31</v>
      </c>
      <c r="AX963" s="14" t="s">
        <v>69</v>
      </c>
      <c r="AY963" s="256" t="s">
        <v>252</v>
      </c>
    </row>
    <row r="964" s="14" customFormat="1">
      <c r="A964" s="14"/>
      <c r="B964" s="246"/>
      <c r="C964" s="247"/>
      <c r="D964" s="237" t="s">
        <v>262</v>
      </c>
      <c r="E964" s="248" t="s">
        <v>19</v>
      </c>
      <c r="F964" s="249" t="s">
        <v>9201</v>
      </c>
      <c r="G964" s="247"/>
      <c r="H964" s="250">
        <v>72.524600000000007</v>
      </c>
      <c r="I964" s="251"/>
      <c r="J964" s="247"/>
      <c r="K964" s="247"/>
      <c r="L964" s="252"/>
      <c r="M964" s="253"/>
      <c r="N964" s="254"/>
      <c r="O964" s="254"/>
      <c r="P964" s="254"/>
      <c r="Q964" s="254"/>
      <c r="R964" s="254"/>
      <c r="S964" s="254"/>
      <c r="T964" s="255"/>
      <c r="U964" s="14"/>
      <c r="V964" s="14"/>
      <c r="W964" s="14"/>
      <c r="X964" s="14"/>
      <c r="Y964" s="14"/>
      <c r="Z964" s="14"/>
      <c r="AA964" s="14"/>
      <c r="AB964" s="14"/>
      <c r="AC964" s="14"/>
      <c r="AD964" s="14"/>
      <c r="AE964" s="14"/>
      <c r="AT964" s="256" t="s">
        <v>262</v>
      </c>
      <c r="AU964" s="256" t="s">
        <v>78</v>
      </c>
      <c r="AV964" s="14" t="s">
        <v>78</v>
      </c>
      <c r="AW964" s="14" t="s">
        <v>31</v>
      </c>
      <c r="AX964" s="14" t="s">
        <v>69</v>
      </c>
      <c r="AY964" s="256" t="s">
        <v>252</v>
      </c>
    </row>
    <row r="965" s="14" customFormat="1">
      <c r="A965" s="14"/>
      <c r="B965" s="246"/>
      <c r="C965" s="247"/>
      <c r="D965" s="237" t="s">
        <v>262</v>
      </c>
      <c r="E965" s="248" t="s">
        <v>19</v>
      </c>
      <c r="F965" s="249" t="s">
        <v>9202</v>
      </c>
      <c r="G965" s="247"/>
      <c r="H965" s="250">
        <v>-11.352</v>
      </c>
      <c r="I965" s="251"/>
      <c r="J965" s="247"/>
      <c r="K965" s="247"/>
      <c r="L965" s="252"/>
      <c r="M965" s="253"/>
      <c r="N965" s="254"/>
      <c r="O965" s="254"/>
      <c r="P965" s="254"/>
      <c r="Q965" s="254"/>
      <c r="R965" s="254"/>
      <c r="S965" s="254"/>
      <c r="T965" s="255"/>
      <c r="U965" s="14"/>
      <c r="V965" s="14"/>
      <c r="W965" s="14"/>
      <c r="X965" s="14"/>
      <c r="Y965" s="14"/>
      <c r="Z965" s="14"/>
      <c r="AA965" s="14"/>
      <c r="AB965" s="14"/>
      <c r="AC965" s="14"/>
      <c r="AD965" s="14"/>
      <c r="AE965" s="14"/>
      <c r="AT965" s="256" t="s">
        <v>262</v>
      </c>
      <c r="AU965" s="256" t="s">
        <v>78</v>
      </c>
      <c r="AV965" s="14" t="s">
        <v>78</v>
      </c>
      <c r="AW965" s="14" t="s">
        <v>31</v>
      </c>
      <c r="AX965" s="14" t="s">
        <v>69</v>
      </c>
      <c r="AY965" s="256" t="s">
        <v>252</v>
      </c>
    </row>
    <row r="966" s="14" customFormat="1">
      <c r="A966" s="14"/>
      <c r="B966" s="246"/>
      <c r="C966" s="247"/>
      <c r="D966" s="237" t="s">
        <v>262</v>
      </c>
      <c r="E966" s="248" t="s">
        <v>19</v>
      </c>
      <c r="F966" s="249" t="s">
        <v>9203</v>
      </c>
      <c r="G966" s="247"/>
      <c r="H966" s="250">
        <v>58.7166</v>
      </c>
      <c r="I966" s="251"/>
      <c r="J966" s="247"/>
      <c r="K966" s="247"/>
      <c r="L966" s="252"/>
      <c r="M966" s="253"/>
      <c r="N966" s="254"/>
      <c r="O966" s="254"/>
      <c r="P966" s="254"/>
      <c r="Q966" s="254"/>
      <c r="R966" s="254"/>
      <c r="S966" s="254"/>
      <c r="T966" s="255"/>
      <c r="U966" s="14"/>
      <c r="V966" s="14"/>
      <c r="W966" s="14"/>
      <c r="X966" s="14"/>
      <c r="Y966" s="14"/>
      <c r="Z966" s="14"/>
      <c r="AA966" s="14"/>
      <c r="AB966" s="14"/>
      <c r="AC966" s="14"/>
      <c r="AD966" s="14"/>
      <c r="AE966" s="14"/>
      <c r="AT966" s="256" t="s">
        <v>262</v>
      </c>
      <c r="AU966" s="256" t="s">
        <v>78</v>
      </c>
      <c r="AV966" s="14" t="s">
        <v>78</v>
      </c>
      <c r="AW966" s="14" t="s">
        <v>31</v>
      </c>
      <c r="AX966" s="14" t="s">
        <v>69</v>
      </c>
      <c r="AY966" s="256" t="s">
        <v>252</v>
      </c>
    </row>
    <row r="967" s="14" customFormat="1">
      <c r="A967" s="14"/>
      <c r="B967" s="246"/>
      <c r="C967" s="247"/>
      <c r="D967" s="237" t="s">
        <v>262</v>
      </c>
      <c r="E967" s="248" t="s">
        <v>19</v>
      </c>
      <c r="F967" s="249" t="s">
        <v>9204</v>
      </c>
      <c r="G967" s="247"/>
      <c r="H967" s="250">
        <v>25.584499999999998</v>
      </c>
      <c r="I967" s="251"/>
      <c r="J967" s="247"/>
      <c r="K967" s="247"/>
      <c r="L967" s="252"/>
      <c r="M967" s="253"/>
      <c r="N967" s="254"/>
      <c r="O967" s="254"/>
      <c r="P967" s="254"/>
      <c r="Q967" s="254"/>
      <c r="R967" s="254"/>
      <c r="S967" s="254"/>
      <c r="T967" s="255"/>
      <c r="U967" s="14"/>
      <c r="V967" s="14"/>
      <c r="W967" s="14"/>
      <c r="X967" s="14"/>
      <c r="Y967" s="14"/>
      <c r="Z967" s="14"/>
      <c r="AA967" s="14"/>
      <c r="AB967" s="14"/>
      <c r="AC967" s="14"/>
      <c r="AD967" s="14"/>
      <c r="AE967" s="14"/>
      <c r="AT967" s="256" t="s">
        <v>262</v>
      </c>
      <c r="AU967" s="256" t="s">
        <v>78</v>
      </c>
      <c r="AV967" s="14" t="s">
        <v>78</v>
      </c>
      <c r="AW967" s="14" t="s">
        <v>31</v>
      </c>
      <c r="AX967" s="14" t="s">
        <v>69</v>
      </c>
      <c r="AY967" s="256" t="s">
        <v>252</v>
      </c>
    </row>
    <row r="968" s="14" customFormat="1">
      <c r="A968" s="14"/>
      <c r="B968" s="246"/>
      <c r="C968" s="247"/>
      <c r="D968" s="237" t="s">
        <v>262</v>
      </c>
      <c r="E968" s="248" t="s">
        <v>19</v>
      </c>
      <c r="F968" s="249" t="s">
        <v>9205</v>
      </c>
      <c r="G968" s="247"/>
      <c r="H968" s="250">
        <v>7.6835000000000004</v>
      </c>
      <c r="I968" s="251"/>
      <c r="J968" s="247"/>
      <c r="K968" s="247"/>
      <c r="L968" s="252"/>
      <c r="M968" s="253"/>
      <c r="N968" s="254"/>
      <c r="O968" s="254"/>
      <c r="P968" s="254"/>
      <c r="Q968" s="254"/>
      <c r="R968" s="254"/>
      <c r="S968" s="254"/>
      <c r="T968" s="255"/>
      <c r="U968" s="14"/>
      <c r="V968" s="14"/>
      <c r="W968" s="14"/>
      <c r="X968" s="14"/>
      <c r="Y968" s="14"/>
      <c r="Z968" s="14"/>
      <c r="AA968" s="14"/>
      <c r="AB968" s="14"/>
      <c r="AC968" s="14"/>
      <c r="AD968" s="14"/>
      <c r="AE968" s="14"/>
      <c r="AT968" s="256" t="s">
        <v>262</v>
      </c>
      <c r="AU968" s="256" t="s">
        <v>78</v>
      </c>
      <c r="AV968" s="14" t="s">
        <v>78</v>
      </c>
      <c r="AW968" s="14" t="s">
        <v>31</v>
      </c>
      <c r="AX968" s="14" t="s">
        <v>69</v>
      </c>
      <c r="AY968" s="256" t="s">
        <v>252</v>
      </c>
    </row>
    <row r="969" s="14" customFormat="1">
      <c r="A969" s="14"/>
      <c r="B969" s="246"/>
      <c r="C969" s="247"/>
      <c r="D969" s="237" t="s">
        <v>262</v>
      </c>
      <c r="E969" s="248" t="s">
        <v>19</v>
      </c>
      <c r="F969" s="249" t="s">
        <v>9206</v>
      </c>
      <c r="G969" s="247"/>
      <c r="H969" s="250">
        <v>14.2354</v>
      </c>
      <c r="I969" s="251"/>
      <c r="J969" s="247"/>
      <c r="K969" s="247"/>
      <c r="L969" s="252"/>
      <c r="M969" s="253"/>
      <c r="N969" s="254"/>
      <c r="O969" s="254"/>
      <c r="P969" s="254"/>
      <c r="Q969" s="254"/>
      <c r="R969" s="254"/>
      <c r="S969" s="254"/>
      <c r="T969" s="255"/>
      <c r="U969" s="14"/>
      <c r="V969" s="14"/>
      <c r="W969" s="14"/>
      <c r="X969" s="14"/>
      <c r="Y969" s="14"/>
      <c r="Z969" s="14"/>
      <c r="AA969" s="14"/>
      <c r="AB969" s="14"/>
      <c r="AC969" s="14"/>
      <c r="AD969" s="14"/>
      <c r="AE969" s="14"/>
      <c r="AT969" s="256" t="s">
        <v>262</v>
      </c>
      <c r="AU969" s="256" t="s">
        <v>78</v>
      </c>
      <c r="AV969" s="14" t="s">
        <v>78</v>
      </c>
      <c r="AW969" s="14" t="s">
        <v>31</v>
      </c>
      <c r="AX969" s="14" t="s">
        <v>69</v>
      </c>
      <c r="AY969" s="256" t="s">
        <v>252</v>
      </c>
    </row>
    <row r="970" s="14" customFormat="1">
      <c r="A970" s="14"/>
      <c r="B970" s="246"/>
      <c r="C970" s="247"/>
      <c r="D970" s="237" t="s">
        <v>262</v>
      </c>
      <c r="E970" s="248" t="s">
        <v>19</v>
      </c>
      <c r="F970" s="249" t="s">
        <v>9207</v>
      </c>
      <c r="G970" s="247"/>
      <c r="H970" s="250">
        <v>18.092500000000001</v>
      </c>
      <c r="I970" s="251"/>
      <c r="J970" s="247"/>
      <c r="K970" s="247"/>
      <c r="L970" s="252"/>
      <c r="M970" s="253"/>
      <c r="N970" s="254"/>
      <c r="O970" s="254"/>
      <c r="P970" s="254"/>
      <c r="Q970" s="254"/>
      <c r="R970" s="254"/>
      <c r="S970" s="254"/>
      <c r="T970" s="255"/>
      <c r="U970" s="14"/>
      <c r="V970" s="14"/>
      <c r="W970" s="14"/>
      <c r="X970" s="14"/>
      <c r="Y970" s="14"/>
      <c r="Z970" s="14"/>
      <c r="AA970" s="14"/>
      <c r="AB970" s="14"/>
      <c r="AC970" s="14"/>
      <c r="AD970" s="14"/>
      <c r="AE970" s="14"/>
      <c r="AT970" s="256" t="s">
        <v>262</v>
      </c>
      <c r="AU970" s="256" t="s">
        <v>78</v>
      </c>
      <c r="AV970" s="14" t="s">
        <v>78</v>
      </c>
      <c r="AW970" s="14" t="s">
        <v>31</v>
      </c>
      <c r="AX970" s="14" t="s">
        <v>69</v>
      </c>
      <c r="AY970" s="256" t="s">
        <v>252</v>
      </c>
    </row>
    <row r="971" s="14" customFormat="1">
      <c r="A971" s="14"/>
      <c r="B971" s="246"/>
      <c r="C971" s="247"/>
      <c r="D971" s="237" t="s">
        <v>262</v>
      </c>
      <c r="E971" s="248" t="s">
        <v>19</v>
      </c>
      <c r="F971" s="249" t="s">
        <v>9208</v>
      </c>
      <c r="G971" s="247"/>
      <c r="H971" s="250">
        <v>19.09</v>
      </c>
      <c r="I971" s="251"/>
      <c r="J971" s="247"/>
      <c r="K971" s="247"/>
      <c r="L971" s="252"/>
      <c r="M971" s="253"/>
      <c r="N971" s="254"/>
      <c r="O971" s="254"/>
      <c r="P971" s="254"/>
      <c r="Q971" s="254"/>
      <c r="R971" s="254"/>
      <c r="S971" s="254"/>
      <c r="T971" s="255"/>
      <c r="U971" s="14"/>
      <c r="V971" s="14"/>
      <c r="W971" s="14"/>
      <c r="X971" s="14"/>
      <c r="Y971" s="14"/>
      <c r="Z971" s="14"/>
      <c r="AA971" s="14"/>
      <c r="AB971" s="14"/>
      <c r="AC971" s="14"/>
      <c r="AD971" s="14"/>
      <c r="AE971" s="14"/>
      <c r="AT971" s="256" t="s">
        <v>262</v>
      </c>
      <c r="AU971" s="256" t="s">
        <v>78</v>
      </c>
      <c r="AV971" s="14" t="s">
        <v>78</v>
      </c>
      <c r="AW971" s="14" t="s">
        <v>31</v>
      </c>
      <c r="AX971" s="14" t="s">
        <v>69</v>
      </c>
      <c r="AY971" s="256" t="s">
        <v>252</v>
      </c>
    </row>
    <row r="972" s="14" customFormat="1">
      <c r="A972" s="14"/>
      <c r="B972" s="246"/>
      <c r="C972" s="247"/>
      <c r="D972" s="237" t="s">
        <v>262</v>
      </c>
      <c r="E972" s="248" t="s">
        <v>19</v>
      </c>
      <c r="F972" s="249" t="s">
        <v>8878</v>
      </c>
      <c r="G972" s="247"/>
      <c r="H972" s="250">
        <v>26.993600000000001</v>
      </c>
      <c r="I972" s="251"/>
      <c r="J972" s="247"/>
      <c r="K972" s="247"/>
      <c r="L972" s="252"/>
      <c r="M972" s="253"/>
      <c r="N972" s="254"/>
      <c r="O972" s="254"/>
      <c r="P972" s="254"/>
      <c r="Q972" s="254"/>
      <c r="R972" s="254"/>
      <c r="S972" s="254"/>
      <c r="T972" s="255"/>
      <c r="U972" s="14"/>
      <c r="V972" s="14"/>
      <c r="W972" s="14"/>
      <c r="X972" s="14"/>
      <c r="Y972" s="14"/>
      <c r="Z972" s="14"/>
      <c r="AA972" s="14"/>
      <c r="AB972" s="14"/>
      <c r="AC972" s="14"/>
      <c r="AD972" s="14"/>
      <c r="AE972" s="14"/>
      <c r="AT972" s="256" t="s">
        <v>262</v>
      </c>
      <c r="AU972" s="256" t="s">
        <v>78</v>
      </c>
      <c r="AV972" s="14" t="s">
        <v>78</v>
      </c>
      <c r="AW972" s="14" t="s">
        <v>31</v>
      </c>
      <c r="AX972" s="14" t="s">
        <v>69</v>
      </c>
      <c r="AY972" s="256" t="s">
        <v>252</v>
      </c>
    </row>
    <row r="973" s="14" customFormat="1">
      <c r="A973" s="14"/>
      <c r="B973" s="246"/>
      <c r="C973" s="247"/>
      <c r="D973" s="237" t="s">
        <v>262</v>
      </c>
      <c r="E973" s="248" t="s">
        <v>19</v>
      </c>
      <c r="F973" s="249" t="s">
        <v>9209</v>
      </c>
      <c r="G973" s="247"/>
      <c r="H973" s="250">
        <v>2.6335000000000002</v>
      </c>
      <c r="I973" s="251"/>
      <c r="J973" s="247"/>
      <c r="K973" s="247"/>
      <c r="L973" s="252"/>
      <c r="M973" s="253"/>
      <c r="N973" s="254"/>
      <c r="O973" s="254"/>
      <c r="P973" s="254"/>
      <c r="Q973" s="254"/>
      <c r="R973" s="254"/>
      <c r="S973" s="254"/>
      <c r="T973" s="255"/>
      <c r="U973" s="14"/>
      <c r="V973" s="14"/>
      <c r="W973" s="14"/>
      <c r="X973" s="14"/>
      <c r="Y973" s="14"/>
      <c r="Z973" s="14"/>
      <c r="AA973" s="14"/>
      <c r="AB973" s="14"/>
      <c r="AC973" s="14"/>
      <c r="AD973" s="14"/>
      <c r="AE973" s="14"/>
      <c r="AT973" s="256" t="s">
        <v>262</v>
      </c>
      <c r="AU973" s="256" t="s">
        <v>78</v>
      </c>
      <c r="AV973" s="14" t="s">
        <v>78</v>
      </c>
      <c r="AW973" s="14" t="s">
        <v>31</v>
      </c>
      <c r="AX973" s="14" t="s">
        <v>69</v>
      </c>
      <c r="AY973" s="256" t="s">
        <v>252</v>
      </c>
    </row>
    <row r="974" s="14" customFormat="1">
      <c r="A974" s="14"/>
      <c r="B974" s="246"/>
      <c r="C974" s="247"/>
      <c r="D974" s="237" t="s">
        <v>262</v>
      </c>
      <c r="E974" s="248" t="s">
        <v>19</v>
      </c>
      <c r="F974" s="249" t="s">
        <v>9210</v>
      </c>
      <c r="G974" s="247"/>
      <c r="H974" s="250">
        <v>10.029199999999999</v>
      </c>
      <c r="I974" s="251"/>
      <c r="J974" s="247"/>
      <c r="K974" s="247"/>
      <c r="L974" s="252"/>
      <c r="M974" s="253"/>
      <c r="N974" s="254"/>
      <c r="O974" s="254"/>
      <c r="P974" s="254"/>
      <c r="Q974" s="254"/>
      <c r="R974" s="254"/>
      <c r="S974" s="254"/>
      <c r="T974" s="255"/>
      <c r="U974" s="14"/>
      <c r="V974" s="14"/>
      <c r="W974" s="14"/>
      <c r="X974" s="14"/>
      <c r="Y974" s="14"/>
      <c r="Z974" s="14"/>
      <c r="AA974" s="14"/>
      <c r="AB974" s="14"/>
      <c r="AC974" s="14"/>
      <c r="AD974" s="14"/>
      <c r="AE974" s="14"/>
      <c r="AT974" s="256" t="s">
        <v>262</v>
      </c>
      <c r="AU974" s="256" t="s">
        <v>78</v>
      </c>
      <c r="AV974" s="14" t="s">
        <v>78</v>
      </c>
      <c r="AW974" s="14" t="s">
        <v>31</v>
      </c>
      <c r="AX974" s="14" t="s">
        <v>69</v>
      </c>
      <c r="AY974" s="256" t="s">
        <v>252</v>
      </c>
    </row>
    <row r="975" s="14" customFormat="1">
      <c r="A975" s="14"/>
      <c r="B975" s="246"/>
      <c r="C975" s="247"/>
      <c r="D975" s="237" t="s">
        <v>262</v>
      </c>
      <c r="E975" s="248" t="s">
        <v>19</v>
      </c>
      <c r="F975" s="249" t="s">
        <v>9211</v>
      </c>
      <c r="G975" s="247"/>
      <c r="H975" s="250">
        <v>7.6835000000000004</v>
      </c>
      <c r="I975" s="251"/>
      <c r="J975" s="247"/>
      <c r="K975" s="247"/>
      <c r="L975" s="252"/>
      <c r="M975" s="253"/>
      <c r="N975" s="254"/>
      <c r="O975" s="254"/>
      <c r="P975" s="254"/>
      <c r="Q975" s="254"/>
      <c r="R975" s="254"/>
      <c r="S975" s="254"/>
      <c r="T975" s="255"/>
      <c r="U975" s="14"/>
      <c r="V975" s="14"/>
      <c r="W975" s="14"/>
      <c r="X975" s="14"/>
      <c r="Y975" s="14"/>
      <c r="Z975" s="14"/>
      <c r="AA975" s="14"/>
      <c r="AB975" s="14"/>
      <c r="AC975" s="14"/>
      <c r="AD975" s="14"/>
      <c r="AE975" s="14"/>
      <c r="AT975" s="256" t="s">
        <v>262</v>
      </c>
      <c r="AU975" s="256" t="s">
        <v>78</v>
      </c>
      <c r="AV975" s="14" t="s">
        <v>78</v>
      </c>
      <c r="AW975" s="14" t="s">
        <v>31</v>
      </c>
      <c r="AX975" s="14" t="s">
        <v>69</v>
      </c>
      <c r="AY975" s="256" t="s">
        <v>252</v>
      </c>
    </row>
    <row r="976" s="14" customFormat="1">
      <c r="A976" s="14"/>
      <c r="B976" s="246"/>
      <c r="C976" s="247"/>
      <c r="D976" s="237" t="s">
        <v>262</v>
      </c>
      <c r="E976" s="248" t="s">
        <v>19</v>
      </c>
      <c r="F976" s="249" t="s">
        <v>9212</v>
      </c>
      <c r="G976" s="247"/>
      <c r="H976" s="250">
        <v>25.584499999999998</v>
      </c>
      <c r="I976" s="251"/>
      <c r="J976" s="247"/>
      <c r="K976" s="247"/>
      <c r="L976" s="252"/>
      <c r="M976" s="253"/>
      <c r="N976" s="254"/>
      <c r="O976" s="254"/>
      <c r="P976" s="254"/>
      <c r="Q976" s="254"/>
      <c r="R976" s="254"/>
      <c r="S976" s="254"/>
      <c r="T976" s="255"/>
      <c r="U976" s="14"/>
      <c r="V976" s="14"/>
      <c r="W976" s="14"/>
      <c r="X976" s="14"/>
      <c r="Y976" s="14"/>
      <c r="Z976" s="14"/>
      <c r="AA976" s="14"/>
      <c r="AB976" s="14"/>
      <c r="AC976" s="14"/>
      <c r="AD976" s="14"/>
      <c r="AE976" s="14"/>
      <c r="AT976" s="256" t="s">
        <v>262</v>
      </c>
      <c r="AU976" s="256" t="s">
        <v>78</v>
      </c>
      <c r="AV976" s="14" t="s">
        <v>78</v>
      </c>
      <c r="AW976" s="14" t="s">
        <v>31</v>
      </c>
      <c r="AX976" s="14" t="s">
        <v>69</v>
      </c>
      <c r="AY976" s="256" t="s">
        <v>252</v>
      </c>
    </row>
    <row r="977" s="14" customFormat="1">
      <c r="A977" s="14"/>
      <c r="B977" s="246"/>
      <c r="C977" s="247"/>
      <c r="D977" s="237" t="s">
        <v>262</v>
      </c>
      <c r="E977" s="248" t="s">
        <v>19</v>
      </c>
      <c r="F977" s="249" t="s">
        <v>9213</v>
      </c>
      <c r="G977" s="247"/>
      <c r="H977" s="250">
        <v>55.724600000000002</v>
      </c>
      <c r="I977" s="251"/>
      <c r="J977" s="247"/>
      <c r="K977" s="247"/>
      <c r="L977" s="252"/>
      <c r="M977" s="253"/>
      <c r="N977" s="254"/>
      <c r="O977" s="254"/>
      <c r="P977" s="254"/>
      <c r="Q977" s="254"/>
      <c r="R977" s="254"/>
      <c r="S977" s="254"/>
      <c r="T977" s="255"/>
      <c r="U977" s="14"/>
      <c r="V977" s="14"/>
      <c r="W977" s="14"/>
      <c r="X977" s="14"/>
      <c r="Y977" s="14"/>
      <c r="Z977" s="14"/>
      <c r="AA977" s="14"/>
      <c r="AB977" s="14"/>
      <c r="AC977" s="14"/>
      <c r="AD977" s="14"/>
      <c r="AE977" s="14"/>
      <c r="AT977" s="256" t="s">
        <v>262</v>
      </c>
      <c r="AU977" s="256" t="s">
        <v>78</v>
      </c>
      <c r="AV977" s="14" t="s">
        <v>78</v>
      </c>
      <c r="AW977" s="14" t="s">
        <v>31</v>
      </c>
      <c r="AX977" s="14" t="s">
        <v>69</v>
      </c>
      <c r="AY977" s="256" t="s">
        <v>252</v>
      </c>
    </row>
    <row r="978" s="14" customFormat="1">
      <c r="A978" s="14"/>
      <c r="B978" s="246"/>
      <c r="C978" s="247"/>
      <c r="D978" s="237" t="s">
        <v>262</v>
      </c>
      <c r="E978" s="248" t="s">
        <v>19</v>
      </c>
      <c r="F978" s="249" t="s">
        <v>9214</v>
      </c>
      <c r="G978" s="247"/>
      <c r="H978" s="250">
        <v>67.096599999999995</v>
      </c>
      <c r="I978" s="251"/>
      <c r="J978" s="247"/>
      <c r="K978" s="247"/>
      <c r="L978" s="252"/>
      <c r="M978" s="253"/>
      <c r="N978" s="254"/>
      <c r="O978" s="254"/>
      <c r="P978" s="254"/>
      <c r="Q978" s="254"/>
      <c r="R978" s="254"/>
      <c r="S978" s="254"/>
      <c r="T978" s="255"/>
      <c r="U978" s="14"/>
      <c r="V978" s="14"/>
      <c r="W978" s="14"/>
      <c r="X978" s="14"/>
      <c r="Y978" s="14"/>
      <c r="Z978" s="14"/>
      <c r="AA978" s="14"/>
      <c r="AB978" s="14"/>
      <c r="AC978" s="14"/>
      <c r="AD978" s="14"/>
      <c r="AE978" s="14"/>
      <c r="AT978" s="256" t="s">
        <v>262</v>
      </c>
      <c r="AU978" s="256" t="s">
        <v>78</v>
      </c>
      <c r="AV978" s="14" t="s">
        <v>78</v>
      </c>
      <c r="AW978" s="14" t="s">
        <v>31</v>
      </c>
      <c r="AX978" s="14" t="s">
        <v>69</v>
      </c>
      <c r="AY978" s="256" t="s">
        <v>252</v>
      </c>
    </row>
    <row r="979" s="14" customFormat="1">
      <c r="A979" s="14"/>
      <c r="B979" s="246"/>
      <c r="C979" s="247"/>
      <c r="D979" s="237" t="s">
        <v>262</v>
      </c>
      <c r="E979" s="248" t="s">
        <v>19</v>
      </c>
      <c r="F979" s="249" t="s">
        <v>9215</v>
      </c>
      <c r="G979" s="247"/>
      <c r="H979" s="250">
        <v>-5.8319999999999999</v>
      </c>
      <c r="I979" s="251"/>
      <c r="J979" s="247"/>
      <c r="K979" s="247"/>
      <c r="L979" s="252"/>
      <c r="M979" s="253"/>
      <c r="N979" s="254"/>
      <c r="O979" s="254"/>
      <c r="P979" s="254"/>
      <c r="Q979" s="254"/>
      <c r="R979" s="254"/>
      <c r="S979" s="254"/>
      <c r="T979" s="255"/>
      <c r="U979" s="14"/>
      <c r="V979" s="14"/>
      <c r="W979" s="14"/>
      <c r="X979" s="14"/>
      <c r="Y979" s="14"/>
      <c r="Z979" s="14"/>
      <c r="AA979" s="14"/>
      <c r="AB979" s="14"/>
      <c r="AC979" s="14"/>
      <c r="AD979" s="14"/>
      <c r="AE979" s="14"/>
      <c r="AT979" s="256" t="s">
        <v>262</v>
      </c>
      <c r="AU979" s="256" t="s">
        <v>78</v>
      </c>
      <c r="AV979" s="14" t="s">
        <v>78</v>
      </c>
      <c r="AW979" s="14" t="s">
        <v>31</v>
      </c>
      <c r="AX979" s="14" t="s">
        <v>69</v>
      </c>
      <c r="AY979" s="256" t="s">
        <v>252</v>
      </c>
    </row>
    <row r="980" s="16" customFormat="1">
      <c r="A980" s="16"/>
      <c r="B980" s="268"/>
      <c r="C980" s="269"/>
      <c r="D980" s="237" t="s">
        <v>262</v>
      </c>
      <c r="E980" s="270" t="s">
        <v>19</v>
      </c>
      <c r="F980" s="271" t="s">
        <v>333</v>
      </c>
      <c r="G980" s="269"/>
      <c r="H980" s="272">
        <v>411.32659999999998</v>
      </c>
      <c r="I980" s="273"/>
      <c r="J980" s="269"/>
      <c r="K980" s="269"/>
      <c r="L980" s="274"/>
      <c r="M980" s="275"/>
      <c r="N980" s="276"/>
      <c r="O980" s="276"/>
      <c r="P980" s="276"/>
      <c r="Q980" s="276"/>
      <c r="R980" s="276"/>
      <c r="S980" s="276"/>
      <c r="T980" s="277"/>
      <c r="U980" s="16"/>
      <c r="V980" s="16"/>
      <c r="W980" s="16"/>
      <c r="X980" s="16"/>
      <c r="Y980" s="16"/>
      <c r="Z980" s="16"/>
      <c r="AA980" s="16"/>
      <c r="AB980" s="16"/>
      <c r="AC980" s="16"/>
      <c r="AD980" s="16"/>
      <c r="AE980" s="16"/>
      <c r="AT980" s="278" t="s">
        <v>262</v>
      </c>
      <c r="AU980" s="278" t="s">
        <v>78</v>
      </c>
      <c r="AV980" s="16" t="s">
        <v>85</v>
      </c>
      <c r="AW980" s="16" t="s">
        <v>31</v>
      </c>
      <c r="AX980" s="16" t="s">
        <v>69</v>
      </c>
      <c r="AY980" s="278" t="s">
        <v>252</v>
      </c>
    </row>
    <row r="981" s="13" customFormat="1">
      <c r="A981" s="13"/>
      <c r="B981" s="235"/>
      <c r="C981" s="236"/>
      <c r="D981" s="237" t="s">
        <v>262</v>
      </c>
      <c r="E981" s="238" t="s">
        <v>19</v>
      </c>
      <c r="F981" s="239" t="s">
        <v>1543</v>
      </c>
      <c r="G981" s="236"/>
      <c r="H981" s="238" t="s">
        <v>19</v>
      </c>
      <c r="I981" s="240"/>
      <c r="J981" s="236"/>
      <c r="K981" s="236"/>
      <c r="L981" s="241"/>
      <c r="M981" s="242"/>
      <c r="N981" s="243"/>
      <c r="O981" s="243"/>
      <c r="P981" s="243"/>
      <c r="Q981" s="243"/>
      <c r="R981" s="243"/>
      <c r="S981" s="243"/>
      <c r="T981" s="244"/>
      <c r="U981" s="13"/>
      <c r="V981" s="13"/>
      <c r="W981" s="13"/>
      <c r="X981" s="13"/>
      <c r="Y981" s="13"/>
      <c r="Z981" s="13"/>
      <c r="AA981" s="13"/>
      <c r="AB981" s="13"/>
      <c r="AC981" s="13"/>
      <c r="AD981" s="13"/>
      <c r="AE981" s="13"/>
      <c r="AT981" s="245" t="s">
        <v>262</v>
      </c>
      <c r="AU981" s="245" t="s">
        <v>78</v>
      </c>
      <c r="AV981" s="13" t="s">
        <v>76</v>
      </c>
      <c r="AW981" s="13" t="s">
        <v>31</v>
      </c>
      <c r="AX981" s="13" t="s">
        <v>69</v>
      </c>
      <c r="AY981" s="245" t="s">
        <v>252</v>
      </c>
    </row>
    <row r="982" s="14" customFormat="1">
      <c r="A982" s="14"/>
      <c r="B982" s="246"/>
      <c r="C982" s="247"/>
      <c r="D982" s="237" t="s">
        <v>262</v>
      </c>
      <c r="E982" s="248" t="s">
        <v>19</v>
      </c>
      <c r="F982" s="249" t="s">
        <v>9216</v>
      </c>
      <c r="G982" s="247"/>
      <c r="H982" s="250">
        <v>10.384600000000001</v>
      </c>
      <c r="I982" s="251"/>
      <c r="J982" s="247"/>
      <c r="K982" s="247"/>
      <c r="L982" s="252"/>
      <c r="M982" s="253"/>
      <c r="N982" s="254"/>
      <c r="O982" s="254"/>
      <c r="P982" s="254"/>
      <c r="Q982" s="254"/>
      <c r="R982" s="254"/>
      <c r="S982" s="254"/>
      <c r="T982" s="255"/>
      <c r="U982" s="14"/>
      <c r="V982" s="14"/>
      <c r="W982" s="14"/>
      <c r="X982" s="14"/>
      <c r="Y982" s="14"/>
      <c r="Z982" s="14"/>
      <c r="AA982" s="14"/>
      <c r="AB982" s="14"/>
      <c r="AC982" s="14"/>
      <c r="AD982" s="14"/>
      <c r="AE982" s="14"/>
      <c r="AT982" s="256" t="s">
        <v>262</v>
      </c>
      <c r="AU982" s="256" t="s">
        <v>78</v>
      </c>
      <c r="AV982" s="14" t="s">
        <v>78</v>
      </c>
      <c r="AW982" s="14" t="s">
        <v>31</v>
      </c>
      <c r="AX982" s="14" t="s">
        <v>69</v>
      </c>
      <c r="AY982" s="256" t="s">
        <v>252</v>
      </c>
    </row>
    <row r="983" s="14" customFormat="1">
      <c r="A983" s="14"/>
      <c r="B983" s="246"/>
      <c r="C983" s="247"/>
      <c r="D983" s="237" t="s">
        <v>262</v>
      </c>
      <c r="E983" s="248" t="s">
        <v>19</v>
      </c>
      <c r="F983" s="249" t="s">
        <v>9217</v>
      </c>
      <c r="G983" s="247"/>
      <c r="H983" s="250">
        <v>52.4743</v>
      </c>
      <c r="I983" s="251"/>
      <c r="J983" s="247"/>
      <c r="K983" s="247"/>
      <c r="L983" s="252"/>
      <c r="M983" s="253"/>
      <c r="N983" s="254"/>
      <c r="O983" s="254"/>
      <c r="P983" s="254"/>
      <c r="Q983" s="254"/>
      <c r="R983" s="254"/>
      <c r="S983" s="254"/>
      <c r="T983" s="255"/>
      <c r="U983" s="14"/>
      <c r="V983" s="14"/>
      <c r="W983" s="14"/>
      <c r="X983" s="14"/>
      <c r="Y983" s="14"/>
      <c r="Z983" s="14"/>
      <c r="AA983" s="14"/>
      <c r="AB983" s="14"/>
      <c r="AC983" s="14"/>
      <c r="AD983" s="14"/>
      <c r="AE983" s="14"/>
      <c r="AT983" s="256" t="s">
        <v>262</v>
      </c>
      <c r="AU983" s="256" t="s">
        <v>78</v>
      </c>
      <c r="AV983" s="14" t="s">
        <v>78</v>
      </c>
      <c r="AW983" s="14" t="s">
        <v>31</v>
      </c>
      <c r="AX983" s="14" t="s">
        <v>69</v>
      </c>
      <c r="AY983" s="256" t="s">
        <v>252</v>
      </c>
    </row>
    <row r="984" s="14" customFormat="1">
      <c r="A984" s="14"/>
      <c r="B984" s="246"/>
      <c r="C984" s="247"/>
      <c r="D984" s="237" t="s">
        <v>262</v>
      </c>
      <c r="E984" s="248" t="s">
        <v>19</v>
      </c>
      <c r="F984" s="249" t="s">
        <v>8852</v>
      </c>
      <c r="G984" s="247"/>
      <c r="H984" s="250">
        <v>44.799999999999997</v>
      </c>
      <c r="I984" s="251"/>
      <c r="J984" s="247"/>
      <c r="K984" s="247"/>
      <c r="L984" s="252"/>
      <c r="M984" s="253"/>
      <c r="N984" s="254"/>
      <c r="O984" s="254"/>
      <c r="P984" s="254"/>
      <c r="Q984" s="254"/>
      <c r="R984" s="254"/>
      <c r="S984" s="254"/>
      <c r="T984" s="255"/>
      <c r="U984" s="14"/>
      <c r="V984" s="14"/>
      <c r="W984" s="14"/>
      <c r="X984" s="14"/>
      <c r="Y984" s="14"/>
      <c r="Z984" s="14"/>
      <c r="AA984" s="14"/>
      <c r="AB984" s="14"/>
      <c r="AC984" s="14"/>
      <c r="AD984" s="14"/>
      <c r="AE984" s="14"/>
      <c r="AT984" s="256" t="s">
        <v>262</v>
      </c>
      <c r="AU984" s="256" t="s">
        <v>78</v>
      </c>
      <c r="AV984" s="14" t="s">
        <v>78</v>
      </c>
      <c r="AW984" s="14" t="s">
        <v>31</v>
      </c>
      <c r="AX984" s="14" t="s">
        <v>69</v>
      </c>
      <c r="AY984" s="256" t="s">
        <v>252</v>
      </c>
    </row>
    <row r="985" s="14" customFormat="1">
      <c r="A985" s="14"/>
      <c r="B985" s="246"/>
      <c r="C985" s="247"/>
      <c r="D985" s="237" t="s">
        <v>262</v>
      </c>
      <c r="E985" s="248" t="s">
        <v>19</v>
      </c>
      <c r="F985" s="249" t="s">
        <v>8853</v>
      </c>
      <c r="G985" s="247"/>
      <c r="H985" s="250">
        <v>5.2760999999999996</v>
      </c>
      <c r="I985" s="251"/>
      <c r="J985" s="247"/>
      <c r="K985" s="247"/>
      <c r="L985" s="252"/>
      <c r="M985" s="253"/>
      <c r="N985" s="254"/>
      <c r="O985" s="254"/>
      <c r="P985" s="254"/>
      <c r="Q985" s="254"/>
      <c r="R985" s="254"/>
      <c r="S985" s="254"/>
      <c r="T985" s="255"/>
      <c r="U985" s="14"/>
      <c r="V985" s="14"/>
      <c r="W985" s="14"/>
      <c r="X985" s="14"/>
      <c r="Y985" s="14"/>
      <c r="Z985" s="14"/>
      <c r="AA985" s="14"/>
      <c r="AB985" s="14"/>
      <c r="AC985" s="14"/>
      <c r="AD985" s="14"/>
      <c r="AE985" s="14"/>
      <c r="AT985" s="256" t="s">
        <v>262</v>
      </c>
      <c r="AU985" s="256" t="s">
        <v>78</v>
      </c>
      <c r="AV985" s="14" t="s">
        <v>78</v>
      </c>
      <c r="AW985" s="14" t="s">
        <v>31</v>
      </c>
      <c r="AX985" s="14" t="s">
        <v>69</v>
      </c>
      <c r="AY985" s="256" t="s">
        <v>252</v>
      </c>
    </row>
    <row r="986" s="14" customFormat="1">
      <c r="A986" s="14"/>
      <c r="B986" s="246"/>
      <c r="C986" s="247"/>
      <c r="D986" s="237" t="s">
        <v>262</v>
      </c>
      <c r="E986" s="248" t="s">
        <v>19</v>
      </c>
      <c r="F986" s="249" t="s">
        <v>9218</v>
      </c>
      <c r="G986" s="247"/>
      <c r="H986" s="250">
        <v>4.6369999999999996</v>
      </c>
      <c r="I986" s="251"/>
      <c r="J986" s="247"/>
      <c r="K986" s="247"/>
      <c r="L986" s="252"/>
      <c r="M986" s="253"/>
      <c r="N986" s="254"/>
      <c r="O986" s="254"/>
      <c r="P986" s="254"/>
      <c r="Q986" s="254"/>
      <c r="R986" s="254"/>
      <c r="S986" s="254"/>
      <c r="T986" s="255"/>
      <c r="U986" s="14"/>
      <c r="V986" s="14"/>
      <c r="W986" s="14"/>
      <c r="X986" s="14"/>
      <c r="Y986" s="14"/>
      <c r="Z986" s="14"/>
      <c r="AA986" s="14"/>
      <c r="AB986" s="14"/>
      <c r="AC986" s="14"/>
      <c r="AD986" s="14"/>
      <c r="AE986" s="14"/>
      <c r="AT986" s="256" t="s">
        <v>262</v>
      </c>
      <c r="AU986" s="256" t="s">
        <v>78</v>
      </c>
      <c r="AV986" s="14" t="s">
        <v>78</v>
      </c>
      <c r="AW986" s="14" t="s">
        <v>31</v>
      </c>
      <c r="AX986" s="14" t="s">
        <v>69</v>
      </c>
      <c r="AY986" s="256" t="s">
        <v>252</v>
      </c>
    </row>
    <row r="987" s="14" customFormat="1">
      <c r="A987" s="14"/>
      <c r="B987" s="246"/>
      <c r="C987" s="247"/>
      <c r="D987" s="237" t="s">
        <v>262</v>
      </c>
      <c r="E987" s="248" t="s">
        <v>19</v>
      </c>
      <c r="F987" s="249" t="s">
        <v>9219</v>
      </c>
      <c r="G987" s="247"/>
      <c r="H987" s="250">
        <v>9.9565999999999999</v>
      </c>
      <c r="I987" s="251"/>
      <c r="J987" s="247"/>
      <c r="K987" s="247"/>
      <c r="L987" s="252"/>
      <c r="M987" s="253"/>
      <c r="N987" s="254"/>
      <c r="O987" s="254"/>
      <c r="P987" s="254"/>
      <c r="Q987" s="254"/>
      <c r="R987" s="254"/>
      <c r="S987" s="254"/>
      <c r="T987" s="255"/>
      <c r="U987" s="14"/>
      <c r="V987" s="14"/>
      <c r="W987" s="14"/>
      <c r="X987" s="14"/>
      <c r="Y987" s="14"/>
      <c r="Z987" s="14"/>
      <c r="AA987" s="14"/>
      <c r="AB987" s="14"/>
      <c r="AC987" s="14"/>
      <c r="AD987" s="14"/>
      <c r="AE987" s="14"/>
      <c r="AT987" s="256" t="s">
        <v>262</v>
      </c>
      <c r="AU987" s="256" t="s">
        <v>78</v>
      </c>
      <c r="AV987" s="14" t="s">
        <v>78</v>
      </c>
      <c r="AW987" s="14" t="s">
        <v>31</v>
      </c>
      <c r="AX987" s="14" t="s">
        <v>69</v>
      </c>
      <c r="AY987" s="256" t="s">
        <v>252</v>
      </c>
    </row>
    <row r="988" s="14" customFormat="1">
      <c r="A988" s="14"/>
      <c r="B988" s="246"/>
      <c r="C988" s="247"/>
      <c r="D988" s="237" t="s">
        <v>262</v>
      </c>
      <c r="E988" s="248" t="s">
        <v>19</v>
      </c>
      <c r="F988" s="249" t="s">
        <v>9220</v>
      </c>
      <c r="G988" s="247"/>
      <c r="H988" s="250">
        <v>6.8471000000000002</v>
      </c>
      <c r="I988" s="251"/>
      <c r="J988" s="247"/>
      <c r="K988" s="247"/>
      <c r="L988" s="252"/>
      <c r="M988" s="253"/>
      <c r="N988" s="254"/>
      <c r="O988" s="254"/>
      <c r="P988" s="254"/>
      <c r="Q988" s="254"/>
      <c r="R988" s="254"/>
      <c r="S988" s="254"/>
      <c r="T988" s="255"/>
      <c r="U988" s="14"/>
      <c r="V988" s="14"/>
      <c r="W988" s="14"/>
      <c r="X988" s="14"/>
      <c r="Y988" s="14"/>
      <c r="Z988" s="14"/>
      <c r="AA988" s="14"/>
      <c r="AB988" s="14"/>
      <c r="AC988" s="14"/>
      <c r="AD988" s="14"/>
      <c r="AE988" s="14"/>
      <c r="AT988" s="256" t="s">
        <v>262</v>
      </c>
      <c r="AU988" s="256" t="s">
        <v>78</v>
      </c>
      <c r="AV988" s="14" t="s">
        <v>78</v>
      </c>
      <c r="AW988" s="14" t="s">
        <v>31</v>
      </c>
      <c r="AX988" s="14" t="s">
        <v>69</v>
      </c>
      <c r="AY988" s="256" t="s">
        <v>252</v>
      </c>
    </row>
    <row r="989" s="14" customFormat="1">
      <c r="A989" s="14"/>
      <c r="B989" s="246"/>
      <c r="C989" s="247"/>
      <c r="D989" s="237" t="s">
        <v>262</v>
      </c>
      <c r="E989" s="248" t="s">
        <v>19</v>
      </c>
      <c r="F989" s="249" t="s">
        <v>8857</v>
      </c>
      <c r="G989" s="247"/>
      <c r="H989" s="250">
        <v>10.953799999999999</v>
      </c>
      <c r="I989" s="251"/>
      <c r="J989" s="247"/>
      <c r="K989" s="247"/>
      <c r="L989" s="252"/>
      <c r="M989" s="253"/>
      <c r="N989" s="254"/>
      <c r="O989" s="254"/>
      <c r="P989" s="254"/>
      <c r="Q989" s="254"/>
      <c r="R989" s="254"/>
      <c r="S989" s="254"/>
      <c r="T989" s="255"/>
      <c r="U989" s="14"/>
      <c r="V989" s="14"/>
      <c r="W989" s="14"/>
      <c r="X989" s="14"/>
      <c r="Y989" s="14"/>
      <c r="Z989" s="14"/>
      <c r="AA989" s="14"/>
      <c r="AB989" s="14"/>
      <c r="AC989" s="14"/>
      <c r="AD989" s="14"/>
      <c r="AE989" s="14"/>
      <c r="AT989" s="256" t="s">
        <v>262</v>
      </c>
      <c r="AU989" s="256" t="s">
        <v>78</v>
      </c>
      <c r="AV989" s="14" t="s">
        <v>78</v>
      </c>
      <c r="AW989" s="14" t="s">
        <v>31</v>
      </c>
      <c r="AX989" s="14" t="s">
        <v>69</v>
      </c>
      <c r="AY989" s="256" t="s">
        <v>252</v>
      </c>
    </row>
    <row r="990" s="14" customFormat="1">
      <c r="A990" s="14"/>
      <c r="B990" s="246"/>
      <c r="C990" s="247"/>
      <c r="D990" s="237" t="s">
        <v>262</v>
      </c>
      <c r="E990" s="248" t="s">
        <v>19</v>
      </c>
      <c r="F990" s="249" t="s">
        <v>8858</v>
      </c>
      <c r="G990" s="247"/>
      <c r="H990" s="250">
        <v>5.4325000000000001</v>
      </c>
      <c r="I990" s="251"/>
      <c r="J990" s="247"/>
      <c r="K990" s="247"/>
      <c r="L990" s="252"/>
      <c r="M990" s="253"/>
      <c r="N990" s="254"/>
      <c r="O990" s="254"/>
      <c r="P990" s="254"/>
      <c r="Q990" s="254"/>
      <c r="R990" s="254"/>
      <c r="S990" s="254"/>
      <c r="T990" s="255"/>
      <c r="U990" s="14"/>
      <c r="V990" s="14"/>
      <c r="W990" s="14"/>
      <c r="X990" s="14"/>
      <c r="Y990" s="14"/>
      <c r="Z990" s="14"/>
      <c r="AA990" s="14"/>
      <c r="AB990" s="14"/>
      <c r="AC990" s="14"/>
      <c r="AD990" s="14"/>
      <c r="AE990" s="14"/>
      <c r="AT990" s="256" t="s">
        <v>262</v>
      </c>
      <c r="AU990" s="256" t="s">
        <v>78</v>
      </c>
      <c r="AV990" s="14" t="s">
        <v>78</v>
      </c>
      <c r="AW990" s="14" t="s">
        <v>31</v>
      </c>
      <c r="AX990" s="14" t="s">
        <v>69</v>
      </c>
      <c r="AY990" s="256" t="s">
        <v>252</v>
      </c>
    </row>
    <row r="991" s="14" customFormat="1">
      <c r="A991" s="14"/>
      <c r="B991" s="246"/>
      <c r="C991" s="247"/>
      <c r="D991" s="237" t="s">
        <v>262</v>
      </c>
      <c r="E991" s="248" t="s">
        <v>19</v>
      </c>
      <c r="F991" s="249" t="s">
        <v>9221</v>
      </c>
      <c r="G991" s="247"/>
      <c r="H991" s="250">
        <v>2.3214000000000001</v>
      </c>
      <c r="I991" s="251"/>
      <c r="J991" s="247"/>
      <c r="K991" s="247"/>
      <c r="L991" s="252"/>
      <c r="M991" s="253"/>
      <c r="N991" s="254"/>
      <c r="O991" s="254"/>
      <c r="P991" s="254"/>
      <c r="Q991" s="254"/>
      <c r="R991" s="254"/>
      <c r="S991" s="254"/>
      <c r="T991" s="255"/>
      <c r="U991" s="14"/>
      <c r="V991" s="14"/>
      <c r="W991" s="14"/>
      <c r="X991" s="14"/>
      <c r="Y991" s="14"/>
      <c r="Z991" s="14"/>
      <c r="AA991" s="14"/>
      <c r="AB991" s="14"/>
      <c r="AC991" s="14"/>
      <c r="AD991" s="14"/>
      <c r="AE991" s="14"/>
      <c r="AT991" s="256" t="s">
        <v>262</v>
      </c>
      <c r="AU991" s="256" t="s">
        <v>78</v>
      </c>
      <c r="AV991" s="14" t="s">
        <v>78</v>
      </c>
      <c r="AW991" s="14" t="s">
        <v>31</v>
      </c>
      <c r="AX991" s="14" t="s">
        <v>69</v>
      </c>
      <c r="AY991" s="256" t="s">
        <v>252</v>
      </c>
    </row>
    <row r="992" s="14" customFormat="1">
      <c r="A992" s="14"/>
      <c r="B992" s="246"/>
      <c r="C992" s="247"/>
      <c r="D992" s="237" t="s">
        <v>262</v>
      </c>
      <c r="E992" s="248" t="s">
        <v>19</v>
      </c>
      <c r="F992" s="249" t="s">
        <v>9222</v>
      </c>
      <c r="G992" s="247"/>
      <c r="H992" s="250">
        <v>8.3252000000000006</v>
      </c>
      <c r="I992" s="251"/>
      <c r="J992" s="247"/>
      <c r="K992" s="247"/>
      <c r="L992" s="252"/>
      <c r="M992" s="253"/>
      <c r="N992" s="254"/>
      <c r="O992" s="254"/>
      <c r="P992" s="254"/>
      <c r="Q992" s="254"/>
      <c r="R992" s="254"/>
      <c r="S992" s="254"/>
      <c r="T992" s="255"/>
      <c r="U992" s="14"/>
      <c r="V992" s="14"/>
      <c r="W992" s="14"/>
      <c r="X992" s="14"/>
      <c r="Y992" s="14"/>
      <c r="Z992" s="14"/>
      <c r="AA992" s="14"/>
      <c r="AB992" s="14"/>
      <c r="AC992" s="14"/>
      <c r="AD992" s="14"/>
      <c r="AE992" s="14"/>
      <c r="AT992" s="256" t="s">
        <v>262</v>
      </c>
      <c r="AU992" s="256" t="s">
        <v>78</v>
      </c>
      <c r="AV992" s="14" t="s">
        <v>78</v>
      </c>
      <c r="AW992" s="14" t="s">
        <v>31</v>
      </c>
      <c r="AX992" s="14" t="s">
        <v>69</v>
      </c>
      <c r="AY992" s="256" t="s">
        <v>252</v>
      </c>
    </row>
    <row r="993" s="14" customFormat="1">
      <c r="A993" s="14"/>
      <c r="B993" s="246"/>
      <c r="C993" s="247"/>
      <c r="D993" s="237" t="s">
        <v>262</v>
      </c>
      <c r="E993" s="248" t="s">
        <v>19</v>
      </c>
      <c r="F993" s="249" t="s">
        <v>9223</v>
      </c>
      <c r="G993" s="247"/>
      <c r="H993" s="250">
        <v>4.6369999999999996</v>
      </c>
      <c r="I993" s="251"/>
      <c r="J993" s="247"/>
      <c r="K993" s="247"/>
      <c r="L993" s="252"/>
      <c r="M993" s="253"/>
      <c r="N993" s="254"/>
      <c r="O993" s="254"/>
      <c r="P993" s="254"/>
      <c r="Q993" s="254"/>
      <c r="R993" s="254"/>
      <c r="S993" s="254"/>
      <c r="T993" s="255"/>
      <c r="U993" s="14"/>
      <c r="V993" s="14"/>
      <c r="W993" s="14"/>
      <c r="X993" s="14"/>
      <c r="Y993" s="14"/>
      <c r="Z993" s="14"/>
      <c r="AA993" s="14"/>
      <c r="AB993" s="14"/>
      <c r="AC993" s="14"/>
      <c r="AD993" s="14"/>
      <c r="AE993" s="14"/>
      <c r="AT993" s="256" t="s">
        <v>262</v>
      </c>
      <c r="AU993" s="256" t="s">
        <v>78</v>
      </c>
      <c r="AV993" s="14" t="s">
        <v>78</v>
      </c>
      <c r="AW993" s="14" t="s">
        <v>31</v>
      </c>
      <c r="AX993" s="14" t="s">
        <v>69</v>
      </c>
      <c r="AY993" s="256" t="s">
        <v>252</v>
      </c>
    </row>
    <row r="994" s="14" customFormat="1">
      <c r="A994" s="14"/>
      <c r="B994" s="246"/>
      <c r="C994" s="247"/>
      <c r="D994" s="237" t="s">
        <v>262</v>
      </c>
      <c r="E994" s="248" t="s">
        <v>19</v>
      </c>
      <c r="F994" s="249" t="s">
        <v>8862</v>
      </c>
      <c r="G994" s="247"/>
      <c r="H994" s="250">
        <v>5.2760999999999996</v>
      </c>
      <c r="I994" s="251"/>
      <c r="J994" s="247"/>
      <c r="K994" s="247"/>
      <c r="L994" s="252"/>
      <c r="M994" s="253"/>
      <c r="N994" s="254"/>
      <c r="O994" s="254"/>
      <c r="P994" s="254"/>
      <c r="Q994" s="254"/>
      <c r="R994" s="254"/>
      <c r="S994" s="254"/>
      <c r="T994" s="255"/>
      <c r="U994" s="14"/>
      <c r="V994" s="14"/>
      <c r="W994" s="14"/>
      <c r="X994" s="14"/>
      <c r="Y994" s="14"/>
      <c r="Z994" s="14"/>
      <c r="AA994" s="14"/>
      <c r="AB994" s="14"/>
      <c r="AC994" s="14"/>
      <c r="AD994" s="14"/>
      <c r="AE994" s="14"/>
      <c r="AT994" s="256" t="s">
        <v>262</v>
      </c>
      <c r="AU994" s="256" t="s">
        <v>78</v>
      </c>
      <c r="AV994" s="14" t="s">
        <v>78</v>
      </c>
      <c r="AW994" s="14" t="s">
        <v>31</v>
      </c>
      <c r="AX994" s="14" t="s">
        <v>69</v>
      </c>
      <c r="AY994" s="256" t="s">
        <v>252</v>
      </c>
    </row>
    <row r="995" s="14" customFormat="1">
      <c r="A995" s="14"/>
      <c r="B995" s="246"/>
      <c r="C995" s="247"/>
      <c r="D995" s="237" t="s">
        <v>262</v>
      </c>
      <c r="E995" s="248" t="s">
        <v>19</v>
      </c>
      <c r="F995" s="249" t="s">
        <v>8863</v>
      </c>
      <c r="G995" s="247"/>
      <c r="H995" s="250">
        <v>44.799999999999997</v>
      </c>
      <c r="I995" s="251"/>
      <c r="J995" s="247"/>
      <c r="K995" s="247"/>
      <c r="L995" s="252"/>
      <c r="M995" s="253"/>
      <c r="N995" s="254"/>
      <c r="O995" s="254"/>
      <c r="P995" s="254"/>
      <c r="Q995" s="254"/>
      <c r="R995" s="254"/>
      <c r="S995" s="254"/>
      <c r="T995" s="255"/>
      <c r="U995" s="14"/>
      <c r="V995" s="14"/>
      <c r="W995" s="14"/>
      <c r="X995" s="14"/>
      <c r="Y995" s="14"/>
      <c r="Z995" s="14"/>
      <c r="AA995" s="14"/>
      <c r="AB995" s="14"/>
      <c r="AC995" s="14"/>
      <c r="AD995" s="14"/>
      <c r="AE995" s="14"/>
      <c r="AT995" s="256" t="s">
        <v>262</v>
      </c>
      <c r="AU995" s="256" t="s">
        <v>78</v>
      </c>
      <c r="AV995" s="14" t="s">
        <v>78</v>
      </c>
      <c r="AW995" s="14" t="s">
        <v>31</v>
      </c>
      <c r="AX995" s="14" t="s">
        <v>69</v>
      </c>
      <c r="AY995" s="256" t="s">
        <v>252</v>
      </c>
    </row>
    <row r="996" s="14" customFormat="1">
      <c r="A996" s="14"/>
      <c r="B996" s="246"/>
      <c r="C996" s="247"/>
      <c r="D996" s="237" t="s">
        <v>262</v>
      </c>
      <c r="E996" s="248" t="s">
        <v>19</v>
      </c>
      <c r="F996" s="249" t="s">
        <v>8864</v>
      </c>
      <c r="G996" s="247"/>
      <c r="H996" s="250">
        <v>50.833799999999997</v>
      </c>
      <c r="I996" s="251"/>
      <c r="J996" s="247"/>
      <c r="K996" s="247"/>
      <c r="L996" s="252"/>
      <c r="M996" s="253"/>
      <c r="N996" s="254"/>
      <c r="O996" s="254"/>
      <c r="P996" s="254"/>
      <c r="Q996" s="254"/>
      <c r="R996" s="254"/>
      <c r="S996" s="254"/>
      <c r="T996" s="255"/>
      <c r="U996" s="14"/>
      <c r="V996" s="14"/>
      <c r="W996" s="14"/>
      <c r="X996" s="14"/>
      <c r="Y996" s="14"/>
      <c r="Z996" s="14"/>
      <c r="AA996" s="14"/>
      <c r="AB996" s="14"/>
      <c r="AC996" s="14"/>
      <c r="AD996" s="14"/>
      <c r="AE996" s="14"/>
      <c r="AT996" s="256" t="s">
        <v>262</v>
      </c>
      <c r="AU996" s="256" t="s">
        <v>78</v>
      </c>
      <c r="AV996" s="14" t="s">
        <v>78</v>
      </c>
      <c r="AW996" s="14" t="s">
        <v>31</v>
      </c>
      <c r="AX996" s="14" t="s">
        <v>69</v>
      </c>
      <c r="AY996" s="256" t="s">
        <v>252</v>
      </c>
    </row>
    <row r="997" s="16" customFormat="1">
      <c r="A997" s="16"/>
      <c r="B997" s="268"/>
      <c r="C997" s="269"/>
      <c r="D997" s="237" t="s">
        <v>262</v>
      </c>
      <c r="E997" s="270" t="s">
        <v>19</v>
      </c>
      <c r="F997" s="271" t="s">
        <v>333</v>
      </c>
      <c r="G997" s="269"/>
      <c r="H997" s="272">
        <v>266.95549999999997</v>
      </c>
      <c r="I997" s="273"/>
      <c r="J997" s="269"/>
      <c r="K997" s="269"/>
      <c r="L997" s="274"/>
      <c r="M997" s="275"/>
      <c r="N997" s="276"/>
      <c r="O997" s="276"/>
      <c r="P997" s="276"/>
      <c r="Q997" s="276"/>
      <c r="R997" s="276"/>
      <c r="S997" s="276"/>
      <c r="T997" s="277"/>
      <c r="U997" s="16"/>
      <c r="V997" s="16"/>
      <c r="W997" s="16"/>
      <c r="X997" s="16"/>
      <c r="Y997" s="16"/>
      <c r="Z997" s="16"/>
      <c r="AA997" s="16"/>
      <c r="AB997" s="16"/>
      <c r="AC997" s="16"/>
      <c r="AD997" s="16"/>
      <c r="AE997" s="16"/>
      <c r="AT997" s="278" t="s">
        <v>262</v>
      </c>
      <c r="AU997" s="278" t="s">
        <v>78</v>
      </c>
      <c r="AV997" s="16" t="s">
        <v>85</v>
      </c>
      <c r="AW997" s="16" t="s">
        <v>31</v>
      </c>
      <c r="AX997" s="16" t="s">
        <v>69</v>
      </c>
      <c r="AY997" s="278" t="s">
        <v>252</v>
      </c>
    </row>
    <row r="998" s="15" customFormat="1">
      <c r="A998" s="15"/>
      <c r="B998" s="257"/>
      <c r="C998" s="258"/>
      <c r="D998" s="237" t="s">
        <v>262</v>
      </c>
      <c r="E998" s="259" t="s">
        <v>19</v>
      </c>
      <c r="F998" s="260" t="s">
        <v>265</v>
      </c>
      <c r="G998" s="258"/>
      <c r="H998" s="261">
        <v>678.28210000000001</v>
      </c>
      <c r="I998" s="262"/>
      <c r="J998" s="258"/>
      <c r="K998" s="258"/>
      <c r="L998" s="263"/>
      <c r="M998" s="264"/>
      <c r="N998" s="265"/>
      <c r="O998" s="265"/>
      <c r="P998" s="265"/>
      <c r="Q998" s="265"/>
      <c r="R998" s="265"/>
      <c r="S998" s="265"/>
      <c r="T998" s="266"/>
      <c r="U998" s="15"/>
      <c r="V998" s="15"/>
      <c r="W998" s="15"/>
      <c r="X998" s="15"/>
      <c r="Y998" s="15"/>
      <c r="Z998" s="15"/>
      <c r="AA998" s="15"/>
      <c r="AB998" s="15"/>
      <c r="AC998" s="15"/>
      <c r="AD998" s="15"/>
      <c r="AE998" s="15"/>
      <c r="AT998" s="267" t="s">
        <v>262</v>
      </c>
      <c r="AU998" s="267" t="s">
        <v>78</v>
      </c>
      <c r="AV998" s="15" t="s">
        <v>258</v>
      </c>
      <c r="AW998" s="15" t="s">
        <v>31</v>
      </c>
      <c r="AX998" s="15" t="s">
        <v>76</v>
      </c>
      <c r="AY998" s="267" t="s">
        <v>252</v>
      </c>
    </row>
    <row r="999" s="2" customFormat="1" ht="21.75" customHeight="1">
      <c r="A999" s="40"/>
      <c r="B999" s="41"/>
      <c r="C999" s="217" t="s">
        <v>1277</v>
      </c>
      <c r="D999" s="217" t="s">
        <v>254</v>
      </c>
      <c r="E999" s="218" t="s">
        <v>2700</v>
      </c>
      <c r="F999" s="219" t="s">
        <v>2701</v>
      </c>
      <c r="G999" s="220" t="s">
        <v>187</v>
      </c>
      <c r="H999" s="221">
        <v>13.444000000000001</v>
      </c>
      <c r="I999" s="222"/>
      <c r="J999" s="223">
        <f>ROUND(I999*H999,2)</f>
        <v>0</v>
      </c>
      <c r="K999" s="219" t="s">
        <v>257</v>
      </c>
      <c r="L999" s="46"/>
      <c r="M999" s="224" t="s">
        <v>19</v>
      </c>
      <c r="N999" s="225" t="s">
        <v>40</v>
      </c>
      <c r="O999" s="86"/>
      <c r="P999" s="226">
        <f>O999*H999</f>
        <v>0</v>
      </c>
      <c r="Q999" s="226">
        <v>0</v>
      </c>
      <c r="R999" s="226">
        <f>Q999*H999</f>
        <v>0</v>
      </c>
      <c r="S999" s="226">
        <v>0</v>
      </c>
      <c r="T999" s="227">
        <f>S999*H999</f>
        <v>0</v>
      </c>
      <c r="U999" s="40"/>
      <c r="V999" s="40"/>
      <c r="W999" s="40"/>
      <c r="X999" s="40"/>
      <c r="Y999" s="40"/>
      <c r="Z999" s="40"/>
      <c r="AA999" s="40"/>
      <c r="AB999" s="40"/>
      <c r="AC999" s="40"/>
      <c r="AD999" s="40"/>
      <c r="AE999" s="40"/>
      <c r="AR999" s="228" t="s">
        <v>360</v>
      </c>
      <c r="AT999" s="228" t="s">
        <v>254</v>
      </c>
      <c r="AU999" s="228" t="s">
        <v>78</v>
      </c>
      <c r="AY999" s="19" t="s">
        <v>252</v>
      </c>
      <c r="BE999" s="229">
        <f>IF(N999="základní",J999,0)</f>
        <v>0</v>
      </c>
      <c r="BF999" s="229">
        <f>IF(N999="snížená",J999,0)</f>
        <v>0</v>
      </c>
      <c r="BG999" s="229">
        <f>IF(N999="zákl. přenesená",J999,0)</f>
        <v>0</v>
      </c>
      <c r="BH999" s="229">
        <f>IF(N999="sníž. přenesená",J999,0)</f>
        <v>0</v>
      </c>
      <c r="BI999" s="229">
        <f>IF(N999="nulová",J999,0)</f>
        <v>0</v>
      </c>
      <c r="BJ999" s="19" t="s">
        <v>76</v>
      </c>
      <c r="BK999" s="229">
        <f>ROUND(I999*H999,2)</f>
        <v>0</v>
      </c>
      <c r="BL999" s="19" t="s">
        <v>360</v>
      </c>
      <c r="BM999" s="228" t="s">
        <v>2702</v>
      </c>
    </row>
    <row r="1000" s="2" customFormat="1">
      <c r="A1000" s="40"/>
      <c r="B1000" s="41"/>
      <c r="C1000" s="42"/>
      <c r="D1000" s="230" t="s">
        <v>260</v>
      </c>
      <c r="E1000" s="42"/>
      <c r="F1000" s="231" t="s">
        <v>2703</v>
      </c>
      <c r="G1000" s="42"/>
      <c r="H1000" s="42"/>
      <c r="I1000" s="232"/>
      <c r="J1000" s="42"/>
      <c r="K1000" s="42"/>
      <c r="L1000" s="46"/>
      <c r="M1000" s="233"/>
      <c r="N1000" s="234"/>
      <c r="O1000" s="86"/>
      <c r="P1000" s="86"/>
      <c r="Q1000" s="86"/>
      <c r="R1000" s="86"/>
      <c r="S1000" s="86"/>
      <c r="T1000" s="87"/>
      <c r="U1000" s="40"/>
      <c r="V1000" s="40"/>
      <c r="W1000" s="40"/>
      <c r="X1000" s="40"/>
      <c r="Y1000" s="40"/>
      <c r="Z1000" s="40"/>
      <c r="AA1000" s="40"/>
      <c r="AB1000" s="40"/>
      <c r="AC1000" s="40"/>
      <c r="AD1000" s="40"/>
      <c r="AE1000" s="40"/>
      <c r="AT1000" s="19" t="s">
        <v>260</v>
      </c>
      <c r="AU1000" s="19" t="s">
        <v>78</v>
      </c>
    </row>
    <row r="1001" s="13" customFormat="1">
      <c r="A1001" s="13"/>
      <c r="B1001" s="235"/>
      <c r="C1001" s="236"/>
      <c r="D1001" s="237" t="s">
        <v>262</v>
      </c>
      <c r="E1001" s="238" t="s">
        <v>19</v>
      </c>
      <c r="F1001" s="239" t="s">
        <v>1693</v>
      </c>
      <c r="G1001" s="236"/>
      <c r="H1001" s="238" t="s">
        <v>19</v>
      </c>
      <c r="I1001" s="240"/>
      <c r="J1001" s="236"/>
      <c r="K1001" s="236"/>
      <c r="L1001" s="241"/>
      <c r="M1001" s="242"/>
      <c r="N1001" s="243"/>
      <c r="O1001" s="243"/>
      <c r="P1001" s="243"/>
      <c r="Q1001" s="243"/>
      <c r="R1001" s="243"/>
      <c r="S1001" s="243"/>
      <c r="T1001" s="244"/>
      <c r="U1001" s="13"/>
      <c r="V1001" s="13"/>
      <c r="W1001" s="13"/>
      <c r="X1001" s="13"/>
      <c r="Y1001" s="13"/>
      <c r="Z1001" s="13"/>
      <c r="AA1001" s="13"/>
      <c r="AB1001" s="13"/>
      <c r="AC1001" s="13"/>
      <c r="AD1001" s="13"/>
      <c r="AE1001" s="13"/>
      <c r="AT1001" s="245" t="s">
        <v>262</v>
      </c>
      <c r="AU1001" s="245" t="s">
        <v>78</v>
      </c>
      <c r="AV1001" s="13" t="s">
        <v>76</v>
      </c>
      <c r="AW1001" s="13" t="s">
        <v>31</v>
      </c>
      <c r="AX1001" s="13" t="s">
        <v>69</v>
      </c>
      <c r="AY1001" s="245" t="s">
        <v>252</v>
      </c>
    </row>
    <row r="1002" s="14" customFormat="1">
      <c r="A1002" s="14"/>
      <c r="B1002" s="246"/>
      <c r="C1002" s="247"/>
      <c r="D1002" s="237" t="s">
        <v>262</v>
      </c>
      <c r="E1002" s="248" t="s">
        <v>19</v>
      </c>
      <c r="F1002" s="249" t="s">
        <v>9224</v>
      </c>
      <c r="G1002" s="247"/>
      <c r="H1002" s="250">
        <v>13.444000000000001</v>
      </c>
      <c r="I1002" s="251"/>
      <c r="J1002" s="247"/>
      <c r="K1002" s="247"/>
      <c r="L1002" s="252"/>
      <c r="M1002" s="253"/>
      <c r="N1002" s="254"/>
      <c r="O1002" s="254"/>
      <c r="P1002" s="254"/>
      <c r="Q1002" s="254"/>
      <c r="R1002" s="254"/>
      <c r="S1002" s="254"/>
      <c r="T1002" s="255"/>
      <c r="U1002" s="14"/>
      <c r="V1002" s="14"/>
      <c r="W1002" s="14"/>
      <c r="X1002" s="14"/>
      <c r="Y1002" s="14"/>
      <c r="Z1002" s="14"/>
      <c r="AA1002" s="14"/>
      <c r="AB1002" s="14"/>
      <c r="AC1002" s="14"/>
      <c r="AD1002" s="14"/>
      <c r="AE1002" s="14"/>
      <c r="AT1002" s="256" t="s">
        <v>262</v>
      </c>
      <c r="AU1002" s="256" t="s">
        <v>78</v>
      </c>
      <c r="AV1002" s="14" t="s">
        <v>78</v>
      </c>
      <c r="AW1002" s="14" t="s">
        <v>31</v>
      </c>
      <c r="AX1002" s="14" t="s">
        <v>76</v>
      </c>
      <c r="AY1002" s="256" t="s">
        <v>252</v>
      </c>
    </row>
    <row r="1003" s="2" customFormat="1" ht="37.8" customHeight="1">
      <c r="A1003" s="40"/>
      <c r="B1003" s="41"/>
      <c r="C1003" s="217" t="s">
        <v>1290</v>
      </c>
      <c r="D1003" s="217" t="s">
        <v>254</v>
      </c>
      <c r="E1003" s="218" t="s">
        <v>1567</v>
      </c>
      <c r="F1003" s="219" t="s">
        <v>1568</v>
      </c>
      <c r="G1003" s="220" t="s">
        <v>183</v>
      </c>
      <c r="H1003" s="221">
        <v>224.36000000000001</v>
      </c>
      <c r="I1003" s="222"/>
      <c r="J1003" s="223">
        <f>ROUND(I1003*H1003,2)</f>
        <v>0</v>
      </c>
      <c r="K1003" s="219" t="s">
        <v>257</v>
      </c>
      <c r="L1003" s="46"/>
      <c r="M1003" s="224" t="s">
        <v>19</v>
      </c>
      <c r="N1003" s="225" t="s">
        <v>40</v>
      </c>
      <c r="O1003" s="86"/>
      <c r="P1003" s="226">
        <f>O1003*H1003</f>
        <v>0</v>
      </c>
      <c r="Q1003" s="226">
        <v>0</v>
      </c>
      <c r="R1003" s="226">
        <f>Q1003*H1003</f>
        <v>0</v>
      </c>
      <c r="S1003" s="226">
        <v>0</v>
      </c>
      <c r="T1003" s="227">
        <f>S1003*H1003</f>
        <v>0</v>
      </c>
      <c r="U1003" s="40"/>
      <c r="V1003" s="40"/>
      <c r="W1003" s="40"/>
      <c r="X1003" s="40"/>
      <c r="Y1003" s="40"/>
      <c r="Z1003" s="40"/>
      <c r="AA1003" s="40"/>
      <c r="AB1003" s="40"/>
      <c r="AC1003" s="40"/>
      <c r="AD1003" s="40"/>
      <c r="AE1003" s="40"/>
      <c r="AR1003" s="228" t="s">
        <v>360</v>
      </c>
      <c r="AT1003" s="228" t="s">
        <v>254</v>
      </c>
      <c r="AU1003" s="228" t="s">
        <v>78</v>
      </c>
      <c r="AY1003" s="19" t="s">
        <v>252</v>
      </c>
      <c r="BE1003" s="229">
        <f>IF(N1003="základní",J1003,0)</f>
        <v>0</v>
      </c>
      <c r="BF1003" s="229">
        <f>IF(N1003="snížená",J1003,0)</f>
        <v>0</v>
      </c>
      <c r="BG1003" s="229">
        <f>IF(N1003="zákl. přenesená",J1003,0)</f>
        <v>0</v>
      </c>
      <c r="BH1003" s="229">
        <f>IF(N1003="sníž. přenesená",J1003,0)</f>
        <v>0</v>
      </c>
      <c r="BI1003" s="229">
        <f>IF(N1003="nulová",J1003,0)</f>
        <v>0</v>
      </c>
      <c r="BJ1003" s="19" t="s">
        <v>76</v>
      </c>
      <c r="BK1003" s="229">
        <f>ROUND(I1003*H1003,2)</f>
        <v>0</v>
      </c>
      <c r="BL1003" s="19" t="s">
        <v>360</v>
      </c>
      <c r="BM1003" s="228" t="s">
        <v>2707</v>
      </c>
    </row>
    <row r="1004" s="2" customFormat="1">
      <c r="A1004" s="40"/>
      <c r="B1004" s="41"/>
      <c r="C1004" s="42"/>
      <c r="D1004" s="230" t="s">
        <v>260</v>
      </c>
      <c r="E1004" s="42"/>
      <c r="F1004" s="231" t="s">
        <v>1570</v>
      </c>
      <c r="G1004" s="42"/>
      <c r="H1004" s="42"/>
      <c r="I1004" s="232"/>
      <c r="J1004" s="42"/>
      <c r="K1004" s="42"/>
      <c r="L1004" s="46"/>
      <c r="M1004" s="233"/>
      <c r="N1004" s="234"/>
      <c r="O1004" s="86"/>
      <c r="P1004" s="86"/>
      <c r="Q1004" s="86"/>
      <c r="R1004" s="86"/>
      <c r="S1004" s="86"/>
      <c r="T1004" s="87"/>
      <c r="U1004" s="40"/>
      <c r="V1004" s="40"/>
      <c r="W1004" s="40"/>
      <c r="X1004" s="40"/>
      <c r="Y1004" s="40"/>
      <c r="Z1004" s="40"/>
      <c r="AA1004" s="40"/>
      <c r="AB1004" s="40"/>
      <c r="AC1004" s="40"/>
      <c r="AD1004" s="40"/>
      <c r="AE1004" s="40"/>
      <c r="AT1004" s="19" t="s">
        <v>260</v>
      </c>
      <c r="AU1004" s="19" t="s">
        <v>78</v>
      </c>
    </row>
    <row r="1005" s="14" customFormat="1">
      <c r="A1005" s="14"/>
      <c r="B1005" s="246"/>
      <c r="C1005" s="247"/>
      <c r="D1005" s="237" t="s">
        <v>262</v>
      </c>
      <c r="E1005" s="248" t="s">
        <v>19</v>
      </c>
      <c r="F1005" s="249" t="s">
        <v>1571</v>
      </c>
      <c r="G1005" s="247"/>
      <c r="H1005" s="250">
        <v>150</v>
      </c>
      <c r="I1005" s="251"/>
      <c r="J1005" s="247"/>
      <c r="K1005" s="247"/>
      <c r="L1005" s="252"/>
      <c r="M1005" s="253"/>
      <c r="N1005" s="254"/>
      <c r="O1005" s="254"/>
      <c r="P1005" s="254"/>
      <c r="Q1005" s="254"/>
      <c r="R1005" s="254"/>
      <c r="S1005" s="254"/>
      <c r="T1005" s="255"/>
      <c r="U1005" s="14"/>
      <c r="V1005" s="14"/>
      <c r="W1005" s="14"/>
      <c r="X1005" s="14"/>
      <c r="Y1005" s="14"/>
      <c r="Z1005" s="14"/>
      <c r="AA1005" s="14"/>
      <c r="AB1005" s="14"/>
      <c r="AC1005" s="14"/>
      <c r="AD1005" s="14"/>
      <c r="AE1005" s="14"/>
      <c r="AT1005" s="256" t="s">
        <v>262</v>
      </c>
      <c r="AU1005" s="256" t="s">
        <v>78</v>
      </c>
      <c r="AV1005" s="14" t="s">
        <v>78</v>
      </c>
      <c r="AW1005" s="14" t="s">
        <v>31</v>
      </c>
      <c r="AX1005" s="14" t="s">
        <v>69</v>
      </c>
      <c r="AY1005" s="256" t="s">
        <v>252</v>
      </c>
    </row>
    <row r="1006" s="14" customFormat="1">
      <c r="A1006" s="14"/>
      <c r="B1006" s="246"/>
      <c r="C1006" s="247"/>
      <c r="D1006" s="237" t="s">
        <v>262</v>
      </c>
      <c r="E1006" s="248" t="s">
        <v>19</v>
      </c>
      <c r="F1006" s="249" t="s">
        <v>9225</v>
      </c>
      <c r="G1006" s="247"/>
      <c r="H1006" s="250">
        <v>32.359999999999999</v>
      </c>
      <c r="I1006" s="251"/>
      <c r="J1006" s="247"/>
      <c r="K1006" s="247"/>
      <c r="L1006" s="252"/>
      <c r="M1006" s="253"/>
      <c r="N1006" s="254"/>
      <c r="O1006" s="254"/>
      <c r="P1006" s="254"/>
      <c r="Q1006" s="254"/>
      <c r="R1006" s="254"/>
      <c r="S1006" s="254"/>
      <c r="T1006" s="255"/>
      <c r="U1006" s="14"/>
      <c r="V1006" s="14"/>
      <c r="W1006" s="14"/>
      <c r="X1006" s="14"/>
      <c r="Y1006" s="14"/>
      <c r="Z1006" s="14"/>
      <c r="AA1006" s="14"/>
      <c r="AB1006" s="14"/>
      <c r="AC1006" s="14"/>
      <c r="AD1006" s="14"/>
      <c r="AE1006" s="14"/>
      <c r="AT1006" s="256" t="s">
        <v>262</v>
      </c>
      <c r="AU1006" s="256" t="s">
        <v>78</v>
      </c>
      <c r="AV1006" s="14" t="s">
        <v>78</v>
      </c>
      <c r="AW1006" s="14" t="s">
        <v>31</v>
      </c>
      <c r="AX1006" s="14" t="s">
        <v>69</v>
      </c>
      <c r="AY1006" s="256" t="s">
        <v>252</v>
      </c>
    </row>
    <row r="1007" s="14" customFormat="1">
      <c r="A1007" s="14"/>
      <c r="B1007" s="246"/>
      <c r="C1007" s="247"/>
      <c r="D1007" s="237" t="s">
        <v>262</v>
      </c>
      <c r="E1007" s="248" t="s">
        <v>19</v>
      </c>
      <c r="F1007" s="249" t="s">
        <v>9226</v>
      </c>
      <c r="G1007" s="247"/>
      <c r="H1007" s="250">
        <v>27.600000000000001</v>
      </c>
      <c r="I1007" s="251"/>
      <c r="J1007" s="247"/>
      <c r="K1007" s="247"/>
      <c r="L1007" s="252"/>
      <c r="M1007" s="253"/>
      <c r="N1007" s="254"/>
      <c r="O1007" s="254"/>
      <c r="P1007" s="254"/>
      <c r="Q1007" s="254"/>
      <c r="R1007" s="254"/>
      <c r="S1007" s="254"/>
      <c r="T1007" s="255"/>
      <c r="U1007" s="14"/>
      <c r="V1007" s="14"/>
      <c r="W1007" s="14"/>
      <c r="X1007" s="14"/>
      <c r="Y1007" s="14"/>
      <c r="Z1007" s="14"/>
      <c r="AA1007" s="14"/>
      <c r="AB1007" s="14"/>
      <c r="AC1007" s="14"/>
      <c r="AD1007" s="14"/>
      <c r="AE1007" s="14"/>
      <c r="AT1007" s="256" t="s">
        <v>262</v>
      </c>
      <c r="AU1007" s="256" t="s">
        <v>78</v>
      </c>
      <c r="AV1007" s="14" t="s">
        <v>78</v>
      </c>
      <c r="AW1007" s="14" t="s">
        <v>31</v>
      </c>
      <c r="AX1007" s="14" t="s">
        <v>69</v>
      </c>
      <c r="AY1007" s="256" t="s">
        <v>252</v>
      </c>
    </row>
    <row r="1008" s="14" customFormat="1">
      <c r="A1008" s="14"/>
      <c r="B1008" s="246"/>
      <c r="C1008" s="247"/>
      <c r="D1008" s="237" t="s">
        <v>262</v>
      </c>
      <c r="E1008" s="248" t="s">
        <v>19</v>
      </c>
      <c r="F1008" s="249" t="s">
        <v>9227</v>
      </c>
      <c r="G1008" s="247"/>
      <c r="H1008" s="250">
        <v>14.4</v>
      </c>
      <c r="I1008" s="251"/>
      <c r="J1008" s="247"/>
      <c r="K1008" s="247"/>
      <c r="L1008" s="252"/>
      <c r="M1008" s="253"/>
      <c r="N1008" s="254"/>
      <c r="O1008" s="254"/>
      <c r="P1008" s="254"/>
      <c r="Q1008" s="254"/>
      <c r="R1008" s="254"/>
      <c r="S1008" s="254"/>
      <c r="T1008" s="255"/>
      <c r="U1008" s="14"/>
      <c r="V1008" s="14"/>
      <c r="W1008" s="14"/>
      <c r="X1008" s="14"/>
      <c r="Y1008" s="14"/>
      <c r="Z1008" s="14"/>
      <c r="AA1008" s="14"/>
      <c r="AB1008" s="14"/>
      <c r="AC1008" s="14"/>
      <c r="AD1008" s="14"/>
      <c r="AE1008" s="14"/>
      <c r="AT1008" s="256" t="s">
        <v>262</v>
      </c>
      <c r="AU1008" s="256" t="s">
        <v>78</v>
      </c>
      <c r="AV1008" s="14" t="s">
        <v>78</v>
      </c>
      <c r="AW1008" s="14" t="s">
        <v>31</v>
      </c>
      <c r="AX1008" s="14" t="s">
        <v>69</v>
      </c>
      <c r="AY1008" s="256" t="s">
        <v>252</v>
      </c>
    </row>
    <row r="1009" s="15" customFormat="1">
      <c r="A1009" s="15"/>
      <c r="B1009" s="257"/>
      <c r="C1009" s="258"/>
      <c r="D1009" s="237" t="s">
        <v>262</v>
      </c>
      <c r="E1009" s="259" t="s">
        <v>19</v>
      </c>
      <c r="F1009" s="260" t="s">
        <v>265</v>
      </c>
      <c r="G1009" s="258"/>
      <c r="H1009" s="261">
        <v>224.36000000000001</v>
      </c>
      <c r="I1009" s="262"/>
      <c r="J1009" s="258"/>
      <c r="K1009" s="258"/>
      <c r="L1009" s="263"/>
      <c r="M1009" s="264"/>
      <c r="N1009" s="265"/>
      <c r="O1009" s="265"/>
      <c r="P1009" s="265"/>
      <c r="Q1009" s="265"/>
      <c r="R1009" s="265"/>
      <c r="S1009" s="265"/>
      <c r="T1009" s="266"/>
      <c r="U1009" s="15"/>
      <c r="V1009" s="15"/>
      <c r="W1009" s="15"/>
      <c r="X1009" s="15"/>
      <c r="Y1009" s="15"/>
      <c r="Z1009" s="15"/>
      <c r="AA1009" s="15"/>
      <c r="AB1009" s="15"/>
      <c r="AC1009" s="15"/>
      <c r="AD1009" s="15"/>
      <c r="AE1009" s="15"/>
      <c r="AT1009" s="267" t="s">
        <v>262</v>
      </c>
      <c r="AU1009" s="267" t="s">
        <v>78</v>
      </c>
      <c r="AV1009" s="15" t="s">
        <v>258</v>
      </c>
      <c r="AW1009" s="15" t="s">
        <v>31</v>
      </c>
      <c r="AX1009" s="15" t="s">
        <v>76</v>
      </c>
      <c r="AY1009" s="267" t="s">
        <v>252</v>
      </c>
    </row>
    <row r="1010" s="2" customFormat="1" ht="21.75" customHeight="1">
      <c r="A1010" s="40"/>
      <c r="B1010" s="41"/>
      <c r="C1010" s="279" t="s">
        <v>1307</v>
      </c>
      <c r="D1010" s="279" t="s">
        <v>468</v>
      </c>
      <c r="E1010" s="280" t="s">
        <v>1460</v>
      </c>
      <c r="F1010" s="281" t="s">
        <v>1461</v>
      </c>
      <c r="G1010" s="282" t="s">
        <v>183</v>
      </c>
      <c r="H1010" s="283">
        <v>235.578</v>
      </c>
      <c r="I1010" s="284"/>
      <c r="J1010" s="285">
        <f>ROUND(I1010*H1010,2)</f>
        <v>0</v>
      </c>
      <c r="K1010" s="281" t="s">
        <v>257</v>
      </c>
      <c r="L1010" s="286"/>
      <c r="M1010" s="287" t="s">
        <v>19</v>
      </c>
      <c r="N1010" s="288" t="s">
        <v>40</v>
      </c>
      <c r="O1010" s="86"/>
      <c r="P1010" s="226">
        <f>O1010*H1010</f>
        <v>0</v>
      </c>
      <c r="Q1010" s="226">
        <v>0</v>
      </c>
      <c r="R1010" s="226">
        <f>Q1010*H1010</f>
        <v>0</v>
      </c>
      <c r="S1010" s="226">
        <v>0</v>
      </c>
      <c r="T1010" s="227">
        <f>S1010*H1010</f>
        <v>0</v>
      </c>
      <c r="U1010" s="40"/>
      <c r="V1010" s="40"/>
      <c r="W1010" s="40"/>
      <c r="X1010" s="40"/>
      <c r="Y1010" s="40"/>
      <c r="Z1010" s="40"/>
      <c r="AA1010" s="40"/>
      <c r="AB1010" s="40"/>
      <c r="AC1010" s="40"/>
      <c r="AD1010" s="40"/>
      <c r="AE1010" s="40"/>
      <c r="AR1010" s="228" t="s">
        <v>509</v>
      </c>
      <c r="AT1010" s="228" t="s">
        <v>468</v>
      </c>
      <c r="AU1010" s="228" t="s">
        <v>78</v>
      </c>
      <c r="AY1010" s="19" t="s">
        <v>252</v>
      </c>
      <c r="BE1010" s="229">
        <f>IF(N1010="základní",J1010,0)</f>
        <v>0</v>
      </c>
      <c r="BF1010" s="229">
        <f>IF(N1010="snížená",J1010,0)</f>
        <v>0</v>
      </c>
      <c r="BG1010" s="229">
        <f>IF(N1010="zákl. přenesená",J1010,0)</f>
        <v>0</v>
      </c>
      <c r="BH1010" s="229">
        <f>IF(N1010="sníž. přenesená",J1010,0)</f>
        <v>0</v>
      </c>
      <c r="BI1010" s="229">
        <f>IF(N1010="nulová",J1010,0)</f>
        <v>0</v>
      </c>
      <c r="BJ1010" s="19" t="s">
        <v>76</v>
      </c>
      <c r="BK1010" s="229">
        <f>ROUND(I1010*H1010,2)</f>
        <v>0</v>
      </c>
      <c r="BL1010" s="19" t="s">
        <v>360</v>
      </c>
      <c r="BM1010" s="228" t="s">
        <v>2709</v>
      </c>
    </row>
    <row r="1011" s="14" customFormat="1">
      <c r="A1011" s="14"/>
      <c r="B1011" s="246"/>
      <c r="C1011" s="247"/>
      <c r="D1011" s="237" t="s">
        <v>262</v>
      </c>
      <c r="E1011" s="247"/>
      <c r="F1011" s="249" t="s">
        <v>9228</v>
      </c>
      <c r="G1011" s="247"/>
      <c r="H1011" s="250">
        <v>235.578</v>
      </c>
      <c r="I1011" s="251"/>
      <c r="J1011" s="247"/>
      <c r="K1011" s="247"/>
      <c r="L1011" s="252"/>
      <c r="M1011" s="253"/>
      <c r="N1011" s="254"/>
      <c r="O1011" s="254"/>
      <c r="P1011" s="254"/>
      <c r="Q1011" s="254"/>
      <c r="R1011" s="254"/>
      <c r="S1011" s="254"/>
      <c r="T1011" s="255"/>
      <c r="U1011" s="14"/>
      <c r="V1011" s="14"/>
      <c r="W1011" s="14"/>
      <c r="X1011" s="14"/>
      <c r="Y1011" s="14"/>
      <c r="Z1011" s="14"/>
      <c r="AA1011" s="14"/>
      <c r="AB1011" s="14"/>
      <c r="AC1011" s="14"/>
      <c r="AD1011" s="14"/>
      <c r="AE1011" s="14"/>
      <c r="AT1011" s="256" t="s">
        <v>262</v>
      </c>
      <c r="AU1011" s="256" t="s">
        <v>78</v>
      </c>
      <c r="AV1011" s="14" t="s">
        <v>78</v>
      </c>
      <c r="AW1011" s="14" t="s">
        <v>4</v>
      </c>
      <c r="AX1011" s="14" t="s">
        <v>76</v>
      </c>
      <c r="AY1011" s="256" t="s">
        <v>252</v>
      </c>
    </row>
    <row r="1012" s="2" customFormat="1" ht="55.5" customHeight="1">
      <c r="A1012" s="40"/>
      <c r="B1012" s="41"/>
      <c r="C1012" s="217" t="s">
        <v>1312</v>
      </c>
      <c r="D1012" s="217" t="s">
        <v>254</v>
      </c>
      <c r="E1012" s="218" t="s">
        <v>1576</v>
      </c>
      <c r="F1012" s="219" t="s">
        <v>1577</v>
      </c>
      <c r="G1012" s="220" t="s">
        <v>187</v>
      </c>
      <c r="H1012" s="221">
        <v>131.85140000000001</v>
      </c>
      <c r="I1012" s="222"/>
      <c r="J1012" s="223">
        <f>ROUND(I1012*H1012,2)</f>
        <v>0</v>
      </c>
      <c r="K1012" s="219" t="s">
        <v>257</v>
      </c>
      <c r="L1012" s="46"/>
      <c r="M1012" s="224" t="s">
        <v>19</v>
      </c>
      <c r="N1012" s="225" t="s">
        <v>40</v>
      </c>
      <c r="O1012" s="86"/>
      <c r="P1012" s="226">
        <f>O1012*H1012</f>
        <v>0</v>
      </c>
      <c r="Q1012" s="226">
        <v>0</v>
      </c>
      <c r="R1012" s="226">
        <f>Q1012*H1012</f>
        <v>0</v>
      </c>
      <c r="S1012" s="226">
        <v>0</v>
      </c>
      <c r="T1012" s="227">
        <f>S1012*H1012</f>
        <v>0</v>
      </c>
      <c r="U1012" s="40"/>
      <c r="V1012" s="40"/>
      <c r="W1012" s="40"/>
      <c r="X1012" s="40"/>
      <c r="Y1012" s="40"/>
      <c r="Z1012" s="40"/>
      <c r="AA1012" s="40"/>
      <c r="AB1012" s="40"/>
      <c r="AC1012" s="40"/>
      <c r="AD1012" s="40"/>
      <c r="AE1012" s="40"/>
      <c r="AR1012" s="228" t="s">
        <v>360</v>
      </c>
      <c r="AT1012" s="228" t="s">
        <v>254</v>
      </c>
      <c r="AU1012" s="228" t="s">
        <v>78</v>
      </c>
      <c r="AY1012" s="19" t="s">
        <v>252</v>
      </c>
      <c r="BE1012" s="229">
        <f>IF(N1012="základní",J1012,0)</f>
        <v>0</v>
      </c>
      <c r="BF1012" s="229">
        <f>IF(N1012="snížená",J1012,0)</f>
        <v>0</v>
      </c>
      <c r="BG1012" s="229">
        <f>IF(N1012="zákl. přenesená",J1012,0)</f>
        <v>0</v>
      </c>
      <c r="BH1012" s="229">
        <f>IF(N1012="sníž. přenesená",J1012,0)</f>
        <v>0</v>
      </c>
      <c r="BI1012" s="229">
        <f>IF(N1012="nulová",J1012,0)</f>
        <v>0</v>
      </c>
      <c r="BJ1012" s="19" t="s">
        <v>76</v>
      </c>
      <c r="BK1012" s="229">
        <f>ROUND(I1012*H1012,2)</f>
        <v>0</v>
      </c>
      <c r="BL1012" s="19" t="s">
        <v>360</v>
      </c>
      <c r="BM1012" s="228" t="s">
        <v>2711</v>
      </c>
    </row>
    <row r="1013" s="2" customFormat="1">
      <c r="A1013" s="40"/>
      <c r="B1013" s="41"/>
      <c r="C1013" s="42"/>
      <c r="D1013" s="230" t="s">
        <v>260</v>
      </c>
      <c r="E1013" s="42"/>
      <c r="F1013" s="231" t="s">
        <v>1579</v>
      </c>
      <c r="G1013" s="42"/>
      <c r="H1013" s="42"/>
      <c r="I1013" s="232"/>
      <c r="J1013" s="42"/>
      <c r="K1013" s="42"/>
      <c r="L1013" s="46"/>
      <c r="M1013" s="233"/>
      <c r="N1013" s="234"/>
      <c r="O1013" s="86"/>
      <c r="P1013" s="86"/>
      <c r="Q1013" s="86"/>
      <c r="R1013" s="86"/>
      <c r="S1013" s="86"/>
      <c r="T1013" s="87"/>
      <c r="U1013" s="40"/>
      <c r="V1013" s="40"/>
      <c r="W1013" s="40"/>
      <c r="X1013" s="40"/>
      <c r="Y1013" s="40"/>
      <c r="Z1013" s="40"/>
      <c r="AA1013" s="40"/>
      <c r="AB1013" s="40"/>
      <c r="AC1013" s="40"/>
      <c r="AD1013" s="40"/>
      <c r="AE1013" s="40"/>
      <c r="AT1013" s="19" t="s">
        <v>260</v>
      </c>
      <c r="AU1013" s="19" t="s">
        <v>78</v>
      </c>
    </row>
    <row r="1014" s="14" customFormat="1">
      <c r="A1014" s="14"/>
      <c r="B1014" s="246"/>
      <c r="C1014" s="247"/>
      <c r="D1014" s="237" t="s">
        <v>262</v>
      </c>
      <c r="E1014" s="248" t="s">
        <v>19</v>
      </c>
      <c r="F1014" s="249" t="s">
        <v>1580</v>
      </c>
      <c r="G1014" s="247"/>
      <c r="H1014" s="250">
        <v>100</v>
      </c>
      <c r="I1014" s="251"/>
      <c r="J1014" s="247"/>
      <c r="K1014" s="247"/>
      <c r="L1014" s="252"/>
      <c r="M1014" s="253"/>
      <c r="N1014" s="254"/>
      <c r="O1014" s="254"/>
      <c r="P1014" s="254"/>
      <c r="Q1014" s="254"/>
      <c r="R1014" s="254"/>
      <c r="S1014" s="254"/>
      <c r="T1014" s="255"/>
      <c r="U1014" s="14"/>
      <c r="V1014" s="14"/>
      <c r="W1014" s="14"/>
      <c r="X1014" s="14"/>
      <c r="Y1014" s="14"/>
      <c r="Z1014" s="14"/>
      <c r="AA1014" s="14"/>
      <c r="AB1014" s="14"/>
      <c r="AC1014" s="14"/>
      <c r="AD1014" s="14"/>
      <c r="AE1014" s="14"/>
      <c r="AT1014" s="256" t="s">
        <v>262</v>
      </c>
      <c r="AU1014" s="256" t="s">
        <v>78</v>
      </c>
      <c r="AV1014" s="14" t="s">
        <v>78</v>
      </c>
      <c r="AW1014" s="14" t="s">
        <v>31</v>
      </c>
      <c r="AX1014" s="14" t="s">
        <v>69</v>
      </c>
      <c r="AY1014" s="256" t="s">
        <v>252</v>
      </c>
    </row>
    <row r="1015" s="14" customFormat="1">
      <c r="A1015" s="14"/>
      <c r="B1015" s="246"/>
      <c r="C1015" s="247"/>
      <c r="D1015" s="237" t="s">
        <v>262</v>
      </c>
      <c r="E1015" s="248" t="s">
        <v>19</v>
      </c>
      <c r="F1015" s="249" t="s">
        <v>9229</v>
      </c>
      <c r="G1015" s="247"/>
      <c r="H1015" s="250">
        <v>11.811400000000001</v>
      </c>
      <c r="I1015" s="251"/>
      <c r="J1015" s="247"/>
      <c r="K1015" s="247"/>
      <c r="L1015" s="252"/>
      <c r="M1015" s="253"/>
      <c r="N1015" s="254"/>
      <c r="O1015" s="254"/>
      <c r="P1015" s="254"/>
      <c r="Q1015" s="254"/>
      <c r="R1015" s="254"/>
      <c r="S1015" s="254"/>
      <c r="T1015" s="255"/>
      <c r="U1015" s="14"/>
      <c r="V1015" s="14"/>
      <c r="W1015" s="14"/>
      <c r="X1015" s="14"/>
      <c r="Y1015" s="14"/>
      <c r="Z1015" s="14"/>
      <c r="AA1015" s="14"/>
      <c r="AB1015" s="14"/>
      <c r="AC1015" s="14"/>
      <c r="AD1015" s="14"/>
      <c r="AE1015" s="14"/>
      <c r="AT1015" s="256" t="s">
        <v>262</v>
      </c>
      <c r="AU1015" s="256" t="s">
        <v>78</v>
      </c>
      <c r="AV1015" s="14" t="s">
        <v>78</v>
      </c>
      <c r="AW1015" s="14" t="s">
        <v>31</v>
      </c>
      <c r="AX1015" s="14" t="s">
        <v>69</v>
      </c>
      <c r="AY1015" s="256" t="s">
        <v>252</v>
      </c>
    </row>
    <row r="1016" s="14" customFormat="1">
      <c r="A1016" s="14"/>
      <c r="B1016" s="246"/>
      <c r="C1016" s="247"/>
      <c r="D1016" s="237" t="s">
        <v>262</v>
      </c>
      <c r="E1016" s="248" t="s">
        <v>19</v>
      </c>
      <c r="F1016" s="249" t="s">
        <v>9230</v>
      </c>
      <c r="G1016" s="247"/>
      <c r="H1016" s="250">
        <v>16.199999999999999</v>
      </c>
      <c r="I1016" s="251"/>
      <c r="J1016" s="247"/>
      <c r="K1016" s="247"/>
      <c r="L1016" s="252"/>
      <c r="M1016" s="253"/>
      <c r="N1016" s="254"/>
      <c r="O1016" s="254"/>
      <c r="P1016" s="254"/>
      <c r="Q1016" s="254"/>
      <c r="R1016" s="254"/>
      <c r="S1016" s="254"/>
      <c r="T1016" s="255"/>
      <c r="U1016" s="14"/>
      <c r="V1016" s="14"/>
      <c r="W1016" s="14"/>
      <c r="X1016" s="14"/>
      <c r="Y1016" s="14"/>
      <c r="Z1016" s="14"/>
      <c r="AA1016" s="14"/>
      <c r="AB1016" s="14"/>
      <c r="AC1016" s="14"/>
      <c r="AD1016" s="14"/>
      <c r="AE1016" s="14"/>
      <c r="AT1016" s="256" t="s">
        <v>262</v>
      </c>
      <c r="AU1016" s="256" t="s">
        <v>78</v>
      </c>
      <c r="AV1016" s="14" t="s">
        <v>78</v>
      </c>
      <c r="AW1016" s="14" t="s">
        <v>31</v>
      </c>
      <c r="AX1016" s="14" t="s">
        <v>69</v>
      </c>
      <c r="AY1016" s="256" t="s">
        <v>252</v>
      </c>
    </row>
    <row r="1017" s="14" customFormat="1">
      <c r="A1017" s="14"/>
      <c r="B1017" s="246"/>
      <c r="C1017" s="247"/>
      <c r="D1017" s="237" t="s">
        <v>262</v>
      </c>
      <c r="E1017" s="248" t="s">
        <v>19</v>
      </c>
      <c r="F1017" s="249" t="s">
        <v>9231</v>
      </c>
      <c r="G1017" s="247"/>
      <c r="H1017" s="250">
        <v>3.8399999999999999</v>
      </c>
      <c r="I1017" s="251"/>
      <c r="J1017" s="247"/>
      <c r="K1017" s="247"/>
      <c r="L1017" s="252"/>
      <c r="M1017" s="253"/>
      <c r="N1017" s="254"/>
      <c r="O1017" s="254"/>
      <c r="P1017" s="254"/>
      <c r="Q1017" s="254"/>
      <c r="R1017" s="254"/>
      <c r="S1017" s="254"/>
      <c r="T1017" s="255"/>
      <c r="U1017" s="14"/>
      <c r="V1017" s="14"/>
      <c r="W1017" s="14"/>
      <c r="X1017" s="14"/>
      <c r="Y1017" s="14"/>
      <c r="Z1017" s="14"/>
      <c r="AA1017" s="14"/>
      <c r="AB1017" s="14"/>
      <c r="AC1017" s="14"/>
      <c r="AD1017" s="14"/>
      <c r="AE1017" s="14"/>
      <c r="AT1017" s="256" t="s">
        <v>262</v>
      </c>
      <c r="AU1017" s="256" t="s">
        <v>78</v>
      </c>
      <c r="AV1017" s="14" t="s">
        <v>78</v>
      </c>
      <c r="AW1017" s="14" t="s">
        <v>31</v>
      </c>
      <c r="AX1017" s="14" t="s">
        <v>69</v>
      </c>
      <c r="AY1017" s="256" t="s">
        <v>252</v>
      </c>
    </row>
    <row r="1018" s="15" customFormat="1">
      <c r="A1018" s="15"/>
      <c r="B1018" s="257"/>
      <c r="C1018" s="258"/>
      <c r="D1018" s="237" t="s">
        <v>262</v>
      </c>
      <c r="E1018" s="259" t="s">
        <v>19</v>
      </c>
      <c r="F1018" s="260" t="s">
        <v>265</v>
      </c>
      <c r="G1018" s="258"/>
      <c r="H1018" s="261">
        <v>131.85140000000001</v>
      </c>
      <c r="I1018" s="262"/>
      <c r="J1018" s="258"/>
      <c r="K1018" s="258"/>
      <c r="L1018" s="263"/>
      <c r="M1018" s="264"/>
      <c r="N1018" s="265"/>
      <c r="O1018" s="265"/>
      <c r="P1018" s="265"/>
      <c r="Q1018" s="265"/>
      <c r="R1018" s="265"/>
      <c r="S1018" s="265"/>
      <c r="T1018" s="266"/>
      <c r="U1018" s="15"/>
      <c r="V1018" s="15"/>
      <c r="W1018" s="15"/>
      <c r="X1018" s="15"/>
      <c r="Y1018" s="15"/>
      <c r="Z1018" s="15"/>
      <c r="AA1018" s="15"/>
      <c r="AB1018" s="15"/>
      <c r="AC1018" s="15"/>
      <c r="AD1018" s="15"/>
      <c r="AE1018" s="15"/>
      <c r="AT1018" s="267" t="s">
        <v>262</v>
      </c>
      <c r="AU1018" s="267" t="s">
        <v>78</v>
      </c>
      <c r="AV1018" s="15" t="s">
        <v>258</v>
      </c>
      <c r="AW1018" s="15" t="s">
        <v>31</v>
      </c>
      <c r="AX1018" s="15" t="s">
        <v>76</v>
      </c>
      <c r="AY1018" s="267" t="s">
        <v>252</v>
      </c>
    </row>
    <row r="1019" s="2" customFormat="1" ht="16.5" customHeight="1">
      <c r="A1019" s="40"/>
      <c r="B1019" s="41"/>
      <c r="C1019" s="279" t="s">
        <v>1317</v>
      </c>
      <c r="D1019" s="279" t="s">
        <v>468</v>
      </c>
      <c r="E1019" s="280" t="s">
        <v>1582</v>
      </c>
      <c r="F1019" s="281" t="s">
        <v>1583</v>
      </c>
      <c r="G1019" s="282" t="s">
        <v>187</v>
      </c>
      <c r="H1019" s="283">
        <v>138.44399999999999</v>
      </c>
      <c r="I1019" s="284"/>
      <c r="J1019" s="285">
        <f>ROUND(I1019*H1019,2)</f>
        <v>0</v>
      </c>
      <c r="K1019" s="281" t="s">
        <v>257</v>
      </c>
      <c r="L1019" s="286"/>
      <c r="M1019" s="287" t="s">
        <v>19</v>
      </c>
      <c r="N1019" s="288" t="s">
        <v>40</v>
      </c>
      <c r="O1019" s="86"/>
      <c r="P1019" s="226">
        <f>O1019*H1019</f>
        <v>0</v>
      </c>
      <c r="Q1019" s="226">
        <v>5.0000000000000002E-05</v>
      </c>
      <c r="R1019" s="226">
        <f>Q1019*H1019</f>
        <v>0.0069221999999999999</v>
      </c>
      <c r="S1019" s="226">
        <v>0</v>
      </c>
      <c r="T1019" s="227">
        <f>S1019*H1019</f>
        <v>0</v>
      </c>
      <c r="U1019" s="40"/>
      <c r="V1019" s="40"/>
      <c r="W1019" s="40"/>
      <c r="X1019" s="40"/>
      <c r="Y1019" s="40"/>
      <c r="Z1019" s="40"/>
      <c r="AA1019" s="40"/>
      <c r="AB1019" s="40"/>
      <c r="AC1019" s="40"/>
      <c r="AD1019" s="40"/>
      <c r="AE1019" s="40"/>
      <c r="AR1019" s="228" t="s">
        <v>509</v>
      </c>
      <c r="AT1019" s="228" t="s">
        <v>468</v>
      </c>
      <c r="AU1019" s="228" t="s">
        <v>78</v>
      </c>
      <c r="AY1019" s="19" t="s">
        <v>252</v>
      </c>
      <c r="BE1019" s="229">
        <f>IF(N1019="základní",J1019,0)</f>
        <v>0</v>
      </c>
      <c r="BF1019" s="229">
        <f>IF(N1019="snížená",J1019,0)</f>
        <v>0</v>
      </c>
      <c r="BG1019" s="229">
        <f>IF(N1019="zákl. přenesená",J1019,0)</f>
        <v>0</v>
      </c>
      <c r="BH1019" s="229">
        <f>IF(N1019="sníž. přenesená",J1019,0)</f>
        <v>0</v>
      </c>
      <c r="BI1019" s="229">
        <f>IF(N1019="nulová",J1019,0)</f>
        <v>0</v>
      </c>
      <c r="BJ1019" s="19" t="s">
        <v>76</v>
      </c>
      <c r="BK1019" s="229">
        <f>ROUND(I1019*H1019,2)</f>
        <v>0</v>
      </c>
      <c r="BL1019" s="19" t="s">
        <v>360</v>
      </c>
      <c r="BM1019" s="228" t="s">
        <v>2714</v>
      </c>
    </row>
    <row r="1020" s="14" customFormat="1">
      <c r="A1020" s="14"/>
      <c r="B1020" s="246"/>
      <c r="C1020" s="247"/>
      <c r="D1020" s="237" t="s">
        <v>262</v>
      </c>
      <c r="E1020" s="247"/>
      <c r="F1020" s="249" t="s">
        <v>9232</v>
      </c>
      <c r="G1020" s="247"/>
      <c r="H1020" s="250">
        <v>138.44399999999999</v>
      </c>
      <c r="I1020" s="251"/>
      <c r="J1020" s="247"/>
      <c r="K1020" s="247"/>
      <c r="L1020" s="252"/>
      <c r="M1020" s="253"/>
      <c r="N1020" s="254"/>
      <c r="O1020" s="254"/>
      <c r="P1020" s="254"/>
      <c r="Q1020" s="254"/>
      <c r="R1020" s="254"/>
      <c r="S1020" s="254"/>
      <c r="T1020" s="255"/>
      <c r="U1020" s="14"/>
      <c r="V1020" s="14"/>
      <c r="W1020" s="14"/>
      <c r="X1020" s="14"/>
      <c r="Y1020" s="14"/>
      <c r="Z1020" s="14"/>
      <c r="AA1020" s="14"/>
      <c r="AB1020" s="14"/>
      <c r="AC1020" s="14"/>
      <c r="AD1020" s="14"/>
      <c r="AE1020" s="14"/>
      <c r="AT1020" s="256" t="s">
        <v>262</v>
      </c>
      <c r="AU1020" s="256" t="s">
        <v>78</v>
      </c>
      <c r="AV1020" s="14" t="s">
        <v>78</v>
      </c>
      <c r="AW1020" s="14" t="s">
        <v>4</v>
      </c>
      <c r="AX1020" s="14" t="s">
        <v>76</v>
      </c>
      <c r="AY1020" s="256" t="s">
        <v>252</v>
      </c>
    </row>
    <row r="1021" s="2" customFormat="1" ht="24.15" customHeight="1">
      <c r="A1021" s="40"/>
      <c r="B1021" s="41"/>
      <c r="C1021" s="217" t="s">
        <v>1323</v>
      </c>
      <c r="D1021" s="217" t="s">
        <v>254</v>
      </c>
      <c r="E1021" s="218" t="s">
        <v>1587</v>
      </c>
      <c r="F1021" s="219" t="s">
        <v>1588</v>
      </c>
      <c r="G1021" s="220" t="s">
        <v>187</v>
      </c>
      <c r="H1021" s="221">
        <v>723.84699999999998</v>
      </c>
      <c r="I1021" s="222"/>
      <c r="J1021" s="223">
        <f>ROUND(I1021*H1021,2)</f>
        <v>0</v>
      </c>
      <c r="K1021" s="219" t="s">
        <v>257</v>
      </c>
      <c r="L1021" s="46"/>
      <c r="M1021" s="224" t="s">
        <v>19</v>
      </c>
      <c r="N1021" s="225" t="s">
        <v>40</v>
      </c>
      <c r="O1021" s="86"/>
      <c r="P1021" s="226">
        <f>O1021*H1021</f>
        <v>0</v>
      </c>
      <c r="Q1021" s="226">
        <v>0</v>
      </c>
      <c r="R1021" s="226">
        <f>Q1021*H1021</f>
        <v>0</v>
      </c>
      <c r="S1021" s="226">
        <v>0</v>
      </c>
      <c r="T1021" s="227">
        <f>S1021*H1021</f>
        <v>0</v>
      </c>
      <c r="U1021" s="40"/>
      <c r="V1021" s="40"/>
      <c r="W1021" s="40"/>
      <c r="X1021" s="40"/>
      <c r="Y1021" s="40"/>
      <c r="Z1021" s="40"/>
      <c r="AA1021" s="40"/>
      <c r="AB1021" s="40"/>
      <c r="AC1021" s="40"/>
      <c r="AD1021" s="40"/>
      <c r="AE1021" s="40"/>
      <c r="AR1021" s="228" t="s">
        <v>360</v>
      </c>
      <c r="AT1021" s="228" t="s">
        <v>254</v>
      </c>
      <c r="AU1021" s="228" t="s">
        <v>78</v>
      </c>
      <c r="AY1021" s="19" t="s">
        <v>252</v>
      </c>
      <c r="BE1021" s="229">
        <f>IF(N1021="základní",J1021,0)</f>
        <v>0</v>
      </c>
      <c r="BF1021" s="229">
        <f>IF(N1021="snížená",J1021,0)</f>
        <v>0</v>
      </c>
      <c r="BG1021" s="229">
        <f>IF(N1021="zákl. přenesená",J1021,0)</f>
        <v>0</v>
      </c>
      <c r="BH1021" s="229">
        <f>IF(N1021="sníž. přenesená",J1021,0)</f>
        <v>0</v>
      </c>
      <c r="BI1021" s="229">
        <f>IF(N1021="nulová",J1021,0)</f>
        <v>0</v>
      </c>
      <c r="BJ1021" s="19" t="s">
        <v>76</v>
      </c>
      <c r="BK1021" s="229">
        <f>ROUND(I1021*H1021,2)</f>
        <v>0</v>
      </c>
      <c r="BL1021" s="19" t="s">
        <v>360</v>
      </c>
      <c r="BM1021" s="228" t="s">
        <v>2717</v>
      </c>
    </row>
    <row r="1022" s="2" customFormat="1">
      <c r="A1022" s="40"/>
      <c r="B1022" s="41"/>
      <c r="C1022" s="42"/>
      <c r="D1022" s="230" t="s">
        <v>260</v>
      </c>
      <c r="E1022" s="42"/>
      <c r="F1022" s="231" t="s">
        <v>1590</v>
      </c>
      <c r="G1022" s="42"/>
      <c r="H1022" s="42"/>
      <c r="I1022" s="232"/>
      <c r="J1022" s="42"/>
      <c r="K1022" s="42"/>
      <c r="L1022" s="46"/>
      <c r="M1022" s="233"/>
      <c r="N1022" s="234"/>
      <c r="O1022" s="86"/>
      <c r="P1022" s="86"/>
      <c r="Q1022" s="86"/>
      <c r="R1022" s="86"/>
      <c r="S1022" s="86"/>
      <c r="T1022" s="87"/>
      <c r="U1022" s="40"/>
      <c r="V1022" s="40"/>
      <c r="W1022" s="40"/>
      <c r="X1022" s="40"/>
      <c r="Y1022" s="40"/>
      <c r="Z1022" s="40"/>
      <c r="AA1022" s="40"/>
      <c r="AB1022" s="40"/>
      <c r="AC1022" s="40"/>
      <c r="AD1022" s="40"/>
      <c r="AE1022" s="40"/>
      <c r="AT1022" s="19" t="s">
        <v>260</v>
      </c>
      <c r="AU1022" s="19" t="s">
        <v>78</v>
      </c>
    </row>
    <row r="1023" s="2" customFormat="1" ht="33" customHeight="1">
      <c r="A1023" s="40"/>
      <c r="B1023" s="41"/>
      <c r="C1023" s="217" t="s">
        <v>1328</v>
      </c>
      <c r="D1023" s="217" t="s">
        <v>254</v>
      </c>
      <c r="E1023" s="218" t="s">
        <v>2719</v>
      </c>
      <c r="F1023" s="219" t="s">
        <v>2720</v>
      </c>
      <c r="G1023" s="220" t="s">
        <v>187</v>
      </c>
      <c r="H1023" s="221">
        <v>723.84699999999998</v>
      </c>
      <c r="I1023" s="222"/>
      <c r="J1023" s="223">
        <f>ROUND(I1023*H1023,2)</f>
        <v>0</v>
      </c>
      <c r="K1023" s="219" t="s">
        <v>257</v>
      </c>
      <c r="L1023" s="46"/>
      <c r="M1023" s="224" t="s">
        <v>19</v>
      </c>
      <c r="N1023" s="225" t="s">
        <v>40</v>
      </c>
      <c r="O1023" s="86"/>
      <c r="P1023" s="226">
        <f>O1023*H1023</f>
        <v>0</v>
      </c>
      <c r="Q1023" s="226">
        <v>0.00020000000000000001</v>
      </c>
      <c r="R1023" s="226">
        <f>Q1023*H1023</f>
        <v>0.14476939999999999</v>
      </c>
      <c r="S1023" s="226">
        <v>0</v>
      </c>
      <c r="T1023" s="227">
        <f>S1023*H1023</f>
        <v>0</v>
      </c>
      <c r="U1023" s="40"/>
      <c r="V1023" s="40"/>
      <c r="W1023" s="40"/>
      <c r="X1023" s="40"/>
      <c r="Y1023" s="40"/>
      <c r="Z1023" s="40"/>
      <c r="AA1023" s="40"/>
      <c r="AB1023" s="40"/>
      <c r="AC1023" s="40"/>
      <c r="AD1023" s="40"/>
      <c r="AE1023" s="40"/>
      <c r="AR1023" s="228" t="s">
        <v>360</v>
      </c>
      <c r="AT1023" s="228" t="s">
        <v>254</v>
      </c>
      <c r="AU1023" s="228" t="s">
        <v>78</v>
      </c>
      <c r="AY1023" s="19" t="s">
        <v>252</v>
      </c>
      <c r="BE1023" s="229">
        <f>IF(N1023="základní",J1023,0)</f>
        <v>0</v>
      </c>
      <c r="BF1023" s="229">
        <f>IF(N1023="snížená",J1023,0)</f>
        <v>0</v>
      </c>
      <c r="BG1023" s="229">
        <f>IF(N1023="zákl. přenesená",J1023,0)</f>
        <v>0</v>
      </c>
      <c r="BH1023" s="229">
        <f>IF(N1023="sníž. přenesená",J1023,0)</f>
        <v>0</v>
      </c>
      <c r="BI1023" s="229">
        <f>IF(N1023="nulová",J1023,0)</f>
        <v>0</v>
      </c>
      <c r="BJ1023" s="19" t="s">
        <v>76</v>
      </c>
      <c r="BK1023" s="229">
        <f>ROUND(I1023*H1023,2)</f>
        <v>0</v>
      </c>
      <c r="BL1023" s="19" t="s">
        <v>360</v>
      </c>
      <c r="BM1023" s="228" t="s">
        <v>2721</v>
      </c>
    </row>
    <row r="1024" s="2" customFormat="1">
      <c r="A1024" s="40"/>
      <c r="B1024" s="41"/>
      <c r="C1024" s="42"/>
      <c r="D1024" s="230" t="s">
        <v>260</v>
      </c>
      <c r="E1024" s="42"/>
      <c r="F1024" s="231" t="s">
        <v>2722</v>
      </c>
      <c r="G1024" s="42"/>
      <c r="H1024" s="42"/>
      <c r="I1024" s="232"/>
      <c r="J1024" s="42"/>
      <c r="K1024" s="42"/>
      <c r="L1024" s="46"/>
      <c r="M1024" s="233"/>
      <c r="N1024" s="234"/>
      <c r="O1024" s="86"/>
      <c r="P1024" s="86"/>
      <c r="Q1024" s="86"/>
      <c r="R1024" s="86"/>
      <c r="S1024" s="86"/>
      <c r="T1024" s="87"/>
      <c r="U1024" s="40"/>
      <c r="V1024" s="40"/>
      <c r="W1024" s="40"/>
      <c r="X1024" s="40"/>
      <c r="Y1024" s="40"/>
      <c r="Z1024" s="40"/>
      <c r="AA1024" s="40"/>
      <c r="AB1024" s="40"/>
      <c r="AC1024" s="40"/>
      <c r="AD1024" s="40"/>
      <c r="AE1024" s="40"/>
      <c r="AT1024" s="19" t="s">
        <v>260</v>
      </c>
      <c r="AU1024" s="19" t="s">
        <v>78</v>
      </c>
    </row>
    <row r="1025" s="2" customFormat="1" ht="37.8" customHeight="1">
      <c r="A1025" s="40"/>
      <c r="B1025" s="41"/>
      <c r="C1025" s="217" t="s">
        <v>1333</v>
      </c>
      <c r="D1025" s="217" t="s">
        <v>254</v>
      </c>
      <c r="E1025" s="218" t="s">
        <v>2724</v>
      </c>
      <c r="F1025" s="219" t="s">
        <v>2725</v>
      </c>
      <c r="G1025" s="220" t="s">
        <v>187</v>
      </c>
      <c r="H1025" s="221">
        <v>723.84699999999998</v>
      </c>
      <c r="I1025" s="222"/>
      <c r="J1025" s="223">
        <f>ROUND(I1025*H1025,2)</f>
        <v>0</v>
      </c>
      <c r="K1025" s="219" t="s">
        <v>257</v>
      </c>
      <c r="L1025" s="46"/>
      <c r="M1025" s="224" t="s">
        <v>19</v>
      </c>
      <c r="N1025" s="225" t="s">
        <v>40</v>
      </c>
      <c r="O1025" s="86"/>
      <c r="P1025" s="226">
        <f>O1025*H1025</f>
        <v>0</v>
      </c>
      <c r="Q1025" s="226">
        <v>0.00027999999999999998</v>
      </c>
      <c r="R1025" s="226">
        <f>Q1025*H1025</f>
        <v>0.20267715999999997</v>
      </c>
      <c r="S1025" s="226">
        <v>0</v>
      </c>
      <c r="T1025" s="227">
        <f>S1025*H1025</f>
        <v>0</v>
      </c>
      <c r="U1025" s="40"/>
      <c r="V1025" s="40"/>
      <c r="W1025" s="40"/>
      <c r="X1025" s="40"/>
      <c r="Y1025" s="40"/>
      <c r="Z1025" s="40"/>
      <c r="AA1025" s="40"/>
      <c r="AB1025" s="40"/>
      <c r="AC1025" s="40"/>
      <c r="AD1025" s="40"/>
      <c r="AE1025" s="40"/>
      <c r="AR1025" s="228" t="s">
        <v>360</v>
      </c>
      <c r="AT1025" s="228" t="s">
        <v>254</v>
      </c>
      <c r="AU1025" s="228" t="s">
        <v>78</v>
      </c>
      <c r="AY1025" s="19" t="s">
        <v>252</v>
      </c>
      <c r="BE1025" s="229">
        <f>IF(N1025="základní",J1025,0)</f>
        <v>0</v>
      </c>
      <c r="BF1025" s="229">
        <f>IF(N1025="snížená",J1025,0)</f>
        <v>0</v>
      </c>
      <c r="BG1025" s="229">
        <f>IF(N1025="zákl. přenesená",J1025,0)</f>
        <v>0</v>
      </c>
      <c r="BH1025" s="229">
        <f>IF(N1025="sníž. přenesená",J1025,0)</f>
        <v>0</v>
      </c>
      <c r="BI1025" s="229">
        <f>IF(N1025="nulová",J1025,0)</f>
        <v>0</v>
      </c>
      <c r="BJ1025" s="19" t="s">
        <v>76</v>
      </c>
      <c r="BK1025" s="229">
        <f>ROUND(I1025*H1025,2)</f>
        <v>0</v>
      </c>
      <c r="BL1025" s="19" t="s">
        <v>360</v>
      </c>
      <c r="BM1025" s="228" t="s">
        <v>2726</v>
      </c>
    </row>
    <row r="1026" s="2" customFormat="1">
      <c r="A1026" s="40"/>
      <c r="B1026" s="41"/>
      <c r="C1026" s="42"/>
      <c r="D1026" s="230" t="s">
        <v>260</v>
      </c>
      <c r="E1026" s="42"/>
      <c r="F1026" s="231" t="s">
        <v>2727</v>
      </c>
      <c r="G1026" s="42"/>
      <c r="H1026" s="42"/>
      <c r="I1026" s="232"/>
      <c r="J1026" s="42"/>
      <c r="K1026" s="42"/>
      <c r="L1026" s="46"/>
      <c r="M1026" s="233"/>
      <c r="N1026" s="234"/>
      <c r="O1026" s="86"/>
      <c r="P1026" s="86"/>
      <c r="Q1026" s="86"/>
      <c r="R1026" s="86"/>
      <c r="S1026" s="86"/>
      <c r="T1026" s="87"/>
      <c r="U1026" s="40"/>
      <c r="V1026" s="40"/>
      <c r="W1026" s="40"/>
      <c r="X1026" s="40"/>
      <c r="Y1026" s="40"/>
      <c r="Z1026" s="40"/>
      <c r="AA1026" s="40"/>
      <c r="AB1026" s="40"/>
      <c r="AC1026" s="40"/>
      <c r="AD1026" s="40"/>
      <c r="AE1026" s="40"/>
      <c r="AT1026" s="19" t="s">
        <v>260</v>
      </c>
      <c r="AU1026" s="19" t="s">
        <v>78</v>
      </c>
    </row>
    <row r="1027" s="13" customFormat="1">
      <c r="A1027" s="13"/>
      <c r="B1027" s="235"/>
      <c r="C1027" s="236"/>
      <c r="D1027" s="237" t="s">
        <v>262</v>
      </c>
      <c r="E1027" s="238" t="s">
        <v>19</v>
      </c>
      <c r="F1027" s="239" t="s">
        <v>1703</v>
      </c>
      <c r="G1027" s="236"/>
      <c r="H1027" s="238" t="s">
        <v>19</v>
      </c>
      <c r="I1027" s="240"/>
      <c r="J1027" s="236"/>
      <c r="K1027" s="236"/>
      <c r="L1027" s="241"/>
      <c r="M1027" s="242"/>
      <c r="N1027" s="243"/>
      <c r="O1027" s="243"/>
      <c r="P1027" s="243"/>
      <c r="Q1027" s="243"/>
      <c r="R1027" s="243"/>
      <c r="S1027" s="243"/>
      <c r="T1027" s="244"/>
      <c r="U1027" s="13"/>
      <c r="V1027" s="13"/>
      <c r="W1027" s="13"/>
      <c r="X1027" s="13"/>
      <c r="Y1027" s="13"/>
      <c r="Z1027" s="13"/>
      <c r="AA1027" s="13"/>
      <c r="AB1027" s="13"/>
      <c r="AC1027" s="13"/>
      <c r="AD1027" s="13"/>
      <c r="AE1027" s="13"/>
      <c r="AT1027" s="245" t="s">
        <v>262</v>
      </c>
      <c r="AU1027" s="245" t="s">
        <v>78</v>
      </c>
      <c r="AV1027" s="13" t="s">
        <v>76</v>
      </c>
      <c r="AW1027" s="13" t="s">
        <v>31</v>
      </c>
      <c r="AX1027" s="13" t="s">
        <v>69</v>
      </c>
      <c r="AY1027" s="245" t="s">
        <v>252</v>
      </c>
    </row>
    <row r="1028" s="14" customFormat="1">
      <c r="A1028" s="14"/>
      <c r="B1028" s="246"/>
      <c r="C1028" s="247"/>
      <c r="D1028" s="237" t="s">
        <v>262</v>
      </c>
      <c r="E1028" s="248" t="s">
        <v>19</v>
      </c>
      <c r="F1028" s="249" t="s">
        <v>2728</v>
      </c>
      <c r="G1028" s="247"/>
      <c r="H1028" s="250">
        <v>267.24560000000002</v>
      </c>
      <c r="I1028" s="251"/>
      <c r="J1028" s="247"/>
      <c r="K1028" s="247"/>
      <c r="L1028" s="252"/>
      <c r="M1028" s="253"/>
      <c r="N1028" s="254"/>
      <c r="O1028" s="254"/>
      <c r="P1028" s="254"/>
      <c r="Q1028" s="254"/>
      <c r="R1028" s="254"/>
      <c r="S1028" s="254"/>
      <c r="T1028" s="255"/>
      <c r="U1028" s="14"/>
      <c r="V1028" s="14"/>
      <c r="W1028" s="14"/>
      <c r="X1028" s="14"/>
      <c r="Y1028" s="14"/>
      <c r="Z1028" s="14"/>
      <c r="AA1028" s="14"/>
      <c r="AB1028" s="14"/>
      <c r="AC1028" s="14"/>
      <c r="AD1028" s="14"/>
      <c r="AE1028" s="14"/>
      <c r="AT1028" s="256" t="s">
        <v>262</v>
      </c>
      <c r="AU1028" s="256" t="s">
        <v>78</v>
      </c>
      <c r="AV1028" s="14" t="s">
        <v>78</v>
      </c>
      <c r="AW1028" s="14" t="s">
        <v>31</v>
      </c>
      <c r="AX1028" s="14" t="s">
        <v>69</v>
      </c>
      <c r="AY1028" s="256" t="s">
        <v>252</v>
      </c>
    </row>
    <row r="1029" s="14" customFormat="1">
      <c r="A1029" s="14"/>
      <c r="B1029" s="246"/>
      <c r="C1029" s="247"/>
      <c r="D1029" s="237" t="s">
        <v>262</v>
      </c>
      <c r="E1029" s="248" t="s">
        <v>19</v>
      </c>
      <c r="F1029" s="249" t="s">
        <v>2729</v>
      </c>
      <c r="G1029" s="247"/>
      <c r="H1029" s="250">
        <v>474.37540000000001</v>
      </c>
      <c r="I1029" s="251"/>
      <c r="J1029" s="247"/>
      <c r="K1029" s="247"/>
      <c r="L1029" s="252"/>
      <c r="M1029" s="253"/>
      <c r="N1029" s="254"/>
      <c r="O1029" s="254"/>
      <c r="P1029" s="254"/>
      <c r="Q1029" s="254"/>
      <c r="R1029" s="254"/>
      <c r="S1029" s="254"/>
      <c r="T1029" s="255"/>
      <c r="U1029" s="14"/>
      <c r="V1029" s="14"/>
      <c r="W1029" s="14"/>
      <c r="X1029" s="14"/>
      <c r="Y1029" s="14"/>
      <c r="Z1029" s="14"/>
      <c r="AA1029" s="14"/>
      <c r="AB1029" s="14"/>
      <c r="AC1029" s="14"/>
      <c r="AD1029" s="14"/>
      <c r="AE1029" s="14"/>
      <c r="AT1029" s="256" t="s">
        <v>262</v>
      </c>
      <c r="AU1029" s="256" t="s">
        <v>78</v>
      </c>
      <c r="AV1029" s="14" t="s">
        <v>78</v>
      </c>
      <c r="AW1029" s="14" t="s">
        <v>31</v>
      </c>
      <c r="AX1029" s="14" t="s">
        <v>69</v>
      </c>
      <c r="AY1029" s="256" t="s">
        <v>252</v>
      </c>
    </row>
    <row r="1030" s="14" customFormat="1">
      <c r="A1030" s="14"/>
      <c r="B1030" s="246"/>
      <c r="C1030" s="247"/>
      <c r="D1030" s="237" t="s">
        <v>262</v>
      </c>
      <c r="E1030" s="248" t="s">
        <v>19</v>
      </c>
      <c r="F1030" s="249" t="s">
        <v>2730</v>
      </c>
      <c r="G1030" s="247"/>
      <c r="H1030" s="250">
        <v>-17.774000000000001</v>
      </c>
      <c r="I1030" s="251"/>
      <c r="J1030" s="247"/>
      <c r="K1030" s="247"/>
      <c r="L1030" s="252"/>
      <c r="M1030" s="253"/>
      <c r="N1030" s="254"/>
      <c r="O1030" s="254"/>
      <c r="P1030" s="254"/>
      <c r="Q1030" s="254"/>
      <c r="R1030" s="254"/>
      <c r="S1030" s="254"/>
      <c r="T1030" s="255"/>
      <c r="U1030" s="14"/>
      <c r="V1030" s="14"/>
      <c r="W1030" s="14"/>
      <c r="X1030" s="14"/>
      <c r="Y1030" s="14"/>
      <c r="Z1030" s="14"/>
      <c r="AA1030" s="14"/>
      <c r="AB1030" s="14"/>
      <c r="AC1030" s="14"/>
      <c r="AD1030" s="14"/>
      <c r="AE1030" s="14"/>
      <c r="AT1030" s="256" t="s">
        <v>262</v>
      </c>
      <c r="AU1030" s="256" t="s">
        <v>78</v>
      </c>
      <c r="AV1030" s="14" t="s">
        <v>78</v>
      </c>
      <c r="AW1030" s="14" t="s">
        <v>31</v>
      </c>
      <c r="AX1030" s="14" t="s">
        <v>69</v>
      </c>
      <c r="AY1030" s="256" t="s">
        <v>252</v>
      </c>
    </row>
    <row r="1031" s="15" customFormat="1">
      <c r="A1031" s="15"/>
      <c r="B1031" s="257"/>
      <c r="C1031" s="258"/>
      <c r="D1031" s="237" t="s">
        <v>262</v>
      </c>
      <c r="E1031" s="259" t="s">
        <v>19</v>
      </c>
      <c r="F1031" s="260" t="s">
        <v>265</v>
      </c>
      <c r="G1031" s="258"/>
      <c r="H1031" s="261">
        <v>723.84699999999998</v>
      </c>
      <c r="I1031" s="262"/>
      <c r="J1031" s="258"/>
      <c r="K1031" s="258"/>
      <c r="L1031" s="263"/>
      <c r="M1031" s="264"/>
      <c r="N1031" s="265"/>
      <c r="O1031" s="265"/>
      <c r="P1031" s="265"/>
      <c r="Q1031" s="265"/>
      <c r="R1031" s="265"/>
      <c r="S1031" s="265"/>
      <c r="T1031" s="266"/>
      <c r="U1031" s="15"/>
      <c r="V1031" s="15"/>
      <c r="W1031" s="15"/>
      <c r="X1031" s="15"/>
      <c r="Y1031" s="15"/>
      <c r="Z1031" s="15"/>
      <c r="AA1031" s="15"/>
      <c r="AB1031" s="15"/>
      <c r="AC1031" s="15"/>
      <c r="AD1031" s="15"/>
      <c r="AE1031" s="15"/>
      <c r="AT1031" s="267" t="s">
        <v>262</v>
      </c>
      <c r="AU1031" s="267" t="s">
        <v>78</v>
      </c>
      <c r="AV1031" s="15" t="s">
        <v>258</v>
      </c>
      <c r="AW1031" s="15" t="s">
        <v>31</v>
      </c>
      <c r="AX1031" s="15" t="s">
        <v>76</v>
      </c>
      <c r="AY1031" s="267" t="s">
        <v>252</v>
      </c>
    </row>
    <row r="1032" s="2" customFormat="1" ht="24.15" customHeight="1">
      <c r="A1032" s="40"/>
      <c r="B1032" s="41"/>
      <c r="C1032" s="217" t="s">
        <v>1340</v>
      </c>
      <c r="D1032" s="217" t="s">
        <v>254</v>
      </c>
      <c r="E1032" s="218" t="s">
        <v>2732</v>
      </c>
      <c r="F1032" s="219" t="s">
        <v>2733</v>
      </c>
      <c r="G1032" s="220" t="s">
        <v>187</v>
      </c>
      <c r="H1032" s="221">
        <v>17.774000000000001</v>
      </c>
      <c r="I1032" s="222"/>
      <c r="J1032" s="223">
        <f>ROUND(I1032*H1032,2)</f>
        <v>0</v>
      </c>
      <c r="K1032" s="219" t="s">
        <v>257</v>
      </c>
      <c r="L1032" s="46"/>
      <c r="M1032" s="224" t="s">
        <v>19</v>
      </c>
      <c r="N1032" s="225" t="s">
        <v>40</v>
      </c>
      <c r="O1032" s="86"/>
      <c r="P1032" s="226">
        <f>O1032*H1032</f>
        <v>0</v>
      </c>
      <c r="Q1032" s="226">
        <v>0.0089300000000000004</v>
      </c>
      <c r="R1032" s="226">
        <f>Q1032*H1032</f>
        <v>0.15872182000000001</v>
      </c>
      <c r="S1032" s="226">
        <v>0</v>
      </c>
      <c r="T1032" s="227">
        <f>S1032*H1032</f>
        <v>0</v>
      </c>
      <c r="U1032" s="40"/>
      <c r="V1032" s="40"/>
      <c r="W1032" s="40"/>
      <c r="X1032" s="40"/>
      <c r="Y1032" s="40"/>
      <c r="Z1032" s="40"/>
      <c r="AA1032" s="40"/>
      <c r="AB1032" s="40"/>
      <c r="AC1032" s="40"/>
      <c r="AD1032" s="40"/>
      <c r="AE1032" s="40"/>
      <c r="AR1032" s="228" t="s">
        <v>360</v>
      </c>
      <c r="AT1032" s="228" t="s">
        <v>254</v>
      </c>
      <c r="AU1032" s="228" t="s">
        <v>78</v>
      </c>
      <c r="AY1032" s="19" t="s">
        <v>252</v>
      </c>
      <c r="BE1032" s="229">
        <f>IF(N1032="základní",J1032,0)</f>
        <v>0</v>
      </c>
      <c r="BF1032" s="229">
        <f>IF(N1032="snížená",J1032,0)</f>
        <v>0</v>
      </c>
      <c r="BG1032" s="229">
        <f>IF(N1032="zákl. přenesená",J1032,0)</f>
        <v>0</v>
      </c>
      <c r="BH1032" s="229">
        <f>IF(N1032="sníž. přenesená",J1032,0)</f>
        <v>0</v>
      </c>
      <c r="BI1032" s="229">
        <f>IF(N1032="nulová",J1032,0)</f>
        <v>0</v>
      </c>
      <c r="BJ1032" s="19" t="s">
        <v>76</v>
      </c>
      <c r="BK1032" s="229">
        <f>ROUND(I1032*H1032,2)</f>
        <v>0</v>
      </c>
      <c r="BL1032" s="19" t="s">
        <v>360</v>
      </c>
      <c r="BM1032" s="228" t="s">
        <v>2734</v>
      </c>
    </row>
    <row r="1033" s="2" customFormat="1">
      <c r="A1033" s="40"/>
      <c r="B1033" s="41"/>
      <c r="C1033" s="42"/>
      <c r="D1033" s="230" t="s">
        <v>260</v>
      </c>
      <c r="E1033" s="42"/>
      <c r="F1033" s="231" t="s">
        <v>2735</v>
      </c>
      <c r="G1033" s="42"/>
      <c r="H1033" s="42"/>
      <c r="I1033" s="232"/>
      <c r="J1033" s="42"/>
      <c r="K1033" s="42"/>
      <c r="L1033" s="46"/>
      <c r="M1033" s="233"/>
      <c r="N1033" s="234"/>
      <c r="O1033" s="86"/>
      <c r="P1033" s="86"/>
      <c r="Q1033" s="86"/>
      <c r="R1033" s="86"/>
      <c r="S1033" s="86"/>
      <c r="T1033" s="87"/>
      <c r="U1033" s="40"/>
      <c r="V1033" s="40"/>
      <c r="W1033" s="40"/>
      <c r="X1033" s="40"/>
      <c r="Y1033" s="40"/>
      <c r="Z1033" s="40"/>
      <c r="AA1033" s="40"/>
      <c r="AB1033" s="40"/>
      <c r="AC1033" s="40"/>
      <c r="AD1033" s="40"/>
      <c r="AE1033" s="40"/>
      <c r="AT1033" s="19" t="s">
        <v>260</v>
      </c>
      <c r="AU1033" s="19" t="s">
        <v>78</v>
      </c>
    </row>
    <row r="1034" s="13" customFormat="1">
      <c r="A1034" s="13"/>
      <c r="B1034" s="235"/>
      <c r="C1034" s="236"/>
      <c r="D1034" s="237" t="s">
        <v>262</v>
      </c>
      <c r="E1034" s="238" t="s">
        <v>19</v>
      </c>
      <c r="F1034" s="239" t="s">
        <v>2189</v>
      </c>
      <c r="G1034" s="236"/>
      <c r="H1034" s="238" t="s">
        <v>19</v>
      </c>
      <c r="I1034" s="240"/>
      <c r="J1034" s="236"/>
      <c r="K1034" s="236"/>
      <c r="L1034" s="241"/>
      <c r="M1034" s="242"/>
      <c r="N1034" s="243"/>
      <c r="O1034" s="243"/>
      <c r="P1034" s="243"/>
      <c r="Q1034" s="243"/>
      <c r="R1034" s="243"/>
      <c r="S1034" s="243"/>
      <c r="T1034" s="244"/>
      <c r="U1034" s="13"/>
      <c r="V1034" s="13"/>
      <c r="W1034" s="13"/>
      <c r="X1034" s="13"/>
      <c r="Y1034" s="13"/>
      <c r="Z1034" s="13"/>
      <c r="AA1034" s="13"/>
      <c r="AB1034" s="13"/>
      <c r="AC1034" s="13"/>
      <c r="AD1034" s="13"/>
      <c r="AE1034" s="13"/>
      <c r="AT1034" s="245" t="s">
        <v>262</v>
      </c>
      <c r="AU1034" s="245" t="s">
        <v>78</v>
      </c>
      <c r="AV1034" s="13" t="s">
        <v>76</v>
      </c>
      <c r="AW1034" s="13" t="s">
        <v>31</v>
      </c>
      <c r="AX1034" s="13" t="s">
        <v>69</v>
      </c>
      <c r="AY1034" s="245" t="s">
        <v>252</v>
      </c>
    </row>
    <row r="1035" s="14" customFormat="1">
      <c r="A1035" s="14"/>
      <c r="B1035" s="246"/>
      <c r="C1035" s="247"/>
      <c r="D1035" s="237" t="s">
        <v>262</v>
      </c>
      <c r="E1035" s="248" t="s">
        <v>19</v>
      </c>
      <c r="F1035" s="249" t="s">
        <v>9233</v>
      </c>
      <c r="G1035" s="247"/>
      <c r="H1035" s="250">
        <v>17.774000000000001</v>
      </c>
      <c r="I1035" s="251"/>
      <c r="J1035" s="247"/>
      <c r="K1035" s="247"/>
      <c r="L1035" s="252"/>
      <c r="M1035" s="253"/>
      <c r="N1035" s="254"/>
      <c r="O1035" s="254"/>
      <c r="P1035" s="254"/>
      <c r="Q1035" s="254"/>
      <c r="R1035" s="254"/>
      <c r="S1035" s="254"/>
      <c r="T1035" s="255"/>
      <c r="U1035" s="14"/>
      <c r="V1035" s="14"/>
      <c r="W1035" s="14"/>
      <c r="X1035" s="14"/>
      <c r="Y1035" s="14"/>
      <c r="Z1035" s="14"/>
      <c r="AA1035" s="14"/>
      <c r="AB1035" s="14"/>
      <c r="AC1035" s="14"/>
      <c r="AD1035" s="14"/>
      <c r="AE1035" s="14"/>
      <c r="AT1035" s="256" t="s">
        <v>262</v>
      </c>
      <c r="AU1035" s="256" t="s">
        <v>78</v>
      </c>
      <c r="AV1035" s="14" t="s">
        <v>78</v>
      </c>
      <c r="AW1035" s="14" t="s">
        <v>31</v>
      </c>
      <c r="AX1035" s="14" t="s">
        <v>69</v>
      </c>
      <c r="AY1035" s="256" t="s">
        <v>252</v>
      </c>
    </row>
    <row r="1036" s="16" customFormat="1">
      <c r="A1036" s="16"/>
      <c r="B1036" s="268"/>
      <c r="C1036" s="269"/>
      <c r="D1036" s="237" t="s">
        <v>262</v>
      </c>
      <c r="E1036" s="270" t="s">
        <v>1677</v>
      </c>
      <c r="F1036" s="271" t="s">
        <v>333</v>
      </c>
      <c r="G1036" s="269"/>
      <c r="H1036" s="272">
        <v>17.774000000000001</v>
      </c>
      <c r="I1036" s="273"/>
      <c r="J1036" s="269"/>
      <c r="K1036" s="269"/>
      <c r="L1036" s="274"/>
      <c r="M1036" s="275"/>
      <c r="N1036" s="276"/>
      <c r="O1036" s="276"/>
      <c r="P1036" s="276"/>
      <c r="Q1036" s="276"/>
      <c r="R1036" s="276"/>
      <c r="S1036" s="276"/>
      <c r="T1036" s="277"/>
      <c r="U1036" s="16"/>
      <c r="V1036" s="16"/>
      <c r="W1036" s="16"/>
      <c r="X1036" s="16"/>
      <c r="Y1036" s="16"/>
      <c r="Z1036" s="16"/>
      <c r="AA1036" s="16"/>
      <c r="AB1036" s="16"/>
      <c r="AC1036" s="16"/>
      <c r="AD1036" s="16"/>
      <c r="AE1036" s="16"/>
      <c r="AT1036" s="278" t="s">
        <v>262</v>
      </c>
      <c r="AU1036" s="278" t="s">
        <v>78</v>
      </c>
      <c r="AV1036" s="16" t="s">
        <v>85</v>
      </c>
      <c r="AW1036" s="16" t="s">
        <v>31</v>
      </c>
      <c r="AX1036" s="16" t="s">
        <v>69</v>
      </c>
      <c r="AY1036" s="278" t="s">
        <v>252</v>
      </c>
    </row>
    <row r="1037" s="15" customFormat="1">
      <c r="A1037" s="15"/>
      <c r="B1037" s="257"/>
      <c r="C1037" s="258"/>
      <c r="D1037" s="237" t="s">
        <v>262</v>
      </c>
      <c r="E1037" s="259" t="s">
        <v>19</v>
      </c>
      <c r="F1037" s="260" t="s">
        <v>265</v>
      </c>
      <c r="G1037" s="258"/>
      <c r="H1037" s="261">
        <v>17.774000000000001</v>
      </c>
      <c r="I1037" s="262"/>
      <c r="J1037" s="258"/>
      <c r="K1037" s="258"/>
      <c r="L1037" s="263"/>
      <c r="M1037" s="290"/>
      <c r="N1037" s="291"/>
      <c r="O1037" s="291"/>
      <c r="P1037" s="291"/>
      <c r="Q1037" s="291"/>
      <c r="R1037" s="291"/>
      <c r="S1037" s="291"/>
      <c r="T1037" s="292"/>
      <c r="U1037" s="15"/>
      <c r="V1037" s="15"/>
      <c r="W1037" s="15"/>
      <c r="X1037" s="15"/>
      <c r="Y1037" s="15"/>
      <c r="Z1037" s="15"/>
      <c r="AA1037" s="15"/>
      <c r="AB1037" s="15"/>
      <c r="AC1037" s="15"/>
      <c r="AD1037" s="15"/>
      <c r="AE1037" s="15"/>
      <c r="AT1037" s="267" t="s">
        <v>262</v>
      </c>
      <c r="AU1037" s="267" t="s">
        <v>78</v>
      </c>
      <c r="AV1037" s="15" t="s">
        <v>258</v>
      </c>
      <c r="AW1037" s="15" t="s">
        <v>31</v>
      </c>
      <c r="AX1037" s="15" t="s">
        <v>76</v>
      </c>
      <c r="AY1037" s="267" t="s">
        <v>252</v>
      </c>
    </row>
    <row r="1038" s="2" customFormat="1" ht="6.96" customHeight="1">
      <c r="A1038" s="40"/>
      <c r="B1038" s="61"/>
      <c r="C1038" s="62"/>
      <c r="D1038" s="62"/>
      <c r="E1038" s="62"/>
      <c r="F1038" s="62"/>
      <c r="G1038" s="62"/>
      <c r="H1038" s="62"/>
      <c r="I1038" s="62"/>
      <c r="J1038" s="62"/>
      <c r="K1038" s="62"/>
      <c r="L1038" s="46"/>
      <c r="M1038" s="40"/>
      <c r="O1038" s="40"/>
      <c r="P1038" s="40"/>
      <c r="Q1038" s="40"/>
      <c r="R1038" s="40"/>
      <c r="S1038" s="40"/>
      <c r="T1038" s="40"/>
      <c r="U1038" s="40"/>
      <c r="V1038" s="40"/>
      <c r="W1038" s="40"/>
      <c r="X1038" s="40"/>
      <c r="Y1038" s="40"/>
      <c r="Z1038" s="40"/>
      <c r="AA1038" s="40"/>
      <c r="AB1038" s="40"/>
      <c r="AC1038" s="40"/>
      <c r="AD1038" s="40"/>
      <c r="AE1038" s="40"/>
    </row>
  </sheetData>
  <sheetProtection sheet="1" autoFilter="0" formatColumns="0" formatRows="0" objects="1" scenarios="1" spinCount="100000" saltValue="VjHmB+vjmGAFKWo6I6H1Cmz9SfIFzl8agHY1YBFw0HFWQScRxPJEzzf2W66we6FYKSSQZ47dUkWJKVoZX+L7yQ==" hashValue="ZH3tzkjOi8OYFOeMkv2IfFHPETEqTNSZKoiJV0XVXCoHInzZtGQn7096xNlg61+dlmWc8wGwvwo73V4FvyBrOw==" algorithmName="SHA-512" password="CC35"/>
  <autoFilter ref="C108:K1037"/>
  <mergeCells count="15">
    <mergeCell ref="E7:H7"/>
    <mergeCell ref="E11:H11"/>
    <mergeCell ref="E9:H9"/>
    <mergeCell ref="E13:H13"/>
    <mergeCell ref="E22:H22"/>
    <mergeCell ref="E31:H31"/>
    <mergeCell ref="E52:H52"/>
    <mergeCell ref="E56:H56"/>
    <mergeCell ref="E54:H54"/>
    <mergeCell ref="E58:H58"/>
    <mergeCell ref="E95:H95"/>
    <mergeCell ref="E99:H99"/>
    <mergeCell ref="E97:H97"/>
    <mergeCell ref="E101:H101"/>
    <mergeCell ref="L2:V2"/>
  </mergeCells>
  <hyperlinks>
    <hyperlink ref="F113" r:id="rId1" display="https://podminky.urs.cz/item/CS_URS_2023_02/317121151"/>
    <hyperlink ref="F117" r:id="rId2" display="https://podminky.urs.cz/item/CS_URS_2023_02/342272225"/>
    <hyperlink ref="F126" r:id="rId3" display="https://podminky.urs.cz/item/CS_URS_2023_02/342272245"/>
    <hyperlink ref="F132" r:id="rId4" display="https://podminky.urs.cz/item/CS_URS_2023_02/340271025"/>
    <hyperlink ref="F137" r:id="rId5" display="https://podminky.urs.cz/item/CS_URS_2023_02/340271045"/>
    <hyperlink ref="F141" r:id="rId6" display="https://podminky.urs.cz/item/CS_URS_2023_02/317142420"/>
    <hyperlink ref="F151" r:id="rId7" display="https://podminky.urs.cz/item/CS_URS_2023_02/317142422"/>
    <hyperlink ref="F155" r:id="rId8" display="https://podminky.urs.cz/item/CS_URS_2023_02/346244352"/>
    <hyperlink ref="F179" r:id="rId9" display="https://podminky.urs.cz/item/CS_URS_2023_02/342291111"/>
    <hyperlink ref="F203" r:id="rId10" display="https://podminky.urs.cz/item/CS_URS_2023_02/342291112"/>
    <hyperlink ref="F207" r:id="rId11" display="https://podminky.urs.cz/item/CS_URS_2023_02/342291121"/>
    <hyperlink ref="F241" r:id="rId12" display="https://podminky.urs.cz/item/CS_URS_2023_02/611325101"/>
    <hyperlink ref="F246" r:id="rId13" display="https://podminky.urs.cz/item/CS_URS_2023_02/612325101"/>
    <hyperlink ref="F254" r:id="rId14" display="https://podminky.urs.cz/item/CS_URS_2023_02/612131101"/>
    <hyperlink ref="F256" r:id="rId15" display="https://podminky.urs.cz/item/CS_URS_2023_02/612321111"/>
    <hyperlink ref="F265" r:id="rId16" display="https://podminky.urs.cz/item/CS_URS_2023_02/612325301"/>
    <hyperlink ref="F270" r:id="rId17" display="https://podminky.urs.cz/item/CS_URS_2023_02/622143004"/>
    <hyperlink ref="F279" r:id="rId18" display="https://podminky.urs.cz/item/CS_URS_2023_02/611131121"/>
    <hyperlink ref="F281" r:id="rId19" display="https://podminky.urs.cz/item/CS_URS_2023_02/611142001"/>
    <hyperlink ref="F302" r:id="rId20" display="https://podminky.urs.cz/item/CS_URS_2023_02/611131121"/>
    <hyperlink ref="F304" r:id="rId21" display="https://podminky.urs.cz/item/CS_URS_2023_02/611311131"/>
    <hyperlink ref="F306" r:id="rId22" display="https://podminky.urs.cz/item/CS_URS_2023_02/612131121"/>
    <hyperlink ref="F308" r:id="rId23" display="https://podminky.urs.cz/item/CS_URS_2023_02/612142001"/>
    <hyperlink ref="F358" r:id="rId24" display="https://podminky.urs.cz/item/CS_URS_2023_02/619999041"/>
    <hyperlink ref="F363" r:id="rId25" display="https://podminky.urs.cz/item/CS_URS_2023_02/612131121"/>
    <hyperlink ref="F365" r:id="rId26" display="https://podminky.urs.cz/item/CS_URS_2023_02/612311131"/>
    <hyperlink ref="F371" r:id="rId27" display="https://podminky.urs.cz/item/CS_URS_2023_02/631312141"/>
    <hyperlink ref="F378" r:id="rId28" display="https://podminky.urs.cz/item/CS_URS_2023_02/632451022"/>
    <hyperlink ref="F385" r:id="rId29" display="https://podminky.urs.cz/item/CS_URS_2023_02/632481212"/>
    <hyperlink ref="F390" r:id="rId30" display="https://podminky.urs.cz/item/CS_URS_2023_02/631311115"/>
    <hyperlink ref="F395" r:id="rId31" display="https://podminky.urs.cz/item/CS_URS_2023_02/631319171"/>
    <hyperlink ref="F397" r:id="rId32" display="https://podminky.urs.cz/item/CS_URS_2023_02/632481111"/>
    <hyperlink ref="F402" r:id="rId33" display="https://podminky.urs.cz/item/CS_URS_2023_02/634112113"/>
    <hyperlink ref="F412" r:id="rId34" display="https://podminky.urs.cz/item/CS_URS_2023_02/642942611"/>
    <hyperlink ref="F424" r:id="rId35" display="https://podminky.urs.cz/item/CS_URS_2023_02/949101111"/>
    <hyperlink ref="F428" r:id="rId36" display="https://podminky.urs.cz/item/CS_URS_2023_02/949311111"/>
    <hyperlink ref="F431" r:id="rId37" display="https://podminky.urs.cz/item/CS_URS_2023_02/949311211"/>
    <hyperlink ref="F434" r:id="rId38" display="https://podminky.urs.cz/item/CS_URS_2023_02/949311811"/>
    <hyperlink ref="F437" r:id="rId39" display="https://podminky.urs.cz/item/CS_URS_2023_02/952901111"/>
    <hyperlink ref="F444" r:id="rId40" display="https://podminky.urs.cz/item/CS_URS_2023_02/763411211"/>
    <hyperlink ref="F454" r:id="rId41" display="https://podminky.urs.cz/item/CS_URS_2023_02/968062456"/>
    <hyperlink ref="F457" r:id="rId42" display="https://podminky.urs.cz/item/CS_URS_2023_02/782631811"/>
    <hyperlink ref="F475" r:id="rId43" display="https://podminky.urs.cz/item/CS_URS_2023_02/974031165"/>
    <hyperlink ref="F478" r:id="rId44" display="https://podminky.urs.cz/item/CS_URS_2023_02/971033561"/>
    <hyperlink ref="F481" r:id="rId45" display="https://podminky.urs.cz/item/CS_URS_2023_02/340000999"/>
    <hyperlink ref="F487" r:id="rId46" display="https://podminky.urs.cz/item/CS_URS_2023_02/962031132"/>
    <hyperlink ref="F496" r:id="rId47" display="https://podminky.urs.cz/item/CS_URS_2023_02/962031133"/>
    <hyperlink ref="F501" r:id="rId48" display="https://podminky.urs.cz/item/CS_URS_2023_02/978059541"/>
    <hyperlink ref="F515" r:id="rId49" display="https://podminky.urs.cz/item/CS_URS_2023_02/977311112"/>
    <hyperlink ref="F522" r:id="rId50" display="https://podminky.urs.cz/item/CS_URS_2023_02/974042545"/>
    <hyperlink ref="F529" r:id="rId51" display="https://podminky.urs.cz/item/CS_URS_2023_02/965081213"/>
    <hyperlink ref="F535" r:id="rId52" display="https://podminky.urs.cz/item/CS_URS_2023_02/965043341"/>
    <hyperlink ref="F545" r:id="rId53" display="https://podminky.urs.cz/item/CS_URS_2023_02/978013191"/>
    <hyperlink ref="F552" r:id="rId54" display="https://podminky.urs.cz/item/CS_URS_2023_02/968072455"/>
    <hyperlink ref="F558" r:id="rId55" display="https://podminky.urs.cz/item/CS_URS_2023_02/962031132"/>
    <hyperlink ref="F575" r:id="rId56" display="https://podminky.urs.cz/item/CS_URS_2023_02/971033331"/>
    <hyperlink ref="F578" r:id="rId57" display="https://podminky.urs.cz/item/CS_URS_2023_02/977151123"/>
    <hyperlink ref="F582" r:id="rId58" display="https://podminky.urs.cz/item/CS_URS_2023_02/977151126"/>
    <hyperlink ref="F590" r:id="rId59" display="https://podminky.urs.cz/item/CS_URS_2023_02/985441112"/>
    <hyperlink ref="F594" r:id="rId60" display="https://podminky.urs.cz/item/CS_URS_2023_02/997013211"/>
    <hyperlink ref="F596" r:id="rId61" display="https://podminky.urs.cz/item/CS_URS_2023_02/997013311"/>
    <hyperlink ref="F599" r:id="rId62" display="https://podminky.urs.cz/item/CS_URS_2023_02/997013321"/>
    <hyperlink ref="F602" r:id="rId63" display="https://podminky.urs.cz/item/CS_URS_2023_02/997013501"/>
    <hyperlink ref="F604" r:id="rId64" display="https://podminky.urs.cz/item/CS_URS_2023_02/997013509"/>
    <hyperlink ref="F607" r:id="rId65" display="https://podminky.urs.cz/item/CS_URS_2023_02/997013869"/>
    <hyperlink ref="F610" r:id="rId66" display="https://podminky.urs.cz/item/CS_URS_2023_02/997013871"/>
    <hyperlink ref="F614" r:id="rId67" display="https://podminky.urs.cz/item/CS_URS_2023_02/998017002"/>
    <hyperlink ref="F627" r:id="rId68" display="https://podminky.urs.cz/item/CS_URS_2023_02/766411812"/>
    <hyperlink ref="F638" r:id="rId69" display="https://podminky.urs.cz/item/CS_URS_2023_02/766411822"/>
    <hyperlink ref="F645" r:id="rId70" display="https://podminky.urs.cz/item/CS_URS_2023_02/766441821"/>
    <hyperlink ref="F649" r:id="rId71" display="https://podminky.urs.cz/item/CS_URS_2023_02/766416231"/>
    <hyperlink ref="F661" r:id="rId72" display="https://podminky.urs.cz/item/CS_URS_2023_02/766699763"/>
    <hyperlink ref="F671" r:id="rId73" display="https://podminky.urs.cz/item/CS_URS_2023_02/766699762"/>
    <hyperlink ref="F691" r:id="rId74" display="https://podminky.urs.cz/item/CS_URS_2023_02/998766101"/>
    <hyperlink ref="F693" r:id="rId75" display="https://podminky.urs.cz/item/CS_URS_2023_02/998766181"/>
    <hyperlink ref="F696" r:id="rId76" display="https://podminky.urs.cz/item/CS_URS_2023_02/771591112"/>
    <hyperlink ref="F699" r:id="rId77" display="https://podminky.urs.cz/item/CS_URS_2023_02/776111112"/>
    <hyperlink ref="F702" r:id="rId78" display="https://podminky.urs.cz/item/CS_URS_2023_02/771111011"/>
    <hyperlink ref="F706" r:id="rId79" display="https://podminky.urs.cz/item/CS_URS_2023_02/771121011"/>
    <hyperlink ref="F708" r:id="rId80" display="https://podminky.urs.cz/item/CS_URS_2023_02/771574419"/>
    <hyperlink ref="F720" r:id="rId81" display="https://podminky.urs.cz/item/CS_URS_2023_02/771474113"/>
    <hyperlink ref="F726" r:id="rId82" display="https://podminky.urs.cz/item/CS_URS_2023_02/771591184"/>
    <hyperlink ref="F733" r:id="rId83" display="https://podminky.urs.cz/item/CS_URS_2023_02/771591115"/>
    <hyperlink ref="F744" r:id="rId84" display="https://podminky.urs.cz/item/CS_URS_2023_02/998771101"/>
    <hyperlink ref="F746" r:id="rId85" display="https://podminky.urs.cz/item/CS_URS_2023_02/998771181"/>
    <hyperlink ref="F749" r:id="rId86" display="https://podminky.urs.cz/item/CS_URS_2023_02/776201811"/>
    <hyperlink ref="F756" r:id="rId87" display="https://podminky.urs.cz/item/CS_URS_2023_02/776111116"/>
    <hyperlink ref="F762" r:id="rId88" display="https://podminky.urs.cz/item/CS_URS_2023_02/776111311"/>
    <hyperlink ref="F764" r:id="rId89" display="https://podminky.urs.cz/item/CS_URS_2023_02/776121112"/>
    <hyperlink ref="F767" r:id="rId90" display="https://podminky.urs.cz/item/CS_URS_2023_02/776141111"/>
    <hyperlink ref="F769" r:id="rId91" display="https://podminky.urs.cz/item/CS_URS_2023_02/776241111"/>
    <hyperlink ref="F782" r:id="rId92" display="https://podminky.urs.cz/item/CS_URS_2023_02/776421111"/>
    <hyperlink ref="F793" r:id="rId93" display="https://podminky.urs.cz/item/CS_URS_2023_02/776421711"/>
    <hyperlink ref="F795" r:id="rId94" display="https://podminky.urs.cz/item/CS_URS_2023_02/776221111"/>
    <hyperlink ref="F810" r:id="rId95" display="https://podminky.urs.cz/item/CS_URS_2023_02/776431111"/>
    <hyperlink ref="F816" r:id="rId96" display="https://podminky.urs.cz/item/CS_URS_2023_02/776411111"/>
    <hyperlink ref="F831" r:id="rId97" display="https://podminky.urs.cz/item/CS_URS_2023_02/776421312"/>
    <hyperlink ref="F837" r:id="rId98" display="https://podminky.urs.cz/item/CS_URS_2023_02/998776101"/>
    <hyperlink ref="F839" r:id="rId99" display="https://podminky.urs.cz/item/CS_URS_2023_02/998776181"/>
    <hyperlink ref="F842" r:id="rId100" display="https://podminky.urs.cz/item/CS_URS_2023_02/781131112"/>
    <hyperlink ref="F853" r:id="rId101" display="https://podminky.urs.cz/item/CS_URS_2023_02/781131264"/>
    <hyperlink ref="F864" r:id="rId102" display="https://podminky.urs.cz/item/CS_URS_2023_02/781111011"/>
    <hyperlink ref="F866" r:id="rId103" display="https://podminky.urs.cz/item/CS_URS_2023_02/781121011"/>
    <hyperlink ref="F868" r:id="rId104" display="https://podminky.urs.cz/item/CS_URS_2023_02/781474113"/>
    <hyperlink ref="F881" r:id="rId105" display="https://podminky.urs.cz/item/CS_URS_2023_02/781571131"/>
    <hyperlink ref="F888" r:id="rId106" display="https://podminky.urs.cz/item/CS_URS_2023_02/781674113"/>
    <hyperlink ref="F906" r:id="rId107" display="https://podminky.urs.cz/item/CS_URS_2022_01/781494111"/>
    <hyperlink ref="F917" r:id="rId108" display="https://podminky.urs.cz/item/CS_URS_2022_01/781494511"/>
    <hyperlink ref="F930" r:id="rId109" display="https://podminky.urs.cz/item/CS_URS_2023_02/781495115"/>
    <hyperlink ref="F938" r:id="rId110" display="https://podminky.urs.cz/item/CS_URS_2023_02/998781101"/>
    <hyperlink ref="F940" r:id="rId111" display="https://podminky.urs.cz/item/CS_URS_2023_02/998781181"/>
    <hyperlink ref="F943" r:id="rId112" display="https://podminky.urs.cz/item/CS_URS_2023_02/783306801"/>
    <hyperlink ref="F950" r:id="rId113" display="https://podminky.urs.cz/item/CS_URS_2023_02/783301313"/>
    <hyperlink ref="F952" r:id="rId114" display="https://podminky.urs.cz/item/CS_URS_2023_02/783314101"/>
    <hyperlink ref="F955" r:id="rId115" display="https://podminky.urs.cz/item/CS_URS_2023_02/783317101"/>
    <hyperlink ref="F959" r:id="rId116" display="https://podminky.urs.cz/item/CS_URS_2023_02/784121001"/>
    <hyperlink ref="F1000" r:id="rId117" display="https://podminky.urs.cz/item/CS_URS_2023_02/784131101"/>
    <hyperlink ref="F1004" r:id="rId118" display="https://podminky.urs.cz/item/CS_URS_2023_02/784171001"/>
    <hyperlink ref="F1013" r:id="rId119" display="https://podminky.urs.cz/item/CS_URS_2023_02/784171121"/>
    <hyperlink ref="F1022" r:id="rId120" display="https://podminky.urs.cz/item/CS_URS_2023_02/784111001"/>
    <hyperlink ref="F1024" r:id="rId121" display="https://podminky.urs.cz/item/CS_URS_2023_02/784181121"/>
    <hyperlink ref="F1026" r:id="rId122" display="https://podminky.urs.cz/item/CS_URS_2023_02/784211111"/>
    <hyperlink ref="F1033" r:id="rId123" display="https://podminky.urs.cz/item/CS_URS_2023_02/784660111"/>
  </hyperlinks>
  <pageMargins left="0.39375" right="0.39375" top="0.39375" bottom="0.39375" header="0" footer="0"/>
  <pageSetup paperSize="9" orientation="portrait" blackAndWhite="1" fitToHeight="100"/>
  <headerFooter>
    <oddFooter>&amp;CStrana &amp;P z &amp;N</oddFooter>
  </headerFooter>
  <drawing r:id="rId124"/>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163</v>
      </c>
    </row>
    <row r="3" s="1" customFormat="1" ht="6.96" customHeight="1">
      <c r="B3" s="142"/>
      <c r="C3" s="143"/>
      <c r="D3" s="143"/>
      <c r="E3" s="143"/>
      <c r="F3" s="143"/>
      <c r="G3" s="143"/>
      <c r="H3" s="143"/>
      <c r="I3" s="143"/>
      <c r="J3" s="143"/>
      <c r="K3" s="143"/>
      <c r="L3" s="22"/>
      <c r="AT3" s="19" t="s">
        <v>78</v>
      </c>
    </row>
    <row r="4" s="1" customFormat="1" ht="24.96" customHeight="1">
      <c r="B4" s="22"/>
      <c r="D4" s="144" t="s">
        <v>189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Snížení energetické náročnosti budovy MŠ Strojařů, Chrudim</v>
      </c>
      <c r="F7" s="146"/>
      <c r="G7" s="146"/>
      <c r="H7" s="146"/>
      <c r="L7" s="22"/>
    </row>
    <row r="8">
      <c r="B8" s="22"/>
      <c r="D8" s="146" t="s">
        <v>202</v>
      </c>
      <c r="L8" s="22"/>
    </row>
    <row r="9" s="1" customFormat="1" ht="16.5" customHeight="1">
      <c r="B9" s="22"/>
      <c r="E9" s="147" t="s">
        <v>8003</v>
      </c>
      <c r="F9" s="1"/>
      <c r="G9" s="1"/>
      <c r="H9" s="1"/>
      <c r="L9" s="22"/>
    </row>
    <row r="10" s="1" customFormat="1" ht="12" customHeight="1">
      <c r="B10" s="22"/>
      <c r="D10" s="146" t="s">
        <v>204</v>
      </c>
      <c r="L10" s="22"/>
    </row>
    <row r="11" s="2" customFormat="1" ht="16.5" customHeight="1">
      <c r="A11" s="40"/>
      <c r="B11" s="46"/>
      <c r="C11" s="40"/>
      <c r="D11" s="40"/>
      <c r="E11" s="148" t="s">
        <v>205</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206</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6605</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28. 2. 2022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27</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28</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27</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30</v>
      </c>
      <c r="E24" s="40"/>
      <c r="F24" s="40"/>
      <c r="G24" s="40"/>
      <c r="H24" s="40"/>
      <c r="I24" s="146" t="s">
        <v>26</v>
      </c>
      <c r="J24" s="135" t="str">
        <f>IF('Rekapitulace stavby'!AN16="","",'Rekapitulace stavby'!AN16)</f>
        <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6" t="s">
        <v>27</v>
      </c>
      <c r="J25" s="135" t="str">
        <f>IF('Rekapitulace stavby'!AN17="","",'Rekapitulace stavby'!AN17)</f>
        <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32</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27</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33</v>
      </c>
      <c r="E30" s="40"/>
      <c r="F30" s="40"/>
      <c r="G30" s="40"/>
      <c r="H30" s="40"/>
      <c r="I30" s="40"/>
      <c r="J30" s="40"/>
      <c r="K30" s="40"/>
      <c r="L30" s="149"/>
      <c r="S30" s="40"/>
      <c r="T30" s="40"/>
      <c r="U30" s="40"/>
      <c r="V30" s="40"/>
      <c r="W30" s="40"/>
      <c r="X30" s="40"/>
      <c r="Y30" s="40"/>
      <c r="Z30" s="40"/>
      <c r="AA30" s="40"/>
      <c r="AB30" s="40"/>
      <c r="AC30" s="40"/>
      <c r="AD30" s="40"/>
      <c r="AE30" s="40"/>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35</v>
      </c>
      <c r="E34" s="40"/>
      <c r="F34" s="40"/>
      <c r="G34" s="40"/>
      <c r="H34" s="40"/>
      <c r="I34" s="40"/>
      <c r="J34" s="158">
        <f>ROUND(J93,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37</v>
      </c>
      <c r="G36" s="40"/>
      <c r="H36" s="40"/>
      <c r="I36" s="159" t="s">
        <v>36</v>
      </c>
      <c r="J36" s="159" t="s">
        <v>38</v>
      </c>
      <c r="K36" s="40"/>
      <c r="L36" s="149"/>
      <c r="S36" s="40"/>
      <c r="T36" s="40"/>
      <c r="U36" s="40"/>
      <c r="V36" s="40"/>
      <c r="W36" s="40"/>
      <c r="X36" s="40"/>
      <c r="Y36" s="40"/>
      <c r="Z36" s="40"/>
      <c r="AA36" s="40"/>
      <c r="AB36" s="40"/>
      <c r="AC36" s="40"/>
      <c r="AD36" s="40"/>
      <c r="AE36" s="40"/>
    </row>
    <row r="37" s="2" customFormat="1" ht="14.4" customHeight="1">
      <c r="A37" s="40"/>
      <c r="B37" s="46"/>
      <c r="C37" s="40"/>
      <c r="D37" s="148" t="s">
        <v>39</v>
      </c>
      <c r="E37" s="146" t="s">
        <v>40</v>
      </c>
      <c r="F37" s="160">
        <f>ROUND((SUM(BE93:BE96)),  2)</f>
        <v>0</v>
      </c>
      <c r="G37" s="40"/>
      <c r="H37" s="40"/>
      <c r="I37" s="161">
        <v>0.20999999999999999</v>
      </c>
      <c r="J37" s="160">
        <f>ROUND(((SUM(BE93:BE96))*I37),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41</v>
      </c>
      <c r="F38" s="160">
        <f>ROUND((SUM(BF93:BF96)),  2)</f>
        <v>0</v>
      </c>
      <c r="G38" s="40"/>
      <c r="H38" s="40"/>
      <c r="I38" s="161">
        <v>0.14999999999999999</v>
      </c>
      <c r="J38" s="160">
        <f>ROUND(((SUM(BF93:BF96))*I38),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42</v>
      </c>
      <c r="F39" s="160">
        <f>ROUND((SUM(BG93:BG96)),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43</v>
      </c>
      <c r="F40" s="160">
        <f>ROUND((SUM(BH93:BH96)),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44</v>
      </c>
      <c r="F41" s="160">
        <f>ROUND((SUM(BI93:BI96)),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45</v>
      </c>
      <c r="E43" s="164"/>
      <c r="F43" s="164"/>
      <c r="G43" s="165" t="s">
        <v>46</v>
      </c>
      <c r="H43" s="166" t="s">
        <v>47</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208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Snížení energetické náročnosti budovy MŠ Strojařů, Chrudim</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202</v>
      </c>
      <c r="D53" s="24"/>
      <c r="E53" s="24"/>
      <c r="F53" s="24"/>
      <c r="G53" s="24"/>
      <c r="H53" s="24"/>
      <c r="I53" s="24"/>
      <c r="J53" s="24"/>
      <c r="K53" s="24"/>
      <c r="L53" s="22"/>
    </row>
    <row r="54" s="1" customFormat="1" ht="16.5" customHeight="1">
      <c r="B54" s="23"/>
      <c r="C54" s="24"/>
      <c r="D54" s="24"/>
      <c r="E54" s="173" t="s">
        <v>8003</v>
      </c>
      <c r="F54" s="24"/>
      <c r="G54" s="24"/>
      <c r="H54" s="24"/>
      <c r="I54" s="24"/>
      <c r="J54" s="24"/>
      <c r="K54" s="24"/>
      <c r="L54" s="22"/>
    </row>
    <row r="55" s="1" customFormat="1" ht="12" customHeight="1">
      <c r="B55" s="23"/>
      <c r="C55" s="34" t="s">
        <v>204</v>
      </c>
      <c r="D55" s="24"/>
      <c r="E55" s="24"/>
      <c r="F55" s="24"/>
      <c r="G55" s="24"/>
      <c r="H55" s="24"/>
      <c r="I55" s="24"/>
      <c r="J55" s="24"/>
      <c r="K55" s="24"/>
      <c r="L55" s="22"/>
    </row>
    <row r="56" s="2" customFormat="1" ht="16.5" customHeight="1">
      <c r="A56" s="40"/>
      <c r="B56" s="41"/>
      <c r="C56" s="42"/>
      <c r="D56" s="42"/>
      <c r="E56" s="174" t="s">
        <v>205</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206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2(ZV) - 2NP - okna (ZV)</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28. 2. 2022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30</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28</v>
      </c>
      <c r="D63" s="42"/>
      <c r="E63" s="42"/>
      <c r="F63" s="29" t="str">
        <f>IF(E22="","",E22)</f>
        <v>Vyplň údaj</v>
      </c>
      <c r="G63" s="42"/>
      <c r="H63" s="42"/>
      <c r="I63" s="34" t="s">
        <v>32</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209</v>
      </c>
      <c r="D65" s="176"/>
      <c r="E65" s="176"/>
      <c r="F65" s="176"/>
      <c r="G65" s="176"/>
      <c r="H65" s="176"/>
      <c r="I65" s="176"/>
      <c r="J65" s="177" t="s">
        <v>210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67</v>
      </c>
      <c r="D67" s="42"/>
      <c r="E67" s="42"/>
      <c r="F67" s="42"/>
      <c r="G67" s="42"/>
      <c r="H67" s="42"/>
      <c r="I67" s="42"/>
      <c r="J67" s="104">
        <f>J93</f>
        <v>0</v>
      </c>
      <c r="K67" s="42"/>
      <c r="L67" s="149"/>
      <c r="S67" s="40"/>
      <c r="T67" s="40"/>
      <c r="U67" s="40"/>
      <c r="V67" s="40"/>
      <c r="W67" s="40"/>
      <c r="X67" s="40"/>
      <c r="Y67" s="40"/>
      <c r="Z67" s="40"/>
      <c r="AA67" s="40"/>
      <c r="AB67" s="40"/>
      <c r="AC67" s="40"/>
      <c r="AD67" s="40"/>
      <c r="AE67" s="40"/>
      <c r="AU67" s="19" t="s">
        <v>211</v>
      </c>
    </row>
    <row r="68" s="9" customFormat="1" ht="24.96" customHeight="1">
      <c r="A68" s="9"/>
      <c r="B68" s="179"/>
      <c r="C68" s="180"/>
      <c r="D68" s="181" t="s">
        <v>227</v>
      </c>
      <c r="E68" s="182"/>
      <c r="F68" s="182"/>
      <c r="G68" s="182"/>
      <c r="H68" s="182"/>
      <c r="I68" s="182"/>
      <c r="J68" s="183">
        <f>J94</f>
        <v>0</v>
      </c>
      <c r="K68" s="180"/>
      <c r="L68" s="184"/>
      <c r="S68" s="9"/>
      <c r="T68" s="9"/>
      <c r="U68" s="9"/>
      <c r="V68" s="9"/>
      <c r="W68" s="9"/>
      <c r="X68" s="9"/>
      <c r="Y68" s="9"/>
      <c r="Z68" s="9"/>
      <c r="AA68" s="9"/>
      <c r="AB68" s="9"/>
      <c r="AC68" s="9"/>
      <c r="AD68" s="9"/>
      <c r="AE68" s="9"/>
    </row>
    <row r="69" s="10" customFormat="1" ht="19.92" customHeight="1">
      <c r="A69" s="10"/>
      <c r="B69" s="185"/>
      <c r="C69" s="126"/>
      <c r="D69" s="186" t="s">
        <v>1622</v>
      </c>
      <c r="E69" s="187"/>
      <c r="F69" s="187"/>
      <c r="G69" s="187"/>
      <c r="H69" s="187"/>
      <c r="I69" s="187"/>
      <c r="J69" s="188">
        <f>J95</f>
        <v>0</v>
      </c>
      <c r="K69" s="126"/>
      <c r="L69" s="189"/>
      <c r="S69" s="10"/>
      <c r="T69" s="10"/>
      <c r="U69" s="10"/>
      <c r="V69" s="10"/>
      <c r="W69" s="10"/>
      <c r="X69" s="10"/>
      <c r="Y69" s="10"/>
      <c r="Z69" s="10"/>
      <c r="AA69" s="10"/>
      <c r="AB69" s="10"/>
      <c r="AC69" s="10"/>
      <c r="AD69" s="10"/>
      <c r="AE69" s="10"/>
    </row>
    <row r="70" s="2" customFormat="1" ht="21.84" customHeight="1">
      <c r="A70" s="40"/>
      <c r="B70" s="41"/>
      <c r="C70" s="42"/>
      <c r="D70" s="42"/>
      <c r="E70" s="42"/>
      <c r="F70" s="42"/>
      <c r="G70" s="42"/>
      <c r="H70" s="42"/>
      <c r="I70" s="42"/>
      <c r="J70" s="42"/>
      <c r="K70" s="42"/>
      <c r="L70" s="149"/>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62"/>
      <c r="J71" s="62"/>
      <c r="K71" s="62"/>
      <c r="L71" s="149"/>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64"/>
      <c r="J75" s="64"/>
      <c r="K75" s="64"/>
      <c r="L75" s="149"/>
      <c r="S75" s="40"/>
      <c r="T75" s="40"/>
      <c r="U75" s="40"/>
      <c r="V75" s="40"/>
      <c r="W75" s="40"/>
      <c r="X75" s="40"/>
      <c r="Y75" s="40"/>
      <c r="Z75" s="40"/>
      <c r="AA75" s="40"/>
      <c r="AB75" s="40"/>
      <c r="AC75" s="40"/>
      <c r="AD75" s="40"/>
      <c r="AE75" s="40"/>
    </row>
    <row r="76" s="2" customFormat="1" ht="24.96" customHeight="1">
      <c r="A76" s="40"/>
      <c r="B76" s="41"/>
      <c r="C76" s="25" t="s">
        <v>237</v>
      </c>
      <c r="D76" s="42"/>
      <c r="E76" s="42"/>
      <c r="F76" s="42"/>
      <c r="G76" s="42"/>
      <c r="H76" s="42"/>
      <c r="I76" s="42"/>
      <c r="J76" s="42"/>
      <c r="K76" s="42"/>
      <c r="L76" s="149"/>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9"/>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42"/>
      <c r="J78" s="42"/>
      <c r="K78" s="42"/>
      <c r="L78" s="149"/>
      <c r="S78" s="40"/>
      <c r="T78" s="40"/>
      <c r="U78" s="40"/>
      <c r="V78" s="40"/>
      <c r="W78" s="40"/>
      <c r="X78" s="40"/>
      <c r="Y78" s="40"/>
      <c r="Z78" s="40"/>
      <c r="AA78" s="40"/>
      <c r="AB78" s="40"/>
      <c r="AC78" s="40"/>
      <c r="AD78" s="40"/>
      <c r="AE78" s="40"/>
    </row>
    <row r="79" s="2" customFormat="1" ht="16.5" customHeight="1">
      <c r="A79" s="40"/>
      <c r="B79" s="41"/>
      <c r="C79" s="42"/>
      <c r="D79" s="42"/>
      <c r="E79" s="173" t="str">
        <f>E7</f>
        <v>Snížení energetické náročnosti budovy MŠ Strojařů, Chrudim</v>
      </c>
      <c r="F79" s="34"/>
      <c r="G79" s="34"/>
      <c r="H79" s="34"/>
      <c r="I79" s="42"/>
      <c r="J79" s="42"/>
      <c r="K79" s="42"/>
      <c r="L79" s="149"/>
      <c r="S79" s="40"/>
      <c r="T79" s="40"/>
      <c r="U79" s="40"/>
      <c r="V79" s="40"/>
      <c r="W79" s="40"/>
      <c r="X79" s="40"/>
      <c r="Y79" s="40"/>
      <c r="Z79" s="40"/>
      <c r="AA79" s="40"/>
      <c r="AB79" s="40"/>
      <c r="AC79" s="40"/>
      <c r="AD79" s="40"/>
      <c r="AE79" s="40"/>
    </row>
    <row r="80" s="1" customFormat="1" ht="12" customHeight="1">
      <c r="B80" s="23"/>
      <c r="C80" s="34" t="s">
        <v>202</v>
      </c>
      <c r="D80" s="24"/>
      <c r="E80" s="24"/>
      <c r="F80" s="24"/>
      <c r="G80" s="24"/>
      <c r="H80" s="24"/>
      <c r="I80" s="24"/>
      <c r="J80" s="24"/>
      <c r="K80" s="24"/>
      <c r="L80" s="22"/>
    </row>
    <row r="81" s="1" customFormat="1" ht="16.5" customHeight="1">
      <c r="B81" s="23"/>
      <c r="C81" s="24"/>
      <c r="D81" s="24"/>
      <c r="E81" s="173" t="s">
        <v>8003</v>
      </c>
      <c r="F81" s="24"/>
      <c r="G81" s="24"/>
      <c r="H81" s="24"/>
      <c r="I81" s="24"/>
      <c r="J81" s="24"/>
      <c r="K81" s="24"/>
      <c r="L81" s="22"/>
    </row>
    <row r="82" s="1" customFormat="1" ht="12" customHeight="1">
      <c r="B82" s="23"/>
      <c r="C82" s="34" t="s">
        <v>204</v>
      </c>
      <c r="D82" s="24"/>
      <c r="E82" s="24"/>
      <c r="F82" s="24"/>
      <c r="G82" s="24"/>
      <c r="H82" s="24"/>
      <c r="I82" s="24"/>
      <c r="J82" s="24"/>
      <c r="K82" s="24"/>
      <c r="L82" s="22"/>
    </row>
    <row r="83" s="2" customFormat="1" ht="16.5" customHeight="1">
      <c r="A83" s="40"/>
      <c r="B83" s="41"/>
      <c r="C83" s="42"/>
      <c r="D83" s="42"/>
      <c r="E83" s="174" t="s">
        <v>205</v>
      </c>
      <c r="F83" s="42"/>
      <c r="G83" s="42"/>
      <c r="H83" s="42"/>
      <c r="I83" s="42"/>
      <c r="J83" s="42"/>
      <c r="K83" s="42"/>
      <c r="L83" s="149"/>
      <c r="S83" s="40"/>
      <c r="T83" s="40"/>
      <c r="U83" s="40"/>
      <c r="V83" s="40"/>
      <c r="W83" s="40"/>
      <c r="X83" s="40"/>
      <c r="Y83" s="40"/>
      <c r="Z83" s="40"/>
      <c r="AA83" s="40"/>
      <c r="AB83" s="40"/>
      <c r="AC83" s="40"/>
      <c r="AD83" s="40"/>
      <c r="AE83" s="40"/>
    </row>
    <row r="84" s="2" customFormat="1" ht="12" customHeight="1">
      <c r="A84" s="40"/>
      <c r="B84" s="41"/>
      <c r="C84" s="34" t="s">
        <v>206</v>
      </c>
      <c r="D84" s="42"/>
      <c r="E84" s="42"/>
      <c r="F84" s="42"/>
      <c r="G84" s="42"/>
      <c r="H84" s="42"/>
      <c r="I84" s="42"/>
      <c r="J84" s="42"/>
      <c r="K84" s="42"/>
      <c r="L84" s="149"/>
      <c r="S84" s="40"/>
      <c r="T84" s="40"/>
      <c r="U84" s="40"/>
      <c r="V84" s="40"/>
      <c r="W84" s="40"/>
      <c r="X84" s="40"/>
      <c r="Y84" s="40"/>
      <c r="Z84" s="40"/>
      <c r="AA84" s="40"/>
      <c r="AB84" s="40"/>
      <c r="AC84" s="40"/>
      <c r="AD84" s="40"/>
      <c r="AE84" s="40"/>
    </row>
    <row r="85" s="2" customFormat="1" ht="16.5" customHeight="1">
      <c r="A85" s="40"/>
      <c r="B85" s="41"/>
      <c r="C85" s="42"/>
      <c r="D85" s="42"/>
      <c r="E85" s="71" t="str">
        <f>E13</f>
        <v>2(ZV) - 2NP - okna (ZV)</v>
      </c>
      <c r="F85" s="42"/>
      <c r="G85" s="42"/>
      <c r="H85" s="42"/>
      <c r="I85" s="42"/>
      <c r="J85" s="42"/>
      <c r="K85" s="42"/>
      <c r="L85" s="149"/>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9"/>
      <c r="S86" s="40"/>
      <c r="T86" s="40"/>
      <c r="U86" s="40"/>
      <c r="V86" s="40"/>
      <c r="W86" s="40"/>
      <c r="X86" s="40"/>
      <c r="Y86" s="40"/>
      <c r="Z86" s="40"/>
      <c r="AA86" s="40"/>
      <c r="AB86" s="40"/>
      <c r="AC86" s="40"/>
      <c r="AD86" s="40"/>
      <c r="AE86" s="40"/>
    </row>
    <row r="87" s="2" customFormat="1" ht="12" customHeight="1">
      <c r="A87" s="40"/>
      <c r="B87" s="41"/>
      <c r="C87" s="34" t="s">
        <v>21</v>
      </c>
      <c r="D87" s="42"/>
      <c r="E87" s="42"/>
      <c r="F87" s="29" t="str">
        <f>F16</f>
        <v xml:space="preserve"> </v>
      </c>
      <c r="G87" s="42"/>
      <c r="H87" s="42"/>
      <c r="I87" s="34" t="s">
        <v>23</v>
      </c>
      <c r="J87" s="74" t="str">
        <f>IF(J16="","",J16)</f>
        <v>28. 2. 2022</v>
      </c>
      <c r="K87" s="42"/>
      <c r="L87" s="149"/>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9"/>
      <c r="S88" s="40"/>
      <c r="T88" s="40"/>
      <c r="U88" s="40"/>
      <c r="V88" s="40"/>
      <c r="W88" s="40"/>
      <c r="X88" s="40"/>
      <c r="Y88" s="40"/>
      <c r="Z88" s="40"/>
      <c r="AA88" s="40"/>
      <c r="AB88" s="40"/>
      <c r="AC88" s="40"/>
      <c r="AD88" s="40"/>
      <c r="AE88" s="40"/>
    </row>
    <row r="89" s="2" customFormat="1" ht="15.15" customHeight="1">
      <c r="A89" s="40"/>
      <c r="B89" s="41"/>
      <c r="C89" s="34" t="s">
        <v>25</v>
      </c>
      <c r="D89" s="42"/>
      <c r="E89" s="42"/>
      <c r="F89" s="29" t="str">
        <f>E19</f>
        <v xml:space="preserve"> </v>
      </c>
      <c r="G89" s="42"/>
      <c r="H89" s="42"/>
      <c r="I89" s="34" t="s">
        <v>30</v>
      </c>
      <c r="J89" s="38" t="str">
        <f>E25</f>
        <v xml:space="preserve"> </v>
      </c>
      <c r="K89" s="42"/>
      <c r="L89" s="149"/>
      <c r="S89" s="40"/>
      <c r="T89" s="40"/>
      <c r="U89" s="40"/>
      <c r="V89" s="40"/>
      <c r="W89" s="40"/>
      <c r="X89" s="40"/>
      <c r="Y89" s="40"/>
      <c r="Z89" s="40"/>
      <c r="AA89" s="40"/>
      <c r="AB89" s="40"/>
      <c r="AC89" s="40"/>
      <c r="AD89" s="40"/>
      <c r="AE89" s="40"/>
    </row>
    <row r="90" s="2" customFormat="1" ht="15.15" customHeight="1">
      <c r="A90" s="40"/>
      <c r="B90" s="41"/>
      <c r="C90" s="34" t="s">
        <v>28</v>
      </c>
      <c r="D90" s="42"/>
      <c r="E90" s="42"/>
      <c r="F90" s="29" t="str">
        <f>IF(E22="","",E22)</f>
        <v>Vyplň údaj</v>
      </c>
      <c r="G90" s="42"/>
      <c r="H90" s="42"/>
      <c r="I90" s="34" t="s">
        <v>32</v>
      </c>
      <c r="J90" s="38" t="str">
        <f>E28</f>
        <v xml:space="preserve"> </v>
      </c>
      <c r="K90" s="42"/>
      <c r="L90" s="149"/>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42"/>
      <c r="J91" s="42"/>
      <c r="K91" s="42"/>
      <c r="L91" s="149"/>
      <c r="S91" s="40"/>
      <c r="T91" s="40"/>
      <c r="U91" s="40"/>
      <c r="V91" s="40"/>
      <c r="W91" s="40"/>
      <c r="X91" s="40"/>
      <c r="Y91" s="40"/>
      <c r="Z91" s="40"/>
      <c r="AA91" s="40"/>
      <c r="AB91" s="40"/>
      <c r="AC91" s="40"/>
      <c r="AD91" s="40"/>
      <c r="AE91" s="40"/>
    </row>
    <row r="92" s="11" customFormat="1" ht="29.28" customHeight="1">
      <c r="A92" s="190"/>
      <c r="B92" s="191"/>
      <c r="C92" s="192" t="s">
        <v>238</v>
      </c>
      <c r="D92" s="193" t="s">
        <v>54</v>
      </c>
      <c r="E92" s="193" t="s">
        <v>50</v>
      </c>
      <c r="F92" s="193" t="s">
        <v>51</v>
      </c>
      <c r="G92" s="193" t="s">
        <v>239</v>
      </c>
      <c r="H92" s="193" t="s">
        <v>240</v>
      </c>
      <c r="I92" s="193" t="s">
        <v>241</v>
      </c>
      <c r="J92" s="193" t="s">
        <v>210</v>
      </c>
      <c r="K92" s="194" t="s">
        <v>242</v>
      </c>
      <c r="L92" s="195"/>
      <c r="M92" s="94" t="s">
        <v>19</v>
      </c>
      <c r="N92" s="95" t="s">
        <v>39</v>
      </c>
      <c r="O92" s="95" t="s">
        <v>243</v>
      </c>
      <c r="P92" s="95" t="s">
        <v>244</v>
      </c>
      <c r="Q92" s="95" t="s">
        <v>245</v>
      </c>
      <c r="R92" s="95" t="s">
        <v>246</v>
      </c>
      <c r="S92" s="95" t="s">
        <v>247</v>
      </c>
      <c r="T92" s="96" t="s">
        <v>248</v>
      </c>
      <c r="U92" s="190"/>
      <c r="V92" s="190"/>
      <c r="W92" s="190"/>
      <c r="X92" s="190"/>
      <c r="Y92" s="190"/>
      <c r="Z92" s="190"/>
      <c r="AA92" s="190"/>
      <c r="AB92" s="190"/>
      <c r="AC92" s="190"/>
      <c r="AD92" s="190"/>
      <c r="AE92" s="190"/>
    </row>
    <row r="93" s="2" customFormat="1" ht="22.8" customHeight="1">
      <c r="A93" s="40"/>
      <c r="B93" s="41"/>
      <c r="C93" s="101" t="s">
        <v>249</v>
      </c>
      <c r="D93" s="42"/>
      <c r="E93" s="42"/>
      <c r="F93" s="42"/>
      <c r="G93" s="42"/>
      <c r="H93" s="42"/>
      <c r="I93" s="42"/>
      <c r="J93" s="196">
        <f>BK93</f>
        <v>0</v>
      </c>
      <c r="K93" s="42"/>
      <c r="L93" s="46"/>
      <c r="M93" s="97"/>
      <c r="N93" s="197"/>
      <c r="O93" s="98"/>
      <c r="P93" s="198">
        <f>P94</f>
        <v>0</v>
      </c>
      <c r="Q93" s="98"/>
      <c r="R93" s="198">
        <f>R94</f>
        <v>0</v>
      </c>
      <c r="S93" s="98"/>
      <c r="T93" s="199">
        <f>T94</f>
        <v>0</v>
      </c>
      <c r="U93" s="40"/>
      <c r="V93" s="40"/>
      <c r="W93" s="40"/>
      <c r="X93" s="40"/>
      <c r="Y93" s="40"/>
      <c r="Z93" s="40"/>
      <c r="AA93" s="40"/>
      <c r="AB93" s="40"/>
      <c r="AC93" s="40"/>
      <c r="AD93" s="40"/>
      <c r="AE93" s="40"/>
      <c r="AT93" s="19" t="s">
        <v>68</v>
      </c>
      <c r="AU93" s="19" t="s">
        <v>211</v>
      </c>
      <c r="BK93" s="200">
        <f>BK94</f>
        <v>0</v>
      </c>
    </row>
    <row r="94" s="12" customFormat="1" ht="25.92" customHeight="1">
      <c r="A94" s="12"/>
      <c r="B94" s="201"/>
      <c r="C94" s="202"/>
      <c r="D94" s="203" t="s">
        <v>68</v>
      </c>
      <c r="E94" s="204" t="s">
        <v>1073</v>
      </c>
      <c r="F94" s="204" t="s">
        <v>1074</v>
      </c>
      <c r="G94" s="202"/>
      <c r="H94" s="202"/>
      <c r="I94" s="205"/>
      <c r="J94" s="206">
        <f>BK94</f>
        <v>0</v>
      </c>
      <c r="K94" s="202"/>
      <c r="L94" s="207"/>
      <c r="M94" s="208"/>
      <c r="N94" s="209"/>
      <c r="O94" s="209"/>
      <c r="P94" s="210">
        <f>P95</f>
        <v>0</v>
      </c>
      <c r="Q94" s="209"/>
      <c r="R94" s="210">
        <f>R95</f>
        <v>0</v>
      </c>
      <c r="S94" s="209"/>
      <c r="T94" s="211">
        <f>T95</f>
        <v>0</v>
      </c>
      <c r="U94" s="12"/>
      <c r="V94" s="12"/>
      <c r="W94" s="12"/>
      <c r="X94" s="12"/>
      <c r="Y94" s="12"/>
      <c r="Z94" s="12"/>
      <c r="AA94" s="12"/>
      <c r="AB94" s="12"/>
      <c r="AC94" s="12"/>
      <c r="AD94" s="12"/>
      <c r="AE94" s="12"/>
      <c r="AR94" s="212" t="s">
        <v>78</v>
      </c>
      <c r="AT94" s="213" t="s">
        <v>68</v>
      </c>
      <c r="AU94" s="213" t="s">
        <v>69</v>
      </c>
      <c r="AY94" s="212" t="s">
        <v>252</v>
      </c>
      <c r="BK94" s="214">
        <f>BK95</f>
        <v>0</v>
      </c>
    </row>
    <row r="95" s="12" customFormat="1" ht="22.8" customHeight="1">
      <c r="A95" s="12"/>
      <c r="B95" s="201"/>
      <c r="C95" s="202"/>
      <c r="D95" s="203" t="s">
        <v>68</v>
      </c>
      <c r="E95" s="215" t="s">
        <v>1652</v>
      </c>
      <c r="F95" s="215" t="s">
        <v>1653</v>
      </c>
      <c r="G95" s="202"/>
      <c r="H95" s="202"/>
      <c r="I95" s="205"/>
      <c r="J95" s="216">
        <f>BK95</f>
        <v>0</v>
      </c>
      <c r="K95" s="202"/>
      <c r="L95" s="207"/>
      <c r="M95" s="208"/>
      <c r="N95" s="209"/>
      <c r="O95" s="209"/>
      <c r="P95" s="210">
        <f>P96</f>
        <v>0</v>
      </c>
      <c r="Q95" s="209"/>
      <c r="R95" s="210">
        <f>R96</f>
        <v>0</v>
      </c>
      <c r="S95" s="209"/>
      <c r="T95" s="211">
        <f>T96</f>
        <v>0</v>
      </c>
      <c r="U95" s="12"/>
      <c r="V95" s="12"/>
      <c r="W95" s="12"/>
      <c r="X95" s="12"/>
      <c r="Y95" s="12"/>
      <c r="Z95" s="12"/>
      <c r="AA95" s="12"/>
      <c r="AB95" s="12"/>
      <c r="AC95" s="12"/>
      <c r="AD95" s="12"/>
      <c r="AE95" s="12"/>
      <c r="AR95" s="212" t="s">
        <v>78</v>
      </c>
      <c r="AT95" s="213" t="s">
        <v>68</v>
      </c>
      <c r="AU95" s="213" t="s">
        <v>76</v>
      </c>
      <c r="AY95" s="212" t="s">
        <v>252</v>
      </c>
      <c r="BK95" s="214">
        <f>BK96</f>
        <v>0</v>
      </c>
    </row>
    <row r="96" s="2" customFormat="1" ht="33" customHeight="1">
      <c r="A96" s="40"/>
      <c r="B96" s="41"/>
      <c r="C96" s="217" t="s">
        <v>1038</v>
      </c>
      <c r="D96" s="217" t="s">
        <v>254</v>
      </c>
      <c r="E96" s="218" t="s">
        <v>8736</v>
      </c>
      <c r="F96" s="219" t="s">
        <v>8737</v>
      </c>
      <c r="G96" s="220" t="s">
        <v>274</v>
      </c>
      <c r="H96" s="221">
        <v>1</v>
      </c>
      <c r="I96" s="222"/>
      <c r="J96" s="223">
        <f>ROUND(I96*H96,2)</f>
        <v>0</v>
      </c>
      <c r="K96" s="219" t="s">
        <v>19</v>
      </c>
      <c r="L96" s="46"/>
      <c r="M96" s="293" t="s">
        <v>19</v>
      </c>
      <c r="N96" s="294" t="s">
        <v>40</v>
      </c>
      <c r="O96" s="295"/>
      <c r="P96" s="296">
        <f>O96*H96</f>
        <v>0</v>
      </c>
      <c r="Q96" s="296">
        <v>0</v>
      </c>
      <c r="R96" s="296">
        <f>Q96*H96</f>
        <v>0</v>
      </c>
      <c r="S96" s="296">
        <v>0</v>
      </c>
      <c r="T96" s="297">
        <f>S96*H96</f>
        <v>0</v>
      </c>
      <c r="U96" s="40"/>
      <c r="V96" s="40"/>
      <c r="W96" s="40"/>
      <c r="X96" s="40"/>
      <c r="Y96" s="40"/>
      <c r="Z96" s="40"/>
      <c r="AA96" s="40"/>
      <c r="AB96" s="40"/>
      <c r="AC96" s="40"/>
      <c r="AD96" s="40"/>
      <c r="AE96" s="40"/>
      <c r="AR96" s="228" t="s">
        <v>360</v>
      </c>
      <c r="AT96" s="228" t="s">
        <v>254</v>
      </c>
      <c r="AU96" s="228" t="s">
        <v>78</v>
      </c>
      <c r="AY96" s="19" t="s">
        <v>252</v>
      </c>
      <c r="BE96" s="229">
        <f>IF(N96="základní",J96,0)</f>
        <v>0</v>
      </c>
      <c r="BF96" s="229">
        <f>IF(N96="snížená",J96,0)</f>
        <v>0</v>
      </c>
      <c r="BG96" s="229">
        <f>IF(N96="zákl. přenesená",J96,0)</f>
        <v>0</v>
      </c>
      <c r="BH96" s="229">
        <f>IF(N96="sníž. přenesená",J96,0)</f>
        <v>0</v>
      </c>
      <c r="BI96" s="229">
        <f>IF(N96="nulová",J96,0)</f>
        <v>0</v>
      </c>
      <c r="BJ96" s="19" t="s">
        <v>76</v>
      </c>
      <c r="BK96" s="229">
        <f>ROUND(I96*H96,2)</f>
        <v>0</v>
      </c>
      <c r="BL96" s="19" t="s">
        <v>360</v>
      </c>
      <c r="BM96" s="228" t="s">
        <v>2840</v>
      </c>
    </row>
    <row r="97" s="2" customFormat="1" ht="6.96" customHeight="1">
      <c r="A97" s="40"/>
      <c r="B97" s="61"/>
      <c r="C97" s="62"/>
      <c r="D97" s="62"/>
      <c r="E97" s="62"/>
      <c r="F97" s="62"/>
      <c r="G97" s="62"/>
      <c r="H97" s="62"/>
      <c r="I97" s="62"/>
      <c r="J97" s="62"/>
      <c r="K97" s="62"/>
      <c r="L97" s="46"/>
      <c r="M97" s="40"/>
      <c r="O97" s="40"/>
      <c r="P97" s="40"/>
      <c r="Q97" s="40"/>
      <c r="R97" s="40"/>
      <c r="S97" s="40"/>
      <c r="T97" s="40"/>
      <c r="U97" s="40"/>
      <c r="V97" s="40"/>
      <c r="W97" s="40"/>
      <c r="X97" s="40"/>
      <c r="Y97" s="40"/>
      <c r="Z97" s="40"/>
      <c r="AA97" s="40"/>
      <c r="AB97" s="40"/>
      <c r="AC97" s="40"/>
      <c r="AD97" s="40"/>
      <c r="AE97" s="40"/>
    </row>
  </sheetData>
  <sheetProtection sheet="1" autoFilter="0" formatColumns="0" formatRows="0" objects="1" scenarios="1" spinCount="100000" saltValue="GxhbOIyxPjTDJILWlyIxYVB3ZRYRXNBHuh9g38Y4vXx3y1MxfjXdKM1x+aloNXthdta6Wq8EJzVUl5RZYqe4sw==" hashValue="PstIqDotnGtirhMtq5eis8of6yLyV2d3BwNdcWkNQfGo0gfYx9gF5oP+MIbtRuOxZWXwSezsnI5V6jELc4B1hA==" algorithmName="SHA-512" password="CC35"/>
  <autoFilter ref="C92:K96"/>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165</v>
      </c>
      <c r="AZ2" s="141" t="s">
        <v>2856</v>
      </c>
      <c r="BA2" s="141" t="s">
        <v>2857</v>
      </c>
      <c r="BB2" s="141" t="s">
        <v>280</v>
      </c>
      <c r="BC2" s="141" t="s">
        <v>9234</v>
      </c>
      <c r="BD2" s="141" t="s">
        <v>78</v>
      </c>
    </row>
    <row r="3" s="1" customFormat="1" ht="6.96" customHeight="1">
      <c r="B3" s="142"/>
      <c r="C3" s="143"/>
      <c r="D3" s="143"/>
      <c r="E3" s="143"/>
      <c r="F3" s="143"/>
      <c r="G3" s="143"/>
      <c r="H3" s="143"/>
      <c r="I3" s="143"/>
      <c r="J3" s="143"/>
      <c r="K3" s="143"/>
      <c r="L3" s="22"/>
      <c r="AT3" s="19" t="s">
        <v>78</v>
      </c>
    </row>
    <row r="4" s="1" customFormat="1" ht="24.96" customHeight="1">
      <c r="B4" s="22"/>
      <c r="D4" s="144" t="s">
        <v>189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Snížení energetické náročnosti budovy MŠ Strojařů, Chrudim</v>
      </c>
      <c r="F7" s="146"/>
      <c r="G7" s="146"/>
      <c r="H7" s="146"/>
      <c r="L7" s="22"/>
    </row>
    <row r="8">
      <c r="B8" s="22"/>
      <c r="D8" s="146" t="s">
        <v>202</v>
      </c>
      <c r="L8" s="22"/>
    </row>
    <row r="9" s="1" customFormat="1" ht="16.5" customHeight="1">
      <c r="B9" s="22"/>
      <c r="E9" s="147" t="s">
        <v>8003</v>
      </c>
      <c r="F9" s="1"/>
      <c r="G9" s="1"/>
      <c r="H9" s="1"/>
      <c r="L9" s="22"/>
    </row>
    <row r="10" s="1" customFormat="1" ht="12" customHeight="1">
      <c r="B10" s="22"/>
      <c r="D10" s="146" t="s">
        <v>204</v>
      </c>
      <c r="L10" s="22"/>
    </row>
    <row r="11" s="2" customFormat="1" ht="16.5" customHeight="1">
      <c r="A11" s="40"/>
      <c r="B11" s="46"/>
      <c r="C11" s="40"/>
      <c r="D11" s="40"/>
      <c r="E11" s="148" t="s">
        <v>205</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206</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9235</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28. 2. 2022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27</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28</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27</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30</v>
      </c>
      <c r="E24" s="40"/>
      <c r="F24" s="40"/>
      <c r="G24" s="40"/>
      <c r="H24" s="40"/>
      <c r="I24" s="146" t="s">
        <v>26</v>
      </c>
      <c r="J24" s="135" t="str">
        <f>IF('Rekapitulace stavby'!AN16="","",'Rekapitulace stavby'!AN16)</f>
        <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6" t="s">
        <v>27</v>
      </c>
      <c r="J25" s="135" t="str">
        <f>IF('Rekapitulace stavby'!AN17="","",'Rekapitulace stavby'!AN17)</f>
        <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32</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27</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33</v>
      </c>
      <c r="E30" s="40"/>
      <c r="F30" s="40"/>
      <c r="G30" s="40"/>
      <c r="H30" s="40"/>
      <c r="I30" s="40"/>
      <c r="J30" s="40"/>
      <c r="K30" s="40"/>
      <c r="L30" s="149"/>
      <c r="S30" s="40"/>
      <c r="T30" s="40"/>
      <c r="U30" s="40"/>
      <c r="V30" s="40"/>
      <c r="W30" s="40"/>
      <c r="X30" s="40"/>
      <c r="Y30" s="40"/>
      <c r="Z30" s="40"/>
      <c r="AA30" s="40"/>
      <c r="AB30" s="40"/>
      <c r="AC30" s="40"/>
      <c r="AD30" s="40"/>
      <c r="AE30" s="40"/>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35</v>
      </c>
      <c r="E34" s="40"/>
      <c r="F34" s="40"/>
      <c r="G34" s="40"/>
      <c r="H34" s="40"/>
      <c r="I34" s="40"/>
      <c r="J34" s="158">
        <f>ROUND(J98,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37</v>
      </c>
      <c r="G36" s="40"/>
      <c r="H36" s="40"/>
      <c r="I36" s="159" t="s">
        <v>36</v>
      </c>
      <c r="J36" s="159" t="s">
        <v>38</v>
      </c>
      <c r="K36" s="40"/>
      <c r="L36" s="149"/>
      <c r="S36" s="40"/>
      <c r="T36" s="40"/>
      <c r="U36" s="40"/>
      <c r="V36" s="40"/>
      <c r="W36" s="40"/>
      <c r="X36" s="40"/>
      <c r="Y36" s="40"/>
      <c r="Z36" s="40"/>
      <c r="AA36" s="40"/>
      <c r="AB36" s="40"/>
      <c r="AC36" s="40"/>
      <c r="AD36" s="40"/>
      <c r="AE36" s="40"/>
    </row>
    <row r="37" s="2" customFormat="1" ht="14.4" customHeight="1">
      <c r="A37" s="40"/>
      <c r="B37" s="46"/>
      <c r="C37" s="40"/>
      <c r="D37" s="148" t="s">
        <v>39</v>
      </c>
      <c r="E37" s="146" t="s">
        <v>40</v>
      </c>
      <c r="F37" s="160">
        <f>ROUND((SUM(BE98:BE242)),  2)</f>
        <v>0</v>
      </c>
      <c r="G37" s="40"/>
      <c r="H37" s="40"/>
      <c r="I37" s="161">
        <v>0.20999999999999999</v>
      </c>
      <c r="J37" s="160">
        <f>ROUND(((SUM(BE98:BE242))*I37),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41</v>
      </c>
      <c r="F38" s="160">
        <f>ROUND((SUM(BF98:BF242)),  2)</f>
        <v>0</v>
      </c>
      <c r="G38" s="40"/>
      <c r="H38" s="40"/>
      <c r="I38" s="161">
        <v>0.14999999999999999</v>
      </c>
      <c r="J38" s="160">
        <f>ROUND(((SUM(BF98:BF242))*I38),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42</v>
      </c>
      <c r="F39" s="160">
        <f>ROUND((SUM(BG98:BG242)),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43</v>
      </c>
      <c r="F40" s="160">
        <f>ROUND((SUM(BH98:BH242)),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44</v>
      </c>
      <c r="F41" s="160">
        <f>ROUND((SUM(BI98:BI242)),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45</v>
      </c>
      <c r="E43" s="164"/>
      <c r="F43" s="164"/>
      <c r="G43" s="165" t="s">
        <v>46</v>
      </c>
      <c r="H43" s="166" t="s">
        <v>47</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208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Snížení energetické náročnosti budovy MŠ Strojařů, Chrudim</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202</v>
      </c>
      <c r="D53" s="24"/>
      <c r="E53" s="24"/>
      <c r="F53" s="24"/>
      <c r="G53" s="24"/>
      <c r="H53" s="24"/>
      <c r="I53" s="24"/>
      <c r="J53" s="24"/>
      <c r="K53" s="24"/>
      <c r="L53" s="22"/>
    </row>
    <row r="54" s="1" customFormat="1" ht="16.5" customHeight="1">
      <c r="B54" s="23"/>
      <c r="C54" s="24"/>
      <c r="D54" s="24"/>
      <c r="E54" s="173" t="s">
        <v>8003</v>
      </c>
      <c r="F54" s="24"/>
      <c r="G54" s="24"/>
      <c r="H54" s="24"/>
      <c r="I54" s="24"/>
      <c r="J54" s="24"/>
      <c r="K54" s="24"/>
      <c r="L54" s="22"/>
    </row>
    <row r="55" s="1" customFormat="1" ht="12" customHeight="1">
      <c r="B55" s="23"/>
      <c r="C55" s="34" t="s">
        <v>204</v>
      </c>
      <c r="D55" s="24"/>
      <c r="E55" s="24"/>
      <c r="F55" s="24"/>
      <c r="G55" s="24"/>
      <c r="H55" s="24"/>
      <c r="I55" s="24"/>
      <c r="J55" s="24"/>
      <c r="K55" s="24"/>
      <c r="L55" s="22"/>
    </row>
    <row r="56" s="2" customFormat="1" ht="16.5" customHeight="1">
      <c r="A56" s="40"/>
      <c r="B56" s="41"/>
      <c r="C56" s="42"/>
      <c r="D56" s="42"/>
      <c r="E56" s="174" t="s">
        <v>205</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206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3(ZV) - Statické zajištění (ZV)</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28. 2. 2022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30</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28</v>
      </c>
      <c r="D63" s="42"/>
      <c r="E63" s="42"/>
      <c r="F63" s="29" t="str">
        <f>IF(E22="","",E22)</f>
        <v>Vyplň údaj</v>
      </c>
      <c r="G63" s="42"/>
      <c r="H63" s="42"/>
      <c r="I63" s="34" t="s">
        <v>32</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209</v>
      </c>
      <c r="D65" s="176"/>
      <c r="E65" s="176"/>
      <c r="F65" s="176"/>
      <c r="G65" s="176"/>
      <c r="H65" s="176"/>
      <c r="I65" s="176"/>
      <c r="J65" s="177" t="s">
        <v>210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67</v>
      </c>
      <c r="D67" s="42"/>
      <c r="E67" s="42"/>
      <c r="F67" s="42"/>
      <c r="G67" s="42"/>
      <c r="H67" s="42"/>
      <c r="I67" s="42"/>
      <c r="J67" s="104">
        <f>J98</f>
        <v>0</v>
      </c>
      <c r="K67" s="42"/>
      <c r="L67" s="149"/>
      <c r="S67" s="40"/>
      <c r="T67" s="40"/>
      <c r="U67" s="40"/>
      <c r="V67" s="40"/>
      <c r="W67" s="40"/>
      <c r="X67" s="40"/>
      <c r="Y67" s="40"/>
      <c r="Z67" s="40"/>
      <c r="AA67" s="40"/>
      <c r="AB67" s="40"/>
      <c r="AC67" s="40"/>
      <c r="AD67" s="40"/>
      <c r="AE67" s="40"/>
      <c r="AU67" s="19" t="s">
        <v>211</v>
      </c>
    </row>
    <row r="68" s="9" customFormat="1" ht="24.96" customHeight="1">
      <c r="A68" s="9"/>
      <c r="B68" s="179"/>
      <c r="C68" s="180"/>
      <c r="D68" s="181" t="s">
        <v>212</v>
      </c>
      <c r="E68" s="182"/>
      <c r="F68" s="182"/>
      <c r="G68" s="182"/>
      <c r="H68" s="182"/>
      <c r="I68" s="182"/>
      <c r="J68" s="183">
        <f>J99</f>
        <v>0</v>
      </c>
      <c r="K68" s="180"/>
      <c r="L68" s="184"/>
      <c r="S68" s="9"/>
      <c r="T68" s="9"/>
      <c r="U68" s="9"/>
      <c r="V68" s="9"/>
      <c r="W68" s="9"/>
      <c r="X68" s="9"/>
      <c r="Y68" s="9"/>
      <c r="Z68" s="9"/>
      <c r="AA68" s="9"/>
      <c r="AB68" s="9"/>
      <c r="AC68" s="9"/>
      <c r="AD68" s="9"/>
      <c r="AE68" s="9"/>
    </row>
    <row r="69" s="10" customFormat="1" ht="19.92" customHeight="1">
      <c r="A69" s="10"/>
      <c r="B69" s="185"/>
      <c r="C69" s="126"/>
      <c r="D69" s="186" t="s">
        <v>2860</v>
      </c>
      <c r="E69" s="187"/>
      <c r="F69" s="187"/>
      <c r="G69" s="187"/>
      <c r="H69" s="187"/>
      <c r="I69" s="187"/>
      <c r="J69" s="188">
        <f>J100</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2861</v>
      </c>
      <c r="E70" s="187"/>
      <c r="F70" s="187"/>
      <c r="G70" s="187"/>
      <c r="H70" s="187"/>
      <c r="I70" s="187"/>
      <c r="J70" s="188">
        <f>J173</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2862</v>
      </c>
      <c r="E71" s="187"/>
      <c r="F71" s="187"/>
      <c r="G71" s="187"/>
      <c r="H71" s="187"/>
      <c r="I71" s="187"/>
      <c r="J71" s="188">
        <f>J220</f>
        <v>0</v>
      </c>
      <c r="K71" s="126"/>
      <c r="L71" s="189"/>
      <c r="S71" s="10"/>
      <c r="T71" s="10"/>
      <c r="U71" s="10"/>
      <c r="V71" s="10"/>
      <c r="W71" s="10"/>
      <c r="X71" s="10"/>
      <c r="Y71" s="10"/>
      <c r="Z71" s="10"/>
      <c r="AA71" s="10"/>
      <c r="AB71" s="10"/>
      <c r="AC71" s="10"/>
      <c r="AD71" s="10"/>
      <c r="AE71" s="10"/>
    </row>
    <row r="72" s="10" customFormat="1" ht="19.92" customHeight="1">
      <c r="A72" s="10"/>
      <c r="B72" s="185"/>
      <c r="C72" s="126"/>
      <c r="D72" s="186" t="s">
        <v>220</v>
      </c>
      <c r="E72" s="187"/>
      <c r="F72" s="187"/>
      <c r="G72" s="187"/>
      <c r="H72" s="187"/>
      <c r="I72" s="187"/>
      <c r="J72" s="188">
        <f>J225</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225</v>
      </c>
      <c r="E73" s="187"/>
      <c r="F73" s="187"/>
      <c r="G73" s="187"/>
      <c r="H73" s="187"/>
      <c r="I73" s="187"/>
      <c r="J73" s="188">
        <f>J230</f>
        <v>0</v>
      </c>
      <c r="K73" s="126"/>
      <c r="L73" s="189"/>
      <c r="S73" s="10"/>
      <c r="T73" s="10"/>
      <c r="U73" s="10"/>
      <c r="V73" s="10"/>
      <c r="W73" s="10"/>
      <c r="X73" s="10"/>
      <c r="Y73" s="10"/>
      <c r="Z73" s="10"/>
      <c r="AA73" s="10"/>
      <c r="AB73" s="10"/>
      <c r="AC73" s="10"/>
      <c r="AD73" s="10"/>
      <c r="AE73" s="10"/>
    </row>
    <row r="74" s="10" customFormat="1" ht="19.92" customHeight="1">
      <c r="A74" s="10"/>
      <c r="B74" s="185"/>
      <c r="C74" s="126"/>
      <c r="D74" s="186" t="s">
        <v>226</v>
      </c>
      <c r="E74" s="187"/>
      <c r="F74" s="187"/>
      <c r="G74" s="187"/>
      <c r="H74" s="187"/>
      <c r="I74" s="187"/>
      <c r="J74" s="188">
        <f>J240</f>
        <v>0</v>
      </c>
      <c r="K74" s="126"/>
      <c r="L74" s="189"/>
      <c r="S74" s="10"/>
      <c r="T74" s="10"/>
      <c r="U74" s="10"/>
      <c r="V74" s="10"/>
      <c r="W74" s="10"/>
      <c r="X74" s="10"/>
      <c r="Y74" s="10"/>
      <c r="Z74" s="10"/>
      <c r="AA74" s="10"/>
      <c r="AB74" s="10"/>
      <c r="AC74" s="10"/>
      <c r="AD74" s="10"/>
      <c r="AE74" s="10"/>
    </row>
    <row r="75" s="2" customFormat="1" ht="21.84" customHeight="1">
      <c r="A75" s="40"/>
      <c r="B75" s="41"/>
      <c r="C75" s="42"/>
      <c r="D75" s="42"/>
      <c r="E75" s="42"/>
      <c r="F75" s="42"/>
      <c r="G75" s="42"/>
      <c r="H75" s="42"/>
      <c r="I75" s="42"/>
      <c r="J75" s="42"/>
      <c r="K75" s="42"/>
      <c r="L75" s="149"/>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9"/>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9"/>
      <c r="S80" s="40"/>
      <c r="T80" s="40"/>
      <c r="U80" s="40"/>
      <c r="V80" s="40"/>
      <c r="W80" s="40"/>
      <c r="X80" s="40"/>
      <c r="Y80" s="40"/>
      <c r="Z80" s="40"/>
      <c r="AA80" s="40"/>
      <c r="AB80" s="40"/>
      <c r="AC80" s="40"/>
      <c r="AD80" s="40"/>
      <c r="AE80" s="40"/>
    </row>
    <row r="81" s="2" customFormat="1" ht="24.96" customHeight="1">
      <c r="A81" s="40"/>
      <c r="B81" s="41"/>
      <c r="C81" s="25" t="s">
        <v>237</v>
      </c>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9"/>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9"/>
      <c r="S83" s="40"/>
      <c r="T83" s="40"/>
      <c r="U83" s="40"/>
      <c r="V83" s="40"/>
      <c r="W83" s="40"/>
      <c r="X83" s="40"/>
      <c r="Y83" s="40"/>
      <c r="Z83" s="40"/>
      <c r="AA83" s="40"/>
      <c r="AB83" s="40"/>
      <c r="AC83" s="40"/>
      <c r="AD83" s="40"/>
      <c r="AE83" s="40"/>
    </row>
    <row r="84" s="2" customFormat="1" ht="16.5" customHeight="1">
      <c r="A84" s="40"/>
      <c r="B84" s="41"/>
      <c r="C84" s="42"/>
      <c r="D84" s="42"/>
      <c r="E84" s="173" t="str">
        <f>E7</f>
        <v>Snížení energetické náročnosti budovy MŠ Strojařů, Chrudim</v>
      </c>
      <c r="F84" s="34"/>
      <c r="G84" s="34"/>
      <c r="H84" s="34"/>
      <c r="I84" s="42"/>
      <c r="J84" s="42"/>
      <c r="K84" s="42"/>
      <c r="L84" s="149"/>
      <c r="S84" s="40"/>
      <c r="T84" s="40"/>
      <c r="U84" s="40"/>
      <c r="V84" s="40"/>
      <c r="W84" s="40"/>
      <c r="X84" s="40"/>
      <c r="Y84" s="40"/>
      <c r="Z84" s="40"/>
      <c r="AA84" s="40"/>
      <c r="AB84" s="40"/>
      <c r="AC84" s="40"/>
      <c r="AD84" s="40"/>
      <c r="AE84" s="40"/>
    </row>
    <row r="85" s="1" customFormat="1" ht="12" customHeight="1">
      <c r="B85" s="23"/>
      <c r="C85" s="34" t="s">
        <v>202</v>
      </c>
      <c r="D85" s="24"/>
      <c r="E85" s="24"/>
      <c r="F85" s="24"/>
      <c r="G85" s="24"/>
      <c r="H85" s="24"/>
      <c r="I85" s="24"/>
      <c r="J85" s="24"/>
      <c r="K85" s="24"/>
      <c r="L85" s="22"/>
    </row>
    <row r="86" s="1" customFormat="1" ht="16.5" customHeight="1">
      <c r="B86" s="23"/>
      <c r="C86" s="24"/>
      <c r="D86" s="24"/>
      <c r="E86" s="173" t="s">
        <v>8003</v>
      </c>
      <c r="F86" s="24"/>
      <c r="G86" s="24"/>
      <c r="H86" s="24"/>
      <c r="I86" s="24"/>
      <c r="J86" s="24"/>
      <c r="K86" s="24"/>
      <c r="L86" s="22"/>
    </row>
    <row r="87" s="1" customFormat="1" ht="12" customHeight="1">
      <c r="B87" s="23"/>
      <c r="C87" s="34" t="s">
        <v>204</v>
      </c>
      <c r="D87" s="24"/>
      <c r="E87" s="24"/>
      <c r="F87" s="24"/>
      <c r="G87" s="24"/>
      <c r="H87" s="24"/>
      <c r="I87" s="24"/>
      <c r="J87" s="24"/>
      <c r="K87" s="24"/>
      <c r="L87" s="22"/>
    </row>
    <row r="88" s="2" customFormat="1" ht="16.5" customHeight="1">
      <c r="A88" s="40"/>
      <c r="B88" s="41"/>
      <c r="C88" s="42"/>
      <c r="D88" s="42"/>
      <c r="E88" s="174" t="s">
        <v>205</v>
      </c>
      <c r="F88" s="42"/>
      <c r="G88" s="42"/>
      <c r="H88" s="42"/>
      <c r="I88" s="42"/>
      <c r="J88" s="42"/>
      <c r="K88" s="42"/>
      <c r="L88" s="149"/>
      <c r="S88" s="40"/>
      <c r="T88" s="40"/>
      <c r="U88" s="40"/>
      <c r="V88" s="40"/>
      <c r="W88" s="40"/>
      <c r="X88" s="40"/>
      <c r="Y88" s="40"/>
      <c r="Z88" s="40"/>
      <c r="AA88" s="40"/>
      <c r="AB88" s="40"/>
      <c r="AC88" s="40"/>
      <c r="AD88" s="40"/>
      <c r="AE88" s="40"/>
    </row>
    <row r="89" s="2" customFormat="1" ht="12" customHeight="1">
      <c r="A89" s="40"/>
      <c r="B89" s="41"/>
      <c r="C89" s="34" t="s">
        <v>206</v>
      </c>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16.5" customHeight="1">
      <c r="A90" s="40"/>
      <c r="B90" s="41"/>
      <c r="C90" s="42"/>
      <c r="D90" s="42"/>
      <c r="E90" s="71" t="str">
        <f>E13</f>
        <v>3(ZV) - Statické zajištění (ZV)</v>
      </c>
      <c r="F90" s="42"/>
      <c r="G90" s="42"/>
      <c r="H90" s="42"/>
      <c r="I90" s="42"/>
      <c r="J90" s="42"/>
      <c r="K90" s="42"/>
      <c r="L90" s="149"/>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9"/>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 xml:space="preserve"> </v>
      </c>
      <c r="G92" s="42"/>
      <c r="H92" s="42"/>
      <c r="I92" s="34" t="s">
        <v>23</v>
      </c>
      <c r="J92" s="74" t="str">
        <f>IF(J16="","",J16)</f>
        <v>28. 2. 2022</v>
      </c>
      <c r="K92" s="42"/>
      <c r="L92" s="149"/>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9"/>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E19</f>
        <v xml:space="preserve"> </v>
      </c>
      <c r="G94" s="42"/>
      <c r="H94" s="42"/>
      <c r="I94" s="34" t="s">
        <v>30</v>
      </c>
      <c r="J94" s="38" t="str">
        <f>E25</f>
        <v xml:space="preserve"> </v>
      </c>
      <c r="K94" s="42"/>
      <c r="L94" s="149"/>
      <c r="S94" s="40"/>
      <c r="T94" s="40"/>
      <c r="U94" s="40"/>
      <c r="V94" s="40"/>
      <c r="W94" s="40"/>
      <c r="X94" s="40"/>
      <c r="Y94" s="40"/>
      <c r="Z94" s="40"/>
      <c r="AA94" s="40"/>
      <c r="AB94" s="40"/>
      <c r="AC94" s="40"/>
      <c r="AD94" s="40"/>
      <c r="AE94" s="40"/>
    </row>
    <row r="95" s="2" customFormat="1" ht="15.15" customHeight="1">
      <c r="A95" s="40"/>
      <c r="B95" s="41"/>
      <c r="C95" s="34" t="s">
        <v>28</v>
      </c>
      <c r="D95" s="42"/>
      <c r="E95" s="42"/>
      <c r="F95" s="29" t="str">
        <f>IF(E22="","",E22)</f>
        <v>Vyplň údaj</v>
      </c>
      <c r="G95" s="42"/>
      <c r="H95" s="42"/>
      <c r="I95" s="34" t="s">
        <v>32</v>
      </c>
      <c r="J95" s="38" t="str">
        <f>E28</f>
        <v xml:space="preserve"> </v>
      </c>
      <c r="K95" s="42"/>
      <c r="L95" s="149"/>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9"/>
      <c r="S96" s="40"/>
      <c r="T96" s="40"/>
      <c r="U96" s="40"/>
      <c r="V96" s="40"/>
      <c r="W96" s="40"/>
      <c r="X96" s="40"/>
      <c r="Y96" s="40"/>
      <c r="Z96" s="40"/>
      <c r="AA96" s="40"/>
      <c r="AB96" s="40"/>
      <c r="AC96" s="40"/>
      <c r="AD96" s="40"/>
      <c r="AE96" s="40"/>
    </row>
    <row r="97" s="11" customFormat="1" ht="29.28" customHeight="1">
      <c r="A97" s="190"/>
      <c r="B97" s="191"/>
      <c r="C97" s="192" t="s">
        <v>238</v>
      </c>
      <c r="D97" s="193" t="s">
        <v>54</v>
      </c>
      <c r="E97" s="193" t="s">
        <v>50</v>
      </c>
      <c r="F97" s="193" t="s">
        <v>51</v>
      </c>
      <c r="G97" s="193" t="s">
        <v>239</v>
      </c>
      <c r="H97" s="193" t="s">
        <v>240</v>
      </c>
      <c r="I97" s="193" t="s">
        <v>241</v>
      </c>
      <c r="J97" s="193" t="s">
        <v>210</v>
      </c>
      <c r="K97" s="194" t="s">
        <v>242</v>
      </c>
      <c r="L97" s="195"/>
      <c r="M97" s="94" t="s">
        <v>19</v>
      </c>
      <c r="N97" s="95" t="s">
        <v>39</v>
      </c>
      <c r="O97" s="95" t="s">
        <v>243</v>
      </c>
      <c r="P97" s="95" t="s">
        <v>244</v>
      </c>
      <c r="Q97" s="95" t="s">
        <v>245</v>
      </c>
      <c r="R97" s="95" t="s">
        <v>246</v>
      </c>
      <c r="S97" s="95" t="s">
        <v>247</v>
      </c>
      <c r="T97" s="96" t="s">
        <v>248</v>
      </c>
      <c r="U97" s="190"/>
      <c r="V97" s="190"/>
      <c r="W97" s="190"/>
      <c r="X97" s="190"/>
      <c r="Y97" s="190"/>
      <c r="Z97" s="190"/>
      <c r="AA97" s="190"/>
      <c r="AB97" s="190"/>
      <c r="AC97" s="190"/>
      <c r="AD97" s="190"/>
      <c r="AE97" s="190"/>
    </row>
    <row r="98" s="2" customFormat="1" ht="22.8" customHeight="1">
      <c r="A98" s="40"/>
      <c r="B98" s="41"/>
      <c r="C98" s="101" t="s">
        <v>249</v>
      </c>
      <c r="D98" s="42"/>
      <c r="E98" s="42"/>
      <c r="F98" s="42"/>
      <c r="G98" s="42"/>
      <c r="H98" s="42"/>
      <c r="I98" s="42"/>
      <c r="J98" s="196">
        <f>BK98</f>
        <v>0</v>
      </c>
      <c r="K98" s="42"/>
      <c r="L98" s="46"/>
      <c r="M98" s="97"/>
      <c r="N98" s="197"/>
      <c r="O98" s="98"/>
      <c r="P98" s="198">
        <f>P99</f>
        <v>0</v>
      </c>
      <c r="Q98" s="98"/>
      <c r="R98" s="198">
        <f>R99</f>
        <v>29.945311016000002</v>
      </c>
      <c r="S98" s="98"/>
      <c r="T98" s="199">
        <f>T99</f>
        <v>8.6310650000000013</v>
      </c>
      <c r="U98" s="40"/>
      <c r="V98" s="40"/>
      <c r="W98" s="40"/>
      <c r="X98" s="40"/>
      <c r="Y98" s="40"/>
      <c r="Z98" s="40"/>
      <c r="AA98" s="40"/>
      <c r="AB98" s="40"/>
      <c r="AC98" s="40"/>
      <c r="AD98" s="40"/>
      <c r="AE98" s="40"/>
      <c r="AT98" s="19" t="s">
        <v>68</v>
      </c>
      <c r="AU98" s="19" t="s">
        <v>211</v>
      </c>
      <c r="BK98" s="200">
        <f>BK99</f>
        <v>0</v>
      </c>
    </row>
    <row r="99" s="12" customFormat="1" ht="25.92" customHeight="1">
      <c r="A99" s="12"/>
      <c r="B99" s="201"/>
      <c r="C99" s="202"/>
      <c r="D99" s="203" t="s">
        <v>68</v>
      </c>
      <c r="E99" s="204" t="s">
        <v>250</v>
      </c>
      <c r="F99" s="204" t="s">
        <v>251</v>
      </c>
      <c r="G99" s="202"/>
      <c r="H99" s="202"/>
      <c r="I99" s="205"/>
      <c r="J99" s="206">
        <f>BK99</f>
        <v>0</v>
      </c>
      <c r="K99" s="202"/>
      <c r="L99" s="207"/>
      <c r="M99" s="208"/>
      <c r="N99" s="209"/>
      <c r="O99" s="209"/>
      <c r="P99" s="210">
        <f>P100+P173+P220+P225+P230+P240</f>
        <v>0</v>
      </c>
      <c r="Q99" s="209"/>
      <c r="R99" s="210">
        <f>R100+R173+R220+R225+R230+R240</f>
        <v>29.945311016000002</v>
      </c>
      <c r="S99" s="209"/>
      <c r="T99" s="211">
        <f>T100+T173+T220+T225+T230+T240</f>
        <v>8.6310650000000013</v>
      </c>
      <c r="U99" s="12"/>
      <c r="V99" s="12"/>
      <c r="W99" s="12"/>
      <c r="X99" s="12"/>
      <c r="Y99" s="12"/>
      <c r="Z99" s="12"/>
      <c r="AA99" s="12"/>
      <c r="AB99" s="12"/>
      <c r="AC99" s="12"/>
      <c r="AD99" s="12"/>
      <c r="AE99" s="12"/>
      <c r="AR99" s="212" t="s">
        <v>76</v>
      </c>
      <c r="AT99" s="213" t="s">
        <v>68</v>
      </c>
      <c r="AU99" s="213" t="s">
        <v>69</v>
      </c>
      <c r="AY99" s="212" t="s">
        <v>252</v>
      </c>
      <c r="BK99" s="214">
        <f>BK100+BK173+BK220+BK225+BK230+BK240</f>
        <v>0</v>
      </c>
    </row>
    <row r="100" s="12" customFormat="1" ht="22.8" customHeight="1">
      <c r="A100" s="12"/>
      <c r="B100" s="201"/>
      <c r="C100" s="202"/>
      <c r="D100" s="203" t="s">
        <v>68</v>
      </c>
      <c r="E100" s="215" t="s">
        <v>76</v>
      </c>
      <c r="F100" s="215" t="s">
        <v>2863</v>
      </c>
      <c r="G100" s="202"/>
      <c r="H100" s="202"/>
      <c r="I100" s="205"/>
      <c r="J100" s="216">
        <f>BK100</f>
        <v>0</v>
      </c>
      <c r="K100" s="202"/>
      <c r="L100" s="207"/>
      <c r="M100" s="208"/>
      <c r="N100" s="209"/>
      <c r="O100" s="209"/>
      <c r="P100" s="210">
        <f>SUM(P101:P172)</f>
        <v>0</v>
      </c>
      <c r="Q100" s="209"/>
      <c r="R100" s="210">
        <f>SUM(R101:R172)</f>
        <v>0</v>
      </c>
      <c r="S100" s="209"/>
      <c r="T100" s="211">
        <f>SUM(T101:T172)</f>
        <v>8.5157250000000015</v>
      </c>
      <c r="U100" s="12"/>
      <c r="V100" s="12"/>
      <c r="W100" s="12"/>
      <c r="X100" s="12"/>
      <c r="Y100" s="12"/>
      <c r="Z100" s="12"/>
      <c r="AA100" s="12"/>
      <c r="AB100" s="12"/>
      <c r="AC100" s="12"/>
      <c r="AD100" s="12"/>
      <c r="AE100" s="12"/>
      <c r="AR100" s="212" t="s">
        <v>76</v>
      </c>
      <c r="AT100" s="213" t="s">
        <v>68</v>
      </c>
      <c r="AU100" s="213" t="s">
        <v>76</v>
      </c>
      <c r="AY100" s="212" t="s">
        <v>252</v>
      </c>
      <c r="BK100" s="214">
        <f>SUM(BK101:BK172)</f>
        <v>0</v>
      </c>
    </row>
    <row r="101" s="2" customFormat="1" ht="76.35" customHeight="1">
      <c r="A101" s="40"/>
      <c r="B101" s="41"/>
      <c r="C101" s="217" t="s">
        <v>76</v>
      </c>
      <c r="D101" s="217" t="s">
        <v>254</v>
      </c>
      <c r="E101" s="218" t="s">
        <v>2864</v>
      </c>
      <c r="F101" s="219" t="s">
        <v>2865</v>
      </c>
      <c r="G101" s="220" t="s">
        <v>187</v>
      </c>
      <c r="H101" s="221">
        <v>33.395000000000003</v>
      </c>
      <c r="I101" s="222"/>
      <c r="J101" s="223">
        <f>ROUND(I101*H101,2)</f>
        <v>0</v>
      </c>
      <c r="K101" s="219" t="s">
        <v>257</v>
      </c>
      <c r="L101" s="46"/>
      <c r="M101" s="224" t="s">
        <v>19</v>
      </c>
      <c r="N101" s="225" t="s">
        <v>40</v>
      </c>
      <c r="O101" s="86"/>
      <c r="P101" s="226">
        <f>O101*H101</f>
        <v>0</v>
      </c>
      <c r="Q101" s="226">
        <v>0</v>
      </c>
      <c r="R101" s="226">
        <f>Q101*H101</f>
        <v>0</v>
      </c>
      <c r="S101" s="226">
        <v>0.255</v>
      </c>
      <c r="T101" s="227">
        <f>S101*H101</f>
        <v>8.5157250000000015</v>
      </c>
      <c r="U101" s="40"/>
      <c r="V101" s="40"/>
      <c r="W101" s="40"/>
      <c r="X101" s="40"/>
      <c r="Y101" s="40"/>
      <c r="Z101" s="40"/>
      <c r="AA101" s="40"/>
      <c r="AB101" s="40"/>
      <c r="AC101" s="40"/>
      <c r="AD101" s="40"/>
      <c r="AE101" s="40"/>
      <c r="AR101" s="228" t="s">
        <v>258</v>
      </c>
      <c r="AT101" s="228" t="s">
        <v>254</v>
      </c>
      <c r="AU101" s="228" t="s">
        <v>78</v>
      </c>
      <c r="AY101" s="19" t="s">
        <v>252</v>
      </c>
      <c r="BE101" s="229">
        <f>IF(N101="základní",J101,0)</f>
        <v>0</v>
      </c>
      <c r="BF101" s="229">
        <f>IF(N101="snížená",J101,0)</f>
        <v>0</v>
      </c>
      <c r="BG101" s="229">
        <f>IF(N101="zákl. přenesená",J101,0)</f>
        <v>0</v>
      </c>
      <c r="BH101" s="229">
        <f>IF(N101="sníž. přenesená",J101,0)</f>
        <v>0</v>
      </c>
      <c r="BI101" s="229">
        <f>IF(N101="nulová",J101,0)</f>
        <v>0</v>
      </c>
      <c r="BJ101" s="19" t="s">
        <v>76</v>
      </c>
      <c r="BK101" s="229">
        <f>ROUND(I101*H101,2)</f>
        <v>0</v>
      </c>
      <c r="BL101" s="19" t="s">
        <v>258</v>
      </c>
      <c r="BM101" s="228" t="s">
        <v>2866</v>
      </c>
    </row>
    <row r="102" s="2" customFormat="1">
      <c r="A102" s="40"/>
      <c r="B102" s="41"/>
      <c r="C102" s="42"/>
      <c r="D102" s="230" t="s">
        <v>260</v>
      </c>
      <c r="E102" s="42"/>
      <c r="F102" s="231" t="s">
        <v>2867</v>
      </c>
      <c r="G102" s="42"/>
      <c r="H102" s="42"/>
      <c r="I102" s="232"/>
      <c r="J102" s="42"/>
      <c r="K102" s="42"/>
      <c r="L102" s="46"/>
      <c r="M102" s="233"/>
      <c r="N102" s="234"/>
      <c r="O102" s="86"/>
      <c r="P102" s="86"/>
      <c r="Q102" s="86"/>
      <c r="R102" s="86"/>
      <c r="S102" s="86"/>
      <c r="T102" s="87"/>
      <c r="U102" s="40"/>
      <c r="V102" s="40"/>
      <c r="W102" s="40"/>
      <c r="X102" s="40"/>
      <c r="Y102" s="40"/>
      <c r="Z102" s="40"/>
      <c r="AA102" s="40"/>
      <c r="AB102" s="40"/>
      <c r="AC102" s="40"/>
      <c r="AD102" s="40"/>
      <c r="AE102" s="40"/>
      <c r="AT102" s="19" t="s">
        <v>260</v>
      </c>
      <c r="AU102" s="19" t="s">
        <v>78</v>
      </c>
    </row>
    <row r="103" s="13" customFormat="1">
      <c r="A103" s="13"/>
      <c r="B103" s="235"/>
      <c r="C103" s="236"/>
      <c r="D103" s="237" t="s">
        <v>262</v>
      </c>
      <c r="E103" s="238" t="s">
        <v>19</v>
      </c>
      <c r="F103" s="239" t="s">
        <v>9236</v>
      </c>
      <c r="G103" s="236"/>
      <c r="H103" s="238" t="s">
        <v>19</v>
      </c>
      <c r="I103" s="240"/>
      <c r="J103" s="236"/>
      <c r="K103" s="236"/>
      <c r="L103" s="241"/>
      <c r="M103" s="242"/>
      <c r="N103" s="243"/>
      <c r="O103" s="243"/>
      <c r="P103" s="243"/>
      <c r="Q103" s="243"/>
      <c r="R103" s="243"/>
      <c r="S103" s="243"/>
      <c r="T103" s="244"/>
      <c r="U103" s="13"/>
      <c r="V103" s="13"/>
      <c r="W103" s="13"/>
      <c r="X103" s="13"/>
      <c r="Y103" s="13"/>
      <c r="Z103" s="13"/>
      <c r="AA103" s="13"/>
      <c r="AB103" s="13"/>
      <c r="AC103" s="13"/>
      <c r="AD103" s="13"/>
      <c r="AE103" s="13"/>
      <c r="AT103" s="245" t="s">
        <v>262</v>
      </c>
      <c r="AU103" s="245" t="s">
        <v>78</v>
      </c>
      <c r="AV103" s="13" t="s">
        <v>76</v>
      </c>
      <c r="AW103" s="13" t="s">
        <v>31</v>
      </c>
      <c r="AX103" s="13" t="s">
        <v>69</v>
      </c>
      <c r="AY103" s="245" t="s">
        <v>252</v>
      </c>
    </row>
    <row r="104" s="13" customFormat="1">
      <c r="A104" s="13"/>
      <c r="B104" s="235"/>
      <c r="C104" s="236"/>
      <c r="D104" s="237" t="s">
        <v>262</v>
      </c>
      <c r="E104" s="238" t="s">
        <v>19</v>
      </c>
      <c r="F104" s="239" t="s">
        <v>9237</v>
      </c>
      <c r="G104" s="236"/>
      <c r="H104" s="238" t="s">
        <v>19</v>
      </c>
      <c r="I104" s="240"/>
      <c r="J104" s="236"/>
      <c r="K104" s="236"/>
      <c r="L104" s="241"/>
      <c r="M104" s="242"/>
      <c r="N104" s="243"/>
      <c r="O104" s="243"/>
      <c r="P104" s="243"/>
      <c r="Q104" s="243"/>
      <c r="R104" s="243"/>
      <c r="S104" s="243"/>
      <c r="T104" s="244"/>
      <c r="U104" s="13"/>
      <c r="V104" s="13"/>
      <c r="W104" s="13"/>
      <c r="X104" s="13"/>
      <c r="Y104" s="13"/>
      <c r="Z104" s="13"/>
      <c r="AA104" s="13"/>
      <c r="AB104" s="13"/>
      <c r="AC104" s="13"/>
      <c r="AD104" s="13"/>
      <c r="AE104" s="13"/>
      <c r="AT104" s="245" t="s">
        <v>262</v>
      </c>
      <c r="AU104" s="245" t="s">
        <v>78</v>
      </c>
      <c r="AV104" s="13" t="s">
        <v>76</v>
      </c>
      <c r="AW104" s="13" t="s">
        <v>31</v>
      </c>
      <c r="AX104" s="13" t="s">
        <v>69</v>
      </c>
      <c r="AY104" s="245" t="s">
        <v>252</v>
      </c>
    </row>
    <row r="105" s="13" customFormat="1">
      <c r="A105" s="13"/>
      <c r="B105" s="235"/>
      <c r="C105" s="236"/>
      <c r="D105" s="237" t="s">
        <v>262</v>
      </c>
      <c r="E105" s="238" t="s">
        <v>19</v>
      </c>
      <c r="F105" s="239" t="s">
        <v>9238</v>
      </c>
      <c r="G105" s="236"/>
      <c r="H105" s="238" t="s">
        <v>19</v>
      </c>
      <c r="I105" s="240"/>
      <c r="J105" s="236"/>
      <c r="K105" s="236"/>
      <c r="L105" s="241"/>
      <c r="M105" s="242"/>
      <c r="N105" s="243"/>
      <c r="O105" s="243"/>
      <c r="P105" s="243"/>
      <c r="Q105" s="243"/>
      <c r="R105" s="243"/>
      <c r="S105" s="243"/>
      <c r="T105" s="244"/>
      <c r="U105" s="13"/>
      <c r="V105" s="13"/>
      <c r="W105" s="13"/>
      <c r="X105" s="13"/>
      <c r="Y105" s="13"/>
      <c r="Z105" s="13"/>
      <c r="AA105" s="13"/>
      <c r="AB105" s="13"/>
      <c r="AC105" s="13"/>
      <c r="AD105" s="13"/>
      <c r="AE105" s="13"/>
      <c r="AT105" s="245" t="s">
        <v>262</v>
      </c>
      <c r="AU105" s="245" t="s">
        <v>78</v>
      </c>
      <c r="AV105" s="13" t="s">
        <v>76</v>
      </c>
      <c r="AW105" s="13" t="s">
        <v>31</v>
      </c>
      <c r="AX105" s="13" t="s">
        <v>69</v>
      </c>
      <c r="AY105" s="245" t="s">
        <v>252</v>
      </c>
    </row>
    <row r="106" s="14" customFormat="1">
      <c r="A106" s="14"/>
      <c r="B106" s="246"/>
      <c r="C106" s="247"/>
      <c r="D106" s="237" t="s">
        <v>262</v>
      </c>
      <c r="E106" s="248" t="s">
        <v>19</v>
      </c>
      <c r="F106" s="249" t="s">
        <v>9239</v>
      </c>
      <c r="G106" s="247"/>
      <c r="H106" s="250">
        <v>13.210000000000001</v>
      </c>
      <c r="I106" s="251"/>
      <c r="J106" s="247"/>
      <c r="K106" s="247"/>
      <c r="L106" s="252"/>
      <c r="M106" s="253"/>
      <c r="N106" s="254"/>
      <c r="O106" s="254"/>
      <c r="P106" s="254"/>
      <c r="Q106" s="254"/>
      <c r="R106" s="254"/>
      <c r="S106" s="254"/>
      <c r="T106" s="255"/>
      <c r="U106" s="14"/>
      <c r="V106" s="14"/>
      <c r="W106" s="14"/>
      <c r="X106" s="14"/>
      <c r="Y106" s="14"/>
      <c r="Z106" s="14"/>
      <c r="AA106" s="14"/>
      <c r="AB106" s="14"/>
      <c r="AC106" s="14"/>
      <c r="AD106" s="14"/>
      <c r="AE106" s="14"/>
      <c r="AT106" s="256" t="s">
        <v>262</v>
      </c>
      <c r="AU106" s="256" t="s">
        <v>78</v>
      </c>
      <c r="AV106" s="14" t="s">
        <v>78</v>
      </c>
      <c r="AW106" s="14" t="s">
        <v>31</v>
      </c>
      <c r="AX106" s="14" t="s">
        <v>69</v>
      </c>
      <c r="AY106" s="256" t="s">
        <v>252</v>
      </c>
    </row>
    <row r="107" s="14" customFormat="1">
      <c r="A107" s="14"/>
      <c r="B107" s="246"/>
      <c r="C107" s="247"/>
      <c r="D107" s="237" t="s">
        <v>262</v>
      </c>
      <c r="E107" s="248" t="s">
        <v>19</v>
      </c>
      <c r="F107" s="249" t="s">
        <v>9240</v>
      </c>
      <c r="G107" s="247"/>
      <c r="H107" s="250">
        <v>5.0999999999999996</v>
      </c>
      <c r="I107" s="251"/>
      <c r="J107" s="247"/>
      <c r="K107" s="247"/>
      <c r="L107" s="252"/>
      <c r="M107" s="253"/>
      <c r="N107" s="254"/>
      <c r="O107" s="254"/>
      <c r="P107" s="254"/>
      <c r="Q107" s="254"/>
      <c r="R107" s="254"/>
      <c r="S107" s="254"/>
      <c r="T107" s="255"/>
      <c r="U107" s="14"/>
      <c r="V107" s="14"/>
      <c r="W107" s="14"/>
      <c r="X107" s="14"/>
      <c r="Y107" s="14"/>
      <c r="Z107" s="14"/>
      <c r="AA107" s="14"/>
      <c r="AB107" s="14"/>
      <c r="AC107" s="14"/>
      <c r="AD107" s="14"/>
      <c r="AE107" s="14"/>
      <c r="AT107" s="256" t="s">
        <v>262</v>
      </c>
      <c r="AU107" s="256" t="s">
        <v>78</v>
      </c>
      <c r="AV107" s="14" t="s">
        <v>78</v>
      </c>
      <c r="AW107" s="14" t="s">
        <v>31</v>
      </c>
      <c r="AX107" s="14" t="s">
        <v>69</v>
      </c>
      <c r="AY107" s="256" t="s">
        <v>252</v>
      </c>
    </row>
    <row r="108" s="14" customFormat="1">
      <c r="A108" s="14"/>
      <c r="B108" s="246"/>
      <c r="C108" s="247"/>
      <c r="D108" s="237" t="s">
        <v>262</v>
      </c>
      <c r="E108" s="248" t="s">
        <v>19</v>
      </c>
      <c r="F108" s="249" t="s">
        <v>9241</v>
      </c>
      <c r="G108" s="247"/>
      <c r="H108" s="250">
        <v>9.7349999999999994</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262</v>
      </c>
      <c r="AU108" s="256" t="s">
        <v>78</v>
      </c>
      <c r="AV108" s="14" t="s">
        <v>78</v>
      </c>
      <c r="AW108" s="14" t="s">
        <v>31</v>
      </c>
      <c r="AX108" s="14" t="s">
        <v>69</v>
      </c>
      <c r="AY108" s="256" t="s">
        <v>252</v>
      </c>
    </row>
    <row r="109" s="14" customFormat="1">
      <c r="A109" s="14"/>
      <c r="B109" s="246"/>
      <c r="C109" s="247"/>
      <c r="D109" s="237" t="s">
        <v>262</v>
      </c>
      <c r="E109" s="248" t="s">
        <v>19</v>
      </c>
      <c r="F109" s="249" t="s">
        <v>9242</v>
      </c>
      <c r="G109" s="247"/>
      <c r="H109" s="250">
        <v>5.3499999999999996</v>
      </c>
      <c r="I109" s="251"/>
      <c r="J109" s="247"/>
      <c r="K109" s="247"/>
      <c r="L109" s="252"/>
      <c r="M109" s="253"/>
      <c r="N109" s="254"/>
      <c r="O109" s="254"/>
      <c r="P109" s="254"/>
      <c r="Q109" s="254"/>
      <c r="R109" s="254"/>
      <c r="S109" s="254"/>
      <c r="T109" s="255"/>
      <c r="U109" s="14"/>
      <c r="V109" s="14"/>
      <c r="W109" s="14"/>
      <c r="X109" s="14"/>
      <c r="Y109" s="14"/>
      <c r="Z109" s="14"/>
      <c r="AA109" s="14"/>
      <c r="AB109" s="14"/>
      <c r="AC109" s="14"/>
      <c r="AD109" s="14"/>
      <c r="AE109" s="14"/>
      <c r="AT109" s="256" t="s">
        <v>262</v>
      </c>
      <c r="AU109" s="256" t="s">
        <v>78</v>
      </c>
      <c r="AV109" s="14" t="s">
        <v>78</v>
      </c>
      <c r="AW109" s="14" t="s">
        <v>31</v>
      </c>
      <c r="AX109" s="14" t="s">
        <v>69</v>
      </c>
      <c r="AY109" s="256" t="s">
        <v>252</v>
      </c>
    </row>
    <row r="110" s="15" customFormat="1">
      <c r="A110" s="15"/>
      <c r="B110" s="257"/>
      <c r="C110" s="258"/>
      <c r="D110" s="237" t="s">
        <v>262</v>
      </c>
      <c r="E110" s="259" t="s">
        <v>19</v>
      </c>
      <c r="F110" s="260" t="s">
        <v>265</v>
      </c>
      <c r="G110" s="258"/>
      <c r="H110" s="261">
        <v>33.395000000000003</v>
      </c>
      <c r="I110" s="262"/>
      <c r="J110" s="258"/>
      <c r="K110" s="258"/>
      <c r="L110" s="263"/>
      <c r="M110" s="264"/>
      <c r="N110" s="265"/>
      <c r="O110" s="265"/>
      <c r="P110" s="265"/>
      <c r="Q110" s="265"/>
      <c r="R110" s="265"/>
      <c r="S110" s="265"/>
      <c r="T110" s="266"/>
      <c r="U110" s="15"/>
      <c r="V110" s="15"/>
      <c r="W110" s="15"/>
      <c r="X110" s="15"/>
      <c r="Y110" s="15"/>
      <c r="Z110" s="15"/>
      <c r="AA110" s="15"/>
      <c r="AB110" s="15"/>
      <c r="AC110" s="15"/>
      <c r="AD110" s="15"/>
      <c r="AE110" s="15"/>
      <c r="AT110" s="267" t="s">
        <v>262</v>
      </c>
      <c r="AU110" s="267" t="s">
        <v>78</v>
      </c>
      <c r="AV110" s="15" t="s">
        <v>258</v>
      </c>
      <c r="AW110" s="15" t="s">
        <v>31</v>
      </c>
      <c r="AX110" s="15" t="s">
        <v>76</v>
      </c>
      <c r="AY110" s="267" t="s">
        <v>252</v>
      </c>
    </row>
    <row r="111" s="2" customFormat="1" ht="44.25" customHeight="1">
      <c r="A111" s="40"/>
      <c r="B111" s="41"/>
      <c r="C111" s="217" t="s">
        <v>78</v>
      </c>
      <c r="D111" s="217" t="s">
        <v>254</v>
      </c>
      <c r="E111" s="218" t="s">
        <v>9243</v>
      </c>
      <c r="F111" s="219" t="s">
        <v>9244</v>
      </c>
      <c r="G111" s="220" t="s">
        <v>280</v>
      </c>
      <c r="H111" s="221">
        <v>81.018600000000006</v>
      </c>
      <c r="I111" s="222"/>
      <c r="J111" s="223">
        <f>ROUND(I111*H111,2)</f>
        <v>0</v>
      </c>
      <c r="K111" s="219" t="s">
        <v>257</v>
      </c>
      <c r="L111" s="46"/>
      <c r="M111" s="224" t="s">
        <v>19</v>
      </c>
      <c r="N111" s="225" t="s">
        <v>40</v>
      </c>
      <c r="O111" s="86"/>
      <c r="P111" s="226">
        <f>O111*H111</f>
        <v>0</v>
      </c>
      <c r="Q111" s="226">
        <v>0</v>
      </c>
      <c r="R111" s="226">
        <f>Q111*H111</f>
        <v>0</v>
      </c>
      <c r="S111" s="226">
        <v>0</v>
      </c>
      <c r="T111" s="227">
        <f>S111*H111</f>
        <v>0</v>
      </c>
      <c r="U111" s="40"/>
      <c r="V111" s="40"/>
      <c r="W111" s="40"/>
      <c r="X111" s="40"/>
      <c r="Y111" s="40"/>
      <c r="Z111" s="40"/>
      <c r="AA111" s="40"/>
      <c r="AB111" s="40"/>
      <c r="AC111" s="40"/>
      <c r="AD111" s="40"/>
      <c r="AE111" s="40"/>
      <c r="AR111" s="228" t="s">
        <v>258</v>
      </c>
      <c r="AT111" s="228" t="s">
        <v>254</v>
      </c>
      <c r="AU111" s="228" t="s">
        <v>78</v>
      </c>
      <c r="AY111" s="19" t="s">
        <v>252</v>
      </c>
      <c r="BE111" s="229">
        <f>IF(N111="základní",J111,0)</f>
        <v>0</v>
      </c>
      <c r="BF111" s="229">
        <f>IF(N111="snížená",J111,0)</f>
        <v>0</v>
      </c>
      <c r="BG111" s="229">
        <f>IF(N111="zákl. přenesená",J111,0)</f>
        <v>0</v>
      </c>
      <c r="BH111" s="229">
        <f>IF(N111="sníž. přenesená",J111,0)</f>
        <v>0</v>
      </c>
      <c r="BI111" s="229">
        <f>IF(N111="nulová",J111,0)</f>
        <v>0</v>
      </c>
      <c r="BJ111" s="19" t="s">
        <v>76</v>
      </c>
      <c r="BK111" s="229">
        <f>ROUND(I111*H111,2)</f>
        <v>0</v>
      </c>
      <c r="BL111" s="19" t="s">
        <v>258</v>
      </c>
      <c r="BM111" s="228" t="s">
        <v>2872</v>
      </c>
    </row>
    <row r="112" s="2" customFormat="1">
      <c r="A112" s="40"/>
      <c r="B112" s="41"/>
      <c r="C112" s="42"/>
      <c r="D112" s="230" t="s">
        <v>260</v>
      </c>
      <c r="E112" s="42"/>
      <c r="F112" s="231" t="s">
        <v>9245</v>
      </c>
      <c r="G112" s="42"/>
      <c r="H112" s="42"/>
      <c r="I112" s="232"/>
      <c r="J112" s="42"/>
      <c r="K112" s="42"/>
      <c r="L112" s="46"/>
      <c r="M112" s="233"/>
      <c r="N112" s="234"/>
      <c r="O112" s="86"/>
      <c r="P112" s="86"/>
      <c r="Q112" s="86"/>
      <c r="R112" s="86"/>
      <c r="S112" s="86"/>
      <c r="T112" s="87"/>
      <c r="U112" s="40"/>
      <c r="V112" s="40"/>
      <c r="W112" s="40"/>
      <c r="X112" s="40"/>
      <c r="Y112" s="40"/>
      <c r="Z112" s="40"/>
      <c r="AA112" s="40"/>
      <c r="AB112" s="40"/>
      <c r="AC112" s="40"/>
      <c r="AD112" s="40"/>
      <c r="AE112" s="40"/>
      <c r="AT112" s="19" t="s">
        <v>260</v>
      </c>
      <c r="AU112" s="19" t="s">
        <v>78</v>
      </c>
    </row>
    <row r="113" s="13" customFormat="1">
      <c r="A113" s="13"/>
      <c r="B113" s="235"/>
      <c r="C113" s="236"/>
      <c r="D113" s="237" t="s">
        <v>262</v>
      </c>
      <c r="E113" s="238" t="s">
        <v>19</v>
      </c>
      <c r="F113" s="239" t="s">
        <v>9246</v>
      </c>
      <c r="G113" s="236"/>
      <c r="H113" s="238" t="s">
        <v>19</v>
      </c>
      <c r="I113" s="240"/>
      <c r="J113" s="236"/>
      <c r="K113" s="236"/>
      <c r="L113" s="241"/>
      <c r="M113" s="242"/>
      <c r="N113" s="243"/>
      <c r="O113" s="243"/>
      <c r="P113" s="243"/>
      <c r="Q113" s="243"/>
      <c r="R113" s="243"/>
      <c r="S113" s="243"/>
      <c r="T113" s="244"/>
      <c r="U113" s="13"/>
      <c r="V113" s="13"/>
      <c r="W113" s="13"/>
      <c r="X113" s="13"/>
      <c r="Y113" s="13"/>
      <c r="Z113" s="13"/>
      <c r="AA113" s="13"/>
      <c r="AB113" s="13"/>
      <c r="AC113" s="13"/>
      <c r="AD113" s="13"/>
      <c r="AE113" s="13"/>
      <c r="AT113" s="245" t="s">
        <v>262</v>
      </c>
      <c r="AU113" s="245" t="s">
        <v>78</v>
      </c>
      <c r="AV113" s="13" t="s">
        <v>76</v>
      </c>
      <c r="AW113" s="13" t="s">
        <v>31</v>
      </c>
      <c r="AX113" s="13" t="s">
        <v>69</v>
      </c>
      <c r="AY113" s="245" t="s">
        <v>252</v>
      </c>
    </row>
    <row r="114" s="13" customFormat="1">
      <c r="A114" s="13"/>
      <c r="B114" s="235"/>
      <c r="C114" s="236"/>
      <c r="D114" s="237" t="s">
        <v>262</v>
      </c>
      <c r="E114" s="238" t="s">
        <v>19</v>
      </c>
      <c r="F114" s="239" t="s">
        <v>2874</v>
      </c>
      <c r="G114" s="236"/>
      <c r="H114" s="238" t="s">
        <v>19</v>
      </c>
      <c r="I114" s="240"/>
      <c r="J114" s="236"/>
      <c r="K114" s="236"/>
      <c r="L114" s="241"/>
      <c r="M114" s="242"/>
      <c r="N114" s="243"/>
      <c r="O114" s="243"/>
      <c r="P114" s="243"/>
      <c r="Q114" s="243"/>
      <c r="R114" s="243"/>
      <c r="S114" s="243"/>
      <c r="T114" s="244"/>
      <c r="U114" s="13"/>
      <c r="V114" s="13"/>
      <c r="W114" s="13"/>
      <c r="X114" s="13"/>
      <c r="Y114" s="13"/>
      <c r="Z114" s="13"/>
      <c r="AA114" s="13"/>
      <c r="AB114" s="13"/>
      <c r="AC114" s="13"/>
      <c r="AD114" s="13"/>
      <c r="AE114" s="13"/>
      <c r="AT114" s="245" t="s">
        <v>262</v>
      </c>
      <c r="AU114" s="245" t="s">
        <v>78</v>
      </c>
      <c r="AV114" s="13" t="s">
        <v>76</v>
      </c>
      <c r="AW114" s="13" t="s">
        <v>31</v>
      </c>
      <c r="AX114" s="13" t="s">
        <v>69</v>
      </c>
      <c r="AY114" s="245" t="s">
        <v>252</v>
      </c>
    </row>
    <row r="115" s="13" customFormat="1">
      <c r="A115" s="13"/>
      <c r="B115" s="235"/>
      <c r="C115" s="236"/>
      <c r="D115" s="237" t="s">
        <v>262</v>
      </c>
      <c r="E115" s="238" t="s">
        <v>19</v>
      </c>
      <c r="F115" s="239" t="s">
        <v>2875</v>
      </c>
      <c r="G115" s="236"/>
      <c r="H115" s="238" t="s">
        <v>19</v>
      </c>
      <c r="I115" s="240"/>
      <c r="J115" s="236"/>
      <c r="K115" s="236"/>
      <c r="L115" s="241"/>
      <c r="M115" s="242"/>
      <c r="N115" s="243"/>
      <c r="O115" s="243"/>
      <c r="P115" s="243"/>
      <c r="Q115" s="243"/>
      <c r="R115" s="243"/>
      <c r="S115" s="243"/>
      <c r="T115" s="244"/>
      <c r="U115" s="13"/>
      <c r="V115" s="13"/>
      <c r="W115" s="13"/>
      <c r="X115" s="13"/>
      <c r="Y115" s="13"/>
      <c r="Z115" s="13"/>
      <c r="AA115" s="13"/>
      <c r="AB115" s="13"/>
      <c r="AC115" s="13"/>
      <c r="AD115" s="13"/>
      <c r="AE115" s="13"/>
      <c r="AT115" s="245" t="s">
        <v>262</v>
      </c>
      <c r="AU115" s="245" t="s">
        <v>78</v>
      </c>
      <c r="AV115" s="13" t="s">
        <v>76</v>
      </c>
      <c r="AW115" s="13" t="s">
        <v>31</v>
      </c>
      <c r="AX115" s="13" t="s">
        <v>69</v>
      </c>
      <c r="AY115" s="245" t="s">
        <v>252</v>
      </c>
    </row>
    <row r="116" s="13" customFormat="1">
      <c r="A116" s="13"/>
      <c r="B116" s="235"/>
      <c r="C116" s="236"/>
      <c r="D116" s="237" t="s">
        <v>262</v>
      </c>
      <c r="E116" s="238" t="s">
        <v>19</v>
      </c>
      <c r="F116" s="239" t="s">
        <v>9247</v>
      </c>
      <c r="G116" s="236"/>
      <c r="H116" s="238" t="s">
        <v>19</v>
      </c>
      <c r="I116" s="240"/>
      <c r="J116" s="236"/>
      <c r="K116" s="236"/>
      <c r="L116" s="241"/>
      <c r="M116" s="242"/>
      <c r="N116" s="243"/>
      <c r="O116" s="243"/>
      <c r="P116" s="243"/>
      <c r="Q116" s="243"/>
      <c r="R116" s="243"/>
      <c r="S116" s="243"/>
      <c r="T116" s="244"/>
      <c r="U116" s="13"/>
      <c r="V116" s="13"/>
      <c r="W116" s="13"/>
      <c r="X116" s="13"/>
      <c r="Y116" s="13"/>
      <c r="Z116" s="13"/>
      <c r="AA116" s="13"/>
      <c r="AB116" s="13"/>
      <c r="AC116" s="13"/>
      <c r="AD116" s="13"/>
      <c r="AE116" s="13"/>
      <c r="AT116" s="245" t="s">
        <v>262</v>
      </c>
      <c r="AU116" s="245" t="s">
        <v>78</v>
      </c>
      <c r="AV116" s="13" t="s">
        <v>76</v>
      </c>
      <c r="AW116" s="13" t="s">
        <v>31</v>
      </c>
      <c r="AX116" s="13" t="s">
        <v>69</v>
      </c>
      <c r="AY116" s="245" t="s">
        <v>252</v>
      </c>
    </row>
    <row r="117" s="13" customFormat="1">
      <c r="A117" s="13"/>
      <c r="B117" s="235"/>
      <c r="C117" s="236"/>
      <c r="D117" s="237" t="s">
        <v>262</v>
      </c>
      <c r="E117" s="238" t="s">
        <v>19</v>
      </c>
      <c r="F117" s="239" t="s">
        <v>9248</v>
      </c>
      <c r="G117" s="236"/>
      <c r="H117" s="238" t="s">
        <v>19</v>
      </c>
      <c r="I117" s="240"/>
      <c r="J117" s="236"/>
      <c r="K117" s="236"/>
      <c r="L117" s="241"/>
      <c r="M117" s="242"/>
      <c r="N117" s="243"/>
      <c r="O117" s="243"/>
      <c r="P117" s="243"/>
      <c r="Q117" s="243"/>
      <c r="R117" s="243"/>
      <c r="S117" s="243"/>
      <c r="T117" s="244"/>
      <c r="U117" s="13"/>
      <c r="V117" s="13"/>
      <c r="W117" s="13"/>
      <c r="X117" s="13"/>
      <c r="Y117" s="13"/>
      <c r="Z117" s="13"/>
      <c r="AA117" s="13"/>
      <c r="AB117" s="13"/>
      <c r="AC117" s="13"/>
      <c r="AD117" s="13"/>
      <c r="AE117" s="13"/>
      <c r="AT117" s="245" t="s">
        <v>262</v>
      </c>
      <c r="AU117" s="245" t="s">
        <v>78</v>
      </c>
      <c r="AV117" s="13" t="s">
        <v>76</v>
      </c>
      <c r="AW117" s="13" t="s">
        <v>31</v>
      </c>
      <c r="AX117" s="13" t="s">
        <v>69</v>
      </c>
      <c r="AY117" s="245" t="s">
        <v>252</v>
      </c>
    </row>
    <row r="118" s="13" customFormat="1">
      <c r="A118" s="13"/>
      <c r="B118" s="235"/>
      <c r="C118" s="236"/>
      <c r="D118" s="237" t="s">
        <v>262</v>
      </c>
      <c r="E118" s="238" t="s">
        <v>19</v>
      </c>
      <c r="F118" s="239" t="s">
        <v>9249</v>
      </c>
      <c r="G118" s="236"/>
      <c r="H118" s="238" t="s">
        <v>19</v>
      </c>
      <c r="I118" s="240"/>
      <c r="J118" s="236"/>
      <c r="K118" s="236"/>
      <c r="L118" s="241"/>
      <c r="M118" s="242"/>
      <c r="N118" s="243"/>
      <c r="O118" s="243"/>
      <c r="P118" s="243"/>
      <c r="Q118" s="243"/>
      <c r="R118" s="243"/>
      <c r="S118" s="243"/>
      <c r="T118" s="244"/>
      <c r="U118" s="13"/>
      <c r="V118" s="13"/>
      <c r="W118" s="13"/>
      <c r="X118" s="13"/>
      <c r="Y118" s="13"/>
      <c r="Z118" s="13"/>
      <c r="AA118" s="13"/>
      <c r="AB118" s="13"/>
      <c r="AC118" s="13"/>
      <c r="AD118" s="13"/>
      <c r="AE118" s="13"/>
      <c r="AT118" s="245" t="s">
        <v>262</v>
      </c>
      <c r="AU118" s="245" t="s">
        <v>78</v>
      </c>
      <c r="AV118" s="13" t="s">
        <v>76</v>
      </c>
      <c r="AW118" s="13" t="s">
        <v>31</v>
      </c>
      <c r="AX118" s="13" t="s">
        <v>69</v>
      </c>
      <c r="AY118" s="245" t="s">
        <v>252</v>
      </c>
    </row>
    <row r="119" s="14" customFormat="1">
      <c r="A119" s="14"/>
      <c r="B119" s="246"/>
      <c r="C119" s="247"/>
      <c r="D119" s="237" t="s">
        <v>262</v>
      </c>
      <c r="E119" s="248" t="s">
        <v>19</v>
      </c>
      <c r="F119" s="249" t="s">
        <v>9250</v>
      </c>
      <c r="G119" s="247"/>
      <c r="H119" s="250">
        <v>10.203900000000001</v>
      </c>
      <c r="I119" s="251"/>
      <c r="J119" s="247"/>
      <c r="K119" s="247"/>
      <c r="L119" s="252"/>
      <c r="M119" s="253"/>
      <c r="N119" s="254"/>
      <c r="O119" s="254"/>
      <c r="P119" s="254"/>
      <c r="Q119" s="254"/>
      <c r="R119" s="254"/>
      <c r="S119" s="254"/>
      <c r="T119" s="255"/>
      <c r="U119" s="14"/>
      <c r="V119" s="14"/>
      <c r="W119" s="14"/>
      <c r="X119" s="14"/>
      <c r="Y119" s="14"/>
      <c r="Z119" s="14"/>
      <c r="AA119" s="14"/>
      <c r="AB119" s="14"/>
      <c r="AC119" s="14"/>
      <c r="AD119" s="14"/>
      <c r="AE119" s="14"/>
      <c r="AT119" s="256" t="s">
        <v>262</v>
      </c>
      <c r="AU119" s="256" t="s">
        <v>78</v>
      </c>
      <c r="AV119" s="14" t="s">
        <v>78</v>
      </c>
      <c r="AW119" s="14" t="s">
        <v>31</v>
      </c>
      <c r="AX119" s="14" t="s">
        <v>69</v>
      </c>
      <c r="AY119" s="256" t="s">
        <v>252</v>
      </c>
    </row>
    <row r="120" s="14" customFormat="1">
      <c r="A120" s="14"/>
      <c r="B120" s="246"/>
      <c r="C120" s="247"/>
      <c r="D120" s="237" t="s">
        <v>262</v>
      </c>
      <c r="E120" s="248" t="s">
        <v>19</v>
      </c>
      <c r="F120" s="249" t="s">
        <v>9251</v>
      </c>
      <c r="G120" s="247"/>
      <c r="H120" s="250">
        <v>10.5633</v>
      </c>
      <c r="I120" s="251"/>
      <c r="J120" s="247"/>
      <c r="K120" s="247"/>
      <c r="L120" s="252"/>
      <c r="M120" s="253"/>
      <c r="N120" s="254"/>
      <c r="O120" s="254"/>
      <c r="P120" s="254"/>
      <c r="Q120" s="254"/>
      <c r="R120" s="254"/>
      <c r="S120" s="254"/>
      <c r="T120" s="255"/>
      <c r="U120" s="14"/>
      <c r="V120" s="14"/>
      <c r="W120" s="14"/>
      <c r="X120" s="14"/>
      <c r="Y120" s="14"/>
      <c r="Z120" s="14"/>
      <c r="AA120" s="14"/>
      <c r="AB120" s="14"/>
      <c r="AC120" s="14"/>
      <c r="AD120" s="14"/>
      <c r="AE120" s="14"/>
      <c r="AT120" s="256" t="s">
        <v>262</v>
      </c>
      <c r="AU120" s="256" t="s">
        <v>78</v>
      </c>
      <c r="AV120" s="14" t="s">
        <v>78</v>
      </c>
      <c r="AW120" s="14" t="s">
        <v>31</v>
      </c>
      <c r="AX120" s="14" t="s">
        <v>69</v>
      </c>
      <c r="AY120" s="256" t="s">
        <v>252</v>
      </c>
    </row>
    <row r="121" s="14" customFormat="1">
      <c r="A121" s="14"/>
      <c r="B121" s="246"/>
      <c r="C121" s="247"/>
      <c r="D121" s="237" t="s">
        <v>262</v>
      </c>
      <c r="E121" s="248" t="s">
        <v>19</v>
      </c>
      <c r="F121" s="249" t="s">
        <v>9252</v>
      </c>
      <c r="G121" s="247"/>
      <c r="H121" s="250">
        <v>8.4824999999999999</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262</v>
      </c>
      <c r="AU121" s="256" t="s">
        <v>78</v>
      </c>
      <c r="AV121" s="14" t="s">
        <v>78</v>
      </c>
      <c r="AW121" s="14" t="s">
        <v>31</v>
      </c>
      <c r="AX121" s="14" t="s">
        <v>69</v>
      </c>
      <c r="AY121" s="256" t="s">
        <v>252</v>
      </c>
    </row>
    <row r="122" s="14" customFormat="1">
      <c r="A122" s="14"/>
      <c r="B122" s="246"/>
      <c r="C122" s="247"/>
      <c r="D122" s="237" t="s">
        <v>262</v>
      </c>
      <c r="E122" s="248" t="s">
        <v>19</v>
      </c>
      <c r="F122" s="249" t="s">
        <v>9253</v>
      </c>
      <c r="G122" s="247"/>
      <c r="H122" s="250">
        <v>39.557699999999997</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262</v>
      </c>
      <c r="AU122" s="256" t="s">
        <v>78</v>
      </c>
      <c r="AV122" s="14" t="s">
        <v>78</v>
      </c>
      <c r="AW122" s="14" t="s">
        <v>31</v>
      </c>
      <c r="AX122" s="14" t="s">
        <v>69</v>
      </c>
      <c r="AY122" s="256" t="s">
        <v>252</v>
      </c>
    </row>
    <row r="123" s="14" customFormat="1">
      <c r="A123" s="14"/>
      <c r="B123" s="246"/>
      <c r="C123" s="247"/>
      <c r="D123" s="237" t="s">
        <v>262</v>
      </c>
      <c r="E123" s="248" t="s">
        <v>19</v>
      </c>
      <c r="F123" s="249" t="s">
        <v>9254</v>
      </c>
      <c r="G123" s="247"/>
      <c r="H123" s="250">
        <v>12.2112</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262</v>
      </c>
      <c r="AU123" s="256" t="s">
        <v>78</v>
      </c>
      <c r="AV123" s="14" t="s">
        <v>78</v>
      </c>
      <c r="AW123" s="14" t="s">
        <v>31</v>
      </c>
      <c r="AX123" s="14" t="s">
        <v>69</v>
      </c>
      <c r="AY123" s="256" t="s">
        <v>252</v>
      </c>
    </row>
    <row r="124" s="15" customFormat="1">
      <c r="A124" s="15"/>
      <c r="B124" s="257"/>
      <c r="C124" s="258"/>
      <c r="D124" s="237" t="s">
        <v>262</v>
      </c>
      <c r="E124" s="259" t="s">
        <v>2878</v>
      </c>
      <c r="F124" s="260" t="s">
        <v>265</v>
      </c>
      <c r="G124" s="258"/>
      <c r="H124" s="261">
        <v>81.018600000000006</v>
      </c>
      <c r="I124" s="262"/>
      <c r="J124" s="258"/>
      <c r="K124" s="258"/>
      <c r="L124" s="263"/>
      <c r="M124" s="264"/>
      <c r="N124" s="265"/>
      <c r="O124" s="265"/>
      <c r="P124" s="265"/>
      <c r="Q124" s="265"/>
      <c r="R124" s="265"/>
      <c r="S124" s="265"/>
      <c r="T124" s="266"/>
      <c r="U124" s="15"/>
      <c r="V124" s="15"/>
      <c r="W124" s="15"/>
      <c r="X124" s="15"/>
      <c r="Y124" s="15"/>
      <c r="Z124" s="15"/>
      <c r="AA124" s="15"/>
      <c r="AB124" s="15"/>
      <c r="AC124" s="15"/>
      <c r="AD124" s="15"/>
      <c r="AE124" s="15"/>
      <c r="AT124" s="267" t="s">
        <v>262</v>
      </c>
      <c r="AU124" s="267" t="s">
        <v>78</v>
      </c>
      <c r="AV124" s="15" t="s">
        <v>258</v>
      </c>
      <c r="AW124" s="15" t="s">
        <v>31</v>
      </c>
      <c r="AX124" s="15" t="s">
        <v>76</v>
      </c>
      <c r="AY124" s="267" t="s">
        <v>252</v>
      </c>
    </row>
    <row r="125" s="2" customFormat="1" ht="44.25" customHeight="1">
      <c r="A125" s="40"/>
      <c r="B125" s="41"/>
      <c r="C125" s="217" t="s">
        <v>85</v>
      </c>
      <c r="D125" s="217" t="s">
        <v>254</v>
      </c>
      <c r="E125" s="218" t="s">
        <v>2879</v>
      </c>
      <c r="F125" s="219" t="s">
        <v>2880</v>
      </c>
      <c r="G125" s="220" t="s">
        <v>280</v>
      </c>
      <c r="H125" s="221">
        <v>81.018600000000006</v>
      </c>
      <c r="I125" s="222"/>
      <c r="J125" s="223">
        <f>ROUND(I125*H125,2)</f>
        <v>0</v>
      </c>
      <c r="K125" s="219" t="s">
        <v>257</v>
      </c>
      <c r="L125" s="46"/>
      <c r="M125" s="224" t="s">
        <v>19</v>
      </c>
      <c r="N125" s="225" t="s">
        <v>40</v>
      </c>
      <c r="O125" s="86"/>
      <c r="P125" s="226">
        <f>O125*H125</f>
        <v>0</v>
      </c>
      <c r="Q125" s="226">
        <v>0</v>
      </c>
      <c r="R125" s="226">
        <f>Q125*H125</f>
        <v>0</v>
      </c>
      <c r="S125" s="226">
        <v>0</v>
      </c>
      <c r="T125" s="227">
        <f>S125*H125</f>
        <v>0</v>
      </c>
      <c r="U125" s="40"/>
      <c r="V125" s="40"/>
      <c r="W125" s="40"/>
      <c r="X125" s="40"/>
      <c r="Y125" s="40"/>
      <c r="Z125" s="40"/>
      <c r="AA125" s="40"/>
      <c r="AB125" s="40"/>
      <c r="AC125" s="40"/>
      <c r="AD125" s="40"/>
      <c r="AE125" s="40"/>
      <c r="AR125" s="228" t="s">
        <v>258</v>
      </c>
      <c r="AT125" s="228" t="s">
        <v>254</v>
      </c>
      <c r="AU125" s="228" t="s">
        <v>78</v>
      </c>
      <c r="AY125" s="19" t="s">
        <v>252</v>
      </c>
      <c r="BE125" s="229">
        <f>IF(N125="základní",J125,0)</f>
        <v>0</v>
      </c>
      <c r="BF125" s="229">
        <f>IF(N125="snížená",J125,0)</f>
        <v>0</v>
      </c>
      <c r="BG125" s="229">
        <f>IF(N125="zákl. přenesená",J125,0)</f>
        <v>0</v>
      </c>
      <c r="BH125" s="229">
        <f>IF(N125="sníž. přenesená",J125,0)</f>
        <v>0</v>
      </c>
      <c r="BI125" s="229">
        <f>IF(N125="nulová",J125,0)</f>
        <v>0</v>
      </c>
      <c r="BJ125" s="19" t="s">
        <v>76</v>
      </c>
      <c r="BK125" s="229">
        <f>ROUND(I125*H125,2)</f>
        <v>0</v>
      </c>
      <c r="BL125" s="19" t="s">
        <v>258</v>
      </c>
      <c r="BM125" s="228" t="s">
        <v>2881</v>
      </c>
    </row>
    <row r="126" s="2" customFormat="1">
      <c r="A126" s="40"/>
      <c r="B126" s="41"/>
      <c r="C126" s="42"/>
      <c r="D126" s="230" t="s">
        <v>260</v>
      </c>
      <c r="E126" s="42"/>
      <c r="F126" s="231" t="s">
        <v>2882</v>
      </c>
      <c r="G126" s="42"/>
      <c r="H126" s="42"/>
      <c r="I126" s="232"/>
      <c r="J126" s="42"/>
      <c r="K126" s="42"/>
      <c r="L126" s="46"/>
      <c r="M126" s="233"/>
      <c r="N126" s="234"/>
      <c r="O126" s="86"/>
      <c r="P126" s="86"/>
      <c r="Q126" s="86"/>
      <c r="R126" s="86"/>
      <c r="S126" s="86"/>
      <c r="T126" s="87"/>
      <c r="U126" s="40"/>
      <c r="V126" s="40"/>
      <c r="W126" s="40"/>
      <c r="X126" s="40"/>
      <c r="Y126" s="40"/>
      <c r="Z126" s="40"/>
      <c r="AA126" s="40"/>
      <c r="AB126" s="40"/>
      <c r="AC126" s="40"/>
      <c r="AD126" s="40"/>
      <c r="AE126" s="40"/>
      <c r="AT126" s="19" t="s">
        <v>260</v>
      </c>
      <c r="AU126" s="19" t="s">
        <v>78</v>
      </c>
    </row>
    <row r="127" s="2" customFormat="1" ht="55.5" customHeight="1">
      <c r="A127" s="40"/>
      <c r="B127" s="41"/>
      <c r="C127" s="217" t="s">
        <v>258</v>
      </c>
      <c r="D127" s="217" t="s">
        <v>254</v>
      </c>
      <c r="E127" s="218" t="s">
        <v>2883</v>
      </c>
      <c r="F127" s="219" t="s">
        <v>2884</v>
      </c>
      <c r="G127" s="220" t="s">
        <v>280</v>
      </c>
      <c r="H127" s="221">
        <v>81.018600000000006</v>
      </c>
      <c r="I127" s="222"/>
      <c r="J127" s="223">
        <f>ROUND(I127*H127,2)</f>
        <v>0</v>
      </c>
      <c r="K127" s="219" t="s">
        <v>257</v>
      </c>
      <c r="L127" s="46"/>
      <c r="M127" s="224" t="s">
        <v>19</v>
      </c>
      <c r="N127" s="225" t="s">
        <v>40</v>
      </c>
      <c r="O127" s="86"/>
      <c r="P127" s="226">
        <f>O127*H127</f>
        <v>0</v>
      </c>
      <c r="Q127" s="226">
        <v>0</v>
      </c>
      <c r="R127" s="226">
        <f>Q127*H127</f>
        <v>0</v>
      </c>
      <c r="S127" s="226">
        <v>0</v>
      </c>
      <c r="T127" s="227">
        <f>S127*H127</f>
        <v>0</v>
      </c>
      <c r="U127" s="40"/>
      <c r="V127" s="40"/>
      <c r="W127" s="40"/>
      <c r="X127" s="40"/>
      <c r="Y127" s="40"/>
      <c r="Z127" s="40"/>
      <c r="AA127" s="40"/>
      <c r="AB127" s="40"/>
      <c r="AC127" s="40"/>
      <c r="AD127" s="40"/>
      <c r="AE127" s="40"/>
      <c r="AR127" s="228" t="s">
        <v>258</v>
      </c>
      <c r="AT127" s="228" t="s">
        <v>254</v>
      </c>
      <c r="AU127" s="228" t="s">
        <v>78</v>
      </c>
      <c r="AY127" s="19" t="s">
        <v>252</v>
      </c>
      <c r="BE127" s="229">
        <f>IF(N127="základní",J127,0)</f>
        <v>0</v>
      </c>
      <c r="BF127" s="229">
        <f>IF(N127="snížená",J127,0)</f>
        <v>0</v>
      </c>
      <c r="BG127" s="229">
        <f>IF(N127="zákl. přenesená",J127,0)</f>
        <v>0</v>
      </c>
      <c r="BH127" s="229">
        <f>IF(N127="sníž. přenesená",J127,0)</f>
        <v>0</v>
      </c>
      <c r="BI127" s="229">
        <f>IF(N127="nulová",J127,0)</f>
        <v>0</v>
      </c>
      <c r="BJ127" s="19" t="s">
        <v>76</v>
      </c>
      <c r="BK127" s="229">
        <f>ROUND(I127*H127,2)</f>
        <v>0</v>
      </c>
      <c r="BL127" s="19" t="s">
        <v>258</v>
      </c>
      <c r="BM127" s="228" t="s">
        <v>2885</v>
      </c>
    </row>
    <row r="128" s="2" customFormat="1">
      <c r="A128" s="40"/>
      <c r="B128" s="41"/>
      <c r="C128" s="42"/>
      <c r="D128" s="230" t="s">
        <v>260</v>
      </c>
      <c r="E128" s="42"/>
      <c r="F128" s="231" t="s">
        <v>2886</v>
      </c>
      <c r="G128" s="42"/>
      <c r="H128" s="42"/>
      <c r="I128" s="232"/>
      <c r="J128" s="42"/>
      <c r="K128" s="42"/>
      <c r="L128" s="46"/>
      <c r="M128" s="233"/>
      <c r="N128" s="234"/>
      <c r="O128" s="86"/>
      <c r="P128" s="86"/>
      <c r="Q128" s="86"/>
      <c r="R128" s="86"/>
      <c r="S128" s="86"/>
      <c r="T128" s="87"/>
      <c r="U128" s="40"/>
      <c r="V128" s="40"/>
      <c r="W128" s="40"/>
      <c r="X128" s="40"/>
      <c r="Y128" s="40"/>
      <c r="Z128" s="40"/>
      <c r="AA128" s="40"/>
      <c r="AB128" s="40"/>
      <c r="AC128" s="40"/>
      <c r="AD128" s="40"/>
      <c r="AE128" s="40"/>
      <c r="AT128" s="19" t="s">
        <v>260</v>
      </c>
      <c r="AU128" s="19" t="s">
        <v>78</v>
      </c>
    </row>
    <row r="129" s="2" customFormat="1" ht="44.25" customHeight="1">
      <c r="A129" s="40"/>
      <c r="B129" s="41"/>
      <c r="C129" s="217" t="s">
        <v>284</v>
      </c>
      <c r="D129" s="217" t="s">
        <v>254</v>
      </c>
      <c r="E129" s="218" t="s">
        <v>2879</v>
      </c>
      <c r="F129" s="219" t="s">
        <v>2880</v>
      </c>
      <c r="G129" s="220" t="s">
        <v>280</v>
      </c>
      <c r="H129" s="221">
        <v>81.018600000000006</v>
      </c>
      <c r="I129" s="222"/>
      <c r="J129" s="223">
        <f>ROUND(I129*H129,2)</f>
        <v>0</v>
      </c>
      <c r="K129" s="219" t="s">
        <v>257</v>
      </c>
      <c r="L129" s="46"/>
      <c r="M129" s="224" t="s">
        <v>19</v>
      </c>
      <c r="N129" s="225" t="s">
        <v>40</v>
      </c>
      <c r="O129" s="86"/>
      <c r="P129" s="226">
        <f>O129*H129</f>
        <v>0</v>
      </c>
      <c r="Q129" s="226">
        <v>0</v>
      </c>
      <c r="R129" s="226">
        <f>Q129*H129</f>
        <v>0</v>
      </c>
      <c r="S129" s="226">
        <v>0</v>
      </c>
      <c r="T129" s="227">
        <f>S129*H129</f>
        <v>0</v>
      </c>
      <c r="U129" s="40"/>
      <c r="V129" s="40"/>
      <c r="W129" s="40"/>
      <c r="X129" s="40"/>
      <c r="Y129" s="40"/>
      <c r="Z129" s="40"/>
      <c r="AA129" s="40"/>
      <c r="AB129" s="40"/>
      <c r="AC129" s="40"/>
      <c r="AD129" s="40"/>
      <c r="AE129" s="40"/>
      <c r="AR129" s="228" t="s">
        <v>258</v>
      </c>
      <c r="AT129" s="228" t="s">
        <v>254</v>
      </c>
      <c r="AU129" s="228" t="s">
        <v>78</v>
      </c>
      <c r="AY129" s="19" t="s">
        <v>252</v>
      </c>
      <c r="BE129" s="229">
        <f>IF(N129="základní",J129,0)</f>
        <v>0</v>
      </c>
      <c r="BF129" s="229">
        <f>IF(N129="snížená",J129,0)</f>
        <v>0</v>
      </c>
      <c r="BG129" s="229">
        <f>IF(N129="zákl. přenesená",J129,0)</f>
        <v>0</v>
      </c>
      <c r="BH129" s="229">
        <f>IF(N129="sníž. přenesená",J129,0)</f>
        <v>0</v>
      </c>
      <c r="BI129" s="229">
        <f>IF(N129="nulová",J129,0)</f>
        <v>0</v>
      </c>
      <c r="BJ129" s="19" t="s">
        <v>76</v>
      </c>
      <c r="BK129" s="229">
        <f>ROUND(I129*H129,2)</f>
        <v>0</v>
      </c>
      <c r="BL129" s="19" t="s">
        <v>258</v>
      </c>
      <c r="BM129" s="228" t="s">
        <v>2887</v>
      </c>
    </row>
    <row r="130" s="2" customFormat="1">
      <c r="A130" s="40"/>
      <c r="B130" s="41"/>
      <c r="C130" s="42"/>
      <c r="D130" s="230" t="s">
        <v>260</v>
      </c>
      <c r="E130" s="42"/>
      <c r="F130" s="231" t="s">
        <v>2882</v>
      </c>
      <c r="G130" s="42"/>
      <c r="H130" s="42"/>
      <c r="I130" s="232"/>
      <c r="J130" s="42"/>
      <c r="K130" s="42"/>
      <c r="L130" s="46"/>
      <c r="M130" s="233"/>
      <c r="N130" s="234"/>
      <c r="O130" s="86"/>
      <c r="P130" s="86"/>
      <c r="Q130" s="86"/>
      <c r="R130" s="86"/>
      <c r="S130" s="86"/>
      <c r="T130" s="87"/>
      <c r="U130" s="40"/>
      <c r="V130" s="40"/>
      <c r="W130" s="40"/>
      <c r="X130" s="40"/>
      <c r="Y130" s="40"/>
      <c r="Z130" s="40"/>
      <c r="AA130" s="40"/>
      <c r="AB130" s="40"/>
      <c r="AC130" s="40"/>
      <c r="AD130" s="40"/>
      <c r="AE130" s="40"/>
      <c r="AT130" s="19" t="s">
        <v>260</v>
      </c>
      <c r="AU130" s="19" t="s">
        <v>78</v>
      </c>
    </row>
    <row r="131" s="13" customFormat="1">
      <c r="A131" s="13"/>
      <c r="B131" s="235"/>
      <c r="C131" s="236"/>
      <c r="D131" s="237" t="s">
        <v>262</v>
      </c>
      <c r="E131" s="238" t="s">
        <v>19</v>
      </c>
      <c r="F131" s="239" t="s">
        <v>2888</v>
      </c>
      <c r="G131" s="236"/>
      <c r="H131" s="238" t="s">
        <v>19</v>
      </c>
      <c r="I131" s="240"/>
      <c r="J131" s="236"/>
      <c r="K131" s="236"/>
      <c r="L131" s="241"/>
      <c r="M131" s="242"/>
      <c r="N131" s="243"/>
      <c r="O131" s="243"/>
      <c r="P131" s="243"/>
      <c r="Q131" s="243"/>
      <c r="R131" s="243"/>
      <c r="S131" s="243"/>
      <c r="T131" s="244"/>
      <c r="U131" s="13"/>
      <c r="V131" s="13"/>
      <c r="W131" s="13"/>
      <c r="X131" s="13"/>
      <c r="Y131" s="13"/>
      <c r="Z131" s="13"/>
      <c r="AA131" s="13"/>
      <c r="AB131" s="13"/>
      <c r="AC131" s="13"/>
      <c r="AD131" s="13"/>
      <c r="AE131" s="13"/>
      <c r="AT131" s="245" t="s">
        <v>262</v>
      </c>
      <c r="AU131" s="245" t="s">
        <v>78</v>
      </c>
      <c r="AV131" s="13" t="s">
        <v>76</v>
      </c>
      <c r="AW131" s="13" t="s">
        <v>31</v>
      </c>
      <c r="AX131" s="13" t="s">
        <v>69</v>
      </c>
      <c r="AY131" s="245" t="s">
        <v>252</v>
      </c>
    </row>
    <row r="132" s="14" customFormat="1">
      <c r="A132" s="14"/>
      <c r="B132" s="246"/>
      <c r="C132" s="247"/>
      <c r="D132" s="237" t="s">
        <v>262</v>
      </c>
      <c r="E132" s="248" t="s">
        <v>19</v>
      </c>
      <c r="F132" s="249" t="s">
        <v>2889</v>
      </c>
      <c r="G132" s="247"/>
      <c r="H132" s="250">
        <v>49.294199999999996</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262</v>
      </c>
      <c r="AU132" s="256" t="s">
        <v>78</v>
      </c>
      <c r="AV132" s="14" t="s">
        <v>78</v>
      </c>
      <c r="AW132" s="14" t="s">
        <v>31</v>
      </c>
      <c r="AX132" s="14" t="s">
        <v>69</v>
      </c>
      <c r="AY132" s="256" t="s">
        <v>252</v>
      </c>
    </row>
    <row r="133" s="14" customFormat="1">
      <c r="A133" s="14"/>
      <c r="B133" s="246"/>
      <c r="C133" s="247"/>
      <c r="D133" s="237" t="s">
        <v>262</v>
      </c>
      <c r="E133" s="248" t="s">
        <v>19</v>
      </c>
      <c r="F133" s="249" t="s">
        <v>2890</v>
      </c>
      <c r="G133" s="247"/>
      <c r="H133" s="250">
        <v>31.724399999999999</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262</v>
      </c>
      <c r="AU133" s="256" t="s">
        <v>78</v>
      </c>
      <c r="AV133" s="14" t="s">
        <v>78</v>
      </c>
      <c r="AW133" s="14" t="s">
        <v>31</v>
      </c>
      <c r="AX133" s="14" t="s">
        <v>69</v>
      </c>
      <c r="AY133" s="256" t="s">
        <v>252</v>
      </c>
    </row>
    <row r="134" s="15" customFormat="1">
      <c r="A134" s="15"/>
      <c r="B134" s="257"/>
      <c r="C134" s="258"/>
      <c r="D134" s="237" t="s">
        <v>262</v>
      </c>
      <c r="E134" s="259" t="s">
        <v>19</v>
      </c>
      <c r="F134" s="260" t="s">
        <v>265</v>
      </c>
      <c r="G134" s="258"/>
      <c r="H134" s="261">
        <v>81.018599999999992</v>
      </c>
      <c r="I134" s="262"/>
      <c r="J134" s="258"/>
      <c r="K134" s="258"/>
      <c r="L134" s="263"/>
      <c r="M134" s="264"/>
      <c r="N134" s="265"/>
      <c r="O134" s="265"/>
      <c r="P134" s="265"/>
      <c r="Q134" s="265"/>
      <c r="R134" s="265"/>
      <c r="S134" s="265"/>
      <c r="T134" s="266"/>
      <c r="U134" s="15"/>
      <c r="V134" s="15"/>
      <c r="W134" s="15"/>
      <c r="X134" s="15"/>
      <c r="Y134" s="15"/>
      <c r="Z134" s="15"/>
      <c r="AA134" s="15"/>
      <c r="AB134" s="15"/>
      <c r="AC134" s="15"/>
      <c r="AD134" s="15"/>
      <c r="AE134" s="15"/>
      <c r="AT134" s="267" t="s">
        <v>262</v>
      </c>
      <c r="AU134" s="267" t="s">
        <v>78</v>
      </c>
      <c r="AV134" s="15" t="s">
        <v>258</v>
      </c>
      <c r="AW134" s="15" t="s">
        <v>31</v>
      </c>
      <c r="AX134" s="15" t="s">
        <v>76</v>
      </c>
      <c r="AY134" s="267" t="s">
        <v>252</v>
      </c>
    </row>
    <row r="135" s="2" customFormat="1" ht="55.5" customHeight="1">
      <c r="A135" s="40"/>
      <c r="B135" s="41"/>
      <c r="C135" s="217" t="s">
        <v>290</v>
      </c>
      <c r="D135" s="217" t="s">
        <v>254</v>
      </c>
      <c r="E135" s="218" t="s">
        <v>2883</v>
      </c>
      <c r="F135" s="219" t="s">
        <v>2884</v>
      </c>
      <c r="G135" s="220" t="s">
        <v>280</v>
      </c>
      <c r="H135" s="221">
        <v>49.294199999999996</v>
      </c>
      <c r="I135" s="222"/>
      <c r="J135" s="223">
        <f>ROUND(I135*H135,2)</f>
        <v>0</v>
      </c>
      <c r="K135" s="219" t="s">
        <v>257</v>
      </c>
      <c r="L135" s="46"/>
      <c r="M135" s="224" t="s">
        <v>19</v>
      </c>
      <c r="N135" s="225" t="s">
        <v>40</v>
      </c>
      <c r="O135" s="86"/>
      <c r="P135" s="226">
        <f>O135*H135</f>
        <v>0</v>
      </c>
      <c r="Q135" s="226">
        <v>0</v>
      </c>
      <c r="R135" s="226">
        <f>Q135*H135</f>
        <v>0</v>
      </c>
      <c r="S135" s="226">
        <v>0</v>
      </c>
      <c r="T135" s="227">
        <f>S135*H135</f>
        <v>0</v>
      </c>
      <c r="U135" s="40"/>
      <c r="V135" s="40"/>
      <c r="W135" s="40"/>
      <c r="X135" s="40"/>
      <c r="Y135" s="40"/>
      <c r="Z135" s="40"/>
      <c r="AA135" s="40"/>
      <c r="AB135" s="40"/>
      <c r="AC135" s="40"/>
      <c r="AD135" s="40"/>
      <c r="AE135" s="40"/>
      <c r="AR135" s="228" t="s">
        <v>258</v>
      </c>
      <c r="AT135" s="228" t="s">
        <v>254</v>
      </c>
      <c r="AU135" s="228" t="s">
        <v>78</v>
      </c>
      <c r="AY135" s="19" t="s">
        <v>252</v>
      </c>
      <c r="BE135" s="229">
        <f>IF(N135="základní",J135,0)</f>
        <v>0</v>
      </c>
      <c r="BF135" s="229">
        <f>IF(N135="snížená",J135,0)</f>
        <v>0</v>
      </c>
      <c r="BG135" s="229">
        <f>IF(N135="zákl. přenesená",J135,0)</f>
        <v>0</v>
      </c>
      <c r="BH135" s="229">
        <f>IF(N135="sníž. přenesená",J135,0)</f>
        <v>0</v>
      </c>
      <c r="BI135" s="229">
        <f>IF(N135="nulová",J135,0)</f>
        <v>0</v>
      </c>
      <c r="BJ135" s="19" t="s">
        <v>76</v>
      </c>
      <c r="BK135" s="229">
        <f>ROUND(I135*H135,2)</f>
        <v>0</v>
      </c>
      <c r="BL135" s="19" t="s">
        <v>258</v>
      </c>
      <c r="BM135" s="228" t="s">
        <v>2891</v>
      </c>
    </row>
    <row r="136" s="2" customFormat="1">
      <c r="A136" s="40"/>
      <c r="B136" s="41"/>
      <c r="C136" s="42"/>
      <c r="D136" s="230" t="s">
        <v>260</v>
      </c>
      <c r="E136" s="42"/>
      <c r="F136" s="231" t="s">
        <v>2886</v>
      </c>
      <c r="G136" s="42"/>
      <c r="H136" s="42"/>
      <c r="I136" s="232"/>
      <c r="J136" s="42"/>
      <c r="K136" s="42"/>
      <c r="L136" s="46"/>
      <c r="M136" s="233"/>
      <c r="N136" s="234"/>
      <c r="O136" s="86"/>
      <c r="P136" s="86"/>
      <c r="Q136" s="86"/>
      <c r="R136" s="86"/>
      <c r="S136" s="86"/>
      <c r="T136" s="87"/>
      <c r="U136" s="40"/>
      <c r="V136" s="40"/>
      <c r="W136" s="40"/>
      <c r="X136" s="40"/>
      <c r="Y136" s="40"/>
      <c r="Z136" s="40"/>
      <c r="AA136" s="40"/>
      <c r="AB136" s="40"/>
      <c r="AC136" s="40"/>
      <c r="AD136" s="40"/>
      <c r="AE136" s="40"/>
      <c r="AT136" s="19" t="s">
        <v>260</v>
      </c>
      <c r="AU136" s="19" t="s">
        <v>78</v>
      </c>
    </row>
    <row r="137" s="14" customFormat="1">
      <c r="A137" s="14"/>
      <c r="B137" s="246"/>
      <c r="C137" s="247"/>
      <c r="D137" s="237" t="s">
        <v>262</v>
      </c>
      <c r="E137" s="248" t="s">
        <v>19</v>
      </c>
      <c r="F137" s="249" t="s">
        <v>2892</v>
      </c>
      <c r="G137" s="247"/>
      <c r="H137" s="250">
        <v>49.294199999999996</v>
      </c>
      <c r="I137" s="251"/>
      <c r="J137" s="247"/>
      <c r="K137" s="247"/>
      <c r="L137" s="252"/>
      <c r="M137" s="253"/>
      <c r="N137" s="254"/>
      <c r="O137" s="254"/>
      <c r="P137" s="254"/>
      <c r="Q137" s="254"/>
      <c r="R137" s="254"/>
      <c r="S137" s="254"/>
      <c r="T137" s="255"/>
      <c r="U137" s="14"/>
      <c r="V137" s="14"/>
      <c r="W137" s="14"/>
      <c r="X137" s="14"/>
      <c r="Y137" s="14"/>
      <c r="Z137" s="14"/>
      <c r="AA137" s="14"/>
      <c r="AB137" s="14"/>
      <c r="AC137" s="14"/>
      <c r="AD137" s="14"/>
      <c r="AE137" s="14"/>
      <c r="AT137" s="256" t="s">
        <v>262</v>
      </c>
      <c r="AU137" s="256" t="s">
        <v>78</v>
      </c>
      <c r="AV137" s="14" t="s">
        <v>78</v>
      </c>
      <c r="AW137" s="14" t="s">
        <v>31</v>
      </c>
      <c r="AX137" s="14" t="s">
        <v>76</v>
      </c>
      <c r="AY137" s="256" t="s">
        <v>252</v>
      </c>
    </row>
    <row r="138" s="2" customFormat="1" ht="44.25" customHeight="1">
      <c r="A138" s="40"/>
      <c r="B138" s="41"/>
      <c r="C138" s="217" t="s">
        <v>296</v>
      </c>
      <c r="D138" s="217" t="s">
        <v>254</v>
      </c>
      <c r="E138" s="218" t="s">
        <v>2893</v>
      </c>
      <c r="F138" s="219" t="s">
        <v>2894</v>
      </c>
      <c r="G138" s="220" t="s">
        <v>280</v>
      </c>
      <c r="H138" s="221">
        <v>49.294199999999996</v>
      </c>
      <c r="I138" s="222"/>
      <c r="J138" s="223">
        <f>ROUND(I138*H138,2)</f>
        <v>0</v>
      </c>
      <c r="K138" s="219" t="s">
        <v>257</v>
      </c>
      <c r="L138" s="46"/>
      <c r="M138" s="224" t="s">
        <v>19</v>
      </c>
      <c r="N138" s="225" t="s">
        <v>40</v>
      </c>
      <c r="O138" s="86"/>
      <c r="P138" s="226">
        <f>O138*H138</f>
        <v>0</v>
      </c>
      <c r="Q138" s="226">
        <v>0</v>
      </c>
      <c r="R138" s="226">
        <f>Q138*H138</f>
        <v>0</v>
      </c>
      <c r="S138" s="226">
        <v>0</v>
      </c>
      <c r="T138" s="227">
        <f>S138*H138</f>
        <v>0</v>
      </c>
      <c r="U138" s="40"/>
      <c r="V138" s="40"/>
      <c r="W138" s="40"/>
      <c r="X138" s="40"/>
      <c r="Y138" s="40"/>
      <c r="Z138" s="40"/>
      <c r="AA138" s="40"/>
      <c r="AB138" s="40"/>
      <c r="AC138" s="40"/>
      <c r="AD138" s="40"/>
      <c r="AE138" s="40"/>
      <c r="AR138" s="228" t="s">
        <v>258</v>
      </c>
      <c r="AT138" s="228" t="s">
        <v>254</v>
      </c>
      <c r="AU138" s="228" t="s">
        <v>78</v>
      </c>
      <c r="AY138" s="19" t="s">
        <v>252</v>
      </c>
      <c r="BE138" s="229">
        <f>IF(N138="základní",J138,0)</f>
        <v>0</v>
      </c>
      <c r="BF138" s="229">
        <f>IF(N138="snížená",J138,0)</f>
        <v>0</v>
      </c>
      <c r="BG138" s="229">
        <f>IF(N138="zákl. přenesená",J138,0)</f>
        <v>0</v>
      </c>
      <c r="BH138" s="229">
        <f>IF(N138="sníž. přenesená",J138,0)</f>
        <v>0</v>
      </c>
      <c r="BI138" s="229">
        <f>IF(N138="nulová",J138,0)</f>
        <v>0</v>
      </c>
      <c r="BJ138" s="19" t="s">
        <v>76</v>
      </c>
      <c r="BK138" s="229">
        <f>ROUND(I138*H138,2)</f>
        <v>0</v>
      </c>
      <c r="BL138" s="19" t="s">
        <v>258</v>
      </c>
      <c r="BM138" s="228" t="s">
        <v>2895</v>
      </c>
    </row>
    <row r="139" s="2" customFormat="1">
      <c r="A139" s="40"/>
      <c r="B139" s="41"/>
      <c r="C139" s="42"/>
      <c r="D139" s="230" t="s">
        <v>260</v>
      </c>
      <c r="E139" s="42"/>
      <c r="F139" s="231" t="s">
        <v>2896</v>
      </c>
      <c r="G139" s="42"/>
      <c r="H139" s="42"/>
      <c r="I139" s="232"/>
      <c r="J139" s="42"/>
      <c r="K139" s="42"/>
      <c r="L139" s="46"/>
      <c r="M139" s="233"/>
      <c r="N139" s="234"/>
      <c r="O139" s="86"/>
      <c r="P139" s="86"/>
      <c r="Q139" s="86"/>
      <c r="R139" s="86"/>
      <c r="S139" s="86"/>
      <c r="T139" s="87"/>
      <c r="U139" s="40"/>
      <c r="V139" s="40"/>
      <c r="W139" s="40"/>
      <c r="X139" s="40"/>
      <c r="Y139" s="40"/>
      <c r="Z139" s="40"/>
      <c r="AA139" s="40"/>
      <c r="AB139" s="40"/>
      <c r="AC139" s="40"/>
      <c r="AD139" s="40"/>
      <c r="AE139" s="40"/>
      <c r="AT139" s="19" t="s">
        <v>260</v>
      </c>
      <c r="AU139" s="19" t="s">
        <v>78</v>
      </c>
    </row>
    <row r="140" s="13" customFormat="1">
      <c r="A140" s="13"/>
      <c r="B140" s="235"/>
      <c r="C140" s="236"/>
      <c r="D140" s="237" t="s">
        <v>262</v>
      </c>
      <c r="E140" s="238" t="s">
        <v>19</v>
      </c>
      <c r="F140" s="239" t="s">
        <v>9255</v>
      </c>
      <c r="G140" s="236"/>
      <c r="H140" s="238" t="s">
        <v>19</v>
      </c>
      <c r="I140" s="240"/>
      <c r="J140" s="236"/>
      <c r="K140" s="236"/>
      <c r="L140" s="241"/>
      <c r="M140" s="242"/>
      <c r="N140" s="243"/>
      <c r="O140" s="243"/>
      <c r="P140" s="243"/>
      <c r="Q140" s="243"/>
      <c r="R140" s="243"/>
      <c r="S140" s="243"/>
      <c r="T140" s="244"/>
      <c r="U140" s="13"/>
      <c r="V140" s="13"/>
      <c r="W140" s="13"/>
      <c r="X140" s="13"/>
      <c r="Y140" s="13"/>
      <c r="Z140" s="13"/>
      <c r="AA140" s="13"/>
      <c r="AB140" s="13"/>
      <c r="AC140" s="13"/>
      <c r="AD140" s="13"/>
      <c r="AE140" s="13"/>
      <c r="AT140" s="245" t="s">
        <v>262</v>
      </c>
      <c r="AU140" s="245" t="s">
        <v>78</v>
      </c>
      <c r="AV140" s="13" t="s">
        <v>76</v>
      </c>
      <c r="AW140" s="13" t="s">
        <v>31</v>
      </c>
      <c r="AX140" s="13" t="s">
        <v>69</v>
      </c>
      <c r="AY140" s="245" t="s">
        <v>252</v>
      </c>
    </row>
    <row r="141" s="13" customFormat="1">
      <c r="A141" s="13"/>
      <c r="B141" s="235"/>
      <c r="C141" s="236"/>
      <c r="D141" s="237" t="s">
        <v>262</v>
      </c>
      <c r="E141" s="238" t="s">
        <v>19</v>
      </c>
      <c r="F141" s="239" t="s">
        <v>9237</v>
      </c>
      <c r="G141" s="236"/>
      <c r="H141" s="238" t="s">
        <v>19</v>
      </c>
      <c r="I141" s="240"/>
      <c r="J141" s="236"/>
      <c r="K141" s="236"/>
      <c r="L141" s="241"/>
      <c r="M141" s="242"/>
      <c r="N141" s="243"/>
      <c r="O141" s="243"/>
      <c r="P141" s="243"/>
      <c r="Q141" s="243"/>
      <c r="R141" s="243"/>
      <c r="S141" s="243"/>
      <c r="T141" s="244"/>
      <c r="U141" s="13"/>
      <c r="V141" s="13"/>
      <c r="W141" s="13"/>
      <c r="X141" s="13"/>
      <c r="Y141" s="13"/>
      <c r="Z141" s="13"/>
      <c r="AA141" s="13"/>
      <c r="AB141" s="13"/>
      <c r="AC141" s="13"/>
      <c r="AD141" s="13"/>
      <c r="AE141" s="13"/>
      <c r="AT141" s="245" t="s">
        <v>262</v>
      </c>
      <c r="AU141" s="245" t="s">
        <v>78</v>
      </c>
      <c r="AV141" s="13" t="s">
        <v>76</v>
      </c>
      <c r="AW141" s="13" t="s">
        <v>31</v>
      </c>
      <c r="AX141" s="13" t="s">
        <v>69</v>
      </c>
      <c r="AY141" s="245" t="s">
        <v>252</v>
      </c>
    </row>
    <row r="142" s="13" customFormat="1">
      <c r="A142" s="13"/>
      <c r="B142" s="235"/>
      <c r="C142" s="236"/>
      <c r="D142" s="237" t="s">
        <v>262</v>
      </c>
      <c r="E142" s="238" t="s">
        <v>19</v>
      </c>
      <c r="F142" s="239" t="s">
        <v>9247</v>
      </c>
      <c r="G142" s="236"/>
      <c r="H142" s="238" t="s">
        <v>19</v>
      </c>
      <c r="I142" s="240"/>
      <c r="J142" s="236"/>
      <c r="K142" s="236"/>
      <c r="L142" s="241"/>
      <c r="M142" s="242"/>
      <c r="N142" s="243"/>
      <c r="O142" s="243"/>
      <c r="P142" s="243"/>
      <c r="Q142" s="243"/>
      <c r="R142" s="243"/>
      <c r="S142" s="243"/>
      <c r="T142" s="244"/>
      <c r="U142" s="13"/>
      <c r="V142" s="13"/>
      <c r="W142" s="13"/>
      <c r="X142" s="13"/>
      <c r="Y142" s="13"/>
      <c r="Z142" s="13"/>
      <c r="AA142" s="13"/>
      <c r="AB142" s="13"/>
      <c r="AC142" s="13"/>
      <c r="AD142" s="13"/>
      <c r="AE142" s="13"/>
      <c r="AT142" s="245" t="s">
        <v>262</v>
      </c>
      <c r="AU142" s="245" t="s">
        <v>78</v>
      </c>
      <c r="AV142" s="13" t="s">
        <v>76</v>
      </c>
      <c r="AW142" s="13" t="s">
        <v>31</v>
      </c>
      <c r="AX142" s="13" t="s">
        <v>69</v>
      </c>
      <c r="AY142" s="245" t="s">
        <v>252</v>
      </c>
    </row>
    <row r="143" s="13" customFormat="1">
      <c r="A143" s="13"/>
      <c r="B143" s="235"/>
      <c r="C143" s="236"/>
      <c r="D143" s="237" t="s">
        <v>262</v>
      </c>
      <c r="E143" s="238" t="s">
        <v>19</v>
      </c>
      <c r="F143" s="239" t="s">
        <v>9256</v>
      </c>
      <c r="G143" s="236"/>
      <c r="H143" s="238" t="s">
        <v>19</v>
      </c>
      <c r="I143" s="240"/>
      <c r="J143" s="236"/>
      <c r="K143" s="236"/>
      <c r="L143" s="241"/>
      <c r="M143" s="242"/>
      <c r="N143" s="243"/>
      <c r="O143" s="243"/>
      <c r="P143" s="243"/>
      <c r="Q143" s="243"/>
      <c r="R143" s="243"/>
      <c r="S143" s="243"/>
      <c r="T143" s="244"/>
      <c r="U143" s="13"/>
      <c r="V143" s="13"/>
      <c r="W143" s="13"/>
      <c r="X143" s="13"/>
      <c r="Y143" s="13"/>
      <c r="Z143" s="13"/>
      <c r="AA143" s="13"/>
      <c r="AB143" s="13"/>
      <c r="AC143" s="13"/>
      <c r="AD143" s="13"/>
      <c r="AE143" s="13"/>
      <c r="AT143" s="245" t="s">
        <v>262</v>
      </c>
      <c r="AU143" s="245" t="s">
        <v>78</v>
      </c>
      <c r="AV143" s="13" t="s">
        <v>76</v>
      </c>
      <c r="AW143" s="13" t="s">
        <v>31</v>
      </c>
      <c r="AX143" s="13" t="s">
        <v>69</v>
      </c>
      <c r="AY143" s="245" t="s">
        <v>252</v>
      </c>
    </row>
    <row r="144" s="13" customFormat="1">
      <c r="A144" s="13"/>
      <c r="B144" s="235"/>
      <c r="C144" s="236"/>
      <c r="D144" s="237" t="s">
        <v>262</v>
      </c>
      <c r="E144" s="238" t="s">
        <v>19</v>
      </c>
      <c r="F144" s="239" t="s">
        <v>9248</v>
      </c>
      <c r="G144" s="236"/>
      <c r="H144" s="238" t="s">
        <v>19</v>
      </c>
      <c r="I144" s="240"/>
      <c r="J144" s="236"/>
      <c r="K144" s="236"/>
      <c r="L144" s="241"/>
      <c r="M144" s="242"/>
      <c r="N144" s="243"/>
      <c r="O144" s="243"/>
      <c r="P144" s="243"/>
      <c r="Q144" s="243"/>
      <c r="R144" s="243"/>
      <c r="S144" s="243"/>
      <c r="T144" s="244"/>
      <c r="U144" s="13"/>
      <c r="V144" s="13"/>
      <c r="W144" s="13"/>
      <c r="X144" s="13"/>
      <c r="Y144" s="13"/>
      <c r="Z144" s="13"/>
      <c r="AA144" s="13"/>
      <c r="AB144" s="13"/>
      <c r="AC144" s="13"/>
      <c r="AD144" s="13"/>
      <c r="AE144" s="13"/>
      <c r="AT144" s="245" t="s">
        <v>262</v>
      </c>
      <c r="AU144" s="245" t="s">
        <v>78</v>
      </c>
      <c r="AV144" s="13" t="s">
        <v>76</v>
      </c>
      <c r="AW144" s="13" t="s">
        <v>31</v>
      </c>
      <c r="AX144" s="13" t="s">
        <v>69</v>
      </c>
      <c r="AY144" s="245" t="s">
        <v>252</v>
      </c>
    </row>
    <row r="145" s="13" customFormat="1">
      <c r="A145" s="13"/>
      <c r="B145" s="235"/>
      <c r="C145" s="236"/>
      <c r="D145" s="237" t="s">
        <v>262</v>
      </c>
      <c r="E145" s="238" t="s">
        <v>19</v>
      </c>
      <c r="F145" s="239" t="s">
        <v>9249</v>
      </c>
      <c r="G145" s="236"/>
      <c r="H145" s="238" t="s">
        <v>19</v>
      </c>
      <c r="I145" s="240"/>
      <c r="J145" s="236"/>
      <c r="K145" s="236"/>
      <c r="L145" s="241"/>
      <c r="M145" s="242"/>
      <c r="N145" s="243"/>
      <c r="O145" s="243"/>
      <c r="P145" s="243"/>
      <c r="Q145" s="243"/>
      <c r="R145" s="243"/>
      <c r="S145" s="243"/>
      <c r="T145" s="244"/>
      <c r="U145" s="13"/>
      <c r="V145" s="13"/>
      <c r="W145" s="13"/>
      <c r="X145" s="13"/>
      <c r="Y145" s="13"/>
      <c r="Z145" s="13"/>
      <c r="AA145" s="13"/>
      <c r="AB145" s="13"/>
      <c r="AC145" s="13"/>
      <c r="AD145" s="13"/>
      <c r="AE145" s="13"/>
      <c r="AT145" s="245" t="s">
        <v>262</v>
      </c>
      <c r="AU145" s="245" t="s">
        <v>78</v>
      </c>
      <c r="AV145" s="13" t="s">
        <v>76</v>
      </c>
      <c r="AW145" s="13" t="s">
        <v>31</v>
      </c>
      <c r="AX145" s="13" t="s">
        <v>69</v>
      </c>
      <c r="AY145" s="245" t="s">
        <v>252</v>
      </c>
    </row>
    <row r="146" s="13" customFormat="1">
      <c r="A146" s="13"/>
      <c r="B146" s="235"/>
      <c r="C146" s="236"/>
      <c r="D146" s="237" t="s">
        <v>262</v>
      </c>
      <c r="E146" s="238" t="s">
        <v>19</v>
      </c>
      <c r="F146" s="239" t="s">
        <v>9257</v>
      </c>
      <c r="G146" s="236"/>
      <c r="H146" s="238" t="s">
        <v>19</v>
      </c>
      <c r="I146" s="240"/>
      <c r="J146" s="236"/>
      <c r="K146" s="236"/>
      <c r="L146" s="241"/>
      <c r="M146" s="242"/>
      <c r="N146" s="243"/>
      <c r="O146" s="243"/>
      <c r="P146" s="243"/>
      <c r="Q146" s="243"/>
      <c r="R146" s="243"/>
      <c r="S146" s="243"/>
      <c r="T146" s="244"/>
      <c r="U146" s="13"/>
      <c r="V146" s="13"/>
      <c r="W146" s="13"/>
      <c r="X146" s="13"/>
      <c r="Y146" s="13"/>
      <c r="Z146" s="13"/>
      <c r="AA146" s="13"/>
      <c r="AB146" s="13"/>
      <c r="AC146" s="13"/>
      <c r="AD146" s="13"/>
      <c r="AE146" s="13"/>
      <c r="AT146" s="245" t="s">
        <v>262</v>
      </c>
      <c r="AU146" s="245" t="s">
        <v>78</v>
      </c>
      <c r="AV146" s="13" t="s">
        <v>76</v>
      </c>
      <c r="AW146" s="13" t="s">
        <v>31</v>
      </c>
      <c r="AX146" s="13" t="s">
        <v>69</v>
      </c>
      <c r="AY146" s="245" t="s">
        <v>252</v>
      </c>
    </row>
    <row r="147" s="13" customFormat="1">
      <c r="A147" s="13"/>
      <c r="B147" s="235"/>
      <c r="C147" s="236"/>
      <c r="D147" s="237" t="s">
        <v>262</v>
      </c>
      <c r="E147" s="238" t="s">
        <v>19</v>
      </c>
      <c r="F147" s="239" t="s">
        <v>9258</v>
      </c>
      <c r="G147" s="236"/>
      <c r="H147" s="238" t="s">
        <v>19</v>
      </c>
      <c r="I147" s="240"/>
      <c r="J147" s="236"/>
      <c r="K147" s="236"/>
      <c r="L147" s="241"/>
      <c r="M147" s="242"/>
      <c r="N147" s="243"/>
      <c r="O147" s="243"/>
      <c r="P147" s="243"/>
      <c r="Q147" s="243"/>
      <c r="R147" s="243"/>
      <c r="S147" s="243"/>
      <c r="T147" s="244"/>
      <c r="U147" s="13"/>
      <c r="V147" s="13"/>
      <c r="W147" s="13"/>
      <c r="X147" s="13"/>
      <c r="Y147" s="13"/>
      <c r="Z147" s="13"/>
      <c r="AA147" s="13"/>
      <c r="AB147" s="13"/>
      <c r="AC147" s="13"/>
      <c r="AD147" s="13"/>
      <c r="AE147" s="13"/>
      <c r="AT147" s="245" t="s">
        <v>262</v>
      </c>
      <c r="AU147" s="245" t="s">
        <v>78</v>
      </c>
      <c r="AV147" s="13" t="s">
        <v>76</v>
      </c>
      <c r="AW147" s="13" t="s">
        <v>31</v>
      </c>
      <c r="AX147" s="13" t="s">
        <v>69</v>
      </c>
      <c r="AY147" s="245" t="s">
        <v>252</v>
      </c>
    </row>
    <row r="148" s="14" customFormat="1">
      <c r="A148" s="14"/>
      <c r="B148" s="246"/>
      <c r="C148" s="247"/>
      <c r="D148" s="237" t="s">
        <v>262</v>
      </c>
      <c r="E148" s="248" t="s">
        <v>19</v>
      </c>
      <c r="F148" s="249" t="s">
        <v>9259</v>
      </c>
      <c r="G148" s="247"/>
      <c r="H148" s="250">
        <v>2.3315000000000001</v>
      </c>
      <c r="I148" s="251"/>
      <c r="J148" s="247"/>
      <c r="K148" s="247"/>
      <c r="L148" s="252"/>
      <c r="M148" s="253"/>
      <c r="N148" s="254"/>
      <c r="O148" s="254"/>
      <c r="P148" s="254"/>
      <c r="Q148" s="254"/>
      <c r="R148" s="254"/>
      <c r="S148" s="254"/>
      <c r="T148" s="255"/>
      <c r="U148" s="14"/>
      <c r="V148" s="14"/>
      <c r="W148" s="14"/>
      <c r="X148" s="14"/>
      <c r="Y148" s="14"/>
      <c r="Z148" s="14"/>
      <c r="AA148" s="14"/>
      <c r="AB148" s="14"/>
      <c r="AC148" s="14"/>
      <c r="AD148" s="14"/>
      <c r="AE148" s="14"/>
      <c r="AT148" s="256" t="s">
        <v>262</v>
      </c>
      <c r="AU148" s="256" t="s">
        <v>78</v>
      </c>
      <c r="AV148" s="14" t="s">
        <v>78</v>
      </c>
      <c r="AW148" s="14" t="s">
        <v>31</v>
      </c>
      <c r="AX148" s="14" t="s">
        <v>69</v>
      </c>
      <c r="AY148" s="256" t="s">
        <v>252</v>
      </c>
    </row>
    <row r="149" s="14" customFormat="1">
      <c r="A149" s="14"/>
      <c r="B149" s="246"/>
      <c r="C149" s="247"/>
      <c r="D149" s="237" t="s">
        <v>262</v>
      </c>
      <c r="E149" s="248" t="s">
        <v>19</v>
      </c>
      <c r="F149" s="249" t="s">
        <v>9260</v>
      </c>
      <c r="G149" s="247"/>
      <c r="H149" s="250">
        <v>2.5493000000000001</v>
      </c>
      <c r="I149" s="251"/>
      <c r="J149" s="247"/>
      <c r="K149" s="247"/>
      <c r="L149" s="252"/>
      <c r="M149" s="253"/>
      <c r="N149" s="254"/>
      <c r="O149" s="254"/>
      <c r="P149" s="254"/>
      <c r="Q149" s="254"/>
      <c r="R149" s="254"/>
      <c r="S149" s="254"/>
      <c r="T149" s="255"/>
      <c r="U149" s="14"/>
      <c r="V149" s="14"/>
      <c r="W149" s="14"/>
      <c r="X149" s="14"/>
      <c r="Y149" s="14"/>
      <c r="Z149" s="14"/>
      <c r="AA149" s="14"/>
      <c r="AB149" s="14"/>
      <c r="AC149" s="14"/>
      <c r="AD149" s="14"/>
      <c r="AE149" s="14"/>
      <c r="AT149" s="256" t="s">
        <v>262</v>
      </c>
      <c r="AU149" s="256" t="s">
        <v>78</v>
      </c>
      <c r="AV149" s="14" t="s">
        <v>78</v>
      </c>
      <c r="AW149" s="14" t="s">
        <v>31</v>
      </c>
      <c r="AX149" s="14" t="s">
        <v>69</v>
      </c>
      <c r="AY149" s="256" t="s">
        <v>252</v>
      </c>
    </row>
    <row r="150" s="14" customFormat="1">
      <c r="A150" s="14"/>
      <c r="B150" s="246"/>
      <c r="C150" s="247"/>
      <c r="D150" s="237" t="s">
        <v>262</v>
      </c>
      <c r="E150" s="248" t="s">
        <v>19</v>
      </c>
      <c r="F150" s="249" t="s">
        <v>9261</v>
      </c>
      <c r="G150" s="247"/>
      <c r="H150" s="250">
        <v>1.6706000000000001</v>
      </c>
      <c r="I150" s="251"/>
      <c r="J150" s="247"/>
      <c r="K150" s="247"/>
      <c r="L150" s="252"/>
      <c r="M150" s="253"/>
      <c r="N150" s="254"/>
      <c r="O150" s="254"/>
      <c r="P150" s="254"/>
      <c r="Q150" s="254"/>
      <c r="R150" s="254"/>
      <c r="S150" s="254"/>
      <c r="T150" s="255"/>
      <c r="U150" s="14"/>
      <c r="V150" s="14"/>
      <c r="W150" s="14"/>
      <c r="X150" s="14"/>
      <c r="Y150" s="14"/>
      <c r="Z150" s="14"/>
      <c r="AA150" s="14"/>
      <c r="AB150" s="14"/>
      <c r="AC150" s="14"/>
      <c r="AD150" s="14"/>
      <c r="AE150" s="14"/>
      <c r="AT150" s="256" t="s">
        <v>262</v>
      </c>
      <c r="AU150" s="256" t="s">
        <v>78</v>
      </c>
      <c r="AV150" s="14" t="s">
        <v>78</v>
      </c>
      <c r="AW150" s="14" t="s">
        <v>31</v>
      </c>
      <c r="AX150" s="14" t="s">
        <v>69</v>
      </c>
      <c r="AY150" s="256" t="s">
        <v>252</v>
      </c>
    </row>
    <row r="151" s="14" customFormat="1">
      <c r="A151" s="14"/>
      <c r="B151" s="246"/>
      <c r="C151" s="247"/>
      <c r="D151" s="237" t="s">
        <v>262</v>
      </c>
      <c r="E151" s="248" t="s">
        <v>19</v>
      </c>
      <c r="F151" s="249" t="s">
        <v>9262</v>
      </c>
      <c r="G151" s="247"/>
      <c r="H151" s="250">
        <v>8.4695</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262</v>
      </c>
      <c r="AU151" s="256" t="s">
        <v>78</v>
      </c>
      <c r="AV151" s="14" t="s">
        <v>78</v>
      </c>
      <c r="AW151" s="14" t="s">
        <v>31</v>
      </c>
      <c r="AX151" s="14" t="s">
        <v>69</v>
      </c>
      <c r="AY151" s="256" t="s">
        <v>252</v>
      </c>
    </row>
    <row r="152" s="14" customFormat="1">
      <c r="A152" s="14"/>
      <c r="B152" s="246"/>
      <c r="C152" s="247"/>
      <c r="D152" s="237" t="s">
        <v>262</v>
      </c>
      <c r="E152" s="248" t="s">
        <v>19</v>
      </c>
      <c r="F152" s="249" t="s">
        <v>9263</v>
      </c>
      <c r="G152" s="247"/>
      <c r="H152" s="250">
        <v>2.7349000000000001</v>
      </c>
      <c r="I152" s="251"/>
      <c r="J152" s="247"/>
      <c r="K152" s="247"/>
      <c r="L152" s="252"/>
      <c r="M152" s="253"/>
      <c r="N152" s="254"/>
      <c r="O152" s="254"/>
      <c r="P152" s="254"/>
      <c r="Q152" s="254"/>
      <c r="R152" s="254"/>
      <c r="S152" s="254"/>
      <c r="T152" s="255"/>
      <c r="U152" s="14"/>
      <c r="V152" s="14"/>
      <c r="W152" s="14"/>
      <c r="X152" s="14"/>
      <c r="Y152" s="14"/>
      <c r="Z152" s="14"/>
      <c r="AA152" s="14"/>
      <c r="AB152" s="14"/>
      <c r="AC152" s="14"/>
      <c r="AD152" s="14"/>
      <c r="AE152" s="14"/>
      <c r="AT152" s="256" t="s">
        <v>262</v>
      </c>
      <c r="AU152" s="256" t="s">
        <v>78</v>
      </c>
      <c r="AV152" s="14" t="s">
        <v>78</v>
      </c>
      <c r="AW152" s="14" t="s">
        <v>31</v>
      </c>
      <c r="AX152" s="14" t="s">
        <v>69</v>
      </c>
      <c r="AY152" s="256" t="s">
        <v>252</v>
      </c>
    </row>
    <row r="153" s="16" customFormat="1">
      <c r="A153" s="16"/>
      <c r="B153" s="268"/>
      <c r="C153" s="269"/>
      <c r="D153" s="237" t="s">
        <v>262</v>
      </c>
      <c r="E153" s="270" t="s">
        <v>19</v>
      </c>
      <c r="F153" s="271" t="s">
        <v>333</v>
      </c>
      <c r="G153" s="269"/>
      <c r="H153" s="272">
        <v>17.755800000000001</v>
      </c>
      <c r="I153" s="273"/>
      <c r="J153" s="269"/>
      <c r="K153" s="269"/>
      <c r="L153" s="274"/>
      <c r="M153" s="275"/>
      <c r="N153" s="276"/>
      <c r="O153" s="276"/>
      <c r="P153" s="276"/>
      <c r="Q153" s="276"/>
      <c r="R153" s="276"/>
      <c r="S153" s="276"/>
      <c r="T153" s="277"/>
      <c r="U153" s="16"/>
      <c r="V153" s="16"/>
      <c r="W153" s="16"/>
      <c r="X153" s="16"/>
      <c r="Y153" s="16"/>
      <c r="Z153" s="16"/>
      <c r="AA153" s="16"/>
      <c r="AB153" s="16"/>
      <c r="AC153" s="16"/>
      <c r="AD153" s="16"/>
      <c r="AE153" s="16"/>
      <c r="AT153" s="278" t="s">
        <v>262</v>
      </c>
      <c r="AU153" s="278" t="s">
        <v>78</v>
      </c>
      <c r="AV153" s="16" t="s">
        <v>85</v>
      </c>
      <c r="AW153" s="16" t="s">
        <v>31</v>
      </c>
      <c r="AX153" s="16" t="s">
        <v>69</v>
      </c>
      <c r="AY153" s="278" t="s">
        <v>252</v>
      </c>
    </row>
    <row r="154" s="13" customFormat="1">
      <c r="A154" s="13"/>
      <c r="B154" s="235"/>
      <c r="C154" s="236"/>
      <c r="D154" s="237" t="s">
        <v>262</v>
      </c>
      <c r="E154" s="238" t="s">
        <v>19</v>
      </c>
      <c r="F154" s="239" t="s">
        <v>9264</v>
      </c>
      <c r="G154" s="236"/>
      <c r="H154" s="238" t="s">
        <v>19</v>
      </c>
      <c r="I154" s="240"/>
      <c r="J154" s="236"/>
      <c r="K154" s="236"/>
      <c r="L154" s="241"/>
      <c r="M154" s="242"/>
      <c r="N154" s="243"/>
      <c r="O154" s="243"/>
      <c r="P154" s="243"/>
      <c r="Q154" s="243"/>
      <c r="R154" s="243"/>
      <c r="S154" s="243"/>
      <c r="T154" s="244"/>
      <c r="U154" s="13"/>
      <c r="V154" s="13"/>
      <c r="W154" s="13"/>
      <c r="X154" s="13"/>
      <c r="Y154" s="13"/>
      <c r="Z154" s="13"/>
      <c r="AA154" s="13"/>
      <c r="AB154" s="13"/>
      <c r="AC154" s="13"/>
      <c r="AD154" s="13"/>
      <c r="AE154" s="13"/>
      <c r="AT154" s="245" t="s">
        <v>262</v>
      </c>
      <c r="AU154" s="245" t="s">
        <v>78</v>
      </c>
      <c r="AV154" s="13" t="s">
        <v>76</v>
      </c>
      <c r="AW154" s="13" t="s">
        <v>31</v>
      </c>
      <c r="AX154" s="13" t="s">
        <v>69</v>
      </c>
      <c r="AY154" s="245" t="s">
        <v>252</v>
      </c>
    </row>
    <row r="155" s="13" customFormat="1">
      <c r="A155" s="13"/>
      <c r="B155" s="235"/>
      <c r="C155" s="236"/>
      <c r="D155" s="237" t="s">
        <v>262</v>
      </c>
      <c r="E155" s="238" t="s">
        <v>19</v>
      </c>
      <c r="F155" s="239" t="s">
        <v>9265</v>
      </c>
      <c r="G155" s="236"/>
      <c r="H155" s="238" t="s">
        <v>19</v>
      </c>
      <c r="I155" s="240"/>
      <c r="J155" s="236"/>
      <c r="K155" s="236"/>
      <c r="L155" s="241"/>
      <c r="M155" s="242"/>
      <c r="N155" s="243"/>
      <c r="O155" s="243"/>
      <c r="P155" s="243"/>
      <c r="Q155" s="243"/>
      <c r="R155" s="243"/>
      <c r="S155" s="243"/>
      <c r="T155" s="244"/>
      <c r="U155" s="13"/>
      <c r="V155" s="13"/>
      <c r="W155" s="13"/>
      <c r="X155" s="13"/>
      <c r="Y155" s="13"/>
      <c r="Z155" s="13"/>
      <c r="AA155" s="13"/>
      <c r="AB155" s="13"/>
      <c r="AC155" s="13"/>
      <c r="AD155" s="13"/>
      <c r="AE155" s="13"/>
      <c r="AT155" s="245" t="s">
        <v>262</v>
      </c>
      <c r="AU155" s="245" t="s">
        <v>78</v>
      </c>
      <c r="AV155" s="13" t="s">
        <v>76</v>
      </c>
      <c r="AW155" s="13" t="s">
        <v>31</v>
      </c>
      <c r="AX155" s="13" t="s">
        <v>69</v>
      </c>
      <c r="AY155" s="245" t="s">
        <v>252</v>
      </c>
    </row>
    <row r="156" s="14" customFormat="1">
      <c r="A156" s="14"/>
      <c r="B156" s="246"/>
      <c r="C156" s="247"/>
      <c r="D156" s="237" t="s">
        <v>262</v>
      </c>
      <c r="E156" s="248" t="s">
        <v>19</v>
      </c>
      <c r="F156" s="249" t="s">
        <v>9266</v>
      </c>
      <c r="G156" s="247"/>
      <c r="H156" s="250">
        <v>3.7968000000000002</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262</v>
      </c>
      <c r="AU156" s="256" t="s">
        <v>78</v>
      </c>
      <c r="AV156" s="14" t="s">
        <v>78</v>
      </c>
      <c r="AW156" s="14" t="s">
        <v>31</v>
      </c>
      <c r="AX156" s="14" t="s">
        <v>69</v>
      </c>
      <c r="AY156" s="256" t="s">
        <v>252</v>
      </c>
    </row>
    <row r="157" s="14" customFormat="1">
      <c r="A157" s="14"/>
      <c r="B157" s="246"/>
      <c r="C157" s="247"/>
      <c r="D157" s="237" t="s">
        <v>262</v>
      </c>
      <c r="E157" s="248" t="s">
        <v>19</v>
      </c>
      <c r="F157" s="249" t="s">
        <v>9267</v>
      </c>
      <c r="G157" s="247"/>
      <c r="H157" s="250">
        <v>3.8852000000000002</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262</v>
      </c>
      <c r="AU157" s="256" t="s">
        <v>78</v>
      </c>
      <c r="AV157" s="14" t="s">
        <v>78</v>
      </c>
      <c r="AW157" s="14" t="s">
        <v>31</v>
      </c>
      <c r="AX157" s="14" t="s">
        <v>69</v>
      </c>
      <c r="AY157" s="256" t="s">
        <v>252</v>
      </c>
    </row>
    <row r="158" s="14" customFormat="1">
      <c r="A158" s="14"/>
      <c r="B158" s="246"/>
      <c r="C158" s="247"/>
      <c r="D158" s="237" t="s">
        <v>262</v>
      </c>
      <c r="E158" s="248" t="s">
        <v>19</v>
      </c>
      <c r="F158" s="249" t="s">
        <v>9268</v>
      </c>
      <c r="G158" s="247"/>
      <c r="H158" s="250">
        <v>2.8287</v>
      </c>
      <c r="I158" s="251"/>
      <c r="J158" s="247"/>
      <c r="K158" s="247"/>
      <c r="L158" s="252"/>
      <c r="M158" s="253"/>
      <c r="N158" s="254"/>
      <c r="O158" s="254"/>
      <c r="P158" s="254"/>
      <c r="Q158" s="254"/>
      <c r="R158" s="254"/>
      <c r="S158" s="254"/>
      <c r="T158" s="255"/>
      <c r="U158" s="14"/>
      <c r="V158" s="14"/>
      <c r="W158" s="14"/>
      <c r="X158" s="14"/>
      <c r="Y158" s="14"/>
      <c r="Z158" s="14"/>
      <c r="AA158" s="14"/>
      <c r="AB158" s="14"/>
      <c r="AC158" s="14"/>
      <c r="AD158" s="14"/>
      <c r="AE158" s="14"/>
      <c r="AT158" s="256" t="s">
        <v>262</v>
      </c>
      <c r="AU158" s="256" t="s">
        <v>78</v>
      </c>
      <c r="AV158" s="14" t="s">
        <v>78</v>
      </c>
      <c r="AW158" s="14" t="s">
        <v>31</v>
      </c>
      <c r="AX158" s="14" t="s">
        <v>69</v>
      </c>
      <c r="AY158" s="256" t="s">
        <v>252</v>
      </c>
    </row>
    <row r="159" s="14" customFormat="1">
      <c r="A159" s="14"/>
      <c r="B159" s="246"/>
      <c r="C159" s="247"/>
      <c r="D159" s="237" t="s">
        <v>262</v>
      </c>
      <c r="E159" s="248" t="s">
        <v>19</v>
      </c>
      <c r="F159" s="249" t="s">
        <v>9269</v>
      </c>
      <c r="G159" s="247"/>
      <c r="H159" s="250">
        <v>15.779199999999999</v>
      </c>
      <c r="I159" s="251"/>
      <c r="J159" s="247"/>
      <c r="K159" s="247"/>
      <c r="L159" s="252"/>
      <c r="M159" s="253"/>
      <c r="N159" s="254"/>
      <c r="O159" s="254"/>
      <c r="P159" s="254"/>
      <c r="Q159" s="254"/>
      <c r="R159" s="254"/>
      <c r="S159" s="254"/>
      <c r="T159" s="255"/>
      <c r="U159" s="14"/>
      <c r="V159" s="14"/>
      <c r="W159" s="14"/>
      <c r="X159" s="14"/>
      <c r="Y159" s="14"/>
      <c r="Z159" s="14"/>
      <c r="AA159" s="14"/>
      <c r="AB159" s="14"/>
      <c r="AC159" s="14"/>
      <c r="AD159" s="14"/>
      <c r="AE159" s="14"/>
      <c r="AT159" s="256" t="s">
        <v>262</v>
      </c>
      <c r="AU159" s="256" t="s">
        <v>78</v>
      </c>
      <c r="AV159" s="14" t="s">
        <v>78</v>
      </c>
      <c r="AW159" s="14" t="s">
        <v>31</v>
      </c>
      <c r="AX159" s="14" t="s">
        <v>69</v>
      </c>
      <c r="AY159" s="256" t="s">
        <v>252</v>
      </c>
    </row>
    <row r="160" s="14" customFormat="1">
      <c r="A160" s="14"/>
      <c r="B160" s="246"/>
      <c r="C160" s="247"/>
      <c r="D160" s="237" t="s">
        <v>262</v>
      </c>
      <c r="E160" s="248" t="s">
        <v>19</v>
      </c>
      <c r="F160" s="249" t="s">
        <v>9270</v>
      </c>
      <c r="G160" s="247"/>
      <c r="H160" s="250">
        <v>5.2484999999999999</v>
      </c>
      <c r="I160" s="251"/>
      <c r="J160" s="247"/>
      <c r="K160" s="247"/>
      <c r="L160" s="252"/>
      <c r="M160" s="253"/>
      <c r="N160" s="254"/>
      <c r="O160" s="254"/>
      <c r="P160" s="254"/>
      <c r="Q160" s="254"/>
      <c r="R160" s="254"/>
      <c r="S160" s="254"/>
      <c r="T160" s="255"/>
      <c r="U160" s="14"/>
      <c r="V160" s="14"/>
      <c r="W160" s="14"/>
      <c r="X160" s="14"/>
      <c r="Y160" s="14"/>
      <c r="Z160" s="14"/>
      <c r="AA160" s="14"/>
      <c r="AB160" s="14"/>
      <c r="AC160" s="14"/>
      <c r="AD160" s="14"/>
      <c r="AE160" s="14"/>
      <c r="AT160" s="256" t="s">
        <v>262</v>
      </c>
      <c r="AU160" s="256" t="s">
        <v>78</v>
      </c>
      <c r="AV160" s="14" t="s">
        <v>78</v>
      </c>
      <c r="AW160" s="14" t="s">
        <v>31</v>
      </c>
      <c r="AX160" s="14" t="s">
        <v>69</v>
      </c>
      <c r="AY160" s="256" t="s">
        <v>252</v>
      </c>
    </row>
    <row r="161" s="16" customFormat="1">
      <c r="A161" s="16"/>
      <c r="B161" s="268"/>
      <c r="C161" s="269"/>
      <c r="D161" s="237" t="s">
        <v>262</v>
      </c>
      <c r="E161" s="270" t="s">
        <v>19</v>
      </c>
      <c r="F161" s="271" t="s">
        <v>333</v>
      </c>
      <c r="G161" s="269"/>
      <c r="H161" s="272">
        <v>31.538399999999999</v>
      </c>
      <c r="I161" s="273"/>
      <c r="J161" s="269"/>
      <c r="K161" s="269"/>
      <c r="L161" s="274"/>
      <c r="M161" s="275"/>
      <c r="N161" s="276"/>
      <c r="O161" s="276"/>
      <c r="P161" s="276"/>
      <c r="Q161" s="276"/>
      <c r="R161" s="276"/>
      <c r="S161" s="276"/>
      <c r="T161" s="277"/>
      <c r="U161" s="16"/>
      <c r="V161" s="16"/>
      <c r="W161" s="16"/>
      <c r="X161" s="16"/>
      <c r="Y161" s="16"/>
      <c r="Z161" s="16"/>
      <c r="AA161" s="16"/>
      <c r="AB161" s="16"/>
      <c r="AC161" s="16"/>
      <c r="AD161" s="16"/>
      <c r="AE161" s="16"/>
      <c r="AT161" s="278" t="s">
        <v>262</v>
      </c>
      <c r="AU161" s="278" t="s">
        <v>78</v>
      </c>
      <c r="AV161" s="16" t="s">
        <v>85</v>
      </c>
      <c r="AW161" s="16" t="s">
        <v>31</v>
      </c>
      <c r="AX161" s="16" t="s">
        <v>69</v>
      </c>
      <c r="AY161" s="278" t="s">
        <v>252</v>
      </c>
    </row>
    <row r="162" s="15" customFormat="1">
      <c r="A162" s="15"/>
      <c r="B162" s="257"/>
      <c r="C162" s="258"/>
      <c r="D162" s="237" t="s">
        <v>262</v>
      </c>
      <c r="E162" s="259" t="s">
        <v>2856</v>
      </c>
      <c r="F162" s="260" t="s">
        <v>265</v>
      </c>
      <c r="G162" s="258"/>
      <c r="H162" s="261">
        <v>49.294199999999996</v>
      </c>
      <c r="I162" s="262"/>
      <c r="J162" s="258"/>
      <c r="K162" s="258"/>
      <c r="L162" s="263"/>
      <c r="M162" s="264"/>
      <c r="N162" s="265"/>
      <c r="O162" s="265"/>
      <c r="P162" s="265"/>
      <c r="Q162" s="265"/>
      <c r="R162" s="265"/>
      <c r="S162" s="265"/>
      <c r="T162" s="266"/>
      <c r="U162" s="15"/>
      <c r="V162" s="15"/>
      <c r="W162" s="15"/>
      <c r="X162" s="15"/>
      <c r="Y162" s="15"/>
      <c r="Z162" s="15"/>
      <c r="AA162" s="15"/>
      <c r="AB162" s="15"/>
      <c r="AC162" s="15"/>
      <c r="AD162" s="15"/>
      <c r="AE162" s="15"/>
      <c r="AT162" s="267" t="s">
        <v>262</v>
      </c>
      <c r="AU162" s="267" t="s">
        <v>78</v>
      </c>
      <c r="AV162" s="15" t="s">
        <v>258</v>
      </c>
      <c r="AW162" s="15" t="s">
        <v>31</v>
      </c>
      <c r="AX162" s="15" t="s">
        <v>76</v>
      </c>
      <c r="AY162" s="267" t="s">
        <v>252</v>
      </c>
    </row>
    <row r="163" s="2" customFormat="1" ht="62.7" customHeight="1">
      <c r="A163" s="40"/>
      <c r="B163" s="41"/>
      <c r="C163" s="217" t="s">
        <v>303</v>
      </c>
      <c r="D163" s="217" t="s">
        <v>254</v>
      </c>
      <c r="E163" s="218" t="s">
        <v>2900</v>
      </c>
      <c r="F163" s="219" t="s">
        <v>2901</v>
      </c>
      <c r="G163" s="220" t="s">
        <v>280</v>
      </c>
      <c r="H163" s="221">
        <v>31.724399999999999</v>
      </c>
      <c r="I163" s="222"/>
      <c r="J163" s="223">
        <f>ROUND(I163*H163,2)</f>
        <v>0</v>
      </c>
      <c r="K163" s="219" t="s">
        <v>257</v>
      </c>
      <c r="L163" s="46"/>
      <c r="M163" s="224" t="s">
        <v>19</v>
      </c>
      <c r="N163" s="225" t="s">
        <v>40</v>
      </c>
      <c r="O163" s="86"/>
      <c r="P163" s="226">
        <f>O163*H163</f>
        <v>0</v>
      </c>
      <c r="Q163" s="226">
        <v>0</v>
      </c>
      <c r="R163" s="226">
        <f>Q163*H163</f>
        <v>0</v>
      </c>
      <c r="S163" s="226">
        <v>0</v>
      </c>
      <c r="T163" s="227">
        <f>S163*H163</f>
        <v>0</v>
      </c>
      <c r="U163" s="40"/>
      <c r="V163" s="40"/>
      <c r="W163" s="40"/>
      <c r="X163" s="40"/>
      <c r="Y163" s="40"/>
      <c r="Z163" s="40"/>
      <c r="AA163" s="40"/>
      <c r="AB163" s="40"/>
      <c r="AC163" s="40"/>
      <c r="AD163" s="40"/>
      <c r="AE163" s="40"/>
      <c r="AR163" s="228" t="s">
        <v>258</v>
      </c>
      <c r="AT163" s="228" t="s">
        <v>254</v>
      </c>
      <c r="AU163" s="228" t="s">
        <v>78</v>
      </c>
      <c r="AY163" s="19" t="s">
        <v>252</v>
      </c>
      <c r="BE163" s="229">
        <f>IF(N163="základní",J163,0)</f>
        <v>0</v>
      </c>
      <c r="BF163" s="229">
        <f>IF(N163="snížená",J163,0)</f>
        <v>0</v>
      </c>
      <c r="BG163" s="229">
        <f>IF(N163="zákl. přenesená",J163,0)</f>
        <v>0</v>
      </c>
      <c r="BH163" s="229">
        <f>IF(N163="sníž. přenesená",J163,0)</f>
        <v>0</v>
      </c>
      <c r="BI163" s="229">
        <f>IF(N163="nulová",J163,0)</f>
        <v>0</v>
      </c>
      <c r="BJ163" s="19" t="s">
        <v>76</v>
      </c>
      <c r="BK163" s="229">
        <f>ROUND(I163*H163,2)</f>
        <v>0</v>
      </c>
      <c r="BL163" s="19" t="s">
        <v>258</v>
      </c>
      <c r="BM163" s="228" t="s">
        <v>2902</v>
      </c>
    </row>
    <row r="164" s="2" customFormat="1">
      <c r="A164" s="40"/>
      <c r="B164" s="41"/>
      <c r="C164" s="42"/>
      <c r="D164" s="230" t="s">
        <v>260</v>
      </c>
      <c r="E164" s="42"/>
      <c r="F164" s="231" t="s">
        <v>2903</v>
      </c>
      <c r="G164" s="42"/>
      <c r="H164" s="42"/>
      <c r="I164" s="232"/>
      <c r="J164" s="42"/>
      <c r="K164" s="42"/>
      <c r="L164" s="46"/>
      <c r="M164" s="233"/>
      <c r="N164" s="234"/>
      <c r="O164" s="86"/>
      <c r="P164" s="86"/>
      <c r="Q164" s="86"/>
      <c r="R164" s="86"/>
      <c r="S164" s="86"/>
      <c r="T164" s="87"/>
      <c r="U164" s="40"/>
      <c r="V164" s="40"/>
      <c r="W164" s="40"/>
      <c r="X164" s="40"/>
      <c r="Y164" s="40"/>
      <c r="Z164" s="40"/>
      <c r="AA164" s="40"/>
      <c r="AB164" s="40"/>
      <c r="AC164" s="40"/>
      <c r="AD164" s="40"/>
      <c r="AE164" s="40"/>
      <c r="AT164" s="19" t="s">
        <v>260</v>
      </c>
      <c r="AU164" s="19" t="s">
        <v>78</v>
      </c>
    </row>
    <row r="165" s="14" customFormat="1">
      <c r="A165" s="14"/>
      <c r="B165" s="246"/>
      <c r="C165" s="247"/>
      <c r="D165" s="237" t="s">
        <v>262</v>
      </c>
      <c r="E165" s="248" t="s">
        <v>19</v>
      </c>
      <c r="F165" s="249" t="s">
        <v>2890</v>
      </c>
      <c r="G165" s="247"/>
      <c r="H165" s="250">
        <v>31.724399999999999</v>
      </c>
      <c r="I165" s="251"/>
      <c r="J165" s="247"/>
      <c r="K165" s="247"/>
      <c r="L165" s="252"/>
      <c r="M165" s="253"/>
      <c r="N165" s="254"/>
      <c r="O165" s="254"/>
      <c r="P165" s="254"/>
      <c r="Q165" s="254"/>
      <c r="R165" s="254"/>
      <c r="S165" s="254"/>
      <c r="T165" s="255"/>
      <c r="U165" s="14"/>
      <c r="V165" s="14"/>
      <c r="W165" s="14"/>
      <c r="X165" s="14"/>
      <c r="Y165" s="14"/>
      <c r="Z165" s="14"/>
      <c r="AA165" s="14"/>
      <c r="AB165" s="14"/>
      <c r="AC165" s="14"/>
      <c r="AD165" s="14"/>
      <c r="AE165" s="14"/>
      <c r="AT165" s="256" t="s">
        <v>262</v>
      </c>
      <c r="AU165" s="256" t="s">
        <v>78</v>
      </c>
      <c r="AV165" s="14" t="s">
        <v>78</v>
      </c>
      <c r="AW165" s="14" t="s">
        <v>31</v>
      </c>
      <c r="AX165" s="14" t="s">
        <v>69</v>
      </c>
      <c r="AY165" s="256" t="s">
        <v>252</v>
      </c>
    </row>
    <row r="166" s="15" customFormat="1">
      <c r="A166" s="15"/>
      <c r="B166" s="257"/>
      <c r="C166" s="258"/>
      <c r="D166" s="237" t="s">
        <v>262</v>
      </c>
      <c r="E166" s="259" t="s">
        <v>19</v>
      </c>
      <c r="F166" s="260" t="s">
        <v>265</v>
      </c>
      <c r="G166" s="258"/>
      <c r="H166" s="261">
        <v>31.724399999999999</v>
      </c>
      <c r="I166" s="262"/>
      <c r="J166" s="258"/>
      <c r="K166" s="258"/>
      <c r="L166" s="263"/>
      <c r="M166" s="264"/>
      <c r="N166" s="265"/>
      <c r="O166" s="265"/>
      <c r="P166" s="265"/>
      <c r="Q166" s="265"/>
      <c r="R166" s="265"/>
      <c r="S166" s="265"/>
      <c r="T166" s="266"/>
      <c r="U166" s="15"/>
      <c r="V166" s="15"/>
      <c r="W166" s="15"/>
      <c r="X166" s="15"/>
      <c r="Y166" s="15"/>
      <c r="Z166" s="15"/>
      <c r="AA166" s="15"/>
      <c r="AB166" s="15"/>
      <c r="AC166" s="15"/>
      <c r="AD166" s="15"/>
      <c r="AE166" s="15"/>
      <c r="AT166" s="267" t="s">
        <v>262</v>
      </c>
      <c r="AU166" s="267" t="s">
        <v>78</v>
      </c>
      <c r="AV166" s="15" t="s">
        <v>258</v>
      </c>
      <c r="AW166" s="15" t="s">
        <v>31</v>
      </c>
      <c r="AX166" s="15" t="s">
        <v>76</v>
      </c>
      <c r="AY166" s="267" t="s">
        <v>252</v>
      </c>
    </row>
    <row r="167" s="2" customFormat="1" ht="66.75" customHeight="1">
      <c r="A167" s="40"/>
      <c r="B167" s="41"/>
      <c r="C167" s="217" t="s">
        <v>311</v>
      </c>
      <c r="D167" s="217" t="s">
        <v>254</v>
      </c>
      <c r="E167" s="218" t="s">
        <v>2904</v>
      </c>
      <c r="F167" s="219" t="s">
        <v>2905</v>
      </c>
      <c r="G167" s="220" t="s">
        <v>280</v>
      </c>
      <c r="H167" s="221">
        <v>158.62200000000001</v>
      </c>
      <c r="I167" s="222"/>
      <c r="J167" s="223">
        <f>ROUND(I167*H167,2)</f>
        <v>0</v>
      </c>
      <c r="K167" s="219" t="s">
        <v>257</v>
      </c>
      <c r="L167" s="46"/>
      <c r="M167" s="224" t="s">
        <v>19</v>
      </c>
      <c r="N167" s="225" t="s">
        <v>40</v>
      </c>
      <c r="O167" s="86"/>
      <c r="P167" s="226">
        <f>O167*H167</f>
        <v>0</v>
      </c>
      <c r="Q167" s="226">
        <v>0</v>
      </c>
      <c r="R167" s="226">
        <f>Q167*H167</f>
        <v>0</v>
      </c>
      <c r="S167" s="226">
        <v>0</v>
      </c>
      <c r="T167" s="227">
        <f>S167*H167</f>
        <v>0</v>
      </c>
      <c r="U167" s="40"/>
      <c r="V167" s="40"/>
      <c r="W167" s="40"/>
      <c r="X167" s="40"/>
      <c r="Y167" s="40"/>
      <c r="Z167" s="40"/>
      <c r="AA167" s="40"/>
      <c r="AB167" s="40"/>
      <c r="AC167" s="40"/>
      <c r="AD167" s="40"/>
      <c r="AE167" s="40"/>
      <c r="AR167" s="228" t="s">
        <v>258</v>
      </c>
      <c r="AT167" s="228" t="s">
        <v>254</v>
      </c>
      <c r="AU167" s="228" t="s">
        <v>78</v>
      </c>
      <c r="AY167" s="19" t="s">
        <v>252</v>
      </c>
      <c r="BE167" s="229">
        <f>IF(N167="základní",J167,0)</f>
        <v>0</v>
      </c>
      <c r="BF167" s="229">
        <f>IF(N167="snížená",J167,0)</f>
        <v>0</v>
      </c>
      <c r="BG167" s="229">
        <f>IF(N167="zákl. přenesená",J167,0)</f>
        <v>0</v>
      </c>
      <c r="BH167" s="229">
        <f>IF(N167="sníž. přenesená",J167,0)</f>
        <v>0</v>
      </c>
      <c r="BI167" s="229">
        <f>IF(N167="nulová",J167,0)</f>
        <v>0</v>
      </c>
      <c r="BJ167" s="19" t="s">
        <v>76</v>
      </c>
      <c r="BK167" s="229">
        <f>ROUND(I167*H167,2)</f>
        <v>0</v>
      </c>
      <c r="BL167" s="19" t="s">
        <v>258</v>
      </c>
      <c r="BM167" s="228" t="s">
        <v>2906</v>
      </c>
    </row>
    <row r="168" s="2" customFormat="1">
      <c r="A168" s="40"/>
      <c r="B168" s="41"/>
      <c r="C168" s="42"/>
      <c r="D168" s="230" t="s">
        <v>260</v>
      </c>
      <c r="E168" s="42"/>
      <c r="F168" s="231" t="s">
        <v>2907</v>
      </c>
      <c r="G168" s="42"/>
      <c r="H168" s="42"/>
      <c r="I168" s="232"/>
      <c r="J168" s="42"/>
      <c r="K168" s="42"/>
      <c r="L168" s="46"/>
      <c r="M168" s="233"/>
      <c r="N168" s="234"/>
      <c r="O168" s="86"/>
      <c r="P168" s="86"/>
      <c r="Q168" s="86"/>
      <c r="R168" s="86"/>
      <c r="S168" s="86"/>
      <c r="T168" s="87"/>
      <c r="U168" s="40"/>
      <c r="V168" s="40"/>
      <c r="W168" s="40"/>
      <c r="X168" s="40"/>
      <c r="Y168" s="40"/>
      <c r="Z168" s="40"/>
      <c r="AA168" s="40"/>
      <c r="AB168" s="40"/>
      <c r="AC168" s="40"/>
      <c r="AD168" s="40"/>
      <c r="AE168" s="40"/>
      <c r="AT168" s="19" t="s">
        <v>260</v>
      </c>
      <c r="AU168" s="19" t="s">
        <v>78</v>
      </c>
    </row>
    <row r="169" s="14" customFormat="1">
      <c r="A169" s="14"/>
      <c r="B169" s="246"/>
      <c r="C169" s="247"/>
      <c r="D169" s="237" t="s">
        <v>262</v>
      </c>
      <c r="E169" s="247"/>
      <c r="F169" s="249" t="s">
        <v>9271</v>
      </c>
      <c r="G169" s="247"/>
      <c r="H169" s="250">
        <v>158.62200000000001</v>
      </c>
      <c r="I169" s="251"/>
      <c r="J169" s="247"/>
      <c r="K169" s="247"/>
      <c r="L169" s="252"/>
      <c r="M169" s="253"/>
      <c r="N169" s="254"/>
      <c r="O169" s="254"/>
      <c r="P169" s="254"/>
      <c r="Q169" s="254"/>
      <c r="R169" s="254"/>
      <c r="S169" s="254"/>
      <c r="T169" s="255"/>
      <c r="U169" s="14"/>
      <c r="V169" s="14"/>
      <c r="W169" s="14"/>
      <c r="X169" s="14"/>
      <c r="Y169" s="14"/>
      <c r="Z169" s="14"/>
      <c r="AA169" s="14"/>
      <c r="AB169" s="14"/>
      <c r="AC169" s="14"/>
      <c r="AD169" s="14"/>
      <c r="AE169" s="14"/>
      <c r="AT169" s="256" t="s">
        <v>262</v>
      </c>
      <c r="AU169" s="256" t="s">
        <v>78</v>
      </c>
      <c r="AV169" s="14" t="s">
        <v>78</v>
      </c>
      <c r="AW169" s="14" t="s">
        <v>4</v>
      </c>
      <c r="AX169" s="14" t="s">
        <v>76</v>
      </c>
      <c r="AY169" s="256" t="s">
        <v>252</v>
      </c>
    </row>
    <row r="170" s="2" customFormat="1" ht="44.25" customHeight="1">
      <c r="A170" s="40"/>
      <c r="B170" s="41"/>
      <c r="C170" s="217" t="s">
        <v>317</v>
      </c>
      <c r="D170" s="217" t="s">
        <v>254</v>
      </c>
      <c r="E170" s="218" t="s">
        <v>2909</v>
      </c>
      <c r="F170" s="219" t="s">
        <v>2910</v>
      </c>
      <c r="G170" s="220" t="s">
        <v>485</v>
      </c>
      <c r="H170" s="221">
        <v>57.103900000000003</v>
      </c>
      <c r="I170" s="222"/>
      <c r="J170" s="223">
        <f>ROUND(I170*H170,2)</f>
        <v>0</v>
      </c>
      <c r="K170" s="219" t="s">
        <v>257</v>
      </c>
      <c r="L170" s="46"/>
      <c r="M170" s="224" t="s">
        <v>19</v>
      </c>
      <c r="N170" s="225" t="s">
        <v>40</v>
      </c>
      <c r="O170" s="86"/>
      <c r="P170" s="226">
        <f>O170*H170</f>
        <v>0</v>
      </c>
      <c r="Q170" s="226">
        <v>0</v>
      </c>
      <c r="R170" s="226">
        <f>Q170*H170</f>
        <v>0</v>
      </c>
      <c r="S170" s="226">
        <v>0</v>
      </c>
      <c r="T170" s="227">
        <f>S170*H170</f>
        <v>0</v>
      </c>
      <c r="U170" s="40"/>
      <c r="V170" s="40"/>
      <c r="W170" s="40"/>
      <c r="X170" s="40"/>
      <c r="Y170" s="40"/>
      <c r="Z170" s="40"/>
      <c r="AA170" s="40"/>
      <c r="AB170" s="40"/>
      <c r="AC170" s="40"/>
      <c r="AD170" s="40"/>
      <c r="AE170" s="40"/>
      <c r="AR170" s="228" t="s">
        <v>258</v>
      </c>
      <c r="AT170" s="228" t="s">
        <v>254</v>
      </c>
      <c r="AU170" s="228" t="s">
        <v>78</v>
      </c>
      <c r="AY170" s="19" t="s">
        <v>252</v>
      </c>
      <c r="BE170" s="229">
        <f>IF(N170="základní",J170,0)</f>
        <v>0</v>
      </c>
      <c r="BF170" s="229">
        <f>IF(N170="snížená",J170,0)</f>
        <v>0</v>
      </c>
      <c r="BG170" s="229">
        <f>IF(N170="zákl. přenesená",J170,0)</f>
        <v>0</v>
      </c>
      <c r="BH170" s="229">
        <f>IF(N170="sníž. přenesená",J170,0)</f>
        <v>0</v>
      </c>
      <c r="BI170" s="229">
        <f>IF(N170="nulová",J170,0)</f>
        <v>0</v>
      </c>
      <c r="BJ170" s="19" t="s">
        <v>76</v>
      </c>
      <c r="BK170" s="229">
        <f>ROUND(I170*H170,2)</f>
        <v>0</v>
      </c>
      <c r="BL170" s="19" t="s">
        <v>258</v>
      </c>
      <c r="BM170" s="228" t="s">
        <v>2911</v>
      </c>
    </row>
    <row r="171" s="2" customFormat="1">
      <c r="A171" s="40"/>
      <c r="B171" s="41"/>
      <c r="C171" s="42"/>
      <c r="D171" s="230" t="s">
        <v>260</v>
      </c>
      <c r="E171" s="42"/>
      <c r="F171" s="231" t="s">
        <v>2912</v>
      </c>
      <c r="G171" s="42"/>
      <c r="H171" s="42"/>
      <c r="I171" s="232"/>
      <c r="J171" s="42"/>
      <c r="K171" s="42"/>
      <c r="L171" s="46"/>
      <c r="M171" s="233"/>
      <c r="N171" s="234"/>
      <c r="O171" s="86"/>
      <c r="P171" s="86"/>
      <c r="Q171" s="86"/>
      <c r="R171" s="86"/>
      <c r="S171" s="86"/>
      <c r="T171" s="87"/>
      <c r="U171" s="40"/>
      <c r="V171" s="40"/>
      <c r="W171" s="40"/>
      <c r="X171" s="40"/>
      <c r="Y171" s="40"/>
      <c r="Z171" s="40"/>
      <c r="AA171" s="40"/>
      <c r="AB171" s="40"/>
      <c r="AC171" s="40"/>
      <c r="AD171" s="40"/>
      <c r="AE171" s="40"/>
      <c r="AT171" s="19" t="s">
        <v>260</v>
      </c>
      <c r="AU171" s="19" t="s">
        <v>78</v>
      </c>
    </row>
    <row r="172" s="14" customFormat="1">
      <c r="A172" s="14"/>
      <c r="B172" s="246"/>
      <c r="C172" s="247"/>
      <c r="D172" s="237" t="s">
        <v>262</v>
      </c>
      <c r="E172" s="247"/>
      <c r="F172" s="249" t="s">
        <v>9272</v>
      </c>
      <c r="G172" s="247"/>
      <c r="H172" s="250">
        <v>57.103900000000003</v>
      </c>
      <c r="I172" s="251"/>
      <c r="J172" s="247"/>
      <c r="K172" s="247"/>
      <c r="L172" s="252"/>
      <c r="M172" s="253"/>
      <c r="N172" s="254"/>
      <c r="O172" s="254"/>
      <c r="P172" s="254"/>
      <c r="Q172" s="254"/>
      <c r="R172" s="254"/>
      <c r="S172" s="254"/>
      <c r="T172" s="255"/>
      <c r="U172" s="14"/>
      <c r="V172" s="14"/>
      <c r="W172" s="14"/>
      <c r="X172" s="14"/>
      <c r="Y172" s="14"/>
      <c r="Z172" s="14"/>
      <c r="AA172" s="14"/>
      <c r="AB172" s="14"/>
      <c r="AC172" s="14"/>
      <c r="AD172" s="14"/>
      <c r="AE172" s="14"/>
      <c r="AT172" s="256" t="s">
        <v>262</v>
      </c>
      <c r="AU172" s="256" t="s">
        <v>78</v>
      </c>
      <c r="AV172" s="14" t="s">
        <v>78</v>
      </c>
      <c r="AW172" s="14" t="s">
        <v>4</v>
      </c>
      <c r="AX172" s="14" t="s">
        <v>76</v>
      </c>
      <c r="AY172" s="256" t="s">
        <v>252</v>
      </c>
    </row>
    <row r="173" s="12" customFormat="1" ht="22.8" customHeight="1">
      <c r="A173" s="12"/>
      <c r="B173" s="201"/>
      <c r="C173" s="202"/>
      <c r="D173" s="203" t="s">
        <v>68</v>
      </c>
      <c r="E173" s="215" t="s">
        <v>78</v>
      </c>
      <c r="F173" s="215" t="s">
        <v>2914</v>
      </c>
      <c r="G173" s="202"/>
      <c r="H173" s="202"/>
      <c r="I173" s="205"/>
      <c r="J173" s="216">
        <f>BK173</f>
        <v>0</v>
      </c>
      <c r="K173" s="202"/>
      <c r="L173" s="207"/>
      <c r="M173" s="208"/>
      <c r="N173" s="209"/>
      <c r="O173" s="209"/>
      <c r="P173" s="210">
        <f>SUM(P174:P219)</f>
        <v>0</v>
      </c>
      <c r="Q173" s="209"/>
      <c r="R173" s="210">
        <f>SUM(R174:R219)</f>
        <v>29.832311016000002</v>
      </c>
      <c r="S173" s="209"/>
      <c r="T173" s="211">
        <f>SUM(T174:T219)</f>
        <v>0.01534</v>
      </c>
      <c r="U173" s="12"/>
      <c r="V173" s="12"/>
      <c r="W173" s="12"/>
      <c r="X173" s="12"/>
      <c r="Y173" s="12"/>
      <c r="Z173" s="12"/>
      <c r="AA173" s="12"/>
      <c r="AB173" s="12"/>
      <c r="AC173" s="12"/>
      <c r="AD173" s="12"/>
      <c r="AE173" s="12"/>
      <c r="AR173" s="212" t="s">
        <v>76</v>
      </c>
      <c r="AT173" s="213" t="s">
        <v>68</v>
      </c>
      <c r="AU173" s="213" t="s">
        <v>76</v>
      </c>
      <c r="AY173" s="212" t="s">
        <v>252</v>
      </c>
      <c r="BK173" s="214">
        <f>SUM(BK174:BK219)</f>
        <v>0</v>
      </c>
    </row>
    <row r="174" s="2" customFormat="1" ht="24.15" customHeight="1">
      <c r="A174" s="40"/>
      <c r="B174" s="41"/>
      <c r="C174" s="217" t="s">
        <v>325</v>
      </c>
      <c r="D174" s="217" t="s">
        <v>254</v>
      </c>
      <c r="E174" s="218" t="s">
        <v>3654</v>
      </c>
      <c r="F174" s="219" t="s">
        <v>3655</v>
      </c>
      <c r="G174" s="220" t="s">
        <v>187</v>
      </c>
      <c r="H174" s="221">
        <v>43.433</v>
      </c>
      <c r="I174" s="222"/>
      <c r="J174" s="223">
        <f>ROUND(I174*H174,2)</f>
        <v>0</v>
      </c>
      <c r="K174" s="219" t="s">
        <v>257</v>
      </c>
      <c r="L174" s="46"/>
      <c r="M174" s="224" t="s">
        <v>19</v>
      </c>
      <c r="N174" s="225" t="s">
        <v>40</v>
      </c>
      <c r="O174" s="86"/>
      <c r="P174" s="226">
        <f>O174*H174</f>
        <v>0</v>
      </c>
      <c r="Q174" s="226">
        <v>0</v>
      </c>
      <c r="R174" s="226">
        <f>Q174*H174</f>
        <v>0</v>
      </c>
      <c r="S174" s="226">
        <v>0</v>
      </c>
      <c r="T174" s="227">
        <f>S174*H174</f>
        <v>0</v>
      </c>
      <c r="U174" s="40"/>
      <c r="V174" s="40"/>
      <c r="W174" s="40"/>
      <c r="X174" s="40"/>
      <c r="Y174" s="40"/>
      <c r="Z174" s="40"/>
      <c r="AA174" s="40"/>
      <c r="AB174" s="40"/>
      <c r="AC174" s="40"/>
      <c r="AD174" s="40"/>
      <c r="AE174" s="40"/>
      <c r="AR174" s="228" t="s">
        <v>258</v>
      </c>
      <c r="AT174" s="228" t="s">
        <v>254</v>
      </c>
      <c r="AU174" s="228" t="s">
        <v>78</v>
      </c>
      <c r="AY174" s="19" t="s">
        <v>252</v>
      </c>
      <c r="BE174" s="229">
        <f>IF(N174="základní",J174,0)</f>
        <v>0</v>
      </c>
      <c r="BF174" s="229">
        <f>IF(N174="snížená",J174,0)</f>
        <v>0</v>
      </c>
      <c r="BG174" s="229">
        <f>IF(N174="zákl. přenesená",J174,0)</f>
        <v>0</v>
      </c>
      <c r="BH174" s="229">
        <f>IF(N174="sníž. přenesená",J174,0)</f>
        <v>0</v>
      </c>
      <c r="BI174" s="229">
        <f>IF(N174="nulová",J174,0)</f>
        <v>0</v>
      </c>
      <c r="BJ174" s="19" t="s">
        <v>76</v>
      </c>
      <c r="BK174" s="229">
        <f>ROUND(I174*H174,2)</f>
        <v>0</v>
      </c>
      <c r="BL174" s="19" t="s">
        <v>258</v>
      </c>
      <c r="BM174" s="228" t="s">
        <v>9273</v>
      </c>
    </row>
    <row r="175" s="2" customFormat="1">
      <c r="A175" s="40"/>
      <c r="B175" s="41"/>
      <c r="C175" s="42"/>
      <c r="D175" s="230" t="s">
        <v>260</v>
      </c>
      <c r="E175" s="42"/>
      <c r="F175" s="231" t="s">
        <v>3657</v>
      </c>
      <c r="G175" s="42"/>
      <c r="H175" s="42"/>
      <c r="I175" s="232"/>
      <c r="J175" s="42"/>
      <c r="K175" s="42"/>
      <c r="L175" s="46"/>
      <c r="M175" s="233"/>
      <c r="N175" s="234"/>
      <c r="O175" s="86"/>
      <c r="P175" s="86"/>
      <c r="Q175" s="86"/>
      <c r="R175" s="86"/>
      <c r="S175" s="86"/>
      <c r="T175" s="87"/>
      <c r="U175" s="40"/>
      <c r="V175" s="40"/>
      <c r="W175" s="40"/>
      <c r="X175" s="40"/>
      <c r="Y175" s="40"/>
      <c r="Z175" s="40"/>
      <c r="AA175" s="40"/>
      <c r="AB175" s="40"/>
      <c r="AC175" s="40"/>
      <c r="AD175" s="40"/>
      <c r="AE175" s="40"/>
      <c r="AT175" s="19" t="s">
        <v>260</v>
      </c>
      <c r="AU175" s="19" t="s">
        <v>78</v>
      </c>
    </row>
    <row r="176" s="13" customFormat="1">
      <c r="A176" s="13"/>
      <c r="B176" s="235"/>
      <c r="C176" s="236"/>
      <c r="D176" s="237" t="s">
        <v>262</v>
      </c>
      <c r="E176" s="238" t="s">
        <v>19</v>
      </c>
      <c r="F176" s="239" t="s">
        <v>9237</v>
      </c>
      <c r="G176" s="236"/>
      <c r="H176" s="238" t="s">
        <v>19</v>
      </c>
      <c r="I176" s="240"/>
      <c r="J176" s="236"/>
      <c r="K176" s="236"/>
      <c r="L176" s="241"/>
      <c r="M176" s="242"/>
      <c r="N176" s="243"/>
      <c r="O176" s="243"/>
      <c r="P176" s="243"/>
      <c r="Q176" s="243"/>
      <c r="R176" s="243"/>
      <c r="S176" s="243"/>
      <c r="T176" s="244"/>
      <c r="U176" s="13"/>
      <c r="V176" s="13"/>
      <c r="W176" s="13"/>
      <c r="X176" s="13"/>
      <c r="Y176" s="13"/>
      <c r="Z176" s="13"/>
      <c r="AA176" s="13"/>
      <c r="AB176" s="13"/>
      <c r="AC176" s="13"/>
      <c r="AD176" s="13"/>
      <c r="AE176" s="13"/>
      <c r="AT176" s="245" t="s">
        <v>262</v>
      </c>
      <c r="AU176" s="245" t="s">
        <v>78</v>
      </c>
      <c r="AV176" s="13" t="s">
        <v>76</v>
      </c>
      <c r="AW176" s="13" t="s">
        <v>31</v>
      </c>
      <c r="AX176" s="13" t="s">
        <v>69</v>
      </c>
      <c r="AY176" s="245" t="s">
        <v>252</v>
      </c>
    </row>
    <row r="177" s="13" customFormat="1">
      <c r="A177" s="13"/>
      <c r="B177" s="235"/>
      <c r="C177" s="236"/>
      <c r="D177" s="237" t="s">
        <v>262</v>
      </c>
      <c r="E177" s="238" t="s">
        <v>19</v>
      </c>
      <c r="F177" s="239" t="s">
        <v>9274</v>
      </c>
      <c r="G177" s="236"/>
      <c r="H177" s="238" t="s">
        <v>19</v>
      </c>
      <c r="I177" s="240"/>
      <c r="J177" s="236"/>
      <c r="K177" s="236"/>
      <c r="L177" s="241"/>
      <c r="M177" s="242"/>
      <c r="N177" s="243"/>
      <c r="O177" s="243"/>
      <c r="P177" s="243"/>
      <c r="Q177" s="243"/>
      <c r="R177" s="243"/>
      <c r="S177" s="243"/>
      <c r="T177" s="244"/>
      <c r="U177" s="13"/>
      <c r="V177" s="13"/>
      <c r="W177" s="13"/>
      <c r="X177" s="13"/>
      <c r="Y177" s="13"/>
      <c r="Z177" s="13"/>
      <c r="AA177" s="13"/>
      <c r="AB177" s="13"/>
      <c r="AC177" s="13"/>
      <c r="AD177" s="13"/>
      <c r="AE177" s="13"/>
      <c r="AT177" s="245" t="s">
        <v>262</v>
      </c>
      <c r="AU177" s="245" t="s">
        <v>78</v>
      </c>
      <c r="AV177" s="13" t="s">
        <v>76</v>
      </c>
      <c r="AW177" s="13" t="s">
        <v>31</v>
      </c>
      <c r="AX177" s="13" t="s">
        <v>69</v>
      </c>
      <c r="AY177" s="245" t="s">
        <v>252</v>
      </c>
    </row>
    <row r="178" s="14" customFormat="1">
      <c r="A178" s="14"/>
      <c r="B178" s="246"/>
      <c r="C178" s="247"/>
      <c r="D178" s="237" t="s">
        <v>262</v>
      </c>
      <c r="E178" s="248" t="s">
        <v>19</v>
      </c>
      <c r="F178" s="249" t="s">
        <v>9275</v>
      </c>
      <c r="G178" s="247"/>
      <c r="H178" s="250">
        <v>43.433</v>
      </c>
      <c r="I178" s="251"/>
      <c r="J178" s="247"/>
      <c r="K178" s="247"/>
      <c r="L178" s="252"/>
      <c r="M178" s="253"/>
      <c r="N178" s="254"/>
      <c r="O178" s="254"/>
      <c r="P178" s="254"/>
      <c r="Q178" s="254"/>
      <c r="R178" s="254"/>
      <c r="S178" s="254"/>
      <c r="T178" s="255"/>
      <c r="U178" s="14"/>
      <c r="V178" s="14"/>
      <c r="W178" s="14"/>
      <c r="X178" s="14"/>
      <c r="Y178" s="14"/>
      <c r="Z178" s="14"/>
      <c r="AA178" s="14"/>
      <c r="AB178" s="14"/>
      <c r="AC178" s="14"/>
      <c r="AD178" s="14"/>
      <c r="AE178" s="14"/>
      <c r="AT178" s="256" t="s">
        <v>262</v>
      </c>
      <c r="AU178" s="256" t="s">
        <v>78</v>
      </c>
      <c r="AV178" s="14" t="s">
        <v>78</v>
      </c>
      <c r="AW178" s="14" t="s">
        <v>31</v>
      </c>
      <c r="AX178" s="14" t="s">
        <v>76</v>
      </c>
      <c r="AY178" s="256" t="s">
        <v>252</v>
      </c>
    </row>
    <row r="179" s="2" customFormat="1" ht="33" customHeight="1">
      <c r="A179" s="40"/>
      <c r="B179" s="41"/>
      <c r="C179" s="217" t="s">
        <v>335</v>
      </c>
      <c r="D179" s="217" t="s">
        <v>254</v>
      </c>
      <c r="E179" s="218" t="s">
        <v>2915</v>
      </c>
      <c r="F179" s="219" t="s">
        <v>2916</v>
      </c>
      <c r="G179" s="220" t="s">
        <v>280</v>
      </c>
      <c r="H179" s="221">
        <v>1.4167000000000001</v>
      </c>
      <c r="I179" s="222"/>
      <c r="J179" s="223">
        <f>ROUND(I179*H179,2)</f>
        <v>0</v>
      </c>
      <c r="K179" s="219" t="s">
        <v>257</v>
      </c>
      <c r="L179" s="46"/>
      <c r="M179" s="224" t="s">
        <v>19</v>
      </c>
      <c r="N179" s="225" t="s">
        <v>40</v>
      </c>
      <c r="O179" s="86"/>
      <c r="P179" s="226">
        <f>O179*H179</f>
        <v>0</v>
      </c>
      <c r="Q179" s="226">
        <v>2.3010199999999998</v>
      </c>
      <c r="R179" s="226">
        <f>Q179*H179</f>
        <v>3.2598550340000001</v>
      </c>
      <c r="S179" s="226">
        <v>0</v>
      </c>
      <c r="T179" s="227">
        <f>S179*H179</f>
        <v>0</v>
      </c>
      <c r="U179" s="40"/>
      <c r="V179" s="40"/>
      <c r="W179" s="40"/>
      <c r="X179" s="40"/>
      <c r="Y179" s="40"/>
      <c r="Z179" s="40"/>
      <c r="AA179" s="40"/>
      <c r="AB179" s="40"/>
      <c r="AC179" s="40"/>
      <c r="AD179" s="40"/>
      <c r="AE179" s="40"/>
      <c r="AR179" s="228" t="s">
        <v>258</v>
      </c>
      <c r="AT179" s="228" t="s">
        <v>254</v>
      </c>
      <c r="AU179" s="228" t="s">
        <v>78</v>
      </c>
      <c r="AY179" s="19" t="s">
        <v>252</v>
      </c>
      <c r="BE179" s="229">
        <f>IF(N179="základní",J179,0)</f>
        <v>0</v>
      </c>
      <c r="BF179" s="229">
        <f>IF(N179="snížená",J179,0)</f>
        <v>0</v>
      </c>
      <c r="BG179" s="229">
        <f>IF(N179="zákl. přenesená",J179,0)</f>
        <v>0</v>
      </c>
      <c r="BH179" s="229">
        <f>IF(N179="sníž. přenesená",J179,0)</f>
        <v>0</v>
      </c>
      <c r="BI179" s="229">
        <f>IF(N179="nulová",J179,0)</f>
        <v>0</v>
      </c>
      <c r="BJ179" s="19" t="s">
        <v>76</v>
      </c>
      <c r="BK179" s="229">
        <f>ROUND(I179*H179,2)</f>
        <v>0</v>
      </c>
      <c r="BL179" s="19" t="s">
        <v>258</v>
      </c>
      <c r="BM179" s="228" t="s">
        <v>2917</v>
      </c>
    </row>
    <row r="180" s="2" customFormat="1">
      <c r="A180" s="40"/>
      <c r="B180" s="41"/>
      <c r="C180" s="42"/>
      <c r="D180" s="230" t="s">
        <v>260</v>
      </c>
      <c r="E180" s="42"/>
      <c r="F180" s="231" t="s">
        <v>2918</v>
      </c>
      <c r="G180" s="42"/>
      <c r="H180" s="42"/>
      <c r="I180" s="232"/>
      <c r="J180" s="42"/>
      <c r="K180" s="42"/>
      <c r="L180" s="46"/>
      <c r="M180" s="233"/>
      <c r="N180" s="234"/>
      <c r="O180" s="86"/>
      <c r="P180" s="86"/>
      <c r="Q180" s="86"/>
      <c r="R180" s="86"/>
      <c r="S180" s="86"/>
      <c r="T180" s="87"/>
      <c r="U180" s="40"/>
      <c r="V180" s="40"/>
      <c r="W180" s="40"/>
      <c r="X180" s="40"/>
      <c r="Y180" s="40"/>
      <c r="Z180" s="40"/>
      <c r="AA180" s="40"/>
      <c r="AB180" s="40"/>
      <c r="AC180" s="40"/>
      <c r="AD180" s="40"/>
      <c r="AE180" s="40"/>
      <c r="AT180" s="19" t="s">
        <v>260</v>
      </c>
      <c r="AU180" s="19" t="s">
        <v>78</v>
      </c>
    </row>
    <row r="181" s="13" customFormat="1">
      <c r="A181" s="13"/>
      <c r="B181" s="235"/>
      <c r="C181" s="236"/>
      <c r="D181" s="237" t="s">
        <v>262</v>
      </c>
      <c r="E181" s="238" t="s">
        <v>19</v>
      </c>
      <c r="F181" s="239" t="s">
        <v>9237</v>
      </c>
      <c r="G181" s="236"/>
      <c r="H181" s="238" t="s">
        <v>19</v>
      </c>
      <c r="I181" s="240"/>
      <c r="J181" s="236"/>
      <c r="K181" s="236"/>
      <c r="L181" s="241"/>
      <c r="M181" s="242"/>
      <c r="N181" s="243"/>
      <c r="O181" s="243"/>
      <c r="P181" s="243"/>
      <c r="Q181" s="243"/>
      <c r="R181" s="243"/>
      <c r="S181" s="243"/>
      <c r="T181" s="244"/>
      <c r="U181" s="13"/>
      <c r="V181" s="13"/>
      <c r="W181" s="13"/>
      <c r="X181" s="13"/>
      <c r="Y181" s="13"/>
      <c r="Z181" s="13"/>
      <c r="AA181" s="13"/>
      <c r="AB181" s="13"/>
      <c r="AC181" s="13"/>
      <c r="AD181" s="13"/>
      <c r="AE181" s="13"/>
      <c r="AT181" s="245" t="s">
        <v>262</v>
      </c>
      <c r="AU181" s="245" t="s">
        <v>78</v>
      </c>
      <c r="AV181" s="13" t="s">
        <v>76</v>
      </c>
      <c r="AW181" s="13" t="s">
        <v>31</v>
      </c>
      <c r="AX181" s="13" t="s">
        <v>69</v>
      </c>
      <c r="AY181" s="245" t="s">
        <v>252</v>
      </c>
    </row>
    <row r="182" s="13" customFormat="1">
      <c r="A182" s="13"/>
      <c r="B182" s="235"/>
      <c r="C182" s="236"/>
      <c r="D182" s="237" t="s">
        <v>262</v>
      </c>
      <c r="E182" s="238" t="s">
        <v>19</v>
      </c>
      <c r="F182" s="239" t="s">
        <v>2919</v>
      </c>
      <c r="G182" s="236"/>
      <c r="H182" s="238" t="s">
        <v>19</v>
      </c>
      <c r="I182" s="240"/>
      <c r="J182" s="236"/>
      <c r="K182" s="236"/>
      <c r="L182" s="241"/>
      <c r="M182" s="242"/>
      <c r="N182" s="243"/>
      <c r="O182" s="243"/>
      <c r="P182" s="243"/>
      <c r="Q182" s="243"/>
      <c r="R182" s="243"/>
      <c r="S182" s="243"/>
      <c r="T182" s="244"/>
      <c r="U182" s="13"/>
      <c r="V182" s="13"/>
      <c r="W182" s="13"/>
      <c r="X182" s="13"/>
      <c r="Y182" s="13"/>
      <c r="Z182" s="13"/>
      <c r="AA182" s="13"/>
      <c r="AB182" s="13"/>
      <c r="AC182" s="13"/>
      <c r="AD182" s="13"/>
      <c r="AE182" s="13"/>
      <c r="AT182" s="245" t="s">
        <v>262</v>
      </c>
      <c r="AU182" s="245" t="s">
        <v>78</v>
      </c>
      <c r="AV182" s="13" t="s">
        <v>76</v>
      </c>
      <c r="AW182" s="13" t="s">
        <v>31</v>
      </c>
      <c r="AX182" s="13" t="s">
        <v>69</v>
      </c>
      <c r="AY182" s="245" t="s">
        <v>252</v>
      </c>
    </row>
    <row r="183" s="13" customFormat="1">
      <c r="A183" s="13"/>
      <c r="B183" s="235"/>
      <c r="C183" s="236"/>
      <c r="D183" s="237" t="s">
        <v>262</v>
      </c>
      <c r="E183" s="238" t="s">
        <v>19</v>
      </c>
      <c r="F183" s="239" t="s">
        <v>2920</v>
      </c>
      <c r="G183" s="236"/>
      <c r="H183" s="238" t="s">
        <v>19</v>
      </c>
      <c r="I183" s="240"/>
      <c r="J183" s="236"/>
      <c r="K183" s="236"/>
      <c r="L183" s="241"/>
      <c r="M183" s="242"/>
      <c r="N183" s="243"/>
      <c r="O183" s="243"/>
      <c r="P183" s="243"/>
      <c r="Q183" s="243"/>
      <c r="R183" s="243"/>
      <c r="S183" s="243"/>
      <c r="T183" s="244"/>
      <c r="U183" s="13"/>
      <c r="V183" s="13"/>
      <c r="W183" s="13"/>
      <c r="X183" s="13"/>
      <c r="Y183" s="13"/>
      <c r="Z183" s="13"/>
      <c r="AA183" s="13"/>
      <c r="AB183" s="13"/>
      <c r="AC183" s="13"/>
      <c r="AD183" s="13"/>
      <c r="AE183" s="13"/>
      <c r="AT183" s="245" t="s">
        <v>262</v>
      </c>
      <c r="AU183" s="245" t="s">
        <v>78</v>
      </c>
      <c r="AV183" s="13" t="s">
        <v>76</v>
      </c>
      <c r="AW183" s="13" t="s">
        <v>31</v>
      </c>
      <c r="AX183" s="13" t="s">
        <v>69</v>
      </c>
      <c r="AY183" s="245" t="s">
        <v>252</v>
      </c>
    </row>
    <row r="184" s="14" customFormat="1">
      <c r="A184" s="14"/>
      <c r="B184" s="246"/>
      <c r="C184" s="247"/>
      <c r="D184" s="237" t="s">
        <v>262</v>
      </c>
      <c r="E184" s="248" t="s">
        <v>19</v>
      </c>
      <c r="F184" s="249" t="s">
        <v>9276</v>
      </c>
      <c r="G184" s="247"/>
      <c r="H184" s="250">
        <v>1.4167000000000001</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262</v>
      </c>
      <c r="AU184" s="256" t="s">
        <v>78</v>
      </c>
      <c r="AV184" s="14" t="s">
        <v>78</v>
      </c>
      <c r="AW184" s="14" t="s">
        <v>31</v>
      </c>
      <c r="AX184" s="14" t="s">
        <v>69</v>
      </c>
      <c r="AY184" s="256" t="s">
        <v>252</v>
      </c>
    </row>
    <row r="185" s="15" customFormat="1">
      <c r="A185" s="15"/>
      <c r="B185" s="257"/>
      <c r="C185" s="258"/>
      <c r="D185" s="237" t="s">
        <v>262</v>
      </c>
      <c r="E185" s="259" t="s">
        <v>19</v>
      </c>
      <c r="F185" s="260" t="s">
        <v>265</v>
      </c>
      <c r="G185" s="258"/>
      <c r="H185" s="261">
        <v>1.4167000000000001</v>
      </c>
      <c r="I185" s="262"/>
      <c r="J185" s="258"/>
      <c r="K185" s="258"/>
      <c r="L185" s="263"/>
      <c r="M185" s="264"/>
      <c r="N185" s="265"/>
      <c r="O185" s="265"/>
      <c r="P185" s="265"/>
      <c r="Q185" s="265"/>
      <c r="R185" s="265"/>
      <c r="S185" s="265"/>
      <c r="T185" s="266"/>
      <c r="U185" s="15"/>
      <c r="V185" s="15"/>
      <c r="W185" s="15"/>
      <c r="X185" s="15"/>
      <c r="Y185" s="15"/>
      <c r="Z185" s="15"/>
      <c r="AA185" s="15"/>
      <c r="AB185" s="15"/>
      <c r="AC185" s="15"/>
      <c r="AD185" s="15"/>
      <c r="AE185" s="15"/>
      <c r="AT185" s="267" t="s">
        <v>262</v>
      </c>
      <c r="AU185" s="267" t="s">
        <v>78</v>
      </c>
      <c r="AV185" s="15" t="s">
        <v>258</v>
      </c>
      <c r="AW185" s="15" t="s">
        <v>31</v>
      </c>
      <c r="AX185" s="15" t="s">
        <v>76</v>
      </c>
      <c r="AY185" s="267" t="s">
        <v>252</v>
      </c>
    </row>
    <row r="186" s="2" customFormat="1" ht="33" customHeight="1">
      <c r="A186" s="40"/>
      <c r="B186" s="41"/>
      <c r="C186" s="217" t="s">
        <v>343</v>
      </c>
      <c r="D186" s="217" t="s">
        <v>254</v>
      </c>
      <c r="E186" s="218" t="s">
        <v>2929</v>
      </c>
      <c r="F186" s="219" t="s">
        <v>2930</v>
      </c>
      <c r="G186" s="220" t="s">
        <v>280</v>
      </c>
      <c r="H186" s="221">
        <v>10.191000000000001</v>
      </c>
      <c r="I186" s="222"/>
      <c r="J186" s="223">
        <f>ROUND(I186*H186,2)</f>
        <v>0</v>
      </c>
      <c r="K186" s="219" t="s">
        <v>257</v>
      </c>
      <c r="L186" s="46"/>
      <c r="M186" s="224" t="s">
        <v>19</v>
      </c>
      <c r="N186" s="225" t="s">
        <v>40</v>
      </c>
      <c r="O186" s="86"/>
      <c r="P186" s="226">
        <f>O186*H186</f>
        <v>0</v>
      </c>
      <c r="Q186" s="226">
        <v>2.5018699999999998</v>
      </c>
      <c r="R186" s="226">
        <f>Q186*H186</f>
        <v>25.496557169999999</v>
      </c>
      <c r="S186" s="226">
        <v>0</v>
      </c>
      <c r="T186" s="227">
        <f>S186*H186</f>
        <v>0</v>
      </c>
      <c r="U186" s="40"/>
      <c r="V186" s="40"/>
      <c r="W186" s="40"/>
      <c r="X186" s="40"/>
      <c r="Y186" s="40"/>
      <c r="Z186" s="40"/>
      <c r="AA186" s="40"/>
      <c r="AB186" s="40"/>
      <c r="AC186" s="40"/>
      <c r="AD186" s="40"/>
      <c r="AE186" s="40"/>
      <c r="AR186" s="228" t="s">
        <v>258</v>
      </c>
      <c r="AT186" s="228" t="s">
        <v>254</v>
      </c>
      <c r="AU186" s="228" t="s">
        <v>78</v>
      </c>
      <c r="AY186" s="19" t="s">
        <v>252</v>
      </c>
      <c r="BE186" s="229">
        <f>IF(N186="základní",J186,0)</f>
        <v>0</v>
      </c>
      <c r="BF186" s="229">
        <f>IF(N186="snížená",J186,0)</f>
        <v>0</v>
      </c>
      <c r="BG186" s="229">
        <f>IF(N186="zákl. přenesená",J186,0)</f>
        <v>0</v>
      </c>
      <c r="BH186" s="229">
        <f>IF(N186="sníž. přenesená",J186,0)</f>
        <v>0</v>
      </c>
      <c r="BI186" s="229">
        <f>IF(N186="nulová",J186,0)</f>
        <v>0</v>
      </c>
      <c r="BJ186" s="19" t="s">
        <v>76</v>
      </c>
      <c r="BK186" s="229">
        <f>ROUND(I186*H186,2)</f>
        <v>0</v>
      </c>
      <c r="BL186" s="19" t="s">
        <v>258</v>
      </c>
      <c r="BM186" s="228" t="s">
        <v>2931</v>
      </c>
    </row>
    <row r="187" s="2" customFormat="1">
      <c r="A187" s="40"/>
      <c r="B187" s="41"/>
      <c r="C187" s="42"/>
      <c r="D187" s="230" t="s">
        <v>260</v>
      </c>
      <c r="E187" s="42"/>
      <c r="F187" s="231" t="s">
        <v>2932</v>
      </c>
      <c r="G187" s="42"/>
      <c r="H187" s="42"/>
      <c r="I187" s="232"/>
      <c r="J187" s="42"/>
      <c r="K187" s="42"/>
      <c r="L187" s="46"/>
      <c r="M187" s="233"/>
      <c r="N187" s="234"/>
      <c r="O187" s="86"/>
      <c r="P187" s="86"/>
      <c r="Q187" s="86"/>
      <c r="R187" s="86"/>
      <c r="S187" s="86"/>
      <c r="T187" s="87"/>
      <c r="U187" s="40"/>
      <c r="V187" s="40"/>
      <c r="W187" s="40"/>
      <c r="X187" s="40"/>
      <c r="Y187" s="40"/>
      <c r="Z187" s="40"/>
      <c r="AA187" s="40"/>
      <c r="AB187" s="40"/>
      <c r="AC187" s="40"/>
      <c r="AD187" s="40"/>
      <c r="AE187" s="40"/>
      <c r="AT187" s="19" t="s">
        <v>260</v>
      </c>
      <c r="AU187" s="19" t="s">
        <v>78</v>
      </c>
    </row>
    <row r="188" s="13" customFormat="1">
      <c r="A188" s="13"/>
      <c r="B188" s="235"/>
      <c r="C188" s="236"/>
      <c r="D188" s="237" t="s">
        <v>262</v>
      </c>
      <c r="E188" s="238" t="s">
        <v>19</v>
      </c>
      <c r="F188" s="239" t="s">
        <v>9277</v>
      </c>
      <c r="G188" s="236"/>
      <c r="H188" s="238" t="s">
        <v>19</v>
      </c>
      <c r="I188" s="240"/>
      <c r="J188" s="236"/>
      <c r="K188" s="236"/>
      <c r="L188" s="241"/>
      <c r="M188" s="242"/>
      <c r="N188" s="243"/>
      <c r="O188" s="243"/>
      <c r="P188" s="243"/>
      <c r="Q188" s="243"/>
      <c r="R188" s="243"/>
      <c r="S188" s="243"/>
      <c r="T188" s="244"/>
      <c r="U188" s="13"/>
      <c r="V188" s="13"/>
      <c r="W188" s="13"/>
      <c r="X188" s="13"/>
      <c r="Y188" s="13"/>
      <c r="Z188" s="13"/>
      <c r="AA188" s="13"/>
      <c r="AB188" s="13"/>
      <c r="AC188" s="13"/>
      <c r="AD188" s="13"/>
      <c r="AE188" s="13"/>
      <c r="AT188" s="245" t="s">
        <v>262</v>
      </c>
      <c r="AU188" s="245" t="s">
        <v>78</v>
      </c>
      <c r="AV188" s="13" t="s">
        <v>76</v>
      </c>
      <c r="AW188" s="13" t="s">
        <v>31</v>
      </c>
      <c r="AX188" s="13" t="s">
        <v>69</v>
      </c>
      <c r="AY188" s="245" t="s">
        <v>252</v>
      </c>
    </row>
    <row r="189" s="13" customFormat="1">
      <c r="A189" s="13"/>
      <c r="B189" s="235"/>
      <c r="C189" s="236"/>
      <c r="D189" s="237" t="s">
        <v>262</v>
      </c>
      <c r="E189" s="238" t="s">
        <v>19</v>
      </c>
      <c r="F189" s="239" t="s">
        <v>2934</v>
      </c>
      <c r="G189" s="236"/>
      <c r="H189" s="238" t="s">
        <v>19</v>
      </c>
      <c r="I189" s="240"/>
      <c r="J189" s="236"/>
      <c r="K189" s="236"/>
      <c r="L189" s="241"/>
      <c r="M189" s="242"/>
      <c r="N189" s="243"/>
      <c r="O189" s="243"/>
      <c r="P189" s="243"/>
      <c r="Q189" s="243"/>
      <c r="R189" s="243"/>
      <c r="S189" s="243"/>
      <c r="T189" s="244"/>
      <c r="U189" s="13"/>
      <c r="V189" s="13"/>
      <c r="W189" s="13"/>
      <c r="X189" s="13"/>
      <c r="Y189" s="13"/>
      <c r="Z189" s="13"/>
      <c r="AA189" s="13"/>
      <c r="AB189" s="13"/>
      <c r="AC189" s="13"/>
      <c r="AD189" s="13"/>
      <c r="AE189" s="13"/>
      <c r="AT189" s="245" t="s">
        <v>262</v>
      </c>
      <c r="AU189" s="245" t="s">
        <v>78</v>
      </c>
      <c r="AV189" s="13" t="s">
        <v>76</v>
      </c>
      <c r="AW189" s="13" t="s">
        <v>31</v>
      </c>
      <c r="AX189" s="13" t="s">
        <v>69</v>
      </c>
      <c r="AY189" s="245" t="s">
        <v>252</v>
      </c>
    </row>
    <row r="190" s="13" customFormat="1">
      <c r="A190" s="13"/>
      <c r="B190" s="235"/>
      <c r="C190" s="236"/>
      <c r="D190" s="237" t="s">
        <v>262</v>
      </c>
      <c r="E190" s="238" t="s">
        <v>19</v>
      </c>
      <c r="F190" s="239" t="s">
        <v>9278</v>
      </c>
      <c r="G190" s="236"/>
      <c r="H190" s="238" t="s">
        <v>19</v>
      </c>
      <c r="I190" s="240"/>
      <c r="J190" s="236"/>
      <c r="K190" s="236"/>
      <c r="L190" s="241"/>
      <c r="M190" s="242"/>
      <c r="N190" s="243"/>
      <c r="O190" s="243"/>
      <c r="P190" s="243"/>
      <c r="Q190" s="243"/>
      <c r="R190" s="243"/>
      <c r="S190" s="243"/>
      <c r="T190" s="244"/>
      <c r="U190" s="13"/>
      <c r="V190" s="13"/>
      <c r="W190" s="13"/>
      <c r="X190" s="13"/>
      <c r="Y190" s="13"/>
      <c r="Z190" s="13"/>
      <c r="AA190" s="13"/>
      <c r="AB190" s="13"/>
      <c r="AC190" s="13"/>
      <c r="AD190" s="13"/>
      <c r="AE190" s="13"/>
      <c r="AT190" s="245" t="s">
        <v>262</v>
      </c>
      <c r="AU190" s="245" t="s">
        <v>78</v>
      </c>
      <c r="AV190" s="13" t="s">
        <v>76</v>
      </c>
      <c r="AW190" s="13" t="s">
        <v>31</v>
      </c>
      <c r="AX190" s="13" t="s">
        <v>69</v>
      </c>
      <c r="AY190" s="245" t="s">
        <v>252</v>
      </c>
    </row>
    <row r="191" s="14" customFormat="1">
      <c r="A191" s="14"/>
      <c r="B191" s="246"/>
      <c r="C191" s="247"/>
      <c r="D191" s="237" t="s">
        <v>262</v>
      </c>
      <c r="E191" s="248" t="s">
        <v>19</v>
      </c>
      <c r="F191" s="249" t="s">
        <v>9279</v>
      </c>
      <c r="G191" s="247"/>
      <c r="H191" s="250">
        <v>10.191000000000001</v>
      </c>
      <c r="I191" s="251"/>
      <c r="J191" s="247"/>
      <c r="K191" s="247"/>
      <c r="L191" s="252"/>
      <c r="M191" s="253"/>
      <c r="N191" s="254"/>
      <c r="O191" s="254"/>
      <c r="P191" s="254"/>
      <c r="Q191" s="254"/>
      <c r="R191" s="254"/>
      <c r="S191" s="254"/>
      <c r="T191" s="255"/>
      <c r="U191" s="14"/>
      <c r="V191" s="14"/>
      <c r="W191" s="14"/>
      <c r="X191" s="14"/>
      <c r="Y191" s="14"/>
      <c r="Z191" s="14"/>
      <c r="AA191" s="14"/>
      <c r="AB191" s="14"/>
      <c r="AC191" s="14"/>
      <c r="AD191" s="14"/>
      <c r="AE191" s="14"/>
      <c r="AT191" s="256" t="s">
        <v>262</v>
      </c>
      <c r="AU191" s="256" t="s">
        <v>78</v>
      </c>
      <c r="AV191" s="14" t="s">
        <v>78</v>
      </c>
      <c r="AW191" s="14" t="s">
        <v>31</v>
      </c>
      <c r="AX191" s="14" t="s">
        <v>69</v>
      </c>
      <c r="AY191" s="256" t="s">
        <v>252</v>
      </c>
    </row>
    <row r="192" s="15" customFormat="1">
      <c r="A192" s="15"/>
      <c r="B192" s="257"/>
      <c r="C192" s="258"/>
      <c r="D192" s="237" t="s">
        <v>262</v>
      </c>
      <c r="E192" s="259" t="s">
        <v>19</v>
      </c>
      <c r="F192" s="260" t="s">
        <v>265</v>
      </c>
      <c r="G192" s="258"/>
      <c r="H192" s="261">
        <v>10.191000000000001</v>
      </c>
      <c r="I192" s="262"/>
      <c r="J192" s="258"/>
      <c r="K192" s="258"/>
      <c r="L192" s="263"/>
      <c r="M192" s="264"/>
      <c r="N192" s="265"/>
      <c r="O192" s="265"/>
      <c r="P192" s="265"/>
      <c r="Q192" s="265"/>
      <c r="R192" s="265"/>
      <c r="S192" s="265"/>
      <c r="T192" s="266"/>
      <c r="U192" s="15"/>
      <c r="V192" s="15"/>
      <c r="W192" s="15"/>
      <c r="X192" s="15"/>
      <c r="Y192" s="15"/>
      <c r="Z192" s="15"/>
      <c r="AA192" s="15"/>
      <c r="AB192" s="15"/>
      <c r="AC192" s="15"/>
      <c r="AD192" s="15"/>
      <c r="AE192" s="15"/>
      <c r="AT192" s="267" t="s">
        <v>262</v>
      </c>
      <c r="AU192" s="267" t="s">
        <v>78</v>
      </c>
      <c r="AV192" s="15" t="s">
        <v>258</v>
      </c>
      <c r="AW192" s="15" t="s">
        <v>31</v>
      </c>
      <c r="AX192" s="15" t="s">
        <v>76</v>
      </c>
      <c r="AY192" s="267" t="s">
        <v>252</v>
      </c>
    </row>
    <row r="193" s="2" customFormat="1" ht="16.5" customHeight="1">
      <c r="A193" s="40"/>
      <c r="B193" s="41"/>
      <c r="C193" s="217" t="s">
        <v>350</v>
      </c>
      <c r="D193" s="217" t="s">
        <v>254</v>
      </c>
      <c r="E193" s="218" t="s">
        <v>2938</v>
      </c>
      <c r="F193" s="219" t="s">
        <v>2939</v>
      </c>
      <c r="G193" s="220" t="s">
        <v>187</v>
      </c>
      <c r="H193" s="221">
        <v>34.869999999999997</v>
      </c>
      <c r="I193" s="222"/>
      <c r="J193" s="223">
        <f>ROUND(I193*H193,2)</f>
        <v>0</v>
      </c>
      <c r="K193" s="219" t="s">
        <v>257</v>
      </c>
      <c r="L193" s="46"/>
      <c r="M193" s="224" t="s">
        <v>19</v>
      </c>
      <c r="N193" s="225" t="s">
        <v>40</v>
      </c>
      <c r="O193" s="86"/>
      <c r="P193" s="226">
        <f>O193*H193</f>
        <v>0</v>
      </c>
      <c r="Q193" s="226">
        <v>0.0026900000000000001</v>
      </c>
      <c r="R193" s="226">
        <f>Q193*H193</f>
        <v>0.093800300000000003</v>
      </c>
      <c r="S193" s="226">
        <v>0</v>
      </c>
      <c r="T193" s="227">
        <f>S193*H193</f>
        <v>0</v>
      </c>
      <c r="U193" s="40"/>
      <c r="V193" s="40"/>
      <c r="W193" s="40"/>
      <c r="X193" s="40"/>
      <c r="Y193" s="40"/>
      <c r="Z193" s="40"/>
      <c r="AA193" s="40"/>
      <c r="AB193" s="40"/>
      <c r="AC193" s="40"/>
      <c r="AD193" s="40"/>
      <c r="AE193" s="40"/>
      <c r="AR193" s="228" t="s">
        <v>258</v>
      </c>
      <c r="AT193" s="228" t="s">
        <v>254</v>
      </c>
      <c r="AU193" s="228" t="s">
        <v>78</v>
      </c>
      <c r="AY193" s="19" t="s">
        <v>252</v>
      </c>
      <c r="BE193" s="229">
        <f>IF(N193="základní",J193,0)</f>
        <v>0</v>
      </c>
      <c r="BF193" s="229">
        <f>IF(N193="snížená",J193,0)</f>
        <v>0</v>
      </c>
      <c r="BG193" s="229">
        <f>IF(N193="zákl. přenesená",J193,0)</f>
        <v>0</v>
      </c>
      <c r="BH193" s="229">
        <f>IF(N193="sníž. přenesená",J193,0)</f>
        <v>0</v>
      </c>
      <c r="BI193" s="229">
        <f>IF(N193="nulová",J193,0)</f>
        <v>0</v>
      </c>
      <c r="BJ193" s="19" t="s">
        <v>76</v>
      </c>
      <c r="BK193" s="229">
        <f>ROUND(I193*H193,2)</f>
        <v>0</v>
      </c>
      <c r="BL193" s="19" t="s">
        <v>258</v>
      </c>
      <c r="BM193" s="228" t="s">
        <v>2940</v>
      </c>
    </row>
    <row r="194" s="2" customFormat="1">
      <c r="A194" s="40"/>
      <c r="B194" s="41"/>
      <c r="C194" s="42"/>
      <c r="D194" s="230" t="s">
        <v>260</v>
      </c>
      <c r="E194" s="42"/>
      <c r="F194" s="231" t="s">
        <v>2941</v>
      </c>
      <c r="G194" s="42"/>
      <c r="H194" s="42"/>
      <c r="I194" s="232"/>
      <c r="J194" s="42"/>
      <c r="K194" s="42"/>
      <c r="L194" s="46"/>
      <c r="M194" s="233"/>
      <c r="N194" s="234"/>
      <c r="O194" s="86"/>
      <c r="P194" s="86"/>
      <c r="Q194" s="86"/>
      <c r="R194" s="86"/>
      <c r="S194" s="86"/>
      <c r="T194" s="87"/>
      <c r="U194" s="40"/>
      <c r="V194" s="40"/>
      <c r="W194" s="40"/>
      <c r="X194" s="40"/>
      <c r="Y194" s="40"/>
      <c r="Z194" s="40"/>
      <c r="AA194" s="40"/>
      <c r="AB194" s="40"/>
      <c r="AC194" s="40"/>
      <c r="AD194" s="40"/>
      <c r="AE194" s="40"/>
      <c r="AT194" s="19" t="s">
        <v>260</v>
      </c>
      <c r="AU194" s="19" t="s">
        <v>78</v>
      </c>
    </row>
    <row r="195" s="13" customFormat="1">
      <c r="A195" s="13"/>
      <c r="B195" s="235"/>
      <c r="C195" s="236"/>
      <c r="D195" s="237" t="s">
        <v>262</v>
      </c>
      <c r="E195" s="238" t="s">
        <v>19</v>
      </c>
      <c r="F195" s="239" t="s">
        <v>9277</v>
      </c>
      <c r="G195" s="236"/>
      <c r="H195" s="238" t="s">
        <v>19</v>
      </c>
      <c r="I195" s="240"/>
      <c r="J195" s="236"/>
      <c r="K195" s="236"/>
      <c r="L195" s="241"/>
      <c r="M195" s="242"/>
      <c r="N195" s="243"/>
      <c r="O195" s="243"/>
      <c r="P195" s="243"/>
      <c r="Q195" s="243"/>
      <c r="R195" s="243"/>
      <c r="S195" s="243"/>
      <c r="T195" s="244"/>
      <c r="U195" s="13"/>
      <c r="V195" s="13"/>
      <c r="W195" s="13"/>
      <c r="X195" s="13"/>
      <c r="Y195" s="13"/>
      <c r="Z195" s="13"/>
      <c r="AA195" s="13"/>
      <c r="AB195" s="13"/>
      <c r="AC195" s="13"/>
      <c r="AD195" s="13"/>
      <c r="AE195" s="13"/>
      <c r="AT195" s="245" t="s">
        <v>262</v>
      </c>
      <c r="AU195" s="245" t="s">
        <v>78</v>
      </c>
      <c r="AV195" s="13" t="s">
        <v>76</v>
      </c>
      <c r="AW195" s="13" t="s">
        <v>31</v>
      </c>
      <c r="AX195" s="13" t="s">
        <v>69</v>
      </c>
      <c r="AY195" s="245" t="s">
        <v>252</v>
      </c>
    </row>
    <row r="196" s="13" customFormat="1">
      <c r="A196" s="13"/>
      <c r="B196" s="235"/>
      <c r="C196" s="236"/>
      <c r="D196" s="237" t="s">
        <v>262</v>
      </c>
      <c r="E196" s="238" t="s">
        <v>19</v>
      </c>
      <c r="F196" s="239" t="s">
        <v>2942</v>
      </c>
      <c r="G196" s="236"/>
      <c r="H196" s="238" t="s">
        <v>19</v>
      </c>
      <c r="I196" s="240"/>
      <c r="J196" s="236"/>
      <c r="K196" s="236"/>
      <c r="L196" s="241"/>
      <c r="M196" s="242"/>
      <c r="N196" s="243"/>
      <c r="O196" s="243"/>
      <c r="P196" s="243"/>
      <c r="Q196" s="243"/>
      <c r="R196" s="243"/>
      <c r="S196" s="243"/>
      <c r="T196" s="244"/>
      <c r="U196" s="13"/>
      <c r="V196" s="13"/>
      <c r="W196" s="13"/>
      <c r="X196" s="13"/>
      <c r="Y196" s="13"/>
      <c r="Z196" s="13"/>
      <c r="AA196" s="13"/>
      <c r="AB196" s="13"/>
      <c r="AC196" s="13"/>
      <c r="AD196" s="13"/>
      <c r="AE196" s="13"/>
      <c r="AT196" s="245" t="s">
        <v>262</v>
      </c>
      <c r="AU196" s="245" t="s">
        <v>78</v>
      </c>
      <c r="AV196" s="13" t="s">
        <v>76</v>
      </c>
      <c r="AW196" s="13" t="s">
        <v>31</v>
      </c>
      <c r="AX196" s="13" t="s">
        <v>69</v>
      </c>
      <c r="AY196" s="245" t="s">
        <v>252</v>
      </c>
    </row>
    <row r="197" s="13" customFormat="1">
      <c r="A197" s="13"/>
      <c r="B197" s="235"/>
      <c r="C197" s="236"/>
      <c r="D197" s="237" t="s">
        <v>262</v>
      </c>
      <c r="E197" s="238" t="s">
        <v>19</v>
      </c>
      <c r="F197" s="239" t="s">
        <v>9278</v>
      </c>
      <c r="G197" s="236"/>
      <c r="H197" s="238" t="s">
        <v>19</v>
      </c>
      <c r="I197" s="240"/>
      <c r="J197" s="236"/>
      <c r="K197" s="236"/>
      <c r="L197" s="241"/>
      <c r="M197" s="242"/>
      <c r="N197" s="243"/>
      <c r="O197" s="243"/>
      <c r="P197" s="243"/>
      <c r="Q197" s="243"/>
      <c r="R197" s="243"/>
      <c r="S197" s="243"/>
      <c r="T197" s="244"/>
      <c r="U197" s="13"/>
      <c r="V197" s="13"/>
      <c r="W197" s="13"/>
      <c r="X197" s="13"/>
      <c r="Y197" s="13"/>
      <c r="Z197" s="13"/>
      <c r="AA197" s="13"/>
      <c r="AB197" s="13"/>
      <c r="AC197" s="13"/>
      <c r="AD197" s="13"/>
      <c r="AE197" s="13"/>
      <c r="AT197" s="245" t="s">
        <v>262</v>
      </c>
      <c r="AU197" s="245" t="s">
        <v>78</v>
      </c>
      <c r="AV197" s="13" t="s">
        <v>76</v>
      </c>
      <c r="AW197" s="13" t="s">
        <v>31</v>
      </c>
      <c r="AX197" s="13" t="s">
        <v>69</v>
      </c>
      <c r="AY197" s="245" t="s">
        <v>252</v>
      </c>
    </row>
    <row r="198" s="14" customFormat="1">
      <c r="A198" s="14"/>
      <c r="B198" s="246"/>
      <c r="C198" s="247"/>
      <c r="D198" s="237" t="s">
        <v>262</v>
      </c>
      <c r="E198" s="248" t="s">
        <v>19</v>
      </c>
      <c r="F198" s="249" t="s">
        <v>9280</v>
      </c>
      <c r="G198" s="247"/>
      <c r="H198" s="250">
        <v>34.869999999999997</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262</v>
      </c>
      <c r="AU198" s="256" t="s">
        <v>78</v>
      </c>
      <c r="AV198" s="14" t="s">
        <v>78</v>
      </c>
      <c r="AW198" s="14" t="s">
        <v>31</v>
      </c>
      <c r="AX198" s="14" t="s">
        <v>69</v>
      </c>
      <c r="AY198" s="256" t="s">
        <v>252</v>
      </c>
    </row>
    <row r="199" s="15" customFormat="1">
      <c r="A199" s="15"/>
      <c r="B199" s="257"/>
      <c r="C199" s="258"/>
      <c r="D199" s="237" t="s">
        <v>262</v>
      </c>
      <c r="E199" s="259" t="s">
        <v>19</v>
      </c>
      <c r="F199" s="260" t="s">
        <v>265</v>
      </c>
      <c r="G199" s="258"/>
      <c r="H199" s="261">
        <v>34.869999999999997</v>
      </c>
      <c r="I199" s="262"/>
      <c r="J199" s="258"/>
      <c r="K199" s="258"/>
      <c r="L199" s="263"/>
      <c r="M199" s="264"/>
      <c r="N199" s="265"/>
      <c r="O199" s="265"/>
      <c r="P199" s="265"/>
      <c r="Q199" s="265"/>
      <c r="R199" s="265"/>
      <c r="S199" s="265"/>
      <c r="T199" s="266"/>
      <c r="U199" s="15"/>
      <c r="V199" s="15"/>
      <c r="W199" s="15"/>
      <c r="X199" s="15"/>
      <c r="Y199" s="15"/>
      <c r="Z199" s="15"/>
      <c r="AA199" s="15"/>
      <c r="AB199" s="15"/>
      <c r="AC199" s="15"/>
      <c r="AD199" s="15"/>
      <c r="AE199" s="15"/>
      <c r="AT199" s="267" t="s">
        <v>262</v>
      </c>
      <c r="AU199" s="267" t="s">
        <v>78</v>
      </c>
      <c r="AV199" s="15" t="s">
        <v>258</v>
      </c>
      <c r="AW199" s="15" t="s">
        <v>31</v>
      </c>
      <c r="AX199" s="15" t="s">
        <v>76</v>
      </c>
      <c r="AY199" s="267" t="s">
        <v>252</v>
      </c>
    </row>
    <row r="200" s="2" customFormat="1" ht="16.5" customHeight="1">
      <c r="A200" s="40"/>
      <c r="B200" s="41"/>
      <c r="C200" s="217" t="s">
        <v>8</v>
      </c>
      <c r="D200" s="217" t="s">
        <v>254</v>
      </c>
      <c r="E200" s="218" t="s">
        <v>2944</v>
      </c>
      <c r="F200" s="219" t="s">
        <v>2945</v>
      </c>
      <c r="G200" s="220" t="s">
        <v>187</v>
      </c>
      <c r="H200" s="221">
        <v>34.869999999999997</v>
      </c>
      <c r="I200" s="222"/>
      <c r="J200" s="223">
        <f>ROUND(I200*H200,2)</f>
        <v>0</v>
      </c>
      <c r="K200" s="219" t="s">
        <v>257</v>
      </c>
      <c r="L200" s="46"/>
      <c r="M200" s="224" t="s">
        <v>19</v>
      </c>
      <c r="N200" s="225" t="s">
        <v>40</v>
      </c>
      <c r="O200" s="86"/>
      <c r="P200" s="226">
        <f>O200*H200</f>
        <v>0</v>
      </c>
      <c r="Q200" s="226">
        <v>0</v>
      </c>
      <c r="R200" s="226">
        <f>Q200*H200</f>
        <v>0</v>
      </c>
      <c r="S200" s="226">
        <v>0</v>
      </c>
      <c r="T200" s="227">
        <f>S200*H200</f>
        <v>0</v>
      </c>
      <c r="U200" s="40"/>
      <c r="V200" s="40"/>
      <c r="W200" s="40"/>
      <c r="X200" s="40"/>
      <c r="Y200" s="40"/>
      <c r="Z200" s="40"/>
      <c r="AA200" s="40"/>
      <c r="AB200" s="40"/>
      <c r="AC200" s="40"/>
      <c r="AD200" s="40"/>
      <c r="AE200" s="40"/>
      <c r="AR200" s="228" t="s">
        <v>258</v>
      </c>
      <c r="AT200" s="228" t="s">
        <v>254</v>
      </c>
      <c r="AU200" s="228" t="s">
        <v>78</v>
      </c>
      <c r="AY200" s="19" t="s">
        <v>252</v>
      </c>
      <c r="BE200" s="229">
        <f>IF(N200="základní",J200,0)</f>
        <v>0</v>
      </c>
      <c r="BF200" s="229">
        <f>IF(N200="snížená",J200,0)</f>
        <v>0</v>
      </c>
      <c r="BG200" s="229">
        <f>IF(N200="zákl. přenesená",J200,0)</f>
        <v>0</v>
      </c>
      <c r="BH200" s="229">
        <f>IF(N200="sníž. přenesená",J200,0)</f>
        <v>0</v>
      </c>
      <c r="BI200" s="229">
        <f>IF(N200="nulová",J200,0)</f>
        <v>0</v>
      </c>
      <c r="BJ200" s="19" t="s">
        <v>76</v>
      </c>
      <c r="BK200" s="229">
        <f>ROUND(I200*H200,2)</f>
        <v>0</v>
      </c>
      <c r="BL200" s="19" t="s">
        <v>258</v>
      </c>
      <c r="BM200" s="228" t="s">
        <v>2946</v>
      </c>
    </row>
    <row r="201" s="2" customFormat="1">
      <c r="A201" s="40"/>
      <c r="B201" s="41"/>
      <c r="C201" s="42"/>
      <c r="D201" s="230" t="s">
        <v>260</v>
      </c>
      <c r="E201" s="42"/>
      <c r="F201" s="231" t="s">
        <v>2947</v>
      </c>
      <c r="G201" s="42"/>
      <c r="H201" s="42"/>
      <c r="I201" s="232"/>
      <c r="J201" s="42"/>
      <c r="K201" s="42"/>
      <c r="L201" s="46"/>
      <c r="M201" s="233"/>
      <c r="N201" s="234"/>
      <c r="O201" s="86"/>
      <c r="P201" s="86"/>
      <c r="Q201" s="86"/>
      <c r="R201" s="86"/>
      <c r="S201" s="86"/>
      <c r="T201" s="87"/>
      <c r="U201" s="40"/>
      <c r="V201" s="40"/>
      <c r="W201" s="40"/>
      <c r="X201" s="40"/>
      <c r="Y201" s="40"/>
      <c r="Z201" s="40"/>
      <c r="AA201" s="40"/>
      <c r="AB201" s="40"/>
      <c r="AC201" s="40"/>
      <c r="AD201" s="40"/>
      <c r="AE201" s="40"/>
      <c r="AT201" s="19" t="s">
        <v>260</v>
      </c>
      <c r="AU201" s="19" t="s">
        <v>78</v>
      </c>
    </row>
    <row r="202" s="2" customFormat="1" ht="24.15" customHeight="1">
      <c r="A202" s="40"/>
      <c r="B202" s="41"/>
      <c r="C202" s="217" t="s">
        <v>360</v>
      </c>
      <c r="D202" s="217" t="s">
        <v>254</v>
      </c>
      <c r="E202" s="218" t="s">
        <v>2948</v>
      </c>
      <c r="F202" s="219" t="s">
        <v>2949</v>
      </c>
      <c r="G202" s="220" t="s">
        <v>485</v>
      </c>
      <c r="H202" s="221">
        <v>0.91759999999999997</v>
      </c>
      <c r="I202" s="222"/>
      <c r="J202" s="223">
        <f>ROUND(I202*H202,2)</f>
        <v>0</v>
      </c>
      <c r="K202" s="219" t="s">
        <v>257</v>
      </c>
      <c r="L202" s="46"/>
      <c r="M202" s="224" t="s">
        <v>19</v>
      </c>
      <c r="N202" s="225" t="s">
        <v>40</v>
      </c>
      <c r="O202" s="86"/>
      <c r="P202" s="226">
        <f>O202*H202</f>
        <v>0</v>
      </c>
      <c r="Q202" s="226">
        <v>1.0606199999999999</v>
      </c>
      <c r="R202" s="226">
        <f>Q202*H202</f>
        <v>0.97322491199999983</v>
      </c>
      <c r="S202" s="226">
        <v>0</v>
      </c>
      <c r="T202" s="227">
        <f>S202*H202</f>
        <v>0</v>
      </c>
      <c r="U202" s="40"/>
      <c r="V202" s="40"/>
      <c r="W202" s="40"/>
      <c r="X202" s="40"/>
      <c r="Y202" s="40"/>
      <c r="Z202" s="40"/>
      <c r="AA202" s="40"/>
      <c r="AB202" s="40"/>
      <c r="AC202" s="40"/>
      <c r="AD202" s="40"/>
      <c r="AE202" s="40"/>
      <c r="AR202" s="228" t="s">
        <v>258</v>
      </c>
      <c r="AT202" s="228" t="s">
        <v>254</v>
      </c>
      <c r="AU202" s="228" t="s">
        <v>78</v>
      </c>
      <c r="AY202" s="19" t="s">
        <v>252</v>
      </c>
      <c r="BE202" s="229">
        <f>IF(N202="základní",J202,0)</f>
        <v>0</v>
      </c>
      <c r="BF202" s="229">
        <f>IF(N202="snížená",J202,0)</f>
        <v>0</v>
      </c>
      <c r="BG202" s="229">
        <f>IF(N202="zákl. přenesená",J202,0)</f>
        <v>0</v>
      </c>
      <c r="BH202" s="229">
        <f>IF(N202="sníž. přenesená",J202,0)</f>
        <v>0</v>
      </c>
      <c r="BI202" s="229">
        <f>IF(N202="nulová",J202,0)</f>
        <v>0</v>
      </c>
      <c r="BJ202" s="19" t="s">
        <v>76</v>
      </c>
      <c r="BK202" s="229">
        <f>ROUND(I202*H202,2)</f>
        <v>0</v>
      </c>
      <c r="BL202" s="19" t="s">
        <v>258</v>
      </c>
      <c r="BM202" s="228" t="s">
        <v>2950</v>
      </c>
    </row>
    <row r="203" s="2" customFormat="1">
      <c r="A203" s="40"/>
      <c r="B203" s="41"/>
      <c r="C203" s="42"/>
      <c r="D203" s="230" t="s">
        <v>260</v>
      </c>
      <c r="E203" s="42"/>
      <c r="F203" s="231" t="s">
        <v>2951</v>
      </c>
      <c r="G203" s="42"/>
      <c r="H203" s="42"/>
      <c r="I203" s="232"/>
      <c r="J203" s="42"/>
      <c r="K203" s="42"/>
      <c r="L203" s="46"/>
      <c r="M203" s="233"/>
      <c r="N203" s="234"/>
      <c r="O203" s="86"/>
      <c r="P203" s="86"/>
      <c r="Q203" s="86"/>
      <c r="R203" s="86"/>
      <c r="S203" s="86"/>
      <c r="T203" s="87"/>
      <c r="U203" s="40"/>
      <c r="V203" s="40"/>
      <c r="W203" s="40"/>
      <c r="X203" s="40"/>
      <c r="Y203" s="40"/>
      <c r="Z203" s="40"/>
      <c r="AA203" s="40"/>
      <c r="AB203" s="40"/>
      <c r="AC203" s="40"/>
      <c r="AD203" s="40"/>
      <c r="AE203" s="40"/>
      <c r="AT203" s="19" t="s">
        <v>260</v>
      </c>
      <c r="AU203" s="19" t="s">
        <v>78</v>
      </c>
    </row>
    <row r="204" s="13" customFormat="1">
      <c r="A204" s="13"/>
      <c r="B204" s="235"/>
      <c r="C204" s="236"/>
      <c r="D204" s="237" t="s">
        <v>262</v>
      </c>
      <c r="E204" s="238" t="s">
        <v>19</v>
      </c>
      <c r="F204" s="239" t="s">
        <v>9237</v>
      </c>
      <c r="G204" s="236"/>
      <c r="H204" s="238" t="s">
        <v>19</v>
      </c>
      <c r="I204" s="240"/>
      <c r="J204" s="236"/>
      <c r="K204" s="236"/>
      <c r="L204" s="241"/>
      <c r="M204" s="242"/>
      <c r="N204" s="243"/>
      <c r="O204" s="243"/>
      <c r="P204" s="243"/>
      <c r="Q204" s="243"/>
      <c r="R204" s="243"/>
      <c r="S204" s="243"/>
      <c r="T204" s="244"/>
      <c r="U204" s="13"/>
      <c r="V204" s="13"/>
      <c r="W204" s="13"/>
      <c r="X204" s="13"/>
      <c r="Y204" s="13"/>
      <c r="Z204" s="13"/>
      <c r="AA204" s="13"/>
      <c r="AB204" s="13"/>
      <c r="AC204" s="13"/>
      <c r="AD204" s="13"/>
      <c r="AE204" s="13"/>
      <c r="AT204" s="245" t="s">
        <v>262</v>
      </c>
      <c r="AU204" s="245" t="s">
        <v>78</v>
      </c>
      <c r="AV204" s="13" t="s">
        <v>76</v>
      </c>
      <c r="AW204" s="13" t="s">
        <v>31</v>
      </c>
      <c r="AX204" s="13" t="s">
        <v>69</v>
      </c>
      <c r="AY204" s="245" t="s">
        <v>252</v>
      </c>
    </row>
    <row r="205" s="14" customFormat="1">
      <c r="A205" s="14"/>
      <c r="B205" s="246"/>
      <c r="C205" s="247"/>
      <c r="D205" s="237" t="s">
        <v>262</v>
      </c>
      <c r="E205" s="248" t="s">
        <v>19</v>
      </c>
      <c r="F205" s="249" t="s">
        <v>9281</v>
      </c>
      <c r="G205" s="247"/>
      <c r="H205" s="250">
        <v>0.91759999999999997</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262</v>
      </c>
      <c r="AU205" s="256" t="s">
        <v>78</v>
      </c>
      <c r="AV205" s="14" t="s">
        <v>78</v>
      </c>
      <c r="AW205" s="14" t="s">
        <v>31</v>
      </c>
      <c r="AX205" s="14" t="s">
        <v>69</v>
      </c>
      <c r="AY205" s="256" t="s">
        <v>252</v>
      </c>
    </row>
    <row r="206" s="15" customFormat="1">
      <c r="A206" s="15"/>
      <c r="B206" s="257"/>
      <c r="C206" s="258"/>
      <c r="D206" s="237" t="s">
        <v>262</v>
      </c>
      <c r="E206" s="259" t="s">
        <v>19</v>
      </c>
      <c r="F206" s="260" t="s">
        <v>265</v>
      </c>
      <c r="G206" s="258"/>
      <c r="H206" s="261">
        <v>0.91759999999999997</v>
      </c>
      <c r="I206" s="262"/>
      <c r="J206" s="258"/>
      <c r="K206" s="258"/>
      <c r="L206" s="263"/>
      <c r="M206" s="264"/>
      <c r="N206" s="265"/>
      <c r="O206" s="265"/>
      <c r="P206" s="265"/>
      <c r="Q206" s="265"/>
      <c r="R206" s="265"/>
      <c r="S206" s="265"/>
      <c r="T206" s="266"/>
      <c r="U206" s="15"/>
      <c r="V206" s="15"/>
      <c r="W206" s="15"/>
      <c r="X206" s="15"/>
      <c r="Y206" s="15"/>
      <c r="Z206" s="15"/>
      <c r="AA206" s="15"/>
      <c r="AB206" s="15"/>
      <c r="AC206" s="15"/>
      <c r="AD206" s="15"/>
      <c r="AE206" s="15"/>
      <c r="AT206" s="267" t="s">
        <v>262</v>
      </c>
      <c r="AU206" s="267" t="s">
        <v>78</v>
      </c>
      <c r="AV206" s="15" t="s">
        <v>258</v>
      </c>
      <c r="AW206" s="15" t="s">
        <v>31</v>
      </c>
      <c r="AX206" s="15" t="s">
        <v>76</v>
      </c>
      <c r="AY206" s="267" t="s">
        <v>252</v>
      </c>
    </row>
    <row r="207" s="2" customFormat="1" ht="37.8" customHeight="1">
      <c r="A207" s="40"/>
      <c r="B207" s="41"/>
      <c r="C207" s="217" t="s">
        <v>379</v>
      </c>
      <c r="D207" s="217" t="s">
        <v>254</v>
      </c>
      <c r="E207" s="218" t="s">
        <v>2953</v>
      </c>
      <c r="F207" s="219" t="s">
        <v>2954</v>
      </c>
      <c r="G207" s="220" t="s">
        <v>274</v>
      </c>
      <c r="H207" s="221">
        <v>118</v>
      </c>
      <c r="I207" s="222"/>
      <c r="J207" s="223">
        <f>ROUND(I207*H207,2)</f>
        <v>0</v>
      </c>
      <c r="K207" s="219" t="s">
        <v>257</v>
      </c>
      <c r="L207" s="46"/>
      <c r="M207" s="224" t="s">
        <v>19</v>
      </c>
      <c r="N207" s="225" t="s">
        <v>40</v>
      </c>
      <c r="O207" s="86"/>
      <c r="P207" s="226">
        <f>O207*H207</f>
        <v>0</v>
      </c>
      <c r="Q207" s="226">
        <v>6.9999999999999994E-05</v>
      </c>
      <c r="R207" s="226">
        <f>Q207*H207</f>
        <v>0.00826</v>
      </c>
      <c r="S207" s="226">
        <v>0</v>
      </c>
      <c r="T207" s="227">
        <f>S207*H207</f>
        <v>0</v>
      </c>
      <c r="U207" s="40"/>
      <c r="V207" s="40"/>
      <c r="W207" s="40"/>
      <c r="X207" s="40"/>
      <c r="Y207" s="40"/>
      <c r="Z207" s="40"/>
      <c r="AA207" s="40"/>
      <c r="AB207" s="40"/>
      <c r="AC207" s="40"/>
      <c r="AD207" s="40"/>
      <c r="AE207" s="40"/>
      <c r="AR207" s="228" t="s">
        <v>258</v>
      </c>
      <c r="AT207" s="228" t="s">
        <v>254</v>
      </c>
      <c r="AU207" s="228" t="s">
        <v>78</v>
      </c>
      <c r="AY207" s="19" t="s">
        <v>252</v>
      </c>
      <c r="BE207" s="229">
        <f>IF(N207="základní",J207,0)</f>
        <v>0</v>
      </c>
      <c r="BF207" s="229">
        <f>IF(N207="snížená",J207,0)</f>
        <v>0</v>
      </c>
      <c r="BG207" s="229">
        <f>IF(N207="zákl. přenesená",J207,0)</f>
        <v>0</v>
      </c>
      <c r="BH207" s="229">
        <f>IF(N207="sníž. přenesená",J207,0)</f>
        <v>0</v>
      </c>
      <c r="BI207" s="229">
        <f>IF(N207="nulová",J207,0)</f>
        <v>0</v>
      </c>
      <c r="BJ207" s="19" t="s">
        <v>76</v>
      </c>
      <c r="BK207" s="229">
        <f>ROUND(I207*H207,2)</f>
        <v>0</v>
      </c>
      <c r="BL207" s="19" t="s">
        <v>258</v>
      </c>
      <c r="BM207" s="228" t="s">
        <v>2955</v>
      </c>
    </row>
    <row r="208" s="2" customFormat="1">
      <c r="A208" s="40"/>
      <c r="B208" s="41"/>
      <c r="C208" s="42"/>
      <c r="D208" s="230" t="s">
        <v>260</v>
      </c>
      <c r="E208" s="42"/>
      <c r="F208" s="231" t="s">
        <v>2956</v>
      </c>
      <c r="G208" s="42"/>
      <c r="H208" s="42"/>
      <c r="I208" s="232"/>
      <c r="J208" s="42"/>
      <c r="K208" s="42"/>
      <c r="L208" s="46"/>
      <c r="M208" s="233"/>
      <c r="N208" s="234"/>
      <c r="O208" s="86"/>
      <c r="P208" s="86"/>
      <c r="Q208" s="86"/>
      <c r="R208" s="86"/>
      <c r="S208" s="86"/>
      <c r="T208" s="87"/>
      <c r="U208" s="40"/>
      <c r="V208" s="40"/>
      <c r="W208" s="40"/>
      <c r="X208" s="40"/>
      <c r="Y208" s="40"/>
      <c r="Z208" s="40"/>
      <c r="AA208" s="40"/>
      <c r="AB208" s="40"/>
      <c r="AC208" s="40"/>
      <c r="AD208" s="40"/>
      <c r="AE208" s="40"/>
      <c r="AT208" s="19" t="s">
        <v>260</v>
      </c>
      <c r="AU208" s="19" t="s">
        <v>78</v>
      </c>
    </row>
    <row r="209" s="13" customFormat="1">
      <c r="A209" s="13"/>
      <c r="B209" s="235"/>
      <c r="C209" s="236"/>
      <c r="D209" s="237" t="s">
        <v>262</v>
      </c>
      <c r="E209" s="238" t="s">
        <v>19</v>
      </c>
      <c r="F209" s="239" t="s">
        <v>9282</v>
      </c>
      <c r="G209" s="236"/>
      <c r="H209" s="238" t="s">
        <v>19</v>
      </c>
      <c r="I209" s="240"/>
      <c r="J209" s="236"/>
      <c r="K209" s="236"/>
      <c r="L209" s="241"/>
      <c r="M209" s="242"/>
      <c r="N209" s="243"/>
      <c r="O209" s="243"/>
      <c r="P209" s="243"/>
      <c r="Q209" s="243"/>
      <c r="R209" s="243"/>
      <c r="S209" s="243"/>
      <c r="T209" s="244"/>
      <c r="U209" s="13"/>
      <c r="V209" s="13"/>
      <c r="W209" s="13"/>
      <c r="X209" s="13"/>
      <c r="Y209" s="13"/>
      <c r="Z209" s="13"/>
      <c r="AA209" s="13"/>
      <c r="AB209" s="13"/>
      <c r="AC209" s="13"/>
      <c r="AD209" s="13"/>
      <c r="AE209" s="13"/>
      <c r="AT209" s="245" t="s">
        <v>262</v>
      </c>
      <c r="AU209" s="245" t="s">
        <v>78</v>
      </c>
      <c r="AV209" s="13" t="s">
        <v>76</v>
      </c>
      <c r="AW209" s="13" t="s">
        <v>31</v>
      </c>
      <c r="AX209" s="13" t="s">
        <v>69</v>
      </c>
      <c r="AY209" s="245" t="s">
        <v>252</v>
      </c>
    </row>
    <row r="210" s="13" customFormat="1">
      <c r="A210" s="13"/>
      <c r="B210" s="235"/>
      <c r="C210" s="236"/>
      <c r="D210" s="237" t="s">
        <v>262</v>
      </c>
      <c r="E210" s="238" t="s">
        <v>19</v>
      </c>
      <c r="F210" s="239" t="s">
        <v>2958</v>
      </c>
      <c r="G210" s="236"/>
      <c r="H210" s="238" t="s">
        <v>19</v>
      </c>
      <c r="I210" s="240"/>
      <c r="J210" s="236"/>
      <c r="K210" s="236"/>
      <c r="L210" s="241"/>
      <c r="M210" s="242"/>
      <c r="N210" s="243"/>
      <c r="O210" s="243"/>
      <c r="P210" s="243"/>
      <c r="Q210" s="243"/>
      <c r="R210" s="243"/>
      <c r="S210" s="243"/>
      <c r="T210" s="244"/>
      <c r="U210" s="13"/>
      <c r="V210" s="13"/>
      <c r="W210" s="13"/>
      <c r="X210" s="13"/>
      <c r="Y210" s="13"/>
      <c r="Z210" s="13"/>
      <c r="AA210" s="13"/>
      <c r="AB210" s="13"/>
      <c r="AC210" s="13"/>
      <c r="AD210" s="13"/>
      <c r="AE210" s="13"/>
      <c r="AT210" s="245" t="s">
        <v>262</v>
      </c>
      <c r="AU210" s="245" t="s">
        <v>78</v>
      </c>
      <c r="AV210" s="13" t="s">
        <v>76</v>
      </c>
      <c r="AW210" s="13" t="s">
        <v>31</v>
      </c>
      <c r="AX210" s="13" t="s">
        <v>69</v>
      </c>
      <c r="AY210" s="245" t="s">
        <v>252</v>
      </c>
    </row>
    <row r="211" s="13" customFormat="1">
      <c r="A211" s="13"/>
      <c r="B211" s="235"/>
      <c r="C211" s="236"/>
      <c r="D211" s="237" t="s">
        <v>262</v>
      </c>
      <c r="E211" s="238" t="s">
        <v>19</v>
      </c>
      <c r="F211" s="239" t="s">
        <v>2959</v>
      </c>
      <c r="G211" s="236"/>
      <c r="H211" s="238" t="s">
        <v>19</v>
      </c>
      <c r="I211" s="240"/>
      <c r="J211" s="236"/>
      <c r="K211" s="236"/>
      <c r="L211" s="241"/>
      <c r="M211" s="242"/>
      <c r="N211" s="243"/>
      <c r="O211" s="243"/>
      <c r="P211" s="243"/>
      <c r="Q211" s="243"/>
      <c r="R211" s="243"/>
      <c r="S211" s="243"/>
      <c r="T211" s="244"/>
      <c r="U211" s="13"/>
      <c r="V211" s="13"/>
      <c r="W211" s="13"/>
      <c r="X211" s="13"/>
      <c r="Y211" s="13"/>
      <c r="Z211" s="13"/>
      <c r="AA211" s="13"/>
      <c r="AB211" s="13"/>
      <c r="AC211" s="13"/>
      <c r="AD211" s="13"/>
      <c r="AE211" s="13"/>
      <c r="AT211" s="245" t="s">
        <v>262</v>
      </c>
      <c r="AU211" s="245" t="s">
        <v>78</v>
      </c>
      <c r="AV211" s="13" t="s">
        <v>76</v>
      </c>
      <c r="AW211" s="13" t="s">
        <v>31</v>
      </c>
      <c r="AX211" s="13" t="s">
        <v>69</v>
      </c>
      <c r="AY211" s="245" t="s">
        <v>252</v>
      </c>
    </row>
    <row r="212" s="13" customFormat="1">
      <c r="A212" s="13"/>
      <c r="B212" s="235"/>
      <c r="C212" s="236"/>
      <c r="D212" s="237" t="s">
        <v>262</v>
      </c>
      <c r="E212" s="238" t="s">
        <v>19</v>
      </c>
      <c r="F212" s="239" t="s">
        <v>2960</v>
      </c>
      <c r="G212" s="236"/>
      <c r="H212" s="238" t="s">
        <v>19</v>
      </c>
      <c r="I212" s="240"/>
      <c r="J212" s="236"/>
      <c r="K212" s="236"/>
      <c r="L212" s="241"/>
      <c r="M212" s="242"/>
      <c r="N212" s="243"/>
      <c r="O212" s="243"/>
      <c r="P212" s="243"/>
      <c r="Q212" s="243"/>
      <c r="R212" s="243"/>
      <c r="S212" s="243"/>
      <c r="T212" s="244"/>
      <c r="U212" s="13"/>
      <c r="V212" s="13"/>
      <c r="W212" s="13"/>
      <c r="X212" s="13"/>
      <c r="Y212" s="13"/>
      <c r="Z212" s="13"/>
      <c r="AA212" s="13"/>
      <c r="AB212" s="13"/>
      <c r="AC212" s="13"/>
      <c r="AD212" s="13"/>
      <c r="AE212" s="13"/>
      <c r="AT212" s="245" t="s">
        <v>262</v>
      </c>
      <c r="AU212" s="245" t="s">
        <v>78</v>
      </c>
      <c r="AV212" s="13" t="s">
        <v>76</v>
      </c>
      <c r="AW212" s="13" t="s">
        <v>31</v>
      </c>
      <c r="AX212" s="13" t="s">
        <v>69</v>
      </c>
      <c r="AY212" s="245" t="s">
        <v>252</v>
      </c>
    </row>
    <row r="213" s="14" customFormat="1">
      <c r="A213" s="14"/>
      <c r="B213" s="246"/>
      <c r="C213" s="247"/>
      <c r="D213" s="237" t="s">
        <v>262</v>
      </c>
      <c r="E213" s="248" t="s">
        <v>19</v>
      </c>
      <c r="F213" s="249" t="s">
        <v>9283</v>
      </c>
      <c r="G213" s="247"/>
      <c r="H213" s="250">
        <v>118</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262</v>
      </c>
      <c r="AU213" s="256" t="s">
        <v>78</v>
      </c>
      <c r="AV213" s="14" t="s">
        <v>78</v>
      </c>
      <c r="AW213" s="14" t="s">
        <v>31</v>
      </c>
      <c r="AX213" s="14" t="s">
        <v>76</v>
      </c>
      <c r="AY213" s="256" t="s">
        <v>252</v>
      </c>
    </row>
    <row r="214" s="2" customFormat="1" ht="24.15" customHeight="1">
      <c r="A214" s="40"/>
      <c r="B214" s="41"/>
      <c r="C214" s="217" t="s">
        <v>381</v>
      </c>
      <c r="D214" s="217" t="s">
        <v>254</v>
      </c>
      <c r="E214" s="218" t="s">
        <v>2962</v>
      </c>
      <c r="F214" s="219" t="s">
        <v>2963</v>
      </c>
      <c r="G214" s="220" t="s">
        <v>183</v>
      </c>
      <c r="H214" s="221">
        <v>15.34</v>
      </c>
      <c r="I214" s="222"/>
      <c r="J214" s="223">
        <f>ROUND(I214*H214,2)</f>
        <v>0</v>
      </c>
      <c r="K214" s="219" t="s">
        <v>257</v>
      </c>
      <c r="L214" s="46"/>
      <c r="M214" s="224" t="s">
        <v>19</v>
      </c>
      <c r="N214" s="225" t="s">
        <v>40</v>
      </c>
      <c r="O214" s="86"/>
      <c r="P214" s="226">
        <f>O214*H214</f>
        <v>0</v>
      </c>
      <c r="Q214" s="226">
        <v>4.0000000000000003E-05</v>
      </c>
      <c r="R214" s="226">
        <f>Q214*H214</f>
        <v>0.00061360000000000006</v>
      </c>
      <c r="S214" s="226">
        <v>0.001</v>
      </c>
      <c r="T214" s="227">
        <f>S214*H214</f>
        <v>0.01534</v>
      </c>
      <c r="U214" s="40"/>
      <c r="V214" s="40"/>
      <c r="W214" s="40"/>
      <c r="X214" s="40"/>
      <c r="Y214" s="40"/>
      <c r="Z214" s="40"/>
      <c r="AA214" s="40"/>
      <c r="AB214" s="40"/>
      <c r="AC214" s="40"/>
      <c r="AD214" s="40"/>
      <c r="AE214" s="40"/>
      <c r="AR214" s="228" t="s">
        <v>258</v>
      </c>
      <c r="AT214" s="228" t="s">
        <v>254</v>
      </c>
      <c r="AU214" s="228" t="s">
        <v>78</v>
      </c>
      <c r="AY214" s="19" t="s">
        <v>252</v>
      </c>
      <c r="BE214" s="229">
        <f>IF(N214="základní",J214,0)</f>
        <v>0</v>
      </c>
      <c r="BF214" s="229">
        <f>IF(N214="snížená",J214,0)</f>
        <v>0</v>
      </c>
      <c r="BG214" s="229">
        <f>IF(N214="zákl. přenesená",J214,0)</f>
        <v>0</v>
      </c>
      <c r="BH214" s="229">
        <f>IF(N214="sníž. přenesená",J214,0)</f>
        <v>0</v>
      </c>
      <c r="BI214" s="229">
        <f>IF(N214="nulová",J214,0)</f>
        <v>0</v>
      </c>
      <c r="BJ214" s="19" t="s">
        <v>76</v>
      </c>
      <c r="BK214" s="229">
        <f>ROUND(I214*H214,2)</f>
        <v>0</v>
      </c>
      <c r="BL214" s="19" t="s">
        <v>258</v>
      </c>
      <c r="BM214" s="228" t="s">
        <v>2964</v>
      </c>
    </row>
    <row r="215" s="2" customFormat="1">
      <c r="A215" s="40"/>
      <c r="B215" s="41"/>
      <c r="C215" s="42"/>
      <c r="D215" s="230" t="s">
        <v>260</v>
      </c>
      <c r="E215" s="42"/>
      <c r="F215" s="231" t="s">
        <v>2965</v>
      </c>
      <c r="G215" s="42"/>
      <c r="H215" s="42"/>
      <c r="I215" s="232"/>
      <c r="J215" s="42"/>
      <c r="K215" s="42"/>
      <c r="L215" s="46"/>
      <c r="M215" s="233"/>
      <c r="N215" s="234"/>
      <c r="O215" s="86"/>
      <c r="P215" s="86"/>
      <c r="Q215" s="86"/>
      <c r="R215" s="86"/>
      <c r="S215" s="86"/>
      <c r="T215" s="87"/>
      <c r="U215" s="40"/>
      <c r="V215" s="40"/>
      <c r="W215" s="40"/>
      <c r="X215" s="40"/>
      <c r="Y215" s="40"/>
      <c r="Z215" s="40"/>
      <c r="AA215" s="40"/>
      <c r="AB215" s="40"/>
      <c r="AC215" s="40"/>
      <c r="AD215" s="40"/>
      <c r="AE215" s="40"/>
      <c r="AT215" s="19" t="s">
        <v>260</v>
      </c>
      <c r="AU215" s="19" t="s">
        <v>78</v>
      </c>
    </row>
    <row r="216" s="13" customFormat="1">
      <c r="A216" s="13"/>
      <c r="B216" s="235"/>
      <c r="C216" s="236"/>
      <c r="D216" s="237" t="s">
        <v>262</v>
      </c>
      <c r="E216" s="238" t="s">
        <v>19</v>
      </c>
      <c r="F216" s="239" t="s">
        <v>9282</v>
      </c>
      <c r="G216" s="236"/>
      <c r="H216" s="238" t="s">
        <v>19</v>
      </c>
      <c r="I216" s="240"/>
      <c r="J216" s="236"/>
      <c r="K216" s="236"/>
      <c r="L216" s="241"/>
      <c r="M216" s="242"/>
      <c r="N216" s="243"/>
      <c r="O216" s="243"/>
      <c r="P216" s="243"/>
      <c r="Q216" s="243"/>
      <c r="R216" s="243"/>
      <c r="S216" s="243"/>
      <c r="T216" s="244"/>
      <c r="U216" s="13"/>
      <c r="V216" s="13"/>
      <c r="W216" s="13"/>
      <c r="X216" s="13"/>
      <c r="Y216" s="13"/>
      <c r="Z216" s="13"/>
      <c r="AA216" s="13"/>
      <c r="AB216" s="13"/>
      <c r="AC216" s="13"/>
      <c r="AD216" s="13"/>
      <c r="AE216" s="13"/>
      <c r="AT216" s="245" t="s">
        <v>262</v>
      </c>
      <c r="AU216" s="245" t="s">
        <v>78</v>
      </c>
      <c r="AV216" s="13" t="s">
        <v>76</v>
      </c>
      <c r="AW216" s="13" t="s">
        <v>31</v>
      </c>
      <c r="AX216" s="13" t="s">
        <v>69</v>
      </c>
      <c r="AY216" s="245" t="s">
        <v>252</v>
      </c>
    </row>
    <row r="217" s="13" customFormat="1">
      <c r="A217" s="13"/>
      <c r="B217" s="235"/>
      <c r="C217" s="236"/>
      <c r="D217" s="237" t="s">
        <v>262</v>
      </c>
      <c r="E217" s="238" t="s">
        <v>19</v>
      </c>
      <c r="F217" s="239" t="s">
        <v>2966</v>
      </c>
      <c r="G217" s="236"/>
      <c r="H217" s="238" t="s">
        <v>19</v>
      </c>
      <c r="I217" s="240"/>
      <c r="J217" s="236"/>
      <c r="K217" s="236"/>
      <c r="L217" s="241"/>
      <c r="M217" s="242"/>
      <c r="N217" s="243"/>
      <c r="O217" s="243"/>
      <c r="P217" s="243"/>
      <c r="Q217" s="243"/>
      <c r="R217" s="243"/>
      <c r="S217" s="243"/>
      <c r="T217" s="244"/>
      <c r="U217" s="13"/>
      <c r="V217" s="13"/>
      <c r="W217" s="13"/>
      <c r="X217" s="13"/>
      <c r="Y217" s="13"/>
      <c r="Z217" s="13"/>
      <c r="AA217" s="13"/>
      <c r="AB217" s="13"/>
      <c r="AC217" s="13"/>
      <c r="AD217" s="13"/>
      <c r="AE217" s="13"/>
      <c r="AT217" s="245" t="s">
        <v>262</v>
      </c>
      <c r="AU217" s="245" t="s">
        <v>78</v>
      </c>
      <c r="AV217" s="13" t="s">
        <v>76</v>
      </c>
      <c r="AW217" s="13" t="s">
        <v>31</v>
      </c>
      <c r="AX217" s="13" t="s">
        <v>69</v>
      </c>
      <c r="AY217" s="245" t="s">
        <v>252</v>
      </c>
    </row>
    <row r="218" s="13" customFormat="1">
      <c r="A218" s="13"/>
      <c r="B218" s="235"/>
      <c r="C218" s="236"/>
      <c r="D218" s="237" t="s">
        <v>262</v>
      </c>
      <c r="E218" s="238" t="s">
        <v>19</v>
      </c>
      <c r="F218" s="239" t="s">
        <v>2967</v>
      </c>
      <c r="G218" s="236"/>
      <c r="H218" s="238" t="s">
        <v>19</v>
      </c>
      <c r="I218" s="240"/>
      <c r="J218" s="236"/>
      <c r="K218" s="236"/>
      <c r="L218" s="241"/>
      <c r="M218" s="242"/>
      <c r="N218" s="243"/>
      <c r="O218" s="243"/>
      <c r="P218" s="243"/>
      <c r="Q218" s="243"/>
      <c r="R218" s="243"/>
      <c r="S218" s="243"/>
      <c r="T218" s="244"/>
      <c r="U218" s="13"/>
      <c r="V218" s="13"/>
      <c r="W218" s="13"/>
      <c r="X218" s="13"/>
      <c r="Y218" s="13"/>
      <c r="Z218" s="13"/>
      <c r="AA218" s="13"/>
      <c r="AB218" s="13"/>
      <c r="AC218" s="13"/>
      <c r="AD218" s="13"/>
      <c r="AE218" s="13"/>
      <c r="AT218" s="245" t="s">
        <v>262</v>
      </c>
      <c r="AU218" s="245" t="s">
        <v>78</v>
      </c>
      <c r="AV218" s="13" t="s">
        <v>76</v>
      </c>
      <c r="AW218" s="13" t="s">
        <v>31</v>
      </c>
      <c r="AX218" s="13" t="s">
        <v>69</v>
      </c>
      <c r="AY218" s="245" t="s">
        <v>252</v>
      </c>
    </row>
    <row r="219" s="14" customFormat="1">
      <c r="A219" s="14"/>
      <c r="B219" s="246"/>
      <c r="C219" s="247"/>
      <c r="D219" s="237" t="s">
        <v>262</v>
      </c>
      <c r="E219" s="248" t="s">
        <v>19</v>
      </c>
      <c r="F219" s="249" t="s">
        <v>9284</v>
      </c>
      <c r="G219" s="247"/>
      <c r="H219" s="250">
        <v>15.34</v>
      </c>
      <c r="I219" s="251"/>
      <c r="J219" s="247"/>
      <c r="K219" s="247"/>
      <c r="L219" s="252"/>
      <c r="M219" s="253"/>
      <c r="N219" s="254"/>
      <c r="O219" s="254"/>
      <c r="P219" s="254"/>
      <c r="Q219" s="254"/>
      <c r="R219" s="254"/>
      <c r="S219" s="254"/>
      <c r="T219" s="255"/>
      <c r="U219" s="14"/>
      <c r="V219" s="14"/>
      <c r="W219" s="14"/>
      <c r="X219" s="14"/>
      <c r="Y219" s="14"/>
      <c r="Z219" s="14"/>
      <c r="AA219" s="14"/>
      <c r="AB219" s="14"/>
      <c r="AC219" s="14"/>
      <c r="AD219" s="14"/>
      <c r="AE219" s="14"/>
      <c r="AT219" s="256" t="s">
        <v>262</v>
      </c>
      <c r="AU219" s="256" t="s">
        <v>78</v>
      </c>
      <c r="AV219" s="14" t="s">
        <v>78</v>
      </c>
      <c r="AW219" s="14" t="s">
        <v>31</v>
      </c>
      <c r="AX219" s="14" t="s">
        <v>76</v>
      </c>
      <c r="AY219" s="256" t="s">
        <v>252</v>
      </c>
    </row>
    <row r="220" s="12" customFormat="1" ht="22.8" customHeight="1">
      <c r="A220" s="12"/>
      <c r="B220" s="201"/>
      <c r="C220" s="202"/>
      <c r="D220" s="203" t="s">
        <v>68</v>
      </c>
      <c r="E220" s="215" t="s">
        <v>432</v>
      </c>
      <c r="F220" s="215" t="s">
        <v>2969</v>
      </c>
      <c r="G220" s="202"/>
      <c r="H220" s="202"/>
      <c r="I220" s="205"/>
      <c r="J220" s="216">
        <f>BK220</f>
        <v>0</v>
      </c>
      <c r="K220" s="202"/>
      <c r="L220" s="207"/>
      <c r="M220" s="208"/>
      <c r="N220" s="209"/>
      <c r="O220" s="209"/>
      <c r="P220" s="210">
        <f>SUM(P221:P224)</f>
        <v>0</v>
      </c>
      <c r="Q220" s="209"/>
      <c r="R220" s="210">
        <f>SUM(R221:R224)</f>
        <v>0</v>
      </c>
      <c r="S220" s="209"/>
      <c r="T220" s="211">
        <f>SUM(T221:T224)</f>
        <v>0</v>
      </c>
      <c r="U220" s="12"/>
      <c r="V220" s="12"/>
      <c r="W220" s="12"/>
      <c r="X220" s="12"/>
      <c r="Y220" s="12"/>
      <c r="Z220" s="12"/>
      <c r="AA220" s="12"/>
      <c r="AB220" s="12"/>
      <c r="AC220" s="12"/>
      <c r="AD220" s="12"/>
      <c r="AE220" s="12"/>
      <c r="AR220" s="212" t="s">
        <v>76</v>
      </c>
      <c r="AT220" s="213" t="s">
        <v>68</v>
      </c>
      <c r="AU220" s="213" t="s">
        <v>76</v>
      </c>
      <c r="AY220" s="212" t="s">
        <v>252</v>
      </c>
      <c r="BK220" s="214">
        <f>SUM(BK221:BK224)</f>
        <v>0</v>
      </c>
    </row>
    <row r="221" s="2" customFormat="1" ht="24.15" customHeight="1">
      <c r="A221" s="40"/>
      <c r="B221" s="41"/>
      <c r="C221" s="217" t="s">
        <v>386</v>
      </c>
      <c r="D221" s="217" t="s">
        <v>254</v>
      </c>
      <c r="E221" s="218" t="s">
        <v>2970</v>
      </c>
      <c r="F221" s="219" t="s">
        <v>2971</v>
      </c>
      <c r="G221" s="220" t="s">
        <v>183</v>
      </c>
      <c r="H221" s="221">
        <v>276</v>
      </c>
      <c r="I221" s="222"/>
      <c r="J221" s="223">
        <f>ROUND(I221*H221,2)</f>
        <v>0</v>
      </c>
      <c r="K221" s="219" t="s">
        <v>19</v>
      </c>
      <c r="L221" s="46"/>
      <c r="M221" s="224" t="s">
        <v>19</v>
      </c>
      <c r="N221" s="225" t="s">
        <v>40</v>
      </c>
      <c r="O221" s="86"/>
      <c r="P221" s="226">
        <f>O221*H221</f>
        <v>0</v>
      </c>
      <c r="Q221" s="226">
        <v>0</v>
      </c>
      <c r="R221" s="226">
        <f>Q221*H221</f>
        <v>0</v>
      </c>
      <c r="S221" s="226">
        <v>0</v>
      </c>
      <c r="T221" s="227">
        <f>S221*H221</f>
        <v>0</v>
      </c>
      <c r="U221" s="40"/>
      <c r="V221" s="40"/>
      <c r="W221" s="40"/>
      <c r="X221" s="40"/>
      <c r="Y221" s="40"/>
      <c r="Z221" s="40"/>
      <c r="AA221" s="40"/>
      <c r="AB221" s="40"/>
      <c r="AC221" s="40"/>
      <c r="AD221" s="40"/>
      <c r="AE221" s="40"/>
      <c r="AR221" s="228" t="s">
        <v>258</v>
      </c>
      <c r="AT221" s="228" t="s">
        <v>254</v>
      </c>
      <c r="AU221" s="228" t="s">
        <v>78</v>
      </c>
      <c r="AY221" s="19" t="s">
        <v>252</v>
      </c>
      <c r="BE221" s="229">
        <f>IF(N221="základní",J221,0)</f>
        <v>0</v>
      </c>
      <c r="BF221" s="229">
        <f>IF(N221="snížená",J221,0)</f>
        <v>0</v>
      </c>
      <c r="BG221" s="229">
        <f>IF(N221="zákl. přenesená",J221,0)</f>
        <v>0</v>
      </c>
      <c r="BH221" s="229">
        <f>IF(N221="sníž. přenesená",J221,0)</f>
        <v>0</v>
      </c>
      <c r="BI221" s="229">
        <f>IF(N221="nulová",J221,0)</f>
        <v>0</v>
      </c>
      <c r="BJ221" s="19" t="s">
        <v>76</v>
      </c>
      <c r="BK221" s="229">
        <f>ROUND(I221*H221,2)</f>
        <v>0</v>
      </c>
      <c r="BL221" s="19" t="s">
        <v>258</v>
      </c>
      <c r="BM221" s="228" t="s">
        <v>2972</v>
      </c>
    </row>
    <row r="222" s="2" customFormat="1">
      <c r="A222" s="40"/>
      <c r="B222" s="41"/>
      <c r="C222" s="42"/>
      <c r="D222" s="237" t="s">
        <v>963</v>
      </c>
      <c r="E222" s="42"/>
      <c r="F222" s="289" t="s">
        <v>2973</v>
      </c>
      <c r="G222" s="42"/>
      <c r="H222" s="42"/>
      <c r="I222" s="232"/>
      <c r="J222" s="42"/>
      <c r="K222" s="42"/>
      <c r="L222" s="46"/>
      <c r="M222" s="233"/>
      <c r="N222" s="234"/>
      <c r="O222" s="86"/>
      <c r="P222" s="86"/>
      <c r="Q222" s="86"/>
      <c r="R222" s="86"/>
      <c r="S222" s="86"/>
      <c r="T222" s="87"/>
      <c r="U222" s="40"/>
      <c r="V222" s="40"/>
      <c r="W222" s="40"/>
      <c r="X222" s="40"/>
      <c r="Y222" s="40"/>
      <c r="Z222" s="40"/>
      <c r="AA222" s="40"/>
      <c r="AB222" s="40"/>
      <c r="AC222" s="40"/>
      <c r="AD222" s="40"/>
      <c r="AE222" s="40"/>
      <c r="AT222" s="19" t="s">
        <v>963</v>
      </c>
      <c r="AU222" s="19" t="s">
        <v>78</v>
      </c>
    </row>
    <row r="223" s="13" customFormat="1">
      <c r="A223" s="13"/>
      <c r="B223" s="235"/>
      <c r="C223" s="236"/>
      <c r="D223" s="237" t="s">
        <v>262</v>
      </c>
      <c r="E223" s="238" t="s">
        <v>19</v>
      </c>
      <c r="F223" s="239" t="s">
        <v>9285</v>
      </c>
      <c r="G223" s="236"/>
      <c r="H223" s="238" t="s">
        <v>19</v>
      </c>
      <c r="I223" s="240"/>
      <c r="J223" s="236"/>
      <c r="K223" s="236"/>
      <c r="L223" s="241"/>
      <c r="M223" s="242"/>
      <c r="N223" s="243"/>
      <c r="O223" s="243"/>
      <c r="P223" s="243"/>
      <c r="Q223" s="243"/>
      <c r="R223" s="243"/>
      <c r="S223" s="243"/>
      <c r="T223" s="244"/>
      <c r="U223" s="13"/>
      <c r="V223" s="13"/>
      <c r="W223" s="13"/>
      <c r="X223" s="13"/>
      <c r="Y223" s="13"/>
      <c r="Z223" s="13"/>
      <c r="AA223" s="13"/>
      <c r="AB223" s="13"/>
      <c r="AC223" s="13"/>
      <c r="AD223" s="13"/>
      <c r="AE223" s="13"/>
      <c r="AT223" s="245" t="s">
        <v>262</v>
      </c>
      <c r="AU223" s="245" t="s">
        <v>78</v>
      </c>
      <c r="AV223" s="13" t="s">
        <v>76</v>
      </c>
      <c r="AW223" s="13" t="s">
        <v>31</v>
      </c>
      <c r="AX223" s="13" t="s">
        <v>69</v>
      </c>
      <c r="AY223" s="245" t="s">
        <v>252</v>
      </c>
    </row>
    <row r="224" s="14" customFormat="1">
      <c r="A224" s="14"/>
      <c r="B224" s="246"/>
      <c r="C224" s="247"/>
      <c r="D224" s="237" t="s">
        <v>262</v>
      </c>
      <c r="E224" s="248" t="s">
        <v>19</v>
      </c>
      <c r="F224" s="249" t="s">
        <v>9286</v>
      </c>
      <c r="G224" s="247"/>
      <c r="H224" s="250">
        <v>276</v>
      </c>
      <c r="I224" s="251"/>
      <c r="J224" s="247"/>
      <c r="K224" s="247"/>
      <c r="L224" s="252"/>
      <c r="M224" s="253"/>
      <c r="N224" s="254"/>
      <c r="O224" s="254"/>
      <c r="P224" s="254"/>
      <c r="Q224" s="254"/>
      <c r="R224" s="254"/>
      <c r="S224" s="254"/>
      <c r="T224" s="255"/>
      <c r="U224" s="14"/>
      <c r="V224" s="14"/>
      <c r="W224" s="14"/>
      <c r="X224" s="14"/>
      <c r="Y224" s="14"/>
      <c r="Z224" s="14"/>
      <c r="AA224" s="14"/>
      <c r="AB224" s="14"/>
      <c r="AC224" s="14"/>
      <c r="AD224" s="14"/>
      <c r="AE224" s="14"/>
      <c r="AT224" s="256" t="s">
        <v>262</v>
      </c>
      <c r="AU224" s="256" t="s">
        <v>78</v>
      </c>
      <c r="AV224" s="14" t="s">
        <v>78</v>
      </c>
      <c r="AW224" s="14" t="s">
        <v>31</v>
      </c>
      <c r="AX224" s="14" t="s">
        <v>76</v>
      </c>
      <c r="AY224" s="256" t="s">
        <v>252</v>
      </c>
    </row>
    <row r="225" s="12" customFormat="1" ht="22.8" customHeight="1">
      <c r="A225" s="12"/>
      <c r="B225" s="201"/>
      <c r="C225" s="202"/>
      <c r="D225" s="203" t="s">
        <v>68</v>
      </c>
      <c r="E225" s="215" t="s">
        <v>807</v>
      </c>
      <c r="F225" s="215" t="s">
        <v>808</v>
      </c>
      <c r="G225" s="202"/>
      <c r="H225" s="202"/>
      <c r="I225" s="205"/>
      <c r="J225" s="216">
        <f>BK225</f>
        <v>0</v>
      </c>
      <c r="K225" s="202"/>
      <c r="L225" s="207"/>
      <c r="M225" s="208"/>
      <c r="N225" s="209"/>
      <c r="O225" s="209"/>
      <c r="P225" s="210">
        <f>SUM(P226:P229)</f>
        <v>0</v>
      </c>
      <c r="Q225" s="209"/>
      <c r="R225" s="210">
        <f>SUM(R226:R229)</f>
        <v>0.11299999999999999</v>
      </c>
      <c r="S225" s="209"/>
      <c r="T225" s="211">
        <f>SUM(T226:T229)</f>
        <v>0.10000000000000001</v>
      </c>
      <c r="U225" s="12"/>
      <c r="V225" s="12"/>
      <c r="W225" s="12"/>
      <c r="X225" s="12"/>
      <c r="Y225" s="12"/>
      <c r="Z225" s="12"/>
      <c r="AA225" s="12"/>
      <c r="AB225" s="12"/>
      <c r="AC225" s="12"/>
      <c r="AD225" s="12"/>
      <c r="AE225" s="12"/>
      <c r="AR225" s="212" t="s">
        <v>76</v>
      </c>
      <c r="AT225" s="213" t="s">
        <v>68</v>
      </c>
      <c r="AU225" s="213" t="s">
        <v>76</v>
      </c>
      <c r="AY225" s="212" t="s">
        <v>252</v>
      </c>
      <c r="BK225" s="214">
        <f>SUM(BK226:BK229)</f>
        <v>0</v>
      </c>
    </row>
    <row r="226" s="2" customFormat="1" ht="49.05" customHeight="1">
      <c r="A226" s="40"/>
      <c r="B226" s="41"/>
      <c r="C226" s="217" t="s">
        <v>391</v>
      </c>
      <c r="D226" s="217" t="s">
        <v>254</v>
      </c>
      <c r="E226" s="218" t="s">
        <v>2980</v>
      </c>
      <c r="F226" s="219" t="s">
        <v>2981</v>
      </c>
      <c r="G226" s="220" t="s">
        <v>183</v>
      </c>
      <c r="H226" s="221">
        <v>100</v>
      </c>
      <c r="I226" s="222"/>
      <c r="J226" s="223">
        <f>ROUND(I226*H226,2)</f>
        <v>0</v>
      </c>
      <c r="K226" s="219" t="s">
        <v>257</v>
      </c>
      <c r="L226" s="46"/>
      <c r="M226" s="224" t="s">
        <v>19</v>
      </c>
      <c r="N226" s="225" t="s">
        <v>40</v>
      </c>
      <c r="O226" s="86"/>
      <c r="P226" s="226">
        <f>O226*H226</f>
        <v>0</v>
      </c>
      <c r="Q226" s="226">
        <v>0.0011299999999999999</v>
      </c>
      <c r="R226" s="226">
        <f>Q226*H226</f>
        <v>0.11299999999999999</v>
      </c>
      <c r="S226" s="226">
        <v>0.001</v>
      </c>
      <c r="T226" s="227">
        <f>S226*H226</f>
        <v>0.10000000000000001</v>
      </c>
      <c r="U226" s="40"/>
      <c r="V226" s="40"/>
      <c r="W226" s="40"/>
      <c r="X226" s="40"/>
      <c r="Y226" s="40"/>
      <c r="Z226" s="40"/>
      <c r="AA226" s="40"/>
      <c r="AB226" s="40"/>
      <c r="AC226" s="40"/>
      <c r="AD226" s="40"/>
      <c r="AE226" s="40"/>
      <c r="AR226" s="228" t="s">
        <v>258</v>
      </c>
      <c r="AT226" s="228" t="s">
        <v>254</v>
      </c>
      <c r="AU226" s="228" t="s">
        <v>78</v>
      </c>
      <c r="AY226" s="19" t="s">
        <v>252</v>
      </c>
      <c r="BE226" s="229">
        <f>IF(N226="základní",J226,0)</f>
        <v>0</v>
      </c>
      <c r="BF226" s="229">
        <f>IF(N226="snížená",J226,0)</f>
        <v>0</v>
      </c>
      <c r="BG226" s="229">
        <f>IF(N226="zákl. přenesená",J226,0)</f>
        <v>0</v>
      </c>
      <c r="BH226" s="229">
        <f>IF(N226="sníž. přenesená",J226,0)</f>
        <v>0</v>
      </c>
      <c r="BI226" s="229">
        <f>IF(N226="nulová",J226,0)</f>
        <v>0</v>
      </c>
      <c r="BJ226" s="19" t="s">
        <v>76</v>
      </c>
      <c r="BK226" s="229">
        <f>ROUND(I226*H226,2)</f>
        <v>0</v>
      </c>
      <c r="BL226" s="19" t="s">
        <v>258</v>
      </c>
      <c r="BM226" s="228" t="s">
        <v>2982</v>
      </c>
    </row>
    <row r="227" s="2" customFormat="1">
      <c r="A227" s="40"/>
      <c r="B227" s="41"/>
      <c r="C227" s="42"/>
      <c r="D227" s="230" t="s">
        <v>260</v>
      </c>
      <c r="E227" s="42"/>
      <c r="F227" s="231" t="s">
        <v>2983</v>
      </c>
      <c r="G227" s="42"/>
      <c r="H227" s="42"/>
      <c r="I227" s="232"/>
      <c r="J227" s="42"/>
      <c r="K227" s="42"/>
      <c r="L227" s="46"/>
      <c r="M227" s="233"/>
      <c r="N227" s="234"/>
      <c r="O227" s="86"/>
      <c r="P227" s="86"/>
      <c r="Q227" s="86"/>
      <c r="R227" s="86"/>
      <c r="S227" s="86"/>
      <c r="T227" s="87"/>
      <c r="U227" s="40"/>
      <c r="V227" s="40"/>
      <c r="W227" s="40"/>
      <c r="X227" s="40"/>
      <c r="Y227" s="40"/>
      <c r="Z227" s="40"/>
      <c r="AA227" s="40"/>
      <c r="AB227" s="40"/>
      <c r="AC227" s="40"/>
      <c r="AD227" s="40"/>
      <c r="AE227" s="40"/>
      <c r="AT227" s="19" t="s">
        <v>260</v>
      </c>
      <c r="AU227" s="19" t="s">
        <v>78</v>
      </c>
    </row>
    <row r="228" s="14" customFormat="1">
      <c r="A228" s="14"/>
      <c r="B228" s="246"/>
      <c r="C228" s="247"/>
      <c r="D228" s="237" t="s">
        <v>262</v>
      </c>
      <c r="E228" s="248" t="s">
        <v>19</v>
      </c>
      <c r="F228" s="249" t="s">
        <v>9287</v>
      </c>
      <c r="G228" s="247"/>
      <c r="H228" s="250">
        <v>100</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262</v>
      </c>
      <c r="AU228" s="256" t="s">
        <v>78</v>
      </c>
      <c r="AV228" s="14" t="s">
        <v>78</v>
      </c>
      <c r="AW228" s="14" t="s">
        <v>31</v>
      </c>
      <c r="AX228" s="14" t="s">
        <v>69</v>
      </c>
      <c r="AY228" s="256" t="s">
        <v>252</v>
      </c>
    </row>
    <row r="229" s="15" customFormat="1">
      <c r="A229" s="15"/>
      <c r="B229" s="257"/>
      <c r="C229" s="258"/>
      <c r="D229" s="237" t="s">
        <v>262</v>
      </c>
      <c r="E229" s="259" t="s">
        <v>19</v>
      </c>
      <c r="F229" s="260" t="s">
        <v>265</v>
      </c>
      <c r="G229" s="258"/>
      <c r="H229" s="261">
        <v>100</v>
      </c>
      <c r="I229" s="262"/>
      <c r="J229" s="258"/>
      <c r="K229" s="258"/>
      <c r="L229" s="263"/>
      <c r="M229" s="264"/>
      <c r="N229" s="265"/>
      <c r="O229" s="265"/>
      <c r="P229" s="265"/>
      <c r="Q229" s="265"/>
      <c r="R229" s="265"/>
      <c r="S229" s="265"/>
      <c r="T229" s="266"/>
      <c r="U229" s="15"/>
      <c r="V229" s="15"/>
      <c r="W229" s="15"/>
      <c r="X229" s="15"/>
      <c r="Y229" s="15"/>
      <c r="Z229" s="15"/>
      <c r="AA229" s="15"/>
      <c r="AB229" s="15"/>
      <c r="AC229" s="15"/>
      <c r="AD229" s="15"/>
      <c r="AE229" s="15"/>
      <c r="AT229" s="267" t="s">
        <v>262</v>
      </c>
      <c r="AU229" s="267" t="s">
        <v>78</v>
      </c>
      <c r="AV229" s="15" t="s">
        <v>258</v>
      </c>
      <c r="AW229" s="15" t="s">
        <v>31</v>
      </c>
      <c r="AX229" s="15" t="s">
        <v>76</v>
      </c>
      <c r="AY229" s="267" t="s">
        <v>252</v>
      </c>
    </row>
    <row r="230" s="12" customFormat="1" ht="22.8" customHeight="1">
      <c r="A230" s="12"/>
      <c r="B230" s="201"/>
      <c r="C230" s="202"/>
      <c r="D230" s="203" t="s">
        <v>68</v>
      </c>
      <c r="E230" s="215" t="s">
        <v>1036</v>
      </c>
      <c r="F230" s="215" t="s">
        <v>1037</v>
      </c>
      <c r="G230" s="202"/>
      <c r="H230" s="202"/>
      <c r="I230" s="205"/>
      <c r="J230" s="216">
        <f>BK230</f>
        <v>0</v>
      </c>
      <c r="K230" s="202"/>
      <c r="L230" s="207"/>
      <c r="M230" s="208"/>
      <c r="N230" s="209"/>
      <c r="O230" s="209"/>
      <c r="P230" s="210">
        <f>SUM(P231:P239)</f>
        <v>0</v>
      </c>
      <c r="Q230" s="209"/>
      <c r="R230" s="210">
        <f>SUM(R231:R239)</f>
        <v>0</v>
      </c>
      <c r="S230" s="209"/>
      <c r="T230" s="211">
        <f>SUM(T231:T239)</f>
        <v>0</v>
      </c>
      <c r="U230" s="12"/>
      <c r="V230" s="12"/>
      <c r="W230" s="12"/>
      <c r="X230" s="12"/>
      <c r="Y230" s="12"/>
      <c r="Z230" s="12"/>
      <c r="AA230" s="12"/>
      <c r="AB230" s="12"/>
      <c r="AC230" s="12"/>
      <c r="AD230" s="12"/>
      <c r="AE230" s="12"/>
      <c r="AR230" s="212" t="s">
        <v>76</v>
      </c>
      <c r="AT230" s="213" t="s">
        <v>68</v>
      </c>
      <c r="AU230" s="213" t="s">
        <v>76</v>
      </c>
      <c r="AY230" s="212" t="s">
        <v>252</v>
      </c>
      <c r="BK230" s="214">
        <f>SUM(BK231:BK239)</f>
        <v>0</v>
      </c>
    </row>
    <row r="231" s="2" customFormat="1" ht="37.8" customHeight="1">
      <c r="A231" s="40"/>
      <c r="B231" s="41"/>
      <c r="C231" s="217" t="s">
        <v>7</v>
      </c>
      <c r="D231" s="217" t="s">
        <v>254</v>
      </c>
      <c r="E231" s="218" t="s">
        <v>2986</v>
      </c>
      <c r="F231" s="219" t="s">
        <v>2987</v>
      </c>
      <c r="G231" s="220" t="s">
        <v>485</v>
      </c>
      <c r="H231" s="221">
        <v>8.6311</v>
      </c>
      <c r="I231" s="222"/>
      <c r="J231" s="223">
        <f>ROUND(I231*H231,2)</f>
        <v>0</v>
      </c>
      <c r="K231" s="219" t="s">
        <v>257</v>
      </c>
      <c r="L231" s="46"/>
      <c r="M231" s="224" t="s">
        <v>19</v>
      </c>
      <c r="N231" s="225" t="s">
        <v>40</v>
      </c>
      <c r="O231" s="86"/>
      <c r="P231" s="226">
        <f>O231*H231</f>
        <v>0</v>
      </c>
      <c r="Q231" s="226">
        <v>0</v>
      </c>
      <c r="R231" s="226">
        <f>Q231*H231</f>
        <v>0</v>
      </c>
      <c r="S231" s="226">
        <v>0</v>
      </c>
      <c r="T231" s="227">
        <f>S231*H231</f>
        <v>0</v>
      </c>
      <c r="U231" s="40"/>
      <c r="V231" s="40"/>
      <c r="W231" s="40"/>
      <c r="X231" s="40"/>
      <c r="Y231" s="40"/>
      <c r="Z231" s="40"/>
      <c r="AA231" s="40"/>
      <c r="AB231" s="40"/>
      <c r="AC231" s="40"/>
      <c r="AD231" s="40"/>
      <c r="AE231" s="40"/>
      <c r="AR231" s="228" t="s">
        <v>258</v>
      </c>
      <c r="AT231" s="228" t="s">
        <v>254</v>
      </c>
      <c r="AU231" s="228" t="s">
        <v>78</v>
      </c>
      <c r="AY231" s="19" t="s">
        <v>252</v>
      </c>
      <c r="BE231" s="229">
        <f>IF(N231="základní",J231,0)</f>
        <v>0</v>
      </c>
      <c r="BF231" s="229">
        <f>IF(N231="snížená",J231,0)</f>
        <v>0</v>
      </c>
      <c r="BG231" s="229">
        <f>IF(N231="zákl. přenesená",J231,0)</f>
        <v>0</v>
      </c>
      <c r="BH231" s="229">
        <f>IF(N231="sníž. přenesená",J231,0)</f>
        <v>0</v>
      </c>
      <c r="BI231" s="229">
        <f>IF(N231="nulová",J231,0)</f>
        <v>0</v>
      </c>
      <c r="BJ231" s="19" t="s">
        <v>76</v>
      </c>
      <c r="BK231" s="229">
        <f>ROUND(I231*H231,2)</f>
        <v>0</v>
      </c>
      <c r="BL231" s="19" t="s">
        <v>258</v>
      </c>
      <c r="BM231" s="228" t="s">
        <v>2988</v>
      </c>
    </row>
    <row r="232" s="2" customFormat="1">
      <c r="A232" s="40"/>
      <c r="B232" s="41"/>
      <c r="C232" s="42"/>
      <c r="D232" s="230" t="s">
        <v>260</v>
      </c>
      <c r="E232" s="42"/>
      <c r="F232" s="231" t="s">
        <v>2989</v>
      </c>
      <c r="G232" s="42"/>
      <c r="H232" s="42"/>
      <c r="I232" s="232"/>
      <c r="J232" s="42"/>
      <c r="K232" s="42"/>
      <c r="L232" s="46"/>
      <c r="M232" s="233"/>
      <c r="N232" s="234"/>
      <c r="O232" s="86"/>
      <c r="P232" s="86"/>
      <c r="Q232" s="86"/>
      <c r="R232" s="86"/>
      <c r="S232" s="86"/>
      <c r="T232" s="87"/>
      <c r="U232" s="40"/>
      <c r="V232" s="40"/>
      <c r="W232" s="40"/>
      <c r="X232" s="40"/>
      <c r="Y232" s="40"/>
      <c r="Z232" s="40"/>
      <c r="AA232" s="40"/>
      <c r="AB232" s="40"/>
      <c r="AC232" s="40"/>
      <c r="AD232" s="40"/>
      <c r="AE232" s="40"/>
      <c r="AT232" s="19" t="s">
        <v>260</v>
      </c>
      <c r="AU232" s="19" t="s">
        <v>78</v>
      </c>
    </row>
    <row r="233" s="2" customFormat="1" ht="37.8" customHeight="1">
      <c r="A233" s="40"/>
      <c r="B233" s="41"/>
      <c r="C233" s="217" t="s">
        <v>427</v>
      </c>
      <c r="D233" s="217" t="s">
        <v>254</v>
      </c>
      <c r="E233" s="218" t="s">
        <v>2990</v>
      </c>
      <c r="F233" s="219" t="s">
        <v>2991</v>
      </c>
      <c r="G233" s="220" t="s">
        <v>485</v>
      </c>
      <c r="H233" s="221">
        <v>8.6311</v>
      </c>
      <c r="I233" s="222"/>
      <c r="J233" s="223">
        <f>ROUND(I233*H233,2)</f>
        <v>0</v>
      </c>
      <c r="K233" s="219" t="s">
        <v>257</v>
      </c>
      <c r="L233" s="46"/>
      <c r="M233" s="224" t="s">
        <v>19</v>
      </c>
      <c r="N233" s="225" t="s">
        <v>40</v>
      </c>
      <c r="O233" s="86"/>
      <c r="P233" s="226">
        <f>O233*H233</f>
        <v>0</v>
      </c>
      <c r="Q233" s="226">
        <v>0</v>
      </c>
      <c r="R233" s="226">
        <f>Q233*H233</f>
        <v>0</v>
      </c>
      <c r="S233" s="226">
        <v>0</v>
      </c>
      <c r="T233" s="227">
        <f>S233*H233</f>
        <v>0</v>
      </c>
      <c r="U233" s="40"/>
      <c r="V233" s="40"/>
      <c r="W233" s="40"/>
      <c r="X233" s="40"/>
      <c r="Y233" s="40"/>
      <c r="Z233" s="40"/>
      <c r="AA233" s="40"/>
      <c r="AB233" s="40"/>
      <c r="AC233" s="40"/>
      <c r="AD233" s="40"/>
      <c r="AE233" s="40"/>
      <c r="AR233" s="228" t="s">
        <v>258</v>
      </c>
      <c r="AT233" s="228" t="s">
        <v>254</v>
      </c>
      <c r="AU233" s="228" t="s">
        <v>78</v>
      </c>
      <c r="AY233" s="19" t="s">
        <v>252</v>
      </c>
      <c r="BE233" s="229">
        <f>IF(N233="základní",J233,0)</f>
        <v>0</v>
      </c>
      <c r="BF233" s="229">
        <f>IF(N233="snížená",J233,0)</f>
        <v>0</v>
      </c>
      <c r="BG233" s="229">
        <f>IF(N233="zákl. přenesená",J233,0)</f>
        <v>0</v>
      </c>
      <c r="BH233" s="229">
        <f>IF(N233="sníž. přenesená",J233,0)</f>
        <v>0</v>
      </c>
      <c r="BI233" s="229">
        <f>IF(N233="nulová",J233,0)</f>
        <v>0</v>
      </c>
      <c r="BJ233" s="19" t="s">
        <v>76</v>
      </c>
      <c r="BK233" s="229">
        <f>ROUND(I233*H233,2)</f>
        <v>0</v>
      </c>
      <c r="BL233" s="19" t="s">
        <v>258</v>
      </c>
      <c r="BM233" s="228" t="s">
        <v>2992</v>
      </c>
    </row>
    <row r="234" s="2" customFormat="1">
      <c r="A234" s="40"/>
      <c r="B234" s="41"/>
      <c r="C234" s="42"/>
      <c r="D234" s="230" t="s">
        <v>260</v>
      </c>
      <c r="E234" s="42"/>
      <c r="F234" s="231" t="s">
        <v>2993</v>
      </c>
      <c r="G234" s="42"/>
      <c r="H234" s="42"/>
      <c r="I234" s="232"/>
      <c r="J234" s="42"/>
      <c r="K234" s="42"/>
      <c r="L234" s="46"/>
      <c r="M234" s="233"/>
      <c r="N234" s="234"/>
      <c r="O234" s="86"/>
      <c r="P234" s="86"/>
      <c r="Q234" s="86"/>
      <c r="R234" s="86"/>
      <c r="S234" s="86"/>
      <c r="T234" s="87"/>
      <c r="U234" s="40"/>
      <c r="V234" s="40"/>
      <c r="W234" s="40"/>
      <c r="X234" s="40"/>
      <c r="Y234" s="40"/>
      <c r="Z234" s="40"/>
      <c r="AA234" s="40"/>
      <c r="AB234" s="40"/>
      <c r="AC234" s="40"/>
      <c r="AD234" s="40"/>
      <c r="AE234" s="40"/>
      <c r="AT234" s="19" t="s">
        <v>260</v>
      </c>
      <c r="AU234" s="19" t="s">
        <v>78</v>
      </c>
    </row>
    <row r="235" s="2" customFormat="1" ht="37.8" customHeight="1">
      <c r="A235" s="40"/>
      <c r="B235" s="41"/>
      <c r="C235" s="217" t="s">
        <v>432</v>
      </c>
      <c r="D235" s="217" t="s">
        <v>254</v>
      </c>
      <c r="E235" s="218" t="s">
        <v>2994</v>
      </c>
      <c r="F235" s="219" t="s">
        <v>2995</v>
      </c>
      <c r="G235" s="220" t="s">
        <v>485</v>
      </c>
      <c r="H235" s="221">
        <v>120.83540000000001</v>
      </c>
      <c r="I235" s="222"/>
      <c r="J235" s="223">
        <f>ROUND(I235*H235,2)</f>
        <v>0</v>
      </c>
      <c r="K235" s="219" t="s">
        <v>257</v>
      </c>
      <c r="L235" s="46"/>
      <c r="M235" s="224" t="s">
        <v>19</v>
      </c>
      <c r="N235" s="225" t="s">
        <v>40</v>
      </c>
      <c r="O235" s="86"/>
      <c r="P235" s="226">
        <f>O235*H235</f>
        <v>0</v>
      </c>
      <c r="Q235" s="226">
        <v>0</v>
      </c>
      <c r="R235" s="226">
        <f>Q235*H235</f>
        <v>0</v>
      </c>
      <c r="S235" s="226">
        <v>0</v>
      </c>
      <c r="T235" s="227">
        <f>S235*H235</f>
        <v>0</v>
      </c>
      <c r="U235" s="40"/>
      <c r="V235" s="40"/>
      <c r="W235" s="40"/>
      <c r="X235" s="40"/>
      <c r="Y235" s="40"/>
      <c r="Z235" s="40"/>
      <c r="AA235" s="40"/>
      <c r="AB235" s="40"/>
      <c r="AC235" s="40"/>
      <c r="AD235" s="40"/>
      <c r="AE235" s="40"/>
      <c r="AR235" s="228" t="s">
        <v>258</v>
      </c>
      <c r="AT235" s="228" t="s">
        <v>254</v>
      </c>
      <c r="AU235" s="228" t="s">
        <v>78</v>
      </c>
      <c r="AY235" s="19" t="s">
        <v>252</v>
      </c>
      <c r="BE235" s="229">
        <f>IF(N235="základní",J235,0)</f>
        <v>0</v>
      </c>
      <c r="BF235" s="229">
        <f>IF(N235="snížená",J235,0)</f>
        <v>0</v>
      </c>
      <c r="BG235" s="229">
        <f>IF(N235="zákl. přenesená",J235,0)</f>
        <v>0</v>
      </c>
      <c r="BH235" s="229">
        <f>IF(N235="sníž. přenesená",J235,0)</f>
        <v>0</v>
      </c>
      <c r="BI235" s="229">
        <f>IF(N235="nulová",J235,0)</f>
        <v>0</v>
      </c>
      <c r="BJ235" s="19" t="s">
        <v>76</v>
      </c>
      <c r="BK235" s="229">
        <f>ROUND(I235*H235,2)</f>
        <v>0</v>
      </c>
      <c r="BL235" s="19" t="s">
        <v>258</v>
      </c>
      <c r="BM235" s="228" t="s">
        <v>2996</v>
      </c>
    </row>
    <row r="236" s="2" customFormat="1">
      <c r="A236" s="40"/>
      <c r="B236" s="41"/>
      <c r="C236" s="42"/>
      <c r="D236" s="230" t="s">
        <v>260</v>
      </c>
      <c r="E236" s="42"/>
      <c r="F236" s="231" t="s">
        <v>2997</v>
      </c>
      <c r="G236" s="42"/>
      <c r="H236" s="42"/>
      <c r="I236" s="232"/>
      <c r="J236" s="42"/>
      <c r="K236" s="42"/>
      <c r="L236" s="46"/>
      <c r="M236" s="233"/>
      <c r="N236" s="234"/>
      <c r="O236" s="86"/>
      <c r="P236" s="86"/>
      <c r="Q236" s="86"/>
      <c r="R236" s="86"/>
      <c r="S236" s="86"/>
      <c r="T236" s="87"/>
      <c r="U236" s="40"/>
      <c r="V236" s="40"/>
      <c r="W236" s="40"/>
      <c r="X236" s="40"/>
      <c r="Y236" s="40"/>
      <c r="Z236" s="40"/>
      <c r="AA236" s="40"/>
      <c r="AB236" s="40"/>
      <c r="AC236" s="40"/>
      <c r="AD236" s="40"/>
      <c r="AE236" s="40"/>
      <c r="AT236" s="19" t="s">
        <v>260</v>
      </c>
      <c r="AU236" s="19" t="s">
        <v>78</v>
      </c>
    </row>
    <row r="237" s="14" customFormat="1">
      <c r="A237" s="14"/>
      <c r="B237" s="246"/>
      <c r="C237" s="247"/>
      <c r="D237" s="237" t="s">
        <v>262</v>
      </c>
      <c r="E237" s="247"/>
      <c r="F237" s="249" t="s">
        <v>9288</v>
      </c>
      <c r="G237" s="247"/>
      <c r="H237" s="250">
        <v>120.83540000000001</v>
      </c>
      <c r="I237" s="251"/>
      <c r="J237" s="247"/>
      <c r="K237" s="247"/>
      <c r="L237" s="252"/>
      <c r="M237" s="253"/>
      <c r="N237" s="254"/>
      <c r="O237" s="254"/>
      <c r="P237" s="254"/>
      <c r="Q237" s="254"/>
      <c r="R237" s="254"/>
      <c r="S237" s="254"/>
      <c r="T237" s="255"/>
      <c r="U237" s="14"/>
      <c r="V237" s="14"/>
      <c r="W237" s="14"/>
      <c r="X237" s="14"/>
      <c r="Y237" s="14"/>
      <c r="Z237" s="14"/>
      <c r="AA237" s="14"/>
      <c r="AB237" s="14"/>
      <c r="AC237" s="14"/>
      <c r="AD237" s="14"/>
      <c r="AE237" s="14"/>
      <c r="AT237" s="256" t="s">
        <v>262</v>
      </c>
      <c r="AU237" s="256" t="s">
        <v>78</v>
      </c>
      <c r="AV237" s="14" t="s">
        <v>78</v>
      </c>
      <c r="AW237" s="14" t="s">
        <v>4</v>
      </c>
      <c r="AX237" s="14" t="s">
        <v>76</v>
      </c>
      <c r="AY237" s="256" t="s">
        <v>252</v>
      </c>
    </row>
    <row r="238" s="2" customFormat="1" ht="44.25" customHeight="1">
      <c r="A238" s="40"/>
      <c r="B238" s="41"/>
      <c r="C238" s="217" t="s">
        <v>437</v>
      </c>
      <c r="D238" s="217" t="s">
        <v>254</v>
      </c>
      <c r="E238" s="218" t="s">
        <v>2999</v>
      </c>
      <c r="F238" s="219" t="s">
        <v>3000</v>
      </c>
      <c r="G238" s="220" t="s">
        <v>485</v>
      </c>
      <c r="H238" s="221">
        <v>8.6311</v>
      </c>
      <c r="I238" s="222"/>
      <c r="J238" s="223">
        <f>ROUND(I238*H238,2)</f>
        <v>0</v>
      </c>
      <c r="K238" s="219" t="s">
        <v>257</v>
      </c>
      <c r="L238" s="46"/>
      <c r="M238" s="224" t="s">
        <v>19</v>
      </c>
      <c r="N238" s="225" t="s">
        <v>40</v>
      </c>
      <c r="O238" s="86"/>
      <c r="P238" s="226">
        <f>O238*H238</f>
        <v>0</v>
      </c>
      <c r="Q238" s="226">
        <v>0</v>
      </c>
      <c r="R238" s="226">
        <f>Q238*H238</f>
        <v>0</v>
      </c>
      <c r="S238" s="226">
        <v>0</v>
      </c>
      <c r="T238" s="227">
        <f>S238*H238</f>
        <v>0</v>
      </c>
      <c r="U238" s="40"/>
      <c r="V238" s="40"/>
      <c r="W238" s="40"/>
      <c r="X238" s="40"/>
      <c r="Y238" s="40"/>
      <c r="Z238" s="40"/>
      <c r="AA238" s="40"/>
      <c r="AB238" s="40"/>
      <c r="AC238" s="40"/>
      <c r="AD238" s="40"/>
      <c r="AE238" s="40"/>
      <c r="AR238" s="228" t="s">
        <v>258</v>
      </c>
      <c r="AT238" s="228" t="s">
        <v>254</v>
      </c>
      <c r="AU238" s="228" t="s">
        <v>78</v>
      </c>
      <c r="AY238" s="19" t="s">
        <v>252</v>
      </c>
      <c r="BE238" s="229">
        <f>IF(N238="základní",J238,0)</f>
        <v>0</v>
      </c>
      <c r="BF238" s="229">
        <f>IF(N238="snížená",J238,0)</f>
        <v>0</v>
      </c>
      <c r="BG238" s="229">
        <f>IF(N238="zákl. přenesená",J238,0)</f>
        <v>0</v>
      </c>
      <c r="BH238" s="229">
        <f>IF(N238="sníž. přenesená",J238,0)</f>
        <v>0</v>
      </c>
      <c r="BI238" s="229">
        <f>IF(N238="nulová",J238,0)</f>
        <v>0</v>
      </c>
      <c r="BJ238" s="19" t="s">
        <v>76</v>
      </c>
      <c r="BK238" s="229">
        <f>ROUND(I238*H238,2)</f>
        <v>0</v>
      </c>
      <c r="BL238" s="19" t="s">
        <v>258</v>
      </c>
      <c r="BM238" s="228" t="s">
        <v>3001</v>
      </c>
    </row>
    <row r="239" s="2" customFormat="1">
      <c r="A239" s="40"/>
      <c r="B239" s="41"/>
      <c r="C239" s="42"/>
      <c r="D239" s="230" t="s">
        <v>260</v>
      </c>
      <c r="E239" s="42"/>
      <c r="F239" s="231" t="s">
        <v>3002</v>
      </c>
      <c r="G239" s="42"/>
      <c r="H239" s="42"/>
      <c r="I239" s="232"/>
      <c r="J239" s="42"/>
      <c r="K239" s="42"/>
      <c r="L239" s="46"/>
      <c r="M239" s="233"/>
      <c r="N239" s="234"/>
      <c r="O239" s="86"/>
      <c r="P239" s="86"/>
      <c r="Q239" s="86"/>
      <c r="R239" s="86"/>
      <c r="S239" s="86"/>
      <c r="T239" s="87"/>
      <c r="U239" s="40"/>
      <c r="V239" s="40"/>
      <c r="W239" s="40"/>
      <c r="X239" s="40"/>
      <c r="Y239" s="40"/>
      <c r="Z239" s="40"/>
      <c r="AA239" s="40"/>
      <c r="AB239" s="40"/>
      <c r="AC239" s="40"/>
      <c r="AD239" s="40"/>
      <c r="AE239" s="40"/>
      <c r="AT239" s="19" t="s">
        <v>260</v>
      </c>
      <c r="AU239" s="19" t="s">
        <v>78</v>
      </c>
    </row>
    <row r="240" s="12" customFormat="1" ht="22.8" customHeight="1">
      <c r="A240" s="12"/>
      <c r="B240" s="201"/>
      <c r="C240" s="202"/>
      <c r="D240" s="203" t="s">
        <v>68</v>
      </c>
      <c r="E240" s="215" t="s">
        <v>1066</v>
      </c>
      <c r="F240" s="215" t="s">
        <v>1067</v>
      </c>
      <c r="G240" s="202"/>
      <c r="H240" s="202"/>
      <c r="I240" s="205"/>
      <c r="J240" s="216">
        <f>BK240</f>
        <v>0</v>
      </c>
      <c r="K240" s="202"/>
      <c r="L240" s="207"/>
      <c r="M240" s="208"/>
      <c r="N240" s="209"/>
      <c r="O240" s="209"/>
      <c r="P240" s="210">
        <f>SUM(P241:P242)</f>
        <v>0</v>
      </c>
      <c r="Q240" s="209"/>
      <c r="R240" s="210">
        <f>SUM(R241:R242)</f>
        <v>0</v>
      </c>
      <c r="S240" s="209"/>
      <c r="T240" s="211">
        <f>SUM(T241:T242)</f>
        <v>0</v>
      </c>
      <c r="U240" s="12"/>
      <c r="V240" s="12"/>
      <c r="W240" s="12"/>
      <c r="X240" s="12"/>
      <c r="Y240" s="12"/>
      <c r="Z240" s="12"/>
      <c r="AA240" s="12"/>
      <c r="AB240" s="12"/>
      <c r="AC240" s="12"/>
      <c r="AD240" s="12"/>
      <c r="AE240" s="12"/>
      <c r="AR240" s="212" t="s">
        <v>76</v>
      </c>
      <c r="AT240" s="213" t="s">
        <v>68</v>
      </c>
      <c r="AU240" s="213" t="s">
        <v>76</v>
      </c>
      <c r="AY240" s="212" t="s">
        <v>252</v>
      </c>
      <c r="BK240" s="214">
        <f>SUM(BK241:BK242)</f>
        <v>0</v>
      </c>
    </row>
    <row r="241" s="2" customFormat="1" ht="55.5" customHeight="1">
      <c r="A241" s="40"/>
      <c r="B241" s="41"/>
      <c r="C241" s="217" t="s">
        <v>450</v>
      </c>
      <c r="D241" s="217" t="s">
        <v>254</v>
      </c>
      <c r="E241" s="218" t="s">
        <v>3003</v>
      </c>
      <c r="F241" s="219" t="s">
        <v>3004</v>
      </c>
      <c r="G241" s="220" t="s">
        <v>485</v>
      </c>
      <c r="H241" s="221">
        <v>29.9453</v>
      </c>
      <c r="I241" s="222"/>
      <c r="J241" s="223">
        <f>ROUND(I241*H241,2)</f>
        <v>0</v>
      </c>
      <c r="K241" s="219" t="s">
        <v>257</v>
      </c>
      <c r="L241" s="46"/>
      <c r="M241" s="224" t="s">
        <v>19</v>
      </c>
      <c r="N241" s="225" t="s">
        <v>40</v>
      </c>
      <c r="O241" s="86"/>
      <c r="P241" s="226">
        <f>O241*H241</f>
        <v>0</v>
      </c>
      <c r="Q241" s="226">
        <v>0</v>
      </c>
      <c r="R241" s="226">
        <f>Q241*H241</f>
        <v>0</v>
      </c>
      <c r="S241" s="226">
        <v>0</v>
      </c>
      <c r="T241" s="227">
        <f>S241*H241</f>
        <v>0</v>
      </c>
      <c r="U241" s="40"/>
      <c r="V241" s="40"/>
      <c r="W241" s="40"/>
      <c r="X241" s="40"/>
      <c r="Y241" s="40"/>
      <c r="Z241" s="40"/>
      <c r="AA241" s="40"/>
      <c r="AB241" s="40"/>
      <c r="AC241" s="40"/>
      <c r="AD241" s="40"/>
      <c r="AE241" s="40"/>
      <c r="AR241" s="228" t="s">
        <v>258</v>
      </c>
      <c r="AT241" s="228" t="s">
        <v>254</v>
      </c>
      <c r="AU241" s="228" t="s">
        <v>78</v>
      </c>
      <c r="AY241" s="19" t="s">
        <v>252</v>
      </c>
      <c r="BE241" s="229">
        <f>IF(N241="základní",J241,0)</f>
        <v>0</v>
      </c>
      <c r="BF241" s="229">
        <f>IF(N241="snížená",J241,0)</f>
        <v>0</v>
      </c>
      <c r="BG241" s="229">
        <f>IF(N241="zákl. přenesená",J241,0)</f>
        <v>0</v>
      </c>
      <c r="BH241" s="229">
        <f>IF(N241="sníž. přenesená",J241,0)</f>
        <v>0</v>
      </c>
      <c r="BI241" s="229">
        <f>IF(N241="nulová",J241,0)</f>
        <v>0</v>
      </c>
      <c r="BJ241" s="19" t="s">
        <v>76</v>
      </c>
      <c r="BK241" s="229">
        <f>ROUND(I241*H241,2)</f>
        <v>0</v>
      </c>
      <c r="BL241" s="19" t="s">
        <v>258</v>
      </c>
      <c r="BM241" s="228" t="s">
        <v>3005</v>
      </c>
    </row>
    <row r="242" s="2" customFormat="1">
      <c r="A242" s="40"/>
      <c r="B242" s="41"/>
      <c r="C242" s="42"/>
      <c r="D242" s="230" t="s">
        <v>260</v>
      </c>
      <c r="E242" s="42"/>
      <c r="F242" s="231" t="s">
        <v>3006</v>
      </c>
      <c r="G242" s="42"/>
      <c r="H242" s="42"/>
      <c r="I242" s="232"/>
      <c r="J242" s="42"/>
      <c r="K242" s="42"/>
      <c r="L242" s="46"/>
      <c r="M242" s="298"/>
      <c r="N242" s="299"/>
      <c r="O242" s="295"/>
      <c r="P242" s="295"/>
      <c r="Q242" s="295"/>
      <c r="R242" s="295"/>
      <c r="S242" s="295"/>
      <c r="T242" s="300"/>
      <c r="U242" s="40"/>
      <c r="V242" s="40"/>
      <c r="W242" s="40"/>
      <c r="X242" s="40"/>
      <c r="Y242" s="40"/>
      <c r="Z242" s="40"/>
      <c r="AA242" s="40"/>
      <c r="AB242" s="40"/>
      <c r="AC242" s="40"/>
      <c r="AD242" s="40"/>
      <c r="AE242" s="40"/>
      <c r="AT242" s="19" t="s">
        <v>260</v>
      </c>
      <c r="AU242" s="19" t="s">
        <v>78</v>
      </c>
    </row>
    <row r="243" s="2" customFormat="1" ht="6.96" customHeight="1">
      <c r="A243" s="40"/>
      <c r="B243" s="61"/>
      <c r="C243" s="62"/>
      <c r="D243" s="62"/>
      <c r="E243" s="62"/>
      <c r="F243" s="62"/>
      <c r="G243" s="62"/>
      <c r="H243" s="62"/>
      <c r="I243" s="62"/>
      <c r="J243" s="62"/>
      <c r="K243" s="62"/>
      <c r="L243" s="46"/>
      <c r="M243" s="40"/>
      <c r="O243" s="40"/>
      <c r="P243" s="40"/>
      <c r="Q243" s="40"/>
      <c r="R243" s="40"/>
      <c r="S243" s="40"/>
      <c r="T243" s="40"/>
      <c r="U243" s="40"/>
      <c r="V243" s="40"/>
      <c r="W243" s="40"/>
      <c r="X243" s="40"/>
      <c r="Y243" s="40"/>
      <c r="Z243" s="40"/>
      <c r="AA243" s="40"/>
      <c r="AB243" s="40"/>
      <c r="AC243" s="40"/>
      <c r="AD243" s="40"/>
      <c r="AE243" s="40"/>
    </row>
  </sheetData>
  <sheetProtection sheet="1" autoFilter="0" formatColumns="0" formatRows="0" objects="1" scenarios="1" spinCount="100000" saltValue="vMXBNlHSY5QmOs9lOVFouVVkUML+JGLtsaAMDfjwXZHycOiusUfiKyVAq3wckcPL4NJDQBouO6R5E1qi84xtCQ==" hashValue="ShifCb4by7L73R8JKSAyUFcld/pI/iq3VuwXo2v89eQD8IGC8xkKK035r5pmfA2PYmwXTR2mko6/IuvJQ6zw1A==" algorithmName="SHA-512" password="CC35"/>
  <autoFilter ref="C97:K242"/>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hyperlinks>
    <hyperlink ref="F102" r:id="rId1" display="https://podminky.urs.cz/item/CS_URS_2023_02/113106121"/>
    <hyperlink ref="F112" r:id="rId2" display="https://podminky.urs.cz/item/CS_URS_2023_02/132212331"/>
    <hyperlink ref="F126" r:id="rId3" display="https://podminky.urs.cz/item/CS_URS_2023_02/167151101"/>
    <hyperlink ref="F128" r:id="rId4" display="https://podminky.urs.cz/item/CS_URS_2023_02/162251101"/>
    <hyperlink ref="F130" r:id="rId5" display="https://podminky.urs.cz/item/CS_URS_2023_02/167151101"/>
    <hyperlink ref="F136" r:id="rId6" display="https://podminky.urs.cz/item/CS_URS_2023_02/162251101"/>
    <hyperlink ref="F139" r:id="rId7" display="https://podminky.urs.cz/item/CS_URS_2023_02/174111101"/>
    <hyperlink ref="F164" r:id="rId8" display="https://podminky.urs.cz/item/CS_URS_2023_02/162751117"/>
    <hyperlink ref="F168" r:id="rId9" display="https://podminky.urs.cz/item/CS_URS_2023_02/162751119"/>
    <hyperlink ref="F171" r:id="rId10" display="https://podminky.urs.cz/item/CS_URS_2023_02/171201231"/>
    <hyperlink ref="F175" r:id="rId11" display="https://podminky.urs.cz/item/CS_URS_2023_02/985131311"/>
    <hyperlink ref="F180" r:id="rId12" display="https://podminky.urs.cz/item/CS_URS_2023_02/631311114"/>
    <hyperlink ref="F187" r:id="rId13" display="https://podminky.urs.cz/item/CS_URS_2023_02/274321411"/>
    <hyperlink ref="F194" r:id="rId14" display="https://podminky.urs.cz/item/CS_URS_2023_02/274351121"/>
    <hyperlink ref="F201" r:id="rId15" display="https://podminky.urs.cz/item/CS_URS_2023_02/274351122"/>
    <hyperlink ref="F203" r:id="rId16" display="https://podminky.urs.cz/item/CS_URS_2023_02/274361821"/>
    <hyperlink ref="F208" r:id="rId17" display="https://podminky.urs.cz/item/CS_URS_2023_02/953961115"/>
    <hyperlink ref="F215" r:id="rId18" display="https://podminky.urs.cz/item/CS_URS_2023_02/977131116"/>
    <hyperlink ref="F227" r:id="rId19" display="https://podminky.urs.cz/item/CS_URS_2023_02/985441112"/>
    <hyperlink ref="F232" r:id="rId20" display="https://podminky.urs.cz/item/CS_URS_2023_02/997221151"/>
    <hyperlink ref="F234" r:id="rId21" display="https://podminky.urs.cz/item/CS_URS_2023_02/997221561"/>
    <hyperlink ref="F236" r:id="rId22" display="https://podminky.urs.cz/item/CS_URS_2023_02/997221569"/>
    <hyperlink ref="F239" r:id="rId23" display="https://podminky.urs.cz/item/CS_URS_2023_02/997221861"/>
    <hyperlink ref="F242" r:id="rId24" display="https://podminky.urs.cz/item/CS_URS_2023_02/998011001"/>
  </hyperlinks>
  <pageMargins left="0.39375" right="0.39375" top="0.39375" bottom="0.39375" header="0" footer="0"/>
  <pageSetup paperSize="9" orientation="portrait" blackAndWhite="1" fitToHeight="100"/>
  <headerFooter>
    <oddFooter>&amp;CStrana &amp;P z &amp;N</oddFooter>
  </headerFooter>
  <drawing r:id="rId25"/>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167</v>
      </c>
      <c r="AZ2" s="141" t="s">
        <v>3630</v>
      </c>
      <c r="BA2" s="141" t="s">
        <v>6811</v>
      </c>
      <c r="BB2" s="141" t="s">
        <v>187</v>
      </c>
      <c r="BC2" s="141" t="s">
        <v>9289</v>
      </c>
      <c r="BD2" s="141" t="s">
        <v>78</v>
      </c>
    </row>
    <row r="3" s="1" customFormat="1" ht="6.96" customHeight="1">
      <c r="B3" s="142"/>
      <c r="C3" s="143"/>
      <c r="D3" s="143"/>
      <c r="E3" s="143"/>
      <c r="F3" s="143"/>
      <c r="G3" s="143"/>
      <c r="H3" s="143"/>
      <c r="I3" s="143"/>
      <c r="J3" s="143"/>
      <c r="K3" s="143"/>
      <c r="L3" s="22"/>
      <c r="AT3" s="19" t="s">
        <v>78</v>
      </c>
      <c r="AZ3" s="141" t="s">
        <v>3449</v>
      </c>
      <c r="BA3" s="141" t="s">
        <v>3450</v>
      </c>
      <c r="BB3" s="141" t="s">
        <v>187</v>
      </c>
      <c r="BC3" s="141" t="s">
        <v>9290</v>
      </c>
      <c r="BD3" s="141" t="s">
        <v>78</v>
      </c>
    </row>
    <row r="4" s="1" customFormat="1" ht="24.96" customHeight="1">
      <c r="B4" s="22"/>
      <c r="D4" s="144" t="s">
        <v>189</v>
      </c>
      <c r="L4" s="22"/>
      <c r="M4" s="145" t="s">
        <v>10</v>
      </c>
      <c r="AT4" s="19" t="s">
        <v>4</v>
      </c>
      <c r="AZ4" s="141" t="s">
        <v>6814</v>
      </c>
      <c r="BA4" s="141" t="s">
        <v>6815</v>
      </c>
      <c r="BB4" s="141" t="s">
        <v>280</v>
      </c>
      <c r="BC4" s="141" t="s">
        <v>9291</v>
      </c>
      <c r="BD4" s="141" t="s">
        <v>78</v>
      </c>
    </row>
    <row r="5" s="1" customFormat="1" ht="6.96" customHeight="1">
      <c r="B5" s="22"/>
      <c r="L5" s="22"/>
    </row>
    <row r="6" s="1" customFormat="1" ht="12" customHeight="1">
      <c r="B6" s="22"/>
      <c r="D6" s="146" t="s">
        <v>16</v>
      </c>
      <c r="L6" s="22"/>
    </row>
    <row r="7" s="1" customFormat="1" ht="16.5" customHeight="1">
      <c r="B7" s="22"/>
      <c r="E7" s="147" t="str">
        <f>'Rekapitulace stavby'!K6</f>
        <v>Snížení energetické náročnosti budovy MŠ Strojařů, Chrudim</v>
      </c>
      <c r="F7" s="146"/>
      <c r="G7" s="146"/>
      <c r="H7" s="146"/>
      <c r="L7" s="22"/>
    </row>
    <row r="8">
      <c r="B8" s="22"/>
      <c r="D8" s="146" t="s">
        <v>202</v>
      </c>
      <c r="L8" s="22"/>
    </row>
    <row r="9" s="1" customFormat="1" ht="16.5" customHeight="1">
      <c r="B9" s="22"/>
      <c r="E9" s="147" t="s">
        <v>8003</v>
      </c>
      <c r="F9" s="1"/>
      <c r="G9" s="1"/>
      <c r="H9" s="1"/>
      <c r="L9" s="22"/>
    </row>
    <row r="10" s="1" customFormat="1" ht="12" customHeight="1">
      <c r="B10" s="22"/>
      <c r="D10" s="146" t="s">
        <v>204</v>
      </c>
      <c r="L10" s="22"/>
    </row>
    <row r="11" s="2" customFormat="1" ht="16.5" customHeight="1">
      <c r="A11" s="40"/>
      <c r="B11" s="46"/>
      <c r="C11" s="40"/>
      <c r="D11" s="40"/>
      <c r="E11" s="148" t="s">
        <v>205</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206</v>
      </c>
      <c r="E12" s="40"/>
      <c r="F12" s="40"/>
      <c r="G12" s="40"/>
      <c r="H12" s="40"/>
      <c r="I12" s="40"/>
      <c r="J12" s="40"/>
      <c r="K12" s="40"/>
      <c r="L12" s="149"/>
      <c r="S12" s="40"/>
      <c r="T12" s="40"/>
      <c r="U12" s="40"/>
      <c r="V12" s="40"/>
      <c r="W12" s="40"/>
      <c r="X12" s="40"/>
      <c r="Y12" s="40"/>
      <c r="Z12" s="40"/>
      <c r="AA12" s="40"/>
      <c r="AB12" s="40"/>
      <c r="AC12" s="40"/>
      <c r="AD12" s="40"/>
      <c r="AE12" s="40"/>
    </row>
    <row r="13" s="2" customFormat="1" ht="30" customHeight="1">
      <c r="A13" s="40"/>
      <c r="B13" s="46"/>
      <c r="C13" s="40"/>
      <c r="D13" s="40"/>
      <c r="E13" s="150" t="s">
        <v>9292</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28. 2. 2022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27</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28</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27</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30</v>
      </c>
      <c r="E24" s="40"/>
      <c r="F24" s="40"/>
      <c r="G24" s="40"/>
      <c r="H24" s="40"/>
      <c r="I24" s="146" t="s">
        <v>26</v>
      </c>
      <c r="J24" s="135" t="str">
        <f>IF('Rekapitulace stavby'!AN16="","",'Rekapitulace stavby'!AN16)</f>
        <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6" t="s">
        <v>27</v>
      </c>
      <c r="J25" s="135" t="str">
        <f>IF('Rekapitulace stavby'!AN17="","",'Rekapitulace stavby'!AN17)</f>
        <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32</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27</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33</v>
      </c>
      <c r="E30" s="40"/>
      <c r="F30" s="40"/>
      <c r="G30" s="40"/>
      <c r="H30" s="40"/>
      <c r="I30" s="40"/>
      <c r="J30" s="40"/>
      <c r="K30" s="40"/>
      <c r="L30" s="149"/>
      <c r="S30" s="40"/>
      <c r="T30" s="40"/>
      <c r="U30" s="40"/>
      <c r="V30" s="40"/>
      <c r="W30" s="40"/>
      <c r="X30" s="40"/>
      <c r="Y30" s="40"/>
      <c r="Z30" s="40"/>
      <c r="AA30" s="40"/>
      <c r="AB30" s="40"/>
      <c r="AC30" s="40"/>
      <c r="AD30" s="40"/>
      <c r="AE30" s="40"/>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35</v>
      </c>
      <c r="E34" s="40"/>
      <c r="F34" s="40"/>
      <c r="G34" s="40"/>
      <c r="H34" s="40"/>
      <c r="I34" s="40"/>
      <c r="J34" s="158">
        <f>ROUND(J105,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37</v>
      </c>
      <c r="G36" s="40"/>
      <c r="H36" s="40"/>
      <c r="I36" s="159" t="s">
        <v>36</v>
      </c>
      <c r="J36" s="159" t="s">
        <v>38</v>
      </c>
      <c r="K36" s="40"/>
      <c r="L36" s="149"/>
      <c r="S36" s="40"/>
      <c r="T36" s="40"/>
      <c r="U36" s="40"/>
      <c r="V36" s="40"/>
      <c r="W36" s="40"/>
      <c r="X36" s="40"/>
      <c r="Y36" s="40"/>
      <c r="Z36" s="40"/>
      <c r="AA36" s="40"/>
      <c r="AB36" s="40"/>
      <c r="AC36" s="40"/>
      <c r="AD36" s="40"/>
      <c r="AE36" s="40"/>
    </row>
    <row r="37" s="2" customFormat="1" ht="14.4" customHeight="1">
      <c r="A37" s="40"/>
      <c r="B37" s="46"/>
      <c r="C37" s="40"/>
      <c r="D37" s="148" t="s">
        <v>39</v>
      </c>
      <c r="E37" s="146" t="s">
        <v>40</v>
      </c>
      <c r="F37" s="160">
        <f>ROUND((SUM(BE105:BE346)),  2)</f>
        <v>0</v>
      </c>
      <c r="G37" s="40"/>
      <c r="H37" s="40"/>
      <c r="I37" s="161">
        <v>0.20999999999999999</v>
      </c>
      <c r="J37" s="160">
        <f>ROUND(((SUM(BE105:BE346))*I37),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41</v>
      </c>
      <c r="F38" s="160">
        <f>ROUND((SUM(BF105:BF346)),  2)</f>
        <v>0</v>
      </c>
      <c r="G38" s="40"/>
      <c r="H38" s="40"/>
      <c r="I38" s="161">
        <v>0.14999999999999999</v>
      </c>
      <c r="J38" s="160">
        <f>ROUND(((SUM(BF105:BF346))*I38),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42</v>
      </c>
      <c r="F39" s="160">
        <f>ROUND((SUM(BG105:BG346)),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43</v>
      </c>
      <c r="F40" s="160">
        <f>ROUND((SUM(BH105:BH346)),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44</v>
      </c>
      <c r="F41" s="160">
        <f>ROUND((SUM(BI105:BI346)),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45</v>
      </c>
      <c r="E43" s="164"/>
      <c r="F43" s="164"/>
      <c r="G43" s="165" t="s">
        <v>46</v>
      </c>
      <c r="H43" s="166" t="s">
        <v>47</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208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Snížení energetické náročnosti budovy MŠ Strojařů, Chrudim</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202</v>
      </c>
      <c r="D53" s="24"/>
      <c r="E53" s="24"/>
      <c r="F53" s="24"/>
      <c r="G53" s="24"/>
      <c r="H53" s="24"/>
      <c r="I53" s="24"/>
      <c r="J53" s="24"/>
      <c r="K53" s="24"/>
      <c r="L53" s="22"/>
    </row>
    <row r="54" s="1" customFormat="1" ht="16.5" customHeight="1">
      <c r="B54" s="23"/>
      <c r="C54" s="24"/>
      <c r="D54" s="24"/>
      <c r="E54" s="173" t="s">
        <v>8003</v>
      </c>
      <c r="F54" s="24"/>
      <c r="G54" s="24"/>
      <c r="H54" s="24"/>
      <c r="I54" s="24"/>
      <c r="J54" s="24"/>
      <c r="K54" s="24"/>
      <c r="L54" s="22"/>
    </row>
    <row r="55" s="1" customFormat="1" ht="12" customHeight="1">
      <c r="B55" s="23"/>
      <c r="C55" s="34" t="s">
        <v>204</v>
      </c>
      <c r="D55" s="24"/>
      <c r="E55" s="24"/>
      <c r="F55" s="24"/>
      <c r="G55" s="24"/>
      <c r="H55" s="24"/>
      <c r="I55" s="24"/>
      <c r="J55" s="24"/>
      <c r="K55" s="24"/>
      <c r="L55" s="22"/>
    </row>
    <row r="56" s="2" customFormat="1" ht="16.5" customHeight="1">
      <c r="A56" s="40"/>
      <c r="B56" s="41"/>
      <c r="C56" s="42"/>
      <c r="D56" s="42"/>
      <c r="E56" s="174" t="s">
        <v>205</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206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30" customHeight="1">
      <c r="A58" s="40"/>
      <c r="B58" s="41"/>
      <c r="C58" s="42"/>
      <c r="D58" s="42"/>
      <c r="E58" s="71" t="str">
        <f>E13</f>
        <v>4(NZV) - Venkovní úpravy, KZS a sanace exteriéru, PBŘ (NZV)</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28. 2. 2022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30</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28</v>
      </c>
      <c r="D63" s="42"/>
      <c r="E63" s="42"/>
      <c r="F63" s="29" t="str">
        <f>IF(E22="","",E22)</f>
        <v>Vyplň údaj</v>
      </c>
      <c r="G63" s="42"/>
      <c r="H63" s="42"/>
      <c r="I63" s="34" t="s">
        <v>32</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209</v>
      </c>
      <c r="D65" s="176"/>
      <c r="E65" s="176"/>
      <c r="F65" s="176"/>
      <c r="G65" s="176"/>
      <c r="H65" s="176"/>
      <c r="I65" s="176"/>
      <c r="J65" s="177" t="s">
        <v>210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67</v>
      </c>
      <c r="D67" s="42"/>
      <c r="E67" s="42"/>
      <c r="F67" s="42"/>
      <c r="G67" s="42"/>
      <c r="H67" s="42"/>
      <c r="I67" s="42"/>
      <c r="J67" s="104">
        <f>J105</f>
        <v>0</v>
      </c>
      <c r="K67" s="42"/>
      <c r="L67" s="149"/>
      <c r="S67" s="40"/>
      <c r="T67" s="40"/>
      <c r="U67" s="40"/>
      <c r="V67" s="40"/>
      <c r="W67" s="40"/>
      <c r="X67" s="40"/>
      <c r="Y67" s="40"/>
      <c r="Z67" s="40"/>
      <c r="AA67" s="40"/>
      <c r="AB67" s="40"/>
      <c r="AC67" s="40"/>
      <c r="AD67" s="40"/>
      <c r="AE67" s="40"/>
      <c r="AU67" s="19" t="s">
        <v>211</v>
      </c>
    </row>
    <row r="68" s="9" customFormat="1" ht="24.96" customHeight="1">
      <c r="A68" s="9"/>
      <c r="B68" s="179"/>
      <c r="C68" s="180"/>
      <c r="D68" s="181" t="s">
        <v>212</v>
      </c>
      <c r="E68" s="182"/>
      <c r="F68" s="182"/>
      <c r="G68" s="182"/>
      <c r="H68" s="182"/>
      <c r="I68" s="182"/>
      <c r="J68" s="183">
        <f>J106</f>
        <v>0</v>
      </c>
      <c r="K68" s="180"/>
      <c r="L68" s="184"/>
      <c r="S68" s="9"/>
      <c r="T68" s="9"/>
      <c r="U68" s="9"/>
      <c r="V68" s="9"/>
      <c r="W68" s="9"/>
      <c r="X68" s="9"/>
      <c r="Y68" s="9"/>
      <c r="Z68" s="9"/>
      <c r="AA68" s="9"/>
      <c r="AB68" s="9"/>
      <c r="AC68" s="9"/>
      <c r="AD68" s="9"/>
      <c r="AE68" s="9"/>
    </row>
    <row r="69" s="10" customFormat="1" ht="19.92" customHeight="1">
      <c r="A69" s="10"/>
      <c r="B69" s="185"/>
      <c r="C69" s="126"/>
      <c r="D69" s="186" t="s">
        <v>2860</v>
      </c>
      <c r="E69" s="187"/>
      <c r="F69" s="187"/>
      <c r="G69" s="187"/>
      <c r="H69" s="187"/>
      <c r="I69" s="187"/>
      <c r="J69" s="188">
        <f>J107</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3453</v>
      </c>
      <c r="E70" s="187"/>
      <c r="F70" s="187"/>
      <c r="G70" s="187"/>
      <c r="H70" s="187"/>
      <c r="I70" s="187"/>
      <c r="J70" s="188">
        <f>J160</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2861</v>
      </c>
      <c r="E71" s="187"/>
      <c r="F71" s="187"/>
      <c r="G71" s="187"/>
      <c r="H71" s="187"/>
      <c r="I71" s="187"/>
      <c r="J71" s="188">
        <f>J185</f>
        <v>0</v>
      </c>
      <c r="K71" s="126"/>
      <c r="L71" s="189"/>
      <c r="S71" s="10"/>
      <c r="T71" s="10"/>
      <c r="U71" s="10"/>
      <c r="V71" s="10"/>
      <c r="W71" s="10"/>
      <c r="X71" s="10"/>
      <c r="Y71" s="10"/>
      <c r="Z71" s="10"/>
      <c r="AA71" s="10"/>
      <c r="AB71" s="10"/>
      <c r="AC71" s="10"/>
      <c r="AD71" s="10"/>
      <c r="AE71" s="10"/>
    </row>
    <row r="72" s="10" customFormat="1" ht="19.92" customHeight="1">
      <c r="A72" s="10"/>
      <c r="B72" s="185"/>
      <c r="C72" s="126"/>
      <c r="D72" s="186" t="s">
        <v>213</v>
      </c>
      <c r="E72" s="187"/>
      <c r="F72" s="187"/>
      <c r="G72" s="187"/>
      <c r="H72" s="187"/>
      <c r="I72" s="187"/>
      <c r="J72" s="188">
        <f>J199</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3456</v>
      </c>
      <c r="E73" s="187"/>
      <c r="F73" s="187"/>
      <c r="G73" s="187"/>
      <c r="H73" s="187"/>
      <c r="I73" s="187"/>
      <c r="J73" s="188">
        <f>J220</f>
        <v>0</v>
      </c>
      <c r="K73" s="126"/>
      <c r="L73" s="189"/>
      <c r="S73" s="10"/>
      <c r="T73" s="10"/>
      <c r="U73" s="10"/>
      <c r="V73" s="10"/>
      <c r="W73" s="10"/>
      <c r="X73" s="10"/>
      <c r="Y73" s="10"/>
      <c r="Z73" s="10"/>
      <c r="AA73" s="10"/>
      <c r="AB73" s="10"/>
      <c r="AC73" s="10"/>
      <c r="AD73" s="10"/>
      <c r="AE73" s="10"/>
    </row>
    <row r="74" s="10" customFormat="1" ht="19.92" customHeight="1">
      <c r="A74" s="10"/>
      <c r="B74" s="185"/>
      <c r="C74" s="126"/>
      <c r="D74" s="186" t="s">
        <v>3895</v>
      </c>
      <c r="E74" s="187"/>
      <c r="F74" s="187"/>
      <c r="G74" s="187"/>
      <c r="H74" s="187"/>
      <c r="I74" s="187"/>
      <c r="J74" s="188">
        <f>J252</f>
        <v>0</v>
      </c>
      <c r="K74" s="126"/>
      <c r="L74" s="189"/>
      <c r="S74" s="10"/>
      <c r="T74" s="10"/>
      <c r="U74" s="10"/>
      <c r="V74" s="10"/>
      <c r="W74" s="10"/>
      <c r="X74" s="10"/>
      <c r="Y74" s="10"/>
      <c r="Z74" s="10"/>
      <c r="AA74" s="10"/>
      <c r="AB74" s="10"/>
      <c r="AC74" s="10"/>
      <c r="AD74" s="10"/>
      <c r="AE74" s="10"/>
    </row>
    <row r="75" s="10" customFormat="1" ht="19.92" customHeight="1">
      <c r="A75" s="10"/>
      <c r="B75" s="185"/>
      <c r="C75" s="126"/>
      <c r="D75" s="186" t="s">
        <v>3458</v>
      </c>
      <c r="E75" s="187"/>
      <c r="F75" s="187"/>
      <c r="G75" s="187"/>
      <c r="H75" s="187"/>
      <c r="I75" s="187"/>
      <c r="J75" s="188">
        <f>J271</f>
        <v>0</v>
      </c>
      <c r="K75" s="126"/>
      <c r="L75" s="189"/>
      <c r="S75" s="10"/>
      <c r="T75" s="10"/>
      <c r="U75" s="10"/>
      <c r="V75" s="10"/>
      <c r="W75" s="10"/>
      <c r="X75" s="10"/>
      <c r="Y75" s="10"/>
      <c r="Z75" s="10"/>
      <c r="AA75" s="10"/>
      <c r="AB75" s="10"/>
      <c r="AC75" s="10"/>
      <c r="AD75" s="10"/>
      <c r="AE75" s="10"/>
    </row>
    <row r="76" s="10" customFormat="1" ht="19.92" customHeight="1">
      <c r="A76" s="10"/>
      <c r="B76" s="185"/>
      <c r="C76" s="126"/>
      <c r="D76" s="186" t="s">
        <v>218</v>
      </c>
      <c r="E76" s="187"/>
      <c r="F76" s="187"/>
      <c r="G76" s="187"/>
      <c r="H76" s="187"/>
      <c r="I76" s="187"/>
      <c r="J76" s="188">
        <f>J293</f>
        <v>0</v>
      </c>
      <c r="K76" s="126"/>
      <c r="L76" s="189"/>
      <c r="S76" s="10"/>
      <c r="T76" s="10"/>
      <c r="U76" s="10"/>
      <c r="V76" s="10"/>
      <c r="W76" s="10"/>
      <c r="X76" s="10"/>
      <c r="Y76" s="10"/>
      <c r="Z76" s="10"/>
      <c r="AA76" s="10"/>
      <c r="AB76" s="10"/>
      <c r="AC76" s="10"/>
      <c r="AD76" s="10"/>
      <c r="AE76" s="10"/>
    </row>
    <row r="77" s="10" customFormat="1" ht="19.92" customHeight="1">
      <c r="A77" s="10"/>
      <c r="B77" s="185"/>
      <c r="C77" s="126"/>
      <c r="D77" s="186" t="s">
        <v>219</v>
      </c>
      <c r="E77" s="187"/>
      <c r="F77" s="187"/>
      <c r="G77" s="187"/>
      <c r="H77" s="187"/>
      <c r="I77" s="187"/>
      <c r="J77" s="188">
        <f>J300</f>
        <v>0</v>
      </c>
      <c r="K77" s="126"/>
      <c r="L77" s="189"/>
      <c r="S77" s="10"/>
      <c r="T77" s="10"/>
      <c r="U77" s="10"/>
      <c r="V77" s="10"/>
      <c r="W77" s="10"/>
      <c r="X77" s="10"/>
      <c r="Y77" s="10"/>
      <c r="Z77" s="10"/>
      <c r="AA77" s="10"/>
      <c r="AB77" s="10"/>
      <c r="AC77" s="10"/>
      <c r="AD77" s="10"/>
      <c r="AE77" s="10"/>
    </row>
    <row r="78" s="10" customFormat="1" ht="19.92" customHeight="1">
      <c r="A78" s="10"/>
      <c r="B78" s="185"/>
      <c r="C78" s="126"/>
      <c r="D78" s="186" t="s">
        <v>225</v>
      </c>
      <c r="E78" s="187"/>
      <c r="F78" s="187"/>
      <c r="G78" s="187"/>
      <c r="H78" s="187"/>
      <c r="I78" s="187"/>
      <c r="J78" s="188">
        <f>J322</f>
        <v>0</v>
      </c>
      <c r="K78" s="126"/>
      <c r="L78" s="189"/>
      <c r="S78" s="10"/>
      <c r="T78" s="10"/>
      <c r="U78" s="10"/>
      <c r="V78" s="10"/>
      <c r="W78" s="10"/>
      <c r="X78" s="10"/>
      <c r="Y78" s="10"/>
      <c r="Z78" s="10"/>
      <c r="AA78" s="10"/>
      <c r="AB78" s="10"/>
      <c r="AC78" s="10"/>
      <c r="AD78" s="10"/>
      <c r="AE78" s="10"/>
    </row>
    <row r="79" s="10" customFormat="1" ht="19.92" customHeight="1">
      <c r="A79" s="10"/>
      <c r="B79" s="185"/>
      <c r="C79" s="126"/>
      <c r="D79" s="186" t="s">
        <v>226</v>
      </c>
      <c r="E79" s="187"/>
      <c r="F79" s="187"/>
      <c r="G79" s="187"/>
      <c r="H79" s="187"/>
      <c r="I79" s="187"/>
      <c r="J79" s="188">
        <f>J336</f>
        <v>0</v>
      </c>
      <c r="K79" s="126"/>
      <c r="L79" s="189"/>
      <c r="S79" s="10"/>
      <c r="T79" s="10"/>
      <c r="U79" s="10"/>
      <c r="V79" s="10"/>
      <c r="W79" s="10"/>
      <c r="X79" s="10"/>
      <c r="Y79" s="10"/>
      <c r="Z79" s="10"/>
      <c r="AA79" s="10"/>
      <c r="AB79" s="10"/>
      <c r="AC79" s="10"/>
      <c r="AD79" s="10"/>
      <c r="AE79" s="10"/>
    </row>
    <row r="80" s="9" customFormat="1" ht="24.96" customHeight="1">
      <c r="A80" s="9"/>
      <c r="B80" s="179"/>
      <c r="C80" s="180"/>
      <c r="D80" s="181" t="s">
        <v>227</v>
      </c>
      <c r="E80" s="182"/>
      <c r="F80" s="182"/>
      <c r="G80" s="182"/>
      <c r="H80" s="182"/>
      <c r="I80" s="182"/>
      <c r="J80" s="183">
        <f>J339</f>
        <v>0</v>
      </c>
      <c r="K80" s="180"/>
      <c r="L80" s="184"/>
      <c r="S80" s="9"/>
      <c r="T80" s="9"/>
      <c r="U80" s="9"/>
      <c r="V80" s="9"/>
      <c r="W80" s="9"/>
      <c r="X80" s="9"/>
      <c r="Y80" s="9"/>
      <c r="Z80" s="9"/>
      <c r="AA80" s="9"/>
      <c r="AB80" s="9"/>
      <c r="AC80" s="9"/>
      <c r="AD80" s="9"/>
      <c r="AE80" s="9"/>
    </row>
    <row r="81" s="10" customFormat="1" ht="19.92" customHeight="1">
      <c r="A81" s="10"/>
      <c r="B81" s="185"/>
      <c r="C81" s="126"/>
      <c r="D81" s="186" t="s">
        <v>231</v>
      </c>
      <c r="E81" s="187"/>
      <c r="F81" s="187"/>
      <c r="G81" s="187"/>
      <c r="H81" s="187"/>
      <c r="I81" s="187"/>
      <c r="J81" s="188">
        <f>J340</f>
        <v>0</v>
      </c>
      <c r="K81" s="126"/>
      <c r="L81" s="189"/>
      <c r="S81" s="10"/>
      <c r="T81" s="10"/>
      <c r="U81" s="10"/>
      <c r="V81" s="10"/>
      <c r="W81" s="10"/>
      <c r="X81" s="10"/>
      <c r="Y81" s="10"/>
      <c r="Z81" s="10"/>
      <c r="AA81" s="10"/>
      <c r="AB81" s="10"/>
      <c r="AC81" s="10"/>
      <c r="AD81" s="10"/>
      <c r="AE81" s="10"/>
    </row>
    <row r="82" s="2" customFormat="1" ht="21.84" customHeight="1">
      <c r="A82" s="40"/>
      <c r="B82" s="41"/>
      <c r="C82" s="42"/>
      <c r="D82" s="42"/>
      <c r="E82" s="42"/>
      <c r="F82" s="42"/>
      <c r="G82" s="42"/>
      <c r="H82" s="42"/>
      <c r="I82" s="42"/>
      <c r="J82" s="42"/>
      <c r="K82" s="42"/>
      <c r="L82" s="149"/>
      <c r="S82" s="40"/>
      <c r="T82" s="40"/>
      <c r="U82" s="40"/>
      <c r="V82" s="40"/>
      <c r="W82" s="40"/>
      <c r="X82" s="40"/>
      <c r="Y82" s="40"/>
      <c r="Z82" s="40"/>
      <c r="AA82" s="40"/>
      <c r="AB82" s="40"/>
      <c r="AC82" s="40"/>
      <c r="AD82" s="40"/>
      <c r="AE82" s="40"/>
    </row>
    <row r="83" s="2" customFormat="1" ht="6.96" customHeight="1">
      <c r="A83" s="40"/>
      <c r="B83" s="61"/>
      <c r="C83" s="62"/>
      <c r="D83" s="62"/>
      <c r="E83" s="62"/>
      <c r="F83" s="62"/>
      <c r="G83" s="62"/>
      <c r="H83" s="62"/>
      <c r="I83" s="62"/>
      <c r="J83" s="62"/>
      <c r="K83" s="62"/>
      <c r="L83" s="149"/>
      <c r="S83" s="40"/>
      <c r="T83" s="40"/>
      <c r="U83" s="40"/>
      <c r="V83" s="40"/>
      <c r="W83" s="40"/>
      <c r="X83" s="40"/>
      <c r="Y83" s="40"/>
      <c r="Z83" s="40"/>
      <c r="AA83" s="40"/>
      <c r="AB83" s="40"/>
      <c r="AC83" s="40"/>
      <c r="AD83" s="40"/>
      <c r="AE83" s="40"/>
    </row>
    <row r="87" s="2" customFormat="1" ht="6.96" customHeight="1">
      <c r="A87" s="40"/>
      <c r="B87" s="63"/>
      <c r="C87" s="64"/>
      <c r="D87" s="64"/>
      <c r="E87" s="64"/>
      <c r="F87" s="64"/>
      <c r="G87" s="64"/>
      <c r="H87" s="64"/>
      <c r="I87" s="64"/>
      <c r="J87" s="64"/>
      <c r="K87" s="64"/>
      <c r="L87" s="149"/>
      <c r="S87" s="40"/>
      <c r="T87" s="40"/>
      <c r="U87" s="40"/>
      <c r="V87" s="40"/>
      <c r="W87" s="40"/>
      <c r="X87" s="40"/>
      <c r="Y87" s="40"/>
      <c r="Z87" s="40"/>
      <c r="AA87" s="40"/>
      <c r="AB87" s="40"/>
      <c r="AC87" s="40"/>
      <c r="AD87" s="40"/>
      <c r="AE87" s="40"/>
    </row>
    <row r="88" s="2" customFormat="1" ht="24.96" customHeight="1">
      <c r="A88" s="40"/>
      <c r="B88" s="41"/>
      <c r="C88" s="25" t="s">
        <v>237</v>
      </c>
      <c r="D88" s="42"/>
      <c r="E88" s="42"/>
      <c r="F88" s="42"/>
      <c r="G88" s="42"/>
      <c r="H88" s="42"/>
      <c r="I88" s="42"/>
      <c r="J88" s="42"/>
      <c r="K88" s="42"/>
      <c r="L88" s="149"/>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12" customHeight="1">
      <c r="A90" s="40"/>
      <c r="B90" s="41"/>
      <c r="C90" s="34" t="s">
        <v>16</v>
      </c>
      <c r="D90" s="42"/>
      <c r="E90" s="42"/>
      <c r="F90" s="42"/>
      <c r="G90" s="42"/>
      <c r="H90" s="42"/>
      <c r="I90" s="42"/>
      <c r="J90" s="42"/>
      <c r="K90" s="42"/>
      <c r="L90" s="149"/>
      <c r="S90" s="40"/>
      <c r="T90" s="40"/>
      <c r="U90" s="40"/>
      <c r="V90" s="40"/>
      <c r="W90" s="40"/>
      <c r="X90" s="40"/>
      <c r="Y90" s="40"/>
      <c r="Z90" s="40"/>
      <c r="AA90" s="40"/>
      <c r="AB90" s="40"/>
      <c r="AC90" s="40"/>
      <c r="AD90" s="40"/>
      <c r="AE90" s="40"/>
    </row>
    <row r="91" s="2" customFormat="1" ht="16.5" customHeight="1">
      <c r="A91" s="40"/>
      <c r="B91" s="41"/>
      <c r="C91" s="42"/>
      <c r="D91" s="42"/>
      <c r="E91" s="173" t="str">
        <f>E7</f>
        <v>Snížení energetické náročnosti budovy MŠ Strojařů, Chrudim</v>
      </c>
      <c r="F91" s="34"/>
      <c r="G91" s="34"/>
      <c r="H91" s="34"/>
      <c r="I91" s="42"/>
      <c r="J91" s="42"/>
      <c r="K91" s="42"/>
      <c r="L91" s="149"/>
      <c r="S91" s="40"/>
      <c r="T91" s="40"/>
      <c r="U91" s="40"/>
      <c r="V91" s="40"/>
      <c r="W91" s="40"/>
      <c r="X91" s="40"/>
      <c r="Y91" s="40"/>
      <c r="Z91" s="40"/>
      <c r="AA91" s="40"/>
      <c r="AB91" s="40"/>
      <c r="AC91" s="40"/>
      <c r="AD91" s="40"/>
      <c r="AE91" s="40"/>
    </row>
    <row r="92" s="1" customFormat="1" ht="12" customHeight="1">
      <c r="B92" s="23"/>
      <c r="C92" s="34" t="s">
        <v>202</v>
      </c>
      <c r="D92" s="24"/>
      <c r="E92" s="24"/>
      <c r="F92" s="24"/>
      <c r="G92" s="24"/>
      <c r="H92" s="24"/>
      <c r="I92" s="24"/>
      <c r="J92" s="24"/>
      <c r="K92" s="24"/>
      <c r="L92" s="22"/>
    </row>
    <row r="93" s="1" customFormat="1" ht="16.5" customHeight="1">
      <c r="B93" s="23"/>
      <c r="C93" s="24"/>
      <c r="D93" s="24"/>
      <c r="E93" s="173" t="s">
        <v>8003</v>
      </c>
      <c r="F93" s="24"/>
      <c r="G93" s="24"/>
      <c r="H93" s="24"/>
      <c r="I93" s="24"/>
      <c r="J93" s="24"/>
      <c r="K93" s="24"/>
      <c r="L93" s="22"/>
    </row>
    <row r="94" s="1" customFormat="1" ht="12" customHeight="1">
      <c r="B94" s="23"/>
      <c r="C94" s="34" t="s">
        <v>204</v>
      </c>
      <c r="D94" s="24"/>
      <c r="E94" s="24"/>
      <c r="F94" s="24"/>
      <c r="G94" s="24"/>
      <c r="H94" s="24"/>
      <c r="I94" s="24"/>
      <c r="J94" s="24"/>
      <c r="K94" s="24"/>
      <c r="L94" s="22"/>
    </row>
    <row r="95" s="2" customFormat="1" ht="16.5" customHeight="1">
      <c r="A95" s="40"/>
      <c r="B95" s="41"/>
      <c r="C95" s="42"/>
      <c r="D95" s="42"/>
      <c r="E95" s="174" t="s">
        <v>205</v>
      </c>
      <c r="F95" s="42"/>
      <c r="G95" s="42"/>
      <c r="H95" s="42"/>
      <c r="I95" s="42"/>
      <c r="J95" s="42"/>
      <c r="K95" s="42"/>
      <c r="L95" s="149"/>
      <c r="S95" s="40"/>
      <c r="T95" s="40"/>
      <c r="U95" s="40"/>
      <c r="V95" s="40"/>
      <c r="W95" s="40"/>
      <c r="X95" s="40"/>
      <c r="Y95" s="40"/>
      <c r="Z95" s="40"/>
      <c r="AA95" s="40"/>
      <c r="AB95" s="40"/>
      <c r="AC95" s="40"/>
      <c r="AD95" s="40"/>
      <c r="AE95" s="40"/>
    </row>
    <row r="96" s="2" customFormat="1" ht="12" customHeight="1">
      <c r="A96" s="40"/>
      <c r="B96" s="41"/>
      <c r="C96" s="34" t="s">
        <v>206</v>
      </c>
      <c r="D96" s="42"/>
      <c r="E96" s="42"/>
      <c r="F96" s="42"/>
      <c r="G96" s="42"/>
      <c r="H96" s="42"/>
      <c r="I96" s="42"/>
      <c r="J96" s="42"/>
      <c r="K96" s="42"/>
      <c r="L96" s="149"/>
      <c r="S96" s="40"/>
      <c r="T96" s="40"/>
      <c r="U96" s="40"/>
      <c r="V96" s="40"/>
      <c r="W96" s="40"/>
      <c r="X96" s="40"/>
      <c r="Y96" s="40"/>
      <c r="Z96" s="40"/>
      <c r="AA96" s="40"/>
      <c r="AB96" s="40"/>
      <c r="AC96" s="40"/>
      <c r="AD96" s="40"/>
      <c r="AE96" s="40"/>
    </row>
    <row r="97" s="2" customFormat="1" ht="30" customHeight="1">
      <c r="A97" s="40"/>
      <c r="B97" s="41"/>
      <c r="C97" s="42"/>
      <c r="D97" s="42"/>
      <c r="E97" s="71" t="str">
        <f>E13</f>
        <v>4(NZV) - Venkovní úpravy, KZS a sanace exteriéru, PBŘ (NZV)</v>
      </c>
      <c r="F97" s="42"/>
      <c r="G97" s="42"/>
      <c r="H97" s="42"/>
      <c r="I97" s="42"/>
      <c r="J97" s="42"/>
      <c r="K97" s="42"/>
      <c r="L97" s="149"/>
      <c r="S97" s="40"/>
      <c r="T97" s="40"/>
      <c r="U97" s="40"/>
      <c r="V97" s="40"/>
      <c r="W97" s="40"/>
      <c r="X97" s="40"/>
      <c r="Y97" s="40"/>
      <c r="Z97" s="40"/>
      <c r="AA97" s="40"/>
      <c r="AB97" s="40"/>
      <c r="AC97" s="40"/>
      <c r="AD97" s="40"/>
      <c r="AE97" s="40"/>
    </row>
    <row r="98" s="2" customFormat="1" ht="6.96" customHeight="1">
      <c r="A98" s="40"/>
      <c r="B98" s="41"/>
      <c r="C98" s="42"/>
      <c r="D98" s="42"/>
      <c r="E98" s="42"/>
      <c r="F98" s="42"/>
      <c r="G98" s="42"/>
      <c r="H98" s="42"/>
      <c r="I98" s="42"/>
      <c r="J98" s="42"/>
      <c r="K98" s="42"/>
      <c r="L98" s="149"/>
      <c r="S98" s="40"/>
      <c r="T98" s="40"/>
      <c r="U98" s="40"/>
      <c r="V98" s="40"/>
      <c r="W98" s="40"/>
      <c r="X98" s="40"/>
      <c r="Y98" s="40"/>
      <c r="Z98" s="40"/>
      <c r="AA98" s="40"/>
      <c r="AB98" s="40"/>
      <c r="AC98" s="40"/>
      <c r="AD98" s="40"/>
      <c r="AE98" s="40"/>
    </row>
    <row r="99" s="2" customFormat="1" ht="12" customHeight="1">
      <c r="A99" s="40"/>
      <c r="B99" s="41"/>
      <c r="C99" s="34" t="s">
        <v>21</v>
      </c>
      <c r="D99" s="42"/>
      <c r="E99" s="42"/>
      <c r="F99" s="29" t="str">
        <f>F16</f>
        <v xml:space="preserve"> </v>
      </c>
      <c r="G99" s="42"/>
      <c r="H99" s="42"/>
      <c r="I99" s="34" t="s">
        <v>23</v>
      </c>
      <c r="J99" s="74" t="str">
        <f>IF(J16="","",J16)</f>
        <v>28. 2. 2022</v>
      </c>
      <c r="K99" s="42"/>
      <c r="L99" s="149"/>
      <c r="S99" s="40"/>
      <c r="T99" s="40"/>
      <c r="U99" s="40"/>
      <c r="V99" s="40"/>
      <c r="W99" s="40"/>
      <c r="X99" s="40"/>
      <c r="Y99" s="40"/>
      <c r="Z99" s="40"/>
      <c r="AA99" s="40"/>
      <c r="AB99" s="40"/>
      <c r="AC99" s="40"/>
      <c r="AD99" s="40"/>
      <c r="AE99" s="40"/>
    </row>
    <row r="100" s="2" customFormat="1" ht="6.96" customHeight="1">
      <c r="A100" s="40"/>
      <c r="B100" s="41"/>
      <c r="C100" s="42"/>
      <c r="D100" s="42"/>
      <c r="E100" s="42"/>
      <c r="F100" s="42"/>
      <c r="G100" s="42"/>
      <c r="H100" s="42"/>
      <c r="I100" s="42"/>
      <c r="J100" s="42"/>
      <c r="K100" s="42"/>
      <c r="L100" s="149"/>
      <c r="S100" s="40"/>
      <c r="T100" s="40"/>
      <c r="U100" s="40"/>
      <c r="V100" s="40"/>
      <c r="W100" s="40"/>
      <c r="X100" s="40"/>
      <c r="Y100" s="40"/>
      <c r="Z100" s="40"/>
      <c r="AA100" s="40"/>
      <c r="AB100" s="40"/>
      <c r="AC100" s="40"/>
      <c r="AD100" s="40"/>
      <c r="AE100" s="40"/>
    </row>
    <row r="101" s="2" customFormat="1" ht="15.15" customHeight="1">
      <c r="A101" s="40"/>
      <c r="B101" s="41"/>
      <c r="C101" s="34" t="s">
        <v>25</v>
      </c>
      <c r="D101" s="42"/>
      <c r="E101" s="42"/>
      <c r="F101" s="29" t="str">
        <f>E19</f>
        <v xml:space="preserve"> </v>
      </c>
      <c r="G101" s="42"/>
      <c r="H101" s="42"/>
      <c r="I101" s="34" t="s">
        <v>30</v>
      </c>
      <c r="J101" s="38" t="str">
        <f>E25</f>
        <v xml:space="preserve"> </v>
      </c>
      <c r="K101" s="42"/>
      <c r="L101" s="149"/>
      <c r="S101" s="40"/>
      <c r="T101" s="40"/>
      <c r="U101" s="40"/>
      <c r="V101" s="40"/>
      <c r="W101" s="40"/>
      <c r="X101" s="40"/>
      <c r="Y101" s="40"/>
      <c r="Z101" s="40"/>
      <c r="AA101" s="40"/>
      <c r="AB101" s="40"/>
      <c r="AC101" s="40"/>
      <c r="AD101" s="40"/>
      <c r="AE101" s="40"/>
    </row>
    <row r="102" s="2" customFormat="1" ht="15.15" customHeight="1">
      <c r="A102" s="40"/>
      <c r="B102" s="41"/>
      <c r="C102" s="34" t="s">
        <v>28</v>
      </c>
      <c r="D102" s="42"/>
      <c r="E102" s="42"/>
      <c r="F102" s="29" t="str">
        <f>IF(E22="","",E22)</f>
        <v>Vyplň údaj</v>
      </c>
      <c r="G102" s="42"/>
      <c r="H102" s="42"/>
      <c r="I102" s="34" t="s">
        <v>32</v>
      </c>
      <c r="J102" s="38" t="str">
        <f>E28</f>
        <v xml:space="preserve"> </v>
      </c>
      <c r="K102" s="42"/>
      <c r="L102" s="149"/>
      <c r="S102" s="40"/>
      <c r="T102" s="40"/>
      <c r="U102" s="40"/>
      <c r="V102" s="40"/>
      <c r="W102" s="40"/>
      <c r="X102" s="40"/>
      <c r="Y102" s="40"/>
      <c r="Z102" s="40"/>
      <c r="AA102" s="40"/>
      <c r="AB102" s="40"/>
      <c r="AC102" s="40"/>
      <c r="AD102" s="40"/>
      <c r="AE102" s="40"/>
    </row>
    <row r="103" s="2" customFormat="1" ht="10.32" customHeight="1">
      <c r="A103" s="40"/>
      <c r="B103" s="41"/>
      <c r="C103" s="42"/>
      <c r="D103" s="42"/>
      <c r="E103" s="42"/>
      <c r="F103" s="42"/>
      <c r="G103" s="42"/>
      <c r="H103" s="42"/>
      <c r="I103" s="42"/>
      <c r="J103" s="42"/>
      <c r="K103" s="42"/>
      <c r="L103" s="149"/>
      <c r="S103" s="40"/>
      <c r="T103" s="40"/>
      <c r="U103" s="40"/>
      <c r="V103" s="40"/>
      <c r="W103" s="40"/>
      <c r="X103" s="40"/>
      <c r="Y103" s="40"/>
      <c r="Z103" s="40"/>
      <c r="AA103" s="40"/>
      <c r="AB103" s="40"/>
      <c r="AC103" s="40"/>
      <c r="AD103" s="40"/>
      <c r="AE103" s="40"/>
    </row>
    <row r="104" s="11" customFormat="1" ht="29.28" customHeight="1">
      <c r="A104" s="190"/>
      <c r="B104" s="191"/>
      <c r="C104" s="192" t="s">
        <v>238</v>
      </c>
      <c r="D104" s="193" t="s">
        <v>54</v>
      </c>
      <c r="E104" s="193" t="s">
        <v>50</v>
      </c>
      <c r="F104" s="193" t="s">
        <v>51</v>
      </c>
      <c r="G104" s="193" t="s">
        <v>239</v>
      </c>
      <c r="H104" s="193" t="s">
        <v>240</v>
      </c>
      <c r="I104" s="193" t="s">
        <v>241</v>
      </c>
      <c r="J104" s="193" t="s">
        <v>210</v>
      </c>
      <c r="K104" s="194" t="s">
        <v>242</v>
      </c>
      <c r="L104" s="195"/>
      <c r="M104" s="94" t="s">
        <v>19</v>
      </c>
      <c r="N104" s="95" t="s">
        <v>39</v>
      </c>
      <c r="O104" s="95" t="s">
        <v>243</v>
      </c>
      <c r="P104" s="95" t="s">
        <v>244</v>
      </c>
      <c r="Q104" s="95" t="s">
        <v>245</v>
      </c>
      <c r="R104" s="95" t="s">
        <v>246</v>
      </c>
      <c r="S104" s="95" t="s">
        <v>247</v>
      </c>
      <c r="T104" s="96" t="s">
        <v>248</v>
      </c>
      <c r="U104" s="190"/>
      <c r="V104" s="190"/>
      <c r="W104" s="190"/>
      <c r="X104" s="190"/>
      <c r="Y104" s="190"/>
      <c r="Z104" s="190"/>
      <c r="AA104" s="190"/>
      <c r="AB104" s="190"/>
      <c r="AC104" s="190"/>
      <c r="AD104" s="190"/>
      <c r="AE104" s="190"/>
    </row>
    <row r="105" s="2" customFormat="1" ht="22.8" customHeight="1">
      <c r="A105" s="40"/>
      <c r="B105" s="41"/>
      <c r="C105" s="101" t="s">
        <v>249</v>
      </c>
      <c r="D105" s="42"/>
      <c r="E105" s="42"/>
      <c r="F105" s="42"/>
      <c r="G105" s="42"/>
      <c r="H105" s="42"/>
      <c r="I105" s="42"/>
      <c r="J105" s="196">
        <f>BK105</f>
        <v>0</v>
      </c>
      <c r="K105" s="42"/>
      <c r="L105" s="46"/>
      <c r="M105" s="97"/>
      <c r="N105" s="197"/>
      <c r="O105" s="98"/>
      <c r="P105" s="198">
        <f>P106+P339</f>
        <v>0</v>
      </c>
      <c r="Q105" s="98"/>
      <c r="R105" s="198">
        <f>R106+R339</f>
        <v>26.628987840000001</v>
      </c>
      <c r="S105" s="98"/>
      <c r="T105" s="199">
        <f>T106+T339</f>
        <v>5.6728250000000005</v>
      </c>
      <c r="U105" s="40"/>
      <c r="V105" s="40"/>
      <c r="W105" s="40"/>
      <c r="X105" s="40"/>
      <c r="Y105" s="40"/>
      <c r="Z105" s="40"/>
      <c r="AA105" s="40"/>
      <c r="AB105" s="40"/>
      <c r="AC105" s="40"/>
      <c r="AD105" s="40"/>
      <c r="AE105" s="40"/>
      <c r="AT105" s="19" t="s">
        <v>68</v>
      </c>
      <c r="AU105" s="19" t="s">
        <v>211</v>
      </c>
      <c r="BK105" s="200">
        <f>BK106+BK339</f>
        <v>0</v>
      </c>
    </row>
    <row r="106" s="12" customFormat="1" ht="25.92" customHeight="1">
      <c r="A106" s="12"/>
      <c r="B106" s="201"/>
      <c r="C106" s="202"/>
      <c r="D106" s="203" t="s">
        <v>68</v>
      </c>
      <c r="E106" s="204" t="s">
        <v>250</v>
      </c>
      <c r="F106" s="204" t="s">
        <v>251</v>
      </c>
      <c r="G106" s="202"/>
      <c r="H106" s="202"/>
      <c r="I106" s="205"/>
      <c r="J106" s="206">
        <f>BK106</f>
        <v>0</v>
      </c>
      <c r="K106" s="202"/>
      <c r="L106" s="207"/>
      <c r="M106" s="208"/>
      <c r="N106" s="209"/>
      <c r="O106" s="209"/>
      <c r="P106" s="210">
        <f>P107+P160+P185+P199+P220+P252+P271+P293+P300+P322+P336</f>
        <v>0</v>
      </c>
      <c r="Q106" s="209"/>
      <c r="R106" s="210">
        <f>R107+R160+R185+R199+R220+R252+R271+R293+R300+R322+R336</f>
        <v>26.628987840000001</v>
      </c>
      <c r="S106" s="209"/>
      <c r="T106" s="211">
        <f>T107+T160+T185+T199+T220+T252+T271+T293+T300+T322+T336</f>
        <v>5.5288250000000003</v>
      </c>
      <c r="U106" s="12"/>
      <c r="V106" s="12"/>
      <c r="W106" s="12"/>
      <c r="X106" s="12"/>
      <c r="Y106" s="12"/>
      <c r="Z106" s="12"/>
      <c r="AA106" s="12"/>
      <c r="AB106" s="12"/>
      <c r="AC106" s="12"/>
      <c r="AD106" s="12"/>
      <c r="AE106" s="12"/>
      <c r="AR106" s="212" t="s">
        <v>76</v>
      </c>
      <c r="AT106" s="213" t="s">
        <v>68</v>
      </c>
      <c r="AU106" s="213" t="s">
        <v>69</v>
      </c>
      <c r="AY106" s="212" t="s">
        <v>252</v>
      </c>
      <c r="BK106" s="214">
        <f>BK107+BK160+BK185+BK199+BK220+BK252+BK271+BK293+BK300+BK322+BK336</f>
        <v>0</v>
      </c>
    </row>
    <row r="107" s="12" customFormat="1" ht="22.8" customHeight="1">
      <c r="A107" s="12"/>
      <c r="B107" s="201"/>
      <c r="C107" s="202"/>
      <c r="D107" s="203" t="s">
        <v>68</v>
      </c>
      <c r="E107" s="215" t="s">
        <v>76</v>
      </c>
      <c r="F107" s="215" t="s">
        <v>2863</v>
      </c>
      <c r="G107" s="202"/>
      <c r="H107" s="202"/>
      <c r="I107" s="205"/>
      <c r="J107" s="216">
        <f>BK107</f>
        <v>0</v>
      </c>
      <c r="K107" s="202"/>
      <c r="L107" s="207"/>
      <c r="M107" s="208"/>
      <c r="N107" s="209"/>
      <c r="O107" s="209"/>
      <c r="P107" s="210">
        <f>SUM(P108:P159)</f>
        <v>0</v>
      </c>
      <c r="Q107" s="209"/>
      <c r="R107" s="210">
        <f>SUM(R108:R159)</f>
        <v>0</v>
      </c>
      <c r="S107" s="209"/>
      <c r="T107" s="211">
        <f>SUM(T108:T159)</f>
        <v>0</v>
      </c>
      <c r="U107" s="12"/>
      <c r="V107" s="12"/>
      <c r="W107" s="12"/>
      <c r="X107" s="12"/>
      <c r="Y107" s="12"/>
      <c r="Z107" s="12"/>
      <c r="AA107" s="12"/>
      <c r="AB107" s="12"/>
      <c r="AC107" s="12"/>
      <c r="AD107" s="12"/>
      <c r="AE107" s="12"/>
      <c r="AR107" s="212" t="s">
        <v>76</v>
      </c>
      <c r="AT107" s="213" t="s">
        <v>68</v>
      </c>
      <c r="AU107" s="213" t="s">
        <v>76</v>
      </c>
      <c r="AY107" s="212" t="s">
        <v>252</v>
      </c>
      <c r="BK107" s="214">
        <f>SUM(BK108:BK159)</f>
        <v>0</v>
      </c>
    </row>
    <row r="108" s="2" customFormat="1" ht="44.25" customHeight="1">
      <c r="A108" s="40"/>
      <c r="B108" s="41"/>
      <c r="C108" s="217" t="s">
        <v>76</v>
      </c>
      <c r="D108" s="217" t="s">
        <v>254</v>
      </c>
      <c r="E108" s="218" t="s">
        <v>2870</v>
      </c>
      <c r="F108" s="219" t="s">
        <v>2871</v>
      </c>
      <c r="G108" s="220" t="s">
        <v>280</v>
      </c>
      <c r="H108" s="221">
        <v>3</v>
      </c>
      <c r="I108" s="222"/>
      <c r="J108" s="223">
        <f>ROUND(I108*H108,2)</f>
        <v>0</v>
      </c>
      <c r="K108" s="219" t="s">
        <v>257</v>
      </c>
      <c r="L108" s="46"/>
      <c r="M108" s="224" t="s">
        <v>19</v>
      </c>
      <c r="N108" s="225" t="s">
        <v>40</v>
      </c>
      <c r="O108" s="86"/>
      <c r="P108" s="226">
        <f>O108*H108</f>
        <v>0</v>
      </c>
      <c r="Q108" s="226">
        <v>0</v>
      </c>
      <c r="R108" s="226">
        <f>Q108*H108</f>
        <v>0</v>
      </c>
      <c r="S108" s="226">
        <v>0</v>
      </c>
      <c r="T108" s="227">
        <f>S108*H108</f>
        <v>0</v>
      </c>
      <c r="U108" s="40"/>
      <c r="V108" s="40"/>
      <c r="W108" s="40"/>
      <c r="X108" s="40"/>
      <c r="Y108" s="40"/>
      <c r="Z108" s="40"/>
      <c r="AA108" s="40"/>
      <c r="AB108" s="40"/>
      <c r="AC108" s="40"/>
      <c r="AD108" s="40"/>
      <c r="AE108" s="40"/>
      <c r="AR108" s="228" t="s">
        <v>258</v>
      </c>
      <c r="AT108" s="228" t="s">
        <v>254</v>
      </c>
      <c r="AU108" s="228" t="s">
        <v>78</v>
      </c>
      <c r="AY108" s="19" t="s">
        <v>252</v>
      </c>
      <c r="BE108" s="229">
        <f>IF(N108="základní",J108,0)</f>
        <v>0</v>
      </c>
      <c r="BF108" s="229">
        <f>IF(N108="snížená",J108,0)</f>
        <v>0</v>
      </c>
      <c r="BG108" s="229">
        <f>IF(N108="zákl. přenesená",J108,0)</f>
        <v>0</v>
      </c>
      <c r="BH108" s="229">
        <f>IF(N108="sníž. přenesená",J108,0)</f>
        <v>0</v>
      </c>
      <c r="BI108" s="229">
        <f>IF(N108="nulová",J108,0)</f>
        <v>0</v>
      </c>
      <c r="BJ108" s="19" t="s">
        <v>76</v>
      </c>
      <c r="BK108" s="229">
        <f>ROUND(I108*H108,2)</f>
        <v>0</v>
      </c>
      <c r="BL108" s="19" t="s">
        <v>258</v>
      </c>
      <c r="BM108" s="228" t="s">
        <v>3937</v>
      </c>
    </row>
    <row r="109" s="2" customFormat="1">
      <c r="A109" s="40"/>
      <c r="B109" s="41"/>
      <c r="C109" s="42"/>
      <c r="D109" s="230" t="s">
        <v>260</v>
      </c>
      <c r="E109" s="42"/>
      <c r="F109" s="231" t="s">
        <v>2873</v>
      </c>
      <c r="G109" s="42"/>
      <c r="H109" s="42"/>
      <c r="I109" s="232"/>
      <c r="J109" s="42"/>
      <c r="K109" s="42"/>
      <c r="L109" s="46"/>
      <c r="M109" s="233"/>
      <c r="N109" s="234"/>
      <c r="O109" s="86"/>
      <c r="P109" s="86"/>
      <c r="Q109" s="86"/>
      <c r="R109" s="86"/>
      <c r="S109" s="86"/>
      <c r="T109" s="87"/>
      <c r="U109" s="40"/>
      <c r="V109" s="40"/>
      <c r="W109" s="40"/>
      <c r="X109" s="40"/>
      <c r="Y109" s="40"/>
      <c r="Z109" s="40"/>
      <c r="AA109" s="40"/>
      <c r="AB109" s="40"/>
      <c r="AC109" s="40"/>
      <c r="AD109" s="40"/>
      <c r="AE109" s="40"/>
      <c r="AT109" s="19" t="s">
        <v>260</v>
      </c>
      <c r="AU109" s="19" t="s">
        <v>78</v>
      </c>
    </row>
    <row r="110" s="13" customFormat="1">
      <c r="A110" s="13"/>
      <c r="B110" s="235"/>
      <c r="C110" s="236"/>
      <c r="D110" s="237" t="s">
        <v>262</v>
      </c>
      <c r="E110" s="238" t="s">
        <v>19</v>
      </c>
      <c r="F110" s="239" t="s">
        <v>3938</v>
      </c>
      <c r="G110" s="236"/>
      <c r="H110" s="238" t="s">
        <v>19</v>
      </c>
      <c r="I110" s="240"/>
      <c r="J110" s="236"/>
      <c r="K110" s="236"/>
      <c r="L110" s="241"/>
      <c r="M110" s="242"/>
      <c r="N110" s="243"/>
      <c r="O110" s="243"/>
      <c r="P110" s="243"/>
      <c r="Q110" s="243"/>
      <c r="R110" s="243"/>
      <c r="S110" s="243"/>
      <c r="T110" s="244"/>
      <c r="U110" s="13"/>
      <c r="V110" s="13"/>
      <c r="W110" s="13"/>
      <c r="X110" s="13"/>
      <c r="Y110" s="13"/>
      <c r="Z110" s="13"/>
      <c r="AA110" s="13"/>
      <c r="AB110" s="13"/>
      <c r="AC110" s="13"/>
      <c r="AD110" s="13"/>
      <c r="AE110" s="13"/>
      <c r="AT110" s="245" t="s">
        <v>262</v>
      </c>
      <c r="AU110" s="245" t="s">
        <v>78</v>
      </c>
      <c r="AV110" s="13" t="s">
        <v>76</v>
      </c>
      <c r="AW110" s="13" t="s">
        <v>31</v>
      </c>
      <c r="AX110" s="13" t="s">
        <v>69</v>
      </c>
      <c r="AY110" s="245" t="s">
        <v>252</v>
      </c>
    </row>
    <row r="111" s="13" customFormat="1">
      <c r="A111" s="13"/>
      <c r="B111" s="235"/>
      <c r="C111" s="236"/>
      <c r="D111" s="237" t="s">
        <v>262</v>
      </c>
      <c r="E111" s="238" t="s">
        <v>19</v>
      </c>
      <c r="F111" s="239" t="s">
        <v>9293</v>
      </c>
      <c r="G111" s="236"/>
      <c r="H111" s="238" t="s">
        <v>19</v>
      </c>
      <c r="I111" s="240"/>
      <c r="J111" s="236"/>
      <c r="K111" s="236"/>
      <c r="L111" s="241"/>
      <c r="M111" s="242"/>
      <c r="N111" s="243"/>
      <c r="O111" s="243"/>
      <c r="P111" s="243"/>
      <c r="Q111" s="243"/>
      <c r="R111" s="243"/>
      <c r="S111" s="243"/>
      <c r="T111" s="244"/>
      <c r="U111" s="13"/>
      <c r="V111" s="13"/>
      <c r="W111" s="13"/>
      <c r="X111" s="13"/>
      <c r="Y111" s="13"/>
      <c r="Z111" s="13"/>
      <c r="AA111" s="13"/>
      <c r="AB111" s="13"/>
      <c r="AC111" s="13"/>
      <c r="AD111" s="13"/>
      <c r="AE111" s="13"/>
      <c r="AT111" s="245" t="s">
        <v>262</v>
      </c>
      <c r="AU111" s="245" t="s">
        <v>78</v>
      </c>
      <c r="AV111" s="13" t="s">
        <v>76</v>
      </c>
      <c r="AW111" s="13" t="s">
        <v>31</v>
      </c>
      <c r="AX111" s="13" t="s">
        <v>69</v>
      </c>
      <c r="AY111" s="245" t="s">
        <v>252</v>
      </c>
    </row>
    <row r="112" s="13" customFormat="1">
      <c r="A112" s="13"/>
      <c r="B112" s="235"/>
      <c r="C112" s="236"/>
      <c r="D112" s="237" t="s">
        <v>262</v>
      </c>
      <c r="E112" s="238" t="s">
        <v>19</v>
      </c>
      <c r="F112" s="239" t="s">
        <v>6828</v>
      </c>
      <c r="G112" s="236"/>
      <c r="H112" s="238" t="s">
        <v>19</v>
      </c>
      <c r="I112" s="240"/>
      <c r="J112" s="236"/>
      <c r="K112" s="236"/>
      <c r="L112" s="241"/>
      <c r="M112" s="242"/>
      <c r="N112" s="243"/>
      <c r="O112" s="243"/>
      <c r="P112" s="243"/>
      <c r="Q112" s="243"/>
      <c r="R112" s="243"/>
      <c r="S112" s="243"/>
      <c r="T112" s="244"/>
      <c r="U112" s="13"/>
      <c r="V112" s="13"/>
      <c r="W112" s="13"/>
      <c r="X112" s="13"/>
      <c r="Y112" s="13"/>
      <c r="Z112" s="13"/>
      <c r="AA112" s="13"/>
      <c r="AB112" s="13"/>
      <c r="AC112" s="13"/>
      <c r="AD112" s="13"/>
      <c r="AE112" s="13"/>
      <c r="AT112" s="245" t="s">
        <v>262</v>
      </c>
      <c r="AU112" s="245" t="s">
        <v>78</v>
      </c>
      <c r="AV112" s="13" t="s">
        <v>76</v>
      </c>
      <c r="AW112" s="13" t="s">
        <v>31</v>
      </c>
      <c r="AX112" s="13" t="s">
        <v>69</v>
      </c>
      <c r="AY112" s="245" t="s">
        <v>252</v>
      </c>
    </row>
    <row r="113" s="13" customFormat="1">
      <c r="A113" s="13"/>
      <c r="B113" s="235"/>
      <c r="C113" s="236"/>
      <c r="D113" s="237" t="s">
        <v>262</v>
      </c>
      <c r="E113" s="238" t="s">
        <v>19</v>
      </c>
      <c r="F113" s="239" t="s">
        <v>6829</v>
      </c>
      <c r="G113" s="236"/>
      <c r="H113" s="238" t="s">
        <v>19</v>
      </c>
      <c r="I113" s="240"/>
      <c r="J113" s="236"/>
      <c r="K113" s="236"/>
      <c r="L113" s="241"/>
      <c r="M113" s="242"/>
      <c r="N113" s="243"/>
      <c r="O113" s="243"/>
      <c r="P113" s="243"/>
      <c r="Q113" s="243"/>
      <c r="R113" s="243"/>
      <c r="S113" s="243"/>
      <c r="T113" s="244"/>
      <c r="U113" s="13"/>
      <c r="V113" s="13"/>
      <c r="W113" s="13"/>
      <c r="X113" s="13"/>
      <c r="Y113" s="13"/>
      <c r="Z113" s="13"/>
      <c r="AA113" s="13"/>
      <c r="AB113" s="13"/>
      <c r="AC113" s="13"/>
      <c r="AD113" s="13"/>
      <c r="AE113" s="13"/>
      <c r="AT113" s="245" t="s">
        <v>262</v>
      </c>
      <c r="AU113" s="245" t="s">
        <v>78</v>
      </c>
      <c r="AV113" s="13" t="s">
        <v>76</v>
      </c>
      <c r="AW113" s="13" t="s">
        <v>31</v>
      </c>
      <c r="AX113" s="13" t="s">
        <v>69</v>
      </c>
      <c r="AY113" s="245" t="s">
        <v>252</v>
      </c>
    </row>
    <row r="114" s="13" customFormat="1">
      <c r="A114" s="13"/>
      <c r="B114" s="235"/>
      <c r="C114" s="236"/>
      <c r="D114" s="237" t="s">
        <v>262</v>
      </c>
      <c r="E114" s="238" t="s">
        <v>19</v>
      </c>
      <c r="F114" s="239" t="s">
        <v>6830</v>
      </c>
      <c r="G114" s="236"/>
      <c r="H114" s="238" t="s">
        <v>19</v>
      </c>
      <c r="I114" s="240"/>
      <c r="J114" s="236"/>
      <c r="K114" s="236"/>
      <c r="L114" s="241"/>
      <c r="M114" s="242"/>
      <c r="N114" s="243"/>
      <c r="O114" s="243"/>
      <c r="P114" s="243"/>
      <c r="Q114" s="243"/>
      <c r="R114" s="243"/>
      <c r="S114" s="243"/>
      <c r="T114" s="244"/>
      <c r="U114" s="13"/>
      <c r="V114" s="13"/>
      <c r="W114" s="13"/>
      <c r="X114" s="13"/>
      <c r="Y114" s="13"/>
      <c r="Z114" s="13"/>
      <c r="AA114" s="13"/>
      <c r="AB114" s="13"/>
      <c r="AC114" s="13"/>
      <c r="AD114" s="13"/>
      <c r="AE114" s="13"/>
      <c r="AT114" s="245" t="s">
        <v>262</v>
      </c>
      <c r="AU114" s="245" t="s">
        <v>78</v>
      </c>
      <c r="AV114" s="13" t="s">
        <v>76</v>
      </c>
      <c r="AW114" s="13" t="s">
        <v>31</v>
      </c>
      <c r="AX114" s="13" t="s">
        <v>69</v>
      </c>
      <c r="AY114" s="245" t="s">
        <v>252</v>
      </c>
    </row>
    <row r="115" s="13" customFormat="1">
      <c r="A115" s="13"/>
      <c r="B115" s="235"/>
      <c r="C115" s="236"/>
      <c r="D115" s="237" t="s">
        <v>262</v>
      </c>
      <c r="E115" s="238" t="s">
        <v>19</v>
      </c>
      <c r="F115" s="239" t="s">
        <v>9294</v>
      </c>
      <c r="G115" s="236"/>
      <c r="H115" s="238" t="s">
        <v>19</v>
      </c>
      <c r="I115" s="240"/>
      <c r="J115" s="236"/>
      <c r="K115" s="236"/>
      <c r="L115" s="241"/>
      <c r="M115" s="242"/>
      <c r="N115" s="243"/>
      <c r="O115" s="243"/>
      <c r="P115" s="243"/>
      <c r="Q115" s="243"/>
      <c r="R115" s="243"/>
      <c r="S115" s="243"/>
      <c r="T115" s="244"/>
      <c r="U115" s="13"/>
      <c r="V115" s="13"/>
      <c r="W115" s="13"/>
      <c r="X115" s="13"/>
      <c r="Y115" s="13"/>
      <c r="Z115" s="13"/>
      <c r="AA115" s="13"/>
      <c r="AB115" s="13"/>
      <c r="AC115" s="13"/>
      <c r="AD115" s="13"/>
      <c r="AE115" s="13"/>
      <c r="AT115" s="245" t="s">
        <v>262</v>
      </c>
      <c r="AU115" s="245" t="s">
        <v>78</v>
      </c>
      <c r="AV115" s="13" t="s">
        <v>76</v>
      </c>
      <c r="AW115" s="13" t="s">
        <v>31</v>
      </c>
      <c r="AX115" s="13" t="s">
        <v>69</v>
      </c>
      <c r="AY115" s="245" t="s">
        <v>252</v>
      </c>
    </row>
    <row r="116" s="13" customFormat="1">
      <c r="A116" s="13"/>
      <c r="B116" s="235"/>
      <c r="C116" s="236"/>
      <c r="D116" s="237" t="s">
        <v>262</v>
      </c>
      <c r="E116" s="238" t="s">
        <v>19</v>
      </c>
      <c r="F116" s="239" t="s">
        <v>6844</v>
      </c>
      <c r="G116" s="236"/>
      <c r="H116" s="238" t="s">
        <v>19</v>
      </c>
      <c r="I116" s="240"/>
      <c r="J116" s="236"/>
      <c r="K116" s="236"/>
      <c r="L116" s="241"/>
      <c r="M116" s="242"/>
      <c r="N116" s="243"/>
      <c r="O116" s="243"/>
      <c r="P116" s="243"/>
      <c r="Q116" s="243"/>
      <c r="R116" s="243"/>
      <c r="S116" s="243"/>
      <c r="T116" s="244"/>
      <c r="U116" s="13"/>
      <c r="V116" s="13"/>
      <c r="W116" s="13"/>
      <c r="X116" s="13"/>
      <c r="Y116" s="13"/>
      <c r="Z116" s="13"/>
      <c r="AA116" s="13"/>
      <c r="AB116" s="13"/>
      <c r="AC116" s="13"/>
      <c r="AD116" s="13"/>
      <c r="AE116" s="13"/>
      <c r="AT116" s="245" t="s">
        <v>262</v>
      </c>
      <c r="AU116" s="245" t="s">
        <v>78</v>
      </c>
      <c r="AV116" s="13" t="s">
        <v>76</v>
      </c>
      <c r="AW116" s="13" t="s">
        <v>31</v>
      </c>
      <c r="AX116" s="13" t="s">
        <v>69</v>
      </c>
      <c r="AY116" s="245" t="s">
        <v>252</v>
      </c>
    </row>
    <row r="117" s="14" customFormat="1">
      <c r="A117" s="14"/>
      <c r="B117" s="246"/>
      <c r="C117" s="247"/>
      <c r="D117" s="237" t="s">
        <v>262</v>
      </c>
      <c r="E117" s="248" t="s">
        <v>19</v>
      </c>
      <c r="F117" s="249" t="s">
        <v>9295</v>
      </c>
      <c r="G117" s="247"/>
      <c r="H117" s="250">
        <v>3</v>
      </c>
      <c r="I117" s="251"/>
      <c r="J117" s="247"/>
      <c r="K117" s="247"/>
      <c r="L117" s="252"/>
      <c r="M117" s="253"/>
      <c r="N117" s="254"/>
      <c r="O117" s="254"/>
      <c r="P117" s="254"/>
      <c r="Q117" s="254"/>
      <c r="R117" s="254"/>
      <c r="S117" s="254"/>
      <c r="T117" s="255"/>
      <c r="U117" s="14"/>
      <c r="V117" s="14"/>
      <c r="W117" s="14"/>
      <c r="X117" s="14"/>
      <c r="Y117" s="14"/>
      <c r="Z117" s="14"/>
      <c r="AA117" s="14"/>
      <c r="AB117" s="14"/>
      <c r="AC117" s="14"/>
      <c r="AD117" s="14"/>
      <c r="AE117" s="14"/>
      <c r="AT117" s="256" t="s">
        <v>262</v>
      </c>
      <c r="AU117" s="256" t="s">
        <v>78</v>
      </c>
      <c r="AV117" s="14" t="s">
        <v>78</v>
      </c>
      <c r="AW117" s="14" t="s">
        <v>31</v>
      </c>
      <c r="AX117" s="14" t="s">
        <v>69</v>
      </c>
      <c r="AY117" s="256" t="s">
        <v>252</v>
      </c>
    </row>
    <row r="118" s="16" customFormat="1">
      <c r="A118" s="16"/>
      <c r="B118" s="268"/>
      <c r="C118" s="269"/>
      <c r="D118" s="237" t="s">
        <v>262</v>
      </c>
      <c r="E118" s="270" t="s">
        <v>6802</v>
      </c>
      <c r="F118" s="271" t="s">
        <v>333</v>
      </c>
      <c r="G118" s="269"/>
      <c r="H118" s="272">
        <v>3</v>
      </c>
      <c r="I118" s="273"/>
      <c r="J118" s="269"/>
      <c r="K118" s="269"/>
      <c r="L118" s="274"/>
      <c r="M118" s="275"/>
      <c r="N118" s="276"/>
      <c r="O118" s="276"/>
      <c r="P118" s="276"/>
      <c r="Q118" s="276"/>
      <c r="R118" s="276"/>
      <c r="S118" s="276"/>
      <c r="T118" s="277"/>
      <c r="U118" s="16"/>
      <c r="V118" s="16"/>
      <c r="W118" s="16"/>
      <c r="X118" s="16"/>
      <c r="Y118" s="16"/>
      <c r="Z118" s="16"/>
      <c r="AA118" s="16"/>
      <c r="AB118" s="16"/>
      <c r="AC118" s="16"/>
      <c r="AD118" s="16"/>
      <c r="AE118" s="16"/>
      <c r="AT118" s="278" t="s">
        <v>262</v>
      </c>
      <c r="AU118" s="278" t="s">
        <v>78</v>
      </c>
      <c r="AV118" s="16" t="s">
        <v>85</v>
      </c>
      <c r="AW118" s="16" t="s">
        <v>31</v>
      </c>
      <c r="AX118" s="16" t="s">
        <v>69</v>
      </c>
      <c r="AY118" s="278" t="s">
        <v>252</v>
      </c>
    </row>
    <row r="119" s="15" customFormat="1">
      <c r="A119" s="15"/>
      <c r="B119" s="257"/>
      <c r="C119" s="258"/>
      <c r="D119" s="237" t="s">
        <v>262</v>
      </c>
      <c r="E119" s="259" t="s">
        <v>19</v>
      </c>
      <c r="F119" s="260" t="s">
        <v>265</v>
      </c>
      <c r="G119" s="258"/>
      <c r="H119" s="261">
        <v>3</v>
      </c>
      <c r="I119" s="262"/>
      <c r="J119" s="258"/>
      <c r="K119" s="258"/>
      <c r="L119" s="263"/>
      <c r="M119" s="264"/>
      <c r="N119" s="265"/>
      <c r="O119" s="265"/>
      <c r="P119" s="265"/>
      <c r="Q119" s="265"/>
      <c r="R119" s="265"/>
      <c r="S119" s="265"/>
      <c r="T119" s="266"/>
      <c r="U119" s="15"/>
      <c r="V119" s="15"/>
      <c r="W119" s="15"/>
      <c r="X119" s="15"/>
      <c r="Y119" s="15"/>
      <c r="Z119" s="15"/>
      <c r="AA119" s="15"/>
      <c r="AB119" s="15"/>
      <c r="AC119" s="15"/>
      <c r="AD119" s="15"/>
      <c r="AE119" s="15"/>
      <c r="AT119" s="267" t="s">
        <v>262</v>
      </c>
      <c r="AU119" s="267" t="s">
        <v>78</v>
      </c>
      <c r="AV119" s="15" t="s">
        <v>258</v>
      </c>
      <c r="AW119" s="15" t="s">
        <v>31</v>
      </c>
      <c r="AX119" s="15" t="s">
        <v>76</v>
      </c>
      <c r="AY119" s="267" t="s">
        <v>252</v>
      </c>
    </row>
    <row r="120" s="2" customFormat="1" ht="55.5" customHeight="1">
      <c r="A120" s="40"/>
      <c r="B120" s="41"/>
      <c r="C120" s="217" t="s">
        <v>78</v>
      </c>
      <c r="D120" s="217" t="s">
        <v>254</v>
      </c>
      <c r="E120" s="218" t="s">
        <v>2883</v>
      </c>
      <c r="F120" s="219" t="s">
        <v>2884</v>
      </c>
      <c r="G120" s="220" t="s">
        <v>280</v>
      </c>
      <c r="H120" s="221">
        <v>3</v>
      </c>
      <c r="I120" s="222"/>
      <c r="J120" s="223">
        <f>ROUND(I120*H120,2)</f>
        <v>0</v>
      </c>
      <c r="K120" s="219" t="s">
        <v>257</v>
      </c>
      <c r="L120" s="46"/>
      <c r="M120" s="224" t="s">
        <v>19</v>
      </c>
      <c r="N120" s="225" t="s">
        <v>40</v>
      </c>
      <c r="O120" s="86"/>
      <c r="P120" s="226">
        <f>O120*H120</f>
        <v>0</v>
      </c>
      <c r="Q120" s="226">
        <v>0</v>
      </c>
      <c r="R120" s="226">
        <f>Q120*H120</f>
        <v>0</v>
      </c>
      <c r="S120" s="226">
        <v>0</v>
      </c>
      <c r="T120" s="227">
        <f>S120*H120</f>
        <v>0</v>
      </c>
      <c r="U120" s="40"/>
      <c r="V120" s="40"/>
      <c r="W120" s="40"/>
      <c r="X120" s="40"/>
      <c r="Y120" s="40"/>
      <c r="Z120" s="40"/>
      <c r="AA120" s="40"/>
      <c r="AB120" s="40"/>
      <c r="AC120" s="40"/>
      <c r="AD120" s="40"/>
      <c r="AE120" s="40"/>
      <c r="AR120" s="228" t="s">
        <v>258</v>
      </c>
      <c r="AT120" s="228" t="s">
        <v>254</v>
      </c>
      <c r="AU120" s="228" t="s">
        <v>78</v>
      </c>
      <c r="AY120" s="19" t="s">
        <v>252</v>
      </c>
      <c r="BE120" s="229">
        <f>IF(N120="základní",J120,0)</f>
        <v>0</v>
      </c>
      <c r="BF120" s="229">
        <f>IF(N120="snížená",J120,0)</f>
        <v>0</v>
      </c>
      <c r="BG120" s="229">
        <f>IF(N120="zákl. přenesená",J120,0)</f>
        <v>0</v>
      </c>
      <c r="BH120" s="229">
        <f>IF(N120="sníž. přenesená",J120,0)</f>
        <v>0</v>
      </c>
      <c r="BI120" s="229">
        <f>IF(N120="nulová",J120,0)</f>
        <v>0</v>
      </c>
      <c r="BJ120" s="19" t="s">
        <v>76</v>
      </c>
      <c r="BK120" s="229">
        <f>ROUND(I120*H120,2)</f>
        <v>0</v>
      </c>
      <c r="BL120" s="19" t="s">
        <v>258</v>
      </c>
      <c r="BM120" s="228" t="s">
        <v>3945</v>
      </c>
    </row>
    <row r="121" s="2" customFormat="1">
      <c r="A121" s="40"/>
      <c r="B121" s="41"/>
      <c r="C121" s="42"/>
      <c r="D121" s="230" t="s">
        <v>260</v>
      </c>
      <c r="E121" s="42"/>
      <c r="F121" s="231" t="s">
        <v>2886</v>
      </c>
      <c r="G121" s="42"/>
      <c r="H121" s="42"/>
      <c r="I121" s="232"/>
      <c r="J121" s="42"/>
      <c r="K121" s="42"/>
      <c r="L121" s="46"/>
      <c r="M121" s="233"/>
      <c r="N121" s="234"/>
      <c r="O121" s="86"/>
      <c r="P121" s="86"/>
      <c r="Q121" s="86"/>
      <c r="R121" s="86"/>
      <c r="S121" s="86"/>
      <c r="T121" s="87"/>
      <c r="U121" s="40"/>
      <c r="V121" s="40"/>
      <c r="W121" s="40"/>
      <c r="X121" s="40"/>
      <c r="Y121" s="40"/>
      <c r="Z121" s="40"/>
      <c r="AA121" s="40"/>
      <c r="AB121" s="40"/>
      <c r="AC121" s="40"/>
      <c r="AD121" s="40"/>
      <c r="AE121" s="40"/>
      <c r="AT121" s="19" t="s">
        <v>260</v>
      </c>
      <c r="AU121" s="19" t="s">
        <v>78</v>
      </c>
    </row>
    <row r="122" s="2" customFormat="1">
      <c r="A122" s="40"/>
      <c r="B122" s="41"/>
      <c r="C122" s="42"/>
      <c r="D122" s="237" t="s">
        <v>963</v>
      </c>
      <c r="E122" s="42"/>
      <c r="F122" s="289" t="s">
        <v>3055</v>
      </c>
      <c r="G122" s="42"/>
      <c r="H122" s="42"/>
      <c r="I122" s="232"/>
      <c r="J122" s="42"/>
      <c r="K122" s="42"/>
      <c r="L122" s="46"/>
      <c r="M122" s="233"/>
      <c r="N122" s="234"/>
      <c r="O122" s="86"/>
      <c r="P122" s="86"/>
      <c r="Q122" s="86"/>
      <c r="R122" s="86"/>
      <c r="S122" s="86"/>
      <c r="T122" s="87"/>
      <c r="U122" s="40"/>
      <c r="V122" s="40"/>
      <c r="W122" s="40"/>
      <c r="X122" s="40"/>
      <c r="Y122" s="40"/>
      <c r="Z122" s="40"/>
      <c r="AA122" s="40"/>
      <c r="AB122" s="40"/>
      <c r="AC122" s="40"/>
      <c r="AD122" s="40"/>
      <c r="AE122" s="40"/>
      <c r="AT122" s="19" t="s">
        <v>963</v>
      </c>
      <c r="AU122" s="19" t="s">
        <v>78</v>
      </c>
    </row>
    <row r="123" s="2" customFormat="1" ht="33" customHeight="1">
      <c r="A123" s="40"/>
      <c r="B123" s="41"/>
      <c r="C123" s="217" t="s">
        <v>85</v>
      </c>
      <c r="D123" s="217" t="s">
        <v>254</v>
      </c>
      <c r="E123" s="218" t="s">
        <v>6846</v>
      </c>
      <c r="F123" s="219" t="s">
        <v>6847</v>
      </c>
      <c r="G123" s="220" t="s">
        <v>280</v>
      </c>
      <c r="H123" s="221">
        <v>1.665</v>
      </c>
      <c r="I123" s="222"/>
      <c r="J123" s="223">
        <f>ROUND(I123*H123,2)</f>
        <v>0</v>
      </c>
      <c r="K123" s="219" t="s">
        <v>257</v>
      </c>
      <c r="L123" s="46"/>
      <c r="M123" s="224" t="s">
        <v>19</v>
      </c>
      <c r="N123" s="225" t="s">
        <v>40</v>
      </c>
      <c r="O123" s="86"/>
      <c r="P123" s="226">
        <f>O123*H123</f>
        <v>0</v>
      </c>
      <c r="Q123" s="226">
        <v>0</v>
      </c>
      <c r="R123" s="226">
        <f>Q123*H123</f>
        <v>0</v>
      </c>
      <c r="S123" s="226">
        <v>0</v>
      </c>
      <c r="T123" s="227">
        <f>S123*H123</f>
        <v>0</v>
      </c>
      <c r="U123" s="40"/>
      <c r="V123" s="40"/>
      <c r="W123" s="40"/>
      <c r="X123" s="40"/>
      <c r="Y123" s="40"/>
      <c r="Z123" s="40"/>
      <c r="AA123" s="40"/>
      <c r="AB123" s="40"/>
      <c r="AC123" s="40"/>
      <c r="AD123" s="40"/>
      <c r="AE123" s="40"/>
      <c r="AR123" s="228" t="s">
        <v>258</v>
      </c>
      <c r="AT123" s="228" t="s">
        <v>254</v>
      </c>
      <c r="AU123" s="228" t="s">
        <v>78</v>
      </c>
      <c r="AY123" s="19" t="s">
        <v>252</v>
      </c>
      <c r="BE123" s="229">
        <f>IF(N123="základní",J123,0)</f>
        <v>0</v>
      </c>
      <c r="BF123" s="229">
        <f>IF(N123="snížená",J123,0)</f>
        <v>0</v>
      </c>
      <c r="BG123" s="229">
        <f>IF(N123="zákl. přenesená",J123,0)</f>
        <v>0</v>
      </c>
      <c r="BH123" s="229">
        <f>IF(N123="sníž. přenesená",J123,0)</f>
        <v>0</v>
      </c>
      <c r="BI123" s="229">
        <f>IF(N123="nulová",J123,0)</f>
        <v>0</v>
      </c>
      <c r="BJ123" s="19" t="s">
        <v>76</v>
      </c>
      <c r="BK123" s="229">
        <f>ROUND(I123*H123,2)</f>
        <v>0</v>
      </c>
      <c r="BL123" s="19" t="s">
        <v>258</v>
      </c>
      <c r="BM123" s="228" t="s">
        <v>9296</v>
      </c>
    </row>
    <row r="124" s="2" customFormat="1">
      <c r="A124" s="40"/>
      <c r="B124" s="41"/>
      <c r="C124" s="42"/>
      <c r="D124" s="230" t="s">
        <v>260</v>
      </c>
      <c r="E124" s="42"/>
      <c r="F124" s="231" t="s">
        <v>6849</v>
      </c>
      <c r="G124" s="42"/>
      <c r="H124" s="42"/>
      <c r="I124" s="232"/>
      <c r="J124" s="42"/>
      <c r="K124" s="42"/>
      <c r="L124" s="46"/>
      <c r="M124" s="233"/>
      <c r="N124" s="234"/>
      <c r="O124" s="86"/>
      <c r="P124" s="86"/>
      <c r="Q124" s="86"/>
      <c r="R124" s="86"/>
      <c r="S124" s="86"/>
      <c r="T124" s="87"/>
      <c r="U124" s="40"/>
      <c r="V124" s="40"/>
      <c r="W124" s="40"/>
      <c r="X124" s="40"/>
      <c r="Y124" s="40"/>
      <c r="Z124" s="40"/>
      <c r="AA124" s="40"/>
      <c r="AB124" s="40"/>
      <c r="AC124" s="40"/>
      <c r="AD124" s="40"/>
      <c r="AE124" s="40"/>
      <c r="AT124" s="19" t="s">
        <v>260</v>
      </c>
      <c r="AU124" s="19" t="s">
        <v>78</v>
      </c>
    </row>
    <row r="125" s="13" customFormat="1">
      <c r="A125" s="13"/>
      <c r="B125" s="235"/>
      <c r="C125" s="236"/>
      <c r="D125" s="237" t="s">
        <v>262</v>
      </c>
      <c r="E125" s="238" t="s">
        <v>19</v>
      </c>
      <c r="F125" s="239" t="s">
        <v>6850</v>
      </c>
      <c r="G125" s="236"/>
      <c r="H125" s="238" t="s">
        <v>19</v>
      </c>
      <c r="I125" s="240"/>
      <c r="J125" s="236"/>
      <c r="K125" s="236"/>
      <c r="L125" s="241"/>
      <c r="M125" s="242"/>
      <c r="N125" s="243"/>
      <c r="O125" s="243"/>
      <c r="P125" s="243"/>
      <c r="Q125" s="243"/>
      <c r="R125" s="243"/>
      <c r="S125" s="243"/>
      <c r="T125" s="244"/>
      <c r="U125" s="13"/>
      <c r="V125" s="13"/>
      <c r="W125" s="13"/>
      <c r="X125" s="13"/>
      <c r="Y125" s="13"/>
      <c r="Z125" s="13"/>
      <c r="AA125" s="13"/>
      <c r="AB125" s="13"/>
      <c r="AC125" s="13"/>
      <c r="AD125" s="13"/>
      <c r="AE125" s="13"/>
      <c r="AT125" s="245" t="s">
        <v>262</v>
      </c>
      <c r="AU125" s="245" t="s">
        <v>78</v>
      </c>
      <c r="AV125" s="13" t="s">
        <v>76</v>
      </c>
      <c r="AW125" s="13" t="s">
        <v>31</v>
      </c>
      <c r="AX125" s="13" t="s">
        <v>69</v>
      </c>
      <c r="AY125" s="245" t="s">
        <v>252</v>
      </c>
    </row>
    <row r="126" s="14" customFormat="1">
      <c r="A126" s="14"/>
      <c r="B126" s="246"/>
      <c r="C126" s="247"/>
      <c r="D126" s="237" t="s">
        <v>262</v>
      </c>
      <c r="E126" s="248" t="s">
        <v>19</v>
      </c>
      <c r="F126" s="249" t="s">
        <v>9297</v>
      </c>
      <c r="G126" s="247"/>
      <c r="H126" s="250">
        <v>1.665</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262</v>
      </c>
      <c r="AU126" s="256" t="s">
        <v>78</v>
      </c>
      <c r="AV126" s="14" t="s">
        <v>78</v>
      </c>
      <c r="AW126" s="14" t="s">
        <v>31</v>
      </c>
      <c r="AX126" s="14" t="s">
        <v>76</v>
      </c>
      <c r="AY126" s="256" t="s">
        <v>252</v>
      </c>
    </row>
    <row r="127" s="2" customFormat="1" ht="16.5" customHeight="1">
      <c r="A127" s="40"/>
      <c r="B127" s="41"/>
      <c r="C127" s="217" t="s">
        <v>258</v>
      </c>
      <c r="D127" s="217" t="s">
        <v>254</v>
      </c>
      <c r="E127" s="218" t="s">
        <v>6852</v>
      </c>
      <c r="F127" s="219" t="s">
        <v>6853</v>
      </c>
      <c r="G127" s="220" t="s">
        <v>183</v>
      </c>
      <c r="H127" s="221">
        <v>37</v>
      </c>
      <c r="I127" s="222"/>
      <c r="J127" s="223">
        <f>ROUND(I127*H127,2)</f>
        <v>0</v>
      </c>
      <c r="K127" s="219" t="s">
        <v>19</v>
      </c>
      <c r="L127" s="46"/>
      <c r="M127" s="224" t="s">
        <v>19</v>
      </c>
      <c r="N127" s="225" t="s">
        <v>40</v>
      </c>
      <c r="O127" s="86"/>
      <c r="P127" s="226">
        <f>O127*H127</f>
        <v>0</v>
      </c>
      <c r="Q127" s="226">
        <v>0</v>
      </c>
      <c r="R127" s="226">
        <f>Q127*H127</f>
        <v>0</v>
      </c>
      <c r="S127" s="226">
        <v>0</v>
      </c>
      <c r="T127" s="227">
        <f>S127*H127</f>
        <v>0</v>
      </c>
      <c r="U127" s="40"/>
      <c r="V127" s="40"/>
      <c r="W127" s="40"/>
      <c r="X127" s="40"/>
      <c r="Y127" s="40"/>
      <c r="Z127" s="40"/>
      <c r="AA127" s="40"/>
      <c r="AB127" s="40"/>
      <c r="AC127" s="40"/>
      <c r="AD127" s="40"/>
      <c r="AE127" s="40"/>
      <c r="AR127" s="228" t="s">
        <v>258</v>
      </c>
      <c r="AT127" s="228" t="s">
        <v>254</v>
      </c>
      <c r="AU127" s="228" t="s">
        <v>78</v>
      </c>
      <c r="AY127" s="19" t="s">
        <v>252</v>
      </c>
      <c r="BE127" s="229">
        <f>IF(N127="základní",J127,0)</f>
        <v>0</v>
      </c>
      <c r="BF127" s="229">
        <f>IF(N127="snížená",J127,0)</f>
        <v>0</v>
      </c>
      <c r="BG127" s="229">
        <f>IF(N127="zákl. přenesená",J127,0)</f>
        <v>0</v>
      </c>
      <c r="BH127" s="229">
        <f>IF(N127="sníž. přenesená",J127,0)</f>
        <v>0</v>
      </c>
      <c r="BI127" s="229">
        <f>IF(N127="nulová",J127,0)</f>
        <v>0</v>
      </c>
      <c r="BJ127" s="19" t="s">
        <v>76</v>
      </c>
      <c r="BK127" s="229">
        <f>ROUND(I127*H127,2)</f>
        <v>0</v>
      </c>
      <c r="BL127" s="19" t="s">
        <v>258</v>
      </c>
      <c r="BM127" s="228" t="s">
        <v>9298</v>
      </c>
    </row>
    <row r="128" s="14" customFormat="1">
      <c r="A128" s="14"/>
      <c r="B128" s="246"/>
      <c r="C128" s="247"/>
      <c r="D128" s="237" t="s">
        <v>262</v>
      </c>
      <c r="E128" s="248" t="s">
        <v>19</v>
      </c>
      <c r="F128" s="249" t="s">
        <v>9299</v>
      </c>
      <c r="G128" s="247"/>
      <c r="H128" s="250">
        <v>37</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262</v>
      </c>
      <c r="AU128" s="256" t="s">
        <v>78</v>
      </c>
      <c r="AV128" s="14" t="s">
        <v>78</v>
      </c>
      <c r="AW128" s="14" t="s">
        <v>31</v>
      </c>
      <c r="AX128" s="14" t="s">
        <v>76</v>
      </c>
      <c r="AY128" s="256" t="s">
        <v>252</v>
      </c>
    </row>
    <row r="129" s="2" customFormat="1" ht="44.25" customHeight="1">
      <c r="A129" s="40"/>
      <c r="B129" s="41"/>
      <c r="C129" s="217" t="s">
        <v>284</v>
      </c>
      <c r="D129" s="217" t="s">
        <v>254</v>
      </c>
      <c r="E129" s="218" t="s">
        <v>3968</v>
      </c>
      <c r="F129" s="219" t="s">
        <v>3969</v>
      </c>
      <c r="G129" s="220" t="s">
        <v>280</v>
      </c>
      <c r="H129" s="221">
        <v>1.5</v>
      </c>
      <c r="I129" s="222"/>
      <c r="J129" s="223">
        <f>ROUND(I129*H129,2)</f>
        <v>0</v>
      </c>
      <c r="K129" s="219" t="s">
        <v>257</v>
      </c>
      <c r="L129" s="46"/>
      <c r="M129" s="224" t="s">
        <v>19</v>
      </c>
      <c r="N129" s="225" t="s">
        <v>40</v>
      </c>
      <c r="O129" s="86"/>
      <c r="P129" s="226">
        <f>O129*H129</f>
        <v>0</v>
      </c>
      <c r="Q129" s="226">
        <v>0</v>
      </c>
      <c r="R129" s="226">
        <f>Q129*H129</f>
        <v>0</v>
      </c>
      <c r="S129" s="226">
        <v>0</v>
      </c>
      <c r="T129" s="227">
        <f>S129*H129</f>
        <v>0</v>
      </c>
      <c r="U129" s="40"/>
      <c r="V129" s="40"/>
      <c r="W129" s="40"/>
      <c r="X129" s="40"/>
      <c r="Y129" s="40"/>
      <c r="Z129" s="40"/>
      <c r="AA129" s="40"/>
      <c r="AB129" s="40"/>
      <c r="AC129" s="40"/>
      <c r="AD129" s="40"/>
      <c r="AE129" s="40"/>
      <c r="AR129" s="228" t="s">
        <v>258</v>
      </c>
      <c r="AT129" s="228" t="s">
        <v>254</v>
      </c>
      <c r="AU129" s="228" t="s">
        <v>78</v>
      </c>
      <c r="AY129" s="19" t="s">
        <v>252</v>
      </c>
      <c r="BE129" s="229">
        <f>IF(N129="základní",J129,0)</f>
        <v>0</v>
      </c>
      <c r="BF129" s="229">
        <f>IF(N129="snížená",J129,0)</f>
        <v>0</v>
      </c>
      <c r="BG129" s="229">
        <f>IF(N129="zákl. přenesená",J129,0)</f>
        <v>0</v>
      </c>
      <c r="BH129" s="229">
        <f>IF(N129="sníž. přenesená",J129,0)</f>
        <v>0</v>
      </c>
      <c r="BI129" s="229">
        <f>IF(N129="nulová",J129,0)</f>
        <v>0</v>
      </c>
      <c r="BJ129" s="19" t="s">
        <v>76</v>
      </c>
      <c r="BK129" s="229">
        <f>ROUND(I129*H129,2)</f>
        <v>0</v>
      </c>
      <c r="BL129" s="19" t="s">
        <v>258</v>
      </c>
      <c r="BM129" s="228" t="s">
        <v>3970</v>
      </c>
    </row>
    <row r="130" s="2" customFormat="1">
      <c r="A130" s="40"/>
      <c r="B130" s="41"/>
      <c r="C130" s="42"/>
      <c r="D130" s="230" t="s">
        <v>260</v>
      </c>
      <c r="E130" s="42"/>
      <c r="F130" s="231" t="s">
        <v>3971</v>
      </c>
      <c r="G130" s="42"/>
      <c r="H130" s="42"/>
      <c r="I130" s="232"/>
      <c r="J130" s="42"/>
      <c r="K130" s="42"/>
      <c r="L130" s="46"/>
      <c r="M130" s="233"/>
      <c r="N130" s="234"/>
      <c r="O130" s="86"/>
      <c r="P130" s="86"/>
      <c r="Q130" s="86"/>
      <c r="R130" s="86"/>
      <c r="S130" s="86"/>
      <c r="T130" s="87"/>
      <c r="U130" s="40"/>
      <c r="V130" s="40"/>
      <c r="W130" s="40"/>
      <c r="X130" s="40"/>
      <c r="Y130" s="40"/>
      <c r="Z130" s="40"/>
      <c r="AA130" s="40"/>
      <c r="AB130" s="40"/>
      <c r="AC130" s="40"/>
      <c r="AD130" s="40"/>
      <c r="AE130" s="40"/>
      <c r="AT130" s="19" t="s">
        <v>260</v>
      </c>
      <c r="AU130" s="19" t="s">
        <v>78</v>
      </c>
    </row>
    <row r="131" s="14" customFormat="1">
      <c r="A131" s="14"/>
      <c r="B131" s="246"/>
      <c r="C131" s="247"/>
      <c r="D131" s="237" t="s">
        <v>262</v>
      </c>
      <c r="E131" s="248" t="s">
        <v>19</v>
      </c>
      <c r="F131" s="249" t="s">
        <v>9300</v>
      </c>
      <c r="G131" s="247"/>
      <c r="H131" s="250">
        <v>1.5</v>
      </c>
      <c r="I131" s="251"/>
      <c r="J131" s="247"/>
      <c r="K131" s="247"/>
      <c r="L131" s="252"/>
      <c r="M131" s="253"/>
      <c r="N131" s="254"/>
      <c r="O131" s="254"/>
      <c r="P131" s="254"/>
      <c r="Q131" s="254"/>
      <c r="R131" s="254"/>
      <c r="S131" s="254"/>
      <c r="T131" s="255"/>
      <c r="U131" s="14"/>
      <c r="V131" s="14"/>
      <c r="W131" s="14"/>
      <c r="X131" s="14"/>
      <c r="Y131" s="14"/>
      <c r="Z131" s="14"/>
      <c r="AA131" s="14"/>
      <c r="AB131" s="14"/>
      <c r="AC131" s="14"/>
      <c r="AD131" s="14"/>
      <c r="AE131" s="14"/>
      <c r="AT131" s="256" t="s">
        <v>262</v>
      </c>
      <c r="AU131" s="256" t="s">
        <v>78</v>
      </c>
      <c r="AV131" s="14" t="s">
        <v>78</v>
      </c>
      <c r="AW131" s="14" t="s">
        <v>31</v>
      </c>
      <c r="AX131" s="14" t="s">
        <v>69</v>
      </c>
      <c r="AY131" s="256" t="s">
        <v>252</v>
      </c>
    </row>
    <row r="132" s="15" customFormat="1">
      <c r="A132" s="15"/>
      <c r="B132" s="257"/>
      <c r="C132" s="258"/>
      <c r="D132" s="237" t="s">
        <v>262</v>
      </c>
      <c r="E132" s="259" t="s">
        <v>19</v>
      </c>
      <c r="F132" s="260" t="s">
        <v>265</v>
      </c>
      <c r="G132" s="258"/>
      <c r="H132" s="261">
        <v>1.5</v>
      </c>
      <c r="I132" s="262"/>
      <c r="J132" s="258"/>
      <c r="K132" s="258"/>
      <c r="L132" s="263"/>
      <c r="M132" s="264"/>
      <c r="N132" s="265"/>
      <c r="O132" s="265"/>
      <c r="P132" s="265"/>
      <c r="Q132" s="265"/>
      <c r="R132" s="265"/>
      <c r="S132" s="265"/>
      <c r="T132" s="266"/>
      <c r="U132" s="15"/>
      <c r="V132" s="15"/>
      <c r="W132" s="15"/>
      <c r="X132" s="15"/>
      <c r="Y132" s="15"/>
      <c r="Z132" s="15"/>
      <c r="AA132" s="15"/>
      <c r="AB132" s="15"/>
      <c r="AC132" s="15"/>
      <c r="AD132" s="15"/>
      <c r="AE132" s="15"/>
      <c r="AT132" s="267" t="s">
        <v>262</v>
      </c>
      <c r="AU132" s="267" t="s">
        <v>78</v>
      </c>
      <c r="AV132" s="15" t="s">
        <v>258</v>
      </c>
      <c r="AW132" s="15" t="s">
        <v>31</v>
      </c>
      <c r="AX132" s="15" t="s">
        <v>76</v>
      </c>
      <c r="AY132" s="267" t="s">
        <v>252</v>
      </c>
    </row>
    <row r="133" s="2" customFormat="1" ht="55.5" customHeight="1">
      <c r="A133" s="40"/>
      <c r="B133" s="41"/>
      <c r="C133" s="217" t="s">
        <v>290</v>
      </c>
      <c r="D133" s="217" t="s">
        <v>254</v>
      </c>
      <c r="E133" s="218" t="s">
        <v>2883</v>
      </c>
      <c r="F133" s="219" t="s">
        <v>2884</v>
      </c>
      <c r="G133" s="220" t="s">
        <v>280</v>
      </c>
      <c r="H133" s="221">
        <v>1.5</v>
      </c>
      <c r="I133" s="222"/>
      <c r="J133" s="223">
        <f>ROUND(I133*H133,2)</f>
        <v>0</v>
      </c>
      <c r="K133" s="219" t="s">
        <v>257</v>
      </c>
      <c r="L133" s="46"/>
      <c r="M133" s="224" t="s">
        <v>19</v>
      </c>
      <c r="N133" s="225" t="s">
        <v>40</v>
      </c>
      <c r="O133" s="86"/>
      <c r="P133" s="226">
        <f>O133*H133</f>
        <v>0</v>
      </c>
      <c r="Q133" s="226">
        <v>0</v>
      </c>
      <c r="R133" s="226">
        <f>Q133*H133</f>
        <v>0</v>
      </c>
      <c r="S133" s="226">
        <v>0</v>
      </c>
      <c r="T133" s="227">
        <f>S133*H133</f>
        <v>0</v>
      </c>
      <c r="U133" s="40"/>
      <c r="V133" s="40"/>
      <c r="W133" s="40"/>
      <c r="X133" s="40"/>
      <c r="Y133" s="40"/>
      <c r="Z133" s="40"/>
      <c r="AA133" s="40"/>
      <c r="AB133" s="40"/>
      <c r="AC133" s="40"/>
      <c r="AD133" s="40"/>
      <c r="AE133" s="40"/>
      <c r="AR133" s="228" t="s">
        <v>258</v>
      </c>
      <c r="AT133" s="228" t="s">
        <v>254</v>
      </c>
      <c r="AU133" s="228" t="s">
        <v>78</v>
      </c>
      <c r="AY133" s="19" t="s">
        <v>252</v>
      </c>
      <c r="BE133" s="229">
        <f>IF(N133="základní",J133,0)</f>
        <v>0</v>
      </c>
      <c r="BF133" s="229">
        <f>IF(N133="snížená",J133,0)</f>
        <v>0</v>
      </c>
      <c r="BG133" s="229">
        <f>IF(N133="zákl. přenesená",J133,0)</f>
        <v>0</v>
      </c>
      <c r="BH133" s="229">
        <f>IF(N133="sníž. přenesená",J133,0)</f>
        <v>0</v>
      </c>
      <c r="BI133" s="229">
        <f>IF(N133="nulová",J133,0)</f>
        <v>0</v>
      </c>
      <c r="BJ133" s="19" t="s">
        <v>76</v>
      </c>
      <c r="BK133" s="229">
        <f>ROUND(I133*H133,2)</f>
        <v>0</v>
      </c>
      <c r="BL133" s="19" t="s">
        <v>258</v>
      </c>
      <c r="BM133" s="228" t="s">
        <v>3972</v>
      </c>
    </row>
    <row r="134" s="2" customFormat="1">
      <c r="A134" s="40"/>
      <c r="B134" s="41"/>
      <c r="C134" s="42"/>
      <c r="D134" s="230" t="s">
        <v>260</v>
      </c>
      <c r="E134" s="42"/>
      <c r="F134" s="231" t="s">
        <v>2886</v>
      </c>
      <c r="G134" s="42"/>
      <c r="H134" s="42"/>
      <c r="I134" s="232"/>
      <c r="J134" s="42"/>
      <c r="K134" s="42"/>
      <c r="L134" s="46"/>
      <c r="M134" s="233"/>
      <c r="N134" s="234"/>
      <c r="O134" s="86"/>
      <c r="P134" s="86"/>
      <c r="Q134" s="86"/>
      <c r="R134" s="86"/>
      <c r="S134" s="86"/>
      <c r="T134" s="87"/>
      <c r="U134" s="40"/>
      <c r="V134" s="40"/>
      <c r="W134" s="40"/>
      <c r="X134" s="40"/>
      <c r="Y134" s="40"/>
      <c r="Z134" s="40"/>
      <c r="AA134" s="40"/>
      <c r="AB134" s="40"/>
      <c r="AC134" s="40"/>
      <c r="AD134" s="40"/>
      <c r="AE134" s="40"/>
      <c r="AT134" s="19" t="s">
        <v>260</v>
      </c>
      <c r="AU134" s="19" t="s">
        <v>78</v>
      </c>
    </row>
    <row r="135" s="2" customFormat="1">
      <c r="A135" s="40"/>
      <c r="B135" s="41"/>
      <c r="C135" s="42"/>
      <c r="D135" s="237" t="s">
        <v>963</v>
      </c>
      <c r="E135" s="42"/>
      <c r="F135" s="289" t="s">
        <v>3973</v>
      </c>
      <c r="G135" s="42"/>
      <c r="H135" s="42"/>
      <c r="I135" s="232"/>
      <c r="J135" s="42"/>
      <c r="K135" s="42"/>
      <c r="L135" s="46"/>
      <c r="M135" s="233"/>
      <c r="N135" s="234"/>
      <c r="O135" s="86"/>
      <c r="P135" s="86"/>
      <c r="Q135" s="86"/>
      <c r="R135" s="86"/>
      <c r="S135" s="86"/>
      <c r="T135" s="87"/>
      <c r="U135" s="40"/>
      <c r="V135" s="40"/>
      <c r="W135" s="40"/>
      <c r="X135" s="40"/>
      <c r="Y135" s="40"/>
      <c r="Z135" s="40"/>
      <c r="AA135" s="40"/>
      <c r="AB135" s="40"/>
      <c r="AC135" s="40"/>
      <c r="AD135" s="40"/>
      <c r="AE135" s="40"/>
      <c r="AT135" s="19" t="s">
        <v>963</v>
      </c>
      <c r="AU135" s="19" t="s">
        <v>78</v>
      </c>
    </row>
    <row r="136" s="2" customFormat="1" ht="44.25" customHeight="1">
      <c r="A136" s="40"/>
      <c r="B136" s="41"/>
      <c r="C136" s="217" t="s">
        <v>296</v>
      </c>
      <c r="D136" s="217" t="s">
        <v>254</v>
      </c>
      <c r="E136" s="218" t="s">
        <v>2893</v>
      </c>
      <c r="F136" s="219" t="s">
        <v>2894</v>
      </c>
      <c r="G136" s="220" t="s">
        <v>280</v>
      </c>
      <c r="H136" s="221">
        <v>1.5</v>
      </c>
      <c r="I136" s="222"/>
      <c r="J136" s="223">
        <f>ROUND(I136*H136,2)</f>
        <v>0</v>
      </c>
      <c r="K136" s="219" t="s">
        <v>257</v>
      </c>
      <c r="L136" s="46"/>
      <c r="M136" s="224" t="s">
        <v>19</v>
      </c>
      <c r="N136" s="225" t="s">
        <v>40</v>
      </c>
      <c r="O136" s="86"/>
      <c r="P136" s="226">
        <f>O136*H136</f>
        <v>0</v>
      </c>
      <c r="Q136" s="226">
        <v>0</v>
      </c>
      <c r="R136" s="226">
        <f>Q136*H136</f>
        <v>0</v>
      </c>
      <c r="S136" s="226">
        <v>0</v>
      </c>
      <c r="T136" s="227">
        <f>S136*H136</f>
        <v>0</v>
      </c>
      <c r="U136" s="40"/>
      <c r="V136" s="40"/>
      <c r="W136" s="40"/>
      <c r="X136" s="40"/>
      <c r="Y136" s="40"/>
      <c r="Z136" s="40"/>
      <c r="AA136" s="40"/>
      <c r="AB136" s="40"/>
      <c r="AC136" s="40"/>
      <c r="AD136" s="40"/>
      <c r="AE136" s="40"/>
      <c r="AR136" s="228" t="s">
        <v>258</v>
      </c>
      <c r="AT136" s="228" t="s">
        <v>254</v>
      </c>
      <c r="AU136" s="228" t="s">
        <v>78</v>
      </c>
      <c r="AY136" s="19" t="s">
        <v>252</v>
      </c>
      <c r="BE136" s="229">
        <f>IF(N136="základní",J136,0)</f>
        <v>0</v>
      </c>
      <c r="BF136" s="229">
        <f>IF(N136="snížená",J136,0)</f>
        <v>0</v>
      </c>
      <c r="BG136" s="229">
        <f>IF(N136="zákl. přenesená",J136,0)</f>
        <v>0</v>
      </c>
      <c r="BH136" s="229">
        <f>IF(N136="sníž. přenesená",J136,0)</f>
        <v>0</v>
      </c>
      <c r="BI136" s="229">
        <f>IF(N136="nulová",J136,0)</f>
        <v>0</v>
      </c>
      <c r="BJ136" s="19" t="s">
        <v>76</v>
      </c>
      <c r="BK136" s="229">
        <f>ROUND(I136*H136,2)</f>
        <v>0</v>
      </c>
      <c r="BL136" s="19" t="s">
        <v>258</v>
      </c>
      <c r="BM136" s="228" t="s">
        <v>4000</v>
      </c>
    </row>
    <row r="137" s="2" customFormat="1">
      <c r="A137" s="40"/>
      <c r="B137" s="41"/>
      <c r="C137" s="42"/>
      <c r="D137" s="230" t="s">
        <v>260</v>
      </c>
      <c r="E137" s="42"/>
      <c r="F137" s="231" t="s">
        <v>2896</v>
      </c>
      <c r="G137" s="42"/>
      <c r="H137" s="42"/>
      <c r="I137" s="232"/>
      <c r="J137" s="42"/>
      <c r="K137" s="42"/>
      <c r="L137" s="46"/>
      <c r="M137" s="233"/>
      <c r="N137" s="234"/>
      <c r="O137" s="86"/>
      <c r="P137" s="86"/>
      <c r="Q137" s="86"/>
      <c r="R137" s="86"/>
      <c r="S137" s="86"/>
      <c r="T137" s="87"/>
      <c r="U137" s="40"/>
      <c r="V137" s="40"/>
      <c r="W137" s="40"/>
      <c r="X137" s="40"/>
      <c r="Y137" s="40"/>
      <c r="Z137" s="40"/>
      <c r="AA137" s="40"/>
      <c r="AB137" s="40"/>
      <c r="AC137" s="40"/>
      <c r="AD137" s="40"/>
      <c r="AE137" s="40"/>
      <c r="AT137" s="19" t="s">
        <v>260</v>
      </c>
      <c r="AU137" s="19" t="s">
        <v>78</v>
      </c>
    </row>
    <row r="138" s="13" customFormat="1">
      <c r="A138" s="13"/>
      <c r="B138" s="235"/>
      <c r="C138" s="236"/>
      <c r="D138" s="237" t="s">
        <v>262</v>
      </c>
      <c r="E138" s="238" t="s">
        <v>19</v>
      </c>
      <c r="F138" s="239" t="s">
        <v>4001</v>
      </c>
      <c r="G138" s="236"/>
      <c r="H138" s="238" t="s">
        <v>19</v>
      </c>
      <c r="I138" s="240"/>
      <c r="J138" s="236"/>
      <c r="K138" s="236"/>
      <c r="L138" s="241"/>
      <c r="M138" s="242"/>
      <c r="N138" s="243"/>
      <c r="O138" s="243"/>
      <c r="P138" s="243"/>
      <c r="Q138" s="243"/>
      <c r="R138" s="243"/>
      <c r="S138" s="243"/>
      <c r="T138" s="244"/>
      <c r="U138" s="13"/>
      <c r="V138" s="13"/>
      <c r="W138" s="13"/>
      <c r="X138" s="13"/>
      <c r="Y138" s="13"/>
      <c r="Z138" s="13"/>
      <c r="AA138" s="13"/>
      <c r="AB138" s="13"/>
      <c r="AC138" s="13"/>
      <c r="AD138" s="13"/>
      <c r="AE138" s="13"/>
      <c r="AT138" s="245" t="s">
        <v>262</v>
      </c>
      <c r="AU138" s="245" t="s">
        <v>78</v>
      </c>
      <c r="AV138" s="13" t="s">
        <v>76</v>
      </c>
      <c r="AW138" s="13" t="s">
        <v>31</v>
      </c>
      <c r="AX138" s="13" t="s">
        <v>69</v>
      </c>
      <c r="AY138" s="245" t="s">
        <v>252</v>
      </c>
    </row>
    <row r="139" s="13" customFormat="1">
      <c r="A139" s="13"/>
      <c r="B139" s="235"/>
      <c r="C139" s="236"/>
      <c r="D139" s="237" t="s">
        <v>262</v>
      </c>
      <c r="E139" s="238" t="s">
        <v>19</v>
      </c>
      <c r="F139" s="239" t="s">
        <v>4002</v>
      </c>
      <c r="G139" s="236"/>
      <c r="H139" s="238" t="s">
        <v>19</v>
      </c>
      <c r="I139" s="240"/>
      <c r="J139" s="236"/>
      <c r="K139" s="236"/>
      <c r="L139" s="241"/>
      <c r="M139" s="242"/>
      <c r="N139" s="243"/>
      <c r="O139" s="243"/>
      <c r="P139" s="243"/>
      <c r="Q139" s="243"/>
      <c r="R139" s="243"/>
      <c r="S139" s="243"/>
      <c r="T139" s="244"/>
      <c r="U139" s="13"/>
      <c r="V139" s="13"/>
      <c r="W139" s="13"/>
      <c r="X139" s="13"/>
      <c r="Y139" s="13"/>
      <c r="Z139" s="13"/>
      <c r="AA139" s="13"/>
      <c r="AB139" s="13"/>
      <c r="AC139" s="13"/>
      <c r="AD139" s="13"/>
      <c r="AE139" s="13"/>
      <c r="AT139" s="245" t="s">
        <v>262</v>
      </c>
      <c r="AU139" s="245" t="s">
        <v>78</v>
      </c>
      <c r="AV139" s="13" t="s">
        <v>76</v>
      </c>
      <c r="AW139" s="13" t="s">
        <v>31</v>
      </c>
      <c r="AX139" s="13" t="s">
        <v>69</v>
      </c>
      <c r="AY139" s="245" t="s">
        <v>252</v>
      </c>
    </row>
    <row r="140" s="13" customFormat="1">
      <c r="A140" s="13"/>
      <c r="B140" s="235"/>
      <c r="C140" s="236"/>
      <c r="D140" s="237" t="s">
        <v>262</v>
      </c>
      <c r="E140" s="238" t="s">
        <v>19</v>
      </c>
      <c r="F140" s="239" t="s">
        <v>9294</v>
      </c>
      <c r="G140" s="236"/>
      <c r="H140" s="238" t="s">
        <v>19</v>
      </c>
      <c r="I140" s="240"/>
      <c r="J140" s="236"/>
      <c r="K140" s="236"/>
      <c r="L140" s="241"/>
      <c r="M140" s="242"/>
      <c r="N140" s="243"/>
      <c r="O140" s="243"/>
      <c r="P140" s="243"/>
      <c r="Q140" s="243"/>
      <c r="R140" s="243"/>
      <c r="S140" s="243"/>
      <c r="T140" s="244"/>
      <c r="U140" s="13"/>
      <c r="V140" s="13"/>
      <c r="W140" s="13"/>
      <c r="X140" s="13"/>
      <c r="Y140" s="13"/>
      <c r="Z140" s="13"/>
      <c r="AA140" s="13"/>
      <c r="AB140" s="13"/>
      <c r="AC140" s="13"/>
      <c r="AD140" s="13"/>
      <c r="AE140" s="13"/>
      <c r="AT140" s="245" t="s">
        <v>262</v>
      </c>
      <c r="AU140" s="245" t="s">
        <v>78</v>
      </c>
      <c r="AV140" s="13" t="s">
        <v>76</v>
      </c>
      <c r="AW140" s="13" t="s">
        <v>31</v>
      </c>
      <c r="AX140" s="13" t="s">
        <v>69</v>
      </c>
      <c r="AY140" s="245" t="s">
        <v>252</v>
      </c>
    </row>
    <row r="141" s="13" customFormat="1">
      <c r="A141" s="13"/>
      <c r="B141" s="235"/>
      <c r="C141" s="236"/>
      <c r="D141" s="237" t="s">
        <v>262</v>
      </c>
      <c r="E141" s="238" t="s">
        <v>19</v>
      </c>
      <c r="F141" s="239" t="s">
        <v>6867</v>
      </c>
      <c r="G141" s="236"/>
      <c r="H141" s="238" t="s">
        <v>19</v>
      </c>
      <c r="I141" s="240"/>
      <c r="J141" s="236"/>
      <c r="K141" s="236"/>
      <c r="L141" s="241"/>
      <c r="M141" s="242"/>
      <c r="N141" s="243"/>
      <c r="O141" s="243"/>
      <c r="P141" s="243"/>
      <c r="Q141" s="243"/>
      <c r="R141" s="243"/>
      <c r="S141" s="243"/>
      <c r="T141" s="244"/>
      <c r="U141" s="13"/>
      <c r="V141" s="13"/>
      <c r="W141" s="13"/>
      <c r="X141" s="13"/>
      <c r="Y141" s="13"/>
      <c r="Z141" s="13"/>
      <c r="AA141" s="13"/>
      <c r="AB141" s="13"/>
      <c r="AC141" s="13"/>
      <c r="AD141" s="13"/>
      <c r="AE141" s="13"/>
      <c r="AT141" s="245" t="s">
        <v>262</v>
      </c>
      <c r="AU141" s="245" t="s">
        <v>78</v>
      </c>
      <c r="AV141" s="13" t="s">
        <v>76</v>
      </c>
      <c r="AW141" s="13" t="s">
        <v>31</v>
      </c>
      <c r="AX141" s="13" t="s">
        <v>69</v>
      </c>
      <c r="AY141" s="245" t="s">
        <v>252</v>
      </c>
    </row>
    <row r="142" s="14" customFormat="1">
      <c r="A142" s="14"/>
      <c r="B142" s="246"/>
      <c r="C142" s="247"/>
      <c r="D142" s="237" t="s">
        <v>262</v>
      </c>
      <c r="E142" s="248" t="s">
        <v>19</v>
      </c>
      <c r="F142" s="249" t="s">
        <v>9301</v>
      </c>
      <c r="G142" s="247"/>
      <c r="H142" s="250">
        <v>1.5</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262</v>
      </c>
      <c r="AU142" s="256" t="s">
        <v>78</v>
      </c>
      <c r="AV142" s="14" t="s">
        <v>78</v>
      </c>
      <c r="AW142" s="14" t="s">
        <v>31</v>
      </c>
      <c r="AX142" s="14" t="s">
        <v>69</v>
      </c>
      <c r="AY142" s="256" t="s">
        <v>252</v>
      </c>
    </row>
    <row r="143" s="16" customFormat="1">
      <c r="A143" s="16"/>
      <c r="B143" s="268"/>
      <c r="C143" s="269"/>
      <c r="D143" s="237" t="s">
        <v>262</v>
      </c>
      <c r="E143" s="270" t="s">
        <v>6814</v>
      </c>
      <c r="F143" s="271" t="s">
        <v>333</v>
      </c>
      <c r="G143" s="269"/>
      <c r="H143" s="272">
        <v>1.5</v>
      </c>
      <c r="I143" s="273"/>
      <c r="J143" s="269"/>
      <c r="K143" s="269"/>
      <c r="L143" s="274"/>
      <c r="M143" s="275"/>
      <c r="N143" s="276"/>
      <c r="O143" s="276"/>
      <c r="P143" s="276"/>
      <c r="Q143" s="276"/>
      <c r="R143" s="276"/>
      <c r="S143" s="276"/>
      <c r="T143" s="277"/>
      <c r="U143" s="16"/>
      <c r="V143" s="16"/>
      <c r="W143" s="16"/>
      <c r="X143" s="16"/>
      <c r="Y143" s="16"/>
      <c r="Z143" s="16"/>
      <c r="AA143" s="16"/>
      <c r="AB143" s="16"/>
      <c r="AC143" s="16"/>
      <c r="AD143" s="16"/>
      <c r="AE143" s="16"/>
      <c r="AT143" s="278" t="s">
        <v>262</v>
      </c>
      <c r="AU143" s="278" t="s">
        <v>78</v>
      </c>
      <c r="AV143" s="16" t="s">
        <v>85</v>
      </c>
      <c r="AW143" s="16" t="s">
        <v>31</v>
      </c>
      <c r="AX143" s="16" t="s">
        <v>69</v>
      </c>
      <c r="AY143" s="278" t="s">
        <v>252</v>
      </c>
    </row>
    <row r="144" s="15" customFormat="1">
      <c r="A144" s="15"/>
      <c r="B144" s="257"/>
      <c r="C144" s="258"/>
      <c r="D144" s="237" t="s">
        <v>262</v>
      </c>
      <c r="E144" s="259" t="s">
        <v>19</v>
      </c>
      <c r="F144" s="260" t="s">
        <v>265</v>
      </c>
      <c r="G144" s="258"/>
      <c r="H144" s="261">
        <v>1.5</v>
      </c>
      <c r="I144" s="262"/>
      <c r="J144" s="258"/>
      <c r="K144" s="258"/>
      <c r="L144" s="263"/>
      <c r="M144" s="264"/>
      <c r="N144" s="265"/>
      <c r="O144" s="265"/>
      <c r="P144" s="265"/>
      <c r="Q144" s="265"/>
      <c r="R144" s="265"/>
      <c r="S144" s="265"/>
      <c r="T144" s="266"/>
      <c r="U144" s="15"/>
      <c r="V144" s="15"/>
      <c r="W144" s="15"/>
      <c r="X144" s="15"/>
      <c r="Y144" s="15"/>
      <c r="Z144" s="15"/>
      <c r="AA144" s="15"/>
      <c r="AB144" s="15"/>
      <c r="AC144" s="15"/>
      <c r="AD144" s="15"/>
      <c r="AE144" s="15"/>
      <c r="AT144" s="267" t="s">
        <v>262</v>
      </c>
      <c r="AU144" s="267" t="s">
        <v>78</v>
      </c>
      <c r="AV144" s="15" t="s">
        <v>258</v>
      </c>
      <c r="AW144" s="15" t="s">
        <v>31</v>
      </c>
      <c r="AX144" s="15" t="s">
        <v>76</v>
      </c>
      <c r="AY144" s="267" t="s">
        <v>252</v>
      </c>
    </row>
    <row r="145" s="2" customFormat="1" ht="44.25" customHeight="1">
      <c r="A145" s="40"/>
      <c r="B145" s="41"/>
      <c r="C145" s="217" t="s">
        <v>303</v>
      </c>
      <c r="D145" s="217" t="s">
        <v>254</v>
      </c>
      <c r="E145" s="218" t="s">
        <v>3968</v>
      </c>
      <c r="F145" s="219" t="s">
        <v>3969</v>
      </c>
      <c r="G145" s="220" t="s">
        <v>280</v>
      </c>
      <c r="H145" s="221">
        <v>0.47999999999999998</v>
      </c>
      <c r="I145" s="222"/>
      <c r="J145" s="223">
        <f>ROUND(I145*H145,2)</f>
        <v>0</v>
      </c>
      <c r="K145" s="219" t="s">
        <v>257</v>
      </c>
      <c r="L145" s="46"/>
      <c r="M145" s="224" t="s">
        <v>19</v>
      </c>
      <c r="N145" s="225" t="s">
        <v>40</v>
      </c>
      <c r="O145" s="86"/>
      <c r="P145" s="226">
        <f>O145*H145</f>
        <v>0</v>
      </c>
      <c r="Q145" s="226">
        <v>0</v>
      </c>
      <c r="R145" s="226">
        <f>Q145*H145</f>
        <v>0</v>
      </c>
      <c r="S145" s="226">
        <v>0</v>
      </c>
      <c r="T145" s="227">
        <f>S145*H145</f>
        <v>0</v>
      </c>
      <c r="U145" s="40"/>
      <c r="V145" s="40"/>
      <c r="W145" s="40"/>
      <c r="X145" s="40"/>
      <c r="Y145" s="40"/>
      <c r="Z145" s="40"/>
      <c r="AA145" s="40"/>
      <c r="AB145" s="40"/>
      <c r="AC145" s="40"/>
      <c r="AD145" s="40"/>
      <c r="AE145" s="40"/>
      <c r="AR145" s="228" t="s">
        <v>258</v>
      </c>
      <c r="AT145" s="228" t="s">
        <v>254</v>
      </c>
      <c r="AU145" s="228" t="s">
        <v>78</v>
      </c>
      <c r="AY145" s="19" t="s">
        <v>252</v>
      </c>
      <c r="BE145" s="229">
        <f>IF(N145="základní",J145,0)</f>
        <v>0</v>
      </c>
      <c r="BF145" s="229">
        <f>IF(N145="snížená",J145,0)</f>
        <v>0</v>
      </c>
      <c r="BG145" s="229">
        <f>IF(N145="zákl. přenesená",J145,0)</f>
        <v>0</v>
      </c>
      <c r="BH145" s="229">
        <f>IF(N145="sníž. přenesená",J145,0)</f>
        <v>0</v>
      </c>
      <c r="BI145" s="229">
        <f>IF(N145="nulová",J145,0)</f>
        <v>0</v>
      </c>
      <c r="BJ145" s="19" t="s">
        <v>76</v>
      </c>
      <c r="BK145" s="229">
        <f>ROUND(I145*H145,2)</f>
        <v>0</v>
      </c>
      <c r="BL145" s="19" t="s">
        <v>258</v>
      </c>
      <c r="BM145" s="228" t="s">
        <v>4006</v>
      </c>
    </row>
    <row r="146" s="2" customFormat="1">
      <c r="A146" s="40"/>
      <c r="B146" s="41"/>
      <c r="C146" s="42"/>
      <c r="D146" s="230" t="s">
        <v>260</v>
      </c>
      <c r="E146" s="42"/>
      <c r="F146" s="231" t="s">
        <v>3971</v>
      </c>
      <c r="G146" s="42"/>
      <c r="H146" s="42"/>
      <c r="I146" s="232"/>
      <c r="J146" s="42"/>
      <c r="K146" s="42"/>
      <c r="L146" s="46"/>
      <c r="M146" s="233"/>
      <c r="N146" s="234"/>
      <c r="O146" s="86"/>
      <c r="P146" s="86"/>
      <c r="Q146" s="86"/>
      <c r="R146" s="86"/>
      <c r="S146" s="86"/>
      <c r="T146" s="87"/>
      <c r="U146" s="40"/>
      <c r="V146" s="40"/>
      <c r="W146" s="40"/>
      <c r="X146" s="40"/>
      <c r="Y146" s="40"/>
      <c r="Z146" s="40"/>
      <c r="AA146" s="40"/>
      <c r="AB146" s="40"/>
      <c r="AC146" s="40"/>
      <c r="AD146" s="40"/>
      <c r="AE146" s="40"/>
      <c r="AT146" s="19" t="s">
        <v>260</v>
      </c>
      <c r="AU146" s="19" t="s">
        <v>78</v>
      </c>
    </row>
    <row r="147" s="13" customFormat="1">
      <c r="A147" s="13"/>
      <c r="B147" s="235"/>
      <c r="C147" s="236"/>
      <c r="D147" s="237" t="s">
        <v>262</v>
      </c>
      <c r="E147" s="238" t="s">
        <v>19</v>
      </c>
      <c r="F147" s="239" t="s">
        <v>3072</v>
      </c>
      <c r="G147" s="236"/>
      <c r="H147" s="238" t="s">
        <v>19</v>
      </c>
      <c r="I147" s="240"/>
      <c r="J147" s="236"/>
      <c r="K147" s="236"/>
      <c r="L147" s="241"/>
      <c r="M147" s="242"/>
      <c r="N147" s="243"/>
      <c r="O147" s="243"/>
      <c r="P147" s="243"/>
      <c r="Q147" s="243"/>
      <c r="R147" s="243"/>
      <c r="S147" s="243"/>
      <c r="T147" s="244"/>
      <c r="U147" s="13"/>
      <c r="V147" s="13"/>
      <c r="W147" s="13"/>
      <c r="X147" s="13"/>
      <c r="Y147" s="13"/>
      <c r="Z147" s="13"/>
      <c r="AA147" s="13"/>
      <c r="AB147" s="13"/>
      <c r="AC147" s="13"/>
      <c r="AD147" s="13"/>
      <c r="AE147" s="13"/>
      <c r="AT147" s="245" t="s">
        <v>262</v>
      </c>
      <c r="AU147" s="245" t="s">
        <v>78</v>
      </c>
      <c r="AV147" s="13" t="s">
        <v>76</v>
      </c>
      <c r="AW147" s="13" t="s">
        <v>31</v>
      </c>
      <c r="AX147" s="13" t="s">
        <v>69</v>
      </c>
      <c r="AY147" s="245" t="s">
        <v>252</v>
      </c>
    </row>
    <row r="148" s="14" customFormat="1">
      <c r="A148" s="14"/>
      <c r="B148" s="246"/>
      <c r="C148" s="247"/>
      <c r="D148" s="237" t="s">
        <v>262</v>
      </c>
      <c r="E148" s="248" t="s">
        <v>19</v>
      </c>
      <c r="F148" s="249" t="s">
        <v>9302</v>
      </c>
      <c r="G148" s="247"/>
      <c r="H148" s="250">
        <v>3</v>
      </c>
      <c r="I148" s="251"/>
      <c r="J148" s="247"/>
      <c r="K148" s="247"/>
      <c r="L148" s="252"/>
      <c r="M148" s="253"/>
      <c r="N148" s="254"/>
      <c r="O148" s="254"/>
      <c r="P148" s="254"/>
      <c r="Q148" s="254"/>
      <c r="R148" s="254"/>
      <c r="S148" s="254"/>
      <c r="T148" s="255"/>
      <c r="U148" s="14"/>
      <c r="V148" s="14"/>
      <c r="W148" s="14"/>
      <c r="X148" s="14"/>
      <c r="Y148" s="14"/>
      <c r="Z148" s="14"/>
      <c r="AA148" s="14"/>
      <c r="AB148" s="14"/>
      <c r="AC148" s="14"/>
      <c r="AD148" s="14"/>
      <c r="AE148" s="14"/>
      <c r="AT148" s="256" t="s">
        <v>262</v>
      </c>
      <c r="AU148" s="256" t="s">
        <v>78</v>
      </c>
      <c r="AV148" s="14" t="s">
        <v>78</v>
      </c>
      <c r="AW148" s="14" t="s">
        <v>31</v>
      </c>
      <c r="AX148" s="14" t="s">
        <v>69</v>
      </c>
      <c r="AY148" s="256" t="s">
        <v>252</v>
      </c>
    </row>
    <row r="149" s="14" customFormat="1">
      <c r="A149" s="14"/>
      <c r="B149" s="246"/>
      <c r="C149" s="247"/>
      <c r="D149" s="237" t="s">
        <v>262</v>
      </c>
      <c r="E149" s="248" t="s">
        <v>19</v>
      </c>
      <c r="F149" s="249" t="s">
        <v>9303</v>
      </c>
      <c r="G149" s="247"/>
      <c r="H149" s="250">
        <v>-1.5</v>
      </c>
      <c r="I149" s="251"/>
      <c r="J149" s="247"/>
      <c r="K149" s="247"/>
      <c r="L149" s="252"/>
      <c r="M149" s="253"/>
      <c r="N149" s="254"/>
      <c r="O149" s="254"/>
      <c r="P149" s="254"/>
      <c r="Q149" s="254"/>
      <c r="R149" s="254"/>
      <c r="S149" s="254"/>
      <c r="T149" s="255"/>
      <c r="U149" s="14"/>
      <c r="V149" s="14"/>
      <c r="W149" s="14"/>
      <c r="X149" s="14"/>
      <c r="Y149" s="14"/>
      <c r="Z149" s="14"/>
      <c r="AA149" s="14"/>
      <c r="AB149" s="14"/>
      <c r="AC149" s="14"/>
      <c r="AD149" s="14"/>
      <c r="AE149" s="14"/>
      <c r="AT149" s="256" t="s">
        <v>262</v>
      </c>
      <c r="AU149" s="256" t="s">
        <v>78</v>
      </c>
      <c r="AV149" s="14" t="s">
        <v>78</v>
      </c>
      <c r="AW149" s="14" t="s">
        <v>31</v>
      </c>
      <c r="AX149" s="14" t="s">
        <v>69</v>
      </c>
      <c r="AY149" s="256" t="s">
        <v>252</v>
      </c>
    </row>
    <row r="150" s="14" customFormat="1">
      <c r="A150" s="14"/>
      <c r="B150" s="246"/>
      <c r="C150" s="247"/>
      <c r="D150" s="237" t="s">
        <v>262</v>
      </c>
      <c r="E150" s="248" t="s">
        <v>19</v>
      </c>
      <c r="F150" s="249" t="s">
        <v>9304</v>
      </c>
      <c r="G150" s="247"/>
      <c r="H150" s="250">
        <v>-1.02</v>
      </c>
      <c r="I150" s="251"/>
      <c r="J150" s="247"/>
      <c r="K150" s="247"/>
      <c r="L150" s="252"/>
      <c r="M150" s="253"/>
      <c r="N150" s="254"/>
      <c r="O150" s="254"/>
      <c r="P150" s="254"/>
      <c r="Q150" s="254"/>
      <c r="R150" s="254"/>
      <c r="S150" s="254"/>
      <c r="T150" s="255"/>
      <c r="U150" s="14"/>
      <c r="V150" s="14"/>
      <c r="W150" s="14"/>
      <c r="X150" s="14"/>
      <c r="Y150" s="14"/>
      <c r="Z150" s="14"/>
      <c r="AA150" s="14"/>
      <c r="AB150" s="14"/>
      <c r="AC150" s="14"/>
      <c r="AD150" s="14"/>
      <c r="AE150" s="14"/>
      <c r="AT150" s="256" t="s">
        <v>262</v>
      </c>
      <c r="AU150" s="256" t="s">
        <v>78</v>
      </c>
      <c r="AV150" s="14" t="s">
        <v>78</v>
      </c>
      <c r="AW150" s="14" t="s">
        <v>31</v>
      </c>
      <c r="AX150" s="14" t="s">
        <v>69</v>
      </c>
      <c r="AY150" s="256" t="s">
        <v>252</v>
      </c>
    </row>
    <row r="151" s="15" customFormat="1">
      <c r="A151" s="15"/>
      <c r="B151" s="257"/>
      <c r="C151" s="258"/>
      <c r="D151" s="237" t="s">
        <v>262</v>
      </c>
      <c r="E151" s="259" t="s">
        <v>19</v>
      </c>
      <c r="F151" s="260" t="s">
        <v>265</v>
      </c>
      <c r="G151" s="258"/>
      <c r="H151" s="261">
        <v>0.47999999999999998</v>
      </c>
      <c r="I151" s="262"/>
      <c r="J151" s="258"/>
      <c r="K151" s="258"/>
      <c r="L151" s="263"/>
      <c r="M151" s="264"/>
      <c r="N151" s="265"/>
      <c r="O151" s="265"/>
      <c r="P151" s="265"/>
      <c r="Q151" s="265"/>
      <c r="R151" s="265"/>
      <c r="S151" s="265"/>
      <c r="T151" s="266"/>
      <c r="U151" s="15"/>
      <c r="V151" s="15"/>
      <c r="W151" s="15"/>
      <c r="X151" s="15"/>
      <c r="Y151" s="15"/>
      <c r="Z151" s="15"/>
      <c r="AA151" s="15"/>
      <c r="AB151" s="15"/>
      <c r="AC151" s="15"/>
      <c r="AD151" s="15"/>
      <c r="AE151" s="15"/>
      <c r="AT151" s="267" t="s">
        <v>262</v>
      </c>
      <c r="AU151" s="267" t="s">
        <v>78</v>
      </c>
      <c r="AV151" s="15" t="s">
        <v>258</v>
      </c>
      <c r="AW151" s="15" t="s">
        <v>31</v>
      </c>
      <c r="AX151" s="15" t="s">
        <v>76</v>
      </c>
      <c r="AY151" s="267" t="s">
        <v>252</v>
      </c>
    </row>
    <row r="152" s="2" customFormat="1" ht="62.7" customHeight="1">
      <c r="A152" s="40"/>
      <c r="B152" s="41"/>
      <c r="C152" s="217" t="s">
        <v>311</v>
      </c>
      <c r="D152" s="217" t="s">
        <v>254</v>
      </c>
      <c r="E152" s="218" t="s">
        <v>2900</v>
      </c>
      <c r="F152" s="219" t="s">
        <v>2901</v>
      </c>
      <c r="G152" s="220" t="s">
        <v>280</v>
      </c>
      <c r="H152" s="221">
        <v>0.47999999999999998</v>
      </c>
      <c r="I152" s="222"/>
      <c r="J152" s="223">
        <f>ROUND(I152*H152,2)</f>
        <v>0</v>
      </c>
      <c r="K152" s="219" t="s">
        <v>257</v>
      </c>
      <c r="L152" s="46"/>
      <c r="M152" s="224" t="s">
        <v>19</v>
      </c>
      <c r="N152" s="225" t="s">
        <v>40</v>
      </c>
      <c r="O152" s="86"/>
      <c r="P152" s="226">
        <f>O152*H152</f>
        <v>0</v>
      </c>
      <c r="Q152" s="226">
        <v>0</v>
      </c>
      <c r="R152" s="226">
        <f>Q152*H152</f>
        <v>0</v>
      </c>
      <c r="S152" s="226">
        <v>0</v>
      </c>
      <c r="T152" s="227">
        <f>S152*H152</f>
        <v>0</v>
      </c>
      <c r="U152" s="40"/>
      <c r="V152" s="40"/>
      <c r="W152" s="40"/>
      <c r="X152" s="40"/>
      <c r="Y152" s="40"/>
      <c r="Z152" s="40"/>
      <c r="AA152" s="40"/>
      <c r="AB152" s="40"/>
      <c r="AC152" s="40"/>
      <c r="AD152" s="40"/>
      <c r="AE152" s="40"/>
      <c r="AR152" s="228" t="s">
        <v>258</v>
      </c>
      <c r="AT152" s="228" t="s">
        <v>254</v>
      </c>
      <c r="AU152" s="228" t="s">
        <v>78</v>
      </c>
      <c r="AY152" s="19" t="s">
        <v>252</v>
      </c>
      <c r="BE152" s="229">
        <f>IF(N152="základní",J152,0)</f>
        <v>0</v>
      </c>
      <c r="BF152" s="229">
        <f>IF(N152="snížená",J152,0)</f>
        <v>0</v>
      </c>
      <c r="BG152" s="229">
        <f>IF(N152="zákl. přenesená",J152,0)</f>
        <v>0</v>
      </c>
      <c r="BH152" s="229">
        <f>IF(N152="sníž. přenesená",J152,0)</f>
        <v>0</v>
      </c>
      <c r="BI152" s="229">
        <f>IF(N152="nulová",J152,0)</f>
        <v>0</v>
      </c>
      <c r="BJ152" s="19" t="s">
        <v>76</v>
      </c>
      <c r="BK152" s="229">
        <f>ROUND(I152*H152,2)</f>
        <v>0</v>
      </c>
      <c r="BL152" s="19" t="s">
        <v>258</v>
      </c>
      <c r="BM152" s="228" t="s">
        <v>4012</v>
      </c>
    </row>
    <row r="153" s="2" customFormat="1">
      <c r="A153" s="40"/>
      <c r="B153" s="41"/>
      <c r="C153" s="42"/>
      <c r="D153" s="230" t="s">
        <v>260</v>
      </c>
      <c r="E153" s="42"/>
      <c r="F153" s="231" t="s">
        <v>2903</v>
      </c>
      <c r="G153" s="42"/>
      <c r="H153" s="42"/>
      <c r="I153" s="232"/>
      <c r="J153" s="42"/>
      <c r="K153" s="42"/>
      <c r="L153" s="46"/>
      <c r="M153" s="233"/>
      <c r="N153" s="234"/>
      <c r="O153" s="86"/>
      <c r="P153" s="86"/>
      <c r="Q153" s="86"/>
      <c r="R153" s="86"/>
      <c r="S153" s="86"/>
      <c r="T153" s="87"/>
      <c r="U153" s="40"/>
      <c r="V153" s="40"/>
      <c r="W153" s="40"/>
      <c r="X153" s="40"/>
      <c r="Y153" s="40"/>
      <c r="Z153" s="40"/>
      <c r="AA153" s="40"/>
      <c r="AB153" s="40"/>
      <c r="AC153" s="40"/>
      <c r="AD153" s="40"/>
      <c r="AE153" s="40"/>
      <c r="AT153" s="19" t="s">
        <v>260</v>
      </c>
      <c r="AU153" s="19" t="s">
        <v>78</v>
      </c>
    </row>
    <row r="154" s="2" customFormat="1" ht="66.75" customHeight="1">
      <c r="A154" s="40"/>
      <c r="B154" s="41"/>
      <c r="C154" s="217" t="s">
        <v>317</v>
      </c>
      <c r="D154" s="217" t="s">
        <v>254</v>
      </c>
      <c r="E154" s="218" t="s">
        <v>2904</v>
      </c>
      <c r="F154" s="219" t="s">
        <v>2905</v>
      </c>
      <c r="G154" s="220" t="s">
        <v>280</v>
      </c>
      <c r="H154" s="221">
        <v>2.3999999999999999</v>
      </c>
      <c r="I154" s="222"/>
      <c r="J154" s="223">
        <f>ROUND(I154*H154,2)</f>
        <v>0</v>
      </c>
      <c r="K154" s="219" t="s">
        <v>257</v>
      </c>
      <c r="L154" s="46"/>
      <c r="M154" s="224" t="s">
        <v>19</v>
      </c>
      <c r="N154" s="225" t="s">
        <v>40</v>
      </c>
      <c r="O154" s="86"/>
      <c r="P154" s="226">
        <f>O154*H154</f>
        <v>0</v>
      </c>
      <c r="Q154" s="226">
        <v>0</v>
      </c>
      <c r="R154" s="226">
        <f>Q154*H154</f>
        <v>0</v>
      </c>
      <c r="S154" s="226">
        <v>0</v>
      </c>
      <c r="T154" s="227">
        <f>S154*H154</f>
        <v>0</v>
      </c>
      <c r="U154" s="40"/>
      <c r="V154" s="40"/>
      <c r="W154" s="40"/>
      <c r="X154" s="40"/>
      <c r="Y154" s="40"/>
      <c r="Z154" s="40"/>
      <c r="AA154" s="40"/>
      <c r="AB154" s="40"/>
      <c r="AC154" s="40"/>
      <c r="AD154" s="40"/>
      <c r="AE154" s="40"/>
      <c r="AR154" s="228" t="s">
        <v>258</v>
      </c>
      <c r="AT154" s="228" t="s">
        <v>254</v>
      </c>
      <c r="AU154" s="228" t="s">
        <v>78</v>
      </c>
      <c r="AY154" s="19" t="s">
        <v>252</v>
      </c>
      <c r="BE154" s="229">
        <f>IF(N154="základní",J154,0)</f>
        <v>0</v>
      </c>
      <c r="BF154" s="229">
        <f>IF(N154="snížená",J154,0)</f>
        <v>0</v>
      </c>
      <c r="BG154" s="229">
        <f>IF(N154="zákl. přenesená",J154,0)</f>
        <v>0</v>
      </c>
      <c r="BH154" s="229">
        <f>IF(N154="sníž. přenesená",J154,0)</f>
        <v>0</v>
      </c>
      <c r="BI154" s="229">
        <f>IF(N154="nulová",J154,0)</f>
        <v>0</v>
      </c>
      <c r="BJ154" s="19" t="s">
        <v>76</v>
      </c>
      <c r="BK154" s="229">
        <f>ROUND(I154*H154,2)</f>
        <v>0</v>
      </c>
      <c r="BL154" s="19" t="s">
        <v>258</v>
      </c>
      <c r="BM154" s="228" t="s">
        <v>4013</v>
      </c>
    </row>
    <row r="155" s="2" customFormat="1">
      <c r="A155" s="40"/>
      <c r="B155" s="41"/>
      <c r="C155" s="42"/>
      <c r="D155" s="230" t="s">
        <v>260</v>
      </c>
      <c r="E155" s="42"/>
      <c r="F155" s="231" t="s">
        <v>2907</v>
      </c>
      <c r="G155" s="42"/>
      <c r="H155" s="42"/>
      <c r="I155" s="232"/>
      <c r="J155" s="42"/>
      <c r="K155" s="42"/>
      <c r="L155" s="46"/>
      <c r="M155" s="233"/>
      <c r="N155" s="234"/>
      <c r="O155" s="86"/>
      <c r="P155" s="86"/>
      <c r="Q155" s="86"/>
      <c r="R155" s="86"/>
      <c r="S155" s="86"/>
      <c r="T155" s="87"/>
      <c r="U155" s="40"/>
      <c r="V155" s="40"/>
      <c r="W155" s="40"/>
      <c r="X155" s="40"/>
      <c r="Y155" s="40"/>
      <c r="Z155" s="40"/>
      <c r="AA155" s="40"/>
      <c r="AB155" s="40"/>
      <c r="AC155" s="40"/>
      <c r="AD155" s="40"/>
      <c r="AE155" s="40"/>
      <c r="AT155" s="19" t="s">
        <v>260</v>
      </c>
      <c r="AU155" s="19" t="s">
        <v>78</v>
      </c>
    </row>
    <row r="156" s="14" customFormat="1">
      <c r="A156" s="14"/>
      <c r="B156" s="246"/>
      <c r="C156" s="247"/>
      <c r="D156" s="237" t="s">
        <v>262</v>
      </c>
      <c r="E156" s="247"/>
      <c r="F156" s="249" t="s">
        <v>9305</v>
      </c>
      <c r="G156" s="247"/>
      <c r="H156" s="250">
        <v>2.3999999999999999</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262</v>
      </c>
      <c r="AU156" s="256" t="s">
        <v>78</v>
      </c>
      <c r="AV156" s="14" t="s">
        <v>78</v>
      </c>
      <c r="AW156" s="14" t="s">
        <v>4</v>
      </c>
      <c r="AX156" s="14" t="s">
        <v>76</v>
      </c>
      <c r="AY156" s="256" t="s">
        <v>252</v>
      </c>
    </row>
    <row r="157" s="2" customFormat="1" ht="44.25" customHeight="1">
      <c r="A157" s="40"/>
      <c r="B157" s="41"/>
      <c r="C157" s="217" t="s">
        <v>325</v>
      </c>
      <c r="D157" s="217" t="s">
        <v>254</v>
      </c>
      <c r="E157" s="218" t="s">
        <v>2909</v>
      </c>
      <c r="F157" s="219" t="s">
        <v>2910</v>
      </c>
      <c r="G157" s="220" t="s">
        <v>485</v>
      </c>
      <c r="H157" s="221">
        <v>0.86399999999999999</v>
      </c>
      <c r="I157" s="222"/>
      <c r="J157" s="223">
        <f>ROUND(I157*H157,2)</f>
        <v>0</v>
      </c>
      <c r="K157" s="219" t="s">
        <v>257</v>
      </c>
      <c r="L157" s="46"/>
      <c r="M157" s="224" t="s">
        <v>19</v>
      </c>
      <c r="N157" s="225" t="s">
        <v>40</v>
      </c>
      <c r="O157" s="86"/>
      <c r="P157" s="226">
        <f>O157*H157</f>
        <v>0</v>
      </c>
      <c r="Q157" s="226">
        <v>0</v>
      </c>
      <c r="R157" s="226">
        <f>Q157*H157</f>
        <v>0</v>
      </c>
      <c r="S157" s="226">
        <v>0</v>
      </c>
      <c r="T157" s="227">
        <f>S157*H157</f>
        <v>0</v>
      </c>
      <c r="U157" s="40"/>
      <c r="V157" s="40"/>
      <c r="W157" s="40"/>
      <c r="X157" s="40"/>
      <c r="Y157" s="40"/>
      <c r="Z157" s="40"/>
      <c r="AA157" s="40"/>
      <c r="AB157" s="40"/>
      <c r="AC157" s="40"/>
      <c r="AD157" s="40"/>
      <c r="AE157" s="40"/>
      <c r="AR157" s="228" t="s">
        <v>258</v>
      </c>
      <c r="AT157" s="228" t="s">
        <v>254</v>
      </c>
      <c r="AU157" s="228" t="s">
        <v>78</v>
      </c>
      <c r="AY157" s="19" t="s">
        <v>252</v>
      </c>
      <c r="BE157" s="229">
        <f>IF(N157="základní",J157,0)</f>
        <v>0</v>
      </c>
      <c r="BF157" s="229">
        <f>IF(N157="snížená",J157,0)</f>
        <v>0</v>
      </c>
      <c r="BG157" s="229">
        <f>IF(N157="zákl. přenesená",J157,0)</f>
        <v>0</v>
      </c>
      <c r="BH157" s="229">
        <f>IF(N157="sníž. přenesená",J157,0)</f>
        <v>0</v>
      </c>
      <c r="BI157" s="229">
        <f>IF(N157="nulová",J157,0)</f>
        <v>0</v>
      </c>
      <c r="BJ157" s="19" t="s">
        <v>76</v>
      </c>
      <c r="BK157" s="229">
        <f>ROUND(I157*H157,2)</f>
        <v>0</v>
      </c>
      <c r="BL157" s="19" t="s">
        <v>258</v>
      </c>
      <c r="BM157" s="228" t="s">
        <v>4015</v>
      </c>
    </row>
    <row r="158" s="2" customFormat="1">
      <c r="A158" s="40"/>
      <c r="B158" s="41"/>
      <c r="C158" s="42"/>
      <c r="D158" s="230" t="s">
        <v>260</v>
      </c>
      <c r="E158" s="42"/>
      <c r="F158" s="231" t="s">
        <v>2912</v>
      </c>
      <c r="G158" s="42"/>
      <c r="H158" s="42"/>
      <c r="I158" s="232"/>
      <c r="J158" s="42"/>
      <c r="K158" s="42"/>
      <c r="L158" s="46"/>
      <c r="M158" s="233"/>
      <c r="N158" s="234"/>
      <c r="O158" s="86"/>
      <c r="P158" s="86"/>
      <c r="Q158" s="86"/>
      <c r="R158" s="86"/>
      <c r="S158" s="86"/>
      <c r="T158" s="87"/>
      <c r="U158" s="40"/>
      <c r="V158" s="40"/>
      <c r="W158" s="40"/>
      <c r="X158" s="40"/>
      <c r="Y158" s="40"/>
      <c r="Z158" s="40"/>
      <c r="AA158" s="40"/>
      <c r="AB158" s="40"/>
      <c r="AC158" s="40"/>
      <c r="AD158" s="40"/>
      <c r="AE158" s="40"/>
      <c r="AT158" s="19" t="s">
        <v>260</v>
      </c>
      <c r="AU158" s="19" t="s">
        <v>78</v>
      </c>
    </row>
    <row r="159" s="14" customFormat="1">
      <c r="A159" s="14"/>
      <c r="B159" s="246"/>
      <c r="C159" s="247"/>
      <c r="D159" s="237" t="s">
        <v>262</v>
      </c>
      <c r="E159" s="247"/>
      <c r="F159" s="249" t="s">
        <v>9306</v>
      </c>
      <c r="G159" s="247"/>
      <c r="H159" s="250">
        <v>0.86399999999999999</v>
      </c>
      <c r="I159" s="251"/>
      <c r="J159" s="247"/>
      <c r="K159" s="247"/>
      <c r="L159" s="252"/>
      <c r="M159" s="253"/>
      <c r="N159" s="254"/>
      <c r="O159" s="254"/>
      <c r="P159" s="254"/>
      <c r="Q159" s="254"/>
      <c r="R159" s="254"/>
      <c r="S159" s="254"/>
      <c r="T159" s="255"/>
      <c r="U159" s="14"/>
      <c r="V159" s="14"/>
      <c r="W159" s="14"/>
      <c r="X159" s="14"/>
      <c r="Y159" s="14"/>
      <c r="Z159" s="14"/>
      <c r="AA159" s="14"/>
      <c r="AB159" s="14"/>
      <c r="AC159" s="14"/>
      <c r="AD159" s="14"/>
      <c r="AE159" s="14"/>
      <c r="AT159" s="256" t="s">
        <v>262</v>
      </c>
      <c r="AU159" s="256" t="s">
        <v>78</v>
      </c>
      <c r="AV159" s="14" t="s">
        <v>78</v>
      </c>
      <c r="AW159" s="14" t="s">
        <v>4</v>
      </c>
      <c r="AX159" s="14" t="s">
        <v>76</v>
      </c>
      <c r="AY159" s="256" t="s">
        <v>252</v>
      </c>
    </row>
    <row r="160" s="12" customFormat="1" ht="22.8" customHeight="1">
      <c r="A160" s="12"/>
      <c r="B160" s="201"/>
      <c r="C160" s="202"/>
      <c r="D160" s="203" t="s">
        <v>68</v>
      </c>
      <c r="E160" s="215" t="s">
        <v>381</v>
      </c>
      <c r="F160" s="215" t="s">
        <v>3460</v>
      </c>
      <c r="G160" s="202"/>
      <c r="H160" s="202"/>
      <c r="I160" s="205"/>
      <c r="J160" s="216">
        <f>BK160</f>
        <v>0</v>
      </c>
      <c r="K160" s="202"/>
      <c r="L160" s="207"/>
      <c r="M160" s="208"/>
      <c r="N160" s="209"/>
      <c r="O160" s="209"/>
      <c r="P160" s="210">
        <f>SUM(P161:P184)</f>
        <v>0</v>
      </c>
      <c r="Q160" s="209"/>
      <c r="R160" s="210">
        <f>SUM(R161:R184)</f>
        <v>0.0025200000000000001</v>
      </c>
      <c r="S160" s="209"/>
      <c r="T160" s="211">
        <f>SUM(T161:T184)</f>
        <v>0</v>
      </c>
      <c r="U160" s="12"/>
      <c r="V160" s="12"/>
      <c r="W160" s="12"/>
      <c r="X160" s="12"/>
      <c r="Y160" s="12"/>
      <c r="Z160" s="12"/>
      <c r="AA160" s="12"/>
      <c r="AB160" s="12"/>
      <c r="AC160" s="12"/>
      <c r="AD160" s="12"/>
      <c r="AE160" s="12"/>
      <c r="AR160" s="212" t="s">
        <v>76</v>
      </c>
      <c r="AT160" s="213" t="s">
        <v>68</v>
      </c>
      <c r="AU160" s="213" t="s">
        <v>76</v>
      </c>
      <c r="AY160" s="212" t="s">
        <v>252</v>
      </c>
      <c r="BK160" s="214">
        <f>SUM(BK161:BK184)</f>
        <v>0</v>
      </c>
    </row>
    <row r="161" s="2" customFormat="1" ht="44.25" customHeight="1">
      <c r="A161" s="40"/>
      <c r="B161" s="41"/>
      <c r="C161" s="217" t="s">
        <v>335</v>
      </c>
      <c r="D161" s="217" t="s">
        <v>254</v>
      </c>
      <c r="E161" s="218" t="s">
        <v>2879</v>
      </c>
      <c r="F161" s="219" t="s">
        <v>2880</v>
      </c>
      <c r="G161" s="220" t="s">
        <v>280</v>
      </c>
      <c r="H161" s="221">
        <v>12.6</v>
      </c>
      <c r="I161" s="222"/>
      <c r="J161" s="223">
        <f>ROUND(I161*H161,2)</f>
        <v>0</v>
      </c>
      <c r="K161" s="219" t="s">
        <v>257</v>
      </c>
      <c r="L161" s="46"/>
      <c r="M161" s="224" t="s">
        <v>19</v>
      </c>
      <c r="N161" s="225" t="s">
        <v>40</v>
      </c>
      <c r="O161" s="86"/>
      <c r="P161" s="226">
        <f>O161*H161</f>
        <v>0</v>
      </c>
      <c r="Q161" s="226">
        <v>0</v>
      </c>
      <c r="R161" s="226">
        <f>Q161*H161</f>
        <v>0</v>
      </c>
      <c r="S161" s="226">
        <v>0</v>
      </c>
      <c r="T161" s="227">
        <f>S161*H161</f>
        <v>0</v>
      </c>
      <c r="U161" s="40"/>
      <c r="V161" s="40"/>
      <c r="W161" s="40"/>
      <c r="X161" s="40"/>
      <c r="Y161" s="40"/>
      <c r="Z161" s="40"/>
      <c r="AA161" s="40"/>
      <c r="AB161" s="40"/>
      <c r="AC161" s="40"/>
      <c r="AD161" s="40"/>
      <c r="AE161" s="40"/>
      <c r="AR161" s="228" t="s">
        <v>258</v>
      </c>
      <c r="AT161" s="228" t="s">
        <v>254</v>
      </c>
      <c r="AU161" s="228" t="s">
        <v>78</v>
      </c>
      <c r="AY161" s="19" t="s">
        <v>252</v>
      </c>
      <c r="BE161" s="229">
        <f>IF(N161="základní",J161,0)</f>
        <v>0</v>
      </c>
      <c r="BF161" s="229">
        <f>IF(N161="snížená",J161,0)</f>
        <v>0</v>
      </c>
      <c r="BG161" s="229">
        <f>IF(N161="zákl. přenesená",J161,0)</f>
        <v>0</v>
      </c>
      <c r="BH161" s="229">
        <f>IF(N161="sníž. přenesená",J161,0)</f>
        <v>0</v>
      </c>
      <c r="BI161" s="229">
        <f>IF(N161="nulová",J161,0)</f>
        <v>0</v>
      </c>
      <c r="BJ161" s="19" t="s">
        <v>76</v>
      </c>
      <c r="BK161" s="229">
        <f>ROUND(I161*H161,2)</f>
        <v>0</v>
      </c>
      <c r="BL161" s="19" t="s">
        <v>258</v>
      </c>
      <c r="BM161" s="228" t="s">
        <v>6875</v>
      </c>
    </row>
    <row r="162" s="2" customFormat="1">
      <c r="A162" s="40"/>
      <c r="B162" s="41"/>
      <c r="C162" s="42"/>
      <c r="D162" s="230" t="s">
        <v>260</v>
      </c>
      <c r="E162" s="42"/>
      <c r="F162" s="231" t="s">
        <v>2882</v>
      </c>
      <c r="G162" s="42"/>
      <c r="H162" s="42"/>
      <c r="I162" s="232"/>
      <c r="J162" s="42"/>
      <c r="K162" s="42"/>
      <c r="L162" s="46"/>
      <c r="M162" s="233"/>
      <c r="N162" s="234"/>
      <c r="O162" s="86"/>
      <c r="P162" s="86"/>
      <c r="Q162" s="86"/>
      <c r="R162" s="86"/>
      <c r="S162" s="86"/>
      <c r="T162" s="87"/>
      <c r="U162" s="40"/>
      <c r="V162" s="40"/>
      <c r="W162" s="40"/>
      <c r="X162" s="40"/>
      <c r="Y162" s="40"/>
      <c r="Z162" s="40"/>
      <c r="AA162" s="40"/>
      <c r="AB162" s="40"/>
      <c r="AC162" s="40"/>
      <c r="AD162" s="40"/>
      <c r="AE162" s="40"/>
      <c r="AT162" s="19" t="s">
        <v>260</v>
      </c>
      <c r="AU162" s="19" t="s">
        <v>78</v>
      </c>
    </row>
    <row r="163" s="14" customFormat="1">
      <c r="A163" s="14"/>
      <c r="B163" s="246"/>
      <c r="C163" s="247"/>
      <c r="D163" s="237" t="s">
        <v>262</v>
      </c>
      <c r="E163" s="247"/>
      <c r="F163" s="249" t="s">
        <v>9307</v>
      </c>
      <c r="G163" s="247"/>
      <c r="H163" s="250">
        <v>12.6</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262</v>
      </c>
      <c r="AU163" s="256" t="s">
        <v>78</v>
      </c>
      <c r="AV163" s="14" t="s">
        <v>78</v>
      </c>
      <c r="AW163" s="14" t="s">
        <v>4</v>
      </c>
      <c r="AX163" s="14" t="s">
        <v>76</v>
      </c>
      <c r="AY163" s="256" t="s">
        <v>252</v>
      </c>
    </row>
    <row r="164" s="2" customFormat="1" ht="62.7" customHeight="1">
      <c r="A164" s="40"/>
      <c r="B164" s="41"/>
      <c r="C164" s="217" t="s">
        <v>343</v>
      </c>
      <c r="D164" s="217" t="s">
        <v>254</v>
      </c>
      <c r="E164" s="218" t="s">
        <v>5751</v>
      </c>
      <c r="F164" s="219" t="s">
        <v>5752</v>
      </c>
      <c r="G164" s="220" t="s">
        <v>280</v>
      </c>
      <c r="H164" s="221">
        <v>12.6</v>
      </c>
      <c r="I164" s="222"/>
      <c r="J164" s="223">
        <f>ROUND(I164*H164,2)</f>
        <v>0</v>
      </c>
      <c r="K164" s="219" t="s">
        <v>257</v>
      </c>
      <c r="L164" s="46"/>
      <c r="M164" s="224" t="s">
        <v>19</v>
      </c>
      <c r="N164" s="225" t="s">
        <v>40</v>
      </c>
      <c r="O164" s="86"/>
      <c r="P164" s="226">
        <f>O164*H164</f>
        <v>0</v>
      </c>
      <c r="Q164" s="226">
        <v>0</v>
      </c>
      <c r="R164" s="226">
        <f>Q164*H164</f>
        <v>0</v>
      </c>
      <c r="S164" s="226">
        <v>0</v>
      </c>
      <c r="T164" s="227">
        <f>S164*H164</f>
        <v>0</v>
      </c>
      <c r="U164" s="40"/>
      <c r="V164" s="40"/>
      <c r="W164" s="40"/>
      <c r="X164" s="40"/>
      <c r="Y164" s="40"/>
      <c r="Z164" s="40"/>
      <c r="AA164" s="40"/>
      <c r="AB164" s="40"/>
      <c r="AC164" s="40"/>
      <c r="AD164" s="40"/>
      <c r="AE164" s="40"/>
      <c r="AR164" s="228" t="s">
        <v>258</v>
      </c>
      <c r="AT164" s="228" t="s">
        <v>254</v>
      </c>
      <c r="AU164" s="228" t="s">
        <v>78</v>
      </c>
      <c r="AY164" s="19" t="s">
        <v>252</v>
      </c>
      <c r="BE164" s="229">
        <f>IF(N164="základní",J164,0)</f>
        <v>0</v>
      </c>
      <c r="BF164" s="229">
        <f>IF(N164="snížená",J164,0)</f>
        <v>0</v>
      </c>
      <c r="BG164" s="229">
        <f>IF(N164="zákl. přenesená",J164,0)</f>
        <v>0</v>
      </c>
      <c r="BH164" s="229">
        <f>IF(N164="sníž. přenesená",J164,0)</f>
        <v>0</v>
      </c>
      <c r="BI164" s="229">
        <f>IF(N164="nulová",J164,0)</f>
        <v>0</v>
      </c>
      <c r="BJ164" s="19" t="s">
        <v>76</v>
      </c>
      <c r="BK164" s="229">
        <f>ROUND(I164*H164,2)</f>
        <v>0</v>
      </c>
      <c r="BL164" s="19" t="s">
        <v>258</v>
      </c>
      <c r="BM164" s="228" t="s">
        <v>6877</v>
      </c>
    </row>
    <row r="165" s="2" customFormat="1">
      <c r="A165" s="40"/>
      <c r="B165" s="41"/>
      <c r="C165" s="42"/>
      <c r="D165" s="230" t="s">
        <v>260</v>
      </c>
      <c r="E165" s="42"/>
      <c r="F165" s="231" t="s">
        <v>5754</v>
      </c>
      <c r="G165" s="42"/>
      <c r="H165" s="42"/>
      <c r="I165" s="232"/>
      <c r="J165" s="42"/>
      <c r="K165" s="42"/>
      <c r="L165" s="46"/>
      <c r="M165" s="233"/>
      <c r="N165" s="234"/>
      <c r="O165" s="86"/>
      <c r="P165" s="86"/>
      <c r="Q165" s="86"/>
      <c r="R165" s="86"/>
      <c r="S165" s="86"/>
      <c r="T165" s="87"/>
      <c r="U165" s="40"/>
      <c r="V165" s="40"/>
      <c r="W165" s="40"/>
      <c r="X165" s="40"/>
      <c r="Y165" s="40"/>
      <c r="Z165" s="40"/>
      <c r="AA165" s="40"/>
      <c r="AB165" s="40"/>
      <c r="AC165" s="40"/>
      <c r="AD165" s="40"/>
      <c r="AE165" s="40"/>
      <c r="AT165" s="19" t="s">
        <v>260</v>
      </c>
      <c r="AU165" s="19" t="s">
        <v>78</v>
      </c>
    </row>
    <row r="166" s="2" customFormat="1">
      <c r="A166" s="40"/>
      <c r="B166" s="41"/>
      <c r="C166" s="42"/>
      <c r="D166" s="237" t="s">
        <v>963</v>
      </c>
      <c r="E166" s="42"/>
      <c r="F166" s="289" t="s">
        <v>6878</v>
      </c>
      <c r="G166" s="42"/>
      <c r="H166" s="42"/>
      <c r="I166" s="232"/>
      <c r="J166" s="42"/>
      <c r="K166" s="42"/>
      <c r="L166" s="46"/>
      <c r="M166" s="233"/>
      <c r="N166" s="234"/>
      <c r="O166" s="86"/>
      <c r="P166" s="86"/>
      <c r="Q166" s="86"/>
      <c r="R166" s="86"/>
      <c r="S166" s="86"/>
      <c r="T166" s="87"/>
      <c r="U166" s="40"/>
      <c r="V166" s="40"/>
      <c r="W166" s="40"/>
      <c r="X166" s="40"/>
      <c r="Y166" s="40"/>
      <c r="Z166" s="40"/>
      <c r="AA166" s="40"/>
      <c r="AB166" s="40"/>
      <c r="AC166" s="40"/>
      <c r="AD166" s="40"/>
      <c r="AE166" s="40"/>
      <c r="AT166" s="19" t="s">
        <v>963</v>
      </c>
      <c r="AU166" s="19" t="s">
        <v>78</v>
      </c>
    </row>
    <row r="167" s="14" customFormat="1">
      <c r="A167" s="14"/>
      <c r="B167" s="246"/>
      <c r="C167" s="247"/>
      <c r="D167" s="237" t="s">
        <v>262</v>
      </c>
      <c r="E167" s="247"/>
      <c r="F167" s="249" t="s">
        <v>9307</v>
      </c>
      <c r="G167" s="247"/>
      <c r="H167" s="250">
        <v>12.6</v>
      </c>
      <c r="I167" s="251"/>
      <c r="J167" s="247"/>
      <c r="K167" s="247"/>
      <c r="L167" s="252"/>
      <c r="M167" s="253"/>
      <c r="N167" s="254"/>
      <c r="O167" s="254"/>
      <c r="P167" s="254"/>
      <c r="Q167" s="254"/>
      <c r="R167" s="254"/>
      <c r="S167" s="254"/>
      <c r="T167" s="255"/>
      <c r="U167" s="14"/>
      <c r="V167" s="14"/>
      <c r="W167" s="14"/>
      <c r="X167" s="14"/>
      <c r="Y167" s="14"/>
      <c r="Z167" s="14"/>
      <c r="AA167" s="14"/>
      <c r="AB167" s="14"/>
      <c r="AC167" s="14"/>
      <c r="AD167" s="14"/>
      <c r="AE167" s="14"/>
      <c r="AT167" s="256" t="s">
        <v>262</v>
      </c>
      <c r="AU167" s="256" t="s">
        <v>78</v>
      </c>
      <c r="AV167" s="14" t="s">
        <v>78</v>
      </c>
      <c r="AW167" s="14" t="s">
        <v>4</v>
      </c>
      <c r="AX167" s="14" t="s">
        <v>76</v>
      </c>
      <c r="AY167" s="256" t="s">
        <v>252</v>
      </c>
    </row>
    <row r="168" s="2" customFormat="1" ht="37.8" customHeight="1">
      <c r="A168" s="40"/>
      <c r="B168" s="41"/>
      <c r="C168" s="217" t="s">
        <v>350</v>
      </c>
      <c r="D168" s="217" t="s">
        <v>254</v>
      </c>
      <c r="E168" s="218" t="s">
        <v>3461</v>
      </c>
      <c r="F168" s="219" t="s">
        <v>3462</v>
      </c>
      <c r="G168" s="220" t="s">
        <v>187</v>
      </c>
      <c r="H168" s="221">
        <v>126</v>
      </c>
      <c r="I168" s="222"/>
      <c r="J168" s="223">
        <f>ROUND(I168*H168,2)</f>
        <v>0</v>
      </c>
      <c r="K168" s="219" t="s">
        <v>257</v>
      </c>
      <c r="L168" s="46"/>
      <c r="M168" s="224" t="s">
        <v>19</v>
      </c>
      <c r="N168" s="225" t="s">
        <v>40</v>
      </c>
      <c r="O168" s="86"/>
      <c r="P168" s="226">
        <f>O168*H168</f>
        <v>0</v>
      </c>
      <c r="Q168" s="226">
        <v>0</v>
      </c>
      <c r="R168" s="226">
        <f>Q168*H168</f>
        <v>0</v>
      </c>
      <c r="S168" s="226">
        <v>0</v>
      </c>
      <c r="T168" s="227">
        <f>S168*H168</f>
        <v>0</v>
      </c>
      <c r="U168" s="40"/>
      <c r="V168" s="40"/>
      <c r="W168" s="40"/>
      <c r="X168" s="40"/>
      <c r="Y168" s="40"/>
      <c r="Z168" s="40"/>
      <c r="AA168" s="40"/>
      <c r="AB168" s="40"/>
      <c r="AC168" s="40"/>
      <c r="AD168" s="40"/>
      <c r="AE168" s="40"/>
      <c r="AR168" s="228" t="s">
        <v>258</v>
      </c>
      <c r="AT168" s="228" t="s">
        <v>254</v>
      </c>
      <c r="AU168" s="228" t="s">
        <v>78</v>
      </c>
      <c r="AY168" s="19" t="s">
        <v>252</v>
      </c>
      <c r="BE168" s="229">
        <f>IF(N168="základní",J168,0)</f>
        <v>0</v>
      </c>
      <c r="BF168" s="229">
        <f>IF(N168="snížená",J168,0)</f>
        <v>0</v>
      </c>
      <c r="BG168" s="229">
        <f>IF(N168="zákl. přenesená",J168,0)</f>
        <v>0</v>
      </c>
      <c r="BH168" s="229">
        <f>IF(N168="sníž. přenesená",J168,0)</f>
        <v>0</v>
      </c>
      <c r="BI168" s="229">
        <f>IF(N168="nulová",J168,0)</f>
        <v>0</v>
      </c>
      <c r="BJ168" s="19" t="s">
        <v>76</v>
      </c>
      <c r="BK168" s="229">
        <f>ROUND(I168*H168,2)</f>
        <v>0</v>
      </c>
      <c r="BL168" s="19" t="s">
        <v>258</v>
      </c>
      <c r="BM168" s="228" t="s">
        <v>3463</v>
      </c>
    </row>
    <row r="169" s="2" customFormat="1">
      <c r="A169" s="40"/>
      <c r="B169" s="41"/>
      <c r="C169" s="42"/>
      <c r="D169" s="230" t="s">
        <v>260</v>
      </c>
      <c r="E169" s="42"/>
      <c r="F169" s="231" t="s">
        <v>3464</v>
      </c>
      <c r="G169" s="42"/>
      <c r="H169" s="42"/>
      <c r="I169" s="232"/>
      <c r="J169" s="42"/>
      <c r="K169" s="42"/>
      <c r="L169" s="46"/>
      <c r="M169" s="233"/>
      <c r="N169" s="234"/>
      <c r="O169" s="86"/>
      <c r="P169" s="86"/>
      <c r="Q169" s="86"/>
      <c r="R169" s="86"/>
      <c r="S169" s="86"/>
      <c r="T169" s="87"/>
      <c r="U169" s="40"/>
      <c r="V169" s="40"/>
      <c r="W169" s="40"/>
      <c r="X169" s="40"/>
      <c r="Y169" s="40"/>
      <c r="Z169" s="40"/>
      <c r="AA169" s="40"/>
      <c r="AB169" s="40"/>
      <c r="AC169" s="40"/>
      <c r="AD169" s="40"/>
      <c r="AE169" s="40"/>
      <c r="AT169" s="19" t="s">
        <v>260</v>
      </c>
      <c r="AU169" s="19" t="s">
        <v>78</v>
      </c>
    </row>
    <row r="170" s="13" customFormat="1">
      <c r="A170" s="13"/>
      <c r="B170" s="235"/>
      <c r="C170" s="236"/>
      <c r="D170" s="237" t="s">
        <v>262</v>
      </c>
      <c r="E170" s="238" t="s">
        <v>19</v>
      </c>
      <c r="F170" s="239" t="s">
        <v>3465</v>
      </c>
      <c r="G170" s="236"/>
      <c r="H170" s="238" t="s">
        <v>19</v>
      </c>
      <c r="I170" s="240"/>
      <c r="J170" s="236"/>
      <c r="K170" s="236"/>
      <c r="L170" s="241"/>
      <c r="M170" s="242"/>
      <c r="N170" s="243"/>
      <c r="O170" s="243"/>
      <c r="P170" s="243"/>
      <c r="Q170" s="243"/>
      <c r="R170" s="243"/>
      <c r="S170" s="243"/>
      <c r="T170" s="244"/>
      <c r="U170" s="13"/>
      <c r="V170" s="13"/>
      <c r="W170" s="13"/>
      <c r="X170" s="13"/>
      <c r="Y170" s="13"/>
      <c r="Z170" s="13"/>
      <c r="AA170" s="13"/>
      <c r="AB170" s="13"/>
      <c r="AC170" s="13"/>
      <c r="AD170" s="13"/>
      <c r="AE170" s="13"/>
      <c r="AT170" s="245" t="s">
        <v>262</v>
      </c>
      <c r="AU170" s="245" t="s">
        <v>78</v>
      </c>
      <c r="AV170" s="13" t="s">
        <v>76</v>
      </c>
      <c r="AW170" s="13" t="s">
        <v>31</v>
      </c>
      <c r="AX170" s="13" t="s">
        <v>69</v>
      </c>
      <c r="AY170" s="245" t="s">
        <v>252</v>
      </c>
    </row>
    <row r="171" s="13" customFormat="1">
      <c r="A171" s="13"/>
      <c r="B171" s="235"/>
      <c r="C171" s="236"/>
      <c r="D171" s="237" t="s">
        <v>262</v>
      </c>
      <c r="E171" s="238" t="s">
        <v>19</v>
      </c>
      <c r="F171" s="239" t="s">
        <v>3466</v>
      </c>
      <c r="G171" s="236"/>
      <c r="H171" s="238" t="s">
        <v>19</v>
      </c>
      <c r="I171" s="240"/>
      <c r="J171" s="236"/>
      <c r="K171" s="236"/>
      <c r="L171" s="241"/>
      <c r="M171" s="242"/>
      <c r="N171" s="243"/>
      <c r="O171" s="243"/>
      <c r="P171" s="243"/>
      <c r="Q171" s="243"/>
      <c r="R171" s="243"/>
      <c r="S171" s="243"/>
      <c r="T171" s="244"/>
      <c r="U171" s="13"/>
      <c r="V171" s="13"/>
      <c r="W171" s="13"/>
      <c r="X171" s="13"/>
      <c r="Y171" s="13"/>
      <c r="Z171" s="13"/>
      <c r="AA171" s="13"/>
      <c r="AB171" s="13"/>
      <c r="AC171" s="13"/>
      <c r="AD171" s="13"/>
      <c r="AE171" s="13"/>
      <c r="AT171" s="245" t="s">
        <v>262</v>
      </c>
      <c r="AU171" s="245" t="s">
        <v>78</v>
      </c>
      <c r="AV171" s="13" t="s">
        <v>76</v>
      </c>
      <c r="AW171" s="13" t="s">
        <v>31</v>
      </c>
      <c r="AX171" s="13" t="s">
        <v>69</v>
      </c>
      <c r="AY171" s="245" t="s">
        <v>252</v>
      </c>
    </row>
    <row r="172" s="13" customFormat="1">
      <c r="A172" s="13"/>
      <c r="B172" s="235"/>
      <c r="C172" s="236"/>
      <c r="D172" s="237" t="s">
        <v>262</v>
      </c>
      <c r="E172" s="238" t="s">
        <v>19</v>
      </c>
      <c r="F172" s="239" t="s">
        <v>9308</v>
      </c>
      <c r="G172" s="236"/>
      <c r="H172" s="238" t="s">
        <v>19</v>
      </c>
      <c r="I172" s="240"/>
      <c r="J172" s="236"/>
      <c r="K172" s="236"/>
      <c r="L172" s="241"/>
      <c r="M172" s="242"/>
      <c r="N172" s="243"/>
      <c r="O172" s="243"/>
      <c r="P172" s="243"/>
      <c r="Q172" s="243"/>
      <c r="R172" s="243"/>
      <c r="S172" s="243"/>
      <c r="T172" s="244"/>
      <c r="U172" s="13"/>
      <c r="V172" s="13"/>
      <c r="W172" s="13"/>
      <c r="X172" s="13"/>
      <c r="Y172" s="13"/>
      <c r="Z172" s="13"/>
      <c r="AA172" s="13"/>
      <c r="AB172" s="13"/>
      <c r="AC172" s="13"/>
      <c r="AD172" s="13"/>
      <c r="AE172" s="13"/>
      <c r="AT172" s="245" t="s">
        <v>262</v>
      </c>
      <c r="AU172" s="245" t="s">
        <v>78</v>
      </c>
      <c r="AV172" s="13" t="s">
        <v>76</v>
      </c>
      <c r="AW172" s="13" t="s">
        <v>31</v>
      </c>
      <c r="AX172" s="13" t="s">
        <v>69</v>
      </c>
      <c r="AY172" s="245" t="s">
        <v>252</v>
      </c>
    </row>
    <row r="173" s="14" customFormat="1">
      <c r="A173" s="14"/>
      <c r="B173" s="246"/>
      <c r="C173" s="247"/>
      <c r="D173" s="237" t="s">
        <v>262</v>
      </c>
      <c r="E173" s="248" t="s">
        <v>19</v>
      </c>
      <c r="F173" s="249" t="s">
        <v>9309</v>
      </c>
      <c r="G173" s="247"/>
      <c r="H173" s="250">
        <v>120</v>
      </c>
      <c r="I173" s="251"/>
      <c r="J173" s="247"/>
      <c r="K173" s="247"/>
      <c r="L173" s="252"/>
      <c r="M173" s="253"/>
      <c r="N173" s="254"/>
      <c r="O173" s="254"/>
      <c r="P173" s="254"/>
      <c r="Q173" s="254"/>
      <c r="R173" s="254"/>
      <c r="S173" s="254"/>
      <c r="T173" s="255"/>
      <c r="U173" s="14"/>
      <c r="V173" s="14"/>
      <c r="W173" s="14"/>
      <c r="X173" s="14"/>
      <c r="Y173" s="14"/>
      <c r="Z173" s="14"/>
      <c r="AA173" s="14"/>
      <c r="AB173" s="14"/>
      <c r="AC173" s="14"/>
      <c r="AD173" s="14"/>
      <c r="AE173" s="14"/>
      <c r="AT173" s="256" t="s">
        <v>262</v>
      </c>
      <c r="AU173" s="256" t="s">
        <v>78</v>
      </c>
      <c r="AV173" s="14" t="s">
        <v>78</v>
      </c>
      <c r="AW173" s="14" t="s">
        <v>31</v>
      </c>
      <c r="AX173" s="14" t="s">
        <v>69</v>
      </c>
      <c r="AY173" s="256" t="s">
        <v>252</v>
      </c>
    </row>
    <row r="174" s="14" customFormat="1">
      <c r="A174" s="14"/>
      <c r="B174" s="246"/>
      <c r="C174" s="247"/>
      <c r="D174" s="237" t="s">
        <v>262</v>
      </c>
      <c r="E174" s="248" t="s">
        <v>19</v>
      </c>
      <c r="F174" s="249" t="s">
        <v>9310</v>
      </c>
      <c r="G174" s="247"/>
      <c r="H174" s="250">
        <v>6</v>
      </c>
      <c r="I174" s="251"/>
      <c r="J174" s="247"/>
      <c r="K174" s="247"/>
      <c r="L174" s="252"/>
      <c r="M174" s="253"/>
      <c r="N174" s="254"/>
      <c r="O174" s="254"/>
      <c r="P174" s="254"/>
      <c r="Q174" s="254"/>
      <c r="R174" s="254"/>
      <c r="S174" s="254"/>
      <c r="T174" s="255"/>
      <c r="U174" s="14"/>
      <c r="V174" s="14"/>
      <c r="W174" s="14"/>
      <c r="X174" s="14"/>
      <c r="Y174" s="14"/>
      <c r="Z174" s="14"/>
      <c r="AA174" s="14"/>
      <c r="AB174" s="14"/>
      <c r="AC174" s="14"/>
      <c r="AD174" s="14"/>
      <c r="AE174" s="14"/>
      <c r="AT174" s="256" t="s">
        <v>262</v>
      </c>
      <c r="AU174" s="256" t="s">
        <v>78</v>
      </c>
      <c r="AV174" s="14" t="s">
        <v>78</v>
      </c>
      <c r="AW174" s="14" t="s">
        <v>31</v>
      </c>
      <c r="AX174" s="14" t="s">
        <v>69</v>
      </c>
      <c r="AY174" s="256" t="s">
        <v>252</v>
      </c>
    </row>
    <row r="175" s="15" customFormat="1">
      <c r="A175" s="15"/>
      <c r="B175" s="257"/>
      <c r="C175" s="258"/>
      <c r="D175" s="237" t="s">
        <v>262</v>
      </c>
      <c r="E175" s="259" t="s">
        <v>19</v>
      </c>
      <c r="F175" s="260" t="s">
        <v>265</v>
      </c>
      <c r="G175" s="258"/>
      <c r="H175" s="261">
        <v>126</v>
      </c>
      <c r="I175" s="262"/>
      <c r="J175" s="258"/>
      <c r="K175" s="258"/>
      <c r="L175" s="263"/>
      <c r="M175" s="264"/>
      <c r="N175" s="265"/>
      <c r="O175" s="265"/>
      <c r="P175" s="265"/>
      <c r="Q175" s="265"/>
      <c r="R175" s="265"/>
      <c r="S175" s="265"/>
      <c r="T175" s="266"/>
      <c r="U175" s="15"/>
      <c r="V175" s="15"/>
      <c r="W175" s="15"/>
      <c r="X175" s="15"/>
      <c r="Y175" s="15"/>
      <c r="Z175" s="15"/>
      <c r="AA175" s="15"/>
      <c r="AB175" s="15"/>
      <c r="AC175" s="15"/>
      <c r="AD175" s="15"/>
      <c r="AE175" s="15"/>
      <c r="AT175" s="267" t="s">
        <v>262</v>
      </c>
      <c r="AU175" s="267" t="s">
        <v>78</v>
      </c>
      <c r="AV175" s="15" t="s">
        <v>258</v>
      </c>
      <c r="AW175" s="15" t="s">
        <v>31</v>
      </c>
      <c r="AX175" s="15" t="s">
        <v>76</v>
      </c>
      <c r="AY175" s="267" t="s">
        <v>252</v>
      </c>
    </row>
    <row r="176" s="2" customFormat="1" ht="55.5" customHeight="1">
      <c r="A176" s="40"/>
      <c r="B176" s="41"/>
      <c r="C176" s="217" t="s">
        <v>8</v>
      </c>
      <c r="D176" s="217" t="s">
        <v>254</v>
      </c>
      <c r="E176" s="218" t="s">
        <v>3471</v>
      </c>
      <c r="F176" s="219" t="s">
        <v>3472</v>
      </c>
      <c r="G176" s="220" t="s">
        <v>187</v>
      </c>
      <c r="H176" s="221">
        <v>126</v>
      </c>
      <c r="I176" s="222"/>
      <c r="J176" s="223">
        <f>ROUND(I176*H176,2)</f>
        <v>0</v>
      </c>
      <c r="K176" s="219" t="s">
        <v>257</v>
      </c>
      <c r="L176" s="46"/>
      <c r="M176" s="224" t="s">
        <v>19</v>
      </c>
      <c r="N176" s="225" t="s">
        <v>40</v>
      </c>
      <c r="O176" s="86"/>
      <c r="P176" s="226">
        <f>O176*H176</f>
        <v>0</v>
      </c>
      <c r="Q176" s="226">
        <v>0</v>
      </c>
      <c r="R176" s="226">
        <f>Q176*H176</f>
        <v>0</v>
      </c>
      <c r="S176" s="226">
        <v>0</v>
      </c>
      <c r="T176" s="227">
        <f>S176*H176</f>
        <v>0</v>
      </c>
      <c r="U176" s="40"/>
      <c r="V176" s="40"/>
      <c r="W176" s="40"/>
      <c r="X176" s="40"/>
      <c r="Y176" s="40"/>
      <c r="Z176" s="40"/>
      <c r="AA176" s="40"/>
      <c r="AB176" s="40"/>
      <c r="AC176" s="40"/>
      <c r="AD176" s="40"/>
      <c r="AE176" s="40"/>
      <c r="AR176" s="228" t="s">
        <v>258</v>
      </c>
      <c r="AT176" s="228" t="s">
        <v>254</v>
      </c>
      <c r="AU176" s="228" t="s">
        <v>78</v>
      </c>
      <c r="AY176" s="19" t="s">
        <v>252</v>
      </c>
      <c r="BE176" s="229">
        <f>IF(N176="základní",J176,0)</f>
        <v>0</v>
      </c>
      <c r="BF176" s="229">
        <f>IF(N176="snížená",J176,0)</f>
        <v>0</v>
      </c>
      <c r="BG176" s="229">
        <f>IF(N176="zákl. přenesená",J176,0)</f>
        <v>0</v>
      </c>
      <c r="BH176" s="229">
        <f>IF(N176="sníž. přenesená",J176,0)</f>
        <v>0</v>
      </c>
      <c r="BI176" s="229">
        <f>IF(N176="nulová",J176,0)</f>
        <v>0</v>
      </c>
      <c r="BJ176" s="19" t="s">
        <v>76</v>
      </c>
      <c r="BK176" s="229">
        <f>ROUND(I176*H176,2)</f>
        <v>0</v>
      </c>
      <c r="BL176" s="19" t="s">
        <v>258</v>
      </c>
      <c r="BM176" s="228" t="s">
        <v>3473</v>
      </c>
    </row>
    <row r="177" s="2" customFormat="1">
      <c r="A177" s="40"/>
      <c r="B177" s="41"/>
      <c r="C177" s="42"/>
      <c r="D177" s="230" t="s">
        <v>260</v>
      </c>
      <c r="E177" s="42"/>
      <c r="F177" s="231" t="s">
        <v>3474</v>
      </c>
      <c r="G177" s="42"/>
      <c r="H177" s="42"/>
      <c r="I177" s="232"/>
      <c r="J177" s="42"/>
      <c r="K177" s="42"/>
      <c r="L177" s="46"/>
      <c r="M177" s="233"/>
      <c r="N177" s="234"/>
      <c r="O177" s="86"/>
      <c r="P177" s="86"/>
      <c r="Q177" s="86"/>
      <c r="R177" s="86"/>
      <c r="S177" s="86"/>
      <c r="T177" s="87"/>
      <c r="U177" s="40"/>
      <c r="V177" s="40"/>
      <c r="W177" s="40"/>
      <c r="X177" s="40"/>
      <c r="Y177" s="40"/>
      <c r="Z177" s="40"/>
      <c r="AA177" s="40"/>
      <c r="AB177" s="40"/>
      <c r="AC177" s="40"/>
      <c r="AD177" s="40"/>
      <c r="AE177" s="40"/>
      <c r="AT177" s="19" t="s">
        <v>260</v>
      </c>
      <c r="AU177" s="19" t="s">
        <v>78</v>
      </c>
    </row>
    <row r="178" s="2" customFormat="1" ht="37.8" customHeight="1">
      <c r="A178" s="40"/>
      <c r="B178" s="41"/>
      <c r="C178" s="217" t="s">
        <v>360</v>
      </c>
      <c r="D178" s="217" t="s">
        <v>254</v>
      </c>
      <c r="E178" s="218" t="s">
        <v>3475</v>
      </c>
      <c r="F178" s="219" t="s">
        <v>3476</v>
      </c>
      <c r="G178" s="220" t="s">
        <v>187</v>
      </c>
      <c r="H178" s="221">
        <v>126</v>
      </c>
      <c r="I178" s="222"/>
      <c r="J178" s="223">
        <f>ROUND(I178*H178,2)</f>
        <v>0</v>
      </c>
      <c r="K178" s="219" t="s">
        <v>257</v>
      </c>
      <c r="L178" s="46"/>
      <c r="M178" s="224" t="s">
        <v>19</v>
      </c>
      <c r="N178" s="225" t="s">
        <v>40</v>
      </c>
      <c r="O178" s="86"/>
      <c r="P178" s="226">
        <f>O178*H178</f>
        <v>0</v>
      </c>
      <c r="Q178" s="226">
        <v>0</v>
      </c>
      <c r="R178" s="226">
        <f>Q178*H178</f>
        <v>0</v>
      </c>
      <c r="S178" s="226">
        <v>0</v>
      </c>
      <c r="T178" s="227">
        <f>S178*H178</f>
        <v>0</v>
      </c>
      <c r="U178" s="40"/>
      <c r="V178" s="40"/>
      <c r="W178" s="40"/>
      <c r="X178" s="40"/>
      <c r="Y178" s="40"/>
      <c r="Z178" s="40"/>
      <c r="AA178" s="40"/>
      <c r="AB178" s="40"/>
      <c r="AC178" s="40"/>
      <c r="AD178" s="40"/>
      <c r="AE178" s="40"/>
      <c r="AR178" s="228" t="s">
        <v>258</v>
      </c>
      <c r="AT178" s="228" t="s">
        <v>254</v>
      </c>
      <c r="AU178" s="228" t="s">
        <v>78</v>
      </c>
      <c r="AY178" s="19" t="s">
        <v>252</v>
      </c>
      <c r="BE178" s="229">
        <f>IF(N178="základní",J178,0)</f>
        <v>0</v>
      </c>
      <c r="BF178" s="229">
        <f>IF(N178="snížená",J178,0)</f>
        <v>0</v>
      </c>
      <c r="BG178" s="229">
        <f>IF(N178="zákl. přenesená",J178,0)</f>
        <v>0</v>
      </c>
      <c r="BH178" s="229">
        <f>IF(N178="sníž. přenesená",J178,0)</f>
        <v>0</v>
      </c>
      <c r="BI178" s="229">
        <f>IF(N178="nulová",J178,0)</f>
        <v>0</v>
      </c>
      <c r="BJ178" s="19" t="s">
        <v>76</v>
      </c>
      <c r="BK178" s="229">
        <f>ROUND(I178*H178,2)</f>
        <v>0</v>
      </c>
      <c r="BL178" s="19" t="s">
        <v>258</v>
      </c>
      <c r="BM178" s="228" t="s">
        <v>3477</v>
      </c>
    </row>
    <row r="179" s="2" customFormat="1">
      <c r="A179" s="40"/>
      <c r="B179" s="41"/>
      <c r="C179" s="42"/>
      <c r="D179" s="230" t="s">
        <v>260</v>
      </c>
      <c r="E179" s="42"/>
      <c r="F179" s="231" t="s">
        <v>3478</v>
      </c>
      <c r="G179" s="42"/>
      <c r="H179" s="42"/>
      <c r="I179" s="232"/>
      <c r="J179" s="42"/>
      <c r="K179" s="42"/>
      <c r="L179" s="46"/>
      <c r="M179" s="233"/>
      <c r="N179" s="234"/>
      <c r="O179" s="86"/>
      <c r="P179" s="86"/>
      <c r="Q179" s="86"/>
      <c r="R179" s="86"/>
      <c r="S179" s="86"/>
      <c r="T179" s="87"/>
      <c r="U179" s="40"/>
      <c r="V179" s="40"/>
      <c r="W179" s="40"/>
      <c r="X179" s="40"/>
      <c r="Y179" s="40"/>
      <c r="Z179" s="40"/>
      <c r="AA179" s="40"/>
      <c r="AB179" s="40"/>
      <c r="AC179" s="40"/>
      <c r="AD179" s="40"/>
      <c r="AE179" s="40"/>
      <c r="AT179" s="19" t="s">
        <v>260</v>
      </c>
      <c r="AU179" s="19" t="s">
        <v>78</v>
      </c>
    </row>
    <row r="180" s="2" customFormat="1" ht="16.5" customHeight="1">
      <c r="A180" s="40"/>
      <c r="B180" s="41"/>
      <c r="C180" s="279" t="s">
        <v>379</v>
      </c>
      <c r="D180" s="279" t="s">
        <v>468</v>
      </c>
      <c r="E180" s="280" t="s">
        <v>3479</v>
      </c>
      <c r="F180" s="281" t="s">
        <v>3480</v>
      </c>
      <c r="G180" s="282" t="s">
        <v>3481</v>
      </c>
      <c r="H180" s="283">
        <v>2.52</v>
      </c>
      <c r="I180" s="284"/>
      <c r="J180" s="285">
        <f>ROUND(I180*H180,2)</f>
        <v>0</v>
      </c>
      <c r="K180" s="281" t="s">
        <v>257</v>
      </c>
      <c r="L180" s="286"/>
      <c r="M180" s="287" t="s">
        <v>19</v>
      </c>
      <c r="N180" s="288" t="s">
        <v>40</v>
      </c>
      <c r="O180" s="86"/>
      <c r="P180" s="226">
        <f>O180*H180</f>
        <v>0</v>
      </c>
      <c r="Q180" s="226">
        <v>0.001</v>
      </c>
      <c r="R180" s="226">
        <f>Q180*H180</f>
        <v>0.0025200000000000001</v>
      </c>
      <c r="S180" s="226">
        <v>0</v>
      </c>
      <c r="T180" s="227">
        <f>S180*H180</f>
        <v>0</v>
      </c>
      <c r="U180" s="40"/>
      <c r="V180" s="40"/>
      <c r="W180" s="40"/>
      <c r="X180" s="40"/>
      <c r="Y180" s="40"/>
      <c r="Z180" s="40"/>
      <c r="AA180" s="40"/>
      <c r="AB180" s="40"/>
      <c r="AC180" s="40"/>
      <c r="AD180" s="40"/>
      <c r="AE180" s="40"/>
      <c r="AR180" s="228" t="s">
        <v>303</v>
      </c>
      <c r="AT180" s="228" t="s">
        <v>468</v>
      </c>
      <c r="AU180" s="228" t="s">
        <v>78</v>
      </c>
      <c r="AY180" s="19" t="s">
        <v>252</v>
      </c>
      <c r="BE180" s="229">
        <f>IF(N180="základní",J180,0)</f>
        <v>0</v>
      </c>
      <c r="BF180" s="229">
        <f>IF(N180="snížená",J180,0)</f>
        <v>0</v>
      </c>
      <c r="BG180" s="229">
        <f>IF(N180="zákl. přenesená",J180,0)</f>
        <v>0</v>
      </c>
      <c r="BH180" s="229">
        <f>IF(N180="sníž. přenesená",J180,0)</f>
        <v>0</v>
      </c>
      <c r="BI180" s="229">
        <f>IF(N180="nulová",J180,0)</f>
        <v>0</v>
      </c>
      <c r="BJ180" s="19" t="s">
        <v>76</v>
      </c>
      <c r="BK180" s="229">
        <f>ROUND(I180*H180,2)</f>
        <v>0</v>
      </c>
      <c r="BL180" s="19" t="s">
        <v>258</v>
      </c>
      <c r="BM180" s="228" t="s">
        <v>3482</v>
      </c>
    </row>
    <row r="181" s="14" customFormat="1">
      <c r="A181" s="14"/>
      <c r="B181" s="246"/>
      <c r="C181" s="247"/>
      <c r="D181" s="237" t="s">
        <v>262</v>
      </c>
      <c r="E181" s="247"/>
      <c r="F181" s="249" t="s">
        <v>9311</v>
      </c>
      <c r="G181" s="247"/>
      <c r="H181" s="250">
        <v>2.52</v>
      </c>
      <c r="I181" s="251"/>
      <c r="J181" s="247"/>
      <c r="K181" s="247"/>
      <c r="L181" s="252"/>
      <c r="M181" s="253"/>
      <c r="N181" s="254"/>
      <c r="O181" s="254"/>
      <c r="P181" s="254"/>
      <c r="Q181" s="254"/>
      <c r="R181" s="254"/>
      <c r="S181" s="254"/>
      <c r="T181" s="255"/>
      <c r="U181" s="14"/>
      <c r="V181" s="14"/>
      <c r="W181" s="14"/>
      <c r="X181" s="14"/>
      <c r="Y181" s="14"/>
      <c r="Z181" s="14"/>
      <c r="AA181" s="14"/>
      <c r="AB181" s="14"/>
      <c r="AC181" s="14"/>
      <c r="AD181" s="14"/>
      <c r="AE181" s="14"/>
      <c r="AT181" s="256" t="s">
        <v>262</v>
      </c>
      <c r="AU181" s="256" t="s">
        <v>78</v>
      </c>
      <c r="AV181" s="14" t="s">
        <v>78</v>
      </c>
      <c r="AW181" s="14" t="s">
        <v>4</v>
      </c>
      <c r="AX181" s="14" t="s">
        <v>76</v>
      </c>
      <c r="AY181" s="256" t="s">
        <v>252</v>
      </c>
    </row>
    <row r="182" s="2" customFormat="1" ht="21.75" customHeight="1">
      <c r="A182" s="40"/>
      <c r="B182" s="41"/>
      <c r="C182" s="217" t="s">
        <v>381</v>
      </c>
      <c r="D182" s="217" t="s">
        <v>254</v>
      </c>
      <c r="E182" s="218" t="s">
        <v>3484</v>
      </c>
      <c r="F182" s="219" t="s">
        <v>3485</v>
      </c>
      <c r="G182" s="220" t="s">
        <v>280</v>
      </c>
      <c r="H182" s="221">
        <v>10.08</v>
      </c>
      <c r="I182" s="222"/>
      <c r="J182" s="223">
        <f>ROUND(I182*H182,2)</f>
        <v>0</v>
      </c>
      <c r="K182" s="219" t="s">
        <v>257</v>
      </c>
      <c r="L182" s="46"/>
      <c r="M182" s="224" t="s">
        <v>19</v>
      </c>
      <c r="N182" s="225" t="s">
        <v>40</v>
      </c>
      <c r="O182" s="86"/>
      <c r="P182" s="226">
        <f>O182*H182</f>
        <v>0</v>
      </c>
      <c r="Q182" s="226">
        <v>0</v>
      </c>
      <c r="R182" s="226">
        <f>Q182*H182</f>
        <v>0</v>
      </c>
      <c r="S182" s="226">
        <v>0</v>
      </c>
      <c r="T182" s="227">
        <f>S182*H182</f>
        <v>0</v>
      </c>
      <c r="U182" s="40"/>
      <c r="V182" s="40"/>
      <c r="W182" s="40"/>
      <c r="X182" s="40"/>
      <c r="Y182" s="40"/>
      <c r="Z182" s="40"/>
      <c r="AA182" s="40"/>
      <c r="AB182" s="40"/>
      <c r="AC182" s="40"/>
      <c r="AD182" s="40"/>
      <c r="AE182" s="40"/>
      <c r="AR182" s="228" t="s">
        <v>258</v>
      </c>
      <c r="AT182" s="228" t="s">
        <v>254</v>
      </c>
      <c r="AU182" s="228" t="s">
        <v>78</v>
      </c>
      <c r="AY182" s="19" t="s">
        <v>252</v>
      </c>
      <c r="BE182" s="229">
        <f>IF(N182="základní",J182,0)</f>
        <v>0</v>
      </c>
      <c r="BF182" s="229">
        <f>IF(N182="snížená",J182,0)</f>
        <v>0</v>
      </c>
      <c r="BG182" s="229">
        <f>IF(N182="zákl. přenesená",J182,0)</f>
        <v>0</v>
      </c>
      <c r="BH182" s="229">
        <f>IF(N182="sníž. přenesená",J182,0)</f>
        <v>0</v>
      </c>
      <c r="BI182" s="229">
        <f>IF(N182="nulová",J182,0)</f>
        <v>0</v>
      </c>
      <c r="BJ182" s="19" t="s">
        <v>76</v>
      </c>
      <c r="BK182" s="229">
        <f>ROUND(I182*H182,2)</f>
        <v>0</v>
      </c>
      <c r="BL182" s="19" t="s">
        <v>258</v>
      </c>
      <c r="BM182" s="228" t="s">
        <v>3486</v>
      </c>
    </row>
    <row r="183" s="2" customFormat="1">
      <c r="A183" s="40"/>
      <c r="B183" s="41"/>
      <c r="C183" s="42"/>
      <c r="D183" s="230" t="s">
        <v>260</v>
      </c>
      <c r="E183" s="42"/>
      <c r="F183" s="231" t="s">
        <v>3487</v>
      </c>
      <c r="G183" s="42"/>
      <c r="H183" s="42"/>
      <c r="I183" s="232"/>
      <c r="J183" s="42"/>
      <c r="K183" s="42"/>
      <c r="L183" s="46"/>
      <c r="M183" s="233"/>
      <c r="N183" s="234"/>
      <c r="O183" s="86"/>
      <c r="P183" s="86"/>
      <c r="Q183" s="86"/>
      <c r="R183" s="86"/>
      <c r="S183" s="86"/>
      <c r="T183" s="87"/>
      <c r="U183" s="40"/>
      <c r="V183" s="40"/>
      <c r="W183" s="40"/>
      <c r="X183" s="40"/>
      <c r="Y183" s="40"/>
      <c r="Z183" s="40"/>
      <c r="AA183" s="40"/>
      <c r="AB183" s="40"/>
      <c r="AC183" s="40"/>
      <c r="AD183" s="40"/>
      <c r="AE183" s="40"/>
      <c r="AT183" s="19" t="s">
        <v>260</v>
      </c>
      <c r="AU183" s="19" t="s">
        <v>78</v>
      </c>
    </row>
    <row r="184" s="14" customFormat="1">
      <c r="A184" s="14"/>
      <c r="B184" s="246"/>
      <c r="C184" s="247"/>
      <c r="D184" s="237" t="s">
        <v>262</v>
      </c>
      <c r="E184" s="247"/>
      <c r="F184" s="249" t="s">
        <v>9312</v>
      </c>
      <c r="G184" s="247"/>
      <c r="H184" s="250">
        <v>10.08</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262</v>
      </c>
      <c r="AU184" s="256" t="s">
        <v>78</v>
      </c>
      <c r="AV184" s="14" t="s">
        <v>78</v>
      </c>
      <c r="AW184" s="14" t="s">
        <v>4</v>
      </c>
      <c r="AX184" s="14" t="s">
        <v>76</v>
      </c>
      <c r="AY184" s="256" t="s">
        <v>252</v>
      </c>
    </row>
    <row r="185" s="12" customFormat="1" ht="22.8" customHeight="1">
      <c r="A185" s="12"/>
      <c r="B185" s="201"/>
      <c r="C185" s="202"/>
      <c r="D185" s="203" t="s">
        <v>68</v>
      </c>
      <c r="E185" s="215" t="s">
        <v>78</v>
      </c>
      <c r="F185" s="215" t="s">
        <v>2914</v>
      </c>
      <c r="G185" s="202"/>
      <c r="H185" s="202"/>
      <c r="I185" s="205"/>
      <c r="J185" s="216">
        <f>BK185</f>
        <v>0</v>
      </c>
      <c r="K185" s="202"/>
      <c r="L185" s="207"/>
      <c r="M185" s="208"/>
      <c r="N185" s="209"/>
      <c r="O185" s="209"/>
      <c r="P185" s="210">
        <f>SUM(P186:P198)</f>
        <v>0</v>
      </c>
      <c r="Q185" s="209"/>
      <c r="R185" s="210">
        <f>SUM(R186:R198)</f>
        <v>6.7189783999999992</v>
      </c>
      <c r="S185" s="209"/>
      <c r="T185" s="211">
        <f>SUM(T186:T198)</f>
        <v>0</v>
      </c>
      <c r="U185" s="12"/>
      <c r="V185" s="12"/>
      <c r="W185" s="12"/>
      <c r="X185" s="12"/>
      <c r="Y185" s="12"/>
      <c r="Z185" s="12"/>
      <c r="AA185" s="12"/>
      <c r="AB185" s="12"/>
      <c r="AC185" s="12"/>
      <c r="AD185" s="12"/>
      <c r="AE185" s="12"/>
      <c r="AR185" s="212" t="s">
        <v>76</v>
      </c>
      <c r="AT185" s="213" t="s">
        <v>68</v>
      </c>
      <c r="AU185" s="213" t="s">
        <v>76</v>
      </c>
      <c r="AY185" s="212" t="s">
        <v>252</v>
      </c>
      <c r="BK185" s="214">
        <f>SUM(BK186:BK198)</f>
        <v>0</v>
      </c>
    </row>
    <row r="186" s="2" customFormat="1" ht="33" customHeight="1">
      <c r="A186" s="40"/>
      <c r="B186" s="41"/>
      <c r="C186" s="217" t="s">
        <v>386</v>
      </c>
      <c r="D186" s="217" t="s">
        <v>254</v>
      </c>
      <c r="E186" s="218" t="s">
        <v>2915</v>
      </c>
      <c r="F186" s="219" t="s">
        <v>2916</v>
      </c>
      <c r="G186" s="220" t="s">
        <v>280</v>
      </c>
      <c r="H186" s="221">
        <v>2.9199999999999999</v>
      </c>
      <c r="I186" s="222"/>
      <c r="J186" s="223">
        <f>ROUND(I186*H186,2)</f>
        <v>0</v>
      </c>
      <c r="K186" s="219" t="s">
        <v>257</v>
      </c>
      <c r="L186" s="46"/>
      <c r="M186" s="224" t="s">
        <v>19</v>
      </c>
      <c r="N186" s="225" t="s">
        <v>40</v>
      </c>
      <c r="O186" s="86"/>
      <c r="P186" s="226">
        <f>O186*H186</f>
        <v>0</v>
      </c>
      <c r="Q186" s="226">
        <v>2.3010199999999998</v>
      </c>
      <c r="R186" s="226">
        <f>Q186*H186</f>
        <v>6.7189783999999992</v>
      </c>
      <c r="S186" s="226">
        <v>0</v>
      </c>
      <c r="T186" s="227">
        <f>S186*H186</f>
        <v>0</v>
      </c>
      <c r="U186" s="40"/>
      <c r="V186" s="40"/>
      <c r="W186" s="40"/>
      <c r="X186" s="40"/>
      <c r="Y186" s="40"/>
      <c r="Z186" s="40"/>
      <c r="AA186" s="40"/>
      <c r="AB186" s="40"/>
      <c r="AC186" s="40"/>
      <c r="AD186" s="40"/>
      <c r="AE186" s="40"/>
      <c r="AR186" s="228" t="s">
        <v>258</v>
      </c>
      <c r="AT186" s="228" t="s">
        <v>254</v>
      </c>
      <c r="AU186" s="228" t="s">
        <v>78</v>
      </c>
      <c r="AY186" s="19" t="s">
        <v>252</v>
      </c>
      <c r="BE186" s="229">
        <f>IF(N186="základní",J186,0)</f>
        <v>0</v>
      </c>
      <c r="BF186" s="229">
        <f>IF(N186="snížená",J186,0)</f>
        <v>0</v>
      </c>
      <c r="BG186" s="229">
        <f>IF(N186="zákl. přenesená",J186,0)</f>
        <v>0</v>
      </c>
      <c r="BH186" s="229">
        <f>IF(N186="sníž. přenesená",J186,0)</f>
        <v>0</v>
      </c>
      <c r="BI186" s="229">
        <f>IF(N186="nulová",J186,0)</f>
        <v>0</v>
      </c>
      <c r="BJ186" s="19" t="s">
        <v>76</v>
      </c>
      <c r="BK186" s="229">
        <f>ROUND(I186*H186,2)</f>
        <v>0</v>
      </c>
      <c r="BL186" s="19" t="s">
        <v>258</v>
      </c>
      <c r="BM186" s="228" t="s">
        <v>3489</v>
      </c>
    </row>
    <row r="187" s="2" customFormat="1">
      <c r="A187" s="40"/>
      <c r="B187" s="41"/>
      <c r="C187" s="42"/>
      <c r="D187" s="230" t="s">
        <v>260</v>
      </c>
      <c r="E187" s="42"/>
      <c r="F187" s="231" t="s">
        <v>2918</v>
      </c>
      <c r="G187" s="42"/>
      <c r="H187" s="42"/>
      <c r="I187" s="232"/>
      <c r="J187" s="42"/>
      <c r="K187" s="42"/>
      <c r="L187" s="46"/>
      <c r="M187" s="233"/>
      <c r="N187" s="234"/>
      <c r="O187" s="86"/>
      <c r="P187" s="86"/>
      <c r="Q187" s="86"/>
      <c r="R187" s="86"/>
      <c r="S187" s="86"/>
      <c r="T187" s="87"/>
      <c r="U187" s="40"/>
      <c r="V187" s="40"/>
      <c r="W187" s="40"/>
      <c r="X187" s="40"/>
      <c r="Y187" s="40"/>
      <c r="Z187" s="40"/>
      <c r="AA187" s="40"/>
      <c r="AB187" s="40"/>
      <c r="AC187" s="40"/>
      <c r="AD187" s="40"/>
      <c r="AE187" s="40"/>
      <c r="AT187" s="19" t="s">
        <v>260</v>
      </c>
      <c r="AU187" s="19" t="s">
        <v>78</v>
      </c>
    </row>
    <row r="188" s="13" customFormat="1">
      <c r="A188" s="13"/>
      <c r="B188" s="235"/>
      <c r="C188" s="236"/>
      <c r="D188" s="237" t="s">
        <v>262</v>
      </c>
      <c r="E188" s="238" t="s">
        <v>19</v>
      </c>
      <c r="F188" s="239" t="s">
        <v>6883</v>
      </c>
      <c r="G188" s="236"/>
      <c r="H188" s="238" t="s">
        <v>19</v>
      </c>
      <c r="I188" s="240"/>
      <c r="J188" s="236"/>
      <c r="K188" s="236"/>
      <c r="L188" s="241"/>
      <c r="M188" s="242"/>
      <c r="N188" s="243"/>
      <c r="O188" s="243"/>
      <c r="P188" s="243"/>
      <c r="Q188" s="243"/>
      <c r="R188" s="243"/>
      <c r="S188" s="243"/>
      <c r="T188" s="244"/>
      <c r="U188" s="13"/>
      <c r="V188" s="13"/>
      <c r="W188" s="13"/>
      <c r="X188" s="13"/>
      <c r="Y188" s="13"/>
      <c r="Z188" s="13"/>
      <c r="AA188" s="13"/>
      <c r="AB188" s="13"/>
      <c r="AC188" s="13"/>
      <c r="AD188" s="13"/>
      <c r="AE188" s="13"/>
      <c r="AT188" s="245" t="s">
        <v>262</v>
      </c>
      <c r="AU188" s="245" t="s">
        <v>78</v>
      </c>
      <c r="AV188" s="13" t="s">
        <v>76</v>
      </c>
      <c r="AW188" s="13" t="s">
        <v>31</v>
      </c>
      <c r="AX188" s="13" t="s">
        <v>69</v>
      </c>
      <c r="AY188" s="245" t="s">
        <v>252</v>
      </c>
    </row>
    <row r="189" s="13" customFormat="1">
      <c r="A189" s="13"/>
      <c r="B189" s="235"/>
      <c r="C189" s="236"/>
      <c r="D189" s="237" t="s">
        <v>262</v>
      </c>
      <c r="E189" s="238" t="s">
        <v>19</v>
      </c>
      <c r="F189" s="239" t="s">
        <v>6884</v>
      </c>
      <c r="G189" s="236"/>
      <c r="H189" s="238" t="s">
        <v>19</v>
      </c>
      <c r="I189" s="240"/>
      <c r="J189" s="236"/>
      <c r="K189" s="236"/>
      <c r="L189" s="241"/>
      <c r="M189" s="242"/>
      <c r="N189" s="243"/>
      <c r="O189" s="243"/>
      <c r="P189" s="243"/>
      <c r="Q189" s="243"/>
      <c r="R189" s="243"/>
      <c r="S189" s="243"/>
      <c r="T189" s="244"/>
      <c r="U189" s="13"/>
      <c r="V189" s="13"/>
      <c r="W189" s="13"/>
      <c r="X189" s="13"/>
      <c r="Y189" s="13"/>
      <c r="Z189" s="13"/>
      <c r="AA189" s="13"/>
      <c r="AB189" s="13"/>
      <c r="AC189" s="13"/>
      <c r="AD189" s="13"/>
      <c r="AE189" s="13"/>
      <c r="AT189" s="245" t="s">
        <v>262</v>
      </c>
      <c r="AU189" s="245" t="s">
        <v>78</v>
      </c>
      <c r="AV189" s="13" t="s">
        <v>76</v>
      </c>
      <c r="AW189" s="13" t="s">
        <v>31</v>
      </c>
      <c r="AX189" s="13" t="s">
        <v>69</v>
      </c>
      <c r="AY189" s="245" t="s">
        <v>252</v>
      </c>
    </row>
    <row r="190" s="13" customFormat="1">
      <c r="A190" s="13"/>
      <c r="B190" s="235"/>
      <c r="C190" s="236"/>
      <c r="D190" s="237" t="s">
        <v>262</v>
      </c>
      <c r="E190" s="238" t="s">
        <v>19</v>
      </c>
      <c r="F190" s="239" t="s">
        <v>9313</v>
      </c>
      <c r="G190" s="236"/>
      <c r="H190" s="238" t="s">
        <v>19</v>
      </c>
      <c r="I190" s="240"/>
      <c r="J190" s="236"/>
      <c r="K190" s="236"/>
      <c r="L190" s="241"/>
      <c r="M190" s="242"/>
      <c r="N190" s="243"/>
      <c r="O190" s="243"/>
      <c r="P190" s="243"/>
      <c r="Q190" s="243"/>
      <c r="R190" s="243"/>
      <c r="S190" s="243"/>
      <c r="T190" s="244"/>
      <c r="U190" s="13"/>
      <c r="V190" s="13"/>
      <c r="W190" s="13"/>
      <c r="X190" s="13"/>
      <c r="Y190" s="13"/>
      <c r="Z190" s="13"/>
      <c r="AA190" s="13"/>
      <c r="AB190" s="13"/>
      <c r="AC190" s="13"/>
      <c r="AD190" s="13"/>
      <c r="AE190" s="13"/>
      <c r="AT190" s="245" t="s">
        <v>262</v>
      </c>
      <c r="AU190" s="245" t="s">
        <v>78</v>
      </c>
      <c r="AV190" s="13" t="s">
        <v>76</v>
      </c>
      <c r="AW190" s="13" t="s">
        <v>31</v>
      </c>
      <c r="AX190" s="13" t="s">
        <v>69</v>
      </c>
      <c r="AY190" s="245" t="s">
        <v>252</v>
      </c>
    </row>
    <row r="191" s="14" customFormat="1">
      <c r="A191" s="14"/>
      <c r="B191" s="246"/>
      <c r="C191" s="247"/>
      <c r="D191" s="237" t="s">
        <v>262</v>
      </c>
      <c r="E191" s="248" t="s">
        <v>19</v>
      </c>
      <c r="F191" s="249" t="s">
        <v>9314</v>
      </c>
      <c r="G191" s="247"/>
      <c r="H191" s="250">
        <v>0.39589999999999997</v>
      </c>
      <c r="I191" s="251"/>
      <c r="J191" s="247"/>
      <c r="K191" s="247"/>
      <c r="L191" s="252"/>
      <c r="M191" s="253"/>
      <c r="N191" s="254"/>
      <c r="O191" s="254"/>
      <c r="P191" s="254"/>
      <c r="Q191" s="254"/>
      <c r="R191" s="254"/>
      <c r="S191" s="254"/>
      <c r="T191" s="255"/>
      <c r="U191" s="14"/>
      <c r="V191" s="14"/>
      <c r="W191" s="14"/>
      <c r="X191" s="14"/>
      <c r="Y191" s="14"/>
      <c r="Z191" s="14"/>
      <c r="AA191" s="14"/>
      <c r="AB191" s="14"/>
      <c r="AC191" s="14"/>
      <c r="AD191" s="14"/>
      <c r="AE191" s="14"/>
      <c r="AT191" s="256" t="s">
        <v>262</v>
      </c>
      <c r="AU191" s="256" t="s">
        <v>78</v>
      </c>
      <c r="AV191" s="14" t="s">
        <v>78</v>
      </c>
      <c r="AW191" s="14" t="s">
        <v>31</v>
      </c>
      <c r="AX191" s="14" t="s">
        <v>69</v>
      </c>
      <c r="AY191" s="256" t="s">
        <v>252</v>
      </c>
    </row>
    <row r="192" s="14" customFormat="1">
      <c r="A192" s="14"/>
      <c r="B192" s="246"/>
      <c r="C192" s="247"/>
      <c r="D192" s="237" t="s">
        <v>262</v>
      </c>
      <c r="E192" s="248" t="s">
        <v>19</v>
      </c>
      <c r="F192" s="249" t="s">
        <v>9315</v>
      </c>
      <c r="G192" s="247"/>
      <c r="H192" s="250">
        <v>0.3478</v>
      </c>
      <c r="I192" s="251"/>
      <c r="J192" s="247"/>
      <c r="K192" s="247"/>
      <c r="L192" s="252"/>
      <c r="M192" s="253"/>
      <c r="N192" s="254"/>
      <c r="O192" s="254"/>
      <c r="P192" s="254"/>
      <c r="Q192" s="254"/>
      <c r="R192" s="254"/>
      <c r="S192" s="254"/>
      <c r="T192" s="255"/>
      <c r="U192" s="14"/>
      <c r="V192" s="14"/>
      <c r="W192" s="14"/>
      <c r="X192" s="14"/>
      <c r="Y192" s="14"/>
      <c r="Z192" s="14"/>
      <c r="AA192" s="14"/>
      <c r="AB192" s="14"/>
      <c r="AC192" s="14"/>
      <c r="AD192" s="14"/>
      <c r="AE192" s="14"/>
      <c r="AT192" s="256" t="s">
        <v>262</v>
      </c>
      <c r="AU192" s="256" t="s">
        <v>78</v>
      </c>
      <c r="AV192" s="14" t="s">
        <v>78</v>
      </c>
      <c r="AW192" s="14" t="s">
        <v>31</v>
      </c>
      <c r="AX192" s="14" t="s">
        <v>69</v>
      </c>
      <c r="AY192" s="256" t="s">
        <v>252</v>
      </c>
    </row>
    <row r="193" s="14" customFormat="1">
      <c r="A193" s="14"/>
      <c r="B193" s="246"/>
      <c r="C193" s="247"/>
      <c r="D193" s="237" t="s">
        <v>262</v>
      </c>
      <c r="E193" s="248" t="s">
        <v>19</v>
      </c>
      <c r="F193" s="249" t="s">
        <v>9316</v>
      </c>
      <c r="G193" s="247"/>
      <c r="H193" s="250">
        <v>0.21840000000000001</v>
      </c>
      <c r="I193" s="251"/>
      <c r="J193" s="247"/>
      <c r="K193" s="247"/>
      <c r="L193" s="252"/>
      <c r="M193" s="253"/>
      <c r="N193" s="254"/>
      <c r="O193" s="254"/>
      <c r="P193" s="254"/>
      <c r="Q193" s="254"/>
      <c r="R193" s="254"/>
      <c r="S193" s="254"/>
      <c r="T193" s="255"/>
      <c r="U193" s="14"/>
      <c r="V193" s="14"/>
      <c r="W193" s="14"/>
      <c r="X193" s="14"/>
      <c r="Y193" s="14"/>
      <c r="Z193" s="14"/>
      <c r="AA193" s="14"/>
      <c r="AB193" s="14"/>
      <c r="AC193" s="14"/>
      <c r="AD193" s="14"/>
      <c r="AE193" s="14"/>
      <c r="AT193" s="256" t="s">
        <v>262</v>
      </c>
      <c r="AU193" s="256" t="s">
        <v>78</v>
      </c>
      <c r="AV193" s="14" t="s">
        <v>78</v>
      </c>
      <c r="AW193" s="14" t="s">
        <v>31</v>
      </c>
      <c r="AX193" s="14" t="s">
        <v>69</v>
      </c>
      <c r="AY193" s="256" t="s">
        <v>252</v>
      </c>
    </row>
    <row r="194" s="14" customFormat="1">
      <c r="A194" s="14"/>
      <c r="B194" s="246"/>
      <c r="C194" s="247"/>
      <c r="D194" s="237" t="s">
        <v>262</v>
      </c>
      <c r="E194" s="248" t="s">
        <v>19</v>
      </c>
      <c r="F194" s="249" t="s">
        <v>9317</v>
      </c>
      <c r="G194" s="247"/>
      <c r="H194" s="250">
        <v>1.067</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262</v>
      </c>
      <c r="AU194" s="256" t="s">
        <v>78</v>
      </c>
      <c r="AV194" s="14" t="s">
        <v>78</v>
      </c>
      <c r="AW194" s="14" t="s">
        <v>31</v>
      </c>
      <c r="AX194" s="14" t="s">
        <v>69</v>
      </c>
      <c r="AY194" s="256" t="s">
        <v>252</v>
      </c>
    </row>
    <row r="195" s="14" customFormat="1">
      <c r="A195" s="14"/>
      <c r="B195" s="246"/>
      <c r="C195" s="247"/>
      <c r="D195" s="237" t="s">
        <v>262</v>
      </c>
      <c r="E195" s="248" t="s">
        <v>19</v>
      </c>
      <c r="F195" s="249" t="s">
        <v>9318</v>
      </c>
      <c r="G195" s="247"/>
      <c r="H195" s="250">
        <v>0.3478</v>
      </c>
      <c r="I195" s="251"/>
      <c r="J195" s="247"/>
      <c r="K195" s="247"/>
      <c r="L195" s="252"/>
      <c r="M195" s="253"/>
      <c r="N195" s="254"/>
      <c r="O195" s="254"/>
      <c r="P195" s="254"/>
      <c r="Q195" s="254"/>
      <c r="R195" s="254"/>
      <c r="S195" s="254"/>
      <c r="T195" s="255"/>
      <c r="U195" s="14"/>
      <c r="V195" s="14"/>
      <c r="W195" s="14"/>
      <c r="X195" s="14"/>
      <c r="Y195" s="14"/>
      <c r="Z195" s="14"/>
      <c r="AA195" s="14"/>
      <c r="AB195" s="14"/>
      <c r="AC195" s="14"/>
      <c r="AD195" s="14"/>
      <c r="AE195" s="14"/>
      <c r="AT195" s="256" t="s">
        <v>262</v>
      </c>
      <c r="AU195" s="256" t="s">
        <v>78</v>
      </c>
      <c r="AV195" s="14" t="s">
        <v>78</v>
      </c>
      <c r="AW195" s="14" t="s">
        <v>31</v>
      </c>
      <c r="AX195" s="14" t="s">
        <v>69</v>
      </c>
      <c r="AY195" s="256" t="s">
        <v>252</v>
      </c>
    </row>
    <row r="196" s="14" customFormat="1">
      <c r="A196" s="14"/>
      <c r="B196" s="246"/>
      <c r="C196" s="247"/>
      <c r="D196" s="237" t="s">
        <v>262</v>
      </c>
      <c r="E196" s="248" t="s">
        <v>19</v>
      </c>
      <c r="F196" s="249" t="s">
        <v>9319</v>
      </c>
      <c r="G196" s="247"/>
      <c r="H196" s="250">
        <v>0.54310000000000003</v>
      </c>
      <c r="I196" s="251"/>
      <c r="J196" s="247"/>
      <c r="K196" s="247"/>
      <c r="L196" s="252"/>
      <c r="M196" s="253"/>
      <c r="N196" s="254"/>
      <c r="O196" s="254"/>
      <c r="P196" s="254"/>
      <c r="Q196" s="254"/>
      <c r="R196" s="254"/>
      <c r="S196" s="254"/>
      <c r="T196" s="255"/>
      <c r="U196" s="14"/>
      <c r="V196" s="14"/>
      <c r="W196" s="14"/>
      <c r="X196" s="14"/>
      <c r="Y196" s="14"/>
      <c r="Z196" s="14"/>
      <c r="AA196" s="14"/>
      <c r="AB196" s="14"/>
      <c r="AC196" s="14"/>
      <c r="AD196" s="14"/>
      <c r="AE196" s="14"/>
      <c r="AT196" s="256" t="s">
        <v>262</v>
      </c>
      <c r="AU196" s="256" t="s">
        <v>78</v>
      </c>
      <c r="AV196" s="14" t="s">
        <v>78</v>
      </c>
      <c r="AW196" s="14" t="s">
        <v>31</v>
      </c>
      <c r="AX196" s="14" t="s">
        <v>69</v>
      </c>
      <c r="AY196" s="256" t="s">
        <v>252</v>
      </c>
    </row>
    <row r="197" s="16" customFormat="1">
      <c r="A197" s="16"/>
      <c r="B197" s="268"/>
      <c r="C197" s="269"/>
      <c r="D197" s="237" t="s">
        <v>262</v>
      </c>
      <c r="E197" s="270" t="s">
        <v>19</v>
      </c>
      <c r="F197" s="271" t="s">
        <v>333</v>
      </c>
      <c r="G197" s="269"/>
      <c r="H197" s="272">
        <v>2.9199999999999999</v>
      </c>
      <c r="I197" s="273"/>
      <c r="J197" s="269"/>
      <c r="K197" s="269"/>
      <c r="L197" s="274"/>
      <c r="M197" s="275"/>
      <c r="N197" s="276"/>
      <c r="O197" s="276"/>
      <c r="P197" s="276"/>
      <c r="Q197" s="276"/>
      <c r="R197" s="276"/>
      <c r="S197" s="276"/>
      <c r="T197" s="277"/>
      <c r="U197" s="16"/>
      <c r="V197" s="16"/>
      <c r="W197" s="16"/>
      <c r="X197" s="16"/>
      <c r="Y197" s="16"/>
      <c r="Z197" s="16"/>
      <c r="AA197" s="16"/>
      <c r="AB197" s="16"/>
      <c r="AC197" s="16"/>
      <c r="AD197" s="16"/>
      <c r="AE197" s="16"/>
      <c r="AT197" s="278" t="s">
        <v>262</v>
      </c>
      <c r="AU197" s="278" t="s">
        <v>78</v>
      </c>
      <c r="AV197" s="16" t="s">
        <v>85</v>
      </c>
      <c r="AW197" s="16" t="s">
        <v>31</v>
      </c>
      <c r="AX197" s="16" t="s">
        <v>69</v>
      </c>
      <c r="AY197" s="278" t="s">
        <v>252</v>
      </c>
    </row>
    <row r="198" s="15" customFormat="1">
      <c r="A198" s="15"/>
      <c r="B198" s="257"/>
      <c r="C198" s="258"/>
      <c r="D198" s="237" t="s">
        <v>262</v>
      </c>
      <c r="E198" s="259" t="s">
        <v>19</v>
      </c>
      <c r="F198" s="260" t="s">
        <v>265</v>
      </c>
      <c r="G198" s="258"/>
      <c r="H198" s="261">
        <v>2.9199999999999999</v>
      </c>
      <c r="I198" s="262"/>
      <c r="J198" s="258"/>
      <c r="K198" s="258"/>
      <c r="L198" s="263"/>
      <c r="M198" s="264"/>
      <c r="N198" s="265"/>
      <c r="O198" s="265"/>
      <c r="P198" s="265"/>
      <c r="Q198" s="265"/>
      <c r="R198" s="265"/>
      <c r="S198" s="265"/>
      <c r="T198" s="266"/>
      <c r="U198" s="15"/>
      <c r="V198" s="15"/>
      <c r="W198" s="15"/>
      <c r="X198" s="15"/>
      <c r="Y198" s="15"/>
      <c r="Z198" s="15"/>
      <c r="AA198" s="15"/>
      <c r="AB198" s="15"/>
      <c r="AC198" s="15"/>
      <c r="AD198" s="15"/>
      <c r="AE198" s="15"/>
      <c r="AT198" s="267" t="s">
        <v>262</v>
      </c>
      <c r="AU198" s="267" t="s">
        <v>78</v>
      </c>
      <c r="AV198" s="15" t="s">
        <v>258</v>
      </c>
      <c r="AW198" s="15" t="s">
        <v>31</v>
      </c>
      <c r="AX198" s="15" t="s">
        <v>76</v>
      </c>
      <c r="AY198" s="267" t="s">
        <v>252</v>
      </c>
    </row>
    <row r="199" s="12" customFormat="1" ht="22.8" customHeight="1">
      <c r="A199" s="12"/>
      <c r="B199" s="201"/>
      <c r="C199" s="202"/>
      <c r="D199" s="203" t="s">
        <v>68</v>
      </c>
      <c r="E199" s="215" t="s">
        <v>85</v>
      </c>
      <c r="F199" s="215" t="s">
        <v>253</v>
      </c>
      <c r="G199" s="202"/>
      <c r="H199" s="202"/>
      <c r="I199" s="205"/>
      <c r="J199" s="216">
        <f>BK199</f>
        <v>0</v>
      </c>
      <c r="K199" s="202"/>
      <c r="L199" s="207"/>
      <c r="M199" s="208"/>
      <c r="N199" s="209"/>
      <c r="O199" s="209"/>
      <c r="P199" s="210">
        <f>SUM(P200:P219)</f>
        <v>0</v>
      </c>
      <c r="Q199" s="209"/>
      <c r="R199" s="210">
        <f>SUM(R200:R219)</f>
        <v>0.73607999999999996</v>
      </c>
      <c r="S199" s="209"/>
      <c r="T199" s="211">
        <f>SUM(T200:T219)</f>
        <v>0</v>
      </c>
      <c r="U199" s="12"/>
      <c r="V199" s="12"/>
      <c r="W199" s="12"/>
      <c r="X199" s="12"/>
      <c r="Y199" s="12"/>
      <c r="Z199" s="12"/>
      <c r="AA199" s="12"/>
      <c r="AB199" s="12"/>
      <c r="AC199" s="12"/>
      <c r="AD199" s="12"/>
      <c r="AE199" s="12"/>
      <c r="AR199" s="212" t="s">
        <v>76</v>
      </c>
      <c r="AT199" s="213" t="s">
        <v>68</v>
      </c>
      <c r="AU199" s="213" t="s">
        <v>76</v>
      </c>
      <c r="AY199" s="212" t="s">
        <v>252</v>
      </c>
      <c r="BK199" s="214">
        <f>SUM(BK200:BK219)</f>
        <v>0</v>
      </c>
    </row>
    <row r="200" s="2" customFormat="1" ht="24.15" customHeight="1">
      <c r="A200" s="40"/>
      <c r="B200" s="41"/>
      <c r="C200" s="217" t="s">
        <v>391</v>
      </c>
      <c r="D200" s="217" t="s">
        <v>254</v>
      </c>
      <c r="E200" s="218" t="s">
        <v>3524</v>
      </c>
      <c r="F200" s="219" t="s">
        <v>3525</v>
      </c>
      <c r="G200" s="220" t="s">
        <v>183</v>
      </c>
      <c r="H200" s="221">
        <v>1.3999999999999999</v>
      </c>
      <c r="I200" s="222"/>
      <c r="J200" s="223">
        <f>ROUND(I200*H200,2)</f>
        <v>0</v>
      </c>
      <c r="K200" s="219" t="s">
        <v>257</v>
      </c>
      <c r="L200" s="46"/>
      <c r="M200" s="224" t="s">
        <v>19</v>
      </c>
      <c r="N200" s="225" t="s">
        <v>40</v>
      </c>
      <c r="O200" s="86"/>
      <c r="P200" s="226">
        <f>O200*H200</f>
        <v>0</v>
      </c>
      <c r="Q200" s="226">
        <v>0</v>
      </c>
      <c r="R200" s="226">
        <f>Q200*H200</f>
        <v>0</v>
      </c>
      <c r="S200" s="226">
        <v>0</v>
      </c>
      <c r="T200" s="227">
        <f>S200*H200</f>
        <v>0</v>
      </c>
      <c r="U200" s="40"/>
      <c r="V200" s="40"/>
      <c r="W200" s="40"/>
      <c r="X200" s="40"/>
      <c r="Y200" s="40"/>
      <c r="Z200" s="40"/>
      <c r="AA200" s="40"/>
      <c r="AB200" s="40"/>
      <c r="AC200" s="40"/>
      <c r="AD200" s="40"/>
      <c r="AE200" s="40"/>
      <c r="AR200" s="228" t="s">
        <v>258</v>
      </c>
      <c r="AT200" s="228" t="s">
        <v>254</v>
      </c>
      <c r="AU200" s="228" t="s">
        <v>78</v>
      </c>
      <c r="AY200" s="19" t="s">
        <v>252</v>
      </c>
      <c r="BE200" s="229">
        <f>IF(N200="základní",J200,0)</f>
        <v>0</v>
      </c>
      <c r="BF200" s="229">
        <f>IF(N200="snížená",J200,0)</f>
        <v>0</v>
      </c>
      <c r="BG200" s="229">
        <f>IF(N200="zákl. přenesená",J200,0)</f>
        <v>0</v>
      </c>
      <c r="BH200" s="229">
        <f>IF(N200="sníž. přenesená",J200,0)</f>
        <v>0</v>
      </c>
      <c r="BI200" s="229">
        <f>IF(N200="nulová",J200,0)</f>
        <v>0</v>
      </c>
      <c r="BJ200" s="19" t="s">
        <v>76</v>
      </c>
      <c r="BK200" s="229">
        <f>ROUND(I200*H200,2)</f>
        <v>0</v>
      </c>
      <c r="BL200" s="19" t="s">
        <v>258</v>
      </c>
      <c r="BM200" s="228" t="s">
        <v>3526</v>
      </c>
    </row>
    <row r="201" s="2" customFormat="1">
      <c r="A201" s="40"/>
      <c r="B201" s="41"/>
      <c r="C201" s="42"/>
      <c r="D201" s="230" t="s">
        <v>260</v>
      </c>
      <c r="E201" s="42"/>
      <c r="F201" s="231" t="s">
        <v>3527</v>
      </c>
      <c r="G201" s="42"/>
      <c r="H201" s="42"/>
      <c r="I201" s="232"/>
      <c r="J201" s="42"/>
      <c r="K201" s="42"/>
      <c r="L201" s="46"/>
      <c r="M201" s="233"/>
      <c r="N201" s="234"/>
      <c r="O201" s="86"/>
      <c r="P201" s="86"/>
      <c r="Q201" s="86"/>
      <c r="R201" s="86"/>
      <c r="S201" s="86"/>
      <c r="T201" s="87"/>
      <c r="U201" s="40"/>
      <c r="V201" s="40"/>
      <c r="W201" s="40"/>
      <c r="X201" s="40"/>
      <c r="Y201" s="40"/>
      <c r="Z201" s="40"/>
      <c r="AA201" s="40"/>
      <c r="AB201" s="40"/>
      <c r="AC201" s="40"/>
      <c r="AD201" s="40"/>
      <c r="AE201" s="40"/>
      <c r="AT201" s="19" t="s">
        <v>260</v>
      </c>
      <c r="AU201" s="19" t="s">
        <v>78</v>
      </c>
    </row>
    <row r="202" s="13" customFormat="1">
      <c r="A202" s="13"/>
      <c r="B202" s="235"/>
      <c r="C202" s="236"/>
      <c r="D202" s="237" t="s">
        <v>262</v>
      </c>
      <c r="E202" s="238" t="s">
        <v>19</v>
      </c>
      <c r="F202" s="239" t="s">
        <v>3528</v>
      </c>
      <c r="G202" s="236"/>
      <c r="H202" s="238" t="s">
        <v>19</v>
      </c>
      <c r="I202" s="240"/>
      <c r="J202" s="236"/>
      <c r="K202" s="236"/>
      <c r="L202" s="241"/>
      <c r="M202" s="242"/>
      <c r="N202" s="243"/>
      <c r="O202" s="243"/>
      <c r="P202" s="243"/>
      <c r="Q202" s="243"/>
      <c r="R202" s="243"/>
      <c r="S202" s="243"/>
      <c r="T202" s="244"/>
      <c r="U202" s="13"/>
      <c r="V202" s="13"/>
      <c r="W202" s="13"/>
      <c r="X202" s="13"/>
      <c r="Y202" s="13"/>
      <c r="Z202" s="13"/>
      <c r="AA202" s="13"/>
      <c r="AB202" s="13"/>
      <c r="AC202" s="13"/>
      <c r="AD202" s="13"/>
      <c r="AE202" s="13"/>
      <c r="AT202" s="245" t="s">
        <v>262</v>
      </c>
      <c r="AU202" s="245" t="s">
        <v>78</v>
      </c>
      <c r="AV202" s="13" t="s">
        <v>76</v>
      </c>
      <c r="AW202" s="13" t="s">
        <v>31</v>
      </c>
      <c r="AX202" s="13" t="s">
        <v>69</v>
      </c>
      <c r="AY202" s="245" t="s">
        <v>252</v>
      </c>
    </row>
    <row r="203" s="13" customFormat="1">
      <c r="A203" s="13"/>
      <c r="B203" s="235"/>
      <c r="C203" s="236"/>
      <c r="D203" s="237" t="s">
        <v>262</v>
      </c>
      <c r="E203" s="238" t="s">
        <v>19</v>
      </c>
      <c r="F203" s="239" t="s">
        <v>9320</v>
      </c>
      <c r="G203" s="236"/>
      <c r="H203" s="238" t="s">
        <v>19</v>
      </c>
      <c r="I203" s="240"/>
      <c r="J203" s="236"/>
      <c r="K203" s="236"/>
      <c r="L203" s="241"/>
      <c r="M203" s="242"/>
      <c r="N203" s="243"/>
      <c r="O203" s="243"/>
      <c r="P203" s="243"/>
      <c r="Q203" s="243"/>
      <c r="R203" s="243"/>
      <c r="S203" s="243"/>
      <c r="T203" s="244"/>
      <c r="U203" s="13"/>
      <c r="V203" s="13"/>
      <c r="W203" s="13"/>
      <c r="X203" s="13"/>
      <c r="Y203" s="13"/>
      <c r="Z203" s="13"/>
      <c r="AA203" s="13"/>
      <c r="AB203" s="13"/>
      <c r="AC203" s="13"/>
      <c r="AD203" s="13"/>
      <c r="AE203" s="13"/>
      <c r="AT203" s="245" t="s">
        <v>262</v>
      </c>
      <c r="AU203" s="245" t="s">
        <v>78</v>
      </c>
      <c r="AV203" s="13" t="s">
        <v>76</v>
      </c>
      <c r="AW203" s="13" t="s">
        <v>31</v>
      </c>
      <c r="AX203" s="13" t="s">
        <v>69</v>
      </c>
      <c r="AY203" s="245" t="s">
        <v>252</v>
      </c>
    </row>
    <row r="204" s="14" customFormat="1">
      <c r="A204" s="14"/>
      <c r="B204" s="246"/>
      <c r="C204" s="247"/>
      <c r="D204" s="237" t="s">
        <v>262</v>
      </c>
      <c r="E204" s="248" t="s">
        <v>19</v>
      </c>
      <c r="F204" s="249" t="s">
        <v>3530</v>
      </c>
      <c r="G204" s="247"/>
      <c r="H204" s="250">
        <v>1.3999999999999999</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262</v>
      </c>
      <c r="AU204" s="256" t="s">
        <v>78</v>
      </c>
      <c r="AV204" s="14" t="s">
        <v>78</v>
      </c>
      <c r="AW204" s="14" t="s">
        <v>31</v>
      </c>
      <c r="AX204" s="14" t="s">
        <v>76</v>
      </c>
      <c r="AY204" s="256" t="s">
        <v>252</v>
      </c>
    </row>
    <row r="205" s="2" customFormat="1" ht="44.25" customHeight="1">
      <c r="A205" s="40"/>
      <c r="B205" s="41"/>
      <c r="C205" s="217" t="s">
        <v>7</v>
      </c>
      <c r="D205" s="217" t="s">
        <v>254</v>
      </c>
      <c r="E205" s="218" t="s">
        <v>3531</v>
      </c>
      <c r="F205" s="219" t="s">
        <v>3532</v>
      </c>
      <c r="G205" s="220" t="s">
        <v>274</v>
      </c>
      <c r="H205" s="221">
        <v>2</v>
      </c>
      <c r="I205" s="222"/>
      <c r="J205" s="223">
        <f>ROUND(I205*H205,2)</f>
        <v>0</v>
      </c>
      <c r="K205" s="219" t="s">
        <v>257</v>
      </c>
      <c r="L205" s="46"/>
      <c r="M205" s="224" t="s">
        <v>19</v>
      </c>
      <c r="N205" s="225" t="s">
        <v>40</v>
      </c>
      <c r="O205" s="86"/>
      <c r="P205" s="226">
        <f>O205*H205</f>
        <v>0</v>
      </c>
      <c r="Q205" s="226">
        <v>0.17488999999999999</v>
      </c>
      <c r="R205" s="226">
        <f>Q205*H205</f>
        <v>0.34977999999999998</v>
      </c>
      <c r="S205" s="226">
        <v>0</v>
      </c>
      <c r="T205" s="227">
        <f>S205*H205</f>
        <v>0</v>
      </c>
      <c r="U205" s="40"/>
      <c r="V205" s="40"/>
      <c r="W205" s="40"/>
      <c r="X205" s="40"/>
      <c r="Y205" s="40"/>
      <c r="Z205" s="40"/>
      <c r="AA205" s="40"/>
      <c r="AB205" s="40"/>
      <c r="AC205" s="40"/>
      <c r="AD205" s="40"/>
      <c r="AE205" s="40"/>
      <c r="AR205" s="228" t="s">
        <v>258</v>
      </c>
      <c r="AT205" s="228" t="s">
        <v>254</v>
      </c>
      <c r="AU205" s="228" t="s">
        <v>78</v>
      </c>
      <c r="AY205" s="19" t="s">
        <v>252</v>
      </c>
      <c r="BE205" s="229">
        <f>IF(N205="základní",J205,0)</f>
        <v>0</v>
      </c>
      <c r="BF205" s="229">
        <f>IF(N205="snížená",J205,0)</f>
        <v>0</v>
      </c>
      <c r="BG205" s="229">
        <f>IF(N205="zákl. přenesená",J205,0)</f>
        <v>0</v>
      </c>
      <c r="BH205" s="229">
        <f>IF(N205="sníž. přenesená",J205,0)</f>
        <v>0</v>
      </c>
      <c r="BI205" s="229">
        <f>IF(N205="nulová",J205,0)</f>
        <v>0</v>
      </c>
      <c r="BJ205" s="19" t="s">
        <v>76</v>
      </c>
      <c r="BK205" s="229">
        <f>ROUND(I205*H205,2)</f>
        <v>0</v>
      </c>
      <c r="BL205" s="19" t="s">
        <v>258</v>
      </c>
      <c r="BM205" s="228" t="s">
        <v>3533</v>
      </c>
    </row>
    <row r="206" s="2" customFormat="1">
      <c r="A206" s="40"/>
      <c r="B206" s="41"/>
      <c r="C206" s="42"/>
      <c r="D206" s="230" t="s">
        <v>260</v>
      </c>
      <c r="E206" s="42"/>
      <c r="F206" s="231" t="s">
        <v>3534</v>
      </c>
      <c r="G206" s="42"/>
      <c r="H206" s="42"/>
      <c r="I206" s="232"/>
      <c r="J206" s="42"/>
      <c r="K206" s="42"/>
      <c r="L206" s="46"/>
      <c r="M206" s="233"/>
      <c r="N206" s="234"/>
      <c r="O206" s="86"/>
      <c r="P206" s="86"/>
      <c r="Q206" s="86"/>
      <c r="R206" s="86"/>
      <c r="S206" s="86"/>
      <c r="T206" s="87"/>
      <c r="U206" s="40"/>
      <c r="V206" s="40"/>
      <c r="W206" s="40"/>
      <c r="X206" s="40"/>
      <c r="Y206" s="40"/>
      <c r="Z206" s="40"/>
      <c r="AA206" s="40"/>
      <c r="AB206" s="40"/>
      <c r="AC206" s="40"/>
      <c r="AD206" s="40"/>
      <c r="AE206" s="40"/>
      <c r="AT206" s="19" t="s">
        <v>260</v>
      </c>
      <c r="AU206" s="19" t="s">
        <v>78</v>
      </c>
    </row>
    <row r="207" s="13" customFormat="1">
      <c r="A207" s="13"/>
      <c r="B207" s="235"/>
      <c r="C207" s="236"/>
      <c r="D207" s="237" t="s">
        <v>262</v>
      </c>
      <c r="E207" s="238" t="s">
        <v>19</v>
      </c>
      <c r="F207" s="239" t="s">
        <v>9320</v>
      </c>
      <c r="G207" s="236"/>
      <c r="H207" s="238" t="s">
        <v>19</v>
      </c>
      <c r="I207" s="240"/>
      <c r="J207" s="236"/>
      <c r="K207" s="236"/>
      <c r="L207" s="241"/>
      <c r="M207" s="242"/>
      <c r="N207" s="243"/>
      <c r="O207" s="243"/>
      <c r="P207" s="243"/>
      <c r="Q207" s="243"/>
      <c r="R207" s="243"/>
      <c r="S207" s="243"/>
      <c r="T207" s="244"/>
      <c r="U207" s="13"/>
      <c r="V207" s="13"/>
      <c r="W207" s="13"/>
      <c r="X207" s="13"/>
      <c r="Y207" s="13"/>
      <c r="Z207" s="13"/>
      <c r="AA207" s="13"/>
      <c r="AB207" s="13"/>
      <c r="AC207" s="13"/>
      <c r="AD207" s="13"/>
      <c r="AE207" s="13"/>
      <c r="AT207" s="245" t="s">
        <v>262</v>
      </c>
      <c r="AU207" s="245" t="s">
        <v>78</v>
      </c>
      <c r="AV207" s="13" t="s">
        <v>76</v>
      </c>
      <c r="AW207" s="13" t="s">
        <v>31</v>
      </c>
      <c r="AX207" s="13" t="s">
        <v>69</v>
      </c>
      <c r="AY207" s="245" t="s">
        <v>252</v>
      </c>
    </row>
    <row r="208" s="14" customFormat="1">
      <c r="A208" s="14"/>
      <c r="B208" s="246"/>
      <c r="C208" s="247"/>
      <c r="D208" s="237" t="s">
        <v>262</v>
      </c>
      <c r="E208" s="248" t="s">
        <v>19</v>
      </c>
      <c r="F208" s="249" t="s">
        <v>3535</v>
      </c>
      <c r="G208" s="247"/>
      <c r="H208" s="250">
        <v>2</v>
      </c>
      <c r="I208" s="251"/>
      <c r="J208" s="247"/>
      <c r="K208" s="247"/>
      <c r="L208" s="252"/>
      <c r="M208" s="253"/>
      <c r="N208" s="254"/>
      <c r="O208" s="254"/>
      <c r="P208" s="254"/>
      <c r="Q208" s="254"/>
      <c r="R208" s="254"/>
      <c r="S208" s="254"/>
      <c r="T208" s="255"/>
      <c r="U208" s="14"/>
      <c r="V208" s="14"/>
      <c r="W208" s="14"/>
      <c r="X208" s="14"/>
      <c r="Y208" s="14"/>
      <c r="Z208" s="14"/>
      <c r="AA208" s="14"/>
      <c r="AB208" s="14"/>
      <c r="AC208" s="14"/>
      <c r="AD208" s="14"/>
      <c r="AE208" s="14"/>
      <c r="AT208" s="256" t="s">
        <v>262</v>
      </c>
      <c r="AU208" s="256" t="s">
        <v>78</v>
      </c>
      <c r="AV208" s="14" t="s">
        <v>78</v>
      </c>
      <c r="AW208" s="14" t="s">
        <v>31</v>
      </c>
      <c r="AX208" s="14" t="s">
        <v>76</v>
      </c>
      <c r="AY208" s="256" t="s">
        <v>252</v>
      </c>
    </row>
    <row r="209" s="2" customFormat="1" ht="24.15" customHeight="1">
      <c r="A209" s="40"/>
      <c r="B209" s="41"/>
      <c r="C209" s="279" t="s">
        <v>427</v>
      </c>
      <c r="D209" s="279" t="s">
        <v>468</v>
      </c>
      <c r="E209" s="280" t="s">
        <v>3536</v>
      </c>
      <c r="F209" s="281" t="s">
        <v>3537</v>
      </c>
      <c r="G209" s="282" t="s">
        <v>274</v>
      </c>
      <c r="H209" s="283">
        <v>1</v>
      </c>
      <c r="I209" s="284"/>
      <c r="J209" s="285">
        <f>ROUND(I209*H209,2)</f>
        <v>0</v>
      </c>
      <c r="K209" s="281" t="s">
        <v>257</v>
      </c>
      <c r="L209" s="286"/>
      <c r="M209" s="287" t="s">
        <v>19</v>
      </c>
      <c r="N209" s="288" t="s">
        <v>40</v>
      </c>
      <c r="O209" s="86"/>
      <c r="P209" s="226">
        <f>O209*H209</f>
        <v>0</v>
      </c>
      <c r="Q209" s="226">
        <v>0.0043</v>
      </c>
      <c r="R209" s="226">
        <f>Q209*H209</f>
        <v>0.0043</v>
      </c>
      <c r="S209" s="226">
        <v>0</v>
      </c>
      <c r="T209" s="227">
        <f>S209*H209</f>
        <v>0</v>
      </c>
      <c r="U209" s="40"/>
      <c r="V209" s="40"/>
      <c r="W209" s="40"/>
      <c r="X209" s="40"/>
      <c r="Y209" s="40"/>
      <c r="Z209" s="40"/>
      <c r="AA209" s="40"/>
      <c r="AB209" s="40"/>
      <c r="AC209" s="40"/>
      <c r="AD209" s="40"/>
      <c r="AE209" s="40"/>
      <c r="AR209" s="228" t="s">
        <v>303</v>
      </c>
      <c r="AT209" s="228" t="s">
        <v>468</v>
      </c>
      <c r="AU209" s="228" t="s">
        <v>78</v>
      </c>
      <c r="AY209" s="19" t="s">
        <v>252</v>
      </c>
      <c r="BE209" s="229">
        <f>IF(N209="základní",J209,0)</f>
        <v>0</v>
      </c>
      <c r="BF209" s="229">
        <f>IF(N209="snížená",J209,0)</f>
        <v>0</v>
      </c>
      <c r="BG209" s="229">
        <f>IF(N209="zákl. přenesená",J209,0)</f>
        <v>0</v>
      </c>
      <c r="BH209" s="229">
        <f>IF(N209="sníž. přenesená",J209,0)</f>
        <v>0</v>
      </c>
      <c r="BI209" s="229">
        <f>IF(N209="nulová",J209,0)</f>
        <v>0</v>
      </c>
      <c r="BJ209" s="19" t="s">
        <v>76</v>
      </c>
      <c r="BK209" s="229">
        <f>ROUND(I209*H209,2)</f>
        <v>0</v>
      </c>
      <c r="BL209" s="19" t="s">
        <v>258</v>
      </c>
      <c r="BM209" s="228" t="s">
        <v>3538</v>
      </c>
    </row>
    <row r="210" s="2" customFormat="1">
      <c r="A210" s="40"/>
      <c r="B210" s="41"/>
      <c r="C210" s="42"/>
      <c r="D210" s="237" t="s">
        <v>963</v>
      </c>
      <c r="E210" s="42"/>
      <c r="F210" s="289" t="s">
        <v>3539</v>
      </c>
      <c r="G210" s="42"/>
      <c r="H210" s="42"/>
      <c r="I210" s="232"/>
      <c r="J210" s="42"/>
      <c r="K210" s="42"/>
      <c r="L210" s="46"/>
      <c r="M210" s="233"/>
      <c r="N210" s="234"/>
      <c r="O210" s="86"/>
      <c r="P210" s="86"/>
      <c r="Q210" s="86"/>
      <c r="R210" s="86"/>
      <c r="S210" s="86"/>
      <c r="T210" s="87"/>
      <c r="U210" s="40"/>
      <c r="V210" s="40"/>
      <c r="W210" s="40"/>
      <c r="X210" s="40"/>
      <c r="Y210" s="40"/>
      <c r="Z210" s="40"/>
      <c r="AA210" s="40"/>
      <c r="AB210" s="40"/>
      <c r="AC210" s="40"/>
      <c r="AD210" s="40"/>
      <c r="AE210" s="40"/>
      <c r="AT210" s="19" t="s">
        <v>963</v>
      </c>
      <c r="AU210" s="19" t="s">
        <v>78</v>
      </c>
    </row>
    <row r="211" s="2" customFormat="1" ht="24.15" customHeight="1">
      <c r="A211" s="40"/>
      <c r="B211" s="41"/>
      <c r="C211" s="279" t="s">
        <v>432</v>
      </c>
      <c r="D211" s="279" t="s">
        <v>468</v>
      </c>
      <c r="E211" s="280" t="s">
        <v>3540</v>
      </c>
      <c r="F211" s="281" t="s">
        <v>3541</v>
      </c>
      <c r="G211" s="282" t="s">
        <v>274</v>
      </c>
      <c r="H211" s="283">
        <v>1</v>
      </c>
      <c r="I211" s="284"/>
      <c r="J211" s="285">
        <f>ROUND(I211*H211,2)</f>
        <v>0</v>
      </c>
      <c r="K211" s="281" t="s">
        <v>257</v>
      </c>
      <c r="L211" s="286"/>
      <c r="M211" s="287" t="s">
        <v>19</v>
      </c>
      <c r="N211" s="288" t="s">
        <v>40</v>
      </c>
      <c r="O211" s="86"/>
      <c r="P211" s="226">
        <f>O211*H211</f>
        <v>0</v>
      </c>
      <c r="Q211" s="226">
        <v>0.0033999999999999998</v>
      </c>
      <c r="R211" s="226">
        <f>Q211*H211</f>
        <v>0.0033999999999999998</v>
      </c>
      <c r="S211" s="226">
        <v>0</v>
      </c>
      <c r="T211" s="227">
        <f>S211*H211</f>
        <v>0</v>
      </c>
      <c r="U211" s="40"/>
      <c r="V211" s="40"/>
      <c r="W211" s="40"/>
      <c r="X211" s="40"/>
      <c r="Y211" s="40"/>
      <c r="Z211" s="40"/>
      <c r="AA211" s="40"/>
      <c r="AB211" s="40"/>
      <c r="AC211" s="40"/>
      <c r="AD211" s="40"/>
      <c r="AE211" s="40"/>
      <c r="AR211" s="228" t="s">
        <v>303</v>
      </c>
      <c r="AT211" s="228" t="s">
        <v>468</v>
      </c>
      <c r="AU211" s="228" t="s">
        <v>78</v>
      </c>
      <c r="AY211" s="19" t="s">
        <v>252</v>
      </c>
      <c r="BE211" s="229">
        <f>IF(N211="základní",J211,0)</f>
        <v>0</v>
      </c>
      <c r="BF211" s="229">
        <f>IF(N211="snížená",J211,0)</f>
        <v>0</v>
      </c>
      <c r="BG211" s="229">
        <f>IF(N211="zákl. přenesená",J211,0)</f>
        <v>0</v>
      </c>
      <c r="BH211" s="229">
        <f>IF(N211="sníž. přenesená",J211,0)</f>
        <v>0</v>
      </c>
      <c r="BI211" s="229">
        <f>IF(N211="nulová",J211,0)</f>
        <v>0</v>
      </c>
      <c r="BJ211" s="19" t="s">
        <v>76</v>
      </c>
      <c r="BK211" s="229">
        <f>ROUND(I211*H211,2)</f>
        <v>0</v>
      </c>
      <c r="BL211" s="19" t="s">
        <v>258</v>
      </c>
      <c r="BM211" s="228" t="s">
        <v>3542</v>
      </c>
    </row>
    <row r="212" s="2" customFormat="1">
      <c r="A212" s="40"/>
      <c r="B212" s="41"/>
      <c r="C212" s="42"/>
      <c r="D212" s="237" t="s">
        <v>963</v>
      </c>
      <c r="E212" s="42"/>
      <c r="F212" s="289" t="s">
        <v>3543</v>
      </c>
      <c r="G212" s="42"/>
      <c r="H212" s="42"/>
      <c r="I212" s="232"/>
      <c r="J212" s="42"/>
      <c r="K212" s="42"/>
      <c r="L212" s="46"/>
      <c r="M212" s="233"/>
      <c r="N212" s="234"/>
      <c r="O212" s="86"/>
      <c r="P212" s="86"/>
      <c r="Q212" s="86"/>
      <c r="R212" s="86"/>
      <c r="S212" s="86"/>
      <c r="T212" s="87"/>
      <c r="U212" s="40"/>
      <c r="V212" s="40"/>
      <c r="W212" s="40"/>
      <c r="X212" s="40"/>
      <c r="Y212" s="40"/>
      <c r="Z212" s="40"/>
      <c r="AA212" s="40"/>
      <c r="AB212" s="40"/>
      <c r="AC212" s="40"/>
      <c r="AD212" s="40"/>
      <c r="AE212" s="40"/>
      <c r="AT212" s="19" t="s">
        <v>963</v>
      </c>
      <c r="AU212" s="19" t="s">
        <v>78</v>
      </c>
    </row>
    <row r="213" s="2" customFormat="1" ht="24.15" customHeight="1">
      <c r="A213" s="40"/>
      <c r="B213" s="41"/>
      <c r="C213" s="217" t="s">
        <v>437</v>
      </c>
      <c r="D213" s="217" t="s">
        <v>254</v>
      </c>
      <c r="E213" s="218" t="s">
        <v>3544</v>
      </c>
      <c r="F213" s="219" t="s">
        <v>3545</v>
      </c>
      <c r="G213" s="220" t="s">
        <v>183</v>
      </c>
      <c r="H213" s="221">
        <v>4</v>
      </c>
      <c r="I213" s="222"/>
      <c r="J213" s="223">
        <f>ROUND(I213*H213,2)</f>
        <v>0</v>
      </c>
      <c r="K213" s="219" t="s">
        <v>257</v>
      </c>
      <c r="L213" s="46"/>
      <c r="M213" s="224" t="s">
        <v>19</v>
      </c>
      <c r="N213" s="225" t="s">
        <v>40</v>
      </c>
      <c r="O213" s="86"/>
      <c r="P213" s="226">
        <f>O213*H213</f>
        <v>0</v>
      </c>
      <c r="Q213" s="226">
        <v>0</v>
      </c>
      <c r="R213" s="226">
        <f>Q213*H213</f>
        <v>0</v>
      </c>
      <c r="S213" s="226">
        <v>0</v>
      </c>
      <c r="T213" s="227">
        <f>S213*H213</f>
        <v>0</v>
      </c>
      <c r="U213" s="40"/>
      <c r="V213" s="40"/>
      <c r="W213" s="40"/>
      <c r="X213" s="40"/>
      <c r="Y213" s="40"/>
      <c r="Z213" s="40"/>
      <c r="AA213" s="40"/>
      <c r="AB213" s="40"/>
      <c r="AC213" s="40"/>
      <c r="AD213" s="40"/>
      <c r="AE213" s="40"/>
      <c r="AR213" s="228" t="s">
        <v>258</v>
      </c>
      <c r="AT213" s="228" t="s">
        <v>254</v>
      </c>
      <c r="AU213" s="228" t="s">
        <v>78</v>
      </c>
      <c r="AY213" s="19" t="s">
        <v>252</v>
      </c>
      <c r="BE213" s="229">
        <f>IF(N213="základní",J213,0)</f>
        <v>0</v>
      </c>
      <c r="BF213" s="229">
        <f>IF(N213="snížená",J213,0)</f>
        <v>0</v>
      </c>
      <c r="BG213" s="229">
        <f>IF(N213="zákl. přenesená",J213,0)</f>
        <v>0</v>
      </c>
      <c r="BH213" s="229">
        <f>IF(N213="sníž. přenesená",J213,0)</f>
        <v>0</v>
      </c>
      <c r="BI213" s="229">
        <f>IF(N213="nulová",J213,0)</f>
        <v>0</v>
      </c>
      <c r="BJ213" s="19" t="s">
        <v>76</v>
      </c>
      <c r="BK213" s="229">
        <f>ROUND(I213*H213,2)</f>
        <v>0</v>
      </c>
      <c r="BL213" s="19" t="s">
        <v>258</v>
      </c>
      <c r="BM213" s="228" t="s">
        <v>3546</v>
      </c>
    </row>
    <row r="214" s="2" customFormat="1">
      <c r="A214" s="40"/>
      <c r="B214" s="41"/>
      <c r="C214" s="42"/>
      <c r="D214" s="230" t="s">
        <v>260</v>
      </c>
      <c r="E214" s="42"/>
      <c r="F214" s="231" t="s">
        <v>3547</v>
      </c>
      <c r="G214" s="42"/>
      <c r="H214" s="42"/>
      <c r="I214" s="232"/>
      <c r="J214" s="42"/>
      <c r="K214" s="42"/>
      <c r="L214" s="46"/>
      <c r="M214" s="233"/>
      <c r="N214" s="234"/>
      <c r="O214" s="86"/>
      <c r="P214" s="86"/>
      <c r="Q214" s="86"/>
      <c r="R214" s="86"/>
      <c r="S214" s="86"/>
      <c r="T214" s="87"/>
      <c r="U214" s="40"/>
      <c r="V214" s="40"/>
      <c r="W214" s="40"/>
      <c r="X214" s="40"/>
      <c r="Y214" s="40"/>
      <c r="Z214" s="40"/>
      <c r="AA214" s="40"/>
      <c r="AB214" s="40"/>
      <c r="AC214" s="40"/>
      <c r="AD214" s="40"/>
      <c r="AE214" s="40"/>
      <c r="AT214" s="19" t="s">
        <v>260</v>
      </c>
      <c r="AU214" s="19" t="s">
        <v>78</v>
      </c>
    </row>
    <row r="215" s="13" customFormat="1">
      <c r="A215" s="13"/>
      <c r="B215" s="235"/>
      <c r="C215" s="236"/>
      <c r="D215" s="237" t="s">
        <v>262</v>
      </c>
      <c r="E215" s="238" t="s">
        <v>19</v>
      </c>
      <c r="F215" s="239" t="s">
        <v>9320</v>
      </c>
      <c r="G215" s="236"/>
      <c r="H215" s="238" t="s">
        <v>19</v>
      </c>
      <c r="I215" s="240"/>
      <c r="J215" s="236"/>
      <c r="K215" s="236"/>
      <c r="L215" s="241"/>
      <c r="M215" s="242"/>
      <c r="N215" s="243"/>
      <c r="O215" s="243"/>
      <c r="P215" s="243"/>
      <c r="Q215" s="243"/>
      <c r="R215" s="243"/>
      <c r="S215" s="243"/>
      <c r="T215" s="244"/>
      <c r="U215" s="13"/>
      <c r="V215" s="13"/>
      <c r="W215" s="13"/>
      <c r="X215" s="13"/>
      <c r="Y215" s="13"/>
      <c r="Z215" s="13"/>
      <c r="AA215" s="13"/>
      <c r="AB215" s="13"/>
      <c r="AC215" s="13"/>
      <c r="AD215" s="13"/>
      <c r="AE215" s="13"/>
      <c r="AT215" s="245" t="s">
        <v>262</v>
      </c>
      <c r="AU215" s="245" t="s">
        <v>78</v>
      </c>
      <c r="AV215" s="13" t="s">
        <v>76</v>
      </c>
      <c r="AW215" s="13" t="s">
        <v>31</v>
      </c>
      <c r="AX215" s="13" t="s">
        <v>69</v>
      </c>
      <c r="AY215" s="245" t="s">
        <v>252</v>
      </c>
    </row>
    <row r="216" s="14" customFormat="1">
      <c r="A216" s="14"/>
      <c r="B216" s="246"/>
      <c r="C216" s="247"/>
      <c r="D216" s="237" t="s">
        <v>262</v>
      </c>
      <c r="E216" s="248" t="s">
        <v>19</v>
      </c>
      <c r="F216" s="249" t="s">
        <v>9321</v>
      </c>
      <c r="G216" s="247"/>
      <c r="H216" s="250">
        <v>4</v>
      </c>
      <c r="I216" s="251"/>
      <c r="J216" s="247"/>
      <c r="K216" s="247"/>
      <c r="L216" s="252"/>
      <c r="M216" s="253"/>
      <c r="N216" s="254"/>
      <c r="O216" s="254"/>
      <c r="P216" s="254"/>
      <c r="Q216" s="254"/>
      <c r="R216" s="254"/>
      <c r="S216" s="254"/>
      <c r="T216" s="255"/>
      <c r="U216" s="14"/>
      <c r="V216" s="14"/>
      <c r="W216" s="14"/>
      <c r="X216" s="14"/>
      <c r="Y216" s="14"/>
      <c r="Z216" s="14"/>
      <c r="AA216" s="14"/>
      <c r="AB216" s="14"/>
      <c r="AC216" s="14"/>
      <c r="AD216" s="14"/>
      <c r="AE216" s="14"/>
      <c r="AT216" s="256" t="s">
        <v>262</v>
      </c>
      <c r="AU216" s="256" t="s">
        <v>78</v>
      </c>
      <c r="AV216" s="14" t="s">
        <v>78</v>
      </c>
      <c r="AW216" s="14" t="s">
        <v>31</v>
      </c>
      <c r="AX216" s="14" t="s">
        <v>76</v>
      </c>
      <c r="AY216" s="256" t="s">
        <v>252</v>
      </c>
    </row>
    <row r="217" s="2" customFormat="1" ht="33" customHeight="1">
      <c r="A217" s="40"/>
      <c r="B217" s="41"/>
      <c r="C217" s="217" t="s">
        <v>450</v>
      </c>
      <c r="D217" s="217" t="s">
        <v>254</v>
      </c>
      <c r="E217" s="218" t="s">
        <v>3550</v>
      </c>
      <c r="F217" s="219" t="s">
        <v>3551</v>
      </c>
      <c r="G217" s="220" t="s">
        <v>274</v>
      </c>
      <c r="H217" s="221">
        <v>30</v>
      </c>
      <c r="I217" s="222"/>
      <c r="J217" s="223">
        <f>ROUND(I217*H217,2)</f>
        <v>0</v>
      </c>
      <c r="K217" s="219" t="s">
        <v>257</v>
      </c>
      <c r="L217" s="46"/>
      <c r="M217" s="224" t="s">
        <v>19</v>
      </c>
      <c r="N217" s="225" t="s">
        <v>40</v>
      </c>
      <c r="O217" s="86"/>
      <c r="P217" s="226">
        <f>O217*H217</f>
        <v>0</v>
      </c>
      <c r="Q217" s="226">
        <v>0.012619999999999999</v>
      </c>
      <c r="R217" s="226">
        <f>Q217*H217</f>
        <v>0.37859999999999999</v>
      </c>
      <c r="S217" s="226">
        <v>0</v>
      </c>
      <c r="T217" s="227">
        <f>S217*H217</f>
        <v>0</v>
      </c>
      <c r="U217" s="40"/>
      <c r="V217" s="40"/>
      <c r="W217" s="40"/>
      <c r="X217" s="40"/>
      <c r="Y217" s="40"/>
      <c r="Z217" s="40"/>
      <c r="AA217" s="40"/>
      <c r="AB217" s="40"/>
      <c r="AC217" s="40"/>
      <c r="AD217" s="40"/>
      <c r="AE217" s="40"/>
      <c r="AR217" s="228" t="s">
        <v>258</v>
      </c>
      <c r="AT217" s="228" t="s">
        <v>254</v>
      </c>
      <c r="AU217" s="228" t="s">
        <v>78</v>
      </c>
      <c r="AY217" s="19" t="s">
        <v>252</v>
      </c>
      <c r="BE217" s="229">
        <f>IF(N217="základní",J217,0)</f>
        <v>0</v>
      </c>
      <c r="BF217" s="229">
        <f>IF(N217="snížená",J217,0)</f>
        <v>0</v>
      </c>
      <c r="BG217" s="229">
        <f>IF(N217="zákl. přenesená",J217,0)</f>
        <v>0</v>
      </c>
      <c r="BH217" s="229">
        <f>IF(N217="sníž. přenesená",J217,0)</f>
        <v>0</v>
      </c>
      <c r="BI217" s="229">
        <f>IF(N217="nulová",J217,0)</f>
        <v>0</v>
      </c>
      <c r="BJ217" s="19" t="s">
        <v>76</v>
      </c>
      <c r="BK217" s="229">
        <f>ROUND(I217*H217,2)</f>
        <v>0</v>
      </c>
      <c r="BL217" s="19" t="s">
        <v>258</v>
      </c>
      <c r="BM217" s="228" t="s">
        <v>3552</v>
      </c>
    </row>
    <row r="218" s="2" customFormat="1">
      <c r="A218" s="40"/>
      <c r="B218" s="41"/>
      <c r="C218" s="42"/>
      <c r="D218" s="230" t="s">
        <v>260</v>
      </c>
      <c r="E218" s="42"/>
      <c r="F218" s="231" t="s">
        <v>3553</v>
      </c>
      <c r="G218" s="42"/>
      <c r="H218" s="42"/>
      <c r="I218" s="232"/>
      <c r="J218" s="42"/>
      <c r="K218" s="42"/>
      <c r="L218" s="46"/>
      <c r="M218" s="233"/>
      <c r="N218" s="234"/>
      <c r="O218" s="86"/>
      <c r="P218" s="86"/>
      <c r="Q218" s="86"/>
      <c r="R218" s="86"/>
      <c r="S218" s="86"/>
      <c r="T218" s="87"/>
      <c r="U218" s="40"/>
      <c r="V218" s="40"/>
      <c r="W218" s="40"/>
      <c r="X218" s="40"/>
      <c r="Y218" s="40"/>
      <c r="Z218" s="40"/>
      <c r="AA218" s="40"/>
      <c r="AB218" s="40"/>
      <c r="AC218" s="40"/>
      <c r="AD218" s="40"/>
      <c r="AE218" s="40"/>
      <c r="AT218" s="19" t="s">
        <v>260</v>
      </c>
      <c r="AU218" s="19" t="s">
        <v>78</v>
      </c>
    </row>
    <row r="219" s="14" customFormat="1">
      <c r="A219" s="14"/>
      <c r="B219" s="246"/>
      <c r="C219" s="247"/>
      <c r="D219" s="237" t="s">
        <v>262</v>
      </c>
      <c r="E219" s="248" t="s">
        <v>19</v>
      </c>
      <c r="F219" s="249" t="s">
        <v>9322</v>
      </c>
      <c r="G219" s="247"/>
      <c r="H219" s="250">
        <v>30</v>
      </c>
      <c r="I219" s="251"/>
      <c r="J219" s="247"/>
      <c r="K219" s="247"/>
      <c r="L219" s="252"/>
      <c r="M219" s="253"/>
      <c r="N219" s="254"/>
      <c r="O219" s="254"/>
      <c r="P219" s="254"/>
      <c r="Q219" s="254"/>
      <c r="R219" s="254"/>
      <c r="S219" s="254"/>
      <c r="T219" s="255"/>
      <c r="U219" s="14"/>
      <c r="V219" s="14"/>
      <c r="W219" s="14"/>
      <c r="X219" s="14"/>
      <c r="Y219" s="14"/>
      <c r="Z219" s="14"/>
      <c r="AA219" s="14"/>
      <c r="AB219" s="14"/>
      <c r="AC219" s="14"/>
      <c r="AD219" s="14"/>
      <c r="AE219" s="14"/>
      <c r="AT219" s="256" t="s">
        <v>262</v>
      </c>
      <c r="AU219" s="256" t="s">
        <v>78</v>
      </c>
      <c r="AV219" s="14" t="s">
        <v>78</v>
      </c>
      <c r="AW219" s="14" t="s">
        <v>31</v>
      </c>
      <c r="AX219" s="14" t="s">
        <v>76</v>
      </c>
      <c r="AY219" s="256" t="s">
        <v>252</v>
      </c>
    </row>
    <row r="220" s="12" customFormat="1" ht="22.8" customHeight="1">
      <c r="A220" s="12"/>
      <c r="B220" s="201"/>
      <c r="C220" s="202"/>
      <c r="D220" s="203" t="s">
        <v>68</v>
      </c>
      <c r="E220" s="215" t="s">
        <v>284</v>
      </c>
      <c r="F220" s="215" t="s">
        <v>3588</v>
      </c>
      <c r="G220" s="202"/>
      <c r="H220" s="202"/>
      <c r="I220" s="205"/>
      <c r="J220" s="216">
        <f>BK220</f>
        <v>0</v>
      </c>
      <c r="K220" s="202"/>
      <c r="L220" s="207"/>
      <c r="M220" s="208"/>
      <c r="N220" s="209"/>
      <c r="O220" s="209"/>
      <c r="P220" s="210">
        <f>SUM(P221:P251)</f>
        <v>0</v>
      </c>
      <c r="Q220" s="209"/>
      <c r="R220" s="210">
        <f>SUM(R221:R251)</f>
        <v>0.68444640000000001</v>
      </c>
      <c r="S220" s="209"/>
      <c r="T220" s="211">
        <f>SUM(T221:T251)</f>
        <v>0.12</v>
      </c>
      <c r="U220" s="12"/>
      <c r="V220" s="12"/>
      <c r="W220" s="12"/>
      <c r="X220" s="12"/>
      <c r="Y220" s="12"/>
      <c r="Z220" s="12"/>
      <c r="AA220" s="12"/>
      <c r="AB220" s="12"/>
      <c r="AC220" s="12"/>
      <c r="AD220" s="12"/>
      <c r="AE220" s="12"/>
      <c r="AR220" s="212" t="s">
        <v>76</v>
      </c>
      <c r="AT220" s="213" t="s">
        <v>68</v>
      </c>
      <c r="AU220" s="213" t="s">
        <v>76</v>
      </c>
      <c r="AY220" s="212" t="s">
        <v>252</v>
      </c>
      <c r="BK220" s="214">
        <f>SUM(BK221:BK251)</f>
        <v>0</v>
      </c>
    </row>
    <row r="221" s="2" customFormat="1" ht="37.8" customHeight="1">
      <c r="A221" s="40"/>
      <c r="B221" s="41"/>
      <c r="C221" s="217" t="s">
        <v>452</v>
      </c>
      <c r="D221" s="217" t="s">
        <v>254</v>
      </c>
      <c r="E221" s="218" t="s">
        <v>3589</v>
      </c>
      <c r="F221" s="219" t="s">
        <v>3590</v>
      </c>
      <c r="G221" s="220" t="s">
        <v>183</v>
      </c>
      <c r="H221" s="221">
        <v>3</v>
      </c>
      <c r="I221" s="222"/>
      <c r="J221" s="223">
        <f>ROUND(I221*H221,2)</f>
        <v>0</v>
      </c>
      <c r="K221" s="219" t="s">
        <v>257</v>
      </c>
      <c r="L221" s="46"/>
      <c r="M221" s="224" t="s">
        <v>19</v>
      </c>
      <c r="N221" s="225" t="s">
        <v>40</v>
      </c>
      <c r="O221" s="86"/>
      <c r="P221" s="226">
        <f>O221*H221</f>
        <v>0</v>
      </c>
      <c r="Q221" s="226">
        <v>0</v>
      </c>
      <c r="R221" s="226">
        <f>Q221*H221</f>
        <v>0</v>
      </c>
      <c r="S221" s="226">
        <v>0.040000000000000001</v>
      </c>
      <c r="T221" s="227">
        <f>S221*H221</f>
        <v>0.12</v>
      </c>
      <c r="U221" s="40"/>
      <c r="V221" s="40"/>
      <c r="W221" s="40"/>
      <c r="X221" s="40"/>
      <c r="Y221" s="40"/>
      <c r="Z221" s="40"/>
      <c r="AA221" s="40"/>
      <c r="AB221" s="40"/>
      <c r="AC221" s="40"/>
      <c r="AD221" s="40"/>
      <c r="AE221" s="40"/>
      <c r="AR221" s="228" t="s">
        <v>258</v>
      </c>
      <c r="AT221" s="228" t="s">
        <v>254</v>
      </c>
      <c r="AU221" s="228" t="s">
        <v>78</v>
      </c>
      <c r="AY221" s="19" t="s">
        <v>252</v>
      </c>
      <c r="BE221" s="229">
        <f>IF(N221="základní",J221,0)</f>
        <v>0</v>
      </c>
      <c r="BF221" s="229">
        <f>IF(N221="snížená",J221,0)</f>
        <v>0</v>
      </c>
      <c r="BG221" s="229">
        <f>IF(N221="zákl. přenesená",J221,0)</f>
        <v>0</v>
      </c>
      <c r="BH221" s="229">
        <f>IF(N221="sníž. přenesená",J221,0)</f>
        <v>0</v>
      </c>
      <c r="BI221" s="229">
        <f>IF(N221="nulová",J221,0)</f>
        <v>0</v>
      </c>
      <c r="BJ221" s="19" t="s">
        <v>76</v>
      </c>
      <c r="BK221" s="229">
        <f>ROUND(I221*H221,2)</f>
        <v>0</v>
      </c>
      <c r="BL221" s="19" t="s">
        <v>258</v>
      </c>
      <c r="BM221" s="228" t="s">
        <v>3591</v>
      </c>
    </row>
    <row r="222" s="2" customFormat="1">
      <c r="A222" s="40"/>
      <c r="B222" s="41"/>
      <c r="C222" s="42"/>
      <c r="D222" s="230" t="s">
        <v>260</v>
      </c>
      <c r="E222" s="42"/>
      <c r="F222" s="231" t="s">
        <v>3592</v>
      </c>
      <c r="G222" s="42"/>
      <c r="H222" s="42"/>
      <c r="I222" s="232"/>
      <c r="J222" s="42"/>
      <c r="K222" s="42"/>
      <c r="L222" s="46"/>
      <c r="M222" s="233"/>
      <c r="N222" s="234"/>
      <c r="O222" s="86"/>
      <c r="P222" s="86"/>
      <c r="Q222" s="86"/>
      <c r="R222" s="86"/>
      <c r="S222" s="86"/>
      <c r="T222" s="87"/>
      <c r="U222" s="40"/>
      <c r="V222" s="40"/>
      <c r="W222" s="40"/>
      <c r="X222" s="40"/>
      <c r="Y222" s="40"/>
      <c r="Z222" s="40"/>
      <c r="AA222" s="40"/>
      <c r="AB222" s="40"/>
      <c r="AC222" s="40"/>
      <c r="AD222" s="40"/>
      <c r="AE222" s="40"/>
      <c r="AT222" s="19" t="s">
        <v>260</v>
      </c>
      <c r="AU222" s="19" t="s">
        <v>78</v>
      </c>
    </row>
    <row r="223" s="14" customFormat="1">
      <c r="A223" s="14"/>
      <c r="B223" s="246"/>
      <c r="C223" s="247"/>
      <c r="D223" s="237" t="s">
        <v>262</v>
      </c>
      <c r="E223" s="248" t="s">
        <v>19</v>
      </c>
      <c r="F223" s="249" t="s">
        <v>9323</v>
      </c>
      <c r="G223" s="247"/>
      <c r="H223" s="250">
        <v>3</v>
      </c>
      <c r="I223" s="251"/>
      <c r="J223" s="247"/>
      <c r="K223" s="247"/>
      <c r="L223" s="252"/>
      <c r="M223" s="253"/>
      <c r="N223" s="254"/>
      <c r="O223" s="254"/>
      <c r="P223" s="254"/>
      <c r="Q223" s="254"/>
      <c r="R223" s="254"/>
      <c r="S223" s="254"/>
      <c r="T223" s="255"/>
      <c r="U223" s="14"/>
      <c r="V223" s="14"/>
      <c r="W223" s="14"/>
      <c r="X223" s="14"/>
      <c r="Y223" s="14"/>
      <c r="Z223" s="14"/>
      <c r="AA223" s="14"/>
      <c r="AB223" s="14"/>
      <c r="AC223" s="14"/>
      <c r="AD223" s="14"/>
      <c r="AE223" s="14"/>
      <c r="AT223" s="256" t="s">
        <v>262</v>
      </c>
      <c r="AU223" s="256" t="s">
        <v>78</v>
      </c>
      <c r="AV223" s="14" t="s">
        <v>78</v>
      </c>
      <c r="AW223" s="14" t="s">
        <v>31</v>
      </c>
      <c r="AX223" s="14" t="s">
        <v>76</v>
      </c>
      <c r="AY223" s="256" t="s">
        <v>252</v>
      </c>
    </row>
    <row r="224" s="2" customFormat="1" ht="62.7" customHeight="1">
      <c r="A224" s="40"/>
      <c r="B224" s="41"/>
      <c r="C224" s="217" t="s">
        <v>461</v>
      </c>
      <c r="D224" s="217" t="s">
        <v>254</v>
      </c>
      <c r="E224" s="218" t="s">
        <v>3594</v>
      </c>
      <c r="F224" s="219" t="s">
        <v>3595</v>
      </c>
      <c r="G224" s="220" t="s">
        <v>187</v>
      </c>
      <c r="H224" s="221">
        <v>4.5</v>
      </c>
      <c r="I224" s="222"/>
      <c r="J224" s="223">
        <f>ROUND(I224*H224,2)</f>
        <v>0</v>
      </c>
      <c r="K224" s="219" t="s">
        <v>257</v>
      </c>
      <c r="L224" s="46"/>
      <c r="M224" s="224" t="s">
        <v>19</v>
      </c>
      <c r="N224" s="225" t="s">
        <v>40</v>
      </c>
      <c r="O224" s="86"/>
      <c r="P224" s="226">
        <f>O224*H224</f>
        <v>0</v>
      </c>
      <c r="Q224" s="226">
        <v>0</v>
      </c>
      <c r="R224" s="226">
        <f>Q224*H224</f>
        <v>0</v>
      </c>
      <c r="S224" s="226">
        <v>0</v>
      </c>
      <c r="T224" s="227">
        <f>S224*H224</f>
        <v>0</v>
      </c>
      <c r="U224" s="40"/>
      <c r="V224" s="40"/>
      <c r="W224" s="40"/>
      <c r="X224" s="40"/>
      <c r="Y224" s="40"/>
      <c r="Z224" s="40"/>
      <c r="AA224" s="40"/>
      <c r="AB224" s="40"/>
      <c r="AC224" s="40"/>
      <c r="AD224" s="40"/>
      <c r="AE224" s="40"/>
      <c r="AR224" s="228" t="s">
        <v>258</v>
      </c>
      <c r="AT224" s="228" t="s">
        <v>254</v>
      </c>
      <c r="AU224" s="228" t="s">
        <v>78</v>
      </c>
      <c r="AY224" s="19" t="s">
        <v>252</v>
      </c>
      <c r="BE224" s="229">
        <f>IF(N224="základní",J224,0)</f>
        <v>0</v>
      </c>
      <c r="BF224" s="229">
        <f>IF(N224="snížená",J224,0)</f>
        <v>0</v>
      </c>
      <c r="BG224" s="229">
        <f>IF(N224="zákl. přenesená",J224,0)</f>
        <v>0</v>
      </c>
      <c r="BH224" s="229">
        <f>IF(N224="sníž. přenesená",J224,0)</f>
        <v>0</v>
      </c>
      <c r="BI224" s="229">
        <f>IF(N224="nulová",J224,0)</f>
        <v>0</v>
      </c>
      <c r="BJ224" s="19" t="s">
        <v>76</v>
      </c>
      <c r="BK224" s="229">
        <f>ROUND(I224*H224,2)</f>
        <v>0</v>
      </c>
      <c r="BL224" s="19" t="s">
        <v>258</v>
      </c>
      <c r="BM224" s="228" t="s">
        <v>3596</v>
      </c>
    </row>
    <row r="225" s="2" customFormat="1">
      <c r="A225" s="40"/>
      <c r="B225" s="41"/>
      <c r="C225" s="42"/>
      <c r="D225" s="230" t="s">
        <v>260</v>
      </c>
      <c r="E225" s="42"/>
      <c r="F225" s="231" t="s">
        <v>3597</v>
      </c>
      <c r="G225" s="42"/>
      <c r="H225" s="42"/>
      <c r="I225" s="232"/>
      <c r="J225" s="42"/>
      <c r="K225" s="42"/>
      <c r="L225" s="46"/>
      <c r="M225" s="233"/>
      <c r="N225" s="234"/>
      <c r="O225" s="86"/>
      <c r="P225" s="86"/>
      <c r="Q225" s="86"/>
      <c r="R225" s="86"/>
      <c r="S225" s="86"/>
      <c r="T225" s="87"/>
      <c r="U225" s="40"/>
      <c r="V225" s="40"/>
      <c r="W225" s="40"/>
      <c r="X225" s="40"/>
      <c r="Y225" s="40"/>
      <c r="Z225" s="40"/>
      <c r="AA225" s="40"/>
      <c r="AB225" s="40"/>
      <c r="AC225" s="40"/>
      <c r="AD225" s="40"/>
      <c r="AE225" s="40"/>
      <c r="AT225" s="19" t="s">
        <v>260</v>
      </c>
      <c r="AU225" s="19" t="s">
        <v>78</v>
      </c>
    </row>
    <row r="226" s="2" customFormat="1">
      <c r="A226" s="40"/>
      <c r="B226" s="41"/>
      <c r="C226" s="42"/>
      <c r="D226" s="237" t="s">
        <v>963</v>
      </c>
      <c r="E226" s="42"/>
      <c r="F226" s="289" t="s">
        <v>3598</v>
      </c>
      <c r="G226" s="42"/>
      <c r="H226" s="42"/>
      <c r="I226" s="232"/>
      <c r="J226" s="42"/>
      <c r="K226" s="42"/>
      <c r="L226" s="46"/>
      <c r="M226" s="233"/>
      <c r="N226" s="234"/>
      <c r="O226" s="86"/>
      <c r="P226" s="86"/>
      <c r="Q226" s="86"/>
      <c r="R226" s="86"/>
      <c r="S226" s="86"/>
      <c r="T226" s="87"/>
      <c r="U226" s="40"/>
      <c r="V226" s="40"/>
      <c r="W226" s="40"/>
      <c r="X226" s="40"/>
      <c r="Y226" s="40"/>
      <c r="Z226" s="40"/>
      <c r="AA226" s="40"/>
      <c r="AB226" s="40"/>
      <c r="AC226" s="40"/>
      <c r="AD226" s="40"/>
      <c r="AE226" s="40"/>
      <c r="AT226" s="19" t="s">
        <v>963</v>
      </c>
      <c r="AU226" s="19" t="s">
        <v>78</v>
      </c>
    </row>
    <row r="227" s="13" customFormat="1">
      <c r="A227" s="13"/>
      <c r="B227" s="235"/>
      <c r="C227" s="236"/>
      <c r="D227" s="237" t="s">
        <v>262</v>
      </c>
      <c r="E227" s="238" t="s">
        <v>19</v>
      </c>
      <c r="F227" s="239" t="s">
        <v>3599</v>
      </c>
      <c r="G227" s="236"/>
      <c r="H227" s="238" t="s">
        <v>19</v>
      </c>
      <c r="I227" s="240"/>
      <c r="J227" s="236"/>
      <c r="K227" s="236"/>
      <c r="L227" s="241"/>
      <c r="M227" s="242"/>
      <c r="N227" s="243"/>
      <c r="O227" s="243"/>
      <c r="P227" s="243"/>
      <c r="Q227" s="243"/>
      <c r="R227" s="243"/>
      <c r="S227" s="243"/>
      <c r="T227" s="244"/>
      <c r="U227" s="13"/>
      <c r="V227" s="13"/>
      <c r="W227" s="13"/>
      <c r="X227" s="13"/>
      <c r="Y227" s="13"/>
      <c r="Z227" s="13"/>
      <c r="AA227" s="13"/>
      <c r="AB227" s="13"/>
      <c r="AC227" s="13"/>
      <c r="AD227" s="13"/>
      <c r="AE227" s="13"/>
      <c r="AT227" s="245" t="s">
        <v>262</v>
      </c>
      <c r="AU227" s="245" t="s">
        <v>78</v>
      </c>
      <c r="AV227" s="13" t="s">
        <v>76</v>
      </c>
      <c r="AW227" s="13" t="s">
        <v>31</v>
      </c>
      <c r="AX227" s="13" t="s">
        <v>69</v>
      </c>
      <c r="AY227" s="245" t="s">
        <v>252</v>
      </c>
    </row>
    <row r="228" s="13" customFormat="1">
      <c r="A228" s="13"/>
      <c r="B228" s="235"/>
      <c r="C228" s="236"/>
      <c r="D228" s="237" t="s">
        <v>262</v>
      </c>
      <c r="E228" s="238" t="s">
        <v>19</v>
      </c>
      <c r="F228" s="239" t="s">
        <v>9324</v>
      </c>
      <c r="G228" s="236"/>
      <c r="H228" s="238" t="s">
        <v>19</v>
      </c>
      <c r="I228" s="240"/>
      <c r="J228" s="236"/>
      <c r="K228" s="236"/>
      <c r="L228" s="241"/>
      <c r="M228" s="242"/>
      <c r="N228" s="243"/>
      <c r="O228" s="243"/>
      <c r="P228" s="243"/>
      <c r="Q228" s="243"/>
      <c r="R228" s="243"/>
      <c r="S228" s="243"/>
      <c r="T228" s="244"/>
      <c r="U228" s="13"/>
      <c r="V228" s="13"/>
      <c r="W228" s="13"/>
      <c r="X228" s="13"/>
      <c r="Y228" s="13"/>
      <c r="Z228" s="13"/>
      <c r="AA228" s="13"/>
      <c r="AB228" s="13"/>
      <c r="AC228" s="13"/>
      <c r="AD228" s="13"/>
      <c r="AE228" s="13"/>
      <c r="AT228" s="245" t="s">
        <v>262</v>
      </c>
      <c r="AU228" s="245" t="s">
        <v>78</v>
      </c>
      <c r="AV228" s="13" t="s">
        <v>76</v>
      </c>
      <c r="AW228" s="13" t="s">
        <v>31</v>
      </c>
      <c r="AX228" s="13" t="s">
        <v>69</v>
      </c>
      <c r="AY228" s="245" t="s">
        <v>252</v>
      </c>
    </row>
    <row r="229" s="14" customFormat="1">
      <c r="A229" s="14"/>
      <c r="B229" s="246"/>
      <c r="C229" s="247"/>
      <c r="D229" s="237" t="s">
        <v>262</v>
      </c>
      <c r="E229" s="248" t="s">
        <v>19</v>
      </c>
      <c r="F229" s="249" t="s">
        <v>9325</v>
      </c>
      <c r="G229" s="247"/>
      <c r="H229" s="250">
        <v>4.5</v>
      </c>
      <c r="I229" s="251"/>
      <c r="J229" s="247"/>
      <c r="K229" s="247"/>
      <c r="L229" s="252"/>
      <c r="M229" s="253"/>
      <c r="N229" s="254"/>
      <c r="O229" s="254"/>
      <c r="P229" s="254"/>
      <c r="Q229" s="254"/>
      <c r="R229" s="254"/>
      <c r="S229" s="254"/>
      <c r="T229" s="255"/>
      <c r="U229" s="14"/>
      <c r="V229" s="14"/>
      <c r="W229" s="14"/>
      <c r="X229" s="14"/>
      <c r="Y229" s="14"/>
      <c r="Z229" s="14"/>
      <c r="AA229" s="14"/>
      <c r="AB229" s="14"/>
      <c r="AC229" s="14"/>
      <c r="AD229" s="14"/>
      <c r="AE229" s="14"/>
      <c r="AT229" s="256" t="s">
        <v>262</v>
      </c>
      <c r="AU229" s="256" t="s">
        <v>78</v>
      </c>
      <c r="AV229" s="14" t="s">
        <v>78</v>
      </c>
      <c r="AW229" s="14" t="s">
        <v>31</v>
      </c>
      <c r="AX229" s="14" t="s">
        <v>69</v>
      </c>
      <c r="AY229" s="256" t="s">
        <v>252</v>
      </c>
    </row>
    <row r="230" s="16" customFormat="1">
      <c r="A230" s="16"/>
      <c r="B230" s="268"/>
      <c r="C230" s="269"/>
      <c r="D230" s="237" t="s">
        <v>262</v>
      </c>
      <c r="E230" s="270" t="s">
        <v>3449</v>
      </c>
      <c r="F230" s="271" t="s">
        <v>333</v>
      </c>
      <c r="G230" s="269"/>
      <c r="H230" s="272">
        <v>4.5</v>
      </c>
      <c r="I230" s="273"/>
      <c r="J230" s="269"/>
      <c r="K230" s="269"/>
      <c r="L230" s="274"/>
      <c r="M230" s="275"/>
      <c r="N230" s="276"/>
      <c r="O230" s="276"/>
      <c r="P230" s="276"/>
      <c r="Q230" s="276"/>
      <c r="R230" s="276"/>
      <c r="S230" s="276"/>
      <c r="T230" s="277"/>
      <c r="U230" s="16"/>
      <c r="V230" s="16"/>
      <c r="W230" s="16"/>
      <c r="X230" s="16"/>
      <c r="Y230" s="16"/>
      <c r="Z230" s="16"/>
      <c r="AA230" s="16"/>
      <c r="AB230" s="16"/>
      <c r="AC230" s="16"/>
      <c r="AD230" s="16"/>
      <c r="AE230" s="16"/>
      <c r="AT230" s="278" t="s">
        <v>262</v>
      </c>
      <c r="AU230" s="278" t="s">
        <v>78</v>
      </c>
      <c r="AV230" s="16" t="s">
        <v>85</v>
      </c>
      <c r="AW230" s="16" t="s">
        <v>31</v>
      </c>
      <c r="AX230" s="16" t="s">
        <v>76</v>
      </c>
      <c r="AY230" s="278" t="s">
        <v>252</v>
      </c>
    </row>
    <row r="231" s="2" customFormat="1" ht="55.5" customHeight="1">
      <c r="A231" s="40"/>
      <c r="B231" s="41"/>
      <c r="C231" s="217" t="s">
        <v>467</v>
      </c>
      <c r="D231" s="217" t="s">
        <v>254</v>
      </c>
      <c r="E231" s="218" t="s">
        <v>3602</v>
      </c>
      <c r="F231" s="219" t="s">
        <v>3603</v>
      </c>
      <c r="G231" s="220" t="s">
        <v>187</v>
      </c>
      <c r="H231" s="221">
        <v>4.5</v>
      </c>
      <c r="I231" s="222"/>
      <c r="J231" s="223">
        <f>ROUND(I231*H231,2)</f>
        <v>0</v>
      </c>
      <c r="K231" s="219" t="s">
        <v>257</v>
      </c>
      <c r="L231" s="46"/>
      <c r="M231" s="224" t="s">
        <v>19</v>
      </c>
      <c r="N231" s="225" t="s">
        <v>40</v>
      </c>
      <c r="O231" s="86"/>
      <c r="P231" s="226">
        <f>O231*H231</f>
        <v>0</v>
      </c>
      <c r="Q231" s="226">
        <v>0</v>
      </c>
      <c r="R231" s="226">
        <f>Q231*H231</f>
        <v>0</v>
      </c>
      <c r="S231" s="226">
        <v>0</v>
      </c>
      <c r="T231" s="227">
        <f>S231*H231</f>
        <v>0</v>
      </c>
      <c r="U231" s="40"/>
      <c r="V231" s="40"/>
      <c r="W231" s="40"/>
      <c r="X231" s="40"/>
      <c r="Y231" s="40"/>
      <c r="Z231" s="40"/>
      <c r="AA231" s="40"/>
      <c r="AB231" s="40"/>
      <c r="AC231" s="40"/>
      <c r="AD231" s="40"/>
      <c r="AE231" s="40"/>
      <c r="AR231" s="228" t="s">
        <v>258</v>
      </c>
      <c r="AT231" s="228" t="s">
        <v>254</v>
      </c>
      <c r="AU231" s="228" t="s">
        <v>78</v>
      </c>
      <c r="AY231" s="19" t="s">
        <v>252</v>
      </c>
      <c r="BE231" s="229">
        <f>IF(N231="základní",J231,0)</f>
        <v>0</v>
      </c>
      <c r="BF231" s="229">
        <f>IF(N231="snížená",J231,0)</f>
        <v>0</v>
      </c>
      <c r="BG231" s="229">
        <f>IF(N231="zákl. přenesená",J231,0)</f>
        <v>0</v>
      </c>
      <c r="BH231" s="229">
        <f>IF(N231="sníž. přenesená",J231,0)</f>
        <v>0</v>
      </c>
      <c r="BI231" s="229">
        <f>IF(N231="nulová",J231,0)</f>
        <v>0</v>
      </c>
      <c r="BJ231" s="19" t="s">
        <v>76</v>
      </c>
      <c r="BK231" s="229">
        <f>ROUND(I231*H231,2)</f>
        <v>0</v>
      </c>
      <c r="BL231" s="19" t="s">
        <v>258</v>
      </c>
      <c r="BM231" s="228" t="s">
        <v>3604</v>
      </c>
    </row>
    <row r="232" s="2" customFormat="1">
      <c r="A232" s="40"/>
      <c r="B232" s="41"/>
      <c r="C232" s="42"/>
      <c r="D232" s="230" t="s">
        <v>260</v>
      </c>
      <c r="E232" s="42"/>
      <c r="F232" s="231" t="s">
        <v>3605</v>
      </c>
      <c r="G232" s="42"/>
      <c r="H232" s="42"/>
      <c r="I232" s="232"/>
      <c r="J232" s="42"/>
      <c r="K232" s="42"/>
      <c r="L232" s="46"/>
      <c r="M232" s="233"/>
      <c r="N232" s="234"/>
      <c r="O232" s="86"/>
      <c r="P232" s="86"/>
      <c r="Q232" s="86"/>
      <c r="R232" s="86"/>
      <c r="S232" s="86"/>
      <c r="T232" s="87"/>
      <c r="U232" s="40"/>
      <c r="V232" s="40"/>
      <c r="W232" s="40"/>
      <c r="X232" s="40"/>
      <c r="Y232" s="40"/>
      <c r="Z232" s="40"/>
      <c r="AA232" s="40"/>
      <c r="AB232" s="40"/>
      <c r="AC232" s="40"/>
      <c r="AD232" s="40"/>
      <c r="AE232" s="40"/>
      <c r="AT232" s="19" t="s">
        <v>260</v>
      </c>
      <c r="AU232" s="19" t="s">
        <v>78</v>
      </c>
    </row>
    <row r="233" s="2" customFormat="1" ht="24.15" customHeight="1">
      <c r="A233" s="40"/>
      <c r="B233" s="41"/>
      <c r="C233" s="217" t="s">
        <v>475</v>
      </c>
      <c r="D233" s="217" t="s">
        <v>254</v>
      </c>
      <c r="E233" s="218" t="s">
        <v>3606</v>
      </c>
      <c r="F233" s="219" t="s">
        <v>3607</v>
      </c>
      <c r="G233" s="220" t="s">
        <v>485</v>
      </c>
      <c r="H233" s="221">
        <v>0.67500000000000004</v>
      </c>
      <c r="I233" s="222"/>
      <c r="J233" s="223">
        <f>ROUND(I233*H233,2)</f>
        <v>0</v>
      </c>
      <c r="K233" s="219" t="s">
        <v>257</v>
      </c>
      <c r="L233" s="46"/>
      <c r="M233" s="224" t="s">
        <v>19</v>
      </c>
      <c r="N233" s="225" t="s">
        <v>40</v>
      </c>
      <c r="O233" s="86"/>
      <c r="P233" s="226">
        <f>O233*H233</f>
        <v>0</v>
      </c>
      <c r="Q233" s="226">
        <v>0</v>
      </c>
      <c r="R233" s="226">
        <f>Q233*H233</f>
        <v>0</v>
      </c>
      <c r="S233" s="226">
        <v>0</v>
      </c>
      <c r="T233" s="227">
        <f>S233*H233</f>
        <v>0</v>
      </c>
      <c r="U233" s="40"/>
      <c r="V233" s="40"/>
      <c r="W233" s="40"/>
      <c r="X233" s="40"/>
      <c r="Y233" s="40"/>
      <c r="Z233" s="40"/>
      <c r="AA233" s="40"/>
      <c r="AB233" s="40"/>
      <c r="AC233" s="40"/>
      <c r="AD233" s="40"/>
      <c r="AE233" s="40"/>
      <c r="AR233" s="228" t="s">
        <v>258</v>
      </c>
      <c r="AT233" s="228" t="s">
        <v>254</v>
      </c>
      <c r="AU233" s="228" t="s">
        <v>78</v>
      </c>
      <c r="AY233" s="19" t="s">
        <v>252</v>
      </c>
      <c r="BE233" s="229">
        <f>IF(N233="základní",J233,0)</f>
        <v>0</v>
      </c>
      <c r="BF233" s="229">
        <f>IF(N233="snížená",J233,0)</f>
        <v>0</v>
      </c>
      <c r="BG233" s="229">
        <f>IF(N233="zákl. přenesená",J233,0)</f>
        <v>0</v>
      </c>
      <c r="BH233" s="229">
        <f>IF(N233="sníž. přenesená",J233,0)</f>
        <v>0</v>
      </c>
      <c r="BI233" s="229">
        <f>IF(N233="nulová",J233,0)</f>
        <v>0</v>
      </c>
      <c r="BJ233" s="19" t="s">
        <v>76</v>
      </c>
      <c r="BK233" s="229">
        <f>ROUND(I233*H233,2)</f>
        <v>0</v>
      </c>
      <c r="BL233" s="19" t="s">
        <v>258</v>
      </c>
      <c r="BM233" s="228" t="s">
        <v>3608</v>
      </c>
    </row>
    <row r="234" s="2" customFormat="1">
      <c r="A234" s="40"/>
      <c r="B234" s="41"/>
      <c r="C234" s="42"/>
      <c r="D234" s="230" t="s">
        <v>260</v>
      </c>
      <c r="E234" s="42"/>
      <c r="F234" s="231" t="s">
        <v>3609</v>
      </c>
      <c r="G234" s="42"/>
      <c r="H234" s="42"/>
      <c r="I234" s="232"/>
      <c r="J234" s="42"/>
      <c r="K234" s="42"/>
      <c r="L234" s="46"/>
      <c r="M234" s="233"/>
      <c r="N234" s="234"/>
      <c r="O234" s="86"/>
      <c r="P234" s="86"/>
      <c r="Q234" s="86"/>
      <c r="R234" s="86"/>
      <c r="S234" s="86"/>
      <c r="T234" s="87"/>
      <c r="U234" s="40"/>
      <c r="V234" s="40"/>
      <c r="W234" s="40"/>
      <c r="X234" s="40"/>
      <c r="Y234" s="40"/>
      <c r="Z234" s="40"/>
      <c r="AA234" s="40"/>
      <c r="AB234" s="40"/>
      <c r="AC234" s="40"/>
      <c r="AD234" s="40"/>
      <c r="AE234" s="40"/>
      <c r="AT234" s="19" t="s">
        <v>260</v>
      </c>
      <c r="AU234" s="19" t="s">
        <v>78</v>
      </c>
    </row>
    <row r="235" s="2" customFormat="1">
      <c r="A235" s="40"/>
      <c r="B235" s="41"/>
      <c r="C235" s="42"/>
      <c r="D235" s="237" t="s">
        <v>963</v>
      </c>
      <c r="E235" s="42"/>
      <c r="F235" s="289" t="s">
        <v>3610</v>
      </c>
      <c r="G235" s="42"/>
      <c r="H235" s="42"/>
      <c r="I235" s="232"/>
      <c r="J235" s="42"/>
      <c r="K235" s="42"/>
      <c r="L235" s="46"/>
      <c r="M235" s="233"/>
      <c r="N235" s="234"/>
      <c r="O235" s="86"/>
      <c r="P235" s="86"/>
      <c r="Q235" s="86"/>
      <c r="R235" s="86"/>
      <c r="S235" s="86"/>
      <c r="T235" s="87"/>
      <c r="U235" s="40"/>
      <c r="V235" s="40"/>
      <c r="W235" s="40"/>
      <c r="X235" s="40"/>
      <c r="Y235" s="40"/>
      <c r="Z235" s="40"/>
      <c r="AA235" s="40"/>
      <c r="AB235" s="40"/>
      <c r="AC235" s="40"/>
      <c r="AD235" s="40"/>
      <c r="AE235" s="40"/>
      <c r="AT235" s="19" t="s">
        <v>963</v>
      </c>
      <c r="AU235" s="19" t="s">
        <v>78</v>
      </c>
    </row>
    <row r="236" s="14" customFormat="1">
      <c r="A236" s="14"/>
      <c r="B236" s="246"/>
      <c r="C236" s="247"/>
      <c r="D236" s="237" t="s">
        <v>262</v>
      </c>
      <c r="E236" s="247"/>
      <c r="F236" s="249" t="s">
        <v>9326</v>
      </c>
      <c r="G236" s="247"/>
      <c r="H236" s="250">
        <v>0.67500000000000004</v>
      </c>
      <c r="I236" s="251"/>
      <c r="J236" s="247"/>
      <c r="K236" s="247"/>
      <c r="L236" s="252"/>
      <c r="M236" s="253"/>
      <c r="N236" s="254"/>
      <c r="O236" s="254"/>
      <c r="P236" s="254"/>
      <c r="Q236" s="254"/>
      <c r="R236" s="254"/>
      <c r="S236" s="254"/>
      <c r="T236" s="255"/>
      <c r="U236" s="14"/>
      <c r="V236" s="14"/>
      <c r="W236" s="14"/>
      <c r="X236" s="14"/>
      <c r="Y236" s="14"/>
      <c r="Z236" s="14"/>
      <c r="AA236" s="14"/>
      <c r="AB236" s="14"/>
      <c r="AC236" s="14"/>
      <c r="AD236" s="14"/>
      <c r="AE236" s="14"/>
      <c r="AT236" s="256" t="s">
        <v>262</v>
      </c>
      <c r="AU236" s="256" t="s">
        <v>78</v>
      </c>
      <c r="AV236" s="14" t="s">
        <v>78</v>
      </c>
      <c r="AW236" s="14" t="s">
        <v>4</v>
      </c>
      <c r="AX236" s="14" t="s">
        <v>76</v>
      </c>
      <c r="AY236" s="256" t="s">
        <v>252</v>
      </c>
    </row>
    <row r="237" s="2" customFormat="1" ht="44.25" customHeight="1">
      <c r="A237" s="40"/>
      <c r="B237" s="41"/>
      <c r="C237" s="217" t="s">
        <v>482</v>
      </c>
      <c r="D237" s="217" t="s">
        <v>254</v>
      </c>
      <c r="E237" s="218" t="s">
        <v>3612</v>
      </c>
      <c r="F237" s="219" t="s">
        <v>3613</v>
      </c>
      <c r="G237" s="220" t="s">
        <v>183</v>
      </c>
      <c r="H237" s="221">
        <v>2.6400000000000001</v>
      </c>
      <c r="I237" s="222"/>
      <c r="J237" s="223">
        <f>ROUND(I237*H237,2)</f>
        <v>0</v>
      </c>
      <c r="K237" s="219" t="s">
        <v>257</v>
      </c>
      <c r="L237" s="46"/>
      <c r="M237" s="224" t="s">
        <v>19</v>
      </c>
      <c r="N237" s="225" t="s">
        <v>40</v>
      </c>
      <c r="O237" s="86"/>
      <c r="P237" s="226">
        <f>O237*H237</f>
        <v>0</v>
      </c>
      <c r="Q237" s="226">
        <v>0.10095</v>
      </c>
      <c r="R237" s="226">
        <f>Q237*H237</f>
        <v>0.26650800000000002</v>
      </c>
      <c r="S237" s="226">
        <v>0</v>
      </c>
      <c r="T237" s="227">
        <f>S237*H237</f>
        <v>0</v>
      </c>
      <c r="U237" s="40"/>
      <c r="V237" s="40"/>
      <c r="W237" s="40"/>
      <c r="X237" s="40"/>
      <c r="Y237" s="40"/>
      <c r="Z237" s="40"/>
      <c r="AA237" s="40"/>
      <c r="AB237" s="40"/>
      <c r="AC237" s="40"/>
      <c r="AD237" s="40"/>
      <c r="AE237" s="40"/>
      <c r="AR237" s="228" t="s">
        <v>258</v>
      </c>
      <c r="AT237" s="228" t="s">
        <v>254</v>
      </c>
      <c r="AU237" s="228" t="s">
        <v>78</v>
      </c>
      <c r="AY237" s="19" t="s">
        <v>252</v>
      </c>
      <c r="BE237" s="229">
        <f>IF(N237="základní",J237,0)</f>
        <v>0</v>
      </c>
      <c r="BF237" s="229">
        <f>IF(N237="snížená",J237,0)</f>
        <v>0</v>
      </c>
      <c r="BG237" s="229">
        <f>IF(N237="zákl. přenesená",J237,0)</f>
        <v>0</v>
      </c>
      <c r="BH237" s="229">
        <f>IF(N237="sníž. přenesená",J237,0)</f>
        <v>0</v>
      </c>
      <c r="BI237" s="229">
        <f>IF(N237="nulová",J237,0)</f>
        <v>0</v>
      </c>
      <c r="BJ237" s="19" t="s">
        <v>76</v>
      </c>
      <c r="BK237" s="229">
        <f>ROUND(I237*H237,2)</f>
        <v>0</v>
      </c>
      <c r="BL237" s="19" t="s">
        <v>258</v>
      </c>
      <c r="BM237" s="228" t="s">
        <v>3614</v>
      </c>
    </row>
    <row r="238" s="2" customFormat="1">
      <c r="A238" s="40"/>
      <c r="B238" s="41"/>
      <c r="C238" s="42"/>
      <c r="D238" s="230" t="s">
        <v>260</v>
      </c>
      <c r="E238" s="42"/>
      <c r="F238" s="231" t="s">
        <v>3615</v>
      </c>
      <c r="G238" s="42"/>
      <c r="H238" s="42"/>
      <c r="I238" s="232"/>
      <c r="J238" s="42"/>
      <c r="K238" s="42"/>
      <c r="L238" s="46"/>
      <c r="M238" s="233"/>
      <c r="N238" s="234"/>
      <c r="O238" s="86"/>
      <c r="P238" s="86"/>
      <c r="Q238" s="86"/>
      <c r="R238" s="86"/>
      <c r="S238" s="86"/>
      <c r="T238" s="87"/>
      <c r="U238" s="40"/>
      <c r="V238" s="40"/>
      <c r="W238" s="40"/>
      <c r="X238" s="40"/>
      <c r="Y238" s="40"/>
      <c r="Z238" s="40"/>
      <c r="AA238" s="40"/>
      <c r="AB238" s="40"/>
      <c r="AC238" s="40"/>
      <c r="AD238" s="40"/>
      <c r="AE238" s="40"/>
      <c r="AT238" s="19" t="s">
        <v>260</v>
      </c>
      <c r="AU238" s="19" t="s">
        <v>78</v>
      </c>
    </row>
    <row r="239" s="14" customFormat="1">
      <c r="A239" s="14"/>
      <c r="B239" s="246"/>
      <c r="C239" s="247"/>
      <c r="D239" s="237" t="s">
        <v>262</v>
      </c>
      <c r="E239" s="248" t="s">
        <v>19</v>
      </c>
      <c r="F239" s="249" t="s">
        <v>9327</v>
      </c>
      <c r="G239" s="247"/>
      <c r="H239" s="250">
        <v>2.6400000000000001</v>
      </c>
      <c r="I239" s="251"/>
      <c r="J239" s="247"/>
      <c r="K239" s="247"/>
      <c r="L239" s="252"/>
      <c r="M239" s="253"/>
      <c r="N239" s="254"/>
      <c r="O239" s="254"/>
      <c r="P239" s="254"/>
      <c r="Q239" s="254"/>
      <c r="R239" s="254"/>
      <c r="S239" s="254"/>
      <c r="T239" s="255"/>
      <c r="U239" s="14"/>
      <c r="V239" s="14"/>
      <c r="W239" s="14"/>
      <c r="X239" s="14"/>
      <c r="Y239" s="14"/>
      <c r="Z239" s="14"/>
      <c r="AA239" s="14"/>
      <c r="AB239" s="14"/>
      <c r="AC239" s="14"/>
      <c r="AD239" s="14"/>
      <c r="AE239" s="14"/>
      <c r="AT239" s="256" t="s">
        <v>262</v>
      </c>
      <c r="AU239" s="256" t="s">
        <v>78</v>
      </c>
      <c r="AV239" s="14" t="s">
        <v>78</v>
      </c>
      <c r="AW239" s="14" t="s">
        <v>31</v>
      </c>
      <c r="AX239" s="14" t="s">
        <v>76</v>
      </c>
      <c r="AY239" s="256" t="s">
        <v>252</v>
      </c>
    </row>
    <row r="240" s="2" customFormat="1" ht="16.5" customHeight="1">
      <c r="A240" s="40"/>
      <c r="B240" s="41"/>
      <c r="C240" s="279" t="s">
        <v>490</v>
      </c>
      <c r="D240" s="279" t="s">
        <v>468</v>
      </c>
      <c r="E240" s="280" t="s">
        <v>3617</v>
      </c>
      <c r="F240" s="281" t="s">
        <v>3618</v>
      </c>
      <c r="G240" s="282" t="s">
        <v>183</v>
      </c>
      <c r="H240" s="283">
        <v>2.6928000000000001</v>
      </c>
      <c r="I240" s="284"/>
      <c r="J240" s="285">
        <f>ROUND(I240*H240,2)</f>
        <v>0</v>
      </c>
      <c r="K240" s="281" t="s">
        <v>257</v>
      </c>
      <c r="L240" s="286"/>
      <c r="M240" s="287" t="s">
        <v>19</v>
      </c>
      <c r="N240" s="288" t="s">
        <v>40</v>
      </c>
      <c r="O240" s="86"/>
      <c r="P240" s="226">
        <f>O240*H240</f>
        <v>0</v>
      </c>
      <c r="Q240" s="226">
        <v>0.024</v>
      </c>
      <c r="R240" s="226">
        <f>Q240*H240</f>
        <v>0.06462720000000001</v>
      </c>
      <c r="S240" s="226">
        <v>0</v>
      </c>
      <c r="T240" s="227">
        <f>S240*H240</f>
        <v>0</v>
      </c>
      <c r="U240" s="40"/>
      <c r="V240" s="40"/>
      <c r="W240" s="40"/>
      <c r="X240" s="40"/>
      <c r="Y240" s="40"/>
      <c r="Z240" s="40"/>
      <c r="AA240" s="40"/>
      <c r="AB240" s="40"/>
      <c r="AC240" s="40"/>
      <c r="AD240" s="40"/>
      <c r="AE240" s="40"/>
      <c r="AR240" s="228" t="s">
        <v>303</v>
      </c>
      <c r="AT240" s="228" t="s">
        <v>468</v>
      </c>
      <c r="AU240" s="228" t="s">
        <v>78</v>
      </c>
      <c r="AY240" s="19" t="s">
        <v>252</v>
      </c>
      <c r="BE240" s="229">
        <f>IF(N240="základní",J240,0)</f>
        <v>0</v>
      </c>
      <c r="BF240" s="229">
        <f>IF(N240="snížená",J240,0)</f>
        <v>0</v>
      </c>
      <c r="BG240" s="229">
        <f>IF(N240="zákl. přenesená",J240,0)</f>
        <v>0</v>
      </c>
      <c r="BH240" s="229">
        <f>IF(N240="sníž. přenesená",J240,0)</f>
        <v>0</v>
      </c>
      <c r="BI240" s="229">
        <f>IF(N240="nulová",J240,0)</f>
        <v>0</v>
      </c>
      <c r="BJ240" s="19" t="s">
        <v>76</v>
      </c>
      <c r="BK240" s="229">
        <f>ROUND(I240*H240,2)</f>
        <v>0</v>
      </c>
      <c r="BL240" s="19" t="s">
        <v>258</v>
      </c>
      <c r="BM240" s="228" t="s">
        <v>3619</v>
      </c>
    </row>
    <row r="241" s="14" customFormat="1">
      <c r="A241" s="14"/>
      <c r="B241" s="246"/>
      <c r="C241" s="247"/>
      <c r="D241" s="237" t="s">
        <v>262</v>
      </c>
      <c r="E241" s="247"/>
      <c r="F241" s="249" t="s">
        <v>9328</v>
      </c>
      <c r="G241" s="247"/>
      <c r="H241" s="250">
        <v>2.6928000000000001</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262</v>
      </c>
      <c r="AU241" s="256" t="s">
        <v>78</v>
      </c>
      <c r="AV241" s="14" t="s">
        <v>78</v>
      </c>
      <c r="AW241" s="14" t="s">
        <v>4</v>
      </c>
      <c r="AX241" s="14" t="s">
        <v>76</v>
      </c>
      <c r="AY241" s="256" t="s">
        <v>252</v>
      </c>
    </row>
    <row r="242" s="2" customFormat="1" ht="44.25" customHeight="1">
      <c r="A242" s="40"/>
      <c r="B242" s="41"/>
      <c r="C242" s="217" t="s">
        <v>509</v>
      </c>
      <c r="D242" s="217" t="s">
        <v>254</v>
      </c>
      <c r="E242" s="218" t="s">
        <v>3621</v>
      </c>
      <c r="F242" s="219" t="s">
        <v>3622</v>
      </c>
      <c r="G242" s="220" t="s">
        <v>187</v>
      </c>
      <c r="H242" s="221">
        <v>3.96</v>
      </c>
      <c r="I242" s="222"/>
      <c r="J242" s="223">
        <f>ROUND(I242*H242,2)</f>
        <v>0</v>
      </c>
      <c r="K242" s="219" t="s">
        <v>257</v>
      </c>
      <c r="L242" s="46"/>
      <c r="M242" s="224" t="s">
        <v>19</v>
      </c>
      <c r="N242" s="225" t="s">
        <v>40</v>
      </c>
      <c r="O242" s="86"/>
      <c r="P242" s="226">
        <f>O242*H242</f>
        <v>0</v>
      </c>
      <c r="Q242" s="226">
        <v>0</v>
      </c>
      <c r="R242" s="226">
        <f>Q242*H242</f>
        <v>0</v>
      </c>
      <c r="S242" s="226">
        <v>0</v>
      </c>
      <c r="T242" s="227">
        <f>S242*H242</f>
        <v>0</v>
      </c>
      <c r="U242" s="40"/>
      <c r="V242" s="40"/>
      <c r="W242" s="40"/>
      <c r="X242" s="40"/>
      <c r="Y242" s="40"/>
      <c r="Z242" s="40"/>
      <c r="AA242" s="40"/>
      <c r="AB242" s="40"/>
      <c r="AC242" s="40"/>
      <c r="AD242" s="40"/>
      <c r="AE242" s="40"/>
      <c r="AR242" s="228" t="s">
        <v>258</v>
      </c>
      <c r="AT242" s="228" t="s">
        <v>254</v>
      </c>
      <c r="AU242" s="228" t="s">
        <v>78</v>
      </c>
      <c r="AY242" s="19" t="s">
        <v>252</v>
      </c>
      <c r="BE242" s="229">
        <f>IF(N242="základní",J242,0)</f>
        <v>0</v>
      </c>
      <c r="BF242" s="229">
        <f>IF(N242="snížená",J242,0)</f>
        <v>0</v>
      </c>
      <c r="BG242" s="229">
        <f>IF(N242="zákl. přenesená",J242,0)</f>
        <v>0</v>
      </c>
      <c r="BH242" s="229">
        <f>IF(N242="sníž. přenesená",J242,0)</f>
        <v>0</v>
      </c>
      <c r="BI242" s="229">
        <f>IF(N242="nulová",J242,0)</f>
        <v>0</v>
      </c>
      <c r="BJ242" s="19" t="s">
        <v>76</v>
      </c>
      <c r="BK242" s="229">
        <f>ROUND(I242*H242,2)</f>
        <v>0</v>
      </c>
      <c r="BL242" s="19" t="s">
        <v>258</v>
      </c>
      <c r="BM242" s="228" t="s">
        <v>3623</v>
      </c>
    </row>
    <row r="243" s="2" customFormat="1">
      <c r="A243" s="40"/>
      <c r="B243" s="41"/>
      <c r="C243" s="42"/>
      <c r="D243" s="230" t="s">
        <v>260</v>
      </c>
      <c r="E243" s="42"/>
      <c r="F243" s="231" t="s">
        <v>3624</v>
      </c>
      <c r="G243" s="42"/>
      <c r="H243" s="42"/>
      <c r="I243" s="232"/>
      <c r="J243" s="42"/>
      <c r="K243" s="42"/>
      <c r="L243" s="46"/>
      <c r="M243" s="233"/>
      <c r="N243" s="234"/>
      <c r="O243" s="86"/>
      <c r="P243" s="86"/>
      <c r="Q243" s="86"/>
      <c r="R243" s="86"/>
      <c r="S243" s="86"/>
      <c r="T243" s="87"/>
      <c r="U243" s="40"/>
      <c r="V243" s="40"/>
      <c r="W243" s="40"/>
      <c r="X243" s="40"/>
      <c r="Y243" s="40"/>
      <c r="Z243" s="40"/>
      <c r="AA243" s="40"/>
      <c r="AB243" s="40"/>
      <c r="AC243" s="40"/>
      <c r="AD243" s="40"/>
      <c r="AE243" s="40"/>
      <c r="AT243" s="19" t="s">
        <v>260</v>
      </c>
      <c r="AU243" s="19" t="s">
        <v>78</v>
      </c>
    </row>
    <row r="244" s="2" customFormat="1">
      <c r="A244" s="40"/>
      <c r="B244" s="41"/>
      <c r="C244" s="42"/>
      <c r="D244" s="237" t="s">
        <v>963</v>
      </c>
      <c r="E244" s="42"/>
      <c r="F244" s="289" t="s">
        <v>3510</v>
      </c>
      <c r="G244" s="42"/>
      <c r="H244" s="42"/>
      <c r="I244" s="232"/>
      <c r="J244" s="42"/>
      <c r="K244" s="42"/>
      <c r="L244" s="46"/>
      <c r="M244" s="233"/>
      <c r="N244" s="234"/>
      <c r="O244" s="86"/>
      <c r="P244" s="86"/>
      <c r="Q244" s="86"/>
      <c r="R244" s="86"/>
      <c r="S244" s="86"/>
      <c r="T244" s="87"/>
      <c r="U244" s="40"/>
      <c r="V244" s="40"/>
      <c r="W244" s="40"/>
      <c r="X244" s="40"/>
      <c r="Y244" s="40"/>
      <c r="Z244" s="40"/>
      <c r="AA244" s="40"/>
      <c r="AB244" s="40"/>
      <c r="AC244" s="40"/>
      <c r="AD244" s="40"/>
      <c r="AE244" s="40"/>
      <c r="AT244" s="19" t="s">
        <v>963</v>
      </c>
      <c r="AU244" s="19" t="s">
        <v>78</v>
      </c>
    </row>
    <row r="245" s="2" customFormat="1" ht="78" customHeight="1">
      <c r="A245" s="40"/>
      <c r="B245" s="41"/>
      <c r="C245" s="217" t="s">
        <v>517</v>
      </c>
      <c r="D245" s="217" t="s">
        <v>254</v>
      </c>
      <c r="E245" s="218" t="s">
        <v>3625</v>
      </c>
      <c r="F245" s="219" t="s">
        <v>3626</v>
      </c>
      <c r="G245" s="220" t="s">
        <v>187</v>
      </c>
      <c r="H245" s="221">
        <v>3.96</v>
      </c>
      <c r="I245" s="222"/>
      <c r="J245" s="223">
        <f>ROUND(I245*H245,2)</f>
        <v>0</v>
      </c>
      <c r="K245" s="219" t="s">
        <v>257</v>
      </c>
      <c r="L245" s="46"/>
      <c r="M245" s="224" t="s">
        <v>19</v>
      </c>
      <c r="N245" s="225" t="s">
        <v>40</v>
      </c>
      <c r="O245" s="86"/>
      <c r="P245" s="226">
        <f>O245*H245</f>
        <v>0</v>
      </c>
      <c r="Q245" s="226">
        <v>0.089219999999999994</v>
      </c>
      <c r="R245" s="226">
        <f>Q245*H245</f>
        <v>0.35331119999999999</v>
      </c>
      <c r="S245" s="226">
        <v>0</v>
      </c>
      <c r="T245" s="227">
        <f>S245*H245</f>
        <v>0</v>
      </c>
      <c r="U245" s="40"/>
      <c r="V245" s="40"/>
      <c r="W245" s="40"/>
      <c r="X245" s="40"/>
      <c r="Y245" s="40"/>
      <c r="Z245" s="40"/>
      <c r="AA245" s="40"/>
      <c r="AB245" s="40"/>
      <c r="AC245" s="40"/>
      <c r="AD245" s="40"/>
      <c r="AE245" s="40"/>
      <c r="AR245" s="228" t="s">
        <v>258</v>
      </c>
      <c r="AT245" s="228" t="s">
        <v>254</v>
      </c>
      <c r="AU245" s="228" t="s">
        <v>78</v>
      </c>
      <c r="AY245" s="19" t="s">
        <v>252</v>
      </c>
      <c r="BE245" s="229">
        <f>IF(N245="základní",J245,0)</f>
        <v>0</v>
      </c>
      <c r="BF245" s="229">
        <f>IF(N245="snížená",J245,0)</f>
        <v>0</v>
      </c>
      <c r="BG245" s="229">
        <f>IF(N245="zákl. přenesená",J245,0)</f>
        <v>0</v>
      </c>
      <c r="BH245" s="229">
        <f>IF(N245="sníž. přenesená",J245,0)</f>
        <v>0</v>
      </c>
      <c r="BI245" s="229">
        <f>IF(N245="nulová",J245,0)</f>
        <v>0</v>
      </c>
      <c r="BJ245" s="19" t="s">
        <v>76</v>
      </c>
      <c r="BK245" s="229">
        <f>ROUND(I245*H245,2)</f>
        <v>0</v>
      </c>
      <c r="BL245" s="19" t="s">
        <v>258</v>
      </c>
      <c r="BM245" s="228" t="s">
        <v>3627</v>
      </c>
    </row>
    <row r="246" s="2" customFormat="1">
      <c r="A246" s="40"/>
      <c r="B246" s="41"/>
      <c r="C246" s="42"/>
      <c r="D246" s="230" t="s">
        <v>260</v>
      </c>
      <c r="E246" s="42"/>
      <c r="F246" s="231" t="s">
        <v>3628</v>
      </c>
      <c r="G246" s="42"/>
      <c r="H246" s="42"/>
      <c r="I246" s="232"/>
      <c r="J246" s="42"/>
      <c r="K246" s="42"/>
      <c r="L246" s="46"/>
      <c r="M246" s="233"/>
      <c r="N246" s="234"/>
      <c r="O246" s="86"/>
      <c r="P246" s="86"/>
      <c r="Q246" s="86"/>
      <c r="R246" s="86"/>
      <c r="S246" s="86"/>
      <c r="T246" s="87"/>
      <c r="U246" s="40"/>
      <c r="V246" s="40"/>
      <c r="W246" s="40"/>
      <c r="X246" s="40"/>
      <c r="Y246" s="40"/>
      <c r="Z246" s="40"/>
      <c r="AA246" s="40"/>
      <c r="AB246" s="40"/>
      <c r="AC246" s="40"/>
      <c r="AD246" s="40"/>
      <c r="AE246" s="40"/>
      <c r="AT246" s="19" t="s">
        <v>260</v>
      </c>
      <c r="AU246" s="19" t="s">
        <v>78</v>
      </c>
    </row>
    <row r="247" s="14" customFormat="1">
      <c r="A247" s="14"/>
      <c r="B247" s="246"/>
      <c r="C247" s="247"/>
      <c r="D247" s="237" t="s">
        <v>262</v>
      </c>
      <c r="E247" s="248" t="s">
        <v>19</v>
      </c>
      <c r="F247" s="249" t="s">
        <v>9329</v>
      </c>
      <c r="G247" s="247"/>
      <c r="H247" s="250">
        <v>3.96</v>
      </c>
      <c r="I247" s="251"/>
      <c r="J247" s="247"/>
      <c r="K247" s="247"/>
      <c r="L247" s="252"/>
      <c r="M247" s="253"/>
      <c r="N247" s="254"/>
      <c r="O247" s="254"/>
      <c r="P247" s="254"/>
      <c r="Q247" s="254"/>
      <c r="R247" s="254"/>
      <c r="S247" s="254"/>
      <c r="T247" s="255"/>
      <c r="U247" s="14"/>
      <c r="V247" s="14"/>
      <c r="W247" s="14"/>
      <c r="X247" s="14"/>
      <c r="Y247" s="14"/>
      <c r="Z247" s="14"/>
      <c r="AA247" s="14"/>
      <c r="AB247" s="14"/>
      <c r="AC247" s="14"/>
      <c r="AD247" s="14"/>
      <c r="AE247" s="14"/>
      <c r="AT247" s="256" t="s">
        <v>262</v>
      </c>
      <c r="AU247" s="256" t="s">
        <v>78</v>
      </c>
      <c r="AV247" s="14" t="s">
        <v>78</v>
      </c>
      <c r="AW247" s="14" t="s">
        <v>31</v>
      </c>
      <c r="AX247" s="14" t="s">
        <v>69</v>
      </c>
      <c r="AY247" s="256" t="s">
        <v>252</v>
      </c>
    </row>
    <row r="248" s="16" customFormat="1">
      <c r="A248" s="16"/>
      <c r="B248" s="268"/>
      <c r="C248" s="269"/>
      <c r="D248" s="237" t="s">
        <v>262</v>
      </c>
      <c r="E248" s="270" t="s">
        <v>3630</v>
      </c>
      <c r="F248" s="271" t="s">
        <v>333</v>
      </c>
      <c r="G248" s="269"/>
      <c r="H248" s="272">
        <v>3.96</v>
      </c>
      <c r="I248" s="273"/>
      <c r="J248" s="269"/>
      <c r="K248" s="269"/>
      <c r="L248" s="274"/>
      <c r="M248" s="275"/>
      <c r="N248" s="276"/>
      <c r="O248" s="276"/>
      <c r="P248" s="276"/>
      <c r="Q248" s="276"/>
      <c r="R248" s="276"/>
      <c r="S248" s="276"/>
      <c r="T248" s="277"/>
      <c r="U248" s="16"/>
      <c r="V248" s="16"/>
      <c r="W248" s="16"/>
      <c r="X248" s="16"/>
      <c r="Y248" s="16"/>
      <c r="Z248" s="16"/>
      <c r="AA248" s="16"/>
      <c r="AB248" s="16"/>
      <c r="AC248" s="16"/>
      <c r="AD248" s="16"/>
      <c r="AE248" s="16"/>
      <c r="AT248" s="278" t="s">
        <v>262</v>
      </c>
      <c r="AU248" s="278" t="s">
        <v>78</v>
      </c>
      <c r="AV248" s="16" t="s">
        <v>85</v>
      </c>
      <c r="AW248" s="16" t="s">
        <v>31</v>
      </c>
      <c r="AX248" s="16" t="s">
        <v>76</v>
      </c>
      <c r="AY248" s="278" t="s">
        <v>252</v>
      </c>
    </row>
    <row r="249" s="2" customFormat="1" ht="21.75" customHeight="1">
      <c r="A249" s="40"/>
      <c r="B249" s="41"/>
      <c r="C249" s="217" t="s">
        <v>522</v>
      </c>
      <c r="D249" s="217" t="s">
        <v>254</v>
      </c>
      <c r="E249" s="218" t="s">
        <v>6913</v>
      </c>
      <c r="F249" s="219" t="s">
        <v>6914</v>
      </c>
      <c r="G249" s="220" t="s">
        <v>187</v>
      </c>
      <c r="H249" s="221">
        <v>0.54000000000000004</v>
      </c>
      <c r="I249" s="222"/>
      <c r="J249" s="223">
        <f>ROUND(I249*H249,2)</f>
        <v>0</v>
      </c>
      <c r="K249" s="219" t="s">
        <v>19</v>
      </c>
      <c r="L249" s="46"/>
      <c r="M249" s="224" t="s">
        <v>19</v>
      </c>
      <c r="N249" s="225" t="s">
        <v>40</v>
      </c>
      <c r="O249" s="86"/>
      <c r="P249" s="226">
        <f>O249*H249</f>
        <v>0</v>
      </c>
      <c r="Q249" s="226">
        <v>0</v>
      </c>
      <c r="R249" s="226">
        <f>Q249*H249</f>
        <v>0</v>
      </c>
      <c r="S249" s="226">
        <v>0</v>
      </c>
      <c r="T249" s="227">
        <f>S249*H249</f>
        <v>0</v>
      </c>
      <c r="U249" s="40"/>
      <c r="V249" s="40"/>
      <c r="W249" s="40"/>
      <c r="X249" s="40"/>
      <c r="Y249" s="40"/>
      <c r="Z249" s="40"/>
      <c r="AA249" s="40"/>
      <c r="AB249" s="40"/>
      <c r="AC249" s="40"/>
      <c r="AD249" s="40"/>
      <c r="AE249" s="40"/>
      <c r="AR249" s="228" t="s">
        <v>258</v>
      </c>
      <c r="AT249" s="228" t="s">
        <v>254</v>
      </c>
      <c r="AU249" s="228" t="s">
        <v>78</v>
      </c>
      <c r="AY249" s="19" t="s">
        <v>252</v>
      </c>
      <c r="BE249" s="229">
        <f>IF(N249="základní",J249,0)</f>
        <v>0</v>
      </c>
      <c r="BF249" s="229">
        <f>IF(N249="snížená",J249,0)</f>
        <v>0</v>
      </c>
      <c r="BG249" s="229">
        <f>IF(N249="zákl. přenesená",J249,0)</f>
        <v>0</v>
      </c>
      <c r="BH249" s="229">
        <f>IF(N249="sníž. přenesená",J249,0)</f>
        <v>0</v>
      </c>
      <c r="BI249" s="229">
        <f>IF(N249="nulová",J249,0)</f>
        <v>0</v>
      </c>
      <c r="BJ249" s="19" t="s">
        <v>76</v>
      </c>
      <c r="BK249" s="229">
        <f>ROUND(I249*H249,2)</f>
        <v>0</v>
      </c>
      <c r="BL249" s="19" t="s">
        <v>258</v>
      </c>
      <c r="BM249" s="228" t="s">
        <v>6915</v>
      </c>
    </row>
    <row r="250" s="14" customFormat="1">
      <c r="A250" s="14"/>
      <c r="B250" s="246"/>
      <c r="C250" s="247"/>
      <c r="D250" s="237" t="s">
        <v>262</v>
      </c>
      <c r="E250" s="248" t="s">
        <v>19</v>
      </c>
      <c r="F250" s="249" t="s">
        <v>6916</v>
      </c>
      <c r="G250" s="247"/>
      <c r="H250" s="250">
        <v>0.54000000000000004</v>
      </c>
      <c r="I250" s="251"/>
      <c r="J250" s="247"/>
      <c r="K250" s="247"/>
      <c r="L250" s="252"/>
      <c r="M250" s="253"/>
      <c r="N250" s="254"/>
      <c r="O250" s="254"/>
      <c r="P250" s="254"/>
      <c r="Q250" s="254"/>
      <c r="R250" s="254"/>
      <c r="S250" s="254"/>
      <c r="T250" s="255"/>
      <c r="U250" s="14"/>
      <c r="V250" s="14"/>
      <c r="W250" s="14"/>
      <c r="X250" s="14"/>
      <c r="Y250" s="14"/>
      <c r="Z250" s="14"/>
      <c r="AA250" s="14"/>
      <c r="AB250" s="14"/>
      <c r="AC250" s="14"/>
      <c r="AD250" s="14"/>
      <c r="AE250" s="14"/>
      <c r="AT250" s="256" t="s">
        <v>262</v>
      </c>
      <c r="AU250" s="256" t="s">
        <v>78</v>
      </c>
      <c r="AV250" s="14" t="s">
        <v>78</v>
      </c>
      <c r="AW250" s="14" t="s">
        <v>31</v>
      </c>
      <c r="AX250" s="14" t="s">
        <v>69</v>
      </c>
      <c r="AY250" s="256" t="s">
        <v>252</v>
      </c>
    </row>
    <row r="251" s="15" customFormat="1">
      <c r="A251" s="15"/>
      <c r="B251" s="257"/>
      <c r="C251" s="258"/>
      <c r="D251" s="237" t="s">
        <v>262</v>
      </c>
      <c r="E251" s="259" t="s">
        <v>19</v>
      </c>
      <c r="F251" s="260" t="s">
        <v>265</v>
      </c>
      <c r="G251" s="258"/>
      <c r="H251" s="261">
        <v>0.54000000000000004</v>
      </c>
      <c r="I251" s="262"/>
      <c r="J251" s="258"/>
      <c r="K251" s="258"/>
      <c r="L251" s="263"/>
      <c r="M251" s="264"/>
      <c r="N251" s="265"/>
      <c r="O251" s="265"/>
      <c r="P251" s="265"/>
      <c r="Q251" s="265"/>
      <c r="R251" s="265"/>
      <c r="S251" s="265"/>
      <c r="T251" s="266"/>
      <c r="U251" s="15"/>
      <c r="V251" s="15"/>
      <c r="W251" s="15"/>
      <c r="X251" s="15"/>
      <c r="Y251" s="15"/>
      <c r="Z251" s="15"/>
      <c r="AA251" s="15"/>
      <c r="AB251" s="15"/>
      <c r="AC251" s="15"/>
      <c r="AD251" s="15"/>
      <c r="AE251" s="15"/>
      <c r="AT251" s="267" t="s">
        <v>262</v>
      </c>
      <c r="AU251" s="267" t="s">
        <v>78</v>
      </c>
      <c r="AV251" s="15" t="s">
        <v>258</v>
      </c>
      <c r="AW251" s="15" t="s">
        <v>31</v>
      </c>
      <c r="AX251" s="15" t="s">
        <v>76</v>
      </c>
      <c r="AY251" s="267" t="s">
        <v>252</v>
      </c>
    </row>
    <row r="252" s="12" customFormat="1" ht="22.8" customHeight="1">
      <c r="A252" s="12"/>
      <c r="B252" s="201"/>
      <c r="C252" s="202"/>
      <c r="D252" s="203" t="s">
        <v>68</v>
      </c>
      <c r="E252" s="215" t="s">
        <v>730</v>
      </c>
      <c r="F252" s="215" t="s">
        <v>4017</v>
      </c>
      <c r="G252" s="202"/>
      <c r="H252" s="202"/>
      <c r="I252" s="205"/>
      <c r="J252" s="216">
        <f>BK252</f>
        <v>0</v>
      </c>
      <c r="K252" s="202"/>
      <c r="L252" s="207"/>
      <c r="M252" s="208"/>
      <c r="N252" s="209"/>
      <c r="O252" s="209"/>
      <c r="P252" s="210">
        <f>SUM(P253:P270)</f>
        <v>0</v>
      </c>
      <c r="Q252" s="209"/>
      <c r="R252" s="210">
        <f>SUM(R253:R270)</f>
        <v>0.020540840000000001</v>
      </c>
      <c r="S252" s="209"/>
      <c r="T252" s="211">
        <f>SUM(T253:T270)</f>
        <v>0</v>
      </c>
      <c r="U252" s="12"/>
      <c r="V252" s="12"/>
      <c r="W252" s="12"/>
      <c r="X252" s="12"/>
      <c r="Y252" s="12"/>
      <c r="Z252" s="12"/>
      <c r="AA252" s="12"/>
      <c r="AB252" s="12"/>
      <c r="AC252" s="12"/>
      <c r="AD252" s="12"/>
      <c r="AE252" s="12"/>
      <c r="AR252" s="212" t="s">
        <v>76</v>
      </c>
      <c r="AT252" s="213" t="s">
        <v>68</v>
      </c>
      <c r="AU252" s="213" t="s">
        <v>76</v>
      </c>
      <c r="AY252" s="212" t="s">
        <v>252</v>
      </c>
      <c r="BK252" s="214">
        <f>SUM(BK253:BK270)</f>
        <v>0</v>
      </c>
    </row>
    <row r="253" s="2" customFormat="1" ht="16.5" customHeight="1">
      <c r="A253" s="40"/>
      <c r="B253" s="41"/>
      <c r="C253" s="217" t="s">
        <v>533</v>
      </c>
      <c r="D253" s="217" t="s">
        <v>254</v>
      </c>
      <c r="E253" s="218" t="s">
        <v>4043</v>
      </c>
      <c r="F253" s="219" t="s">
        <v>4044</v>
      </c>
      <c r="G253" s="220" t="s">
        <v>187</v>
      </c>
      <c r="H253" s="221">
        <v>6.1592000000000002</v>
      </c>
      <c r="I253" s="222"/>
      <c r="J253" s="223">
        <f>ROUND(I253*H253,2)</f>
        <v>0</v>
      </c>
      <c r="K253" s="219" t="s">
        <v>257</v>
      </c>
      <c r="L253" s="46"/>
      <c r="M253" s="224" t="s">
        <v>19</v>
      </c>
      <c r="N253" s="225" t="s">
        <v>40</v>
      </c>
      <c r="O253" s="86"/>
      <c r="P253" s="226">
        <f>O253*H253</f>
        <v>0</v>
      </c>
      <c r="Q253" s="226">
        <v>0</v>
      </c>
      <c r="R253" s="226">
        <f>Q253*H253</f>
        <v>0</v>
      </c>
      <c r="S253" s="226">
        <v>0</v>
      </c>
      <c r="T253" s="227">
        <f>S253*H253</f>
        <v>0</v>
      </c>
      <c r="U253" s="40"/>
      <c r="V253" s="40"/>
      <c r="W253" s="40"/>
      <c r="X253" s="40"/>
      <c r="Y253" s="40"/>
      <c r="Z253" s="40"/>
      <c r="AA253" s="40"/>
      <c r="AB253" s="40"/>
      <c r="AC253" s="40"/>
      <c r="AD253" s="40"/>
      <c r="AE253" s="40"/>
      <c r="AR253" s="228" t="s">
        <v>258</v>
      </c>
      <c r="AT253" s="228" t="s">
        <v>254</v>
      </c>
      <c r="AU253" s="228" t="s">
        <v>78</v>
      </c>
      <c r="AY253" s="19" t="s">
        <v>252</v>
      </c>
      <c r="BE253" s="229">
        <f>IF(N253="základní",J253,0)</f>
        <v>0</v>
      </c>
      <c r="BF253" s="229">
        <f>IF(N253="snížená",J253,0)</f>
        <v>0</v>
      </c>
      <c r="BG253" s="229">
        <f>IF(N253="zákl. přenesená",J253,0)</f>
        <v>0</v>
      </c>
      <c r="BH253" s="229">
        <f>IF(N253="sníž. přenesená",J253,0)</f>
        <v>0</v>
      </c>
      <c r="BI253" s="229">
        <f>IF(N253="nulová",J253,0)</f>
        <v>0</v>
      </c>
      <c r="BJ253" s="19" t="s">
        <v>76</v>
      </c>
      <c r="BK253" s="229">
        <f>ROUND(I253*H253,2)</f>
        <v>0</v>
      </c>
      <c r="BL253" s="19" t="s">
        <v>258</v>
      </c>
      <c r="BM253" s="228" t="s">
        <v>4045</v>
      </c>
    </row>
    <row r="254" s="2" customFormat="1">
      <c r="A254" s="40"/>
      <c r="B254" s="41"/>
      <c r="C254" s="42"/>
      <c r="D254" s="230" t="s">
        <v>260</v>
      </c>
      <c r="E254" s="42"/>
      <c r="F254" s="231" t="s">
        <v>4046</v>
      </c>
      <c r="G254" s="42"/>
      <c r="H254" s="42"/>
      <c r="I254" s="232"/>
      <c r="J254" s="42"/>
      <c r="K254" s="42"/>
      <c r="L254" s="46"/>
      <c r="M254" s="233"/>
      <c r="N254" s="234"/>
      <c r="O254" s="86"/>
      <c r="P254" s="86"/>
      <c r="Q254" s="86"/>
      <c r="R254" s="86"/>
      <c r="S254" s="86"/>
      <c r="T254" s="87"/>
      <c r="U254" s="40"/>
      <c r="V254" s="40"/>
      <c r="W254" s="40"/>
      <c r="X254" s="40"/>
      <c r="Y254" s="40"/>
      <c r="Z254" s="40"/>
      <c r="AA254" s="40"/>
      <c r="AB254" s="40"/>
      <c r="AC254" s="40"/>
      <c r="AD254" s="40"/>
      <c r="AE254" s="40"/>
      <c r="AT254" s="19" t="s">
        <v>260</v>
      </c>
      <c r="AU254" s="19" t="s">
        <v>78</v>
      </c>
    </row>
    <row r="255" s="13" customFormat="1">
      <c r="A255" s="13"/>
      <c r="B255" s="235"/>
      <c r="C255" s="236"/>
      <c r="D255" s="237" t="s">
        <v>262</v>
      </c>
      <c r="E255" s="238" t="s">
        <v>19</v>
      </c>
      <c r="F255" s="239" t="s">
        <v>4047</v>
      </c>
      <c r="G255" s="236"/>
      <c r="H255" s="238" t="s">
        <v>19</v>
      </c>
      <c r="I255" s="240"/>
      <c r="J255" s="236"/>
      <c r="K255" s="236"/>
      <c r="L255" s="241"/>
      <c r="M255" s="242"/>
      <c r="N255" s="243"/>
      <c r="O255" s="243"/>
      <c r="P255" s="243"/>
      <c r="Q255" s="243"/>
      <c r="R255" s="243"/>
      <c r="S255" s="243"/>
      <c r="T255" s="244"/>
      <c r="U255" s="13"/>
      <c r="V255" s="13"/>
      <c r="W255" s="13"/>
      <c r="X255" s="13"/>
      <c r="Y255" s="13"/>
      <c r="Z255" s="13"/>
      <c r="AA255" s="13"/>
      <c r="AB255" s="13"/>
      <c r="AC255" s="13"/>
      <c r="AD255" s="13"/>
      <c r="AE255" s="13"/>
      <c r="AT255" s="245" t="s">
        <v>262</v>
      </c>
      <c r="AU255" s="245" t="s">
        <v>78</v>
      </c>
      <c r="AV255" s="13" t="s">
        <v>76</v>
      </c>
      <c r="AW255" s="13" t="s">
        <v>31</v>
      </c>
      <c r="AX255" s="13" t="s">
        <v>69</v>
      </c>
      <c r="AY255" s="245" t="s">
        <v>252</v>
      </c>
    </row>
    <row r="256" s="14" customFormat="1">
      <c r="A256" s="14"/>
      <c r="B256" s="246"/>
      <c r="C256" s="247"/>
      <c r="D256" s="237" t="s">
        <v>262</v>
      </c>
      <c r="E256" s="248" t="s">
        <v>19</v>
      </c>
      <c r="F256" s="249" t="s">
        <v>9330</v>
      </c>
      <c r="G256" s="247"/>
      <c r="H256" s="250">
        <v>3.0796000000000001</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262</v>
      </c>
      <c r="AU256" s="256" t="s">
        <v>78</v>
      </c>
      <c r="AV256" s="14" t="s">
        <v>78</v>
      </c>
      <c r="AW256" s="14" t="s">
        <v>31</v>
      </c>
      <c r="AX256" s="14" t="s">
        <v>69</v>
      </c>
      <c r="AY256" s="256" t="s">
        <v>252</v>
      </c>
    </row>
    <row r="257" s="16" customFormat="1">
      <c r="A257" s="16"/>
      <c r="B257" s="268"/>
      <c r="C257" s="269"/>
      <c r="D257" s="237" t="s">
        <v>262</v>
      </c>
      <c r="E257" s="270" t="s">
        <v>19</v>
      </c>
      <c r="F257" s="271" t="s">
        <v>333</v>
      </c>
      <c r="G257" s="269"/>
      <c r="H257" s="272">
        <v>3.0796000000000001</v>
      </c>
      <c r="I257" s="273"/>
      <c r="J257" s="269"/>
      <c r="K257" s="269"/>
      <c r="L257" s="274"/>
      <c r="M257" s="275"/>
      <c r="N257" s="276"/>
      <c r="O257" s="276"/>
      <c r="P257" s="276"/>
      <c r="Q257" s="276"/>
      <c r="R257" s="276"/>
      <c r="S257" s="276"/>
      <c r="T257" s="277"/>
      <c r="U257" s="16"/>
      <c r="V257" s="16"/>
      <c r="W257" s="16"/>
      <c r="X257" s="16"/>
      <c r="Y257" s="16"/>
      <c r="Z257" s="16"/>
      <c r="AA257" s="16"/>
      <c r="AB257" s="16"/>
      <c r="AC257" s="16"/>
      <c r="AD257" s="16"/>
      <c r="AE257" s="16"/>
      <c r="AT257" s="278" t="s">
        <v>262</v>
      </c>
      <c r="AU257" s="278" t="s">
        <v>78</v>
      </c>
      <c r="AV257" s="16" t="s">
        <v>85</v>
      </c>
      <c r="AW257" s="16" t="s">
        <v>31</v>
      </c>
      <c r="AX257" s="16" t="s">
        <v>69</v>
      </c>
      <c r="AY257" s="278" t="s">
        <v>252</v>
      </c>
    </row>
    <row r="258" s="15" customFormat="1">
      <c r="A258" s="15"/>
      <c r="B258" s="257"/>
      <c r="C258" s="258"/>
      <c r="D258" s="237" t="s">
        <v>262</v>
      </c>
      <c r="E258" s="259" t="s">
        <v>19</v>
      </c>
      <c r="F258" s="260" t="s">
        <v>265</v>
      </c>
      <c r="G258" s="258"/>
      <c r="H258" s="261">
        <v>3.0796000000000001</v>
      </c>
      <c r="I258" s="262"/>
      <c r="J258" s="258"/>
      <c r="K258" s="258"/>
      <c r="L258" s="263"/>
      <c r="M258" s="264"/>
      <c r="N258" s="265"/>
      <c r="O258" s="265"/>
      <c r="P258" s="265"/>
      <c r="Q258" s="265"/>
      <c r="R258" s="265"/>
      <c r="S258" s="265"/>
      <c r="T258" s="266"/>
      <c r="U258" s="15"/>
      <c r="V258" s="15"/>
      <c r="W258" s="15"/>
      <c r="X258" s="15"/>
      <c r="Y258" s="15"/>
      <c r="Z258" s="15"/>
      <c r="AA258" s="15"/>
      <c r="AB258" s="15"/>
      <c r="AC258" s="15"/>
      <c r="AD258" s="15"/>
      <c r="AE258" s="15"/>
      <c r="AT258" s="267" t="s">
        <v>262</v>
      </c>
      <c r="AU258" s="267" t="s">
        <v>78</v>
      </c>
      <c r="AV258" s="15" t="s">
        <v>258</v>
      </c>
      <c r="AW258" s="15" t="s">
        <v>31</v>
      </c>
      <c r="AX258" s="15" t="s">
        <v>76</v>
      </c>
      <c r="AY258" s="267" t="s">
        <v>252</v>
      </c>
    </row>
    <row r="259" s="14" customFormat="1">
      <c r="A259" s="14"/>
      <c r="B259" s="246"/>
      <c r="C259" s="247"/>
      <c r="D259" s="237" t="s">
        <v>262</v>
      </c>
      <c r="E259" s="247"/>
      <c r="F259" s="249" t="s">
        <v>9331</v>
      </c>
      <c r="G259" s="247"/>
      <c r="H259" s="250">
        <v>6.1592000000000002</v>
      </c>
      <c r="I259" s="251"/>
      <c r="J259" s="247"/>
      <c r="K259" s="247"/>
      <c r="L259" s="252"/>
      <c r="M259" s="253"/>
      <c r="N259" s="254"/>
      <c r="O259" s="254"/>
      <c r="P259" s="254"/>
      <c r="Q259" s="254"/>
      <c r="R259" s="254"/>
      <c r="S259" s="254"/>
      <c r="T259" s="255"/>
      <c r="U259" s="14"/>
      <c r="V259" s="14"/>
      <c r="W259" s="14"/>
      <c r="X259" s="14"/>
      <c r="Y259" s="14"/>
      <c r="Z259" s="14"/>
      <c r="AA259" s="14"/>
      <c r="AB259" s="14"/>
      <c r="AC259" s="14"/>
      <c r="AD259" s="14"/>
      <c r="AE259" s="14"/>
      <c r="AT259" s="256" t="s">
        <v>262</v>
      </c>
      <c r="AU259" s="256" t="s">
        <v>78</v>
      </c>
      <c r="AV259" s="14" t="s">
        <v>78</v>
      </c>
      <c r="AW259" s="14" t="s">
        <v>4</v>
      </c>
      <c r="AX259" s="14" t="s">
        <v>76</v>
      </c>
      <c r="AY259" s="256" t="s">
        <v>252</v>
      </c>
    </row>
    <row r="260" s="2" customFormat="1" ht="24.15" customHeight="1">
      <c r="A260" s="40"/>
      <c r="B260" s="41"/>
      <c r="C260" s="279" t="s">
        <v>542</v>
      </c>
      <c r="D260" s="279" t="s">
        <v>468</v>
      </c>
      <c r="E260" s="280" t="s">
        <v>4062</v>
      </c>
      <c r="F260" s="281" t="s">
        <v>4063</v>
      </c>
      <c r="G260" s="282" t="s">
        <v>187</v>
      </c>
      <c r="H260" s="283">
        <v>3.0796000000000001</v>
      </c>
      <c r="I260" s="284"/>
      <c r="J260" s="285">
        <f>ROUND(I260*H260,2)</f>
        <v>0</v>
      </c>
      <c r="K260" s="281" t="s">
        <v>19</v>
      </c>
      <c r="L260" s="286"/>
      <c r="M260" s="287" t="s">
        <v>19</v>
      </c>
      <c r="N260" s="288" t="s">
        <v>40</v>
      </c>
      <c r="O260" s="86"/>
      <c r="P260" s="226">
        <f>O260*H260</f>
        <v>0</v>
      </c>
      <c r="Q260" s="226">
        <v>0</v>
      </c>
      <c r="R260" s="226">
        <f>Q260*H260</f>
        <v>0</v>
      </c>
      <c r="S260" s="226">
        <v>0</v>
      </c>
      <c r="T260" s="227">
        <f>S260*H260</f>
        <v>0</v>
      </c>
      <c r="U260" s="40"/>
      <c r="V260" s="40"/>
      <c r="W260" s="40"/>
      <c r="X260" s="40"/>
      <c r="Y260" s="40"/>
      <c r="Z260" s="40"/>
      <c r="AA260" s="40"/>
      <c r="AB260" s="40"/>
      <c r="AC260" s="40"/>
      <c r="AD260" s="40"/>
      <c r="AE260" s="40"/>
      <c r="AR260" s="228" t="s">
        <v>303</v>
      </c>
      <c r="AT260" s="228" t="s">
        <v>468</v>
      </c>
      <c r="AU260" s="228" t="s">
        <v>78</v>
      </c>
      <c r="AY260" s="19" t="s">
        <v>252</v>
      </c>
      <c r="BE260" s="229">
        <f>IF(N260="základní",J260,0)</f>
        <v>0</v>
      </c>
      <c r="BF260" s="229">
        <f>IF(N260="snížená",J260,0)</f>
        <v>0</v>
      </c>
      <c r="BG260" s="229">
        <f>IF(N260="zákl. přenesená",J260,0)</f>
        <v>0</v>
      </c>
      <c r="BH260" s="229">
        <f>IF(N260="sníž. přenesená",J260,0)</f>
        <v>0</v>
      </c>
      <c r="BI260" s="229">
        <f>IF(N260="nulová",J260,0)</f>
        <v>0</v>
      </c>
      <c r="BJ260" s="19" t="s">
        <v>76</v>
      </c>
      <c r="BK260" s="229">
        <f>ROUND(I260*H260,2)</f>
        <v>0</v>
      </c>
      <c r="BL260" s="19" t="s">
        <v>258</v>
      </c>
      <c r="BM260" s="228" t="s">
        <v>6918</v>
      </c>
    </row>
    <row r="261" s="2" customFormat="1" ht="24.15" customHeight="1">
      <c r="A261" s="40"/>
      <c r="B261" s="41"/>
      <c r="C261" s="217" t="s">
        <v>553</v>
      </c>
      <c r="D261" s="217" t="s">
        <v>254</v>
      </c>
      <c r="E261" s="218" t="s">
        <v>4090</v>
      </c>
      <c r="F261" s="219" t="s">
        <v>4091</v>
      </c>
      <c r="G261" s="220" t="s">
        <v>187</v>
      </c>
      <c r="H261" s="221">
        <v>2.4748000000000001</v>
      </c>
      <c r="I261" s="222"/>
      <c r="J261" s="223">
        <f>ROUND(I261*H261,2)</f>
        <v>0</v>
      </c>
      <c r="K261" s="219" t="s">
        <v>257</v>
      </c>
      <c r="L261" s="46"/>
      <c r="M261" s="224" t="s">
        <v>19</v>
      </c>
      <c r="N261" s="225" t="s">
        <v>40</v>
      </c>
      <c r="O261" s="86"/>
      <c r="P261" s="226">
        <f>O261*H261</f>
        <v>0</v>
      </c>
      <c r="Q261" s="226">
        <v>0.00025999999999999998</v>
      </c>
      <c r="R261" s="226">
        <f>Q261*H261</f>
        <v>0.00064344800000000002</v>
      </c>
      <c r="S261" s="226">
        <v>0</v>
      </c>
      <c r="T261" s="227">
        <f>S261*H261</f>
        <v>0</v>
      </c>
      <c r="U261" s="40"/>
      <c r="V261" s="40"/>
      <c r="W261" s="40"/>
      <c r="X261" s="40"/>
      <c r="Y261" s="40"/>
      <c r="Z261" s="40"/>
      <c r="AA261" s="40"/>
      <c r="AB261" s="40"/>
      <c r="AC261" s="40"/>
      <c r="AD261" s="40"/>
      <c r="AE261" s="40"/>
      <c r="AR261" s="228" t="s">
        <v>258</v>
      </c>
      <c r="AT261" s="228" t="s">
        <v>254</v>
      </c>
      <c r="AU261" s="228" t="s">
        <v>78</v>
      </c>
      <c r="AY261" s="19" t="s">
        <v>252</v>
      </c>
      <c r="BE261" s="229">
        <f>IF(N261="základní",J261,0)</f>
        <v>0</v>
      </c>
      <c r="BF261" s="229">
        <f>IF(N261="snížená",J261,0)</f>
        <v>0</v>
      </c>
      <c r="BG261" s="229">
        <f>IF(N261="zákl. přenesená",J261,0)</f>
        <v>0</v>
      </c>
      <c r="BH261" s="229">
        <f>IF(N261="sníž. přenesená",J261,0)</f>
        <v>0</v>
      </c>
      <c r="BI261" s="229">
        <f>IF(N261="nulová",J261,0)</f>
        <v>0</v>
      </c>
      <c r="BJ261" s="19" t="s">
        <v>76</v>
      </c>
      <c r="BK261" s="229">
        <f>ROUND(I261*H261,2)</f>
        <v>0</v>
      </c>
      <c r="BL261" s="19" t="s">
        <v>258</v>
      </c>
      <c r="BM261" s="228" t="s">
        <v>4073</v>
      </c>
    </row>
    <row r="262" s="2" customFormat="1">
      <c r="A262" s="40"/>
      <c r="B262" s="41"/>
      <c r="C262" s="42"/>
      <c r="D262" s="230" t="s">
        <v>260</v>
      </c>
      <c r="E262" s="42"/>
      <c r="F262" s="231" t="s">
        <v>4093</v>
      </c>
      <c r="G262" s="42"/>
      <c r="H262" s="42"/>
      <c r="I262" s="232"/>
      <c r="J262" s="42"/>
      <c r="K262" s="42"/>
      <c r="L262" s="46"/>
      <c r="M262" s="233"/>
      <c r="N262" s="234"/>
      <c r="O262" s="86"/>
      <c r="P262" s="86"/>
      <c r="Q262" s="86"/>
      <c r="R262" s="86"/>
      <c r="S262" s="86"/>
      <c r="T262" s="87"/>
      <c r="U262" s="40"/>
      <c r="V262" s="40"/>
      <c r="W262" s="40"/>
      <c r="X262" s="40"/>
      <c r="Y262" s="40"/>
      <c r="Z262" s="40"/>
      <c r="AA262" s="40"/>
      <c r="AB262" s="40"/>
      <c r="AC262" s="40"/>
      <c r="AD262" s="40"/>
      <c r="AE262" s="40"/>
      <c r="AT262" s="19" t="s">
        <v>260</v>
      </c>
      <c r="AU262" s="19" t="s">
        <v>78</v>
      </c>
    </row>
    <row r="263" s="2" customFormat="1" ht="37.8" customHeight="1">
      <c r="A263" s="40"/>
      <c r="B263" s="41"/>
      <c r="C263" s="217" t="s">
        <v>559</v>
      </c>
      <c r="D263" s="217" t="s">
        <v>254</v>
      </c>
      <c r="E263" s="218" t="s">
        <v>4094</v>
      </c>
      <c r="F263" s="219" t="s">
        <v>4095</v>
      </c>
      <c r="G263" s="220" t="s">
        <v>187</v>
      </c>
      <c r="H263" s="221">
        <v>2.4748000000000001</v>
      </c>
      <c r="I263" s="222"/>
      <c r="J263" s="223">
        <f>ROUND(I263*H263,2)</f>
        <v>0</v>
      </c>
      <c r="K263" s="219" t="s">
        <v>257</v>
      </c>
      <c r="L263" s="46"/>
      <c r="M263" s="224" t="s">
        <v>19</v>
      </c>
      <c r="N263" s="225" t="s">
        <v>40</v>
      </c>
      <c r="O263" s="86"/>
      <c r="P263" s="226">
        <f>O263*H263</f>
        <v>0</v>
      </c>
      <c r="Q263" s="226">
        <v>0.0043800000000000002</v>
      </c>
      <c r="R263" s="226">
        <f>Q263*H263</f>
        <v>0.010839624000000001</v>
      </c>
      <c r="S263" s="226">
        <v>0</v>
      </c>
      <c r="T263" s="227">
        <f>S263*H263</f>
        <v>0</v>
      </c>
      <c r="U263" s="40"/>
      <c r="V263" s="40"/>
      <c r="W263" s="40"/>
      <c r="X263" s="40"/>
      <c r="Y263" s="40"/>
      <c r="Z263" s="40"/>
      <c r="AA263" s="40"/>
      <c r="AB263" s="40"/>
      <c r="AC263" s="40"/>
      <c r="AD263" s="40"/>
      <c r="AE263" s="40"/>
      <c r="AR263" s="228" t="s">
        <v>258</v>
      </c>
      <c r="AT263" s="228" t="s">
        <v>254</v>
      </c>
      <c r="AU263" s="228" t="s">
        <v>78</v>
      </c>
      <c r="AY263" s="19" t="s">
        <v>252</v>
      </c>
      <c r="BE263" s="229">
        <f>IF(N263="základní",J263,0)</f>
        <v>0</v>
      </c>
      <c r="BF263" s="229">
        <f>IF(N263="snížená",J263,0)</f>
        <v>0</v>
      </c>
      <c r="BG263" s="229">
        <f>IF(N263="zákl. přenesená",J263,0)</f>
        <v>0</v>
      </c>
      <c r="BH263" s="229">
        <f>IF(N263="sníž. přenesená",J263,0)</f>
        <v>0</v>
      </c>
      <c r="BI263" s="229">
        <f>IF(N263="nulová",J263,0)</f>
        <v>0</v>
      </c>
      <c r="BJ263" s="19" t="s">
        <v>76</v>
      </c>
      <c r="BK263" s="229">
        <f>ROUND(I263*H263,2)</f>
        <v>0</v>
      </c>
      <c r="BL263" s="19" t="s">
        <v>258</v>
      </c>
      <c r="BM263" s="228" t="s">
        <v>4077</v>
      </c>
    </row>
    <row r="264" s="2" customFormat="1">
      <c r="A264" s="40"/>
      <c r="B264" s="41"/>
      <c r="C264" s="42"/>
      <c r="D264" s="230" t="s">
        <v>260</v>
      </c>
      <c r="E264" s="42"/>
      <c r="F264" s="231" t="s">
        <v>4097</v>
      </c>
      <c r="G264" s="42"/>
      <c r="H264" s="42"/>
      <c r="I264" s="232"/>
      <c r="J264" s="42"/>
      <c r="K264" s="42"/>
      <c r="L264" s="46"/>
      <c r="M264" s="233"/>
      <c r="N264" s="234"/>
      <c r="O264" s="86"/>
      <c r="P264" s="86"/>
      <c r="Q264" s="86"/>
      <c r="R264" s="86"/>
      <c r="S264" s="86"/>
      <c r="T264" s="87"/>
      <c r="U264" s="40"/>
      <c r="V264" s="40"/>
      <c r="W264" s="40"/>
      <c r="X264" s="40"/>
      <c r="Y264" s="40"/>
      <c r="Z264" s="40"/>
      <c r="AA264" s="40"/>
      <c r="AB264" s="40"/>
      <c r="AC264" s="40"/>
      <c r="AD264" s="40"/>
      <c r="AE264" s="40"/>
      <c r="AT264" s="19" t="s">
        <v>260</v>
      </c>
      <c r="AU264" s="19" t="s">
        <v>78</v>
      </c>
    </row>
    <row r="265" s="13" customFormat="1">
      <c r="A265" s="13"/>
      <c r="B265" s="235"/>
      <c r="C265" s="236"/>
      <c r="D265" s="237" t="s">
        <v>262</v>
      </c>
      <c r="E265" s="238" t="s">
        <v>19</v>
      </c>
      <c r="F265" s="239" t="s">
        <v>7053</v>
      </c>
      <c r="G265" s="236"/>
      <c r="H265" s="238" t="s">
        <v>19</v>
      </c>
      <c r="I265" s="240"/>
      <c r="J265" s="236"/>
      <c r="K265" s="236"/>
      <c r="L265" s="241"/>
      <c r="M265" s="242"/>
      <c r="N265" s="243"/>
      <c r="O265" s="243"/>
      <c r="P265" s="243"/>
      <c r="Q265" s="243"/>
      <c r="R265" s="243"/>
      <c r="S265" s="243"/>
      <c r="T265" s="244"/>
      <c r="U265" s="13"/>
      <c r="V265" s="13"/>
      <c r="W265" s="13"/>
      <c r="X265" s="13"/>
      <c r="Y265" s="13"/>
      <c r="Z265" s="13"/>
      <c r="AA265" s="13"/>
      <c r="AB265" s="13"/>
      <c r="AC265" s="13"/>
      <c r="AD265" s="13"/>
      <c r="AE265" s="13"/>
      <c r="AT265" s="245" t="s">
        <v>262</v>
      </c>
      <c r="AU265" s="245" t="s">
        <v>78</v>
      </c>
      <c r="AV265" s="13" t="s">
        <v>76</v>
      </c>
      <c r="AW265" s="13" t="s">
        <v>31</v>
      </c>
      <c r="AX265" s="13" t="s">
        <v>69</v>
      </c>
      <c r="AY265" s="245" t="s">
        <v>252</v>
      </c>
    </row>
    <row r="266" s="14" customFormat="1">
      <c r="A266" s="14"/>
      <c r="B266" s="246"/>
      <c r="C266" s="247"/>
      <c r="D266" s="237" t="s">
        <v>262</v>
      </c>
      <c r="E266" s="248" t="s">
        <v>19</v>
      </c>
      <c r="F266" s="249" t="s">
        <v>9332</v>
      </c>
      <c r="G266" s="247"/>
      <c r="H266" s="250">
        <v>2.4748000000000001</v>
      </c>
      <c r="I266" s="251"/>
      <c r="J266" s="247"/>
      <c r="K266" s="247"/>
      <c r="L266" s="252"/>
      <c r="M266" s="253"/>
      <c r="N266" s="254"/>
      <c r="O266" s="254"/>
      <c r="P266" s="254"/>
      <c r="Q266" s="254"/>
      <c r="R266" s="254"/>
      <c r="S266" s="254"/>
      <c r="T266" s="255"/>
      <c r="U266" s="14"/>
      <c r="V266" s="14"/>
      <c r="W266" s="14"/>
      <c r="X266" s="14"/>
      <c r="Y266" s="14"/>
      <c r="Z266" s="14"/>
      <c r="AA266" s="14"/>
      <c r="AB266" s="14"/>
      <c r="AC266" s="14"/>
      <c r="AD266" s="14"/>
      <c r="AE266" s="14"/>
      <c r="AT266" s="256" t="s">
        <v>262</v>
      </c>
      <c r="AU266" s="256" t="s">
        <v>78</v>
      </c>
      <c r="AV266" s="14" t="s">
        <v>78</v>
      </c>
      <c r="AW266" s="14" t="s">
        <v>31</v>
      </c>
      <c r="AX266" s="14" t="s">
        <v>76</v>
      </c>
      <c r="AY266" s="256" t="s">
        <v>252</v>
      </c>
    </row>
    <row r="267" s="2" customFormat="1" ht="24.15" customHeight="1">
      <c r="A267" s="40"/>
      <c r="B267" s="41"/>
      <c r="C267" s="217" t="s">
        <v>571</v>
      </c>
      <c r="D267" s="217" t="s">
        <v>254</v>
      </c>
      <c r="E267" s="218" t="s">
        <v>4102</v>
      </c>
      <c r="F267" s="219" t="s">
        <v>4103</v>
      </c>
      <c r="G267" s="220" t="s">
        <v>187</v>
      </c>
      <c r="H267" s="221">
        <v>2.4748000000000001</v>
      </c>
      <c r="I267" s="222"/>
      <c r="J267" s="223">
        <f>ROUND(I267*H267,2)</f>
        <v>0</v>
      </c>
      <c r="K267" s="219" t="s">
        <v>257</v>
      </c>
      <c r="L267" s="46"/>
      <c r="M267" s="224" t="s">
        <v>19</v>
      </c>
      <c r="N267" s="225" t="s">
        <v>40</v>
      </c>
      <c r="O267" s="86"/>
      <c r="P267" s="226">
        <f>O267*H267</f>
        <v>0</v>
      </c>
      <c r="Q267" s="226">
        <v>0.00029999999999999997</v>
      </c>
      <c r="R267" s="226">
        <f>Q267*H267</f>
        <v>0.00074243999999999992</v>
      </c>
      <c r="S267" s="226">
        <v>0</v>
      </c>
      <c r="T267" s="227">
        <f>S267*H267</f>
        <v>0</v>
      </c>
      <c r="U267" s="40"/>
      <c r="V267" s="40"/>
      <c r="W267" s="40"/>
      <c r="X267" s="40"/>
      <c r="Y267" s="40"/>
      <c r="Z267" s="40"/>
      <c r="AA267" s="40"/>
      <c r="AB267" s="40"/>
      <c r="AC267" s="40"/>
      <c r="AD267" s="40"/>
      <c r="AE267" s="40"/>
      <c r="AR267" s="228" t="s">
        <v>258</v>
      </c>
      <c r="AT267" s="228" t="s">
        <v>254</v>
      </c>
      <c r="AU267" s="228" t="s">
        <v>78</v>
      </c>
      <c r="AY267" s="19" t="s">
        <v>252</v>
      </c>
      <c r="BE267" s="229">
        <f>IF(N267="základní",J267,0)</f>
        <v>0</v>
      </c>
      <c r="BF267" s="229">
        <f>IF(N267="snížená",J267,0)</f>
        <v>0</v>
      </c>
      <c r="BG267" s="229">
        <f>IF(N267="zákl. přenesená",J267,0)</f>
        <v>0</v>
      </c>
      <c r="BH267" s="229">
        <f>IF(N267="sníž. přenesená",J267,0)</f>
        <v>0</v>
      </c>
      <c r="BI267" s="229">
        <f>IF(N267="nulová",J267,0)</f>
        <v>0</v>
      </c>
      <c r="BJ267" s="19" t="s">
        <v>76</v>
      </c>
      <c r="BK267" s="229">
        <f>ROUND(I267*H267,2)</f>
        <v>0</v>
      </c>
      <c r="BL267" s="19" t="s">
        <v>258</v>
      </c>
      <c r="BM267" s="228" t="s">
        <v>4083</v>
      </c>
    </row>
    <row r="268" s="2" customFormat="1">
      <c r="A268" s="40"/>
      <c r="B268" s="41"/>
      <c r="C268" s="42"/>
      <c r="D268" s="230" t="s">
        <v>260</v>
      </c>
      <c r="E268" s="42"/>
      <c r="F268" s="231" t="s">
        <v>4105</v>
      </c>
      <c r="G268" s="42"/>
      <c r="H268" s="42"/>
      <c r="I268" s="232"/>
      <c r="J268" s="42"/>
      <c r="K268" s="42"/>
      <c r="L268" s="46"/>
      <c r="M268" s="233"/>
      <c r="N268" s="234"/>
      <c r="O268" s="86"/>
      <c r="P268" s="86"/>
      <c r="Q268" s="86"/>
      <c r="R268" s="86"/>
      <c r="S268" s="86"/>
      <c r="T268" s="87"/>
      <c r="U268" s="40"/>
      <c r="V268" s="40"/>
      <c r="W268" s="40"/>
      <c r="X268" s="40"/>
      <c r="Y268" s="40"/>
      <c r="Z268" s="40"/>
      <c r="AA268" s="40"/>
      <c r="AB268" s="40"/>
      <c r="AC268" s="40"/>
      <c r="AD268" s="40"/>
      <c r="AE268" s="40"/>
      <c r="AT268" s="19" t="s">
        <v>260</v>
      </c>
      <c r="AU268" s="19" t="s">
        <v>78</v>
      </c>
    </row>
    <row r="269" s="2" customFormat="1" ht="37.8" customHeight="1">
      <c r="A269" s="40"/>
      <c r="B269" s="41"/>
      <c r="C269" s="217" t="s">
        <v>578</v>
      </c>
      <c r="D269" s="217" t="s">
        <v>254</v>
      </c>
      <c r="E269" s="218" t="s">
        <v>4106</v>
      </c>
      <c r="F269" s="219" t="s">
        <v>4107</v>
      </c>
      <c r="G269" s="220" t="s">
        <v>187</v>
      </c>
      <c r="H269" s="221">
        <v>2.4748000000000001</v>
      </c>
      <c r="I269" s="222"/>
      <c r="J269" s="223">
        <f>ROUND(I269*H269,2)</f>
        <v>0</v>
      </c>
      <c r="K269" s="219" t="s">
        <v>257</v>
      </c>
      <c r="L269" s="46"/>
      <c r="M269" s="224" t="s">
        <v>19</v>
      </c>
      <c r="N269" s="225" t="s">
        <v>40</v>
      </c>
      <c r="O269" s="86"/>
      <c r="P269" s="226">
        <f>O269*H269</f>
        <v>0</v>
      </c>
      <c r="Q269" s="226">
        <v>0.0033600000000000001</v>
      </c>
      <c r="R269" s="226">
        <f>Q269*H269</f>
        <v>0.0083153280000000003</v>
      </c>
      <c r="S269" s="226">
        <v>0</v>
      </c>
      <c r="T269" s="227">
        <f>S269*H269</f>
        <v>0</v>
      </c>
      <c r="U269" s="40"/>
      <c r="V269" s="40"/>
      <c r="W269" s="40"/>
      <c r="X269" s="40"/>
      <c r="Y269" s="40"/>
      <c r="Z269" s="40"/>
      <c r="AA269" s="40"/>
      <c r="AB269" s="40"/>
      <c r="AC269" s="40"/>
      <c r="AD269" s="40"/>
      <c r="AE269" s="40"/>
      <c r="AR269" s="228" t="s">
        <v>258</v>
      </c>
      <c r="AT269" s="228" t="s">
        <v>254</v>
      </c>
      <c r="AU269" s="228" t="s">
        <v>78</v>
      </c>
      <c r="AY269" s="19" t="s">
        <v>252</v>
      </c>
      <c r="BE269" s="229">
        <f>IF(N269="základní",J269,0)</f>
        <v>0</v>
      </c>
      <c r="BF269" s="229">
        <f>IF(N269="snížená",J269,0)</f>
        <v>0</v>
      </c>
      <c r="BG269" s="229">
        <f>IF(N269="zákl. přenesená",J269,0)</f>
        <v>0</v>
      </c>
      <c r="BH269" s="229">
        <f>IF(N269="sníž. přenesená",J269,0)</f>
        <v>0</v>
      </c>
      <c r="BI269" s="229">
        <f>IF(N269="nulová",J269,0)</f>
        <v>0</v>
      </c>
      <c r="BJ269" s="19" t="s">
        <v>76</v>
      </c>
      <c r="BK269" s="229">
        <f>ROUND(I269*H269,2)</f>
        <v>0</v>
      </c>
      <c r="BL269" s="19" t="s">
        <v>258</v>
      </c>
      <c r="BM269" s="228" t="s">
        <v>4087</v>
      </c>
    </row>
    <row r="270" s="2" customFormat="1">
      <c r="A270" s="40"/>
      <c r="B270" s="41"/>
      <c r="C270" s="42"/>
      <c r="D270" s="230" t="s">
        <v>260</v>
      </c>
      <c r="E270" s="42"/>
      <c r="F270" s="231" t="s">
        <v>4109</v>
      </c>
      <c r="G270" s="42"/>
      <c r="H270" s="42"/>
      <c r="I270" s="232"/>
      <c r="J270" s="42"/>
      <c r="K270" s="42"/>
      <c r="L270" s="46"/>
      <c r="M270" s="233"/>
      <c r="N270" s="234"/>
      <c r="O270" s="86"/>
      <c r="P270" s="86"/>
      <c r="Q270" s="86"/>
      <c r="R270" s="86"/>
      <c r="S270" s="86"/>
      <c r="T270" s="87"/>
      <c r="U270" s="40"/>
      <c r="V270" s="40"/>
      <c r="W270" s="40"/>
      <c r="X270" s="40"/>
      <c r="Y270" s="40"/>
      <c r="Z270" s="40"/>
      <c r="AA270" s="40"/>
      <c r="AB270" s="40"/>
      <c r="AC270" s="40"/>
      <c r="AD270" s="40"/>
      <c r="AE270" s="40"/>
      <c r="AT270" s="19" t="s">
        <v>260</v>
      </c>
      <c r="AU270" s="19" t="s">
        <v>78</v>
      </c>
    </row>
    <row r="271" s="12" customFormat="1" ht="22.8" customHeight="1">
      <c r="A271" s="12"/>
      <c r="B271" s="201"/>
      <c r="C271" s="202"/>
      <c r="D271" s="203" t="s">
        <v>68</v>
      </c>
      <c r="E271" s="215" t="s">
        <v>3714</v>
      </c>
      <c r="F271" s="215" t="s">
        <v>3715</v>
      </c>
      <c r="G271" s="202"/>
      <c r="H271" s="202"/>
      <c r="I271" s="205"/>
      <c r="J271" s="216">
        <f>BK271</f>
        <v>0</v>
      </c>
      <c r="K271" s="202"/>
      <c r="L271" s="207"/>
      <c r="M271" s="208"/>
      <c r="N271" s="209"/>
      <c r="O271" s="209"/>
      <c r="P271" s="210">
        <f>SUM(P272:P292)</f>
        <v>0</v>
      </c>
      <c r="Q271" s="209"/>
      <c r="R271" s="210">
        <f>SUM(R272:R292)</f>
        <v>18.4664222</v>
      </c>
      <c r="S271" s="209"/>
      <c r="T271" s="211">
        <f>SUM(T272:T292)</f>
        <v>0</v>
      </c>
      <c r="U271" s="12"/>
      <c r="V271" s="12"/>
      <c r="W271" s="12"/>
      <c r="X271" s="12"/>
      <c r="Y271" s="12"/>
      <c r="Z271" s="12"/>
      <c r="AA271" s="12"/>
      <c r="AB271" s="12"/>
      <c r="AC271" s="12"/>
      <c r="AD271" s="12"/>
      <c r="AE271" s="12"/>
      <c r="AR271" s="212" t="s">
        <v>76</v>
      </c>
      <c r="AT271" s="213" t="s">
        <v>68</v>
      </c>
      <c r="AU271" s="213" t="s">
        <v>76</v>
      </c>
      <c r="AY271" s="212" t="s">
        <v>252</v>
      </c>
      <c r="BK271" s="214">
        <f>SUM(BK272:BK292)</f>
        <v>0</v>
      </c>
    </row>
    <row r="272" s="2" customFormat="1" ht="37.8" customHeight="1">
      <c r="A272" s="40"/>
      <c r="B272" s="41"/>
      <c r="C272" s="217" t="s">
        <v>845</v>
      </c>
      <c r="D272" s="217" t="s">
        <v>254</v>
      </c>
      <c r="E272" s="218" t="s">
        <v>3716</v>
      </c>
      <c r="F272" s="219" t="s">
        <v>3717</v>
      </c>
      <c r="G272" s="220" t="s">
        <v>183</v>
      </c>
      <c r="H272" s="221">
        <v>79.459999999999994</v>
      </c>
      <c r="I272" s="222"/>
      <c r="J272" s="223">
        <f>ROUND(I272*H272,2)</f>
        <v>0</v>
      </c>
      <c r="K272" s="219" t="s">
        <v>257</v>
      </c>
      <c r="L272" s="46"/>
      <c r="M272" s="224" t="s">
        <v>19</v>
      </c>
      <c r="N272" s="225" t="s">
        <v>40</v>
      </c>
      <c r="O272" s="86"/>
      <c r="P272" s="226">
        <f>O272*H272</f>
        <v>0</v>
      </c>
      <c r="Q272" s="226">
        <v>0.12895000000000001</v>
      </c>
      <c r="R272" s="226">
        <f>Q272*H272</f>
        <v>10.246366999999999</v>
      </c>
      <c r="S272" s="226">
        <v>0</v>
      </c>
      <c r="T272" s="227">
        <f>S272*H272</f>
        <v>0</v>
      </c>
      <c r="U272" s="40"/>
      <c r="V272" s="40"/>
      <c r="W272" s="40"/>
      <c r="X272" s="40"/>
      <c r="Y272" s="40"/>
      <c r="Z272" s="40"/>
      <c r="AA272" s="40"/>
      <c r="AB272" s="40"/>
      <c r="AC272" s="40"/>
      <c r="AD272" s="40"/>
      <c r="AE272" s="40"/>
      <c r="AR272" s="228" t="s">
        <v>258</v>
      </c>
      <c r="AT272" s="228" t="s">
        <v>254</v>
      </c>
      <c r="AU272" s="228" t="s">
        <v>78</v>
      </c>
      <c r="AY272" s="19" t="s">
        <v>252</v>
      </c>
      <c r="BE272" s="229">
        <f>IF(N272="základní",J272,0)</f>
        <v>0</v>
      </c>
      <c r="BF272" s="229">
        <f>IF(N272="snížená",J272,0)</f>
        <v>0</v>
      </c>
      <c r="BG272" s="229">
        <f>IF(N272="zákl. přenesená",J272,0)</f>
        <v>0</v>
      </c>
      <c r="BH272" s="229">
        <f>IF(N272="sníž. přenesená",J272,0)</f>
        <v>0</v>
      </c>
      <c r="BI272" s="229">
        <f>IF(N272="nulová",J272,0)</f>
        <v>0</v>
      </c>
      <c r="BJ272" s="19" t="s">
        <v>76</v>
      </c>
      <c r="BK272" s="229">
        <f>ROUND(I272*H272,2)</f>
        <v>0</v>
      </c>
      <c r="BL272" s="19" t="s">
        <v>258</v>
      </c>
      <c r="BM272" s="228" t="s">
        <v>3718</v>
      </c>
    </row>
    <row r="273" s="2" customFormat="1">
      <c r="A273" s="40"/>
      <c r="B273" s="41"/>
      <c r="C273" s="42"/>
      <c r="D273" s="230" t="s">
        <v>260</v>
      </c>
      <c r="E273" s="42"/>
      <c r="F273" s="231" t="s">
        <v>3719</v>
      </c>
      <c r="G273" s="42"/>
      <c r="H273" s="42"/>
      <c r="I273" s="232"/>
      <c r="J273" s="42"/>
      <c r="K273" s="42"/>
      <c r="L273" s="46"/>
      <c r="M273" s="233"/>
      <c r="N273" s="234"/>
      <c r="O273" s="86"/>
      <c r="P273" s="86"/>
      <c r="Q273" s="86"/>
      <c r="R273" s="86"/>
      <c r="S273" s="86"/>
      <c r="T273" s="87"/>
      <c r="U273" s="40"/>
      <c r="V273" s="40"/>
      <c r="W273" s="40"/>
      <c r="X273" s="40"/>
      <c r="Y273" s="40"/>
      <c r="Z273" s="40"/>
      <c r="AA273" s="40"/>
      <c r="AB273" s="40"/>
      <c r="AC273" s="40"/>
      <c r="AD273" s="40"/>
      <c r="AE273" s="40"/>
      <c r="AT273" s="19" t="s">
        <v>260</v>
      </c>
      <c r="AU273" s="19" t="s">
        <v>78</v>
      </c>
    </row>
    <row r="274" s="13" customFormat="1">
      <c r="A274" s="13"/>
      <c r="B274" s="235"/>
      <c r="C274" s="236"/>
      <c r="D274" s="237" t="s">
        <v>262</v>
      </c>
      <c r="E274" s="238" t="s">
        <v>19</v>
      </c>
      <c r="F274" s="239" t="s">
        <v>891</v>
      </c>
      <c r="G274" s="236"/>
      <c r="H274" s="238" t="s">
        <v>19</v>
      </c>
      <c r="I274" s="240"/>
      <c r="J274" s="236"/>
      <c r="K274" s="236"/>
      <c r="L274" s="241"/>
      <c r="M274" s="242"/>
      <c r="N274" s="243"/>
      <c r="O274" s="243"/>
      <c r="P274" s="243"/>
      <c r="Q274" s="243"/>
      <c r="R274" s="243"/>
      <c r="S274" s="243"/>
      <c r="T274" s="244"/>
      <c r="U274" s="13"/>
      <c r="V274" s="13"/>
      <c r="W274" s="13"/>
      <c r="X274" s="13"/>
      <c r="Y274" s="13"/>
      <c r="Z274" s="13"/>
      <c r="AA274" s="13"/>
      <c r="AB274" s="13"/>
      <c r="AC274" s="13"/>
      <c r="AD274" s="13"/>
      <c r="AE274" s="13"/>
      <c r="AT274" s="245" t="s">
        <v>262</v>
      </c>
      <c r="AU274" s="245" t="s">
        <v>78</v>
      </c>
      <c r="AV274" s="13" t="s">
        <v>76</v>
      </c>
      <c r="AW274" s="13" t="s">
        <v>31</v>
      </c>
      <c r="AX274" s="13" t="s">
        <v>69</v>
      </c>
      <c r="AY274" s="245" t="s">
        <v>252</v>
      </c>
    </row>
    <row r="275" s="14" customFormat="1">
      <c r="A275" s="14"/>
      <c r="B275" s="246"/>
      <c r="C275" s="247"/>
      <c r="D275" s="237" t="s">
        <v>262</v>
      </c>
      <c r="E275" s="248" t="s">
        <v>19</v>
      </c>
      <c r="F275" s="249" t="s">
        <v>9333</v>
      </c>
      <c r="G275" s="247"/>
      <c r="H275" s="250">
        <v>18.52</v>
      </c>
      <c r="I275" s="251"/>
      <c r="J275" s="247"/>
      <c r="K275" s="247"/>
      <c r="L275" s="252"/>
      <c r="M275" s="253"/>
      <c r="N275" s="254"/>
      <c r="O275" s="254"/>
      <c r="P275" s="254"/>
      <c r="Q275" s="254"/>
      <c r="R275" s="254"/>
      <c r="S275" s="254"/>
      <c r="T275" s="255"/>
      <c r="U275" s="14"/>
      <c r="V275" s="14"/>
      <c r="W275" s="14"/>
      <c r="X275" s="14"/>
      <c r="Y275" s="14"/>
      <c r="Z275" s="14"/>
      <c r="AA275" s="14"/>
      <c r="AB275" s="14"/>
      <c r="AC275" s="14"/>
      <c r="AD275" s="14"/>
      <c r="AE275" s="14"/>
      <c r="AT275" s="256" t="s">
        <v>262</v>
      </c>
      <c r="AU275" s="256" t="s">
        <v>78</v>
      </c>
      <c r="AV275" s="14" t="s">
        <v>78</v>
      </c>
      <c r="AW275" s="14" t="s">
        <v>31</v>
      </c>
      <c r="AX275" s="14" t="s">
        <v>69</v>
      </c>
      <c r="AY275" s="256" t="s">
        <v>252</v>
      </c>
    </row>
    <row r="276" s="14" customFormat="1">
      <c r="A276" s="14"/>
      <c r="B276" s="246"/>
      <c r="C276" s="247"/>
      <c r="D276" s="237" t="s">
        <v>262</v>
      </c>
      <c r="E276" s="248" t="s">
        <v>19</v>
      </c>
      <c r="F276" s="249" t="s">
        <v>9334</v>
      </c>
      <c r="G276" s="247"/>
      <c r="H276" s="250">
        <v>37.770000000000003</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262</v>
      </c>
      <c r="AU276" s="256" t="s">
        <v>78</v>
      </c>
      <c r="AV276" s="14" t="s">
        <v>78</v>
      </c>
      <c r="AW276" s="14" t="s">
        <v>31</v>
      </c>
      <c r="AX276" s="14" t="s">
        <v>69</v>
      </c>
      <c r="AY276" s="256" t="s">
        <v>252</v>
      </c>
    </row>
    <row r="277" s="14" customFormat="1">
      <c r="A277" s="14"/>
      <c r="B277" s="246"/>
      <c r="C277" s="247"/>
      <c r="D277" s="237" t="s">
        <v>262</v>
      </c>
      <c r="E277" s="248" t="s">
        <v>19</v>
      </c>
      <c r="F277" s="249" t="s">
        <v>9335</v>
      </c>
      <c r="G277" s="247"/>
      <c r="H277" s="250">
        <v>11.02</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262</v>
      </c>
      <c r="AU277" s="256" t="s">
        <v>78</v>
      </c>
      <c r="AV277" s="14" t="s">
        <v>78</v>
      </c>
      <c r="AW277" s="14" t="s">
        <v>31</v>
      </c>
      <c r="AX277" s="14" t="s">
        <v>69</v>
      </c>
      <c r="AY277" s="256" t="s">
        <v>252</v>
      </c>
    </row>
    <row r="278" s="14" customFormat="1">
      <c r="A278" s="14"/>
      <c r="B278" s="246"/>
      <c r="C278" s="247"/>
      <c r="D278" s="237" t="s">
        <v>262</v>
      </c>
      <c r="E278" s="248" t="s">
        <v>19</v>
      </c>
      <c r="F278" s="249" t="s">
        <v>9336</v>
      </c>
      <c r="G278" s="247"/>
      <c r="H278" s="250">
        <v>12.15</v>
      </c>
      <c r="I278" s="251"/>
      <c r="J278" s="247"/>
      <c r="K278" s="247"/>
      <c r="L278" s="252"/>
      <c r="M278" s="253"/>
      <c r="N278" s="254"/>
      <c r="O278" s="254"/>
      <c r="P278" s="254"/>
      <c r="Q278" s="254"/>
      <c r="R278" s="254"/>
      <c r="S278" s="254"/>
      <c r="T278" s="255"/>
      <c r="U278" s="14"/>
      <c r="V278" s="14"/>
      <c r="W278" s="14"/>
      <c r="X278" s="14"/>
      <c r="Y278" s="14"/>
      <c r="Z278" s="14"/>
      <c r="AA278" s="14"/>
      <c r="AB278" s="14"/>
      <c r="AC278" s="14"/>
      <c r="AD278" s="14"/>
      <c r="AE278" s="14"/>
      <c r="AT278" s="256" t="s">
        <v>262</v>
      </c>
      <c r="AU278" s="256" t="s">
        <v>78</v>
      </c>
      <c r="AV278" s="14" t="s">
        <v>78</v>
      </c>
      <c r="AW278" s="14" t="s">
        <v>31</v>
      </c>
      <c r="AX278" s="14" t="s">
        <v>69</v>
      </c>
      <c r="AY278" s="256" t="s">
        <v>252</v>
      </c>
    </row>
    <row r="279" s="15" customFormat="1">
      <c r="A279" s="15"/>
      <c r="B279" s="257"/>
      <c r="C279" s="258"/>
      <c r="D279" s="237" t="s">
        <v>262</v>
      </c>
      <c r="E279" s="259" t="s">
        <v>19</v>
      </c>
      <c r="F279" s="260" t="s">
        <v>265</v>
      </c>
      <c r="G279" s="258"/>
      <c r="H279" s="261">
        <v>79.459999999999994</v>
      </c>
      <c r="I279" s="262"/>
      <c r="J279" s="258"/>
      <c r="K279" s="258"/>
      <c r="L279" s="263"/>
      <c r="M279" s="264"/>
      <c r="N279" s="265"/>
      <c r="O279" s="265"/>
      <c r="P279" s="265"/>
      <c r="Q279" s="265"/>
      <c r="R279" s="265"/>
      <c r="S279" s="265"/>
      <c r="T279" s="266"/>
      <c r="U279" s="15"/>
      <c r="V279" s="15"/>
      <c r="W279" s="15"/>
      <c r="X279" s="15"/>
      <c r="Y279" s="15"/>
      <c r="Z279" s="15"/>
      <c r="AA279" s="15"/>
      <c r="AB279" s="15"/>
      <c r="AC279" s="15"/>
      <c r="AD279" s="15"/>
      <c r="AE279" s="15"/>
      <c r="AT279" s="267" t="s">
        <v>262</v>
      </c>
      <c r="AU279" s="267" t="s">
        <v>78</v>
      </c>
      <c r="AV279" s="15" t="s">
        <v>258</v>
      </c>
      <c r="AW279" s="15" t="s">
        <v>31</v>
      </c>
      <c r="AX279" s="15" t="s">
        <v>76</v>
      </c>
      <c r="AY279" s="267" t="s">
        <v>252</v>
      </c>
    </row>
    <row r="280" s="2" customFormat="1" ht="44.25" customHeight="1">
      <c r="A280" s="40"/>
      <c r="B280" s="41"/>
      <c r="C280" s="217" t="s">
        <v>850</v>
      </c>
      <c r="D280" s="217" t="s">
        <v>254</v>
      </c>
      <c r="E280" s="218" t="s">
        <v>3725</v>
      </c>
      <c r="F280" s="219" t="s">
        <v>3726</v>
      </c>
      <c r="G280" s="220" t="s">
        <v>187</v>
      </c>
      <c r="H280" s="221">
        <v>38.729999999999997</v>
      </c>
      <c r="I280" s="222"/>
      <c r="J280" s="223">
        <f>ROUND(I280*H280,2)</f>
        <v>0</v>
      </c>
      <c r="K280" s="219" t="s">
        <v>257</v>
      </c>
      <c r="L280" s="46"/>
      <c r="M280" s="224" t="s">
        <v>19</v>
      </c>
      <c r="N280" s="225" t="s">
        <v>40</v>
      </c>
      <c r="O280" s="86"/>
      <c r="P280" s="226">
        <f>O280*H280</f>
        <v>0</v>
      </c>
      <c r="Q280" s="226">
        <v>0</v>
      </c>
      <c r="R280" s="226">
        <f>Q280*H280</f>
        <v>0</v>
      </c>
      <c r="S280" s="226">
        <v>0</v>
      </c>
      <c r="T280" s="227">
        <f>S280*H280</f>
        <v>0</v>
      </c>
      <c r="U280" s="40"/>
      <c r="V280" s="40"/>
      <c r="W280" s="40"/>
      <c r="X280" s="40"/>
      <c r="Y280" s="40"/>
      <c r="Z280" s="40"/>
      <c r="AA280" s="40"/>
      <c r="AB280" s="40"/>
      <c r="AC280" s="40"/>
      <c r="AD280" s="40"/>
      <c r="AE280" s="40"/>
      <c r="AR280" s="228" t="s">
        <v>258</v>
      </c>
      <c r="AT280" s="228" t="s">
        <v>254</v>
      </c>
      <c r="AU280" s="228" t="s">
        <v>78</v>
      </c>
      <c r="AY280" s="19" t="s">
        <v>252</v>
      </c>
      <c r="BE280" s="229">
        <f>IF(N280="základní",J280,0)</f>
        <v>0</v>
      </c>
      <c r="BF280" s="229">
        <f>IF(N280="snížená",J280,0)</f>
        <v>0</v>
      </c>
      <c r="BG280" s="229">
        <f>IF(N280="zákl. přenesená",J280,0)</f>
        <v>0</v>
      </c>
      <c r="BH280" s="229">
        <f>IF(N280="sníž. přenesená",J280,0)</f>
        <v>0</v>
      </c>
      <c r="BI280" s="229">
        <f>IF(N280="nulová",J280,0)</f>
        <v>0</v>
      </c>
      <c r="BJ280" s="19" t="s">
        <v>76</v>
      </c>
      <c r="BK280" s="229">
        <f>ROUND(I280*H280,2)</f>
        <v>0</v>
      </c>
      <c r="BL280" s="19" t="s">
        <v>258</v>
      </c>
      <c r="BM280" s="228" t="s">
        <v>3727</v>
      </c>
    </row>
    <row r="281" s="2" customFormat="1">
      <c r="A281" s="40"/>
      <c r="B281" s="41"/>
      <c r="C281" s="42"/>
      <c r="D281" s="230" t="s">
        <v>260</v>
      </c>
      <c r="E281" s="42"/>
      <c r="F281" s="231" t="s">
        <v>3728</v>
      </c>
      <c r="G281" s="42"/>
      <c r="H281" s="42"/>
      <c r="I281" s="232"/>
      <c r="J281" s="42"/>
      <c r="K281" s="42"/>
      <c r="L281" s="46"/>
      <c r="M281" s="233"/>
      <c r="N281" s="234"/>
      <c r="O281" s="86"/>
      <c r="P281" s="86"/>
      <c r="Q281" s="86"/>
      <c r="R281" s="86"/>
      <c r="S281" s="86"/>
      <c r="T281" s="87"/>
      <c r="U281" s="40"/>
      <c r="V281" s="40"/>
      <c r="W281" s="40"/>
      <c r="X281" s="40"/>
      <c r="Y281" s="40"/>
      <c r="Z281" s="40"/>
      <c r="AA281" s="40"/>
      <c r="AB281" s="40"/>
      <c r="AC281" s="40"/>
      <c r="AD281" s="40"/>
      <c r="AE281" s="40"/>
      <c r="AT281" s="19" t="s">
        <v>260</v>
      </c>
      <c r="AU281" s="19" t="s">
        <v>78</v>
      </c>
    </row>
    <row r="282" s="2" customFormat="1">
      <c r="A282" s="40"/>
      <c r="B282" s="41"/>
      <c r="C282" s="42"/>
      <c r="D282" s="237" t="s">
        <v>963</v>
      </c>
      <c r="E282" s="42"/>
      <c r="F282" s="289" t="s">
        <v>6988</v>
      </c>
      <c r="G282" s="42"/>
      <c r="H282" s="42"/>
      <c r="I282" s="232"/>
      <c r="J282" s="42"/>
      <c r="K282" s="42"/>
      <c r="L282" s="46"/>
      <c r="M282" s="233"/>
      <c r="N282" s="234"/>
      <c r="O282" s="86"/>
      <c r="P282" s="86"/>
      <c r="Q282" s="86"/>
      <c r="R282" s="86"/>
      <c r="S282" s="86"/>
      <c r="T282" s="87"/>
      <c r="U282" s="40"/>
      <c r="V282" s="40"/>
      <c r="W282" s="40"/>
      <c r="X282" s="40"/>
      <c r="Y282" s="40"/>
      <c r="Z282" s="40"/>
      <c r="AA282" s="40"/>
      <c r="AB282" s="40"/>
      <c r="AC282" s="40"/>
      <c r="AD282" s="40"/>
      <c r="AE282" s="40"/>
      <c r="AT282" s="19" t="s">
        <v>963</v>
      </c>
      <c r="AU282" s="19" t="s">
        <v>78</v>
      </c>
    </row>
    <row r="283" s="2" customFormat="1" ht="66.75" customHeight="1">
      <c r="A283" s="40"/>
      <c r="B283" s="41"/>
      <c r="C283" s="217" t="s">
        <v>855</v>
      </c>
      <c r="D283" s="217" t="s">
        <v>254</v>
      </c>
      <c r="E283" s="218" t="s">
        <v>3730</v>
      </c>
      <c r="F283" s="219" t="s">
        <v>3731</v>
      </c>
      <c r="G283" s="220" t="s">
        <v>187</v>
      </c>
      <c r="H283" s="221">
        <v>38.729999999999997</v>
      </c>
      <c r="I283" s="222"/>
      <c r="J283" s="223">
        <f>ROUND(I283*H283,2)</f>
        <v>0</v>
      </c>
      <c r="K283" s="219" t="s">
        <v>257</v>
      </c>
      <c r="L283" s="46"/>
      <c r="M283" s="224" t="s">
        <v>19</v>
      </c>
      <c r="N283" s="225" t="s">
        <v>40</v>
      </c>
      <c r="O283" s="86"/>
      <c r="P283" s="226">
        <f>O283*H283</f>
        <v>0</v>
      </c>
      <c r="Q283" s="226">
        <v>0.10100000000000001</v>
      </c>
      <c r="R283" s="226">
        <f>Q283*H283</f>
        <v>3.9117299999999999</v>
      </c>
      <c r="S283" s="226">
        <v>0</v>
      </c>
      <c r="T283" s="227">
        <f>S283*H283</f>
        <v>0</v>
      </c>
      <c r="U283" s="40"/>
      <c r="V283" s="40"/>
      <c r="W283" s="40"/>
      <c r="X283" s="40"/>
      <c r="Y283" s="40"/>
      <c r="Z283" s="40"/>
      <c r="AA283" s="40"/>
      <c r="AB283" s="40"/>
      <c r="AC283" s="40"/>
      <c r="AD283" s="40"/>
      <c r="AE283" s="40"/>
      <c r="AR283" s="228" t="s">
        <v>258</v>
      </c>
      <c r="AT283" s="228" t="s">
        <v>254</v>
      </c>
      <c r="AU283" s="228" t="s">
        <v>78</v>
      </c>
      <c r="AY283" s="19" t="s">
        <v>252</v>
      </c>
      <c r="BE283" s="229">
        <f>IF(N283="základní",J283,0)</f>
        <v>0</v>
      </c>
      <c r="BF283" s="229">
        <f>IF(N283="snížená",J283,0)</f>
        <v>0</v>
      </c>
      <c r="BG283" s="229">
        <f>IF(N283="zákl. přenesená",J283,0)</f>
        <v>0</v>
      </c>
      <c r="BH283" s="229">
        <f>IF(N283="sníž. přenesená",J283,0)</f>
        <v>0</v>
      </c>
      <c r="BI283" s="229">
        <f>IF(N283="nulová",J283,0)</f>
        <v>0</v>
      </c>
      <c r="BJ283" s="19" t="s">
        <v>76</v>
      </c>
      <c r="BK283" s="229">
        <f>ROUND(I283*H283,2)</f>
        <v>0</v>
      </c>
      <c r="BL283" s="19" t="s">
        <v>258</v>
      </c>
      <c r="BM283" s="228" t="s">
        <v>3732</v>
      </c>
    </row>
    <row r="284" s="2" customFormat="1">
      <c r="A284" s="40"/>
      <c r="B284" s="41"/>
      <c r="C284" s="42"/>
      <c r="D284" s="230" t="s">
        <v>260</v>
      </c>
      <c r="E284" s="42"/>
      <c r="F284" s="231" t="s">
        <v>3733</v>
      </c>
      <c r="G284" s="42"/>
      <c r="H284" s="42"/>
      <c r="I284" s="232"/>
      <c r="J284" s="42"/>
      <c r="K284" s="42"/>
      <c r="L284" s="46"/>
      <c r="M284" s="233"/>
      <c r="N284" s="234"/>
      <c r="O284" s="86"/>
      <c r="P284" s="86"/>
      <c r="Q284" s="86"/>
      <c r="R284" s="86"/>
      <c r="S284" s="86"/>
      <c r="T284" s="87"/>
      <c r="U284" s="40"/>
      <c r="V284" s="40"/>
      <c r="W284" s="40"/>
      <c r="X284" s="40"/>
      <c r="Y284" s="40"/>
      <c r="Z284" s="40"/>
      <c r="AA284" s="40"/>
      <c r="AB284" s="40"/>
      <c r="AC284" s="40"/>
      <c r="AD284" s="40"/>
      <c r="AE284" s="40"/>
      <c r="AT284" s="19" t="s">
        <v>260</v>
      </c>
      <c r="AU284" s="19" t="s">
        <v>78</v>
      </c>
    </row>
    <row r="285" s="13" customFormat="1">
      <c r="A285" s="13"/>
      <c r="B285" s="235"/>
      <c r="C285" s="236"/>
      <c r="D285" s="237" t="s">
        <v>262</v>
      </c>
      <c r="E285" s="238" t="s">
        <v>19</v>
      </c>
      <c r="F285" s="239" t="s">
        <v>891</v>
      </c>
      <c r="G285" s="236"/>
      <c r="H285" s="238" t="s">
        <v>19</v>
      </c>
      <c r="I285" s="240"/>
      <c r="J285" s="236"/>
      <c r="K285" s="236"/>
      <c r="L285" s="241"/>
      <c r="M285" s="242"/>
      <c r="N285" s="243"/>
      <c r="O285" s="243"/>
      <c r="P285" s="243"/>
      <c r="Q285" s="243"/>
      <c r="R285" s="243"/>
      <c r="S285" s="243"/>
      <c r="T285" s="244"/>
      <c r="U285" s="13"/>
      <c r="V285" s="13"/>
      <c r="W285" s="13"/>
      <c r="X285" s="13"/>
      <c r="Y285" s="13"/>
      <c r="Z285" s="13"/>
      <c r="AA285" s="13"/>
      <c r="AB285" s="13"/>
      <c r="AC285" s="13"/>
      <c r="AD285" s="13"/>
      <c r="AE285" s="13"/>
      <c r="AT285" s="245" t="s">
        <v>262</v>
      </c>
      <c r="AU285" s="245" t="s">
        <v>78</v>
      </c>
      <c r="AV285" s="13" t="s">
        <v>76</v>
      </c>
      <c r="AW285" s="13" t="s">
        <v>31</v>
      </c>
      <c r="AX285" s="13" t="s">
        <v>69</v>
      </c>
      <c r="AY285" s="245" t="s">
        <v>252</v>
      </c>
    </row>
    <row r="286" s="14" customFormat="1">
      <c r="A286" s="14"/>
      <c r="B286" s="246"/>
      <c r="C286" s="247"/>
      <c r="D286" s="237" t="s">
        <v>262</v>
      </c>
      <c r="E286" s="248" t="s">
        <v>19</v>
      </c>
      <c r="F286" s="249" t="s">
        <v>9337</v>
      </c>
      <c r="G286" s="247"/>
      <c r="H286" s="250">
        <v>8.7599999999999998</v>
      </c>
      <c r="I286" s="251"/>
      <c r="J286" s="247"/>
      <c r="K286" s="247"/>
      <c r="L286" s="252"/>
      <c r="M286" s="253"/>
      <c r="N286" s="254"/>
      <c r="O286" s="254"/>
      <c r="P286" s="254"/>
      <c r="Q286" s="254"/>
      <c r="R286" s="254"/>
      <c r="S286" s="254"/>
      <c r="T286" s="255"/>
      <c r="U286" s="14"/>
      <c r="V286" s="14"/>
      <c r="W286" s="14"/>
      <c r="X286" s="14"/>
      <c r="Y286" s="14"/>
      <c r="Z286" s="14"/>
      <c r="AA286" s="14"/>
      <c r="AB286" s="14"/>
      <c r="AC286" s="14"/>
      <c r="AD286" s="14"/>
      <c r="AE286" s="14"/>
      <c r="AT286" s="256" t="s">
        <v>262</v>
      </c>
      <c r="AU286" s="256" t="s">
        <v>78</v>
      </c>
      <c r="AV286" s="14" t="s">
        <v>78</v>
      </c>
      <c r="AW286" s="14" t="s">
        <v>31</v>
      </c>
      <c r="AX286" s="14" t="s">
        <v>69</v>
      </c>
      <c r="AY286" s="256" t="s">
        <v>252</v>
      </c>
    </row>
    <row r="287" s="14" customFormat="1">
      <c r="A287" s="14"/>
      <c r="B287" s="246"/>
      <c r="C287" s="247"/>
      <c r="D287" s="237" t="s">
        <v>262</v>
      </c>
      <c r="E287" s="248" t="s">
        <v>19</v>
      </c>
      <c r="F287" s="249" t="s">
        <v>9338</v>
      </c>
      <c r="G287" s="247"/>
      <c r="H287" s="250">
        <v>18.885000000000002</v>
      </c>
      <c r="I287" s="251"/>
      <c r="J287" s="247"/>
      <c r="K287" s="247"/>
      <c r="L287" s="252"/>
      <c r="M287" s="253"/>
      <c r="N287" s="254"/>
      <c r="O287" s="254"/>
      <c r="P287" s="254"/>
      <c r="Q287" s="254"/>
      <c r="R287" s="254"/>
      <c r="S287" s="254"/>
      <c r="T287" s="255"/>
      <c r="U287" s="14"/>
      <c r="V287" s="14"/>
      <c r="W287" s="14"/>
      <c r="X287" s="14"/>
      <c r="Y287" s="14"/>
      <c r="Z287" s="14"/>
      <c r="AA287" s="14"/>
      <c r="AB287" s="14"/>
      <c r="AC287" s="14"/>
      <c r="AD287" s="14"/>
      <c r="AE287" s="14"/>
      <c r="AT287" s="256" t="s">
        <v>262</v>
      </c>
      <c r="AU287" s="256" t="s">
        <v>78</v>
      </c>
      <c r="AV287" s="14" t="s">
        <v>78</v>
      </c>
      <c r="AW287" s="14" t="s">
        <v>31</v>
      </c>
      <c r="AX287" s="14" t="s">
        <v>69</v>
      </c>
      <c r="AY287" s="256" t="s">
        <v>252</v>
      </c>
    </row>
    <row r="288" s="14" customFormat="1">
      <c r="A288" s="14"/>
      <c r="B288" s="246"/>
      <c r="C288" s="247"/>
      <c r="D288" s="237" t="s">
        <v>262</v>
      </c>
      <c r="E288" s="248" t="s">
        <v>19</v>
      </c>
      <c r="F288" s="249" t="s">
        <v>9339</v>
      </c>
      <c r="G288" s="247"/>
      <c r="H288" s="250">
        <v>5.0099999999999998</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262</v>
      </c>
      <c r="AU288" s="256" t="s">
        <v>78</v>
      </c>
      <c r="AV288" s="14" t="s">
        <v>78</v>
      </c>
      <c r="AW288" s="14" t="s">
        <v>31</v>
      </c>
      <c r="AX288" s="14" t="s">
        <v>69</v>
      </c>
      <c r="AY288" s="256" t="s">
        <v>252</v>
      </c>
    </row>
    <row r="289" s="14" customFormat="1">
      <c r="A289" s="14"/>
      <c r="B289" s="246"/>
      <c r="C289" s="247"/>
      <c r="D289" s="237" t="s">
        <v>262</v>
      </c>
      <c r="E289" s="248" t="s">
        <v>19</v>
      </c>
      <c r="F289" s="249" t="s">
        <v>9340</v>
      </c>
      <c r="G289" s="247"/>
      <c r="H289" s="250">
        <v>6.0750000000000002</v>
      </c>
      <c r="I289" s="251"/>
      <c r="J289" s="247"/>
      <c r="K289" s="247"/>
      <c r="L289" s="252"/>
      <c r="M289" s="253"/>
      <c r="N289" s="254"/>
      <c r="O289" s="254"/>
      <c r="P289" s="254"/>
      <c r="Q289" s="254"/>
      <c r="R289" s="254"/>
      <c r="S289" s="254"/>
      <c r="T289" s="255"/>
      <c r="U289" s="14"/>
      <c r="V289" s="14"/>
      <c r="W289" s="14"/>
      <c r="X289" s="14"/>
      <c r="Y289" s="14"/>
      <c r="Z289" s="14"/>
      <c r="AA289" s="14"/>
      <c r="AB289" s="14"/>
      <c r="AC289" s="14"/>
      <c r="AD289" s="14"/>
      <c r="AE289" s="14"/>
      <c r="AT289" s="256" t="s">
        <v>262</v>
      </c>
      <c r="AU289" s="256" t="s">
        <v>78</v>
      </c>
      <c r="AV289" s="14" t="s">
        <v>78</v>
      </c>
      <c r="AW289" s="14" t="s">
        <v>31</v>
      </c>
      <c r="AX289" s="14" t="s">
        <v>69</v>
      </c>
      <c r="AY289" s="256" t="s">
        <v>252</v>
      </c>
    </row>
    <row r="290" s="15" customFormat="1">
      <c r="A290" s="15"/>
      <c r="B290" s="257"/>
      <c r="C290" s="258"/>
      <c r="D290" s="237" t="s">
        <v>262</v>
      </c>
      <c r="E290" s="259" t="s">
        <v>19</v>
      </c>
      <c r="F290" s="260" t="s">
        <v>265</v>
      </c>
      <c r="G290" s="258"/>
      <c r="H290" s="261">
        <v>38.729999999999997</v>
      </c>
      <c r="I290" s="262"/>
      <c r="J290" s="258"/>
      <c r="K290" s="258"/>
      <c r="L290" s="263"/>
      <c r="M290" s="264"/>
      <c r="N290" s="265"/>
      <c r="O290" s="265"/>
      <c r="P290" s="265"/>
      <c r="Q290" s="265"/>
      <c r="R290" s="265"/>
      <c r="S290" s="265"/>
      <c r="T290" s="266"/>
      <c r="U290" s="15"/>
      <c r="V290" s="15"/>
      <c r="W290" s="15"/>
      <c r="X290" s="15"/>
      <c r="Y290" s="15"/>
      <c r="Z290" s="15"/>
      <c r="AA290" s="15"/>
      <c r="AB290" s="15"/>
      <c r="AC290" s="15"/>
      <c r="AD290" s="15"/>
      <c r="AE290" s="15"/>
      <c r="AT290" s="267" t="s">
        <v>262</v>
      </c>
      <c r="AU290" s="267" t="s">
        <v>78</v>
      </c>
      <c r="AV290" s="15" t="s">
        <v>258</v>
      </c>
      <c r="AW290" s="15" t="s">
        <v>31</v>
      </c>
      <c r="AX290" s="15" t="s">
        <v>76</v>
      </c>
      <c r="AY290" s="267" t="s">
        <v>252</v>
      </c>
    </row>
    <row r="291" s="2" customFormat="1" ht="16.5" customHeight="1">
      <c r="A291" s="40"/>
      <c r="B291" s="41"/>
      <c r="C291" s="279" t="s">
        <v>860</v>
      </c>
      <c r="D291" s="279" t="s">
        <v>468</v>
      </c>
      <c r="E291" s="280" t="s">
        <v>3739</v>
      </c>
      <c r="F291" s="281" t="s">
        <v>3740</v>
      </c>
      <c r="G291" s="282" t="s">
        <v>187</v>
      </c>
      <c r="H291" s="283">
        <v>39.8919</v>
      </c>
      <c r="I291" s="284"/>
      <c r="J291" s="285">
        <f>ROUND(I291*H291,2)</f>
        <v>0</v>
      </c>
      <c r="K291" s="281" t="s">
        <v>257</v>
      </c>
      <c r="L291" s="286"/>
      <c r="M291" s="287" t="s">
        <v>19</v>
      </c>
      <c r="N291" s="288" t="s">
        <v>40</v>
      </c>
      <c r="O291" s="86"/>
      <c r="P291" s="226">
        <f>O291*H291</f>
        <v>0</v>
      </c>
      <c r="Q291" s="226">
        <v>0.108</v>
      </c>
      <c r="R291" s="226">
        <f>Q291*H291</f>
        <v>4.3083251999999996</v>
      </c>
      <c r="S291" s="226">
        <v>0</v>
      </c>
      <c r="T291" s="227">
        <f>S291*H291</f>
        <v>0</v>
      </c>
      <c r="U291" s="40"/>
      <c r="V291" s="40"/>
      <c r="W291" s="40"/>
      <c r="X291" s="40"/>
      <c r="Y291" s="40"/>
      <c r="Z291" s="40"/>
      <c r="AA291" s="40"/>
      <c r="AB291" s="40"/>
      <c r="AC291" s="40"/>
      <c r="AD291" s="40"/>
      <c r="AE291" s="40"/>
      <c r="AR291" s="228" t="s">
        <v>303</v>
      </c>
      <c r="AT291" s="228" t="s">
        <v>468</v>
      </c>
      <c r="AU291" s="228" t="s">
        <v>78</v>
      </c>
      <c r="AY291" s="19" t="s">
        <v>252</v>
      </c>
      <c r="BE291" s="229">
        <f>IF(N291="základní",J291,0)</f>
        <v>0</v>
      </c>
      <c r="BF291" s="229">
        <f>IF(N291="snížená",J291,0)</f>
        <v>0</v>
      </c>
      <c r="BG291" s="229">
        <f>IF(N291="zákl. přenesená",J291,0)</f>
        <v>0</v>
      </c>
      <c r="BH291" s="229">
        <f>IF(N291="sníž. přenesená",J291,0)</f>
        <v>0</v>
      </c>
      <c r="BI291" s="229">
        <f>IF(N291="nulová",J291,0)</f>
        <v>0</v>
      </c>
      <c r="BJ291" s="19" t="s">
        <v>76</v>
      </c>
      <c r="BK291" s="229">
        <f>ROUND(I291*H291,2)</f>
        <v>0</v>
      </c>
      <c r="BL291" s="19" t="s">
        <v>258</v>
      </c>
      <c r="BM291" s="228" t="s">
        <v>3741</v>
      </c>
    </row>
    <row r="292" s="14" customFormat="1">
      <c r="A292" s="14"/>
      <c r="B292" s="246"/>
      <c r="C292" s="247"/>
      <c r="D292" s="237" t="s">
        <v>262</v>
      </c>
      <c r="E292" s="247"/>
      <c r="F292" s="249" t="s">
        <v>9341</v>
      </c>
      <c r="G292" s="247"/>
      <c r="H292" s="250">
        <v>39.8919</v>
      </c>
      <c r="I292" s="251"/>
      <c r="J292" s="247"/>
      <c r="K292" s="247"/>
      <c r="L292" s="252"/>
      <c r="M292" s="253"/>
      <c r="N292" s="254"/>
      <c r="O292" s="254"/>
      <c r="P292" s="254"/>
      <c r="Q292" s="254"/>
      <c r="R292" s="254"/>
      <c r="S292" s="254"/>
      <c r="T292" s="255"/>
      <c r="U292" s="14"/>
      <c r="V292" s="14"/>
      <c r="W292" s="14"/>
      <c r="X292" s="14"/>
      <c r="Y292" s="14"/>
      <c r="Z292" s="14"/>
      <c r="AA292" s="14"/>
      <c r="AB292" s="14"/>
      <c r="AC292" s="14"/>
      <c r="AD292" s="14"/>
      <c r="AE292" s="14"/>
      <c r="AT292" s="256" t="s">
        <v>262</v>
      </c>
      <c r="AU292" s="256" t="s">
        <v>78</v>
      </c>
      <c r="AV292" s="14" t="s">
        <v>78</v>
      </c>
      <c r="AW292" s="14" t="s">
        <v>4</v>
      </c>
      <c r="AX292" s="14" t="s">
        <v>76</v>
      </c>
      <c r="AY292" s="256" t="s">
        <v>252</v>
      </c>
    </row>
    <row r="293" s="12" customFormat="1" ht="22.8" customHeight="1">
      <c r="A293" s="12"/>
      <c r="B293" s="201"/>
      <c r="C293" s="202"/>
      <c r="D293" s="203" t="s">
        <v>68</v>
      </c>
      <c r="E293" s="215" t="s">
        <v>601</v>
      </c>
      <c r="F293" s="215" t="s">
        <v>602</v>
      </c>
      <c r="G293" s="202"/>
      <c r="H293" s="202"/>
      <c r="I293" s="205"/>
      <c r="J293" s="216">
        <f>BK293</f>
        <v>0</v>
      </c>
      <c r="K293" s="202"/>
      <c r="L293" s="207"/>
      <c r="M293" s="208"/>
      <c r="N293" s="209"/>
      <c r="O293" s="209"/>
      <c r="P293" s="210">
        <f>SUM(P294:P299)</f>
        <v>0</v>
      </c>
      <c r="Q293" s="209"/>
      <c r="R293" s="210">
        <f>SUM(R294:R299)</f>
        <v>0</v>
      </c>
      <c r="S293" s="209"/>
      <c r="T293" s="211">
        <f>SUM(T294:T299)</f>
        <v>0</v>
      </c>
      <c r="U293" s="12"/>
      <c r="V293" s="12"/>
      <c r="W293" s="12"/>
      <c r="X293" s="12"/>
      <c r="Y293" s="12"/>
      <c r="Z293" s="12"/>
      <c r="AA293" s="12"/>
      <c r="AB293" s="12"/>
      <c r="AC293" s="12"/>
      <c r="AD293" s="12"/>
      <c r="AE293" s="12"/>
      <c r="AR293" s="212" t="s">
        <v>76</v>
      </c>
      <c r="AT293" s="213" t="s">
        <v>68</v>
      </c>
      <c r="AU293" s="213" t="s">
        <v>76</v>
      </c>
      <c r="AY293" s="212" t="s">
        <v>252</v>
      </c>
      <c r="BK293" s="214">
        <f>SUM(BK294:BK299)</f>
        <v>0</v>
      </c>
    </row>
    <row r="294" s="2" customFormat="1" ht="24.15" customHeight="1">
      <c r="A294" s="40"/>
      <c r="B294" s="41"/>
      <c r="C294" s="217" t="s">
        <v>918</v>
      </c>
      <c r="D294" s="217" t="s">
        <v>254</v>
      </c>
      <c r="E294" s="218" t="s">
        <v>9342</v>
      </c>
      <c r="F294" s="219" t="s">
        <v>9343</v>
      </c>
      <c r="G294" s="220" t="s">
        <v>274</v>
      </c>
      <c r="H294" s="221">
        <v>1</v>
      </c>
      <c r="I294" s="222"/>
      <c r="J294" s="223">
        <f>ROUND(I294*H294,2)</f>
        <v>0</v>
      </c>
      <c r="K294" s="219" t="s">
        <v>19</v>
      </c>
      <c r="L294" s="46"/>
      <c r="M294" s="224" t="s">
        <v>19</v>
      </c>
      <c r="N294" s="225" t="s">
        <v>40</v>
      </c>
      <c r="O294" s="86"/>
      <c r="P294" s="226">
        <f>O294*H294</f>
        <v>0</v>
      </c>
      <c r="Q294" s="226">
        <v>0</v>
      </c>
      <c r="R294" s="226">
        <f>Q294*H294</f>
        <v>0</v>
      </c>
      <c r="S294" s="226">
        <v>0</v>
      </c>
      <c r="T294" s="227">
        <f>S294*H294</f>
        <v>0</v>
      </c>
      <c r="U294" s="40"/>
      <c r="V294" s="40"/>
      <c r="W294" s="40"/>
      <c r="X294" s="40"/>
      <c r="Y294" s="40"/>
      <c r="Z294" s="40"/>
      <c r="AA294" s="40"/>
      <c r="AB294" s="40"/>
      <c r="AC294" s="40"/>
      <c r="AD294" s="40"/>
      <c r="AE294" s="40"/>
      <c r="AR294" s="228" t="s">
        <v>258</v>
      </c>
      <c r="AT294" s="228" t="s">
        <v>254</v>
      </c>
      <c r="AU294" s="228" t="s">
        <v>78</v>
      </c>
      <c r="AY294" s="19" t="s">
        <v>252</v>
      </c>
      <c r="BE294" s="229">
        <f>IF(N294="základní",J294,0)</f>
        <v>0</v>
      </c>
      <c r="BF294" s="229">
        <f>IF(N294="snížená",J294,0)</f>
        <v>0</v>
      </c>
      <c r="BG294" s="229">
        <f>IF(N294="zákl. přenesená",J294,0)</f>
        <v>0</v>
      </c>
      <c r="BH294" s="229">
        <f>IF(N294="sníž. přenesená",J294,0)</f>
        <v>0</v>
      </c>
      <c r="BI294" s="229">
        <f>IF(N294="nulová",J294,0)</f>
        <v>0</v>
      </c>
      <c r="BJ294" s="19" t="s">
        <v>76</v>
      </c>
      <c r="BK294" s="229">
        <f>ROUND(I294*H294,2)</f>
        <v>0</v>
      </c>
      <c r="BL294" s="19" t="s">
        <v>258</v>
      </c>
      <c r="BM294" s="228" t="s">
        <v>3768</v>
      </c>
    </row>
    <row r="295" s="2" customFormat="1" ht="55.5" customHeight="1">
      <c r="A295" s="40"/>
      <c r="B295" s="41"/>
      <c r="C295" s="217" t="s">
        <v>925</v>
      </c>
      <c r="D295" s="217" t="s">
        <v>254</v>
      </c>
      <c r="E295" s="218" t="s">
        <v>9344</v>
      </c>
      <c r="F295" s="219" t="s">
        <v>9345</v>
      </c>
      <c r="G295" s="220" t="s">
        <v>274</v>
      </c>
      <c r="H295" s="221">
        <v>1</v>
      </c>
      <c r="I295" s="222"/>
      <c r="J295" s="223">
        <f>ROUND(I295*H295,2)</f>
        <v>0</v>
      </c>
      <c r="K295" s="219" t="s">
        <v>19</v>
      </c>
      <c r="L295" s="46"/>
      <c r="M295" s="224" t="s">
        <v>19</v>
      </c>
      <c r="N295" s="225" t="s">
        <v>40</v>
      </c>
      <c r="O295" s="86"/>
      <c r="P295" s="226">
        <f>O295*H295</f>
        <v>0</v>
      </c>
      <c r="Q295" s="226">
        <v>0</v>
      </c>
      <c r="R295" s="226">
        <f>Q295*H295</f>
        <v>0</v>
      </c>
      <c r="S295" s="226">
        <v>0</v>
      </c>
      <c r="T295" s="227">
        <f>S295*H295</f>
        <v>0</v>
      </c>
      <c r="U295" s="40"/>
      <c r="V295" s="40"/>
      <c r="W295" s="40"/>
      <c r="X295" s="40"/>
      <c r="Y295" s="40"/>
      <c r="Z295" s="40"/>
      <c r="AA295" s="40"/>
      <c r="AB295" s="40"/>
      <c r="AC295" s="40"/>
      <c r="AD295" s="40"/>
      <c r="AE295" s="40"/>
      <c r="AR295" s="228" t="s">
        <v>258</v>
      </c>
      <c r="AT295" s="228" t="s">
        <v>254</v>
      </c>
      <c r="AU295" s="228" t="s">
        <v>78</v>
      </c>
      <c r="AY295" s="19" t="s">
        <v>252</v>
      </c>
      <c r="BE295" s="229">
        <f>IF(N295="základní",J295,0)</f>
        <v>0</v>
      </c>
      <c r="BF295" s="229">
        <f>IF(N295="snížená",J295,0)</f>
        <v>0</v>
      </c>
      <c r="BG295" s="229">
        <f>IF(N295="zákl. přenesená",J295,0)</f>
        <v>0</v>
      </c>
      <c r="BH295" s="229">
        <f>IF(N295="sníž. přenesená",J295,0)</f>
        <v>0</v>
      </c>
      <c r="BI295" s="229">
        <f>IF(N295="nulová",J295,0)</f>
        <v>0</v>
      </c>
      <c r="BJ295" s="19" t="s">
        <v>76</v>
      </c>
      <c r="BK295" s="229">
        <f>ROUND(I295*H295,2)</f>
        <v>0</v>
      </c>
      <c r="BL295" s="19" t="s">
        <v>258</v>
      </c>
      <c r="BM295" s="228" t="s">
        <v>7049</v>
      </c>
    </row>
    <row r="296" s="2" customFormat="1" ht="24.15" customHeight="1">
      <c r="A296" s="40"/>
      <c r="B296" s="41"/>
      <c r="C296" s="217" t="s">
        <v>594</v>
      </c>
      <c r="D296" s="217" t="s">
        <v>254</v>
      </c>
      <c r="E296" s="218" t="s">
        <v>9346</v>
      </c>
      <c r="F296" s="219" t="s">
        <v>9347</v>
      </c>
      <c r="G296" s="220" t="s">
        <v>274</v>
      </c>
      <c r="H296" s="221">
        <v>1</v>
      </c>
      <c r="I296" s="222"/>
      <c r="J296" s="223">
        <f>ROUND(I296*H296,2)</f>
        <v>0</v>
      </c>
      <c r="K296" s="219" t="s">
        <v>19</v>
      </c>
      <c r="L296" s="46"/>
      <c r="M296" s="224" t="s">
        <v>19</v>
      </c>
      <c r="N296" s="225" t="s">
        <v>40</v>
      </c>
      <c r="O296" s="86"/>
      <c r="P296" s="226">
        <f>O296*H296</f>
        <v>0</v>
      </c>
      <c r="Q296" s="226">
        <v>0</v>
      </c>
      <c r="R296" s="226">
        <f>Q296*H296</f>
        <v>0</v>
      </c>
      <c r="S296" s="226">
        <v>0</v>
      </c>
      <c r="T296" s="227">
        <f>S296*H296</f>
        <v>0</v>
      </c>
      <c r="U296" s="40"/>
      <c r="V296" s="40"/>
      <c r="W296" s="40"/>
      <c r="X296" s="40"/>
      <c r="Y296" s="40"/>
      <c r="Z296" s="40"/>
      <c r="AA296" s="40"/>
      <c r="AB296" s="40"/>
      <c r="AC296" s="40"/>
      <c r="AD296" s="40"/>
      <c r="AE296" s="40"/>
      <c r="AR296" s="228" t="s">
        <v>258</v>
      </c>
      <c r="AT296" s="228" t="s">
        <v>254</v>
      </c>
      <c r="AU296" s="228" t="s">
        <v>78</v>
      </c>
      <c r="AY296" s="19" t="s">
        <v>252</v>
      </c>
      <c r="BE296" s="229">
        <f>IF(N296="základní",J296,0)</f>
        <v>0</v>
      </c>
      <c r="BF296" s="229">
        <f>IF(N296="snížená",J296,0)</f>
        <v>0</v>
      </c>
      <c r="BG296" s="229">
        <f>IF(N296="zákl. přenesená",J296,0)</f>
        <v>0</v>
      </c>
      <c r="BH296" s="229">
        <f>IF(N296="sníž. přenesená",J296,0)</f>
        <v>0</v>
      </c>
      <c r="BI296" s="229">
        <f>IF(N296="nulová",J296,0)</f>
        <v>0</v>
      </c>
      <c r="BJ296" s="19" t="s">
        <v>76</v>
      </c>
      <c r="BK296" s="229">
        <f>ROUND(I296*H296,2)</f>
        <v>0</v>
      </c>
      <c r="BL296" s="19" t="s">
        <v>258</v>
      </c>
      <c r="BM296" s="228" t="s">
        <v>9348</v>
      </c>
    </row>
    <row r="297" s="2" customFormat="1" ht="24.15" customHeight="1">
      <c r="A297" s="40"/>
      <c r="B297" s="41"/>
      <c r="C297" s="217" t="s">
        <v>601</v>
      </c>
      <c r="D297" s="217" t="s">
        <v>254</v>
      </c>
      <c r="E297" s="218" t="s">
        <v>9349</v>
      </c>
      <c r="F297" s="219" t="s">
        <v>9350</v>
      </c>
      <c r="G297" s="220" t="s">
        <v>274</v>
      </c>
      <c r="H297" s="221">
        <v>1</v>
      </c>
      <c r="I297" s="222"/>
      <c r="J297" s="223">
        <f>ROUND(I297*H297,2)</f>
        <v>0</v>
      </c>
      <c r="K297" s="219" t="s">
        <v>19</v>
      </c>
      <c r="L297" s="46"/>
      <c r="M297" s="224" t="s">
        <v>19</v>
      </c>
      <c r="N297" s="225" t="s">
        <v>40</v>
      </c>
      <c r="O297" s="86"/>
      <c r="P297" s="226">
        <f>O297*H297</f>
        <v>0</v>
      </c>
      <c r="Q297" s="226">
        <v>0</v>
      </c>
      <c r="R297" s="226">
        <f>Q297*H297</f>
        <v>0</v>
      </c>
      <c r="S297" s="226">
        <v>0</v>
      </c>
      <c r="T297" s="227">
        <f>S297*H297</f>
        <v>0</v>
      </c>
      <c r="U297" s="40"/>
      <c r="V297" s="40"/>
      <c r="W297" s="40"/>
      <c r="X297" s="40"/>
      <c r="Y297" s="40"/>
      <c r="Z297" s="40"/>
      <c r="AA297" s="40"/>
      <c r="AB297" s="40"/>
      <c r="AC297" s="40"/>
      <c r="AD297" s="40"/>
      <c r="AE297" s="40"/>
      <c r="AR297" s="228" t="s">
        <v>258</v>
      </c>
      <c r="AT297" s="228" t="s">
        <v>254</v>
      </c>
      <c r="AU297" s="228" t="s">
        <v>78</v>
      </c>
      <c r="AY297" s="19" t="s">
        <v>252</v>
      </c>
      <c r="BE297" s="229">
        <f>IF(N297="základní",J297,0)</f>
        <v>0</v>
      </c>
      <c r="BF297" s="229">
        <f>IF(N297="snížená",J297,0)</f>
        <v>0</v>
      </c>
      <c r="BG297" s="229">
        <f>IF(N297="zákl. přenesená",J297,0)</f>
        <v>0</v>
      </c>
      <c r="BH297" s="229">
        <f>IF(N297="sníž. přenesená",J297,0)</f>
        <v>0</v>
      </c>
      <c r="BI297" s="229">
        <f>IF(N297="nulová",J297,0)</f>
        <v>0</v>
      </c>
      <c r="BJ297" s="19" t="s">
        <v>76</v>
      </c>
      <c r="BK297" s="229">
        <f>ROUND(I297*H297,2)</f>
        <v>0</v>
      </c>
      <c r="BL297" s="19" t="s">
        <v>258</v>
      </c>
      <c r="BM297" s="228" t="s">
        <v>9351</v>
      </c>
    </row>
    <row r="298" s="2" customFormat="1" ht="37.8" customHeight="1">
      <c r="A298" s="40"/>
      <c r="B298" s="41"/>
      <c r="C298" s="217" t="s">
        <v>616</v>
      </c>
      <c r="D298" s="217" t="s">
        <v>254</v>
      </c>
      <c r="E298" s="218" t="s">
        <v>9352</v>
      </c>
      <c r="F298" s="219" t="s">
        <v>9353</v>
      </c>
      <c r="G298" s="220" t="s">
        <v>274</v>
      </c>
      <c r="H298" s="221">
        <v>1</v>
      </c>
      <c r="I298" s="222"/>
      <c r="J298" s="223">
        <f>ROUND(I298*H298,2)</f>
        <v>0</v>
      </c>
      <c r="K298" s="219" t="s">
        <v>19</v>
      </c>
      <c r="L298" s="46"/>
      <c r="M298" s="224" t="s">
        <v>19</v>
      </c>
      <c r="N298" s="225" t="s">
        <v>40</v>
      </c>
      <c r="O298" s="86"/>
      <c r="P298" s="226">
        <f>O298*H298</f>
        <v>0</v>
      </c>
      <c r="Q298" s="226">
        <v>0</v>
      </c>
      <c r="R298" s="226">
        <f>Q298*H298</f>
        <v>0</v>
      </c>
      <c r="S298" s="226">
        <v>0</v>
      </c>
      <c r="T298" s="227">
        <f>S298*H298</f>
        <v>0</v>
      </c>
      <c r="U298" s="40"/>
      <c r="V298" s="40"/>
      <c r="W298" s="40"/>
      <c r="X298" s="40"/>
      <c r="Y298" s="40"/>
      <c r="Z298" s="40"/>
      <c r="AA298" s="40"/>
      <c r="AB298" s="40"/>
      <c r="AC298" s="40"/>
      <c r="AD298" s="40"/>
      <c r="AE298" s="40"/>
      <c r="AR298" s="228" t="s">
        <v>258</v>
      </c>
      <c r="AT298" s="228" t="s">
        <v>254</v>
      </c>
      <c r="AU298" s="228" t="s">
        <v>78</v>
      </c>
      <c r="AY298" s="19" t="s">
        <v>252</v>
      </c>
      <c r="BE298" s="229">
        <f>IF(N298="základní",J298,0)</f>
        <v>0</v>
      </c>
      <c r="BF298" s="229">
        <f>IF(N298="snížená",J298,0)</f>
        <v>0</v>
      </c>
      <c r="BG298" s="229">
        <f>IF(N298="zákl. přenesená",J298,0)</f>
        <v>0</v>
      </c>
      <c r="BH298" s="229">
        <f>IF(N298="sníž. přenesená",J298,0)</f>
        <v>0</v>
      </c>
      <c r="BI298" s="229">
        <f>IF(N298="nulová",J298,0)</f>
        <v>0</v>
      </c>
      <c r="BJ298" s="19" t="s">
        <v>76</v>
      </c>
      <c r="BK298" s="229">
        <f>ROUND(I298*H298,2)</f>
        <v>0</v>
      </c>
      <c r="BL298" s="19" t="s">
        <v>258</v>
      </c>
      <c r="BM298" s="228" t="s">
        <v>9354</v>
      </c>
    </row>
    <row r="299" s="2" customFormat="1" ht="33" customHeight="1">
      <c r="A299" s="40"/>
      <c r="B299" s="41"/>
      <c r="C299" s="217" t="s">
        <v>991</v>
      </c>
      <c r="D299" s="217" t="s">
        <v>254</v>
      </c>
      <c r="E299" s="218" t="s">
        <v>9355</v>
      </c>
      <c r="F299" s="219" t="s">
        <v>9356</v>
      </c>
      <c r="G299" s="220" t="s">
        <v>274</v>
      </c>
      <c r="H299" s="221">
        <v>3</v>
      </c>
      <c r="I299" s="222"/>
      <c r="J299" s="223">
        <f>ROUND(I299*H299,2)</f>
        <v>0</v>
      </c>
      <c r="K299" s="219" t="s">
        <v>19</v>
      </c>
      <c r="L299" s="46"/>
      <c r="M299" s="224" t="s">
        <v>19</v>
      </c>
      <c r="N299" s="225" t="s">
        <v>40</v>
      </c>
      <c r="O299" s="86"/>
      <c r="P299" s="226">
        <f>O299*H299</f>
        <v>0</v>
      </c>
      <c r="Q299" s="226">
        <v>0</v>
      </c>
      <c r="R299" s="226">
        <f>Q299*H299</f>
        <v>0</v>
      </c>
      <c r="S299" s="226">
        <v>0</v>
      </c>
      <c r="T299" s="227">
        <f>S299*H299</f>
        <v>0</v>
      </c>
      <c r="U299" s="40"/>
      <c r="V299" s="40"/>
      <c r="W299" s="40"/>
      <c r="X299" s="40"/>
      <c r="Y299" s="40"/>
      <c r="Z299" s="40"/>
      <c r="AA299" s="40"/>
      <c r="AB299" s="40"/>
      <c r="AC299" s="40"/>
      <c r="AD299" s="40"/>
      <c r="AE299" s="40"/>
      <c r="AR299" s="228" t="s">
        <v>258</v>
      </c>
      <c r="AT299" s="228" t="s">
        <v>254</v>
      </c>
      <c r="AU299" s="228" t="s">
        <v>78</v>
      </c>
      <c r="AY299" s="19" t="s">
        <v>252</v>
      </c>
      <c r="BE299" s="229">
        <f>IF(N299="základní",J299,0)</f>
        <v>0</v>
      </c>
      <c r="BF299" s="229">
        <f>IF(N299="snížená",J299,0)</f>
        <v>0</v>
      </c>
      <c r="BG299" s="229">
        <f>IF(N299="zákl. přenesená",J299,0)</f>
        <v>0</v>
      </c>
      <c r="BH299" s="229">
        <f>IF(N299="sníž. přenesená",J299,0)</f>
        <v>0</v>
      </c>
      <c r="BI299" s="229">
        <f>IF(N299="nulová",J299,0)</f>
        <v>0</v>
      </c>
      <c r="BJ299" s="19" t="s">
        <v>76</v>
      </c>
      <c r="BK299" s="229">
        <f>ROUND(I299*H299,2)</f>
        <v>0</v>
      </c>
      <c r="BL299" s="19" t="s">
        <v>258</v>
      </c>
      <c r="BM299" s="228" t="s">
        <v>9357</v>
      </c>
    </row>
    <row r="300" s="12" customFormat="1" ht="22.8" customHeight="1">
      <c r="A300" s="12"/>
      <c r="B300" s="201"/>
      <c r="C300" s="202"/>
      <c r="D300" s="203" t="s">
        <v>68</v>
      </c>
      <c r="E300" s="215" t="s">
        <v>616</v>
      </c>
      <c r="F300" s="215" t="s">
        <v>617</v>
      </c>
      <c r="G300" s="202"/>
      <c r="H300" s="202"/>
      <c r="I300" s="205"/>
      <c r="J300" s="216">
        <f>BK300</f>
        <v>0</v>
      </c>
      <c r="K300" s="202"/>
      <c r="L300" s="207"/>
      <c r="M300" s="208"/>
      <c r="N300" s="209"/>
      <c r="O300" s="209"/>
      <c r="P300" s="210">
        <f>SUM(P301:P321)</f>
        <v>0</v>
      </c>
      <c r="Q300" s="209"/>
      <c r="R300" s="210">
        <f>SUM(R301:R321)</f>
        <v>0</v>
      </c>
      <c r="S300" s="209"/>
      <c r="T300" s="211">
        <f>SUM(T301:T321)</f>
        <v>5.4088250000000002</v>
      </c>
      <c r="U300" s="12"/>
      <c r="V300" s="12"/>
      <c r="W300" s="12"/>
      <c r="X300" s="12"/>
      <c r="Y300" s="12"/>
      <c r="Z300" s="12"/>
      <c r="AA300" s="12"/>
      <c r="AB300" s="12"/>
      <c r="AC300" s="12"/>
      <c r="AD300" s="12"/>
      <c r="AE300" s="12"/>
      <c r="AR300" s="212" t="s">
        <v>76</v>
      </c>
      <c r="AT300" s="213" t="s">
        <v>68</v>
      </c>
      <c r="AU300" s="213" t="s">
        <v>76</v>
      </c>
      <c r="AY300" s="212" t="s">
        <v>252</v>
      </c>
      <c r="BK300" s="214">
        <f>SUM(BK301:BK321)</f>
        <v>0</v>
      </c>
    </row>
    <row r="301" s="2" customFormat="1" ht="33" customHeight="1">
      <c r="A301" s="40"/>
      <c r="B301" s="41"/>
      <c r="C301" s="217" t="s">
        <v>1015</v>
      </c>
      <c r="D301" s="217" t="s">
        <v>254</v>
      </c>
      <c r="E301" s="218" t="s">
        <v>3821</v>
      </c>
      <c r="F301" s="219" t="s">
        <v>3822</v>
      </c>
      <c r="G301" s="220" t="s">
        <v>274</v>
      </c>
      <c r="H301" s="221">
        <v>2</v>
      </c>
      <c r="I301" s="222"/>
      <c r="J301" s="223">
        <f>ROUND(I301*H301,2)</f>
        <v>0</v>
      </c>
      <c r="K301" s="219" t="s">
        <v>257</v>
      </c>
      <c r="L301" s="46"/>
      <c r="M301" s="224" t="s">
        <v>19</v>
      </c>
      <c r="N301" s="225" t="s">
        <v>40</v>
      </c>
      <c r="O301" s="86"/>
      <c r="P301" s="226">
        <f>O301*H301</f>
        <v>0</v>
      </c>
      <c r="Q301" s="226">
        <v>0</v>
      </c>
      <c r="R301" s="226">
        <f>Q301*H301</f>
        <v>0</v>
      </c>
      <c r="S301" s="226">
        <v>0.16500000000000001</v>
      </c>
      <c r="T301" s="227">
        <f>S301*H301</f>
        <v>0.33000000000000002</v>
      </c>
      <c r="U301" s="40"/>
      <c r="V301" s="40"/>
      <c r="W301" s="40"/>
      <c r="X301" s="40"/>
      <c r="Y301" s="40"/>
      <c r="Z301" s="40"/>
      <c r="AA301" s="40"/>
      <c r="AB301" s="40"/>
      <c r="AC301" s="40"/>
      <c r="AD301" s="40"/>
      <c r="AE301" s="40"/>
      <c r="AR301" s="228" t="s">
        <v>258</v>
      </c>
      <c r="AT301" s="228" t="s">
        <v>254</v>
      </c>
      <c r="AU301" s="228" t="s">
        <v>78</v>
      </c>
      <c r="AY301" s="19" t="s">
        <v>252</v>
      </c>
      <c r="BE301" s="229">
        <f>IF(N301="základní",J301,0)</f>
        <v>0</v>
      </c>
      <c r="BF301" s="229">
        <f>IF(N301="snížená",J301,0)</f>
        <v>0</v>
      </c>
      <c r="BG301" s="229">
        <f>IF(N301="zákl. přenesená",J301,0)</f>
        <v>0</v>
      </c>
      <c r="BH301" s="229">
        <f>IF(N301="sníž. přenesená",J301,0)</f>
        <v>0</v>
      </c>
      <c r="BI301" s="229">
        <f>IF(N301="nulová",J301,0)</f>
        <v>0</v>
      </c>
      <c r="BJ301" s="19" t="s">
        <v>76</v>
      </c>
      <c r="BK301" s="229">
        <f>ROUND(I301*H301,2)</f>
        <v>0</v>
      </c>
      <c r="BL301" s="19" t="s">
        <v>258</v>
      </c>
      <c r="BM301" s="228" t="s">
        <v>3823</v>
      </c>
    </row>
    <row r="302" s="2" customFormat="1">
      <c r="A302" s="40"/>
      <c r="B302" s="41"/>
      <c r="C302" s="42"/>
      <c r="D302" s="230" t="s">
        <v>260</v>
      </c>
      <c r="E302" s="42"/>
      <c r="F302" s="231" t="s">
        <v>3824</v>
      </c>
      <c r="G302" s="42"/>
      <c r="H302" s="42"/>
      <c r="I302" s="232"/>
      <c r="J302" s="42"/>
      <c r="K302" s="42"/>
      <c r="L302" s="46"/>
      <c r="M302" s="233"/>
      <c r="N302" s="234"/>
      <c r="O302" s="86"/>
      <c r="P302" s="86"/>
      <c r="Q302" s="86"/>
      <c r="R302" s="86"/>
      <c r="S302" s="86"/>
      <c r="T302" s="87"/>
      <c r="U302" s="40"/>
      <c r="V302" s="40"/>
      <c r="W302" s="40"/>
      <c r="X302" s="40"/>
      <c r="Y302" s="40"/>
      <c r="Z302" s="40"/>
      <c r="AA302" s="40"/>
      <c r="AB302" s="40"/>
      <c r="AC302" s="40"/>
      <c r="AD302" s="40"/>
      <c r="AE302" s="40"/>
      <c r="AT302" s="19" t="s">
        <v>260</v>
      </c>
      <c r="AU302" s="19" t="s">
        <v>78</v>
      </c>
    </row>
    <row r="303" s="13" customFormat="1">
      <c r="A303" s="13"/>
      <c r="B303" s="235"/>
      <c r="C303" s="236"/>
      <c r="D303" s="237" t="s">
        <v>262</v>
      </c>
      <c r="E303" s="238" t="s">
        <v>19</v>
      </c>
      <c r="F303" s="239" t="s">
        <v>9320</v>
      </c>
      <c r="G303" s="236"/>
      <c r="H303" s="238" t="s">
        <v>19</v>
      </c>
      <c r="I303" s="240"/>
      <c r="J303" s="236"/>
      <c r="K303" s="236"/>
      <c r="L303" s="241"/>
      <c r="M303" s="242"/>
      <c r="N303" s="243"/>
      <c r="O303" s="243"/>
      <c r="P303" s="243"/>
      <c r="Q303" s="243"/>
      <c r="R303" s="243"/>
      <c r="S303" s="243"/>
      <c r="T303" s="244"/>
      <c r="U303" s="13"/>
      <c r="V303" s="13"/>
      <c r="W303" s="13"/>
      <c r="X303" s="13"/>
      <c r="Y303" s="13"/>
      <c r="Z303" s="13"/>
      <c r="AA303" s="13"/>
      <c r="AB303" s="13"/>
      <c r="AC303" s="13"/>
      <c r="AD303" s="13"/>
      <c r="AE303" s="13"/>
      <c r="AT303" s="245" t="s">
        <v>262</v>
      </c>
      <c r="AU303" s="245" t="s">
        <v>78</v>
      </c>
      <c r="AV303" s="13" t="s">
        <v>76</v>
      </c>
      <c r="AW303" s="13" t="s">
        <v>31</v>
      </c>
      <c r="AX303" s="13" t="s">
        <v>69</v>
      </c>
      <c r="AY303" s="245" t="s">
        <v>252</v>
      </c>
    </row>
    <row r="304" s="14" customFormat="1">
      <c r="A304" s="14"/>
      <c r="B304" s="246"/>
      <c r="C304" s="247"/>
      <c r="D304" s="237" t="s">
        <v>262</v>
      </c>
      <c r="E304" s="248" t="s">
        <v>19</v>
      </c>
      <c r="F304" s="249" t="s">
        <v>3826</v>
      </c>
      <c r="G304" s="247"/>
      <c r="H304" s="250">
        <v>2</v>
      </c>
      <c r="I304" s="251"/>
      <c r="J304" s="247"/>
      <c r="K304" s="247"/>
      <c r="L304" s="252"/>
      <c r="M304" s="253"/>
      <c r="N304" s="254"/>
      <c r="O304" s="254"/>
      <c r="P304" s="254"/>
      <c r="Q304" s="254"/>
      <c r="R304" s="254"/>
      <c r="S304" s="254"/>
      <c r="T304" s="255"/>
      <c r="U304" s="14"/>
      <c r="V304" s="14"/>
      <c r="W304" s="14"/>
      <c r="X304" s="14"/>
      <c r="Y304" s="14"/>
      <c r="Z304" s="14"/>
      <c r="AA304" s="14"/>
      <c r="AB304" s="14"/>
      <c r="AC304" s="14"/>
      <c r="AD304" s="14"/>
      <c r="AE304" s="14"/>
      <c r="AT304" s="256" t="s">
        <v>262</v>
      </c>
      <c r="AU304" s="256" t="s">
        <v>78</v>
      </c>
      <c r="AV304" s="14" t="s">
        <v>78</v>
      </c>
      <c r="AW304" s="14" t="s">
        <v>31</v>
      </c>
      <c r="AX304" s="14" t="s">
        <v>76</v>
      </c>
      <c r="AY304" s="256" t="s">
        <v>252</v>
      </c>
    </row>
    <row r="305" s="2" customFormat="1" ht="24.15" customHeight="1">
      <c r="A305" s="40"/>
      <c r="B305" s="41"/>
      <c r="C305" s="217" t="s">
        <v>1017</v>
      </c>
      <c r="D305" s="217" t="s">
        <v>254</v>
      </c>
      <c r="E305" s="218" t="s">
        <v>3827</v>
      </c>
      <c r="F305" s="219" t="s">
        <v>3828</v>
      </c>
      <c r="G305" s="220" t="s">
        <v>183</v>
      </c>
      <c r="H305" s="221">
        <v>4</v>
      </c>
      <c r="I305" s="222"/>
      <c r="J305" s="223">
        <f>ROUND(I305*H305,2)</f>
        <v>0</v>
      </c>
      <c r="K305" s="219" t="s">
        <v>257</v>
      </c>
      <c r="L305" s="46"/>
      <c r="M305" s="224" t="s">
        <v>19</v>
      </c>
      <c r="N305" s="225" t="s">
        <v>40</v>
      </c>
      <c r="O305" s="86"/>
      <c r="P305" s="226">
        <f>O305*H305</f>
        <v>0</v>
      </c>
      <c r="Q305" s="226">
        <v>0</v>
      </c>
      <c r="R305" s="226">
        <f>Q305*H305</f>
        <v>0</v>
      </c>
      <c r="S305" s="226">
        <v>0.00248</v>
      </c>
      <c r="T305" s="227">
        <f>S305*H305</f>
        <v>0.00992</v>
      </c>
      <c r="U305" s="40"/>
      <c r="V305" s="40"/>
      <c r="W305" s="40"/>
      <c r="X305" s="40"/>
      <c r="Y305" s="40"/>
      <c r="Z305" s="40"/>
      <c r="AA305" s="40"/>
      <c r="AB305" s="40"/>
      <c r="AC305" s="40"/>
      <c r="AD305" s="40"/>
      <c r="AE305" s="40"/>
      <c r="AR305" s="228" t="s">
        <v>258</v>
      </c>
      <c r="AT305" s="228" t="s">
        <v>254</v>
      </c>
      <c r="AU305" s="228" t="s">
        <v>78</v>
      </c>
      <c r="AY305" s="19" t="s">
        <v>252</v>
      </c>
      <c r="BE305" s="229">
        <f>IF(N305="základní",J305,0)</f>
        <v>0</v>
      </c>
      <c r="BF305" s="229">
        <f>IF(N305="snížená",J305,0)</f>
        <v>0</v>
      </c>
      <c r="BG305" s="229">
        <f>IF(N305="zákl. přenesená",J305,0)</f>
        <v>0</v>
      </c>
      <c r="BH305" s="229">
        <f>IF(N305="sníž. přenesená",J305,0)</f>
        <v>0</v>
      </c>
      <c r="BI305" s="229">
        <f>IF(N305="nulová",J305,0)</f>
        <v>0</v>
      </c>
      <c r="BJ305" s="19" t="s">
        <v>76</v>
      </c>
      <c r="BK305" s="229">
        <f>ROUND(I305*H305,2)</f>
        <v>0</v>
      </c>
      <c r="BL305" s="19" t="s">
        <v>258</v>
      </c>
      <c r="BM305" s="228" t="s">
        <v>3829</v>
      </c>
    </row>
    <row r="306" s="2" customFormat="1">
      <c r="A306" s="40"/>
      <c r="B306" s="41"/>
      <c r="C306" s="42"/>
      <c r="D306" s="230" t="s">
        <v>260</v>
      </c>
      <c r="E306" s="42"/>
      <c r="F306" s="231" t="s">
        <v>3830</v>
      </c>
      <c r="G306" s="42"/>
      <c r="H306" s="42"/>
      <c r="I306" s="232"/>
      <c r="J306" s="42"/>
      <c r="K306" s="42"/>
      <c r="L306" s="46"/>
      <c r="M306" s="233"/>
      <c r="N306" s="234"/>
      <c r="O306" s="86"/>
      <c r="P306" s="86"/>
      <c r="Q306" s="86"/>
      <c r="R306" s="86"/>
      <c r="S306" s="86"/>
      <c r="T306" s="87"/>
      <c r="U306" s="40"/>
      <c r="V306" s="40"/>
      <c r="W306" s="40"/>
      <c r="X306" s="40"/>
      <c r="Y306" s="40"/>
      <c r="Z306" s="40"/>
      <c r="AA306" s="40"/>
      <c r="AB306" s="40"/>
      <c r="AC306" s="40"/>
      <c r="AD306" s="40"/>
      <c r="AE306" s="40"/>
      <c r="AT306" s="19" t="s">
        <v>260</v>
      </c>
      <c r="AU306" s="19" t="s">
        <v>78</v>
      </c>
    </row>
    <row r="307" s="13" customFormat="1">
      <c r="A307" s="13"/>
      <c r="B307" s="235"/>
      <c r="C307" s="236"/>
      <c r="D307" s="237" t="s">
        <v>262</v>
      </c>
      <c r="E307" s="238" t="s">
        <v>19</v>
      </c>
      <c r="F307" s="239" t="s">
        <v>9320</v>
      </c>
      <c r="G307" s="236"/>
      <c r="H307" s="238" t="s">
        <v>19</v>
      </c>
      <c r="I307" s="240"/>
      <c r="J307" s="236"/>
      <c r="K307" s="236"/>
      <c r="L307" s="241"/>
      <c r="M307" s="242"/>
      <c r="N307" s="243"/>
      <c r="O307" s="243"/>
      <c r="P307" s="243"/>
      <c r="Q307" s="243"/>
      <c r="R307" s="243"/>
      <c r="S307" s="243"/>
      <c r="T307" s="244"/>
      <c r="U307" s="13"/>
      <c r="V307" s="13"/>
      <c r="W307" s="13"/>
      <c r="X307" s="13"/>
      <c r="Y307" s="13"/>
      <c r="Z307" s="13"/>
      <c r="AA307" s="13"/>
      <c r="AB307" s="13"/>
      <c r="AC307" s="13"/>
      <c r="AD307" s="13"/>
      <c r="AE307" s="13"/>
      <c r="AT307" s="245" t="s">
        <v>262</v>
      </c>
      <c r="AU307" s="245" t="s">
        <v>78</v>
      </c>
      <c r="AV307" s="13" t="s">
        <v>76</v>
      </c>
      <c r="AW307" s="13" t="s">
        <v>31</v>
      </c>
      <c r="AX307" s="13" t="s">
        <v>69</v>
      </c>
      <c r="AY307" s="245" t="s">
        <v>252</v>
      </c>
    </row>
    <row r="308" s="14" customFormat="1">
      <c r="A308" s="14"/>
      <c r="B308" s="246"/>
      <c r="C308" s="247"/>
      <c r="D308" s="237" t="s">
        <v>262</v>
      </c>
      <c r="E308" s="248" t="s">
        <v>19</v>
      </c>
      <c r="F308" s="249" t="s">
        <v>9321</v>
      </c>
      <c r="G308" s="247"/>
      <c r="H308" s="250">
        <v>4</v>
      </c>
      <c r="I308" s="251"/>
      <c r="J308" s="247"/>
      <c r="K308" s="247"/>
      <c r="L308" s="252"/>
      <c r="M308" s="253"/>
      <c r="N308" s="254"/>
      <c r="O308" s="254"/>
      <c r="P308" s="254"/>
      <c r="Q308" s="254"/>
      <c r="R308" s="254"/>
      <c r="S308" s="254"/>
      <c r="T308" s="255"/>
      <c r="U308" s="14"/>
      <c r="V308" s="14"/>
      <c r="W308" s="14"/>
      <c r="X308" s="14"/>
      <c r="Y308" s="14"/>
      <c r="Z308" s="14"/>
      <c r="AA308" s="14"/>
      <c r="AB308" s="14"/>
      <c r="AC308" s="14"/>
      <c r="AD308" s="14"/>
      <c r="AE308" s="14"/>
      <c r="AT308" s="256" t="s">
        <v>262</v>
      </c>
      <c r="AU308" s="256" t="s">
        <v>78</v>
      </c>
      <c r="AV308" s="14" t="s">
        <v>78</v>
      </c>
      <c r="AW308" s="14" t="s">
        <v>31</v>
      </c>
      <c r="AX308" s="14" t="s">
        <v>76</v>
      </c>
      <c r="AY308" s="256" t="s">
        <v>252</v>
      </c>
    </row>
    <row r="309" s="2" customFormat="1" ht="76.35" customHeight="1">
      <c r="A309" s="40"/>
      <c r="B309" s="41"/>
      <c r="C309" s="217" t="s">
        <v>1021</v>
      </c>
      <c r="D309" s="217" t="s">
        <v>254</v>
      </c>
      <c r="E309" s="218" t="s">
        <v>2864</v>
      </c>
      <c r="F309" s="219" t="s">
        <v>2865</v>
      </c>
      <c r="G309" s="220" t="s">
        <v>187</v>
      </c>
      <c r="H309" s="221">
        <v>9.8149999999999995</v>
      </c>
      <c r="I309" s="222"/>
      <c r="J309" s="223">
        <f>ROUND(I309*H309,2)</f>
        <v>0</v>
      </c>
      <c r="K309" s="219" t="s">
        <v>257</v>
      </c>
      <c r="L309" s="46"/>
      <c r="M309" s="224" t="s">
        <v>19</v>
      </c>
      <c r="N309" s="225" t="s">
        <v>40</v>
      </c>
      <c r="O309" s="86"/>
      <c r="P309" s="226">
        <f>O309*H309</f>
        <v>0</v>
      </c>
      <c r="Q309" s="226">
        <v>0</v>
      </c>
      <c r="R309" s="226">
        <f>Q309*H309</f>
        <v>0</v>
      </c>
      <c r="S309" s="226">
        <v>0.255</v>
      </c>
      <c r="T309" s="227">
        <f>S309*H309</f>
        <v>2.5028250000000001</v>
      </c>
      <c r="U309" s="40"/>
      <c r="V309" s="40"/>
      <c r="W309" s="40"/>
      <c r="X309" s="40"/>
      <c r="Y309" s="40"/>
      <c r="Z309" s="40"/>
      <c r="AA309" s="40"/>
      <c r="AB309" s="40"/>
      <c r="AC309" s="40"/>
      <c r="AD309" s="40"/>
      <c r="AE309" s="40"/>
      <c r="AR309" s="228" t="s">
        <v>258</v>
      </c>
      <c r="AT309" s="228" t="s">
        <v>254</v>
      </c>
      <c r="AU309" s="228" t="s">
        <v>78</v>
      </c>
      <c r="AY309" s="19" t="s">
        <v>252</v>
      </c>
      <c r="BE309" s="229">
        <f>IF(N309="základní",J309,0)</f>
        <v>0</v>
      </c>
      <c r="BF309" s="229">
        <f>IF(N309="snížená",J309,0)</f>
        <v>0</v>
      </c>
      <c r="BG309" s="229">
        <f>IF(N309="zákl. přenesená",J309,0)</f>
        <v>0</v>
      </c>
      <c r="BH309" s="229">
        <f>IF(N309="sníž. přenesená",J309,0)</f>
        <v>0</v>
      </c>
      <c r="BI309" s="229">
        <f>IF(N309="nulová",J309,0)</f>
        <v>0</v>
      </c>
      <c r="BJ309" s="19" t="s">
        <v>76</v>
      </c>
      <c r="BK309" s="229">
        <f>ROUND(I309*H309,2)</f>
        <v>0</v>
      </c>
      <c r="BL309" s="19" t="s">
        <v>258</v>
      </c>
      <c r="BM309" s="228" t="s">
        <v>3831</v>
      </c>
    </row>
    <row r="310" s="2" customFormat="1">
      <c r="A310" s="40"/>
      <c r="B310" s="41"/>
      <c r="C310" s="42"/>
      <c r="D310" s="230" t="s">
        <v>260</v>
      </c>
      <c r="E310" s="42"/>
      <c r="F310" s="231" t="s">
        <v>2867</v>
      </c>
      <c r="G310" s="42"/>
      <c r="H310" s="42"/>
      <c r="I310" s="232"/>
      <c r="J310" s="42"/>
      <c r="K310" s="42"/>
      <c r="L310" s="46"/>
      <c r="M310" s="233"/>
      <c r="N310" s="234"/>
      <c r="O310" s="86"/>
      <c r="P310" s="86"/>
      <c r="Q310" s="86"/>
      <c r="R310" s="86"/>
      <c r="S310" s="86"/>
      <c r="T310" s="87"/>
      <c r="U310" s="40"/>
      <c r="V310" s="40"/>
      <c r="W310" s="40"/>
      <c r="X310" s="40"/>
      <c r="Y310" s="40"/>
      <c r="Z310" s="40"/>
      <c r="AA310" s="40"/>
      <c r="AB310" s="40"/>
      <c r="AC310" s="40"/>
      <c r="AD310" s="40"/>
      <c r="AE310" s="40"/>
      <c r="AT310" s="19" t="s">
        <v>260</v>
      </c>
      <c r="AU310" s="19" t="s">
        <v>78</v>
      </c>
    </row>
    <row r="311" s="13" customFormat="1">
      <c r="A311" s="13"/>
      <c r="B311" s="235"/>
      <c r="C311" s="236"/>
      <c r="D311" s="237" t="s">
        <v>262</v>
      </c>
      <c r="E311" s="238" t="s">
        <v>19</v>
      </c>
      <c r="F311" s="239" t="s">
        <v>8135</v>
      </c>
      <c r="G311" s="236"/>
      <c r="H311" s="238" t="s">
        <v>19</v>
      </c>
      <c r="I311" s="240"/>
      <c r="J311" s="236"/>
      <c r="K311" s="236"/>
      <c r="L311" s="241"/>
      <c r="M311" s="242"/>
      <c r="N311" s="243"/>
      <c r="O311" s="243"/>
      <c r="P311" s="243"/>
      <c r="Q311" s="243"/>
      <c r="R311" s="243"/>
      <c r="S311" s="243"/>
      <c r="T311" s="244"/>
      <c r="U311" s="13"/>
      <c r="V311" s="13"/>
      <c r="W311" s="13"/>
      <c r="X311" s="13"/>
      <c r="Y311" s="13"/>
      <c r="Z311" s="13"/>
      <c r="AA311" s="13"/>
      <c r="AB311" s="13"/>
      <c r="AC311" s="13"/>
      <c r="AD311" s="13"/>
      <c r="AE311" s="13"/>
      <c r="AT311" s="245" t="s">
        <v>262</v>
      </c>
      <c r="AU311" s="245" t="s">
        <v>78</v>
      </c>
      <c r="AV311" s="13" t="s">
        <v>76</v>
      </c>
      <c r="AW311" s="13" t="s">
        <v>31</v>
      </c>
      <c r="AX311" s="13" t="s">
        <v>69</v>
      </c>
      <c r="AY311" s="245" t="s">
        <v>252</v>
      </c>
    </row>
    <row r="312" s="13" customFormat="1">
      <c r="A312" s="13"/>
      <c r="B312" s="235"/>
      <c r="C312" s="236"/>
      <c r="D312" s="237" t="s">
        <v>262</v>
      </c>
      <c r="E312" s="238" t="s">
        <v>19</v>
      </c>
      <c r="F312" s="239" t="s">
        <v>9358</v>
      </c>
      <c r="G312" s="236"/>
      <c r="H312" s="238" t="s">
        <v>19</v>
      </c>
      <c r="I312" s="240"/>
      <c r="J312" s="236"/>
      <c r="K312" s="236"/>
      <c r="L312" s="241"/>
      <c r="M312" s="242"/>
      <c r="N312" s="243"/>
      <c r="O312" s="243"/>
      <c r="P312" s="243"/>
      <c r="Q312" s="243"/>
      <c r="R312" s="243"/>
      <c r="S312" s="243"/>
      <c r="T312" s="244"/>
      <c r="U312" s="13"/>
      <c r="V312" s="13"/>
      <c r="W312" s="13"/>
      <c r="X312" s="13"/>
      <c r="Y312" s="13"/>
      <c r="Z312" s="13"/>
      <c r="AA312" s="13"/>
      <c r="AB312" s="13"/>
      <c r="AC312" s="13"/>
      <c r="AD312" s="13"/>
      <c r="AE312" s="13"/>
      <c r="AT312" s="245" t="s">
        <v>262</v>
      </c>
      <c r="AU312" s="245" t="s">
        <v>78</v>
      </c>
      <c r="AV312" s="13" t="s">
        <v>76</v>
      </c>
      <c r="AW312" s="13" t="s">
        <v>31</v>
      </c>
      <c r="AX312" s="13" t="s">
        <v>69</v>
      </c>
      <c r="AY312" s="245" t="s">
        <v>252</v>
      </c>
    </row>
    <row r="313" s="14" customFormat="1">
      <c r="A313" s="14"/>
      <c r="B313" s="246"/>
      <c r="C313" s="247"/>
      <c r="D313" s="237" t="s">
        <v>262</v>
      </c>
      <c r="E313" s="248" t="s">
        <v>19</v>
      </c>
      <c r="F313" s="249" t="s">
        <v>9359</v>
      </c>
      <c r="G313" s="247"/>
      <c r="H313" s="250">
        <v>3.9900000000000002</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262</v>
      </c>
      <c r="AU313" s="256" t="s">
        <v>78</v>
      </c>
      <c r="AV313" s="14" t="s">
        <v>78</v>
      </c>
      <c r="AW313" s="14" t="s">
        <v>31</v>
      </c>
      <c r="AX313" s="14" t="s">
        <v>69</v>
      </c>
      <c r="AY313" s="256" t="s">
        <v>252</v>
      </c>
    </row>
    <row r="314" s="14" customFormat="1">
      <c r="A314" s="14"/>
      <c r="B314" s="246"/>
      <c r="C314" s="247"/>
      <c r="D314" s="237" t="s">
        <v>262</v>
      </c>
      <c r="E314" s="248" t="s">
        <v>19</v>
      </c>
      <c r="F314" s="249" t="s">
        <v>9360</v>
      </c>
      <c r="G314" s="247"/>
      <c r="H314" s="250">
        <v>5.8250000000000002</v>
      </c>
      <c r="I314" s="251"/>
      <c r="J314" s="247"/>
      <c r="K314" s="247"/>
      <c r="L314" s="252"/>
      <c r="M314" s="253"/>
      <c r="N314" s="254"/>
      <c r="O314" s="254"/>
      <c r="P314" s="254"/>
      <c r="Q314" s="254"/>
      <c r="R314" s="254"/>
      <c r="S314" s="254"/>
      <c r="T314" s="255"/>
      <c r="U314" s="14"/>
      <c r="V314" s="14"/>
      <c r="W314" s="14"/>
      <c r="X314" s="14"/>
      <c r="Y314" s="14"/>
      <c r="Z314" s="14"/>
      <c r="AA314" s="14"/>
      <c r="AB314" s="14"/>
      <c r="AC314" s="14"/>
      <c r="AD314" s="14"/>
      <c r="AE314" s="14"/>
      <c r="AT314" s="256" t="s">
        <v>262</v>
      </c>
      <c r="AU314" s="256" t="s">
        <v>78</v>
      </c>
      <c r="AV314" s="14" t="s">
        <v>78</v>
      </c>
      <c r="AW314" s="14" t="s">
        <v>31</v>
      </c>
      <c r="AX314" s="14" t="s">
        <v>69</v>
      </c>
      <c r="AY314" s="256" t="s">
        <v>252</v>
      </c>
    </row>
    <row r="315" s="15" customFormat="1">
      <c r="A315" s="15"/>
      <c r="B315" s="257"/>
      <c r="C315" s="258"/>
      <c r="D315" s="237" t="s">
        <v>262</v>
      </c>
      <c r="E315" s="259" t="s">
        <v>19</v>
      </c>
      <c r="F315" s="260" t="s">
        <v>265</v>
      </c>
      <c r="G315" s="258"/>
      <c r="H315" s="261">
        <v>9.8149999999999995</v>
      </c>
      <c r="I315" s="262"/>
      <c r="J315" s="258"/>
      <c r="K315" s="258"/>
      <c r="L315" s="263"/>
      <c r="M315" s="264"/>
      <c r="N315" s="265"/>
      <c r="O315" s="265"/>
      <c r="P315" s="265"/>
      <c r="Q315" s="265"/>
      <c r="R315" s="265"/>
      <c r="S315" s="265"/>
      <c r="T315" s="266"/>
      <c r="U315" s="15"/>
      <c r="V315" s="15"/>
      <c r="W315" s="15"/>
      <c r="X315" s="15"/>
      <c r="Y315" s="15"/>
      <c r="Z315" s="15"/>
      <c r="AA315" s="15"/>
      <c r="AB315" s="15"/>
      <c r="AC315" s="15"/>
      <c r="AD315" s="15"/>
      <c r="AE315" s="15"/>
      <c r="AT315" s="267" t="s">
        <v>262</v>
      </c>
      <c r="AU315" s="267" t="s">
        <v>78</v>
      </c>
      <c r="AV315" s="15" t="s">
        <v>258</v>
      </c>
      <c r="AW315" s="15" t="s">
        <v>31</v>
      </c>
      <c r="AX315" s="15" t="s">
        <v>76</v>
      </c>
      <c r="AY315" s="267" t="s">
        <v>252</v>
      </c>
    </row>
    <row r="316" s="2" customFormat="1" ht="33" customHeight="1">
      <c r="A316" s="40"/>
      <c r="B316" s="41"/>
      <c r="C316" s="217" t="s">
        <v>1023</v>
      </c>
      <c r="D316" s="217" t="s">
        <v>254</v>
      </c>
      <c r="E316" s="218" t="s">
        <v>5716</v>
      </c>
      <c r="F316" s="219" t="s">
        <v>5717</v>
      </c>
      <c r="G316" s="220" t="s">
        <v>280</v>
      </c>
      <c r="H316" s="221">
        <v>1.3365</v>
      </c>
      <c r="I316" s="222"/>
      <c r="J316" s="223">
        <f>ROUND(I316*H316,2)</f>
        <v>0</v>
      </c>
      <c r="K316" s="219" t="s">
        <v>257</v>
      </c>
      <c r="L316" s="46"/>
      <c r="M316" s="224" t="s">
        <v>19</v>
      </c>
      <c r="N316" s="225" t="s">
        <v>40</v>
      </c>
      <c r="O316" s="86"/>
      <c r="P316" s="226">
        <f>O316*H316</f>
        <v>0</v>
      </c>
      <c r="Q316" s="226">
        <v>0</v>
      </c>
      <c r="R316" s="226">
        <f>Q316*H316</f>
        <v>0</v>
      </c>
      <c r="S316" s="226">
        <v>1.9199999999999999</v>
      </c>
      <c r="T316" s="227">
        <f>S316*H316</f>
        <v>2.5660799999999999</v>
      </c>
      <c r="U316" s="40"/>
      <c r="V316" s="40"/>
      <c r="W316" s="40"/>
      <c r="X316" s="40"/>
      <c r="Y316" s="40"/>
      <c r="Z316" s="40"/>
      <c r="AA316" s="40"/>
      <c r="AB316" s="40"/>
      <c r="AC316" s="40"/>
      <c r="AD316" s="40"/>
      <c r="AE316" s="40"/>
      <c r="AR316" s="228" t="s">
        <v>258</v>
      </c>
      <c r="AT316" s="228" t="s">
        <v>254</v>
      </c>
      <c r="AU316" s="228" t="s">
        <v>78</v>
      </c>
      <c r="AY316" s="19" t="s">
        <v>252</v>
      </c>
      <c r="BE316" s="229">
        <f>IF(N316="základní",J316,0)</f>
        <v>0</v>
      </c>
      <c r="BF316" s="229">
        <f>IF(N316="snížená",J316,0)</f>
        <v>0</v>
      </c>
      <c r="BG316" s="229">
        <f>IF(N316="zákl. přenesená",J316,0)</f>
        <v>0</v>
      </c>
      <c r="BH316" s="229">
        <f>IF(N316="sníž. přenesená",J316,0)</f>
        <v>0</v>
      </c>
      <c r="BI316" s="229">
        <f>IF(N316="nulová",J316,0)</f>
        <v>0</v>
      </c>
      <c r="BJ316" s="19" t="s">
        <v>76</v>
      </c>
      <c r="BK316" s="229">
        <f>ROUND(I316*H316,2)</f>
        <v>0</v>
      </c>
      <c r="BL316" s="19" t="s">
        <v>258</v>
      </c>
      <c r="BM316" s="228" t="s">
        <v>7064</v>
      </c>
    </row>
    <row r="317" s="2" customFormat="1">
      <c r="A317" s="40"/>
      <c r="B317" s="41"/>
      <c r="C317" s="42"/>
      <c r="D317" s="230" t="s">
        <v>260</v>
      </c>
      <c r="E317" s="42"/>
      <c r="F317" s="231" t="s">
        <v>5719</v>
      </c>
      <c r="G317" s="42"/>
      <c r="H317" s="42"/>
      <c r="I317" s="232"/>
      <c r="J317" s="42"/>
      <c r="K317" s="42"/>
      <c r="L317" s="46"/>
      <c r="M317" s="233"/>
      <c r="N317" s="234"/>
      <c r="O317" s="86"/>
      <c r="P317" s="86"/>
      <c r="Q317" s="86"/>
      <c r="R317" s="86"/>
      <c r="S317" s="86"/>
      <c r="T317" s="87"/>
      <c r="U317" s="40"/>
      <c r="V317" s="40"/>
      <c r="W317" s="40"/>
      <c r="X317" s="40"/>
      <c r="Y317" s="40"/>
      <c r="Z317" s="40"/>
      <c r="AA317" s="40"/>
      <c r="AB317" s="40"/>
      <c r="AC317" s="40"/>
      <c r="AD317" s="40"/>
      <c r="AE317" s="40"/>
      <c r="AT317" s="19" t="s">
        <v>260</v>
      </c>
      <c r="AU317" s="19" t="s">
        <v>78</v>
      </c>
    </row>
    <row r="318" s="14" customFormat="1">
      <c r="A318" s="14"/>
      <c r="B318" s="246"/>
      <c r="C318" s="247"/>
      <c r="D318" s="237" t="s">
        <v>262</v>
      </c>
      <c r="E318" s="248" t="s">
        <v>19</v>
      </c>
      <c r="F318" s="249" t="s">
        <v>9361</v>
      </c>
      <c r="G318" s="247"/>
      <c r="H318" s="250">
        <v>1.3365</v>
      </c>
      <c r="I318" s="251"/>
      <c r="J318" s="247"/>
      <c r="K318" s="247"/>
      <c r="L318" s="252"/>
      <c r="M318" s="253"/>
      <c r="N318" s="254"/>
      <c r="O318" s="254"/>
      <c r="P318" s="254"/>
      <c r="Q318" s="254"/>
      <c r="R318" s="254"/>
      <c r="S318" s="254"/>
      <c r="T318" s="255"/>
      <c r="U318" s="14"/>
      <c r="V318" s="14"/>
      <c r="W318" s="14"/>
      <c r="X318" s="14"/>
      <c r="Y318" s="14"/>
      <c r="Z318" s="14"/>
      <c r="AA318" s="14"/>
      <c r="AB318" s="14"/>
      <c r="AC318" s="14"/>
      <c r="AD318" s="14"/>
      <c r="AE318" s="14"/>
      <c r="AT318" s="256" t="s">
        <v>262</v>
      </c>
      <c r="AU318" s="256" t="s">
        <v>78</v>
      </c>
      <c r="AV318" s="14" t="s">
        <v>78</v>
      </c>
      <c r="AW318" s="14" t="s">
        <v>31</v>
      </c>
      <c r="AX318" s="14" t="s">
        <v>76</v>
      </c>
      <c r="AY318" s="256" t="s">
        <v>252</v>
      </c>
    </row>
    <row r="319" s="2" customFormat="1" ht="24.15" customHeight="1">
      <c r="A319" s="40"/>
      <c r="B319" s="41"/>
      <c r="C319" s="217" t="s">
        <v>1083</v>
      </c>
      <c r="D319" s="217" t="s">
        <v>254</v>
      </c>
      <c r="E319" s="218" t="s">
        <v>9362</v>
      </c>
      <c r="F319" s="219" t="s">
        <v>9363</v>
      </c>
      <c r="G319" s="220" t="s">
        <v>274</v>
      </c>
      <c r="H319" s="221">
        <v>1</v>
      </c>
      <c r="I319" s="222"/>
      <c r="J319" s="223">
        <f>ROUND(I319*H319,2)</f>
        <v>0</v>
      </c>
      <c r="K319" s="219" t="s">
        <v>19</v>
      </c>
      <c r="L319" s="46"/>
      <c r="M319" s="224" t="s">
        <v>19</v>
      </c>
      <c r="N319" s="225" t="s">
        <v>40</v>
      </c>
      <c r="O319" s="86"/>
      <c r="P319" s="226">
        <f>O319*H319</f>
        <v>0</v>
      </c>
      <c r="Q319" s="226">
        <v>0</v>
      </c>
      <c r="R319" s="226">
        <f>Q319*H319</f>
        <v>0</v>
      </c>
      <c r="S319" s="226">
        <v>0</v>
      </c>
      <c r="T319" s="227">
        <f>S319*H319</f>
        <v>0</v>
      </c>
      <c r="U319" s="40"/>
      <c r="V319" s="40"/>
      <c r="W319" s="40"/>
      <c r="X319" s="40"/>
      <c r="Y319" s="40"/>
      <c r="Z319" s="40"/>
      <c r="AA319" s="40"/>
      <c r="AB319" s="40"/>
      <c r="AC319" s="40"/>
      <c r="AD319" s="40"/>
      <c r="AE319" s="40"/>
      <c r="AR319" s="228" t="s">
        <v>258</v>
      </c>
      <c r="AT319" s="228" t="s">
        <v>254</v>
      </c>
      <c r="AU319" s="228" t="s">
        <v>78</v>
      </c>
      <c r="AY319" s="19" t="s">
        <v>252</v>
      </c>
      <c r="BE319" s="229">
        <f>IF(N319="základní",J319,0)</f>
        <v>0</v>
      </c>
      <c r="BF319" s="229">
        <f>IF(N319="snížená",J319,0)</f>
        <v>0</v>
      </c>
      <c r="BG319" s="229">
        <f>IF(N319="zákl. přenesená",J319,0)</f>
        <v>0</v>
      </c>
      <c r="BH319" s="229">
        <f>IF(N319="sníž. přenesená",J319,0)</f>
        <v>0</v>
      </c>
      <c r="BI319" s="229">
        <f>IF(N319="nulová",J319,0)</f>
        <v>0</v>
      </c>
      <c r="BJ319" s="19" t="s">
        <v>76</v>
      </c>
      <c r="BK319" s="229">
        <f>ROUND(I319*H319,2)</f>
        <v>0</v>
      </c>
      <c r="BL319" s="19" t="s">
        <v>258</v>
      </c>
      <c r="BM319" s="228" t="s">
        <v>9364</v>
      </c>
    </row>
    <row r="320" s="2" customFormat="1" ht="24.15" customHeight="1">
      <c r="A320" s="40"/>
      <c r="B320" s="41"/>
      <c r="C320" s="217" t="s">
        <v>1087</v>
      </c>
      <c r="D320" s="217" t="s">
        <v>254</v>
      </c>
      <c r="E320" s="218" t="s">
        <v>9365</v>
      </c>
      <c r="F320" s="219" t="s">
        <v>9366</v>
      </c>
      <c r="G320" s="220" t="s">
        <v>274</v>
      </c>
      <c r="H320" s="221">
        <v>2</v>
      </c>
      <c r="I320" s="222"/>
      <c r="J320" s="223">
        <f>ROUND(I320*H320,2)</f>
        <v>0</v>
      </c>
      <c r="K320" s="219" t="s">
        <v>19</v>
      </c>
      <c r="L320" s="46"/>
      <c r="M320" s="224" t="s">
        <v>19</v>
      </c>
      <c r="N320" s="225" t="s">
        <v>40</v>
      </c>
      <c r="O320" s="86"/>
      <c r="P320" s="226">
        <f>O320*H320</f>
        <v>0</v>
      </c>
      <c r="Q320" s="226">
        <v>0</v>
      </c>
      <c r="R320" s="226">
        <f>Q320*H320</f>
        <v>0</v>
      </c>
      <c r="S320" s="226">
        <v>0</v>
      </c>
      <c r="T320" s="227">
        <f>S320*H320</f>
        <v>0</v>
      </c>
      <c r="U320" s="40"/>
      <c r="V320" s="40"/>
      <c r="W320" s="40"/>
      <c r="X320" s="40"/>
      <c r="Y320" s="40"/>
      <c r="Z320" s="40"/>
      <c r="AA320" s="40"/>
      <c r="AB320" s="40"/>
      <c r="AC320" s="40"/>
      <c r="AD320" s="40"/>
      <c r="AE320" s="40"/>
      <c r="AR320" s="228" t="s">
        <v>258</v>
      </c>
      <c r="AT320" s="228" t="s">
        <v>254</v>
      </c>
      <c r="AU320" s="228" t="s">
        <v>78</v>
      </c>
      <c r="AY320" s="19" t="s">
        <v>252</v>
      </c>
      <c r="BE320" s="229">
        <f>IF(N320="základní",J320,0)</f>
        <v>0</v>
      </c>
      <c r="BF320" s="229">
        <f>IF(N320="snížená",J320,0)</f>
        <v>0</v>
      </c>
      <c r="BG320" s="229">
        <f>IF(N320="zákl. přenesená",J320,0)</f>
        <v>0</v>
      </c>
      <c r="BH320" s="229">
        <f>IF(N320="sníž. přenesená",J320,0)</f>
        <v>0</v>
      </c>
      <c r="BI320" s="229">
        <f>IF(N320="nulová",J320,0)</f>
        <v>0</v>
      </c>
      <c r="BJ320" s="19" t="s">
        <v>76</v>
      </c>
      <c r="BK320" s="229">
        <f>ROUND(I320*H320,2)</f>
        <v>0</v>
      </c>
      <c r="BL320" s="19" t="s">
        <v>258</v>
      </c>
      <c r="BM320" s="228" t="s">
        <v>9367</v>
      </c>
    </row>
    <row r="321" s="2" customFormat="1" ht="24.15" customHeight="1">
      <c r="A321" s="40"/>
      <c r="B321" s="41"/>
      <c r="C321" s="217" t="s">
        <v>1092</v>
      </c>
      <c r="D321" s="217" t="s">
        <v>254</v>
      </c>
      <c r="E321" s="218" t="s">
        <v>9368</v>
      </c>
      <c r="F321" s="219" t="s">
        <v>9369</v>
      </c>
      <c r="G321" s="220" t="s">
        <v>274</v>
      </c>
      <c r="H321" s="221">
        <v>1</v>
      </c>
      <c r="I321" s="222"/>
      <c r="J321" s="223">
        <f>ROUND(I321*H321,2)</f>
        <v>0</v>
      </c>
      <c r="K321" s="219" t="s">
        <v>19</v>
      </c>
      <c r="L321" s="46"/>
      <c r="M321" s="224" t="s">
        <v>19</v>
      </c>
      <c r="N321" s="225" t="s">
        <v>40</v>
      </c>
      <c r="O321" s="86"/>
      <c r="P321" s="226">
        <f>O321*H321</f>
        <v>0</v>
      </c>
      <c r="Q321" s="226">
        <v>0</v>
      </c>
      <c r="R321" s="226">
        <f>Q321*H321</f>
        <v>0</v>
      </c>
      <c r="S321" s="226">
        <v>0</v>
      </c>
      <c r="T321" s="227">
        <f>S321*H321</f>
        <v>0</v>
      </c>
      <c r="U321" s="40"/>
      <c r="V321" s="40"/>
      <c r="W321" s="40"/>
      <c r="X321" s="40"/>
      <c r="Y321" s="40"/>
      <c r="Z321" s="40"/>
      <c r="AA321" s="40"/>
      <c r="AB321" s="40"/>
      <c r="AC321" s="40"/>
      <c r="AD321" s="40"/>
      <c r="AE321" s="40"/>
      <c r="AR321" s="228" t="s">
        <v>258</v>
      </c>
      <c r="AT321" s="228" t="s">
        <v>254</v>
      </c>
      <c r="AU321" s="228" t="s">
        <v>78</v>
      </c>
      <c r="AY321" s="19" t="s">
        <v>252</v>
      </c>
      <c r="BE321" s="229">
        <f>IF(N321="základní",J321,0)</f>
        <v>0</v>
      </c>
      <c r="BF321" s="229">
        <f>IF(N321="snížená",J321,0)</f>
        <v>0</v>
      </c>
      <c r="BG321" s="229">
        <f>IF(N321="zákl. přenesená",J321,0)</f>
        <v>0</v>
      </c>
      <c r="BH321" s="229">
        <f>IF(N321="sníž. přenesená",J321,0)</f>
        <v>0</v>
      </c>
      <c r="BI321" s="229">
        <f>IF(N321="nulová",J321,0)</f>
        <v>0</v>
      </c>
      <c r="BJ321" s="19" t="s">
        <v>76</v>
      </c>
      <c r="BK321" s="229">
        <f>ROUND(I321*H321,2)</f>
        <v>0</v>
      </c>
      <c r="BL321" s="19" t="s">
        <v>258</v>
      </c>
      <c r="BM321" s="228" t="s">
        <v>9370</v>
      </c>
    </row>
    <row r="322" s="12" customFormat="1" ht="22.8" customHeight="1">
      <c r="A322" s="12"/>
      <c r="B322" s="201"/>
      <c r="C322" s="202"/>
      <c r="D322" s="203" t="s">
        <v>68</v>
      </c>
      <c r="E322" s="215" t="s">
        <v>1036</v>
      </c>
      <c r="F322" s="215" t="s">
        <v>1037</v>
      </c>
      <c r="G322" s="202"/>
      <c r="H322" s="202"/>
      <c r="I322" s="205"/>
      <c r="J322" s="216">
        <f>BK322</f>
        <v>0</v>
      </c>
      <c r="K322" s="202"/>
      <c r="L322" s="207"/>
      <c r="M322" s="208"/>
      <c r="N322" s="209"/>
      <c r="O322" s="209"/>
      <c r="P322" s="210">
        <f>SUM(P323:P335)</f>
        <v>0</v>
      </c>
      <c r="Q322" s="209"/>
      <c r="R322" s="210">
        <f>SUM(R323:R335)</f>
        <v>0</v>
      </c>
      <c r="S322" s="209"/>
      <c r="T322" s="211">
        <f>SUM(T323:T335)</f>
        <v>0</v>
      </c>
      <c r="U322" s="12"/>
      <c r="V322" s="12"/>
      <c r="W322" s="12"/>
      <c r="X322" s="12"/>
      <c r="Y322" s="12"/>
      <c r="Z322" s="12"/>
      <c r="AA322" s="12"/>
      <c r="AB322" s="12"/>
      <c r="AC322" s="12"/>
      <c r="AD322" s="12"/>
      <c r="AE322" s="12"/>
      <c r="AR322" s="212" t="s">
        <v>76</v>
      </c>
      <c r="AT322" s="213" t="s">
        <v>68</v>
      </c>
      <c r="AU322" s="213" t="s">
        <v>76</v>
      </c>
      <c r="AY322" s="212" t="s">
        <v>252</v>
      </c>
      <c r="BK322" s="214">
        <f>SUM(BK323:BK335)</f>
        <v>0</v>
      </c>
    </row>
    <row r="323" s="2" customFormat="1" ht="37.8" customHeight="1">
      <c r="A323" s="40"/>
      <c r="B323" s="41"/>
      <c r="C323" s="217" t="s">
        <v>1166</v>
      </c>
      <c r="D323" s="217" t="s">
        <v>254</v>
      </c>
      <c r="E323" s="218" t="s">
        <v>3844</v>
      </c>
      <c r="F323" s="219" t="s">
        <v>3845</v>
      </c>
      <c r="G323" s="220" t="s">
        <v>485</v>
      </c>
      <c r="H323" s="221">
        <v>5.6727999999999996</v>
      </c>
      <c r="I323" s="222"/>
      <c r="J323" s="223">
        <f>ROUND(I323*H323,2)</f>
        <v>0</v>
      </c>
      <c r="K323" s="219" t="s">
        <v>257</v>
      </c>
      <c r="L323" s="46"/>
      <c r="M323" s="224" t="s">
        <v>19</v>
      </c>
      <c r="N323" s="225" t="s">
        <v>40</v>
      </c>
      <c r="O323" s="86"/>
      <c r="P323" s="226">
        <f>O323*H323</f>
        <v>0</v>
      </c>
      <c r="Q323" s="226">
        <v>0</v>
      </c>
      <c r="R323" s="226">
        <f>Q323*H323</f>
        <v>0</v>
      </c>
      <c r="S323" s="226">
        <v>0</v>
      </c>
      <c r="T323" s="227">
        <f>S323*H323</f>
        <v>0</v>
      </c>
      <c r="U323" s="40"/>
      <c r="V323" s="40"/>
      <c r="W323" s="40"/>
      <c r="X323" s="40"/>
      <c r="Y323" s="40"/>
      <c r="Z323" s="40"/>
      <c r="AA323" s="40"/>
      <c r="AB323" s="40"/>
      <c r="AC323" s="40"/>
      <c r="AD323" s="40"/>
      <c r="AE323" s="40"/>
      <c r="AR323" s="228" t="s">
        <v>258</v>
      </c>
      <c r="AT323" s="228" t="s">
        <v>254</v>
      </c>
      <c r="AU323" s="228" t="s">
        <v>78</v>
      </c>
      <c r="AY323" s="19" t="s">
        <v>252</v>
      </c>
      <c r="BE323" s="229">
        <f>IF(N323="základní",J323,0)</f>
        <v>0</v>
      </c>
      <c r="BF323" s="229">
        <f>IF(N323="snížená",J323,0)</f>
        <v>0</v>
      </c>
      <c r="BG323" s="229">
        <f>IF(N323="zákl. přenesená",J323,0)</f>
        <v>0</v>
      </c>
      <c r="BH323" s="229">
        <f>IF(N323="sníž. přenesená",J323,0)</f>
        <v>0</v>
      </c>
      <c r="BI323" s="229">
        <f>IF(N323="nulová",J323,0)</f>
        <v>0</v>
      </c>
      <c r="BJ323" s="19" t="s">
        <v>76</v>
      </c>
      <c r="BK323" s="229">
        <f>ROUND(I323*H323,2)</f>
        <v>0</v>
      </c>
      <c r="BL323" s="19" t="s">
        <v>258</v>
      </c>
      <c r="BM323" s="228" t="s">
        <v>3846</v>
      </c>
    </row>
    <row r="324" s="2" customFormat="1">
      <c r="A324" s="40"/>
      <c r="B324" s="41"/>
      <c r="C324" s="42"/>
      <c r="D324" s="230" t="s">
        <v>260</v>
      </c>
      <c r="E324" s="42"/>
      <c r="F324" s="231" t="s">
        <v>3847</v>
      </c>
      <c r="G324" s="42"/>
      <c r="H324" s="42"/>
      <c r="I324" s="232"/>
      <c r="J324" s="42"/>
      <c r="K324" s="42"/>
      <c r="L324" s="46"/>
      <c r="M324" s="233"/>
      <c r="N324" s="234"/>
      <c r="O324" s="86"/>
      <c r="P324" s="86"/>
      <c r="Q324" s="86"/>
      <c r="R324" s="86"/>
      <c r="S324" s="86"/>
      <c r="T324" s="87"/>
      <c r="U324" s="40"/>
      <c r="V324" s="40"/>
      <c r="W324" s="40"/>
      <c r="X324" s="40"/>
      <c r="Y324" s="40"/>
      <c r="Z324" s="40"/>
      <c r="AA324" s="40"/>
      <c r="AB324" s="40"/>
      <c r="AC324" s="40"/>
      <c r="AD324" s="40"/>
      <c r="AE324" s="40"/>
      <c r="AT324" s="19" t="s">
        <v>260</v>
      </c>
      <c r="AU324" s="19" t="s">
        <v>78</v>
      </c>
    </row>
    <row r="325" s="2" customFormat="1" ht="33" customHeight="1">
      <c r="A325" s="40"/>
      <c r="B325" s="41"/>
      <c r="C325" s="217" t="s">
        <v>1171</v>
      </c>
      <c r="D325" s="217" t="s">
        <v>254</v>
      </c>
      <c r="E325" s="218" t="s">
        <v>1044</v>
      </c>
      <c r="F325" s="219" t="s">
        <v>1045</v>
      </c>
      <c r="G325" s="220" t="s">
        <v>485</v>
      </c>
      <c r="H325" s="221">
        <v>5.6727999999999996</v>
      </c>
      <c r="I325" s="222"/>
      <c r="J325" s="223">
        <f>ROUND(I325*H325,2)</f>
        <v>0</v>
      </c>
      <c r="K325" s="219" t="s">
        <v>257</v>
      </c>
      <c r="L325" s="46"/>
      <c r="M325" s="224" t="s">
        <v>19</v>
      </c>
      <c r="N325" s="225" t="s">
        <v>40</v>
      </c>
      <c r="O325" s="86"/>
      <c r="P325" s="226">
        <f>O325*H325</f>
        <v>0</v>
      </c>
      <c r="Q325" s="226">
        <v>0</v>
      </c>
      <c r="R325" s="226">
        <f>Q325*H325</f>
        <v>0</v>
      </c>
      <c r="S325" s="226">
        <v>0</v>
      </c>
      <c r="T325" s="227">
        <f>S325*H325</f>
        <v>0</v>
      </c>
      <c r="U325" s="40"/>
      <c r="V325" s="40"/>
      <c r="W325" s="40"/>
      <c r="X325" s="40"/>
      <c r="Y325" s="40"/>
      <c r="Z325" s="40"/>
      <c r="AA325" s="40"/>
      <c r="AB325" s="40"/>
      <c r="AC325" s="40"/>
      <c r="AD325" s="40"/>
      <c r="AE325" s="40"/>
      <c r="AR325" s="228" t="s">
        <v>258</v>
      </c>
      <c r="AT325" s="228" t="s">
        <v>254</v>
      </c>
      <c r="AU325" s="228" t="s">
        <v>78</v>
      </c>
      <c r="AY325" s="19" t="s">
        <v>252</v>
      </c>
      <c r="BE325" s="229">
        <f>IF(N325="základní",J325,0)</f>
        <v>0</v>
      </c>
      <c r="BF325" s="229">
        <f>IF(N325="snížená",J325,0)</f>
        <v>0</v>
      </c>
      <c r="BG325" s="229">
        <f>IF(N325="zákl. přenesená",J325,0)</f>
        <v>0</v>
      </c>
      <c r="BH325" s="229">
        <f>IF(N325="sníž. přenesená",J325,0)</f>
        <v>0</v>
      </c>
      <c r="BI325" s="229">
        <f>IF(N325="nulová",J325,0)</f>
        <v>0</v>
      </c>
      <c r="BJ325" s="19" t="s">
        <v>76</v>
      </c>
      <c r="BK325" s="229">
        <f>ROUND(I325*H325,2)</f>
        <v>0</v>
      </c>
      <c r="BL325" s="19" t="s">
        <v>258</v>
      </c>
      <c r="BM325" s="228" t="s">
        <v>3849</v>
      </c>
    </row>
    <row r="326" s="2" customFormat="1">
      <c r="A326" s="40"/>
      <c r="B326" s="41"/>
      <c r="C326" s="42"/>
      <c r="D326" s="230" t="s">
        <v>260</v>
      </c>
      <c r="E326" s="42"/>
      <c r="F326" s="231" t="s">
        <v>1047</v>
      </c>
      <c r="G326" s="42"/>
      <c r="H326" s="42"/>
      <c r="I326" s="232"/>
      <c r="J326" s="42"/>
      <c r="K326" s="42"/>
      <c r="L326" s="46"/>
      <c r="M326" s="233"/>
      <c r="N326" s="234"/>
      <c r="O326" s="86"/>
      <c r="P326" s="86"/>
      <c r="Q326" s="86"/>
      <c r="R326" s="86"/>
      <c r="S326" s="86"/>
      <c r="T326" s="87"/>
      <c r="U326" s="40"/>
      <c r="V326" s="40"/>
      <c r="W326" s="40"/>
      <c r="X326" s="40"/>
      <c r="Y326" s="40"/>
      <c r="Z326" s="40"/>
      <c r="AA326" s="40"/>
      <c r="AB326" s="40"/>
      <c r="AC326" s="40"/>
      <c r="AD326" s="40"/>
      <c r="AE326" s="40"/>
      <c r="AT326" s="19" t="s">
        <v>260</v>
      </c>
      <c r="AU326" s="19" t="s">
        <v>78</v>
      </c>
    </row>
    <row r="327" s="2" customFormat="1" ht="44.25" customHeight="1">
      <c r="A327" s="40"/>
      <c r="B327" s="41"/>
      <c r="C327" s="217" t="s">
        <v>1638</v>
      </c>
      <c r="D327" s="217" t="s">
        <v>254</v>
      </c>
      <c r="E327" s="218" t="s">
        <v>1049</v>
      </c>
      <c r="F327" s="219" t="s">
        <v>1050</v>
      </c>
      <c r="G327" s="220" t="s">
        <v>485</v>
      </c>
      <c r="H327" s="221">
        <v>79.419200000000004</v>
      </c>
      <c r="I327" s="222"/>
      <c r="J327" s="223">
        <f>ROUND(I327*H327,2)</f>
        <v>0</v>
      </c>
      <c r="K327" s="219" t="s">
        <v>257</v>
      </c>
      <c r="L327" s="46"/>
      <c r="M327" s="224" t="s">
        <v>19</v>
      </c>
      <c r="N327" s="225" t="s">
        <v>40</v>
      </c>
      <c r="O327" s="86"/>
      <c r="P327" s="226">
        <f>O327*H327</f>
        <v>0</v>
      </c>
      <c r="Q327" s="226">
        <v>0</v>
      </c>
      <c r="R327" s="226">
        <f>Q327*H327</f>
        <v>0</v>
      </c>
      <c r="S327" s="226">
        <v>0</v>
      </c>
      <c r="T327" s="227">
        <f>S327*H327</f>
        <v>0</v>
      </c>
      <c r="U327" s="40"/>
      <c r="V327" s="40"/>
      <c r="W327" s="40"/>
      <c r="X327" s="40"/>
      <c r="Y327" s="40"/>
      <c r="Z327" s="40"/>
      <c r="AA327" s="40"/>
      <c r="AB327" s="40"/>
      <c r="AC327" s="40"/>
      <c r="AD327" s="40"/>
      <c r="AE327" s="40"/>
      <c r="AR327" s="228" t="s">
        <v>258</v>
      </c>
      <c r="AT327" s="228" t="s">
        <v>254</v>
      </c>
      <c r="AU327" s="228" t="s">
        <v>78</v>
      </c>
      <c r="AY327" s="19" t="s">
        <v>252</v>
      </c>
      <c r="BE327" s="229">
        <f>IF(N327="základní",J327,0)</f>
        <v>0</v>
      </c>
      <c r="BF327" s="229">
        <f>IF(N327="snížená",J327,0)</f>
        <v>0</v>
      </c>
      <c r="BG327" s="229">
        <f>IF(N327="zákl. přenesená",J327,0)</f>
        <v>0</v>
      </c>
      <c r="BH327" s="229">
        <f>IF(N327="sníž. přenesená",J327,0)</f>
        <v>0</v>
      </c>
      <c r="BI327" s="229">
        <f>IF(N327="nulová",J327,0)</f>
        <v>0</v>
      </c>
      <c r="BJ327" s="19" t="s">
        <v>76</v>
      </c>
      <c r="BK327" s="229">
        <f>ROUND(I327*H327,2)</f>
        <v>0</v>
      </c>
      <c r="BL327" s="19" t="s">
        <v>258</v>
      </c>
      <c r="BM327" s="228" t="s">
        <v>3851</v>
      </c>
    </row>
    <row r="328" s="2" customFormat="1">
      <c r="A328" s="40"/>
      <c r="B328" s="41"/>
      <c r="C328" s="42"/>
      <c r="D328" s="230" t="s">
        <v>260</v>
      </c>
      <c r="E328" s="42"/>
      <c r="F328" s="231" t="s">
        <v>1052</v>
      </c>
      <c r="G328" s="42"/>
      <c r="H328" s="42"/>
      <c r="I328" s="232"/>
      <c r="J328" s="42"/>
      <c r="K328" s="42"/>
      <c r="L328" s="46"/>
      <c r="M328" s="233"/>
      <c r="N328" s="234"/>
      <c r="O328" s="86"/>
      <c r="P328" s="86"/>
      <c r="Q328" s="86"/>
      <c r="R328" s="86"/>
      <c r="S328" s="86"/>
      <c r="T328" s="87"/>
      <c r="U328" s="40"/>
      <c r="V328" s="40"/>
      <c r="W328" s="40"/>
      <c r="X328" s="40"/>
      <c r="Y328" s="40"/>
      <c r="Z328" s="40"/>
      <c r="AA328" s="40"/>
      <c r="AB328" s="40"/>
      <c r="AC328" s="40"/>
      <c r="AD328" s="40"/>
      <c r="AE328" s="40"/>
      <c r="AT328" s="19" t="s">
        <v>260</v>
      </c>
      <c r="AU328" s="19" t="s">
        <v>78</v>
      </c>
    </row>
    <row r="329" s="14" customFormat="1">
      <c r="A329" s="14"/>
      <c r="B329" s="246"/>
      <c r="C329" s="247"/>
      <c r="D329" s="237" t="s">
        <v>262</v>
      </c>
      <c r="E329" s="247"/>
      <c r="F329" s="249" t="s">
        <v>9371</v>
      </c>
      <c r="G329" s="247"/>
      <c r="H329" s="250">
        <v>79.419200000000004</v>
      </c>
      <c r="I329" s="251"/>
      <c r="J329" s="247"/>
      <c r="K329" s="247"/>
      <c r="L329" s="252"/>
      <c r="M329" s="253"/>
      <c r="N329" s="254"/>
      <c r="O329" s="254"/>
      <c r="P329" s="254"/>
      <c r="Q329" s="254"/>
      <c r="R329" s="254"/>
      <c r="S329" s="254"/>
      <c r="T329" s="255"/>
      <c r="U329" s="14"/>
      <c r="V329" s="14"/>
      <c r="W329" s="14"/>
      <c r="X329" s="14"/>
      <c r="Y329" s="14"/>
      <c r="Z329" s="14"/>
      <c r="AA329" s="14"/>
      <c r="AB329" s="14"/>
      <c r="AC329" s="14"/>
      <c r="AD329" s="14"/>
      <c r="AE329" s="14"/>
      <c r="AT329" s="256" t="s">
        <v>262</v>
      </c>
      <c r="AU329" s="256" t="s">
        <v>78</v>
      </c>
      <c r="AV329" s="14" t="s">
        <v>78</v>
      </c>
      <c r="AW329" s="14" t="s">
        <v>4</v>
      </c>
      <c r="AX329" s="14" t="s">
        <v>76</v>
      </c>
      <c r="AY329" s="256" t="s">
        <v>252</v>
      </c>
    </row>
    <row r="330" s="2" customFormat="1" ht="55.5" customHeight="1">
      <c r="A330" s="40"/>
      <c r="B330" s="41"/>
      <c r="C330" s="217" t="s">
        <v>1178</v>
      </c>
      <c r="D330" s="217" t="s">
        <v>254</v>
      </c>
      <c r="E330" s="218" t="s">
        <v>1055</v>
      </c>
      <c r="F330" s="219" t="s">
        <v>1056</v>
      </c>
      <c r="G330" s="220" t="s">
        <v>485</v>
      </c>
      <c r="H330" s="221">
        <v>5.5288000000000004</v>
      </c>
      <c r="I330" s="222"/>
      <c r="J330" s="223">
        <f>ROUND(I330*H330,2)</f>
        <v>0</v>
      </c>
      <c r="K330" s="219" t="s">
        <v>257</v>
      </c>
      <c r="L330" s="46"/>
      <c r="M330" s="224" t="s">
        <v>19</v>
      </c>
      <c r="N330" s="225" t="s">
        <v>40</v>
      </c>
      <c r="O330" s="86"/>
      <c r="P330" s="226">
        <f>O330*H330</f>
        <v>0</v>
      </c>
      <c r="Q330" s="226">
        <v>0</v>
      </c>
      <c r="R330" s="226">
        <f>Q330*H330</f>
        <v>0</v>
      </c>
      <c r="S330" s="226">
        <v>0</v>
      </c>
      <c r="T330" s="227">
        <f>S330*H330</f>
        <v>0</v>
      </c>
      <c r="U330" s="40"/>
      <c r="V330" s="40"/>
      <c r="W330" s="40"/>
      <c r="X330" s="40"/>
      <c r="Y330" s="40"/>
      <c r="Z330" s="40"/>
      <c r="AA330" s="40"/>
      <c r="AB330" s="40"/>
      <c r="AC330" s="40"/>
      <c r="AD330" s="40"/>
      <c r="AE330" s="40"/>
      <c r="AR330" s="228" t="s">
        <v>258</v>
      </c>
      <c r="AT330" s="228" t="s">
        <v>254</v>
      </c>
      <c r="AU330" s="228" t="s">
        <v>78</v>
      </c>
      <c r="AY330" s="19" t="s">
        <v>252</v>
      </c>
      <c r="BE330" s="229">
        <f>IF(N330="základní",J330,0)</f>
        <v>0</v>
      </c>
      <c r="BF330" s="229">
        <f>IF(N330="snížená",J330,0)</f>
        <v>0</v>
      </c>
      <c r="BG330" s="229">
        <f>IF(N330="zákl. přenesená",J330,0)</f>
        <v>0</v>
      </c>
      <c r="BH330" s="229">
        <f>IF(N330="sníž. přenesená",J330,0)</f>
        <v>0</v>
      </c>
      <c r="BI330" s="229">
        <f>IF(N330="nulová",J330,0)</f>
        <v>0</v>
      </c>
      <c r="BJ330" s="19" t="s">
        <v>76</v>
      </c>
      <c r="BK330" s="229">
        <f>ROUND(I330*H330,2)</f>
        <v>0</v>
      </c>
      <c r="BL330" s="19" t="s">
        <v>258</v>
      </c>
      <c r="BM330" s="228" t="s">
        <v>3854</v>
      </c>
    </row>
    <row r="331" s="2" customFormat="1">
      <c r="A331" s="40"/>
      <c r="B331" s="41"/>
      <c r="C331" s="42"/>
      <c r="D331" s="230" t="s">
        <v>260</v>
      </c>
      <c r="E331" s="42"/>
      <c r="F331" s="231" t="s">
        <v>1058</v>
      </c>
      <c r="G331" s="42"/>
      <c r="H331" s="42"/>
      <c r="I331" s="232"/>
      <c r="J331" s="42"/>
      <c r="K331" s="42"/>
      <c r="L331" s="46"/>
      <c r="M331" s="233"/>
      <c r="N331" s="234"/>
      <c r="O331" s="86"/>
      <c r="P331" s="86"/>
      <c r="Q331" s="86"/>
      <c r="R331" s="86"/>
      <c r="S331" s="86"/>
      <c r="T331" s="87"/>
      <c r="U331" s="40"/>
      <c r="V331" s="40"/>
      <c r="W331" s="40"/>
      <c r="X331" s="40"/>
      <c r="Y331" s="40"/>
      <c r="Z331" s="40"/>
      <c r="AA331" s="40"/>
      <c r="AB331" s="40"/>
      <c r="AC331" s="40"/>
      <c r="AD331" s="40"/>
      <c r="AE331" s="40"/>
      <c r="AT331" s="19" t="s">
        <v>260</v>
      </c>
      <c r="AU331" s="19" t="s">
        <v>78</v>
      </c>
    </row>
    <row r="332" s="2" customFormat="1">
      <c r="A332" s="40"/>
      <c r="B332" s="41"/>
      <c r="C332" s="42"/>
      <c r="D332" s="237" t="s">
        <v>963</v>
      </c>
      <c r="E332" s="42"/>
      <c r="F332" s="289" t="s">
        <v>1059</v>
      </c>
      <c r="G332" s="42"/>
      <c r="H332" s="42"/>
      <c r="I332" s="232"/>
      <c r="J332" s="42"/>
      <c r="K332" s="42"/>
      <c r="L332" s="46"/>
      <c r="M332" s="233"/>
      <c r="N332" s="234"/>
      <c r="O332" s="86"/>
      <c r="P332" s="86"/>
      <c r="Q332" s="86"/>
      <c r="R332" s="86"/>
      <c r="S332" s="86"/>
      <c r="T332" s="87"/>
      <c r="U332" s="40"/>
      <c r="V332" s="40"/>
      <c r="W332" s="40"/>
      <c r="X332" s="40"/>
      <c r="Y332" s="40"/>
      <c r="Z332" s="40"/>
      <c r="AA332" s="40"/>
      <c r="AB332" s="40"/>
      <c r="AC332" s="40"/>
      <c r="AD332" s="40"/>
      <c r="AE332" s="40"/>
      <c r="AT332" s="19" t="s">
        <v>963</v>
      </c>
      <c r="AU332" s="19" t="s">
        <v>78</v>
      </c>
    </row>
    <row r="333" s="2" customFormat="1" ht="49.05" customHeight="1">
      <c r="A333" s="40"/>
      <c r="B333" s="41"/>
      <c r="C333" s="217" t="s">
        <v>1184</v>
      </c>
      <c r="D333" s="217" t="s">
        <v>254</v>
      </c>
      <c r="E333" s="218" t="s">
        <v>1061</v>
      </c>
      <c r="F333" s="219" t="s">
        <v>1062</v>
      </c>
      <c r="G333" s="220" t="s">
        <v>485</v>
      </c>
      <c r="H333" s="221">
        <v>0.14399999999999999</v>
      </c>
      <c r="I333" s="222"/>
      <c r="J333" s="223">
        <f>ROUND(I333*H333,2)</f>
        <v>0</v>
      </c>
      <c r="K333" s="219" t="s">
        <v>257</v>
      </c>
      <c r="L333" s="46"/>
      <c r="M333" s="224" t="s">
        <v>19</v>
      </c>
      <c r="N333" s="225" t="s">
        <v>40</v>
      </c>
      <c r="O333" s="86"/>
      <c r="P333" s="226">
        <f>O333*H333</f>
        <v>0</v>
      </c>
      <c r="Q333" s="226">
        <v>0</v>
      </c>
      <c r="R333" s="226">
        <f>Q333*H333</f>
        <v>0</v>
      </c>
      <c r="S333" s="226">
        <v>0</v>
      </c>
      <c r="T333" s="227">
        <f>S333*H333</f>
        <v>0</v>
      </c>
      <c r="U333" s="40"/>
      <c r="V333" s="40"/>
      <c r="W333" s="40"/>
      <c r="X333" s="40"/>
      <c r="Y333" s="40"/>
      <c r="Z333" s="40"/>
      <c r="AA333" s="40"/>
      <c r="AB333" s="40"/>
      <c r="AC333" s="40"/>
      <c r="AD333" s="40"/>
      <c r="AE333" s="40"/>
      <c r="AR333" s="228" t="s">
        <v>258</v>
      </c>
      <c r="AT333" s="228" t="s">
        <v>254</v>
      </c>
      <c r="AU333" s="228" t="s">
        <v>78</v>
      </c>
      <c r="AY333" s="19" t="s">
        <v>252</v>
      </c>
      <c r="BE333" s="229">
        <f>IF(N333="základní",J333,0)</f>
        <v>0</v>
      </c>
      <c r="BF333" s="229">
        <f>IF(N333="snížená",J333,0)</f>
        <v>0</v>
      </c>
      <c r="BG333" s="229">
        <f>IF(N333="zákl. přenesená",J333,0)</f>
        <v>0</v>
      </c>
      <c r="BH333" s="229">
        <f>IF(N333="sníž. přenesená",J333,0)</f>
        <v>0</v>
      </c>
      <c r="BI333" s="229">
        <f>IF(N333="nulová",J333,0)</f>
        <v>0</v>
      </c>
      <c r="BJ333" s="19" t="s">
        <v>76</v>
      </c>
      <c r="BK333" s="229">
        <f>ROUND(I333*H333,2)</f>
        <v>0</v>
      </c>
      <c r="BL333" s="19" t="s">
        <v>258</v>
      </c>
      <c r="BM333" s="228" t="s">
        <v>3856</v>
      </c>
    </row>
    <row r="334" s="2" customFormat="1">
      <c r="A334" s="40"/>
      <c r="B334" s="41"/>
      <c r="C334" s="42"/>
      <c r="D334" s="230" t="s">
        <v>260</v>
      </c>
      <c r="E334" s="42"/>
      <c r="F334" s="231" t="s">
        <v>1064</v>
      </c>
      <c r="G334" s="42"/>
      <c r="H334" s="42"/>
      <c r="I334" s="232"/>
      <c r="J334" s="42"/>
      <c r="K334" s="42"/>
      <c r="L334" s="46"/>
      <c r="M334" s="233"/>
      <c r="N334" s="234"/>
      <c r="O334" s="86"/>
      <c r="P334" s="86"/>
      <c r="Q334" s="86"/>
      <c r="R334" s="86"/>
      <c r="S334" s="86"/>
      <c r="T334" s="87"/>
      <c r="U334" s="40"/>
      <c r="V334" s="40"/>
      <c r="W334" s="40"/>
      <c r="X334" s="40"/>
      <c r="Y334" s="40"/>
      <c r="Z334" s="40"/>
      <c r="AA334" s="40"/>
      <c r="AB334" s="40"/>
      <c r="AC334" s="40"/>
      <c r="AD334" s="40"/>
      <c r="AE334" s="40"/>
      <c r="AT334" s="19" t="s">
        <v>260</v>
      </c>
      <c r="AU334" s="19" t="s">
        <v>78</v>
      </c>
    </row>
    <row r="335" s="2" customFormat="1">
      <c r="A335" s="40"/>
      <c r="B335" s="41"/>
      <c r="C335" s="42"/>
      <c r="D335" s="237" t="s">
        <v>963</v>
      </c>
      <c r="E335" s="42"/>
      <c r="F335" s="289" t="s">
        <v>1065</v>
      </c>
      <c r="G335" s="42"/>
      <c r="H335" s="42"/>
      <c r="I335" s="232"/>
      <c r="J335" s="42"/>
      <c r="K335" s="42"/>
      <c r="L335" s="46"/>
      <c r="M335" s="233"/>
      <c r="N335" s="234"/>
      <c r="O335" s="86"/>
      <c r="P335" s="86"/>
      <c r="Q335" s="86"/>
      <c r="R335" s="86"/>
      <c r="S335" s="86"/>
      <c r="T335" s="87"/>
      <c r="U335" s="40"/>
      <c r="V335" s="40"/>
      <c r="W335" s="40"/>
      <c r="X335" s="40"/>
      <c r="Y335" s="40"/>
      <c r="Z335" s="40"/>
      <c r="AA335" s="40"/>
      <c r="AB335" s="40"/>
      <c r="AC335" s="40"/>
      <c r="AD335" s="40"/>
      <c r="AE335" s="40"/>
      <c r="AT335" s="19" t="s">
        <v>963</v>
      </c>
      <c r="AU335" s="19" t="s">
        <v>78</v>
      </c>
    </row>
    <row r="336" s="12" customFormat="1" ht="22.8" customHeight="1">
      <c r="A336" s="12"/>
      <c r="B336" s="201"/>
      <c r="C336" s="202"/>
      <c r="D336" s="203" t="s">
        <v>68</v>
      </c>
      <c r="E336" s="215" t="s">
        <v>1066</v>
      </c>
      <c r="F336" s="215" t="s">
        <v>1067</v>
      </c>
      <c r="G336" s="202"/>
      <c r="H336" s="202"/>
      <c r="I336" s="205"/>
      <c r="J336" s="216">
        <f>BK336</f>
        <v>0</v>
      </c>
      <c r="K336" s="202"/>
      <c r="L336" s="207"/>
      <c r="M336" s="208"/>
      <c r="N336" s="209"/>
      <c r="O336" s="209"/>
      <c r="P336" s="210">
        <f>SUM(P337:P338)</f>
        <v>0</v>
      </c>
      <c r="Q336" s="209"/>
      <c r="R336" s="210">
        <f>SUM(R337:R338)</f>
        <v>0</v>
      </c>
      <c r="S336" s="209"/>
      <c r="T336" s="211">
        <f>SUM(T337:T338)</f>
        <v>0</v>
      </c>
      <c r="U336" s="12"/>
      <c r="V336" s="12"/>
      <c r="W336" s="12"/>
      <c r="X336" s="12"/>
      <c r="Y336" s="12"/>
      <c r="Z336" s="12"/>
      <c r="AA336" s="12"/>
      <c r="AB336" s="12"/>
      <c r="AC336" s="12"/>
      <c r="AD336" s="12"/>
      <c r="AE336" s="12"/>
      <c r="AR336" s="212" t="s">
        <v>76</v>
      </c>
      <c r="AT336" s="213" t="s">
        <v>68</v>
      </c>
      <c r="AU336" s="213" t="s">
        <v>76</v>
      </c>
      <c r="AY336" s="212" t="s">
        <v>252</v>
      </c>
      <c r="BK336" s="214">
        <f>SUM(BK337:BK338)</f>
        <v>0</v>
      </c>
    </row>
    <row r="337" s="2" customFormat="1" ht="55.5" customHeight="1">
      <c r="A337" s="40"/>
      <c r="B337" s="41"/>
      <c r="C337" s="217" t="s">
        <v>1189</v>
      </c>
      <c r="D337" s="217" t="s">
        <v>254</v>
      </c>
      <c r="E337" s="218" t="s">
        <v>7117</v>
      </c>
      <c r="F337" s="219" t="s">
        <v>7118</v>
      </c>
      <c r="G337" s="220" t="s">
        <v>485</v>
      </c>
      <c r="H337" s="221">
        <v>26.629000000000001</v>
      </c>
      <c r="I337" s="222"/>
      <c r="J337" s="223">
        <f>ROUND(I337*H337,2)</f>
        <v>0</v>
      </c>
      <c r="K337" s="219" t="s">
        <v>257</v>
      </c>
      <c r="L337" s="46"/>
      <c r="M337" s="224" t="s">
        <v>19</v>
      </c>
      <c r="N337" s="225" t="s">
        <v>40</v>
      </c>
      <c r="O337" s="86"/>
      <c r="P337" s="226">
        <f>O337*H337</f>
        <v>0</v>
      </c>
      <c r="Q337" s="226">
        <v>0</v>
      </c>
      <c r="R337" s="226">
        <f>Q337*H337</f>
        <v>0</v>
      </c>
      <c r="S337" s="226">
        <v>0</v>
      </c>
      <c r="T337" s="227">
        <f>S337*H337</f>
        <v>0</v>
      </c>
      <c r="U337" s="40"/>
      <c r="V337" s="40"/>
      <c r="W337" s="40"/>
      <c r="X337" s="40"/>
      <c r="Y337" s="40"/>
      <c r="Z337" s="40"/>
      <c r="AA337" s="40"/>
      <c r="AB337" s="40"/>
      <c r="AC337" s="40"/>
      <c r="AD337" s="40"/>
      <c r="AE337" s="40"/>
      <c r="AR337" s="228" t="s">
        <v>258</v>
      </c>
      <c r="AT337" s="228" t="s">
        <v>254</v>
      </c>
      <c r="AU337" s="228" t="s">
        <v>78</v>
      </c>
      <c r="AY337" s="19" t="s">
        <v>252</v>
      </c>
      <c r="BE337" s="229">
        <f>IF(N337="základní",J337,0)</f>
        <v>0</v>
      </c>
      <c r="BF337" s="229">
        <f>IF(N337="snížená",J337,0)</f>
        <v>0</v>
      </c>
      <c r="BG337" s="229">
        <f>IF(N337="zákl. přenesená",J337,0)</f>
        <v>0</v>
      </c>
      <c r="BH337" s="229">
        <f>IF(N337="sníž. přenesená",J337,0)</f>
        <v>0</v>
      </c>
      <c r="BI337" s="229">
        <f>IF(N337="nulová",J337,0)</f>
        <v>0</v>
      </c>
      <c r="BJ337" s="19" t="s">
        <v>76</v>
      </c>
      <c r="BK337" s="229">
        <f>ROUND(I337*H337,2)</f>
        <v>0</v>
      </c>
      <c r="BL337" s="19" t="s">
        <v>258</v>
      </c>
      <c r="BM337" s="228" t="s">
        <v>3858</v>
      </c>
    </row>
    <row r="338" s="2" customFormat="1">
      <c r="A338" s="40"/>
      <c r="B338" s="41"/>
      <c r="C338" s="42"/>
      <c r="D338" s="230" t="s">
        <v>260</v>
      </c>
      <c r="E338" s="42"/>
      <c r="F338" s="231" t="s">
        <v>7119</v>
      </c>
      <c r="G338" s="42"/>
      <c r="H338" s="42"/>
      <c r="I338" s="232"/>
      <c r="J338" s="42"/>
      <c r="K338" s="42"/>
      <c r="L338" s="46"/>
      <c r="M338" s="233"/>
      <c r="N338" s="234"/>
      <c r="O338" s="86"/>
      <c r="P338" s="86"/>
      <c r="Q338" s="86"/>
      <c r="R338" s="86"/>
      <c r="S338" s="86"/>
      <c r="T338" s="87"/>
      <c r="U338" s="40"/>
      <c r="V338" s="40"/>
      <c r="W338" s="40"/>
      <c r="X338" s="40"/>
      <c r="Y338" s="40"/>
      <c r="Z338" s="40"/>
      <c r="AA338" s="40"/>
      <c r="AB338" s="40"/>
      <c r="AC338" s="40"/>
      <c r="AD338" s="40"/>
      <c r="AE338" s="40"/>
      <c r="AT338" s="19" t="s">
        <v>260</v>
      </c>
      <c r="AU338" s="19" t="s">
        <v>78</v>
      </c>
    </row>
    <row r="339" s="12" customFormat="1" ht="25.92" customHeight="1">
      <c r="A339" s="12"/>
      <c r="B339" s="201"/>
      <c r="C339" s="202"/>
      <c r="D339" s="203" t="s">
        <v>68</v>
      </c>
      <c r="E339" s="204" t="s">
        <v>1073</v>
      </c>
      <c r="F339" s="204" t="s">
        <v>1074</v>
      </c>
      <c r="G339" s="202"/>
      <c r="H339" s="202"/>
      <c r="I339" s="205"/>
      <c r="J339" s="206">
        <f>BK339</f>
        <v>0</v>
      </c>
      <c r="K339" s="202"/>
      <c r="L339" s="207"/>
      <c r="M339" s="208"/>
      <c r="N339" s="209"/>
      <c r="O339" s="209"/>
      <c r="P339" s="210">
        <f>P340</f>
        <v>0</v>
      </c>
      <c r="Q339" s="209"/>
      <c r="R339" s="210">
        <f>R340</f>
        <v>0</v>
      </c>
      <c r="S339" s="209"/>
      <c r="T339" s="211">
        <f>T340</f>
        <v>0.14399999999999999</v>
      </c>
      <c r="U339" s="12"/>
      <c r="V339" s="12"/>
      <c r="W339" s="12"/>
      <c r="X339" s="12"/>
      <c r="Y339" s="12"/>
      <c r="Z339" s="12"/>
      <c r="AA339" s="12"/>
      <c r="AB339" s="12"/>
      <c r="AC339" s="12"/>
      <c r="AD339" s="12"/>
      <c r="AE339" s="12"/>
      <c r="AR339" s="212" t="s">
        <v>78</v>
      </c>
      <c r="AT339" s="213" t="s">
        <v>68</v>
      </c>
      <c r="AU339" s="213" t="s">
        <v>69</v>
      </c>
      <c r="AY339" s="212" t="s">
        <v>252</v>
      </c>
      <c r="BK339" s="214">
        <f>BK340</f>
        <v>0</v>
      </c>
    </row>
    <row r="340" s="12" customFormat="1" ht="22.8" customHeight="1">
      <c r="A340" s="12"/>
      <c r="B340" s="201"/>
      <c r="C340" s="202"/>
      <c r="D340" s="203" t="s">
        <v>68</v>
      </c>
      <c r="E340" s="215" t="s">
        <v>1240</v>
      </c>
      <c r="F340" s="215" t="s">
        <v>1241</v>
      </c>
      <c r="G340" s="202"/>
      <c r="H340" s="202"/>
      <c r="I340" s="205"/>
      <c r="J340" s="216">
        <f>BK340</f>
        <v>0</v>
      </c>
      <c r="K340" s="202"/>
      <c r="L340" s="207"/>
      <c r="M340" s="208"/>
      <c r="N340" s="209"/>
      <c r="O340" s="209"/>
      <c r="P340" s="210">
        <f>SUM(P341:P346)</f>
        <v>0</v>
      </c>
      <c r="Q340" s="209"/>
      <c r="R340" s="210">
        <f>SUM(R341:R346)</f>
        <v>0</v>
      </c>
      <c r="S340" s="209"/>
      <c r="T340" s="211">
        <f>SUM(T341:T346)</f>
        <v>0.14399999999999999</v>
      </c>
      <c r="U340" s="12"/>
      <c r="V340" s="12"/>
      <c r="W340" s="12"/>
      <c r="X340" s="12"/>
      <c r="Y340" s="12"/>
      <c r="Z340" s="12"/>
      <c r="AA340" s="12"/>
      <c r="AB340" s="12"/>
      <c r="AC340" s="12"/>
      <c r="AD340" s="12"/>
      <c r="AE340" s="12"/>
      <c r="AR340" s="212" t="s">
        <v>78</v>
      </c>
      <c r="AT340" s="213" t="s">
        <v>68</v>
      </c>
      <c r="AU340" s="213" t="s">
        <v>76</v>
      </c>
      <c r="AY340" s="212" t="s">
        <v>252</v>
      </c>
      <c r="BK340" s="214">
        <f>SUM(BK341:BK346)</f>
        <v>0</v>
      </c>
    </row>
    <row r="341" s="2" customFormat="1" ht="24.15" customHeight="1">
      <c r="A341" s="40"/>
      <c r="B341" s="41"/>
      <c r="C341" s="217" t="s">
        <v>1223</v>
      </c>
      <c r="D341" s="217" t="s">
        <v>254</v>
      </c>
      <c r="E341" s="218" t="s">
        <v>3867</v>
      </c>
      <c r="F341" s="219" t="s">
        <v>3868</v>
      </c>
      <c r="G341" s="220" t="s">
        <v>183</v>
      </c>
      <c r="H341" s="221">
        <v>4.7999999999999998</v>
      </c>
      <c r="I341" s="222"/>
      <c r="J341" s="223">
        <f>ROUND(I341*H341,2)</f>
        <v>0</v>
      </c>
      <c r="K341" s="219" t="s">
        <v>257</v>
      </c>
      <c r="L341" s="46"/>
      <c r="M341" s="224" t="s">
        <v>19</v>
      </c>
      <c r="N341" s="225" t="s">
        <v>40</v>
      </c>
      <c r="O341" s="86"/>
      <c r="P341" s="226">
        <f>O341*H341</f>
        <v>0</v>
      </c>
      <c r="Q341" s="226">
        <v>0</v>
      </c>
      <c r="R341" s="226">
        <f>Q341*H341</f>
        <v>0</v>
      </c>
      <c r="S341" s="226">
        <v>0.029999999999999999</v>
      </c>
      <c r="T341" s="227">
        <f>S341*H341</f>
        <v>0.14399999999999999</v>
      </c>
      <c r="U341" s="40"/>
      <c r="V341" s="40"/>
      <c r="W341" s="40"/>
      <c r="X341" s="40"/>
      <c r="Y341" s="40"/>
      <c r="Z341" s="40"/>
      <c r="AA341" s="40"/>
      <c r="AB341" s="40"/>
      <c r="AC341" s="40"/>
      <c r="AD341" s="40"/>
      <c r="AE341" s="40"/>
      <c r="AR341" s="228" t="s">
        <v>360</v>
      </c>
      <c r="AT341" s="228" t="s">
        <v>254</v>
      </c>
      <c r="AU341" s="228" t="s">
        <v>78</v>
      </c>
      <c r="AY341" s="19" t="s">
        <v>252</v>
      </c>
      <c r="BE341" s="229">
        <f>IF(N341="základní",J341,0)</f>
        <v>0</v>
      </c>
      <c r="BF341" s="229">
        <f>IF(N341="snížená",J341,0)</f>
        <v>0</v>
      </c>
      <c r="BG341" s="229">
        <f>IF(N341="zákl. přenesená",J341,0)</f>
        <v>0</v>
      </c>
      <c r="BH341" s="229">
        <f>IF(N341="sníž. přenesená",J341,0)</f>
        <v>0</v>
      </c>
      <c r="BI341" s="229">
        <f>IF(N341="nulová",J341,0)</f>
        <v>0</v>
      </c>
      <c r="BJ341" s="19" t="s">
        <v>76</v>
      </c>
      <c r="BK341" s="229">
        <f>ROUND(I341*H341,2)</f>
        <v>0</v>
      </c>
      <c r="BL341" s="19" t="s">
        <v>360</v>
      </c>
      <c r="BM341" s="228" t="s">
        <v>3869</v>
      </c>
    </row>
    <row r="342" s="2" customFormat="1">
      <c r="A342" s="40"/>
      <c r="B342" s="41"/>
      <c r="C342" s="42"/>
      <c r="D342" s="230" t="s">
        <v>260</v>
      </c>
      <c r="E342" s="42"/>
      <c r="F342" s="231" t="s">
        <v>3870</v>
      </c>
      <c r="G342" s="42"/>
      <c r="H342" s="42"/>
      <c r="I342" s="232"/>
      <c r="J342" s="42"/>
      <c r="K342" s="42"/>
      <c r="L342" s="46"/>
      <c r="M342" s="233"/>
      <c r="N342" s="234"/>
      <c r="O342" s="86"/>
      <c r="P342" s="86"/>
      <c r="Q342" s="86"/>
      <c r="R342" s="86"/>
      <c r="S342" s="86"/>
      <c r="T342" s="87"/>
      <c r="U342" s="40"/>
      <c r="V342" s="40"/>
      <c r="W342" s="40"/>
      <c r="X342" s="40"/>
      <c r="Y342" s="40"/>
      <c r="Z342" s="40"/>
      <c r="AA342" s="40"/>
      <c r="AB342" s="40"/>
      <c r="AC342" s="40"/>
      <c r="AD342" s="40"/>
      <c r="AE342" s="40"/>
      <c r="AT342" s="19" t="s">
        <v>260</v>
      </c>
      <c r="AU342" s="19" t="s">
        <v>78</v>
      </c>
    </row>
    <row r="343" s="13" customFormat="1">
      <c r="A343" s="13"/>
      <c r="B343" s="235"/>
      <c r="C343" s="236"/>
      <c r="D343" s="237" t="s">
        <v>262</v>
      </c>
      <c r="E343" s="238" t="s">
        <v>19</v>
      </c>
      <c r="F343" s="239" t="s">
        <v>7205</v>
      </c>
      <c r="G343" s="236"/>
      <c r="H343" s="238" t="s">
        <v>19</v>
      </c>
      <c r="I343" s="240"/>
      <c r="J343" s="236"/>
      <c r="K343" s="236"/>
      <c r="L343" s="241"/>
      <c r="M343" s="242"/>
      <c r="N343" s="243"/>
      <c r="O343" s="243"/>
      <c r="P343" s="243"/>
      <c r="Q343" s="243"/>
      <c r="R343" s="243"/>
      <c r="S343" s="243"/>
      <c r="T343" s="244"/>
      <c r="U343" s="13"/>
      <c r="V343" s="13"/>
      <c r="W343" s="13"/>
      <c r="X343" s="13"/>
      <c r="Y343" s="13"/>
      <c r="Z343" s="13"/>
      <c r="AA343" s="13"/>
      <c r="AB343" s="13"/>
      <c r="AC343" s="13"/>
      <c r="AD343" s="13"/>
      <c r="AE343" s="13"/>
      <c r="AT343" s="245" t="s">
        <v>262</v>
      </c>
      <c r="AU343" s="245" t="s">
        <v>78</v>
      </c>
      <c r="AV343" s="13" t="s">
        <v>76</v>
      </c>
      <c r="AW343" s="13" t="s">
        <v>31</v>
      </c>
      <c r="AX343" s="13" t="s">
        <v>69</v>
      </c>
      <c r="AY343" s="245" t="s">
        <v>252</v>
      </c>
    </row>
    <row r="344" s="14" customFormat="1">
      <c r="A344" s="14"/>
      <c r="B344" s="246"/>
      <c r="C344" s="247"/>
      <c r="D344" s="237" t="s">
        <v>262</v>
      </c>
      <c r="E344" s="248" t="s">
        <v>19</v>
      </c>
      <c r="F344" s="249" t="s">
        <v>9372</v>
      </c>
      <c r="G344" s="247"/>
      <c r="H344" s="250">
        <v>4.7999999999999998</v>
      </c>
      <c r="I344" s="251"/>
      <c r="J344" s="247"/>
      <c r="K344" s="247"/>
      <c r="L344" s="252"/>
      <c r="M344" s="253"/>
      <c r="N344" s="254"/>
      <c r="O344" s="254"/>
      <c r="P344" s="254"/>
      <c r="Q344" s="254"/>
      <c r="R344" s="254"/>
      <c r="S344" s="254"/>
      <c r="T344" s="255"/>
      <c r="U344" s="14"/>
      <c r="V344" s="14"/>
      <c r="W344" s="14"/>
      <c r="X344" s="14"/>
      <c r="Y344" s="14"/>
      <c r="Z344" s="14"/>
      <c r="AA344" s="14"/>
      <c r="AB344" s="14"/>
      <c r="AC344" s="14"/>
      <c r="AD344" s="14"/>
      <c r="AE344" s="14"/>
      <c r="AT344" s="256" t="s">
        <v>262</v>
      </c>
      <c r="AU344" s="256" t="s">
        <v>78</v>
      </c>
      <c r="AV344" s="14" t="s">
        <v>78</v>
      </c>
      <c r="AW344" s="14" t="s">
        <v>31</v>
      </c>
      <c r="AX344" s="14" t="s">
        <v>76</v>
      </c>
      <c r="AY344" s="256" t="s">
        <v>252</v>
      </c>
    </row>
    <row r="345" s="2" customFormat="1" ht="33" customHeight="1">
      <c r="A345" s="40"/>
      <c r="B345" s="41"/>
      <c r="C345" s="217" t="s">
        <v>1227</v>
      </c>
      <c r="D345" s="217" t="s">
        <v>254</v>
      </c>
      <c r="E345" s="218" t="s">
        <v>9373</v>
      </c>
      <c r="F345" s="219" t="s">
        <v>9374</v>
      </c>
      <c r="G345" s="220" t="s">
        <v>274</v>
      </c>
      <c r="H345" s="221">
        <v>1</v>
      </c>
      <c r="I345" s="222"/>
      <c r="J345" s="223">
        <f>ROUND(I345*H345,2)</f>
        <v>0</v>
      </c>
      <c r="K345" s="219" t="s">
        <v>19</v>
      </c>
      <c r="L345" s="46"/>
      <c r="M345" s="224" t="s">
        <v>19</v>
      </c>
      <c r="N345" s="225" t="s">
        <v>40</v>
      </c>
      <c r="O345" s="86"/>
      <c r="P345" s="226">
        <f>O345*H345</f>
        <v>0</v>
      </c>
      <c r="Q345" s="226">
        <v>0</v>
      </c>
      <c r="R345" s="226">
        <f>Q345*H345</f>
        <v>0</v>
      </c>
      <c r="S345" s="226">
        <v>0</v>
      </c>
      <c r="T345" s="227">
        <f>S345*H345</f>
        <v>0</v>
      </c>
      <c r="U345" s="40"/>
      <c r="V345" s="40"/>
      <c r="W345" s="40"/>
      <c r="X345" s="40"/>
      <c r="Y345" s="40"/>
      <c r="Z345" s="40"/>
      <c r="AA345" s="40"/>
      <c r="AB345" s="40"/>
      <c r="AC345" s="40"/>
      <c r="AD345" s="40"/>
      <c r="AE345" s="40"/>
      <c r="AR345" s="228" t="s">
        <v>360</v>
      </c>
      <c r="AT345" s="228" t="s">
        <v>254</v>
      </c>
      <c r="AU345" s="228" t="s">
        <v>78</v>
      </c>
      <c r="AY345" s="19" t="s">
        <v>252</v>
      </c>
      <c r="BE345" s="229">
        <f>IF(N345="základní",J345,0)</f>
        <v>0</v>
      </c>
      <c r="BF345" s="229">
        <f>IF(N345="snížená",J345,0)</f>
        <v>0</v>
      </c>
      <c r="BG345" s="229">
        <f>IF(N345="zákl. přenesená",J345,0)</f>
        <v>0</v>
      </c>
      <c r="BH345" s="229">
        <f>IF(N345="sníž. přenesená",J345,0)</f>
        <v>0</v>
      </c>
      <c r="BI345" s="229">
        <f>IF(N345="nulová",J345,0)</f>
        <v>0</v>
      </c>
      <c r="BJ345" s="19" t="s">
        <v>76</v>
      </c>
      <c r="BK345" s="229">
        <f>ROUND(I345*H345,2)</f>
        <v>0</v>
      </c>
      <c r="BL345" s="19" t="s">
        <v>360</v>
      </c>
      <c r="BM345" s="228" t="s">
        <v>7213</v>
      </c>
    </row>
    <row r="346" s="2" customFormat="1">
      <c r="A346" s="40"/>
      <c r="B346" s="41"/>
      <c r="C346" s="42"/>
      <c r="D346" s="237" t="s">
        <v>963</v>
      </c>
      <c r="E346" s="42"/>
      <c r="F346" s="289" t="s">
        <v>1252</v>
      </c>
      <c r="G346" s="42"/>
      <c r="H346" s="42"/>
      <c r="I346" s="232"/>
      <c r="J346" s="42"/>
      <c r="K346" s="42"/>
      <c r="L346" s="46"/>
      <c r="M346" s="298"/>
      <c r="N346" s="299"/>
      <c r="O346" s="295"/>
      <c r="P346" s="295"/>
      <c r="Q346" s="295"/>
      <c r="R346" s="295"/>
      <c r="S346" s="295"/>
      <c r="T346" s="300"/>
      <c r="U346" s="40"/>
      <c r="V346" s="40"/>
      <c r="W346" s="40"/>
      <c r="X346" s="40"/>
      <c r="Y346" s="40"/>
      <c r="Z346" s="40"/>
      <c r="AA346" s="40"/>
      <c r="AB346" s="40"/>
      <c r="AC346" s="40"/>
      <c r="AD346" s="40"/>
      <c r="AE346" s="40"/>
      <c r="AT346" s="19" t="s">
        <v>963</v>
      </c>
      <c r="AU346" s="19" t="s">
        <v>78</v>
      </c>
    </row>
    <row r="347" s="2" customFormat="1" ht="6.96" customHeight="1">
      <c r="A347" s="40"/>
      <c r="B347" s="61"/>
      <c r="C347" s="62"/>
      <c r="D347" s="62"/>
      <c r="E347" s="62"/>
      <c r="F347" s="62"/>
      <c r="G347" s="62"/>
      <c r="H347" s="62"/>
      <c r="I347" s="62"/>
      <c r="J347" s="62"/>
      <c r="K347" s="62"/>
      <c r="L347" s="46"/>
      <c r="M347" s="40"/>
      <c r="O347" s="40"/>
      <c r="P347" s="40"/>
      <c r="Q347" s="40"/>
      <c r="R347" s="40"/>
      <c r="S347" s="40"/>
      <c r="T347" s="40"/>
      <c r="U347" s="40"/>
      <c r="V347" s="40"/>
      <c r="W347" s="40"/>
      <c r="X347" s="40"/>
      <c r="Y347" s="40"/>
      <c r="Z347" s="40"/>
      <c r="AA347" s="40"/>
      <c r="AB347" s="40"/>
      <c r="AC347" s="40"/>
      <c r="AD347" s="40"/>
      <c r="AE347" s="40"/>
    </row>
  </sheetData>
  <sheetProtection sheet="1" autoFilter="0" formatColumns="0" formatRows="0" objects="1" scenarios="1" spinCount="100000" saltValue="6K5jk3UWD9nhtpbAS2fzQxEO0ecPIFRcksw8K5PM1kphpvj4NkzyXxEP3RmHWQ0em1X94FXot5+GTFZ7psZLRA==" hashValue="dgV+BGjdcGRuvyRzO7hDmq+f2+rFigolSM2YzpNmM1P4tkzhxJwh2Mf97t2ZIaf2s/OOUyh1yqKZMOzgHJTNbQ==" algorithmName="SHA-512" password="CC35"/>
  <autoFilter ref="C104:K346"/>
  <mergeCells count="15">
    <mergeCell ref="E7:H7"/>
    <mergeCell ref="E11:H11"/>
    <mergeCell ref="E9:H9"/>
    <mergeCell ref="E13:H13"/>
    <mergeCell ref="E22:H22"/>
    <mergeCell ref="E31:H31"/>
    <mergeCell ref="E52:H52"/>
    <mergeCell ref="E56:H56"/>
    <mergeCell ref="E54:H54"/>
    <mergeCell ref="E58:H58"/>
    <mergeCell ref="E91:H91"/>
    <mergeCell ref="E95:H95"/>
    <mergeCell ref="E93:H93"/>
    <mergeCell ref="E97:H97"/>
    <mergeCell ref="L2:V2"/>
  </mergeCells>
  <hyperlinks>
    <hyperlink ref="F109" r:id="rId1" display="https://podminky.urs.cz/item/CS_URS_2023_02/132212131"/>
    <hyperlink ref="F121" r:id="rId2" display="https://podminky.urs.cz/item/CS_URS_2023_02/162251101"/>
    <hyperlink ref="F124" r:id="rId3" display="https://podminky.urs.cz/item/CS_URS_2023_02/451572111"/>
    <hyperlink ref="F130" r:id="rId4" display="https://podminky.urs.cz/item/CS_URS_2023_02/167151111"/>
    <hyperlink ref="F134" r:id="rId5" display="https://podminky.urs.cz/item/CS_URS_2023_02/162251101"/>
    <hyperlink ref="F137" r:id="rId6" display="https://podminky.urs.cz/item/CS_URS_2023_02/174111101"/>
    <hyperlink ref="F146" r:id="rId7" display="https://podminky.urs.cz/item/CS_URS_2023_02/167151111"/>
    <hyperlink ref="F153" r:id="rId8" display="https://podminky.urs.cz/item/CS_URS_2023_02/162751117"/>
    <hyperlink ref="F155" r:id="rId9" display="https://podminky.urs.cz/item/CS_URS_2023_02/162751119"/>
    <hyperlink ref="F158" r:id="rId10" display="https://podminky.urs.cz/item/CS_URS_2023_02/171201231"/>
    <hyperlink ref="F162" r:id="rId11" display="https://podminky.urs.cz/item/CS_URS_2023_02/167151101"/>
    <hyperlink ref="F165" r:id="rId12" display="https://podminky.urs.cz/item/CS_URS_2023_02/162351103"/>
    <hyperlink ref="F169" r:id="rId13" display="https://podminky.urs.cz/item/CS_URS_2023_02/181351003"/>
    <hyperlink ref="F177" r:id="rId14" display="https://podminky.urs.cz/item/CS_URS_2023_02/181111111"/>
    <hyperlink ref="F179" r:id="rId15" display="https://podminky.urs.cz/item/CS_URS_2023_02/181411131"/>
    <hyperlink ref="F183" r:id="rId16" display="https://podminky.urs.cz/item/CS_URS_2023_02/185804311"/>
    <hyperlink ref="F187" r:id="rId17" display="https://podminky.urs.cz/item/CS_URS_2023_02/631311114"/>
    <hyperlink ref="F201" r:id="rId18" display="https://podminky.urs.cz/item/CS_URS_2023_02/131111322"/>
    <hyperlink ref="F206" r:id="rId19" display="https://podminky.urs.cz/item/CS_URS_2023_02/338171123"/>
    <hyperlink ref="F214" r:id="rId20" display="https://podminky.urs.cz/item/CS_URS_2023_02/348401130"/>
    <hyperlink ref="F218" r:id="rId21" display="https://podminky.urs.cz/item/CS_URS_2023_02/310235241"/>
    <hyperlink ref="F222" r:id="rId22" display="https://podminky.urs.cz/item/CS_URS_2023_02/113204111"/>
    <hyperlink ref="F225" r:id="rId23" display="https://podminky.urs.cz/item/CS_URS_2023_02/113106123"/>
    <hyperlink ref="F232" r:id="rId24" display="https://podminky.urs.cz/item/CS_URS_2023_02/979054451"/>
    <hyperlink ref="F234" r:id="rId25" display="https://podminky.urs.cz/item/CS_URS_2023_02/997221612"/>
    <hyperlink ref="F238" r:id="rId26" display="https://podminky.urs.cz/item/CS_URS_2023_02/916331112"/>
    <hyperlink ref="F243" r:id="rId27" display="https://podminky.urs.cz/item/CS_URS_2023_02/564750101"/>
    <hyperlink ref="F246" r:id="rId28" display="https://podminky.urs.cz/item/CS_URS_2023_02/596211110"/>
    <hyperlink ref="F254" r:id="rId29" display="https://podminky.urs.cz/item/CS_URS_2023_02/629995101"/>
    <hyperlink ref="F262" r:id="rId30" display="https://podminky.urs.cz/item/CS_URS_2023_02/621131121"/>
    <hyperlink ref="F264" r:id="rId31" display="https://podminky.urs.cz/item/CS_URS_2023_02/621142001"/>
    <hyperlink ref="F268" r:id="rId32" display="https://podminky.urs.cz/item/CS_URS_2023_02/621151001"/>
    <hyperlink ref="F270" r:id="rId33" display="https://podminky.urs.cz/item/CS_URS_2023_02/621531022"/>
    <hyperlink ref="F273" r:id="rId34" display="https://podminky.urs.cz/item/CS_URS_2023_02/637311131"/>
    <hyperlink ref="F281" r:id="rId35" display="https://podminky.urs.cz/item/CS_URS_2023_02/564750103"/>
    <hyperlink ref="F284" r:id="rId36" display="https://podminky.urs.cz/item/CS_URS_2023_02/596811220"/>
    <hyperlink ref="F302" r:id="rId37" display="https://podminky.urs.cz/item/CS_URS_2023_02/966071711"/>
    <hyperlink ref="F306" r:id="rId38" display="https://podminky.urs.cz/item/CS_URS_2023_02/966071822"/>
    <hyperlink ref="F310" r:id="rId39" display="https://podminky.urs.cz/item/CS_URS_2023_02/113106121"/>
    <hyperlink ref="F317" r:id="rId40" display="https://podminky.urs.cz/item/CS_URS_2023_02/890311851"/>
    <hyperlink ref="F324" r:id="rId41" display="https://podminky.urs.cz/item/CS_URS_2023_02/997013111"/>
    <hyperlink ref="F326" r:id="rId42" display="https://podminky.urs.cz/item/CS_URS_2023_02/997013501"/>
    <hyperlink ref="F328" r:id="rId43" display="https://podminky.urs.cz/item/CS_URS_2023_02/997013509"/>
    <hyperlink ref="F331" r:id="rId44" display="https://podminky.urs.cz/item/CS_URS_2023_02/997013869"/>
    <hyperlink ref="F334" r:id="rId45" display="https://podminky.urs.cz/item/CS_URS_2023_02/997013871"/>
    <hyperlink ref="F338" r:id="rId46" display="https://podminky.urs.cz/item/CS_URS_2023_02/998011002"/>
    <hyperlink ref="F342" r:id="rId47" display="https://podminky.urs.cz/item/CS_URS_2023_02/767832802"/>
  </hyperlinks>
  <pageMargins left="0.39375" right="0.39375" top="0.39375" bottom="0.39375" header="0" footer="0"/>
  <pageSetup paperSize="9" orientation="portrait" blackAndWhite="1" fitToHeight="100"/>
  <headerFooter>
    <oddFooter>&amp;CStrana &amp;P z &amp;N</oddFooter>
  </headerFooter>
  <drawing r:id="rId48"/>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169</v>
      </c>
      <c r="AZ2" s="141" t="s">
        <v>4716</v>
      </c>
      <c r="BA2" s="141" t="s">
        <v>9375</v>
      </c>
      <c r="BB2" s="141" t="s">
        <v>187</v>
      </c>
      <c r="BC2" s="141" t="s">
        <v>9376</v>
      </c>
      <c r="BD2" s="141" t="s">
        <v>78</v>
      </c>
    </row>
    <row r="3" s="1" customFormat="1" ht="6.96" customHeight="1">
      <c r="B3" s="142"/>
      <c r="C3" s="143"/>
      <c r="D3" s="143"/>
      <c r="E3" s="143"/>
      <c r="F3" s="143"/>
      <c r="G3" s="143"/>
      <c r="H3" s="143"/>
      <c r="I3" s="143"/>
      <c r="J3" s="143"/>
      <c r="K3" s="143"/>
      <c r="L3" s="22"/>
      <c r="AT3" s="19" t="s">
        <v>78</v>
      </c>
      <c r="AZ3" s="141" t="s">
        <v>6814</v>
      </c>
      <c r="BA3" s="141" t="s">
        <v>6815</v>
      </c>
      <c r="BB3" s="141" t="s">
        <v>280</v>
      </c>
      <c r="BC3" s="141" t="s">
        <v>69</v>
      </c>
      <c r="BD3" s="141" t="s">
        <v>78</v>
      </c>
    </row>
    <row r="4" s="1" customFormat="1" ht="24.96" customHeight="1">
      <c r="B4" s="22"/>
      <c r="D4" s="144" t="s">
        <v>189</v>
      </c>
      <c r="L4" s="22"/>
      <c r="M4" s="145" t="s">
        <v>10</v>
      </c>
      <c r="AT4" s="19" t="s">
        <v>4</v>
      </c>
      <c r="AZ4" s="141" t="s">
        <v>6820</v>
      </c>
      <c r="BA4" s="141" t="s">
        <v>6821</v>
      </c>
      <c r="BB4" s="141" t="s">
        <v>280</v>
      </c>
      <c r="BC4" s="141" t="s">
        <v>9377</v>
      </c>
      <c r="BD4" s="141" t="s">
        <v>78</v>
      </c>
    </row>
    <row r="5" s="1" customFormat="1" ht="6.96" customHeight="1">
      <c r="B5" s="22"/>
      <c r="L5" s="22"/>
    </row>
    <row r="6" s="1" customFormat="1" ht="12" customHeight="1">
      <c r="B6" s="22"/>
      <c r="D6" s="146" t="s">
        <v>16</v>
      </c>
      <c r="L6" s="22"/>
    </row>
    <row r="7" s="1" customFormat="1" ht="16.5" customHeight="1">
      <c r="B7" s="22"/>
      <c r="E7" s="147" t="str">
        <f>'Rekapitulace stavby'!K6</f>
        <v>Snížení energetické náročnosti budovy MŠ Strojařů, Chrudim</v>
      </c>
      <c r="F7" s="146"/>
      <c r="G7" s="146"/>
      <c r="H7" s="146"/>
      <c r="L7" s="22"/>
    </row>
    <row r="8">
      <c r="B8" s="22"/>
      <c r="D8" s="146" t="s">
        <v>202</v>
      </c>
      <c r="L8" s="22"/>
    </row>
    <row r="9" s="1" customFormat="1" ht="16.5" customHeight="1">
      <c r="B9" s="22"/>
      <c r="E9" s="147" t="s">
        <v>8003</v>
      </c>
      <c r="F9" s="1"/>
      <c r="G9" s="1"/>
      <c r="H9" s="1"/>
      <c r="L9" s="22"/>
    </row>
    <row r="10" s="1" customFormat="1" ht="12" customHeight="1">
      <c r="B10" s="22"/>
      <c r="D10" s="146" t="s">
        <v>204</v>
      </c>
      <c r="L10" s="22"/>
    </row>
    <row r="11" s="2" customFormat="1" ht="16.5" customHeight="1">
      <c r="A11" s="40"/>
      <c r="B11" s="46"/>
      <c r="C11" s="40"/>
      <c r="D11" s="40"/>
      <c r="E11" s="148" t="s">
        <v>205</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206</v>
      </c>
      <c r="E12" s="40"/>
      <c r="F12" s="40"/>
      <c r="G12" s="40"/>
      <c r="H12" s="40"/>
      <c r="I12" s="40"/>
      <c r="J12" s="40"/>
      <c r="K12" s="40"/>
      <c r="L12" s="149"/>
      <c r="S12" s="40"/>
      <c r="T12" s="40"/>
      <c r="U12" s="40"/>
      <c r="V12" s="40"/>
      <c r="W12" s="40"/>
      <c r="X12" s="40"/>
      <c r="Y12" s="40"/>
      <c r="Z12" s="40"/>
      <c r="AA12" s="40"/>
      <c r="AB12" s="40"/>
      <c r="AC12" s="40"/>
      <c r="AD12" s="40"/>
      <c r="AE12" s="40"/>
    </row>
    <row r="13" s="2" customFormat="1" ht="30" customHeight="1">
      <c r="A13" s="40"/>
      <c r="B13" s="46"/>
      <c r="C13" s="40"/>
      <c r="D13" s="40"/>
      <c r="E13" s="150" t="s">
        <v>9378</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28. 2. 2022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27</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28</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27</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30</v>
      </c>
      <c r="E24" s="40"/>
      <c r="F24" s="40"/>
      <c r="G24" s="40"/>
      <c r="H24" s="40"/>
      <c r="I24" s="146" t="s">
        <v>26</v>
      </c>
      <c r="J24" s="135" t="str">
        <f>IF('Rekapitulace stavby'!AN16="","",'Rekapitulace stavby'!AN16)</f>
        <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6" t="s">
        <v>27</v>
      </c>
      <c r="J25" s="135" t="str">
        <f>IF('Rekapitulace stavby'!AN17="","",'Rekapitulace stavby'!AN17)</f>
        <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32</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27</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33</v>
      </c>
      <c r="E30" s="40"/>
      <c r="F30" s="40"/>
      <c r="G30" s="40"/>
      <c r="H30" s="40"/>
      <c r="I30" s="40"/>
      <c r="J30" s="40"/>
      <c r="K30" s="40"/>
      <c r="L30" s="149"/>
      <c r="S30" s="40"/>
      <c r="T30" s="40"/>
      <c r="U30" s="40"/>
      <c r="V30" s="40"/>
      <c r="W30" s="40"/>
      <c r="X30" s="40"/>
      <c r="Y30" s="40"/>
      <c r="Z30" s="40"/>
      <c r="AA30" s="40"/>
      <c r="AB30" s="40"/>
      <c r="AC30" s="40"/>
      <c r="AD30" s="40"/>
      <c r="AE30" s="40"/>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35</v>
      </c>
      <c r="E34" s="40"/>
      <c r="F34" s="40"/>
      <c r="G34" s="40"/>
      <c r="H34" s="40"/>
      <c r="I34" s="40"/>
      <c r="J34" s="158">
        <f>ROUND(J104,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37</v>
      </c>
      <c r="G36" s="40"/>
      <c r="H36" s="40"/>
      <c r="I36" s="159" t="s">
        <v>36</v>
      </c>
      <c r="J36" s="159" t="s">
        <v>38</v>
      </c>
      <c r="K36" s="40"/>
      <c r="L36" s="149"/>
      <c r="S36" s="40"/>
      <c r="T36" s="40"/>
      <c r="U36" s="40"/>
      <c r="V36" s="40"/>
      <c r="W36" s="40"/>
      <c r="X36" s="40"/>
      <c r="Y36" s="40"/>
      <c r="Z36" s="40"/>
      <c r="AA36" s="40"/>
      <c r="AB36" s="40"/>
      <c r="AC36" s="40"/>
      <c r="AD36" s="40"/>
      <c r="AE36" s="40"/>
    </row>
    <row r="37" s="2" customFormat="1" ht="14.4" customHeight="1">
      <c r="A37" s="40"/>
      <c r="B37" s="46"/>
      <c r="C37" s="40"/>
      <c r="D37" s="148" t="s">
        <v>39</v>
      </c>
      <c r="E37" s="146" t="s">
        <v>40</v>
      </c>
      <c r="F37" s="160">
        <f>ROUND((SUM(BE104:BE610)),  2)</f>
        <v>0</v>
      </c>
      <c r="G37" s="40"/>
      <c r="H37" s="40"/>
      <c r="I37" s="161">
        <v>0.20999999999999999</v>
      </c>
      <c r="J37" s="160">
        <f>ROUND(((SUM(BE104:BE610))*I37),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41</v>
      </c>
      <c r="F38" s="160">
        <f>ROUND((SUM(BF104:BF610)),  2)</f>
        <v>0</v>
      </c>
      <c r="G38" s="40"/>
      <c r="H38" s="40"/>
      <c r="I38" s="161">
        <v>0.14999999999999999</v>
      </c>
      <c r="J38" s="160">
        <f>ROUND(((SUM(BF104:BF610))*I38),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42</v>
      </c>
      <c r="F39" s="160">
        <f>ROUND((SUM(BG104:BG610)),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43</v>
      </c>
      <c r="F40" s="160">
        <f>ROUND((SUM(BH104:BH610)),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44</v>
      </c>
      <c r="F41" s="160">
        <f>ROUND((SUM(BI104:BI610)),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45</v>
      </c>
      <c r="E43" s="164"/>
      <c r="F43" s="164"/>
      <c r="G43" s="165" t="s">
        <v>46</v>
      </c>
      <c r="H43" s="166" t="s">
        <v>47</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208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Snížení energetické náročnosti budovy MŠ Strojařů, Chrudim</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202</v>
      </c>
      <c r="D53" s="24"/>
      <c r="E53" s="24"/>
      <c r="F53" s="24"/>
      <c r="G53" s="24"/>
      <c r="H53" s="24"/>
      <c r="I53" s="24"/>
      <c r="J53" s="24"/>
      <c r="K53" s="24"/>
      <c r="L53" s="22"/>
    </row>
    <row r="54" s="1" customFormat="1" ht="16.5" customHeight="1">
      <c r="B54" s="23"/>
      <c r="C54" s="24"/>
      <c r="D54" s="24"/>
      <c r="E54" s="173" t="s">
        <v>8003</v>
      </c>
      <c r="F54" s="24"/>
      <c r="G54" s="24"/>
      <c r="H54" s="24"/>
      <c r="I54" s="24"/>
      <c r="J54" s="24"/>
      <c r="K54" s="24"/>
      <c r="L54" s="22"/>
    </row>
    <row r="55" s="1" customFormat="1" ht="12" customHeight="1">
      <c r="B55" s="23"/>
      <c r="C55" s="34" t="s">
        <v>204</v>
      </c>
      <c r="D55" s="24"/>
      <c r="E55" s="24"/>
      <c r="F55" s="24"/>
      <c r="G55" s="24"/>
      <c r="H55" s="24"/>
      <c r="I55" s="24"/>
      <c r="J55" s="24"/>
      <c r="K55" s="24"/>
      <c r="L55" s="22"/>
    </row>
    <row r="56" s="2" customFormat="1" ht="16.5" customHeight="1">
      <c r="A56" s="40"/>
      <c r="B56" s="41"/>
      <c r="C56" s="42"/>
      <c r="D56" s="42"/>
      <c r="E56" s="174" t="s">
        <v>205</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206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30" customHeight="1">
      <c r="A58" s="40"/>
      <c r="B58" s="41"/>
      <c r="C58" s="42"/>
      <c r="D58" s="42"/>
      <c r="E58" s="71" t="str">
        <f>E13</f>
        <v>4(ZV) - Venkovní úpravy, KZS a sanace exteriéru, PBŘ (ZV)</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28. 2. 2022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30</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28</v>
      </c>
      <c r="D63" s="42"/>
      <c r="E63" s="42"/>
      <c r="F63" s="29" t="str">
        <f>IF(E22="","",E22)</f>
        <v>Vyplň údaj</v>
      </c>
      <c r="G63" s="42"/>
      <c r="H63" s="42"/>
      <c r="I63" s="34" t="s">
        <v>32</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209</v>
      </c>
      <c r="D65" s="176"/>
      <c r="E65" s="176"/>
      <c r="F65" s="176"/>
      <c r="G65" s="176"/>
      <c r="H65" s="176"/>
      <c r="I65" s="176"/>
      <c r="J65" s="177" t="s">
        <v>210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67</v>
      </c>
      <c r="D67" s="42"/>
      <c r="E67" s="42"/>
      <c r="F67" s="42"/>
      <c r="G67" s="42"/>
      <c r="H67" s="42"/>
      <c r="I67" s="42"/>
      <c r="J67" s="104">
        <f>J104</f>
        <v>0</v>
      </c>
      <c r="K67" s="42"/>
      <c r="L67" s="149"/>
      <c r="S67" s="40"/>
      <c r="T67" s="40"/>
      <c r="U67" s="40"/>
      <c r="V67" s="40"/>
      <c r="W67" s="40"/>
      <c r="X67" s="40"/>
      <c r="Y67" s="40"/>
      <c r="Z67" s="40"/>
      <c r="AA67" s="40"/>
      <c r="AB67" s="40"/>
      <c r="AC67" s="40"/>
      <c r="AD67" s="40"/>
      <c r="AE67" s="40"/>
      <c r="AU67" s="19" t="s">
        <v>211</v>
      </c>
    </row>
    <row r="68" s="9" customFormat="1" ht="24.96" customHeight="1">
      <c r="A68" s="9"/>
      <c r="B68" s="179"/>
      <c r="C68" s="180"/>
      <c r="D68" s="181" t="s">
        <v>212</v>
      </c>
      <c r="E68" s="182"/>
      <c r="F68" s="182"/>
      <c r="G68" s="182"/>
      <c r="H68" s="182"/>
      <c r="I68" s="182"/>
      <c r="J68" s="183">
        <f>J105</f>
        <v>0</v>
      </c>
      <c r="K68" s="180"/>
      <c r="L68" s="184"/>
      <c r="S68" s="9"/>
      <c r="T68" s="9"/>
      <c r="U68" s="9"/>
      <c r="V68" s="9"/>
      <c r="W68" s="9"/>
      <c r="X68" s="9"/>
      <c r="Y68" s="9"/>
      <c r="Z68" s="9"/>
      <c r="AA68" s="9"/>
      <c r="AB68" s="9"/>
      <c r="AC68" s="9"/>
      <c r="AD68" s="9"/>
      <c r="AE68" s="9"/>
    </row>
    <row r="69" s="10" customFormat="1" ht="19.92" customHeight="1">
      <c r="A69" s="10"/>
      <c r="B69" s="185"/>
      <c r="C69" s="126"/>
      <c r="D69" s="186" t="s">
        <v>2860</v>
      </c>
      <c r="E69" s="187"/>
      <c r="F69" s="187"/>
      <c r="G69" s="187"/>
      <c r="H69" s="187"/>
      <c r="I69" s="187"/>
      <c r="J69" s="188">
        <f>J106</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3895</v>
      </c>
      <c r="E70" s="187"/>
      <c r="F70" s="187"/>
      <c r="G70" s="187"/>
      <c r="H70" s="187"/>
      <c r="I70" s="187"/>
      <c r="J70" s="188">
        <f>J153</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9379</v>
      </c>
      <c r="E71" s="187"/>
      <c r="F71" s="187"/>
      <c r="G71" s="187"/>
      <c r="H71" s="187"/>
      <c r="I71" s="187"/>
      <c r="J71" s="188">
        <f>J177</f>
        <v>0</v>
      </c>
      <c r="K71" s="126"/>
      <c r="L71" s="189"/>
      <c r="S71" s="10"/>
      <c r="T71" s="10"/>
      <c r="U71" s="10"/>
      <c r="V71" s="10"/>
      <c r="W71" s="10"/>
      <c r="X71" s="10"/>
      <c r="Y71" s="10"/>
      <c r="Z71" s="10"/>
      <c r="AA71" s="10"/>
      <c r="AB71" s="10"/>
      <c r="AC71" s="10"/>
      <c r="AD71" s="10"/>
      <c r="AE71" s="10"/>
    </row>
    <row r="72" s="10" customFormat="1" ht="19.92" customHeight="1">
      <c r="A72" s="10"/>
      <c r="B72" s="185"/>
      <c r="C72" s="126"/>
      <c r="D72" s="186" t="s">
        <v>9380</v>
      </c>
      <c r="E72" s="187"/>
      <c r="F72" s="187"/>
      <c r="G72" s="187"/>
      <c r="H72" s="187"/>
      <c r="I72" s="187"/>
      <c r="J72" s="188">
        <f>J215</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217</v>
      </c>
      <c r="E73" s="187"/>
      <c r="F73" s="187"/>
      <c r="G73" s="187"/>
      <c r="H73" s="187"/>
      <c r="I73" s="187"/>
      <c r="J73" s="188">
        <f>J383</f>
        <v>0</v>
      </c>
      <c r="K73" s="126"/>
      <c r="L73" s="189"/>
      <c r="S73" s="10"/>
      <c r="T73" s="10"/>
      <c r="U73" s="10"/>
      <c r="V73" s="10"/>
      <c r="W73" s="10"/>
      <c r="X73" s="10"/>
      <c r="Y73" s="10"/>
      <c r="Z73" s="10"/>
      <c r="AA73" s="10"/>
      <c r="AB73" s="10"/>
      <c r="AC73" s="10"/>
      <c r="AD73" s="10"/>
      <c r="AE73" s="10"/>
    </row>
    <row r="74" s="10" customFormat="1" ht="19.92" customHeight="1">
      <c r="A74" s="10"/>
      <c r="B74" s="185"/>
      <c r="C74" s="126"/>
      <c r="D74" s="186" t="s">
        <v>218</v>
      </c>
      <c r="E74" s="187"/>
      <c r="F74" s="187"/>
      <c r="G74" s="187"/>
      <c r="H74" s="187"/>
      <c r="I74" s="187"/>
      <c r="J74" s="188">
        <f>J407</f>
        <v>0</v>
      </c>
      <c r="K74" s="126"/>
      <c r="L74" s="189"/>
      <c r="S74" s="10"/>
      <c r="T74" s="10"/>
      <c r="U74" s="10"/>
      <c r="V74" s="10"/>
      <c r="W74" s="10"/>
      <c r="X74" s="10"/>
      <c r="Y74" s="10"/>
      <c r="Z74" s="10"/>
      <c r="AA74" s="10"/>
      <c r="AB74" s="10"/>
      <c r="AC74" s="10"/>
      <c r="AD74" s="10"/>
      <c r="AE74" s="10"/>
    </row>
    <row r="75" s="10" customFormat="1" ht="19.92" customHeight="1">
      <c r="A75" s="10"/>
      <c r="B75" s="185"/>
      <c r="C75" s="126"/>
      <c r="D75" s="186" t="s">
        <v>219</v>
      </c>
      <c r="E75" s="187"/>
      <c r="F75" s="187"/>
      <c r="G75" s="187"/>
      <c r="H75" s="187"/>
      <c r="I75" s="187"/>
      <c r="J75" s="188">
        <f>J409</f>
        <v>0</v>
      </c>
      <c r="K75" s="126"/>
      <c r="L75" s="189"/>
      <c r="S75" s="10"/>
      <c r="T75" s="10"/>
      <c r="U75" s="10"/>
      <c r="V75" s="10"/>
      <c r="W75" s="10"/>
      <c r="X75" s="10"/>
      <c r="Y75" s="10"/>
      <c r="Z75" s="10"/>
      <c r="AA75" s="10"/>
      <c r="AB75" s="10"/>
      <c r="AC75" s="10"/>
      <c r="AD75" s="10"/>
      <c r="AE75" s="10"/>
    </row>
    <row r="76" s="10" customFormat="1" ht="19.92" customHeight="1">
      <c r="A76" s="10"/>
      <c r="B76" s="185"/>
      <c r="C76" s="126"/>
      <c r="D76" s="186" t="s">
        <v>3901</v>
      </c>
      <c r="E76" s="187"/>
      <c r="F76" s="187"/>
      <c r="G76" s="187"/>
      <c r="H76" s="187"/>
      <c r="I76" s="187"/>
      <c r="J76" s="188">
        <f>J487</f>
        <v>0</v>
      </c>
      <c r="K76" s="126"/>
      <c r="L76" s="189"/>
      <c r="S76" s="10"/>
      <c r="T76" s="10"/>
      <c r="U76" s="10"/>
      <c r="V76" s="10"/>
      <c r="W76" s="10"/>
      <c r="X76" s="10"/>
      <c r="Y76" s="10"/>
      <c r="Z76" s="10"/>
      <c r="AA76" s="10"/>
      <c r="AB76" s="10"/>
      <c r="AC76" s="10"/>
      <c r="AD76" s="10"/>
      <c r="AE76" s="10"/>
    </row>
    <row r="77" s="10" customFormat="1" ht="19.92" customHeight="1">
      <c r="A77" s="10"/>
      <c r="B77" s="185"/>
      <c r="C77" s="126"/>
      <c r="D77" s="186" t="s">
        <v>225</v>
      </c>
      <c r="E77" s="187"/>
      <c r="F77" s="187"/>
      <c r="G77" s="187"/>
      <c r="H77" s="187"/>
      <c r="I77" s="187"/>
      <c r="J77" s="188">
        <f>J566</f>
        <v>0</v>
      </c>
      <c r="K77" s="126"/>
      <c r="L77" s="189"/>
      <c r="S77" s="10"/>
      <c r="T77" s="10"/>
      <c r="U77" s="10"/>
      <c r="V77" s="10"/>
      <c r="W77" s="10"/>
      <c r="X77" s="10"/>
      <c r="Y77" s="10"/>
      <c r="Z77" s="10"/>
      <c r="AA77" s="10"/>
      <c r="AB77" s="10"/>
      <c r="AC77" s="10"/>
      <c r="AD77" s="10"/>
      <c r="AE77" s="10"/>
    </row>
    <row r="78" s="10" customFormat="1" ht="19.92" customHeight="1">
      <c r="A78" s="10"/>
      <c r="B78" s="185"/>
      <c r="C78" s="126"/>
      <c r="D78" s="186" t="s">
        <v>226</v>
      </c>
      <c r="E78" s="187"/>
      <c r="F78" s="187"/>
      <c r="G78" s="187"/>
      <c r="H78" s="187"/>
      <c r="I78" s="187"/>
      <c r="J78" s="188">
        <f>J580</f>
        <v>0</v>
      </c>
      <c r="K78" s="126"/>
      <c r="L78" s="189"/>
      <c r="S78" s="10"/>
      <c r="T78" s="10"/>
      <c r="U78" s="10"/>
      <c r="V78" s="10"/>
      <c r="W78" s="10"/>
      <c r="X78" s="10"/>
      <c r="Y78" s="10"/>
      <c r="Z78" s="10"/>
      <c r="AA78" s="10"/>
      <c r="AB78" s="10"/>
      <c r="AC78" s="10"/>
      <c r="AD78" s="10"/>
      <c r="AE78" s="10"/>
    </row>
    <row r="79" s="9" customFormat="1" ht="24.96" customHeight="1">
      <c r="A79" s="9"/>
      <c r="B79" s="179"/>
      <c r="C79" s="180"/>
      <c r="D79" s="181" t="s">
        <v>227</v>
      </c>
      <c r="E79" s="182"/>
      <c r="F79" s="182"/>
      <c r="G79" s="182"/>
      <c r="H79" s="182"/>
      <c r="I79" s="182"/>
      <c r="J79" s="183">
        <f>J583</f>
        <v>0</v>
      </c>
      <c r="K79" s="180"/>
      <c r="L79" s="184"/>
      <c r="S79" s="9"/>
      <c r="T79" s="9"/>
      <c r="U79" s="9"/>
      <c r="V79" s="9"/>
      <c r="W79" s="9"/>
      <c r="X79" s="9"/>
      <c r="Y79" s="9"/>
      <c r="Z79" s="9"/>
      <c r="AA79" s="9"/>
      <c r="AB79" s="9"/>
      <c r="AC79" s="9"/>
      <c r="AD79" s="9"/>
      <c r="AE79" s="9"/>
    </row>
    <row r="80" s="10" customFormat="1" ht="19.92" customHeight="1">
      <c r="A80" s="10"/>
      <c r="B80" s="185"/>
      <c r="C80" s="126"/>
      <c r="D80" s="186" t="s">
        <v>1621</v>
      </c>
      <c r="E80" s="187"/>
      <c r="F80" s="187"/>
      <c r="G80" s="187"/>
      <c r="H80" s="187"/>
      <c r="I80" s="187"/>
      <c r="J80" s="188">
        <f>J584</f>
        <v>0</v>
      </c>
      <c r="K80" s="126"/>
      <c r="L80" s="189"/>
      <c r="S80" s="10"/>
      <c r="T80" s="10"/>
      <c r="U80" s="10"/>
      <c r="V80" s="10"/>
      <c r="W80" s="10"/>
      <c r="X80" s="10"/>
      <c r="Y80" s="10"/>
      <c r="Z80" s="10"/>
      <c r="AA80" s="10"/>
      <c r="AB80" s="10"/>
      <c r="AC80" s="10"/>
      <c r="AD80" s="10"/>
      <c r="AE80" s="10"/>
    </row>
    <row r="81" s="2" customFormat="1" ht="21.84" customHeight="1">
      <c r="A81" s="40"/>
      <c r="B81" s="41"/>
      <c r="C81" s="42"/>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6.96" customHeight="1">
      <c r="A82" s="40"/>
      <c r="B82" s="61"/>
      <c r="C82" s="62"/>
      <c r="D82" s="62"/>
      <c r="E82" s="62"/>
      <c r="F82" s="62"/>
      <c r="G82" s="62"/>
      <c r="H82" s="62"/>
      <c r="I82" s="62"/>
      <c r="J82" s="62"/>
      <c r="K82" s="62"/>
      <c r="L82" s="149"/>
      <c r="S82" s="40"/>
      <c r="T82" s="40"/>
      <c r="U82" s="40"/>
      <c r="V82" s="40"/>
      <c r="W82" s="40"/>
      <c r="X82" s="40"/>
      <c r="Y82" s="40"/>
      <c r="Z82" s="40"/>
      <c r="AA82" s="40"/>
      <c r="AB82" s="40"/>
      <c r="AC82" s="40"/>
      <c r="AD82" s="40"/>
      <c r="AE82" s="40"/>
    </row>
    <row r="86" s="2" customFormat="1" ht="6.96" customHeight="1">
      <c r="A86" s="40"/>
      <c r="B86" s="63"/>
      <c r="C86" s="64"/>
      <c r="D86" s="64"/>
      <c r="E86" s="64"/>
      <c r="F86" s="64"/>
      <c r="G86" s="64"/>
      <c r="H86" s="64"/>
      <c r="I86" s="64"/>
      <c r="J86" s="64"/>
      <c r="K86" s="64"/>
      <c r="L86" s="149"/>
      <c r="S86" s="40"/>
      <c r="T86" s="40"/>
      <c r="U86" s="40"/>
      <c r="V86" s="40"/>
      <c r="W86" s="40"/>
      <c r="X86" s="40"/>
      <c r="Y86" s="40"/>
      <c r="Z86" s="40"/>
      <c r="AA86" s="40"/>
      <c r="AB86" s="40"/>
      <c r="AC86" s="40"/>
      <c r="AD86" s="40"/>
      <c r="AE86" s="40"/>
    </row>
    <row r="87" s="2" customFormat="1" ht="24.96" customHeight="1">
      <c r="A87" s="40"/>
      <c r="B87" s="41"/>
      <c r="C87" s="25" t="s">
        <v>237</v>
      </c>
      <c r="D87" s="42"/>
      <c r="E87" s="42"/>
      <c r="F87" s="42"/>
      <c r="G87" s="42"/>
      <c r="H87" s="42"/>
      <c r="I87" s="42"/>
      <c r="J87" s="42"/>
      <c r="K87" s="42"/>
      <c r="L87" s="149"/>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9"/>
      <c r="S88" s="40"/>
      <c r="T88" s="40"/>
      <c r="U88" s="40"/>
      <c r="V88" s="40"/>
      <c r="W88" s="40"/>
      <c r="X88" s="40"/>
      <c r="Y88" s="40"/>
      <c r="Z88" s="40"/>
      <c r="AA88" s="40"/>
      <c r="AB88" s="40"/>
      <c r="AC88" s="40"/>
      <c r="AD88" s="40"/>
      <c r="AE88" s="40"/>
    </row>
    <row r="89" s="2" customFormat="1" ht="12" customHeight="1">
      <c r="A89" s="40"/>
      <c r="B89" s="41"/>
      <c r="C89" s="34" t="s">
        <v>16</v>
      </c>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16.5" customHeight="1">
      <c r="A90" s="40"/>
      <c r="B90" s="41"/>
      <c r="C90" s="42"/>
      <c r="D90" s="42"/>
      <c r="E90" s="173" t="str">
        <f>E7</f>
        <v>Snížení energetické náročnosti budovy MŠ Strojařů, Chrudim</v>
      </c>
      <c r="F90" s="34"/>
      <c r="G90" s="34"/>
      <c r="H90" s="34"/>
      <c r="I90" s="42"/>
      <c r="J90" s="42"/>
      <c r="K90" s="42"/>
      <c r="L90" s="149"/>
      <c r="S90" s="40"/>
      <c r="T90" s="40"/>
      <c r="U90" s="40"/>
      <c r="V90" s="40"/>
      <c r="W90" s="40"/>
      <c r="X90" s="40"/>
      <c r="Y90" s="40"/>
      <c r="Z90" s="40"/>
      <c r="AA90" s="40"/>
      <c r="AB90" s="40"/>
      <c r="AC90" s="40"/>
      <c r="AD90" s="40"/>
      <c r="AE90" s="40"/>
    </row>
    <row r="91" s="1" customFormat="1" ht="12" customHeight="1">
      <c r="B91" s="23"/>
      <c r="C91" s="34" t="s">
        <v>202</v>
      </c>
      <c r="D91" s="24"/>
      <c r="E91" s="24"/>
      <c r="F91" s="24"/>
      <c r="G91" s="24"/>
      <c r="H91" s="24"/>
      <c r="I91" s="24"/>
      <c r="J91" s="24"/>
      <c r="K91" s="24"/>
      <c r="L91" s="22"/>
    </row>
    <row r="92" s="1" customFormat="1" ht="16.5" customHeight="1">
      <c r="B92" s="23"/>
      <c r="C92" s="24"/>
      <c r="D92" s="24"/>
      <c r="E92" s="173" t="s">
        <v>8003</v>
      </c>
      <c r="F92" s="24"/>
      <c r="G92" s="24"/>
      <c r="H92" s="24"/>
      <c r="I92" s="24"/>
      <c r="J92" s="24"/>
      <c r="K92" s="24"/>
      <c r="L92" s="22"/>
    </row>
    <row r="93" s="1" customFormat="1" ht="12" customHeight="1">
      <c r="B93" s="23"/>
      <c r="C93" s="34" t="s">
        <v>204</v>
      </c>
      <c r="D93" s="24"/>
      <c r="E93" s="24"/>
      <c r="F93" s="24"/>
      <c r="G93" s="24"/>
      <c r="H93" s="24"/>
      <c r="I93" s="24"/>
      <c r="J93" s="24"/>
      <c r="K93" s="24"/>
      <c r="L93" s="22"/>
    </row>
    <row r="94" s="2" customFormat="1" ht="16.5" customHeight="1">
      <c r="A94" s="40"/>
      <c r="B94" s="41"/>
      <c r="C94" s="42"/>
      <c r="D94" s="42"/>
      <c r="E94" s="174" t="s">
        <v>205</v>
      </c>
      <c r="F94" s="42"/>
      <c r="G94" s="42"/>
      <c r="H94" s="42"/>
      <c r="I94" s="42"/>
      <c r="J94" s="42"/>
      <c r="K94" s="42"/>
      <c r="L94" s="149"/>
      <c r="S94" s="40"/>
      <c r="T94" s="40"/>
      <c r="U94" s="40"/>
      <c r="V94" s="40"/>
      <c r="W94" s="40"/>
      <c r="X94" s="40"/>
      <c r="Y94" s="40"/>
      <c r="Z94" s="40"/>
      <c r="AA94" s="40"/>
      <c r="AB94" s="40"/>
      <c r="AC94" s="40"/>
      <c r="AD94" s="40"/>
      <c r="AE94" s="40"/>
    </row>
    <row r="95" s="2" customFormat="1" ht="12" customHeight="1">
      <c r="A95" s="40"/>
      <c r="B95" s="41"/>
      <c r="C95" s="34" t="s">
        <v>206</v>
      </c>
      <c r="D95" s="42"/>
      <c r="E95" s="42"/>
      <c r="F95" s="42"/>
      <c r="G95" s="42"/>
      <c r="H95" s="42"/>
      <c r="I95" s="42"/>
      <c r="J95" s="42"/>
      <c r="K95" s="42"/>
      <c r="L95" s="149"/>
      <c r="S95" s="40"/>
      <c r="T95" s="40"/>
      <c r="U95" s="40"/>
      <c r="V95" s="40"/>
      <c r="W95" s="40"/>
      <c r="X95" s="40"/>
      <c r="Y95" s="40"/>
      <c r="Z95" s="40"/>
      <c r="AA95" s="40"/>
      <c r="AB95" s="40"/>
      <c r="AC95" s="40"/>
      <c r="AD95" s="40"/>
      <c r="AE95" s="40"/>
    </row>
    <row r="96" s="2" customFormat="1" ht="30" customHeight="1">
      <c r="A96" s="40"/>
      <c r="B96" s="41"/>
      <c r="C96" s="42"/>
      <c r="D96" s="42"/>
      <c r="E96" s="71" t="str">
        <f>E13</f>
        <v>4(ZV) - Venkovní úpravy, KZS a sanace exteriéru, PBŘ (ZV)</v>
      </c>
      <c r="F96" s="42"/>
      <c r="G96" s="42"/>
      <c r="H96" s="42"/>
      <c r="I96" s="42"/>
      <c r="J96" s="42"/>
      <c r="K96" s="42"/>
      <c r="L96" s="149"/>
      <c r="S96" s="40"/>
      <c r="T96" s="40"/>
      <c r="U96" s="40"/>
      <c r="V96" s="40"/>
      <c r="W96" s="40"/>
      <c r="X96" s="40"/>
      <c r="Y96" s="40"/>
      <c r="Z96" s="40"/>
      <c r="AA96" s="40"/>
      <c r="AB96" s="40"/>
      <c r="AC96" s="40"/>
      <c r="AD96" s="40"/>
      <c r="AE96" s="40"/>
    </row>
    <row r="97" s="2" customFormat="1" ht="6.96" customHeight="1">
      <c r="A97" s="40"/>
      <c r="B97" s="41"/>
      <c r="C97" s="42"/>
      <c r="D97" s="42"/>
      <c r="E97" s="42"/>
      <c r="F97" s="42"/>
      <c r="G97" s="42"/>
      <c r="H97" s="42"/>
      <c r="I97" s="42"/>
      <c r="J97" s="42"/>
      <c r="K97" s="42"/>
      <c r="L97" s="149"/>
      <c r="S97" s="40"/>
      <c r="T97" s="40"/>
      <c r="U97" s="40"/>
      <c r="V97" s="40"/>
      <c r="W97" s="40"/>
      <c r="X97" s="40"/>
      <c r="Y97" s="40"/>
      <c r="Z97" s="40"/>
      <c r="AA97" s="40"/>
      <c r="AB97" s="40"/>
      <c r="AC97" s="40"/>
      <c r="AD97" s="40"/>
      <c r="AE97" s="40"/>
    </row>
    <row r="98" s="2" customFormat="1" ht="12" customHeight="1">
      <c r="A98" s="40"/>
      <c r="B98" s="41"/>
      <c r="C98" s="34" t="s">
        <v>21</v>
      </c>
      <c r="D98" s="42"/>
      <c r="E98" s="42"/>
      <c r="F98" s="29" t="str">
        <f>F16</f>
        <v xml:space="preserve"> </v>
      </c>
      <c r="G98" s="42"/>
      <c r="H98" s="42"/>
      <c r="I98" s="34" t="s">
        <v>23</v>
      </c>
      <c r="J98" s="74" t="str">
        <f>IF(J16="","",J16)</f>
        <v>28. 2. 2022</v>
      </c>
      <c r="K98" s="42"/>
      <c r="L98" s="149"/>
      <c r="S98" s="40"/>
      <c r="T98" s="40"/>
      <c r="U98" s="40"/>
      <c r="V98" s="40"/>
      <c r="W98" s="40"/>
      <c r="X98" s="40"/>
      <c r="Y98" s="40"/>
      <c r="Z98" s="40"/>
      <c r="AA98" s="40"/>
      <c r="AB98" s="40"/>
      <c r="AC98" s="40"/>
      <c r="AD98" s="40"/>
      <c r="AE98" s="40"/>
    </row>
    <row r="99" s="2" customFormat="1" ht="6.96" customHeight="1">
      <c r="A99" s="40"/>
      <c r="B99" s="41"/>
      <c r="C99" s="42"/>
      <c r="D99" s="42"/>
      <c r="E99" s="42"/>
      <c r="F99" s="42"/>
      <c r="G99" s="42"/>
      <c r="H99" s="42"/>
      <c r="I99" s="42"/>
      <c r="J99" s="42"/>
      <c r="K99" s="42"/>
      <c r="L99" s="149"/>
      <c r="S99" s="40"/>
      <c r="T99" s="40"/>
      <c r="U99" s="40"/>
      <c r="V99" s="40"/>
      <c r="W99" s="40"/>
      <c r="X99" s="40"/>
      <c r="Y99" s="40"/>
      <c r="Z99" s="40"/>
      <c r="AA99" s="40"/>
      <c r="AB99" s="40"/>
      <c r="AC99" s="40"/>
      <c r="AD99" s="40"/>
      <c r="AE99" s="40"/>
    </row>
    <row r="100" s="2" customFormat="1" ht="15.15" customHeight="1">
      <c r="A100" s="40"/>
      <c r="B100" s="41"/>
      <c r="C100" s="34" t="s">
        <v>25</v>
      </c>
      <c r="D100" s="42"/>
      <c r="E100" s="42"/>
      <c r="F100" s="29" t="str">
        <f>E19</f>
        <v xml:space="preserve"> </v>
      </c>
      <c r="G100" s="42"/>
      <c r="H100" s="42"/>
      <c r="I100" s="34" t="s">
        <v>30</v>
      </c>
      <c r="J100" s="38" t="str">
        <f>E25</f>
        <v xml:space="preserve"> </v>
      </c>
      <c r="K100" s="42"/>
      <c r="L100" s="149"/>
      <c r="S100" s="40"/>
      <c r="T100" s="40"/>
      <c r="U100" s="40"/>
      <c r="V100" s="40"/>
      <c r="W100" s="40"/>
      <c r="X100" s="40"/>
      <c r="Y100" s="40"/>
      <c r="Z100" s="40"/>
      <c r="AA100" s="40"/>
      <c r="AB100" s="40"/>
      <c r="AC100" s="40"/>
      <c r="AD100" s="40"/>
      <c r="AE100" s="40"/>
    </row>
    <row r="101" s="2" customFormat="1" ht="15.15" customHeight="1">
      <c r="A101" s="40"/>
      <c r="B101" s="41"/>
      <c r="C101" s="34" t="s">
        <v>28</v>
      </c>
      <c r="D101" s="42"/>
      <c r="E101" s="42"/>
      <c r="F101" s="29" t="str">
        <f>IF(E22="","",E22)</f>
        <v>Vyplň údaj</v>
      </c>
      <c r="G101" s="42"/>
      <c r="H101" s="42"/>
      <c r="I101" s="34" t="s">
        <v>32</v>
      </c>
      <c r="J101" s="38" t="str">
        <f>E28</f>
        <v xml:space="preserve"> </v>
      </c>
      <c r="K101" s="42"/>
      <c r="L101" s="149"/>
      <c r="S101" s="40"/>
      <c r="T101" s="40"/>
      <c r="U101" s="40"/>
      <c r="V101" s="40"/>
      <c r="W101" s="40"/>
      <c r="X101" s="40"/>
      <c r="Y101" s="40"/>
      <c r="Z101" s="40"/>
      <c r="AA101" s="40"/>
      <c r="AB101" s="40"/>
      <c r="AC101" s="40"/>
      <c r="AD101" s="40"/>
      <c r="AE101" s="40"/>
    </row>
    <row r="102" s="2" customFormat="1" ht="10.32" customHeight="1">
      <c r="A102" s="40"/>
      <c r="B102" s="41"/>
      <c r="C102" s="42"/>
      <c r="D102" s="42"/>
      <c r="E102" s="42"/>
      <c r="F102" s="42"/>
      <c r="G102" s="42"/>
      <c r="H102" s="42"/>
      <c r="I102" s="42"/>
      <c r="J102" s="42"/>
      <c r="K102" s="42"/>
      <c r="L102" s="149"/>
      <c r="S102" s="40"/>
      <c r="T102" s="40"/>
      <c r="U102" s="40"/>
      <c r="V102" s="40"/>
      <c r="W102" s="40"/>
      <c r="X102" s="40"/>
      <c r="Y102" s="40"/>
      <c r="Z102" s="40"/>
      <c r="AA102" s="40"/>
      <c r="AB102" s="40"/>
      <c r="AC102" s="40"/>
      <c r="AD102" s="40"/>
      <c r="AE102" s="40"/>
    </row>
    <row r="103" s="11" customFormat="1" ht="29.28" customHeight="1">
      <c r="A103" s="190"/>
      <c r="B103" s="191"/>
      <c r="C103" s="192" t="s">
        <v>238</v>
      </c>
      <c r="D103" s="193" t="s">
        <v>54</v>
      </c>
      <c r="E103" s="193" t="s">
        <v>50</v>
      </c>
      <c r="F103" s="193" t="s">
        <v>51</v>
      </c>
      <c r="G103" s="193" t="s">
        <v>239</v>
      </c>
      <c r="H103" s="193" t="s">
        <v>240</v>
      </c>
      <c r="I103" s="193" t="s">
        <v>241</v>
      </c>
      <c r="J103" s="193" t="s">
        <v>210</v>
      </c>
      <c r="K103" s="194" t="s">
        <v>242</v>
      </c>
      <c r="L103" s="195"/>
      <c r="M103" s="94" t="s">
        <v>19</v>
      </c>
      <c r="N103" s="95" t="s">
        <v>39</v>
      </c>
      <c r="O103" s="95" t="s">
        <v>243</v>
      </c>
      <c r="P103" s="95" t="s">
        <v>244</v>
      </c>
      <c r="Q103" s="95" t="s">
        <v>245</v>
      </c>
      <c r="R103" s="95" t="s">
        <v>246</v>
      </c>
      <c r="S103" s="95" t="s">
        <v>247</v>
      </c>
      <c r="T103" s="96" t="s">
        <v>248</v>
      </c>
      <c r="U103" s="190"/>
      <c r="V103" s="190"/>
      <c r="W103" s="190"/>
      <c r="X103" s="190"/>
      <c r="Y103" s="190"/>
      <c r="Z103" s="190"/>
      <c r="AA103" s="190"/>
      <c r="AB103" s="190"/>
      <c r="AC103" s="190"/>
      <c r="AD103" s="190"/>
      <c r="AE103" s="190"/>
    </row>
    <row r="104" s="2" customFormat="1" ht="22.8" customHeight="1">
      <c r="A104" s="40"/>
      <c r="B104" s="41"/>
      <c r="C104" s="101" t="s">
        <v>249</v>
      </c>
      <c r="D104" s="42"/>
      <c r="E104" s="42"/>
      <c r="F104" s="42"/>
      <c r="G104" s="42"/>
      <c r="H104" s="42"/>
      <c r="I104" s="42"/>
      <c r="J104" s="196">
        <f>BK104</f>
        <v>0</v>
      </c>
      <c r="K104" s="42"/>
      <c r="L104" s="46"/>
      <c r="M104" s="97"/>
      <c r="N104" s="197"/>
      <c r="O104" s="98"/>
      <c r="P104" s="198">
        <f>P105+P583</f>
        <v>0</v>
      </c>
      <c r="Q104" s="98"/>
      <c r="R104" s="198">
        <f>R105+R583</f>
        <v>25.967104808000002</v>
      </c>
      <c r="S104" s="98"/>
      <c r="T104" s="199">
        <f>T105+T583</f>
        <v>19.168970000000002</v>
      </c>
      <c r="U104" s="40"/>
      <c r="V104" s="40"/>
      <c r="W104" s="40"/>
      <c r="X104" s="40"/>
      <c r="Y104" s="40"/>
      <c r="Z104" s="40"/>
      <c r="AA104" s="40"/>
      <c r="AB104" s="40"/>
      <c r="AC104" s="40"/>
      <c r="AD104" s="40"/>
      <c r="AE104" s="40"/>
      <c r="AT104" s="19" t="s">
        <v>68</v>
      </c>
      <c r="AU104" s="19" t="s">
        <v>211</v>
      </c>
      <c r="BK104" s="200">
        <f>BK105+BK583</f>
        <v>0</v>
      </c>
    </row>
    <row r="105" s="12" customFormat="1" ht="25.92" customHeight="1">
      <c r="A105" s="12"/>
      <c r="B105" s="201"/>
      <c r="C105" s="202"/>
      <c r="D105" s="203" t="s">
        <v>68</v>
      </c>
      <c r="E105" s="204" t="s">
        <v>250</v>
      </c>
      <c r="F105" s="204" t="s">
        <v>251</v>
      </c>
      <c r="G105" s="202"/>
      <c r="H105" s="202"/>
      <c r="I105" s="205"/>
      <c r="J105" s="206">
        <f>BK105</f>
        <v>0</v>
      </c>
      <c r="K105" s="202"/>
      <c r="L105" s="207"/>
      <c r="M105" s="208"/>
      <c r="N105" s="209"/>
      <c r="O105" s="209"/>
      <c r="P105" s="210">
        <f>P106+P153+P177+P215+P383+P407+P409+P487+P566+P580</f>
        <v>0</v>
      </c>
      <c r="Q105" s="209"/>
      <c r="R105" s="210">
        <f>R106+R153+R177+R215+R383+R407+R409+R487+R566+R580</f>
        <v>25.647513308000001</v>
      </c>
      <c r="S105" s="209"/>
      <c r="T105" s="211">
        <f>T106+T153+T177+T215+T383+T407+T409+T487+T566+T580</f>
        <v>18.997971200000002</v>
      </c>
      <c r="U105" s="12"/>
      <c r="V105" s="12"/>
      <c r="W105" s="12"/>
      <c r="X105" s="12"/>
      <c r="Y105" s="12"/>
      <c r="Z105" s="12"/>
      <c r="AA105" s="12"/>
      <c r="AB105" s="12"/>
      <c r="AC105" s="12"/>
      <c r="AD105" s="12"/>
      <c r="AE105" s="12"/>
      <c r="AR105" s="212" t="s">
        <v>76</v>
      </c>
      <c r="AT105" s="213" t="s">
        <v>68</v>
      </c>
      <c r="AU105" s="213" t="s">
        <v>69</v>
      </c>
      <c r="AY105" s="212" t="s">
        <v>252</v>
      </c>
      <c r="BK105" s="214">
        <f>BK106+BK153+BK177+BK215+BK383+BK407+BK409+BK487+BK566+BK580</f>
        <v>0</v>
      </c>
    </row>
    <row r="106" s="12" customFormat="1" ht="22.8" customHeight="1">
      <c r="A106" s="12"/>
      <c r="B106" s="201"/>
      <c r="C106" s="202"/>
      <c r="D106" s="203" t="s">
        <v>68</v>
      </c>
      <c r="E106" s="215" t="s">
        <v>76</v>
      </c>
      <c r="F106" s="215" t="s">
        <v>2863</v>
      </c>
      <c r="G106" s="202"/>
      <c r="H106" s="202"/>
      <c r="I106" s="205"/>
      <c r="J106" s="216">
        <f>BK106</f>
        <v>0</v>
      </c>
      <c r="K106" s="202"/>
      <c r="L106" s="207"/>
      <c r="M106" s="208"/>
      <c r="N106" s="209"/>
      <c r="O106" s="209"/>
      <c r="P106" s="210">
        <f>SUM(P107:P152)</f>
        <v>0</v>
      </c>
      <c r="Q106" s="209"/>
      <c r="R106" s="210">
        <f>SUM(R107:R152)</f>
        <v>0</v>
      </c>
      <c r="S106" s="209"/>
      <c r="T106" s="211">
        <f>SUM(T107:T152)</f>
        <v>0</v>
      </c>
      <c r="U106" s="12"/>
      <c r="V106" s="12"/>
      <c r="W106" s="12"/>
      <c r="X106" s="12"/>
      <c r="Y106" s="12"/>
      <c r="Z106" s="12"/>
      <c r="AA106" s="12"/>
      <c r="AB106" s="12"/>
      <c r="AC106" s="12"/>
      <c r="AD106" s="12"/>
      <c r="AE106" s="12"/>
      <c r="AR106" s="212" t="s">
        <v>76</v>
      </c>
      <c r="AT106" s="213" t="s">
        <v>68</v>
      </c>
      <c r="AU106" s="213" t="s">
        <v>76</v>
      </c>
      <c r="AY106" s="212" t="s">
        <v>252</v>
      </c>
      <c r="BK106" s="214">
        <f>SUM(BK107:BK152)</f>
        <v>0</v>
      </c>
    </row>
    <row r="107" s="2" customFormat="1" ht="44.25" customHeight="1">
      <c r="A107" s="40"/>
      <c r="B107" s="41"/>
      <c r="C107" s="217" t="s">
        <v>76</v>
      </c>
      <c r="D107" s="217" t="s">
        <v>254</v>
      </c>
      <c r="E107" s="218" t="s">
        <v>2870</v>
      </c>
      <c r="F107" s="219" t="s">
        <v>2871</v>
      </c>
      <c r="G107" s="220" t="s">
        <v>280</v>
      </c>
      <c r="H107" s="221">
        <v>7.3521999999999998</v>
      </c>
      <c r="I107" s="222"/>
      <c r="J107" s="223">
        <f>ROUND(I107*H107,2)</f>
        <v>0</v>
      </c>
      <c r="K107" s="219" t="s">
        <v>257</v>
      </c>
      <c r="L107" s="46"/>
      <c r="M107" s="224" t="s">
        <v>19</v>
      </c>
      <c r="N107" s="225" t="s">
        <v>40</v>
      </c>
      <c r="O107" s="86"/>
      <c r="P107" s="226">
        <f>O107*H107</f>
        <v>0</v>
      </c>
      <c r="Q107" s="226">
        <v>0</v>
      </c>
      <c r="R107" s="226">
        <f>Q107*H107</f>
        <v>0</v>
      </c>
      <c r="S107" s="226">
        <v>0</v>
      </c>
      <c r="T107" s="227">
        <f>S107*H107</f>
        <v>0</v>
      </c>
      <c r="U107" s="40"/>
      <c r="V107" s="40"/>
      <c r="W107" s="40"/>
      <c r="X107" s="40"/>
      <c r="Y107" s="40"/>
      <c r="Z107" s="40"/>
      <c r="AA107" s="40"/>
      <c r="AB107" s="40"/>
      <c r="AC107" s="40"/>
      <c r="AD107" s="40"/>
      <c r="AE107" s="40"/>
      <c r="AR107" s="228" t="s">
        <v>258</v>
      </c>
      <c r="AT107" s="228" t="s">
        <v>254</v>
      </c>
      <c r="AU107" s="228" t="s">
        <v>78</v>
      </c>
      <c r="AY107" s="19" t="s">
        <v>252</v>
      </c>
      <c r="BE107" s="229">
        <f>IF(N107="základní",J107,0)</f>
        <v>0</v>
      </c>
      <c r="BF107" s="229">
        <f>IF(N107="snížená",J107,0)</f>
        <v>0</v>
      </c>
      <c r="BG107" s="229">
        <f>IF(N107="zákl. přenesená",J107,0)</f>
        <v>0</v>
      </c>
      <c r="BH107" s="229">
        <f>IF(N107="sníž. přenesená",J107,0)</f>
        <v>0</v>
      </c>
      <c r="BI107" s="229">
        <f>IF(N107="nulová",J107,0)</f>
        <v>0</v>
      </c>
      <c r="BJ107" s="19" t="s">
        <v>76</v>
      </c>
      <c r="BK107" s="229">
        <f>ROUND(I107*H107,2)</f>
        <v>0</v>
      </c>
      <c r="BL107" s="19" t="s">
        <v>258</v>
      </c>
      <c r="BM107" s="228" t="s">
        <v>3937</v>
      </c>
    </row>
    <row r="108" s="2" customFormat="1">
      <c r="A108" s="40"/>
      <c r="B108" s="41"/>
      <c r="C108" s="42"/>
      <c r="D108" s="230" t="s">
        <v>260</v>
      </c>
      <c r="E108" s="42"/>
      <c r="F108" s="231" t="s">
        <v>2873</v>
      </c>
      <c r="G108" s="42"/>
      <c r="H108" s="42"/>
      <c r="I108" s="232"/>
      <c r="J108" s="42"/>
      <c r="K108" s="42"/>
      <c r="L108" s="46"/>
      <c r="M108" s="233"/>
      <c r="N108" s="234"/>
      <c r="O108" s="86"/>
      <c r="P108" s="86"/>
      <c r="Q108" s="86"/>
      <c r="R108" s="86"/>
      <c r="S108" s="86"/>
      <c r="T108" s="87"/>
      <c r="U108" s="40"/>
      <c r="V108" s="40"/>
      <c r="W108" s="40"/>
      <c r="X108" s="40"/>
      <c r="Y108" s="40"/>
      <c r="Z108" s="40"/>
      <c r="AA108" s="40"/>
      <c r="AB108" s="40"/>
      <c r="AC108" s="40"/>
      <c r="AD108" s="40"/>
      <c r="AE108" s="40"/>
      <c r="AT108" s="19" t="s">
        <v>260</v>
      </c>
      <c r="AU108" s="19" t="s">
        <v>78</v>
      </c>
    </row>
    <row r="109" s="13" customFormat="1">
      <c r="A109" s="13"/>
      <c r="B109" s="235"/>
      <c r="C109" s="236"/>
      <c r="D109" s="237" t="s">
        <v>262</v>
      </c>
      <c r="E109" s="238" t="s">
        <v>19</v>
      </c>
      <c r="F109" s="239" t="s">
        <v>3938</v>
      </c>
      <c r="G109" s="236"/>
      <c r="H109" s="238" t="s">
        <v>19</v>
      </c>
      <c r="I109" s="240"/>
      <c r="J109" s="236"/>
      <c r="K109" s="236"/>
      <c r="L109" s="241"/>
      <c r="M109" s="242"/>
      <c r="N109" s="243"/>
      <c r="O109" s="243"/>
      <c r="P109" s="243"/>
      <c r="Q109" s="243"/>
      <c r="R109" s="243"/>
      <c r="S109" s="243"/>
      <c r="T109" s="244"/>
      <c r="U109" s="13"/>
      <c r="V109" s="13"/>
      <c r="W109" s="13"/>
      <c r="X109" s="13"/>
      <c r="Y109" s="13"/>
      <c r="Z109" s="13"/>
      <c r="AA109" s="13"/>
      <c r="AB109" s="13"/>
      <c r="AC109" s="13"/>
      <c r="AD109" s="13"/>
      <c r="AE109" s="13"/>
      <c r="AT109" s="245" t="s">
        <v>262</v>
      </c>
      <c r="AU109" s="245" t="s">
        <v>78</v>
      </c>
      <c r="AV109" s="13" t="s">
        <v>76</v>
      </c>
      <c r="AW109" s="13" t="s">
        <v>31</v>
      </c>
      <c r="AX109" s="13" t="s">
        <v>69</v>
      </c>
      <c r="AY109" s="245" t="s">
        <v>252</v>
      </c>
    </row>
    <row r="110" s="13" customFormat="1">
      <c r="A110" s="13"/>
      <c r="B110" s="235"/>
      <c r="C110" s="236"/>
      <c r="D110" s="237" t="s">
        <v>262</v>
      </c>
      <c r="E110" s="238" t="s">
        <v>19</v>
      </c>
      <c r="F110" s="239" t="s">
        <v>9293</v>
      </c>
      <c r="G110" s="236"/>
      <c r="H110" s="238" t="s">
        <v>19</v>
      </c>
      <c r="I110" s="240"/>
      <c r="J110" s="236"/>
      <c r="K110" s="236"/>
      <c r="L110" s="241"/>
      <c r="M110" s="242"/>
      <c r="N110" s="243"/>
      <c r="O110" s="243"/>
      <c r="P110" s="243"/>
      <c r="Q110" s="243"/>
      <c r="R110" s="243"/>
      <c r="S110" s="243"/>
      <c r="T110" s="244"/>
      <c r="U110" s="13"/>
      <c r="V110" s="13"/>
      <c r="W110" s="13"/>
      <c r="X110" s="13"/>
      <c r="Y110" s="13"/>
      <c r="Z110" s="13"/>
      <c r="AA110" s="13"/>
      <c r="AB110" s="13"/>
      <c r="AC110" s="13"/>
      <c r="AD110" s="13"/>
      <c r="AE110" s="13"/>
      <c r="AT110" s="245" t="s">
        <v>262</v>
      </c>
      <c r="AU110" s="245" t="s">
        <v>78</v>
      </c>
      <c r="AV110" s="13" t="s">
        <v>76</v>
      </c>
      <c r="AW110" s="13" t="s">
        <v>31</v>
      </c>
      <c r="AX110" s="13" t="s">
        <v>69</v>
      </c>
      <c r="AY110" s="245" t="s">
        <v>252</v>
      </c>
    </row>
    <row r="111" s="13" customFormat="1">
      <c r="A111" s="13"/>
      <c r="B111" s="235"/>
      <c r="C111" s="236"/>
      <c r="D111" s="237" t="s">
        <v>262</v>
      </c>
      <c r="E111" s="238" t="s">
        <v>19</v>
      </c>
      <c r="F111" s="239" t="s">
        <v>6828</v>
      </c>
      <c r="G111" s="236"/>
      <c r="H111" s="238" t="s">
        <v>19</v>
      </c>
      <c r="I111" s="240"/>
      <c r="J111" s="236"/>
      <c r="K111" s="236"/>
      <c r="L111" s="241"/>
      <c r="M111" s="242"/>
      <c r="N111" s="243"/>
      <c r="O111" s="243"/>
      <c r="P111" s="243"/>
      <c r="Q111" s="243"/>
      <c r="R111" s="243"/>
      <c r="S111" s="243"/>
      <c r="T111" s="244"/>
      <c r="U111" s="13"/>
      <c r="V111" s="13"/>
      <c r="W111" s="13"/>
      <c r="X111" s="13"/>
      <c r="Y111" s="13"/>
      <c r="Z111" s="13"/>
      <c r="AA111" s="13"/>
      <c r="AB111" s="13"/>
      <c r="AC111" s="13"/>
      <c r="AD111" s="13"/>
      <c r="AE111" s="13"/>
      <c r="AT111" s="245" t="s">
        <v>262</v>
      </c>
      <c r="AU111" s="245" t="s">
        <v>78</v>
      </c>
      <c r="AV111" s="13" t="s">
        <v>76</v>
      </c>
      <c r="AW111" s="13" t="s">
        <v>31</v>
      </c>
      <c r="AX111" s="13" t="s">
        <v>69</v>
      </c>
      <c r="AY111" s="245" t="s">
        <v>252</v>
      </c>
    </row>
    <row r="112" s="13" customFormat="1">
      <c r="A112" s="13"/>
      <c r="B112" s="235"/>
      <c r="C112" s="236"/>
      <c r="D112" s="237" t="s">
        <v>262</v>
      </c>
      <c r="E112" s="238" t="s">
        <v>19</v>
      </c>
      <c r="F112" s="239" t="s">
        <v>6829</v>
      </c>
      <c r="G112" s="236"/>
      <c r="H112" s="238" t="s">
        <v>19</v>
      </c>
      <c r="I112" s="240"/>
      <c r="J112" s="236"/>
      <c r="K112" s="236"/>
      <c r="L112" s="241"/>
      <c r="M112" s="242"/>
      <c r="N112" s="243"/>
      <c r="O112" s="243"/>
      <c r="P112" s="243"/>
      <c r="Q112" s="243"/>
      <c r="R112" s="243"/>
      <c r="S112" s="243"/>
      <c r="T112" s="244"/>
      <c r="U112" s="13"/>
      <c r="V112" s="13"/>
      <c r="W112" s="13"/>
      <c r="X112" s="13"/>
      <c r="Y112" s="13"/>
      <c r="Z112" s="13"/>
      <c r="AA112" s="13"/>
      <c r="AB112" s="13"/>
      <c r="AC112" s="13"/>
      <c r="AD112" s="13"/>
      <c r="AE112" s="13"/>
      <c r="AT112" s="245" t="s">
        <v>262</v>
      </c>
      <c r="AU112" s="245" t="s">
        <v>78</v>
      </c>
      <c r="AV112" s="13" t="s">
        <v>76</v>
      </c>
      <c r="AW112" s="13" t="s">
        <v>31</v>
      </c>
      <c r="AX112" s="13" t="s">
        <v>69</v>
      </c>
      <c r="AY112" s="245" t="s">
        <v>252</v>
      </c>
    </row>
    <row r="113" s="13" customFormat="1">
      <c r="A113" s="13"/>
      <c r="B113" s="235"/>
      <c r="C113" s="236"/>
      <c r="D113" s="237" t="s">
        <v>262</v>
      </c>
      <c r="E113" s="238" t="s">
        <v>19</v>
      </c>
      <c r="F113" s="239" t="s">
        <v>6830</v>
      </c>
      <c r="G113" s="236"/>
      <c r="H113" s="238" t="s">
        <v>19</v>
      </c>
      <c r="I113" s="240"/>
      <c r="J113" s="236"/>
      <c r="K113" s="236"/>
      <c r="L113" s="241"/>
      <c r="M113" s="242"/>
      <c r="N113" s="243"/>
      <c r="O113" s="243"/>
      <c r="P113" s="243"/>
      <c r="Q113" s="243"/>
      <c r="R113" s="243"/>
      <c r="S113" s="243"/>
      <c r="T113" s="244"/>
      <c r="U113" s="13"/>
      <c r="V113" s="13"/>
      <c r="W113" s="13"/>
      <c r="X113" s="13"/>
      <c r="Y113" s="13"/>
      <c r="Z113" s="13"/>
      <c r="AA113" s="13"/>
      <c r="AB113" s="13"/>
      <c r="AC113" s="13"/>
      <c r="AD113" s="13"/>
      <c r="AE113" s="13"/>
      <c r="AT113" s="245" t="s">
        <v>262</v>
      </c>
      <c r="AU113" s="245" t="s">
        <v>78</v>
      </c>
      <c r="AV113" s="13" t="s">
        <v>76</v>
      </c>
      <c r="AW113" s="13" t="s">
        <v>31</v>
      </c>
      <c r="AX113" s="13" t="s">
        <v>69</v>
      </c>
      <c r="AY113" s="245" t="s">
        <v>252</v>
      </c>
    </row>
    <row r="114" s="13" customFormat="1">
      <c r="A114" s="13"/>
      <c r="B114" s="235"/>
      <c r="C114" s="236"/>
      <c r="D114" s="237" t="s">
        <v>262</v>
      </c>
      <c r="E114" s="238" t="s">
        <v>19</v>
      </c>
      <c r="F114" s="239" t="s">
        <v>9381</v>
      </c>
      <c r="G114" s="236"/>
      <c r="H114" s="238" t="s">
        <v>19</v>
      </c>
      <c r="I114" s="240"/>
      <c r="J114" s="236"/>
      <c r="K114" s="236"/>
      <c r="L114" s="241"/>
      <c r="M114" s="242"/>
      <c r="N114" s="243"/>
      <c r="O114" s="243"/>
      <c r="P114" s="243"/>
      <c r="Q114" s="243"/>
      <c r="R114" s="243"/>
      <c r="S114" s="243"/>
      <c r="T114" s="244"/>
      <c r="U114" s="13"/>
      <c r="V114" s="13"/>
      <c r="W114" s="13"/>
      <c r="X114" s="13"/>
      <c r="Y114" s="13"/>
      <c r="Z114" s="13"/>
      <c r="AA114" s="13"/>
      <c r="AB114" s="13"/>
      <c r="AC114" s="13"/>
      <c r="AD114" s="13"/>
      <c r="AE114" s="13"/>
      <c r="AT114" s="245" t="s">
        <v>262</v>
      </c>
      <c r="AU114" s="245" t="s">
        <v>78</v>
      </c>
      <c r="AV114" s="13" t="s">
        <v>76</v>
      </c>
      <c r="AW114" s="13" t="s">
        <v>31</v>
      </c>
      <c r="AX114" s="13" t="s">
        <v>69</v>
      </c>
      <c r="AY114" s="245" t="s">
        <v>252</v>
      </c>
    </row>
    <row r="115" s="13" customFormat="1">
      <c r="A115" s="13"/>
      <c r="B115" s="235"/>
      <c r="C115" s="236"/>
      <c r="D115" s="237" t="s">
        <v>262</v>
      </c>
      <c r="E115" s="238" t="s">
        <v>19</v>
      </c>
      <c r="F115" s="239" t="s">
        <v>9294</v>
      </c>
      <c r="G115" s="236"/>
      <c r="H115" s="238" t="s">
        <v>19</v>
      </c>
      <c r="I115" s="240"/>
      <c r="J115" s="236"/>
      <c r="K115" s="236"/>
      <c r="L115" s="241"/>
      <c r="M115" s="242"/>
      <c r="N115" s="243"/>
      <c r="O115" s="243"/>
      <c r="P115" s="243"/>
      <c r="Q115" s="243"/>
      <c r="R115" s="243"/>
      <c r="S115" s="243"/>
      <c r="T115" s="244"/>
      <c r="U115" s="13"/>
      <c r="V115" s="13"/>
      <c r="W115" s="13"/>
      <c r="X115" s="13"/>
      <c r="Y115" s="13"/>
      <c r="Z115" s="13"/>
      <c r="AA115" s="13"/>
      <c r="AB115" s="13"/>
      <c r="AC115" s="13"/>
      <c r="AD115" s="13"/>
      <c r="AE115" s="13"/>
      <c r="AT115" s="245" t="s">
        <v>262</v>
      </c>
      <c r="AU115" s="245" t="s">
        <v>78</v>
      </c>
      <c r="AV115" s="13" t="s">
        <v>76</v>
      </c>
      <c r="AW115" s="13" t="s">
        <v>31</v>
      </c>
      <c r="AX115" s="13" t="s">
        <v>69</v>
      </c>
      <c r="AY115" s="245" t="s">
        <v>252</v>
      </c>
    </row>
    <row r="116" s="14" customFormat="1">
      <c r="A116" s="14"/>
      <c r="B116" s="246"/>
      <c r="C116" s="247"/>
      <c r="D116" s="237" t="s">
        <v>262</v>
      </c>
      <c r="E116" s="248" t="s">
        <v>19</v>
      </c>
      <c r="F116" s="249" t="s">
        <v>9382</v>
      </c>
      <c r="G116" s="247"/>
      <c r="H116" s="250">
        <v>1.8883000000000001</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262</v>
      </c>
      <c r="AU116" s="256" t="s">
        <v>78</v>
      </c>
      <c r="AV116" s="14" t="s">
        <v>78</v>
      </c>
      <c r="AW116" s="14" t="s">
        <v>31</v>
      </c>
      <c r="AX116" s="14" t="s">
        <v>69</v>
      </c>
      <c r="AY116" s="256" t="s">
        <v>252</v>
      </c>
    </row>
    <row r="117" s="14" customFormat="1">
      <c r="A117" s="14"/>
      <c r="B117" s="246"/>
      <c r="C117" s="247"/>
      <c r="D117" s="237" t="s">
        <v>262</v>
      </c>
      <c r="E117" s="248" t="s">
        <v>19</v>
      </c>
      <c r="F117" s="249" t="s">
        <v>9383</v>
      </c>
      <c r="G117" s="247"/>
      <c r="H117" s="250">
        <v>5.4638999999999998</v>
      </c>
      <c r="I117" s="251"/>
      <c r="J117" s="247"/>
      <c r="K117" s="247"/>
      <c r="L117" s="252"/>
      <c r="M117" s="253"/>
      <c r="N117" s="254"/>
      <c r="O117" s="254"/>
      <c r="P117" s="254"/>
      <c r="Q117" s="254"/>
      <c r="R117" s="254"/>
      <c r="S117" s="254"/>
      <c r="T117" s="255"/>
      <c r="U117" s="14"/>
      <c r="V117" s="14"/>
      <c r="W117" s="14"/>
      <c r="X117" s="14"/>
      <c r="Y117" s="14"/>
      <c r="Z117" s="14"/>
      <c r="AA117" s="14"/>
      <c r="AB117" s="14"/>
      <c r="AC117" s="14"/>
      <c r="AD117" s="14"/>
      <c r="AE117" s="14"/>
      <c r="AT117" s="256" t="s">
        <v>262</v>
      </c>
      <c r="AU117" s="256" t="s">
        <v>78</v>
      </c>
      <c r="AV117" s="14" t="s">
        <v>78</v>
      </c>
      <c r="AW117" s="14" t="s">
        <v>31</v>
      </c>
      <c r="AX117" s="14" t="s">
        <v>69</v>
      </c>
      <c r="AY117" s="256" t="s">
        <v>252</v>
      </c>
    </row>
    <row r="118" s="16" customFormat="1">
      <c r="A118" s="16"/>
      <c r="B118" s="268"/>
      <c r="C118" s="269"/>
      <c r="D118" s="237" t="s">
        <v>262</v>
      </c>
      <c r="E118" s="270" t="s">
        <v>6832</v>
      </c>
      <c r="F118" s="271" t="s">
        <v>333</v>
      </c>
      <c r="G118" s="269"/>
      <c r="H118" s="272">
        <v>7.3521999999999998</v>
      </c>
      <c r="I118" s="273"/>
      <c r="J118" s="269"/>
      <c r="K118" s="269"/>
      <c r="L118" s="274"/>
      <c r="M118" s="275"/>
      <c r="N118" s="276"/>
      <c r="O118" s="276"/>
      <c r="P118" s="276"/>
      <c r="Q118" s="276"/>
      <c r="R118" s="276"/>
      <c r="S118" s="276"/>
      <c r="T118" s="277"/>
      <c r="U118" s="16"/>
      <c r="V118" s="16"/>
      <c r="W118" s="16"/>
      <c r="X118" s="16"/>
      <c r="Y118" s="16"/>
      <c r="Z118" s="16"/>
      <c r="AA118" s="16"/>
      <c r="AB118" s="16"/>
      <c r="AC118" s="16"/>
      <c r="AD118" s="16"/>
      <c r="AE118" s="16"/>
      <c r="AT118" s="278" t="s">
        <v>262</v>
      </c>
      <c r="AU118" s="278" t="s">
        <v>78</v>
      </c>
      <c r="AV118" s="16" t="s">
        <v>85</v>
      </c>
      <c r="AW118" s="16" t="s">
        <v>31</v>
      </c>
      <c r="AX118" s="16" t="s">
        <v>69</v>
      </c>
      <c r="AY118" s="278" t="s">
        <v>252</v>
      </c>
    </row>
    <row r="119" s="15" customFormat="1">
      <c r="A119" s="15"/>
      <c r="B119" s="257"/>
      <c r="C119" s="258"/>
      <c r="D119" s="237" t="s">
        <v>262</v>
      </c>
      <c r="E119" s="259" t="s">
        <v>19</v>
      </c>
      <c r="F119" s="260" t="s">
        <v>265</v>
      </c>
      <c r="G119" s="258"/>
      <c r="H119" s="261">
        <v>7.3521999999999998</v>
      </c>
      <c r="I119" s="262"/>
      <c r="J119" s="258"/>
      <c r="K119" s="258"/>
      <c r="L119" s="263"/>
      <c r="M119" s="264"/>
      <c r="N119" s="265"/>
      <c r="O119" s="265"/>
      <c r="P119" s="265"/>
      <c r="Q119" s="265"/>
      <c r="R119" s="265"/>
      <c r="S119" s="265"/>
      <c r="T119" s="266"/>
      <c r="U119" s="15"/>
      <c r="V119" s="15"/>
      <c r="W119" s="15"/>
      <c r="X119" s="15"/>
      <c r="Y119" s="15"/>
      <c r="Z119" s="15"/>
      <c r="AA119" s="15"/>
      <c r="AB119" s="15"/>
      <c r="AC119" s="15"/>
      <c r="AD119" s="15"/>
      <c r="AE119" s="15"/>
      <c r="AT119" s="267" t="s">
        <v>262</v>
      </c>
      <c r="AU119" s="267" t="s">
        <v>78</v>
      </c>
      <c r="AV119" s="15" t="s">
        <v>258</v>
      </c>
      <c r="AW119" s="15" t="s">
        <v>31</v>
      </c>
      <c r="AX119" s="15" t="s">
        <v>76</v>
      </c>
      <c r="AY119" s="267" t="s">
        <v>252</v>
      </c>
    </row>
    <row r="120" s="2" customFormat="1" ht="55.5" customHeight="1">
      <c r="A120" s="40"/>
      <c r="B120" s="41"/>
      <c r="C120" s="217" t="s">
        <v>78</v>
      </c>
      <c r="D120" s="217" t="s">
        <v>254</v>
      </c>
      <c r="E120" s="218" t="s">
        <v>2883</v>
      </c>
      <c r="F120" s="219" t="s">
        <v>2884</v>
      </c>
      <c r="G120" s="220" t="s">
        <v>280</v>
      </c>
      <c r="H120" s="221">
        <v>7.3521999999999998</v>
      </c>
      <c r="I120" s="222"/>
      <c r="J120" s="223">
        <f>ROUND(I120*H120,2)</f>
        <v>0</v>
      </c>
      <c r="K120" s="219" t="s">
        <v>257</v>
      </c>
      <c r="L120" s="46"/>
      <c r="M120" s="224" t="s">
        <v>19</v>
      </c>
      <c r="N120" s="225" t="s">
        <v>40</v>
      </c>
      <c r="O120" s="86"/>
      <c r="P120" s="226">
        <f>O120*H120</f>
        <v>0</v>
      </c>
      <c r="Q120" s="226">
        <v>0</v>
      </c>
      <c r="R120" s="226">
        <f>Q120*H120</f>
        <v>0</v>
      </c>
      <c r="S120" s="226">
        <v>0</v>
      </c>
      <c r="T120" s="227">
        <f>S120*H120</f>
        <v>0</v>
      </c>
      <c r="U120" s="40"/>
      <c r="V120" s="40"/>
      <c r="W120" s="40"/>
      <c r="X120" s="40"/>
      <c r="Y120" s="40"/>
      <c r="Z120" s="40"/>
      <c r="AA120" s="40"/>
      <c r="AB120" s="40"/>
      <c r="AC120" s="40"/>
      <c r="AD120" s="40"/>
      <c r="AE120" s="40"/>
      <c r="AR120" s="228" t="s">
        <v>258</v>
      </c>
      <c r="AT120" s="228" t="s">
        <v>254</v>
      </c>
      <c r="AU120" s="228" t="s">
        <v>78</v>
      </c>
      <c r="AY120" s="19" t="s">
        <v>252</v>
      </c>
      <c r="BE120" s="229">
        <f>IF(N120="základní",J120,0)</f>
        <v>0</v>
      </c>
      <c r="BF120" s="229">
        <f>IF(N120="snížená",J120,0)</f>
        <v>0</v>
      </c>
      <c r="BG120" s="229">
        <f>IF(N120="zákl. přenesená",J120,0)</f>
        <v>0</v>
      </c>
      <c r="BH120" s="229">
        <f>IF(N120="sníž. přenesená",J120,0)</f>
        <v>0</v>
      </c>
      <c r="BI120" s="229">
        <f>IF(N120="nulová",J120,0)</f>
        <v>0</v>
      </c>
      <c r="BJ120" s="19" t="s">
        <v>76</v>
      </c>
      <c r="BK120" s="229">
        <f>ROUND(I120*H120,2)</f>
        <v>0</v>
      </c>
      <c r="BL120" s="19" t="s">
        <v>258</v>
      </c>
      <c r="BM120" s="228" t="s">
        <v>3945</v>
      </c>
    </row>
    <row r="121" s="2" customFormat="1">
      <c r="A121" s="40"/>
      <c r="B121" s="41"/>
      <c r="C121" s="42"/>
      <c r="D121" s="230" t="s">
        <v>260</v>
      </c>
      <c r="E121" s="42"/>
      <c r="F121" s="231" t="s">
        <v>2886</v>
      </c>
      <c r="G121" s="42"/>
      <c r="H121" s="42"/>
      <c r="I121" s="232"/>
      <c r="J121" s="42"/>
      <c r="K121" s="42"/>
      <c r="L121" s="46"/>
      <c r="M121" s="233"/>
      <c r="N121" s="234"/>
      <c r="O121" s="86"/>
      <c r="P121" s="86"/>
      <c r="Q121" s="86"/>
      <c r="R121" s="86"/>
      <c r="S121" s="86"/>
      <c r="T121" s="87"/>
      <c r="U121" s="40"/>
      <c r="V121" s="40"/>
      <c r="W121" s="40"/>
      <c r="X121" s="40"/>
      <c r="Y121" s="40"/>
      <c r="Z121" s="40"/>
      <c r="AA121" s="40"/>
      <c r="AB121" s="40"/>
      <c r="AC121" s="40"/>
      <c r="AD121" s="40"/>
      <c r="AE121" s="40"/>
      <c r="AT121" s="19" t="s">
        <v>260</v>
      </c>
      <c r="AU121" s="19" t="s">
        <v>78</v>
      </c>
    </row>
    <row r="122" s="2" customFormat="1">
      <c r="A122" s="40"/>
      <c r="B122" s="41"/>
      <c r="C122" s="42"/>
      <c r="D122" s="237" t="s">
        <v>963</v>
      </c>
      <c r="E122" s="42"/>
      <c r="F122" s="289" t="s">
        <v>3055</v>
      </c>
      <c r="G122" s="42"/>
      <c r="H122" s="42"/>
      <c r="I122" s="232"/>
      <c r="J122" s="42"/>
      <c r="K122" s="42"/>
      <c r="L122" s="46"/>
      <c r="M122" s="233"/>
      <c r="N122" s="234"/>
      <c r="O122" s="86"/>
      <c r="P122" s="86"/>
      <c r="Q122" s="86"/>
      <c r="R122" s="86"/>
      <c r="S122" s="86"/>
      <c r="T122" s="87"/>
      <c r="U122" s="40"/>
      <c r="V122" s="40"/>
      <c r="W122" s="40"/>
      <c r="X122" s="40"/>
      <c r="Y122" s="40"/>
      <c r="Z122" s="40"/>
      <c r="AA122" s="40"/>
      <c r="AB122" s="40"/>
      <c r="AC122" s="40"/>
      <c r="AD122" s="40"/>
      <c r="AE122" s="40"/>
      <c r="AT122" s="19" t="s">
        <v>963</v>
      </c>
      <c r="AU122" s="19" t="s">
        <v>78</v>
      </c>
    </row>
    <row r="123" s="2" customFormat="1" ht="44.25" customHeight="1">
      <c r="A123" s="40"/>
      <c r="B123" s="41"/>
      <c r="C123" s="217" t="s">
        <v>284</v>
      </c>
      <c r="D123" s="217" t="s">
        <v>254</v>
      </c>
      <c r="E123" s="218" t="s">
        <v>3968</v>
      </c>
      <c r="F123" s="219" t="s">
        <v>3969</v>
      </c>
      <c r="G123" s="220" t="s">
        <v>280</v>
      </c>
      <c r="H123" s="221">
        <v>4.5526999999999997</v>
      </c>
      <c r="I123" s="222"/>
      <c r="J123" s="223">
        <f>ROUND(I123*H123,2)</f>
        <v>0</v>
      </c>
      <c r="K123" s="219" t="s">
        <v>257</v>
      </c>
      <c r="L123" s="46"/>
      <c r="M123" s="224" t="s">
        <v>19</v>
      </c>
      <c r="N123" s="225" t="s">
        <v>40</v>
      </c>
      <c r="O123" s="86"/>
      <c r="P123" s="226">
        <f>O123*H123</f>
        <v>0</v>
      </c>
      <c r="Q123" s="226">
        <v>0</v>
      </c>
      <c r="R123" s="226">
        <f>Q123*H123</f>
        <v>0</v>
      </c>
      <c r="S123" s="226">
        <v>0</v>
      </c>
      <c r="T123" s="227">
        <f>S123*H123</f>
        <v>0</v>
      </c>
      <c r="U123" s="40"/>
      <c r="V123" s="40"/>
      <c r="W123" s="40"/>
      <c r="X123" s="40"/>
      <c r="Y123" s="40"/>
      <c r="Z123" s="40"/>
      <c r="AA123" s="40"/>
      <c r="AB123" s="40"/>
      <c r="AC123" s="40"/>
      <c r="AD123" s="40"/>
      <c r="AE123" s="40"/>
      <c r="AR123" s="228" t="s">
        <v>258</v>
      </c>
      <c r="AT123" s="228" t="s">
        <v>254</v>
      </c>
      <c r="AU123" s="228" t="s">
        <v>78</v>
      </c>
      <c r="AY123" s="19" t="s">
        <v>252</v>
      </c>
      <c r="BE123" s="229">
        <f>IF(N123="základní",J123,0)</f>
        <v>0</v>
      </c>
      <c r="BF123" s="229">
        <f>IF(N123="snížená",J123,0)</f>
        <v>0</v>
      </c>
      <c r="BG123" s="229">
        <f>IF(N123="zákl. přenesená",J123,0)</f>
        <v>0</v>
      </c>
      <c r="BH123" s="229">
        <f>IF(N123="sníž. přenesená",J123,0)</f>
        <v>0</v>
      </c>
      <c r="BI123" s="229">
        <f>IF(N123="nulová",J123,0)</f>
        <v>0</v>
      </c>
      <c r="BJ123" s="19" t="s">
        <v>76</v>
      </c>
      <c r="BK123" s="229">
        <f>ROUND(I123*H123,2)</f>
        <v>0</v>
      </c>
      <c r="BL123" s="19" t="s">
        <v>258</v>
      </c>
      <c r="BM123" s="228" t="s">
        <v>3970</v>
      </c>
    </row>
    <row r="124" s="2" customFormat="1">
      <c r="A124" s="40"/>
      <c r="B124" s="41"/>
      <c r="C124" s="42"/>
      <c r="D124" s="230" t="s">
        <v>260</v>
      </c>
      <c r="E124" s="42"/>
      <c r="F124" s="231" t="s">
        <v>3971</v>
      </c>
      <c r="G124" s="42"/>
      <c r="H124" s="42"/>
      <c r="I124" s="232"/>
      <c r="J124" s="42"/>
      <c r="K124" s="42"/>
      <c r="L124" s="46"/>
      <c r="M124" s="233"/>
      <c r="N124" s="234"/>
      <c r="O124" s="86"/>
      <c r="P124" s="86"/>
      <c r="Q124" s="86"/>
      <c r="R124" s="86"/>
      <c r="S124" s="86"/>
      <c r="T124" s="87"/>
      <c r="U124" s="40"/>
      <c r="V124" s="40"/>
      <c r="W124" s="40"/>
      <c r="X124" s="40"/>
      <c r="Y124" s="40"/>
      <c r="Z124" s="40"/>
      <c r="AA124" s="40"/>
      <c r="AB124" s="40"/>
      <c r="AC124" s="40"/>
      <c r="AD124" s="40"/>
      <c r="AE124" s="40"/>
      <c r="AT124" s="19" t="s">
        <v>260</v>
      </c>
      <c r="AU124" s="19" t="s">
        <v>78</v>
      </c>
    </row>
    <row r="125" s="14" customFormat="1">
      <c r="A125" s="14"/>
      <c r="B125" s="246"/>
      <c r="C125" s="247"/>
      <c r="D125" s="237" t="s">
        <v>262</v>
      </c>
      <c r="E125" s="248" t="s">
        <v>19</v>
      </c>
      <c r="F125" s="249" t="s">
        <v>9384</v>
      </c>
      <c r="G125" s="247"/>
      <c r="H125" s="250">
        <v>4.5526999999999997</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262</v>
      </c>
      <c r="AU125" s="256" t="s">
        <v>78</v>
      </c>
      <c r="AV125" s="14" t="s">
        <v>78</v>
      </c>
      <c r="AW125" s="14" t="s">
        <v>31</v>
      </c>
      <c r="AX125" s="14" t="s">
        <v>69</v>
      </c>
      <c r="AY125" s="256" t="s">
        <v>252</v>
      </c>
    </row>
    <row r="126" s="15" customFormat="1">
      <c r="A126" s="15"/>
      <c r="B126" s="257"/>
      <c r="C126" s="258"/>
      <c r="D126" s="237" t="s">
        <v>262</v>
      </c>
      <c r="E126" s="259" t="s">
        <v>19</v>
      </c>
      <c r="F126" s="260" t="s">
        <v>265</v>
      </c>
      <c r="G126" s="258"/>
      <c r="H126" s="261">
        <v>4.5526999999999997</v>
      </c>
      <c r="I126" s="262"/>
      <c r="J126" s="258"/>
      <c r="K126" s="258"/>
      <c r="L126" s="263"/>
      <c r="M126" s="264"/>
      <c r="N126" s="265"/>
      <c r="O126" s="265"/>
      <c r="P126" s="265"/>
      <c r="Q126" s="265"/>
      <c r="R126" s="265"/>
      <c r="S126" s="265"/>
      <c r="T126" s="266"/>
      <c r="U126" s="15"/>
      <c r="V126" s="15"/>
      <c r="W126" s="15"/>
      <c r="X126" s="15"/>
      <c r="Y126" s="15"/>
      <c r="Z126" s="15"/>
      <c r="AA126" s="15"/>
      <c r="AB126" s="15"/>
      <c r="AC126" s="15"/>
      <c r="AD126" s="15"/>
      <c r="AE126" s="15"/>
      <c r="AT126" s="267" t="s">
        <v>262</v>
      </c>
      <c r="AU126" s="267" t="s">
        <v>78</v>
      </c>
      <c r="AV126" s="15" t="s">
        <v>258</v>
      </c>
      <c r="AW126" s="15" t="s">
        <v>31</v>
      </c>
      <c r="AX126" s="15" t="s">
        <v>76</v>
      </c>
      <c r="AY126" s="267" t="s">
        <v>252</v>
      </c>
    </row>
    <row r="127" s="2" customFormat="1" ht="55.5" customHeight="1">
      <c r="A127" s="40"/>
      <c r="B127" s="41"/>
      <c r="C127" s="217" t="s">
        <v>290</v>
      </c>
      <c r="D127" s="217" t="s">
        <v>254</v>
      </c>
      <c r="E127" s="218" t="s">
        <v>2883</v>
      </c>
      <c r="F127" s="219" t="s">
        <v>2884</v>
      </c>
      <c r="G127" s="220" t="s">
        <v>280</v>
      </c>
      <c r="H127" s="221">
        <v>4.5526999999999997</v>
      </c>
      <c r="I127" s="222"/>
      <c r="J127" s="223">
        <f>ROUND(I127*H127,2)</f>
        <v>0</v>
      </c>
      <c r="K127" s="219" t="s">
        <v>257</v>
      </c>
      <c r="L127" s="46"/>
      <c r="M127" s="224" t="s">
        <v>19</v>
      </c>
      <c r="N127" s="225" t="s">
        <v>40</v>
      </c>
      <c r="O127" s="86"/>
      <c r="P127" s="226">
        <f>O127*H127</f>
        <v>0</v>
      </c>
      <c r="Q127" s="226">
        <v>0</v>
      </c>
      <c r="R127" s="226">
        <f>Q127*H127</f>
        <v>0</v>
      </c>
      <c r="S127" s="226">
        <v>0</v>
      </c>
      <c r="T127" s="227">
        <f>S127*H127</f>
        <v>0</v>
      </c>
      <c r="U127" s="40"/>
      <c r="V127" s="40"/>
      <c r="W127" s="40"/>
      <c r="X127" s="40"/>
      <c r="Y127" s="40"/>
      <c r="Z127" s="40"/>
      <c r="AA127" s="40"/>
      <c r="AB127" s="40"/>
      <c r="AC127" s="40"/>
      <c r="AD127" s="40"/>
      <c r="AE127" s="40"/>
      <c r="AR127" s="228" t="s">
        <v>258</v>
      </c>
      <c r="AT127" s="228" t="s">
        <v>254</v>
      </c>
      <c r="AU127" s="228" t="s">
        <v>78</v>
      </c>
      <c r="AY127" s="19" t="s">
        <v>252</v>
      </c>
      <c r="BE127" s="229">
        <f>IF(N127="základní",J127,0)</f>
        <v>0</v>
      </c>
      <c r="BF127" s="229">
        <f>IF(N127="snížená",J127,0)</f>
        <v>0</v>
      </c>
      <c r="BG127" s="229">
        <f>IF(N127="zákl. přenesená",J127,0)</f>
        <v>0</v>
      </c>
      <c r="BH127" s="229">
        <f>IF(N127="sníž. přenesená",J127,0)</f>
        <v>0</v>
      </c>
      <c r="BI127" s="229">
        <f>IF(N127="nulová",J127,0)</f>
        <v>0</v>
      </c>
      <c r="BJ127" s="19" t="s">
        <v>76</v>
      </c>
      <c r="BK127" s="229">
        <f>ROUND(I127*H127,2)</f>
        <v>0</v>
      </c>
      <c r="BL127" s="19" t="s">
        <v>258</v>
      </c>
      <c r="BM127" s="228" t="s">
        <v>3972</v>
      </c>
    </row>
    <row r="128" s="2" customFormat="1">
      <c r="A128" s="40"/>
      <c r="B128" s="41"/>
      <c r="C128" s="42"/>
      <c r="D128" s="230" t="s">
        <v>260</v>
      </c>
      <c r="E128" s="42"/>
      <c r="F128" s="231" t="s">
        <v>2886</v>
      </c>
      <c r="G128" s="42"/>
      <c r="H128" s="42"/>
      <c r="I128" s="232"/>
      <c r="J128" s="42"/>
      <c r="K128" s="42"/>
      <c r="L128" s="46"/>
      <c r="M128" s="233"/>
      <c r="N128" s="234"/>
      <c r="O128" s="86"/>
      <c r="P128" s="86"/>
      <c r="Q128" s="86"/>
      <c r="R128" s="86"/>
      <c r="S128" s="86"/>
      <c r="T128" s="87"/>
      <c r="U128" s="40"/>
      <c r="V128" s="40"/>
      <c r="W128" s="40"/>
      <c r="X128" s="40"/>
      <c r="Y128" s="40"/>
      <c r="Z128" s="40"/>
      <c r="AA128" s="40"/>
      <c r="AB128" s="40"/>
      <c r="AC128" s="40"/>
      <c r="AD128" s="40"/>
      <c r="AE128" s="40"/>
      <c r="AT128" s="19" t="s">
        <v>260</v>
      </c>
      <c r="AU128" s="19" t="s">
        <v>78</v>
      </c>
    </row>
    <row r="129" s="2" customFormat="1">
      <c r="A129" s="40"/>
      <c r="B129" s="41"/>
      <c r="C129" s="42"/>
      <c r="D129" s="237" t="s">
        <v>963</v>
      </c>
      <c r="E129" s="42"/>
      <c r="F129" s="289" t="s">
        <v>3973</v>
      </c>
      <c r="G129" s="42"/>
      <c r="H129" s="42"/>
      <c r="I129" s="232"/>
      <c r="J129" s="42"/>
      <c r="K129" s="42"/>
      <c r="L129" s="46"/>
      <c r="M129" s="233"/>
      <c r="N129" s="234"/>
      <c r="O129" s="86"/>
      <c r="P129" s="86"/>
      <c r="Q129" s="86"/>
      <c r="R129" s="86"/>
      <c r="S129" s="86"/>
      <c r="T129" s="87"/>
      <c r="U129" s="40"/>
      <c r="V129" s="40"/>
      <c r="W129" s="40"/>
      <c r="X129" s="40"/>
      <c r="Y129" s="40"/>
      <c r="Z129" s="40"/>
      <c r="AA129" s="40"/>
      <c r="AB129" s="40"/>
      <c r="AC129" s="40"/>
      <c r="AD129" s="40"/>
      <c r="AE129" s="40"/>
      <c r="AT129" s="19" t="s">
        <v>963</v>
      </c>
      <c r="AU129" s="19" t="s">
        <v>78</v>
      </c>
    </row>
    <row r="130" s="2" customFormat="1" ht="44.25" customHeight="1">
      <c r="A130" s="40"/>
      <c r="B130" s="41"/>
      <c r="C130" s="217" t="s">
        <v>296</v>
      </c>
      <c r="D130" s="217" t="s">
        <v>254</v>
      </c>
      <c r="E130" s="218" t="s">
        <v>2893</v>
      </c>
      <c r="F130" s="219" t="s">
        <v>2894</v>
      </c>
      <c r="G130" s="220" t="s">
        <v>280</v>
      </c>
      <c r="H130" s="221">
        <v>4.5526999999999997</v>
      </c>
      <c r="I130" s="222"/>
      <c r="J130" s="223">
        <f>ROUND(I130*H130,2)</f>
        <v>0</v>
      </c>
      <c r="K130" s="219" t="s">
        <v>257</v>
      </c>
      <c r="L130" s="46"/>
      <c r="M130" s="224" t="s">
        <v>19</v>
      </c>
      <c r="N130" s="225" t="s">
        <v>40</v>
      </c>
      <c r="O130" s="86"/>
      <c r="P130" s="226">
        <f>O130*H130</f>
        <v>0</v>
      </c>
      <c r="Q130" s="226">
        <v>0</v>
      </c>
      <c r="R130" s="226">
        <f>Q130*H130</f>
        <v>0</v>
      </c>
      <c r="S130" s="226">
        <v>0</v>
      </c>
      <c r="T130" s="227">
        <f>S130*H130</f>
        <v>0</v>
      </c>
      <c r="U130" s="40"/>
      <c r="V130" s="40"/>
      <c r="W130" s="40"/>
      <c r="X130" s="40"/>
      <c r="Y130" s="40"/>
      <c r="Z130" s="40"/>
      <c r="AA130" s="40"/>
      <c r="AB130" s="40"/>
      <c r="AC130" s="40"/>
      <c r="AD130" s="40"/>
      <c r="AE130" s="40"/>
      <c r="AR130" s="228" t="s">
        <v>258</v>
      </c>
      <c r="AT130" s="228" t="s">
        <v>254</v>
      </c>
      <c r="AU130" s="228" t="s">
        <v>78</v>
      </c>
      <c r="AY130" s="19" t="s">
        <v>252</v>
      </c>
      <c r="BE130" s="229">
        <f>IF(N130="základní",J130,0)</f>
        <v>0</v>
      </c>
      <c r="BF130" s="229">
        <f>IF(N130="snížená",J130,0)</f>
        <v>0</v>
      </c>
      <c r="BG130" s="229">
        <f>IF(N130="zákl. přenesená",J130,0)</f>
        <v>0</v>
      </c>
      <c r="BH130" s="229">
        <f>IF(N130="sníž. přenesená",J130,0)</f>
        <v>0</v>
      </c>
      <c r="BI130" s="229">
        <f>IF(N130="nulová",J130,0)</f>
        <v>0</v>
      </c>
      <c r="BJ130" s="19" t="s">
        <v>76</v>
      </c>
      <c r="BK130" s="229">
        <f>ROUND(I130*H130,2)</f>
        <v>0</v>
      </c>
      <c r="BL130" s="19" t="s">
        <v>258</v>
      </c>
      <c r="BM130" s="228" t="s">
        <v>4000</v>
      </c>
    </row>
    <row r="131" s="2" customFormat="1">
      <c r="A131" s="40"/>
      <c r="B131" s="41"/>
      <c r="C131" s="42"/>
      <c r="D131" s="230" t="s">
        <v>260</v>
      </c>
      <c r="E131" s="42"/>
      <c r="F131" s="231" t="s">
        <v>2896</v>
      </c>
      <c r="G131" s="42"/>
      <c r="H131" s="42"/>
      <c r="I131" s="232"/>
      <c r="J131" s="42"/>
      <c r="K131" s="42"/>
      <c r="L131" s="46"/>
      <c r="M131" s="233"/>
      <c r="N131" s="234"/>
      <c r="O131" s="86"/>
      <c r="P131" s="86"/>
      <c r="Q131" s="86"/>
      <c r="R131" s="86"/>
      <c r="S131" s="86"/>
      <c r="T131" s="87"/>
      <c r="U131" s="40"/>
      <c r="V131" s="40"/>
      <c r="W131" s="40"/>
      <c r="X131" s="40"/>
      <c r="Y131" s="40"/>
      <c r="Z131" s="40"/>
      <c r="AA131" s="40"/>
      <c r="AB131" s="40"/>
      <c r="AC131" s="40"/>
      <c r="AD131" s="40"/>
      <c r="AE131" s="40"/>
      <c r="AT131" s="19" t="s">
        <v>260</v>
      </c>
      <c r="AU131" s="19" t="s">
        <v>78</v>
      </c>
    </row>
    <row r="132" s="13" customFormat="1">
      <c r="A132" s="13"/>
      <c r="B132" s="235"/>
      <c r="C132" s="236"/>
      <c r="D132" s="237" t="s">
        <v>262</v>
      </c>
      <c r="E132" s="238" t="s">
        <v>19</v>
      </c>
      <c r="F132" s="239" t="s">
        <v>4001</v>
      </c>
      <c r="G132" s="236"/>
      <c r="H132" s="238" t="s">
        <v>19</v>
      </c>
      <c r="I132" s="240"/>
      <c r="J132" s="236"/>
      <c r="K132" s="236"/>
      <c r="L132" s="241"/>
      <c r="M132" s="242"/>
      <c r="N132" s="243"/>
      <c r="O132" s="243"/>
      <c r="P132" s="243"/>
      <c r="Q132" s="243"/>
      <c r="R132" s="243"/>
      <c r="S132" s="243"/>
      <c r="T132" s="244"/>
      <c r="U132" s="13"/>
      <c r="V132" s="13"/>
      <c r="W132" s="13"/>
      <c r="X132" s="13"/>
      <c r="Y132" s="13"/>
      <c r="Z132" s="13"/>
      <c r="AA132" s="13"/>
      <c r="AB132" s="13"/>
      <c r="AC132" s="13"/>
      <c r="AD132" s="13"/>
      <c r="AE132" s="13"/>
      <c r="AT132" s="245" t="s">
        <v>262</v>
      </c>
      <c r="AU132" s="245" t="s">
        <v>78</v>
      </c>
      <c r="AV132" s="13" t="s">
        <v>76</v>
      </c>
      <c r="AW132" s="13" t="s">
        <v>31</v>
      </c>
      <c r="AX132" s="13" t="s">
        <v>69</v>
      </c>
      <c r="AY132" s="245" t="s">
        <v>252</v>
      </c>
    </row>
    <row r="133" s="13" customFormat="1">
      <c r="A133" s="13"/>
      <c r="B133" s="235"/>
      <c r="C133" s="236"/>
      <c r="D133" s="237" t="s">
        <v>262</v>
      </c>
      <c r="E133" s="238" t="s">
        <v>19</v>
      </c>
      <c r="F133" s="239" t="s">
        <v>4002</v>
      </c>
      <c r="G133" s="236"/>
      <c r="H133" s="238" t="s">
        <v>19</v>
      </c>
      <c r="I133" s="240"/>
      <c r="J133" s="236"/>
      <c r="K133" s="236"/>
      <c r="L133" s="241"/>
      <c r="M133" s="242"/>
      <c r="N133" s="243"/>
      <c r="O133" s="243"/>
      <c r="P133" s="243"/>
      <c r="Q133" s="243"/>
      <c r="R133" s="243"/>
      <c r="S133" s="243"/>
      <c r="T133" s="244"/>
      <c r="U133" s="13"/>
      <c r="V133" s="13"/>
      <c r="W133" s="13"/>
      <c r="X133" s="13"/>
      <c r="Y133" s="13"/>
      <c r="Z133" s="13"/>
      <c r="AA133" s="13"/>
      <c r="AB133" s="13"/>
      <c r="AC133" s="13"/>
      <c r="AD133" s="13"/>
      <c r="AE133" s="13"/>
      <c r="AT133" s="245" t="s">
        <v>262</v>
      </c>
      <c r="AU133" s="245" t="s">
        <v>78</v>
      </c>
      <c r="AV133" s="13" t="s">
        <v>76</v>
      </c>
      <c r="AW133" s="13" t="s">
        <v>31</v>
      </c>
      <c r="AX133" s="13" t="s">
        <v>69</v>
      </c>
      <c r="AY133" s="245" t="s">
        <v>252</v>
      </c>
    </row>
    <row r="134" s="13" customFormat="1">
      <c r="A134" s="13"/>
      <c r="B134" s="235"/>
      <c r="C134" s="236"/>
      <c r="D134" s="237" t="s">
        <v>262</v>
      </c>
      <c r="E134" s="238" t="s">
        <v>19</v>
      </c>
      <c r="F134" s="239" t="s">
        <v>9294</v>
      </c>
      <c r="G134" s="236"/>
      <c r="H134" s="238" t="s">
        <v>19</v>
      </c>
      <c r="I134" s="240"/>
      <c r="J134" s="236"/>
      <c r="K134" s="236"/>
      <c r="L134" s="241"/>
      <c r="M134" s="242"/>
      <c r="N134" s="243"/>
      <c r="O134" s="243"/>
      <c r="P134" s="243"/>
      <c r="Q134" s="243"/>
      <c r="R134" s="243"/>
      <c r="S134" s="243"/>
      <c r="T134" s="244"/>
      <c r="U134" s="13"/>
      <c r="V134" s="13"/>
      <c r="W134" s="13"/>
      <c r="X134" s="13"/>
      <c r="Y134" s="13"/>
      <c r="Z134" s="13"/>
      <c r="AA134" s="13"/>
      <c r="AB134" s="13"/>
      <c r="AC134" s="13"/>
      <c r="AD134" s="13"/>
      <c r="AE134" s="13"/>
      <c r="AT134" s="245" t="s">
        <v>262</v>
      </c>
      <c r="AU134" s="245" t="s">
        <v>78</v>
      </c>
      <c r="AV134" s="13" t="s">
        <v>76</v>
      </c>
      <c r="AW134" s="13" t="s">
        <v>31</v>
      </c>
      <c r="AX134" s="13" t="s">
        <v>69</v>
      </c>
      <c r="AY134" s="245" t="s">
        <v>252</v>
      </c>
    </row>
    <row r="135" s="14" customFormat="1">
      <c r="A135" s="14"/>
      <c r="B135" s="246"/>
      <c r="C135" s="247"/>
      <c r="D135" s="237" t="s">
        <v>262</v>
      </c>
      <c r="E135" s="248" t="s">
        <v>19</v>
      </c>
      <c r="F135" s="249" t="s">
        <v>9385</v>
      </c>
      <c r="G135" s="247"/>
      <c r="H135" s="250">
        <v>1.1578999999999999</v>
      </c>
      <c r="I135" s="251"/>
      <c r="J135" s="247"/>
      <c r="K135" s="247"/>
      <c r="L135" s="252"/>
      <c r="M135" s="253"/>
      <c r="N135" s="254"/>
      <c r="O135" s="254"/>
      <c r="P135" s="254"/>
      <c r="Q135" s="254"/>
      <c r="R135" s="254"/>
      <c r="S135" s="254"/>
      <c r="T135" s="255"/>
      <c r="U135" s="14"/>
      <c r="V135" s="14"/>
      <c r="W135" s="14"/>
      <c r="X135" s="14"/>
      <c r="Y135" s="14"/>
      <c r="Z135" s="14"/>
      <c r="AA135" s="14"/>
      <c r="AB135" s="14"/>
      <c r="AC135" s="14"/>
      <c r="AD135" s="14"/>
      <c r="AE135" s="14"/>
      <c r="AT135" s="256" t="s">
        <v>262</v>
      </c>
      <c r="AU135" s="256" t="s">
        <v>78</v>
      </c>
      <c r="AV135" s="14" t="s">
        <v>78</v>
      </c>
      <c r="AW135" s="14" t="s">
        <v>31</v>
      </c>
      <c r="AX135" s="14" t="s">
        <v>69</v>
      </c>
      <c r="AY135" s="256" t="s">
        <v>252</v>
      </c>
    </row>
    <row r="136" s="14" customFormat="1">
      <c r="A136" s="14"/>
      <c r="B136" s="246"/>
      <c r="C136" s="247"/>
      <c r="D136" s="237" t="s">
        <v>262</v>
      </c>
      <c r="E136" s="248" t="s">
        <v>19</v>
      </c>
      <c r="F136" s="249" t="s">
        <v>9386</v>
      </c>
      <c r="G136" s="247"/>
      <c r="H136" s="250">
        <v>3.3948</v>
      </c>
      <c r="I136" s="251"/>
      <c r="J136" s="247"/>
      <c r="K136" s="247"/>
      <c r="L136" s="252"/>
      <c r="M136" s="253"/>
      <c r="N136" s="254"/>
      <c r="O136" s="254"/>
      <c r="P136" s="254"/>
      <c r="Q136" s="254"/>
      <c r="R136" s="254"/>
      <c r="S136" s="254"/>
      <c r="T136" s="255"/>
      <c r="U136" s="14"/>
      <c r="V136" s="14"/>
      <c r="W136" s="14"/>
      <c r="X136" s="14"/>
      <c r="Y136" s="14"/>
      <c r="Z136" s="14"/>
      <c r="AA136" s="14"/>
      <c r="AB136" s="14"/>
      <c r="AC136" s="14"/>
      <c r="AD136" s="14"/>
      <c r="AE136" s="14"/>
      <c r="AT136" s="256" t="s">
        <v>262</v>
      </c>
      <c r="AU136" s="256" t="s">
        <v>78</v>
      </c>
      <c r="AV136" s="14" t="s">
        <v>78</v>
      </c>
      <c r="AW136" s="14" t="s">
        <v>31</v>
      </c>
      <c r="AX136" s="14" t="s">
        <v>69</v>
      </c>
      <c r="AY136" s="256" t="s">
        <v>252</v>
      </c>
    </row>
    <row r="137" s="16" customFormat="1">
      <c r="A137" s="16"/>
      <c r="B137" s="268"/>
      <c r="C137" s="269"/>
      <c r="D137" s="237" t="s">
        <v>262</v>
      </c>
      <c r="E137" s="270" t="s">
        <v>6820</v>
      </c>
      <c r="F137" s="271" t="s">
        <v>333</v>
      </c>
      <c r="G137" s="269"/>
      <c r="H137" s="272">
        <v>4.5526999999999997</v>
      </c>
      <c r="I137" s="273"/>
      <c r="J137" s="269"/>
      <c r="K137" s="269"/>
      <c r="L137" s="274"/>
      <c r="M137" s="275"/>
      <c r="N137" s="276"/>
      <c r="O137" s="276"/>
      <c r="P137" s="276"/>
      <c r="Q137" s="276"/>
      <c r="R137" s="276"/>
      <c r="S137" s="276"/>
      <c r="T137" s="277"/>
      <c r="U137" s="16"/>
      <c r="V137" s="16"/>
      <c r="W137" s="16"/>
      <c r="X137" s="16"/>
      <c r="Y137" s="16"/>
      <c r="Z137" s="16"/>
      <c r="AA137" s="16"/>
      <c r="AB137" s="16"/>
      <c r="AC137" s="16"/>
      <c r="AD137" s="16"/>
      <c r="AE137" s="16"/>
      <c r="AT137" s="278" t="s">
        <v>262</v>
      </c>
      <c r="AU137" s="278" t="s">
        <v>78</v>
      </c>
      <c r="AV137" s="16" t="s">
        <v>85</v>
      </c>
      <c r="AW137" s="16" t="s">
        <v>31</v>
      </c>
      <c r="AX137" s="16" t="s">
        <v>69</v>
      </c>
      <c r="AY137" s="278" t="s">
        <v>252</v>
      </c>
    </row>
    <row r="138" s="15" customFormat="1">
      <c r="A138" s="15"/>
      <c r="B138" s="257"/>
      <c r="C138" s="258"/>
      <c r="D138" s="237" t="s">
        <v>262</v>
      </c>
      <c r="E138" s="259" t="s">
        <v>19</v>
      </c>
      <c r="F138" s="260" t="s">
        <v>265</v>
      </c>
      <c r="G138" s="258"/>
      <c r="H138" s="261">
        <v>4.5526999999999997</v>
      </c>
      <c r="I138" s="262"/>
      <c r="J138" s="258"/>
      <c r="K138" s="258"/>
      <c r="L138" s="263"/>
      <c r="M138" s="264"/>
      <c r="N138" s="265"/>
      <c r="O138" s="265"/>
      <c r="P138" s="265"/>
      <c r="Q138" s="265"/>
      <c r="R138" s="265"/>
      <c r="S138" s="265"/>
      <c r="T138" s="266"/>
      <c r="U138" s="15"/>
      <c r="V138" s="15"/>
      <c r="W138" s="15"/>
      <c r="X138" s="15"/>
      <c r="Y138" s="15"/>
      <c r="Z138" s="15"/>
      <c r="AA138" s="15"/>
      <c r="AB138" s="15"/>
      <c r="AC138" s="15"/>
      <c r="AD138" s="15"/>
      <c r="AE138" s="15"/>
      <c r="AT138" s="267" t="s">
        <v>262</v>
      </c>
      <c r="AU138" s="267" t="s">
        <v>78</v>
      </c>
      <c r="AV138" s="15" t="s">
        <v>258</v>
      </c>
      <c r="AW138" s="15" t="s">
        <v>31</v>
      </c>
      <c r="AX138" s="15" t="s">
        <v>76</v>
      </c>
      <c r="AY138" s="267" t="s">
        <v>252</v>
      </c>
    </row>
    <row r="139" s="2" customFormat="1" ht="44.25" customHeight="1">
      <c r="A139" s="40"/>
      <c r="B139" s="41"/>
      <c r="C139" s="217" t="s">
        <v>303</v>
      </c>
      <c r="D139" s="217" t="s">
        <v>254</v>
      </c>
      <c r="E139" s="218" t="s">
        <v>3968</v>
      </c>
      <c r="F139" s="219" t="s">
        <v>3969</v>
      </c>
      <c r="G139" s="220" t="s">
        <v>280</v>
      </c>
      <c r="H139" s="221">
        <v>2.7995000000000001</v>
      </c>
      <c r="I139" s="222"/>
      <c r="J139" s="223">
        <f>ROUND(I139*H139,2)</f>
        <v>0</v>
      </c>
      <c r="K139" s="219" t="s">
        <v>257</v>
      </c>
      <c r="L139" s="46"/>
      <c r="M139" s="224" t="s">
        <v>19</v>
      </c>
      <c r="N139" s="225" t="s">
        <v>40</v>
      </c>
      <c r="O139" s="86"/>
      <c r="P139" s="226">
        <f>O139*H139</f>
        <v>0</v>
      </c>
      <c r="Q139" s="226">
        <v>0</v>
      </c>
      <c r="R139" s="226">
        <f>Q139*H139</f>
        <v>0</v>
      </c>
      <c r="S139" s="226">
        <v>0</v>
      </c>
      <c r="T139" s="227">
        <f>S139*H139</f>
        <v>0</v>
      </c>
      <c r="U139" s="40"/>
      <c r="V139" s="40"/>
      <c r="W139" s="40"/>
      <c r="X139" s="40"/>
      <c r="Y139" s="40"/>
      <c r="Z139" s="40"/>
      <c r="AA139" s="40"/>
      <c r="AB139" s="40"/>
      <c r="AC139" s="40"/>
      <c r="AD139" s="40"/>
      <c r="AE139" s="40"/>
      <c r="AR139" s="228" t="s">
        <v>258</v>
      </c>
      <c r="AT139" s="228" t="s">
        <v>254</v>
      </c>
      <c r="AU139" s="228" t="s">
        <v>78</v>
      </c>
      <c r="AY139" s="19" t="s">
        <v>252</v>
      </c>
      <c r="BE139" s="229">
        <f>IF(N139="základní",J139,0)</f>
        <v>0</v>
      </c>
      <c r="BF139" s="229">
        <f>IF(N139="snížená",J139,0)</f>
        <v>0</v>
      </c>
      <c r="BG139" s="229">
        <f>IF(N139="zákl. přenesená",J139,0)</f>
        <v>0</v>
      </c>
      <c r="BH139" s="229">
        <f>IF(N139="sníž. přenesená",J139,0)</f>
        <v>0</v>
      </c>
      <c r="BI139" s="229">
        <f>IF(N139="nulová",J139,0)</f>
        <v>0</v>
      </c>
      <c r="BJ139" s="19" t="s">
        <v>76</v>
      </c>
      <c r="BK139" s="229">
        <f>ROUND(I139*H139,2)</f>
        <v>0</v>
      </c>
      <c r="BL139" s="19" t="s">
        <v>258</v>
      </c>
      <c r="BM139" s="228" t="s">
        <v>4006</v>
      </c>
    </row>
    <row r="140" s="2" customFormat="1">
      <c r="A140" s="40"/>
      <c r="B140" s="41"/>
      <c r="C140" s="42"/>
      <c r="D140" s="230" t="s">
        <v>260</v>
      </c>
      <c r="E140" s="42"/>
      <c r="F140" s="231" t="s">
        <v>3971</v>
      </c>
      <c r="G140" s="42"/>
      <c r="H140" s="42"/>
      <c r="I140" s="232"/>
      <c r="J140" s="42"/>
      <c r="K140" s="42"/>
      <c r="L140" s="46"/>
      <c r="M140" s="233"/>
      <c r="N140" s="234"/>
      <c r="O140" s="86"/>
      <c r="P140" s="86"/>
      <c r="Q140" s="86"/>
      <c r="R140" s="86"/>
      <c r="S140" s="86"/>
      <c r="T140" s="87"/>
      <c r="U140" s="40"/>
      <c r="V140" s="40"/>
      <c r="W140" s="40"/>
      <c r="X140" s="40"/>
      <c r="Y140" s="40"/>
      <c r="Z140" s="40"/>
      <c r="AA140" s="40"/>
      <c r="AB140" s="40"/>
      <c r="AC140" s="40"/>
      <c r="AD140" s="40"/>
      <c r="AE140" s="40"/>
      <c r="AT140" s="19" t="s">
        <v>260</v>
      </c>
      <c r="AU140" s="19" t="s">
        <v>78</v>
      </c>
    </row>
    <row r="141" s="13" customFormat="1">
      <c r="A141" s="13"/>
      <c r="B141" s="235"/>
      <c r="C141" s="236"/>
      <c r="D141" s="237" t="s">
        <v>262</v>
      </c>
      <c r="E141" s="238" t="s">
        <v>19</v>
      </c>
      <c r="F141" s="239" t="s">
        <v>3072</v>
      </c>
      <c r="G141" s="236"/>
      <c r="H141" s="238" t="s">
        <v>19</v>
      </c>
      <c r="I141" s="240"/>
      <c r="J141" s="236"/>
      <c r="K141" s="236"/>
      <c r="L141" s="241"/>
      <c r="M141" s="242"/>
      <c r="N141" s="243"/>
      <c r="O141" s="243"/>
      <c r="P141" s="243"/>
      <c r="Q141" s="243"/>
      <c r="R141" s="243"/>
      <c r="S141" s="243"/>
      <c r="T141" s="244"/>
      <c r="U141" s="13"/>
      <c r="V141" s="13"/>
      <c r="W141" s="13"/>
      <c r="X141" s="13"/>
      <c r="Y141" s="13"/>
      <c r="Z141" s="13"/>
      <c r="AA141" s="13"/>
      <c r="AB141" s="13"/>
      <c r="AC141" s="13"/>
      <c r="AD141" s="13"/>
      <c r="AE141" s="13"/>
      <c r="AT141" s="245" t="s">
        <v>262</v>
      </c>
      <c r="AU141" s="245" t="s">
        <v>78</v>
      </c>
      <c r="AV141" s="13" t="s">
        <v>76</v>
      </c>
      <c r="AW141" s="13" t="s">
        <v>31</v>
      </c>
      <c r="AX141" s="13" t="s">
        <v>69</v>
      </c>
      <c r="AY141" s="245" t="s">
        <v>252</v>
      </c>
    </row>
    <row r="142" s="14" customFormat="1">
      <c r="A142" s="14"/>
      <c r="B142" s="246"/>
      <c r="C142" s="247"/>
      <c r="D142" s="237" t="s">
        <v>262</v>
      </c>
      <c r="E142" s="248" t="s">
        <v>19</v>
      </c>
      <c r="F142" s="249" t="s">
        <v>9387</v>
      </c>
      <c r="G142" s="247"/>
      <c r="H142" s="250">
        <v>7.3521999999999998</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262</v>
      </c>
      <c r="AU142" s="256" t="s">
        <v>78</v>
      </c>
      <c r="AV142" s="14" t="s">
        <v>78</v>
      </c>
      <c r="AW142" s="14" t="s">
        <v>31</v>
      </c>
      <c r="AX142" s="14" t="s">
        <v>69</v>
      </c>
      <c r="AY142" s="256" t="s">
        <v>252</v>
      </c>
    </row>
    <row r="143" s="14" customFormat="1">
      <c r="A143" s="14"/>
      <c r="B143" s="246"/>
      <c r="C143" s="247"/>
      <c r="D143" s="237" t="s">
        <v>262</v>
      </c>
      <c r="E143" s="248" t="s">
        <v>19</v>
      </c>
      <c r="F143" s="249" t="s">
        <v>9388</v>
      </c>
      <c r="G143" s="247"/>
      <c r="H143" s="250">
        <v>-4.5526999999999997</v>
      </c>
      <c r="I143" s="251"/>
      <c r="J143" s="247"/>
      <c r="K143" s="247"/>
      <c r="L143" s="252"/>
      <c r="M143" s="253"/>
      <c r="N143" s="254"/>
      <c r="O143" s="254"/>
      <c r="P143" s="254"/>
      <c r="Q143" s="254"/>
      <c r="R143" s="254"/>
      <c r="S143" s="254"/>
      <c r="T143" s="255"/>
      <c r="U143" s="14"/>
      <c r="V143" s="14"/>
      <c r="W143" s="14"/>
      <c r="X143" s="14"/>
      <c r="Y143" s="14"/>
      <c r="Z143" s="14"/>
      <c r="AA143" s="14"/>
      <c r="AB143" s="14"/>
      <c r="AC143" s="14"/>
      <c r="AD143" s="14"/>
      <c r="AE143" s="14"/>
      <c r="AT143" s="256" t="s">
        <v>262</v>
      </c>
      <c r="AU143" s="256" t="s">
        <v>78</v>
      </c>
      <c r="AV143" s="14" t="s">
        <v>78</v>
      </c>
      <c r="AW143" s="14" t="s">
        <v>31</v>
      </c>
      <c r="AX143" s="14" t="s">
        <v>69</v>
      </c>
      <c r="AY143" s="256" t="s">
        <v>252</v>
      </c>
    </row>
    <row r="144" s="15" customFormat="1">
      <c r="A144" s="15"/>
      <c r="B144" s="257"/>
      <c r="C144" s="258"/>
      <c r="D144" s="237" t="s">
        <v>262</v>
      </c>
      <c r="E144" s="259" t="s">
        <v>19</v>
      </c>
      <c r="F144" s="260" t="s">
        <v>265</v>
      </c>
      <c r="G144" s="258"/>
      <c r="H144" s="261">
        <v>2.7995000000000001</v>
      </c>
      <c r="I144" s="262"/>
      <c r="J144" s="258"/>
      <c r="K144" s="258"/>
      <c r="L144" s="263"/>
      <c r="M144" s="264"/>
      <c r="N144" s="265"/>
      <c r="O144" s="265"/>
      <c r="P144" s="265"/>
      <c r="Q144" s="265"/>
      <c r="R144" s="265"/>
      <c r="S144" s="265"/>
      <c r="T144" s="266"/>
      <c r="U144" s="15"/>
      <c r="V144" s="15"/>
      <c r="W144" s="15"/>
      <c r="X144" s="15"/>
      <c r="Y144" s="15"/>
      <c r="Z144" s="15"/>
      <c r="AA144" s="15"/>
      <c r="AB144" s="15"/>
      <c r="AC144" s="15"/>
      <c r="AD144" s="15"/>
      <c r="AE144" s="15"/>
      <c r="AT144" s="267" t="s">
        <v>262</v>
      </c>
      <c r="AU144" s="267" t="s">
        <v>78</v>
      </c>
      <c r="AV144" s="15" t="s">
        <v>258</v>
      </c>
      <c r="AW144" s="15" t="s">
        <v>31</v>
      </c>
      <c r="AX144" s="15" t="s">
        <v>76</v>
      </c>
      <c r="AY144" s="267" t="s">
        <v>252</v>
      </c>
    </row>
    <row r="145" s="2" customFormat="1" ht="62.7" customHeight="1">
      <c r="A145" s="40"/>
      <c r="B145" s="41"/>
      <c r="C145" s="217" t="s">
        <v>311</v>
      </c>
      <c r="D145" s="217" t="s">
        <v>254</v>
      </c>
      <c r="E145" s="218" t="s">
        <v>2900</v>
      </c>
      <c r="F145" s="219" t="s">
        <v>2901</v>
      </c>
      <c r="G145" s="220" t="s">
        <v>280</v>
      </c>
      <c r="H145" s="221">
        <v>2.7995000000000001</v>
      </c>
      <c r="I145" s="222"/>
      <c r="J145" s="223">
        <f>ROUND(I145*H145,2)</f>
        <v>0</v>
      </c>
      <c r="K145" s="219" t="s">
        <v>257</v>
      </c>
      <c r="L145" s="46"/>
      <c r="M145" s="224" t="s">
        <v>19</v>
      </c>
      <c r="N145" s="225" t="s">
        <v>40</v>
      </c>
      <c r="O145" s="86"/>
      <c r="P145" s="226">
        <f>O145*H145</f>
        <v>0</v>
      </c>
      <c r="Q145" s="226">
        <v>0</v>
      </c>
      <c r="R145" s="226">
        <f>Q145*H145</f>
        <v>0</v>
      </c>
      <c r="S145" s="226">
        <v>0</v>
      </c>
      <c r="T145" s="227">
        <f>S145*H145</f>
        <v>0</v>
      </c>
      <c r="U145" s="40"/>
      <c r="V145" s="40"/>
      <c r="W145" s="40"/>
      <c r="X145" s="40"/>
      <c r="Y145" s="40"/>
      <c r="Z145" s="40"/>
      <c r="AA145" s="40"/>
      <c r="AB145" s="40"/>
      <c r="AC145" s="40"/>
      <c r="AD145" s="40"/>
      <c r="AE145" s="40"/>
      <c r="AR145" s="228" t="s">
        <v>258</v>
      </c>
      <c r="AT145" s="228" t="s">
        <v>254</v>
      </c>
      <c r="AU145" s="228" t="s">
        <v>78</v>
      </c>
      <c r="AY145" s="19" t="s">
        <v>252</v>
      </c>
      <c r="BE145" s="229">
        <f>IF(N145="základní",J145,0)</f>
        <v>0</v>
      </c>
      <c r="BF145" s="229">
        <f>IF(N145="snížená",J145,0)</f>
        <v>0</v>
      </c>
      <c r="BG145" s="229">
        <f>IF(N145="zákl. přenesená",J145,0)</f>
        <v>0</v>
      </c>
      <c r="BH145" s="229">
        <f>IF(N145="sníž. přenesená",J145,0)</f>
        <v>0</v>
      </c>
      <c r="BI145" s="229">
        <f>IF(N145="nulová",J145,0)</f>
        <v>0</v>
      </c>
      <c r="BJ145" s="19" t="s">
        <v>76</v>
      </c>
      <c r="BK145" s="229">
        <f>ROUND(I145*H145,2)</f>
        <v>0</v>
      </c>
      <c r="BL145" s="19" t="s">
        <v>258</v>
      </c>
      <c r="BM145" s="228" t="s">
        <v>4012</v>
      </c>
    </row>
    <row r="146" s="2" customFormat="1">
      <c r="A146" s="40"/>
      <c r="B146" s="41"/>
      <c r="C146" s="42"/>
      <c r="D146" s="230" t="s">
        <v>260</v>
      </c>
      <c r="E146" s="42"/>
      <c r="F146" s="231" t="s">
        <v>2903</v>
      </c>
      <c r="G146" s="42"/>
      <c r="H146" s="42"/>
      <c r="I146" s="232"/>
      <c r="J146" s="42"/>
      <c r="K146" s="42"/>
      <c r="L146" s="46"/>
      <c r="M146" s="233"/>
      <c r="N146" s="234"/>
      <c r="O146" s="86"/>
      <c r="P146" s="86"/>
      <c r="Q146" s="86"/>
      <c r="R146" s="86"/>
      <c r="S146" s="86"/>
      <c r="T146" s="87"/>
      <c r="U146" s="40"/>
      <c r="V146" s="40"/>
      <c r="W146" s="40"/>
      <c r="X146" s="40"/>
      <c r="Y146" s="40"/>
      <c r="Z146" s="40"/>
      <c r="AA146" s="40"/>
      <c r="AB146" s="40"/>
      <c r="AC146" s="40"/>
      <c r="AD146" s="40"/>
      <c r="AE146" s="40"/>
      <c r="AT146" s="19" t="s">
        <v>260</v>
      </c>
      <c r="AU146" s="19" t="s">
        <v>78</v>
      </c>
    </row>
    <row r="147" s="2" customFormat="1" ht="66.75" customHeight="1">
      <c r="A147" s="40"/>
      <c r="B147" s="41"/>
      <c r="C147" s="217" t="s">
        <v>317</v>
      </c>
      <c r="D147" s="217" t="s">
        <v>254</v>
      </c>
      <c r="E147" s="218" t="s">
        <v>2904</v>
      </c>
      <c r="F147" s="219" t="s">
        <v>2905</v>
      </c>
      <c r="G147" s="220" t="s">
        <v>280</v>
      </c>
      <c r="H147" s="221">
        <v>13.997500000000001</v>
      </c>
      <c r="I147" s="222"/>
      <c r="J147" s="223">
        <f>ROUND(I147*H147,2)</f>
        <v>0</v>
      </c>
      <c r="K147" s="219" t="s">
        <v>257</v>
      </c>
      <c r="L147" s="46"/>
      <c r="M147" s="224" t="s">
        <v>19</v>
      </c>
      <c r="N147" s="225" t="s">
        <v>40</v>
      </c>
      <c r="O147" s="86"/>
      <c r="P147" s="226">
        <f>O147*H147</f>
        <v>0</v>
      </c>
      <c r="Q147" s="226">
        <v>0</v>
      </c>
      <c r="R147" s="226">
        <f>Q147*H147</f>
        <v>0</v>
      </c>
      <c r="S147" s="226">
        <v>0</v>
      </c>
      <c r="T147" s="227">
        <f>S147*H147</f>
        <v>0</v>
      </c>
      <c r="U147" s="40"/>
      <c r="V147" s="40"/>
      <c r="W147" s="40"/>
      <c r="X147" s="40"/>
      <c r="Y147" s="40"/>
      <c r="Z147" s="40"/>
      <c r="AA147" s="40"/>
      <c r="AB147" s="40"/>
      <c r="AC147" s="40"/>
      <c r="AD147" s="40"/>
      <c r="AE147" s="40"/>
      <c r="AR147" s="228" t="s">
        <v>258</v>
      </c>
      <c r="AT147" s="228" t="s">
        <v>254</v>
      </c>
      <c r="AU147" s="228" t="s">
        <v>78</v>
      </c>
      <c r="AY147" s="19" t="s">
        <v>252</v>
      </c>
      <c r="BE147" s="229">
        <f>IF(N147="základní",J147,0)</f>
        <v>0</v>
      </c>
      <c r="BF147" s="229">
        <f>IF(N147="snížená",J147,0)</f>
        <v>0</v>
      </c>
      <c r="BG147" s="229">
        <f>IF(N147="zákl. přenesená",J147,0)</f>
        <v>0</v>
      </c>
      <c r="BH147" s="229">
        <f>IF(N147="sníž. přenesená",J147,0)</f>
        <v>0</v>
      </c>
      <c r="BI147" s="229">
        <f>IF(N147="nulová",J147,0)</f>
        <v>0</v>
      </c>
      <c r="BJ147" s="19" t="s">
        <v>76</v>
      </c>
      <c r="BK147" s="229">
        <f>ROUND(I147*H147,2)</f>
        <v>0</v>
      </c>
      <c r="BL147" s="19" t="s">
        <v>258</v>
      </c>
      <c r="BM147" s="228" t="s">
        <v>4013</v>
      </c>
    </row>
    <row r="148" s="2" customFormat="1">
      <c r="A148" s="40"/>
      <c r="B148" s="41"/>
      <c r="C148" s="42"/>
      <c r="D148" s="230" t="s">
        <v>260</v>
      </c>
      <c r="E148" s="42"/>
      <c r="F148" s="231" t="s">
        <v>2907</v>
      </c>
      <c r="G148" s="42"/>
      <c r="H148" s="42"/>
      <c r="I148" s="232"/>
      <c r="J148" s="42"/>
      <c r="K148" s="42"/>
      <c r="L148" s="46"/>
      <c r="M148" s="233"/>
      <c r="N148" s="234"/>
      <c r="O148" s="86"/>
      <c r="P148" s="86"/>
      <c r="Q148" s="86"/>
      <c r="R148" s="86"/>
      <c r="S148" s="86"/>
      <c r="T148" s="87"/>
      <c r="U148" s="40"/>
      <c r="V148" s="40"/>
      <c r="W148" s="40"/>
      <c r="X148" s="40"/>
      <c r="Y148" s="40"/>
      <c r="Z148" s="40"/>
      <c r="AA148" s="40"/>
      <c r="AB148" s="40"/>
      <c r="AC148" s="40"/>
      <c r="AD148" s="40"/>
      <c r="AE148" s="40"/>
      <c r="AT148" s="19" t="s">
        <v>260</v>
      </c>
      <c r="AU148" s="19" t="s">
        <v>78</v>
      </c>
    </row>
    <row r="149" s="14" customFormat="1">
      <c r="A149" s="14"/>
      <c r="B149" s="246"/>
      <c r="C149" s="247"/>
      <c r="D149" s="237" t="s">
        <v>262</v>
      </c>
      <c r="E149" s="247"/>
      <c r="F149" s="249" t="s">
        <v>9389</v>
      </c>
      <c r="G149" s="247"/>
      <c r="H149" s="250">
        <v>13.997500000000001</v>
      </c>
      <c r="I149" s="251"/>
      <c r="J149" s="247"/>
      <c r="K149" s="247"/>
      <c r="L149" s="252"/>
      <c r="M149" s="253"/>
      <c r="N149" s="254"/>
      <c r="O149" s="254"/>
      <c r="P149" s="254"/>
      <c r="Q149" s="254"/>
      <c r="R149" s="254"/>
      <c r="S149" s="254"/>
      <c r="T149" s="255"/>
      <c r="U149" s="14"/>
      <c r="V149" s="14"/>
      <c r="W149" s="14"/>
      <c r="X149" s="14"/>
      <c r="Y149" s="14"/>
      <c r="Z149" s="14"/>
      <c r="AA149" s="14"/>
      <c r="AB149" s="14"/>
      <c r="AC149" s="14"/>
      <c r="AD149" s="14"/>
      <c r="AE149" s="14"/>
      <c r="AT149" s="256" t="s">
        <v>262</v>
      </c>
      <c r="AU149" s="256" t="s">
        <v>78</v>
      </c>
      <c r="AV149" s="14" t="s">
        <v>78</v>
      </c>
      <c r="AW149" s="14" t="s">
        <v>4</v>
      </c>
      <c r="AX149" s="14" t="s">
        <v>76</v>
      </c>
      <c r="AY149" s="256" t="s">
        <v>252</v>
      </c>
    </row>
    <row r="150" s="2" customFormat="1" ht="44.25" customHeight="1">
      <c r="A150" s="40"/>
      <c r="B150" s="41"/>
      <c r="C150" s="217" t="s">
        <v>325</v>
      </c>
      <c r="D150" s="217" t="s">
        <v>254</v>
      </c>
      <c r="E150" s="218" t="s">
        <v>2909</v>
      </c>
      <c r="F150" s="219" t="s">
        <v>2910</v>
      </c>
      <c r="G150" s="220" t="s">
        <v>485</v>
      </c>
      <c r="H150" s="221">
        <v>5.0391000000000004</v>
      </c>
      <c r="I150" s="222"/>
      <c r="J150" s="223">
        <f>ROUND(I150*H150,2)</f>
        <v>0</v>
      </c>
      <c r="K150" s="219" t="s">
        <v>257</v>
      </c>
      <c r="L150" s="46"/>
      <c r="M150" s="224" t="s">
        <v>19</v>
      </c>
      <c r="N150" s="225" t="s">
        <v>40</v>
      </c>
      <c r="O150" s="86"/>
      <c r="P150" s="226">
        <f>O150*H150</f>
        <v>0</v>
      </c>
      <c r="Q150" s="226">
        <v>0</v>
      </c>
      <c r="R150" s="226">
        <f>Q150*H150</f>
        <v>0</v>
      </c>
      <c r="S150" s="226">
        <v>0</v>
      </c>
      <c r="T150" s="227">
        <f>S150*H150</f>
        <v>0</v>
      </c>
      <c r="U150" s="40"/>
      <c r="V150" s="40"/>
      <c r="W150" s="40"/>
      <c r="X150" s="40"/>
      <c r="Y150" s="40"/>
      <c r="Z150" s="40"/>
      <c r="AA150" s="40"/>
      <c r="AB150" s="40"/>
      <c r="AC150" s="40"/>
      <c r="AD150" s="40"/>
      <c r="AE150" s="40"/>
      <c r="AR150" s="228" t="s">
        <v>258</v>
      </c>
      <c r="AT150" s="228" t="s">
        <v>254</v>
      </c>
      <c r="AU150" s="228" t="s">
        <v>78</v>
      </c>
      <c r="AY150" s="19" t="s">
        <v>252</v>
      </c>
      <c r="BE150" s="229">
        <f>IF(N150="základní",J150,0)</f>
        <v>0</v>
      </c>
      <c r="BF150" s="229">
        <f>IF(N150="snížená",J150,0)</f>
        <v>0</v>
      </c>
      <c r="BG150" s="229">
        <f>IF(N150="zákl. přenesená",J150,0)</f>
        <v>0</v>
      </c>
      <c r="BH150" s="229">
        <f>IF(N150="sníž. přenesená",J150,0)</f>
        <v>0</v>
      </c>
      <c r="BI150" s="229">
        <f>IF(N150="nulová",J150,0)</f>
        <v>0</v>
      </c>
      <c r="BJ150" s="19" t="s">
        <v>76</v>
      </c>
      <c r="BK150" s="229">
        <f>ROUND(I150*H150,2)</f>
        <v>0</v>
      </c>
      <c r="BL150" s="19" t="s">
        <v>258</v>
      </c>
      <c r="BM150" s="228" t="s">
        <v>4015</v>
      </c>
    </row>
    <row r="151" s="2" customFormat="1">
      <c r="A151" s="40"/>
      <c r="B151" s="41"/>
      <c r="C151" s="42"/>
      <c r="D151" s="230" t="s">
        <v>260</v>
      </c>
      <c r="E151" s="42"/>
      <c r="F151" s="231" t="s">
        <v>2912</v>
      </c>
      <c r="G151" s="42"/>
      <c r="H151" s="42"/>
      <c r="I151" s="232"/>
      <c r="J151" s="42"/>
      <c r="K151" s="42"/>
      <c r="L151" s="46"/>
      <c r="M151" s="233"/>
      <c r="N151" s="234"/>
      <c r="O151" s="86"/>
      <c r="P151" s="86"/>
      <c r="Q151" s="86"/>
      <c r="R151" s="86"/>
      <c r="S151" s="86"/>
      <c r="T151" s="87"/>
      <c r="U151" s="40"/>
      <c r="V151" s="40"/>
      <c r="W151" s="40"/>
      <c r="X151" s="40"/>
      <c r="Y151" s="40"/>
      <c r="Z151" s="40"/>
      <c r="AA151" s="40"/>
      <c r="AB151" s="40"/>
      <c r="AC151" s="40"/>
      <c r="AD151" s="40"/>
      <c r="AE151" s="40"/>
      <c r="AT151" s="19" t="s">
        <v>260</v>
      </c>
      <c r="AU151" s="19" t="s">
        <v>78</v>
      </c>
    </row>
    <row r="152" s="14" customFormat="1">
      <c r="A152" s="14"/>
      <c r="B152" s="246"/>
      <c r="C152" s="247"/>
      <c r="D152" s="237" t="s">
        <v>262</v>
      </c>
      <c r="E152" s="247"/>
      <c r="F152" s="249" t="s">
        <v>9390</v>
      </c>
      <c r="G152" s="247"/>
      <c r="H152" s="250">
        <v>5.0391000000000004</v>
      </c>
      <c r="I152" s="251"/>
      <c r="J152" s="247"/>
      <c r="K152" s="247"/>
      <c r="L152" s="252"/>
      <c r="M152" s="253"/>
      <c r="N152" s="254"/>
      <c r="O152" s="254"/>
      <c r="P152" s="254"/>
      <c r="Q152" s="254"/>
      <c r="R152" s="254"/>
      <c r="S152" s="254"/>
      <c r="T152" s="255"/>
      <c r="U152" s="14"/>
      <c r="V152" s="14"/>
      <c r="W152" s="14"/>
      <c r="X152" s="14"/>
      <c r="Y152" s="14"/>
      <c r="Z152" s="14"/>
      <c r="AA152" s="14"/>
      <c r="AB152" s="14"/>
      <c r="AC152" s="14"/>
      <c r="AD152" s="14"/>
      <c r="AE152" s="14"/>
      <c r="AT152" s="256" t="s">
        <v>262</v>
      </c>
      <c r="AU152" s="256" t="s">
        <v>78</v>
      </c>
      <c r="AV152" s="14" t="s">
        <v>78</v>
      </c>
      <c r="AW152" s="14" t="s">
        <v>4</v>
      </c>
      <c r="AX152" s="14" t="s">
        <v>76</v>
      </c>
      <c r="AY152" s="256" t="s">
        <v>252</v>
      </c>
    </row>
    <row r="153" s="12" customFormat="1" ht="22.8" customHeight="1">
      <c r="A153" s="12"/>
      <c r="B153" s="201"/>
      <c r="C153" s="202"/>
      <c r="D153" s="203" t="s">
        <v>68</v>
      </c>
      <c r="E153" s="215" t="s">
        <v>730</v>
      </c>
      <c r="F153" s="215" t="s">
        <v>4017</v>
      </c>
      <c r="G153" s="202"/>
      <c r="H153" s="202"/>
      <c r="I153" s="205"/>
      <c r="J153" s="216">
        <f>BK153</f>
        <v>0</v>
      </c>
      <c r="K153" s="202"/>
      <c r="L153" s="207"/>
      <c r="M153" s="208"/>
      <c r="N153" s="209"/>
      <c r="O153" s="209"/>
      <c r="P153" s="210">
        <f>SUM(P154:P176)</f>
        <v>0</v>
      </c>
      <c r="Q153" s="209"/>
      <c r="R153" s="210">
        <f>SUM(R154:R176)</f>
        <v>5.9736854399999997</v>
      </c>
      <c r="S153" s="209"/>
      <c r="T153" s="211">
        <f>SUM(T154:T176)</f>
        <v>0</v>
      </c>
      <c r="U153" s="12"/>
      <c r="V153" s="12"/>
      <c r="W153" s="12"/>
      <c r="X153" s="12"/>
      <c r="Y153" s="12"/>
      <c r="Z153" s="12"/>
      <c r="AA153" s="12"/>
      <c r="AB153" s="12"/>
      <c r="AC153" s="12"/>
      <c r="AD153" s="12"/>
      <c r="AE153" s="12"/>
      <c r="AR153" s="212" t="s">
        <v>76</v>
      </c>
      <c r="AT153" s="213" t="s">
        <v>68</v>
      </c>
      <c r="AU153" s="213" t="s">
        <v>76</v>
      </c>
      <c r="AY153" s="212" t="s">
        <v>252</v>
      </c>
      <c r="BK153" s="214">
        <f>SUM(BK154:BK176)</f>
        <v>0</v>
      </c>
    </row>
    <row r="154" s="2" customFormat="1" ht="37.8" customHeight="1">
      <c r="A154" s="40"/>
      <c r="B154" s="41"/>
      <c r="C154" s="217" t="s">
        <v>528</v>
      </c>
      <c r="D154" s="217" t="s">
        <v>254</v>
      </c>
      <c r="E154" s="218" t="s">
        <v>4037</v>
      </c>
      <c r="F154" s="219" t="s">
        <v>4038</v>
      </c>
      <c r="G154" s="220" t="s">
        <v>187</v>
      </c>
      <c r="H154" s="221">
        <v>166.56999999999999</v>
      </c>
      <c r="I154" s="222"/>
      <c r="J154" s="223">
        <f>ROUND(I154*H154,2)</f>
        <v>0</v>
      </c>
      <c r="K154" s="219" t="s">
        <v>257</v>
      </c>
      <c r="L154" s="46"/>
      <c r="M154" s="224" t="s">
        <v>19</v>
      </c>
      <c r="N154" s="225" t="s">
        <v>40</v>
      </c>
      <c r="O154" s="86"/>
      <c r="P154" s="226">
        <f>O154*H154</f>
        <v>0</v>
      </c>
      <c r="Q154" s="226">
        <v>0</v>
      </c>
      <c r="R154" s="226">
        <f>Q154*H154</f>
        <v>0</v>
      </c>
      <c r="S154" s="226">
        <v>0</v>
      </c>
      <c r="T154" s="227">
        <f>S154*H154</f>
        <v>0</v>
      </c>
      <c r="U154" s="40"/>
      <c r="V154" s="40"/>
      <c r="W154" s="40"/>
      <c r="X154" s="40"/>
      <c r="Y154" s="40"/>
      <c r="Z154" s="40"/>
      <c r="AA154" s="40"/>
      <c r="AB154" s="40"/>
      <c r="AC154" s="40"/>
      <c r="AD154" s="40"/>
      <c r="AE154" s="40"/>
      <c r="AR154" s="228" t="s">
        <v>258</v>
      </c>
      <c r="AT154" s="228" t="s">
        <v>254</v>
      </c>
      <c r="AU154" s="228" t="s">
        <v>78</v>
      </c>
      <c r="AY154" s="19" t="s">
        <v>252</v>
      </c>
      <c r="BE154" s="229">
        <f>IF(N154="základní",J154,0)</f>
        <v>0</v>
      </c>
      <c r="BF154" s="229">
        <f>IF(N154="snížená",J154,0)</f>
        <v>0</v>
      </c>
      <c r="BG154" s="229">
        <f>IF(N154="zákl. přenesená",J154,0)</f>
        <v>0</v>
      </c>
      <c r="BH154" s="229">
        <f>IF(N154="sníž. přenesená",J154,0)</f>
        <v>0</v>
      </c>
      <c r="BI154" s="229">
        <f>IF(N154="nulová",J154,0)</f>
        <v>0</v>
      </c>
      <c r="BJ154" s="19" t="s">
        <v>76</v>
      </c>
      <c r="BK154" s="229">
        <f>ROUND(I154*H154,2)</f>
        <v>0</v>
      </c>
      <c r="BL154" s="19" t="s">
        <v>258</v>
      </c>
      <c r="BM154" s="228" t="s">
        <v>4039</v>
      </c>
    </row>
    <row r="155" s="2" customFormat="1">
      <c r="A155" s="40"/>
      <c r="B155" s="41"/>
      <c r="C155" s="42"/>
      <c r="D155" s="230" t="s">
        <v>260</v>
      </c>
      <c r="E155" s="42"/>
      <c r="F155" s="231" t="s">
        <v>4040</v>
      </c>
      <c r="G155" s="42"/>
      <c r="H155" s="42"/>
      <c r="I155" s="232"/>
      <c r="J155" s="42"/>
      <c r="K155" s="42"/>
      <c r="L155" s="46"/>
      <c r="M155" s="233"/>
      <c r="N155" s="234"/>
      <c r="O155" s="86"/>
      <c r="P155" s="86"/>
      <c r="Q155" s="86"/>
      <c r="R155" s="86"/>
      <c r="S155" s="86"/>
      <c r="T155" s="87"/>
      <c r="U155" s="40"/>
      <c r="V155" s="40"/>
      <c r="W155" s="40"/>
      <c r="X155" s="40"/>
      <c r="Y155" s="40"/>
      <c r="Z155" s="40"/>
      <c r="AA155" s="40"/>
      <c r="AB155" s="40"/>
      <c r="AC155" s="40"/>
      <c r="AD155" s="40"/>
      <c r="AE155" s="40"/>
      <c r="AT155" s="19" t="s">
        <v>260</v>
      </c>
      <c r="AU155" s="19" t="s">
        <v>78</v>
      </c>
    </row>
    <row r="156" s="13" customFormat="1">
      <c r="A156" s="13"/>
      <c r="B156" s="235"/>
      <c r="C156" s="236"/>
      <c r="D156" s="237" t="s">
        <v>262</v>
      </c>
      <c r="E156" s="238" t="s">
        <v>19</v>
      </c>
      <c r="F156" s="239" t="s">
        <v>7267</v>
      </c>
      <c r="G156" s="236"/>
      <c r="H156" s="238" t="s">
        <v>19</v>
      </c>
      <c r="I156" s="240"/>
      <c r="J156" s="236"/>
      <c r="K156" s="236"/>
      <c r="L156" s="241"/>
      <c r="M156" s="242"/>
      <c r="N156" s="243"/>
      <c r="O156" s="243"/>
      <c r="P156" s="243"/>
      <c r="Q156" s="243"/>
      <c r="R156" s="243"/>
      <c r="S156" s="243"/>
      <c r="T156" s="244"/>
      <c r="U156" s="13"/>
      <c r="V156" s="13"/>
      <c r="W156" s="13"/>
      <c r="X156" s="13"/>
      <c r="Y156" s="13"/>
      <c r="Z156" s="13"/>
      <c r="AA156" s="13"/>
      <c r="AB156" s="13"/>
      <c r="AC156" s="13"/>
      <c r="AD156" s="13"/>
      <c r="AE156" s="13"/>
      <c r="AT156" s="245" t="s">
        <v>262</v>
      </c>
      <c r="AU156" s="245" t="s">
        <v>78</v>
      </c>
      <c r="AV156" s="13" t="s">
        <v>76</v>
      </c>
      <c r="AW156" s="13" t="s">
        <v>31</v>
      </c>
      <c r="AX156" s="13" t="s">
        <v>69</v>
      </c>
      <c r="AY156" s="245" t="s">
        <v>252</v>
      </c>
    </row>
    <row r="157" s="14" customFormat="1">
      <c r="A157" s="14"/>
      <c r="B157" s="246"/>
      <c r="C157" s="247"/>
      <c r="D157" s="237" t="s">
        <v>262</v>
      </c>
      <c r="E157" s="248" t="s">
        <v>19</v>
      </c>
      <c r="F157" s="249" t="s">
        <v>9391</v>
      </c>
      <c r="G157" s="247"/>
      <c r="H157" s="250">
        <v>84.849999999999994</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262</v>
      </c>
      <c r="AU157" s="256" t="s">
        <v>78</v>
      </c>
      <c r="AV157" s="14" t="s">
        <v>78</v>
      </c>
      <c r="AW157" s="14" t="s">
        <v>31</v>
      </c>
      <c r="AX157" s="14" t="s">
        <v>69</v>
      </c>
      <c r="AY157" s="256" t="s">
        <v>252</v>
      </c>
    </row>
    <row r="158" s="14" customFormat="1">
      <c r="A158" s="14"/>
      <c r="B158" s="246"/>
      <c r="C158" s="247"/>
      <c r="D158" s="237" t="s">
        <v>262</v>
      </c>
      <c r="E158" s="248" t="s">
        <v>19</v>
      </c>
      <c r="F158" s="249" t="s">
        <v>9392</v>
      </c>
      <c r="G158" s="247"/>
      <c r="H158" s="250">
        <v>38.520000000000003</v>
      </c>
      <c r="I158" s="251"/>
      <c r="J158" s="247"/>
      <c r="K158" s="247"/>
      <c r="L158" s="252"/>
      <c r="M158" s="253"/>
      <c r="N158" s="254"/>
      <c r="O158" s="254"/>
      <c r="P158" s="254"/>
      <c r="Q158" s="254"/>
      <c r="R158" s="254"/>
      <c r="S158" s="254"/>
      <c r="T158" s="255"/>
      <c r="U158" s="14"/>
      <c r="V158" s="14"/>
      <c r="W158" s="14"/>
      <c r="X158" s="14"/>
      <c r="Y158" s="14"/>
      <c r="Z158" s="14"/>
      <c r="AA158" s="14"/>
      <c r="AB158" s="14"/>
      <c r="AC158" s="14"/>
      <c r="AD158" s="14"/>
      <c r="AE158" s="14"/>
      <c r="AT158" s="256" t="s">
        <v>262</v>
      </c>
      <c r="AU158" s="256" t="s">
        <v>78</v>
      </c>
      <c r="AV158" s="14" t="s">
        <v>78</v>
      </c>
      <c r="AW158" s="14" t="s">
        <v>31</v>
      </c>
      <c r="AX158" s="14" t="s">
        <v>69</v>
      </c>
      <c r="AY158" s="256" t="s">
        <v>252</v>
      </c>
    </row>
    <row r="159" s="14" customFormat="1">
      <c r="A159" s="14"/>
      <c r="B159" s="246"/>
      <c r="C159" s="247"/>
      <c r="D159" s="237" t="s">
        <v>262</v>
      </c>
      <c r="E159" s="248" t="s">
        <v>19</v>
      </c>
      <c r="F159" s="249" t="s">
        <v>9393</v>
      </c>
      <c r="G159" s="247"/>
      <c r="H159" s="250">
        <v>43.200000000000003</v>
      </c>
      <c r="I159" s="251"/>
      <c r="J159" s="247"/>
      <c r="K159" s="247"/>
      <c r="L159" s="252"/>
      <c r="M159" s="253"/>
      <c r="N159" s="254"/>
      <c r="O159" s="254"/>
      <c r="P159" s="254"/>
      <c r="Q159" s="254"/>
      <c r="R159" s="254"/>
      <c r="S159" s="254"/>
      <c r="T159" s="255"/>
      <c r="U159" s="14"/>
      <c r="V159" s="14"/>
      <c r="W159" s="14"/>
      <c r="X159" s="14"/>
      <c r="Y159" s="14"/>
      <c r="Z159" s="14"/>
      <c r="AA159" s="14"/>
      <c r="AB159" s="14"/>
      <c r="AC159" s="14"/>
      <c r="AD159" s="14"/>
      <c r="AE159" s="14"/>
      <c r="AT159" s="256" t="s">
        <v>262</v>
      </c>
      <c r="AU159" s="256" t="s">
        <v>78</v>
      </c>
      <c r="AV159" s="14" t="s">
        <v>78</v>
      </c>
      <c r="AW159" s="14" t="s">
        <v>31</v>
      </c>
      <c r="AX159" s="14" t="s">
        <v>69</v>
      </c>
      <c r="AY159" s="256" t="s">
        <v>252</v>
      </c>
    </row>
    <row r="160" s="15" customFormat="1">
      <c r="A160" s="15"/>
      <c r="B160" s="257"/>
      <c r="C160" s="258"/>
      <c r="D160" s="237" t="s">
        <v>262</v>
      </c>
      <c r="E160" s="259" t="s">
        <v>19</v>
      </c>
      <c r="F160" s="260" t="s">
        <v>265</v>
      </c>
      <c r="G160" s="258"/>
      <c r="H160" s="261">
        <v>166.56999999999999</v>
      </c>
      <c r="I160" s="262"/>
      <c r="J160" s="258"/>
      <c r="K160" s="258"/>
      <c r="L160" s="263"/>
      <c r="M160" s="264"/>
      <c r="N160" s="265"/>
      <c r="O160" s="265"/>
      <c r="P160" s="265"/>
      <c r="Q160" s="265"/>
      <c r="R160" s="265"/>
      <c r="S160" s="265"/>
      <c r="T160" s="266"/>
      <c r="U160" s="15"/>
      <c r="V160" s="15"/>
      <c r="W160" s="15"/>
      <c r="X160" s="15"/>
      <c r="Y160" s="15"/>
      <c r="Z160" s="15"/>
      <c r="AA160" s="15"/>
      <c r="AB160" s="15"/>
      <c r="AC160" s="15"/>
      <c r="AD160" s="15"/>
      <c r="AE160" s="15"/>
      <c r="AT160" s="267" t="s">
        <v>262</v>
      </c>
      <c r="AU160" s="267" t="s">
        <v>78</v>
      </c>
      <c r="AV160" s="15" t="s">
        <v>258</v>
      </c>
      <c r="AW160" s="15" t="s">
        <v>31</v>
      </c>
      <c r="AX160" s="15" t="s">
        <v>76</v>
      </c>
      <c r="AY160" s="267" t="s">
        <v>252</v>
      </c>
    </row>
    <row r="161" s="2" customFormat="1" ht="16.5" customHeight="1">
      <c r="A161" s="40"/>
      <c r="B161" s="41"/>
      <c r="C161" s="217" t="s">
        <v>533</v>
      </c>
      <c r="D161" s="217" t="s">
        <v>254</v>
      </c>
      <c r="E161" s="218" t="s">
        <v>4043</v>
      </c>
      <c r="F161" s="219" t="s">
        <v>4044</v>
      </c>
      <c r="G161" s="220" t="s">
        <v>187</v>
      </c>
      <c r="H161" s="221">
        <v>1227.4079999999999</v>
      </c>
      <c r="I161" s="222"/>
      <c r="J161" s="223">
        <f>ROUND(I161*H161,2)</f>
        <v>0</v>
      </c>
      <c r="K161" s="219" t="s">
        <v>257</v>
      </c>
      <c r="L161" s="46"/>
      <c r="M161" s="224" t="s">
        <v>19</v>
      </c>
      <c r="N161" s="225" t="s">
        <v>40</v>
      </c>
      <c r="O161" s="86"/>
      <c r="P161" s="226">
        <f>O161*H161</f>
        <v>0</v>
      </c>
      <c r="Q161" s="226">
        <v>0</v>
      </c>
      <c r="R161" s="226">
        <f>Q161*H161</f>
        <v>0</v>
      </c>
      <c r="S161" s="226">
        <v>0</v>
      </c>
      <c r="T161" s="227">
        <f>S161*H161</f>
        <v>0</v>
      </c>
      <c r="U161" s="40"/>
      <c r="V161" s="40"/>
      <c r="W161" s="40"/>
      <c r="X161" s="40"/>
      <c r="Y161" s="40"/>
      <c r="Z161" s="40"/>
      <c r="AA161" s="40"/>
      <c r="AB161" s="40"/>
      <c r="AC161" s="40"/>
      <c r="AD161" s="40"/>
      <c r="AE161" s="40"/>
      <c r="AR161" s="228" t="s">
        <v>258</v>
      </c>
      <c r="AT161" s="228" t="s">
        <v>254</v>
      </c>
      <c r="AU161" s="228" t="s">
        <v>78</v>
      </c>
      <c r="AY161" s="19" t="s">
        <v>252</v>
      </c>
      <c r="BE161" s="229">
        <f>IF(N161="základní",J161,0)</f>
        <v>0</v>
      </c>
      <c r="BF161" s="229">
        <f>IF(N161="snížená",J161,0)</f>
        <v>0</v>
      </c>
      <c r="BG161" s="229">
        <f>IF(N161="zákl. přenesená",J161,0)</f>
        <v>0</v>
      </c>
      <c r="BH161" s="229">
        <f>IF(N161="sníž. přenesená",J161,0)</f>
        <v>0</v>
      </c>
      <c r="BI161" s="229">
        <f>IF(N161="nulová",J161,0)</f>
        <v>0</v>
      </c>
      <c r="BJ161" s="19" t="s">
        <v>76</v>
      </c>
      <c r="BK161" s="229">
        <f>ROUND(I161*H161,2)</f>
        <v>0</v>
      </c>
      <c r="BL161" s="19" t="s">
        <v>258</v>
      </c>
      <c r="BM161" s="228" t="s">
        <v>4045</v>
      </c>
    </row>
    <row r="162" s="2" customFormat="1">
      <c r="A162" s="40"/>
      <c r="B162" s="41"/>
      <c r="C162" s="42"/>
      <c r="D162" s="230" t="s">
        <v>260</v>
      </c>
      <c r="E162" s="42"/>
      <c r="F162" s="231" t="s">
        <v>4046</v>
      </c>
      <c r="G162" s="42"/>
      <c r="H162" s="42"/>
      <c r="I162" s="232"/>
      <c r="J162" s="42"/>
      <c r="K162" s="42"/>
      <c r="L162" s="46"/>
      <c r="M162" s="233"/>
      <c r="N162" s="234"/>
      <c r="O162" s="86"/>
      <c r="P162" s="86"/>
      <c r="Q162" s="86"/>
      <c r="R162" s="86"/>
      <c r="S162" s="86"/>
      <c r="T162" s="87"/>
      <c r="U162" s="40"/>
      <c r="V162" s="40"/>
      <c r="W162" s="40"/>
      <c r="X162" s="40"/>
      <c r="Y162" s="40"/>
      <c r="Z162" s="40"/>
      <c r="AA162" s="40"/>
      <c r="AB162" s="40"/>
      <c r="AC162" s="40"/>
      <c r="AD162" s="40"/>
      <c r="AE162" s="40"/>
      <c r="AT162" s="19" t="s">
        <v>260</v>
      </c>
      <c r="AU162" s="19" t="s">
        <v>78</v>
      </c>
    </row>
    <row r="163" s="13" customFormat="1">
      <c r="A163" s="13"/>
      <c r="B163" s="235"/>
      <c r="C163" s="236"/>
      <c r="D163" s="237" t="s">
        <v>262</v>
      </c>
      <c r="E163" s="238" t="s">
        <v>19</v>
      </c>
      <c r="F163" s="239" t="s">
        <v>4047</v>
      </c>
      <c r="G163" s="236"/>
      <c r="H163" s="238" t="s">
        <v>19</v>
      </c>
      <c r="I163" s="240"/>
      <c r="J163" s="236"/>
      <c r="K163" s="236"/>
      <c r="L163" s="241"/>
      <c r="M163" s="242"/>
      <c r="N163" s="243"/>
      <c r="O163" s="243"/>
      <c r="P163" s="243"/>
      <c r="Q163" s="243"/>
      <c r="R163" s="243"/>
      <c r="S163" s="243"/>
      <c r="T163" s="244"/>
      <c r="U163" s="13"/>
      <c r="V163" s="13"/>
      <c r="W163" s="13"/>
      <c r="X163" s="13"/>
      <c r="Y163" s="13"/>
      <c r="Z163" s="13"/>
      <c r="AA163" s="13"/>
      <c r="AB163" s="13"/>
      <c r="AC163" s="13"/>
      <c r="AD163" s="13"/>
      <c r="AE163" s="13"/>
      <c r="AT163" s="245" t="s">
        <v>262</v>
      </c>
      <c r="AU163" s="245" t="s">
        <v>78</v>
      </c>
      <c r="AV163" s="13" t="s">
        <v>76</v>
      </c>
      <c r="AW163" s="13" t="s">
        <v>31</v>
      </c>
      <c r="AX163" s="13" t="s">
        <v>69</v>
      </c>
      <c r="AY163" s="245" t="s">
        <v>252</v>
      </c>
    </row>
    <row r="164" s="13" customFormat="1">
      <c r="A164" s="13"/>
      <c r="B164" s="235"/>
      <c r="C164" s="236"/>
      <c r="D164" s="237" t="s">
        <v>262</v>
      </c>
      <c r="E164" s="238" t="s">
        <v>19</v>
      </c>
      <c r="F164" s="239" t="s">
        <v>4058</v>
      </c>
      <c r="G164" s="236"/>
      <c r="H164" s="238" t="s">
        <v>19</v>
      </c>
      <c r="I164" s="240"/>
      <c r="J164" s="236"/>
      <c r="K164" s="236"/>
      <c r="L164" s="241"/>
      <c r="M164" s="242"/>
      <c r="N164" s="243"/>
      <c r="O164" s="243"/>
      <c r="P164" s="243"/>
      <c r="Q164" s="243"/>
      <c r="R164" s="243"/>
      <c r="S164" s="243"/>
      <c r="T164" s="244"/>
      <c r="U164" s="13"/>
      <c r="V164" s="13"/>
      <c r="W164" s="13"/>
      <c r="X164" s="13"/>
      <c r="Y164" s="13"/>
      <c r="Z164" s="13"/>
      <c r="AA164" s="13"/>
      <c r="AB164" s="13"/>
      <c r="AC164" s="13"/>
      <c r="AD164" s="13"/>
      <c r="AE164" s="13"/>
      <c r="AT164" s="245" t="s">
        <v>262</v>
      </c>
      <c r="AU164" s="245" t="s">
        <v>78</v>
      </c>
      <c r="AV164" s="13" t="s">
        <v>76</v>
      </c>
      <c r="AW164" s="13" t="s">
        <v>31</v>
      </c>
      <c r="AX164" s="13" t="s">
        <v>69</v>
      </c>
      <c r="AY164" s="245" t="s">
        <v>252</v>
      </c>
    </row>
    <row r="165" s="14" customFormat="1">
      <c r="A165" s="14"/>
      <c r="B165" s="246"/>
      <c r="C165" s="247"/>
      <c r="D165" s="237" t="s">
        <v>262</v>
      </c>
      <c r="E165" s="248" t="s">
        <v>19</v>
      </c>
      <c r="F165" s="249" t="s">
        <v>4059</v>
      </c>
      <c r="G165" s="247"/>
      <c r="H165" s="250">
        <v>92.439999999999998</v>
      </c>
      <c r="I165" s="251"/>
      <c r="J165" s="247"/>
      <c r="K165" s="247"/>
      <c r="L165" s="252"/>
      <c r="M165" s="253"/>
      <c r="N165" s="254"/>
      <c r="O165" s="254"/>
      <c r="P165" s="254"/>
      <c r="Q165" s="254"/>
      <c r="R165" s="254"/>
      <c r="S165" s="254"/>
      <c r="T165" s="255"/>
      <c r="U165" s="14"/>
      <c r="V165" s="14"/>
      <c r="W165" s="14"/>
      <c r="X165" s="14"/>
      <c r="Y165" s="14"/>
      <c r="Z165" s="14"/>
      <c r="AA165" s="14"/>
      <c r="AB165" s="14"/>
      <c r="AC165" s="14"/>
      <c r="AD165" s="14"/>
      <c r="AE165" s="14"/>
      <c r="AT165" s="256" t="s">
        <v>262</v>
      </c>
      <c r="AU165" s="256" t="s">
        <v>78</v>
      </c>
      <c r="AV165" s="14" t="s">
        <v>78</v>
      </c>
      <c r="AW165" s="14" t="s">
        <v>31</v>
      </c>
      <c r="AX165" s="14" t="s">
        <v>69</v>
      </c>
      <c r="AY165" s="256" t="s">
        <v>252</v>
      </c>
    </row>
    <row r="166" s="16" customFormat="1">
      <c r="A166" s="16"/>
      <c r="B166" s="268"/>
      <c r="C166" s="269"/>
      <c r="D166" s="237" t="s">
        <v>262</v>
      </c>
      <c r="E166" s="270" t="s">
        <v>19</v>
      </c>
      <c r="F166" s="271" t="s">
        <v>333</v>
      </c>
      <c r="G166" s="269"/>
      <c r="H166" s="272">
        <v>92.439999999999998</v>
      </c>
      <c r="I166" s="273"/>
      <c r="J166" s="269"/>
      <c r="K166" s="269"/>
      <c r="L166" s="274"/>
      <c r="M166" s="275"/>
      <c r="N166" s="276"/>
      <c r="O166" s="276"/>
      <c r="P166" s="276"/>
      <c r="Q166" s="276"/>
      <c r="R166" s="276"/>
      <c r="S166" s="276"/>
      <c r="T166" s="277"/>
      <c r="U166" s="16"/>
      <c r="V166" s="16"/>
      <c r="W166" s="16"/>
      <c r="X166" s="16"/>
      <c r="Y166" s="16"/>
      <c r="Z166" s="16"/>
      <c r="AA166" s="16"/>
      <c r="AB166" s="16"/>
      <c r="AC166" s="16"/>
      <c r="AD166" s="16"/>
      <c r="AE166" s="16"/>
      <c r="AT166" s="278" t="s">
        <v>262</v>
      </c>
      <c r="AU166" s="278" t="s">
        <v>78</v>
      </c>
      <c r="AV166" s="16" t="s">
        <v>85</v>
      </c>
      <c r="AW166" s="16" t="s">
        <v>31</v>
      </c>
      <c r="AX166" s="16" t="s">
        <v>69</v>
      </c>
      <c r="AY166" s="278" t="s">
        <v>252</v>
      </c>
    </row>
    <row r="167" s="14" customFormat="1">
      <c r="A167" s="14"/>
      <c r="B167" s="246"/>
      <c r="C167" s="247"/>
      <c r="D167" s="237" t="s">
        <v>262</v>
      </c>
      <c r="E167" s="248" t="s">
        <v>19</v>
      </c>
      <c r="F167" s="249" t="s">
        <v>4060</v>
      </c>
      <c r="G167" s="247"/>
      <c r="H167" s="250">
        <v>521.26400000000001</v>
      </c>
      <c r="I167" s="251"/>
      <c r="J167" s="247"/>
      <c r="K167" s="247"/>
      <c r="L167" s="252"/>
      <c r="M167" s="253"/>
      <c r="N167" s="254"/>
      <c r="O167" s="254"/>
      <c r="P167" s="254"/>
      <c r="Q167" s="254"/>
      <c r="R167" s="254"/>
      <c r="S167" s="254"/>
      <c r="T167" s="255"/>
      <c r="U167" s="14"/>
      <c r="V167" s="14"/>
      <c r="W167" s="14"/>
      <c r="X167" s="14"/>
      <c r="Y167" s="14"/>
      <c r="Z167" s="14"/>
      <c r="AA167" s="14"/>
      <c r="AB167" s="14"/>
      <c r="AC167" s="14"/>
      <c r="AD167" s="14"/>
      <c r="AE167" s="14"/>
      <c r="AT167" s="256" t="s">
        <v>262</v>
      </c>
      <c r="AU167" s="256" t="s">
        <v>78</v>
      </c>
      <c r="AV167" s="14" t="s">
        <v>78</v>
      </c>
      <c r="AW167" s="14" t="s">
        <v>31</v>
      </c>
      <c r="AX167" s="14" t="s">
        <v>69</v>
      </c>
      <c r="AY167" s="256" t="s">
        <v>252</v>
      </c>
    </row>
    <row r="168" s="16" customFormat="1">
      <c r="A168" s="16"/>
      <c r="B168" s="268"/>
      <c r="C168" s="269"/>
      <c r="D168" s="237" t="s">
        <v>262</v>
      </c>
      <c r="E168" s="270" t="s">
        <v>19</v>
      </c>
      <c r="F168" s="271" t="s">
        <v>333</v>
      </c>
      <c r="G168" s="269"/>
      <c r="H168" s="272">
        <v>521.26400000000001</v>
      </c>
      <c r="I168" s="273"/>
      <c r="J168" s="269"/>
      <c r="K168" s="269"/>
      <c r="L168" s="274"/>
      <c r="M168" s="275"/>
      <c r="N168" s="276"/>
      <c r="O168" s="276"/>
      <c r="P168" s="276"/>
      <c r="Q168" s="276"/>
      <c r="R168" s="276"/>
      <c r="S168" s="276"/>
      <c r="T168" s="277"/>
      <c r="U168" s="16"/>
      <c r="V168" s="16"/>
      <c r="W168" s="16"/>
      <c r="X168" s="16"/>
      <c r="Y168" s="16"/>
      <c r="Z168" s="16"/>
      <c r="AA168" s="16"/>
      <c r="AB168" s="16"/>
      <c r="AC168" s="16"/>
      <c r="AD168" s="16"/>
      <c r="AE168" s="16"/>
      <c r="AT168" s="278" t="s">
        <v>262</v>
      </c>
      <c r="AU168" s="278" t="s">
        <v>78</v>
      </c>
      <c r="AV168" s="16" t="s">
        <v>85</v>
      </c>
      <c r="AW168" s="16" t="s">
        <v>31</v>
      </c>
      <c r="AX168" s="16" t="s">
        <v>69</v>
      </c>
      <c r="AY168" s="278" t="s">
        <v>252</v>
      </c>
    </row>
    <row r="169" s="15" customFormat="1">
      <c r="A169" s="15"/>
      <c r="B169" s="257"/>
      <c r="C169" s="258"/>
      <c r="D169" s="237" t="s">
        <v>262</v>
      </c>
      <c r="E169" s="259" t="s">
        <v>19</v>
      </c>
      <c r="F169" s="260" t="s">
        <v>265</v>
      </c>
      <c r="G169" s="258"/>
      <c r="H169" s="261">
        <v>613.70399999999995</v>
      </c>
      <c r="I169" s="262"/>
      <c r="J169" s="258"/>
      <c r="K169" s="258"/>
      <c r="L169" s="263"/>
      <c r="M169" s="264"/>
      <c r="N169" s="265"/>
      <c r="O169" s="265"/>
      <c r="P169" s="265"/>
      <c r="Q169" s="265"/>
      <c r="R169" s="265"/>
      <c r="S169" s="265"/>
      <c r="T169" s="266"/>
      <c r="U169" s="15"/>
      <c r="V169" s="15"/>
      <c r="W169" s="15"/>
      <c r="X169" s="15"/>
      <c r="Y169" s="15"/>
      <c r="Z169" s="15"/>
      <c r="AA169" s="15"/>
      <c r="AB169" s="15"/>
      <c r="AC169" s="15"/>
      <c r="AD169" s="15"/>
      <c r="AE169" s="15"/>
      <c r="AT169" s="267" t="s">
        <v>262</v>
      </c>
      <c r="AU169" s="267" t="s">
        <v>78</v>
      </c>
      <c r="AV169" s="15" t="s">
        <v>258</v>
      </c>
      <c r="AW169" s="15" t="s">
        <v>31</v>
      </c>
      <c r="AX169" s="15" t="s">
        <v>76</v>
      </c>
      <c r="AY169" s="267" t="s">
        <v>252</v>
      </c>
    </row>
    <row r="170" s="14" customFormat="1">
      <c r="A170" s="14"/>
      <c r="B170" s="246"/>
      <c r="C170" s="247"/>
      <c r="D170" s="237" t="s">
        <v>262</v>
      </c>
      <c r="E170" s="247"/>
      <c r="F170" s="249" t="s">
        <v>9394</v>
      </c>
      <c r="G170" s="247"/>
      <c r="H170" s="250">
        <v>1227.4079999999999</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262</v>
      </c>
      <c r="AU170" s="256" t="s">
        <v>78</v>
      </c>
      <c r="AV170" s="14" t="s">
        <v>78</v>
      </c>
      <c r="AW170" s="14" t="s">
        <v>4</v>
      </c>
      <c r="AX170" s="14" t="s">
        <v>76</v>
      </c>
      <c r="AY170" s="256" t="s">
        <v>252</v>
      </c>
    </row>
    <row r="171" s="2" customFormat="1" ht="24.15" customHeight="1">
      <c r="A171" s="40"/>
      <c r="B171" s="41"/>
      <c r="C171" s="279" t="s">
        <v>542</v>
      </c>
      <c r="D171" s="279" t="s">
        <v>468</v>
      </c>
      <c r="E171" s="280" t="s">
        <v>4062</v>
      </c>
      <c r="F171" s="281" t="s">
        <v>4063</v>
      </c>
      <c r="G171" s="282" t="s">
        <v>187</v>
      </c>
      <c r="H171" s="283">
        <v>613.70399999999995</v>
      </c>
      <c r="I171" s="284"/>
      <c r="J171" s="285">
        <f>ROUND(I171*H171,2)</f>
        <v>0</v>
      </c>
      <c r="K171" s="281" t="s">
        <v>19</v>
      </c>
      <c r="L171" s="286"/>
      <c r="M171" s="287" t="s">
        <v>19</v>
      </c>
      <c r="N171" s="288" t="s">
        <v>40</v>
      </c>
      <c r="O171" s="86"/>
      <c r="P171" s="226">
        <f>O171*H171</f>
        <v>0</v>
      </c>
      <c r="Q171" s="226">
        <v>0</v>
      </c>
      <c r="R171" s="226">
        <f>Q171*H171</f>
        <v>0</v>
      </c>
      <c r="S171" s="226">
        <v>0</v>
      </c>
      <c r="T171" s="227">
        <f>S171*H171</f>
        <v>0</v>
      </c>
      <c r="U171" s="40"/>
      <c r="V171" s="40"/>
      <c r="W171" s="40"/>
      <c r="X171" s="40"/>
      <c r="Y171" s="40"/>
      <c r="Z171" s="40"/>
      <c r="AA171" s="40"/>
      <c r="AB171" s="40"/>
      <c r="AC171" s="40"/>
      <c r="AD171" s="40"/>
      <c r="AE171" s="40"/>
      <c r="AR171" s="228" t="s">
        <v>303</v>
      </c>
      <c r="AT171" s="228" t="s">
        <v>468</v>
      </c>
      <c r="AU171" s="228" t="s">
        <v>78</v>
      </c>
      <c r="AY171" s="19" t="s">
        <v>252</v>
      </c>
      <c r="BE171" s="229">
        <f>IF(N171="základní",J171,0)</f>
        <v>0</v>
      </c>
      <c r="BF171" s="229">
        <f>IF(N171="snížená",J171,0)</f>
        <v>0</v>
      </c>
      <c r="BG171" s="229">
        <f>IF(N171="zákl. přenesená",J171,0)</f>
        <v>0</v>
      </c>
      <c r="BH171" s="229">
        <f>IF(N171="sníž. přenesená",J171,0)</f>
        <v>0</v>
      </c>
      <c r="BI171" s="229">
        <f>IF(N171="nulová",J171,0)</f>
        <v>0</v>
      </c>
      <c r="BJ171" s="19" t="s">
        <v>76</v>
      </c>
      <c r="BK171" s="229">
        <f>ROUND(I171*H171,2)</f>
        <v>0</v>
      </c>
      <c r="BL171" s="19" t="s">
        <v>258</v>
      </c>
      <c r="BM171" s="228" t="s">
        <v>6918</v>
      </c>
    </row>
    <row r="172" s="2" customFormat="1" ht="37.8" customHeight="1">
      <c r="A172" s="40"/>
      <c r="B172" s="41"/>
      <c r="C172" s="217" t="s">
        <v>547</v>
      </c>
      <c r="D172" s="217" t="s">
        <v>254</v>
      </c>
      <c r="E172" s="218" t="s">
        <v>4065</v>
      </c>
      <c r="F172" s="219" t="s">
        <v>4066</v>
      </c>
      <c r="G172" s="220" t="s">
        <v>187</v>
      </c>
      <c r="H172" s="221">
        <v>521.26400000000001</v>
      </c>
      <c r="I172" s="222"/>
      <c r="J172" s="223">
        <f>ROUND(I172*H172,2)</f>
        <v>0</v>
      </c>
      <c r="K172" s="219" t="s">
        <v>257</v>
      </c>
      <c r="L172" s="46"/>
      <c r="M172" s="224" t="s">
        <v>19</v>
      </c>
      <c r="N172" s="225" t="s">
        <v>40</v>
      </c>
      <c r="O172" s="86"/>
      <c r="P172" s="226">
        <f>O172*H172</f>
        <v>0</v>
      </c>
      <c r="Q172" s="226">
        <v>0.01146</v>
      </c>
      <c r="R172" s="226">
        <f>Q172*H172</f>
        <v>5.9736854399999997</v>
      </c>
      <c r="S172" s="226">
        <v>0</v>
      </c>
      <c r="T172" s="227">
        <f>S172*H172</f>
        <v>0</v>
      </c>
      <c r="U172" s="40"/>
      <c r="V172" s="40"/>
      <c r="W172" s="40"/>
      <c r="X172" s="40"/>
      <c r="Y172" s="40"/>
      <c r="Z172" s="40"/>
      <c r="AA172" s="40"/>
      <c r="AB172" s="40"/>
      <c r="AC172" s="40"/>
      <c r="AD172" s="40"/>
      <c r="AE172" s="40"/>
      <c r="AR172" s="228" t="s">
        <v>258</v>
      </c>
      <c r="AT172" s="228" t="s">
        <v>254</v>
      </c>
      <c r="AU172" s="228" t="s">
        <v>78</v>
      </c>
      <c r="AY172" s="19" t="s">
        <v>252</v>
      </c>
      <c r="BE172" s="229">
        <f>IF(N172="základní",J172,0)</f>
        <v>0</v>
      </c>
      <c r="BF172" s="229">
        <f>IF(N172="snížená",J172,0)</f>
        <v>0</v>
      </c>
      <c r="BG172" s="229">
        <f>IF(N172="zákl. přenesená",J172,0)</f>
        <v>0</v>
      </c>
      <c r="BH172" s="229">
        <f>IF(N172="sníž. přenesená",J172,0)</f>
        <v>0</v>
      </c>
      <c r="BI172" s="229">
        <f>IF(N172="nulová",J172,0)</f>
        <v>0</v>
      </c>
      <c r="BJ172" s="19" t="s">
        <v>76</v>
      </c>
      <c r="BK172" s="229">
        <f>ROUND(I172*H172,2)</f>
        <v>0</v>
      </c>
      <c r="BL172" s="19" t="s">
        <v>258</v>
      </c>
      <c r="BM172" s="228" t="s">
        <v>4067</v>
      </c>
    </row>
    <row r="173" s="2" customFormat="1">
      <c r="A173" s="40"/>
      <c r="B173" s="41"/>
      <c r="C173" s="42"/>
      <c r="D173" s="230" t="s">
        <v>260</v>
      </c>
      <c r="E173" s="42"/>
      <c r="F173" s="231" t="s">
        <v>4068</v>
      </c>
      <c r="G173" s="42"/>
      <c r="H173" s="42"/>
      <c r="I173" s="232"/>
      <c r="J173" s="42"/>
      <c r="K173" s="42"/>
      <c r="L173" s="46"/>
      <c r="M173" s="233"/>
      <c r="N173" s="234"/>
      <c r="O173" s="86"/>
      <c r="P173" s="86"/>
      <c r="Q173" s="86"/>
      <c r="R173" s="86"/>
      <c r="S173" s="86"/>
      <c r="T173" s="87"/>
      <c r="U173" s="40"/>
      <c r="V173" s="40"/>
      <c r="W173" s="40"/>
      <c r="X173" s="40"/>
      <c r="Y173" s="40"/>
      <c r="Z173" s="40"/>
      <c r="AA173" s="40"/>
      <c r="AB173" s="40"/>
      <c r="AC173" s="40"/>
      <c r="AD173" s="40"/>
      <c r="AE173" s="40"/>
      <c r="AT173" s="19" t="s">
        <v>260</v>
      </c>
      <c r="AU173" s="19" t="s">
        <v>78</v>
      </c>
    </row>
    <row r="174" s="2" customFormat="1">
      <c r="A174" s="40"/>
      <c r="B174" s="41"/>
      <c r="C174" s="42"/>
      <c r="D174" s="237" t="s">
        <v>963</v>
      </c>
      <c r="E174" s="42"/>
      <c r="F174" s="289" t="s">
        <v>4069</v>
      </c>
      <c r="G174" s="42"/>
      <c r="H174" s="42"/>
      <c r="I174" s="232"/>
      <c r="J174" s="42"/>
      <c r="K174" s="42"/>
      <c r="L174" s="46"/>
      <c r="M174" s="233"/>
      <c r="N174" s="234"/>
      <c r="O174" s="86"/>
      <c r="P174" s="86"/>
      <c r="Q174" s="86"/>
      <c r="R174" s="86"/>
      <c r="S174" s="86"/>
      <c r="T174" s="87"/>
      <c r="U174" s="40"/>
      <c r="V174" s="40"/>
      <c r="W174" s="40"/>
      <c r="X174" s="40"/>
      <c r="Y174" s="40"/>
      <c r="Z174" s="40"/>
      <c r="AA174" s="40"/>
      <c r="AB174" s="40"/>
      <c r="AC174" s="40"/>
      <c r="AD174" s="40"/>
      <c r="AE174" s="40"/>
      <c r="AT174" s="19" t="s">
        <v>963</v>
      </c>
      <c r="AU174" s="19" t="s">
        <v>78</v>
      </c>
    </row>
    <row r="175" s="13" customFormat="1">
      <c r="A175" s="13"/>
      <c r="B175" s="235"/>
      <c r="C175" s="236"/>
      <c r="D175" s="237" t="s">
        <v>262</v>
      </c>
      <c r="E175" s="238" t="s">
        <v>19</v>
      </c>
      <c r="F175" s="239" t="s">
        <v>6931</v>
      </c>
      <c r="G175" s="236"/>
      <c r="H175" s="238" t="s">
        <v>19</v>
      </c>
      <c r="I175" s="240"/>
      <c r="J175" s="236"/>
      <c r="K175" s="236"/>
      <c r="L175" s="241"/>
      <c r="M175" s="242"/>
      <c r="N175" s="243"/>
      <c r="O175" s="243"/>
      <c r="P175" s="243"/>
      <c r="Q175" s="243"/>
      <c r="R175" s="243"/>
      <c r="S175" s="243"/>
      <c r="T175" s="244"/>
      <c r="U175" s="13"/>
      <c r="V175" s="13"/>
      <c r="W175" s="13"/>
      <c r="X175" s="13"/>
      <c r="Y175" s="13"/>
      <c r="Z175" s="13"/>
      <c r="AA175" s="13"/>
      <c r="AB175" s="13"/>
      <c r="AC175" s="13"/>
      <c r="AD175" s="13"/>
      <c r="AE175" s="13"/>
      <c r="AT175" s="245" t="s">
        <v>262</v>
      </c>
      <c r="AU175" s="245" t="s">
        <v>78</v>
      </c>
      <c r="AV175" s="13" t="s">
        <v>76</v>
      </c>
      <c r="AW175" s="13" t="s">
        <v>31</v>
      </c>
      <c r="AX175" s="13" t="s">
        <v>69</v>
      </c>
      <c r="AY175" s="245" t="s">
        <v>252</v>
      </c>
    </row>
    <row r="176" s="14" customFormat="1">
      <c r="A176" s="14"/>
      <c r="B176" s="246"/>
      <c r="C176" s="247"/>
      <c r="D176" s="237" t="s">
        <v>262</v>
      </c>
      <c r="E176" s="248" t="s">
        <v>19</v>
      </c>
      <c r="F176" s="249" t="s">
        <v>4070</v>
      </c>
      <c r="G176" s="247"/>
      <c r="H176" s="250">
        <v>521.26400000000001</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262</v>
      </c>
      <c r="AU176" s="256" t="s">
        <v>78</v>
      </c>
      <c r="AV176" s="14" t="s">
        <v>78</v>
      </c>
      <c r="AW176" s="14" t="s">
        <v>31</v>
      </c>
      <c r="AX176" s="14" t="s">
        <v>76</v>
      </c>
      <c r="AY176" s="256" t="s">
        <v>252</v>
      </c>
    </row>
    <row r="177" s="12" customFormat="1" ht="22.8" customHeight="1">
      <c r="A177" s="12"/>
      <c r="B177" s="201"/>
      <c r="C177" s="202"/>
      <c r="D177" s="203" t="s">
        <v>68</v>
      </c>
      <c r="E177" s="215" t="s">
        <v>9395</v>
      </c>
      <c r="F177" s="215" t="s">
        <v>9396</v>
      </c>
      <c r="G177" s="202"/>
      <c r="H177" s="202"/>
      <c r="I177" s="205"/>
      <c r="J177" s="216">
        <f>BK177</f>
        <v>0</v>
      </c>
      <c r="K177" s="202"/>
      <c r="L177" s="207"/>
      <c r="M177" s="208"/>
      <c r="N177" s="209"/>
      <c r="O177" s="209"/>
      <c r="P177" s="210">
        <f>SUM(P178:P214)</f>
        <v>0</v>
      </c>
      <c r="Q177" s="209"/>
      <c r="R177" s="210">
        <f>SUM(R178:R214)</f>
        <v>0.40011165799999998</v>
      </c>
      <c r="S177" s="209"/>
      <c r="T177" s="211">
        <f>SUM(T178:T214)</f>
        <v>0</v>
      </c>
      <c r="U177" s="12"/>
      <c r="V177" s="12"/>
      <c r="W177" s="12"/>
      <c r="X177" s="12"/>
      <c r="Y177" s="12"/>
      <c r="Z177" s="12"/>
      <c r="AA177" s="12"/>
      <c r="AB177" s="12"/>
      <c r="AC177" s="12"/>
      <c r="AD177" s="12"/>
      <c r="AE177" s="12"/>
      <c r="AR177" s="212" t="s">
        <v>76</v>
      </c>
      <c r="AT177" s="213" t="s">
        <v>68</v>
      </c>
      <c r="AU177" s="213" t="s">
        <v>76</v>
      </c>
      <c r="AY177" s="212" t="s">
        <v>252</v>
      </c>
      <c r="BK177" s="214">
        <f>SUM(BK178:BK214)</f>
        <v>0</v>
      </c>
    </row>
    <row r="178" s="2" customFormat="1" ht="37.8" customHeight="1">
      <c r="A178" s="40"/>
      <c r="B178" s="41"/>
      <c r="C178" s="217" t="s">
        <v>586</v>
      </c>
      <c r="D178" s="217" t="s">
        <v>254</v>
      </c>
      <c r="E178" s="218" t="s">
        <v>4113</v>
      </c>
      <c r="F178" s="219" t="s">
        <v>4114</v>
      </c>
      <c r="G178" s="220" t="s">
        <v>187</v>
      </c>
      <c r="H178" s="221">
        <v>37.170999999999999</v>
      </c>
      <c r="I178" s="222"/>
      <c r="J178" s="223">
        <f>ROUND(I178*H178,2)</f>
        <v>0</v>
      </c>
      <c r="K178" s="219" t="s">
        <v>257</v>
      </c>
      <c r="L178" s="46"/>
      <c r="M178" s="224" t="s">
        <v>19</v>
      </c>
      <c r="N178" s="225" t="s">
        <v>40</v>
      </c>
      <c r="O178" s="86"/>
      <c r="P178" s="226">
        <f>O178*H178</f>
        <v>0</v>
      </c>
      <c r="Q178" s="226">
        <v>0.0043800000000000002</v>
      </c>
      <c r="R178" s="226">
        <f>Q178*H178</f>
        <v>0.16280897999999999</v>
      </c>
      <c r="S178" s="226">
        <v>0</v>
      </c>
      <c r="T178" s="227">
        <f>S178*H178</f>
        <v>0</v>
      </c>
      <c r="U178" s="40"/>
      <c r="V178" s="40"/>
      <c r="W178" s="40"/>
      <c r="X178" s="40"/>
      <c r="Y178" s="40"/>
      <c r="Z178" s="40"/>
      <c r="AA178" s="40"/>
      <c r="AB178" s="40"/>
      <c r="AC178" s="40"/>
      <c r="AD178" s="40"/>
      <c r="AE178" s="40"/>
      <c r="AR178" s="228" t="s">
        <v>258</v>
      </c>
      <c r="AT178" s="228" t="s">
        <v>254</v>
      </c>
      <c r="AU178" s="228" t="s">
        <v>78</v>
      </c>
      <c r="AY178" s="19" t="s">
        <v>252</v>
      </c>
      <c r="BE178" s="229">
        <f>IF(N178="základní",J178,0)</f>
        <v>0</v>
      </c>
      <c r="BF178" s="229">
        <f>IF(N178="snížená",J178,0)</f>
        <v>0</v>
      </c>
      <c r="BG178" s="229">
        <f>IF(N178="zákl. přenesená",J178,0)</f>
        <v>0</v>
      </c>
      <c r="BH178" s="229">
        <f>IF(N178="sníž. přenesená",J178,0)</f>
        <v>0</v>
      </c>
      <c r="BI178" s="229">
        <f>IF(N178="nulová",J178,0)</f>
        <v>0</v>
      </c>
      <c r="BJ178" s="19" t="s">
        <v>76</v>
      </c>
      <c r="BK178" s="229">
        <f>ROUND(I178*H178,2)</f>
        <v>0</v>
      </c>
      <c r="BL178" s="19" t="s">
        <v>258</v>
      </c>
      <c r="BM178" s="228" t="s">
        <v>4175</v>
      </c>
    </row>
    <row r="179" s="2" customFormat="1">
      <c r="A179" s="40"/>
      <c r="B179" s="41"/>
      <c r="C179" s="42"/>
      <c r="D179" s="230" t="s">
        <v>260</v>
      </c>
      <c r="E179" s="42"/>
      <c r="F179" s="231" t="s">
        <v>4116</v>
      </c>
      <c r="G179" s="42"/>
      <c r="H179" s="42"/>
      <c r="I179" s="232"/>
      <c r="J179" s="42"/>
      <c r="K179" s="42"/>
      <c r="L179" s="46"/>
      <c r="M179" s="233"/>
      <c r="N179" s="234"/>
      <c r="O179" s="86"/>
      <c r="P179" s="86"/>
      <c r="Q179" s="86"/>
      <c r="R179" s="86"/>
      <c r="S179" s="86"/>
      <c r="T179" s="87"/>
      <c r="U179" s="40"/>
      <c r="V179" s="40"/>
      <c r="W179" s="40"/>
      <c r="X179" s="40"/>
      <c r="Y179" s="40"/>
      <c r="Z179" s="40"/>
      <c r="AA179" s="40"/>
      <c r="AB179" s="40"/>
      <c r="AC179" s="40"/>
      <c r="AD179" s="40"/>
      <c r="AE179" s="40"/>
      <c r="AT179" s="19" t="s">
        <v>260</v>
      </c>
      <c r="AU179" s="19" t="s">
        <v>78</v>
      </c>
    </row>
    <row r="180" s="13" customFormat="1">
      <c r="A180" s="13"/>
      <c r="B180" s="235"/>
      <c r="C180" s="236"/>
      <c r="D180" s="237" t="s">
        <v>262</v>
      </c>
      <c r="E180" s="238" t="s">
        <v>19</v>
      </c>
      <c r="F180" s="239" t="s">
        <v>9397</v>
      </c>
      <c r="G180" s="236"/>
      <c r="H180" s="238" t="s">
        <v>19</v>
      </c>
      <c r="I180" s="240"/>
      <c r="J180" s="236"/>
      <c r="K180" s="236"/>
      <c r="L180" s="241"/>
      <c r="M180" s="242"/>
      <c r="N180" s="243"/>
      <c r="O180" s="243"/>
      <c r="P180" s="243"/>
      <c r="Q180" s="243"/>
      <c r="R180" s="243"/>
      <c r="S180" s="243"/>
      <c r="T180" s="244"/>
      <c r="U180" s="13"/>
      <c r="V180" s="13"/>
      <c r="W180" s="13"/>
      <c r="X180" s="13"/>
      <c r="Y180" s="13"/>
      <c r="Z180" s="13"/>
      <c r="AA180" s="13"/>
      <c r="AB180" s="13"/>
      <c r="AC180" s="13"/>
      <c r="AD180" s="13"/>
      <c r="AE180" s="13"/>
      <c r="AT180" s="245" t="s">
        <v>262</v>
      </c>
      <c r="AU180" s="245" t="s">
        <v>78</v>
      </c>
      <c r="AV180" s="13" t="s">
        <v>76</v>
      </c>
      <c r="AW180" s="13" t="s">
        <v>31</v>
      </c>
      <c r="AX180" s="13" t="s">
        <v>69</v>
      </c>
      <c r="AY180" s="245" t="s">
        <v>252</v>
      </c>
    </row>
    <row r="181" s="13" customFormat="1">
      <c r="A181" s="13"/>
      <c r="B181" s="235"/>
      <c r="C181" s="236"/>
      <c r="D181" s="237" t="s">
        <v>262</v>
      </c>
      <c r="E181" s="238" t="s">
        <v>19</v>
      </c>
      <c r="F181" s="239" t="s">
        <v>4118</v>
      </c>
      <c r="G181" s="236"/>
      <c r="H181" s="238" t="s">
        <v>19</v>
      </c>
      <c r="I181" s="240"/>
      <c r="J181" s="236"/>
      <c r="K181" s="236"/>
      <c r="L181" s="241"/>
      <c r="M181" s="242"/>
      <c r="N181" s="243"/>
      <c r="O181" s="243"/>
      <c r="P181" s="243"/>
      <c r="Q181" s="243"/>
      <c r="R181" s="243"/>
      <c r="S181" s="243"/>
      <c r="T181" s="244"/>
      <c r="U181" s="13"/>
      <c r="V181" s="13"/>
      <c r="W181" s="13"/>
      <c r="X181" s="13"/>
      <c r="Y181" s="13"/>
      <c r="Z181" s="13"/>
      <c r="AA181" s="13"/>
      <c r="AB181" s="13"/>
      <c r="AC181" s="13"/>
      <c r="AD181" s="13"/>
      <c r="AE181" s="13"/>
      <c r="AT181" s="245" t="s">
        <v>262</v>
      </c>
      <c r="AU181" s="245" t="s">
        <v>78</v>
      </c>
      <c r="AV181" s="13" t="s">
        <v>76</v>
      </c>
      <c r="AW181" s="13" t="s">
        <v>31</v>
      </c>
      <c r="AX181" s="13" t="s">
        <v>69</v>
      </c>
      <c r="AY181" s="245" t="s">
        <v>252</v>
      </c>
    </row>
    <row r="182" s="13" customFormat="1">
      <c r="A182" s="13"/>
      <c r="B182" s="235"/>
      <c r="C182" s="236"/>
      <c r="D182" s="237" t="s">
        <v>262</v>
      </c>
      <c r="E182" s="238" t="s">
        <v>19</v>
      </c>
      <c r="F182" s="239" t="s">
        <v>9313</v>
      </c>
      <c r="G182" s="236"/>
      <c r="H182" s="238" t="s">
        <v>19</v>
      </c>
      <c r="I182" s="240"/>
      <c r="J182" s="236"/>
      <c r="K182" s="236"/>
      <c r="L182" s="241"/>
      <c r="M182" s="242"/>
      <c r="N182" s="243"/>
      <c r="O182" s="243"/>
      <c r="P182" s="243"/>
      <c r="Q182" s="243"/>
      <c r="R182" s="243"/>
      <c r="S182" s="243"/>
      <c r="T182" s="244"/>
      <c r="U182" s="13"/>
      <c r="V182" s="13"/>
      <c r="W182" s="13"/>
      <c r="X182" s="13"/>
      <c r="Y182" s="13"/>
      <c r="Z182" s="13"/>
      <c r="AA182" s="13"/>
      <c r="AB182" s="13"/>
      <c r="AC182" s="13"/>
      <c r="AD182" s="13"/>
      <c r="AE182" s="13"/>
      <c r="AT182" s="245" t="s">
        <v>262</v>
      </c>
      <c r="AU182" s="245" t="s">
        <v>78</v>
      </c>
      <c r="AV182" s="13" t="s">
        <v>76</v>
      </c>
      <c r="AW182" s="13" t="s">
        <v>31</v>
      </c>
      <c r="AX182" s="13" t="s">
        <v>69</v>
      </c>
      <c r="AY182" s="245" t="s">
        <v>252</v>
      </c>
    </row>
    <row r="183" s="14" customFormat="1">
      <c r="A183" s="14"/>
      <c r="B183" s="246"/>
      <c r="C183" s="247"/>
      <c r="D183" s="237" t="s">
        <v>262</v>
      </c>
      <c r="E183" s="248" t="s">
        <v>19</v>
      </c>
      <c r="F183" s="249" t="s">
        <v>9398</v>
      </c>
      <c r="G183" s="247"/>
      <c r="H183" s="250">
        <v>5.3592000000000004</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262</v>
      </c>
      <c r="AU183" s="256" t="s">
        <v>78</v>
      </c>
      <c r="AV183" s="14" t="s">
        <v>78</v>
      </c>
      <c r="AW183" s="14" t="s">
        <v>31</v>
      </c>
      <c r="AX183" s="14" t="s">
        <v>69</v>
      </c>
      <c r="AY183" s="256" t="s">
        <v>252</v>
      </c>
    </row>
    <row r="184" s="14" customFormat="1">
      <c r="A184" s="14"/>
      <c r="B184" s="246"/>
      <c r="C184" s="247"/>
      <c r="D184" s="237" t="s">
        <v>262</v>
      </c>
      <c r="E184" s="248" t="s">
        <v>19</v>
      </c>
      <c r="F184" s="249" t="s">
        <v>9399</v>
      </c>
      <c r="G184" s="247"/>
      <c r="H184" s="250">
        <v>4.8902000000000001</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262</v>
      </c>
      <c r="AU184" s="256" t="s">
        <v>78</v>
      </c>
      <c r="AV184" s="14" t="s">
        <v>78</v>
      </c>
      <c r="AW184" s="14" t="s">
        <v>31</v>
      </c>
      <c r="AX184" s="14" t="s">
        <v>69</v>
      </c>
      <c r="AY184" s="256" t="s">
        <v>252</v>
      </c>
    </row>
    <row r="185" s="14" customFormat="1">
      <c r="A185" s="14"/>
      <c r="B185" s="246"/>
      <c r="C185" s="247"/>
      <c r="D185" s="237" t="s">
        <v>262</v>
      </c>
      <c r="E185" s="248" t="s">
        <v>19</v>
      </c>
      <c r="F185" s="249" t="s">
        <v>9400</v>
      </c>
      <c r="G185" s="247"/>
      <c r="H185" s="250">
        <v>3.1499999999999999</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262</v>
      </c>
      <c r="AU185" s="256" t="s">
        <v>78</v>
      </c>
      <c r="AV185" s="14" t="s">
        <v>78</v>
      </c>
      <c r="AW185" s="14" t="s">
        <v>31</v>
      </c>
      <c r="AX185" s="14" t="s">
        <v>69</v>
      </c>
      <c r="AY185" s="256" t="s">
        <v>252</v>
      </c>
    </row>
    <row r="186" s="14" customFormat="1">
      <c r="A186" s="14"/>
      <c r="B186" s="246"/>
      <c r="C186" s="247"/>
      <c r="D186" s="237" t="s">
        <v>262</v>
      </c>
      <c r="E186" s="248" t="s">
        <v>19</v>
      </c>
      <c r="F186" s="249" t="s">
        <v>9401</v>
      </c>
      <c r="G186" s="247"/>
      <c r="H186" s="250">
        <v>12.896000000000001</v>
      </c>
      <c r="I186" s="251"/>
      <c r="J186" s="247"/>
      <c r="K186" s="247"/>
      <c r="L186" s="252"/>
      <c r="M186" s="253"/>
      <c r="N186" s="254"/>
      <c r="O186" s="254"/>
      <c r="P186" s="254"/>
      <c r="Q186" s="254"/>
      <c r="R186" s="254"/>
      <c r="S186" s="254"/>
      <c r="T186" s="255"/>
      <c r="U186" s="14"/>
      <c r="V186" s="14"/>
      <c r="W186" s="14"/>
      <c r="X186" s="14"/>
      <c r="Y186" s="14"/>
      <c r="Z186" s="14"/>
      <c r="AA186" s="14"/>
      <c r="AB186" s="14"/>
      <c r="AC186" s="14"/>
      <c r="AD186" s="14"/>
      <c r="AE186" s="14"/>
      <c r="AT186" s="256" t="s">
        <v>262</v>
      </c>
      <c r="AU186" s="256" t="s">
        <v>78</v>
      </c>
      <c r="AV186" s="14" t="s">
        <v>78</v>
      </c>
      <c r="AW186" s="14" t="s">
        <v>31</v>
      </c>
      <c r="AX186" s="14" t="s">
        <v>69</v>
      </c>
      <c r="AY186" s="256" t="s">
        <v>252</v>
      </c>
    </row>
    <row r="187" s="14" customFormat="1">
      <c r="A187" s="14"/>
      <c r="B187" s="246"/>
      <c r="C187" s="247"/>
      <c r="D187" s="237" t="s">
        <v>262</v>
      </c>
      <c r="E187" s="248" t="s">
        <v>19</v>
      </c>
      <c r="F187" s="249" t="s">
        <v>9402</v>
      </c>
      <c r="G187" s="247"/>
      <c r="H187" s="250">
        <v>4.1916000000000002</v>
      </c>
      <c r="I187" s="251"/>
      <c r="J187" s="247"/>
      <c r="K187" s="247"/>
      <c r="L187" s="252"/>
      <c r="M187" s="253"/>
      <c r="N187" s="254"/>
      <c r="O187" s="254"/>
      <c r="P187" s="254"/>
      <c r="Q187" s="254"/>
      <c r="R187" s="254"/>
      <c r="S187" s="254"/>
      <c r="T187" s="255"/>
      <c r="U187" s="14"/>
      <c r="V187" s="14"/>
      <c r="W187" s="14"/>
      <c r="X187" s="14"/>
      <c r="Y187" s="14"/>
      <c r="Z187" s="14"/>
      <c r="AA187" s="14"/>
      <c r="AB187" s="14"/>
      <c r="AC187" s="14"/>
      <c r="AD187" s="14"/>
      <c r="AE187" s="14"/>
      <c r="AT187" s="256" t="s">
        <v>262</v>
      </c>
      <c r="AU187" s="256" t="s">
        <v>78</v>
      </c>
      <c r="AV187" s="14" t="s">
        <v>78</v>
      </c>
      <c r="AW187" s="14" t="s">
        <v>31</v>
      </c>
      <c r="AX187" s="14" t="s">
        <v>69</v>
      </c>
      <c r="AY187" s="256" t="s">
        <v>252</v>
      </c>
    </row>
    <row r="188" s="14" customFormat="1">
      <c r="A188" s="14"/>
      <c r="B188" s="246"/>
      <c r="C188" s="247"/>
      <c r="D188" s="237" t="s">
        <v>262</v>
      </c>
      <c r="E188" s="248" t="s">
        <v>19</v>
      </c>
      <c r="F188" s="249" t="s">
        <v>9403</v>
      </c>
      <c r="G188" s="247"/>
      <c r="H188" s="250">
        <v>6.6840000000000002</v>
      </c>
      <c r="I188" s="251"/>
      <c r="J188" s="247"/>
      <c r="K188" s="247"/>
      <c r="L188" s="252"/>
      <c r="M188" s="253"/>
      <c r="N188" s="254"/>
      <c r="O188" s="254"/>
      <c r="P188" s="254"/>
      <c r="Q188" s="254"/>
      <c r="R188" s="254"/>
      <c r="S188" s="254"/>
      <c r="T188" s="255"/>
      <c r="U188" s="14"/>
      <c r="V188" s="14"/>
      <c r="W188" s="14"/>
      <c r="X188" s="14"/>
      <c r="Y188" s="14"/>
      <c r="Z188" s="14"/>
      <c r="AA188" s="14"/>
      <c r="AB188" s="14"/>
      <c r="AC188" s="14"/>
      <c r="AD188" s="14"/>
      <c r="AE188" s="14"/>
      <c r="AT188" s="256" t="s">
        <v>262</v>
      </c>
      <c r="AU188" s="256" t="s">
        <v>78</v>
      </c>
      <c r="AV188" s="14" t="s">
        <v>78</v>
      </c>
      <c r="AW188" s="14" t="s">
        <v>31</v>
      </c>
      <c r="AX188" s="14" t="s">
        <v>69</v>
      </c>
      <c r="AY188" s="256" t="s">
        <v>252</v>
      </c>
    </row>
    <row r="189" s="16" customFormat="1">
      <c r="A189" s="16"/>
      <c r="B189" s="268"/>
      <c r="C189" s="269"/>
      <c r="D189" s="237" t="s">
        <v>262</v>
      </c>
      <c r="E189" s="270" t="s">
        <v>19</v>
      </c>
      <c r="F189" s="271" t="s">
        <v>333</v>
      </c>
      <c r="G189" s="269"/>
      <c r="H189" s="272">
        <v>37.170999999999999</v>
      </c>
      <c r="I189" s="273"/>
      <c r="J189" s="269"/>
      <c r="K189" s="269"/>
      <c r="L189" s="274"/>
      <c r="M189" s="275"/>
      <c r="N189" s="276"/>
      <c r="O189" s="276"/>
      <c r="P189" s="276"/>
      <c r="Q189" s="276"/>
      <c r="R189" s="276"/>
      <c r="S189" s="276"/>
      <c r="T189" s="277"/>
      <c r="U189" s="16"/>
      <c r="V189" s="16"/>
      <c r="W189" s="16"/>
      <c r="X189" s="16"/>
      <c r="Y189" s="16"/>
      <c r="Z189" s="16"/>
      <c r="AA189" s="16"/>
      <c r="AB189" s="16"/>
      <c r="AC189" s="16"/>
      <c r="AD189" s="16"/>
      <c r="AE189" s="16"/>
      <c r="AT189" s="278" t="s">
        <v>262</v>
      </c>
      <c r="AU189" s="278" t="s">
        <v>78</v>
      </c>
      <c r="AV189" s="16" t="s">
        <v>85</v>
      </c>
      <c r="AW189" s="16" t="s">
        <v>31</v>
      </c>
      <c r="AX189" s="16" t="s">
        <v>69</v>
      </c>
      <c r="AY189" s="278" t="s">
        <v>252</v>
      </c>
    </row>
    <row r="190" s="15" customFormat="1">
      <c r="A190" s="15"/>
      <c r="B190" s="257"/>
      <c r="C190" s="258"/>
      <c r="D190" s="237" t="s">
        <v>262</v>
      </c>
      <c r="E190" s="259" t="s">
        <v>19</v>
      </c>
      <c r="F190" s="260" t="s">
        <v>265</v>
      </c>
      <c r="G190" s="258"/>
      <c r="H190" s="261">
        <v>37.170999999999999</v>
      </c>
      <c r="I190" s="262"/>
      <c r="J190" s="258"/>
      <c r="K190" s="258"/>
      <c r="L190" s="263"/>
      <c r="M190" s="264"/>
      <c r="N190" s="265"/>
      <c r="O190" s="265"/>
      <c r="P190" s="265"/>
      <c r="Q190" s="265"/>
      <c r="R190" s="265"/>
      <c r="S190" s="265"/>
      <c r="T190" s="266"/>
      <c r="U190" s="15"/>
      <c r="V190" s="15"/>
      <c r="W190" s="15"/>
      <c r="X190" s="15"/>
      <c r="Y190" s="15"/>
      <c r="Z190" s="15"/>
      <c r="AA190" s="15"/>
      <c r="AB190" s="15"/>
      <c r="AC190" s="15"/>
      <c r="AD190" s="15"/>
      <c r="AE190" s="15"/>
      <c r="AT190" s="267" t="s">
        <v>262</v>
      </c>
      <c r="AU190" s="267" t="s">
        <v>78</v>
      </c>
      <c r="AV190" s="15" t="s">
        <v>258</v>
      </c>
      <c r="AW190" s="15" t="s">
        <v>31</v>
      </c>
      <c r="AX190" s="15" t="s">
        <v>76</v>
      </c>
      <c r="AY190" s="267" t="s">
        <v>252</v>
      </c>
    </row>
    <row r="191" s="2" customFormat="1" ht="37.8" customHeight="1">
      <c r="A191" s="40"/>
      <c r="B191" s="41"/>
      <c r="C191" s="217" t="s">
        <v>590</v>
      </c>
      <c r="D191" s="217" t="s">
        <v>254</v>
      </c>
      <c r="E191" s="218" t="s">
        <v>4124</v>
      </c>
      <c r="F191" s="219" t="s">
        <v>4125</v>
      </c>
      <c r="G191" s="220" t="s">
        <v>274</v>
      </c>
      <c r="H191" s="221">
        <v>297.37630000000001</v>
      </c>
      <c r="I191" s="222"/>
      <c r="J191" s="223">
        <f>ROUND(I191*H191,2)</f>
        <v>0</v>
      </c>
      <c r="K191" s="219" t="s">
        <v>257</v>
      </c>
      <c r="L191" s="46"/>
      <c r="M191" s="224" t="s">
        <v>19</v>
      </c>
      <c r="N191" s="225" t="s">
        <v>40</v>
      </c>
      <c r="O191" s="86"/>
      <c r="P191" s="226">
        <f>O191*H191</f>
        <v>0</v>
      </c>
      <c r="Q191" s="226">
        <v>0</v>
      </c>
      <c r="R191" s="226">
        <f>Q191*H191</f>
        <v>0</v>
      </c>
      <c r="S191" s="226">
        <v>0</v>
      </c>
      <c r="T191" s="227">
        <f>S191*H191</f>
        <v>0</v>
      </c>
      <c r="U191" s="40"/>
      <c r="V191" s="40"/>
      <c r="W191" s="40"/>
      <c r="X191" s="40"/>
      <c r="Y191" s="40"/>
      <c r="Z191" s="40"/>
      <c r="AA191" s="40"/>
      <c r="AB191" s="40"/>
      <c r="AC191" s="40"/>
      <c r="AD191" s="40"/>
      <c r="AE191" s="40"/>
      <c r="AR191" s="228" t="s">
        <v>258</v>
      </c>
      <c r="AT191" s="228" t="s">
        <v>254</v>
      </c>
      <c r="AU191" s="228" t="s">
        <v>78</v>
      </c>
      <c r="AY191" s="19" t="s">
        <v>252</v>
      </c>
      <c r="BE191" s="229">
        <f>IF(N191="základní",J191,0)</f>
        <v>0</v>
      </c>
      <c r="BF191" s="229">
        <f>IF(N191="snížená",J191,0)</f>
        <v>0</v>
      </c>
      <c r="BG191" s="229">
        <f>IF(N191="zákl. přenesená",J191,0)</f>
        <v>0</v>
      </c>
      <c r="BH191" s="229">
        <f>IF(N191="sníž. přenesená",J191,0)</f>
        <v>0</v>
      </c>
      <c r="BI191" s="229">
        <f>IF(N191="nulová",J191,0)</f>
        <v>0</v>
      </c>
      <c r="BJ191" s="19" t="s">
        <v>76</v>
      </c>
      <c r="BK191" s="229">
        <f>ROUND(I191*H191,2)</f>
        <v>0</v>
      </c>
      <c r="BL191" s="19" t="s">
        <v>258</v>
      </c>
      <c r="BM191" s="228" t="s">
        <v>4183</v>
      </c>
    </row>
    <row r="192" s="2" customFormat="1">
      <c r="A192" s="40"/>
      <c r="B192" s="41"/>
      <c r="C192" s="42"/>
      <c r="D192" s="230" t="s">
        <v>260</v>
      </c>
      <c r="E192" s="42"/>
      <c r="F192" s="231" t="s">
        <v>4127</v>
      </c>
      <c r="G192" s="42"/>
      <c r="H192" s="42"/>
      <c r="I192" s="232"/>
      <c r="J192" s="42"/>
      <c r="K192" s="42"/>
      <c r="L192" s="46"/>
      <c r="M192" s="233"/>
      <c r="N192" s="234"/>
      <c r="O192" s="86"/>
      <c r="P192" s="86"/>
      <c r="Q192" s="86"/>
      <c r="R192" s="86"/>
      <c r="S192" s="86"/>
      <c r="T192" s="87"/>
      <c r="U192" s="40"/>
      <c r="V192" s="40"/>
      <c r="W192" s="40"/>
      <c r="X192" s="40"/>
      <c r="Y192" s="40"/>
      <c r="Z192" s="40"/>
      <c r="AA192" s="40"/>
      <c r="AB192" s="40"/>
      <c r="AC192" s="40"/>
      <c r="AD192" s="40"/>
      <c r="AE192" s="40"/>
      <c r="AT192" s="19" t="s">
        <v>260</v>
      </c>
      <c r="AU192" s="19" t="s">
        <v>78</v>
      </c>
    </row>
    <row r="193" s="14" customFormat="1">
      <c r="A193" s="14"/>
      <c r="B193" s="246"/>
      <c r="C193" s="247"/>
      <c r="D193" s="237" t="s">
        <v>262</v>
      </c>
      <c r="E193" s="247"/>
      <c r="F193" s="249" t="s">
        <v>9404</v>
      </c>
      <c r="G193" s="247"/>
      <c r="H193" s="250">
        <v>297.37630000000001</v>
      </c>
      <c r="I193" s="251"/>
      <c r="J193" s="247"/>
      <c r="K193" s="247"/>
      <c r="L193" s="252"/>
      <c r="M193" s="253"/>
      <c r="N193" s="254"/>
      <c r="O193" s="254"/>
      <c r="P193" s="254"/>
      <c r="Q193" s="254"/>
      <c r="R193" s="254"/>
      <c r="S193" s="254"/>
      <c r="T193" s="255"/>
      <c r="U193" s="14"/>
      <c r="V193" s="14"/>
      <c r="W193" s="14"/>
      <c r="X193" s="14"/>
      <c r="Y193" s="14"/>
      <c r="Z193" s="14"/>
      <c r="AA193" s="14"/>
      <c r="AB193" s="14"/>
      <c r="AC193" s="14"/>
      <c r="AD193" s="14"/>
      <c r="AE193" s="14"/>
      <c r="AT193" s="256" t="s">
        <v>262</v>
      </c>
      <c r="AU193" s="256" t="s">
        <v>78</v>
      </c>
      <c r="AV193" s="14" t="s">
        <v>78</v>
      </c>
      <c r="AW193" s="14" t="s">
        <v>4</v>
      </c>
      <c r="AX193" s="14" t="s">
        <v>76</v>
      </c>
      <c r="AY193" s="256" t="s">
        <v>252</v>
      </c>
    </row>
    <row r="194" s="2" customFormat="1" ht="24.15" customHeight="1">
      <c r="A194" s="40"/>
      <c r="B194" s="41"/>
      <c r="C194" s="279" t="s">
        <v>596</v>
      </c>
      <c r="D194" s="279" t="s">
        <v>468</v>
      </c>
      <c r="E194" s="280" t="s">
        <v>4129</v>
      </c>
      <c r="F194" s="281" t="s">
        <v>4130</v>
      </c>
      <c r="G194" s="282" t="s">
        <v>274</v>
      </c>
      <c r="H194" s="283">
        <v>297.37630000000001</v>
      </c>
      <c r="I194" s="284"/>
      <c r="J194" s="285">
        <f>ROUND(I194*H194,2)</f>
        <v>0</v>
      </c>
      <c r="K194" s="281" t="s">
        <v>257</v>
      </c>
      <c r="L194" s="286"/>
      <c r="M194" s="287" t="s">
        <v>19</v>
      </c>
      <c r="N194" s="288" t="s">
        <v>40</v>
      </c>
      <c r="O194" s="86"/>
      <c r="P194" s="226">
        <f>O194*H194</f>
        <v>0</v>
      </c>
      <c r="Q194" s="226">
        <v>5.0000000000000002E-05</v>
      </c>
      <c r="R194" s="226">
        <f>Q194*H194</f>
        <v>0.014868815000000002</v>
      </c>
      <c r="S194" s="226">
        <v>0</v>
      </c>
      <c r="T194" s="227">
        <f>S194*H194</f>
        <v>0</v>
      </c>
      <c r="U194" s="40"/>
      <c r="V194" s="40"/>
      <c r="W194" s="40"/>
      <c r="X194" s="40"/>
      <c r="Y194" s="40"/>
      <c r="Z194" s="40"/>
      <c r="AA194" s="40"/>
      <c r="AB194" s="40"/>
      <c r="AC194" s="40"/>
      <c r="AD194" s="40"/>
      <c r="AE194" s="40"/>
      <c r="AR194" s="228" t="s">
        <v>303</v>
      </c>
      <c r="AT194" s="228" t="s">
        <v>468</v>
      </c>
      <c r="AU194" s="228" t="s">
        <v>78</v>
      </c>
      <c r="AY194" s="19" t="s">
        <v>252</v>
      </c>
      <c r="BE194" s="229">
        <f>IF(N194="základní",J194,0)</f>
        <v>0</v>
      </c>
      <c r="BF194" s="229">
        <f>IF(N194="snížená",J194,0)</f>
        <v>0</v>
      </c>
      <c r="BG194" s="229">
        <f>IF(N194="zákl. přenesená",J194,0)</f>
        <v>0</v>
      </c>
      <c r="BH194" s="229">
        <f>IF(N194="sníž. přenesená",J194,0)</f>
        <v>0</v>
      </c>
      <c r="BI194" s="229">
        <f>IF(N194="nulová",J194,0)</f>
        <v>0</v>
      </c>
      <c r="BJ194" s="19" t="s">
        <v>76</v>
      </c>
      <c r="BK194" s="229">
        <f>ROUND(I194*H194,2)</f>
        <v>0</v>
      </c>
      <c r="BL194" s="19" t="s">
        <v>258</v>
      </c>
      <c r="BM194" s="228" t="s">
        <v>4185</v>
      </c>
    </row>
    <row r="195" s="2" customFormat="1" ht="16.5" customHeight="1">
      <c r="A195" s="40"/>
      <c r="B195" s="41"/>
      <c r="C195" s="279" t="s">
        <v>603</v>
      </c>
      <c r="D195" s="279" t="s">
        <v>468</v>
      </c>
      <c r="E195" s="280" t="s">
        <v>4132</v>
      </c>
      <c r="F195" s="281" t="s">
        <v>4133</v>
      </c>
      <c r="G195" s="282" t="s">
        <v>274</v>
      </c>
      <c r="H195" s="283">
        <v>297.37630000000001</v>
      </c>
      <c r="I195" s="284"/>
      <c r="J195" s="285">
        <f>ROUND(I195*H195,2)</f>
        <v>0</v>
      </c>
      <c r="K195" s="281" t="s">
        <v>257</v>
      </c>
      <c r="L195" s="286"/>
      <c r="M195" s="287" t="s">
        <v>19</v>
      </c>
      <c r="N195" s="288" t="s">
        <v>40</v>
      </c>
      <c r="O195" s="86"/>
      <c r="P195" s="226">
        <f>O195*H195</f>
        <v>0</v>
      </c>
      <c r="Q195" s="226">
        <v>1.0000000000000001E-05</v>
      </c>
      <c r="R195" s="226">
        <f>Q195*H195</f>
        <v>0.0029737630000000004</v>
      </c>
      <c r="S195" s="226">
        <v>0</v>
      </c>
      <c r="T195" s="227">
        <f>S195*H195</f>
        <v>0</v>
      </c>
      <c r="U195" s="40"/>
      <c r="V195" s="40"/>
      <c r="W195" s="40"/>
      <c r="X195" s="40"/>
      <c r="Y195" s="40"/>
      <c r="Z195" s="40"/>
      <c r="AA195" s="40"/>
      <c r="AB195" s="40"/>
      <c r="AC195" s="40"/>
      <c r="AD195" s="40"/>
      <c r="AE195" s="40"/>
      <c r="AR195" s="228" t="s">
        <v>303</v>
      </c>
      <c r="AT195" s="228" t="s">
        <v>468</v>
      </c>
      <c r="AU195" s="228" t="s">
        <v>78</v>
      </c>
      <c r="AY195" s="19" t="s">
        <v>252</v>
      </c>
      <c r="BE195" s="229">
        <f>IF(N195="základní",J195,0)</f>
        <v>0</v>
      </c>
      <c r="BF195" s="229">
        <f>IF(N195="snížená",J195,0)</f>
        <v>0</v>
      </c>
      <c r="BG195" s="229">
        <f>IF(N195="zákl. přenesená",J195,0)</f>
        <v>0</v>
      </c>
      <c r="BH195" s="229">
        <f>IF(N195="sníž. přenesená",J195,0)</f>
        <v>0</v>
      </c>
      <c r="BI195" s="229">
        <f>IF(N195="nulová",J195,0)</f>
        <v>0</v>
      </c>
      <c r="BJ195" s="19" t="s">
        <v>76</v>
      </c>
      <c r="BK195" s="229">
        <f>ROUND(I195*H195,2)</f>
        <v>0</v>
      </c>
      <c r="BL195" s="19" t="s">
        <v>258</v>
      </c>
      <c r="BM195" s="228" t="s">
        <v>4186</v>
      </c>
    </row>
    <row r="196" s="14" customFormat="1">
      <c r="A196" s="14"/>
      <c r="B196" s="246"/>
      <c r="C196" s="247"/>
      <c r="D196" s="237" t="s">
        <v>262</v>
      </c>
      <c r="E196" s="247"/>
      <c r="F196" s="249" t="s">
        <v>9404</v>
      </c>
      <c r="G196" s="247"/>
      <c r="H196" s="250">
        <v>297.37630000000001</v>
      </c>
      <c r="I196" s="251"/>
      <c r="J196" s="247"/>
      <c r="K196" s="247"/>
      <c r="L196" s="252"/>
      <c r="M196" s="253"/>
      <c r="N196" s="254"/>
      <c r="O196" s="254"/>
      <c r="P196" s="254"/>
      <c r="Q196" s="254"/>
      <c r="R196" s="254"/>
      <c r="S196" s="254"/>
      <c r="T196" s="255"/>
      <c r="U196" s="14"/>
      <c r="V196" s="14"/>
      <c r="W196" s="14"/>
      <c r="X196" s="14"/>
      <c r="Y196" s="14"/>
      <c r="Z196" s="14"/>
      <c r="AA196" s="14"/>
      <c r="AB196" s="14"/>
      <c r="AC196" s="14"/>
      <c r="AD196" s="14"/>
      <c r="AE196" s="14"/>
      <c r="AT196" s="256" t="s">
        <v>262</v>
      </c>
      <c r="AU196" s="256" t="s">
        <v>78</v>
      </c>
      <c r="AV196" s="14" t="s">
        <v>78</v>
      </c>
      <c r="AW196" s="14" t="s">
        <v>4</v>
      </c>
      <c r="AX196" s="14" t="s">
        <v>76</v>
      </c>
      <c r="AY196" s="256" t="s">
        <v>252</v>
      </c>
    </row>
    <row r="197" s="2" customFormat="1" ht="24.15" customHeight="1">
      <c r="A197" s="40"/>
      <c r="B197" s="41"/>
      <c r="C197" s="217" t="s">
        <v>608</v>
      </c>
      <c r="D197" s="217" t="s">
        <v>254</v>
      </c>
      <c r="E197" s="218" t="s">
        <v>4135</v>
      </c>
      <c r="F197" s="219" t="s">
        <v>4136</v>
      </c>
      <c r="G197" s="220" t="s">
        <v>187</v>
      </c>
      <c r="H197" s="221">
        <v>37.170999999999999</v>
      </c>
      <c r="I197" s="222"/>
      <c r="J197" s="223">
        <f>ROUND(I197*H197,2)</f>
        <v>0</v>
      </c>
      <c r="K197" s="219" t="s">
        <v>257</v>
      </c>
      <c r="L197" s="46"/>
      <c r="M197" s="224" t="s">
        <v>19</v>
      </c>
      <c r="N197" s="225" t="s">
        <v>40</v>
      </c>
      <c r="O197" s="86"/>
      <c r="P197" s="226">
        <f>O197*H197</f>
        <v>0</v>
      </c>
      <c r="Q197" s="226">
        <v>0.00020000000000000001</v>
      </c>
      <c r="R197" s="226">
        <f>Q197*H197</f>
        <v>0.0074342000000000002</v>
      </c>
      <c r="S197" s="226">
        <v>0</v>
      </c>
      <c r="T197" s="227">
        <f>S197*H197</f>
        <v>0</v>
      </c>
      <c r="U197" s="40"/>
      <c r="V197" s="40"/>
      <c r="W197" s="40"/>
      <c r="X197" s="40"/>
      <c r="Y197" s="40"/>
      <c r="Z197" s="40"/>
      <c r="AA197" s="40"/>
      <c r="AB197" s="40"/>
      <c r="AC197" s="40"/>
      <c r="AD197" s="40"/>
      <c r="AE197" s="40"/>
      <c r="AR197" s="228" t="s">
        <v>258</v>
      </c>
      <c r="AT197" s="228" t="s">
        <v>254</v>
      </c>
      <c r="AU197" s="228" t="s">
        <v>78</v>
      </c>
      <c r="AY197" s="19" t="s">
        <v>252</v>
      </c>
      <c r="BE197" s="229">
        <f>IF(N197="základní",J197,0)</f>
        <v>0</v>
      </c>
      <c r="BF197" s="229">
        <f>IF(N197="snížená",J197,0)</f>
        <v>0</v>
      </c>
      <c r="BG197" s="229">
        <f>IF(N197="zákl. přenesená",J197,0)</f>
        <v>0</v>
      </c>
      <c r="BH197" s="229">
        <f>IF(N197="sníž. přenesená",J197,0)</f>
        <v>0</v>
      </c>
      <c r="BI197" s="229">
        <f>IF(N197="nulová",J197,0)</f>
        <v>0</v>
      </c>
      <c r="BJ197" s="19" t="s">
        <v>76</v>
      </c>
      <c r="BK197" s="229">
        <f>ROUND(I197*H197,2)</f>
        <v>0</v>
      </c>
      <c r="BL197" s="19" t="s">
        <v>258</v>
      </c>
      <c r="BM197" s="228" t="s">
        <v>4219</v>
      </c>
    </row>
    <row r="198" s="2" customFormat="1">
      <c r="A198" s="40"/>
      <c r="B198" s="41"/>
      <c r="C198" s="42"/>
      <c r="D198" s="230" t="s">
        <v>260</v>
      </c>
      <c r="E198" s="42"/>
      <c r="F198" s="231" t="s">
        <v>4138</v>
      </c>
      <c r="G198" s="42"/>
      <c r="H198" s="42"/>
      <c r="I198" s="232"/>
      <c r="J198" s="42"/>
      <c r="K198" s="42"/>
      <c r="L198" s="46"/>
      <c r="M198" s="233"/>
      <c r="N198" s="234"/>
      <c r="O198" s="86"/>
      <c r="P198" s="86"/>
      <c r="Q198" s="86"/>
      <c r="R198" s="86"/>
      <c r="S198" s="86"/>
      <c r="T198" s="87"/>
      <c r="U198" s="40"/>
      <c r="V198" s="40"/>
      <c r="W198" s="40"/>
      <c r="X198" s="40"/>
      <c r="Y198" s="40"/>
      <c r="Z198" s="40"/>
      <c r="AA198" s="40"/>
      <c r="AB198" s="40"/>
      <c r="AC198" s="40"/>
      <c r="AD198" s="40"/>
      <c r="AE198" s="40"/>
      <c r="AT198" s="19" t="s">
        <v>260</v>
      </c>
      <c r="AU198" s="19" t="s">
        <v>78</v>
      </c>
    </row>
    <row r="199" s="2" customFormat="1" ht="37.8" customHeight="1">
      <c r="A199" s="40"/>
      <c r="B199" s="41"/>
      <c r="C199" s="217" t="s">
        <v>612</v>
      </c>
      <c r="D199" s="217" t="s">
        <v>254</v>
      </c>
      <c r="E199" s="218" t="s">
        <v>4139</v>
      </c>
      <c r="F199" s="219" t="s">
        <v>4140</v>
      </c>
      <c r="G199" s="220" t="s">
        <v>187</v>
      </c>
      <c r="H199" s="221">
        <v>37.170999999999999</v>
      </c>
      <c r="I199" s="222"/>
      <c r="J199" s="223">
        <f>ROUND(I199*H199,2)</f>
        <v>0</v>
      </c>
      <c r="K199" s="219" t="s">
        <v>257</v>
      </c>
      <c r="L199" s="46"/>
      <c r="M199" s="224" t="s">
        <v>19</v>
      </c>
      <c r="N199" s="225" t="s">
        <v>40</v>
      </c>
      <c r="O199" s="86"/>
      <c r="P199" s="226">
        <f>O199*H199</f>
        <v>0</v>
      </c>
      <c r="Q199" s="226">
        <v>0.0057000000000000002</v>
      </c>
      <c r="R199" s="226">
        <f>Q199*H199</f>
        <v>0.2118747</v>
      </c>
      <c r="S199" s="226">
        <v>0</v>
      </c>
      <c r="T199" s="227">
        <f>S199*H199</f>
        <v>0</v>
      </c>
      <c r="U199" s="40"/>
      <c r="V199" s="40"/>
      <c r="W199" s="40"/>
      <c r="X199" s="40"/>
      <c r="Y199" s="40"/>
      <c r="Z199" s="40"/>
      <c r="AA199" s="40"/>
      <c r="AB199" s="40"/>
      <c r="AC199" s="40"/>
      <c r="AD199" s="40"/>
      <c r="AE199" s="40"/>
      <c r="AR199" s="228" t="s">
        <v>258</v>
      </c>
      <c r="AT199" s="228" t="s">
        <v>254</v>
      </c>
      <c r="AU199" s="228" t="s">
        <v>78</v>
      </c>
      <c r="AY199" s="19" t="s">
        <v>252</v>
      </c>
      <c r="BE199" s="229">
        <f>IF(N199="základní",J199,0)</f>
        <v>0</v>
      </c>
      <c r="BF199" s="229">
        <f>IF(N199="snížená",J199,0)</f>
        <v>0</v>
      </c>
      <c r="BG199" s="229">
        <f>IF(N199="zákl. přenesená",J199,0)</f>
        <v>0</v>
      </c>
      <c r="BH199" s="229">
        <f>IF(N199="sníž. přenesená",J199,0)</f>
        <v>0</v>
      </c>
      <c r="BI199" s="229">
        <f>IF(N199="nulová",J199,0)</f>
        <v>0</v>
      </c>
      <c r="BJ199" s="19" t="s">
        <v>76</v>
      </c>
      <c r="BK199" s="229">
        <f>ROUND(I199*H199,2)</f>
        <v>0</v>
      </c>
      <c r="BL199" s="19" t="s">
        <v>258</v>
      </c>
      <c r="BM199" s="228" t="s">
        <v>4220</v>
      </c>
    </row>
    <row r="200" s="2" customFormat="1">
      <c r="A200" s="40"/>
      <c r="B200" s="41"/>
      <c r="C200" s="42"/>
      <c r="D200" s="230" t="s">
        <v>260</v>
      </c>
      <c r="E200" s="42"/>
      <c r="F200" s="231" t="s">
        <v>4142</v>
      </c>
      <c r="G200" s="42"/>
      <c r="H200" s="42"/>
      <c r="I200" s="232"/>
      <c r="J200" s="42"/>
      <c r="K200" s="42"/>
      <c r="L200" s="46"/>
      <c r="M200" s="233"/>
      <c r="N200" s="234"/>
      <c r="O200" s="86"/>
      <c r="P200" s="86"/>
      <c r="Q200" s="86"/>
      <c r="R200" s="86"/>
      <c r="S200" s="86"/>
      <c r="T200" s="87"/>
      <c r="U200" s="40"/>
      <c r="V200" s="40"/>
      <c r="W200" s="40"/>
      <c r="X200" s="40"/>
      <c r="Y200" s="40"/>
      <c r="Z200" s="40"/>
      <c r="AA200" s="40"/>
      <c r="AB200" s="40"/>
      <c r="AC200" s="40"/>
      <c r="AD200" s="40"/>
      <c r="AE200" s="40"/>
      <c r="AT200" s="19" t="s">
        <v>260</v>
      </c>
      <c r="AU200" s="19" t="s">
        <v>78</v>
      </c>
    </row>
    <row r="201" s="2" customFormat="1" ht="24.15" customHeight="1">
      <c r="A201" s="40"/>
      <c r="B201" s="41"/>
      <c r="C201" s="217" t="s">
        <v>618</v>
      </c>
      <c r="D201" s="217" t="s">
        <v>254</v>
      </c>
      <c r="E201" s="218" t="s">
        <v>4187</v>
      </c>
      <c r="F201" s="219" t="s">
        <v>4188</v>
      </c>
      <c r="G201" s="220" t="s">
        <v>183</v>
      </c>
      <c r="H201" s="221">
        <v>4</v>
      </c>
      <c r="I201" s="222"/>
      <c r="J201" s="223">
        <f>ROUND(I201*H201,2)</f>
        <v>0</v>
      </c>
      <c r="K201" s="219" t="s">
        <v>257</v>
      </c>
      <c r="L201" s="46"/>
      <c r="M201" s="224" t="s">
        <v>19</v>
      </c>
      <c r="N201" s="225" t="s">
        <v>40</v>
      </c>
      <c r="O201" s="86"/>
      <c r="P201" s="226">
        <f>O201*H201</f>
        <v>0</v>
      </c>
      <c r="Q201" s="226">
        <v>0</v>
      </c>
      <c r="R201" s="226">
        <f>Q201*H201</f>
        <v>0</v>
      </c>
      <c r="S201" s="226">
        <v>0</v>
      </c>
      <c r="T201" s="227">
        <f>S201*H201</f>
        <v>0</v>
      </c>
      <c r="U201" s="40"/>
      <c r="V201" s="40"/>
      <c r="W201" s="40"/>
      <c r="X201" s="40"/>
      <c r="Y201" s="40"/>
      <c r="Z201" s="40"/>
      <c r="AA201" s="40"/>
      <c r="AB201" s="40"/>
      <c r="AC201" s="40"/>
      <c r="AD201" s="40"/>
      <c r="AE201" s="40"/>
      <c r="AR201" s="228" t="s">
        <v>258</v>
      </c>
      <c r="AT201" s="228" t="s">
        <v>254</v>
      </c>
      <c r="AU201" s="228" t="s">
        <v>78</v>
      </c>
      <c r="AY201" s="19" t="s">
        <v>252</v>
      </c>
      <c r="BE201" s="229">
        <f>IF(N201="základní",J201,0)</f>
        <v>0</v>
      </c>
      <c r="BF201" s="229">
        <f>IF(N201="snížená",J201,0)</f>
        <v>0</v>
      </c>
      <c r="BG201" s="229">
        <f>IF(N201="zákl. přenesená",J201,0)</f>
        <v>0</v>
      </c>
      <c r="BH201" s="229">
        <f>IF(N201="sníž. přenesená",J201,0)</f>
        <v>0</v>
      </c>
      <c r="BI201" s="229">
        <f>IF(N201="nulová",J201,0)</f>
        <v>0</v>
      </c>
      <c r="BJ201" s="19" t="s">
        <v>76</v>
      </c>
      <c r="BK201" s="229">
        <f>ROUND(I201*H201,2)</f>
        <v>0</v>
      </c>
      <c r="BL201" s="19" t="s">
        <v>258</v>
      </c>
      <c r="BM201" s="228" t="s">
        <v>4189</v>
      </c>
    </row>
    <row r="202" s="2" customFormat="1">
      <c r="A202" s="40"/>
      <c r="B202" s="41"/>
      <c r="C202" s="42"/>
      <c r="D202" s="230" t="s">
        <v>260</v>
      </c>
      <c r="E202" s="42"/>
      <c r="F202" s="231" t="s">
        <v>4190</v>
      </c>
      <c r="G202" s="42"/>
      <c r="H202" s="42"/>
      <c r="I202" s="232"/>
      <c r="J202" s="42"/>
      <c r="K202" s="42"/>
      <c r="L202" s="46"/>
      <c r="M202" s="233"/>
      <c r="N202" s="234"/>
      <c r="O202" s="86"/>
      <c r="P202" s="86"/>
      <c r="Q202" s="86"/>
      <c r="R202" s="86"/>
      <c r="S202" s="86"/>
      <c r="T202" s="87"/>
      <c r="U202" s="40"/>
      <c r="V202" s="40"/>
      <c r="W202" s="40"/>
      <c r="X202" s="40"/>
      <c r="Y202" s="40"/>
      <c r="Z202" s="40"/>
      <c r="AA202" s="40"/>
      <c r="AB202" s="40"/>
      <c r="AC202" s="40"/>
      <c r="AD202" s="40"/>
      <c r="AE202" s="40"/>
      <c r="AT202" s="19" t="s">
        <v>260</v>
      </c>
      <c r="AU202" s="19" t="s">
        <v>78</v>
      </c>
    </row>
    <row r="203" s="2" customFormat="1" ht="24.15" customHeight="1">
      <c r="A203" s="40"/>
      <c r="B203" s="41"/>
      <c r="C203" s="279" t="s">
        <v>624</v>
      </c>
      <c r="D203" s="279" t="s">
        <v>468</v>
      </c>
      <c r="E203" s="280" t="s">
        <v>4191</v>
      </c>
      <c r="F203" s="281" t="s">
        <v>4192</v>
      </c>
      <c r="G203" s="282" t="s">
        <v>183</v>
      </c>
      <c r="H203" s="283">
        <v>4.2000000000000002</v>
      </c>
      <c r="I203" s="284"/>
      <c r="J203" s="285">
        <f>ROUND(I203*H203,2)</f>
        <v>0</v>
      </c>
      <c r="K203" s="281" t="s">
        <v>257</v>
      </c>
      <c r="L203" s="286"/>
      <c r="M203" s="287" t="s">
        <v>19</v>
      </c>
      <c r="N203" s="288" t="s">
        <v>40</v>
      </c>
      <c r="O203" s="86"/>
      <c r="P203" s="226">
        <f>O203*H203</f>
        <v>0</v>
      </c>
      <c r="Q203" s="226">
        <v>3.0000000000000001E-05</v>
      </c>
      <c r="R203" s="226">
        <f>Q203*H203</f>
        <v>0.000126</v>
      </c>
      <c r="S203" s="226">
        <v>0</v>
      </c>
      <c r="T203" s="227">
        <f>S203*H203</f>
        <v>0</v>
      </c>
      <c r="U203" s="40"/>
      <c r="V203" s="40"/>
      <c r="W203" s="40"/>
      <c r="X203" s="40"/>
      <c r="Y203" s="40"/>
      <c r="Z203" s="40"/>
      <c r="AA203" s="40"/>
      <c r="AB203" s="40"/>
      <c r="AC203" s="40"/>
      <c r="AD203" s="40"/>
      <c r="AE203" s="40"/>
      <c r="AR203" s="228" t="s">
        <v>303</v>
      </c>
      <c r="AT203" s="228" t="s">
        <v>468</v>
      </c>
      <c r="AU203" s="228" t="s">
        <v>78</v>
      </c>
      <c r="AY203" s="19" t="s">
        <v>252</v>
      </c>
      <c r="BE203" s="229">
        <f>IF(N203="základní",J203,0)</f>
        <v>0</v>
      </c>
      <c r="BF203" s="229">
        <f>IF(N203="snížená",J203,0)</f>
        <v>0</v>
      </c>
      <c r="BG203" s="229">
        <f>IF(N203="zákl. přenesená",J203,0)</f>
        <v>0</v>
      </c>
      <c r="BH203" s="229">
        <f>IF(N203="sníž. přenesená",J203,0)</f>
        <v>0</v>
      </c>
      <c r="BI203" s="229">
        <f>IF(N203="nulová",J203,0)</f>
        <v>0</v>
      </c>
      <c r="BJ203" s="19" t="s">
        <v>76</v>
      </c>
      <c r="BK203" s="229">
        <f>ROUND(I203*H203,2)</f>
        <v>0</v>
      </c>
      <c r="BL203" s="19" t="s">
        <v>258</v>
      </c>
      <c r="BM203" s="228" t="s">
        <v>4193</v>
      </c>
    </row>
    <row r="204" s="13" customFormat="1">
      <c r="A204" s="13"/>
      <c r="B204" s="235"/>
      <c r="C204" s="236"/>
      <c r="D204" s="237" t="s">
        <v>262</v>
      </c>
      <c r="E204" s="238" t="s">
        <v>19</v>
      </c>
      <c r="F204" s="239" t="s">
        <v>9313</v>
      </c>
      <c r="G204" s="236"/>
      <c r="H204" s="238" t="s">
        <v>19</v>
      </c>
      <c r="I204" s="240"/>
      <c r="J204" s="236"/>
      <c r="K204" s="236"/>
      <c r="L204" s="241"/>
      <c r="M204" s="242"/>
      <c r="N204" s="243"/>
      <c r="O204" s="243"/>
      <c r="P204" s="243"/>
      <c r="Q204" s="243"/>
      <c r="R204" s="243"/>
      <c r="S204" s="243"/>
      <c r="T204" s="244"/>
      <c r="U204" s="13"/>
      <c r="V204" s="13"/>
      <c r="W204" s="13"/>
      <c r="X204" s="13"/>
      <c r="Y204" s="13"/>
      <c r="Z204" s="13"/>
      <c r="AA204" s="13"/>
      <c r="AB204" s="13"/>
      <c r="AC204" s="13"/>
      <c r="AD204" s="13"/>
      <c r="AE204" s="13"/>
      <c r="AT204" s="245" t="s">
        <v>262</v>
      </c>
      <c r="AU204" s="245" t="s">
        <v>78</v>
      </c>
      <c r="AV204" s="13" t="s">
        <v>76</v>
      </c>
      <c r="AW204" s="13" t="s">
        <v>31</v>
      </c>
      <c r="AX204" s="13" t="s">
        <v>69</v>
      </c>
      <c r="AY204" s="245" t="s">
        <v>252</v>
      </c>
    </row>
    <row r="205" s="14" customFormat="1">
      <c r="A205" s="14"/>
      <c r="B205" s="246"/>
      <c r="C205" s="247"/>
      <c r="D205" s="237" t="s">
        <v>262</v>
      </c>
      <c r="E205" s="248" t="s">
        <v>19</v>
      </c>
      <c r="F205" s="249" t="s">
        <v>9405</v>
      </c>
      <c r="G205" s="247"/>
      <c r="H205" s="250">
        <v>4</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262</v>
      </c>
      <c r="AU205" s="256" t="s">
        <v>78</v>
      </c>
      <c r="AV205" s="14" t="s">
        <v>78</v>
      </c>
      <c r="AW205" s="14" t="s">
        <v>31</v>
      </c>
      <c r="AX205" s="14" t="s">
        <v>69</v>
      </c>
      <c r="AY205" s="256" t="s">
        <v>252</v>
      </c>
    </row>
    <row r="206" s="15" customFormat="1">
      <c r="A206" s="15"/>
      <c r="B206" s="257"/>
      <c r="C206" s="258"/>
      <c r="D206" s="237" t="s">
        <v>262</v>
      </c>
      <c r="E206" s="259" t="s">
        <v>19</v>
      </c>
      <c r="F206" s="260" t="s">
        <v>265</v>
      </c>
      <c r="G206" s="258"/>
      <c r="H206" s="261">
        <v>4</v>
      </c>
      <c r="I206" s="262"/>
      <c r="J206" s="258"/>
      <c r="K206" s="258"/>
      <c r="L206" s="263"/>
      <c r="M206" s="264"/>
      <c r="N206" s="265"/>
      <c r="O206" s="265"/>
      <c r="P206" s="265"/>
      <c r="Q206" s="265"/>
      <c r="R206" s="265"/>
      <c r="S206" s="265"/>
      <c r="T206" s="266"/>
      <c r="U206" s="15"/>
      <c r="V206" s="15"/>
      <c r="W206" s="15"/>
      <c r="X206" s="15"/>
      <c r="Y206" s="15"/>
      <c r="Z206" s="15"/>
      <c r="AA206" s="15"/>
      <c r="AB206" s="15"/>
      <c r="AC206" s="15"/>
      <c r="AD206" s="15"/>
      <c r="AE206" s="15"/>
      <c r="AT206" s="267" t="s">
        <v>262</v>
      </c>
      <c r="AU206" s="267" t="s">
        <v>78</v>
      </c>
      <c r="AV206" s="15" t="s">
        <v>258</v>
      </c>
      <c r="AW206" s="15" t="s">
        <v>31</v>
      </c>
      <c r="AX206" s="15" t="s">
        <v>76</v>
      </c>
      <c r="AY206" s="267" t="s">
        <v>252</v>
      </c>
    </row>
    <row r="207" s="14" customFormat="1">
      <c r="A207" s="14"/>
      <c r="B207" s="246"/>
      <c r="C207" s="247"/>
      <c r="D207" s="237" t="s">
        <v>262</v>
      </c>
      <c r="E207" s="247"/>
      <c r="F207" s="249" t="s">
        <v>9406</v>
      </c>
      <c r="G207" s="247"/>
      <c r="H207" s="250">
        <v>4.2000000000000002</v>
      </c>
      <c r="I207" s="251"/>
      <c r="J207" s="247"/>
      <c r="K207" s="247"/>
      <c r="L207" s="252"/>
      <c r="M207" s="253"/>
      <c r="N207" s="254"/>
      <c r="O207" s="254"/>
      <c r="P207" s="254"/>
      <c r="Q207" s="254"/>
      <c r="R207" s="254"/>
      <c r="S207" s="254"/>
      <c r="T207" s="255"/>
      <c r="U207" s="14"/>
      <c r="V207" s="14"/>
      <c r="W207" s="14"/>
      <c r="X207" s="14"/>
      <c r="Y207" s="14"/>
      <c r="Z207" s="14"/>
      <c r="AA207" s="14"/>
      <c r="AB207" s="14"/>
      <c r="AC207" s="14"/>
      <c r="AD207" s="14"/>
      <c r="AE207" s="14"/>
      <c r="AT207" s="256" t="s">
        <v>262</v>
      </c>
      <c r="AU207" s="256" t="s">
        <v>78</v>
      </c>
      <c r="AV207" s="14" t="s">
        <v>78</v>
      </c>
      <c r="AW207" s="14" t="s">
        <v>4</v>
      </c>
      <c r="AX207" s="14" t="s">
        <v>76</v>
      </c>
      <c r="AY207" s="256" t="s">
        <v>252</v>
      </c>
    </row>
    <row r="208" s="2" customFormat="1" ht="55.5" customHeight="1">
      <c r="A208" s="40"/>
      <c r="B208" s="41"/>
      <c r="C208" s="217" t="s">
        <v>634</v>
      </c>
      <c r="D208" s="217" t="s">
        <v>254</v>
      </c>
      <c r="E208" s="218" t="s">
        <v>462</v>
      </c>
      <c r="F208" s="219" t="s">
        <v>463</v>
      </c>
      <c r="G208" s="220" t="s">
        <v>183</v>
      </c>
      <c r="H208" s="221">
        <v>0.59999999999999998</v>
      </c>
      <c r="I208" s="222"/>
      <c r="J208" s="223">
        <f>ROUND(I208*H208,2)</f>
        <v>0</v>
      </c>
      <c r="K208" s="219" t="s">
        <v>257</v>
      </c>
      <c r="L208" s="46"/>
      <c r="M208" s="224" t="s">
        <v>19</v>
      </c>
      <c r="N208" s="225" t="s">
        <v>40</v>
      </c>
      <c r="O208" s="86"/>
      <c r="P208" s="226">
        <f>O208*H208</f>
        <v>0</v>
      </c>
      <c r="Q208" s="226">
        <v>0</v>
      </c>
      <c r="R208" s="226">
        <f>Q208*H208</f>
        <v>0</v>
      </c>
      <c r="S208" s="226">
        <v>0</v>
      </c>
      <c r="T208" s="227">
        <f>S208*H208</f>
        <v>0</v>
      </c>
      <c r="U208" s="40"/>
      <c r="V208" s="40"/>
      <c r="W208" s="40"/>
      <c r="X208" s="40"/>
      <c r="Y208" s="40"/>
      <c r="Z208" s="40"/>
      <c r="AA208" s="40"/>
      <c r="AB208" s="40"/>
      <c r="AC208" s="40"/>
      <c r="AD208" s="40"/>
      <c r="AE208" s="40"/>
      <c r="AR208" s="228" t="s">
        <v>258</v>
      </c>
      <c r="AT208" s="228" t="s">
        <v>254</v>
      </c>
      <c r="AU208" s="228" t="s">
        <v>78</v>
      </c>
      <c r="AY208" s="19" t="s">
        <v>252</v>
      </c>
      <c r="BE208" s="229">
        <f>IF(N208="základní",J208,0)</f>
        <v>0</v>
      </c>
      <c r="BF208" s="229">
        <f>IF(N208="snížená",J208,0)</f>
        <v>0</v>
      </c>
      <c r="BG208" s="229">
        <f>IF(N208="zákl. přenesená",J208,0)</f>
        <v>0</v>
      </c>
      <c r="BH208" s="229">
        <f>IF(N208="sníž. přenesená",J208,0)</f>
        <v>0</v>
      </c>
      <c r="BI208" s="229">
        <f>IF(N208="nulová",J208,0)</f>
        <v>0</v>
      </c>
      <c r="BJ208" s="19" t="s">
        <v>76</v>
      </c>
      <c r="BK208" s="229">
        <f>ROUND(I208*H208,2)</f>
        <v>0</v>
      </c>
      <c r="BL208" s="19" t="s">
        <v>258</v>
      </c>
      <c r="BM208" s="228" t="s">
        <v>4214</v>
      </c>
    </row>
    <row r="209" s="2" customFormat="1">
      <c r="A209" s="40"/>
      <c r="B209" s="41"/>
      <c r="C209" s="42"/>
      <c r="D209" s="230" t="s">
        <v>260</v>
      </c>
      <c r="E209" s="42"/>
      <c r="F209" s="231" t="s">
        <v>465</v>
      </c>
      <c r="G209" s="42"/>
      <c r="H209" s="42"/>
      <c r="I209" s="232"/>
      <c r="J209" s="42"/>
      <c r="K209" s="42"/>
      <c r="L209" s="46"/>
      <c r="M209" s="233"/>
      <c r="N209" s="234"/>
      <c r="O209" s="86"/>
      <c r="P209" s="86"/>
      <c r="Q209" s="86"/>
      <c r="R209" s="86"/>
      <c r="S209" s="86"/>
      <c r="T209" s="87"/>
      <c r="U209" s="40"/>
      <c r="V209" s="40"/>
      <c r="W209" s="40"/>
      <c r="X209" s="40"/>
      <c r="Y209" s="40"/>
      <c r="Z209" s="40"/>
      <c r="AA209" s="40"/>
      <c r="AB209" s="40"/>
      <c r="AC209" s="40"/>
      <c r="AD209" s="40"/>
      <c r="AE209" s="40"/>
      <c r="AT209" s="19" t="s">
        <v>260</v>
      </c>
      <c r="AU209" s="19" t="s">
        <v>78</v>
      </c>
    </row>
    <row r="210" s="13" customFormat="1">
      <c r="A210" s="13"/>
      <c r="B210" s="235"/>
      <c r="C210" s="236"/>
      <c r="D210" s="237" t="s">
        <v>262</v>
      </c>
      <c r="E210" s="238" t="s">
        <v>19</v>
      </c>
      <c r="F210" s="239" t="s">
        <v>891</v>
      </c>
      <c r="G210" s="236"/>
      <c r="H210" s="238" t="s">
        <v>19</v>
      </c>
      <c r="I210" s="240"/>
      <c r="J210" s="236"/>
      <c r="K210" s="236"/>
      <c r="L210" s="241"/>
      <c r="M210" s="242"/>
      <c r="N210" s="243"/>
      <c r="O210" s="243"/>
      <c r="P210" s="243"/>
      <c r="Q210" s="243"/>
      <c r="R210" s="243"/>
      <c r="S210" s="243"/>
      <c r="T210" s="244"/>
      <c r="U210" s="13"/>
      <c r="V210" s="13"/>
      <c r="W210" s="13"/>
      <c r="X210" s="13"/>
      <c r="Y210" s="13"/>
      <c r="Z210" s="13"/>
      <c r="AA210" s="13"/>
      <c r="AB210" s="13"/>
      <c r="AC210" s="13"/>
      <c r="AD210" s="13"/>
      <c r="AE210" s="13"/>
      <c r="AT210" s="245" t="s">
        <v>262</v>
      </c>
      <c r="AU210" s="245" t="s">
        <v>78</v>
      </c>
      <c r="AV210" s="13" t="s">
        <v>76</v>
      </c>
      <c r="AW210" s="13" t="s">
        <v>31</v>
      </c>
      <c r="AX210" s="13" t="s">
        <v>69</v>
      </c>
      <c r="AY210" s="245" t="s">
        <v>252</v>
      </c>
    </row>
    <row r="211" s="14" customFormat="1">
      <c r="A211" s="14"/>
      <c r="B211" s="246"/>
      <c r="C211" s="247"/>
      <c r="D211" s="237" t="s">
        <v>262</v>
      </c>
      <c r="E211" s="248" t="s">
        <v>19</v>
      </c>
      <c r="F211" s="249" t="s">
        <v>9407</v>
      </c>
      <c r="G211" s="247"/>
      <c r="H211" s="250">
        <v>0.59999999999999998</v>
      </c>
      <c r="I211" s="251"/>
      <c r="J211" s="247"/>
      <c r="K211" s="247"/>
      <c r="L211" s="252"/>
      <c r="M211" s="253"/>
      <c r="N211" s="254"/>
      <c r="O211" s="254"/>
      <c r="P211" s="254"/>
      <c r="Q211" s="254"/>
      <c r="R211" s="254"/>
      <c r="S211" s="254"/>
      <c r="T211" s="255"/>
      <c r="U211" s="14"/>
      <c r="V211" s="14"/>
      <c r="W211" s="14"/>
      <c r="X211" s="14"/>
      <c r="Y211" s="14"/>
      <c r="Z211" s="14"/>
      <c r="AA211" s="14"/>
      <c r="AB211" s="14"/>
      <c r="AC211" s="14"/>
      <c r="AD211" s="14"/>
      <c r="AE211" s="14"/>
      <c r="AT211" s="256" t="s">
        <v>262</v>
      </c>
      <c r="AU211" s="256" t="s">
        <v>78</v>
      </c>
      <c r="AV211" s="14" t="s">
        <v>78</v>
      </c>
      <c r="AW211" s="14" t="s">
        <v>31</v>
      </c>
      <c r="AX211" s="14" t="s">
        <v>69</v>
      </c>
      <c r="AY211" s="256" t="s">
        <v>252</v>
      </c>
    </row>
    <row r="212" s="15" customFormat="1">
      <c r="A212" s="15"/>
      <c r="B212" s="257"/>
      <c r="C212" s="258"/>
      <c r="D212" s="237" t="s">
        <v>262</v>
      </c>
      <c r="E212" s="259" t="s">
        <v>19</v>
      </c>
      <c r="F212" s="260" t="s">
        <v>265</v>
      </c>
      <c r="G212" s="258"/>
      <c r="H212" s="261">
        <v>0.59999999999999998</v>
      </c>
      <c r="I212" s="262"/>
      <c r="J212" s="258"/>
      <c r="K212" s="258"/>
      <c r="L212" s="263"/>
      <c r="M212" s="264"/>
      <c r="N212" s="265"/>
      <c r="O212" s="265"/>
      <c r="P212" s="265"/>
      <c r="Q212" s="265"/>
      <c r="R212" s="265"/>
      <c r="S212" s="265"/>
      <c r="T212" s="266"/>
      <c r="U212" s="15"/>
      <c r="V212" s="15"/>
      <c r="W212" s="15"/>
      <c r="X212" s="15"/>
      <c r="Y212" s="15"/>
      <c r="Z212" s="15"/>
      <c r="AA212" s="15"/>
      <c r="AB212" s="15"/>
      <c r="AC212" s="15"/>
      <c r="AD212" s="15"/>
      <c r="AE212" s="15"/>
      <c r="AT212" s="267" t="s">
        <v>262</v>
      </c>
      <c r="AU212" s="267" t="s">
        <v>78</v>
      </c>
      <c r="AV212" s="15" t="s">
        <v>258</v>
      </c>
      <c r="AW212" s="15" t="s">
        <v>31</v>
      </c>
      <c r="AX212" s="15" t="s">
        <v>76</v>
      </c>
      <c r="AY212" s="267" t="s">
        <v>252</v>
      </c>
    </row>
    <row r="213" s="2" customFormat="1" ht="24.15" customHeight="1">
      <c r="A213" s="40"/>
      <c r="B213" s="41"/>
      <c r="C213" s="279" t="s">
        <v>1623</v>
      </c>
      <c r="D213" s="279" t="s">
        <v>468</v>
      </c>
      <c r="E213" s="280" t="s">
        <v>469</v>
      </c>
      <c r="F213" s="281" t="s">
        <v>470</v>
      </c>
      <c r="G213" s="282" t="s">
        <v>183</v>
      </c>
      <c r="H213" s="283">
        <v>0.63</v>
      </c>
      <c r="I213" s="284"/>
      <c r="J213" s="285">
        <f>ROUND(I213*H213,2)</f>
        <v>0</v>
      </c>
      <c r="K213" s="281" t="s">
        <v>257</v>
      </c>
      <c r="L213" s="286"/>
      <c r="M213" s="287" t="s">
        <v>19</v>
      </c>
      <c r="N213" s="288" t="s">
        <v>40</v>
      </c>
      <c r="O213" s="86"/>
      <c r="P213" s="226">
        <f>O213*H213</f>
        <v>0</v>
      </c>
      <c r="Q213" s="226">
        <v>4.0000000000000003E-05</v>
      </c>
      <c r="R213" s="226">
        <f>Q213*H213</f>
        <v>2.5200000000000003E-05</v>
      </c>
      <c r="S213" s="226">
        <v>0</v>
      </c>
      <c r="T213" s="227">
        <f>S213*H213</f>
        <v>0</v>
      </c>
      <c r="U213" s="40"/>
      <c r="V213" s="40"/>
      <c r="W213" s="40"/>
      <c r="X213" s="40"/>
      <c r="Y213" s="40"/>
      <c r="Z213" s="40"/>
      <c r="AA213" s="40"/>
      <c r="AB213" s="40"/>
      <c r="AC213" s="40"/>
      <c r="AD213" s="40"/>
      <c r="AE213" s="40"/>
      <c r="AR213" s="228" t="s">
        <v>303</v>
      </c>
      <c r="AT213" s="228" t="s">
        <v>468</v>
      </c>
      <c r="AU213" s="228" t="s">
        <v>78</v>
      </c>
      <c r="AY213" s="19" t="s">
        <v>252</v>
      </c>
      <c r="BE213" s="229">
        <f>IF(N213="základní",J213,0)</f>
        <v>0</v>
      </c>
      <c r="BF213" s="229">
        <f>IF(N213="snížená",J213,0)</f>
        <v>0</v>
      </c>
      <c r="BG213" s="229">
        <f>IF(N213="zákl. přenesená",J213,0)</f>
        <v>0</v>
      </c>
      <c r="BH213" s="229">
        <f>IF(N213="sníž. přenesená",J213,0)</f>
        <v>0</v>
      </c>
      <c r="BI213" s="229">
        <f>IF(N213="nulová",J213,0)</f>
        <v>0</v>
      </c>
      <c r="BJ213" s="19" t="s">
        <v>76</v>
      </c>
      <c r="BK213" s="229">
        <f>ROUND(I213*H213,2)</f>
        <v>0</v>
      </c>
      <c r="BL213" s="19" t="s">
        <v>258</v>
      </c>
      <c r="BM213" s="228" t="s">
        <v>4217</v>
      </c>
    </row>
    <row r="214" s="14" customFormat="1">
      <c r="A214" s="14"/>
      <c r="B214" s="246"/>
      <c r="C214" s="247"/>
      <c r="D214" s="237" t="s">
        <v>262</v>
      </c>
      <c r="E214" s="247"/>
      <c r="F214" s="249" t="s">
        <v>9408</v>
      </c>
      <c r="G214" s="247"/>
      <c r="H214" s="250">
        <v>0.63</v>
      </c>
      <c r="I214" s="251"/>
      <c r="J214" s="247"/>
      <c r="K214" s="247"/>
      <c r="L214" s="252"/>
      <c r="M214" s="253"/>
      <c r="N214" s="254"/>
      <c r="O214" s="254"/>
      <c r="P214" s="254"/>
      <c r="Q214" s="254"/>
      <c r="R214" s="254"/>
      <c r="S214" s="254"/>
      <c r="T214" s="255"/>
      <c r="U214" s="14"/>
      <c r="V214" s="14"/>
      <c r="W214" s="14"/>
      <c r="X214" s="14"/>
      <c r="Y214" s="14"/>
      <c r="Z214" s="14"/>
      <c r="AA214" s="14"/>
      <c r="AB214" s="14"/>
      <c r="AC214" s="14"/>
      <c r="AD214" s="14"/>
      <c r="AE214" s="14"/>
      <c r="AT214" s="256" t="s">
        <v>262</v>
      </c>
      <c r="AU214" s="256" t="s">
        <v>78</v>
      </c>
      <c r="AV214" s="14" t="s">
        <v>78</v>
      </c>
      <c r="AW214" s="14" t="s">
        <v>4</v>
      </c>
      <c r="AX214" s="14" t="s">
        <v>76</v>
      </c>
      <c r="AY214" s="256" t="s">
        <v>252</v>
      </c>
    </row>
    <row r="215" s="12" customFormat="1" ht="22.8" customHeight="1">
      <c r="A215" s="12"/>
      <c r="B215" s="201"/>
      <c r="C215" s="202"/>
      <c r="D215" s="203" t="s">
        <v>68</v>
      </c>
      <c r="E215" s="215" t="s">
        <v>9409</v>
      </c>
      <c r="F215" s="215" t="s">
        <v>9410</v>
      </c>
      <c r="G215" s="202"/>
      <c r="H215" s="202"/>
      <c r="I215" s="205"/>
      <c r="J215" s="216">
        <f>BK215</f>
        <v>0</v>
      </c>
      <c r="K215" s="202"/>
      <c r="L215" s="207"/>
      <c r="M215" s="208"/>
      <c r="N215" s="209"/>
      <c r="O215" s="209"/>
      <c r="P215" s="210">
        <f>SUM(P216:P382)</f>
        <v>0</v>
      </c>
      <c r="Q215" s="209"/>
      <c r="R215" s="210">
        <f>SUM(R216:R382)</f>
        <v>10.732690960000001</v>
      </c>
      <c r="S215" s="209"/>
      <c r="T215" s="211">
        <f>SUM(T216:T382)</f>
        <v>0</v>
      </c>
      <c r="U215" s="12"/>
      <c r="V215" s="12"/>
      <c r="W215" s="12"/>
      <c r="X215" s="12"/>
      <c r="Y215" s="12"/>
      <c r="Z215" s="12"/>
      <c r="AA215" s="12"/>
      <c r="AB215" s="12"/>
      <c r="AC215" s="12"/>
      <c r="AD215" s="12"/>
      <c r="AE215" s="12"/>
      <c r="AR215" s="212" t="s">
        <v>76</v>
      </c>
      <c r="AT215" s="213" t="s">
        <v>68</v>
      </c>
      <c r="AU215" s="213" t="s">
        <v>76</v>
      </c>
      <c r="AY215" s="212" t="s">
        <v>252</v>
      </c>
      <c r="BK215" s="214">
        <f>SUM(BK216:BK382)</f>
        <v>0</v>
      </c>
    </row>
    <row r="216" s="2" customFormat="1" ht="24.15" customHeight="1">
      <c r="A216" s="40"/>
      <c r="B216" s="41"/>
      <c r="C216" s="217" t="s">
        <v>1629</v>
      </c>
      <c r="D216" s="217" t="s">
        <v>254</v>
      </c>
      <c r="E216" s="218" t="s">
        <v>4265</v>
      </c>
      <c r="F216" s="219" t="s">
        <v>4266</v>
      </c>
      <c r="G216" s="220" t="s">
        <v>183</v>
      </c>
      <c r="H216" s="221">
        <v>96.310000000000002</v>
      </c>
      <c r="I216" s="222"/>
      <c r="J216" s="223">
        <f>ROUND(I216*H216,2)</f>
        <v>0</v>
      </c>
      <c r="K216" s="219" t="s">
        <v>257</v>
      </c>
      <c r="L216" s="46"/>
      <c r="M216" s="224" t="s">
        <v>19</v>
      </c>
      <c r="N216" s="225" t="s">
        <v>40</v>
      </c>
      <c r="O216" s="86"/>
      <c r="P216" s="226">
        <f>O216*H216</f>
        <v>0</v>
      </c>
      <c r="Q216" s="226">
        <v>3.0000000000000001E-05</v>
      </c>
      <c r="R216" s="226">
        <f>Q216*H216</f>
        <v>0.0028893</v>
      </c>
      <c r="S216" s="226">
        <v>0</v>
      </c>
      <c r="T216" s="227">
        <f>S216*H216</f>
        <v>0</v>
      </c>
      <c r="U216" s="40"/>
      <c r="V216" s="40"/>
      <c r="W216" s="40"/>
      <c r="X216" s="40"/>
      <c r="Y216" s="40"/>
      <c r="Z216" s="40"/>
      <c r="AA216" s="40"/>
      <c r="AB216" s="40"/>
      <c r="AC216" s="40"/>
      <c r="AD216" s="40"/>
      <c r="AE216" s="40"/>
      <c r="AR216" s="228" t="s">
        <v>258</v>
      </c>
      <c r="AT216" s="228" t="s">
        <v>254</v>
      </c>
      <c r="AU216" s="228" t="s">
        <v>78</v>
      </c>
      <c r="AY216" s="19" t="s">
        <v>252</v>
      </c>
      <c r="BE216" s="229">
        <f>IF(N216="základní",J216,0)</f>
        <v>0</v>
      </c>
      <c r="BF216" s="229">
        <f>IF(N216="snížená",J216,0)</f>
        <v>0</v>
      </c>
      <c r="BG216" s="229">
        <f>IF(N216="zákl. přenesená",J216,0)</f>
        <v>0</v>
      </c>
      <c r="BH216" s="229">
        <f>IF(N216="sníž. přenesená",J216,0)</f>
        <v>0</v>
      </c>
      <c r="BI216" s="229">
        <f>IF(N216="nulová",J216,0)</f>
        <v>0</v>
      </c>
      <c r="BJ216" s="19" t="s">
        <v>76</v>
      </c>
      <c r="BK216" s="229">
        <f>ROUND(I216*H216,2)</f>
        <v>0</v>
      </c>
      <c r="BL216" s="19" t="s">
        <v>258</v>
      </c>
      <c r="BM216" s="228" t="s">
        <v>4267</v>
      </c>
    </row>
    <row r="217" s="2" customFormat="1">
      <c r="A217" s="40"/>
      <c r="B217" s="41"/>
      <c r="C217" s="42"/>
      <c r="D217" s="230" t="s">
        <v>260</v>
      </c>
      <c r="E217" s="42"/>
      <c r="F217" s="231" t="s">
        <v>4268</v>
      </c>
      <c r="G217" s="42"/>
      <c r="H217" s="42"/>
      <c r="I217" s="232"/>
      <c r="J217" s="42"/>
      <c r="K217" s="42"/>
      <c r="L217" s="46"/>
      <c r="M217" s="233"/>
      <c r="N217" s="234"/>
      <c r="O217" s="86"/>
      <c r="P217" s="86"/>
      <c r="Q217" s="86"/>
      <c r="R217" s="86"/>
      <c r="S217" s="86"/>
      <c r="T217" s="87"/>
      <c r="U217" s="40"/>
      <c r="V217" s="40"/>
      <c r="W217" s="40"/>
      <c r="X217" s="40"/>
      <c r="Y217" s="40"/>
      <c r="Z217" s="40"/>
      <c r="AA217" s="40"/>
      <c r="AB217" s="40"/>
      <c r="AC217" s="40"/>
      <c r="AD217" s="40"/>
      <c r="AE217" s="40"/>
      <c r="AT217" s="19" t="s">
        <v>260</v>
      </c>
      <c r="AU217" s="19" t="s">
        <v>78</v>
      </c>
    </row>
    <row r="218" s="13" customFormat="1">
      <c r="A218" s="13"/>
      <c r="B218" s="235"/>
      <c r="C218" s="236"/>
      <c r="D218" s="237" t="s">
        <v>262</v>
      </c>
      <c r="E218" s="238" t="s">
        <v>19</v>
      </c>
      <c r="F218" s="239" t="s">
        <v>9411</v>
      </c>
      <c r="G218" s="236"/>
      <c r="H218" s="238" t="s">
        <v>19</v>
      </c>
      <c r="I218" s="240"/>
      <c r="J218" s="236"/>
      <c r="K218" s="236"/>
      <c r="L218" s="241"/>
      <c r="M218" s="242"/>
      <c r="N218" s="243"/>
      <c r="O218" s="243"/>
      <c r="P218" s="243"/>
      <c r="Q218" s="243"/>
      <c r="R218" s="243"/>
      <c r="S218" s="243"/>
      <c r="T218" s="244"/>
      <c r="U218" s="13"/>
      <c r="V218" s="13"/>
      <c r="W218" s="13"/>
      <c r="X218" s="13"/>
      <c r="Y218" s="13"/>
      <c r="Z218" s="13"/>
      <c r="AA218" s="13"/>
      <c r="AB218" s="13"/>
      <c r="AC218" s="13"/>
      <c r="AD218" s="13"/>
      <c r="AE218" s="13"/>
      <c r="AT218" s="245" t="s">
        <v>262</v>
      </c>
      <c r="AU218" s="245" t="s">
        <v>78</v>
      </c>
      <c r="AV218" s="13" t="s">
        <v>76</v>
      </c>
      <c r="AW218" s="13" t="s">
        <v>31</v>
      </c>
      <c r="AX218" s="13" t="s">
        <v>69</v>
      </c>
      <c r="AY218" s="245" t="s">
        <v>252</v>
      </c>
    </row>
    <row r="219" s="13" customFormat="1">
      <c r="A219" s="13"/>
      <c r="B219" s="235"/>
      <c r="C219" s="236"/>
      <c r="D219" s="237" t="s">
        <v>262</v>
      </c>
      <c r="E219" s="238" t="s">
        <v>19</v>
      </c>
      <c r="F219" s="239" t="s">
        <v>9412</v>
      </c>
      <c r="G219" s="236"/>
      <c r="H219" s="238" t="s">
        <v>19</v>
      </c>
      <c r="I219" s="240"/>
      <c r="J219" s="236"/>
      <c r="K219" s="236"/>
      <c r="L219" s="241"/>
      <c r="M219" s="242"/>
      <c r="N219" s="243"/>
      <c r="O219" s="243"/>
      <c r="P219" s="243"/>
      <c r="Q219" s="243"/>
      <c r="R219" s="243"/>
      <c r="S219" s="243"/>
      <c r="T219" s="244"/>
      <c r="U219" s="13"/>
      <c r="V219" s="13"/>
      <c r="W219" s="13"/>
      <c r="X219" s="13"/>
      <c r="Y219" s="13"/>
      <c r="Z219" s="13"/>
      <c r="AA219" s="13"/>
      <c r="AB219" s="13"/>
      <c r="AC219" s="13"/>
      <c r="AD219" s="13"/>
      <c r="AE219" s="13"/>
      <c r="AT219" s="245" t="s">
        <v>262</v>
      </c>
      <c r="AU219" s="245" t="s">
        <v>78</v>
      </c>
      <c r="AV219" s="13" t="s">
        <v>76</v>
      </c>
      <c r="AW219" s="13" t="s">
        <v>31</v>
      </c>
      <c r="AX219" s="13" t="s">
        <v>69</v>
      </c>
      <c r="AY219" s="245" t="s">
        <v>252</v>
      </c>
    </row>
    <row r="220" s="14" customFormat="1">
      <c r="A220" s="14"/>
      <c r="B220" s="246"/>
      <c r="C220" s="247"/>
      <c r="D220" s="237" t="s">
        <v>262</v>
      </c>
      <c r="E220" s="248" t="s">
        <v>19</v>
      </c>
      <c r="F220" s="249" t="s">
        <v>9413</v>
      </c>
      <c r="G220" s="247"/>
      <c r="H220" s="250">
        <v>38.68</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262</v>
      </c>
      <c r="AU220" s="256" t="s">
        <v>78</v>
      </c>
      <c r="AV220" s="14" t="s">
        <v>78</v>
      </c>
      <c r="AW220" s="14" t="s">
        <v>31</v>
      </c>
      <c r="AX220" s="14" t="s">
        <v>69</v>
      </c>
      <c r="AY220" s="256" t="s">
        <v>252</v>
      </c>
    </row>
    <row r="221" s="14" customFormat="1">
      <c r="A221" s="14"/>
      <c r="B221" s="246"/>
      <c r="C221" s="247"/>
      <c r="D221" s="237" t="s">
        <v>262</v>
      </c>
      <c r="E221" s="248" t="s">
        <v>19</v>
      </c>
      <c r="F221" s="249" t="s">
        <v>9414</v>
      </c>
      <c r="G221" s="247"/>
      <c r="H221" s="250">
        <v>28.52</v>
      </c>
      <c r="I221" s="251"/>
      <c r="J221" s="247"/>
      <c r="K221" s="247"/>
      <c r="L221" s="252"/>
      <c r="M221" s="253"/>
      <c r="N221" s="254"/>
      <c r="O221" s="254"/>
      <c r="P221" s="254"/>
      <c r="Q221" s="254"/>
      <c r="R221" s="254"/>
      <c r="S221" s="254"/>
      <c r="T221" s="255"/>
      <c r="U221" s="14"/>
      <c r="V221" s="14"/>
      <c r="W221" s="14"/>
      <c r="X221" s="14"/>
      <c r="Y221" s="14"/>
      <c r="Z221" s="14"/>
      <c r="AA221" s="14"/>
      <c r="AB221" s="14"/>
      <c r="AC221" s="14"/>
      <c r="AD221" s="14"/>
      <c r="AE221" s="14"/>
      <c r="AT221" s="256" t="s">
        <v>262</v>
      </c>
      <c r="AU221" s="256" t="s">
        <v>78</v>
      </c>
      <c r="AV221" s="14" t="s">
        <v>78</v>
      </c>
      <c r="AW221" s="14" t="s">
        <v>31</v>
      </c>
      <c r="AX221" s="14" t="s">
        <v>69</v>
      </c>
      <c r="AY221" s="256" t="s">
        <v>252</v>
      </c>
    </row>
    <row r="222" s="14" customFormat="1">
      <c r="A222" s="14"/>
      <c r="B222" s="246"/>
      <c r="C222" s="247"/>
      <c r="D222" s="237" t="s">
        <v>262</v>
      </c>
      <c r="E222" s="248" t="s">
        <v>19</v>
      </c>
      <c r="F222" s="249" t="s">
        <v>9415</v>
      </c>
      <c r="G222" s="247"/>
      <c r="H222" s="250">
        <v>9.0700000000000003</v>
      </c>
      <c r="I222" s="251"/>
      <c r="J222" s="247"/>
      <c r="K222" s="247"/>
      <c r="L222" s="252"/>
      <c r="M222" s="253"/>
      <c r="N222" s="254"/>
      <c r="O222" s="254"/>
      <c r="P222" s="254"/>
      <c r="Q222" s="254"/>
      <c r="R222" s="254"/>
      <c r="S222" s="254"/>
      <c r="T222" s="255"/>
      <c r="U222" s="14"/>
      <c r="V222" s="14"/>
      <c r="W222" s="14"/>
      <c r="X222" s="14"/>
      <c r="Y222" s="14"/>
      <c r="Z222" s="14"/>
      <c r="AA222" s="14"/>
      <c r="AB222" s="14"/>
      <c r="AC222" s="14"/>
      <c r="AD222" s="14"/>
      <c r="AE222" s="14"/>
      <c r="AT222" s="256" t="s">
        <v>262</v>
      </c>
      <c r="AU222" s="256" t="s">
        <v>78</v>
      </c>
      <c r="AV222" s="14" t="s">
        <v>78</v>
      </c>
      <c r="AW222" s="14" t="s">
        <v>31</v>
      </c>
      <c r="AX222" s="14" t="s">
        <v>69</v>
      </c>
      <c r="AY222" s="256" t="s">
        <v>252</v>
      </c>
    </row>
    <row r="223" s="14" customFormat="1">
      <c r="A223" s="14"/>
      <c r="B223" s="246"/>
      <c r="C223" s="247"/>
      <c r="D223" s="237" t="s">
        <v>262</v>
      </c>
      <c r="E223" s="248" t="s">
        <v>19</v>
      </c>
      <c r="F223" s="249" t="s">
        <v>9416</v>
      </c>
      <c r="G223" s="247"/>
      <c r="H223" s="250">
        <v>10.02</v>
      </c>
      <c r="I223" s="251"/>
      <c r="J223" s="247"/>
      <c r="K223" s="247"/>
      <c r="L223" s="252"/>
      <c r="M223" s="253"/>
      <c r="N223" s="254"/>
      <c r="O223" s="254"/>
      <c r="P223" s="254"/>
      <c r="Q223" s="254"/>
      <c r="R223" s="254"/>
      <c r="S223" s="254"/>
      <c r="T223" s="255"/>
      <c r="U223" s="14"/>
      <c r="V223" s="14"/>
      <c r="W223" s="14"/>
      <c r="X223" s="14"/>
      <c r="Y223" s="14"/>
      <c r="Z223" s="14"/>
      <c r="AA223" s="14"/>
      <c r="AB223" s="14"/>
      <c r="AC223" s="14"/>
      <c r="AD223" s="14"/>
      <c r="AE223" s="14"/>
      <c r="AT223" s="256" t="s">
        <v>262</v>
      </c>
      <c r="AU223" s="256" t="s">
        <v>78</v>
      </c>
      <c r="AV223" s="14" t="s">
        <v>78</v>
      </c>
      <c r="AW223" s="14" t="s">
        <v>31</v>
      </c>
      <c r="AX223" s="14" t="s">
        <v>69</v>
      </c>
      <c r="AY223" s="256" t="s">
        <v>252</v>
      </c>
    </row>
    <row r="224" s="14" customFormat="1">
      <c r="A224" s="14"/>
      <c r="B224" s="246"/>
      <c r="C224" s="247"/>
      <c r="D224" s="237" t="s">
        <v>262</v>
      </c>
      <c r="E224" s="248" t="s">
        <v>19</v>
      </c>
      <c r="F224" s="249" t="s">
        <v>9417</v>
      </c>
      <c r="G224" s="247"/>
      <c r="H224" s="250">
        <v>10.02</v>
      </c>
      <c r="I224" s="251"/>
      <c r="J224" s="247"/>
      <c r="K224" s="247"/>
      <c r="L224" s="252"/>
      <c r="M224" s="253"/>
      <c r="N224" s="254"/>
      <c r="O224" s="254"/>
      <c r="P224" s="254"/>
      <c r="Q224" s="254"/>
      <c r="R224" s="254"/>
      <c r="S224" s="254"/>
      <c r="T224" s="255"/>
      <c r="U224" s="14"/>
      <c r="V224" s="14"/>
      <c r="W224" s="14"/>
      <c r="X224" s="14"/>
      <c r="Y224" s="14"/>
      <c r="Z224" s="14"/>
      <c r="AA224" s="14"/>
      <c r="AB224" s="14"/>
      <c r="AC224" s="14"/>
      <c r="AD224" s="14"/>
      <c r="AE224" s="14"/>
      <c r="AT224" s="256" t="s">
        <v>262</v>
      </c>
      <c r="AU224" s="256" t="s">
        <v>78</v>
      </c>
      <c r="AV224" s="14" t="s">
        <v>78</v>
      </c>
      <c r="AW224" s="14" t="s">
        <v>31</v>
      </c>
      <c r="AX224" s="14" t="s">
        <v>69</v>
      </c>
      <c r="AY224" s="256" t="s">
        <v>252</v>
      </c>
    </row>
    <row r="225" s="15" customFormat="1">
      <c r="A225" s="15"/>
      <c r="B225" s="257"/>
      <c r="C225" s="258"/>
      <c r="D225" s="237" t="s">
        <v>262</v>
      </c>
      <c r="E225" s="259" t="s">
        <v>19</v>
      </c>
      <c r="F225" s="260" t="s">
        <v>265</v>
      </c>
      <c r="G225" s="258"/>
      <c r="H225" s="261">
        <v>96.310000000000002</v>
      </c>
      <c r="I225" s="262"/>
      <c r="J225" s="258"/>
      <c r="K225" s="258"/>
      <c r="L225" s="263"/>
      <c r="M225" s="264"/>
      <c r="N225" s="265"/>
      <c r="O225" s="265"/>
      <c r="P225" s="265"/>
      <c r="Q225" s="265"/>
      <c r="R225" s="265"/>
      <c r="S225" s="265"/>
      <c r="T225" s="266"/>
      <c r="U225" s="15"/>
      <c r="V225" s="15"/>
      <c r="W225" s="15"/>
      <c r="X225" s="15"/>
      <c r="Y225" s="15"/>
      <c r="Z225" s="15"/>
      <c r="AA225" s="15"/>
      <c r="AB225" s="15"/>
      <c r="AC225" s="15"/>
      <c r="AD225" s="15"/>
      <c r="AE225" s="15"/>
      <c r="AT225" s="267" t="s">
        <v>262</v>
      </c>
      <c r="AU225" s="267" t="s">
        <v>78</v>
      </c>
      <c r="AV225" s="15" t="s">
        <v>258</v>
      </c>
      <c r="AW225" s="15" t="s">
        <v>31</v>
      </c>
      <c r="AX225" s="15" t="s">
        <v>76</v>
      </c>
      <c r="AY225" s="267" t="s">
        <v>252</v>
      </c>
    </row>
    <row r="226" s="2" customFormat="1" ht="21.75" customHeight="1">
      <c r="A226" s="40"/>
      <c r="B226" s="41"/>
      <c r="C226" s="279" t="s">
        <v>640</v>
      </c>
      <c r="D226" s="279" t="s">
        <v>468</v>
      </c>
      <c r="E226" s="280" t="s">
        <v>7337</v>
      </c>
      <c r="F226" s="281" t="s">
        <v>7338</v>
      </c>
      <c r="G226" s="282" t="s">
        <v>183</v>
      </c>
      <c r="H226" s="283">
        <v>101.1255</v>
      </c>
      <c r="I226" s="284"/>
      <c r="J226" s="285">
        <f>ROUND(I226*H226,2)</f>
        <v>0</v>
      </c>
      <c r="K226" s="281" t="s">
        <v>257</v>
      </c>
      <c r="L226" s="286"/>
      <c r="M226" s="287" t="s">
        <v>19</v>
      </c>
      <c r="N226" s="288" t="s">
        <v>40</v>
      </c>
      <c r="O226" s="86"/>
      <c r="P226" s="226">
        <f>O226*H226</f>
        <v>0</v>
      </c>
      <c r="Q226" s="226">
        <v>0.00029999999999999997</v>
      </c>
      <c r="R226" s="226">
        <f>Q226*H226</f>
        <v>0.030337649999999997</v>
      </c>
      <c r="S226" s="226">
        <v>0</v>
      </c>
      <c r="T226" s="227">
        <f>S226*H226</f>
        <v>0</v>
      </c>
      <c r="U226" s="40"/>
      <c r="V226" s="40"/>
      <c r="W226" s="40"/>
      <c r="X226" s="40"/>
      <c r="Y226" s="40"/>
      <c r="Z226" s="40"/>
      <c r="AA226" s="40"/>
      <c r="AB226" s="40"/>
      <c r="AC226" s="40"/>
      <c r="AD226" s="40"/>
      <c r="AE226" s="40"/>
      <c r="AR226" s="228" t="s">
        <v>303</v>
      </c>
      <c r="AT226" s="228" t="s">
        <v>468</v>
      </c>
      <c r="AU226" s="228" t="s">
        <v>78</v>
      </c>
      <c r="AY226" s="19" t="s">
        <v>252</v>
      </c>
      <c r="BE226" s="229">
        <f>IF(N226="základní",J226,0)</f>
        <v>0</v>
      </c>
      <c r="BF226" s="229">
        <f>IF(N226="snížená",J226,0)</f>
        <v>0</v>
      </c>
      <c r="BG226" s="229">
        <f>IF(N226="zákl. přenesená",J226,0)</f>
        <v>0</v>
      </c>
      <c r="BH226" s="229">
        <f>IF(N226="sníž. přenesená",J226,0)</f>
        <v>0</v>
      </c>
      <c r="BI226" s="229">
        <f>IF(N226="nulová",J226,0)</f>
        <v>0</v>
      </c>
      <c r="BJ226" s="19" t="s">
        <v>76</v>
      </c>
      <c r="BK226" s="229">
        <f>ROUND(I226*H226,2)</f>
        <v>0</v>
      </c>
      <c r="BL226" s="19" t="s">
        <v>258</v>
      </c>
      <c r="BM226" s="228" t="s">
        <v>7339</v>
      </c>
    </row>
    <row r="227" s="14" customFormat="1">
      <c r="A227" s="14"/>
      <c r="B227" s="246"/>
      <c r="C227" s="247"/>
      <c r="D227" s="237" t="s">
        <v>262</v>
      </c>
      <c r="E227" s="247"/>
      <c r="F227" s="249" t="s">
        <v>9418</v>
      </c>
      <c r="G227" s="247"/>
      <c r="H227" s="250">
        <v>101.1255</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262</v>
      </c>
      <c r="AU227" s="256" t="s">
        <v>78</v>
      </c>
      <c r="AV227" s="14" t="s">
        <v>78</v>
      </c>
      <c r="AW227" s="14" t="s">
        <v>4</v>
      </c>
      <c r="AX227" s="14" t="s">
        <v>76</v>
      </c>
      <c r="AY227" s="256" t="s">
        <v>252</v>
      </c>
    </row>
    <row r="228" s="2" customFormat="1" ht="24.15" customHeight="1">
      <c r="A228" s="40"/>
      <c r="B228" s="41"/>
      <c r="C228" s="217" t="s">
        <v>647</v>
      </c>
      <c r="D228" s="217" t="s">
        <v>254</v>
      </c>
      <c r="E228" s="218" t="s">
        <v>4187</v>
      </c>
      <c r="F228" s="219" t="s">
        <v>4188</v>
      </c>
      <c r="G228" s="220" t="s">
        <v>183</v>
      </c>
      <c r="H228" s="221">
        <v>96.310000000000002</v>
      </c>
      <c r="I228" s="222"/>
      <c r="J228" s="223">
        <f>ROUND(I228*H228,2)</f>
        <v>0</v>
      </c>
      <c r="K228" s="219" t="s">
        <v>257</v>
      </c>
      <c r="L228" s="46"/>
      <c r="M228" s="224" t="s">
        <v>19</v>
      </c>
      <c r="N228" s="225" t="s">
        <v>40</v>
      </c>
      <c r="O228" s="86"/>
      <c r="P228" s="226">
        <f>O228*H228</f>
        <v>0</v>
      </c>
      <c r="Q228" s="226">
        <v>0</v>
      </c>
      <c r="R228" s="226">
        <f>Q228*H228</f>
        <v>0</v>
      </c>
      <c r="S228" s="226">
        <v>0</v>
      </c>
      <c r="T228" s="227">
        <f>S228*H228</f>
        <v>0</v>
      </c>
      <c r="U228" s="40"/>
      <c r="V228" s="40"/>
      <c r="W228" s="40"/>
      <c r="X228" s="40"/>
      <c r="Y228" s="40"/>
      <c r="Z228" s="40"/>
      <c r="AA228" s="40"/>
      <c r="AB228" s="40"/>
      <c r="AC228" s="40"/>
      <c r="AD228" s="40"/>
      <c r="AE228" s="40"/>
      <c r="AR228" s="228" t="s">
        <v>258</v>
      </c>
      <c r="AT228" s="228" t="s">
        <v>254</v>
      </c>
      <c r="AU228" s="228" t="s">
        <v>78</v>
      </c>
      <c r="AY228" s="19" t="s">
        <v>252</v>
      </c>
      <c r="BE228" s="229">
        <f>IF(N228="základní",J228,0)</f>
        <v>0</v>
      </c>
      <c r="BF228" s="229">
        <f>IF(N228="snížená",J228,0)</f>
        <v>0</v>
      </c>
      <c r="BG228" s="229">
        <f>IF(N228="zákl. přenesená",J228,0)</f>
        <v>0</v>
      </c>
      <c r="BH228" s="229">
        <f>IF(N228="sníž. přenesená",J228,0)</f>
        <v>0</v>
      </c>
      <c r="BI228" s="229">
        <f>IF(N228="nulová",J228,0)</f>
        <v>0</v>
      </c>
      <c r="BJ228" s="19" t="s">
        <v>76</v>
      </c>
      <c r="BK228" s="229">
        <f>ROUND(I228*H228,2)</f>
        <v>0</v>
      </c>
      <c r="BL228" s="19" t="s">
        <v>258</v>
      </c>
      <c r="BM228" s="228" t="s">
        <v>4279</v>
      </c>
    </row>
    <row r="229" s="2" customFormat="1">
      <c r="A229" s="40"/>
      <c r="B229" s="41"/>
      <c r="C229" s="42"/>
      <c r="D229" s="230" t="s">
        <v>260</v>
      </c>
      <c r="E229" s="42"/>
      <c r="F229" s="231" t="s">
        <v>4190</v>
      </c>
      <c r="G229" s="42"/>
      <c r="H229" s="42"/>
      <c r="I229" s="232"/>
      <c r="J229" s="42"/>
      <c r="K229" s="42"/>
      <c r="L229" s="46"/>
      <c r="M229" s="233"/>
      <c r="N229" s="234"/>
      <c r="O229" s="86"/>
      <c r="P229" s="86"/>
      <c r="Q229" s="86"/>
      <c r="R229" s="86"/>
      <c r="S229" s="86"/>
      <c r="T229" s="87"/>
      <c r="U229" s="40"/>
      <c r="V229" s="40"/>
      <c r="W229" s="40"/>
      <c r="X229" s="40"/>
      <c r="Y229" s="40"/>
      <c r="Z229" s="40"/>
      <c r="AA229" s="40"/>
      <c r="AB229" s="40"/>
      <c r="AC229" s="40"/>
      <c r="AD229" s="40"/>
      <c r="AE229" s="40"/>
      <c r="AT229" s="19" t="s">
        <v>260</v>
      </c>
      <c r="AU229" s="19" t="s">
        <v>78</v>
      </c>
    </row>
    <row r="230" s="2" customFormat="1" ht="24.15" customHeight="1">
      <c r="A230" s="40"/>
      <c r="B230" s="41"/>
      <c r="C230" s="279" t="s">
        <v>694</v>
      </c>
      <c r="D230" s="279" t="s">
        <v>468</v>
      </c>
      <c r="E230" s="280" t="s">
        <v>7341</v>
      </c>
      <c r="F230" s="281" t="s">
        <v>7342</v>
      </c>
      <c r="G230" s="282" t="s">
        <v>183</v>
      </c>
      <c r="H230" s="283">
        <v>101.1255</v>
      </c>
      <c r="I230" s="284"/>
      <c r="J230" s="285">
        <f>ROUND(I230*H230,2)</f>
        <v>0</v>
      </c>
      <c r="K230" s="281" t="s">
        <v>257</v>
      </c>
      <c r="L230" s="286"/>
      <c r="M230" s="287" t="s">
        <v>19</v>
      </c>
      <c r="N230" s="288" t="s">
        <v>40</v>
      </c>
      <c r="O230" s="86"/>
      <c r="P230" s="226">
        <f>O230*H230</f>
        <v>0</v>
      </c>
      <c r="Q230" s="226">
        <v>0.00029999999999999997</v>
      </c>
      <c r="R230" s="226">
        <f>Q230*H230</f>
        <v>0.030337649999999997</v>
      </c>
      <c r="S230" s="226">
        <v>0</v>
      </c>
      <c r="T230" s="227">
        <f>S230*H230</f>
        <v>0</v>
      </c>
      <c r="U230" s="40"/>
      <c r="V230" s="40"/>
      <c r="W230" s="40"/>
      <c r="X230" s="40"/>
      <c r="Y230" s="40"/>
      <c r="Z230" s="40"/>
      <c r="AA230" s="40"/>
      <c r="AB230" s="40"/>
      <c r="AC230" s="40"/>
      <c r="AD230" s="40"/>
      <c r="AE230" s="40"/>
      <c r="AR230" s="228" t="s">
        <v>303</v>
      </c>
      <c r="AT230" s="228" t="s">
        <v>468</v>
      </c>
      <c r="AU230" s="228" t="s">
        <v>78</v>
      </c>
      <c r="AY230" s="19" t="s">
        <v>252</v>
      </c>
      <c r="BE230" s="229">
        <f>IF(N230="základní",J230,0)</f>
        <v>0</v>
      </c>
      <c r="BF230" s="229">
        <f>IF(N230="snížená",J230,0)</f>
        <v>0</v>
      </c>
      <c r="BG230" s="229">
        <f>IF(N230="zákl. přenesená",J230,0)</f>
        <v>0</v>
      </c>
      <c r="BH230" s="229">
        <f>IF(N230="sníž. přenesená",J230,0)</f>
        <v>0</v>
      </c>
      <c r="BI230" s="229">
        <f>IF(N230="nulová",J230,0)</f>
        <v>0</v>
      </c>
      <c r="BJ230" s="19" t="s">
        <v>76</v>
      </c>
      <c r="BK230" s="229">
        <f>ROUND(I230*H230,2)</f>
        <v>0</v>
      </c>
      <c r="BL230" s="19" t="s">
        <v>258</v>
      </c>
      <c r="BM230" s="228" t="s">
        <v>7343</v>
      </c>
    </row>
    <row r="231" s="14" customFormat="1">
      <c r="A231" s="14"/>
      <c r="B231" s="246"/>
      <c r="C231" s="247"/>
      <c r="D231" s="237" t="s">
        <v>262</v>
      </c>
      <c r="E231" s="247"/>
      <c r="F231" s="249" t="s">
        <v>9418</v>
      </c>
      <c r="G231" s="247"/>
      <c r="H231" s="250">
        <v>101.1255</v>
      </c>
      <c r="I231" s="251"/>
      <c r="J231" s="247"/>
      <c r="K231" s="247"/>
      <c r="L231" s="252"/>
      <c r="M231" s="253"/>
      <c r="N231" s="254"/>
      <c r="O231" s="254"/>
      <c r="P231" s="254"/>
      <c r="Q231" s="254"/>
      <c r="R231" s="254"/>
      <c r="S231" s="254"/>
      <c r="T231" s="255"/>
      <c r="U231" s="14"/>
      <c r="V231" s="14"/>
      <c r="W231" s="14"/>
      <c r="X231" s="14"/>
      <c r="Y231" s="14"/>
      <c r="Z231" s="14"/>
      <c r="AA231" s="14"/>
      <c r="AB231" s="14"/>
      <c r="AC231" s="14"/>
      <c r="AD231" s="14"/>
      <c r="AE231" s="14"/>
      <c r="AT231" s="256" t="s">
        <v>262</v>
      </c>
      <c r="AU231" s="256" t="s">
        <v>78</v>
      </c>
      <c r="AV231" s="14" t="s">
        <v>78</v>
      </c>
      <c r="AW231" s="14" t="s">
        <v>4</v>
      </c>
      <c r="AX231" s="14" t="s">
        <v>76</v>
      </c>
      <c r="AY231" s="256" t="s">
        <v>252</v>
      </c>
    </row>
    <row r="232" s="2" customFormat="1" ht="44.25" customHeight="1">
      <c r="A232" s="40"/>
      <c r="B232" s="41"/>
      <c r="C232" s="217" t="s">
        <v>701</v>
      </c>
      <c r="D232" s="217" t="s">
        <v>254</v>
      </c>
      <c r="E232" s="218" t="s">
        <v>4313</v>
      </c>
      <c r="F232" s="219" t="s">
        <v>4314</v>
      </c>
      <c r="G232" s="220" t="s">
        <v>187</v>
      </c>
      <c r="H232" s="221">
        <v>242.04060000000001</v>
      </c>
      <c r="I232" s="222"/>
      <c r="J232" s="223">
        <f>ROUND(I232*H232,2)</f>
        <v>0</v>
      </c>
      <c r="K232" s="219" t="s">
        <v>257</v>
      </c>
      <c r="L232" s="46"/>
      <c r="M232" s="224" t="s">
        <v>19</v>
      </c>
      <c r="N232" s="225" t="s">
        <v>40</v>
      </c>
      <c r="O232" s="86"/>
      <c r="P232" s="226">
        <f>O232*H232</f>
        <v>0</v>
      </c>
      <c r="Q232" s="226">
        <v>0.0060000000000000001</v>
      </c>
      <c r="R232" s="226">
        <f>Q232*H232</f>
        <v>1.4522436000000001</v>
      </c>
      <c r="S232" s="226">
        <v>0</v>
      </c>
      <c r="T232" s="227">
        <f>S232*H232</f>
        <v>0</v>
      </c>
      <c r="U232" s="40"/>
      <c r="V232" s="40"/>
      <c r="W232" s="40"/>
      <c r="X232" s="40"/>
      <c r="Y232" s="40"/>
      <c r="Z232" s="40"/>
      <c r="AA232" s="40"/>
      <c r="AB232" s="40"/>
      <c r="AC232" s="40"/>
      <c r="AD232" s="40"/>
      <c r="AE232" s="40"/>
      <c r="AR232" s="228" t="s">
        <v>258</v>
      </c>
      <c r="AT232" s="228" t="s">
        <v>254</v>
      </c>
      <c r="AU232" s="228" t="s">
        <v>78</v>
      </c>
      <c r="AY232" s="19" t="s">
        <v>252</v>
      </c>
      <c r="BE232" s="229">
        <f>IF(N232="základní",J232,0)</f>
        <v>0</v>
      </c>
      <c r="BF232" s="229">
        <f>IF(N232="snížená",J232,0)</f>
        <v>0</v>
      </c>
      <c r="BG232" s="229">
        <f>IF(N232="zákl. přenesená",J232,0)</f>
        <v>0</v>
      </c>
      <c r="BH232" s="229">
        <f>IF(N232="sníž. přenesená",J232,0)</f>
        <v>0</v>
      </c>
      <c r="BI232" s="229">
        <f>IF(N232="nulová",J232,0)</f>
        <v>0</v>
      </c>
      <c r="BJ232" s="19" t="s">
        <v>76</v>
      </c>
      <c r="BK232" s="229">
        <f>ROUND(I232*H232,2)</f>
        <v>0</v>
      </c>
      <c r="BL232" s="19" t="s">
        <v>258</v>
      </c>
      <c r="BM232" s="228" t="s">
        <v>7344</v>
      </c>
    </row>
    <row r="233" s="2" customFormat="1">
      <c r="A233" s="40"/>
      <c r="B233" s="41"/>
      <c r="C233" s="42"/>
      <c r="D233" s="230" t="s">
        <v>260</v>
      </c>
      <c r="E233" s="42"/>
      <c r="F233" s="231" t="s">
        <v>4316</v>
      </c>
      <c r="G233" s="42"/>
      <c r="H233" s="42"/>
      <c r="I233" s="232"/>
      <c r="J233" s="42"/>
      <c r="K233" s="42"/>
      <c r="L233" s="46"/>
      <c r="M233" s="233"/>
      <c r="N233" s="234"/>
      <c r="O233" s="86"/>
      <c r="P233" s="86"/>
      <c r="Q233" s="86"/>
      <c r="R233" s="86"/>
      <c r="S233" s="86"/>
      <c r="T233" s="87"/>
      <c r="U233" s="40"/>
      <c r="V233" s="40"/>
      <c r="W233" s="40"/>
      <c r="X233" s="40"/>
      <c r="Y233" s="40"/>
      <c r="Z233" s="40"/>
      <c r="AA233" s="40"/>
      <c r="AB233" s="40"/>
      <c r="AC233" s="40"/>
      <c r="AD233" s="40"/>
      <c r="AE233" s="40"/>
      <c r="AT233" s="19" t="s">
        <v>260</v>
      </c>
      <c r="AU233" s="19" t="s">
        <v>78</v>
      </c>
    </row>
    <row r="234" s="2" customFormat="1">
      <c r="A234" s="40"/>
      <c r="B234" s="41"/>
      <c r="C234" s="42"/>
      <c r="D234" s="237" t="s">
        <v>963</v>
      </c>
      <c r="E234" s="42"/>
      <c r="F234" s="289" t="s">
        <v>7345</v>
      </c>
      <c r="G234" s="42"/>
      <c r="H234" s="42"/>
      <c r="I234" s="232"/>
      <c r="J234" s="42"/>
      <c r="K234" s="42"/>
      <c r="L234" s="46"/>
      <c r="M234" s="233"/>
      <c r="N234" s="234"/>
      <c r="O234" s="86"/>
      <c r="P234" s="86"/>
      <c r="Q234" s="86"/>
      <c r="R234" s="86"/>
      <c r="S234" s="86"/>
      <c r="T234" s="87"/>
      <c r="U234" s="40"/>
      <c r="V234" s="40"/>
      <c r="W234" s="40"/>
      <c r="X234" s="40"/>
      <c r="Y234" s="40"/>
      <c r="Z234" s="40"/>
      <c r="AA234" s="40"/>
      <c r="AB234" s="40"/>
      <c r="AC234" s="40"/>
      <c r="AD234" s="40"/>
      <c r="AE234" s="40"/>
      <c r="AT234" s="19" t="s">
        <v>963</v>
      </c>
      <c r="AU234" s="19" t="s">
        <v>78</v>
      </c>
    </row>
    <row r="235" s="14" customFormat="1">
      <c r="A235" s="14"/>
      <c r="B235" s="246"/>
      <c r="C235" s="247"/>
      <c r="D235" s="237" t="s">
        <v>262</v>
      </c>
      <c r="E235" s="247"/>
      <c r="F235" s="249" t="s">
        <v>9419</v>
      </c>
      <c r="G235" s="247"/>
      <c r="H235" s="250">
        <v>242.04060000000001</v>
      </c>
      <c r="I235" s="251"/>
      <c r="J235" s="247"/>
      <c r="K235" s="247"/>
      <c r="L235" s="252"/>
      <c r="M235" s="253"/>
      <c r="N235" s="254"/>
      <c r="O235" s="254"/>
      <c r="P235" s="254"/>
      <c r="Q235" s="254"/>
      <c r="R235" s="254"/>
      <c r="S235" s="254"/>
      <c r="T235" s="255"/>
      <c r="U235" s="14"/>
      <c r="V235" s="14"/>
      <c r="W235" s="14"/>
      <c r="X235" s="14"/>
      <c r="Y235" s="14"/>
      <c r="Z235" s="14"/>
      <c r="AA235" s="14"/>
      <c r="AB235" s="14"/>
      <c r="AC235" s="14"/>
      <c r="AD235" s="14"/>
      <c r="AE235" s="14"/>
      <c r="AT235" s="256" t="s">
        <v>262</v>
      </c>
      <c r="AU235" s="256" t="s">
        <v>78</v>
      </c>
      <c r="AV235" s="14" t="s">
        <v>78</v>
      </c>
      <c r="AW235" s="14" t="s">
        <v>4</v>
      </c>
      <c r="AX235" s="14" t="s">
        <v>76</v>
      </c>
      <c r="AY235" s="256" t="s">
        <v>252</v>
      </c>
    </row>
    <row r="236" s="2" customFormat="1" ht="16.5" customHeight="1">
      <c r="A236" s="40"/>
      <c r="B236" s="41"/>
      <c r="C236" s="279" t="s">
        <v>707</v>
      </c>
      <c r="D236" s="279" t="s">
        <v>468</v>
      </c>
      <c r="E236" s="280" t="s">
        <v>4319</v>
      </c>
      <c r="F236" s="281" t="s">
        <v>4320</v>
      </c>
      <c r="G236" s="282" t="s">
        <v>187</v>
      </c>
      <c r="H236" s="283">
        <v>254.14259999999999</v>
      </c>
      <c r="I236" s="284"/>
      <c r="J236" s="285">
        <f>ROUND(I236*H236,2)</f>
        <v>0</v>
      </c>
      <c r="K236" s="281" t="s">
        <v>257</v>
      </c>
      <c r="L236" s="286"/>
      <c r="M236" s="287" t="s">
        <v>19</v>
      </c>
      <c r="N236" s="288" t="s">
        <v>40</v>
      </c>
      <c r="O236" s="86"/>
      <c r="P236" s="226">
        <f>O236*H236</f>
        <v>0</v>
      </c>
      <c r="Q236" s="226">
        <v>0.00034000000000000002</v>
      </c>
      <c r="R236" s="226">
        <f>Q236*H236</f>
        <v>0.086408484000000008</v>
      </c>
      <c r="S236" s="226">
        <v>0</v>
      </c>
      <c r="T236" s="227">
        <f>S236*H236</f>
        <v>0</v>
      </c>
      <c r="U236" s="40"/>
      <c r="V236" s="40"/>
      <c r="W236" s="40"/>
      <c r="X236" s="40"/>
      <c r="Y236" s="40"/>
      <c r="Z236" s="40"/>
      <c r="AA236" s="40"/>
      <c r="AB236" s="40"/>
      <c r="AC236" s="40"/>
      <c r="AD236" s="40"/>
      <c r="AE236" s="40"/>
      <c r="AR236" s="228" t="s">
        <v>303</v>
      </c>
      <c r="AT236" s="228" t="s">
        <v>468</v>
      </c>
      <c r="AU236" s="228" t="s">
        <v>78</v>
      </c>
      <c r="AY236" s="19" t="s">
        <v>252</v>
      </c>
      <c r="BE236" s="229">
        <f>IF(N236="základní",J236,0)</f>
        <v>0</v>
      </c>
      <c r="BF236" s="229">
        <f>IF(N236="snížená",J236,0)</f>
        <v>0</v>
      </c>
      <c r="BG236" s="229">
        <f>IF(N236="zákl. přenesená",J236,0)</f>
        <v>0</v>
      </c>
      <c r="BH236" s="229">
        <f>IF(N236="sníž. přenesená",J236,0)</f>
        <v>0</v>
      </c>
      <c r="BI236" s="229">
        <f>IF(N236="nulová",J236,0)</f>
        <v>0</v>
      </c>
      <c r="BJ236" s="19" t="s">
        <v>76</v>
      </c>
      <c r="BK236" s="229">
        <f>ROUND(I236*H236,2)</f>
        <v>0</v>
      </c>
      <c r="BL236" s="19" t="s">
        <v>258</v>
      </c>
      <c r="BM236" s="228" t="s">
        <v>7347</v>
      </c>
    </row>
    <row r="237" s="14" customFormat="1">
      <c r="A237" s="14"/>
      <c r="B237" s="246"/>
      <c r="C237" s="247"/>
      <c r="D237" s="237" t="s">
        <v>262</v>
      </c>
      <c r="E237" s="247"/>
      <c r="F237" s="249" t="s">
        <v>9420</v>
      </c>
      <c r="G237" s="247"/>
      <c r="H237" s="250">
        <v>254.14259999999999</v>
      </c>
      <c r="I237" s="251"/>
      <c r="J237" s="247"/>
      <c r="K237" s="247"/>
      <c r="L237" s="252"/>
      <c r="M237" s="253"/>
      <c r="N237" s="254"/>
      <c r="O237" s="254"/>
      <c r="P237" s="254"/>
      <c r="Q237" s="254"/>
      <c r="R237" s="254"/>
      <c r="S237" s="254"/>
      <c r="T237" s="255"/>
      <c r="U237" s="14"/>
      <c r="V237" s="14"/>
      <c r="W237" s="14"/>
      <c r="X237" s="14"/>
      <c r="Y237" s="14"/>
      <c r="Z237" s="14"/>
      <c r="AA237" s="14"/>
      <c r="AB237" s="14"/>
      <c r="AC237" s="14"/>
      <c r="AD237" s="14"/>
      <c r="AE237" s="14"/>
      <c r="AT237" s="256" t="s">
        <v>262</v>
      </c>
      <c r="AU237" s="256" t="s">
        <v>78</v>
      </c>
      <c r="AV237" s="14" t="s">
        <v>78</v>
      </c>
      <c r="AW237" s="14" t="s">
        <v>4</v>
      </c>
      <c r="AX237" s="14" t="s">
        <v>76</v>
      </c>
      <c r="AY237" s="256" t="s">
        <v>252</v>
      </c>
    </row>
    <row r="238" s="2" customFormat="1" ht="66.75" customHeight="1">
      <c r="A238" s="40"/>
      <c r="B238" s="41"/>
      <c r="C238" s="217" t="s">
        <v>712</v>
      </c>
      <c r="D238" s="217" t="s">
        <v>254</v>
      </c>
      <c r="E238" s="218" t="s">
        <v>4166</v>
      </c>
      <c r="F238" s="219" t="s">
        <v>4167</v>
      </c>
      <c r="G238" s="220" t="s">
        <v>187</v>
      </c>
      <c r="H238" s="221">
        <v>484.08120000000002</v>
      </c>
      <c r="I238" s="222"/>
      <c r="J238" s="223">
        <f>ROUND(I238*H238,2)</f>
        <v>0</v>
      </c>
      <c r="K238" s="219" t="s">
        <v>257</v>
      </c>
      <c r="L238" s="46"/>
      <c r="M238" s="224" t="s">
        <v>19</v>
      </c>
      <c r="N238" s="225" t="s">
        <v>40</v>
      </c>
      <c r="O238" s="86"/>
      <c r="P238" s="226">
        <f>O238*H238</f>
        <v>0</v>
      </c>
      <c r="Q238" s="226">
        <v>0.0086</v>
      </c>
      <c r="R238" s="226">
        <f>Q238*H238</f>
        <v>4.1630983200000005</v>
      </c>
      <c r="S238" s="226">
        <v>0</v>
      </c>
      <c r="T238" s="227">
        <f>S238*H238</f>
        <v>0</v>
      </c>
      <c r="U238" s="40"/>
      <c r="V238" s="40"/>
      <c r="W238" s="40"/>
      <c r="X238" s="40"/>
      <c r="Y238" s="40"/>
      <c r="Z238" s="40"/>
      <c r="AA238" s="40"/>
      <c r="AB238" s="40"/>
      <c r="AC238" s="40"/>
      <c r="AD238" s="40"/>
      <c r="AE238" s="40"/>
      <c r="AR238" s="228" t="s">
        <v>258</v>
      </c>
      <c r="AT238" s="228" t="s">
        <v>254</v>
      </c>
      <c r="AU238" s="228" t="s">
        <v>78</v>
      </c>
      <c r="AY238" s="19" t="s">
        <v>252</v>
      </c>
      <c r="BE238" s="229">
        <f>IF(N238="základní",J238,0)</f>
        <v>0</v>
      </c>
      <c r="BF238" s="229">
        <f>IF(N238="snížená",J238,0)</f>
        <v>0</v>
      </c>
      <c r="BG238" s="229">
        <f>IF(N238="zákl. přenesená",J238,0)</f>
        <v>0</v>
      </c>
      <c r="BH238" s="229">
        <f>IF(N238="sníž. přenesená",J238,0)</f>
        <v>0</v>
      </c>
      <c r="BI238" s="229">
        <f>IF(N238="nulová",J238,0)</f>
        <v>0</v>
      </c>
      <c r="BJ238" s="19" t="s">
        <v>76</v>
      </c>
      <c r="BK238" s="229">
        <f>ROUND(I238*H238,2)</f>
        <v>0</v>
      </c>
      <c r="BL238" s="19" t="s">
        <v>258</v>
      </c>
      <c r="BM238" s="228" t="s">
        <v>4323</v>
      </c>
    </row>
    <row r="239" s="2" customFormat="1">
      <c r="A239" s="40"/>
      <c r="B239" s="41"/>
      <c r="C239" s="42"/>
      <c r="D239" s="230" t="s">
        <v>260</v>
      </c>
      <c r="E239" s="42"/>
      <c r="F239" s="231" t="s">
        <v>4169</v>
      </c>
      <c r="G239" s="42"/>
      <c r="H239" s="42"/>
      <c r="I239" s="232"/>
      <c r="J239" s="42"/>
      <c r="K239" s="42"/>
      <c r="L239" s="46"/>
      <c r="M239" s="233"/>
      <c r="N239" s="234"/>
      <c r="O239" s="86"/>
      <c r="P239" s="86"/>
      <c r="Q239" s="86"/>
      <c r="R239" s="86"/>
      <c r="S239" s="86"/>
      <c r="T239" s="87"/>
      <c r="U239" s="40"/>
      <c r="V239" s="40"/>
      <c r="W239" s="40"/>
      <c r="X239" s="40"/>
      <c r="Y239" s="40"/>
      <c r="Z239" s="40"/>
      <c r="AA239" s="40"/>
      <c r="AB239" s="40"/>
      <c r="AC239" s="40"/>
      <c r="AD239" s="40"/>
      <c r="AE239" s="40"/>
      <c r="AT239" s="19" t="s">
        <v>260</v>
      </c>
      <c r="AU239" s="19" t="s">
        <v>78</v>
      </c>
    </row>
    <row r="240" s="13" customFormat="1">
      <c r="A240" s="13"/>
      <c r="B240" s="235"/>
      <c r="C240" s="236"/>
      <c r="D240" s="237" t="s">
        <v>262</v>
      </c>
      <c r="E240" s="238" t="s">
        <v>19</v>
      </c>
      <c r="F240" s="239" t="s">
        <v>4284</v>
      </c>
      <c r="G240" s="236"/>
      <c r="H240" s="238" t="s">
        <v>19</v>
      </c>
      <c r="I240" s="240"/>
      <c r="J240" s="236"/>
      <c r="K240" s="236"/>
      <c r="L240" s="241"/>
      <c r="M240" s="242"/>
      <c r="N240" s="243"/>
      <c r="O240" s="243"/>
      <c r="P240" s="243"/>
      <c r="Q240" s="243"/>
      <c r="R240" s="243"/>
      <c r="S240" s="243"/>
      <c r="T240" s="244"/>
      <c r="U240" s="13"/>
      <c r="V240" s="13"/>
      <c r="W240" s="13"/>
      <c r="X240" s="13"/>
      <c r="Y240" s="13"/>
      <c r="Z240" s="13"/>
      <c r="AA240" s="13"/>
      <c r="AB240" s="13"/>
      <c r="AC240" s="13"/>
      <c r="AD240" s="13"/>
      <c r="AE240" s="13"/>
      <c r="AT240" s="245" t="s">
        <v>262</v>
      </c>
      <c r="AU240" s="245" t="s">
        <v>78</v>
      </c>
      <c r="AV240" s="13" t="s">
        <v>76</v>
      </c>
      <c r="AW240" s="13" t="s">
        <v>31</v>
      </c>
      <c r="AX240" s="13" t="s">
        <v>69</v>
      </c>
      <c r="AY240" s="245" t="s">
        <v>252</v>
      </c>
    </row>
    <row r="241" s="13" customFormat="1">
      <c r="A241" s="13"/>
      <c r="B241" s="235"/>
      <c r="C241" s="236"/>
      <c r="D241" s="237" t="s">
        <v>262</v>
      </c>
      <c r="E241" s="238" t="s">
        <v>19</v>
      </c>
      <c r="F241" s="239" t="s">
        <v>9421</v>
      </c>
      <c r="G241" s="236"/>
      <c r="H241" s="238" t="s">
        <v>19</v>
      </c>
      <c r="I241" s="240"/>
      <c r="J241" s="236"/>
      <c r="K241" s="236"/>
      <c r="L241" s="241"/>
      <c r="M241" s="242"/>
      <c r="N241" s="243"/>
      <c r="O241" s="243"/>
      <c r="P241" s="243"/>
      <c r="Q241" s="243"/>
      <c r="R241" s="243"/>
      <c r="S241" s="243"/>
      <c r="T241" s="244"/>
      <c r="U241" s="13"/>
      <c r="V241" s="13"/>
      <c r="W241" s="13"/>
      <c r="X241" s="13"/>
      <c r="Y241" s="13"/>
      <c r="Z241" s="13"/>
      <c r="AA241" s="13"/>
      <c r="AB241" s="13"/>
      <c r="AC241" s="13"/>
      <c r="AD241" s="13"/>
      <c r="AE241" s="13"/>
      <c r="AT241" s="245" t="s">
        <v>262</v>
      </c>
      <c r="AU241" s="245" t="s">
        <v>78</v>
      </c>
      <c r="AV241" s="13" t="s">
        <v>76</v>
      </c>
      <c r="AW241" s="13" t="s">
        <v>31</v>
      </c>
      <c r="AX241" s="13" t="s">
        <v>69</v>
      </c>
      <c r="AY241" s="245" t="s">
        <v>252</v>
      </c>
    </row>
    <row r="242" s="13" customFormat="1">
      <c r="A242" s="13"/>
      <c r="B242" s="235"/>
      <c r="C242" s="236"/>
      <c r="D242" s="237" t="s">
        <v>262</v>
      </c>
      <c r="E242" s="238" t="s">
        <v>19</v>
      </c>
      <c r="F242" s="239" t="s">
        <v>9422</v>
      </c>
      <c r="G242" s="236"/>
      <c r="H242" s="238" t="s">
        <v>19</v>
      </c>
      <c r="I242" s="240"/>
      <c r="J242" s="236"/>
      <c r="K242" s="236"/>
      <c r="L242" s="241"/>
      <c r="M242" s="242"/>
      <c r="N242" s="243"/>
      <c r="O242" s="243"/>
      <c r="P242" s="243"/>
      <c r="Q242" s="243"/>
      <c r="R242" s="243"/>
      <c r="S242" s="243"/>
      <c r="T242" s="244"/>
      <c r="U242" s="13"/>
      <c r="V242" s="13"/>
      <c r="W242" s="13"/>
      <c r="X242" s="13"/>
      <c r="Y242" s="13"/>
      <c r="Z242" s="13"/>
      <c r="AA242" s="13"/>
      <c r="AB242" s="13"/>
      <c r="AC242" s="13"/>
      <c r="AD242" s="13"/>
      <c r="AE242" s="13"/>
      <c r="AT242" s="245" t="s">
        <v>262</v>
      </c>
      <c r="AU242" s="245" t="s">
        <v>78</v>
      </c>
      <c r="AV242" s="13" t="s">
        <v>76</v>
      </c>
      <c r="AW242" s="13" t="s">
        <v>31</v>
      </c>
      <c r="AX242" s="13" t="s">
        <v>69</v>
      </c>
      <c r="AY242" s="245" t="s">
        <v>252</v>
      </c>
    </row>
    <row r="243" s="14" customFormat="1">
      <c r="A243" s="14"/>
      <c r="B243" s="246"/>
      <c r="C243" s="247"/>
      <c r="D243" s="237" t="s">
        <v>262</v>
      </c>
      <c r="E243" s="248" t="s">
        <v>19</v>
      </c>
      <c r="F243" s="249" t="s">
        <v>9423</v>
      </c>
      <c r="G243" s="247"/>
      <c r="H243" s="250">
        <v>202.6524</v>
      </c>
      <c r="I243" s="251"/>
      <c r="J243" s="247"/>
      <c r="K243" s="247"/>
      <c r="L243" s="252"/>
      <c r="M243" s="253"/>
      <c r="N243" s="254"/>
      <c r="O243" s="254"/>
      <c r="P243" s="254"/>
      <c r="Q243" s="254"/>
      <c r="R243" s="254"/>
      <c r="S243" s="254"/>
      <c r="T243" s="255"/>
      <c r="U243" s="14"/>
      <c r="V243" s="14"/>
      <c r="W243" s="14"/>
      <c r="X243" s="14"/>
      <c r="Y243" s="14"/>
      <c r="Z243" s="14"/>
      <c r="AA243" s="14"/>
      <c r="AB243" s="14"/>
      <c r="AC243" s="14"/>
      <c r="AD243" s="14"/>
      <c r="AE243" s="14"/>
      <c r="AT243" s="256" t="s">
        <v>262</v>
      </c>
      <c r="AU243" s="256" t="s">
        <v>78</v>
      </c>
      <c r="AV243" s="14" t="s">
        <v>78</v>
      </c>
      <c r="AW243" s="14" t="s">
        <v>31</v>
      </c>
      <c r="AX243" s="14" t="s">
        <v>69</v>
      </c>
      <c r="AY243" s="256" t="s">
        <v>252</v>
      </c>
    </row>
    <row r="244" s="14" customFormat="1">
      <c r="A244" s="14"/>
      <c r="B244" s="246"/>
      <c r="C244" s="247"/>
      <c r="D244" s="237" t="s">
        <v>262</v>
      </c>
      <c r="E244" s="248" t="s">
        <v>19</v>
      </c>
      <c r="F244" s="249" t="s">
        <v>9424</v>
      </c>
      <c r="G244" s="247"/>
      <c r="H244" s="250">
        <v>235.23779999999999</v>
      </c>
      <c r="I244" s="251"/>
      <c r="J244" s="247"/>
      <c r="K244" s="247"/>
      <c r="L244" s="252"/>
      <c r="M244" s="253"/>
      <c r="N244" s="254"/>
      <c r="O244" s="254"/>
      <c r="P244" s="254"/>
      <c r="Q244" s="254"/>
      <c r="R244" s="254"/>
      <c r="S244" s="254"/>
      <c r="T244" s="255"/>
      <c r="U244" s="14"/>
      <c r="V244" s="14"/>
      <c r="W244" s="14"/>
      <c r="X244" s="14"/>
      <c r="Y244" s="14"/>
      <c r="Z244" s="14"/>
      <c r="AA244" s="14"/>
      <c r="AB244" s="14"/>
      <c r="AC244" s="14"/>
      <c r="AD244" s="14"/>
      <c r="AE244" s="14"/>
      <c r="AT244" s="256" t="s">
        <v>262</v>
      </c>
      <c r="AU244" s="256" t="s">
        <v>78</v>
      </c>
      <c r="AV244" s="14" t="s">
        <v>78</v>
      </c>
      <c r="AW244" s="14" t="s">
        <v>31</v>
      </c>
      <c r="AX244" s="14" t="s">
        <v>69</v>
      </c>
      <c r="AY244" s="256" t="s">
        <v>252</v>
      </c>
    </row>
    <row r="245" s="14" customFormat="1">
      <c r="A245" s="14"/>
      <c r="B245" s="246"/>
      <c r="C245" s="247"/>
      <c r="D245" s="237" t="s">
        <v>262</v>
      </c>
      <c r="E245" s="248" t="s">
        <v>19</v>
      </c>
      <c r="F245" s="249" t="s">
        <v>9425</v>
      </c>
      <c r="G245" s="247"/>
      <c r="H245" s="250">
        <v>-31.385999999999999</v>
      </c>
      <c r="I245" s="251"/>
      <c r="J245" s="247"/>
      <c r="K245" s="247"/>
      <c r="L245" s="252"/>
      <c r="M245" s="253"/>
      <c r="N245" s="254"/>
      <c r="O245" s="254"/>
      <c r="P245" s="254"/>
      <c r="Q245" s="254"/>
      <c r="R245" s="254"/>
      <c r="S245" s="254"/>
      <c r="T245" s="255"/>
      <c r="U245" s="14"/>
      <c r="V245" s="14"/>
      <c r="W245" s="14"/>
      <c r="X245" s="14"/>
      <c r="Y245" s="14"/>
      <c r="Z245" s="14"/>
      <c r="AA245" s="14"/>
      <c r="AB245" s="14"/>
      <c r="AC245" s="14"/>
      <c r="AD245" s="14"/>
      <c r="AE245" s="14"/>
      <c r="AT245" s="256" t="s">
        <v>262</v>
      </c>
      <c r="AU245" s="256" t="s">
        <v>78</v>
      </c>
      <c r="AV245" s="14" t="s">
        <v>78</v>
      </c>
      <c r="AW245" s="14" t="s">
        <v>31</v>
      </c>
      <c r="AX245" s="14" t="s">
        <v>69</v>
      </c>
      <c r="AY245" s="256" t="s">
        <v>252</v>
      </c>
    </row>
    <row r="246" s="14" customFormat="1">
      <c r="A246" s="14"/>
      <c r="B246" s="246"/>
      <c r="C246" s="247"/>
      <c r="D246" s="237" t="s">
        <v>262</v>
      </c>
      <c r="E246" s="248" t="s">
        <v>19</v>
      </c>
      <c r="F246" s="249" t="s">
        <v>9426</v>
      </c>
      <c r="G246" s="247"/>
      <c r="H246" s="250">
        <v>51.148400000000002</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262</v>
      </c>
      <c r="AU246" s="256" t="s">
        <v>78</v>
      </c>
      <c r="AV246" s="14" t="s">
        <v>78</v>
      </c>
      <c r="AW246" s="14" t="s">
        <v>31</v>
      </c>
      <c r="AX246" s="14" t="s">
        <v>69</v>
      </c>
      <c r="AY246" s="256" t="s">
        <v>252</v>
      </c>
    </row>
    <row r="247" s="14" customFormat="1">
      <c r="A247" s="14"/>
      <c r="B247" s="246"/>
      <c r="C247" s="247"/>
      <c r="D247" s="237" t="s">
        <v>262</v>
      </c>
      <c r="E247" s="248" t="s">
        <v>19</v>
      </c>
      <c r="F247" s="249" t="s">
        <v>9427</v>
      </c>
      <c r="G247" s="247"/>
      <c r="H247" s="250">
        <v>51.148400000000002</v>
      </c>
      <c r="I247" s="251"/>
      <c r="J247" s="247"/>
      <c r="K247" s="247"/>
      <c r="L247" s="252"/>
      <c r="M247" s="253"/>
      <c r="N247" s="254"/>
      <c r="O247" s="254"/>
      <c r="P247" s="254"/>
      <c r="Q247" s="254"/>
      <c r="R247" s="254"/>
      <c r="S247" s="254"/>
      <c r="T247" s="255"/>
      <c r="U247" s="14"/>
      <c r="V247" s="14"/>
      <c r="W247" s="14"/>
      <c r="X247" s="14"/>
      <c r="Y247" s="14"/>
      <c r="Z247" s="14"/>
      <c r="AA247" s="14"/>
      <c r="AB247" s="14"/>
      <c r="AC247" s="14"/>
      <c r="AD247" s="14"/>
      <c r="AE247" s="14"/>
      <c r="AT247" s="256" t="s">
        <v>262</v>
      </c>
      <c r="AU247" s="256" t="s">
        <v>78</v>
      </c>
      <c r="AV247" s="14" t="s">
        <v>78</v>
      </c>
      <c r="AW247" s="14" t="s">
        <v>31</v>
      </c>
      <c r="AX247" s="14" t="s">
        <v>69</v>
      </c>
      <c r="AY247" s="256" t="s">
        <v>252</v>
      </c>
    </row>
    <row r="248" s="16" customFormat="1">
      <c r="A248" s="16"/>
      <c r="B248" s="268"/>
      <c r="C248" s="269"/>
      <c r="D248" s="237" t="s">
        <v>262</v>
      </c>
      <c r="E248" s="270" t="s">
        <v>19</v>
      </c>
      <c r="F248" s="271" t="s">
        <v>333</v>
      </c>
      <c r="G248" s="269"/>
      <c r="H248" s="272">
        <v>508.80099999999999</v>
      </c>
      <c r="I248" s="273"/>
      <c r="J248" s="269"/>
      <c r="K248" s="269"/>
      <c r="L248" s="274"/>
      <c r="M248" s="275"/>
      <c r="N248" s="276"/>
      <c r="O248" s="276"/>
      <c r="P248" s="276"/>
      <c r="Q248" s="276"/>
      <c r="R248" s="276"/>
      <c r="S248" s="276"/>
      <c r="T248" s="277"/>
      <c r="U248" s="16"/>
      <c r="V248" s="16"/>
      <c r="W248" s="16"/>
      <c r="X248" s="16"/>
      <c r="Y248" s="16"/>
      <c r="Z248" s="16"/>
      <c r="AA248" s="16"/>
      <c r="AB248" s="16"/>
      <c r="AC248" s="16"/>
      <c r="AD248" s="16"/>
      <c r="AE248" s="16"/>
      <c r="AT248" s="278" t="s">
        <v>262</v>
      </c>
      <c r="AU248" s="278" t="s">
        <v>78</v>
      </c>
      <c r="AV248" s="16" t="s">
        <v>85</v>
      </c>
      <c r="AW248" s="16" t="s">
        <v>31</v>
      </c>
      <c r="AX248" s="16" t="s">
        <v>69</v>
      </c>
      <c r="AY248" s="278" t="s">
        <v>252</v>
      </c>
    </row>
    <row r="249" s="14" customFormat="1">
      <c r="A249" s="14"/>
      <c r="B249" s="246"/>
      <c r="C249" s="247"/>
      <c r="D249" s="237" t="s">
        <v>262</v>
      </c>
      <c r="E249" s="248" t="s">
        <v>19</v>
      </c>
      <c r="F249" s="249" t="s">
        <v>9428</v>
      </c>
      <c r="G249" s="247"/>
      <c r="H249" s="250">
        <v>-16.5</v>
      </c>
      <c r="I249" s="251"/>
      <c r="J249" s="247"/>
      <c r="K249" s="247"/>
      <c r="L249" s="252"/>
      <c r="M249" s="253"/>
      <c r="N249" s="254"/>
      <c r="O249" s="254"/>
      <c r="P249" s="254"/>
      <c r="Q249" s="254"/>
      <c r="R249" s="254"/>
      <c r="S249" s="254"/>
      <c r="T249" s="255"/>
      <c r="U249" s="14"/>
      <c r="V249" s="14"/>
      <c r="W249" s="14"/>
      <c r="X249" s="14"/>
      <c r="Y249" s="14"/>
      <c r="Z249" s="14"/>
      <c r="AA249" s="14"/>
      <c r="AB249" s="14"/>
      <c r="AC249" s="14"/>
      <c r="AD249" s="14"/>
      <c r="AE249" s="14"/>
      <c r="AT249" s="256" t="s">
        <v>262</v>
      </c>
      <c r="AU249" s="256" t="s">
        <v>78</v>
      </c>
      <c r="AV249" s="14" t="s">
        <v>78</v>
      </c>
      <c r="AW249" s="14" t="s">
        <v>31</v>
      </c>
      <c r="AX249" s="14" t="s">
        <v>69</v>
      </c>
      <c r="AY249" s="256" t="s">
        <v>252</v>
      </c>
    </row>
    <row r="250" s="14" customFormat="1">
      <c r="A250" s="14"/>
      <c r="B250" s="246"/>
      <c r="C250" s="247"/>
      <c r="D250" s="237" t="s">
        <v>262</v>
      </c>
      <c r="E250" s="248" t="s">
        <v>19</v>
      </c>
      <c r="F250" s="249" t="s">
        <v>9429</v>
      </c>
      <c r="G250" s="247"/>
      <c r="H250" s="250">
        <v>-8.2197999999999993</v>
      </c>
      <c r="I250" s="251"/>
      <c r="J250" s="247"/>
      <c r="K250" s="247"/>
      <c r="L250" s="252"/>
      <c r="M250" s="253"/>
      <c r="N250" s="254"/>
      <c r="O250" s="254"/>
      <c r="P250" s="254"/>
      <c r="Q250" s="254"/>
      <c r="R250" s="254"/>
      <c r="S250" s="254"/>
      <c r="T250" s="255"/>
      <c r="U250" s="14"/>
      <c r="V250" s="14"/>
      <c r="W250" s="14"/>
      <c r="X250" s="14"/>
      <c r="Y250" s="14"/>
      <c r="Z250" s="14"/>
      <c r="AA250" s="14"/>
      <c r="AB250" s="14"/>
      <c r="AC250" s="14"/>
      <c r="AD250" s="14"/>
      <c r="AE250" s="14"/>
      <c r="AT250" s="256" t="s">
        <v>262</v>
      </c>
      <c r="AU250" s="256" t="s">
        <v>78</v>
      </c>
      <c r="AV250" s="14" t="s">
        <v>78</v>
      </c>
      <c r="AW250" s="14" t="s">
        <v>31</v>
      </c>
      <c r="AX250" s="14" t="s">
        <v>69</v>
      </c>
      <c r="AY250" s="256" t="s">
        <v>252</v>
      </c>
    </row>
    <row r="251" s="16" customFormat="1">
      <c r="A251" s="16"/>
      <c r="B251" s="268"/>
      <c r="C251" s="269"/>
      <c r="D251" s="237" t="s">
        <v>262</v>
      </c>
      <c r="E251" s="270" t="s">
        <v>19</v>
      </c>
      <c r="F251" s="271" t="s">
        <v>333</v>
      </c>
      <c r="G251" s="269"/>
      <c r="H251" s="272">
        <v>-24.719799999999999</v>
      </c>
      <c r="I251" s="273"/>
      <c r="J251" s="269"/>
      <c r="K251" s="269"/>
      <c r="L251" s="274"/>
      <c r="M251" s="275"/>
      <c r="N251" s="276"/>
      <c r="O251" s="276"/>
      <c r="P251" s="276"/>
      <c r="Q251" s="276"/>
      <c r="R251" s="276"/>
      <c r="S251" s="276"/>
      <c r="T251" s="277"/>
      <c r="U251" s="16"/>
      <c r="V251" s="16"/>
      <c r="W251" s="16"/>
      <c r="X251" s="16"/>
      <c r="Y251" s="16"/>
      <c r="Z251" s="16"/>
      <c r="AA251" s="16"/>
      <c r="AB251" s="16"/>
      <c r="AC251" s="16"/>
      <c r="AD251" s="16"/>
      <c r="AE251" s="16"/>
      <c r="AT251" s="278" t="s">
        <v>262</v>
      </c>
      <c r="AU251" s="278" t="s">
        <v>78</v>
      </c>
      <c r="AV251" s="16" t="s">
        <v>85</v>
      </c>
      <c r="AW251" s="16" t="s">
        <v>31</v>
      </c>
      <c r="AX251" s="16" t="s">
        <v>69</v>
      </c>
      <c r="AY251" s="278" t="s">
        <v>252</v>
      </c>
    </row>
    <row r="252" s="15" customFormat="1">
      <c r="A252" s="15"/>
      <c r="B252" s="257"/>
      <c r="C252" s="258"/>
      <c r="D252" s="237" t="s">
        <v>262</v>
      </c>
      <c r="E252" s="259" t="s">
        <v>19</v>
      </c>
      <c r="F252" s="260" t="s">
        <v>265</v>
      </c>
      <c r="G252" s="258"/>
      <c r="H252" s="261">
        <v>484.08120000000002</v>
      </c>
      <c r="I252" s="262"/>
      <c r="J252" s="258"/>
      <c r="K252" s="258"/>
      <c r="L252" s="263"/>
      <c r="M252" s="264"/>
      <c r="N252" s="265"/>
      <c r="O252" s="265"/>
      <c r="P252" s="265"/>
      <c r="Q252" s="265"/>
      <c r="R252" s="265"/>
      <c r="S252" s="265"/>
      <c r="T252" s="266"/>
      <c r="U252" s="15"/>
      <c r="V252" s="15"/>
      <c r="W252" s="15"/>
      <c r="X252" s="15"/>
      <c r="Y252" s="15"/>
      <c r="Z252" s="15"/>
      <c r="AA252" s="15"/>
      <c r="AB252" s="15"/>
      <c r="AC252" s="15"/>
      <c r="AD252" s="15"/>
      <c r="AE252" s="15"/>
      <c r="AT252" s="267" t="s">
        <v>262</v>
      </c>
      <c r="AU252" s="267" t="s">
        <v>78</v>
      </c>
      <c r="AV252" s="15" t="s">
        <v>258</v>
      </c>
      <c r="AW252" s="15" t="s">
        <v>31</v>
      </c>
      <c r="AX252" s="15" t="s">
        <v>76</v>
      </c>
      <c r="AY252" s="267" t="s">
        <v>252</v>
      </c>
    </row>
    <row r="253" s="2" customFormat="1" ht="16.5" customHeight="1">
      <c r="A253" s="40"/>
      <c r="B253" s="41"/>
      <c r="C253" s="279" t="s">
        <v>718</v>
      </c>
      <c r="D253" s="279" t="s">
        <v>468</v>
      </c>
      <c r="E253" s="280" t="s">
        <v>4338</v>
      </c>
      <c r="F253" s="281" t="s">
        <v>4339</v>
      </c>
      <c r="G253" s="282" t="s">
        <v>187</v>
      </c>
      <c r="H253" s="283">
        <v>508.28530000000001</v>
      </c>
      <c r="I253" s="284"/>
      <c r="J253" s="285">
        <f>ROUND(I253*H253,2)</f>
        <v>0</v>
      </c>
      <c r="K253" s="281" t="s">
        <v>257</v>
      </c>
      <c r="L253" s="286"/>
      <c r="M253" s="287" t="s">
        <v>19</v>
      </c>
      <c r="N253" s="288" t="s">
        <v>40</v>
      </c>
      <c r="O253" s="86"/>
      <c r="P253" s="226">
        <f>O253*H253</f>
        <v>0</v>
      </c>
      <c r="Q253" s="226">
        <v>0.0027200000000000002</v>
      </c>
      <c r="R253" s="226">
        <f>Q253*H253</f>
        <v>1.3825360160000002</v>
      </c>
      <c r="S253" s="226">
        <v>0</v>
      </c>
      <c r="T253" s="227">
        <f>S253*H253</f>
        <v>0</v>
      </c>
      <c r="U253" s="40"/>
      <c r="V253" s="40"/>
      <c r="W253" s="40"/>
      <c r="X253" s="40"/>
      <c r="Y253" s="40"/>
      <c r="Z253" s="40"/>
      <c r="AA253" s="40"/>
      <c r="AB253" s="40"/>
      <c r="AC253" s="40"/>
      <c r="AD253" s="40"/>
      <c r="AE253" s="40"/>
      <c r="AR253" s="228" t="s">
        <v>303</v>
      </c>
      <c r="AT253" s="228" t="s">
        <v>468</v>
      </c>
      <c r="AU253" s="228" t="s">
        <v>78</v>
      </c>
      <c r="AY253" s="19" t="s">
        <v>252</v>
      </c>
      <c r="BE253" s="229">
        <f>IF(N253="základní",J253,0)</f>
        <v>0</v>
      </c>
      <c r="BF253" s="229">
        <f>IF(N253="snížená",J253,0)</f>
        <v>0</v>
      </c>
      <c r="BG253" s="229">
        <f>IF(N253="zákl. přenesená",J253,0)</f>
        <v>0</v>
      </c>
      <c r="BH253" s="229">
        <f>IF(N253="sníž. přenesená",J253,0)</f>
        <v>0</v>
      </c>
      <c r="BI253" s="229">
        <f>IF(N253="nulová",J253,0)</f>
        <v>0</v>
      </c>
      <c r="BJ253" s="19" t="s">
        <v>76</v>
      </c>
      <c r="BK253" s="229">
        <f>ROUND(I253*H253,2)</f>
        <v>0</v>
      </c>
      <c r="BL253" s="19" t="s">
        <v>258</v>
      </c>
      <c r="BM253" s="228" t="s">
        <v>4340</v>
      </c>
    </row>
    <row r="254" s="14" customFormat="1">
      <c r="A254" s="14"/>
      <c r="B254" s="246"/>
      <c r="C254" s="247"/>
      <c r="D254" s="237" t="s">
        <v>262</v>
      </c>
      <c r="E254" s="247"/>
      <c r="F254" s="249" t="s">
        <v>9430</v>
      </c>
      <c r="G254" s="247"/>
      <c r="H254" s="250">
        <v>508.28530000000001</v>
      </c>
      <c r="I254" s="251"/>
      <c r="J254" s="247"/>
      <c r="K254" s="247"/>
      <c r="L254" s="252"/>
      <c r="M254" s="253"/>
      <c r="N254" s="254"/>
      <c r="O254" s="254"/>
      <c r="P254" s="254"/>
      <c r="Q254" s="254"/>
      <c r="R254" s="254"/>
      <c r="S254" s="254"/>
      <c r="T254" s="255"/>
      <c r="U254" s="14"/>
      <c r="V254" s="14"/>
      <c r="W254" s="14"/>
      <c r="X254" s="14"/>
      <c r="Y254" s="14"/>
      <c r="Z254" s="14"/>
      <c r="AA254" s="14"/>
      <c r="AB254" s="14"/>
      <c r="AC254" s="14"/>
      <c r="AD254" s="14"/>
      <c r="AE254" s="14"/>
      <c r="AT254" s="256" t="s">
        <v>262</v>
      </c>
      <c r="AU254" s="256" t="s">
        <v>78</v>
      </c>
      <c r="AV254" s="14" t="s">
        <v>78</v>
      </c>
      <c r="AW254" s="14" t="s">
        <v>4</v>
      </c>
      <c r="AX254" s="14" t="s">
        <v>76</v>
      </c>
      <c r="AY254" s="256" t="s">
        <v>252</v>
      </c>
    </row>
    <row r="255" s="2" customFormat="1" ht="55.5" customHeight="1">
      <c r="A255" s="40"/>
      <c r="B255" s="41"/>
      <c r="C255" s="217" t="s">
        <v>341</v>
      </c>
      <c r="D255" s="217" t="s">
        <v>254</v>
      </c>
      <c r="E255" s="218" t="s">
        <v>4153</v>
      </c>
      <c r="F255" s="219" t="s">
        <v>4154</v>
      </c>
      <c r="G255" s="220" t="s">
        <v>187</v>
      </c>
      <c r="H255" s="221">
        <v>484.08120000000002</v>
      </c>
      <c r="I255" s="222"/>
      <c r="J255" s="223">
        <f>ROUND(I255*H255,2)</f>
        <v>0</v>
      </c>
      <c r="K255" s="219" t="s">
        <v>257</v>
      </c>
      <c r="L255" s="46"/>
      <c r="M255" s="224" t="s">
        <v>19</v>
      </c>
      <c r="N255" s="225" t="s">
        <v>40</v>
      </c>
      <c r="O255" s="86"/>
      <c r="P255" s="226">
        <f>O255*H255</f>
        <v>0</v>
      </c>
      <c r="Q255" s="226">
        <v>8.0000000000000007E-05</v>
      </c>
      <c r="R255" s="226">
        <f>Q255*H255</f>
        <v>0.038726496000000006</v>
      </c>
      <c r="S255" s="226">
        <v>0</v>
      </c>
      <c r="T255" s="227">
        <f>S255*H255</f>
        <v>0</v>
      </c>
      <c r="U255" s="40"/>
      <c r="V255" s="40"/>
      <c r="W255" s="40"/>
      <c r="X255" s="40"/>
      <c r="Y255" s="40"/>
      <c r="Z255" s="40"/>
      <c r="AA255" s="40"/>
      <c r="AB255" s="40"/>
      <c r="AC255" s="40"/>
      <c r="AD255" s="40"/>
      <c r="AE255" s="40"/>
      <c r="AR255" s="228" t="s">
        <v>258</v>
      </c>
      <c r="AT255" s="228" t="s">
        <v>254</v>
      </c>
      <c r="AU255" s="228" t="s">
        <v>78</v>
      </c>
      <c r="AY255" s="19" t="s">
        <v>252</v>
      </c>
      <c r="BE255" s="229">
        <f>IF(N255="základní",J255,0)</f>
        <v>0</v>
      </c>
      <c r="BF255" s="229">
        <f>IF(N255="snížená",J255,0)</f>
        <v>0</v>
      </c>
      <c r="BG255" s="229">
        <f>IF(N255="zákl. přenesená",J255,0)</f>
        <v>0</v>
      </c>
      <c r="BH255" s="229">
        <f>IF(N255="sníž. přenesená",J255,0)</f>
        <v>0</v>
      </c>
      <c r="BI255" s="229">
        <f>IF(N255="nulová",J255,0)</f>
        <v>0</v>
      </c>
      <c r="BJ255" s="19" t="s">
        <v>76</v>
      </c>
      <c r="BK255" s="229">
        <f>ROUND(I255*H255,2)</f>
        <v>0</v>
      </c>
      <c r="BL255" s="19" t="s">
        <v>258</v>
      </c>
      <c r="BM255" s="228" t="s">
        <v>4342</v>
      </c>
    </row>
    <row r="256" s="2" customFormat="1">
      <c r="A256" s="40"/>
      <c r="B256" s="41"/>
      <c r="C256" s="42"/>
      <c r="D256" s="230" t="s">
        <v>260</v>
      </c>
      <c r="E256" s="42"/>
      <c r="F256" s="231" t="s">
        <v>4156</v>
      </c>
      <c r="G256" s="42"/>
      <c r="H256" s="42"/>
      <c r="I256" s="232"/>
      <c r="J256" s="42"/>
      <c r="K256" s="42"/>
      <c r="L256" s="46"/>
      <c r="M256" s="233"/>
      <c r="N256" s="234"/>
      <c r="O256" s="86"/>
      <c r="P256" s="86"/>
      <c r="Q256" s="86"/>
      <c r="R256" s="86"/>
      <c r="S256" s="86"/>
      <c r="T256" s="87"/>
      <c r="U256" s="40"/>
      <c r="V256" s="40"/>
      <c r="W256" s="40"/>
      <c r="X256" s="40"/>
      <c r="Y256" s="40"/>
      <c r="Z256" s="40"/>
      <c r="AA256" s="40"/>
      <c r="AB256" s="40"/>
      <c r="AC256" s="40"/>
      <c r="AD256" s="40"/>
      <c r="AE256" s="40"/>
      <c r="AT256" s="19" t="s">
        <v>260</v>
      </c>
      <c r="AU256" s="19" t="s">
        <v>78</v>
      </c>
    </row>
    <row r="257" s="2" customFormat="1" ht="49.05" customHeight="1">
      <c r="A257" s="40"/>
      <c r="B257" s="41"/>
      <c r="C257" s="217" t="s">
        <v>730</v>
      </c>
      <c r="D257" s="217" t="s">
        <v>254</v>
      </c>
      <c r="E257" s="218" t="s">
        <v>4343</v>
      </c>
      <c r="F257" s="219" t="s">
        <v>4344</v>
      </c>
      <c r="G257" s="220" t="s">
        <v>183</v>
      </c>
      <c r="H257" s="221">
        <v>66</v>
      </c>
      <c r="I257" s="222"/>
      <c r="J257" s="223">
        <f>ROUND(I257*H257,2)</f>
        <v>0</v>
      </c>
      <c r="K257" s="219" t="s">
        <v>257</v>
      </c>
      <c r="L257" s="46"/>
      <c r="M257" s="224" t="s">
        <v>19</v>
      </c>
      <c r="N257" s="225" t="s">
        <v>40</v>
      </c>
      <c r="O257" s="86"/>
      <c r="P257" s="226">
        <f>O257*H257</f>
        <v>0</v>
      </c>
      <c r="Q257" s="226">
        <v>0.0053899999999999998</v>
      </c>
      <c r="R257" s="226">
        <f>Q257*H257</f>
        <v>0.35574</v>
      </c>
      <c r="S257" s="226">
        <v>0</v>
      </c>
      <c r="T257" s="227">
        <f>S257*H257</f>
        <v>0</v>
      </c>
      <c r="U257" s="40"/>
      <c r="V257" s="40"/>
      <c r="W257" s="40"/>
      <c r="X257" s="40"/>
      <c r="Y257" s="40"/>
      <c r="Z257" s="40"/>
      <c r="AA257" s="40"/>
      <c r="AB257" s="40"/>
      <c r="AC257" s="40"/>
      <c r="AD257" s="40"/>
      <c r="AE257" s="40"/>
      <c r="AR257" s="228" t="s">
        <v>258</v>
      </c>
      <c r="AT257" s="228" t="s">
        <v>254</v>
      </c>
      <c r="AU257" s="228" t="s">
        <v>78</v>
      </c>
      <c r="AY257" s="19" t="s">
        <v>252</v>
      </c>
      <c r="BE257" s="229">
        <f>IF(N257="základní",J257,0)</f>
        <v>0</v>
      </c>
      <c r="BF257" s="229">
        <f>IF(N257="snížená",J257,0)</f>
        <v>0</v>
      </c>
      <c r="BG257" s="229">
        <f>IF(N257="zákl. přenesená",J257,0)</f>
        <v>0</v>
      </c>
      <c r="BH257" s="229">
        <f>IF(N257="sníž. přenesená",J257,0)</f>
        <v>0</v>
      </c>
      <c r="BI257" s="229">
        <f>IF(N257="nulová",J257,0)</f>
        <v>0</v>
      </c>
      <c r="BJ257" s="19" t="s">
        <v>76</v>
      </c>
      <c r="BK257" s="229">
        <f>ROUND(I257*H257,2)</f>
        <v>0</v>
      </c>
      <c r="BL257" s="19" t="s">
        <v>258</v>
      </c>
      <c r="BM257" s="228" t="s">
        <v>4345</v>
      </c>
    </row>
    <row r="258" s="2" customFormat="1">
      <c r="A258" s="40"/>
      <c r="B258" s="41"/>
      <c r="C258" s="42"/>
      <c r="D258" s="230" t="s">
        <v>260</v>
      </c>
      <c r="E258" s="42"/>
      <c r="F258" s="231" t="s">
        <v>4346</v>
      </c>
      <c r="G258" s="42"/>
      <c r="H258" s="42"/>
      <c r="I258" s="232"/>
      <c r="J258" s="42"/>
      <c r="K258" s="42"/>
      <c r="L258" s="46"/>
      <c r="M258" s="233"/>
      <c r="N258" s="234"/>
      <c r="O258" s="86"/>
      <c r="P258" s="86"/>
      <c r="Q258" s="86"/>
      <c r="R258" s="86"/>
      <c r="S258" s="86"/>
      <c r="T258" s="87"/>
      <c r="U258" s="40"/>
      <c r="V258" s="40"/>
      <c r="W258" s="40"/>
      <c r="X258" s="40"/>
      <c r="Y258" s="40"/>
      <c r="Z258" s="40"/>
      <c r="AA258" s="40"/>
      <c r="AB258" s="40"/>
      <c r="AC258" s="40"/>
      <c r="AD258" s="40"/>
      <c r="AE258" s="40"/>
      <c r="AT258" s="19" t="s">
        <v>260</v>
      </c>
      <c r="AU258" s="19" t="s">
        <v>78</v>
      </c>
    </row>
    <row r="259" s="13" customFormat="1">
      <c r="A259" s="13"/>
      <c r="B259" s="235"/>
      <c r="C259" s="236"/>
      <c r="D259" s="237" t="s">
        <v>262</v>
      </c>
      <c r="E259" s="238" t="s">
        <v>19</v>
      </c>
      <c r="F259" s="239" t="s">
        <v>8580</v>
      </c>
      <c r="G259" s="236"/>
      <c r="H259" s="238" t="s">
        <v>19</v>
      </c>
      <c r="I259" s="240"/>
      <c r="J259" s="236"/>
      <c r="K259" s="236"/>
      <c r="L259" s="241"/>
      <c r="M259" s="242"/>
      <c r="N259" s="243"/>
      <c r="O259" s="243"/>
      <c r="P259" s="243"/>
      <c r="Q259" s="243"/>
      <c r="R259" s="243"/>
      <c r="S259" s="243"/>
      <c r="T259" s="244"/>
      <c r="U259" s="13"/>
      <c r="V259" s="13"/>
      <c r="W259" s="13"/>
      <c r="X259" s="13"/>
      <c r="Y259" s="13"/>
      <c r="Z259" s="13"/>
      <c r="AA259" s="13"/>
      <c r="AB259" s="13"/>
      <c r="AC259" s="13"/>
      <c r="AD259" s="13"/>
      <c r="AE259" s="13"/>
      <c r="AT259" s="245" t="s">
        <v>262</v>
      </c>
      <c r="AU259" s="245" t="s">
        <v>78</v>
      </c>
      <c r="AV259" s="13" t="s">
        <v>76</v>
      </c>
      <c r="AW259" s="13" t="s">
        <v>31</v>
      </c>
      <c r="AX259" s="13" t="s">
        <v>69</v>
      </c>
      <c r="AY259" s="245" t="s">
        <v>252</v>
      </c>
    </row>
    <row r="260" s="14" customFormat="1">
      <c r="A260" s="14"/>
      <c r="B260" s="246"/>
      <c r="C260" s="247"/>
      <c r="D260" s="237" t="s">
        <v>262</v>
      </c>
      <c r="E260" s="248" t="s">
        <v>19</v>
      </c>
      <c r="F260" s="249" t="s">
        <v>9431</v>
      </c>
      <c r="G260" s="247"/>
      <c r="H260" s="250">
        <v>66</v>
      </c>
      <c r="I260" s="251"/>
      <c r="J260" s="247"/>
      <c r="K260" s="247"/>
      <c r="L260" s="252"/>
      <c r="M260" s="253"/>
      <c r="N260" s="254"/>
      <c r="O260" s="254"/>
      <c r="P260" s="254"/>
      <c r="Q260" s="254"/>
      <c r="R260" s="254"/>
      <c r="S260" s="254"/>
      <c r="T260" s="255"/>
      <c r="U260" s="14"/>
      <c r="V260" s="14"/>
      <c r="W260" s="14"/>
      <c r="X260" s="14"/>
      <c r="Y260" s="14"/>
      <c r="Z260" s="14"/>
      <c r="AA260" s="14"/>
      <c r="AB260" s="14"/>
      <c r="AC260" s="14"/>
      <c r="AD260" s="14"/>
      <c r="AE260" s="14"/>
      <c r="AT260" s="256" t="s">
        <v>262</v>
      </c>
      <c r="AU260" s="256" t="s">
        <v>78</v>
      </c>
      <c r="AV260" s="14" t="s">
        <v>78</v>
      </c>
      <c r="AW260" s="14" t="s">
        <v>31</v>
      </c>
      <c r="AX260" s="14" t="s">
        <v>76</v>
      </c>
      <c r="AY260" s="256" t="s">
        <v>252</v>
      </c>
    </row>
    <row r="261" s="2" customFormat="1" ht="24.15" customHeight="1">
      <c r="A261" s="40"/>
      <c r="B261" s="41"/>
      <c r="C261" s="279" t="s">
        <v>473</v>
      </c>
      <c r="D261" s="279" t="s">
        <v>468</v>
      </c>
      <c r="E261" s="280" t="s">
        <v>4348</v>
      </c>
      <c r="F261" s="281" t="s">
        <v>4349</v>
      </c>
      <c r="G261" s="282" t="s">
        <v>187</v>
      </c>
      <c r="H261" s="283">
        <v>18.149999999999999</v>
      </c>
      <c r="I261" s="284"/>
      <c r="J261" s="285">
        <f>ROUND(I261*H261,2)</f>
        <v>0</v>
      </c>
      <c r="K261" s="281" t="s">
        <v>257</v>
      </c>
      <c r="L261" s="286"/>
      <c r="M261" s="287" t="s">
        <v>19</v>
      </c>
      <c r="N261" s="288" t="s">
        <v>40</v>
      </c>
      <c r="O261" s="86"/>
      <c r="P261" s="226">
        <f>O261*H261</f>
        <v>0</v>
      </c>
      <c r="Q261" s="226">
        <v>0.0015</v>
      </c>
      <c r="R261" s="226">
        <f>Q261*H261</f>
        <v>0.027224999999999999</v>
      </c>
      <c r="S261" s="226">
        <v>0</v>
      </c>
      <c r="T261" s="227">
        <f>S261*H261</f>
        <v>0</v>
      </c>
      <c r="U261" s="40"/>
      <c r="V261" s="40"/>
      <c r="W261" s="40"/>
      <c r="X261" s="40"/>
      <c r="Y261" s="40"/>
      <c r="Z261" s="40"/>
      <c r="AA261" s="40"/>
      <c r="AB261" s="40"/>
      <c r="AC261" s="40"/>
      <c r="AD261" s="40"/>
      <c r="AE261" s="40"/>
      <c r="AR261" s="228" t="s">
        <v>303</v>
      </c>
      <c r="AT261" s="228" t="s">
        <v>468</v>
      </c>
      <c r="AU261" s="228" t="s">
        <v>78</v>
      </c>
      <c r="AY261" s="19" t="s">
        <v>252</v>
      </c>
      <c r="BE261" s="229">
        <f>IF(N261="základní",J261,0)</f>
        <v>0</v>
      </c>
      <c r="BF261" s="229">
        <f>IF(N261="snížená",J261,0)</f>
        <v>0</v>
      </c>
      <c r="BG261" s="229">
        <f>IF(N261="zákl. přenesená",J261,0)</f>
        <v>0</v>
      </c>
      <c r="BH261" s="229">
        <f>IF(N261="sníž. přenesená",J261,0)</f>
        <v>0</v>
      </c>
      <c r="BI261" s="229">
        <f>IF(N261="nulová",J261,0)</f>
        <v>0</v>
      </c>
      <c r="BJ261" s="19" t="s">
        <v>76</v>
      </c>
      <c r="BK261" s="229">
        <f>ROUND(I261*H261,2)</f>
        <v>0</v>
      </c>
      <c r="BL261" s="19" t="s">
        <v>258</v>
      </c>
      <c r="BM261" s="228" t="s">
        <v>4350</v>
      </c>
    </row>
    <row r="262" s="13" customFormat="1">
      <c r="A262" s="13"/>
      <c r="B262" s="235"/>
      <c r="C262" s="236"/>
      <c r="D262" s="237" t="s">
        <v>262</v>
      </c>
      <c r="E262" s="238" t="s">
        <v>19</v>
      </c>
      <c r="F262" s="239" t="s">
        <v>8580</v>
      </c>
      <c r="G262" s="236"/>
      <c r="H262" s="238" t="s">
        <v>19</v>
      </c>
      <c r="I262" s="240"/>
      <c r="J262" s="236"/>
      <c r="K262" s="236"/>
      <c r="L262" s="241"/>
      <c r="M262" s="242"/>
      <c r="N262" s="243"/>
      <c r="O262" s="243"/>
      <c r="P262" s="243"/>
      <c r="Q262" s="243"/>
      <c r="R262" s="243"/>
      <c r="S262" s="243"/>
      <c r="T262" s="244"/>
      <c r="U262" s="13"/>
      <c r="V262" s="13"/>
      <c r="W262" s="13"/>
      <c r="X262" s="13"/>
      <c r="Y262" s="13"/>
      <c r="Z262" s="13"/>
      <c r="AA262" s="13"/>
      <c r="AB262" s="13"/>
      <c r="AC262" s="13"/>
      <c r="AD262" s="13"/>
      <c r="AE262" s="13"/>
      <c r="AT262" s="245" t="s">
        <v>262</v>
      </c>
      <c r="AU262" s="245" t="s">
        <v>78</v>
      </c>
      <c r="AV262" s="13" t="s">
        <v>76</v>
      </c>
      <c r="AW262" s="13" t="s">
        <v>31</v>
      </c>
      <c r="AX262" s="13" t="s">
        <v>69</v>
      </c>
      <c r="AY262" s="245" t="s">
        <v>252</v>
      </c>
    </row>
    <row r="263" s="14" customFormat="1">
      <c r="A263" s="14"/>
      <c r="B263" s="246"/>
      <c r="C263" s="247"/>
      <c r="D263" s="237" t="s">
        <v>262</v>
      </c>
      <c r="E263" s="248" t="s">
        <v>19</v>
      </c>
      <c r="F263" s="249" t="s">
        <v>9432</v>
      </c>
      <c r="G263" s="247"/>
      <c r="H263" s="250">
        <v>16.5</v>
      </c>
      <c r="I263" s="251"/>
      <c r="J263" s="247"/>
      <c r="K263" s="247"/>
      <c r="L263" s="252"/>
      <c r="M263" s="253"/>
      <c r="N263" s="254"/>
      <c r="O263" s="254"/>
      <c r="P263" s="254"/>
      <c r="Q263" s="254"/>
      <c r="R263" s="254"/>
      <c r="S263" s="254"/>
      <c r="T263" s="255"/>
      <c r="U263" s="14"/>
      <c r="V263" s="14"/>
      <c r="W263" s="14"/>
      <c r="X263" s="14"/>
      <c r="Y263" s="14"/>
      <c r="Z263" s="14"/>
      <c r="AA263" s="14"/>
      <c r="AB263" s="14"/>
      <c r="AC263" s="14"/>
      <c r="AD263" s="14"/>
      <c r="AE263" s="14"/>
      <c r="AT263" s="256" t="s">
        <v>262</v>
      </c>
      <c r="AU263" s="256" t="s">
        <v>78</v>
      </c>
      <c r="AV263" s="14" t="s">
        <v>78</v>
      </c>
      <c r="AW263" s="14" t="s">
        <v>31</v>
      </c>
      <c r="AX263" s="14" t="s">
        <v>76</v>
      </c>
      <c r="AY263" s="256" t="s">
        <v>252</v>
      </c>
    </row>
    <row r="264" s="14" customFormat="1">
      <c r="A264" s="14"/>
      <c r="B264" s="246"/>
      <c r="C264" s="247"/>
      <c r="D264" s="237" t="s">
        <v>262</v>
      </c>
      <c r="E264" s="247"/>
      <c r="F264" s="249" t="s">
        <v>9433</v>
      </c>
      <c r="G264" s="247"/>
      <c r="H264" s="250">
        <v>18.149999999999999</v>
      </c>
      <c r="I264" s="251"/>
      <c r="J264" s="247"/>
      <c r="K264" s="247"/>
      <c r="L264" s="252"/>
      <c r="M264" s="253"/>
      <c r="N264" s="254"/>
      <c r="O264" s="254"/>
      <c r="P264" s="254"/>
      <c r="Q264" s="254"/>
      <c r="R264" s="254"/>
      <c r="S264" s="254"/>
      <c r="T264" s="255"/>
      <c r="U264" s="14"/>
      <c r="V264" s="14"/>
      <c r="W264" s="14"/>
      <c r="X264" s="14"/>
      <c r="Y264" s="14"/>
      <c r="Z264" s="14"/>
      <c r="AA264" s="14"/>
      <c r="AB264" s="14"/>
      <c r="AC264" s="14"/>
      <c r="AD264" s="14"/>
      <c r="AE264" s="14"/>
      <c r="AT264" s="256" t="s">
        <v>262</v>
      </c>
      <c r="AU264" s="256" t="s">
        <v>78</v>
      </c>
      <c r="AV264" s="14" t="s">
        <v>78</v>
      </c>
      <c r="AW264" s="14" t="s">
        <v>4</v>
      </c>
      <c r="AX264" s="14" t="s">
        <v>76</v>
      </c>
      <c r="AY264" s="256" t="s">
        <v>252</v>
      </c>
    </row>
    <row r="265" s="2" customFormat="1" ht="37.8" customHeight="1">
      <c r="A265" s="40"/>
      <c r="B265" s="41"/>
      <c r="C265" s="217" t="s">
        <v>576</v>
      </c>
      <c r="D265" s="217" t="s">
        <v>254</v>
      </c>
      <c r="E265" s="218" t="s">
        <v>4353</v>
      </c>
      <c r="F265" s="219" t="s">
        <v>4354</v>
      </c>
      <c r="G265" s="220" t="s">
        <v>183</v>
      </c>
      <c r="H265" s="221">
        <v>406.19999999999999</v>
      </c>
      <c r="I265" s="222"/>
      <c r="J265" s="223">
        <f>ROUND(I265*H265,2)</f>
        <v>0</v>
      </c>
      <c r="K265" s="219" t="s">
        <v>257</v>
      </c>
      <c r="L265" s="46"/>
      <c r="M265" s="224" t="s">
        <v>19</v>
      </c>
      <c r="N265" s="225" t="s">
        <v>40</v>
      </c>
      <c r="O265" s="86"/>
      <c r="P265" s="226">
        <f>O265*H265</f>
        <v>0</v>
      </c>
      <c r="Q265" s="226">
        <v>0.00016000000000000001</v>
      </c>
      <c r="R265" s="226">
        <f>Q265*H265</f>
        <v>0.064992000000000008</v>
      </c>
      <c r="S265" s="226">
        <v>0</v>
      </c>
      <c r="T265" s="227">
        <f>S265*H265</f>
        <v>0</v>
      </c>
      <c r="U265" s="40"/>
      <c r="V265" s="40"/>
      <c r="W265" s="40"/>
      <c r="X265" s="40"/>
      <c r="Y265" s="40"/>
      <c r="Z265" s="40"/>
      <c r="AA265" s="40"/>
      <c r="AB265" s="40"/>
      <c r="AC265" s="40"/>
      <c r="AD265" s="40"/>
      <c r="AE265" s="40"/>
      <c r="AR265" s="228" t="s">
        <v>258</v>
      </c>
      <c r="AT265" s="228" t="s">
        <v>254</v>
      </c>
      <c r="AU265" s="228" t="s">
        <v>78</v>
      </c>
      <c r="AY265" s="19" t="s">
        <v>252</v>
      </c>
      <c r="BE265" s="229">
        <f>IF(N265="základní",J265,0)</f>
        <v>0</v>
      </c>
      <c r="BF265" s="229">
        <f>IF(N265="snížená",J265,0)</f>
        <v>0</v>
      </c>
      <c r="BG265" s="229">
        <f>IF(N265="zákl. přenesená",J265,0)</f>
        <v>0</v>
      </c>
      <c r="BH265" s="229">
        <f>IF(N265="sníž. přenesená",J265,0)</f>
        <v>0</v>
      </c>
      <c r="BI265" s="229">
        <f>IF(N265="nulová",J265,0)</f>
        <v>0</v>
      </c>
      <c r="BJ265" s="19" t="s">
        <v>76</v>
      </c>
      <c r="BK265" s="229">
        <f>ROUND(I265*H265,2)</f>
        <v>0</v>
      </c>
      <c r="BL265" s="19" t="s">
        <v>258</v>
      </c>
      <c r="BM265" s="228" t="s">
        <v>9434</v>
      </c>
    </row>
    <row r="266" s="2" customFormat="1">
      <c r="A266" s="40"/>
      <c r="B266" s="41"/>
      <c r="C266" s="42"/>
      <c r="D266" s="230" t="s">
        <v>260</v>
      </c>
      <c r="E266" s="42"/>
      <c r="F266" s="231" t="s">
        <v>4356</v>
      </c>
      <c r="G266" s="42"/>
      <c r="H266" s="42"/>
      <c r="I266" s="232"/>
      <c r="J266" s="42"/>
      <c r="K266" s="42"/>
      <c r="L266" s="46"/>
      <c r="M266" s="233"/>
      <c r="N266" s="234"/>
      <c r="O266" s="86"/>
      <c r="P266" s="86"/>
      <c r="Q266" s="86"/>
      <c r="R266" s="86"/>
      <c r="S266" s="86"/>
      <c r="T266" s="87"/>
      <c r="U266" s="40"/>
      <c r="V266" s="40"/>
      <c r="W266" s="40"/>
      <c r="X266" s="40"/>
      <c r="Y266" s="40"/>
      <c r="Z266" s="40"/>
      <c r="AA266" s="40"/>
      <c r="AB266" s="40"/>
      <c r="AC266" s="40"/>
      <c r="AD266" s="40"/>
      <c r="AE266" s="40"/>
      <c r="AT266" s="19" t="s">
        <v>260</v>
      </c>
      <c r="AU266" s="19" t="s">
        <v>78</v>
      </c>
    </row>
    <row r="267" s="13" customFormat="1">
      <c r="A267" s="13"/>
      <c r="B267" s="235"/>
      <c r="C267" s="236"/>
      <c r="D267" s="237" t="s">
        <v>262</v>
      </c>
      <c r="E267" s="238" t="s">
        <v>19</v>
      </c>
      <c r="F267" s="239" t="s">
        <v>4357</v>
      </c>
      <c r="G267" s="236"/>
      <c r="H267" s="238" t="s">
        <v>19</v>
      </c>
      <c r="I267" s="240"/>
      <c r="J267" s="236"/>
      <c r="K267" s="236"/>
      <c r="L267" s="241"/>
      <c r="M267" s="242"/>
      <c r="N267" s="243"/>
      <c r="O267" s="243"/>
      <c r="P267" s="243"/>
      <c r="Q267" s="243"/>
      <c r="R267" s="243"/>
      <c r="S267" s="243"/>
      <c r="T267" s="244"/>
      <c r="U267" s="13"/>
      <c r="V267" s="13"/>
      <c r="W267" s="13"/>
      <c r="X267" s="13"/>
      <c r="Y267" s="13"/>
      <c r="Z267" s="13"/>
      <c r="AA267" s="13"/>
      <c r="AB267" s="13"/>
      <c r="AC267" s="13"/>
      <c r="AD267" s="13"/>
      <c r="AE267" s="13"/>
      <c r="AT267" s="245" t="s">
        <v>262</v>
      </c>
      <c r="AU267" s="245" t="s">
        <v>78</v>
      </c>
      <c r="AV267" s="13" t="s">
        <v>76</v>
      </c>
      <c r="AW267" s="13" t="s">
        <v>31</v>
      </c>
      <c r="AX267" s="13" t="s">
        <v>69</v>
      </c>
      <c r="AY267" s="245" t="s">
        <v>252</v>
      </c>
    </row>
    <row r="268" s="13" customFormat="1">
      <c r="A268" s="13"/>
      <c r="B268" s="235"/>
      <c r="C268" s="236"/>
      <c r="D268" s="237" t="s">
        <v>262</v>
      </c>
      <c r="E268" s="238" t="s">
        <v>19</v>
      </c>
      <c r="F268" s="239" t="s">
        <v>4358</v>
      </c>
      <c r="G268" s="236"/>
      <c r="H268" s="238" t="s">
        <v>19</v>
      </c>
      <c r="I268" s="240"/>
      <c r="J268" s="236"/>
      <c r="K268" s="236"/>
      <c r="L268" s="241"/>
      <c r="M268" s="242"/>
      <c r="N268" s="243"/>
      <c r="O268" s="243"/>
      <c r="P268" s="243"/>
      <c r="Q268" s="243"/>
      <c r="R268" s="243"/>
      <c r="S268" s="243"/>
      <c r="T268" s="244"/>
      <c r="U268" s="13"/>
      <c r="V268" s="13"/>
      <c r="W268" s="13"/>
      <c r="X268" s="13"/>
      <c r="Y268" s="13"/>
      <c r="Z268" s="13"/>
      <c r="AA268" s="13"/>
      <c r="AB268" s="13"/>
      <c r="AC268" s="13"/>
      <c r="AD268" s="13"/>
      <c r="AE268" s="13"/>
      <c r="AT268" s="245" t="s">
        <v>262</v>
      </c>
      <c r="AU268" s="245" t="s">
        <v>78</v>
      </c>
      <c r="AV268" s="13" t="s">
        <v>76</v>
      </c>
      <c r="AW268" s="13" t="s">
        <v>31</v>
      </c>
      <c r="AX268" s="13" t="s">
        <v>69</v>
      </c>
      <c r="AY268" s="245" t="s">
        <v>252</v>
      </c>
    </row>
    <row r="269" s="13" customFormat="1">
      <c r="A269" s="13"/>
      <c r="B269" s="235"/>
      <c r="C269" s="236"/>
      <c r="D269" s="237" t="s">
        <v>262</v>
      </c>
      <c r="E269" s="238" t="s">
        <v>19</v>
      </c>
      <c r="F269" s="239" t="s">
        <v>4359</v>
      </c>
      <c r="G269" s="236"/>
      <c r="H269" s="238" t="s">
        <v>19</v>
      </c>
      <c r="I269" s="240"/>
      <c r="J269" s="236"/>
      <c r="K269" s="236"/>
      <c r="L269" s="241"/>
      <c r="M269" s="242"/>
      <c r="N269" s="243"/>
      <c r="O269" s="243"/>
      <c r="P269" s="243"/>
      <c r="Q269" s="243"/>
      <c r="R269" s="243"/>
      <c r="S269" s="243"/>
      <c r="T269" s="244"/>
      <c r="U269" s="13"/>
      <c r="V269" s="13"/>
      <c r="W269" s="13"/>
      <c r="X269" s="13"/>
      <c r="Y269" s="13"/>
      <c r="Z269" s="13"/>
      <c r="AA269" s="13"/>
      <c r="AB269" s="13"/>
      <c r="AC269" s="13"/>
      <c r="AD269" s="13"/>
      <c r="AE269" s="13"/>
      <c r="AT269" s="245" t="s">
        <v>262</v>
      </c>
      <c r="AU269" s="245" t="s">
        <v>78</v>
      </c>
      <c r="AV269" s="13" t="s">
        <v>76</v>
      </c>
      <c r="AW269" s="13" t="s">
        <v>31</v>
      </c>
      <c r="AX269" s="13" t="s">
        <v>69</v>
      </c>
      <c r="AY269" s="245" t="s">
        <v>252</v>
      </c>
    </row>
    <row r="270" s="14" customFormat="1">
      <c r="A270" s="14"/>
      <c r="B270" s="246"/>
      <c r="C270" s="247"/>
      <c r="D270" s="237" t="s">
        <v>262</v>
      </c>
      <c r="E270" s="248" t="s">
        <v>19</v>
      </c>
      <c r="F270" s="249" t="s">
        <v>9435</v>
      </c>
      <c r="G270" s="247"/>
      <c r="H270" s="250">
        <v>303.60000000000002</v>
      </c>
      <c r="I270" s="251"/>
      <c r="J270" s="247"/>
      <c r="K270" s="247"/>
      <c r="L270" s="252"/>
      <c r="M270" s="253"/>
      <c r="N270" s="254"/>
      <c r="O270" s="254"/>
      <c r="P270" s="254"/>
      <c r="Q270" s="254"/>
      <c r="R270" s="254"/>
      <c r="S270" s="254"/>
      <c r="T270" s="255"/>
      <c r="U270" s="14"/>
      <c r="V270" s="14"/>
      <c r="W270" s="14"/>
      <c r="X270" s="14"/>
      <c r="Y270" s="14"/>
      <c r="Z270" s="14"/>
      <c r="AA270" s="14"/>
      <c r="AB270" s="14"/>
      <c r="AC270" s="14"/>
      <c r="AD270" s="14"/>
      <c r="AE270" s="14"/>
      <c r="AT270" s="256" t="s">
        <v>262</v>
      </c>
      <c r="AU270" s="256" t="s">
        <v>78</v>
      </c>
      <c r="AV270" s="14" t="s">
        <v>78</v>
      </c>
      <c r="AW270" s="14" t="s">
        <v>31</v>
      </c>
      <c r="AX270" s="14" t="s">
        <v>69</v>
      </c>
      <c r="AY270" s="256" t="s">
        <v>252</v>
      </c>
    </row>
    <row r="271" s="14" customFormat="1">
      <c r="A271" s="14"/>
      <c r="B271" s="246"/>
      <c r="C271" s="247"/>
      <c r="D271" s="237" t="s">
        <v>262</v>
      </c>
      <c r="E271" s="248" t="s">
        <v>19</v>
      </c>
      <c r="F271" s="249" t="s">
        <v>9436</v>
      </c>
      <c r="G271" s="247"/>
      <c r="H271" s="250">
        <v>102.59999999999999</v>
      </c>
      <c r="I271" s="251"/>
      <c r="J271" s="247"/>
      <c r="K271" s="247"/>
      <c r="L271" s="252"/>
      <c r="M271" s="253"/>
      <c r="N271" s="254"/>
      <c r="O271" s="254"/>
      <c r="P271" s="254"/>
      <c r="Q271" s="254"/>
      <c r="R271" s="254"/>
      <c r="S271" s="254"/>
      <c r="T271" s="255"/>
      <c r="U271" s="14"/>
      <c r="V271" s="14"/>
      <c r="W271" s="14"/>
      <c r="X271" s="14"/>
      <c r="Y271" s="14"/>
      <c r="Z271" s="14"/>
      <c r="AA271" s="14"/>
      <c r="AB271" s="14"/>
      <c r="AC271" s="14"/>
      <c r="AD271" s="14"/>
      <c r="AE271" s="14"/>
      <c r="AT271" s="256" t="s">
        <v>262</v>
      </c>
      <c r="AU271" s="256" t="s">
        <v>78</v>
      </c>
      <c r="AV271" s="14" t="s">
        <v>78</v>
      </c>
      <c r="AW271" s="14" t="s">
        <v>31</v>
      </c>
      <c r="AX271" s="14" t="s">
        <v>69</v>
      </c>
      <c r="AY271" s="256" t="s">
        <v>252</v>
      </c>
    </row>
    <row r="272" s="15" customFormat="1">
      <c r="A272" s="15"/>
      <c r="B272" s="257"/>
      <c r="C272" s="258"/>
      <c r="D272" s="237" t="s">
        <v>262</v>
      </c>
      <c r="E272" s="259" t="s">
        <v>19</v>
      </c>
      <c r="F272" s="260" t="s">
        <v>265</v>
      </c>
      <c r="G272" s="258"/>
      <c r="H272" s="261">
        <v>406.19999999999999</v>
      </c>
      <c r="I272" s="262"/>
      <c r="J272" s="258"/>
      <c r="K272" s="258"/>
      <c r="L272" s="263"/>
      <c r="M272" s="264"/>
      <c r="N272" s="265"/>
      <c r="O272" s="265"/>
      <c r="P272" s="265"/>
      <c r="Q272" s="265"/>
      <c r="R272" s="265"/>
      <c r="S272" s="265"/>
      <c r="T272" s="266"/>
      <c r="U272" s="15"/>
      <c r="V272" s="15"/>
      <c r="W272" s="15"/>
      <c r="X272" s="15"/>
      <c r="Y272" s="15"/>
      <c r="Z272" s="15"/>
      <c r="AA272" s="15"/>
      <c r="AB272" s="15"/>
      <c r="AC272" s="15"/>
      <c r="AD272" s="15"/>
      <c r="AE272" s="15"/>
      <c r="AT272" s="267" t="s">
        <v>262</v>
      </c>
      <c r="AU272" s="267" t="s">
        <v>78</v>
      </c>
      <c r="AV272" s="15" t="s">
        <v>258</v>
      </c>
      <c r="AW272" s="15" t="s">
        <v>31</v>
      </c>
      <c r="AX272" s="15" t="s">
        <v>76</v>
      </c>
      <c r="AY272" s="267" t="s">
        <v>252</v>
      </c>
    </row>
    <row r="273" s="2" customFormat="1" ht="44.25" customHeight="1">
      <c r="A273" s="40"/>
      <c r="B273" s="41"/>
      <c r="C273" s="217" t="s">
        <v>749</v>
      </c>
      <c r="D273" s="217" t="s">
        <v>254</v>
      </c>
      <c r="E273" s="218" t="s">
        <v>4362</v>
      </c>
      <c r="F273" s="219" t="s">
        <v>4363</v>
      </c>
      <c r="G273" s="220" t="s">
        <v>183</v>
      </c>
      <c r="H273" s="221">
        <v>419.60000000000002</v>
      </c>
      <c r="I273" s="222"/>
      <c r="J273" s="223">
        <f>ROUND(I273*H273,2)</f>
        <v>0</v>
      </c>
      <c r="K273" s="219" t="s">
        <v>257</v>
      </c>
      <c r="L273" s="46"/>
      <c r="M273" s="224" t="s">
        <v>19</v>
      </c>
      <c r="N273" s="225" t="s">
        <v>40</v>
      </c>
      <c r="O273" s="86"/>
      <c r="P273" s="226">
        <f>O273*H273</f>
        <v>0</v>
      </c>
      <c r="Q273" s="226">
        <v>0.0017600000000000001</v>
      </c>
      <c r="R273" s="226">
        <f>Q273*H273</f>
        <v>0.73849600000000004</v>
      </c>
      <c r="S273" s="226">
        <v>0</v>
      </c>
      <c r="T273" s="227">
        <f>S273*H273</f>
        <v>0</v>
      </c>
      <c r="U273" s="40"/>
      <c r="V273" s="40"/>
      <c r="W273" s="40"/>
      <c r="X273" s="40"/>
      <c r="Y273" s="40"/>
      <c r="Z273" s="40"/>
      <c r="AA273" s="40"/>
      <c r="AB273" s="40"/>
      <c r="AC273" s="40"/>
      <c r="AD273" s="40"/>
      <c r="AE273" s="40"/>
      <c r="AR273" s="228" t="s">
        <v>258</v>
      </c>
      <c r="AT273" s="228" t="s">
        <v>254</v>
      </c>
      <c r="AU273" s="228" t="s">
        <v>78</v>
      </c>
      <c r="AY273" s="19" t="s">
        <v>252</v>
      </c>
      <c r="BE273" s="229">
        <f>IF(N273="základní",J273,0)</f>
        <v>0</v>
      </c>
      <c r="BF273" s="229">
        <f>IF(N273="snížená",J273,0)</f>
        <v>0</v>
      </c>
      <c r="BG273" s="229">
        <f>IF(N273="zákl. přenesená",J273,0)</f>
        <v>0</v>
      </c>
      <c r="BH273" s="229">
        <f>IF(N273="sníž. přenesená",J273,0)</f>
        <v>0</v>
      </c>
      <c r="BI273" s="229">
        <f>IF(N273="nulová",J273,0)</f>
        <v>0</v>
      </c>
      <c r="BJ273" s="19" t="s">
        <v>76</v>
      </c>
      <c r="BK273" s="229">
        <f>ROUND(I273*H273,2)</f>
        <v>0</v>
      </c>
      <c r="BL273" s="19" t="s">
        <v>258</v>
      </c>
      <c r="BM273" s="228" t="s">
        <v>4364</v>
      </c>
    </row>
    <row r="274" s="2" customFormat="1">
      <c r="A274" s="40"/>
      <c r="B274" s="41"/>
      <c r="C274" s="42"/>
      <c r="D274" s="230" t="s">
        <v>260</v>
      </c>
      <c r="E274" s="42"/>
      <c r="F274" s="231" t="s">
        <v>4365</v>
      </c>
      <c r="G274" s="42"/>
      <c r="H274" s="42"/>
      <c r="I274" s="232"/>
      <c r="J274" s="42"/>
      <c r="K274" s="42"/>
      <c r="L274" s="46"/>
      <c r="M274" s="233"/>
      <c r="N274" s="234"/>
      <c r="O274" s="86"/>
      <c r="P274" s="86"/>
      <c r="Q274" s="86"/>
      <c r="R274" s="86"/>
      <c r="S274" s="86"/>
      <c r="T274" s="87"/>
      <c r="U274" s="40"/>
      <c r="V274" s="40"/>
      <c r="W274" s="40"/>
      <c r="X274" s="40"/>
      <c r="Y274" s="40"/>
      <c r="Z274" s="40"/>
      <c r="AA274" s="40"/>
      <c r="AB274" s="40"/>
      <c r="AC274" s="40"/>
      <c r="AD274" s="40"/>
      <c r="AE274" s="40"/>
      <c r="AT274" s="19" t="s">
        <v>260</v>
      </c>
      <c r="AU274" s="19" t="s">
        <v>78</v>
      </c>
    </row>
    <row r="275" s="13" customFormat="1">
      <c r="A275" s="13"/>
      <c r="B275" s="235"/>
      <c r="C275" s="236"/>
      <c r="D275" s="237" t="s">
        <v>262</v>
      </c>
      <c r="E275" s="238" t="s">
        <v>19</v>
      </c>
      <c r="F275" s="239" t="s">
        <v>4358</v>
      </c>
      <c r="G275" s="236"/>
      <c r="H275" s="238" t="s">
        <v>19</v>
      </c>
      <c r="I275" s="240"/>
      <c r="J275" s="236"/>
      <c r="K275" s="236"/>
      <c r="L275" s="241"/>
      <c r="M275" s="242"/>
      <c r="N275" s="243"/>
      <c r="O275" s="243"/>
      <c r="P275" s="243"/>
      <c r="Q275" s="243"/>
      <c r="R275" s="243"/>
      <c r="S275" s="243"/>
      <c r="T275" s="244"/>
      <c r="U275" s="13"/>
      <c r="V275" s="13"/>
      <c r="W275" s="13"/>
      <c r="X275" s="13"/>
      <c r="Y275" s="13"/>
      <c r="Z275" s="13"/>
      <c r="AA275" s="13"/>
      <c r="AB275" s="13"/>
      <c r="AC275" s="13"/>
      <c r="AD275" s="13"/>
      <c r="AE275" s="13"/>
      <c r="AT275" s="245" t="s">
        <v>262</v>
      </c>
      <c r="AU275" s="245" t="s">
        <v>78</v>
      </c>
      <c r="AV275" s="13" t="s">
        <v>76</v>
      </c>
      <c r="AW275" s="13" t="s">
        <v>31</v>
      </c>
      <c r="AX275" s="13" t="s">
        <v>69</v>
      </c>
      <c r="AY275" s="245" t="s">
        <v>252</v>
      </c>
    </row>
    <row r="276" s="13" customFormat="1">
      <c r="A276" s="13"/>
      <c r="B276" s="235"/>
      <c r="C276" s="236"/>
      <c r="D276" s="237" t="s">
        <v>262</v>
      </c>
      <c r="E276" s="238" t="s">
        <v>19</v>
      </c>
      <c r="F276" s="239" t="s">
        <v>4359</v>
      </c>
      <c r="G276" s="236"/>
      <c r="H276" s="238" t="s">
        <v>19</v>
      </c>
      <c r="I276" s="240"/>
      <c r="J276" s="236"/>
      <c r="K276" s="236"/>
      <c r="L276" s="241"/>
      <c r="M276" s="242"/>
      <c r="N276" s="243"/>
      <c r="O276" s="243"/>
      <c r="P276" s="243"/>
      <c r="Q276" s="243"/>
      <c r="R276" s="243"/>
      <c r="S276" s="243"/>
      <c r="T276" s="244"/>
      <c r="U276" s="13"/>
      <c r="V276" s="13"/>
      <c r="W276" s="13"/>
      <c r="X276" s="13"/>
      <c r="Y276" s="13"/>
      <c r="Z276" s="13"/>
      <c r="AA276" s="13"/>
      <c r="AB276" s="13"/>
      <c r="AC276" s="13"/>
      <c r="AD276" s="13"/>
      <c r="AE276" s="13"/>
      <c r="AT276" s="245" t="s">
        <v>262</v>
      </c>
      <c r="AU276" s="245" t="s">
        <v>78</v>
      </c>
      <c r="AV276" s="13" t="s">
        <v>76</v>
      </c>
      <c r="AW276" s="13" t="s">
        <v>31</v>
      </c>
      <c r="AX276" s="13" t="s">
        <v>69</v>
      </c>
      <c r="AY276" s="245" t="s">
        <v>252</v>
      </c>
    </row>
    <row r="277" s="14" customFormat="1">
      <c r="A277" s="14"/>
      <c r="B277" s="246"/>
      <c r="C277" s="247"/>
      <c r="D277" s="237" t="s">
        <v>262</v>
      </c>
      <c r="E277" s="248" t="s">
        <v>19</v>
      </c>
      <c r="F277" s="249" t="s">
        <v>9437</v>
      </c>
      <c r="G277" s="247"/>
      <c r="H277" s="250">
        <v>303.60000000000002</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262</v>
      </c>
      <c r="AU277" s="256" t="s">
        <v>78</v>
      </c>
      <c r="AV277" s="14" t="s">
        <v>78</v>
      </c>
      <c r="AW277" s="14" t="s">
        <v>31</v>
      </c>
      <c r="AX277" s="14" t="s">
        <v>69</v>
      </c>
      <c r="AY277" s="256" t="s">
        <v>252</v>
      </c>
    </row>
    <row r="278" s="14" customFormat="1">
      <c r="A278" s="14"/>
      <c r="B278" s="246"/>
      <c r="C278" s="247"/>
      <c r="D278" s="237" t="s">
        <v>262</v>
      </c>
      <c r="E278" s="248" t="s">
        <v>19</v>
      </c>
      <c r="F278" s="249" t="s">
        <v>9438</v>
      </c>
      <c r="G278" s="247"/>
      <c r="H278" s="250">
        <v>102.59999999999999</v>
      </c>
      <c r="I278" s="251"/>
      <c r="J278" s="247"/>
      <c r="K278" s="247"/>
      <c r="L278" s="252"/>
      <c r="M278" s="253"/>
      <c r="N278" s="254"/>
      <c r="O278" s="254"/>
      <c r="P278" s="254"/>
      <c r="Q278" s="254"/>
      <c r="R278" s="254"/>
      <c r="S278" s="254"/>
      <c r="T278" s="255"/>
      <c r="U278" s="14"/>
      <c r="V278" s="14"/>
      <c r="W278" s="14"/>
      <c r="X278" s="14"/>
      <c r="Y278" s="14"/>
      <c r="Z278" s="14"/>
      <c r="AA278" s="14"/>
      <c r="AB278" s="14"/>
      <c r="AC278" s="14"/>
      <c r="AD278" s="14"/>
      <c r="AE278" s="14"/>
      <c r="AT278" s="256" t="s">
        <v>262</v>
      </c>
      <c r="AU278" s="256" t="s">
        <v>78</v>
      </c>
      <c r="AV278" s="14" t="s">
        <v>78</v>
      </c>
      <c r="AW278" s="14" t="s">
        <v>31</v>
      </c>
      <c r="AX278" s="14" t="s">
        <v>69</v>
      </c>
      <c r="AY278" s="256" t="s">
        <v>252</v>
      </c>
    </row>
    <row r="279" s="14" customFormat="1">
      <c r="A279" s="14"/>
      <c r="B279" s="246"/>
      <c r="C279" s="247"/>
      <c r="D279" s="237" t="s">
        <v>262</v>
      </c>
      <c r="E279" s="248" t="s">
        <v>19</v>
      </c>
      <c r="F279" s="249" t="s">
        <v>7396</v>
      </c>
      <c r="G279" s="247"/>
      <c r="H279" s="250">
        <v>4.7999999999999998</v>
      </c>
      <c r="I279" s="251"/>
      <c r="J279" s="247"/>
      <c r="K279" s="247"/>
      <c r="L279" s="252"/>
      <c r="M279" s="253"/>
      <c r="N279" s="254"/>
      <c r="O279" s="254"/>
      <c r="P279" s="254"/>
      <c r="Q279" s="254"/>
      <c r="R279" s="254"/>
      <c r="S279" s="254"/>
      <c r="T279" s="255"/>
      <c r="U279" s="14"/>
      <c r="V279" s="14"/>
      <c r="W279" s="14"/>
      <c r="X279" s="14"/>
      <c r="Y279" s="14"/>
      <c r="Z279" s="14"/>
      <c r="AA279" s="14"/>
      <c r="AB279" s="14"/>
      <c r="AC279" s="14"/>
      <c r="AD279" s="14"/>
      <c r="AE279" s="14"/>
      <c r="AT279" s="256" t="s">
        <v>262</v>
      </c>
      <c r="AU279" s="256" t="s">
        <v>78</v>
      </c>
      <c r="AV279" s="14" t="s">
        <v>78</v>
      </c>
      <c r="AW279" s="14" t="s">
        <v>31</v>
      </c>
      <c r="AX279" s="14" t="s">
        <v>69</v>
      </c>
      <c r="AY279" s="256" t="s">
        <v>252</v>
      </c>
    </row>
    <row r="280" s="14" customFormat="1">
      <c r="A280" s="14"/>
      <c r="B280" s="246"/>
      <c r="C280" s="247"/>
      <c r="D280" s="237" t="s">
        <v>262</v>
      </c>
      <c r="E280" s="248" t="s">
        <v>19</v>
      </c>
      <c r="F280" s="249" t="s">
        <v>9439</v>
      </c>
      <c r="G280" s="247"/>
      <c r="H280" s="250">
        <v>8.5999999999999996</v>
      </c>
      <c r="I280" s="251"/>
      <c r="J280" s="247"/>
      <c r="K280" s="247"/>
      <c r="L280" s="252"/>
      <c r="M280" s="253"/>
      <c r="N280" s="254"/>
      <c r="O280" s="254"/>
      <c r="P280" s="254"/>
      <c r="Q280" s="254"/>
      <c r="R280" s="254"/>
      <c r="S280" s="254"/>
      <c r="T280" s="255"/>
      <c r="U280" s="14"/>
      <c r="V280" s="14"/>
      <c r="W280" s="14"/>
      <c r="X280" s="14"/>
      <c r="Y280" s="14"/>
      <c r="Z280" s="14"/>
      <c r="AA280" s="14"/>
      <c r="AB280" s="14"/>
      <c r="AC280" s="14"/>
      <c r="AD280" s="14"/>
      <c r="AE280" s="14"/>
      <c r="AT280" s="256" t="s">
        <v>262</v>
      </c>
      <c r="AU280" s="256" t="s">
        <v>78</v>
      </c>
      <c r="AV280" s="14" t="s">
        <v>78</v>
      </c>
      <c r="AW280" s="14" t="s">
        <v>31</v>
      </c>
      <c r="AX280" s="14" t="s">
        <v>69</v>
      </c>
      <c r="AY280" s="256" t="s">
        <v>252</v>
      </c>
    </row>
    <row r="281" s="15" customFormat="1">
      <c r="A281" s="15"/>
      <c r="B281" s="257"/>
      <c r="C281" s="258"/>
      <c r="D281" s="237" t="s">
        <v>262</v>
      </c>
      <c r="E281" s="259" t="s">
        <v>19</v>
      </c>
      <c r="F281" s="260" t="s">
        <v>265</v>
      </c>
      <c r="G281" s="258"/>
      <c r="H281" s="261">
        <v>419.60000000000002</v>
      </c>
      <c r="I281" s="262"/>
      <c r="J281" s="258"/>
      <c r="K281" s="258"/>
      <c r="L281" s="263"/>
      <c r="M281" s="264"/>
      <c r="N281" s="265"/>
      <c r="O281" s="265"/>
      <c r="P281" s="265"/>
      <c r="Q281" s="265"/>
      <c r="R281" s="265"/>
      <c r="S281" s="265"/>
      <c r="T281" s="266"/>
      <c r="U281" s="15"/>
      <c r="V281" s="15"/>
      <c r="W281" s="15"/>
      <c r="X281" s="15"/>
      <c r="Y281" s="15"/>
      <c r="Z281" s="15"/>
      <c r="AA281" s="15"/>
      <c r="AB281" s="15"/>
      <c r="AC281" s="15"/>
      <c r="AD281" s="15"/>
      <c r="AE281" s="15"/>
      <c r="AT281" s="267" t="s">
        <v>262</v>
      </c>
      <c r="AU281" s="267" t="s">
        <v>78</v>
      </c>
      <c r="AV281" s="15" t="s">
        <v>258</v>
      </c>
      <c r="AW281" s="15" t="s">
        <v>31</v>
      </c>
      <c r="AX281" s="15" t="s">
        <v>76</v>
      </c>
      <c r="AY281" s="267" t="s">
        <v>252</v>
      </c>
    </row>
    <row r="282" s="2" customFormat="1" ht="24.15" customHeight="1">
      <c r="A282" s="40"/>
      <c r="B282" s="41"/>
      <c r="C282" s="279" t="s">
        <v>755</v>
      </c>
      <c r="D282" s="279" t="s">
        <v>468</v>
      </c>
      <c r="E282" s="280" t="s">
        <v>4374</v>
      </c>
      <c r="F282" s="281" t="s">
        <v>4375</v>
      </c>
      <c r="G282" s="282" t="s">
        <v>187</v>
      </c>
      <c r="H282" s="283">
        <v>13.728</v>
      </c>
      <c r="I282" s="284"/>
      <c r="J282" s="285">
        <f>ROUND(I282*H282,2)</f>
        <v>0</v>
      </c>
      <c r="K282" s="281" t="s">
        <v>257</v>
      </c>
      <c r="L282" s="286"/>
      <c r="M282" s="287" t="s">
        <v>19</v>
      </c>
      <c r="N282" s="288" t="s">
        <v>40</v>
      </c>
      <c r="O282" s="86"/>
      <c r="P282" s="226">
        <f>O282*H282</f>
        <v>0</v>
      </c>
      <c r="Q282" s="226">
        <v>0.00089999999999999998</v>
      </c>
      <c r="R282" s="226">
        <f>Q282*H282</f>
        <v>0.0123552</v>
      </c>
      <c r="S282" s="226">
        <v>0</v>
      </c>
      <c r="T282" s="227">
        <f>S282*H282</f>
        <v>0</v>
      </c>
      <c r="U282" s="40"/>
      <c r="V282" s="40"/>
      <c r="W282" s="40"/>
      <c r="X282" s="40"/>
      <c r="Y282" s="40"/>
      <c r="Z282" s="40"/>
      <c r="AA282" s="40"/>
      <c r="AB282" s="40"/>
      <c r="AC282" s="40"/>
      <c r="AD282" s="40"/>
      <c r="AE282" s="40"/>
      <c r="AR282" s="228" t="s">
        <v>303</v>
      </c>
      <c r="AT282" s="228" t="s">
        <v>468</v>
      </c>
      <c r="AU282" s="228" t="s">
        <v>78</v>
      </c>
      <c r="AY282" s="19" t="s">
        <v>252</v>
      </c>
      <c r="BE282" s="229">
        <f>IF(N282="základní",J282,0)</f>
        <v>0</v>
      </c>
      <c r="BF282" s="229">
        <f>IF(N282="snížená",J282,0)</f>
        <v>0</v>
      </c>
      <c r="BG282" s="229">
        <f>IF(N282="zákl. přenesená",J282,0)</f>
        <v>0</v>
      </c>
      <c r="BH282" s="229">
        <f>IF(N282="sníž. přenesená",J282,0)</f>
        <v>0</v>
      </c>
      <c r="BI282" s="229">
        <f>IF(N282="nulová",J282,0)</f>
        <v>0</v>
      </c>
      <c r="BJ282" s="19" t="s">
        <v>76</v>
      </c>
      <c r="BK282" s="229">
        <f>ROUND(I282*H282,2)</f>
        <v>0</v>
      </c>
      <c r="BL282" s="19" t="s">
        <v>258</v>
      </c>
      <c r="BM282" s="228" t="s">
        <v>4376</v>
      </c>
    </row>
    <row r="283" s="13" customFormat="1">
      <c r="A283" s="13"/>
      <c r="B283" s="235"/>
      <c r="C283" s="236"/>
      <c r="D283" s="237" t="s">
        <v>262</v>
      </c>
      <c r="E283" s="238" t="s">
        <v>19</v>
      </c>
      <c r="F283" s="239" t="s">
        <v>9440</v>
      </c>
      <c r="G283" s="236"/>
      <c r="H283" s="238" t="s">
        <v>19</v>
      </c>
      <c r="I283" s="240"/>
      <c r="J283" s="236"/>
      <c r="K283" s="236"/>
      <c r="L283" s="241"/>
      <c r="M283" s="242"/>
      <c r="N283" s="243"/>
      <c r="O283" s="243"/>
      <c r="P283" s="243"/>
      <c r="Q283" s="243"/>
      <c r="R283" s="243"/>
      <c r="S283" s="243"/>
      <c r="T283" s="244"/>
      <c r="U283" s="13"/>
      <c r="V283" s="13"/>
      <c r="W283" s="13"/>
      <c r="X283" s="13"/>
      <c r="Y283" s="13"/>
      <c r="Z283" s="13"/>
      <c r="AA283" s="13"/>
      <c r="AB283" s="13"/>
      <c r="AC283" s="13"/>
      <c r="AD283" s="13"/>
      <c r="AE283" s="13"/>
      <c r="AT283" s="245" t="s">
        <v>262</v>
      </c>
      <c r="AU283" s="245" t="s">
        <v>78</v>
      </c>
      <c r="AV283" s="13" t="s">
        <v>76</v>
      </c>
      <c r="AW283" s="13" t="s">
        <v>31</v>
      </c>
      <c r="AX283" s="13" t="s">
        <v>69</v>
      </c>
      <c r="AY283" s="245" t="s">
        <v>252</v>
      </c>
    </row>
    <row r="284" s="13" customFormat="1">
      <c r="A284" s="13"/>
      <c r="B284" s="235"/>
      <c r="C284" s="236"/>
      <c r="D284" s="237" t="s">
        <v>262</v>
      </c>
      <c r="E284" s="238" t="s">
        <v>19</v>
      </c>
      <c r="F284" s="239" t="s">
        <v>4359</v>
      </c>
      <c r="G284" s="236"/>
      <c r="H284" s="238" t="s">
        <v>19</v>
      </c>
      <c r="I284" s="240"/>
      <c r="J284" s="236"/>
      <c r="K284" s="236"/>
      <c r="L284" s="241"/>
      <c r="M284" s="242"/>
      <c r="N284" s="243"/>
      <c r="O284" s="243"/>
      <c r="P284" s="243"/>
      <c r="Q284" s="243"/>
      <c r="R284" s="243"/>
      <c r="S284" s="243"/>
      <c r="T284" s="244"/>
      <c r="U284" s="13"/>
      <c r="V284" s="13"/>
      <c r="W284" s="13"/>
      <c r="X284" s="13"/>
      <c r="Y284" s="13"/>
      <c r="Z284" s="13"/>
      <c r="AA284" s="13"/>
      <c r="AB284" s="13"/>
      <c r="AC284" s="13"/>
      <c r="AD284" s="13"/>
      <c r="AE284" s="13"/>
      <c r="AT284" s="245" t="s">
        <v>262</v>
      </c>
      <c r="AU284" s="245" t="s">
        <v>78</v>
      </c>
      <c r="AV284" s="13" t="s">
        <v>76</v>
      </c>
      <c r="AW284" s="13" t="s">
        <v>31</v>
      </c>
      <c r="AX284" s="13" t="s">
        <v>69</v>
      </c>
      <c r="AY284" s="245" t="s">
        <v>252</v>
      </c>
    </row>
    <row r="285" s="14" customFormat="1">
      <c r="A285" s="14"/>
      <c r="B285" s="246"/>
      <c r="C285" s="247"/>
      <c r="D285" s="237" t="s">
        <v>262</v>
      </c>
      <c r="E285" s="248" t="s">
        <v>19</v>
      </c>
      <c r="F285" s="249" t="s">
        <v>9441</v>
      </c>
      <c r="G285" s="247"/>
      <c r="H285" s="250">
        <v>8.9700000000000006</v>
      </c>
      <c r="I285" s="251"/>
      <c r="J285" s="247"/>
      <c r="K285" s="247"/>
      <c r="L285" s="252"/>
      <c r="M285" s="253"/>
      <c r="N285" s="254"/>
      <c r="O285" s="254"/>
      <c r="P285" s="254"/>
      <c r="Q285" s="254"/>
      <c r="R285" s="254"/>
      <c r="S285" s="254"/>
      <c r="T285" s="255"/>
      <c r="U285" s="14"/>
      <c r="V285" s="14"/>
      <c r="W285" s="14"/>
      <c r="X285" s="14"/>
      <c r="Y285" s="14"/>
      <c r="Z285" s="14"/>
      <c r="AA285" s="14"/>
      <c r="AB285" s="14"/>
      <c r="AC285" s="14"/>
      <c r="AD285" s="14"/>
      <c r="AE285" s="14"/>
      <c r="AT285" s="256" t="s">
        <v>262</v>
      </c>
      <c r="AU285" s="256" t="s">
        <v>78</v>
      </c>
      <c r="AV285" s="14" t="s">
        <v>78</v>
      </c>
      <c r="AW285" s="14" t="s">
        <v>31</v>
      </c>
      <c r="AX285" s="14" t="s">
        <v>69</v>
      </c>
      <c r="AY285" s="256" t="s">
        <v>252</v>
      </c>
    </row>
    <row r="286" s="14" customFormat="1">
      <c r="A286" s="14"/>
      <c r="B286" s="246"/>
      <c r="C286" s="247"/>
      <c r="D286" s="237" t="s">
        <v>262</v>
      </c>
      <c r="E286" s="248" t="s">
        <v>19</v>
      </c>
      <c r="F286" s="249" t="s">
        <v>9442</v>
      </c>
      <c r="G286" s="247"/>
      <c r="H286" s="250">
        <v>2.964</v>
      </c>
      <c r="I286" s="251"/>
      <c r="J286" s="247"/>
      <c r="K286" s="247"/>
      <c r="L286" s="252"/>
      <c r="M286" s="253"/>
      <c r="N286" s="254"/>
      <c r="O286" s="254"/>
      <c r="P286" s="254"/>
      <c r="Q286" s="254"/>
      <c r="R286" s="254"/>
      <c r="S286" s="254"/>
      <c r="T286" s="255"/>
      <c r="U286" s="14"/>
      <c r="V286" s="14"/>
      <c r="W286" s="14"/>
      <c r="X286" s="14"/>
      <c r="Y286" s="14"/>
      <c r="Z286" s="14"/>
      <c r="AA286" s="14"/>
      <c r="AB286" s="14"/>
      <c r="AC286" s="14"/>
      <c r="AD286" s="14"/>
      <c r="AE286" s="14"/>
      <c r="AT286" s="256" t="s">
        <v>262</v>
      </c>
      <c r="AU286" s="256" t="s">
        <v>78</v>
      </c>
      <c r="AV286" s="14" t="s">
        <v>78</v>
      </c>
      <c r="AW286" s="14" t="s">
        <v>31</v>
      </c>
      <c r="AX286" s="14" t="s">
        <v>69</v>
      </c>
      <c r="AY286" s="256" t="s">
        <v>252</v>
      </c>
    </row>
    <row r="287" s="14" customFormat="1">
      <c r="A287" s="14"/>
      <c r="B287" s="246"/>
      <c r="C287" s="247"/>
      <c r="D287" s="237" t="s">
        <v>262</v>
      </c>
      <c r="E287" s="248" t="s">
        <v>19</v>
      </c>
      <c r="F287" s="249" t="s">
        <v>9443</v>
      </c>
      <c r="G287" s="247"/>
      <c r="H287" s="250">
        <v>0.156</v>
      </c>
      <c r="I287" s="251"/>
      <c r="J287" s="247"/>
      <c r="K287" s="247"/>
      <c r="L287" s="252"/>
      <c r="M287" s="253"/>
      <c r="N287" s="254"/>
      <c r="O287" s="254"/>
      <c r="P287" s="254"/>
      <c r="Q287" s="254"/>
      <c r="R287" s="254"/>
      <c r="S287" s="254"/>
      <c r="T287" s="255"/>
      <c r="U287" s="14"/>
      <c r="V287" s="14"/>
      <c r="W287" s="14"/>
      <c r="X287" s="14"/>
      <c r="Y287" s="14"/>
      <c r="Z287" s="14"/>
      <c r="AA287" s="14"/>
      <c r="AB287" s="14"/>
      <c r="AC287" s="14"/>
      <c r="AD287" s="14"/>
      <c r="AE287" s="14"/>
      <c r="AT287" s="256" t="s">
        <v>262</v>
      </c>
      <c r="AU287" s="256" t="s">
        <v>78</v>
      </c>
      <c r="AV287" s="14" t="s">
        <v>78</v>
      </c>
      <c r="AW287" s="14" t="s">
        <v>31</v>
      </c>
      <c r="AX287" s="14" t="s">
        <v>69</v>
      </c>
      <c r="AY287" s="256" t="s">
        <v>252</v>
      </c>
    </row>
    <row r="288" s="14" customFormat="1">
      <c r="A288" s="14"/>
      <c r="B288" s="246"/>
      <c r="C288" s="247"/>
      <c r="D288" s="237" t="s">
        <v>262</v>
      </c>
      <c r="E288" s="248" t="s">
        <v>19</v>
      </c>
      <c r="F288" s="249" t="s">
        <v>9444</v>
      </c>
      <c r="G288" s="247"/>
      <c r="H288" s="250">
        <v>0.39000000000000001</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262</v>
      </c>
      <c r="AU288" s="256" t="s">
        <v>78</v>
      </c>
      <c r="AV288" s="14" t="s">
        <v>78</v>
      </c>
      <c r="AW288" s="14" t="s">
        <v>31</v>
      </c>
      <c r="AX288" s="14" t="s">
        <v>69</v>
      </c>
      <c r="AY288" s="256" t="s">
        <v>252</v>
      </c>
    </row>
    <row r="289" s="15" customFormat="1">
      <c r="A289" s="15"/>
      <c r="B289" s="257"/>
      <c r="C289" s="258"/>
      <c r="D289" s="237" t="s">
        <v>262</v>
      </c>
      <c r="E289" s="259" t="s">
        <v>19</v>
      </c>
      <c r="F289" s="260" t="s">
        <v>265</v>
      </c>
      <c r="G289" s="258"/>
      <c r="H289" s="261">
        <v>12.48</v>
      </c>
      <c r="I289" s="262"/>
      <c r="J289" s="258"/>
      <c r="K289" s="258"/>
      <c r="L289" s="263"/>
      <c r="M289" s="264"/>
      <c r="N289" s="265"/>
      <c r="O289" s="265"/>
      <c r="P289" s="265"/>
      <c r="Q289" s="265"/>
      <c r="R289" s="265"/>
      <c r="S289" s="265"/>
      <c r="T289" s="266"/>
      <c r="U289" s="15"/>
      <c r="V289" s="15"/>
      <c r="W289" s="15"/>
      <c r="X289" s="15"/>
      <c r="Y289" s="15"/>
      <c r="Z289" s="15"/>
      <c r="AA289" s="15"/>
      <c r="AB289" s="15"/>
      <c r="AC289" s="15"/>
      <c r="AD289" s="15"/>
      <c r="AE289" s="15"/>
      <c r="AT289" s="267" t="s">
        <v>262</v>
      </c>
      <c r="AU289" s="267" t="s">
        <v>78</v>
      </c>
      <c r="AV289" s="15" t="s">
        <v>258</v>
      </c>
      <c r="AW289" s="15" t="s">
        <v>31</v>
      </c>
      <c r="AX289" s="15" t="s">
        <v>76</v>
      </c>
      <c r="AY289" s="267" t="s">
        <v>252</v>
      </c>
    </row>
    <row r="290" s="14" customFormat="1">
      <c r="A290" s="14"/>
      <c r="B290" s="246"/>
      <c r="C290" s="247"/>
      <c r="D290" s="237" t="s">
        <v>262</v>
      </c>
      <c r="E290" s="247"/>
      <c r="F290" s="249" t="s">
        <v>9445</v>
      </c>
      <c r="G290" s="247"/>
      <c r="H290" s="250">
        <v>13.728</v>
      </c>
      <c r="I290" s="251"/>
      <c r="J290" s="247"/>
      <c r="K290" s="247"/>
      <c r="L290" s="252"/>
      <c r="M290" s="253"/>
      <c r="N290" s="254"/>
      <c r="O290" s="254"/>
      <c r="P290" s="254"/>
      <c r="Q290" s="254"/>
      <c r="R290" s="254"/>
      <c r="S290" s="254"/>
      <c r="T290" s="255"/>
      <c r="U290" s="14"/>
      <c r="V290" s="14"/>
      <c r="W290" s="14"/>
      <c r="X290" s="14"/>
      <c r="Y290" s="14"/>
      <c r="Z290" s="14"/>
      <c r="AA290" s="14"/>
      <c r="AB290" s="14"/>
      <c r="AC290" s="14"/>
      <c r="AD290" s="14"/>
      <c r="AE290" s="14"/>
      <c r="AT290" s="256" t="s">
        <v>262</v>
      </c>
      <c r="AU290" s="256" t="s">
        <v>78</v>
      </c>
      <c r="AV290" s="14" t="s">
        <v>78</v>
      </c>
      <c r="AW290" s="14" t="s">
        <v>4</v>
      </c>
      <c r="AX290" s="14" t="s">
        <v>76</v>
      </c>
      <c r="AY290" s="256" t="s">
        <v>252</v>
      </c>
    </row>
    <row r="291" s="2" customFormat="1" ht="24.15" customHeight="1">
      <c r="A291" s="40"/>
      <c r="B291" s="41"/>
      <c r="C291" s="279" t="s">
        <v>763</v>
      </c>
      <c r="D291" s="279" t="s">
        <v>468</v>
      </c>
      <c r="E291" s="280" t="s">
        <v>4161</v>
      </c>
      <c r="F291" s="281" t="s">
        <v>4162</v>
      </c>
      <c r="G291" s="282" t="s">
        <v>187</v>
      </c>
      <c r="H291" s="283">
        <v>46.274799999999999</v>
      </c>
      <c r="I291" s="284"/>
      <c r="J291" s="285">
        <f>ROUND(I291*H291,2)</f>
        <v>0</v>
      </c>
      <c r="K291" s="281" t="s">
        <v>257</v>
      </c>
      <c r="L291" s="286"/>
      <c r="M291" s="287" t="s">
        <v>19</v>
      </c>
      <c r="N291" s="288" t="s">
        <v>40</v>
      </c>
      <c r="O291" s="86"/>
      <c r="P291" s="226">
        <f>O291*H291</f>
        <v>0</v>
      </c>
      <c r="Q291" s="226">
        <v>0.0011999999999999999</v>
      </c>
      <c r="R291" s="226">
        <f>Q291*H291</f>
        <v>0.055529759999999997</v>
      </c>
      <c r="S291" s="226">
        <v>0</v>
      </c>
      <c r="T291" s="227">
        <f>S291*H291</f>
        <v>0</v>
      </c>
      <c r="U291" s="40"/>
      <c r="V291" s="40"/>
      <c r="W291" s="40"/>
      <c r="X291" s="40"/>
      <c r="Y291" s="40"/>
      <c r="Z291" s="40"/>
      <c r="AA291" s="40"/>
      <c r="AB291" s="40"/>
      <c r="AC291" s="40"/>
      <c r="AD291" s="40"/>
      <c r="AE291" s="40"/>
      <c r="AR291" s="228" t="s">
        <v>303</v>
      </c>
      <c r="AT291" s="228" t="s">
        <v>468</v>
      </c>
      <c r="AU291" s="228" t="s">
        <v>78</v>
      </c>
      <c r="AY291" s="19" t="s">
        <v>252</v>
      </c>
      <c r="BE291" s="229">
        <f>IF(N291="základní",J291,0)</f>
        <v>0</v>
      </c>
      <c r="BF291" s="229">
        <f>IF(N291="snížená",J291,0)</f>
        <v>0</v>
      </c>
      <c r="BG291" s="229">
        <f>IF(N291="zákl. přenesená",J291,0)</f>
        <v>0</v>
      </c>
      <c r="BH291" s="229">
        <f>IF(N291="sníž. přenesená",J291,0)</f>
        <v>0</v>
      </c>
      <c r="BI291" s="229">
        <f>IF(N291="nulová",J291,0)</f>
        <v>0</v>
      </c>
      <c r="BJ291" s="19" t="s">
        <v>76</v>
      </c>
      <c r="BK291" s="229">
        <f>ROUND(I291*H291,2)</f>
        <v>0</v>
      </c>
      <c r="BL291" s="19" t="s">
        <v>258</v>
      </c>
      <c r="BM291" s="228" t="s">
        <v>4379</v>
      </c>
    </row>
    <row r="292" s="13" customFormat="1">
      <c r="A292" s="13"/>
      <c r="B292" s="235"/>
      <c r="C292" s="236"/>
      <c r="D292" s="237" t="s">
        <v>262</v>
      </c>
      <c r="E292" s="238" t="s">
        <v>19</v>
      </c>
      <c r="F292" s="239" t="s">
        <v>4359</v>
      </c>
      <c r="G292" s="236"/>
      <c r="H292" s="238" t="s">
        <v>19</v>
      </c>
      <c r="I292" s="240"/>
      <c r="J292" s="236"/>
      <c r="K292" s="236"/>
      <c r="L292" s="241"/>
      <c r="M292" s="242"/>
      <c r="N292" s="243"/>
      <c r="O292" s="243"/>
      <c r="P292" s="243"/>
      <c r="Q292" s="243"/>
      <c r="R292" s="243"/>
      <c r="S292" s="243"/>
      <c r="T292" s="244"/>
      <c r="U292" s="13"/>
      <c r="V292" s="13"/>
      <c r="W292" s="13"/>
      <c r="X292" s="13"/>
      <c r="Y292" s="13"/>
      <c r="Z292" s="13"/>
      <c r="AA292" s="13"/>
      <c r="AB292" s="13"/>
      <c r="AC292" s="13"/>
      <c r="AD292" s="13"/>
      <c r="AE292" s="13"/>
      <c r="AT292" s="245" t="s">
        <v>262</v>
      </c>
      <c r="AU292" s="245" t="s">
        <v>78</v>
      </c>
      <c r="AV292" s="13" t="s">
        <v>76</v>
      </c>
      <c r="AW292" s="13" t="s">
        <v>31</v>
      </c>
      <c r="AX292" s="13" t="s">
        <v>69</v>
      </c>
      <c r="AY292" s="245" t="s">
        <v>252</v>
      </c>
    </row>
    <row r="293" s="13" customFormat="1">
      <c r="A293" s="13"/>
      <c r="B293" s="235"/>
      <c r="C293" s="236"/>
      <c r="D293" s="237" t="s">
        <v>262</v>
      </c>
      <c r="E293" s="238" t="s">
        <v>19</v>
      </c>
      <c r="F293" s="239" t="s">
        <v>9446</v>
      </c>
      <c r="G293" s="236"/>
      <c r="H293" s="238" t="s">
        <v>19</v>
      </c>
      <c r="I293" s="240"/>
      <c r="J293" s="236"/>
      <c r="K293" s="236"/>
      <c r="L293" s="241"/>
      <c r="M293" s="242"/>
      <c r="N293" s="243"/>
      <c r="O293" s="243"/>
      <c r="P293" s="243"/>
      <c r="Q293" s="243"/>
      <c r="R293" s="243"/>
      <c r="S293" s="243"/>
      <c r="T293" s="244"/>
      <c r="U293" s="13"/>
      <c r="V293" s="13"/>
      <c r="W293" s="13"/>
      <c r="X293" s="13"/>
      <c r="Y293" s="13"/>
      <c r="Z293" s="13"/>
      <c r="AA293" s="13"/>
      <c r="AB293" s="13"/>
      <c r="AC293" s="13"/>
      <c r="AD293" s="13"/>
      <c r="AE293" s="13"/>
      <c r="AT293" s="245" t="s">
        <v>262</v>
      </c>
      <c r="AU293" s="245" t="s">
        <v>78</v>
      </c>
      <c r="AV293" s="13" t="s">
        <v>76</v>
      </c>
      <c r="AW293" s="13" t="s">
        <v>31</v>
      </c>
      <c r="AX293" s="13" t="s">
        <v>69</v>
      </c>
      <c r="AY293" s="245" t="s">
        <v>252</v>
      </c>
    </row>
    <row r="294" s="14" customFormat="1">
      <c r="A294" s="14"/>
      <c r="B294" s="246"/>
      <c r="C294" s="247"/>
      <c r="D294" s="237" t="s">
        <v>262</v>
      </c>
      <c r="E294" s="248" t="s">
        <v>19</v>
      </c>
      <c r="F294" s="249" t="s">
        <v>9447</v>
      </c>
      <c r="G294" s="247"/>
      <c r="H294" s="250">
        <v>30.498000000000001</v>
      </c>
      <c r="I294" s="251"/>
      <c r="J294" s="247"/>
      <c r="K294" s="247"/>
      <c r="L294" s="252"/>
      <c r="M294" s="253"/>
      <c r="N294" s="254"/>
      <c r="O294" s="254"/>
      <c r="P294" s="254"/>
      <c r="Q294" s="254"/>
      <c r="R294" s="254"/>
      <c r="S294" s="254"/>
      <c r="T294" s="255"/>
      <c r="U294" s="14"/>
      <c r="V294" s="14"/>
      <c r="W294" s="14"/>
      <c r="X294" s="14"/>
      <c r="Y294" s="14"/>
      <c r="Z294" s="14"/>
      <c r="AA294" s="14"/>
      <c r="AB294" s="14"/>
      <c r="AC294" s="14"/>
      <c r="AD294" s="14"/>
      <c r="AE294" s="14"/>
      <c r="AT294" s="256" t="s">
        <v>262</v>
      </c>
      <c r="AU294" s="256" t="s">
        <v>78</v>
      </c>
      <c r="AV294" s="14" t="s">
        <v>78</v>
      </c>
      <c r="AW294" s="14" t="s">
        <v>31</v>
      </c>
      <c r="AX294" s="14" t="s">
        <v>69</v>
      </c>
      <c r="AY294" s="256" t="s">
        <v>252</v>
      </c>
    </row>
    <row r="295" s="14" customFormat="1">
      <c r="A295" s="14"/>
      <c r="B295" s="246"/>
      <c r="C295" s="247"/>
      <c r="D295" s="237" t="s">
        <v>262</v>
      </c>
      <c r="E295" s="248" t="s">
        <v>19</v>
      </c>
      <c r="F295" s="249" t="s">
        <v>9448</v>
      </c>
      <c r="G295" s="247"/>
      <c r="H295" s="250">
        <v>10.374000000000001</v>
      </c>
      <c r="I295" s="251"/>
      <c r="J295" s="247"/>
      <c r="K295" s="247"/>
      <c r="L295" s="252"/>
      <c r="M295" s="253"/>
      <c r="N295" s="254"/>
      <c r="O295" s="254"/>
      <c r="P295" s="254"/>
      <c r="Q295" s="254"/>
      <c r="R295" s="254"/>
      <c r="S295" s="254"/>
      <c r="T295" s="255"/>
      <c r="U295" s="14"/>
      <c r="V295" s="14"/>
      <c r="W295" s="14"/>
      <c r="X295" s="14"/>
      <c r="Y295" s="14"/>
      <c r="Z295" s="14"/>
      <c r="AA295" s="14"/>
      <c r="AB295" s="14"/>
      <c r="AC295" s="14"/>
      <c r="AD295" s="14"/>
      <c r="AE295" s="14"/>
      <c r="AT295" s="256" t="s">
        <v>262</v>
      </c>
      <c r="AU295" s="256" t="s">
        <v>78</v>
      </c>
      <c r="AV295" s="14" t="s">
        <v>78</v>
      </c>
      <c r="AW295" s="14" t="s">
        <v>31</v>
      </c>
      <c r="AX295" s="14" t="s">
        <v>69</v>
      </c>
      <c r="AY295" s="256" t="s">
        <v>252</v>
      </c>
    </row>
    <row r="296" s="14" customFormat="1">
      <c r="A296" s="14"/>
      <c r="B296" s="246"/>
      <c r="C296" s="247"/>
      <c r="D296" s="237" t="s">
        <v>262</v>
      </c>
      <c r="E296" s="248" t="s">
        <v>19</v>
      </c>
      <c r="F296" s="249" t="s">
        <v>9449</v>
      </c>
      <c r="G296" s="247"/>
      <c r="H296" s="250">
        <v>0.46800000000000003</v>
      </c>
      <c r="I296" s="251"/>
      <c r="J296" s="247"/>
      <c r="K296" s="247"/>
      <c r="L296" s="252"/>
      <c r="M296" s="253"/>
      <c r="N296" s="254"/>
      <c r="O296" s="254"/>
      <c r="P296" s="254"/>
      <c r="Q296" s="254"/>
      <c r="R296" s="254"/>
      <c r="S296" s="254"/>
      <c r="T296" s="255"/>
      <c r="U296" s="14"/>
      <c r="V296" s="14"/>
      <c r="W296" s="14"/>
      <c r="X296" s="14"/>
      <c r="Y296" s="14"/>
      <c r="Z296" s="14"/>
      <c r="AA296" s="14"/>
      <c r="AB296" s="14"/>
      <c r="AC296" s="14"/>
      <c r="AD296" s="14"/>
      <c r="AE296" s="14"/>
      <c r="AT296" s="256" t="s">
        <v>262</v>
      </c>
      <c r="AU296" s="256" t="s">
        <v>78</v>
      </c>
      <c r="AV296" s="14" t="s">
        <v>78</v>
      </c>
      <c r="AW296" s="14" t="s">
        <v>31</v>
      </c>
      <c r="AX296" s="14" t="s">
        <v>69</v>
      </c>
      <c r="AY296" s="256" t="s">
        <v>252</v>
      </c>
    </row>
    <row r="297" s="14" customFormat="1">
      <c r="A297" s="14"/>
      <c r="B297" s="246"/>
      <c r="C297" s="247"/>
      <c r="D297" s="237" t="s">
        <v>262</v>
      </c>
      <c r="E297" s="248" t="s">
        <v>19</v>
      </c>
      <c r="F297" s="249" t="s">
        <v>9450</v>
      </c>
      <c r="G297" s="247"/>
      <c r="H297" s="250">
        <v>0.72799999999999998</v>
      </c>
      <c r="I297" s="251"/>
      <c r="J297" s="247"/>
      <c r="K297" s="247"/>
      <c r="L297" s="252"/>
      <c r="M297" s="253"/>
      <c r="N297" s="254"/>
      <c r="O297" s="254"/>
      <c r="P297" s="254"/>
      <c r="Q297" s="254"/>
      <c r="R297" s="254"/>
      <c r="S297" s="254"/>
      <c r="T297" s="255"/>
      <c r="U297" s="14"/>
      <c r="V297" s="14"/>
      <c r="W297" s="14"/>
      <c r="X297" s="14"/>
      <c r="Y297" s="14"/>
      <c r="Z297" s="14"/>
      <c r="AA297" s="14"/>
      <c r="AB297" s="14"/>
      <c r="AC297" s="14"/>
      <c r="AD297" s="14"/>
      <c r="AE297" s="14"/>
      <c r="AT297" s="256" t="s">
        <v>262</v>
      </c>
      <c r="AU297" s="256" t="s">
        <v>78</v>
      </c>
      <c r="AV297" s="14" t="s">
        <v>78</v>
      </c>
      <c r="AW297" s="14" t="s">
        <v>31</v>
      </c>
      <c r="AX297" s="14" t="s">
        <v>69</v>
      </c>
      <c r="AY297" s="256" t="s">
        <v>252</v>
      </c>
    </row>
    <row r="298" s="15" customFormat="1">
      <c r="A298" s="15"/>
      <c r="B298" s="257"/>
      <c r="C298" s="258"/>
      <c r="D298" s="237" t="s">
        <v>262</v>
      </c>
      <c r="E298" s="259" t="s">
        <v>19</v>
      </c>
      <c r="F298" s="260" t="s">
        <v>265</v>
      </c>
      <c r="G298" s="258"/>
      <c r="H298" s="261">
        <v>42.067999999999998</v>
      </c>
      <c r="I298" s="262"/>
      <c r="J298" s="258"/>
      <c r="K298" s="258"/>
      <c r="L298" s="263"/>
      <c r="M298" s="264"/>
      <c r="N298" s="265"/>
      <c r="O298" s="265"/>
      <c r="P298" s="265"/>
      <c r="Q298" s="265"/>
      <c r="R298" s="265"/>
      <c r="S298" s="265"/>
      <c r="T298" s="266"/>
      <c r="U298" s="15"/>
      <c r="V298" s="15"/>
      <c r="W298" s="15"/>
      <c r="X298" s="15"/>
      <c r="Y298" s="15"/>
      <c r="Z298" s="15"/>
      <c r="AA298" s="15"/>
      <c r="AB298" s="15"/>
      <c r="AC298" s="15"/>
      <c r="AD298" s="15"/>
      <c r="AE298" s="15"/>
      <c r="AT298" s="267" t="s">
        <v>262</v>
      </c>
      <c r="AU298" s="267" t="s">
        <v>78</v>
      </c>
      <c r="AV298" s="15" t="s">
        <v>258</v>
      </c>
      <c r="AW298" s="15" t="s">
        <v>31</v>
      </c>
      <c r="AX298" s="15" t="s">
        <v>76</v>
      </c>
      <c r="AY298" s="267" t="s">
        <v>252</v>
      </c>
    </row>
    <row r="299" s="14" customFormat="1">
      <c r="A299" s="14"/>
      <c r="B299" s="246"/>
      <c r="C299" s="247"/>
      <c r="D299" s="237" t="s">
        <v>262</v>
      </c>
      <c r="E299" s="247"/>
      <c r="F299" s="249" t="s">
        <v>9451</v>
      </c>
      <c r="G299" s="247"/>
      <c r="H299" s="250">
        <v>46.274799999999999</v>
      </c>
      <c r="I299" s="251"/>
      <c r="J299" s="247"/>
      <c r="K299" s="247"/>
      <c r="L299" s="252"/>
      <c r="M299" s="253"/>
      <c r="N299" s="254"/>
      <c r="O299" s="254"/>
      <c r="P299" s="254"/>
      <c r="Q299" s="254"/>
      <c r="R299" s="254"/>
      <c r="S299" s="254"/>
      <c r="T299" s="255"/>
      <c r="U299" s="14"/>
      <c r="V299" s="14"/>
      <c r="W299" s="14"/>
      <c r="X299" s="14"/>
      <c r="Y299" s="14"/>
      <c r="Z299" s="14"/>
      <c r="AA299" s="14"/>
      <c r="AB299" s="14"/>
      <c r="AC299" s="14"/>
      <c r="AD299" s="14"/>
      <c r="AE299" s="14"/>
      <c r="AT299" s="256" t="s">
        <v>262</v>
      </c>
      <c r="AU299" s="256" t="s">
        <v>78</v>
      </c>
      <c r="AV299" s="14" t="s">
        <v>78</v>
      </c>
      <c r="AW299" s="14" t="s">
        <v>4</v>
      </c>
      <c r="AX299" s="14" t="s">
        <v>76</v>
      </c>
      <c r="AY299" s="256" t="s">
        <v>252</v>
      </c>
    </row>
    <row r="300" s="2" customFormat="1" ht="78" customHeight="1">
      <c r="A300" s="40"/>
      <c r="B300" s="41"/>
      <c r="C300" s="217" t="s">
        <v>769</v>
      </c>
      <c r="D300" s="217" t="s">
        <v>254</v>
      </c>
      <c r="E300" s="218" t="s">
        <v>9452</v>
      </c>
      <c r="F300" s="219" t="s">
        <v>9453</v>
      </c>
      <c r="G300" s="220" t="s">
        <v>187</v>
      </c>
      <c r="H300" s="221">
        <v>8.2197999999999993</v>
      </c>
      <c r="I300" s="222"/>
      <c r="J300" s="223">
        <f>ROUND(I300*H300,2)</f>
        <v>0</v>
      </c>
      <c r="K300" s="219" t="s">
        <v>257</v>
      </c>
      <c r="L300" s="46"/>
      <c r="M300" s="224" t="s">
        <v>19</v>
      </c>
      <c r="N300" s="225" t="s">
        <v>40</v>
      </c>
      <c r="O300" s="86"/>
      <c r="P300" s="226">
        <f>O300*H300</f>
        <v>0</v>
      </c>
      <c r="Q300" s="226">
        <v>0.011599999999999999</v>
      </c>
      <c r="R300" s="226">
        <f>Q300*H300</f>
        <v>0.095349679999999992</v>
      </c>
      <c r="S300" s="226">
        <v>0</v>
      </c>
      <c r="T300" s="227">
        <f>S300*H300</f>
        <v>0</v>
      </c>
      <c r="U300" s="40"/>
      <c r="V300" s="40"/>
      <c r="W300" s="40"/>
      <c r="X300" s="40"/>
      <c r="Y300" s="40"/>
      <c r="Z300" s="40"/>
      <c r="AA300" s="40"/>
      <c r="AB300" s="40"/>
      <c r="AC300" s="40"/>
      <c r="AD300" s="40"/>
      <c r="AE300" s="40"/>
      <c r="AR300" s="228" t="s">
        <v>258</v>
      </c>
      <c r="AT300" s="228" t="s">
        <v>254</v>
      </c>
      <c r="AU300" s="228" t="s">
        <v>78</v>
      </c>
      <c r="AY300" s="19" t="s">
        <v>252</v>
      </c>
      <c r="BE300" s="229">
        <f>IF(N300="základní",J300,0)</f>
        <v>0</v>
      </c>
      <c r="BF300" s="229">
        <f>IF(N300="snížená",J300,0)</f>
        <v>0</v>
      </c>
      <c r="BG300" s="229">
        <f>IF(N300="zákl. přenesená",J300,0)</f>
        <v>0</v>
      </c>
      <c r="BH300" s="229">
        <f>IF(N300="sníž. přenesená",J300,0)</f>
        <v>0</v>
      </c>
      <c r="BI300" s="229">
        <f>IF(N300="nulová",J300,0)</f>
        <v>0</v>
      </c>
      <c r="BJ300" s="19" t="s">
        <v>76</v>
      </c>
      <c r="BK300" s="229">
        <f>ROUND(I300*H300,2)</f>
        <v>0</v>
      </c>
      <c r="BL300" s="19" t="s">
        <v>258</v>
      </c>
      <c r="BM300" s="228" t="s">
        <v>7443</v>
      </c>
    </row>
    <row r="301" s="2" customFormat="1">
      <c r="A301" s="40"/>
      <c r="B301" s="41"/>
      <c r="C301" s="42"/>
      <c r="D301" s="230" t="s">
        <v>260</v>
      </c>
      <c r="E301" s="42"/>
      <c r="F301" s="231" t="s">
        <v>9454</v>
      </c>
      <c r="G301" s="42"/>
      <c r="H301" s="42"/>
      <c r="I301" s="232"/>
      <c r="J301" s="42"/>
      <c r="K301" s="42"/>
      <c r="L301" s="46"/>
      <c r="M301" s="233"/>
      <c r="N301" s="234"/>
      <c r="O301" s="86"/>
      <c r="P301" s="86"/>
      <c r="Q301" s="86"/>
      <c r="R301" s="86"/>
      <c r="S301" s="86"/>
      <c r="T301" s="87"/>
      <c r="U301" s="40"/>
      <c r="V301" s="40"/>
      <c r="W301" s="40"/>
      <c r="X301" s="40"/>
      <c r="Y301" s="40"/>
      <c r="Z301" s="40"/>
      <c r="AA301" s="40"/>
      <c r="AB301" s="40"/>
      <c r="AC301" s="40"/>
      <c r="AD301" s="40"/>
      <c r="AE301" s="40"/>
      <c r="AT301" s="19" t="s">
        <v>260</v>
      </c>
      <c r="AU301" s="19" t="s">
        <v>78</v>
      </c>
    </row>
    <row r="302" s="13" customFormat="1">
      <c r="A302" s="13"/>
      <c r="B302" s="235"/>
      <c r="C302" s="236"/>
      <c r="D302" s="237" t="s">
        <v>262</v>
      </c>
      <c r="E302" s="238" t="s">
        <v>19</v>
      </c>
      <c r="F302" s="239" t="s">
        <v>4284</v>
      </c>
      <c r="G302" s="236"/>
      <c r="H302" s="238" t="s">
        <v>19</v>
      </c>
      <c r="I302" s="240"/>
      <c r="J302" s="236"/>
      <c r="K302" s="236"/>
      <c r="L302" s="241"/>
      <c r="M302" s="242"/>
      <c r="N302" s="243"/>
      <c r="O302" s="243"/>
      <c r="P302" s="243"/>
      <c r="Q302" s="243"/>
      <c r="R302" s="243"/>
      <c r="S302" s="243"/>
      <c r="T302" s="244"/>
      <c r="U302" s="13"/>
      <c r="V302" s="13"/>
      <c r="W302" s="13"/>
      <c r="X302" s="13"/>
      <c r="Y302" s="13"/>
      <c r="Z302" s="13"/>
      <c r="AA302" s="13"/>
      <c r="AB302" s="13"/>
      <c r="AC302" s="13"/>
      <c r="AD302" s="13"/>
      <c r="AE302" s="13"/>
      <c r="AT302" s="245" t="s">
        <v>262</v>
      </c>
      <c r="AU302" s="245" t="s">
        <v>78</v>
      </c>
      <c r="AV302" s="13" t="s">
        <v>76</v>
      </c>
      <c r="AW302" s="13" t="s">
        <v>31</v>
      </c>
      <c r="AX302" s="13" t="s">
        <v>69</v>
      </c>
      <c r="AY302" s="245" t="s">
        <v>252</v>
      </c>
    </row>
    <row r="303" s="13" customFormat="1">
      <c r="A303" s="13"/>
      <c r="B303" s="235"/>
      <c r="C303" s="236"/>
      <c r="D303" s="237" t="s">
        <v>262</v>
      </c>
      <c r="E303" s="238" t="s">
        <v>19</v>
      </c>
      <c r="F303" s="239" t="s">
        <v>9421</v>
      </c>
      <c r="G303" s="236"/>
      <c r="H303" s="238" t="s">
        <v>19</v>
      </c>
      <c r="I303" s="240"/>
      <c r="J303" s="236"/>
      <c r="K303" s="236"/>
      <c r="L303" s="241"/>
      <c r="M303" s="242"/>
      <c r="N303" s="243"/>
      <c r="O303" s="243"/>
      <c r="P303" s="243"/>
      <c r="Q303" s="243"/>
      <c r="R303" s="243"/>
      <c r="S303" s="243"/>
      <c r="T303" s="244"/>
      <c r="U303" s="13"/>
      <c r="V303" s="13"/>
      <c r="W303" s="13"/>
      <c r="X303" s="13"/>
      <c r="Y303" s="13"/>
      <c r="Z303" s="13"/>
      <c r="AA303" s="13"/>
      <c r="AB303" s="13"/>
      <c r="AC303" s="13"/>
      <c r="AD303" s="13"/>
      <c r="AE303" s="13"/>
      <c r="AT303" s="245" t="s">
        <v>262</v>
      </c>
      <c r="AU303" s="245" t="s">
        <v>78</v>
      </c>
      <c r="AV303" s="13" t="s">
        <v>76</v>
      </c>
      <c r="AW303" s="13" t="s">
        <v>31</v>
      </c>
      <c r="AX303" s="13" t="s">
        <v>69</v>
      </c>
      <c r="AY303" s="245" t="s">
        <v>252</v>
      </c>
    </row>
    <row r="304" s="14" customFormat="1">
      <c r="A304" s="14"/>
      <c r="B304" s="246"/>
      <c r="C304" s="247"/>
      <c r="D304" s="237" t="s">
        <v>262</v>
      </c>
      <c r="E304" s="248" t="s">
        <v>19</v>
      </c>
      <c r="F304" s="249" t="s">
        <v>9455</v>
      </c>
      <c r="G304" s="247"/>
      <c r="H304" s="250">
        <v>8.2197999999999993</v>
      </c>
      <c r="I304" s="251"/>
      <c r="J304" s="247"/>
      <c r="K304" s="247"/>
      <c r="L304" s="252"/>
      <c r="M304" s="253"/>
      <c r="N304" s="254"/>
      <c r="O304" s="254"/>
      <c r="P304" s="254"/>
      <c r="Q304" s="254"/>
      <c r="R304" s="254"/>
      <c r="S304" s="254"/>
      <c r="T304" s="255"/>
      <c r="U304" s="14"/>
      <c r="V304" s="14"/>
      <c r="W304" s="14"/>
      <c r="X304" s="14"/>
      <c r="Y304" s="14"/>
      <c r="Z304" s="14"/>
      <c r="AA304" s="14"/>
      <c r="AB304" s="14"/>
      <c r="AC304" s="14"/>
      <c r="AD304" s="14"/>
      <c r="AE304" s="14"/>
      <c r="AT304" s="256" t="s">
        <v>262</v>
      </c>
      <c r="AU304" s="256" t="s">
        <v>78</v>
      </c>
      <c r="AV304" s="14" t="s">
        <v>78</v>
      </c>
      <c r="AW304" s="14" t="s">
        <v>31</v>
      </c>
      <c r="AX304" s="14" t="s">
        <v>76</v>
      </c>
      <c r="AY304" s="256" t="s">
        <v>252</v>
      </c>
    </row>
    <row r="305" s="2" customFormat="1" ht="24.15" customHeight="1">
      <c r="A305" s="40"/>
      <c r="B305" s="41"/>
      <c r="C305" s="279" t="s">
        <v>775</v>
      </c>
      <c r="D305" s="279" t="s">
        <v>468</v>
      </c>
      <c r="E305" s="280" t="s">
        <v>9456</v>
      </c>
      <c r="F305" s="281" t="s">
        <v>9457</v>
      </c>
      <c r="G305" s="282" t="s">
        <v>187</v>
      </c>
      <c r="H305" s="283">
        <v>8.6308000000000007</v>
      </c>
      <c r="I305" s="284"/>
      <c r="J305" s="285">
        <f>ROUND(I305*H305,2)</f>
        <v>0</v>
      </c>
      <c r="K305" s="281" t="s">
        <v>257</v>
      </c>
      <c r="L305" s="286"/>
      <c r="M305" s="287" t="s">
        <v>19</v>
      </c>
      <c r="N305" s="288" t="s">
        <v>40</v>
      </c>
      <c r="O305" s="86"/>
      <c r="P305" s="226">
        <f>O305*H305</f>
        <v>0</v>
      </c>
      <c r="Q305" s="226">
        <v>0.017999999999999999</v>
      </c>
      <c r="R305" s="226">
        <f>Q305*H305</f>
        <v>0.1553544</v>
      </c>
      <c r="S305" s="226">
        <v>0</v>
      </c>
      <c r="T305" s="227">
        <f>S305*H305</f>
        <v>0</v>
      </c>
      <c r="U305" s="40"/>
      <c r="V305" s="40"/>
      <c r="W305" s="40"/>
      <c r="X305" s="40"/>
      <c r="Y305" s="40"/>
      <c r="Z305" s="40"/>
      <c r="AA305" s="40"/>
      <c r="AB305" s="40"/>
      <c r="AC305" s="40"/>
      <c r="AD305" s="40"/>
      <c r="AE305" s="40"/>
      <c r="AR305" s="228" t="s">
        <v>303</v>
      </c>
      <c r="AT305" s="228" t="s">
        <v>468</v>
      </c>
      <c r="AU305" s="228" t="s">
        <v>78</v>
      </c>
      <c r="AY305" s="19" t="s">
        <v>252</v>
      </c>
      <c r="BE305" s="229">
        <f>IF(N305="základní",J305,0)</f>
        <v>0</v>
      </c>
      <c r="BF305" s="229">
        <f>IF(N305="snížená",J305,0)</f>
        <v>0</v>
      </c>
      <c r="BG305" s="229">
        <f>IF(N305="zákl. přenesená",J305,0)</f>
        <v>0</v>
      </c>
      <c r="BH305" s="229">
        <f>IF(N305="sníž. přenesená",J305,0)</f>
        <v>0</v>
      </c>
      <c r="BI305" s="229">
        <f>IF(N305="nulová",J305,0)</f>
        <v>0</v>
      </c>
      <c r="BJ305" s="19" t="s">
        <v>76</v>
      </c>
      <c r="BK305" s="229">
        <f>ROUND(I305*H305,2)</f>
        <v>0</v>
      </c>
      <c r="BL305" s="19" t="s">
        <v>258</v>
      </c>
      <c r="BM305" s="228" t="s">
        <v>7446</v>
      </c>
    </row>
    <row r="306" s="14" customFormat="1">
      <c r="A306" s="14"/>
      <c r="B306" s="246"/>
      <c r="C306" s="247"/>
      <c r="D306" s="237" t="s">
        <v>262</v>
      </c>
      <c r="E306" s="247"/>
      <c r="F306" s="249" t="s">
        <v>9458</v>
      </c>
      <c r="G306" s="247"/>
      <c r="H306" s="250">
        <v>8.6308000000000007</v>
      </c>
      <c r="I306" s="251"/>
      <c r="J306" s="247"/>
      <c r="K306" s="247"/>
      <c r="L306" s="252"/>
      <c r="M306" s="253"/>
      <c r="N306" s="254"/>
      <c r="O306" s="254"/>
      <c r="P306" s="254"/>
      <c r="Q306" s="254"/>
      <c r="R306" s="254"/>
      <c r="S306" s="254"/>
      <c r="T306" s="255"/>
      <c r="U306" s="14"/>
      <c r="V306" s="14"/>
      <c r="W306" s="14"/>
      <c r="X306" s="14"/>
      <c r="Y306" s="14"/>
      <c r="Z306" s="14"/>
      <c r="AA306" s="14"/>
      <c r="AB306" s="14"/>
      <c r="AC306" s="14"/>
      <c r="AD306" s="14"/>
      <c r="AE306" s="14"/>
      <c r="AT306" s="256" t="s">
        <v>262</v>
      </c>
      <c r="AU306" s="256" t="s">
        <v>78</v>
      </c>
      <c r="AV306" s="14" t="s">
        <v>78</v>
      </c>
      <c r="AW306" s="14" t="s">
        <v>4</v>
      </c>
      <c r="AX306" s="14" t="s">
        <v>76</v>
      </c>
      <c r="AY306" s="256" t="s">
        <v>252</v>
      </c>
    </row>
    <row r="307" s="2" customFormat="1" ht="55.5" customHeight="1">
      <c r="A307" s="40"/>
      <c r="B307" s="41"/>
      <c r="C307" s="217" t="s">
        <v>781</v>
      </c>
      <c r="D307" s="217" t="s">
        <v>254</v>
      </c>
      <c r="E307" s="218" t="s">
        <v>9459</v>
      </c>
      <c r="F307" s="219" t="s">
        <v>9460</v>
      </c>
      <c r="G307" s="220" t="s">
        <v>187</v>
      </c>
      <c r="H307" s="221">
        <v>8.2197999999999993</v>
      </c>
      <c r="I307" s="222"/>
      <c r="J307" s="223">
        <f>ROUND(I307*H307,2)</f>
        <v>0</v>
      </c>
      <c r="K307" s="219" t="s">
        <v>257</v>
      </c>
      <c r="L307" s="46"/>
      <c r="M307" s="224" t="s">
        <v>19</v>
      </c>
      <c r="N307" s="225" t="s">
        <v>40</v>
      </c>
      <c r="O307" s="86"/>
      <c r="P307" s="226">
        <f>O307*H307</f>
        <v>0</v>
      </c>
      <c r="Q307" s="226">
        <v>8.0000000000000007E-05</v>
      </c>
      <c r="R307" s="226">
        <f>Q307*H307</f>
        <v>0.00065758400000000001</v>
      </c>
      <c r="S307" s="226">
        <v>0</v>
      </c>
      <c r="T307" s="227">
        <f>S307*H307</f>
        <v>0</v>
      </c>
      <c r="U307" s="40"/>
      <c r="V307" s="40"/>
      <c r="W307" s="40"/>
      <c r="X307" s="40"/>
      <c r="Y307" s="40"/>
      <c r="Z307" s="40"/>
      <c r="AA307" s="40"/>
      <c r="AB307" s="40"/>
      <c r="AC307" s="40"/>
      <c r="AD307" s="40"/>
      <c r="AE307" s="40"/>
      <c r="AR307" s="228" t="s">
        <v>258</v>
      </c>
      <c r="AT307" s="228" t="s">
        <v>254</v>
      </c>
      <c r="AU307" s="228" t="s">
        <v>78</v>
      </c>
      <c r="AY307" s="19" t="s">
        <v>252</v>
      </c>
      <c r="BE307" s="229">
        <f>IF(N307="základní",J307,0)</f>
        <v>0</v>
      </c>
      <c r="BF307" s="229">
        <f>IF(N307="snížená",J307,0)</f>
        <v>0</v>
      </c>
      <c r="BG307" s="229">
        <f>IF(N307="zákl. přenesená",J307,0)</f>
        <v>0</v>
      </c>
      <c r="BH307" s="229">
        <f>IF(N307="sníž. přenesená",J307,0)</f>
        <v>0</v>
      </c>
      <c r="BI307" s="229">
        <f>IF(N307="nulová",J307,0)</f>
        <v>0</v>
      </c>
      <c r="BJ307" s="19" t="s">
        <v>76</v>
      </c>
      <c r="BK307" s="229">
        <f>ROUND(I307*H307,2)</f>
        <v>0</v>
      </c>
      <c r="BL307" s="19" t="s">
        <v>258</v>
      </c>
      <c r="BM307" s="228" t="s">
        <v>7450</v>
      </c>
    </row>
    <row r="308" s="2" customFormat="1">
      <c r="A308" s="40"/>
      <c r="B308" s="41"/>
      <c r="C308" s="42"/>
      <c r="D308" s="230" t="s">
        <v>260</v>
      </c>
      <c r="E308" s="42"/>
      <c r="F308" s="231" t="s">
        <v>9461</v>
      </c>
      <c r="G308" s="42"/>
      <c r="H308" s="42"/>
      <c r="I308" s="232"/>
      <c r="J308" s="42"/>
      <c r="K308" s="42"/>
      <c r="L308" s="46"/>
      <c r="M308" s="233"/>
      <c r="N308" s="234"/>
      <c r="O308" s="86"/>
      <c r="P308" s="86"/>
      <c r="Q308" s="86"/>
      <c r="R308" s="86"/>
      <c r="S308" s="86"/>
      <c r="T308" s="87"/>
      <c r="U308" s="40"/>
      <c r="V308" s="40"/>
      <c r="W308" s="40"/>
      <c r="X308" s="40"/>
      <c r="Y308" s="40"/>
      <c r="Z308" s="40"/>
      <c r="AA308" s="40"/>
      <c r="AB308" s="40"/>
      <c r="AC308" s="40"/>
      <c r="AD308" s="40"/>
      <c r="AE308" s="40"/>
      <c r="AT308" s="19" t="s">
        <v>260</v>
      </c>
      <c r="AU308" s="19" t="s">
        <v>78</v>
      </c>
    </row>
    <row r="309" s="2" customFormat="1" ht="24.15" customHeight="1">
      <c r="A309" s="40"/>
      <c r="B309" s="41"/>
      <c r="C309" s="217" t="s">
        <v>787</v>
      </c>
      <c r="D309" s="217" t="s">
        <v>254</v>
      </c>
      <c r="E309" s="218" t="s">
        <v>4187</v>
      </c>
      <c r="F309" s="219" t="s">
        <v>4188</v>
      </c>
      <c r="G309" s="220" t="s">
        <v>183</v>
      </c>
      <c r="H309" s="221">
        <v>500.01999999999998</v>
      </c>
      <c r="I309" s="222"/>
      <c r="J309" s="223">
        <f>ROUND(I309*H309,2)</f>
        <v>0</v>
      </c>
      <c r="K309" s="219" t="s">
        <v>257</v>
      </c>
      <c r="L309" s="46"/>
      <c r="M309" s="224" t="s">
        <v>19</v>
      </c>
      <c r="N309" s="225" t="s">
        <v>40</v>
      </c>
      <c r="O309" s="86"/>
      <c r="P309" s="226">
        <f>O309*H309</f>
        <v>0</v>
      </c>
      <c r="Q309" s="226">
        <v>0</v>
      </c>
      <c r="R309" s="226">
        <f>Q309*H309</f>
        <v>0</v>
      </c>
      <c r="S309" s="226">
        <v>0</v>
      </c>
      <c r="T309" s="227">
        <f>S309*H309</f>
        <v>0</v>
      </c>
      <c r="U309" s="40"/>
      <c r="V309" s="40"/>
      <c r="W309" s="40"/>
      <c r="X309" s="40"/>
      <c r="Y309" s="40"/>
      <c r="Z309" s="40"/>
      <c r="AA309" s="40"/>
      <c r="AB309" s="40"/>
      <c r="AC309" s="40"/>
      <c r="AD309" s="40"/>
      <c r="AE309" s="40"/>
      <c r="AR309" s="228" t="s">
        <v>258</v>
      </c>
      <c r="AT309" s="228" t="s">
        <v>254</v>
      </c>
      <c r="AU309" s="228" t="s">
        <v>78</v>
      </c>
      <c r="AY309" s="19" t="s">
        <v>252</v>
      </c>
      <c r="BE309" s="229">
        <f>IF(N309="základní",J309,0)</f>
        <v>0</v>
      </c>
      <c r="BF309" s="229">
        <f>IF(N309="snížená",J309,0)</f>
        <v>0</v>
      </c>
      <c r="BG309" s="229">
        <f>IF(N309="zákl. přenesená",J309,0)</f>
        <v>0</v>
      </c>
      <c r="BH309" s="229">
        <f>IF(N309="sníž. přenesená",J309,0)</f>
        <v>0</v>
      </c>
      <c r="BI309" s="229">
        <f>IF(N309="nulová",J309,0)</f>
        <v>0</v>
      </c>
      <c r="BJ309" s="19" t="s">
        <v>76</v>
      </c>
      <c r="BK309" s="229">
        <f>ROUND(I309*H309,2)</f>
        <v>0</v>
      </c>
      <c r="BL309" s="19" t="s">
        <v>258</v>
      </c>
      <c r="BM309" s="228" t="s">
        <v>4421</v>
      </c>
    </row>
    <row r="310" s="2" customFormat="1">
      <c r="A310" s="40"/>
      <c r="B310" s="41"/>
      <c r="C310" s="42"/>
      <c r="D310" s="230" t="s">
        <v>260</v>
      </c>
      <c r="E310" s="42"/>
      <c r="F310" s="231" t="s">
        <v>4190</v>
      </c>
      <c r="G310" s="42"/>
      <c r="H310" s="42"/>
      <c r="I310" s="232"/>
      <c r="J310" s="42"/>
      <c r="K310" s="42"/>
      <c r="L310" s="46"/>
      <c r="M310" s="233"/>
      <c r="N310" s="234"/>
      <c r="O310" s="86"/>
      <c r="P310" s="86"/>
      <c r="Q310" s="86"/>
      <c r="R310" s="86"/>
      <c r="S310" s="86"/>
      <c r="T310" s="87"/>
      <c r="U310" s="40"/>
      <c r="V310" s="40"/>
      <c r="W310" s="40"/>
      <c r="X310" s="40"/>
      <c r="Y310" s="40"/>
      <c r="Z310" s="40"/>
      <c r="AA310" s="40"/>
      <c r="AB310" s="40"/>
      <c r="AC310" s="40"/>
      <c r="AD310" s="40"/>
      <c r="AE310" s="40"/>
      <c r="AT310" s="19" t="s">
        <v>260</v>
      </c>
      <c r="AU310" s="19" t="s">
        <v>78</v>
      </c>
    </row>
    <row r="311" s="2" customFormat="1" ht="24.15" customHeight="1">
      <c r="A311" s="40"/>
      <c r="B311" s="41"/>
      <c r="C311" s="279" t="s">
        <v>793</v>
      </c>
      <c r="D311" s="279" t="s">
        <v>468</v>
      </c>
      <c r="E311" s="280" t="s">
        <v>4191</v>
      </c>
      <c r="F311" s="281" t="s">
        <v>4192</v>
      </c>
      <c r="G311" s="282" t="s">
        <v>183</v>
      </c>
      <c r="H311" s="283">
        <v>281.39999999999998</v>
      </c>
      <c r="I311" s="284"/>
      <c r="J311" s="285">
        <f>ROUND(I311*H311,2)</f>
        <v>0</v>
      </c>
      <c r="K311" s="281" t="s">
        <v>257</v>
      </c>
      <c r="L311" s="286"/>
      <c r="M311" s="287" t="s">
        <v>19</v>
      </c>
      <c r="N311" s="288" t="s">
        <v>40</v>
      </c>
      <c r="O311" s="86"/>
      <c r="P311" s="226">
        <f>O311*H311</f>
        <v>0</v>
      </c>
      <c r="Q311" s="226">
        <v>3.0000000000000001E-05</v>
      </c>
      <c r="R311" s="226">
        <f>Q311*H311</f>
        <v>0.0084419999999999999</v>
      </c>
      <c r="S311" s="226">
        <v>0</v>
      </c>
      <c r="T311" s="227">
        <f>S311*H311</f>
        <v>0</v>
      </c>
      <c r="U311" s="40"/>
      <c r="V311" s="40"/>
      <c r="W311" s="40"/>
      <c r="X311" s="40"/>
      <c r="Y311" s="40"/>
      <c r="Z311" s="40"/>
      <c r="AA311" s="40"/>
      <c r="AB311" s="40"/>
      <c r="AC311" s="40"/>
      <c r="AD311" s="40"/>
      <c r="AE311" s="40"/>
      <c r="AR311" s="228" t="s">
        <v>303</v>
      </c>
      <c r="AT311" s="228" t="s">
        <v>468</v>
      </c>
      <c r="AU311" s="228" t="s">
        <v>78</v>
      </c>
      <c r="AY311" s="19" t="s">
        <v>252</v>
      </c>
      <c r="BE311" s="229">
        <f>IF(N311="základní",J311,0)</f>
        <v>0</v>
      </c>
      <c r="BF311" s="229">
        <f>IF(N311="snížená",J311,0)</f>
        <v>0</v>
      </c>
      <c r="BG311" s="229">
        <f>IF(N311="zákl. přenesená",J311,0)</f>
        <v>0</v>
      </c>
      <c r="BH311" s="229">
        <f>IF(N311="sníž. přenesená",J311,0)</f>
        <v>0</v>
      </c>
      <c r="BI311" s="229">
        <f>IF(N311="nulová",J311,0)</f>
        <v>0</v>
      </c>
      <c r="BJ311" s="19" t="s">
        <v>76</v>
      </c>
      <c r="BK311" s="229">
        <f>ROUND(I311*H311,2)</f>
        <v>0</v>
      </c>
      <c r="BL311" s="19" t="s">
        <v>258</v>
      </c>
      <c r="BM311" s="228" t="s">
        <v>4422</v>
      </c>
    </row>
    <row r="312" s="13" customFormat="1">
      <c r="A312" s="13"/>
      <c r="B312" s="235"/>
      <c r="C312" s="236"/>
      <c r="D312" s="237" t="s">
        <v>262</v>
      </c>
      <c r="E312" s="238" t="s">
        <v>19</v>
      </c>
      <c r="F312" s="239" t="s">
        <v>4359</v>
      </c>
      <c r="G312" s="236"/>
      <c r="H312" s="238" t="s">
        <v>19</v>
      </c>
      <c r="I312" s="240"/>
      <c r="J312" s="236"/>
      <c r="K312" s="236"/>
      <c r="L312" s="241"/>
      <c r="M312" s="242"/>
      <c r="N312" s="243"/>
      <c r="O312" s="243"/>
      <c r="P312" s="243"/>
      <c r="Q312" s="243"/>
      <c r="R312" s="243"/>
      <c r="S312" s="243"/>
      <c r="T312" s="244"/>
      <c r="U312" s="13"/>
      <c r="V312" s="13"/>
      <c r="W312" s="13"/>
      <c r="X312" s="13"/>
      <c r="Y312" s="13"/>
      <c r="Z312" s="13"/>
      <c r="AA312" s="13"/>
      <c r="AB312" s="13"/>
      <c r="AC312" s="13"/>
      <c r="AD312" s="13"/>
      <c r="AE312" s="13"/>
      <c r="AT312" s="245" t="s">
        <v>262</v>
      </c>
      <c r="AU312" s="245" t="s">
        <v>78</v>
      </c>
      <c r="AV312" s="13" t="s">
        <v>76</v>
      </c>
      <c r="AW312" s="13" t="s">
        <v>31</v>
      </c>
      <c r="AX312" s="13" t="s">
        <v>69</v>
      </c>
      <c r="AY312" s="245" t="s">
        <v>252</v>
      </c>
    </row>
    <row r="313" s="13" customFormat="1">
      <c r="A313" s="13"/>
      <c r="B313" s="235"/>
      <c r="C313" s="236"/>
      <c r="D313" s="237" t="s">
        <v>262</v>
      </c>
      <c r="E313" s="238" t="s">
        <v>19</v>
      </c>
      <c r="F313" s="239" t="s">
        <v>7452</v>
      </c>
      <c r="G313" s="236"/>
      <c r="H313" s="238" t="s">
        <v>19</v>
      </c>
      <c r="I313" s="240"/>
      <c r="J313" s="236"/>
      <c r="K313" s="236"/>
      <c r="L313" s="241"/>
      <c r="M313" s="242"/>
      <c r="N313" s="243"/>
      <c r="O313" s="243"/>
      <c r="P313" s="243"/>
      <c r="Q313" s="243"/>
      <c r="R313" s="243"/>
      <c r="S313" s="243"/>
      <c r="T313" s="244"/>
      <c r="U313" s="13"/>
      <c r="V313" s="13"/>
      <c r="W313" s="13"/>
      <c r="X313" s="13"/>
      <c r="Y313" s="13"/>
      <c r="Z313" s="13"/>
      <c r="AA313" s="13"/>
      <c r="AB313" s="13"/>
      <c r="AC313" s="13"/>
      <c r="AD313" s="13"/>
      <c r="AE313" s="13"/>
      <c r="AT313" s="245" t="s">
        <v>262</v>
      </c>
      <c r="AU313" s="245" t="s">
        <v>78</v>
      </c>
      <c r="AV313" s="13" t="s">
        <v>76</v>
      </c>
      <c r="AW313" s="13" t="s">
        <v>31</v>
      </c>
      <c r="AX313" s="13" t="s">
        <v>69</v>
      </c>
      <c r="AY313" s="245" t="s">
        <v>252</v>
      </c>
    </row>
    <row r="314" s="14" customFormat="1">
      <c r="A314" s="14"/>
      <c r="B314" s="246"/>
      <c r="C314" s="247"/>
      <c r="D314" s="237" t="s">
        <v>262</v>
      </c>
      <c r="E314" s="248" t="s">
        <v>19</v>
      </c>
      <c r="F314" s="249" t="s">
        <v>9462</v>
      </c>
      <c r="G314" s="247"/>
      <c r="H314" s="250">
        <v>161.91999999999999</v>
      </c>
      <c r="I314" s="251"/>
      <c r="J314" s="247"/>
      <c r="K314" s="247"/>
      <c r="L314" s="252"/>
      <c r="M314" s="253"/>
      <c r="N314" s="254"/>
      <c r="O314" s="254"/>
      <c r="P314" s="254"/>
      <c r="Q314" s="254"/>
      <c r="R314" s="254"/>
      <c r="S314" s="254"/>
      <c r="T314" s="255"/>
      <c r="U314" s="14"/>
      <c r="V314" s="14"/>
      <c r="W314" s="14"/>
      <c r="X314" s="14"/>
      <c r="Y314" s="14"/>
      <c r="Z314" s="14"/>
      <c r="AA314" s="14"/>
      <c r="AB314" s="14"/>
      <c r="AC314" s="14"/>
      <c r="AD314" s="14"/>
      <c r="AE314" s="14"/>
      <c r="AT314" s="256" t="s">
        <v>262</v>
      </c>
      <c r="AU314" s="256" t="s">
        <v>78</v>
      </c>
      <c r="AV314" s="14" t="s">
        <v>78</v>
      </c>
      <c r="AW314" s="14" t="s">
        <v>31</v>
      </c>
      <c r="AX314" s="14" t="s">
        <v>69</v>
      </c>
      <c r="AY314" s="256" t="s">
        <v>252</v>
      </c>
    </row>
    <row r="315" s="14" customFormat="1">
      <c r="A315" s="14"/>
      <c r="B315" s="246"/>
      <c r="C315" s="247"/>
      <c r="D315" s="237" t="s">
        <v>262</v>
      </c>
      <c r="E315" s="248" t="s">
        <v>19</v>
      </c>
      <c r="F315" s="249" t="s">
        <v>9463</v>
      </c>
      <c r="G315" s="247"/>
      <c r="H315" s="250">
        <v>55.479999999999997</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262</v>
      </c>
      <c r="AU315" s="256" t="s">
        <v>78</v>
      </c>
      <c r="AV315" s="14" t="s">
        <v>78</v>
      </c>
      <c r="AW315" s="14" t="s">
        <v>31</v>
      </c>
      <c r="AX315" s="14" t="s">
        <v>69</v>
      </c>
      <c r="AY315" s="256" t="s">
        <v>252</v>
      </c>
    </row>
    <row r="316" s="14" customFormat="1">
      <c r="A316" s="14"/>
      <c r="B316" s="246"/>
      <c r="C316" s="247"/>
      <c r="D316" s="237" t="s">
        <v>262</v>
      </c>
      <c r="E316" s="248" t="s">
        <v>19</v>
      </c>
      <c r="F316" s="249" t="s">
        <v>7460</v>
      </c>
      <c r="G316" s="247"/>
      <c r="H316" s="250">
        <v>2.2400000000000002</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262</v>
      </c>
      <c r="AU316" s="256" t="s">
        <v>78</v>
      </c>
      <c r="AV316" s="14" t="s">
        <v>78</v>
      </c>
      <c r="AW316" s="14" t="s">
        <v>31</v>
      </c>
      <c r="AX316" s="14" t="s">
        <v>69</v>
      </c>
      <c r="AY316" s="256" t="s">
        <v>252</v>
      </c>
    </row>
    <row r="317" s="14" customFormat="1">
      <c r="A317" s="14"/>
      <c r="B317" s="246"/>
      <c r="C317" s="247"/>
      <c r="D317" s="237" t="s">
        <v>262</v>
      </c>
      <c r="E317" s="248" t="s">
        <v>19</v>
      </c>
      <c r="F317" s="249" t="s">
        <v>9464</v>
      </c>
      <c r="G317" s="247"/>
      <c r="H317" s="250">
        <v>2.4399999999999999</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262</v>
      </c>
      <c r="AU317" s="256" t="s">
        <v>78</v>
      </c>
      <c r="AV317" s="14" t="s">
        <v>78</v>
      </c>
      <c r="AW317" s="14" t="s">
        <v>31</v>
      </c>
      <c r="AX317" s="14" t="s">
        <v>69</v>
      </c>
      <c r="AY317" s="256" t="s">
        <v>252</v>
      </c>
    </row>
    <row r="318" s="14" customFormat="1">
      <c r="A318" s="14"/>
      <c r="B318" s="246"/>
      <c r="C318" s="247"/>
      <c r="D318" s="237" t="s">
        <v>262</v>
      </c>
      <c r="E318" s="248" t="s">
        <v>19</v>
      </c>
      <c r="F318" s="249" t="s">
        <v>9465</v>
      </c>
      <c r="G318" s="247"/>
      <c r="H318" s="250">
        <v>3.3199999999999998</v>
      </c>
      <c r="I318" s="251"/>
      <c r="J318" s="247"/>
      <c r="K318" s="247"/>
      <c r="L318" s="252"/>
      <c r="M318" s="253"/>
      <c r="N318" s="254"/>
      <c r="O318" s="254"/>
      <c r="P318" s="254"/>
      <c r="Q318" s="254"/>
      <c r="R318" s="254"/>
      <c r="S318" s="254"/>
      <c r="T318" s="255"/>
      <c r="U318" s="14"/>
      <c r="V318" s="14"/>
      <c r="W318" s="14"/>
      <c r="X318" s="14"/>
      <c r="Y318" s="14"/>
      <c r="Z318" s="14"/>
      <c r="AA318" s="14"/>
      <c r="AB318" s="14"/>
      <c r="AC318" s="14"/>
      <c r="AD318" s="14"/>
      <c r="AE318" s="14"/>
      <c r="AT318" s="256" t="s">
        <v>262</v>
      </c>
      <c r="AU318" s="256" t="s">
        <v>78</v>
      </c>
      <c r="AV318" s="14" t="s">
        <v>78</v>
      </c>
      <c r="AW318" s="14" t="s">
        <v>31</v>
      </c>
      <c r="AX318" s="14" t="s">
        <v>69</v>
      </c>
      <c r="AY318" s="256" t="s">
        <v>252</v>
      </c>
    </row>
    <row r="319" s="16" customFormat="1">
      <c r="A319" s="16"/>
      <c r="B319" s="268"/>
      <c r="C319" s="269"/>
      <c r="D319" s="237" t="s">
        <v>262</v>
      </c>
      <c r="E319" s="270" t="s">
        <v>19</v>
      </c>
      <c r="F319" s="271" t="s">
        <v>333</v>
      </c>
      <c r="G319" s="269"/>
      <c r="H319" s="272">
        <v>225.40000000000001</v>
      </c>
      <c r="I319" s="273"/>
      <c r="J319" s="269"/>
      <c r="K319" s="269"/>
      <c r="L319" s="274"/>
      <c r="M319" s="275"/>
      <c r="N319" s="276"/>
      <c r="O319" s="276"/>
      <c r="P319" s="276"/>
      <c r="Q319" s="276"/>
      <c r="R319" s="276"/>
      <c r="S319" s="276"/>
      <c r="T319" s="277"/>
      <c r="U319" s="16"/>
      <c r="V319" s="16"/>
      <c r="W319" s="16"/>
      <c r="X319" s="16"/>
      <c r="Y319" s="16"/>
      <c r="Z319" s="16"/>
      <c r="AA319" s="16"/>
      <c r="AB319" s="16"/>
      <c r="AC319" s="16"/>
      <c r="AD319" s="16"/>
      <c r="AE319" s="16"/>
      <c r="AT319" s="278" t="s">
        <v>262</v>
      </c>
      <c r="AU319" s="278" t="s">
        <v>78</v>
      </c>
      <c r="AV319" s="16" t="s">
        <v>85</v>
      </c>
      <c r="AW319" s="16" t="s">
        <v>31</v>
      </c>
      <c r="AX319" s="16" t="s">
        <v>69</v>
      </c>
      <c r="AY319" s="278" t="s">
        <v>252</v>
      </c>
    </row>
    <row r="320" s="14" customFormat="1">
      <c r="A320" s="14"/>
      <c r="B320" s="246"/>
      <c r="C320" s="247"/>
      <c r="D320" s="237" t="s">
        <v>262</v>
      </c>
      <c r="E320" s="248" t="s">
        <v>19</v>
      </c>
      <c r="F320" s="249" t="s">
        <v>9466</v>
      </c>
      <c r="G320" s="247"/>
      <c r="H320" s="250">
        <v>42.600000000000001</v>
      </c>
      <c r="I320" s="251"/>
      <c r="J320" s="247"/>
      <c r="K320" s="247"/>
      <c r="L320" s="252"/>
      <c r="M320" s="253"/>
      <c r="N320" s="254"/>
      <c r="O320" s="254"/>
      <c r="P320" s="254"/>
      <c r="Q320" s="254"/>
      <c r="R320" s="254"/>
      <c r="S320" s="254"/>
      <c r="T320" s="255"/>
      <c r="U320" s="14"/>
      <c r="V320" s="14"/>
      <c r="W320" s="14"/>
      <c r="X320" s="14"/>
      <c r="Y320" s="14"/>
      <c r="Z320" s="14"/>
      <c r="AA320" s="14"/>
      <c r="AB320" s="14"/>
      <c r="AC320" s="14"/>
      <c r="AD320" s="14"/>
      <c r="AE320" s="14"/>
      <c r="AT320" s="256" t="s">
        <v>262</v>
      </c>
      <c r="AU320" s="256" t="s">
        <v>78</v>
      </c>
      <c r="AV320" s="14" t="s">
        <v>78</v>
      </c>
      <c r="AW320" s="14" t="s">
        <v>31</v>
      </c>
      <c r="AX320" s="14" t="s">
        <v>69</v>
      </c>
      <c r="AY320" s="256" t="s">
        <v>252</v>
      </c>
    </row>
    <row r="321" s="15" customFormat="1">
      <c r="A321" s="15"/>
      <c r="B321" s="257"/>
      <c r="C321" s="258"/>
      <c r="D321" s="237" t="s">
        <v>262</v>
      </c>
      <c r="E321" s="259" t="s">
        <v>19</v>
      </c>
      <c r="F321" s="260" t="s">
        <v>265</v>
      </c>
      <c r="G321" s="258"/>
      <c r="H321" s="261">
        <v>268</v>
      </c>
      <c r="I321" s="262"/>
      <c r="J321" s="258"/>
      <c r="K321" s="258"/>
      <c r="L321" s="263"/>
      <c r="M321" s="264"/>
      <c r="N321" s="265"/>
      <c r="O321" s="265"/>
      <c r="P321" s="265"/>
      <c r="Q321" s="265"/>
      <c r="R321" s="265"/>
      <c r="S321" s="265"/>
      <c r="T321" s="266"/>
      <c r="U321" s="15"/>
      <c r="V321" s="15"/>
      <c r="W321" s="15"/>
      <c r="X321" s="15"/>
      <c r="Y321" s="15"/>
      <c r="Z321" s="15"/>
      <c r="AA321" s="15"/>
      <c r="AB321" s="15"/>
      <c r="AC321" s="15"/>
      <c r="AD321" s="15"/>
      <c r="AE321" s="15"/>
      <c r="AT321" s="267" t="s">
        <v>262</v>
      </c>
      <c r="AU321" s="267" t="s">
        <v>78</v>
      </c>
      <c r="AV321" s="15" t="s">
        <v>258</v>
      </c>
      <c r="AW321" s="15" t="s">
        <v>31</v>
      </c>
      <c r="AX321" s="15" t="s">
        <v>76</v>
      </c>
      <c r="AY321" s="267" t="s">
        <v>252</v>
      </c>
    </row>
    <row r="322" s="14" customFormat="1">
      <c r="A322" s="14"/>
      <c r="B322" s="246"/>
      <c r="C322" s="247"/>
      <c r="D322" s="237" t="s">
        <v>262</v>
      </c>
      <c r="E322" s="247"/>
      <c r="F322" s="249" t="s">
        <v>9467</v>
      </c>
      <c r="G322" s="247"/>
      <c r="H322" s="250">
        <v>281.39999999999998</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262</v>
      </c>
      <c r="AU322" s="256" t="s">
        <v>78</v>
      </c>
      <c r="AV322" s="14" t="s">
        <v>78</v>
      </c>
      <c r="AW322" s="14" t="s">
        <v>4</v>
      </c>
      <c r="AX322" s="14" t="s">
        <v>76</v>
      </c>
      <c r="AY322" s="256" t="s">
        <v>252</v>
      </c>
    </row>
    <row r="323" s="2" customFormat="1" ht="24.15" customHeight="1">
      <c r="A323" s="40"/>
      <c r="B323" s="41"/>
      <c r="C323" s="279" t="s">
        <v>797</v>
      </c>
      <c r="D323" s="279" t="s">
        <v>468</v>
      </c>
      <c r="E323" s="280" t="s">
        <v>4199</v>
      </c>
      <c r="F323" s="281" t="s">
        <v>4200</v>
      </c>
      <c r="G323" s="282" t="s">
        <v>183</v>
      </c>
      <c r="H323" s="283">
        <v>100.8</v>
      </c>
      <c r="I323" s="284"/>
      <c r="J323" s="285">
        <f>ROUND(I323*H323,2)</f>
        <v>0</v>
      </c>
      <c r="K323" s="281" t="s">
        <v>257</v>
      </c>
      <c r="L323" s="286"/>
      <c r="M323" s="287" t="s">
        <v>19</v>
      </c>
      <c r="N323" s="288" t="s">
        <v>40</v>
      </c>
      <c r="O323" s="86"/>
      <c r="P323" s="226">
        <f>O323*H323</f>
        <v>0</v>
      </c>
      <c r="Q323" s="226">
        <v>0.00029999999999999997</v>
      </c>
      <c r="R323" s="226">
        <f>Q323*H323</f>
        <v>0.030239999999999996</v>
      </c>
      <c r="S323" s="226">
        <v>0</v>
      </c>
      <c r="T323" s="227">
        <f>S323*H323</f>
        <v>0</v>
      </c>
      <c r="U323" s="40"/>
      <c r="V323" s="40"/>
      <c r="W323" s="40"/>
      <c r="X323" s="40"/>
      <c r="Y323" s="40"/>
      <c r="Z323" s="40"/>
      <c r="AA323" s="40"/>
      <c r="AB323" s="40"/>
      <c r="AC323" s="40"/>
      <c r="AD323" s="40"/>
      <c r="AE323" s="40"/>
      <c r="AR323" s="228" t="s">
        <v>303</v>
      </c>
      <c r="AT323" s="228" t="s">
        <v>468</v>
      </c>
      <c r="AU323" s="228" t="s">
        <v>78</v>
      </c>
      <c r="AY323" s="19" t="s">
        <v>252</v>
      </c>
      <c r="BE323" s="229">
        <f>IF(N323="základní",J323,0)</f>
        <v>0</v>
      </c>
      <c r="BF323" s="229">
        <f>IF(N323="snížená",J323,0)</f>
        <v>0</v>
      </c>
      <c r="BG323" s="229">
        <f>IF(N323="zákl. přenesená",J323,0)</f>
        <v>0</v>
      </c>
      <c r="BH323" s="229">
        <f>IF(N323="sníž. přenesená",J323,0)</f>
        <v>0</v>
      </c>
      <c r="BI323" s="229">
        <f>IF(N323="nulová",J323,0)</f>
        <v>0</v>
      </c>
      <c r="BJ323" s="19" t="s">
        <v>76</v>
      </c>
      <c r="BK323" s="229">
        <f>ROUND(I323*H323,2)</f>
        <v>0</v>
      </c>
      <c r="BL323" s="19" t="s">
        <v>258</v>
      </c>
      <c r="BM323" s="228" t="s">
        <v>4428</v>
      </c>
    </row>
    <row r="324" s="13" customFormat="1">
      <c r="A324" s="13"/>
      <c r="B324" s="235"/>
      <c r="C324" s="236"/>
      <c r="D324" s="237" t="s">
        <v>262</v>
      </c>
      <c r="E324" s="238" t="s">
        <v>19</v>
      </c>
      <c r="F324" s="239" t="s">
        <v>4359</v>
      </c>
      <c r="G324" s="236"/>
      <c r="H324" s="238" t="s">
        <v>19</v>
      </c>
      <c r="I324" s="240"/>
      <c r="J324" s="236"/>
      <c r="K324" s="236"/>
      <c r="L324" s="241"/>
      <c r="M324" s="242"/>
      <c r="N324" s="243"/>
      <c r="O324" s="243"/>
      <c r="P324" s="243"/>
      <c r="Q324" s="243"/>
      <c r="R324" s="243"/>
      <c r="S324" s="243"/>
      <c r="T324" s="244"/>
      <c r="U324" s="13"/>
      <c r="V324" s="13"/>
      <c r="W324" s="13"/>
      <c r="X324" s="13"/>
      <c r="Y324" s="13"/>
      <c r="Z324" s="13"/>
      <c r="AA324" s="13"/>
      <c r="AB324" s="13"/>
      <c r="AC324" s="13"/>
      <c r="AD324" s="13"/>
      <c r="AE324" s="13"/>
      <c r="AT324" s="245" t="s">
        <v>262</v>
      </c>
      <c r="AU324" s="245" t="s">
        <v>78</v>
      </c>
      <c r="AV324" s="13" t="s">
        <v>76</v>
      </c>
      <c r="AW324" s="13" t="s">
        <v>31</v>
      </c>
      <c r="AX324" s="13" t="s">
        <v>69</v>
      </c>
      <c r="AY324" s="245" t="s">
        <v>252</v>
      </c>
    </row>
    <row r="325" s="14" customFormat="1">
      <c r="A325" s="14"/>
      <c r="B325" s="246"/>
      <c r="C325" s="247"/>
      <c r="D325" s="237" t="s">
        <v>262</v>
      </c>
      <c r="E325" s="248" t="s">
        <v>19</v>
      </c>
      <c r="F325" s="249" t="s">
        <v>9468</v>
      </c>
      <c r="G325" s="247"/>
      <c r="H325" s="250">
        <v>69</v>
      </c>
      <c r="I325" s="251"/>
      <c r="J325" s="247"/>
      <c r="K325" s="247"/>
      <c r="L325" s="252"/>
      <c r="M325" s="253"/>
      <c r="N325" s="254"/>
      <c r="O325" s="254"/>
      <c r="P325" s="254"/>
      <c r="Q325" s="254"/>
      <c r="R325" s="254"/>
      <c r="S325" s="254"/>
      <c r="T325" s="255"/>
      <c r="U325" s="14"/>
      <c r="V325" s="14"/>
      <c r="W325" s="14"/>
      <c r="X325" s="14"/>
      <c r="Y325" s="14"/>
      <c r="Z325" s="14"/>
      <c r="AA325" s="14"/>
      <c r="AB325" s="14"/>
      <c r="AC325" s="14"/>
      <c r="AD325" s="14"/>
      <c r="AE325" s="14"/>
      <c r="AT325" s="256" t="s">
        <v>262</v>
      </c>
      <c r="AU325" s="256" t="s">
        <v>78</v>
      </c>
      <c r="AV325" s="14" t="s">
        <v>78</v>
      </c>
      <c r="AW325" s="14" t="s">
        <v>31</v>
      </c>
      <c r="AX325" s="14" t="s">
        <v>69</v>
      </c>
      <c r="AY325" s="256" t="s">
        <v>252</v>
      </c>
    </row>
    <row r="326" s="14" customFormat="1">
      <c r="A326" s="14"/>
      <c r="B326" s="246"/>
      <c r="C326" s="247"/>
      <c r="D326" s="237" t="s">
        <v>262</v>
      </c>
      <c r="E326" s="248" t="s">
        <v>19</v>
      </c>
      <c r="F326" s="249" t="s">
        <v>9469</v>
      </c>
      <c r="G326" s="247"/>
      <c r="H326" s="250">
        <v>22.800000000000001</v>
      </c>
      <c r="I326" s="251"/>
      <c r="J326" s="247"/>
      <c r="K326" s="247"/>
      <c r="L326" s="252"/>
      <c r="M326" s="253"/>
      <c r="N326" s="254"/>
      <c r="O326" s="254"/>
      <c r="P326" s="254"/>
      <c r="Q326" s="254"/>
      <c r="R326" s="254"/>
      <c r="S326" s="254"/>
      <c r="T326" s="255"/>
      <c r="U326" s="14"/>
      <c r="V326" s="14"/>
      <c r="W326" s="14"/>
      <c r="X326" s="14"/>
      <c r="Y326" s="14"/>
      <c r="Z326" s="14"/>
      <c r="AA326" s="14"/>
      <c r="AB326" s="14"/>
      <c r="AC326" s="14"/>
      <c r="AD326" s="14"/>
      <c r="AE326" s="14"/>
      <c r="AT326" s="256" t="s">
        <v>262</v>
      </c>
      <c r="AU326" s="256" t="s">
        <v>78</v>
      </c>
      <c r="AV326" s="14" t="s">
        <v>78</v>
      </c>
      <c r="AW326" s="14" t="s">
        <v>31</v>
      </c>
      <c r="AX326" s="14" t="s">
        <v>69</v>
      </c>
      <c r="AY326" s="256" t="s">
        <v>252</v>
      </c>
    </row>
    <row r="327" s="14" customFormat="1">
      <c r="A327" s="14"/>
      <c r="B327" s="246"/>
      <c r="C327" s="247"/>
      <c r="D327" s="237" t="s">
        <v>262</v>
      </c>
      <c r="E327" s="248" t="s">
        <v>19</v>
      </c>
      <c r="F327" s="249" t="s">
        <v>9470</v>
      </c>
      <c r="G327" s="247"/>
      <c r="H327" s="250">
        <v>1.2</v>
      </c>
      <c r="I327" s="251"/>
      <c r="J327" s="247"/>
      <c r="K327" s="247"/>
      <c r="L327" s="252"/>
      <c r="M327" s="253"/>
      <c r="N327" s="254"/>
      <c r="O327" s="254"/>
      <c r="P327" s="254"/>
      <c r="Q327" s="254"/>
      <c r="R327" s="254"/>
      <c r="S327" s="254"/>
      <c r="T327" s="255"/>
      <c r="U327" s="14"/>
      <c r="V327" s="14"/>
      <c r="W327" s="14"/>
      <c r="X327" s="14"/>
      <c r="Y327" s="14"/>
      <c r="Z327" s="14"/>
      <c r="AA327" s="14"/>
      <c r="AB327" s="14"/>
      <c r="AC327" s="14"/>
      <c r="AD327" s="14"/>
      <c r="AE327" s="14"/>
      <c r="AT327" s="256" t="s">
        <v>262</v>
      </c>
      <c r="AU327" s="256" t="s">
        <v>78</v>
      </c>
      <c r="AV327" s="14" t="s">
        <v>78</v>
      </c>
      <c r="AW327" s="14" t="s">
        <v>31</v>
      </c>
      <c r="AX327" s="14" t="s">
        <v>69</v>
      </c>
      <c r="AY327" s="256" t="s">
        <v>252</v>
      </c>
    </row>
    <row r="328" s="14" customFormat="1">
      <c r="A328" s="14"/>
      <c r="B328" s="246"/>
      <c r="C328" s="247"/>
      <c r="D328" s="237" t="s">
        <v>262</v>
      </c>
      <c r="E328" s="248" t="s">
        <v>19</v>
      </c>
      <c r="F328" s="249" t="s">
        <v>9471</v>
      </c>
      <c r="G328" s="247"/>
      <c r="H328" s="250">
        <v>3</v>
      </c>
      <c r="I328" s="251"/>
      <c r="J328" s="247"/>
      <c r="K328" s="247"/>
      <c r="L328" s="252"/>
      <c r="M328" s="253"/>
      <c r="N328" s="254"/>
      <c r="O328" s="254"/>
      <c r="P328" s="254"/>
      <c r="Q328" s="254"/>
      <c r="R328" s="254"/>
      <c r="S328" s="254"/>
      <c r="T328" s="255"/>
      <c r="U328" s="14"/>
      <c r="V328" s="14"/>
      <c r="W328" s="14"/>
      <c r="X328" s="14"/>
      <c r="Y328" s="14"/>
      <c r="Z328" s="14"/>
      <c r="AA328" s="14"/>
      <c r="AB328" s="14"/>
      <c r="AC328" s="14"/>
      <c r="AD328" s="14"/>
      <c r="AE328" s="14"/>
      <c r="AT328" s="256" t="s">
        <v>262</v>
      </c>
      <c r="AU328" s="256" t="s">
        <v>78</v>
      </c>
      <c r="AV328" s="14" t="s">
        <v>78</v>
      </c>
      <c r="AW328" s="14" t="s">
        <v>31</v>
      </c>
      <c r="AX328" s="14" t="s">
        <v>69</v>
      </c>
      <c r="AY328" s="256" t="s">
        <v>252</v>
      </c>
    </row>
    <row r="329" s="16" customFormat="1">
      <c r="A329" s="16"/>
      <c r="B329" s="268"/>
      <c r="C329" s="269"/>
      <c r="D329" s="237" t="s">
        <v>262</v>
      </c>
      <c r="E329" s="270" t="s">
        <v>19</v>
      </c>
      <c r="F329" s="271" t="s">
        <v>333</v>
      </c>
      <c r="G329" s="269"/>
      <c r="H329" s="272">
        <v>96</v>
      </c>
      <c r="I329" s="273"/>
      <c r="J329" s="269"/>
      <c r="K329" s="269"/>
      <c r="L329" s="274"/>
      <c r="M329" s="275"/>
      <c r="N329" s="276"/>
      <c r="O329" s="276"/>
      <c r="P329" s="276"/>
      <c r="Q329" s="276"/>
      <c r="R329" s="276"/>
      <c r="S329" s="276"/>
      <c r="T329" s="277"/>
      <c r="U329" s="16"/>
      <c r="V329" s="16"/>
      <c r="W329" s="16"/>
      <c r="X329" s="16"/>
      <c r="Y329" s="16"/>
      <c r="Z329" s="16"/>
      <c r="AA329" s="16"/>
      <c r="AB329" s="16"/>
      <c r="AC329" s="16"/>
      <c r="AD329" s="16"/>
      <c r="AE329" s="16"/>
      <c r="AT329" s="278" t="s">
        <v>262</v>
      </c>
      <c r="AU329" s="278" t="s">
        <v>78</v>
      </c>
      <c r="AV329" s="16" t="s">
        <v>85</v>
      </c>
      <c r="AW329" s="16" t="s">
        <v>31</v>
      </c>
      <c r="AX329" s="16" t="s">
        <v>69</v>
      </c>
      <c r="AY329" s="278" t="s">
        <v>252</v>
      </c>
    </row>
    <row r="330" s="15" customFormat="1">
      <c r="A330" s="15"/>
      <c r="B330" s="257"/>
      <c r="C330" s="258"/>
      <c r="D330" s="237" t="s">
        <v>262</v>
      </c>
      <c r="E330" s="259" t="s">
        <v>19</v>
      </c>
      <c r="F330" s="260" t="s">
        <v>265</v>
      </c>
      <c r="G330" s="258"/>
      <c r="H330" s="261">
        <v>96</v>
      </c>
      <c r="I330" s="262"/>
      <c r="J330" s="258"/>
      <c r="K330" s="258"/>
      <c r="L330" s="263"/>
      <c r="M330" s="264"/>
      <c r="N330" s="265"/>
      <c r="O330" s="265"/>
      <c r="P330" s="265"/>
      <c r="Q330" s="265"/>
      <c r="R330" s="265"/>
      <c r="S330" s="265"/>
      <c r="T330" s="266"/>
      <c r="U330" s="15"/>
      <c r="V330" s="15"/>
      <c r="W330" s="15"/>
      <c r="X330" s="15"/>
      <c r="Y330" s="15"/>
      <c r="Z330" s="15"/>
      <c r="AA330" s="15"/>
      <c r="AB330" s="15"/>
      <c r="AC330" s="15"/>
      <c r="AD330" s="15"/>
      <c r="AE330" s="15"/>
      <c r="AT330" s="267" t="s">
        <v>262</v>
      </c>
      <c r="AU330" s="267" t="s">
        <v>78</v>
      </c>
      <c r="AV330" s="15" t="s">
        <v>258</v>
      </c>
      <c r="AW330" s="15" t="s">
        <v>31</v>
      </c>
      <c r="AX330" s="15" t="s">
        <v>76</v>
      </c>
      <c r="AY330" s="267" t="s">
        <v>252</v>
      </c>
    </row>
    <row r="331" s="14" customFormat="1">
      <c r="A331" s="14"/>
      <c r="B331" s="246"/>
      <c r="C331" s="247"/>
      <c r="D331" s="237" t="s">
        <v>262</v>
      </c>
      <c r="E331" s="247"/>
      <c r="F331" s="249" t="s">
        <v>9472</v>
      </c>
      <c r="G331" s="247"/>
      <c r="H331" s="250">
        <v>100.8</v>
      </c>
      <c r="I331" s="251"/>
      <c r="J331" s="247"/>
      <c r="K331" s="247"/>
      <c r="L331" s="252"/>
      <c r="M331" s="253"/>
      <c r="N331" s="254"/>
      <c r="O331" s="254"/>
      <c r="P331" s="254"/>
      <c r="Q331" s="254"/>
      <c r="R331" s="254"/>
      <c r="S331" s="254"/>
      <c r="T331" s="255"/>
      <c r="U331" s="14"/>
      <c r="V331" s="14"/>
      <c r="W331" s="14"/>
      <c r="X331" s="14"/>
      <c r="Y331" s="14"/>
      <c r="Z331" s="14"/>
      <c r="AA331" s="14"/>
      <c r="AB331" s="14"/>
      <c r="AC331" s="14"/>
      <c r="AD331" s="14"/>
      <c r="AE331" s="14"/>
      <c r="AT331" s="256" t="s">
        <v>262</v>
      </c>
      <c r="AU331" s="256" t="s">
        <v>78</v>
      </c>
      <c r="AV331" s="14" t="s">
        <v>78</v>
      </c>
      <c r="AW331" s="14" t="s">
        <v>4</v>
      </c>
      <c r="AX331" s="14" t="s">
        <v>76</v>
      </c>
      <c r="AY331" s="256" t="s">
        <v>252</v>
      </c>
    </row>
    <row r="332" s="2" customFormat="1" ht="24.15" customHeight="1">
      <c r="A332" s="40"/>
      <c r="B332" s="41"/>
      <c r="C332" s="279" t="s">
        <v>801</v>
      </c>
      <c r="D332" s="279" t="s">
        <v>468</v>
      </c>
      <c r="E332" s="280" t="s">
        <v>4205</v>
      </c>
      <c r="F332" s="281" t="s">
        <v>4206</v>
      </c>
      <c r="G332" s="282" t="s">
        <v>183</v>
      </c>
      <c r="H332" s="283">
        <v>100.8</v>
      </c>
      <c r="I332" s="284"/>
      <c r="J332" s="285">
        <f>ROUND(I332*H332,2)</f>
        <v>0</v>
      </c>
      <c r="K332" s="281" t="s">
        <v>257</v>
      </c>
      <c r="L332" s="286"/>
      <c r="M332" s="287" t="s">
        <v>19</v>
      </c>
      <c r="N332" s="288" t="s">
        <v>40</v>
      </c>
      <c r="O332" s="86"/>
      <c r="P332" s="226">
        <f>O332*H332</f>
        <v>0</v>
      </c>
      <c r="Q332" s="226">
        <v>0.00020000000000000001</v>
      </c>
      <c r="R332" s="226">
        <f>Q332*H332</f>
        <v>0.020160000000000001</v>
      </c>
      <c r="S332" s="226">
        <v>0</v>
      </c>
      <c r="T332" s="227">
        <f>S332*H332</f>
        <v>0</v>
      </c>
      <c r="U332" s="40"/>
      <c r="V332" s="40"/>
      <c r="W332" s="40"/>
      <c r="X332" s="40"/>
      <c r="Y332" s="40"/>
      <c r="Z332" s="40"/>
      <c r="AA332" s="40"/>
      <c r="AB332" s="40"/>
      <c r="AC332" s="40"/>
      <c r="AD332" s="40"/>
      <c r="AE332" s="40"/>
      <c r="AR332" s="228" t="s">
        <v>303</v>
      </c>
      <c r="AT332" s="228" t="s">
        <v>468</v>
      </c>
      <c r="AU332" s="228" t="s">
        <v>78</v>
      </c>
      <c r="AY332" s="19" t="s">
        <v>252</v>
      </c>
      <c r="BE332" s="229">
        <f>IF(N332="základní",J332,0)</f>
        <v>0</v>
      </c>
      <c r="BF332" s="229">
        <f>IF(N332="snížená",J332,0)</f>
        <v>0</v>
      </c>
      <c r="BG332" s="229">
        <f>IF(N332="zákl. přenesená",J332,0)</f>
        <v>0</v>
      </c>
      <c r="BH332" s="229">
        <f>IF(N332="sníž. přenesená",J332,0)</f>
        <v>0</v>
      </c>
      <c r="BI332" s="229">
        <f>IF(N332="nulová",J332,0)</f>
        <v>0</v>
      </c>
      <c r="BJ332" s="19" t="s">
        <v>76</v>
      </c>
      <c r="BK332" s="229">
        <f>ROUND(I332*H332,2)</f>
        <v>0</v>
      </c>
      <c r="BL332" s="19" t="s">
        <v>258</v>
      </c>
      <c r="BM332" s="228" t="s">
        <v>4434</v>
      </c>
    </row>
    <row r="333" s="13" customFormat="1">
      <c r="A333" s="13"/>
      <c r="B333" s="235"/>
      <c r="C333" s="236"/>
      <c r="D333" s="237" t="s">
        <v>262</v>
      </c>
      <c r="E333" s="238" t="s">
        <v>19</v>
      </c>
      <c r="F333" s="239" t="s">
        <v>7485</v>
      </c>
      <c r="G333" s="236"/>
      <c r="H333" s="238" t="s">
        <v>19</v>
      </c>
      <c r="I333" s="240"/>
      <c r="J333" s="236"/>
      <c r="K333" s="236"/>
      <c r="L333" s="241"/>
      <c r="M333" s="242"/>
      <c r="N333" s="243"/>
      <c r="O333" s="243"/>
      <c r="P333" s="243"/>
      <c r="Q333" s="243"/>
      <c r="R333" s="243"/>
      <c r="S333" s="243"/>
      <c r="T333" s="244"/>
      <c r="U333" s="13"/>
      <c r="V333" s="13"/>
      <c r="W333" s="13"/>
      <c r="X333" s="13"/>
      <c r="Y333" s="13"/>
      <c r="Z333" s="13"/>
      <c r="AA333" s="13"/>
      <c r="AB333" s="13"/>
      <c r="AC333" s="13"/>
      <c r="AD333" s="13"/>
      <c r="AE333" s="13"/>
      <c r="AT333" s="245" t="s">
        <v>262</v>
      </c>
      <c r="AU333" s="245" t="s">
        <v>78</v>
      </c>
      <c r="AV333" s="13" t="s">
        <v>76</v>
      </c>
      <c r="AW333" s="13" t="s">
        <v>31</v>
      </c>
      <c r="AX333" s="13" t="s">
        <v>69</v>
      </c>
      <c r="AY333" s="245" t="s">
        <v>252</v>
      </c>
    </row>
    <row r="334" s="13" customFormat="1">
      <c r="A334" s="13"/>
      <c r="B334" s="235"/>
      <c r="C334" s="236"/>
      <c r="D334" s="237" t="s">
        <v>262</v>
      </c>
      <c r="E334" s="238" t="s">
        <v>19</v>
      </c>
      <c r="F334" s="239" t="s">
        <v>4359</v>
      </c>
      <c r="G334" s="236"/>
      <c r="H334" s="238" t="s">
        <v>19</v>
      </c>
      <c r="I334" s="240"/>
      <c r="J334" s="236"/>
      <c r="K334" s="236"/>
      <c r="L334" s="241"/>
      <c r="M334" s="242"/>
      <c r="N334" s="243"/>
      <c r="O334" s="243"/>
      <c r="P334" s="243"/>
      <c r="Q334" s="243"/>
      <c r="R334" s="243"/>
      <c r="S334" s="243"/>
      <c r="T334" s="244"/>
      <c r="U334" s="13"/>
      <c r="V334" s="13"/>
      <c r="W334" s="13"/>
      <c r="X334" s="13"/>
      <c r="Y334" s="13"/>
      <c r="Z334" s="13"/>
      <c r="AA334" s="13"/>
      <c r="AB334" s="13"/>
      <c r="AC334" s="13"/>
      <c r="AD334" s="13"/>
      <c r="AE334" s="13"/>
      <c r="AT334" s="245" t="s">
        <v>262</v>
      </c>
      <c r="AU334" s="245" t="s">
        <v>78</v>
      </c>
      <c r="AV334" s="13" t="s">
        <v>76</v>
      </c>
      <c r="AW334" s="13" t="s">
        <v>31</v>
      </c>
      <c r="AX334" s="13" t="s">
        <v>69</v>
      </c>
      <c r="AY334" s="245" t="s">
        <v>252</v>
      </c>
    </row>
    <row r="335" s="14" customFormat="1">
      <c r="A335" s="14"/>
      <c r="B335" s="246"/>
      <c r="C335" s="247"/>
      <c r="D335" s="237" t="s">
        <v>262</v>
      </c>
      <c r="E335" s="248" t="s">
        <v>19</v>
      </c>
      <c r="F335" s="249" t="s">
        <v>9468</v>
      </c>
      <c r="G335" s="247"/>
      <c r="H335" s="250">
        <v>69</v>
      </c>
      <c r="I335" s="251"/>
      <c r="J335" s="247"/>
      <c r="K335" s="247"/>
      <c r="L335" s="252"/>
      <c r="M335" s="253"/>
      <c r="N335" s="254"/>
      <c r="O335" s="254"/>
      <c r="P335" s="254"/>
      <c r="Q335" s="254"/>
      <c r="R335" s="254"/>
      <c r="S335" s="254"/>
      <c r="T335" s="255"/>
      <c r="U335" s="14"/>
      <c r="V335" s="14"/>
      <c r="W335" s="14"/>
      <c r="X335" s="14"/>
      <c r="Y335" s="14"/>
      <c r="Z335" s="14"/>
      <c r="AA335" s="14"/>
      <c r="AB335" s="14"/>
      <c r="AC335" s="14"/>
      <c r="AD335" s="14"/>
      <c r="AE335" s="14"/>
      <c r="AT335" s="256" t="s">
        <v>262</v>
      </c>
      <c r="AU335" s="256" t="s">
        <v>78</v>
      </c>
      <c r="AV335" s="14" t="s">
        <v>78</v>
      </c>
      <c r="AW335" s="14" t="s">
        <v>31</v>
      </c>
      <c r="AX335" s="14" t="s">
        <v>69</v>
      </c>
      <c r="AY335" s="256" t="s">
        <v>252</v>
      </c>
    </row>
    <row r="336" s="14" customFormat="1">
      <c r="A336" s="14"/>
      <c r="B336" s="246"/>
      <c r="C336" s="247"/>
      <c r="D336" s="237" t="s">
        <v>262</v>
      </c>
      <c r="E336" s="248" t="s">
        <v>19</v>
      </c>
      <c r="F336" s="249" t="s">
        <v>9469</v>
      </c>
      <c r="G336" s="247"/>
      <c r="H336" s="250">
        <v>22.800000000000001</v>
      </c>
      <c r="I336" s="251"/>
      <c r="J336" s="247"/>
      <c r="K336" s="247"/>
      <c r="L336" s="252"/>
      <c r="M336" s="253"/>
      <c r="N336" s="254"/>
      <c r="O336" s="254"/>
      <c r="P336" s="254"/>
      <c r="Q336" s="254"/>
      <c r="R336" s="254"/>
      <c r="S336" s="254"/>
      <c r="T336" s="255"/>
      <c r="U336" s="14"/>
      <c r="V336" s="14"/>
      <c r="W336" s="14"/>
      <c r="X336" s="14"/>
      <c r="Y336" s="14"/>
      <c r="Z336" s="14"/>
      <c r="AA336" s="14"/>
      <c r="AB336" s="14"/>
      <c r="AC336" s="14"/>
      <c r="AD336" s="14"/>
      <c r="AE336" s="14"/>
      <c r="AT336" s="256" t="s">
        <v>262</v>
      </c>
      <c r="AU336" s="256" t="s">
        <v>78</v>
      </c>
      <c r="AV336" s="14" t="s">
        <v>78</v>
      </c>
      <c r="AW336" s="14" t="s">
        <v>31</v>
      </c>
      <c r="AX336" s="14" t="s">
        <v>69</v>
      </c>
      <c r="AY336" s="256" t="s">
        <v>252</v>
      </c>
    </row>
    <row r="337" s="14" customFormat="1">
      <c r="A337" s="14"/>
      <c r="B337" s="246"/>
      <c r="C337" s="247"/>
      <c r="D337" s="237" t="s">
        <v>262</v>
      </c>
      <c r="E337" s="248" t="s">
        <v>19</v>
      </c>
      <c r="F337" s="249" t="s">
        <v>9470</v>
      </c>
      <c r="G337" s="247"/>
      <c r="H337" s="250">
        <v>1.2</v>
      </c>
      <c r="I337" s="251"/>
      <c r="J337" s="247"/>
      <c r="K337" s="247"/>
      <c r="L337" s="252"/>
      <c r="M337" s="253"/>
      <c r="N337" s="254"/>
      <c r="O337" s="254"/>
      <c r="P337" s="254"/>
      <c r="Q337" s="254"/>
      <c r="R337" s="254"/>
      <c r="S337" s="254"/>
      <c r="T337" s="255"/>
      <c r="U337" s="14"/>
      <c r="V337" s="14"/>
      <c r="W337" s="14"/>
      <c r="X337" s="14"/>
      <c r="Y337" s="14"/>
      <c r="Z337" s="14"/>
      <c r="AA337" s="14"/>
      <c r="AB337" s="14"/>
      <c r="AC337" s="14"/>
      <c r="AD337" s="14"/>
      <c r="AE337" s="14"/>
      <c r="AT337" s="256" t="s">
        <v>262</v>
      </c>
      <c r="AU337" s="256" t="s">
        <v>78</v>
      </c>
      <c r="AV337" s="14" t="s">
        <v>78</v>
      </c>
      <c r="AW337" s="14" t="s">
        <v>31</v>
      </c>
      <c r="AX337" s="14" t="s">
        <v>69</v>
      </c>
      <c r="AY337" s="256" t="s">
        <v>252</v>
      </c>
    </row>
    <row r="338" s="14" customFormat="1">
      <c r="A338" s="14"/>
      <c r="B338" s="246"/>
      <c r="C338" s="247"/>
      <c r="D338" s="237" t="s">
        <v>262</v>
      </c>
      <c r="E338" s="248" t="s">
        <v>19</v>
      </c>
      <c r="F338" s="249" t="s">
        <v>9471</v>
      </c>
      <c r="G338" s="247"/>
      <c r="H338" s="250">
        <v>3</v>
      </c>
      <c r="I338" s="251"/>
      <c r="J338" s="247"/>
      <c r="K338" s="247"/>
      <c r="L338" s="252"/>
      <c r="M338" s="253"/>
      <c r="N338" s="254"/>
      <c r="O338" s="254"/>
      <c r="P338" s="254"/>
      <c r="Q338" s="254"/>
      <c r="R338" s="254"/>
      <c r="S338" s="254"/>
      <c r="T338" s="255"/>
      <c r="U338" s="14"/>
      <c r="V338" s="14"/>
      <c r="W338" s="14"/>
      <c r="X338" s="14"/>
      <c r="Y338" s="14"/>
      <c r="Z338" s="14"/>
      <c r="AA338" s="14"/>
      <c r="AB338" s="14"/>
      <c r="AC338" s="14"/>
      <c r="AD338" s="14"/>
      <c r="AE338" s="14"/>
      <c r="AT338" s="256" t="s">
        <v>262</v>
      </c>
      <c r="AU338" s="256" t="s">
        <v>78</v>
      </c>
      <c r="AV338" s="14" t="s">
        <v>78</v>
      </c>
      <c r="AW338" s="14" t="s">
        <v>31</v>
      </c>
      <c r="AX338" s="14" t="s">
        <v>69</v>
      </c>
      <c r="AY338" s="256" t="s">
        <v>252</v>
      </c>
    </row>
    <row r="339" s="15" customFormat="1">
      <c r="A339" s="15"/>
      <c r="B339" s="257"/>
      <c r="C339" s="258"/>
      <c r="D339" s="237" t="s">
        <v>262</v>
      </c>
      <c r="E339" s="259" t="s">
        <v>19</v>
      </c>
      <c r="F339" s="260" t="s">
        <v>265</v>
      </c>
      <c r="G339" s="258"/>
      <c r="H339" s="261">
        <v>96</v>
      </c>
      <c r="I339" s="262"/>
      <c r="J339" s="258"/>
      <c r="K339" s="258"/>
      <c r="L339" s="263"/>
      <c r="M339" s="264"/>
      <c r="N339" s="265"/>
      <c r="O339" s="265"/>
      <c r="P339" s="265"/>
      <c r="Q339" s="265"/>
      <c r="R339" s="265"/>
      <c r="S339" s="265"/>
      <c r="T339" s="266"/>
      <c r="U339" s="15"/>
      <c r="V339" s="15"/>
      <c r="W339" s="15"/>
      <c r="X339" s="15"/>
      <c r="Y339" s="15"/>
      <c r="Z339" s="15"/>
      <c r="AA339" s="15"/>
      <c r="AB339" s="15"/>
      <c r="AC339" s="15"/>
      <c r="AD339" s="15"/>
      <c r="AE339" s="15"/>
      <c r="AT339" s="267" t="s">
        <v>262</v>
      </c>
      <c r="AU339" s="267" t="s">
        <v>78</v>
      </c>
      <c r="AV339" s="15" t="s">
        <v>258</v>
      </c>
      <c r="AW339" s="15" t="s">
        <v>31</v>
      </c>
      <c r="AX339" s="15" t="s">
        <v>76</v>
      </c>
      <c r="AY339" s="267" t="s">
        <v>252</v>
      </c>
    </row>
    <row r="340" s="14" customFormat="1">
      <c r="A340" s="14"/>
      <c r="B340" s="246"/>
      <c r="C340" s="247"/>
      <c r="D340" s="237" t="s">
        <v>262</v>
      </c>
      <c r="E340" s="247"/>
      <c r="F340" s="249" t="s">
        <v>9472</v>
      </c>
      <c r="G340" s="247"/>
      <c r="H340" s="250">
        <v>100.8</v>
      </c>
      <c r="I340" s="251"/>
      <c r="J340" s="247"/>
      <c r="K340" s="247"/>
      <c r="L340" s="252"/>
      <c r="M340" s="253"/>
      <c r="N340" s="254"/>
      <c r="O340" s="254"/>
      <c r="P340" s="254"/>
      <c r="Q340" s="254"/>
      <c r="R340" s="254"/>
      <c r="S340" s="254"/>
      <c r="T340" s="255"/>
      <c r="U340" s="14"/>
      <c r="V340" s="14"/>
      <c r="W340" s="14"/>
      <c r="X340" s="14"/>
      <c r="Y340" s="14"/>
      <c r="Z340" s="14"/>
      <c r="AA340" s="14"/>
      <c r="AB340" s="14"/>
      <c r="AC340" s="14"/>
      <c r="AD340" s="14"/>
      <c r="AE340" s="14"/>
      <c r="AT340" s="256" t="s">
        <v>262</v>
      </c>
      <c r="AU340" s="256" t="s">
        <v>78</v>
      </c>
      <c r="AV340" s="14" t="s">
        <v>78</v>
      </c>
      <c r="AW340" s="14" t="s">
        <v>4</v>
      </c>
      <c r="AX340" s="14" t="s">
        <v>76</v>
      </c>
      <c r="AY340" s="256" t="s">
        <v>252</v>
      </c>
    </row>
    <row r="341" s="2" customFormat="1" ht="33" customHeight="1">
      <c r="A341" s="40"/>
      <c r="B341" s="41"/>
      <c r="C341" s="279" t="s">
        <v>809</v>
      </c>
      <c r="D341" s="279" t="s">
        <v>468</v>
      </c>
      <c r="E341" s="280" t="s">
        <v>4208</v>
      </c>
      <c r="F341" s="281" t="s">
        <v>4209</v>
      </c>
      <c r="G341" s="282" t="s">
        <v>183</v>
      </c>
      <c r="H341" s="283">
        <v>42.021000000000001</v>
      </c>
      <c r="I341" s="284"/>
      <c r="J341" s="285">
        <f>ROUND(I341*H341,2)</f>
        <v>0</v>
      </c>
      <c r="K341" s="281" t="s">
        <v>19</v>
      </c>
      <c r="L341" s="286"/>
      <c r="M341" s="287" t="s">
        <v>19</v>
      </c>
      <c r="N341" s="288" t="s">
        <v>40</v>
      </c>
      <c r="O341" s="86"/>
      <c r="P341" s="226">
        <f>O341*H341</f>
        <v>0</v>
      </c>
      <c r="Q341" s="226">
        <v>0</v>
      </c>
      <c r="R341" s="226">
        <f>Q341*H341</f>
        <v>0</v>
      </c>
      <c r="S341" s="226">
        <v>0</v>
      </c>
      <c r="T341" s="227">
        <f>S341*H341</f>
        <v>0</v>
      </c>
      <c r="U341" s="40"/>
      <c r="V341" s="40"/>
      <c r="W341" s="40"/>
      <c r="X341" s="40"/>
      <c r="Y341" s="40"/>
      <c r="Z341" s="40"/>
      <c r="AA341" s="40"/>
      <c r="AB341" s="40"/>
      <c r="AC341" s="40"/>
      <c r="AD341" s="40"/>
      <c r="AE341" s="40"/>
      <c r="AR341" s="228" t="s">
        <v>303</v>
      </c>
      <c r="AT341" s="228" t="s">
        <v>468</v>
      </c>
      <c r="AU341" s="228" t="s">
        <v>78</v>
      </c>
      <c r="AY341" s="19" t="s">
        <v>252</v>
      </c>
      <c r="BE341" s="229">
        <f>IF(N341="základní",J341,0)</f>
        <v>0</v>
      </c>
      <c r="BF341" s="229">
        <f>IF(N341="snížená",J341,0)</f>
        <v>0</v>
      </c>
      <c r="BG341" s="229">
        <f>IF(N341="zákl. přenesená",J341,0)</f>
        <v>0</v>
      </c>
      <c r="BH341" s="229">
        <f>IF(N341="sníž. přenesená",J341,0)</f>
        <v>0</v>
      </c>
      <c r="BI341" s="229">
        <f>IF(N341="nulová",J341,0)</f>
        <v>0</v>
      </c>
      <c r="BJ341" s="19" t="s">
        <v>76</v>
      </c>
      <c r="BK341" s="229">
        <f>ROUND(I341*H341,2)</f>
        <v>0</v>
      </c>
      <c r="BL341" s="19" t="s">
        <v>258</v>
      </c>
      <c r="BM341" s="228" t="s">
        <v>4441</v>
      </c>
    </row>
    <row r="342" s="13" customFormat="1">
      <c r="A342" s="13"/>
      <c r="B342" s="235"/>
      <c r="C342" s="236"/>
      <c r="D342" s="237" t="s">
        <v>262</v>
      </c>
      <c r="E342" s="238" t="s">
        <v>19</v>
      </c>
      <c r="F342" s="239" t="s">
        <v>4211</v>
      </c>
      <c r="G342" s="236"/>
      <c r="H342" s="238" t="s">
        <v>19</v>
      </c>
      <c r="I342" s="240"/>
      <c r="J342" s="236"/>
      <c r="K342" s="236"/>
      <c r="L342" s="241"/>
      <c r="M342" s="242"/>
      <c r="N342" s="243"/>
      <c r="O342" s="243"/>
      <c r="P342" s="243"/>
      <c r="Q342" s="243"/>
      <c r="R342" s="243"/>
      <c r="S342" s="243"/>
      <c r="T342" s="244"/>
      <c r="U342" s="13"/>
      <c r="V342" s="13"/>
      <c r="W342" s="13"/>
      <c r="X342" s="13"/>
      <c r="Y342" s="13"/>
      <c r="Z342" s="13"/>
      <c r="AA342" s="13"/>
      <c r="AB342" s="13"/>
      <c r="AC342" s="13"/>
      <c r="AD342" s="13"/>
      <c r="AE342" s="13"/>
      <c r="AT342" s="245" t="s">
        <v>262</v>
      </c>
      <c r="AU342" s="245" t="s">
        <v>78</v>
      </c>
      <c r="AV342" s="13" t="s">
        <v>76</v>
      </c>
      <c r="AW342" s="13" t="s">
        <v>31</v>
      </c>
      <c r="AX342" s="13" t="s">
        <v>69</v>
      </c>
      <c r="AY342" s="245" t="s">
        <v>252</v>
      </c>
    </row>
    <row r="343" s="13" customFormat="1">
      <c r="A343" s="13"/>
      <c r="B343" s="235"/>
      <c r="C343" s="236"/>
      <c r="D343" s="237" t="s">
        <v>262</v>
      </c>
      <c r="E343" s="238" t="s">
        <v>19</v>
      </c>
      <c r="F343" s="239" t="s">
        <v>4359</v>
      </c>
      <c r="G343" s="236"/>
      <c r="H343" s="238" t="s">
        <v>19</v>
      </c>
      <c r="I343" s="240"/>
      <c r="J343" s="236"/>
      <c r="K343" s="236"/>
      <c r="L343" s="241"/>
      <c r="M343" s="242"/>
      <c r="N343" s="243"/>
      <c r="O343" s="243"/>
      <c r="P343" s="243"/>
      <c r="Q343" s="243"/>
      <c r="R343" s="243"/>
      <c r="S343" s="243"/>
      <c r="T343" s="244"/>
      <c r="U343" s="13"/>
      <c r="V343" s="13"/>
      <c r="W343" s="13"/>
      <c r="X343" s="13"/>
      <c r="Y343" s="13"/>
      <c r="Z343" s="13"/>
      <c r="AA343" s="13"/>
      <c r="AB343" s="13"/>
      <c r="AC343" s="13"/>
      <c r="AD343" s="13"/>
      <c r="AE343" s="13"/>
      <c r="AT343" s="245" t="s">
        <v>262</v>
      </c>
      <c r="AU343" s="245" t="s">
        <v>78</v>
      </c>
      <c r="AV343" s="13" t="s">
        <v>76</v>
      </c>
      <c r="AW343" s="13" t="s">
        <v>31</v>
      </c>
      <c r="AX343" s="13" t="s">
        <v>69</v>
      </c>
      <c r="AY343" s="245" t="s">
        <v>252</v>
      </c>
    </row>
    <row r="344" s="14" customFormat="1">
      <c r="A344" s="14"/>
      <c r="B344" s="246"/>
      <c r="C344" s="247"/>
      <c r="D344" s="237" t="s">
        <v>262</v>
      </c>
      <c r="E344" s="248" t="s">
        <v>19</v>
      </c>
      <c r="F344" s="249" t="s">
        <v>9473</v>
      </c>
      <c r="G344" s="247"/>
      <c r="H344" s="250">
        <v>26.68</v>
      </c>
      <c r="I344" s="251"/>
      <c r="J344" s="247"/>
      <c r="K344" s="247"/>
      <c r="L344" s="252"/>
      <c r="M344" s="253"/>
      <c r="N344" s="254"/>
      <c r="O344" s="254"/>
      <c r="P344" s="254"/>
      <c r="Q344" s="254"/>
      <c r="R344" s="254"/>
      <c r="S344" s="254"/>
      <c r="T344" s="255"/>
      <c r="U344" s="14"/>
      <c r="V344" s="14"/>
      <c r="W344" s="14"/>
      <c r="X344" s="14"/>
      <c r="Y344" s="14"/>
      <c r="Z344" s="14"/>
      <c r="AA344" s="14"/>
      <c r="AB344" s="14"/>
      <c r="AC344" s="14"/>
      <c r="AD344" s="14"/>
      <c r="AE344" s="14"/>
      <c r="AT344" s="256" t="s">
        <v>262</v>
      </c>
      <c r="AU344" s="256" t="s">
        <v>78</v>
      </c>
      <c r="AV344" s="14" t="s">
        <v>78</v>
      </c>
      <c r="AW344" s="14" t="s">
        <v>31</v>
      </c>
      <c r="AX344" s="14" t="s">
        <v>69</v>
      </c>
      <c r="AY344" s="256" t="s">
        <v>252</v>
      </c>
    </row>
    <row r="345" s="14" customFormat="1">
      <c r="A345" s="14"/>
      <c r="B345" s="246"/>
      <c r="C345" s="247"/>
      <c r="D345" s="237" t="s">
        <v>262</v>
      </c>
      <c r="E345" s="248" t="s">
        <v>19</v>
      </c>
      <c r="F345" s="249" t="s">
        <v>9474</v>
      </c>
      <c r="G345" s="247"/>
      <c r="H345" s="250">
        <v>11.02</v>
      </c>
      <c r="I345" s="251"/>
      <c r="J345" s="247"/>
      <c r="K345" s="247"/>
      <c r="L345" s="252"/>
      <c r="M345" s="253"/>
      <c r="N345" s="254"/>
      <c r="O345" s="254"/>
      <c r="P345" s="254"/>
      <c r="Q345" s="254"/>
      <c r="R345" s="254"/>
      <c r="S345" s="254"/>
      <c r="T345" s="255"/>
      <c r="U345" s="14"/>
      <c r="V345" s="14"/>
      <c r="W345" s="14"/>
      <c r="X345" s="14"/>
      <c r="Y345" s="14"/>
      <c r="Z345" s="14"/>
      <c r="AA345" s="14"/>
      <c r="AB345" s="14"/>
      <c r="AC345" s="14"/>
      <c r="AD345" s="14"/>
      <c r="AE345" s="14"/>
      <c r="AT345" s="256" t="s">
        <v>262</v>
      </c>
      <c r="AU345" s="256" t="s">
        <v>78</v>
      </c>
      <c r="AV345" s="14" t="s">
        <v>78</v>
      </c>
      <c r="AW345" s="14" t="s">
        <v>31</v>
      </c>
      <c r="AX345" s="14" t="s">
        <v>69</v>
      </c>
      <c r="AY345" s="256" t="s">
        <v>252</v>
      </c>
    </row>
    <row r="346" s="14" customFormat="1">
      <c r="A346" s="14"/>
      <c r="B346" s="246"/>
      <c r="C346" s="247"/>
      <c r="D346" s="237" t="s">
        <v>262</v>
      </c>
      <c r="E346" s="248" t="s">
        <v>19</v>
      </c>
      <c r="F346" s="249" t="s">
        <v>9475</v>
      </c>
      <c r="G346" s="247"/>
      <c r="H346" s="250">
        <v>1.1599999999999999</v>
      </c>
      <c r="I346" s="251"/>
      <c r="J346" s="247"/>
      <c r="K346" s="247"/>
      <c r="L346" s="252"/>
      <c r="M346" s="253"/>
      <c r="N346" s="254"/>
      <c r="O346" s="254"/>
      <c r="P346" s="254"/>
      <c r="Q346" s="254"/>
      <c r="R346" s="254"/>
      <c r="S346" s="254"/>
      <c r="T346" s="255"/>
      <c r="U346" s="14"/>
      <c r="V346" s="14"/>
      <c r="W346" s="14"/>
      <c r="X346" s="14"/>
      <c r="Y346" s="14"/>
      <c r="Z346" s="14"/>
      <c r="AA346" s="14"/>
      <c r="AB346" s="14"/>
      <c r="AC346" s="14"/>
      <c r="AD346" s="14"/>
      <c r="AE346" s="14"/>
      <c r="AT346" s="256" t="s">
        <v>262</v>
      </c>
      <c r="AU346" s="256" t="s">
        <v>78</v>
      </c>
      <c r="AV346" s="14" t="s">
        <v>78</v>
      </c>
      <c r="AW346" s="14" t="s">
        <v>31</v>
      </c>
      <c r="AX346" s="14" t="s">
        <v>69</v>
      </c>
      <c r="AY346" s="256" t="s">
        <v>252</v>
      </c>
    </row>
    <row r="347" s="14" customFormat="1">
      <c r="A347" s="14"/>
      <c r="B347" s="246"/>
      <c r="C347" s="247"/>
      <c r="D347" s="237" t="s">
        <v>262</v>
      </c>
      <c r="E347" s="248" t="s">
        <v>19</v>
      </c>
      <c r="F347" s="249" t="s">
        <v>9475</v>
      </c>
      <c r="G347" s="247"/>
      <c r="H347" s="250">
        <v>1.1599999999999999</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262</v>
      </c>
      <c r="AU347" s="256" t="s">
        <v>78</v>
      </c>
      <c r="AV347" s="14" t="s">
        <v>78</v>
      </c>
      <c r="AW347" s="14" t="s">
        <v>31</v>
      </c>
      <c r="AX347" s="14" t="s">
        <v>69</v>
      </c>
      <c r="AY347" s="256" t="s">
        <v>252</v>
      </c>
    </row>
    <row r="348" s="15" customFormat="1">
      <c r="A348" s="15"/>
      <c r="B348" s="257"/>
      <c r="C348" s="258"/>
      <c r="D348" s="237" t="s">
        <v>262</v>
      </c>
      <c r="E348" s="259" t="s">
        <v>19</v>
      </c>
      <c r="F348" s="260" t="s">
        <v>265</v>
      </c>
      <c r="G348" s="258"/>
      <c r="H348" s="261">
        <v>40.020000000000003</v>
      </c>
      <c r="I348" s="262"/>
      <c r="J348" s="258"/>
      <c r="K348" s="258"/>
      <c r="L348" s="263"/>
      <c r="M348" s="264"/>
      <c r="N348" s="265"/>
      <c r="O348" s="265"/>
      <c r="P348" s="265"/>
      <c r="Q348" s="265"/>
      <c r="R348" s="265"/>
      <c r="S348" s="265"/>
      <c r="T348" s="266"/>
      <c r="U348" s="15"/>
      <c r="V348" s="15"/>
      <c r="W348" s="15"/>
      <c r="X348" s="15"/>
      <c r="Y348" s="15"/>
      <c r="Z348" s="15"/>
      <c r="AA348" s="15"/>
      <c r="AB348" s="15"/>
      <c r="AC348" s="15"/>
      <c r="AD348" s="15"/>
      <c r="AE348" s="15"/>
      <c r="AT348" s="267" t="s">
        <v>262</v>
      </c>
      <c r="AU348" s="267" t="s">
        <v>78</v>
      </c>
      <c r="AV348" s="15" t="s">
        <v>258</v>
      </c>
      <c r="AW348" s="15" t="s">
        <v>31</v>
      </c>
      <c r="AX348" s="15" t="s">
        <v>76</v>
      </c>
      <c r="AY348" s="267" t="s">
        <v>252</v>
      </c>
    </row>
    <row r="349" s="14" customFormat="1">
      <c r="A349" s="14"/>
      <c r="B349" s="246"/>
      <c r="C349" s="247"/>
      <c r="D349" s="237" t="s">
        <v>262</v>
      </c>
      <c r="E349" s="247"/>
      <c r="F349" s="249" t="s">
        <v>9476</v>
      </c>
      <c r="G349" s="247"/>
      <c r="H349" s="250">
        <v>42.021000000000001</v>
      </c>
      <c r="I349" s="251"/>
      <c r="J349" s="247"/>
      <c r="K349" s="247"/>
      <c r="L349" s="252"/>
      <c r="M349" s="253"/>
      <c r="N349" s="254"/>
      <c r="O349" s="254"/>
      <c r="P349" s="254"/>
      <c r="Q349" s="254"/>
      <c r="R349" s="254"/>
      <c r="S349" s="254"/>
      <c r="T349" s="255"/>
      <c r="U349" s="14"/>
      <c r="V349" s="14"/>
      <c r="W349" s="14"/>
      <c r="X349" s="14"/>
      <c r="Y349" s="14"/>
      <c r="Z349" s="14"/>
      <c r="AA349" s="14"/>
      <c r="AB349" s="14"/>
      <c r="AC349" s="14"/>
      <c r="AD349" s="14"/>
      <c r="AE349" s="14"/>
      <c r="AT349" s="256" t="s">
        <v>262</v>
      </c>
      <c r="AU349" s="256" t="s">
        <v>78</v>
      </c>
      <c r="AV349" s="14" t="s">
        <v>78</v>
      </c>
      <c r="AW349" s="14" t="s">
        <v>4</v>
      </c>
      <c r="AX349" s="14" t="s">
        <v>76</v>
      </c>
      <c r="AY349" s="256" t="s">
        <v>252</v>
      </c>
    </row>
    <row r="350" s="2" customFormat="1" ht="55.5" customHeight="1">
      <c r="A350" s="40"/>
      <c r="B350" s="41"/>
      <c r="C350" s="217" t="s">
        <v>815</v>
      </c>
      <c r="D350" s="217" t="s">
        <v>254</v>
      </c>
      <c r="E350" s="218" t="s">
        <v>462</v>
      </c>
      <c r="F350" s="219" t="s">
        <v>463</v>
      </c>
      <c r="G350" s="220" t="s">
        <v>183</v>
      </c>
      <c r="H350" s="221">
        <v>327.79000000000002</v>
      </c>
      <c r="I350" s="222"/>
      <c r="J350" s="223">
        <f>ROUND(I350*H350,2)</f>
        <v>0</v>
      </c>
      <c r="K350" s="219" t="s">
        <v>257</v>
      </c>
      <c r="L350" s="46"/>
      <c r="M350" s="224" t="s">
        <v>19</v>
      </c>
      <c r="N350" s="225" t="s">
        <v>40</v>
      </c>
      <c r="O350" s="86"/>
      <c r="P350" s="226">
        <f>O350*H350</f>
        <v>0</v>
      </c>
      <c r="Q350" s="226">
        <v>0</v>
      </c>
      <c r="R350" s="226">
        <f>Q350*H350</f>
        <v>0</v>
      </c>
      <c r="S350" s="226">
        <v>0</v>
      </c>
      <c r="T350" s="227">
        <f>S350*H350</f>
        <v>0</v>
      </c>
      <c r="U350" s="40"/>
      <c r="V350" s="40"/>
      <c r="W350" s="40"/>
      <c r="X350" s="40"/>
      <c r="Y350" s="40"/>
      <c r="Z350" s="40"/>
      <c r="AA350" s="40"/>
      <c r="AB350" s="40"/>
      <c r="AC350" s="40"/>
      <c r="AD350" s="40"/>
      <c r="AE350" s="40"/>
      <c r="AR350" s="228" t="s">
        <v>258</v>
      </c>
      <c r="AT350" s="228" t="s">
        <v>254</v>
      </c>
      <c r="AU350" s="228" t="s">
        <v>78</v>
      </c>
      <c r="AY350" s="19" t="s">
        <v>252</v>
      </c>
      <c r="BE350" s="229">
        <f>IF(N350="základní",J350,0)</f>
        <v>0</v>
      </c>
      <c r="BF350" s="229">
        <f>IF(N350="snížená",J350,0)</f>
        <v>0</v>
      </c>
      <c r="BG350" s="229">
        <f>IF(N350="zákl. přenesená",J350,0)</f>
        <v>0</v>
      </c>
      <c r="BH350" s="229">
        <f>IF(N350="sníž. přenesená",J350,0)</f>
        <v>0</v>
      </c>
      <c r="BI350" s="229">
        <f>IF(N350="nulová",J350,0)</f>
        <v>0</v>
      </c>
      <c r="BJ350" s="19" t="s">
        <v>76</v>
      </c>
      <c r="BK350" s="229">
        <f>ROUND(I350*H350,2)</f>
        <v>0</v>
      </c>
      <c r="BL350" s="19" t="s">
        <v>258</v>
      </c>
      <c r="BM350" s="228" t="s">
        <v>4446</v>
      </c>
    </row>
    <row r="351" s="2" customFormat="1">
      <c r="A351" s="40"/>
      <c r="B351" s="41"/>
      <c r="C351" s="42"/>
      <c r="D351" s="230" t="s">
        <v>260</v>
      </c>
      <c r="E351" s="42"/>
      <c r="F351" s="231" t="s">
        <v>465</v>
      </c>
      <c r="G351" s="42"/>
      <c r="H351" s="42"/>
      <c r="I351" s="232"/>
      <c r="J351" s="42"/>
      <c r="K351" s="42"/>
      <c r="L351" s="46"/>
      <c r="M351" s="233"/>
      <c r="N351" s="234"/>
      <c r="O351" s="86"/>
      <c r="P351" s="86"/>
      <c r="Q351" s="86"/>
      <c r="R351" s="86"/>
      <c r="S351" s="86"/>
      <c r="T351" s="87"/>
      <c r="U351" s="40"/>
      <c r="V351" s="40"/>
      <c r="W351" s="40"/>
      <c r="X351" s="40"/>
      <c r="Y351" s="40"/>
      <c r="Z351" s="40"/>
      <c r="AA351" s="40"/>
      <c r="AB351" s="40"/>
      <c r="AC351" s="40"/>
      <c r="AD351" s="40"/>
      <c r="AE351" s="40"/>
      <c r="AT351" s="19" t="s">
        <v>260</v>
      </c>
      <c r="AU351" s="19" t="s">
        <v>78</v>
      </c>
    </row>
    <row r="352" s="13" customFormat="1">
      <c r="A352" s="13"/>
      <c r="B352" s="235"/>
      <c r="C352" s="236"/>
      <c r="D352" s="237" t="s">
        <v>262</v>
      </c>
      <c r="E352" s="238" t="s">
        <v>19</v>
      </c>
      <c r="F352" s="239" t="s">
        <v>4359</v>
      </c>
      <c r="G352" s="236"/>
      <c r="H352" s="238" t="s">
        <v>19</v>
      </c>
      <c r="I352" s="240"/>
      <c r="J352" s="236"/>
      <c r="K352" s="236"/>
      <c r="L352" s="241"/>
      <c r="M352" s="242"/>
      <c r="N352" s="243"/>
      <c r="O352" s="243"/>
      <c r="P352" s="243"/>
      <c r="Q352" s="243"/>
      <c r="R352" s="243"/>
      <c r="S352" s="243"/>
      <c r="T352" s="244"/>
      <c r="U352" s="13"/>
      <c r="V352" s="13"/>
      <c r="W352" s="13"/>
      <c r="X352" s="13"/>
      <c r="Y352" s="13"/>
      <c r="Z352" s="13"/>
      <c r="AA352" s="13"/>
      <c r="AB352" s="13"/>
      <c r="AC352" s="13"/>
      <c r="AD352" s="13"/>
      <c r="AE352" s="13"/>
      <c r="AT352" s="245" t="s">
        <v>262</v>
      </c>
      <c r="AU352" s="245" t="s">
        <v>78</v>
      </c>
      <c r="AV352" s="13" t="s">
        <v>76</v>
      </c>
      <c r="AW352" s="13" t="s">
        <v>31</v>
      </c>
      <c r="AX352" s="13" t="s">
        <v>69</v>
      </c>
      <c r="AY352" s="245" t="s">
        <v>252</v>
      </c>
    </row>
    <row r="353" s="13" customFormat="1">
      <c r="A353" s="13"/>
      <c r="B353" s="235"/>
      <c r="C353" s="236"/>
      <c r="D353" s="237" t="s">
        <v>262</v>
      </c>
      <c r="E353" s="238" t="s">
        <v>19</v>
      </c>
      <c r="F353" s="239" t="s">
        <v>7498</v>
      </c>
      <c r="G353" s="236"/>
      <c r="H353" s="238" t="s">
        <v>19</v>
      </c>
      <c r="I353" s="240"/>
      <c r="J353" s="236"/>
      <c r="K353" s="236"/>
      <c r="L353" s="241"/>
      <c r="M353" s="242"/>
      <c r="N353" s="243"/>
      <c r="O353" s="243"/>
      <c r="P353" s="243"/>
      <c r="Q353" s="243"/>
      <c r="R353" s="243"/>
      <c r="S353" s="243"/>
      <c r="T353" s="244"/>
      <c r="U353" s="13"/>
      <c r="V353" s="13"/>
      <c r="W353" s="13"/>
      <c r="X353" s="13"/>
      <c r="Y353" s="13"/>
      <c r="Z353" s="13"/>
      <c r="AA353" s="13"/>
      <c r="AB353" s="13"/>
      <c r="AC353" s="13"/>
      <c r="AD353" s="13"/>
      <c r="AE353" s="13"/>
      <c r="AT353" s="245" t="s">
        <v>262</v>
      </c>
      <c r="AU353" s="245" t="s">
        <v>78</v>
      </c>
      <c r="AV353" s="13" t="s">
        <v>76</v>
      </c>
      <c r="AW353" s="13" t="s">
        <v>31</v>
      </c>
      <c r="AX353" s="13" t="s">
        <v>69</v>
      </c>
      <c r="AY353" s="245" t="s">
        <v>252</v>
      </c>
    </row>
    <row r="354" s="14" customFormat="1">
      <c r="A354" s="14"/>
      <c r="B354" s="246"/>
      <c r="C354" s="247"/>
      <c r="D354" s="237" t="s">
        <v>262</v>
      </c>
      <c r="E354" s="248" t="s">
        <v>19</v>
      </c>
      <c r="F354" s="249" t="s">
        <v>9477</v>
      </c>
      <c r="G354" s="247"/>
      <c r="H354" s="250">
        <v>234.59999999999999</v>
      </c>
      <c r="I354" s="251"/>
      <c r="J354" s="247"/>
      <c r="K354" s="247"/>
      <c r="L354" s="252"/>
      <c r="M354" s="253"/>
      <c r="N354" s="254"/>
      <c r="O354" s="254"/>
      <c r="P354" s="254"/>
      <c r="Q354" s="254"/>
      <c r="R354" s="254"/>
      <c r="S354" s="254"/>
      <c r="T354" s="255"/>
      <c r="U354" s="14"/>
      <c r="V354" s="14"/>
      <c r="W354" s="14"/>
      <c r="X354" s="14"/>
      <c r="Y354" s="14"/>
      <c r="Z354" s="14"/>
      <c r="AA354" s="14"/>
      <c r="AB354" s="14"/>
      <c r="AC354" s="14"/>
      <c r="AD354" s="14"/>
      <c r="AE354" s="14"/>
      <c r="AT354" s="256" t="s">
        <v>262</v>
      </c>
      <c r="AU354" s="256" t="s">
        <v>78</v>
      </c>
      <c r="AV354" s="14" t="s">
        <v>78</v>
      </c>
      <c r="AW354" s="14" t="s">
        <v>31</v>
      </c>
      <c r="AX354" s="14" t="s">
        <v>69</v>
      </c>
      <c r="AY354" s="256" t="s">
        <v>252</v>
      </c>
    </row>
    <row r="355" s="14" customFormat="1">
      <c r="A355" s="14"/>
      <c r="B355" s="246"/>
      <c r="C355" s="247"/>
      <c r="D355" s="237" t="s">
        <v>262</v>
      </c>
      <c r="E355" s="248" t="s">
        <v>19</v>
      </c>
      <c r="F355" s="249" t="s">
        <v>9478</v>
      </c>
      <c r="G355" s="247"/>
      <c r="H355" s="250">
        <v>79.799999999999997</v>
      </c>
      <c r="I355" s="251"/>
      <c r="J355" s="247"/>
      <c r="K355" s="247"/>
      <c r="L355" s="252"/>
      <c r="M355" s="253"/>
      <c r="N355" s="254"/>
      <c r="O355" s="254"/>
      <c r="P355" s="254"/>
      <c r="Q355" s="254"/>
      <c r="R355" s="254"/>
      <c r="S355" s="254"/>
      <c r="T355" s="255"/>
      <c r="U355" s="14"/>
      <c r="V355" s="14"/>
      <c r="W355" s="14"/>
      <c r="X355" s="14"/>
      <c r="Y355" s="14"/>
      <c r="Z355" s="14"/>
      <c r="AA355" s="14"/>
      <c r="AB355" s="14"/>
      <c r="AC355" s="14"/>
      <c r="AD355" s="14"/>
      <c r="AE355" s="14"/>
      <c r="AT355" s="256" t="s">
        <v>262</v>
      </c>
      <c r="AU355" s="256" t="s">
        <v>78</v>
      </c>
      <c r="AV355" s="14" t="s">
        <v>78</v>
      </c>
      <c r="AW355" s="14" t="s">
        <v>31</v>
      </c>
      <c r="AX355" s="14" t="s">
        <v>69</v>
      </c>
      <c r="AY355" s="256" t="s">
        <v>252</v>
      </c>
    </row>
    <row r="356" s="14" customFormat="1">
      <c r="A356" s="14"/>
      <c r="B356" s="246"/>
      <c r="C356" s="247"/>
      <c r="D356" s="237" t="s">
        <v>262</v>
      </c>
      <c r="E356" s="248" t="s">
        <v>19</v>
      </c>
      <c r="F356" s="249" t="s">
        <v>9479</v>
      </c>
      <c r="G356" s="247"/>
      <c r="H356" s="250">
        <v>3.6000000000000001</v>
      </c>
      <c r="I356" s="251"/>
      <c r="J356" s="247"/>
      <c r="K356" s="247"/>
      <c r="L356" s="252"/>
      <c r="M356" s="253"/>
      <c r="N356" s="254"/>
      <c r="O356" s="254"/>
      <c r="P356" s="254"/>
      <c r="Q356" s="254"/>
      <c r="R356" s="254"/>
      <c r="S356" s="254"/>
      <c r="T356" s="255"/>
      <c r="U356" s="14"/>
      <c r="V356" s="14"/>
      <c r="W356" s="14"/>
      <c r="X356" s="14"/>
      <c r="Y356" s="14"/>
      <c r="Z356" s="14"/>
      <c r="AA356" s="14"/>
      <c r="AB356" s="14"/>
      <c r="AC356" s="14"/>
      <c r="AD356" s="14"/>
      <c r="AE356" s="14"/>
      <c r="AT356" s="256" t="s">
        <v>262</v>
      </c>
      <c r="AU356" s="256" t="s">
        <v>78</v>
      </c>
      <c r="AV356" s="14" t="s">
        <v>78</v>
      </c>
      <c r="AW356" s="14" t="s">
        <v>31</v>
      </c>
      <c r="AX356" s="14" t="s">
        <v>69</v>
      </c>
      <c r="AY356" s="256" t="s">
        <v>252</v>
      </c>
    </row>
    <row r="357" s="14" customFormat="1">
      <c r="A357" s="14"/>
      <c r="B357" s="246"/>
      <c r="C357" s="247"/>
      <c r="D357" s="237" t="s">
        <v>262</v>
      </c>
      <c r="E357" s="248" t="s">
        <v>19</v>
      </c>
      <c r="F357" s="249" t="s">
        <v>9480</v>
      </c>
      <c r="G357" s="247"/>
      <c r="H357" s="250">
        <v>5.5999999999999996</v>
      </c>
      <c r="I357" s="251"/>
      <c r="J357" s="247"/>
      <c r="K357" s="247"/>
      <c r="L357" s="252"/>
      <c r="M357" s="253"/>
      <c r="N357" s="254"/>
      <c r="O357" s="254"/>
      <c r="P357" s="254"/>
      <c r="Q357" s="254"/>
      <c r="R357" s="254"/>
      <c r="S357" s="254"/>
      <c r="T357" s="255"/>
      <c r="U357" s="14"/>
      <c r="V357" s="14"/>
      <c r="W357" s="14"/>
      <c r="X357" s="14"/>
      <c r="Y357" s="14"/>
      <c r="Z357" s="14"/>
      <c r="AA357" s="14"/>
      <c r="AB357" s="14"/>
      <c r="AC357" s="14"/>
      <c r="AD357" s="14"/>
      <c r="AE357" s="14"/>
      <c r="AT357" s="256" t="s">
        <v>262</v>
      </c>
      <c r="AU357" s="256" t="s">
        <v>78</v>
      </c>
      <c r="AV357" s="14" t="s">
        <v>78</v>
      </c>
      <c r="AW357" s="14" t="s">
        <v>31</v>
      </c>
      <c r="AX357" s="14" t="s">
        <v>69</v>
      </c>
      <c r="AY357" s="256" t="s">
        <v>252</v>
      </c>
    </row>
    <row r="358" s="14" customFormat="1">
      <c r="A358" s="14"/>
      <c r="B358" s="246"/>
      <c r="C358" s="247"/>
      <c r="D358" s="237" t="s">
        <v>262</v>
      </c>
      <c r="E358" s="248" t="s">
        <v>19</v>
      </c>
      <c r="F358" s="249" t="s">
        <v>9481</v>
      </c>
      <c r="G358" s="247"/>
      <c r="H358" s="250">
        <v>4.1900000000000004</v>
      </c>
      <c r="I358" s="251"/>
      <c r="J358" s="247"/>
      <c r="K358" s="247"/>
      <c r="L358" s="252"/>
      <c r="M358" s="253"/>
      <c r="N358" s="254"/>
      <c r="O358" s="254"/>
      <c r="P358" s="254"/>
      <c r="Q358" s="254"/>
      <c r="R358" s="254"/>
      <c r="S358" s="254"/>
      <c r="T358" s="255"/>
      <c r="U358" s="14"/>
      <c r="V358" s="14"/>
      <c r="W358" s="14"/>
      <c r="X358" s="14"/>
      <c r="Y358" s="14"/>
      <c r="Z358" s="14"/>
      <c r="AA358" s="14"/>
      <c r="AB358" s="14"/>
      <c r="AC358" s="14"/>
      <c r="AD358" s="14"/>
      <c r="AE358" s="14"/>
      <c r="AT358" s="256" t="s">
        <v>262</v>
      </c>
      <c r="AU358" s="256" t="s">
        <v>78</v>
      </c>
      <c r="AV358" s="14" t="s">
        <v>78</v>
      </c>
      <c r="AW358" s="14" t="s">
        <v>31</v>
      </c>
      <c r="AX358" s="14" t="s">
        <v>69</v>
      </c>
      <c r="AY358" s="256" t="s">
        <v>252</v>
      </c>
    </row>
    <row r="359" s="15" customFormat="1">
      <c r="A359" s="15"/>
      <c r="B359" s="257"/>
      <c r="C359" s="258"/>
      <c r="D359" s="237" t="s">
        <v>262</v>
      </c>
      <c r="E359" s="259" t="s">
        <v>19</v>
      </c>
      <c r="F359" s="260" t="s">
        <v>265</v>
      </c>
      <c r="G359" s="258"/>
      <c r="H359" s="261">
        <v>327.79000000000002</v>
      </c>
      <c r="I359" s="262"/>
      <c r="J359" s="258"/>
      <c r="K359" s="258"/>
      <c r="L359" s="263"/>
      <c r="M359" s="264"/>
      <c r="N359" s="265"/>
      <c r="O359" s="265"/>
      <c r="P359" s="265"/>
      <c r="Q359" s="265"/>
      <c r="R359" s="265"/>
      <c r="S359" s="265"/>
      <c r="T359" s="266"/>
      <c r="U359" s="15"/>
      <c r="V359" s="15"/>
      <c r="W359" s="15"/>
      <c r="X359" s="15"/>
      <c r="Y359" s="15"/>
      <c r="Z359" s="15"/>
      <c r="AA359" s="15"/>
      <c r="AB359" s="15"/>
      <c r="AC359" s="15"/>
      <c r="AD359" s="15"/>
      <c r="AE359" s="15"/>
      <c r="AT359" s="267" t="s">
        <v>262</v>
      </c>
      <c r="AU359" s="267" t="s">
        <v>78</v>
      </c>
      <c r="AV359" s="15" t="s">
        <v>258</v>
      </c>
      <c r="AW359" s="15" t="s">
        <v>31</v>
      </c>
      <c r="AX359" s="15" t="s">
        <v>76</v>
      </c>
      <c r="AY359" s="267" t="s">
        <v>252</v>
      </c>
    </row>
    <row r="360" s="2" customFormat="1" ht="24.15" customHeight="1">
      <c r="A360" s="40"/>
      <c r="B360" s="41"/>
      <c r="C360" s="279" t="s">
        <v>820</v>
      </c>
      <c r="D360" s="279" t="s">
        <v>468</v>
      </c>
      <c r="E360" s="280" t="s">
        <v>469</v>
      </c>
      <c r="F360" s="281" t="s">
        <v>470</v>
      </c>
      <c r="G360" s="282" t="s">
        <v>183</v>
      </c>
      <c r="H360" s="283">
        <v>344.17950000000002</v>
      </c>
      <c r="I360" s="284"/>
      <c r="J360" s="285">
        <f>ROUND(I360*H360,2)</f>
        <v>0</v>
      </c>
      <c r="K360" s="281" t="s">
        <v>257</v>
      </c>
      <c r="L360" s="286"/>
      <c r="M360" s="287" t="s">
        <v>19</v>
      </c>
      <c r="N360" s="288" t="s">
        <v>40</v>
      </c>
      <c r="O360" s="86"/>
      <c r="P360" s="226">
        <f>O360*H360</f>
        <v>0</v>
      </c>
      <c r="Q360" s="226">
        <v>4.0000000000000003E-05</v>
      </c>
      <c r="R360" s="226">
        <f>Q360*H360</f>
        <v>0.013767180000000002</v>
      </c>
      <c r="S360" s="226">
        <v>0</v>
      </c>
      <c r="T360" s="227">
        <f>S360*H360</f>
        <v>0</v>
      </c>
      <c r="U360" s="40"/>
      <c r="V360" s="40"/>
      <c r="W360" s="40"/>
      <c r="X360" s="40"/>
      <c r="Y360" s="40"/>
      <c r="Z360" s="40"/>
      <c r="AA360" s="40"/>
      <c r="AB360" s="40"/>
      <c r="AC360" s="40"/>
      <c r="AD360" s="40"/>
      <c r="AE360" s="40"/>
      <c r="AR360" s="228" t="s">
        <v>303</v>
      </c>
      <c r="AT360" s="228" t="s">
        <v>468</v>
      </c>
      <c r="AU360" s="228" t="s">
        <v>78</v>
      </c>
      <c r="AY360" s="19" t="s">
        <v>252</v>
      </c>
      <c r="BE360" s="229">
        <f>IF(N360="základní",J360,0)</f>
        <v>0</v>
      </c>
      <c r="BF360" s="229">
        <f>IF(N360="snížená",J360,0)</f>
        <v>0</v>
      </c>
      <c r="BG360" s="229">
        <f>IF(N360="zákl. přenesená",J360,0)</f>
        <v>0</v>
      </c>
      <c r="BH360" s="229">
        <f>IF(N360="sníž. přenesená",J360,0)</f>
        <v>0</v>
      </c>
      <c r="BI360" s="229">
        <f>IF(N360="nulová",J360,0)</f>
        <v>0</v>
      </c>
      <c r="BJ360" s="19" t="s">
        <v>76</v>
      </c>
      <c r="BK360" s="229">
        <f>ROUND(I360*H360,2)</f>
        <v>0</v>
      </c>
      <c r="BL360" s="19" t="s">
        <v>258</v>
      </c>
      <c r="BM360" s="228" t="s">
        <v>4449</v>
      </c>
    </row>
    <row r="361" s="14" customFormat="1">
      <c r="A361" s="14"/>
      <c r="B361" s="246"/>
      <c r="C361" s="247"/>
      <c r="D361" s="237" t="s">
        <v>262</v>
      </c>
      <c r="E361" s="247"/>
      <c r="F361" s="249" t="s">
        <v>9482</v>
      </c>
      <c r="G361" s="247"/>
      <c r="H361" s="250">
        <v>344.17950000000002</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262</v>
      </c>
      <c r="AU361" s="256" t="s">
        <v>78</v>
      </c>
      <c r="AV361" s="14" t="s">
        <v>78</v>
      </c>
      <c r="AW361" s="14" t="s">
        <v>4</v>
      </c>
      <c r="AX361" s="14" t="s">
        <v>76</v>
      </c>
      <c r="AY361" s="256" t="s">
        <v>252</v>
      </c>
    </row>
    <row r="362" s="2" customFormat="1" ht="24.15" customHeight="1">
      <c r="A362" s="40"/>
      <c r="B362" s="41"/>
      <c r="C362" s="217" t="s">
        <v>825</v>
      </c>
      <c r="D362" s="217" t="s">
        <v>254</v>
      </c>
      <c r="E362" s="218" t="s">
        <v>4457</v>
      </c>
      <c r="F362" s="219" t="s">
        <v>4458</v>
      </c>
      <c r="G362" s="220" t="s">
        <v>187</v>
      </c>
      <c r="H362" s="221">
        <v>546.61239999999998</v>
      </c>
      <c r="I362" s="222"/>
      <c r="J362" s="223">
        <f>ROUND(I362*H362,2)</f>
        <v>0</v>
      </c>
      <c r="K362" s="219" t="s">
        <v>257</v>
      </c>
      <c r="L362" s="46"/>
      <c r="M362" s="224" t="s">
        <v>19</v>
      </c>
      <c r="N362" s="225" t="s">
        <v>40</v>
      </c>
      <c r="O362" s="86"/>
      <c r="P362" s="226">
        <f>O362*H362</f>
        <v>0</v>
      </c>
      <c r="Q362" s="226">
        <v>0.00029999999999999997</v>
      </c>
      <c r="R362" s="226">
        <f>Q362*H362</f>
        <v>0.16398371999999997</v>
      </c>
      <c r="S362" s="226">
        <v>0</v>
      </c>
      <c r="T362" s="227">
        <f>S362*H362</f>
        <v>0</v>
      </c>
      <c r="U362" s="40"/>
      <c r="V362" s="40"/>
      <c r="W362" s="40"/>
      <c r="X362" s="40"/>
      <c r="Y362" s="40"/>
      <c r="Z362" s="40"/>
      <c r="AA362" s="40"/>
      <c r="AB362" s="40"/>
      <c r="AC362" s="40"/>
      <c r="AD362" s="40"/>
      <c r="AE362" s="40"/>
      <c r="AR362" s="228" t="s">
        <v>258</v>
      </c>
      <c r="AT362" s="228" t="s">
        <v>254</v>
      </c>
      <c r="AU362" s="228" t="s">
        <v>78</v>
      </c>
      <c r="AY362" s="19" t="s">
        <v>252</v>
      </c>
      <c r="BE362" s="229">
        <f>IF(N362="základní",J362,0)</f>
        <v>0</v>
      </c>
      <c r="BF362" s="229">
        <f>IF(N362="snížená",J362,0)</f>
        <v>0</v>
      </c>
      <c r="BG362" s="229">
        <f>IF(N362="zákl. přenesená",J362,0)</f>
        <v>0</v>
      </c>
      <c r="BH362" s="229">
        <f>IF(N362="sníž. přenesená",J362,0)</f>
        <v>0</v>
      </c>
      <c r="BI362" s="229">
        <f>IF(N362="nulová",J362,0)</f>
        <v>0</v>
      </c>
      <c r="BJ362" s="19" t="s">
        <v>76</v>
      </c>
      <c r="BK362" s="229">
        <f>ROUND(I362*H362,2)</f>
        <v>0</v>
      </c>
      <c r="BL362" s="19" t="s">
        <v>258</v>
      </c>
      <c r="BM362" s="228" t="s">
        <v>4459</v>
      </c>
    </row>
    <row r="363" s="2" customFormat="1">
      <c r="A363" s="40"/>
      <c r="B363" s="41"/>
      <c r="C363" s="42"/>
      <c r="D363" s="230" t="s">
        <v>260</v>
      </c>
      <c r="E363" s="42"/>
      <c r="F363" s="231" t="s">
        <v>4460</v>
      </c>
      <c r="G363" s="42"/>
      <c r="H363" s="42"/>
      <c r="I363" s="232"/>
      <c r="J363" s="42"/>
      <c r="K363" s="42"/>
      <c r="L363" s="46"/>
      <c r="M363" s="233"/>
      <c r="N363" s="234"/>
      <c r="O363" s="86"/>
      <c r="P363" s="86"/>
      <c r="Q363" s="86"/>
      <c r="R363" s="86"/>
      <c r="S363" s="86"/>
      <c r="T363" s="87"/>
      <c r="U363" s="40"/>
      <c r="V363" s="40"/>
      <c r="W363" s="40"/>
      <c r="X363" s="40"/>
      <c r="Y363" s="40"/>
      <c r="Z363" s="40"/>
      <c r="AA363" s="40"/>
      <c r="AB363" s="40"/>
      <c r="AC363" s="40"/>
      <c r="AD363" s="40"/>
      <c r="AE363" s="40"/>
      <c r="AT363" s="19" t="s">
        <v>260</v>
      </c>
      <c r="AU363" s="19" t="s">
        <v>78</v>
      </c>
    </row>
    <row r="364" s="2" customFormat="1" ht="37.8" customHeight="1">
      <c r="A364" s="40"/>
      <c r="B364" s="41"/>
      <c r="C364" s="217" t="s">
        <v>830</v>
      </c>
      <c r="D364" s="217" t="s">
        <v>254</v>
      </c>
      <c r="E364" s="218" t="s">
        <v>4461</v>
      </c>
      <c r="F364" s="219" t="s">
        <v>4462</v>
      </c>
      <c r="G364" s="220" t="s">
        <v>187</v>
      </c>
      <c r="H364" s="221">
        <v>546.61239999999998</v>
      </c>
      <c r="I364" s="222"/>
      <c r="J364" s="223">
        <f>ROUND(I364*H364,2)</f>
        <v>0</v>
      </c>
      <c r="K364" s="219" t="s">
        <v>257</v>
      </c>
      <c r="L364" s="46"/>
      <c r="M364" s="224" t="s">
        <v>19</v>
      </c>
      <c r="N364" s="225" t="s">
        <v>40</v>
      </c>
      <c r="O364" s="86"/>
      <c r="P364" s="226">
        <f>O364*H364</f>
        <v>0</v>
      </c>
      <c r="Q364" s="226">
        <v>0.0033</v>
      </c>
      <c r="R364" s="226">
        <f>Q364*H364</f>
        <v>1.8038209199999999</v>
      </c>
      <c r="S364" s="226">
        <v>0</v>
      </c>
      <c r="T364" s="227">
        <f>S364*H364</f>
        <v>0</v>
      </c>
      <c r="U364" s="40"/>
      <c r="V364" s="40"/>
      <c r="W364" s="40"/>
      <c r="X364" s="40"/>
      <c r="Y364" s="40"/>
      <c r="Z364" s="40"/>
      <c r="AA364" s="40"/>
      <c r="AB364" s="40"/>
      <c r="AC364" s="40"/>
      <c r="AD364" s="40"/>
      <c r="AE364" s="40"/>
      <c r="AR364" s="228" t="s">
        <v>258</v>
      </c>
      <c r="AT364" s="228" t="s">
        <v>254</v>
      </c>
      <c r="AU364" s="228" t="s">
        <v>78</v>
      </c>
      <c r="AY364" s="19" t="s">
        <v>252</v>
      </c>
      <c r="BE364" s="229">
        <f>IF(N364="základní",J364,0)</f>
        <v>0</v>
      </c>
      <c r="BF364" s="229">
        <f>IF(N364="snížená",J364,0)</f>
        <v>0</v>
      </c>
      <c r="BG364" s="229">
        <f>IF(N364="zákl. přenesená",J364,0)</f>
        <v>0</v>
      </c>
      <c r="BH364" s="229">
        <f>IF(N364="sníž. přenesená",J364,0)</f>
        <v>0</v>
      </c>
      <c r="BI364" s="229">
        <f>IF(N364="nulová",J364,0)</f>
        <v>0</v>
      </c>
      <c r="BJ364" s="19" t="s">
        <v>76</v>
      </c>
      <c r="BK364" s="229">
        <f>ROUND(I364*H364,2)</f>
        <v>0</v>
      </c>
      <c r="BL364" s="19" t="s">
        <v>258</v>
      </c>
      <c r="BM364" s="228" t="s">
        <v>4463</v>
      </c>
    </row>
    <row r="365" s="2" customFormat="1">
      <c r="A365" s="40"/>
      <c r="B365" s="41"/>
      <c r="C365" s="42"/>
      <c r="D365" s="230" t="s">
        <v>260</v>
      </c>
      <c r="E365" s="42"/>
      <c r="F365" s="231" t="s">
        <v>4464</v>
      </c>
      <c r="G365" s="42"/>
      <c r="H365" s="42"/>
      <c r="I365" s="232"/>
      <c r="J365" s="42"/>
      <c r="K365" s="42"/>
      <c r="L365" s="46"/>
      <c r="M365" s="233"/>
      <c r="N365" s="234"/>
      <c r="O365" s="86"/>
      <c r="P365" s="86"/>
      <c r="Q365" s="86"/>
      <c r="R365" s="86"/>
      <c r="S365" s="86"/>
      <c r="T365" s="87"/>
      <c r="U365" s="40"/>
      <c r="V365" s="40"/>
      <c r="W365" s="40"/>
      <c r="X365" s="40"/>
      <c r="Y365" s="40"/>
      <c r="Z365" s="40"/>
      <c r="AA365" s="40"/>
      <c r="AB365" s="40"/>
      <c r="AC365" s="40"/>
      <c r="AD365" s="40"/>
      <c r="AE365" s="40"/>
      <c r="AT365" s="19" t="s">
        <v>260</v>
      </c>
      <c r="AU365" s="19" t="s">
        <v>78</v>
      </c>
    </row>
    <row r="366" s="2" customFormat="1">
      <c r="A366" s="40"/>
      <c r="B366" s="41"/>
      <c r="C366" s="42"/>
      <c r="D366" s="237" t="s">
        <v>963</v>
      </c>
      <c r="E366" s="42"/>
      <c r="F366" s="289" t="s">
        <v>4089</v>
      </c>
      <c r="G366" s="42"/>
      <c r="H366" s="42"/>
      <c r="I366" s="232"/>
      <c r="J366" s="42"/>
      <c r="K366" s="42"/>
      <c r="L366" s="46"/>
      <c r="M366" s="233"/>
      <c r="N366" s="234"/>
      <c r="O366" s="86"/>
      <c r="P366" s="86"/>
      <c r="Q366" s="86"/>
      <c r="R366" s="86"/>
      <c r="S366" s="86"/>
      <c r="T366" s="87"/>
      <c r="U366" s="40"/>
      <c r="V366" s="40"/>
      <c r="W366" s="40"/>
      <c r="X366" s="40"/>
      <c r="Y366" s="40"/>
      <c r="Z366" s="40"/>
      <c r="AA366" s="40"/>
      <c r="AB366" s="40"/>
      <c r="AC366" s="40"/>
      <c r="AD366" s="40"/>
      <c r="AE366" s="40"/>
      <c r="AT366" s="19" t="s">
        <v>963</v>
      </c>
      <c r="AU366" s="19" t="s">
        <v>78</v>
      </c>
    </row>
    <row r="367" s="13" customFormat="1">
      <c r="A367" s="13"/>
      <c r="B367" s="235"/>
      <c r="C367" s="236"/>
      <c r="D367" s="237" t="s">
        <v>262</v>
      </c>
      <c r="E367" s="238" t="s">
        <v>19</v>
      </c>
      <c r="F367" s="239" t="s">
        <v>4284</v>
      </c>
      <c r="G367" s="236"/>
      <c r="H367" s="238" t="s">
        <v>19</v>
      </c>
      <c r="I367" s="240"/>
      <c r="J367" s="236"/>
      <c r="K367" s="236"/>
      <c r="L367" s="241"/>
      <c r="M367" s="242"/>
      <c r="N367" s="243"/>
      <c r="O367" s="243"/>
      <c r="P367" s="243"/>
      <c r="Q367" s="243"/>
      <c r="R367" s="243"/>
      <c r="S367" s="243"/>
      <c r="T367" s="244"/>
      <c r="U367" s="13"/>
      <c r="V367" s="13"/>
      <c r="W367" s="13"/>
      <c r="X367" s="13"/>
      <c r="Y367" s="13"/>
      <c r="Z367" s="13"/>
      <c r="AA367" s="13"/>
      <c r="AB367" s="13"/>
      <c r="AC367" s="13"/>
      <c r="AD367" s="13"/>
      <c r="AE367" s="13"/>
      <c r="AT367" s="245" t="s">
        <v>262</v>
      </c>
      <c r="AU367" s="245" t="s">
        <v>78</v>
      </c>
      <c r="AV367" s="13" t="s">
        <v>76</v>
      </c>
      <c r="AW367" s="13" t="s">
        <v>31</v>
      </c>
      <c r="AX367" s="13" t="s">
        <v>69</v>
      </c>
      <c r="AY367" s="245" t="s">
        <v>252</v>
      </c>
    </row>
    <row r="368" s="13" customFormat="1">
      <c r="A368" s="13"/>
      <c r="B368" s="235"/>
      <c r="C368" s="236"/>
      <c r="D368" s="237" t="s">
        <v>262</v>
      </c>
      <c r="E368" s="238" t="s">
        <v>19</v>
      </c>
      <c r="F368" s="239" t="s">
        <v>9421</v>
      </c>
      <c r="G368" s="236"/>
      <c r="H368" s="238" t="s">
        <v>19</v>
      </c>
      <c r="I368" s="240"/>
      <c r="J368" s="236"/>
      <c r="K368" s="236"/>
      <c r="L368" s="241"/>
      <c r="M368" s="242"/>
      <c r="N368" s="243"/>
      <c r="O368" s="243"/>
      <c r="P368" s="243"/>
      <c r="Q368" s="243"/>
      <c r="R368" s="243"/>
      <c r="S368" s="243"/>
      <c r="T368" s="244"/>
      <c r="U368" s="13"/>
      <c r="V368" s="13"/>
      <c r="W368" s="13"/>
      <c r="X368" s="13"/>
      <c r="Y368" s="13"/>
      <c r="Z368" s="13"/>
      <c r="AA368" s="13"/>
      <c r="AB368" s="13"/>
      <c r="AC368" s="13"/>
      <c r="AD368" s="13"/>
      <c r="AE368" s="13"/>
      <c r="AT368" s="245" t="s">
        <v>262</v>
      </c>
      <c r="AU368" s="245" t="s">
        <v>78</v>
      </c>
      <c r="AV368" s="13" t="s">
        <v>76</v>
      </c>
      <c r="AW368" s="13" t="s">
        <v>31</v>
      </c>
      <c r="AX368" s="13" t="s">
        <v>69</v>
      </c>
      <c r="AY368" s="245" t="s">
        <v>252</v>
      </c>
    </row>
    <row r="369" s="13" customFormat="1">
      <c r="A369" s="13"/>
      <c r="B369" s="235"/>
      <c r="C369" s="236"/>
      <c r="D369" s="237" t="s">
        <v>262</v>
      </c>
      <c r="E369" s="238" t="s">
        <v>19</v>
      </c>
      <c r="F369" s="239" t="s">
        <v>9422</v>
      </c>
      <c r="G369" s="236"/>
      <c r="H369" s="238" t="s">
        <v>19</v>
      </c>
      <c r="I369" s="240"/>
      <c r="J369" s="236"/>
      <c r="K369" s="236"/>
      <c r="L369" s="241"/>
      <c r="M369" s="242"/>
      <c r="N369" s="243"/>
      <c r="O369" s="243"/>
      <c r="P369" s="243"/>
      <c r="Q369" s="243"/>
      <c r="R369" s="243"/>
      <c r="S369" s="243"/>
      <c r="T369" s="244"/>
      <c r="U369" s="13"/>
      <c r="V369" s="13"/>
      <c r="W369" s="13"/>
      <c r="X369" s="13"/>
      <c r="Y369" s="13"/>
      <c r="Z369" s="13"/>
      <c r="AA369" s="13"/>
      <c r="AB369" s="13"/>
      <c r="AC369" s="13"/>
      <c r="AD369" s="13"/>
      <c r="AE369" s="13"/>
      <c r="AT369" s="245" t="s">
        <v>262</v>
      </c>
      <c r="AU369" s="245" t="s">
        <v>78</v>
      </c>
      <c r="AV369" s="13" t="s">
        <v>76</v>
      </c>
      <c r="AW369" s="13" t="s">
        <v>31</v>
      </c>
      <c r="AX369" s="13" t="s">
        <v>69</v>
      </c>
      <c r="AY369" s="245" t="s">
        <v>252</v>
      </c>
    </row>
    <row r="370" s="14" customFormat="1">
      <c r="A370" s="14"/>
      <c r="B370" s="246"/>
      <c r="C370" s="247"/>
      <c r="D370" s="237" t="s">
        <v>262</v>
      </c>
      <c r="E370" s="248" t="s">
        <v>19</v>
      </c>
      <c r="F370" s="249" t="s">
        <v>9483</v>
      </c>
      <c r="G370" s="247"/>
      <c r="H370" s="250">
        <v>208.55860000000001</v>
      </c>
      <c r="I370" s="251"/>
      <c r="J370" s="247"/>
      <c r="K370" s="247"/>
      <c r="L370" s="252"/>
      <c r="M370" s="253"/>
      <c r="N370" s="254"/>
      <c r="O370" s="254"/>
      <c r="P370" s="254"/>
      <c r="Q370" s="254"/>
      <c r="R370" s="254"/>
      <c r="S370" s="254"/>
      <c r="T370" s="255"/>
      <c r="U370" s="14"/>
      <c r="V370" s="14"/>
      <c r="W370" s="14"/>
      <c r="X370" s="14"/>
      <c r="Y370" s="14"/>
      <c r="Z370" s="14"/>
      <c r="AA370" s="14"/>
      <c r="AB370" s="14"/>
      <c r="AC370" s="14"/>
      <c r="AD370" s="14"/>
      <c r="AE370" s="14"/>
      <c r="AT370" s="256" t="s">
        <v>262</v>
      </c>
      <c r="AU370" s="256" t="s">
        <v>78</v>
      </c>
      <c r="AV370" s="14" t="s">
        <v>78</v>
      </c>
      <c r="AW370" s="14" t="s">
        <v>31</v>
      </c>
      <c r="AX370" s="14" t="s">
        <v>69</v>
      </c>
      <c r="AY370" s="256" t="s">
        <v>252</v>
      </c>
    </row>
    <row r="371" s="14" customFormat="1">
      <c r="A371" s="14"/>
      <c r="B371" s="246"/>
      <c r="C371" s="247"/>
      <c r="D371" s="237" t="s">
        <v>262</v>
      </c>
      <c r="E371" s="248" t="s">
        <v>19</v>
      </c>
      <c r="F371" s="249" t="s">
        <v>9484</v>
      </c>
      <c r="G371" s="247"/>
      <c r="H371" s="250">
        <v>260.72140000000002</v>
      </c>
      <c r="I371" s="251"/>
      <c r="J371" s="247"/>
      <c r="K371" s="247"/>
      <c r="L371" s="252"/>
      <c r="M371" s="253"/>
      <c r="N371" s="254"/>
      <c r="O371" s="254"/>
      <c r="P371" s="254"/>
      <c r="Q371" s="254"/>
      <c r="R371" s="254"/>
      <c r="S371" s="254"/>
      <c r="T371" s="255"/>
      <c r="U371" s="14"/>
      <c r="V371" s="14"/>
      <c r="W371" s="14"/>
      <c r="X371" s="14"/>
      <c r="Y371" s="14"/>
      <c r="Z371" s="14"/>
      <c r="AA371" s="14"/>
      <c r="AB371" s="14"/>
      <c r="AC371" s="14"/>
      <c r="AD371" s="14"/>
      <c r="AE371" s="14"/>
      <c r="AT371" s="256" t="s">
        <v>262</v>
      </c>
      <c r="AU371" s="256" t="s">
        <v>78</v>
      </c>
      <c r="AV371" s="14" t="s">
        <v>78</v>
      </c>
      <c r="AW371" s="14" t="s">
        <v>31</v>
      </c>
      <c r="AX371" s="14" t="s">
        <v>69</v>
      </c>
      <c r="AY371" s="256" t="s">
        <v>252</v>
      </c>
    </row>
    <row r="372" s="14" customFormat="1">
      <c r="A372" s="14"/>
      <c r="B372" s="246"/>
      <c r="C372" s="247"/>
      <c r="D372" s="237" t="s">
        <v>262</v>
      </c>
      <c r="E372" s="248" t="s">
        <v>19</v>
      </c>
      <c r="F372" s="249" t="s">
        <v>9425</v>
      </c>
      <c r="G372" s="247"/>
      <c r="H372" s="250">
        <v>-31.385999999999999</v>
      </c>
      <c r="I372" s="251"/>
      <c r="J372" s="247"/>
      <c r="K372" s="247"/>
      <c r="L372" s="252"/>
      <c r="M372" s="253"/>
      <c r="N372" s="254"/>
      <c r="O372" s="254"/>
      <c r="P372" s="254"/>
      <c r="Q372" s="254"/>
      <c r="R372" s="254"/>
      <c r="S372" s="254"/>
      <c r="T372" s="255"/>
      <c r="U372" s="14"/>
      <c r="V372" s="14"/>
      <c r="W372" s="14"/>
      <c r="X372" s="14"/>
      <c r="Y372" s="14"/>
      <c r="Z372" s="14"/>
      <c r="AA372" s="14"/>
      <c r="AB372" s="14"/>
      <c r="AC372" s="14"/>
      <c r="AD372" s="14"/>
      <c r="AE372" s="14"/>
      <c r="AT372" s="256" t="s">
        <v>262</v>
      </c>
      <c r="AU372" s="256" t="s">
        <v>78</v>
      </c>
      <c r="AV372" s="14" t="s">
        <v>78</v>
      </c>
      <c r="AW372" s="14" t="s">
        <v>31</v>
      </c>
      <c r="AX372" s="14" t="s">
        <v>69</v>
      </c>
      <c r="AY372" s="256" t="s">
        <v>252</v>
      </c>
    </row>
    <row r="373" s="14" customFormat="1">
      <c r="A373" s="14"/>
      <c r="B373" s="246"/>
      <c r="C373" s="247"/>
      <c r="D373" s="237" t="s">
        <v>262</v>
      </c>
      <c r="E373" s="248" t="s">
        <v>19</v>
      </c>
      <c r="F373" s="249" t="s">
        <v>9485</v>
      </c>
      <c r="G373" s="247"/>
      <c r="H373" s="250">
        <v>62.609200000000001</v>
      </c>
      <c r="I373" s="251"/>
      <c r="J373" s="247"/>
      <c r="K373" s="247"/>
      <c r="L373" s="252"/>
      <c r="M373" s="253"/>
      <c r="N373" s="254"/>
      <c r="O373" s="254"/>
      <c r="P373" s="254"/>
      <c r="Q373" s="254"/>
      <c r="R373" s="254"/>
      <c r="S373" s="254"/>
      <c r="T373" s="255"/>
      <c r="U373" s="14"/>
      <c r="V373" s="14"/>
      <c r="W373" s="14"/>
      <c r="X373" s="14"/>
      <c r="Y373" s="14"/>
      <c r="Z373" s="14"/>
      <c r="AA373" s="14"/>
      <c r="AB373" s="14"/>
      <c r="AC373" s="14"/>
      <c r="AD373" s="14"/>
      <c r="AE373" s="14"/>
      <c r="AT373" s="256" t="s">
        <v>262</v>
      </c>
      <c r="AU373" s="256" t="s">
        <v>78</v>
      </c>
      <c r="AV373" s="14" t="s">
        <v>78</v>
      </c>
      <c r="AW373" s="14" t="s">
        <v>31</v>
      </c>
      <c r="AX373" s="14" t="s">
        <v>69</v>
      </c>
      <c r="AY373" s="256" t="s">
        <v>252</v>
      </c>
    </row>
    <row r="374" s="14" customFormat="1">
      <c r="A374" s="14"/>
      <c r="B374" s="246"/>
      <c r="C374" s="247"/>
      <c r="D374" s="237" t="s">
        <v>262</v>
      </c>
      <c r="E374" s="248" t="s">
        <v>19</v>
      </c>
      <c r="F374" s="249" t="s">
        <v>9486</v>
      </c>
      <c r="G374" s="247"/>
      <c r="H374" s="250">
        <v>62.609200000000001</v>
      </c>
      <c r="I374" s="251"/>
      <c r="J374" s="247"/>
      <c r="K374" s="247"/>
      <c r="L374" s="252"/>
      <c r="M374" s="253"/>
      <c r="N374" s="254"/>
      <c r="O374" s="254"/>
      <c r="P374" s="254"/>
      <c r="Q374" s="254"/>
      <c r="R374" s="254"/>
      <c r="S374" s="254"/>
      <c r="T374" s="255"/>
      <c r="U374" s="14"/>
      <c r="V374" s="14"/>
      <c r="W374" s="14"/>
      <c r="X374" s="14"/>
      <c r="Y374" s="14"/>
      <c r="Z374" s="14"/>
      <c r="AA374" s="14"/>
      <c r="AB374" s="14"/>
      <c r="AC374" s="14"/>
      <c r="AD374" s="14"/>
      <c r="AE374" s="14"/>
      <c r="AT374" s="256" t="s">
        <v>262</v>
      </c>
      <c r="AU374" s="256" t="s">
        <v>78</v>
      </c>
      <c r="AV374" s="14" t="s">
        <v>78</v>
      </c>
      <c r="AW374" s="14" t="s">
        <v>31</v>
      </c>
      <c r="AX374" s="14" t="s">
        <v>69</v>
      </c>
      <c r="AY374" s="256" t="s">
        <v>252</v>
      </c>
    </row>
    <row r="375" s="16" customFormat="1">
      <c r="A375" s="16"/>
      <c r="B375" s="268"/>
      <c r="C375" s="269"/>
      <c r="D375" s="237" t="s">
        <v>262</v>
      </c>
      <c r="E375" s="270" t="s">
        <v>19</v>
      </c>
      <c r="F375" s="271" t="s">
        <v>333</v>
      </c>
      <c r="G375" s="269"/>
      <c r="H375" s="272">
        <v>563.11239999999998</v>
      </c>
      <c r="I375" s="273"/>
      <c r="J375" s="269"/>
      <c r="K375" s="269"/>
      <c r="L375" s="274"/>
      <c r="M375" s="275"/>
      <c r="N375" s="276"/>
      <c r="O375" s="276"/>
      <c r="P375" s="276"/>
      <c r="Q375" s="276"/>
      <c r="R375" s="276"/>
      <c r="S375" s="276"/>
      <c r="T375" s="277"/>
      <c r="U375" s="16"/>
      <c r="V375" s="16"/>
      <c r="W375" s="16"/>
      <c r="X375" s="16"/>
      <c r="Y375" s="16"/>
      <c r="Z375" s="16"/>
      <c r="AA375" s="16"/>
      <c r="AB375" s="16"/>
      <c r="AC375" s="16"/>
      <c r="AD375" s="16"/>
      <c r="AE375" s="16"/>
      <c r="AT375" s="278" t="s">
        <v>262</v>
      </c>
      <c r="AU375" s="278" t="s">
        <v>78</v>
      </c>
      <c r="AV375" s="16" t="s">
        <v>85</v>
      </c>
      <c r="AW375" s="16" t="s">
        <v>31</v>
      </c>
      <c r="AX375" s="16" t="s">
        <v>69</v>
      </c>
      <c r="AY375" s="278" t="s">
        <v>252</v>
      </c>
    </row>
    <row r="376" s="14" customFormat="1">
      <c r="A376" s="14"/>
      <c r="B376" s="246"/>
      <c r="C376" s="247"/>
      <c r="D376" s="237" t="s">
        <v>262</v>
      </c>
      <c r="E376" s="248" t="s">
        <v>19</v>
      </c>
      <c r="F376" s="249" t="s">
        <v>9487</v>
      </c>
      <c r="G376" s="247"/>
      <c r="H376" s="250">
        <v>-16.5</v>
      </c>
      <c r="I376" s="251"/>
      <c r="J376" s="247"/>
      <c r="K376" s="247"/>
      <c r="L376" s="252"/>
      <c r="M376" s="253"/>
      <c r="N376" s="254"/>
      <c r="O376" s="254"/>
      <c r="P376" s="254"/>
      <c r="Q376" s="254"/>
      <c r="R376" s="254"/>
      <c r="S376" s="254"/>
      <c r="T376" s="255"/>
      <c r="U376" s="14"/>
      <c r="V376" s="14"/>
      <c r="W376" s="14"/>
      <c r="X376" s="14"/>
      <c r="Y376" s="14"/>
      <c r="Z376" s="14"/>
      <c r="AA376" s="14"/>
      <c r="AB376" s="14"/>
      <c r="AC376" s="14"/>
      <c r="AD376" s="14"/>
      <c r="AE376" s="14"/>
      <c r="AT376" s="256" t="s">
        <v>262</v>
      </c>
      <c r="AU376" s="256" t="s">
        <v>78</v>
      </c>
      <c r="AV376" s="14" t="s">
        <v>78</v>
      </c>
      <c r="AW376" s="14" t="s">
        <v>31</v>
      </c>
      <c r="AX376" s="14" t="s">
        <v>69</v>
      </c>
      <c r="AY376" s="256" t="s">
        <v>252</v>
      </c>
    </row>
    <row r="377" s="16" customFormat="1">
      <c r="A377" s="16"/>
      <c r="B377" s="268"/>
      <c r="C377" s="269"/>
      <c r="D377" s="237" t="s">
        <v>262</v>
      </c>
      <c r="E377" s="270" t="s">
        <v>19</v>
      </c>
      <c r="F377" s="271" t="s">
        <v>333</v>
      </c>
      <c r="G377" s="269"/>
      <c r="H377" s="272">
        <v>-16.5</v>
      </c>
      <c r="I377" s="273"/>
      <c r="J377" s="269"/>
      <c r="K377" s="269"/>
      <c r="L377" s="274"/>
      <c r="M377" s="275"/>
      <c r="N377" s="276"/>
      <c r="O377" s="276"/>
      <c r="P377" s="276"/>
      <c r="Q377" s="276"/>
      <c r="R377" s="276"/>
      <c r="S377" s="276"/>
      <c r="T377" s="277"/>
      <c r="U377" s="16"/>
      <c r="V377" s="16"/>
      <c r="W377" s="16"/>
      <c r="X377" s="16"/>
      <c r="Y377" s="16"/>
      <c r="Z377" s="16"/>
      <c r="AA377" s="16"/>
      <c r="AB377" s="16"/>
      <c r="AC377" s="16"/>
      <c r="AD377" s="16"/>
      <c r="AE377" s="16"/>
      <c r="AT377" s="278" t="s">
        <v>262</v>
      </c>
      <c r="AU377" s="278" t="s">
        <v>78</v>
      </c>
      <c r="AV377" s="16" t="s">
        <v>85</v>
      </c>
      <c r="AW377" s="16" t="s">
        <v>31</v>
      </c>
      <c r="AX377" s="16" t="s">
        <v>69</v>
      </c>
      <c r="AY377" s="278" t="s">
        <v>252</v>
      </c>
    </row>
    <row r="378" s="15" customFormat="1">
      <c r="A378" s="15"/>
      <c r="B378" s="257"/>
      <c r="C378" s="258"/>
      <c r="D378" s="237" t="s">
        <v>262</v>
      </c>
      <c r="E378" s="259" t="s">
        <v>19</v>
      </c>
      <c r="F378" s="260" t="s">
        <v>265</v>
      </c>
      <c r="G378" s="258"/>
      <c r="H378" s="261">
        <v>546.61239999999998</v>
      </c>
      <c r="I378" s="262"/>
      <c r="J378" s="258"/>
      <c r="K378" s="258"/>
      <c r="L378" s="263"/>
      <c r="M378" s="264"/>
      <c r="N378" s="265"/>
      <c r="O378" s="265"/>
      <c r="P378" s="265"/>
      <c r="Q378" s="265"/>
      <c r="R378" s="265"/>
      <c r="S378" s="265"/>
      <c r="T378" s="266"/>
      <c r="U378" s="15"/>
      <c r="V378" s="15"/>
      <c r="W378" s="15"/>
      <c r="X378" s="15"/>
      <c r="Y378" s="15"/>
      <c r="Z378" s="15"/>
      <c r="AA378" s="15"/>
      <c r="AB378" s="15"/>
      <c r="AC378" s="15"/>
      <c r="AD378" s="15"/>
      <c r="AE378" s="15"/>
      <c r="AT378" s="267" t="s">
        <v>262</v>
      </c>
      <c r="AU378" s="267" t="s">
        <v>78</v>
      </c>
      <c r="AV378" s="15" t="s">
        <v>258</v>
      </c>
      <c r="AW378" s="15" t="s">
        <v>31</v>
      </c>
      <c r="AX378" s="15" t="s">
        <v>76</v>
      </c>
      <c r="AY378" s="267" t="s">
        <v>252</v>
      </c>
    </row>
    <row r="379" s="2" customFormat="1" ht="24.15" customHeight="1">
      <c r="A379" s="40"/>
      <c r="B379" s="41"/>
      <c r="C379" s="217" t="s">
        <v>835</v>
      </c>
      <c r="D379" s="217" t="s">
        <v>254</v>
      </c>
      <c r="E379" s="218" t="s">
        <v>9488</v>
      </c>
      <c r="F379" s="219" t="s">
        <v>4485</v>
      </c>
      <c r="G379" s="220" t="s">
        <v>187</v>
      </c>
      <c r="H379" s="221">
        <v>546.61239999999998</v>
      </c>
      <c r="I379" s="222"/>
      <c r="J379" s="223">
        <f>ROUND(I379*H379,2)</f>
        <v>0</v>
      </c>
      <c r="K379" s="219" t="s">
        <v>19</v>
      </c>
      <c r="L379" s="46"/>
      <c r="M379" s="224" t="s">
        <v>19</v>
      </c>
      <c r="N379" s="225" t="s">
        <v>40</v>
      </c>
      <c r="O379" s="86"/>
      <c r="P379" s="226">
        <f>O379*H379</f>
        <v>0</v>
      </c>
      <c r="Q379" s="226">
        <v>0</v>
      </c>
      <c r="R379" s="226">
        <f>Q379*H379</f>
        <v>0</v>
      </c>
      <c r="S379" s="226">
        <v>0</v>
      </c>
      <c r="T379" s="227">
        <f>S379*H379</f>
        <v>0</v>
      </c>
      <c r="U379" s="40"/>
      <c r="V379" s="40"/>
      <c r="W379" s="40"/>
      <c r="X379" s="40"/>
      <c r="Y379" s="40"/>
      <c r="Z379" s="40"/>
      <c r="AA379" s="40"/>
      <c r="AB379" s="40"/>
      <c r="AC379" s="40"/>
      <c r="AD379" s="40"/>
      <c r="AE379" s="40"/>
      <c r="AR379" s="228" t="s">
        <v>258</v>
      </c>
      <c r="AT379" s="228" t="s">
        <v>254</v>
      </c>
      <c r="AU379" s="228" t="s">
        <v>78</v>
      </c>
      <c r="AY379" s="19" t="s">
        <v>252</v>
      </c>
      <c r="BE379" s="229">
        <f>IF(N379="základní",J379,0)</f>
        <v>0</v>
      </c>
      <c r="BF379" s="229">
        <f>IF(N379="snížená",J379,0)</f>
        <v>0</v>
      </c>
      <c r="BG379" s="229">
        <f>IF(N379="zákl. přenesená",J379,0)</f>
        <v>0</v>
      </c>
      <c r="BH379" s="229">
        <f>IF(N379="sníž. přenesená",J379,0)</f>
        <v>0</v>
      </c>
      <c r="BI379" s="229">
        <f>IF(N379="nulová",J379,0)</f>
        <v>0</v>
      </c>
      <c r="BJ379" s="19" t="s">
        <v>76</v>
      </c>
      <c r="BK379" s="229">
        <f>ROUND(I379*H379,2)</f>
        <v>0</v>
      </c>
      <c r="BL379" s="19" t="s">
        <v>258</v>
      </c>
      <c r="BM379" s="228" t="s">
        <v>9489</v>
      </c>
    </row>
    <row r="380" s="2" customFormat="1">
      <c r="A380" s="40"/>
      <c r="B380" s="41"/>
      <c r="C380" s="42"/>
      <c r="D380" s="237" t="s">
        <v>963</v>
      </c>
      <c r="E380" s="42"/>
      <c r="F380" s="289" t="s">
        <v>4487</v>
      </c>
      <c r="G380" s="42"/>
      <c r="H380" s="42"/>
      <c r="I380" s="232"/>
      <c r="J380" s="42"/>
      <c r="K380" s="42"/>
      <c r="L380" s="46"/>
      <c r="M380" s="233"/>
      <c r="N380" s="234"/>
      <c r="O380" s="86"/>
      <c r="P380" s="86"/>
      <c r="Q380" s="86"/>
      <c r="R380" s="86"/>
      <c r="S380" s="86"/>
      <c r="T380" s="87"/>
      <c r="U380" s="40"/>
      <c r="V380" s="40"/>
      <c r="W380" s="40"/>
      <c r="X380" s="40"/>
      <c r="Y380" s="40"/>
      <c r="Z380" s="40"/>
      <c r="AA380" s="40"/>
      <c r="AB380" s="40"/>
      <c r="AC380" s="40"/>
      <c r="AD380" s="40"/>
      <c r="AE380" s="40"/>
      <c r="AT380" s="19" t="s">
        <v>963</v>
      </c>
      <c r="AU380" s="19" t="s">
        <v>78</v>
      </c>
    </row>
    <row r="381" s="2" customFormat="1" ht="37.8" customHeight="1">
      <c r="A381" s="40"/>
      <c r="B381" s="41"/>
      <c r="C381" s="217" t="s">
        <v>840</v>
      </c>
      <c r="D381" s="217" t="s">
        <v>254</v>
      </c>
      <c r="E381" s="218" t="s">
        <v>9490</v>
      </c>
      <c r="F381" s="219" t="s">
        <v>4489</v>
      </c>
      <c r="G381" s="220" t="s">
        <v>187</v>
      </c>
      <c r="H381" s="221">
        <v>546.61239999999998</v>
      </c>
      <c r="I381" s="222"/>
      <c r="J381" s="223">
        <f>ROUND(I381*H381,2)</f>
        <v>0</v>
      </c>
      <c r="K381" s="219" t="s">
        <v>19</v>
      </c>
      <c r="L381" s="46"/>
      <c r="M381" s="224" t="s">
        <v>19</v>
      </c>
      <c r="N381" s="225" t="s">
        <v>40</v>
      </c>
      <c r="O381" s="86"/>
      <c r="P381" s="226">
        <f>O381*H381</f>
        <v>0</v>
      </c>
      <c r="Q381" s="226">
        <v>0</v>
      </c>
      <c r="R381" s="226">
        <f>Q381*H381</f>
        <v>0</v>
      </c>
      <c r="S381" s="226">
        <v>0</v>
      </c>
      <c r="T381" s="227">
        <f>S381*H381</f>
        <v>0</v>
      </c>
      <c r="U381" s="40"/>
      <c r="V381" s="40"/>
      <c r="W381" s="40"/>
      <c r="X381" s="40"/>
      <c r="Y381" s="40"/>
      <c r="Z381" s="40"/>
      <c r="AA381" s="40"/>
      <c r="AB381" s="40"/>
      <c r="AC381" s="40"/>
      <c r="AD381" s="40"/>
      <c r="AE381" s="40"/>
      <c r="AR381" s="228" t="s">
        <v>258</v>
      </c>
      <c r="AT381" s="228" t="s">
        <v>254</v>
      </c>
      <c r="AU381" s="228" t="s">
        <v>78</v>
      </c>
      <c r="AY381" s="19" t="s">
        <v>252</v>
      </c>
      <c r="BE381" s="229">
        <f>IF(N381="základní",J381,0)</f>
        <v>0</v>
      </c>
      <c r="BF381" s="229">
        <f>IF(N381="snížená",J381,0)</f>
        <v>0</v>
      </c>
      <c r="BG381" s="229">
        <f>IF(N381="zákl. přenesená",J381,0)</f>
        <v>0</v>
      </c>
      <c r="BH381" s="229">
        <f>IF(N381="sníž. přenesená",J381,0)</f>
        <v>0</v>
      </c>
      <c r="BI381" s="229">
        <f>IF(N381="nulová",J381,0)</f>
        <v>0</v>
      </c>
      <c r="BJ381" s="19" t="s">
        <v>76</v>
      </c>
      <c r="BK381" s="229">
        <f>ROUND(I381*H381,2)</f>
        <v>0</v>
      </c>
      <c r="BL381" s="19" t="s">
        <v>258</v>
      </c>
      <c r="BM381" s="228" t="s">
        <v>9491</v>
      </c>
    </row>
    <row r="382" s="2" customFormat="1">
      <c r="A382" s="40"/>
      <c r="B382" s="41"/>
      <c r="C382" s="42"/>
      <c r="D382" s="237" t="s">
        <v>963</v>
      </c>
      <c r="E382" s="42"/>
      <c r="F382" s="289" t="s">
        <v>4491</v>
      </c>
      <c r="G382" s="42"/>
      <c r="H382" s="42"/>
      <c r="I382" s="232"/>
      <c r="J382" s="42"/>
      <c r="K382" s="42"/>
      <c r="L382" s="46"/>
      <c r="M382" s="233"/>
      <c r="N382" s="234"/>
      <c r="O382" s="86"/>
      <c r="P382" s="86"/>
      <c r="Q382" s="86"/>
      <c r="R382" s="86"/>
      <c r="S382" s="86"/>
      <c r="T382" s="87"/>
      <c r="U382" s="40"/>
      <c r="V382" s="40"/>
      <c r="W382" s="40"/>
      <c r="X382" s="40"/>
      <c r="Y382" s="40"/>
      <c r="Z382" s="40"/>
      <c r="AA382" s="40"/>
      <c r="AB382" s="40"/>
      <c r="AC382" s="40"/>
      <c r="AD382" s="40"/>
      <c r="AE382" s="40"/>
      <c r="AT382" s="19" t="s">
        <v>963</v>
      </c>
      <c r="AU382" s="19" t="s">
        <v>78</v>
      </c>
    </row>
    <row r="383" s="12" customFormat="1" ht="22.8" customHeight="1">
      <c r="A383" s="12"/>
      <c r="B383" s="201"/>
      <c r="C383" s="202"/>
      <c r="D383" s="203" t="s">
        <v>68</v>
      </c>
      <c r="E383" s="215" t="s">
        <v>594</v>
      </c>
      <c r="F383" s="215" t="s">
        <v>595</v>
      </c>
      <c r="G383" s="202"/>
      <c r="H383" s="202"/>
      <c r="I383" s="205"/>
      <c r="J383" s="216">
        <f>BK383</f>
        <v>0</v>
      </c>
      <c r="K383" s="202"/>
      <c r="L383" s="207"/>
      <c r="M383" s="208"/>
      <c r="N383" s="209"/>
      <c r="O383" s="209"/>
      <c r="P383" s="210">
        <f>SUM(P384:P406)</f>
        <v>0</v>
      </c>
      <c r="Q383" s="209"/>
      <c r="R383" s="210">
        <f>SUM(R384:R406)</f>
        <v>0</v>
      </c>
      <c r="S383" s="209"/>
      <c r="T383" s="211">
        <f>SUM(T384:T406)</f>
        <v>0</v>
      </c>
      <c r="U383" s="12"/>
      <c r="V383" s="12"/>
      <c r="W383" s="12"/>
      <c r="X383" s="12"/>
      <c r="Y383" s="12"/>
      <c r="Z383" s="12"/>
      <c r="AA383" s="12"/>
      <c r="AB383" s="12"/>
      <c r="AC383" s="12"/>
      <c r="AD383" s="12"/>
      <c r="AE383" s="12"/>
      <c r="AR383" s="212" t="s">
        <v>76</v>
      </c>
      <c r="AT383" s="213" t="s">
        <v>68</v>
      </c>
      <c r="AU383" s="213" t="s">
        <v>76</v>
      </c>
      <c r="AY383" s="212" t="s">
        <v>252</v>
      </c>
      <c r="BK383" s="214">
        <f>SUM(BK384:BK406)</f>
        <v>0</v>
      </c>
    </row>
    <row r="384" s="2" customFormat="1" ht="44.25" customHeight="1">
      <c r="A384" s="40"/>
      <c r="B384" s="41"/>
      <c r="C384" s="217" t="s">
        <v>865</v>
      </c>
      <c r="D384" s="217" t="s">
        <v>254</v>
      </c>
      <c r="E384" s="218" t="s">
        <v>4528</v>
      </c>
      <c r="F384" s="219" t="s">
        <v>4529</v>
      </c>
      <c r="G384" s="220" t="s">
        <v>187</v>
      </c>
      <c r="H384" s="221">
        <v>812.72379999999998</v>
      </c>
      <c r="I384" s="222"/>
      <c r="J384" s="223">
        <f>ROUND(I384*H384,2)</f>
        <v>0</v>
      </c>
      <c r="K384" s="219" t="s">
        <v>257</v>
      </c>
      <c r="L384" s="46"/>
      <c r="M384" s="224" t="s">
        <v>19</v>
      </c>
      <c r="N384" s="225" t="s">
        <v>40</v>
      </c>
      <c r="O384" s="86"/>
      <c r="P384" s="226">
        <f>O384*H384</f>
        <v>0</v>
      </c>
      <c r="Q384" s="226">
        <v>0</v>
      </c>
      <c r="R384" s="226">
        <f>Q384*H384</f>
        <v>0</v>
      </c>
      <c r="S384" s="226">
        <v>0</v>
      </c>
      <c r="T384" s="227">
        <f>S384*H384</f>
        <v>0</v>
      </c>
      <c r="U384" s="40"/>
      <c r="V384" s="40"/>
      <c r="W384" s="40"/>
      <c r="X384" s="40"/>
      <c r="Y384" s="40"/>
      <c r="Z384" s="40"/>
      <c r="AA384" s="40"/>
      <c r="AB384" s="40"/>
      <c r="AC384" s="40"/>
      <c r="AD384" s="40"/>
      <c r="AE384" s="40"/>
      <c r="AR384" s="228" t="s">
        <v>258</v>
      </c>
      <c r="AT384" s="228" t="s">
        <v>254</v>
      </c>
      <c r="AU384" s="228" t="s">
        <v>78</v>
      </c>
      <c r="AY384" s="19" t="s">
        <v>252</v>
      </c>
      <c r="BE384" s="229">
        <f>IF(N384="základní",J384,0)</f>
        <v>0</v>
      </c>
      <c r="BF384" s="229">
        <f>IF(N384="snížená",J384,0)</f>
        <v>0</v>
      </c>
      <c r="BG384" s="229">
        <f>IF(N384="zákl. přenesená",J384,0)</f>
        <v>0</v>
      </c>
      <c r="BH384" s="229">
        <f>IF(N384="sníž. přenesená",J384,0)</f>
        <v>0</v>
      </c>
      <c r="BI384" s="229">
        <f>IF(N384="nulová",J384,0)</f>
        <v>0</v>
      </c>
      <c r="BJ384" s="19" t="s">
        <v>76</v>
      </c>
      <c r="BK384" s="229">
        <f>ROUND(I384*H384,2)</f>
        <v>0</v>
      </c>
      <c r="BL384" s="19" t="s">
        <v>258</v>
      </c>
      <c r="BM384" s="228" t="s">
        <v>4530</v>
      </c>
    </row>
    <row r="385" s="2" customFormat="1">
      <c r="A385" s="40"/>
      <c r="B385" s="41"/>
      <c r="C385" s="42"/>
      <c r="D385" s="230" t="s">
        <v>260</v>
      </c>
      <c r="E385" s="42"/>
      <c r="F385" s="231" t="s">
        <v>4531</v>
      </c>
      <c r="G385" s="42"/>
      <c r="H385" s="42"/>
      <c r="I385" s="232"/>
      <c r="J385" s="42"/>
      <c r="K385" s="42"/>
      <c r="L385" s="46"/>
      <c r="M385" s="233"/>
      <c r="N385" s="234"/>
      <c r="O385" s="86"/>
      <c r="P385" s="86"/>
      <c r="Q385" s="86"/>
      <c r="R385" s="86"/>
      <c r="S385" s="86"/>
      <c r="T385" s="87"/>
      <c r="U385" s="40"/>
      <c r="V385" s="40"/>
      <c r="W385" s="40"/>
      <c r="X385" s="40"/>
      <c r="Y385" s="40"/>
      <c r="Z385" s="40"/>
      <c r="AA385" s="40"/>
      <c r="AB385" s="40"/>
      <c r="AC385" s="40"/>
      <c r="AD385" s="40"/>
      <c r="AE385" s="40"/>
      <c r="AT385" s="19" t="s">
        <v>260</v>
      </c>
      <c r="AU385" s="19" t="s">
        <v>78</v>
      </c>
    </row>
    <row r="386" s="13" customFormat="1">
      <c r="A386" s="13"/>
      <c r="B386" s="235"/>
      <c r="C386" s="236"/>
      <c r="D386" s="237" t="s">
        <v>262</v>
      </c>
      <c r="E386" s="238" t="s">
        <v>19</v>
      </c>
      <c r="F386" s="239" t="s">
        <v>4533</v>
      </c>
      <c r="G386" s="236"/>
      <c r="H386" s="238" t="s">
        <v>19</v>
      </c>
      <c r="I386" s="240"/>
      <c r="J386" s="236"/>
      <c r="K386" s="236"/>
      <c r="L386" s="241"/>
      <c r="M386" s="242"/>
      <c r="N386" s="243"/>
      <c r="O386" s="243"/>
      <c r="P386" s="243"/>
      <c r="Q386" s="243"/>
      <c r="R386" s="243"/>
      <c r="S386" s="243"/>
      <c r="T386" s="244"/>
      <c r="U386" s="13"/>
      <c r="V386" s="13"/>
      <c r="W386" s="13"/>
      <c r="X386" s="13"/>
      <c r="Y386" s="13"/>
      <c r="Z386" s="13"/>
      <c r="AA386" s="13"/>
      <c r="AB386" s="13"/>
      <c r="AC386" s="13"/>
      <c r="AD386" s="13"/>
      <c r="AE386" s="13"/>
      <c r="AT386" s="245" t="s">
        <v>262</v>
      </c>
      <c r="AU386" s="245" t="s">
        <v>78</v>
      </c>
      <c r="AV386" s="13" t="s">
        <v>76</v>
      </c>
      <c r="AW386" s="13" t="s">
        <v>31</v>
      </c>
      <c r="AX386" s="13" t="s">
        <v>69</v>
      </c>
      <c r="AY386" s="245" t="s">
        <v>252</v>
      </c>
    </row>
    <row r="387" s="13" customFormat="1">
      <c r="A387" s="13"/>
      <c r="B387" s="235"/>
      <c r="C387" s="236"/>
      <c r="D387" s="237" t="s">
        <v>262</v>
      </c>
      <c r="E387" s="238" t="s">
        <v>19</v>
      </c>
      <c r="F387" s="239" t="s">
        <v>9421</v>
      </c>
      <c r="G387" s="236"/>
      <c r="H387" s="238" t="s">
        <v>19</v>
      </c>
      <c r="I387" s="240"/>
      <c r="J387" s="236"/>
      <c r="K387" s="236"/>
      <c r="L387" s="241"/>
      <c r="M387" s="242"/>
      <c r="N387" s="243"/>
      <c r="O387" s="243"/>
      <c r="P387" s="243"/>
      <c r="Q387" s="243"/>
      <c r="R387" s="243"/>
      <c r="S387" s="243"/>
      <c r="T387" s="244"/>
      <c r="U387" s="13"/>
      <c r="V387" s="13"/>
      <c r="W387" s="13"/>
      <c r="X387" s="13"/>
      <c r="Y387" s="13"/>
      <c r="Z387" s="13"/>
      <c r="AA387" s="13"/>
      <c r="AB387" s="13"/>
      <c r="AC387" s="13"/>
      <c r="AD387" s="13"/>
      <c r="AE387" s="13"/>
      <c r="AT387" s="245" t="s">
        <v>262</v>
      </c>
      <c r="AU387" s="245" t="s">
        <v>78</v>
      </c>
      <c r="AV387" s="13" t="s">
        <v>76</v>
      </c>
      <c r="AW387" s="13" t="s">
        <v>31</v>
      </c>
      <c r="AX387" s="13" t="s">
        <v>69</v>
      </c>
      <c r="AY387" s="245" t="s">
        <v>252</v>
      </c>
    </row>
    <row r="388" s="14" customFormat="1">
      <c r="A388" s="14"/>
      <c r="B388" s="246"/>
      <c r="C388" s="247"/>
      <c r="D388" s="237" t="s">
        <v>262</v>
      </c>
      <c r="E388" s="248" t="s">
        <v>19</v>
      </c>
      <c r="F388" s="249" t="s">
        <v>9492</v>
      </c>
      <c r="G388" s="247"/>
      <c r="H388" s="250">
        <v>353.96640000000002</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262</v>
      </c>
      <c r="AU388" s="256" t="s">
        <v>78</v>
      </c>
      <c r="AV388" s="14" t="s">
        <v>78</v>
      </c>
      <c r="AW388" s="14" t="s">
        <v>31</v>
      </c>
      <c r="AX388" s="14" t="s">
        <v>69</v>
      </c>
      <c r="AY388" s="256" t="s">
        <v>252</v>
      </c>
    </row>
    <row r="389" s="14" customFormat="1">
      <c r="A389" s="14"/>
      <c r="B389" s="246"/>
      <c r="C389" s="247"/>
      <c r="D389" s="237" t="s">
        <v>262</v>
      </c>
      <c r="E389" s="248" t="s">
        <v>19</v>
      </c>
      <c r="F389" s="249" t="s">
        <v>9493</v>
      </c>
      <c r="G389" s="247"/>
      <c r="H389" s="250">
        <v>303.13119999999998</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262</v>
      </c>
      <c r="AU389" s="256" t="s">
        <v>78</v>
      </c>
      <c r="AV389" s="14" t="s">
        <v>78</v>
      </c>
      <c r="AW389" s="14" t="s">
        <v>31</v>
      </c>
      <c r="AX389" s="14" t="s">
        <v>69</v>
      </c>
      <c r="AY389" s="256" t="s">
        <v>252</v>
      </c>
    </row>
    <row r="390" s="14" customFormat="1">
      <c r="A390" s="14"/>
      <c r="B390" s="246"/>
      <c r="C390" s="247"/>
      <c r="D390" s="237" t="s">
        <v>262</v>
      </c>
      <c r="E390" s="248" t="s">
        <v>19</v>
      </c>
      <c r="F390" s="249" t="s">
        <v>9494</v>
      </c>
      <c r="G390" s="247"/>
      <c r="H390" s="250">
        <v>-32.039999999999999</v>
      </c>
      <c r="I390" s="251"/>
      <c r="J390" s="247"/>
      <c r="K390" s="247"/>
      <c r="L390" s="252"/>
      <c r="M390" s="253"/>
      <c r="N390" s="254"/>
      <c r="O390" s="254"/>
      <c r="P390" s="254"/>
      <c r="Q390" s="254"/>
      <c r="R390" s="254"/>
      <c r="S390" s="254"/>
      <c r="T390" s="255"/>
      <c r="U390" s="14"/>
      <c r="V390" s="14"/>
      <c r="W390" s="14"/>
      <c r="X390" s="14"/>
      <c r="Y390" s="14"/>
      <c r="Z390" s="14"/>
      <c r="AA390" s="14"/>
      <c r="AB390" s="14"/>
      <c r="AC390" s="14"/>
      <c r="AD390" s="14"/>
      <c r="AE390" s="14"/>
      <c r="AT390" s="256" t="s">
        <v>262</v>
      </c>
      <c r="AU390" s="256" t="s">
        <v>78</v>
      </c>
      <c r="AV390" s="14" t="s">
        <v>78</v>
      </c>
      <c r="AW390" s="14" t="s">
        <v>31</v>
      </c>
      <c r="AX390" s="14" t="s">
        <v>69</v>
      </c>
      <c r="AY390" s="256" t="s">
        <v>252</v>
      </c>
    </row>
    <row r="391" s="14" customFormat="1">
      <c r="A391" s="14"/>
      <c r="B391" s="246"/>
      <c r="C391" s="247"/>
      <c r="D391" s="237" t="s">
        <v>262</v>
      </c>
      <c r="E391" s="248" t="s">
        <v>19</v>
      </c>
      <c r="F391" s="249" t="s">
        <v>9495</v>
      </c>
      <c r="G391" s="247"/>
      <c r="H391" s="250">
        <v>93.398399999999995</v>
      </c>
      <c r="I391" s="251"/>
      <c r="J391" s="247"/>
      <c r="K391" s="247"/>
      <c r="L391" s="252"/>
      <c r="M391" s="253"/>
      <c r="N391" s="254"/>
      <c r="O391" s="254"/>
      <c r="P391" s="254"/>
      <c r="Q391" s="254"/>
      <c r="R391" s="254"/>
      <c r="S391" s="254"/>
      <c r="T391" s="255"/>
      <c r="U391" s="14"/>
      <c r="V391" s="14"/>
      <c r="W391" s="14"/>
      <c r="X391" s="14"/>
      <c r="Y391" s="14"/>
      <c r="Z391" s="14"/>
      <c r="AA391" s="14"/>
      <c r="AB391" s="14"/>
      <c r="AC391" s="14"/>
      <c r="AD391" s="14"/>
      <c r="AE391" s="14"/>
      <c r="AT391" s="256" t="s">
        <v>262</v>
      </c>
      <c r="AU391" s="256" t="s">
        <v>78</v>
      </c>
      <c r="AV391" s="14" t="s">
        <v>78</v>
      </c>
      <c r="AW391" s="14" t="s">
        <v>31</v>
      </c>
      <c r="AX391" s="14" t="s">
        <v>69</v>
      </c>
      <c r="AY391" s="256" t="s">
        <v>252</v>
      </c>
    </row>
    <row r="392" s="14" customFormat="1">
      <c r="A392" s="14"/>
      <c r="B392" s="246"/>
      <c r="C392" s="247"/>
      <c r="D392" s="237" t="s">
        <v>262</v>
      </c>
      <c r="E392" s="248" t="s">
        <v>19</v>
      </c>
      <c r="F392" s="249" t="s">
        <v>9496</v>
      </c>
      <c r="G392" s="247"/>
      <c r="H392" s="250">
        <v>94.267799999999994</v>
      </c>
      <c r="I392" s="251"/>
      <c r="J392" s="247"/>
      <c r="K392" s="247"/>
      <c r="L392" s="252"/>
      <c r="M392" s="253"/>
      <c r="N392" s="254"/>
      <c r="O392" s="254"/>
      <c r="P392" s="254"/>
      <c r="Q392" s="254"/>
      <c r="R392" s="254"/>
      <c r="S392" s="254"/>
      <c r="T392" s="255"/>
      <c r="U392" s="14"/>
      <c r="V392" s="14"/>
      <c r="W392" s="14"/>
      <c r="X392" s="14"/>
      <c r="Y392" s="14"/>
      <c r="Z392" s="14"/>
      <c r="AA392" s="14"/>
      <c r="AB392" s="14"/>
      <c r="AC392" s="14"/>
      <c r="AD392" s="14"/>
      <c r="AE392" s="14"/>
      <c r="AT392" s="256" t="s">
        <v>262</v>
      </c>
      <c r="AU392" s="256" t="s">
        <v>78</v>
      </c>
      <c r="AV392" s="14" t="s">
        <v>78</v>
      </c>
      <c r="AW392" s="14" t="s">
        <v>31</v>
      </c>
      <c r="AX392" s="14" t="s">
        <v>69</v>
      </c>
      <c r="AY392" s="256" t="s">
        <v>252</v>
      </c>
    </row>
    <row r="393" s="16" customFormat="1">
      <c r="A393" s="16"/>
      <c r="B393" s="268"/>
      <c r="C393" s="269"/>
      <c r="D393" s="237" t="s">
        <v>262</v>
      </c>
      <c r="E393" s="270" t="s">
        <v>19</v>
      </c>
      <c r="F393" s="271" t="s">
        <v>333</v>
      </c>
      <c r="G393" s="269"/>
      <c r="H393" s="272">
        <v>812.72379999999998</v>
      </c>
      <c r="I393" s="273"/>
      <c r="J393" s="269"/>
      <c r="K393" s="269"/>
      <c r="L393" s="274"/>
      <c r="M393" s="275"/>
      <c r="N393" s="276"/>
      <c r="O393" s="276"/>
      <c r="P393" s="276"/>
      <c r="Q393" s="276"/>
      <c r="R393" s="276"/>
      <c r="S393" s="276"/>
      <c r="T393" s="277"/>
      <c r="U393" s="16"/>
      <c r="V393" s="16"/>
      <c r="W393" s="16"/>
      <c r="X393" s="16"/>
      <c r="Y393" s="16"/>
      <c r="Z393" s="16"/>
      <c r="AA393" s="16"/>
      <c r="AB393" s="16"/>
      <c r="AC393" s="16"/>
      <c r="AD393" s="16"/>
      <c r="AE393" s="16"/>
      <c r="AT393" s="278" t="s">
        <v>262</v>
      </c>
      <c r="AU393" s="278" t="s">
        <v>78</v>
      </c>
      <c r="AV393" s="16" t="s">
        <v>85</v>
      </c>
      <c r="AW393" s="16" t="s">
        <v>31</v>
      </c>
      <c r="AX393" s="16" t="s">
        <v>69</v>
      </c>
      <c r="AY393" s="278" t="s">
        <v>252</v>
      </c>
    </row>
    <row r="394" s="15" customFormat="1">
      <c r="A394" s="15"/>
      <c r="B394" s="257"/>
      <c r="C394" s="258"/>
      <c r="D394" s="237" t="s">
        <v>262</v>
      </c>
      <c r="E394" s="259" t="s">
        <v>19</v>
      </c>
      <c r="F394" s="260" t="s">
        <v>265</v>
      </c>
      <c r="G394" s="258"/>
      <c r="H394" s="261">
        <v>812.72379999999998</v>
      </c>
      <c r="I394" s="262"/>
      <c r="J394" s="258"/>
      <c r="K394" s="258"/>
      <c r="L394" s="263"/>
      <c r="M394" s="264"/>
      <c r="N394" s="265"/>
      <c r="O394" s="265"/>
      <c r="P394" s="265"/>
      <c r="Q394" s="265"/>
      <c r="R394" s="265"/>
      <c r="S394" s="265"/>
      <c r="T394" s="266"/>
      <c r="U394" s="15"/>
      <c r="V394" s="15"/>
      <c r="W394" s="15"/>
      <c r="X394" s="15"/>
      <c r="Y394" s="15"/>
      <c r="Z394" s="15"/>
      <c r="AA394" s="15"/>
      <c r="AB394" s="15"/>
      <c r="AC394" s="15"/>
      <c r="AD394" s="15"/>
      <c r="AE394" s="15"/>
      <c r="AT394" s="267" t="s">
        <v>262</v>
      </c>
      <c r="AU394" s="267" t="s">
        <v>78</v>
      </c>
      <c r="AV394" s="15" t="s">
        <v>258</v>
      </c>
      <c r="AW394" s="15" t="s">
        <v>31</v>
      </c>
      <c r="AX394" s="15" t="s">
        <v>76</v>
      </c>
      <c r="AY394" s="267" t="s">
        <v>252</v>
      </c>
    </row>
    <row r="395" s="2" customFormat="1" ht="55.5" customHeight="1">
      <c r="A395" s="40"/>
      <c r="B395" s="41"/>
      <c r="C395" s="217" t="s">
        <v>870</v>
      </c>
      <c r="D395" s="217" t="s">
        <v>254</v>
      </c>
      <c r="E395" s="218" t="s">
        <v>4542</v>
      </c>
      <c r="F395" s="219" t="s">
        <v>4543</v>
      </c>
      <c r="G395" s="220" t="s">
        <v>187</v>
      </c>
      <c r="H395" s="221">
        <v>73145.142000000007</v>
      </c>
      <c r="I395" s="222"/>
      <c r="J395" s="223">
        <f>ROUND(I395*H395,2)</f>
        <v>0</v>
      </c>
      <c r="K395" s="219" t="s">
        <v>257</v>
      </c>
      <c r="L395" s="46"/>
      <c r="M395" s="224" t="s">
        <v>19</v>
      </c>
      <c r="N395" s="225" t="s">
        <v>40</v>
      </c>
      <c r="O395" s="86"/>
      <c r="P395" s="226">
        <f>O395*H395</f>
        <v>0</v>
      </c>
      <c r="Q395" s="226">
        <v>0</v>
      </c>
      <c r="R395" s="226">
        <f>Q395*H395</f>
        <v>0</v>
      </c>
      <c r="S395" s="226">
        <v>0</v>
      </c>
      <c r="T395" s="227">
        <f>S395*H395</f>
        <v>0</v>
      </c>
      <c r="U395" s="40"/>
      <c r="V395" s="40"/>
      <c r="W395" s="40"/>
      <c r="X395" s="40"/>
      <c r="Y395" s="40"/>
      <c r="Z395" s="40"/>
      <c r="AA395" s="40"/>
      <c r="AB395" s="40"/>
      <c r="AC395" s="40"/>
      <c r="AD395" s="40"/>
      <c r="AE395" s="40"/>
      <c r="AR395" s="228" t="s">
        <v>258</v>
      </c>
      <c r="AT395" s="228" t="s">
        <v>254</v>
      </c>
      <c r="AU395" s="228" t="s">
        <v>78</v>
      </c>
      <c r="AY395" s="19" t="s">
        <v>252</v>
      </c>
      <c r="BE395" s="229">
        <f>IF(N395="základní",J395,0)</f>
        <v>0</v>
      </c>
      <c r="BF395" s="229">
        <f>IF(N395="snížená",J395,0)</f>
        <v>0</v>
      </c>
      <c r="BG395" s="229">
        <f>IF(N395="zákl. přenesená",J395,0)</f>
        <v>0</v>
      </c>
      <c r="BH395" s="229">
        <f>IF(N395="sníž. přenesená",J395,0)</f>
        <v>0</v>
      </c>
      <c r="BI395" s="229">
        <f>IF(N395="nulová",J395,0)</f>
        <v>0</v>
      </c>
      <c r="BJ395" s="19" t="s">
        <v>76</v>
      </c>
      <c r="BK395" s="229">
        <f>ROUND(I395*H395,2)</f>
        <v>0</v>
      </c>
      <c r="BL395" s="19" t="s">
        <v>258</v>
      </c>
      <c r="BM395" s="228" t="s">
        <v>4544</v>
      </c>
    </row>
    <row r="396" s="2" customFormat="1">
      <c r="A396" s="40"/>
      <c r="B396" s="41"/>
      <c r="C396" s="42"/>
      <c r="D396" s="230" t="s">
        <v>260</v>
      </c>
      <c r="E396" s="42"/>
      <c r="F396" s="231" t="s">
        <v>4545</v>
      </c>
      <c r="G396" s="42"/>
      <c r="H396" s="42"/>
      <c r="I396" s="232"/>
      <c r="J396" s="42"/>
      <c r="K396" s="42"/>
      <c r="L396" s="46"/>
      <c r="M396" s="233"/>
      <c r="N396" s="234"/>
      <c r="O396" s="86"/>
      <c r="P396" s="86"/>
      <c r="Q396" s="86"/>
      <c r="R396" s="86"/>
      <c r="S396" s="86"/>
      <c r="T396" s="87"/>
      <c r="U396" s="40"/>
      <c r="V396" s="40"/>
      <c r="W396" s="40"/>
      <c r="X396" s="40"/>
      <c r="Y396" s="40"/>
      <c r="Z396" s="40"/>
      <c r="AA396" s="40"/>
      <c r="AB396" s="40"/>
      <c r="AC396" s="40"/>
      <c r="AD396" s="40"/>
      <c r="AE396" s="40"/>
      <c r="AT396" s="19" t="s">
        <v>260</v>
      </c>
      <c r="AU396" s="19" t="s">
        <v>78</v>
      </c>
    </row>
    <row r="397" s="14" customFormat="1">
      <c r="A397" s="14"/>
      <c r="B397" s="246"/>
      <c r="C397" s="247"/>
      <c r="D397" s="237" t="s">
        <v>262</v>
      </c>
      <c r="E397" s="247"/>
      <c r="F397" s="249" t="s">
        <v>9497</v>
      </c>
      <c r="G397" s="247"/>
      <c r="H397" s="250">
        <v>73145.142000000007</v>
      </c>
      <c r="I397" s="251"/>
      <c r="J397" s="247"/>
      <c r="K397" s="247"/>
      <c r="L397" s="252"/>
      <c r="M397" s="253"/>
      <c r="N397" s="254"/>
      <c r="O397" s="254"/>
      <c r="P397" s="254"/>
      <c r="Q397" s="254"/>
      <c r="R397" s="254"/>
      <c r="S397" s="254"/>
      <c r="T397" s="255"/>
      <c r="U397" s="14"/>
      <c r="V397" s="14"/>
      <c r="W397" s="14"/>
      <c r="X397" s="14"/>
      <c r="Y397" s="14"/>
      <c r="Z397" s="14"/>
      <c r="AA397" s="14"/>
      <c r="AB397" s="14"/>
      <c r="AC397" s="14"/>
      <c r="AD397" s="14"/>
      <c r="AE397" s="14"/>
      <c r="AT397" s="256" t="s">
        <v>262</v>
      </c>
      <c r="AU397" s="256" t="s">
        <v>78</v>
      </c>
      <c r="AV397" s="14" t="s">
        <v>78</v>
      </c>
      <c r="AW397" s="14" t="s">
        <v>4</v>
      </c>
      <c r="AX397" s="14" t="s">
        <v>76</v>
      </c>
      <c r="AY397" s="256" t="s">
        <v>252</v>
      </c>
    </row>
    <row r="398" s="2" customFormat="1" ht="44.25" customHeight="1">
      <c r="A398" s="40"/>
      <c r="B398" s="41"/>
      <c r="C398" s="217" t="s">
        <v>875</v>
      </c>
      <c r="D398" s="217" t="s">
        <v>254</v>
      </c>
      <c r="E398" s="218" t="s">
        <v>4547</v>
      </c>
      <c r="F398" s="219" t="s">
        <v>4548</v>
      </c>
      <c r="G398" s="220" t="s">
        <v>187</v>
      </c>
      <c r="H398" s="221">
        <v>812.72379999999998</v>
      </c>
      <c r="I398" s="222"/>
      <c r="J398" s="223">
        <f>ROUND(I398*H398,2)</f>
        <v>0</v>
      </c>
      <c r="K398" s="219" t="s">
        <v>257</v>
      </c>
      <c r="L398" s="46"/>
      <c r="M398" s="224" t="s">
        <v>19</v>
      </c>
      <c r="N398" s="225" t="s">
        <v>40</v>
      </c>
      <c r="O398" s="86"/>
      <c r="P398" s="226">
        <f>O398*H398</f>
        <v>0</v>
      </c>
      <c r="Q398" s="226">
        <v>0</v>
      </c>
      <c r="R398" s="226">
        <f>Q398*H398</f>
        <v>0</v>
      </c>
      <c r="S398" s="226">
        <v>0</v>
      </c>
      <c r="T398" s="227">
        <f>S398*H398</f>
        <v>0</v>
      </c>
      <c r="U398" s="40"/>
      <c r="V398" s="40"/>
      <c r="W398" s="40"/>
      <c r="X398" s="40"/>
      <c r="Y398" s="40"/>
      <c r="Z398" s="40"/>
      <c r="AA398" s="40"/>
      <c r="AB398" s="40"/>
      <c r="AC398" s="40"/>
      <c r="AD398" s="40"/>
      <c r="AE398" s="40"/>
      <c r="AR398" s="228" t="s">
        <v>258</v>
      </c>
      <c r="AT398" s="228" t="s">
        <v>254</v>
      </c>
      <c r="AU398" s="228" t="s">
        <v>78</v>
      </c>
      <c r="AY398" s="19" t="s">
        <v>252</v>
      </c>
      <c r="BE398" s="229">
        <f>IF(N398="základní",J398,0)</f>
        <v>0</v>
      </c>
      <c r="BF398" s="229">
        <f>IF(N398="snížená",J398,0)</f>
        <v>0</v>
      </c>
      <c r="BG398" s="229">
        <f>IF(N398="zákl. přenesená",J398,0)</f>
        <v>0</v>
      </c>
      <c r="BH398" s="229">
        <f>IF(N398="sníž. přenesená",J398,0)</f>
        <v>0</v>
      </c>
      <c r="BI398" s="229">
        <f>IF(N398="nulová",J398,0)</f>
        <v>0</v>
      </c>
      <c r="BJ398" s="19" t="s">
        <v>76</v>
      </c>
      <c r="BK398" s="229">
        <f>ROUND(I398*H398,2)</f>
        <v>0</v>
      </c>
      <c r="BL398" s="19" t="s">
        <v>258</v>
      </c>
      <c r="BM398" s="228" t="s">
        <v>4549</v>
      </c>
    </row>
    <row r="399" s="2" customFormat="1">
      <c r="A399" s="40"/>
      <c r="B399" s="41"/>
      <c r="C399" s="42"/>
      <c r="D399" s="230" t="s">
        <v>260</v>
      </c>
      <c r="E399" s="42"/>
      <c r="F399" s="231" t="s">
        <v>4550</v>
      </c>
      <c r="G399" s="42"/>
      <c r="H399" s="42"/>
      <c r="I399" s="232"/>
      <c r="J399" s="42"/>
      <c r="K399" s="42"/>
      <c r="L399" s="46"/>
      <c r="M399" s="233"/>
      <c r="N399" s="234"/>
      <c r="O399" s="86"/>
      <c r="P399" s="86"/>
      <c r="Q399" s="86"/>
      <c r="R399" s="86"/>
      <c r="S399" s="86"/>
      <c r="T399" s="87"/>
      <c r="U399" s="40"/>
      <c r="V399" s="40"/>
      <c r="W399" s="40"/>
      <c r="X399" s="40"/>
      <c r="Y399" s="40"/>
      <c r="Z399" s="40"/>
      <c r="AA399" s="40"/>
      <c r="AB399" s="40"/>
      <c r="AC399" s="40"/>
      <c r="AD399" s="40"/>
      <c r="AE399" s="40"/>
      <c r="AT399" s="19" t="s">
        <v>260</v>
      </c>
      <c r="AU399" s="19" t="s">
        <v>78</v>
      </c>
    </row>
    <row r="400" s="2" customFormat="1" ht="24.15" customHeight="1">
      <c r="A400" s="40"/>
      <c r="B400" s="41"/>
      <c r="C400" s="217" t="s">
        <v>882</v>
      </c>
      <c r="D400" s="217" t="s">
        <v>254</v>
      </c>
      <c r="E400" s="218" t="s">
        <v>4551</v>
      </c>
      <c r="F400" s="219" t="s">
        <v>4552</v>
      </c>
      <c r="G400" s="220" t="s">
        <v>187</v>
      </c>
      <c r="H400" s="221">
        <v>812.72379999999998</v>
      </c>
      <c r="I400" s="222"/>
      <c r="J400" s="223">
        <f>ROUND(I400*H400,2)</f>
        <v>0</v>
      </c>
      <c r="K400" s="219" t="s">
        <v>257</v>
      </c>
      <c r="L400" s="46"/>
      <c r="M400" s="224" t="s">
        <v>19</v>
      </c>
      <c r="N400" s="225" t="s">
        <v>40</v>
      </c>
      <c r="O400" s="86"/>
      <c r="P400" s="226">
        <f>O400*H400</f>
        <v>0</v>
      </c>
      <c r="Q400" s="226">
        <v>0</v>
      </c>
      <c r="R400" s="226">
        <f>Q400*H400</f>
        <v>0</v>
      </c>
      <c r="S400" s="226">
        <v>0</v>
      </c>
      <c r="T400" s="227">
        <f>S400*H400</f>
        <v>0</v>
      </c>
      <c r="U400" s="40"/>
      <c r="V400" s="40"/>
      <c r="W400" s="40"/>
      <c r="X400" s="40"/>
      <c r="Y400" s="40"/>
      <c r="Z400" s="40"/>
      <c r="AA400" s="40"/>
      <c r="AB400" s="40"/>
      <c r="AC400" s="40"/>
      <c r="AD400" s="40"/>
      <c r="AE400" s="40"/>
      <c r="AR400" s="228" t="s">
        <v>258</v>
      </c>
      <c r="AT400" s="228" t="s">
        <v>254</v>
      </c>
      <c r="AU400" s="228" t="s">
        <v>78</v>
      </c>
      <c r="AY400" s="19" t="s">
        <v>252</v>
      </c>
      <c r="BE400" s="229">
        <f>IF(N400="základní",J400,0)</f>
        <v>0</v>
      </c>
      <c r="BF400" s="229">
        <f>IF(N400="snížená",J400,0)</f>
        <v>0</v>
      </c>
      <c r="BG400" s="229">
        <f>IF(N400="zákl. přenesená",J400,0)</f>
        <v>0</v>
      </c>
      <c r="BH400" s="229">
        <f>IF(N400="sníž. přenesená",J400,0)</f>
        <v>0</v>
      </c>
      <c r="BI400" s="229">
        <f>IF(N400="nulová",J400,0)</f>
        <v>0</v>
      </c>
      <c r="BJ400" s="19" t="s">
        <v>76</v>
      </c>
      <c r="BK400" s="229">
        <f>ROUND(I400*H400,2)</f>
        <v>0</v>
      </c>
      <c r="BL400" s="19" t="s">
        <v>258</v>
      </c>
      <c r="BM400" s="228" t="s">
        <v>4553</v>
      </c>
    </row>
    <row r="401" s="2" customFormat="1">
      <c r="A401" s="40"/>
      <c r="B401" s="41"/>
      <c r="C401" s="42"/>
      <c r="D401" s="230" t="s">
        <v>260</v>
      </c>
      <c r="E401" s="42"/>
      <c r="F401" s="231" t="s">
        <v>4554</v>
      </c>
      <c r="G401" s="42"/>
      <c r="H401" s="42"/>
      <c r="I401" s="232"/>
      <c r="J401" s="42"/>
      <c r="K401" s="42"/>
      <c r="L401" s="46"/>
      <c r="M401" s="233"/>
      <c r="N401" s="234"/>
      <c r="O401" s="86"/>
      <c r="P401" s="86"/>
      <c r="Q401" s="86"/>
      <c r="R401" s="86"/>
      <c r="S401" s="86"/>
      <c r="T401" s="87"/>
      <c r="U401" s="40"/>
      <c r="V401" s="40"/>
      <c r="W401" s="40"/>
      <c r="X401" s="40"/>
      <c r="Y401" s="40"/>
      <c r="Z401" s="40"/>
      <c r="AA401" s="40"/>
      <c r="AB401" s="40"/>
      <c r="AC401" s="40"/>
      <c r="AD401" s="40"/>
      <c r="AE401" s="40"/>
      <c r="AT401" s="19" t="s">
        <v>260</v>
      </c>
      <c r="AU401" s="19" t="s">
        <v>78</v>
      </c>
    </row>
    <row r="402" s="2" customFormat="1" ht="33" customHeight="1">
      <c r="A402" s="40"/>
      <c r="B402" s="41"/>
      <c r="C402" s="217" t="s">
        <v>896</v>
      </c>
      <c r="D402" s="217" t="s">
        <v>254</v>
      </c>
      <c r="E402" s="218" t="s">
        <v>4555</v>
      </c>
      <c r="F402" s="219" t="s">
        <v>4556</v>
      </c>
      <c r="G402" s="220" t="s">
        <v>187</v>
      </c>
      <c r="H402" s="221">
        <v>48763.428</v>
      </c>
      <c r="I402" s="222"/>
      <c r="J402" s="223">
        <f>ROUND(I402*H402,2)</f>
        <v>0</v>
      </c>
      <c r="K402" s="219" t="s">
        <v>257</v>
      </c>
      <c r="L402" s="46"/>
      <c r="M402" s="224" t="s">
        <v>19</v>
      </c>
      <c r="N402" s="225" t="s">
        <v>40</v>
      </c>
      <c r="O402" s="86"/>
      <c r="P402" s="226">
        <f>O402*H402</f>
        <v>0</v>
      </c>
      <c r="Q402" s="226">
        <v>0</v>
      </c>
      <c r="R402" s="226">
        <f>Q402*H402</f>
        <v>0</v>
      </c>
      <c r="S402" s="226">
        <v>0</v>
      </c>
      <c r="T402" s="227">
        <f>S402*H402</f>
        <v>0</v>
      </c>
      <c r="U402" s="40"/>
      <c r="V402" s="40"/>
      <c r="W402" s="40"/>
      <c r="X402" s="40"/>
      <c r="Y402" s="40"/>
      <c r="Z402" s="40"/>
      <c r="AA402" s="40"/>
      <c r="AB402" s="40"/>
      <c r="AC402" s="40"/>
      <c r="AD402" s="40"/>
      <c r="AE402" s="40"/>
      <c r="AR402" s="228" t="s">
        <v>258</v>
      </c>
      <c r="AT402" s="228" t="s">
        <v>254</v>
      </c>
      <c r="AU402" s="228" t="s">
        <v>78</v>
      </c>
      <c r="AY402" s="19" t="s">
        <v>252</v>
      </c>
      <c r="BE402" s="229">
        <f>IF(N402="základní",J402,0)</f>
        <v>0</v>
      </c>
      <c r="BF402" s="229">
        <f>IF(N402="snížená",J402,0)</f>
        <v>0</v>
      </c>
      <c r="BG402" s="229">
        <f>IF(N402="zákl. přenesená",J402,0)</f>
        <v>0</v>
      </c>
      <c r="BH402" s="229">
        <f>IF(N402="sníž. přenesená",J402,0)</f>
        <v>0</v>
      </c>
      <c r="BI402" s="229">
        <f>IF(N402="nulová",J402,0)</f>
        <v>0</v>
      </c>
      <c r="BJ402" s="19" t="s">
        <v>76</v>
      </c>
      <c r="BK402" s="229">
        <f>ROUND(I402*H402,2)</f>
        <v>0</v>
      </c>
      <c r="BL402" s="19" t="s">
        <v>258</v>
      </c>
      <c r="BM402" s="228" t="s">
        <v>4557</v>
      </c>
    </row>
    <row r="403" s="2" customFormat="1">
      <c r="A403" s="40"/>
      <c r="B403" s="41"/>
      <c r="C403" s="42"/>
      <c r="D403" s="230" t="s">
        <v>260</v>
      </c>
      <c r="E403" s="42"/>
      <c r="F403" s="231" t="s">
        <v>4558</v>
      </c>
      <c r="G403" s="42"/>
      <c r="H403" s="42"/>
      <c r="I403" s="232"/>
      <c r="J403" s="42"/>
      <c r="K403" s="42"/>
      <c r="L403" s="46"/>
      <c r="M403" s="233"/>
      <c r="N403" s="234"/>
      <c r="O403" s="86"/>
      <c r="P403" s="86"/>
      <c r="Q403" s="86"/>
      <c r="R403" s="86"/>
      <c r="S403" s="86"/>
      <c r="T403" s="87"/>
      <c r="U403" s="40"/>
      <c r="V403" s="40"/>
      <c r="W403" s="40"/>
      <c r="X403" s="40"/>
      <c r="Y403" s="40"/>
      <c r="Z403" s="40"/>
      <c r="AA403" s="40"/>
      <c r="AB403" s="40"/>
      <c r="AC403" s="40"/>
      <c r="AD403" s="40"/>
      <c r="AE403" s="40"/>
      <c r="AT403" s="19" t="s">
        <v>260</v>
      </c>
      <c r="AU403" s="19" t="s">
        <v>78</v>
      </c>
    </row>
    <row r="404" s="14" customFormat="1">
      <c r="A404" s="14"/>
      <c r="B404" s="246"/>
      <c r="C404" s="247"/>
      <c r="D404" s="237" t="s">
        <v>262</v>
      </c>
      <c r="E404" s="247"/>
      <c r="F404" s="249" t="s">
        <v>9498</v>
      </c>
      <c r="G404" s="247"/>
      <c r="H404" s="250">
        <v>48763.428</v>
      </c>
      <c r="I404" s="251"/>
      <c r="J404" s="247"/>
      <c r="K404" s="247"/>
      <c r="L404" s="252"/>
      <c r="M404" s="253"/>
      <c r="N404" s="254"/>
      <c r="O404" s="254"/>
      <c r="P404" s="254"/>
      <c r="Q404" s="254"/>
      <c r="R404" s="254"/>
      <c r="S404" s="254"/>
      <c r="T404" s="255"/>
      <c r="U404" s="14"/>
      <c r="V404" s="14"/>
      <c r="W404" s="14"/>
      <c r="X404" s="14"/>
      <c r="Y404" s="14"/>
      <c r="Z404" s="14"/>
      <c r="AA404" s="14"/>
      <c r="AB404" s="14"/>
      <c r="AC404" s="14"/>
      <c r="AD404" s="14"/>
      <c r="AE404" s="14"/>
      <c r="AT404" s="256" t="s">
        <v>262</v>
      </c>
      <c r="AU404" s="256" t="s">
        <v>78</v>
      </c>
      <c r="AV404" s="14" t="s">
        <v>78</v>
      </c>
      <c r="AW404" s="14" t="s">
        <v>4</v>
      </c>
      <c r="AX404" s="14" t="s">
        <v>76</v>
      </c>
      <c r="AY404" s="256" t="s">
        <v>252</v>
      </c>
    </row>
    <row r="405" s="2" customFormat="1" ht="24.15" customHeight="1">
      <c r="A405" s="40"/>
      <c r="B405" s="41"/>
      <c r="C405" s="217" t="s">
        <v>904</v>
      </c>
      <c r="D405" s="217" t="s">
        <v>254</v>
      </c>
      <c r="E405" s="218" t="s">
        <v>4560</v>
      </c>
      <c r="F405" s="219" t="s">
        <v>4561</v>
      </c>
      <c r="G405" s="220" t="s">
        <v>187</v>
      </c>
      <c r="H405" s="221">
        <v>812.72379999999998</v>
      </c>
      <c r="I405" s="222"/>
      <c r="J405" s="223">
        <f>ROUND(I405*H405,2)</f>
        <v>0</v>
      </c>
      <c r="K405" s="219" t="s">
        <v>257</v>
      </c>
      <c r="L405" s="46"/>
      <c r="M405" s="224" t="s">
        <v>19</v>
      </c>
      <c r="N405" s="225" t="s">
        <v>40</v>
      </c>
      <c r="O405" s="86"/>
      <c r="P405" s="226">
        <f>O405*H405</f>
        <v>0</v>
      </c>
      <c r="Q405" s="226">
        <v>0</v>
      </c>
      <c r="R405" s="226">
        <f>Q405*H405</f>
        <v>0</v>
      </c>
      <c r="S405" s="226">
        <v>0</v>
      </c>
      <c r="T405" s="227">
        <f>S405*H405</f>
        <v>0</v>
      </c>
      <c r="U405" s="40"/>
      <c r="V405" s="40"/>
      <c r="W405" s="40"/>
      <c r="X405" s="40"/>
      <c r="Y405" s="40"/>
      <c r="Z405" s="40"/>
      <c r="AA405" s="40"/>
      <c r="AB405" s="40"/>
      <c r="AC405" s="40"/>
      <c r="AD405" s="40"/>
      <c r="AE405" s="40"/>
      <c r="AR405" s="228" t="s">
        <v>258</v>
      </c>
      <c r="AT405" s="228" t="s">
        <v>254</v>
      </c>
      <c r="AU405" s="228" t="s">
        <v>78</v>
      </c>
      <c r="AY405" s="19" t="s">
        <v>252</v>
      </c>
      <c r="BE405" s="229">
        <f>IF(N405="základní",J405,0)</f>
        <v>0</v>
      </c>
      <c r="BF405" s="229">
        <f>IF(N405="snížená",J405,0)</f>
        <v>0</v>
      </c>
      <c r="BG405" s="229">
        <f>IF(N405="zákl. přenesená",J405,0)</f>
        <v>0</v>
      </c>
      <c r="BH405" s="229">
        <f>IF(N405="sníž. přenesená",J405,0)</f>
        <v>0</v>
      </c>
      <c r="BI405" s="229">
        <f>IF(N405="nulová",J405,0)</f>
        <v>0</v>
      </c>
      <c r="BJ405" s="19" t="s">
        <v>76</v>
      </c>
      <c r="BK405" s="229">
        <f>ROUND(I405*H405,2)</f>
        <v>0</v>
      </c>
      <c r="BL405" s="19" t="s">
        <v>258</v>
      </c>
      <c r="BM405" s="228" t="s">
        <v>4562</v>
      </c>
    </row>
    <row r="406" s="2" customFormat="1">
      <c r="A406" s="40"/>
      <c r="B406" s="41"/>
      <c r="C406" s="42"/>
      <c r="D406" s="230" t="s">
        <v>260</v>
      </c>
      <c r="E406" s="42"/>
      <c r="F406" s="231" t="s">
        <v>4563</v>
      </c>
      <c r="G406" s="42"/>
      <c r="H406" s="42"/>
      <c r="I406" s="232"/>
      <c r="J406" s="42"/>
      <c r="K406" s="42"/>
      <c r="L406" s="46"/>
      <c r="M406" s="233"/>
      <c r="N406" s="234"/>
      <c r="O406" s="86"/>
      <c r="P406" s="86"/>
      <c r="Q406" s="86"/>
      <c r="R406" s="86"/>
      <c r="S406" s="86"/>
      <c r="T406" s="87"/>
      <c r="U406" s="40"/>
      <c r="V406" s="40"/>
      <c r="W406" s="40"/>
      <c r="X406" s="40"/>
      <c r="Y406" s="40"/>
      <c r="Z406" s="40"/>
      <c r="AA406" s="40"/>
      <c r="AB406" s="40"/>
      <c r="AC406" s="40"/>
      <c r="AD406" s="40"/>
      <c r="AE406" s="40"/>
      <c r="AT406" s="19" t="s">
        <v>260</v>
      </c>
      <c r="AU406" s="19" t="s">
        <v>78</v>
      </c>
    </row>
    <row r="407" s="12" customFormat="1" ht="22.8" customHeight="1">
      <c r="A407" s="12"/>
      <c r="B407" s="201"/>
      <c r="C407" s="202"/>
      <c r="D407" s="203" t="s">
        <v>68</v>
      </c>
      <c r="E407" s="215" t="s">
        <v>601</v>
      </c>
      <c r="F407" s="215" t="s">
        <v>602</v>
      </c>
      <c r="G407" s="202"/>
      <c r="H407" s="202"/>
      <c r="I407" s="205"/>
      <c r="J407" s="216">
        <f>BK407</f>
        <v>0</v>
      </c>
      <c r="K407" s="202"/>
      <c r="L407" s="207"/>
      <c r="M407" s="208"/>
      <c r="N407" s="209"/>
      <c r="O407" s="209"/>
      <c r="P407" s="210">
        <f>P408</f>
        <v>0</v>
      </c>
      <c r="Q407" s="209"/>
      <c r="R407" s="210">
        <f>R408</f>
        <v>0</v>
      </c>
      <c r="S407" s="209"/>
      <c r="T407" s="211">
        <f>T408</f>
        <v>0</v>
      </c>
      <c r="U407" s="12"/>
      <c r="V407" s="12"/>
      <c r="W407" s="12"/>
      <c r="X407" s="12"/>
      <c r="Y407" s="12"/>
      <c r="Z407" s="12"/>
      <c r="AA407" s="12"/>
      <c r="AB407" s="12"/>
      <c r="AC407" s="12"/>
      <c r="AD407" s="12"/>
      <c r="AE407" s="12"/>
      <c r="AR407" s="212" t="s">
        <v>76</v>
      </c>
      <c r="AT407" s="213" t="s">
        <v>68</v>
      </c>
      <c r="AU407" s="213" t="s">
        <v>76</v>
      </c>
      <c r="AY407" s="212" t="s">
        <v>252</v>
      </c>
      <c r="BK407" s="214">
        <f>BK408</f>
        <v>0</v>
      </c>
    </row>
    <row r="408" s="2" customFormat="1" ht="37.8" customHeight="1">
      <c r="A408" s="40"/>
      <c r="B408" s="41"/>
      <c r="C408" s="217" t="s">
        <v>984</v>
      </c>
      <c r="D408" s="217" t="s">
        <v>254</v>
      </c>
      <c r="E408" s="218" t="s">
        <v>9499</v>
      </c>
      <c r="F408" s="219" t="s">
        <v>9500</v>
      </c>
      <c r="G408" s="220" t="s">
        <v>274</v>
      </c>
      <c r="H408" s="221">
        <v>4</v>
      </c>
      <c r="I408" s="222"/>
      <c r="J408" s="223">
        <f>ROUND(I408*H408,2)</f>
        <v>0</v>
      </c>
      <c r="K408" s="219" t="s">
        <v>19</v>
      </c>
      <c r="L408" s="46"/>
      <c r="M408" s="224" t="s">
        <v>19</v>
      </c>
      <c r="N408" s="225" t="s">
        <v>40</v>
      </c>
      <c r="O408" s="86"/>
      <c r="P408" s="226">
        <f>O408*H408</f>
        <v>0</v>
      </c>
      <c r="Q408" s="226">
        <v>0</v>
      </c>
      <c r="R408" s="226">
        <f>Q408*H408</f>
        <v>0</v>
      </c>
      <c r="S408" s="226">
        <v>0</v>
      </c>
      <c r="T408" s="227">
        <f>S408*H408</f>
        <v>0</v>
      </c>
      <c r="U408" s="40"/>
      <c r="V408" s="40"/>
      <c r="W408" s="40"/>
      <c r="X408" s="40"/>
      <c r="Y408" s="40"/>
      <c r="Z408" s="40"/>
      <c r="AA408" s="40"/>
      <c r="AB408" s="40"/>
      <c r="AC408" s="40"/>
      <c r="AD408" s="40"/>
      <c r="AE408" s="40"/>
      <c r="AR408" s="228" t="s">
        <v>258</v>
      </c>
      <c r="AT408" s="228" t="s">
        <v>254</v>
      </c>
      <c r="AU408" s="228" t="s">
        <v>78</v>
      </c>
      <c r="AY408" s="19" t="s">
        <v>252</v>
      </c>
      <c r="BE408" s="229">
        <f>IF(N408="základní",J408,0)</f>
        <v>0</v>
      </c>
      <c r="BF408" s="229">
        <f>IF(N408="snížená",J408,0)</f>
        <v>0</v>
      </c>
      <c r="BG408" s="229">
        <f>IF(N408="zákl. přenesená",J408,0)</f>
        <v>0</v>
      </c>
      <c r="BH408" s="229">
        <f>IF(N408="sníž. přenesená",J408,0)</f>
        <v>0</v>
      </c>
      <c r="BI408" s="229">
        <f>IF(N408="nulová",J408,0)</f>
        <v>0</v>
      </c>
      <c r="BJ408" s="19" t="s">
        <v>76</v>
      </c>
      <c r="BK408" s="229">
        <f>ROUND(I408*H408,2)</f>
        <v>0</v>
      </c>
      <c r="BL408" s="19" t="s">
        <v>258</v>
      </c>
      <c r="BM408" s="228" t="s">
        <v>9501</v>
      </c>
    </row>
    <row r="409" s="12" customFormat="1" ht="22.8" customHeight="1">
      <c r="A409" s="12"/>
      <c r="B409" s="201"/>
      <c r="C409" s="202"/>
      <c r="D409" s="203" t="s">
        <v>68</v>
      </c>
      <c r="E409" s="215" t="s">
        <v>616</v>
      </c>
      <c r="F409" s="215" t="s">
        <v>617</v>
      </c>
      <c r="G409" s="202"/>
      <c r="H409" s="202"/>
      <c r="I409" s="205"/>
      <c r="J409" s="216">
        <f>BK409</f>
        <v>0</v>
      </c>
      <c r="K409" s="202"/>
      <c r="L409" s="207"/>
      <c r="M409" s="208"/>
      <c r="N409" s="209"/>
      <c r="O409" s="209"/>
      <c r="P409" s="210">
        <f>SUM(P410:P486)</f>
        <v>0</v>
      </c>
      <c r="Q409" s="209"/>
      <c r="R409" s="210">
        <f>SUM(R410:R486)</f>
        <v>0</v>
      </c>
      <c r="S409" s="209"/>
      <c r="T409" s="211">
        <f>SUM(T410:T486)</f>
        <v>18.997971200000002</v>
      </c>
      <c r="U409" s="12"/>
      <c r="V409" s="12"/>
      <c r="W409" s="12"/>
      <c r="X409" s="12"/>
      <c r="Y409" s="12"/>
      <c r="Z409" s="12"/>
      <c r="AA409" s="12"/>
      <c r="AB409" s="12"/>
      <c r="AC409" s="12"/>
      <c r="AD409" s="12"/>
      <c r="AE409" s="12"/>
      <c r="AR409" s="212" t="s">
        <v>76</v>
      </c>
      <c r="AT409" s="213" t="s">
        <v>68</v>
      </c>
      <c r="AU409" s="213" t="s">
        <v>76</v>
      </c>
      <c r="AY409" s="212" t="s">
        <v>252</v>
      </c>
      <c r="BK409" s="214">
        <f>SUM(BK410:BK486)</f>
        <v>0</v>
      </c>
    </row>
    <row r="410" s="2" customFormat="1" ht="44.25" customHeight="1">
      <c r="A410" s="40"/>
      <c r="B410" s="41"/>
      <c r="C410" s="217" t="s">
        <v>1025</v>
      </c>
      <c r="D410" s="217" t="s">
        <v>254</v>
      </c>
      <c r="E410" s="218" t="s">
        <v>4585</v>
      </c>
      <c r="F410" s="219" t="s">
        <v>4586</v>
      </c>
      <c r="G410" s="220" t="s">
        <v>187</v>
      </c>
      <c r="H410" s="221">
        <v>50.448399999999999</v>
      </c>
      <c r="I410" s="222"/>
      <c r="J410" s="223">
        <f>ROUND(I410*H410,2)</f>
        <v>0</v>
      </c>
      <c r="K410" s="219" t="s">
        <v>257</v>
      </c>
      <c r="L410" s="46"/>
      <c r="M410" s="224" t="s">
        <v>19</v>
      </c>
      <c r="N410" s="225" t="s">
        <v>40</v>
      </c>
      <c r="O410" s="86"/>
      <c r="P410" s="226">
        <f>O410*H410</f>
        <v>0</v>
      </c>
      <c r="Q410" s="226">
        <v>0</v>
      </c>
      <c r="R410" s="226">
        <f>Q410*H410</f>
        <v>0</v>
      </c>
      <c r="S410" s="226">
        <v>0.13100000000000001</v>
      </c>
      <c r="T410" s="227">
        <f>S410*H410</f>
        <v>6.6087404000000003</v>
      </c>
      <c r="U410" s="40"/>
      <c r="V410" s="40"/>
      <c r="W410" s="40"/>
      <c r="X410" s="40"/>
      <c r="Y410" s="40"/>
      <c r="Z410" s="40"/>
      <c r="AA410" s="40"/>
      <c r="AB410" s="40"/>
      <c r="AC410" s="40"/>
      <c r="AD410" s="40"/>
      <c r="AE410" s="40"/>
      <c r="AR410" s="228" t="s">
        <v>258</v>
      </c>
      <c r="AT410" s="228" t="s">
        <v>254</v>
      </c>
      <c r="AU410" s="228" t="s">
        <v>78</v>
      </c>
      <c r="AY410" s="19" t="s">
        <v>252</v>
      </c>
      <c r="BE410" s="229">
        <f>IF(N410="základní",J410,0)</f>
        <v>0</v>
      </c>
      <c r="BF410" s="229">
        <f>IF(N410="snížená",J410,0)</f>
        <v>0</v>
      </c>
      <c r="BG410" s="229">
        <f>IF(N410="zákl. přenesená",J410,0)</f>
        <v>0</v>
      </c>
      <c r="BH410" s="229">
        <f>IF(N410="sníž. přenesená",J410,0)</f>
        <v>0</v>
      </c>
      <c r="BI410" s="229">
        <f>IF(N410="nulová",J410,0)</f>
        <v>0</v>
      </c>
      <c r="BJ410" s="19" t="s">
        <v>76</v>
      </c>
      <c r="BK410" s="229">
        <f>ROUND(I410*H410,2)</f>
        <v>0</v>
      </c>
      <c r="BL410" s="19" t="s">
        <v>258</v>
      </c>
      <c r="BM410" s="228" t="s">
        <v>4587</v>
      </c>
    </row>
    <row r="411" s="2" customFormat="1">
      <c r="A411" s="40"/>
      <c r="B411" s="41"/>
      <c r="C411" s="42"/>
      <c r="D411" s="230" t="s">
        <v>260</v>
      </c>
      <c r="E411" s="42"/>
      <c r="F411" s="231" t="s">
        <v>4588</v>
      </c>
      <c r="G411" s="42"/>
      <c r="H411" s="42"/>
      <c r="I411" s="232"/>
      <c r="J411" s="42"/>
      <c r="K411" s="42"/>
      <c r="L411" s="46"/>
      <c r="M411" s="233"/>
      <c r="N411" s="234"/>
      <c r="O411" s="86"/>
      <c r="P411" s="86"/>
      <c r="Q411" s="86"/>
      <c r="R411" s="86"/>
      <c r="S411" s="86"/>
      <c r="T411" s="87"/>
      <c r="U411" s="40"/>
      <c r="V411" s="40"/>
      <c r="W411" s="40"/>
      <c r="X411" s="40"/>
      <c r="Y411" s="40"/>
      <c r="Z411" s="40"/>
      <c r="AA411" s="40"/>
      <c r="AB411" s="40"/>
      <c r="AC411" s="40"/>
      <c r="AD411" s="40"/>
      <c r="AE411" s="40"/>
      <c r="AT411" s="19" t="s">
        <v>260</v>
      </c>
      <c r="AU411" s="19" t="s">
        <v>78</v>
      </c>
    </row>
    <row r="412" s="2" customFormat="1">
      <c r="A412" s="40"/>
      <c r="B412" s="41"/>
      <c r="C412" s="42"/>
      <c r="D412" s="237" t="s">
        <v>963</v>
      </c>
      <c r="E412" s="42"/>
      <c r="F412" s="289" t="s">
        <v>4589</v>
      </c>
      <c r="G412" s="42"/>
      <c r="H412" s="42"/>
      <c r="I412" s="232"/>
      <c r="J412" s="42"/>
      <c r="K412" s="42"/>
      <c r="L412" s="46"/>
      <c r="M412" s="233"/>
      <c r="N412" s="234"/>
      <c r="O412" s="86"/>
      <c r="P412" s="86"/>
      <c r="Q412" s="86"/>
      <c r="R412" s="86"/>
      <c r="S412" s="86"/>
      <c r="T412" s="87"/>
      <c r="U412" s="40"/>
      <c r="V412" s="40"/>
      <c r="W412" s="40"/>
      <c r="X412" s="40"/>
      <c r="Y412" s="40"/>
      <c r="Z412" s="40"/>
      <c r="AA412" s="40"/>
      <c r="AB412" s="40"/>
      <c r="AC412" s="40"/>
      <c r="AD412" s="40"/>
      <c r="AE412" s="40"/>
      <c r="AT412" s="19" t="s">
        <v>963</v>
      </c>
      <c r="AU412" s="19" t="s">
        <v>78</v>
      </c>
    </row>
    <row r="413" s="2" customFormat="1" ht="37.8" customHeight="1">
      <c r="A413" s="40"/>
      <c r="B413" s="41"/>
      <c r="C413" s="217" t="s">
        <v>1027</v>
      </c>
      <c r="D413" s="217" t="s">
        <v>254</v>
      </c>
      <c r="E413" s="218" t="s">
        <v>4590</v>
      </c>
      <c r="F413" s="219" t="s">
        <v>4591</v>
      </c>
      <c r="G413" s="220" t="s">
        <v>187</v>
      </c>
      <c r="H413" s="221">
        <v>50.448399999999999</v>
      </c>
      <c r="I413" s="222"/>
      <c r="J413" s="223">
        <f>ROUND(I413*H413,2)</f>
        <v>0</v>
      </c>
      <c r="K413" s="219" t="s">
        <v>257</v>
      </c>
      <c r="L413" s="46"/>
      <c r="M413" s="224" t="s">
        <v>19</v>
      </c>
      <c r="N413" s="225" t="s">
        <v>40</v>
      </c>
      <c r="O413" s="86"/>
      <c r="P413" s="226">
        <f>O413*H413</f>
        <v>0</v>
      </c>
      <c r="Q413" s="226">
        <v>0</v>
      </c>
      <c r="R413" s="226">
        <f>Q413*H413</f>
        <v>0</v>
      </c>
      <c r="S413" s="226">
        <v>0.072999999999999995</v>
      </c>
      <c r="T413" s="227">
        <f>S413*H413</f>
        <v>3.6827331999999999</v>
      </c>
      <c r="U413" s="40"/>
      <c r="V413" s="40"/>
      <c r="W413" s="40"/>
      <c r="X413" s="40"/>
      <c r="Y413" s="40"/>
      <c r="Z413" s="40"/>
      <c r="AA413" s="40"/>
      <c r="AB413" s="40"/>
      <c r="AC413" s="40"/>
      <c r="AD413" s="40"/>
      <c r="AE413" s="40"/>
      <c r="AR413" s="228" t="s">
        <v>258</v>
      </c>
      <c r="AT413" s="228" t="s">
        <v>254</v>
      </c>
      <c r="AU413" s="228" t="s">
        <v>78</v>
      </c>
      <c r="AY413" s="19" t="s">
        <v>252</v>
      </c>
      <c r="BE413" s="229">
        <f>IF(N413="základní",J413,0)</f>
        <v>0</v>
      </c>
      <c r="BF413" s="229">
        <f>IF(N413="snížená",J413,0)</f>
        <v>0</v>
      </c>
      <c r="BG413" s="229">
        <f>IF(N413="zákl. přenesená",J413,0)</f>
        <v>0</v>
      </c>
      <c r="BH413" s="229">
        <f>IF(N413="sníž. přenesená",J413,0)</f>
        <v>0</v>
      </c>
      <c r="BI413" s="229">
        <f>IF(N413="nulová",J413,0)</f>
        <v>0</v>
      </c>
      <c r="BJ413" s="19" t="s">
        <v>76</v>
      </c>
      <c r="BK413" s="229">
        <f>ROUND(I413*H413,2)</f>
        <v>0</v>
      </c>
      <c r="BL413" s="19" t="s">
        <v>258</v>
      </c>
      <c r="BM413" s="228" t="s">
        <v>4592</v>
      </c>
    </row>
    <row r="414" s="2" customFormat="1">
      <c r="A414" s="40"/>
      <c r="B414" s="41"/>
      <c r="C414" s="42"/>
      <c r="D414" s="230" t="s">
        <v>260</v>
      </c>
      <c r="E414" s="42"/>
      <c r="F414" s="231" t="s">
        <v>4593</v>
      </c>
      <c r="G414" s="42"/>
      <c r="H414" s="42"/>
      <c r="I414" s="232"/>
      <c r="J414" s="42"/>
      <c r="K414" s="42"/>
      <c r="L414" s="46"/>
      <c r="M414" s="233"/>
      <c r="N414" s="234"/>
      <c r="O414" s="86"/>
      <c r="P414" s="86"/>
      <c r="Q414" s="86"/>
      <c r="R414" s="86"/>
      <c r="S414" s="86"/>
      <c r="T414" s="87"/>
      <c r="U414" s="40"/>
      <c r="V414" s="40"/>
      <c r="W414" s="40"/>
      <c r="X414" s="40"/>
      <c r="Y414" s="40"/>
      <c r="Z414" s="40"/>
      <c r="AA414" s="40"/>
      <c r="AB414" s="40"/>
      <c r="AC414" s="40"/>
      <c r="AD414" s="40"/>
      <c r="AE414" s="40"/>
      <c r="AT414" s="19" t="s">
        <v>260</v>
      </c>
      <c r="AU414" s="19" t="s">
        <v>78</v>
      </c>
    </row>
    <row r="415" s="13" customFormat="1">
      <c r="A415" s="13"/>
      <c r="B415" s="235"/>
      <c r="C415" s="236"/>
      <c r="D415" s="237" t="s">
        <v>262</v>
      </c>
      <c r="E415" s="238" t="s">
        <v>19</v>
      </c>
      <c r="F415" s="239" t="s">
        <v>9313</v>
      </c>
      <c r="G415" s="236"/>
      <c r="H415" s="238" t="s">
        <v>19</v>
      </c>
      <c r="I415" s="240"/>
      <c r="J415" s="236"/>
      <c r="K415" s="236"/>
      <c r="L415" s="241"/>
      <c r="M415" s="242"/>
      <c r="N415" s="243"/>
      <c r="O415" s="243"/>
      <c r="P415" s="243"/>
      <c r="Q415" s="243"/>
      <c r="R415" s="243"/>
      <c r="S415" s="243"/>
      <c r="T415" s="244"/>
      <c r="U415" s="13"/>
      <c r="V415" s="13"/>
      <c r="W415" s="13"/>
      <c r="X415" s="13"/>
      <c r="Y415" s="13"/>
      <c r="Z415" s="13"/>
      <c r="AA415" s="13"/>
      <c r="AB415" s="13"/>
      <c r="AC415" s="13"/>
      <c r="AD415" s="13"/>
      <c r="AE415" s="13"/>
      <c r="AT415" s="245" t="s">
        <v>262</v>
      </c>
      <c r="AU415" s="245" t="s">
        <v>78</v>
      </c>
      <c r="AV415" s="13" t="s">
        <v>76</v>
      </c>
      <c r="AW415" s="13" t="s">
        <v>31</v>
      </c>
      <c r="AX415" s="13" t="s">
        <v>69</v>
      </c>
      <c r="AY415" s="245" t="s">
        <v>252</v>
      </c>
    </row>
    <row r="416" s="13" customFormat="1">
      <c r="A416" s="13"/>
      <c r="B416" s="235"/>
      <c r="C416" s="236"/>
      <c r="D416" s="237" t="s">
        <v>262</v>
      </c>
      <c r="E416" s="238" t="s">
        <v>19</v>
      </c>
      <c r="F416" s="239" t="s">
        <v>7560</v>
      </c>
      <c r="G416" s="236"/>
      <c r="H416" s="238" t="s">
        <v>19</v>
      </c>
      <c r="I416" s="240"/>
      <c r="J416" s="236"/>
      <c r="K416" s="236"/>
      <c r="L416" s="241"/>
      <c r="M416" s="242"/>
      <c r="N416" s="243"/>
      <c r="O416" s="243"/>
      <c r="P416" s="243"/>
      <c r="Q416" s="243"/>
      <c r="R416" s="243"/>
      <c r="S416" s="243"/>
      <c r="T416" s="244"/>
      <c r="U416" s="13"/>
      <c r="V416" s="13"/>
      <c r="W416" s="13"/>
      <c r="X416" s="13"/>
      <c r="Y416" s="13"/>
      <c r="Z416" s="13"/>
      <c r="AA416" s="13"/>
      <c r="AB416" s="13"/>
      <c r="AC416" s="13"/>
      <c r="AD416" s="13"/>
      <c r="AE416" s="13"/>
      <c r="AT416" s="245" t="s">
        <v>262</v>
      </c>
      <c r="AU416" s="245" t="s">
        <v>78</v>
      </c>
      <c r="AV416" s="13" t="s">
        <v>76</v>
      </c>
      <c r="AW416" s="13" t="s">
        <v>31</v>
      </c>
      <c r="AX416" s="13" t="s">
        <v>69</v>
      </c>
      <c r="AY416" s="245" t="s">
        <v>252</v>
      </c>
    </row>
    <row r="417" s="14" customFormat="1">
      <c r="A417" s="14"/>
      <c r="B417" s="246"/>
      <c r="C417" s="247"/>
      <c r="D417" s="237" t="s">
        <v>262</v>
      </c>
      <c r="E417" s="248" t="s">
        <v>19</v>
      </c>
      <c r="F417" s="249" t="s">
        <v>9502</v>
      </c>
      <c r="G417" s="247"/>
      <c r="H417" s="250">
        <v>6.4554</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262</v>
      </c>
      <c r="AU417" s="256" t="s">
        <v>78</v>
      </c>
      <c r="AV417" s="14" t="s">
        <v>78</v>
      </c>
      <c r="AW417" s="14" t="s">
        <v>31</v>
      </c>
      <c r="AX417" s="14" t="s">
        <v>69</v>
      </c>
      <c r="AY417" s="256" t="s">
        <v>252</v>
      </c>
    </row>
    <row r="418" s="14" customFormat="1">
      <c r="A418" s="14"/>
      <c r="B418" s="246"/>
      <c r="C418" s="247"/>
      <c r="D418" s="237" t="s">
        <v>262</v>
      </c>
      <c r="E418" s="248" t="s">
        <v>19</v>
      </c>
      <c r="F418" s="249" t="s">
        <v>9503</v>
      </c>
      <c r="G418" s="247"/>
      <c r="H418" s="250">
        <v>4.9470000000000001</v>
      </c>
      <c r="I418" s="251"/>
      <c r="J418" s="247"/>
      <c r="K418" s="247"/>
      <c r="L418" s="252"/>
      <c r="M418" s="253"/>
      <c r="N418" s="254"/>
      <c r="O418" s="254"/>
      <c r="P418" s="254"/>
      <c r="Q418" s="254"/>
      <c r="R418" s="254"/>
      <c r="S418" s="254"/>
      <c r="T418" s="255"/>
      <c r="U418" s="14"/>
      <c r="V418" s="14"/>
      <c r="W418" s="14"/>
      <c r="X418" s="14"/>
      <c r="Y418" s="14"/>
      <c r="Z418" s="14"/>
      <c r="AA418" s="14"/>
      <c r="AB418" s="14"/>
      <c r="AC418" s="14"/>
      <c r="AD418" s="14"/>
      <c r="AE418" s="14"/>
      <c r="AT418" s="256" t="s">
        <v>262</v>
      </c>
      <c r="AU418" s="256" t="s">
        <v>78</v>
      </c>
      <c r="AV418" s="14" t="s">
        <v>78</v>
      </c>
      <c r="AW418" s="14" t="s">
        <v>31</v>
      </c>
      <c r="AX418" s="14" t="s">
        <v>69</v>
      </c>
      <c r="AY418" s="256" t="s">
        <v>252</v>
      </c>
    </row>
    <row r="419" s="14" customFormat="1">
      <c r="A419" s="14"/>
      <c r="B419" s="246"/>
      <c r="C419" s="247"/>
      <c r="D419" s="237" t="s">
        <v>262</v>
      </c>
      <c r="E419" s="248" t="s">
        <v>19</v>
      </c>
      <c r="F419" s="249" t="s">
        <v>9504</v>
      </c>
      <c r="G419" s="247"/>
      <c r="H419" s="250">
        <v>3.6960000000000002</v>
      </c>
      <c r="I419" s="251"/>
      <c r="J419" s="247"/>
      <c r="K419" s="247"/>
      <c r="L419" s="252"/>
      <c r="M419" s="253"/>
      <c r="N419" s="254"/>
      <c r="O419" s="254"/>
      <c r="P419" s="254"/>
      <c r="Q419" s="254"/>
      <c r="R419" s="254"/>
      <c r="S419" s="254"/>
      <c r="T419" s="255"/>
      <c r="U419" s="14"/>
      <c r="V419" s="14"/>
      <c r="W419" s="14"/>
      <c r="X419" s="14"/>
      <c r="Y419" s="14"/>
      <c r="Z419" s="14"/>
      <c r="AA419" s="14"/>
      <c r="AB419" s="14"/>
      <c r="AC419" s="14"/>
      <c r="AD419" s="14"/>
      <c r="AE419" s="14"/>
      <c r="AT419" s="256" t="s">
        <v>262</v>
      </c>
      <c r="AU419" s="256" t="s">
        <v>78</v>
      </c>
      <c r="AV419" s="14" t="s">
        <v>78</v>
      </c>
      <c r="AW419" s="14" t="s">
        <v>31</v>
      </c>
      <c r="AX419" s="14" t="s">
        <v>69</v>
      </c>
      <c r="AY419" s="256" t="s">
        <v>252</v>
      </c>
    </row>
    <row r="420" s="14" customFormat="1">
      <c r="A420" s="14"/>
      <c r="B420" s="246"/>
      <c r="C420" s="247"/>
      <c r="D420" s="237" t="s">
        <v>262</v>
      </c>
      <c r="E420" s="248" t="s">
        <v>19</v>
      </c>
      <c r="F420" s="249" t="s">
        <v>9505</v>
      </c>
      <c r="G420" s="247"/>
      <c r="H420" s="250">
        <v>19.698</v>
      </c>
      <c r="I420" s="251"/>
      <c r="J420" s="247"/>
      <c r="K420" s="247"/>
      <c r="L420" s="252"/>
      <c r="M420" s="253"/>
      <c r="N420" s="254"/>
      <c r="O420" s="254"/>
      <c r="P420" s="254"/>
      <c r="Q420" s="254"/>
      <c r="R420" s="254"/>
      <c r="S420" s="254"/>
      <c r="T420" s="255"/>
      <c r="U420" s="14"/>
      <c r="V420" s="14"/>
      <c r="W420" s="14"/>
      <c r="X420" s="14"/>
      <c r="Y420" s="14"/>
      <c r="Z420" s="14"/>
      <c r="AA420" s="14"/>
      <c r="AB420" s="14"/>
      <c r="AC420" s="14"/>
      <c r="AD420" s="14"/>
      <c r="AE420" s="14"/>
      <c r="AT420" s="256" t="s">
        <v>262</v>
      </c>
      <c r="AU420" s="256" t="s">
        <v>78</v>
      </c>
      <c r="AV420" s="14" t="s">
        <v>78</v>
      </c>
      <c r="AW420" s="14" t="s">
        <v>31</v>
      </c>
      <c r="AX420" s="14" t="s">
        <v>69</v>
      </c>
      <c r="AY420" s="256" t="s">
        <v>252</v>
      </c>
    </row>
    <row r="421" s="14" customFormat="1">
      <c r="A421" s="14"/>
      <c r="B421" s="246"/>
      <c r="C421" s="247"/>
      <c r="D421" s="237" t="s">
        <v>262</v>
      </c>
      <c r="E421" s="248" t="s">
        <v>19</v>
      </c>
      <c r="F421" s="249" t="s">
        <v>9506</v>
      </c>
      <c r="G421" s="247"/>
      <c r="H421" s="250">
        <v>5.6260000000000003</v>
      </c>
      <c r="I421" s="251"/>
      <c r="J421" s="247"/>
      <c r="K421" s="247"/>
      <c r="L421" s="252"/>
      <c r="M421" s="253"/>
      <c r="N421" s="254"/>
      <c r="O421" s="254"/>
      <c r="P421" s="254"/>
      <c r="Q421" s="254"/>
      <c r="R421" s="254"/>
      <c r="S421" s="254"/>
      <c r="T421" s="255"/>
      <c r="U421" s="14"/>
      <c r="V421" s="14"/>
      <c r="W421" s="14"/>
      <c r="X421" s="14"/>
      <c r="Y421" s="14"/>
      <c r="Z421" s="14"/>
      <c r="AA421" s="14"/>
      <c r="AB421" s="14"/>
      <c r="AC421" s="14"/>
      <c r="AD421" s="14"/>
      <c r="AE421" s="14"/>
      <c r="AT421" s="256" t="s">
        <v>262</v>
      </c>
      <c r="AU421" s="256" t="s">
        <v>78</v>
      </c>
      <c r="AV421" s="14" t="s">
        <v>78</v>
      </c>
      <c r="AW421" s="14" t="s">
        <v>31</v>
      </c>
      <c r="AX421" s="14" t="s">
        <v>69</v>
      </c>
      <c r="AY421" s="256" t="s">
        <v>252</v>
      </c>
    </row>
    <row r="422" s="14" customFormat="1">
      <c r="A422" s="14"/>
      <c r="B422" s="246"/>
      <c r="C422" s="247"/>
      <c r="D422" s="237" t="s">
        <v>262</v>
      </c>
      <c r="E422" s="248" t="s">
        <v>19</v>
      </c>
      <c r="F422" s="249" t="s">
        <v>9507</v>
      </c>
      <c r="G422" s="247"/>
      <c r="H422" s="250">
        <v>10.026</v>
      </c>
      <c r="I422" s="251"/>
      <c r="J422" s="247"/>
      <c r="K422" s="247"/>
      <c r="L422" s="252"/>
      <c r="M422" s="253"/>
      <c r="N422" s="254"/>
      <c r="O422" s="254"/>
      <c r="P422" s="254"/>
      <c r="Q422" s="254"/>
      <c r="R422" s="254"/>
      <c r="S422" s="254"/>
      <c r="T422" s="255"/>
      <c r="U422" s="14"/>
      <c r="V422" s="14"/>
      <c r="W422" s="14"/>
      <c r="X422" s="14"/>
      <c r="Y422" s="14"/>
      <c r="Z422" s="14"/>
      <c r="AA422" s="14"/>
      <c r="AB422" s="14"/>
      <c r="AC422" s="14"/>
      <c r="AD422" s="14"/>
      <c r="AE422" s="14"/>
      <c r="AT422" s="256" t="s">
        <v>262</v>
      </c>
      <c r="AU422" s="256" t="s">
        <v>78</v>
      </c>
      <c r="AV422" s="14" t="s">
        <v>78</v>
      </c>
      <c r="AW422" s="14" t="s">
        <v>31</v>
      </c>
      <c r="AX422" s="14" t="s">
        <v>69</v>
      </c>
      <c r="AY422" s="256" t="s">
        <v>252</v>
      </c>
    </row>
    <row r="423" s="16" customFormat="1">
      <c r="A423" s="16"/>
      <c r="B423" s="268"/>
      <c r="C423" s="269"/>
      <c r="D423" s="237" t="s">
        <v>262</v>
      </c>
      <c r="E423" s="270" t="s">
        <v>19</v>
      </c>
      <c r="F423" s="271" t="s">
        <v>333</v>
      </c>
      <c r="G423" s="269"/>
      <c r="H423" s="272">
        <v>50.448399999999999</v>
      </c>
      <c r="I423" s="273"/>
      <c r="J423" s="269"/>
      <c r="K423" s="269"/>
      <c r="L423" s="274"/>
      <c r="M423" s="275"/>
      <c r="N423" s="276"/>
      <c r="O423" s="276"/>
      <c r="P423" s="276"/>
      <c r="Q423" s="276"/>
      <c r="R423" s="276"/>
      <c r="S423" s="276"/>
      <c r="T423" s="277"/>
      <c r="U423" s="16"/>
      <c r="V423" s="16"/>
      <c r="W423" s="16"/>
      <c r="X423" s="16"/>
      <c r="Y423" s="16"/>
      <c r="Z423" s="16"/>
      <c r="AA423" s="16"/>
      <c r="AB423" s="16"/>
      <c r="AC423" s="16"/>
      <c r="AD423" s="16"/>
      <c r="AE423" s="16"/>
      <c r="AT423" s="278" t="s">
        <v>262</v>
      </c>
      <c r="AU423" s="278" t="s">
        <v>78</v>
      </c>
      <c r="AV423" s="16" t="s">
        <v>85</v>
      </c>
      <c r="AW423" s="16" t="s">
        <v>31</v>
      </c>
      <c r="AX423" s="16" t="s">
        <v>69</v>
      </c>
      <c r="AY423" s="278" t="s">
        <v>252</v>
      </c>
    </row>
    <row r="424" s="15" customFormat="1">
      <c r="A424" s="15"/>
      <c r="B424" s="257"/>
      <c r="C424" s="258"/>
      <c r="D424" s="237" t="s">
        <v>262</v>
      </c>
      <c r="E424" s="259" t="s">
        <v>19</v>
      </c>
      <c r="F424" s="260" t="s">
        <v>265</v>
      </c>
      <c r="G424" s="258"/>
      <c r="H424" s="261">
        <v>50.448399999999999</v>
      </c>
      <c r="I424" s="262"/>
      <c r="J424" s="258"/>
      <c r="K424" s="258"/>
      <c r="L424" s="263"/>
      <c r="M424" s="264"/>
      <c r="N424" s="265"/>
      <c r="O424" s="265"/>
      <c r="P424" s="265"/>
      <c r="Q424" s="265"/>
      <c r="R424" s="265"/>
      <c r="S424" s="265"/>
      <c r="T424" s="266"/>
      <c r="U424" s="15"/>
      <c r="V424" s="15"/>
      <c r="W424" s="15"/>
      <c r="X424" s="15"/>
      <c r="Y424" s="15"/>
      <c r="Z424" s="15"/>
      <c r="AA424" s="15"/>
      <c r="AB424" s="15"/>
      <c r="AC424" s="15"/>
      <c r="AD424" s="15"/>
      <c r="AE424" s="15"/>
      <c r="AT424" s="267" t="s">
        <v>262</v>
      </c>
      <c r="AU424" s="267" t="s">
        <v>78</v>
      </c>
      <c r="AV424" s="15" t="s">
        <v>258</v>
      </c>
      <c r="AW424" s="15" t="s">
        <v>31</v>
      </c>
      <c r="AX424" s="15" t="s">
        <v>76</v>
      </c>
      <c r="AY424" s="267" t="s">
        <v>252</v>
      </c>
    </row>
    <row r="425" s="2" customFormat="1" ht="24.15" customHeight="1">
      <c r="A425" s="40"/>
      <c r="B425" s="41"/>
      <c r="C425" s="217" t="s">
        <v>1038</v>
      </c>
      <c r="D425" s="217" t="s">
        <v>254</v>
      </c>
      <c r="E425" s="218" t="s">
        <v>4597</v>
      </c>
      <c r="F425" s="219" t="s">
        <v>4598</v>
      </c>
      <c r="G425" s="220" t="s">
        <v>187</v>
      </c>
      <c r="H425" s="221">
        <v>50.448399999999999</v>
      </c>
      <c r="I425" s="222"/>
      <c r="J425" s="223">
        <f>ROUND(I425*H425,2)</f>
        <v>0</v>
      </c>
      <c r="K425" s="219" t="s">
        <v>257</v>
      </c>
      <c r="L425" s="46"/>
      <c r="M425" s="224" t="s">
        <v>19</v>
      </c>
      <c r="N425" s="225" t="s">
        <v>40</v>
      </c>
      <c r="O425" s="86"/>
      <c r="P425" s="226">
        <f>O425*H425</f>
        <v>0</v>
      </c>
      <c r="Q425" s="226">
        <v>0</v>
      </c>
      <c r="R425" s="226">
        <f>Q425*H425</f>
        <v>0</v>
      </c>
      <c r="S425" s="226">
        <v>0.014</v>
      </c>
      <c r="T425" s="227">
        <f>S425*H425</f>
        <v>0.70627760000000006</v>
      </c>
      <c r="U425" s="40"/>
      <c r="V425" s="40"/>
      <c r="W425" s="40"/>
      <c r="X425" s="40"/>
      <c r="Y425" s="40"/>
      <c r="Z425" s="40"/>
      <c r="AA425" s="40"/>
      <c r="AB425" s="40"/>
      <c r="AC425" s="40"/>
      <c r="AD425" s="40"/>
      <c r="AE425" s="40"/>
      <c r="AR425" s="228" t="s">
        <v>258</v>
      </c>
      <c r="AT425" s="228" t="s">
        <v>254</v>
      </c>
      <c r="AU425" s="228" t="s">
        <v>78</v>
      </c>
      <c r="AY425" s="19" t="s">
        <v>252</v>
      </c>
      <c r="BE425" s="229">
        <f>IF(N425="základní",J425,0)</f>
        <v>0</v>
      </c>
      <c r="BF425" s="229">
        <f>IF(N425="snížená",J425,0)</f>
        <v>0</v>
      </c>
      <c r="BG425" s="229">
        <f>IF(N425="zákl. přenesená",J425,0)</f>
        <v>0</v>
      </c>
      <c r="BH425" s="229">
        <f>IF(N425="sníž. přenesená",J425,0)</f>
        <v>0</v>
      </c>
      <c r="BI425" s="229">
        <f>IF(N425="nulová",J425,0)</f>
        <v>0</v>
      </c>
      <c r="BJ425" s="19" t="s">
        <v>76</v>
      </c>
      <c r="BK425" s="229">
        <f>ROUND(I425*H425,2)</f>
        <v>0</v>
      </c>
      <c r="BL425" s="19" t="s">
        <v>258</v>
      </c>
      <c r="BM425" s="228" t="s">
        <v>4599</v>
      </c>
    </row>
    <row r="426" s="2" customFormat="1">
      <c r="A426" s="40"/>
      <c r="B426" s="41"/>
      <c r="C426" s="42"/>
      <c r="D426" s="230" t="s">
        <v>260</v>
      </c>
      <c r="E426" s="42"/>
      <c r="F426" s="231" t="s">
        <v>4600</v>
      </c>
      <c r="G426" s="42"/>
      <c r="H426" s="42"/>
      <c r="I426" s="232"/>
      <c r="J426" s="42"/>
      <c r="K426" s="42"/>
      <c r="L426" s="46"/>
      <c r="M426" s="233"/>
      <c r="N426" s="234"/>
      <c r="O426" s="86"/>
      <c r="P426" s="86"/>
      <c r="Q426" s="86"/>
      <c r="R426" s="86"/>
      <c r="S426" s="86"/>
      <c r="T426" s="87"/>
      <c r="U426" s="40"/>
      <c r="V426" s="40"/>
      <c r="W426" s="40"/>
      <c r="X426" s="40"/>
      <c r="Y426" s="40"/>
      <c r="Z426" s="40"/>
      <c r="AA426" s="40"/>
      <c r="AB426" s="40"/>
      <c r="AC426" s="40"/>
      <c r="AD426" s="40"/>
      <c r="AE426" s="40"/>
      <c r="AT426" s="19" t="s">
        <v>260</v>
      </c>
      <c r="AU426" s="19" t="s">
        <v>78</v>
      </c>
    </row>
    <row r="427" s="2" customFormat="1" ht="24.15" customHeight="1">
      <c r="A427" s="40"/>
      <c r="B427" s="41"/>
      <c r="C427" s="217" t="s">
        <v>1043</v>
      </c>
      <c r="D427" s="217" t="s">
        <v>254</v>
      </c>
      <c r="E427" s="218" t="s">
        <v>3654</v>
      </c>
      <c r="F427" s="219" t="s">
        <v>3655</v>
      </c>
      <c r="G427" s="220" t="s">
        <v>187</v>
      </c>
      <c r="H427" s="221">
        <v>50.448399999999999</v>
      </c>
      <c r="I427" s="222"/>
      <c r="J427" s="223">
        <f>ROUND(I427*H427,2)</f>
        <v>0</v>
      </c>
      <c r="K427" s="219" t="s">
        <v>257</v>
      </c>
      <c r="L427" s="46"/>
      <c r="M427" s="224" t="s">
        <v>19</v>
      </c>
      <c r="N427" s="225" t="s">
        <v>40</v>
      </c>
      <c r="O427" s="86"/>
      <c r="P427" s="226">
        <f>O427*H427</f>
        <v>0</v>
      </c>
      <c r="Q427" s="226">
        <v>0</v>
      </c>
      <c r="R427" s="226">
        <f>Q427*H427</f>
        <v>0</v>
      </c>
      <c r="S427" s="226">
        <v>0</v>
      </c>
      <c r="T427" s="227">
        <f>S427*H427</f>
        <v>0</v>
      </c>
      <c r="U427" s="40"/>
      <c r="V427" s="40"/>
      <c r="W427" s="40"/>
      <c r="X427" s="40"/>
      <c r="Y427" s="40"/>
      <c r="Z427" s="40"/>
      <c r="AA427" s="40"/>
      <c r="AB427" s="40"/>
      <c r="AC427" s="40"/>
      <c r="AD427" s="40"/>
      <c r="AE427" s="40"/>
      <c r="AR427" s="228" t="s">
        <v>258</v>
      </c>
      <c r="AT427" s="228" t="s">
        <v>254</v>
      </c>
      <c r="AU427" s="228" t="s">
        <v>78</v>
      </c>
      <c r="AY427" s="19" t="s">
        <v>252</v>
      </c>
      <c r="BE427" s="229">
        <f>IF(N427="základní",J427,0)</f>
        <v>0</v>
      </c>
      <c r="BF427" s="229">
        <f>IF(N427="snížená",J427,0)</f>
        <v>0</v>
      </c>
      <c r="BG427" s="229">
        <f>IF(N427="zákl. přenesená",J427,0)</f>
        <v>0</v>
      </c>
      <c r="BH427" s="229">
        <f>IF(N427="sníž. přenesená",J427,0)</f>
        <v>0</v>
      </c>
      <c r="BI427" s="229">
        <f>IF(N427="nulová",J427,0)</f>
        <v>0</v>
      </c>
      <c r="BJ427" s="19" t="s">
        <v>76</v>
      </c>
      <c r="BK427" s="229">
        <f>ROUND(I427*H427,2)</f>
        <v>0</v>
      </c>
      <c r="BL427" s="19" t="s">
        <v>258</v>
      </c>
      <c r="BM427" s="228" t="s">
        <v>4601</v>
      </c>
    </row>
    <row r="428" s="2" customFormat="1">
      <c r="A428" s="40"/>
      <c r="B428" s="41"/>
      <c r="C428" s="42"/>
      <c r="D428" s="230" t="s">
        <v>260</v>
      </c>
      <c r="E428" s="42"/>
      <c r="F428" s="231" t="s">
        <v>3657</v>
      </c>
      <c r="G428" s="42"/>
      <c r="H428" s="42"/>
      <c r="I428" s="232"/>
      <c r="J428" s="42"/>
      <c r="K428" s="42"/>
      <c r="L428" s="46"/>
      <c r="M428" s="233"/>
      <c r="N428" s="234"/>
      <c r="O428" s="86"/>
      <c r="P428" s="86"/>
      <c r="Q428" s="86"/>
      <c r="R428" s="86"/>
      <c r="S428" s="86"/>
      <c r="T428" s="87"/>
      <c r="U428" s="40"/>
      <c r="V428" s="40"/>
      <c r="W428" s="40"/>
      <c r="X428" s="40"/>
      <c r="Y428" s="40"/>
      <c r="Z428" s="40"/>
      <c r="AA428" s="40"/>
      <c r="AB428" s="40"/>
      <c r="AC428" s="40"/>
      <c r="AD428" s="40"/>
      <c r="AE428" s="40"/>
      <c r="AT428" s="19" t="s">
        <v>260</v>
      </c>
      <c r="AU428" s="19" t="s">
        <v>78</v>
      </c>
    </row>
    <row r="429" s="2" customFormat="1" ht="24.15" customHeight="1">
      <c r="A429" s="40"/>
      <c r="B429" s="41"/>
      <c r="C429" s="217" t="s">
        <v>1048</v>
      </c>
      <c r="D429" s="217" t="s">
        <v>254</v>
      </c>
      <c r="E429" s="218" t="s">
        <v>4602</v>
      </c>
      <c r="F429" s="219" t="s">
        <v>4603</v>
      </c>
      <c r="G429" s="220" t="s">
        <v>183</v>
      </c>
      <c r="H429" s="221">
        <v>87.840000000000003</v>
      </c>
      <c r="I429" s="222"/>
      <c r="J429" s="223">
        <f>ROUND(I429*H429,2)</f>
        <v>0</v>
      </c>
      <c r="K429" s="219" t="s">
        <v>19</v>
      </c>
      <c r="L429" s="46"/>
      <c r="M429" s="224" t="s">
        <v>19</v>
      </c>
      <c r="N429" s="225" t="s">
        <v>40</v>
      </c>
      <c r="O429" s="86"/>
      <c r="P429" s="226">
        <f>O429*H429</f>
        <v>0</v>
      </c>
      <c r="Q429" s="226">
        <v>0</v>
      </c>
      <c r="R429" s="226">
        <f>Q429*H429</f>
        <v>0</v>
      </c>
      <c r="S429" s="226">
        <v>0</v>
      </c>
      <c r="T429" s="227">
        <f>S429*H429</f>
        <v>0</v>
      </c>
      <c r="U429" s="40"/>
      <c r="V429" s="40"/>
      <c r="W429" s="40"/>
      <c r="X429" s="40"/>
      <c r="Y429" s="40"/>
      <c r="Z429" s="40"/>
      <c r="AA429" s="40"/>
      <c r="AB429" s="40"/>
      <c r="AC429" s="40"/>
      <c r="AD429" s="40"/>
      <c r="AE429" s="40"/>
      <c r="AR429" s="228" t="s">
        <v>258</v>
      </c>
      <c r="AT429" s="228" t="s">
        <v>254</v>
      </c>
      <c r="AU429" s="228" t="s">
        <v>78</v>
      </c>
      <c r="AY429" s="19" t="s">
        <v>252</v>
      </c>
      <c r="BE429" s="229">
        <f>IF(N429="základní",J429,0)</f>
        <v>0</v>
      </c>
      <c r="BF429" s="229">
        <f>IF(N429="snížená",J429,0)</f>
        <v>0</v>
      </c>
      <c r="BG429" s="229">
        <f>IF(N429="zákl. přenesená",J429,0)</f>
        <v>0</v>
      </c>
      <c r="BH429" s="229">
        <f>IF(N429="sníž. přenesená",J429,0)</f>
        <v>0</v>
      </c>
      <c r="BI429" s="229">
        <f>IF(N429="nulová",J429,0)</f>
        <v>0</v>
      </c>
      <c r="BJ429" s="19" t="s">
        <v>76</v>
      </c>
      <c r="BK429" s="229">
        <f>ROUND(I429*H429,2)</f>
        <v>0</v>
      </c>
      <c r="BL429" s="19" t="s">
        <v>258</v>
      </c>
      <c r="BM429" s="228" t="s">
        <v>4604</v>
      </c>
    </row>
    <row r="430" s="13" customFormat="1">
      <c r="A430" s="13"/>
      <c r="B430" s="235"/>
      <c r="C430" s="236"/>
      <c r="D430" s="237" t="s">
        <v>262</v>
      </c>
      <c r="E430" s="238" t="s">
        <v>19</v>
      </c>
      <c r="F430" s="239" t="s">
        <v>9313</v>
      </c>
      <c r="G430" s="236"/>
      <c r="H430" s="238" t="s">
        <v>19</v>
      </c>
      <c r="I430" s="240"/>
      <c r="J430" s="236"/>
      <c r="K430" s="236"/>
      <c r="L430" s="241"/>
      <c r="M430" s="242"/>
      <c r="N430" s="243"/>
      <c r="O430" s="243"/>
      <c r="P430" s="243"/>
      <c r="Q430" s="243"/>
      <c r="R430" s="243"/>
      <c r="S430" s="243"/>
      <c r="T430" s="244"/>
      <c r="U430" s="13"/>
      <c r="V430" s="13"/>
      <c r="W430" s="13"/>
      <c r="X430" s="13"/>
      <c r="Y430" s="13"/>
      <c r="Z430" s="13"/>
      <c r="AA430" s="13"/>
      <c r="AB430" s="13"/>
      <c r="AC430" s="13"/>
      <c r="AD430" s="13"/>
      <c r="AE430" s="13"/>
      <c r="AT430" s="245" t="s">
        <v>262</v>
      </c>
      <c r="AU430" s="245" t="s">
        <v>78</v>
      </c>
      <c r="AV430" s="13" t="s">
        <v>76</v>
      </c>
      <c r="AW430" s="13" t="s">
        <v>31</v>
      </c>
      <c r="AX430" s="13" t="s">
        <v>69</v>
      </c>
      <c r="AY430" s="245" t="s">
        <v>252</v>
      </c>
    </row>
    <row r="431" s="13" customFormat="1">
      <c r="A431" s="13"/>
      <c r="B431" s="235"/>
      <c r="C431" s="236"/>
      <c r="D431" s="237" t="s">
        <v>262</v>
      </c>
      <c r="E431" s="238" t="s">
        <v>19</v>
      </c>
      <c r="F431" s="239" t="s">
        <v>9508</v>
      </c>
      <c r="G431" s="236"/>
      <c r="H431" s="238" t="s">
        <v>19</v>
      </c>
      <c r="I431" s="240"/>
      <c r="J431" s="236"/>
      <c r="K431" s="236"/>
      <c r="L431" s="241"/>
      <c r="M431" s="242"/>
      <c r="N431" s="243"/>
      <c r="O431" s="243"/>
      <c r="P431" s="243"/>
      <c r="Q431" s="243"/>
      <c r="R431" s="243"/>
      <c r="S431" s="243"/>
      <c r="T431" s="244"/>
      <c r="U431" s="13"/>
      <c r="V431" s="13"/>
      <c r="W431" s="13"/>
      <c r="X431" s="13"/>
      <c r="Y431" s="13"/>
      <c r="Z431" s="13"/>
      <c r="AA431" s="13"/>
      <c r="AB431" s="13"/>
      <c r="AC431" s="13"/>
      <c r="AD431" s="13"/>
      <c r="AE431" s="13"/>
      <c r="AT431" s="245" t="s">
        <v>262</v>
      </c>
      <c r="AU431" s="245" t="s">
        <v>78</v>
      </c>
      <c r="AV431" s="13" t="s">
        <v>76</v>
      </c>
      <c r="AW431" s="13" t="s">
        <v>31</v>
      </c>
      <c r="AX431" s="13" t="s">
        <v>69</v>
      </c>
      <c r="AY431" s="245" t="s">
        <v>252</v>
      </c>
    </row>
    <row r="432" s="14" customFormat="1">
      <c r="A432" s="14"/>
      <c r="B432" s="246"/>
      <c r="C432" s="247"/>
      <c r="D432" s="237" t="s">
        <v>262</v>
      </c>
      <c r="E432" s="248" t="s">
        <v>19</v>
      </c>
      <c r="F432" s="249" t="s">
        <v>9509</v>
      </c>
      <c r="G432" s="247"/>
      <c r="H432" s="250">
        <v>12.18</v>
      </c>
      <c r="I432" s="251"/>
      <c r="J432" s="247"/>
      <c r="K432" s="247"/>
      <c r="L432" s="252"/>
      <c r="M432" s="253"/>
      <c r="N432" s="254"/>
      <c r="O432" s="254"/>
      <c r="P432" s="254"/>
      <c r="Q432" s="254"/>
      <c r="R432" s="254"/>
      <c r="S432" s="254"/>
      <c r="T432" s="255"/>
      <c r="U432" s="14"/>
      <c r="V432" s="14"/>
      <c r="W432" s="14"/>
      <c r="X432" s="14"/>
      <c r="Y432" s="14"/>
      <c r="Z432" s="14"/>
      <c r="AA432" s="14"/>
      <c r="AB432" s="14"/>
      <c r="AC432" s="14"/>
      <c r="AD432" s="14"/>
      <c r="AE432" s="14"/>
      <c r="AT432" s="256" t="s">
        <v>262</v>
      </c>
      <c r="AU432" s="256" t="s">
        <v>78</v>
      </c>
      <c r="AV432" s="14" t="s">
        <v>78</v>
      </c>
      <c r="AW432" s="14" t="s">
        <v>31</v>
      </c>
      <c r="AX432" s="14" t="s">
        <v>69</v>
      </c>
      <c r="AY432" s="256" t="s">
        <v>252</v>
      </c>
    </row>
    <row r="433" s="14" customFormat="1">
      <c r="A433" s="14"/>
      <c r="B433" s="246"/>
      <c r="C433" s="247"/>
      <c r="D433" s="237" t="s">
        <v>262</v>
      </c>
      <c r="E433" s="248" t="s">
        <v>19</v>
      </c>
      <c r="F433" s="249" t="s">
        <v>9510</v>
      </c>
      <c r="G433" s="247"/>
      <c r="H433" s="250">
        <v>9.6999999999999993</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262</v>
      </c>
      <c r="AU433" s="256" t="s">
        <v>78</v>
      </c>
      <c r="AV433" s="14" t="s">
        <v>78</v>
      </c>
      <c r="AW433" s="14" t="s">
        <v>31</v>
      </c>
      <c r="AX433" s="14" t="s">
        <v>69</v>
      </c>
      <c r="AY433" s="256" t="s">
        <v>252</v>
      </c>
    </row>
    <row r="434" s="14" customFormat="1">
      <c r="A434" s="14"/>
      <c r="B434" s="246"/>
      <c r="C434" s="247"/>
      <c r="D434" s="237" t="s">
        <v>262</v>
      </c>
      <c r="E434" s="248" t="s">
        <v>19</v>
      </c>
      <c r="F434" s="249" t="s">
        <v>9511</v>
      </c>
      <c r="G434" s="247"/>
      <c r="H434" s="250">
        <v>6.7199999999999998</v>
      </c>
      <c r="I434" s="251"/>
      <c r="J434" s="247"/>
      <c r="K434" s="247"/>
      <c r="L434" s="252"/>
      <c r="M434" s="253"/>
      <c r="N434" s="254"/>
      <c r="O434" s="254"/>
      <c r="P434" s="254"/>
      <c r="Q434" s="254"/>
      <c r="R434" s="254"/>
      <c r="S434" s="254"/>
      <c r="T434" s="255"/>
      <c r="U434" s="14"/>
      <c r="V434" s="14"/>
      <c r="W434" s="14"/>
      <c r="X434" s="14"/>
      <c r="Y434" s="14"/>
      <c r="Z434" s="14"/>
      <c r="AA434" s="14"/>
      <c r="AB434" s="14"/>
      <c r="AC434" s="14"/>
      <c r="AD434" s="14"/>
      <c r="AE434" s="14"/>
      <c r="AT434" s="256" t="s">
        <v>262</v>
      </c>
      <c r="AU434" s="256" t="s">
        <v>78</v>
      </c>
      <c r="AV434" s="14" t="s">
        <v>78</v>
      </c>
      <c r="AW434" s="14" t="s">
        <v>31</v>
      </c>
      <c r="AX434" s="14" t="s">
        <v>69</v>
      </c>
      <c r="AY434" s="256" t="s">
        <v>252</v>
      </c>
    </row>
    <row r="435" s="14" customFormat="1">
      <c r="A435" s="14"/>
      <c r="B435" s="246"/>
      <c r="C435" s="247"/>
      <c r="D435" s="237" t="s">
        <v>262</v>
      </c>
      <c r="E435" s="248" t="s">
        <v>19</v>
      </c>
      <c r="F435" s="249" t="s">
        <v>9512</v>
      </c>
      <c r="G435" s="247"/>
      <c r="H435" s="250">
        <v>32.829999999999998</v>
      </c>
      <c r="I435" s="251"/>
      <c r="J435" s="247"/>
      <c r="K435" s="247"/>
      <c r="L435" s="252"/>
      <c r="M435" s="253"/>
      <c r="N435" s="254"/>
      <c r="O435" s="254"/>
      <c r="P435" s="254"/>
      <c r="Q435" s="254"/>
      <c r="R435" s="254"/>
      <c r="S435" s="254"/>
      <c r="T435" s="255"/>
      <c r="U435" s="14"/>
      <c r="V435" s="14"/>
      <c r="W435" s="14"/>
      <c r="X435" s="14"/>
      <c r="Y435" s="14"/>
      <c r="Z435" s="14"/>
      <c r="AA435" s="14"/>
      <c r="AB435" s="14"/>
      <c r="AC435" s="14"/>
      <c r="AD435" s="14"/>
      <c r="AE435" s="14"/>
      <c r="AT435" s="256" t="s">
        <v>262</v>
      </c>
      <c r="AU435" s="256" t="s">
        <v>78</v>
      </c>
      <c r="AV435" s="14" t="s">
        <v>78</v>
      </c>
      <c r="AW435" s="14" t="s">
        <v>31</v>
      </c>
      <c r="AX435" s="14" t="s">
        <v>69</v>
      </c>
      <c r="AY435" s="256" t="s">
        <v>252</v>
      </c>
    </row>
    <row r="436" s="14" customFormat="1">
      <c r="A436" s="14"/>
      <c r="B436" s="246"/>
      <c r="C436" s="247"/>
      <c r="D436" s="237" t="s">
        <v>262</v>
      </c>
      <c r="E436" s="248" t="s">
        <v>19</v>
      </c>
      <c r="F436" s="249" t="s">
        <v>9513</v>
      </c>
      <c r="G436" s="247"/>
      <c r="H436" s="250">
        <v>9.6999999999999993</v>
      </c>
      <c r="I436" s="251"/>
      <c r="J436" s="247"/>
      <c r="K436" s="247"/>
      <c r="L436" s="252"/>
      <c r="M436" s="253"/>
      <c r="N436" s="254"/>
      <c r="O436" s="254"/>
      <c r="P436" s="254"/>
      <c r="Q436" s="254"/>
      <c r="R436" s="254"/>
      <c r="S436" s="254"/>
      <c r="T436" s="255"/>
      <c r="U436" s="14"/>
      <c r="V436" s="14"/>
      <c r="W436" s="14"/>
      <c r="X436" s="14"/>
      <c r="Y436" s="14"/>
      <c r="Z436" s="14"/>
      <c r="AA436" s="14"/>
      <c r="AB436" s="14"/>
      <c r="AC436" s="14"/>
      <c r="AD436" s="14"/>
      <c r="AE436" s="14"/>
      <c r="AT436" s="256" t="s">
        <v>262</v>
      </c>
      <c r="AU436" s="256" t="s">
        <v>78</v>
      </c>
      <c r="AV436" s="14" t="s">
        <v>78</v>
      </c>
      <c r="AW436" s="14" t="s">
        <v>31</v>
      </c>
      <c r="AX436" s="14" t="s">
        <v>69</v>
      </c>
      <c r="AY436" s="256" t="s">
        <v>252</v>
      </c>
    </row>
    <row r="437" s="14" customFormat="1">
      <c r="A437" s="14"/>
      <c r="B437" s="246"/>
      <c r="C437" s="247"/>
      <c r="D437" s="237" t="s">
        <v>262</v>
      </c>
      <c r="E437" s="248" t="s">
        <v>19</v>
      </c>
      <c r="F437" s="249" t="s">
        <v>9514</v>
      </c>
      <c r="G437" s="247"/>
      <c r="H437" s="250">
        <v>16.710000000000001</v>
      </c>
      <c r="I437" s="251"/>
      <c r="J437" s="247"/>
      <c r="K437" s="247"/>
      <c r="L437" s="252"/>
      <c r="M437" s="253"/>
      <c r="N437" s="254"/>
      <c r="O437" s="254"/>
      <c r="P437" s="254"/>
      <c r="Q437" s="254"/>
      <c r="R437" s="254"/>
      <c r="S437" s="254"/>
      <c r="T437" s="255"/>
      <c r="U437" s="14"/>
      <c r="V437" s="14"/>
      <c r="W437" s="14"/>
      <c r="X437" s="14"/>
      <c r="Y437" s="14"/>
      <c r="Z437" s="14"/>
      <c r="AA437" s="14"/>
      <c r="AB437" s="14"/>
      <c r="AC437" s="14"/>
      <c r="AD437" s="14"/>
      <c r="AE437" s="14"/>
      <c r="AT437" s="256" t="s">
        <v>262</v>
      </c>
      <c r="AU437" s="256" t="s">
        <v>78</v>
      </c>
      <c r="AV437" s="14" t="s">
        <v>78</v>
      </c>
      <c r="AW437" s="14" t="s">
        <v>31</v>
      </c>
      <c r="AX437" s="14" t="s">
        <v>69</v>
      </c>
      <c r="AY437" s="256" t="s">
        <v>252</v>
      </c>
    </row>
    <row r="438" s="16" customFormat="1">
      <c r="A438" s="16"/>
      <c r="B438" s="268"/>
      <c r="C438" s="269"/>
      <c r="D438" s="237" t="s">
        <v>262</v>
      </c>
      <c r="E438" s="270" t="s">
        <v>19</v>
      </c>
      <c r="F438" s="271" t="s">
        <v>333</v>
      </c>
      <c r="G438" s="269"/>
      <c r="H438" s="272">
        <v>87.840000000000003</v>
      </c>
      <c r="I438" s="273"/>
      <c r="J438" s="269"/>
      <c r="K438" s="269"/>
      <c r="L438" s="274"/>
      <c r="M438" s="275"/>
      <c r="N438" s="276"/>
      <c r="O438" s="276"/>
      <c r="P438" s="276"/>
      <c r="Q438" s="276"/>
      <c r="R438" s="276"/>
      <c r="S438" s="276"/>
      <c r="T438" s="277"/>
      <c r="U438" s="16"/>
      <c r="V438" s="16"/>
      <c r="W438" s="16"/>
      <c r="X438" s="16"/>
      <c r="Y438" s="16"/>
      <c r="Z438" s="16"/>
      <c r="AA438" s="16"/>
      <c r="AB438" s="16"/>
      <c r="AC438" s="16"/>
      <c r="AD438" s="16"/>
      <c r="AE438" s="16"/>
      <c r="AT438" s="278" t="s">
        <v>262</v>
      </c>
      <c r="AU438" s="278" t="s">
        <v>78</v>
      </c>
      <c r="AV438" s="16" t="s">
        <v>85</v>
      </c>
      <c r="AW438" s="16" t="s">
        <v>31</v>
      </c>
      <c r="AX438" s="16" t="s">
        <v>69</v>
      </c>
      <c r="AY438" s="278" t="s">
        <v>252</v>
      </c>
    </row>
    <row r="439" s="15" customFormat="1">
      <c r="A439" s="15"/>
      <c r="B439" s="257"/>
      <c r="C439" s="258"/>
      <c r="D439" s="237" t="s">
        <v>262</v>
      </c>
      <c r="E439" s="259" t="s">
        <v>19</v>
      </c>
      <c r="F439" s="260" t="s">
        <v>265</v>
      </c>
      <c r="G439" s="258"/>
      <c r="H439" s="261">
        <v>87.840000000000003</v>
      </c>
      <c r="I439" s="262"/>
      <c r="J439" s="258"/>
      <c r="K439" s="258"/>
      <c r="L439" s="263"/>
      <c r="M439" s="264"/>
      <c r="N439" s="265"/>
      <c r="O439" s="265"/>
      <c r="P439" s="265"/>
      <c r="Q439" s="265"/>
      <c r="R439" s="265"/>
      <c r="S439" s="265"/>
      <c r="T439" s="266"/>
      <c r="U439" s="15"/>
      <c r="V439" s="15"/>
      <c r="W439" s="15"/>
      <c r="X439" s="15"/>
      <c r="Y439" s="15"/>
      <c r="Z439" s="15"/>
      <c r="AA439" s="15"/>
      <c r="AB439" s="15"/>
      <c r="AC439" s="15"/>
      <c r="AD439" s="15"/>
      <c r="AE439" s="15"/>
      <c r="AT439" s="267" t="s">
        <v>262</v>
      </c>
      <c r="AU439" s="267" t="s">
        <v>78</v>
      </c>
      <c r="AV439" s="15" t="s">
        <v>258</v>
      </c>
      <c r="AW439" s="15" t="s">
        <v>31</v>
      </c>
      <c r="AX439" s="15" t="s">
        <v>76</v>
      </c>
      <c r="AY439" s="267" t="s">
        <v>252</v>
      </c>
    </row>
    <row r="440" s="2" customFormat="1" ht="24.15" customHeight="1">
      <c r="A440" s="40"/>
      <c r="B440" s="41"/>
      <c r="C440" s="217" t="s">
        <v>1054</v>
      </c>
      <c r="D440" s="217" t="s">
        <v>254</v>
      </c>
      <c r="E440" s="218" t="s">
        <v>9515</v>
      </c>
      <c r="F440" s="219" t="s">
        <v>4614</v>
      </c>
      <c r="G440" s="220" t="s">
        <v>183</v>
      </c>
      <c r="H440" s="221">
        <v>105.2</v>
      </c>
      <c r="I440" s="222"/>
      <c r="J440" s="223">
        <f>ROUND(I440*H440,2)</f>
        <v>0</v>
      </c>
      <c r="K440" s="219" t="s">
        <v>19</v>
      </c>
      <c r="L440" s="46"/>
      <c r="M440" s="224" t="s">
        <v>19</v>
      </c>
      <c r="N440" s="225" t="s">
        <v>40</v>
      </c>
      <c r="O440" s="86"/>
      <c r="P440" s="226">
        <f>O440*H440</f>
        <v>0</v>
      </c>
      <c r="Q440" s="226">
        <v>0</v>
      </c>
      <c r="R440" s="226">
        <f>Q440*H440</f>
        <v>0</v>
      </c>
      <c r="S440" s="226">
        <v>0</v>
      </c>
      <c r="T440" s="227">
        <f>S440*H440</f>
        <v>0</v>
      </c>
      <c r="U440" s="40"/>
      <c r="V440" s="40"/>
      <c r="W440" s="40"/>
      <c r="X440" s="40"/>
      <c r="Y440" s="40"/>
      <c r="Z440" s="40"/>
      <c r="AA440" s="40"/>
      <c r="AB440" s="40"/>
      <c r="AC440" s="40"/>
      <c r="AD440" s="40"/>
      <c r="AE440" s="40"/>
      <c r="AR440" s="228" t="s">
        <v>258</v>
      </c>
      <c r="AT440" s="228" t="s">
        <v>254</v>
      </c>
      <c r="AU440" s="228" t="s">
        <v>78</v>
      </c>
      <c r="AY440" s="19" t="s">
        <v>252</v>
      </c>
      <c r="BE440" s="229">
        <f>IF(N440="základní",J440,0)</f>
        <v>0</v>
      </c>
      <c r="BF440" s="229">
        <f>IF(N440="snížená",J440,0)</f>
        <v>0</v>
      </c>
      <c r="BG440" s="229">
        <f>IF(N440="zákl. přenesená",J440,0)</f>
        <v>0</v>
      </c>
      <c r="BH440" s="229">
        <f>IF(N440="sníž. přenesená",J440,0)</f>
        <v>0</v>
      </c>
      <c r="BI440" s="229">
        <f>IF(N440="nulová",J440,0)</f>
        <v>0</v>
      </c>
      <c r="BJ440" s="19" t="s">
        <v>76</v>
      </c>
      <c r="BK440" s="229">
        <f>ROUND(I440*H440,2)</f>
        <v>0</v>
      </c>
      <c r="BL440" s="19" t="s">
        <v>258</v>
      </c>
      <c r="BM440" s="228" t="s">
        <v>4615</v>
      </c>
    </row>
    <row r="441" s="13" customFormat="1">
      <c r="A441" s="13"/>
      <c r="B441" s="235"/>
      <c r="C441" s="236"/>
      <c r="D441" s="237" t="s">
        <v>262</v>
      </c>
      <c r="E441" s="238" t="s">
        <v>19</v>
      </c>
      <c r="F441" s="239" t="s">
        <v>8580</v>
      </c>
      <c r="G441" s="236"/>
      <c r="H441" s="238" t="s">
        <v>19</v>
      </c>
      <c r="I441" s="240"/>
      <c r="J441" s="236"/>
      <c r="K441" s="236"/>
      <c r="L441" s="241"/>
      <c r="M441" s="242"/>
      <c r="N441" s="243"/>
      <c r="O441" s="243"/>
      <c r="P441" s="243"/>
      <c r="Q441" s="243"/>
      <c r="R441" s="243"/>
      <c r="S441" s="243"/>
      <c r="T441" s="244"/>
      <c r="U441" s="13"/>
      <c r="V441" s="13"/>
      <c r="W441" s="13"/>
      <c r="X441" s="13"/>
      <c r="Y441" s="13"/>
      <c r="Z441" s="13"/>
      <c r="AA441" s="13"/>
      <c r="AB441" s="13"/>
      <c r="AC441" s="13"/>
      <c r="AD441" s="13"/>
      <c r="AE441" s="13"/>
      <c r="AT441" s="245" t="s">
        <v>262</v>
      </c>
      <c r="AU441" s="245" t="s">
        <v>78</v>
      </c>
      <c r="AV441" s="13" t="s">
        <v>76</v>
      </c>
      <c r="AW441" s="13" t="s">
        <v>31</v>
      </c>
      <c r="AX441" s="13" t="s">
        <v>69</v>
      </c>
      <c r="AY441" s="245" t="s">
        <v>252</v>
      </c>
    </row>
    <row r="442" s="14" customFormat="1">
      <c r="A442" s="14"/>
      <c r="B442" s="246"/>
      <c r="C442" s="247"/>
      <c r="D442" s="237" t="s">
        <v>262</v>
      </c>
      <c r="E442" s="248" t="s">
        <v>19</v>
      </c>
      <c r="F442" s="249" t="s">
        <v>9516</v>
      </c>
      <c r="G442" s="247"/>
      <c r="H442" s="250">
        <v>9.1999999999999993</v>
      </c>
      <c r="I442" s="251"/>
      <c r="J442" s="247"/>
      <c r="K442" s="247"/>
      <c r="L442" s="252"/>
      <c r="M442" s="253"/>
      <c r="N442" s="254"/>
      <c r="O442" s="254"/>
      <c r="P442" s="254"/>
      <c r="Q442" s="254"/>
      <c r="R442" s="254"/>
      <c r="S442" s="254"/>
      <c r="T442" s="255"/>
      <c r="U442" s="14"/>
      <c r="V442" s="14"/>
      <c r="W442" s="14"/>
      <c r="X442" s="14"/>
      <c r="Y442" s="14"/>
      <c r="Z442" s="14"/>
      <c r="AA442" s="14"/>
      <c r="AB442" s="14"/>
      <c r="AC442" s="14"/>
      <c r="AD442" s="14"/>
      <c r="AE442" s="14"/>
      <c r="AT442" s="256" t="s">
        <v>262</v>
      </c>
      <c r="AU442" s="256" t="s">
        <v>78</v>
      </c>
      <c r="AV442" s="14" t="s">
        <v>78</v>
      </c>
      <c r="AW442" s="14" t="s">
        <v>31</v>
      </c>
      <c r="AX442" s="14" t="s">
        <v>69</v>
      </c>
      <c r="AY442" s="256" t="s">
        <v>252</v>
      </c>
    </row>
    <row r="443" s="16" customFormat="1">
      <c r="A443" s="16"/>
      <c r="B443" s="268"/>
      <c r="C443" s="269"/>
      <c r="D443" s="237" t="s">
        <v>262</v>
      </c>
      <c r="E443" s="270" t="s">
        <v>19</v>
      </c>
      <c r="F443" s="271" t="s">
        <v>333</v>
      </c>
      <c r="G443" s="269"/>
      <c r="H443" s="272">
        <v>9.1999999999999993</v>
      </c>
      <c r="I443" s="273"/>
      <c r="J443" s="269"/>
      <c r="K443" s="269"/>
      <c r="L443" s="274"/>
      <c r="M443" s="275"/>
      <c r="N443" s="276"/>
      <c r="O443" s="276"/>
      <c r="P443" s="276"/>
      <c r="Q443" s="276"/>
      <c r="R443" s="276"/>
      <c r="S443" s="276"/>
      <c r="T443" s="277"/>
      <c r="U443" s="16"/>
      <c r="V443" s="16"/>
      <c r="W443" s="16"/>
      <c r="X443" s="16"/>
      <c r="Y443" s="16"/>
      <c r="Z443" s="16"/>
      <c r="AA443" s="16"/>
      <c r="AB443" s="16"/>
      <c r="AC443" s="16"/>
      <c r="AD443" s="16"/>
      <c r="AE443" s="16"/>
      <c r="AT443" s="278" t="s">
        <v>262</v>
      </c>
      <c r="AU443" s="278" t="s">
        <v>78</v>
      </c>
      <c r="AV443" s="16" t="s">
        <v>85</v>
      </c>
      <c r="AW443" s="16" t="s">
        <v>31</v>
      </c>
      <c r="AX443" s="16" t="s">
        <v>69</v>
      </c>
      <c r="AY443" s="278" t="s">
        <v>252</v>
      </c>
    </row>
    <row r="444" s="13" customFormat="1">
      <c r="A444" s="13"/>
      <c r="B444" s="235"/>
      <c r="C444" s="236"/>
      <c r="D444" s="237" t="s">
        <v>262</v>
      </c>
      <c r="E444" s="238" t="s">
        <v>19</v>
      </c>
      <c r="F444" s="239" t="s">
        <v>7579</v>
      </c>
      <c r="G444" s="236"/>
      <c r="H444" s="238" t="s">
        <v>19</v>
      </c>
      <c r="I444" s="240"/>
      <c r="J444" s="236"/>
      <c r="K444" s="236"/>
      <c r="L444" s="241"/>
      <c r="M444" s="242"/>
      <c r="N444" s="243"/>
      <c r="O444" s="243"/>
      <c r="P444" s="243"/>
      <c r="Q444" s="243"/>
      <c r="R444" s="243"/>
      <c r="S444" s="243"/>
      <c r="T444" s="244"/>
      <c r="U444" s="13"/>
      <c r="V444" s="13"/>
      <c r="W444" s="13"/>
      <c r="X444" s="13"/>
      <c r="Y444" s="13"/>
      <c r="Z444" s="13"/>
      <c r="AA444" s="13"/>
      <c r="AB444" s="13"/>
      <c r="AC444" s="13"/>
      <c r="AD444" s="13"/>
      <c r="AE444" s="13"/>
      <c r="AT444" s="245" t="s">
        <v>262</v>
      </c>
      <c r="AU444" s="245" t="s">
        <v>78</v>
      </c>
      <c r="AV444" s="13" t="s">
        <v>76</v>
      </c>
      <c r="AW444" s="13" t="s">
        <v>31</v>
      </c>
      <c r="AX444" s="13" t="s">
        <v>69</v>
      </c>
      <c r="AY444" s="245" t="s">
        <v>252</v>
      </c>
    </row>
    <row r="445" s="13" customFormat="1">
      <c r="A445" s="13"/>
      <c r="B445" s="235"/>
      <c r="C445" s="236"/>
      <c r="D445" s="237" t="s">
        <v>262</v>
      </c>
      <c r="E445" s="238" t="s">
        <v>19</v>
      </c>
      <c r="F445" s="239" t="s">
        <v>4359</v>
      </c>
      <c r="G445" s="236"/>
      <c r="H445" s="238" t="s">
        <v>19</v>
      </c>
      <c r="I445" s="240"/>
      <c r="J445" s="236"/>
      <c r="K445" s="236"/>
      <c r="L445" s="241"/>
      <c r="M445" s="242"/>
      <c r="N445" s="243"/>
      <c r="O445" s="243"/>
      <c r="P445" s="243"/>
      <c r="Q445" s="243"/>
      <c r="R445" s="243"/>
      <c r="S445" s="243"/>
      <c r="T445" s="244"/>
      <c r="U445" s="13"/>
      <c r="V445" s="13"/>
      <c r="W445" s="13"/>
      <c r="X445" s="13"/>
      <c r="Y445" s="13"/>
      <c r="Z445" s="13"/>
      <c r="AA445" s="13"/>
      <c r="AB445" s="13"/>
      <c r="AC445" s="13"/>
      <c r="AD445" s="13"/>
      <c r="AE445" s="13"/>
      <c r="AT445" s="245" t="s">
        <v>262</v>
      </c>
      <c r="AU445" s="245" t="s">
        <v>78</v>
      </c>
      <c r="AV445" s="13" t="s">
        <v>76</v>
      </c>
      <c r="AW445" s="13" t="s">
        <v>31</v>
      </c>
      <c r="AX445" s="13" t="s">
        <v>69</v>
      </c>
      <c r="AY445" s="245" t="s">
        <v>252</v>
      </c>
    </row>
    <row r="446" s="14" customFormat="1">
      <c r="A446" s="14"/>
      <c r="B446" s="246"/>
      <c r="C446" s="247"/>
      <c r="D446" s="237" t="s">
        <v>262</v>
      </c>
      <c r="E446" s="248" t="s">
        <v>19</v>
      </c>
      <c r="F446" s="249" t="s">
        <v>9468</v>
      </c>
      <c r="G446" s="247"/>
      <c r="H446" s="250">
        <v>69</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262</v>
      </c>
      <c r="AU446" s="256" t="s">
        <v>78</v>
      </c>
      <c r="AV446" s="14" t="s">
        <v>78</v>
      </c>
      <c r="AW446" s="14" t="s">
        <v>31</v>
      </c>
      <c r="AX446" s="14" t="s">
        <v>69</v>
      </c>
      <c r="AY446" s="256" t="s">
        <v>252</v>
      </c>
    </row>
    <row r="447" s="14" customFormat="1">
      <c r="A447" s="14"/>
      <c r="B447" s="246"/>
      <c r="C447" s="247"/>
      <c r="D447" s="237" t="s">
        <v>262</v>
      </c>
      <c r="E447" s="248" t="s">
        <v>19</v>
      </c>
      <c r="F447" s="249" t="s">
        <v>9469</v>
      </c>
      <c r="G447" s="247"/>
      <c r="H447" s="250">
        <v>22.800000000000001</v>
      </c>
      <c r="I447" s="251"/>
      <c r="J447" s="247"/>
      <c r="K447" s="247"/>
      <c r="L447" s="252"/>
      <c r="M447" s="253"/>
      <c r="N447" s="254"/>
      <c r="O447" s="254"/>
      <c r="P447" s="254"/>
      <c r="Q447" s="254"/>
      <c r="R447" s="254"/>
      <c r="S447" s="254"/>
      <c r="T447" s="255"/>
      <c r="U447" s="14"/>
      <c r="V447" s="14"/>
      <c r="W447" s="14"/>
      <c r="X447" s="14"/>
      <c r="Y447" s="14"/>
      <c r="Z447" s="14"/>
      <c r="AA447" s="14"/>
      <c r="AB447" s="14"/>
      <c r="AC447" s="14"/>
      <c r="AD447" s="14"/>
      <c r="AE447" s="14"/>
      <c r="AT447" s="256" t="s">
        <v>262</v>
      </c>
      <c r="AU447" s="256" t="s">
        <v>78</v>
      </c>
      <c r="AV447" s="14" t="s">
        <v>78</v>
      </c>
      <c r="AW447" s="14" t="s">
        <v>31</v>
      </c>
      <c r="AX447" s="14" t="s">
        <v>69</v>
      </c>
      <c r="AY447" s="256" t="s">
        <v>252</v>
      </c>
    </row>
    <row r="448" s="14" customFormat="1">
      <c r="A448" s="14"/>
      <c r="B448" s="246"/>
      <c r="C448" s="247"/>
      <c r="D448" s="237" t="s">
        <v>262</v>
      </c>
      <c r="E448" s="248" t="s">
        <v>19</v>
      </c>
      <c r="F448" s="249" t="s">
        <v>9470</v>
      </c>
      <c r="G448" s="247"/>
      <c r="H448" s="250">
        <v>1.2</v>
      </c>
      <c r="I448" s="251"/>
      <c r="J448" s="247"/>
      <c r="K448" s="247"/>
      <c r="L448" s="252"/>
      <c r="M448" s="253"/>
      <c r="N448" s="254"/>
      <c r="O448" s="254"/>
      <c r="P448" s="254"/>
      <c r="Q448" s="254"/>
      <c r="R448" s="254"/>
      <c r="S448" s="254"/>
      <c r="T448" s="255"/>
      <c r="U448" s="14"/>
      <c r="V448" s="14"/>
      <c r="W448" s="14"/>
      <c r="X448" s="14"/>
      <c r="Y448" s="14"/>
      <c r="Z448" s="14"/>
      <c r="AA448" s="14"/>
      <c r="AB448" s="14"/>
      <c r="AC448" s="14"/>
      <c r="AD448" s="14"/>
      <c r="AE448" s="14"/>
      <c r="AT448" s="256" t="s">
        <v>262</v>
      </c>
      <c r="AU448" s="256" t="s">
        <v>78</v>
      </c>
      <c r="AV448" s="14" t="s">
        <v>78</v>
      </c>
      <c r="AW448" s="14" t="s">
        <v>31</v>
      </c>
      <c r="AX448" s="14" t="s">
        <v>69</v>
      </c>
      <c r="AY448" s="256" t="s">
        <v>252</v>
      </c>
    </row>
    <row r="449" s="14" customFormat="1">
      <c r="A449" s="14"/>
      <c r="B449" s="246"/>
      <c r="C449" s="247"/>
      <c r="D449" s="237" t="s">
        <v>262</v>
      </c>
      <c r="E449" s="248" t="s">
        <v>19</v>
      </c>
      <c r="F449" s="249" t="s">
        <v>9471</v>
      </c>
      <c r="G449" s="247"/>
      <c r="H449" s="250">
        <v>3</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262</v>
      </c>
      <c r="AU449" s="256" t="s">
        <v>78</v>
      </c>
      <c r="AV449" s="14" t="s">
        <v>78</v>
      </c>
      <c r="AW449" s="14" t="s">
        <v>31</v>
      </c>
      <c r="AX449" s="14" t="s">
        <v>69</v>
      </c>
      <c r="AY449" s="256" t="s">
        <v>252</v>
      </c>
    </row>
    <row r="450" s="16" customFormat="1">
      <c r="A450" s="16"/>
      <c r="B450" s="268"/>
      <c r="C450" s="269"/>
      <c r="D450" s="237" t="s">
        <v>262</v>
      </c>
      <c r="E450" s="270" t="s">
        <v>19</v>
      </c>
      <c r="F450" s="271" t="s">
        <v>333</v>
      </c>
      <c r="G450" s="269"/>
      <c r="H450" s="272">
        <v>96</v>
      </c>
      <c r="I450" s="273"/>
      <c r="J450" s="269"/>
      <c r="K450" s="269"/>
      <c r="L450" s="274"/>
      <c r="M450" s="275"/>
      <c r="N450" s="276"/>
      <c r="O450" s="276"/>
      <c r="P450" s="276"/>
      <c r="Q450" s="276"/>
      <c r="R450" s="276"/>
      <c r="S450" s="276"/>
      <c r="T450" s="277"/>
      <c r="U450" s="16"/>
      <c r="V450" s="16"/>
      <c r="W450" s="16"/>
      <c r="X450" s="16"/>
      <c r="Y450" s="16"/>
      <c r="Z450" s="16"/>
      <c r="AA450" s="16"/>
      <c r="AB450" s="16"/>
      <c r="AC450" s="16"/>
      <c r="AD450" s="16"/>
      <c r="AE450" s="16"/>
      <c r="AT450" s="278" t="s">
        <v>262</v>
      </c>
      <c r="AU450" s="278" t="s">
        <v>78</v>
      </c>
      <c r="AV450" s="16" t="s">
        <v>85</v>
      </c>
      <c r="AW450" s="16" t="s">
        <v>31</v>
      </c>
      <c r="AX450" s="16" t="s">
        <v>69</v>
      </c>
      <c r="AY450" s="278" t="s">
        <v>252</v>
      </c>
    </row>
    <row r="451" s="15" customFormat="1">
      <c r="A451" s="15"/>
      <c r="B451" s="257"/>
      <c r="C451" s="258"/>
      <c r="D451" s="237" t="s">
        <v>262</v>
      </c>
      <c r="E451" s="259" t="s">
        <v>19</v>
      </c>
      <c r="F451" s="260" t="s">
        <v>265</v>
      </c>
      <c r="G451" s="258"/>
      <c r="H451" s="261">
        <v>105.2</v>
      </c>
      <c r="I451" s="262"/>
      <c r="J451" s="258"/>
      <c r="K451" s="258"/>
      <c r="L451" s="263"/>
      <c r="M451" s="264"/>
      <c r="N451" s="265"/>
      <c r="O451" s="265"/>
      <c r="P451" s="265"/>
      <c r="Q451" s="265"/>
      <c r="R451" s="265"/>
      <c r="S451" s="265"/>
      <c r="T451" s="266"/>
      <c r="U451" s="15"/>
      <c r="V451" s="15"/>
      <c r="W451" s="15"/>
      <c r="X451" s="15"/>
      <c r="Y451" s="15"/>
      <c r="Z451" s="15"/>
      <c r="AA451" s="15"/>
      <c r="AB451" s="15"/>
      <c r="AC451" s="15"/>
      <c r="AD451" s="15"/>
      <c r="AE451" s="15"/>
      <c r="AT451" s="267" t="s">
        <v>262</v>
      </c>
      <c r="AU451" s="267" t="s">
        <v>78</v>
      </c>
      <c r="AV451" s="15" t="s">
        <v>258</v>
      </c>
      <c r="AW451" s="15" t="s">
        <v>31</v>
      </c>
      <c r="AX451" s="15" t="s">
        <v>76</v>
      </c>
      <c r="AY451" s="267" t="s">
        <v>252</v>
      </c>
    </row>
    <row r="452" s="2" customFormat="1" ht="37.8" customHeight="1">
      <c r="A452" s="40"/>
      <c r="B452" s="41"/>
      <c r="C452" s="217" t="s">
        <v>1060</v>
      </c>
      <c r="D452" s="217" t="s">
        <v>254</v>
      </c>
      <c r="E452" s="218" t="s">
        <v>4618</v>
      </c>
      <c r="F452" s="219" t="s">
        <v>4619</v>
      </c>
      <c r="G452" s="220" t="s">
        <v>187</v>
      </c>
      <c r="H452" s="221">
        <v>41.7836</v>
      </c>
      <c r="I452" s="222"/>
      <c r="J452" s="223">
        <f>ROUND(I452*H452,2)</f>
        <v>0</v>
      </c>
      <c r="K452" s="219" t="s">
        <v>257</v>
      </c>
      <c r="L452" s="46"/>
      <c r="M452" s="224" t="s">
        <v>19</v>
      </c>
      <c r="N452" s="225" t="s">
        <v>40</v>
      </c>
      <c r="O452" s="86"/>
      <c r="P452" s="226">
        <f>O452*H452</f>
        <v>0</v>
      </c>
      <c r="Q452" s="226">
        <v>0</v>
      </c>
      <c r="R452" s="226">
        <f>Q452*H452</f>
        <v>0</v>
      </c>
      <c r="S452" s="226">
        <v>0.050000000000000003</v>
      </c>
      <c r="T452" s="227">
        <f>S452*H452</f>
        <v>2.0891800000000003</v>
      </c>
      <c r="U452" s="40"/>
      <c r="V452" s="40"/>
      <c r="W452" s="40"/>
      <c r="X452" s="40"/>
      <c r="Y452" s="40"/>
      <c r="Z452" s="40"/>
      <c r="AA452" s="40"/>
      <c r="AB452" s="40"/>
      <c r="AC452" s="40"/>
      <c r="AD452" s="40"/>
      <c r="AE452" s="40"/>
      <c r="AR452" s="228" t="s">
        <v>258</v>
      </c>
      <c r="AT452" s="228" t="s">
        <v>254</v>
      </c>
      <c r="AU452" s="228" t="s">
        <v>78</v>
      </c>
      <c r="AY452" s="19" t="s">
        <v>252</v>
      </c>
      <c r="BE452" s="229">
        <f>IF(N452="základní",J452,0)</f>
        <v>0</v>
      </c>
      <c r="BF452" s="229">
        <f>IF(N452="snížená",J452,0)</f>
        <v>0</v>
      </c>
      <c r="BG452" s="229">
        <f>IF(N452="zákl. přenesená",J452,0)</f>
        <v>0</v>
      </c>
      <c r="BH452" s="229">
        <f>IF(N452="sníž. přenesená",J452,0)</f>
        <v>0</v>
      </c>
      <c r="BI452" s="229">
        <f>IF(N452="nulová",J452,0)</f>
        <v>0</v>
      </c>
      <c r="BJ452" s="19" t="s">
        <v>76</v>
      </c>
      <c r="BK452" s="229">
        <f>ROUND(I452*H452,2)</f>
        <v>0</v>
      </c>
      <c r="BL452" s="19" t="s">
        <v>258</v>
      </c>
      <c r="BM452" s="228" t="s">
        <v>4620</v>
      </c>
    </row>
    <row r="453" s="2" customFormat="1">
      <c r="A453" s="40"/>
      <c r="B453" s="41"/>
      <c r="C453" s="42"/>
      <c r="D453" s="230" t="s">
        <v>260</v>
      </c>
      <c r="E453" s="42"/>
      <c r="F453" s="231" t="s">
        <v>4621</v>
      </c>
      <c r="G453" s="42"/>
      <c r="H453" s="42"/>
      <c r="I453" s="232"/>
      <c r="J453" s="42"/>
      <c r="K453" s="42"/>
      <c r="L453" s="46"/>
      <c r="M453" s="233"/>
      <c r="N453" s="234"/>
      <c r="O453" s="86"/>
      <c r="P453" s="86"/>
      <c r="Q453" s="86"/>
      <c r="R453" s="86"/>
      <c r="S453" s="86"/>
      <c r="T453" s="87"/>
      <c r="U453" s="40"/>
      <c r="V453" s="40"/>
      <c r="W453" s="40"/>
      <c r="X453" s="40"/>
      <c r="Y453" s="40"/>
      <c r="Z453" s="40"/>
      <c r="AA453" s="40"/>
      <c r="AB453" s="40"/>
      <c r="AC453" s="40"/>
      <c r="AD453" s="40"/>
      <c r="AE453" s="40"/>
      <c r="AT453" s="19" t="s">
        <v>260</v>
      </c>
      <c r="AU453" s="19" t="s">
        <v>78</v>
      </c>
    </row>
    <row r="454" s="13" customFormat="1">
      <c r="A454" s="13"/>
      <c r="B454" s="235"/>
      <c r="C454" s="236"/>
      <c r="D454" s="237" t="s">
        <v>262</v>
      </c>
      <c r="E454" s="238" t="s">
        <v>19</v>
      </c>
      <c r="F454" s="239" t="s">
        <v>9313</v>
      </c>
      <c r="G454" s="236"/>
      <c r="H454" s="238" t="s">
        <v>19</v>
      </c>
      <c r="I454" s="240"/>
      <c r="J454" s="236"/>
      <c r="K454" s="236"/>
      <c r="L454" s="241"/>
      <c r="M454" s="242"/>
      <c r="N454" s="243"/>
      <c r="O454" s="243"/>
      <c r="P454" s="243"/>
      <c r="Q454" s="243"/>
      <c r="R454" s="243"/>
      <c r="S454" s="243"/>
      <c r="T454" s="244"/>
      <c r="U454" s="13"/>
      <c r="V454" s="13"/>
      <c r="W454" s="13"/>
      <c r="X454" s="13"/>
      <c r="Y454" s="13"/>
      <c r="Z454" s="13"/>
      <c r="AA454" s="13"/>
      <c r="AB454" s="13"/>
      <c r="AC454" s="13"/>
      <c r="AD454" s="13"/>
      <c r="AE454" s="13"/>
      <c r="AT454" s="245" t="s">
        <v>262</v>
      </c>
      <c r="AU454" s="245" t="s">
        <v>78</v>
      </c>
      <c r="AV454" s="13" t="s">
        <v>76</v>
      </c>
      <c r="AW454" s="13" t="s">
        <v>31</v>
      </c>
      <c r="AX454" s="13" t="s">
        <v>69</v>
      </c>
      <c r="AY454" s="245" t="s">
        <v>252</v>
      </c>
    </row>
    <row r="455" s="13" customFormat="1">
      <c r="A455" s="13"/>
      <c r="B455" s="235"/>
      <c r="C455" s="236"/>
      <c r="D455" s="237" t="s">
        <v>262</v>
      </c>
      <c r="E455" s="238" t="s">
        <v>19</v>
      </c>
      <c r="F455" s="239" t="s">
        <v>9508</v>
      </c>
      <c r="G455" s="236"/>
      <c r="H455" s="238" t="s">
        <v>19</v>
      </c>
      <c r="I455" s="240"/>
      <c r="J455" s="236"/>
      <c r="K455" s="236"/>
      <c r="L455" s="241"/>
      <c r="M455" s="242"/>
      <c r="N455" s="243"/>
      <c r="O455" s="243"/>
      <c r="P455" s="243"/>
      <c r="Q455" s="243"/>
      <c r="R455" s="243"/>
      <c r="S455" s="243"/>
      <c r="T455" s="244"/>
      <c r="U455" s="13"/>
      <c r="V455" s="13"/>
      <c r="W455" s="13"/>
      <c r="X455" s="13"/>
      <c r="Y455" s="13"/>
      <c r="Z455" s="13"/>
      <c r="AA455" s="13"/>
      <c r="AB455" s="13"/>
      <c r="AC455" s="13"/>
      <c r="AD455" s="13"/>
      <c r="AE455" s="13"/>
      <c r="AT455" s="245" t="s">
        <v>262</v>
      </c>
      <c r="AU455" s="245" t="s">
        <v>78</v>
      </c>
      <c r="AV455" s="13" t="s">
        <v>76</v>
      </c>
      <c r="AW455" s="13" t="s">
        <v>31</v>
      </c>
      <c r="AX455" s="13" t="s">
        <v>69</v>
      </c>
      <c r="AY455" s="245" t="s">
        <v>252</v>
      </c>
    </row>
    <row r="456" s="14" customFormat="1">
      <c r="A456" s="14"/>
      <c r="B456" s="246"/>
      <c r="C456" s="247"/>
      <c r="D456" s="237" t="s">
        <v>262</v>
      </c>
      <c r="E456" s="248" t="s">
        <v>19</v>
      </c>
      <c r="F456" s="249" t="s">
        <v>9517</v>
      </c>
      <c r="G456" s="247"/>
      <c r="H456" s="250">
        <v>6.3335999999999997</v>
      </c>
      <c r="I456" s="251"/>
      <c r="J456" s="247"/>
      <c r="K456" s="247"/>
      <c r="L456" s="252"/>
      <c r="M456" s="253"/>
      <c r="N456" s="254"/>
      <c r="O456" s="254"/>
      <c r="P456" s="254"/>
      <c r="Q456" s="254"/>
      <c r="R456" s="254"/>
      <c r="S456" s="254"/>
      <c r="T456" s="255"/>
      <c r="U456" s="14"/>
      <c r="V456" s="14"/>
      <c r="W456" s="14"/>
      <c r="X456" s="14"/>
      <c r="Y456" s="14"/>
      <c r="Z456" s="14"/>
      <c r="AA456" s="14"/>
      <c r="AB456" s="14"/>
      <c r="AC456" s="14"/>
      <c r="AD456" s="14"/>
      <c r="AE456" s="14"/>
      <c r="AT456" s="256" t="s">
        <v>262</v>
      </c>
      <c r="AU456" s="256" t="s">
        <v>78</v>
      </c>
      <c r="AV456" s="14" t="s">
        <v>78</v>
      </c>
      <c r="AW456" s="14" t="s">
        <v>31</v>
      </c>
      <c r="AX456" s="14" t="s">
        <v>69</v>
      </c>
      <c r="AY456" s="256" t="s">
        <v>252</v>
      </c>
    </row>
    <row r="457" s="14" customFormat="1">
      <c r="A457" s="14"/>
      <c r="B457" s="246"/>
      <c r="C457" s="247"/>
      <c r="D457" s="237" t="s">
        <v>262</v>
      </c>
      <c r="E457" s="248" t="s">
        <v>19</v>
      </c>
      <c r="F457" s="249" t="s">
        <v>9518</v>
      </c>
      <c r="G457" s="247"/>
      <c r="H457" s="250">
        <v>5.2380000000000004</v>
      </c>
      <c r="I457" s="251"/>
      <c r="J457" s="247"/>
      <c r="K457" s="247"/>
      <c r="L457" s="252"/>
      <c r="M457" s="253"/>
      <c r="N457" s="254"/>
      <c r="O457" s="254"/>
      <c r="P457" s="254"/>
      <c r="Q457" s="254"/>
      <c r="R457" s="254"/>
      <c r="S457" s="254"/>
      <c r="T457" s="255"/>
      <c r="U457" s="14"/>
      <c r="V457" s="14"/>
      <c r="W457" s="14"/>
      <c r="X457" s="14"/>
      <c r="Y457" s="14"/>
      <c r="Z457" s="14"/>
      <c r="AA457" s="14"/>
      <c r="AB457" s="14"/>
      <c r="AC457" s="14"/>
      <c r="AD457" s="14"/>
      <c r="AE457" s="14"/>
      <c r="AT457" s="256" t="s">
        <v>262</v>
      </c>
      <c r="AU457" s="256" t="s">
        <v>78</v>
      </c>
      <c r="AV457" s="14" t="s">
        <v>78</v>
      </c>
      <c r="AW457" s="14" t="s">
        <v>31</v>
      </c>
      <c r="AX457" s="14" t="s">
        <v>69</v>
      </c>
      <c r="AY457" s="256" t="s">
        <v>252</v>
      </c>
    </row>
    <row r="458" s="14" customFormat="1">
      <c r="A458" s="14"/>
      <c r="B458" s="246"/>
      <c r="C458" s="247"/>
      <c r="D458" s="237" t="s">
        <v>262</v>
      </c>
      <c r="E458" s="248" t="s">
        <v>19</v>
      </c>
      <c r="F458" s="249" t="s">
        <v>9519</v>
      </c>
      <c r="G458" s="247"/>
      <c r="H458" s="250">
        <v>3.3599999999999999</v>
      </c>
      <c r="I458" s="251"/>
      <c r="J458" s="247"/>
      <c r="K458" s="247"/>
      <c r="L458" s="252"/>
      <c r="M458" s="253"/>
      <c r="N458" s="254"/>
      <c r="O458" s="254"/>
      <c r="P458" s="254"/>
      <c r="Q458" s="254"/>
      <c r="R458" s="254"/>
      <c r="S458" s="254"/>
      <c r="T458" s="255"/>
      <c r="U458" s="14"/>
      <c r="V458" s="14"/>
      <c r="W458" s="14"/>
      <c r="X458" s="14"/>
      <c r="Y458" s="14"/>
      <c r="Z458" s="14"/>
      <c r="AA458" s="14"/>
      <c r="AB458" s="14"/>
      <c r="AC458" s="14"/>
      <c r="AD458" s="14"/>
      <c r="AE458" s="14"/>
      <c r="AT458" s="256" t="s">
        <v>262</v>
      </c>
      <c r="AU458" s="256" t="s">
        <v>78</v>
      </c>
      <c r="AV458" s="14" t="s">
        <v>78</v>
      </c>
      <c r="AW458" s="14" t="s">
        <v>31</v>
      </c>
      <c r="AX458" s="14" t="s">
        <v>69</v>
      </c>
      <c r="AY458" s="256" t="s">
        <v>252</v>
      </c>
    </row>
    <row r="459" s="14" customFormat="1">
      <c r="A459" s="14"/>
      <c r="B459" s="246"/>
      <c r="C459" s="247"/>
      <c r="D459" s="237" t="s">
        <v>262</v>
      </c>
      <c r="E459" s="248" t="s">
        <v>19</v>
      </c>
      <c r="F459" s="249" t="s">
        <v>9520</v>
      </c>
      <c r="G459" s="247"/>
      <c r="H459" s="250">
        <v>14.7735</v>
      </c>
      <c r="I459" s="251"/>
      <c r="J459" s="247"/>
      <c r="K459" s="247"/>
      <c r="L459" s="252"/>
      <c r="M459" s="253"/>
      <c r="N459" s="254"/>
      <c r="O459" s="254"/>
      <c r="P459" s="254"/>
      <c r="Q459" s="254"/>
      <c r="R459" s="254"/>
      <c r="S459" s="254"/>
      <c r="T459" s="255"/>
      <c r="U459" s="14"/>
      <c r="V459" s="14"/>
      <c r="W459" s="14"/>
      <c r="X459" s="14"/>
      <c r="Y459" s="14"/>
      <c r="Z459" s="14"/>
      <c r="AA459" s="14"/>
      <c r="AB459" s="14"/>
      <c r="AC459" s="14"/>
      <c r="AD459" s="14"/>
      <c r="AE459" s="14"/>
      <c r="AT459" s="256" t="s">
        <v>262</v>
      </c>
      <c r="AU459" s="256" t="s">
        <v>78</v>
      </c>
      <c r="AV459" s="14" t="s">
        <v>78</v>
      </c>
      <c r="AW459" s="14" t="s">
        <v>31</v>
      </c>
      <c r="AX459" s="14" t="s">
        <v>69</v>
      </c>
      <c r="AY459" s="256" t="s">
        <v>252</v>
      </c>
    </row>
    <row r="460" s="14" customFormat="1">
      <c r="A460" s="14"/>
      <c r="B460" s="246"/>
      <c r="C460" s="247"/>
      <c r="D460" s="237" t="s">
        <v>262</v>
      </c>
      <c r="E460" s="248" t="s">
        <v>19</v>
      </c>
      <c r="F460" s="249" t="s">
        <v>9521</v>
      </c>
      <c r="G460" s="247"/>
      <c r="H460" s="250">
        <v>4.5590000000000002</v>
      </c>
      <c r="I460" s="251"/>
      <c r="J460" s="247"/>
      <c r="K460" s="247"/>
      <c r="L460" s="252"/>
      <c r="M460" s="253"/>
      <c r="N460" s="254"/>
      <c r="O460" s="254"/>
      <c r="P460" s="254"/>
      <c r="Q460" s="254"/>
      <c r="R460" s="254"/>
      <c r="S460" s="254"/>
      <c r="T460" s="255"/>
      <c r="U460" s="14"/>
      <c r="V460" s="14"/>
      <c r="W460" s="14"/>
      <c r="X460" s="14"/>
      <c r="Y460" s="14"/>
      <c r="Z460" s="14"/>
      <c r="AA460" s="14"/>
      <c r="AB460" s="14"/>
      <c r="AC460" s="14"/>
      <c r="AD460" s="14"/>
      <c r="AE460" s="14"/>
      <c r="AT460" s="256" t="s">
        <v>262</v>
      </c>
      <c r="AU460" s="256" t="s">
        <v>78</v>
      </c>
      <c r="AV460" s="14" t="s">
        <v>78</v>
      </c>
      <c r="AW460" s="14" t="s">
        <v>31</v>
      </c>
      <c r="AX460" s="14" t="s">
        <v>69</v>
      </c>
      <c r="AY460" s="256" t="s">
        <v>252</v>
      </c>
    </row>
    <row r="461" s="14" customFormat="1">
      <c r="A461" s="14"/>
      <c r="B461" s="246"/>
      <c r="C461" s="247"/>
      <c r="D461" s="237" t="s">
        <v>262</v>
      </c>
      <c r="E461" s="248" t="s">
        <v>19</v>
      </c>
      <c r="F461" s="249" t="s">
        <v>9522</v>
      </c>
      <c r="G461" s="247"/>
      <c r="H461" s="250">
        <v>7.5194999999999999</v>
      </c>
      <c r="I461" s="251"/>
      <c r="J461" s="247"/>
      <c r="K461" s="247"/>
      <c r="L461" s="252"/>
      <c r="M461" s="253"/>
      <c r="N461" s="254"/>
      <c r="O461" s="254"/>
      <c r="P461" s="254"/>
      <c r="Q461" s="254"/>
      <c r="R461" s="254"/>
      <c r="S461" s="254"/>
      <c r="T461" s="255"/>
      <c r="U461" s="14"/>
      <c r="V461" s="14"/>
      <c r="W461" s="14"/>
      <c r="X461" s="14"/>
      <c r="Y461" s="14"/>
      <c r="Z461" s="14"/>
      <c r="AA461" s="14"/>
      <c r="AB461" s="14"/>
      <c r="AC461" s="14"/>
      <c r="AD461" s="14"/>
      <c r="AE461" s="14"/>
      <c r="AT461" s="256" t="s">
        <v>262</v>
      </c>
      <c r="AU461" s="256" t="s">
        <v>78</v>
      </c>
      <c r="AV461" s="14" t="s">
        <v>78</v>
      </c>
      <c r="AW461" s="14" t="s">
        <v>31</v>
      </c>
      <c r="AX461" s="14" t="s">
        <v>69</v>
      </c>
      <c r="AY461" s="256" t="s">
        <v>252</v>
      </c>
    </row>
    <row r="462" s="16" customFormat="1">
      <c r="A462" s="16"/>
      <c r="B462" s="268"/>
      <c r="C462" s="269"/>
      <c r="D462" s="237" t="s">
        <v>262</v>
      </c>
      <c r="E462" s="270" t="s">
        <v>19</v>
      </c>
      <c r="F462" s="271" t="s">
        <v>333</v>
      </c>
      <c r="G462" s="269"/>
      <c r="H462" s="272">
        <v>41.7836</v>
      </c>
      <c r="I462" s="273"/>
      <c r="J462" s="269"/>
      <c r="K462" s="269"/>
      <c r="L462" s="274"/>
      <c r="M462" s="275"/>
      <c r="N462" s="276"/>
      <c r="O462" s="276"/>
      <c r="P462" s="276"/>
      <c r="Q462" s="276"/>
      <c r="R462" s="276"/>
      <c r="S462" s="276"/>
      <c r="T462" s="277"/>
      <c r="U462" s="16"/>
      <c r="V462" s="16"/>
      <c r="W462" s="16"/>
      <c r="X462" s="16"/>
      <c r="Y462" s="16"/>
      <c r="Z462" s="16"/>
      <c r="AA462" s="16"/>
      <c r="AB462" s="16"/>
      <c r="AC462" s="16"/>
      <c r="AD462" s="16"/>
      <c r="AE462" s="16"/>
      <c r="AT462" s="278" t="s">
        <v>262</v>
      </c>
      <c r="AU462" s="278" t="s">
        <v>78</v>
      </c>
      <c r="AV462" s="16" t="s">
        <v>85</v>
      </c>
      <c r="AW462" s="16" t="s">
        <v>31</v>
      </c>
      <c r="AX462" s="16" t="s">
        <v>69</v>
      </c>
      <c r="AY462" s="278" t="s">
        <v>252</v>
      </c>
    </row>
    <row r="463" s="15" customFormat="1">
      <c r="A463" s="15"/>
      <c r="B463" s="257"/>
      <c r="C463" s="258"/>
      <c r="D463" s="237" t="s">
        <v>262</v>
      </c>
      <c r="E463" s="259" t="s">
        <v>19</v>
      </c>
      <c r="F463" s="260" t="s">
        <v>265</v>
      </c>
      <c r="G463" s="258"/>
      <c r="H463" s="261">
        <v>41.7836</v>
      </c>
      <c r="I463" s="262"/>
      <c r="J463" s="258"/>
      <c r="K463" s="258"/>
      <c r="L463" s="263"/>
      <c r="M463" s="264"/>
      <c r="N463" s="265"/>
      <c r="O463" s="265"/>
      <c r="P463" s="265"/>
      <c r="Q463" s="265"/>
      <c r="R463" s="265"/>
      <c r="S463" s="265"/>
      <c r="T463" s="266"/>
      <c r="U463" s="15"/>
      <c r="V463" s="15"/>
      <c r="W463" s="15"/>
      <c r="X463" s="15"/>
      <c r="Y463" s="15"/>
      <c r="Z463" s="15"/>
      <c r="AA463" s="15"/>
      <c r="AB463" s="15"/>
      <c r="AC463" s="15"/>
      <c r="AD463" s="15"/>
      <c r="AE463" s="15"/>
      <c r="AT463" s="267" t="s">
        <v>262</v>
      </c>
      <c r="AU463" s="267" t="s">
        <v>78</v>
      </c>
      <c r="AV463" s="15" t="s">
        <v>258</v>
      </c>
      <c r="AW463" s="15" t="s">
        <v>31</v>
      </c>
      <c r="AX463" s="15" t="s">
        <v>76</v>
      </c>
      <c r="AY463" s="267" t="s">
        <v>252</v>
      </c>
    </row>
    <row r="464" s="2" customFormat="1" ht="37.8" customHeight="1">
      <c r="A464" s="40"/>
      <c r="B464" s="41"/>
      <c r="C464" s="217" t="s">
        <v>1068</v>
      </c>
      <c r="D464" s="217" t="s">
        <v>254</v>
      </c>
      <c r="E464" s="218" t="s">
        <v>4632</v>
      </c>
      <c r="F464" s="219" t="s">
        <v>4633</v>
      </c>
      <c r="G464" s="220" t="s">
        <v>187</v>
      </c>
      <c r="H464" s="221">
        <v>521.26400000000001</v>
      </c>
      <c r="I464" s="222"/>
      <c r="J464" s="223">
        <f>ROUND(I464*H464,2)</f>
        <v>0</v>
      </c>
      <c r="K464" s="219" t="s">
        <v>257</v>
      </c>
      <c r="L464" s="46"/>
      <c r="M464" s="224" t="s">
        <v>19</v>
      </c>
      <c r="N464" s="225" t="s">
        <v>40</v>
      </c>
      <c r="O464" s="86"/>
      <c r="P464" s="226">
        <f>O464*H464</f>
        <v>0</v>
      </c>
      <c r="Q464" s="226">
        <v>0</v>
      </c>
      <c r="R464" s="226">
        <f>Q464*H464</f>
        <v>0</v>
      </c>
      <c r="S464" s="226">
        <v>0.01</v>
      </c>
      <c r="T464" s="227">
        <f>S464*H464</f>
        <v>5.2126400000000004</v>
      </c>
      <c r="U464" s="40"/>
      <c r="V464" s="40"/>
      <c r="W464" s="40"/>
      <c r="X464" s="40"/>
      <c r="Y464" s="40"/>
      <c r="Z464" s="40"/>
      <c r="AA464" s="40"/>
      <c r="AB464" s="40"/>
      <c r="AC464" s="40"/>
      <c r="AD464" s="40"/>
      <c r="AE464" s="40"/>
      <c r="AR464" s="228" t="s">
        <v>258</v>
      </c>
      <c r="AT464" s="228" t="s">
        <v>254</v>
      </c>
      <c r="AU464" s="228" t="s">
        <v>78</v>
      </c>
      <c r="AY464" s="19" t="s">
        <v>252</v>
      </c>
      <c r="BE464" s="229">
        <f>IF(N464="základní",J464,0)</f>
        <v>0</v>
      </c>
      <c r="BF464" s="229">
        <f>IF(N464="snížená",J464,0)</f>
        <v>0</v>
      </c>
      <c r="BG464" s="229">
        <f>IF(N464="zákl. přenesená",J464,0)</f>
        <v>0</v>
      </c>
      <c r="BH464" s="229">
        <f>IF(N464="sníž. přenesená",J464,0)</f>
        <v>0</v>
      </c>
      <c r="BI464" s="229">
        <f>IF(N464="nulová",J464,0)</f>
        <v>0</v>
      </c>
      <c r="BJ464" s="19" t="s">
        <v>76</v>
      </c>
      <c r="BK464" s="229">
        <f>ROUND(I464*H464,2)</f>
        <v>0</v>
      </c>
      <c r="BL464" s="19" t="s">
        <v>258</v>
      </c>
      <c r="BM464" s="228" t="s">
        <v>4634</v>
      </c>
    </row>
    <row r="465" s="2" customFormat="1">
      <c r="A465" s="40"/>
      <c r="B465" s="41"/>
      <c r="C465" s="42"/>
      <c r="D465" s="230" t="s">
        <v>260</v>
      </c>
      <c r="E465" s="42"/>
      <c r="F465" s="231" t="s">
        <v>4635</v>
      </c>
      <c r="G465" s="42"/>
      <c r="H465" s="42"/>
      <c r="I465" s="232"/>
      <c r="J465" s="42"/>
      <c r="K465" s="42"/>
      <c r="L465" s="46"/>
      <c r="M465" s="233"/>
      <c r="N465" s="234"/>
      <c r="O465" s="86"/>
      <c r="P465" s="86"/>
      <c r="Q465" s="86"/>
      <c r="R465" s="86"/>
      <c r="S465" s="86"/>
      <c r="T465" s="87"/>
      <c r="U465" s="40"/>
      <c r="V465" s="40"/>
      <c r="W465" s="40"/>
      <c r="X465" s="40"/>
      <c r="Y465" s="40"/>
      <c r="Z465" s="40"/>
      <c r="AA465" s="40"/>
      <c r="AB465" s="40"/>
      <c r="AC465" s="40"/>
      <c r="AD465" s="40"/>
      <c r="AE465" s="40"/>
      <c r="AT465" s="19" t="s">
        <v>260</v>
      </c>
      <c r="AU465" s="19" t="s">
        <v>78</v>
      </c>
    </row>
    <row r="466" s="13" customFormat="1">
      <c r="A466" s="13"/>
      <c r="B466" s="235"/>
      <c r="C466" s="236"/>
      <c r="D466" s="237" t="s">
        <v>262</v>
      </c>
      <c r="E466" s="238" t="s">
        <v>19</v>
      </c>
      <c r="F466" s="239" t="s">
        <v>9411</v>
      </c>
      <c r="G466" s="236"/>
      <c r="H466" s="238" t="s">
        <v>19</v>
      </c>
      <c r="I466" s="240"/>
      <c r="J466" s="236"/>
      <c r="K466" s="236"/>
      <c r="L466" s="241"/>
      <c r="M466" s="242"/>
      <c r="N466" s="243"/>
      <c r="O466" s="243"/>
      <c r="P466" s="243"/>
      <c r="Q466" s="243"/>
      <c r="R466" s="243"/>
      <c r="S466" s="243"/>
      <c r="T466" s="244"/>
      <c r="U466" s="13"/>
      <c r="V466" s="13"/>
      <c r="W466" s="13"/>
      <c r="X466" s="13"/>
      <c r="Y466" s="13"/>
      <c r="Z466" s="13"/>
      <c r="AA466" s="13"/>
      <c r="AB466" s="13"/>
      <c r="AC466" s="13"/>
      <c r="AD466" s="13"/>
      <c r="AE466" s="13"/>
      <c r="AT466" s="245" t="s">
        <v>262</v>
      </c>
      <c r="AU466" s="245" t="s">
        <v>78</v>
      </c>
      <c r="AV466" s="13" t="s">
        <v>76</v>
      </c>
      <c r="AW466" s="13" t="s">
        <v>31</v>
      </c>
      <c r="AX466" s="13" t="s">
        <v>69</v>
      </c>
      <c r="AY466" s="245" t="s">
        <v>252</v>
      </c>
    </row>
    <row r="467" s="13" customFormat="1">
      <c r="A467" s="13"/>
      <c r="B467" s="235"/>
      <c r="C467" s="236"/>
      <c r="D467" s="237" t="s">
        <v>262</v>
      </c>
      <c r="E467" s="238" t="s">
        <v>19</v>
      </c>
      <c r="F467" s="239" t="s">
        <v>9523</v>
      </c>
      <c r="G467" s="236"/>
      <c r="H467" s="238" t="s">
        <v>19</v>
      </c>
      <c r="I467" s="240"/>
      <c r="J467" s="236"/>
      <c r="K467" s="236"/>
      <c r="L467" s="241"/>
      <c r="M467" s="242"/>
      <c r="N467" s="243"/>
      <c r="O467" s="243"/>
      <c r="P467" s="243"/>
      <c r="Q467" s="243"/>
      <c r="R467" s="243"/>
      <c r="S467" s="243"/>
      <c r="T467" s="244"/>
      <c r="U467" s="13"/>
      <c r="V467" s="13"/>
      <c r="W467" s="13"/>
      <c r="X467" s="13"/>
      <c r="Y467" s="13"/>
      <c r="Z467" s="13"/>
      <c r="AA467" s="13"/>
      <c r="AB467" s="13"/>
      <c r="AC467" s="13"/>
      <c r="AD467" s="13"/>
      <c r="AE467" s="13"/>
      <c r="AT467" s="245" t="s">
        <v>262</v>
      </c>
      <c r="AU467" s="245" t="s">
        <v>78</v>
      </c>
      <c r="AV467" s="13" t="s">
        <v>76</v>
      </c>
      <c r="AW467" s="13" t="s">
        <v>31</v>
      </c>
      <c r="AX467" s="13" t="s">
        <v>69</v>
      </c>
      <c r="AY467" s="245" t="s">
        <v>252</v>
      </c>
    </row>
    <row r="468" s="14" customFormat="1">
      <c r="A468" s="14"/>
      <c r="B468" s="246"/>
      <c r="C468" s="247"/>
      <c r="D468" s="237" t="s">
        <v>262</v>
      </c>
      <c r="E468" s="248" t="s">
        <v>19</v>
      </c>
      <c r="F468" s="249" t="s">
        <v>9524</v>
      </c>
      <c r="G468" s="247"/>
      <c r="H468" s="250">
        <v>204.56999999999999</v>
      </c>
      <c r="I468" s="251"/>
      <c r="J468" s="247"/>
      <c r="K468" s="247"/>
      <c r="L468" s="252"/>
      <c r="M468" s="253"/>
      <c r="N468" s="254"/>
      <c r="O468" s="254"/>
      <c r="P468" s="254"/>
      <c r="Q468" s="254"/>
      <c r="R468" s="254"/>
      <c r="S468" s="254"/>
      <c r="T468" s="255"/>
      <c r="U468" s="14"/>
      <c r="V468" s="14"/>
      <c r="W468" s="14"/>
      <c r="X468" s="14"/>
      <c r="Y468" s="14"/>
      <c r="Z468" s="14"/>
      <c r="AA468" s="14"/>
      <c r="AB468" s="14"/>
      <c r="AC468" s="14"/>
      <c r="AD468" s="14"/>
      <c r="AE468" s="14"/>
      <c r="AT468" s="256" t="s">
        <v>262</v>
      </c>
      <c r="AU468" s="256" t="s">
        <v>78</v>
      </c>
      <c r="AV468" s="14" t="s">
        <v>78</v>
      </c>
      <c r="AW468" s="14" t="s">
        <v>31</v>
      </c>
      <c r="AX468" s="14" t="s">
        <v>69</v>
      </c>
      <c r="AY468" s="256" t="s">
        <v>252</v>
      </c>
    </row>
    <row r="469" s="14" customFormat="1">
      <c r="A469" s="14"/>
      <c r="B469" s="246"/>
      <c r="C469" s="247"/>
      <c r="D469" s="237" t="s">
        <v>262</v>
      </c>
      <c r="E469" s="248" t="s">
        <v>19</v>
      </c>
      <c r="F469" s="249" t="s">
        <v>9525</v>
      </c>
      <c r="G469" s="247"/>
      <c r="H469" s="250">
        <v>229.02600000000001</v>
      </c>
      <c r="I469" s="251"/>
      <c r="J469" s="247"/>
      <c r="K469" s="247"/>
      <c r="L469" s="252"/>
      <c r="M469" s="253"/>
      <c r="N469" s="254"/>
      <c r="O469" s="254"/>
      <c r="P469" s="254"/>
      <c r="Q469" s="254"/>
      <c r="R469" s="254"/>
      <c r="S469" s="254"/>
      <c r="T469" s="255"/>
      <c r="U469" s="14"/>
      <c r="V469" s="14"/>
      <c r="W469" s="14"/>
      <c r="X469" s="14"/>
      <c r="Y469" s="14"/>
      <c r="Z469" s="14"/>
      <c r="AA469" s="14"/>
      <c r="AB469" s="14"/>
      <c r="AC469" s="14"/>
      <c r="AD469" s="14"/>
      <c r="AE469" s="14"/>
      <c r="AT469" s="256" t="s">
        <v>262</v>
      </c>
      <c r="AU469" s="256" t="s">
        <v>78</v>
      </c>
      <c r="AV469" s="14" t="s">
        <v>78</v>
      </c>
      <c r="AW469" s="14" t="s">
        <v>31</v>
      </c>
      <c r="AX469" s="14" t="s">
        <v>69</v>
      </c>
      <c r="AY469" s="256" t="s">
        <v>252</v>
      </c>
    </row>
    <row r="470" s="14" customFormat="1">
      <c r="A470" s="14"/>
      <c r="B470" s="246"/>
      <c r="C470" s="247"/>
      <c r="D470" s="237" t="s">
        <v>262</v>
      </c>
      <c r="E470" s="248" t="s">
        <v>19</v>
      </c>
      <c r="F470" s="249" t="s">
        <v>9526</v>
      </c>
      <c r="G470" s="247"/>
      <c r="H470" s="250">
        <v>-11.66</v>
      </c>
      <c r="I470" s="251"/>
      <c r="J470" s="247"/>
      <c r="K470" s="247"/>
      <c r="L470" s="252"/>
      <c r="M470" s="253"/>
      <c r="N470" s="254"/>
      <c r="O470" s="254"/>
      <c r="P470" s="254"/>
      <c r="Q470" s="254"/>
      <c r="R470" s="254"/>
      <c r="S470" s="254"/>
      <c r="T470" s="255"/>
      <c r="U470" s="14"/>
      <c r="V470" s="14"/>
      <c r="W470" s="14"/>
      <c r="X470" s="14"/>
      <c r="Y470" s="14"/>
      <c r="Z470" s="14"/>
      <c r="AA470" s="14"/>
      <c r="AB470" s="14"/>
      <c r="AC470" s="14"/>
      <c r="AD470" s="14"/>
      <c r="AE470" s="14"/>
      <c r="AT470" s="256" t="s">
        <v>262</v>
      </c>
      <c r="AU470" s="256" t="s">
        <v>78</v>
      </c>
      <c r="AV470" s="14" t="s">
        <v>78</v>
      </c>
      <c r="AW470" s="14" t="s">
        <v>31</v>
      </c>
      <c r="AX470" s="14" t="s">
        <v>69</v>
      </c>
      <c r="AY470" s="256" t="s">
        <v>252</v>
      </c>
    </row>
    <row r="471" s="14" customFormat="1">
      <c r="A471" s="14"/>
      <c r="B471" s="246"/>
      <c r="C471" s="247"/>
      <c r="D471" s="237" t="s">
        <v>262</v>
      </c>
      <c r="E471" s="248" t="s">
        <v>19</v>
      </c>
      <c r="F471" s="249" t="s">
        <v>9527</v>
      </c>
      <c r="G471" s="247"/>
      <c r="H471" s="250">
        <v>49.664000000000001</v>
      </c>
      <c r="I471" s="251"/>
      <c r="J471" s="247"/>
      <c r="K471" s="247"/>
      <c r="L471" s="252"/>
      <c r="M471" s="253"/>
      <c r="N471" s="254"/>
      <c r="O471" s="254"/>
      <c r="P471" s="254"/>
      <c r="Q471" s="254"/>
      <c r="R471" s="254"/>
      <c r="S471" s="254"/>
      <c r="T471" s="255"/>
      <c r="U471" s="14"/>
      <c r="V471" s="14"/>
      <c r="W471" s="14"/>
      <c r="X471" s="14"/>
      <c r="Y471" s="14"/>
      <c r="Z471" s="14"/>
      <c r="AA471" s="14"/>
      <c r="AB471" s="14"/>
      <c r="AC471" s="14"/>
      <c r="AD471" s="14"/>
      <c r="AE471" s="14"/>
      <c r="AT471" s="256" t="s">
        <v>262</v>
      </c>
      <c r="AU471" s="256" t="s">
        <v>78</v>
      </c>
      <c r="AV471" s="14" t="s">
        <v>78</v>
      </c>
      <c r="AW471" s="14" t="s">
        <v>31</v>
      </c>
      <c r="AX471" s="14" t="s">
        <v>69</v>
      </c>
      <c r="AY471" s="256" t="s">
        <v>252</v>
      </c>
    </row>
    <row r="472" s="14" customFormat="1">
      <c r="A472" s="14"/>
      <c r="B472" s="246"/>
      <c r="C472" s="247"/>
      <c r="D472" s="237" t="s">
        <v>262</v>
      </c>
      <c r="E472" s="248" t="s">
        <v>19</v>
      </c>
      <c r="F472" s="249" t="s">
        <v>9528</v>
      </c>
      <c r="G472" s="247"/>
      <c r="H472" s="250">
        <v>49.664000000000001</v>
      </c>
      <c r="I472" s="251"/>
      <c r="J472" s="247"/>
      <c r="K472" s="247"/>
      <c r="L472" s="252"/>
      <c r="M472" s="253"/>
      <c r="N472" s="254"/>
      <c r="O472" s="254"/>
      <c r="P472" s="254"/>
      <c r="Q472" s="254"/>
      <c r="R472" s="254"/>
      <c r="S472" s="254"/>
      <c r="T472" s="255"/>
      <c r="U472" s="14"/>
      <c r="V472" s="14"/>
      <c r="W472" s="14"/>
      <c r="X472" s="14"/>
      <c r="Y472" s="14"/>
      <c r="Z472" s="14"/>
      <c r="AA472" s="14"/>
      <c r="AB472" s="14"/>
      <c r="AC472" s="14"/>
      <c r="AD472" s="14"/>
      <c r="AE472" s="14"/>
      <c r="AT472" s="256" t="s">
        <v>262</v>
      </c>
      <c r="AU472" s="256" t="s">
        <v>78</v>
      </c>
      <c r="AV472" s="14" t="s">
        <v>78</v>
      </c>
      <c r="AW472" s="14" t="s">
        <v>31</v>
      </c>
      <c r="AX472" s="14" t="s">
        <v>69</v>
      </c>
      <c r="AY472" s="256" t="s">
        <v>252</v>
      </c>
    </row>
    <row r="473" s="15" customFormat="1">
      <c r="A473" s="15"/>
      <c r="B473" s="257"/>
      <c r="C473" s="258"/>
      <c r="D473" s="237" t="s">
        <v>262</v>
      </c>
      <c r="E473" s="259" t="s">
        <v>4653</v>
      </c>
      <c r="F473" s="260" t="s">
        <v>265</v>
      </c>
      <c r="G473" s="258"/>
      <c r="H473" s="261">
        <v>521.26400000000001</v>
      </c>
      <c r="I473" s="262"/>
      <c r="J473" s="258"/>
      <c r="K473" s="258"/>
      <c r="L473" s="263"/>
      <c r="M473" s="264"/>
      <c r="N473" s="265"/>
      <c r="O473" s="265"/>
      <c r="P473" s="265"/>
      <c r="Q473" s="265"/>
      <c r="R473" s="265"/>
      <c r="S473" s="265"/>
      <c r="T473" s="266"/>
      <c r="U473" s="15"/>
      <c r="V473" s="15"/>
      <c r="W473" s="15"/>
      <c r="X473" s="15"/>
      <c r="Y473" s="15"/>
      <c r="Z473" s="15"/>
      <c r="AA473" s="15"/>
      <c r="AB473" s="15"/>
      <c r="AC473" s="15"/>
      <c r="AD473" s="15"/>
      <c r="AE473" s="15"/>
      <c r="AT473" s="267" t="s">
        <v>262</v>
      </c>
      <c r="AU473" s="267" t="s">
        <v>78</v>
      </c>
      <c r="AV473" s="15" t="s">
        <v>258</v>
      </c>
      <c r="AW473" s="15" t="s">
        <v>31</v>
      </c>
      <c r="AX473" s="15" t="s">
        <v>76</v>
      </c>
      <c r="AY473" s="267" t="s">
        <v>252</v>
      </c>
    </row>
    <row r="474" s="2" customFormat="1" ht="49.05" customHeight="1">
      <c r="A474" s="40"/>
      <c r="B474" s="41"/>
      <c r="C474" s="217" t="s">
        <v>1077</v>
      </c>
      <c r="D474" s="217" t="s">
        <v>254</v>
      </c>
      <c r="E474" s="218" t="s">
        <v>738</v>
      </c>
      <c r="F474" s="219" t="s">
        <v>739</v>
      </c>
      <c r="G474" s="220" t="s">
        <v>187</v>
      </c>
      <c r="H474" s="221">
        <v>12.48</v>
      </c>
      <c r="I474" s="222"/>
      <c r="J474" s="223">
        <f>ROUND(I474*H474,2)</f>
        <v>0</v>
      </c>
      <c r="K474" s="219" t="s">
        <v>257</v>
      </c>
      <c r="L474" s="46"/>
      <c r="M474" s="224" t="s">
        <v>19</v>
      </c>
      <c r="N474" s="225" t="s">
        <v>40</v>
      </c>
      <c r="O474" s="86"/>
      <c r="P474" s="226">
        <f>O474*H474</f>
        <v>0</v>
      </c>
      <c r="Q474" s="226">
        <v>0</v>
      </c>
      <c r="R474" s="226">
        <f>Q474*H474</f>
        <v>0</v>
      </c>
      <c r="S474" s="226">
        <v>0.055</v>
      </c>
      <c r="T474" s="227">
        <f>S474*H474</f>
        <v>0.68640000000000001</v>
      </c>
      <c r="U474" s="40"/>
      <c r="V474" s="40"/>
      <c r="W474" s="40"/>
      <c r="X474" s="40"/>
      <c r="Y474" s="40"/>
      <c r="Z474" s="40"/>
      <c r="AA474" s="40"/>
      <c r="AB474" s="40"/>
      <c r="AC474" s="40"/>
      <c r="AD474" s="40"/>
      <c r="AE474" s="40"/>
      <c r="AR474" s="228" t="s">
        <v>258</v>
      </c>
      <c r="AT474" s="228" t="s">
        <v>254</v>
      </c>
      <c r="AU474" s="228" t="s">
        <v>78</v>
      </c>
      <c r="AY474" s="19" t="s">
        <v>252</v>
      </c>
      <c r="BE474" s="229">
        <f>IF(N474="základní",J474,0)</f>
        <v>0</v>
      </c>
      <c r="BF474" s="229">
        <f>IF(N474="snížená",J474,0)</f>
        <v>0</v>
      </c>
      <c r="BG474" s="229">
        <f>IF(N474="zákl. přenesená",J474,0)</f>
        <v>0</v>
      </c>
      <c r="BH474" s="229">
        <f>IF(N474="sníž. přenesená",J474,0)</f>
        <v>0</v>
      </c>
      <c r="BI474" s="229">
        <f>IF(N474="nulová",J474,0)</f>
        <v>0</v>
      </c>
      <c r="BJ474" s="19" t="s">
        <v>76</v>
      </c>
      <c r="BK474" s="229">
        <f>ROUND(I474*H474,2)</f>
        <v>0</v>
      </c>
      <c r="BL474" s="19" t="s">
        <v>258</v>
      </c>
      <c r="BM474" s="228" t="s">
        <v>4654</v>
      </c>
    </row>
    <row r="475" s="2" customFormat="1">
      <c r="A475" s="40"/>
      <c r="B475" s="41"/>
      <c r="C475" s="42"/>
      <c r="D475" s="230" t="s">
        <v>260</v>
      </c>
      <c r="E475" s="42"/>
      <c r="F475" s="231" t="s">
        <v>741</v>
      </c>
      <c r="G475" s="42"/>
      <c r="H475" s="42"/>
      <c r="I475" s="232"/>
      <c r="J475" s="42"/>
      <c r="K475" s="42"/>
      <c r="L475" s="46"/>
      <c r="M475" s="233"/>
      <c r="N475" s="234"/>
      <c r="O475" s="86"/>
      <c r="P475" s="86"/>
      <c r="Q475" s="86"/>
      <c r="R475" s="86"/>
      <c r="S475" s="86"/>
      <c r="T475" s="87"/>
      <c r="U475" s="40"/>
      <c r="V475" s="40"/>
      <c r="W475" s="40"/>
      <c r="X475" s="40"/>
      <c r="Y475" s="40"/>
      <c r="Z475" s="40"/>
      <c r="AA475" s="40"/>
      <c r="AB475" s="40"/>
      <c r="AC475" s="40"/>
      <c r="AD475" s="40"/>
      <c r="AE475" s="40"/>
      <c r="AT475" s="19" t="s">
        <v>260</v>
      </c>
      <c r="AU475" s="19" t="s">
        <v>78</v>
      </c>
    </row>
    <row r="476" s="13" customFormat="1">
      <c r="A476" s="13"/>
      <c r="B476" s="235"/>
      <c r="C476" s="236"/>
      <c r="D476" s="237" t="s">
        <v>262</v>
      </c>
      <c r="E476" s="238" t="s">
        <v>19</v>
      </c>
      <c r="F476" s="239" t="s">
        <v>7592</v>
      </c>
      <c r="G476" s="236"/>
      <c r="H476" s="238" t="s">
        <v>19</v>
      </c>
      <c r="I476" s="240"/>
      <c r="J476" s="236"/>
      <c r="K476" s="236"/>
      <c r="L476" s="241"/>
      <c r="M476" s="242"/>
      <c r="N476" s="243"/>
      <c r="O476" s="243"/>
      <c r="P476" s="243"/>
      <c r="Q476" s="243"/>
      <c r="R476" s="243"/>
      <c r="S476" s="243"/>
      <c r="T476" s="244"/>
      <c r="U476" s="13"/>
      <c r="V476" s="13"/>
      <c r="W476" s="13"/>
      <c r="X476" s="13"/>
      <c r="Y476" s="13"/>
      <c r="Z476" s="13"/>
      <c r="AA476" s="13"/>
      <c r="AB476" s="13"/>
      <c r="AC476" s="13"/>
      <c r="AD476" s="13"/>
      <c r="AE476" s="13"/>
      <c r="AT476" s="245" t="s">
        <v>262</v>
      </c>
      <c r="AU476" s="245" t="s">
        <v>78</v>
      </c>
      <c r="AV476" s="13" t="s">
        <v>76</v>
      </c>
      <c r="AW476" s="13" t="s">
        <v>31</v>
      </c>
      <c r="AX476" s="13" t="s">
        <v>69</v>
      </c>
      <c r="AY476" s="245" t="s">
        <v>252</v>
      </c>
    </row>
    <row r="477" s="13" customFormat="1">
      <c r="A477" s="13"/>
      <c r="B477" s="235"/>
      <c r="C477" s="236"/>
      <c r="D477" s="237" t="s">
        <v>262</v>
      </c>
      <c r="E477" s="238" t="s">
        <v>19</v>
      </c>
      <c r="F477" s="239" t="s">
        <v>9440</v>
      </c>
      <c r="G477" s="236"/>
      <c r="H477" s="238" t="s">
        <v>19</v>
      </c>
      <c r="I477" s="240"/>
      <c r="J477" s="236"/>
      <c r="K477" s="236"/>
      <c r="L477" s="241"/>
      <c r="M477" s="242"/>
      <c r="N477" s="243"/>
      <c r="O477" s="243"/>
      <c r="P477" s="243"/>
      <c r="Q477" s="243"/>
      <c r="R477" s="243"/>
      <c r="S477" s="243"/>
      <c r="T477" s="244"/>
      <c r="U477" s="13"/>
      <c r="V477" s="13"/>
      <c r="W477" s="13"/>
      <c r="X477" s="13"/>
      <c r="Y477" s="13"/>
      <c r="Z477" s="13"/>
      <c r="AA477" s="13"/>
      <c r="AB477" s="13"/>
      <c r="AC477" s="13"/>
      <c r="AD477" s="13"/>
      <c r="AE477" s="13"/>
      <c r="AT477" s="245" t="s">
        <v>262</v>
      </c>
      <c r="AU477" s="245" t="s">
        <v>78</v>
      </c>
      <c r="AV477" s="13" t="s">
        <v>76</v>
      </c>
      <c r="AW477" s="13" t="s">
        <v>31</v>
      </c>
      <c r="AX477" s="13" t="s">
        <v>69</v>
      </c>
      <c r="AY477" s="245" t="s">
        <v>252</v>
      </c>
    </row>
    <row r="478" s="13" customFormat="1">
      <c r="A478" s="13"/>
      <c r="B478" s="235"/>
      <c r="C478" s="236"/>
      <c r="D478" s="237" t="s">
        <v>262</v>
      </c>
      <c r="E478" s="238" t="s">
        <v>19</v>
      </c>
      <c r="F478" s="239" t="s">
        <v>4359</v>
      </c>
      <c r="G478" s="236"/>
      <c r="H478" s="238" t="s">
        <v>19</v>
      </c>
      <c r="I478" s="240"/>
      <c r="J478" s="236"/>
      <c r="K478" s="236"/>
      <c r="L478" s="241"/>
      <c r="M478" s="242"/>
      <c r="N478" s="243"/>
      <c r="O478" s="243"/>
      <c r="P478" s="243"/>
      <c r="Q478" s="243"/>
      <c r="R478" s="243"/>
      <c r="S478" s="243"/>
      <c r="T478" s="244"/>
      <c r="U478" s="13"/>
      <c r="V478" s="13"/>
      <c r="W478" s="13"/>
      <c r="X478" s="13"/>
      <c r="Y478" s="13"/>
      <c r="Z478" s="13"/>
      <c r="AA478" s="13"/>
      <c r="AB478" s="13"/>
      <c r="AC478" s="13"/>
      <c r="AD478" s="13"/>
      <c r="AE478" s="13"/>
      <c r="AT478" s="245" t="s">
        <v>262</v>
      </c>
      <c r="AU478" s="245" t="s">
        <v>78</v>
      </c>
      <c r="AV478" s="13" t="s">
        <v>76</v>
      </c>
      <c r="AW478" s="13" t="s">
        <v>31</v>
      </c>
      <c r="AX478" s="13" t="s">
        <v>69</v>
      </c>
      <c r="AY478" s="245" t="s">
        <v>252</v>
      </c>
    </row>
    <row r="479" s="14" customFormat="1">
      <c r="A479" s="14"/>
      <c r="B479" s="246"/>
      <c r="C479" s="247"/>
      <c r="D479" s="237" t="s">
        <v>262</v>
      </c>
      <c r="E479" s="248" t="s">
        <v>19</v>
      </c>
      <c r="F479" s="249" t="s">
        <v>9441</v>
      </c>
      <c r="G479" s="247"/>
      <c r="H479" s="250">
        <v>8.9700000000000006</v>
      </c>
      <c r="I479" s="251"/>
      <c r="J479" s="247"/>
      <c r="K479" s="247"/>
      <c r="L479" s="252"/>
      <c r="M479" s="253"/>
      <c r="N479" s="254"/>
      <c r="O479" s="254"/>
      <c r="P479" s="254"/>
      <c r="Q479" s="254"/>
      <c r="R479" s="254"/>
      <c r="S479" s="254"/>
      <c r="T479" s="255"/>
      <c r="U479" s="14"/>
      <c r="V479" s="14"/>
      <c r="W479" s="14"/>
      <c r="X479" s="14"/>
      <c r="Y479" s="14"/>
      <c r="Z479" s="14"/>
      <c r="AA479" s="14"/>
      <c r="AB479" s="14"/>
      <c r="AC479" s="14"/>
      <c r="AD479" s="14"/>
      <c r="AE479" s="14"/>
      <c r="AT479" s="256" t="s">
        <v>262</v>
      </c>
      <c r="AU479" s="256" t="s">
        <v>78</v>
      </c>
      <c r="AV479" s="14" t="s">
        <v>78</v>
      </c>
      <c r="AW479" s="14" t="s">
        <v>31</v>
      </c>
      <c r="AX479" s="14" t="s">
        <v>69</v>
      </c>
      <c r="AY479" s="256" t="s">
        <v>252</v>
      </c>
    </row>
    <row r="480" s="14" customFormat="1">
      <c r="A480" s="14"/>
      <c r="B480" s="246"/>
      <c r="C480" s="247"/>
      <c r="D480" s="237" t="s">
        <v>262</v>
      </c>
      <c r="E480" s="248" t="s">
        <v>19</v>
      </c>
      <c r="F480" s="249" t="s">
        <v>9442</v>
      </c>
      <c r="G480" s="247"/>
      <c r="H480" s="250">
        <v>2.964</v>
      </c>
      <c r="I480" s="251"/>
      <c r="J480" s="247"/>
      <c r="K480" s="247"/>
      <c r="L480" s="252"/>
      <c r="M480" s="253"/>
      <c r="N480" s="254"/>
      <c r="O480" s="254"/>
      <c r="P480" s="254"/>
      <c r="Q480" s="254"/>
      <c r="R480" s="254"/>
      <c r="S480" s="254"/>
      <c r="T480" s="255"/>
      <c r="U480" s="14"/>
      <c r="V480" s="14"/>
      <c r="W480" s="14"/>
      <c r="X480" s="14"/>
      <c r="Y480" s="14"/>
      <c r="Z480" s="14"/>
      <c r="AA480" s="14"/>
      <c r="AB480" s="14"/>
      <c r="AC480" s="14"/>
      <c r="AD480" s="14"/>
      <c r="AE480" s="14"/>
      <c r="AT480" s="256" t="s">
        <v>262</v>
      </c>
      <c r="AU480" s="256" t="s">
        <v>78</v>
      </c>
      <c r="AV480" s="14" t="s">
        <v>78</v>
      </c>
      <c r="AW480" s="14" t="s">
        <v>31</v>
      </c>
      <c r="AX480" s="14" t="s">
        <v>69</v>
      </c>
      <c r="AY480" s="256" t="s">
        <v>252</v>
      </c>
    </row>
    <row r="481" s="14" customFormat="1">
      <c r="A481" s="14"/>
      <c r="B481" s="246"/>
      <c r="C481" s="247"/>
      <c r="D481" s="237" t="s">
        <v>262</v>
      </c>
      <c r="E481" s="248" t="s">
        <v>19</v>
      </c>
      <c r="F481" s="249" t="s">
        <v>9443</v>
      </c>
      <c r="G481" s="247"/>
      <c r="H481" s="250">
        <v>0.156</v>
      </c>
      <c r="I481" s="251"/>
      <c r="J481" s="247"/>
      <c r="K481" s="247"/>
      <c r="L481" s="252"/>
      <c r="M481" s="253"/>
      <c r="N481" s="254"/>
      <c r="O481" s="254"/>
      <c r="P481" s="254"/>
      <c r="Q481" s="254"/>
      <c r="R481" s="254"/>
      <c r="S481" s="254"/>
      <c r="T481" s="255"/>
      <c r="U481" s="14"/>
      <c r="V481" s="14"/>
      <c r="W481" s="14"/>
      <c r="X481" s="14"/>
      <c r="Y481" s="14"/>
      <c r="Z481" s="14"/>
      <c r="AA481" s="14"/>
      <c r="AB481" s="14"/>
      <c r="AC481" s="14"/>
      <c r="AD481" s="14"/>
      <c r="AE481" s="14"/>
      <c r="AT481" s="256" t="s">
        <v>262</v>
      </c>
      <c r="AU481" s="256" t="s">
        <v>78</v>
      </c>
      <c r="AV481" s="14" t="s">
        <v>78</v>
      </c>
      <c r="AW481" s="14" t="s">
        <v>31</v>
      </c>
      <c r="AX481" s="14" t="s">
        <v>69</v>
      </c>
      <c r="AY481" s="256" t="s">
        <v>252</v>
      </c>
    </row>
    <row r="482" s="14" customFormat="1">
      <c r="A482" s="14"/>
      <c r="B482" s="246"/>
      <c r="C482" s="247"/>
      <c r="D482" s="237" t="s">
        <v>262</v>
      </c>
      <c r="E482" s="248" t="s">
        <v>19</v>
      </c>
      <c r="F482" s="249" t="s">
        <v>9444</v>
      </c>
      <c r="G482" s="247"/>
      <c r="H482" s="250">
        <v>0.39000000000000001</v>
      </c>
      <c r="I482" s="251"/>
      <c r="J482" s="247"/>
      <c r="K482" s="247"/>
      <c r="L482" s="252"/>
      <c r="M482" s="253"/>
      <c r="N482" s="254"/>
      <c r="O482" s="254"/>
      <c r="P482" s="254"/>
      <c r="Q482" s="254"/>
      <c r="R482" s="254"/>
      <c r="S482" s="254"/>
      <c r="T482" s="255"/>
      <c r="U482" s="14"/>
      <c r="V482" s="14"/>
      <c r="W482" s="14"/>
      <c r="X482" s="14"/>
      <c r="Y482" s="14"/>
      <c r="Z482" s="14"/>
      <c r="AA482" s="14"/>
      <c r="AB482" s="14"/>
      <c r="AC482" s="14"/>
      <c r="AD482" s="14"/>
      <c r="AE482" s="14"/>
      <c r="AT482" s="256" t="s">
        <v>262</v>
      </c>
      <c r="AU482" s="256" t="s">
        <v>78</v>
      </c>
      <c r="AV482" s="14" t="s">
        <v>78</v>
      </c>
      <c r="AW482" s="14" t="s">
        <v>31</v>
      </c>
      <c r="AX482" s="14" t="s">
        <v>69</v>
      </c>
      <c r="AY482" s="256" t="s">
        <v>252</v>
      </c>
    </row>
    <row r="483" s="15" customFormat="1">
      <c r="A483" s="15"/>
      <c r="B483" s="257"/>
      <c r="C483" s="258"/>
      <c r="D483" s="237" t="s">
        <v>262</v>
      </c>
      <c r="E483" s="259" t="s">
        <v>19</v>
      </c>
      <c r="F483" s="260" t="s">
        <v>265</v>
      </c>
      <c r="G483" s="258"/>
      <c r="H483" s="261">
        <v>12.48</v>
      </c>
      <c r="I483" s="262"/>
      <c r="J483" s="258"/>
      <c r="K483" s="258"/>
      <c r="L483" s="263"/>
      <c r="M483" s="264"/>
      <c r="N483" s="265"/>
      <c r="O483" s="265"/>
      <c r="P483" s="265"/>
      <c r="Q483" s="265"/>
      <c r="R483" s="265"/>
      <c r="S483" s="265"/>
      <c r="T483" s="266"/>
      <c r="U483" s="15"/>
      <c r="V483" s="15"/>
      <c r="W483" s="15"/>
      <c r="X483" s="15"/>
      <c r="Y483" s="15"/>
      <c r="Z483" s="15"/>
      <c r="AA483" s="15"/>
      <c r="AB483" s="15"/>
      <c r="AC483" s="15"/>
      <c r="AD483" s="15"/>
      <c r="AE483" s="15"/>
      <c r="AT483" s="267" t="s">
        <v>262</v>
      </c>
      <c r="AU483" s="267" t="s">
        <v>78</v>
      </c>
      <c r="AV483" s="15" t="s">
        <v>258</v>
      </c>
      <c r="AW483" s="15" t="s">
        <v>31</v>
      </c>
      <c r="AX483" s="15" t="s">
        <v>76</v>
      </c>
      <c r="AY483" s="267" t="s">
        <v>252</v>
      </c>
    </row>
    <row r="484" s="2" customFormat="1" ht="24.15" customHeight="1">
      <c r="A484" s="40"/>
      <c r="B484" s="41"/>
      <c r="C484" s="217" t="s">
        <v>1097</v>
      </c>
      <c r="D484" s="217" t="s">
        <v>254</v>
      </c>
      <c r="E484" s="218" t="s">
        <v>4663</v>
      </c>
      <c r="F484" s="219" t="s">
        <v>4664</v>
      </c>
      <c r="G484" s="220" t="s">
        <v>274</v>
      </c>
      <c r="H484" s="221">
        <v>30</v>
      </c>
      <c r="I484" s="222"/>
      <c r="J484" s="223">
        <f>ROUND(I484*H484,2)</f>
        <v>0</v>
      </c>
      <c r="K484" s="219" t="s">
        <v>257</v>
      </c>
      <c r="L484" s="46"/>
      <c r="M484" s="224" t="s">
        <v>19</v>
      </c>
      <c r="N484" s="225" t="s">
        <v>40</v>
      </c>
      <c r="O484" s="86"/>
      <c r="P484" s="226">
        <f>O484*H484</f>
        <v>0</v>
      </c>
      <c r="Q484" s="226">
        <v>0</v>
      </c>
      <c r="R484" s="226">
        <f>Q484*H484</f>
        <v>0</v>
      </c>
      <c r="S484" s="226">
        <v>0.00040000000000000002</v>
      </c>
      <c r="T484" s="227">
        <f>S484*H484</f>
        <v>0.012</v>
      </c>
      <c r="U484" s="40"/>
      <c r="V484" s="40"/>
      <c r="W484" s="40"/>
      <c r="X484" s="40"/>
      <c r="Y484" s="40"/>
      <c r="Z484" s="40"/>
      <c r="AA484" s="40"/>
      <c r="AB484" s="40"/>
      <c r="AC484" s="40"/>
      <c r="AD484" s="40"/>
      <c r="AE484" s="40"/>
      <c r="AR484" s="228" t="s">
        <v>258</v>
      </c>
      <c r="AT484" s="228" t="s">
        <v>254</v>
      </c>
      <c r="AU484" s="228" t="s">
        <v>78</v>
      </c>
      <c r="AY484" s="19" t="s">
        <v>252</v>
      </c>
      <c r="BE484" s="229">
        <f>IF(N484="základní",J484,0)</f>
        <v>0</v>
      </c>
      <c r="BF484" s="229">
        <f>IF(N484="snížená",J484,0)</f>
        <v>0</v>
      </c>
      <c r="BG484" s="229">
        <f>IF(N484="zákl. přenesená",J484,0)</f>
        <v>0</v>
      </c>
      <c r="BH484" s="229">
        <f>IF(N484="sníž. přenesená",J484,0)</f>
        <v>0</v>
      </c>
      <c r="BI484" s="229">
        <f>IF(N484="nulová",J484,0)</f>
        <v>0</v>
      </c>
      <c r="BJ484" s="19" t="s">
        <v>76</v>
      </c>
      <c r="BK484" s="229">
        <f>ROUND(I484*H484,2)</f>
        <v>0</v>
      </c>
      <c r="BL484" s="19" t="s">
        <v>258</v>
      </c>
      <c r="BM484" s="228" t="s">
        <v>4665</v>
      </c>
    </row>
    <row r="485" s="2" customFormat="1">
      <c r="A485" s="40"/>
      <c r="B485" s="41"/>
      <c r="C485" s="42"/>
      <c r="D485" s="230" t="s">
        <v>260</v>
      </c>
      <c r="E485" s="42"/>
      <c r="F485" s="231" t="s">
        <v>4666</v>
      </c>
      <c r="G485" s="42"/>
      <c r="H485" s="42"/>
      <c r="I485" s="232"/>
      <c r="J485" s="42"/>
      <c r="K485" s="42"/>
      <c r="L485" s="46"/>
      <c r="M485" s="233"/>
      <c r="N485" s="234"/>
      <c r="O485" s="86"/>
      <c r="P485" s="86"/>
      <c r="Q485" s="86"/>
      <c r="R485" s="86"/>
      <c r="S485" s="86"/>
      <c r="T485" s="87"/>
      <c r="U485" s="40"/>
      <c r="V485" s="40"/>
      <c r="W485" s="40"/>
      <c r="X485" s="40"/>
      <c r="Y485" s="40"/>
      <c r="Z485" s="40"/>
      <c r="AA485" s="40"/>
      <c r="AB485" s="40"/>
      <c r="AC485" s="40"/>
      <c r="AD485" s="40"/>
      <c r="AE485" s="40"/>
      <c r="AT485" s="19" t="s">
        <v>260</v>
      </c>
      <c r="AU485" s="19" t="s">
        <v>78</v>
      </c>
    </row>
    <row r="486" s="14" customFormat="1">
      <c r="A486" s="14"/>
      <c r="B486" s="246"/>
      <c r="C486" s="247"/>
      <c r="D486" s="237" t="s">
        <v>262</v>
      </c>
      <c r="E486" s="248" t="s">
        <v>19</v>
      </c>
      <c r="F486" s="249" t="s">
        <v>9322</v>
      </c>
      <c r="G486" s="247"/>
      <c r="H486" s="250">
        <v>30</v>
      </c>
      <c r="I486" s="251"/>
      <c r="J486" s="247"/>
      <c r="K486" s="247"/>
      <c r="L486" s="252"/>
      <c r="M486" s="253"/>
      <c r="N486" s="254"/>
      <c r="O486" s="254"/>
      <c r="P486" s="254"/>
      <c r="Q486" s="254"/>
      <c r="R486" s="254"/>
      <c r="S486" s="254"/>
      <c r="T486" s="255"/>
      <c r="U486" s="14"/>
      <c r="V486" s="14"/>
      <c r="W486" s="14"/>
      <c r="X486" s="14"/>
      <c r="Y486" s="14"/>
      <c r="Z486" s="14"/>
      <c r="AA486" s="14"/>
      <c r="AB486" s="14"/>
      <c r="AC486" s="14"/>
      <c r="AD486" s="14"/>
      <c r="AE486" s="14"/>
      <c r="AT486" s="256" t="s">
        <v>262</v>
      </c>
      <c r="AU486" s="256" t="s">
        <v>78</v>
      </c>
      <c r="AV486" s="14" t="s">
        <v>78</v>
      </c>
      <c r="AW486" s="14" t="s">
        <v>31</v>
      </c>
      <c r="AX486" s="14" t="s">
        <v>76</v>
      </c>
      <c r="AY486" s="256" t="s">
        <v>252</v>
      </c>
    </row>
    <row r="487" s="12" customFormat="1" ht="22.8" customHeight="1">
      <c r="A487" s="12"/>
      <c r="B487" s="201"/>
      <c r="C487" s="202"/>
      <c r="D487" s="203" t="s">
        <v>68</v>
      </c>
      <c r="E487" s="215" t="s">
        <v>4667</v>
      </c>
      <c r="F487" s="215" t="s">
        <v>4668</v>
      </c>
      <c r="G487" s="202"/>
      <c r="H487" s="202"/>
      <c r="I487" s="205"/>
      <c r="J487" s="216">
        <f>BK487</f>
        <v>0</v>
      </c>
      <c r="K487" s="202"/>
      <c r="L487" s="207"/>
      <c r="M487" s="208"/>
      <c r="N487" s="209"/>
      <c r="O487" s="209"/>
      <c r="P487" s="210">
        <f>SUM(P488:P565)</f>
        <v>0</v>
      </c>
      <c r="Q487" s="209"/>
      <c r="R487" s="210">
        <f>SUM(R488:R565)</f>
        <v>8.5410252500000006</v>
      </c>
      <c r="S487" s="209"/>
      <c r="T487" s="211">
        <f>SUM(T488:T565)</f>
        <v>0</v>
      </c>
      <c r="U487" s="12"/>
      <c r="V487" s="12"/>
      <c r="W487" s="12"/>
      <c r="X487" s="12"/>
      <c r="Y487" s="12"/>
      <c r="Z487" s="12"/>
      <c r="AA487" s="12"/>
      <c r="AB487" s="12"/>
      <c r="AC487" s="12"/>
      <c r="AD487" s="12"/>
      <c r="AE487" s="12"/>
      <c r="AR487" s="212" t="s">
        <v>76</v>
      </c>
      <c r="AT487" s="213" t="s">
        <v>68</v>
      </c>
      <c r="AU487" s="213" t="s">
        <v>76</v>
      </c>
      <c r="AY487" s="212" t="s">
        <v>252</v>
      </c>
      <c r="BK487" s="214">
        <f>SUM(BK488:BK565)</f>
        <v>0</v>
      </c>
    </row>
    <row r="488" s="2" customFormat="1" ht="66.75" customHeight="1">
      <c r="A488" s="40"/>
      <c r="B488" s="41"/>
      <c r="C488" s="217" t="s">
        <v>1106</v>
      </c>
      <c r="D488" s="217" t="s">
        <v>254</v>
      </c>
      <c r="E488" s="218" t="s">
        <v>4669</v>
      </c>
      <c r="F488" s="219" t="s">
        <v>4670</v>
      </c>
      <c r="G488" s="220" t="s">
        <v>187</v>
      </c>
      <c r="H488" s="221">
        <v>15.134499999999999</v>
      </c>
      <c r="I488" s="222"/>
      <c r="J488" s="223">
        <f>ROUND(I488*H488,2)</f>
        <v>0</v>
      </c>
      <c r="K488" s="219" t="s">
        <v>257</v>
      </c>
      <c r="L488" s="46"/>
      <c r="M488" s="224" t="s">
        <v>19</v>
      </c>
      <c r="N488" s="225" t="s">
        <v>40</v>
      </c>
      <c r="O488" s="86"/>
      <c r="P488" s="226">
        <f>O488*H488</f>
        <v>0</v>
      </c>
      <c r="Q488" s="226">
        <v>0.29330000000000001</v>
      </c>
      <c r="R488" s="226">
        <f>Q488*H488</f>
        <v>4.4389488500000001</v>
      </c>
      <c r="S488" s="226">
        <v>0</v>
      </c>
      <c r="T488" s="227">
        <f>S488*H488</f>
        <v>0</v>
      </c>
      <c r="U488" s="40"/>
      <c r="V488" s="40"/>
      <c r="W488" s="40"/>
      <c r="X488" s="40"/>
      <c r="Y488" s="40"/>
      <c r="Z488" s="40"/>
      <c r="AA488" s="40"/>
      <c r="AB488" s="40"/>
      <c r="AC488" s="40"/>
      <c r="AD488" s="40"/>
      <c r="AE488" s="40"/>
      <c r="AR488" s="228" t="s">
        <v>258</v>
      </c>
      <c r="AT488" s="228" t="s">
        <v>254</v>
      </c>
      <c r="AU488" s="228" t="s">
        <v>78</v>
      </c>
      <c r="AY488" s="19" t="s">
        <v>252</v>
      </c>
      <c r="BE488" s="229">
        <f>IF(N488="základní",J488,0)</f>
        <v>0</v>
      </c>
      <c r="BF488" s="229">
        <f>IF(N488="snížená",J488,0)</f>
        <v>0</v>
      </c>
      <c r="BG488" s="229">
        <f>IF(N488="zákl. přenesená",J488,0)</f>
        <v>0</v>
      </c>
      <c r="BH488" s="229">
        <f>IF(N488="sníž. přenesená",J488,0)</f>
        <v>0</v>
      </c>
      <c r="BI488" s="229">
        <f>IF(N488="nulová",J488,0)</f>
        <v>0</v>
      </c>
      <c r="BJ488" s="19" t="s">
        <v>76</v>
      </c>
      <c r="BK488" s="229">
        <f>ROUND(I488*H488,2)</f>
        <v>0</v>
      </c>
      <c r="BL488" s="19" t="s">
        <v>258</v>
      </c>
      <c r="BM488" s="228" t="s">
        <v>4671</v>
      </c>
    </row>
    <row r="489" s="2" customFormat="1">
      <c r="A489" s="40"/>
      <c r="B489" s="41"/>
      <c r="C489" s="42"/>
      <c r="D489" s="230" t="s">
        <v>260</v>
      </c>
      <c r="E489" s="42"/>
      <c r="F489" s="231" t="s">
        <v>4672</v>
      </c>
      <c r="G489" s="42"/>
      <c r="H489" s="42"/>
      <c r="I489" s="232"/>
      <c r="J489" s="42"/>
      <c r="K489" s="42"/>
      <c r="L489" s="46"/>
      <c r="M489" s="233"/>
      <c r="N489" s="234"/>
      <c r="O489" s="86"/>
      <c r="P489" s="86"/>
      <c r="Q489" s="86"/>
      <c r="R489" s="86"/>
      <c r="S489" s="86"/>
      <c r="T489" s="87"/>
      <c r="U489" s="40"/>
      <c r="V489" s="40"/>
      <c r="W489" s="40"/>
      <c r="X489" s="40"/>
      <c r="Y489" s="40"/>
      <c r="Z489" s="40"/>
      <c r="AA489" s="40"/>
      <c r="AB489" s="40"/>
      <c r="AC489" s="40"/>
      <c r="AD489" s="40"/>
      <c r="AE489" s="40"/>
      <c r="AT489" s="19" t="s">
        <v>260</v>
      </c>
      <c r="AU489" s="19" t="s">
        <v>78</v>
      </c>
    </row>
    <row r="490" s="13" customFormat="1">
      <c r="A490" s="13"/>
      <c r="B490" s="235"/>
      <c r="C490" s="236"/>
      <c r="D490" s="237" t="s">
        <v>262</v>
      </c>
      <c r="E490" s="238" t="s">
        <v>19</v>
      </c>
      <c r="F490" s="239" t="s">
        <v>7596</v>
      </c>
      <c r="G490" s="236"/>
      <c r="H490" s="238" t="s">
        <v>19</v>
      </c>
      <c r="I490" s="240"/>
      <c r="J490" s="236"/>
      <c r="K490" s="236"/>
      <c r="L490" s="241"/>
      <c r="M490" s="242"/>
      <c r="N490" s="243"/>
      <c r="O490" s="243"/>
      <c r="P490" s="243"/>
      <c r="Q490" s="243"/>
      <c r="R490" s="243"/>
      <c r="S490" s="243"/>
      <c r="T490" s="244"/>
      <c r="U490" s="13"/>
      <c r="V490" s="13"/>
      <c r="W490" s="13"/>
      <c r="X490" s="13"/>
      <c r="Y490" s="13"/>
      <c r="Z490" s="13"/>
      <c r="AA490" s="13"/>
      <c r="AB490" s="13"/>
      <c r="AC490" s="13"/>
      <c r="AD490" s="13"/>
      <c r="AE490" s="13"/>
      <c r="AT490" s="245" t="s">
        <v>262</v>
      </c>
      <c r="AU490" s="245" t="s">
        <v>78</v>
      </c>
      <c r="AV490" s="13" t="s">
        <v>76</v>
      </c>
      <c r="AW490" s="13" t="s">
        <v>31</v>
      </c>
      <c r="AX490" s="13" t="s">
        <v>69</v>
      </c>
      <c r="AY490" s="245" t="s">
        <v>252</v>
      </c>
    </row>
    <row r="491" s="13" customFormat="1">
      <c r="A491" s="13"/>
      <c r="B491" s="235"/>
      <c r="C491" s="236"/>
      <c r="D491" s="237" t="s">
        <v>262</v>
      </c>
      <c r="E491" s="238" t="s">
        <v>19</v>
      </c>
      <c r="F491" s="239" t="s">
        <v>7597</v>
      </c>
      <c r="G491" s="236"/>
      <c r="H491" s="238" t="s">
        <v>19</v>
      </c>
      <c r="I491" s="240"/>
      <c r="J491" s="236"/>
      <c r="K491" s="236"/>
      <c r="L491" s="241"/>
      <c r="M491" s="242"/>
      <c r="N491" s="243"/>
      <c r="O491" s="243"/>
      <c r="P491" s="243"/>
      <c r="Q491" s="243"/>
      <c r="R491" s="243"/>
      <c r="S491" s="243"/>
      <c r="T491" s="244"/>
      <c r="U491" s="13"/>
      <c r="V491" s="13"/>
      <c r="W491" s="13"/>
      <c r="X491" s="13"/>
      <c r="Y491" s="13"/>
      <c r="Z491" s="13"/>
      <c r="AA491" s="13"/>
      <c r="AB491" s="13"/>
      <c r="AC491" s="13"/>
      <c r="AD491" s="13"/>
      <c r="AE491" s="13"/>
      <c r="AT491" s="245" t="s">
        <v>262</v>
      </c>
      <c r="AU491" s="245" t="s">
        <v>78</v>
      </c>
      <c r="AV491" s="13" t="s">
        <v>76</v>
      </c>
      <c r="AW491" s="13" t="s">
        <v>31</v>
      </c>
      <c r="AX491" s="13" t="s">
        <v>69</v>
      </c>
      <c r="AY491" s="245" t="s">
        <v>252</v>
      </c>
    </row>
    <row r="492" s="13" customFormat="1">
      <c r="A492" s="13"/>
      <c r="B492" s="235"/>
      <c r="C492" s="236"/>
      <c r="D492" s="237" t="s">
        <v>262</v>
      </c>
      <c r="E492" s="238" t="s">
        <v>19</v>
      </c>
      <c r="F492" s="239" t="s">
        <v>7598</v>
      </c>
      <c r="G492" s="236"/>
      <c r="H492" s="238" t="s">
        <v>19</v>
      </c>
      <c r="I492" s="240"/>
      <c r="J492" s="236"/>
      <c r="K492" s="236"/>
      <c r="L492" s="241"/>
      <c r="M492" s="242"/>
      <c r="N492" s="243"/>
      <c r="O492" s="243"/>
      <c r="P492" s="243"/>
      <c r="Q492" s="243"/>
      <c r="R492" s="243"/>
      <c r="S492" s="243"/>
      <c r="T492" s="244"/>
      <c r="U492" s="13"/>
      <c r="V492" s="13"/>
      <c r="W492" s="13"/>
      <c r="X492" s="13"/>
      <c r="Y492" s="13"/>
      <c r="Z492" s="13"/>
      <c r="AA492" s="13"/>
      <c r="AB492" s="13"/>
      <c r="AC492" s="13"/>
      <c r="AD492" s="13"/>
      <c r="AE492" s="13"/>
      <c r="AT492" s="245" t="s">
        <v>262</v>
      </c>
      <c r="AU492" s="245" t="s">
        <v>78</v>
      </c>
      <c r="AV492" s="13" t="s">
        <v>76</v>
      </c>
      <c r="AW492" s="13" t="s">
        <v>31</v>
      </c>
      <c r="AX492" s="13" t="s">
        <v>69</v>
      </c>
      <c r="AY492" s="245" t="s">
        <v>252</v>
      </c>
    </row>
    <row r="493" s="13" customFormat="1">
      <c r="A493" s="13"/>
      <c r="B493" s="235"/>
      <c r="C493" s="236"/>
      <c r="D493" s="237" t="s">
        <v>262</v>
      </c>
      <c r="E493" s="238" t="s">
        <v>19</v>
      </c>
      <c r="F493" s="239" t="s">
        <v>9529</v>
      </c>
      <c r="G493" s="236"/>
      <c r="H493" s="238" t="s">
        <v>19</v>
      </c>
      <c r="I493" s="240"/>
      <c r="J493" s="236"/>
      <c r="K493" s="236"/>
      <c r="L493" s="241"/>
      <c r="M493" s="242"/>
      <c r="N493" s="243"/>
      <c r="O493" s="243"/>
      <c r="P493" s="243"/>
      <c r="Q493" s="243"/>
      <c r="R493" s="243"/>
      <c r="S493" s="243"/>
      <c r="T493" s="244"/>
      <c r="U493" s="13"/>
      <c r="V493" s="13"/>
      <c r="W493" s="13"/>
      <c r="X493" s="13"/>
      <c r="Y493" s="13"/>
      <c r="Z493" s="13"/>
      <c r="AA493" s="13"/>
      <c r="AB493" s="13"/>
      <c r="AC493" s="13"/>
      <c r="AD493" s="13"/>
      <c r="AE493" s="13"/>
      <c r="AT493" s="245" t="s">
        <v>262</v>
      </c>
      <c r="AU493" s="245" t="s">
        <v>78</v>
      </c>
      <c r="AV493" s="13" t="s">
        <v>76</v>
      </c>
      <c r="AW493" s="13" t="s">
        <v>31</v>
      </c>
      <c r="AX493" s="13" t="s">
        <v>69</v>
      </c>
      <c r="AY493" s="245" t="s">
        <v>252</v>
      </c>
    </row>
    <row r="494" s="13" customFormat="1">
      <c r="A494" s="13"/>
      <c r="B494" s="235"/>
      <c r="C494" s="236"/>
      <c r="D494" s="237" t="s">
        <v>262</v>
      </c>
      <c r="E494" s="238" t="s">
        <v>19</v>
      </c>
      <c r="F494" s="239" t="s">
        <v>9313</v>
      </c>
      <c r="G494" s="236"/>
      <c r="H494" s="238" t="s">
        <v>19</v>
      </c>
      <c r="I494" s="240"/>
      <c r="J494" s="236"/>
      <c r="K494" s="236"/>
      <c r="L494" s="241"/>
      <c r="M494" s="242"/>
      <c r="N494" s="243"/>
      <c r="O494" s="243"/>
      <c r="P494" s="243"/>
      <c r="Q494" s="243"/>
      <c r="R494" s="243"/>
      <c r="S494" s="243"/>
      <c r="T494" s="244"/>
      <c r="U494" s="13"/>
      <c r="V494" s="13"/>
      <c r="W494" s="13"/>
      <c r="X494" s="13"/>
      <c r="Y494" s="13"/>
      <c r="Z494" s="13"/>
      <c r="AA494" s="13"/>
      <c r="AB494" s="13"/>
      <c r="AC494" s="13"/>
      <c r="AD494" s="13"/>
      <c r="AE494" s="13"/>
      <c r="AT494" s="245" t="s">
        <v>262</v>
      </c>
      <c r="AU494" s="245" t="s">
        <v>78</v>
      </c>
      <c r="AV494" s="13" t="s">
        <v>76</v>
      </c>
      <c r="AW494" s="13" t="s">
        <v>31</v>
      </c>
      <c r="AX494" s="13" t="s">
        <v>69</v>
      </c>
      <c r="AY494" s="245" t="s">
        <v>252</v>
      </c>
    </row>
    <row r="495" s="13" customFormat="1">
      <c r="A495" s="13"/>
      <c r="B495" s="235"/>
      <c r="C495" s="236"/>
      <c r="D495" s="237" t="s">
        <v>262</v>
      </c>
      <c r="E495" s="238" t="s">
        <v>19</v>
      </c>
      <c r="F495" s="239" t="s">
        <v>9530</v>
      </c>
      <c r="G495" s="236"/>
      <c r="H495" s="238" t="s">
        <v>19</v>
      </c>
      <c r="I495" s="240"/>
      <c r="J495" s="236"/>
      <c r="K495" s="236"/>
      <c r="L495" s="241"/>
      <c r="M495" s="242"/>
      <c r="N495" s="243"/>
      <c r="O495" s="243"/>
      <c r="P495" s="243"/>
      <c r="Q495" s="243"/>
      <c r="R495" s="243"/>
      <c r="S495" s="243"/>
      <c r="T495" s="244"/>
      <c r="U495" s="13"/>
      <c r="V495" s="13"/>
      <c r="W495" s="13"/>
      <c r="X495" s="13"/>
      <c r="Y495" s="13"/>
      <c r="Z495" s="13"/>
      <c r="AA495" s="13"/>
      <c r="AB495" s="13"/>
      <c r="AC495" s="13"/>
      <c r="AD495" s="13"/>
      <c r="AE495" s="13"/>
      <c r="AT495" s="245" t="s">
        <v>262</v>
      </c>
      <c r="AU495" s="245" t="s">
        <v>78</v>
      </c>
      <c r="AV495" s="13" t="s">
        <v>76</v>
      </c>
      <c r="AW495" s="13" t="s">
        <v>31</v>
      </c>
      <c r="AX495" s="13" t="s">
        <v>69</v>
      </c>
      <c r="AY495" s="245" t="s">
        <v>252</v>
      </c>
    </row>
    <row r="496" s="14" customFormat="1">
      <c r="A496" s="14"/>
      <c r="B496" s="246"/>
      <c r="C496" s="247"/>
      <c r="D496" s="237" t="s">
        <v>262</v>
      </c>
      <c r="E496" s="248" t="s">
        <v>19</v>
      </c>
      <c r="F496" s="249" t="s">
        <v>9502</v>
      </c>
      <c r="G496" s="247"/>
      <c r="H496" s="250">
        <v>6.4554</v>
      </c>
      <c r="I496" s="251"/>
      <c r="J496" s="247"/>
      <c r="K496" s="247"/>
      <c r="L496" s="252"/>
      <c r="M496" s="253"/>
      <c r="N496" s="254"/>
      <c r="O496" s="254"/>
      <c r="P496" s="254"/>
      <c r="Q496" s="254"/>
      <c r="R496" s="254"/>
      <c r="S496" s="254"/>
      <c r="T496" s="255"/>
      <c r="U496" s="14"/>
      <c r="V496" s="14"/>
      <c r="W496" s="14"/>
      <c r="X496" s="14"/>
      <c r="Y496" s="14"/>
      <c r="Z496" s="14"/>
      <c r="AA496" s="14"/>
      <c r="AB496" s="14"/>
      <c r="AC496" s="14"/>
      <c r="AD496" s="14"/>
      <c r="AE496" s="14"/>
      <c r="AT496" s="256" t="s">
        <v>262</v>
      </c>
      <c r="AU496" s="256" t="s">
        <v>78</v>
      </c>
      <c r="AV496" s="14" t="s">
        <v>78</v>
      </c>
      <c r="AW496" s="14" t="s">
        <v>31</v>
      </c>
      <c r="AX496" s="14" t="s">
        <v>69</v>
      </c>
      <c r="AY496" s="256" t="s">
        <v>252</v>
      </c>
    </row>
    <row r="497" s="14" customFormat="1">
      <c r="A497" s="14"/>
      <c r="B497" s="246"/>
      <c r="C497" s="247"/>
      <c r="D497" s="237" t="s">
        <v>262</v>
      </c>
      <c r="E497" s="248" t="s">
        <v>19</v>
      </c>
      <c r="F497" s="249" t="s">
        <v>9503</v>
      </c>
      <c r="G497" s="247"/>
      <c r="H497" s="250">
        <v>4.9470000000000001</v>
      </c>
      <c r="I497" s="251"/>
      <c r="J497" s="247"/>
      <c r="K497" s="247"/>
      <c r="L497" s="252"/>
      <c r="M497" s="253"/>
      <c r="N497" s="254"/>
      <c r="O497" s="254"/>
      <c r="P497" s="254"/>
      <c r="Q497" s="254"/>
      <c r="R497" s="254"/>
      <c r="S497" s="254"/>
      <c r="T497" s="255"/>
      <c r="U497" s="14"/>
      <c r="V497" s="14"/>
      <c r="W497" s="14"/>
      <c r="X497" s="14"/>
      <c r="Y497" s="14"/>
      <c r="Z497" s="14"/>
      <c r="AA497" s="14"/>
      <c r="AB497" s="14"/>
      <c r="AC497" s="14"/>
      <c r="AD497" s="14"/>
      <c r="AE497" s="14"/>
      <c r="AT497" s="256" t="s">
        <v>262</v>
      </c>
      <c r="AU497" s="256" t="s">
        <v>78</v>
      </c>
      <c r="AV497" s="14" t="s">
        <v>78</v>
      </c>
      <c r="AW497" s="14" t="s">
        <v>31</v>
      </c>
      <c r="AX497" s="14" t="s">
        <v>69</v>
      </c>
      <c r="AY497" s="256" t="s">
        <v>252</v>
      </c>
    </row>
    <row r="498" s="14" customFormat="1">
      <c r="A498" s="14"/>
      <c r="B498" s="246"/>
      <c r="C498" s="247"/>
      <c r="D498" s="237" t="s">
        <v>262</v>
      </c>
      <c r="E498" s="248" t="s">
        <v>19</v>
      </c>
      <c r="F498" s="249" t="s">
        <v>9504</v>
      </c>
      <c r="G498" s="247"/>
      <c r="H498" s="250">
        <v>3.6960000000000002</v>
      </c>
      <c r="I498" s="251"/>
      <c r="J498" s="247"/>
      <c r="K498" s="247"/>
      <c r="L498" s="252"/>
      <c r="M498" s="253"/>
      <c r="N498" s="254"/>
      <c r="O498" s="254"/>
      <c r="P498" s="254"/>
      <c r="Q498" s="254"/>
      <c r="R498" s="254"/>
      <c r="S498" s="254"/>
      <c r="T498" s="255"/>
      <c r="U498" s="14"/>
      <c r="V498" s="14"/>
      <c r="W498" s="14"/>
      <c r="X498" s="14"/>
      <c r="Y498" s="14"/>
      <c r="Z498" s="14"/>
      <c r="AA498" s="14"/>
      <c r="AB498" s="14"/>
      <c r="AC498" s="14"/>
      <c r="AD498" s="14"/>
      <c r="AE498" s="14"/>
      <c r="AT498" s="256" t="s">
        <v>262</v>
      </c>
      <c r="AU498" s="256" t="s">
        <v>78</v>
      </c>
      <c r="AV498" s="14" t="s">
        <v>78</v>
      </c>
      <c r="AW498" s="14" t="s">
        <v>31</v>
      </c>
      <c r="AX498" s="14" t="s">
        <v>69</v>
      </c>
      <c r="AY498" s="256" t="s">
        <v>252</v>
      </c>
    </row>
    <row r="499" s="14" customFormat="1">
      <c r="A499" s="14"/>
      <c r="B499" s="246"/>
      <c r="C499" s="247"/>
      <c r="D499" s="237" t="s">
        <v>262</v>
      </c>
      <c r="E499" s="248" t="s">
        <v>19</v>
      </c>
      <c r="F499" s="249" t="s">
        <v>9505</v>
      </c>
      <c r="G499" s="247"/>
      <c r="H499" s="250">
        <v>19.698</v>
      </c>
      <c r="I499" s="251"/>
      <c r="J499" s="247"/>
      <c r="K499" s="247"/>
      <c r="L499" s="252"/>
      <c r="M499" s="253"/>
      <c r="N499" s="254"/>
      <c r="O499" s="254"/>
      <c r="P499" s="254"/>
      <c r="Q499" s="254"/>
      <c r="R499" s="254"/>
      <c r="S499" s="254"/>
      <c r="T499" s="255"/>
      <c r="U499" s="14"/>
      <c r="V499" s="14"/>
      <c r="W499" s="14"/>
      <c r="X499" s="14"/>
      <c r="Y499" s="14"/>
      <c r="Z499" s="14"/>
      <c r="AA499" s="14"/>
      <c r="AB499" s="14"/>
      <c r="AC499" s="14"/>
      <c r="AD499" s="14"/>
      <c r="AE499" s="14"/>
      <c r="AT499" s="256" t="s">
        <v>262</v>
      </c>
      <c r="AU499" s="256" t="s">
        <v>78</v>
      </c>
      <c r="AV499" s="14" t="s">
        <v>78</v>
      </c>
      <c r="AW499" s="14" t="s">
        <v>31</v>
      </c>
      <c r="AX499" s="14" t="s">
        <v>69</v>
      </c>
      <c r="AY499" s="256" t="s">
        <v>252</v>
      </c>
    </row>
    <row r="500" s="14" customFormat="1">
      <c r="A500" s="14"/>
      <c r="B500" s="246"/>
      <c r="C500" s="247"/>
      <c r="D500" s="237" t="s">
        <v>262</v>
      </c>
      <c r="E500" s="248" t="s">
        <v>19</v>
      </c>
      <c r="F500" s="249" t="s">
        <v>9506</v>
      </c>
      <c r="G500" s="247"/>
      <c r="H500" s="250">
        <v>5.6260000000000003</v>
      </c>
      <c r="I500" s="251"/>
      <c r="J500" s="247"/>
      <c r="K500" s="247"/>
      <c r="L500" s="252"/>
      <c r="M500" s="253"/>
      <c r="N500" s="254"/>
      <c r="O500" s="254"/>
      <c r="P500" s="254"/>
      <c r="Q500" s="254"/>
      <c r="R500" s="254"/>
      <c r="S500" s="254"/>
      <c r="T500" s="255"/>
      <c r="U500" s="14"/>
      <c r="V500" s="14"/>
      <c r="W500" s="14"/>
      <c r="X500" s="14"/>
      <c r="Y500" s="14"/>
      <c r="Z500" s="14"/>
      <c r="AA500" s="14"/>
      <c r="AB500" s="14"/>
      <c r="AC500" s="14"/>
      <c r="AD500" s="14"/>
      <c r="AE500" s="14"/>
      <c r="AT500" s="256" t="s">
        <v>262</v>
      </c>
      <c r="AU500" s="256" t="s">
        <v>78</v>
      </c>
      <c r="AV500" s="14" t="s">
        <v>78</v>
      </c>
      <c r="AW500" s="14" t="s">
        <v>31</v>
      </c>
      <c r="AX500" s="14" t="s">
        <v>69</v>
      </c>
      <c r="AY500" s="256" t="s">
        <v>252</v>
      </c>
    </row>
    <row r="501" s="14" customFormat="1">
      <c r="A501" s="14"/>
      <c r="B501" s="246"/>
      <c r="C501" s="247"/>
      <c r="D501" s="237" t="s">
        <v>262</v>
      </c>
      <c r="E501" s="248" t="s">
        <v>19</v>
      </c>
      <c r="F501" s="249" t="s">
        <v>9507</v>
      </c>
      <c r="G501" s="247"/>
      <c r="H501" s="250">
        <v>10.026</v>
      </c>
      <c r="I501" s="251"/>
      <c r="J501" s="247"/>
      <c r="K501" s="247"/>
      <c r="L501" s="252"/>
      <c r="M501" s="253"/>
      <c r="N501" s="254"/>
      <c r="O501" s="254"/>
      <c r="P501" s="254"/>
      <c r="Q501" s="254"/>
      <c r="R501" s="254"/>
      <c r="S501" s="254"/>
      <c r="T501" s="255"/>
      <c r="U501" s="14"/>
      <c r="V501" s="14"/>
      <c r="W501" s="14"/>
      <c r="X501" s="14"/>
      <c r="Y501" s="14"/>
      <c r="Z501" s="14"/>
      <c r="AA501" s="14"/>
      <c r="AB501" s="14"/>
      <c r="AC501" s="14"/>
      <c r="AD501" s="14"/>
      <c r="AE501" s="14"/>
      <c r="AT501" s="256" t="s">
        <v>262</v>
      </c>
      <c r="AU501" s="256" t="s">
        <v>78</v>
      </c>
      <c r="AV501" s="14" t="s">
        <v>78</v>
      </c>
      <c r="AW501" s="14" t="s">
        <v>31</v>
      </c>
      <c r="AX501" s="14" t="s">
        <v>69</v>
      </c>
      <c r="AY501" s="256" t="s">
        <v>252</v>
      </c>
    </row>
    <row r="502" s="16" customFormat="1">
      <c r="A502" s="16"/>
      <c r="B502" s="268"/>
      <c r="C502" s="269"/>
      <c r="D502" s="237" t="s">
        <v>262</v>
      </c>
      <c r="E502" s="270" t="s">
        <v>19</v>
      </c>
      <c r="F502" s="271" t="s">
        <v>333</v>
      </c>
      <c r="G502" s="269"/>
      <c r="H502" s="272">
        <v>50.448399999999999</v>
      </c>
      <c r="I502" s="273"/>
      <c r="J502" s="269"/>
      <c r="K502" s="269"/>
      <c r="L502" s="274"/>
      <c r="M502" s="275"/>
      <c r="N502" s="276"/>
      <c r="O502" s="276"/>
      <c r="P502" s="276"/>
      <c r="Q502" s="276"/>
      <c r="R502" s="276"/>
      <c r="S502" s="276"/>
      <c r="T502" s="277"/>
      <c r="U502" s="16"/>
      <c r="V502" s="16"/>
      <c r="W502" s="16"/>
      <c r="X502" s="16"/>
      <c r="Y502" s="16"/>
      <c r="Z502" s="16"/>
      <c r="AA502" s="16"/>
      <c r="AB502" s="16"/>
      <c r="AC502" s="16"/>
      <c r="AD502" s="16"/>
      <c r="AE502" s="16"/>
      <c r="AT502" s="278" t="s">
        <v>262</v>
      </c>
      <c r="AU502" s="278" t="s">
        <v>78</v>
      </c>
      <c r="AV502" s="16" t="s">
        <v>85</v>
      </c>
      <c r="AW502" s="16" t="s">
        <v>31</v>
      </c>
      <c r="AX502" s="16" t="s">
        <v>69</v>
      </c>
      <c r="AY502" s="278" t="s">
        <v>252</v>
      </c>
    </row>
    <row r="503" s="15" customFormat="1">
      <c r="A503" s="15"/>
      <c r="B503" s="257"/>
      <c r="C503" s="258"/>
      <c r="D503" s="237" t="s">
        <v>262</v>
      </c>
      <c r="E503" s="259" t="s">
        <v>19</v>
      </c>
      <c r="F503" s="260" t="s">
        <v>265</v>
      </c>
      <c r="G503" s="258"/>
      <c r="H503" s="261">
        <v>50.448399999999999</v>
      </c>
      <c r="I503" s="262"/>
      <c r="J503" s="258"/>
      <c r="K503" s="258"/>
      <c r="L503" s="263"/>
      <c r="M503" s="264"/>
      <c r="N503" s="265"/>
      <c r="O503" s="265"/>
      <c r="P503" s="265"/>
      <c r="Q503" s="265"/>
      <c r="R503" s="265"/>
      <c r="S503" s="265"/>
      <c r="T503" s="266"/>
      <c r="U503" s="15"/>
      <c r="V503" s="15"/>
      <c r="W503" s="15"/>
      <c r="X503" s="15"/>
      <c r="Y503" s="15"/>
      <c r="Z503" s="15"/>
      <c r="AA503" s="15"/>
      <c r="AB503" s="15"/>
      <c r="AC503" s="15"/>
      <c r="AD503" s="15"/>
      <c r="AE503" s="15"/>
      <c r="AT503" s="267" t="s">
        <v>262</v>
      </c>
      <c r="AU503" s="267" t="s">
        <v>78</v>
      </c>
      <c r="AV503" s="15" t="s">
        <v>258</v>
      </c>
      <c r="AW503" s="15" t="s">
        <v>31</v>
      </c>
      <c r="AX503" s="15" t="s">
        <v>76</v>
      </c>
      <c r="AY503" s="267" t="s">
        <v>252</v>
      </c>
    </row>
    <row r="504" s="14" customFormat="1">
      <c r="A504" s="14"/>
      <c r="B504" s="246"/>
      <c r="C504" s="247"/>
      <c r="D504" s="237" t="s">
        <v>262</v>
      </c>
      <c r="E504" s="247"/>
      <c r="F504" s="249" t="s">
        <v>9531</v>
      </c>
      <c r="G504" s="247"/>
      <c r="H504" s="250">
        <v>15.134499999999999</v>
      </c>
      <c r="I504" s="251"/>
      <c r="J504" s="247"/>
      <c r="K504" s="247"/>
      <c r="L504" s="252"/>
      <c r="M504" s="253"/>
      <c r="N504" s="254"/>
      <c r="O504" s="254"/>
      <c r="P504" s="254"/>
      <c r="Q504" s="254"/>
      <c r="R504" s="254"/>
      <c r="S504" s="254"/>
      <c r="T504" s="255"/>
      <c r="U504" s="14"/>
      <c r="V504" s="14"/>
      <c r="W504" s="14"/>
      <c r="X504" s="14"/>
      <c r="Y504" s="14"/>
      <c r="Z504" s="14"/>
      <c r="AA504" s="14"/>
      <c r="AB504" s="14"/>
      <c r="AC504" s="14"/>
      <c r="AD504" s="14"/>
      <c r="AE504" s="14"/>
      <c r="AT504" s="256" t="s">
        <v>262</v>
      </c>
      <c r="AU504" s="256" t="s">
        <v>78</v>
      </c>
      <c r="AV504" s="14" t="s">
        <v>78</v>
      </c>
      <c r="AW504" s="14" t="s">
        <v>4</v>
      </c>
      <c r="AX504" s="14" t="s">
        <v>76</v>
      </c>
      <c r="AY504" s="256" t="s">
        <v>252</v>
      </c>
    </row>
    <row r="505" s="2" customFormat="1" ht="24.15" customHeight="1">
      <c r="A505" s="40"/>
      <c r="B505" s="41"/>
      <c r="C505" s="217" t="s">
        <v>1111</v>
      </c>
      <c r="D505" s="217" t="s">
        <v>254</v>
      </c>
      <c r="E505" s="218" t="s">
        <v>4677</v>
      </c>
      <c r="F505" s="219" t="s">
        <v>4678</v>
      </c>
      <c r="G505" s="220" t="s">
        <v>187</v>
      </c>
      <c r="H505" s="221">
        <v>105.02800000000001</v>
      </c>
      <c r="I505" s="222"/>
      <c r="J505" s="223">
        <f>ROUND(I505*H505,2)</f>
        <v>0</v>
      </c>
      <c r="K505" s="219" t="s">
        <v>257</v>
      </c>
      <c r="L505" s="46"/>
      <c r="M505" s="224" t="s">
        <v>19</v>
      </c>
      <c r="N505" s="225" t="s">
        <v>40</v>
      </c>
      <c r="O505" s="86"/>
      <c r="P505" s="226">
        <f>O505*H505</f>
        <v>0</v>
      </c>
      <c r="Q505" s="226">
        <v>0.016199999999999999</v>
      </c>
      <c r="R505" s="226">
        <f>Q505*H505</f>
        <v>1.7014536</v>
      </c>
      <c r="S505" s="226">
        <v>0</v>
      </c>
      <c r="T505" s="227">
        <f>S505*H505</f>
        <v>0</v>
      </c>
      <c r="U505" s="40"/>
      <c r="V505" s="40"/>
      <c r="W505" s="40"/>
      <c r="X505" s="40"/>
      <c r="Y505" s="40"/>
      <c r="Z505" s="40"/>
      <c r="AA505" s="40"/>
      <c r="AB505" s="40"/>
      <c r="AC505" s="40"/>
      <c r="AD505" s="40"/>
      <c r="AE505" s="40"/>
      <c r="AR505" s="228" t="s">
        <v>258</v>
      </c>
      <c r="AT505" s="228" t="s">
        <v>254</v>
      </c>
      <c r="AU505" s="228" t="s">
        <v>78</v>
      </c>
      <c r="AY505" s="19" t="s">
        <v>252</v>
      </c>
      <c r="BE505" s="229">
        <f>IF(N505="základní",J505,0)</f>
        <v>0</v>
      </c>
      <c r="BF505" s="229">
        <f>IF(N505="snížená",J505,0)</f>
        <v>0</v>
      </c>
      <c r="BG505" s="229">
        <f>IF(N505="zákl. přenesená",J505,0)</f>
        <v>0</v>
      </c>
      <c r="BH505" s="229">
        <f>IF(N505="sníž. přenesená",J505,0)</f>
        <v>0</v>
      </c>
      <c r="BI505" s="229">
        <f>IF(N505="nulová",J505,0)</f>
        <v>0</v>
      </c>
      <c r="BJ505" s="19" t="s">
        <v>76</v>
      </c>
      <c r="BK505" s="229">
        <f>ROUND(I505*H505,2)</f>
        <v>0</v>
      </c>
      <c r="BL505" s="19" t="s">
        <v>258</v>
      </c>
      <c r="BM505" s="228" t="s">
        <v>4679</v>
      </c>
    </row>
    <row r="506" s="2" customFormat="1">
      <c r="A506" s="40"/>
      <c r="B506" s="41"/>
      <c r="C506" s="42"/>
      <c r="D506" s="230" t="s">
        <v>260</v>
      </c>
      <c r="E506" s="42"/>
      <c r="F506" s="231" t="s">
        <v>4680</v>
      </c>
      <c r="G506" s="42"/>
      <c r="H506" s="42"/>
      <c r="I506" s="232"/>
      <c r="J506" s="42"/>
      <c r="K506" s="42"/>
      <c r="L506" s="46"/>
      <c r="M506" s="233"/>
      <c r="N506" s="234"/>
      <c r="O506" s="86"/>
      <c r="P506" s="86"/>
      <c r="Q506" s="86"/>
      <c r="R506" s="86"/>
      <c r="S506" s="86"/>
      <c r="T506" s="87"/>
      <c r="U506" s="40"/>
      <c r="V506" s="40"/>
      <c r="W506" s="40"/>
      <c r="X506" s="40"/>
      <c r="Y506" s="40"/>
      <c r="Z506" s="40"/>
      <c r="AA506" s="40"/>
      <c r="AB506" s="40"/>
      <c r="AC506" s="40"/>
      <c r="AD506" s="40"/>
      <c r="AE506" s="40"/>
      <c r="AT506" s="19" t="s">
        <v>260</v>
      </c>
      <c r="AU506" s="19" t="s">
        <v>78</v>
      </c>
    </row>
    <row r="507" s="13" customFormat="1">
      <c r="A507" s="13"/>
      <c r="B507" s="235"/>
      <c r="C507" s="236"/>
      <c r="D507" s="237" t="s">
        <v>262</v>
      </c>
      <c r="E507" s="238" t="s">
        <v>19</v>
      </c>
      <c r="F507" s="239" t="s">
        <v>4681</v>
      </c>
      <c r="G507" s="236"/>
      <c r="H507" s="238" t="s">
        <v>19</v>
      </c>
      <c r="I507" s="240"/>
      <c r="J507" s="236"/>
      <c r="K507" s="236"/>
      <c r="L507" s="241"/>
      <c r="M507" s="242"/>
      <c r="N507" s="243"/>
      <c r="O507" s="243"/>
      <c r="P507" s="243"/>
      <c r="Q507" s="243"/>
      <c r="R507" s="243"/>
      <c r="S507" s="243"/>
      <c r="T507" s="244"/>
      <c r="U507" s="13"/>
      <c r="V507" s="13"/>
      <c r="W507" s="13"/>
      <c r="X507" s="13"/>
      <c r="Y507" s="13"/>
      <c r="Z507" s="13"/>
      <c r="AA507" s="13"/>
      <c r="AB507" s="13"/>
      <c r="AC507" s="13"/>
      <c r="AD507" s="13"/>
      <c r="AE507" s="13"/>
      <c r="AT507" s="245" t="s">
        <v>262</v>
      </c>
      <c r="AU507" s="245" t="s">
        <v>78</v>
      </c>
      <c r="AV507" s="13" t="s">
        <v>76</v>
      </c>
      <c r="AW507" s="13" t="s">
        <v>31</v>
      </c>
      <c r="AX507" s="13" t="s">
        <v>69</v>
      </c>
      <c r="AY507" s="245" t="s">
        <v>252</v>
      </c>
    </row>
    <row r="508" s="13" customFormat="1">
      <c r="A508" s="13"/>
      <c r="B508" s="235"/>
      <c r="C508" s="236"/>
      <c r="D508" s="237" t="s">
        <v>262</v>
      </c>
      <c r="E508" s="238" t="s">
        <v>19</v>
      </c>
      <c r="F508" s="239" t="s">
        <v>9532</v>
      </c>
      <c r="G508" s="236"/>
      <c r="H508" s="238" t="s">
        <v>19</v>
      </c>
      <c r="I508" s="240"/>
      <c r="J508" s="236"/>
      <c r="K508" s="236"/>
      <c r="L508" s="241"/>
      <c r="M508" s="242"/>
      <c r="N508" s="243"/>
      <c r="O508" s="243"/>
      <c r="P508" s="243"/>
      <c r="Q508" s="243"/>
      <c r="R508" s="243"/>
      <c r="S508" s="243"/>
      <c r="T508" s="244"/>
      <c r="U508" s="13"/>
      <c r="V508" s="13"/>
      <c r="W508" s="13"/>
      <c r="X508" s="13"/>
      <c r="Y508" s="13"/>
      <c r="Z508" s="13"/>
      <c r="AA508" s="13"/>
      <c r="AB508" s="13"/>
      <c r="AC508" s="13"/>
      <c r="AD508" s="13"/>
      <c r="AE508" s="13"/>
      <c r="AT508" s="245" t="s">
        <v>262</v>
      </c>
      <c r="AU508" s="245" t="s">
        <v>78</v>
      </c>
      <c r="AV508" s="13" t="s">
        <v>76</v>
      </c>
      <c r="AW508" s="13" t="s">
        <v>31</v>
      </c>
      <c r="AX508" s="13" t="s">
        <v>69</v>
      </c>
      <c r="AY508" s="245" t="s">
        <v>252</v>
      </c>
    </row>
    <row r="509" s="13" customFormat="1">
      <c r="A509" s="13"/>
      <c r="B509" s="235"/>
      <c r="C509" s="236"/>
      <c r="D509" s="237" t="s">
        <v>262</v>
      </c>
      <c r="E509" s="238" t="s">
        <v>19</v>
      </c>
      <c r="F509" s="239" t="s">
        <v>4682</v>
      </c>
      <c r="G509" s="236"/>
      <c r="H509" s="238" t="s">
        <v>19</v>
      </c>
      <c r="I509" s="240"/>
      <c r="J509" s="236"/>
      <c r="K509" s="236"/>
      <c r="L509" s="241"/>
      <c r="M509" s="242"/>
      <c r="N509" s="243"/>
      <c r="O509" s="243"/>
      <c r="P509" s="243"/>
      <c r="Q509" s="243"/>
      <c r="R509" s="243"/>
      <c r="S509" s="243"/>
      <c r="T509" s="244"/>
      <c r="U509" s="13"/>
      <c r="V509" s="13"/>
      <c r="W509" s="13"/>
      <c r="X509" s="13"/>
      <c r="Y509" s="13"/>
      <c r="Z509" s="13"/>
      <c r="AA509" s="13"/>
      <c r="AB509" s="13"/>
      <c r="AC509" s="13"/>
      <c r="AD509" s="13"/>
      <c r="AE509" s="13"/>
      <c r="AT509" s="245" t="s">
        <v>262</v>
      </c>
      <c r="AU509" s="245" t="s">
        <v>78</v>
      </c>
      <c r="AV509" s="13" t="s">
        <v>76</v>
      </c>
      <c r="AW509" s="13" t="s">
        <v>31</v>
      </c>
      <c r="AX509" s="13" t="s">
        <v>69</v>
      </c>
      <c r="AY509" s="245" t="s">
        <v>252</v>
      </c>
    </row>
    <row r="510" s="13" customFormat="1">
      <c r="A510" s="13"/>
      <c r="B510" s="235"/>
      <c r="C510" s="236"/>
      <c r="D510" s="237" t="s">
        <v>262</v>
      </c>
      <c r="E510" s="238" t="s">
        <v>19</v>
      </c>
      <c r="F510" s="239" t="s">
        <v>9313</v>
      </c>
      <c r="G510" s="236"/>
      <c r="H510" s="238" t="s">
        <v>19</v>
      </c>
      <c r="I510" s="240"/>
      <c r="J510" s="236"/>
      <c r="K510" s="236"/>
      <c r="L510" s="241"/>
      <c r="M510" s="242"/>
      <c r="N510" s="243"/>
      <c r="O510" s="243"/>
      <c r="P510" s="243"/>
      <c r="Q510" s="243"/>
      <c r="R510" s="243"/>
      <c r="S510" s="243"/>
      <c r="T510" s="244"/>
      <c r="U510" s="13"/>
      <c r="V510" s="13"/>
      <c r="W510" s="13"/>
      <c r="X510" s="13"/>
      <c r="Y510" s="13"/>
      <c r="Z510" s="13"/>
      <c r="AA510" s="13"/>
      <c r="AB510" s="13"/>
      <c r="AC510" s="13"/>
      <c r="AD510" s="13"/>
      <c r="AE510" s="13"/>
      <c r="AT510" s="245" t="s">
        <v>262</v>
      </c>
      <c r="AU510" s="245" t="s">
        <v>78</v>
      </c>
      <c r="AV510" s="13" t="s">
        <v>76</v>
      </c>
      <c r="AW510" s="13" t="s">
        <v>31</v>
      </c>
      <c r="AX510" s="13" t="s">
        <v>69</v>
      </c>
      <c r="AY510" s="245" t="s">
        <v>252</v>
      </c>
    </row>
    <row r="511" s="14" customFormat="1">
      <c r="A511" s="14"/>
      <c r="B511" s="246"/>
      <c r="C511" s="247"/>
      <c r="D511" s="237" t="s">
        <v>262</v>
      </c>
      <c r="E511" s="248" t="s">
        <v>19</v>
      </c>
      <c r="F511" s="249" t="s">
        <v>9533</v>
      </c>
      <c r="G511" s="247"/>
      <c r="H511" s="250">
        <v>14.616</v>
      </c>
      <c r="I511" s="251"/>
      <c r="J511" s="247"/>
      <c r="K511" s="247"/>
      <c r="L511" s="252"/>
      <c r="M511" s="253"/>
      <c r="N511" s="254"/>
      <c r="O511" s="254"/>
      <c r="P511" s="254"/>
      <c r="Q511" s="254"/>
      <c r="R511" s="254"/>
      <c r="S511" s="254"/>
      <c r="T511" s="255"/>
      <c r="U511" s="14"/>
      <c r="V511" s="14"/>
      <c r="W511" s="14"/>
      <c r="X511" s="14"/>
      <c r="Y511" s="14"/>
      <c r="Z511" s="14"/>
      <c r="AA511" s="14"/>
      <c r="AB511" s="14"/>
      <c r="AC511" s="14"/>
      <c r="AD511" s="14"/>
      <c r="AE511" s="14"/>
      <c r="AT511" s="256" t="s">
        <v>262</v>
      </c>
      <c r="AU511" s="256" t="s">
        <v>78</v>
      </c>
      <c r="AV511" s="14" t="s">
        <v>78</v>
      </c>
      <c r="AW511" s="14" t="s">
        <v>31</v>
      </c>
      <c r="AX511" s="14" t="s">
        <v>69</v>
      </c>
      <c r="AY511" s="256" t="s">
        <v>252</v>
      </c>
    </row>
    <row r="512" s="14" customFormat="1">
      <c r="A512" s="14"/>
      <c r="B512" s="246"/>
      <c r="C512" s="247"/>
      <c r="D512" s="237" t="s">
        <v>262</v>
      </c>
      <c r="E512" s="248" t="s">
        <v>19</v>
      </c>
      <c r="F512" s="249" t="s">
        <v>9534</v>
      </c>
      <c r="G512" s="247"/>
      <c r="H512" s="250">
        <v>11.640000000000001</v>
      </c>
      <c r="I512" s="251"/>
      <c r="J512" s="247"/>
      <c r="K512" s="247"/>
      <c r="L512" s="252"/>
      <c r="M512" s="253"/>
      <c r="N512" s="254"/>
      <c r="O512" s="254"/>
      <c r="P512" s="254"/>
      <c r="Q512" s="254"/>
      <c r="R512" s="254"/>
      <c r="S512" s="254"/>
      <c r="T512" s="255"/>
      <c r="U512" s="14"/>
      <c r="V512" s="14"/>
      <c r="W512" s="14"/>
      <c r="X512" s="14"/>
      <c r="Y512" s="14"/>
      <c r="Z512" s="14"/>
      <c r="AA512" s="14"/>
      <c r="AB512" s="14"/>
      <c r="AC512" s="14"/>
      <c r="AD512" s="14"/>
      <c r="AE512" s="14"/>
      <c r="AT512" s="256" t="s">
        <v>262</v>
      </c>
      <c r="AU512" s="256" t="s">
        <v>78</v>
      </c>
      <c r="AV512" s="14" t="s">
        <v>78</v>
      </c>
      <c r="AW512" s="14" t="s">
        <v>31</v>
      </c>
      <c r="AX512" s="14" t="s">
        <v>69</v>
      </c>
      <c r="AY512" s="256" t="s">
        <v>252</v>
      </c>
    </row>
    <row r="513" s="14" customFormat="1">
      <c r="A513" s="14"/>
      <c r="B513" s="246"/>
      <c r="C513" s="247"/>
      <c r="D513" s="237" t="s">
        <v>262</v>
      </c>
      <c r="E513" s="248" t="s">
        <v>19</v>
      </c>
      <c r="F513" s="249" t="s">
        <v>9535</v>
      </c>
      <c r="G513" s="247"/>
      <c r="H513" s="250">
        <v>8.0640000000000001</v>
      </c>
      <c r="I513" s="251"/>
      <c r="J513" s="247"/>
      <c r="K513" s="247"/>
      <c r="L513" s="252"/>
      <c r="M513" s="253"/>
      <c r="N513" s="254"/>
      <c r="O513" s="254"/>
      <c r="P513" s="254"/>
      <c r="Q513" s="254"/>
      <c r="R513" s="254"/>
      <c r="S513" s="254"/>
      <c r="T513" s="255"/>
      <c r="U513" s="14"/>
      <c r="V513" s="14"/>
      <c r="W513" s="14"/>
      <c r="X513" s="14"/>
      <c r="Y513" s="14"/>
      <c r="Z513" s="14"/>
      <c r="AA513" s="14"/>
      <c r="AB513" s="14"/>
      <c r="AC513" s="14"/>
      <c r="AD513" s="14"/>
      <c r="AE513" s="14"/>
      <c r="AT513" s="256" t="s">
        <v>262</v>
      </c>
      <c r="AU513" s="256" t="s">
        <v>78</v>
      </c>
      <c r="AV513" s="14" t="s">
        <v>78</v>
      </c>
      <c r="AW513" s="14" t="s">
        <v>31</v>
      </c>
      <c r="AX513" s="14" t="s">
        <v>69</v>
      </c>
      <c r="AY513" s="256" t="s">
        <v>252</v>
      </c>
    </row>
    <row r="514" s="14" customFormat="1">
      <c r="A514" s="14"/>
      <c r="B514" s="246"/>
      <c r="C514" s="247"/>
      <c r="D514" s="237" t="s">
        <v>262</v>
      </c>
      <c r="E514" s="248" t="s">
        <v>19</v>
      </c>
      <c r="F514" s="249" t="s">
        <v>9536</v>
      </c>
      <c r="G514" s="247"/>
      <c r="H514" s="250">
        <v>39.015999999999998</v>
      </c>
      <c r="I514" s="251"/>
      <c r="J514" s="247"/>
      <c r="K514" s="247"/>
      <c r="L514" s="252"/>
      <c r="M514" s="253"/>
      <c r="N514" s="254"/>
      <c r="O514" s="254"/>
      <c r="P514" s="254"/>
      <c r="Q514" s="254"/>
      <c r="R514" s="254"/>
      <c r="S514" s="254"/>
      <c r="T514" s="255"/>
      <c r="U514" s="14"/>
      <c r="V514" s="14"/>
      <c r="W514" s="14"/>
      <c r="X514" s="14"/>
      <c r="Y514" s="14"/>
      <c r="Z514" s="14"/>
      <c r="AA514" s="14"/>
      <c r="AB514" s="14"/>
      <c r="AC514" s="14"/>
      <c r="AD514" s="14"/>
      <c r="AE514" s="14"/>
      <c r="AT514" s="256" t="s">
        <v>262</v>
      </c>
      <c r="AU514" s="256" t="s">
        <v>78</v>
      </c>
      <c r="AV514" s="14" t="s">
        <v>78</v>
      </c>
      <c r="AW514" s="14" t="s">
        <v>31</v>
      </c>
      <c r="AX514" s="14" t="s">
        <v>69</v>
      </c>
      <c r="AY514" s="256" t="s">
        <v>252</v>
      </c>
    </row>
    <row r="515" s="14" customFormat="1">
      <c r="A515" s="14"/>
      <c r="B515" s="246"/>
      <c r="C515" s="247"/>
      <c r="D515" s="237" t="s">
        <v>262</v>
      </c>
      <c r="E515" s="248" t="s">
        <v>19</v>
      </c>
      <c r="F515" s="249" t="s">
        <v>9537</v>
      </c>
      <c r="G515" s="247"/>
      <c r="H515" s="250">
        <v>11.640000000000001</v>
      </c>
      <c r="I515" s="251"/>
      <c r="J515" s="247"/>
      <c r="K515" s="247"/>
      <c r="L515" s="252"/>
      <c r="M515" s="253"/>
      <c r="N515" s="254"/>
      <c r="O515" s="254"/>
      <c r="P515" s="254"/>
      <c r="Q515" s="254"/>
      <c r="R515" s="254"/>
      <c r="S515" s="254"/>
      <c r="T515" s="255"/>
      <c r="U515" s="14"/>
      <c r="V515" s="14"/>
      <c r="W515" s="14"/>
      <c r="X515" s="14"/>
      <c r="Y515" s="14"/>
      <c r="Z515" s="14"/>
      <c r="AA515" s="14"/>
      <c r="AB515" s="14"/>
      <c r="AC515" s="14"/>
      <c r="AD515" s="14"/>
      <c r="AE515" s="14"/>
      <c r="AT515" s="256" t="s">
        <v>262</v>
      </c>
      <c r="AU515" s="256" t="s">
        <v>78</v>
      </c>
      <c r="AV515" s="14" t="s">
        <v>78</v>
      </c>
      <c r="AW515" s="14" t="s">
        <v>31</v>
      </c>
      <c r="AX515" s="14" t="s">
        <v>69</v>
      </c>
      <c r="AY515" s="256" t="s">
        <v>252</v>
      </c>
    </row>
    <row r="516" s="14" customFormat="1">
      <c r="A516" s="14"/>
      <c r="B516" s="246"/>
      <c r="C516" s="247"/>
      <c r="D516" s="237" t="s">
        <v>262</v>
      </c>
      <c r="E516" s="248" t="s">
        <v>19</v>
      </c>
      <c r="F516" s="249" t="s">
        <v>9538</v>
      </c>
      <c r="G516" s="247"/>
      <c r="H516" s="250">
        <v>20.052</v>
      </c>
      <c r="I516" s="251"/>
      <c r="J516" s="247"/>
      <c r="K516" s="247"/>
      <c r="L516" s="252"/>
      <c r="M516" s="253"/>
      <c r="N516" s="254"/>
      <c r="O516" s="254"/>
      <c r="P516" s="254"/>
      <c r="Q516" s="254"/>
      <c r="R516" s="254"/>
      <c r="S516" s="254"/>
      <c r="T516" s="255"/>
      <c r="U516" s="14"/>
      <c r="V516" s="14"/>
      <c r="W516" s="14"/>
      <c r="X516" s="14"/>
      <c r="Y516" s="14"/>
      <c r="Z516" s="14"/>
      <c r="AA516" s="14"/>
      <c r="AB516" s="14"/>
      <c r="AC516" s="14"/>
      <c r="AD516" s="14"/>
      <c r="AE516" s="14"/>
      <c r="AT516" s="256" t="s">
        <v>262</v>
      </c>
      <c r="AU516" s="256" t="s">
        <v>78</v>
      </c>
      <c r="AV516" s="14" t="s">
        <v>78</v>
      </c>
      <c r="AW516" s="14" t="s">
        <v>31</v>
      </c>
      <c r="AX516" s="14" t="s">
        <v>69</v>
      </c>
      <c r="AY516" s="256" t="s">
        <v>252</v>
      </c>
    </row>
    <row r="517" s="16" customFormat="1">
      <c r="A517" s="16"/>
      <c r="B517" s="268"/>
      <c r="C517" s="269"/>
      <c r="D517" s="237" t="s">
        <v>262</v>
      </c>
      <c r="E517" s="270" t="s">
        <v>19</v>
      </c>
      <c r="F517" s="271" t="s">
        <v>333</v>
      </c>
      <c r="G517" s="269"/>
      <c r="H517" s="272">
        <v>105.02800000000001</v>
      </c>
      <c r="I517" s="273"/>
      <c r="J517" s="269"/>
      <c r="K517" s="269"/>
      <c r="L517" s="274"/>
      <c r="M517" s="275"/>
      <c r="N517" s="276"/>
      <c r="O517" s="276"/>
      <c r="P517" s="276"/>
      <c r="Q517" s="276"/>
      <c r="R517" s="276"/>
      <c r="S517" s="276"/>
      <c r="T517" s="277"/>
      <c r="U517" s="16"/>
      <c r="V517" s="16"/>
      <c r="W517" s="16"/>
      <c r="X517" s="16"/>
      <c r="Y517" s="16"/>
      <c r="Z517" s="16"/>
      <c r="AA517" s="16"/>
      <c r="AB517" s="16"/>
      <c r="AC517" s="16"/>
      <c r="AD517" s="16"/>
      <c r="AE517" s="16"/>
      <c r="AT517" s="278" t="s">
        <v>262</v>
      </c>
      <c r="AU517" s="278" t="s">
        <v>78</v>
      </c>
      <c r="AV517" s="16" t="s">
        <v>85</v>
      </c>
      <c r="AW517" s="16" t="s">
        <v>31</v>
      </c>
      <c r="AX517" s="16" t="s">
        <v>69</v>
      </c>
      <c r="AY517" s="278" t="s">
        <v>252</v>
      </c>
    </row>
    <row r="518" s="15" customFormat="1">
      <c r="A518" s="15"/>
      <c r="B518" s="257"/>
      <c r="C518" s="258"/>
      <c r="D518" s="237" t="s">
        <v>262</v>
      </c>
      <c r="E518" s="259" t="s">
        <v>19</v>
      </c>
      <c r="F518" s="260" t="s">
        <v>265</v>
      </c>
      <c r="G518" s="258"/>
      <c r="H518" s="261">
        <v>105.02800000000001</v>
      </c>
      <c r="I518" s="262"/>
      <c r="J518" s="258"/>
      <c r="K518" s="258"/>
      <c r="L518" s="263"/>
      <c r="M518" s="264"/>
      <c r="N518" s="265"/>
      <c r="O518" s="265"/>
      <c r="P518" s="265"/>
      <c r="Q518" s="265"/>
      <c r="R518" s="265"/>
      <c r="S518" s="265"/>
      <c r="T518" s="266"/>
      <c r="U518" s="15"/>
      <c r="V518" s="15"/>
      <c r="W518" s="15"/>
      <c r="X518" s="15"/>
      <c r="Y518" s="15"/>
      <c r="Z518" s="15"/>
      <c r="AA518" s="15"/>
      <c r="AB518" s="15"/>
      <c r="AC518" s="15"/>
      <c r="AD518" s="15"/>
      <c r="AE518" s="15"/>
      <c r="AT518" s="267" t="s">
        <v>262</v>
      </c>
      <c r="AU518" s="267" t="s">
        <v>78</v>
      </c>
      <c r="AV518" s="15" t="s">
        <v>258</v>
      </c>
      <c r="AW518" s="15" t="s">
        <v>31</v>
      </c>
      <c r="AX518" s="15" t="s">
        <v>76</v>
      </c>
      <c r="AY518" s="267" t="s">
        <v>252</v>
      </c>
    </row>
    <row r="519" s="2" customFormat="1" ht="44.25" customHeight="1">
      <c r="A519" s="40"/>
      <c r="B519" s="41"/>
      <c r="C519" s="217" t="s">
        <v>1116</v>
      </c>
      <c r="D519" s="217" t="s">
        <v>254</v>
      </c>
      <c r="E519" s="218" t="s">
        <v>4690</v>
      </c>
      <c r="F519" s="219" t="s">
        <v>4691</v>
      </c>
      <c r="G519" s="220" t="s">
        <v>187</v>
      </c>
      <c r="H519" s="221">
        <v>315.084</v>
      </c>
      <c r="I519" s="222"/>
      <c r="J519" s="223">
        <f>ROUND(I519*H519,2)</f>
        <v>0</v>
      </c>
      <c r="K519" s="219" t="s">
        <v>257</v>
      </c>
      <c r="L519" s="46"/>
      <c r="M519" s="224" t="s">
        <v>19</v>
      </c>
      <c r="N519" s="225" t="s">
        <v>40</v>
      </c>
      <c r="O519" s="86"/>
      <c r="P519" s="226">
        <f>O519*H519</f>
        <v>0</v>
      </c>
      <c r="Q519" s="226">
        <v>0.0054000000000000003</v>
      </c>
      <c r="R519" s="226">
        <f>Q519*H519</f>
        <v>1.7014536</v>
      </c>
      <c r="S519" s="226">
        <v>0</v>
      </c>
      <c r="T519" s="227">
        <f>S519*H519</f>
        <v>0</v>
      </c>
      <c r="U519" s="40"/>
      <c r="V519" s="40"/>
      <c r="W519" s="40"/>
      <c r="X519" s="40"/>
      <c r="Y519" s="40"/>
      <c r="Z519" s="40"/>
      <c r="AA519" s="40"/>
      <c r="AB519" s="40"/>
      <c r="AC519" s="40"/>
      <c r="AD519" s="40"/>
      <c r="AE519" s="40"/>
      <c r="AR519" s="228" t="s">
        <v>258</v>
      </c>
      <c r="AT519" s="228" t="s">
        <v>254</v>
      </c>
      <c r="AU519" s="228" t="s">
        <v>78</v>
      </c>
      <c r="AY519" s="19" t="s">
        <v>252</v>
      </c>
      <c r="BE519" s="229">
        <f>IF(N519="základní",J519,0)</f>
        <v>0</v>
      </c>
      <c r="BF519" s="229">
        <f>IF(N519="snížená",J519,0)</f>
        <v>0</v>
      </c>
      <c r="BG519" s="229">
        <f>IF(N519="zákl. přenesená",J519,0)</f>
        <v>0</v>
      </c>
      <c r="BH519" s="229">
        <f>IF(N519="sníž. přenesená",J519,0)</f>
        <v>0</v>
      </c>
      <c r="BI519" s="229">
        <f>IF(N519="nulová",J519,0)</f>
        <v>0</v>
      </c>
      <c r="BJ519" s="19" t="s">
        <v>76</v>
      </c>
      <c r="BK519" s="229">
        <f>ROUND(I519*H519,2)</f>
        <v>0</v>
      </c>
      <c r="BL519" s="19" t="s">
        <v>258</v>
      </c>
      <c r="BM519" s="228" t="s">
        <v>4692</v>
      </c>
    </row>
    <row r="520" s="2" customFormat="1">
      <c r="A520" s="40"/>
      <c r="B520" s="41"/>
      <c r="C520" s="42"/>
      <c r="D520" s="230" t="s">
        <v>260</v>
      </c>
      <c r="E520" s="42"/>
      <c r="F520" s="231" t="s">
        <v>4693</v>
      </c>
      <c r="G520" s="42"/>
      <c r="H520" s="42"/>
      <c r="I520" s="232"/>
      <c r="J520" s="42"/>
      <c r="K520" s="42"/>
      <c r="L520" s="46"/>
      <c r="M520" s="233"/>
      <c r="N520" s="234"/>
      <c r="O520" s="86"/>
      <c r="P520" s="86"/>
      <c r="Q520" s="86"/>
      <c r="R520" s="86"/>
      <c r="S520" s="86"/>
      <c r="T520" s="87"/>
      <c r="U520" s="40"/>
      <c r="V520" s="40"/>
      <c r="W520" s="40"/>
      <c r="X520" s="40"/>
      <c r="Y520" s="40"/>
      <c r="Z520" s="40"/>
      <c r="AA520" s="40"/>
      <c r="AB520" s="40"/>
      <c r="AC520" s="40"/>
      <c r="AD520" s="40"/>
      <c r="AE520" s="40"/>
      <c r="AT520" s="19" t="s">
        <v>260</v>
      </c>
      <c r="AU520" s="19" t="s">
        <v>78</v>
      </c>
    </row>
    <row r="521" s="2" customFormat="1">
      <c r="A521" s="40"/>
      <c r="B521" s="41"/>
      <c r="C521" s="42"/>
      <c r="D521" s="237" t="s">
        <v>963</v>
      </c>
      <c r="E521" s="42"/>
      <c r="F521" s="289" t="s">
        <v>4694</v>
      </c>
      <c r="G521" s="42"/>
      <c r="H521" s="42"/>
      <c r="I521" s="232"/>
      <c r="J521" s="42"/>
      <c r="K521" s="42"/>
      <c r="L521" s="46"/>
      <c r="M521" s="233"/>
      <c r="N521" s="234"/>
      <c r="O521" s="86"/>
      <c r="P521" s="86"/>
      <c r="Q521" s="86"/>
      <c r="R521" s="86"/>
      <c r="S521" s="86"/>
      <c r="T521" s="87"/>
      <c r="U521" s="40"/>
      <c r="V521" s="40"/>
      <c r="W521" s="40"/>
      <c r="X521" s="40"/>
      <c r="Y521" s="40"/>
      <c r="Z521" s="40"/>
      <c r="AA521" s="40"/>
      <c r="AB521" s="40"/>
      <c r="AC521" s="40"/>
      <c r="AD521" s="40"/>
      <c r="AE521" s="40"/>
      <c r="AT521" s="19" t="s">
        <v>963</v>
      </c>
      <c r="AU521" s="19" t="s">
        <v>78</v>
      </c>
    </row>
    <row r="522" s="14" customFormat="1">
      <c r="A522" s="14"/>
      <c r="B522" s="246"/>
      <c r="C522" s="247"/>
      <c r="D522" s="237" t="s">
        <v>262</v>
      </c>
      <c r="E522" s="247"/>
      <c r="F522" s="249" t="s">
        <v>9539</v>
      </c>
      <c r="G522" s="247"/>
      <c r="H522" s="250">
        <v>315.084</v>
      </c>
      <c r="I522" s="251"/>
      <c r="J522" s="247"/>
      <c r="K522" s="247"/>
      <c r="L522" s="252"/>
      <c r="M522" s="253"/>
      <c r="N522" s="254"/>
      <c r="O522" s="254"/>
      <c r="P522" s="254"/>
      <c r="Q522" s="254"/>
      <c r="R522" s="254"/>
      <c r="S522" s="254"/>
      <c r="T522" s="255"/>
      <c r="U522" s="14"/>
      <c r="V522" s="14"/>
      <c r="W522" s="14"/>
      <c r="X522" s="14"/>
      <c r="Y522" s="14"/>
      <c r="Z522" s="14"/>
      <c r="AA522" s="14"/>
      <c r="AB522" s="14"/>
      <c r="AC522" s="14"/>
      <c r="AD522" s="14"/>
      <c r="AE522" s="14"/>
      <c r="AT522" s="256" t="s">
        <v>262</v>
      </c>
      <c r="AU522" s="256" t="s">
        <v>78</v>
      </c>
      <c r="AV522" s="14" t="s">
        <v>78</v>
      </c>
      <c r="AW522" s="14" t="s">
        <v>4</v>
      </c>
      <c r="AX522" s="14" t="s">
        <v>76</v>
      </c>
      <c r="AY522" s="256" t="s">
        <v>252</v>
      </c>
    </row>
    <row r="523" s="2" customFormat="1" ht="24.15" customHeight="1">
      <c r="A523" s="40"/>
      <c r="B523" s="41"/>
      <c r="C523" s="217" t="s">
        <v>1119</v>
      </c>
      <c r="D523" s="217" t="s">
        <v>254</v>
      </c>
      <c r="E523" s="218" t="s">
        <v>4696</v>
      </c>
      <c r="F523" s="219" t="s">
        <v>4697</v>
      </c>
      <c r="G523" s="220" t="s">
        <v>187</v>
      </c>
      <c r="H523" s="221">
        <v>105.02800000000001</v>
      </c>
      <c r="I523" s="222"/>
      <c r="J523" s="223">
        <f>ROUND(I523*H523,2)</f>
        <v>0</v>
      </c>
      <c r="K523" s="219" t="s">
        <v>19</v>
      </c>
      <c r="L523" s="46"/>
      <c r="M523" s="224" t="s">
        <v>19</v>
      </c>
      <c r="N523" s="225" t="s">
        <v>40</v>
      </c>
      <c r="O523" s="86"/>
      <c r="P523" s="226">
        <f>O523*H523</f>
        <v>0</v>
      </c>
      <c r="Q523" s="226">
        <v>0</v>
      </c>
      <c r="R523" s="226">
        <f>Q523*H523</f>
        <v>0</v>
      </c>
      <c r="S523" s="226">
        <v>0</v>
      </c>
      <c r="T523" s="227">
        <f>S523*H523</f>
        <v>0</v>
      </c>
      <c r="U523" s="40"/>
      <c r="V523" s="40"/>
      <c r="W523" s="40"/>
      <c r="X523" s="40"/>
      <c r="Y523" s="40"/>
      <c r="Z523" s="40"/>
      <c r="AA523" s="40"/>
      <c r="AB523" s="40"/>
      <c r="AC523" s="40"/>
      <c r="AD523" s="40"/>
      <c r="AE523" s="40"/>
      <c r="AR523" s="228" t="s">
        <v>258</v>
      </c>
      <c r="AT523" s="228" t="s">
        <v>254</v>
      </c>
      <c r="AU523" s="228" t="s">
        <v>78</v>
      </c>
      <c r="AY523" s="19" t="s">
        <v>252</v>
      </c>
      <c r="BE523" s="229">
        <f>IF(N523="základní",J523,0)</f>
        <v>0</v>
      </c>
      <c r="BF523" s="229">
        <f>IF(N523="snížená",J523,0)</f>
        <v>0</v>
      </c>
      <c r="BG523" s="229">
        <f>IF(N523="zákl. přenesená",J523,0)</f>
        <v>0</v>
      </c>
      <c r="BH523" s="229">
        <f>IF(N523="sníž. přenesená",J523,0)</f>
        <v>0</v>
      </c>
      <c r="BI523" s="229">
        <f>IF(N523="nulová",J523,0)</f>
        <v>0</v>
      </c>
      <c r="BJ523" s="19" t="s">
        <v>76</v>
      </c>
      <c r="BK523" s="229">
        <f>ROUND(I523*H523,2)</f>
        <v>0</v>
      </c>
      <c r="BL523" s="19" t="s">
        <v>258</v>
      </c>
      <c r="BM523" s="228" t="s">
        <v>4698</v>
      </c>
    </row>
    <row r="524" s="2" customFormat="1" ht="21.75" customHeight="1">
      <c r="A524" s="40"/>
      <c r="B524" s="41"/>
      <c r="C524" s="217" t="s">
        <v>1127</v>
      </c>
      <c r="D524" s="217" t="s">
        <v>254</v>
      </c>
      <c r="E524" s="218" t="s">
        <v>4699</v>
      </c>
      <c r="F524" s="219" t="s">
        <v>4700</v>
      </c>
      <c r="G524" s="220" t="s">
        <v>187</v>
      </c>
      <c r="H524" s="221">
        <v>105.02800000000001</v>
      </c>
      <c r="I524" s="222"/>
      <c r="J524" s="223">
        <f>ROUND(I524*H524,2)</f>
        <v>0</v>
      </c>
      <c r="K524" s="219" t="s">
        <v>19</v>
      </c>
      <c r="L524" s="46"/>
      <c r="M524" s="224" t="s">
        <v>19</v>
      </c>
      <c r="N524" s="225" t="s">
        <v>40</v>
      </c>
      <c r="O524" s="86"/>
      <c r="P524" s="226">
        <f>O524*H524</f>
        <v>0</v>
      </c>
      <c r="Q524" s="226">
        <v>0</v>
      </c>
      <c r="R524" s="226">
        <f>Q524*H524</f>
        <v>0</v>
      </c>
      <c r="S524" s="226">
        <v>0</v>
      </c>
      <c r="T524" s="227">
        <f>S524*H524</f>
        <v>0</v>
      </c>
      <c r="U524" s="40"/>
      <c r="V524" s="40"/>
      <c r="W524" s="40"/>
      <c r="X524" s="40"/>
      <c r="Y524" s="40"/>
      <c r="Z524" s="40"/>
      <c r="AA524" s="40"/>
      <c r="AB524" s="40"/>
      <c r="AC524" s="40"/>
      <c r="AD524" s="40"/>
      <c r="AE524" s="40"/>
      <c r="AR524" s="228" t="s">
        <v>258</v>
      </c>
      <c r="AT524" s="228" t="s">
        <v>254</v>
      </c>
      <c r="AU524" s="228" t="s">
        <v>78</v>
      </c>
      <c r="AY524" s="19" t="s">
        <v>252</v>
      </c>
      <c r="BE524" s="229">
        <f>IF(N524="základní",J524,0)</f>
        <v>0</v>
      </c>
      <c r="BF524" s="229">
        <f>IF(N524="snížená",J524,0)</f>
        <v>0</v>
      </c>
      <c r="BG524" s="229">
        <f>IF(N524="zákl. přenesená",J524,0)</f>
        <v>0</v>
      </c>
      <c r="BH524" s="229">
        <f>IF(N524="sníž. přenesená",J524,0)</f>
        <v>0</v>
      </c>
      <c r="BI524" s="229">
        <f>IF(N524="nulová",J524,0)</f>
        <v>0</v>
      </c>
      <c r="BJ524" s="19" t="s">
        <v>76</v>
      </c>
      <c r="BK524" s="229">
        <f>ROUND(I524*H524,2)</f>
        <v>0</v>
      </c>
      <c r="BL524" s="19" t="s">
        <v>258</v>
      </c>
      <c r="BM524" s="228" t="s">
        <v>4701</v>
      </c>
    </row>
    <row r="525" s="2" customFormat="1" ht="24.15" customHeight="1">
      <c r="A525" s="40"/>
      <c r="B525" s="41"/>
      <c r="C525" s="217" t="s">
        <v>1130</v>
      </c>
      <c r="D525" s="217" t="s">
        <v>254</v>
      </c>
      <c r="E525" s="218" t="s">
        <v>4702</v>
      </c>
      <c r="F525" s="219" t="s">
        <v>4703</v>
      </c>
      <c r="G525" s="220" t="s">
        <v>187</v>
      </c>
      <c r="H525" s="221">
        <v>105.02800000000001</v>
      </c>
      <c r="I525" s="222"/>
      <c r="J525" s="223">
        <f>ROUND(I525*H525,2)</f>
        <v>0</v>
      </c>
      <c r="K525" s="219" t="s">
        <v>19</v>
      </c>
      <c r="L525" s="46"/>
      <c r="M525" s="224" t="s">
        <v>19</v>
      </c>
      <c r="N525" s="225" t="s">
        <v>40</v>
      </c>
      <c r="O525" s="86"/>
      <c r="P525" s="226">
        <f>O525*H525</f>
        <v>0</v>
      </c>
      <c r="Q525" s="226">
        <v>0</v>
      </c>
      <c r="R525" s="226">
        <f>Q525*H525</f>
        <v>0</v>
      </c>
      <c r="S525" s="226">
        <v>0</v>
      </c>
      <c r="T525" s="227">
        <f>S525*H525</f>
        <v>0</v>
      </c>
      <c r="U525" s="40"/>
      <c r="V525" s="40"/>
      <c r="W525" s="40"/>
      <c r="X525" s="40"/>
      <c r="Y525" s="40"/>
      <c r="Z525" s="40"/>
      <c r="AA525" s="40"/>
      <c r="AB525" s="40"/>
      <c r="AC525" s="40"/>
      <c r="AD525" s="40"/>
      <c r="AE525" s="40"/>
      <c r="AR525" s="228" t="s">
        <v>258</v>
      </c>
      <c r="AT525" s="228" t="s">
        <v>254</v>
      </c>
      <c r="AU525" s="228" t="s">
        <v>78</v>
      </c>
      <c r="AY525" s="19" t="s">
        <v>252</v>
      </c>
      <c r="BE525" s="229">
        <f>IF(N525="základní",J525,0)</f>
        <v>0</v>
      </c>
      <c r="BF525" s="229">
        <f>IF(N525="snížená",J525,0)</f>
        <v>0</v>
      </c>
      <c r="BG525" s="229">
        <f>IF(N525="zákl. přenesená",J525,0)</f>
        <v>0</v>
      </c>
      <c r="BH525" s="229">
        <f>IF(N525="sníž. přenesená",J525,0)</f>
        <v>0</v>
      </c>
      <c r="BI525" s="229">
        <f>IF(N525="nulová",J525,0)</f>
        <v>0</v>
      </c>
      <c r="BJ525" s="19" t="s">
        <v>76</v>
      </c>
      <c r="BK525" s="229">
        <f>ROUND(I525*H525,2)</f>
        <v>0</v>
      </c>
      <c r="BL525" s="19" t="s">
        <v>258</v>
      </c>
      <c r="BM525" s="228" t="s">
        <v>4704</v>
      </c>
    </row>
    <row r="526" s="2" customFormat="1" ht="44.25" customHeight="1">
      <c r="A526" s="40"/>
      <c r="B526" s="41"/>
      <c r="C526" s="217" t="s">
        <v>1135</v>
      </c>
      <c r="D526" s="217" t="s">
        <v>254</v>
      </c>
      <c r="E526" s="218" t="s">
        <v>4235</v>
      </c>
      <c r="F526" s="219" t="s">
        <v>4236</v>
      </c>
      <c r="G526" s="220" t="s">
        <v>187</v>
      </c>
      <c r="H526" s="221">
        <v>92.439999999999998</v>
      </c>
      <c r="I526" s="222"/>
      <c r="J526" s="223">
        <f>ROUND(I526*H526,2)</f>
        <v>0</v>
      </c>
      <c r="K526" s="219" t="s">
        <v>257</v>
      </c>
      <c r="L526" s="46"/>
      <c r="M526" s="224" t="s">
        <v>19</v>
      </c>
      <c r="N526" s="225" t="s">
        <v>40</v>
      </c>
      <c r="O526" s="86"/>
      <c r="P526" s="226">
        <f>O526*H526</f>
        <v>0</v>
      </c>
      <c r="Q526" s="226">
        <v>0.0030000000000000001</v>
      </c>
      <c r="R526" s="226">
        <f>Q526*H526</f>
        <v>0.27732000000000001</v>
      </c>
      <c r="S526" s="226">
        <v>0</v>
      </c>
      <c r="T526" s="227">
        <f>S526*H526</f>
        <v>0</v>
      </c>
      <c r="U526" s="40"/>
      <c r="V526" s="40"/>
      <c r="W526" s="40"/>
      <c r="X526" s="40"/>
      <c r="Y526" s="40"/>
      <c r="Z526" s="40"/>
      <c r="AA526" s="40"/>
      <c r="AB526" s="40"/>
      <c r="AC526" s="40"/>
      <c r="AD526" s="40"/>
      <c r="AE526" s="40"/>
      <c r="AR526" s="228" t="s">
        <v>258</v>
      </c>
      <c r="AT526" s="228" t="s">
        <v>254</v>
      </c>
      <c r="AU526" s="228" t="s">
        <v>78</v>
      </c>
      <c r="AY526" s="19" t="s">
        <v>252</v>
      </c>
      <c r="BE526" s="229">
        <f>IF(N526="základní",J526,0)</f>
        <v>0</v>
      </c>
      <c r="BF526" s="229">
        <f>IF(N526="snížená",J526,0)</f>
        <v>0</v>
      </c>
      <c r="BG526" s="229">
        <f>IF(N526="zákl. přenesená",J526,0)</f>
        <v>0</v>
      </c>
      <c r="BH526" s="229">
        <f>IF(N526="sníž. přenesená",J526,0)</f>
        <v>0</v>
      </c>
      <c r="BI526" s="229">
        <f>IF(N526="nulová",J526,0)</f>
        <v>0</v>
      </c>
      <c r="BJ526" s="19" t="s">
        <v>76</v>
      </c>
      <c r="BK526" s="229">
        <f>ROUND(I526*H526,2)</f>
        <v>0</v>
      </c>
      <c r="BL526" s="19" t="s">
        <v>258</v>
      </c>
      <c r="BM526" s="228" t="s">
        <v>4705</v>
      </c>
    </row>
    <row r="527" s="2" customFormat="1">
      <c r="A527" s="40"/>
      <c r="B527" s="41"/>
      <c r="C527" s="42"/>
      <c r="D527" s="230" t="s">
        <v>260</v>
      </c>
      <c r="E527" s="42"/>
      <c r="F527" s="231" t="s">
        <v>4238</v>
      </c>
      <c r="G527" s="42"/>
      <c r="H527" s="42"/>
      <c r="I527" s="232"/>
      <c r="J527" s="42"/>
      <c r="K527" s="42"/>
      <c r="L527" s="46"/>
      <c r="M527" s="233"/>
      <c r="N527" s="234"/>
      <c r="O527" s="86"/>
      <c r="P527" s="86"/>
      <c r="Q527" s="86"/>
      <c r="R527" s="86"/>
      <c r="S527" s="86"/>
      <c r="T527" s="87"/>
      <c r="U527" s="40"/>
      <c r="V527" s="40"/>
      <c r="W527" s="40"/>
      <c r="X527" s="40"/>
      <c r="Y527" s="40"/>
      <c r="Z527" s="40"/>
      <c r="AA527" s="40"/>
      <c r="AB527" s="40"/>
      <c r="AC527" s="40"/>
      <c r="AD527" s="40"/>
      <c r="AE527" s="40"/>
      <c r="AT527" s="19" t="s">
        <v>260</v>
      </c>
      <c r="AU527" s="19" t="s">
        <v>78</v>
      </c>
    </row>
    <row r="528" s="13" customFormat="1">
      <c r="A528" s="13"/>
      <c r="B528" s="235"/>
      <c r="C528" s="236"/>
      <c r="D528" s="237" t="s">
        <v>262</v>
      </c>
      <c r="E528" s="238" t="s">
        <v>19</v>
      </c>
      <c r="F528" s="239" t="s">
        <v>9540</v>
      </c>
      <c r="G528" s="236"/>
      <c r="H528" s="238" t="s">
        <v>19</v>
      </c>
      <c r="I528" s="240"/>
      <c r="J528" s="236"/>
      <c r="K528" s="236"/>
      <c r="L528" s="241"/>
      <c r="M528" s="242"/>
      <c r="N528" s="243"/>
      <c r="O528" s="243"/>
      <c r="P528" s="243"/>
      <c r="Q528" s="243"/>
      <c r="R528" s="243"/>
      <c r="S528" s="243"/>
      <c r="T528" s="244"/>
      <c r="U528" s="13"/>
      <c r="V528" s="13"/>
      <c r="W528" s="13"/>
      <c r="X528" s="13"/>
      <c r="Y528" s="13"/>
      <c r="Z528" s="13"/>
      <c r="AA528" s="13"/>
      <c r="AB528" s="13"/>
      <c r="AC528" s="13"/>
      <c r="AD528" s="13"/>
      <c r="AE528" s="13"/>
      <c r="AT528" s="245" t="s">
        <v>262</v>
      </c>
      <c r="AU528" s="245" t="s">
        <v>78</v>
      </c>
      <c r="AV528" s="13" t="s">
        <v>76</v>
      </c>
      <c r="AW528" s="13" t="s">
        <v>31</v>
      </c>
      <c r="AX528" s="13" t="s">
        <v>69</v>
      </c>
      <c r="AY528" s="245" t="s">
        <v>252</v>
      </c>
    </row>
    <row r="529" s="13" customFormat="1">
      <c r="A529" s="13"/>
      <c r="B529" s="235"/>
      <c r="C529" s="236"/>
      <c r="D529" s="237" t="s">
        <v>262</v>
      </c>
      <c r="E529" s="238" t="s">
        <v>19</v>
      </c>
      <c r="F529" s="239" t="s">
        <v>7620</v>
      </c>
      <c r="G529" s="236"/>
      <c r="H529" s="238" t="s">
        <v>19</v>
      </c>
      <c r="I529" s="240"/>
      <c r="J529" s="236"/>
      <c r="K529" s="236"/>
      <c r="L529" s="241"/>
      <c r="M529" s="242"/>
      <c r="N529" s="243"/>
      <c r="O529" s="243"/>
      <c r="P529" s="243"/>
      <c r="Q529" s="243"/>
      <c r="R529" s="243"/>
      <c r="S529" s="243"/>
      <c r="T529" s="244"/>
      <c r="U529" s="13"/>
      <c r="V529" s="13"/>
      <c r="W529" s="13"/>
      <c r="X529" s="13"/>
      <c r="Y529" s="13"/>
      <c r="Z529" s="13"/>
      <c r="AA529" s="13"/>
      <c r="AB529" s="13"/>
      <c r="AC529" s="13"/>
      <c r="AD529" s="13"/>
      <c r="AE529" s="13"/>
      <c r="AT529" s="245" t="s">
        <v>262</v>
      </c>
      <c r="AU529" s="245" t="s">
        <v>78</v>
      </c>
      <c r="AV529" s="13" t="s">
        <v>76</v>
      </c>
      <c r="AW529" s="13" t="s">
        <v>31</v>
      </c>
      <c r="AX529" s="13" t="s">
        <v>69</v>
      </c>
      <c r="AY529" s="245" t="s">
        <v>252</v>
      </c>
    </row>
    <row r="530" s="13" customFormat="1">
      <c r="A530" s="13"/>
      <c r="B530" s="235"/>
      <c r="C530" s="236"/>
      <c r="D530" s="237" t="s">
        <v>262</v>
      </c>
      <c r="E530" s="238" t="s">
        <v>19</v>
      </c>
      <c r="F530" s="239" t="s">
        <v>9313</v>
      </c>
      <c r="G530" s="236"/>
      <c r="H530" s="238" t="s">
        <v>19</v>
      </c>
      <c r="I530" s="240"/>
      <c r="J530" s="236"/>
      <c r="K530" s="236"/>
      <c r="L530" s="241"/>
      <c r="M530" s="242"/>
      <c r="N530" s="243"/>
      <c r="O530" s="243"/>
      <c r="P530" s="243"/>
      <c r="Q530" s="243"/>
      <c r="R530" s="243"/>
      <c r="S530" s="243"/>
      <c r="T530" s="244"/>
      <c r="U530" s="13"/>
      <c r="V530" s="13"/>
      <c r="W530" s="13"/>
      <c r="X530" s="13"/>
      <c r="Y530" s="13"/>
      <c r="Z530" s="13"/>
      <c r="AA530" s="13"/>
      <c r="AB530" s="13"/>
      <c r="AC530" s="13"/>
      <c r="AD530" s="13"/>
      <c r="AE530" s="13"/>
      <c r="AT530" s="245" t="s">
        <v>262</v>
      </c>
      <c r="AU530" s="245" t="s">
        <v>78</v>
      </c>
      <c r="AV530" s="13" t="s">
        <v>76</v>
      </c>
      <c r="AW530" s="13" t="s">
        <v>31</v>
      </c>
      <c r="AX530" s="13" t="s">
        <v>69</v>
      </c>
      <c r="AY530" s="245" t="s">
        <v>252</v>
      </c>
    </row>
    <row r="531" s="14" customFormat="1">
      <c r="A531" s="14"/>
      <c r="B531" s="246"/>
      <c r="C531" s="247"/>
      <c r="D531" s="237" t="s">
        <v>262</v>
      </c>
      <c r="E531" s="248" t="s">
        <v>19</v>
      </c>
      <c r="F531" s="249" t="s">
        <v>9541</v>
      </c>
      <c r="G531" s="247"/>
      <c r="H531" s="250">
        <v>12.789</v>
      </c>
      <c r="I531" s="251"/>
      <c r="J531" s="247"/>
      <c r="K531" s="247"/>
      <c r="L531" s="252"/>
      <c r="M531" s="253"/>
      <c r="N531" s="254"/>
      <c r="O531" s="254"/>
      <c r="P531" s="254"/>
      <c r="Q531" s="254"/>
      <c r="R531" s="254"/>
      <c r="S531" s="254"/>
      <c r="T531" s="255"/>
      <c r="U531" s="14"/>
      <c r="V531" s="14"/>
      <c r="W531" s="14"/>
      <c r="X531" s="14"/>
      <c r="Y531" s="14"/>
      <c r="Z531" s="14"/>
      <c r="AA531" s="14"/>
      <c r="AB531" s="14"/>
      <c r="AC531" s="14"/>
      <c r="AD531" s="14"/>
      <c r="AE531" s="14"/>
      <c r="AT531" s="256" t="s">
        <v>262</v>
      </c>
      <c r="AU531" s="256" t="s">
        <v>78</v>
      </c>
      <c r="AV531" s="14" t="s">
        <v>78</v>
      </c>
      <c r="AW531" s="14" t="s">
        <v>31</v>
      </c>
      <c r="AX531" s="14" t="s">
        <v>69</v>
      </c>
      <c r="AY531" s="256" t="s">
        <v>252</v>
      </c>
    </row>
    <row r="532" s="14" customFormat="1">
      <c r="A532" s="14"/>
      <c r="B532" s="246"/>
      <c r="C532" s="247"/>
      <c r="D532" s="237" t="s">
        <v>262</v>
      </c>
      <c r="E532" s="248" t="s">
        <v>19</v>
      </c>
      <c r="F532" s="249" t="s">
        <v>9542</v>
      </c>
      <c r="G532" s="247"/>
      <c r="H532" s="250">
        <v>10.478999999999999</v>
      </c>
      <c r="I532" s="251"/>
      <c r="J532" s="247"/>
      <c r="K532" s="247"/>
      <c r="L532" s="252"/>
      <c r="M532" s="253"/>
      <c r="N532" s="254"/>
      <c r="O532" s="254"/>
      <c r="P532" s="254"/>
      <c r="Q532" s="254"/>
      <c r="R532" s="254"/>
      <c r="S532" s="254"/>
      <c r="T532" s="255"/>
      <c r="U532" s="14"/>
      <c r="V532" s="14"/>
      <c r="W532" s="14"/>
      <c r="X532" s="14"/>
      <c r="Y532" s="14"/>
      <c r="Z532" s="14"/>
      <c r="AA532" s="14"/>
      <c r="AB532" s="14"/>
      <c r="AC532" s="14"/>
      <c r="AD532" s="14"/>
      <c r="AE532" s="14"/>
      <c r="AT532" s="256" t="s">
        <v>262</v>
      </c>
      <c r="AU532" s="256" t="s">
        <v>78</v>
      </c>
      <c r="AV532" s="14" t="s">
        <v>78</v>
      </c>
      <c r="AW532" s="14" t="s">
        <v>31</v>
      </c>
      <c r="AX532" s="14" t="s">
        <v>69</v>
      </c>
      <c r="AY532" s="256" t="s">
        <v>252</v>
      </c>
    </row>
    <row r="533" s="14" customFormat="1">
      <c r="A533" s="14"/>
      <c r="B533" s="246"/>
      <c r="C533" s="247"/>
      <c r="D533" s="237" t="s">
        <v>262</v>
      </c>
      <c r="E533" s="248" t="s">
        <v>19</v>
      </c>
      <c r="F533" s="249" t="s">
        <v>9543</v>
      </c>
      <c r="G533" s="247"/>
      <c r="H533" s="250">
        <v>7.056</v>
      </c>
      <c r="I533" s="251"/>
      <c r="J533" s="247"/>
      <c r="K533" s="247"/>
      <c r="L533" s="252"/>
      <c r="M533" s="253"/>
      <c r="N533" s="254"/>
      <c r="O533" s="254"/>
      <c r="P533" s="254"/>
      <c r="Q533" s="254"/>
      <c r="R533" s="254"/>
      <c r="S533" s="254"/>
      <c r="T533" s="255"/>
      <c r="U533" s="14"/>
      <c r="V533" s="14"/>
      <c r="W533" s="14"/>
      <c r="X533" s="14"/>
      <c r="Y533" s="14"/>
      <c r="Z533" s="14"/>
      <c r="AA533" s="14"/>
      <c r="AB533" s="14"/>
      <c r="AC533" s="14"/>
      <c r="AD533" s="14"/>
      <c r="AE533" s="14"/>
      <c r="AT533" s="256" t="s">
        <v>262</v>
      </c>
      <c r="AU533" s="256" t="s">
        <v>78</v>
      </c>
      <c r="AV533" s="14" t="s">
        <v>78</v>
      </c>
      <c r="AW533" s="14" t="s">
        <v>31</v>
      </c>
      <c r="AX533" s="14" t="s">
        <v>69</v>
      </c>
      <c r="AY533" s="256" t="s">
        <v>252</v>
      </c>
    </row>
    <row r="534" s="14" customFormat="1">
      <c r="A534" s="14"/>
      <c r="B534" s="246"/>
      <c r="C534" s="247"/>
      <c r="D534" s="237" t="s">
        <v>262</v>
      </c>
      <c r="E534" s="248" t="s">
        <v>19</v>
      </c>
      <c r="F534" s="249" t="s">
        <v>9544</v>
      </c>
      <c r="G534" s="247"/>
      <c r="H534" s="250">
        <v>34.091500000000003</v>
      </c>
      <c r="I534" s="251"/>
      <c r="J534" s="247"/>
      <c r="K534" s="247"/>
      <c r="L534" s="252"/>
      <c r="M534" s="253"/>
      <c r="N534" s="254"/>
      <c r="O534" s="254"/>
      <c r="P534" s="254"/>
      <c r="Q534" s="254"/>
      <c r="R534" s="254"/>
      <c r="S534" s="254"/>
      <c r="T534" s="255"/>
      <c r="U534" s="14"/>
      <c r="V534" s="14"/>
      <c r="W534" s="14"/>
      <c r="X534" s="14"/>
      <c r="Y534" s="14"/>
      <c r="Z534" s="14"/>
      <c r="AA534" s="14"/>
      <c r="AB534" s="14"/>
      <c r="AC534" s="14"/>
      <c r="AD534" s="14"/>
      <c r="AE534" s="14"/>
      <c r="AT534" s="256" t="s">
        <v>262</v>
      </c>
      <c r="AU534" s="256" t="s">
        <v>78</v>
      </c>
      <c r="AV534" s="14" t="s">
        <v>78</v>
      </c>
      <c r="AW534" s="14" t="s">
        <v>31</v>
      </c>
      <c r="AX534" s="14" t="s">
        <v>69</v>
      </c>
      <c r="AY534" s="256" t="s">
        <v>252</v>
      </c>
    </row>
    <row r="535" s="14" customFormat="1">
      <c r="A535" s="14"/>
      <c r="B535" s="246"/>
      <c r="C535" s="247"/>
      <c r="D535" s="237" t="s">
        <v>262</v>
      </c>
      <c r="E535" s="248" t="s">
        <v>19</v>
      </c>
      <c r="F535" s="249" t="s">
        <v>9545</v>
      </c>
      <c r="G535" s="247"/>
      <c r="H535" s="250">
        <v>10.478999999999999</v>
      </c>
      <c r="I535" s="251"/>
      <c r="J535" s="247"/>
      <c r="K535" s="247"/>
      <c r="L535" s="252"/>
      <c r="M535" s="253"/>
      <c r="N535" s="254"/>
      <c r="O535" s="254"/>
      <c r="P535" s="254"/>
      <c r="Q535" s="254"/>
      <c r="R535" s="254"/>
      <c r="S535" s="254"/>
      <c r="T535" s="255"/>
      <c r="U535" s="14"/>
      <c r="V535" s="14"/>
      <c r="W535" s="14"/>
      <c r="X535" s="14"/>
      <c r="Y535" s="14"/>
      <c r="Z535" s="14"/>
      <c r="AA535" s="14"/>
      <c r="AB535" s="14"/>
      <c r="AC535" s="14"/>
      <c r="AD535" s="14"/>
      <c r="AE535" s="14"/>
      <c r="AT535" s="256" t="s">
        <v>262</v>
      </c>
      <c r="AU535" s="256" t="s">
        <v>78</v>
      </c>
      <c r="AV535" s="14" t="s">
        <v>78</v>
      </c>
      <c r="AW535" s="14" t="s">
        <v>31</v>
      </c>
      <c r="AX535" s="14" t="s">
        <v>69</v>
      </c>
      <c r="AY535" s="256" t="s">
        <v>252</v>
      </c>
    </row>
    <row r="536" s="14" customFormat="1">
      <c r="A536" s="14"/>
      <c r="B536" s="246"/>
      <c r="C536" s="247"/>
      <c r="D536" s="237" t="s">
        <v>262</v>
      </c>
      <c r="E536" s="248" t="s">
        <v>19</v>
      </c>
      <c r="F536" s="249" t="s">
        <v>9546</v>
      </c>
      <c r="G536" s="247"/>
      <c r="H536" s="250">
        <v>17.545500000000001</v>
      </c>
      <c r="I536" s="251"/>
      <c r="J536" s="247"/>
      <c r="K536" s="247"/>
      <c r="L536" s="252"/>
      <c r="M536" s="253"/>
      <c r="N536" s="254"/>
      <c r="O536" s="254"/>
      <c r="P536" s="254"/>
      <c r="Q536" s="254"/>
      <c r="R536" s="254"/>
      <c r="S536" s="254"/>
      <c r="T536" s="255"/>
      <c r="U536" s="14"/>
      <c r="V536" s="14"/>
      <c r="W536" s="14"/>
      <c r="X536" s="14"/>
      <c r="Y536" s="14"/>
      <c r="Z536" s="14"/>
      <c r="AA536" s="14"/>
      <c r="AB536" s="14"/>
      <c r="AC536" s="14"/>
      <c r="AD536" s="14"/>
      <c r="AE536" s="14"/>
      <c r="AT536" s="256" t="s">
        <v>262</v>
      </c>
      <c r="AU536" s="256" t="s">
        <v>78</v>
      </c>
      <c r="AV536" s="14" t="s">
        <v>78</v>
      </c>
      <c r="AW536" s="14" t="s">
        <v>31</v>
      </c>
      <c r="AX536" s="14" t="s">
        <v>69</v>
      </c>
      <c r="AY536" s="256" t="s">
        <v>252</v>
      </c>
    </row>
    <row r="537" s="16" customFormat="1">
      <c r="A537" s="16"/>
      <c r="B537" s="268"/>
      <c r="C537" s="269"/>
      <c r="D537" s="237" t="s">
        <v>262</v>
      </c>
      <c r="E537" s="270" t="s">
        <v>19</v>
      </c>
      <c r="F537" s="271" t="s">
        <v>333</v>
      </c>
      <c r="G537" s="269"/>
      <c r="H537" s="272">
        <v>92.439999999999998</v>
      </c>
      <c r="I537" s="273"/>
      <c r="J537" s="269"/>
      <c r="K537" s="269"/>
      <c r="L537" s="274"/>
      <c r="M537" s="275"/>
      <c r="N537" s="276"/>
      <c r="O537" s="276"/>
      <c r="P537" s="276"/>
      <c r="Q537" s="276"/>
      <c r="R537" s="276"/>
      <c r="S537" s="276"/>
      <c r="T537" s="277"/>
      <c r="U537" s="16"/>
      <c r="V537" s="16"/>
      <c r="W537" s="16"/>
      <c r="X537" s="16"/>
      <c r="Y537" s="16"/>
      <c r="Z537" s="16"/>
      <c r="AA537" s="16"/>
      <c r="AB537" s="16"/>
      <c r="AC537" s="16"/>
      <c r="AD537" s="16"/>
      <c r="AE537" s="16"/>
      <c r="AT537" s="278" t="s">
        <v>262</v>
      </c>
      <c r="AU537" s="278" t="s">
        <v>78</v>
      </c>
      <c r="AV537" s="16" t="s">
        <v>85</v>
      </c>
      <c r="AW537" s="16" t="s">
        <v>31</v>
      </c>
      <c r="AX537" s="16" t="s">
        <v>69</v>
      </c>
      <c r="AY537" s="278" t="s">
        <v>252</v>
      </c>
    </row>
    <row r="538" s="15" customFormat="1">
      <c r="A538" s="15"/>
      <c r="B538" s="257"/>
      <c r="C538" s="258"/>
      <c r="D538" s="237" t="s">
        <v>262</v>
      </c>
      <c r="E538" s="259" t="s">
        <v>4716</v>
      </c>
      <c r="F538" s="260" t="s">
        <v>265</v>
      </c>
      <c r="G538" s="258"/>
      <c r="H538" s="261">
        <v>92.439999999999998</v>
      </c>
      <c r="I538" s="262"/>
      <c r="J538" s="258"/>
      <c r="K538" s="258"/>
      <c r="L538" s="263"/>
      <c r="M538" s="264"/>
      <c r="N538" s="265"/>
      <c r="O538" s="265"/>
      <c r="P538" s="265"/>
      <c r="Q538" s="265"/>
      <c r="R538" s="265"/>
      <c r="S538" s="265"/>
      <c r="T538" s="266"/>
      <c r="U538" s="15"/>
      <c r="V538" s="15"/>
      <c r="W538" s="15"/>
      <c r="X538" s="15"/>
      <c r="Y538" s="15"/>
      <c r="Z538" s="15"/>
      <c r="AA538" s="15"/>
      <c r="AB538" s="15"/>
      <c r="AC538" s="15"/>
      <c r="AD538" s="15"/>
      <c r="AE538" s="15"/>
      <c r="AT538" s="267" t="s">
        <v>262</v>
      </c>
      <c r="AU538" s="267" t="s">
        <v>78</v>
      </c>
      <c r="AV538" s="15" t="s">
        <v>258</v>
      </c>
      <c r="AW538" s="15" t="s">
        <v>31</v>
      </c>
      <c r="AX538" s="15" t="s">
        <v>76</v>
      </c>
      <c r="AY538" s="267" t="s">
        <v>252</v>
      </c>
    </row>
    <row r="539" s="2" customFormat="1" ht="24.15" customHeight="1">
      <c r="A539" s="40"/>
      <c r="B539" s="41"/>
      <c r="C539" s="279" t="s">
        <v>1142</v>
      </c>
      <c r="D539" s="279" t="s">
        <v>468</v>
      </c>
      <c r="E539" s="280" t="s">
        <v>4170</v>
      </c>
      <c r="F539" s="281" t="s">
        <v>4171</v>
      </c>
      <c r="G539" s="282" t="s">
        <v>187</v>
      </c>
      <c r="H539" s="283">
        <v>97.061999999999998</v>
      </c>
      <c r="I539" s="284"/>
      <c r="J539" s="285">
        <f>ROUND(I539*H539,2)</f>
        <v>0</v>
      </c>
      <c r="K539" s="281" t="s">
        <v>257</v>
      </c>
      <c r="L539" s="286"/>
      <c r="M539" s="287" t="s">
        <v>19</v>
      </c>
      <c r="N539" s="288" t="s">
        <v>40</v>
      </c>
      <c r="O539" s="86"/>
      <c r="P539" s="226">
        <f>O539*H539</f>
        <v>0</v>
      </c>
      <c r="Q539" s="226">
        <v>0.0041999999999999997</v>
      </c>
      <c r="R539" s="226">
        <f>Q539*H539</f>
        <v>0.40766039999999998</v>
      </c>
      <c r="S539" s="226">
        <v>0</v>
      </c>
      <c r="T539" s="227">
        <f>S539*H539</f>
        <v>0</v>
      </c>
      <c r="U539" s="40"/>
      <c r="V539" s="40"/>
      <c r="W539" s="40"/>
      <c r="X539" s="40"/>
      <c r="Y539" s="40"/>
      <c r="Z539" s="40"/>
      <c r="AA539" s="40"/>
      <c r="AB539" s="40"/>
      <c r="AC539" s="40"/>
      <c r="AD539" s="40"/>
      <c r="AE539" s="40"/>
      <c r="AR539" s="228" t="s">
        <v>303</v>
      </c>
      <c r="AT539" s="228" t="s">
        <v>468</v>
      </c>
      <c r="AU539" s="228" t="s">
        <v>78</v>
      </c>
      <c r="AY539" s="19" t="s">
        <v>252</v>
      </c>
      <c r="BE539" s="229">
        <f>IF(N539="základní",J539,0)</f>
        <v>0</v>
      </c>
      <c r="BF539" s="229">
        <f>IF(N539="snížená",J539,0)</f>
        <v>0</v>
      </c>
      <c r="BG539" s="229">
        <f>IF(N539="zákl. přenesená",J539,0)</f>
        <v>0</v>
      </c>
      <c r="BH539" s="229">
        <f>IF(N539="sníž. přenesená",J539,0)</f>
        <v>0</v>
      </c>
      <c r="BI539" s="229">
        <f>IF(N539="nulová",J539,0)</f>
        <v>0</v>
      </c>
      <c r="BJ539" s="19" t="s">
        <v>76</v>
      </c>
      <c r="BK539" s="229">
        <f>ROUND(I539*H539,2)</f>
        <v>0</v>
      </c>
      <c r="BL539" s="19" t="s">
        <v>258</v>
      </c>
      <c r="BM539" s="228" t="s">
        <v>4719</v>
      </c>
    </row>
    <row r="540" s="14" customFormat="1">
      <c r="A540" s="14"/>
      <c r="B540" s="246"/>
      <c r="C540" s="247"/>
      <c r="D540" s="237" t="s">
        <v>262</v>
      </c>
      <c r="E540" s="248" t="s">
        <v>19</v>
      </c>
      <c r="F540" s="249" t="s">
        <v>4716</v>
      </c>
      <c r="G540" s="247"/>
      <c r="H540" s="250">
        <v>92.439999999999998</v>
      </c>
      <c r="I540" s="251"/>
      <c r="J540" s="247"/>
      <c r="K540" s="247"/>
      <c r="L540" s="252"/>
      <c r="M540" s="253"/>
      <c r="N540" s="254"/>
      <c r="O540" s="254"/>
      <c r="P540" s="254"/>
      <c r="Q540" s="254"/>
      <c r="R540" s="254"/>
      <c r="S540" s="254"/>
      <c r="T540" s="255"/>
      <c r="U540" s="14"/>
      <c r="V540" s="14"/>
      <c r="W540" s="14"/>
      <c r="X540" s="14"/>
      <c r="Y540" s="14"/>
      <c r="Z540" s="14"/>
      <c r="AA540" s="14"/>
      <c r="AB540" s="14"/>
      <c r="AC540" s="14"/>
      <c r="AD540" s="14"/>
      <c r="AE540" s="14"/>
      <c r="AT540" s="256" t="s">
        <v>262</v>
      </c>
      <c r="AU540" s="256" t="s">
        <v>78</v>
      </c>
      <c r="AV540" s="14" t="s">
        <v>78</v>
      </c>
      <c r="AW540" s="14" t="s">
        <v>31</v>
      </c>
      <c r="AX540" s="14" t="s">
        <v>76</v>
      </c>
      <c r="AY540" s="256" t="s">
        <v>252</v>
      </c>
    </row>
    <row r="541" s="14" customFormat="1">
      <c r="A541" s="14"/>
      <c r="B541" s="246"/>
      <c r="C541" s="247"/>
      <c r="D541" s="237" t="s">
        <v>262</v>
      </c>
      <c r="E541" s="247"/>
      <c r="F541" s="249" t="s">
        <v>9547</v>
      </c>
      <c r="G541" s="247"/>
      <c r="H541" s="250">
        <v>97.061999999999998</v>
      </c>
      <c r="I541" s="251"/>
      <c r="J541" s="247"/>
      <c r="K541" s="247"/>
      <c r="L541" s="252"/>
      <c r="M541" s="253"/>
      <c r="N541" s="254"/>
      <c r="O541" s="254"/>
      <c r="P541" s="254"/>
      <c r="Q541" s="254"/>
      <c r="R541" s="254"/>
      <c r="S541" s="254"/>
      <c r="T541" s="255"/>
      <c r="U541" s="14"/>
      <c r="V541" s="14"/>
      <c r="W541" s="14"/>
      <c r="X541" s="14"/>
      <c r="Y541" s="14"/>
      <c r="Z541" s="14"/>
      <c r="AA541" s="14"/>
      <c r="AB541" s="14"/>
      <c r="AC541" s="14"/>
      <c r="AD541" s="14"/>
      <c r="AE541" s="14"/>
      <c r="AT541" s="256" t="s">
        <v>262</v>
      </c>
      <c r="AU541" s="256" t="s">
        <v>78</v>
      </c>
      <c r="AV541" s="14" t="s">
        <v>78</v>
      </c>
      <c r="AW541" s="14" t="s">
        <v>4</v>
      </c>
      <c r="AX541" s="14" t="s">
        <v>76</v>
      </c>
      <c r="AY541" s="256" t="s">
        <v>252</v>
      </c>
    </row>
    <row r="542" s="2" customFormat="1" ht="24.15" customHeight="1">
      <c r="A542" s="40"/>
      <c r="B542" s="41"/>
      <c r="C542" s="217" t="s">
        <v>1151</v>
      </c>
      <c r="D542" s="217" t="s">
        <v>254</v>
      </c>
      <c r="E542" s="218" t="s">
        <v>4723</v>
      </c>
      <c r="F542" s="219" t="s">
        <v>4724</v>
      </c>
      <c r="G542" s="220" t="s">
        <v>187</v>
      </c>
      <c r="H542" s="221">
        <v>57.480600000000003</v>
      </c>
      <c r="I542" s="222"/>
      <c r="J542" s="223">
        <f>ROUND(I542*H542,2)</f>
        <v>0</v>
      </c>
      <c r="K542" s="219" t="s">
        <v>19</v>
      </c>
      <c r="L542" s="46"/>
      <c r="M542" s="224" t="s">
        <v>19</v>
      </c>
      <c r="N542" s="225" t="s">
        <v>40</v>
      </c>
      <c r="O542" s="86"/>
      <c r="P542" s="226">
        <f>O542*H542</f>
        <v>0</v>
      </c>
      <c r="Q542" s="226">
        <v>0</v>
      </c>
      <c r="R542" s="226">
        <f>Q542*H542</f>
        <v>0</v>
      </c>
      <c r="S542" s="226">
        <v>0</v>
      </c>
      <c r="T542" s="227">
        <f>S542*H542</f>
        <v>0</v>
      </c>
      <c r="U542" s="40"/>
      <c r="V542" s="40"/>
      <c r="W542" s="40"/>
      <c r="X542" s="40"/>
      <c r="Y542" s="40"/>
      <c r="Z542" s="40"/>
      <c r="AA542" s="40"/>
      <c r="AB542" s="40"/>
      <c r="AC542" s="40"/>
      <c r="AD542" s="40"/>
      <c r="AE542" s="40"/>
      <c r="AR542" s="228" t="s">
        <v>258</v>
      </c>
      <c r="AT542" s="228" t="s">
        <v>254</v>
      </c>
      <c r="AU542" s="228" t="s">
        <v>78</v>
      </c>
      <c r="AY542" s="19" t="s">
        <v>252</v>
      </c>
      <c r="BE542" s="229">
        <f>IF(N542="základní",J542,0)</f>
        <v>0</v>
      </c>
      <c r="BF542" s="229">
        <f>IF(N542="snížená",J542,0)</f>
        <v>0</v>
      </c>
      <c r="BG542" s="229">
        <f>IF(N542="zákl. přenesená",J542,0)</f>
        <v>0</v>
      </c>
      <c r="BH542" s="229">
        <f>IF(N542="sníž. přenesená",J542,0)</f>
        <v>0</v>
      </c>
      <c r="BI542" s="229">
        <f>IF(N542="nulová",J542,0)</f>
        <v>0</v>
      </c>
      <c r="BJ542" s="19" t="s">
        <v>76</v>
      </c>
      <c r="BK542" s="229">
        <f>ROUND(I542*H542,2)</f>
        <v>0</v>
      </c>
      <c r="BL542" s="19" t="s">
        <v>258</v>
      </c>
      <c r="BM542" s="228" t="s">
        <v>4725</v>
      </c>
    </row>
    <row r="543" s="13" customFormat="1">
      <c r="A543" s="13"/>
      <c r="B543" s="235"/>
      <c r="C543" s="236"/>
      <c r="D543" s="237" t="s">
        <v>262</v>
      </c>
      <c r="E543" s="238" t="s">
        <v>19</v>
      </c>
      <c r="F543" s="239" t="s">
        <v>7109</v>
      </c>
      <c r="G543" s="236"/>
      <c r="H543" s="238" t="s">
        <v>19</v>
      </c>
      <c r="I543" s="240"/>
      <c r="J543" s="236"/>
      <c r="K543" s="236"/>
      <c r="L543" s="241"/>
      <c r="M543" s="242"/>
      <c r="N543" s="243"/>
      <c r="O543" s="243"/>
      <c r="P543" s="243"/>
      <c r="Q543" s="243"/>
      <c r="R543" s="243"/>
      <c r="S543" s="243"/>
      <c r="T543" s="244"/>
      <c r="U543" s="13"/>
      <c r="V543" s="13"/>
      <c r="W543" s="13"/>
      <c r="X543" s="13"/>
      <c r="Y543" s="13"/>
      <c r="Z543" s="13"/>
      <c r="AA543" s="13"/>
      <c r="AB543" s="13"/>
      <c r="AC543" s="13"/>
      <c r="AD543" s="13"/>
      <c r="AE543" s="13"/>
      <c r="AT543" s="245" t="s">
        <v>262</v>
      </c>
      <c r="AU543" s="245" t="s">
        <v>78</v>
      </c>
      <c r="AV543" s="13" t="s">
        <v>76</v>
      </c>
      <c r="AW543" s="13" t="s">
        <v>31</v>
      </c>
      <c r="AX543" s="13" t="s">
        <v>69</v>
      </c>
      <c r="AY543" s="245" t="s">
        <v>252</v>
      </c>
    </row>
    <row r="544" s="13" customFormat="1">
      <c r="A544" s="13"/>
      <c r="B544" s="235"/>
      <c r="C544" s="236"/>
      <c r="D544" s="237" t="s">
        <v>262</v>
      </c>
      <c r="E544" s="238" t="s">
        <v>19</v>
      </c>
      <c r="F544" s="239" t="s">
        <v>9313</v>
      </c>
      <c r="G544" s="236"/>
      <c r="H544" s="238" t="s">
        <v>19</v>
      </c>
      <c r="I544" s="240"/>
      <c r="J544" s="236"/>
      <c r="K544" s="236"/>
      <c r="L544" s="241"/>
      <c r="M544" s="242"/>
      <c r="N544" s="243"/>
      <c r="O544" s="243"/>
      <c r="P544" s="243"/>
      <c r="Q544" s="243"/>
      <c r="R544" s="243"/>
      <c r="S544" s="243"/>
      <c r="T544" s="244"/>
      <c r="U544" s="13"/>
      <c r="V544" s="13"/>
      <c r="W544" s="13"/>
      <c r="X544" s="13"/>
      <c r="Y544" s="13"/>
      <c r="Z544" s="13"/>
      <c r="AA544" s="13"/>
      <c r="AB544" s="13"/>
      <c r="AC544" s="13"/>
      <c r="AD544" s="13"/>
      <c r="AE544" s="13"/>
      <c r="AT544" s="245" t="s">
        <v>262</v>
      </c>
      <c r="AU544" s="245" t="s">
        <v>78</v>
      </c>
      <c r="AV544" s="13" t="s">
        <v>76</v>
      </c>
      <c r="AW544" s="13" t="s">
        <v>31</v>
      </c>
      <c r="AX544" s="13" t="s">
        <v>69</v>
      </c>
      <c r="AY544" s="245" t="s">
        <v>252</v>
      </c>
    </row>
    <row r="545" s="14" customFormat="1">
      <c r="A545" s="14"/>
      <c r="B545" s="246"/>
      <c r="C545" s="247"/>
      <c r="D545" s="237" t="s">
        <v>262</v>
      </c>
      <c r="E545" s="248" t="s">
        <v>19</v>
      </c>
      <c r="F545" s="249" t="s">
        <v>9548</v>
      </c>
      <c r="G545" s="247"/>
      <c r="H545" s="250">
        <v>7.6734</v>
      </c>
      <c r="I545" s="251"/>
      <c r="J545" s="247"/>
      <c r="K545" s="247"/>
      <c r="L545" s="252"/>
      <c r="M545" s="253"/>
      <c r="N545" s="254"/>
      <c r="O545" s="254"/>
      <c r="P545" s="254"/>
      <c r="Q545" s="254"/>
      <c r="R545" s="254"/>
      <c r="S545" s="254"/>
      <c r="T545" s="255"/>
      <c r="U545" s="14"/>
      <c r="V545" s="14"/>
      <c r="W545" s="14"/>
      <c r="X545" s="14"/>
      <c r="Y545" s="14"/>
      <c r="Z545" s="14"/>
      <c r="AA545" s="14"/>
      <c r="AB545" s="14"/>
      <c r="AC545" s="14"/>
      <c r="AD545" s="14"/>
      <c r="AE545" s="14"/>
      <c r="AT545" s="256" t="s">
        <v>262</v>
      </c>
      <c r="AU545" s="256" t="s">
        <v>78</v>
      </c>
      <c r="AV545" s="14" t="s">
        <v>78</v>
      </c>
      <c r="AW545" s="14" t="s">
        <v>31</v>
      </c>
      <c r="AX545" s="14" t="s">
        <v>69</v>
      </c>
      <c r="AY545" s="256" t="s">
        <v>252</v>
      </c>
    </row>
    <row r="546" s="14" customFormat="1">
      <c r="A546" s="14"/>
      <c r="B546" s="246"/>
      <c r="C546" s="247"/>
      <c r="D546" s="237" t="s">
        <v>262</v>
      </c>
      <c r="E546" s="248" t="s">
        <v>19</v>
      </c>
      <c r="F546" s="249" t="s">
        <v>9549</v>
      </c>
      <c r="G546" s="247"/>
      <c r="H546" s="250">
        <v>5.7884000000000002</v>
      </c>
      <c r="I546" s="251"/>
      <c r="J546" s="247"/>
      <c r="K546" s="247"/>
      <c r="L546" s="252"/>
      <c r="M546" s="253"/>
      <c r="N546" s="254"/>
      <c r="O546" s="254"/>
      <c r="P546" s="254"/>
      <c r="Q546" s="254"/>
      <c r="R546" s="254"/>
      <c r="S546" s="254"/>
      <c r="T546" s="255"/>
      <c r="U546" s="14"/>
      <c r="V546" s="14"/>
      <c r="W546" s="14"/>
      <c r="X546" s="14"/>
      <c r="Y546" s="14"/>
      <c r="Z546" s="14"/>
      <c r="AA546" s="14"/>
      <c r="AB546" s="14"/>
      <c r="AC546" s="14"/>
      <c r="AD546" s="14"/>
      <c r="AE546" s="14"/>
      <c r="AT546" s="256" t="s">
        <v>262</v>
      </c>
      <c r="AU546" s="256" t="s">
        <v>78</v>
      </c>
      <c r="AV546" s="14" t="s">
        <v>78</v>
      </c>
      <c r="AW546" s="14" t="s">
        <v>31</v>
      </c>
      <c r="AX546" s="14" t="s">
        <v>69</v>
      </c>
      <c r="AY546" s="256" t="s">
        <v>252</v>
      </c>
    </row>
    <row r="547" s="14" customFormat="1">
      <c r="A547" s="14"/>
      <c r="B547" s="246"/>
      <c r="C547" s="247"/>
      <c r="D547" s="237" t="s">
        <v>262</v>
      </c>
      <c r="E547" s="248" t="s">
        <v>19</v>
      </c>
      <c r="F547" s="249" t="s">
        <v>9550</v>
      </c>
      <c r="G547" s="247"/>
      <c r="H547" s="250">
        <v>4.3399999999999999</v>
      </c>
      <c r="I547" s="251"/>
      <c r="J547" s="247"/>
      <c r="K547" s="247"/>
      <c r="L547" s="252"/>
      <c r="M547" s="253"/>
      <c r="N547" s="254"/>
      <c r="O547" s="254"/>
      <c r="P547" s="254"/>
      <c r="Q547" s="254"/>
      <c r="R547" s="254"/>
      <c r="S547" s="254"/>
      <c r="T547" s="255"/>
      <c r="U547" s="14"/>
      <c r="V547" s="14"/>
      <c r="W547" s="14"/>
      <c r="X547" s="14"/>
      <c r="Y547" s="14"/>
      <c r="Z547" s="14"/>
      <c r="AA547" s="14"/>
      <c r="AB547" s="14"/>
      <c r="AC547" s="14"/>
      <c r="AD547" s="14"/>
      <c r="AE547" s="14"/>
      <c r="AT547" s="256" t="s">
        <v>262</v>
      </c>
      <c r="AU547" s="256" t="s">
        <v>78</v>
      </c>
      <c r="AV547" s="14" t="s">
        <v>78</v>
      </c>
      <c r="AW547" s="14" t="s">
        <v>31</v>
      </c>
      <c r="AX547" s="14" t="s">
        <v>69</v>
      </c>
      <c r="AY547" s="256" t="s">
        <v>252</v>
      </c>
    </row>
    <row r="548" s="14" customFormat="1">
      <c r="A548" s="14"/>
      <c r="B548" s="246"/>
      <c r="C548" s="247"/>
      <c r="D548" s="237" t="s">
        <v>262</v>
      </c>
      <c r="E548" s="248" t="s">
        <v>19</v>
      </c>
      <c r="F548" s="249" t="s">
        <v>9551</v>
      </c>
      <c r="G548" s="247"/>
      <c r="H548" s="250">
        <v>21.996099999999998</v>
      </c>
      <c r="I548" s="251"/>
      <c r="J548" s="247"/>
      <c r="K548" s="247"/>
      <c r="L548" s="252"/>
      <c r="M548" s="253"/>
      <c r="N548" s="254"/>
      <c r="O548" s="254"/>
      <c r="P548" s="254"/>
      <c r="Q548" s="254"/>
      <c r="R548" s="254"/>
      <c r="S548" s="254"/>
      <c r="T548" s="255"/>
      <c r="U548" s="14"/>
      <c r="V548" s="14"/>
      <c r="W548" s="14"/>
      <c r="X548" s="14"/>
      <c r="Y548" s="14"/>
      <c r="Z548" s="14"/>
      <c r="AA548" s="14"/>
      <c r="AB548" s="14"/>
      <c r="AC548" s="14"/>
      <c r="AD548" s="14"/>
      <c r="AE548" s="14"/>
      <c r="AT548" s="256" t="s">
        <v>262</v>
      </c>
      <c r="AU548" s="256" t="s">
        <v>78</v>
      </c>
      <c r="AV548" s="14" t="s">
        <v>78</v>
      </c>
      <c r="AW548" s="14" t="s">
        <v>31</v>
      </c>
      <c r="AX548" s="14" t="s">
        <v>69</v>
      </c>
      <c r="AY548" s="256" t="s">
        <v>252</v>
      </c>
    </row>
    <row r="549" s="14" customFormat="1">
      <c r="A549" s="14"/>
      <c r="B549" s="246"/>
      <c r="C549" s="247"/>
      <c r="D549" s="237" t="s">
        <v>262</v>
      </c>
      <c r="E549" s="248" t="s">
        <v>19</v>
      </c>
      <c r="F549" s="249" t="s">
        <v>9552</v>
      </c>
      <c r="G549" s="247"/>
      <c r="H549" s="250">
        <v>6.4870000000000001</v>
      </c>
      <c r="I549" s="251"/>
      <c r="J549" s="247"/>
      <c r="K549" s="247"/>
      <c r="L549" s="252"/>
      <c r="M549" s="253"/>
      <c r="N549" s="254"/>
      <c r="O549" s="254"/>
      <c r="P549" s="254"/>
      <c r="Q549" s="254"/>
      <c r="R549" s="254"/>
      <c r="S549" s="254"/>
      <c r="T549" s="255"/>
      <c r="U549" s="14"/>
      <c r="V549" s="14"/>
      <c r="W549" s="14"/>
      <c r="X549" s="14"/>
      <c r="Y549" s="14"/>
      <c r="Z549" s="14"/>
      <c r="AA549" s="14"/>
      <c r="AB549" s="14"/>
      <c r="AC549" s="14"/>
      <c r="AD549" s="14"/>
      <c r="AE549" s="14"/>
      <c r="AT549" s="256" t="s">
        <v>262</v>
      </c>
      <c r="AU549" s="256" t="s">
        <v>78</v>
      </c>
      <c r="AV549" s="14" t="s">
        <v>78</v>
      </c>
      <c r="AW549" s="14" t="s">
        <v>31</v>
      </c>
      <c r="AX549" s="14" t="s">
        <v>69</v>
      </c>
      <c r="AY549" s="256" t="s">
        <v>252</v>
      </c>
    </row>
    <row r="550" s="14" customFormat="1">
      <c r="A550" s="14"/>
      <c r="B550" s="246"/>
      <c r="C550" s="247"/>
      <c r="D550" s="237" t="s">
        <v>262</v>
      </c>
      <c r="E550" s="248" t="s">
        <v>19</v>
      </c>
      <c r="F550" s="249" t="s">
        <v>9553</v>
      </c>
      <c r="G550" s="247"/>
      <c r="H550" s="250">
        <v>11.1957</v>
      </c>
      <c r="I550" s="251"/>
      <c r="J550" s="247"/>
      <c r="K550" s="247"/>
      <c r="L550" s="252"/>
      <c r="M550" s="253"/>
      <c r="N550" s="254"/>
      <c r="O550" s="254"/>
      <c r="P550" s="254"/>
      <c r="Q550" s="254"/>
      <c r="R550" s="254"/>
      <c r="S550" s="254"/>
      <c r="T550" s="255"/>
      <c r="U550" s="14"/>
      <c r="V550" s="14"/>
      <c r="W550" s="14"/>
      <c r="X550" s="14"/>
      <c r="Y550" s="14"/>
      <c r="Z550" s="14"/>
      <c r="AA550" s="14"/>
      <c r="AB550" s="14"/>
      <c r="AC550" s="14"/>
      <c r="AD550" s="14"/>
      <c r="AE550" s="14"/>
      <c r="AT550" s="256" t="s">
        <v>262</v>
      </c>
      <c r="AU550" s="256" t="s">
        <v>78</v>
      </c>
      <c r="AV550" s="14" t="s">
        <v>78</v>
      </c>
      <c r="AW550" s="14" t="s">
        <v>31</v>
      </c>
      <c r="AX550" s="14" t="s">
        <v>69</v>
      </c>
      <c r="AY550" s="256" t="s">
        <v>252</v>
      </c>
    </row>
    <row r="551" s="16" customFormat="1">
      <c r="A551" s="16"/>
      <c r="B551" s="268"/>
      <c r="C551" s="269"/>
      <c r="D551" s="237" t="s">
        <v>262</v>
      </c>
      <c r="E551" s="270" t="s">
        <v>19</v>
      </c>
      <c r="F551" s="271" t="s">
        <v>333</v>
      </c>
      <c r="G551" s="269"/>
      <c r="H551" s="272">
        <v>57.480600000000003</v>
      </c>
      <c r="I551" s="273"/>
      <c r="J551" s="269"/>
      <c r="K551" s="269"/>
      <c r="L551" s="274"/>
      <c r="M551" s="275"/>
      <c r="N551" s="276"/>
      <c r="O551" s="276"/>
      <c r="P551" s="276"/>
      <c r="Q551" s="276"/>
      <c r="R551" s="276"/>
      <c r="S551" s="276"/>
      <c r="T551" s="277"/>
      <c r="U551" s="16"/>
      <c r="V551" s="16"/>
      <c r="W551" s="16"/>
      <c r="X551" s="16"/>
      <c r="Y551" s="16"/>
      <c r="Z551" s="16"/>
      <c r="AA551" s="16"/>
      <c r="AB551" s="16"/>
      <c r="AC551" s="16"/>
      <c r="AD551" s="16"/>
      <c r="AE551" s="16"/>
      <c r="AT551" s="278" t="s">
        <v>262</v>
      </c>
      <c r="AU551" s="278" t="s">
        <v>78</v>
      </c>
      <c r="AV551" s="16" t="s">
        <v>85</v>
      </c>
      <c r="AW551" s="16" t="s">
        <v>31</v>
      </c>
      <c r="AX551" s="16" t="s">
        <v>69</v>
      </c>
      <c r="AY551" s="278" t="s">
        <v>252</v>
      </c>
    </row>
    <row r="552" s="15" customFormat="1">
      <c r="A552" s="15"/>
      <c r="B552" s="257"/>
      <c r="C552" s="258"/>
      <c r="D552" s="237" t="s">
        <v>262</v>
      </c>
      <c r="E552" s="259" t="s">
        <v>19</v>
      </c>
      <c r="F552" s="260" t="s">
        <v>265</v>
      </c>
      <c r="G552" s="258"/>
      <c r="H552" s="261">
        <v>57.480600000000003</v>
      </c>
      <c r="I552" s="262"/>
      <c r="J552" s="258"/>
      <c r="K552" s="258"/>
      <c r="L552" s="263"/>
      <c r="M552" s="264"/>
      <c r="N552" s="265"/>
      <c r="O552" s="265"/>
      <c r="P552" s="265"/>
      <c r="Q552" s="265"/>
      <c r="R552" s="265"/>
      <c r="S552" s="265"/>
      <c r="T552" s="266"/>
      <c r="U552" s="15"/>
      <c r="V552" s="15"/>
      <c r="W552" s="15"/>
      <c r="X552" s="15"/>
      <c r="Y552" s="15"/>
      <c r="Z552" s="15"/>
      <c r="AA552" s="15"/>
      <c r="AB552" s="15"/>
      <c r="AC552" s="15"/>
      <c r="AD552" s="15"/>
      <c r="AE552" s="15"/>
      <c r="AT552" s="267" t="s">
        <v>262</v>
      </c>
      <c r="AU552" s="267" t="s">
        <v>78</v>
      </c>
      <c r="AV552" s="15" t="s">
        <v>258</v>
      </c>
      <c r="AW552" s="15" t="s">
        <v>31</v>
      </c>
      <c r="AX552" s="15" t="s">
        <v>76</v>
      </c>
      <c r="AY552" s="267" t="s">
        <v>252</v>
      </c>
    </row>
    <row r="553" s="2" customFormat="1" ht="16.5" customHeight="1">
      <c r="A553" s="40"/>
      <c r="B553" s="41"/>
      <c r="C553" s="279" t="s">
        <v>1156</v>
      </c>
      <c r="D553" s="279" t="s">
        <v>468</v>
      </c>
      <c r="E553" s="280" t="s">
        <v>4734</v>
      </c>
      <c r="F553" s="281" t="s">
        <v>4735</v>
      </c>
      <c r="G553" s="282" t="s">
        <v>187</v>
      </c>
      <c r="H553" s="283">
        <v>70.183800000000005</v>
      </c>
      <c r="I553" s="284"/>
      <c r="J553" s="285">
        <f>ROUND(I553*H553,2)</f>
        <v>0</v>
      </c>
      <c r="K553" s="281" t="s">
        <v>19</v>
      </c>
      <c r="L553" s="286"/>
      <c r="M553" s="287" t="s">
        <v>19</v>
      </c>
      <c r="N553" s="288" t="s">
        <v>40</v>
      </c>
      <c r="O553" s="86"/>
      <c r="P553" s="226">
        <f>O553*H553</f>
        <v>0</v>
      </c>
      <c r="Q553" s="226">
        <v>0</v>
      </c>
      <c r="R553" s="226">
        <f>Q553*H553</f>
        <v>0</v>
      </c>
      <c r="S553" s="226">
        <v>0</v>
      </c>
      <c r="T553" s="227">
        <f>S553*H553</f>
        <v>0</v>
      </c>
      <c r="U553" s="40"/>
      <c r="V553" s="40"/>
      <c r="W553" s="40"/>
      <c r="X553" s="40"/>
      <c r="Y553" s="40"/>
      <c r="Z553" s="40"/>
      <c r="AA553" s="40"/>
      <c r="AB553" s="40"/>
      <c r="AC553" s="40"/>
      <c r="AD553" s="40"/>
      <c r="AE553" s="40"/>
      <c r="AR553" s="228" t="s">
        <v>303</v>
      </c>
      <c r="AT553" s="228" t="s">
        <v>468</v>
      </c>
      <c r="AU553" s="228" t="s">
        <v>78</v>
      </c>
      <c r="AY553" s="19" t="s">
        <v>252</v>
      </c>
      <c r="BE553" s="229">
        <f>IF(N553="základní",J553,0)</f>
        <v>0</v>
      </c>
      <c r="BF553" s="229">
        <f>IF(N553="snížená",J553,0)</f>
        <v>0</v>
      </c>
      <c r="BG553" s="229">
        <f>IF(N553="zákl. přenesená",J553,0)</f>
        <v>0</v>
      </c>
      <c r="BH553" s="229">
        <f>IF(N553="sníž. přenesená",J553,0)</f>
        <v>0</v>
      </c>
      <c r="BI553" s="229">
        <f>IF(N553="nulová",J553,0)</f>
        <v>0</v>
      </c>
      <c r="BJ553" s="19" t="s">
        <v>76</v>
      </c>
      <c r="BK553" s="229">
        <f>ROUND(I553*H553,2)</f>
        <v>0</v>
      </c>
      <c r="BL553" s="19" t="s">
        <v>258</v>
      </c>
      <c r="BM553" s="228" t="s">
        <v>4736</v>
      </c>
    </row>
    <row r="554" s="14" customFormat="1">
      <c r="A554" s="14"/>
      <c r="B554" s="246"/>
      <c r="C554" s="247"/>
      <c r="D554" s="237" t="s">
        <v>262</v>
      </c>
      <c r="E554" s="247"/>
      <c r="F554" s="249" t="s">
        <v>9554</v>
      </c>
      <c r="G554" s="247"/>
      <c r="H554" s="250">
        <v>70.183800000000005</v>
      </c>
      <c r="I554" s="251"/>
      <c r="J554" s="247"/>
      <c r="K554" s="247"/>
      <c r="L554" s="252"/>
      <c r="M554" s="253"/>
      <c r="N554" s="254"/>
      <c r="O554" s="254"/>
      <c r="P554" s="254"/>
      <c r="Q554" s="254"/>
      <c r="R554" s="254"/>
      <c r="S554" s="254"/>
      <c r="T554" s="255"/>
      <c r="U554" s="14"/>
      <c r="V554" s="14"/>
      <c r="W554" s="14"/>
      <c r="X554" s="14"/>
      <c r="Y554" s="14"/>
      <c r="Z554" s="14"/>
      <c r="AA554" s="14"/>
      <c r="AB554" s="14"/>
      <c r="AC554" s="14"/>
      <c r="AD554" s="14"/>
      <c r="AE554" s="14"/>
      <c r="AT554" s="256" t="s">
        <v>262</v>
      </c>
      <c r="AU554" s="256" t="s">
        <v>78</v>
      </c>
      <c r="AV554" s="14" t="s">
        <v>78</v>
      </c>
      <c r="AW554" s="14" t="s">
        <v>4</v>
      </c>
      <c r="AX554" s="14" t="s">
        <v>76</v>
      </c>
      <c r="AY554" s="256" t="s">
        <v>252</v>
      </c>
    </row>
    <row r="555" s="2" customFormat="1" ht="33" customHeight="1">
      <c r="A555" s="40"/>
      <c r="B555" s="41"/>
      <c r="C555" s="217" t="s">
        <v>1161</v>
      </c>
      <c r="D555" s="217" t="s">
        <v>254</v>
      </c>
      <c r="E555" s="218" t="s">
        <v>4739</v>
      </c>
      <c r="F555" s="219" t="s">
        <v>4740</v>
      </c>
      <c r="G555" s="220" t="s">
        <v>183</v>
      </c>
      <c r="H555" s="221">
        <v>88.680000000000007</v>
      </c>
      <c r="I555" s="222"/>
      <c r="J555" s="223">
        <f>ROUND(I555*H555,2)</f>
        <v>0</v>
      </c>
      <c r="K555" s="219" t="s">
        <v>257</v>
      </c>
      <c r="L555" s="46"/>
      <c r="M555" s="224" t="s">
        <v>19</v>
      </c>
      <c r="N555" s="225" t="s">
        <v>40</v>
      </c>
      <c r="O555" s="86"/>
      <c r="P555" s="226">
        <f>O555*H555</f>
        <v>0</v>
      </c>
      <c r="Q555" s="226">
        <v>0.00016000000000000001</v>
      </c>
      <c r="R555" s="226">
        <f>Q555*H555</f>
        <v>0.014188800000000001</v>
      </c>
      <c r="S555" s="226">
        <v>0</v>
      </c>
      <c r="T555" s="227">
        <f>S555*H555</f>
        <v>0</v>
      </c>
      <c r="U555" s="40"/>
      <c r="V555" s="40"/>
      <c r="W555" s="40"/>
      <c r="X555" s="40"/>
      <c r="Y555" s="40"/>
      <c r="Z555" s="40"/>
      <c r="AA555" s="40"/>
      <c r="AB555" s="40"/>
      <c r="AC555" s="40"/>
      <c r="AD555" s="40"/>
      <c r="AE555" s="40"/>
      <c r="AR555" s="228" t="s">
        <v>258</v>
      </c>
      <c r="AT555" s="228" t="s">
        <v>254</v>
      </c>
      <c r="AU555" s="228" t="s">
        <v>78</v>
      </c>
      <c r="AY555" s="19" t="s">
        <v>252</v>
      </c>
      <c r="BE555" s="229">
        <f>IF(N555="základní",J555,0)</f>
        <v>0</v>
      </c>
      <c r="BF555" s="229">
        <f>IF(N555="snížená",J555,0)</f>
        <v>0</v>
      </c>
      <c r="BG555" s="229">
        <f>IF(N555="zákl. přenesená",J555,0)</f>
        <v>0</v>
      </c>
      <c r="BH555" s="229">
        <f>IF(N555="sníž. přenesená",J555,0)</f>
        <v>0</v>
      </c>
      <c r="BI555" s="229">
        <f>IF(N555="nulová",J555,0)</f>
        <v>0</v>
      </c>
      <c r="BJ555" s="19" t="s">
        <v>76</v>
      </c>
      <c r="BK555" s="229">
        <f>ROUND(I555*H555,2)</f>
        <v>0</v>
      </c>
      <c r="BL555" s="19" t="s">
        <v>258</v>
      </c>
      <c r="BM555" s="228" t="s">
        <v>4741</v>
      </c>
    </row>
    <row r="556" s="2" customFormat="1">
      <c r="A556" s="40"/>
      <c r="B556" s="41"/>
      <c r="C556" s="42"/>
      <c r="D556" s="230" t="s">
        <v>260</v>
      </c>
      <c r="E556" s="42"/>
      <c r="F556" s="231" t="s">
        <v>4742</v>
      </c>
      <c r="G556" s="42"/>
      <c r="H556" s="42"/>
      <c r="I556" s="232"/>
      <c r="J556" s="42"/>
      <c r="K556" s="42"/>
      <c r="L556" s="46"/>
      <c r="M556" s="233"/>
      <c r="N556" s="234"/>
      <c r="O556" s="86"/>
      <c r="P556" s="86"/>
      <c r="Q556" s="86"/>
      <c r="R556" s="86"/>
      <c r="S556" s="86"/>
      <c r="T556" s="87"/>
      <c r="U556" s="40"/>
      <c r="V556" s="40"/>
      <c r="W556" s="40"/>
      <c r="X556" s="40"/>
      <c r="Y556" s="40"/>
      <c r="Z556" s="40"/>
      <c r="AA556" s="40"/>
      <c r="AB556" s="40"/>
      <c r="AC556" s="40"/>
      <c r="AD556" s="40"/>
      <c r="AE556" s="40"/>
      <c r="AT556" s="19" t="s">
        <v>260</v>
      </c>
      <c r="AU556" s="19" t="s">
        <v>78</v>
      </c>
    </row>
    <row r="557" s="13" customFormat="1">
      <c r="A557" s="13"/>
      <c r="B557" s="235"/>
      <c r="C557" s="236"/>
      <c r="D557" s="237" t="s">
        <v>262</v>
      </c>
      <c r="E557" s="238" t="s">
        <v>19</v>
      </c>
      <c r="F557" s="239" t="s">
        <v>9313</v>
      </c>
      <c r="G557" s="236"/>
      <c r="H557" s="238" t="s">
        <v>19</v>
      </c>
      <c r="I557" s="240"/>
      <c r="J557" s="236"/>
      <c r="K557" s="236"/>
      <c r="L557" s="241"/>
      <c r="M557" s="242"/>
      <c r="N557" s="243"/>
      <c r="O557" s="243"/>
      <c r="P557" s="243"/>
      <c r="Q557" s="243"/>
      <c r="R557" s="243"/>
      <c r="S557" s="243"/>
      <c r="T557" s="244"/>
      <c r="U557" s="13"/>
      <c r="V557" s="13"/>
      <c r="W557" s="13"/>
      <c r="X557" s="13"/>
      <c r="Y557" s="13"/>
      <c r="Z557" s="13"/>
      <c r="AA557" s="13"/>
      <c r="AB557" s="13"/>
      <c r="AC557" s="13"/>
      <c r="AD557" s="13"/>
      <c r="AE557" s="13"/>
      <c r="AT557" s="245" t="s">
        <v>262</v>
      </c>
      <c r="AU557" s="245" t="s">
        <v>78</v>
      </c>
      <c r="AV557" s="13" t="s">
        <v>76</v>
      </c>
      <c r="AW557" s="13" t="s">
        <v>31</v>
      </c>
      <c r="AX557" s="13" t="s">
        <v>69</v>
      </c>
      <c r="AY557" s="245" t="s">
        <v>252</v>
      </c>
    </row>
    <row r="558" s="14" customFormat="1">
      <c r="A558" s="14"/>
      <c r="B558" s="246"/>
      <c r="C558" s="247"/>
      <c r="D558" s="237" t="s">
        <v>262</v>
      </c>
      <c r="E558" s="248" t="s">
        <v>19</v>
      </c>
      <c r="F558" s="249" t="s">
        <v>9555</v>
      </c>
      <c r="G558" s="247"/>
      <c r="H558" s="250">
        <v>12.18</v>
      </c>
      <c r="I558" s="251"/>
      <c r="J558" s="247"/>
      <c r="K558" s="247"/>
      <c r="L558" s="252"/>
      <c r="M558" s="253"/>
      <c r="N558" s="254"/>
      <c r="O558" s="254"/>
      <c r="P558" s="254"/>
      <c r="Q558" s="254"/>
      <c r="R558" s="254"/>
      <c r="S558" s="254"/>
      <c r="T558" s="255"/>
      <c r="U558" s="14"/>
      <c r="V558" s="14"/>
      <c r="W558" s="14"/>
      <c r="X558" s="14"/>
      <c r="Y558" s="14"/>
      <c r="Z558" s="14"/>
      <c r="AA558" s="14"/>
      <c r="AB558" s="14"/>
      <c r="AC558" s="14"/>
      <c r="AD558" s="14"/>
      <c r="AE558" s="14"/>
      <c r="AT558" s="256" t="s">
        <v>262</v>
      </c>
      <c r="AU558" s="256" t="s">
        <v>78</v>
      </c>
      <c r="AV558" s="14" t="s">
        <v>78</v>
      </c>
      <c r="AW558" s="14" t="s">
        <v>31</v>
      </c>
      <c r="AX558" s="14" t="s">
        <v>69</v>
      </c>
      <c r="AY558" s="256" t="s">
        <v>252</v>
      </c>
    </row>
    <row r="559" s="14" customFormat="1">
      <c r="A559" s="14"/>
      <c r="B559" s="246"/>
      <c r="C559" s="247"/>
      <c r="D559" s="237" t="s">
        <v>262</v>
      </c>
      <c r="E559" s="248" t="s">
        <v>19</v>
      </c>
      <c r="F559" s="249" t="s">
        <v>9556</v>
      </c>
      <c r="G559" s="247"/>
      <c r="H559" s="250">
        <v>9.9800000000000004</v>
      </c>
      <c r="I559" s="251"/>
      <c r="J559" s="247"/>
      <c r="K559" s="247"/>
      <c r="L559" s="252"/>
      <c r="M559" s="253"/>
      <c r="N559" s="254"/>
      <c r="O559" s="254"/>
      <c r="P559" s="254"/>
      <c r="Q559" s="254"/>
      <c r="R559" s="254"/>
      <c r="S559" s="254"/>
      <c r="T559" s="255"/>
      <c r="U559" s="14"/>
      <c r="V559" s="14"/>
      <c r="W559" s="14"/>
      <c r="X559" s="14"/>
      <c r="Y559" s="14"/>
      <c r="Z559" s="14"/>
      <c r="AA559" s="14"/>
      <c r="AB559" s="14"/>
      <c r="AC559" s="14"/>
      <c r="AD559" s="14"/>
      <c r="AE559" s="14"/>
      <c r="AT559" s="256" t="s">
        <v>262</v>
      </c>
      <c r="AU559" s="256" t="s">
        <v>78</v>
      </c>
      <c r="AV559" s="14" t="s">
        <v>78</v>
      </c>
      <c r="AW559" s="14" t="s">
        <v>31</v>
      </c>
      <c r="AX559" s="14" t="s">
        <v>69</v>
      </c>
      <c r="AY559" s="256" t="s">
        <v>252</v>
      </c>
    </row>
    <row r="560" s="14" customFormat="1">
      <c r="A560" s="14"/>
      <c r="B560" s="246"/>
      <c r="C560" s="247"/>
      <c r="D560" s="237" t="s">
        <v>262</v>
      </c>
      <c r="E560" s="248" t="s">
        <v>19</v>
      </c>
      <c r="F560" s="249" t="s">
        <v>9557</v>
      </c>
      <c r="G560" s="247"/>
      <c r="H560" s="250">
        <v>7</v>
      </c>
      <c r="I560" s="251"/>
      <c r="J560" s="247"/>
      <c r="K560" s="247"/>
      <c r="L560" s="252"/>
      <c r="M560" s="253"/>
      <c r="N560" s="254"/>
      <c r="O560" s="254"/>
      <c r="P560" s="254"/>
      <c r="Q560" s="254"/>
      <c r="R560" s="254"/>
      <c r="S560" s="254"/>
      <c r="T560" s="255"/>
      <c r="U560" s="14"/>
      <c r="V560" s="14"/>
      <c r="W560" s="14"/>
      <c r="X560" s="14"/>
      <c r="Y560" s="14"/>
      <c r="Z560" s="14"/>
      <c r="AA560" s="14"/>
      <c r="AB560" s="14"/>
      <c r="AC560" s="14"/>
      <c r="AD560" s="14"/>
      <c r="AE560" s="14"/>
      <c r="AT560" s="256" t="s">
        <v>262</v>
      </c>
      <c r="AU560" s="256" t="s">
        <v>78</v>
      </c>
      <c r="AV560" s="14" t="s">
        <v>78</v>
      </c>
      <c r="AW560" s="14" t="s">
        <v>31</v>
      </c>
      <c r="AX560" s="14" t="s">
        <v>69</v>
      </c>
      <c r="AY560" s="256" t="s">
        <v>252</v>
      </c>
    </row>
    <row r="561" s="14" customFormat="1">
      <c r="A561" s="14"/>
      <c r="B561" s="246"/>
      <c r="C561" s="247"/>
      <c r="D561" s="237" t="s">
        <v>262</v>
      </c>
      <c r="E561" s="248" t="s">
        <v>19</v>
      </c>
      <c r="F561" s="249" t="s">
        <v>9558</v>
      </c>
      <c r="G561" s="247"/>
      <c r="H561" s="250">
        <v>32.829999999999998</v>
      </c>
      <c r="I561" s="251"/>
      <c r="J561" s="247"/>
      <c r="K561" s="247"/>
      <c r="L561" s="252"/>
      <c r="M561" s="253"/>
      <c r="N561" s="254"/>
      <c r="O561" s="254"/>
      <c r="P561" s="254"/>
      <c r="Q561" s="254"/>
      <c r="R561" s="254"/>
      <c r="S561" s="254"/>
      <c r="T561" s="255"/>
      <c r="U561" s="14"/>
      <c r="V561" s="14"/>
      <c r="W561" s="14"/>
      <c r="X561" s="14"/>
      <c r="Y561" s="14"/>
      <c r="Z561" s="14"/>
      <c r="AA561" s="14"/>
      <c r="AB561" s="14"/>
      <c r="AC561" s="14"/>
      <c r="AD561" s="14"/>
      <c r="AE561" s="14"/>
      <c r="AT561" s="256" t="s">
        <v>262</v>
      </c>
      <c r="AU561" s="256" t="s">
        <v>78</v>
      </c>
      <c r="AV561" s="14" t="s">
        <v>78</v>
      </c>
      <c r="AW561" s="14" t="s">
        <v>31</v>
      </c>
      <c r="AX561" s="14" t="s">
        <v>69</v>
      </c>
      <c r="AY561" s="256" t="s">
        <v>252</v>
      </c>
    </row>
    <row r="562" s="14" customFormat="1">
      <c r="A562" s="14"/>
      <c r="B562" s="246"/>
      <c r="C562" s="247"/>
      <c r="D562" s="237" t="s">
        <v>262</v>
      </c>
      <c r="E562" s="248" t="s">
        <v>19</v>
      </c>
      <c r="F562" s="249" t="s">
        <v>9559</v>
      </c>
      <c r="G562" s="247"/>
      <c r="H562" s="250">
        <v>9.9800000000000004</v>
      </c>
      <c r="I562" s="251"/>
      <c r="J562" s="247"/>
      <c r="K562" s="247"/>
      <c r="L562" s="252"/>
      <c r="M562" s="253"/>
      <c r="N562" s="254"/>
      <c r="O562" s="254"/>
      <c r="P562" s="254"/>
      <c r="Q562" s="254"/>
      <c r="R562" s="254"/>
      <c r="S562" s="254"/>
      <c r="T562" s="255"/>
      <c r="U562" s="14"/>
      <c r="V562" s="14"/>
      <c r="W562" s="14"/>
      <c r="X562" s="14"/>
      <c r="Y562" s="14"/>
      <c r="Z562" s="14"/>
      <c r="AA562" s="14"/>
      <c r="AB562" s="14"/>
      <c r="AC562" s="14"/>
      <c r="AD562" s="14"/>
      <c r="AE562" s="14"/>
      <c r="AT562" s="256" t="s">
        <v>262</v>
      </c>
      <c r="AU562" s="256" t="s">
        <v>78</v>
      </c>
      <c r="AV562" s="14" t="s">
        <v>78</v>
      </c>
      <c r="AW562" s="14" t="s">
        <v>31</v>
      </c>
      <c r="AX562" s="14" t="s">
        <v>69</v>
      </c>
      <c r="AY562" s="256" t="s">
        <v>252</v>
      </c>
    </row>
    <row r="563" s="14" customFormat="1">
      <c r="A563" s="14"/>
      <c r="B563" s="246"/>
      <c r="C563" s="247"/>
      <c r="D563" s="237" t="s">
        <v>262</v>
      </c>
      <c r="E563" s="248" t="s">
        <v>19</v>
      </c>
      <c r="F563" s="249" t="s">
        <v>9514</v>
      </c>
      <c r="G563" s="247"/>
      <c r="H563" s="250">
        <v>16.710000000000001</v>
      </c>
      <c r="I563" s="251"/>
      <c r="J563" s="247"/>
      <c r="K563" s="247"/>
      <c r="L563" s="252"/>
      <c r="M563" s="253"/>
      <c r="N563" s="254"/>
      <c r="O563" s="254"/>
      <c r="P563" s="254"/>
      <c r="Q563" s="254"/>
      <c r="R563" s="254"/>
      <c r="S563" s="254"/>
      <c r="T563" s="255"/>
      <c r="U563" s="14"/>
      <c r="V563" s="14"/>
      <c r="W563" s="14"/>
      <c r="X563" s="14"/>
      <c r="Y563" s="14"/>
      <c r="Z563" s="14"/>
      <c r="AA563" s="14"/>
      <c r="AB563" s="14"/>
      <c r="AC563" s="14"/>
      <c r="AD563" s="14"/>
      <c r="AE563" s="14"/>
      <c r="AT563" s="256" t="s">
        <v>262</v>
      </c>
      <c r="AU563" s="256" t="s">
        <v>78</v>
      </c>
      <c r="AV563" s="14" t="s">
        <v>78</v>
      </c>
      <c r="AW563" s="14" t="s">
        <v>31</v>
      </c>
      <c r="AX563" s="14" t="s">
        <v>69</v>
      </c>
      <c r="AY563" s="256" t="s">
        <v>252</v>
      </c>
    </row>
    <row r="564" s="16" customFormat="1">
      <c r="A564" s="16"/>
      <c r="B564" s="268"/>
      <c r="C564" s="269"/>
      <c r="D564" s="237" t="s">
        <v>262</v>
      </c>
      <c r="E564" s="270" t="s">
        <v>19</v>
      </c>
      <c r="F564" s="271" t="s">
        <v>333</v>
      </c>
      <c r="G564" s="269"/>
      <c r="H564" s="272">
        <v>88.680000000000007</v>
      </c>
      <c r="I564" s="273"/>
      <c r="J564" s="269"/>
      <c r="K564" s="269"/>
      <c r="L564" s="274"/>
      <c r="M564" s="275"/>
      <c r="N564" s="276"/>
      <c r="O564" s="276"/>
      <c r="P564" s="276"/>
      <c r="Q564" s="276"/>
      <c r="R564" s="276"/>
      <c r="S564" s="276"/>
      <c r="T564" s="277"/>
      <c r="U564" s="16"/>
      <c r="V564" s="16"/>
      <c r="W564" s="16"/>
      <c r="X564" s="16"/>
      <c r="Y564" s="16"/>
      <c r="Z564" s="16"/>
      <c r="AA564" s="16"/>
      <c r="AB564" s="16"/>
      <c r="AC564" s="16"/>
      <c r="AD564" s="16"/>
      <c r="AE564" s="16"/>
      <c r="AT564" s="278" t="s">
        <v>262</v>
      </c>
      <c r="AU564" s="278" t="s">
        <v>78</v>
      </c>
      <c r="AV564" s="16" t="s">
        <v>85</v>
      </c>
      <c r="AW564" s="16" t="s">
        <v>31</v>
      </c>
      <c r="AX564" s="16" t="s">
        <v>69</v>
      </c>
      <c r="AY564" s="278" t="s">
        <v>252</v>
      </c>
    </row>
    <row r="565" s="15" customFormat="1">
      <c r="A565" s="15"/>
      <c r="B565" s="257"/>
      <c r="C565" s="258"/>
      <c r="D565" s="237" t="s">
        <v>262</v>
      </c>
      <c r="E565" s="259" t="s">
        <v>19</v>
      </c>
      <c r="F565" s="260" t="s">
        <v>265</v>
      </c>
      <c r="G565" s="258"/>
      <c r="H565" s="261">
        <v>88.680000000000007</v>
      </c>
      <c r="I565" s="262"/>
      <c r="J565" s="258"/>
      <c r="K565" s="258"/>
      <c r="L565" s="263"/>
      <c r="M565" s="264"/>
      <c r="N565" s="265"/>
      <c r="O565" s="265"/>
      <c r="P565" s="265"/>
      <c r="Q565" s="265"/>
      <c r="R565" s="265"/>
      <c r="S565" s="265"/>
      <c r="T565" s="266"/>
      <c r="U565" s="15"/>
      <c r="V565" s="15"/>
      <c r="W565" s="15"/>
      <c r="X565" s="15"/>
      <c r="Y565" s="15"/>
      <c r="Z565" s="15"/>
      <c r="AA565" s="15"/>
      <c r="AB565" s="15"/>
      <c r="AC565" s="15"/>
      <c r="AD565" s="15"/>
      <c r="AE565" s="15"/>
      <c r="AT565" s="267" t="s">
        <v>262</v>
      </c>
      <c r="AU565" s="267" t="s">
        <v>78</v>
      </c>
      <c r="AV565" s="15" t="s">
        <v>258</v>
      </c>
      <c r="AW565" s="15" t="s">
        <v>31</v>
      </c>
      <c r="AX565" s="15" t="s">
        <v>76</v>
      </c>
      <c r="AY565" s="267" t="s">
        <v>252</v>
      </c>
    </row>
    <row r="566" s="12" customFormat="1" ht="22.8" customHeight="1">
      <c r="A566" s="12"/>
      <c r="B566" s="201"/>
      <c r="C566" s="202"/>
      <c r="D566" s="203" t="s">
        <v>68</v>
      </c>
      <c r="E566" s="215" t="s">
        <v>1036</v>
      </c>
      <c r="F566" s="215" t="s">
        <v>1037</v>
      </c>
      <c r="G566" s="202"/>
      <c r="H566" s="202"/>
      <c r="I566" s="205"/>
      <c r="J566" s="216">
        <f>BK566</f>
        <v>0</v>
      </c>
      <c r="K566" s="202"/>
      <c r="L566" s="207"/>
      <c r="M566" s="208"/>
      <c r="N566" s="209"/>
      <c r="O566" s="209"/>
      <c r="P566" s="210">
        <f>SUM(P567:P579)</f>
        <v>0</v>
      </c>
      <c r="Q566" s="209"/>
      <c r="R566" s="210">
        <f>SUM(R567:R579)</f>
        <v>0</v>
      </c>
      <c r="S566" s="209"/>
      <c r="T566" s="211">
        <f>SUM(T567:T579)</f>
        <v>0</v>
      </c>
      <c r="U566" s="12"/>
      <c r="V566" s="12"/>
      <c r="W566" s="12"/>
      <c r="X566" s="12"/>
      <c r="Y566" s="12"/>
      <c r="Z566" s="12"/>
      <c r="AA566" s="12"/>
      <c r="AB566" s="12"/>
      <c r="AC566" s="12"/>
      <c r="AD566" s="12"/>
      <c r="AE566" s="12"/>
      <c r="AR566" s="212" t="s">
        <v>76</v>
      </c>
      <c r="AT566" s="213" t="s">
        <v>68</v>
      </c>
      <c r="AU566" s="213" t="s">
        <v>76</v>
      </c>
      <c r="AY566" s="212" t="s">
        <v>252</v>
      </c>
      <c r="BK566" s="214">
        <f>SUM(BK567:BK579)</f>
        <v>0</v>
      </c>
    </row>
    <row r="567" s="2" customFormat="1" ht="37.8" customHeight="1">
      <c r="A567" s="40"/>
      <c r="B567" s="41"/>
      <c r="C567" s="217" t="s">
        <v>1166</v>
      </c>
      <c r="D567" s="217" t="s">
        <v>254</v>
      </c>
      <c r="E567" s="218" t="s">
        <v>3844</v>
      </c>
      <c r="F567" s="219" t="s">
        <v>3845</v>
      </c>
      <c r="G567" s="220" t="s">
        <v>485</v>
      </c>
      <c r="H567" s="221">
        <v>19.169</v>
      </c>
      <c r="I567" s="222"/>
      <c r="J567" s="223">
        <f>ROUND(I567*H567,2)</f>
        <v>0</v>
      </c>
      <c r="K567" s="219" t="s">
        <v>257</v>
      </c>
      <c r="L567" s="46"/>
      <c r="M567" s="224" t="s">
        <v>19</v>
      </c>
      <c r="N567" s="225" t="s">
        <v>40</v>
      </c>
      <c r="O567" s="86"/>
      <c r="P567" s="226">
        <f>O567*H567</f>
        <v>0</v>
      </c>
      <c r="Q567" s="226">
        <v>0</v>
      </c>
      <c r="R567" s="226">
        <f>Q567*H567</f>
        <v>0</v>
      </c>
      <c r="S567" s="226">
        <v>0</v>
      </c>
      <c r="T567" s="227">
        <f>S567*H567</f>
        <v>0</v>
      </c>
      <c r="U567" s="40"/>
      <c r="V567" s="40"/>
      <c r="W567" s="40"/>
      <c r="X567" s="40"/>
      <c r="Y567" s="40"/>
      <c r="Z567" s="40"/>
      <c r="AA567" s="40"/>
      <c r="AB567" s="40"/>
      <c r="AC567" s="40"/>
      <c r="AD567" s="40"/>
      <c r="AE567" s="40"/>
      <c r="AR567" s="228" t="s">
        <v>258</v>
      </c>
      <c r="AT567" s="228" t="s">
        <v>254</v>
      </c>
      <c r="AU567" s="228" t="s">
        <v>78</v>
      </c>
      <c r="AY567" s="19" t="s">
        <v>252</v>
      </c>
      <c r="BE567" s="229">
        <f>IF(N567="základní",J567,0)</f>
        <v>0</v>
      </c>
      <c r="BF567" s="229">
        <f>IF(N567="snížená",J567,0)</f>
        <v>0</v>
      </c>
      <c r="BG567" s="229">
        <f>IF(N567="zákl. přenesená",J567,0)</f>
        <v>0</v>
      </c>
      <c r="BH567" s="229">
        <f>IF(N567="sníž. přenesená",J567,0)</f>
        <v>0</v>
      </c>
      <c r="BI567" s="229">
        <f>IF(N567="nulová",J567,0)</f>
        <v>0</v>
      </c>
      <c r="BJ567" s="19" t="s">
        <v>76</v>
      </c>
      <c r="BK567" s="229">
        <f>ROUND(I567*H567,2)</f>
        <v>0</v>
      </c>
      <c r="BL567" s="19" t="s">
        <v>258</v>
      </c>
      <c r="BM567" s="228" t="s">
        <v>3846</v>
      </c>
    </row>
    <row r="568" s="2" customFormat="1">
      <c r="A568" s="40"/>
      <c r="B568" s="41"/>
      <c r="C568" s="42"/>
      <c r="D568" s="230" t="s">
        <v>260</v>
      </c>
      <c r="E568" s="42"/>
      <c r="F568" s="231" t="s">
        <v>3847</v>
      </c>
      <c r="G568" s="42"/>
      <c r="H568" s="42"/>
      <c r="I568" s="232"/>
      <c r="J568" s="42"/>
      <c r="K568" s="42"/>
      <c r="L568" s="46"/>
      <c r="M568" s="233"/>
      <c r="N568" s="234"/>
      <c r="O568" s="86"/>
      <c r="P568" s="86"/>
      <c r="Q568" s="86"/>
      <c r="R568" s="86"/>
      <c r="S568" s="86"/>
      <c r="T568" s="87"/>
      <c r="U568" s="40"/>
      <c r="V568" s="40"/>
      <c r="W568" s="40"/>
      <c r="X568" s="40"/>
      <c r="Y568" s="40"/>
      <c r="Z568" s="40"/>
      <c r="AA568" s="40"/>
      <c r="AB568" s="40"/>
      <c r="AC568" s="40"/>
      <c r="AD568" s="40"/>
      <c r="AE568" s="40"/>
      <c r="AT568" s="19" t="s">
        <v>260</v>
      </c>
      <c r="AU568" s="19" t="s">
        <v>78</v>
      </c>
    </row>
    <row r="569" s="2" customFormat="1" ht="33" customHeight="1">
      <c r="A569" s="40"/>
      <c r="B569" s="41"/>
      <c r="C569" s="217" t="s">
        <v>1171</v>
      </c>
      <c r="D569" s="217" t="s">
        <v>254</v>
      </c>
      <c r="E569" s="218" t="s">
        <v>1044</v>
      </c>
      <c r="F569" s="219" t="s">
        <v>1045</v>
      </c>
      <c r="G569" s="220" t="s">
        <v>485</v>
      </c>
      <c r="H569" s="221">
        <v>19.169</v>
      </c>
      <c r="I569" s="222"/>
      <c r="J569" s="223">
        <f>ROUND(I569*H569,2)</f>
        <v>0</v>
      </c>
      <c r="K569" s="219" t="s">
        <v>257</v>
      </c>
      <c r="L569" s="46"/>
      <c r="M569" s="224" t="s">
        <v>19</v>
      </c>
      <c r="N569" s="225" t="s">
        <v>40</v>
      </c>
      <c r="O569" s="86"/>
      <c r="P569" s="226">
        <f>O569*H569</f>
        <v>0</v>
      </c>
      <c r="Q569" s="226">
        <v>0</v>
      </c>
      <c r="R569" s="226">
        <f>Q569*H569</f>
        <v>0</v>
      </c>
      <c r="S569" s="226">
        <v>0</v>
      </c>
      <c r="T569" s="227">
        <f>S569*H569</f>
        <v>0</v>
      </c>
      <c r="U569" s="40"/>
      <c r="V569" s="40"/>
      <c r="W569" s="40"/>
      <c r="X569" s="40"/>
      <c r="Y569" s="40"/>
      <c r="Z569" s="40"/>
      <c r="AA569" s="40"/>
      <c r="AB569" s="40"/>
      <c r="AC569" s="40"/>
      <c r="AD569" s="40"/>
      <c r="AE569" s="40"/>
      <c r="AR569" s="228" t="s">
        <v>258</v>
      </c>
      <c r="AT569" s="228" t="s">
        <v>254</v>
      </c>
      <c r="AU569" s="228" t="s">
        <v>78</v>
      </c>
      <c r="AY569" s="19" t="s">
        <v>252</v>
      </c>
      <c r="BE569" s="229">
        <f>IF(N569="základní",J569,0)</f>
        <v>0</v>
      </c>
      <c r="BF569" s="229">
        <f>IF(N569="snížená",J569,0)</f>
        <v>0</v>
      </c>
      <c r="BG569" s="229">
        <f>IF(N569="zákl. přenesená",J569,0)</f>
        <v>0</v>
      </c>
      <c r="BH569" s="229">
        <f>IF(N569="sníž. přenesená",J569,0)</f>
        <v>0</v>
      </c>
      <c r="BI569" s="229">
        <f>IF(N569="nulová",J569,0)</f>
        <v>0</v>
      </c>
      <c r="BJ569" s="19" t="s">
        <v>76</v>
      </c>
      <c r="BK569" s="229">
        <f>ROUND(I569*H569,2)</f>
        <v>0</v>
      </c>
      <c r="BL569" s="19" t="s">
        <v>258</v>
      </c>
      <c r="BM569" s="228" t="s">
        <v>3849</v>
      </c>
    </row>
    <row r="570" s="2" customFormat="1">
      <c r="A570" s="40"/>
      <c r="B570" s="41"/>
      <c r="C570" s="42"/>
      <c r="D570" s="230" t="s">
        <v>260</v>
      </c>
      <c r="E570" s="42"/>
      <c r="F570" s="231" t="s">
        <v>1047</v>
      </c>
      <c r="G570" s="42"/>
      <c r="H570" s="42"/>
      <c r="I570" s="232"/>
      <c r="J570" s="42"/>
      <c r="K570" s="42"/>
      <c r="L570" s="46"/>
      <c r="M570" s="233"/>
      <c r="N570" s="234"/>
      <c r="O570" s="86"/>
      <c r="P570" s="86"/>
      <c r="Q570" s="86"/>
      <c r="R570" s="86"/>
      <c r="S570" s="86"/>
      <c r="T570" s="87"/>
      <c r="U570" s="40"/>
      <c r="V570" s="40"/>
      <c r="W570" s="40"/>
      <c r="X570" s="40"/>
      <c r="Y570" s="40"/>
      <c r="Z570" s="40"/>
      <c r="AA570" s="40"/>
      <c r="AB570" s="40"/>
      <c r="AC570" s="40"/>
      <c r="AD570" s="40"/>
      <c r="AE570" s="40"/>
      <c r="AT570" s="19" t="s">
        <v>260</v>
      </c>
      <c r="AU570" s="19" t="s">
        <v>78</v>
      </c>
    </row>
    <row r="571" s="2" customFormat="1" ht="44.25" customHeight="1">
      <c r="A571" s="40"/>
      <c r="B571" s="41"/>
      <c r="C571" s="217" t="s">
        <v>1638</v>
      </c>
      <c r="D571" s="217" t="s">
        <v>254</v>
      </c>
      <c r="E571" s="218" t="s">
        <v>1049</v>
      </c>
      <c r="F571" s="219" t="s">
        <v>1050</v>
      </c>
      <c r="G571" s="220" t="s">
        <v>485</v>
      </c>
      <c r="H571" s="221">
        <v>268.36599999999999</v>
      </c>
      <c r="I571" s="222"/>
      <c r="J571" s="223">
        <f>ROUND(I571*H571,2)</f>
        <v>0</v>
      </c>
      <c r="K571" s="219" t="s">
        <v>257</v>
      </c>
      <c r="L571" s="46"/>
      <c r="M571" s="224" t="s">
        <v>19</v>
      </c>
      <c r="N571" s="225" t="s">
        <v>40</v>
      </c>
      <c r="O571" s="86"/>
      <c r="P571" s="226">
        <f>O571*H571</f>
        <v>0</v>
      </c>
      <c r="Q571" s="226">
        <v>0</v>
      </c>
      <c r="R571" s="226">
        <f>Q571*H571</f>
        <v>0</v>
      </c>
      <c r="S571" s="226">
        <v>0</v>
      </c>
      <c r="T571" s="227">
        <f>S571*H571</f>
        <v>0</v>
      </c>
      <c r="U571" s="40"/>
      <c r="V571" s="40"/>
      <c r="W571" s="40"/>
      <c r="X571" s="40"/>
      <c r="Y571" s="40"/>
      <c r="Z571" s="40"/>
      <c r="AA571" s="40"/>
      <c r="AB571" s="40"/>
      <c r="AC571" s="40"/>
      <c r="AD571" s="40"/>
      <c r="AE571" s="40"/>
      <c r="AR571" s="228" t="s">
        <v>258</v>
      </c>
      <c r="AT571" s="228" t="s">
        <v>254</v>
      </c>
      <c r="AU571" s="228" t="s">
        <v>78</v>
      </c>
      <c r="AY571" s="19" t="s">
        <v>252</v>
      </c>
      <c r="BE571" s="229">
        <f>IF(N571="základní",J571,0)</f>
        <v>0</v>
      </c>
      <c r="BF571" s="229">
        <f>IF(N571="snížená",J571,0)</f>
        <v>0</v>
      </c>
      <c r="BG571" s="229">
        <f>IF(N571="zákl. přenesená",J571,0)</f>
        <v>0</v>
      </c>
      <c r="BH571" s="229">
        <f>IF(N571="sníž. přenesená",J571,0)</f>
        <v>0</v>
      </c>
      <c r="BI571" s="229">
        <f>IF(N571="nulová",J571,0)</f>
        <v>0</v>
      </c>
      <c r="BJ571" s="19" t="s">
        <v>76</v>
      </c>
      <c r="BK571" s="229">
        <f>ROUND(I571*H571,2)</f>
        <v>0</v>
      </c>
      <c r="BL571" s="19" t="s">
        <v>258</v>
      </c>
      <c r="BM571" s="228" t="s">
        <v>3851</v>
      </c>
    </row>
    <row r="572" s="2" customFormat="1">
      <c r="A572" s="40"/>
      <c r="B572" s="41"/>
      <c r="C572" s="42"/>
      <c r="D572" s="230" t="s">
        <v>260</v>
      </c>
      <c r="E572" s="42"/>
      <c r="F572" s="231" t="s">
        <v>1052</v>
      </c>
      <c r="G572" s="42"/>
      <c r="H572" s="42"/>
      <c r="I572" s="232"/>
      <c r="J572" s="42"/>
      <c r="K572" s="42"/>
      <c r="L572" s="46"/>
      <c r="M572" s="233"/>
      <c r="N572" s="234"/>
      <c r="O572" s="86"/>
      <c r="P572" s="86"/>
      <c r="Q572" s="86"/>
      <c r="R572" s="86"/>
      <c r="S572" s="86"/>
      <c r="T572" s="87"/>
      <c r="U572" s="40"/>
      <c r="V572" s="40"/>
      <c r="W572" s="40"/>
      <c r="X572" s="40"/>
      <c r="Y572" s="40"/>
      <c r="Z572" s="40"/>
      <c r="AA572" s="40"/>
      <c r="AB572" s="40"/>
      <c r="AC572" s="40"/>
      <c r="AD572" s="40"/>
      <c r="AE572" s="40"/>
      <c r="AT572" s="19" t="s">
        <v>260</v>
      </c>
      <c r="AU572" s="19" t="s">
        <v>78</v>
      </c>
    </row>
    <row r="573" s="14" customFormat="1">
      <c r="A573" s="14"/>
      <c r="B573" s="246"/>
      <c r="C573" s="247"/>
      <c r="D573" s="237" t="s">
        <v>262</v>
      </c>
      <c r="E573" s="247"/>
      <c r="F573" s="249" t="s">
        <v>9560</v>
      </c>
      <c r="G573" s="247"/>
      <c r="H573" s="250">
        <v>268.36599999999999</v>
      </c>
      <c r="I573" s="251"/>
      <c r="J573" s="247"/>
      <c r="K573" s="247"/>
      <c r="L573" s="252"/>
      <c r="M573" s="253"/>
      <c r="N573" s="254"/>
      <c r="O573" s="254"/>
      <c r="P573" s="254"/>
      <c r="Q573" s="254"/>
      <c r="R573" s="254"/>
      <c r="S573" s="254"/>
      <c r="T573" s="255"/>
      <c r="U573" s="14"/>
      <c r="V573" s="14"/>
      <c r="W573" s="14"/>
      <c r="X573" s="14"/>
      <c r="Y573" s="14"/>
      <c r="Z573" s="14"/>
      <c r="AA573" s="14"/>
      <c r="AB573" s="14"/>
      <c r="AC573" s="14"/>
      <c r="AD573" s="14"/>
      <c r="AE573" s="14"/>
      <c r="AT573" s="256" t="s">
        <v>262</v>
      </c>
      <c r="AU573" s="256" t="s">
        <v>78</v>
      </c>
      <c r="AV573" s="14" t="s">
        <v>78</v>
      </c>
      <c r="AW573" s="14" t="s">
        <v>4</v>
      </c>
      <c r="AX573" s="14" t="s">
        <v>76</v>
      </c>
      <c r="AY573" s="256" t="s">
        <v>252</v>
      </c>
    </row>
    <row r="574" s="2" customFormat="1" ht="55.5" customHeight="1">
      <c r="A574" s="40"/>
      <c r="B574" s="41"/>
      <c r="C574" s="217" t="s">
        <v>1178</v>
      </c>
      <c r="D574" s="217" t="s">
        <v>254</v>
      </c>
      <c r="E574" s="218" t="s">
        <v>1055</v>
      </c>
      <c r="F574" s="219" t="s">
        <v>1056</v>
      </c>
      <c r="G574" s="220" t="s">
        <v>485</v>
      </c>
      <c r="H574" s="221">
        <v>18.998000000000001</v>
      </c>
      <c r="I574" s="222"/>
      <c r="J574" s="223">
        <f>ROUND(I574*H574,2)</f>
        <v>0</v>
      </c>
      <c r="K574" s="219" t="s">
        <v>257</v>
      </c>
      <c r="L574" s="46"/>
      <c r="M574" s="224" t="s">
        <v>19</v>
      </c>
      <c r="N574" s="225" t="s">
        <v>40</v>
      </c>
      <c r="O574" s="86"/>
      <c r="P574" s="226">
        <f>O574*H574</f>
        <v>0</v>
      </c>
      <c r="Q574" s="226">
        <v>0</v>
      </c>
      <c r="R574" s="226">
        <f>Q574*H574</f>
        <v>0</v>
      </c>
      <c r="S574" s="226">
        <v>0</v>
      </c>
      <c r="T574" s="227">
        <f>S574*H574</f>
        <v>0</v>
      </c>
      <c r="U574" s="40"/>
      <c r="V574" s="40"/>
      <c r="W574" s="40"/>
      <c r="X574" s="40"/>
      <c r="Y574" s="40"/>
      <c r="Z574" s="40"/>
      <c r="AA574" s="40"/>
      <c r="AB574" s="40"/>
      <c r="AC574" s="40"/>
      <c r="AD574" s="40"/>
      <c r="AE574" s="40"/>
      <c r="AR574" s="228" t="s">
        <v>258</v>
      </c>
      <c r="AT574" s="228" t="s">
        <v>254</v>
      </c>
      <c r="AU574" s="228" t="s">
        <v>78</v>
      </c>
      <c r="AY574" s="19" t="s">
        <v>252</v>
      </c>
      <c r="BE574" s="229">
        <f>IF(N574="základní",J574,0)</f>
        <v>0</v>
      </c>
      <c r="BF574" s="229">
        <f>IF(N574="snížená",J574,0)</f>
        <v>0</v>
      </c>
      <c r="BG574" s="229">
        <f>IF(N574="zákl. přenesená",J574,0)</f>
        <v>0</v>
      </c>
      <c r="BH574" s="229">
        <f>IF(N574="sníž. přenesená",J574,0)</f>
        <v>0</v>
      </c>
      <c r="BI574" s="229">
        <f>IF(N574="nulová",J574,0)</f>
        <v>0</v>
      </c>
      <c r="BJ574" s="19" t="s">
        <v>76</v>
      </c>
      <c r="BK574" s="229">
        <f>ROUND(I574*H574,2)</f>
        <v>0</v>
      </c>
      <c r="BL574" s="19" t="s">
        <v>258</v>
      </c>
      <c r="BM574" s="228" t="s">
        <v>3854</v>
      </c>
    </row>
    <row r="575" s="2" customFormat="1">
      <c r="A575" s="40"/>
      <c r="B575" s="41"/>
      <c r="C575" s="42"/>
      <c r="D575" s="230" t="s">
        <v>260</v>
      </c>
      <c r="E575" s="42"/>
      <c r="F575" s="231" t="s">
        <v>1058</v>
      </c>
      <c r="G575" s="42"/>
      <c r="H575" s="42"/>
      <c r="I575" s="232"/>
      <c r="J575" s="42"/>
      <c r="K575" s="42"/>
      <c r="L575" s="46"/>
      <c r="M575" s="233"/>
      <c r="N575" s="234"/>
      <c r="O575" s="86"/>
      <c r="P575" s="86"/>
      <c r="Q575" s="86"/>
      <c r="R575" s="86"/>
      <c r="S575" s="86"/>
      <c r="T575" s="87"/>
      <c r="U575" s="40"/>
      <c r="V575" s="40"/>
      <c r="W575" s="40"/>
      <c r="X575" s="40"/>
      <c r="Y575" s="40"/>
      <c r="Z575" s="40"/>
      <c r="AA575" s="40"/>
      <c r="AB575" s="40"/>
      <c r="AC575" s="40"/>
      <c r="AD575" s="40"/>
      <c r="AE575" s="40"/>
      <c r="AT575" s="19" t="s">
        <v>260</v>
      </c>
      <c r="AU575" s="19" t="s">
        <v>78</v>
      </c>
    </row>
    <row r="576" s="2" customFormat="1">
      <c r="A576" s="40"/>
      <c r="B576" s="41"/>
      <c r="C576" s="42"/>
      <c r="D576" s="237" t="s">
        <v>963</v>
      </c>
      <c r="E576" s="42"/>
      <c r="F576" s="289" t="s">
        <v>1059</v>
      </c>
      <c r="G576" s="42"/>
      <c r="H576" s="42"/>
      <c r="I576" s="232"/>
      <c r="J576" s="42"/>
      <c r="K576" s="42"/>
      <c r="L576" s="46"/>
      <c r="M576" s="233"/>
      <c r="N576" s="234"/>
      <c r="O576" s="86"/>
      <c r="P576" s="86"/>
      <c r="Q576" s="86"/>
      <c r="R576" s="86"/>
      <c r="S576" s="86"/>
      <c r="T576" s="87"/>
      <c r="U576" s="40"/>
      <c r="V576" s="40"/>
      <c r="W576" s="40"/>
      <c r="X576" s="40"/>
      <c r="Y576" s="40"/>
      <c r="Z576" s="40"/>
      <c r="AA576" s="40"/>
      <c r="AB576" s="40"/>
      <c r="AC576" s="40"/>
      <c r="AD576" s="40"/>
      <c r="AE576" s="40"/>
      <c r="AT576" s="19" t="s">
        <v>963</v>
      </c>
      <c r="AU576" s="19" t="s">
        <v>78</v>
      </c>
    </row>
    <row r="577" s="2" customFormat="1" ht="49.05" customHeight="1">
      <c r="A577" s="40"/>
      <c r="B577" s="41"/>
      <c r="C577" s="217" t="s">
        <v>1184</v>
      </c>
      <c r="D577" s="217" t="s">
        <v>254</v>
      </c>
      <c r="E577" s="218" t="s">
        <v>1061</v>
      </c>
      <c r="F577" s="219" t="s">
        <v>1062</v>
      </c>
      <c r="G577" s="220" t="s">
        <v>485</v>
      </c>
      <c r="H577" s="221">
        <v>0.17100000000000001</v>
      </c>
      <c r="I577" s="222"/>
      <c r="J577" s="223">
        <f>ROUND(I577*H577,2)</f>
        <v>0</v>
      </c>
      <c r="K577" s="219" t="s">
        <v>257</v>
      </c>
      <c r="L577" s="46"/>
      <c r="M577" s="224" t="s">
        <v>19</v>
      </c>
      <c r="N577" s="225" t="s">
        <v>40</v>
      </c>
      <c r="O577" s="86"/>
      <c r="P577" s="226">
        <f>O577*H577</f>
        <v>0</v>
      </c>
      <c r="Q577" s="226">
        <v>0</v>
      </c>
      <c r="R577" s="226">
        <f>Q577*H577</f>
        <v>0</v>
      </c>
      <c r="S577" s="226">
        <v>0</v>
      </c>
      <c r="T577" s="227">
        <f>S577*H577</f>
        <v>0</v>
      </c>
      <c r="U577" s="40"/>
      <c r="V577" s="40"/>
      <c r="W577" s="40"/>
      <c r="X577" s="40"/>
      <c r="Y577" s="40"/>
      <c r="Z577" s="40"/>
      <c r="AA577" s="40"/>
      <c r="AB577" s="40"/>
      <c r="AC577" s="40"/>
      <c r="AD577" s="40"/>
      <c r="AE577" s="40"/>
      <c r="AR577" s="228" t="s">
        <v>258</v>
      </c>
      <c r="AT577" s="228" t="s">
        <v>254</v>
      </c>
      <c r="AU577" s="228" t="s">
        <v>78</v>
      </c>
      <c r="AY577" s="19" t="s">
        <v>252</v>
      </c>
      <c r="BE577" s="229">
        <f>IF(N577="základní",J577,0)</f>
        <v>0</v>
      </c>
      <c r="BF577" s="229">
        <f>IF(N577="snížená",J577,0)</f>
        <v>0</v>
      </c>
      <c r="BG577" s="229">
        <f>IF(N577="zákl. přenesená",J577,0)</f>
        <v>0</v>
      </c>
      <c r="BH577" s="229">
        <f>IF(N577="sníž. přenesená",J577,0)</f>
        <v>0</v>
      </c>
      <c r="BI577" s="229">
        <f>IF(N577="nulová",J577,0)</f>
        <v>0</v>
      </c>
      <c r="BJ577" s="19" t="s">
        <v>76</v>
      </c>
      <c r="BK577" s="229">
        <f>ROUND(I577*H577,2)</f>
        <v>0</v>
      </c>
      <c r="BL577" s="19" t="s">
        <v>258</v>
      </c>
      <c r="BM577" s="228" t="s">
        <v>3856</v>
      </c>
    </row>
    <row r="578" s="2" customFormat="1">
      <c r="A578" s="40"/>
      <c r="B578" s="41"/>
      <c r="C578" s="42"/>
      <c r="D578" s="230" t="s">
        <v>260</v>
      </c>
      <c r="E578" s="42"/>
      <c r="F578" s="231" t="s">
        <v>1064</v>
      </c>
      <c r="G578" s="42"/>
      <c r="H578" s="42"/>
      <c r="I578" s="232"/>
      <c r="J578" s="42"/>
      <c r="K578" s="42"/>
      <c r="L578" s="46"/>
      <c r="M578" s="233"/>
      <c r="N578" s="234"/>
      <c r="O578" s="86"/>
      <c r="P578" s="86"/>
      <c r="Q578" s="86"/>
      <c r="R578" s="86"/>
      <c r="S578" s="86"/>
      <c r="T578" s="87"/>
      <c r="U578" s="40"/>
      <c r="V578" s="40"/>
      <c r="W578" s="40"/>
      <c r="X578" s="40"/>
      <c r="Y578" s="40"/>
      <c r="Z578" s="40"/>
      <c r="AA578" s="40"/>
      <c r="AB578" s="40"/>
      <c r="AC578" s="40"/>
      <c r="AD578" s="40"/>
      <c r="AE578" s="40"/>
      <c r="AT578" s="19" t="s">
        <v>260</v>
      </c>
      <c r="AU578" s="19" t="s">
        <v>78</v>
      </c>
    </row>
    <row r="579" s="2" customFormat="1">
      <c r="A579" s="40"/>
      <c r="B579" s="41"/>
      <c r="C579" s="42"/>
      <c r="D579" s="237" t="s">
        <v>963</v>
      </c>
      <c r="E579" s="42"/>
      <c r="F579" s="289" t="s">
        <v>1065</v>
      </c>
      <c r="G579" s="42"/>
      <c r="H579" s="42"/>
      <c r="I579" s="232"/>
      <c r="J579" s="42"/>
      <c r="K579" s="42"/>
      <c r="L579" s="46"/>
      <c r="M579" s="233"/>
      <c r="N579" s="234"/>
      <c r="O579" s="86"/>
      <c r="P579" s="86"/>
      <c r="Q579" s="86"/>
      <c r="R579" s="86"/>
      <c r="S579" s="86"/>
      <c r="T579" s="87"/>
      <c r="U579" s="40"/>
      <c r="V579" s="40"/>
      <c r="W579" s="40"/>
      <c r="X579" s="40"/>
      <c r="Y579" s="40"/>
      <c r="Z579" s="40"/>
      <c r="AA579" s="40"/>
      <c r="AB579" s="40"/>
      <c r="AC579" s="40"/>
      <c r="AD579" s="40"/>
      <c r="AE579" s="40"/>
      <c r="AT579" s="19" t="s">
        <v>963</v>
      </c>
      <c r="AU579" s="19" t="s">
        <v>78</v>
      </c>
    </row>
    <row r="580" s="12" customFormat="1" ht="22.8" customHeight="1">
      <c r="A580" s="12"/>
      <c r="B580" s="201"/>
      <c r="C580" s="202"/>
      <c r="D580" s="203" t="s">
        <v>68</v>
      </c>
      <c r="E580" s="215" t="s">
        <v>1066</v>
      </c>
      <c r="F580" s="215" t="s">
        <v>1067</v>
      </c>
      <c r="G580" s="202"/>
      <c r="H580" s="202"/>
      <c r="I580" s="205"/>
      <c r="J580" s="216">
        <f>BK580</f>
        <v>0</v>
      </c>
      <c r="K580" s="202"/>
      <c r="L580" s="207"/>
      <c r="M580" s="208"/>
      <c r="N580" s="209"/>
      <c r="O580" s="209"/>
      <c r="P580" s="210">
        <f>SUM(P581:P582)</f>
        <v>0</v>
      </c>
      <c r="Q580" s="209"/>
      <c r="R580" s="210">
        <f>SUM(R581:R582)</f>
        <v>0</v>
      </c>
      <c r="S580" s="209"/>
      <c r="T580" s="211">
        <f>SUM(T581:T582)</f>
        <v>0</v>
      </c>
      <c r="U580" s="12"/>
      <c r="V580" s="12"/>
      <c r="W580" s="12"/>
      <c r="X580" s="12"/>
      <c r="Y580" s="12"/>
      <c r="Z580" s="12"/>
      <c r="AA580" s="12"/>
      <c r="AB580" s="12"/>
      <c r="AC580" s="12"/>
      <c r="AD580" s="12"/>
      <c r="AE580" s="12"/>
      <c r="AR580" s="212" t="s">
        <v>76</v>
      </c>
      <c r="AT580" s="213" t="s">
        <v>68</v>
      </c>
      <c r="AU580" s="213" t="s">
        <v>76</v>
      </c>
      <c r="AY580" s="212" t="s">
        <v>252</v>
      </c>
      <c r="BK580" s="214">
        <f>SUM(BK581:BK582)</f>
        <v>0</v>
      </c>
    </row>
    <row r="581" s="2" customFormat="1" ht="55.5" customHeight="1">
      <c r="A581" s="40"/>
      <c r="B581" s="41"/>
      <c r="C581" s="217" t="s">
        <v>1189</v>
      </c>
      <c r="D581" s="217" t="s">
        <v>254</v>
      </c>
      <c r="E581" s="218" t="s">
        <v>7117</v>
      </c>
      <c r="F581" s="219" t="s">
        <v>7118</v>
      </c>
      <c r="G581" s="220" t="s">
        <v>485</v>
      </c>
      <c r="H581" s="221">
        <v>25.647500000000001</v>
      </c>
      <c r="I581" s="222"/>
      <c r="J581" s="223">
        <f>ROUND(I581*H581,2)</f>
        <v>0</v>
      </c>
      <c r="K581" s="219" t="s">
        <v>257</v>
      </c>
      <c r="L581" s="46"/>
      <c r="M581" s="224" t="s">
        <v>19</v>
      </c>
      <c r="N581" s="225" t="s">
        <v>40</v>
      </c>
      <c r="O581" s="86"/>
      <c r="P581" s="226">
        <f>O581*H581</f>
        <v>0</v>
      </c>
      <c r="Q581" s="226">
        <v>0</v>
      </c>
      <c r="R581" s="226">
        <f>Q581*H581</f>
        <v>0</v>
      </c>
      <c r="S581" s="226">
        <v>0</v>
      </c>
      <c r="T581" s="227">
        <f>S581*H581</f>
        <v>0</v>
      </c>
      <c r="U581" s="40"/>
      <c r="V581" s="40"/>
      <c r="W581" s="40"/>
      <c r="X581" s="40"/>
      <c r="Y581" s="40"/>
      <c r="Z581" s="40"/>
      <c r="AA581" s="40"/>
      <c r="AB581" s="40"/>
      <c r="AC581" s="40"/>
      <c r="AD581" s="40"/>
      <c r="AE581" s="40"/>
      <c r="AR581" s="228" t="s">
        <v>258</v>
      </c>
      <c r="AT581" s="228" t="s">
        <v>254</v>
      </c>
      <c r="AU581" s="228" t="s">
        <v>78</v>
      </c>
      <c r="AY581" s="19" t="s">
        <v>252</v>
      </c>
      <c r="BE581" s="229">
        <f>IF(N581="základní",J581,0)</f>
        <v>0</v>
      </c>
      <c r="BF581" s="229">
        <f>IF(N581="snížená",J581,0)</f>
        <v>0</v>
      </c>
      <c r="BG581" s="229">
        <f>IF(N581="zákl. přenesená",J581,0)</f>
        <v>0</v>
      </c>
      <c r="BH581" s="229">
        <f>IF(N581="sníž. přenesená",J581,0)</f>
        <v>0</v>
      </c>
      <c r="BI581" s="229">
        <f>IF(N581="nulová",J581,0)</f>
        <v>0</v>
      </c>
      <c r="BJ581" s="19" t="s">
        <v>76</v>
      </c>
      <c r="BK581" s="229">
        <f>ROUND(I581*H581,2)</f>
        <v>0</v>
      </c>
      <c r="BL581" s="19" t="s">
        <v>258</v>
      </c>
      <c r="BM581" s="228" t="s">
        <v>3858</v>
      </c>
    </row>
    <row r="582" s="2" customFormat="1">
      <c r="A582" s="40"/>
      <c r="B582" s="41"/>
      <c r="C582" s="42"/>
      <c r="D582" s="230" t="s">
        <v>260</v>
      </c>
      <c r="E582" s="42"/>
      <c r="F582" s="231" t="s">
        <v>7119</v>
      </c>
      <c r="G582" s="42"/>
      <c r="H582" s="42"/>
      <c r="I582" s="232"/>
      <c r="J582" s="42"/>
      <c r="K582" s="42"/>
      <c r="L582" s="46"/>
      <c r="M582" s="233"/>
      <c r="N582" s="234"/>
      <c r="O582" s="86"/>
      <c r="P582" s="86"/>
      <c r="Q582" s="86"/>
      <c r="R582" s="86"/>
      <c r="S582" s="86"/>
      <c r="T582" s="87"/>
      <c r="U582" s="40"/>
      <c r="V582" s="40"/>
      <c r="W582" s="40"/>
      <c r="X582" s="40"/>
      <c r="Y582" s="40"/>
      <c r="Z582" s="40"/>
      <c r="AA582" s="40"/>
      <c r="AB582" s="40"/>
      <c r="AC582" s="40"/>
      <c r="AD582" s="40"/>
      <c r="AE582" s="40"/>
      <c r="AT582" s="19" t="s">
        <v>260</v>
      </c>
      <c r="AU582" s="19" t="s">
        <v>78</v>
      </c>
    </row>
    <row r="583" s="12" customFormat="1" ht="25.92" customHeight="1">
      <c r="A583" s="12"/>
      <c r="B583" s="201"/>
      <c r="C583" s="202"/>
      <c r="D583" s="203" t="s">
        <v>68</v>
      </c>
      <c r="E583" s="204" t="s">
        <v>1073</v>
      </c>
      <c r="F583" s="204" t="s">
        <v>1074</v>
      </c>
      <c r="G583" s="202"/>
      <c r="H583" s="202"/>
      <c r="I583" s="205"/>
      <c r="J583" s="206">
        <f>BK583</f>
        <v>0</v>
      </c>
      <c r="K583" s="202"/>
      <c r="L583" s="207"/>
      <c r="M583" s="208"/>
      <c r="N583" s="209"/>
      <c r="O583" s="209"/>
      <c r="P583" s="210">
        <f>P584</f>
        <v>0</v>
      </c>
      <c r="Q583" s="209"/>
      <c r="R583" s="210">
        <f>R584</f>
        <v>0.31959150000000003</v>
      </c>
      <c r="S583" s="209"/>
      <c r="T583" s="211">
        <f>T584</f>
        <v>0.17099880000000001</v>
      </c>
      <c r="U583" s="12"/>
      <c r="V583" s="12"/>
      <c r="W583" s="12"/>
      <c r="X583" s="12"/>
      <c r="Y583" s="12"/>
      <c r="Z583" s="12"/>
      <c r="AA583" s="12"/>
      <c r="AB583" s="12"/>
      <c r="AC583" s="12"/>
      <c r="AD583" s="12"/>
      <c r="AE583" s="12"/>
      <c r="AR583" s="212" t="s">
        <v>78</v>
      </c>
      <c r="AT583" s="213" t="s">
        <v>68</v>
      </c>
      <c r="AU583" s="213" t="s">
        <v>69</v>
      </c>
      <c r="AY583" s="212" t="s">
        <v>252</v>
      </c>
      <c r="BK583" s="214">
        <f>BK584</f>
        <v>0</v>
      </c>
    </row>
    <row r="584" s="12" customFormat="1" ht="22.8" customHeight="1">
      <c r="A584" s="12"/>
      <c r="B584" s="201"/>
      <c r="C584" s="202"/>
      <c r="D584" s="203" t="s">
        <v>68</v>
      </c>
      <c r="E584" s="215" t="s">
        <v>1636</v>
      </c>
      <c r="F584" s="215" t="s">
        <v>1637</v>
      </c>
      <c r="G584" s="202"/>
      <c r="H584" s="202"/>
      <c r="I584" s="205"/>
      <c r="J584" s="216">
        <f>BK584</f>
        <v>0</v>
      </c>
      <c r="K584" s="202"/>
      <c r="L584" s="207"/>
      <c r="M584" s="208"/>
      <c r="N584" s="209"/>
      <c r="O584" s="209"/>
      <c r="P584" s="210">
        <f>SUM(P585:P610)</f>
        <v>0</v>
      </c>
      <c r="Q584" s="209"/>
      <c r="R584" s="210">
        <f>SUM(R585:R610)</f>
        <v>0.31959150000000003</v>
      </c>
      <c r="S584" s="209"/>
      <c r="T584" s="211">
        <f>SUM(T585:T610)</f>
        <v>0.17099880000000001</v>
      </c>
      <c r="U584" s="12"/>
      <c r="V584" s="12"/>
      <c r="W584" s="12"/>
      <c r="X584" s="12"/>
      <c r="Y584" s="12"/>
      <c r="Z584" s="12"/>
      <c r="AA584" s="12"/>
      <c r="AB584" s="12"/>
      <c r="AC584" s="12"/>
      <c r="AD584" s="12"/>
      <c r="AE584" s="12"/>
      <c r="AR584" s="212" t="s">
        <v>78</v>
      </c>
      <c r="AT584" s="213" t="s">
        <v>68</v>
      </c>
      <c r="AU584" s="213" t="s">
        <v>76</v>
      </c>
      <c r="AY584" s="212" t="s">
        <v>252</v>
      </c>
      <c r="BK584" s="214">
        <f>SUM(BK585:BK610)</f>
        <v>0</v>
      </c>
    </row>
    <row r="585" s="2" customFormat="1" ht="24.15" customHeight="1">
      <c r="A585" s="40"/>
      <c r="B585" s="41"/>
      <c r="C585" s="217" t="s">
        <v>1195</v>
      </c>
      <c r="D585" s="217" t="s">
        <v>254</v>
      </c>
      <c r="E585" s="218" t="s">
        <v>4751</v>
      </c>
      <c r="F585" s="219" t="s">
        <v>4752</v>
      </c>
      <c r="G585" s="220" t="s">
        <v>183</v>
      </c>
      <c r="H585" s="221">
        <v>3.5800000000000001</v>
      </c>
      <c r="I585" s="222"/>
      <c r="J585" s="223">
        <f>ROUND(I585*H585,2)</f>
        <v>0</v>
      </c>
      <c r="K585" s="219" t="s">
        <v>257</v>
      </c>
      <c r="L585" s="46"/>
      <c r="M585" s="224" t="s">
        <v>19</v>
      </c>
      <c r="N585" s="225" t="s">
        <v>40</v>
      </c>
      <c r="O585" s="86"/>
      <c r="P585" s="226">
        <f>O585*H585</f>
        <v>0</v>
      </c>
      <c r="Q585" s="226">
        <v>0</v>
      </c>
      <c r="R585" s="226">
        <f>Q585*H585</f>
        <v>0</v>
      </c>
      <c r="S585" s="226">
        <v>0.00191</v>
      </c>
      <c r="T585" s="227">
        <f>S585*H585</f>
        <v>0.0068378000000000006</v>
      </c>
      <c r="U585" s="40"/>
      <c r="V585" s="40"/>
      <c r="W585" s="40"/>
      <c r="X585" s="40"/>
      <c r="Y585" s="40"/>
      <c r="Z585" s="40"/>
      <c r="AA585" s="40"/>
      <c r="AB585" s="40"/>
      <c r="AC585" s="40"/>
      <c r="AD585" s="40"/>
      <c r="AE585" s="40"/>
      <c r="AR585" s="228" t="s">
        <v>360</v>
      </c>
      <c r="AT585" s="228" t="s">
        <v>254</v>
      </c>
      <c r="AU585" s="228" t="s">
        <v>78</v>
      </c>
      <c r="AY585" s="19" t="s">
        <v>252</v>
      </c>
      <c r="BE585" s="229">
        <f>IF(N585="základní",J585,0)</f>
        <v>0</v>
      </c>
      <c r="BF585" s="229">
        <f>IF(N585="snížená",J585,0)</f>
        <v>0</v>
      </c>
      <c r="BG585" s="229">
        <f>IF(N585="zákl. přenesená",J585,0)</f>
        <v>0</v>
      </c>
      <c r="BH585" s="229">
        <f>IF(N585="sníž. přenesená",J585,0)</f>
        <v>0</v>
      </c>
      <c r="BI585" s="229">
        <f>IF(N585="nulová",J585,0)</f>
        <v>0</v>
      </c>
      <c r="BJ585" s="19" t="s">
        <v>76</v>
      </c>
      <c r="BK585" s="229">
        <f>ROUND(I585*H585,2)</f>
        <v>0</v>
      </c>
      <c r="BL585" s="19" t="s">
        <v>360</v>
      </c>
      <c r="BM585" s="228" t="s">
        <v>4753</v>
      </c>
    </row>
    <row r="586" s="2" customFormat="1">
      <c r="A586" s="40"/>
      <c r="B586" s="41"/>
      <c r="C586" s="42"/>
      <c r="D586" s="230" t="s">
        <v>260</v>
      </c>
      <c r="E586" s="42"/>
      <c r="F586" s="231" t="s">
        <v>4754</v>
      </c>
      <c r="G586" s="42"/>
      <c r="H586" s="42"/>
      <c r="I586" s="232"/>
      <c r="J586" s="42"/>
      <c r="K586" s="42"/>
      <c r="L586" s="46"/>
      <c r="M586" s="233"/>
      <c r="N586" s="234"/>
      <c r="O586" s="86"/>
      <c r="P586" s="86"/>
      <c r="Q586" s="86"/>
      <c r="R586" s="86"/>
      <c r="S586" s="86"/>
      <c r="T586" s="87"/>
      <c r="U586" s="40"/>
      <c r="V586" s="40"/>
      <c r="W586" s="40"/>
      <c r="X586" s="40"/>
      <c r="Y586" s="40"/>
      <c r="Z586" s="40"/>
      <c r="AA586" s="40"/>
      <c r="AB586" s="40"/>
      <c r="AC586" s="40"/>
      <c r="AD586" s="40"/>
      <c r="AE586" s="40"/>
      <c r="AT586" s="19" t="s">
        <v>260</v>
      </c>
      <c r="AU586" s="19" t="s">
        <v>78</v>
      </c>
    </row>
    <row r="587" s="13" customFormat="1">
      <c r="A587" s="13"/>
      <c r="B587" s="235"/>
      <c r="C587" s="236"/>
      <c r="D587" s="237" t="s">
        <v>262</v>
      </c>
      <c r="E587" s="238" t="s">
        <v>19</v>
      </c>
      <c r="F587" s="239" t="s">
        <v>3956</v>
      </c>
      <c r="G587" s="236"/>
      <c r="H587" s="238" t="s">
        <v>19</v>
      </c>
      <c r="I587" s="240"/>
      <c r="J587" s="236"/>
      <c r="K587" s="236"/>
      <c r="L587" s="241"/>
      <c r="M587" s="242"/>
      <c r="N587" s="243"/>
      <c r="O587" s="243"/>
      <c r="P587" s="243"/>
      <c r="Q587" s="243"/>
      <c r="R587" s="243"/>
      <c r="S587" s="243"/>
      <c r="T587" s="244"/>
      <c r="U587" s="13"/>
      <c r="V587" s="13"/>
      <c r="W587" s="13"/>
      <c r="X587" s="13"/>
      <c r="Y587" s="13"/>
      <c r="Z587" s="13"/>
      <c r="AA587" s="13"/>
      <c r="AB587" s="13"/>
      <c r="AC587" s="13"/>
      <c r="AD587" s="13"/>
      <c r="AE587" s="13"/>
      <c r="AT587" s="245" t="s">
        <v>262</v>
      </c>
      <c r="AU587" s="245" t="s">
        <v>78</v>
      </c>
      <c r="AV587" s="13" t="s">
        <v>76</v>
      </c>
      <c r="AW587" s="13" t="s">
        <v>31</v>
      </c>
      <c r="AX587" s="13" t="s">
        <v>69</v>
      </c>
      <c r="AY587" s="245" t="s">
        <v>252</v>
      </c>
    </row>
    <row r="588" s="14" customFormat="1">
      <c r="A588" s="14"/>
      <c r="B588" s="246"/>
      <c r="C588" s="247"/>
      <c r="D588" s="237" t="s">
        <v>262</v>
      </c>
      <c r="E588" s="248" t="s">
        <v>19</v>
      </c>
      <c r="F588" s="249" t="s">
        <v>9561</v>
      </c>
      <c r="G588" s="247"/>
      <c r="H588" s="250">
        <v>3.5800000000000001</v>
      </c>
      <c r="I588" s="251"/>
      <c r="J588" s="247"/>
      <c r="K588" s="247"/>
      <c r="L588" s="252"/>
      <c r="M588" s="253"/>
      <c r="N588" s="254"/>
      <c r="O588" s="254"/>
      <c r="P588" s="254"/>
      <c r="Q588" s="254"/>
      <c r="R588" s="254"/>
      <c r="S588" s="254"/>
      <c r="T588" s="255"/>
      <c r="U588" s="14"/>
      <c r="V588" s="14"/>
      <c r="W588" s="14"/>
      <c r="X588" s="14"/>
      <c r="Y588" s="14"/>
      <c r="Z588" s="14"/>
      <c r="AA588" s="14"/>
      <c r="AB588" s="14"/>
      <c r="AC588" s="14"/>
      <c r="AD588" s="14"/>
      <c r="AE588" s="14"/>
      <c r="AT588" s="256" t="s">
        <v>262</v>
      </c>
      <c r="AU588" s="256" t="s">
        <v>78</v>
      </c>
      <c r="AV588" s="14" t="s">
        <v>78</v>
      </c>
      <c r="AW588" s="14" t="s">
        <v>31</v>
      </c>
      <c r="AX588" s="14" t="s">
        <v>69</v>
      </c>
      <c r="AY588" s="256" t="s">
        <v>252</v>
      </c>
    </row>
    <row r="589" s="15" customFormat="1">
      <c r="A589" s="15"/>
      <c r="B589" s="257"/>
      <c r="C589" s="258"/>
      <c r="D589" s="237" t="s">
        <v>262</v>
      </c>
      <c r="E589" s="259" t="s">
        <v>19</v>
      </c>
      <c r="F589" s="260" t="s">
        <v>265</v>
      </c>
      <c r="G589" s="258"/>
      <c r="H589" s="261">
        <v>3.5800000000000001</v>
      </c>
      <c r="I589" s="262"/>
      <c r="J589" s="258"/>
      <c r="K589" s="258"/>
      <c r="L589" s="263"/>
      <c r="M589" s="264"/>
      <c r="N589" s="265"/>
      <c r="O589" s="265"/>
      <c r="P589" s="265"/>
      <c r="Q589" s="265"/>
      <c r="R589" s="265"/>
      <c r="S589" s="265"/>
      <c r="T589" s="266"/>
      <c r="U589" s="15"/>
      <c r="V589" s="15"/>
      <c r="W589" s="15"/>
      <c r="X589" s="15"/>
      <c r="Y589" s="15"/>
      <c r="Z589" s="15"/>
      <c r="AA589" s="15"/>
      <c r="AB589" s="15"/>
      <c r="AC589" s="15"/>
      <c r="AD589" s="15"/>
      <c r="AE589" s="15"/>
      <c r="AT589" s="267" t="s">
        <v>262</v>
      </c>
      <c r="AU589" s="267" t="s">
        <v>78</v>
      </c>
      <c r="AV589" s="15" t="s">
        <v>258</v>
      </c>
      <c r="AW589" s="15" t="s">
        <v>31</v>
      </c>
      <c r="AX589" s="15" t="s">
        <v>76</v>
      </c>
      <c r="AY589" s="267" t="s">
        <v>252</v>
      </c>
    </row>
    <row r="590" s="2" customFormat="1" ht="24.15" customHeight="1">
      <c r="A590" s="40"/>
      <c r="B590" s="41"/>
      <c r="C590" s="217" t="s">
        <v>1202</v>
      </c>
      <c r="D590" s="217" t="s">
        <v>254</v>
      </c>
      <c r="E590" s="218" t="s">
        <v>1639</v>
      </c>
      <c r="F590" s="219" t="s">
        <v>1640</v>
      </c>
      <c r="G590" s="220" t="s">
        <v>183</v>
      </c>
      <c r="H590" s="221">
        <v>98.299999999999997</v>
      </c>
      <c r="I590" s="222"/>
      <c r="J590" s="223">
        <f>ROUND(I590*H590,2)</f>
        <v>0</v>
      </c>
      <c r="K590" s="219" t="s">
        <v>257</v>
      </c>
      <c r="L590" s="46"/>
      <c r="M590" s="224" t="s">
        <v>19</v>
      </c>
      <c r="N590" s="225" t="s">
        <v>40</v>
      </c>
      <c r="O590" s="86"/>
      <c r="P590" s="226">
        <f>O590*H590</f>
        <v>0</v>
      </c>
      <c r="Q590" s="226">
        <v>0</v>
      </c>
      <c r="R590" s="226">
        <f>Q590*H590</f>
        <v>0</v>
      </c>
      <c r="S590" s="226">
        <v>0.00167</v>
      </c>
      <c r="T590" s="227">
        <f>S590*H590</f>
        <v>0.164161</v>
      </c>
      <c r="U590" s="40"/>
      <c r="V590" s="40"/>
      <c r="W590" s="40"/>
      <c r="X590" s="40"/>
      <c r="Y590" s="40"/>
      <c r="Z590" s="40"/>
      <c r="AA590" s="40"/>
      <c r="AB590" s="40"/>
      <c r="AC590" s="40"/>
      <c r="AD590" s="40"/>
      <c r="AE590" s="40"/>
      <c r="AR590" s="228" t="s">
        <v>360</v>
      </c>
      <c r="AT590" s="228" t="s">
        <v>254</v>
      </c>
      <c r="AU590" s="228" t="s">
        <v>78</v>
      </c>
      <c r="AY590" s="19" t="s">
        <v>252</v>
      </c>
      <c r="BE590" s="229">
        <f>IF(N590="základní",J590,0)</f>
        <v>0</v>
      </c>
      <c r="BF590" s="229">
        <f>IF(N590="snížená",J590,0)</f>
        <v>0</v>
      </c>
      <c r="BG590" s="229">
        <f>IF(N590="zákl. přenesená",J590,0)</f>
        <v>0</v>
      </c>
      <c r="BH590" s="229">
        <f>IF(N590="sníž. přenesená",J590,0)</f>
        <v>0</v>
      </c>
      <c r="BI590" s="229">
        <f>IF(N590="nulová",J590,0)</f>
        <v>0</v>
      </c>
      <c r="BJ590" s="19" t="s">
        <v>76</v>
      </c>
      <c r="BK590" s="229">
        <f>ROUND(I590*H590,2)</f>
        <v>0</v>
      </c>
      <c r="BL590" s="19" t="s">
        <v>360</v>
      </c>
      <c r="BM590" s="228" t="s">
        <v>4758</v>
      </c>
    </row>
    <row r="591" s="2" customFormat="1">
      <c r="A591" s="40"/>
      <c r="B591" s="41"/>
      <c r="C591" s="42"/>
      <c r="D591" s="230" t="s">
        <v>260</v>
      </c>
      <c r="E591" s="42"/>
      <c r="F591" s="231" t="s">
        <v>1642</v>
      </c>
      <c r="G591" s="42"/>
      <c r="H591" s="42"/>
      <c r="I591" s="232"/>
      <c r="J591" s="42"/>
      <c r="K591" s="42"/>
      <c r="L591" s="46"/>
      <c r="M591" s="233"/>
      <c r="N591" s="234"/>
      <c r="O591" s="86"/>
      <c r="P591" s="86"/>
      <c r="Q591" s="86"/>
      <c r="R591" s="86"/>
      <c r="S591" s="86"/>
      <c r="T591" s="87"/>
      <c r="U591" s="40"/>
      <c r="V591" s="40"/>
      <c r="W591" s="40"/>
      <c r="X591" s="40"/>
      <c r="Y591" s="40"/>
      <c r="Z591" s="40"/>
      <c r="AA591" s="40"/>
      <c r="AB591" s="40"/>
      <c r="AC591" s="40"/>
      <c r="AD591" s="40"/>
      <c r="AE591" s="40"/>
      <c r="AT591" s="19" t="s">
        <v>260</v>
      </c>
      <c r="AU591" s="19" t="s">
        <v>78</v>
      </c>
    </row>
    <row r="592" s="13" customFormat="1">
      <c r="A592" s="13"/>
      <c r="B592" s="235"/>
      <c r="C592" s="236"/>
      <c r="D592" s="237" t="s">
        <v>262</v>
      </c>
      <c r="E592" s="238" t="s">
        <v>19</v>
      </c>
      <c r="F592" s="239" t="s">
        <v>7140</v>
      </c>
      <c r="G592" s="236"/>
      <c r="H592" s="238" t="s">
        <v>19</v>
      </c>
      <c r="I592" s="240"/>
      <c r="J592" s="236"/>
      <c r="K592" s="236"/>
      <c r="L592" s="241"/>
      <c r="M592" s="242"/>
      <c r="N592" s="243"/>
      <c r="O592" s="243"/>
      <c r="P592" s="243"/>
      <c r="Q592" s="243"/>
      <c r="R592" s="243"/>
      <c r="S592" s="243"/>
      <c r="T592" s="244"/>
      <c r="U592" s="13"/>
      <c r="V592" s="13"/>
      <c r="W592" s="13"/>
      <c r="X592" s="13"/>
      <c r="Y592" s="13"/>
      <c r="Z592" s="13"/>
      <c r="AA592" s="13"/>
      <c r="AB592" s="13"/>
      <c r="AC592" s="13"/>
      <c r="AD592" s="13"/>
      <c r="AE592" s="13"/>
      <c r="AT592" s="245" t="s">
        <v>262</v>
      </c>
      <c r="AU592" s="245" t="s">
        <v>78</v>
      </c>
      <c r="AV592" s="13" t="s">
        <v>76</v>
      </c>
      <c r="AW592" s="13" t="s">
        <v>31</v>
      </c>
      <c r="AX592" s="13" t="s">
        <v>69</v>
      </c>
      <c r="AY592" s="245" t="s">
        <v>252</v>
      </c>
    </row>
    <row r="593" s="13" customFormat="1">
      <c r="A593" s="13"/>
      <c r="B593" s="235"/>
      <c r="C593" s="236"/>
      <c r="D593" s="237" t="s">
        <v>262</v>
      </c>
      <c r="E593" s="238" t="s">
        <v>19</v>
      </c>
      <c r="F593" s="239" t="s">
        <v>7141</v>
      </c>
      <c r="G593" s="236"/>
      <c r="H593" s="238" t="s">
        <v>19</v>
      </c>
      <c r="I593" s="240"/>
      <c r="J593" s="236"/>
      <c r="K593" s="236"/>
      <c r="L593" s="241"/>
      <c r="M593" s="242"/>
      <c r="N593" s="243"/>
      <c r="O593" s="243"/>
      <c r="P593" s="243"/>
      <c r="Q593" s="243"/>
      <c r="R593" s="243"/>
      <c r="S593" s="243"/>
      <c r="T593" s="244"/>
      <c r="U593" s="13"/>
      <c r="V593" s="13"/>
      <c r="W593" s="13"/>
      <c r="X593" s="13"/>
      <c r="Y593" s="13"/>
      <c r="Z593" s="13"/>
      <c r="AA593" s="13"/>
      <c r="AB593" s="13"/>
      <c r="AC593" s="13"/>
      <c r="AD593" s="13"/>
      <c r="AE593" s="13"/>
      <c r="AT593" s="245" t="s">
        <v>262</v>
      </c>
      <c r="AU593" s="245" t="s">
        <v>78</v>
      </c>
      <c r="AV593" s="13" t="s">
        <v>76</v>
      </c>
      <c r="AW593" s="13" t="s">
        <v>31</v>
      </c>
      <c r="AX593" s="13" t="s">
        <v>69</v>
      </c>
      <c r="AY593" s="245" t="s">
        <v>252</v>
      </c>
    </row>
    <row r="594" s="14" customFormat="1">
      <c r="A594" s="14"/>
      <c r="B594" s="246"/>
      <c r="C594" s="247"/>
      <c r="D594" s="237" t="s">
        <v>262</v>
      </c>
      <c r="E594" s="248" t="s">
        <v>19</v>
      </c>
      <c r="F594" s="249" t="s">
        <v>9562</v>
      </c>
      <c r="G594" s="247"/>
      <c r="H594" s="250">
        <v>98.299999999999997</v>
      </c>
      <c r="I594" s="251"/>
      <c r="J594" s="247"/>
      <c r="K594" s="247"/>
      <c r="L594" s="252"/>
      <c r="M594" s="253"/>
      <c r="N594" s="254"/>
      <c r="O594" s="254"/>
      <c r="P594" s="254"/>
      <c r="Q594" s="254"/>
      <c r="R594" s="254"/>
      <c r="S594" s="254"/>
      <c r="T594" s="255"/>
      <c r="U594" s="14"/>
      <c r="V594" s="14"/>
      <c r="W594" s="14"/>
      <c r="X594" s="14"/>
      <c r="Y594" s="14"/>
      <c r="Z594" s="14"/>
      <c r="AA594" s="14"/>
      <c r="AB594" s="14"/>
      <c r="AC594" s="14"/>
      <c r="AD594" s="14"/>
      <c r="AE594" s="14"/>
      <c r="AT594" s="256" t="s">
        <v>262</v>
      </c>
      <c r="AU594" s="256" t="s">
        <v>78</v>
      </c>
      <c r="AV594" s="14" t="s">
        <v>78</v>
      </c>
      <c r="AW594" s="14" t="s">
        <v>31</v>
      </c>
      <c r="AX594" s="14" t="s">
        <v>69</v>
      </c>
      <c r="AY594" s="256" t="s">
        <v>252</v>
      </c>
    </row>
    <row r="595" s="16" customFormat="1">
      <c r="A595" s="16"/>
      <c r="B595" s="268"/>
      <c r="C595" s="269"/>
      <c r="D595" s="237" t="s">
        <v>262</v>
      </c>
      <c r="E595" s="270" t="s">
        <v>19</v>
      </c>
      <c r="F595" s="271" t="s">
        <v>333</v>
      </c>
      <c r="G595" s="269"/>
      <c r="H595" s="272">
        <v>98.299999999999997</v>
      </c>
      <c r="I595" s="273"/>
      <c r="J595" s="269"/>
      <c r="K595" s="269"/>
      <c r="L595" s="274"/>
      <c r="M595" s="275"/>
      <c r="N595" s="276"/>
      <c r="O595" s="276"/>
      <c r="P595" s="276"/>
      <c r="Q595" s="276"/>
      <c r="R595" s="276"/>
      <c r="S595" s="276"/>
      <c r="T595" s="277"/>
      <c r="U595" s="16"/>
      <c r="V595" s="16"/>
      <c r="W595" s="16"/>
      <c r="X595" s="16"/>
      <c r="Y595" s="16"/>
      <c r="Z595" s="16"/>
      <c r="AA595" s="16"/>
      <c r="AB595" s="16"/>
      <c r="AC595" s="16"/>
      <c r="AD595" s="16"/>
      <c r="AE595" s="16"/>
      <c r="AT595" s="278" t="s">
        <v>262</v>
      </c>
      <c r="AU595" s="278" t="s">
        <v>78</v>
      </c>
      <c r="AV595" s="16" t="s">
        <v>85</v>
      </c>
      <c r="AW595" s="16" t="s">
        <v>31</v>
      </c>
      <c r="AX595" s="16" t="s">
        <v>76</v>
      </c>
      <c r="AY595" s="278" t="s">
        <v>252</v>
      </c>
    </row>
    <row r="596" s="2" customFormat="1" ht="37.8" customHeight="1">
      <c r="A596" s="40"/>
      <c r="B596" s="41"/>
      <c r="C596" s="217" t="s">
        <v>1209</v>
      </c>
      <c r="D596" s="217" t="s">
        <v>254</v>
      </c>
      <c r="E596" s="218" t="s">
        <v>4789</v>
      </c>
      <c r="F596" s="219" t="s">
        <v>4790</v>
      </c>
      <c r="G596" s="220" t="s">
        <v>183</v>
      </c>
      <c r="H596" s="221">
        <v>93.930000000000007</v>
      </c>
      <c r="I596" s="222"/>
      <c r="J596" s="223">
        <f>ROUND(I596*H596,2)</f>
        <v>0</v>
      </c>
      <c r="K596" s="219" t="s">
        <v>257</v>
      </c>
      <c r="L596" s="46"/>
      <c r="M596" s="224" t="s">
        <v>19</v>
      </c>
      <c r="N596" s="225" t="s">
        <v>40</v>
      </c>
      <c r="O596" s="86"/>
      <c r="P596" s="226">
        <f>O596*H596</f>
        <v>0</v>
      </c>
      <c r="Q596" s="226">
        <v>0.00315</v>
      </c>
      <c r="R596" s="226">
        <f>Q596*H596</f>
        <v>0.29587950000000002</v>
      </c>
      <c r="S596" s="226">
        <v>0</v>
      </c>
      <c r="T596" s="227">
        <f>S596*H596</f>
        <v>0</v>
      </c>
      <c r="U596" s="40"/>
      <c r="V596" s="40"/>
      <c r="W596" s="40"/>
      <c r="X596" s="40"/>
      <c r="Y596" s="40"/>
      <c r="Z596" s="40"/>
      <c r="AA596" s="40"/>
      <c r="AB596" s="40"/>
      <c r="AC596" s="40"/>
      <c r="AD596" s="40"/>
      <c r="AE596" s="40"/>
      <c r="AR596" s="228" t="s">
        <v>360</v>
      </c>
      <c r="AT596" s="228" t="s">
        <v>254</v>
      </c>
      <c r="AU596" s="228" t="s">
        <v>78</v>
      </c>
      <c r="AY596" s="19" t="s">
        <v>252</v>
      </c>
      <c r="BE596" s="229">
        <f>IF(N596="základní",J596,0)</f>
        <v>0</v>
      </c>
      <c r="BF596" s="229">
        <f>IF(N596="snížená",J596,0)</f>
        <v>0</v>
      </c>
      <c r="BG596" s="229">
        <f>IF(N596="zákl. přenesená",J596,0)</f>
        <v>0</v>
      </c>
      <c r="BH596" s="229">
        <f>IF(N596="sníž. přenesená",J596,0)</f>
        <v>0</v>
      </c>
      <c r="BI596" s="229">
        <f>IF(N596="nulová",J596,0)</f>
        <v>0</v>
      </c>
      <c r="BJ596" s="19" t="s">
        <v>76</v>
      </c>
      <c r="BK596" s="229">
        <f>ROUND(I596*H596,2)</f>
        <v>0</v>
      </c>
      <c r="BL596" s="19" t="s">
        <v>360</v>
      </c>
      <c r="BM596" s="228" t="s">
        <v>4791</v>
      </c>
    </row>
    <row r="597" s="2" customFormat="1">
      <c r="A597" s="40"/>
      <c r="B597" s="41"/>
      <c r="C597" s="42"/>
      <c r="D597" s="230" t="s">
        <v>260</v>
      </c>
      <c r="E597" s="42"/>
      <c r="F597" s="231" t="s">
        <v>4792</v>
      </c>
      <c r="G597" s="42"/>
      <c r="H597" s="42"/>
      <c r="I597" s="232"/>
      <c r="J597" s="42"/>
      <c r="K597" s="42"/>
      <c r="L597" s="46"/>
      <c r="M597" s="233"/>
      <c r="N597" s="234"/>
      <c r="O597" s="86"/>
      <c r="P597" s="86"/>
      <c r="Q597" s="86"/>
      <c r="R597" s="86"/>
      <c r="S597" s="86"/>
      <c r="T597" s="87"/>
      <c r="U597" s="40"/>
      <c r="V597" s="40"/>
      <c r="W597" s="40"/>
      <c r="X597" s="40"/>
      <c r="Y597" s="40"/>
      <c r="Z597" s="40"/>
      <c r="AA597" s="40"/>
      <c r="AB597" s="40"/>
      <c r="AC597" s="40"/>
      <c r="AD597" s="40"/>
      <c r="AE597" s="40"/>
      <c r="AT597" s="19" t="s">
        <v>260</v>
      </c>
      <c r="AU597" s="19" t="s">
        <v>78</v>
      </c>
    </row>
    <row r="598" s="2" customFormat="1">
      <c r="A598" s="40"/>
      <c r="B598" s="41"/>
      <c r="C598" s="42"/>
      <c r="D598" s="237" t="s">
        <v>963</v>
      </c>
      <c r="E598" s="42"/>
      <c r="F598" s="289" t="s">
        <v>4766</v>
      </c>
      <c r="G598" s="42"/>
      <c r="H598" s="42"/>
      <c r="I598" s="232"/>
      <c r="J598" s="42"/>
      <c r="K598" s="42"/>
      <c r="L598" s="46"/>
      <c r="M598" s="233"/>
      <c r="N598" s="234"/>
      <c r="O598" s="86"/>
      <c r="P598" s="86"/>
      <c r="Q598" s="86"/>
      <c r="R598" s="86"/>
      <c r="S598" s="86"/>
      <c r="T598" s="87"/>
      <c r="U598" s="40"/>
      <c r="V598" s="40"/>
      <c r="W598" s="40"/>
      <c r="X598" s="40"/>
      <c r="Y598" s="40"/>
      <c r="Z598" s="40"/>
      <c r="AA598" s="40"/>
      <c r="AB598" s="40"/>
      <c r="AC598" s="40"/>
      <c r="AD598" s="40"/>
      <c r="AE598" s="40"/>
      <c r="AT598" s="19" t="s">
        <v>963</v>
      </c>
      <c r="AU598" s="19" t="s">
        <v>78</v>
      </c>
    </row>
    <row r="599" s="14" customFormat="1">
      <c r="A599" s="14"/>
      <c r="B599" s="246"/>
      <c r="C599" s="247"/>
      <c r="D599" s="237" t="s">
        <v>262</v>
      </c>
      <c r="E599" s="248" t="s">
        <v>19</v>
      </c>
      <c r="F599" s="249" t="s">
        <v>9563</v>
      </c>
      <c r="G599" s="247"/>
      <c r="H599" s="250">
        <v>93.930000000000007</v>
      </c>
      <c r="I599" s="251"/>
      <c r="J599" s="247"/>
      <c r="K599" s="247"/>
      <c r="L599" s="252"/>
      <c r="M599" s="253"/>
      <c r="N599" s="254"/>
      <c r="O599" s="254"/>
      <c r="P599" s="254"/>
      <c r="Q599" s="254"/>
      <c r="R599" s="254"/>
      <c r="S599" s="254"/>
      <c r="T599" s="255"/>
      <c r="U599" s="14"/>
      <c r="V599" s="14"/>
      <c r="W599" s="14"/>
      <c r="X599" s="14"/>
      <c r="Y599" s="14"/>
      <c r="Z599" s="14"/>
      <c r="AA599" s="14"/>
      <c r="AB599" s="14"/>
      <c r="AC599" s="14"/>
      <c r="AD599" s="14"/>
      <c r="AE599" s="14"/>
      <c r="AT599" s="256" t="s">
        <v>262</v>
      </c>
      <c r="AU599" s="256" t="s">
        <v>78</v>
      </c>
      <c r="AV599" s="14" t="s">
        <v>78</v>
      </c>
      <c r="AW599" s="14" t="s">
        <v>31</v>
      </c>
      <c r="AX599" s="14" t="s">
        <v>76</v>
      </c>
      <c r="AY599" s="256" t="s">
        <v>252</v>
      </c>
    </row>
    <row r="600" s="2" customFormat="1" ht="37.8" customHeight="1">
      <c r="A600" s="40"/>
      <c r="B600" s="41"/>
      <c r="C600" s="217" t="s">
        <v>1644</v>
      </c>
      <c r="D600" s="217" t="s">
        <v>254</v>
      </c>
      <c r="E600" s="218" t="s">
        <v>4807</v>
      </c>
      <c r="F600" s="219" t="s">
        <v>4808</v>
      </c>
      <c r="G600" s="220" t="s">
        <v>183</v>
      </c>
      <c r="H600" s="221">
        <v>3.7999999999999998</v>
      </c>
      <c r="I600" s="222"/>
      <c r="J600" s="223">
        <f>ROUND(I600*H600,2)</f>
        <v>0</v>
      </c>
      <c r="K600" s="219" t="s">
        <v>257</v>
      </c>
      <c r="L600" s="46"/>
      <c r="M600" s="224" t="s">
        <v>19</v>
      </c>
      <c r="N600" s="225" t="s">
        <v>40</v>
      </c>
      <c r="O600" s="86"/>
      <c r="P600" s="226">
        <f>O600*H600</f>
        <v>0</v>
      </c>
      <c r="Q600" s="226">
        <v>0.0062399999999999999</v>
      </c>
      <c r="R600" s="226">
        <f>Q600*H600</f>
        <v>0.023711999999999997</v>
      </c>
      <c r="S600" s="226">
        <v>0</v>
      </c>
      <c r="T600" s="227">
        <f>S600*H600</f>
        <v>0</v>
      </c>
      <c r="U600" s="40"/>
      <c r="V600" s="40"/>
      <c r="W600" s="40"/>
      <c r="X600" s="40"/>
      <c r="Y600" s="40"/>
      <c r="Z600" s="40"/>
      <c r="AA600" s="40"/>
      <c r="AB600" s="40"/>
      <c r="AC600" s="40"/>
      <c r="AD600" s="40"/>
      <c r="AE600" s="40"/>
      <c r="AR600" s="228" t="s">
        <v>360</v>
      </c>
      <c r="AT600" s="228" t="s">
        <v>254</v>
      </c>
      <c r="AU600" s="228" t="s">
        <v>78</v>
      </c>
      <c r="AY600" s="19" t="s">
        <v>252</v>
      </c>
      <c r="BE600" s="229">
        <f>IF(N600="základní",J600,0)</f>
        <v>0</v>
      </c>
      <c r="BF600" s="229">
        <f>IF(N600="snížená",J600,0)</f>
        <v>0</v>
      </c>
      <c r="BG600" s="229">
        <f>IF(N600="zákl. přenesená",J600,0)</f>
        <v>0</v>
      </c>
      <c r="BH600" s="229">
        <f>IF(N600="sníž. přenesená",J600,0)</f>
        <v>0</v>
      </c>
      <c r="BI600" s="229">
        <f>IF(N600="nulová",J600,0)</f>
        <v>0</v>
      </c>
      <c r="BJ600" s="19" t="s">
        <v>76</v>
      </c>
      <c r="BK600" s="229">
        <f>ROUND(I600*H600,2)</f>
        <v>0</v>
      </c>
      <c r="BL600" s="19" t="s">
        <v>360</v>
      </c>
      <c r="BM600" s="228" t="s">
        <v>9564</v>
      </c>
    </row>
    <row r="601" s="2" customFormat="1">
      <c r="A601" s="40"/>
      <c r="B601" s="41"/>
      <c r="C601" s="42"/>
      <c r="D601" s="230" t="s">
        <v>260</v>
      </c>
      <c r="E601" s="42"/>
      <c r="F601" s="231" t="s">
        <v>4810</v>
      </c>
      <c r="G601" s="42"/>
      <c r="H601" s="42"/>
      <c r="I601" s="232"/>
      <c r="J601" s="42"/>
      <c r="K601" s="42"/>
      <c r="L601" s="46"/>
      <c r="M601" s="233"/>
      <c r="N601" s="234"/>
      <c r="O601" s="86"/>
      <c r="P601" s="86"/>
      <c r="Q601" s="86"/>
      <c r="R601" s="86"/>
      <c r="S601" s="86"/>
      <c r="T601" s="87"/>
      <c r="U601" s="40"/>
      <c r="V601" s="40"/>
      <c r="W601" s="40"/>
      <c r="X601" s="40"/>
      <c r="Y601" s="40"/>
      <c r="Z601" s="40"/>
      <c r="AA601" s="40"/>
      <c r="AB601" s="40"/>
      <c r="AC601" s="40"/>
      <c r="AD601" s="40"/>
      <c r="AE601" s="40"/>
      <c r="AT601" s="19" t="s">
        <v>260</v>
      </c>
      <c r="AU601" s="19" t="s">
        <v>78</v>
      </c>
    </row>
    <row r="602" s="2" customFormat="1">
      <c r="A602" s="40"/>
      <c r="B602" s="41"/>
      <c r="C602" s="42"/>
      <c r="D602" s="237" t="s">
        <v>963</v>
      </c>
      <c r="E602" s="42"/>
      <c r="F602" s="289" t="s">
        <v>4766</v>
      </c>
      <c r="G602" s="42"/>
      <c r="H602" s="42"/>
      <c r="I602" s="232"/>
      <c r="J602" s="42"/>
      <c r="K602" s="42"/>
      <c r="L602" s="46"/>
      <c r="M602" s="233"/>
      <c r="N602" s="234"/>
      <c r="O602" s="86"/>
      <c r="P602" s="86"/>
      <c r="Q602" s="86"/>
      <c r="R602" s="86"/>
      <c r="S602" s="86"/>
      <c r="T602" s="87"/>
      <c r="U602" s="40"/>
      <c r="V602" s="40"/>
      <c r="W602" s="40"/>
      <c r="X602" s="40"/>
      <c r="Y602" s="40"/>
      <c r="Z602" s="40"/>
      <c r="AA602" s="40"/>
      <c r="AB602" s="40"/>
      <c r="AC602" s="40"/>
      <c r="AD602" s="40"/>
      <c r="AE602" s="40"/>
      <c r="AT602" s="19" t="s">
        <v>963</v>
      </c>
      <c r="AU602" s="19" t="s">
        <v>78</v>
      </c>
    </row>
    <row r="603" s="14" customFormat="1">
      <c r="A603" s="14"/>
      <c r="B603" s="246"/>
      <c r="C603" s="247"/>
      <c r="D603" s="237" t="s">
        <v>262</v>
      </c>
      <c r="E603" s="248" t="s">
        <v>19</v>
      </c>
      <c r="F603" s="249" t="s">
        <v>9565</v>
      </c>
      <c r="G603" s="247"/>
      <c r="H603" s="250">
        <v>3.7999999999999998</v>
      </c>
      <c r="I603" s="251"/>
      <c r="J603" s="247"/>
      <c r="K603" s="247"/>
      <c r="L603" s="252"/>
      <c r="M603" s="253"/>
      <c r="N603" s="254"/>
      <c r="O603" s="254"/>
      <c r="P603" s="254"/>
      <c r="Q603" s="254"/>
      <c r="R603" s="254"/>
      <c r="S603" s="254"/>
      <c r="T603" s="255"/>
      <c r="U603" s="14"/>
      <c r="V603" s="14"/>
      <c r="W603" s="14"/>
      <c r="X603" s="14"/>
      <c r="Y603" s="14"/>
      <c r="Z603" s="14"/>
      <c r="AA603" s="14"/>
      <c r="AB603" s="14"/>
      <c r="AC603" s="14"/>
      <c r="AD603" s="14"/>
      <c r="AE603" s="14"/>
      <c r="AT603" s="256" t="s">
        <v>262</v>
      </c>
      <c r="AU603" s="256" t="s">
        <v>78</v>
      </c>
      <c r="AV603" s="14" t="s">
        <v>78</v>
      </c>
      <c r="AW603" s="14" t="s">
        <v>31</v>
      </c>
      <c r="AX603" s="14" t="s">
        <v>76</v>
      </c>
      <c r="AY603" s="256" t="s">
        <v>252</v>
      </c>
    </row>
    <row r="604" s="2" customFormat="1" ht="55.5" customHeight="1">
      <c r="A604" s="40"/>
      <c r="B604" s="41"/>
      <c r="C604" s="217" t="s">
        <v>1648</v>
      </c>
      <c r="D604" s="217" t="s">
        <v>254</v>
      </c>
      <c r="E604" s="218" t="s">
        <v>4813</v>
      </c>
      <c r="F604" s="219" t="s">
        <v>4814</v>
      </c>
      <c r="G604" s="220" t="s">
        <v>274</v>
      </c>
      <c r="H604" s="221">
        <v>2</v>
      </c>
      <c r="I604" s="222"/>
      <c r="J604" s="223">
        <f>ROUND(I604*H604,2)</f>
        <v>0</v>
      </c>
      <c r="K604" s="219" t="s">
        <v>257</v>
      </c>
      <c r="L604" s="46"/>
      <c r="M604" s="224" t="s">
        <v>19</v>
      </c>
      <c r="N604" s="225" t="s">
        <v>40</v>
      </c>
      <c r="O604" s="86"/>
      <c r="P604" s="226">
        <f>O604*H604</f>
        <v>0</v>
      </c>
      <c r="Q604" s="226">
        <v>0</v>
      </c>
      <c r="R604" s="226">
        <f>Q604*H604</f>
        <v>0</v>
      </c>
      <c r="S604" s="226">
        <v>0</v>
      </c>
      <c r="T604" s="227">
        <f>S604*H604</f>
        <v>0</v>
      </c>
      <c r="U604" s="40"/>
      <c r="V604" s="40"/>
      <c r="W604" s="40"/>
      <c r="X604" s="40"/>
      <c r="Y604" s="40"/>
      <c r="Z604" s="40"/>
      <c r="AA604" s="40"/>
      <c r="AB604" s="40"/>
      <c r="AC604" s="40"/>
      <c r="AD604" s="40"/>
      <c r="AE604" s="40"/>
      <c r="AR604" s="228" t="s">
        <v>360</v>
      </c>
      <c r="AT604" s="228" t="s">
        <v>254</v>
      </c>
      <c r="AU604" s="228" t="s">
        <v>78</v>
      </c>
      <c r="AY604" s="19" t="s">
        <v>252</v>
      </c>
      <c r="BE604" s="229">
        <f>IF(N604="základní",J604,0)</f>
        <v>0</v>
      </c>
      <c r="BF604" s="229">
        <f>IF(N604="snížená",J604,0)</f>
        <v>0</v>
      </c>
      <c r="BG604" s="229">
        <f>IF(N604="zákl. přenesená",J604,0)</f>
        <v>0</v>
      </c>
      <c r="BH604" s="229">
        <f>IF(N604="sníž. přenesená",J604,0)</f>
        <v>0</v>
      </c>
      <c r="BI604" s="229">
        <f>IF(N604="nulová",J604,0)</f>
        <v>0</v>
      </c>
      <c r="BJ604" s="19" t="s">
        <v>76</v>
      </c>
      <c r="BK604" s="229">
        <f>ROUND(I604*H604,2)</f>
        <v>0</v>
      </c>
      <c r="BL604" s="19" t="s">
        <v>360</v>
      </c>
      <c r="BM604" s="228" t="s">
        <v>9566</v>
      </c>
    </row>
    <row r="605" s="2" customFormat="1">
      <c r="A605" s="40"/>
      <c r="B605" s="41"/>
      <c r="C605" s="42"/>
      <c r="D605" s="230" t="s">
        <v>260</v>
      </c>
      <c r="E605" s="42"/>
      <c r="F605" s="231" t="s">
        <v>4816</v>
      </c>
      <c r="G605" s="42"/>
      <c r="H605" s="42"/>
      <c r="I605" s="232"/>
      <c r="J605" s="42"/>
      <c r="K605" s="42"/>
      <c r="L605" s="46"/>
      <c r="M605" s="233"/>
      <c r="N605" s="234"/>
      <c r="O605" s="86"/>
      <c r="P605" s="86"/>
      <c r="Q605" s="86"/>
      <c r="R605" s="86"/>
      <c r="S605" s="86"/>
      <c r="T605" s="87"/>
      <c r="U605" s="40"/>
      <c r="V605" s="40"/>
      <c r="W605" s="40"/>
      <c r="X605" s="40"/>
      <c r="Y605" s="40"/>
      <c r="Z605" s="40"/>
      <c r="AA605" s="40"/>
      <c r="AB605" s="40"/>
      <c r="AC605" s="40"/>
      <c r="AD605" s="40"/>
      <c r="AE605" s="40"/>
      <c r="AT605" s="19" t="s">
        <v>260</v>
      </c>
      <c r="AU605" s="19" t="s">
        <v>78</v>
      </c>
    </row>
    <row r="606" s="14" customFormat="1">
      <c r="A606" s="14"/>
      <c r="B606" s="246"/>
      <c r="C606" s="247"/>
      <c r="D606" s="237" t="s">
        <v>262</v>
      </c>
      <c r="E606" s="248" t="s">
        <v>19</v>
      </c>
      <c r="F606" s="249" t="s">
        <v>9567</v>
      </c>
      <c r="G606" s="247"/>
      <c r="H606" s="250">
        <v>2</v>
      </c>
      <c r="I606" s="251"/>
      <c r="J606" s="247"/>
      <c r="K606" s="247"/>
      <c r="L606" s="252"/>
      <c r="M606" s="253"/>
      <c r="N606" s="254"/>
      <c r="O606" s="254"/>
      <c r="P606" s="254"/>
      <c r="Q606" s="254"/>
      <c r="R606" s="254"/>
      <c r="S606" s="254"/>
      <c r="T606" s="255"/>
      <c r="U606" s="14"/>
      <c r="V606" s="14"/>
      <c r="W606" s="14"/>
      <c r="X606" s="14"/>
      <c r="Y606" s="14"/>
      <c r="Z606" s="14"/>
      <c r="AA606" s="14"/>
      <c r="AB606" s="14"/>
      <c r="AC606" s="14"/>
      <c r="AD606" s="14"/>
      <c r="AE606" s="14"/>
      <c r="AT606" s="256" t="s">
        <v>262</v>
      </c>
      <c r="AU606" s="256" t="s">
        <v>78</v>
      </c>
      <c r="AV606" s="14" t="s">
        <v>78</v>
      </c>
      <c r="AW606" s="14" t="s">
        <v>31</v>
      </c>
      <c r="AX606" s="14" t="s">
        <v>76</v>
      </c>
      <c r="AY606" s="256" t="s">
        <v>252</v>
      </c>
    </row>
    <row r="607" s="2" customFormat="1" ht="44.25" customHeight="1">
      <c r="A607" s="40"/>
      <c r="B607" s="41"/>
      <c r="C607" s="217" t="s">
        <v>1215</v>
      </c>
      <c r="D607" s="217" t="s">
        <v>254</v>
      </c>
      <c r="E607" s="218" t="s">
        <v>4819</v>
      </c>
      <c r="F607" s="219" t="s">
        <v>4820</v>
      </c>
      <c r="G607" s="220" t="s">
        <v>485</v>
      </c>
      <c r="H607" s="221">
        <v>0.3196</v>
      </c>
      <c r="I607" s="222"/>
      <c r="J607" s="223">
        <f>ROUND(I607*H607,2)</f>
        <v>0</v>
      </c>
      <c r="K607" s="219" t="s">
        <v>257</v>
      </c>
      <c r="L607" s="46"/>
      <c r="M607" s="224" t="s">
        <v>19</v>
      </c>
      <c r="N607" s="225" t="s">
        <v>40</v>
      </c>
      <c r="O607" s="86"/>
      <c r="P607" s="226">
        <f>O607*H607</f>
        <v>0</v>
      </c>
      <c r="Q607" s="226">
        <v>0</v>
      </c>
      <c r="R607" s="226">
        <f>Q607*H607</f>
        <v>0</v>
      </c>
      <c r="S607" s="226">
        <v>0</v>
      </c>
      <c r="T607" s="227">
        <f>S607*H607</f>
        <v>0</v>
      </c>
      <c r="U607" s="40"/>
      <c r="V607" s="40"/>
      <c r="W607" s="40"/>
      <c r="X607" s="40"/>
      <c r="Y607" s="40"/>
      <c r="Z607" s="40"/>
      <c r="AA607" s="40"/>
      <c r="AB607" s="40"/>
      <c r="AC607" s="40"/>
      <c r="AD607" s="40"/>
      <c r="AE607" s="40"/>
      <c r="AR607" s="228" t="s">
        <v>360</v>
      </c>
      <c r="AT607" s="228" t="s">
        <v>254</v>
      </c>
      <c r="AU607" s="228" t="s">
        <v>78</v>
      </c>
      <c r="AY607" s="19" t="s">
        <v>252</v>
      </c>
      <c r="BE607" s="229">
        <f>IF(N607="základní",J607,0)</f>
        <v>0</v>
      </c>
      <c r="BF607" s="229">
        <f>IF(N607="snížená",J607,0)</f>
        <v>0</v>
      </c>
      <c r="BG607" s="229">
        <f>IF(N607="zákl. přenesená",J607,0)</f>
        <v>0</v>
      </c>
      <c r="BH607" s="229">
        <f>IF(N607="sníž. přenesená",J607,0)</f>
        <v>0</v>
      </c>
      <c r="BI607" s="229">
        <f>IF(N607="nulová",J607,0)</f>
        <v>0</v>
      </c>
      <c r="BJ607" s="19" t="s">
        <v>76</v>
      </c>
      <c r="BK607" s="229">
        <f>ROUND(I607*H607,2)</f>
        <v>0</v>
      </c>
      <c r="BL607" s="19" t="s">
        <v>360</v>
      </c>
      <c r="BM607" s="228" t="s">
        <v>4821</v>
      </c>
    </row>
    <row r="608" s="2" customFormat="1">
      <c r="A608" s="40"/>
      <c r="B608" s="41"/>
      <c r="C608" s="42"/>
      <c r="D608" s="230" t="s">
        <v>260</v>
      </c>
      <c r="E608" s="42"/>
      <c r="F608" s="231" t="s">
        <v>4822</v>
      </c>
      <c r="G608" s="42"/>
      <c r="H608" s="42"/>
      <c r="I608" s="232"/>
      <c r="J608" s="42"/>
      <c r="K608" s="42"/>
      <c r="L608" s="46"/>
      <c r="M608" s="233"/>
      <c r="N608" s="234"/>
      <c r="O608" s="86"/>
      <c r="P608" s="86"/>
      <c r="Q608" s="86"/>
      <c r="R608" s="86"/>
      <c r="S608" s="86"/>
      <c r="T608" s="87"/>
      <c r="U608" s="40"/>
      <c r="V608" s="40"/>
      <c r="W608" s="40"/>
      <c r="X608" s="40"/>
      <c r="Y608" s="40"/>
      <c r="Z608" s="40"/>
      <c r="AA608" s="40"/>
      <c r="AB608" s="40"/>
      <c r="AC608" s="40"/>
      <c r="AD608" s="40"/>
      <c r="AE608" s="40"/>
      <c r="AT608" s="19" t="s">
        <v>260</v>
      </c>
      <c r="AU608" s="19" t="s">
        <v>78</v>
      </c>
    </row>
    <row r="609" s="2" customFormat="1" ht="49.05" customHeight="1">
      <c r="A609" s="40"/>
      <c r="B609" s="41"/>
      <c r="C609" s="217" t="s">
        <v>1219</v>
      </c>
      <c r="D609" s="217" t="s">
        <v>254</v>
      </c>
      <c r="E609" s="218" t="s">
        <v>4824</v>
      </c>
      <c r="F609" s="219" t="s">
        <v>4825</v>
      </c>
      <c r="G609" s="220" t="s">
        <v>485</v>
      </c>
      <c r="H609" s="221">
        <v>0.3196</v>
      </c>
      <c r="I609" s="222"/>
      <c r="J609" s="223">
        <f>ROUND(I609*H609,2)</f>
        <v>0</v>
      </c>
      <c r="K609" s="219" t="s">
        <v>257</v>
      </c>
      <c r="L609" s="46"/>
      <c r="M609" s="224" t="s">
        <v>19</v>
      </c>
      <c r="N609" s="225" t="s">
        <v>40</v>
      </c>
      <c r="O609" s="86"/>
      <c r="P609" s="226">
        <f>O609*H609</f>
        <v>0</v>
      </c>
      <c r="Q609" s="226">
        <v>0</v>
      </c>
      <c r="R609" s="226">
        <f>Q609*H609</f>
        <v>0</v>
      </c>
      <c r="S609" s="226">
        <v>0</v>
      </c>
      <c r="T609" s="227">
        <f>S609*H609</f>
        <v>0</v>
      </c>
      <c r="U609" s="40"/>
      <c r="V609" s="40"/>
      <c r="W609" s="40"/>
      <c r="X609" s="40"/>
      <c r="Y609" s="40"/>
      <c r="Z609" s="40"/>
      <c r="AA609" s="40"/>
      <c r="AB609" s="40"/>
      <c r="AC609" s="40"/>
      <c r="AD609" s="40"/>
      <c r="AE609" s="40"/>
      <c r="AR609" s="228" t="s">
        <v>360</v>
      </c>
      <c r="AT609" s="228" t="s">
        <v>254</v>
      </c>
      <c r="AU609" s="228" t="s">
        <v>78</v>
      </c>
      <c r="AY609" s="19" t="s">
        <v>252</v>
      </c>
      <c r="BE609" s="229">
        <f>IF(N609="základní",J609,0)</f>
        <v>0</v>
      </c>
      <c r="BF609" s="229">
        <f>IF(N609="snížená",J609,0)</f>
        <v>0</v>
      </c>
      <c r="BG609" s="229">
        <f>IF(N609="zákl. přenesená",J609,0)</f>
        <v>0</v>
      </c>
      <c r="BH609" s="229">
        <f>IF(N609="sníž. přenesená",J609,0)</f>
        <v>0</v>
      </c>
      <c r="BI609" s="229">
        <f>IF(N609="nulová",J609,0)</f>
        <v>0</v>
      </c>
      <c r="BJ609" s="19" t="s">
        <v>76</v>
      </c>
      <c r="BK609" s="229">
        <f>ROUND(I609*H609,2)</f>
        <v>0</v>
      </c>
      <c r="BL609" s="19" t="s">
        <v>360</v>
      </c>
      <c r="BM609" s="228" t="s">
        <v>4826</v>
      </c>
    </row>
    <row r="610" s="2" customFormat="1">
      <c r="A610" s="40"/>
      <c r="B610" s="41"/>
      <c r="C610" s="42"/>
      <c r="D610" s="230" t="s">
        <v>260</v>
      </c>
      <c r="E610" s="42"/>
      <c r="F610" s="231" t="s">
        <v>4827</v>
      </c>
      <c r="G610" s="42"/>
      <c r="H610" s="42"/>
      <c r="I610" s="232"/>
      <c r="J610" s="42"/>
      <c r="K610" s="42"/>
      <c r="L610" s="46"/>
      <c r="M610" s="298"/>
      <c r="N610" s="299"/>
      <c r="O610" s="295"/>
      <c r="P610" s="295"/>
      <c r="Q610" s="295"/>
      <c r="R610" s="295"/>
      <c r="S610" s="295"/>
      <c r="T610" s="300"/>
      <c r="U610" s="40"/>
      <c r="V610" s="40"/>
      <c r="W610" s="40"/>
      <c r="X610" s="40"/>
      <c r="Y610" s="40"/>
      <c r="Z610" s="40"/>
      <c r="AA610" s="40"/>
      <c r="AB610" s="40"/>
      <c r="AC610" s="40"/>
      <c r="AD610" s="40"/>
      <c r="AE610" s="40"/>
      <c r="AT610" s="19" t="s">
        <v>260</v>
      </c>
      <c r="AU610" s="19" t="s">
        <v>78</v>
      </c>
    </row>
    <row r="611" s="2" customFormat="1" ht="6.96" customHeight="1">
      <c r="A611" s="40"/>
      <c r="B611" s="61"/>
      <c r="C611" s="62"/>
      <c r="D611" s="62"/>
      <c r="E611" s="62"/>
      <c r="F611" s="62"/>
      <c r="G611" s="62"/>
      <c r="H611" s="62"/>
      <c r="I611" s="62"/>
      <c r="J611" s="62"/>
      <c r="K611" s="62"/>
      <c r="L611" s="46"/>
      <c r="M611" s="40"/>
      <c r="O611" s="40"/>
      <c r="P611" s="40"/>
      <c r="Q611" s="40"/>
      <c r="R611" s="40"/>
      <c r="S611" s="40"/>
      <c r="T611" s="40"/>
      <c r="U611" s="40"/>
      <c r="V611" s="40"/>
      <c r="W611" s="40"/>
      <c r="X611" s="40"/>
      <c r="Y611" s="40"/>
      <c r="Z611" s="40"/>
      <c r="AA611" s="40"/>
      <c r="AB611" s="40"/>
      <c r="AC611" s="40"/>
      <c r="AD611" s="40"/>
      <c r="AE611" s="40"/>
    </row>
  </sheetData>
  <sheetProtection sheet="1" autoFilter="0" formatColumns="0" formatRows="0" objects="1" scenarios="1" spinCount="100000" saltValue="WP4iE3+GapUY0QPh5OeiKBwKolsZfuCnFsTFHIUD3I55WAIy4IuUNFf06BhgOKgqRvlDCa+8ROP6MBIscQL8zw==" hashValue="YNjjeBq+TNz14coeqYyEYNwNuxjb2q4CsAKrYgxmc9Lp7EzuAs9HaQtqr7bkcdl5ZnzpXCMESBGewjLJCb72LQ==" algorithmName="SHA-512" password="CC35"/>
  <autoFilter ref="C103:K610"/>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hyperlinks>
    <hyperlink ref="F108" r:id="rId1" display="https://podminky.urs.cz/item/CS_URS_2023_02/132212131"/>
    <hyperlink ref="F121" r:id="rId2" display="https://podminky.urs.cz/item/CS_URS_2023_02/162251101"/>
    <hyperlink ref="F124" r:id="rId3" display="https://podminky.urs.cz/item/CS_URS_2023_02/167151111"/>
    <hyperlink ref="F128" r:id="rId4" display="https://podminky.urs.cz/item/CS_URS_2023_02/162251101"/>
    <hyperlink ref="F131" r:id="rId5" display="https://podminky.urs.cz/item/CS_URS_2023_02/174111101"/>
    <hyperlink ref="F140" r:id="rId6" display="https://podminky.urs.cz/item/CS_URS_2023_02/167151111"/>
    <hyperlink ref="F146" r:id="rId7" display="https://podminky.urs.cz/item/CS_URS_2023_02/162751117"/>
    <hyperlink ref="F148" r:id="rId8" display="https://podminky.urs.cz/item/CS_URS_2023_02/162751119"/>
    <hyperlink ref="F151" r:id="rId9" display="https://podminky.urs.cz/item/CS_URS_2023_02/171201231"/>
    <hyperlink ref="F155" r:id="rId10" display="https://podminky.urs.cz/item/CS_URS_2023_02/629991011"/>
    <hyperlink ref="F162" r:id="rId11" display="https://podminky.urs.cz/item/CS_URS_2023_02/629995101"/>
    <hyperlink ref="F173" r:id="rId12" display="https://podminky.urs.cz/item/CS_URS_2023_02/622325102"/>
    <hyperlink ref="F179" r:id="rId13" display="https://podminky.urs.cz/item/CS_URS_2023_02/622142001"/>
    <hyperlink ref="F192" r:id="rId14" display="https://podminky.urs.cz/item/CS_URS_2023_02/622251231"/>
    <hyperlink ref="F198" r:id="rId15" display="https://podminky.urs.cz/item/CS_URS_2023_02/622151021"/>
    <hyperlink ref="F200" r:id="rId16" display="https://podminky.urs.cz/item/CS_URS_2023_02/622511112"/>
    <hyperlink ref="F202" r:id="rId17" display="https://podminky.urs.cz/item/CS_URS_2023_02/622252002"/>
    <hyperlink ref="F209" r:id="rId18" display="https://podminky.urs.cz/item/CS_URS_2023_02/622143004"/>
    <hyperlink ref="F217" r:id="rId19" display="https://podminky.urs.cz/item/CS_URS_2023_02/622252001"/>
    <hyperlink ref="F229" r:id="rId20" display="https://podminky.urs.cz/item/CS_URS_2023_02/622252002"/>
    <hyperlink ref="F233" r:id="rId21" display="https://podminky.urs.cz/item/CS_URS_2023_02/713131141"/>
    <hyperlink ref="F239" r:id="rId22" display="https://podminky.urs.cz/item/CS_URS_2023_02/622211031"/>
    <hyperlink ref="F256" r:id="rId23" display="https://podminky.urs.cz/item/CS_URS_2023_02/622251101"/>
    <hyperlink ref="F258" r:id="rId24" display="https://podminky.urs.cz/item/CS_URS_2023_02/622232061"/>
    <hyperlink ref="F266" r:id="rId25" display="https://podminky.urs.cz/item/CS_URS_2023_02/766629215"/>
    <hyperlink ref="F274" r:id="rId26" display="https://podminky.urs.cz/item/CS_URS_2023_02/622212001"/>
    <hyperlink ref="F301" r:id="rId27" display="https://podminky.urs.cz/item/CS_URS_2023_02/622221031"/>
    <hyperlink ref="F308" r:id="rId28" display="https://podminky.urs.cz/item/CS_URS_2023_02/622251105"/>
    <hyperlink ref="F310" r:id="rId29" display="https://podminky.urs.cz/item/CS_URS_2023_02/622252002"/>
    <hyperlink ref="F351" r:id="rId30" display="https://podminky.urs.cz/item/CS_URS_2023_02/622143004"/>
    <hyperlink ref="F363" r:id="rId31" display="https://podminky.urs.cz/item/CS_URS_2023_02/622151001"/>
    <hyperlink ref="F365" r:id="rId32" display="https://podminky.urs.cz/item/CS_URS_2023_02/622531022"/>
    <hyperlink ref="F385" r:id="rId33" display="https://podminky.urs.cz/item/CS_URS_2023_02/941111121"/>
    <hyperlink ref="F396" r:id="rId34" display="https://podminky.urs.cz/item/CS_URS_2023_02/941111221"/>
    <hyperlink ref="F399" r:id="rId35" display="https://podminky.urs.cz/item/CS_URS_2023_02/941111821"/>
    <hyperlink ref="F401" r:id="rId36" display="https://podminky.urs.cz/item/CS_URS_2023_02/944511111"/>
    <hyperlink ref="F403" r:id="rId37" display="https://podminky.urs.cz/item/CS_URS_2023_02/944511211"/>
    <hyperlink ref="F406" r:id="rId38" display="https://podminky.urs.cz/item/CS_URS_2023_02/944511811"/>
    <hyperlink ref="F411" r:id="rId39" display="https://podminky.urs.cz/item/CS_URS_2023_02/962031132"/>
    <hyperlink ref="F414" r:id="rId40" display="https://podminky.urs.cz/item/CS_URS_2023_02/978071221"/>
    <hyperlink ref="F426" r:id="rId41" display="https://podminky.urs.cz/item/CS_URS_2023_02/978023411"/>
    <hyperlink ref="F428" r:id="rId42" display="https://podminky.urs.cz/item/CS_URS_2023_02/985131311"/>
    <hyperlink ref="F453" r:id="rId43" display="https://podminky.urs.cz/item/CS_URS_2023_02/978036191"/>
    <hyperlink ref="F465" r:id="rId44" display="https://podminky.urs.cz/item/CS_URS_2023_02/978036131"/>
    <hyperlink ref="F475" r:id="rId45" display="https://podminky.urs.cz/item/CS_URS_2023_02/967031132"/>
    <hyperlink ref="F485" r:id="rId46" display="https://podminky.urs.cz/item/CS_URS_2023_02/767810811"/>
    <hyperlink ref="F489" r:id="rId47" display="https://podminky.urs.cz/item/CS_URS_2023_02/346244821"/>
    <hyperlink ref="F506" r:id="rId48" display="https://podminky.urs.cz/item/CS_URS_2023_02/622325121"/>
    <hyperlink ref="F520" r:id="rId49" display="https://podminky.urs.cz/item/CS_URS_2023_02/622325191"/>
    <hyperlink ref="F527" r:id="rId50" display="https://podminky.urs.cz/item/CS_URS_2023_02/713131145"/>
    <hyperlink ref="F556" r:id="rId51" display="https://podminky.urs.cz/item/CS_URS_2023_02/711161384"/>
    <hyperlink ref="F568" r:id="rId52" display="https://podminky.urs.cz/item/CS_URS_2023_02/997013111"/>
    <hyperlink ref="F570" r:id="rId53" display="https://podminky.urs.cz/item/CS_URS_2023_02/997013501"/>
    <hyperlink ref="F572" r:id="rId54" display="https://podminky.urs.cz/item/CS_URS_2023_02/997013509"/>
    <hyperlink ref="F575" r:id="rId55" display="https://podminky.urs.cz/item/CS_URS_2023_02/997013869"/>
    <hyperlink ref="F578" r:id="rId56" display="https://podminky.urs.cz/item/CS_URS_2023_02/997013871"/>
    <hyperlink ref="F582" r:id="rId57" display="https://podminky.urs.cz/item/CS_URS_2023_02/998011002"/>
    <hyperlink ref="F586" r:id="rId58" display="https://podminky.urs.cz/item/CS_URS_2023_02/764002841"/>
    <hyperlink ref="F591" r:id="rId59" display="https://podminky.urs.cz/item/CS_URS_2023_02/764002851"/>
    <hyperlink ref="F597" r:id="rId60" display="https://podminky.urs.cz/item/CS_URS_2023_02/764246345"/>
    <hyperlink ref="F601" r:id="rId61" display="https://podminky.urs.cz/item/CS_URS_2023_02/764245309"/>
    <hyperlink ref="F605" r:id="rId62" display="https://podminky.urs.cz/item/CS_URS_2023_02/764245346"/>
    <hyperlink ref="F608" r:id="rId63" display="https://podminky.urs.cz/item/CS_URS_2023_02/998764101"/>
    <hyperlink ref="F610" r:id="rId64" display="https://podminky.urs.cz/item/CS_URS_2023_02/998764181"/>
  </hyperlinks>
  <pageMargins left="0.39375" right="0.39375" top="0.39375" bottom="0.39375" header="0" footer="0"/>
  <pageSetup paperSize="9" orientation="portrait" blackAndWhite="1" fitToHeight="100"/>
  <headerFooter>
    <oddFooter>&amp;CStrana &amp;P z &amp;N</oddFooter>
  </headerFooter>
  <drawing r:id="rId65"/>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170</v>
      </c>
    </row>
    <row r="3" s="1" customFormat="1" ht="6.96" customHeight="1">
      <c r="B3" s="142"/>
      <c r="C3" s="143"/>
      <c r="D3" s="143"/>
      <c r="E3" s="143"/>
      <c r="F3" s="143"/>
      <c r="G3" s="143"/>
      <c r="H3" s="143"/>
      <c r="I3" s="143"/>
      <c r="J3" s="143"/>
      <c r="K3" s="143"/>
      <c r="L3" s="22"/>
      <c r="AT3" s="19" t="s">
        <v>78</v>
      </c>
    </row>
    <row r="4" s="1" customFormat="1" ht="24.96" customHeight="1">
      <c r="B4" s="22"/>
      <c r="D4" s="144" t="s">
        <v>189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Snížení energetické náročnosti budovy MŠ Strojařů, Chrudim</v>
      </c>
      <c r="F7" s="146"/>
      <c r="G7" s="146"/>
      <c r="H7" s="146"/>
      <c r="L7" s="22"/>
    </row>
    <row r="8">
      <c r="B8" s="22"/>
      <c r="D8" s="146" t="s">
        <v>202</v>
      </c>
      <c r="L8" s="22"/>
    </row>
    <row r="9" s="1" customFormat="1" ht="16.5" customHeight="1">
      <c r="B9" s="22"/>
      <c r="E9" s="147" t="s">
        <v>8003</v>
      </c>
      <c r="F9" s="1"/>
      <c r="G9" s="1"/>
      <c r="H9" s="1"/>
      <c r="L9" s="22"/>
    </row>
    <row r="10" s="1" customFormat="1" ht="12" customHeight="1">
      <c r="B10" s="22"/>
      <c r="D10" s="146" t="s">
        <v>204</v>
      </c>
      <c r="L10" s="22"/>
    </row>
    <row r="11" s="2" customFormat="1" ht="16.5" customHeight="1">
      <c r="A11" s="40"/>
      <c r="B11" s="46"/>
      <c r="C11" s="40"/>
      <c r="D11" s="40"/>
      <c r="E11" s="148" t="s">
        <v>205</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206</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7670</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28. 2. 2022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27</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28</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27</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30</v>
      </c>
      <c r="E24" s="40"/>
      <c r="F24" s="40"/>
      <c r="G24" s="40"/>
      <c r="H24" s="40"/>
      <c r="I24" s="146" t="s">
        <v>26</v>
      </c>
      <c r="J24" s="135" t="str">
        <f>IF('Rekapitulace stavby'!AN16="","",'Rekapitulace stavby'!AN16)</f>
        <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6" t="s">
        <v>27</v>
      </c>
      <c r="J25" s="135" t="str">
        <f>IF('Rekapitulace stavby'!AN17="","",'Rekapitulace stavby'!AN17)</f>
        <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32</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27</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33</v>
      </c>
      <c r="E30" s="40"/>
      <c r="F30" s="40"/>
      <c r="G30" s="40"/>
      <c r="H30" s="40"/>
      <c r="I30" s="40"/>
      <c r="J30" s="40"/>
      <c r="K30" s="40"/>
      <c r="L30" s="149"/>
      <c r="S30" s="40"/>
      <c r="T30" s="40"/>
      <c r="U30" s="40"/>
      <c r="V30" s="40"/>
      <c r="W30" s="40"/>
      <c r="X30" s="40"/>
      <c r="Y30" s="40"/>
      <c r="Z30" s="40"/>
      <c r="AA30" s="40"/>
      <c r="AB30" s="40"/>
      <c r="AC30" s="40"/>
      <c r="AD30" s="40"/>
      <c r="AE30" s="40"/>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35</v>
      </c>
      <c r="E34" s="40"/>
      <c r="F34" s="40"/>
      <c r="G34" s="40"/>
      <c r="H34" s="40"/>
      <c r="I34" s="40"/>
      <c r="J34" s="158">
        <f>ROUND(J94,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37</v>
      </c>
      <c r="G36" s="40"/>
      <c r="H36" s="40"/>
      <c r="I36" s="159" t="s">
        <v>36</v>
      </c>
      <c r="J36" s="159" t="s">
        <v>38</v>
      </c>
      <c r="K36" s="40"/>
      <c r="L36" s="149"/>
      <c r="S36" s="40"/>
      <c r="T36" s="40"/>
      <c r="U36" s="40"/>
      <c r="V36" s="40"/>
      <c r="W36" s="40"/>
      <c r="X36" s="40"/>
      <c r="Y36" s="40"/>
      <c r="Z36" s="40"/>
      <c r="AA36" s="40"/>
      <c r="AB36" s="40"/>
      <c r="AC36" s="40"/>
      <c r="AD36" s="40"/>
      <c r="AE36" s="40"/>
    </row>
    <row r="37" s="2" customFormat="1" ht="14.4" customHeight="1">
      <c r="A37" s="40"/>
      <c r="B37" s="46"/>
      <c r="C37" s="40"/>
      <c r="D37" s="148" t="s">
        <v>39</v>
      </c>
      <c r="E37" s="146" t="s">
        <v>40</v>
      </c>
      <c r="F37" s="160">
        <f>ROUND((SUM(BE94:BE101)),  2)</f>
        <v>0</v>
      </c>
      <c r="G37" s="40"/>
      <c r="H37" s="40"/>
      <c r="I37" s="161">
        <v>0.20999999999999999</v>
      </c>
      <c r="J37" s="160">
        <f>ROUND(((SUM(BE94:BE101))*I37),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41</v>
      </c>
      <c r="F38" s="160">
        <f>ROUND((SUM(BF94:BF101)),  2)</f>
        <v>0</v>
      </c>
      <c r="G38" s="40"/>
      <c r="H38" s="40"/>
      <c r="I38" s="161">
        <v>0.14999999999999999</v>
      </c>
      <c r="J38" s="160">
        <f>ROUND(((SUM(BF94:BF101))*I38),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42</v>
      </c>
      <c r="F39" s="160">
        <f>ROUND((SUM(BG94:BG101)),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43</v>
      </c>
      <c r="F40" s="160">
        <f>ROUND((SUM(BH94:BH101)),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44</v>
      </c>
      <c r="F41" s="160">
        <f>ROUND((SUM(BI94:BI101)),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45</v>
      </c>
      <c r="E43" s="164"/>
      <c r="F43" s="164"/>
      <c r="G43" s="165" t="s">
        <v>46</v>
      </c>
      <c r="H43" s="166" t="s">
        <v>47</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208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Snížení energetické náročnosti budovy MŠ Strojařů, Chrudim</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202</v>
      </c>
      <c r="D53" s="24"/>
      <c r="E53" s="24"/>
      <c r="F53" s="24"/>
      <c r="G53" s="24"/>
      <c r="H53" s="24"/>
      <c r="I53" s="24"/>
      <c r="J53" s="24"/>
      <c r="K53" s="24"/>
      <c r="L53" s="22"/>
    </row>
    <row r="54" s="1" customFormat="1" ht="16.5" customHeight="1">
      <c r="B54" s="23"/>
      <c r="C54" s="24"/>
      <c r="D54" s="24"/>
      <c r="E54" s="173" t="s">
        <v>8003</v>
      </c>
      <c r="F54" s="24"/>
      <c r="G54" s="24"/>
      <c r="H54" s="24"/>
      <c r="I54" s="24"/>
      <c r="J54" s="24"/>
      <c r="K54" s="24"/>
      <c r="L54" s="22"/>
    </row>
    <row r="55" s="1" customFormat="1" ht="12" customHeight="1">
      <c r="B55" s="23"/>
      <c r="C55" s="34" t="s">
        <v>204</v>
      </c>
      <c r="D55" s="24"/>
      <c r="E55" s="24"/>
      <c r="F55" s="24"/>
      <c r="G55" s="24"/>
      <c r="H55" s="24"/>
      <c r="I55" s="24"/>
      <c r="J55" s="24"/>
      <c r="K55" s="24"/>
      <c r="L55" s="22"/>
    </row>
    <row r="56" s="2" customFormat="1" ht="16.5" customHeight="1">
      <c r="A56" s="40"/>
      <c r="B56" s="41"/>
      <c r="C56" s="42"/>
      <c r="D56" s="42"/>
      <c r="E56" s="174" t="s">
        <v>205</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206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4ž(ZV) - Žaluzie vč.jejich elektroinstalace (ZV)</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28. 2. 2022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30</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28</v>
      </c>
      <c r="D63" s="42"/>
      <c r="E63" s="42"/>
      <c r="F63" s="29" t="str">
        <f>IF(E22="","",E22)</f>
        <v>Vyplň údaj</v>
      </c>
      <c r="G63" s="42"/>
      <c r="H63" s="42"/>
      <c r="I63" s="34" t="s">
        <v>32</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209</v>
      </c>
      <c r="D65" s="176"/>
      <c r="E65" s="176"/>
      <c r="F65" s="176"/>
      <c r="G65" s="176"/>
      <c r="H65" s="176"/>
      <c r="I65" s="176"/>
      <c r="J65" s="177" t="s">
        <v>210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67</v>
      </c>
      <c r="D67" s="42"/>
      <c r="E67" s="42"/>
      <c r="F67" s="42"/>
      <c r="G67" s="42"/>
      <c r="H67" s="42"/>
      <c r="I67" s="42"/>
      <c r="J67" s="104">
        <f>J94</f>
        <v>0</v>
      </c>
      <c r="K67" s="42"/>
      <c r="L67" s="149"/>
      <c r="S67" s="40"/>
      <c r="T67" s="40"/>
      <c r="U67" s="40"/>
      <c r="V67" s="40"/>
      <c r="W67" s="40"/>
      <c r="X67" s="40"/>
      <c r="Y67" s="40"/>
      <c r="Z67" s="40"/>
      <c r="AA67" s="40"/>
      <c r="AB67" s="40"/>
      <c r="AC67" s="40"/>
      <c r="AD67" s="40"/>
      <c r="AE67" s="40"/>
      <c r="AU67" s="19" t="s">
        <v>211</v>
      </c>
    </row>
    <row r="68" s="9" customFormat="1" ht="24.96" customHeight="1">
      <c r="A68" s="9"/>
      <c r="B68" s="179"/>
      <c r="C68" s="180"/>
      <c r="D68" s="181" t="s">
        <v>4829</v>
      </c>
      <c r="E68" s="182"/>
      <c r="F68" s="182"/>
      <c r="G68" s="182"/>
      <c r="H68" s="182"/>
      <c r="I68" s="182"/>
      <c r="J68" s="183">
        <f>J95</f>
        <v>0</v>
      </c>
      <c r="K68" s="180"/>
      <c r="L68" s="184"/>
      <c r="S68" s="9"/>
      <c r="T68" s="9"/>
      <c r="U68" s="9"/>
      <c r="V68" s="9"/>
      <c r="W68" s="9"/>
      <c r="X68" s="9"/>
      <c r="Y68" s="9"/>
      <c r="Z68" s="9"/>
      <c r="AA68" s="9"/>
      <c r="AB68" s="9"/>
      <c r="AC68" s="9"/>
      <c r="AD68" s="9"/>
      <c r="AE68" s="9"/>
    </row>
    <row r="69" s="9" customFormat="1" ht="24.96" customHeight="1">
      <c r="A69" s="9"/>
      <c r="B69" s="179"/>
      <c r="C69" s="180"/>
      <c r="D69" s="181" t="s">
        <v>227</v>
      </c>
      <c r="E69" s="182"/>
      <c r="F69" s="182"/>
      <c r="G69" s="182"/>
      <c r="H69" s="182"/>
      <c r="I69" s="182"/>
      <c r="J69" s="183">
        <f>J99</f>
        <v>0</v>
      </c>
      <c r="K69" s="180"/>
      <c r="L69" s="184"/>
      <c r="S69" s="9"/>
      <c r="T69" s="9"/>
      <c r="U69" s="9"/>
      <c r="V69" s="9"/>
      <c r="W69" s="9"/>
      <c r="X69" s="9"/>
      <c r="Y69" s="9"/>
      <c r="Z69" s="9"/>
      <c r="AA69" s="9"/>
      <c r="AB69" s="9"/>
      <c r="AC69" s="9"/>
      <c r="AD69" s="9"/>
      <c r="AE69" s="9"/>
    </row>
    <row r="70" s="10" customFormat="1" ht="19.92" customHeight="1">
      <c r="A70" s="10"/>
      <c r="B70" s="185"/>
      <c r="C70" s="126"/>
      <c r="D70" s="186" t="s">
        <v>4830</v>
      </c>
      <c r="E70" s="187"/>
      <c r="F70" s="187"/>
      <c r="G70" s="187"/>
      <c r="H70" s="187"/>
      <c r="I70" s="187"/>
      <c r="J70" s="188">
        <f>J100</f>
        <v>0</v>
      </c>
      <c r="K70" s="126"/>
      <c r="L70" s="189"/>
      <c r="S70" s="10"/>
      <c r="T70" s="10"/>
      <c r="U70" s="10"/>
      <c r="V70" s="10"/>
      <c r="W70" s="10"/>
      <c r="X70" s="10"/>
      <c r="Y70" s="10"/>
      <c r="Z70" s="10"/>
      <c r="AA70" s="10"/>
      <c r="AB70" s="10"/>
      <c r="AC70" s="10"/>
      <c r="AD70" s="10"/>
      <c r="AE70" s="10"/>
    </row>
    <row r="71" s="2" customFormat="1" ht="21.84" customHeight="1">
      <c r="A71" s="40"/>
      <c r="B71" s="41"/>
      <c r="C71" s="42"/>
      <c r="D71" s="42"/>
      <c r="E71" s="42"/>
      <c r="F71" s="42"/>
      <c r="G71" s="42"/>
      <c r="H71" s="42"/>
      <c r="I71" s="42"/>
      <c r="J71" s="42"/>
      <c r="K71" s="42"/>
      <c r="L71" s="149"/>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9"/>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9"/>
      <c r="S76" s="40"/>
      <c r="T76" s="40"/>
      <c r="U76" s="40"/>
      <c r="V76" s="40"/>
      <c r="W76" s="40"/>
      <c r="X76" s="40"/>
      <c r="Y76" s="40"/>
      <c r="Z76" s="40"/>
      <c r="AA76" s="40"/>
      <c r="AB76" s="40"/>
      <c r="AC76" s="40"/>
      <c r="AD76" s="40"/>
      <c r="AE76" s="40"/>
    </row>
    <row r="77" s="2" customFormat="1" ht="24.96" customHeight="1">
      <c r="A77" s="40"/>
      <c r="B77" s="41"/>
      <c r="C77" s="25" t="s">
        <v>237</v>
      </c>
      <c r="D77" s="42"/>
      <c r="E77" s="42"/>
      <c r="F77" s="42"/>
      <c r="G77" s="42"/>
      <c r="H77" s="42"/>
      <c r="I77" s="42"/>
      <c r="J77" s="42"/>
      <c r="K77" s="42"/>
      <c r="L77" s="149"/>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9"/>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9"/>
      <c r="S79" s="40"/>
      <c r="T79" s="40"/>
      <c r="U79" s="40"/>
      <c r="V79" s="40"/>
      <c r="W79" s="40"/>
      <c r="X79" s="40"/>
      <c r="Y79" s="40"/>
      <c r="Z79" s="40"/>
      <c r="AA79" s="40"/>
      <c r="AB79" s="40"/>
      <c r="AC79" s="40"/>
      <c r="AD79" s="40"/>
      <c r="AE79" s="40"/>
    </row>
    <row r="80" s="2" customFormat="1" ht="16.5" customHeight="1">
      <c r="A80" s="40"/>
      <c r="B80" s="41"/>
      <c r="C80" s="42"/>
      <c r="D80" s="42"/>
      <c r="E80" s="173" t="str">
        <f>E7</f>
        <v>Snížení energetické náročnosti budovy MŠ Strojařů, Chrudim</v>
      </c>
      <c r="F80" s="34"/>
      <c r="G80" s="34"/>
      <c r="H80" s="34"/>
      <c r="I80" s="42"/>
      <c r="J80" s="42"/>
      <c r="K80" s="42"/>
      <c r="L80" s="149"/>
      <c r="S80" s="40"/>
      <c r="T80" s="40"/>
      <c r="U80" s="40"/>
      <c r="V80" s="40"/>
      <c r="W80" s="40"/>
      <c r="X80" s="40"/>
      <c r="Y80" s="40"/>
      <c r="Z80" s="40"/>
      <c r="AA80" s="40"/>
      <c r="AB80" s="40"/>
      <c r="AC80" s="40"/>
      <c r="AD80" s="40"/>
      <c r="AE80" s="40"/>
    </row>
    <row r="81" s="1" customFormat="1" ht="12" customHeight="1">
      <c r="B81" s="23"/>
      <c r="C81" s="34" t="s">
        <v>202</v>
      </c>
      <c r="D81" s="24"/>
      <c r="E81" s="24"/>
      <c r="F81" s="24"/>
      <c r="G81" s="24"/>
      <c r="H81" s="24"/>
      <c r="I81" s="24"/>
      <c r="J81" s="24"/>
      <c r="K81" s="24"/>
      <c r="L81" s="22"/>
    </row>
    <row r="82" s="1" customFormat="1" ht="16.5" customHeight="1">
      <c r="B82" s="23"/>
      <c r="C82" s="24"/>
      <c r="D82" s="24"/>
      <c r="E82" s="173" t="s">
        <v>8003</v>
      </c>
      <c r="F82" s="24"/>
      <c r="G82" s="24"/>
      <c r="H82" s="24"/>
      <c r="I82" s="24"/>
      <c r="J82" s="24"/>
      <c r="K82" s="24"/>
      <c r="L82" s="22"/>
    </row>
    <row r="83" s="1" customFormat="1" ht="12" customHeight="1">
      <c r="B83" s="23"/>
      <c r="C83" s="34" t="s">
        <v>204</v>
      </c>
      <c r="D83" s="24"/>
      <c r="E83" s="24"/>
      <c r="F83" s="24"/>
      <c r="G83" s="24"/>
      <c r="H83" s="24"/>
      <c r="I83" s="24"/>
      <c r="J83" s="24"/>
      <c r="K83" s="24"/>
      <c r="L83" s="22"/>
    </row>
    <row r="84" s="2" customFormat="1" ht="16.5" customHeight="1">
      <c r="A84" s="40"/>
      <c r="B84" s="41"/>
      <c r="C84" s="42"/>
      <c r="D84" s="42"/>
      <c r="E84" s="174" t="s">
        <v>205</v>
      </c>
      <c r="F84" s="42"/>
      <c r="G84" s="42"/>
      <c r="H84" s="42"/>
      <c r="I84" s="42"/>
      <c r="J84" s="42"/>
      <c r="K84" s="42"/>
      <c r="L84" s="149"/>
      <c r="S84" s="40"/>
      <c r="T84" s="40"/>
      <c r="U84" s="40"/>
      <c r="V84" s="40"/>
      <c r="W84" s="40"/>
      <c r="X84" s="40"/>
      <c r="Y84" s="40"/>
      <c r="Z84" s="40"/>
      <c r="AA84" s="40"/>
      <c r="AB84" s="40"/>
      <c r="AC84" s="40"/>
      <c r="AD84" s="40"/>
      <c r="AE84" s="40"/>
    </row>
    <row r="85" s="2" customFormat="1" ht="12" customHeight="1">
      <c r="A85" s="40"/>
      <c r="B85" s="41"/>
      <c r="C85" s="34" t="s">
        <v>206</v>
      </c>
      <c r="D85" s="42"/>
      <c r="E85" s="42"/>
      <c r="F85" s="42"/>
      <c r="G85" s="42"/>
      <c r="H85" s="42"/>
      <c r="I85" s="42"/>
      <c r="J85" s="42"/>
      <c r="K85" s="42"/>
      <c r="L85" s="149"/>
      <c r="S85" s="40"/>
      <c r="T85" s="40"/>
      <c r="U85" s="40"/>
      <c r="V85" s="40"/>
      <c r="W85" s="40"/>
      <c r="X85" s="40"/>
      <c r="Y85" s="40"/>
      <c r="Z85" s="40"/>
      <c r="AA85" s="40"/>
      <c r="AB85" s="40"/>
      <c r="AC85" s="40"/>
      <c r="AD85" s="40"/>
      <c r="AE85" s="40"/>
    </row>
    <row r="86" s="2" customFormat="1" ht="16.5" customHeight="1">
      <c r="A86" s="40"/>
      <c r="B86" s="41"/>
      <c r="C86" s="42"/>
      <c r="D86" s="42"/>
      <c r="E86" s="71" t="str">
        <f>E13</f>
        <v>4ž(ZV) - Žaluzie vč.jejich elektroinstalace (ZV)</v>
      </c>
      <c r="F86" s="42"/>
      <c r="G86" s="42"/>
      <c r="H86" s="42"/>
      <c r="I86" s="42"/>
      <c r="J86" s="42"/>
      <c r="K86" s="42"/>
      <c r="L86" s="149"/>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9"/>
      <c r="S87" s="40"/>
      <c r="T87" s="40"/>
      <c r="U87" s="40"/>
      <c r="V87" s="40"/>
      <c r="W87" s="40"/>
      <c r="X87" s="40"/>
      <c r="Y87" s="40"/>
      <c r="Z87" s="40"/>
      <c r="AA87" s="40"/>
      <c r="AB87" s="40"/>
      <c r="AC87" s="40"/>
      <c r="AD87" s="40"/>
      <c r="AE87" s="40"/>
    </row>
    <row r="88" s="2" customFormat="1" ht="12" customHeight="1">
      <c r="A88" s="40"/>
      <c r="B88" s="41"/>
      <c r="C88" s="34" t="s">
        <v>21</v>
      </c>
      <c r="D88" s="42"/>
      <c r="E88" s="42"/>
      <c r="F88" s="29" t="str">
        <f>F16</f>
        <v xml:space="preserve"> </v>
      </c>
      <c r="G88" s="42"/>
      <c r="H88" s="42"/>
      <c r="I88" s="34" t="s">
        <v>23</v>
      </c>
      <c r="J88" s="74" t="str">
        <f>IF(J16="","",J16)</f>
        <v>28. 2. 2022</v>
      </c>
      <c r="K88" s="42"/>
      <c r="L88" s="149"/>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15.15" customHeight="1">
      <c r="A90" s="40"/>
      <c r="B90" s="41"/>
      <c r="C90" s="34" t="s">
        <v>25</v>
      </c>
      <c r="D90" s="42"/>
      <c r="E90" s="42"/>
      <c r="F90" s="29" t="str">
        <f>E19</f>
        <v xml:space="preserve"> </v>
      </c>
      <c r="G90" s="42"/>
      <c r="H90" s="42"/>
      <c r="I90" s="34" t="s">
        <v>30</v>
      </c>
      <c r="J90" s="38" t="str">
        <f>E25</f>
        <v xml:space="preserve"> </v>
      </c>
      <c r="K90" s="42"/>
      <c r="L90" s="149"/>
      <c r="S90" s="40"/>
      <c r="T90" s="40"/>
      <c r="U90" s="40"/>
      <c r="V90" s="40"/>
      <c r="W90" s="40"/>
      <c r="X90" s="40"/>
      <c r="Y90" s="40"/>
      <c r="Z90" s="40"/>
      <c r="AA90" s="40"/>
      <c r="AB90" s="40"/>
      <c r="AC90" s="40"/>
      <c r="AD90" s="40"/>
      <c r="AE90" s="40"/>
    </row>
    <row r="91" s="2" customFormat="1" ht="15.15" customHeight="1">
      <c r="A91" s="40"/>
      <c r="B91" s="41"/>
      <c r="C91" s="34" t="s">
        <v>28</v>
      </c>
      <c r="D91" s="42"/>
      <c r="E91" s="42"/>
      <c r="F91" s="29" t="str">
        <f>IF(E22="","",E22)</f>
        <v>Vyplň údaj</v>
      </c>
      <c r="G91" s="42"/>
      <c r="H91" s="42"/>
      <c r="I91" s="34" t="s">
        <v>32</v>
      </c>
      <c r="J91" s="38" t="str">
        <f>E28</f>
        <v xml:space="preserve"> </v>
      </c>
      <c r="K91" s="42"/>
      <c r="L91" s="149"/>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9"/>
      <c r="S92" s="40"/>
      <c r="T92" s="40"/>
      <c r="U92" s="40"/>
      <c r="V92" s="40"/>
      <c r="W92" s="40"/>
      <c r="X92" s="40"/>
      <c r="Y92" s="40"/>
      <c r="Z92" s="40"/>
      <c r="AA92" s="40"/>
      <c r="AB92" s="40"/>
      <c r="AC92" s="40"/>
      <c r="AD92" s="40"/>
      <c r="AE92" s="40"/>
    </row>
    <row r="93" s="11" customFormat="1" ht="29.28" customHeight="1">
      <c r="A93" s="190"/>
      <c r="B93" s="191"/>
      <c r="C93" s="192" t="s">
        <v>238</v>
      </c>
      <c r="D93" s="193" t="s">
        <v>54</v>
      </c>
      <c r="E93" s="193" t="s">
        <v>50</v>
      </c>
      <c r="F93" s="193" t="s">
        <v>51</v>
      </c>
      <c r="G93" s="193" t="s">
        <v>239</v>
      </c>
      <c r="H93" s="193" t="s">
        <v>240</v>
      </c>
      <c r="I93" s="193" t="s">
        <v>241</v>
      </c>
      <c r="J93" s="193" t="s">
        <v>210</v>
      </c>
      <c r="K93" s="194" t="s">
        <v>242</v>
      </c>
      <c r="L93" s="195"/>
      <c r="M93" s="94" t="s">
        <v>19</v>
      </c>
      <c r="N93" s="95" t="s">
        <v>39</v>
      </c>
      <c r="O93" s="95" t="s">
        <v>243</v>
      </c>
      <c r="P93" s="95" t="s">
        <v>244</v>
      </c>
      <c r="Q93" s="95" t="s">
        <v>245</v>
      </c>
      <c r="R93" s="95" t="s">
        <v>246</v>
      </c>
      <c r="S93" s="95" t="s">
        <v>247</v>
      </c>
      <c r="T93" s="96" t="s">
        <v>248</v>
      </c>
      <c r="U93" s="190"/>
      <c r="V93" s="190"/>
      <c r="W93" s="190"/>
      <c r="X93" s="190"/>
      <c r="Y93" s="190"/>
      <c r="Z93" s="190"/>
      <c r="AA93" s="190"/>
      <c r="AB93" s="190"/>
      <c r="AC93" s="190"/>
      <c r="AD93" s="190"/>
      <c r="AE93" s="190"/>
    </row>
    <row r="94" s="2" customFormat="1" ht="22.8" customHeight="1">
      <c r="A94" s="40"/>
      <c r="B94" s="41"/>
      <c r="C94" s="101" t="s">
        <v>249</v>
      </c>
      <c r="D94" s="42"/>
      <c r="E94" s="42"/>
      <c r="F94" s="42"/>
      <c r="G94" s="42"/>
      <c r="H94" s="42"/>
      <c r="I94" s="42"/>
      <c r="J94" s="196">
        <f>BK94</f>
        <v>0</v>
      </c>
      <c r="K94" s="42"/>
      <c r="L94" s="46"/>
      <c r="M94" s="97"/>
      <c r="N94" s="197"/>
      <c r="O94" s="98"/>
      <c r="P94" s="198">
        <f>P95+P99</f>
        <v>0</v>
      </c>
      <c r="Q94" s="98"/>
      <c r="R94" s="198">
        <f>R95+R99</f>
        <v>0</v>
      </c>
      <c r="S94" s="98"/>
      <c r="T94" s="199">
        <f>T95+T99</f>
        <v>0</v>
      </c>
      <c r="U94" s="40"/>
      <c r="V94" s="40"/>
      <c r="W94" s="40"/>
      <c r="X94" s="40"/>
      <c r="Y94" s="40"/>
      <c r="Z94" s="40"/>
      <c r="AA94" s="40"/>
      <c r="AB94" s="40"/>
      <c r="AC94" s="40"/>
      <c r="AD94" s="40"/>
      <c r="AE94" s="40"/>
      <c r="AT94" s="19" t="s">
        <v>68</v>
      </c>
      <c r="AU94" s="19" t="s">
        <v>211</v>
      </c>
      <c r="BK94" s="200">
        <f>BK95+BK99</f>
        <v>0</v>
      </c>
    </row>
    <row r="95" s="12" customFormat="1" ht="25.92" customHeight="1">
      <c r="A95" s="12"/>
      <c r="B95" s="201"/>
      <c r="C95" s="202"/>
      <c r="D95" s="203" t="s">
        <v>68</v>
      </c>
      <c r="E95" s="204" t="s">
        <v>601</v>
      </c>
      <c r="F95" s="204" t="s">
        <v>602</v>
      </c>
      <c r="G95" s="202"/>
      <c r="H95" s="202"/>
      <c r="I95" s="205"/>
      <c r="J95" s="206">
        <f>BK95</f>
        <v>0</v>
      </c>
      <c r="K95" s="202"/>
      <c r="L95" s="207"/>
      <c r="M95" s="208"/>
      <c r="N95" s="209"/>
      <c r="O95" s="209"/>
      <c r="P95" s="210">
        <f>SUM(P96:P98)</f>
        <v>0</v>
      </c>
      <c r="Q95" s="209"/>
      <c r="R95" s="210">
        <f>SUM(R96:R98)</f>
        <v>0</v>
      </c>
      <c r="S95" s="209"/>
      <c r="T95" s="211">
        <f>SUM(T96:T98)</f>
        <v>0</v>
      </c>
      <c r="U95" s="12"/>
      <c r="V95" s="12"/>
      <c r="W95" s="12"/>
      <c r="X95" s="12"/>
      <c r="Y95" s="12"/>
      <c r="Z95" s="12"/>
      <c r="AA95" s="12"/>
      <c r="AB95" s="12"/>
      <c r="AC95" s="12"/>
      <c r="AD95" s="12"/>
      <c r="AE95" s="12"/>
      <c r="AR95" s="212" t="s">
        <v>76</v>
      </c>
      <c r="AT95" s="213" t="s">
        <v>68</v>
      </c>
      <c r="AU95" s="213" t="s">
        <v>69</v>
      </c>
      <c r="AY95" s="212" t="s">
        <v>252</v>
      </c>
      <c r="BK95" s="214">
        <f>SUM(BK96:BK98)</f>
        <v>0</v>
      </c>
    </row>
    <row r="96" s="2" customFormat="1" ht="37.8" customHeight="1">
      <c r="A96" s="40"/>
      <c r="B96" s="41"/>
      <c r="C96" s="217" t="s">
        <v>968</v>
      </c>
      <c r="D96" s="217" t="s">
        <v>254</v>
      </c>
      <c r="E96" s="218" t="s">
        <v>9568</v>
      </c>
      <c r="F96" s="219" t="s">
        <v>7675</v>
      </c>
      <c r="G96" s="220" t="s">
        <v>274</v>
      </c>
      <c r="H96" s="221">
        <v>44</v>
      </c>
      <c r="I96" s="222"/>
      <c r="J96" s="223">
        <f>ROUND(I96*H96,2)</f>
        <v>0</v>
      </c>
      <c r="K96" s="219" t="s">
        <v>19</v>
      </c>
      <c r="L96" s="46"/>
      <c r="M96" s="224" t="s">
        <v>19</v>
      </c>
      <c r="N96" s="225" t="s">
        <v>40</v>
      </c>
      <c r="O96" s="86"/>
      <c r="P96" s="226">
        <f>O96*H96</f>
        <v>0</v>
      </c>
      <c r="Q96" s="226">
        <v>0</v>
      </c>
      <c r="R96" s="226">
        <f>Q96*H96</f>
        <v>0</v>
      </c>
      <c r="S96" s="226">
        <v>0</v>
      </c>
      <c r="T96" s="227">
        <f>S96*H96</f>
        <v>0</v>
      </c>
      <c r="U96" s="40"/>
      <c r="V96" s="40"/>
      <c r="W96" s="40"/>
      <c r="X96" s="40"/>
      <c r="Y96" s="40"/>
      <c r="Z96" s="40"/>
      <c r="AA96" s="40"/>
      <c r="AB96" s="40"/>
      <c r="AC96" s="40"/>
      <c r="AD96" s="40"/>
      <c r="AE96" s="40"/>
      <c r="AR96" s="228" t="s">
        <v>258</v>
      </c>
      <c r="AT96" s="228" t="s">
        <v>254</v>
      </c>
      <c r="AU96" s="228" t="s">
        <v>76</v>
      </c>
      <c r="AY96" s="19" t="s">
        <v>252</v>
      </c>
      <c r="BE96" s="229">
        <f>IF(N96="základní",J96,0)</f>
        <v>0</v>
      </c>
      <c r="BF96" s="229">
        <f>IF(N96="snížená",J96,0)</f>
        <v>0</v>
      </c>
      <c r="BG96" s="229">
        <f>IF(N96="zákl. přenesená",J96,0)</f>
        <v>0</v>
      </c>
      <c r="BH96" s="229">
        <f>IF(N96="sníž. přenesená",J96,0)</f>
        <v>0</v>
      </c>
      <c r="BI96" s="229">
        <f>IF(N96="nulová",J96,0)</f>
        <v>0</v>
      </c>
      <c r="BJ96" s="19" t="s">
        <v>76</v>
      </c>
      <c r="BK96" s="229">
        <f>ROUND(I96*H96,2)</f>
        <v>0</v>
      </c>
      <c r="BL96" s="19" t="s">
        <v>258</v>
      </c>
      <c r="BM96" s="228" t="s">
        <v>4833</v>
      </c>
    </row>
    <row r="97" s="2" customFormat="1" ht="33" customHeight="1">
      <c r="A97" s="40"/>
      <c r="B97" s="41"/>
      <c r="C97" s="217" t="s">
        <v>807</v>
      </c>
      <c r="D97" s="217" t="s">
        <v>254</v>
      </c>
      <c r="E97" s="218" t="s">
        <v>9569</v>
      </c>
      <c r="F97" s="219" t="s">
        <v>9570</v>
      </c>
      <c r="G97" s="220" t="s">
        <v>274</v>
      </c>
      <c r="H97" s="221">
        <v>44</v>
      </c>
      <c r="I97" s="222"/>
      <c r="J97" s="223">
        <f>ROUND(I97*H97,2)</f>
        <v>0</v>
      </c>
      <c r="K97" s="219" t="s">
        <v>19</v>
      </c>
      <c r="L97" s="46"/>
      <c r="M97" s="224" t="s">
        <v>19</v>
      </c>
      <c r="N97" s="225" t="s">
        <v>40</v>
      </c>
      <c r="O97" s="86"/>
      <c r="P97" s="226">
        <f>O97*H97</f>
        <v>0</v>
      </c>
      <c r="Q97" s="226">
        <v>0</v>
      </c>
      <c r="R97" s="226">
        <f>Q97*H97</f>
        <v>0</v>
      </c>
      <c r="S97" s="226">
        <v>0</v>
      </c>
      <c r="T97" s="227">
        <f>S97*H97</f>
        <v>0</v>
      </c>
      <c r="U97" s="40"/>
      <c r="V97" s="40"/>
      <c r="W97" s="40"/>
      <c r="X97" s="40"/>
      <c r="Y97" s="40"/>
      <c r="Z97" s="40"/>
      <c r="AA97" s="40"/>
      <c r="AB97" s="40"/>
      <c r="AC97" s="40"/>
      <c r="AD97" s="40"/>
      <c r="AE97" s="40"/>
      <c r="AR97" s="228" t="s">
        <v>258</v>
      </c>
      <c r="AT97" s="228" t="s">
        <v>254</v>
      </c>
      <c r="AU97" s="228" t="s">
        <v>76</v>
      </c>
      <c r="AY97" s="19" t="s">
        <v>252</v>
      </c>
      <c r="BE97" s="229">
        <f>IF(N97="základní",J97,0)</f>
        <v>0</v>
      </c>
      <c r="BF97" s="229">
        <f>IF(N97="snížená",J97,0)</f>
        <v>0</v>
      </c>
      <c r="BG97" s="229">
        <f>IF(N97="zákl. přenesená",J97,0)</f>
        <v>0</v>
      </c>
      <c r="BH97" s="229">
        <f>IF(N97="sníž. přenesená",J97,0)</f>
        <v>0</v>
      </c>
      <c r="BI97" s="229">
        <f>IF(N97="nulová",J97,0)</f>
        <v>0</v>
      </c>
      <c r="BJ97" s="19" t="s">
        <v>76</v>
      </c>
      <c r="BK97" s="229">
        <f>ROUND(I97*H97,2)</f>
        <v>0</v>
      </c>
      <c r="BL97" s="19" t="s">
        <v>258</v>
      </c>
      <c r="BM97" s="228" t="s">
        <v>4836</v>
      </c>
    </row>
    <row r="98" s="2" customFormat="1" ht="37.8" customHeight="1">
      <c r="A98" s="40"/>
      <c r="B98" s="41"/>
      <c r="C98" s="217" t="s">
        <v>978</v>
      </c>
      <c r="D98" s="217" t="s">
        <v>254</v>
      </c>
      <c r="E98" s="218" t="s">
        <v>9571</v>
      </c>
      <c r="F98" s="219" t="s">
        <v>9572</v>
      </c>
      <c r="G98" s="220" t="s">
        <v>274</v>
      </c>
      <c r="H98" s="221">
        <v>132</v>
      </c>
      <c r="I98" s="222"/>
      <c r="J98" s="223">
        <f>ROUND(I98*H98,2)</f>
        <v>0</v>
      </c>
      <c r="K98" s="219" t="s">
        <v>19</v>
      </c>
      <c r="L98" s="46"/>
      <c r="M98" s="224" t="s">
        <v>19</v>
      </c>
      <c r="N98" s="225" t="s">
        <v>40</v>
      </c>
      <c r="O98" s="86"/>
      <c r="P98" s="226">
        <f>O98*H98</f>
        <v>0</v>
      </c>
      <c r="Q98" s="226">
        <v>0</v>
      </c>
      <c r="R98" s="226">
        <f>Q98*H98</f>
        <v>0</v>
      </c>
      <c r="S98" s="226">
        <v>0</v>
      </c>
      <c r="T98" s="227">
        <f>S98*H98</f>
        <v>0</v>
      </c>
      <c r="U98" s="40"/>
      <c r="V98" s="40"/>
      <c r="W98" s="40"/>
      <c r="X98" s="40"/>
      <c r="Y98" s="40"/>
      <c r="Z98" s="40"/>
      <c r="AA98" s="40"/>
      <c r="AB98" s="40"/>
      <c r="AC98" s="40"/>
      <c r="AD98" s="40"/>
      <c r="AE98" s="40"/>
      <c r="AR98" s="228" t="s">
        <v>258</v>
      </c>
      <c r="AT98" s="228" t="s">
        <v>254</v>
      </c>
      <c r="AU98" s="228" t="s">
        <v>76</v>
      </c>
      <c r="AY98" s="19" t="s">
        <v>252</v>
      </c>
      <c r="BE98" s="229">
        <f>IF(N98="základní",J98,0)</f>
        <v>0</v>
      </c>
      <c r="BF98" s="229">
        <f>IF(N98="snížená",J98,0)</f>
        <v>0</v>
      </c>
      <c r="BG98" s="229">
        <f>IF(N98="zákl. přenesená",J98,0)</f>
        <v>0</v>
      </c>
      <c r="BH98" s="229">
        <f>IF(N98="sníž. přenesená",J98,0)</f>
        <v>0</v>
      </c>
      <c r="BI98" s="229">
        <f>IF(N98="nulová",J98,0)</f>
        <v>0</v>
      </c>
      <c r="BJ98" s="19" t="s">
        <v>76</v>
      </c>
      <c r="BK98" s="229">
        <f>ROUND(I98*H98,2)</f>
        <v>0</v>
      </c>
      <c r="BL98" s="19" t="s">
        <v>258</v>
      </c>
      <c r="BM98" s="228" t="s">
        <v>4839</v>
      </c>
    </row>
    <row r="99" s="12" customFormat="1" ht="25.92" customHeight="1">
      <c r="A99" s="12"/>
      <c r="B99" s="201"/>
      <c r="C99" s="202"/>
      <c r="D99" s="203" t="s">
        <v>68</v>
      </c>
      <c r="E99" s="204" t="s">
        <v>1073</v>
      </c>
      <c r="F99" s="204" t="s">
        <v>1074</v>
      </c>
      <c r="G99" s="202"/>
      <c r="H99" s="202"/>
      <c r="I99" s="205"/>
      <c r="J99" s="206">
        <f>BK99</f>
        <v>0</v>
      </c>
      <c r="K99" s="202"/>
      <c r="L99" s="207"/>
      <c r="M99" s="208"/>
      <c r="N99" s="209"/>
      <c r="O99" s="209"/>
      <c r="P99" s="210">
        <f>P100</f>
        <v>0</v>
      </c>
      <c r="Q99" s="209"/>
      <c r="R99" s="210">
        <f>R100</f>
        <v>0</v>
      </c>
      <c r="S99" s="209"/>
      <c r="T99" s="211">
        <f>T100</f>
        <v>0</v>
      </c>
      <c r="U99" s="12"/>
      <c r="V99" s="12"/>
      <c r="W99" s="12"/>
      <c r="X99" s="12"/>
      <c r="Y99" s="12"/>
      <c r="Z99" s="12"/>
      <c r="AA99" s="12"/>
      <c r="AB99" s="12"/>
      <c r="AC99" s="12"/>
      <c r="AD99" s="12"/>
      <c r="AE99" s="12"/>
      <c r="AR99" s="212" t="s">
        <v>78</v>
      </c>
      <c r="AT99" s="213" t="s">
        <v>68</v>
      </c>
      <c r="AU99" s="213" t="s">
        <v>69</v>
      </c>
      <c r="AY99" s="212" t="s">
        <v>252</v>
      </c>
      <c r="BK99" s="214">
        <f>BK100</f>
        <v>0</v>
      </c>
    </row>
    <row r="100" s="12" customFormat="1" ht="22.8" customHeight="1">
      <c r="A100" s="12"/>
      <c r="B100" s="201"/>
      <c r="C100" s="202"/>
      <c r="D100" s="203" t="s">
        <v>68</v>
      </c>
      <c r="E100" s="215" t="s">
        <v>4840</v>
      </c>
      <c r="F100" s="215" t="s">
        <v>4841</v>
      </c>
      <c r="G100" s="202"/>
      <c r="H100" s="202"/>
      <c r="I100" s="205"/>
      <c r="J100" s="216">
        <f>BK100</f>
        <v>0</v>
      </c>
      <c r="K100" s="202"/>
      <c r="L100" s="207"/>
      <c r="M100" s="208"/>
      <c r="N100" s="209"/>
      <c r="O100" s="209"/>
      <c r="P100" s="210">
        <f>P101</f>
        <v>0</v>
      </c>
      <c r="Q100" s="209"/>
      <c r="R100" s="210">
        <f>R101</f>
        <v>0</v>
      </c>
      <c r="S100" s="209"/>
      <c r="T100" s="211">
        <f>T101</f>
        <v>0</v>
      </c>
      <c r="U100" s="12"/>
      <c r="V100" s="12"/>
      <c r="W100" s="12"/>
      <c r="X100" s="12"/>
      <c r="Y100" s="12"/>
      <c r="Z100" s="12"/>
      <c r="AA100" s="12"/>
      <c r="AB100" s="12"/>
      <c r="AC100" s="12"/>
      <c r="AD100" s="12"/>
      <c r="AE100" s="12"/>
      <c r="AR100" s="212" t="s">
        <v>78</v>
      </c>
      <c r="AT100" s="213" t="s">
        <v>68</v>
      </c>
      <c r="AU100" s="213" t="s">
        <v>76</v>
      </c>
      <c r="AY100" s="212" t="s">
        <v>252</v>
      </c>
      <c r="BK100" s="214">
        <f>BK101</f>
        <v>0</v>
      </c>
    </row>
    <row r="101" s="2" customFormat="1" ht="24.15" customHeight="1">
      <c r="A101" s="40"/>
      <c r="B101" s="41"/>
      <c r="C101" s="217" t="s">
        <v>984</v>
      </c>
      <c r="D101" s="217" t="s">
        <v>254</v>
      </c>
      <c r="E101" s="218" t="s">
        <v>4842</v>
      </c>
      <c r="F101" s="219" t="s">
        <v>4843</v>
      </c>
      <c r="G101" s="220" t="s">
        <v>728</v>
      </c>
      <c r="H101" s="221">
        <v>1</v>
      </c>
      <c r="I101" s="222"/>
      <c r="J101" s="223">
        <f>ROUND(I101*H101,2)</f>
        <v>0</v>
      </c>
      <c r="K101" s="219" t="s">
        <v>19</v>
      </c>
      <c r="L101" s="46"/>
      <c r="M101" s="293" t="s">
        <v>19</v>
      </c>
      <c r="N101" s="294" t="s">
        <v>40</v>
      </c>
      <c r="O101" s="295"/>
      <c r="P101" s="296">
        <f>O101*H101</f>
        <v>0</v>
      </c>
      <c r="Q101" s="296">
        <v>0</v>
      </c>
      <c r="R101" s="296">
        <f>Q101*H101</f>
        <v>0</v>
      </c>
      <c r="S101" s="296">
        <v>0</v>
      </c>
      <c r="T101" s="297">
        <f>S101*H101</f>
        <v>0</v>
      </c>
      <c r="U101" s="40"/>
      <c r="V101" s="40"/>
      <c r="W101" s="40"/>
      <c r="X101" s="40"/>
      <c r="Y101" s="40"/>
      <c r="Z101" s="40"/>
      <c r="AA101" s="40"/>
      <c r="AB101" s="40"/>
      <c r="AC101" s="40"/>
      <c r="AD101" s="40"/>
      <c r="AE101" s="40"/>
      <c r="AR101" s="228" t="s">
        <v>360</v>
      </c>
      <c r="AT101" s="228" t="s">
        <v>254</v>
      </c>
      <c r="AU101" s="228" t="s">
        <v>78</v>
      </c>
      <c r="AY101" s="19" t="s">
        <v>252</v>
      </c>
      <c r="BE101" s="229">
        <f>IF(N101="základní",J101,0)</f>
        <v>0</v>
      </c>
      <c r="BF101" s="229">
        <f>IF(N101="snížená",J101,0)</f>
        <v>0</v>
      </c>
      <c r="BG101" s="229">
        <f>IF(N101="zákl. přenesená",J101,0)</f>
        <v>0</v>
      </c>
      <c r="BH101" s="229">
        <f>IF(N101="sníž. přenesená",J101,0)</f>
        <v>0</v>
      </c>
      <c r="BI101" s="229">
        <f>IF(N101="nulová",J101,0)</f>
        <v>0</v>
      </c>
      <c r="BJ101" s="19" t="s">
        <v>76</v>
      </c>
      <c r="BK101" s="229">
        <f>ROUND(I101*H101,2)</f>
        <v>0</v>
      </c>
      <c r="BL101" s="19" t="s">
        <v>360</v>
      </c>
      <c r="BM101" s="228" t="s">
        <v>9573</v>
      </c>
    </row>
    <row r="102" s="2" customFormat="1" ht="6.96" customHeight="1">
      <c r="A102" s="40"/>
      <c r="B102" s="61"/>
      <c r="C102" s="62"/>
      <c r="D102" s="62"/>
      <c r="E102" s="62"/>
      <c r="F102" s="62"/>
      <c r="G102" s="62"/>
      <c r="H102" s="62"/>
      <c r="I102" s="62"/>
      <c r="J102" s="62"/>
      <c r="K102" s="62"/>
      <c r="L102" s="46"/>
      <c r="M102" s="40"/>
      <c r="O102" s="40"/>
      <c r="P102" s="40"/>
      <c r="Q102" s="40"/>
      <c r="R102" s="40"/>
      <c r="S102" s="40"/>
      <c r="T102" s="40"/>
      <c r="U102" s="40"/>
      <c r="V102" s="40"/>
      <c r="W102" s="40"/>
      <c r="X102" s="40"/>
      <c r="Y102" s="40"/>
      <c r="Z102" s="40"/>
      <c r="AA102" s="40"/>
      <c r="AB102" s="40"/>
      <c r="AC102" s="40"/>
      <c r="AD102" s="40"/>
      <c r="AE102" s="40"/>
    </row>
  </sheetData>
  <sheetProtection sheet="1" autoFilter="0" formatColumns="0" formatRows="0" objects="1" scenarios="1" spinCount="100000" saltValue="+F7Gnl701K+q3aGIzNpCYL3N9jPFGyohgK98hiisnODAyWIkuwdh22Bao9q8CDrbD6PkIDAJeUeXoyexKd+r3g==" hashValue="7+jsxV9FCxqybTb2WYLrR0iP9kFKJUE350YaxrHanAPQdboiXrvhetJ/mGiUXKQmFAK2+0kc25C7kJnV4KMVTA==" algorithmName="SHA-512" password="CC35"/>
  <autoFilter ref="C93:K101"/>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171</v>
      </c>
    </row>
    <row r="3" s="1" customFormat="1" ht="6.96" customHeight="1">
      <c r="B3" s="142"/>
      <c r="C3" s="143"/>
      <c r="D3" s="143"/>
      <c r="E3" s="143"/>
      <c r="F3" s="143"/>
      <c r="G3" s="143"/>
      <c r="H3" s="143"/>
      <c r="I3" s="143"/>
      <c r="J3" s="143"/>
      <c r="K3" s="143"/>
      <c r="L3" s="22"/>
      <c r="AT3" s="19" t="s">
        <v>78</v>
      </c>
    </row>
    <row r="4" s="1" customFormat="1" ht="24.96" customHeight="1">
      <c r="B4" s="22"/>
      <c r="D4" s="144" t="s">
        <v>189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Snížení energetické náročnosti budovy MŠ Strojařů, Chrudim</v>
      </c>
      <c r="F7" s="146"/>
      <c r="G7" s="146"/>
      <c r="H7" s="146"/>
      <c r="L7" s="22"/>
    </row>
    <row r="8">
      <c r="B8" s="22"/>
      <c r="D8" s="146" t="s">
        <v>202</v>
      </c>
      <c r="L8" s="22"/>
    </row>
    <row r="9" s="1" customFormat="1" ht="16.5" customHeight="1">
      <c r="B9" s="22"/>
      <c r="E9" s="147" t="s">
        <v>8003</v>
      </c>
      <c r="F9" s="1"/>
      <c r="G9" s="1"/>
      <c r="H9" s="1"/>
      <c r="L9" s="22"/>
    </row>
    <row r="10" s="1" customFormat="1" ht="12" customHeight="1">
      <c r="B10" s="22"/>
      <c r="D10" s="146" t="s">
        <v>204</v>
      </c>
      <c r="L10" s="22"/>
    </row>
    <row r="11" s="2" customFormat="1" ht="16.5" customHeight="1">
      <c r="A11" s="40"/>
      <c r="B11" s="46"/>
      <c r="C11" s="40"/>
      <c r="D11" s="40"/>
      <c r="E11" s="148" t="s">
        <v>205</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206</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9574</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28. 2. 2022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27</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28</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27</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30</v>
      </c>
      <c r="E24" s="40"/>
      <c r="F24" s="40"/>
      <c r="G24" s="40"/>
      <c r="H24" s="40"/>
      <c r="I24" s="146" t="s">
        <v>26</v>
      </c>
      <c r="J24" s="135" t="str">
        <f>IF('Rekapitulace stavby'!AN16="","",'Rekapitulace stavby'!AN16)</f>
        <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6" t="s">
        <v>27</v>
      </c>
      <c r="J25" s="135" t="str">
        <f>IF('Rekapitulace stavby'!AN17="","",'Rekapitulace stavby'!AN17)</f>
        <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32</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27</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33</v>
      </c>
      <c r="E30" s="40"/>
      <c r="F30" s="40"/>
      <c r="G30" s="40"/>
      <c r="H30" s="40"/>
      <c r="I30" s="40"/>
      <c r="J30" s="40"/>
      <c r="K30" s="40"/>
      <c r="L30" s="149"/>
      <c r="S30" s="40"/>
      <c r="T30" s="40"/>
      <c r="U30" s="40"/>
      <c r="V30" s="40"/>
      <c r="W30" s="40"/>
      <c r="X30" s="40"/>
      <c r="Y30" s="40"/>
      <c r="Z30" s="40"/>
      <c r="AA30" s="40"/>
      <c r="AB30" s="40"/>
      <c r="AC30" s="40"/>
      <c r="AD30" s="40"/>
      <c r="AE30" s="40"/>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35</v>
      </c>
      <c r="E34" s="40"/>
      <c r="F34" s="40"/>
      <c r="G34" s="40"/>
      <c r="H34" s="40"/>
      <c r="I34" s="40"/>
      <c r="J34" s="158">
        <f>ROUND(J103,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37</v>
      </c>
      <c r="G36" s="40"/>
      <c r="H36" s="40"/>
      <c r="I36" s="159" t="s">
        <v>36</v>
      </c>
      <c r="J36" s="159" t="s">
        <v>38</v>
      </c>
      <c r="K36" s="40"/>
      <c r="L36" s="149"/>
      <c r="S36" s="40"/>
      <c r="T36" s="40"/>
      <c r="U36" s="40"/>
      <c r="V36" s="40"/>
      <c r="W36" s="40"/>
      <c r="X36" s="40"/>
      <c r="Y36" s="40"/>
      <c r="Z36" s="40"/>
      <c r="AA36" s="40"/>
      <c r="AB36" s="40"/>
      <c r="AC36" s="40"/>
      <c r="AD36" s="40"/>
      <c r="AE36" s="40"/>
    </row>
    <row r="37" s="2" customFormat="1" ht="14.4" customHeight="1">
      <c r="A37" s="40"/>
      <c r="B37" s="46"/>
      <c r="C37" s="40"/>
      <c r="D37" s="148" t="s">
        <v>39</v>
      </c>
      <c r="E37" s="146" t="s">
        <v>40</v>
      </c>
      <c r="F37" s="160">
        <f>ROUND((SUM(BE103:BE308)),  2)</f>
        <v>0</v>
      </c>
      <c r="G37" s="40"/>
      <c r="H37" s="40"/>
      <c r="I37" s="161">
        <v>0.20999999999999999</v>
      </c>
      <c r="J37" s="160">
        <f>ROUND(((SUM(BE103:BE308))*I37),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41</v>
      </c>
      <c r="F38" s="160">
        <f>ROUND((SUM(BF103:BF308)),  2)</f>
        <v>0</v>
      </c>
      <c r="G38" s="40"/>
      <c r="H38" s="40"/>
      <c r="I38" s="161">
        <v>0.14999999999999999</v>
      </c>
      <c r="J38" s="160">
        <f>ROUND(((SUM(BF103:BF308))*I38),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42</v>
      </c>
      <c r="F39" s="160">
        <f>ROUND((SUM(BG103:BG308)),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43</v>
      </c>
      <c r="F40" s="160">
        <f>ROUND((SUM(BH103:BH308)),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44</v>
      </c>
      <c r="F41" s="160">
        <f>ROUND((SUM(BI103:BI308)),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45</v>
      </c>
      <c r="E43" s="164"/>
      <c r="F43" s="164"/>
      <c r="G43" s="165" t="s">
        <v>46</v>
      </c>
      <c r="H43" s="166" t="s">
        <v>47</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208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Snížení energetické náročnosti budovy MŠ Strojařů, Chrudim</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202</v>
      </c>
      <c r="D53" s="24"/>
      <c r="E53" s="24"/>
      <c r="F53" s="24"/>
      <c r="G53" s="24"/>
      <c r="H53" s="24"/>
      <c r="I53" s="24"/>
      <c r="J53" s="24"/>
      <c r="K53" s="24"/>
      <c r="L53" s="22"/>
    </row>
    <row r="54" s="1" customFormat="1" ht="16.5" customHeight="1">
      <c r="B54" s="23"/>
      <c r="C54" s="24"/>
      <c r="D54" s="24"/>
      <c r="E54" s="173" t="s">
        <v>8003</v>
      </c>
      <c r="F54" s="24"/>
      <c r="G54" s="24"/>
      <c r="H54" s="24"/>
      <c r="I54" s="24"/>
      <c r="J54" s="24"/>
      <c r="K54" s="24"/>
      <c r="L54" s="22"/>
    </row>
    <row r="55" s="1" customFormat="1" ht="12" customHeight="1">
      <c r="B55" s="23"/>
      <c r="C55" s="34" t="s">
        <v>204</v>
      </c>
      <c r="D55" s="24"/>
      <c r="E55" s="24"/>
      <c r="F55" s="24"/>
      <c r="G55" s="24"/>
      <c r="H55" s="24"/>
      <c r="I55" s="24"/>
      <c r="J55" s="24"/>
      <c r="K55" s="24"/>
      <c r="L55" s="22"/>
    </row>
    <row r="56" s="2" customFormat="1" ht="16.5" customHeight="1">
      <c r="A56" s="40"/>
      <c r="B56" s="41"/>
      <c r="C56" s="42"/>
      <c r="D56" s="42"/>
      <c r="E56" s="174" t="s">
        <v>205</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206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5(ZV) - Střešní plášť (ZV)</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28. 2. 2022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30</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28</v>
      </c>
      <c r="D63" s="42"/>
      <c r="E63" s="42"/>
      <c r="F63" s="29" t="str">
        <f>IF(E22="","",E22)</f>
        <v>Vyplň údaj</v>
      </c>
      <c r="G63" s="42"/>
      <c r="H63" s="42"/>
      <c r="I63" s="34" t="s">
        <v>32</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209</v>
      </c>
      <c r="D65" s="176"/>
      <c r="E65" s="176"/>
      <c r="F65" s="176"/>
      <c r="G65" s="176"/>
      <c r="H65" s="176"/>
      <c r="I65" s="176"/>
      <c r="J65" s="177" t="s">
        <v>210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67</v>
      </c>
      <c r="D67" s="42"/>
      <c r="E67" s="42"/>
      <c r="F67" s="42"/>
      <c r="G67" s="42"/>
      <c r="H67" s="42"/>
      <c r="I67" s="42"/>
      <c r="J67" s="104">
        <f>J103</f>
        <v>0</v>
      </c>
      <c r="K67" s="42"/>
      <c r="L67" s="149"/>
      <c r="S67" s="40"/>
      <c r="T67" s="40"/>
      <c r="U67" s="40"/>
      <c r="V67" s="40"/>
      <c r="W67" s="40"/>
      <c r="X67" s="40"/>
      <c r="Y67" s="40"/>
      <c r="Z67" s="40"/>
      <c r="AA67" s="40"/>
      <c r="AB67" s="40"/>
      <c r="AC67" s="40"/>
      <c r="AD67" s="40"/>
      <c r="AE67" s="40"/>
      <c r="AU67" s="19" t="s">
        <v>211</v>
      </c>
    </row>
    <row r="68" s="9" customFormat="1" ht="24.96" customHeight="1">
      <c r="A68" s="9"/>
      <c r="B68" s="179"/>
      <c r="C68" s="180"/>
      <c r="D68" s="181" t="s">
        <v>4847</v>
      </c>
      <c r="E68" s="182"/>
      <c r="F68" s="182"/>
      <c r="G68" s="182"/>
      <c r="H68" s="182"/>
      <c r="I68" s="182"/>
      <c r="J68" s="183">
        <f>J104</f>
        <v>0</v>
      </c>
      <c r="K68" s="180"/>
      <c r="L68" s="184"/>
      <c r="S68" s="9"/>
      <c r="T68" s="9"/>
      <c r="U68" s="9"/>
      <c r="V68" s="9"/>
      <c r="W68" s="9"/>
      <c r="X68" s="9"/>
      <c r="Y68" s="9"/>
      <c r="Z68" s="9"/>
      <c r="AA68" s="9"/>
      <c r="AB68" s="9"/>
      <c r="AC68" s="9"/>
      <c r="AD68" s="9"/>
      <c r="AE68" s="9"/>
    </row>
    <row r="69" s="10" customFormat="1" ht="19.92" customHeight="1">
      <c r="A69" s="10"/>
      <c r="B69" s="185"/>
      <c r="C69" s="126"/>
      <c r="D69" s="186" t="s">
        <v>1684</v>
      </c>
      <c r="E69" s="187"/>
      <c r="F69" s="187"/>
      <c r="G69" s="187"/>
      <c r="H69" s="187"/>
      <c r="I69" s="187"/>
      <c r="J69" s="188">
        <f>J105</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9575</v>
      </c>
      <c r="E70" s="187"/>
      <c r="F70" s="187"/>
      <c r="G70" s="187"/>
      <c r="H70" s="187"/>
      <c r="I70" s="187"/>
      <c r="J70" s="188">
        <f>J129</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9576</v>
      </c>
      <c r="E71" s="187"/>
      <c r="F71" s="187"/>
      <c r="G71" s="187"/>
      <c r="H71" s="187"/>
      <c r="I71" s="187"/>
      <c r="J71" s="188">
        <f>J141</f>
        <v>0</v>
      </c>
      <c r="K71" s="126"/>
      <c r="L71" s="189"/>
      <c r="S71" s="10"/>
      <c r="T71" s="10"/>
      <c r="U71" s="10"/>
      <c r="V71" s="10"/>
      <c r="W71" s="10"/>
      <c r="X71" s="10"/>
      <c r="Y71" s="10"/>
      <c r="Z71" s="10"/>
      <c r="AA71" s="10"/>
      <c r="AB71" s="10"/>
      <c r="AC71" s="10"/>
      <c r="AD71" s="10"/>
      <c r="AE71" s="10"/>
    </row>
    <row r="72" s="10" customFormat="1" ht="19.92" customHeight="1">
      <c r="A72" s="10"/>
      <c r="B72" s="185"/>
      <c r="C72" s="126"/>
      <c r="D72" s="186" t="s">
        <v>225</v>
      </c>
      <c r="E72" s="187"/>
      <c r="F72" s="187"/>
      <c r="G72" s="187"/>
      <c r="H72" s="187"/>
      <c r="I72" s="187"/>
      <c r="J72" s="188">
        <f>J152</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226</v>
      </c>
      <c r="E73" s="187"/>
      <c r="F73" s="187"/>
      <c r="G73" s="187"/>
      <c r="H73" s="187"/>
      <c r="I73" s="187"/>
      <c r="J73" s="188">
        <f>J166</f>
        <v>0</v>
      </c>
      <c r="K73" s="126"/>
      <c r="L73" s="189"/>
      <c r="S73" s="10"/>
      <c r="T73" s="10"/>
      <c r="U73" s="10"/>
      <c r="V73" s="10"/>
      <c r="W73" s="10"/>
      <c r="X73" s="10"/>
      <c r="Y73" s="10"/>
      <c r="Z73" s="10"/>
      <c r="AA73" s="10"/>
      <c r="AB73" s="10"/>
      <c r="AC73" s="10"/>
      <c r="AD73" s="10"/>
      <c r="AE73" s="10"/>
    </row>
    <row r="74" s="9" customFormat="1" ht="24.96" customHeight="1">
      <c r="A74" s="9"/>
      <c r="B74" s="179"/>
      <c r="C74" s="180"/>
      <c r="D74" s="181" t="s">
        <v>227</v>
      </c>
      <c r="E74" s="182"/>
      <c r="F74" s="182"/>
      <c r="G74" s="182"/>
      <c r="H74" s="182"/>
      <c r="I74" s="182"/>
      <c r="J74" s="183">
        <f>J169</f>
        <v>0</v>
      </c>
      <c r="K74" s="180"/>
      <c r="L74" s="184"/>
      <c r="S74" s="9"/>
      <c r="T74" s="9"/>
      <c r="U74" s="9"/>
      <c r="V74" s="9"/>
      <c r="W74" s="9"/>
      <c r="X74" s="9"/>
      <c r="Y74" s="9"/>
      <c r="Z74" s="9"/>
      <c r="AA74" s="9"/>
      <c r="AB74" s="9"/>
      <c r="AC74" s="9"/>
      <c r="AD74" s="9"/>
      <c r="AE74" s="9"/>
    </row>
    <row r="75" s="10" customFormat="1" ht="19.92" customHeight="1">
      <c r="A75" s="10"/>
      <c r="B75" s="185"/>
      <c r="C75" s="126"/>
      <c r="D75" s="186" t="s">
        <v>4848</v>
      </c>
      <c r="E75" s="187"/>
      <c r="F75" s="187"/>
      <c r="G75" s="187"/>
      <c r="H75" s="187"/>
      <c r="I75" s="187"/>
      <c r="J75" s="188">
        <f>J170</f>
        <v>0</v>
      </c>
      <c r="K75" s="126"/>
      <c r="L75" s="189"/>
      <c r="S75" s="10"/>
      <c r="T75" s="10"/>
      <c r="U75" s="10"/>
      <c r="V75" s="10"/>
      <c r="W75" s="10"/>
      <c r="X75" s="10"/>
      <c r="Y75" s="10"/>
      <c r="Z75" s="10"/>
      <c r="AA75" s="10"/>
      <c r="AB75" s="10"/>
      <c r="AC75" s="10"/>
      <c r="AD75" s="10"/>
      <c r="AE75" s="10"/>
    </row>
    <row r="76" s="10" customFormat="1" ht="19.92" customHeight="1">
      <c r="A76" s="10"/>
      <c r="B76" s="185"/>
      <c r="C76" s="126"/>
      <c r="D76" s="186" t="s">
        <v>229</v>
      </c>
      <c r="E76" s="187"/>
      <c r="F76" s="187"/>
      <c r="G76" s="187"/>
      <c r="H76" s="187"/>
      <c r="I76" s="187"/>
      <c r="J76" s="188">
        <f>J242</f>
        <v>0</v>
      </c>
      <c r="K76" s="126"/>
      <c r="L76" s="189"/>
      <c r="S76" s="10"/>
      <c r="T76" s="10"/>
      <c r="U76" s="10"/>
      <c r="V76" s="10"/>
      <c r="W76" s="10"/>
      <c r="X76" s="10"/>
      <c r="Y76" s="10"/>
      <c r="Z76" s="10"/>
      <c r="AA76" s="10"/>
      <c r="AB76" s="10"/>
      <c r="AC76" s="10"/>
      <c r="AD76" s="10"/>
      <c r="AE76" s="10"/>
    </row>
    <row r="77" s="10" customFormat="1" ht="19.92" customHeight="1">
      <c r="A77" s="10"/>
      <c r="B77" s="185"/>
      <c r="C77" s="126"/>
      <c r="D77" s="186" t="s">
        <v>4849</v>
      </c>
      <c r="E77" s="187"/>
      <c r="F77" s="187"/>
      <c r="G77" s="187"/>
      <c r="H77" s="187"/>
      <c r="I77" s="187"/>
      <c r="J77" s="188">
        <f>J272</f>
        <v>0</v>
      </c>
      <c r="K77" s="126"/>
      <c r="L77" s="189"/>
      <c r="S77" s="10"/>
      <c r="T77" s="10"/>
      <c r="U77" s="10"/>
      <c r="V77" s="10"/>
      <c r="W77" s="10"/>
      <c r="X77" s="10"/>
      <c r="Y77" s="10"/>
      <c r="Z77" s="10"/>
      <c r="AA77" s="10"/>
      <c r="AB77" s="10"/>
      <c r="AC77" s="10"/>
      <c r="AD77" s="10"/>
      <c r="AE77" s="10"/>
    </row>
    <row r="78" s="10" customFormat="1" ht="19.92" customHeight="1">
      <c r="A78" s="10"/>
      <c r="B78" s="185"/>
      <c r="C78" s="126"/>
      <c r="D78" s="186" t="s">
        <v>1621</v>
      </c>
      <c r="E78" s="187"/>
      <c r="F78" s="187"/>
      <c r="G78" s="187"/>
      <c r="H78" s="187"/>
      <c r="I78" s="187"/>
      <c r="J78" s="188">
        <f>J288</f>
        <v>0</v>
      </c>
      <c r="K78" s="126"/>
      <c r="L78" s="189"/>
      <c r="S78" s="10"/>
      <c r="T78" s="10"/>
      <c r="U78" s="10"/>
      <c r="V78" s="10"/>
      <c r="W78" s="10"/>
      <c r="X78" s="10"/>
      <c r="Y78" s="10"/>
      <c r="Z78" s="10"/>
      <c r="AA78" s="10"/>
      <c r="AB78" s="10"/>
      <c r="AC78" s="10"/>
      <c r="AD78" s="10"/>
      <c r="AE78" s="10"/>
    </row>
    <row r="79" s="10" customFormat="1" ht="19.92" customHeight="1">
      <c r="A79" s="10"/>
      <c r="B79" s="185"/>
      <c r="C79" s="126"/>
      <c r="D79" s="186" t="s">
        <v>4850</v>
      </c>
      <c r="E79" s="187"/>
      <c r="F79" s="187"/>
      <c r="G79" s="187"/>
      <c r="H79" s="187"/>
      <c r="I79" s="187"/>
      <c r="J79" s="188">
        <f>J304</f>
        <v>0</v>
      </c>
      <c r="K79" s="126"/>
      <c r="L79" s="189"/>
      <c r="S79" s="10"/>
      <c r="T79" s="10"/>
      <c r="U79" s="10"/>
      <c r="V79" s="10"/>
      <c r="W79" s="10"/>
      <c r="X79" s="10"/>
      <c r="Y79" s="10"/>
      <c r="Z79" s="10"/>
      <c r="AA79" s="10"/>
      <c r="AB79" s="10"/>
      <c r="AC79" s="10"/>
      <c r="AD79" s="10"/>
      <c r="AE79" s="10"/>
    </row>
    <row r="80" s="2" customFormat="1" ht="21.84" customHeight="1">
      <c r="A80" s="40"/>
      <c r="B80" s="41"/>
      <c r="C80" s="42"/>
      <c r="D80" s="42"/>
      <c r="E80" s="42"/>
      <c r="F80" s="42"/>
      <c r="G80" s="42"/>
      <c r="H80" s="42"/>
      <c r="I80" s="42"/>
      <c r="J80" s="42"/>
      <c r="K80" s="42"/>
      <c r="L80" s="149"/>
      <c r="S80" s="40"/>
      <c r="T80" s="40"/>
      <c r="U80" s="40"/>
      <c r="V80" s="40"/>
      <c r="W80" s="40"/>
      <c r="X80" s="40"/>
      <c r="Y80" s="40"/>
      <c r="Z80" s="40"/>
      <c r="AA80" s="40"/>
      <c r="AB80" s="40"/>
      <c r="AC80" s="40"/>
      <c r="AD80" s="40"/>
      <c r="AE80" s="40"/>
    </row>
    <row r="81" s="2" customFormat="1" ht="6.96" customHeight="1">
      <c r="A81" s="40"/>
      <c r="B81" s="61"/>
      <c r="C81" s="62"/>
      <c r="D81" s="62"/>
      <c r="E81" s="62"/>
      <c r="F81" s="62"/>
      <c r="G81" s="62"/>
      <c r="H81" s="62"/>
      <c r="I81" s="62"/>
      <c r="J81" s="62"/>
      <c r="K81" s="62"/>
      <c r="L81" s="149"/>
      <c r="S81" s="40"/>
      <c r="T81" s="40"/>
      <c r="U81" s="40"/>
      <c r="V81" s="40"/>
      <c r="W81" s="40"/>
      <c r="X81" s="40"/>
      <c r="Y81" s="40"/>
      <c r="Z81" s="40"/>
      <c r="AA81" s="40"/>
      <c r="AB81" s="40"/>
      <c r="AC81" s="40"/>
      <c r="AD81" s="40"/>
      <c r="AE81" s="40"/>
    </row>
    <row r="85" s="2" customFormat="1" ht="6.96" customHeight="1">
      <c r="A85" s="40"/>
      <c r="B85" s="63"/>
      <c r="C85" s="64"/>
      <c r="D85" s="64"/>
      <c r="E85" s="64"/>
      <c r="F85" s="64"/>
      <c r="G85" s="64"/>
      <c r="H85" s="64"/>
      <c r="I85" s="64"/>
      <c r="J85" s="64"/>
      <c r="K85" s="64"/>
      <c r="L85" s="149"/>
      <c r="S85" s="40"/>
      <c r="T85" s="40"/>
      <c r="U85" s="40"/>
      <c r="V85" s="40"/>
      <c r="W85" s="40"/>
      <c r="X85" s="40"/>
      <c r="Y85" s="40"/>
      <c r="Z85" s="40"/>
      <c r="AA85" s="40"/>
      <c r="AB85" s="40"/>
      <c r="AC85" s="40"/>
      <c r="AD85" s="40"/>
      <c r="AE85" s="40"/>
    </row>
    <row r="86" s="2" customFormat="1" ht="24.96" customHeight="1">
      <c r="A86" s="40"/>
      <c r="B86" s="41"/>
      <c r="C86" s="25" t="s">
        <v>237</v>
      </c>
      <c r="D86" s="42"/>
      <c r="E86" s="42"/>
      <c r="F86" s="42"/>
      <c r="G86" s="42"/>
      <c r="H86" s="42"/>
      <c r="I86" s="42"/>
      <c r="J86" s="42"/>
      <c r="K86" s="42"/>
      <c r="L86" s="149"/>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9"/>
      <c r="S87" s="40"/>
      <c r="T87" s="40"/>
      <c r="U87" s="40"/>
      <c r="V87" s="40"/>
      <c r="W87" s="40"/>
      <c r="X87" s="40"/>
      <c r="Y87" s="40"/>
      <c r="Z87" s="40"/>
      <c r="AA87" s="40"/>
      <c r="AB87" s="40"/>
      <c r="AC87" s="40"/>
      <c r="AD87" s="40"/>
      <c r="AE87" s="40"/>
    </row>
    <row r="88" s="2" customFormat="1" ht="12" customHeight="1">
      <c r="A88" s="40"/>
      <c r="B88" s="41"/>
      <c r="C88" s="34" t="s">
        <v>16</v>
      </c>
      <c r="D88" s="42"/>
      <c r="E88" s="42"/>
      <c r="F88" s="42"/>
      <c r="G88" s="42"/>
      <c r="H88" s="42"/>
      <c r="I88" s="42"/>
      <c r="J88" s="42"/>
      <c r="K88" s="42"/>
      <c r="L88" s="149"/>
      <c r="S88" s="40"/>
      <c r="T88" s="40"/>
      <c r="U88" s="40"/>
      <c r="V88" s="40"/>
      <c r="W88" s="40"/>
      <c r="X88" s="40"/>
      <c r="Y88" s="40"/>
      <c r="Z88" s="40"/>
      <c r="AA88" s="40"/>
      <c r="AB88" s="40"/>
      <c r="AC88" s="40"/>
      <c r="AD88" s="40"/>
      <c r="AE88" s="40"/>
    </row>
    <row r="89" s="2" customFormat="1" ht="16.5" customHeight="1">
      <c r="A89" s="40"/>
      <c r="B89" s="41"/>
      <c r="C89" s="42"/>
      <c r="D89" s="42"/>
      <c r="E89" s="173" t="str">
        <f>E7</f>
        <v>Snížení energetické náročnosti budovy MŠ Strojařů, Chrudim</v>
      </c>
      <c r="F89" s="34"/>
      <c r="G89" s="34"/>
      <c r="H89" s="34"/>
      <c r="I89" s="42"/>
      <c r="J89" s="42"/>
      <c r="K89" s="42"/>
      <c r="L89" s="149"/>
      <c r="S89" s="40"/>
      <c r="T89" s="40"/>
      <c r="U89" s="40"/>
      <c r="V89" s="40"/>
      <c r="W89" s="40"/>
      <c r="X89" s="40"/>
      <c r="Y89" s="40"/>
      <c r="Z89" s="40"/>
      <c r="AA89" s="40"/>
      <c r="AB89" s="40"/>
      <c r="AC89" s="40"/>
      <c r="AD89" s="40"/>
      <c r="AE89" s="40"/>
    </row>
    <row r="90" s="1" customFormat="1" ht="12" customHeight="1">
      <c r="B90" s="23"/>
      <c r="C90" s="34" t="s">
        <v>202</v>
      </c>
      <c r="D90" s="24"/>
      <c r="E90" s="24"/>
      <c r="F90" s="24"/>
      <c r="G90" s="24"/>
      <c r="H90" s="24"/>
      <c r="I90" s="24"/>
      <c r="J90" s="24"/>
      <c r="K90" s="24"/>
      <c r="L90" s="22"/>
    </row>
    <row r="91" s="1" customFormat="1" ht="16.5" customHeight="1">
      <c r="B91" s="23"/>
      <c r="C91" s="24"/>
      <c r="D91" s="24"/>
      <c r="E91" s="173" t="s">
        <v>8003</v>
      </c>
      <c r="F91" s="24"/>
      <c r="G91" s="24"/>
      <c r="H91" s="24"/>
      <c r="I91" s="24"/>
      <c r="J91" s="24"/>
      <c r="K91" s="24"/>
      <c r="L91" s="22"/>
    </row>
    <row r="92" s="1" customFormat="1" ht="12" customHeight="1">
      <c r="B92" s="23"/>
      <c r="C92" s="34" t="s">
        <v>204</v>
      </c>
      <c r="D92" s="24"/>
      <c r="E92" s="24"/>
      <c r="F92" s="24"/>
      <c r="G92" s="24"/>
      <c r="H92" s="24"/>
      <c r="I92" s="24"/>
      <c r="J92" s="24"/>
      <c r="K92" s="24"/>
      <c r="L92" s="22"/>
    </row>
    <row r="93" s="2" customFormat="1" ht="16.5" customHeight="1">
      <c r="A93" s="40"/>
      <c r="B93" s="41"/>
      <c r="C93" s="42"/>
      <c r="D93" s="42"/>
      <c r="E93" s="174" t="s">
        <v>205</v>
      </c>
      <c r="F93" s="42"/>
      <c r="G93" s="42"/>
      <c r="H93" s="42"/>
      <c r="I93" s="42"/>
      <c r="J93" s="42"/>
      <c r="K93" s="42"/>
      <c r="L93" s="149"/>
      <c r="S93" s="40"/>
      <c r="T93" s="40"/>
      <c r="U93" s="40"/>
      <c r="V93" s="40"/>
      <c r="W93" s="40"/>
      <c r="X93" s="40"/>
      <c r="Y93" s="40"/>
      <c r="Z93" s="40"/>
      <c r="AA93" s="40"/>
      <c r="AB93" s="40"/>
      <c r="AC93" s="40"/>
      <c r="AD93" s="40"/>
      <c r="AE93" s="40"/>
    </row>
    <row r="94" s="2" customFormat="1" ht="12" customHeight="1">
      <c r="A94" s="40"/>
      <c r="B94" s="41"/>
      <c r="C94" s="34" t="s">
        <v>206</v>
      </c>
      <c r="D94" s="42"/>
      <c r="E94" s="42"/>
      <c r="F94" s="42"/>
      <c r="G94" s="42"/>
      <c r="H94" s="42"/>
      <c r="I94" s="42"/>
      <c r="J94" s="42"/>
      <c r="K94" s="42"/>
      <c r="L94" s="149"/>
      <c r="S94" s="40"/>
      <c r="T94" s="40"/>
      <c r="U94" s="40"/>
      <c r="V94" s="40"/>
      <c r="W94" s="40"/>
      <c r="X94" s="40"/>
      <c r="Y94" s="40"/>
      <c r="Z94" s="40"/>
      <c r="AA94" s="40"/>
      <c r="AB94" s="40"/>
      <c r="AC94" s="40"/>
      <c r="AD94" s="40"/>
      <c r="AE94" s="40"/>
    </row>
    <row r="95" s="2" customFormat="1" ht="16.5" customHeight="1">
      <c r="A95" s="40"/>
      <c r="B95" s="41"/>
      <c r="C95" s="42"/>
      <c r="D95" s="42"/>
      <c r="E95" s="71" t="str">
        <f>E13</f>
        <v>5(ZV) - Střešní plášť (ZV)</v>
      </c>
      <c r="F95" s="42"/>
      <c r="G95" s="42"/>
      <c r="H95" s="42"/>
      <c r="I95" s="42"/>
      <c r="J95" s="42"/>
      <c r="K95" s="42"/>
      <c r="L95" s="149"/>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42"/>
      <c r="J96" s="42"/>
      <c r="K96" s="42"/>
      <c r="L96" s="149"/>
      <c r="S96" s="40"/>
      <c r="T96" s="40"/>
      <c r="U96" s="40"/>
      <c r="V96" s="40"/>
      <c r="W96" s="40"/>
      <c r="X96" s="40"/>
      <c r="Y96" s="40"/>
      <c r="Z96" s="40"/>
      <c r="AA96" s="40"/>
      <c r="AB96" s="40"/>
      <c r="AC96" s="40"/>
      <c r="AD96" s="40"/>
      <c r="AE96" s="40"/>
    </row>
    <row r="97" s="2" customFormat="1" ht="12" customHeight="1">
      <c r="A97" s="40"/>
      <c r="B97" s="41"/>
      <c r="C97" s="34" t="s">
        <v>21</v>
      </c>
      <c r="D97" s="42"/>
      <c r="E97" s="42"/>
      <c r="F97" s="29" t="str">
        <f>F16</f>
        <v xml:space="preserve"> </v>
      </c>
      <c r="G97" s="42"/>
      <c r="H97" s="42"/>
      <c r="I97" s="34" t="s">
        <v>23</v>
      </c>
      <c r="J97" s="74" t="str">
        <f>IF(J16="","",J16)</f>
        <v>28. 2. 2022</v>
      </c>
      <c r="K97" s="42"/>
      <c r="L97" s="149"/>
      <c r="S97" s="40"/>
      <c r="T97" s="40"/>
      <c r="U97" s="40"/>
      <c r="V97" s="40"/>
      <c r="W97" s="40"/>
      <c r="X97" s="40"/>
      <c r="Y97" s="40"/>
      <c r="Z97" s="40"/>
      <c r="AA97" s="40"/>
      <c r="AB97" s="40"/>
      <c r="AC97" s="40"/>
      <c r="AD97" s="40"/>
      <c r="AE97" s="40"/>
    </row>
    <row r="98" s="2" customFormat="1" ht="6.96" customHeight="1">
      <c r="A98" s="40"/>
      <c r="B98" s="41"/>
      <c r="C98" s="42"/>
      <c r="D98" s="42"/>
      <c r="E98" s="42"/>
      <c r="F98" s="42"/>
      <c r="G98" s="42"/>
      <c r="H98" s="42"/>
      <c r="I98" s="42"/>
      <c r="J98" s="42"/>
      <c r="K98" s="42"/>
      <c r="L98" s="149"/>
      <c r="S98" s="40"/>
      <c r="T98" s="40"/>
      <c r="U98" s="40"/>
      <c r="V98" s="40"/>
      <c r="W98" s="40"/>
      <c r="X98" s="40"/>
      <c r="Y98" s="40"/>
      <c r="Z98" s="40"/>
      <c r="AA98" s="40"/>
      <c r="AB98" s="40"/>
      <c r="AC98" s="40"/>
      <c r="AD98" s="40"/>
      <c r="AE98" s="40"/>
    </row>
    <row r="99" s="2" customFormat="1" ht="15.15" customHeight="1">
      <c r="A99" s="40"/>
      <c r="B99" s="41"/>
      <c r="C99" s="34" t="s">
        <v>25</v>
      </c>
      <c r="D99" s="42"/>
      <c r="E99" s="42"/>
      <c r="F99" s="29" t="str">
        <f>E19</f>
        <v xml:space="preserve"> </v>
      </c>
      <c r="G99" s="42"/>
      <c r="H99" s="42"/>
      <c r="I99" s="34" t="s">
        <v>30</v>
      </c>
      <c r="J99" s="38" t="str">
        <f>E25</f>
        <v xml:space="preserve"> </v>
      </c>
      <c r="K99" s="42"/>
      <c r="L99" s="149"/>
      <c r="S99" s="40"/>
      <c r="T99" s="40"/>
      <c r="U99" s="40"/>
      <c r="V99" s="40"/>
      <c r="W99" s="40"/>
      <c r="X99" s="40"/>
      <c r="Y99" s="40"/>
      <c r="Z99" s="40"/>
      <c r="AA99" s="40"/>
      <c r="AB99" s="40"/>
      <c r="AC99" s="40"/>
      <c r="AD99" s="40"/>
      <c r="AE99" s="40"/>
    </row>
    <row r="100" s="2" customFormat="1" ht="15.15" customHeight="1">
      <c r="A100" s="40"/>
      <c r="B100" s="41"/>
      <c r="C100" s="34" t="s">
        <v>28</v>
      </c>
      <c r="D100" s="42"/>
      <c r="E100" s="42"/>
      <c r="F100" s="29" t="str">
        <f>IF(E22="","",E22)</f>
        <v>Vyplň údaj</v>
      </c>
      <c r="G100" s="42"/>
      <c r="H100" s="42"/>
      <c r="I100" s="34" t="s">
        <v>32</v>
      </c>
      <c r="J100" s="38" t="str">
        <f>E28</f>
        <v xml:space="preserve"> </v>
      </c>
      <c r="K100" s="42"/>
      <c r="L100" s="149"/>
      <c r="S100" s="40"/>
      <c r="T100" s="40"/>
      <c r="U100" s="40"/>
      <c r="V100" s="40"/>
      <c r="W100" s="40"/>
      <c r="X100" s="40"/>
      <c r="Y100" s="40"/>
      <c r="Z100" s="40"/>
      <c r="AA100" s="40"/>
      <c r="AB100" s="40"/>
      <c r="AC100" s="40"/>
      <c r="AD100" s="40"/>
      <c r="AE100" s="40"/>
    </row>
    <row r="101" s="2" customFormat="1" ht="10.32" customHeight="1">
      <c r="A101" s="40"/>
      <c r="B101" s="41"/>
      <c r="C101" s="42"/>
      <c r="D101" s="42"/>
      <c r="E101" s="42"/>
      <c r="F101" s="42"/>
      <c r="G101" s="42"/>
      <c r="H101" s="42"/>
      <c r="I101" s="42"/>
      <c r="J101" s="42"/>
      <c r="K101" s="42"/>
      <c r="L101" s="149"/>
      <c r="S101" s="40"/>
      <c r="T101" s="40"/>
      <c r="U101" s="40"/>
      <c r="V101" s="40"/>
      <c r="W101" s="40"/>
      <c r="X101" s="40"/>
      <c r="Y101" s="40"/>
      <c r="Z101" s="40"/>
      <c r="AA101" s="40"/>
      <c r="AB101" s="40"/>
      <c r="AC101" s="40"/>
      <c r="AD101" s="40"/>
      <c r="AE101" s="40"/>
    </row>
    <row r="102" s="11" customFormat="1" ht="29.28" customHeight="1">
      <c r="A102" s="190"/>
      <c r="B102" s="191"/>
      <c r="C102" s="192" t="s">
        <v>238</v>
      </c>
      <c r="D102" s="193" t="s">
        <v>54</v>
      </c>
      <c r="E102" s="193" t="s">
        <v>50</v>
      </c>
      <c r="F102" s="193" t="s">
        <v>51</v>
      </c>
      <c r="G102" s="193" t="s">
        <v>239</v>
      </c>
      <c r="H102" s="193" t="s">
        <v>240</v>
      </c>
      <c r="I102" s="193" t="s">
        <v>241</v>
      </c>
      <c r="J102" s="193" t="s">
        <v>210</v>
      </c>
      <c r="K102" s="194" t="s">
        <v>242</v>
      </c>
      <c r="L102" s="195"/>
      <c r="M102" s="94" t="s">
        <v>19</v>
      </c>
      <c r="N102" s="95" t="s">
        <v>39</v>
      </c>
      <c r="O102" s="95" t="s">
        <v>243</v>
      </c>
      <c r="P102" s="95" t="s">
        <v>244</v>
      </c>
      <c r="Q102" s="95" t="s">
        <v>245</v>
      </c>
      <c r="R102" s="95" t="s">
        <v>246</v>
      </c>
      <c r="S102" s="95" t="s">
        <v>247</v>
      </c>
      <c r="T102" s="96" t="s">
        <v>248</v>
      </c>
      <c r="U102" s="190"/>
      <c r="V102" s="190"/>
      <c r="W102" s="190"/>
      <c r="X102" s="190"/>
      <c r="Y102" s="190"/>
      <c r="Z102" s="190"/>
      <c r="AA102" s="190"/>
      <c r="AB102" s="190"/>
      <c r="AC102" s="190"/>
      <c r="AD102" s="190"/>
      <c r="AE102" s="190"/>
    </row>
    <row r="103" s="2" customFormat="1" ht="22.8" customHeight="1">
      <c r="A103" s="40"/>
      <c r="B103" s="41"/>
      <c r="C103" s="101" t="s">
        <v>249</v>
      </c>
      <c r="D103" s="42"/>
      <c r="E103" s="42"/>
      <c r="F103" s="42"/>
      <c r="G103" s="42"/>
      <c r="H103" s="42"/>
      <c r="I103" s="42"/>
      <c r="J103" s="196">
        <f>BK103</f>
        <v>0</v>
      </c>
      <c r="K103" s="42"/>
      <c r="L103" s="46"/>
      <c r="M103" s="97"/>
      <c r="N103" s="197"/>
      <c r="O103" s="98"/>
      <c r="P103" s="198">
        <f>P104+P169</f>
        <v>0</v>
      </c>
      <c r="Q103" s="98"/>
      <c r="R103" s="198">
        <f>R104+R169</f>
        <v>27.842755808</v>
      </c>
      <c r="S103" s="98"/>
      <c r="T103" s="199">
        <f>T104+T169</f>
        <v>7.3452726600000009</v>
      </c>
      <c r="U103" s="40"/>
      <c r="V103" s="40"/>
      <c r="W103" s="40"/>
      <c r="X103" s="40"/>
      <c r="Y103" s="40"/>
      <c r="Z103" s="40"/>
      <c r="AA103" s="40"/>
      <c r="AB103" s="40"/>
      <c r="AC103" s="40"/>
      <c r="AD103" s="40"/>
      <c r="AE103" s="40"/>
      <c r="AT103" s="19" t="s">
        <v>68</v>
      </c>
      <c r="AU103" s="19" t="s">
        <v>211</v>
      </c>
      <c r="BK103" s="200">
        <f>BK104+BK169</f>
        <v>0</v>
      </c>
    </row>
    <row r="104" s="12" customFormat="1" ht="25.92" customHeight="1">
      <c r="A104" s="12"/>
      <c r="B104" s="201"/>
      <c r="C104" s="202"/>
      <c r="D104" s="203" t="s">
        <v>68</v>
      </c>
      <c r="E104" s="204" t="s">
        <v>250</v>
      </c>
      <c r="F104" s="204" t="s">
        <v>250</v>
      </c>
      <c r="G104" s="202"/>
      <c r="H104" s="202"/>
      <c r="I104" s="205"/>
      <c r="J104" s="206">
        <f>BK104</f>
        <v>0</v>
      </c>
      <c r="K104" s="202"/>
      <c r="L104" s="207"/>
      <c r="M104" s="208"/>
      <c r="N104" s="209"/>
      <c r="O104" s="209"/>
      <c r="P104" s="210">
        <f>P105+P129+P141+P152+P166</f>
        <v>0</v>
      </c>
      <c r="Q104" s="209"/>
      <c r="R104" s="210">
        <f>R105+R129+R141+R152+R166</f>
        <v>8.916428530000001</v>
      </c>
      <c r="S104" s="209"/>
      <c r="T104" s="211">
        <f>T105+T129+T141+T152+T166</f>
        <v>0.76590000000000014</v>
      </c>
      <c r="U104" s="12"/>
      <c r="V104" s="12"/>
      <c r="W104" s="12"/>
      <c r="X104" s="12"/>
      <c r="Y104" s="12"/>
      <c r="Z104" s="12"/>
      <c r="AA104" s="12"/>
      <c r="AB104" s="12"/>
      <c r="AC104" s="12"/>
      <c r="AD104" s="12"/>
      <c r="AE104" s="12"/>
      <c r="AR104" s="212" t="s">
        <v>76</v>
      </c>
      <c r="AT104" s="213" t="s">
        <v>68</v>
      </c>
      <c r="AU104" s="213" t="s">
        <v>69</v>
      </c>
      <c r="AY104" s="212" t="s">
        <v>252</v>
      </c>
      <c r="BK104" s="214">
        <f>BK105+BK129+BK141+BK152+BK166</f>
        <v>0</v>
      </c>
    </row>
    <row r="105" s="12" customFormat="1" ht="22.8" customHeight="1">
      <c r="A105" s="12"/>
      <c r="B105" s="201"/>
      <c r="C105" s="202"/>
      <c r="D105" s="203" t="s">
        <v>68</v>
      </c>
      <c r="E105" s="215" t="s">
        <v>258</v>
      </c>
      <c r="F105" s="215" t="s">
        <v>1750</v>
      </c>
      <c r="G105" s="202"/>
      <c r="H105" s="202"/>
      <c r="I105" s="205"/>
      <c r="J105" s="216">
        <f>BK105</f>
        <v>0</v>
      </c>
      <c r="K105" s="202"/>
      <c r="L105" s="207"/>
      <c r="M105" s="208"/>
      <c r="N105" s="209"/>
      <c r="O105" s="209"/>
      <c r="P105" s="210">
        <f>SUM(P106:P128)</f>
        <v>0</v>
      </c>
      <c r="Q105" s="209"/>
      <c r="R105" s="210">
        <f>SUM(R106:R128)</f>
        <v>7.7453973700000009</v>
      </c>
      <c r="S105" s="209"/>
      <c r="T105" s="211">
        <f>SUM(T106:T128)</f>
        <v>0.017100000000000001</v>
      </c>
      <c r="U105" s="12"/>
      <c r="V105" s="12"/>
      <c r="W105" s="12"/>
      <c r="X105" s="12"/>
      <c r="Y105" s="12"/>
      <c r="Z105" s="12"/>
      <c r="AA105" s="12"/>
      <c r="AB105" s="12"/>
      <c r="AC105" s="12"/>
      <c r="AD105" s="12"/>
      <c r="AE105" s="12"/>
      <c r="AR105" s="212" t="s">
        <v>76</v>
      </c>
      <c r="AT105" s="213" t="s">
        <v>68</v>
      </c>
      <c r="AU105" s="213" t="s">
        <v>76</v>
      </c>
      <c r="AY105" s="212" t="s">
        <v>252</v>
      </c>
      <c r="BK105" s="214">
        <f>SUM(BK106:BK128)</f>
        <v>0</v>
      </c>
    </row>
    <row r="106" s="2" customFormat="1" ht="24.15" customHeight="1">
      <c r="A106" s="40"/>
      <c r="B106" s="41"/>
      <c r="C106" s="217" t="s">
        <v>76</v>
      </c>
      <c r="D106" s="217" t="s">
        <v>254</v>
      </c>
      <c r="E106" s="218" t="s">
        <v>1751</v>
      </c>
      <c r="F106" s="219" t="s">
        <v>1752</v>
      </c>
      <c r="G106" s="220" t="s">
        <v>280</v>
      </c>
      <c r="H106" s="221">
        <v>2.8662000000000001</v>
      </c>
      <c r="I106" s="222"/>
      <c r="J106" s="223">
        <f>ROUND(I106*H106,2)</f>
        <v>0</v>
      </c>
      <c r="K106" s="219" t="s">
        <v>257</v>
      </c>
      <c r="L106" s="46"/>
      <c r="M106" s="224" t="s">
        <v>19</v>
      </c>
      <c r="N106" s="225" t="s">
        <v>40</v>
      </c>
      <c r="O106" s="86"/>
      <c r="P106" s="226">
        <f>O106*H106</f>
        <v>0</v>
      </c>
      <c r="Q106" s="226">
        <v>2.5019800000000001</v>
      </c>
      <c r="R106" s="226">
        <f>Q106*H106</f>
        <v>7.1711750760000008</v>
      </c>
      <c r="S106" s="226">
        <v>0</v>
      </c>
      <c r="T106" s="227">
        <f>S106*H106</f>
        <v>0</v>
      </c>
      <c r="U106" s="40"/>
      <c r="V106" s="40"/>
      <c r="W106" s="40"/>
      <c r="X106" s="40"/>
      <c r="Y106" s="40"/>
      <c r="Z106" s="40"/>
      <c r="AA106" s="40"/>
      <c r="AB106" s="40"/>
      <c r="AC106" s="40"/>
      <c r="AD106" s="40"/>
      <c r="AE106" s="40"/>
      <c r="AR106" s="228" t="s">
        <v>258</v>
      </c>
      <c r="AT106" s="228" t="s">
        <v>254</v>
      </c>
      <c r="AU106" s="228" t="s">
        <v>78</v>
      </c>
      <c r="AY106" s="19" t="s">
        <v>252</v>
      </c>
      <c r="BE106" s="229">
        <f>IF(N106="základní",J106,0)</f>
        <v>0</v>
      </c>
      <c r="BF106" s="229">
        <f>IF(N106="snížená",J106,0)</f>
        <v>0</v>
      </c>
      <c r="BG106" s="229">
        <f>IF(N106="zákl. přenesená",J106,0)</f>
        <v>0</v>
      </c>
      <c r="BH106" s="229">
        <f>IF(N106="sníž. přenesená",J106,0)</f>
        <v>0</v>
      </c>
      <c r="BI106" s="229">
        <f>IF(N106="nulová",J106,0)</f>
        <v>0</v>
      </c>
      <c r="BJ106" s="19" t="s">
        <v>76</v>
      </c>
      <c r="BK106" s="229">
        <f>ROUND(I106*H106,2)</f>
        <v>0</v>
      </c>
      <c r="BL106" s="19" t="s">
        <v>258</v>
      </c>
      <c r="BM106" s="228" t="s">
        <v>4851</v>
      </c>
    </row>
    <row r="107" s="2" customFormat="1">
      <c r="A107" s="40"/>
      <c r="B107" s="41"/>
      <c r="C107" s="42"/>
      <c r="D107" s="230" t="s">
        <v>260</v>
      </c>
      <c r="E107" s="42"/>
      <c r="F107" s="231" t="s">
        <v>1754</v>
      </c>
      <c r="G107" s="42"/>
      <c r="H107" s="42"/>
      <c r="I107" s="232"/>
      <c r="J107" s="42"/>
      <c r="K107" s="42"/>
      <c r="L107" s="46"/>
      <c r="M107" s="233"/>
      <c r="N107" s="234"/>
      <c r="O107" s="86"/>
      <c r="P107" s="86"/>
      <c r="Q107" s="86"/>
      <c r="R107" s="86"/>
      <c r="S107" s="86"/>
      <c r="T107" s="87"/>
      <c r="U107" s="40"/>
      <c r="V107" s="40"/>
      <c r="W107" s="40"/>
      <c r="X107" s="40"/>
      <c r="Y107" s="40"/>
      <c r="Z107" s="40"/>
      <c r="AA107" s="40"/>
      <c r="AB107" s="40"/>
      <c r="AC107" s="40"/>
      <c r="AD107" s="40"/>
      <c r="AE107" s="40"/>
      <c r="AT107" s="19" t="s">
        <v>260</v>
      </c>
      <c r="AU107" s="19" t="s">
        <v>78</v>
      </c>
    </row>
    <row r="108" s="13" customFormat="1">
      <c r="A108" s="13"/>
      <c r="B108" s="235"/>
      <c r="C108" s="236"/>
      <c r="D108" s="237" t="s">
        <v>262</v>
      </c>
      <c r="E108" s="238" t="s">
        <v>19</v>
      </c>
      <c r="F108" s="239" t="s">
        <v>7797</v>
      </c>
      <c r="G108" s="236"/>
      <c r="H108" s="238" t="s">
        <v>19</v>
      </c>
      <c r="I108" s="240"/>
      <c r="J108" s="236"/>
      <c r="K108" s="236"/>
      <c r="L108" s="241"/>
      <c r="M108" s="242"/>
      <c r="N108" s="243"/>
      <c r="O108" s="243"/>
      <c r="P108" s="243"/>
      <c r="Q108" s="243"/>
      <c r="R108" s="243"/>
      <c r="S108" s="243"/>
      <c r="T108" s="244"/>
      <c r="U108" s="13"/>
      <c r="V108" s="13"/>
      <c r="W108" s="13"/>
      <c r="X108" s="13"/>
      <c r="Y108" s="13"/>
      <c r="Z108" s="13"/>
      <c r="AA108" s="13"/>
      <c r="AB108" s="13"/>
      <c r="AC108" s="13"/>
      <c r="AD108" s="13"/>
      <c r="AE108" s="13"/>
      <c r="AT108" s="245" t="s">
        <v>262</v>
      </c>
      <c r="AU108" s="245" t="s">
        <v>78</v>
      </c>
      <c r="AV108" s="13" t="s">
        <v>76</v>
      </c>
      <c r="AW108" s="13" t="s">
        <v>31</v>
      </c>
      <c r="AX108" s="13" t="s">
        <v>69</v>
      </c>
      <c r="AY108" s="245" t="s">
        <v>252</v>
      </c>
    </row>
    <row r="109" s="14" customFormat="1">
      <c r="A109" s="14"/>
      <c r="B109" s="246"/>
      <c r="C109" s="247"/>
      <c r="D109" s="237" t="s">
        <v>262</v>
      </c>
      <c r="E109" s="248" t="s">
        <v>19</v>
      </c>
      <c r="F109" s="249" t="s">
        <v>9577</v>
      </c>
      <c r="G109" s="247"/>
      <c r="H109" s="250">
        <v>2.8662000000000001</v>
      </c>
      <c r="I109" s="251"/>
      <c r="J109" s="247"/>
      <c r="K109" s="247"/>
      <c r="L109" s="252"/>
      <c r="M109" s="253"/>
      <c r="N109" s="254"/>
      <c r="O109" s="254"/>
      <c r="P109" s="254"/>
      <c r="Q109" s="254"/>
      <c r="R109" s="254"/>
      <c r="S109" s="254"/>
      <c r="T109" s="255"/>
      <c r="U109" s="14"/>
      <c r="V109" s="14"/>
      <c r="W109" s="14"/>
      <c r="X109" s="14"/>
      <c r="Y109" s="14"/>
      <c r="Z109" s="14"/>
      <c r="AA109" s="14"/>
      <c r="AB109" s="14"/>
      <c r="AC109" s="14"/>
      <c r="AD109" s="14"/>
      <c r="AE109" s="14"/>
      <c r="AT109" s="256" t="s">
        <v>262</v>
      </c>
      <c r="AU109" s="256" t="s">
        <v>78</v>
      </c>
      <c r="AV109" s="14" t="s">
        <v>78</v>
      </c>
      <c r="AW109" s="14" t="s">
        <v>31</v>
      </c>
      <c r="AX109" s="14" t="s">
        <v>76</v>
      </c>
      <c r="AY109" s="256" t="s">
        <v>252</v>
      </c>
    </row>
    <row r="110" s="2" customFormat="1" ht="24.15" customHeight="1">
      <c r="A110" s="40"/>
      <c r="B110" s="41"/>
      <c r="C110" s="217" t="s">
        <v>78</v>
      </c>
      <c r="D110" s="217" t="s">
        <v>254</v>
      </c>
      <c r="E110" s="218" t="s">
        <v>1757</v>
      </c>
      <c r="F110" s="219" t="s">
        <v>1758</v>
      </c>
      <c r="G110" s="220" t="s">
        <v>187</v>
      </c>
      <c r="H110" s="221">
        <v>22.929600000000001</v>
      </c>
      <c r="I110" s="222"/>
      <c r="J110" s="223">
        <f>ROUND(I110*H110,2)</f>
        <v>0</v>
      </c>
      <c r="K110" s="219" t="s">
        <v>257</v>
      </c>
      <c r="L110" s="46"/>
      <c r="M110" s="224" t="s">
        <v>19</v>
      </c>
      <c r="N110" s="225" t="s">
        <v>40</v>
      </c>
      <c r="O110" s="86"/>
      <c r="P110" s="226">
        <f>O110*H110</f>
        <v>0</v>
      </c>
      <c r="Q110" s="226">
        <v>0.0057600000000000004</v>
      </c>
      <c r="R110" s="226">
        <f>Q110*H110</f>
        <v>0.13207449600000001</v>
      </c>
      <c r="S110" s="226">
        <v>0</v>
      </c>
      <c r="T110" s="227">
        <f>S110*H110</f>
        <v>0</v>
      </c>
      <c r="U110" s="40"/>
      <c r="V110" s="40"/>
      <c r="W110" s="40"/>
      <c r="X110" s="40"/>
      <c r="Y110" s="40"/>
      <c r="Z110" s="40"/>
      <c r="AA110" s="40"/>
      <c r="AB110" s="40"/>
      <c r="AC110" s="40"/>
      <c r="AD110" s="40"/>
      <c r="AE110" s="40"/>
      <c r="AR110" s="228" t="s">
        <v>258</v>
      </c>
      <c r="AT110" s="228" t="s">
        <v>254</v>
      </c>
      <c r="AU110" s="228" t="s">
        <v>78</v>
      </c>
      <c r="AY110" s="19" t="s">
        <v>252</v>
      </c>
      <c r="BE110" s="229">
        <f>IF(N110="základní",J110,0)</f>
        <v>0</v>
      </c>
      <c r="BF110" s="229">
        <f>IF(N110="snížená",J110,0)</f>
        <v>0</v>
      </c>
      <c r="BG110" s="229">
        <f>IF(N110="zákl. přenesená",J110,0)</f>
        <v>0</v>
      </c>
      <c r="BH110" s="229">
        <f>IF(N110="sníž. přenesená",J110,0)</f>
        <v>0</v>
      </c>
      <c r="BI110" s="229">
        <f>IF(N110="nulová",J110,0)</f>
        <v>0</v>
      </c>
      <c r="BJ110" s="19" t="s">
        <v>76</v>
      </c>
      <c r="BK110" s="229">
        <f>ROUND(I110*H110,2)</f>
        <v>0</v>
      </c>
      <c r="BL110" s="19" t="s">
        <v>258</v>
      </c>
      <c r="BM110" s="228" t="s">
        <v>4859</v>
      </c>
    </row>
    <row r="111" s="2" customFormat="1">
      <c r="A111" s="40"/>
      <c r="B111" s="41"/>
      <c r="C111" s="42"/>
      <c r="D111" s="230" t="s">
        <v>260</v>
      </c>
      <c r="E111" s="42"/>
      <c r="F111" s="231" t="s">
        <v>1760</v>
      </c>
      <c r="G111" s="42"/>
      <c r="H111" s="42"/>
      <c r="I111" s="232"/>
      <c r="J111" s="42"/>
      <c r="K111" s="42"/>
      <c r="L111" s="46"/>
      <c r="M111" s="233"/>
      <c r="N111" s="234"/>
      <c r="O111" s="86"/>
      <c r="P111" s="86"/>
      <c r="Q111" s="86"/>
      <c r="R111" s="86"/>
      <c r="S111" s="86"/>
      <c r="T111" s="87"/>
      <c r="U111" s="40"/>
      <c r="V111" s="40"/>
      <c r="W111" s="40"/>
      <c r="X111" s="40"/>
      <c r="Y111" s="40"/>
      <c r="Z111" s="40"/>
      <c r="AA111" s="40"/>
      <c r="AB111" s="40"/>
      <c r="AC111" s="40"/>
      <c r="AD111" s="40"/>
      <c r="AE111" s="40"/>
      <c r="AT111" s="19" t="s">
        <v>260</v>
      </c>
      <c r="AU111" s="19" t="s">
        <v>78</v>
      </c>
    </row>
    <row r="112" s="13" customFormat="1">
      <c r="A112" s="13"/>
      <c r="B112" s="235"/>
      <c r="C112" s="236"/>
      <c r="D112" s="237" t="s">
        <v>262</v>
      </c>
      <c r="E112" s="238" t="s">
        <v>19</v>
      </c>
      <c r="F112" s="239" t="s">
        <v>7797</v>
      </c>
      <c r="G112" s="236"/>
      <c r="H112" s="238" t="s">
        <v>19</v>
      </c>
      <c r="I112" s="240"/>
      <c r="J112" s="236"/>
      <c r="K112" s="236"/>
      <c r="L112" s="241"/>
      <c r="M112" s="242"/>
      <c r="N112" s="243"/>
      <c r="O112" s="243"/>
      <c r="P112" s="243"/>
      <c r="Q112" s="243"/>
      <c r="R112" s="243"/>
      <c r="S112" s="243"/>
      <c r="T112" s="244"/>
      <c r="U112" s="13"/>
      <c r="V112" s="13"/>
      <c r="W112" s="13"/>
      <c r="X112" s="13"/>
      <c r="Y112" s="13"/>
      <c r="Z112" s="13"/>
      <c r="AA112" s="13"/>
      <c r="AB112" s="13"/>
      <c r="AC112" s="13"/>
      <c r="AD112" s="13"/>
      <c r="AE112" s="13"/>
      <c r="AT112" s="245" t="s">
        <v>262</v>
      </c>
      <c r="AU112" s="245" t="s">
        <v>78</v>
      </c>
      <c r="AV112" s="13" t="s">
        <v>76</v>
      </c>
      <c r="AW112" s="13" t="s">
        <v>31</v>
      </c>
      <c r="AX112" s="13" t="s">
        <v>69</v>
      </c>
      <c r="AY112" s="245" t="s">
        <v>252</v>
      </c>
    </row>
    <row r="113" s="14" customFormat="1">
      <c r="A113" s="14"/>
      <c r="B113" s="246"/>
      <c r="C113" s="247"/>
      <c r="D113" s="237" t="s">
        <v>262</v>
      </c>
      <c r="E113" s="248" t="s">
        <v>19</v>
      </c>
      <c r="F113" s="249" t="s">
        <v>9578</v>
      </c>
      <c r="G113" s="247"/>
      <c r="H113" s="250">
        <v>22.929600000000001</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262</v>
      </c>
      <c r="AU113" s="256" t="s">
        <v>78</v>
      </c>
      <c r="AV113" s="14" t="s">
        <v>78</v>
      </c>
      <c r="AW113" s="14" t="s">
        <v>31</v>
      </c>
      <c r="AX113" s="14" t="s">
        <v>76</v>
      </c>
      <c r="AY113" s="256" t="s">
        <v>252</v>
      </c>
    </row>
    <row r="114" s="2" customFormat="1" ht="24.15" customHeight="1">
      <c r="A114" s="40"/>
      <c r="B114" s="41"/>
      <c r="C114" s="217" t="s">
        <v>85</v>
      </c>
      <c r="D114" s="217" t="s">
        <v>254</v>
      </c>
      <c r="E114" s="218" t="s">
        <v>1762</v>
      </c>
      <c r="F114" s="219" t="s">
        <v>1763</v>
      </c>
      <c r="G114" s="220" t="s">
        <v>187</v>
      </c>
      <c r="H114" s="221">
        <v>22.929600000000001</v>
      </c>
      <c r="I114" s="222"/>
      <c r="J114" s="223">
        <f>ROUND(I114*H114,2)</f>
        <v>0</v>
      </c>
      <c r="K114" s="219" t="s">
        <v>257</v>
      </c>
      <c r="L114" s="46"/>
      <c r="M114" s="224" t="s">
        <v>19</v>
      </c>
      <c r="N114" s="225" t="s">
        <v>40</v>
      </c>
      <c r="O114" s="86"/>
      <c r="P114" s="226">
        <f>O114*H114</f>
        <v>0</v>
      </c>
      <c r="Q114" s="226">
        <v>0</v>
      </c>
      <c r="R114" s="226">
        <f>Q114*H114</f>
        <v>0</v>
      </c>
      <c r="S114" s="226">
        <v>0</v>
      </c>
      <c r="T114" s="227">
        <f>S114*H114</f>
        <v>0</v>
      </c>
      <c r="U114" s="40"/>
      <c r="V114" s="40"/>
      <c r="W114" s="40"/>
      <c r="X114" s="40"/>
      <c r="Y114" s="40"/>
      <c r="Z114" s="40"/>
      <c r="AA114" s="40"/>
      <c r="AB114" s="40"/>
      <c r="AC114" s="40"/>
      <c r="AD114" s="40"/>
      <c r="AE114" s="40"/>
      <c r="AR114" s="228" t="s">
        <v>258</v>
      </c>
      <c r="AT114" s="228" t="s">
        <v>254</v>
      </c>
      <c r="AU114" s="228" t="s">
        <v>78</v>
      </c>
      <c r="AY114" s="19" t="s">
        <v>252</v>
      </c>
      <c r="BE114" s="229">
        <f>IF(N114="základní",J114,0)</f>
        <v>0</v>
      </c>
      <c r="BF114" s="229">
        <f>IF(N114="snížená",J114,0)</f>
        <v>0</v>
      </c>
      <c r="BG114" s="229">
        <f>IF(N114="zákl. přenesená",J114,0)</f>
        <v>0</v>
      </c>
      <c r="BH114" s="229">
        <f>IF(N114="sníž. přenesená",J114,0)</f>
        <v>0</v>
      </c>
      <c r="BI114" s="229">
        <f>IF(N114="nulová",J114,0)</f>
        <v>0</v>
      </c>
      <c r="BJ114" s="19" t="s">
        <v>76</v>
      </c>
      <c r="BK114" s="229">
        <f>ROUND(I114*H114,2)</f>
        <v>0</v>
      </c>
      <c r="BL114" s="19" t="s">
        <v>258</v>
      </c>
      <c r="BM114" s="228" t="s">
        <v>4863</v>
      </c>
    </row>
    <row r="115" s="2" customFormat="1">
      <c r="A115" s="40"/>
      <c r="B115" s="41"/>
      <c r="C115" s="42"/>
      <c r="D115" s="230" t="s">
        <v>260</v>
      </c>
      <c r="E115" s="42"/>
      <c r="F115" s="231" t="s">
        <v>1765</v>
      </c>
      <c r="G115" s="42"/>
      <c r="H115" s="42"/>
      <c r="I115" s="232"/>
      <c r="J115" s="42"/>
      <c r="K115" s="42"/>
      <c r="L115" s="46"/>
      <c r="M115" s="233"/>
      <c r="N115" s="234"/>
      <c r="O115" s="86"/>
      <c r="P115" s="86"/>
      <c r="Q115" s="86"/>
      <c r="R115" s="86"/>
      <c r="S115" s="86"/>
      <c r="T115" s="87"/>
      <c r="U115" s="40"/>
      <c r="V115" s="40"/>
      <c r="W115" s="40"/>
      <c r="X115" s="40"/>
      <c r="Y115" s="40"/>
      <c r="Z115" s="40"/>
      <c r="AA115" s="40"/>
      <c r="AB115" s="40"/>
      <c r="AC115" s="40"/>
      <c r="AD115" s="40"/>
      <c r="AE115" s="40"/>
      <c r="AT115" s="19" t="s">
        <v>260</v>
      </c>
      <c r="AU115" s="19" t="s">
        <v>78</v>
      </c>
    </row>
    <row r="116" s="2" customFormat="1" ht="24.15" customHeight="1">
      <c r="A116" s="40"/>
      <c r="B116" s="41"/>
      <c r="C116" s="217" t="s">
        <v>258</v>
      </c>
      <c r="D116" s="217" t="s">
        <v>254</v>
      </c>
      <c r="E116" s="218" t="s">
        <v>3233</v>
      </c>
      <c r="F116" s="219" t="s">
        <v>3234</v>
      </c>
      <c r="G116" s="220" t="s">
        <v>485</v>
      </c>
      <c r="H116" s="221">
        <v>0.4178</v>
      </c>
      <c r="I116" s="222"/>
      <c r="J116" s="223">
        <f>ROUND(I116*H116,2)</f>
        <v>0</v>
      </c>
      <c r="K116" s="219" t="s">
        <v>257</v>
      </c>
      <c r="L116" s="46"/>
      <c r="M116" s="224" t="s">
        <v>19</v>
      </c>
      <c r="N116" s="225" t="s">
        <v>40</v>
      </c>
      <c r="O116" s="86"/>
      <c r="P116" s="226">
        <f>O116*H116</f>
        <v>0</v>
      </c>
      <c r="Q116" s="226">
        <v>1.05291</v>
      </c>
      <c r="R116" s="226">
        <f>Q116*H116</f>
        <v>0.43990579800000001</v>
      </c>
      <c r="S116" s="226">
        <v>0</v>
      </c>
      <c r="T116" s="227">
        <f>S116*H116</f>
        <v>0</v>
      </c>
      <c r="U116" s="40"/>
      <c r="V116" s="40"/>
      <c r="W116" s="40"/>
      <c r="X116" s="40"/>
      <c r="Y116" s="40"/>
      <c r="Z116" s="40"/>
      <c r="AA116" s="40"/>
      <c r="AB116" s="40"/>
      <c r="AC116" s="40"/>
      <c r="AD116" s="40"/>
      <c r="AE116" s="40"/>
      <c r="AR116" s="228" t="s">
        <v>258</v>
      </c>
      <c r="AT116" s="228" t="s">
        <v>254</v>
      </c>
      <c r="AU116" s="228" t="s">
        <v>78</v>
      </c>
      <c r="AY116" s="19" t="s">
        <v>252</v>
      </c>
      <c r="BE116" s="229">
        <f>IF(N116="základní",J116,0)</f>
        <v>0</v>
      </c>
      <c r="BF116" s="229">
        <f>IF(N116="snížená",J116,0)</f>
        <v>0</v>
      </c>
      <c r="BG116" s="229">
        <f>IF(N116="zákl. přenesená",J116,0)</f>
        <v>0</v>
      </c>
      <c r="BH116" s="229">
        <f>IF(N116="sníž. přenesená",J116,0)</f>
        <v>0</v>
      </c>
      <c r="BI116" s="229">
        <f>IF(N116="nulová",J116,0)</f>
        <v>0</v>
      </c>
      <c r="BJ116" s="19" t="s">
        <v>76</v>
      </c>
      <c r="BK116" s="229">
        <f>ROUND(I116*H116,2)</f>
        <v>0</v>
      </c>
      <c r="BL116" s="19" t="s">
        <v>258</v>
      </c>
      <c r="BM116" s="228" t="s">
        <v>4864</v>
      </c>
    </row>
    <row r="117" s="2" customFormat="1">
      <c r="A117" s="40"/>
      <c r="B117" s="41"/>
      <c r="C117" s="42"/>
      <c r="D117" s="230" t="s">
        <v>260</v>
      </c>
      <c r="E117" s="42"/>
      <c r="F117" s="231" t="s">
        <v>3236</v>
      </c>
      <c r="G117" s="42"/>
      <c r="H117" s="42"/>
      <c r="I117" s="232"/>
      <c r="J117" s="42"/>
      <c r="K117" s="42"/>
      <c r="L117" s="46"/>
      <c r="M117" s="233"/>
      <c r="N117" s="234"/>
      <c r="O117" s="86"/>
      <c r="P117" s="86"/>
      <c r="Q117" s="86"/>
      <c r="R117" s="86"/>
      <c r="S117" s="86"/>
      <c r="T117" s="87"/>
      <c r="U117" s="40"/>
      <c r="V117" s="40"/>
      <c r="W117" s="40"/>
      <c r="X117" s="40"/>
      <c r="Y117" s="40"/>
      <c r="Z117" s="40"/>
      <c r="AA117" s="40"/>
      <c r="AB117" s="40"/>
      <c r="AC117" s="40"/>
      <c r="AD117" s="40"/>
      <c r="AE117" s="40"/>
      <c r="AT117" s="19" t="s">
        <v>260</v>
      </c>
      <c r="AU117" s="19" t="s">
        <v>78</v>
      </c>
    </row>
    <row r="118" s="14" customFormat="1">
      <c r="A118" s="14"/>
      <c r="B118" s="246"/>
      <c r="C118" s="247"/>
      <c r="D118" s="237" t="s">
        <v>262</v>
      </c>
      <c r="E118" s="248" t="s">
        <v>19</v>
      </c>
      <c r="F118" s="249" t="s">
        <v>9579</v>
      </c>
      <c r="G118" s="247"/>
      <c r="H118" s="250">
        <v>0.4178</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262</v>
      </c>
      <c r="AU118" s="256" t="s">
        <v>78</v>
      </c>
      <c r="AV118" s="14" t="s">
        <v>78</v>
      </c>
      <c r="AW118" s="14" t="s">
        <v>31</v>
      </c>
      <c r="AX118" s="14" t="s">
        <v>76</v>
      </c>
      <c r="AY118" s="256" t="s">
        <v>252</v>
      </c>
    </row>
    <row r="119" s="2" customFormat="1" ht="37.8" customHeight="1">
      <c r="A119" s="40"/>
      <c r="B119" s="41"/>
      <c r="C119" s="217" t="s">
        <v>284</v>
      </c>
      <c r="D119" s="217" t="s">
        <v>254</v>
      </c>
      <c r="E119" s="218" t="s">
        <v>4872</v>
      </c>
      <c r="F119" s="219" t="s">
        <v>4873</v>
      </c>
      <c r="G119" s="220" t="s">
        <v>274</v>
      </c>
      <c r="H119" s="221">
        <v>190</v>
      </c>
      <c r="I119" s="222"/>
      <c r="J119" s="223">
        <f>ROUND(I119*H119,2)</f>
        <v>0</v>
      </c>
      <c r="K119" s="219" t="s">
        <v>257</v>
      </c>
      <c r="L119" s="46"/>
      <c r="M119" s="224" t="s">
        <v>19</v>
      </c>
      <c r="N119" s="225" t="s">
        <v>40</v>
      </c>
      <c r="O119" s="86"/>
      <c r="P119" s="226">
        <f>O119*H119</f>
        <v>0</v>
      </c>
      <c r="Q119" s="226">
        <v>1.0000000000000001E-05</v>
      </c>
      <c r="R119" s="226">
        <f>Q119*H119</f>
        <v>0.0019000000000000002</v>
      </c>
      <c r="S119" s="226">
        <v>0</v>
      </c>
      <c r="T119" s="227">
        <f>S119*H119</f>
        <v>0</v>
      </c>
      <c r="U119" s="40"/>
      <c r="V119" s="40"/>
      <c r="W119" s="40"/>
      <c r="X119" s="40"/>
      <c r="Y119" s="40"/>
      <c r="Z119" s="40"/>
      <c r="AA119" s="40"/>
      <c r="AB119" s="40"/>
      <c r="AC119" s="40"/>
      <c r="AD119" s="40"/>
      <c r="AE119" s="40"/>
      <c r="AR119" s="228" t="s">
        <v>258</v>
      </c>
      <c r="AT119" s="228" t="s">
        <v>254</v>
      </c>
      <c r="AU119" s="228" t="s">
        <v>78</v>
      </c>
      <c r="AY119" s="19" t="s">
        <v>252</v>
      </c>
      <c r="BE119" s="229">
        <f>IF(N119="základní",J119,0)</f>
        <v>0</v>
      </c>
      <c r="BF119" s="229">
        <f>IF(N119="snížená",J119,0)</f>
        <v>0</v>
      </c>
      <c r="BG119" s="229">
        <f>IF(N119="zákl. přenesená",J119,0)</f>
        <v>0</v>
      </c>
      <c r="BH119" s="229">
        <f>IF(N119="sníž. přenesená",J119,0)</f>
        <v>0</v>
      </c>
      <c r="BI119" s="229">
        <f>IF(N119="nulová",J119,0)</f>
        <v>0</v>
      </c>
      <c r="BJ119" s="19" t="s">
        <v>76</v>
      </c>
      <c r="BK119" s="229">
        <f>ROUND(I119*H119,2)</f>
        <v>0</v>
      </c>
      <c r="BL119" s="19" t="s">
        <v>258</v>
      </c>
      <c r="BM119" s="228" t="s">
        <v>9580</v>
      </c>
    </row>
    <row r="120" s="2" customFormat="1">
      <c r="A120" s="40"/>
      <c r="B120" s="41"/>
      <c r="C120" s="42"/>
      <c r="D120" s="230" t="s">
        <v>260</v>
      </c>
      <c r="E120" s="42"/>
      <c r="F120" s="231" t="s">
        <v>4875</v>
      </c>
      <c r="G120" s="42"/>
      <c r="H120" s="42"/>
      <c r="I120" s="232"/>
      <c r="J120" s="42"/>
      <c r="K120" s="42"/>
      <c r="L120" s="46"/>
      <c r="M120" s="233"/>
      <c r="N120" s="234"/>
      <c r="O120" s="86"/>
      <c r="P120" s="86"/>
      <c r="Q120" s="86"/>
      <c r="R120" s="86"/>
      <c r="S120" s="86"/>
      <c r="T120" s="87"/>
      <c r="U120" s="40"/>
      <c r="V120" s="40"/>
      <c r="W120" s="40"/>
      <c r="X120" s="40"/>
      <c r="Y120" s="40"/>
      <c r="Z120" s="40"/>
      <c r="AA120" s="40"/>
      <c r="AB120" s="40"/>
      <c r="AC120" s="40"/>
      <c r="AD120" s="40"/>
      <c r="AE120" s="40"/>
      <c r="AT120" s="19" t="s">
        <v>260</v>
      </c>
      <c r="AU120" s="19" t="s">
        <v>78</v>
      </c>
    </row>
    <row r="121" s="13" customFormat="1">
      <c r="A121" s="13"/>
      <c r="B121" s="235"/>
      <c r="C121" s="236"/>
      <c r="D121" s="237" t="s">
        <v>262</v>
      </c>
      <c r="E121" s="238" t="s">
        <v>19</v>
      </c>
      <c r="F121" s="239" t="s">
        <v>4876</v>
      </c>
      <c r="G121" s="236"/>
      <c r="H121" s="238" t="s">
        <v>19</v>
      </c>
      <c r="I121" s="240"/>
      <c r="J121" s="236"/>
      <c r="K121" s="236"/>
      <c r="L121" s="241"/>
      <c r="M121" s="242"/>
      <c r="N121" s="243"/>
      <c r="O121" s="243"/>
      <c r="P121" s="243"/>
      <c r="Q121" s="243"/>
      <c r="R121" s="243"/>
      <c r="S121" s="243"/>
      <c r="T121" s="244"/>
      <c r="U121" s="13"/>
      <c r="V121" s="13"/>
      <c r="W121" s="13"/>
      <c r="X121" s="13"/>
      <c r="Y121" s="13"/>
      <c r="Z121" s="13"/>
      <c r="AA121" s="13"/>
      <c r="AB121" s="13"/>
      <c r="AC121" s="13"/>
      <c r="AD121" s="13"/>
      <c r="AE121" s="13"/>
      <c r="AT121" s="245" t="s">
        <v>262</v>
      </c>
      <c r="AU121" s="245" t="s">
        <v>78</v>
      </c>
      <c r="AV121" s="13" t="s">
        <v>76</v>
      </c>
      <c r="AW121" s="13" t="s">
        <v>31</v>
      </c>
      <c r="AX121" s="13" t="s">
        <v>69</v>
      </c>
      <c r="AY121" s="245" t="s">
        <v>252</v>
      </c>
    </row>
    <row r="122" s="13" customFormat="1">
      <c r="A122" s="13"/>
      <c r="B122" s="235"/>
      <c r="C122" s="236"/>
      <c r="D122" s="237" t="s">
        <v>262</v>
      </c>
      <c r="E122" s="238" t="s">
        <v>19</v>
      </c>
      <c r="F122" s="239" t="s">
        <v>4877</v>
      </c>
      <c r="G122" s="236"/>
      <c r="H122" s="238" t="s">
        <v>19</v>
      </c>
      <c r="I122" s="240"/>
      <c r="J122" s="236"/>
      <c r="K122" s="236"/>
      <c r="L122" s="241"/>
      <c r="M122" s="242"/>
      <c r="N122" s="243"/>
      <c r="O122" s="243"/>
      <c r="P122" s="243"/>
      <c r="Q122" s="243"/>
      <c r="R122" s="243"/>
      <c r="S122" s="243"/>
      <c r="T122" s="244"/>
      <c r="U122" s="13"/>
      <c r="V122" s="13"/>
      <c r="W122" s="13"/>
      <c r="X122" s="13"/>
      <c r="Y122" s="13"/>
      <c r="Z122" s="13"/>
      <c r="AA122" s="13"/>
      <c r="AB122" s="13"/>
      <c r="AC122" s="13"/>
      <c r="AD122" s="13"/>
      <c r="AE122" s="13"/>
      <c r="AT122" s="245" t="s">
        <v>262</v>
      </c>
      <c r="AU122" s="245" t="s">
        <v>78</v>
      </c>
      <c r="AV122" s="13" t="s">
        <v>76</v>
      </c>
      <c r="AW122" s="13" t="s">
        <v>31</v>
      </c>
      <c r="AX122" s="13" t="s">
        <v>69</v>
      </c>
      <c r="AY122" s="245" t="s">
        <v>252</v>
      </c>
    </row>
    <row r="123" s="14" customFormat="1">
      <c r="A123" s="14"/>
      <c r="B123" s="246"/>
      <c r="C123" s="247"/>
      <c r="D123" s="237" t="s">
        <v>262</v>
      </c>
      <c r="E123" s="248" t="s">
        <v>19</v>
      </c>
      <c r="F123" s="249" t="s">
        <v>9581</v>
      </c>
      <c r="G123" s="247"/>
      <c r="H123" s="250">
        <v>190</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262</v>
      </c>
      <c r="AU123" s="256" t="s">
        <v>78</v>
      </c>
      <c r="AV123" s="14" t="s">
        <v>78</v>
      </c>
      <c r="AW123" s="14" t="s">
        <v>31</v>
      </c>
      <c r="AX123" s="14" t="s">
        <v>76</v>
      </c>
      <c r="AY123" s="256" t="s">
        <v>252</v>
      </c>
    </row>
    <row r="124" s="2" customFormat="1" ht="24.15" customHeight="1">
      <c r="A124" s="40"/>
      <c r="B124" s="41"/>
      <c r="C124" s="217" t="s">
        <v>290</v>
      </c>
      <c r="D124" s="217" t="s">
        <v>254</v>
      </c>
      <c r="E124" s="218" t="s">
        <v>9582</v>
      </c>
      <c r="F124" s="219" t="s">
        <v>4880</v>
      </c>
      <c r="G124" s="220" t="s">
        <v>274</v>
      </c>
      <c r="H124" s="221">
        <v>190</v>
      </c>
      <c r="I124" s="222"/>
      <c r="J124" s="223">
        <f>ROUND(I124*H124,2)</f>
        <v>0</v>
      </c>
      <c r="K124" s="219" t="s">
        <v>19</v>
      </c>
      <c r="L124" s="46"/>
      <c r="M124" s="224" t="s">
        <v>19</v>
      </c>
      <c r="N124" s="225" t="s">
        <v>40</v>
      </c>
      <c r="O124" s="86"/>
      <c r="P124" s="226">
        <f>O124*H124</f>
        <v>0</v>
      </c>
      <c r="Q124" s="226">
        <v>0</v>
      </c>
      <c r="R124" s="226">
        <f>Q124*H124</f>
        <v>0</v>
      </c>
      <c r="S124" s="226">
        <v>0</v>
      </c>
      <c r="T124" s="227">
        <f>S124*H124</f>
        <v>0</v>
      </c>
      <c r="U124" s="40"/>
      <c r="V124" s="40"/>
      <c r="W124" s="40"/>
      <c r="X124" s="40"/>
      <c r="Y124" s="40"/>
      <c r="Z124" s="40"/>
      <c r="AA124" s="40"/>
      <c r="AB124" s="40"/>
      <c r="AC124" s="40"/>
      <c r="AD124" s="40"/>
      <c r="AE124" s="40"/>
      <c r="AR124" s="228" t="s">
        <v>258</v>
      </c>
      <c r="AT124" s="228" t="s">
        <v>254</v>
      </c>
      <c r="AU124" s="228" t="s">
        <v>78</v>
      </c>
      <c r="AY124" s="19" t="s">
        <v>252</v>
      </c>
      <c r="BE124" s="229">
        <f>IF(N124="základní",J124,0)</f>
        <v>0</v>
      </c>
      <c r="BF124" s="229">
        <f>IF(N124="snížená",J124,0)</f>
        <v>0</v>
      </c>
      <c r="BG124" s="229">
        <f>IF(N124="zákl. přenesená",J124,0)</f>
        <v>0</v>
      </c>
      <c r="BH124" s="229">
        <f>IF(N124="sníž. přenesená",J124,0)</f>
        <v>0</v>
      </c>
      <c r="BI124" s="229">
        <f>IF(N124="nulová",J124,0)</f>
        <v>0</v>
      </c>
      <c r="BJ124" s="19" t="s">
        <v>76</v>
      </c>
      <c r="BK124" s="229">
        <f>ROUND(I124*H124,2)</f>
        <v>0</v>
      </c>
      <c r="BL124" s="19" t="s">
        <v>258</v>
      </c>
      <c r="BM124" s="228" t="s">
        <v>9583</v>
      </c>
    </row>
    <row r="125" s="2" customFormat="1" ht="24.15" customHeight="1">
      <c r="A125" s="40"/>
      <c r="B125" s="41"/>
      <c r="C125" s="217" t="s">
        <v>296</v>
      </c>
      <c r="D125" s="217" t="s">
        <v>254</v>
      </c>
      <c r="E125" s="218" t="s">
        <v>4882</v>
      </c>
      <c r="F125" s="219" t="s">
        <v>4883</v>
      </c>
      <c r="G125" s="220" t="s">
        <v>183</v>
      </c>
      <c r="H125" s="221">
        <v>17.100000000000001</v>
      </c>
      <c r="I125" s="222"/>
      <c r="J125" s="223">
        <f>ROUND(I125*H125,2)</f>
        <v>0</v>
      </c>
      <c r="K125" s="219" t="s">
        <v>257</v>
      </c>
      <c r="L125" s="46"/>
      <c r="M125" s="224" t="s">
        <v>19</v>
      </c>
      <c r="N125" s="225" t="s">
        <v>40</v>
      </c>
      <c r="O125" s="86"/>
      <c r="P125" s="226">
        <f>O125*H125</f>
        <v>0</v>
      </c>
      <c r="Q125" s="226">
        <v>2.0000000000000002E-05</v>
      </c>
      <c r="R125" s="226">
        <f>Q125*H125</f>
        <v>0.00034200000000000007</v>
      </c>
      <c r="S125" s="226">
        <v>0.001</v>
      </c>
      <c r="T125" s="227">
        <f>S125*H125</f>
        <v>0.017100000000000001</v>
      </c>
      <c r="U125" s="40"/>
      <c r="V125" s="40"/>
      <c r="W125" s="40"/>
      <c r="X125" s="40"/>
      <c r="Y125" s="40"/>
      <c r="Z125" s="40"/>
      <c r="AA125" s="40"/>
      <c r="AB125" s="40"/>
      <c r="AC125" s="40"/>
      <c r="AD125" s="40"/>
      <c r="AE125" s="40"/>
      <c r="AR125" s="228" t="s">
        <v>258</v>
      </c>
      <c r="AT125" s="228" t="s">
        <v>254</v>
      </c>
      <c r="AU125" s="228" t="s">
        <v>78</v>
      </c>
      <c r="AY125" s="19" t="s">
        <v>252</v>
      </c>
      <c r="BE125" s="229">
        <f>IF(N125="základní",J125,0)</f>
        <v>0</v>
      </c>
      <c r="BF125" s="229">
        <f>IF(N125="snížená",J125,0)</f>
        <v>0</v>
      </c>
      <c r="BG125" s="229">
        <f>IF(N125="zákl. přenesená",J125,0)</f>
        <v>0</v>
      </c>
      <c r="BH125" s="229">
        <f>IF(N125="sníž. přenesená",J125,0)</f>
        <v>0</v>
      </c>
      <c r="BI125" s="229">
        <f>IF(N125="nulová",J125,0)</f>
        <v>0</v>
      </c>
      <c r="BJ125" s="19" t="s">
        <v>76</v>
      </c>
      <c r="BK125" s="229">
        <f>ROUND(I125*H125,2)</f>
        <v>0</v>
      </c>
      <c r="BL125" s="19" t="s">
        <v>258</v>
      </c>
      <c r="BM125" s="228" t="s">
        <v>9584</v>
      </c>
    </row>
    <row r="126" s="2" customFormat="1">
      <c r="A126" s="40"/>
      <c r="B126" s="41"/>
      <c r="C126" s="42"/>
      <c r="D126" s="230" t="s">
        <v>260</v>
      </c>
      <c r="E126" s="42"/>
      <c r="F126" s="231" t="s">
        <v>4885</v>
      </c>
      <c r="G126" s="42"/>
      <c r="H126" s="42"/>
      <c r="I126" s="232"/>
      <c r="J126" s="42"/>
      <c r="K126" s="42"/>
      <c r="L126" s="46"/>
      <c r="M126" s="233"/>
      <c r="N126" s="234"/>
      <c r="O126" s="86"/>
      <c r="P126" s="86"/>
      <c r="Q126" s="86"/>
      <c r="R126" s="86"/>
      <c r="S126" s="86"/>
      <c r="T126" s="87"/>
      <c r="U126" s="40"/>
      <c r="V126" s="40"/>
      <c r="W126" s="40"/>
      <c r="X126" s="40"/>
      <c r="Y126" s="40"/>
      <c r="Z126" s="40"/>
      <c r="AA126" s="40"/>
      <c r="AB126" s="40"/>
      <c r="AC126" s="40"/>
      <c r="AD126" s="40"/>
      <c r="AE126" s="40"/>
      <c r="AT126" s="19" t="s">
        <v>260</v>
      </c>
      <c r="AU126" s="19" t="s">
        <v>78</v>
      </c>
    </row>
    <row r="127" s="13" customFormat="1">
      <c r="A127" s="13"/>
      <c r="B127" s="235"/>
      <c r="C127" s="236"/>
      <c r="D127" s="237" t="s">
        <v>262</v>
      </c>
      <c r="E127" s="238" t="s">
        <v>19</v>
      </c>
      <c r="F127" s="239" t="s">
        <v>4886</v>
      </c>
      <c r="G127" s="236"/>
      <c r="H127" s="238" t="s">
        <v>19</v>
      </c>
      <c r="I127" s="240"/>
      <c r="J127" s="236"/>
      <c r="K127" s="236"/>
      <c r="L127" s="241"/>
      <c r="M127" s="242"/>
      <c r="N127" s="243"/>
      <c r="O127" s="243"/>
      <c r="P127" s="243"/>
      <c r="Q127" s="243"/>
      <c r="R127" s="243"/>
      <c r="S127" s="243"/>
      <c r="T127" s="244"/>
      <c r="U127" s="13"/>
      <c r="V127" s="13"/>
      <c r="W127" s="13"/>
      <c r="X127" s="13"/>
      <c r="Y127" s="13"/>
      <c r="Z127" s="13"/>
      <c r="AA127" s="13"/>
      <c r="AB127" s="13"/>
      <c r="AC127" s="13"/>
      <c r="AD127" s="13"/>
      <c r="AE127" s="13"/>
      <c r="AT127" s="245" t="s">
        <v>262</v>
      </c>
      <c r="AU127" s="245" t="s">
        <v>78</v>
      </c>
      <c r="AV127" s="13" t="s">
        <v>76</v>
      </c>
      <c r="AW127" s="13" t="s">
        <v>31</v>
      </c>
      <c r="AX127" s="13" t="s">
        <v>69</v>
      </c>
      <c r="AY127" s="245" t="s">
        <v>252</v>
      </c>
    </row>
    <row r="128" s="14" customFormat="1">
      <c r="A128" s="14"/>
      <c r="B128" s="246"/>
      <c r="C128" s="247"/>
      <c r="D128" s="237" t="s">
        <v>262</v>
      </c>
      <c r="E128" s="248" t="s">
        <v>19</v>
      </c>
      <c r="F128" s="249" t="s">
        <v>9585</v>
      </c>
      <c r="G128" s="247"/>
      <c r="H128" s="250">
        <v>17.100000000000001</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262</v>
      </c>
      <c r="AU128" s="256" t="s">
        <v>78</v>
      </c>
      <c r="AV128" s="14" t="s">
        <v>78</v>
      </c>
      <c r="AW128" s="14" t="s">
        <v>31</v>
      </c>
      <c r="AX128" s="14" t="s">
        <v>76</v>
      </c>
      <c r="AY128" s="256" t="s">
        <v>252</v>
      </c>
    </row>
    <row r="129" s="12" customFormat="1" ht="22.8" customHeight="1">
      <c r="A129" s="12"/>
      <c r="B129" s="201"/>
      <c r="C129" s="202"/>
      <c r="D129" s="203" t="s">
        <v>68</v>
      </c>
      <c r="E129" s="215" t="s">
        <v>290</v>
      </c>
      <c r="F129" s="215" t="s">
        <v>9586</v>
      </c>
      <c r="G129" s="202"/>
      <c r="H129" s="202"/>
      <c r="I129" s="205"/>
      <c r="J129" s="216">
        <f>BK129</f>
        <v>0</v>
      </c>
      <c r="K129" s="202"/>
      <c r="L129" s="207"/>
      <c r="M129" s="208"/>
      <c r="N129" s="209"/>
      <c r="O129" s="209"/>
      <c r="P129" s="210">
        <f>SUM(P130:P140)</f>
        <v>0</v>
      </c>
      <c r="Q129" s="209"/>
      <c r="R129" s="210">
        <f>SUM(R130:R140)</f>
        <v>1.1708751599999998</v>
      </c>
      <c r="S129" s="209"/>
      <c r="T129" s="211">
        <f>SUM(T130:T140)</f>
        <v>0</v>
      </c>
      <c r="U129" s="12"/>
      <c r="V129" s="12"/>
      <c r="W129" s="12"/>
      <c r="X129" s="12"/>
      <c r="Y129" s="12"/>
      <c r="Z129" s="12"/>
      <c r="AA129" s="12"/>
      <c r="AB129" s="12"/>
      <c r="AC129" s="12"/>
      <c r="AD129" s="12"/>
      <c r="AE129" s="12"/>
      <c r="AR129" s="212" t="s">
        <v>76</v>
      </c>
      <c r="AT129" s="213" t="s">
        <v>68</v>
      </c>
      <c r="AU129" s="213" t="s">
        <v>76</v>
      </c>
      <c r="AY129" s="212" t="s">
        <v>252</v>
      </c>
      <c r="BK129" s="214">
        <f>SUM(BK130:BK140)</f>
        <v>0</v>
      </c>
    </row>
    <row r="130" s="2" customFormat="1" ht="37.8" customHeight="1">
      <c r="A130" s="40"/>
      <c r="B130" s="41"/>
      <c r="C130" s="217" t="s">
        <v>303</v>
      </c>
      <c r="D130" s="217" t="s">
        <v>254</v>
      </c>
      <c r="E130" s="218" t="s">
        <v>4888</v>
      </c>
      <c r="F130" s="219" t="s">
        <v>4889</v>
      </c>
      <c r="G130" s="220" t="s">
        <v>280</v>
      </c>
      <c r="H130" s="221">
        <v>0.17549999999999999</v>
      </c>
      <c r="I130" s="222"/>
      <c r="J130" s="223">
        <f>ROUND(I130*H130,2)</f>
        <v>0</v>
      </c>
      <c r="K130" s="219" t="s">
        <v>257</v>
      </c>
      <c r="L130" s="46"/>
      <c r="M130" s="224" t="s">
        <v>19</v>
      </c>
      <c r="N130" s="225" t="s">
        <v>40</v>
      </c>
      <c r="O130" s="86"/>
      <c r="P130" s="226">
        <f>O130*H130</f>
        <v>0</v>
      </c>
      <c r="Q130" s="226">
        <v>2.5018699999999998</v>
      </c>
      <c r="R130" s="226">
        <f>Q130*H130</f>
        <v>0.43907818499999995</v>
      </c>
      <c r="S130" s="226">
        <v>0</v>
      </c>
      <c r="T130" s="227">
        <f>S130*H130</f>
        <v>0</v>
      </c>
      <c r="U130" s="40"/>
      <c r="V130" s="40"/>
      <c r="W130" s="40"/>
      <c r="X130" s="40"/>
      <c r="Y130" s="40"/>
      <c r="Z130" s="40"/>
      <c r="AA130" s="40"/>
      <c r="AB130" s="40"/>
      <c r="AC130" s="40"/>
      <c r="AD130" s="40"/>
      <c r="AE130" s="40"/>
      <c r="AR130" s="228" t="s">
        <v>258</v>
      </c>
      <c r="AT130" s="228" t="s">
        <v>254</v>
      </c>
      <c r="AU130" s="228" t="s">
        <v>78</v>
      </c>
      <c r="AY130" s="19" t="s">
        <v>252</v>
      </c>
      <c r="BE130" s="229">
        <f>IF(N130="základní",J130,0)</f>
        <v>0</v>
      </c>
      <c r="BF130" s="229">
        <f>IF(N130="snížená",J130,0)</f>
        <v>0</v>
      </c>
      <c r="BG130" s="229">
        <f>IF(N130="zákl. přenesená",J130,0)</f>
        <v>0</v>
      </c>
      <c r="BH130" s="229">
        <f>IF(N130="sníž. přenesená",J130,0)</f>
        <v>0</v>
      </c>
      <c r="BI130" s="229">
        <f>IF(N130="nulová",J130,0)</f>
        <v>0</v>
      </c>
      <c r="BJ130" s="19" t="s">
        <v>76</v>
      </c>
      <c r="BK130" s="229">
        <f>ROUND(I130*H130,2)</f>
        <v>0</v>
      </c>
      <c r="BL130" s="19" t="s">
        <v>258</v>
      </c>
      <c r="BM130" s="228" t="s">
        <v>4890</v>
      </c>
    </row>
    <row r="131" s="2" customFormat="1">
      <c r="A131" s="40"/>
      <c r="B131" s="41"/>
      <c r="C131" s="42"/>
      <c r="D131" s="230" t="s">
        <v>260</v>
      </c>
      <c r="E131" s="42"/>
      <c r="F131" s="231" t="s">
        <v>4891</v>
      </c>
      <c r="G131" s="42"/>
      <c r="H131" s="42"/>
      <c r="I131" s="232"/>
      <c r="J131" s="42"/>
      <c r="K131" s="42"/>
      <c r="L131" s="46"/>
      <c r="M131" s="233"/>
      <c r="N131" s="234"/>
      <c r="O131" s="86"/>
      <c r="P131" s="86"/>
      <c r="Q131" s="86"/>
      <c r="R131" s="86"/>
      <c r="S131" s="86"/>
      <c r="T131" s="87"/>
      <c r="U131" s="40"/>
      <c r="V131" s="40"/>
      <c r="W131" s="40"/>
      <c r="X131" s="40"/>
      <c r="Y131" s="40"/>
      <c r="Z131" s="40"/>
      <c r="AA131" s="40"/>
      <c r="AB131" s="40"/>
      <c r="AC131" s="40"/>
      <c r="AD131" s="40"/>
      <c r="AE131" s="40"/>
      <c r="AT131" s="19" t="s">
        <v>260</v>
      </c>
      <c r="AU131" s="19" t="s">
        <v>78</v>
      </c>
    </row>
    <row r="132" s="13" customFormat="1">
      <c r="A132" s="13"/>
      <c r="B132" s="235"/>
      <c r="C132" s="236"/>
      <c r="D132" s="237" t="s">
        <v>262</v>
      </c>
      <c r="E132" s="238" t="s">
        <v>19</v>
      </c>
      <c r="F132" s="239" t="s">
        <v>4892</v>
      </c>
      <c r="G132" s="236"/>
      <c r="H132" s="238" t="s">
        <v>19</v>
      </c>
      <c r="I132" s="240"/>
      <c r="J132" s="236"/>
      <c r="K132" s="236"/>
      <c r="L132" s="241"/>
      <c r="M132" s="242"/>
      <c r="N132" s="243"/>
      <c r="O132" s="243"/>
      <c r="P132" s="243"/>
      <c r="Q132" s="243"/>
      <c r="R132" s="243"/>
      <c r="S132" s="243"/>
      <c r="T132" s="244"/>
      <c r="U132" s="13"/>
      <c r="V132" s="13"/>
      <c r="W132" s="13"/>
      <c r="X132" s="13"/>
      <c r="Y132" s="13"/>
      <c r="Z132" s="13"/>
      <c r="AA132" s="13"/>
      <c r="AB132" s="13"/>
      <c r="AC132" s="13"/>
      <c r="AD132" s="13"/>
      <c r="AE132" s="13"/>
      <c r="AT132" s="245" t="s">
        <v>262</v>
      </c>
      <c r="AU132" s="245" t="s">
        <v>78</v>
      </c>
      <c r="AV132" s="13" t="s">
        <v>76</v>
      </c>
      <c r="AW132" s="13" t="s">
        <v>31</v>
      </c>
      <c r="AX132" s="13" t="s">
        <v>69</v>
      </c>
      <c r="AY132" s="245" t="s">
        <v>252</v>
      </c>
    </row>
    <row r="133" s="13" customFormat="1">
      <c r="A133" s="13"/>
      <c r="B133" s="235"/>
      <c r="C133" s="236"/>
      <c r="D133" s="237" t="s">
        <v>262</v>
      </c>
      <c r="E133" s="238" t="s">
        <v>19</v>
      </c>
      <c r="F133" s="239" t="s">
        <v>263</v>
      </c>
      <c r="G133" s="236"/>
      <c r="H133" s="238" t="s">
        <v>19</v>
      </c>
      <c r="I133" s="240"/>
      <c r="J133" s="236"/>
      <c r="K133" s="236"/>
      <c r="L133" s="241"/>
      <c r="M133" s="242"/>
      <c r="N133" s="243"/>
      <c r="O133" s="243"/>
      <c r="P133" s="243"/>
      <c r="Q133" s="243"/>
      <c r="R133" s="243"/>
      <c r="S133" s="243"/>
      <c r="T133" s="244"/>
      <c r="U133" s="13"/>
      <c r="V133" s="13"/>
      <c r="W133" s="13"/>
      <c r="X133" s="13"/>
      <c r="Y133" s="13"/>
      <c r="Z133" s="13"/>
      <c r="AA133" s="13"/>
      <c r="AB133" s="13"/>
      <c r="AC133" s="13"/>
      <c r="AD133" s="13"/>
      <c r="AE133" s="13"/>
      <c r="AT133" s="245" t="s">
        <v>262</v>
      </c>
      <c r="AU133" s="245" t="s">
        <v>78</v>
      </c>
      <c r="AV133" s="13" t="s">
        <v>76</v>
      </c>
      <c r="AW133" s="13" t="s">
        <v>31</v>
      </c>
      <c r="AX133" s="13" t="s">
        <v>69</v>
      </c>
      <c r="AY133" s="245" t="s">
        <v>252</v>
      </c>
    </row>
    <row r="134" s="14" customFormat="1">
      <c r="A134" s="14"/>
      <c r="B134" s="246"/>
      <c r="C134" s="247"/>
      <c r="D134" s="237" t="s">
        <v>262</v>
      </c>
      <c r="E134" s="248" t="s">
        <v>19</v>
      </c>
      <c r="F134" s="249" t="s">
        <v>9587</v>
      </c>
      <c r="G134" s="247"/>
      <c r="H134" s="250">
        <v>0.17549999999999999</v>
      </c>
      <c r="I134" s="251"/>
      <c r="J134" s="247"/>
      <c r="K134" s="247"/>
      <c r="L134" s="252"/>
      <c r="M134" s="253"/>
      <c r="N134" s="254"/>
      <c r="O134" s="254"/>
      <c r="P134" s="254"/>
      <c r="Q134" s="254"/>
      <c r="R134" s="254"/>
      <c r="S134" s="254"/>
      <c r="T134" s="255"/>
      <c r="U134" s="14"/>
      <c r="V134" s="14"/>
      <c r="W134" s="14"/>
      <c r="X134" s="14"/>
      <c r="Y134" s="14"/>
      <c r="Z134" s="14"/>
      <c r="AA134" s="14"/>
      <c r="AB134" s="14"/>
      <c r="AC134" s="14"/>
      <c r="AD134" s="14"/>
      <c r="AE134" s="14"/>
      <c r="AT134" s="256" t="s">
        <v>262</v>
      </c>
      <c r="AU134" s="256" t="s">
        <v>78</v>
      </c>
      <c r="AV134" s="14" t="s">
        <v>78</v>
      </c>
      <c r="AW134" s="14" t="s">
        <v>31</v>
      </c>
      <c r="AX134" s="14" t="s">
        <v>76</v>
      </c>
      <c r="AY134" s="256" t="s">
        <v>252</v>
      </c>
    </row>
    <row r="135" s="2" customFormat="1" ht="37.8" customHeight="1">
      <c r="A135" s="40"/>
      <c r="B135" s="41"/>
      <c r="C135" s="217" t="s">
        <v>311</v>
      </c>
      <c r="D135" s="217" t="s">
        <v>254</v>
      </c>
      <c r="E135" s="218" t="s">
        <v>4895</v>
      </c>
      <c r="F135" s="219" t="s">
        <v>4896</v>
      </c>
      <c r="G135" s="220" t="s">
        <v>280</v>
      </c>
      <c r="H135" s="221">
        <v>0.29249999999999998</v>
      </c>
      <c r="I135" s="222"/>
      <c r="J135" s="223">
        <f>ROUND(I135*H135,2)</f>
        <v>0</v>
      </c>
      <c r="K135" s="219" t="s">
        <v>257</v>
      </c>
      <c r="L135" s="46"/>
      <c r="M135" s="224" t="s">
        <v>19</v>
      </c>
      <c r="N135" s="225" t="s">
        <v>40</v>
      </c>
      <c r="O135" s="86"/>
      <c r="P135" s="226">
        <f>O135*H135</f>
        <v>0</v>
      </c>
      <c r="Q135" s="226">
        <v>2.5018699999999998</v>
      </c>
      <c r="R135" s="226">
        <f>Q135*H135</f>
        <v>0.73179697499999985</v>
      </c>
      <c r="S135" s="226">
        <v>0</v>
      </c>
      <c r="T135" s="227">
        <f>S135*H135</f>
        <v>0</v>
      </c>
      <c r="U135" s="40"/>
      <c r="V135" s="40"/>
      <c r="W135" s="40"/>
      <c r="X135" s="40"/>
      <c r="Y135" s="40"/>
      <c r="Z135" s="40"/>
      <c r="AA135" s="40"/>
      <c r="AB135" s="40"/>
      <c r="AC135" s="40"/>
      <c r="AD135" s="40"/>
      <c r="AE135" s="40"/>
      <c r="AR135" s="228" t="s">
        <v>258</v>
      </c>
      <c r="AT135" s="228" t="s">
        <v>254</v>
      </c>
      <c r="AU135" s="228" t="s">
        <v>78</v>
      </c>
      <c r="AY135" s="19" t="s">
        <v>252</v>
      </c>
      <c r="BE135" s="229">
        <f>IF(N135="základní",J135,0)</f>
        <v>0</v>
      </c>
      <c r="BF135" s="229">
        <f>IF(N135="snížená",J135,0)</f>
        <v>0</v>
      </c>
      <c r="BG135" s="229">
        <f>IF(N135="zákl. přenesená",J135,0)</f>
        <v>0</v>
      </c>
      <c r="BH135" s="229">
        <f>IF(N135="sníž. přenesená",J135,0)</f>
        <v>0</v>
      </c>
      <c r="BI135" s="229">
        <f>IF(N135="nulová",J135,0)</f>
        <v>0</v>
      </c>
      <c r="BJ135" s="19" t="s">
        <v>76</v>
      </c>
      <c r="BK135" s="229">
        <f>ROUND(I135*H135,2)</f>
        <v>0</v>
      </c>
      <c r="BL135" s="19" t="s">
        <v>258</v>
      </c>
      <c r="BM135" s="228" t="s">
        <v>4897</v>
      </c>
    </row>
    <row r="136" s="2" customFormat="1">
      <c r="A136" s="40"/>
      <c r="B136" s="41"/>
      <c r="C136" s="42"/>
      <c r="D136" s="230" t="s">
        <v>260</v>
      </c>
      <c r="E136" s="42"/>
      <c r="F136" s="231" t="s">
        <v>4898</v>
      </c>
      <c r="G136" s="42"/>
      <c r="H136" s="42"/>
      <c r="I136" s="232"/>
      <c r="J136" s="42"/>
      <c r="K136" s="42"/>
      <c r="L136" s="46"/>
      <c r="M136" s="233"/>
      <c r="N136" s="234"/>
      <c r="O136" s="86"/>
      <c r="P136" s="86"/>
      <c r="Q136" s="86"/>
      <c r="R136" s="86"/>
      <c r="S136" s="86"/>
      <c r="T136" s="87"/>
      <c r="U136" s="40"/>
      <c r="V136" s="40"/>
      <c r="W136" s="40"/>
      <c r="X136" s="40"/>
      <c r="Y136" s="40"/>
      <c r="Z136" s="40"/>
      <c r="AA136" s="40"/>
      <c r="AB136" s="40"/>
      <c r="AC136" s="40"/>
      <c r="AD136" s="40"/>
      <c r="AE136" s="40"/>
      <c r="AT136" s="19" t="s">
        <v>260</v>
      </c>
      <c r="AU136" s="19" t="s">
        <v>78</v>
      </c>
    </row>
    <row r="137" s="13" customFormat="1">
      <c r="A137" s="13"/>
      <c r="B137" s="235"/>
      <c r="C137" s="236"/>
      <c r="D137" s="237" t="s">
        <v>262</v>
      </c>
      <c r="E137" s="238" t="s">
        <v>19</v>
      </c>
      <c r="F137" s="239" t="s">
        <v>4899</v>
      </c>
      <c r="G137" s="236"/>
      <c r="H137" s="238" t="s">
        <v>19</v>
      </c>
      <c r="I137" s="240"/>
      <c r="J137" s="236"/>
      <c r="K137" s="236"/>
      <c r="L137" s="241"/>
      <c r="M137" s="242"/>
      <c r="N137" s="243"/>
      <c r="O137" s="243"/>
      <c r="P137" s="243"/>
      <c r="Q137" s="243"/>
      <c r="R137" s="243"/>
      <c r="S137" s="243"/>
      <c r="T137" s="244"/>
      <c r="U137" s="13"/>
      <c r="V137" s="13"/>
      <c r="W137" s="13"/>
      <c r="X137" s="13"/>
      <c r="Y137" s="13"/>
      <c r="Z137" s="13"/>
      <c r="AA137" s="13"/>
      <c r="AB137" s="13"/>
      <c r="AC137" s="13"/>
      <c r="AD137" s="13"/>
      <c r="AE137" s="13"/>
      <c r="AT137" s="245" t="s">
        <v>262</v>
      </c>
      <c r="AU137" s="245" t="s">
        <v>78</v>
      </c>
      <c r="AV137" s="13" t="s">
        <v>76</v>
      </c>
      <c r="AW137" s="13" t="s">
        <v>31</v>
      </c>
      <c r="AX137" s="13" t="s">
        <v>69</v>
      </c>
      <c r="AY137" s="245" t="s">
        <v>252</v>
      </c>
    </row>
    <row r="138" s="13" customFormat="1">
      <c r="A138" s="13"/>
      <c r="B138" s="235"/>
      <c r="C138" s="236"/>
      <c r="D138" s="237" t="s">
        <v>262</v>
      </c>
      <c r="E138" s="238" t="s">
        <v>19</v>
      </c>
      <c r="F138" s="239" t="s">
        <v>263</v>
      </c>
      <c r="G138" s="236"/>
      <c r="H138" s="238" t="s">
        <v>19</v>
      </c>
      <c r="I138" s="240"/>
      <c r="J138" s="236"/>
      <c r="K138" s="236"/>
      <c r="L138" s="241"/>
      <c r="M138" s="242"/>
      <c r="N138" s="243"/>
      <c r="O138" s="243"/>
      <c r="P138" s="243"/>
      <c r="Q138" s="243"/>
      <c r="R138" s="243"/>
      <c r="S138" s="243"/>
      <c r="T138" s="244"/>
      <c r="U138" s="13"/>
      <c r="V138" s="13"/>
      <c r="W138" s="13"/>
      <c r="X138" s="13"/>
      <c r="Y138" s="13"/>
      <c r="Z138" s="13"/>
      <c r="AA138" s="13"/>
      <c r="AB138" s="13"/>
      <c r="AC138" s="13"/>
      <c r="AD138" s="13"/>
      <c r="AE138" s="13"/>
      <c r="AT138" s="245" t="s">
        <v>262</v>
      </c>
      <c r="AU138" s="245" t="s">
        <v>78</v>
      </c>
      <c r="AV138" s="13" t="s">
        <v>76</v>
      </c>
      <c r="AW138" s="13" t="s">
        <v>31</v>
      </c>
      <c r="AX138" s="13" t="s">
        <v>69</v>
      </c>
      <c r="AY138" s="245" t="s">
        <v>252</v>
      </c>
    </row>
    <row r="139" s="14" customFormat="1">
      <c r="A139" s="14"/>
      <c r="B139" s="246"/>
      <c r="C139" s="247"/>
      <c r="D139" s="237" t="s">
        <v>262</v>
      </c>
      <c r="E139" s="248" t="s">
        <v>19</v>
      </c>
      <c r="F139" s="249" t="s">
        <v>9588</v>
      </c>
      <c r="G139" s="247"/>
      <c r="H139" s="250">
        <v>0.29249999999999998</v>
      </c>
      <c r="I139" s="251"/>
      <c r="J139" s="247"/>
      <c r="K139" s="247"/>
      <c r="L139" s="252"/>
      <c r="M139" s="253"/>
      <c r="N139" s="254"/>
      <c r="O139" s="254"/>
      <c r="P139" s="254"/>
      <c r="Q139" s="254"/>
      <c r="R139" s="254"/>
      <c r="S139" s="254"/>
      <c r="T139" s="255"/>
      <c r="U139" s="14"/>
      <c r="V139" s="14"/>
      <c r="W139" s="14"/>
      <c r="X139" s="14"/>
      <c r="Y139" s="14"/>
      <c r="Z139" s="14"/>
      <c r="AA139" s="14"/>
      <c r="AB139" s="14"/>
      <c r="AC139" s="14"/>
      <c r="AD139" s="14"/>
      <c r="AE139" s="14"/>
      <c r="AT139" s="256" t="s">
        <v>262</v>
      </c>
      <c r="AU139" s="256" t="s">
        <v>78</v>
      </c>
      <c r="AV139" s="14" t="s">
        <v>78</v>
      </c>
      <c r="AW139" s="14" t="s">
        <v>31</v>
      </c>
      <c r="AX139" s="14" t="s">
        <v>76</v>
      </c>
      <c r="AY139" s="256" t="s">
        <v>252</v>
      </c>
    </row>
    <row r="140" s="2" customFormat="1" ht="37.8" customHeight="1">
      <c r="A140" s="40"/>
      <c r="B140" s="41"/>
      <c r="C140" s="217" t="s">
        <v>317</v>
      </c>
      <c r="D140" s="217" t="s">
        <v>254</v>
      </c>
      <c r="E140" s="218" t="s">
        <v>7706</v>
      </c>
      <c r="F140" s="219" t="s">
        <v>4902</v>
      </c>
      <c r="G140" s="220" t="s">
        <v>274</v>
      </c>
      <c r="H140" s="221">
        <v>13</v>
      </c>
      <c r="I140" s="222"/>
      <c r="J140" s="223">
        <f>ROUND(I140*H140,2)</f>
        <v>0</v>
      </c>
      <c r="K140" s="219" t="s">
        <v>19</v>
      </c>
      <c r="L140" s="46"/>
      <c r="M140" s="224" t="s">
        <v>19</v>
      </c>
      <c r="N140" s="225" t="s">
        <v>40</v>
      </c>
      <c r="O140" s="86"/>
      <c r="P140" s="226">
        <f>O140*H140</f>
        <v>0</v>
      </c>
      <c r="Q140" s="226">
        <v>0</v>
      </c>
      <c r="R140" s="226">
        <f>Q140*H140</f>
        <v>0</v>
      </c>
      <c r="S140" s="226">
        <v>0</v>
      </c>
      <c r="T140" s="227">
        <f>S140*H140</f>
        <v>0</v>
      </c>
      <c r="U140" s="40"/>
      <c r="V140" s="40"/>
      <c r="W140" s="40"/>
      <c r="X140" s="40"/>
      <c r="Y140" s="40"/>
      <c r="Z140" s="40"/>
      <c r="AA140" s="40"/>
      <c r="AB140" s="40"/>
      <c r="AC140" s="40"/>
      <c r="AD140" s="40"/>
      <c r="AE140" s="40"/>
      <c r="AR140" s="228" t="s">
        <v>258</v>
      </c>
      <c r="AT140" s="228" t="s">
        <v>254</v>
      </c>
      <c r="AU140" s="228" t="s">
        <v>78</v>
      </c>
      <c r="AY140" s="19" t="s">
        <v>252</v>
      </c>
      <c r="BE140" s="229">
        <f>IF(N140="základní",J140,0)</f>
        <v>0</v>
      </c>
      <c r="BF140" s="229">
        <f>IF(N140="snížená",J140,0)</f>
        <v>0</v>
      </c>
      <c r="BG140" s="229">
        <f>IF(N140="zákl. přenesená",J140,0)</f>
        <v>0</v>
      </c>
      <c r="BH140" s="229">
        <f>IF(N140="sníž. přenesená",J140,0)</f>
        <v>0</v>
      </c>
      <c r="BI140" s="229">
        <f>IF(N140="nulová",J140,0)</f>
        <v>0</v>
      </c>
      <c r="BJ140" s="19" t="s">
        <v>76</v>
      </c>
      <c r="BK140" s="229">
        <f>ROUND(I140*H140,2)</f>
        <v>0</v>
      </c>
      <c r="BL140" s="19" t="s">
        <v>258</v>
      </c>
      <c r="BM140" s="228" t="s">
        <v>4903</v>
      </c>
    </row>
    <row r="141" s="12" customFormat="1" ht="22.8" customHeight="1">
      <c r="A141" s="12"/>
      <c r="B141" s="201"/>
      <c r="C141" s="202"/>
      <c r="D141" s="203" t="s">
        <v>68</v>
      </c>
      <c r="E141" s="215" t="s">
        <v>311</v>
      </c>
      <c r="F141" s="215" t="s">
        <v>9589</v>
      </c>
      <c r="G141" s="202"/>
      <c r="H141" s="202"/>
      <c r="I141" s="205"/>
      <c r="J141" s="216">
        <f>BK141</f>
        <v>0</v>
      </c>
      <c r="K141" s="202"/>
      <c r="L141" s="207"/>
      <c r="M141" s="208"/>
      <c r="N141" s="209"/>
      <c r="O141" s="209"/>
      <c r="P141" s="210">
        <f>SUM(P142:P151)</f>
        <v>0</v>
      </c>
      <c r="Q141" s="209"/>
      <c r="R141" s="210">
        <f>SUM(R142:R151)</f>
        <v>0.000156</v>
      </c>
      <c r="S141" s="209"/>
      <c r="T141" s="211">
        <f>SUM(T142:T151)</f>
        <v>0.74880000000000013</v>
      </c>
      <c r="U141" s="12"/>
      <c r="V141" s="12"/>
      <c r="W141" s="12"/>
      <c r="X141" s="12"/>
      <c r="Y141" s="12"/>
      <c r="Z141" s="12"/>
      <c r="AA141" s="12"/>
      <c r="AB141" s="12"/>
      <c r="AC141" s="12"/>
      <c r="AD141" s="12"/>
      <c r="AE141" s="12"/>
      <c r="AR141" s="212" t="s">
        <v>76</v>
      </c>
      <c r="AT141" s="213" t="s">
        <v>68</v>
      </c>
      <c r="AU141" s="213" t="s">
        <v>76</v>
      </c>
      <c r="AY141" s="212" t="s">
        <v>252</v>
      </c>
      <c r="BK141" s="214">
        <f>SUM(BK142:BK151)</f>
        <v>0</v>
      </c>
    </row>
    <row r="142" s="2" customFormat="1" ht="24.15" customHeight="1">
      <c r="A142" s="40"/>
      <c r="B142" s="41"/>
      <c r="C142" s="217" t="s">
        <v>325</v>
      </c>
      <c r="D142" s="217" t="s">
        <v>254</v>
      </c>
      <c r="E142" s="218" t="s">
        <v>4920</v>
      </c>
      <c r="F142" s="219" t="s">
        <v>4921</v>
      </c>
      <c r="G142" s="220" t="s">
        <v>183</v>
      </c>
      <c r="H142" s="221">
        <v>15.6</v>
      </c>
      <c r="I142" s="222"/>
      <c r="J142" s="223">
        <f>ROUND(I142*H142,2)</f>
        <v>0</v>
      </c>
      <c r="K142" s="219" t="s">
        <v>257</v>
      </c>
      <c r="L142" s="46"/>
      <c r="M142" s="224" t="s">
        <v>19</v>
      </c>
      <c r="N142" s="225" t="s">
        <v>40</v>
      </c>
      <c r="O142" s="86"/>
      <c r="P142" s="226">
        <f>O142*H142</f>
        <v>0</v>
      </c>
      <c r="Q142" s="226">
        <v>1.0000000000000001E-05</v>
      </c>
      <c r="R142" s="226">
        <f>Q142*H142</f>
        <v>0.000156</v>
      </c>
      <c r="S142" s="226">
        <v>0</v>
      </c>
      <c r="T142" s="227">
        <f>S142*H142</f>
        <v>0</v>
      </c>
      <c r="U142" s="40"/>
      <c r="V142" s="40"/>
      <c r="W142" s="40"/>
      <c r="X142" s="40"/>
      <c r="Y142" s="40"/>
      <c r="Z142" s="40"/>
      <c r="AA142" s="40"/>
      <c r="AB142" s="40"/>
      <c r="AC142" s="40"/>
      <c r="AD142" s="40"/>
      <c r="AE142" s="40"/>
      <c r="AR142" s="228" t="s">
        <v>258</v>
      </c>
      <c r="AT142" s="228" t="s">
        <v>254</v>
      </c>
      <c r="AU142" s="228" t="s">
        <v>78</v>
      </c>
      <c r="AY142" s="19" t="s">
        <v>252</v>
      </c>
      <c r="BE142" s="229">
        <f>IF(N142="základní",J142,0)</f>
        <v>0</v>
      </c>
      <c r="BF142" s="229">
        <f>IF(N142="snížená",J142,0)</f>
        <v>0</v>
      </c>
      <c r="BG142" s="229">
        <f>IF(N142="zákl. přenesená",J142,0)</f>
        <v>0</v>
      </c>
      <c r="BH142" s="229">
        <f>IF(N142="sníž. přenesená",J142,0)</f>
        <v>0</v>
      </c>
      <c r="BI142" s="229">
        <f>IF(N142="nulová",J142,0)</f>
        <v>0</v>
      </c>
      <c r="BJ142" s="19" t="s">
        <v>76</v>
      </c>
      <c r="BK142" s="229">
        <f>ROUND(I142*H142,2)</f>
        <v>0</v>
      </c>
      <c r="BL142" s="19" t="s">
        <v>258</v>
      </c>
      <c r="BM142" s="228" t="s">
        <v>4922</v>
      </c>
    </row>
    <row r="143" s="2" customFormat="1">
      <c r="A143" s="40"/>
      <c r="B143" s="41"/>
      <c r="C143" s="42"/>
      <c r="D143" s="230" t="s">
        <v>260</v>
      </c>
      <c r="E143" s="42"/>
      <c r="F143" s="231" t="s">
        <v>4923</v>
      </c>
      <c r="G143" s="42"/>
      <c r="H143" s="42"/>
      <c r="I143" s="232"/>
      <c r="J143" s="42"/>
      <c r="K143" s="42"/>
      <c r="L143" s="46"/>
      <c r="M143" s="233"/>
      <c r="N143" s="234"/>
      <c r="O143" s="86"/>
      <c r="P143" s="86"/>
      <c r="Q143" s="86"/>
      <c r="R143" s="86"/>
      <c r="S143" s="86"/>
      <c r="T143" s="87"/>
      <c r="U143" s="40"/>
      <c r="V143" s="40"/>
      <c r="W143" s="40"/>
      <c r="X143" s="40"/>
      <c r="Y143" s="40"/>
      <c r="Z143" s="40"/>
      <c r="AA143" s="40"/>
      <c r="AB143" s="40"/>
      <c r="AC143" s="40"/>
      <c r="AD143" s="40"/>
      <c r="AE143" s="40"/>
      <c r="AT143" s="19" t="s">
        <v>260</v>
      </c>
      <c r="AU143" s="19" t="s">
        <v>78</v>
      </c>
    </row>
    <row r="144" s="13" customFormat="1">
      <c r="A144" s="13"/>
      <c r="B144" s="235"/>
      <c r="C144" s="236"/>
      <c r="D144" s="237" t="s">
        <v>262</v>
      </c>
      <c r="E144" s="238" t="s">
        <v>19</v>
      </c>
      <c r="F144" s="239" t="s">
        <v>4918</v>
      </c>
      <c r="G144" s="236"/>
      <c r="H144" s="238" t="s">
        <v>19</v>
      </c>
      <c r="I144" s="240"/>
      <c r="J144" s="236"/>
      <c r="K144" s="236"/>
      <c r="L144" s="241"/>
      <c r="M144" s="242"/>
      <c r="N144" s="243"/>
      <c r="O144" s="243"/>
      <c r="P144" s="243"/>
      <c r="Q144" s="243"/>
      <c r="R144" s="243"/>
      <c r="S144" s="243"/>
      <c r="T144" s="244"/>
      <c r="U144" s="13"/>
      <c r="V144" s="13"/>
      <c r="W144" s="13"/>
      <c r="X144" s="13"/>
      <c r="Y144" s="13"/>
      <c r="Z144" s="13"/>
      <c r="AA144" s="13"/>
      <c r="AB144" s="13"/>
      <c r="AC144" s="13"/>
      <c r="AD144" s="13"/>
      <c r="AE144" s="13"/>
      <c r="AT144" s="245" t="s">
        <v>262</v>
      </c>
      <c r="AU144" s="245" t="s">
        <v>78</v>
      </c>
      <c r="AV144" s="13" t="s">
        <v>76</v>
      </c>
      <c r="AW144" s="13" t="s">
        <v>31</v>
      </c>
      <c r="AX144" s="13" t="s">
        <v>69</v>
      </c>
      <c r="AY144" s="245" t="s">
        <v>252</v>
      </c>
    </row>
    <row r="145" s="13" customFormat="1">
      <c r="A145" s="13"/>
      <c r="B145" s="235"/>
      <c r="C145" s="236"/>
      <c r="D145" s="237" t="s">
        <v>262</v>
      </c>
      <c r="E145" s="238" t="s">
        <v>19</v>
      </c>
      <c r="F145" s="239" t="s">
        <v>263</v>
      </c>
      <c r="G145" s="236"/>
      <c r="H145" s="238" t="s">
        <v>19</v>
      </c>
      <c r="I145" s="240"/>
      <c r="J145" s="236"/>
      <c r="K145" s="236"/>
      <c r="L145" s="241"/>
      <c r="M145" s="242"/>
      <c r="N145" s="243"/>
      <c r="O145" s="243"/>
      <c r="P145" s="243"/>
      <c r="Q145" s="243"/>
      <c r="R145" s="243"/>
      <c r="S145" s="243"/>
      <c r="T145" s="244"/>
      <c r="U145" s="13"/>
      <c r="V145" s="13"/>
      <c r="W145" s="13"/>
      <c r="X145" s="13"/>
      <c r="Y145" s="13"/>
      <c r="Z145" s="13"/>
      <c r="AA145" s="13"/>
      <c r="AB145" s="13"/>
      <c r="AC145" s="13"/>
      <c r="AD145" s="13"/>
      <c r="AE145" s="13"/>
      <c r="AT145" s="245" t="s">
        <v>262</v>
      </c>
      <c r="AU145" s="245" t="s">
        <v>78</v>
      </c>
      <c r="AV145" s="13" t="s">
        <v>76</v>
      </c>
      <c r="AW145" s="13" t="s">
        <v>31</v>
      </c>
      <c r="AX145" s="13" t="s">
        <v>69</v>
      </c>
      <c r="AY145" s="245" t="s">
        <v>252</v>
      </c>
    </row>
    <row r="146" s="14" customFormat="1">
      <c r="A146" s="14"/>
      <c r="B146" s="246"/>
      <c r="C146" s="247"/>
      <c r="D146" s="237" t="s">
        <v>262</v>
      </c>
      <c r="E146" s="248" t="s">
        <v>19</v>
      </c>
      <c r="F146" s="249" t="s">
        <v>9590</v>
      </c>
      <c r="G146" s="247"/>
      <c r="H146" s="250">
        <v>15.6</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262</v>
      </c>
      <c r="AU146" s="256" t="s">
        <v>78</v>
      </c>
      <c r="AV146" s="14" t="s">
        <v>78</v>
      </c>
      <c r="AW146" s="14" t="s">
        <v>31</v>
      </c>
      <c r="AX146" s="14" t="s">
        <v>76</v>
      </c>
      <c r="AY146" s="256" t="s">
        <v>252</v>
      </c>
    </row>
    <row r="147" s="2" customFormat="1" ht="24.15" customHeight="1">
      <c r="A147" s="40"/>
      <c r="B147" s="41"/>
      <c r="C147" s="217" t="s">
        <v>335</v>
      </c>
      <c r="D147" s="217" t="s">
        <v>254</v>
      </c>
      <c r="E147" s="218" t="s">
        <v>4925</v>
      </c>
      <c r="F147" s="219" t="s">
        <v>4926</v>
      </c>
      <c r="G147" s="220" t="s">
        <v>280</v>
      </c>
      <c r="H147" s="221">
        <v>0.46800000000000003</v>
      </c>
      <c r="I147" s="222"/>
      <c r="J147" s="223">
        <f>ROUND(I147*H147,2)</f>
        <v>0</v>
      </c>
      <c r="K147" s="219" t="s">
        <v>257</v>
      </c>
      <c r="L147" s="46"/>
      <c r="M147" s="224" t="s">
        <v>19</v>
      </c>
      <c r="N147" s="225" t="s">
        <v>40</v>
      </c>
      <c r="O147" s="86"/>
      <c r="P147" s="226">
        <f>O147*H147</f>
        <v>0</v>
      </c>
      <c r="Q147" s="226">
        <v>0</v>
      </c>
      <c r="R147" s="226">
        <f>Q147*H147</f>
        <v>0</v>
      </c>
      <c r="S147" s="226">
        <v>1.6000000000000001</v>
      </c>
      <c r="T147" s="227">
        <f>S147*H147</f>
        <v>0.74880000000000013</v>
      </c>
      <c r="U147" s="40"/>
      <c r="V147" s="40"/>
      <c r="W147" s="40"/>
      <c r="X147" s="40"/>
      <c r="Y147" s="40"/>
      <c r="Z147" s="40"/>
      <c r="AA147" s="40"/>
      <c r="AB147" s="40"/>
      <c r="AC147" s="40"/>
      <c r="AD147" s="40"/>
      <c r="AE147" s="40"/>
      <c r="AR147" s="228" t="s">
        <v>258</v>
      </c>
      <c r="AT147" s="228" t="s">
        <v>254</v>
      </c>
      <c r="AU147" s="228" t="s">
        <v>78</v>
      </c>
      <c r="AY147" s="19" t="s">
        <v>252</v>
      </c>
      <c r="BE147" s="229">
        <f>IF(N147="základní",J147,0)</f>
        <v>0</v>
      </c>
      <c r="BF147" s="229">
        <f>IF(N147="snížená",J147,0)</f>
        <v>0</v>
      </c>
      <c r="BG147" s="229">
        <f>IF(N147="zákl. přenesená",J147,0)</f>
        <v>0</v>
      </c>
      <c r="BH147" s="229">
        <f>IF(N147="sníž. přenesená",J147,0)</f>
        <v>0</v>
      </c>
      <c r="BI147" s="229">
        <f>IF(N147="nulová",J147,0)</f>
        <v>0</v>
      </c>
      <c r="BJ147" s="19" t="s">
        <v>76</v>
      </c>
      <c r="BK147" s="229">
        <f>ROUND(I147*H147,2)</f>
        <v>0</v>
      </c>
      <c r="BL147" s="19" t="s">
        <v>258</v>
      </c>
      <c r="BM147" s="228" t="s">
        <v>4927</v>
      </c>
    </row>
    <row r="148" s="2" customFormat="1">
      <c r="A148" s="40"/>
      <c r="B148" s="41"/>
      <c r="C148" s="42"/>
      <c r="D148" s="230" t="s">
        <v>260</v>
      </c>
      <c r="E148" s="42"/>
      <c r="F148" s="231" t="s">
        <v>4928</v>
      </c>
      <c r="G148" s="42"/>
      <c r="H148" s="42"/>
      <c r="I148" s="232"/>
      <c r="J148" s="42"/>
      <c r="K148" s="42"/>
      <c r="L148" s="46"/>
      <c r="M148" s="233"/>
      <c r="N148" s="234"/>
      <c r="O148" s="86"/>
      <c r="P148" s="86"/>
      <c r="Q148" s="86"/>
      <c r="R148" s="86"/>
      <c r="S148" s="86"/>
      <c r="T148" s="87"/>
      <c r="U148" s="40"/>
      <c r="V148" s="40"/>
      <c r="W148" s="40"/>
      <c r="X148" s="40"/>
      <c r="Y148" s="40"/>
      <c r="Z148" s="40"/>
      <c r="AA148" s="40"/>
      <c r="AB148" s="40"/>
      <c r="AC148" s="40"/>
      <c r="AD148" s="40"/>
      <c r="AE148" s="40"/>
      <c r="AT148" s="19" t="s">
        <v>260</v>
      </c>
      <c r="AU148" s="19" t="s">
        <v>78</v>
      </c>
    </row>
    <row r="149" s="13" customFormat="1">
      <c r="A149" s="13"/>
      <c r="B149" s="235"/>
      <c r="C149" s="236"/>
      <c r="D149" s="237" t="s">
        <v>262</v>
      </c>
      <c r="E149" s="238" t="s">
        <v>19</v>
      </c>
      <c r="F149" s="239" t="s">
        <v>4929</v>
      </c>
      <c r="G149" s="236"/>
      <c r="H149" s="238" t="s">
        <v>19</v>
      </c>
      <c r="I149" s="240"/>
      <c r="J149" s="236"/>
      <c r="K149" s="236"/>
      <c r="L149" s="241"/>
      <c r="M149" s="242"/>
      <c r="N149" s="243"/>
      <c r="O149" s="243"/>
      <c r="P149" s="243"/>
      <c r="Q149" s="243"/>
      <c r="R149" s="243"/>
      <c r="S149" s="243"/>
      <c r="T149" s="244"/>
      <c r="U149" s="13"/>
      <c r="V149" s="13"/>
      <c r="W149" s="13"/>
      <c r="X149" s="13"/>
      <c r="Y149" s="13"/>
      <c r="Z149" s="13"/>
      <c r="AA149" s="13"/>
      <c r="AB149" s="13"/>
      <c r="AC149" s="13"/>
      <c r="AD149" s="13"/>
      <c r="AE149" s="13"/>
      <c r="AT149" s="245" t="s">
        <v>262</v>
      </c>
      <c r="AU149" s="245" t="s">
        <v>78</v>
      </c>
      <c r="AV149" s="13" t="s">
        <v>76</v>
      </c>
      <c r="AW149" s="13" t="s">
        <v>31</v>
      </c>
      <c r="AX149" s="13" t="s">
        <v>69</v>
      </c>
      <c r="AY149" s="245" t="s">
        <v>252</v>
      </c>
    </row>
    <row r="150" s="13" customFormat="1">
      <c r="A150" s="13"/>
      <c r="B150" s="235"/>
      <c r="C150" s="236"/>
      <c r="D150" s="237" t="s">
        <v>262</v>
      </c>
      <c r="E150" s="238" t="s">
        <v>19</v>
      </c>
      <c r="F150" s="239" t="s">
        <v>263</v>
      </c>
      <c r="G150" s="236"/>
      <c r="H150" s="238" t="s">
        <v>19</v>
      </c>
      <c r="I150" s="240"/>
      <c r="J150" s="236"/>
      <c r="K150" s="236"/>
      <c r="L150" s="241"/>
      <c r="M150" s="242"/>
      <c r="N150" s="243"/>
      <c r="O150" s="243"/>
      <c r="P150" s="243"/>
      <c r="Q150" s="243"/>
      <c r="R150" s="243"/>
      <c r="S150" s="243"/>
      <c r="T150" s="244"/>
      <c r="U150" s="13"/>
      <c r="V150" s="13"/>
      <c r="W150" s="13"/>
      <c r="X150" s="13"/>
      <c r="Y150" s="13"/>
      <c r="Z150" s="13"/>
      <c r="AA150" s="13"/>
      <c r="AB150" s="13"/>
      <c r="AC150" s="13"/>
      <c r="AD150" s="13"/>
      <c r="AE150" s="13"/>
      <c r="AT150" s="245" t="s">
        <v>262</v>
      </c>
      <c r="AU150" s="245" t="s">
        <v>78</v>
      </c>
      <c r="AV150" s="13" t="s">
        <v>76</v>
      </c>
      <c r="AW150" s="13" t="s">
        <v>31</v>
      </c>
      <c r="AX150" s="13" t="s">
        <v>69</v>
      </c>
      <c r="AY150" s="245" t="s">
        <v>252</v>
      </c>
    </row>
    <row r="151" s="14" customFormat="1">
      <c r="A151" s="14"/>
      <c r="B151" s="246"/>
      <c r="C151" s="247"/>
      <c r="D151" s="237" t="s">
        <v>262</v>
      </c>
      <c r="E151" s="248" t="s">
        <v>19</v>
      </c>
      <c r="F151" s="249" t="s">
        <v>9591</v>
      </c>
      <c r="G151" s="247"/>
      <c r="H151" s="250">
        <v>0.46800000000000003</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262</v>
      </c>
      <c r="AU151" s="256" t="s">
        <v>78</v>
      </c>
      <c r="AV151" s="14" t="s">
        <v>78</v>
      </c>
      <c r="AW151" s="14" t="s">
        <v>31</v>
      </c>
      <c r="AX151" s="14" t="s">
        <v>76</v>
      </c>
      <c r="AY151" s="256" t="s">
        <v>252</v>
      </c>
    </row>
    <row r="152" s="12" customFormat="1" ht="22.8" customHeight="1">
      <c r="A152" s="12"/>
      <c r="B152" s="201"/>
      <c r="C152" s="202"/>
      <c r="D152" s="203" t="s">
        <v>68</v>
      </c>
      <c r="E152" s="215" t="s">
        <v>1036</v>
      </c>
      <c r="F152" s="215" t="s">
        <v>1037</v>
      </c>
      <c r="G152" s="202"/>
      <c r="H152" s="202"/>
      <c r="I152" s="205"/>
      <c r="J152" s="216">
        <f>BK152</f>
        <v>0</v>
      </c>
      <c r="K152" s="202"/>
      <c r="L152" s="207"/>
      <c r="M152" s="208"/>
      <c r="N152" s="209"/>
      <c r="O152" s="209"/>
      <c r="P152" s="210">
        <f>SUM(P153:P165)</f>
        <v>0</v>
      </c>
      <c r="Q152" s="209"/>
      <c r="R152" s="210">
        <f>SUM(R153:R165)</f>
        <v>0</v>
      </c>
      <c r="S152" s="209"/>
      <c r="T152" s="211">
        <f>SUM(T153:T165)</f>
        <v>0</v>
      </c>
      <c r="U152" s="12"/>
      <c r="V152" s="12"/>
      <c r="W152" s="12"/>
      <c r="X152" s="12"/>
      <c r="Y152" s="12"/>
      <c r="Z152" s="12"/>
      <c r="AA152" s="12"/>
      <c r="AB152" s="12"/>
      <c r="AC152" s="12"/>
      <c r="AD152" s="12"/>
      <c r="AE152" s="12"/>
      <c r="AR152" s="212" t="s">
        <v>76</v>
      </c>
      <c r="AT152" s="213" t="s">
        <v>68</v>
      </c>
      <c r="AU152" s="213" t="s">
        <v>76</v>
      </c>
      <c r="AY152" s="212" t="s">
        <v>252</v>
      </c>
      <c r="BK152" s="214">
        <f>SUM(BK153:BK165)</f>
        <v>0</v>
      </c>
    </row>
    <row r="153" s="2" customFormat="1" ht="44.25" customHeight="1">
      <c r="A153" s="40"/>
      <c r="B153" s="41"/>
      <c r="C153" s="217" t="s">
        <v>343</v>
      </c>
      <c r="D153" s="217" t="s">
        <v>254</v>
      </c>
      <c r="E153" s="218" t="s">
        <v>4933</v>
      </c>
      <c r="F153" s="219" t="s">
        <v>4934</v>
      </c>
      <c r="G153" s="220" t="s">
        <v>485</v>
      </c>
      <c r="H153" s="221">
        <v>7.3452999999999999</v>
      </c>
      <c r="I153" s="222"/>
      <c r="J153" s="223">
        <f>ROUND(I153*H153,2)</f>
        <v>0</v>
      </c>
      <c r="K153" s="219" t="s">
        <v>257</v>
      </c>
      <c r="L153" s="46"/>
      <c r="M153" s="224" t="s">
        <v>19</v>
      </c>
      <c r="N153" s="225" t="s">
        <v>40</v>
      </c>
      <c r="O153" s="86"/>
      <c r="P153" s="226">
        <f>O153*H153</f>
        <v>0</v>
      </c>
      <c r="Q153" s="226">
        <v>0</v>
      </c>
      <c r="R153" s="226">
        <f>Q153*H153</f>
        <v>0</v>
      </c>
      <c r="S153" s="226">
        <v>0</v>
      </c>
      <c r="T153" s="227">
        <f>S153*H153</f>
        <v>0</v>
      </c>
      <c r="U153" s="40"/>
      <c r="V153" s="40"/>
      <c r="W153" s="40"/>
      <c r="X153" s="40"/>
      <c r="Y153" s="40"/>
      <c r="Z153" s="40"/>
      <c r="AA153" s="40"/>
      <c r="AB153" s="40"/>
      <c r="AC153" s="40"/>
      <c r="AD153" s="40"/>
      <c r="AE153" s="40"/>
      <c r="AR153" s="228" t="s">
        <v>258</v>
      </c>
      <c r="AT153" s="228" t="s">
        <v>254</v>
      </c>
      <c r="AU153" s="228" t="s">
        <v>78</v>
      </c>
      <c r="AY153" s="19" t="s">
        <v>252</v>
      </c>
      <c r="BE153" s="229">
        <f>IF(N153="základní",J153,0)</f>
        <v>0</v>
      </c>
      <c r="BF153" s="229">
        <f>IF(N153="snížená",J153,0)</f>
        <v>0</v>
      </c>
      <c r="BG153" s="229">
        <f>IF(N153="zákl. přenesená",J153,0)</f>
        <v>0</v>
      </c>
      <c r="BH153" s="229">
        <f>IF(N153="sníž. přenesená",J153,0)</f>
        <v>0</v>
      </c>
      <c r="BI153" s="229">
        <f>IF(N153="nulová",J153,0)</f>
        <v>0</v>
      </c>
      <c r="BJ153" s="19" t="s">
        <v>76</v>
      </c>
      <c r="BK153" s="229">
        <f>ROUND(I153*H153,2)</f>
        <v>0</v>
      </c>
      <c r="BL153" s="19" t="s">
        <v>258</v>
      </c>
      <c r="BM153" s="228" t="s">
        <v>4935</v>
      </c>
    </row>
    <row r="154" s="2" customFormat="1">
      <c r="A154" s="40"/>
      <c r="B154" s="41"/>
      <c r="C154" s="42"/>
      <c r="D154" s="230" t="s">
        <v>260</v>
      </c>
      <c r="E154" s="42"/>
      <c r="F154" s="231" t="s">
        <v>4936</v>
      </c>
      <c r="G154" s="42"/>
      <c r="H154" s="42"/>
      <c r="I154" s="232"/>
      <c r="J154" s="42"/>
      <c r="K154" s="42"/>
      <c r="L154" s="46"/>
      <c r="M154" s="233"/>
      <c r="N154" s="234"/>
      <c r="O154" s="86"/>
      <c r="P154" s="86"/>
      <c r="Q154" s="86"/>
      <c r="R154" s="86"/>
      <c r="S154" s="86"/>
      <c r="T154" s="87"/>
      <c r="U154" s="40"/>
      <c r="V154" s="40"/>
      <c r="W154" s="40"/>
      <c r="X154" s="40"/>
      <c r="Y154" s="40"/>
      <c r="Z154" s="40"/>
      <c r="AA154" s="40"/>
      <c r="AB154" s="40"/>
      <c r="AC154" s="40"/>
      <c r="AD154" s="40"/>
      <c r="AE154" s="40"/>
      <c r="AT154" s="19" t="s">
        <v>260</v>
      </c>
      <c r="AU154" s="19" t="s">
        <v>78</v>
      </c>
    </row>
    <row r="155" s="2" customFormat="1" ht="33" customHeight="1">
      <c r="A155" s="40"/>
      <c r="B155" s="41"/>
      <c r="C155" s="217" t="s">
        <v>350</v>
      </c>
      <c r="D155" s="217" t="s">
        <v>254</v>
      </c>
      <c r="E155" s="218" t="s">
        <v>1044</v>
      </c>
      <c r="F155" s="219" t="s">
        <v>1045</v>
      </c>
      <c r="G155" s="220" t="s">
        <v>485</v>
      </c>
      <c r="H155" s="221">
        <v>7.3452999999999999</v>
      </c>
      <c r="I155" s="222"/>
      <c r="J155" s="223">
        <f>ROUND(I155*H155,2)</f>
        <v>0</v>
      </c>
      <c r="K155" s="219" t="s">
        <v>257</v>
      </c>
      <c r="L155" s="46"/>
      <c r="M155" s="224" t="s">
        <v>19</v>
      </c>
      <c r="N155" s="225" t="s">
        <v>40</v>
      </c>
      <c r="O155" s="86"/>
      <c r="P155" s="226">
        <f>O155*H155</f>
        <v>0</v>
      </c>
      <c r="Q155" s="226">
        <v>0</v>
      </c>
      <c r="R155" s="226">
        <f>Q155*H155</f>
        <v>0</v>
      </c>
      <c r="S155" s="226">
        <v>0</v>
      </c>
      <c r="T155" s="227">
        <f>S155*H155</f>
        <v>0</v>
      </c>
      <c r="U155" s="40"/>
      <c r="V155" s="40"/>
      <c r="W155" s="40"/>
      <c r="X155" s="40"/>
      <c r="Y155" s="40"/>
      <c r="Z155" s="40"/>
      <c r="AA155" s="40"/>
      <c r="AB155" s="40"/>
      <c r="AC155" s="40"/>
      <c r="AD155" s="40"/>
      <c r="AE155" s="40"/>
      <c r="AR155" s="228" t="s">
        <v>258</v>
      </c>
      <c r="AT155" s="228" t="s">
        <v>254</v>
      </c>
      <c r="AU155" s="228" t="s">
        <v>78</v>
      </c>
      <c r="AY155" s="19" t="s">
        <v>252</v>
      </c>
      <c r="BE155" s="229">
        <f>IF(N155="základní",J155,0)</f>
        <v>0</v>
      </c>
      <c r="BF155" s="229">
        <f>IF(N155="snížená",J155,0)</f>
        <v>0</v>
      </c>
      <c r="BG155" s="229">
        <f>IF(N155="zákl. přenesená",J155,0)</f>
        <v>0</v>
      </c>
      <c r="BH155" s="229">
        <f>IF(N155="sníž. přenesená",J155,0)</f>
        <v>0</v>
      </c>
      <c r="BI155" s="229">
        <f>IF(N155="nulová",J155,0)</f>
        <v>0</v>
      </c>
      <c r="BJ155" s="19" t="s">
        <v>76</v>
      </c>
      <c r="BK155" s="229">
        <f>ROUND(I155*H155,2)</f>
        <v>0</v>
      </c>
      <c r="BL155" s="19" t="s">
        <v>258</v>
      </c>
      <c r="BM155" s="228" t="s">
        <v>4937</v>
      </c>
    </row>
    <row r="156" s="2" customFormat="1">
      <c r="A156" s="40"/>
      <c r="B156" s="41"/>
      <c r="C156" s="42"/>
      <c r="D156" s="230" t="s">
        <v>260</v>
      </c>
      <c r="E156" s="42"/>
      <c r="F156" s="231" t="s">
        <v>1047</v>
      </c>
      <c r="G156" s="42"/>
      <c r="H156" s="42"/>
      <c r="I156" s="232"/>
      <c r="J156" s="42"/>
      <c r="K156" s="42"/>
      <c r="L156" s="46"/>
      <c r="M156" s="233"/>
      <c r="N156" s="234"/>
      <c r="O156" s="86"/>
      <c r="P156" s="86"/>
      <c r="Q156" s="86"/>
      <c r="R156" s="86"/>
      <c r="S156" s="86"/>
      <c r="T156" s="87"/>
      <c r="U156" s="40"/>
      <c r="V156" s="40"/>
      <c r="W156" s="40"/>
      <c r="X156" s="40"/>
      <c r="Y156" s="40"/>
      <c r="Z156" s="40"/>
      <c r="AA156" s="40"/>
      <c r="AB156" s="40"/>
      <c r="AC156" s="40"/>
      <c r="AD156" s="40"/>
      <c r="AE156" s="40"/>
      <c r="AT156" s="19" t="s">
        <v>260</v>
      </c>
      <c r="AU156" s="19" t="s">
        <v>78</v>
      </c>
    </row>
    <row r="157" s="2" customFormat="1" ht="44.25" customHeight="1">
      <c r="A157" s="40"/>
      <c r="B157" s="41"/>
      <c r="C157" s="217" t="s">
        <v>8</v>
      </c>
      <c r="D157" s="217" t="s">
        <v>254</v>
      </c>
      <c r="E157" s="218" t="s">
        <v>1049</v>
      </c>
      <c r="F157" s="219" t="s">
        <v>1050</v>
      </c>
      <c r="G157" s="220" t="s">
        <v>485</v>
      </c>
      <c r="H157" s="221">
        <v>102.8342</v>
      </c>
      <c r="I157" s="222"/>
      <c r="J157" s="223">
        <f>ROUND(I157*H157,2)</f>
        <v>0</v>
      </c>
      <c r="K157" s="219" t="s">
        <v>257</v>
      </c>
      <c r="L157" s="46"/>
      <c r="M157" s="224" t="s">
        <v>19</v>
      </c>
      <c r="N157" s="225" t="s">
        <v>40</v>
      </c>
      <c r="O157" s="86"/>
      <c r="P157" s="226">
        <f>O157*H157</f>
        <v>0</v>
      </c>
      <c r="Q157" s="226">
        <v>0</v>
      </c>
      <c r="R157" s="226">
        <f>Q157*H157</f>
        <v>0</v>
      </c>
      <c r="S157" s="226">
        <v>0</v>
      </c>
      <c r="T157" s="227">
        <f>S157*H157</f>
        <v>0</v>
      </c>
      <c r="U157" s="40"/>
      <c r="V157" s="40"/>
      <c r="W157" s="40"/>
      <c r="X157" s="40"/>
      <c r="Y157" s="40"/>
      <c r="Z157" s="40"/>
      <c r="AA157" s="40"/>
      <c r="AB157" s="40"/>
      <c r="AC157" s="40"/>
      <c r="AD157" s="40"/>
      <c r="AE157" s="40"/>
      <c r="AR157" s="228" t="s">
        <v>258</v>
      </c>
      <c r="AT157" s="228" t="s">
        <v>254</v>
      </c>
      <c r="AU157" s="228" t="s">
        <v>78</v>
      </c>
      <c r="AY157" s="19" t="s">
        <v>252</v>
      </c>
      <c r="BE157" s="229">
        <f>IF(N157="základní",J157,0)</f>
        <v>0</v>
      </c>
      <c r="BF157" s="229">
        <f>IF(N157="snížená",J157,0)</f>
        <v>0</v>
      </c>
      <c r="BG157" s="229">
        <f>IF(N157="zákl. přenesená",J157,0)</f>
        <v>0</v>
      </c>
      <c r="BH157" s="229">
        <f>IF(N157="sníž. přenesená",J157,0)</f>
        <v>0</v>
      </c>
      <c r="BI157" s="229">
        <f>IF(N157="nulová",J157,0)</f>
        <v>0</v>
      </c>
      <c r="BJ157" s="19" t="s">
        <v>76</v>
      </c>
      <c r="BK157" s="229">
        <f>ROUND(I157*H157,2)</f>
        <v>0</v>
      </c>
      <c r="BL157" s="19" t="s">
        <v>258</v>
      </c>
      <c r="BM157" s="228" t="s">
        <v>4938</v>
      </c>
    </row>
    <row r="158" s="2" customFormat="1">
      <c r="A158" s="40"/>
      <c r="B158" s="41"/>
      <c r="C158" s="42"/>
      <c r="D158" s="230" t="s">
        <v>260</v>
      </c>
      <c r="E158" s="42"/>
      <c r="F158" s="231" t="s">
        <v>1052</v>
      </c>
      <c r="G158" s="42"/>
      <c r="H158" s="42"/>
      <c r="I158" s="232"/>
      <c r="J158" s="42"/>
      <c r="K158" s="42"/>
      <c r="L158" s="46"/>
      <c r="M158" s="233"/>
      <c r="N158" s="234"/>
      <c r="O158" s="86"/>
      <c r="P158" s="86"/>
      <c r="Q158" s="86"/>
      <c r="R158" s="86"/>
      <c r="S158" s="86"/>
      <c r="T158" s="87"/>
      <c r="U158" s="40"/>
      <c r="V158" s="40"/>
      <c r="W158" s="40"/>
      <c r="X158" s="40"/>
      <c r="Y158" s="40"/>
      <c r="Z158" s="40"/>
      <c r="AA158" s="40"/>
      <c r="AB158" s="40"/>
      <c r="AC158" s="40"/>
      <c r="AD158" s="40"/>
      <c r="AE158" s="40"/>
      <c r="AT158" s="19" t="s">
        <v>260</v>
      </c>
      <c r="AU158" s="19" t="s">
        <v>78</v>
      </c>
    </row>
    <row r="159" s="14" customFormat="1">
      <c r="A159" s="14"/>
      <c r="B159" s="246"/>
      <c r="C159" s="247"/>
      <c r="D159" s="237" t="s">
        <v>262</v>
      </c>
      <c r="E159" s="247"/>
      <c r="F159" s="249" t="s">
        <v>9592</v>
      </c>
      <c r="G159" s="247"/>
      <c r="H159" s="250">
        <v>102.8342</v>
      </c>
      <c r="I159" s="251"/>
      <c r="J159" s="247"/>
      <c r="K159" s="247"/>
      <c r="L159" s="252"/>
      <c r="M159" s="253"/>
      <c r="N159" s="254"/>
      <c r="O159" s="254"/>
      <c r="P159" s="254"/>
      <c r="Q159" s="254"/>
      <c r="R159" s="254"/>
      <c r="S159" s="254"/>
      <c r="T159" s="255"/>
      <c r="U159" s="14"/>
      <c r="V159" s="14"/>
      <c r="W159" s="14"/>
      <c r="X159" s="14"/>
      <c r="Y159" s="14"/>
      <c r="Z159" s="14"/>
      <c r="AA159" s="14"/>
      <c r="AB159" s="14"/>
      <c r="AC159" s="14"/>
      <c r="AD159" s="14"/>
      <c r="AE159" s="14"/>
      <c r="AT159" s="256" t="s">
        <v>262</v>
      </c>
      <c r="AU159" s="256" t="s">
        <v>78</v>
      </c>
      <c r="AV159" s="14" t="s">
        <v>78</v>
      </c>
      <c r="AW159" s="14" t="s">
        <v>4</v>
      </c>
      <c r="AX159" s="14" t="s">
        <v>76</v>
      </c>
      <c r="AY159" s="256" t="s">
        <v>252</v>
      </c>
    </row>
    <row r="160" s="2" customFormat="1" ht="55.5" customHeight="1">
      <c r="A160" s="40"/>
      <c r="B160" s="41"/>
      <c r="C160" s="217" t="s">
        <v>360</v>
      </c>
      <c r="D160" s="217" t="s">
        <v>254</v>
      </c>
      <c r="E160" s="218" t="s">
        <v>1055</v>
      </c>
      <c r="F160" s="219" t="s">
        <v>1056</v>
      </c>
      <c r="G160" s="220" t="s">
        <v>485</v>
      </c>
      <c r="H160" s="221">
        <v>0.76590000000000003</v>
      </c>
      <c r="I160" s="222"/>
      <c r="J160" s="223">
        <f>ROUND(I160*H160,2)</f>
        <v>0</v>
      </c>
      <c r="K160" s="219" t="s">
        <v>257</v>
      </c>
      <c r="L160" s="46"/>
      <c r="M160" s="224" t="s">
        <v>19</v>
      </c>
      <c r="N160" s="225" t="s">
        <v>40</v>
      </c>
      <c r="O160" s="86"/>
      <c r="P160" s="226">
        <f>O160*H160</f>
        <v>0</v>
      </c>
      <c r="Q160" s="226">
        <v>0</v>
      </c>
      <c r="R160" s="226">
        <f>Q160*H160</f>
        <v>0</v>
      </c>
      <c r="S160" s="226">
        <v>0</v>
      </c>
      <c r="T160" s="227">
        <f>S160*H160</f>
        <v>0</v>
      </c>
      <c r="U160" s="40"/>
      <c r="V160" s="40"/>
      <c r="W160" s="40"/>
      <c r="X160" s="40"/>
      <c r="Y160" s="40"/>
      <c r="Z160" s="40"/>
      <c r="AA160" s="40"/>
      <c r="AB160" s="40"/>
      <c r="AC160" s="40"/>
      <c r="AD160" s="40"/>
      <c r="AE160" s="40"/>
      <c r="AR160" s="228" t="s">
        <v>258</v>
      </c>
      <c r="AT160" s="228" t="s">
        <v>254</v>
      </c>
      <c r="AU160" s="228" t="s">
        <v>78</v>
      </c>
      <c r="AY160" s="19" t="s">
        <v>252</v>
      </c>
      <c r="BE160" s="229">
        <f>IF(N160="základní",J160,0)</f>
        <v>0</v>
      </c>
      <c r="BF160" s="229">
        <f>IF(N160="snížená",J160,0)</f>
        <v>0</v>
      </c>
      <c r="BG160" s="229">
        <f>IF(N160="zákl. přenesená",J160,0)</f>
        <v>0</v>
      </c>
      <c r="BH160" s="229">
        <f>IF(N160="sníž. přenesená",J160,0)</f>
        <v>0</v>
      </c>
      <c r="BI160" s="229">
        <f>IF(N160="nulová",J160,0)</f>
        <v>0</v>
      </c>
      <c r="BJ160" s="19" t="s">
        <v>76</v>
      </c>
      <c r="BK160" s="229">
        <f>ROUND(I160*H160,2)</f>
        <v>0</v>
      </c>
      <c r="BL160" s="19" t="s">
        <v>258</v>
      </c>
      <c r="BM160" s="228" t="s">
        <v>4940</v>
      </c>
    </row>
    <row r="161" s="2" customFormat="1">
      <c r="A161" s="40"/>
      <c r="B161" s="41"/>
      <c r="C161" s="42"/>
      <c r="D161" s="230" t="s">
        <v>260</v>
      </c>
      <c r="E161" s="42"/>
      <c r="F161" s="231" t="s">
        <v>1058</v>
      </c>
      <c r="G161" s="42"/>
      <c r="H161" s="42"/>
      <c r="I161" s="232"/>
      <c r="J161" s="42"/>
      <c r="K161" s="42"/>
      <c r="L161" s="46"/>
      <c r="M161" s="233"/>
      <c r="N161" s="234"/>
      <c r="O161" s="86"/>
      <c r="P161" s="86"/>
      <c r="Q161" s="86"/>
      <c r="R161" s="86"/>
      <c r="S161" s="86"/>
      <c r="T161" s="87"/>
      <c r="U161" s="40"/>
      <c r="V161" s="40"/>
      <c r="W161" s="40"/>
      <c r="X161" s="40"/>
      <c r="Y161" s="40"/>
      <c r="Z161" s="40"/>
      <c r="AA161" s="40"/>
      <c r="AB161" s="40"/>
      <c r="AC161" s="40"/>
      <c r="AD161" s="40"/>
      <c r="AE161" s="40"/>
      <c r="AT161" s="19" t="s">
        <v>260</v>
      </c>
      <c r="AU161" s="19" t="s">
        <v>78</v>
      </c>
    </row>
    <row r="162" s="2" customFormat="1">
      <c r="A162" s="40"/>
      <c r="B162" s="41"/>
      <c r="C162" s="42"/>
      <c r="D162" s="237" t="s">
        <v>963</v>
      </c>
      <c r="E162" s="42"/>
      <c r="F162" s="289" t="s">
        <v>1059</v>
      </c>
      <c r="G162" s="42"/>
      <c r="H162" s="42"/>
      <c r="I162" s="232"/>
      <c r="J162" s="42"/>
      <c r="K162" s="42"/>
      <c r="L162" s="46"/>
      <c r="M162" s="233"/>
      <c r="N162" s="234"/>
      <c r="O162" s="86"/>
      <c r="P162" s="86"/>
      <c r="Q162" s="86"/>
      <c r="R162" s="86"/>
      <c r="S162" s="86"/>
      <c r="T162" s="87"/>
      <c r="U162" s="40"/>
      <c r="V162" s="40"/>
      <c r="W162" s="40"/>
      <c r="X162" s="40"/>
      <c r="Y162" s="40"/>
      <c r="Z162" s="40"/>
      <c r="AA162" s="40"/>
      <c r="AB162" s="40"/>
      <c r="AC162" s="40"/>
      <c r="AD162" s="40"/>
      <c r="AE162" s="40"/>
      <c r="AT162" s="19" t="s">
        <v>963</v>
      </c>
      <c r="AU162" s="19" t="s">
        <v>78</v>
      </c>
    </row>
    <row r="163" s="2" customFormat="1" ht="49.05" customHeight="1">
      <c r="A163" s="40"/>
      <c r="B163" s="41"/>
      <c r="C163" s="217" t="s">
        <v>379</v>
      </c>
      <c r="D163" s="217" t="s">
        <v>254</v>
      </c>
      <c r="E163" s="218" t="s">
        <v>1061</v>
      </c>
      <c r="F163" s="219" t="s">
        <v>1062</v>
      </c>
      <c r="G163" s="220" t="s">
        <v>485</v>
      </c>
      <c r="H163" s="221">
        <v>6.5793999999999997</v>
      </c>
      <c r="I163" s="222"/>
      <c r="J163" s="223">
        <f>ROUND(I163*H163,2)</f>
        <v>0</v>
      </c>
      <c r="K163" s="219" t="s">
        <v>257</v>
      </c>
      <c r="L163" s="46"/>
      <c r="M163" s="224" t="s">
        <v>19</v>
      </c>
      <c r="N163" s="225" t="s">
        <v>40</v>
      </c>
      <c r="O163" s="86"/>
      <c r="P163" s="226">
        <f>O163*H163</f>
        <v>0</v>
      </c>
      <c r="Q163" s="226">
        <v>0</v>
      </c>
      <c r="R163" s="226">
        <f>Q163*H163</f>
        <v>0</v>
      </c>
      <c r="S163" s="226">
        <v>0</v>
      </c>
      <c r="T163" s="227">
        <f>S163*H163</f>
        <v>0</v>
      </c>
      <c r="U163" s="40"/>
      <c r="V163" s="40"/>
      <c r="W163" s="40"/>
      <c r="X163" s="40"/>
      <c r="Y163" s="40"/>
      <c r="Z163" s="40"/>
      <c r="AA163" s="40"/>
      <c r="AB163" s="40"/>
      <c r="AC163" s="40"/>
      <c r="AD163" s="40"/>
      <c r="AE163" s="40"/>
      <c r="AR163" s="228" t="s">
        <v>258</v>
      </c>
      <c r="AT163" s="228" t="s">
        <v>254</v>
      </c>
      <c r="AU163" s="228" t="s">
        <v>78</v>
      </c>
      <c r="AY163" s="19" t="s">
        <v>252</v>
      </c>
      <c r="BE163" s="229">
        <f>IF(N163="základní",J163,0)</f>
        <v>0</v>
      </c>
      <c r="BF163" s="229">
        <f>IF(N163="snížená",J163,0)</f>
        <v>0</v>
      </c>
      <c r="BG163" s="229">
        <f>IF(N163="zákl. přenesená",J163,0)</f>
        <v>0</v>
      </c>
      <c r="BH163" s="229">
        <f>IF(N163="sníž. přenesená",J163,0)</f>
        <v>0</v>
      </c>
      <c r="BI163" s="229">
        <f>IF(N163="nulová",J163,0)</f>
        <v>0</v>
      </c>
      <c r="BJ163" s="19" t="s">
        <v>76</v>
      </c>
      <c r="BK163" s="229">
        <f>ROUND(I163*H163,2)</f>
        <v>0</v>
      </c>
      <c r="BL163" s="19" t="s">
        <v>258</v>
      </c>
      <c r="BM163" s="228" t="s">
        <v>4941</v>
      </c>
    </row>
    <row r="164" s="2" customFormat="1">
      <c r="A164" s="40"/>
      <c r="B164" s="41"/>
      <c r="C164" s="42"/>
      <c r="D164" s="230" t="s">
        <v>260</v>
      </c>
      <c r="E164" s="42"/>
      <c r="F164" s="231" t="s">
        <v>1064</v>
      </c>
      <c r="G164" s="42"/>
      <c r="H164" s="42"/>
      <c r="I164" s="232"/>
      <c r="J164" s="42"/>
      <c r="K164" s="42"/>
      <c r="L164" s="46"/>
      <c r="M164" s="233"/>
      <c r="N164" s="234"/>
      <c r="O164" s="86"/>
      <c r="P164" s="86"/>
      <c r="Q164" s="86"/>
      <c r="R164" s="86"/>
      <c r="S164" s="86"/>
      <c r="T164" s="87"/>
      <c r="U164" s="40"/>
      <c r="V164" s="40"/>
      <c r="W164" s="40"/>
      <c r="X164" s="40"/>
      <c r="Y164" s="40"/>
      <c r="Z164" s="40"/>
      <c r="AA164" s="40"/>
      <c r="AB164" s="40"/>
      <c r="AC164" s="40"/>
      <c r="AD164" s="40"/>
      <c r="AE164" s="40"/>
      <c r="AT164" s="19" t="s">
        <v>260</v>
      </c>
      <c r="AU164" s="19" t="s">
        <v>78</v>
      </c>
    </row>
    <row r="165" s="2" customFormat="1">
      <c r="A165" s="40"/>
      <c r="B165" s="41"/>
      <c r="C165" s="42"/>
      <c r="D165" s="237" t="s">
        <v>963</v>
      </c>
      <c r="E165" s="42"/>
      <c r="F165" s="289" t="s">
        <v>1065</v>
      </c>
      <c r="G165" s="42"/>
      <c r="H165" s="42"/>
      <c r="I165" s="232"/>
      <c r="J165" s="42"/>
      <c r="K165" s="42"/>
      <c r="L165" s="46"/>
      <c r="M165" s="233"/>
      <c r="N165" s="234"/>
      <c r="O165" s="86"/>
      <c r="P165" s="86"/>
      <c r="Q165" s="86"/>
      <c r="R165" s="86"/>
      <c r="S165" s="86"/>
      <c r="T165" s="87"/>
      <c r="U165" s="40"/>
      <c r="V165" s="40"/>
      <c r="W165" s="40"/>
      <c r="X165" s="40"/>
      <c r="Y165" s="40"/>
      <c r="Z165" s="40"/>
      <c r="AA165" s="40"/>
      <c r="AB165" s="40"/>
      <c r="AC165" s="40"/>
      <c r="AD165" s="40"/>
      <c r="AE165" s="40"/>
      <c r="AT165" s="19" t="s">
        <v>963</v>
      </c>
      <c r="AU165" s="19" t="s">
        <v>78</v>
      </c>
    </row>
    <row r="166" s="12" customFormat="1" ht="22.8" customHeight="1">
      <c r="A166" s="12"/>
      <c r="B166" s="201"/>
      <c r="C166" s="202"/>
      <c r="D166" s="203" t="s">
        <v>68</v>
      </c>
      <c r="E166" s="215" t="s">
        <v>1066</v>
      </c>
      <c r="F166" s="215" t="s">
        <v>1067</v>
      </c>
      <c r="G166" s="202"/>
      <c r="H166" s="202"/>
      <c r="I166" s="205"/>
      <c r="J166" s="216">
        <f>BK166</f>
        <v>0</v>
      </c>
      <c r="K166" s="202"/>
      <c r="L166" s="207"/>
      <c r="M166" s="208"/>
      <c r="N166" s="209"/>
      <c r="O166" s="209"/>
      <c r="P166" s="210">
        <f>SUM(P167:P168)</f>
        <v>0</v>
      </c>
      <c r="Q166" s="209"/>
      <c r="R166" s="210">
        <f>SUM(R167:R168)</f>
        <v>0</v>
      </c>
      <c r="S166" s="209"/>
      <c r="T166" s="211">
        <f>SUM(T167:T168)</f>
        <v>0</v>
      </c>
      <c r="U166" s="12"/>
      <c r="V166" s="12"/>
      <c r="W166" s="12"/>
      <c r="X166" s="12"/>
      <c r="Y166" s="12"/>
      <c r="Z166" s="12"/>
      <c r="AA166" s="12"/>
      <c r="AB166" s="12"/>
      <c r="AC166" s="12"/>
      <c r="AD166" s="12"/>
      <c r="AE166" s="12"/>
      <c r="AR166" s="212" t="s">
        <v>76</v>
      </c>
      <c r="AT166" s="213" t="s">
        <v>68</v>
      </c>
      <c r="AU166" s="213" t="s">
        <v>76</v>
      </c>
      <c r="AY166" s="212" t="s">
        <v>252</v>
      </c>
      <c r="BK166" s="214">
        <f>SUM(BK167:BK168)</f>
        <v>0</v>
      </c>
    </row>
    <row r="167" s="2" customFormat="1" ht="55.5" customHeight="1">
      <c r="A167" s="40"/>
      <c r="B167" s="41"/>
      <c r="C167" s="217" t="s">
        <v>381</v>
      </c>
      <c r="D167" s="217" t="s">
        <v>254</v>
      </c>
      <c r="E167" s="218" t="s">
        <v>7117</v>
      </c>
      <c r="F167" s="219" t="s">
        <v>7118</v>
      </c>
      <c r="G167" s="220" t="s">
        <v>485</v>
      </c>
      <c r="H167" s="221">
        <v>8.9163999999999994</v>
      </c>
      <c r="I167" s="222"/>
      <c r="J167" s="223">
        <f>ROUND(I167*H167,2)</f>
        <v>0</v>
      </c>
      <c r="K167" s="219" t="s">
        <v>257</v>
      </c>
      <c r="L167" s="46"/>
      <c r="M167" s="224" t="s">
        <v>19</v>
      </c>
      <c r="N167" s="225" t="s">
        <v>40</v>
      </c>
      <c r="O167" s="86"/>
      <c r="P167" s="226">
        <f>O167*H167</f>
        <v>0</v>
      </c>
      <c r="Q167" s="226">
        <v>0</v>
      </c>
      <c r="R167" s="226">
        <f>Q167*H167</f>
        <v>0</v>
      </c>
      <c r="S167" s="226">
        <v>0</v>
      </c>
      <c r="T167" s="227">
        <f>S167*H167</f>
        <v>0</v>
      </c>
      <c r="U167" s="40"/>
      <c r="V167" s="40"/>
      <c r="W167" s="40"/>
      <c r="X167" s="40"/>
      <c r="Y167" s="40"/>
      <c r="Z167" s="40"/>
      <c r="AA167" s="40"/>
      <c r="AB167" s="40"/>
      <c r="AC167" s="40"/>
      <c r="AD167" s="40"/>
      <c r="AE167" s="40"/>
      <c r="AR167" s="228" t="s">
        <v>258</v>
      </c>
      <c r="AT167" s="228" t="s">
        <v>254</v>
      </c>
      <c r="AU167" s="228" t="s">
        <v>78</v>
      </c>
      <c r="AY167" s="19" t="s">
        <v>252</v>
      </c>
      <c r="BE167" s="229">
        <f>IF(N167="základní",J167,0)</f>
        <v>0</v>
      </c>
      <c r="BF167" s="229">
        <f>IF(N167="snížená",J167,0)</f>
        <v>0</v>
      </c>
      <c r="BG167" s="229">
        <f>IF(N167="zákl. přenesená",J167,0)</f>
        <v>0</v>
      </c>
      <c r="BH167" s="229">
        <f>IF(N167="sníž. přenesená",J167,0)</f>
        <v>0</v>
      </c>
      <c r="BI167" s="229">
        <f>IF(N167="nulová",J167,0)</f>
        <v>0</v>
      </c>
      <c r="BJ167" s="19" t="s">
        <v>76</v>
      </c>
      <c r="BK167" s="229">
        <f>ROUND(I167*H167,2)</f>
        <v>0</v>
      </c>
      <c r="BL167" s="19" t="s">
        <v>258</v>
      </c>
      <c r="BM167" s="228" t="s">
        <v>4942</v>
      </c>
    </row>
    <row r="168" s="2" customFormat="1">
      <c r="A168" s="40"/>
      <c r="B168" s="41"/>
      <c r="C168" s="42"/>
      <c r="D168" s="230" t="s">
        <v>260</v>
      </c>
      <c r="E168" s="42"/>
      <c r="F168" s="231" t="s">
        <v>7119</v>
      </c>
      <c r="G168" s="42"/>
      <c r="H168" s="42"/>
      <c r="I168" s="232"/>
      <c r="J168" s="42"/>
      <c r="K168" s="42"/>
      <c r="L168" s="46"/>
      <c r="M168" s="233"/>
      <c r="N168" s="234"/>
      <c r="O168" s="86"/>
      <c r="P168" s="86"/>
      <c r="Q168" s="86"/>
      <c r="R168" s="86"/>
      <c r="S168" s="86"/>
      <c r="T168" s="87"/>
      <c r="U168" s="40"/>
      <c r="V168" s="40"/>
      <c r="W168" s="40"/>
      <c r="X168" s="40"/>
      <c r="Y168" s="40"/>
      <c r="Z168" s="40"/>
      <c r="AA168" s="40"/>
      <c r="AB168" s="40"/>
      <c r="AC168" s="40"/>
      <c r="AD168" s="40"/>
      <c r="AE168" s="40"/>
      <c r="AT168" s="19" t="s">
        <v>260</v>
      </c>
      <c r="AU168" s="19" t="s">
        <v>78</v>
      </c>
    </row>
    <row r="169" s="12" customFormat="1" ht="25.92" customHeight="1">
      <c r="A169" s="12"/>
      <c r="B169" s="201"/>
      <c r="C169" s="202"/>
      <c r="D169" s="203" t="s">
        <v>68</v>
      </c>
      <c r="E169" s="204" t="s">
        <v>1073</v>
      </c>
      <c r="F169" s="204" t="s">
        <v>1074</v>
      </c>
      <c r="G169" s="202"/>
      <c r="H169" s="202"/>
      <c r="I169" s="205"/>
      <c r="J169" s="206">
        <f>BK169</f>
        <v>0</v>
      </c>
      <c r="K169" s="202"/>
      <c r="L169" s="207"/>
      <c r="M169" s="208"/>
      <c r="N169" s="209"/>
      <c r="O169" s="209"/>
      <c r="P169" s="210">
        <f>P170+P242+P272+P288+P304</f>
        <v>0</v>
      </c>
      <c r="Q169" s="209"/>
      <c r="R169" s="210">
        <f>R170+R242+R272+R288+R304</f>
        <v>18.926327277999999</v>
      </c>
      <c r="S169" s="209"/>
      <c r="T169" s="211">
        <f>T170+T242+T272+T288+T304</f>
        <v>6.5793726600000006</v>
      </c>
      <c r="U169" s="12"/>
      <c r="V169" s="12"/>
      <c r="W169" s="12"/>
      <c r="X169" s="12"/>
      <c r="Y169" s="12"/>
      <c r="Z169" s="12"/>
      <c r="AA169" s="12"/>
      <c r="AB169" s="12"/>
      <c r="AC169" s="12"/>
      <c r="AD169" s="12"/>
      <c r="AE169" s="12"/>
      <c r="AR169" s="212" t="s">
        <v>78</v>
      </c>
      <c r="AT169" s="213" t="s">
        <v>68</v>
      </c>
      <c r="AU169" s="213" t="s">
        <v>69</v>
      </c>
      <c r="AY169" s="212" t="s">
        <v>252</v>
      </c>
      <c r="BK169" s="214">
        <f>BK170+BK242+BK272+BK288+BK304</f>
        <v>0</v>
      </c>
    </row>
    <row r="170" s="12" customFormat="1" ht="22.8" customHeight="1">
      <c r="A170" s="12"/>
      <c r="B170" s="201"/>
      <c r="C170" s="202"/>
      <c r="D170" s="203" t="s">
        <v>68</v>
      </c>
      <c r="E170" s="215" t="s">
        <v>4943</v>
      </c>
      <c r="F170" s="215" t="s">
        <v>4944</v>
      </c>
      <c r="G170" s="202"/>
      <c r="H170" s="202"/>
      <c r="I170" s="205"/>
      <c r="J170" s="216">
        <f>BK170</f>
        <v>0</v>
      </c>
      <c r="K170" s="202"/>
      <c r="L170" s="207"/>
      <c r="M170" s="208"/>
      <c r="N170" s="209"/>
      <c r="O170" s="209"/>
      <c r="P170" s="210">
        <f>SUM(P171:P241)</f>
        <v>0</v>
      </c>
      <c r="Q170" s="209"/>
      <c r="R170" s="210">
        <f>SUM(R171:R241)</f>
        <v>14.417720392</v>
      </c>
      <c r="S170" s="209"/>
      <c r="T170" s="211">
        <f>SUM(T171:T241)</f>
        <v>5.9378885000000006</v>
      </c>
      <c r="U170" s="12"/>
      <c r="V170" s="12"/>
      <c r="W170" s="12"/>
      <c r="X170" s="12"/>
      <c r="Y170" s="12"/>
      <c r="Z170" s="12"/>
      <c r="AA170" s="12"/>
      <c r="AB170" s="12"/>
      <c r="AC170" s="12"/>
      <c r="AD170" s="12"/>
      <c r="AE170" s="12"/>
      <c r="AR170" s="212" t="s">
        <v>78</v>
      </c>
      <c r="AT170" s="213" t="s">
        <v>68</v>
      </c>
      <c r="AU170" s="213" t="s">
        <v>76</v>
      </c>
      <c r="AY170" s="212" t="s">
        <v>252</v>
      </c>
      <c r="BK170" s="214">
        <f>SUM(BK171:BK241)</f>
        <v>0</v>
      </c>
    </row>
    <row r="171" s="2" customFormat="1" ht="33" customHeight="1">
      <c r="A171" s="40"/>
      <c r="B171" s="41"/>
      <c r="C171" s="217" t="s">
        <v>386</v>
      </c>
      <c r="D171" s="217" t="s">
        <v>254</v>
      </c>
      <c r="E171" s="218" t="s">
        <v>4979</v>
      </c>
      <c r="F171" s="219" t="s">
        <v>4980</v>
      </c>
      <c r="G171" s="220" t="s">
        <v>187</v>
      </c>
      <c r="H171" s="221">
        <v>351.65300000000002</v>
      </c>
      <c r="I171" s="222"/>
      <c r="J171" s="223">
        <f>ROUND(I171*H171,2)</f>
        <v>0</v>
      </c>
      <c r="K171" s="219" t="s">
        <v>257</v>
      </c>
      <c r="L171" s="46"/>
      <c r="M171" s="224" t="s">
        <v>19</v>
      </c>
      <c r="N171" s="225" t="s">
        <v>40</v>
      </c>
      <c r="O171" s="86"/>
      <c r="P171" s="226">
        <f>O171*H171</f>
        <v>0</v>
      </c>
      <c r="Q171" s="226">
        <v>0</v>
      </c>
      <c r="R171" s="226">
        <f>Q171*H171</f>
        <v>0</v>
      </c>
      <c r="S171" s="226">
        <v>0.016500000000000001</v>
      </c>
      <c r="T171" s="227">
        <f>S171*H171</f>
        <v>5.8022745000000002</v>
      </c>
      <c r="U171" s="40"/>
      <c r="V171" s="40"/>
      <c r="W171" s="40"/>
      <c r="X171" s="40"/>
      <c r="Y171" s="40"/>
      <c r="Z171" s="40"/>
      <c r="AA171" s="40"/>
      <c r="AB171" s="40"/>
      <c r="AC171" s="40"/>
      <c r="AD171" s="40"/>
      <c r="AE171" s="40"/>
      <c r="AR171" s="228" t="s">
        <v>360</v>
      </c>
      <c r="AT171" s="228" t="s">
        <v>254</v>
      </c>
      <c r="AU171" s="228" t="s">
        <v>78</v>
      </c>
      <c r="AY171" s="19" t="s">
        <v>252</v>
      </c>
      <c r="BE171" s="229">
        <f>IF(N171="základní",J171,0)</f>
        <v>0</v>
      </c>
      <c r="BF171" s="229">
        <f>IF(N171="snížená",J171,0)</f>
        <v>0</v>
      </c>
      <c r="BG171" s="229">
        <f>IF(N171="zákl. přenesená",J171,0)</f>
        <v>0</v>
      </c>
      <c r="BH171" s="229">
        <f>IF(N171="sníž. přenesená",J171,0)</f>
        <v>0</v>
      </c>
      <c r="BI171" s="229">
        <f>IF(N171="nulová",J171,0)</f>
        <v>0</v>
      </c>
      <c r="BJ171" s="19" t="s">
        <v>76</v>
      </c>
      <c r="BK171" s="229">
        <f>ROUND(I171*H171,2)</f>
        <v>0</v>
      </c>
      <c r="BL171" s="19" t="s">
        <v>360</v>
      </c>
      <c r="BM171" s="228" t="s">
        <v>4981</v>
      </c>
    </row>
    <row r="172" s="2" customFormat="1">
      <c r="A172" s="40"/>
      <c r="B172" s="41"/>
      <c r="C172" s="42"/>
      <c r="D172" s="230" t="s">
        <v>260</v>
      </c>
      <c r="E172" s="42"/>
      <c r="F172" s="231" t="s">
        <v>4982</v>
      </c>
      <c r="G172" s="42"/>
      <c r="H172" s="42"/>
      <c r="I172" s="232"/>
      <c r="J172" s="42"/>
      <c r="K172" s="42"/>
      <c r="L172" s="46"/>
      <c r="M172" s="233"/>
      <c r="N172" s="234"/>
      <c r="O172" s="86"/>
      <c r="P172" s="86"/>
      <c r="Q172" s="86"/>
      <c r="R172" s="86"/>
      <c r="S172" s="86"/>
      <c r="T172" s="87"/>
      <c r="U172" s="40"/>
      <c r="V172" s="40"/>
      <c r="W172" s="40"/>
      <c r="X172" s="40"/>
      <c r="Y172" s="40"/>
      <c r="Z172" s="40"/>
      <c r="AA172" s="40"/>
      <c r="AB172" s="40"/>
      <c r="AC172" s="40"/>
      <c r="AD172" s="40"/>
      <c r="AE172" s="40"/>
      <c r="AT172" s="19" t="s">
        <v>260</v>
      </c>
      <c r="AU172" s="19" t="s">
        <v>78</v>
      </c>
    </row>
    <row r="173" s="13" customFormat="1">
      <c r="A173" s="13"/>
      <c r="B173" s="235"/>
      <c r="C173" s="236"/>
      <c r="D173" s="237" t="s">
        <v>262</v>
      </c>
      <c r="E173" s="238" t="s">
        <v>19</v>
      </c>
      <c r="F173" s="239" t="s">
        <v>4977</v>
      </c>
      <c r="G173" s="236"/>
      <c r="H173" s="238" t="s">
        <v>19</v>
      </c>
      <c r="I173" s="240"/>
      <c r="J173" s="236"/>
      <c r="K173" s="236"/>
      <c r="L173" s="241"/>
      <c r="M173" s="242"/>
      <c r="N173" s="243"/>
      <c r="O173" s="243"/>
      <c r="P173" s="243"/>
      <c r="Q173" s="243"/>
      <c r="R173" s="243"/>
      <c r="S173" s="243"/>
      <c r="T173" s="244"/>
      <c r="U173" s="13"/>
      <c r="V173" s="13"/>
      <c r="W173" s="13"/>
      <c r="X173" s="13"/>
      <c r="Y173" s="13"/>
      <c r="Z173" s="13"/>
      <c r="AA173" s="13"/>
      <c r="AB173" s="13"/>
      <c r="AC173" s="13"/>
      <c r="AD173" s="13"/>
      <c r="AE173" s="13"/>
      <c r="AT173" s="245" t="s">
        <v>262</v>
      </c>
      <c r="AU173" s="245" t="s">
        <v>78</v>
      </c>
      <c r="AV173" s="13" t="s">
        <v>76</v>
      </c>
      <c r="AW173" s="13" t="s">
        <v>31</v>
      </c>
      <c r="AX173" s="13" t="s">
        <v>69</v>
      </c>
      <c r="AY173" s="245" t="s">
        <v>252</v>
      </c>
    </row>
    <row r="174" s="13" customFormat="1">
      <c r="A174" s="13"/>
      <c r="B174" s="235"/>
      <c r="C174" s="236"/>
      <c r="D174" s="237" t="s">
        <v>262</v>
      </c>
      <c r="E174" s="238" t="s">
        <v>19</v>
      </c>
      <c r="F174" s="239" t="s">
        <v>4950</v>
      </c>
      <c r="G174" s="236"/>
      <c r="H174" s="238" t="s">
        <v>19</v>
      </c>
      <c r="I174" s="240"/>
      <c r="J174" s="236"/>
      <c r="K174" s="236"/>
      <c r="L174" s="241"/>
      <c r="M174" s="242"/>
      <c r="N174" s="243"/>
      <c r="O174" s="243"/>
      <c r="P174" s="243"/>
      <c r="Q174" s="243"/>
      <c r="R174" s="243"/>
      <c r="S174" s="243"/>
      <c r="T174" s="244"/>
      <c r="U174" s="13"/>
      <c r="V174" s="13"/>
      <c r="W174" s="13"/>
      <c r="X174" s="13"/>
      <c r="Y174" s="13"/>
      <c r="Z174" s="13"/>
      <c r="AA174" s="13"/>
      <c r="AB174" s="13"/>
      <c r="AC174" s="13"/>
      <c r="AD174" s="13"/>
      <c r="AE174" s="13"/>
      <c r="AT174" s="245" t="s">
        <v>262</v>
      </c>
      <c r="AU174" s="245" t="s">
        <v>78</v>
      </c>
      <c r="AV174" s="13" t="s">
        <v>76</v>
      </c>
      <c r="AW174" s="13" t="s">
        <v>31</v>
      </c>
      <c r="AX174" s="13" t="s">
        <v>69</v>
      </c>
      <c r="AY174" s="245" t="s">
        <v>252</v>
      </c>
    </row>
    <row r="175" s="13" customFormat="1">
      <c r="A175" s="13"/>
      <c r="B175" s="235"/>
      <c r="C175" s="236"/>
      <c r="D175" s="237" t="s">
        <v>262</v>
      </c>
      <c r="E175" s="238" t="s">
        <v>19</v>
      </c>
      <c r="F175" s="239" t="s">
        <v>4983</v>
      </c>
      <c r="G175" s="236"/>
      <c r="H175" s="238" t="s">
        <v>19</v>
      </c>
      <c r="I175" s="240"/>
      <c r="J175" s="236"/>
      <c r="K175" s="236"/>
      <c r="L175" s="241"/>
      <c r="M175" s="242"/>
      <c r="N175" s="243"/>
      <c r="O175" s="243"/>
      <c r="P175" s="243"/>
      <c r="Q175" s="243"/>
      <c r="R175" s="243"/>
      <c r="S175" s="243"/>
      <c r="T175" s="244"/>
      <c r="U175" s="13"/>
      <c r="V175" s="13"/>
      <c r="W175" s="13"/>
      <c r="X175" s="13"/>
      <c r="Y175" s="13"/>
      <c r="Z175" s="13"/>
      <c r="AA175" s="13"/>
      <c r="AB175" s="13"/>
      <c r="AC175" s="13"/>
      <c r="AD175" s="13"/>
      <c r="AE175" s="13"/>
      <c r="AT175" s="245" t="s">
        <v>262</v>
      </c>
      <c r="AU175" s="245" t="s">
        <v>78</v>
      </c>
      <c r="AV175" s="13" t="s">
        <v>76</v>
      </c>
      <c r="AW175" s="13" t="s">
        <v>31</v>
      </c>
      <c r="AX175" s="13" t="s">
        <v>69</v>
      </c>
      <c r="AY175" s="245" t="s">
        <v>252</v>
      </c>
    </row>
    <row r="176" s="14" customFormat="1">
      <c r="A176" s="14"/>
      <c r="B176" s="246"/>
      <c r="C176" s="247"/>
      <c r="D176" s="237" t="s">
        <v>262</v>
      </c>
      <c r="E176" s="248" t="s">
        <v>19</v>
      </c>
      <c r="F176" s="249" t="s">
        <v>9593</v>
      </c>
      <c r="G176" s="247"/>
      <c r="H176" s="250">
        <v>351.65300000000002</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262</v>
      </c>
      <c r="AU176" s="256" t="s">
        <v>78</v>
      </c>
      <c r="AV176" s="14" t="s">
        <v>78</v>
      </c>
      <c r="AW176" s="14" t="s">
        <v>31</v>
      </c>
      <c r="AX176" s="14" t="s">
        <v>69</v>
      </c>
      <c r="AY176" s="256" t="s">
        <v>252</v>
      </c>
    </row>
    <row r="177" s="15" customFormat="1">
      <c r="A177" s="15"/>
      <c r="B177" s="257"/>
      <c r="C177" s="258"/>
      <c r="D177" s="237" t="s">
        <v>262</v>
      </c>
      <c r="E177" s="259" t="s">
        <v>19</v>
      </c>
      <c r="F177" s="260" t="s">
        <v>265</v>
      </c>
      <c r="G177" s="258"/>
      <c r="H177" s="261">
        <v>351.65300000000002</v>
      </c>
      <c r="I177" s="262"/>
      <c r="J177" s="258"/>
      <c r="K177" s="258"/>
      <c r="L177" s="263"/>
      <c r="M177" s="264"/>
      <c r="N177" s="265"/>
      <c r="O177" s="265"/>
      <c r="P177" s="265"/>
      <c r="Q177" s="265"/>
      <c r="R177" s="265"/>
      <c r="S177" s="265"/>
      <c r="T177" s="266"/>
      <c r="U177" s="15"/>
      <c r="V177" s="15"/>
      <c r="W177" s="15"/>
      <c r="X177" s="15"/>
      <c r="Y177" s="15"/>
      <c r="Z177" s="15"/>
      <c r="AA177" s="15"/>
      <c r="AB177" s="15"/>
      <c r="AC177" s="15"/>
      <c r="AD177" s="15"/>
      <c r="AE177" s="15"/>
      <c r="AT177" s="267" t="s">
        <v>262</v>
      </c>
      <c r="AU177" s="267" t="s">
        <v>78</v>
      </c>
      <c r="AV177" s="15" t="s">
        <v>258</v>
      </c>
      <c r="AW177" s="15" t="s">
        <v>31</v>
      </c>
      <c r="AX177" s="15" t="s">
        <v>76</v>
      </c>
      <c r="AY177" s="267" t="s">
        <v>252</v>
      </c>
    </row>
    <row r="178" s="2" customFormat="1" ht="16.5" customHeight="1">
      <c r="A178" s="40"/>
      <c r="B178" s="41"/>
      <c r="C178" s="217" t="s">
        <v>391</v>
      </c>
      <c r="D178" s="217" t="s">
        <v>254</v>
      </c>
      <c r="E178" s="218" t="s">
        <v>4984</v>
      </c>
      <c r="F178" s="219" t="s">
        <v>4985</v>
      </c>
      <c r="G178" s="220" t="s">
        <v>187</v>
      </c>
      <c r="H178" s="221">
        <v>678.07039999999995</v>
      </c>
      <c r="I178" s="222"/>
      <c r="J178" s="223">
        <f>ROUND(I178*H178,2)</f>
        <v>0</v>
      </c>
      <c r="K178" s="219" t="s">
        <v>257</v>
      </c>
      <c r="L178" s="46"/>
      <c r="M178" s="224" t="s">
        <v>19</v>
      </c>
      <c r="N178" s="225" t="s">
        <v>40</v>
      </c>
      <c r="O178" s="86"/>
      <c r="P178" s="226">
        <f>O178*H178</f>
        <v>0</v>
      </c>
      <c r="Q178" s="226">
        <v>0.00013999999999999999</v>
      </c>
      <c r="R178" s="226">
        <f>Q178*H178</f>
        <v>0.094929855999999979</v>
      </c>
      <c r="S178" s="226">
        <v>0</v>
      </c>
      <c r="T178" s="227">
        <f>S178*H178</f>
        <v>0</v>
      </c>
      <c r="U178" s="40"/>
      <c r="V178" s="40"/>
      <c r="W178" s="40"/>
      <c r="X178" s="40"/>
      <c r="Y178" s="40"/>
      <c r="Z178" s="40"/>
      <c r="AA178" s="40"/>
      <c r="AB178" s="40"/>
      <c r="AC178" s="40"/>
      <c r="AD178" s="40"/>
      <c r="AE178" s="40"/>
      <c r="AR178" s="228" t="s">
        <v>360</v>
      </c>
      <c r="AT178" s="228" t="s">
        <v>254</v>
      </c>
      <c r="AU178" s="228" t="s">
        <v>78</v>
      </c>
      <c r="AY178" s="19" t="s">
        <v>252</v>
      </c>
      <c r="BE178" s="229">
        <f>IF(N178="základní",J178,0)</f>
        <v>0</v>
      </c>
      <c r="BF178" s="229">
        <f>IF(N178="snížená",J178,0)</f>
        <v>0</v>
      </c>
      <c r="BG178" s="229">
        <f>IF(N178="zákl. přenesená",J178,0)</f>
        <v>0</v>
      </c>
      <c r="BH178" s="229">
        <f>IF(N178="sníž. přenesená",J178,0)</f>
        <v>0</v>
      </c>
      <c r="BI178" s="229">
        <f>IF(N178="nulová",J178,0)</f>
        <v>0</v>
      </c>
      <c r="BJ178" s="19" t="s">
        <v>76</v>
      </c>
      <c r="BK178" s="229">
        <f>ROUND(I178*H178,2)</f>
        <v>0</v>
      </c>
      <c r="BL178" s="19" t="s">
        <v>360</v>
      </c>
      <c r="BM178" s="228" t="s">
        <v>4986</v>
      </c>
    </row>
    <row r="179" s="2" customFormat="1">
      <c r="A179" s="40"/>
      <c r="B179" s="41"/>
      <c r="C179" s="42"/>
      <c r="D179" s="230" t="s">
        <v>260</v>
      </c>
      <c r="E179" s="42"/>
      <c r="F179" s="231" t="s">
        <v>4987</v>
      </c>
      <c r="G179" s="42"/>
      <c r="H179" s="42"/>
      <c r="I179" s="232"/>
      <c r="J179" s="42"/>
      <c r="K179" s="42"/>
      <c r="L179" s="46"/>
      <c r="M179" s="233"/>
      <c r="N179" s="234"/>
      <c r="O179" s="86"/>
      <c r="P179" s="86"/>
      <c r="Q179" s="86"/>
      <c r="R179" s="86"/>
      <c r="S179" s="86"/>
      <c r="T179" s="87"/>
      <c r="U179" s="40"/>
      <c r="V179" s="40"/>
      <c r="W179" s="40"/>
      <c r="X179" s="40"/>
      <c r="Y179" s="40"/>
      <c r="Z179" s="40"/>
      <c r="AA179" s="40"/>
      <c r="AB179" s="40"/>
      <c r="AC179" s="40"/>
      <c r="AD179" s="40"/>
      <c r="AE179" s="40"/>
      <c r="AT179" s="19" t="s">
        <v>260</v>
      </c>
      <c r="AU179" s="19" t="s">
        <v>78</v>
      </c>
    </row>
    <row r="180" s="2" customFormat="1">
      <c r="A180" s="40"/>
      <c r="B180" s="41"/>
      <c r="C180" s="42"/>
      <c r="D180" s="237" t="s">
        <v>963</v>
      </c>
      <c r="E180" s="42"/>
      <c r="F180" s="289" t="s">
        <v>4988</v>
      </c>
      <c r="G180" s="42"/>
      <c r="H180" s="42"/>
      <c r="I180" s="232"/>
      <c r="J180" s="42"/>
      <c r="K180" s="42"/>
      <c r="L180" s="46"/>
      <c r="M180" s="233"/>
      <c r="N180" s="234"/>
      <c r="O180" s="86"/>
      <c r="P180" s="86"/>
      <c r="Q180" s="86"/>
      <c r="R180" s="86"/>
      <c r="S180" s="86"/>
      <c r="T180" s="87"/>
      <c r="U180" s="40"/>
      <c r="V180" s="40"/>
      <c r="W180" s="40"/>
      <c r="X180" s="40"/>
      <c r="Y180" s="40"/>
      <c r="Z180" s="40"/>
      <c r="AA180" s="40"/>
      <c r="AB180" s="40"/>
      <c r="AC180" s="40"/>
      <c r="AD180" s="40"/>
      <c r="AE180" s="40"/>
      <c r="AT180" s="19" t="s">
        <v>963</v>
      </c>
      <c r="AU180" s="19" t="s">
        <v>78</v>
      </c>
    </row>
    <row r="181" s="14" customFormat="1">
      <c r="A181" s="14"/>
      <c r="B181" s="246"/>
      <c r="C181" s="247"/>
      <c r="D181" s="237" t="s">
        <v>262</v>
      </c>
      <c r="E181" s="247"/>
      <c r="F181" s="249" t="s">
        <v>9594</v>
      </c>
      <c r="G181" s="247"/>
      <c r="H181" s="250">
        <v>678.07039999999995</v>
      </c>
      <c r="I181" s="251"/>
      <c r="J181" s="247"/>
      <c r="K181" s="247"/>
      <c r="L181" s="252"/>
      <c r="M181" s="253"/>
      <c r="N181" s="254"/>
      <c r="O181" s="254"/>
      <c r="P181" s="254"/>
      <c r="Q181" s="254"/>
      <c r="R181" s="254"/>
      <c r="S181" s="254"/>
      <c r="T181" s="255"/>
      <c r="U181" s="14"/>
      <c r="V181" s="14"/>
      <c r="W181" s="14"/>
      <c r="X181" s="14"/>
      <c r="Y181" s="14"/>
      <c r="Z181" s="14"/>
      <c r="AA181" s="14"/>
      <c r="AB181" s="14"/>
      <c r="AC181" s="14"/>
      <c r="AD181" s="14"/>
      <c r="AE181" s="14"/>
      <c r="AT181" s="256" t="s">
        <v>262</v>
      </c>
      <c r="AU181" s="256" t="s">
        <v>78</v>
      </c>
      <c r="AV181" s="14" t="s">
        <v>78</v>
      </c>
      <c r="AW181" s="14" t="s">
        <v>4</v>
      </c>
      <c r="AX181" s="14" t="s">
        <v>76</v>
      </c>
      <c r="AY181" s="256" t="s">
        <v>252</v>
      </c>
    </row>
    <row r="182" s="2" customFormat="1" ht="37.8" customHeight="1">
      <c r="A182" s="40"/>
      <c r="B182" s="41"/>
      <c r="C182" s="217" t="s">
        <v>7</v>
      </c>
      <c r="D182" s="217" t="s">
        <v>254</v>
      </c>
      <c r="E182" s="218" t="s">
        <v>4990</v>
      </c>
      <c r="F182" s="219" t="s">
        <v>4991</v>
      </c>
      <c r="G182" s="220" t="s">
        <v>187</v>
      </c>
      <c r="H182" s="221">
        <v>67.807000000000002</v>
      </c>
      <c r="I182" s="222"/>
      <c r="J182" s="223">
        <f>ROUND(I182*H182,2)</f>
        <v>0</v>
      </c>
      <c r="K182" s="219" t="s">
        <v>257</v>
      </c>
      <c r="L182" s="46"/>
      <c r="M182" s="224" t="s">
        <v>19</v>
      </c>
      <c r="N182" s="225" t="s">
        <v>40</v>
      </c>
      <c r="O182" s="86"/>
      <c r="P182" s="226">
        <f>O182*H182</f>
        <v>0</v>
      </c>
      <c r="Q182" s="226">
        <v>0</v>
      </c>
      <c r="R182" s="226">
        <f>Q182*H182</f>
        <v>0</v>
      </c>
      <c r="S182" s="226">
        <v>0.002</v>
      </c>
      <c r="T182" s="227">
        <f>S182*H182</f>
        <v>0.13561400000000001</v>
      </c>
      <c r="U182" s="40"/>
      <c r="V182" s="40"/>
      <c r="W182" s="40"/>
      <c r="X182" s="40"/>
      <c r="Y182" s="40"/>
      <c r="Z182" s="40"/>
      <c r="AA182" s="40"/>
      <c r="AB182" s="40"/>
      <c r="AC182" s="40"/>
      <c r="AD182" s="40"/>
      <c r="AE182" s="40"/>
      <c r="AR182" s="228" t="s">
        <v>360</v>
      </c>
      <c r="AT182" s="228" t="s">
        <v>254</v>
      </c>
      <c r="AU182" s="228" t="s">
        <v>78</v>
      </c>
      <c r="AY182" s="19" t="s">
        <v>252</v>
      </c>
      <c r="BE182" s="229">
        <f>IF(N182="základní",J182,0)</f>
        <v>0</v>
      </c>
      <c r="BF182" s="229">
        <f>IF(N182="snížená",J182,0)</f>
        <v>0</v>
      </c>
      <c r="BG182" s="229">
        <f>IF(N182="zákl. přenesená",J182,0)</f>
        <v>0</v>
      </c>
      <c r="BH182" s="229">
        <f>IF(N182="sníž. přenesená",J182,0)</f>
        <v>0</v>
      </c>
      <c r="BI182" s="229">
        <f>IF(N182="nulová",J182,0)</f>
        <v>0</v>
      </c>
      <c r="BJ182" s="19" t="s">
        <v>76</v>
      </c>
      <c r="BK182" s="229">
        <f>ROUND(I182*H182,2)</f>
        <v>0</v>
      </c>
      <c r="BL182" s="19" t="s">
        <v>360</v>
      </c>
      <c r="BM182" s="228" t="s">
        <v>4992</v>
      </c>
    </row>
    <row r="183" s="2" customFormat="1">
      <c r="A183" s="40"/>
      <c r="B183" s="41"/>
      <c r="C183" s="42"/>
      <c r="D183" s="230" t="s">
        <v>260</v>
      </c>
      <c r="E183" s="42"/>
      <c r="F183" s="231" t="s">
        <v>4993</v>
      </c>
      <c r="G183" s="42"/>
      <c r="H183" s="42"/>
      <c r="I183" s="232"/>
      <c r="J183" s="42"/>
      <c r="K183" s="42"/>
      <c r="L183" s="46"/>
      <c r="M183" s="233"/>
      <c r="N183" s="234"/>
      <c r="O183" s="86"/>
      <c r="P183" s="86"/>
      <c r="Q183" s="86"/>
      <c r="R183" s="86"/>
      <c r="S183" s="86"/>
      <c r="T183" s="87"/>
      <c r="U183" s="40"/>
      <c r="V183" s="40"/>
      <c r="W183" s="40"/>
      <c r="X183" s="40"/>
      <c r="Y183" s="40"/>
      <c r="Z183" s="40"/>
      <c r="AA183" s="40"/>
      <c r="AB183" s="40"/>
      <c r="AC183" s="40"/>
      <c r="AD183" s="40"/>
      <c r="AE183" s="40"/>
      <c r="AT183" s="19" t="s">
        <v>260</v>
      </c>
      <c r="AU183" s="19" t="s">
        <v>78</v>
      </c>
    </row>
    <row r="184" s="2" customFormat="1">
      <c r="A184" s="40"/>
      <c r="B184" s="41"/>
      <c r="C184" s="42"/>
      <c r="D184" s="237" t="s">
        <v>963</v>
      </c>
      <c r="E184" s="42"/>
      <c r="F184" s="289" t="s">
        <v>4994</v>
      </c>
      <c r="G184" s="42"/>
      <c r="H184" s="42"/>
      <c r="I184" s="232"/>
      <c r="J184" s="42"/>
      <c r="K184" s="42"/>
      <c r="L184" s="46"/>
      <c r="M184" s="233"/>
      <c r="N184" s="234"/>
      <c r="O184" s="86"/>
      <c r="P184" s="86"/>
      <c r="Q184" s="86"/>
      <c r="R184" s="86"/>
      <c r="S184" s="86"/>
      <c r="T184" s="87"/>
      <c r="U184" s="40"/>
      <c r="V184" s="40"/>
      <c r="W184" s="40"/>
      <c r="X184" s="40"/>
      <c r="Y184" s="40"/>
      <c r="Z184" s="40"/>
      <c r="AA184" s="40"/>
      <c r="AB184" s="40"/>
      <c r="AC184" s="40"/>
      <c r="AD184" s="40"/>
      <c r="AE184" s="40"/>
      <c r="AT184" s="19" t="s">
        <v>963</v>
      </c>
      <c r="AU184" s="19" t="s">
        <v>78</v>
      </c>
    </row>
    <row r="185" s="14" customFormat="1">
      <c r="A185" s="14"/>
      <c r="B185" s="246"/>
      <c r="C185" s="247"/>
      <c r="D185" s="237" t="s">
        <v>262</v>
      </c>
      <c r="E185" s="247"/>
      <c r="F185" s="249" t="s">
        <v>9595</v>
      </c>
      <c r="G185" s="247"/>
      <c r="H185" s="250">
        <v>67.807000000000002</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262</v>
      </c>
      <c r="AU185" s="256" t="s">
        <v>78</v>
      </c>
      <c r="AV185" s="14" t="s">
        <v>78</v>
      </c>
      <c r="AW185" s="14" t="s">
        <v>4</v>
      </c>
      <c r="AX185" s="14" t="s">
        <v>76</v>
      </c>
      <c r="AY185" s="256" t="s">
        <v>252</v>
      </c>
    </row>
    <row r="186" s="2" customFormat="1" ht="21.75" customHeight="1">
      <c r="A186" s="40"/>
      <c r="B186" s="41"/>
      <c r="C186" s="217" t="s">
        <v>427</v>
      </c>
      <c r="D186" s="217" t="s">
        <v>254</v>
      </c>
      <c r="E186" s="218" t="s">
        <v>4996</v>
      </c>
      <c r="F186" s="219" t="s">
        <v>4997</v>
      </c>
      <c r="G186" s="220" t="s">
        <v>187</v>
      </c>
      <c r="H186" s="221">
        <v>339.03519999999997</v>
      </c>
      <c r="I186" s="222"/>
      <c r="J186" s="223">
        <f>ROUND(I186*H186,2)</f>
        <v>0</v>
      </c>
      <c r="K186" s="219" t="s">
        <v>257</v>
      </c>
      <c r="L186" s="46"/>
      <c r="M186" s="224" t="s">
        <v>19</v>
      </c>
      <c r="N186" s="225" t="s">
        <v>40</v>
      </c>
      <c r="O186" s="86"/>
      <c r="P186" s="226">
        <f>O186*H186</f>
        <v>0</v>
      </c>
      <c r="Q186" s="226">
        <v>0</v>
      </c>
      <c r="R186" s="226">
        <f>Q186*H186</f>
        <v>0</v>
      </c>
      <c r="S186" s="226">
        <v>0</v>
      </c>
      <c r="T186" s="227">
        <f>S186*H186</f>
        <v>0</v>
      </c>
      <c r="U186" s="40"/>
      <c r="V186" s="40"/>
      <c r="W186" s="40"/>
      <c r="X186" s="40"/>
      <c r="Y186" s="40"/>
      <c r="Z186" s="40"/>
      <c r="AA186" s="40"/>
      <c r="AB186" s="40"/>
      <c r="AC186" s="40"/>
      <c r="AD186" s="40"/>
      <c r="AE186" s="40"/>
      <c r="AR186" s="228" t="s">
        <v>360</v>
      </c>
      <c r="AT186" s="228" t="s">
        <v>254</v>
      </c>
      <c r="AU186" s="228" t="s">
        <v>78</v>
      </c>
      <c r="AY186" s="19" t="s">
        <v>252</v>
      </c>
      <c r="BE186" s="229">
        <f>IF(N186="základní",J186,0)</f>
        <v>0</v>
      </c>
      <c r="BF186" s="229">
        <f>IF(N186="snížená",J186,0)</f>
        <v>0</v>
      </c>
      <c r="BG186" s="229">
        <f>IF(N186="zákl. přenesená",J186,0)</f>
        <v>0</v>
      </c>
      <c r="BH186" s="229">
        <f>IF(N186="sníž. přenesená",J186,0)</f>
        <v>0</v>
      </c>
      <c r="BI186" s="229">
        <f>IF(N186="nulová",J186,0)</f>
        <v>0</v>
      </c>
      <c r="BJ186" s="19" t="s">
        <v>76</v>
      </c>
      <c r="BK186" s="229">
        <f>ROUND(I186*H186,2)</f>
        <v>0</v>
      </c>
      <c r="BL186" s="19" t="s">
        <v>360</v>
      </c>
      <c r="BM186" s="228" t="s">
        <v>4998</v>
      </c>
    </row>
    <row r="187" s="2" customFormat="1">
      <c r="A187" s="40"/>
      <c r="B187" s="41"/>
      <c r="C187" s="42"/>
      <c r="D187" s="230" t="s">
        <v>260</v>
      </c>
      <c r="E187" s="42"/>
      <c r="F187" s="231" t="s">
        <v>4999</v>
      </c>
      <c r="G187" s="42"/>
      <c r="H187" s="42"/>
      <c r="I187" s="232"/>
      <c r="J187" s="42"/>
      <c r="K187" s="42"/>
      <c r="L187" s="46"/>
      <c r="M187" s="233"/>
      <c r="N187" s="234"/>
      <c r="O187" s="86"/>
      <c r="P187" s="86"/>
      <c r="Q187" s="86"/>
      <c r="R187" s="86"/>
      <c r="S187" s="86"/>
      <c r="T187" s="87"/>
      <c r="U187" s="40"/>
      <c r="V187" s="40"/>
      <c r="W187" s="40"/>
      <c r="X187" s="40"/>
      <c r="Y187" s="40"/>
      <c r="Z187" s="40"/>
      <c r="AA187" s="40"/>
      <c r="AB187" s="40"/>
      <c r="AC187" s="40"/>
      <c r="AD187" s="40"/>
      <c r="AE187" s="40"/>
      <c r="AT187" s="19" t="s">
        <v>260</v>
      </c>
      <c r="AU187" s="19" t="s">
        <v>78</v>
      </c>
    </row>
    <row r="188" s="2" customFormat="1" ht="33" customHeight="1">
      <c r="A188" s="40"/>
      <c r="B188" s="41"/>
      <c r="C188" s="217" t="s">
        <v>432</v>
      </c>
      <c r="D188" s="217" t="s">
        <v>254</v>
      </c>
      <c r="E188" s="218" t="s">
        <v>3664</v>
      </c>
      <c r="F188" s="219" t="s">
        <v>3665</v>
      </c>
      <c r="G188" s="220" t="s">
        <v>187</v>
      </c>
      <c r="H188" s="221">
        <v>169.51759999999999</v>
      </c>
      <c r="I188" s="222"/>
      <c r="J188" s="223">
        <f>ROUND(I188*H188,2)</f>
        <v>0</v>
      </c>
      <c r="K188" s="219" t="s">
        <v>257</v>
      </c>
      <c r="L188" s="46"/>
      <c r="M188" s="224" t="s">
        <v>19</v>
      </c>
      <c r="N188" s="225" t="s">
        <v>40</v>
      </c>
      <c r="O188" s="86"/>
      <c r="P188" s="226">
        <f>O188*H188</f>
        <v>0</v>
      </c>
      <c r="Q188" s="226">
        <v>0.042000000000000003</v>
      </c>
      <c r="R188" s="226">
        <f>Q188*H188</f>
        <v>7.1197391999999997</v>
      </c>
      <c r="S188" s="226">
        <v>0</v>
      </c>
      <c r="T188" s="227">
        <f>S188*H188</f>
        <v>0</v>
      </c>
      <c r="U188" s="40"/>
      <c r="V188" s="40"/>
      <c r="W188" s="40"/>
      <c r="X188" s="40"/>
      <c r="Y188" s="40"/>
      <c r="Z188" s="40"/>
      <c r="AA188" s="40"/>
      <c r="AB188" s="40"/>
      <c r="AC188" s="40"/>
      <c r="AD188" s="40"/>
      <c r="AE188" s="40"/>
      <c r="AR188" s="228" t="s">
        <v>360</v>
      </c>
      <c r="AT188" s="228" t="s">
        <v>254</v>
      </c>
      <c r="AU188" s="228" t="s">
        <v>78</v>
      </c>
      <c r="AY188" s="19" t="s">
        <v>252</v>
      </c>
      <c r="BE188" s="229">
        <f>IF(N188="základní",J188,0)</f>
        <v>0</v>
      </c>
      <c r="BF188" s="229">
        <f>IF(N188="snížená",J188,0)</f>
        <v>0</v>
      </c>
      <c r="BG188" s="229">
        <f>IF(N188="zákl. přenesená",J188,0)</f>
        <v>0</v>
      </c>
      <c r="BH188" s="229">
        <f>IF(N188="sníž. přenesená",J188,0)</f>
        <v>0</v>
      </c>
      <c r="BI188" s="229">
        <f>IF(N188="nulová",J188,0)</f>
        <v>0</v>
      </c>
      <c r="BJ188" s="19" t="s">
        <v>76</v>
      </c>
      <c r="BK188" s="229">
        <f>ROUND(I188*H188,2)</f>
        <v>0</v>
      </c>
      <c r="BL188" s="19" t="s">
        <v>360</v>
      </c>
      <c r="BM188" s="228" t="s">
        <v>5000</v>
      </c>
    </row>
    <row r="189" s="2" customFormat="1">
      <c r="A189" s="40"/>
      <c r="B189" s="41"/>
      <c r="C189" s="42"/>
      <c r="D189" s="230" t="s">
        <v>260</v>
      </c>
      <c r="E189" s="42"/>
      <c r="F189" s="231" t="s">
        <v>3667</v>
      </c>
      <c r="G189" s="42"/>
      <c r="H189" s="42"/>
      <c r="I189" s="232"/>
      <c r="J189" s="42"/>
      <c r="K189" s="42"/>
      <c r="L189" s="46"/>
      <c r="M189" s="233"/>
      <c r="N189" s="234"/>
      <c r="O189" s="86"/>
      <c r="P189" s="86"/>
      <c r="Q189" s="86"/>
      <c r="R189" s="86"/>
      <c r="S189" s="86"/>
      <c r="T189" s="87"/>
      <c r="U189" s="40"/>
      <c r="V189" s="40"/>
      <c r="W189" s="40"/>
      <c r="X189" s="40"/>
      <c r="Y189" s="40"/>
      <c r="Z189" s="40"/>
      <c r="AA189" s="40"/>
      <c r="AB189" s="40"/>
      <c r="AC189" s="40"/>
      <c r="AD189" s="40"/>
      <c r="AE189" s="40"/>
      <c r="AT189" s="19" t="s">
        <v>260</v>
      </c>
      <c r="AU189" s="19" t="s">
        <v>78</v>
      </c>
    </row>
    <row r="190" s="13" customFormat="1">
      <c r="A190" s="13"/>
      <c r="B190" s="235"/>
      <c r="C190" s="236"/>
      <c r="D190" s="237" t="s">
        <v>262</v>
      </c>
      <c r="E190" s="238" t="s">
        <v>19</v>
      </c>
      <c r="F190" s="239" t="s">
        <v>5001</v>
      </c>
      <c r="G190" s="236"/>
      <c r="H190" s="238" t="s">
        <v>19</v>
      </c>
      <c r="I190" s="240"/>
      <c r="J190" s="236"/>
      <c r="K190" s="236"/>
      <c r="L190" s="241"/>
      <c r="M190" s="242"/>
      <c r="N190" s="243"/>
      <c r="O190" s="243"/>
      <c r="P190" s="243"/>
      <c r="Q190" s="243"/>
      <c r="R190" s="243"/>
      <c r="S190" s="243"/>
      <c r="T190" s="244"/>
      <c r="U190" s="13"/>
      <c r="V190" s="13"/>
      <c r="W190" s="13"/>
      <c r="X190" s="13"/>
      <c r="Y190" s="13"/>
      <c r="Z190" s="13"/>
      <c r="AA190" s="13"/>
      <c r="AB190" s="13"/>
      <c r="AC190" s="13"/>
      <c r="AD190" s="13"/>
      <c r="AE190" s="13"/>
      <c r="AT190" s="245" t="s">
        <v>262</v>
      </c>
      <c r="AU190" s="245" t="s">
        <v>78</v>
      </c>
      <c r="AV190" s="13" t="s">
        <v>76</v>
      </c>
      <c r="AW190" s="13" t="s">
        <v>31</v>
      </c>
      <c r="AX190" s="13" t="s">
        <v>69</v>
      </c>
      <c r="AY190" s="245" t="s">
        <v>252</v>
      </c>
    </row>
    <row r="191" s="13" customFormat="1">
      <c r="A191" s="13"/>
      <c r="B191" s="235"/>
      <c r="C191" s="236"/>
      <c r="D191" s="237" t="s">
        <v>262</v>
      </c>
      <c r="E191" s="238" t="s">
        <v>19</v>
      </c>
      <c r="F191" s="239" t="s">
        <v>5002</v>
      </c>
      <c r="G191" s="236"/>
      <c r="H191" s="238" t="s">
        <v>19</v>
      </c>
      <c r="I191" s="240"/>
      <c r="J191" s="236"/>
      <c r="K191" s="236"/>
      <c r="L191" s="241"/>
      <c r="M191" s="242"/>
      <c r="N191" s="243"/>
      <c r="O191" s="243"/>
      <c r="P191" s="243"/>
      <c r="Q191" s="243"/>
      <c r="R191" s="243"/>
      <c r="S191" s="243"/>
      <c r="T191" s="244"/>
      <c r="U191" s="13"/>
      <c r="V191" s="13"/>
      <c r="W191" s="13"/>
      <c r="X191" s="13"/>
      <c r="Y191" s="13"/>
      <c r="Z191" s="13"/>
      <c r="AA191" s="13"/>
      <c r="AB191" s="13"/>
      <c r="AC191" s="13"/>
      <c r="AD191" s="13"/>
      <c r="AE191" s="13"/>
      <c r="AT191" s="245" t="s">
        <v>262</v>
      </c>
      <c r="AU191" s="245" t="s">
        <v>78</v>
      </c>
      <c r="AV191" s="13" t="s">
        <v>76</v>
      </c>
      <c r="AW191" s="13" t="s">
        <v>31</v>
      </c>
      <c r="AX191" s="13" t="s">
        <v>69</v>
      </c>
      <c r="AY191" s="245" t="s">
        <v>252</v>
      </c>
    </row>
    <row r="192" s="13" customFormat="1">
      <c r="A192" s="13"/>
      <c r="B192" s="235"/>
      <c r="C192" s="236"/>
      <c r="D192" s="237" t="s">
        <v>262</v>
      </c>
      <c r="E192" s="238" t="s">
        <v>19</v>
      </c>
      <c r="F192" s="239" t="s">
        <v>9596</v>
      </c>
      <c r="G192" s="236"/>
      <c r="H192" s="238" t="s">
        <v>19</v>
      </c>
      <c r="I192" s="240"/>
      <c r="J192" s="236"/>
      <c r="K192" s="236"/>
      <c r="L192" s="241"/>
      <c r="M192" s="242"/>
      <c r="N192" s="243"/>
      <c r="O192" s="243"/>
      <c r="P192" s="243"/>
      <c r="Q192" s="243"/>
      <c r="R192" s="243"/>
      <c r="S192" s="243"/>
      <c r="T192" s="244"/>
      <c r="U192" s="13"/>
      <c r="V192" s="13"/>
      <c r="W192" s="13"/>
      <c r="X192" s="13"/>
      <c r="Y192" s="13"/>
      <c r="Z192" s="13"/>
      <c r="AA192" s="13"/>
      <c r="AB192" s="13"/>
      <c r="AC192" s="13"/>
      <c r="AD192" s="13"/>
      <c r="AE192" s="13"/>
      <c r="AT192" s="245" t="s">
        <v>262</v>
      </c>
      <c r="AU192" s="245" t="s">
        <v>78</v>
      </c>
      <c r="AV192" s="13" t="s">
        <v>76</v>
      </c>
      <c r="AW192" s="13" t="s">
        <v>31</v>
      </c>
      <c r="AX192" s="13" t="s">
        <v>69</v>
      </c>
      <c r="AY192" s="245" t="s">
        <v>252</v>
      </c>
    </row>
    <row r="193" s="14" customFormat="1">
      <c r="A193" s="14"/>
      <c r="B193" s="246"/>
      <c r="C193" s="247"/>
      <c r="D193" s="237" t="s">
        <v>262</v>
      </c>
      <c r="E193" s="248" t="s">
        <v>19</v>
      </c>
      <c r="F193" s="249" t="s">
        <v>9597</v>
      </c>
      <c r="G193" s="247"/>
      <c r="H193" s="250">
        <v>339.03519999999997</v>
      </c>
      <c r="I193" s="251"/>
      <c r="J193" s="247"/>
      <c r="K193" s="247"/>
      <c r="L193" s="252"/>
      <c r="M193" s="253"/>
      <c r="N193" s="254"/>
      <c r="O193" s="254"/>
      <c r="P193" s="254"/>
      <c r="Q193" s="254"/>
      <c r="R193" s="254"/>
      <c r="S193" s="254"/>
      <c r="T193" s="255"/>
      <c r="U193" s="14"/>
      <c r="V193" s="14"/>
      <c r="W193" s="14"/>
      <c r="X193" s="14"/>
      <c r="Y193" s="14"/>
      <c r="Z193" s="14"/>
      <c r="AA193" s="14"/>
      <c r="AB193" s="14"/>
      <c r="AC193" s="14"/>
      <c r="AD193" s="14"/>
      <c r="AE193" s="14"/>
      <c r="AT193" s="256" t="s">
        <v>262</v>
      </c>
      <c r="AU193" s="256" t="s">
        <v>78</v>
      </c>
      <c r="AV193" s="14" t="s">
        <v>78</v>
      </c>
      <c r="AW193" s="14" t="s">
        <v>31</v>
      </c>
      <c r="AX193" s="14" t="s">
        <v>76</v>
      </c>
      <c r="AY193" s="256" t="s">
        <v>252</v>
      </c>
    </row>
    <row r="194" s="14" customFormat="1">
      <c r="A194" s="14"/>
      <c r="B194" s="246"/>
      <c r="C194" s="247"/>
      <c r="D194" s="237" t="s">
        <v>262</v>
      </c>
      <c r="E194" s="247"/>
      <c r="F194" s="249" t="s">
        <v>9598</v>
      </c>
      <c r="G194" s="247"/>
      <c r="H194" s="250">
        <v>169.51759999999999</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262</v>
      </c>
      <c r="AU194" s="256" t="s">
        <v>78</v>
      </c>
      <c r="AV194" s="14" t="s">
        <v>78</v>
      </c>
      <c r="AW194" s="14" t="s">
        <v>4</v>
      </c>
      <c r="AX194" s="14" t="s">
        <v>76</v>
      </c>
      <c r="AY194" s="256" t="s">
        <v>252</v>
      </c>
    </row>
    <row r="195" s="2" customFormat="1" ht="37.8" customHeight="1">
      <c r="A195" s="40"/>
      <c r="B195" s="41"/>
      <c r="C195" s="217" t="s">
        <v>437</v>
      </c>
      <c r="D195" s="217" t="s">
        <v>254</v>
      </c>
      <c r="E195" s="218" t="s">
        <v>5009</v>
      </c>
      <c r="F195" s="219" t="s">
        <v>5010</v>
      </c>
      <c r="G195" s="220" t="s">
        <v>187</v>
      </c>
      <c r="H195" s="221">
        <v>339.03519999999997</v>
      </c>
      <c r="I195" s="222"/>
      <c r="J195" s="223">
        <f>ROUND(I195*H195,2)</f>
        <v>0</v>
      </c>
      <c r="K195" s="219" t="s">
        <v>257</v>
      </c>
      <c r="L195" s="46"/>
      <c r="M195" s="224" t="s">
        <v>19</v>
      </c>
      <c r="N195" s="225" t="s">
        <v>40</v>
      </c>
      <c r="O195" s="86"/>
      <c r="P195" s="226">
        <f>O195*H195</f>
        <v>0</v>
      </c>
      <c r="Q195" s="226">
        <v>0</v>
      </c>
      <c r="R195" s="226">
        <f>Q195*H195</f>
        <v>0</v>
      </c>
      <c r="S195" s="226">
        <v>0</v>
      </c>
      <c r="T195" s="227">
        <f>S195*H195</f>
        <v>0</v>
      </c>
      <c r="U195" s="40"/>
      <c r="V195" s="40"/>
      <c r="W195" s="40"/>
      <c r="X195" s="40"/>
      <c r="Y195" s="40"/>
      <c r="Z195" s="40"/>
      <c r="AA195" s="40"/>
      <c r="AB195" s="40"/>
      <c r="AC195" s="40"/>
      <c r="AD195" s="40"/>
      <c r="AE195" s="40"/>
      <c r="AR195" s="228" t="s">
        <v>360</v>
      </c>
      <c r="AT195" s="228" t="s">
        <v>254</v>
      </c>
      <c r="AU195" s="228" t="s">
        <v>78</v>
      </c>
      <c r="AY195" s="19" t="s">
        <v>252</v>
      </c>
      <c r="BE195" s="229">
        <f>IF(N195="základní",J195,0)</f>
        <v>0</v>
      </c>
      <c r="BF195" s="229">
        <f>IF(N195="snížená",J195,0)</f>
        <v>0</v>
      </c>
      <c r="BG195" s="229">
        <f>IF(N195="zákl. přenesená",J195,0)</f>
        <v>0</v>
      </c>
      <c r="BH195" s="229">
        <f>IF(N195="sníž. přenesená",J195,0)</f>
        <v>0</v>
      </c>
      <c r="BI195" s="229">
        <f>IF(N195="nulová",J195,0)</f>
        <v>0</v>
      </c>
      <c r="BJ195" s="19" t="s">
        <v>76</v>
      </c>
      <c r="BK195" s="229">
        <f>ROUND(I195*H195,2)</f>
        <v>0</v>
      </c>
      <c r="BL195" s="19" t="s">
        <v>360</v>
      </c>
      <c r="BM195" s="228" t="s">
        <v>5011</v>
      </c>
    </row>
    <row r="196" s="2" customFormat="1">
      <c r="A196" s="40"/>
      <c r="B196" s="41"/>
      <c r="C196" s="42"/>
      <c r="D196" s="230" t="s">
        <v>260</v>
      </c>
      <c r="E196" s="42"/>
      <c r="F196" s="231" t="s">
        <v>5012</v>
      </c>
      <c r="G196" s="42"/>
      <c r="H196" s="42"/>
      <c r="I196" s="232"/>
      <c r="J196" s="42"/>
      <c r="K196" s="42"/>
      <c r="L196" s="46"/>
      <c r="M196" s="233"/>
      <c r="N196" s="234"/>
      <c r="O196" s="86"/>
      <c r="P196" s="86"/>
      <c r="Q196" s="86"/>
      <c r="R196" s="86"/>
      <c r="S196" s="86"/>
      <c r="T196" s="87"/>
      <c r="U196" s="40"/>
      <c r="V196" s="40"/>
      <c r="W196" s="40"/>
      <c r="X196" s="40"/>
      <c r="Y196" s="40"/>
      <c r="Z196" s="40"/>
      <c r="AA196" s="40"/>
      <c r="AB196" s="40"/>
      <c r="AC196" s="40"/>
      <c r="AD196" s="40"/>
      <c r="AE196" s="40"/>
      <c r="AT196" s="19" t="s">
        <v>260</v>
      </c>
      <c r="AU196" s="19" t="s">
        <v>78</v>
      </c>
    </row>
    <row r="197" s="2" customFormat="1" ht="16.5" customHeight="1">
      <c r="A197" s="40"/>
      <c r="B197" s="41"/>
      <c r="C197" s="279" t="s">
        <v>450</v>
      </c>
      <c r="D197" s="279" t="s">
        <v>468</v>
      </c>
      <c r="E197" s="280" t="s">
        <v>1093</v>
      </c>
      <c r="F197" s="281" t="s">
        <v>1094</v>
      </c>
      <c r="G197" s="282" t="s">
        <v>485</v>
      </c>
      <c r="H197" s="283">
        <v>0.1085</v>
      </c>
      <c r="I197" s="284"/>
      <c r="J197" s="285">
        <f>ROUND(I197*H197,2)</f>
        <v>0</v>
      </c>
      <c r="K197" s="281" t="s">
        <v>257</v>
      </c>
      <c r="L197" s="286"/>
      <c r="M197" s="287" t="s">
        <v>19</v>
      </c>
      <c r="N197" s="288" t="s">
        <v>40</v>
      </c>
      <c r="O197" s="86"/>
      <c r="P197" s="226">
        <f>O197*H197</f>
        <v>0</v>
      </c>
      <c r="Q197" s="226">
        <v>1</v>
      </c>
      <c r="R197" s="226">
        <f>Q197*H197</f>
        <v>0.1085</v>
      </c>
      <c r="S197" s="226">
        <v>0</v>
      </c>
      <c r="T197" s="227">
        <f>S197*H197</f>
        <v>0</v>
      </c>
      <c r="U197" s="40"/>
      <c r="V197" s="40"/>
      <c r="W197" s="40"/>
      <c r="X197" s="40"/>
      <c r="Y197" s="40"/>
      <c r="Z197" s="40"/>
      <c r="AA197" s="40"/>
      <c r="AB197" s="40"/>
      <c r="AC197" s="40"/>
      <c r="AD197" s="40"/>
      <c r="AE197" s="40"/>
      <c r="AR197" s="228" t="s">
        <v>509</v>
      </c>
      <c r="AT197" s="228" t="s">
        <v>468</v>
      </c>
      <c r="AU197" s="228" t="s">
        <v>78</v>
      </c>
      <c r="AY197" s="19" t="s">
        <v>252</v>
      </c>
      <c r="BE197" s="229">
        <f>IF(N197="základní",J197,0)</f>
        <v>0</v>
      </c>
      <c r="BF197" s="229">
        <f>IF(N197="snížená",J197,0)</f>
        <v>0</v>
      </c>
      <c r="BG197" s="229">
        <f>IF(N197="zákl. přenesená",J197,0)</f>
        <v>0</v>
      </c>
      <c r="BH197" s="229">
        <f>IF(N197="sníž. přenesená",J197,0)</f>
        <v>0</v>
      </c>
      <c r="BI197" s="229">
        <f>IF(N197="nulová",J197,0)</f>
        <v>0</v>
      </c>
      <c r="BJ197" s="19" t="s">
        <v>76</v>
      </c>
      <c r="BK197" s="229">
        <f>ROUND(I197*H197,2)</f>
        <v>0</v>
      </c>
      <c r="BL197" s="19" t="s">
        <v>360</v>
      </c>
      <c r="BM197" s="228" t="s">
        <v>5013</v>
      </c>
    </row>
    <row r="198" s="14" customFormat="1">
      <c r="A198" s="14"/>
      <c r="B198" s="246"/>
      <c r="C198" s="247"/>
      <c r="D198" s="237" t="s">
        <v>262</v>
      </c>
      <c r="E198" s="247"/>
      <c r="F198" s="249" t="s">
        <v>9599</v>
      </c>
      <c r="G198" s="247"/>
      <c r="H198" s="250">
        <v>0.1085</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262</v>
      </c>
      <c r="AU198" s="256" t="s">
        <v>78</v>
      </c>
      <c r="AV198" s="14" t="s">
        <v>78</v>
      </c>
      <c r="AW198" s="14" t="s">
        <v>4</v>
      </c>
      <c r="AX198" s="14" t="s">
        <v>76</v>
      </c>
      <c r="AY198" s="256" t="s">
        <v>252</v>
      </c>
    </row>
    <row r="199" s="2" customFormat="1" ht="24.15" customHeight="1">
      <c r="A199" s="40"/>
      <c r="B199" s="41"/>
      <c r="C199" s="217" t="s">
        <v>452</v>
      </c>
      <c r="D199" s="217" t="s">
        <v>254</v>
      </c>
      <c r="E199" s="218" t="s">
        <v>5015</v>
      </c>
      <c r="F199" s="219" t="s">
        <v>5016</v>
      </c>
      <c r="G199" s="220" t="s">
        <v>187</v>
      </c>
      <c r="H199" s="221">
        <v>339.03519999999997</v>
      </c>
      <c r="I199" s="222"/>
      <c r="J199" s="223">
        <f>ROUND(I199*H199,2)</f>
        <v>0</v>
      </c>
      <c r="K199" s="219" t="s">
        <v>257</v>
      </c>
      <c r="L199" s="46"/>
      <c r="M199" s="224" t="s">
        <v>19</v>
      </c>
      <c r="N199" s="225" t="s">
        <v>40</v>
      </c>
      <c r="O199" s="86"/>
      <c r="P199" s="226">
        <f>O199*H199</f>
        <v>0</v>
      </c>
      <c r="Q199" s="226">
        <v>0.00088000000000000003</v>
      </c>
      <c r="R199" s="226">
        <f>Q199*H199</f>
        <v>0.29835097599999999</v>
      </c>
      <c r="S199" s="226">
        <v>0</v>
      </c>
      <c r="T199" s="227">
        <f>S199*H199</f>
        <v>0</v>
      </c>
      <c r="U199" s="40"/>
      <c r="V199" s="40"/>
      <c r="W199" s="40"/>
      <c r="X199" s="40"/>
      <c r="Y199" s="40"/>
      <c r="Z199" s="40"/>
      <c r="AA199" s="40"/>
      <c r="AB199" s="40"/>
      <c r="AC199" s="40"/>
      <c r="AD199" s="40"/>
      <c r="AE199" s="40"/>
      <c r="AR199" s="228" t="s">
        <v>360</v>
      </c>
      <c r="AT199" s="228" t="s">
        <v>254</v>
      </c>
      <c r="AU199" s="228" t="s">
        <v>78</v>
      </c>
      <c r="AY199" s="19" t="s">
        <v>252</v>
      </c>
      <c r="BE199" s="229">
        <f>IF(N199="základní",J199,0)</f>
        <v>0</v>
      </c>
      <c r="BF199" s="229">
        <f>IF(N199="snížená",J199,0)</f>
        <v>0</v>
      </c>
      <c r="BG199" s="229">
        <f>IF(N199="zákl. přenesená",J199,0)</f>
        <v>0</v>
      </c>
      <c r="BH199" s="229">
        <f>IF(N199="sníž. přenesená",J199,0)</f>
        <v>0</v>
      </c>
      <c r="BI199" s="229">
        <f>IF(N199="nulová",J199,0)</f>
        <v>0</v>
      </c>
      <c r="BJ199" s="19" t="s">
        <v>76</v>
      </c>
      <c r="BK199" s="229">
        <f>ROUND(I199*H199,2)</f>
        <v>0</v>
      </c>
      <c r="BL199" s="19" t="s">
        <v>360</v>
      </c>
      <c r="BM199" s="228" t="s">
        <v>5017</v>
      </c>
    </row>
    <row r="200" s="2" customFormat="1">
      <c r="A200" s="40"/>
      <c r="B200" s="41"/>
      <c r="C200" s="42"/>
      <c r="D200" s="230" t="s">
        <v>260</v>
      </c>
      <c r="E200" s="42"/>
      <c r="F200" s="231" t="s">
        <v>5018</v>
      </c>
      <c r="G200" s="42"/>
      <c r="H200" s="42"/>
      <c r="I200" s="232"/>
      <c r="J200" s="42"/>
      <c r="K200" s="42"/>
      <c r="L200" s="46"/>
      <c r="M200" s="233"/>
      <c r="N200" s="234"/>
      <c r="O200" s="86"/>
      <c r="P200" s="86"/>
      <c r="Q200" s="86"/>
      <c r="R200" s="86"/>
      <c r="S200" s="86"/>
      <c r="T200" s="87"/>
      <c r="U200" s="40"/>
      <c r="V200" s="40"/>
      <c r="W200" s="40"/>
      <c r="X200" s="40"/>
      <c r="Y200" s="40"/>
      <c r="Z200" s="40"/>
      <c r="AA200" s="40"/>
      <c r="AB200" s="40"/>
      <c r="AC200" s="40"/>
      <c r="AD200" s="40"/>
      <c r="AE200" s="40"/>
      <c r="AT200" s="19" t="s">
        <v>260</v>
      </c>
      <c r="AU200" s="19" t="s">
        <v>78</v>
      </c>
    </row>
    <row r="201" s="13" customFormat="1">
      <c r="A201" s="13"/>
      <c r="B201" s="235"/>
      <c r="C201" s="236"/>
      <c r="D201" s="237" t="s">
        <v>262</v>
      </c>
      <c r="E201" s="238" t="s">
        <v>19</v>
      </c>
      <c r="F201" s="239" t="s">
        <v>5020</v>
      </c>
      <c r="G201" s="236"/>
      <c r="H201" s="238" t="s">
        <v>19</v>
      </c>
      <c r="I201" s="240"/>
      <c r="J201" s="236"/>
      <c r="K201" s="236"/>
      <c r="L201" s="241"/>
      <c r="M201" s="242"/>
      <c r="N201" s="243"/>
      <c r="O201" s="243"/>
      <c r="P201" s="243"/>
      <c r="Q201" s="243"/>
      <c r="R201" s="243"/>
      <c r="S201" s="243"/>
      <c r="T201" s="244"/>
      <c r="U201" s="13"/>
      <c r="V201" s="13"/>
      <c r="W201" s="13"/>
      <c r="X201" s="13"/>
      <c r="Y201" s="13"/>
      <c r="Z201" s="13"/>
      <c r="AA201" s="13"/>
      <c r="AB201" s="13"/>
      <c r="AC201" s="13"/>
      <c r="AD201" s="13"/>
      <c r="AE201" s="13"/>
      <c r="AT201" s="245" t="s">
        <v>262</v>
      </c>
      <c r="AU201" s="245" t="s">
        <v>78</v>
      </c>
      <c r="AV201" s="13" t="s">
        <v>76</v>
      </c>
      <c r="AW201" s="13" t="s">
        <v>31</v>
      </c>
      <c r="AX201" s="13" t="s">
        <v>69</v>
      </c>
      <c r="AY201" s="245" t="s">
        <v>252</v>
      </c>
    </row>
    <row r="202" s="13" customFormat="1">
      <c r="A202" s="13"/>
      <c r="B202" s="235"/>
      <c r="C202" s="236"/>
      <c r="D202" s="237" t="s">
        <v>262</v>
      </c>
      <c r="E202" s="238" t="s">
        <v>19</v>
      </c>
      <c r="F202" s="239" t="s">
        <v>9596</v>
      </c>
      <c r="G202" s="236"/>
      <c r="H202" s="238" t="s">
        <v>19</v>
      </c>
      <c r="I202" s="240"/>
      <c r="J202" s="236"/>
      <c r="K202" s="236"/>
      <c r="L202" s="241"/>
      <c r="M202" s="242"/>
      <c r="N202" s="243"/>
      <c r="O202" s="243"/>
      <c r="P202" s="243"/>
      <c r="Q202" s="243"/>
      <c r="R202" s="243"/>
      <c r="S202" s="243"/>
      <c r="T202" s="244"/>
      <c r="U202" s="13"/>
      <c r="V202" s="13"/>
      <c r="W202" s="13"/>
      <c r="X202" s="13"/>
      <c r="Y202" s="13"/>
      <c r="Z202" s="13"/>
      <c r="AA202" s="13"/>
      <c r="AB202" s="13"/>
      <c r="AC202" s="13"/>
      <c r="AD202" s="13"/>
      <c r="AE202" s="13"/>
      <c r="AT202" s="245" t="s">
        <v>262</v>
      </c>
      <c r="AU202" s="245" t="s">
        <v>78</v>
      </c>
      <c r="AV202" s="13" t="s">
        <v>76</v>
      </c>
      <c r="AW202" s="13" t="s">
        <v>31</v>
      </c>
      <c r="AX202" s="13" t="s">
        <v>69</v>
      </c>
      <c r="AY202" s="245" t="s">
        <v>252</v>
      </c>
    </row>
    <row r="203" s="14" customFormat="1">
      <c r="A203" s="14"/>
      <c r="B203" s="246"/>
      <c r="C203" s="247"/>
      <c r="D203" s="237" t="s">
        <v>262</v>
      </c>
      <c r="E203" s="248" t="s">
        <v>19</v>
      </c>
      <c r="F203" s="249" t="s">
        <v>9597</v>
      </c>
      <c r="G203" s="247"/>
      <c r="H203" s="250">
        <v>339.03519999999997</v>
      </c>
      <c r="I203" s="251"/>
      <c r="J203" s="247"/>
      <c r="K203" s="247"/>
      <c r="L203" s="252"/>
      <c r="M203" s="253"/>
      <c r="N203" s="254"/>
      <c r="O203" s="254"/>
      <c r="P203" s="254"/>
      <c r="Q203" s="254"/>
      <c r="R203" s="254"/>
      <c r="S203" s="254"/>
      <c r="T203" s="255"/>
      <c r="U203" s="14"/>
      <c r="V203" s="14"/>
      <c r="W203" s="14"/>
      <c r="X203" s="14"/>
      <c r="Y203" s="14"/>
      <c r="Z203" s="14"/>
      <c r="AA203" s="14"/>
      <c r="AB203" s="14"/>
      <c r="AC203" s="14"/>
      <c r="AD203" s="14"/>
      <c r="AE203" s="14"/>
      <c r="AT203" s="256" t="s">
        <v>262</v>
      </c>
      <c r="AU203" s="256" t="s">
        <v>78</v>
      </c>
      <c r="AV203" s="14" t="s">
        <v>78</v>
      </c>
      <c r="AW203" s="14" t="s">
        <v>31</v>
      </c>
      <c r="AX203" s="14" t="s">
        <v>76</v>
      </c>
      <c r="AY203" s="256" t="s">
        <v>252</v>
      </c>
    </row>
    <row r="204" s="2" customFormat="1" ht="49.05" customHeight="1">
      <c r="A204" s="40"/>
      <c r="B204" s="41"/>
      <c r="C204" s="279" t="s">
        <v>461</v>
      </c>
      <c r="D204" s="279" t="s">
        <v>468</v>
      </c>
      <c r="E204" s="280" t="s">
        <v>3016</v>
      </c>
      <c r="F204" s="281" t="s">
        <v>3017</v>
      </c>
      <c r="G204" s="282" t="s">
        <v>187</v>
      </c>
      <c r="H204" s="283">
        <v>395.14550000000003</v>
      </c>
      <c r="I204" s="284"/>
      <c r="J204" s="285">
        <f>ROUND(I204*H204,2)</f>
        <v>0</v>
      </c>
      <c r="K204" s="281" t="s">
        <v>257</v>
      </c>
      <c r="L204" s="286"/>
      <c r="M204" s="287" t="s">
        <v>19</v>
      </c>
      <c r="N204" s="288" t="s">
        <v>40</v>
      </c>
      <c r="O204" s="86"/>
      <c r="P204" s="226">
        <f>O204*H204</f>
        <v>0</v>
      </c>
      <c r="Q204" s="226">
        <v>0.0054000000000000003</v>
      </c>
      <c r="R204" s="226">
        <f>Q204*H204</f>
        <v>2.1337857000000002</v>
      </c>
      <c r="S204" s="226">
        <v>0</v>
      </c>
      <c r="T204" s="227">
        <f>S204*H204</f>
        <v>0</v>
      </c>
      <c r="U204" s="40"/>
      <c r="V204" s="40"/>
      <c r="W204" s="40"/>
      <c r="X204" s="40"/>
      <c r="Y204" s="40"/>
      <c r="Z204" s="40"/>
      <c r="AA204" s="40"/>
      <c r="AB204" s="40"/>
      <c r="AC204" s="40"/>
      <c r="AD204" s="40"/>
      <c r="AE204" s="40"/>
      <c r="AR204" s="228" t="s">
        <v>509</v>
      </c>
      <c r="AT204" s="228" t="s">
        <v>468</v>
      </c>
      <c r="AU204" s="228" t="s">
        <v>78</v>
      </c>
      <c r="AY204" s="19" t="s">
        <v>252</v>
      </c>
      <c r="BE204" s="229">
        <f>IF(N204="základní",J204,0)</f>
        <v>0</v>
      </c>
      <c r="BF204" s="229">
        <f>IF(N204="snížená",J204,0)</f>
        <v>0</v>
      </c>
      <c r="BG204" s="229">
        <f>IF(N204="zákl. přenesená",J204,0)</f>
        <v>0</v>
      </c>
      <c r="BH204" s="229">
        <f>IF(N204="sníž. přenesená",J204,0)</f>
        <v>0</v>
      </c>
      <c r="BI204" s="229">
        <f>IF(N204="nulová",J204,0)</f>
        <v>0</v>
      </c>
      <c r="BJ204" s="19" t="s">
        <v>76</v>
      </c>
      <c r="BK204" s="229">
        <f>ROUND(I204*H204,2)</f>
        <v>0</v>
      </c>
      <c r="BL204" s="19" t="s">
        <v>360</v>
      </c>
      <c r="BM204" s="228" t="s">
        <v>5027</v>
      </c>
    </row>
    <row r="205" s="14" customFormat="1">
      <c r="A205" s="14"/>
      <c r="B205" s="246"/>
      <c r="C205" s="247"/>
      <c r="D205" s="237" t="s">
        <v>262</v>
      </c>
      <c r="E205" s="247"/>
      <c r="F205" s="249" t="s">
        <v>9600</v>
      </c>
      <c r="G205" s="247"/>
      <c r="H205" s="250">
        <v>395.14550000000003</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262</v>
      </c>
      <c r="AU205" s="256" t="s">
        <v>78</v>
      </c>
      <c r="AV205" s="14" t="s">
        <v>78</v>
      </c>
      <c r="AW205" s="14" t="s">
        <v>4</v>
      </c>
      <c r="AX205" s="14" t="s">
        <v>76</v>
      </c>
      <c r="AY205" s="256" t="s">
        <v>252</v>
      </c>
    </row>
    <row r="206" s="2" customFormat="1" ht="33" customHeight="1">
      <c r="A206" s="40"/>
      <c r="B206" s="41"/>
      <c r="C206" s="217" t="s">
        <v>467</v>
      </c>
      <c r="D206" s="217" t="s">
        <v>254</v>
      </c>
      <c r="E206" s="218" t="s">
        <v>5058</v>
      </c>
      <c r="F206" s="219" t="s">
        <v>5059</v>
      </c>
      <c r="G206" s="220" t="s">
        <v>187</v>
      </c>
      <c r="H206" s="221">
        <v>47.270000000000003</v>
      </c>
      <c r="I206" s="222"/>
      <c r="J206" s="223">
        <f>ROUND(I206*H206,2)</f>
        <v>0</v>
      </c>
      <c r="K206" s="219" t="s">
        <v>257</v>
      </c>
      <c r="L206" s="46"/>
      <c r="M206" s="224" t="s">
        <v>19</v>
      </c>
      <c r="N206" s="225" t="s">
        <v>40</v>
      </c>
      <c r="O206" s="86"/>
      <c r="P206" s="226">
        <f>O206*H206</f>
        <v>0</v>
      </c>
      <c r="Q206" s="226">
        <v>0</v>
      </c>
      <c r="R206" s="226">
        <f>Q206*H206</f>
        <v>0</v>
      </c>
      <c r="S206" s="226">
        <v>0</v>
      </c>
      <c r="T206" s="227">
        <f>S206*H206</f>
        <v>0</v>
      </c>
      <c r="U206" s="40"/>
      <c r="V206" s="40"/>
      <c r="W206" s="40"/>
      <c r="X206" s="40"/>
      <c r="Y206" s="40"/>
      <c r="Z206" s="40"/>
      <c r="AA206" s="40"/>
      <c r="AB206" s="40"/>
      <c r="AC206" s="40"/>
      <c r="AD206" s="40"/>
      <c r="AE206" s="40"/>
      <c r="AR206" s="228" t="s">
        <v>360</v>
      </c>
      <c r="AT206" s="228" t="s">
        <v>254</v>
      </c>
      <c r="AU206" s="228" t="s">
        <v>78</v>
      </c>
      <c r="AY206" s="19" t="s">
        <v>252</v>
      </c>
      <c r="BE206" s="229">
        <f>IF(N206="základní",J206,0)</f>
        <v>0</v>
      </c>
      <c r="BF206" s="229">
        <f>IF(N206="snížená",J206,0)</f>
        <v>0</v>
      </c>
      <c r="BG206" s="229">
        <f>IF(N206="zákl. přenesená",J206,0)</f>
        <v>0</v>
      </c>
      <c r="BH206" s="229">
        <f>IF(N206="sníž. přenesená",J206,0)</f>
        <v>0</v>
      </c>
      <c r="BI206" s="229">
        <f>IF(N206="nulová",J206,0)</f>
        <v>0</v>
      </c>
      <c r="BJ206" s="19" t="s">
        <v>76</v>
      </c>
      <c r="BK206" s="229">
        <f>ROUND(I206*H206,2)</f>
        <v>0</v>
      </c>
      <c r="BL206" s="19" t="s">
        <v>360</v>
      </c>
      <c r="BM206" s="228" t="s">
        <v>5060</v>
      </c>
    </row>
    <row r="207" s="2" customFormat="1">
      <c r="A207" s="40"/>
      <c r="B207" s="41"/>
      <c r="C207" s="42"/>
      <c r="D207" s="230" t="s">
        <v>260</v>
      </c>
      <c r="E207" s="42"/>
      <c r="F207" s="231" t="s">
        <v>5061</v>
      </c>
      <c r="G207" s="42"/>
      <c r="H207" s="42"/>
      <c r="I207" s="232"/>
      <c r="J207" s="42"/>
      <c r="K207" s="42"/>
      <c r="L207" s="46"/>
      <c r="M207" s="233"/>
      <c r="N207" s="234"/>
      <c r="O207" s="86"/>
      <c r="P207" s="86"/>
      <c r="Q207" s="86"/>
      <c r="R207" s="86"/>
      <c r="S207" s="86"/>
      <c r="T207" s="87"/>
      <c r="U207" s="40"/>
      <c r="V207" s="40"/>
      <c r="W207" s="40"/>
      <c r="X207" s="40"/>
      <c r="Y207" s="40"/>
      <c r="Z207" s="40"/>
      <c r="AA207" s="40"/>
      <c r="AB207" s="40"/>
      <c r="AC207" s="40"/>
      <c r="AD207" s="40"/>
      <c r="AE207" s="40"/>
      <c r="AT207" s="19" t="s">
        <v>260</v>
      </c>
      <c r="AU207" s="19" t="s">
        <v>78</v>
      </c>
    </row>
    <row r="208" s="13" customFormat="1">
      <c r="A208" s="13"/>
      <c r="B208" s="235"/>
      <c r="C208" s="236"/>
      <c r="D208" s="237" t="s">
        <v>262</v>
      </c>
      <c r="E208" s="238" t="s">
        <v>19</v>
      </c>
      <c r="F208" s="239" t="s">
        <v>9601</v>
      </c>
      <c r="G208" s="236"/>
      <c r="H208" s="238" t="s">
        <v>19</v>
      </c>
      <c r="I208" s="240"/>
      <c r="J208" s="236"/>
      <c r="K208" s="236"/>
      <c r="L208" s="241"/>
      <c r="M208" s="242"/>
      <c r="N208" s="243"/>
      <c r="O208" s="243"/>
      <c r="P208" s="243"/>
      <c r="Q208" s="243"/>
      <c r="R208" s="243"/>
      <c r="S208" s="243"/>
      <c r="T208" s="244"/>
      <c r="U208" s="13"/>
      <c r="V208" s="13"/>
      <c r="W208" s="13"/>
      <c r="X208" s="13"/>
      <c r="Y208" s="13"/>
      <c r="Z208" s="13"/>
      <c r="AA208" s="13"/>
      <c r="AB208" s="13"/>
      <c r="AC208" s="13"/>
      <c r="AD208" s="13"/>
      <c r="AE208" s="13"/>
      <c r="AT208" s="245" t="s">
        <v>262</v>
      </c>
      <c r="AU208" s="245" t="s">
        <v>78</v>
      </c>
      <c r="AV208" s="13" t="s">
        <v>76</v>
      </c>
      <c r="AW208" s="13" t="s">
        <v>31</v>
      </c>
      <c r="AX208" s="13" t="s">
        <v>69</v>
      </c>
      <c r="AY208" s="245" t="s">
        <v>252</v>
      </c>
    </row>
    <row r="209" s="13" customFormat="1">
      <c r="A209" s="13"/>
      <c r="B209" s="235"/>
      <c r="C209" s="236"/>
      <c r="D209" s="237" t="s">
        <v>262</v>
      </c>
      <c r="E209" s="238" t="s">
        <v>19</v>
      </c>
      <c r="F209" s="239" t="s">
        <v>5063</v>
      </c>
      <c r="G209" s="236"/>
      <c r="H209" s="238" t="s">
        <v>19</v>
      </c>
      <c r="I209" s="240"/>
      <c r="J209" s="236"/>
      <c r="K209" s="236"/>
      <c r="L209" s="241"/>
      <c r="M209" s="242"/>
      <c r="N209" s="243"/>
      <c r="O209" s="243"/>
      <c r="P209" s="243"/>
      <c r="Q209" s="243"/>
      <c r="R209" s="243"/>
      <c r="S209" s="243"/>
      <c r="T209" s="244"/>
      <c r="U209" s="13"/>
      <c r="V209" s="13"/>
      <c r="W209" s="13"/>
      <c r="X209" s="13"/>
      <c r="Y209" s="13"/>
      <c r="Z209" s="13"/>
      <c r="AA209" s="13"/>
      <c r="AB209" s="13"/>
      <c r="AC209" s="13"/>
      <c r="AD209" s="13"/>
      <c r="AE209" s="13"/>
      <c r="AT209" s="245" t="s">
        <v>262</v>
      </c>
      <c r="AU209" s="245" t="s">
        <v>78</v>
      </c>
      <c r="AV209" s="13" t="s">
        <v>76</v>
      </c>
      <c r="AW209" s="13" t="s">
        <v>31</v>
      </c>
      <c r="AX209" s="13" t="s">
        <v>69</v>
      </c>
      <c r="AY209" s="245" t="s">
        <v>252</v>
      </c>
    </row>
    <row r="210" s="14" customFormat="1">
      <c r="A210" s="14"/>
      <c r="B210" s="246"/>
      <c r="C210" s="247"/>
      <c r="D210" s="237" t="s">
        <v>262</v>
      </c>
      <c r="E210" s="248" t="s">
        <v>19</v>
      </c>
      <c r="F210" s="249" t="s">
        <v>9602</v>
      </c>
      <c r="G210" s="247"/>
      <c r="H210" s="250">
        <v>47.270000000000003</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262</v>
      </c>
      <c r="AU210" s="256" t="s">
        <v>78</v>
      </c>
      <c r="AV210" s="14" t="s">
        <v>78</v>
      </c>
      <c r="AW210" s="14" t="s">
        <v>31</v>
      </c>
      <c r="AX210" s="14" t="s">
        <v>76</v>
      </c>
      <c r="AY210" s="256" t="s">
        <v>252</v>
      </c>
    </row>
    <row r="211" s="2" customFormat="1" ht="49.05" customHeight="1">
      <c r="A211" s="40"/>
      <c r="B211" s="41"/>
      <c r="C211" s="279" t="s">
        <v>475</v>
      </c>
      <c r="D211" s="279" t="s">
        <v>468</v>
      </c>
      <c r="E211" s="280" t="s">
        <v>5089</v>
      </c>
      <c r="F211" s="281" t="s">
        <v>5090</v>
      </c>
      <c r="G211" s="282" t="s">
        <v>187</v>
      </c>
      <c r="H211" s="283">
        <v>55.093200000000003</v>
      </c>
      <c r="I211" s="284"/>
      <c r="J211" s="285">
        <f>ROUND(I211*H211,2)</f>
        <v>0</v>
      </c>
      <c r="K211" s="281" t="s">
        <v>257</v>
      </c>
      <c r="L211" s="286"/>
      <c r="M211" s="287" t="s">
        <v>19</v>
      </c>
      <c r="N211" s="288" t="s">
        <v>40</v>
      </c>
      <c r="O211" s="86"/>
      <c r="P211" s="226">
        <f>O211*H211</f>
        <v>0</v>
      </c>
      <c r="Q211" s="226">
        <v>0.0040000000000000001</v>
      </c>
      <c r="R211" s="226">
        <f>Q211*H211</f>
        <v>0.22037280000000001</v>
      </c>
      <c r="S211" s="226">
        <v>0</v>
      </c>
      <c r="T211" s="227">
        <f>S211*H211</f>
        <v>0</v>
      </c>
      <c r="U211" s="40"/>
      <c r="V211" s="40"/>
      <c r="W211" s="40"/>
      <c r="X211" s="40"/>
      <c r="Y211" s="40"/>
      <c r="Z211" s="40"/>
      <c r="AA211" s="40"/>
      <c r="AB211" s="40"/>
      <c r="AC211" s="40"/>
      <c r="AD211" s="40"/>
      <c r="AE211" s="40"/>
      <c r="AR211" s="228" t="s">
        <v>509</v>
      </c>
      <c r="AT211" s="228" t="s">
        <v>468</v>
      </c>
      <c r="AU211" s="228" t="s">
        <v>78</v>
      </c>
      <c r="AY211" s="19" t="s">
        <v>252</v>
      </c>
      <c r="BE211" s="229">
        <f>IF(N211="základní",J211,0)</f>
        <v>0</v>
      </c>
      <c r="BF211" s="229">
        <f>IF(N211="snížená",J211,0)</f>
        <v>0</v>
      </c>
      <c r="BG211" s="229">
        <f>IF(N211="zákl. přenesená",J211,0)</f>
        <v>0</v>
      </c>
      <c r="BH211" s="229">
        <f>IF(N211="sníž. přenesená",J211,0)</f>
        <v>0</v>
      </c>
      <c r="BI211" s="229">
        <f>IF(N211="nulová",J211,0)</f>
        <v>0</v>
      </c>
      <c r="BJ211" s="19" t="s">
        <v>76</v>
      </c>
      <c r="BK211" s="229">
        <f>ROUND(I211*H211,2)</f>
        <v>0</v>
      </c>
      <c r="BL211" s="19" t="s">
        <v>360</v>
      </c>
      <c r="BM211" s="228" t="s">
        <v>5091</v>
      </c>
    </row>
    <row r="212" s="14" customFormat="1">
      <c r="A212" s="14"/>
      <c r="B212" s="246"/>
      <c r="C212" s="247"/>
      <c r="D212" s="237" t="s">
        <v>262</v>
      </c>
      <c r="E212" s="247"/>
      <c r="F212" s="249" t="s">
        <v>9603</v>
      </c>
      <c r="G212" s="247"/>
      <c r="H212" s="250">
        <v>55.093200000000003</v>
      </c>
      <c r="I212" s="251"/>
      <c r="J212" s="247"/>
      <c r="K212" s="247"/>
      <c r="L212" s="252"/>
      <c r="M212" s="253"/>
      <c r="N212" s="254"/>
      <c r="O212" s="254"/>
      <c r="P212" s="254"/>
      <c r="Q212" s="254"/>
      <c r="R212" s="254"/>
      <c r="S212" s="254"/>
      <c r="T212" s="255"/>
      <c r="U212" s="14"/>
      <c r="V212" s="14"/>
      <c r="W212" s="14"/>
      <c r="X212" s="14"/>
      <c r="Y212" s="14"/>
      <c r="Z212" s="14"/>
      <c r="AA212" s="14"/>
      <c r="AB212" s="14"/>
      <c r="AC212" s="14"/>
      <c r="AD212" s="14"/>
      <c r="AE212" s="14"/>
      <c r="AT212" s="256" t="s">
        <v>262</v>
      </c>
      <c r="AU212" s="256" t="s">
        <v>78</v>
      </c>
      <c r="AV212" s="14" t="s">
        <v>78</v>
      </c>
      <c r="AW212" s="14" t="s">
        <v>4</v>
      </c>
      <c r="AX212" s="14" t="s">
        <v>76</v>
      </c>
      <c r="AY212" s="256" t="s">
        <v>252</v>
      </c>
    </row>
    <row r="213" s="2" customFormat="1" ht="33" customHeight="1">
      <c r="A213" s="40"/>
      <c r="B213" s="41"/>
      <c r="C213" s="217" t="s">
        <v>482</v>
      </c>
      <c r="D213" s="217" t="s">
        <v>254</v>
      </c>
      <c r="E213" s="218" t="s">
        <v>5058</v>
      </c>
      <c r="F213" s="219" t="s">
        <v>5059</v>
      </c>
      <c r="G213" s="220" t="s">
        <v>187</v>
      </c>
      <c r="H213" s="221">
        <v>354.584</v>
      </c>
      <c r="I213" s="222"/>
      <c r="J213" s="223">
        <f>ROUND(I213*H213,2)</f>
        <v>0</v>
      </c>
      <c r="K213" s="219" t="s">
        <v>257</v>
      </c>
      <c r="L213" s="46"/>
      <c r="M213" s="224" t="s">
        <v>19</v>
      </c>
      <c r="N213" s="225" t="s">
        <v>40</v>
      </c>
      <c r="O213" s="86"/>
      <c r="P213" s="226">
        <f>O213*H213</f>
        <v>0</v>
      </c>
      <c r="Q213" s="226">
        <v>0</v>
      </c>
      <c r="R213" s="226">
        <f>Q213*H213</f>
        <v>0</v>
      </c>
      <c r="S213" s="226">
        <v>0</v>
      </c>
      <c r="T213" s="227">
        <f>S213*H213</f>
        <v>0</v>
      </c>
      <c r="U213" s="40"/>
      <c r="V213" s="40"/>
      <c r="W213" s="40"/>
      <c r="X213" s="40"/>
      <c r="Y213" s="40"/>
      <c r="Z213" s="40"/>
      <c r="AA213" s="40"/>
      <c r="AB213" s="40"/>
      <c r="AC213" s="40"/>
      <c r="AD213" s="40"/>
      <c r="AE213" s="40"/>
      <c r="AR213" s="228" t="s">
        <v>360</v>
      </c>
      <c r="AT213" s="228" t="s">
        <v>254</v>
      </c>
      <c r="AU213" s="228" t="s">
        <v>78</v>
      </c>
      <c r="AY213" s="19" t="s">
        <v>252</v>
      </c>
      <c r="BE213" s="229">
        <f>IF(N213="základní",J213,0)</f>
        <v>0</v>
      </c>
      <c r="BF213" s="229">
        <f>IF(N213="snížená",J213,0)</f>
        <v>0</v>
      </c>
      <c r="BG213" s="229">
        <f>IF(N213="zákl. přenesená",J213,0)</f>
        <v>0</v>
      </c>
      <c r="BH213" s="229">
        <f>IF(N213="sníž. přenesená",J213,0)</f>
        <v>0</v>
      </c>
      <c r="BI213" s="229">
        <f>IF(N213="nulová",J213,0)</f>
        <v>0</v>
      </c>
      <c r="BJ213" s="19" t="s">
        <v>76</v>
      </c>
      <c r="BK213" s="229">
        <f>ROUND(I213*H213,2)</f>
        <v>0</v>
      </c>
      <c r="BL213" s="19" t="s">
        <v>360</v>
      </c>
      <c r="BM213" s="228" t="s">
        <v>5093</v>
      </c>
    </row>
    <row r="214" s="2" customFormat="1">
      <c r="A214" s="40"/>
      <c r="B214" s="41"/>
      <c r="C214" s="42"/>
      <c r="D214" s="230" t="s">
        <v>260</v>
      </c>
      <c r="E214" s="42"/>
      <c r="F214" s="231" t="s">
        <v>5061</v>
      </c>
      <c r="G214" s="42"/>
      <c r="H214" s="42"/>
      <c r="I214" s="232"/>
      <c r="J214" s="42"/>
      <c r="K214" s="42"/>
      <c r="L214" s="46"/>
      <c r="M214" s="233"/>
      <c r="N214" s="234"/>
      <c r="O214" s="86"/>
      <c r="P214" s="86"/>
      <c r="Q214" s="86"/>
      <c r="R214" s="86"/>
      <c r="S214" s="86"/>
      <c r="T214" s="87"/>
      <c r="U214" s="40"/>
      <c r="V214" s="40"/>
      <c r="W214" s="40"/>
      <c r="X214" s="40"/>
      <c r="Y214" s="40"/>
      <c r="Z214" s="40"/>
      <c r="AA214" s="40"/>
      <c r="AB214" s="40"/>
      <c r="AC214" s="40"/>
      <c r="AD214" s="40"/>
      <c r="AE214" s="40"/>
      <c r="AT214" s="19" t="s">
        <v>260</v>
      </c>
      <c r="AU214" s="19" t="s">
        <v>78</v>
      </c>
    </row>
    <row r="215" s="13" customFormat="1">
      <c r="A215" s="13"/>
      <c r="B215" s="235"/>
      <c r="C215" s="236"/>
      <c r="D215" s="237" t="s">
        <v>262</v>
      </c>
      <c r="E215" s="238" t="s">
        <v>19</v>
      </c>
      <c r="F215" s="239" t="s">
        <v>5094</v>
      </c>
      <c r="G215" s="236"/>
      <c r="H215" s="238" t="s">
        <v>19</v>
      </c>
      <c r="I215" s="240"/>
      <c r="J215" s="236"/>
      <c r="K215" s="236"/>
      <c r="L215" s="241"/>
      <c r="M215" s="242"/>
      <c r="N215" s="243"/>
      <c r="O215" s="243"/>
      <c r="P215" s="243"/>
      <c r="Q215" s="243"/>
      <c r="R215" s="243"/>
      <c r="S215" s="243"/>
      <c r="T215" s="244"/>
      <c r="U215" s="13"/>
      <c r="V215" s="13"/>
      <c r="W215" s="13"/>
      <c r="X215" s="13"/>
      <c r="Y215" s="13"/>
      <c r="Z215" s="13"/>
      <c r="AA215" s="13"/>
      <c r="AB215" s="13"/>
      <c r="AC215" s="13"/>
      <c r="AD215" s="13"/>
      <c r="AE215" s="13"/>
      <c r="AT215" s="245" t="s">
        <v>262</v>
      </c>
      <c r="AU215" s="245" t="s">
        <v>78</v>
      </c>
      <c r="AV215" s="13" t="s">
        <v>76</v>
      </c>
      <c r="AW215" s="13" t="s">
        <v>31</v>
      </c>
      <c r="AX215" s="13" t="s">
        <v>69</v>
      </c>
      <c r="AY215" s="245" t="s">
        <v>252</v>
      </c>
    </row>
    <row r="216" s="13" customFormat="1">
      <c r="A216" s="13"/>
      <c r="B216" s="235"/>
      <c r="C216" s="236"/>
      <c r="D216" s="237" t="s">
        <v>262</v>
      </c>
      <c r="E216" s="238" t="s">
        <v>19</v>
      </c>
      <c r="F216" s="239" t="s">
        <v>5095</v>
      </c>
      <c r="G216" s="236"/>
      <c r="H216" s="238" t="s">
        <v>19</v>
      </c>
      <c r="I216" s="240"/>
      <c r="J216" s="236"/>
      <c r="K216" s="236"/>
      <c r="L216" s="241"/>
      <c r="M216" s="242"/>
      <c r="N216" s="243"/>
      <c r="O216" s="243"/>
      <c r="P216" s="243"/>
      <c r="Q216" s="243"/>
      <c r="R216" s="243"/>
      <c r="S216" s="243"/>
      <c r="T216" s="244"/>
      <c r="U216" s="13"/>
      <c r="V216" s="13"/>
      <c r="W216" s="13"/>
      <c r="X216" s="13"/>
      <c r="Y216" s="13"/>
      <c r="Z216" s="13"/>
      <c r="AA216" s="13"/>
      <c r="AB216" s="13"/>
      <c r="AC216" s="13"/>
      <c r="AD216" s="13"/>
      <c r="AE216" s="13"/>
      <c r="AT216" s="245" t="s">
        <v>262</v>
      </c>
      <c r="AU216" s="245" t="s">
        <v>78</v>
      </c>
      <c r="AV216" s="13" t="s">
        <v>76</v>
      </c>
      <c r="AW216" s="13" t="s">
        <v>31</v>
      </c>
      <c r="AX216" s="13" t="s">
        <v>69</v>
      </c>
      <c r="AY216" s="245" t="s">
        <v>252</v>
      </c>
    </row>
    <row r="217" s="13" customFormat="1">
      <c r="A217" s="13"/>
      <c r="B217" s="235"/>
      <c r="C217" s="236"/>
      <c r="D217" s="237" t="s">
        <v>262</v>
      </c>
      <c r="E217" s="238" t="s">
        <v>19</v>
      </c>
      <c r="F217" s="239" t="s">
        <v>5096</v>
      </c>
      <c r="G217" s="236"/>
      <c r="H217" s="238" t="s">
        <v>19</v>
      </c>
      <c r="I217" s="240"/>
      <c r="J217" s="236"/>
      <c r="K217" s="236"/>
      <c r="L217" s="241"/>
      <c r="M217" s="242"/>
      <c r="N217" s="243"/>
      <c r="O217" s="243"/>
      <c r="P217" s="243"/>
      <c r="Q217" s="243"/>
      <c r="R217" s="243"/>
      <c r="S217" s="243"/>
      <c r="T217" s="244"/>
      <c r="U217" s="13"/>
      <c r="V217" s="13"/>
      <c r="W217" s="13"/>
      <c r="X217" s="13"/>
      <c r="Y217" s="13"/>
      <c r="Z217" s="13"/>
      <c r="AA217" s="13"/>
      <c r="AB217" s="13"/>
      <c r="AC217" s="13"/>
      <c r="AD217" s="13"/>
      <c r="AE217" s="13"/>
      <c r="AT217" s="245" t="s">
        <v>262</v>
      </c>
      <c r="AU217" s="245" t="s">
        <v>78</v>
      </c>
      <c r="AV217" s="13" t="s">
        <v>76</v>
      </c>
      <c r="AW217" s="13" t="s">
        <v>31</v>
      </c>
      <c r="AX217" s="13" t="s">
        <v>69</v>
      </c>
      <c r="AY217" s="245" t="s">
        <v>252</v>
      </c>
    </row>
    <row r="218" s="14" customFormat="1">
      <c r="A218" s="14"/>
      <c r="B218" s="246"/>
      <c r="C218" s="247"/>
      <c r="D218" s="237" t="s">
        <v>262</v>
      </c>
      <c r="E218" s="248" t="s">
        <v>19</v>
      </c>
      <c r="F218" s="249" t="s">
        <v>9604</v>
      </c>
      <c r="G218" s="247"/>
      <c r="H218" s="250">
        <v>354.584</v>
      </c>
      <c r="I218" s="251"/>
      <c r="J218" s="247"/>
      <c r="K218" s="247"/>
      <c r="L218" s="252"/>
      <c r="M218" s="253"/>
      <c r="N218" s="254"/>
      <c r="O218" s="254"/>
      <c r="P218" s="254"/>
      <c r="Q218" s="254"/>
      <c r="R218" s="254"/>
      <c r="S218" s="254"/>
      <c r="T218" s="255"/>
      <c r="U218" s="14"/>
      <c r="V218" s="14"/>
      <c r="W218" s="14"/>
      <c r="X218" s="14"/>
      <c r="Y218" s="14"/>
      <c r="Z218" s="14"/>
      <c r="AA218" s="14"/>
      <c r="AB218" s="14"/>
      <c r="AC218" s="14"/>
      <c r="AD218" s="14"/>
      <c r="AE218" s="14"/>
      <c r="AT218" s="256" t="s">
        <v>262</v>
      </c>
      <c r="AU218" s="256" t="s">
        <v>78</v>
      </c>
      <c r="AV218" s="14" t="s">
        <v>78</v>
      </c>
      <c r="AW218" s="14" t="s">
        <v>31</v>
      </c>
      <c r="AX218" s="14" t="s">
        <v>76</v>
      </c>
      <c r="AY218" s="256" t="s">
        <v>252</v>
      </c>
    </row>
    <row r="219" s="2" customFormat="1" ht="49.05" customHeight="1">
      <c r="A219" s="40"/>
      <c r="B219" s="41"/>
      <c r="C219" s="279" t="s">
        <v>490</v>
      </c>
      <c r="D219" s="279" t="s">
        <v>468</v>
      </c>
      <c r="E219" s="280" t="s">
        <v>5089</v>
      </c>
      <c r="F219" s="281" t="s">
        <v>5090</v>
      </c>
      <c r="G219" s="282" t="s">
        <v>187</v>
      </c>
      <c r="H219" s="283">
        <v>413.26769999999999</v>
      </c>
      <c r="I219" s="284"/>
      <c r="J219" s="285">
        <f>ROUND(I219*H219,2)</f>
        <v>0</v>
      </c>
      <c r="K219" s="281" t="s">
        <v>257</v>
      </c>
      <c r="L219" s="286"/>
      <c r="M219" s="287" t="s">
        <v>19</v>
      </c>
      <c r="N219" s="288" t="s">
        <v>40</v>
      </c>
      <c r="O219" s="86"/>
      <c r="P219" s="226">
        <f>O219*H219</f>
        <v>0</v>
      </c>
      <c r="Q219" s="226">
        <v>0.0040000000000000001</v>
      </c>
      <c r="R219" s="226">
        <f>Q219*H219</f>
        <v>1.6530708000000001</v>
      </c>
      <c r="S219" s="226">
        <v>0</v>
      </c>
      <c r="T219" s="227">
        <f>S219*H219</f>
        <v>0</v>
      </c>
      <c r="U219" s="40"/>
      <c r="V219" s="40"/>
      <c r="W219" s="40"/>
      <c r="X219" s="40"/>
      <c r="Y219" s="40"/>
      <c r="Z219" s="40"/>
      <c r="AA219" s="40"/>
      <c r="AB219" s="40"/>
      <c r="AC219" s="40"/>
      <c r="AD219" s="40"/>
      <c r="AE219" s="40"/>
      <c r="AR219" s="228" t="s">
        <v>509</v>
      </c>
      <c r="AT219" s="228" t="s">
        <v>468</v>
      </c>
      <c r="AU219" s="228" t="s">
        <v>78</v>
      </c>
      <c r="AY219" s="19" t="s">
        <v>252</v>
      </c>
      <c r="BE219" s="229">
        <f>IF(N219="základní",J219,0)</f>
        <v>0</v>
      </c>
      <c r="BF219" s="229">
        <f>IF(N219="snížená",J219,0)</f>
        <v>0</v>
      </c>
      <c r="BG219" s="229">
        <f>IF(N219="zákl. přenesená",J219,0)</f>
        <v>0</v>
      </c>
      <c r="BH219" s="229">
        <f>IF(N219="sníž. přenesená",J219,0)</f>
        <v>0</v>
      </c>
      <c r="BI219" s="229">
        <f>IF(N219="nulová",J219,0)</f>
        <v>0</v>
      </c>
      <c r="BJ219" s="19" t="s">
        <v>76</v>
      </c>
      <c r="BK219" s="229">
        <f>ROUND(I219*H219,2)</f>
        <v>0</v>
      </c>
      <c r="BL219" s="19" t="s">
        <v>360</v>
      </c>
      <c r="BM219" s="228" t="s">
        <v>5104</v>
      </c>
    </row>
    <row r="220" s="2" customFormat="1">
      <c r="A220" s="40"/>
      <c r="B220" s="41"/>
      <c r="C220" s="42"/>
      <c r="D220" s="237" t="s">
        <v>963</v>
      </c>
      <c r="E220" s="42"/>
      <c r="F220" s="289" t="s">
        <v>9605</v>
      </c>
      <c r="G220" s="42"/>
      <c r="H220" s="42"/>
      <c r="I220" s="232"/>
      <c r="J220" s="42"/>
      <c r="K220" s="42"/>
      <c r="L220" s="46"/>
      <c r="M220" s="233"/>
      <c r="N220" s="234"/>
      <c r="O220" s="86"/>
      <c r="P220" s="86"/>
      <c r="Q220" s="86"/>
      <c r="R220" s="86"/>
      <c r="S220" s="86"/>
      <c r="T220" s="87"/>
      <c r="U220" s="40"/>
      <c r="V220" s="40"/>
      <c r="W220" s="40"/>
      <c r="X220" s="40"/>
      <c r="Y220" s="40"/>
      <c r="Z220" s="40"/>
      <c r="AA220" s="40"/>
      <c r="AB220" s="40"/>
      <c r="AC220" s="40"/>
      <c r="AD220" s="40"/>
      <c r="AE220" s="40"/>
      <c r="AT220" s="19" t="s">
        <v>963</v>
      </c>
      <c r="AU220" s="19" t="s">
        <v>78</v>
      </c>
    </row>
    <row r="221" s="14" customFormat="1">
      <c r="A221" s="14"/>
      <c r="B221" s="246"/>
      <c r="C221" s="247"/>
      <c r="D221" s="237" t="s">
        <v>262</v>
      </c>
      <c r="E221" s="247"/>
      <c r="F221" s="249" t="s">
        <v>9606</v>
      </c>
      <c r="G221" s="247"/>
      <c r="H221" s="250">
        <v>413.26769999999999</v>
      </c>
      <c r="I221" s="251"/>
      <c r="J221" s="247"/>
      <c r="K221" s="247"/>
      <c r="L221" s="252"/>
      <c r="M221" s="253"/>
      <c r="N221" s="254"/>
      <c r="O221" s="254"/>
      <c r="P221" s="254"/>
      <c r="Q221" s="254"/>
      <c r="R221" s="254"/>
      <c r="S221" s="254"/>
      <c r="T221" s="255"/>
      <c r="U221" s="14"/>
      <c r="V221" s="14"/>
      <c r="W221" s="14"/>
      <c r="X221" s="14"/>
      <c r="Y221" s="14"/>
      <c r="Z221" s="14"/>
      <c r="AA221" s="14"/>
      <c r="AB221" s="14"/>
      <c r="AC221" s="14"/>
      <c r="AD221" s="14"/>
      <c r="AE221" s="14"/>
      <c r="AT221" s="256" t="s">
        <v>262</v>
      </c>
      <c r="AU221" s="256" t="s">
        <v>78</v>
      </c>
      <c r="AV221" s="14" t="s">
        <v>78</v>
      </c>
      <c r="AW221" s="14" t="s">
        <v>4</v>
      </c>
      <c r="AX221" s="14" t="s">
        <v>76</v>
      </c>
      <c r="AY221" s="256" t="s">
        <v>252</v>
      </c>
    </row>
    <row r="222" s="2" customFormat="1" ht="24.15" customHeight="1">
      <c r="A222" s="40"/>
      <c r="B222" s="41"/>
      <c r="C222" s="217" t="s">
        <v>509</v>
      </c>
      <c r="D222" s="217" t="s">
        <v>254</v>
      </c>
      <c r="E222" s="218" t="s">
        <v>5015</v>
      </c>
      <c r="F222" s="219" t="s">
        <v>5016</v>
      </c>
      <c r="G222" s="220" t="s">
        <v>187</v>
      </c>
      <c r="H222" s="221">
        <v>360.45319999999998</v>
      </c>
      <c r="I222" s="222"/>
      <c r="J222" s="223">
        <f>ROUND(I222*H222,2)</f>
        <v>0</v>
      </c>
      <c r="K222" s="219" t="s">
        <v>257</v>
      </c>
      <c r="L222" s="46"/>
      <c r="M222" s="224" t="s">
        <v>19</v>
      </c>
      <c r="N222" s="225" t="s">
        <v>40</v>
      </c>
      <c r="O222" s="86"/>
      <c r="P222" s="226">
        <f>O222*H222</f>
        <v>0</v>
      </c>
      <c r="Q222" s="226">
        <v>0.00088000000000000003</v>
      </c>
      <c r="R222" s="226">
        <f>Q222*H222</f>
        <v>0.31719881599999999</v>
      </c>
      <c r="S222" s="226">
        <v>0</v>
      </c>
      <c r="T222" s="227">
        <f>S222*H222</f>
        <v>0</v>
      </c>
      <c r="U222" s="40"/>
      <c r="V222" s="40"/>
      <c r="W222" s="40"/>
      <c r="X222" s="40"/>
      <c r="Y222" s="40"/>
      <c r="Z222" s="40"/>
      <c r="AA222" s="40"/>
      <c r="AB222" s="40"/>
      <c r="AC222" s="40"/>
      <c r="AD222" s="40"/>
      <c r="AE222" s="40"/>
      <c r="AR222" s="228" t="s">
        <v>360</v>
      </c>
      <c r="AT222" s="228" t="s">
        <v>254</v>
      </c>
      <c r="AU222" s="228" t="s">
        <v>78</v>
      </c>
      <c r="AY222" s="19" t="s">
        <v>252</v>
      </c>
      <c r="BE222" s="229">
        <f>IF(N222="základní",J222,0)</f>
        <v>0</v>
      </c>
      <c r="BF222" s="229">
        <f>IF(N222="snížená",J222,0)</f>
        <v>0</v>
      </c>
      <c r="BG222" s="229">
        <f>IF(N222="zákl. přenesená",J222,0)</f>
        <v>0</v>
      </c>
      <c r="BH222" s="229">
        <f>IF(N222="sníž. přenesená",J222,0)</f>
        <v>0</v>
      </c>
      <c r="BI222" s="229">
        <f>IF(N222="nulová",J222,0)</f>
        <v>0</v>
      </c>
      <c r="BJ222" s="19" t="s">
        <v>76</v>
      </c>
      <c r="BK222" s="229">
        <f>ROUND(I222*H222,2)</f>
        <v>0</v>
      </c>
      <c r="BL222" s="19" t="s">
        <v>360</v>
      </c>
      <c r="BM222" s="228" t="s">
        <v>5106</v>
      </c>
    </row>
    <row r="223" s="2" customFormat="1">
      <c r="A223" s="40"/>
      <c r="B223" s="41"/>
      <c r="C223" s="42"/>
      <c r="D223" s="230" t="s">
        <v>260</v>
      </c>
      <c r="E223" s="42"/>
      <c r="F223" s="231" t="s">
        <v>5018</v>
      </c>
      <c r="G223" s="42"/>
      <c r="H223" s="42"/>
      <c r="I223" s="232"/>
      <c r="J223" s="42"/>
      <c r="K223" s="42"/>
      <c r="L223" s="46"/>
      <c r="M223" s="233"/>
      <c r="N223" s="234"/>
      <c r="O223" s="86"/>
      <c r="P223" s="86"/>
      <c r="Q223" s="86"/>
      <c r="R223" s="86"/>
      <c r="S223" s="86"/>
      <c r="T223" s="87"/>
      <c r="U223" s="40"/>
      <c r="V223" s="40"/>
      <c r="W223" s="40"/>
      <c r="X223" s="40"/>
      <c r="Y223" s="40"/>
      <c r="Z223" s="40"/>
      <c r="AA223" s="40"/>
      <c r="AB223" s="40"/>
      <c r="AC223" s="40"/>
      <c r="AD223" s="40"/>
      <c r="AE223" s="40"/>
      <c r="AT223" s="19" t="s">
        <v>260</v>
      </c>
      <c r="AU223" s="19" t="s">
        <v>78</v>
      </c>
    </row>
    <row r="224" s="13" customFormat="1">
      <c r="A224" s="13"/>
      <c r="B224" s="235"/>
      <c r="C224" s="236"/>
      <c r="D224" s="237" t="s">
        <v>262</v>
      </c>
      <c r="E224" s="238" t="s">
        <v>19</v>
      </c>
      <c r="F224" s="239" t="s">
        <v>5107</v>
      </c>
      <c r="G224" s="236"/>
      <c r="H224" s="238" t="s">
        <v>19</v>
      </c>
      <c r="I224" s="240"/>
      <c r="J224" s="236"/>
      <c r="K224" s="236"/>
      <c r="L224" s="241"/>
      <c r="M224" s="242"/>
      <c r="N224" s="243"/>
      <c r="O224" s="243"/>
      <c r="P224" s="243"/>
      <c r="Q224" s="243"/>
      <c r="R224" s="243"/>
      <c r="S224" s="243"/>
      <c r="T224" s="244"/>
      <c r="U224" s="13"/>
      <c r="V224" s="13"/>
      <c r="W224" s="13"/>
      <c r="X224" s="13"/>
      <c r="Y224" s="13"/>
      <c r="Z224" s="13"/>
      <c r="AA224" s="13"/>
      <c r="AB224" s="13"/>
      <c r="AC224" s="13"/>
      <c r="AD224" s="13"/>
      <c r="AE224" s="13"/>
      <c r="AT224" s="245" t="s">
        <v>262</v>
      </c>
      <c r="AU224" s="245" t="s">
        <v>78</v>
      </c>
      <c r="AV224" s="13" t="s">
        <v>76</v>
      </c>
      <c r="AW224" s="13" t="s">
        <v>31</v>
      </c>
      <c r="AX224" s="13" t="s">
        <v>69</v>
      </c>
      <c r="AY224" s="245" t="s">
        <v>252</v>
      </c>
    </row>
    <row r="225" s="13" customFormat="1">
      <c r="A225" s="13"/>
      <c r="B225" s="235"/>
      <c r="C225" s="236"/>
      <c r="D225" s="237" t="s">
        <v>262</v>
      </c>
      <c r="E225" s="238" t="s">
        <v>19</v>
      </c>
      <c r="F225" s="239" t="s">
        <v>7730</v>
      </c>
      <c r="G225" s="236"/>
      <c r="H225" s="238" t="s">
        <v>19</v>
      </c>
      <c r="I225" s="240"/>
      <c r="J225" s="236"/>
      <c r="K225" s="236"/>
      <c r="L225" s="241"/>
      <c r="M225" s="242"/>
      <c r="N225" s="243"/>
      <c r="O225" s="243"/>
      <c r="P225" s="243"/>
      <c r="Q225" s="243"/>
      <c r="R225" s="243"/>
      <c r="S225" s="243"/>
      <c r="T225" s="244"/>
      <c r="U225" s="13"/>
      <c r="V225" s="13"/>
      <c r="W225" s="13"/>
      <c r="X225" s="13"/>
      <c r="Y225" s="13"/>
      <c r="Z225" s="13"/>
      <c r="AA225" s="13"/>
      <c r="AB225" s="13"/>
      <c r="AC225" s="13"/>
      <c r="AD225" s="13"/>
      <c r="AE225" s="13"/>
      <c r="AT225" s="245" t="s">
        <v>262</v>
      </c>
      <c r="AU225" s="245" t="s">
        <v>78</v>
      </c>
      <c r="AV225" s="13" t="s">
        <v>76</v>
      </c>
      <c r="AW225" s="13" t="s">
        <v>31</v>
      </c>
      <c r="AX225" s="13" t="s">
        <v>69</v>
      </c>
      <c r="AY225" s="245" t="s">
        <v>252</v>
      </c>
    </row>
    <row r="226" s="14" customFormat="1">
      <c r="A226" s="14"/>
      <c r="B226" s="246"/>
      <c r="C226" s="247"/>
      <c r="D226" s="237" t="s">
        <v>262</v>
      </c>
      <c r="E226" s="248" t="s">
        <v>19</v>
      </c>
      <c r="F226" s="249" t="s">
        <v>9604</v>
      </c>
      <c r="G226" s="247"/>
      <c r="H226" s="250">
        <v>354.584</v>
      </c>
      <c r="I226" s="251"/>
      <c r="J226" s="247"/>
      <c r="K226" s="247"/>
      <c r="L226" s="252"/>
      <c r="M226" s="253"/>
      <c r="N226" s="254"/>
      <c r="O226" s="254"/>
      <c r="P226" s="254"/>
      <c r="Q226" s="254"/>
      <c r="R226" s="254"/>
      <c r="S226" s="254"/>
      <c r="T226" s="255"/>
      <c r="U226" s="14"/>
      <c r="V226" s="14"/>
      <c r="W226" s="14"/>
      <c r="X226" s="14"/>
      <c r="Y226" s="14"/>
      <c r="Z226" s="14"/>
      <c r="AA226" s="14"/>
      <c r="AB226" s="14"/>
      <c r="AC226" s="14"/>
      <c r="AD226" s="14"/>
      <c r="AE226" s="14"/>
      <c r="AT226" s="256" t="s">
        <v>262</v>
      </c>
      <c r="AU226" s="256" t="s">
        <v>78</v>
      </c>
      <c r="AV226" s="14" t="s">
        <v>78</v>
      </c>
      <c r="AW226" s="14" t="s">
        <v>31</v>
      </c>
      <c r="AX226" s="14" t="s">
        <v>69</v>
      </c>
      <c r="AY226" s="256" t="s">
        <v>252</v>
      </c>
    </row>
    <row r="227" s="14" customFormat="1">
      <c r="A227" s="14"/>
      <c r="B227" s="246"/>
      <c r="C227" s="247"/>
      <c r="D227" s="237" t="s">
        <v>262</v>
      </c>
      <c r="E227" s="248" t="s">
        <v>19</v>
      </c>
      <c r="F227" s="249" t="s">
        <v>9607</v>
      </c>
      <c r="G227" s="247"/>
      <c r="H227" s="250">
        <v>5.8692000000000002</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262</v>
      </c>
      <c r="AU227" s="256" t="s">
        <v>78</v>
      </c>
      <c r="AV227" s="14" t="s">
        <v>78</v>
      </c>
      <c r="AW227" s="14" t="s">
        <v>31</v>
      </c>
      <c r="AX227" s="14" t="s">
        <v>69</v>
      </c>
      <c r="AY227" s="256" t="s">
        <v>252</v>
      </c>
    </row>
    <row r="228" s="15" customFormat="1">
      <c r="A228" s="15"/>
      <c r="B228" s="257"/>
      <c r="C228" s="258"/>
      <c r="D228" s="237" t="s">
        <v>262</v>
      </c>
      <c r="E228" s="259" t="s">
        <v>19</v>
      </c>
      <c r="F228" s="260" t="s">
        <v>265</v>
      </c>
      <c r="G228" s="258"/>
      <c r="H228" s="261">
        <v>360.45319999999998</v>
      </c>
      <c r="I228" s="262"/>
      <c r="J228" s="258"/>
      <c r="K228" s="258"/>
      <c r="L228" s="263"/>
      <c r="M228" s="264"/>
      <c r="N228" s="265"/>
      <c r="O228" s="265"/>
      <c r="P228" s="265"/>
      <c r="Q228" s="265"/>
      <c r="R228" s="265"/>
      <c r="S228" s="265"/>
      <c r="T228" s="266"/>
      <c r="U228" s="15"/>
      <c r="V228" s="15"/>
      <c r="W228" s="15"/>
      <c r="X228" s="15"/>
      <c r="Y228" s="15"/>
      <c r="Z228" s="15"/>
      <c r="AA228" s="15"/>
      <c r="AB228" s="15"/>
      <c r="AC228" s="15"/>
      <c r="AD228" s="15"/>
      <c r="AE228" s="15"/>
      <c r="AT228" s="267" t="s">
        <v>262</v>
      </c>
      <c r="AU228" s="267" t="s">
        <v>78</v>
      </c>
      <c r="AV228" s="15" t="s">
        <v>258</v>
      </c>
      <c r="AW228" s="15" t="s">
        <v>31</v>
      </c>
      <c r="AX228" s="15" t="s">
        <v>76</v>
      </c>
      <c r="AY228" s="267" t="s">
        <v>252</v>
      </c>
    </row>
    <row r="229" s="2" customFormat="1" ht="55.5" customHeight="1">
      <c r="A229" s="40"/>
      <c r="B229" s="41"/>
      <c r="C229" s="279" t="s">
        <v>517</v>
      </c>
      <c r="D229" s="279" t="s">
        <v>468</v>
      </c>
      <c r="E229" s="280" t="s">
        <v>5118</v>
      </c>
      <c r="F229" s="281" t="s">
        <v>5119</v>
      </c>
      <c r="G229" s="282" t="s">
        <v>187</v>
      </c>
      <c r="H229" s="283">
        <v>420.10820000000001</v>
      </c>
      <c r="I229" s="284"/>
      <c r="J229" s="285">
        <f>ROUND(I229*H229,2)</f>
        <v>0</v>
      </c>
      <c r="K229" s="281" t="s">
        <v>257</v>
      </c>
      <c r="L229" s="286"/>
      <c r="M229" s="287" t="s">
        <v>19</v>
      </c>
      <c r="N229" s="288" t="s">
        <v>40</v>
      </c>
      <c r="O229" s="86"/>
      <c r="P229" s="226">
        <f>O229*H229</f>
        <v>0</v>
      </c>
      <c r="Q229" s="226">
        <v>0.0055399999999999998</v>
      </c>
      <c r="R229" s="226">
        <f>Q229*H229</f>
        <v>2.3273994280000001</v>
      </c>
      <c r="S229" s="226">
        <v>0</v>
      </c>
      <c r="T229" s="227">
        <f>S229*H229</f>
        <v>0</v>
      </c>
      <c r="U229" s="40"/>
      <c r="V229" s="40"/>
      <c r="W229" s="40"/>
      <c r="X229" s="40"/>
      <c r="Y229" s="40"/>
      <c r="Z229" s="40"/>
      <c r="AA229" s="40"/>
      <c r="AB229" s="40"/>
      <c r="AC229" s="40"/>
      <c r="AD229" s="40"/>
      <c r="AE229" s="40"/>
      <c r="AR229" s="228" t="s">
        <v>509</v>
      </c>
      <c r="AT229" s="228" t="s">
        <v>468</v>
      </c>
      <c r="AU229" s="228" t="s">
        <v>78</v>
      </c>
      <c r="AY229" s="19" t="s">
        <v>252</v>
      </c>
      <c r="BE229" s="229">
        <f>IF(N229="základní",J229,0)</f>
        <v>0</v>
      </c>
      <c r="BF229" s="229">
        <f>IF(N229="snížená",J229,0)</f>
        <v>0</v>
      </c>
      <c r="BG229" s="229">
        <f>IF(N229="zákl. přenesená",J229,0)</f>
        <v>0</v>
      </c>
      <c r="BH229" s="229">
        <f>IF(N229="sníž. přenesená",J229,0)</f>
        <v>0</v>
      </c>
      <c r="BI229" s="229">
        <f>IF(N229="nulová",J229,0)</f>
        <v>0</v>
      </c>
      <c r="BJ229" s="19" t="s">
        <v>76</v>
      </c>
      <c r="BK229" s="229">
        <f>ROUND(I229*H229,2)</f>
        <v>0</v>
      </c>
      <c r="BL229" s="19" t="s">
        <v>360</v>
      </c>
      <c r="BM229" s="228" t="s">
        <v>5116</v>
      </c>
    </row>
    <row r="230" s="14" customFormat="1">
      <c r="A230" s="14"/>
      <c r="B230" s="246"/>
      <c r="C230" s="247"/>
      <c r="D230" s="237" t="s">
        <v>262</v>
      </c>
      <c r="E230" s="247"/>
      <c r="F230" s="249" t="s">
        <v>9608</v>
      </c>
      <c r="G230" s="247"/>
      <c r="H230" s="250">
        <v>420.10820000000001</v>
      </c>
      <c r="I230" s="251"/>
      <c r="J230" s="247"/>
      <c r="K230" s="247"/>
      <c r="L230" s="252"/>
      <c r="M230" s="253"/>
      <c r="N230" s="254"/>
      <c r="O230" s="254"/>
      <c r="P230" s="254"/>
      <c r="Q230" s="254"/>
      <c r="R230" s="254"/>
      <c r="S230" s="254"/>
      <c r="T230" s="255"/>
      <c r="U230" s="14"/>
      <c r="V230" s="14"/>
      <c r="W230" s="14"/>
      <c r="X230" s="14"/>
      <c r="Y230" s="14"/>
      <c r="Z230" s="14"/>
      <c r="AA230" s="14"/>
      <c r="AB230" s="14"/>
      <c r="AC230" s="14"/>
      <c r="AD230" s="14"/>
      <c r="AE230" s="14"/>
      <c r="AT230" s="256" t="s">
        <v>262</v>
      </c>
      <c r="AU230" s="256" t="s">
        <v>78</v>
      </c>
      <c r="AV230" s="14" t="s">
        <v>78</v>
      </c>
      <c r="AW230" s="14" t="s">
        <v>4</v>
      </c>
      <c r="AX230" s="14" t="s">
        <v>76</v>
      </c>
      <c r="AY230" s="256" t="s">
        <v>252</v>
      </c>
    </row>
    <row r="231" s="2" customFormat="1" ht="24.15" customHeight="1">
      <c r="A231" s="40"/>
      <c r="B231" s="41"/>
      <c r="C231" s="217" t="s">
        <v>522</v>
      </c>
      <c r="D231" s="217" t="s">
        <v>254</v>
      </c>
      <c r="E231" s="218" t="s">
        <v>9609</v>
      </c>
      <c r="F231" s="219" t="s">
        <v>9610</v>
      </c>
      <c r="G231" s="220" t="s">
        <v>187</v>
      </c>
      <c r="H231" s="221">
        <v>22.399999999999999</v>
      </c>
      <c r="I231" s="222"/>
      <c r="J231" s="223">
        <f>ROUND(I231*H231,2)</f>
        <v>0</v>
      </c>
      <c r="K231" s="219" t="s">
        <v>257</v>
      </c>
      <c r="L231" s="46"/>
      <c r="M231" s="224" t="s">
        <v>19</v>
      </c>
      <c r="N231" s="225" t="s">
        <v>40</v>
      </c>
      <c r="O231" s="86"/>
      <c r="P231" s="226">
        <f>O231*H231</f>
        <v>0</v>
      </c>
      <c r="Q231" s="226">
        <v>0</v>
      </c>
      <c r="R231" s="226">
        <f>Q231*H231</f>
        <v>0</v>
      </c>
      <c r="S231" s="226">
        <v>0</v>
      </c>
      <c r="T231" s="227">
        <f>S231*H231</f>
        <v>0</v>
      </c>
      <c r="U231" s="40"/>
      <c r="V231" s="40"/>
      <c r="W231" s="40"/>
      <c r="X231" s="40"/>
      <c r="Y231" s="40"/>
      <c r="Z231" s="40"/>
      <c r="AA231" s="40"/>
      <c r="AB231" s="40"/>
      <c r="AC231" s="40"/>
      <c r="AD231" s="40"/>
      <c r="AE231" s="40"/>
      <c r="AR231" s="228" t="s">
        <v>360</v>
      </c>
      <c r="AT231" s="228" t="s">
        <v>254</v>
      </c>
      <c r="AU231" s="228" t="s">
        <v>78</v>
      </c>
      <c r="AY231" s="19" t="s">
        <v>252</v>
      </c>
      <c r="BE231" s="229">
        <f>IF(N231="základní",J231,0)</f>
        <v>0</v>
      </c>
      <c r="BF231" s="229">
        <f>IF(N231="snížená",J231,0)</f>
        <v>0</v>
      </c>
      <c r="BG231" s="229">
        <f>IF(N231="zákl. přenesená",J231,0)</f>
        <v>0</v>
      </c>
      <c r="BH231" s="229">
        <f>IF(N231="sníž. přenesená",J231,0)</f>
        <v>0</v>
      </c>
      <c r="BI231" s="229">
        <f>IF(N231="nulová",J231,0)</f>
        <v>0</v>
      </c>
      <c r="BJ231" s="19" t="s">
        <v>76</v>
      </c>
      <c r="BK231" s="229">
        <f>ROUND(I231*H231,2)</f>
        <v>0</v>
      </c>
      <c r="BL231" s="19" t="s">
        <v>360</v>
      </c>
      <c r="BM231" s="228" t="s">
        <v>9611</v>
      </c>
    </row>
    <row r="232" s="2" customFormat="1">
      <c r="A232" s="40"/>
      <c r="B232" s="41"/>
      <c r="C232" s="42"/>
      <c r="D232" s="230" t="s">
        <v>260</v>
      </c>
      <c r="E232" s="42"/>
      <c r="F232" s="231" t="s">
        <v>9612</v>
      </c>
      <c r="G232" s="42"/>
      <c r="H232" s="42"/>
      <c r="I232" s="232"/>
      <c r="J232" s="42"/>
      <c r="K232" s="42"/>
      <c r="L232" s="46"/>
      <c r="M232" s="233"/>
      <c r="N232" s="234"/>
      <c r="O232" s="86"/>
      <c r="P232" s="86"/>
      <c r="Q232" s="86"/>
      <c r="R232" s="86"/>
      <c r="S232" s="86"/>
      <c r="T232" s="87"/>
      <c r="U232" s="40"/>
      <c r="V232" s="40"/>
      <c r="W232" s="40"/>
      <c r="X232" s="40"/>
      <c r="Y232" s="40"/>
      <c r="Z232" s="40"/>
      <c r="AA232" s="40"/>
      <c r="AB232" s="40"/>
      <c r="AC232" s="40"/>
      <c r="AD232" s="40"/>
      <c r="AE232" s="40"/>
      <c r="AT232" s="19" t="s">
        <v>260</v>
      </c>
      <c r="AU232" s="19" t="s">
        <v>78</v>
      </c>
    </row>
    <row r="233" s="13" customFormat="1">
      <c r="A233" s="13"/>
      <c r="B233" s="235"/>
      <c r="C233" s="236"/>
      <c r="D233" s="237" t="s">
        <v>262</v>
      </c>
      <c r="E233" s="238" t="s">
        <v>19</v>
      </c>
      <c r="F233" s="239" t="s">
        <v>9613</v>
      </c>
      <c r="G233" s="236"/>
      <c r="H233" s="238" t="s">
        <v>19</v>
      </c>
      <c r="I233" s="240"/>
      <c r="J233" s="236"/>
      <c r="K233" s="236"/>
      <c r="L233" s="241"/>
      <c r="M233" s="242"/>
      <c r="N233" s="243"/>
      <c r="O233" s="243"/>
      <c r="P233" s="243"/>
      <c r="Q233" s="243"/>
      <c r="R233" s="243"/>
      <c r="S233" s="243"/>
      <c r="T233" s="244"/>
      <c r="U233" s="13"/>
      <c r="V233" s="13"/>
      <c r="W233" s="13"/>
      <c r="X233" s="13"/>
      <c r="Y233" s="13"/>
      <c r="Z233" s="13"/>
      <c r="AA233" s="13"/>
      <c r="AB233" s="13"/>
      <c r="AC233" s="13"/>
      <c r="AD233" s="13"/>
      <c r="AE233" s="13"/>
      <c r="AT233" s="245" t="s">
        <v>262</v>
      </c>
      <c r="AU233" s="245" t="s">
        <v>78</v>
      </c>
      <c r="AV233" s="13" t="s">
        <v>76</v>
      </c>
      <c r="AW233" s="13" t="s">
        <v>31</v>
      </c>
      <c r="AX233" s="13" t="s">
        <v>69</v>
      </c>
      <c r="AY233" s="245" t="s">
        <v>252</v>
      </c>
    </row>
    <row r="234" s="13" customFormat="1">
      <c r="A234" s="13"/>
      <c r="B234" s="235"/>
      <c r="C234" s="236"/>
      <c r="D234" s="237" t="s">
        <v>262</v>
      </c>
      <c r="E234" s="238" t="s">
        <v>19</v>
      </c>
      <c r="F234" s="239" t="s">
        <v>263</v>
      </c>
      <c r="G234" s="236"/>
      <c r="H234" s="238" t="s">
        <v>19</v>
      </c>
      <c r="I234" s="240"/>
      <c r="J234" s="236"/>
      <c r="K234" s="236"/>
      <c r="L234" s="241"/>
      <c r="M234" s="242"/>
      <c r="N234" s="243"/>
      <c r="O234" s="243"/>
      <c r="P234" s="243"/>
      <c r="Q234" s="243"/>
      <c r="R234" s="243"/>
      <c r="S234" s="243"/>
      <c r="T234" s="244"/>
      <c r="U234" s="13"/>
      <c r="V234" s="13"/>
      <c r="W234" s="13"/>
      <c r="X234" s="13"/>
      <c r="Y234" s="13"/>
      <c r="Z234" s="13"/>
      <c r="AA234" s="13"/>
      <c r="AB234" s="13"/>
      <c r="AC234" s="13"/>
      <c r="AD234" s="13"/>
      <c r="AE234" s="13"/>
      <c r="AT234" s="245" t="s">
        <v>262</v>
      </c>
      <c r="AU234" s="245" t="s">
        <v>78</v>
      </c>
      <c r="AV234" s="13" t="s">
        <v>76</v>
      </c>
      <c r="AW234" s="13" t="s">
        <v>31</v>
      </c>
      <c r="AX234" s="13" t="s">
        <v>69</v>
      </c>
      <c r="AY234" s="245" t="s">
        <v>252</v>
      </c>
    </row>
    <row r="235" s="14" customFormat="1">
      <c r="A235" s="14"/>
      <c r="B235" s="246"/>
      <c r="C235" s="247"/>
      <c r="D235" s="237" t="s">
        <v>262</v>
      </c>
      <c r="E235" s="248" t="s">
        <v>19</v>
      </c>
      <c r="F235" s="249" t="s">
        <v>9614</v>
      </c>
      <c r="G235" s="247"/>
      <c r="H235" s="250">
        <v>22.399999999999999</v>
      </c>
      <c r="I235" s="251"/>
      <c r="J235" s="247"/>
      <c r="K235" s="247"/>
      <c r="L235" s="252"/>
      <c r="M235" s="253"/>
      <c r="N235" s="254"/>
      <c r="O235" s="254"/>
      <c r="P235" s="254"/>
      <c r="Q235" s="254"/>
      <c r="R235" s="254"/>
      <c r="S235" s="254"/>
      <c r="T235" s="255"/>
      <c r="U235" s="14"/>
      <c r="V235" s="14"/>
      <c r="W235" s="14"/>
      <c r="X235" s="14"/>
      <c r="Y235" s="14"/>
      <c r="Z235" s="14"/>
      <c r="AA235" s="14"/>
      <c r="AB235" s="14"/>
      <c r="AC235" s="14"/>
      <c r="AD235" s="14"/>
      <c r="AE235" s="14"/>
      <c r="AT235" s="256" t="s">
        <v>262</v>
      </c>
      <c r="AU235" s="256" t="s">
        <v>78</v>
      </c>
      <c r="AV235" s="14" t="s">
        <v>78</v>
      </c>
      <c r="AW235" s="14" t="s">
        <v>31</v>
      </c>
      <c r="AX235" s="14" t="s">
        <v>76</v>
      </c>
      <c r="AY235" s="256" t="s">
        <v>252</v>
      </c>
    </row>
    <row r="236" s="2" customFormat="1" ht="44.25" customHeight="1">
      <c r="A236" s="40"/>
      <c r="B236" s="41"/>
      <c r="C236" s="279" t="s">
        <v>528</v>
      </c>
      <c r="D236" s="279" t="s">
        <v>468</v>
      </c>
      <c r="E236" s="280" t="s">
        <v>5114</v>
      </c>
      <c r="F236" s="281" t="s">
        <v>5115</v>
      </c>
      <c r="G236" s="282" t="s">
        <v>187</v>
      </c>
      <c r="H236" s="283">
        <v>26.107199999999999</v>
      </c>
      <c r="I236" s="284"/>
      <c r="J236" s="285">
        <f>ROUND(I236*H236,2)</f>
        <v>0</v>
      </c>
      <c r="K236" s="281" t="s">
        <v>257</v>
      </c>
      <c r="L236" s="286"/>
      <c r="M236" s="287" t="s">
        <v>19</v>
      </c>
      <c r="N236" s="288" t="s">
        <v>40</v>
      </c>
      <c r="O236" s="86"/>
      <c r="P236" s="226">
        <f>O236*H236</f>
        <v>0</v>
      </c>
      <c r="Q236" s="226">
        <v>0.0055300000000000002</v>
      </c>
      <c r="R236" s="226">
        <f>Q236*H236</f>
        <v>0.14437281599999999</v>
      </c>
      <c r="S236" s="226">
        <v>0</v>
      </c>
      <c r="T236" s="227">
        <f>S236*H236</f>
        <v>0</v>
      </c>
      <c r="U236" s="40"/>
      <c r="V236" s="40"/>
      <c r="W236" s="40"/>
      <c r="X236" s="40"/>
      <c r="Y236" s="40"/>
      <c r="Z236" s="40"/>
      <c r="AA236" s="40"/>
      <c r="AB236" s="40"/>
      <c r="AC236" s="40"/>
      <c r="AD236" s="40"/>
      <c r="AE236" s="40"/>
      <c r="AR236" s="228" t="s">
        <v>509</v>
      </c>
      <c r="AT236" s="228" t="s">
        <v>468</v>
      </c>
      <c r="AU236" s="228" t="s">
        <v>78</v>
      </c>
      <c r="AY236" s="19" t="s">
        <v>252</v>
      </c>
      <c r="BE236" s="229">
        <f>IF(N236="základní",J236,0)</f>
        <v>0</v>
      </c>
      <c r="BF236" s="229">
        <f>IF(N236="snížená",J236,0)</f>
        <v>0</v>
      </c>
      <c r="BG236" s="229">
        <f>IF(N236="zákl. přenesená",J236,0)</f>
        <v>0</v>
      </c>
      <c r="BH236" s="229">
        <f>IF(N236="sníž. přenesená",J236,0)</f>
        <v>0</v>
      </c>
      <c r="BI236" s="229">
        <f>IF(N236="nulová",J236,0)</f>
        <v>0</v>
      </c>
      <c r="BJ236" s="19" t="s">
        <v>76</v>
      </c>
      <c r="BK236" s="229">
        <f>ROUND(I236*H236,2)</f>
        <v>0</v>
      </c>
      <c r="BL236" s="19" t="s">
        <v>360</v>
      </c>
      <c r="BM236" s="228" t="s">
        <v>9615</v>
      </c>
    </row>
    <row r="237" s="14" customFormat="1">
      <c r="A237" s="14"/>
      <c r="B237" s="246"/>
      <c r="C237" s="247"/>
      <c r="D237" s="237" t="s">
        <v>262</v>
      </c>
      <c r="E237" s="247"/>
      <c r="F237" s="249" t="s">
        <v>9616</v>
      </c>
      <c r="G237" s="247"/>
      <c r="H237" s="250">
        <v>26.107199999999999</v>
      </c>
      <c r="I237" s="251"/>
      <c r="J237" s="247"/>
      <c r="K237" s="247"/>
      <c r="L237" s="252"/>
      <c r="M237" s="253"/>
      <c r="N237" s="254"/>
      <c r="O237" s="254"/>
      <c r="P237" s="254"/>
      <c r="Q237" s="254"/>
      <c r="R237" s="254"/>
      <c r="S237" s="254"/>
      <c r="T237" s="255"/>
      <c r="U237" s="14"/>
      <c r="V237" s="14"/>
      <c r="W237" s="14"/>
      <c r="X237" s="14"/>
      <c r="Y237" s="14"/>
      <c r="Z237" s="14"/>
      <c r="AA237" s="14"/>
      <c r="AB237" s="14"/>
      <c r="AC237" s="14"/>
      <c r="AD237" s="14"/>
      <c r="AE237" s="14"/>
      <c r="AT237" s="256" t="s">
        <v>262</v>
      </c>
      <c r="AU237" s="256" t="s">
        <v>78</v>
      </c>
      <c r="AV237" s="14" t="s">
        <v>78</v>
      </c>
      <c r="AW237" s="14" t="s">
        <v>4</v>
      </c>
      <c r="AX237" s="14" t="s">
        <v>76</v>
      </c>
      <c r="AY237" s="256" t="s">
        <v>252</v>
      </c>
    </row>
    <row r="238" s="2" customFormat="1" ht="33" customHeight="1">
      <c r="A238" s="40"/>
      <c r="B238" s="41"/>
      <c r="C238" s="217" t="s">
        <v>533</v>
      </c>
      <c r="D238" s="217" t="s">
        <v>254</v>
      </c>
      <c r="E238" s="218" t="s">
        <v>9617</v>
      </c>
      <c r="F238" s="219" t="s">
        <v>9618</v>
      </c>
      <c r="G238" s="220" t="s">
        <v>728</v>
      </c>
      <c r="H238" s="221">
        <v>1</v>
      </c>
      <c r="I238" s="222"/>
      <c r="J238" s="223">
        <f>ROUND(I238*H238,2)</f>
        <v>0</v>
      </c>
      <c r="K238" s="219" t="s">
        <v>19</v>
      </c>
      <c r="L238" s="46"/>
      <c r="M238" s="224" t="s">
        <v>19</v>
      </c>
      <c r="N238" s="225" t="s">
        <v>40</v>
      </c>
      <c r="O238" s="86"/>
      <c r="P238" s="226">
        <f>O238*H238</f>
        <v>0</v>
      </c>
      <c r="Q238" s="226">
        <v>0</v>
      </c>
      <c r="R238" s="226">
        <f>Q238*H238</f>
        <v>0</v>
      </c>
      <c r="S238" s="226">
        <v>0</v>
      </c>
      <c r="T238" s="227">
        <f>S238*H238</f>
        <v>0</v>
      </c>
      <c r="U238" s="40"/>
      <c r="V238" s="40"/>
      <c r="W238" s="40"/>
      <c r="X238" s="40"/>
      <c r="Y238" s="40"/>
      <c r="Z238" s="40"/>
      <c r="AA238" s="40"/>
      <c r="AB238" s="40"/>
      <c r="AC238" s="40"/>
      <c r="AD238" s="40"/>
      <c r="AE238" s="40"/>
      <c r="AR238" s="228" t="s">
        <v>360</v>
      </c>
      <c r="AT238" s="228" t="s">
        <v>254</v>
      </c>
      <c r="AU238" s="228" t="s">
        <v>78</v>
      </c>
      <c r="AY238" s="19" t="s">
        <v>252</v>
      </c>
      <c r="BE238" s="229">
        <f>IF(N238="základní",J238,0)</f>
        <v>0</v>
      </c>
      <c r="BF238" s="229">
        <f>IF(N238="snížená",J238,0)</f>
        <v>0</v>
      </c>
      <c r="BG238" s="229">
        <f>IF(N238="zákl. přenesená",J238,0)</f>
        <v>0</v>
      </c>
      <c r="BH238" s="229">
        <f>IF(N238="sníž. přenesená",J238,0)</f>
        <v>0</v>
      </c>
      <c r="BI238" s="229">
        <f>IF(N238="nulová",J238,0)</f>
        <v>0</v>
      </c>
      <c r="BJ238" s="19" t="s">
        <v>76</v>
      </c>
      <c r="BK238" s="229">
        <f>ROUND(I238*H238,2)</f>
        <v>0</v>
      </c>
      <c r="BL238" s="19" t="s">
        <v>360</v>
      </c>
      <c r="BM238" s="228" t="s">
        <v>5155</v>
      </c>
    </row>
    <row r="239" s="2" customFormat="1">
      <c r="A239" s="40"/>
      <c r="B239" s="41"/>
      <c r="C239" s="42"/>
      <c r="D239" s="237" t="s">
        <v>963</v>
      </c>
      <c r="E239" s="42"/>
      <c r="F239" s="289" t="s">
        <v>5156</v>
      </c>
      <c r="G239" s="42"/>
      <c r="H239" s="42"/>
      <c r="I239" s="232"/>
      <c r="J239" s="42"/>
      <c r="K239" s="42"/>
      <c r="L239" s="46"/>
      <c r="M239" s="233"/>
      <c r="N239" s="234"/>
      <c r="O239" s="86"/>
      <c r="P239" s="86"/>
      <c r="Q239" s="86"/>
      <c r="R239" s="86"/>
      <c r="S239" s="86"/>
      <c r="T239" s="87"/>
      <c r="U239" s="40"/>
      <c r="V239" s="40"/>
      <c r="W239" s="40"/>
      <c r="X239" s="40"/>
      <c r="Y239" s="40"/>
      <c r="Z239" s="40"/>
      <c r="AA239" s="40"/>
      <c r="AB239" s="40"/>
      <c r="AC239" s="40"/>
      <c r="AD239" s="40"/>
      <c r="AE239" s="40"/>
      <c r="AT239" s="19" t="s">
        <v>963</v>
      </c>
      <c r="AU239" s="19" t="s">
        <v>78</v>
      </c>
    </row>
    <row r="240" s="2" customFormat="1" ht="49.05" customHeight="1">
      <c r="A240" s="40"/>
      <c r="B240" s="41"/>
      <c r="C240" s="217" t="s">
        <v>542</v>
      </c>
      <c r="D240" s="217" t="s">
        <v>254</v>
      </c>
      <c r="E240" s="218" t="s">
        <v>7739</v>
      </c>
      <c r="F240" s="219" t="s">
        <v>7740</v>
      </c>
      <c r="G240" s="220" t="s">
        <v>485</v>
      </c>
      <c r="H240" s="221">
        <v>14.4177</v>
      </c>
      <c r="I240" s="222"/>
      <c r="J240" s="223">
        <f>ROUND(I240*H240,2)</f>
        <v>0</v>
      </c>
      <c r="K240" s="219" t="s">
        <v>257</v>
      </c>
      <c r="L240" s="46"/>
      <c r="M240" s="224" t="s">
        <v>19</v>
      </c>
      <c r="N240" s="225" t="s">
        <v>40</v>
      </c>
      <c r="O240" s="86"/>
      <c r="P240" s="226">
        <f>O240*H240</f>
        <v>0</v>
      </c>
      <c r="Q240" s="226">
        <v>0</v>
      </c>
      <c r="R240" s="226">
        <f>Q240*H240</f>
        <v>0</v>
      </c>
      <c r="S240" s="226">
        <v>0</v>
      </c>
      <c r="T240" s="227">
        <f>S240*H240</f>
        <v>0</v>
      </c>
      <c r="U240" s="40"/>
      <c r="V240" s="40"/>
      <c r="W240" s="40"/>
      <c r="X240" s="40"/>
      <c r="Y240" s="40"/>
      <c r="Z240" s="40"/>
      <c r="AA240" s="40"/>
      <c r="AB240" s="40"/>
      <c r="AC240" s="40"/>
      <c r="AD240" s="40"/>
      <c r="AE240" s="40"/>
      <c r="AR240" s="228" t="s">
        <v>360</v>
      </c>
      <c r="AT240" s="228" t="s">
        <v>254</v>
      </c>
      <c r="AU240" s="228" t="s">
        <v>78</v>
      </c>
      <c r="AY240" s="19" t="s">
        <v>252</v>
      </c>
      <c r="BE240" s="229">
        <f>IF(N240="základní",J240,0)</f>
        <v>0</v>
      </c>
      <c r="BF240" s="229">
        <f>IF(N240="snížená",J240,0)</f>
        <v>0</v>
      </c>
      <c r="BG240" s="229">
        <f>IF(N240="zákl. přenesená",J240,0)</f>
        <v>0</v>
      </c>
      <c r="BH240" s="229">
        <f>IF(N240="sníž. přenesená",J240,0)</f>
        <v>0</v>
      </c>
      <c r="BI240" s="229">
        <f>IF(N240="nulová",J240,0)</f>
        <v>0</v>
      </c>
      <c r="BJ240" s="19" t="s">
        <v>76</v>
      </c>
      <c r="BK240" s="229">
        <f>ROUND(I240*H240,2)</f>
        <v>0</v>
      </c>
      <c r="BL240" s="19" t="s">
        <v>360</v>
      </c>
      <c r="BM240" s="228" t="s">
        <v>5159</v>
      </c>
    </row>
    <row r="241" s="2" customFormat="1">
      <c r="A241" s="40"/>
      <c r="B241" s="41"/>
      <c r="C241" s="42"/>
      <c r="D241" s="230" t="s">
        <v>260</v>
      </c>
      <c r="E241" s="42"/>
      <c r="F241" s="231" t="s">
        <v>7741</v>
      </c>
      <c r="G241" s="42"/>
      <c r="H241" s="42"/>
      <c r="I241" s="232"/>
      <c r="J241" s="42"/>
      <c r="K241" s="42"/>
      <c r="L241" s="46"/>
      <c r="M241" s="233"/>
      <c r="N241" s="234"/>
      <c r="O241" s="86"/>
      <c r="P241" s="86"/>
      <c r="Q241" s="86"/>
      <c r="R241" s="86"/>
      <c r="S241" s="86"/>
      <c r="T241" s="87"/>
      <c r="U241" s="40"/>
      <c r="V241" s="40"/>
      <c r="W241" s="40"/>
      <c r="X241" s="40"/>
      <c r="Y241" s="40"/>
      <c r="Z241" s="40"/>
      <c r="AA241" s="40"/>
      <c r="AB241" s="40"/>
      <c r="AC241" s="40"/>
      <c r="AD241" s="40"/>
      <c r="AE241" s="40"/>
      <c r="AT241" s="19" t="s">
        <v>260</v>
      </c>
      <c r="AU241" s="19" t="s">
        <v>78</v>
      </c>
    </row>
    <row r="242" s="12" customFormat="1" ht="22.8" customHeight="1">
      <c r="A242" s="12"/>
      <c r="B242" s="201"/>
      <c r="C242" s="202"/>
      <c r="D242" s="203" t="s">
        <v>68</v>
      </c>
      <c r="E242" s="215" t="s">
        <v>1140</v>
      </c>
      <c r="F242" s="215" t="s">
        <v>1141</v>
      </c>
      <c r="G242" s="202"/>
      <c r="H242" s="202"/>
      <c r="I242" s="205"/>
      <c r="J242" s="216">
        <f>BK242</f>
        <v>0</v>
      </c>
      <c r="K242" s="202"/>
      <c r="L242" s="207"/>
      <c r="M242" s="208"/>
      <c r="N242" s="209"/>
      <c r="O242" s="209"/>
      <c r="P242" s="210">
        <f>SUM(P243:P271)</f>
        <v>0</v>
      </c>
      <c r="Q242" s="209"/>
      <c r="R242" s="210">
        <f>SUM(R243:R271)</f>
        <v>3.4786952220000003</v>
      </c>
      <c r="S242" s="209"/>
      <c r="T242" s="211">
        <f>SUM(T243:T271)</f>
        <v>0</v>
      </c>
      <c r="U242" s="12"/>
      <c r="V242" s="12"/>
      <c r="W242" s="12"/>
      <c r="X242" s="12"/>
      <c r="Y242" s="12"/>
      <c r="Z242" s="12"/>
      <c r="AA242" s="12"/>
      <c r="AB242" s="12"/>
      <c r="AC242" s="12"/>
      <c r="AD242" s="12"/>
      <c r="AE242" s="12"/>
      <c r="AR242" s="212" t="s">
        <v>78</v>
      </c>
      <c r="AT242" s="213" t="s">
        <v>68</v>
      </c>
      <c r="AU242" s="213" t="s">
        <v>76</v>
      </c>
      <c r="AY242" s="212" t="s">
        <v>252</v>
      </c>
      <c r="BK242" s="214">
        <f>SUM(BK243:BK271)</f>
        <v>0</v>
      </c>
    </row>
    <row r="243" s="2" customFormat="1" ht="44.25" customHeight="1">
      <c r="A243" s="40"/>
      <c r="B243" s="41"/>
      <c r="C243" s="217" t="s">
        <v>547</v>
      </c>
      <c r="D243" s="217" t="s">
        <v>254</v>
      </c>
      <c r="E243" s="218" t="s">
        <v>5200</v>
      </c>
      <c r="F243" s="219" t="s">
        <v>5201</v>
      </c>
      <c r="G243" s="220" t="s">
        <v>187</v>
      </c>
      <c r="H243" s="221">
        <v>23.885000000000002</v>
      </c>
      <c r="I243" s="222"/>
      <c r="J243" s="223">
        <f>ROUND(I243*H243,2)</f>
        <v>0</v>
      </c>
      <c r="K243" s="219" t="s">
        <v>257</v>
      </c>
      <c r="L243" s="46"/>
      <c r="M243" s="224" t="s">
        <v>19</v>
      </c>
      <c r="N243" s="225" t="s">
        <v>40</v>
      </c>
      <c r="O243" s="86"/>
      <c r="P243" s="226">
        <f>O243*H243</f>
        <v>0</v>
      </c>
      <c r="Q243" s="226">
        <v>0.00116</v>
      </c>
      <c r="R243" s="226">
        <f>Q243*H243</f>
        <v>0.027706600000000001</v>
      </c>
      <c r="S243" s="226">
        <v>0</v>
      </c>
      <c r="T243" s="227">
        <f>S243*H243</f>
        <v>0</v>
      </c>
      <c r="U243" s="40"/>
      <c r="V243" s="40"/>
      <c r="W243" s="40"/>
      <c r="X243" s="40"/>
      <c r="Y243" s="40"/>
      <c r="Z243" s="40"/>
      <c r="AA243" s="40"/>
      <c r="AB243" s="40"/>
      <c r="AC243" s="40"/>
      <c r="AD243" s="40"/>
      <c r="AE243" s="40"/>
      <c r="AR243" s="228" t="s">
        <v>360</v>
      </c>
      <c r="AT243" s="228" t="s">
        <v>254</v>
      </c>
      <c r="AU243" s="228" t="s">
        <v>78</v>
      </c>
      <c r="AY243" s="19" t="s">
        <v>252</v>
      </c>
      <c r="BE243" s="229">
        <f>IF(N243="základní",J243,0)</f>
        <v>0</v>
      </c>
      <c r="BF243" s="229">
        <f>IF(N243="snížená",J243,0)</f>
        <v>0</v>
      </c>
      <c r="BG243" s="229">
        <f>IF(N243="zákl. přenesená",J243,0)</f>
        <v>0</v>
      </c>
      <c r="BH243" s="229">
        <f>IF(N243="sníž. přenesená",J243,0)</f>
        <v>0</v>
      </c>
      <c r="BI243" s="229">
        <f>IF(N243="nulová",J243,0)</f>
        <v>0</v>
      </c>
      <c r="BJ243" s="19" t="s">
        <v>76</v>
      </c>
      <c r="BK243" s="229">
        <f>ROUND(I243*H243,2)</f>
        <v>0</v>
      </c>
      <c r="BL243" s="19" t="s">
        <v>360</v>
      </c>
      <c r="BM243" s="228" t="s">
        <v>5202</v>
      </c>
    </row>
    <row r="244" s="2" customFormat="1">
      <c r="A244" s="40"/>
      <c r="B244" s="41"/>
      <c r="C244" s="42"/>
      <c r="D244" s="230" t="s">
        <v>260</v>
      </c>
      <c r="E244" s="42"/>
      <c r="F244" s="231" t="s">
        <v>5203</v>
      </c>
      <c r="G244" s="42"/>
      <c r="H244" s="42"/>
      <c r="I244" s="232"/>
      <c r="J244" s="42"/>
      <c r="K244" s="42"/>
      <c r="L244" s="46"/>
      <c r="M244" s="233"/>
      <c r="N244" s="234"/>
      <c r="O244" s="86"/>
      <c r="P244" s="86"/>
      <c r="Q244" s="86"/>
      <c r="R244" s="86"/>
      <c r="S244" s="86"/>
      <c r="T244" s="87"/>
      <c r="U244" s="40"/>
      <c r="V244" s="40"/>
      <c r="W244" s="40"/>
      <c r="X244" s="40"/>
      <c r="Y244" s="40"/>
      <c r="Z244" s="40"/>
      <c r="AA244" s="40"/>
      <c r="AB244" s="40"/>
      <c r="AC244" s="40"/>
      <c r="AD244" s="40"/>
      <c r="AE244" s="40"/>
      <c r="AT244" s="19" t="s">
        <v>260</v>
      </c>
      <c r="AU244" s="19" t="s">
        <v>78</v>
      </c>
    </row>
    <row r="245" s="13" customFormat="1">
      <c r="A245" s="13"/>
      <c r="B245" s="235"/>
      <c r="C245" s="236"/>
      <c r="D245" s="237" t="s">
        <v>262</v>
      </c>
      <c r="E245" s="238" t="s">
        <v>19</v>
      </c>
      <c r="F245" s="239" t="s">
        <v>5204</v>
      </c>
      <c r="G245" s="236"/>
      <c r="H245" s="238" t="s">
        <v>19</v>
      </c>
      <c r="I245" s="240"/>
      <c r="J245" s="236"/>
      <c r="K245" s="236"/>
      <c r="L245" s="241"/>
      <c r="M245" s="242"/>
      <c r="N245" s="243"/>
      <c r="O245" s="243"/>
      <c r="P245" s="243"/>
      <c r="Q245" s="243"/>
      <c r="R245" s="243"/>
      <c r="S245" s="243"/>
      <c r="T245" s="244"/>
      <c r="U245" s="13"/>
      <c r="V245" s="13"/>
      <c r="W245" s="13"/>
      <c r="X245" s="13"/>
      <c r="Y245" s="13"/>
      <c r="Z245" s="13"/>
      <c r="AA245" s="13"/>
      <c r="AB245" s="13"/>
      <c r="AC245" s="13"/>
      <c r="AD245" s="13"/>
      <c r="AE245" s="13"/>
      <c r="AT245" s="245" t="s">
        <v>262</v>
      </c>
      <c r="AU245" s="245" t="s">
        <v>78</v>
      </c>
      <c r="AV245" s="13" t="s">
        <v>76</v>
      </c>
      <c r="AW245" s="13" t="s">
        <v>31</v>
      </c>
      <c r="AX245" s="13" t="s">
        <v>69</v>
      </c>
      <c r="AY245" s="245" t="s">
        <v>252</v>
      </c>
    </row>
    <row r="246" s="13" customFormat="1">
      <c r="A246" s="13"/>
      <c r="B246" s="235"/>
      <c r="C246" s="236"/>
      <c r="D246" s="237" t="s">
        <v>262</v>
      </c>
      <c r="E246" s="238" t="s">
        <v>19</v>
      </c>
      <c r="F246" s="239" t="s">
        <v>9619</v>
      </c>
      <c r="G246" s="236"/>
      <c r="H246" s="238" t="s">
        <v>19</v>
      </c>
      <c r="I246" s="240"/>
      <c r="J246" s="236"/>
      <c r="K246" s="236"/>
      <c r="L246" s="241"/>
      <c r="M246" s="242"/>
      <c r="N246" s="243"/>
      <c r="O246" s="243"/>
      <c r="P246" s="243"/>
      <c r="Q246" s="243"/>
      <c r="R246" s="243"/>
      <c r="S246" s="243"/>
      <c r="T246" s="244"/>
      <c r="U246" s="13"/>
      <c r="V246" s="13"/>
      <c r="W246" s="13"/>
      <c r="X246" s="13"/>
      <c r="Y246" s="13"/>
      <c r="Z246" s="13"/>
      <c r="AA246" s="13"/>
      <c r="AB246" s="13"/>
      <c r="AC246" s="13"/>
      <c r="AD246" s="13"/>
      <c r="AE246" s="13"/>
      <c r="AT246" s="245" t="s">
        <v>262</v>
      </c>
      <c r="AU246" s="245" t="s">
        <v>78</v>
      </c>
      <c r="AV246" s="13" t="s">
        <v>76</v>
      </c>
      <c r="AW246" s="13" t="s">
        <v>31</v>
      </c>
      <c r="AX246" s="13" t="s">
        <v>69</v>
      </c>
      <c r="AY246" s="245" t="s">
        <v>252</v>
      </c>
    </row>
    <row r="247" s="14" customFormat="1">
      <c r="A247" s="14"/>
      <c r="B247" s="246"/>
      <c r="C247" s="247"/>
      <c r="D247" s="237" t="s">
        <v>262</v>
      </c>
      <c r="E247" s="248" t="s">
        <v>19</v>
      </c>
      <c r="F247" s="249" t="s">
        <v>9620</v>
      </c>
      <c r="G247" s="247"/>
      <c r="H247" s="250">
        <v>23.885000000000002</v>
      </c>
      <c r="I247" s="251"/>
      <c r="J247" s="247"/>
      <c r="K247" s="247"/>
      <c r="L247" s="252"/>
      <c r="M247" s="253"/>
      <c r="N247" s="254"/>
      <c r="O247" s="254"/>
      <c r="P247" s="254"/>
      <c r="Q247" s="254"/>
      <c r="R247" s="254"/>
      <c r="S247" s="254"/>
      <c r="T247" s="255"/>
      <c r="U247" s="14"/>
      <c r="V247" s="14"/>
      <c r="W247" s="14"/>
      <c r="X247" s="14"/>
      <c r="Y247" s="14"/>
      <c r="Z247" s="14"/>
      <c r="AA247" s="14"/>
      <c r="AB247" s="14"/>
      <c r="AC247" s="14"/>
      <c r="AD247" s="14"/>
      <c r="AE247" s="14"/>
      <c r="AT247" s="256" t="s">
        <v>262</v>
      </c>
      <c r="AU247" s="256" t="s">
        <v>78</v>
      </c>
      <c r="AV247" s="14" t="s">
        <v>78</v>
      </c>
      <c r="AW247" s="14" t="s">
        <v>31</v>
      </c>
      <c r="AX247" s="14" t="s">
        <v>76</v>
      </c>
      <c r="AY247" s="256" t="s">
        <v>252</v>
      </c>
    </row>
    <row r="248" s="2" customFormat="1" ht="24.15" customHeight="1">
      <c r="A248" s="40"/>
      <c r="B248" s="41"/>
      <c r="C248" s="279" t="s">
        <v>553</v>
      </c>
      <c r="D248" s="279" t="s">
        <v>468</v>
      </c>
      <c r="E248" s="280" t="s">
        <v>7903</v>
      </c>
      <c r="F248" s="281" t="s">
        <v>7904</v>
      </c>
      <c r="G248" s="282" t="s">
        <v>187</v>
      </c>
      <c r="H248" s="283">
        <v>24.3627</v>
      </c>
      <c r="I248" s="284"/>
      <c r="J248" s="285">
        <f>ROUND(I248*H248,2)</f>
        <v>0</v>
      </c>
      <c r="K248" s="281" t="s">
        <v>257</v>
      </c>
      <c r="L248" s="286"/>
      <c r="M248" s="287" t="s">
        <v>19</v>
      </c>
      <c r="N248" s="288" t="s">
        <v>40</v>
      </c>
      <c r="O248" s="86"/>
      <c r="P248" s="226">
        <f>O248*H248</f>
        <v>0</v>
      </c>
      <c r="Q248" s="226">
        <v>0.0035999999999999999</v>
      </c>
      <c r="R248" s="226">
        <f>Q248*H248</f>
        <v>0.087705720000000001</v>
      </c>
      <c r="S248" s="226">
        <v>0</v>
      </c>
      <c r="T248" s="227">
        <f>S248*H248</f>
        <v>0</v>
      </c>
      <c r="U248" s="40"/>
      <c r="V248" s="40"/>
      <c r="W248" s="40"/>
      <c r="X248" s="40"/>
      <c r="Y248" s="40"/>
      <c r="Z248" s="40"/>
      <c r="AA248" s="40"/>
      <c r="AB248" s="40"/>
      <c r="AC248" s="40"/>
      <c r="AD248" s="40"/>
      <c r="AE248" s="40"/>
      <c r="AR248" s="228" t="s">
        <v>509</v>
      </c>
      <c r="AT248" s="228" t="s">
        <v>468</v>
      </c>
      <c r="AU248" s="228" t="s">
        <v>78</v>
      </c>
      <c r="AY248" s="19" t="s">
        <v>252</v>
      </c>
      <c r="BE248" s="229">
        <f>IF(N248="základní",J248,0)</f>
        <v>0</v>
      </c>
      <c r="BF248" s="229">
        <f>IF(N248="snížená",J248,0)</f>
        <v>0</v>
      </c>
      <c r="BG248" s="229">
        <f>IF(N248="zákl. přenesená",J248,0)</f>
        <v>0</v>
      </c>
      <c r="BH248" s="229">
        <f>IF(N248="sníž. přenesená",J248,0)</f>
        <v>0</v>
      </c>
      <c r="BI248" s="229">
        <f>IF(N248="nulová",J248,0)</f>
        <v>0</v>
      </c>
      <c r="BJ248" s="19" t="s">
        <v>76</v>
      </c>
      <c r="BK248" s="229">
        <f>ROUND(I248*H248,2)</f>
        <v>0</v>
      </c>
      <c r="BL248" s="19" t="s">
        <v>360</v>
      </c>
      <c r="BM248" s="228" t="s">
        <v>5218</v>
      </c>
    </row>
    <row r="249" s="14" customFormat="1">
      <c r="A249" s="14"/>
      <c r="B249" s="246"/>
      <c r="C249" s="247"/>
      <c r="D249" s="237" t="s">
        <v>262</v>
      </c>
      <c r="E249" s="247"/>
      <c r="F249" s="249" t="s">
        <v>9621</v>
      </c>
      <c r="G249" s="247"/>
      <c r="H249" s="250">
        <v>24.3627</v>
      </c>
      <c r="I249" s="251"/>
      <c r="J249" s="247"/>
      <c r="K249" s="247"/>
      <c r="L249" s="252"/>
      <c r="M249" s="253"/>
      <c r="N249" s="254"/>
      <c r="O249" s="254"/>
      <c r="P249" s="254"/>
      <c r="Q249" s="254"/>
      <c r="R249" s="254"/>
      <c r="S249" s="254"/>
      <c r="T249" s="255"/>
      <c r="U249" s="14"/>
      <c r="V249" s="14"/>
      <c r="W249" s="14"/>
      <c r="X249" s="14"/>
      <c r="Y249" s="14"/>
      <c r="Z249" s="14"/>
      <c r="AA249" s="14"/>
      <c r="AB249" s="14"/>
      <c r="AC249" s="14"/>
      <c r="AD249" s="14"/>
      <c r="AE249" s="14"/>
      <c r="AT249" s="256" t="s">
        <v>262</v>
      </c>
      <c r="AU249" s="256" t="s">
        <v>78</v>
      </c>
      <c r="AV249" s="14" t="s">
        <v>78</v>
      </c>
      <c r="AW249" s="14" t="s">
        <v>4</v>
      </c>
      <c r="AX249" s="14" t="s">
        <v>76</v>
      </c>
      <c r="AY249" s="256" t="s">
        <v>252</v>
      </c>
    </row>
    <row r="250" s="2" customFormat="1" ht="44.25" customHeight="1">
      <c r="A250" s="40"/>
      <c r="B250" s="41"/>
      <c r="C250" s="217" t="s">
        <v>559</v>
      </c>
      <c r="D250" s="217" t="s">
        <v>254</v>
      </c>
      <c r="E250" s="218" t="s">
        <v>5200</v>
      </c>
      <c r="F250" s="219" t="s">
        <v>5201</v>
      </c>
      <c r="G250" s="220" t="s">
        <v>187</v>
      </c>
      <c r="H250" s="221">
        <v>630.30039999999997</v>
      </c>
      <c r="I250" s="222"/>
      <c r="J250" s="223">
        <f>ROUND(I250*H250,2)</f>
        <v>0</v>
      </c>
      <c r="K250" s="219" t="s">
        <v>257</v>
      </c>
      <c r="L250" s="46"/>
      <c r="M250" s="224" t="s">
        <v>19</v>
      </c>
      <c r="N250" s="225" t="s">
        <v>40</v>
      </c>
      <c r="O250" s="86"/>
      <c r="P250" s="226">
        <f>O250*H250</f>
        <v>0</v>
      </c>
      <c r="Q250" s="226">
        <v>0.00116</v>
      </c>
      <c r="R250" s="226">
        <f>Q250*H250</f>
        <v>0.731148464</v>
      </c>
      <c r="S250" s="226">
        <v>0</v>
      </c>
      <c r="T250" s="227">
        <f>S250*H250</f>
        <v>0</v>
      </c>
      <c r="U250" s="40"/>
      <c r="V250" s="40"/>
      <c r="W250" s="40"/>
      <c r="X250" s="40"/>
      <c r="Y250" s="40"/>
      <c r="Z250" s="40"/>
      <c r="AA250" s="40"/>
      <c r="AB250" s="40"/>
      <c r="AC250" s="40"/>
      <c r="AD250" s="40"/>
      <c r="AE250" s="40"/>
      <c r="AR250" s="228" t="s">
        <v>360</v>
      </c>
      <c r="AT250" s="228" t="s">
        <v>254</v>
      </c>
      <c r="AU250" s="228" t="s">
        <v>78</v>
      </c>
      <c r="AY250" s="19" t="s">
        <v>252</v>
      </c>
      <c r="BE250" s="229">
        <f>IF(N250="základní",J250,0)</f>
        <v>0</v>
      </c>
      <c r="BF250" s="229">
        <f>IF(N250="snížená",J250,0)</f>
        <v>0</v>
      </c>
      <c r="BG250" s="229">
        <f>IF(N250="zákl. přenesená",J250,0)</f>
        <v>0</v>
      </c>
      <c r="BH250" s="229">
        <f>IF(N250="sníž. přenesená",J250,0)</f>
        <v>0</v>
      </c>
      <c r="BI250" s="229">
        <f>IF(N250="nulová",J250,0)</f>
        <v>0</v>
      </c>
      <c r="BJ250" s="19" t="s">
        <v>76</v>
      </c>
      <c r="BK250" s="229">
        <f>ROUND(I250*H250,2)</f>
        <v>0</v>
      </c>
      <c r="BL250" s="19" t="s">
        <v>360</v>
      </c>
      <c r="BM250" s="228" t="s">
        <v>5237</v>
      </c>
    </row>
    <row r="251" s="2" customFormat="1">
      <c r="A251" s="40"/>
      <c r="B251" s="41"/>
      <c r="C251" s="42"/>
      <c r="D251" s="230" t="s">
        <v>260</v>
      </c>
      <c r="E251" s="42"/>
      <c r="F251" s="231" t="s">
        <v>5203</v>
      </c>
      <c r="G251" s="42"/>
      <c r="H251" s="42"/>
      <c r="I251" s="232"/>
      <c r="J251" s="42"/>
      <c r="K251" s="42"/>
      <c r="L251" s="46"/>
      <c r="M251" s="233"/>
      <c r="N251" s="234"/>
      <c r="O251" s="86"/>
      <c r="P251" s="86"/>
      <c r="Q251" s="86"/>
      <c r="R251" s="86"/>
      <c r="S251" s="86"/>
      <c r="T251" s="87"/>
      <c r="U251" s="40"/>
      <c r="V251" s="40"/>
      <c r="W251" s="40"/>
      <c r="X251" s="40"/>
      <c r="Y251" s="40"/>
      <c r="Z251" s="40"/>
      <c r="AA251" s="40"/>
      <c r="AB251" s="40"/>
      <c r="AC251" s="40"/>
      <c r="AD251" s="40"/>
      <c r="AE251" s="40"/>
      <c r="AT251" s="19" t="s">
        <v>260</v>
      </c>
      <c r="AU251" s="19" t="s">
        <v>78</v>
      </c>
    </row>
    <row r="252" s="13" customFormat="1">
      <c r="A252" s="13"/>
      <c r="B252" s="235"/>
      <c r="C252" s="236"/>
      <c r="D252" s="237" t="s">
        <v>262</v>
      </c>
      <c r="E252" s="238" t="s">
        <v>19</v>
      </c>
      <c r="F252" s="239" t="s">
        <v>9596</v>
      </c>
      <c r="G252" s="236"/>
      <c r="H252" s="238" t="s">
        <v>19</v>
      </c>
      <c r="I252" s="240"/>
      <c r="J252" s="236"/>
      <c r="K252" s="236"/>
      <c r="L252" s="241"/>
      <c r="M252" s="242"/>
      <c r="N252" s="243"/>
      <c r="O252" s="243"/>
      <c r="P252" s="243"/>
      <c r="Q252" s="243"/>
      <c r="R252" s="243"/>
      <c r="S252" s="243"/>
      <c r="T252" s="244"/>
      <c r="U252" s="13"/>
      <c r="V252" s="13"/>
      <c r="W252" s="13"/>
      <c r="X252" s="13"/>
      <c r="Y252" s="13"/>
      <c r="Z252" s="13"/>
      <c r="AA252" s="13"/>
      <c r="AB252" s="13"/>
      <c r="AC252" s="13"/>
      <c r="AD252" s="13"/>
      <c r="AE252" s="13"/>
      <c r="AT252" s="245" t="s">
        <v>262</v>
      </c>
      <c r="AU252" s="245" t="s">
        <v>78</v>
      </c>
      <c r="AV252" s="13" t="s">
        <v>76</v>
      </c>
      <c r="AW252" s="13" t="s">
        <v>31</v>
      </c>
      <c r="AX252" s="13" t="s">
        <v>69</v>
      </c>
      <c r="AY252" s="245" t="s">
        <v>252</v>
      </c>
    </row>
    <row r="253" s="14" customFormat="1">
      <c r="A253" s="14"/>
      <c r="B253" s="246"/>
      <c r="C253" s="247"/>
      <c r="D253" s="237" t="s">
        <v>262</v>
      </c>
      <c r="E253" s="248" t="s">
        <v>19</v>
      </c>
      <c r="F253" s="249" t="s">
        <v>9622</v>
      </c>
      <c r="G253" s="247"/>
      <c r="H253" s="250">
        <v>315.15019999999998</v>
      </c>
      <c r="I253" s="251"/>
      <c r="J253" s="247"/>
      <c r="K253" s="247"/>
      <c r="L253" s="252"/>
      <c r="M253" s="253"/>
      <c r="N253" s="254"/>
      <c r="O253" s="254"/>
      <c r="P253" s="254"/>
      <c r="Q253" s="254"/>
      <c r="R253" s="254"/>
      <c r="S253" s="254"/>
      <c r="T253" s="255"/>
      <c r="U253" s="14"/>
      <c r="V253" s="14"/>
      <c r="W253" s="14"/>
      <c r="X253" s="14"/>
      <c r="Y253" s="14"/>
      <c r="Z253" s="14"/>
      <c r="AA253" s="14"/>
      <c r="AB253" s="14"/>
      <c r="AC253" s="14"/>
      <c r="AD253" s="14"/>
      <c r="AE253" s="14"/>
      <c r="AT253" s="256" t="s">
        <v>262</v>
      </c>
      <c r="AU253" s="256" t="s">
        <v>78</v>
      </c>
      <c r="AV253" s="14" t="s">
        <v>78</v>
      </c>
      <c r="AW253" s="14" t="s">
        <v>31</v>
      </c>
      <c r="AX253" s="14" t="s">
        <v>69</v>
      </c>
      <c r="AY253" s="256" t="s">
        <v>252</v>
      </c>
    </row>
    <row r="254" s="14" customFormat="1">
      <c r="A254" s="14"/>
      <c r="B254" s="246"/>
      <c r="C254" s="247"/>
      <c r="D254" s="237" t="s">
        <v>262</v>
      </c>
      <c r="E254" s="248" t="s">
        <v>19</v>
      </c>
      <c r="F254" s="249" t="s">
        <v>9623</v>
      </c>
      <c r="G254" s="247"/>
      <c r="H254" s="250">
        <v>315.15019999999998</v>
      </c>
      <c r="I254" s="251"/>
      <c r="J254" s="247"/>
      <c r="K254" s="247"/>
      <c r="L254" s="252"/>
      <c r="M254" s="253"/>
      <c r="N254" s="254"/>
      <c r="O254" s="254"/>
      <c r="P254" s="254"/>
      <c r="Q254" s="254"/>
      <c r="R254" s="254"/>
      <c r="S254" s="254"/>
      <c r="T254" s="255"/>
      <c r="U254" s="14"/>
      <c r="V254" s="14"/>
      <c r="W254" s="14"/>
      <c r="X254" s="14"/>
      <c r="Y254" s="14"/>
      <c r="Z254" s="14"/>
      <c r="AA254" s="14"/>
      <c r="AB254" s="14"/>
      <c r="AC254" s="14"/>
      <c r="AD254" s="14"/>
      <c r="AE254" s="14"/>
      <c r="AT254" s="256" t="s">
        <v>262</v>
      </c>
      <c r="AU254" s="256" t="s">
        <v>78</v>
      </c>
      <c r="AV254" s="14" t="s">
        <v>78</v>
      </c>
      <c r="AW254" s="14" t="s">
        <v>31</v>
      </c>
      <c r="AX254" s="14" t="s">
        <v>69</v>
      </c>
      <c r="AY254" s="256" t="s">
        <v>252</v>
      </c>
    </row>
    <row r="255" s="15" customFormat="1">
      <c r="A255" s="15"/>
      <c r="B255" s="257"/>
      <c r="C255" s="258"/>
      <c r="D255" s="237" t="s">
        <v>262</v>
      </c>
      <c r="E255" s="259" t="s">
        <v>19</v>
      </c>
      <c r="F255" s="260" t="s">
        <v>265</v>
      </c>
      <c r="G255" s="258"/>
      <c r="H255" s="261">
        <v>630.30039999999997</v>
      </c>
      <c r="I255" s="262"/>
      <c r="J255" s="258"/>
      <c r="K255" s="258"/>
      <c r="L255" s="263"/>
      <c r="M255" s="264"/>
      <c r="N255" s="265"/>
      <c r="O255" s="265"/>
      <c r="P255" s="265"/>
      <c r="Q255" s="265"/>
      <c r="R255" s="265"/>
      <c r="S255" s="265"/>
      <c r="T255" s="266"/>
      <c r="U255" s="15"/>
      <c r="V255" s="15"/>
      <c r="W255" s="15"/>
      <c r="X255" s="15"/>
      <c r="Y255" s="15"/>
      <c r="Z255" s="15"/>
      <c r="AA255" s="15"/>
      <c r="AB255" s="15"/>
      <c r="AC255" s="15"/>
      <c r="AD255" s="15"/>
      <c r="AE255" s="15"/>
      <c r="AT255" s="267" t="s">
        <v>262</v>
      </c>
      <c r="AU255" s="267" t="s">
        <v>78</v>
      </c>
      <c r="AV255" s="15" t="s">
        <v>258</v>
      </c>
      <c r="AW255" s="15" t="s">
        <v>31</v>
      </c>
      <c r="AX255" s="15" t="s">
        <v>76</v>
      </c>
      <c r="AY255" s="267" t="s">
        <v>252</v>
      </c>
    </row>
    <row r="256" s="2" customFormat="1" ht="24.15" customHeight="1">
      <c r="A256" s="40"/>
      <c r="B256" s="41"/>
      <c r="C256" s="279" t="s">
        <v>571</v>
      </c>
      <c r="D256" s="279" t="s">
        <v>468</v>
      </c>
      <c r="E256" s="280" t="s">
        <v>9624</v>
      </c>
      <c r="F256" s="281" t="s">
        <v>9625</v>
      </c>
      <c r="G256" s="282" t="s">
        <v>187</v>
      </c>
      <c r="H256" s="283">
        <v>321.45319999999998</v>
      </c>
      <c r="I256" s="284"/>
      <c r="J256" s="285">
        <f>ROUND(I256*H256,2)</f>
        <v>0</v>
      </c>
      <c r="K256" s="281" t="s">
        <v>257</v>
      </c>
      <c r="L256" s="286"/>
      <c r="M256" s="287" t="s">
        <v>19</v>
      </c>
      <c r="N256" s="288" t="s">
        <v>40</v>
      </c>
      <c r="O256" s="86"/>
      <c r="P256" s="226">
        <f>O256*H256</f>
        <v>0</v>
      </c>
      <c r="Q256" s="226">
        <v>0.0032000000000000002</v>
      </c>
      <c r="R256" s="226">
        <f>Q256*H256</f>
        <v>1.0286502399999999</v>
      </c>
      <c r="S256" s="226">
        <v>0</v>
      </c>
      <c r="T256" s="227">
        <f>S256*H256</f>
        <v>0</v>
      </c>
      <c r="U256" s="40"/>
      <c r="V256" s="40"/>
      <c r="W256" s="40"/>
      <c r="X256" s="40"/>
      <c r="Y256" s="40"/>
      <c r="Z256" s="40"/>
      <c r="AA256" s="40"/>
      <c r="AB256" s="40"/>
      <c r="AC256" s="40"/>
      <c r="AD256" s="40"/>
      <c r="AE256" s="40"/>
      <c r="AR256" s="228" t="s">
        <v>509</v>
      </c>
      <c r="AT256" s="228" t="s">
        <v>468</v>
      </c>
      <c r="AU256" s="228" t="s">
        <v>78</v>
      </c>
      <c r="AY256" s="19" t="s">
        <v>252</v>
      </c>
      <c r="BE256" s="229">
        <f>IF(N256="základní",J256,0)</f>
        <v>0</v>
      </c>
      <c r="BF256" s="229">
        <f>IF(N256="snížená",J256,0)</f>
        <v>0</v>
      </c>
      <c r="BG256" s="229">
        <f>IF(N256="zákl. přenesená",J256,0)</f>
        <v>0</v>
      </c>
      <c r="BH256" s="229">
        <f>IF(N256="sníž. přenesená",J256,0)</f>
        <v>0</v>
      </c>
      <c r="BI256" s="229">
        <f>IF(N256="nulová",J256,0)</f>
        <v>0</v>
      </c>
      <c r="BJ256" s="19" t="s">
        <v>76</v>
      </c>
      <c r="BK256" s="229">
        <f>ROUND(I256*H256,2)</f>
        <v>0</v>
      </c>
      <c r="BL256" s="19" t="s">
        <v>360</v>
      </c>
      <c r="BM256" s="228" t="s">
        <v>7750</v>
      </c>
    </row>
    <row r="257" s="14" customFormat="1">
      <c r="A257" s="14"/>
      <c r="B257" s="246"/>
      <c r="C257" s="247"/>
      <c r="D257" s="237" t="s">
        <v>262</v>
      </c>
      <c r="E257" s="248" t="s">
        <v>19</v>
      </c>
      <c r="F257" s="249" t="s">
        <v>9622</v>
      </c>
      <c r="G257" s="247"/>
      <c r="H257" s="250">
        <v>315.15019999999998</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262</v>
      </c>
      <c r="AU257" s="256" t="s">
        <v>78</v>
      </c>
      <c r="AV257" s="14" t="s">
        <v>78</v>
      </c>
      <c r="AW257" s="14" t="s">
        <v>31</v>
      </c>
      <c r="AX257" s="14" t="s">
        <v>76</v>
      </c>
      <c r="AY257" s="256" t="s">
        <v>252</v>
      </c>
    </row>
    <row r="258" s="14" customFormat="1">
      <c r="A258" s="14"/>
      <c r="B258" s="246"/>
      <c r="C258" s="247"/>
      <c r="D258" s="237" t="s">
        <v>262</v>
      </c>
      <c r="E258" s="247"/>
      <c r="F258" s="249" t="s">
        <v>9626</v>
      </c>
      <c r="G258" s="247"/>
      <c r="H258" s="250">
        <v>321.45319999999998</v>
      </c>
      <c r="I258" s="251"/>
      <c r="J258" s="247"/>
      <c r="K258" s="247"/>
      <c r="L258" s="252"/>
      <c r="M258" s="253"/>
      <c r="N258" s="254"/>
      <c r="O258" s="254"/>
      <c r="P258" s="254"/>
      <c r="Q258" s="254"/>
      <c r="R258" s="254"/>
      <c r="S258" s="254"/>
      <c r="T258" s="255"/>
      <c r="U258" s="14"/>
      <c r="V258" s="14"/>
      <c r="W258" s="14"/>
      <c r="X258" s="14"/>
      <c r="Y258" s="14"/>
      <c r="Z258" s="14"/>
      <c r="AA258" s="14"/>
      <c r="AB258" s="14"/>
      <c r="AC258" s="14"/>
      <c r="AD258" s="14"/>
      <c r="AE258" s="14"/>
      <c r="AT258" s="256" t="s">
        <v>262</v>
      </c>
      <c r="AU258" s="256" t="s">
        <v>78</v>
      </c>
      <c r="AV258" s="14" t="s">
        <v>78</v>
      </c>
      <c r="AW258" s="14" t="s">
        <v>4</v>
      </c>
      <c r="AX258" s="14" t="s">
        <v>76</v>
      </c>
      <c r="AY258" s="256" t="s">
        <v>252</v>
      </c>
    </row>
    <row r="259" s="2" customFormat="1" ht="24.15" customHeight="1">
      <c r="A259" s="40"/>
      <c r="B259" s="41"/>
      <c r="C259" s="279" t="s">
        <v>578</v>
      </c>
      <c r="D259" s="279" t="s">
        <v>468</v>
      </c>
      <c r="E259" s="280" t="s">
        <v>6721</v>
      </c>
      <c r="F259" s="281" t="s">
        <v>6722</v>
      </c>
      <c r="G259" s="282" t="s">
        <v>187</v>
      </c>
      <c r="H259" s="283">
        <v>321.45319999999998</v>
      </c>
      <c r="I259" s="284"/>
      <c r="J259" s="285">
        <f>ROUND(I259*H259,2)</f>
        <v>0</v>
      </c>
      <c r="K259" s="281" t="s">
        <v>257</v>
      </c>
      <c r="L259" s="286"/>
      <c r="M259" s="287" t="s">
        <v>19</v>
      </c>
      <c r="N259" s="288" t="s">
        <v>40</v>
      </c>
      <c r="O259" s="86"/>
      <c r="P259" s="226">
        <f>O259*H259</f>
        <v>0</v>
      </c>
      <c r="Q259" s="226">
        <v>0.0048999999999999998</v>
      </c>
      <c r="R259" s="226">
        <f>Q259*H259</f>
        <v>1.5751206799999999</v>
      </c>
      <c r="S259" s="226">
        <v>0</v>
      </c>
      <c r="T259" s="227">
        <f>S259*H259</f>
        <v>0</v>
      </c>
      <c r="U259" s="40"/>
      <c r="V259" s="40"/>
      <c r="W259" s="40"/>
      <c r="X259" s="40"/>
      <c r="Y259" s="40"/>
      <c r="Z259" s="40"/>
      <c r="AA259" s="40"/>
      <c r="AB259" s="40"/>
      <c r="AC259" s="40"/>
      <c r="AD259" s="40"/>
      <c r="AE259" s="40"/>
      <c r="AR259" s="228" t="s">
        <v>509</v>
      </c>
      <c r="AT259" s="228" t="s">
        <v>468</v>
      </c>
      <c r="AU259" s="228" t="s">
        <v>78</v>
      </c>
      <c r="AY259" s="19" t="s">
        <v>252</v>
      </c>
      <c r="BE259" s="229">
        <f>IF(N259="základní",J259,0)</f>
        <v>0</v>
      </c>
      <c r="BF259" s="229">
        <f>IF(N259="snížená",J259,0)</f>
        <v>0</v>
      </c>
      <c r="BG259" s="229">
        <f>IF(N259="zákl. přenesená",J259,0)</f>
        <v>0</v>
      </c>
      <c r="BH259" s="229">
        <f>IF(N259="sníž. přenesená",J259,0)</f>
        <v>0</v>
      </c>
      <c r="BI259" s="229">
        <f>IF(N259="nulová",J259,0)</f>
        <v>0</v>
      </c>
      <c r="BJ259" s="19" t="s">
        <v>76</v>
      </c>
      <c r="BK259" s="229">
        <f>ROUND(I259*H259,2)</f>
        <v>0</v>
      </c>
      <c r="BL259" s="19" t="s">
        <v>360</v>
      </c>
      <c r="BM259" s="228" t="s">
        <v>7754</v>
      </c>
    </row>
    <row r="260" s="14" customFormat="1">
      <c r="A260" s="14"/>
      <c r="B260" s="246"/>
      <c r="C260" s="247"/>
      <c r="D260" s="237" t="s">
        <v>262</v>
      </c>
      <c r="E260" s="248" t="s">
        <v>19</v>
      </c>
      <c r="F260" s="249" t="s">
        <v>9623</v>
      </c>
      <c r="G260" s="247"/>
      <c r="H260" s="250">
        <v>315.15019999999998</v>
      </c>
      <c r="I260" s="251"/>
      <c r="J260" s="247"/>
      <c r="K260" s="247"/>
      <c r="L260" s="252"/>
      <c r="M260" s="253"/>
      <c r="N260" s="254"/>
      <c r="O260" s="254"/>
      <c r="P260" s="254"/>
      <c r="Q260" s="254"/>
      <c r="R260" s="254"/>
      <c r="S260" s="254"/>
      <c r="T260" s="255"/>
      <c r="U260" s="14"/>
      <c r="V260" s="14"/>
      <c r="W260" s="14"/>
      <c r="X260" s="14"/>
      <c r="Y260" s="14"/>
      <c r="Z260" s="14"/>
      <c r="AA260" s="14"/>
      <c r="AB260" s="14"/>
      <c r="AC260" s="14"/>
      <c r="AD260" s="14"/>
      <c r="AE260" s="14"/>
      <c r="AT260" s="256" t="s">
        <v>262</v>
      </c>
      <c r="AU260" s="256" t="s">
        <v>78</v>
      </c>
      <c r="AV260" s="14" t="s">
        <v>78</v>
      </c>
      <c r="AW260" s="14" t="s">
        <v>31</v>
      </c>
      <c r="AX260" s="14" t="s">
        <v>76</v>
      </c>
      <c r="AY260" s="256" t="s">
        <v>252</v>
      </c>
    </row>
    <row r="261" s="14" customFormat="1">
      <c r="A261" s="14"/>
      <c r="B261" s="246"/>
      <c r="C261" s="247"/>
      <c r="D261" s="237" t="s">
        <v>262</v>
      </c>
      <c r="E261" s="247"/>
      <c r="F261" s="249" t="s">
        <v>9626</v>
      </c>
      <c r="G261" s="247"/>
      <c r="H261" s="250">
        <v>321.45319999999998</v>
      </c>
      <c r="I261" s="251"/>
      <c r="J261" s="247"/>
      <c r="K261" s="247"/>
      <c r="L261" s="252"/>
      <c r="M261" s="253"/>
      <c r="N261" s="254"/>
      <c r="O261" s="254"/>
      <c r="P261" s="254"/>
      <c r="Q261" s="254"/>
      <c r="R261" s="254"/>
      <c r="S261" s="254"/>
      <c r="T261" s="255"/>
      <c r="U261" s="14"/>
      <c r="V261" s="14"/>
      <c r="W261" s="14"/>
      <c r="X261" s="14"/>
      <c r="Y261" s="14"/>
      <c r="Z261" s="14"/>
      <c r="AA261" s="14"/>
      <c r="AB261" s="14"/>
      <c r="AC261" s="14"/>
      <c r="AD261" s="14"/>
      <c r="AE261" s="14"/>
      <c r="AT261" s="256" t="s">
        <v>262</v>
      </c>
      <c r="AU261" s="256" t="s">
        <v>78</v>
      </c>
      <c r="AV261" s="14" t="s">
        <v>78</v>
      </c>
      <c r="AW261" s="14" t="s">
        <v>4</v>
      </c>
      <c r="AX261" s="14" t="s">
        <v>76</v>
      </c>
      <c r="AY261" s="256" t="s">
        <v>252</v>
      </c>
    </row>
    <row r="262" s="2" customFormat="1" ht="49.05" customHeight="1">
      <c r="A262" s="40"/>
      <c r="B262" s="41"/>
      <c r="C262" s="217" t="s">
        <v>586</v>
      </c>
      <c r="D262" s="217" t="s">
        <v>254</v>
      </c>
      <c r="E262" s="218" t="s">
        <v>5266</v>
      </c>
      <c r="F262" s="219" t="s">
        <v>5267</v>
      </c>
      <c r="G262" s="220" t="s">
        <v>187</v>
      </c>
      <c r="H262" s="221">
        <v>315.15019999999998</v>
      </c>
      <c r="I262" s="222"/>
      <c r="J262" s="223">
        <f>ROUND(I262*H262,2)</f>
        <v>0</v>
      </c>
      <c r="K262" s="219" t="s">
        <v>257</v>
      </c>
      <c r="L262" s="46"/>
      <c r="M262" s="224" t="s">
        <v>19</v>
      </c>
      <c r="N262" s="225" t="s">
        <v>40</v>
      </c>
      <c r="O262" s="86"/>
      <c r="P262" s="226">
        <f>O262*H262</f>
        <v>0</v>
      </c>
      <c r="Q262" s="226">
        <v>9.0000000000000006E-05</v>
      </c>
      <c r="R262" s="226">
        <f>Q262*H262</f>
        <v>0.028363518000000001</v>
      </c>
      <c r="S262" s="226">
        <v>0</v>
      </c>
      <c r="T262" s="227">
        <f>S262*H262</f>
        <v>0</v>
      </c>
      <c r="U262" s="40"/>
      <c r="V262" s="40"/>
      <c r="W262" s="40"/>
      <c r="X262" s="40"/>
      <c r="Y262" s="40"/>
      <c r="Z262" s="40"/>
      <c r="AA262" s="40"/>
      <c r="AB262" s="40"/>
      <c r="AC262" s="40"/>
      <c r="AD262" s="40"/>
      <c r="AE262" s="40"/>
      <c r="AR262" s="228" t="s">
        <v>360</v>
      </c>
      <c r="AT262" s="228" t="s">
        <v>254</v>
      </c>
      <c r="AU262" s="228" t="s">
        <v>78</v>
      </c>
      <c r="AY262" s="19" t="s">
        <v>252</v>
      </c>
      <c r="BE262" s="229">
        <f>IF(N262="základní",J262,0)</f>
        <v>0</v>
      </c>
      <c r="BF262" s="229">
        <f>IF(N262="snížená",J262,0)</f>
        <v>0</v>
      </c>
      <c r="BG262" s="229">
        <f>IF(N262="zákl. přenesená",J262,0)</f>
        <v>0</v>
      </c>
      <c r="BH262" s="229">
        <f>IF(N262="sníž. přenesená",J262,0)</f>
        <v>0</v>
      </c>
      <c r="BI262" s="229">
        <f>IF(N262="nulová",J262,0)</f>
        <v>0</v>
      </c>
      <c r="BJ262" s="19" t="s">
        <v>76</v>
      </c>
      <c r="BK262" s="229">
        <f>ROUND(I262*H262,2)</f>
        <v>0</v>
      </c>
      <c r="BL262" s="19" t="s">
        <v>360</v>
      </c>
      <c r="BM262" s="228" t="s">
        <v>5268</v>
      </c>
    </row>
    <row r="263" s="2" customFormat="1">
      <c r="A263" s="40"/>
      <c r="B263" s="41"/>
      <c r="C263" s="42"/>
      <c r="D263" s="230" t="s">
        <v>260</v>
      </c>
      <c r="E263" s="42"/>
      <c r="F263" s="231" t="s">
        <v>5269</v>
      </c>
      <c r="G263" s="42"/>
      <c r="H263" s="42"/>
      <c r="I263" s="232"/>
      <c r="J263" s="42"/>
      <c r="K263" s="42"/>
      <c r="L263" s="46"/>
      <c r="M263" s="233"/>
      <c r="N263" s="234"/>
      <c r="O263" s="86"/>
      <c r="P263" s="86"/>
      <c r="Q263" s="86"/>
      <c r="R263" s="86"/>
      <c r="S263" s="86"/>
      <c r="T263" s="87"/>
      <c r="U263" s="40"/>
      <c r="V263" s="40"/>
      <c r="W263" s="40"/>
      <c r="X263" s="40"/>
      <c r="Y263" s="40"/>
      <c r="Z263" s="40"/>
      <c r="AA263" s="40"/>
      <c r="AB263" s="40"/>
      <c r="AC263" s="40"/>
      <c r="AD263" s="40"/>
      <c r="AE263" s="40"/>
      <c r="AT263" s="19" t="s">
        <v>260</v>
      </c>
      <c r="AU263" s="19" t="s">
        <v>78</v>
      </c>
    </row>
    <row r="264" s="13" customFormat="1">
      <c r="A264" s="13"/>
      <c r="B264" s="235"/>
      <c r="C264" s="236"/>
      <c r="D264" s="237" t="s">
        <v>262</v>
      </c>
      <c r="E264" s="238" t="s">
        <v>19</v>
      </c>
      <c r="F264" s="239" t="s">
        <v>5270</v>
      </c>
      <c r="G264" s="236"/>
      <c r="H264" s="238" t="s">
        <v>19</v>
      </c>
      <c r="I264" s="240"/>
      <c r="J264" s="236"/>
      <c r="K264" s="236"/>
      <c r="L264" s="241"/>
      <c r="M264" s="242"/>
      <c r="N264" s="243"/>
      <c r="O264" s="243"/>
      <c r="P264" s="243"/>
      <c r="Q264" s="243"/>
      <c r="R264" s="243"/>
      <c r="S264" s="243"/>
      <c r="T264" s="244"/>
      <c r="U264" s="13"/>
      <c r="V264" s="13"/>
      <c r="W264" s="13"/>
      <c r="X264" s="13"/>
      <c r="Y264" s="13"/>
      <c r="Z264" s="13"/>
      <c r="AA264" s="13"/>
      <c r="AB264" s="13"/>
      <c r="AC264" s="13"/>
      <c r="AD264" s="13"/>
      <c r="AE264" s="13"/>
      <c r="AT264" s="245" t="s">
        <v>262</v>
      </c>
      <c r="AU264" s="245" t="s">
        <v>78</v>
      </c>
      <c r="AV264" s="13" t="s">
        <v>76</v>
      </c>
      <c r="AW264" s="13" t="s">
        <v>31</v>
      </c>
      <c r="AX264" s="13" t="s">
        <v>69</v>
      </c>
      <c r="AY264" s="245" t="s">
        <v>252</v>
      </c>
    </row>
    <row r="265" s="13" customFormat="1">
      <c r="A265" s="13"/>
      <c r="B265" s="235"/>
      <c r="C265" s="236"/>
      <c r="D265" s="237" t="s">
        <v>262</v>
      </c>
      <c r="E265" s="238" t="s">
        <v>19</v>
      </c>
      <c r="F265" s="239" t="s">
        <v>9596</v>
      </c>
      <c r="G265" s="236"/>
      <c r="H265" s="238" t="s">
        <v>19</v>
      </c>
      <c r="I265" s="240"/>
      <c r="J265" s="236"/>
      <c r="K265" s="236"/>
      <c r="L265" s="241"/>
      <c r="M265" s="242"/>
      <c r="N265" s="243"/>
      <c r="O265" s="243"/>
      <c r="P265" s="243"/>
      <c r="Q265" s="243"/>
      <c r="R265" s="243"/>
      <c r="S265" s="243"/>
      <c r="T265" s="244"/>
      <c r="U265" s="13"/>
      <c r="V265" s="13"/>
      <c r="W265" s="13"/>
      <c r="X265" s="13"/>
      <c r="Y265" s="13"/>
      <c r="Z265" s="13"/>
      <c r="AA265" s="13"/>
      <c r="AB265" s="13"/>
      <c r="AC265" s="13"/>
      <c r="AD265" s="13"/>
      <c r="AE265" s="13"/>
      <c r="AT265" s="245" t="s">
        <v>262</v>
      </c>
      <c r="AU265" s="245" t="s">
        <v>78</v>
      </c>
      <c r="AV265" s="13" t="s">
        <v>76</v>
      </c>
      <c r="AW265" s="13" t="s">
        <v>31</v>
      </c>
      <c r="AX265" s="13" t="s">
        <v>69</v>
      </c>
      <c r="AY265" s="245" t="s">
        <v>252</v>
      </c>
    </row>
    <row r="266" s="14" customFormat="1">
      <c r="A266" s="14"/>
      <c r="B266" s="246"/>
      <c r="C266" s="247"/>
      <c r="D266" s="237" t="s">
        <v>262</v>
      </c>
      <c r="E266" s="248" t="s">
        <v>19</v>
      </c>
      <c r="F266" s="249" t="s">
        <v>9627</v>
      </c>
      <c r="G266" s="247"/>
      <c r="H266" s="250">
        <v>315.15019999999998</v>
      </c>
      <c r="I266" s="251"/>
      <c r="J266" s="247"/>
      <c r="K266" s="247"/>
      <c r="L266" s="252"/>
      <c r="M266" s="253"/>
      <c r="N266" s="254"/>
      <c r="O266" s="254"/>
      <c r="P266" s="254"/>
      <c r="Q266" s="254"/>
      <c r="R266" s="254"/>
      <c r="S266" s="254"/>
      <c r="T266" s="255"/>
      <c r="U266" s="14"/>
      <c r="V266" s="14"/>
      <c r="W266" s="14"/>
      <c r="X266" s="14"/>
      <c r="Y266" s="14"/>
      <c r="Z266" s="14"/>
      <c r="AA266" s="14"/>
      <c r="AB266" s="14"/>
      <c r="AC266" s="14"/>
      <c r="AD266" s="14"/>
      <c r="AE266" s="14"/>
      <c r="AT266" s="256" t="s">
        <v>262</v>
      </c>
      <c r="AU266" s="256" t="s">
        <v>78</v>
      </c>
      <c r="AV266" s="14" t="s">
        <v>78</v>
      </c>
      <c r="AW266" s="14" t="s">
        <v>31</v>
      </c>
      <c r="AX266" s="14" t="s">
        <v>69</v>
      </c>
      <c r="AY266" s="256" t="s">
        <v>252</v>
      </c>
    </row>
    <row r="267" s="15" customFormat="1">
      <c r="A267" s="15"/>
      <c r="B267" s="257"/>
      <c r="C267" s="258"/>
      <c r="D267" s="237" t="s">
        <v>262</v>
      </c>
      <c r="E267" s="259" t="s">
        <v>19</v>
      </c>
      <c r="F267" s="260" t="s">
        <v>265</v>
      </c>
      <c r="G267" s="258"/>
      <c r="H267" s="261">
        <v>315.15019999999998</v>
      </c>
      <c r="I267" s="262"/>
      <c r="J267" s="258"/>
      <c r="K267" s="258"/>
      <c r="L267" s="263"/>
      <c r="M267" s="264"/>
      <c r="N267" s="265"/>
      <c r="O267" s="265"/>
      <c r="P267" s="265"/>
      <c r="Q267" s="265"/>
      <c r="R267" s="265"/>
      <c r="S267" s="265"/>
      <c r="T267" s="266"/>
      <c r="U267" s="15"/>
      <c r="V267" s="15"/>
      <c r="W267" s="15"/>
      <c r="X267" s="15"/>
      <c r="Y267" s="15"/>
      <c r="Z267" s="15"/>
      <c r="AA267" s="15"/>
      <c r="AB267" s="15"/>
      <c r="AC267" s="15"/>
      <c r="AD267" s="15"/>
      <c r="AE267" s="15"/>
      <c r="AT267" s="267" t="s">
        <v>262</v>
      </c>
      <c r="AU267" s="267" t="s">
        <v>78</v>
      </c>
      <c r="AV267" s="15" t="s">
        <v>258</v>
      </c>
      <c r="AW267" s="15" t="s">
        <v>31</v>
      </c>
      <c r="AX267" s="15" t="s">
        <v>76</v>
      </c>
      <c r="AY267" s="267" t="s">
        <v>252</v>
      </c>
    </row>
    <row r="268" s="2" customFormat="1" ht="49.05" customHeight="1">
      <c r="A268" s="40"/>
      <c r="B268" s="41"/>
      <c r="C268" s="217" t="s">
        <v>590</v>
      </c>
      <c r="D268" s="217" t="s">
        <v>254</v>
      </c>
      <c r="E268" s="218" t="s">
        <v>9628</v>
      </c>
      <c r="F268" s="219" t="s">
        <v>9629</v>
      </c>
      <c r="G268" s="220" t="s">
        <v>187</v>
      </c>
      <c r="H268" s="221">
        <v>315.15019999999998</v>
      </c>
      <c r="I268" s="222"/>
      <c r="J268" s="223">
        <f>ROUND(I268*H268,2)</f>
        <v>0</v>
      </c>
      <c r="K268" s="219" t="s">
        <v>19</v>
      </c>
      <c r="L268" s="46"/>
      <c r="M268" s="224" t="s">
        <v>19</v>
      </c>
      <c r="N268" s="225" t="s">
        <v>40</v>
      </c>
      <c r="O268" s="86"/>
      <c r="P268" s="226">
        <f>O268*H268</f>
        <v>0</v>
      </c>
      <c r="Q268" s="226">
        <v>0</v>
      </c>
      <c r="R268" s="226">
        <f>Q268*H268</f>
        <v>0</v>
      </c>
      <c r="S268" s="226">
        <v>0</v>
      </c>
      <c r="T268" s="227">
        <f>S268*H268</f>
        <v>0</v>
      </c>
      <c r="U268" s="40"/>
      <c r="V268" s="40"/>
      <c r="W268" s="40"/>
      <c r="X268" s="40"/>
      <c r="Y268" s="40"/>
      <c r="Z268" s="40"/>
      <c r="AA268" s="40"/>
      <c r="AB268" s="40"/>
      <c r="AC268" s="40"/>
      <c r="AD268" s="40"/>
      <c r="AE268" s="40"/>
      <c r="AR268" s="228" t="s">
        <v>360</v>
      </c>
      <c r="AT268" s="228" t="s">
        <v>254</v>
      </c>
      <c r="AU268" s="228" t="s">
        <v>78</v>
      </c>
      <c r="AY268" s="19" t="s">
        <v>252</v>
      </c>
      <c r="BE268" s="229">
        <f>IF(N268="základní",J268,0)</f>
        <v>0</v>
      </c>
      <c r="BF268" s="229">
        <f>IF(N268="snížená",J268,0)</f>
        <v>0</v>
      </c>
      <c r="BG268" s="229">
        <f>IF(N268="zákl. přenesená",J268,0)</f>
        <v>0</v>
      </c>
      <c r="BH268" s="229">
        <f>IF(N268="sníž. přenesená",J268,0)</f>
        <v>0</v>
      </c>
      <c r="BI268" s="229">
        <f>IF(N268="nulová",J268,0)</f>
        <v>0</v>
      </c>
      <c r="BJ268" s="19" t="s">
        <v>76</v>
      </c>
      <c r="BK268" s="229">
        <f>ROUND(I268*H268,2)</f>
        <v>0</v>
      </c>
      <c r="BL268" s="19" t="s">
        <v>360</v>
      </c>
      <c r="BM268" s="228" t="s">
        <v>9630</v>
      </c>
    </row>
    <row r="269" s="2" customFormat="1">
      <c r="A269" s="40"/>
      <c r="B269" s="41"/>
      <c r="C269" s="42"/>
      <c r="D269" s="237" t="s">
        <v>963</v>
      </c>
      <c r="E269" s="42"/>
      <c r="F269" s="289" t="s">
        <v>9631</v>
      </c>
      <c r="G269" s="42"/>
      <c r="H269" s="42"/>
      <c r="I269" s="232"/>
      <c r="J269" s="42"/>
      <c r="K269" s="42"/>
      <c r="L269" s="46"/>
      <c r="M269" s="233"/>
      <c r="N269" s="234"/>
      <c r="O269" s="86"/>
      <c r="P269" s="86"/>
      <c r="Q269" s="86"/>
      <c r="R269" s="86"/>
      <c r="S269" s="86"/>
      <c r="T269" s="87"/>
      <c r="U269" s="40"/>
      <c r="V269" s="40"/>
      <c r="W269" s="40"/>
      <c r="X269" s="40"/>
      <c r="Y269" s="40"/>
      <c r="Z269" s="40"/>
      <c r="AA269" s="40"/>
      <c r="AB269" s="40"/>
      <c r="AC269" s="40"/>
      <c r="AD269" s="40"/>
      <c r="AE269" s="40"/>
      <c r="AT269" s="19" t="s">
        <v>963</v>
      </c>
      <c r="AU269" s="19" t="s">
        <v>78</v>
      </c>
    </row>
    <row r="270" s="2" customFormat="1" ht="44.25" customHeight="1">
      <c r="A270" s="40"/>
      <c r="B270" s="41"/>
      <c r="C270" s="217" t="s">
        <v>596</v>
      </c>
      <c r="D270" s="217" t="s">
        <v>254</v>
      </c>
      <c r="E270" s="218" t="s">
        <v>7767</v>
      </c>
      <c r="F270" s="219" t="s">
        <v>7768</v>
      </c>
      <c r="G270" s="220" t="s">
        <v>485</v>
      </c>
      <c r="H270" s="221">
        <v>3.4786999999999999</v>
      </c>
      <c r="I270" s="222"/>
      <c r="J270" s="223">
        <f>ROUND(I270*H270,2)</f>
        <v>0</v>
      </c>
      <c r="K270" s="219" t="s">
        <v>257</v>
      </c>
      <c r="L270" s="46"/>
      <c r="M270" s="224" t="s">
        <v>19</v>
      </c>
      <c r="N270" s="225" t="s">
        <v>40</v>
      </c>
      <c r="O270" s="86"/>
      <c r="P270" s="226">
        <f>O270*H270</f>
        <v>0</v>
      </c>
      <c r="Q270" s="226">
        <v>0</v>
      </c>
      <c r="R270" s="226">
        <f>Q270*H270</f>
        <v>0</v>
      </c>
      <c r="S270" s="226">
        <v>0</v>
      </c>
      <c r="T270" s="227">
        <f>S270*H270</f>
        <v>0</v>
      </c>
      <c r="U270" s="40"/>
      <c r="V270" s="40"/>
      <c r="W270" s="40"/>
      <c r="X270" s="40"/>
      <c r="Y270" s="40"/>
      <c r="Z270" s="40"/>
      <c r="AA270" s="40"/>
      <c r="AB270" s="40"/>
      <c r="AC270" s="40"/>
      <c r="AD270" s="40"/>
      <c r="AE270" s="40"/>
      <c r="AR270" s="228" t="s">
        <v>360</v>
      </c>
      <c r="AT270" s="228" t="s">
        <v>254</v>
      </c>
      <c r="AU270" s="228" t="s">
        <v>78</v>
      </c>
      <c r="AY270" s="19" t="s">
        <v>252</v>
      </c>
      <c r="BE270" s="229">
        <f>IF(N270="základní",J270,0)</f>
        <v>0</v>
      </c>
      <c r="BF270" s="229">
        <f>IF(N270="snížená",J270,0)</f>
        <v>0</v>
      </c>
      <c r="BG270" s="229">
        <f>IF(N270="zákl. přenesená",J270,0)</f>
        <v>0</v>
      </c>
      <c r="BH270" s="229">
        <f>IF(N270="sníž. přenesená",J270,0)</f>
        <v>0</v>
      </c>
      <c r="BI270" s="229">
        <f>IF(N270="nulová",J270,0)</f>
        <v>0</v>
      </c>
      <c r="BJ270" s="19" t="s">
        <v>76</v>
      </c>
      <c r="BK270" s="229">
        <f>ROUND(I270*H270,2)</f>
        <v>0</v>
      </c>
      <c r="BL270" s="19" t="s">
        <v>360</v>
      </c>
      <c r="BM270" s="228" t="s">
        <v>5291</v>
      </c>
    </row>
    <row r="271" s="2" customFormat="1">
      <c r="A271" s="40"/>
      <c r="B271" s="41"/>
      <c r="C271" s="42"/>
      <c r="D271" s="230" t="s">
        <v>260</v>
      </c>
      <c r="E271" s="42"/>
      <c r="F271" s="231" t="s">
        <v>7769</v>
      </c>
      <c r="G271" s="42"/>
      <c r="H271" s="42"/>
      <c r="I271" s="232"/>
      <c r="J271" s="42"/>
      <c r="K271" s="42"/>
      <c r="L271" s="46"/>
      <c r="M271" s="233"/>
      <c r="N271" s="234"/>
      <c r="O271" s="86"/>
      <c r="P271" s="86"/>
      <c r="Q271" s="86"/>
      <c r="R271" s="86"/>
      <c r="S271" s="86"/>
      <c r="T271" s="87"/>
      <c r="U271" s="40"/>
      <c r="V271" s="40"/>
      <c r="W271" s="40"/>
      <c r="X271" s="40"/>
      <c r="Y271" s="40"/>
      <c r="Z271" s="40"/>
      <c r="AA271" s="40"/>
      <c r="AB271" s="40"/>
      <c r="AC271" s="40"/>
      <c r="AD271" s="40"/>
      <c r="AE271" s="40"/>
      <c r="AT271" s="19" t="s">
        <v>260</v>
      </c>
      <c r="AU271" s="19" t="s">
        <v>78</v>
      </c>
    </row>
    <row r="272" s="12" customFormat="1" ht="22.8" customHeight="1">
      <c r="A272" s="12"/>
      <c r="B272" s="201"/>
      <c r="C272" s="202"/>
      <c r="D272" s="203" t="s">
        <v>68</v>
      </c>
      <c r="E272" s="215" t="s">
        <v>5292</v>
      </c>
      <c r="F272" s="215" t="s">
        <v>5293</v>
      </c>
      <c r="G272" s="202"/>
      <c r="H272" s="202"/>
      <c r="I272" s="205"/>
      <c r="J272" s="216">
        <f>BK272</f>
        <v>0</v>
      </c>
      <c r="K272" s="202"/>
      <c r="L272" s="207"/>
      <c r="M272" s="208"/>
      <c r="N272" s="209"/>
      <c r="O272" s="209"/>
      <c r="P272" s="210">
        <f>SUM(P273:P287)</f>
        <v>0</v>
      </c>
      <c r="Q272" s="209"/>
      <c r="R272" s="210">
        <f>SUM(R273:R287)</f>
        <v>0.63575166400000005</v>
      </c>
      <c r="S272" s="209"/>
      <c r="T272" s="211">
        <f>SUM(T273:T287)</f>
        <v>0.45510636000000004</v>
      </c>
      <c r="U272" s="12"/>
      <c r="V272" s="12"/>
      <c r="W272" s="12"/>
      <c r="X272" s="12"/>
      <c r="Y272" s="12"/>
      <c r="Z272" s="12"/>
      <c r="AA272" s="12"/>
      <c r="AB272" s="12"/>
      <c r="AC272" s="12"/>
      <c r="AD272" s="12"/>
      <c r="AE272" s="12"/>
      <c r="AR272" s="212" t="s">
        <v>78</v>
      </c>
      <c r="AT272" s="213" t="s">
        <v>68</v>
      </c>
      <c r="AU272" s="213" t="s">
        <v>76</v>
      </c>
      <c r="AY272" s="212" t="s">
        <v>252</v>
      </c>
      <c r="BK272" s="214">
        <f>SUM(BK273:BK287)</f>
        <v>0</v>
      </c>
    </row>
    <row r="273" s="2" customFormat="1" ht="37.8" customHeight="1">
      <c r="A273" s="40"/>
      <c r="B273" s="41"/>
      <c r="C273" s="217" t="s">
        <v>603</v>
      </c>
      <c r="D273" s="217" t="s">
        <v>254</v>
      </c>
      <c r="E273" s="218" t="s">
        <v>5294</v>
      </c>
      <c r="F273" s="219" t="s">
        <v>5295</v>
      </c>
      <c r="G273" s="220" t="s">
        <v>187</v>
      </c>
      <c r="H273" s="221">
        <v>28.914000000000001</v>
      </c>
      <c r="I273" s="222"/>
      <c r="J273" s="223">
        <f>ROUND(I273*H273,2)</f>
        <v>0</v>
      </c>
      <c r="K273" s="219" t="s">
        <v>257</v>
      </c>
      <c r="L273" s="46"/>
      <c r="M273" s="224" t="s">
        <v>19</v>
      </c>
      <c r="N273" s="225" t="s">
        <v>40</v>
      </c>
      <c r="O273" s="86"/>
      <c r="P273" s="226">
        <f>O273*H273</f>
        <v>0</v>
      </c>
      <c r="Q273" s="226">
        <v>0</v>
      </c>
      <c r="R273" s="226">
        <f>Q273*H273</f>
        <v>0</v>
      </c>
      <c r="S273" s="226">
        <v>0.015740000000000001</v>
      </c>
      <c r="T273" s="227">
        <f>S273*H273</f>
        <v>0.45510636000000004</v>
      </c>
      <c r="U273" s="40"/>
      <c r="V273" s="40"/>
      <c r="W273" s="40"/>
      <c r="X273" s="40"/>
      <c r="Y273" s="40"/>
      <c r="Z273" s="40"/>
      <c r="AA273" s="40"/>
      <c r="AB273" s="40"/>
      <c r="AC273" s="40"/>
      <c r="AD273" s="40"/>
      <c r="AE273" s="40"/>
      <c r="AR273" s="228" t="s">
        <v>360</v>
      </c>
      <c r="AT273" s="228" t="s">
        <v>254</v>
      </c>
      <c r="AU273" s="228" t="s">
        <v>78</v>
      </c>
      <c r="AY273" s="19" t="s">
        <v>252</v>
      </c>
      <c r="BE273" s="229">
        <f>IF(N273="základní",J273,0)</f>
        <v>0</v>
      </c>
      <c r="BF273" s="229">
        <f>IF(N273="snížená",J273,0)</f>
        <v>0</v>
      </c>
      <c r="BG273" s="229">
        <f>IF(N273="zákl. přenesená",J273,0)</f>
        <v>0</v>
      </c>
      <c r="BH273" s="229">
        <f>IF(N273="sníž. přenesená",J273,0)</f>
        <v>0</v>
      </c>
      <c r="BI273" s="229">
        <f>IF(N273="nulová",J273,0)</f>
        <v>0</v>
      </c>
      <c r="BJ273" s="19" t="s">
        <v>76</v>
      </c>
      <c r="BK273" s="229">
        <f>ROUND(I273*H273,2)</f>
        <v>0</v>
      </c>
      <c r="BL273" s="19" t="s">
        <v>360</v>
      </c>
      <c r="BM273" s="228" t="s">
        <v>5296</v>
      </c>
    </row>
    <row r="274" s="2" customFormat="1">
      <c r="A274" s="40"/>
      <c r="B274" s="41"/>
      <c r="C274" s="42"/>
      <c r="D274" s="230" t="s">
        <v>260</v>
      </c>
      <c r="E274" s="42"/>
      <c r="F274" s="231" t="s">
        <v>5297</v>
      </c>
      <c r="G274" s="42"/>
      <c r="H274" s="42"/>
      <c r="I274" s="232"/>
      <c r="J274" s="42"/>
      <c r="K274" s="42"/>
      <c r="L274" s="46"/>
      <c r="M274" s="233"/>
      <c r="N274" s="234"/>
      <c r="O274" s="86"/>
      <c r="P274" s="86"/>
      <c r="Q274" s="86"/>
      <c r="R274" s="86"/>
      <c r="S274" s="86"/>
      <c r="T274" s="87"/>
      <c r="U274" s="40"/>
      <c r="V274" s="40"/>
      <c r="W274" s="40"/>
      <c r="X274" s="40"/>
      <c r="Y274" s="40"/>
      <c r="Z274" s="40"/>
      <c r="AA274" s="40"/>
      <c r="AB274" s="40"/>
      <c r="AC274" s="40"/>
      <c r="AD274" s="40"/>
      <c r="AE274" s="40"/>
      <c r="AT274" s="19" t="s">
        <v>260</v>
      </c>
      <c r="AU274" s="19" t="s">
        <v>78</v>
      </c>
    </row>
    <row r="275" s="13" customFormat="1">
      <c r="A275" s="13"/>
      <c r="B275" s="235"/>
      <c r="C275" s="236"/>
      <c r="D275" s="237" t="s">
        <v>262</v>
      </c>
      <c r="E275" s="238" t="s">
        <v>19</v>
      </c>
      <c r="F275" s="239" t="s">
        <v>5298</v>
      </c>
      <c r="G275" s="236"/>
      <c r="H275" s="238" t="s">
        <v>19</v>
      </c>
      <c r="I275" s="240"/>
      <c r="J275" s="236"/>
      <c r="K275" s="236"/>
      <c r="L275" s="241"/>
      <c r="M275" s="242"/>
      <c r="N275" s="243"/>
      <c r="O275" s="243"/>
      <c r="P275" s="243"/>
      <c r="Q275" s="243"/>
      <c r="R275" s="243"/>
      <c r="S275" s="243"/>
      <c r="T275" s="244"/>
      <c r="U275" s="13"/>
      <c r="V275" s="13"/>
      <c r="W275" s="13"/>
      <c r="X275" s="13"/>
      <c r="Y275" s="13"/>
      <c r="Z275" s="13"/>
      <c r="AA275" s="13"/>
      <c r="AB275" s="13"/>
      <c r="AC275" s="13"/>
      <c r="AD275" s="13"/>
      <c r="AE275" s="13"/>
      <c r="AT275" s="245" t="s">
        <v>262</v>
      </c>
      <c r="AU275" s="245" t="s">
        <v>78</v>
      </c>
      <c r="AV275" s="13" t="s">
        <v>76</v>
      </c>
      <c r="AW275" s="13" t="s">
        <v>31</v>
      </c>
      <c r="AX275" s="13" t="s">
        <v>69</v>
      </c>
      <c r="AY275" s="245" t="s">
        <v>252</v>
      </c>
    </row>
    <row r="276" s="13" customFormat="1">
      <c r="A276" s="13"/>
      <c r="B276" s="235"/>
      <c r="C276" s="236"/>
      <c r="D276" s="237" t="s">
        <v>262</v>
      </c>
      <c r="E276" s="238" t="s">
        <v>19</v>
      </c>
      <c r="F276" s="239" t="s">
        <v>4977</v>
      </c>
      <c r="G276" s="236"/>
      <c r="H276" s="238" t="s">
        <v>19</v>
      </c>
      <c r="I276" s="240"/>
      <c r="J276" s="236"/>
      <c r="K276" s="236"/>
      <c r="L276" s="241"/>
      <c r="M276" s="242"/>
      <c r="N276" s="243"/>
      <c r="O276" s="243"/>
      <c r="P276" s="243"/>
      <c r="Q276" s="243"/>
      <c r="R276" s="243"/>
      <c r="S276" s="243"/>
      <c r="T276" s="244"/>
      <c r="U276" s="13"/>
      <c r="V276" s="13"/>
      <c r="W276" s="13"/>
      <c r="X276" s="13"/>
      <c r="Y276" s="13"/>
      <c r="Z276" s="13"/>
      <c r="AA276" s="13"/>
      <c r="AB276" s="13"/>
      <c r="AC276" s="13"/>
      <c r="AD276" s="13"/>
      <c r="AE276" s="13"/>
      <c r="AT276" s="245" t="s">
        <v>262</v>
      </c>
      <c r="AU276" s="245" t="s">
        <v>78</v>
      </c>
      <c r="AV276" s="13" t="s">
        <v>76</v>
      </c>
      <c r="AW276" s="13" t="s">
        <v>31</v>
      </c>
      <c r="AX276" s="13" t="s">
        <v>69</v>
      </c>
      <c r="AY276" s="245" t="s">
        <v>252</v>
      </c>
    </row>
    <row r="277" s="14" customFormat="1">
      <c r="A277" s="14"/>
      <c r="B277" s="246"/>
      <c r="C277" s="247"/>
      <c r="D277" s="237" t="s">
        <v>262</v>
      </c>
      <c r="E277" s="248" t="s">
        <v>19</v>
      </c>
      <c r="F277" s="249" t="s">
        <v>9632</v>
      </c>
      <c r="G277" s="247"/>
      <c r="H277" s="250">
        <v>28.914000000000001</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262</v>
      </c>
      <c r="AU277" s="256" t="s">
        <v>78</v>
      </c>
      <c r="AV277" s="14" t="s">
        <v>78</v>
      </c>
      <c r="AW277" s="14" t="s">
        <v>31</v>
      </c>
      <c r="AX277" s="14" t="s">
        <v>76</v>
      </c>
      <c r="AY277" s="256" t="s">
        <v>252</v>
      </c>
    </row>
    <row r="278" s="2" customFormat="1" ht="37.8" customHeight="1">
      <c r="A278" s="40"/>
      <c r="B278" s="41"/>
      <c r="C278" s="217" t="s">
        <v>608</v>
      </c>
      <c r="D278" s="217" t="s">
        <v>254</v>
      </c>
      <c r="E278" s="218" t="s">
        <v>5304</v>
      </c>
      <c r="F278" s="219" t="s">
        <v>5305</v>
      </c>
      <c r="G278" s="220" t="s">
        <v>187</v>
      </c>
      <c r="H278" s="221">
        <v>39.433799999999998</v>
      </c>
      <c r="I278" s="222"/>
      <c r="J278" s="223">
        <f>ROUND(I278*H278,2)</f>
        <v>0</v>
      </c>
      <c r="K278" s="219" t="s">
        <v>257</v>
      </c>
      <c r="L278" s="46"/>
      <c r="M278" s="224" t="s">
        <v>19</v>
      </c>
      <c r="N278" s="225" t="s">
        <v>40</v>
      </c>
      <c r="O278" s="86"/>
      <c r="P278" s="226">
        <f>O278*H278</f>
        <v>0</v>
      </c>
      <c r="Q278" s="226">
        <v>3.0000000000000001E-05</v>
      </c>
      <c r="R278" s="226">
        <f>Q278*H278</f>
        <v>0.001183014</v>
      </c>
      <c r="S278" s="226">
        <v>0</v>
      </c>
      <c r="T278" s="227">
        <f>S278*H278</f>
        <v>0</v>
      </c>
      <c r="U278" s="40"/>
      <c r="V278" s="40"/>
      <c r="W278" s="40"/>
      <c r="X278" s="40"/>
      <c r="Y278" s="40"/>
      <c r="Z278" s="40"/>
      <c r="AA278" s="40"/>
      <c r="AB278" s="40"/>
      <c r="AC278" s="40"/>
      <c r="AD278" s="40"/>
      <c r="AE278" s="40"/>
      <c r="AR278" s="228" t="s">
        <v>360</v>
      </c>
      <c r="AT278" s="228" t="s">
        <v>254</v>
      </c>
      <c r="AU278" s="228" t="s">
        <v>78</v>
      </c>
      <c r="AY278" s="19" t="s">
        <v>252</v>
      </c>
      <c r="BE278" s="229">
        <f>IF(N278="základní",J278,0)</f>
        <v>0</v>
      </c>
      <c r="BF278" s="229">
        <f>IF(N278="snížená",J278,0)</f>
        <v>0</v>
      </c>
      <c r="BG278" s="229">
        <f>IF(N278="zákl. přenesená",J278,0)</f>
        <v>0</v>
      </c>
      <c r="BH278" s="229">
        <f>IF(N278="sníž. přenesená",J278,0)</f>
        <v>0</v>
      </c>
      <c r="BI278" s="229">
        <f>IF(N278="nulová",J278,0)</f>
        <v>0</v>
      </c>
      <c r="BJ278" s="19" t="s">
        <v>76</v>
      </c>
      <c r="BK278" s="229">
        <f>ROUND(I278*H278,2)</f>
        <v>0</v>
      </c>
      <c r="BL278" s="19" t="s">
        <v>360</v>
      </c>
      <c r="BM278" s="228" t="s">
        <v>5306</v>
      </c>
    </row>
    <row r="279" s="2" customFormat="1">
      <c r="A279" s="40"/>
      <c r="B279" s="41"/>
      <c r="C279" s="42"/>
      <c r="D279" s="230" t="s">
        <v>260</v>
      </c>
      <c r="E279" s="42"/>
      <c r="F279" s="231" t="s">
        <v>5307</v>
      </c>
      <c r="G279" s="42"/>
      <c r="H279" s="42"/>
      <c r="I279" s="232"/>
      <c r="J279" s="42"/>
      <c r="K279" s="42"/>
      <c r="L279" s="46"/>
      <c r="M279" s="233"/>
      <c r="N279" s="234"/>
      <c r="O279" s="86"/>
      <c r="P279" s="86"/>
      <c r="Q279" s="86"/>
      <c r="R279" s="86"/>
      <c r="S279" s="86"/>
      <c r="T279" s="87"/>
      <c r="U279" s="40"/>
      <c r="V279" s="40"/>
      <c r="W279" s="40"/>
      <c r="X279" s="40"/>
      <c r="Y279" s="40"/>
      <c r="Z279" s="40"/>
      <c r="AA279" s="40"/>
      <c r="AB279" s="40"/>
      <c r="AC279" s="40"/>
      <c r="AD279" s="40"/>
      <c r="AE279" s="40"/>
      <c r="AT279" s="19" t="s">
        <v>260</v>
      </c>
      <c r="AU279" s="19" t="s">
        <v>78</v>
      </c>
    </row>
    <row r="280" s="13" customFormat="1">
      <c r="A280" s="13"/>
      <c r="B280" s="235"/>
      <c r="C280" s="236"/>
      <c r="D280" s="237" t="s">
        <v>262</v>
      </c>
      <c r="E280" s="238" t="s">
        <v>19</v>
      </c>
      <c r="F280" s="239" t="s">
        <v>7772</v>
      </c>
      <c r="G280" s="236"/>
      <c r="H280" s="238" t="s">
        <v>19</v>
      </c>
      <c r="I280" s="240"/>
      <c r="J280" s="236"/>
      <c r="K280" s="236"/>
      <c r="L280" s="241"/>
      <c r="M280" s="242"/>
      <c r="N280" s="243"/>
      <c r="O280" s="243"/>
      <c r="P280" s="243"/>
      <c r="Q280" s="243"/>
      <c r="R280" s="243"/>
      <c r="S280" s="243"/>
      <c r="T280" s="244"/>
      <c r="U280" s="13"/>
      <c r="V280" s="13"/>
      <c r="W280" s="13"/>
      <c r="X280" s="13"/>
      <c r="Y280" s="13"/>
      <c r="Z280" s="13"/>
      <c r="AA280" s="13"/>
      <c r="AB280" s="13"/>
      <c r="AC280" s="13"/>
      <c r="AD280" s="13"/>
      <c r="AE280" s="13"/>
      <c r="AT280" s="245" t="s">
        <v>262</v>
      </c>
      <c r="AU280" s="245" t="s">
        <v>78</v>
      </c>
      <c r="AV280" s="13" t="s">
        <v>76</v>
      </c>
      <c r="AW280" s="13" t="s">
        <v>31</v>
      </c>
      <c r="AX280" s="13" t="s">
        <v>69</v>
      </c>
      <c r="AY280" s="245" t="s">
        <v>252</v>
      </c>
    </row>
    <row r="281" s="13" customFormat="1">
      <c r="A281" s="13"/>
      <c r="B281" s="235"/>
      <c r="C281" s="236"/>
      <c r="D281" s="237" t="s">
        <v>262</v>
      </c>
      <c r="E281" s="238" t="s">
        <v>19</v>
      </c>
      <c r="F281" s="239" t="s">
        <v>5309</v>
      </c>
      <c r="G281" s="236"/>
      <c r="H281" s="238" t="s">
        <v>19</v>
      </c>
      <c r="I281" s="240"/>
      <c r="J281" s="236"/>
      <c r="K281" s="236"/>
      <c r="L281" s="241"/>
      <c r="M281" s="242"/>
      <c r="N281" s="243"/>
      <c r="O281" s="243"/>
      <c r="P281" s="243"/>
      <c r="Q281" s="243"/>
      <c r="R281" s="243"/>
      <c r="S281" s="243"/>
      <c r="T281" s="244"/>
      <c r="U281" s="13"/>
      <c r="V281" s="13"/>
      <c r="W281" s="13"/>
      <c r="X281" s="13"/>
      <c r="Y281" s="13"/>
      <c r="Z281" s="13"/>
      <c r="AA281" s="13"/>
      <c r="AB281" s="13"/>
      <c r="AC281" s="13"/>
      <c r="AD281" s="13"/>
      <c r="AE281" s="13"/>
      <c r="AT281" s="245" t="s">
        <v>262</v>
      </c>
      <c r="AU281" s="245" t="s">
        <v>78</v>
      </c>
      <c r="AV281" s="13" t="s">
        <v>76</v>
      </c>
      <c r="AW281" s="13" t="s">
        <v>31</v>
      </c>
      <c r="AX281" s="13" t="s">
        <v>69</v>
      </c>
      <c r="AY281" s="245" t="s">
        <v>252</v>
      </c>
    </row>
    <row r="282" s="13" customFormat="1">
      <c r="A282" s="13"/>
      <c r="B282" s="235"/>
      <c r="C282" s="236"/>
      <c r="D282" s="237" t="s">
        <v>262</v>
      </c>
      <c r="E282" s="238" t="s">
        <v>19</v>
      </c>
      <c r="F282" s="239" t="s">
        <v>9619</v>
      </c>
      <c r="G282" s="236"/>
      <c r="H282" s="238" t="s">
        <v>19</v>
      </c>
      <c r="I282" s="240"/>
      <c r="J282" s="236"/>
      <c r="K282" s="236"/>
      <c r="L282" s="241"/>
      <c r="M282" s="242"/>
      <c r="N282" s="243"/>
      <c r="O282" s="243"/>
      <c r="P282" s="243"/>
      <c r="Q282" s="243"/>
      <c r="R282" s="243"/>
      <c r="S282" s="243"/>
      <c r="T282" s="244"/>
      <c r="U282" s="13"/>
      <c r="V282" s="13"/>
      <c r="W282" s="13"/>
      <c r="X282" s="13"/>
      <c r="Y282" s="13"/>
      <c r="Z282" s="13"/>
      <c r="AA282" s="13"/>
      <c r="AB282" s="13"/>
      <c r="AC282" s="13"/>
      <c r="AD282" s="13"/>
      <c r="AE282" s="13"/>
      <c r="AT282" s="245" t="s">
        <v>262</v>
      </c>
      <c r="AU282" s="245" t="s">
        <v>78</v>
      </c>
      <c r="AV282" s="13" t="s">
        <v>76</v>
      </c>
      <c r="AW282" s="13" t="s">
        <v>31</v>
      </c>
      <c r="AX282" s="13" t="s">
        <v>69</v>
      </c>
      <c r="AY282" s="245" t="s">
        <v>252</v>
      </c>
    </row>
    <row r="283" s="14" customFormat="1">
      <c r="A283" s="14"/>
      <c r="B283" s="246"/>
      <c r="C283" s="247"/>
      <c r="D283" s="237" t="s">
        <v>262</v>
      </c>
      <c r="E283" s="248" t="s">
        <v>19</v>
      </c>
      <c r="F283" s="249" t="s">
        <v>9633</v>
      </c>
      <c r="G283" s="247"/>
      <c r="H283" s="250">
        <v>39.433799999999998</v>
      </c>
      <c r="I283" s="251"/>
      <c r="J283" s="247"/>
      <c r="K283" s="247"/>
      <c r="L283" s="252"/>
      <c r="M283" s="253"/>
      <c r="N283" s="254"/>
      <c r="O283" s="254"/>
      <c r="P283" s="254"/>
      <c r="Q283" s="254"/>
      <c r="R283" s="254"/>
      <c r="S283" s="254"/>
      <c r="T283" s="255"/>
      <c r="U283" s="14"/>
      <c r="V283" s="14"/>
      <c r="W283" s="14"/>
      <c r="X283" s="14"/>
      <c r="Y283" s="14"/>
      <c r="Z283" s="14"/>
      <c r="AA283" s="14"/>
      <c r="AB283" s="14"/>
      <c r="AC283" s="14"/>
      <c r="AD283" s="14"/>
      <c r="AE283" s="14"/>
      <c r="AT283" s="256" t="s">
        <v>262</v>
      </c>
      <c r="AU283" s="256" t="s">
        <v>78</v>
      </c>
      <c r="AV283" s="14" t="s">
        <v>78</v>
      </c>
      <c r="AW283" s="14" t="s">
        <v>31</v>
      </c>
      <c r="AX283" s="14" t="s">
        <v>76</v>
      </c>
      <c r="AY283" s="256" t="s">
        <v>252</v>
      </c>
    </row>
    <row r="284" s="2" customFormat="1" ht="21.75" customHeight="1">
      <c r="A284" s="40"/>
      <c r="B284" s="41"/>
      <c r="C284" s="279" t="s">
        <v>612</v>
      </c>
      <c r="D284" s="279" t="s">
        <v>468</v>
      </c>
      <c r="E284" s="280" t="s">
        <v>5321</v>
      </c>
      <c r="F284" s="281" t="s">
        <v>5322</v>
      </c>
      <c r="G284" s="282" t="s">
        <v>187</v>
      </c>
      <c r="H284" s="283">
        <v>42.588500000000003</v>
      </c>
      <c r="I284" s="284"/>
      <c r="J284" s="285">
        <f>ROUND(I284*H284,2)</f>
        <v>0</v>
      </c>
      <c r="K284" s="281" t="s">
        <v>257</v>
      </c>
      <c r="L284" s="286"/>
      <c r="M284" s="287" t="s">
        <v>19</v>
      </c>
      <c r="N284" s="288" t="s">
        <v>40</v>
      </c>
      <c r="O284" s="86"/>
      <c r="P284" s="226">
        <f>O284*H284</f>
        <v>0</v>
      </c>
      <c r="Q284" s="226">
        <v>0.0149</v>
      </c>
      <c r="R284" s="226">
        <f>Q284*H284</f>
        <v>0.63456865000000007</v>
      </c>
      <c r="S284" s="226">
        <v>0</v>
      </c>
      <c r="T284" s="227">
        <f>S284*H284</f>
        <v>0</v>
      </c>
      <c r="U284" s="40"/>
      <c r="V284" s="40"/>
      <c r="W284" s="40"/>
      <c r="X284" s="40"/>
      <c r="Y284" s="40"/>
      <c r="Z284" s="40"/>
      <c r="AA284" s="40"/>
      <c r="AB284" s="40"/>
      <c r="AC284" s="40"/>
      <c r="AD284" s="40"/>
      <c r="AE284" s="40"/>
      <c r="AR284" s="228" t="s">
        <v>509</v>
      </c>
      <c r="AT284" s="228" t="s">
        <v>468</v>
      </c>
      <c r="AU284" s="228" t="s">
        <v>78</v>
      </c>
      <c r="AY284" s="19" t="s">
        <v>252</v>
      </c>
      <c r="BE284" s="229">
        <f>IF(N284="základní",J284,0)</f>
        <v>0</v>
      </c>
      <c r="BF284" s="229">
        <f>IF(N284="snížená",J284,0)</f>
        <v>0</v>
      </c>
      <c r="BG284" s="229">
        <f>IF(N284="zákl. přenesená",J284,0)</f>
        <v>0</v>
      </c>
      <c r="BH284" s="229">
        <f>IF(N284="sníž. přenesená",J284,0)</f>
        <v>0</v>
      </c>
      <c r="BI284" s="229">
        <f>IF(N284="nulová",J284,0)</f>
        <v>0</v>
      </c>
      <c r="BJ284" s="19" t="s">
        <v>76</v>
      </c>
      <c r="BK284" s="229">
        <f>ROUND(I284*H284,2)</f>
        <v>0</v>
      </c>
      <c r="BL284" s="19" t="s">
        <v>360</v>
      </c>
      <c r="BM284" s="228" t="s">
        <v>5323</v>
      </c>
    </row>
    <row r="285" s="14" customFormat="1">
      <c r="A285" s="14"/>
      <c r="B285" s="246"/>
      <c r="C285" s="247"/>
      <c r="D285" s="237" t="s">
        <v>262</v>
      </c>
      <c r="E285" s="247"/>
      <c r="F285" s="249" t="s">
        <v>9634</v>
      </c>
      <c r="G285" s="247"/>
      <c r="H285" s="250">
        <v>42.588500000000003</v>
      </c>
      <c r="I285" s="251"/>
      <c r="J285" s="247"/>
      <c r="K285" s="247"/>
      <c r="L285" s="252"/>
      <c r="M285" s="253"/>
      <c r="N285" s="254"/>
      <c r="O285" s="254"/>
      <c r="P285" s="254"/>
      <c r="Q285" s="254"/>
      <c r="R285" s="254"/>
      <c r="S285" s="254"/>
      <c r="T285" s="255"/>
      <c r="U285" s="14"/>
      <c r="V285" s="14"/>
      <c r="W285" s="14"/>
      <c r="X285" s="14"/>
      <c r="Y285" s="14"/>
      <c r="Z285" s="14"/>
      <c r="AA285" s="14"/>
      <c r="AB285" s="14"/>
      <c r="AC285" s="14"/>
      <c r="AD285" s="14"/>
      <c r="AE285" s="14"/>
      <c r="AT285" s="256" t="s">
        <v>262</v>
      </c>
      <c r="AU285" s="256" t="s">
        <v>78</v>
      </c>
      <c r="AV285" s="14" t="s">
        <v>78</v>
      </c>
      <c r="AW285" s="14" t="s">
        <v>4</v>
      </c>
      <c r="AX285" s="14" t="s">
        <v>76</v>
      </c>
      <c r="AY285" s="256" t="s">
        <v>252</v>
      </c>
    </row>
    <row r="286" s="2" customFormat="1" ht="49.05" customHeight="1">
      <c r="A286" s="40"/>
      <c r="B286" s="41"/>
      <c r="C286" s="217" t="s">
        <v>618</v>
      </c>
      <c r="D286" s="217" t="s">
        <v>254</v>
      </c>
      <c r="E286" s="218" t="s">
        <v>7776</v>
      </c>
      <c r="F286" s="219" t="s">
        <v>7777</v>
      </c>
      <c r="G286" s="220" t="s">
        <v>485</v>
      </c>
      <c r="H286" s="221">
        <v>0.63580000000000003</v>
      </c>
      <c r="I286" s="222"/>
      <c r="J286" s="223">
        <f>ROUND(I286*H286,2)</f>
        <v>0</v>
      </c>
      <c r="K286" s="219" t="s">
        <v>257</v>
      </c>
      <c r="L286" s="46"/>
      <c r="M286" s="224" t="s">
        <v>19</v>
      </c>
      <c r="N286" s="225" t="s">
        <v>40</v>
      </c>
      <c r="O286" s="86"/>
      <c r="P286" s="226">
        <f>O286*H286</f>
        <v>0</v>
      </c>
      <c r="Q286" s="226">
        <v>0</v>
      </c>
      <c r="R286" s="226">
        <f>Q286*H286</f>
        <v>0</v>
      </c>
      <c r="S286" s="226">
        <v>0</v>
      </c>
      <c r="T286" s="227">
        <f>S286*H286</f>
        <v>0</v>
      </c>
      <c r="U286" s="40"/>
      <c r="V286" s="40"/>
      <c r="W286" s="40"/>
      <c r="X286" s="40"/>
      <c r="Y286" s="40"/>
      <c r="Z286" s="40"/>
      <c r="AA286" s="40"/>
      <c r="AB286" s="40"/>
      <c r="AC286" s="40"/>
      <c r="AD286" s="40"/>
      <c r="AE286" s="40"/>
      <c r="AR286" s="228" t="s">
        <v>360</v>
      </c>
      <c r="AT286" s="228" t="s">
        <v>254</v>
      </c>
      <c r="AU286" s="228" t="s">
        <v>78</v>
      </c>
      <c r="AY286" s="19" t="s">
        <v>252</v>
      </c>
      <c r="BE286" s="229">
        <f>IF(N286="základní",J286,0)</f>
        <v>0</v>
      </c>
      <c r="BF286" s="229">
        <f>IF(N286="snížená",J286,0)</f>
        <v>0</v>
      </c>
      <c r="BG286" s="229">
        <f>IF(N286="zákl. přenesená",J286,0)</f>
        <v>0</v>
      </c>
      <c r="BH286" s="229">
        <f>IF(N286="sníž. přenesená",J286,0)</f>
        <v>0</v>
      </c>
      <c r="BI286" s="229">
        <f>IF(N286="nulová",J286,0)</f>
        <v>0</v>
      </c>
      <c r="BJ286" s="19" t="s">
        <v>76</v>
      </c>
      <c r="BK286" s="229">
        <f>ROUND(I286*H286,2)</f>
        <v>0</v>
      </c>
      <c r="BL286" s="19" t="s">
        <v>360</v>
      </c>
      <c r="BM286" s="228" t="s">
        <v>5327</v>
      </c>
    </row>
    <row r="287" s="2" customFormat="1">
      <c r="A287" s="40"/>
      <c r="B287" s="41"/>
      <c r="C287" s="42"/>
      <c r="D287" s="230" t="s">
        <v>260</v>
      </c>
      <c r="E287" s="42"/>
      <c r="F287" s="231" t="s">
        <v>7778</v>
      </c>
      <c r="G287" s="42"/>
      <c r="H287" s="42"/>
      <c r="I287" s="232"/>
      <c r="J287" s="42"/>
      <c r="K287" s="42"/>
      <c r="L287" s="46"/>
      <c r="M287" s="233"/>
      <c r="N287" s="234"/>
      <c r="O287" s="86"/>
      <c r="P287" s="86"/>
      <c r="Q287" s="86"/>
      <c r="R287" s="86"/>
      <c r="S287" s="86"/>
      <c r="T287" s="87"/>
      <c r="U287" s="40"/>
      <c r="V287" s="40"/>
      <c r="W287" s="40"/>
      <c r="X287" s="40"/>
      <c r="Y287" s="40"/>
      <c r="Z287" s="40"/>
      <c r="AA287" s="40"/>
      <c r="AB287" s="40"/>
      <c r="AC287" s="40"/>
      <c r="AD287" s="40"/>
      <c r="AE287" s="40"/>
      <c r="AT287" s="19" t="s">
        <v>260</v>
      </c>
      <c r="AU287" s="19" t="s">
        <v>78</v>
      </c>
    </row>
    <row r="288" s="12" customFormat="1" ht="22.8" customHeight="1">
      <c r="A288" s="12"/>
      <c r="B288" s="201"/>
      <c r="C288" s="202"/>
      <c r="D288" s="203" t="s">
        <v>68</v>
      </c>
      <c r="E288" s="215" t="s">
        <v>1636</v>
      </c>
      <c r="F288" s="215" t="s">
        <v>1637</v>
      </c>
      <c r="G288" s="202"/>
      <c r="H288" s="202"/>
      <c r="I288" s="205"/>
      <c r="J288" s="216">
        <f>BK288</f>
        <v>0</v>
      </c>
      <c r="K288" s="202"/>
      <c r="L288" s="207"/>
      <c r="M288" s="208"/>
      <c r="N288" s="209"/>
      <c r="O288" s="209"/>
      <c r="P288" s="210">
        <f>SUM(P289:P303)</f>
        <v>0</v>
      </c>
      <c r="Q288" s="209"/>
      <c r="R288" s="210">
        <f>SUM(R289:R303)</f>
        <v>0.39416000000000001</v>
      </c>
      <c r="S288" s="209"/>
      <c r="T288" s="211">
        <f>SUM(T289:T303)</f>
        <v>0.18637780000000001</v>
      </c>
      <c r="U288" s="12"/>
      <c r="V288" s="12"/>
      <c r="W288" s="12"/>
      <c r="X288" s="12"/>
      <c r="Y288" s="12"/>
      <c r="Z288" s="12"/>
      <c r="AA288" s="12"/>
      <c r="AB288" s="12"/>
      <c r="AC288" s="12"/>
      <c r="AD288" s="12"/>
      <c r="AE288" s="12"/>
      <c r="AR288" s="212" t="s">
        <v>78</v>
      </c>
      <c r="AT288" s="213" t="s">
        <v>68</v>
      </c>
      <c r="AU288" s="213" t="s">
        <v>76</v>
      </c>
      <c r="AY288" s="212" t="s">
        <v>252</v>
      </c>
      <c r="BK288" s="214">
        <f>SUM(BK289:BK303)</f>
        <v>0</v>
      </c>
    </row>
    <row r="289" s="2" customFormat="1" ht="24.15" customHeight="1">
      <c r="A289" s="40"/>
      <c r="B289" s="41"/>
      <c r="C289" s="217" t="s">
        <v>624</v>
      </c>
      <c r="D289" s="217" t="s">
        <v>254</v>
      </c>
      <c r="E289" s="218" t="s">
        <v>4751</v>
      </c>
      <c r="F289" s="219" t="s">
        <v>4752</v>
      </c>
      <c r="G289" s="220" t="s">
        <v>183</v>
      </c>
      <c r="H289" s="221">
        <v>97.579999999999998</v>
      </c>
      <c r="I289" s="222"/>
      <c r="J289" s="223">
        <f>ROUND(I289*H289,2)</f>
        <v>0</v>
      </c>
      <c r="K289" s="219" t="s">
        <v>257</v>
      </c>
      <c r="L289" s="46"/>
      <c r="M289" s="224" t="s">
        <v>19</v>
      </c>
      <c r="N289" s="225" t="s">
        <v>40</v>
      </c>
      <c r="O289" s="86"/>
      <c r="P289" s="226">
        <f>O289*H289</f>
        <v>0</v>
      </c>
      <c r="Q289" s="226">
        <v>0</v>
      </c>
      <c r="R289" s="226">
        <f>Q289*H289</f>
        <v>0</v>
      </c>
      <c r="S289" s="226">
        <v>0.00191</v>
      </c>
      <c r="T289" s="227">
        <f>S289*H289</f>
        <v>0.18637780000000001</v>
      </c>
      <c r="U289" s="40"/>
      <c r="V289" s="40"/>
      <c r="W289" s="40"/>
      <c r="X289" s="40"/>
      <c r="Y289" s="40"/>
      <c r="Z289" s="40"/>
      <c r="AA289" s="40"/>
      <c r="AB289" s="40"/>
      <c r="AC289" s="40"/>
      <c r="AD289" s="40"/>
      <c r="AE289" s="40"/>
      <c r="AR289" s="228" t="s">
        <v>360</v>
      </c>
      <c r="AT289" s="228" t="s">
        <v>254</v>
      </c>
      <c r="AU289" s="228" t="s">
        <v>78</v>
      </c>
      <c r="AY289" s="19" t="s">
        <v>252</v>
      </c>
      <c r="BE289" s="229">
        <f>IF(N289="základní",J289,0)</f>
        <v>0</v>
      </c>
      <c r="BF289" s="229">
        <f>IF(N289="snížená",J289,0)</f>
        <v>0</v>
      </c>
      <c r="BG289" s="229">
        <f>IF(N289="zákl. přenesená",J289,0)</f>
        <v>0</v>
      </c>
      <c r="BH289" s="229">
        <f>IF(N289="sníž. přenesená",J289,0)</f>
        <v>0</v>
      </c>
      <c r="BI289" s="229">
        <f>IF(N289="nulová",J289,0)</f>
        <v>0</v>
      </c>
      <c r="BJ289" s="19" t="s">
        <v>76</v>
      </c>
      <c r="BK289" s="229">
        <f>ROUND(I289*H289,2)</f>
        <v>0</v>
      </c>
      <c r="BL289" s="19" t="s">
        <v>360</v>
      </c>
      <c r="BM289" s="228" t="s">
        <v>5329</v>
      </c>
    </row>
    <row r="290" s="2" customFormat="1">
      <c r="A290" s="40"/>
      <c r="B290" s="41"/>
      <c r="C290" s="42"/>
      <c r="D290" s="230" t="s">
        <v>260</v>
      </c>
      <c r="E290" s="42"/>
      <c r="F290" s="231" t="s">
        <v>4754</v>
      </c>
      <c r="G290" s="42"/>
      <c r="H290" s="42"/>
      <c r="I290" s="232"/>
      <c r="J290" s="42"/>
      <c r="K290" s="42"/>
      <c r="L290" s="46"/>
      <c r="M290" s="233"/>
      <c r="N290" s="234"/>
      <c r="O290" s="86"/>
      <c r="P290" s="86"/>
      <c r="Q290" s="86"/>
      <c r="R290" s="86"/>
      <c r="S290" s="86"/>
      <c r="T290" s="87"/>
      <c r="U290" s="40"/>
      <c r="V290" s="40"/>
      <c r="W290" s="40"/>
      <c r="X290" s="40"/>
      <c r="Y290" s="40"/>
      <c r="Z290" s="40"/>
      <c r="AA290" s="40"/>
      <c r="AB290" s="40"/>
      <c r="AC290" s="40"/>
      <c r="AD290" s="40"/>
      <c r="AE290" s="40"/>
      <c r="AT290" s="19" t="s">
        <v>260</v>
      </c>
      <c r="AU290" s="19" t="s">
        <v>78</v>
      </c>
    </row>
    <row r="291" s="13" customFormat="1">
      <c r="A291" s="13"/>
      <c r="B291" s="235"/>
      <c r="C291" s="236"/>
      <c r="D291" s="237" t="s">
        <v>262</v>
      </c>
      <c r="E291" s="238" t="s">
        <v>19</v>
      </c>
      <c r="F291" s="239" t="s">
        <v>5299</v>
      </c>
      <c r="G291" s="236"/>
      <c r="H291" s="238" t="s">
        <v>19</v>
      </c>
      <c r="I291" s="240"/>
      <c r="J291" s="236"/>
      <c r="K291" s="236"/>
      <c r="L291" s="241"/>
      <c r="M291" s="242"/>
      <c r="N291" s="243"/>
      <c r="O291" s="243"/>
      <c r="P291" s="243"/>
      <c r="Q291" s="243"/>
      <c r="R291" s="243"/>
      <c r="S291" s="243"/>
      <c r="T291" s="244"/>
      <c r="U291" s="13"/>
      <c r="V291" s="13"/>
      <c r="W291" s="13"/>
      <c r="X291" s="13"/>
      <c r="Y291" s="13"/>
      <c r="Z291" s="13"/>
      <c r="AA291" s="13"/>
      <c r="AB291" s="13"/>
      <c r="AC291" s="13"/>
      <c r="AD291" s="13"/>
      <c r="AE291" s="13"/>
      <c r="AT291" s="245" t="s">
        <v>262</v>
      </c>
      <c r="AU291" s="245" t="s">
        <v>78</v>
      </c>
      <c r="AV291" s="13" t="s">
        <v>76</v>
      </c>
      <c r="AW291" s="13" t="s">
        <v>31</v>
      </c>
      <c r="AX291" s="13" t="s">
        <v>69</v>
      </c>
      <c r="AY291" s="245" t="s">
        <v>252</v>
      </c>
    </row>
    <row r="292" s="14" customFormat="1">
      <c r="A292" s="14"/>
      <c r="B292" s="246"/>
      <c r="C292" s="247"/>
      <c r="D292" s="237" t="s">
        <v>262</v>
      </c>
      <c r="E292" s="248" t="s">
        <v>19</v>
      </c>
      <c r="F292" s="249" t="s">
        <v>9635</v>
      </c>
      <c r="G292" s="247"/>
      <c r="H292" s="250">
        <v>97.579999999999998</v>
      </c>
      <c r="I292" s="251"/>
      <c r="J292" s="247"/>
      <c r="K292" s="247"/>
      <c r="L292" s="252"/>
      <c r="M292" s="253"/>
      <c r="N292" s="254"/>
      <c r="O292" s="254"/>
      <c r="P292" s="254"/>
      <c r="Q292" s="254"/>
      <c r="R292" s="254"/>
      <c r="S292" s="254"/>
      <c r="T292" s="255"/>
      <c r="U292" s="14"/>
      <c r="V292" s="14"/>
      <c r="W292" s="14"/>
      <c r="X292" s="14"/>
      <c r="Y292" s="14"/>
      <c r="Z292" s="14"/>
      <c r="AA292" s="14"/>
      <c r="AB292" s="14"/>
      <c r="AC292" s="14"/>
      <c r="AD292" s="14"/>
      <c r="AE292" s="14"/>
      <c r="AT292" s="256" t="s">
        <v>262</v>
      </c>
      <c r="AU292" s="256" t="s">
        <v>78</v>
      </c>
      <c r="AV292" s="14" t="s">
        <v>78</v>
      </c>
      <c r="AW292" s="14" t="s">
        <v>31</v>
      </c>
      <c r="AX292" s="14" t="s">
        <v>76</v>
      </c>
      <c r="AY292" s="256" t="s">
        <v>252</v>
      </c>
    </row>
    <row r="293" s="2" customFormat="1" ht="33" customHeight="1">
      <c r="A293" s="40"/>
      <c r="B293" s="41"/>
      <c r="C293" s="217" t="s">
        <v>634</v>
      </c>
      <c r="D293" s="217" t="s">
        <v>254</v>
      </c>
      <c r="E293" s="218" t="s">
        <v>5389</v>
      </c>
      <c r="F293" s="219" t="s">
        <v>5390</v>
      </c>
      <c r="G293" s="220" t="s">
        <v>183</v>
      </c>
      <c r="H293" s="221">
        <v>104</v>
      </c>
      <c r="I293" s="222"/>
      <c r="J293" s="223">
        <f>ROUND(I293*H293,2)</f>
        <v>0</v>
      </c>
      <c r="K293" s="219" t="s">
        <v>257</v>
      </c>
      <c r="L293" s="46"/>
      <c r="M293" s="224" t="s">
        <v>19</v>
      </c>
      <c r="N293" s="225" t="s">
        <v>40</v>
      </c>
      <c r="O293" s="86"/>
      <c r="P293" s="226">
        <f>O293*H293</f>
        <v>0</v>
      </c>
      <c r="Q293" s="226">
        <v>0.00148</v>
      </c>
      <c r="R293" s="226">
        <f>Q293*H293</f>
        <v>0.15392</v>
      </c>
      <c r="S293" s="226">
        <v>0</v>
      </c>
      <c r="T293" s="227">
        <f>S293*H293</f>
        <v>0</v>
      </c>
      <c r="U293" s="40"/>
      <c r="V293" s="40"/>
      <c r="W293" s="40"/>
      <c r="X293" s="40"/>
      <c r="Y293" s="40"/>
      <c r="Z293" s="40"/>
      <c r="AA293" s="40"/>
      <c r="AB293" s="40"/>
      <c r="AC293" s="40"/>
      <c r="AD293" s="40"/>
      <c r="AE293" s="40"/>
      <c r="AR293" s="228" t="s">
        <v>360</v>
      </c>
      <c r="AT293" s="228" t="s">
        <v>254</v>
      </c>
      <c r="AU293" s="228" t="s">
        <v>78</v>
      </c>
      <c r="AY293" s="19" t="s">
        <v>252</v>
      </c>
      <c r="BE293" s="229">
        <f>IF(N293="základní",J293,0)</f>
        <v>0</v>
      </c>
      <c r="BF293" s="229">
        <f>IF(N293="snížená",J293,0)</f>
        <v>0</v>
      </c>
      <c r="BG293" s="229">
        <f>IF(N293="zákl. přenesená",J293,0)</f>
        <v>0</v>
      </c>
      <c r="BH293" s="229">
        <f>IF(N293="sníž. přenesená",J293,0)</f>
        <v>0</v>
      </c>
      <c r="BI293" s="229">
        <f>IF(N293="nulová",J293,0)</f>
        <v>0</v>
      </c>
      <c r="BJ293" s="19" t="s">
        <v>76</v>
      </c>
      <c r="BK293" s="229">
        <f>ROUND(I293*H293,2)</f>
        <v>0</v>
      </c>
      <c r="BL293" s="19" t="s">
        <v>360</v>
      </c>
      <c r="BM293" s="228" t="s">
        <v>5391</v>
      </c>
    </row>
    <row r="294" s="2" customFormat="1">
      <c r="A294" s="40"/>
      <c r="B294" s="41"/>
      <c r="C294" s="42"/>
      <c r="D294" s="230" t="s">
        <v>260</v>
      </c>
      <c r="E294" s="42"/>
      <c r="F294" s="231" t="s">
        <v>5392</v>
      </c>
      <c r="G294" s="42"/>
      <c r="H294" s="42"/>
      <c r="I294" s="232"/>
      <c r="J294" s="42"/>
      <c r="K294" s="42"/>
      <c r="L294" s="46"/>
      <c r="M294" s="233"/>
      <c r="N294" s="234"/>
      <c r="O294" s="86"/>
      <c r="P294" s="86"/>
      <c r="Q294" s="86"/>
      <c r="R294" s="86"/>
      <c r="S294" s="86"/>
      <c r="T294" s="87"/>
      <c r="U294" s="40"/>
      <c r="V294" s="40"/>
      <c r="W294" s="40"/>
      <c r="X294" s="40"/>
      <c r="Y294" s="40"/>
      <c r="Z294" s="40"/>
      <c r="AA294" s="40"/>
      <c r="AB294" s="40"/>
      <c r="AC294" s="40"/>
      <c r="AD294" s="40"/>
      <c r="AE294" s="40"/>
      <c r="AT294" s="19" t="s">
        <v>260</v>
      </c>
      <c r="AU294" s="19" t="s">
        <v>78</v>
      </c>
    </row>
    <row r="295" s="2" customFormat="1">
      <c r="A295" s="40"/>
      <c r="B295" s="41"/>
      <c r="C295" s="42"/>
      <c r="D295" s="237" t="s">
        <v>963</v>
      </c>
      <c r="E295" s="42"/>
      <c r="F295" s="289" t="s">
        <v>4766</v>
      </c>
      <c r="G295" s="42"/>
      <c r="H295" s="42"/>
      <c r="I295" s="232"/>
      <c r="J295" s="42"/>
      <c r="K295" s="42"/>
      <c r="L295" s="46"/>
      <c r="M295" s="233"/>
      <c r="N295" s="234"/>
      <c r="O295" s="86"/>
      <c r="P295" s="86"/>
      <c r="Q295" s="86"/>
      <c r="R295" s="86"/>
      <c r="S295" s="86"/>
      <c r="T295" s="87"/>
      <c r="U295" s="40"/>
      <c r="V295" s="40"/>
      <c r="W295" s="40"/>
      <c r="X295" s="40"/>
      <c r="Y295" s="40"/>
      <c r="Z295" s="40"/>
      <c r="AA295" s="40"/>
      <c r="AB295" s="40"/>
      <c r="AC295" s="40"/>
      <c r="AD295" s="40"/>
      <c r="AE295" s="40"/>
      <c r="AT295" s="19" t="s">
        <v>963</v>
      </c>
      <c r="AU295" s="19" t="s">
        <v>78</v>
      </c>
    </row>
    <row r="296" s="14" customFormat="1">
      <c r="A296" s="14"/>
      <c r="B296" s="246"/>
      <c r="C296" s="247"/>
      <c r="D296" s="237" t="s">
        <v>262</v>
      </c>
      <c r="E296" s="248" t="s">
        <v>19</v>
      </c>
      <c r="F296" s="249" t="s">
        <v>9636</v>
      </c>
      <c r="G296" s="247"/>
      <c r="H296" s="250">
        <v>104</v>
      </c>
      <c r="I296" s="251"/>
      <c r="J296" s="247"/>
      <c r="K296" s="247"/>
      <c r="L296" s="252"/>
      <c r="M296" s="253"/>
      <c r="N296" s="254"/>
      <c r="O296" s="254"/>
      <c r="P296" s="254"/>
      <c r="Q296" s="254"/>
      <c r="R296" s="254"/>
      <c r="S296" s="254"/>
      <c r="T296" s="255"/>
      <c r="U296" s="14"/>
      <c r="V296" s="14"/>
      <c r="W296" s="14"/>
      <c r="X296" s="14"/>
      <c r="Y296" s="14"/>
      <c r="Z296" s="14"/>
      <c r="AA296" s="14"/>
      <c r="AB296" s="14"/>
      <c r="AC296" s="14"/>
      <c r="AD296" s="14"/>
      <c r="AE296" s="14"/>
      <c r="AT296" s="256" t="s">
        <v>262</v>
      </c>
      <c r="AU296" s="256" t="s">
        <v>78</v>
      </c>
      <c r="AV296" s="14" t="s">
        <v>78</v>
      </c>
      <c r="AW296" s="14" t="s">
        <v>31</v>
      </c>
      <c r="AX296" s="14" t="s">
        <v>76</v>
      </c>
      <c r="AY296" s="256" t="s">
        <v>252</v>
      </c>
    </row>
    <row r="297" s="2" customFormat="1" ht="24.15" customHeight="1">
      <c r="A297" s="40"/>
      <c r="B297" s="41"/>
      <c r="C297" s="217" t="s">
        <v>1623</v>
      </c>
      <c r="D297" s="217" t="s">
        <v>254</v>
      </c>
      <c r="E297" s="218" t="s">
        <v>5400</v>
      </c>
      <c r="F297" s="219" t="s">
        <v>5401</v>
      </c>
      <c r="G297" s="220" t="s">
        <v>183</v>
      </c>
      <c r="H297" s="221">
        <v>104</v>
      </c>
      <c r="I297" s="222"/>
      <c r="J297" s="223">
        <f>ROUND(I297*H297,2)</f>
        <v>0</v>
      </c>
      <c r="K297" s="219" t="s">
        <v>257</v>
      </c>
      <c r="L297" s="46"/>
      <c r="M297" s="224" t="s">
        <v>19</v>
      </c>
      <c r="N297" s="225" t="s">
        <v>40</v>
      </c>
      <c r="O297" s="86"/>
      <c r="P297" s="226">
        <f>O297*H297</f>
        <v>0</v>
      </c>
      <c r="Q297" s="226">
        <v>0.00231</v>
      </c>
      <c r="R297" s="226">
        <f>Q297*H297</f>
        <v>0.24024000000000001</v>
      </c>
      <c r="S297" s="226">
        <v>0</v>
      </c>
      <c r="T297" s="227">
        <f>S297*H297</f>
        <v>0</v>
      </c>
      <c r="U297" s="40"/>
      <c r="V297" s="40"/>
      <c r="W297" s="40"/>
      <c r="X297" s="40"/>
      <c r="Y297" s="40"/>
      <c r="Z297" s="40"/>
      <c r="AA297" s="40"/>
      <c r="AB297" s="40"/>
      <c r="AC297" s="40"/>
      <c r="AD297" s="40"/>
      <c r="AE297" s="40"/>
      <c r="AR297" s="228" t="s">
        <v>360</v>
      </c>
      <c r="AT297" s="228" t="s">
        <v>254</v>
      </c>
      <c r="AU297" s="228" t="s">
        <v>78</v>
      </c>
      <c r="AY297" s="19" t="s">
        <v>252</v>
      </c>
      <c r="BE297" s="229">
        <f>IF(N297="základní",J297,0)</f>
        <v>0</v>
      </c>
      <c r="BF297" s="229">
        <f>IF(N297="snížená",J297,0)</f>
        <v>0</v>
      </c>
      <c r="BG297" s="229">
        <f>IF(N297="zákl. přenesená",J297,0)</f>
        <v>0</v>
      </c>
      <c r="BH297" s="229">
        <f>IF(N297="sníž. přenesená",J297,0)</f>
        <v>0</v>
      </c>
      <c r="BI297" s="229">
        <f>IF(N297="nulová",J297,0)</f>
        <v>0</v>
      </c>
      <c r="BJ297" s="19" t="s">
        <v>76</v>
      </c>
      <c r="BK297" s="229">
        <f>ROUND(I297*H297,2)</f>
        <v>0</v>
      </c>
      <c r="BL297" s="19" t="s">
        <v>360</v>
      </c>
      <c r="BM297" s="228" t="s">
        <v>5402</v>
      </c>
    </row>
    <row r="298" s="2" customFormat="1">
      <c r="A298" s="40"/>
      <c r="B298" s="41"/>
      <c r="C298" s="42"/>
      <c r="D298" s="230" t="s">
        <v>260</v>
      </c>
      <c r="E298" s="42"/>
      <c r="F298" s="231" t="s">
        <v>5403</v>
      </c>
      <c r="G298" s="42"/>
      <c r="H298" s="42"/>
      <c r="I298" s="232"/>
      <c r="J298" s="42"/>
      <c r="K298" s="42"/>
      <c r="L298" s="46"/>
      <c r="M298" s="233"/>
      <c r="N298" s="234"/>
      <c r="O298" s="86"/>
      <c r="P298" s="86"/>
      <c r="Q298" s="86"/>
      <c r="R298" s="86"/>
      <c r="S298" s="86"/>
      <c r="T298" s="87"/>
      <c r="U298" s="40"/>
      <c r="V298" s="40"/>
      <c r="W298" s="40"/>
      <c r="X298" s="40"/>
      <c r="Y298" s="40"/>
      <c r="Z298" s="40"/>
      <c r="AA298" s="40"/>
      <c r="AB298" s="40"/>
      <c r="AC298" s="40"/>
      <c r="AD298" s="40"/>
      <c r="AE298" s="40"/>
      <c r="AT298" s="19" t="s">
        <v>260</v>
      </c>
      <c r="AU298" s="19" t="s">
        <v>78</v>
      </c>
    </row>
    <row r="299" s="13" customFormat="1">
      <c r="A299" s="13"/>
      <c r="B299" s="235"/>
      <c r="C299" s="236"/>
      <c r="D299" s="237" t="s">
        <v>262</v>
      </c>
      <c r="E299" s="238" t="s">
        <v>19</v>
      </c>
      <c r="F299" s="239" t="s">
        <v>5404</v>
      </c>
      <c r="G299" s="236"/>
      <c r="H299" s="238" t="s">
        <v>19</v>
      </c>
      <c r="I299" s="240"/>
      <c r="J299" s="236"/>
      <c r="K299" s="236"/>
      <c r="L299" s="241"/>
      <c r="M299" s="242"/>
      <c r="N299" s="243"/>
      <c r="O299" s="243"/>
      <c r="P299" s="243"/>
      <c r="Q299" s="243"/>
      <c r="R299" s="243"/>
      <c r="S299" s="243"/>
      <c r="T299" s="244"/>
      <c r="U299" s="13"/>
      <c r="V299" s="13"/>
      <c r="W299" s="13"/>
      <c r="X299" s="13"/>
      <c r="Y299" s="13"/>
      <c r="Z299" s="13"/>
      <c r="AA299" s="13"/>
      <c r="AB299" s="13"/>
      <c r="AC299" s="13"/>
      <c r="AD299" s="13"/>
      <c r="AE299" s="13"/>
      <c r="AT299" s="245" t="s">
        <v>262</v>
      </c>
      <c r="AU299" s="245" t="s">
        <v>78</v>
      </c>
      <c r="AV299" s="13" t="s">
        <v>76</v>
      </c>
      <c r="AW299" s="13" t="s">
        <v>31</v>
      </c>
      <c r="AX299" s="13" t="s">
        <v>69</v>
      </c>
      <c r="AY299" s="245" t="s">
        <v>252</v>
      </c>
    </row>
    <row r="300" s="14" customFormat="1">
      <c r="A300" s="14"/>
      <c r="B300" s="246"/>
      <c r="C300" s="247"/>
      <c r="D300" s="237" t="s">
        <v>262</v>
      </c>
      <c r="E300" s="248" t="s">
        <v>19</v>
      </c>
      <c r="F300" s="249" t="s">
        <v>9637</v>
      </c>
      <c r="G300" s="247"/>
      <c r="H300" s="250">
        <v>104</v>
      </c>
      <c r="I300" s="251"/>
      <c r="J300" s="247"/>
      <c r="K300" s="247"/>
      <c r="L300" s="252"/>
      <c r="M300" s="253"/>
      <c r="N300" s="254"/>
      <c r="O300" s="254"/>
      <c r="P300" s="254"/>
      <c r="Q300" s="254"/>
      <c r="R300" s="254"/>
      <c r="S300" s="254"/>
      <c r="T300" s="255"/>
      <c r="U300" s="14"/>
      <c r="V300" s="14"/>
      <c r="W300" s="14"/>
      <c r="X300" s="14"/>
      <c r="Y300" s="14"/>
      <c r="Z300" s="14"/>
      <c r="AA300" s="14"/>
      <c r="AB300" s="14"/>
      <c r="AC300" s="14"/>
      <c r="AD300" s="14"/>
      <c r="AE300" s="14"/>
      <c r="AT300" s="256" t="s">
        <v>262</v>
      </c>
      <c r="AU300" s="256" t="s">
        <v>78</v>
      </c>
      <c r="AV300" s="14" t="s">
        <v>78</v>
      </c>
      <c r="AW300" s="14" t="s">
        <v>31</v>
      </c>
      <c r="AX300" s="14" t="s">
        <v>69</v>
      </c>
      <c r="AY300" s="256" t="s">
        <v>252</v>
      </c>
    </row>
    <row r="301" s="15" customFormat="1">
      <c r="A301" s="15"/>
      <c r="B301" s="257"/>
      <c r="C301" s="258"/>
      <c r="D301" s="237" t="s">
        <v>262</v>
      </c>
      <c r="E301" s="259" t="s">
        <v>19</v>
      </c>
      <c r="F301" s="260" t="s">
        <v>265</v>
      </c>
      <c r="G301" s="258"/>
      <c r="H301" s="261">
        <v>104</v>
      </c>
      <c r="I301" s="262"/>
      <c r="J301" s="258"/>
      <c r="K301" s="258"/>
      <c r="L301" s="263"/>
      <c r="M301" s="264"/>
      <c r="N301" s="265"/>
      <c r="O301" s="265"/>
      <c r="P301" s="265"/>
      <c r="Q301" s="265"/>
      <c r="R301" s="265"/>
      <c r="S301" s="265"/>
      <c r="T301" s="266"/>
      <c r="U301" s="15"/>
      <c r="V301" s="15"/>
      <c r="W301" s="15"/>
      <c r="X301" s="15"/>
      <c r="Y301" s="15"/>
      <c r="Z301" s="15"/>
      <c r="AA301" s="15"/>
      <c r="AB301" s="15"/>
      <c r="AC301" s="15"/>
      <c r="AD301" s="15"/>
      <c r="AE301" s="15"/>
      <c r="AT301" s="267" t="s">
        <v>262</v>
      </c>
      <c r="AU301" s="267" t="s">
        <v>78</v>
      </c>
      <c r="AV301" s="15" t="s">
        <v>258</v>
      </c>
      <c r="AW301" s="15" t="s">
        <v>31</v>
      </c>
      <c r="AX301" s="15" t="s">
        <v>76</v>
      </c>
      <c r="AY301" s="267" t="s">
        <v>252</v>
      </c>
    </row>
    <row r="302" s="2" customFormat="1" ht="49.05" customHeight="1">
      <c r="A302" s="40"/>
      <c r="B302" s="41"/>
      <c r="C302" s="217" t="s">
        <v>1629</v>
      </c>
      <c r="D302" s="217" t="s">
        <v>254</v>
      </c>
      <c r="E302" s="218" t="s">
        <v>6766</v>
      </c>
      <c r="F302" s="219" t="s">
        <v>6767</v>
      </c>
      <c r="G302" s="220" t="s">
        <v>485</v>
      </c>
      <c r="H302" s="221">
        <v>0.39419999999999999</v>
      </c>
      <c r="I302" s="222"/>
      <c r="J302" s="223">
        <f>ROUND(I302*H302,2)</f>
        <v>0</v>
      </c>
      <c r="K302" s="219" t="s">
        <v>257</v>
      </c>
      <c r="L302" s="46"/>
      <c r="M302" s="224" t="s">
        <v>19</v>
      </c>
      <c r="N302" s="225" t="s">
        <v>40</v>
      </c>
      <c r="O302" s="86"/>
      <c r="P302" s="226">
        <f>O302*H302</f>
        <v>0</v>
      </c>
      <c r="Q302" s="226">
        <v>0</v>
      </c>
      <c r="R302" s="226">
        <f>Q302*H302</f>
        <v>0</v>
      </c>
      <c r="S302" s="226">
        <v>0</v>
      </c>
      <c r="T302" s="227">
        <f>S302*H302</f>
        <v>0</v>
      </c>
      <c r="U302" s="40"/>
      <c r="V302" s="40"/>
      <c r="W302" s="40"/>
      <c r="X302" s="40"/>
      <c r="Y302" s="40"/>
      <c r="Z302" s="40"/>
      <c r="AA302" s="40"/>
      <c r="AB302" s="40"/>
      <c r="AC302" s="40"/>
      <c r="AD302" s="40"/>
      <c r="AE302" s="40"/>
      <c r="AR302" s="228" t="s">
        <v>360</v>
      </c>
      <c r="AT302" s="228" t="s">
        <v>254</v>
      </c>
      <c r="AU302" s="228" t="s">
        <v>78</v>
      </c>
      <c r="AY302" s="19" t="s">
        <v>252</v>
      </c>
      <c r="BE302" s="229">
        <f>IF(N302="základní",J302,0)</f>
        <v>0</v>
      </c>
      <c r="BF302" s="229">
        <f>IF(N302="snížená",J302,0)</f>
        <v>0</v>
      </c>
      <c r="BG302" s="229">
        <f>IF(N302="zákl. přenesená",J302,0)</f>
        <v>0</v>
      </c>
      <c r="BH302" s="229">
        <f>IF(N302="sníž. přenesená",J302,0)</f>
        <v>0</v>
      </c>
      <c r="BI302" s="229">
        <f>IF(N302="nulová",J302,0)</f>
        <v>0</v>
      </c>
      <c r="BJ302" s="19" t="s">
        <v>76</v>
      </c>
      <c r="BK302" s="229">
        <f>ROUND(I302*H302,2)</f>
        <v>0</v>
      </c>
      <c r="BL302" s="19" t="s">
        <v>360</v>
      </c>
      <c r="BM302" s="228" t="s">
        <v>5424</v>
      </c>
    </row>
    <row r="303" s="2" customFormat="1">
      <c r="A303" s="40"/>
      <c r="B303" s="41"/>
      <c r="C303" s="42"/>
      <c r="D303" s="230" t="s">
        <v>260</v>
      </c>
      <c r="E303" s="42"/>
      <c r="F303" s="231" t="s">
        <v>6769</v>
      </c>
      <c r="G303" s="42"/>
      <c r="H303" s="42"/>
      <c r="I303" s="232"/>
      <c r="J303" s="42"/>
      <c r="K303" s="42"/>
      <c r="L303" s="46"/>
      <c r="M303" s="233"/>
      <c r="N303" s="234"/>
      <c r="O303" s="86"/>
      <c r="P303" s="86"/>
      <c r="Q303" s="86"/>
      <c r="R303" s="86"/>
      <c r="S303" s="86"/>
      <c r="T303" s="87"/>
      <c r="U303" s="40"/>
      <c r="V303" s="40"/>
      <c r="W303" s="40"/>
      <c r="X303" s="40"/>
      <c r="Y303" s="40"/>
      <c r="Z303" s="40"/>
      <c r="AA303" s="40"/>
      <c r="AB303" s="40"/>
      <c r="AC303" s="40"/>
      <c r="AD303" s="40"/>
      <c r="AE303" s="40"/>
      <c r="AT303" s="19" t="s">
        <v>260</v>
      </c>
      <c r="AU303" s="19" t="s">
        <v>78</v>
      </c>
    </row>
    <row r="304" s="12" customFormat="1" ht="22.8" customHeight="1">
      <c r="A304" s="12"/>
      <c r="B304" s="201"/>
      <c r="C304" s="202"/>
      <c r="D304" s="203" t="s">
        <v>68</v>
      </c>
      <c r="E304" s="215" t="s">
        <v>5425</v>
      </c>
      <c r="F304" s="215" t="s">
        <v>5426</v>
      </c>
      <c r="G304" s="202"/>
      <c r="H304" s="202"/>
      <c r="I304" s="205"/>
      <c r="J304" s="216">
        <f>BK304</f>
        <v>0</v>
      </c>
      <c r="K304" s="202"/>
      <c r="L304" s="207"/>
      <c r="M304" s="208"/>
      <c r="N304" s="209"/>
      <c r="O304" s="209"/>
      <c r="P304" s="210">
        <f>SUM(P305:P308)</f>
        <v>0</v>
      </c>
      <c r="Q304" s="209"/>
      <c r="R304" s="210">
        <f>SUM(R305:R308)</f>
        <v>0</v>
      </c>
      <c r="S304" s="209"/>
      <c r="T304" s="211">
        <f>SUM(T305:T308)</f>
        <v>0</v>
      </c>
      <c r="U304" s="12"/>
      <c r="V304" s="12"/>
      <c r="W304" s="12"/>
      <c r="X304" s="12"/>
      <c r="Y304" s="12"/>
      <c r="Z304" s="12"/>
      <c r="AA304" s="12"/>
      <c r="AB304" s="12"/>
      <c r="AC304" s="12"/>
      <c r="AD304" s="12"/>
      <c r="AE304" s="12"/>
      <c r="AR304" s="212" t="s">
        <v>76</v>
      </c>
      <c r="AT304" s="213" t="s">
        <v>68</v>
      </c>
      <c r="AU304" s="213" t="s">
        <v>76</v>
      </c>
      <c r="AY304" s="212" t="s">
        <v>252</v>
      </c>
      <c r="BK304" s="214">
        <f>SUM(BK305:BK308)</f>
        <v>0</v>
      </c>
    </row>
    <row r="305" s="2" customFormat="1" ht="24.15" customHeight="1">
      <c r="A305" s="40"/>
      <c r="B305" s="41"/>
      <c r="C305" s="217" t="s">
        <v>640</v>
      </c>
      <c r="D305" s="217" t="s">
        <v>254</v>
      </c>
      <c r="E305" s="218" t="s">
        <v>9638</v>
      </c>
      <c r="F305" s="219" t="s">
        <v>5428</v>
      </c>
      <c r="G305" s="220" t="s">
        <v>274</v>
      </c>
      <c r="H305" s="221">
        <v>13</v>
      </c>
      <c r="I305" s="222"/>
      <c r="J305" s="223">
        <f>ROUND(I305*H305,2)</f>
        <v>0</v>
      </c>
      <c r="K305" s="219" t="s">
        <v>19</v>
      </c>
      <c r="L305" s="46"/>
      <c r="M305" s="224" t="s">
        <v>19</v>
      </c>
      <c r="N305" s="225" t="s">
        <v>40</v>
      </c>
      <c r="O305" s="86"/>
      <c r="P305" s="226">
        <f>O305*H305</f>
        <v>0</v>
      </c>
      <c r="Q305" s="226">
        <v>0</v>
      </c>
      <c r="R305" s="226">
        <f>Q305*H305</f>
        <v>0</v>
      </c>
      <c r="S305" s="226">
        <v>0</v>
      </c>
      <c r="T305" s="227">
        <f>S305*H305</f>
        <v>0</v>
      </c>
      <c r="U305" s="40"/>
      <c r="V305" s="40"/>
      <c r="W305" s="40"/>
      <c r="X305" s="40"/>
      <c r="Y305" s="40"/>
      <c r="Z305" s="40"/>
      <c r="AA305" s="40"/>
      <c r="AB305" s="40"/>
      <c r="AC305" s="40"/>
      <c r="AD305" s="40"/>
      <c r="AE305" s="40"/>
      <c r="AR305" s="228" t="s">
        <v>258</v>
      </c>
      <c r="AT305" s="228" t="s">
        <v>254</v>
      </c>
      <c r="AU305" s="228" t="s">
        <v>78</v>
      </c>
      <c r="AY305" s="19" t="s">
        <v>252</v>
      </c>
      <c r="BE305" s="229">
        <f>IF(N305="základní",J305,0)</f>
        <v>0</v>
      </c>
      <c r="BF305" s="229">
        <f>IF(N305="snížená",J305,0)</f>
        <v>0</v>
      </c>
      <c r="BG305" s="229">
        <f>IF(N305="zákl. přenesená",J305,0)</f>
        <v>0</v>
      </c>
      <c r="BH305" s="229">
        <f>IF(N305="sníž. přenesená",J305,0)</f>
        <v>0</v>
      </c>
      <c r="BI305" s="229">
        <f>IF(N305="nulová",J305,0)</f>
        <v>0</v>
      </c>
      <c r="BJ305" s="19" t="s">
        <v>76</v>
      </c>
      <c r="BK305" s="229">
        <f>ROUND(I305*H305,2)</f>
        <v>0</v>
      </c>
      <c r="BL305" s="19" t="s">
        <v>258</v>
      </c>
      <c r="BM305" s="228" t="s">
        <v>5429</v>
      </c>
    </row>
    <row r="306" s="2" customFormat="1" ht="16.5" customHeight="1">
      <c r="A306" s="40"/>
      <c r="B306" s="41"/>
      <c r="C306" s="217" t="s">
        <v>647</v>
      </c>
      <c r="D306" s="217" t="s">
        <v>254</v>
      </c>
      <c r="E306" s="218" t="s">
        <v>9639</v>
      </c>
      <c r="F306" s="219" t="s">
        <v>5434</v>
      </c>
      <c r="G306" s="220" t="s">
        <v>183</v>
      </c>
      <c r="H306" s="221">
        <v>82</v>
      </c>
      <c r="I306" s="222"/>
      <c r="J306" s="223">
        <f>ROUND(I306*H306,2)</f>
        <v>0</v>
      </c>
      <c r="K306" s="219" t="s">
        <v>19</v>
      </c>
      <c r="L306" s="46"/>
      <c r="M306" s="224" t="s">
        <v>19</v>
      </c>
      <c r="N306" s="225" t="s">
        <v>40</v>
      </c>
      <c r="O306" s="86"/>
      <c r="P306" s="226">
        <f>O306*H306</f>
        <v>0</v>
      </c>
      <c r="Q306" s="226">
        <v>0</v>
      </c>
      <c r="R306" s="226">
        <f>Q306*H306</f>
        <v>0</v>
      </c>
      <c r="S306" s="226">
        <v>0</v>
      </c>
      <c r="T306" s="227">
        <f>S306*H306</f>
        <v>0</v>
      </c>
      <c r="U306" s="40"/>
      <c r="V306" s="40"/>
      <c r="W306" s="40"/>
      <c r="X306" s="40"/>
      <c r="Y306" s="40"/>
      <c r="Z306" s="40"/>
      <c r="AA306" s="40"/>
      <c r="AB306" s="40"/>
      <c r="AC306" s="40"/>
      <c r="AD306" s="40"/>
      <c r="AE306" s="40"/>
      <c r="AR306" s="228" t="s">
        <v>258</v>
      </c>
      <c r="AT306" s="228" t="s">
        <v>254</v>
      </c>
      <c r="AU306" s="228" t="s">
        <v>78</v>
      </c>
      <c r="AY306" s="19" t="s">
        <v>252</v>
      </c>
      <c r="BE306" s="229">
        <f>IF(N306="základní",J306,0)</f>
        <v>0</v>
      </c>
      <c r="BF306" s="229">
        <f>IF(N306="snížená",J306,0)</f>
        <v>0</v>
      </c>
      <c r="BG306" s="229">
        <f>IF(N306="zákl. přenesená",J306,0)</f>
        <v>0</v>
      </c>
      <c r="BH306" s="229">
        <f>IF(N306="sníž. přenesená",J306,0)</f>
        <v>0</v>
      </c>
      <c r="BI306" s="229">
        <f>IF(N306="nulová",J306,0)</f>
        <v>0</v>
      </c>
      <c r="BJ306" s="19" t="s">
        <v>76</v>
      </c>
      <c r="BK306" s="229">
        <f>ROUND(I306*H306,2)</f>
        <v>0</v>
      </c>
      <c r="BL306" s="19" t="s">
        <v>258</v>
      </c>
      <c r="BM306" s="228" t="s">
        <v>5435</v>
      </c>
    </row>
    <row r="307" s="2" customFormat="1" ht="24.15" customHeight="1">
      <c r="A307" s="40"/>
      <c r="B307" s="41"/>
      <c r="C307" s="217" t="s">
        <v>694</v>
      </c>
      <c r="D307" s="217" t="s">
        <v>254</v>
      </c>
      <c r="E307" s="218" t="s">
        <v>9640</v>
      </c>
      <c r="F307" s="219" t="s">
        <v>5443</v>
      </c>
      <c r="G307" s="220" t="s">
        <v>728</v>
      </c>
      <c r="H307" s="221">
        <v>1</v>
      </c>
      <c r="I307" s="222"/>
      <c r="J307" s="223">
        <f>ROUND(I307*H307,2)</f>
        <v>0</v>
      </c>
      <c r="K307" s="219" t="s">
        <v>19</v>
      </c>
      <c r="L307" s="46"/>
      <c r="M307" s="224" t="s">
        <v>19</v>
      </c>
      <c r="N307" s="225" t="s">
        <v>40</v>
      </c>
      <c r="O307" s="86"/>
      <c r="P307" s="226">
        <f>O307*H307</f>
        <v>0</v>
      </c>
      <c r="Q307" s="226">
        <v>0</v>
      </c>
      <c r="R307" s="226">
        <f>Q307*H307</f>
        <v>0</v>
      </c>
      <c r="S307" s="226">
        <v>0</v>
      </c>
      <c r="T307" s="227">
        <f>S307*H307</f>
        <v>0</v>
      </c>
      <c r="U307" s="40"/>
      <c r="V307" s="40"/>
      <c r="W307" s="40"/>
      <c r="X307" s="40"/>
      <c r="Y307" s="40"/>
      <c r="Z307" s="40"/>
      <c r="AA307" s="40"/>
      <c r="AB307" s="40"/>
      <c r="AC307" s="40"/>
      <c r="AD307" s="40"/>
      <c r="AE307" s="40"/>
      <c r="AR307" s="228" t="s">
        <v>258</v>
      </c>
      <c r="AT307" s="228" t="s">
        <v>254</v>
      </c>
      <c r="AU307" s="228" t="s">
        <v>78</v>
      </c>
      <c r="AY307" s="19" t="s">
        <v>252</v>
      </c>
      <c r="BE307" s="229">
        <f>IF(N307="základní",J307,0)</f>
        <v>0</v>
      </c>
      <c r="BF307" s="229">
        <f>IF(N307="snížená",J307,0)</f>
        <v>0</v>
      </c>
      <c r="BG307" s="229">
        <f>IF(N307="zákl. přenesená",J307,0)</f>
        <v>0</v>
      </c>
      <c r="BH307" s="229">
        <f>IF(N307="sníž. přenesená",J307,0)</f>
        <v>0</v>
      </c>
      <c r="BI307" s="229">
        <f>IF(N307="nulová",J307,0)</f>
        <v>0</v>
      </c>
      <c r="BJ307" s="19" t="s">
        <v>76</v>
      </c>
      <c r="BK307" s="229">
        <f>ROUND(I307*H307,2)</f>
        <v>0</v>
      </c>
      <c r="BL307" s="19" t="s">
        <v>258</v>
      </c>
      <c r="BM307" s="228" t="s">
        <v>5444</v>
      </c>
    </row>
    <row r="308" s="2" customFormat="1" ht="16.5" customHeight="1">
      <c r="A308" s="40"/>
      <c r="B308" s="41"/>
      <c r="C308" s="217" t="s">
        <v>701</v>
      </c>
      <c r="D308" s="217" t="s">
        <v>254</v>
      </c>
      <c r="E308" s="218" t="s">
        <v>9641</v>
      </c>
      <c r="F308" s="219" t="s">
        <v>5446</v>
      </c>
      <c r="G308" s="220" t="s">
        <v>728</v>
      </c>
      <c r="H308" s="221">
        <v>1</v>
      </c>
      <c r="I308" s="222"/>
      <c r="J308" s="223">
        <f>ROUND(I308*H308,2)</f>
        <v>0</v>
      </c>
      <c r="K308" s="219" t="s">
        <v>19</v>
      </c>
      <c r="L308" s="46"/>
      <c r="M308" s="293" t="s">
        <v>19</v>
      </c>
      <c r="N308" s="294" t="s">
        <v>40</v>
      </c>
      <c r="O308" s="295"/>
      <c r="P308" s="296">
        <f>O308*H308</f>
        <v>0</v>
      </c>
      <c r="Q308" s="296">
        <v>0</v>
      </c>
      <c r="R308" s="296">
        <f>Q308*H308</f>
        <v>0</v>
      </c>
      <c r="S308" s="296">
        <v>0</v>
      </c>
      <c r="T308" s="297">
        <f>S308*H308</f>
        <v>0</v>
      </c>
      <c r="U308" s="40"/>
      <c r="V308" s="40"/>
      <c r="W308" s="40"/>
      <c r="X308" s="40"/>
      <c r="Y308" s="40"/>
      <c r="Z308" s="40"/>
      <c r="AA308" s="40"/>
      <c r="AB308" s="40"/>
      <c r="AC308" s="40"/>
      <c r="AD308" s="40"/>
      <c r="AE308" s="40"/>
      <c r="AR308" s="228" t="s">
        <v>258</v>
      </c>
      <c r="AT308" s="228" t="s">
        <v>254</v>
      </c>
      <c r="AU308" s="228" t="s">
        <v>78</v>
      </c>
      <c r="AY308" s="19" t="s">
        <v>252</v>
      </c>
      <c r="BE308" s="229">
        <f>IF(N308="základní",J308,0)</f>
        <v>0</v>
      </c>
      <c r="BF308" s="229">
        <f>IF(N308="snížená",J308,0)</f>
        <v>0</v>
      </c>
      <c r="BG308" s="229">
        <f>IF(N308="zákl. přenesená",J308,0)</f>
        <v>0</v>
      </c>
      <c r="BH308" s="229">
        <f>IF(N308="sníž. přenesená",J308,0)</f>
        <v>0</v>
      </c>
      <c r="BI308" s="229">
        <f>IF(N308="nulová",J308,0)</f>
        <v>0</v>
      </c>
      <c r="BJ308" s="19" t="s">
        <v>76</v>
      </c>
      <c r="BK308" s="229">
        <f>ROUND(I308*H308,2)</f>
        <v>0</v>
      </c>
      <c r="BL308" s="19" t="s">
        <v>258</v>
      </c>
      <c r="BM308" s="228" t="s">
        <v>5447</v>
      </c>
    </row>
    <row r="309" s="2" customFormat="1" ht="6.96" customHeight="1">
      <c r="A309" s="40"/>
      <c r="B309" s="61"/>
      <c r="C309" s="62"/>
      <c r="D309" s="62"/>
      <c r="E309" s="62"/>
      <c r="F309" s="62"/>
      <c r="G309" s="62"/>
      <c r="H309" s="62"/>
      <c r="I309" s="62"/>
      <c r="J309" s="62"/>
      <c r="K309" s="62"/>
      <c r="L309" s="46"/>
      <c r="M309" s="40"/>
      <c r="O309" s="40"/>
      <c r="P309" s="40"/>
      <c r="Q309" s="40"/>
      <c r="R309" s="40"/>
      <c r="S309" s="40"/>
      <c r="T309" s="40"/>
      <c r="U309" s="40"/>
      <c r="V309" s="40"/>
      <c r="W309" s="40"/>
      <c r="X309" s="40"/>
      <c r="Y309" s="40"/>
      <c r="Z309" s="40"/>
      <c r="AA309" s="40"/>
      <c r="AB309" s="40"/>
      <c r="AC309" s="40"/>
      <c r="AD309" s="40"/>
      <c r="AE309" s="40"/>
    </row>
  </sheetData>
  <sheetProtection sheet="1" autoFilter="0" formatColumns="0" formatRows="0" objects="1" scenarios="1" spinCount="100000" saltValue="hucNPQR27K/jEL98W/GAHk9EJXHrHkgQOJaY8NSlBYpQc4SgTSuJs8ovw6pq4DFrKWtJeAcQjYbxoetRv8OtCg==" hashValue="RC/K0ODhXncCa4CdyOVpb3yPJVG0zLS30jzxSC9/bzfffcP2KcLiA8DfF2G5T99znqfIk3fQ8+Lhlk/NWFHxyg==" algorithmName="SHA-512" password="CC35"/>
  <autoFilter ref="C102:K308"/>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hyperlinks>
    <hyperlink ref="F107" r:id="rId1" display="https://podminky.urs.cz/item/CS_URS_2023_02/417321414"/>
    <hyperlink ref="F111" r:id="rId2" display="https://podminky.urs.cz/item/CS_URS_2023_02/417351115"/>
    <hyperlink ref="F115" r:id="rId3" display="https://podminky.urs.cz/item/CS_URS_2023_02/417351116"/>
    <hyperlink ref="F117" r:id="rId4" display="https://podminky.urs.cz/item/CS_URS_2023_02/417361821"/>
    <hyperlink ref="F120" r:id="rId5" display="https://podminky.urs.cz/item/CS_URS_2023_02/953961113"/>
    <hyperlink ref="F126" r:id="rId6" display="https://podminky.urs.cz/item/CS_URS_2023_02/977131110"/>
    <hyperlink ref="F131" r:id="rId7" display="https://podminky.urs.cz/item/CS_URS_2023_02/278311151"/>
    <hyperlink ref="F136" r:id="rId8" display="https://podminky.urs.cz/item/CS_URS_2023_02/278311152"/>
    <hyperlink ref="F143" r:id="rId9" display="https://podminky.urs.cz/item/CS_URS_2023_02/977311114"/>
    <hyperlink ref="F148" r:id="rId10" display="https://podminky.urs.cz/item/CS_URS_2023_02/965041321"/>
    <hyperlink ref="F154" r:id="rId11" display="https://podminky.urs.cz/item/CS_URS_2023_02/997013112"/>
    <hyperlink ref="F156" r:id="rId12" display="https://podminky.urs.cz/item/CS_URS_2023_02/997013501"/>
    <hyperlink ref="F158" r:id="rId13" display="https://podminky.urs.cz/item/CS_URS_2023_02/997013509"/>
    <hyperlink ref="F161" r:id="rId14" display="https://podminky.urs.cz/item/CS_URS_2023_02/997013869"/>
    <hyperlink ref="F164" r:id="rId15" display="https://podminky.urs.cz/item/CS_URS_2023_02/997013871"/>
    <hyperlink ref="F168" r:id="rId16" display="https://podminky.urs.cz/item/CS_URS_2023_02/998011002"/>
    <hyperlink ref="F172" r:id="rId17" display="https://podminky.urs.cz/item/CS_URS_2023_02/712340833"/>
    <hyperlink ref="F179" r:id="rId18" display="https://podminky.urs.cz/item/CS_URS_2023_02/765192001"/>
    <hyperlink ref="F183" r:id="rId19" display="https://podminky.urs.cz/item/CS_URS_2023_02/712300843"/>
    <hyperlink ref="F187" r:id="rId20" display="https://podminky.urs.cz/item/CS_URS_2023_02/777111111"/>
    <hyperlink ref="F189" r:id="rId21" display="https://podminky.urs.cz/item/CS_URS_2023_02/632450131"/>
    <hyperlink ref="F196" r:id="rId22" display="https://podminky.urs.cz/item/CS_URS_2023_02/712311101"/>
    <hyperlink ref="F200" r:id="rId23" display="https://podminky.urs.cz/item/CS_URS_2023_02/712341559"/>
    <hyperlink ref="F207" r:id="rId24" display="https://podminky.urs.cz/item/CS_URS_2023_02/712331111"/>
    <hyperlink ref="F214" r:id="rId25" display="https://podminky.urs.cz/item/CS_URS_2023_02/712331111"/>
    <hyperlink ref="F223" r:id="rId26" display="https://podminky.urs.cz/item/CS_URS_2023_02/712341559"/>
    <hyperlink ref="F232" r:id="rId27" display="https://podminky.urs.cz/item/CS_URS_2023_02/712331101"/>
    <hyperlink ref="F241" r:id="rId28" display="https://podminky.urs.cz/item/CS_URS_2023_02/998712102"/>
    <hyperlink ref="F244" r:id="rId29" display="https://podminky.urs.cz/item/CS_URS_2023_02/713141131"/>
    <hyperlink ref="F251" r:id="rId30" display="https://podminky.urs.cz/item/CS_URS_2023_02/713141131"/>
    <hyperlink ref="F263" r:id="rId31" display="https://podminky.urs.cz/item/CS_URS_2023_02/713141264"/>
    <hyperlink ref="F271" r:id="rId32" display="https://podminky.urs.cz/item/CS_URS_2023_02/998713102"/>
    <hyperlink ref="F274" r:id="rId33" display="https://podminky.urs.cz/item/CS_URS_2023_02/762511847"/>
    <hyperlink ref="F279" r:id="rId34" display="https://podminky.urs.cz/item/CS_URS_2023_02/762512255"/>
    <hyperlink ref="F287" r:id="rId35" display="https://podminky.urs.cz/item/CS_URS_2023_02/998762102"/>
    <hyperlink ref="F290" r:id="rId36" display="https://podminky.urs.cz/item/CS_URS_2023_02/764002841"/>
    <hyperlink ref="F294" r:id="rId37" display="https://podminky.urs.cz/item/CS_URS_2023_02/764242303"/>
    <hyperlink ref="F298" r:id="rId38" display="https://podminky.urs.cz/item/CS_URS_2023_02/764011443"/>
    <hyperlink ref="F303" r:id="rId39" display="https://podminky.urs.cz/item/CS_URS_2023_02/998764102"/>
  </hyperlinks>
  <pageMargins left="0.39375" right="0.39375" top="0.39375" bottom="0.39375" header="0" footer="0"/>
  <pageSetup paperSize="9" orientation="portrait" blackAndWhite="1" fitToHeight="100"/>
  <headerFooter>
    <oddFooter>&amp;CStrana &amp;P z &amp;N</oddFooter>
  </headerFooter>
  <drawing r:id="rId40"/>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172</v>
      </c>
      <c r="AZ2" s="141" t="s">
        <v>5775</v>
      </c>
      <c r="BA2" s="141" t="s">
        <v>5776</v>
      </c>
      <c r="BB2" s="141" t="s">
        <v>280</v>
      </c>
      <c r="BC2" s="141" t="s">
        <v>9642</v>
      </c>
      <c r="BD2" s="141" t="s">
        <v>78</v>
      </c>
    </row>
    <row r="3" s="1" customFormat="1" ht="6.96" customHeight="1">
      <c r="B3" s="142"/>
      <c r="C3" s="143"/>
      <c r="D3" s="143"/>
      <c r="E3" s="143"/>
      <c r="F3" s="143"/>
      <c r="G3" s="143"/>
      <c r="H3" s="143"/>
      <c r="I3" s="143"/>
      <c r="J3" s="143"/>
      <c r="K3" s="143"/>
      <c r="L3" s="22"/>
      <c r="AT3" s="19" t="s">
        <v>78</v>
      </c>
    </row>
    <row r="4" s="1" customFormat="1" ht="24.96" customHeight="1">
      <c r="B4" s="22"/>
      <c r="D4" s="144" t="s">
        <v>189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Snížení energetické náročnosti budovy MŠ Strojařů, Chrudim</v>
      </c>
      <c r="F7" s="146"/>
      <c r="G7" s="146"/>
      <c r="H7" s="146"/>
      <c r="L7" s="22"/>
    </row>
    <row r="8" s="1" customFormat="1" ht="12" customHeight="1">
      <c r="B8" s="22"/>
      <c r="D8" s="146" t="s">
        <v>202</v>
      </c>
      <c r="L8" s="22"/>
    </row>
    <row r="9" s="2" customFormat="1" ht="16.5" customHeight="1">
      <c r="A9" s="40"/>
      <c r="B9" s="46"/>
      <c r="C9" s="40"/>
      <c r="D9" s="40"/>
      <c r="E9" s="147" t="s">
        <v>8003</v>
      </c>
      <c r="F9" s="40"/>
      <c r="G9" s="40"/>
      <c r="H9" s="40"/>
      <c r="I9" s="40"/>
      <c r="J9" s="40"/>
      <c r="K9" s="40"/>
      <c r="L9" s="149"/>
      <c r="S9" s="40"/>
      <c r="T9" s="40"/>
      <c r="U9" s="40"/>
      <c r="V9" s="40"/>
      <c r="W9" s="40"/>
      <c r="X9" s="40"/>
      <c r="Y9" s="40"/>
      <c r="Z9" s="40"/>
      <c r="AA9" s="40"/>
      <c r="AB9" s="40"/>
      <c r="AC9" s="40"/>
      <c r="AD9" s="40"/>
      <c r="AE9" s="40"/>
    </row>
    <row r="10" s="2" customFormat="1" ht="12" customHeight="1">
      <c r="A10" s="40"/>
      <c r="B10" s="46"/>
      <c r="C10" s="40"/>
      <c r="D10" s="146" t="s">
        <v>204</v>
      </c>
      <c r="E10" s="40"/>
      <c r="F10" s="40"/>
      <c r="G10" s="40"/>
      <c r="H10" s="40"/>
      <c r="I10" s="40"/>
      <c r="J10" s="40"/>
      <c r="K10" s="40"/>
      <c r="L10" s="149"/>
      <c r="S10" s="40"/>
      <c r="T10" s="40"/>
      <c r="U10" s="40"/>
      <c r="V10" s="40"/>
      <c r="W10" s="40"/>
      <c r="X10" s="40"/>
      <c r="Y10" s="40"/>
      <c r="Z10" s="40"/>
      <c r="AA10" s="40"/>
      <c r="AB10" s="40"/>
      <c r="AC10" s="40"/>
      <c r="AD10" s="40"/>
      <c r="AE10" s="40"/>
    </row>
    <row r="11" s="2" customFormat="1" ht="16.5" customHeight="1">
      <c r="A11" s="40"/>
      <c r="B11" s="46"/>
      <c r="C11" s="40"/>
      <c r="D11" s="40"/>
      <c r="E11" s="150" t="s">
        <v>5781</v>
      </c>
      <c r="F11" s="40"/>
      <c r="G11" s="40"/>
      <c r="H11" s="40"/>
      <c r="I11" s="40"/>
      <c r="J11" s="40"/>
      <c r="K11" s="40"/>
      <c r="L11" s="149"/>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9"/>
      <c r="S12" s="40"/>
      <c r="T12" s="40"/>
      <c r="U12" s="40"/>
      <c r="V12" s="40"/>
      <c r="W12" s="40"/>
      <c r="X12" s="40"/>
      <c r="Y12" s="40"/>
      <c r="Z12" s="40"/>
      <c r="AA12" s="40"/>
      <c r="AB12" s="40"/>
      <c r="AC12" s="40"/>
      <c r="AD12" s="40"/>
      <c r="AE12" s="40"/>
    </row>
    <row r="13" s="2" customFormat="1" ht="12" customHeight="1">
      <c r="A13" s="40"/>
      <c r="B13" s="46"/>
      <c r="C13" s="40"/>
      <c r="D13" s="146" t="s">
        <v>18</v>
      </c>
      <c r="E13" s="40"/>
      <c r="F13" s="135" t="s">
        <v>19</v>
      </c>
      <c r="G13" s="40"/>
      <c r="H13" s="40"/>
      <c r="I13" s="146" t="s">
        <v>20</v>
      </c>
      <c r="J13" s="135" t="s">
        <v>19</v>
      </c>
      <c r="K13" s="40"/>
      <c r="L13" s="149"/>
      <c r="S13" s="40"/>
      <c r="T13" s="40"/>
      <c r="U13" s="40"/>
      <c r="V13" s="40"/>
      <c r="W13" s="40"/>
      <c r="X13" s="40"/>
      <c r="Y13" s="40"/>
      <c r="Z13" s="40"/>
      <c r="AA13" s="40"/>
      <c r="AB13" s="40"/>
      <c r="AC13" s="40"/>
      <c r="AD13" s="40"/>
      <c r="AE13" s="40"/>
    </row>
    <row r="14" s="2" customFormat="1" ht="12" customHeight="1">
      <c r="A14" s="40"/>
      <c r="B14" s="46"/>
      <c r="C14" s="40"/>
      <c r="D14" s="146" t="s">
        <v>21</v>
      </c>
      <c r="E14" s="40"/>
      <c r="F14" s="135" t="s">
        <v>22</v>
      </c>
      <c r="G14" s="40"/>
      <c r="H14" s="40"/>
      <c r="I14" s="146" t="s">
        <v>23</v>
      </c>
      <c r="J14" s="151" t="str">
        <f>'Rekapitulace stavby'!AN8</f>
        <v>28. 2. 2022</v>
      </c>
      <c r="K14" s="40"/>
      <c r="L14" s="149"/>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9"/>
      <c r="S15" s="40"/>
      <c r="T15" s="40"/>
      <c r="U15" s="40"/>
      <c r="V15" s="40"/>
      <c r="W15" s="40"/>
      <c r="X15" s="40"/>
      <c r="Y15" s="40"/>
      <c r="Z15" s="40"/>
      <c r="AA15" s="40"/>
      <c r="AB15" s="40"/>
      <c r="AC15" s="40"/>
      <c r="AD15" s="40"/>
      <c r="AE15" s="40"/>
    </row>
    <row r="16" s="2" customFormat="1" ht="12" customHeight="1">
      <c r="A16" s="40"/>
      <c r="B16" s="46"/>
      <c r="C16" s="40"/>
      <c r="D16" s="146" t="s">
        <v>25</v>
      </c>
      <c r="E16" s="40"/>
      <c r="F16" s="40"/>
      <c r="G16" s="40"/>
      <c r="H16" s="40"/>
      <c r="I16" s="146" t="s">
        <v>26</v>
      </c>
      <c r="J16" s="135" t="str">
        <f>IF('Rekapitulace stavby'!AN10="","",'Rekapitulace stavby'!AN10)</f>
        <v/>
      </c>
      <c r="K16" s="40"/>
      <c r="L16" s="149"/>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6" t="s">
        <v>27</v>
      </c>
      <c r="J17" s="135" t="str">
        <f>IF('Rekapitulace stavby'!AN11="","",'Rekapitulace stavby'!AN11)</f>
        <v/>
      </c>
      <c r="K17" s="40"/>
      <c r="L17" s="149"/>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9"/>
      <c r="S18" s="40"/>
      <c r="T18" s="40"/>
      <c r="U18" s="40"/>
      <c r="V18" s="40"/>
      <c r="W18" s="40"/>
      <c r="X18" s="40"/>
      <c r="Y18" s="40"/>
      <c r="Z18" s="40"/>
      <c r="AA18" s="40"/>
      <c r="AB18" s="40"/>
      <c r="AC18" s="40"/>
      <c r="AD18" s="40"/>
      <c r="AE18" s="40"/>
    </row>
    <row r="19" s="2" customFormat="1" ht="12" customHeight="1">
      <c r="A19" s="40"/>
      <c r="B19" s="46"/>
      <c r="C19" s="40"/>
      <c r="D19" s="146" t="s">
        <v>28</v>
      </c>
      <c r="E19" s="40"/>
      <c r="F19" s="40"/>
      <c r="G19" s="40"/>
      <c r="H19" s="40"/>
      <c r="I19" s="146" t="s">
        <v>26</v>
      </c>
      <c r="J19" s="35" t="str">
        <f>'Rekapitulace stavby'!AN13</f>
        <v>Vyplň údaj</v>
      </c>
      <c r="K19" s="40"/>
      <c r="L19" s="149"/>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6" t="s">
        <v>27</v>
      </c>
      <c r="J20" s="35" t="str">
        <f>'Rekapitulace stavby'!AN14</f>
        <v>Vyplň údaj</v>
      </c>
      <c r="K20" s="40"/>
      <c r="L20" s="149"/>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9"/>
      <c r="S21" s="40"/>
      <c r="T21" s="40"/>
      <c r="U21" s="40"/>
      <c r="V21" s="40"/>
      <c r="W21" s="40"/>
      <c r="X21" s="40"/>
      <c r="Y21" s="40"/>
      <c r="Z21" s="40"/>
      <c r="AA21" s="40"/>
      <c r="AB21" s="40"/>
      <c r="AC21" s="40"/>
      <c r="AD21" s="40"/>
      <c r="AE21" s="40"/>
    </row>
    <row r="22" s="2" customFormat="1" ht="12" customHeight="1">
      <c r="A22" s="40"/>
      <c r="B22" s="46"/>
      <c r="C22" s="40"/>
      <c r="D22" s="146" t="s">
        <v>30</v>
      </c>
      <c r="E22" s="40"/>
      <c r="F22" s="40"/>
      <c r="G22" s="40"/>
      <c r="H22" s="40"/>
      <c r="I22" s="146" t="s">
        <v>26</v>
      </c>
      <c r="J22" s="135" t="str">
        <f>IF('Rekapitulace stavby'!AN16="","",'Rekapitulace stavby'!AN16)</f>
        <v/>
      </c>
      <c r="K22" s="40"/>
      <c r="L22" s="149"/>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6" t="s">
        <v>27</v>
      </c>
      <c r="J23" s="135" t="str">
        <f>IF('Rekapitulace stavby'!AN17="","",'Rekapitulace stavby'!AN17)</f>
        <v/>
      </c>
      <c r="K23" s="40"/>
      <c r="L23" s="149"/>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9"/>
      <c r="S24" s="40"/>
      <c r="T24" s="40"/>
      <c r="U24" s="40"/>
      <c r="V24" s="40"/>
      <c r="W24" s="40"/>
      <c r="X24" s="40"/>
      <c r="Y24" s="40"/>
      <c r="Z24" s="40"/>
      <c r="AA24" s="40"/>
      <c r="AB24" s="40"/>
      <c r="AC24" s="40"/>
      <c r="AD24" s="40"/>
      <c r="AE24" s="40"/>
    </row>
    <row r="25" s="2" customFormat="1" ht="12" customHeight="1">
      <c r="A25" s="40"/>
      <c r="B25" s="46"/>
      <c r="C25" s="40"/>
      <c r="D25" s="146" t="s">
        <v>32</v>
      </c>
      <c r="E25" s="40"/>
      <c r="F25" s="40"/>
      <c r="G25" s="40"/>
      <c r="H25" s="40"/>
      <c r="I25" s="146" t="s">
        <v>26</v>
      </c>
      <c r="J25" s="135" t="str">
        <f>IF('Rekapitulace stavby'!AN19="","",'Rekapitulace stavby'!AN19)</f>
        <v/>
      </c>
      <c r="K25" s="40"/>
      <c r="L25" s="149"/>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6" t="s">
        <v>27</v>
      </c>
      <c r="J26" s="135" t="str">
        <f>IF('Rekapitulace stavby'!AN20="","",'Rekapitulace stavby'!AN20)</f>
        <v/>
      </c>
      <c r="K26" s="40"/>
      <c r="L26" s="149"/>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9"/>
      <c r="S27" s="40"/>
      <c r="T27" s="40"/>
      <c r="U27" s="40"/>
      <c r="V27" s="40"/>
      <c r="W27" s="40"/>
      <c r="X27" s="40"/>
      <c r="Y27" s="40"/>
      <c r="Z27" s="40"/>
      <c r="AA27" s="40"/>
      <c r="AB27" s="40"/>
      <c r="AC27" s="40"/>
      <c r="AD27" s="40"/>
      <c r="AE27" s="40"/>
    </row>
    <row r="28" s="2" customFormat="1" ht="12" customHeight="1">
      <c r="A28" s="40"/>
      <c r="B28" s="46"/>
      <c r="C28" s="40"/>
      <c r="D28" s="146" t="s">
        <v>33</v>
      </c>
      <c r="E28" s="40"/>
      <c r="F28" s="40"/>
      <c r="G28" s="40"/>
      <c r="H28" s="40"/>
      <c r="I28" s="40"/>
      <c r="J28" s="40"/>
      <c r="K28" s="40"/>
      <c r="L28" s="149"/>
      <c r="S28" s="40"/>
      <c r="T28" s="40"/>
      <c r="U28" s="40"/>
      <c r="V28" s="40"/>
      <c r="W28" s="40"/>
      <c r="X28" s="40"/>
      <c r="Y28" s="40"/>
      <c r="Z28" s="40"/>
      <c r="AA28" s="40"/>
      <c r="AB28" s="40"/>
      <c r="AC28" s="40"/>
      <c r="AD28" s="40"/>
      <c r="AE28" s="40"/>
    </row>
    <row r="29" s="8" customFormat="1" ht="16.5" customHeight="1">
      <c r="A29" s="152"/>
      <c r="B29" s="153"/>
      <c r="C29" s="152"/>
      <c r="D29" s="152"/>
      <c r="E29" s="154" t="s">
        <v>19</v>
      </c>
      <c r="F29" s="154"/>
      <c r="G29" s="154"/>
      <c r="H29" s="154"/>
      <c r="I29" s="152"/>
      <c r="J29" s="152"/>
      <c r="K29" s="152"/>
      <c r="L29" s="155"/>
      <c r="S29" s="152"/>
      <c r="T29" s="152"/>
      <c r="U29" s="152"/>
      <c r="V29" s="152"/>
      <c r="W29" s="152"/>
      <c r="X29" s="152"/>
      <c r="Y29" s="152"/>
      <c r="Z29" s="152"/>
      <c r="AA29" s="152"/>
      <c r="AB29" s="152"/>
      <c r="AC29" s="152"/>
      <c r="AD29" s="152"/>
      <c r="AE29" s="152"/>
    </row>
    <row r="30" s="2" customFormat="1" ht="6.96" customHeight="1">
      <c r="A30" s="40"/>
      <c r="B30" s="46"/>
      <c r="C30" s="40"/>
      <c r="D30" s="40"/>
      <c r="E30" s="40"/>
      <c r="F30" s="40"/>
      <c r="G30" s="40"/>
      <c r="H30" s="40"/>
      <c r="I30" s="40"/>
      <c r="J30" s="40"/>
      <c r="K30" s="40"/>
      <c r="L30" s="149"/>
      <c r="S30" s="40"/>
      <c r="T30" s="40"/>
      <c r="U30" s="40"/>
      <c r="V30" s="40"/>
      <c r="W30" s="40"/>
      <c r="X30" s="40"/>
      <c r="Y30" s="40"/>
      <c r="Z30" s="40"/>
      <c r="AA30" s="40"/>
      <c r="AB30" s="40"/>
      <c r="AC30" s="40"/>
      <c r="AD30" s="40"/>
      <c r="AE30" s="40"/>
    </row>
    <row r="31" s="2" customFormat="1" ht="6.96" customHeight="1">
      <c r="A31" s="40"/>
      <c r="B31" s="46"/>
      <c r="C31" s="40"/>
      <c r="D31" s="156"/>
      <c r="E31" s="156"/>
      <c r="F31" s="156"/>
      <c r="G31" s="156"/>
      <c r="H31" s="156"/>
      <c r="I31" s="156"/>
      <c r="J31" s="156"/>
      <c r="K31" s="156"/>
      <c r="L31" s="149"/>
      <c r="S31" s="40"/>
      <c r="T31" s="40"/>
      <c r="U31" s="40"/>
      <c r="V31" s="40"/>
      <c r="W31" s="40"/>
      <c r="X31" s="40"/>
      <c r="Y31" s="40"/>
      <c r="Z31" s="40"/>
      <c r="AA31" s="40"/>
      <c r="AB31" s="40"/>
      <c r="AC31" s="40"/>
      <c r="AD31" s="40"/>
      <c r="AE31" s="40"/>
    </row>
    <row r="32" s="2" customFormat="1" ht="25.44" customHeight="1">
      <c r="A32" s="40"/>
      <c r="B32" s="46"/>
      <c r="C32" s="40"/>
      <c r="D32" s="157" t="s">
        <v>35</v>
      </c>
      <c r="E32" s="40"/>
      <c r="F32" s="40"/>
      <c r="G32" s="40"/>
      <c r="H32" s="40"/>
      <c r="I32" s="40"/>
      <c r="J32" s="158">
        <f>ROUND(J97, 2)</f>
        <v>0</v>
      </c>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14.4" customHeight="1">
      <c r="A34" s="40"/>
      <c r="B34" s="46"/>
      <c r="C34" s="40"/>
      <c r="D34" s="40"/>
      <c r="E34" s="40"/>
      <c r="F34" s="159" t="s">
        <v>37</v>
      </c>
      <c r="G34" s="40"/>
      <c r="H34" s="40"/>
      <c r="I34" s="159" t="s">
        <v>36</v>
      </c>
      <c r="J34" s="159" t="s">
        <v>38</v>
      </c>
      <c r="K34" s="40"/>
      <c r="L34" s="149"/>
      <c r="S34" s="40"/>
      <c r="T34" s="40"/>
      <c r="U34" s="40"/>
      <c r="V34" s="40"/>
      <c r="W34" s="40"/>
      <c r="X34" s="40"/>
      <c r="Y34" s="40"/>
      <c r="Z34" s="40"/>
      <c r="AA34" s="40"/>
      <c r="AB34" s="40"/>
      <c r="AC34" s="40"/>
      <c r="AD34" s="40"/>
      <c r="AE34" s="40"/>
    </row>
    <row r="35" s="2" customFormat="1" ht="14.4" customHeight="1">
      <c r="A35" s="40"/>
      <c r="B35" s="46"/>
      <c r="C35" s="40"/>
      <c r="D35" s="148" t="s">
        <v>39</v>
      </c>
      <c r="E35" s="146" t="s">
        <v>40</v>
      </c>
      <c r="F35" s="160">
        <f>ROUND((SUM(BE97:BE279)),  2)</f>
        <v>0</v>
      </c>
      <c r="G35" s="40"/>
      <c r="H35" s="40"/>
      <c r="I35" s="161">
        <v>0.20999999999999999</v>
      </c>
      <c r="J35" s="160">
        <f>ROUND(((SUM(BE97:BE279))*I35),  2)</f>
        <v>0</v>
      </c>
      <c r="K35" s="40"/>
      <c r="L35" s="149"/>
      <c r="S35" s="40"/>
      <c r="T35" s="40"/>
      <c r="U35" s="40"/>
      <c r="V35" s="40"/>
      <c r="W35" s="40"/>
      <c r="X35" s="40"/>
      <c r="Y35" s="40"/>
      <c r="Z35" s="40"/>
      <c r="AA35" s="40"/>
      <c r="AB35" s="40"/>
      <c r="AC35" s="40"/>
      <c r="AD35" s="40"/>
      <c r="AE35" s="40"/>
    </row>
    <row r="36" s="2" customFormat="1" ht="14.4" customHeight="1">
      <c r="A36" s="40"/>
      <c r="B36" s="46"/>
      <c r="C36" s="40"/>
      <c r="D36" s="40"/>
      <c r="E36" s="146" t="s">
        <v>41</v>
      </c>
      <c r="F36" s="160">
        <f>ROUND((SUM(BF97:BF279)),  2)</f>
        <v>0</v>
      </c>
      <c r="G36" s="40"/>
      <c r="H36" s="40"/>
      <c r="I36" s="161">
        <v>0.14999999999999999</v>
      </c>
      <c r="J36" s="160">
        <f>ROUND(((SUM(BF97:BF279))*I36),  2)</f>
        <v>0</v>
      </c>
      <c r="K36" s="40"/>
      <c r="L36" s="149"/>
      <c r="S36" s="40"/>
      <c r="T36" s="40"/>
      <c r="U36" s="40"/>
      <c r="V36" s="40"/>
      <c r="W36" s="40"/>
      <c r="X36" s="40"/>
      <c r="Y36" s="40"/>
      <c r="Z36" s="40"/>
      <c r="AA36" s="40"/>
      <c r="AB36" s="40"/>
      <c r="AC36" s="40"/>
      <c r="AD36" s="40"/>
      <c r="AE36" s="40"/>
    </row>
    <row r="37" hidden="1" s="2" customFormat="1" ht="14.4" customHeight="1">
      <c r="A37" s="40"/>
      <c r="B37" s="46"/>
      <c r="C37" s="40"/>
      <c r="D37" s="40"/>
      <c r="E37" s="146" t="s">
        <v>42</v>
      </c>
      <c r="F37" s="160">
        <f>ROUND((SUM(BG97:BG279)),  2)</f>
        <v>0</v>
      </c>
      <c r="G37" s="40"/>
      <c r="H37" s="40"/>
      <c r="I37" s="161">
        <v>0.20999999999999999</v>
      </c>
      <c r="J37" s="160">
        <f>0</f>
        <v>0</v>
      </c>
      <c r="K37" s="40"/>
      <c r="L37" s="149"/>
      <c r="S37" s="40"/>
      <c r="T37" s="40"/>
      <c r="U37" s="40"/>
      <c r="V37" s="40"/>
      <c r="W37" s="40"/>
      <c r="X37" s="40"/>
      <c r="Y37" s="40"/>
      <c r="Z37" s="40"/>
      <c r="AA37" s="40"/>
      <c r="AB37" s="40"/>
      <c r="AC37" s="40"/>
      <c r="AD37" s="40"/>
      <c r="AE37" s="40"/>
    </row>
    <row r="38" hidden="1" s="2" customFormat="1" ht="14.4" customHeight="1">
      <c r="A38" s="40"/>
      <c r="B38" s="46"/>
      <c r="C38" s="40"/>
      <c r="D38" s="40"/>
      <c r="E38" s="146" t="s">
        <v>43</v>
      </c>
      <c r="F38" s="160">
        <f>ROUND((SUM(BH97:BH279)),  2)</f>
        <v>0</v>
      </c>
      <c r="G38" s="40"/>
      <c r="H38" s="40"/>
      <c r="I38" s="161">
        <v>0.14999999999999999</v>
      </c>
      <c r="J38" s="160">
        <f>0</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44</v>
      </c>
      <c r="F39" s="160">
        <f>ROUND((SUM(BI97:BI279)),  2)</f>
        <v>0</v>
      </c>
      <c r="G39" s="40"/>
      <c r="H39" s="40"/>
      <c r="I39" s="161">
        <v>0</v>
      </c>
      <c r="J39" s="160">
        <f>0</f>
        <v>0</v>
      </c>
      <c r="K39" s="40"/>
      <c r="L39" s="149"/>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9"/>
      <c r="S40" s="40"/>
      <c r="T40" s="40"/>
      <c r="U40" s="40"/>
      <c r="V40" s="40"/>
      <c r="W40" s="40"/>
      <c r="X40" s="40"/>
      <c r="Y40" s="40"/>
      <c r="Z40" s="40"/>
      <c r="AA40" s="40"/>
      <c r="AB40" s="40"/>
      <c r="AC40" s="40"/>
      <c r="AD40" s="40"/>
      <c r="AE40" s="40"/>
    </row>
    <row r="41" s="2" customFormat="1" ht="25.44" customHeight="1">
      <c r="A41" s="40"/>
      <c r="B41" s="46"/>
      <c r="C41" s="162"/>
      <c r="D41" s="163" t="s">
        <v>45</v>
      </c>
      <c r="E41" s="164"/>
      <c r="F41" s="164"/>
      <c r="G41" s="165" t="s">
        <v>46</v>
      </c>
      <c r="H41" s="166" t="s">
        <v>47</v>
      </c>
      <c r="I41" s="164"/>
      <c r="J41" s="167">
        <f>SUM(J32:J39)</f>
        <v>0</v>
      </c>
      <c r="K41" s="168"/>
      <c r="L41" s="149"/>
      <c r="S41" s="40"/>
      <c r="T41" s="40"/>
      <c r="U41" s="40"/>
      <c r="V41" s="40"/>
      <c r="W41" s="40"/>
      <c r="X41" s="40"/>
      <c r="Y41" s="40"/>
      <c r="Z41" s="40"/>
      <c r="AA41" s="40"/>
      <c r="AB41" s="40"/>
      <c r="AC41" s="40"/>
      <c r="AD41" s="40"/>
      <c r="AE41" s="40"/>
    </row>
    <row r="42" s="2" customFormat="1" ht="14.4" customHeight="1">
      <c r="A42" s="40"/>
      <c r="B42" s="169"/>
      <c r="C42" s="170"/>
      <c r="D42" s="170"/>
      <c r="E42" s="170"/>
      <c r="F42" s="170"/>
      <c r="G42" s="170"/>
      <c r="H42" s="170"/>
      <c r="I42" s="170"/>
      <c r="J42" s="170"/>
      <c r="K42" s="170"/>
      <c r="L42" s="149"/>
      <c r="S42" s="40"/>
      <c r="T42" s="40"/>
      <c r="U42" s="40"/>
      <c r="V42" s="40"/>
      <c r="W42" s="40"/>
      <c r="X42" s="40"/>
      <c r="Y42" s="40"/>
      <c r="Z42" s="40"/>
      <c r="AA42" s="40"/>
      <c r="AB42" s="40"/>
      <c r="AC42" s="40"/>
      <c r="AD42" s="40"/>
      <c r="AE42" s="40"/>
    </row>
    <row r="46" s="2" customFormat="1" ht="6.96" customHeight="1">
      <c r="A46" s="40"/>
      <c r="B46" s="171"/>
      <c r="C46" s="172"/>
      <c r="D46" s="172"/>
      <c r="E46" s="172"/>
      <c r="F46" s="172"/>
      <c r="G46" s="172"/>
      <c r="H46" s="172"/>
      <c r="I46" s="172"/>
      <c r="J46" s="172"/>
      <c r="K46" s="172"/>
      <c r="L46" s="149"/>
      <c r="S46" s="40"/>
      <c r="T46" s="40"/>
      <c r="U46" s="40"/>
      <c r="V46" s="40"/>
      <c r="W46" s="40"/>
      <c r="X46" s="40"/>
      <c r="Y46" s="40"/>
      <c r="Z46" s="40"/>
      <c r="AA46" s="40"/>
      <c r="AB46" s="40"/>
      <c r="AC46" s="40"/>
      <c r="AD46" s="40"/>
      <c r="AE46" s="40"/>
    </row>
    <row r="47" s="2" customFormat="1" ht="24.96" customHeight="1">
      <c r="A47" s="40"/>
      <c r="B47" s="41"/>
      <c r="C47" s="25" t="s">
        <v>208</v>
      </c>
      <c r="D47" s="42"/>
      <c r="E47" s="42"/>
      <c r="F47" s="42"/>
      <c r="G47" s="42"/>
      <c r="H47" s="42"/>
      <c r="I47" s="42"/>
      <c r="J47" s="42"/>
      <c r="K47" s="42"/>
      <c r="L47" s="149"/>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9"/>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16.5" customHeight="1">
      <c r="A50" s="40"/>
      <c r="B50" s="41"/>
      <c r="C50" s="42"/>
      <c r="D50" s="42"/>
      <c r="E50" s="173" t="str">
        <f>E7</f>
        <v>Snížení energetické náročnosti budovy MŠ Strojařů, Chrudim</v>
      </c>
      <c r="F50" s="34"/>
      <c r="G50" s="34"/>
      <c r="H50" s="34"/>
      <c r="I50" s="42"/>
      <c r="J50" s="42"/>
      <c r="K50" s="42"/>
      <c r="L50" s="149"/>
      <c r="S50" s="40"/>
      <c r="T50" s="40"/>
      <c r="U50" s="40"/>
      <c r="V50" s="40"/>
      <c r="W50" s="40"/>
      <c r="X50" s="40"/>
      <c r="Y50" s="40"/>
      <c r="Z50" s="40"/>
      <c r="AA50" s="40"/>
      <c r="AB50" s="40"/>
      <c r="AC50" s="40"/>
      <c r="AD50" s="40"/>
      <c r="AE50" s="40"/>
    </row>
    <row r="51" s="1" customFormat="1" ht="12" customHeight="1">
      <c r="B51" s="23"/>
      <c r="C51" s="34" t="s">
        <v>202</v>
      </c>
      <c r="D51" s="24"/>
      <c r="E51" s="24"/>
      <c r="F51" s="24"/>
      <c r="G51" s="24"/>
      <c r="H51" s="24"/>
      <c r="I51" s="24"/>
      <c r="J51" s="24"/>
      <c r="K51" s="24"/>
      <c r="L51" s="22"/>
    </row>
    <row r="52" s="2" customFormat="1" ht="16.5" customHeight="1">
      <c r="A52" s="40"/>
      <c r="B52" s="41"/>
      <c r="C52" s="42"/>
      <c r="D52" s="42"/>
      <c r="E52" s="173" t="s">
        <v>8003</v>
      </c>
      <c r="F52" s="42"/>
      <c r="G52" s="42"/>
      <c r="H52" s="42"/>
      <c r="I52" s="42"/>
      <c r="J52" s="42"/>
      <c r="K52" s="42"/>
      <c r="L52" s="149"/>
      <c r="S52" s="40"/>
      <c r="T52" s="40"/>
      <c r="U52" s="40"/>
      <c r="V52" s="40"/>
      <c r="W52" s="40"/>
      <c r="X52" s="40"/>
      <c r="Y52" s="40"/>
      <c r="Z52" s="40"/>
      <c r="AA52" s="40"/>
      <c r="AB52" s="40"/>
      <c r="AC52" s="40"/>
      <c r="AD52" s="40"/>
      <c r="AE52" s="40"/>
    </row>
    <row r="53" s="2" customFormat="1" ht="12" customHeight="1">
      <c r="A53" s="40"/>
      <c r="B53" s="41"/>
      <c r="C53" s="34" t="s">
        <v>204</v>
      </c>
      <c r="D53" s="42"/>
      <c r="E53" s="42"/>
      <c r="F53" s="42"/>
      <c r="G53" s="42"/>
      <c r="H53" s="42"/>
      <c r="I53" s="42"/>
      <c r="J53" s="42"/>
      <c r="K53" s="42"/>
      <c r="L53" s="149"/>
      <c r="S53" s="40"/>
      <c r="T53" s="40"/>
      <c r="U53" s="40"/>
      <c r="V53" s="40"/>
      <c r="W53" s="40"/>
      <c r="X53" s="40"/>
      <c r="Y53" s="40"/>
      <c r="Z53" s="40"/>
      <c r="AA53" s="40"/>
      <c r="AB53" s="40"/>
      <c r="AC53" s="40"/>
      <c r="AD53" s="40"/>
      <c r="AE53" s="40"/>
    </row>
    <row r="54" s="2" customFormat="1" ht="16.5" customHeight="1">
      <c r="A54" s="40"/>
      <c r="B54" s="41"/>
      <c r="C54" s="42"/>
      <c r="D54" s="42"/>
      <c r="E54" s="71" t="str">
        <f>E11</f>
        <v>2(NZV) - TZB a stavební přípomoce pro TZB (NZV)</v>
      </c>
      <c r="F54" s="42"/>
      <c r="G54" s="42"/>
      <c r="H54" s="42"/>
      <c r="I54" s="42"/>
      <c r="J54" s="42"/>
      <c r="K54" s="42"/>
      <c r="L54" s="149"/>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9"/>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28. 2. 2022</v>
      </c>
      <c r="K56" s="42"/>
      <c r="L56" s="149"/>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9"/>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9"/>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9"/>
      <c r="S60" s="40"/>
      <c r="T60" s="40"/>
      <c r="U60" s="40"/>
      <c r="V60" s="40"/>
      <c r="W60" s="40"/>
      <c r="X60" s="40"/>
      <c r="Y60" s="40"/>
      <c r="Z60" s="40"/>
      <c r="AA60" s="40"/>
      <c r="AB60" s="40"/>
      <c r="AC60" s="40"/>
      <c r="AD60" s="40"/>
      <c r="AE60" s="40"/>
    </row>
    <row r="61" s="2" customFormat="1" ht="29.28" customHeight="1">
      <c r="A61" s="40"/>
      <c r="B61" s="41"/>
      <c r="C61" s="175" t="s">
        <v>209</v>
      </c>
      <c r="D61" s="176"/>
      <c r="E61" s="176"/>
      <c r="F61" s="176"/>
      <c r="G61" s="176"/>
      <c r="H61" s="176"/>
      <c r="I61" s="176"/>
      <c r="J61" s="177" t="s">
        <v>210</v>
      </c>
      <c r="K61" s="176"/>
      <c r="L61" s="149"/>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9"/>
      <c r="S62" s="40"/>
      <c r="T62" s="40"/>
      <c r="U62" s="40"/>
      <c r="V62" s="40"/>
      <c r="W62" s="40"/>
      <c r="X62" s="40"/>
      <c r="Y62" s="40"/>
      <c r="Z62" s="40"/>
      <c r="AA62" s="40"/>
      <c r="AB62" s="40"/>
      <c r="AC62" s="40"/>
      <c r="AD62" s="40"/>
      <c r="AE62" s="40"/>
    </row>
    <row r="63" s="2" customFormat="1" ht="22.8" customHeight="1">
      <c r="A63" s="40"/>
      <c r="B63" s="41"/>
      <c r="C63" s="178" t="s">
        <v>67</v>
      </c>
      <c r="D63" s="42"/>
      <c r="E63" s="42"/>
      <c r="F63" s="42"/>
      <c r="G63" s="42"/>
      <c r="H63" s="42"/>
      <c r="I63" s="42"/>
      <c r="J63" s="104">
        <f>J97</f>
        <v>0</v>
      </c>
      <c r="K63" s="42"/>
      <c r="L63" s="149"/>
      <c r="S63" s="40"/>
      <c r="T63" s="40"/>
      <c r="U63" s="40"/>
      <c r="V63" s="40"/>
      <c r="W63" s="40"/>
      <c r="X63" s="40"/>
      <c r="Y63" s="40"/>
      <c r="Z63" s="40"/>
      <c r="AA63" s="40"/>
      <c r="AB63" s="40"/>
      <c r="AC63" s="40"/>
      <c r="AD63" s="40"/>
      <c r="AE63" s="40"/>
      <c r="AU63" s="19" t="s">
        <v>211</v>
      </c>
    </row>
    <row r="64" s="9" customFormat="1" ht="24.96" customHeight="1">
      <c r="A64" s="9"/>
      <c r="B64" s="179"/>
      <c r="C64" s="180"/>
      <c r="D64" s="181" t="s">
        <v>212</v>
      </c>
      <c r="E64" s="182"/>
      <c r="F64" s="182"/>
      <c r="G64" s="182"/>
      <c r="H64" s="182"/>
      <c r="I64" s="182"/>
      <c r="J64" s="183">
        <f>J98</f>
        <v>0</v>
      </c>
      <c r="K64" s="180"/>
      <c r="L64" s="184"/>
      <c r="S64" s="9"/>
      <c r="T64" s="9"/>
      <c r="U64" s="9"/>
      <c r="V64" s="9"/>
      <c r="W64" s="9"/>
      <c r="X64" s="9"/>
      <c r="Y64" s="9"/>
      <c r="Z64" s="9"/>
      <c r="AA64" s="9"/>
      <c r="AB64" s="9"/>
      <c r="AC64" s="9"/>
      <c r="AD64" s="9"/>
      <c r="AE64" s="9"/>
    </row>
    <row r="65" s="10" customFormat="1" ht="19.92" customHeight="1">
      <c r="A65" s="10"/>
      <c r="B65" s="185"/>
      <c r="C65" s="126"/>
      <c r="D65" s="186" t="s">
        <v>2860</v>
      </c>
      <c r="E65" s="187"/>
      <c r="F65" s="187"/>
      <c r="G65" s="187"/>
      <c r="H65" s="187"/>
      <c r="I65" s="187"/>
      <c r="J65" s="188">
        <f>J99</f>
        <v>0</v>
      </c>
      <c r="K65" s="126"/>
      <c r="L65" s="189"/>
      <c r="S65" s="10"/>
      <c r="T65" s="10"/>
      <c r="U65" s="10"/>
      <c r="V65" s="10"/>
      <c r="W65" s="10"/>
      <c r="X65" s="10"/>
      <c r="Y65" s="10"/>
      <c r="Z65" s="10"/>
      <c r="AA65" s="10"/>
      <c r="AB65" s="10"/>
      <c r="AC65" s="10"/>
      <c r="AD65" s="10"/>
      <c r="AE65" s="10"/>
    </row>
    <row r="66" s="10" customFormat="1" ht="19.92" customHeight="1">
      <c r="A66" s="10"/>
      <c r="B66" s="185"/>
      <c r="C66" s="126"/>
      <c r="D66" s="186" t="s">
        <v>214</v>
      </c>
      <c r="E66" s="187"/>
      <c r="F66" s="187"/>
      <c r="G66" s="187"/>
      <c r="H66" s="187"/>
      <c r="I66" s="187"/>
      <c r="J66" s="188">
        <f>J230</f>
        <v>0</v>
      </c>
      <c r="K66" s="126"/>
      <c r="L66" s="189"/>
      <c r="S66" s="10"/>
      <c r="T66" s="10"/>
      <c r="U66" s="10"/>
      <c r="V66" s="10"/>
      <c r="W66" s="10"/>
      <c r="X66" s="10"/>
      <c r="Y66" s="10"/>
      <c r="Z66" s="10"/>
      <c r="AA66" s="10"/>
      <c r="AB66" s="10"/>
      <c r="AC66" s="10"/>
      <c r="AD66" s="10"/>
      <c r="AE66" s="10"/>
    </row>
    <row r="67" s="10" customFormat="1" ht="19.92" customHeight="1">
      <c r="A67" s="10"/>
      <c r="B67" s="185"/>
      <c r="C67" s="126"/>
      <c r="D67" s="186" t="s">
        <v>215</v>
      </c>
      <c r="E67" s="187"/>
      <c r="F67" s="187"/>
      <c r="G67" s="187"/>
      <c r="H67" s="187"/>
      <c r="I67" s="187"/>
      <c r="J67" s="188">
        <f>J243</f>
        <v>0</v>
      </c>
      <c r="K67" s="126"/>
      <c r="L67" s="189"/>
      <c r="S67" s="10"/>
      <c r="T67" s="10"/>
      <c r="U67" s="10"/>
      <c r="V67" s="10"/>
      <c r="W67" s="10"/>
      <c r="X67" s="10"/>
      <c r="Y67" s="10"/>
      <c r="Z67" s="10"/>
      <c r="AA67" s="10"/>
      <c r="AB67" s="10"/>
      <c r="AC67" s="10"/>
      <c r="AD67" s="10"/>
      <c r="AE67" s="10"/>
    </row>
    <row r="68" s="10" customFormat="1" ht="19.92" customHeight="1">
      <c r="A68" s="10"/>
      <c r="B68" s="185"/>
      <c r="C68" s="126"/>
      <c r="D68" s="186" t="s">
        <v>219</v>
      </c>
      <c r="E68" s="187"/>
      <c r="F68" s="187"/>
      <c r="G68" s="187"/>
      <c r="H68" s="187"/>
      <c r="I68" s="187"/>
      <c r="J68" s="188">
        <f>J248</f>
        <v>0</v>
      </c>
      <c r="K68" s="126"/>
      <c r="L68" s="189"/>
      <c r="S68" s="10"/>
      <c r="T68" s="10"/>
      <c r="U68" s="10"/>
      <c r="V68" s="10"/>
      <c r="W68" s="10"/>
      <c r="X68" s="10"/>
      <c r="Y68" s="10"/>
      <c r="Z68" s="10"/>
      <c r="AA68" s="10"/>
      <c r="AB68" s="10"/>
      <c r="AC68" s="10"/>
      <c r="AD68" s="10"/>
      <c r="AE68" s="10"/>
    </row>
    <row r="69" s="10" customFormat="1" ht="19.92" customHeight="1">
      <c r="A69" s="10"/>
      <c r="B69" s="185"/>
      <c r="C69" s="126"/>
      <c r="D69" s="186" t="s">
        <v>225</v>
      </c>
      <c r="E69" s="187"/>
      <c r="F69" s="187"/>
      <c r="G69" s="187"/>
      <c r="H69" s="187"/>
      <c r="I69" s="187"/>
      <c r="J69" s="188">
        <f>J257</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226</v>
      </c>
      <c r="E70" s="187"/>
      <c r="F70" s="187"/>
      <c r="G70" s="187"/>
      <c r="H70" s="187"/>
      <c r="I70" s="187"/>
      <c r="J70" s="188">
        <f>J268</f>
        <v>0</v>
      </c>
      <c r="K70" s="126"/>
      <c r="L70" s="189"/>
      <c r="S70" s="10"/>
      <c r="T70" s="10"/>
      <c r="U70" s="10"/>
      <c r="V70" s="10"/>
      <c r="W70" s="10"/>
      <c r="X70" s="10"/>
      <c r="Y70" s="10"/>
      <c r="Z70" s="10"/>
      <c r="AA70" s="10"/>
      <c r="AB70" s="10"/>
      <c r="AC70" s="10"/>
      <c r="AD70" s="10"/>
      <c r="AE70" s="10"/>
    </row>
    <row r="71" s="9" customFormat="1" ht="24.96" customHeight="1">
      <c r="A71" s="9"/>
      <c r="B71" s="179"/>
      <c r="C71" s="180"/>
      <c r="D71" s="181" t="s">
        <v>227</v>
      </c>
      <c r="E71" s="182"/>
      <c r="F71" s="182"/>
      <c r="G71" s="182"/>
      <c r="H71" s="182"/>
      <c r="I71" s="182"/>
      <c r="J71" s="183">
        <f>J271</f>
        <v>0</v>
      </c>
      <c r="K71" s="180"/>
      <c r="L71" s="184"/>
      <c r="S71" s="9"/>
      <c r="T71" s="9"/>
      <c r="U71" s="9"/>
      <c r="V71" s="9"/>
      <c r="W71" s="9"/>
      <c r="X71" s="9"/>
      <c r="Y71" s="9"/>
      <c r="Z71" s="9"/>
      <c r="AA71" s="9"/>
      <c r="AB71" s="9"/>
      <c r="AC71" s="9"/>
      <c r="AD71" s="9"/>
      <c r="AE71" s="9"/>
    </row>
    <row r="72" s="10" customFormat="1" ht="19.92" customHeight="1">
      <c r="A72" s="10"/>
      <c r="B72" s="185"/>
      <c r="C72" s="126"/>
      <c r="D72" s="186" t="s">
        <v>5782</v>
      </c>
      <c r="E72" s="187"/>
      <c r="F72" s="187"/>
      <c r="G72" s="187"/>
      <c r="H72" s="187"/>
      <c r="I72" s="187"/>
      <c r="J72" s="188">
        <f>J272</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5783</v>
      </c>
      <c r="E73" s="187"/>
      <c r="F73" s="187"/>
      <c r="G73" s="187"/>
      <c r="H73" s="187"/>
      <c r="I73" s="187"/>
      <c r="J73" s="188">
        <f>J274</f>
        <v>0</v>
      </c>
      <c r="K73" s="126"/>
      <c r="L73" s="189"/>
      <c r="S73" s="10"/>
      <c r="T73" s="10"/>
      <c r="U73" s="10"/>
      <c r="V73" s="10"/>
      <c r="W73" s="10"/>
      <c r="X73" s="10"/>
      <c r="Y73" s="10"/>
      <c r="Z73" s="10"/>
      <c r="AA73" s="10"/>
      <c r="AB73" s="10"/>
      <c r="AC73" s="10"/>
      <c r="AD73" s="10"/>
      <c r="AE73" s="10"/>
    </row>
    <row r="74" s="10" customFormat="1" ht="19.92" customHeight="1">
      <c r="A74" s="10"/>
      <c r="B74" s="185"/>
      <c r="C74" s="126"/>
      <c r="D74" s="186" t="s">
        <v>4830</v>
      </c>
      <c r="E74" s="187"/>
      <c r="F74" s="187"/>
      <c r="G74" s="187"/>
      <c r="H74" s="187"/>
      <c r="I74" s="187"/>
      <c r="J74" s="188">
        <f>J276</f>
        <v>0</v>
      </c>
      <c r="K74" s="126"/>
      <c r="L74" s="189"/>
      <c r="S74" s="10"/>
      <c r="T74" s="10"/>
      <c r="U74" s="10"/>
      <c r="V74" s="10"/>
      <c r="W74" s="10"/>
      <c r="X74" s="10"/>
      <c r="Y74" s="10"/>
      <c r="Z74" s="10"/>
      <c r="AA74" s="10"/>
      <c r="AB74" s="10"/>
      <c r="AC74" s="10"/>
      <c r="AD74" s="10"/>
      <c r="AE74" s="10"/>
    </row>
    <row r="75" s="10" customFormat="1" ht="19.92" customHeight="1">
      <c r="A75" s="10"/>
      <c r="B75" s="185"/>
      <c r="C75" s="126"/>
      <c r="D75" s="186" t="s">
        <v>5785</v>
      </c>
      <c r="E75" s="187"/>
      <c r="F75" s="187"/>
      <c r="G75" s="187"/>
      <c r="H75" s="187"/>
      <c r="I75" s="187"/>
      <c r="J75" s="188">
        <f>J278</f>
        <v>0</v>
      </c>
      <c r="K75" s="126"/>
      <c r="L75" s="189"/>
      <c r="S75" s="10"/>
      <c r="T75" s="10"/>
      <c r="U75" s="10"/>
      <c r="V75" s="10"/>
      <c r="W75" s="10"/>
      <c r="X75" s="10"/>
      <c r="Y75" s="10"/>
      <c r="Z75" s="10"/>
      <c r="AA75" s="10"/>
      <c r="AB75" s="10"/>
      <c r="AC75" s="10"/>
      <c r="AD75" s="10"/>
      <c r="AE75" s="10"/>
    </row>
    <row r="76" s="2" customFormat="1" ht="21.84" customHeight="1">
      <c r="A76" s="40"/>
      <c r="B76" s="41"/>
      <c r="C76" s="42"/>
      <c r="D76" s="42"/>
      <c r="E76" s="42"/>
      <c r="F76" s="42"/>
      <c r="G76" s="42"/>
      <c r="H76" s="42"/>
      <c r="I76" s="42"/>
      <c r="J76" s="42"/>
      <c r="K76" s="42"/>
      <c r="L76" s="149"/>
      <c r="S76" s="40"/>
      <c r="T76" s="40"/>
      <c r="U76" s="40"/>
      <c r="V76" s="40"/>
      <c r="W76" s="40"/>
      <c r="X76" s="40"/>
      <c r="Y76" s="40"/>
      <c r="Z76" s="40"/>
      <c r="AA76" s="40"/>
      <c r="AB76" s="40"/>
      <c r="AC76" s="40"/>
      <c r="AD76" s="40"/>
      <c r="AE76" s="40"/>
    </row>
    <row r="77" s="2" customFormat="1" ht="6.96" customHeight="1">
      <c r="A77" s="40"/>
      <c r="B77" s="61"/>
      <c r="C77" s="62"/>
      <c r="D77" s="62"/>
      <c r="E77" s="62"/>
      <c r="F77" s="62"/>
      <c r="G77" s="62"/>
      <c r="H77" s="62"/>
      <c r="I77" s="62"/>
      <c r="J77" s="62"/>
      <c r="K77" s="62"/>
      <c r="L77" s="149"/>
      <c r="S77" s="40"/>
      <c r="T77" s="40"/>
      <c r="U77" s="40"/>
      <c r="V77" s="40"/>
      <c r="W77" s="40"/>
      <c r="X77" s="40"/>
      <c r="Y77" s="40"/>
      <c r="Z77" s="40"/>
      <c r="AA77" s="40"/>
      <c r="AB77" s="40"/>
      <c r="AC77" s="40"/>
      <c r="AD77" s="40"/>
      <c r="AE77" s="40"/>
    </row>
    <row r="81" s="2" customFormat="1" ht="6.96" customHeight="1">
      <c r="A81" s="40"/>
      <c r="B81" s="63"/>
      <c r="C81" s="64"/>
      <c r="D81" s="64"/>
      <c r="E81" s="64"/>
      <c r="F81" s="64"/>
      <c r="G81" s="64"/>
      <c r="H81" s="64"/>
      <c r="I81" s="64"/>
      <c r="J81" s="64"/>
      <c r="K81" s="64"/>
      <c r="L81" s="149"/>
      <c r="S81" s="40"/>
      <c r="T81" s="40"/>
      <c r="U81" s="40"/>
      <c r="V81" s="40"/>
      <c r="W81" s="40"/>
      <c r="X81" s="40"/>
      <c r="Y81" s="40"/>
      <c r="Z81" s="40"/>
      <c r="AA81" s="40"/>
      <c r="AB81" s="40"/>
      <c r="AC81" s="40"/>
      <c r="AD81" s="40"/>
      <c r="AE81" s="40"/>
    </row>
    <row r="82" s="2" customFormat="1" ht="24.96" customHeight="1">
      <c r="A82" s="40"/>
      <c r="B82" s="41"/>
      <c r="C82" s="25" t="s">
        <v>237</v>
      </c>
      <c r="D82" s="42"/>
      <c r="E82" s="42"/>
      <c r="F82" s="42"/>
      <c r="G82" s="42"/>
      <c r="H82" s="42"/>
      <c r="I82" s="42"/>
      <c r="J82" s="42"/>
      <c r="K82" s="42"/>
      <c r="L82" s="149"/>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9"/>
      <c r="S83" s="40"/>
      <c r="T83" s="40"/>
      <c r="U83" s="40"/>
      <c r="V83" s="40"/>
      <c r="W83" s="40"/>
      <c r="X83" s="40"/>
      <c r="Y83" s="40"/>
      <c r="Z83" s="40"/>
      <c r="AA83" s="40"/>
      <c r="AB83" s="40"/>
      <c r="AC83" s="40"/>
      <c r="AD83" s="40"/>
      <c r="AE83" s="40"/>
    </row>
    <row r="84" s="2" customFormat="1" ht="12" customHeight="1">
      <c r="A84" s="40"/>
      <c r="B84" s="41"/>
      <c r="C84" s="34" t="s">
        <v>16</v>
      </c>
      <c r="D84" s="42"/>
      <c r="E84" s="42"/>
      <c r="F84" s="42"/>
      <c r="G84" s="42"/>
      <c r="H84" s="42"/>
      <c r="I84" s="42"/>
      <c r="J84" s="42"/>
      <c r="K84" s="42"/>
      <c r="L84" s="149"/>
      <c r="S84" s="40"/>
      <c r="T84" s="40"/>
      <c r="U84" s="40"/>
      <c r="V84" s="40"/>
      <c r="W84" s="40"/>
      <c r="X84" s="40"/>
      <c r="Y84" s="40"/>
      <c r="Z84" s="40"/>
      <c r="AA84" s="40"/>
      <c r="AB84" s="40"/>
      <c r="AC84" s="40"/>
      <c r="AD84" s="40"/>
      <c r="AE84" s="40"/>
    </row>
    <row r="85" s="2" customFormat="1" ht="16.5" customHeight="1">
      <c r="A85" s="40"/>
      <c r="B85" s="41"/>
      <c r="C85" s="42"/>
      <c r="D85" s="42"/>
      <c r="E85" s="173" t="str">
        <f>E7</f>
        <v>Snížení energetické náročnosti budovy MŠ Strojařů, Chrudim</v>
      </c>
      <c r="F85" s="34"/>
      <c r="G85" s="34"/>
      <c r="H85" s="34"/>
      <c r="I85" s="42"/>
      <c r="J85" s="42"/>
      <c r="K85" s="42"/>
      <c r="L85" s="149"/>
      <c r="S85" s="40"/>
      <c r="T85" s="40"/>
      <c r="U85" s="40"/>
      <c r="V85" s="40"/>
      <c r="W85" s="40"/>
      <c r="X85" s="40"/>
      <c r="Y85" s="40"/>
      <c r="Z85" s="40"/>
      <c r="AA85" s="40"/>
      <c r="AB85" s="40"/>
      <c r="AC85" s="40"/>
      <c r="AD85" s="40"/>
      <c r="AE85" s="40"/>
    </row>
    <row r="86" s="1" customFormat="1" ht="12" customHeight="1">
      <c r="B86" s="23"/>
      <c r="C86" s="34" t="s">
        <v>202</v>
      </c>
      <c r="D86" s="24"/>
      <c r="E86" s="24"/>
      <c r="F86" s="24"/>
      <c r="G86" s="24"/>
      <c r="H86" s="24"/>
      <c r="I86" s="24"/>
      <c r="J86" s="24"/>
      <c r="K86" s="24"/>
      <c r="L86" s="22"/>
    </row>
    <row r="87" s="2" customFormat="1" ht="16.5" customHeight="1">
      <c r="A87" s="40"/>
      <c r="B87" s="41"/>
      <c r="C87" s="42"/>
      <c r="D87" s="42"/>
      <c r="E87" s="173" t="s">
        <v>8003</v>
      </c>
      <c r="F87" s="42"/>
      <c r="G87" s="42"/>
      <c r="H87" s="42"/>
      <c r="I87" s="42"/>
      <c r="J87" s="42"/>
      <c r="K87" s="42"/>
      <c r="L87" s="149"/>
      <c r="S87" s="40"/>
      <c r="T87" s="40"/>
      <c r="U87" s="40"/>
      <c r="V87" s="40"/>
      <c r="W87" s="40"/>
      <c r="X87" s="40"/>
      <c r="Y87" s="40"/>
      <c r="Z87" s="40"/>
      <c r="AA87" s="40"/>
      <c r="AB87" s="40"/>
      <c r="AC87" s="40"/>
      <c r="AD87" s="40"/>
      <c r="AE87" s="40"/>
    </row>
    <row r="88" s="2" customFormat="1" ht="12" customHeight="1">
      <c r="A88" s="40"/>
      <c r="B88" s="41"/>
      <c r="C88" s="34" t="s">
        <v>204</v>
      </c>
      <c r="D88" s="42"/>
      <c r="E88" s="42"/>
      <c r="F88" s="42"/>
      <c r="G88" s="42"/>
      <c r="H88" s="42"/>
      <c r="I88" s="42"/>
      <c r="J88" s="42"/>
      <c r="K88" s="42"/>
      <c r="L88" s="149"/>
      <c r="S88" s="40"/>
      <c r="T88" s="40"/>
      <c r="U88" s="40"/>
      <c r="V88" s="40"/>
      <c r="W88" s="40"/>
      <c r="X88" s="40"/>
      <c r="Y88" s="40"/>
      <c r="Z88" s="40"/>
      <c r="AA88" s="40"/>
      <c r="AB88" s="40"/>
      <c r="AC88" s="40"/>
      <c r="AD88" s="40"/>
      <c r="AE88" s="40"/>
    </row>
    <row r="89" s="2" customFormat="1" ht="16.5" customHeight="1">
      <c r="A89" s="40"/>
      <c r="B89" s="41"/>
      <c r="C89" s="42"/>
      <c r="D89" s="42"/>
      <c r="E89" s="71" t="str">
        <f>E11</f>
        <v>2(NZV) - TZB a stavební přípomoce pro TZB (NZV)</v>
      </c>
      <c r="F89" s="42"/>
      <c r="G89" s="42"/>
      <c r="H89" s="42"/>
      <c r="I89" s="42"/>
      <c r="J89" s="42"/>
      <c r="K89" s="42"/>
      <c r="L89" s="149"/>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9"/>
      <c r="S90" s="40"/>
      <c r="T90" s="40"/>
      <c r="U90" s="40"/>
      <c r="V90" s="40"/>
      <c r="W90" s="40"/>
      <c r="X90" s="40"/>
      <c r="Y90" s="40"/>
      <c r="Z90" s="40"/>
      <c r="AA90" s="40"/>
      <c r="AB90" s="40"/>
      <c r="AC90" s="40"/>
      <c r="AD90" s="40"/>
      <c r="AE90" s="40"/>
    </row>
    <row r="91" s="2" customFormat="1" ht="12" customHeight="1">
      <c r="A91" s="40"/>
      <c r="B91" s="41"/>
      <c r="C91" s="34" t="s">
        <v>21</v>
      </c>
      <c r="D91" s="42"/>
      <c r="E91" s="42"/>
      <c r="F91" s="29" t="str">
        <f>F14</f>
        <v xml:space="preserve"> </v>
      </c>
      <c r="G91" s="42"/>
      <c r="H91" s="42"/>
      <c r="I91" s="34" t="s">
        <v>23</v>
      </c>
      <c r="J91" s="74" t="str">
        <f>IF(J14="","",J14)</f>
        <v>28. 2. 2022</v>
      </c>
      <c r="K91" s="42"/>
      <c r="L91" s="149"/>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9"/>
      <c r="S92" s="40"/>
      <c r="T92" s="40"/>
      <c r="U92" s="40"/>
      <c r="V92" s="40"/>
      <c r="W92" s="40"/>
      <c r="X92" s="40"/>
      <c r="Y92" s="40"/>
      <c r="Z92" s="40"/>
      <c r="AA92" s="40"/>
      <c r="AB92" s="40"/>
      <c r="AC92" s="40"/>
      <c r="AD92" s="40"/>
      <c r="AE92" s="40"/>
    </row>
    <row r="93" s="2" customFormat="1" ht="15.15" customHeight="1">
      <c r="A93" s="40"/>
      <c r="B93" s="41"/>
      <c r="C93" s="34" t="s">
        <v>25</v>
      </c>
      <c r="D93" s="42"/>
      <c r="E93" s="42"/>
      <c r="F93" s="29" t="str">
        <f>E17</f>
        <v xml:space="preserve"> </v>
      </c>
      <c r="G93" s="42"/>
      <c r="H93" s="42"/>
      <c r="I93" s="34" t="s">
        <v>30</v>
      </c>
      <c r="J93" s="38" t="str">
        <f>E23</f>
        <v xml:space="preserve"> </v>
      </c>
      <c r="K93" s="42"/>
      <c r="L93" s="149"/>
      <c r="S93" s="40"/>
      <c r="T93" s="40"/>
      <c r="U93" s="40"/>
      <c r="V93" s="40"/>
      <c r="W93" s="40"/>
      <c r="X93" s="40"/>
      <c r="Y93" s="40"/>
      <c r="Z93" s="40"/>
      <c r="AA93" s="40"/>
      <c r="AB93" s="40"/>
      <c r="AC93" s="40"/>
      <c r="AD93" s="40"/>
      <c r="AE93" s="40"/>
    </row>
    <row r="94" s="2" customFormat="1" ht="15.15" customHeight="1">
      <c r="A94" s="40"/>
      <c r="B94" s="41"/>
      <c r="C94" s="34" t="s">
        <v>28</v>
      </c>
      <c r="D94" s="42"/>
      <c r="E94" s="42"/>
      <c r="F94" s="29" t="str">
        <f>IF(E20="","",E20)</f>
        <v>Vyplň údaj</v>
      </c>
      <c r="G94" s="42"/>
      <c r="H94" s="42"/>
      <c r="I94" s="34" t="s">
        <v>32</v>
      </c>
      <c r="J94" s="38" t="str">
        <f>E26</f>
        <v xml:space="preserve"> </v>
      </c>
      <c r="K94" s="42"/>
      <c r="L94" s="149"/>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149"/>
      <c r="S95" s="40"/>
      <c r="T95" s="40"/>
      <c r="U95" s="40"/>
      <c r="V95" s="40"/>
      <c r="W95" s="40"/>
      <c r="X95" s="40"/>
      <c r="Y95" s="40"/>
      <c r="Z95" s="40"/>
      <c r="AA95" s="40"/>
      <c r="AB95" s="40"/>
      <c r="AC95" s="40"/>
      <c r="AD95" s="40"/>
      <c r="AE95" s="40"/>
    </row>
    <row r="96" s="11" customFormat="1" ht="29.28" customHeight="1">
      <c r="A96" s="190"/>
      <c r="B96" s="191"/>
      <c r="C96" s="192" t="s">
        <v>238</v>
      </c>
      <c r="D96" s="193" t="s">
        <v>54</v>
      </c>
      <c r="E96" s="193" t="s">
        <v>50</v>
      </c>
      <c r="F96" s="193" t="s">
        <v>51</v>
      </c>
      <c r="G96" s="193" t="s">
        <v>239</v>
      </c>
      <c r="H96" s="193" t="s">
        <v>240</v>
      </c>
      <c r="I96" s="193" t="s">
        <v>241</v>
      </c>
      <c r="J96" s="193" t="s">
        <v>210</v>
      </c>
      <c r="K96" s="194" t="s">
        <v>242</v>
      </c>
      <c r="L96" s="195"/>
      <c r="M96" s="94" t="s">
        <v>19</v>
      </c>
      <c r="N96" s="95" t="s">
        <v>39</v>
      </c>
      <c r="O96" s="95" t="s">
        <v>243</v>
      </c>
      <c r="P96" s="95" t="s">
        <v>244</v>
      </c>
      <c r="Q96" s="95" t="s">
        <v>245</v>
      </c>
      <c r="R96" s="95" t="s">
        <v>246</v>
      </c>
      <c r="S96" s="95" t="s">
        <v>247</v>
      </c>
      <c r="T96" s="96" t="s">
        <v>248</v>
      </c>
      <c r="U96" s="190"/>
      <c r="V96" s="190"/>
      <c r="W96" s="190"/>
      <c r="X96" s="190"/>
      <c r="Y96" s="190"/>
      <c r="Z96" s="190"/>
      <c r="AA96" s="190"/>
      <c r="AB96" s="190"/>
      <c r="AC96" s="190"/>
      <c r="AD96" s="190"/>
      <c r="AE96" s="190"/>
    </row>
    <row r="97" s="2" customFormat="1" ht="22.8" customHeight="1">
      <c r="A97" s="40"/>
      <c r="B97" s="41"/>
      <c r="C97" s="101" t="s">
        <v>249</v>
      </c>
      <c r="D97" s="42"/>
      <c r="E97" s="42"/>
      <c r="F97" s="42"/>
      <c r="G97" s="42"/>
      <c r="H97" s="42"/>
      <c r="I97" s="42"/>
      <c r="J97" s="196">
        <f>BK97</f>
        <v>0</v>
      </c>
      <c r="K97" s="42"/>
      <c r="L97" s="46"/>
      <c r="M97" s="97"/>
      <c r="N97" s="197"/>
      <c r="O97" s="98"/>
      <c r="P97" s="198">
        <f>P98+P271</f>
        <v>0</v>
      </c>
      <c r="Q97" s="98"/>
      <c r="R97" s="198">
        <f>R98+R271</f>
        <v>19.573753440000001</v>
      </c>
      <c r="S97" s="98"/>
      <c r="T97" s="199">
        <f>T98+T271</f>
        <v>12.645600000000002</v>
      </c>
      <c r="U97" s="40"/>
      <c r="V97" s="40"/>
      <c r="W97" s="40"/>
      <c r="X97" s="40"/>
      <c r="Y97" s="40"/>
      <c r="Z97" s="40"/>
      <c r="AA97" s="40"/>
      <c r="AB97" s="40"/>
      <c r="AC97" s="40"/>
      <c r="AD97" s="40"/>
      <c r="AE97" s="40"/>
      <c r="AT97" s="19" t="s">
        <v>68</v>
      </c>
      <c r="AU97" s="19" t="s">
        <v>211</v>
      </c>
      <c r="BK97" s="200">
        <f>BK98+BK271</f>
        <v>0</v>
      </c>
    </row>
    <row r="98" s="12" customFormat="1" ht="25.92" customHeight="1">
      <c r="A98" s="12"/>
      <c r="B98" s="201"/>
      <c r="C98" s="202"/>
      <c r="D98" s="203" t="s">
        <v>68</v>
      </c>
      <c r="E98" s="204" t="s">
        <v>250</v>
      </c>
      <c r="F98" s="204" t="s">
        <v>251</v>
      </c>
      <c r="G98" s="202"/>
      <c r="H98" s="202"/>
      <c r="I98" s="205"/>
      <c r="J98" s="206">
        <f>BK98</f>
        <v>0</v>
      </c>
      <c r="K98" s="202"/>
      <c r="L98" s="207"/>
      <c r="M98" s="208"/>
      <c r="N98" s="209"/>
      <c r="O98" s="209"/>
      <c r="P98" s="210">
        <f>P99+P230+P243+P248+P257+P268</f>
        <v>0</v>
      </c>
      <c r="Q98" s="209"/>
      <c r="R98" s="210">
        <f>R99+R230+R243+R248+R257+R268</f>
        <v>19.573753440000001</v>
      </c>
      <c r="S98" s="209"/>
      <c r="T98" s="211">
        <f>T99+T230+T243+T248+T257+T268</f>
        <v>12.645600000000002</v>
      </c>
      <c r="U98" s="12"/>
      <c r="V98" s="12"/>
      <c r="W98" s="12"/>
      <c r="X98" s="12"/>
      <c r="Y98" s="12"/>
      <c r="Z98" s="12"/>
      <c r="AA98" s="12"/>
      <c r="AB98" s="12"/>
      <c r="AC98" s="12"/>
      <c r="AD98" s="12"/>
      <c r="AE98" s="12"/>
      <c r="AR98" s="212" t="s">
        <v>76</v>
      </c>
      <c r="AT98" s="213" t="s">
        <v>68</v>
      </c>
      <c r="AU98" s="213" t="s">
        <v>69</v>
      </c>
      <c r="AY98" s="212" t="s">
        <v>252</v>
      </c>
      <c r="BK98" s="214">
        <f>BK99+BK230+BK243+BK248+BK257+BK268</f>
        <v>0</v>
      </c>
    </row>
    <row r="99" s="12" customFormat="1" ht="22.8" customHeight="1">
      <c r="A99" s="12"/>
      <c r="B99" s="201"/>
      <c r="C99" s="202"/>
      <c r="D99" s="203" t="s">
        <v>68</v>
      </c>
      <c r="E99" s="215" t="s">
        <v>76</v>
      </c>
      <c r="F99" s="215" t="s">
        <v>2863</v>
      </c>
      <c r="G99" s="202"/>
      <c r="H99" s="202"/>
      <c r="I99" s="205"/>
      <c r="J99" s="216">
        <f>BK99</f>
        <v>0</v>
      </c>
      <c r="K99" s="202"/>
      <c r="L99" s="207"/>
      <c r="M99" s="208"/>
      <c r="N99" s="209"/>
      <c r="O99" s="209"/>
      <c r="P99" s="210">
        <f>SUM(P100:P229)</f>
        <v>0</v>
      </c>
      <c r="Q99" s="209"/>
      <c r="R99" s="210">
        <f>SUM(R100:R229)</f>
        <v>0.16365048000000002</v>
      </c>
      <c r="S99" s="209"/>
      <c r="T99" s="211">
        <f>SUM(T100:T229)</f>
        <v>0</v>
      </c>
      <c r="U99" s="12"/>
      <c r="V99" s="12"/>
      <c r="W99" s="12"/>
      <c r="X99" s="12"/>
      <c r="Y99" s="12"/>
      <c r="Z99" s="12"/>
      <c r="AA99" s="12"/>
      <c r="AB99" s="12"/>
      <c r="AC99" s="12"/>
      <c r="AD99" s="12"/>
      <c r="AE99" s="12"/>
      <c r="AR99" s="212" t="s">
        <v>76</v>
      </c>
      <c r="AT99" s="213" t="s">
        <v>68</v>
      </c>
      <c r="AU99" s="213" t="s">
        <v>76</v>
      </c>
      <c r="AY99" s="212" t="s">
        <v>252</v>
      </c>
      <c r="BK99" s="214">
        <f>SUM(BK100:BK229)</f>
        <v>0</v>
      </c>
    </row>
    <row r="100" s="2" customFormat="1" ht="44.25" customHeight="1">
      <c r="A100" s="40"/>
      <c r="B100" s="41"/>
      <c r="C100" s="217" t="s">
        <v>76</v>
      </c>
      <c r="D100" s="217" t="s">
        <v>254</v>
      </c>
      <c r="E100" s="218" t="s">
        <v>2870</v>
      </c>
      <c r="F100" s="219" t="s">
        <v>2871</v>
      </c>
      <c r="G100" s="220" t="s">
        <v>280</v>
      </c>
      <c r="H100" s="221">
        <v>63.2622</v>
      </c>
      <c r="I100" s="222"/>
      <c r="J100" s="223">
        <f>ROUND(I100*H100,2)</f>
        <v>0</v>
      </c>
      <c r="K100" s="219" t="s">
        <v>257</v>
      </c>
      <c r="L100" s="46"/>
      <c r="M100" s="224" t="s">
        <v>19</v>
      </c>
      <c r="N100" s="225" t="s">
        <v>40</v>
      </c>
      <c r="O100" s="86"/>
      <c r="P100" s="226">
        <f>O100*H100</f>
        <v>0</v>
      </c>
      <c r="Q100" s="226">
        <v>0</v>
      </c>
      <c r="R100" s="226">
        <f>Q100*H100</f>
        <v>0</v>
      </c>
      <c r="S100" s="226">
        <v>0</v>
      </c>
      <c r="T100" s="227">
        <f>S100*H100</f>
        <v>0</v>
      </c>
      <c r="U100" s="40"/>
      <c r="V100" s="40"/>
      <c r="W100" s="40"/>
      <c r="X100" s="40"/>
      <c r="Y100" s="40"/>
      <c r="Z100" s="40"/>
      <c r="AA100" s="40"/>
      <c r="AB100" s="40"/>
      <c r="AC100" s="40"/>
      <c r="AD100" s="40"/>
      <c r="AE100" s="40"/>
      <c r="AR100" s="228" t="s">
        <v>258</v>
      </c>
      <c r="AT100" s="228" t="s">
        <v>254</v>
      </c>
      <c r="AU100" s="228" t="s">
        <v>78</v>
      </c>
      <c r="AY100" s="19" t="s">
        <v>252</v>
      </c>
      <c r="BE100" s="229">
        <f>IF(N100="základní",J100,0)</f>
        <v>0</v>
      </c>
      <c r="BF100" s="229">
        <f>IF(N100="snížená",J100,0)</f>
        <v>0</v>
      </c>
      <c r="BG100" s="229">
        <f>IF(N100="zákl. přenesená",J100,0)</f>
        <v>0</v>
      </c>
      <c r="BH100" s="229">
        <f>IF(N100="sníž. přenesená",J100,0)</f>
        <v>0</v>
      </c>
      <c r="BI100" s="229">
        <f>IF(N100="nulová",J100,0)</f>
        <v>0</v>
      </c>
      <c r="BJ100" s="19" t="s">
        <v>76</v>
      </c>
      <c r="BK100" s="229">
        <f>ROUND(I100*H100,2)</f>
        <v>0</v>
      </c>
      <c r="BL100" s="19" t="s">
        <v>258</v>
      </c>
      <c r="BM100" s="228" t="s">
        <v>9643</v>
      </c>
    </row>
    <row r="101" s="2" customFormat="1">
      <c r="A101" s="40"/>
      <c r="B101" s="41"/>
      <c r="C101" s="42"/>
      <c r="D101" s="230" t="s">
        <v>260</v>
      </c>
      <c r="E101" s="42"/>
      <c r="F101" s="231" t="s">
        <v>2873</v>
      </c>
      <c r="G101" s="42"/>
      <c r="H101" s="42"/>
      <c r="I101" s="232"/>
      <c r="J101" s="42"/>
      <c r="K101" s="42"/>
      <c r="L101" s="46"/>
      <c r="M101" s="233"/>
      <c r="N101" s="234"/>
      <c r="O101" s="86"/>
      <c r="P101" s="86"/>
      <c r="Q101" s="86"/>
      <c r="R101" s="86"/>
      <c r="S101" s="86"/>
      <c r="T101" s="87"/>
      <c r="U101" s="40"/>
      <c r="V101" s="40"/>
      <c r="W101" s="40"/>
      <c r="X101" s="40"/>
      <c r="Y101" s="40"/>
      <c r="Z101" s="40"/>
      <c r="AA101" s="40"/>
      <c r="AB101" s="40"/>
      <c r="AC101" s="40"/>
      <c r="AD101" s="40"/>
      <c r="AE101" s="40"/>
      <c r="AT101" s="19" t="s">
        <v>260</v>
      </c>
      <c r="AU101" s="19" t="s">
        <v>78</v>
      </c>
    </row>
    <row r="102" s="13" customFormat="1">
      <c r="A102" s="13"/>
      <c r="B102" s="235"/>
      <c r="C102" s="236"/>
      <c r="D102" s="237" t="s">
        <v>262</v>
      </c>
      <c r="E102" s="238" t="s">
        <v>19</v>
      </c>
      <c r="F102" s="239" t="s">
        <v>5788</v>
      </c>
      <c r="G102" s="236"/>
      <c r="H102" s="238" t="s">
        <v>19</v>
      </c>
      <c r="I102" s="240"/>
      <c r="J102" s="236"/>
      <c r="K102" s="236"/>
      <c r="L102" s="241"/>
      <c r="M102" s="242"/>
      <c r="N102" s="243"/>
      <c r="O102" s="243"/>
      <c r="P102" s="243"/>
      <c r="Q102" s="243"/>
      <c r="R102" s="243"/>
      <c r="S102" s="243"/>
      <c r="T102" s="244"/>
      <c r="U102" s="13"/>
      <c r="V102" s="13"/>
      <c r="W102" s="13"/>
      <c r="X102" s="13"/>
      <c r="Y102" s="13"/>
      <c r="Z102" s="13"/>
      <c r="AA102" s="13"/>
      <c r="AB102" s="13"/>
      <c r="AC102" s="13"/>
      <c r="AD102" s="13"/>
      <c r="AE102" s="13"/>
      <c r="AT102" s="245" t="s">
        <v>262</v>
      </c>
      <c r="AU102" s="245" t="s">
        <v>78</v>
      </c>
      <c r="AV102" s="13" t="s">
        <v>76</v>
      </c>
      <c r="AW102" s="13" t="s">
        <v>31</v>
      </c>
      <c r="AX102" s="13" t="s">
        <v>69</v>
      </c>
      <c r="AY102" s="245" t="s">
        <v>252</v>
      </c>
    </row>
    <row r="103" s="13" customFormat="1">
      <c r="A103" s="13"/>
      <c r="B103" s="235"/>
      <c r="C103" s="236"/>
      <c r="D103" s="237" t="s">
        <v>262</v>
      </c>
      <c r="E103" s="238" t="s">
        <v>19</v>
      </c>
      <c r="F103" s="239" t="s">
        <v>9644</v>
      </c>
      <c r="G103" s="236"/>
      <c r="H103" s="238" t="s">
        <v>19</v>
      </c>
      <c r="I103" s="240"/>
      <c r="J103" s="236"/>
      <c r="K103" s="236"/>
      <c r="L103" s="241"/>
      <c r="M103" s="242"/>
      <c r="N103" s="243"/>
      <c r="O103" s="243"/>
      <c r="P103" s="243"/>
      <c r="Q103" s="243"/>
      <c r="R103" s="243"/>
      <c r="S103" s="243"/>
      <c r="T103" s="244"/>
      <c r="U103" s="13"/>
      <c r="V103" s="13"/>
      <c r="W103" s="13"/>
      <c r="X103" s="13"/>
      <c r="Y103" s="13"/>
      <c r="Z103" s="13"/>
      <c r="AA103" s="13"/>
      <c r="AB103" s="13"/>
      <c r="AC103" s="13"/>
      <c r="AD103" s="13"/>
      <c r="AE103" s="13"/>
      <c r="AT103" s="245" t="s">
        <v>262</v>
      </c>
      <c r="AU103" s="245" t="s">
        <v>78</v>
      </c>
      <c r="AV103" s="13" t="s">
        <v>76</v>
      </c>
      <c r="AW103" s="13" t="s">
        <v>31</v>
      </c>
      <c r="AX103" s="13" t="s">
        <v>69</v>
      </c>
      <c r="AY103" s="245" t="s">
        <v>252</v>
      </c>
    </row>
    <row r="104" s="14" customFormat="1">
      <c r="A104" s="14"/>
      <c r="B104" s="246"/>
      <c r="C104" s="247"/>
      <c r="D104" s="237" t="s">
        <v>262</v>
      </c>
      <c r="E104" s="248" t="s">
        <v>19</v>
      </c>
      <c r="F104" s="249" t="s">
        <v>9645</v>
      </c>
      <c r="G104" s="247"/>
      <c r="H104" s="250">
        <v>19.872</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262</v>
      </c>
      <c r="AU104" s="256" t="s">
        <v>78</v>
      </c>
      <c r="AV104" s="14" t="s">
        <v>78</v>
      </c>
      <c r="AW104" s="14" t="s">
        <v>31</v>
      </c>
      <c r="AX104" s="14" t="s">
        <v>69</v>
      </c>
      <c r="AY104" s="256" t="s">
        <v>252</v>
      </c>
    </row>
    <row r="105" s="14" customFormat="1">
      <c r="A105" s="14"/>
      <c r="B105" s="246"/>
      <c r="C105" s="247"/>
      <c r="D105" s="237" t="s">
        <v>262</v>
      </c>
      <c r="E105" s="248" t="s">
        <v>19</v>
      </c>
      <c r="F105" s="249" t="s">
        <v>9646</v>
      </c>
      <c r="G105" s="247"/>
      <c r="H105" s="250">
        <v>1.6115999999999999</v>
      </c>
      <c r="I105" s="251"/>
      <c r="J105" s="247"/>
      <c r="K105" s="247"/>
      <c r="L105" s="252"/>
      <c r="M105" s="253"/>
      <c r="N105" s="254"/>
      <c r="O105" s="254"/>
      <c r="P105" s="254"/>
      <c r="Q105" s="254"/>
      <c r="R105" s="254"/>
      <c r="S105" s="254"/>
      <c r="T105" s="255"/>
      <c r="U105" s="14"/>
      <c r="V105" s="14"/>
      <c r="W105" s="14"/>
      <c r="X105" s="14"/>
      <c r="Y105" s="14"/>
      <c r="Z105" s="14"/>
      <c r="AA105" s="14"/>
      <c r="AB105" s="14"/>
      <c r="AC105" s="14"/>
      <c r="AD105" s="14"/>
      <c r="AE105" s="14"/>
      <c r="AT105" s="256" t="s">
        <v>262</v>
      </c>
      <c r="AU105" s="256" t="s">
        <v>78</v>
      </c>
      <c r="AV105" s="14" t="s">
        <v>78</v>
      </c>
      <c r="AW105" s="14" t="s">
        <v>31</v>
      </c>
      <c r="AX105" s="14" t="s">
        <v>69</v>
      </c>
      <c r="AY105" s="256" t="s">
        <v>252</v>
      </c>
    </row>
    <row r="106" s="14" customFormat="1">
      <c r="A106" s="14"/>
      <c r="B106" s="246"/>
      <c r="C106" s="247"/>
      <c r="D106" s="237" t="s">
        <v>262</v>
      </c>
      <c r="E106" s="248" t="s">
        <v>19</v>
      </c>
      <c r="F106" s="249" t="s">
        <v>9647</v>
      </c>
      <c r="G106" s="247"/>
      <c r="H106" s="250">
        <v>1.488</v>
      </c>
      <c r="I106" s="251"/>
      <c r="J106" s="247"/>
      <c r="K106" s="247"/>
      <c r="L106" s="252"/>
      <c r="M106" s="253"/>
      <c r="N106" s="254"/>
      <c r="O106" s="254"/>
      <c r="P106" s="254"/>
      <c r="Q106" s="254"/>
      <c r="R106" s="254"/>
      <c r="S106" s="254"/>
      <c r="T106" s="255"/>
      <c r="U106" s="14"/>
      <c r="V106" s="14"/>
      <c r="W106" s="14"/>
      <c r="X106" s="14"/>
      <c r="Y106" s="14"/>
      <c r="Z106" s="14"/>
      <c r="AA106" s="14"/>
      <c r="AB106" s="14"/>
      <c r="AC106" s="14"/>
      <c r="AD106" s="14"/>
      <c r="AE106" s="14"/>
      <c r="AT106" s="256" t="s">
        <v>262</v>
      </c>
      <c r="AU106" s="256" t="s">
        <v>78</v>
      </c>
      <c r="AV106" s="14" t="s">
        <v>78</v>
      </c>
      <c r="AW106" s="14" t="s">
        <v>31</v>
      </c>
      <c r="AX106" s="14" t="s">
        <v>69</v>
      </c>
      <c r="AY106" s="256" t="s">
        <v>252</v>
      </c>
    </row>
    <row r="107" s="14" customFormat="1">
      <c r="A107" s="14"/>
      <c r="B107" s="246"/>
      <c r="C107" s="247"/>
      <c r="D107" s="237" t="s">
        <v>262</v>
      </c>
      <c r="E107" s="248" t="s">
        <v>19</v>
      </c>
      <c r="F107" s="249" t="s">
        <v>9648</v>
      </c>
      <c r="G107" s="247"/>
      <c r="H107" s="250">
        <v>1.0098</v>
      </c>
      <c r="I107" s="251"/>
      <c r="J107" s="247"/>
      <c r="K107" s="247"/>
      <c r="L107" s="252"/>
      <c r="M107" s="253"/>
      <c r="N107" s="254"/>
      <c r="O107" s="254"/>
      <c r="P107" s="254"/>
      <c r="Q107" s="254"/>
      <c r="R107" s="254"/>
      <c r="S107" s="254"/>
      <c r="T107" s="255"/>
      <c r="U107" s="14"/>
      <c r="V107" s="14"/>
      <c r="W107" s="14"/>
      <c r="X107" s="14"/>
      <c r="Y107" s="14"/>
      <c r="Z107" s="14"/>
      <c r="AA107" s="14"/>
      <c r="AB107" s="14"/>
      <c r="AC107" s="14"/>
      <c r="AD107" s="14"/>
      <c r="AE107" s="14"/>
      <c r="AT107" s="256" t="s">
        <v>262</v>
      </c>
      <c r="AU107" s="256" t="s">
        <v>78</v>
      </c>
      <c r="AV107" s="14" t="s">
        <v>78</v>
      </c>
      <c r="AW107" s="14" t="s">
        <v>31</v>
      </c>
      <c r="AX107" s="14" t="s">
        <v>69</v>
      </c>
      <c r="AY107" s="256" t="s">
        <v>252</v>
      </c>
    </row>
    <row r="108" s="14" customFormat="1">
      <c r="A108" s="14"/>
      <c r="B108" s="246"/>
      <c r="C108" s="247"/>
      <c r="D108" s="237" t="s">
        <v>262</v>
      </c>
      <c r="E108" s="248" t="s">
        <v>19</v>
      </c>
      <c r="F108" s="249" t="s">
        <v>9649</v>
      </c>
      <c r="G108" s="247"/>
      <c r="H108" s="250">
        <v>4.4543999999999997</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262</v>
      </c>
      <c r="AU108" s="256" t="s">
        <v>78</v>
      </c>
      <c r="AV108" s="14" t="s">
        <v>78</v>
      </c>
      <c r="AW108" s="14" t="s">
        <v>31</v>
      </c>
      <c r="AX108" s="14" t="s">
        <v>69</v>
      </c>
      <c r="AY108" s="256" t="s">
        <v>252</v>
      </c>
    </row>
    <row r="109" s="14" customFormat="1">
      <c r="A109" s="14"/>
      <c r="B109" s="246"/>
      <c r="C109" s="247"/>
      <c r="D109" s="237" t="s">
        <v>262</v>
      </c>
      <c r="E109" s="248" t="s">
        <v>19</v>
      </c>
      <c r="F109" s="249" t="s">
        <v>9650</v>
      </c>
      <c r="G109" s="247"/>
      <c r="H109" s="250">
        <v>1.3151999999999999</v>
      </c>
      <c r="I109" s="251"/>
      <c r="J109" s="247"/>
      <c r="K109" s="247"/>
      <c r="L109" s="252"/>
      <c r="M109" s="253"/>
      <c r="N109" s="254"/>
      <c r="O109" s="254"/>
      <c r="P109" s="254"/>
      <c r="Q109" s="254"/>
      <c r="R109" s="254"/>
      <c r="S109" s="254"/>
      <c r="T109" s="255"/>
      <c r="U109" s="14"/>
      <c r="V109" s="14"/>
      <c r="W109" s="14"/>
      <c r="X109" s="14"/>
      <c r="Y109" s="14"/>
      <c r="Z109" s="14"/>
      <c r="AA109" s="14"/>
      <c r="AB109" s="14"/>
      <c r="AC109" s="14"/>
      <c r="AD109" s="14"/>
      <c r="AE109" s="14"/>
      <c r="AT109" s="256" t="s">
        <v>262</v>
      </c>
      <c r="AU109" s="256" t="s">
        <v>78</v>
      </c>
      <c r="AV109" s="14" t="s">
        <v>78</v>
      </c>
      <c r="AW109" s="14" t="s">
        <v>31</v>
      </c>
      <c r="AX109" s="14" t="s">
        <v>69</v>
      </c>
      <c r="AY109" s="256" t="s">
        <v>252</v>
      </c>
    </row>
    <row r="110" s="14" customFormat="1">
      <c r="A110" s="14"/>
      <c r="B110" s="246"/>
      <c r="C110" s="247"/>
      <c r="D110" s="237" t="s">
        <v>262</v>
      </c>
      <c r="E110" s="248" t="s">
        <v>19</v>
      </c>
      <c r="F110" s="249" t="s">
        <v>9651</v>
      </c>
      <c r="G110" s="247"/>
      <c r="H110" s="250">
        <v>1.4363999999999999</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262</v>
      </c>
      <c r="AU110" s="256" t="s">
        <v>78</v>
      </c>
      <c r="AV110" s="14" t="s">
        <v>78</v>
      </c>
      <c r="AW110" s="14" t="s">
        <v>31</v>
      </c>
      <c r="AX110" s="14" t="s">
        <v>69</v>
      </c>
      <c r="AY110" s="256" t="s">
        <v>252</v>
      </c>
    </row>
    <row r="111" s="14" customFormat="1">
      <c r="A111" s="14"/>
      <c r="B111" s="246"/>
      <c r="C111" s="247"/>
      <c r="D111" s="237" t="s">
        <v>262</v>
      </c>
      <c r="E111" s="248" t="s">
        <v>19</v>
      </c>
      <c r="F111" s="249" t="s">
        <v>9652</v>
      </c>
      <c r="G111" s="247"/>
      <c r="H111" s="250">
        <v>0.55859999999999999</v>
      </c>
      <c r="I111" s="251"/>
      <c r="J111" s="247"/>
      <c r="K111" s="247"/>
      <c r="L111" s="252"/>
      <c r="M111" s="253"/>
      <c r="N111" s="254"/>
      <c r="O111" s="254"/>
      <c r="P111" s="254"/>
      <c r="Q111" s="254"/>
      <c r="R111" s="254"/>
      <c r="S111" s="254"/>
      <c r="T111" s="255"/>
      <c r="U111" s="14"/>
      <c r="V111" s="14"/>
      <c r="W111" s="14"/>
      <c r="X111" s="14"/>
      <c r="Y111" s="14"/>
      <c r="Z111" s="14"/>
      <c r="AA111" s="14"/>
      <c r="AB111" s="14"/>
      <c r="AC111" s="14"/>
      <c r="AD111" s="14"/>
      <c r="AE111" s="14"/>
      <c r="AT111" s="256" t="s">
        <v>262</v>
      </c>
      <c r="AU111" s="256" t="s">
        <v>78</v>
      </c>
      <c r="AV111" s="14" t="s">
        <v>78</v>
      </c>
      <c r="AW111" s="14" t="s">
        <v>31</v>
      </c>
      <c r="AX111" s="14" t="s">
        <v>69</v>
      </c>
      <c r="AY111" s="256" t="s">
        <v>252</v>
      </c>
    </row>
    <row r="112" s="14" customFormat="1">
      <c r="A112" s="14"/>
      <c r="B112" s="246"/>
      <c r="C112" s="247"/>
      <c r="D112" s="237" t="s">
        <v>262</v>
      </c>
      <c r="E112" s="248" t="s">
        <v>19</v>
      </c>
      <c r="F112" s="249" t="s">
        <v>9653</v>
      </c>
      <c r="G112" s="247"/>
      <c r="H112" s="250">
        <v>0.85140000000000005</v>
      </c>
      <c r="I112" s="251"/>
      <c r="J112" s="247"/>
      <c r="K112" s="247"/>
      <c r="L112" s="252"/>
      <c r="M112" s="253"/>
      <c r="N112" s="254"/>
      <c r="O112" s="254"/>
      <c r="P112" s="254"/>
      <c r="Q112" s="254"/>
      <c r="R112" s="254"/>
      <c r="S112" s="254"/>
      <c r="T112" s="255"/>
      <c r="U112" s="14"/>
      <c r="V112" s="14"/>
      <c r="W112" s="14"/>
      <c r="X112" s="14"/>
      <c r="Y112" s="14"/>
      <c r="Z112" s="14"/>
      <c r="AA112" s="14"/>
      <c r="AB112" s="14"/>
      <c r="AC112" s="14"/>
      <c r="AD112" s="14"/>
      <c r="AE112" s="14"/>
      <c r="AT112" s="256" t="s">
        <v>262</v>
      </c>
      <c r="AU112" s="256" t="s">
        <v>78</v>
      </c>
      <c r="AV112" s="14" t="s">
        <v>78</v>
      </c>
      <c r="AW112" s="14" t="s">
        <v>31</v>
      </c>
      <c r="AX112" s="14" t="s">
        <v>69</v>
      </c>
      <c r="AY112" s="256" t="s">
        <v>252</v>
      </c>
    </row>
    <row r="113" s="14" customFormat="1">
      <c r="A113" s="14"/>
      <c r="B113" s="246"/>
      <c r="C113" s="247"/>
      <c r="D113" s="237" t="s">
        <v>262</v>
      </c>
      <c r="E113" s="248" t="s">
        <v>19</v>
      </c>
      <c r="F113" s="249" t="s">
        <v>9654</v>
      </c>
      <c r="G113" s="247"/>
      <c r="H113" s="250">
        <v>1.224</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262</v>
      </c>
      <c r="AU113" s="256" t="s">
        <v>78</v>
      </c>
      <c r="AV113" s="14" t="s">
        <v>78</v>
      </c>
      <c r="AW113" s="14" t="s">
        <v>31</v>
      </c>
      <c r="AX113" s="14" t="s">
        <v>69</v>
      </c>
      <c r="AY113" s="256" t="s">
        <v>252</v>
      </c>
    </row>
    <row r="114" s="14" customFormat="1">
      <c r="A114" s="14"/>
      <c r="B114" s="246"/>
      <c r="C114" s="247"/>
      <c r="D114" s="237" t="s">
        <v>262</v>
      </c>
      <c r="E114" s="248" t="s">
        <v>19</v>
      </c>
      <c r="F114" s="249" t="s">
        <v>9655</v>
      </c>
      <c r="G114" s="247"/>
      <c r="H114" s="250">
        <v>1.3524000000000001</v>
      </c>
      <c r="I114" s="251"/>
      <c r="J114" s="247"/>
      <c r="K114" s="247"/>
      <c r="L114" s="252"/>
      <c r="M114" s="253"/>
      <c r="N114" s="254"/>
      <c r="O114" s="254"/>
      <c r="P114" s="254"/>
      <c r="Q114" s="254"/>
      <c r="R114" s="254"/>
      <c r="S114" s="254"/>
      <c r="T114" s="255"/>
      <c r="U114" s="14"/>
      <c r="V114" s="14"/>
      <c r="W114" s="14"/>
      <c r="X114" s="14"/>
      <c r="Y114" s="14"/>
      <c r="Z114" s="14"/>
      <c r="AA114" s="14"/>
      <c r="AB114" s="14"/>
      <c r="AC114" s="14"/>
      <c r="AD114" s="14"/>
      <c r="AE114" s="14"/>
      <c r="AT114" s="256" t="s">
        <v>262</v>
      </c>
      <c r="AU114" s="256" t="s">
        <v>78</v>
      </c>
      <c r="AV114" s="14" t="s">
        <v>78</v>
      </c>
      <c r="AW114" s="14" t="s">
        <v>31</v>
      </c>
      <c r="AX114" s="14" t="s">
        <v>69</v>
      </c>
      <c r="AY114" s="256" t="s">
        <v>252</v>
      </c>
    </row>
    <row r="115" s="14" customFormat="1">
      <c r="A115" s="14"/>
      <c r="B115" s="246"/>
      <c r="C115" s="247"/>
      <c r="D115" s="237" t="s">
        <v>262</v>
      </c>
      <c r="E115" s="248" t="s">
        <v>19</v>
      </c>
      <c r="F115" s="249" t="s">
        <v>9656</v>
      </c>
      <c r="G115" s="247"/>
      <c r="H115" s="250">
        <v>3.7223999999999999</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262</v>
      </c>
      <c r="AU115" s="256" t="s">
        <v>78</v>
      </c>
      <c r="AV115" s="14" t="s">
        <v>78</v>
      </c>
      <c r="AW115" s="14" t="s">
        <v>31</v>
      </c>
      <c r="AX115" s="14" t="s">
        <v>69</v>
      </c>
      <c r="AY115" s="256" t="s">
        <v>252</v>
      </c>
    </row>
    <row r="116" s="14" customFormat="1">
      <c r="A116" s="14"/>
      <c r="B116" s="246"/>
      <c r="C116" s="247"/>
      <c r="D116" s="237" t="s">
        <v>262</v>
      </c>
      <c r="E116" s="248" t="s">
        <v>19</v>
      </c>
      <c r="F116" s="249" t="s">
        <v>9657</v>
      </c>
      <c r="G116" s="247"/>
      <c r="H116" s="250">
        <v>0.56399999999999995</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262</v>
      </c>
      <c r="AU116" s="256" t="s">
        <v>78</v>
      </c>
      <c r="AV116" s="14" t="s">
        <v>78</v>
      </c>
      <c r="AW116" s="14" t="s">
        <v>31</v>
      </c>
      <c r="AX116" s="14" t="s">
        <v>69</v>
      </c>
      <c r="AY116" s="256" t="s">
        <v>252</v>
      </c>
    </row>
    <row r="117" s="14" customFormat="1">
      <c r="A117" s="14"/>
      <c r="B117" s="246"/>
      <c r="C117" s="247"/>
      <c r="D117" s="237" t="s">
        <v>262</v>
      </c>
      <c r="E117" s="248" t="s">
        <v>19</v>
      </c>
      <c r="F117" s="249" t="s">
        <v>9658</v>
      </c>
      <c r="G117" s="247"/>
      <c r="H117" s="250">
        <v>1.1868000000000001</v>
      </c>
      <c r="I117" s="251"/>
      <c r="J117" s="247"/>
      <c r="K117" s="247"/>
      <c r="L117" s="252"/>
      <c r="M117" s="253"/>
      <c r="N117" s="254"/>
      <c r="O117" s="254"/>
      <c r="P117" s="254"/>
      <c r="Q117" s="254"/>
      <c r="R117" s="254"/>
      <c r="S117" s="254"/>
      <c r="T117" s="255"/>
      <c r="U117" s="14"/>
      <c r="V117" s="14"/>
      <c r="W117" s="14"/>
      <c r="X117" s="14"/>
      <c r="Y117" s="14"/>
      <c r="Z117" s="14"/>
      <c r="AA117" s="14"/>
      <c r="AB117" s="14"/>
      <c r="AC117" s="14"/>
      <c r="AD117" s="14"/>
      <c r="AE117" s="14"/>
      <c r="AT117" s="256" t="s">
        <v>262</v>
      </c>
      <c r="AU117" s="256" t="s">
        <v>78</v>
      </c>
      <c r="AV117" s="14" t="s">
        <v>78</v>
      </c>
      <c r="AW117" s="14" t="s">
        <v>31</v>
      </c>
      <c r="AX117" s="14" t="s">
        <v>69</v>
      </c>
      <c r="AY117" s="256" t="s">
        <v>252</v>
      </c>
    </row>
    <row r="118" s="14" customFormat="1">
      <c r="A118" s="14"/>
      <c r="B118" s="246"/>
      <c r="C118" s="247"/>
      <c r="D118" s="237" t="s">
        <v>262</v>
      </c>
      <c r="E118" s="248" t="s">
        <v>19</v>
      </c>
      <c r="F118" s="249" t="s">
        <v>9659</v>
      </c>
      <c r="G118" s="247"/>
      <c r="H118" s="250">
        <v>1.0764</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262</v>
      </c>
      <c r="AU118" s="256" t="s">
        <v>78</v>
      </c>
      <c r="AV118" s="14" t="s">
        <v>78</v>
      </c>
      <c r="AW118" s="14" t="s">
        <v>31</v>
      </c>
      <c r="AX118" s="14" t="s">
        <v>69</v>
      </c>
      <c r="AY118" s="256" t="s">
        <v>252</v>
      </c>
    </row>
    <row r="119" s="14" customFormat="1">
      <c r="A119" s="14"/>
      <c r="B119" s="246"/>
      <c r="C119" s="247"/>
      <c r="D119" s="237" t="s">
        <v>262</v>
      </c>
      <c r="E119" s="248" t="s">
        <v>19</v>
      </c>
      <c r="F119" s="249" t="s">
        <v>9660</v>
      </c>
      <c r="G119" s="247"/>
      <c r="H119" s="250">
        <v>0.252</v>
      </c>
      <c r="I119" s="251"/>
      <c r="J119" s="247"/>
      <c r="K119" s="247"/>
      <c r="L119" s="252"/>
      <c r="M119" s="253"/>
      <c r="N119" s="254"/>
      <c r="O119" s="254"/>
      <c r="P119" s="254"/>
      <c r="Q119" s="254"/>
      <c r="R119" s="254"/>
      <c r="S119" s="254"/>
      <c r="T119" s="255"/>
      <c r="U119" s="14"/>
      <c r="V119" s="14"/>
      <c r="W119" s="14"/>
      <c r="X119" s="14"/>
      <c r="Y119" s="14"/>
      <c r="Z119" s="14"/>
      <c r="AA119" s="14"/>
      <c r="AB119" s="14"/>
      <c r="AC119" s="14"/>
      <c r="AD119" s="14"/>
      <c r="AE119" s="14"/>
      <c r="AT119" s="256" t="s">
        <v>262</v>
      </c>
      <c r="AU119" s="256" t="s">
        <v>78</v>
      </c>
      <c r="AV119" s="14" t="s">
        <v>78</v>
      </c>
      <c r="AW119" s="14" t="s">
        <v>31</v>
      </c>
      <c r="AX119" s="14" t="s">
        <v>69</v>
      </c>
      <c r="AY119" s="256" t="s">
        <v>252</v>
      </c>
    </row>
    <row r="120" s="14" customFormat="1">
      <c r="A120" s="14"/>
      <c r="B120" s="246"/>
      <c r="C120" s="247"/>
      <c r="D120" s="237" t="s">
        <v>262</v>
      </c>
      <c r="E120" s="248" t="s">
        <v>19</v>
      </c>
      <c r="F120" s="249" t="s">
        <v>9661</v>
      </c>
      <c r="G120" s="247"/>
      <c r="H120" s="250">
        <v>0.4824</v>
      </c>
      <c r="I120" s="251"/>
      <c r="J120" s="247"/>
      <c r="K120" s="247"/>
      <c r="L120" s="252"/>
      <c r="M120" s="253"/>
      <c r="N120" s="254"/>
      <c r="O120" s="254"/>
      <c r="P120" s="254"/>
      <c r="Q120" s="254"/>
      <c r="R120" s="254"/>
      <c r="S120" s="254"/>
      <c r="T120" s="255"/>
      <c r="U120" s="14"/>
      <c r="V120" s="14"/>
      <c r="W120" s="14"/>
      <c r="X120" s="14"/>
      <c r="Y120" s="14"/>
      <c r="Z120" s="14"/>
      <c r="AA120" s="14"/>
      <c r="AB120" s="14"/>
      <c r="AC120" s="14"/>
      <c r="AD120" s="14"/>
      <c r="AE120" s="14"/>
      <c r="AT120" s="256" t="s">
        <v>262</v>
      </c>
      <c r="AU120" s="256" t="s">
        <v>78</v>
      </c>
      <c r="AV120" s="14" t="s">
        <v>78</v>
      </c>
      <c r="AW120" s="14" t="s">
        <v>31</v>
      </c>
      <c r="AX120" s="14" t="s">
        <v>69</v>
      </c>
      <c r="AY120" s="256" t="s">
        <v>252</v>
      </c>
    </row>
    <row r="121" s="14" customFormat="1">
      <c r="A121" s="14"/>
      <c r="B121" s="246"/>
      <c r="C121" s="247"/>
      <c r="D121" s="237" t="s">
        <v>262</v>
      </c>
      <c r="E121" s="248" t="s">
        <v>19</v>
      </c>
      <c r="F121" s="249" t="s">
        <v>9662</v>
      </c>
      <c r="G121" s="247"/>
      <c r="H121" s="250">
        <v>8.4077999999999999</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262</v>
      </c>
      <c r="AU121" s="256" t="s">
        <v>78</v>
      </c>
      <c r="AV121" s="14" t="s">
        <v>78</v>
      </c>
      <c r="AW121" s="14" t="s">
        <v>31</v>
      </c>
      <c r="AX121" s="14" t="s">
        <v>69</v>
      </c>
      <c r="AY121" s="256" t="s">
        <v>252</v>
      </c>
    </row>
    <row r="122" s="14" customFormat="1">
      <c r="A122" s="14"/>
      <c r="B122" s="246"/>
      <c r="C122" s="247"/>
      <c r="D122" s="237" t="s">
        <v>262</v>
      </c>
      <c r="E122" s="248" t="s">
        <v>19</v>
      </c>
      <c r="F122" s="249" t="s">
        <v>9663</v>
      </c>
      <c r="G122" s="247"/>
      <c r="H122" s="250">
        <v>10.7388</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262</v>
      </c>
      <c r="AU122" s="256" t="s">
        <v>78</v>
      </c>
      <c r="AV122" s="14" t="s">
        <v>78</v>
      </c>
      <c r="AW122" s="14" t="s">
        <v>31</v>
      </c>
      <c r="AX122" s="14" t="s">
        <v>69</v>
      </c>
      <c r="AY122" s="256" t="s">
        <v>252</v>
      </c>
    </row>
    <row r="123" s="14" customFormat="1">
      <c r="A123" s="14"/>
      <c r="B123" s="246"/>
      <c r="C123" s="247"/>
      <c r="D123" s="237" t="s">
        <v>262</v>
      </c>
      <c r="E123" s="248" t="s">
        <v>19</v>
      </c>
      <c r="F123" s="249" t="s">
        <v>9664</v>
      </c>
      <c r="G123" s="247"/>
      <c r="H123" s="250">
        <v>0.621</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262</v>
      </c>
      <c r="AU123" s="256" t="s">
        <v>78</v>
      </c>
      <c r="AV123" s="14" t="s">
        <v>78</v>
      </c>
      <c r="AW123" s="14" t="s">
        <v>31</v>
      </c>
      <c r="AX123" s="14" t="s">
        <v>69</v>
      </c>
      <c r="AY123" s="256" t="s">
        <v>252</v>
      </c>
    </row>
    <row r="124" s="14" customFormat="1">
      <c r="A124" s="14"/>
      <c r="B124" s="246"/>
      <c r="C124" s="247"/>
      <c r="D124" s="237" t="s">
        <v>262</v>
      </c>
      <c r="E124" s="248" t="s">
        <v>19</v>
      </c>
      <c r="F124" s="249" t="s">
        <v>9665</v>
      </c>
      <c r="G124" s="247"/>
      <c r="H124" s="250">
        <v>0.74880000000000002</v>
      </c>
      <c r="I124" s="251"/>
      <c r="J124" s="247"/>
      <c r="K124" s="247"/>
      <c r="L124" s="252"/>
      <c r="M124" s="253"/>
      <c r="N124" s="254"/>
      <c r="O124" s="254"/>
      <c r="P124" s="254"/>
      <c r="Q124" s="254"/>
      <c r="R124" s="254"/>
      <c r="S124" s="254"/>
      <c r="T124" s="255"/>
      <c r="U124" s="14"/>
      <c r="V124" s="14"/>
      <c r="W124" s="14"/>
      <c r="X124" s="14"/>
      <c r="Y124" s="14"/>
      <c r="Z124" s="14"/>
      <c r="AA124" s="14"/>
      <c r="AB124" s="14"/>
      <c r="AC124" s="14"/>
      <c r="AD124" s="14"/>
      <c r="AE124" s="14"/>
      <c r="AT124" s="256" t="s">
        <v>262</v>
      </c>
      <c r="AU124" s="256" t="s">
        <v>78</v>
      </c>
      <c r="AV124" s="14" t="s">
        <v>78</v>
      </c>
      <c r="AW124" s="14" t="s">
        <v>31</v>
      </c>
      <c r="AX124" s="14" t="s">
        <v>69</v>
      </c>
      <c r="AY124" s="256" t="s">
        <v>252</v>
      </c>
    </row>
    <row r="125" s="14" customFormat="1">
      <c r="A125" s="14"/>
      <c r="B125" s="246"/>
      <c r="C125" s="247"/>
      <c r="D125" s="237" t="s">
        <v>262</v>
      </c>
      <c r="E125" s="248" t="s">
        <v>19</v>
      </c>
      <c r="F125" s="249" t="s">
        <v>9666</v>
      </c>
      <c r="G125" s="247"/>
      <c r="H125" s="250">
        <v>0.28799999999999998</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262</v>
      </c>
      <c r="AU125" s="256" t="s">
        <v>78</v>
      </c>
      <c r="AV125" s="14" t="s">
        <v>78</v>
      </c>
      <c r="AW125" s="14" t="s">
        <v>31</v>
      </c>
      <c r="AX125" s="14" t="s">
        <v>69</v>
      </c>
      <c r="AY125" s="256" t="s">
        <v>252</v>
      </c>
    </row>
    <row r="126" s="16" customFormat="1">
      <c r="A126" s="16"/>
      <c r="B126" s="268"/>
      <c r="C126" s="269"/>
      <c r="D126" s="237" t="s">
        <v>262</v>
      </c>
      <c r="E126" s="270" t="s">
        <v>19</v>
      </c>
      <c r="F126" s="271" t="s">
        <v>333</v>
      </c>
      <c r="G126" s="269"/>
      <c r="H126" s="272">
        <v>63.2622</v>
      </c>
      <c r="I126" s="273"/>
      <c r="J126" s="269"/>
      <c r="K126" s="269"/>
      <c r="L126" s="274"/>
      <c r="M126" s="275"/>
      <c r="N126" s="276"/>
      <c r="O126" s="276"/>
      <c r="P126" s="276"/>
      <c r="Q126" s="276"/>
      <c r="R126" s="276"/>
      <c r="S126" s="276"/>
      <c r="T126" s="277"/>
      <c r="U126" s="16"/>
      <c r="V126" s="16"/>
      <c r="W126" s="16"/>
      <c r="X126" s="16"/>
      <c r="Y126" s="16"/>
      <c r="Z126" s="16"/>
      <c r="AA126" s="16"/>
      <c r="AB126" s="16"/>
      <c r="AC126" s="16"/>
      <c r="AD126" s="16"/>
      <c r="AE126" s="16"/>
      <c r="AT126" s="278" t="s">
        <v>262</v>
      </c>
      <c r="AU126" s="278" t="s">
        <v>78</v>
      </c>
      <c r="AV126" s="16" t="s">
        <v>85</v>
      </c>
      <c r="AW126" s="16" t="s">
        <v>31</v>
      </c>
      <c r="AX126" s="16" t="s">
        <v>69</v>
      </c>
      <c r="AY126" s="278" t="s">
        <v>252</v>
      </c>
    </row>
    <row r="127" s="15" customFormat="1">
      <c r="A127" s="15"/>
      <c r="B127" s="257"/>
      <c r="C127" s="258"/>
      <c r="D127" s="237" t="s">
        <v>262</v>
      </c>
      <c r="E127" s="259" t="s">
        <v>2878</v>
      </c>
      <c r="F127" s="260" t="s">
        <v>265</v>
      </c>
      <c r="G127" s="258"/>
      <c r="H127" s="261">
        <v>63.2622</v>
      </c>
      <c r="I127" s="262"/>
      <c r="J127" s="258"/>
      <c r="K127" s="258"/>
      <c r="L127" s="263"/>
      <c r="M127" s="264"/>
      <c r="N127" s="265"/>
      <c r="O127" s="265"/>
      <c r="P127" s="265"/>
      <c r="Q127" s="265"/>
      <c r="R127" s="265"/>
      <c r="S127" s="265"/>
      <c r="T127" s="266"/>
      <c r="U127" s="15"/>
      <c r="V127" s="15"/>
      <c r="W127" s="15"/>
      <c r="X127" s="15"/>
      <c r="Y127" s="15"/>
      <c r="Z127" s="15"/>
      <c r="AA127" s="15"/>
      <c r="AB127" s="15"/>
      <c r="AC127" s="15"/>
      <c r="AD127" s="15"/>
      <c r="AE127" s="15"/>
      <c r="AT127" s="267" t="s">
        <v>262</v>
      </c>
      <c r="AU127" s="267" t="s">
        <v>78</v>
      </c>
      <c r="AV127" s="15" t="s">
        <v>258</v>
      </c>
      <c r="AW127" s="15" t="s">
        <v>31</v>
      </c>
      <c r="AX127" s="15" t="s">
        <v>76</v>
      </c>
      <c r="AY127" s="267" t="s">
        <v>252</v>
      </c>
    </row>
    <row r="128" s="2" customFormat="1" ht="49.05" customHeight="1">
      <c r="A128" s="40"/>
      <c r="B128" s="41"/>
      <c r="C128" s="217" t="s">
        <v>78</v>
      </c>
      <c r="D128" s="217" t="s">
        <v>254</v>
      </c>
      <c r="E128" s="218" t="s">
        <v>5839</v>
      </c>
      <c r="F128" s="219" t="s">
        <v>5840</v>
      </c>
      <c r="G128" s="220" t="s">
        <v>280</v>
      </c>
      <c r="H128" s="221">
        <v>3.1600000000000001</v>
      </c>
      <c r="I128" s="222"/>
      <c r="J128" s="223">
        <f>ROUND(I128*H128,2)</f>
        <v>0</v>
      </c>
      <c r="K128" s="219" t="s">
        <v>257</v>
      </c>
      <c r="L128" s="46"/>
      <c r="M128" s="224" t="s">
        <v>19</v>
      </c>
      <c r="N128" s="225" t="s">
        <v>40</v>
      </c>
      <c r="O128" s="86"/>
      <c r="P128" s="226">
        <f>O128*H128</f>
        <v>0</v>
      </c>
      <c r="Q128" s="226">
        <v>0</v>
      </c>
      <c r="R128" s="226">
        <f>Q128*H128</f>
        <v>0</v>
      </c>
      <c r="S128" s="226">
        <v>0</v>
      </c>
      <c r="T128" s="227">
        <f>S128*H128</f>
        <v>0</v>
      </c>
      <c r="U128" s="40"/>
      <c r="V128" s="40"/>
      <c r="W128" s="40"/>
      <c r="X128" s="40"/>
      <c r="Y128" s="40"/>
      <c r="Z128" s="40"/>
      <c r="AA128" s="40"/>
      <c r="AB128" s="40"/>
      <c r="AC128" s="40"/>
      <c r="AD128" s="40"/>
      <c r="AE128" s="40"/>
      <c r="AR128" s="228" t="s">
        <v>258</v>
      </c>
      <c r="AT128" s="228" t="s">
        <v>254</v>
      </c>
      <c r="AU128" s="228" t="s">
        <v>78</v>
      </c>
      <c r="AY128" s="19" t="s">
        <v>252</v>
      </c>
      <c r="BE128" s="229">
        <f>IF(N128="základní",J128,0)</f>
        <v>0</v>
      </c>
      <c r="BF128" s="229">
        <f>IF(N128="snížená",J128,0)</f>
        <v>0</v>
      </c>
      <c r="BG128" s="229">
        <f>IF(N128="zákl. přenesená",J128,0)</f>
        <v>0</v>
      </c>
      <c r="BH128" s="229">
        <f>IF(N128="sníž. přenesená",J128,0)</f>
        <v>0</v>
      </c>
      <c r="BI128" s="229">
        <f>IF(N128="nulová",J128,0)</f>
        <v>0</v>
      </c>
      <c r="BJ128" s="19" t="s">
        <v>76</v>
      </c>
      <c r="BK128" s="229">
        <f>ROUND(I128*H128,2)</f>
        <v>0</v>
      </c>
      <c r="BL128" s="19" t="s">
        <v>258</v>
      </c>
      <c r="BM128" s="228" t="s">
        <v>9667</v>
      </c>
    </row>
    <row r="129" s="2" customFormat="1">
      <c r="A129" s="40"/>
      <c r="B129" s="41"/>
      <c r="C129" s="42"/>
      <c r="D129" s="230" t="s">
        <v>260</v>
      </c>
      <c r="E129" s="42"/>
      <c r="F129" s="231" t="s">
        <v>5842</v>
      </c>
      <c r="G129" s="42"/>
      <c r="H129" s="42"/>
      <c r="I129" s="232"/>
      <c r="J129" s="42"/>
      <c r="K129" s="42"/>
      <c r="L129" s="46"/>
      <c r="M129" s="233"/>
      <c r="N129" s="234"/>
      <c r="O129" s="86"/>
      <c r="P129" s="86"/>
      <c r="Q129" s="86"/>
      <c r="R129" s="86"/>
      <c r="S129" s="86"/>
      <c r="T129" s="87"/>
      <c r="U129" s="40"/>
      <c r="V129" s="40"/>
      <c r="W129" s="40"/>
      <c r="X129" s="40"/>
      <c r="Y129" s="40"/>
      <c r="Z129" s="40"/>
      <c r="AA129" s="40"/>
      <c r="AB129" s="40"/>
      <c r="AC129" s="40"/>
      <c r="AD129" s="40"/>
      <c r="AE129" s="40"/>
      <c r="AT129" s="19" t="s">
        <v>260</v>
      </c>
      <c r="AU129" s="19" t="s">
        <v>78</v>
      </c>
    </row>
    <row r="130" s="13" customFormat="1">
      <c r="A130" s="13"/>
      <c r="B130" s="235"/>
      <c r="C130" s="236"/>
      <c r="D130" s="237" t="s">
        <v>262</v>
      </c>
      <c r="E130" s="238" t="s">
        <v>19</v>
      </c>
      <c r="F130" s="239" t="s">
        <v>5843</v>
      </c>
      <c r="G130" s="236"/>
      <c r="H130" s="238" t="s">
        <v>19</v>
      </c>
      <c r="I130" s="240"/>
      <c r="J130" s="236"/>
      <c r="K130" s="236"/>
      <c r="L130" s="241"/>
      <c r="M130" s="242"/>
      <c r="N130" s="243"/>
      <c r="O130" s="243"/>
      <c r="P130" s="243"/>
      <c r="Q130" s="243"/>
      <c r="R130" s="243"/>
      <c r="S130" s="243"/>
      <c r="T130" s="244"/>
      <c r="U130" s="13"/>
      <c r="V130" s="13"/>
      <c r="W130" s="13"/>
      <c r="X130" s="13"/>
      <c r="Y130" s="13"/>
      <c r="Z130" s="13"/>
      <c r="AA130" s="13"/>
      <c r="AB130" s="13"/>
      <c r="AC130" s="13"/>
      <c r="AD130" s="13"/>
      <c r="AE130" s="13"/>
      <c r="AT130" s="245" t="s">
        <v>262</v>
      </c>
      <c r="AU130" s="245" t="s">
        <v>78</v>
      </c>
      <c r="AV130" s="13" t="s">
        <v>76</v>
      </c>
      <c r="AW130" s="13" t="s">
        <v>31</v>
      </c>
      <c r="AX130" s="13" t="s">
        <v>69</v>
      </c>
      <c r="AY130" s="245" t="s">
        <v>252</v>
      </c>
    </row>
    <row r="131" s="13" customFormat="1">
      <c r="A131" s="13"/>
      <c r="B131" s="235"/>
      <c r="C131" s="236"/>
      <c r="D131" s="237" t="s">
        <v>262</v>
      </c>
      <c r="E131" s="238" t="s">
        <v>19</v>
      </c>
      <c r="F131" s="239" t="s">
        <v>9668</v>
      </c>
      <c r="G131" s="236"/>
      <c r="H131" s="238" t="s">
        <v>19</v>
      </c>
      <c r="I131" s="240"/>
      <c r="J131" s="236"/>
      <c r="K131" s="236"/>
      <c r="L131" s="241"/>
      <c r="M131" s="242"/>
      <c r="N131" s="243"/>
      <c r="O131" s="243"/>
      <c r="P131" s="243"/>
      <c r="Q131" s="243"/>
      <c r="R131" s="243"/>
      <c r="S131" s="243"/>
      <c r="T131" s="244"/>
      <c r="U131" s="13"/>
      <c r="V131" s="13"/>
      <c r="W131" s="13"/>
      <c r="X131" s="13"/>
      <c r="Y131" s="13"/>
      <c r="Z131" s="13"/>
      <c r="AA131" s="13"/>
      <c r="AB131" s="13"/>
      <c r="AC131" s="13"/>
      <c r="AD131" s="13"/>
      <c r="AE131" s="13"/>
      <c r="AT131" s="245" t="s">
        <v>262</v>
      </c>
      <c r="AU131" s="245" t="s">
        <v>78</v>
      </c>
      <c r="AV131" s="13" t="s">
        <v>76</v>
      </c>
      <c r="AW131" s="13" t="s">
        <v>31</v>
      </c>
      <c r="AX131" s="13" t="s">
        <v>69</v>
      </c>
      <c r="AY131" s="245" t="s">
        <v>252</v>
      </c>
    </row>
    <row r="132" s="14" customFormat="1">
      <c r="A132" s="14"/>
      <c r="B132" s="246"/>
      <c r="C132" s="247"/>
      <c r="D132" s="237" t="s">
        <v>262</v>
      </c>
      <c r="E132" s="248" t="s">
        <v>19</v>
      </c>
      <c r="F132" s="249" t="s">
        <v>9669</v>
      </c>
      <c r="G132" s="247"/>
      <c r="H132" s="250">
        <v>3.1600000000000001</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262</v>
      </c>
      <c r="AU132" s="256" t="s">
        <v>78</v>
      </c>
      <c r="AV132" s="14" t="s">
        <v>78</v>
      </c>
      <c r="AW132" s="14" t="s">
        <v>31</v>
      </c>
      <c r="AX132" s="14" t="s">
        <v>76</v>
      </c>
      <c r="AY132" s="256" t="s">
        <v>252</v>
      </c>
    </row>
    <row r="133" s="2" customFormat="1" ht="44.25" customHeight="1">
      <c r="A133" s="40"/>
      <c r="B133" s="41"/>
      <c r="C133" s="217" t="s">
        <v>85</v>
      </c>
      <c r="D133" s="217" t="s">
        <v>254</v>
      </c>
      <c r="E133" s="218" t="s">
        <v>9670</v>
      </c>
      <c r="F133" s="219" t="s">
        <v>9671</v>
      </c>
      <c r="G133" s="220" t="s">
        <v>280</v>
      </c>
      <c r="H133" s="221">
        <v>12.800000000000001</v>
      </c>
      <c r="I133" s="222"/>
      <c r="J133" s="223">
        <f>ROUND(I133*H133,2)</f>
        <v>0</v>
      </c>
      <c r="K133" s="219" t="s">
        <v>257</v>
      </c>
      <c r="L133" s="46"/>
      <c r="M133" s="224" t="s">
        <v>19</v>
      </c>
      <c r="N133" s="225" t="s">
        <v>40</v>
      </c>
      <c r="O133" s="86"/>
      <c r="P133" s="226">
        <f>O133*H133</f>
        <v>0</v>
      </c>
      <c r="Q133" s="226">
        <v>0</v>
      </c>
      <c r="R133" s="226">
        <f>Q133*H133</f>
        <v>0</v>
      </c>
      <c r="S133" s="226">
        <v>0</v>
      </c>
      <c r="T133" s="227">
        <f>S133*H133</f>
        <v>0</v>
      </c>
      <c r="U133" s="40"/>
      <c r="V133" s="40"/>
      <c r="W133" s="40"/>
      <c r="X133" s="40"/>
      <c r="Y133" s="40"/>
      <c r="Z133" s="40"/>
      <c r="AA133" s="40"/>
      <c r="AB133" s="40"/>
      <c r="AC133" s="40"/>
      <c r="AD133" s="40"/>
      <c r="AE133" s="40"/>
      <c r="AR133" s="228" t="s">
        <v>258</v>
      </c>
      <c r="AT133" s="228" t="s">
        <v>254</v>
      </c>
      <c r="AU133" s="228" t="s">
        <v>78</v>
      </c>
      <c r="AY133" s="19" t="s">
        <v>252</v>
      </c>
      <c r="BE133" s="229">
        <f>IF(N133="základní",J133,0)</f>
        <v>0</v>
      </c>
      <c r="BF133" s="229">
        <f>IF(N133="snížená",J133,0)</f>
        <v>0</v>
      </c>
      <c r="BG133" s="229">
        <f>IF(N133="zákl. přenesená",J133,0)</f>
        <v>0</v>
      </c>
      <c r="BH133" s="229">
        <f>IF(N133="sníž. přenesená",J133,0)</f>
        <v>0</v>
      </c>
      <c r="BI133" s="229">
        <f>IF(N133="nulová",J133,0)</f>
        <v>0</v>
      </c>
      <c r="BJ133" s="19" t="s">
        <v>76</v>
      </c>
      <c r="BK133" s="229">
        <f>ROUND(I133*H133,2)</f>
        <v>0</v>
      </c>
      <c r="BL133" s="19" t="s">
        <v>258</v>
      </c>
      <c r="BM133" s="228" t="s">
        <v>9672</v>
      </c>
    </row>
    <row r="134" s="2" customFormat="1">
      <c r="A134" s="40"/>
      <c r="B134" s="41"/>
      <c r="C134" s="42"/>
      <c r="D134" s="230" t="s">
        <v>260</v>
      </c>
      <c r="E134" s="42"/>
      <c r="F134" s="231" t="s">
        <v>9673</v>
      </c>
      <c r="G134" s="42"/>
      <c r="H134" s="42"/>
      <c r="I134" s="232"/>
      <c r="J134" s="42"/>
      <c r="K134" s="42"/>
      <c r="L134" s="46"/>
      <c r="M134" s="233"/>
      <c r="N134" s="234"/>
      <c r="O134" s="86"/>
      <c r="P134" s="86"/>
      <c r="Q134" s="86"/>
      <c r="R134" s="86"/>
      <c r="S134" s="86"/>
      <c r="T134" s="87"/>
      <c r="U134" s="40"/>
      <c r="V134" s="40"/>
      <c r="W134" s="40"/>
      <c r="X134" s="40"/>
      <c r="Y134" s="40"/>
      <c r="Z134" s="40"/>
      <c r="AA134" s="40"/>
      <c r="AB134" s="40"/>
      <c r="AC134" s="40"/>
      <c r="AD134" s="40"/>
      <c r="AE134" s="40"/>
      <c r="AT134" s="19" t="s">
        <v>260</v>
      </c>
      <c r="AU134" s="19" t="s">
        <v>78</v>
      </c>
    </row>
    <row r="135" s="13" customFormat="1">
      <c r="A135" s="13"/>
      <c r="B135" s="235"/>
      <c r="C135" s="236"/>
      <c r="D135" s="237" t="s">
        <v>262</v>
      </c>
      <c r="E135" s="238" t="s">
        <v>19</v>
      </c>
      <c r="F135" s="239" t="s">
        <v>5861</v>
      </c>
      <c r="G135" s="236"/>
      <c r="H135" s="238" t="s">
        <v>19</v>
      </c>
      <c r="I135" s="240"/>
      <c r="J135" s="236"/>
      <c r="K135" s="236"/>
      <c r="L135" s="241"/>
      <c r="M135" s="242"/>
      <c r="N135" s="243"/>
      <c r="O135" s="243"/>
      <c r="P135" s="243"/>
      <c r="Q135" s="243"/>
      <c r="R135" s="243"/>
      <c r="S135" s="243"/>
      <c r="T135" s="244"/>
      <c r="U135" s="13"/>
      <c r="V135" s="13"/>
      <c r="W135" s="13"/>
      <c r="X135" s="13"/>
      <c r="Y135" s="13"/>
      <c r="Z135" s="13"/>
      <c r="AA135" s="13"/>
      <c r="AB135" s="13"/>
      <c r="AC135" s="13"/>
      <c r="AD135" s="13"/>
      <c r="AE135" s="13"/>
      <c r="AT135" s="245" t="s">
        <v>262</v>
      </c>
      <c r="AU135" s="245" t="s">
        <v>78</v>
      </c>
      <c r="AV135" s="13" t="s">
        <v>76</v>
      </c>
      <c r="AW135" s="13" t="s">
        <v>31</v>
      </c>
      <c r="AX135" s="13" t="s">
        <v>69</v>
      </c>
      <c r="AY135" s="245" t="s">
        <v>252</v>
      </c>
    </row>
    <row r="136" s="13" customFormat="1">
      <c r="A136" s="13"/>
      <c r="B136" s="235"/>
      <c r="C136" s="236"/>
      <c r="D136" s="237" t="s">
        <v>262</v>
      </c>
      <c r="E136" s="238" t="s">
        <v>19</v>
      </c>
      <c r="F136" s="239" t="s">
        <v>5843</v>
      </c>
      <c r="G136" s="236"/>
      <c r="H136" s="238" t="s">
        <v>19</v>
      </c>
      <c r="I136" s="240"/>
      <c r="J136" s="236"/>
      <c r="K136" s="236"/>
      <c r="L136" s="241"/>
      <c r="M136" s="242"/>
      <c r="N136" s="243"/>
      <c r="O136" s="243"/>
      <c r="P136" s="243"/>
      <c r="Q136" s="243"/>
      <c r="R136" s="243"/>
      <c r="S136" s="243"/>
      <c r="T136" s="244"/>
      <c r="U136" s="13"/>
      <c r="V136" s="13"/>
      <c r="W136" s="13"/>
      <c r="X136" s="13"/>
      <c r="Y136" s="13"/>
      <c r="Z136" s="13"/>
      <c r="AA136" s="13"/>
      <c r="AB136" s="13"/>
      <c r="AC136" s="13"/>
      <c r="AD136" s="13"/>
      <c r="AE136" s="13"/>
      <c r="AT136" s="245" t="s">
        <v>262</v>
      </c>
      <c r="AU136" s="245" t="s">
        <v>78</v>
      </c>
      <c r="AV136" s="13" t="s">
        <v>76</v>
      </c>
      <c r="AW136" s="13" t="s">
        <v>31</v>
      </c>
      <c r="AX136" s="13" t="s">
        <v>69</v>
      </c>
      <c r="AY136" s="245" t="s">
        <v>252</v>
      </c>
    </row>
    <row r="137" s="14" customFormat="1">
      <c r="A137" s="14"/>
      <c r="B137" s="246"/>
      <c r="C137" s="247"/>
      <c r="D137" s="237" t="s">
        <v>262</v>
      </c>
      <c r="E137" s="248" t="s">
        <v>19</v>
      </c>
      <c r="F137" s="249" t="s">
        <v>9674</v>
      </c>
      <c r="G137" s="247"/>
      <c r="H137" s="250">
        <v>5.4000000000000004</v>
      </c>
      <c r="I137" s="251"/>
      <c r="J137" s="247"/>
      <c r="K137" s="247"/>
      <c r="L137" s="252"/>
      <c r="M137" s="253"/>
      <c r="N137" s="254"/>
      <c r="O137" s="254"/>
      <c r="P137" s="254"/>
      <c r="Q137" s="254"/>
      <c r="R137" s="254"/>
      <c r="S137" s="254"/>
      <c r="T137" s="255"/>
      <c r="U137" s="14"/>
      <c r="V137" s="14"/>
      <c r="W137" s="14"/>
      <c r="X137" s="14"/>
      <c r="Y137" s="14"/>
      <c r="Z137" s="14"/>
      <c r="AA137" s="14"/>
      <c r="AB137" s="14"/>
      <c r="AC137" s="14"/>
      <c r="AD137" s="14"/>
      <c r="AE137" s="14"/>
      <c r="AT137" s="256" t="s">
        <v>262</v>
      </c>
      <c r="AU137" s="256" t="s">
        <v>78</v>
      </c>
      <c r="AV137" s="14" t="s">
        <v>78</v>
      </c>
      <c r="AW137" s="14" t="s">
        <v>31</v>
      </c>
      <c r="AX137" s="14" t="s">
        <v>69</v>
      </c>
      <c r="AY137" s="256" t="s">
        <v>252</v>
      </c>
    </row>
    <row r="138" s="14" customFormat="1">
      <c r="A138" s="14"/>
      <c r="B138" s="246"/>
      <c r="C138" s="247"/>
      <c r="D138" s="237" t="s">
        <v>262</v>
      </c>
      <c r="E138" s="248" t="s">
        <v>19</v>
      </c>
      <c r="F138" s="249" t="s">
        <v>9675</v>
      </c>
      <c r="G138" s="247"/>
      <c r="H138" s="250">
        <v>7.4000000000000004</v>
      </c>
      <c r="I138" s="251"/>
      <c r="J138" s="247"/>
      <c r="K138" s="247"/>
      <c r="L138" s="252"/>
      <c r="M138" s="253"/>
      <c r="N138" s="254"/>
      <c r="O138" s="254"/>
      <c r="P138" s="254"/>
      <c r="Q138" s="254"/>
      <c r="R138" s="254"/>
      <c r="S138" s="254"/>
      <c r="T138" s="255"/>
      <c r="U138" s="14"/>
      <c r="V138" s="14"/>
      <c r="W138" s="14"/>
      <c r="X138" s="14"/>
      <c r="Y138" s="14"/>
      <c r="Z138" s="14"/>
      <c r="AA138" s="14"/>
      <c r="AB138" s="14"/>
      <c r="AC138" s="14"/>
      <c r="AD138" s="14"/>
      <c r="AE138" s="14"/>
      <c r="AT138" s="256" t="s">
        <v>262</v>
      </c>
      <c r="AU138" s="256" t="s">
        <v>78</v>
      </c>
      <c r="AV138" s="14" t="s">
        <v>78</v>
      </c>
      <c r="AW138" s="14" t="s">
        <v>31</v>
      </c>
      <c r="AX138" s="14" t="s">
        <v>69</v>
      </c>
      <c r="AY138" s="256" t="s">
        <v>252</v>
      </c>
    </row>
    <row r="139" s="15" customFormat="1">
      <c r="A139" s="15"/>
      <c r="B139" s="257"/>
      <c r="C139" s="258"/>
      <c r="D139" s="237" t="s">
        <v>262</v>
      </c>
      <c r="E139" s="259" t="s">
        <v>19</v>
      </c>
      <c r="F139" s="260" t="s">
        <v>265</v>
      </c>
      <c r="G139" s="258"/>
      <c r="H139" s="261">
        <v>12.800000000000001</v>
      </c>
      <c r="I139" s="262"/>
      <c r="J139" s="258"/>
      <c r="K139" s="258"/>
      <c r="L139" s="263"/>
      <c r="M139" s="264"/>
      <c r="N139" s="265"/>
      <c r="O139" s="265"/>
      <c r="P139" s="265"/>
      <c r="Q139" s="265"/>
      <c r="R139" s="265"/>
      <c r="S139" s="265"/>
      <c r="T139" s="266"/>
      <c r="U139" s="15"/>
      <c r="V139" s="15"/>
      <c r="W139" s="15"/>
      <c r="X139" s="15"/>
      <c r="Y139" s="15"/>
      <c r="Z139" s="15"/>
      <c r="AA139" s="15"/>
      <c r="AB139" s="15"/>
      <c r="AC139" s="15"/>
      <c r="AD139" s="15"/>
      <c r="AE139" s="15"/>
      <c r="AT139" s="267" t="s">
        <v>262</v>
      </c>
      <c r="AU139" s="267" t="s">
        <v>78</v>
      </c>
      <c r="AV139" s="15" t="s">
        <v>258</v>
      </c>
      <c r="AW139" s="15" t="s">
        <v>31</v>
      </c>
      <c r="AX139" s="15" t="s">
        <v>76</v>
      </c>
      <c r="AY139" s="267" t="s">
        <v>252</v>
      </c>
    </row>
    <row r="140" s="2" customFormat="1" ht="44.25" customHeight="1">
      <c r="A140" s="40"/>
      <c r="B140" s="41"/>
      <c r="C140" s="217" t="s">
        <v>258</v>
      </c>
      <c r="D140" s="217" t="s">
        <v>254</v>
      </c>
      <c r="E140" s="218" t="s">
        <v>2893</v>
      </c>
      <c r="F140" s="219" t="s">
        <v>2894</v>
      </c>
      <c r="G140" s="220" t="s">
        <v>280</v>
      </c>
      <c r="H140" s="221">
        <v>32.851199999999999</v>
      </c>
      <c r="I140" s="222"/>
      <c r="J140" s="223">
        <f>ROUND(I140*H140,2)</f>
        <v>0</v>
      </c>
      <c r="K140" s="219" t="s">
        <v>257</v>
      </c>
      <c r="L140" s="46"/>
      <c r="M140" s="224" t="s">
        <v>19</v>
      </c>
      <c r="N140" s="225" t="s">
        <v>40</v>
      </c>
      <c r="O140" s="86"/>
      <c r="P140" s="226">
        <f>O140*H140</f>
        <v>0</v>
      </c>
      <c r="Q140" s="226">
        <v>0</v>
      </c>
      <c r="R140" s="226">
        <f>Q140*H140</f>
        <v>0</v>
      </c>
      <c r="S140" s="226">
        <v>0</v>
      </c>
      <c r="T140" s="227">
        <f>S140*H140</f>
        <v>0</v>
      </c>
      <c r="U140" s="40"/>
      <c r="V140" s="40"/>
      <c r="W140" s="40"/>
      <c r="X140" s="40"/>
      <c r="Y140" s="40"/>
      <c r="Z140" s="40"/>
      <c r="AA140" s="40"/>
      <c r="AB140" s="40"/>
      <c r="AC140" s="40"/>
      <c r="AD140" s="40"/>
      <c r="AE140" s="40"/>
      <c r="AR140" s="228" t="s">
        <v>258</v>
      </c>
      <c r="AT140" s="228" t="s">
        <v>254</v>
      </c>
      <c r="AU140" s="228" t="s">
        <v>78</v>
      </c>
      <c r="AY140" s="19" t="s">
        <v>252</v>
      </c>
      <c r="BE140" s="229">
        <f>IF(N140="základní",J140,0)</f>
        <v>0</v>
      </c>
      <c r="BF140" s="229">
        <f>IF(N140="snížená",J140,0)</f>
        <v>0</v>
      </c>
      <c r="BG140" s="229">
        <f>IF(N140="zákl. přenesená",J140,0)</f>
        <v>0</v>
      </c>
      <c r="BH140" s="229">
        <f>IF(N140="sníž. přenesená",J140,0)</f>
        <v>0</v>
      </c>
      <c r="BI140" s="229">
        <f>IF(N140="nulová",J140,0)</f>
        <v>0</v>
      </c>
      <c r="BJ140" s="19" t="s">
        <v>76</v>
      </c>
      <c r="BK140" s="229">
        <f>ROUND(I140*H140,2)</f>
        <v>0</v>
      </c>
      <c r="BL140" s="19" t="s">
        <v>258</v>
      </c>
      <c r="BM140" s="228" t="s">
        <v>9676</v>
      </c>
    </row>
    <row r="141" s="2" customFormat="1">
      <c r="A141" s="40"/>
      <c r="B141" s="41"/>
      <c r="C141" s="42"/>
      <c r="D141" s="230" t="s">
        <v>260</v>
      </c>
      <c r="E141" s="42"/>
      <c r="F141" s="231" t="s">
        <v>2896</v>
      </c>
      <c r="G141" s="42"/>
      <c r="H141" s="42"/>
      <c r="I141" s="232"/>
      <c r="J141" s="42"/>
      <c r="K141" s="42"/>
      <c r="L141" s="46"/>
      <c r="M141" s="233"/>
      <c r="N141" s="234"/>
      <c r="O141" s="86"/>
      <c r="P141" s="86"/>
      <c r="Q141" s="86"/>
      <c r="R141" s="86"/>
      <c r="S141" s="86"/>
      <c r="T141" s="87"/>
      <c r="U141" s="40"/>
      <c r="V141" s="40"/>
      <c r="W141" s="40"/>
      <c r="X141" s="40"/>
      <c r="Y141" s="40"/>
      <c r="Z141" s="40"/>
      <c r="AA141" s="40"/>
      <c r="AB141" s="40"/>
      <c r="AC141" s="40"/>
      <c r="AD141" s="40"/>
      <c r="AE141" s="40"/>
      <c r="AT141" s="19" t="s">
        <v>260</v>
      </c>
      <c r="AU141" s="19" t="s">
        <v>78</v>
      </c>
    </row>
    <row r="142" s="13" customFormat="1">
      <c r="A142" s="13"/>
      <c r="B142" s="235"/>
      <c r="C142" s="236"/>
      <c r="D142" s="237" t="s">
        <v>262</v>
      </c>
      <c r="E142" s="238" t="s">
        <v>19</v>
      </c>
      <c r="F142" s="239" t="s">
        <v>5812</v>
      </c>
      <c r="G142" s="236"/>
      <c r="H142" s="238" t="s">
        <v>19</v>
      </c>
      <c r="I142" s="240"/>
      <c r="J142" s="236"/>
      <c r="K142" s="236"/>
      <c r="L142" s="241"/>
      <c r="M142" s="242"/>
      <c r="N142" s="243"/>
      <c r="O142" s="243"/>
      <c r="P142" s="243"/>
      <c r="Q142" s="243"/>
      <c r="R142" s="243"/>
      <c r="S142" s="243"/>
      <c r="T142" s="244"/>
      <c r="U142" s="13"/>
      <c r="V142" s="13"/>
      <c r="W142" s="13"/>
      <c r="X142" s="13"/>
      <c r="Y142" s="13"/>
      <c r="Z142" s="13"/>
      <c r="AA142" s="13"/>
      <c r="AB142" s="13"/>
      <c r="AC142" s="13"/>
      <c r="AD142" s="13"/>
      <c r="AE142" s="13"/>
      <c r="AT142" s="245" t="s">
        <v>262</v>
      </c>
      <c r="AU142" s="245" t="s">
        <v>78</v>
      </c>
      <c r="AV142" s="13" t="s">
        <v>76</v>
      </c>
      <c r="AW142" s="13" t="s">
        <v>31</v>
      </c>
      <c r="AX142" s="13" t="s">
        <v>69</v>
      </c>
      <c r="AY142" s="245" t="s">
        <v>252</v>
      </c>
    </row>
    <row r="143" s="13" customFormat="1">
      <c r="A143" s="13"/>
      <c r="B143" s="235"/>
      <c r="C143" s="236"/>
      <c r="D143" s="237" t="s">
        <v>262</v>
      </c>
      <c r="E143" s="238" t="s">
        <v>19</v>
      </c>
      <c r="F143" s="239" t="s">
        <v>5813</v>
      </c>
      <c r="G143" s="236"/>
      <c r="H143" s="238" t="s">
        <v>19</v>
      </c>
      <c r="I143" s="240"/>
      <c r="J143" s="236"/>
      <c r="K143" s="236"/>
      <c r="L143" s="241"/>
      <c r="M143" s="242"/>
      <c r="N143" s="243"/>
      <c r="O143" s="243"/>
      <c r="P143" s="243"/>
      <c r="Q143" s="243"/>
      <c r="R143" s="243"/>
      <c r="S143" s="243"/>
      <c r="T143" s="244"/>
      <c r="U143" s="13"/>
      <c r="V143" s="13"/>
      <c r="W143" s="13"/>
      <c r="X143" s="13"/>
      <c r="Y143" s="13"/>
      <c r="Z143" s="13"/>
      <c r="AA143" s="13"/>
      <c r="AB143" s="13"/>
      <c r="AC143" s="13"/>
      <c r="AD143" s="13"/>
      <c r="AE143" s="13"/>
      <c r="AT143" s="245" t="s">
        <v>262</v>
      </c>
      <c r="AU143" s="245" t="s">
        <v>78</v>
      </c>
      <c r="AV143" s="13" t="s">
        <v>76</v>
      </c>
      <c r="AW143" s="13" t="s">
        <v>31</v>
      </c>
      <c r="AX143" s="13" t="s">
        <v>69</v>
      </c>
      <c r="AY143" s="245" t="s">
        <v>252</v>
      </c>
    </row>
    <row r="144" s="13" customFormat="1">
      <c r="A144" s="13"/>
      <c r="B144" s="235"/>
      <c r="C144" s="236"/>
      <c r="D144" s="237" t="s">
        <v>262</v>
      </c>
      <c r="E144" s="238" t="s">
        <v>19</v>
      </c>
      <c r="F144" s="239" t="s">
        <v>9677</v>
      </c>
      <c r="G144" s="236"/>
      <c r="H144" s="238" t="s">
        <v>19</v>
      </c>
      <c r="I144" s="240"/>
      <c r="J144" s="236"/>
      <c r="K144" s="236"/>
      <c r="L144" s="241"/>
      <c r="M144" s="242"/>
      <c r="N144" s="243"/>
      <c r="O144" s="243"/>
      <c r="P144" s="243"/>
      <c r="Q144" s="243"/>
      <c r="R144" s="243"/>
      <c r="S144" s="243"/>
      <c r="T144" s="244"/>
      <c r="U144" s="13"/>
      <c r="V144" s="13"/>
      <c r="W144" s="13"/>
      <c r="X144" s="13"/>
      <c r="Y144" s="13"/>
      <c r="Z144" s="13"/>
      <c r="AA144" s="13"/>
      <c r="AB144" s="13"/>
      <c r="AC144" s="13"/>
      <c r="AD144" s="13"/>
      <c r="AE144" s="13"/>
      <c r="AT144" s="245" t="s">
        <v>262</v>
      </c>
      <c r="AU144" s="245" t="s">
        <v>78</v>
      </c>
      <c r="AV144" s="13" t="s">
        <v>76</v>
      </c>
      <c r="AW144" s="13" t="s">
        <v>31</v>
      </c>
      <c r="AX144" s="13" t="s">
        <v>69</v>
      </c>
      <c r="AY144" s="245" t="s">
        <v>252</v>
      </c>
    </row>
    <row r="145" s="14" customFormat="1">
      <c r="A145" s="14"/>
      <c r="B145" s="246"/>
      <c r="C145" s="247"/>
      <c r="D145" s="237" t="s">
        <v>262</v>
      </c>
      <c r="E145" s="248" t="s">
        <v>19</v>
      </c>
      <c r="F145" s="249" t="s">
        <v>9678</v>
      </c>
      <c r="G145" s="247"/>
      <c r="H145" s="250">
        <v>10.800000000000001</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262</v>
      </c>
      <c r="AU145" s="256" t="s">
        <v>78</v>
      </c>
      <c r="AV145" s="14" t="s">
        <v>78</v>
      </c>
      <c r="AW145" s="14" t="s">
        <v>31</v>
      </c>
      <c r="AX145" s="14" t="s">
        <v>69</v>
      </c>
      <c r="AY145" s="256" t="s">
        <v>252</v>
      </c>
    </row>
    <row r="146" s="14" customFormat="1">
      <c r="A146" s="14"/>
      <c r="B146" s="246"/>
      <c r="C146" s="247"/>
      <c r="D146" s="237" t="s">
        <v>262</v>
      </c>
      <c r="E146" s="248" t="s">
        <v>19</v>
      </c>
      <c r="F146" s="249" t="s">
        <v>9679</v>
      </c>
      <c r="G146" s="247"/>
      <c r="H146" s="250">
        <v>1.0913999999999999</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262</v>
      </c>
      <c r="AU146" s="256" t="s">
        <v>78</v>
      </c>
      <c r="AV146" s="14" t="s">
        <v>78</v>
      </c>
      <c r="AW146" s="14" t="s">
        <v>31</v>
      </c>
      <c r="AX146" s="14" t="s">
        <v>69</v>
      </c>
      <c r="AY146" s="256" t="s">
        <v>252</v>
      </c>
    </row>
    <row r="147" s="14" customFormat="1">
      <c r="A147" s="14"/>
      <c r="B147" s="246"/>
      <c r="C147" s="247"/>
      <c r="D147" s="237" t="s">
        <v>262</v>
      </c>
      <c r="E147" s="248" t="s">
        <v>19</v>
      </c>
      <c r="F147" s="249" t="s">
        <v>9680</v>
      </c>
      <c r="G147" s="247"/>
      <c r="H147" s="250">
        <v>0.99839999999999995</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262</v>
      </c>
      <c r="AU147" s="256" t="s">
        <v>78</v>
      </c>
      <c r="AV147" s="14" t="s">
        <v>78</v>
      </c>
      <c r="AW147" s="14" t="s">
        <v>31</v>
      </c>
      <c r="AX147" s="14" t="s">
        <v>69</v>
      </c>
      <c r="AY147" s="256" t="s">
        <v>252</v>
      </c>
    </row>
    <row r="148" s="14" customFormat="1">
      <c r="A148" s="14"/>
      <c r="B148" s="246"/>
      <c r="C148" s="247"/>
      <c r="D148" s="237" t="s">
        <v>262</v>
      </c>
      <c r="E148" s="248" t="s">
        <v>19</v>
      </c>
      <c r="F148" s="249" t="s">
        <v>9681</v>
      </c>
      <c r="G148" s="247"/>
      <c r="H148" s="250">
        <v>0.6633</v>
      </c>
      <c r="I148" s="251"/>
      <c r="J148" s="247"/>
      <c r="K148" s="247"/>
      <c r="L148" s="252"/>
      <c r="M148" s="253"/>
      <c r="N148" s="254"/>
      <c r="O148" s="254"/>
      <c r="P148" s="254"/>
      <c r="Q148" s="254"/>
      <c r="R148" s="254"/>
      <c r="S148" s="254"/>
      <c r="T148" s="255"/>
      <c r="U148" s="14"/>
      <c r="V148" s="14"/>
      <c r="W148" s="14"/>
      <c r="X148" s="14"/>
      <c r="Y148" s="14"/>
      <c r="Z148" s="14"/>
      <c r="AA148" s="14"/>
      <c r="AB148" s="14"/>
      <c r="AC148" s="14"/>
      <c r="AD148" s="14"/>
      <c r="AE148" s="14"/>
      <c r="AT148" s="256" t="s">
        <v>262</v>
      </c>
      <c r="AU148" s="256" t="s">
        <v>78</v>
      </c>
      <c r="AV148" s="14" t="s">
        <v>78</v>
      </c>
      <c r="AW148" s="14" t="s">
        <v>31</v>
      </c>
      <c r="AX148" s="14" t="s">
        <v>69</v>
      </c>
      <c r="AY148" s="256" t="s">
        <v>252</v>
      </c>
    </row>
    <row r="149" s="14" customFormat="1">
      <c r="A149" s="14"/>
      <c r="B149" s="246"/>
      <c r="C149" s="247"/>
      <c r="D149" s="237" t="s">
        <v>262</v>
      </c>
      <c r="E149" s="248" t="s">
        <v>19</v>
      </c>
      <c r="F149" s="249" t="s">
        <v>9682</v>
      </c>
      <c r="G149" s="247"/>
      <c r="H149" s="250">
        <v>2.6796000000000002</v>
      </c>
      <c r="I149" s="251"/>
      <c r="J149" s="247"/>
      <c r="K149" s="247"/>
      <c r="L149" s="252"/>
      <c r="M149" s="253"/>
      <c r="N149" s="254"/>
      <c r="O149" s="254"/>
      <c r="P149" s="254"/>
      <c r="Q149" s="254"/>
      <c r="R149" s="254"/>
      <c r="S149" s="254"/>
      <c r="T149" s="255"/>
      <c r="U149" s="14"/>
      <c r="V149" s="14"/>
      <c r="W149" s="14"/>
      <c r="X149" s="14"/>
      <c r="Y149" s="14"/>
      <c r="Z149" s="14"/>
      <c r="AA149" s="14"/>
      <c r="AB149" s="14"/>
      <c r="AC149" s="14"/>
      <c r="AD149" s="14"/>
      <c r="AE149" s="14"/>
      <c r="AT149" s="256" t="s">
        <v>262</v>
      </c>
      <c r="AU149" s="256" t="s">
        <v>78</v>
      </c>
      <c r="AV149" s="14" t="s">
        <v>78</v>
      </c>
      <c r="AW149" s="14" t="s">
        <v>31</v>
      </c>
      <c r="AX149" s="14" t="s">
        <v>69</v>
      </c>
      <c r="AY149" s="256" t="s">
        <v>252</v>
      </c>
    </row>
    <row r="150" s="14" customFormat="1">
      <c r="A150" s="14"/>
      <c r="B150" s="246"/>
      <c r="C150" s="247"/>
      <c r="D150" s="237" t="s">
        <v>262</v>
      </c>
      <c r="E150" s="248" t="s">
        <v>19</v>
      </c>
      <c r="F150" s="249" t="s">
        <v>9683</v>
      </c>
      <c r="G150" s="247"/>
      <c r="H150" s="250">
        <v>0.8256</v>
      </c>
      <c r="I150" s="251"/>
      <c r="J150" s="247"/>
      <c r="K150" s="247"/>
      <c r="L150" s="252"/>
      <c r="M150" s="253"/>
      <c r="N150" s="254"/>
      <c r="O150" s="254"/>
      <c r="P150" s="254"/>
      <c r="Q150" s="254"/>
      <c r="R150" s="254"/>
      <c r="S150" s="254"/>
      <c r="T150" s="255"/>
      <c r="U150" s="14"/>
      <c r="V150" s="14"/>
      <c r="W150" s="14"/>
      <c r="X150" s="14"/>
      <c r="Y150" s="14"/>
      <c r="Z150" s="14"/>
      <c r="AA150" s="14"/>
      <c r="AB150" s="14"/>
      <c r="AC150" s="14"/>
      <c r="AD150" s="14"/>
      <c r="AE150" s="14"/>
      <c r="AT150" s="256" t="s">
        <v>262</v>
      </c>
      <c r="AU150" s="256" t="s">
        <v>78</v>
      </c>
      <c r="AV150" s="14" t="s">
        <v>78</v>
      </c>
      <c r="AW150" s="14" t="s">
        <v>31</v>
      </c>
      <c r="AX150" s="14" t="s">
        <v>69</v>
      </c>
      <c r="AY150" s="256" t="s">
        <v>252</v>
      </c>
    </row>
    <row r="151" s="14" customFormat="1">
      <c r="A151" s="14"/>
      <c r="B151" s="246"/>
      <c r="C151" s="247"/>
      <c r="D151" s="237" t="s">
        <v>262</v>
      </c>
      <c r="E151" s="248" t="s">
        <v>19</v>
      </c>
      <c r="F151" s="249" t="s">
        <v>9684</v>
      </c>
      <c r="G151" s="247"/>
      <c r="H151" s="250">
        <v>0.86939999999999995</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262</v>
      </c>
      <c r="AU151" s="256" t="s">
        <v>78</v>
      </c>
      <c r="AV151" s="14" t="s">
        <v>78</v>
      </c>
      <c r="AW151" s="14" t="s">
        <v>31</v>
      </c>
      <c r="AX151" s="14" t="s">
        <v>69</v>
      </c>
      <c r="AY151" s="256" t="s">
        <v>252</v>
      </c>
    </row>
    <row r="152" s="14" customFormat="1">
      <c r="A152" s="14"/>
      <c r="B152" s="246"/>
      <c r="C152" s="247"/>
      <c r="D152" s="237" t="s">
        <v>262</v>
      </c>
      <c r="E152" s="248" t="s">
        <v>19</v>
      </c>
      <c r="F152" s="249" t="s">
        <v>9685</v>
      </c>
      <c r="G152" s="247"/>
      <c r="H152" s="250">
        <v>0.33810000000000001</v>
      </c>
      <c r="I152" s="251"/>
      <c r="J152" s="247"/>
      <c r="K152" s="247"/>
      <c r="L152" s="252"/>
      <c r="M152" s="253"/>
      <c r="N152" s="254"/>
      <c r="O152" s="254"/>
      <c r="P152" s="254"/>
      <c r="Q152" s="254"/>
      <c r="R152" s="254"/>
      <c r="S152" s="254"/>
      <c r="T152" s="255"/>
      <c r="U152" s="14"/>
      <c r="V152" s="14"/>
      <c r="W152" s="14"/>
      <c r="X152" s="14"/>
      <c r="Y152" s="14"/>
      <c r="Z152" s="14"/>
      <c r="AA152" s="14"/>
      <c r="AB152" s="14"/>
      <c r="AC152" s="14"/>
      <c r="AD152" s="14"/>
      <c r="AE152" s="14"/>
      <c r="AT152" s="256" t="s">
        <v>262</v>
      </c>
      <c r="AU152" s="256" t="s">
        <v>78</v>
      </c>
      <c r="AV152" s="14" t="s">
        <v>78</v>
      </c>
      <c r="AW152" s="14" t="s">
        <v>31</v>
      </c>
      <c r="AX152" s="14" t="s">
        <v>69</v>
      </c>
      <c r="AY152" s="256" t="s">
        <v>252</v>
      </c>
    </row>
    <row r="153" s="14" customFormat="1">
      <c r="A153" s="14"/>
      <c r="B153" s="246"/>
      <c r="C153" s="247"/>
      <c r="D153" s="237" t="s">
        <v>262</v>
      </c>
      <c r="E153" s="248" t="s">
        <v>19</v>
      </c>
      <c r="F153" s="249" t="s">
        <v>9686</v>
      </c>
      <c r="G153" s="247"/>
      <c r="H153" s="250">
        <v>0.48180000000000001</v>
      </c>
      <c r="I153" s="251"/>
      <c r="J153" s="247"/>
      <c r="K153" s="247"/>
      <c r="L153" s="252"/>
      <c r="M153" s="253"/>
      <c r="N153" s="254"/>
      <c r="O153" s="254"/>
      <c r="P153" s="254"/>
      <c r="Q153" s="254"/>
      <c r="R153" s="254"/>
      <c r="S153" s="254"/>
      <c r="T153" s="255"/>
      <c r="U153" s="14"/>
      <c r="V153" s="14"/>
      <c r="W153" s="14"/>
      <c r="X153" s="14"/>
      <c r="Y153" s="14"/>
      <c r="Z153" s="14"/>
      <c r="AA153" s="14"/>
      <c r="AB153" s="14"/>
      <c r="AC153" s="14"/>
      <c r="AD153" s="14"/>
      <c r="AE153" s="14"/>
      <c r="AT153" s="256" t="s">
        <v>262</v>
      </c>
      <c r="AU153" s="256" t="s">
        <v>78</v>
      </c>
      <c r="AV153" s="14" t="s">
        <v>78</v>
      </c>
      <c r="AW153" s="14" t="s">
        <v>31</v>
      </c>
      <c r="AX153" s="14" t="s">
        <v>69</v>
      </c>
      <c r="AY153" s="256" t="s">
        <v>252</v>
      </c>
    </row>
    <row r="154" s="14" customFormat="1">
      <c r="A154" s="14"/>
      <c r="B154" s="246"/>
      <c r="C154" s="247"/>
      <c r="D154" s="237" t="s">
        <v>262</v>
      </c>
      <c r="E154" s="248" t="s">
        <v>19</v>
      </c>
      <c r="F154" s="249" t="s">
        <v>9687</v>
      </c>
      <c r="G154" s="247"/>
      <c r="H154" s="250">
        <v>0.6885</v>
      </c>
      <c r="I154" s="251"/>
      <c r="J154" s="247"/>
      <c r="K154" s="247"/>
      <c r="L154" s="252"/>
      <c r="M154" s="253"/>
      <c r="N154" s="254"/>
      <c r="O154" s="254"/>
      <c r="P154" s="254"/>
      <c r="Q154" s="254"/>
      <c r="R154" s="254"/>
      <c r="S154" s="254"/>
      <c r="T154" s="255"/>
      <c r="U154" s="14"/>
      <c r="V154" s="14"/>
      <c r="W154" s="14"/>
      <c r="X154" s="14"/>
      <c r="Y154" s="14"/>
      <c r="Z154" s="14"/>
      <c r="AA154" s="14"/>
      <c r="AB154" s="14"/>
      <c r="AC154" s="14"/>
      <c r="AD154" s="14"/>
      <c r="AE154" s="14"/>
      <c r="AT154" s="256" t="s">
        <v>262</v>
      </c>
      <c r="AU154" s="256" t="s">
        <v>78</v>
      </c>
      <c r="AV154" s="14" t="s">
        <v>78</v>
      </c>
      <c r="AW154" s="14" t="s">
        <v>31</v>
      </c>
      <c r="AX154" s="14" t="s">
        <v>69</v>
      </c>
      <c r="AY154" s="256" t="s">
        <v>252</v>
      </c>
    </row>
    <row r="155" s="14" customFormat="1">
      <c r="A155" s="14"/>
      <c r="B155" s="246"/>
      <c r="C155" s="247"/>
      <c r="D155" s="237" t="s">
        <v>262</v>
      </c>
      <c r="E155" s="248" t="s">
        <v>19</v>
      </c>
      <c r="F155" s="249" t="s">
        <v>9688</v>
      </c>
      <c r="G155" s="247"/>
      <c r="H155" s="250">
        <v>0.64859999999999995</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262</v>
      </c>
      <c r="AU155" s="256" t="s">
        <v>78</v>
      </c>
      <c r="AV155" s="14" t="s">
        <v>78</v>
      </c>
      <c r="AW155" s="14" t="s">
        <v>31</v>
      </c>
      <c r="AX155" s="14" t="s">
        <v>69</v>
      </c>
      <c r="AY155" s="256" t="s">
        <v>252</v>
      </c>
    </row>
    <row r="156" s="14" customFormat="1">
      <c r="A156" s="14"/>
      <c r="B156" s="246"/>
      <c r="C156" s="247"/>
      <c r="D156" s="237" t="s">
        <v>262</v>
      </c>
      <c r="E156" s="248" t="s">
        <v>19</v>
      </c>
      <c r="F156" s="249" t="s">
        <v>9689</v>
      </c>
      <c r="G156" s="247"/>
      <c r="H156" s="250">
        <v>2.3759999999999999</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262</v>
      </c>
      <c r="AU156" s="256" t="s">
        <v>78</v>
      </c>
      <c r="AV156" s="14" t="s">
        <v>78</v>
      </c>
      <c r="AW156" s="14" t="s">
        <v>31</v>
      </c>
      <c r="AX156" s="14" t="s">
        <v>69</v>
      </c>
      <c r="AY156" s="256" t="s">
        <v>252</v>
      </c>
    </row>
    <row r="157" s="14" customFormat="1">
      <c r="A157" s="14"/>
      <c r="B157" s="246"/>
      <c r="C157" s="247"/>
      <c r="D157" s="237" t="s">
        <v>262</v>
      </c>
      <c r="E157" s="248" t="s">
        <v>19</v>
      </c>
      <c r="F157" s="249" t="s">
        <v>9690</v>
      </c>
      <c r="G157" s="247"/>
      <c r="H157" s="250">
        <v>0.22800000000000001</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262</v>
      </c>
      <c r="AU157" s="256" t="s">
        <v>78</v>
      </c>
      <c r="AV157" s="14" t="s">
        <v>78</v>
      </c>
      <c r="AW157" s="14" t="s">
        <v>31</v>
      </c>
      <c r="AX157" s="14" t="s">
        <v>69</v>
      </c>
      <c r="AY157" s="256" t="s">
        <v>252</v>
      </c>
    </row>
    <row r="158" s="14" customFormat="1">
      <c r="A158" s="14"/>
      <c r="B158" s="246"/>
      <c r="C158" s="247"/>
      <c r="D158" s="237" t="s">
        <v>262</v>
      </c>
      <c r="E158" s="248" t="s">
        <v>19</v>
      </c>
      <c r="F158" s="249" t="s">
        <v>9691</v>
      </c>
      <c r="G158" s="247"/>
      <c r="H158" s="250">
        <v>0.41399999999999998</v>
      </c>
      <c r="I158" s="251"/>
      <c r="J158" s="247"/>
      <c r="K158" s="247"/>
      <c r="L158" s="252"/>
      <c r="M158" s="253"/>
      <c r="N158" s="254"/>
      <c r="O158" s="254"/>
      <c r="P158" s="254"/>
      <c r="Q158" s="254"/>
      <c r="R158" s="254"/>
      <c r="S158" s="254"/>
      <c r="T158" s="255"/>
      <c r="U158" s="14"/>
      <c r="V158" s="14"/>
      <c r="W158" s="14"/>
      <c r="X158" s="14"/>
      <c r="Y158" s="14"/>
      <c r="Z158" s="14"/>
      <c r="AA158" s="14"/>
      <c r="AB158" s="14"/>
      <c r="AC158" s="14"/>
      <c r="AD158" s="14"/>
      <c r="AE158" s="14"/>
      <c r="AT158" s="256" t="s">
        <v>262</v>
      </c>
      <c r="AU158" s="256" t="s">
        <v>78</v>
      </c>
      <c r="AV158" s="14" t="s">
        <v>78</v>
      </c>
      <c r="AW158" s="14" t="s">
        <v>31</v>
      </c>
      <c r="AX158" s="14" t="s">
        <v>69</v>
      </c>
      <c r="AY158" s="256" t="s">
        <v>252</v>
      </c>
    </row>
    <row r="159" s="14" customFormat="1">
      <c r="A159" s="14"/>
      <c r="B159" s="246"/>
      <c r="C159" s="247"/>
      <c r="D159" s="237" t="s">
        <v>262</v>
      </c>
      <c r="E159" s="248" t="s">
        <v>19</v>
      </c>
      <c r="F159" s="249" t="s">
        <v>9692</v>
      </c>
      <c r="G159" s="247"/>
      <c r="H159" s="250">
        <v>0.37259999999999999</v>
      </c>
      <c r="I159" s="251"/>
      <c r="J159" s="247"/>
      <c r="K159" s="247"/>
      <c r="L159" s="252"/>
      <c r="M159" s="253"/>
      <c r="N159" s="254"/>
      <c r="O159" s="254"/>
      <c r="P159" s="254"/>
      <c r="Q159" s="254"/>
      <c r="R159" s="254"/>
      <c r="S159" s="254"/>
      <c r="T159" s="255"/>
      <c r="U159" s="14"/>
      <c r="V159" s="14"/>
      <c r="W159" s="14"/>
      <c r="X159" s="14"/>
      <c r="Y159" s="14"/>
      <c r="Z159" s="14"/>
      <c r="AA159" s="14"/>
      <c r="AB159" s="14"/>
      <c r="AC159" s="14"/>
      <c r="AD159" s="14"/>
      <c r="AE159" s="14"/>
      <c r="AT159" s="256" t="s">
        <v>262</v>
      </c>
      <c r="AU159" s="256" t="s">
        <v>78</v>
      </c>
      <c r="AV159" s="14" t="s">
        <v>78</v>
      </c>
      <c r="AW159" s="14" t="s">
        <v>31</v>
      </c>
      <c r="AX159" s="14" t="s">
        <v>69</v>
      </c>
      <c r="AY159" s="256" t="s">
        <v>252</v>
      </c>
    </row>
    <row r="160" s="14" customFormat="1">
      <c r="A160" s="14"/>
      <c r="B160" s="246"/>
      <c r="C160" s="247"/>
      <c r="D160" s="237" t="s">
        <v>262</v>
      </c>
      <c r="E160" s="248" t="s">
        <v>19</v>
      </c>
      <c r="F160" s="249" t="s">
        <v>9693</v>
      </c>
      <c r="G160" s="247"/>
      <c r="H160" s="250">
        <v>0.063</v>
      </c>
      <c r="I160" s="251"/>
      <c r="J160" s="247"/>
      <c r="K160" s="247"/>
      <c r="L160" s="252"/>
      <c r="M160" s="253"/>
      <c r="N160" s="254"/>
      <c r="O160" s="254"/>
      <c r="P160" s="254"/>
      <c r="Q160" s="254"/>
      <c r="R160" s="254"/>
      <c r="S160" s="254"/>
      <c r="T160" s="255"/>
      <c r="U160" s="14"/>
      <c r="V160" s="14"/>
      <c r="W160" s="14"/>
      <c r="X160" s="14"/>
      <c r="Y160" s="14"/>
      <c r="Z160" s="14"/>
      <c r="AA160" s="14"/>
      <c r="AB160" s="14"/>
      <c r="AC160" s="14"/>
      <c r="AD160" s="14"/>
      <c r="AE160" s="14"/>
      <c r="AT160" s="256" t="s">
        <v>262</v>
      </c>
      <c r="AU160" s="256" t="s">
        <v>78</v>
      </c>
      <c r="AV160" s="14" t="s">
        <v>78</v>
      </c>
      <c r="AW160" s="14" t="s">
        <v>31</v>
      </c>
      <c r="AX160" s="14" t="s">
        <v>69</v>
      </c>
      <c r="AY160" s="256" t="s">
        <v>252</v>
      </c>
    </row>
    <row r="161" s="14" customFormat="1">
      <c r="A161" s="14"/>
      <c r="B161" s="246"/>
      <c r="C161" s="247"/>
      <c r="D161" s="237" t="s">
        <v>262</v>
      </c>
      <c r="E161" s="248" t="s">
        <v>19</v>
      </c>
      <c r="F161" s="249" t="s">
        <v>9694</v>
      </c>
      <c r="G161" s="247"/>
      <c r="H161" s="250">
        <v>0.1152</v>
      </c>
      <c r="I161" s="251"/>
      <c r="J161" s="247"/>
      <c r="K161" s="247"/>
      <c r="L161" s="252"/>
      <c r="M161" s="253"/>
      <c r="N161" s="254"/>
      <c r="O161" s="254"/>
      <c r="P161" s="254"/>
      <c r="Q161" s="254"/>
      <c r="R161" s="254"/>
      <c r="S161" s="254"/>
      <c r="T161" s="255"/>
      <c r="U161" s="14"/>
      <c r="V161" s="14"/>
      <c r="W161" s="14"/>
      <c r="X161" s="14"/>
      <c r="Y161" s="14"/>
      <c r="Z161" s="14"/>
      <c r="AA161" s="14"/>
      <c r="AB161" s="14"/>
      <c r="AC161" s="14"/>
      <c r="AD161" s="14"/>
      <c r="AE161" s="14"/>
      <c r="AT161" s="256" t="s">
        <v>262</v>
      </c>
      <c r="AU161" s="256" t="s">
        <v>78</v>
      </c>
      <c r="AV161" s="14" t="s">
        <v>78</v>
      </c>
      <c r="AW161" s="14" t="s">
        <v>31</v>
      </c>
      <c r="AX161" s="14" t="s">
        <v>69</v>
      </c>
      <c r="AY161" s="256" t="s">
        <v>252</v>
      </c>
    </row>
    <row r="162" s="14" customFormat="1">
      <c r="A162" s="14"/>
      <c r="B162" s="246"/>
      <c r="C162" s="247"/>
      <c r="D162" s="237" t="s">
        <v>262</v>
      </c>
      <c r="E162" s="248" t="s">
        <v>19</v>
      </c>
      <c r="F162" s="249" t="s">
        <v>9695</v>
      </c>
      <c r="G162" s="247"/>
      <c r="H162" s="250">
        <v>2.9582999999999999</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262</v>
      </c>
      <c r="AU162" s="256" t="s">
        <v>78</v>
      </c>
      <c r="AV162" s="14" t="s">
        <v>78</v>
      </c>
      <c r="AW162" s="14" t="s">
        <v>31</v>
      </c>
      <c r="AX162" s="14" t="s">
        <v>69</v>
      </c>
      <c r="AY162" s="256" t="s">
        <v>252</v>
      </c>
    </row>
    <row r="163" s="14" customFormat="1">
      <c r="A163" s="14"/>
      <c r="B163" s="246"/>
      <c r="C163" s="247"/>
      <c r="D163" s="237" t="s">
        <v>262</v>
      </c>
      <c r="E163" s="248" t="s">
        <v>19</v>
      </c>
      <c r="F163" s="249" t="s">
        <v>9696</v>
      </c>
      <c r="G163" s="247"/>
      <c r="H163" s="250">
        <v>5.4635999999999996</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262</v>
      </c>
      <c r="AU163" s="256" t="s">
        <v>78</v>
      </c>
      <c r="AV163" s="14" t="s">
        <v>78</v>
      </c>
      <c r="AW163" s="14" t="s">
        <v>31</v>
      </c>
      <c r="AX163" s="14" t="s">
        <v>69</v>
      </c>
      <c r="AY163" s="256" t="s">
        <v>252</v>
      </c>
    </row>
    <row r="164" s="14" customFormat="1">
      <c r="A164" s="14"/>
      <c r="B164" s="246"/>
      <c r="C164" s="247"/>
      <c r="D164" s="237" t="s">
        <v>262</v>
      </c>
      <c r="E164" s="248" t="s">
        <v>19</v>
      </c>
      <c r="F164" s="249" t="s">
        <v>9697</v>
      </c>
      <c r="G164" s="247"/>
      <c r="H164" s="250">
        <v>0.33750000000000002</v>
      </c>
      <c r="I164" s="251"/>
      <c r="J164" s="247"/>
      <c r="K164" s="247"/>
      <c r="L164" s="252"/>
      <c r="M164" s="253"/>
      <c r="N164" s="254"/>
      <c r="O164" s="254"/>
      <c r="P164" s="254"/>
      <c r="Q164" s="254"/>
      <c r="R164" s="254"/>
      <c r="S164" s="254"/>
      <c r="T164" s="255"/>
      <c r="U164" s="14"/>
      <c r="V164" s="14"/>
      <c r="W164" s="14"/>
      <c r="X164" s="14"/>
      <c r="Y164" s="14"/>
      <c r="Z164" s="14"/>
      <c r="AA164" s="14"/>
      <c r="AB164" s="14"/>
      <c r="AC164" s="14"/>
      <c r="AD164" s="14"/>
      <c r="AE164" s="14"/>
      <c r="AT164" s="256" t="s">
        <v>262</v>
      </c>
      <c r="AU164" s="256" t="s">
        <v>78</v>
      </c>
      <c r="AV164" s="14" t="s">
        <v>78</v>
      </c>
      <c r="AW164" s="14" t="s">
        <v>31</v>
      </c>
      <c r="AX164" s="14" t="s">
        <v>69</v>
      </c>
      <c r="AY164" s="256" t="s">
        <v>252</v>
      </c>
    </row>
    <row r="165" s="14" customFormat="1">
      <c r="A165" s="14"/>
      <c r="B165" s="246"/>
      <c r="C165" s="247"/>
      <c r="D165" s="237" t="s">
        <v>262</v>
      </c>
      <c r="E165" s="248" t="s">
        <v>19</v>
      </c>
      <c r="F165" s="249" t="s">
        <v>9698</v>
      </c>
      <c r="G165" s="247"/>
      <c r="H165" s="250">
        <v>0.33929999999999999</v>
      </c>
      <c r="I165" s="251"/>
      <c r="J165" s="247"/>
      <c r="K165" s="247"/>
      <c r="L165" s="252"/>
      <c r="M165" s="253"/>
      <c r="N165" s="254"/>
      <c r="O165" s="254"/>
      <c r="P165" s="254"/>
      <c r="Q165" s="254"/>
      <c r="R165" s="254"/>
      <c r="S165" s="254"/>
      <c r="T165" s="255"/>
      <c r="U165" s="14"/>
      <c r="V165" s="14"/>
      <c r="W165" s="14"/>
      <c r="X165" s="14"/>
      <c r="Y165" s="14"/>
      <c r="Z165" s="14"/>
      <c r="AA165" s="14"/>
      <c r="AB165" s="14"/>
      <c r="AC165" s="14"/>
      <c r="AD165" s="14"/>
      <c r="AE165" s="14"/>
      <c r="AT165" s="256" t="s">
        <v>262</v>
      </c>
      <c r="AU165" s="256" t="s">
        <v>78</v>
      </c>
      <c r="AV165" s="14" t="s">
        <v>78</v>
      </c>
      <c r="AW165" s="14" t="s">
        <v>31</v>
      </c>
      <c r="AX165" s="14" t="s">
        <v>69</v>
      </c>
      <c r="AY165" s="256" t="s">
        <v>252</v>
      </c>
    </row>
    <row r="166" s="14" customFormat="1">
      <c r="A166" s="14"/>
      <c r="B166" s="246"/>
      <c r="C166" s="247"/>
      <c r="D166" s="237" t="s">
        <v>262</v>
      </c>
      <c r="E166" s="248" t="s">
        <v>19</v>
      </c>
      <c r="F166" s="249" t="s">
        <v>9699</v>
      </c>
      <c r="G166" s="247"/>
      <c r="H166" s="250">
        <v>0.099000000000000005</v>
      </c>
      <c r="I166" s="251"/>
      <c r="J166" s="247"/>
      <c r="K166" s="247"/>
      <c r="L166" s="252"/>
      <c r="M166" s="253"/>
      <c r="N166" s="254"/>
      <c r="O166" s="254"/>
      <c r="P166" s="254"/>
      <c r="Q166" s="254"/>
      <c r="R166" s="254"/>
      <c r="S166" s="254"/>
      <c r="T166" s="255"/>
      <c r="U166" s="14"/>
      <c r="V166" s="14"/>
      <c r="W166" s="14"/>
      <c r="X166" s="14"/>
      <c r="Y166" s="14"/>
      <c r="Z166" s="14"/>
      <c r="AA166" s="14"/>
      <c r="AB166" s="14"/>
      <c r="AC166" s="14"/>
      <c r="AD166" s="14"/>
      <c r="AE166" s="14"/>
      <c r="AT166" s="256" t="s">
        <v>262</v>
      </c>
      <c r="AU166" s="256" t="s">
        <v>78</v>
      </c>
      <c r="AV166" s="14" t="s">
        <v>78</v>
      </c>
      <c r="AW166" s="14" t="s">
        <v>31</v>
      </c>
      <c r="AX166" s="14" t="s">
        <v>69</v>
      </c>
      <c r="AY166" s="256" t="s">
        <v>252</v>
      </c>
    </row>
    <row r="167" s="16" customFormat="1">
      <c r="A167" s="16"/>
      <c r="B167" s="268"/>
      <c r="C167" s="269"/>
      <c r="D167" s="237" t="s">
        <v>262</v>
      </c>
      <c r="E167" s="270" t="s">
        <v>19</v>
      </c>
      <c r="F167" s="271" t="s">
        <v>333</v>
      </c>
      <c r="G167" s="269"/>
      <c r="H167" s="272">
        <v>32.851199999999999</v>
      </c>
      <c r="I167" s="273"/>
      <c r="J167" s="269"/>
      <c r="K167" s="269"/>
      <c r="L167" s="274"/>
      <c r="M167" s="275"/>
      <c r="N167" s="276"/>
      <c r="O167" s="276"/>
      <c r="P167" s="276"/>
      <c r="Q167" s="276"/>
      <c r="R167" s="276"/>
      <c r="S167" s="276"/>
      <c r="T167" s="277"/>
      <c r="U167" s="16"/>
      <c r="V167" s="16"/>
      <c r="W167" s="16"/>
      <c r="X167" s="16"/>
      <c r="Y167" s="16"/>
      <c r="Z167" s="16"/>
      <c r="AA167" s="16"/>
      <c r="AB167" s="16"/>
      <c r="AC167" s="16"/>
      <c r="AD167" s="16"/>
      <c r="AE167" s="16"/>
      <c r="AT167" s="278" t="s">
        <v>262</v>
      </c>
      <c r="AU167" s="278" t="s">
        <v>78</v>
      </c>
      <c r="AV167" s="16" t="s">
        <v>85</v>
      </c>
      <c r="AW167" s="16" t="s">
        <v>31</v>
      </c>
      <c r="AX167" s="16" t="s">
        <v>69</v>
      </c>
      <c r="AY167" s="278" t="s">
        <v>252</v>
      </c>
    </row>
    <row r="168" s="15" customFormat="1">
      <c r="A168" s="15"/>
      <c r="B168" s="257"/>
      <c r="C168" s="258"/>
      <c r="D168" s="237" t="s">
        <v>262</v>
      </c>
      <c r="E168" s="259" t="s">
        <v>5775</v>
      </c>
      <c r="F168" s="260" t="s">
        <v>265</v>
      </c>
      <c r="G168" s="258"/>
      <c r="H168" s="261">
        <v>32.851199999999999</v>
      </c>
      <c r="I168" s="262"/>
      <c r="J168" s="258"/>
      <c r="K168" s="258"/>
      <c r="L168" s="263"/>
      <c r="M168" s="264"/>
      <c r="N168" s="265"/>
      <c r="O168" s="265"/>
      <c r="P168" s="265"/>
      <c r="Q168" s="265"/>
      <c r="R168" s="265"/>
      <c r="S168" s="265"/>
      <c r="T168" s="266"/>
      <c r="U168" s="15"/>
      <c r="V168" s="15"/>
      <c r="W168" s="15"/>
      <c r="X168" s="15"/>
      <c r="Y168" s="15"/>
      <c r="Z168" s="15"/>
      <c r="AA168" s="15"/>
      <c r="AB168" s="15"/>
      <c r="AC168" s="15"/>
      <c r="AD168" s="15"/>
      <c r="AE168" s="15"/>
      <c r="AT168" s="267" t="s">
        <v>262</v>
      </c>
      <c r="AU168" s="267" t="s">
        <v>78</v>
      </c>
      <c r="AV168" s="15" t="s">
        <v>258</v>
      </c>
      <c r="AW168" s="15" t="s">
        <v>31</v>
      </c>
      <c r="AX168" s="15" t="s">
        <v>76</v>
      </c>
      <c r="AY168" s="267" t="s">
        <v>252</v>
      </c>
    </row>
    <row r="169" s="2" customFormat="1" ht="44.25" customHeight="1">
      <c r="A169" s="40"/>
      <c r="B169" s="41"/>
      <c r="C169" s="217" t="s">
        <v>284</v>
      </c>
      <c r="D169" s="217" t="s">
        <v>254</v>
      </c>
      <c r="E169" s="218" t="s">
        <v>3974</v>
      </c>
      <c r="F169" s="219" t="s">
        <v>3975</v>
      </c>
      <c r="G169" s="220" t="s">
        <v>280</v>
      </c>
      <c r="H169" s="221">
        <v>11.220000000000001</v>
      </c>
      <c r="I169" s="222"/>
      <c r="J169" s="223">
        <f>ROUND(I169*H169,2)</f>
        <v>0</v>
      </c>
      <c r="K169" s="219" t="s">
        <v>257</v>
      </c>
      <c r="L169" s="46"/>
      <c r="M169" s="224" t="s">
        <v>19</v>
      </c>
      <c r="N169" s="225" t="s">
        <v>40</v>
      </c>
      <c r="O169" s="86"/>
      <c r="P169" s="226">
        <f>O169*H169</f>
        <v>0</v>
      </c>
      <c r="Q169" s="226">
        <v>0</v>
      </c>
      <c r="R169" s="226">
        <f>Q169*H169</f>
        <v>0</v>
      </c>
      <c r="S169" s="226">
        <v>0</v>
      </c>
      <c r="T169" s="227">
        <f>S169*H169</f>
        <v>0</v>
      </c>
      <c r="U169" s="40"/>
      <c r="V169" s="40"/>
      <c r="W169" s="40"/>
      <c r="X169" s="40"/>
      <c r="Y169" s="40"/>
      <c r="Z169" s="40"/>
      <c r="AA169" s="40"/>
      <c r="AB169" s="40"/>
      <c r="AC169" s="40"/>
      <c r="AD169" s="40"/>
      <c r="AE169" s="40"/>
      <c r="AR169" s="228" t="s">
        <v>258</v>
      </c>
      <c r="AT169" s="228" t="s">
        <v>254</v>
      </c>
      <c r="AU169" s="228" t="s">
        <v>78</v>
      </c>
      <c r="AY169" s="19" t="s">
        <v>252</v>
      </c>
      <c r="BE169" s="229">
        <f>IF(N169="základní",J169,0)</f>
        <v>0</v>
      </c>
      <c r="BF169" s="229">
        <f>IF(N169="snížená",J169,0)</f>
        <v>0</v>
      </c>
      <c r="BG169" s="229">
        <f>IF(N169="zákl. přenesená",J169,0)</f>
        <v>0</v>
      </c>
      <c r="BH169" s="229">
        <f>IF(N169="sníž. přenesená",J169,0)</f>
        <v>0</v>
      </c>
      <c r="BI169" s="229">
        <f>IF(N169="nulová",J169,0)</f>
        <v>0</v>
      </c>
      <c r="BJ169" s="19" t="s">
        <v>76</v>
      </c>
      <c r="BK169" s="229">
        <f>ROUND(I169*H169,2)</f>
        <v>0</v>
      </c>
      <c r="BL169" s="19" t="s">
        <v>258</v>
      </c>
      <c r="BM169" s="228" t="s">
        <v>9700</v>
      </c>
    </row>
    <row r="170" s="2" customFormat="1">
      <c r="A170" s="40"/>
      <c r="B170" s="41"/>
      <c r="C170" s="42"/>
      <c r="D170" s="230" t="s">
        <v>260</v>
      </c>
      <c r="E170" s="42"/>
      <c r="F170" s="231" t="s">
        <v>3977</v>
      </c>
      <c r="G170" s="42"/>
      <c r="H170" s="42"/>
      <c r="I170" s="232"/>
      <c r="J170" s="42"/>
      <c r="K170" s="42"/>
      <c r="L170" s="46"/>
      <c r="M170" s="233"/>
      <c r="N170" s="234"/>
      <c r="O170" s="86"/>
      <c r="P170" s="86"/>
      <c r="Q170" s="86"/>
      <c r="R170" s="86"/>
      <c r="S170" s="86"/>
      <c r="T170" s="87"/>
      <c r="U170" s="40"/>
      <c r="V170" s="40"/>
      <c r="W170" s="40"/>
      <c r="X170" s="40"/>
      <c r="Y170" s="40"/>
      <c r="Z170" s="40"/>
      <c r="AA170" s="40"/>
      <c r="AB170" s="40"/>
      <c r="AC170" s="40"/>
      <c r="AD170" s="40"/>
      <c r="AE170" s="40"/>
      <c r="AT170" s="19" t="s">
        <v>260</v>
      </c>
      <c r="AU170" s="19" t="s">
        <v>78</v>
      </c>
    </row>
    <row r="171" s="13" customFormat="1">
      <c r="A171" s="13"/>
      <c r="B171" s="235"/>
      <c r="C171" s="236"/>
      <c r="D171" s="237" t="s">
        <v>262</v>
      </c>
      <c r="E171" s="238" t="s">
        <v>19</v>
      </c>
      <c r="F171" s="239" t="s">
        <v>5843</v>
      </c>
      <c r="G171" s="236"/>
      <c r="H171" s="238" t="s">
        <v>19</v>
      </c>
      <c r="I171" s="240"/>
      <c r="J171" s="236"/>
      <c r="K171" s="236"/>
      <c r="L171" s="241"/>
      <c r="M171" s="242"/>
      <c r="N171" s="243"/>
      <c r="O171" s="243"/>
      <c r="P171" s="243"/>
      <c r="Q171" s="243"/>
      <c r="R171" s="243"/>
      <c r="S171" s="243"/>
      <c r="T171" s="244"/>
      <c r="U171" s="13"/>
      <c r="V171" s="13"/>
      <c r="W171" s="13"/>
      <c r="X171" s="13"/>
      <c r="Y171" s="13"/>
      <c r="Z171" s="13"/>
      <c r="AA171" s="13"/>
      <c r="AB171" s="13"/>
      <c r="AC171" s="13"/>
      <c r="AD171" s="13"/>
      <c r="AE171" s="13"/>
      <c r="AT171" s="245" t="s">
        <v>262</v>
      </c>
      <c r="AU171" s="245" t="s">
        <v>78</v>
      </c>
      <c r="AV171" s="13" t="s">
        <v>76</v>
      </c>
      <c r="AW171" s="13" t="s">
        <v>31</v>
      </c>
      <c r="AX171" s="13" t="s">
        <v>69</v>
      </c>
      <c r="AY171" s="245" t="s">
        <v>252</v>
      </c>
    </row>
    <row r="172" s="14" customFormat="1">
      <c r="A172" s="14"/>
      <c r="B172" s="246"/>
      <c r="C172" s="247"/>
      <c r="D172" s="237" t="s">
        <v>262</v>
      </c>
      <c r="E172" s="248" t="s">
        <v>19</v>
      </c>
      <c r="F172" s="249" t="s">
        <v>9701</v>
      </c>
      <c r="G172" s="247"/>
      <c r="H172" s="250">
        <v>2.04</v>
      </c>
      <c r="I172" s="251"/>
      <c r="J172" s="247"/>
      <c r="K172" s="247"/>
      <c r="L172" s="252"/>
      <c r="M172" s="253"/>
      <c r="N172" s="254"/>
      <c r="O172" s="254"/>
      <c r="P172" s="254"/>
      <c r="Q172" s="254"/>
      <c r="R172" s="254"/>
      <c r="S172" s="254"/>
      <c r="T172" s="255"/>
      <c r="U172" s="14"/>
      <c r="V172" s="14"/>
      <c r="W172" s="14"/>
      <c r="X172" s="14"/>
      <c r="Y172" s="14"/>
      <c r="Z172" s="14"/>
      <c r="AA172" s="14"/>
      <c r="AB172" s="14"/>
      <c r="AC172" s="14"/>
      <c r="AD172" s="14"/>
      <c r="AE172" s="14"/>
      <c r="AT172" s="256" t="s">
        <v>262</v>
      </c>
      <c r="AU172" s="256" t="s">
        <v>78</v>
      </c>
      <c r="AV172" s="14" t="s">
        <v>78</v>
      </c>
      <c r="AW172" s="14" t="s">
        <v>31</v>
      </c>
      <c r="AX172" s="14" t="s">
        <v>69</v>
      </c>
      <c r="AY172" s="256" t="s">
        <v>252</v>
      </c>
    </row>
    <row r="173" s="14" customFormat="1">
      <c r="A173" s="14"/>
      <c r="B173" s="246"/>
      <c r="C173" s="247"/>
      <c r="D173" s="237" t="s">
        <v>262</v>
      </c>
      <c r="E173" s="248" t="s">
        <v>19</v>
      </c>
      <c r="F173" s="249" t="s">
        <v>9702</v>
      </c>
      <c r="G173" s="247"/>
      <c r="H173" s="250">
        <v>9.1799999999999997</v>
      </c>
      <c r="I173" s="251"/>
      <c r="J173" s="247"/>
      <c r="K173" s="247"/>
      <c r="L173" s="252"/>
      <c r="M173" s="253"/>
      <c r="N173" s="254"/>
      <c r="O173" s="254"/>
      <c r="P173" s="254"/>
      <c r="Q173" s="254"/>
      <c r="R173" s="254"/>
      <c r="S173" s="254"/>
      <c r="T173" s="255"/>
      <c r="U173" s="14"/>
      <c r="V173" s="14"/>
      <c r="W173" s="14"/>
      <c r="X173" s="14"/>
      <c r="Y173" s="14"/>
      <c r="Z173" s="14"/>
      <c r="AA173" s="14"/>
      <c r="AB173" s="14"/>
      <c r="AC173" s="14"/>
      <c r="AD173" s="14"/>
      <c r="AE173" s="14"/>
      <c r="AT173" s="256" t="s">
        <v>262</v>
      </c>
      <c r="AU173" s="256" t="s">
        <v>78</v>
      </c>
      <c r="AV173" s="14" t="s">
        <v>78</v>
      </c>
      <c r="AW173" s="14" t="s">
        <v>31</v>
      </c>
      <c r="AX173" s="14" t="s">
        <v>69</v>
      </c>
      <c r="AY173" s="256" t="s">
        <v>252</v>
      </c>
    </row>
    <row r="174" s="15" customFormat="1">
      <c r="A174" s="15"/>
      <c r="B174" s="257"/>
      <c r="C174" s="258"/>
      <c r="D174" s="237" t="s">
        <v>262</v>
      </c>
      <c r="E174" s="259" t="s">
        <v>19</v>
      </c>
      <c r="F174" s="260" t="s">
        <v>265</v>
      </c>
      <c r="G174" s="258"/>
      <c r="H174" s="261">
        <v>11.219999999999999</v>
      </c>
      <c r="I174" s="262"/>
      <c r="J174" s="258"/>
      <c r="K174" s="258"/>
      <c r="L174" s="263"/>
      <c r="M174" s="264"/>
      <c r="N174" s="265"/>
      <c r="O174" s="265"/>
      <c r="P174" s="265"/>
      <c r="Q174" s="265"/>
      <c r="R174" s="265"/>
      <c r="S174" s="265"/>
      <c r="T174" s="266"/>
      <c r="U174" s="15"/>
      <c r="V174" s="15"/>
      <c r="W174" s="15"/>
      <c r="X174" s="15"/>
      <c r="Y174" s="15"/>
      <c r="Z174" s="15"/>
      <c r="AA174" s="15"/>
      <c r="AB174" s="15"/>
      <c r="AC174" s="15"/>
      <c r="AD174" s="15"/>
      <c r="AE174" s="15"/>
      <c r="AT174" s="267" t="s">
        <v>262</v>
      </c>
      <c r="AU174" s="267" t="s">
        <v>78</v>
      </c>
      <c r="AV174" s="15" t="s">
        <v>258</v>
      </c>
      <c r="AW174" s="15" t="s">
        <v>31</v>
      </c>
      <c r="AX174" s="15" t="s">
        <v>76</v>
      </c>
      <c r="AY174" s="267" t="s">
        <v>252</v>
      </c>
    </row>
    <row r="175" s="2" customFormat="1" ht="55.5" customHeight="1">
      <c r="A175" s="40"/>
      <c r="B175" s="41"/>
      <c r="C175" s="217" t="s">
        <v>290</v>
      </c>
      <c r="D175" s="217" t="s">
        <v>254</v>
      </c>
      <c r="E175" s="218" t="s">
        <v>5821</v>
      </c>
      <c r="F175" s="219" t="s">
        <v>5822</v>
      </c>
      <c r="G175" s="220" t="s">
        <v>280</v>
      </c>
      <c r="H175" s="221">
        <v>30.411000000000001</v>
      </c>
      <c r="I175" s="222"/>
      <c r="J175" s="223">
        <f>ROUND(I175*H175,2)</f>
        <v>0</v>
      </c>
      <c r="K175" s="219" t="s">
        <v>257</v>
      </c>
      <c r="L175" s="46"/>
      <c r="M175" s="224" t="s">
        <v>19</v>
      </c>
      <c r="N175" s="225" t="s">
        <v>40</v>
      </c>
      <c r="O175" s="86"/>
      <c r="P175" s="226">
        <f>O175*H175</f>
        <v>0</v>
      </c>
      <c r="Q175" s="226">
        <v>0</v>
      </c>
      <c r="R175" s="226">
        <f>Q175*H175</f>
        <v>0</v>
      </c>
      <c r="S175" s="226">
        <v>0</v>
      </c>
      <c r="T175" s="227">
        <f>S175*H175</f>
        <v>0</v>
      </c>
      <c r="U175" s="40"/>
      <c r="V175" s="40"/>
      <c r="W175" s="40"/>
      <c r="X175" s="40"/>
      <c r="Y175" s="40"/>
      <c r="Z175" s="40"/>
      <c r="AA175" s="40"/>
      <c r="AB175" s="40"/>
      <c r="AC175" s="40"/>
      <c r="AD175" s="40"/>
      <c r="AE175" s="40"/>
      <c r="AR175" s="228" t="s">
        <v>258</v>
      </c>
      <c r="AT175" s="228" t="s">
        <v>254</v>
      </c>
      <c r="AU175" s="228" t="s">
        <v>78</v>
      </c>
      <c r="AY175" s="19" t="s">
        <v>252</v>
      </c>
      <c r="BE175" s="229">
        <f>IF(N175="základní",J175,0)</f>
        <v>0</v>
      </c>
      <c r="BF175" s="229">
        <f>IF(N175="snížená",J175,0)</f>
        <v>0</v>
      </c>
      <c r="BG175" s="229">
        <f>IF(N175="zákl. přenesená",J175,0)</f>
        <v>0</v>
      </c>
      <c r="BH175" s="229">
        <f>IF(N175="sníž. přenesená",J175,0)</f>
        <v>0</v>
      </c>
      <c r="BI175" s="229">
        <f>IF(N175="nulová",J175,0)</f>
        <v>0</v>
      </c>
      <c r="BJ175" s="19" t="s">
        <v>76</v>
      </c>
      <c r="BK175" s="229">
        <f>ROUND(I175*H175,2)</f>
        <v>0</v>
      </c>
      <c r="BL175" s="19" t="s">
        <v>258</v>
      </c>
      <c r="BM175" s="228" t="s">
        <v>9703</v>
      </c>
    </row>
    <row r="176" s="2" customFormat="1">
      <c r="A176" s="40"/>
      <c r="B176" s="41"/>
      <c r="C176" s="42"/>
      <c r="D176" s="230" t="s">
        <v>260</v>
      </c>
      <c r="E176" s="42"/>
      <c r="F176" s="231" t="s">
        <v>5824</v>
      </c>
      <c r="G176" s="42"/>
      <c r="H176" s="42"/>
      <c r="I176" s="232"/>
      <c r="J176" s="42"/>
      <c r="K176" s="42"/>
      <c r="L176" s="46"/>
      <c r="M176" s="233"/>
      <c r="N176" s="234"/>
      <c r="O176" s="86"/>
      <c r="P176" s="86"/>
      <c r="Q176" s="86"/>
      <c r="R176" s="86"/>
      <c r="S176" s="86"/>
      <c r="T176" s="87"/>
      <c r="U176" s="40"/>
      <c r="V176" s="40"/>
      <c r="W176" s="40"/>
      <c r="X176" s="40"/>
      <c r="Y176" s="40"/>
      <c r="Z176" s="40"/>
      <c r="AA176" s="40"/>
      <c r="AB176" s="40"/>
      <c r="AC176" s="40"/>
      <c r="AD176" s="40"/>
      <c r="AE176" s="40"/>
      <c r="AT176" s="19" t="s">
        <v>260</v>
      </c>
      <c r="AU176" s="19" t="s">
        <v>78</v>
      </c>
    </row>
    <row r="177" s="14" customFormat="1">
      <c r="A177" s="14"/>
      <c r="B177" s="246"/>
      <c r="C177" s="247"/>
      <c r="D177" s="237" t="s">
        <v>262</v>
      </c>
      <c r="E177" s="248" t="s">
        <v>19</v>
      </c>
      <c r="F177" s="249" t="s">
        <v>5825</v>
      </c>
      <c r="G177" s="247"/>
      <c r="H177" s="250">
        <v>63.2622</v>
      </c>
      <c r="I177" s="251"/>
      <c r="J177" s="247"/>
      <c r="K177" s="247"/>
      <c r="L177" s="252"/>
      <c r="M177" s="253"/>
      <c r="N177" s="254"/>
      <c r="O177" s="254"/>
      <c r="P177" s="254"/>
      <c r="Q177" s="254"/>
      <c r="R177" s="254"/>
      <c r="S177" s="254"/>
      <c r="T177" s="255"/>
      <c r="U177" s="14"/>
      <c r="V177" s="14"/>
      <c r="W177" s="14"/>
      <c r="X177" s="14"/>
      <c r="Y177" s="14"/>
      <c r="Z177" s="14"/>
      <c r="AA177" s="14"/>
      <c r="AB177" s="14"/>
      <c r="AC177" s="14"/>
      <c r="AD177" s="14"/>
      <c r="AE177" s="14"/>
      <c r="AT177" s="256" t="s">
        <v>262</v>
      </c>
      <c r="AU177" s="256" t="s">
        <v>78</v>
      </c>
      <c r="AV177" s="14" t="s">
        <v>78</v>
      </c>
      <c r="AW177" s="14" t="s">
        <v>31</v>
      </c>
      <c r="AX177" s="14" t="s">
        <v>69</v>
      </c>
      <c r="AY177" s="256" t="s">
        <v>252</v>
      </c>
    </row>
    <row r="178" s="14" customFormat="1">
      <c r="A178" s="14"/>
      <c r="B178" s="246"/>
      <c r="C178" s="247"/>
      <c r="D178" s="237" t="s">
        <v>262</v>
      </c>
      <c r="E178" s="248" t="s">
        <v>19</v>
      </c>
      <c r="F178" s="249" t="s">
        <v>5826</v>
      </c>
      <c r="G178" s="247"/>
      <c r="H178" s="250">
        <v>-32.851199999999999</v>
      </c>
      <c r="I178" s="251"/>
      <c r="J178" s="247"/>
      <c r="K178" s="247"/>
      <c r="L178" s="252"/>
      <c r="M178" s="253"/>
      <c r="N178" s="254"/>
      <c r="O178" s="254"/>
      <c r="P178" s="254"/>
      <c r="Q178" s="254"/>
      <c r="R178" s="254"/>
      <c r="S178" s="254"/>
      <c r="T178" s="255"/>
      <c r="U178" s="14"/>
      <c r="V178" s="14"/>
      <c r="W178" s="14"/>
      <c r="X178" s="14"/>
      <c r="Y178" s="14"/>
      <c r="Z178" s="14"/>
      <c r="AA178" s="14"/>
      <c r="AB178" s="14"/>
      <c r="AC178" s="14"/>
      <c r="AD178" s="14"/>
      <c r="AE178" s="14"/>
      <c r="AT178" s="256" t="s">
        <v>262</v>
      </c>
      <c r="AU178" s="256" t="s">
        <v>78</v>
      </c>
      <c r="AV178" s="14" t="s">
        <v>78</v>
      </c>
      <c r="AW178" s="14" t="s">
        <v>31</v>
      </c>
      <c r="AX178" s="14" t="s">
        <v>69</v>
      </c>
      <c r="AY178" s="256" t="s">
        <v>252</v>
      </c>
    </row>
    <row r="179" s="15" customFormat="1">
      <c r="A179" s="15"/>
      <c r="B179" s="257"/>
      <c r="C179" s="258"/>
      <c r="D179" s="237" t="s">
        <v>262</v>
      </c>
      <c r="E179" s="259" t="s">
        <v>19</v>
      </c>
      <c r="F179" s="260" t="s">
        <v>265</v>
      </c>
      <c r="G179" s="258"/>
      <c r="H179" s="261">
        <v>30.411000000000001</v>
      </c>
      <c r="I179" s="262"/>
      <c r="J179" s="258"/>
      <c r="K179" s="258"/>
      <c r="L179" s="263"/>
      <c r="M179" s="264"/>
      <c r="N179" s="265"/>
      <c r="O179" s="265"/>
      <c r="P179" s="265"/>
      <c r="Q179" s="265"/>
      <c r="R179" s="265"/>
      <c r="S179" s="265"/>
      <c r="T179" s="266"/>
      <c r="U179" s="15"/>
      <c r="V179" s="15"/>
      <c r="W179" s="15"/>
      <c r="X179" s="15"/>
      <c r="Y179" s="15"/>
      <c r="Z179" s="15"/>
      <c r="AA179" s="15"/>
      <c r="AB179" s="15"/>
      <c r="AC179" s="15"/>
      <c r="AD179" s="15"/>
      <c r="AE179" s="15"/>
      <c r="AT179" s="267" t="s">
        <v>262</v>
      </c>
      <c r="AU179" s="267" t="s">
        <v>78</v>
      </c>
      <c r="AV179" s="15" t="s">
        <v>258</v>
      </c>
      <c r="AW179" s="15" t="s">
        <v>31</v>
      </c>
      <c r="AX179" s="15" t="s">
        <v>76</v>
      </c>
      <c r="AY179" s="267" t="s">
        <v>252</v>
      </c>
    </row>
    <row r="180" s="2" customFormat="1" ht="62.7" customHeight="1">
      <c r="A180" s="40"/>
      <c r="B180" s="41"/>
      <c r="C180" s="217" t="s">
        <v>296</v>
      </c>
      <c r="D180" s="217" t="s">
        <v>254</v>
      </c>
      <c r="E180" s="218" t="s">
        <v>5827</v>
      </c>
      <c r="F180" s="219" t="s">
        <v>5828</v>
      </c>
      <c r="G180" s="220" t="s">
        <v>280</v>
      </c>
      <c r="H180" s="221">
        <v>60.822000000000003</v>
      </c>
      <c r="I180" s="222"/>
      <c r="J180" s="223">
        <f>ROUND(I180*H180,2)</f>
        <v>0</v>
      </c>
      <c r="K180" s="219" t="s">
        <v>257</v>
      </c>
      <c r="L180" s="46"/>
      <c r="M180" s="224" t="s">
        <v>19</v>
      </c>
      <c r="N180" s="225" t="s">
        <v>40</v>
      </c>
      <c r="O180" s="86"/>
      <c r="P180" s="226">
        <f>O180*H180</f>
        <v>0</v>
      </c>
      <c r="Q180" s="226">
        <v>0</v>
      </c>
      <c r="R180" s="226">
        <f>Q180*H180</f>
        <v>0</v>
      </c>
      <c r="S180" s="226">
        <v>0</v>
      </c>
      <c r="T180" s="227">
        <f>S180*H180</f>
        <v>0</v>
      </c>
      <c r="U180" s="40"/>
      <c r="V180" s="40"/>
      <c r="W180" s="40"/>
      <c r="X180" s="40"/>
      <c r="Y180" s="40"/>
      <c r="Z180" s="40"/>
      <c r="AA180" s="40"/>
      <c r="AB180" s="40"/>
      <c r="AC180" s="40"/>
      <c r="AD180" s="40"/>
      <c r="AE180" s="40"/>
      <c r="AR180" s="228" t="s">
        <v>258</v>
      </c>
      <c r="AT180" s="228" t="s">
        <v>254</v>
      </c>
      <c r="AU180" s="228" t="s">
        <v>78</v>
      </c>
      <c r="AY180" s="19" t="s">
        <v>252</v>
      </c>
      <c r="BE180" s="229">
        <f>IF(N180="základní",J180,0)</f>
        <v>0</v>
      </c>
      <c r="BF180" s="229">
        <f>IF(N180="snížená",J180,0)</f>
        <v>0</v>
      </c>
      <c r="BG180" s="229">
        <f>IF(N180="zákl. přenesená",J180,0)</f>
        <v>0</v>
      </c>
      <c r="BH180" s="229">
        <f>IF(N180="sníž. přenesená",J180,0)</f>
        <v>0</v>
      </c>
      <c r="BI180" s="229">
        <f>IF(N180="nulová",J180,0)</f>
        <v>0</v>
      </c>
      <c r="BJ180" s="19" t="s">
        <v>76</v>
      </c>
      <c r="BK180" s="229">
        <f>ROUND(I180*H180,2)</f>
        <v>0</v>
      </c>
      <c r="BL180" s="19" t="s">
        <v>258</v>
      </c>
      <c r="BM180" s="228" t="s">
        <v>9704</v>
      </c>
    </row>
    <row r="181" s="2" customFormat="1">
      <c r="A181" s="40"/>
      <c r="B181" s="41"/>
      <c r="C181" s="42"/>
      <c r="D181" s="230" t="s">
        <v>260</v>
      </c>
      <c r="E181" s="42"/>
      <c r="F181" s="231" t="s">
        <v>5830</v>
      </c>
      <c r="G181" s="42"/>
      <c r="H181" s="42"/>
      <c r="I181" s="232"/>
      <c r="J181" s="42"/>
      <c r="K181" s="42"/>
      <c r="L181" s="46"/>
      <c r="M181" s="233"/>
      <c r="N181" s="234"/>
      <c r="O181" s="86"/>
      <c r="P181" s="86"/>
      <c r="Q181" s="86"/>
      <c r="R181" s="86"/>
      <c r="S181" s="86"/>
      <c r="T181" s="87"/>
      <c r="U181" s="40"/>
      <c r="V181" s="40"/>
      <c r="W181" s="40"/>
      <c r="X181" s="40"/>
      <c r="Y181" s="40"/>
      <c r="Z181" s="40"/>
      <c r="AA181" s="40"/>
      <c r="AB181" s="40"/>
      <c r="AC181" s="40"/>
      <c r="AD181" s="40"/>
      <c r="AE181" s="40"/>
      <c r="AT181" s="19" t="s">
        <v>260</v>
      </c>
      <c r="AU181" s="19" t="s">
        <v>78</v>
      </c>
    </row>
    <row r="182" s="14" customFormat="1">
      <c r="A182" s="14"/>
      <c r="B182" s="246"/>
      <c r="C182" s="247"/>
      <c r="D182" s="237" t="s">
        <v>262</v>
      </c>
      <c r="E182" s="247"/>
      <c r="F182" s="249" t="s">
        <v>9705</v>
      </c>
      <c r="G182" s="247"/>
      <c r="H182" s="250">
        <v>60.822000000000003</v>
      </c>
      <c r="I182" s="251"/>
      <c r="J182" s="247"/>
      <c r="K182" s="247"/>
      <c r="L182" s="252"/>
      <c r="M182" s="253"/>
      <c r="N182" s="254"/>
      <c r="O182" s="254"/>
      <c r="P182" s="254"/>
      <c r="Q182" s="254"/>
      <c r="R182" s="254"/>
      <c r="S182" s="254"/>
      <c r="T182" s="255"/>
      <c r="U182" s="14"/>
      <c r="V182" s="14"/>
      <c r="W182" s="14"/>
      <c r="X182" s="14"/>
      <c r="Y182" s="14"/>
      <c r="Z182" s="14"/>
      <c r="AA182" s="14"/>
      <c r="AB182" s="14"/>
      <c r="AC182" s="14"/>
      <c r="AD182" s="14"/>
      <c r="AE182" s="14"/>
      <c r="AT182" s="256" t="s">
        <v>262</v>
      </c>
      <c r="AU182" s="256" t="s">
        <v>78</v>
      </c>
      <c r="AV182" s="14" t="s">
        <v>78</v>
      </c>
      <c r="AW182" s="14" t="s">
        <v>4</v>
      </c>
      <c r="AX182" s="14" t="s">
        <v>76</v>
      </c>
      <c r="AY182" s="256" t="s">
        <v>252</v>
      </c>
    </row>
    <row r="183" s="2" customFormat="1" ht="37.8" customHeight="1">
      <c r="A183" s="40"/>
      <c r="B183" s="41"/>
      <c r="C183" s="217" t="s">
        <v>303</v>
      </c>
      <c r="D183" s="217" t="s">
        <v>254</v>
      </c>
      <c r="E183" s="218" t="s">
        <v>5879</v>
      </c>
      <c r="F183" s="219" t="s">
        <v>5880</v>
      </c>
      <c r="G183" s="220" t="s">
        <v>187</v>
      </c>
      <c r="H183" s="221">
        <v>194.822</v>
      </c>
      <c r="I183" s="222"/>
      <c r="J183" s="223">
        <f>ROUND(I183*H183,2)</f>
        <v>0</v>
      </c>
      <c r="K183" s="219" t="s">
        <v>257</v>
      </c>
      <c r="L183" s="46"/>
      <c r="M183" s="224" t="s">
        <v>19</v>
      </c>
      <c r="N183" s="225" t="s">
        <v>40</v>
      </c>
      <c r="O183" s="86"/>
      <c r="P183" s="226">
        <f>O183*H183</f>
        <v>0</v>
      </c>
      <c r="Q183" s="226">
        <v>0.00084000000000000003</v>
      </c>
      <c r="R183" s="226">
        <f>Q183*H183</f>
        <v>0.16365048000000002</v>
      </c>
      <c r="S183" s="226">
        <v>0</v>
      </c>
      <c r="T183" s="227">
        <f>S183*H183</f>
        <v>0</v>
      </c>
      <c r="U183" s="40"/>
      <c r="V183" s="40"/>
      <c r="W183" s="40"/>
      <c r="X183" s="40"/>
      <c r="Y183" s="40"/>
      <c r="Z183" s="40"/>
      <c r="AA183" s="40"/>
      <c r="AB183" s="40"/>
      <c r="AC183" s="40"/>
      <c r="AD183" s="40"/>
      <c r="AE183" s="40"/>
      <c r="AR183" s="228" t="s">
        <v>258</v>
      </c>
      <c r="AT183" s="228" t="s">
        <v>254</v>
      </c>
      <c r="AU183" s="228" t="s">
        <v>78</v>
      </c>
      <c r="AY183" s="19" t="s">
        <v>252</v>
      </c>
      <c r="BE183" s="229">
        <f>IF(N183="základní",J183,0)</f>
        <v>0</v>
      </c>
      <c r="BF183" s="229">
        <f>IF(N183="snížená",J183,0)</f>
        <v>0</v>
      </c>
      <c r="BG183" s="229">
        <f>IF(N183="zákl. přenesená",J183,0)</f>
        <v>0</v>
      </c>
      <c r="BH183" s="229">
        <f>IF(N183="sníž. přenesená",J183,0)</f>
        <v>0</v>
      </c>
      <c r="BI183" s="229">
        <f>IF(N183="nulová",J183,0)</f>
        <v>0</v>
      </c>
      <c r="BJ183" s="19" t="s">
        <v>76</v>
      </c>
      <c r="BK183" s="229">
        <f>ROUND(I183*H183,2)</f>
        <v>0</v>
      </c>
      <c r="BL183" s="19" t="s">
        <v>258</v>
      </c>
      <c r="BM183" s="228" t="s">
        <v>9706</v>
      </c>
    </row>
    <row r="184" s="2" customFormat="1">
      <c r="A184" s="40"/>
      <c r="B184" s="41"/>
      <c r="C184" s="42"/>
      <c r="D184" s="230" t="s">
        <v>260</v>
      </c>
      <c r="E184" s="42"/>
      <c r="F184" s="231" t="s">
        <v>5882</v>
      </c>
      <c r="G184" s="42"/>
      <c r="H184" s="42"/>
      <c r="I184" s="232"/>
      <c r="J184" s="42"/>
      <c r="K184" s="42"/>
      <c r="L184" s="46"/>
      <c r="M184" s="233"/>
      <c r="N184" s="234"/>
      <c r="O184" s="86"/>
      <c r="P184" s="86"/>
      <c r="Q184" s="86"/>
      <c r="R184" s="86"/>
      <c r="S184" s="86"/>
      <c r="T184" s="87"/>
      <c r="U184" s="40"/>
      <c r="V184" s="40"/>
      <c r="W184" s="40"/>
      <c r="X184" s="40"/>
      <c r="Y184" s="40"/>
      <c r="Z184" s="40"/>
      <c r="AA184" s="40"/>
      <c r="AB184" s="40"/>
      <c r="AC184" s="40"/>
      <c r="AD184" s="40"/>
      <c r="AE184" s="40"/>
      <c r="AT184" s="19" t="s">
        <v>260</v>
      </c>
      <c r="AU184" s="19" t="s">
        <v>78</v>
      </c>
    </row>
    <row r="185" s="13" customFormat="1">
      <c r="A185" s="13"/>
      <c r="B185" s="235"/>
      <c r="C185" s="236"/>
      <c r="D185" s="237" t="s">
        <v>262</v>
      </c>
      <c r="E185" s="238" t="s">
        <v>19</v>
      </c>
      <c r="F185" s="239" t="s">
        <v>5883</v>
      </c>
      <c r="G185" s="236"/>
      <c r="H185" s="238" t="s">
        <v>19</v>
      </c>
      <c r="I185" s="240"/>
      <c r="J185" s="236"/>
      <c r="K185" s="236"/>
      <c r="L185" s="241"/>
      <c r="M185" s="242"/>
      <c r="N185" s="243"/>
      <c r="O185" s="243"/>
      <c r="P185" s="243"/>
      <c r="Q185" s="243"/>
      <c r="R185" s="243"/>
      <c r="S185" s="243"/>
      <c r="T185" s="244"/>
      <c r="U185" s="13"/>
      <c r="V185" s="13"/>
      <c r="W185" s="13"/>
      <c r="X185" s="13"/>
      <c r="Y185" s="13"/>
      <c r="Z185" s="13"/>
      <c r="AA185" s="13"/>
      <c r="AB185" s="13"/>
      <c r="AC185" s="13"/>
      <c r="AD185" s="13"/>
      <c r="AE185" s="13"/>
      <c r="AT185" s="245" t="s">
        <v>262</v>
      </c>
      <c r="AU185" s="245" t="s">
        <v>78</v>
      </c>
      <c r="AV185" s="13" t="s">
        <v>76</v>
      </c>
      <c r="AW185" s="13" t="s">
        <v>31</v>
      </c>
      <c r="AX185" s="13" t="s">
        <v>69</v>
      </c>
      <c r="AY185" s="245" t="s">
        <v>252</v>
      </c>
    </row>
    <row r="186" s="13" customFormat="1">
      <c r="A186" s="13"/>
      <c r="B186" s="235"/>
      <c r="C186" s="236"/>
      <c r="D186" s="237" t="s">
        <v>262</v>
      </c>
      <c r="E186" s="238" t="s">
        <v>19</v>
      </c>
      <c r="F186" s="239" t="s">
        <v>9644</v>
      </c>
      <c r="G186" s="236"/>
      <c r="H186" s="238" t="s">
        <v>19</v>
      </c>
      <c r="I186" s="240"/>
      <c r="J186" s="236"/>
      <c r="K186" s="236"/>
      <c r="L186" s="241"/>
      <c r="M186" s="242"/>
      <c r="N186" s="243"/>
      <c r="O186" s="243"/>
      <c r="P186" s="243"/>
      <c r="Q186" s="243"/>
      <c r="R186" s="243"/>
      <c r="S186" s="243"/>
      <c r="T186" s="244"/>
      <c r="U186" s="13"/>
      <c r="V186" s="13"/>
      <c r="W186" s="13"/>
      <c r="X186" s="13"/>
      <c r="Y186" s="13"/>
      <c r="Z186" s="13"/>
      <c r="AA186" s="13"/>
      <c r="AB186" s="13"/>
      <c r="AC186" s="13"/>
      <c r="AD186" s="13"/>
      <c r="AE186" s="13"/>
      <c r="AT186" s="245" t="s">
        <v>262</v>
      </c>
      <c r="AU186" s="245" t="s">
        <v>78</v>
      </c>
      <c r="AV186" s="13" t="s">
        <v>76</v>
      </c>
      <c r="AW186" s="13" t="s">
        <v>31</v>
      </c>
      <c r="AX186" s="13" t="s">
        <v>69</v>
      </c>
      <c r="AY186" s="245" t="s">
        <v>252</v>
      </c>
    </row>
    <row r="187" s="14" customFormat="1">
      <c r="A187" s="14"/>
      <c r="B187" s="246"/>
      <c r="C187" s="247"/>
      <c r="D187" s="237" t="s">
        <v>262</v>
      </c>
      <c r="E187" s="248" t="s">
        <v>19</v>
      </c>
      <c r="F187" s="249" t="s">
        <v>9707</v>
      </c>
      <c r="G187" s="247"/>
      <c r="H187" s="250">
        <v>66.239999999999995</v>
      </c>
      <c r="I187" s="251"/>
      <c r="J187" s="247"/>
      <c r="K187" s="247"/>
      <c r="L187" s="252"/>
      <c r="M187" s="253"/>
      <c r="N187" s="254"/>
      <c r="O187" s="254"/>
      <c r="P187" s="254"/>
      <c r="Q187" s="254"/>
      <c r="R187" s="254"/>
      <c r="S187" s="254"/>
      <c r="T187" s="255"/>
      <c r="U187" s="14"/>
      <c r="V187" s="14"/>
      <c r="W187" s="14"/>
      <c r="X187" s="14"/>
      <c r="Y187" s="14"/>
      <c r="Z187" s="14"/>
      <c r="AA187" s="14"/>
      <c r="AB187" s="14"/>
      <c r="AC187" s="14"/>
      <c r="AD187" s="14"/>
      <c r="AE187" s="14"/>
      <c r="AT187" s="256" t="s">
        <v>262</v>
      </c>
      <c r="AU187" s="256" t="s">
        <v>78</v>
      </c>
      <c r="AV187" s="14" t="s">
        <v>78</v>
      </c>
      <c r="AW187" s="14" t="s">
        <v>31</v>
      </c>
      <c r="AX187" s="14" t="s">
        <v>69</v>
      </c>
      <c r="AY187" s="256" t="s">
        <v>252</v>
      </c>
    </row>
    <row r="188" s="14" customFormat="1">
      <c r="A188" s="14"/>
      <c r="B188" s="246"/>
      <c r="C188" s="247"/>
      <c r="D188" s="237" t="s">
        <v>262</v>
      </c>
      <c r="E188" s="248" t="s">
        <v>19</v>
      </c>
      <c r="F188" s="249" t="s">
        <v>9708</v>
      </c>
      <c r="G188" s="247"/>
      <c r="H188" s="250">
        <v>5.3719999999999999</v>
      </c>
      <c r="I188" s="251"/>
      <c r="J188" s="247"/>
      <c r="K188" s="247"/>
      <c r="L188" s="252"/>
      <c r="M188" s="253"/>
      <c r="N188" s="254"/>
      <c r="O188" s="254"/>
      <c r="P188" s="254"/>
      <c r="Q188" s="254"/>
      <c r="R188" s="254"/>
      <c r="S188" s="254"/>
      <c r="T188" s="255"/>
      <c r="U188" s="14"/>
      <c r="V188" s="14"/>
      <c r="W188" s="14"/>
      <c r="X188" s="14"/>
      <c r="Y188" s="14"/>
      <c r="Z188" s="14"/>
      <c r="AA188" s="14"/>
      <c r="AB188" s="14"/>
      <c r="AC188" s="14"/>
      <c r="AD188" s="14"/>
      <c r="AE188" s="14"/>
      <c r="AT188" s="256" t="s">
        <v>262</v>
      </c>
      <c r="AU188" s="256" t="s">
        <v>78</v>
      </c>
      <c r="AV188" s="14" t="s">
        <v>78</v>
      </c>
      <c r="AW188" s="14" t="s">
        <v>31</v>
      </c>
      <c r="AX188" s="14" t="s">
        <v>69</v>
      </c>
      <c r="AY188" s="256" t="s">
        <v>252</v>
      </c>
    </row>
    <row r="189" s="14" customFormat="1">
      <c r="A189" s="14"/>
      <c r="B189" s="246"/>
      <c r="C189" s="247"/>
      <c r="D189" s="237" t="s">
        <v>262</v>
      </c>
      <c r="E189" s="248" t="s">
        <v>19</v>
      </c>
      <c r="F189" s="249" t="s">
        <v>9709</v>
      </c>
      <c r="G189" s="247"/>
      <c r="H189" s="250">
        <v>4.96</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262</v>
      </c>
      <c r="AU189" s="256" t="s">
        <v>78</v>
      </c>
      <c r="AV189" s="14" t="s">
        <v>78</v>
      </c>
      <c r="AW189" s="14" t="s">
        <v>31</v>
      </c>
      <c r="AX189" s="14" t="s">
        <v>69</v>
      </c>
      <c r="AY189" s="256" t="s">
        <v>252</v>
      </c>
    </row>
    <row r="190" s="14" customFormat="1">
      <c r="A190" s="14"/>
      <c r="B190" s="246"/>
      <c r="C190" s="247"/>
      <c r="D190" s="237" t="s">
        <v>262</v>
      </c>
      <c r="E190" s="248" t="s">
        <v>19</v>
      </c>
      <c r="F190" s="249" t="s">
        <v>9710</v>
      </c>
      <c r="G190" s="247"/>
      <c r="H190" s="250">
        <v>3.3660000000000001</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262</v>
      </c>
      <c r="AU190" s="256" t="s">
        <v>78</v>
      </c>
      <c r="AV190" s="14" t="s">
        <v>78</v>
      </c>
      <c r="AW190" s="14" t="s">
        <v>31</v>
      </c>
      <c r="AX190" s="14" t="s">
        <v>69</v>
      </c>
      <c r="AY190" s="256" t="s">
        <v>252</v>
      </c>
    </row>
    <row r="191" s="14" customFormat="1">
      <c r="A191" s="14"/>
      <c r="B191" s="246"/>
      <c r="C191" s="247"/>
      <c r="D191" s="237" t="s">
        <v>262</v>
      </c>
      <c r="E191" s="248" t="s">
        <v>19</v>
      </c>
      <c r="F191" s="249" t="s">
        <v>9711</v>
      </c>
      <c r="G191" s="247"/>
      <c r="H191" s="250">
        <v>14.848000000000001</v>
      </c>
      <c r="I191" s="251"/>
      <c r="J191" s="247"/>
      <c r="K191" s="247"/>
      <c r="L191" s="252"/>
      <c r="M191" s="253"/>
      <c r="N191" s="254"/>
      <c r="O191" s="254"/>
      <c r="P191" s="254"/>
      <c r="Q191" s="254"/>
      <c r="R191" s="254"/>
      <c r="S191" s="254"/>
      <c r="T191" s="255"/>
      <c r="U191" s="14"/>
      <c r="V191" s="14"/>
      <c r="W191" s="14"/>
      <c r="X191" s="14"/>
      <c r="Y191" s="14"/>
      <c r="Z191" s="14"/>
      <c r="AA191" s="14"/>
      <c r="AB191" s="14"/>
      <c r="AC191" s="14"/>
      <c r="AD191" s="14"/>
      <c r="AE191" s="14"/>
      <c r="AT191" s="256" t="s">
        <v>262</v>
      </c>
      <c r="AU191" s="256" t="s">
        <v>78</v>
      </c>
      <c r="AV191" s="14" t="s">
        <v>78</v>
      </c>
      <c r="AW191" s="14" t="s">
        <v>31</v>
      </c>
      <c r="AX191" s="14" t="s">
        <v>69</v>
      </c>
      <c r="AY191" s="256" t="s">
        <v>252</v>
      </c>
    </row>
    <row r="192" s="14" customFormat="1">
      <c r="A192" s="14"/>
      <c r="B192" s="246"/>
      <c r="C192" s="247"/>
      <c r="D192" s="237" t="s">
        <v>262</v>
      </c>
      <c r="E192" s="248" t="s">
        <v>19</v>
      </c>
      <c r="F192" s="249" t="s">
        <v>9712</v>
      </c>
      <c r="G192" s="247"/>
      <c r="H192" s="250">
        <v>4.3840000000000003</v>
      </c>
      <c r="I192" s="251"/>
      <c r="J192" s="247"/>
      <c r="K192" s="247"/>
      <c r="L192" s="252"/>
      <c r="M192" s="253"/>
      <c r="N192" s="254"/>
      <c r="O192" s="254"/>
      <c r="P192" s="254"/>
      <c r="Q192" s="254"/>
      <c r="R192" s="254"/>
      <c r="S192" s="254"/>
      <c r="T192" s="255"/>
      <c r="U192" s="14"/>
      <c r="V192" s="14"/>
      <c r="W192" s="14"/>
      <c r="X192" s="14"/>
      <c r="Y192" s="14"/>
      <c r="Z192" s="14"/>
      <c r="AA192" s="14"/>
      <c r="AB192" s="14"/>
      <c r="AC192" s="14"/>
      <c r="AD192" s="14"/>
      <c r="AE192" s="14"/>
      <c r="AT192" s="256" t="s">
        <v>262</v>
      </c>
      <c r="AU192" s="256" t="s">
        <v>78</v>
      </c>
      <c r="AV192" s="14" t="s">
        <v>78</v>
      </c>
      <c r="AW192" s="14" t="s">
        <v>31</v>
      </c>
      <c r="AX192" s="14" t="s">
        <v>69</v>
      </c>
      <c r="AY192" s="256" t="s">
        <v>252</v>
      </c>
    </row>
    <row r="193" s="14" customFormat="1">
      <c r="A193" s="14"/>
      <c r="B193" s="246"/>
      <c r="C193" s="247"/>
      <c r="D193" s="237" t="s">
        <v>262</v>
      </c>
      <c r="E193" s="248" t="s">
        <v>19</v>
      </c>
      <c r="F193" s="249" t="s">
        <v>9713</v>
      </c>
      <c r="G193" s="247"/>
      <c r="H193" s="250">
        <v>4.7880000000000003</v>
      </c>
      <c r="I193" s="251"/>
      <c r="J193" s="247"/>
      <c r="K193" s="247"/>
      <c r="L193" s="252"/>
      <c r="M193" s="253"/>
      <c r="N193" s="254"/>
      <c r="O193" s="254"/>
      <c r="P193" s="254"/>
      <c r="Q193" s="254"/>
      <c r="R193" s="254"/>
      <c r="S193" s="254"/>
      <c r="T193" s="255"/>
      <c r="U193" s="14"/>
      <c r="V193" s="14"/>
      <c r="W193" s="14"/>
      <c r="X193" s="14"/>
      <c r="Y193" s="14"/>
      <c r="Z193" s="14"/>
      <c r="AA193" s="14"/>
      <c r="AB193" s="14"/>
      <c r="AC193" s="14"/>
      <c r="AD193" s="14"/>
      <c r="AE193" s="14"/>
      <c r="AT193" s="256" t="s">
        <v>262</v>
      </c>
      <c r="AU193" s="256" t="s">
        <v>78</v>
      </c>
      <c r="AV193" s="14" t="s">
        <v>78</v>
      </c>
      <c r="AW193" s="14" t="s">
        <v>31</v>
      </c>
      <c r="AX193" s="14" t="s">
        <v>69</v>
      </c>
      <c r="AY193" s="256" t="s">
        <v>252</v>
      </c>
    </row>
    <row r="194" s="14" customFormat="1">
      <c r="A194" s="14"/>
      <c r="B194" s="246"/>
      <c r="C194" s="247"/>
      <c r="D194" s="237" t="s">
        <v>262</v>
      </c>
      <c r="E194" s="248" t="s">
        <v>19</v>
      </c>
      <c r="F194" s="249" t="s">
        <v>9714</v>
      </c>
      <c r="G194" s="247"/>
      <c r="H194" s="250">
        <v>1.8620000000000001</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262</v>
      </c>
      <c r="AU194" s="256" t="s">
        <v>78</v>
      </c>
      <c r="AV194" s="14" t="s">
        <v>78</v>
      </c>
      <c r="AW194" s="14" t="s">
        <v>31</v>
      </c>
      <c r="AX194" s="14" t="s">
        <v>69</v>
      </c>
      <c r="AY194" s="256" t="s">
        <v>252</v>
      </c>
    </row>
    <row r="195" s="14" customFormat="1">
      <c r="A195" s="14"/>
      <c r="B195" s="246"/>
      <c r="C195" s="247"/>
      <c r="D195" s="237" t="s">
        <v>262</v>
      </c>
      <c r="E195" s="248" t="s">
        <v>19</v>
      </c>
      <c r="F195" s="249" t="s">
        <v>9715</v>
      </c>
      <c r="G195" s="247"/>
      <c r="H195" s="250">
        <v>2.8380000000000001</v>
      </c>
      <c r="I195" s="251"/>
      <c r="J195" s="247"/>
      <c r="K195" s="247"/>
      <c r="L195" s="252"/>
      <c r="M195" s="253"/>
      <c r="N195" s="254"/>
      <c r="O195" s="254"/>
      <c r="P195" s="254"/>
      <c r="Q195" s="254"/>
      <c r="R195" s="254"/>
      <c r="S195" s="254"/>
      <c r="T195" s="255"/>
      <c r="U195" s="14"/>
      <c r="V195" s="14"/>
      <c r="W195" s="14"/>
      <c r="X195" s="14"/>
      <c r="Y195" s="14"/>
      <c r="Z195" s="14"/>
      <c r="AA195" s="14"/>
      <c r="AB195" s="14"/>
      <c r="AC195" s="14"/>
      <c r="AD195" s="14"/>
      <c r="AE195" s="14"/>
      <c r="AT195" s="256" t="s">
        <v>262</v>
      </c>
      <c r="AU195" s="256" t="s">
        <v>78</v>
      </c>
      <c r="AV195" s="14" t="s">
        <v>78</v>
      </c>
      <c r="AW195" s="14" t="s">
        <v>31</v>
      </c>
      <c r="AX195" s="14" t="s">
        <v>69</v>
      </c>
      <c r="AY195" s="256" t="s">
        <v>252</v>
      </c>
    </row>
    <row r="196" s="14" customFormat="1">
      <c r="A196" s="14"/>
      <c r="B196" s="246"/>
      <c r="C196" s="247"/>
      <c r="D196" s="237" t="s">
        <v>262</v>
      </c>
      <c r="E196" s="248" t="s">
        <v>19</v>
      </c>
      <c r="F196" s="249" t="s">
        <v>9716</v>
      </c>
      <c r="G196" s="247"/>
      <c r="H196" s="250">
        <v>4.0800000000000001</v>
      </c>
      <c r="I196" s="251"/>
      <c r="J196" s="247"/>
      <c r="K196" s="247"/>
      <c r="L196" s="252"/>
      <c r="M196" s="253"/>
      <c r="N196" s="254"/>
      <c r="O196" s="254"/>
      <c r="P196" s="254"/>
      <c r="Q196" s="254"/>
      <c r="R196" s="254"/>
      <c r="S196" s="254"/>
      <c r="T196" s="255"/>
      <c r="U196" s="14"/>
      <c r="V196" s="14"/>
      <c r="W196" s="14"/>
      <c r="X196" s="14"/>
      <c r="Y196" s="14"/>
      <c r="Z196" s="14"/>
      <c r="AA196" s="14"/>
      <c r="AB196" s="14"/>
      <c r="AC196" s="14"/>
      <c r="AD196" s="14"/>
      <c r="AE196" s="14"/>
      <c r="AT196" s="256" t="s">
        <v>262</v>
      </c>
      <c r="AU196" s="256" t="s">
        <v>78</v>
      </c>
      <c r="AV196" s="14" t="s">
        <v>78</v>
      </c>
      <c r="AW196" s="14" t="s">
        <v>31</v>
      </c>
      <c r="AX196" s="14" t="s">
        <v>69</v>
      </c>
      <c r="AY196" s="256" t="s">
        <v>252</v>
      </c>
    </row>
    <row r="197" s="14" customFormat="1">
      <c r="A197" s="14"/>
      <c r="B197" s="246"/>
      <c r="C197" s="247"/>
      <c r="D197" s="237" t="s">
        <v>262</v>
      </c>
      <c r="E197" s="248" t="s">
        <v>19</v>
      </c>
      <c r="F197" s="249" t="s">
        <v>9717</v>
      </c>
      <c r="G197" s="247"/>
      <c r="H197" s="250">
        <v>12.408</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262</v>
      </c>
      <c r="AU197" s="256" t="s">
        <v>78</v>
      </c>
      <c r="AV197" s="14" t="s">
        <v>78</v>
      </c>
      <c r="AW197" s="14" t="s">
        <v>31</v>
      </c>
      <c r="AX197" s="14" t="s">
        <v>69</v>
      </c>
      <c r="AY197" s="256" t="s">
        <v>252</v>
      </c>
    </row>
    <row r="198" s="14" customFormat="1">
      <c r="A198" s="14"/>
      <c r="B198" s="246"/>
      <c r="C198" s="247"/>
      <c r="D198" s="237" t="s">
        <v>262</v>
      </c>
      <c r="E198" s="248" t="s">
        <v>19</v>
      </c>
      <c r="F198" s="249" t="s">
        <v>9718</v>
      </c>
      <c r="G198" s="247"/>
      <c r="H198" s="250">
        <v>35.795999999999999</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262</v>
      </c>
      <c r="AU198" s="256" t="s">
        <v>78</v>
      </c>
      <c r="AV198" s="14" t="s">
        <v>78</v>
      </c>
      <c r="AW198" s="14" t="s">
        <v>31</v>
      </c>
      <c r="AX198" s="14" t="s">
        <v>69</v>
      </c>
      <c r="AY198" s="256" t="s">
        <v>252</v>
      </c>
    </row>
    <row r="199" s="14" customFormat="1">
      <c r="A199" s="14"/>
      <c r="B199" s="246"/>
      <c r="C199" s="247"/>
      <c r="D199" s="237" t="s">
        <v>262</v>
      </c>
      <c r="E199" s="248" t="s">
        <v>19</v>
      </c>
      <c r="F199" s="249" t="s">
        <v>9719</v>
      </c>
      <c r="G199" s="247"/>
      <c r="H199" s="250">
        <v>2.0699999999999998</v>
      </c>
      <c r="I199" s="251"/>
      <c r="J199" s="247"/>
      <c r="K199" s="247"/>
      <c r="L199" s="252"/>
      <c r="M199" s="253"/>
      <c r="N199" s="254"/>
      <c r="O199" s="254"/>
      <c r="P199" s="254"/>
      <c r="Q199" s="254"/>
      <c r="R199" s="254"/>
      <c r="S199" s="254"/>
      <c r="T199" s="255"/>
      <c r="U199" s="14"/>
      <c r="V199" s="14"/>
      <c r="W199" s="14"/>
      <c r="X199" s="14"/>
      <c r="Y199" s="14"/>
      <c r="Z199" s="14"/>
      <c r="AA199" s="14"/>
      <c r="AB199" s="14"/>
      <c r="AC199" s="14"/>
      <c r="AD199" s="14"/>
      <c r="AE199" s="14"/>
      <c r="AT199" s="256" t="s">
        <v>262</v>
      </c>
      <c r="AU199" s="256" t="s">
        <v>78</v>
      </c>
      <c r="AV199" s="14" t="s">
        <v>78</v>
      </c>
      <c r="AW199" s="14" t="s">
        <v>31</v>
      </c>
      <c r="AX199" s="14" t="s">
        <v>69</v>
      </c>
      <c r="AY199" s="256" t="s">
        <v>252</v>
      </c>
    </row>
    <row r="200" s="16" customFormat="1">
      <c r="A200" s="16"/>
      <c r="B200" s="268"/>
      <c r="C200" s="269"/>
      <c r="D200" s="237" t="s">
        <v>262</v>
      </c>
      <c r="E200" s="270" t="s">
        <v>19</v>
      </c>
      <c r="F200" s="271" t="s">
        <v>333</v>
      </c>
      <c r="G200" s="269"/>
      <c r="H200" s="272">
        <v>163.01199999999997</v>
      </c>
      <c r="I200" s="273"/>
      <c r="J200" s="269"/>
      <c r="K200" s="269"/>
      <c r="L200" s="274"/>
      <c r="M200" s="275"/>
      <c r="N200" s="276"/>
      <c r="O200" s="276"/>
      <c r="P200" s="276"/>
      <c r="Q200" s="276"/>
      <c r="R200" s="276"/>
      <c r="S200" s="276"/>
      <c r="T200" s="277"/>
      <c r="U200" s="16"/>
      <c r="V200" s="16"/>
      <c r="W200" s="16"/>
      <c r="X200" s="16"/>
      <c r="Y200" s="16"/>
      <c r="Z200" s="16"/>
      <c r="AA200" s="16"/>
      <c r="AB200" s="16"/>
      <c r="AC200" s="16"/>
      <c r="AD200" s="16"/>
      <c r="AE200" s="16"/>
      <c r="AT200" s="278" t="s">
        <v>262</v>
      </c>
      <c r="AU200" s="278" t="s">
        <v>78</v>
      </c>
      <c r="AV200" s="16" t="s">
        <v>85</v>
      </c>
      <c r="AW200" s="16" t="s">
        <v>31</v>
      </c>
      <c r="AX200" s="16" t="s">
        <v>69</v>
      </c>
      <c r="AY200" s="278" t="s">
        <v>252</v>
      </c>
    </row>
    <row r="201" s="13" customFormat="1">
      <c r="A201" s="13"/>
      <c r="B201" s="235"/>
      <c r="C201" s="236"/>
      <c r="D201" s="237" t="s">
        <v>262</v>
      </c>
      <c r="E201" s="238" t="s">
        <v>19</v>
      </c>
      <c r="F201" s="239" t="s">
        <v>5843</v>
      </c>
      <c r="G201" s="236"/>
      <c r="H201" s="238" t="s">
        <v>19</v>
      </c>
      <c r="I201" s="240"/>
      <c r="J201" s="236"/>
      <c r="K201" s="236"/>
      <c r="L201" s="241"/>
      <c r="M201" s="242"/>
      <c r="N201" s="243"/>
      <c r="O201" s="243"/>
      <c r="P201" s="243"/>
      <c r="Q201" s="243"/>
      <c r="R201" s="243"/>
      <c r="S201" s="243"/>
      <c r="T201" s="244"/>
      <c r="U201" s="13"/>
      <c r="V201" s="13"/>
      <c r="W201" s="13"/>
      <c r="X201" s="13"/>
      <c r="Y201" s="13"/>
      <c r="Z201" s="13"/>
      <c r="AA201" s="13"/>
      <c r="AB201" s="13"/>
      <c r="AC201" s="13"/>
      <c r="AD201" s="13"/>
      <c r="AE201" s="13"/>
      <c r="AT201" s="245" t="s">
        <v>262</v>
      </c>
      <c r="AU201" s="245" t="s">
        <v>78</v>
      </c>
      <c r="AV201" s="13" t="s">
        <v>76</v>
      </c>
      <c r="AW201" s="13" t="s">
        <v>31</v>
      </c>
      <c r="AX201" s="13" t="s">
        <v>69</v>
      </c>
      <c r="AY201" s="245" t="s">
        <v>252</v>
      </c>
    </row>
    <row r="202" s="14" customFormat="1">
      <c r="A202" s="14"/>
      <c r="B202" s="246"/>
      <c r="C202" s="247"/>
      <c r="D202" s="237" t="s">
        <v>262</v>
      </c>
      <c r="E202" s="248" t="s">
        <v>19</v>
      </c>
      <c r="F202" s="249" t="s">
        <v>9720</v>
      </c>
      <c r="G202" s="247"/>
      <c r="H202" s="250">
        <v>3.0099999999999998</v>
      </c>
      <c r="I202" s="251"/>
      <c r="J202" s="247"/>
      <c r="K202" s="247"/>
      <c r="L202" s="252"/>
      <c r="M202" s="253"/>
      <c r="N202" s="254"/>
      <c r="O202" s="254"/>
      <c r="P202" s="254"/>
      <c r="Q202" s="254"/>
      <c r="R202" s="254"/>
      <c r="S202" s="254"/>
      <c r="T202" s="255"/>
      <c r="U202" s="14"/>
      <c r="V202" s="14"/>
      <c r="W202" s="14"/>
      <c r="X202" s="14"/>
      <c r="Y202" s="14"/>
      <c r="Z202" s="14"/>
      <c r="AA202" s="14"/>
      <c r="AB202" s="14"/>
      <c r="AC202" s="14"/>
      <c r="AD202" s="14"/>
      <c r="AE202" s="14"/>
      <c r="AT202" s="256" t="s">
        <v>262</v>
      </c>
      <c r="AU202" s="256" t="s">
        <v>78</v>
      </c>
      <c r="AV202" s="14" t="s">
        <v>78</v>
      </c>
      <c r="AW202" s="14" t="s">
        <v>31</v>
      </c>
      <c r="AX202" s="14" t="s">
        <v>69</v>
      </c>
      <c r="AY202" s="256" t="s">
        <v>252</v>
      </c>
    </row>
    <row r="203" s="14" customFormat="1">
      <c r="A203" s="14"/>
      <c r="B203" s="246"/>
      <c r="C203" s="247"/>
      <c r="D203" s="237" t="s">
        <v>262</v>
      </c>
      <c r="E203" s="248" t="s">
        <v>19</v>
      </c>
      <c r="F203" s="249" t="s">
        <v>9721</v>
      </c>
      <c r="G203" s="247"/>
      <c r="H203" s="250">
        <v>28.800000000000001</v>
      </c>
      <c r="I203" s="251"/>
      <c r="J203" s="247"/>
      <c r="K203" s="247"/>
      <c r="L203" s="252"/>
      <c r="M203" s="253"/>
      <c r="N203" s="254"/>
      <c r="O203" s="254"/>
      <c r="P203" s="254"/>
      <c r="Q203" s="254"/>
      <c r="R203" s="254"/>
      <c r="S203" s="254"/>
      <c r="T203" s="255"/>
      <c r="U203" s="14"/>
      <c r="V203" s="14"/>
      <c r="W203" s="14"/>
      <c r="X203" s="14"/>
      <c r="Y203" s="14"/>
      <c r="Z203" s="14"/>
      <c r="AA203" s="14"/>
      <c r="AB203" s="14"/>
      <c r="AC203" s="14"/>
      <c r="AD203" s="14"/>
      <c r="AE203" s="14"/>
      <c r="AT203" s="256" t="s">
        <v>262</v>
      </c>
      <c r="AU203" s="256" t="s">
        <v>78</v>
      </c>
      <c r="AV203" s="14" t="s">
        <v>78</v>
      </c>
      <c r="AW203" s="14" t="s">
        <v>31</v>
      </c>
      <c r="AX203" s="14" t="s">
        <v>69</v>
      </c>
      <c r="AY203" s="256" t="s">
        <v>252</v>
      </c>
    </row>
    <row r="204" s="15" customFormat="1">
      <c r="A204" s="15"/>
      <c r="B204" s="257"/>
      <c r="C204" s="258"/>
      <c r="D204" s="237" t="s">
        <v>262</v>
      </c>
      <c r="E204" s="259" t="s">
        <v>19</v>
      </c>
      <c r="F204" s="260" t="s">
        <v>265</v>
      </c>
      <c r="G204" s="258"/>
      <c r="H204" s="261">
        <v>194.82199999999997</v>
      </c>
      <c r="I204" s="262"/>
      <c r="J204" s="258"/>
      <c r="K204" s="258"/>
      <c r="L204" s="263"/>
      <c r="M204" s="264"/>
      <c r="N204" s="265"/>
      <c r="O204" s="265"/>
      <c r="P204" s="265"/>
      <c r="Q204" s="265"/>
      <c r="R204" s="265"/>
      <c r="S204" s="265"/>
      <c r="T204" s="266"/>
      <c r="U204" s="15"/>
      <c r="V204" s="15"/>
      <c r="W204" s="15"/>
      <c r="X204" s="15"/>
      <c r="Y204" s="15"/>
      <c r="Z204" s="15"/>
      <c r="AA204" s="15"/>
      <c r="AB204" s="15"/>
      <c r="AC204" s="15"/>
      <c r="AD204" s="15"/>
      <c r="AE204" s="15"/>
      <c r="AT204" s="267" t="s">
        <v>262</v>
      </c>
      <c r="AU204" s="267" t="s">
        <v>78</v>
      </c>
      <c r="AV204" s="15" t="s">
        <v>258</v>
      </c>
      <c r="AW204" s="15" t="s">
        <v>31</v>
      </c>
      <c r="AX204" s="15" t="s">
        <v>76</v>
      </c>
      <c r="AY204" s="267" t="s">
        <v>252</v>
      </c>
    </row>
    <row r="205" s="2" customFormat="1" ht="44.25" customHeight="1">
      <c r="A205" s="40"/>
      <c r="B205" s="41"/>
      <c r="C205" s="217" t="s">
        <v>311</v>
      </c>
      <c r="D205" s="217" t="s">
        <v>254</v>
      </c>
      <c r="E205" s="218" t="s">
        <v>5887</v>
      </c>
      <c r="F205" s="219" t="s">
        <v>5888</v>
      </c>
      <c r="G205" s="220" t="s">
        <v>187</v>
      </c>
      <c r="H205" s="221">
        <v>194.822</v>
      </c>
      <c r="I205" s="222"/>
      <c r="J205" s="223">
        <f>ROUND(I205*H205,2)</f>
        <v>0</v>
      </c>
      <c r="K205" s="219" t="s">
        <v>257</v>
      </c>
      <c r="L205" s="46"/>
      <c r="M205" s="224" t="s">
        <v>19</v>
      </c>
      <c r="N205" s="225" t="s">
        <v>40</v>
      </c>
      <c r="O205" s="86"/>
      <c r="P205" s="226">
        <f>O205*H205</f>
        <v>0</v>
      </c>
      <c r="Q205" s="226">
        <v>0</v>
      </c>
      <c r="R205" s="226">
        <f>Q205*H205</f>
        <v>0</v>
      </c>
      <c r="S205" s="226">
        <v>0</v>
      </c>
      <c r="T205" s="227">
        <f>S205*H205</f>
        <v>0</v>
      </c>
      <c r="U205" s="40"/>
      <c r="V205" s="40"/>
      <c r="W205" s="40"/>
      <c r="X205" s="40"/>
      <c r="Y205" s="40"/>
      <c r="Z205" s="40"/>
      <c r="AA205" s="40"/>
      <c r="AB205" s="40"/>
      <c r="AC205" s="40"/>
      <c r="AD205" s="40"/>
      <c r="AE205" s="40"/>
      <c r="AR205" s="228" t="s">
        <v>258</v>
      </c>
      <c r="AT205" s="228" t="s">
        <v>254</v>
      </c>
      <c r="AU205" s="228" t="s">
        <v>78</v>
      </c>
      <c r="AY205" s="19" t="s">
        <v>252</v>
      </c>
      <c r="BE205" s="229">
        <f>IF(N205="základní",J205,0)</f>
        <v>0</v>
      </c>
      <c r="BF205" s="229">
        <f>IF(N205="snížená",J205,0)</f>
        <v>0</v>
      </c>
      <c r="BG205" s="229">
        <f>IF(N205="zákl. přenesená",J205,0)</f>
        <v>0</v>
      </c>
      <c r="BH205" s="229">
        <f>IF(N205="sníž. přenesená",J205,0)</f>
        <v>0</v>
      </c>
      <c r="BI205" s="229">
        <f>IF(N205="nulová",J205,0)</f>
        <v>0</v>
      </c>
      <c r="BJ205" s="19" t="s">
        <v>76</v>
      </c>
      <c r="BK205" s="229">
        <f>ROUND(I205*H205,2)</f>
        <v>0</v>
      </c>
      <c r="BL205" s="19" t="s">
        <v>258</v>
      </c>
      <c r="BM205" s="228" t="s">
        <v>9722</v>
      </c>
    </row>
    <row r="206" s="2" customFormat="1">
      <c r="A206" s="40"/>
      <c r="B206" s="41"/>
      <c r="C206" s="42"/>
      <c r="D206" s="230" t="s">
        <v>260</v>
      </c>
      <c r="E206" s="42"/>
      <c r="F206" s="231" t="s">
        <v>5890</v>
      </c>
      <c r="G206" s="42"/>
      <c r="H206" s="42"/>
      <c r="I206" s="232"/>
      <c r="J206" s="42"/>
      <c r="K206" s="42"/>
      <c r="L206" s="46"/>
      <c r="M206" s="233"/>
      <c r="N206" s="234"/>
      <c r="O206" s="86"/>
      <c r="P206" s="86"/>
      <c r="Q206" s="86"/>
      <c r="R206" s="86"/>
      <c r="S206" s="86"/>
      <c r="T206" s="87"/>
      <c r="U206" s="40"/>
      <c r="V206" s="40"/>
      <c r="W206" s="40"/>
      <c r="X206" s="40"/>
      <c r="Y206" s="40"/>
      <c r="Z206" s="40"/>
      <c r="AA206" s="40"/>
      <c r="AB206" s="40"/>
      <c r="AC206" s="40"/>
      <c r="AD206" s="40"/>
      <c r="AE206" s="40"/>
      <c r="AT206" s="19" t="s">
        <v>260</v>
      </c>
      <c r="AU206" s="19" t="s">
        <v>78</v>
      </c>
    </row>
    <row r="207" s="2" customFormat="1" ht="44.25" customHeight="1">
      <c r="A207" s="40"/>
      <c r="B207" s="41"/>
      <c r="C207" s="217" t="s">
        <v>317</v>
      </c>
      <c r="D207" s="217" t="s">
        <v>254</v>
      </c>
      <c r="E207" s="218" t="s">
        <v>2879</v>
      </c>
      <c r="F207" s="219" t="s">
        <v>2880</v>
      </c>
      <c r="G207" s="220" t="s">
        <v>280</v>
      </c>
      <c r="H207" s="221">
        <v>4.7400000000000002</v>
      </c>
      <c r="I207" s="222"/>
      <c r="J207" s="223">
        <f>ROUND(I207*H207,2)</f>
        <v>0</v>
      </c>
      <c r="K207" s="219" t="s">
        <v>257</v>
      </c>
      <c r="L207" s="46"/>
      <c r="M207" s="224" t="s">
        <v>19</v>
      </c>
      <c r="N207" s="225" t="s">
        <v>40</v>
      </c>
      <c r="O207" s="86"/>
      <c r="P207" s="226">
        <f>O207*H207</f>
        <v>0</v>
      </c>
      <c r="Q207" s="226">
        <v>0</v>
      </c>
      <c r="R207" s="226">
        <f>Q207*H207</f>
        <v>0</v>
      </c>
      <c r="S207" s="226">
        <v>0</v>
      </c>
      <c r="T207" s="227">
        <f>S207*H207</f>
        <v>0</v>
      </c>
      <c r="U207" s="40"/>
      <c r="V207" s="40"/>
      <c r="W207" s="40"/>
      <c r="X207" s="40"/>
      <c r="Y207" s="40"/>
      <c r="Z207" s="40"/>
      <c r="AA207" s="40"/>
      <c r="AB207" s="40"/>
      <c r="AC207" s="40"/>
      <c r="AD207" s="40"/>
      <c r="AE207" s="40"/>
      <c r="AR207" s="228" t="s">
        <v>258</v>
      </c>
      <c r="AT207" s="228" t="s">
        <v>254</v>
      </c>
      <c r="AU207" s="228" t="s">
        <v>78</v>
      </c>
      <c r="AY207" s="19" t="s">
        <v>252</v>
      </c>
      <c r="BE207" s="229">
        <f>IF(N207="základní",J207,0)</f>
        <v>0</v>
      </c>
      <c r="BF207" s="229">
        <f>IF(N207="snížená",J207,0)</f>
        <v>0</v>
      </c>
      <c r="BG207" s="229">
        <f>IF(N207="zákl. přenesená",J207,0)</f>
        <v>0</v>
      </c>
      <c r="BH207" s="229">
        <f>IF(N207="sníž. přenesená",J207,0)</f>
        <v>0</v>
      </c>
      <c r="BI207" s="229">
        <f>IF(N207="nulová",J207,0)</f>
        <v>0</v>
      </c>
      <c r="BJ207" s="19" t="s">
        <v>76</v>
      </c>
      <c r="BK207" s="229">
        <f>ROUND(I207*H207,2)</f>
        <v>0</v>
      </c>
      <c r="BL207" s="19" t="s">
        <v>258</v>
      </c>
      <c r="BM207" s="228" t="s">
        <v>9723</v>
      </c>
    </row>
    <row r="208" s="2" customFormat="1">
      <c r="A208" s="40"/>
      <c r="B208" s="41"/>
      <c r="C208" s="42"/>
      <c r="D208" s="230" t="s">
        <v>260</v>
      </c>
      <c r="E208" s="42"/>
      <c r="F208" s="231" t="s">
        <v>2882</v>
      </c>
      <c r="G208" s="42"/>
      <c r="H208" s="42"/>
      <c r="I208" s="232"/>
      <c r="J208" s="42"/>
      <c r="K208" s="42"/>
      <c r="L208" s="46"/>
      <c r="M208" s="233"/>
      <c r="N208" s="234"/>
      <c r="O208" s="86"/>
      <c r="P208" s="86"/>
      <c r="Q208" s="86"/>
      <c r="R208" s="86"/>
      <c r="S208" s="86"/>
      <c r="T208" s="87"/>
      <c r="U208" s="40"/>
      <c r="V208" s="40"/>
      <c r="W208" s="40"/>
      <c r="X208" s="40"/>
      <c r="Y208" s="40"/>
      <c r="Z208" s="40"/>
      <c r="AA208" s="40"/>
      <c r="AB208" s="40"/>
      <c r="AC208" s="40"/>
      <c r="AD208" s="40"/>
      <c r="AE208" s="40"/>
      <c r="AT208" s="19" t="s">
        <v>260</v>
      </c>
      <c r="AU208" s="19" t="s">
        <v>78</v>
      </c>
    </row>
    <row r="209" s="13" customFormat="1">
      <c r="A209" s="13"/>
      <c r="B209" s="235"/>
      <c r="C209" s="236"/>
      <c r="D209" s="237" t="s">
        <v>262</v>
      </c>
      <c r="E209" s="238" t="s">
        <v>19</v>
      </c>
      <c r="F209" s="239" t="s">
        <v>9724</v>
      </c>
      <c r="G209" s="236"/>
      <c r="H209" s="238" t="s">
        <v>19</v>
      </c>
      <c r="I209" s="240"/>
      <c r="J209" s="236"/>
      <c r="K209" s="236"/>
      <c r="L209" s="241"/>
      <c r="M209" s="242"/>
      <c r="N209" s="243"/>
      <c r="O209" s="243"/>
      <c r="P209" s="243"/>
      <c r="Q209" s="243"/>
      <c r="R209" s="243"/>
      <c r="S209" s="243"/>
      <c r="T209" s="244"/>
      <c r="U209" s="13"/>
      <c r="V209" s="13"/>
      <c r="W209" s="13"/>
      <c r="X209" s="13"/>
      <c r="Y209" s="13"/>
      <c r="Z209" s="13"/>
      <c r="AA209" s="13"/>
      <c r="AB209" s="13"/>
      <c r="AC209" s="13"/>
      <c r="AD209" s="13"/>
      <c r="AE209" s="13"/>
      <c r="AT209" s="245" t="s">
        <v>262</v>
      </c>
      <c r="AU209" s="245" t="s">
        <v>78</v>
      </c>
      <c r="AV209" s="13" t="s">
        <v>76</v>
      </c>
      <c r="AW209" s="13" t="s">
        <v>31</v>
      </c>
      <c r="AX209" s="13" t="s">
        <v>69</v>
      </c>
      <c r="AY209" s="245" t="s">
        <v>252</v>
      </c>
    </row>
    <row r="210" s="13" customFormat="1">
      <c r="A210" s="13"/>
      <c r="B210" s="235"/>
      <c r="C210" s="236"/>
      <c r="D210" s="237" t="s">
        <v>262</v>
      </c>
      <c r="E210" s="238" t="s">
        <v>19</v>
      </c>
      <c r="F210" s="239" t="s">
        <v>5843</v>
      </c>
      <c r="G210" s="236"/>
      <c r="H210" s="238" t="s">
        <v>19</v>
      </c>
      <c r="I210" s="240"/>
      <c r="J210" s="236"/>
      <c r="K210" s="236"/>
      <c r="L210" s="241"/>
      <c r="M210" s="242"/>
      <c r="N210" s="243"/>
      <c r="O210" s="243"/>
      <c r="P210" s="243"/>
      <c r="Q210" s="243"/>
      <c r="R210" s="243"/>
      <c r="S210" s="243"/>
      <c r="T210" s="244"/>
      <c r="U210" s="13"/>
      <c r="V210" s="13"/>
      <c r="W210" s="13"/>
      <c r="X210" s="13"/>
      <c r="Y210" s="13"/>
      <c r="Z210" s="13"/>
      <c r="AA210" s="13"/>
      <c r="AB210" s="13"/>
      <c r="AC210" s="13"/>
      <c r="AD210" s="13"/>
      <c r="AE210" s="13"/>
      <c r="AT210" s="245" t="s">
        <v>262</v>
      </c>
      <c r="AU210" s="245" t="s">
        <v>78</v>
      </c>
      <c r="AV210" s="13" t="s">
        <v>76</v>
      </c>
      <c r="AW210" s="13" t="s">
        <v>31</v>
      </c>
      <c r="AX210" s="13" t="s">
        <v>69</v>
      </c>
      <c r="AY210" s="245" t="s">
        <v>252</v>
      </c>
    </row>
    <row r="211" s="14" customFormat="1">
      <c r="A211" s="14"/>
      <c r="B211" s="246"/>
      <c r="C211" s="247"/>
      <c r="D211" s="237" t="s">
        <v>262</v>
      </c>
      <c r="E211" s="248" t="s">
        <v>19</v>
      </c>
      <c r="F211" s="249" t="s">
        <v>9725</v>
      </c>
      <c r="G211" s="247"/>
      <c r="H211" s="250">
        <v>1.1200000000000001</v>
      </c>
      <c r="I211" s="251"/>
      <c r="J211" s="247"/>
      <c r="K211" s="247"/>
      <c r="L211" s="252"/>
      <c r="M211" s="253"/>
      <c r="N211" s="254"/>
      <c r="O211" s="254"/>
      <c r="P211" s="254"/>
      <c r="Q211" s="254"/>
      <c r="R211" s="254"/>
      <c r="S211" s="254"/>
      <c r="T211" s="255"/>
      <c r="U211" s="14"/>
      <c r="V211" s="14"/>
      <c r="W211" s="14"/>
      <c r="X211" s="14"/>
      <c r="Y211" s="14"/>
      <c r="Z211" s="14"/>
      <c r="AA211" s="14"/>
      <c r="AB211" s="14"/>
      <c r="AC211" s="14"/>
      <c r="AD211" s="14"/>
      <c r="AE211" s="14"/>
      <c r="AT211" s="256" t="s">
        <v>262</v>
      </c>
      <c r="AU211" s="256" t="s">
        <v>78</v>
      </c>
      <c r="AV211" s="14" t="s">
        <v>78</v>
      </c>
      <c r="AW211" s="14" t="s">
        <v>31</v>
      </c>
      <c r="AX211" s="14" t="s">
        <v>69</v>
      </c>
      <c r="AY211" s="256" t="s">
        <v>252</v>
      </c>
    </row>
    <row r="212" s="14" customFormat="1">
      <c r="A212" s="14"/>
      <c r="B212" s="246"/>
      <c r="C212" s="247"/>
      <c r="D212" s="237" t="s">
        <v>262</v>
      </c>
      <c r="E212" s="248" t="s">
        <v>19</v>
      </c>
      <c r="F212" s="249" t="s">
        <v>9726</v>
      </c>
      <c r="G212" s="247"/>
      <c r="H212" s="250">
        <v>3.6200000000000001</v>
      </c>
      <c r="I212" s="251"/>
      <c r="J212" s="247"/>
      <c r="K212" s="247"/>
      <c r="L212" s="252"/>
      <c r="M212" s="253"/>
      <c r="N212" s="254"/>
      <c r="O212" s="254"/>
      <c r="P212" s="254"/>
      <c r="Q212" s="254"/>
      <c r="R212" s="254"/>
      <c r="S212" s="254"/>
      <c r="T212" s="255"/>
      <c r="U212" s="14"/>
      <c r="V212" s="14"/>
      <c r="W212" s="14"/>
      <c r="X212" s="14"/>
      <c r="Y212" s="14"/>
      <c r="Z212" s="14"/>
      <c r="AA212" s="14"/>
      <c r="AB212" s="14"/>
      <c r="AC212" s="14"/>
      <c r="AD212" s="14"/>
      <c r="AE212" s="14"/>
      <c r="AT212" s="256" t="s">
        <v>262</v>
      </c>
      <c r="AU212" s="256" t="s">
        <v>78</v>
      </c>
      <c r="AV212" s="14" t="s">
        <v>78</v>
      </c>
      <c r="AW212" s="14" t="s">
        <v>31</v>
      </c>
      <c r="AX212" s="14" t="s">
        <v>69</v>
      </c>
      <c r="AY212" s="256" t="s">
        <v>252</v>
      </c>
    </row>
    <row r="213" s="15" customFormat="1">
      <c r="A213" s="15"/>
      <c r="B213" s="257"/>
      <c r="C213" s="258"/>
      <c r="D213" s="237" t="s">
        <v>262</v>
      </c>
      <c r="E213" s="259" t="s">
        <v>19</v>
      </c>
      <c r="F213" s="260" t="s">
        <v>265</v>
      </c>
      <c r="G213" s="258"/>
      <c r="H213" s="261">
        <v>4.7400000000000002</v>
      </c>
      <c r="I213" s="262"/>
      <c r="J213" s="258"/>
      <c r="K213" s="258"/>
      <c r="L213" s="263"/>
      <c r="M213" s="264"/>
      <c r="N213" s="265"/>
      <c r="O213" s="265"/>
      <c r="P213" s="265"/>
      <c r="Q213" s="265"/>
      <c r="R213" s="265"/>
      <c r="S213" s="265"/>
      <c r="T213" s="266"/>
      <c r="U213" s="15"/>
      <c r="V213" s="15"/>
      <c r="W213" s="15"/>
      <c r="X213" s="15"/>
      <c r="Y213" s="15"/>
      <c r="Z213" s="15"/>
      <c r="AA213" s="15"/>
      <c r="AB213" s="15"/>
      <c r="AC213" s="15"/>
      <c r="AD213" s="15"/>
      <c r="AE213" s="15"/>
      <c r="AT213" s="267" t="s">
        <v>262</v>
      </c>
      <c r="AU213" s="267" t="s">
        <v>78</v>
      </c>
      <c r="AV213" s="15" t="s">
        <v>258</v>
      </c>
      <c r="AW213" s="15" t="s">
        <v>31</v>
      </c>
      <c r="AX213" s="15" t="s">
        <v>76</v>
      </c>
      <c r="AY213" s="267" t="s">
        <v>252</v>
      </c>
    </row>
    <row r="214" s="2" customFormat="1" ht="62.7" customHeight="1">
      <c r="A214" s="40"/>
      <c r="B214" s="41"/>
      <c r="C214" s="217" t="s">
        <v>325</v>
      </c>
      <c r="D214" s="217" t="s">
        <v>254</v>
      </c>
      <c r="E214" s="218" t="s">
        <v>2900</v>
      </c>
      <c r="F214" s="219" t="s">
        <v>2901</v>
      </c>
      <c r="G214" s="220" t="s">
        <v>280</v>
      </c>
      <c r="H214" s="221">
        <v>35.151000000000003</v>
      </c>
      <c r="I214" s="222"/>
      <c r="J214" s="223">
        <f>ROUND(I214*H214,2)</f>
        <v>0</v>
      </c>
      <c r="K214" s="219" t="s">
        <v>257</v>
      </c>
      <c r="L214" s="46"/>
      <c r="M214" s="224" t="s">
        <v>19</v>
      </c>
      <c r="N214" s="225" t="s">
        <v>40</v>
      </c>
      <c r="O214" s="86"/>
      <c r="P214" s="226">
        <f>O214*H214</f>
        <v>0</v>
      </c>
      <c r="Q214" s="226">
        <v>0</v>
      </c>
      <c r="R214" s="226">
        <f>Q214*H214</f>
        <v>0</v>
      </c>
      <c r="S214" s="226">
        <v>0</v>
      </c>
      <c r="T214" s="227">
        <f>S214*H214</f>
        <v>0</v>
      </c>
      <c r="U214" s="40"/>
      <c r="V214" s="40"/>
      <c r="W214" s="40"/>
      <c r="X214" s="40"/>
      <c r="Y214" s="40"/>
      <c r="Z214" s="40"/>
      <c r="AA214" s="40"/>
      <c r="AB214" s="40"/>
      <c r="AC214" s="40"/>
      <c r="AD214" s="40"/>
      <c r="AE214" s="40"/>
      <c r="AR214" s="228" t="s">
        <v>258</v>
      </c>
      <c r="AT214" s="228" t="s">
        <v>254</v>
      </c>
      <c r="AU214" s="228" t="s">
        <v>78</v>
      </c>
      <c r="AY214" s="19" t="s">
        <v>252</v>
      </c>
      <c r="BE214" s="229">
        <f>IF(N214="základní",J214,0)</f>
        <v>0</v>
      </c>
      <c r="BF214" s="229">
        <f>IF(N214="snížená",J214,0)</f>
        <v>0</v>
      </c>
      <c r="BG214" s="229">
        <f>IF(N214="zákl. přenesená",J214,0)</f>
        <v>0</v>
      </c>
      <c r="BH214" s="229">
        <f>IF(N214="sníž. přenesená",J214,0)</f>
        <v>0</v>
      </c>
      <c r="BI214" s="229">
        <f>IF(N214="nulová",J214,0)</f>
        <v>0</v>
      </c>
      <c r="BJ214" s="19" t="s">
        <v>76</v>
      </c>
      <c r="BK214" s="229">
        <f>ROUND(I214*H214,2)</f>
        <v>0</v>
      </c>
      <c r="BL214" s="19" t="s">
        <v>258</v>
      </c>
      <c r="BM214" s="228" t="s">
        <v>9727</v>
      </c>
    </row>
    <row r="215" s="2" customFormat="1">
      <c r="A215" s="40"/>
      <c r="B215" s="41"/>
      <c r="C215" s="42"/>
      <c r="D215" s="230" t="s">
        <v>260</v>
      </c>
      <c r="E215" s="42"/>
      <c r="F215" s="231" t="s">
        <v>2903</v>
      </c>
      <c r="G215" s="42"/>
      <c r="H215" s="42"/>
      <c r="I215" s="232"/>
      <c r="J215" s="42"/>
      <c r="K215" s="42"/>
      <c r="L215" s="46"/>
      <c r="M215" s="233"/>
      <c r="N215" s="234"/>
      <c r="O215" s="86"/>
      <c r="P215" s="86"/>
      <c r="Q215" s="86"/>
      <c r="R215" s="86"/>
      <c r="S215" s="86"/>
      <c r="T215" s="87"/>
      <c r="U215" s="40"/>
      <c r="V215" s="40"/>
      <c r="W215" s="40"/>
      <c r="X215" s="40"/>
      <c r="Y215" s="40"/>
      <c r="Z215" s="40"/>
      <c r="AA215" s="40"/>
      <c r="AB215" s="40"/>
      <c r="AC215" s="40"/>
      <c r="AD215" s="40"/>
      <c r="AE215" s="40"/>
      <c r="AT215" s="19" t="s">
        <v>260</v>
      </c>
      <c r="AU215" s="19" t="s">
        <v>78</v>
      </c>
    </row>
    <row r="216" s="13" customFormat="1">
      <c r="A216" s="13"/>
      <c r="B216" s="235"/>
      <c r="C216" s="236"/>
      <c r="D216" s="237" t="s">
        <v>262</v>
      </c>
      <c r="E216" s="238" t="s">
        <v>19</v>
      </c>
      <c r="F216" s="239" t="s">
        <v>9728</v>
      </c>
      <c r="G216" s="236"/>
      <c r="H216" s="238" t="s">
        <v>19</v>
      </c>
      <c r="I216" s="240"/>
      <c r="J216" s="236"/>
      <c r="K216" s="236"/>
      <c r="L216" s="241"/>
      <c r="M216" s="242"/>
      <c r="N216" s="243"/>
      <c r="O216" s="243"/>
      <c r="P216" s="243"/>
      <c r="Q216" s="243"/>
      <c r="R216" s="243"/>
      <c r="S216" s="243"/>
      <c r="T216" s="244"/>
      <c r="U216" s="13"/>
      <c r="V216" s="13"/>
      <c r="W216" s="13"/>
      <c r="X216" s="13"/>
      <c r="Y216" s="13"/>
      <c r="Z216" s="13"/>
      <c r="AA216" s="13"/>
      <c r="AB216" s="13"/>
      <c r="AC216" s="13"/>
      <c r="AD216" s="13"/>
      <c r="AE216" s="13"/>
      <c r="AT216" s="245" t="s">
        <v>262</v>
      </c>
      <c r="AU216" s="245" t="s">
        <v>78</v>
      </c>
      <c r="AV216" s="13" t="s">
        <v>76</v>
      </c>
      <c r="AW216" s="13" t="s">
        <v>31</v>
      </c>
      <c r="AX216" s="13" t="s">
        <v>69</v>
      </c>
      <c r="AY216" s="245" t="s">
        <v>252</v>
      </c>
    </row>
    <row r="217" s="14" customFormat="1">
      <c r="A217" s="14"/>
      <c r="B217" s="246"/>
      <c r="C217" s="247"/>
      <c r="D217" s="237" t="s">
        <v>262</v>
      </c>
      <c r="E217" s="248" t="s">
        <v>19</v>
      </c>
      <c r="F217" s="249" t="s">
        <v>5825</v>
      </c>
      <c r="G217" s="247"/>
      <c r="H217" s="250">
        <v>63.2622</v>
      </c>
      <c r="I217" s="251"/>
      <c r="J217" s="247"/>
      <c r="K217" s="247"/>
      <c r="L217" s="252"/>
      <c r="M217" s="253"/>
      <c r="N217" s="254"/>
      <c r="O217" s="254"/>
      <c r="P217" s="254"/>
      <c r="Q217" s="254"/>
      <c r="R217" s="254"/>
      <c r="S217" s="254"/>
      <c r="T217" s="255"/>
      <c r="U217" s="14"/>
      <c r="V217" s="14"/>
      <c r="W217" s="14"/>
      <c r="X217" s="14"/>
      <c r="Y217" s="14"/>
      <c r="Z217" s="14"/>
      <c r="AA217" s="14"/>
      <c r="AB217" s="14"/>
      <c r="AC217" s="14"/>
      <c r="AD217" s="14"/>
      <c r="AE217" s="14"/>
      <c r="AT217" s="256" t="s">
        <v>262</v>
      </c>
      <c r="AU217" s="256" t="s">
        <v>78</v>
      </c>
      <c r="AV217" s="14" t="s">
        <v>78</v>
      </c>
      <c r="AW217" s="14" t="s">
        <v>31</v>
      </c>
      <c r="AX217" s="14" t="s">
        <v>69</v>
      </c>
      <c r="AY217" s="256" t="s">
        <v>252</v>
      </c>
    </row>
    <row r="218" s="14" customFormat="1">
      <c r="A218" s="14"/>
      <c r="B218" s="246"/>
      <c r="C218" s="247"/>
      <c r="D218" s="237" t="s">
        <v>262</v>
      </c>
      <c r="E218" s="248" t="s">
        <v>19</v>
      </c>
      <c r="F218" s="249" t="s">
        <v>5826</v>
      </c>
      <c r="G218" s="247"/>
      <c r="H218" s="250">
        <v>-32.851199999999999</v>
      </c>
      <c r="I218" s="251"/>
      <c r="J218" s="247"/>
      <c r="K218" s="247"/>
      <c r="L218" s="252"/>
      <c r="M218" s="253"/>
      <c r="N218" s="254"/>
      <c r="O218" s="254"/>
      <c r="P218" s="254"/>
      <c r="Q218" s="254"/>
      <c r="R218" s="254"/>
      <c r="S218" s="254"/>
      <c r="T218" s="255"/>
      <c r="U218" s="14"/>
      <c r="V218" s="14"/>
      <c r="W218" s="14"/>
      <c r="X218" s="14"/>
      <c r="Y218" s="14"/>
      <c r="Z218" s="14"/>
      <c r="AA218" s="14"/>
      <c r="AB218" s="14"/>
      <c r="AC218" s="14"/>
      <c r="AD218" s="14"/>
      <c r="AE218" s="14"/>
      <c r="AT218" s="256" t="s">
        <v>262</v>
      </c>
      <c r="AU218" s="256" t="s">
        <v>78</v>
      </c>
      <c r="AV218" s="14" t="s">
        <v>78</v>
      </c>
      <c r="AW218" s="14" t="s">
        <v>31</v>
      </c>
      <c r="AX218" s="14" t="s">
        <v>69</v>
      </c>
      <c r="AY218" s="256" t="s">
        <v>252</v>
      </c>
    </row>
    <row r="219" s="16" customFormat="1">
      <c r="A219" s="16"/>
      <c r="B219" s="268"/>
      <c r="C219" s="269"/>
      <c r="D219" s="237" t="s">
        <v>262</v>
      </c>
      <c r="E219" s="270" t="s">
        <v>19</v>
      </c>
      <c r="F219" s="271" t="s">
        <v>333</v>
      </c>
      <c r="G219" s="269"/>
      <c r="H219" s="272">
        <v>30.411000000000001</v>
      </c>
      <c r="I219" s="273"/>
      <c r="J219" s="269"/>
      <c r="K219" s="269"/>
      <c r="L219" s="274"/>
      <c r="M219" s="275"/>
      <c r="N219" s="276"/>
      <c r="O219" s="276"/>
      <c r="P219" s="276"/>
      <c r="Q219" s="276"/>
      <c r="R219" s="276"/>
      <c r="S219" s="276"/>
      <c r="T219" s="277"/>
      <c r="U219" s="16"/>
      <c r="V219" s="16"/>
      <c r="W219" s="16"/>
      <c r="X219" s="16"/>
      <c r="Y219" s="16"/>
      <c r="Z219" s="16"/>
      <c r="AA219" s="16"/>
      <c r="AB219" s="16"/>
      <c r="AC219" s="16"/>
      <c r="AD219" s="16"/>
      <c r="AE219" s="16"/>
      <c r="AT219" s="278" t="s">
        <v>262</v>
      </c>
      <c r="AU219" s="278" t="s">
        <v>78</v>
      </c>
      <c r="AV219" s="16" t="s">
        <v>85</v>
      </c>
      <c r="AW219" s="16" t="s">
        <v>31</v>
      </c>
      <c r="AX219" s="16" t="s">
        <v>69</v>
      </c>
      <c r="AY219" s="278" t="s">
        <v>252</v>
      </c>
    </row>
    <row r="220" s="13" customFormat="1">
      <c r="A220" s="13"/>
      <c r="B220" s="235"/>
      <c r="C220" s="236"/>
      <c r="D220" s="237" t="s">
        <v>262</v>
      </c>
      <c r="E220" s="238" t="s">
        <v>19</v>
      </c>
      <c r="F220" s="239" t="s">
        <v>5843</v>
      </c>
      <c r="G220" s="236"/>
      <c r="H220" s="238" t="s">
        <v>19</v>
      </c>
      <c r="I220" s="240"/>
      <c r="J220" s="236"/>
      <c r="K220" s="236"/>
      <c r="L220" s="241"/>
      <c r="M220" s="242"/>
      <c r="N220" s="243"/>
      <c r="O220" s="243"/>
      <c r="P220" s="243"/>
      <c r="Q220" s="243"/>
      <c r="R220" s="243"/>
      <c r="S220" s="243"/>
      <c r="T220" s="244"/>
      <c r="U220" s="13"/>
      <c r="V220" s="13"/>
      <c r="W220" s="13"/>
      <c r="X220" s="13"/>
      <c r="Y220" s="13"/>
      <c r="Z220" s="13"/>
      <c r="AA220" s="13"/>
      <c r="AB220" s="13"/>
      <c r="AC220" s="13"/>
      <c r="AD220" s="13"/>
      <c r="AE220" s="13"/>
      <c r="AT220" s="245" t="s">
        <v>262</v>
      </c>
      <c r="AU220" s="245" t="s">
        <v>78</v>
      </c>
      <c r="AV220" s="13" t="s">
        <v>76</v>
      </c>
      <c r="AW220" s="13" t="s">
        <v>31</v>
      </c>
      <c r="AX220" s="13" t="s">
        <v>69</v>
      </c>
      <c r="AY220" s="245" t="s">
        <v>252</v>
      </c>
    </row>
    <row r="221" s="14" customFormat="1">
      <c r="A221" s="14"/>
      <c r="B221" s="246"/>
      <c r="C221" s="247"/>
      <c r="D221" s="237" t="s">
        <v>262</v>
      </c>
      <c r="E221" s="248" t="s">
        <v>19</v>
      </c>
      <c r="F221" s="249" t="s">
        <v>9725</v>
      </c>
      <c r="G221" s="247"/>
      <c r="H221" s="250">
        <v>1.1200000000000001</v>
      </c>
      <c r="I221" s="251"/>
      <c r="J221" s="247"/>
      <c r="K221" s="247"/>
      <c r="L221" s="252"/>
      <c r="M221" s="253"/>
      <c r="N221" s="254"/>
      <c r="O221" s="254"/>
      <c r="P221" s="254"/>
      <c r="Q221" s="254"/>
      <c r="R221" s="254"/>
      <c r="S221" s="254"/>
      <c r="T221" s="255"/>
      <c r="U221" s="14"/>
      <c r="V221" s="14"/>
      <c r="W221" s="14"/>
      <c r="X221" s="14"/>
      <c r="Y221" s="14"/>
      <c r="Z221" s="14"/>
      <c r="AA221" s="14"/>
      <c r="AB221" s="14"/>
      <c r="AC221" s="14"/>
      <c r="AD221" s="14"/>
      <c r="AE221" s="14"/>
      <c r="AT221" s="256" t="s">
        <v>262</v>
      </c>
      <c r="AU221" s="256" t="s">
        <v>78</v>
      </c>
      <c r="AV221" s="14" t="s">
        <v>78</v>
      </c>
      <c r="AW221" s="14" t="s">
        <v>31</v>
      </c>
      <c r="AX221" s="14" t="s">
        <v>69</v>
      </c>
      <c r="AY221" s="256" t="s">
        <v>252</v>
      </c>
    </row>
    <row r="222" s="14" customFormat="1">
      <c r="A222" s="14"/>
      <c r="B222" s="246"/>
      <c r="C222" s="247"/>
      <c r="D222" s="237" t="s">
        <v>262</v>
      </c>
      <c r="E222" s="248" t="s">
        <v>19</v>
      </c>
      <c r="F222" s="249" t="s">
        <v>9726</v>
      </c>
      <c r="G222" s="247"/>
      <c r="H222" s="250">
        <v>3.6200000000000001</v>
      </c>
      <c r="I222" s="251"/>
      <c r="J222" s="247"/>
      <c r="K222" s="247"/>
      <c r="L222" s="252"/>
      <c r="M222" s="253"/>
      <c r="N222" s="254"/>
      <c r="O222" s="254"/>
      <c r="P222" s="254"/>
      <c r="Q222" s="254"/>
      <c r="R222" s="254"/>
      <c r="S222" s="254"/>
      <c r="T222" s="255"/>
      <c r="U222" s="14"/>
      <c r="V222" s="14"/>
      <c r="W222" s="14"/>
      <c r="X222" s="14"/>
      <c r="Y222" s="14"/>
      <c r="Z222" s="14"/>
      <c r="AA222" s="14"/>
      <c r="AB222" s="14"/>
      <c r="AC222" s="14"/>
      <c r="AD222" s="14"/>
      <c r="AE222" s="14"/>
      <c r="AT222" s="256" t="s">
        <v>262</v>
      </c>
      <c r="AU222" s="256" t="s">
        <v>78</v>
      </c>
      <c r="AV222" s="14" t="s">
        <v>78</v>
      </c>
      <c r="AW222" s="14" t="s">
        <v>31</v>
      </c>
      <c r="AX222" s="14" t="s">
        <v>69</v>
      </c>
      <c r="AY222" s="256" t="s">
        <v>252</v>
      </c>
    </row>
    <row r="223" s="15" customFormat="1">
      <c r="A223" s="15"/>
      <c r="B223" s="257"/>
      <c r="C223" s="258"/>
      <c r="D223" s="237" t="s">
        <v>262</v>
      </c>
      <c r="E223" s="259" t="s">
        <v>19</v>
      </c>
      <c r="F223" s="260" t="s">
        <v>265</v>
      </c>
      <c r="G223" s="258"/>
      <c r="H223" s="261">
        <v>35.151000000000003</v>
      </c>
      <c r="I223" s="262"/>
      <c r="J223" s="258"/>
      <c r="K223" s="258"/>
      <c r="L223" s="263"/>
      <c r="M223" s="264"/>
      <c r="N223" s="265"/>
      <c r="O223" s="265"/>
      <c r="P223" s="265"/>
      <c r="Q223" s="265"/>
      <c r="R223" s="265"/>
      <c r="S223" s="265"/>
      <c r="T223" s="266"/>
      <c r="U223" s="15"/>
      <c r="V223" s="15"/>
      <c r="W223" s="15"/>
      <c r="X223" s="15"/>
      <c r="Y223" s="15"/>
      <c r="Z223" s="15"/>
      <c r="AA223" s="15"/>
      <c r="AB223" s="15"/>
      <c r="AC223" s="15"/>
      <c r="AD223" s="15"/>
      <c r="AE223" s="15"/>
      <c r="AT223" s="267" t="s">
        <v>262</v>
      </c>
      <c r="AU223" s="267" t="s">
        <v>78</v>
      </c>
      <c r="AV223" s="15" t="s">
        <v>258</v>
      </c>
      <c r="AW223" s="15" t="s">
        <v>31</v>
      </c>
      <c r="AX223" s="15" t="s">
        <v>76</v>
      </c>
      <c r="AY223" s="267" t="s">
        <v>252</v>
      </c>
    </row>
    <row r="224" s="2" customFormat="1" ht="66.75" customHeight="1">
      <c r="A224" s="40"/>
      <c r="B224" s="41"/>
      <c r="C224" s="217" t="s">
        <v>335</v>
      </c>
      <c r="D224" s="217" t="s">
        <v>254</v>
      </c>
      <c r="E224" s="218" t="s">
        <v>2904</v>
      </c>
      <c r="F224" s="219" t="s">
        <v>2905</v>
      </c>
      <c r="G224" s="220" t="s">
        <v>280</v>
      </c>
      <c r="H224" s="221">
        <v>175.755</v>
      </c>
      <c r="I224" s="222"/>
      <c r="J224" s="223">
        <f>ROUND(I224*H224,2)</f>
        <v>0</v>
      </c>
      <c r="K224" s="219" t="s">
        <v>257</v>
      </c>
      <c r="L224" s="46"/>
      <c r="M224" s="224" t="s">
        <v>19</v>
      </c>
      <c r="N224" s="225" t="s">
        <v>40</v>
      </c>
      <c r="O224" s="86"/>
      <c r="P224" s="226">
        <f>O224*H224</f>
        <v>0</v>
      </c>
      <c r="Q224" s="226">
        <v>0</v>
      </c>
      <c r="R224" s="226">
        <f>Q224*H224</f>
        <v>0</v>
      </c>
      <c r="S224" s="226">
        <v>0</v>
      </c>
      <c r="T224" s="227">
        <f>S224*H224</f>
        <v>0</v>
      </c>
      <c r="U224" s="40"/>
      <c r="V224" s="40"/>
      <c r="W224" s="40"/>
      <c r="X224" s="40"/>
      <c r="Y224" s="40"/>
      <c r="Z224" s="40"/>
      <c r="AA224" s="40"/>
      <c r="AB224" s="40"/>
      <c r="AC224" s="40"/>
      <c r="AD224" s="40"/>
      <c r="AE224" s="40"/>
      <c r="AR224" s="228" t="s">
        <v>258</v>
      </c>
      <c r="AT224" s="228" t="s">
        <v>254</v>
      </c>
      <c r="AU224" s="228" t="s">
        <v>78</v>
      </c>
      <c r="AY224" s="19" t="s">
        <v>252</v>
      </c>
      <c r="BE224" s="229">
        <f>IF(N224="základní",J224,0)</f>
        <v>0</v>
      </c>
      <c r="BF224" s="229">
        <f>IF(N224="snížená",J224,0)</f>
        <v>0</v>
      </c>
      <c r="BG224" s="229">
        <f>IF(N224="zákl. přenesená",J224,0)</f>
        <v>0</v>
      </c>
      <c r="BH224" s="229">
        <f>IF(N224="sníž. přenesená",J224,0)</f>
        <v>0</v>
      </c>
      <c r="BI224" s="229">
        <f>IF(N224="nulová",J224,0)</f>
        <v>0</v>
      </c>
      <c r="BJ224" s="19" t="s">
        <v>76</v>
      </c>
      <c r="BK224" s="229">
        <f>ROUND(I224*H224,2)</f>
        <v>0</v>
      </c>
      <c r="BL224" s="19" t="s">
        <v>258</v>
      </c>
      <c r="BM224" s="228" t="s">
        <v>9729</v>
      </c>
    </row>
    <row r="225" s="2" customFormat="1">
      <c r="A225" s="40"/>
      <c r="B225" s="41"/>
      <c r="C225" s="42"/>
      <c r="D225" s="230" t="s">
        <v>260</v>
      </c>
      <c r="E225" s="42"/>
      <c r="F225" s="231" t="s">
        <v>2907</v>
      </c>
      <c r="G225" s="42"/>
      <c r="H225" s="42"/>
      <c r="I225" s="232"/>
      <c r="J225" s="42"/>
      <c r="K225" s="42"/>
      <c r="L225" s="46"/>
      <c r="M225" s="233"/>
      <c r="N225" s="234"/>
      <c r="O225" s="86"/>
      <c r="P225" s="86"/>
      <c r="Q225" s="86"/>
      <c r="R225" s="86"/>
      <c r="S225" s="86"/>
      <c r="T225" s="87"/>
      <c r="U225" s="40"/>
      <c r="V225" s="40"/>
      <c r="W225" s="40"/>
      <c r="X225" s="40"/>
      <c r="Y225" s="40"/>
      <c r="Z225" s="40"/>
      <c r="AA225" s="40"/>
      <c r="AB225" s="40"/>
      <c r="AC225" s="40"/>
      <c r="AD225" s="40"/>
      <c r="AE225" s="40"/>
      <c r="AT225" s="19" t="s">
        <v>260</v>
      </c>
      <c r="AU225" s="19" t="s">
        <v>78</v>
      </c>
    </row>
    <row r="226" s="14" customFormat="1">
      <c r="A226" s="14"/>
      <c r="B226" s="246"/>
      <c r="C226" s="247"/>
      <c r="D226" s="237" t="s">
        <v>262</v>
      </c>
      <c r="E226" s="247"/>
      <c r="F226" s="249" t="s">
        <v>9730</v>
      </c>
      <c r="G226" s="247"/>
      <c r="H226" s="250">
        <v>175.755</v>
      </c>
      <c r="I226" s="251"/>
      <c r="J226" s="247"/>
      <c r="K226" s="247"/>
      <c r="L226" s="252"/>
      <c r="M226" s="253"/>
      <c r="N226" s="254"/>
      <c r="O226" s="254"/>
      <c r="P226" s="254"/>
      <c r="Q226" s="254"/>
      <c r="R226" s="254"/>
      <c r="S226" s="254"/>
      <c r="T226" s="255"/>
      <c r="U226" s="14"/>
      <c r="V226" s="14"/>
      <c r="W226" s="14"/>
      <c r="X226" s="14"/>
      <c r="Y226" s="14"/>
      <c r="Z226" s="14"/>
      <c r="AA226" s="14"/>
      <c r="AB226" s="14"/>
      <c r="AC226" s="14"/>
      <c r="AD226" s="14"/>
      <c r="AE226" s="14"/>
      <c r="AT226" s="256" t="s">
        <v>262</v>
      </c>
      <c r="AU226" s="256" t="s">
        <v>78</v>
      </c>
      <c r="AV226" s="14" t="s">
        <v>78</v>
      </c>
      <c r="AW226" s="14" t="s">
        <v>4</v>
      </c>
      <c r="AX226" s="14" t="s">
        <v>76</v>
      </c>
      <c r="AY226" s="256" t="s">
        <v>252</v>
      </c>
    </row>
    <row r="227" s="2" customFormat="1" ht="44.25" customHeight="1">
      <c r="A227" s="40"/>
      <c r="B227" s="41"/>
      <c r="C227" s="217" t="s">
        <v>343</v>
      </c>
      <c r="D227" s="217" t="s">
        <v>254</v>
      </c>
      <c r="E227" s="218" t="s">
        <v>2909</v>
      </c>
      <c r="F227" s="219" t="s">
        <v>2910</v>
      </c>
      <c r="G227" s="220" t="s">
        <v>485</v>
      </c>
      <c r="H227" s="221">
        <v>63.271799999999999</v>
      </c>
      <c r="I227" s="222"/>
      <c r="J227" s="223">
        <f>ROUND(I227*H227,2)</f>
        <v>0</v>
      </c>
      <c r="K227" s="219" t="s">
        <v>257</v>
      </c>
      <c r="L227" s="46"/>
      <c r="M227" s="224" t="s">
        <v>19</v>
      </c>
      <c r="N227" s="225" t="s">
        <v>40</v>
      </c>
      <c r="O227" s="86"/>
      <c r="P227" s="226">
        <f>O227*H227</f>
        <v>0</v>
      </c>
      <c r="Q227" s="226">
        <v>0</v>
      </c>
      <c r="R227" s="226">
        <f>Q227*H227</f>
        <v>0</v>
      </c>
      <c r="S227" s="226">
        <v>0</v>
      </c>
      <c r="T227" s="227">
        <f>S227*H227</f>
        <v>0</v>
      </c>
      <c r="U227" s="40"/>
      <c r="V227" s="40"/>
      <c r="W227" s="40"/>
      <c r="X227" s="40"/>
      <c r="Y227" s="40"/>
      <c r="Z227" s="40"/>
      <c r="AA227" s="40"/>
      <c r="AB227" s="40"/>
      <c r="AC227" s="40"/>
      <c r="AD227" s="40"/>
      <c r="AE227" s="40"/>
      <c r="AR227" s="228" t="s">
        <v>258</v>
      </c>
      <c r="AT227" s="228" t="s">
        <v>254</v>
      </c>
      <c r="AU227" s="228" t="s">
        <v>78</v>
      </c>
      <c r="AY227" s="19" t="s">
        <v>252</v>
      </c>
      <c r="BE227" s="229">
        <f>IF(N227="základní",J227,0)</f>
        <v>0</v>
      </c>
      <c r="BF227" s="229">
        <f>IF(N227="snížená",J227,0)</f>
        <v>0</v>
      </c>
      <c r="BG227" s="229">
        <f>IF(N227="zákl. přenesená",J227,0)</f>
        <v>0</v>
      </c>
      <c r="BH227" s="229">
        <f>IF(N227="sníž. přenesená",J227,0)</f>
        <v>0</v>
      </c>
      <c r="BI227" s="229">
        <f>IF(N227="nulová",J227,0)</f>
        <v>0</v>
      </c>
      <c r="BJ227" s="19" t="s">
        <v>76</v>
      </c>
      <c r="BK227" s="229">
        <f>ROUND(I227*H227,2)</f>
        <v>0</v>
      </c>
      <c r="BL227" s="19" t="s">
        <v>258</v>
      </c>
      <c r="BM227" s="228" t="s">
        <v>9731</v>
      </c>
    </row>
    <row r="228" s="2" customFormat="1">
      <c r="A228" s="40"/>
      <c r="B228" s="41"/>
      <c r="C228" s="42"/>
      <c r="D228" s="230" t="s">
        <v>260</v>
      </c>
      <c r="E228" s="42"/>
      <c r="F228" s="231" t="s">
        <v>2912</v>
      </c>
      <c r="G228" s="42"/>
      <c r="H228" s="42"/>
      <c r="I228" s="232"/>
      <c r="J228" s="42"/>
      <c r="K228" s="42"/>
      <c r="L228" s="46"/>
      <c r="M228" s="233"/>
      <c r="N228" s="234"/>
      <c r="O228" s="86"/>
      <c r="P228" s="86"/>
      <c r="Q228" s="86"/>
      <c r="R228" s="86"/>
      <c r="S228" s="86"/>
      <c r="T228" s="87"/>
      <c r="U228" s="40"/>
      <c r="V228" s="40"/>
      <c r="W228" s="40"/>
      <c r="X228" s="40"/>
      <c r="Y228" s="40"/>
      <c r="Z228" s="40"/>
      <c r="AA228" s="40"/>
      <c r="AB228" s="40"/>
      <c r="AC228" s="40"/>
      <c r="AD228" s="40"/>
      <c r="AE228" s="40"/>
      <c r="AT228" s="19" t="s">
        <v>260</v>
      </c>
      <c r="AU228" s="19" t="s">
        <v>78</v>
      </c>
    </row>
    <row r="229" s="14" customFormat="1">
      <c r="A229" s="14"/>
      <c r="B229" s="246"/>
      <c r="C229" s="247"/>
      <c r="D229" s="237" t="s">
        <v>262</v>
      </c>
      <c r="E229" s="247"/>
      <c r="F229" s="249" t="s">
        <v>9732</v>
      </c>
      <c r="G229" s="247"/>
      <c r="H229" s="250">
        <v>63.271799999999999</v>
      </c>
      <c r="I229" s="251"/>
      <c r="J229" s="247"/>
      <c r="K229" s="247"/>
      <c r="L229" s="252"/>
      <c r="M229" s="253"/>
      <c r="N229" s="254"/>
      <c r="O229" s="254"/>
      <c r="P229" s="254"/>
      <c r="Q229" s="254"/>
      <c r="R229" s="254"/>
      <c r="S229" s="254"/>
      <c r="T229" s="255"/>
      <c r="U229" s="14"/>
      <c r="V229" s="14"/>
      <c r="W229" s="14"/>
      <c r="X229" s="14"/>
      <c r="Y229" s="14"/>
      <c r="Z229" s="14"/>
      <c r="AA229" s="14"/>
      <c r="AB229" s="14"/>
      <c r="AC229" s="14"/>
      <c r="AD229" s="14"/>
      <c r="AE229" s="14"/>
      <c r="AT229" s="256" t="s">
        <v>262</v>
      </c>
      <c r="AU229" s="256" t="s">
        <v>78</v>
      </c>
      <c r="AV229" s="14" t="s">
        <v>78</v>
      </c>
      <c r="AW229" s="14" t="s">
        <v>4</v>
      </c>
      <c r="AX229" s="14" t="s">
        <v>76</v>
      </c>
      <c r="AY229" s="256" t="s">
        <v>252</v>
      </c>
    </row>
    <row r="230" s="12" customFormat="1" ht="22.8" customHeight="1">
      <c r="A230" s="12"/>
      <c r="B230" s="201"/>
      <c r="C230" s="202"/>
      <c r="D230" s="203" t="s">
        <v>68</v>
      </c>
      <c r="E230" s="215" t="s">
        <v>341</v>
      </c>
      <c r="F230" s="215" t="s">
        <v>342</v>
      </c>
      <c r="G230" s="202"/>
      <c r="H230" s="202"/>
      <c r="I230" s="205"/>
      <c r="J230" s="216">
        <f>BK230</f>
        <v>0</v>
      </c>
      <c r="K230" s="202"/>
      <c r="L230" s="207"/>
      <c r="M230" s="208"/>
      <c r="N230" s="209"/>
      <c r="O230" s="209"/>
      <c r="P230" s="210">
        <f>SUM(P231:P242)</f>
        <v>0</v>
      </c>
      <c r="Q230" s="209"/>
      <c r="R230" s="210">
        <f>SUM(R231:R242)</f>
        <v>6.18384</v>
      </c>
      <c r="S230" s="209"/>
      <c r="T230" s="211">
        <f>SUM(T231:T242)</f>
        <v>0</v>
      </c>
      <c r="U230" s="12"/>
      <c r="V230" s="12"/>
      <c r="W230" s="12"/>
      <c r="X230" s="12"/>
      <c r="Y230" s="12"/>
      <c r="Z230" s="12"/>
      <c r="AA230" s="12"/>
      <c r="AB230" s="12"/>
      <c r="AC230" s="12"/>
      <c r="AD230" s="12"/>
      <c r="AE230" s="12"/>
      <c r="AR230" s="212" t="s">
        <v>76</v>
      </c>
      <c r="AT230" s="213" t="s">
        <v>68</v>
      </c>
      <c r="AU230" s="213" t="s">
        <v>76</v>
      </c>
      <c r="AY230" s="212" t="s">
        <v>252</v>
      </c>
      <c r="BK230" s="214">
        <f>SUM(BK231:BK242)</f>
        <v>0</v>
      </c>
    </row>
    <row r="231" s="2" customFormat="1" ht="21.75" customHeight="1">
      <c r="A231" s="40"/>
      <c r="B231" s="41"/>
      <c r="C231" s="217" t="s">
        <v>350</v>
      </c>
      <c r="D231" s="217" t="s">
        <v>254</v>
      </c>
      <c r="E231" s="218" t="s">
        <v>5923</v>
      </c>
      <c r="F231" s="219" t="s">
        <v>5924</v>
      </c>
      <c r="G231" s="220" t="s">
        <v>187</v>
      </c>
      <c r="H231" s="221">
        <v>154.596</v>
      </c>
      <c r="I231" s="222"/>
      <c r="J231" s="223">
        <f>ROUND(I231*H231,2)</f>
        <v>0</v>
      </c>
      <c r="K231" s="219" t="s">
        <v>257</v>
      </c>
      <c r="L231" s="46"/>
      <c r="M231" s="224" t="s">
        <v>19</v>
      </c>
      <c r="N231" s="225" t="s">
        <v>40</v>
      </c>
      <c r="O231" s="86"/>
      <c r="P231" s="226">
        <f>O231*H231</f>
        <v>0</v>
      </c>
      <c r="Q231" s="226">
        <v>0.040000000000000001</v>
      </c>
      <c r="R231" s="226">
        <f>Q231*H231</f>
        <v>6.18384</v>
      </c>
      <c r="S231" s="226">
        <v>0</v>
      </c>
      <c r="T231" s="227">
        <f>S231*H231</f>
        <v>0</v>
      </c>
      <c r="U231" s="40"/>
      <c r="V231" s="40"/>
      <c r="W231" s="40"/>
      <c r="X231" s="40"/>
      <c r="Y231" s="40"/>
      <c r="Z231" s="40"/>
      <c r="AA231" s="40"/>
      <c r="AB231" s="40"/>
      <c r="AC231" s="40"/>
      <c r="AD231" s="40"/>
      <c r="AE231" s="40"/>
      <c r="AR231" s="228" t="s">
        <v>258</v>
      </c>
      <c r="AT231" s="228" t="s">
        <v>254</v>
      </c>
      <c r="AU231" s="228" t="s">
        <v>78</v>
      </c>
      <c r="AY231" s="19" t="s">
        <v>252</v>
      </c>
      <c r="BE231" s="229">
        <f>IF(N231="základní",J231,0)</f>
        <v>0</v>
      </c>
      <c r="BF231" s="229">
        <f>IF(N231="snížená",J231,0)</f>
        <v>0</v>
      </c>
      <c r="BG231" s="229">
        <f>IF(N231="zákl. přenesená",J231,0)</f>
        <v>0</v>
      </c>
      <c r="BH231" s="229">
        <f>IF(N231="sníž. přenesená",J231,0)</f>
        <v>0</v>
      </c>
      <c r="BI231" s="229">
        <f>IF(N231="nulová",J231,0)</f>
        <v>0</v>
      </c>
      <c r="BJ231" s="19" t="s">
        <v>76</v>
      </c>
      <c r="BK231" s="229">
        <f>ROUND(I231*H231,2)</f>
        <v>0</v>
      </c>
      <c r="BL231" s="19" t="s">
        <v>258</v>
      </c>
      <c r="BM231" s="228" t="s">
        <v>9733</v>
      </c>
    </row>
    <row r="232" s="2" customFormat="1">
      <c r="A232" s="40"/>
      <c r="B232" s="41"/>
      <c r="C232" s="42"/>
      <c r="D232" s="230" t="s">
        <v>260</v>
      </c>
      <c r="E232" s="42"/>
      <c r="F232" s="231" t="s">
        <v>5926</v>
      </c>
      <c r="G232" s="42"/>
      <c r="H232" s="42"/>
      <c r="I232" s="232"/>
      <c r="J232" s="42"/>
      <c r="K232" s="42"/>
      <c r="L232" s="46"/>
      <c r="M232" s="233"/>
      <c r="N232" s="234"/>
      <c r="O232" s="86"/>
      <c r="P232" s="86"/>
      <c r="Q232" s="86"/>
      <c r="R232" s="86"/>
      <c r="S232" s="86"/>
      <c r="T232" s="87"/>
      <c r="U232" s="40"/>
      <c r="V232" s="40"/>
      <c r="W232" s="40"/>
      <c r="X232" s="40"/>
      <c r="Y232" s="40"/>
      <c r="Z232" s="40"/>
      <c r="AA232" s="40"/>
      <c r="AB232" s="40"/>
      <c r="AC232" s="40"/>
      <c r="AD232" s="40"/>
      <c r="AE232" s="40"/>
      <c r="AT232" s="19" t="s">
        <v>260</v>
      </c>
      <c r="AU232" s="19" t="s">
        <v>78</v>
      </c>
    </row>
    <row r="233" s="13" customFormat="1">
      <c r="A233" s="13"/>
      <c r="B233" s="235"/>
      <c r="C233" s="236"/>
      <c r="D233" s="237" t="s">
        <v>262</v>
      </c>
      <c r="E233" s="238" t="s">
        <v>19</v>
      </c>
      <c r="F233" s="239" t="s">
        <v>5927</v>
      </c>
      <c r="G233" s="236"/>
      <c r="H233" s="238" t="s">
        <v>19</v>
      </c>
      <c r="I233" s="240"/>
      <c r="J233" s="236"/>
      <c r="K233" s="236"/>
      <c r="L233" s="241"/>
      <c r="M233" s="242"/>
      <c r="N233" s="243"/>
      <c r="O233" s="243"/>
      <c r="P233" s="243"/>
      <c r="Q233" s="243"/>
      <c r="R233" s="243"/>
      <c r="S233" s="243"/>
      <c r="T233" s="244"/>
      <c r="U233" s="13"/>
      <c r="V233" s="13"/>
      <c r="W233" s="13"/>
      <c r="X233" s="13"/>
      <c r="Y233" s="13"/>
      <c r="Z233" s="13"/>
      <c r="AA233" s="13"/>
      <c r="AB233" s="13"/>
      <c r="AC233" s="13"/>
      <c r="AD233" s="13"/>
      <c r="AE233" s="13"/>
      <c r="AT233" s="245" t="s">
        <v>262</v>
      </c>
      <c r="AU233" s="245" t="s">
        <v>78</v>
      </c>
      <c r="AV233" s="13" t="s">
        <v>76</v>
      </c>
      <c r="AW233" s="13" t="s">
        <v>31</v>
      </c>
      <c r="AX233" s="13" t="s">
        <v>69</v>
      </c>
      <c r="AY233" s="245" t="s">
        <v>252</v>
      </c>
    </row>
    <row r="234" s="14" customFormat="1">
      <c r="A234" s="14"/>
      <c r="B234" s="246"/>
      <c r="C234" s="247"/>
      <c r="D234" s="237" t="s">
        <v>262</v>
      </c>
      <c r="E234" s="248" t="s">
        <v>19</v>
      </c>
      <c r="F234" s="249" t="s">
        <v>9734</v>
      </c>
      <c r="G234" s="247"/>
      <c r="H234" s="250">
        <v>5.5860000000000003</v>
      </c>
      <c r="I234" s="251"/>
      <c r="J234" s="247"/>
      <c r="K234" s="247"/>
      <c r="L234" s="252"/>
      <c r="M234" s="253"/>
      <c r="N234" s="254"/>
      <c r="O234" s="254"/>
      <c r="P234" s="254"/>
      <c r="Q234" s="254"/>
      <c r="R234" s="254"/>
      <c r="S234" s="254"/>
      <c r="T234" s="255"/>
      <c r="U234" s="14"/>
      <c r="V234" s="14"/>
      <c r="W234" s="14"/>
      <c r="X234" s="14"/>
      <c r="Y234" s="14"/>
      <c r="Z234" s="14"/>
      <c r="AA234" s="14"/>
      <c r="AB234" s="14"/>
      <c r="AC234" s="14"/>
      <c r="AD234" s="14"/>
      <c r="AE234" s="14"/>
      <c r="AT234" s="256" t="s">
        <v>262</v>
      </c>
      <c r="AU234" s="256" t="s">
        <v>78</v>
      </c>
      <c r="AV234" s="14" t="s">
        <v>78</v>
      </c>
      <c r="AW234" s="14" t="s">
        <v>31</v>
      </c>
      <c r="AX234" s="14" t="s">
        <v>69</v>
      </c>
      <c r="AY234" s="256" t="s">
        <v>252</v>
      </c>
    </row>
    <row r="235" s="14" customFormat="1">
      <c r="A235" s="14"/>
      <c r="B235" s="246"/>
      <c r="C235" s="247"/>
      <c r="D235" s="237" t="s">
        <v>262</v>
      </c>
      <c r="E235" s="248" t="s">
        <v>19</v>
      </c>
      <c r="F235" s="249" t="s">
        <v>9735</v>
      </c>
      <c r="G235" s="247"/>
      <c r="H235" s="250">
        <v>2.8500000000000001</v>
      </c>
      <c r="I235" s="251"/>
      <c r="J235" s="247"/>
      <c r="K235" s="247"/>
      <c r="L235" s="252"/>
      <c r="M235" s="253"/>
      <c r="N235" s="254"/>
      <c r="O235" s="254"/>
      <c r="P235" s="254"/>
      <c r="Q235" s="254"/>
      <c r="R235" s="254"/>
      <c r="S235" s="254"/>
      <c r="T235" s="255"/>
      <c r="U235" s="14"/>
      <c r="V235" s="14"/>
      <c r="W235" s="14"/>
      <c r="X235" s="14"/>
      <c r="Y235" s="14"/>
      <c r="Z235" s="14"/>
      <c r="AA235" s="14"/>
      <c r="AB235" s="14"/>
      <c r="AC235" s="14"/>
      <c r="AD235" s="14"/>
      <c r="AE235" s="14"/>
      <c r="AT235" s="256" t="s">
        <v>262</v>
      </c>
      <c r="AU235" s="256" t="s">
        <v>78</v>
      </c>
      <c r="AV235" s="14" t="s">
        <v>78</v>
      </c>
      <c r="AW235" s="14" t="s">
        <v>31</v>
      </c>
      <c r="AX235" s="14" t="s">
        <v>69</v>
      </c>
      <c r="AY235" s="256" t="s">
        <v>252</v>
      </c>
    </row>
    <row r="236" s="14" customFormat="1">
      <c r="A236" s="14"/>
      <c r="B236" s="246"/>
      <c r="C236" s="247"/>
      <c r="D236" s="237" t="s">
        <v>262</v>
      </c>
      <c r="E236" s="248" t="s">
        <v>19</v>
      </c>
      <c r="F236" s="249" t="s">
        <v>9736</v>
      </c>
      <c r="G236" s="247"/>
      <c r="H236" s="250">
        <v>13.560000000000001</v>
      </c>
      <c r="I236" s="251"/>
      <c r="J236" s="247"/>
      <c r="K236" s="247"/>
      <c r="L236" s="252"/>
      <c r="M236" s="253"/>
      <c r="N236" s="254"/>
      <c r="O236" s="254"/>
      <c r="P236" s="254"/>
      <c r="Q236" s="254"/>
      <c r="R236" s="254"/>
      <c r="S236" s="254"/>
      <c r="T236" s="255"/>
      <c r="U236" s="14"/>
      <c r="V236" s="14"/>
      <c r="W236" s="14"/>
      <c r="X236" s="14"/>
      <c r="Y236" s="14"/>
      <c r="Z236" s="14"/>
      <c r="AA236" s="14"/>
      <c r="AB236" s="14"/>
      <c r="AC236" s="14"/>
      <c r="AD236" s="14"/>
      <c r="AE236" s="14"/>
      <c r="AT236" s="256" t="s">
        <v>262</v>
      </c>
      <c r="AU236" s="256" t="s">
        <v>78</v>
      </c>
      <c r="AV236" s="14" t="s">
        <v>78</v>
      </c>
      <c r="AW236" s="14" t="s">
        <v>31</v>
      </c>
      <c r="AX236" s="14" t="s">
        <v>69</v>
      </c>
      <c r="AY236" s="256" t="s">
        <v>252</v>
      </c>
    </row>
    <row r="237" s="14" customFormat="1">
      <c r="A237" s="14"/>
      <c r="B237" s="246"/>
      <c r="C237" s="247"/>
      <c r="D237" s="237" t="s">
        <v>262</v>
      </c>
      <c r="E237" s="248" t="s">
        <v>19</v>
      </c>
      <c r="F237" s="249" t="s">
        <v>9737</v>
      </c>
      <c r="G237" s="247"/>
      <c r="H237" s="250">
        <v>4.5999999999999996</v>
      </c>
      <c r="I237" s="251"/>
      <c r="J237" s="247"/>
      <c r="K237" s="247"/>
      <c r="L237" s="252"/>
      <c r="M237" s="253"/>
      <c r="N237" s="254"/>
      <c r="O237" s="254"/>
      <c r="P237" s="254"/>
      <c r="Q237" s="254"/>
      <c r="R237" s="254"/>
      <c r="S237" s="254"/>
      <c r="T237" s="255"/>
      <c r="U237" s="14"/>
      <c r="V237" s="14"/>
      <c r="W237" s="14"/>
      <c r="X237" s="14"/>
      <c r="Y237" s="14"/>
      <c r="Z237" s="14"/>
      <c r="AA237" s="14"/>
      <c r="AB237" s="14"/>
      <c r="AC237" s="14"/>
      <c r="AD237" s="14"/>
      <c r="AE237" s="14"/>
      <c r="AT237" s="256" t="s">
        <v>262</v>
      </c>
      <c r="AU237" s="256" t="s">
        <v>78</v>
      </c>
      <c r="AV237" s="14" t="s">
        <v>78</v>
      </c>
      <c r="AW237" s="14" t="s">
        <v>31</v>
      </c>
      <c r="AX237" s="14" t="s">
        <v>69</v>
      </c>
      <c r="AY237" s="256" t="s">
        <v>252</v>
      </c>
    </row>
    <row r="238" s="16" customFormat="1">
      <c r="A238" s="16"/>
      <c r="B238" s="268"/>
      <c r="C238" s="269"/>
      <c r="D238" s="237" t="s">
        <v>262</v>
      </c>
      <c r="E238" s="270" t="s">
        <v>19</v>
      </c>
      <c r="F238" s="271" t="s">
        <v>333</v>
      </c>
      <c r="G238" s="269"/>
      <c r="H238" s="272">
        <v>26.596000000000004</v>
      </c>
      <c r="I238" s="273"/>
      <c r="J238" s="269"/>
      <c r="K238" s="269"/>
      <c r="L238" s="274"/>
      <c r="M238" s="275"/>
      <c r="N238" s="276"/>
      <c r="O238" s="276"/>
      <c r="P238" s="276"/>
      <c r="Q238" s="276"/>
      <c r="R238" s="276"/>
      <c r="S238" s="276"/>
      <c r="T238" s="277"/>
      <c r="U238" s="16"/>
      <c r="V238" s="16"/>
      <c r="W238" s="16"/>
      <c r="X238" s="16"/>
      <c r="Y238" s="16"/>
      <c r="Z238" s="16"/>
      <c r="AA238" s="16"/>
      <c r="AB238" s="16"/>
      <c r="AC238" s="16"/>
      <c r="AD238" s="16"/>
      <c r="AE238" s="16"/>
      <c r="AT238" s="278" t="s">
        <v>262</v>
      </c>
      <c r="AU238" s="278" t="s">
        <v>78</v>
      </c>
      <c r="AV238" s="16" t="s">
        <v>85</v>
      </c>
      <c r="AW238" s="16" t="s">
        <v>31</v>
      </c>
      <c r="AX238" s="16" t="s">
        <v>69</v>
      </c>
      <c r="AY238" s="278" t="s">
        <v>252</v>
      </c>
    </row>
    <row r="239" s="13" customFormat="1">
      <c r="A239" s="13"/>
      <c r="B239" s="235"/>
      <c r="C239" s="236"/>
      <c r="D239" s="237" t="s">
        <v>262</v>
      </c>
      <c r="E239" s="238" t="s">
        <v>19</v>
      </c>
      <c r="F239" s="239" t="s">
        <v>5931</v>
      </c>
      <c r="G239" s="236"/>
      <c r="H239" s="238" t="s">
        <v>19</v>
      </c>
      <c r="I239" s="240"/>
      <c r="J239" s="236"/>
      <c r="K239" s="236"/>
      <c r="L239" s="241"/>
      <c r="M239" s="242"/>
      <c r="N239" s="243"/>
      <c r="O239" s="243"/>
      <c r="P239" s="243"/>
      <c r="Q239" s="243"/>
      <c r="R239" s="243"/>
      <c r="S239" s="243"/>
      <c r="T239" s="244"/>
      <c r="U239" s="13"/>
      <c r="V239" s="13"/>
      <c r="W239" s="13"/>
      <c r="X239" s="13"/>
      <c r="Y239" s="13"/>
      <c r="Z239" s="13"/>
      <c r="AA239" s="13"/>
      <c r="AB239" s="13"/>
      <c r="AC239" s="13"/>
      <c r="AD239" s="13"/>
      <c r="AE239" s="13"/>
      <c r="AT239" s="245" t="s">
        <v>262</v>
      </c>
      <c r="AU239" s="245" t="s">
        <v>78</v>
      </c>
      <c r="AV239" s="13" t="s">
        <v>76</v>
      </c>
      <c r="AW239" s="13" t="s">
        <v>31</v>
      </c>
      <c r="AX239" s="13" t="s">
        <v>69</v>
      </c>
      <c r="AY239" s="245" t="s">
        <v>252</v>
      </c>
    </row>
    <row r="240" s="14" customFormat="1">
      <c r="A240" s="14"/>
      <c r="B240" s="246"/>
      <c r="C240" s="247"/>
      <c r="D240" s="237" t="s">
        <v>262</v>
      </c>
      <c r="E240" s="248" t="s">
        <v>19</v>
      </c>
      <c r="F240" s="249" t="s">
        <v>9738</v>
      </c>
      <c r="G240" s="247"/>
      <c r="H240" s="250">
        <v>128</v>
      </c>
      <c r="I240" s="251"/>
      <c r="J240" s="247"/>
      <c r="K240" s="247"/>
      <c r="L240" s="252"/>
      <c r="M240" s="253"/>
      <c r="N240" s="254"/>
      <c r="O240" s="254"/>
      <c r="P240" s="254"/>
      <c r="Q240" s="254"/>
      <c r="R240" s="254"/>
      <c r="S240" s="254"/>
      <c r="T240" s="255"/>
      <c r="U240" s="14"/>
      <c r="V240" s="14"/>
      <c r="W240" s="14"/>
      <c r="X240" s="14"/>
      <c r="Y240" s="14"/>
      <c r="Z240" s="14"/>
      <c r="AA240" s="14"/>
      <c r="AB240" s="14"/>
      <c r="AC240" s="14"/>
      <c r="AD240" s="14"/>
      <c r="AE240" s="14"/>
      <c r="AT240" s="256" t="s">
        <v>262</v>
      </c>
      <c r="AU240" s="256" t="s">
        <v>78</v>
      </c>
      <c r="AV240" s="14" t="s">
        <v>78</v>
      </c>
      <c r="AW240" s="14" t="s">
        <v>31</v>
      </c>
      <c r="AX240" s="14" t="s">
        <v>69</v>
      </c>
      <c r="AY240" s="256" t="s">
        <v>252</v>
      </c>
    </row>
    <row r="241" s="16" customFormat="1">
      <c r="A241" s="16"/>
      <c r="B241" s="268"/>
      <c r="C241" s="269"/>
      <c r="D241" s="237" t="s">
        <v>262</v>
      </c>
      <c r="E241" s="270" t="s">
        <v>19</v>
      </c>
      <c r="F241" s="271" t="s">
        <v>333</v>
      </c>
      <c r="G241" s="269"/>
      <c r="H241" s="272">
        <v>128</v>
      </c>
      <c r="I241" s="273"/>
      <c r="J241" s="269"/>
      <c r="K241" s="269"/>
      <c r="L241" s="274"/>
      <c r="M241" s="275"/>
      <c r="N241" s="276"/>
      <c r="O241" s="276"/>
      <c r="P241" s="276"/>
      <c r="Q241" s="276"/>
      <c r="R241" s="276"/>
      <c r="S241" s="276"/>
      <c r="T241" s="277"/>
      <c r="U241" s="16"/>
      <c r="V241" s="16"/>
      <c r="W241" s="16"/>
      <c r="X241" s="16"/>
      <c r="Y241" s="16"/>
      <c r="Z241" s="16"/>
      <c r="AA241" s="16"/>
      <c r="AB241" s="16"/>
      <c r="AC241" s="16"/>
      <c r="AD241" s="16"/>
      <c r="AE241" s="16"/>
      <c r="AT241" s="278" t="s">
        <v>262</v>
      </c>
      <c r="AU241" s="278" t="s">
        <v>78</v>
      </c>
      <c r="AV241" s="16" t="s">
        <v>85</v>
      </c>
      <c r="AW241" s="16" t="s">
        <v>31</v>
      </c>
      <c r="AX241" s="16" t="s">
        <v>69</v>
      </c>
      <c r="AY241" s="278" t="s">
        <v>252</v>
      </c>
    </row>
    <row r="242" s="15" customFormat="1">
      <c r="A242" s="15"/>
      <c r="B242" s="257"/>
      <c r="C242" s="258"/>
      <c r="D242" s="237" t="s">
        <v>262</v>
      </c>
      <c r="E242" s="259" t="s">
        <v>19</v>
      </c>
      <c r="F242" s="260" t="s">
        <v>265</v>
      </c>
      <c r="G242" s="258"/>
      <c r="H242" s="261">
        <v>154.596</v>
      </c>
      <c r="I242" s="262"/>
      <c r="J242" s="258"/>
      <c r="K242" s="258"/>
      <c r="L242" s="263"/>
      <c r="M242" s="264"/>
      <c r="N242" s="265"/>
      <c r="O242" s="265"/>
      <c r="P242" s="265"/>
      <c r="Q242" s="265"/>
      <c r="R242" s="265"/>
      <c r="S242" s="265"/>
      <c r="T242" s="266"/>
      <c r="U242" s="15"/>
      <c r="V242" s="15"/>
      <c r="W242" s="15"/>
      <c r="X242" s="15"/>
      <c r="Y242" s="15"/>
      <c r="Z242" s="15"/>
      <c r="AA242" s="15"/>
      <c r="AB242" s="15"/>
      <c r="AC242" s="15"/>
      <c r="AD242" s="15"/>
      <c r="AE242" s="15"/>
      <c r="AT242" s="267" t="s">
        <v>262</v>
      </c>
      <c r="AU242" s="267" t="s">
        <v>78</v>
      </c>
      <c r="AV242" s="15" t="s">
        <v>258</v>
      </c>
      <c r="AW242" s="15" t="s">
        <v>31</v>
      </c>
      <c r="AX242" s="15" t="s">
        <v>76</v>
      </c>
      <c r="AY242" s="267" t="s">
        <v>252</v>
      </c>
    </row>
    <row r="243" s="12" customFormat="1" ht="22.8" customHeight="1">
      <c r="A243" s="12"/>
      <c r="B243" s="201"/>
      <c r="C243" s="202"/>
      <c r="D243" s="203" t="s">
        <v>68</v>
      </c>
      <c r="E243" s="215" t="s">
        <v>473</v>
      </c>
      <c r="F243" s="215" t="s">
        <v>474</v>
      </c>
      <c r="G243" s="202"/>
      <c r="H243" s="202"/>
      <c r="I243" s="205"/>
      <c r="J243" s="216">
        <f>BK243</f>
        <v>0</v>
      </c>
      <c r="K243" s="202"/>
      <c r="L243" s="207"/>
      <c r="M243" s="208"/>
      <c r="N243" s="209"/>
      <c r="O243" s="209"/>
      <c r="P243" s="210">
        <f>SUM(P244:P247)</f>
        <v>0</v>
      </c>
      <c r="Q243" s="209"/>
      <c r="R243" s="210">
        <f>SUM(R244:R247)</f>
        <v>13.22626296</v>
      </c>
      <c r="S243" s="209"/>
      <c r="T243" s="211">
        <f>SUM(T244:T247)</f>
        <v>0</v>
      </c>
      <c r="U243" s="12"/>
      <c r="V243" s="12"/>
      <c r="W243" s="12"/>
      <c r="X243" s="12"/>
      <c r="Y243" s="12"/>
      <c r="Z243" s="12"/>
      <c r="AA243" s="12"/>
      <c r="AB243" s="12"/>
      <c r="AC243" s="12"/>
      <c r="AD243" s="12"/>
      <c r="AE243" s="12"/>
      <c r="AR243" s="212" t="s">
        <v>76</v>
      </c>
      <c r="AT243" s="213" t="s">
        <v>68</v>
      </c>
      <c r="AU243" s="213" t="s">
        <v>76</v>
      </c>
      <c r="AY243" s="212" t="s">
        <v>252</v>
      </c>
      <c r="BK243" s="214">
        <f>SUM(BK244:BK247)</f>
        <v>0</v>
      </c>
    </row>
    <row r="244" s="2" customFormat="1" ht="37.8" customHeight="1">
      <c r="A244" s="40"/>
      <c r="B244" s="41"/>
      <c r="C244" s="217" t="s">
        <v>8</v>
      </c>
      <c r="D244" s="217" t="s">
        <v>254</v>
      </c>
      <c r="E244" s="218" t="s">
        <v>476</v>
      </c>
      <c r="F244" s="219" t="s">
        <v>477</v>
      </c>
      <c r="G244" s="220" t="s">
        <v>280</v>
      </c>
      <c r="H244" s="221">
        <v>5.7480000000000002</v>
      </c>
      <c r="I244" s="222"/>
      <c r="J244" s="223">
        <f>ROUND(I244*H244,2)</f>
        <v>0</v>
      </c>
      <c r="K244" s="219" t="s">
        <v>257</v>
      </c>
      <c r="L244" s="46"/>
      <c r="M244" s="224" t="s">
        <v>19</v>
      </c>
      <c r="N244" s="225" t="s">
        <v>40</v>
      </c>
      <c r="O244" s="86"/>
      <c r="P244" s="226">
        <f>O244*H244</f>
        <v>0</v>
      </c>
      <c r="Q244" s="226">
        <v>2.3010199999999998</v>
      </c>
      <c r="R244" s="226">
        <f>Q244*H244</f>
        <v>13.22626296</v>
      </c>
      <c r="S244" s="226">
        <v>0</v>
      </c>
      <c r="T244" s="227">
        <f>S244*H244</f>
        <v>0</v>
      </c>
      <c r="U244" s="40"/>
      <c r="V244" s="40"/>
      <c r="W244" s="40"/>
      <c r="X244" s="40"/>
      <c r="Y244" s="40"/>
      <c r="Z244" s="40"/>
      <c r="AA244" s="40"/>
      <c r="AB244" s="40"/>
      <c r="AC244" s="40"/>
      <c r="AD244" s="40"/>
      <c r="AE244" s="40"/>
      <c r="AR244" s="228" t="s">
        <v>258</v>
      </c>
      <c r="AT244" s="228" t="s">
        <v>254</v>
      </c>
      <c r="AU244" s="228" t="s">
        <v>78</v>
      </c>
      <c r="AY244" s="19" t="s">
        <v>252</v>
      </c>
      <c r="BE244" s="229">
        <f>IF(N244="základní",J244,0)</f>
        <v>0</v>
      </c>
      <c r="BF244" s="229">
        <f>IF(N244="snížená",J244,0)</f>
        <v>0</v>
      </c>
      <c r="BG244" s="229">
        <f>IF(N244="zákl. přenesená",J244,0)</f>
        <v>0</v>
      </c>
      <c r="BH244" s="229">
        <f>IF(N244="sníž. přenesená",J244,0)</f>
        <v>0</v>
      </c>
      <c r="BI244" s="229">
        <f>IF(N244="nulová",J244,0)</f>
        <v>0</v>
      </c>
      <c r="BJ244" s="19" t="s">
        <v>76</v>
      </c>
      <c r="BK244" s="229">
        <f>ROUND(I244*H244,2)</f>
        <v>0</v>
      </c>
      <c r="BL244" s="19" t="s">
        <v>258</v>
      </c>
      <c r="BM244" s="228" t="s">
        <v>9739</v>
      </c>
    </row>
    <row r="245" s="2" customFormat="1">
      <c r="A245" s="40"/>
      <c r="B245" s="41"/>
      <c r="C245" s="42"/>
      <c r="D245" s="230" t="s">
        <v>260</v>
      </c>
      <c r="E245" s="42"/>
      <c r="F245" s="231" t="s">
        <v>479</v>
      </c>
      <c r="G245" s="42"/>
      <c r="H245" s="42"/>
      <c r="I245" s="232"/>
      <c r="J245" s="42"/>
      <c r="K245" s="42"/>
      <c r="L245" s="46"/>
      <c r="M245" s="233"/>
      <c r="N245" s="234"/>
      <c r="O245" s="86"/>
      <c r="P245" s="86"/>
      <c r="Q245" s="86"/>
      <c r="R245" s="86"/>
      <c r="S245" s="86"/>
      <c r="T245" s="87"/>
      <c r="U245" s="40"/>
      <c r="V245" s="40"/>
      <c r="W245" s="40"/>
      <c r="X245" s="40"/>
      <c r="Y245" s="40"/>
      <c r="Z245" s="40"/>
      <c r="AA245" s="40"/>
      <c r="AB245" s="40"/>
      <c r="AC245" s="40"/>
      <c r="AD245" s="40"/>
      <c r="AE245" s="40"/>
      <c r="AT245" s="19" t="s">
        <v>260</v>
      </c>
      <c r="AU245" s="19" t="s">
        <v>78</v>
      </c>
    </row>
    <row r="246" s="13" customFormat="1">
      <c r="A246" s="13"/>
      <c r="B246" s="235"/>
      <c r="C246" s="236"/>
      <c r="D246" s="237" t="s">
        <v>262</v>
      </c>
      <c r="E246" s="238" t="s">
        <v>19</v>
      </c>
      <c r="F246" s="239" t="s">
        <v>5934</v>
      </c>
      <c r="G246" s="236"/>
      <c r="H246" s="238" t="s">
        <v>19</v>
      </c>
      <c r="I246" s="240"/>
      <c r="J246" s="236"/>
      <c r="K246" s="236"/>
      <c r="L246" s="241"/>
      <c r="M246" s="242"/>
      <c r="N246" s="243"/>
      <c r="O246" s="243"/>
      <c r="P246" s="243"/>
      <c r="Q246" s="243"/>
      <c r="R246" s="243"/>
      <c r="S246" s="243"/>
      <c r="T246" s="244"/>
      <c r="U246" s="13"/>
      <c r="V246" s="13"/>
      <c r="W246" s="13"/>
      <c r="X246" s="13"/>
      <c r="Y246" s="13"/>
      <c r="Z246" s="13"/>
      <c r="AA246" s="13"/>
      <c r="AB246" s="13"/>
      <c r="AC246" s="13"/>
      <c r="AD246" s="13"/>
      <c r="AE246" s="13"/>
      <c r="AT246" s="245" t="s">
        <v>262</v>
      </c>
      <c r="AU246" s="245" t="s">
        <v>78</v>
      </c>
      <c r="AV246" s="13" t="s">
        <v>76</v>
      </c>
      <c r="AW246" s="13" t="s">
        <v>31</v>
      </c>
      <c r="AX246" s="13" t="s">
        <v>69</v>
      </c>
      <c r="AY246" s="245" t="s">
        <v>252</v>
      </c>
    </row>
    <row r="247" s="14" customFormat="1">
      <c r="A247" s="14"/>
      <c r="B247" s="246"/>
      <c r="C247" s="247"/>
      <c r="D247" s="237" t="s">
        <v>262</v>
      </c>
      <c r="E247" s="248" t="s">
        <v>19</v>
      </c>
      <c r="F247" s="249" t="s">
        <v>9740</v>
      </c>
      <c r="G247" s="247"/>
      <c r="H247" s="250">
        <v>5.7480000000000002</v>
      </c>
      <c r="I247" s="251"/>
      <c r="J247" s="247"/>
      <c r="K247" s="247"/>
      <c r="L247" s="252"/>
      <c r="M247" s="253"/>
      <c r="N247" s="254"/>
      <c r="O247" s="254"/>
      <c r="P247" s="254"/>
      <c r="Q247" s="254"/>
      <c r="R247" s="254"/>
      <c r="S247" s="254"/>
      <c r="T247" s="255"/>
      <c r="U247" s="14"/>
      <c r="V247" s="14"/>
      <c r="W247" s="14"/>
      <c r="X247" s="14"/>
      <c r="Y247" s="14"/>
      <c r="Z247" s="14"/>
      <c r="AA247" s="14"/>
      <c r="AB247" s="14"/>
      <c r="AC247" s="14"/>
      <c r="AD247" s="14"/>
      <c r="AE247" s="14"/>
      <c r="AT247" s="256" t="s">
        <v>262</v>
      </c>
      <c r="AU247" s="256" t="s">
        <v>78</v>
      </c>
      <c r="AV247" s="14" t="s">
        <v>78</v>
      </c>
      <c r="AW247" s="14" t="s">
        <v>31</v>
      </c>
      <c r="AX247" s="14" t="s">
        <v>76</v>
      </c>
      <c r="AY247" s="256" t="s">
        <v>252</v>
      </c>
    </row>
    <row r="248" s="12" customFormat="1" ht="22.8" customHeight="1">
      <c r="A248" s="12"/>
      <c r="B248" s="201"/>
      <c r="C248" s="202"/>
      <c r="D248" s="203" t="s">
        <v>68</v>
      </c>
      <c r="E248" s="215" t="s">
        <v>616</v>
      </c>
      <c r="F248" s="215" t="s">
        <v>617</v>
      </c>
      <c r="G248" s="202"/>
      <c r="H248" s="202"/>
      <c r="I248" s="205"/>
      <c r="J248" s="216">
        <f>BK248</f>
        <v>0</v>
      </c>
      <c r="K248" s="202"/>
      <c r="L248" s="207"/>
      <c r="M248" s="208"/>
      <c r="N248" s="209"/>
      <c r="O248" s="209"/>
      <c r="P248" s="210">
        <f>SUM(P249:P256)</f>
        <v>0</v>
      </c>
      <c r="Q248" s="209"/>
      <c r="R248" s="210">
        <f>SUM(R249:R256)</f>
        <v>0</v>
      </c>
      <c r="S248" s="209"/>
      <c r="T248" s="211">
        <f>SUM(T249:T256)</f>
        <v>12.645600000000002</v>
      </c>
      <c r="U248" s="12"/>
      <c r="V248" s="12"/>
      <c r="W248" s="12"/>
      <c r="X248" s="12"/>
      <c r="Y248" s="12"/>
      <c r="Z248" s="12"/>
      <c r="AA248" s="12"/>
      <c r="AB248" s="12"/>
      <c r="AC248" s="12"/>
      <c r="AD248" s="12"/>
      <c r="AE248" s="12"/>
      <c r="AR248" s="212" t="s">
        <v>76</v>
      </c>
      <c r="AT248" s="213" t="s">
        <v>68</v>
      </c>
      <c r="AU248" s="213" t="s">
        <v>76</v>
      </c>
      <c r="AY248" s="212" t="s">
        <v>252</v>
      </c>
      <c r="BK248" s="214">
        <f>SUM(BK249:BK256)</f>
        <v>0</v>
      </c>
    </row>
    <row r="249" s="2" customFormat="1" ht="24.15" customHeight="1">
      <c r="A249" s="40"/>
      <c r="B249" s="41"/>
      <c r="C249" s="217" t="s">
        <v>360</v>
      </c>
      <c r="D249" s="217" t="s">
        <v>254</v>
      </c>
      <c r="E249" s="218" t="s">
        <v>2106</v>
      </c>
      <c r="F249" s="219" t="s">
        <v>2107</v>
      </c>
      <c r="G249" s="220" t="s">
        <v>183</v>
      </c>
      <c r="H249" s="221">
        <v>191.59999999999999</v>
      </c>
      <c r="I249" s="222"/>
      <c r="J249" s="223">
        <f>ROUND(I249*H249,2)</f>
        <v>0</v>
      </c>
      <c r="K249" s="219" t="s">
        <v>257</v>
      </c>
      <c r="L249" s="46"/>
      <c r="M249" s="224" t="s">
        <v>19</v>
      </c>
      <c r="N249" s="225" t="s">
        <v>40</v>
      </c>
      <c r="O249" s="86"/>
      <c r="P249" s="226">
        <f>O249*H249</f>
        <v>0</v>
      </c>
      <c r="Q249" s="226">
        <v>0</v>
      </c>
      <c r="R249" s="226">
        <f>Q249*H249</f>
        <v>0</v>
      </c>
      <c r="S249" s="226">
        <v>0</v>
      </c>
      <c r="T249" s="227">
        <f>S249*H249</f>
        <v>0</v>
      </c>
      <c r="U249" s="40"/>
      <c r="V249" s="40"/>
      <c r="W249" s="40"/>
      <c r="X249" s="40"/>
      <c r="Y249" s="40"/>
      <c r="Z249" s="40"/>
      <c r="AA249" s="40"/>
      <c r="AB249" s="40"/>
      <c r="AC249" s="40"/>
      <c r="AD249" s="40"/>
      <c r="AE249" s="40"/>
      <c r="AR249" s="228" t="s">
        <v>258</v>
      </c>
      <c r="AT249" s="228" t="s">
        <v>254</v>
      </c>
      <c r="AU249" s="228" t="s">
        <v>78</v>
      </c>
      <c r="AY249" s="19" t="s">
        <v>252</v>
      </c>
      <c r="BE249" s="229">
        <f>IF(N249="základní",J249,0)</f>
        <v>0</v>
      </c>
      <c r="BF249" s="229">
        <f>IF(N249="snížená",J249,0)</f>
        <v>0</v>
      </c>
      <c r="BG249" s="229">
        <f>IF(N249="zákl. přenesená",J249,0)</f>
        <v>0</v>
      </c>
      <c r="BH249" s="229">
        <f>IF(N249="sníž. přenesená",J249,0)</f>
        <v>0</v>
      </c>
      <c r="BI249" s="229">
        <f>IF(N249="nulová",J249,0)</f>
        <v>0</v>
      </c>
      <c r="BJ249" s="19" t="s">
        <v>76</v>
      </c>
      <c r="BK249" s="229">
        <f>ROUND(I249*H249,2)</f>
        <v>0</v>
      </c>
      <c r="BL249" s="19" t="s">
        <v>258</v>
      </c>
      <c r="BM249" s="228" t="s">
        <v>9741</v>
      </c>
    </row>
    <row r="250" s="2" customFormat="1">
      <c r="A250" s="40"/>
      <c r="B250" s="41"/>
      <c r="C250" s="42"/>
      <c r="D250" s="230" t="s">
        <v>260</v>
      </c>
      <c r="E250" s="42"/>
      <c r="F250" s="231" t="s">
        <v>2109</v>
      </c>
      <c r="G250" s="42"/>
      <c r="H250" s="42"/>
      <c r="I250" s="232"/>
      <c r="J250" s="42"/>
      <c r="K250" s="42"/>
      <c r="L250" s="46"/>
      <c r="M250" s="233"/>
      <c r="N250" s="234"/>
      <c r="O250" s="86"/>
      <c r="P250" s="86"/>
      <c r="Q250" s="86"/>
      <c r="R250" s="86"/>
      <c r="S250" s="86"/>
      <c r="T250" s="87"/>
      <c r="U250" s="40"/>
      <c r="V250" s="40"/>
      <c r="W250" s="40"/>
      <c r="X250" s="40"/>
      <c r="Y250" s="40"/>
      <c r="Z250" s="40"/>
      <c r="AA250" s="40"/>
      <c r="AB250" s="40"/>
      <c r="AC250" s="40"/>
      <c r="AD250" s="40"/>
      <c r="AE250" s="40"/>
      <c r="AT250" s="19" t="s">
        <v>260</v>
      </c>
      <c r="AU250" s="19" t="s">
        <v>78</v>
      </c>
    </row>
    <row r="251" s="13" customFormat="1">
      <c r="A251" s="13"/>
      <c r="B251" s="235"/>
      <c r="C251" s="236"/>
      <c r="D251" s="237" t="s">
        <v>262</v>
      </c>
      <c r="E251" s="238" t="s">
        <v>19</v>
      </c>
      <c r="F251" s="239" t="s">
        <v>5937</v>
      </c>
      <c r="G251" s="236"/>
      <c r="H251" s="238" t="s">
        <v>19</v>
      </c>
      <c r="I251" s="240"/>
      <c r="J251" s="236"/>
      <c r="K251" s="236"/>
      <c r="L251" s="241"/>
      <c r="M251" s="242"/>
      <c r="N251" s="243"/>
      <c r="O251" s="243"/>
      <c r="P251" s="243"/>
      <c r="Q251" s="243"/>
      <c r="R251" s="243"/>
      <c r="S251" s="243"/>
      <c r="T251" s="244"/>
      <c r="U251" s="13"/>
      <c r="V251" s="13"/>
      <c r="W251" s="13"/>
      <c r="X251" s="13"/>
      <c r="Y251" s="13"/>
      <c r="Z251" s="13"/>
      <c r="AA251" s="13"/>
      <c r="AB251" s="13"/>
      <c r="AC251" s="13"/>
      <c r="AD251" s="13"/>
      <c r="AE251" s="13"/>
      <c r="AT251" s="245" t="s">
        <v>262</v>
      </c>
      <c r="AU251" s="245" t="s">
        <v>78</v>
      </c>
      <c r="AV251" s="13" t="s">
        <v>76</v>
      </c>
      <c r="AW251" s="13" t="s">
        <v>31</v>
      </c>
      <c r="AX251" s="13" t="s">
        <v>69</v>
      </c>
      <c r="AY251" s="245" t="s">
        <v>252</v>
      </c>
    </row>
    <row r="252" s="14" customFormat="1">
      <c r="A252" s="14"/>
      <c r="B252" s="246"/>
      <c r="C252" s="247"/>
      <c r="D252" s="237" t="s">
        <v>262</v>
      </c>
      <c r="E252" s="248" t="s">
        <v>19</v>
      </c>
      <c r="F252" s="249" t="s">
        <v>9742</v>
      </c>
      <c r="G252" s="247"/>
      <c r="H252" s="250">
        <v>191.59999999999999</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262</v>
      </c>
      <c r="AU252" s="256" t="s">
        <v>78</v>
      </c>
      <c r="AV252" s="14" t="s">
        <v>78</v>
      </c>
      <c r="AW252" s="14" t="s">
        <v>31</v>
      </c>
      <c r="AX252" s="14" t="s">
        <v>76</v>
      </c>
      <c r="AY252" s="256" t="s">
        <v>252</v>
      </c>
    </row>
    <row r="253" s="2" customFormat="1" ht="24.15" customHeight="1">
      <c r="A253" s="40"/>
      <c r="B253" s="41"/>
      <c r="C253" s="217" t="s">
        <v>379</v>
      </c>
      <c r="D253" s="217" t="s">
        <v>254</v>
      </c>
      <c r="E253" s="218" t="s">
        <v>702</v>
      </c>
      <c r="F253" s="219" t="s">
        <v>703</v>
      </c>
      <c r="G253" s="220" t="s">
        <v>280</v>
      </c>
      <c r="H253" s="221">
        <v>5.7480000000000002</v>
      </c>
      <c r="I253" s="222"/>
      <c r="J253" s="223">
        <f>ROUND(I253*H253,2)</f>
        <v>0</v>
      </c>
      <c r="K253" s="219" t="s">
        <v>257</v>
      </c>
      <c r="L253" s="46"/>
      <c r="M253" s="224" t="s">
        <v>19</v>
      </c>
      <c r="N253" s="225" t="s">
        <v>40</v>
      </c>
      <c r="O253" s="86"/>
      <c r="P253" s="226">
        <f>O253*H253</f>
        <v>0</v>
      </c>
      <c r="Q253" s="226">
        <v>0</v>
      </c>
      <c r="R253" s="226">
        <f>Q253*H253</f>
        <v>0</v>
      </c>
      <c r="S253" s="226">
        <v>2.2000000000000002</v>
      </c>
      <c r="T253" s="227">
        <f>S253*H253</f>
        <v>12.645600000000002</v>
      </c>
      <c r="U253" s="40"/>
      <c r="V253" s="40"/>
      <c r="W253" s="40"/>
      <c r="X253" s="40"/>
      <c r="Y253" s="40"/>
      <c r="Z253" s="40"/>
      <c r="AA253" s="40"/>
      <c r="AB253" s="40"/>
      <c r="AC253" s="40"/>
      <c r="AD253" s="40"/>
      <c r="AE253" s="40"/>
      <c r="AR253" s="228" t="s">
        <v>258</v>
      </c>
      <c r="AT253" s="228" t="s">
        <v>254</v>
      </c>
      <c r="AU253" s="228" t="s">
        <v>78</v>
      </c>
      <c r="AY253" s="19" t="s">
        <v>252</v>
      </c>
      <c r="BE253" s="229">
        <f>IF(N253="základní",J253,0)</f>
        <v>0</v>
      </c>
      <c r="BF253" s="229">
        <f>IF(N253="snížená",J253,0)</f>
        <v>0</v>
      </c>
      <c r="BG253" s="229">
        <f>IF(N253="zákl. přenesená",J253,0)</f>
        <v>0</v>
      </c>
      <c r="BH253" s="229">
        <f>IF(N253="sníž. přenesená",J253,0)</f>
        <v>0</v>
      </c>
      <c r="BI253" s="229">
        <f>IF(N253="nulová",J253,0)</f>
        <v>0</v>
      </c>
      <c r="BJ253" s="19" t="s">
        <v>76</v>
      </c>
      <c r="BK253" s="229">
        <f>ROUND(I253*H253,2)</f>
        <v>0</v>
      </c>
      <c r="BL253" s="19" t="s">
        <v>258</v>
      </c>
      <c r="BM253" s="228" t="s">
        <v>9743</v>
      </c>
    </row>
    <row r="254" s="2" customFormat="1">
      <c r="A254" s="40"/>
      <c r="B254" s="41"/>
      <c r="C254" s="42"/>
      <c r="D254" s="230" t="s">
        <v>260</v>
      </c>
      <c r="E254" s="42"/>
      <c r="F254" s="231" t="s">
        <v>705</v>
      </c>
      <c r="G254" s="42"/>
      <c r="H254" s="42"/>
      <c r="I254" s="232"/>
      <c r="J254" s="42"/>
      <c r="K254" s="42"/>
      <c r="L254" s="46"/>
      <c r="M254" s="233"/>
      <c r="N254" s="234"/>
      <c r="O254" s="86"/>
      <c r="P254" s="86"/>
      <c r="Q254" s="86"/>
      <c r="R254" s="86"/>
      <c r="S254" s="86"/>
      <c r="T254" s="87"/>
      <c r="U254" s="40"/>
      <c r="V254" s="40"/>
      <c r="W254" s="40"/>
      <c r="X254" s="40"/>
      <c r="Y254" s="40"/>
      <c r="Z254" s="40"/>
      <c r="AA254" s="40"/>
      <c r="AB254" s="40"/>
      <c r="AC254" s="40"/>
      <c r="AD254" s="40"/>
      <c r="AE254" s="40"/>
      <c r="AT254" s="19" t="s">
        <v>260</v>
      </c>
      <c r="AU254" s="19" t="s">
        <v>78</v>
      </c>
    </row>
    <row r="255" s="13" customFormat="1">
      <c r="A255" s="13"/>
      <c r="B255" s="235"/>
      <c r="C255" s="236"/>
      <c r="D255" s="237" t="s">
        <v>262</v>
      </c>
      <c r="E255" s="238" t="s">
        <v>19</v>
      </c>
      <c r="F255" s="239" t="s">
        <v>5940</v>
      </c>
      <c r="G255" s="236"/>
      <c r="H255" s="238" t="s">
        <v>19</v>
      </c>
      <c r="I255" s="240"/>
      <c r="J255" s="236"/>
      <c r="K255" s="236"/>
      <c r="L255" s="241"/>
      <c r="M255" s="242"/>
      <c r="N255" s="243"/>
      <c r="O255" s="243"/>
      <c r="P255" s="243"/>
      <c r="Q255" s="243"/>
      <c r="R255" s="243"/>
      <c r="S255" s="243"/>
      <c r="T255" s="244"/>
      <c r="U255" s="13"/>
      <c r="V255" s="13"/>
      <c r="W255" s="13"/>
      <c r="X255" s="13"/>
      <c r="Y255" s="13"/>
      <c r="Z255" s="13"/>
      <c r="AA255" s="13"/>
      <c r="AB255" s="13"/>
      <c r="AC255" s="13"/>
      <c r="AD255" s="13"/>
      <c r="AE255" s="13"/>
      <c r="AT255" s="245" t="s">
        <v>262</v>
      </c>
      <c r="AU255" s="245" t="s">
        <v>78</v>
      </c>
      <c r="AV255" s="13" t="s">
        <v>76</v>
      </c>
      <c r="AW255" s="13" t="s">
        <v>31</v>
      </c>
      <c r="AX255" s="13" t="s">
        <v>69</v>
      </c>
      <c r="AY255" s="245" t="s">
        <v>252</v>
      </c>
    </row>
    <row r="256" s="14" customFormat="1">
      <c r="A256" s="14"/>
      <c r="B256" s="246"/>
      <c r="C256" s="247"/>
      <c r="D256" s="237" t="s">
        <v>262</v>
      </c>
      <c r="E256" s="248" t="s">
        <v>19</v>
      </c>
      <c r="F256" s="249" t="s">
        <v>9740</v>
      </c>
      <c r="G256" s="247"/>
      <c r="H256" s="250">
        <v>5.7480000000000002</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262</v>
      </c>
      <c r="AU256" s="256" t="s">
        <v>78</v>
      </c>
      <c r="AV256" s="14" t="s">
        <v>78</v>
      </c>
      <c r="AW256" s="14" t="s">
        <v>31</v>
      </c>
      <c r="AX256" s="14" t="s">
        <v>76</v>
      </c>
      <c r="AY256" s="256" t="s">
        <v>252</v>
      </c>
    </row>
    <row r="257" s="12" customFormat="1" ht="22.8" customHeight="1">
      <c r="A257" s="12"/>
      <c r="B257" s="201"/>
      <c r="C257" s="202"/>
      <c r="D257" s="203" t="s">
        <v>68</v>
      </c>
      <c r="E257" s="215" t="s">
        <v>1036</v>
      </c>
      <c r="F257" s="215" t="s">
        <v>1037</v>
      </c>
      <c r="G257" s="202"/>
      <c r="H257" s="202"/>
      <c r="I257" s="205"/>
      <c r="J257" s="216">
        <f>BK257</f>
        <v>0</v>
      </c>
      <c r="K257" s="202"/>
      <c r="L257" s="207"/>
      <c r="M257" s="208"/>
      <c r="N257" s="209"/>
      <c r="O257" s="209"/>
      <c r="P257" s="210">
        <f>SUM(P258:P267)</f>
        <v>0</v>
      </c>
      <c r="Q257" s="209"/>
      <c r="R257" s="210">
        <f>SUM(R258:R267)</f>
        <v>0</v>
      </c>
      <c r="S257" s="209"/>
      <c r="T257" s="211">
        <f>SUM(T258:T267)</f>
        <v>0</v>
      </c>
      <c r="U257" s="12"/>
      <c r="V257" s="12"/>
      <c r="W257" s="12"/>
      <c r="X257" s="12"/>
      <c r="Y257" s="12"/>
      <c r="Z257" s="12"/>
      <c r="AA257" s="12"/>
      <c r="AB257" s="12"/>
      <c r="AC257" s="12"/>
      <c r="AD257" s="12"/>
      <c r="AE257" s="12"/>
      <c r="AR257" s="212" t="s">
        <v>76</v>
      </c>
      <c r="AT257" s="213" t="s">
        <v>68</v>
      </c>
      <c r="AU257" s="213" t="s">
        <v>76</v>
      </c>
      <c r="AY257" s="212" t="s">
        <v>252</v>
      </c>
      <c r="BK257" s="214">
        <f>SUM(BK258:BK267)</f>
        <v>0</v>
      </c>
    </row>
    <row r="258" s="2" customFormat="1" ht="37.8" customHeight="1">
      <c r="A258" s="40"/>
      <c r="B258" s="41"/>
      <c r="C258" s="217" t="s">
        <v>381</v>
      </c>
      <c r="D258" s="217" t="s">
        <v>254</v>
      </c>
      <c r="E258" s="218" t="s">
        <v>1039</v>
      </c>
      <c r="F258" s="219" t="s">
        <v>1040</v>
      </c>
      <c r="G258" s="220" t="s">
        <v>485</v>
      </c>
      <c r="H258" s="221">
        <v>12.6456</v>
      </c>
      <c r="I258" s="222"/>
      <c r="J258" s="223">
        <f>ROUND(I258*H258,2)</f>
        <v>0</v>
      </c>
      <c r="K258" s="219" t="s">
        <v>257</v>
      </c>
      <c r="L258" s="46"/>
      <c r="M258" s="224" t="s">
        <v>19</v>
      </c>
      <c r="N258" s="225" t="s">
        <v>40</v>
      </c>
      <c r="O258" s="86"/>
      <c r="P258" s="226">
        <f>O258*H258</f>
        <v>0</v>
      </c>
      <c r="Q258" s="226">
        <v>0</v>
      </c>
      <c r="R258" s="226">
        <f>Q258*H258</f>
        <v>0</v>
      </c>
      <c r="S258" s="226">
        <v>0</v>
      </c>
      <c r="T258" s="227">
        <f>S258*H258</f>
        <v>0</v>
      </c>
      <c r="U258" s="40"/>
      <c r="V258" s="40"/>
      <c r="W258" s="40"/>
      <c r="X258" s="40"/>
      <c r="Y258" s="40"/>
      <c r="Z258" s="40"/>
      <c r="AA258" s="40"/>
      <c r="AB258" s="40"/>
      <c r="AC258" s="40"/>
      <c r="AD258" s="40"/>
      <c r="AE258" s="40"/>
      <c r="AR258" s="228" t="s">
        <v>258</v>
      </c>
      <c r="AT258" s="228" t="s">
        <v>254</v>
      </c>
      <c r="AU258" s="228" t="s">
        <v>78</v>
      </c>
      <c r="AY258" s="19" t="s">
        <v>252</v>
      </c>
      <c r="BE258" s="229">
        <f>IF(N258="základní",J258,0)</f>
        <v>0</v>
      </c>
      <c r="BF258" s="229">
        <f>IF(N258="snížená",J258,0)</f>
        <v>0</v>
      </c>
      <c r="BG258" s="229">
        <f>IF(N258="zákl. přenesená",J258,0)</f>
        <v>0</v>
      </c>
      <c r="BH258" s="229">
        <f>IF(N258="sníž. přenesená",J258,0)</f>
        <v>0</v>
      </c>
      <c r="BI258" s="229">
        <f>IF(N258="nulová",J258,0)</f>
        <v>0</v>
      </c>
      <c r="BJ258" s="19" t="s">
        <v>76</v>
      </c>
      <c r="BK258" s="229">
        <f>ROUND(I258*H258,2)</f>
        <v>0</v>
      </c>
      <c r="BL258" s="19" t="s">
        <v>258</v>
      </c>
      <c r="BM258" s="228" t="s">
        <v>9744</v>
      </c>
    </row>
    <row r="259" s="2" customFormat="1">
      <c r="A259" s="40"/>
      <c r="B259" s="41"/>
      <c r="C259" s="42"/>
      <c r="D259" s="230" t="s">
        <v>260</v>
      </c>
      <c r="E259" s="42"/>
      <c r="F259" s="231" t="s">
        <v>1042</v>
      </c>
      <c r="G259" s="42"/>
      <c r="H259" s="42"/>
      <c r="I259" s="232"/>
      <c r="J259" s="42"/>
      <c r="K259" s="42"/>
      <c r="L259" s="46"/>
      <c r="M259" s="233"/>
      <c r="N259" s="234"/>
      <c r="O259" s="86"/>
      <c r="P259" s="86"/>
      <c r="Q259" s="86"/>
      <c r="R259" s="86"/>
      <c r="S259" s="86"/>
      <c r="T259" s="87"/>
      <c r="U259" s="40"/>
      <c r="V259" s="40"/>
      <c r="W259" s="40"/>
      <c r="X259" s="40"/>
      <c r="Y259" s="40"/>
      <c r="Z259" s="40"/>
      <c r="AA259" s="40"/>
      <c r="AB259" s="40"/>
      <c r="AC259" s="40"/>
      <c r="AD259" s="40"/>
      <c r="AE259" s="40"/>
      <c r="AT259" s="19" t="s">
        <v>260</v>
      </c>
      <c r="AU259" s="19" t="s">
        <v>78</v>
      </c>
    </row>
    <row r="260" s="2" customFormat="1" ht="33" customHeight="1">
      <c r="A260" s="40"/>
      <c r="B260" s="41"/>
      <c r="C260" s="217" t="s">
        <v>386</v>
      </c>
      <c r="D260" s="217" t="s">
        <v>254</v>
      </c>
      <c r="E260" s="218" t="s">
        <v>1044</v>
      </c>
      <c r="F260" s="219" t="s">
        <v>1045</v>
      </c>
      <c r="G260" s="220" t="s">
        <v>485</v>
      </c>
      <c r="H260" s="221">
        <v>12.6456</v>
      </c>
      <c r="I260" s="222"/>
      <c r="J260" s="223">
        <f>ROUND(I260*H260,2)</f>
        <v>0</v>
      </c>
      <c r="K260" s="219" t="s">
        <v>257</v>
      </c>
      <c r="L260" s="46"/>
      <c r="M260" s="224" t="s">
        <v>19</v>
      </c>
      <c r="N260" s="225" t="s">
        <v>40</v>
      </c>
      <c r="O260" s="86"/>
      <c r="P260" s="226">
        <f>O260*H260</f>
        <v>0</v>
      </c>
      <c r="Q260" s="226">
        <v>0</v>
      </c>
      <c r="R260" s="226">
        <f>Q260*H260</f>
        <v>0</v>
      </c>
      <c r="S260" s="226">
        <v>0</v>
      </c>
      <c r="T260" s="227">
        <f>S260*H260</f>
        <v>0</v>
      </c>
      <c r="U260" s="40"/>
      <c r="V260" s="40"/>
      <c r="W260" s="40"/>
      <c r="X260" s="40"/>
      <c r="Y260" s="40"/>
      <c r="Z260" s="40"/>
      <c r="AA260" s="40"/>
      <c r="AB260" s="40"/>
      <c r="AC260" s="40"/>
      <c r="AD260" s="40"/>
      <c r="AE260" s="40"/>
      <c r="AR260" s="228" t="s">
        <v>258</v>
      </c>
      <c r="AT260" s="228" t="s">
        <v>254</v>
      </c>
      <c r="AU260" s="228" t="s">
        <v>78</v>
      </c>
      <c r="AY260" s="19" t="s">
        <v>252</v>
      </c>
      <c r="BE260" s="229">
        <f>IF(N260="základní",J260,0)</f>
        <v>0</v>
      </c>
      <c r="BF260" s="229">
        <f>IF(N260="snížená",J260,0)</f>
        <v>0</v>
      </c>
      <c r="BG260" s="229">
        <f>IF(N260="zákl. přenesená",J260,0)</f>
        <v>0</v>
      </c>
      <c r="BH260" s="229">
        <f>IF(N260="sníž. přenesená",J260,0)</f>
        <v>0</v>
      </c>
      <c r="BI260" s="229">
        <f>IF(N260="nulová",J260,0)</f>
        <v>0</v>
      </c>
      <c r="BJ260" s="19" t="s">
        <v>76</v>
      </c>
      <c r="BK260" s="229">
        <f>ROUND(I260*H260,2)</f>
        <v>0</v>
      </c>
      <c r="BL260" s="19" t="s">
        <v>258</v>
      </c>
      <c r="BM260" s="228" t="s">
        <v>9745</v>
      </c>
    </row>
    <row r="261" s="2" customFormat="1">
      <c r="A261" s="40"/>
      <c r="B261" s="41"/>
      <c r="C261" s="42"/>
      <c r="D261" s="230" t="s">
        <v>260</v>
      </c>
      <c r="E261" s="42"/>
      <c r="F261" s="231" t="s">
        <v>1047</v>
      </c>
      <c r="G261" s="42"/>
      <c r="H261" s="42"/>
      <c r="I261" s="232"/>
      <c r="J261" s="42"/>
      <c r="K261" s="42"/>
      <c r="L261" s="46"/>
      <c r="M261" s="233"/>
      <c r="N261" s="234"/>
      <c r="O261" s="86"/>
      <c r="P261" s="86"/>
      <c r="Q261" s="86"/>
      <c r="R261" s="86"/>
      <c r="S261" s="86"/>
      <c r="T261" s="87"/>
      <c r="U261" s="40"/>
      <c r="V261" s="40"/>
      <c r="W261" s="40"/>
      <c r="X261" s="40"/>
      <c r="Y261" s="40"/>
      <c r="Z261" s="40"/>
      <c r="AA261" s="40"/>
      <c r="AB261" s="40"/>
      <c r="AC261" s="40"/>
      <c r="AD261" s="40"/>
      <c r="AE261" s="40"/>
      <c r="AT261" s="19" t="s">
        <v>260</v>
      </c>
      <c r="AU261" s="19" t="s">
        <v>78</v>
      </c>
    </row>
    <row r="262" s="2" customFormat="1" ht="44.25" customHeight="1">
      <c r="A262" s="40"/>
      <c r="B262" s="41"/>
      <c r="C262" s="217" t="s">
        <v>391</v>
      </c>
      <c r="D262" s="217" t="s">
        <v>254</v>
      </c>
      <c r="E262" s="218" t="s">
        <v>1049</v>
      </c>
      <c r="F262" s="219" t="s">
        <v>1050</v>
      </c>
      <c r="G262" s="220" t="s">
        <v>485</v>
      </c>
      <c r="H262" s="221">
        <v>177.0384</v>
      </c>
      <c r="I262" s="222"/>
      <c r="J262" s="223">
        <f>ROUND(I262*H262,2)</f>
        <v>0</v>
      </c>
      <c r="K262" s="219" t="s">
        <v>257</v>
      </c>
      <c r="L262" s="46"/>
      <c r="M262" s="224" t="s">
        <v>19</v>
      </c>
      <c r="N262" s="225" t="s">
        <v>40</v>
      </c>
      <c r="O262" s="86"/>
      <c r="P262" s="226">
        <f>O262*H262</f>
        <v>0</v>
      </c>
      <c r="Q262" s="226">
        <v>0</v>
      </c>
      <c r="R262" s="226">
        <f>Q262*H262</f>
        <v>0</v>
      </c>
      <c r="S262" s="226">
        <v>0</v>
      </c>
      <c r="T262" s="227">
        <f>S262*H262</f>
        <v>0</v>
      </c>
      <c r="U262" s="40"/>
      <c r="V262" s="40"/>
      <c r="W262" s="40"/>
      <c r="X262" s="40"/>
      <c r="Y262" s="40"/>
      <c r="Z262" s="40"/>
      <c r="AA262" s="40"/>
      <c r="AB262" s="40"/>
      <c r="AC262" s="40"/>
      <c r="AD262" s="40"/>
      <c r="AE262" s="40"/>
      <c r="AR262" s="228" t="s">
        <v>258</v>
      </c>
      <c r="AT262" s="228" t="s">
        <v>254</v>
      </c>
      <c r="AU262" s="228" t="s">
        <v>78</v>
      </c>
      <c r="AY262" s="19" t="s">
        <v>252</v>
      </c>
      <c r="BE262" s="229">
        <f>IF(N262="základní",J262,0)</f>
        <v>0</v>
      </c>
      <c r="BF262" s="229">
        <f>IF(N262="snížená",J262,0)</f>
        <v>0</v>
      </c>
      <c r="BG262" s="229">
        <f>IF(N262="zákl. přenesená",J262,0)</f>
        <v>0</v>
      </c>
      <c r="BH262" s="229">
        <f>IF(N262="sníž. přenesená",J262,0)</f>
        <v>0</v>
      </c>
      <c r="BI262" s="229">
        <f>IF(N262="nulová",J262,0)</f>
        <v>0</v>
      </c>
      <c r="BJ262" s="19" t="s">
        <v>76</v>
      </c>
      <c r="BK262" s="229">
        <f>ROUND(I262*H262,2)</f>
        <v>0</v>
      </c>
      <c r="BL262" s="19" t="s">
        <v>258</v>
      </c>
      <c r="BM262" s="228" t="s">
        <v>9746</v>
      </c>
    </row>
    <row r="263" s="2" customFormat="1">
      <c r="A263" s="40"/>
      <c r="B263" s="41"/>
      <c r="C263" s="42"/>
      <c r="D263" s="230" t="s">
        <v>260</v>
      </c>
      <c r="E263" s="42"/>
      <c r="F263" s="231" t="s">
        <v>1052</v>
      </c>
      <c r="G263" s="42"/>
      <c r="H263" s="42"/>
      <c r="I263" s="232"/>
      <c r="J263" s="42"/>
      <c r="K263" s="42"/>
      <c r="L263" s="46"/>
      <c r="M263" s="233"/>
      <c r="N263" s="234"/>
      <c r="O263" s="86"/>
      <c r="P263" s="86"/>
      <c r="Q263" s="86"/>
      <c r="R263" s="86"/>
      <c r="S263" s="86"/>
      <c r="T263" s="87"/>
      <c r="U263" s="40"/>
      <c r="V263" s="40"/>
      <c r="W263" s="40"/>
      <c r="X263" s="40"/>
      <c r="Y263" s="40"/>
      <c r="Z263" s="40"/>
      <c r="AA263" s="40"/>
      <c r="AB263" s="40"/>
      <c r="AC263" s="40"/>
      <c r="AD263" s="40"/>
      <c r="AE263" s="40"/>
      <c r="AT263" s="19" t="s">
        <v>260</v>
      </c>
      <c r="AU263" s="19" t="s">
        <v>78</v>
      </c>
    </row>
    <row r="264" s="14" customFormat="1">
      <c r="A264" s="14"/>
      <c r="B264" s="246"/>
      <c r="C264" s="247"/>
      <c r="D264" s="237" t="s">
        <v>262</v>
      </c>
      <c r="E264" s="247"/>
      <c r="F264" s="249" t="s">
        <v>9747</v>
      </c>
      <c r="G264" s="247"/>
      <c r="H264" s="250">
        <v>177.0384</v>
      </c>
      <c r="I264" s="251"/>
      <c r="J264" s="247"/>
      <c r="K264" s="247"/>
      <c r="L264" s="252"/>
      <c r="M264" s="253"/>
      <c r="N264" s="254"/>
      <c r="O264" s="254"/>
      <c r="P264" s="254"/>
      <c r="Q264" s="254"/>
      <c r="R264" s="254"/>
      <c r="S264" s="254"/>
      <c r="T264" s="255"/>
      <c r="U264" s="14"/>
      <c r="V264" s="14"/>
      <c r="W264" s="14"/>
      <c r="X264" s="14"/>
      <c r="Y264" s="14"/>
      <c r="Z264" s="14"/>
      <c r="AA264" s="14"/>
      <c r="AB264" s="14"/>
      <c r="AC264" s="14"/>
      <c r="AD264" s="14"/>
      <c r="AE264" s="14"/>
      <c r="AT264" s="256" t="s">
        <v>262</v>
      </c>
      <c r="AU264" s="256" t="s">
        <v>78</v>
      </c>
      <c r="AV264" s="14" t="s">
        <v>78</v>
      </c>
      <c r="AW264" s="14" t="s">
        <v>4</v>
      </c>
      <c r="AX264" s="14" t="s">
        <v>76</v>
      </c>
      <c r="AY264" s="256" t="s">
        <v>252</v>
      </c>
    </row>
    <row r="265" s="2" customFormat="1" ht="55.5" customHeight="1">
      <c r="A265" s="40"/>
      <c r="B265" s="41"/>
      <c r="C265" s="217" t="s">
        <v>7</v>
      </c>
      <c r="D265" s="217" t="s">
        <v>254</v>
      </c>
      <c r="E265" s="218" t="s">
        <v>1055</v>
      </c>
      <c r="F265" s="219" t="s">
        <v>1056</v>
      </c>
      <c r="G265" s="220" t="s">
        <v>485</v>
      </c>
      <c r="H265" s="221">
        <v>12.6456</v>
      </c>
      <c r="I265" s="222"/>
      <c r="J265" s="223">
        <f>ROUND(I265*H265,2)</f>
        <v>0</v>
      </c>
      <c r="K265" s="219" t="s">
        <v>257</v>
      </c>
      <c r="L265" s="46"/>
      <c r="M265" s="224" t="s">
        <v>19</v>
      </c>
      <c r="N265" s="225" t="s">
        <v>40</v>
      </c>
      <c r="O265" s="86"/>
      <c r="P265" s="226">
        <f>O265*H265</f>
        <v>0</v>
      </c>
      <c r="Q265" s="226">
        <v>0</v>
      </c>
      <c r="R265" s="226">
        <f>Q265*H265</f>
        <v>0</v>
      </c>
      <c r="S265" s="226">
        <v>0</v>
      </c>
      <c r="T265" s="227">
        <f>S265*H265</f>
        <v>0</v>
      </c>
      <c r="U265" s="40"/>
      <c r="V265" s="40"/>
      <c r="W265" s="40"/>
      <c r="X265" s="40"/>
      <c r="Y265" s="40"/>
      <c r="Z265" s="40"/>
      <c r="AA265" s="40"/>
      <c r="AB265" s="40"/>
      <c r="AC265" s="40"/>
      <c r="AD265" s="40"/>
      <c r="AE265" s="40"/>
      <c r="AR265" s="228" t="s">
        <v>258</v>
      </c>
      <c r="AT265" s="228" t="s">
        <v>254</v>
      </c>
      <c r="AU265" s="228" t="s">
        <v>78</v>
      </c>
      <c r="AY265" s="19" t="s">
        <v>252</v>
      </c>
      <c r="BE265" s="229">
        <f>IF(N265="základní",J265,0)</f>
        <v>0</v>
      </c>
      <c r="BF265" s="229">
        <f>IF(N265="snížená",J265,0)</f>
        <v>0</v>
      </c>
      <c r="BG265" s="229">
        <f>IF(N265="zákl. přenesená",J265,0)</f>
        <v>0</v>
      </c>
      <c r="BH265" s="229">
        <f>IF(N265="sníž. přenesená",J265,0)</f>
        <v>0</v>
      </c>
      <c r="BI265" s="229">
        <f>IF(N265="nulová",J265,0)</f>
        <v>0</v>
      </c>
      <c r="BJ265" s="19" t="s">
        <v>76</v>
      </c>
      <c r="BK265" s="229">
        <f>ROUND(I265*H265,2)</f>
        <v>0</v>
      </c>
      <c r="BL265" s="19" t="s">
        <v>258</v>
      </c>
      <c r="BM265" s="228" t="s">
        <v>9748</v>
      </c>
    </row>
    <row r="266" s="2" customFormat="1">
      <c r="A266" s="40"/>
      <c r="B266" s="41"/>
      <c r="C266" s="42"/>
      <c r="D266" s="230" t="s">
        <v>260</v>
      </c>
      <c r="E266" s="42"/>
      <c r="F266" s="231" t="s">
        <v>1058</v>
      </c>
      <c r="G266" s="42"/>
      <c r="H266" s="42"/>
      <c r="I266" s="232"/>
      <c r="J266" s="42"/>
      <c r="K266" s="42"/>
      <c r="L266" s="46"/>
      <c r="M266" s="233"/>
      <c r="N266" s="234"/>
      <c r="O266" s="86"/>
      <c r="P266" s="86"/>
      <c r="Q266" s="86"/>
      <c r="R266" s="86"/>
      <c r="S266" s="86"/>
      <c r="T266" s="87"/>
      <c r="U266" s="40"/>
      <c r="V266" s="40"/>
      <c r="W266" s="40"/>
      <c r="X266" s="40"/>
      <c r="Y266" s="40"/>
      <c r="Z266" s="40"/>
      <c r="AA266" s="40"/>
      <c r="AB266" s="40"/>
      <c r="AC266" s="40"/>
      <c r="AD266" s="40"/>
      <c r="AE266" s="40"/>
      <c r="AT266" s="19" t="s">
        <v>260</v>
      </c>
      <c r="AU266" s="19" t="s">
        <v>78</v>
      </c>
    </row>
    <row r="267" s="2" customFormat="1">
      <c r="A267" s="40"/>
      <c r="B267" s="41"/>
      <c r="C267" s="42"/>
      <c r="D267" s="237" t="s">
        <v>963</v>
      </c>
      <c r="E267" s="42"/>
      <c r="F267" s="289" t="s">
        <v>1059</v>
      </c>
      <c r="G267" s="42"/>
      <c r="H267" s="42"/>
      <c r="I267" s="232"/>
      <c r="J267" s="42"/>
      <c r="K267" s="42"/>
      <c r="L267" s="46"/>
      <c r="M267" s="233"/>
      <c r="N267" s="234"/>
      <c r="O267" s="86"/>
      <c r="P267" s="86"/>
      <c r="Q267" s="86"/>
      <c r="R267" s="86"/>
      <c r="S267" s="86"/>
      <c r="T267" s="87"/>
      <c r="U267" s="40"/>
      <c r="V267" s="40"/>
      <c r="W267" s="40"/>
      <c r="X267" s="40"/>
      <c r="Y267" s="40"/>
      <c r="Z267" s="40"/>
      <c r="AA267" s="40"/>
      <c r="AB267" s="40"/>
      <c r="AC267" s="40"/>
      <c r="AD267" s="40"/>
      <c r="AE267" s="40"/>
      <c r="AT267" s="19" t="s">
        <v>963</v>
      </c>
      <c r="AU267" s="19" t="s">
        <v>78</v>
      </c>
    </row>
    <row r="268" s="12" customFormat="1" ht="22.8" customHeight="1">
      <c r="A268" s="12"/>
      <c r="B268" s="201"/>
      <c r="C268" s="202"/>
      <c r="D268" s="203" t="s">
        <v>68</v>
      </c>
      <c r="E268" s="215" t="s">
        <v>1066</v>
      </c>
      <c r="F268" s="215" t="s">
        <v>1067</v>
      </c>
      <c r="G268" s="202"/>
      <c r="H268" s="202"/>
      <c r="I268" s="205"/>
      <c r="J268" s="216">
        <f>BK268</f>
        <v>0</v>
      </c>
      <c r="K268" s="202"/>
      <c r="L268" s="207"/>
      <c r="M268" s="208"/>
      <c r="N268" s="209"/>
      <c r="O268" s="209"/>
      <c r="P268" s="210">
        <f>SUM(P269:P270)</f>
        <v>0</v>
      </c>
      <c r="Q268" s="209"/>
      <c r="R268" s="210">
        <f>SUM(R269:R270)</f>
        <v>0</v>
      </c>
      <c r="S268" s="209"/>
      <c r="T268" s="211">
        <f>SUM(T269:T270)</f>
        <v>0</v>
      </c>
      <c r="U268" s="12"/>
      <c r="V268" s="12"/>
      <c r="W268" s="12"/>
      <c r="X268" s="12"/>
      <c r="Y268" s="12"/>
      <c r="Z268" s="12"/>
      <c r="AA268" s="12"/>
      <c r="AB268" s="12"/>
      <c r="AC268" s="12"/>
      <c r="AD268" s="12"/>
      <c r="AE268" s="12"/>
      <c r="AR268" s="212" t="s">
        <v>76</v>
      </c>
      <c r="AT268" s="213" t="s">
        <v>68</v>
      </c>
      <c r="AU268" s="213" t="s">
        <v>76</v>
      </c>
      <c r="AY268" s="212" t="s">
        <v>252</v>
      </c>
      <c r="BK268" s="214">
        <f>SUM(BK269:BK270)</f>
        <v>0</v>
      </c>
    </row>
    <row r="269" s="2" customFormat="1" ht="55.5" customHeight="1">
      <c r="A269" s="40"/>
      <c r="B269" s="41"/>
      <c r="C269" s="217" t="s">
        <v>427</v>
      </c>
      <c r="D269" s="217" t="s">
        <v>254</v>
      </c>
      <c r="E269" s="218" t="s">
        <v>1069</v>
      </c>
      <c r="F269" s="219" t="s">
        <v>1070</v>
      </c>
      <c r="G269" s="220" t="s">
        <v>485</v>
      </c>
      <c r="H269" s="221">
        <v>19.573799999999999</v>
      </c>
      <c r="I269" s="222"/>
      <c r="J269" s="223">
        <f>ROUND(I269*H269,2)</f>
        <v>0</v>
      </c>
      <c r="K269" s="219" t="s">
        <v>257</v>
      </c>
      <c r="L269" s="46"/>
      <c r="M269" s="224" t="s">
        <v>19</v>
      </c>
      <c r="N269" s="225" t="s">
        <v>40</v>
      </c>
      <c r="O269" s="86"/>
      <c r="P269" s="226">
        <f>O269*H269</f>
        <v>0</v>
      </c>
      <c r="Q269" s="226">
        <v>0</v>
      </c>
      <c r="R269" s="226">
        <f>Q269*H269</f>
        <v>0</v>
      </c>
      <c r="S269" s="226">
        <v>0</v>
      </c>
      <c r="T269" s="227">
        <f>S269*H269</f>
        <v>0</v>
      </c>
      <c r="U269" s="40"/>
      <c r="V269" s="40"/>
      <c r="W269" s="40"/>
      <c r="X269" s="40"/>
      <c r="Y269" s="40"/>
      <c r="Z269" s="40"/>
      <c r="AA269" s="40"/>
      <c r="AB269" s="40"/>
      <c r="AC269" s="40"/>
      <c r="AD269" s="40"/>
      <c r="AE269" s="40"/>
      <c r="AR269" s="228" t="s">
        <v>258</v>
      </c>
      <c r="AT269" s="228" t="s">
        <v>254</v>
      </c>
      <c r="AU269" s="228" t="s">
        <v>78</v>
      </c>
      <c r="AY269" s="19" t="s">
        <v>252</v>
      </c>
      <c r="BE269" s="229">
        <f>IF(N269="základní",J269,0)</f>
        <v>0</v>
      </c>
      <c r="BF269" s="229">
        <f>IF(N269="snížená",J269,0)</f>
        <v>0</v>
      </c>
      <c r="BG269" s="229">
        <f>IF(N269="zákl. přenesená",J269,0)</f>
        <v>0</v>
      </c>
      <c r="BH269" s="229">
        <f>IF(N269="sníž. přenesená",J269,0)</f>
        <v>0</v>
      </c>
      <c r="BI269" s="229">
        <f>IF(N269="nulová",J269,0)</f>
        <v>0</v>
      </c>
      <c r="BJ269" s="19" t="s">
        <v>76</v>
      </c>
      <c r="BK269" s="229">
        <f>ROUND(I269*H269,2)</f>
        <v>0</v>
      </c>
      <c r="BL269" s="19" t="s">
        <v>258</v>
      </c>
      <c r="BM269" s="228" t="s">
        <v>9749</v>
      </c>
    </row>
    <row r="270" s="2" customFormat="1">
      <c r="A270" s="40"/>
      <c r="B270" s="41"/>
      <c r="C270" s="42"/>
      <c r="D270" s="230" t="s">
        <v>260</v>
      </c>
      <c r="E270" s="42"/>
      <c r="F270" s="231" t="s">
        <v>1072</v>
      </c>
      <c r="G270" s="42"/>
      <c r="H270" s="42"/>
      <c r="I270" s="232"/>
      <c r="J270" s="42"/>
      <c r="K270" s="42"/>
      <c r="L270" s="46"/>
      <c r="M270" s="233"/>
      <c r="N270" s="234"/>
      <c r="O270" s="86"/>
      <c r="P270" s="86"/>
      <c r="Q270" s="86"/>
      <c r="R270" s="86"/>
      <c r="S270" s="86"/>
      <c r="T270" s="87"/>
      <c r="U270" s="40"/>
      <c r="V270" s="40"/>
      <c r="W270" s="40"/>
      <c r="X270" s="40"/>
      <c r="Y270" s="40"/>
      <c r="Z270" s="40"/>
      <c r="AA270" s="40"/>
      <c r="AB270" s="40"/>
      <c r="AC270" s="40"/>
      <c r="AD270" s="40"/>
      <c r="AE270" s="40"/>
      <c r="AT270" s="19" t="s">
        <v>260</v>
      </c>
      <c r="AU270" s="19" t="s">
        <v>78</v>
      </c>
    </row>
    <row r="271" s="12" customFormat="1" ht="25.92" customHeight="1">
      <c r="A271" s="12"/>
      <c r="B271" s="201"/>
      <c r="C271" s="202"/>
      <c r="D271" s="203" t="s">
        <v>68</v>
      </c>
      <c r="E271" s="204" t="s">
        <v>1073</v>
      </c>
      <c r="F271" s="204" t="s">
        <v>1074</v>
      </c>
      <c r="G271" s="202"/>
      <c r="H271" s="202"/>
      <c r="I271" s="205"/>
      <c r="J271" s="206">
        <f>BK271</f>
        <v>0</v>
      </c>
      <c r="K271" s="202"/>
      <c r="L271" s="207"/>
      <c r="M271" s="208"/>
      <c r="N271" s="209"/>
      <c r="O271" s="209"/>
      <c r="P271" s="210">
        <f>P272+P274+P276+P278</f>
        <v>0</v>
      </c>
      <c r="Q271" s="209"/>
      <c r="R271" s="210">
        <f>R272+R274+R276+R278</f>
        <v>0</v>
      </c>
      <c r="S271" s="209"/>
      <c r="T271" s="211">
        <f>T272+T274+T276+T278</f>
        <v>0</v>
      </c>
      <c r="U271" s="12"/>
      <c r="V271" s="12"/>
      <c r="W271" s="12"/>
      <c r="X271" s="12"/>
      <c r="Y271" s="12"/>
      <c r="Z271" s="12"/>
      <c r="AA271" s="12"/>
      <c r="AB271" s="12"/>
      <c r="AC271" s="12"/>
      <c r="AD271" s="12"/>
      <c r="AE271" s="12"/>
      <c r="AR271" s="212" t="s">
        <v>78</v>
      </c>
      <c r="AT271" s="213" t="s">
        <v>68</v>
      </c>
      <c r="AU271" s="213" t="s">
        <v>69</v>
      </c>
      <c r="AY271" s="212" t="s">
        <v>252</v>
      </c>
      <c r="BK271" s="214">
        <f>BK272+BK274+BK276+BK278</f>
        <v>0</v>
      </c>
    </row>
    <row r="272" s="12" customFormat="1" ht="22.8" customHeight="1">
      <c r="A272" s="12"/>
      <c r="B272" s="201"/>
      <c r="C272" s="202"/>
      <c r="D272" s="203" t="s">
        <v>68</v>
      </c>
      <c r="E272" s="215" t="s">
        <v>5947</v>
      </c>
      <c r="F272" s="215" t="s">
        <v>5948</v>
      </c>
      <c r="G272" s="202"/>
      <c r="H272" s="202"/>
      <c r="I272" s="205"/>
      <c r="J272" s="216">
        <f>BK272</f>
        <v>0</v>
      </c>
      <c r="K272" s="202"/>
      <c r="L272" s="207"/>
      <c r="M272" s="208"/>
      <c r="N272" s="209"/>
      <c r="O272" s="209"/>
      <c r="P272" s="210">
        <f>P273</f>
        <v>0</v>
      </c>
      <c r="Q272" s="209"/>
      <c r="R272" s="210">
        <f>R273</f>
        <v>0</v>
      </c>
      <c r="S272" s="209"/>
      <c r="T272" s="211">
        <f>T273</f>
        <v>0</v>
      </c>
      <c r="U272" s="12"/>
      <c r="V272" s="12"/>
      <c r="W272" s="12"/>
      <c r="X272" s="12"/>
      <c r="Y272" s="12"/>
      <c r="Z272" s="12"/>
      <c r="AA272" s="12"/>
      <c r="AB272" s="12"/>
      <c r="AC272" s="12"/>
      <c r="AD272" s="12"/>
      <c r="AE272" s="12"/>
      <c r="AR272" s="212" t="s">
        <v>78</v>
      </c>
      <c r="AT272" s="213" t="s">
        <v>68</v>
      </c>
      <c r="AU272" s="213" t="s">
        <v>76</v>
      </c>
      <c r="AY272" s="212" t="s">
        <v>252</v>
      </c>
      <c r="BK272" s="214">
        <f>BK273</f>
        <v>0</v>
      </c>
    </row>
    <row r="273" s="2" customFormat="1" ht="24.15" customHeight="1">
      <c r="A273" s="40"/>
      <c r="B273" s="41"/>
      <c r="C273" s="217" t="s">
        <v>432</v>
      </c>
      <c r="D273" s="217" t="s">
        <v>254</v>
      </c>
      <c r="E273" s="218" t="s">
        <v>9750</v>
      </c>
      <c r="F273" s="219" t="s">
        <v>5950</v>
      </c>
      <c r="G273" s="220" t="s">
        <v>728</v>
      </c>
      <c r="H273" s="221">
        <v>1</v>
      </c>
      <c r="I273" s="222"/>
      <c r="J273" s="223">
        <f>ROUND(I273*H273,2)</f>
        <v>0</v>
      </c>
      <c r="K273" s="219" t="s">
        <v>19</v>
      </c>
      <c r="L273" s="46"/>
      <c r="M273" s="224" t="s">
        <v>19</v>
      </c>
      <c r="N273" s="225" t="s">
        <v>40</v>
      </c>
      <c r="O273" s="86"/>
      <c r="P273" s="226">
        <f>O273*H273</f>
        <v>0</v>
      </c>
      <c r="Q273" s="226">
        <v>0</v>
      </c>
      <c r="R273" s="226">
        <f>Q273*H273</f>
        <v>0</v>
      </c>
      <c r="S273" s="226">
        <v>0</v>
      </c>
      <c r="T273" s="227">
        <f>S273*H273</f>
        <v>0</v>
      </c>
      <c r="U273" s="40"/>
      <c r="V273" s="40"/>
      <c r="W273" s="40"/>
      <c r="X273" s="40"/>
      <c r="Y273" s="40"/>
      <c r="Z273" s="40"/>
      <c r="AA273" s="40"/>
      <c r="AB273" s="40"/>
      <c r="AC273" s="40"/>
      <c r="AD273" s="40"/>
      <c r="AE273" s="40"/>
      <c r="AR273" s="228" t="s">
        <v>360</v>
      </c>
      <c r="AT273" s="228" t="s">
        <v>254</v>
      </c>
      <c r="AU273" s="228" t="s">
        <v>78</v>
      </c>
      <c r="AY273" s="19" t="s">
        <v>252</v>
      </c>
      <c r="BE273" s="229">
        <f>IF(N273="základní",J273,0)</f>
        <v>0</v>
      </c>
      <c r="BF273" s="229">
        <f>IF(N273="snížená",J273,0)</f>
        <v>0</v>
      </c>
      <c r="BG273" s="229">
        <f>IF(N273="zákl. přenesená",J273,0)</f>
        <v>0</v>
      </c>
      <c r="BH273" s="229">
        <f>IF(N273="sníž. přenesená",J273,0)</f>
        <v>0</v>
      </c>
      <c r="BI273" s="229">
        <f>IF(N273="nulová",J273,0)</f>
        <v>0</v>
      </c>
      <c r="BJ273" s="19" t="s">
        <v>76</v>
      </c>
      <c r="BK273" s="229">
        <f>ROUND(I273*H273,2)</f>
        <v>0</v>
      </c>
      <c r="BL273" s="19" t="s">
        <v>360</v>
      </c>
      <c r="BM273" s="228" t="s">
        <v>9751</v>
      </c>
    </row>
    <row r="274" s="12" customFormat="1" ht="22.8" customHeight="1">
      <c r="A274" s="12"/>
      <c r="B274" s="201"/>
      <c r="C274" s="202"/>
      <c r="D274" s="203" t="s">
        <v>68</v>
      </c>
      <c r="E274" s="215" t="s">
        <v>5952</v>
      </c>
      <c r="F274" s="215" t="s">
        <v>5953</v>
      </c>
      <c r="G274" s="202"/>
      <c r="H274" s="202"/>
      <c r="I274" s="205"/>
      <c r="J274" s="216">
        <f>BK274</f>
        <v>0</v>
      </c>
      <c r="K274" s="202"/>
      <c r="L274" s="207"/>
      <c r="M274" s="208"/>
      <c r="N274" s="209"/>
      <c r="O274" s="209"/>
      <c r="P274" s="210">
        <f>P275</f>
        <v>0</v>
      </c>
      <c r="Q274" s="209"/>
      <c r="R274" s="210">
        <f>R275</f>
        <v>0</v>
      </c>
      <c r="S274" s="209"/>
      <c r="T274" s="211">
        <f>T275</f>
        <v>0</v>
      </c>
      <c r="U274" s="12"/>
      <c r="V274" s="12"/>
      <c r="W274" s="12"/>
      <c r="X274" s="12"/>
      <c r="Y274" s="12"/>
      <c r="Z274" s="12"/>
      <c r="AA274" s="12"/>
      <c r="AB274" s="12"/>
      <c r="AC274" s="12"/>
      <c r="AD274" s="12"/>
      <c r="AE274" s="12"/>
      <c r="AR274" s="212" t="s">
        <v>78</v>
      </c>
      <c r="AT274" s="213" t="s">
        <v>68</v>
      </c>
      <c r="AU274" s="213" t="s">
        <v>76</v>
      </c>
      <c r="AY274" s="212" t="s">
        <v>252</v>
      </c>
      <c r="BK274" s="214">
        <f>BK275</f>
        <v>0</v>
      </c>
    </row>
    <row r="275" s="2" customFormat="1" ht="21.75" customHeight="1">
      <c r="A275" s="40"/>
      <c r="B275" s="41"/>
      <c r="C275" s="217" t="s">
        <v>437</v>
      </c>
      <c r="D275" s="217" t="s">
        <v>254</v>
      </c>
      <c r="E275" s="218" t="s">
        <v>9752</v>
      </c>
      <c r="F275" s="219" t="s">
        <v>5955</v>
      </c>
      <c r="G275" s="220" t="s">
        <v>728</v>
      </c>
      <c r="H275" s="221">
        <v>1</v>
      </c>
      <c r="I275" s="222"/>
      <c r="J275" s="223">
        <f>ROUND(I275*H275,2)</f>
        <v>0</v>
      </c>
      <c r="K275" s="219" t="s">
        <v>19</v>
      </c>
      <c r="L275" s="46"/>
      <c r="M275" s="224" t="s">
        <v>19</v>
      </c>
      <c r="N275" s="225" t="s">
        <v>40</v>
      </c>
      <c r="O275" s="86"/>
      <c r="P275" s="226">
        <f>O275*H275</f>
        <v>0</v>
      </c>
      <c r="Q275" s="226">
        <v>0</v>
      </c>
      <c r="R275" s="226">
        <f>Q275*H275</f>
        <v>0</v>
      </c>
      <c r="S275" s="226">
        <v>0</v>
      </c>
      <c r="T275" s="227">
        <f>S275*H275</f>
        <v>0</v>
      </c>
      <c r="U275" s="40"/>
      <c r="V275" s="40"/>
      <c r="W275" s="40"/>
      <c r="X275" s="40"/>
      <c r="Y275" s="40"/>
      <c r="Z275" s="40"/>
      <c r="AA275" s="40"/>
      <c r="AB275" s="40"/>
      <c r="AC275" s="40"/>
      <c r="AD275" s="40"/>
      <c r="AE275" s="40"/>
      <c r="AR275" s="228" t="s">
        <v>360</v>
      </c>
      <c r="AT275" s="228" t="s">
        <v>254</v>
      </c>
      <c r="AU275" s="228" t="s">
        <v>78</v>
      </c>
      <c r="AY275" s="19" t="s">
        <v>252</v>
      </c>
      <c r="BE275" s="229">
        <f>IF(N275="základní",J275,0)</f>
        <v>0</v>
      </c>
      <c r="BF275" s="229">
        <f>IF(N275="snížená",J275,0)</f>
        <v>0</v>
      </c>
      <c r="BG275" s="229">
        <f>IF(N275="zákl. přenesená",J275,0)</f>
        <v>0</v>
      </c>
      <c r="BH275" s="229">
        <f>IF(N275="sníž. přenesená",J275,0)</f>
        <v>0</v>
      </c>
      <c r="BI275" s="229">
        <f>IF(N275="nulová",J275,0)</f>
        <v>0</v>
      </c>
      <c r="BJ275" s="19" t="s">
        <v>76</v>
      </c>
      <c r="BK275" s="229">
        <f>ROUND(I275*H275,2)</f>
        <v>0</v>
      </c>
      <c r="BL275" s="19" t="s">
        <v>360</v>
      </c>
      <c r="BM275" s="228" t="s">
        <v>9753</v>
      </c>
    </row>
    <row r="276" s="12" customFormat="1" ht="22.8" customHeight="1">
      <c r="A276" s="12"/>
      <c r="B276" s="201"/>
      <c r="C276" s="202"/>
      <c r="D276" s="203" t="s">
        <v>68</v>
      </c>
      <c r="E276" s="215" t="s">
        <v>4840</v>
      </c>
      <c r="F276" s="215" t="s">
        <v>4841</v>
      </c>
      <c r="G276" s="202"/>
      <c r="H276" s="202"/>
      <c r="I276" s="205"/>
      <c r="J276" s="216">
        <f>BK276</f>
        <v>0</v>
      </c>
      <c r="K276" s="202"/>
      <c r="L276" s="207"/>
      <c r="M276" s="208"/>
      <c r="N276" s="209"/>
      <c r="O276" s="209"/>
      <c r="P276" s="210">
        <f>P277</f>
        <v>0</v>
      </c>
      <c r="Q276" s="209"/>
      <c r="R276" s="210">
        <f>R277</f>
        <v>0</v>
      </c>
      <c r="S276" s="209"/>
      <c r="T276" s="211">
        <f>T277</f>
        <v>0</v>
      </c>
      <c r="U276" s="12"/>
      <c r="V276" s="12"/>
      <c r="W276" s="12"/>
      <c r="X276" s="12"/>
      <c r="Y276" s="12"/>
      <c r="Z276" s="12"/>
      <c r="AA276" s="12"/>
      <c r="AB276" s="12"/>
      <c r="AC276" s="12"/>
      <c r="AD276" s="12"/>
      <c r="AE276" s="12"/>
      <c r="AR276" s="212" t="s">
        <v>78</v>
      </c>
      <c r="AT276" s="213" t="s">
        <v>68</v>
      </c>
      <c r="AU276" s="213" t="s">
        <v>76</v>
      </c>
      <c r="AY276" s="212" t="s">
        <v>252</v>
      </c>
      <c r="BK276" s="214">
        <f>BK277</f>
        <v>0</v>
      </c>
    </row>
    <row r="277" s="2" customFormat="1" ht="16.5" customHeight="1">
      <c r="A277" s="40"/>
      <c r="B277" s="41"/>
      <c r="C277" s="217" t="s">
        <v>450</v>
      </c>
      <c r="D277" s="217" t="s">
        <v>254</v>
      </c>
      <c r="E277" s="218" t="s">
        <v>9754</v>
      </c>
      <c r="F277" s="219" t="s">
        <v>5963</v>
      </c>
      <c r="G277" s="220" t="s">
        <v>728</v>
      </c>
      <c r="H277" s="221">
        <v>1</v>
      </c>
      <c r="I277" s="222"/>
      <c r="J277" s="223">
        <f>ROUND(I277*H277,2)</f>
        <v>0</v>
      </c>
      <c r="K277" s="219" t="s">
        <v>19</v>
      </c>
      <c r="L277" s="46"/>
      <c r="M277" s="224" t="s">
        <v>19</v>
      </c>
      <c r="N277" s="225" t="s">
        <v>40</v>
      </c>
      <c r="O277" s="86"/>
      <c r="P277" s="226">
        <f>O277*H277</f>
        <v>0</v>
      </c>
      <c r="Q277" s="226">
        <v>0</v>
      </c>
      <c r="R277" s="226">
        <f>Q277*H277</f>
        <v>0</v>
      </c>
      <c r="S277" s="226">
        <v>0</v>
      </c>
      <c r="T277" s="227">
        <f>S277*H277</f>
        <v>0</v>
      </c>
      <c r="U277" s="40"/>
      <c r="V277" s="40"/>
      <c r="W277" s="40"/>
      <c r="X277" s="40"/>
      <c r="Y277" s="40"/>
      <c r="Z277" s="40"/>
      <c r="AA277" s="40"/>
      <c r="AB277" s="40"/>
      <c r="AC277" s="40"/>
      <c r="AD277" s="40"/>
      <c r="AE277" s="40"/>
      <c r="AR277" s="228" t="s">
        <v>360</v>
      </c>
      <c r="AT277" s="228" t="s">
        <v>254</v>
      </c>
      <c r="AU277" s="228" t="s">
        <v>78</v>
      </c>
      <c r="AY277" s="19" t="s">
        <v>252</v>
      </c>
      <c r="BE277" s="229">
        <f>IF(N277="základní",J277,0)</f>
        <v>0</v>
      </c>
      <c r="BF277" s="229">
        <f>IF(N277="snížená",J277,0)</f>
        <v>0</v>
      </c>
      <c r="BG277" s="229">
        <f>IF(N277="zákl. přenesená",J277,0)</f>
        <v>0</v>
      </c>
      <c r="BH277" s="229">
        <f>IF(N277="sníž. přenesená",J277,0)</f>
        <v>0</v>
      </c>
      <c r="BI277" s="229">
        <f>IF(N277="nulová",J277,0)</f>
        <v>0</v>
      </c>
      <c r="BJ277" s="19" t="s">
        <v>76</v>
      </c>
      <c r="BK277" s="229">
        <f>ROUND(I277*H277,2)</f>
        <v>0</v>
      </c>
      <c r="BL277" s="19" t="s">
        <v>360</v>
      </c>
      <c r="BM277" s="228" t="s">
        <v>9755</v>
      </c>
    </row>
    <row r="278" s="12" customFormat="1" ht="22.8" customHeight="1">
      <c r="A278" s="12"/>
      <c r="B278" s="201"/>
      <c r="C278" s="202"/>
      <c r="D278" s="203" t="s">
        <v>68</v>
      </c>
      <c r="E278" s="215" t="s">
        <v>5965</v>
      </c>
      <c r="F278" s="215" t="s">
        <v>5966</v>
      </c>
      <c r="G278" s="202"/>
      <c r="H278" s="202"/>
      <c r="I278" s="205"/>
      <c r="J278" s="216">
        <f>BK278</f>
        <v>0</v>
      </c>
      <c r="K278" s="202"/>
      <c r="L278" s="207"/>
      <c r="M278" s="208"/>
      <c r="N278" s="209"/>
      <c r="O278" s="209"/>
      <c r="P278" s="210">
        <f>P279</f>
        <v>0</v>
      </c>
      <c r="Q278" s="209"/>
      <c r="R278" s="210">
        <f>R279</f>
        <v>0</v>
      </c>
      <c r="S278" s="209"/>
      <c r="T278" s="211">
        <f>T279</f>
        <v>0</v>
      </c>
      <c r="U278" s="12"/>
      <c r="V278" s="12"/>
      <c r="W278" s="12"/>
      <c r="X278" s="12"/>
      <c r="Y278" s="12"/>
      <c r="Z278" s="12"/>
      <c r="AA278" s="12"/>
      <c r="AB278" s="12"/>
      <c r="AC278" s="12"/>
      <c r="AD278" s="12"/>
      <c r="AE278" s="12"/>
      <c r="AR278" s="212" t="s">
        <v>78</v>
      </c>
      <c r="AT278" s="213" t="s">
        <v>68</v>
      </c>
      <c r="AU278" s="213" t="s">
        <v>76</v>
      </c>
      <c r="AY278" s="212" t="s">
        <v>252</v>
      </c>
      <c r="BK278" s="214">
        <f>BK279</f>
        <v>0</v>
      </c>
    </row>
    <row r="279" s="2" customFormat="1" ht="24.15" customHeight="1">
      <c r="A279" s="40"/>
      <c r="B279" s="41"/>
      <c r="C279" s="217" t="s">
        <v>452</v>
      </c>
      <c r="D279" s="217" t="s">
        <v>254</v>
      </c>
      <c r="E279" s="218" t="s">
        <v>9756</v>
      </c>
      <c r="F279" s="219" t="s">
        <v>5968</v>
      </c>
      <c r="G279" s="220" t="s">
        <v>728</v>
      </c>
      <c r="H279" s="221">
        <v>1</v>
      </c>
      <c r="I279" s="222"/>
      <c r="J279" s="223">
        <f>ROUND(I279*H279,2)</f>
        <v>0</v>
      </c>
      <c r="K279" s="219" t="s">
        <v>19</v>
      </c>
      <c r="L279" s="46"/>
      <c r="M279" s="293" t="s">
        <v>19</v>
      </c>
      <c r="N279" s="294" t="s">
        <v>40</v>
      </c>
      <c r="O279" s="295"/>
      <c r="P279" s="296">
        <f>O279*H279</f>
        <v>0</v>
      </c>
      <c r="Q279" s="296">
        <v>0</v>
      </c>
      <c r="R279" s="296">
        <f>Q279*H279</f>
        <v>0</v>
      </c>
      <c r="S279" s="296">
        <v>0</v>
      </c>
      <c r="T279" s="297">
        <f>S279*H279</f>
        <v>0</v>
      </c>
      <c r="U279" s="40"/>
      <c r="V279" s="40"/>
      <c r="W279" s="40"/>
      <c r="X279" s="40"/>
      <c r="Y279" s="40"/>
      <c r="Z279" s="40"/>
      <c r="AA279" s="40"/>
      <c r="AB279" s="40"/>
      <c r="AC279" s="40"/>
      <c r="AD279" s="40"/>
      <c r="AE279" s="40"/>
      <c r="AR279" s="228" t="s">
        <v>360</v>
      </c>
      <c r="AT279" s="228" t="s">
        <v>254</v>
      </c>
      <c r="AU279" s="228" t="s">
        <v>78</v>
      </c>
      <c r="AY279" s="19" t="s">
        <v>252</v>
      </c>
      <c r="BE279" s="229">
        <f>IF(N279="základní",J279,0)</f>
        <v>0</v>
      </c>
      <c r="BF279" s="229">
        <f>IF(N279="snížená",J279,0)</f>
        <v>0</v>
      </c>
      <c r="BG279" s="229">
        <f>IF(N279="zákl. přenesená",J279,0)</f>
        <v>0</v>
      </c>
      <c r="BH279" s="229">
        <f>IF(N279="sníž. přenesená",J279,0)</f>
        <v>0</v>
      </c>
      <c r="BI279" s="229">
        <f>IF(N279="nulová",J279,0)</f>
        <v>0</v>
      </c>
      <c r="BJ279" s="19" t="s">
        <v>76</v>
      </c>
      <c r="BK279" s="229">
        <f>ROUND(I279*H279,2)</f>
        <v>0</v>
      </c>
      <c r="BL279" s="19" t="s">
        <v>360</v>
      </c>
      <c r="BM279" s="228" t="s">
        <v>9757</v>
      </c>
    </row>
    <row r="280" s="2" customFormat="1" ht="6.96" customHeight="1">
      <c r="A280" s="40"/>
      <c r="B280" s="61"/>
      <c r="C280" s="62"/>
      <c r="D280" s="62"/>
      <c r="E280" s="62"/>
      <c r="F280" s="62"/>
      <c r="G280" s="62"/>
      <c r="H280" s="62"/>
      <c r="I280" s="62"/>
      <c r="J280" s="62"/>
      <c r="K280" s="62"/>
      <c r="L280" s="46"/>
      <c r="M280" s="40"/>
      <c r="O280" s="40"/>
      <c r="P280" s="40"/>
      <c r="Q280" s="40"/>
      <c r="R280" s="40"/>
      <c r="S280" s="40"/>
      <c r="T280" s="40"/>
      <c r="U280" s="40"/>
      <c r="V280" s="40"/>
      <c r="W280" s="40"/>
      <c r="X280" s="40"/>
      <c r="Y280" s="40"/>
      <c r="Z280" s="40"/>
      <c r="AA280" s="40"/>
      <c r="AB280" s="40"/>
      <c r="AC280" s="40"/>
      <c r="AD280" s="40"/>
      <c r="AE280" s="40"/>
    </row>
  </sheetData>
  <sheetProtection sheet="1" autoFilter="0" formatColumns="0" formatRows="0" objects="1" scenarios="1" spinCount="100000" saltValue="4ahAbdd4jpPlop8OhfDS0PVmTgIFR0wz9V4dPxoxm/DmxtILlnSRYsGb8U73UncY3GkeV+egb2UDB+DkBxX33Q==" hashValue="Cro4XGALzFBZF1a4pNJnjf2/Eu6QUcvEb3Q1VYn9BR5hclMV8k3MRfFgmj1kbLmqVRei74tE17bFxI+O5NromQ==" algorithmName="SHA-512" password="CC35"/>
  <autoFilter ref="C96:K279"/>
  <mergeCells count="12">
    <mergeCell ref="E7:H7"/>
    <mergeCell ref="E9:H9"/>
    <mergeCell ref="E11:H11"/>
    <mergeCell ref="E20:H20"/>
    <mergeCell ref="E29:H29"/>
    <mergeCell ref="E50:H50"/>
    <mergeCell ref="E52:H52"/>
    <mergeCell ref="E54:H54"/>
    <mergeCell ref="E85:H85"/>
    <mergeCell ref="E87:H87"/>
    <mergeCell ref="E89:H89"/>
    <mergeCell ref="L2:V2"/>
  </mergeCells>
  <hyperlinks>
    <hyperlink ref="F101" r:id="rId1" display="https://podminky.urs.cz/item/CS_URS_2023_02/132212131"/>
    <hyperlink ref="F129" r:id="rId2" display="https://podminky.urs.cz/item/CS_URS_2023_02/132254204"/>
    <hyperlink ref="F134" r:id="rId3" display="https://podminky.urs.cz/item/CS_URS_2023_02/131251204"/>
    <hyperlink ref="F141" r:id="rId4" display="https://podminky.urs.cz/item/CS_URS_2023_02/174111101"/>
    <hyperlink ref="F170" r:id="rId5" display="https://podminky.urs.cz/item/CS_URS_2023_02/174151101"/>
    <hyperlink ref="F176" r:id="rId6" display="https://podminky.urs.cz/item/CS_URS_2023_02/162211311"/>
    <hyperlink ref="F181" r:id="rId7" display="https://podminky.urs.cz/item/CS_URS_2023_02/162211319"/>
    <hyperlink ref="F184" r:id="rId8" display="https://podminky.urs.cz/item/CS_URS_2023_02/151101101"/>
    <hyperlink ref="F206" r:id="rId9" display="https://podminky.urs.cz/item/CS_URS_2023_02/151101111"/>
    <hyperlink ref="F208" r:id="rId10" display="https://podminky.urs.cz/item/CS_URS_2023_02/167151101"/>
    <hyperlink ref="F215" r:id="rId11" display="https://podminky.urs.cz/item/CS_URS_2023_02/162751117"/>
    <hyperlink ref="F225" r:id="rId12" display="https://podminky.urs.cz/item/CS_URS_2023_02/162751119"/>
    <hyperlink ref="F228" r:id="rId13" display="https://podminky.urs.cz/item/CS_URS_2023_02/171201231"/>
    <hyperlink ref="F232" r:id="rId14" display="https://podminky.urs.cz/item/CS_URS_2023_02/612135101"/>
    <hyperlink ref="F245" r:id="rId15" display="https://podminky.urs.cz/item/CS_URS_2023_02/631312141"/>
    <hyperlink ref="F250" r:id="rId16" display="https://podminky.urs.cz/item/CS_URS_2023_02/977311112"/>
    <hyperlink ref="F254" r:id="rId17" display="https://podminky.urs.cz/item/CS_URS_2023_02/965042141"/>
    <hyperlink ref="F259" r:id="rId18" display="https://podminky.urs.cz/item/CS_URS_2023_02/997013211"/>
    <hyperlink ref="F261" r:id="rId19" display="https://podminky.urs.cz/item/CS_URS_2023_02/997013501"/>
    <hyperlink ref="F263" r:id="rId20" display="https://podminky.urs.cz/item/CS_URS_2023_02/997013509"/>
    <hyperlink ref="F266" r:id="rId21" display="https://podminky.urs.cz/item/CS_URS_2023_02/997013869"/>
    <hyperlink ref="F270" r:id="rId22" display="https://podminky.urs.cz/item/CS_URS_2023_02/998017001"/>
  </hyperlinks>
  <pageMargins left="0.39375" right="0.39375" top="0.39375" bottom="0.39375" header="0" footer="0"/>
  <pageSetup paperSize="9" orientation="portrait" blackAndWhite="1" fitToHeight="100"/>
  <headerFooter>
    <oddFooter>&amp;CStrana &amp;P z &amp;N</oddFooter>
  </headerFooter>
  <drawing r:id="rId23"/>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174</v>
      </c>
    </row>
    <row r="3" s="1" customFormat="1" ht="6.96" customHeight="1">
      <c r="B3" s="142"/>
      <c r="C3" s="143"/>
      <c r="D3" s="143"/>
      <c r="E3" s="143"/>
      <c r="F3" s="143"/>
      <c r="G3" s="143"/>
      <c r="H3" s="143"/>
      <c r="I3" s="143"/>
      <c r="J3" s="143"/>
      <c r="K3" s="143"/>
      <c r="L3" s="22"/>
      <c r="AT3" s="19" t="s">
        <v>78</v>
      </c>
    </row>
    <row r="4" s="1" customFormat="1" ht="24.96" customHeight="1">
      <c r="B4" s="22"/>
      <c r="D4" s="144" t="s">
        <v>189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Snížení energetické náročnosti budovy MŠ Strojařů, Chrudim</v>
      </c>
      <c r="F7" s="146"/>
      <c r="G7" s="146"/>
      <c r="H7" s="146"/>
      <c r="L7" s="22"/>
    </row>
    <row r="8" s="1" customFormat="1" ht="12" customHeight="1">
      <c r="B8" s="22"/>
      <c r="D8" s="146" t="s">
        <v>202</v>
      </c>
      <c r="L8" s="22"/>
    </row>
    <row r="9" s="2" customFormat="1" ht="16.5" customHeight="1">
      <c r="A9" s="40"/>
      <c r="B9" s="46"/>
      <c r="C9" s="40"/>
      <c r="D9" s="40"/>
      <c r="E9" s="147" t="s">
        <v>8003</v>
      </c>
      <c r="F9" s="40"/>
      <c r="G9" s="40"/>
      <c r="H9" s="40"/>
      <c r="I9" s="40"/>
      <c r="J9" s="40"/>
      <c r="K9" s="40"/>
      <c r="L9" s="149"/>
      <c r="S9" s="40"/>
      <c r="T9" s="40"/>
      <c r="U9" s="40"/>
      <c r="V9" s="40"/>
      <c r="W9" s="40"/>
      <c r="X9" s="40"/>
      <c r="Y9" s="40"/>
      <c r="Z9" s="40"/>
      <c r="AA9" s="40"/>
      <c r="AB9" s="40"/>
      <c r="AC9" s="40"/>
      <c r="AD9" s="40"/>
      <c r="AE9" s="40"/>
    </row>
    <row r="10" s="2" customFormat="1" ht="12" customHeight="1">
      <c r="A10" s="40"/>
      <c r="B10" s="46"/>
      <c r="C10" s="40"/>
      <c r="D10" s="146" t="s">
        <v>204</v>
      </c>
      <c r="E10" s="40"/>
      <c r="F10" s="40"/>
      <c r="G10" s="40"/>
      <c r="H10" s="40"/>
      <c r="I10" s="40"/>
      <c r="J10" s="40"/>
      <c r="K10" s="40"/>
      <c r="L10" s="149"/>
      <c r="S10" s="40"/>
      <c r="T10" s="40"/>
      <c r="U10" s="40"/>
      <c r="V10" s="40"/>
      <c r="W10" s="40"/>
      <c r="X10" s="40"/>
      <c r="Y10" s="40"/>
      <c r="Z10" s="40"/>
      <c r="AA10" s="40"/>
      <c r="AB10" s="40"/>
      <c r="AC10" s="40"/>
      <c r="AD10" s="40"/>
      <c r="AE10" s="40"/>
    </row>
    <row r="11" s="2" customFormat="1" ht="30" customHeight="1">
      <c r="A11" s="40"/>
      <c r="B11" s="46"/>
      <c r="C11" s="40"/>
      <c r="D11" s="40"/>
      <c r="E11" s="150" t="s">
        <v>9758</v>
      </c>
      <c r="F11" s="40"/>
      <c r="G11" s="40"/>
      <c r="H11" s="40"/>
      <c r="I11" s="40"/>
      <c r="J11" s="40"/>
      <c r="K11" s="40"/>
      <c r="L11" s="149"/>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9"/>
      <c r="S12" s="40"/>
      <c r="T12" s="40"/>
      <c r="U12" s="40"/>
      <c r="V12" s="40"/>
      <c r="W12" s="40"/>
      <c r="X12" s="40"/>
      <c r="Y12" s="40"/>
      <c r="Z12" s="40"/>
      <c r="AA12" s="40"/>
      <c r="AB12" s="40"/>
      <c r="AC12" s="40"/>
      <c r="AD12" s="40"/>
      <c r="AE12" s="40"/>
    </row>
    <row r="13" s="2" customFormat="1" ht="12" customHeight="1">
      <c r="A13" s="40"/>
      <c r="B13" s="46"/>
      <c r="C13" s="40"/>
      <c r="D13" s="146" t="s">
        <v>18</v>
      </c>
      <c r="E13" s="40"/>
      <c r="F13" s="135" t="s">
        <v>19</v>
      </c>
      <c r="G13" s="40"/>
      <c r="H13" s="40"/>
      <c r="I13" s="146" t="s">
        <v>20</v>
      </c>
      <c r="J13" s="135" t="s">
        <v>19</v>
      </c>
      <c r="K13" s="40"/>
      <c r="L13" s="149"/>
      <c r="S13" s="40"/>
      <c r="T13" s="40"/>
      <c r="U13" s="40"/>
      <c r="V13" s="40"/>
      <c r="W13" s="40"/>
      <c r="X13" s="40"/>
      <c r="Y13" s="40"/>
      <c r="Z13" s="40"/>
      <c r="AA13" s="40"/>
      <c r="AB13" s="40"/>
      <c r="AC13" s="40"/>
      <c r="AD13" s="40"/>
      <c r="AE13" s="40"/>
    </row>
    <row r="14" s="2" customFormat="1" ht="12" customHeight="1">
      <c r="A14" s="40"/>
      <c r="B14" s="46"/>
      <c r="C14" s="40"/>
      <c r="D14" s="146" t="s">
        <v>21</v>
      </c>
      <c r="E14" s="40"/>
      <c r="F14" s="135" t="s">
        <v>22</v>
      </c>
      <c r="G14" s="40"/>
      <c r="H14" s="40"/>
      <c r="I14" s="146" t="s">
        <v>23</v>
      </c>
      <c r="J14" s="151" t="str">
        <f>'Rekapitulace stavby'!AN8</f>
        <v>28. 2. 2022</v>
      </c>
      <c r="K14" s="40"/>
      <c r="L14" s="149"/>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9"/>
      <c r="S15" s="40"/>
      <c r="T15" s="40"/>
      <c r="U15" s="40"/>
      <c r="V15" s="40"/>
      <c r="W15" s="40"/>
      <c r="X15" s="40"/>
      <c r="Y15" s="40"/>
      <c r="Z15" s="40"/>
      <c r="AA15" s="40"/>
      <c r="AB15" s="40"/>
      <c r="AC15" s="40"/>
      <c r="AD15" s="40"/>
      <c r="AE15" s="40"/>
    </row>
    <row r="16" s="2" customFormat="1" ht="12" customHeight="1">
      <c r="A16" s="40"/>
      <c r="B16" s="46"/>
      <c r="C16" s="40"/>
      <c r="D16" s="146" t="s">
        <v>25</v>
      </c>
      <c r="E16" s="40"/>
      <c r="F16" s="40"/>
      <c r="G16" s="40"/>
      <c r="H16" s="40"/>
      <c r="I16" s="146" t="s">
        <v>26</v>
      </c>
      <c r="J16" s="135" t="str">
        <f>IF('Rekapitulace stavby'!AN10="","",'Rekapitulace stavby'!AN10)</f>
        <v/>
      </c>
      <c r="K16" s="40"/>
      <c r="L16" s="149"/>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6" t="s">
        <v>27</v>
      </c>
      <c r="J17" s="135" t="str">
        <f>IF('Rekapitulace stavby'!AN11="","",'Rekapitulace stavby'!AN11)</f>
        <v/>
      </c>
      <c r="K17" s="40"/>
      <c r="L17" s="149"/>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9"/>
      <c r="S18" s="40"/>
      <c r="T18" s="40"/>
      <c r="U18" s="40"/>
      <c r="V18" s="40"/>
      <c r="W18" s="40"/>
      <c r="X18" s="40"/>
      <c r="Y18" s="40"/>
      <c r="Z18" s="40"/>
      <c r="AA18" s="40"/>
      <c r="AB18" s="40"/>
      <c r="AC18" s="40"/>
      <c r="AD18" s="40"/>
      <c r="AE18" s="40"/>
    </row>
    <row r="19" s="2" customFormat="1" ht="12" customHeight="1">
      <c r="A19" s="40"/>
      <c r="B19" s="46"/>
      <c r="C19" s="40"/>
      <c r="D19" s="146" t="s">
        <v>28</v>
      </c>
      <c r="E19" s="40"/>
      <c r="F19" s="40"/>
      <c r="G19" s="40"/>
      <c r="H19" s="40"/>
      <c r="I19" s="146" t="s">
        <v>26</v>
      </c>
      <c r="J19" s="35" t="str">
        <f>'Rekapitulace stavby'!AN13</f>
        <v>Vyplň údaj</v>
      </c>
      <c r="K19" s="40"/>
      <c r="L19" s="149"/>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6" t="s">
        <v>27</v>
      </c>
      <c r="J20" s="35" t="str">
        <f>'Rekapitulace stavby'!AN14</f>
        <v>Vyplň údaj</v>
      </c>
      <c r="K20" s="40"/>
      <c r="L20" s="149"/>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9"/>
      <c r="S21" s="40"/>
      <c r="T21" s="40"/>
      <c r="U21" s="40"/>
      <c r="V21" s="40"/>
      <c r="W21" s="40"/>
      <c r="X21" s="40"/>
      <c r="Y21" s="40"/>
      <c r="Z21" s="40"/>
      <c r="AA21" s="40"/>
      <c r="AB21" s="40"/>
      <c r="AC21" s="40"/>
      <c r="AD21" s="40"/>
      <c r="AE21" s="40"/>
    </row>
    <row r="22" s="2" customFormat="1" ht="12" customHeight="1">
      <c r="A22" s="40"/>
      <c r="B22" s="46"/>
      <c r="C22" s="40"/>
      <c r="D22" s="146" t="s">
        <v>30</v>
      </c>
      <c r="E22" s="40"/>
      <c r="F22" s="40"/>
      <c r="G22" s="40"/>
      <c r="H22" s="40"/>
      <c r="I22" s="146" t="s">
        <v>26</v>
      </c>
      <c r="J22" s="135" t="str">
        <f>IF('Rekapitulace stavby'!AN16="","",'Rekapitulace stavby'!AN16)</f>
        <v/>
      </c>
      <c r="K22" s="40"/>
      <c r="L22" s="149"/>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6" t="s">
        <v>27</v>
      </c>
      <c r="J23" s="135" t="str">
        <f>IF('Rekapitulace stavby'!AN17="","",'Rekapitulace stavby'!AN17)</f>
        <v/>
      </c>
      <c r="K23" s="40"/>
      <c r="L23" s="149"/>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9"/>
      <c r="S24" s="40"/>
      <c r="T24" s="40"/>
      <c r="U24" s="40"/>
      <c r="V24" s="40"/>
      <c r="W24" s="40"/>
      <c r="X24" s="40"/>
      <c r="Y24" s="40"/>
      <c r="Z24" s="40"/>
      <c r="AA24" s="40"/>
      <c r="AB24" s="40"/>
      <c r="AC24" s="40"/>
      <c r="AD24" s="40"/>
      <c r="AE24" s="40"/>
    </row>
    <row r="25" s="2" customFormat="1" ht="12" customHeight="1">
      <c r="A25" s="40"/>
      <c r="B25" s="46"/>
      <c r="C25" s="40"/>
      <c r="D25" s="146" t="s">
        <v>32</v>
      </c>
      <c r="E25" s="40"/>
      <c r="F25" s="40"/>
      <c r="G25" s="40"/>
      <c r="H25" s="40"/>
      <c r="I25" s="146" t="s">
        <v>26</v>
      </c>
      <c r="J25" s="135" t="str">
        <f>IF('Rekapitulace stavby'!AN19="","",'Rekapitulace stavby'!AN19)</f>
        <v/>
      </c>
      <c r="K25" s="40"/>
      <c r="L25" s="149"/>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6" t="s">
        <v>27</v>
      </c>
      <c r="J26" s="135" t="str">
        <f>IF('Rekapitulace stavby'!AN20="","",'Rekapitulace stavby'!AN20)</f>
        <v/>
      </c>
      <c r="K26" s="40"/>
      <c r="L26" s="149"/>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9"/>
      <c r="S27" s="40"/>
      <c r="T27" s="40"/>
      <c r="U27" s="40"/>
      <c r="V27" s="40"/>
      <c r="W27" s="40"/>
      <c r="X27" s="40"/>
      <c r="Y27" s="40"/>
      <c r="Z27" s="40"/>
      <c r="AA27" s="40"/>
      <c r="AB27" s="40"/>
      <c r="AC27" s="40"/>
      <c r="AD27" s="40"/>
      <c r="AE27" s="40"/>
    </row>
    <row r="28" s="2" customFormat="1" ht="12" customHeight="1">
      <c r="A28" s="40"/>
      <c r="B28" s="46"/>
      <c r="C28" s="40"/>
      <c r="D28" s="146" t="s">
        <v>33</v>
      </c>
      <c r="E28" s="40"/>
      <c r="F28" s="40"/>
      <c r="G28" s="40"/>
      <c r="H28" s="40"/>
      <c r="I28" s="40"/>
      <c r="J28" s="40"/>
      <c r="K28" s="40"/>
      <c r="L28" s="149"/>
      <c r="S28" s="40"/>
      <c r="T28" s="40"/>
      <c r="U28" s="40"/>
      <c r="V28" s="40"/>
      <c r="W28" s="40"/>
      <c r="X28" s="40"/>
      <c r="Y28" s="40"/>
      <c r="Z28" s="40"/>
      <c r="AA28" s="40"/>
      <c r="AB28" s="40"/>
      <c r="AC28" s="40"/>
      <c r="AD28" s="40"/>
      <c r="AE28" s="40"/>
    </row>
    <row r="29" s="8" customFormat="1" ht="16.5" customHeight="1">
      <c r="A29" s="152"/>
      <c r="B29" s="153"/>
      <c r="C29" s="152"/>
      <c r="D29" s="152"/>
      <c r="E29" s="154" t="s">
        <v>19</v>
      </c>
      <c r="F29" s="154"/>
      <c r="G29" s="154"/>
      <c r="H29" s="154"/>
      <c r="I29" s="152"/>
      <c r="J29" s="152"/>
      <c r="K29" s="152"/>
      <c r="L29" s="155"/>
      <c r="S29" s="152"/>
      <c r="T29" s="152"/>
      <c r="U29" s="152"/>
      <c r="V29" s="152"/>
      <c r="W29" s="152"/>
      <c r="X29" s="152"/>
      <c r="Y29" s="152"/>
      <c r="Z29" s="152"/>
      <c r="AA29" s="152"/>
      <c r="AB29" s="152"/>
      <c r="AC29" s="152"/>
      <c r="AD29" s="152"/>
      <c r="AE29" s="152"/>
    </row>
    <row r="30" s="2" customFormat="1" ht="6.96" customHeight="1">
      <c r="A30" s="40"/>
      <c r="B30" s="46"/>
      <c r="C30" s="40"/>
      <c r="D30" s="40"/>
      <c r="E30" s="40"/>
      <c r="F30" s="40"/>
      <c r="G30" s="40"/>
      <c r="H30" s="40"/>
      <c r="I30" s="40"/>
      <c r="J30" s="40"/>
      <c r="K30" s="40"/>
      <c r="L30" s="149"/>
      <c r="S30" s="40"/>
      <c r="T30" s="40"/>
      <c r="U30" s="40"/>
      <c r="V30" s="40"/>
      <c r="W30" s="40"/>
      <c r="X30" s="40"/>
      <c r="Y30" s="40"/>
      <c r="Z30" s="40"/>
      <c r="AA30" s="40"/>
      <c r="AB30" s="40"/>
      <c r="AC30" s="40"/>
      <c r="AD30" s="40"/>
      <c r="AE30" s="40"/>
    </row>
    <row r="31" s="2" customFormat="1" ht="6.96" customHeight="1">
      <c r="A31" s="40"/>
      <c r="B31" s="46"/>
      <c r="C31" s="40"/>
      <c r="D31" s="156"/>
      <c r="E31" s="156"/>
      <c r="F31" s="156"/>
      <c r="G31" s="156"/>
      <c r="H31" s="156"/>
      <c r="I31" s="156"/>
      <c r="J31" s="156"/>
      <c r="K31" s="156"/>
      <c r="L31" s="149"/>
      <c r="S31" s="40"/>
      <c r="T31" s="40"/>
      <c r="U31" s="40"/>
      <c r="V31" s="40"/>
      <c r="W31" s="40"/>
      <c r="X31" s="40"/>
      <c r="Y31" s="40"/>
      <c r="Z31" s="40"/>
      <c r="AA31" s="40"/>
      <c r="AB31" s="40"/>
      <c r="AC31" s="40"/>
      <c r="AD31" s="40"/>
      <c r="AE31" s="40"/>
    </row>
    <row r="32" s="2" customFormat="1" ht="25.44" customHeight="1">
      <c r="A32" s="40"/>
      <c r="B32" s="46"/>
      <c r="C32" s="40"/>
      <c r="D32" s="157" t="s">
        <v>35</v>
      </c>
      <c r="E32" s="40"/>
      <c r="F32" s="40"/>
      <c r="G32" s="40"/>
      <c r="H32" s="40"/>
      <c r="I32" s="40"/>
      <c r="J32" s="158">
        <f>ROUND(J89, 2)</f>
        <v>0</v>
      </c>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14.4" customHeight="1">
      <c r="A34" s="40"/>
      <c r="B34" s="46"/>
      <c r="C34" s="40"/>
      <c r="D34" s="40"/>
      <c r="E34" s="40"/>
      <c r="F34" s="159" t="s">
        <v>37</v>
      </c>
      <c r="G34" s="40"/>
      <c r="H34" s="40"/>
      <c r="I34" s="159" t="s">
        <v>36</v>
      </c>
      <c r="J34" s="159" t="s">
        <v>38</v>
      </c>
      <c r="K34" s="40"/>
      <c r="L34" s="149"/>
      <c r="S34" s="40"/>
      <c r="T34" s="40"/>
      <c r="U34" s="40"/>
      <c r="V34" s="40"/>
      <c r="W34" s="40"/>
      <c r="X34" s="40"/>
      <c r="Y34" s="40"/>
      <c r="Z34" s="40"/>
      <c r="AA34" s="40"/>
      <c r="AB34" s="40"/>
      <c r="AC34" s="40"/>
      <c r="AD34" s="40"/>
      <c r="AE34" s="40"/>
    </row>
    <row r="35" s="2" customFormat="1" ht="14.4" customHeight="1">
      <c r="A35" s="40"/>
      <c r="B35" s="46"/>
      <c r="C35" s="40"/>
      <c r="D35" s="148" t="s">
        <v>39</v>
      </c>
      <c r="E35" s="146" t="s">
        <v>40</v>
      </c>
      <c r="F35" s="160">
        <f>ROUND((SUM(BE89:BE96)),  2)</f>
        <v>0</v>
      </c>
      <c r="G35" s="40"/>
      <c r="H35" s="40"/>
      <c r="I35" s="161">
        <v>0.20999999999999999</v>
      </c>
      <c r="J35" s="160">
        <f>ROUND(((SUM(BE89:BE96))*I35),  2)</f>
        <v>0</v>
      </c>
      <c r="K35" s="40"/>
      <c r="L35" s="149"/>
      <c r="S35" s="40"/>
      <c r="T35" s="40"/>
      <c r="U35" s="40"/>
      <c r="V35" s="40"/>
      <c r="W35" s="40"/>
      <c r="X35" s="40"/>
      <c r="Y35" s="40"/>
      <c r="Z35" s="40"/>
      <c r="AA35" s="40"/>
      <c r="AB35" s="40"/>
      <c r="AC35" s="40"/>
      <c r="AD35" s="40"/>
      <c r="AE35" s="40"/>
    </row>
    <row r="36" s="2" customFormat="1" ht="14.4" customHeight="1">
      <c r="A36" s="40"/>
      <c r="B36" s="46"/>
      <c r="C36" s="40"/>
      <c r="D36" s="40"/>
      <c r="E36" s="146" t="s">
        <v>41</v>
      </c>
      <c r="F36" s="160">
        <f>ROUND((SUM(BF89:BF96)),  2)</f>
        <v>0</v>
      </c>
      <c r="G36" s="40"/>
      <c r="H36" s="40"/>
      <c r="I36" s="161">
        <v>0.14999999999999999</v>
      </c>
      <c r="J36" s="160">
        <f>ROUND(((SUM(BF89:BF96))*I36),  2)</f>
        <v>0</v>
      </c>
      <c r="K36" s="40"/>
      <c r="L36" s="149"/>
      <c r="S36" s="40"/>
      <c r="T36" s="40"/>
      <c r="U36" s="40"/>
      <c r="V36" s="40"/>
      <c r="W36" s="40"/>
      <c r="X36" s="40"/>
      <c r="Y36" s="40"/>
      <c r="Z36" s="40"/>
      <c r="AA36" s="40"/>
      <c r="AB36" s="40"/>
      <c r="AC36" s="40"/>
      <c r="AD36" s="40"/>
      <c r="AE36" s="40"/>
    </row>
    <row r="37" hidden="1" s="2" customFormat="1" ht="14.4" customHeight="1">
      <c r="A37" s="40"/>
      <c r="B37" s="46"/>
      <c r="C37" s="40"/>
      <c r="D37" s="40"/>
      <c r="E37" s="146" t="s">
        <v>42</v>
      </c>
      <c r="F37" s="160">
        <f>ROUND((SUM(BG89:BG96)),  2)</f>
        <v>0</v>
      </c>
      <c r="G37" s="40"/>
      <c r="H37" s="40"/>
      <c r="I37" s="161">
        <v>0.20999999999999999</v>
      </c>
      <c r="J37" s="160">
        <f>0</f>
        <v>0</v>
      </c>
      <c r="K37" s="40"/>
      <c r="L37" s="149"/>
      <c r="S37" s="40"/>
      <c r="T37" s="40"/>
      <c r="U37" s="40"/>
      <c r="V37" s="40"/>
      <c r="W37" s="40"/>
      <c r="X37" s="40"/>
      <c r="Y37" s="40"/>
      <c r="Z37" s="40"/>
      <c r="AA37" s="40"/>
      <c r="AB37" s="40"/>
      <c r="AC37" s="40"/>
      <c r="AD37" s="40"/>
      <c r="AE37" s="40"/>
    </row>
    <row r="38" hidden="1" s="2" customFormat="1" ht="14.4" customHeight="1">
      <c r="A38" s="40"/>
      <c r="B38" s="46"/>
      <c r="C38" s="40"/>
      <c r="D38" s="40"/>
      <c r="E38" s="146" t="s">
        <v>43</v>
      </c>
      <c r="F38" s="160">
        <f>ROUND((SUM(BH89:BH96)),  2)</f>
        <v>0</v>
      </c>
      <c r="G38" s="40"/>
      <c r="H38" s="40"/>
      <c r="I38" s="161">
        <v>0.14999999999999999</v>
      </c>
      <c r="J38" s="160">
        <f>0</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44</v>
      </c>
      <c r="F39" s="160">
        <f>ROUND((SUM(BI89:BI96)),  2)</f>
        <v>0</v>
      </c>
      <c r="G39" s="40"/>
      <c r="H39" s="40"/>
      <c r="I39" s="161">
        <v>0</v>
      </c>
      <c r="J39" s="160">
        <f>0</f>
        <v>0</v>
      </c>
      <c r="K39" s="40"/>
      <c r="L39" s="149"/>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9"/>
      <c r="S40" s="40"/>
      <c r="T40" s="40"/>
      <c r="U40" s="40"/>
      <c r="V40" s="40"/>
      <c r="W40" s="40"/>
      <c r="X40" s="40"/>
      <c r="Y40" s="40"/>
      <c r="Z40" s="40"/>
      <c r="AA40" s="40"/>
      <c r="AB40" s="40"/>
      <c r="AC40" s="40"/>
      <c r="AD40" s="40"/>
      <c r="AE40" s="40"/>
    </row>
    <row r="41" s="2" customFormat="1" ht="25.44" customHeight="1">
      <c r="A41" s="40"/>
      <c r="B41" s="46"/>
      <c r="C41" s="162"/>
      <c r="D41" s="163" t="s">
        <v>45</v>
      </c>
      <c r="E41" s="164"/>
      <c r="F41" s="164"/>
      <c r="G41" s="165" t="s">
        <v>46</v>
      </c>
      <c r="H41" s="166" t="s">
        <v>47</v>
      </c>
      <c r="I41" s="164"/>
      <c r="J41" s="167">
        <f>SUM(J32:J39)</f>
        <v>0</v>
      </c>
      <c r="K41" s="168"/>
      <c r="L41" s="149"/>
      <c r="S41" s="40"/>
      <c r="T41" s="40"/>
      <c r="U41" s="40"/>
      <c r="V41" s="40"/>
      <c r="W41" s="40"/>
      <c r="X41" s="40"/>
      <c r="Y41" s="40"/>
      <c r="Z41" s="40"/>
      <c r="AA41" s="40"/>
      <c r="AB41" s="40"/>
      <c r="AC41" s="40"/>
      <c r="AD41" s="40"/>
      <c r="AE41" s="40"/>
    </row>
    <row r="42" s="2" customFormat="1" ht="14.4" customHeight="1">
      <c r="A42" s="40"/>
      <c r="B42" s="169"/>
      <c r="C42" s="170"/>
      <c r="D42" s="170"/>
      <c r="E42" s="170"/>
      <c r="F42" s="170"/>
      <c r="G42" s="170"/>
      <c r="H42" s="170"/>
      <c r="I42" s="170"/>
      <c r="J42" s="170"/>
      <c r="K42" s="170"/>
      <c r="L42" s="149"/>
      <c r="S42" s="40"/>
      <c r="T42" s="40"/>
      <c r="U42" s="40"/>
      <c r="V42" s="40"/>
      <c r="W42" s="40"/>
      <c r="X42" s="40"/>
      <c r="Y42" s="40"/>
      <c r="Z42" s="40"/>
      <c r="AA42" s="40"/>
      <c r="AB42" s="40"/>
      <c r="AC42" s="40"/>
      <c r="AD42" s="40"/>
      <c r="AE42" s="40"/>
    </row>
    <row r="46" s="2" customFormat="1" ht="6.96" customHeight="1">
      <c r="A46" s="40"/>
      <c r="B46" s="171"/>
      <c r="C46" s="172"/>
      <c r="D46" s="172"/>
      <c r="E46" s="172"/>
      <c r="F46" s="172"/>
      <c r="G46" s="172"/>
      <c r="H46" s="172"/>
      <c r="I46" s="172"/>
      <c r="J46" s="172"/>
      <c r="K46" s="172"/>
      <c r="L46" s="149"/>
      <c r="S46" s="40"/>
      <c r="T46" s="40"/>
      <c r="U46" s="40"/>
      <c r="V46" s="40"/>
      <c r="W46" s="40"/>
      <c r="X46" s="40"/>
      <c r="Y46" s="40"/>
      <c r="Z46" s="40"/>
      <c r="AA46" s="40"/>
      <c r="AB46" s="40"/>
      <c r="AC46" s="40"/>
      <c r="AD46" s="40"/>
      <c r="AE46" s="40"/>
    </row>
    <row r="47" s="2" customFormat="1" ht="24.96" customHeight="1">
      <c r="A47" s="40"/>
      <c r="B47" s="41"/>
      <c r="C47" s="25" t="s">
        <v>208</v>
      </c>
      <c r="D47" s="42"/>
      <c r="E47" s="42"/>
      <c r="F47" s="42"/>
      <c r="G47" s="42"/>
      <c r="H47" s="42"/>
      <c r="I47" s="42"/>
      <c r="J47" s="42"/>
      <c r="K47" s="42"/>
      <c r="L47" s="149"/>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9"/>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16.5" customHeight="1">
      <c r="A50" s="40"/>
      <c r="B50" s="41"/>
      <c r="C50" s="42"/>
      <c r="D50" s="42"/>
      <c r="E50" s="173" t="str">
        <f>E7</f>
        <v>Snížení energetické náročnosti budovy MŠ Strojařů, Chrudim</v>
      </c>
      <c r="F50" s="34"/>
      <c r="G50" s="34"/>
      <c r="H50" s="34"/>
      <c r="I50" s="42"/>
      <c r="J50" s="42"/>
      <c r="K50" s="42"/>
      <c r="L50" s="149"/>
      <c r="S50" s="40"/>
      <c r="T50" s="40"/>
      <c r="U50" s="40"/>
      <c r="V50" s="40"/>
      <c r="W50" s="40"/>
      <c r="X50" s="40"/>
      <c r="Y50" s="40"/>
      <c r="Z50" s="40"/>
      <c r="AA50" s="40"/>
      <c r="AB50" s="40"/>
      <c r="AC50" s="40"/>
      <c r="AD50" s="40"/>
      <c r="AE50" s="40"/>
    </row>
    <row r="51" s="1" customFormat="1" ht="12" customHeight="1">
      <c r="B51" s="23"/>
      <c r="C51" s="34" t="s">
        <v>202</v>
      </c>
      <c r="D51" s="24"/>
      <c r="E51" s="24"/>
      <c r="F51" s="24"/>
      <c r="G51" s="24"/>
      <c r="H51" s="24"/>
      <c r="I51" s="24"/>
      <c r="J51" s="24"/>
      <c r="K51" s="24"/>
      <c r="L51" s="22"/>
    </row>
    <row r="52" s="2" customFormat="1" ht="16.5" customHeight="1">
      <c r="A52" s="40"/>
      <c r="B52" s="41"/>
      <c r="C52" s="42"/>
      <c r="D52" s="42"/>
      <c r="E52" s="173" t="s">
        <v>8003</v>
      </c>
      <c r="F52" s="42"/>
      <c r="G52" s="42"/>
      <c r="H52" s="42"/>
      <c r="I52" s="42"/>
      <c r="J52" s="42"/>
      <c r="K52" s="42"/>
      <c r="L52" s="149"/>
      <c r="S52" s="40"/>
      <c r="T52" s="40"/>
      <c r="U52" s="40"/>
      <c r="V52" s="40"/>
      <c r="W52" s="40"/>
      <c r="X52" s="40"/>
      <c r="Y52" s="40"/>
      <c r="Z52" s="40"/>
      <c r="AA52" s="40"/>
      <c r="AB52" s="40"/>
      <c r="AC52" s="40"/>
      <c r="AD52" s="40"/>
      <c r="AE52" s="40"/>
    </row>
    <row r="53" s="2" customFormat="1" ht="12" customHeight="1">
      <c r="A53" s="40"/>
      <c r="B53" s="41"/>
      <c r="C53" s="34" t="s">
        <v>204</v>
      </c>
      <c r="D53" s="42"/>
      <c r="E53" s="42"/>
      <c r="F53" s="42"/>
      <c r="G53" s="42"/>
      <c r="H53" s="42"/>
      <c r="I53" s="42"/>
      <c r="J53" s="42"/>
      <c r="K53" s="42"/>
      <c r="L53" s="149"/>
      <c r="S53" s="40"/>
      <c r="T53" s="40"/>
      <c r="U53" s="40"/>
      <c r="V53" s="40"/>
      <c r="W53" s="40"/>
      <c r="X53" s="40"/>
      <c r="Y53" s="40"/>
      <c r="Z53" s="40"/>
      <c r="AA53" s="40"/>
      <c r="AB53" s="40"/>
      <c r="AC53" s="40"/>
      <c r="AD53" s="40"/>
      <c r="AE53" s="40"/>
    </row>
    <row r="54" s="2" customFormat="1" ht="30" customHeight="1">
      <c r="A54" s="40"/>
      <c r="B54" s="41"/>
      <c r="C54" s="42"/>
      <c r="D54" s="42"/>
      <c r="E54" s="71" t="str">
        <f>E11</f>
        <v>2(ZV) - TZB - vzduchotechnika, osvětlení a hospodaření s dešťovou vodou (ZV)</v>
      </c>
      <c r="F54" s="42"/>
      <c r="G54" s="42"/>
      <c r="H54" s="42"/>
      <c r="I54" s="42"/>
      <c r="J54" s="42"/>
      <c r="K54" s="42"/>
      <c r="L54" s="149"/>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9"/>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28. 2. 2022</v>
      </c>
      <c r="K56" s="42"/>
      <c r="L56" s="149"/>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9"/>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9"/>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9"/>
      <c r="S60" s="40"/>
      <c r="T60" s="40"/>
      <c r="U60" s="40"/>
      <c r="V60" s="40"/>
      <c r="W60" s="40"/>
      <c r="X60" s="40"/>
      <c r="Y60" s="40"/>
      <c r="Z60" s="40"/>
      <c r="AA60" s="40"/>
      <c r="AB60" s="40"/>
      <c r="AC60" s="40"/>
      <c r="AD60" s="40"/>
      <c r="AE60" s="40"/>
    </row>
    <row r="61" s="2" customFormat="1" ht="29.28" customHeight="1">
      <c r="A61" s="40"/>
      <c r="B61" s="41"/>
      <c r="C61" s="175" t="s">
        <v>209</v>
      </c>
      <c r="D61" s="176"/>
      <c r="E61" s="176"/>
      <c r="F61" s="176"/>
      <c r="G61" s="176"/>
      <c r="H61" s="176"/>
      <c r="I61" s="176"/>
      <c r="J61" s="177" t="s">
        <v>210</v>
      </c>
      <c r="K61" s="176"/>
      <c r="L61" s="149"/>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9"/>
      <c r="S62" s="40"/>
      <c r="T62" s="40"/>
      <c r="U62" s="40"/>
      <c r="V62" s="40"/>
      <c r="W62" s="40"/>
      <c r="X62" s="40"/>
      <c r="Y62" s="40"/>
      <c r="Z62" s="40"/>
      <c r="AA62" s="40"/>
      <c r="AB62" s="40"/>
      <c r="AC62" s="40"/>
      <c r="AD62" s="40"/>
      <c r="AE62" s="40"/>
    </row>
    <row r="63" s="2" customFormat="1" ht="22.8" customHeight="1">
      <c r="A63" s="40"/>
      <c r="B63" s="41"/>
      <c r="C63" s="178" t="s">
        <v>67</v>
      </c>
      <c r="D63" s="42"/>
      <c r="E63" s="42"/>
      <c r="F63" s="42"/>
      <c r="G63" s="42"/>
      <c r="H63" s="42"/>
      <c r="I63" s="42"/>
      <c r="J63" s="104">
        <f>J89</f>
        <v>0</v>
      </c>
      <c r="K63" s="42"/>
      <c r="L63" s="149"/>
      <c r="S63" s="40"/>
      <c r="T63" s="40"/>
      <c r="U63" s="40"/>
      <c r="V63" s="40"/>
      <c r="W63" s="40"/>
      <c r="X63" s="40"/>
      <c r="Y63" s="40"/>
      <c r="Z63" s="40"/>
      <c r="AA63" s="40"/>
      <c r="AB63" s="40"/>
      <c r="AC63" s="40"/>
      <c r="AD63" s="40"/>
      <c r="AE63" s="40"/>
      <c r="AU63" s="19" t="s">
        <v>211</v>
      </c>
    </row>
    <row r="64" s="9" customFormat="1" ht="24.96" customHeight="1">
      <c r="A64" s="9"/>
      <c r="B64" s="179"/>
      <c r="C64" s="180"/>
      <c r="D64" s="181" t="s">
        <v>227</v>
      </c>
      <c r="E64" s="182"/>
      <c r="F64" s="182"/>
      <c r="G64" s="182"/>
      <c r="H64" s="182"/>
      <c r="I64" s="182"/>
      <c r="J64" s="183">
        <f>J90</f>
        <v>0</v>
      </c>
      <c r="K64" s="180"/>
      <c r="L64" s="184"/>
      <c r="S64" s="9"/>
      <c r="T64" s="9"/>
      <c r="U64" s="9"/>
      <c r="V64" s="9"/>
      <c r="W64" s="9"/>
      <c r="X64" s="9"/>
      <c r="Y64" s="9"/>
      <c r="Z64" s="9"/>
      <c r="AA64" s="9"/>
      <c r="AB64" s="9"/>
      <c r="AC64" s="9"/>
      <c r="AD64" s="9"/>
      <c r="AE64" s="9"/>
    </row>
    <row r="65" s="10" customFormat="1" ht="19.92" customHeight="1">
      <c r="A65" s="10"/>
      <c r="B65" s="185"/>
      <c r="C65" s="126"/>
      <c r="D65" s="186" t="s">
        <v>5976</v>
      </c>
      <c r="E65" s="187"/>
      <c r="F65" s="187"/>
      <c r="G65" s="187"/>
      <c r="H65" s="187"/>
      <c r="I65" s="187"/>
      <c r="J65" s="188">
        <f>J91</f>
        <v>0</v>
      </c>
      <c r="K65" s="126"/>
      <c r="L65" s="189"/>
      <c r="S65" s="10"/>
      <c r="T65" s="10"/>
      <c r="U65" s="10"/>
      <c r="V65" s="10"/>
      <c r="W65" s="10"/>
      <c r="X65" s="10"/>
      <c r="Y65" s="10"/>
      <c r="Z65" s="10"/>
      <c r="AA65" s="10"/>
      <c r="AB65" s="10"/>
      <c r="AC65" s="10"/>
      <c r="AD65" s="10"/>
      <c r="AE65" s="10"/>
    </row>
    <row r="66" s="10" customFormat="1" ht="19.92" customHeight="1">
      <c r="A66" s="10"/>
      <c r="B66" s="185"/>
      <c r="C66" s="126"/>
      <c r="D66" s="186" t="s">
        <v>5977</v>
      </c>
      <c r="E66" s="187"/>
      <c r="F66" s="187"/>
      <c r="G66" s="187"/>
      <c r="H66" s="187"/>
      <c r="I66" s="187"/>
      <c r="J66" s="188">
        <f>J93</f>
        <v>0</v>
      </c>
      <c r="K66" s="126"/>
      <c r="L66" s="189"/>
      <c r="S66" s="10"/>
      <c r="T66" s="10"/>
      <c r="U66" s="10"/>
      <c r="V66" s="10"/>
      <c r="W66" s="10"/>
      <c r="X66" s="10"/>
      <c r="Y66" s="10"/>
      <c r="Z66" s="10"/>
      <c r="AA66" s="10"/>
      <c r="AB66" s="10"/>
      <c r="AC66" s="10"/>
      <c r="AD66" s="10"/>
      <c r="AE66" s="10"/>
    </row>
    <row r="67" s="10" customFormat="1" ht="19.92" customHeight="1">
      <c r="A67" s="10"/>
      <c r="B67" s="185"/>
      <c r="C67" s="126"/>
      <c r="D67" s="186" t="s">
        <v>5786</v>
      </c>
      <c r="E67" s="187"/>
      <c r="F67" s="187"/>
      <c r="G67" s="187"/>
      <c r="H67" s="187"/>
      <c r="I67" s="187"/>
      <c r="J67" s="188">
        <f>J95</f>
        <v>0</v>
      </c>
      <c r="K67" s="126"/>
      <c r="L67" s="189"/>
      <c r="S67" s="10"/>
      <c r="T67" s="10"/>
      <c r="U67" s="10"/>
      <c r="V67" s="10"/>
      <c r="W67" s="10"/>
      <c r="X67" s="10"/>
      <c r="Y67" s="10"/>
      <c r="Z67" s="10"/>
      <c r="AA67" s="10"/>
      <c r="AB67" s="10"/>
      <c r="AC67" s="10"/>
      <c r="AD67" s="10"/>
      <c r="AE67" s="10"/>
    </row>
    <row r="68" s="2" customFormat="1" ht="21.84" customHeight="1">
      <c r="A68" s="40"/>
      <c r="B68" s="41"/>
      <c r="C68" s="42"/>
      <c r="D68" s="42"/>
      <c r="E68" s="42"/>
      <c r="F68" s="42"/>
      <c r="G68" s="42"/>
      <c r="H68" s="42"/>
      <c r="I68" s="42"/>
      <c r="J68" s="42"/>
      <c r="K68" s="42"/>
      <c r="L68" s="149"/>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9"/>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9"/>
      <c r="S73" s="40"/>
      <c r="T73" s="40"/>
      <c r="U73" s="40"/>
      <c r="V73" s="40"/>
      <c r="W73" s="40"/>
      <c r="X73" s="40"/>
      <c r="Y73" s="40"/>
      <c r="Z73" s="40"/>
      <c r="AA73" s="40"/>
      <c r="AB73" s="40"/>
      <c r="AC73" s="40"/>
      <c r="AD73" s="40"/>
      <c r="AE73" s="40"/>
    </row>
    <row r="74" s="2" customFormat="1" ht="24.96" customHeight="1">
      <c r="A74" s="40"/>
      <c r="B74" s="41"/>
      <c r="C74" s="25" t="s">
        <v>237</v>
      </c>
      <c r="D74" s="42"/>
      <c r="E74" s="42"/>
      <c r="F74" s="42"/>
      <c r="G74" s="42"/>
      <c r="H74" s="42"/>
      <c r="I74" s="42"/>
      <c r="J74" s="42"/>
      <c r="K74" s="42"/>
      <c r="L74" s="149"/>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9"/>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9"/>
      <c r="S76" s="40"/>
      <c r="T76" s="40"/>
      <c r="U76" s="40"/>
      <c r="V76" s="40"/>
      <c r="W76" s="40"/>
      <c r="X76" s="40"/>
      <c r="Y76" s="40"/>
      <c r="Z76" s="40"/>
      <c r="AA76" s="40"/>
      <c r="AB76" s="40"/>
      <c r="AC76" s="40"/>
      <c r="AD76" s="40"/>
      <c r="AE76" s="40"/>
    </row>
    <row r="77" s="2" customFormat="1" ht="16.5" customHeight="1">
      <c r="A77" s="40"/>
      <c r="B77" s="41"/>
      <c r="C77" s="42"/>
      <c r="D77" s="42"/>
      <c r="E77" s="173" t="str">
        <f>E7</f>
        <v>Snížení energetické náročnosti budovy MŠ Strojařů, Chrudim</v>
      </c>
      <c r="F77" s="34"/>
      <c r="G77" s="34"/>
      <c r="H77" s="34"/>
      <c r="I77" s="42"/>
      <c r="J77" s="42"/>
      <c r="K77" s="42"/>
      <c r="L77" s="149"/>
      <c r="S77" s="40"/>
      <c r="T77" s="40"/>
      <c r="U77" s="40"/>
      <c r="V77" s="40"/>
      <c r="W77" s="40"/>
      <c r="X77" s="40"/>
      <c r="Y77" s="40"/>
      <c r="Z77" s="40"/>
      <c r="AA77" s="40"/>
      <c r="AB77" s="40"/>
      <c r="AC77" s="40"/>
      <c r="AD77" s="40"/>
      <c r="AE77" s="40"/>
    </row>
    <row r="78" s="1" customFormat="1" ht="12" customHeight="1">
      <c r="B78" s="23"/>
      <c r="C78" s="34" t="s">
        <v>202</v>
      </c>
      <c r="D78" s="24"/>
      <c r="E78" s="24"/>
      <c r="F78" s="24"/>
      <c r="G78" s="24"/>
      <c r="H78" s="24"/>
      <c r="I78" s="24"/>
      <c r="J78" s="24"/>
      <c r="K78" s="24"/>
      <c r="L78" s="22"/>
    </row>
    <row r="79" s="2" customFormat="1" ht="16.5" customHeight="1">
      <c r="A79" s="40"/>
      <c r="B79" s="41"/>
      <c r="C79" s="42"/>
      <c r="D79" s="42"/>
      <c r="E79" s="173" t="s">
        <v>8003</v>
      </c>
      <c r="F79" s="42"/>
      <c r="G79" s="42"/>
      <c r="H79" s="42"/>
      <c r="I79" s="42"/>
      <c r="J79" s="42"/>
      <c r="K79" s="42"/>
      <c r="L79" s="149"/>
      <c r="S79" s="40"/>
      <c r="T79" s="40"/>
      <c r="U79" s="40"/>
      <c r="V79" s="40"/>
      <c r="W79" s="40"/>
      <c r="X79" s="40"/>
      <c r="Y79" s="40"/>
      <c r="Z79" s="40"/>
      <c r="AA79" s="40"/>
      <c r="AB79" s="40"/>
      <c r="AC79" s="40"/>
      <c r="AD79" s="40"/>
      <c r="AE79" s="40"/>
    </row>
    <row r="80" s="2" customFormat="1" ht="12" customHeight="1">
      <c r="A80" s="40"/>
      <c r="B80" s="41"/>
      <c r="C80" s="34" t="s">
        <v>204</v>
      </c>
      <c r="D80" s="42"/>
      <c r="E80" s="42"/>
      <c r="F80" s="42"/>
      <c r="G80" s="42"/>
      <c r="H80" s="42"/>
      <c r="I80" s="42"/>
      <c r="J80" s="42"/>
      <c r="K80" s="42"/>
      <c r="L80" s="149"/>
      <c r="S80" s="40"/>
      <c r="T80" s="40"/>
      <c r="U80" s="40"/>
      <c r="V80" s="40"/>
      <c r="W80" s="40"/>
      <c r="X80" s="40"/>
      <c r="Y80" s="40"/>
      <c r="Z80" s="40"/>
      <c r="AA80" s="40"/>
      <c r="AB80" s="40"/>
      <c r="AC80" s="40"/>
      <c r="AD80" s="40"/>
      <c r="AE80" s="40"/>
    </row>
    <row r="81" s="2" customFormat="1" ht="30" customHeight="1">
      <c r="A81" s="40"/>
      <c r="B81" s="41"/>
      <c r="C81" s="42"/>
      <c r="D81" s="42"/>
      <c r="E81" s="71" t="str">
        <f>E11</f>
        <v>2(ZV) - TZB - vzduchotechnika, osvětlení a hospodaření s dešťovou vodou (ZV)</v>
      </c>
      <c r="F81" s="42"/>
      <c r="G81" s="42"/>
      <c r="H81" s="42"/>
      <c r="I81" s="42"/>
      <c r="J81" s="42"/>
      <c r="K81" s="42"/>
      <c r="L81" s="149"/>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9"/>
      <c r="S82" s="40"/>
      <c r="T82" s="40"/>
      <c r="U82" s="40"/>
      <c r="V82" s="40"/>
      <c r="W82" s="40"/>
      <c r="X82" s="40"/>
      <c r="Y82" s="40"/>
      <c r="Z82" s="40"/>
      <c r="AA82" s="40"/>
      <c r="AB82" s="40"/>
      <c r="AC82" s="40"/>
      <c r="AD82" s="40"/>
      <c r="AE82" s="40"/>
    </row>
    <row r="83" s="2" customFormat="1" ht="12" customHeight="1">
      <c r="A83" s="40"/>
      <c r="B83" s="41"/>
      <c r="C83" s="34" t="s">
        <v>21</v>
      </c>
      <c r="D83" s="42"/>
      <c r="E83" s="42"/>
      <c r="F83" s="29" t="str">
        <f>F14</f>
        <v xml:space="preserve"> </v>
      </c>
      <c r="G83" s="42"/>
      <c r="H83" s="42"/>
      <c r="I83" s="34" t="s">
        <v>23</v>
      </c>
      <c r="J83" s="74" t="str">
        <f>IF(J14="","",J14)</f>
        <v>28. 2. 2022</v>
      </c>
      <c r="K83" s="42"/>
      <c r="L83" s="149"/>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9"/>
      <c r="S84" s="40"/>
      <c r="T84" s="40"/>
      <c r="U84" s="40"/>
      <c r="V84" s="40"/>
      <c r="W84" s="40"/>
      <c r="X84" s="40"/>
      <c r="Y84" s="40"/>
      <c r="Z84" s="40"/>
      <c r="AA84" s="40"/>
      <c r="AB84" s="40"/>
      <c r="AC84" s="40"/>
      <c r="AD84" s="40"/>
      <c r="AE84" s="40"/>
    </row>
    <row r="85" s="2" customFormat="1" ht="15.15" customHeight="1">
      <c r="A85" s="40"/>
      <c r="B85" s="41"/>
      <c r="C85" s="34" t="s">
        <v>25</v>
      </c>
      <c r="D85" s="42"/>
      <c r="E85" s="42"/>
      <c r="F85" s="29" t="str">
        <f>E17</f>
        <v xml:space="preserve"> </v>
      </c>
      <c r="G85" s="42"/>
      <c r="H85" s="42"/>
      <c r="I85" s="34" t="s">
        <v>30</v>
      </c>
      <c r="J85" s="38" t="str">
        <f>E23</f>
        <v xml:space="preserve"> </v>
      </c>
      <c r="K85" s="42"/>
      <c r="L85" s="149"/>
      <c r="S85" s="40"/>
      <c r="T85" s="40"/>
      <c r="U85" s="40"/>
      <c r="V85" s="40"/>
      <c r="W85" s="40"/>
      <c r="X85" s="40"/>
      <c r="Y85" s="40"/>
      <c r="Z85" s="40"/>
      <c r="AA85" s="40"/>
      <c r="AB85" s="40"/>
      <c r="AC85" s="40"/>
      <c r="AD85" s="40"/>
      <c r="AE85" s="40"/>
    </row>
    <row r="86" s="2" customFormat="1" ht="15.15" customHeight="1">
      <c r="A86" s="40"/>
      <c r="B86" s="41"/>
      <c r="C86" s="34" t="s">
        <v>28</v>
      </c>
      <c r="D86" s="42"/>
      <c r="E86" s="42"/>
      <c r="F86" s="29" t="str">
        <f>IF(E20="","",E20)</f>
        <v>Vyplň údaj</v>
      </c>
      <c r="G86" s="42"/>
      <c r="H86" s="42"/>
      <c r="I86" s="34" t="s">
        <v>32</v>
      </c>
      <c r="J86" s="38" t="str">
        <f>E26</f>
        <v xml:space="preserve"> </v>
      </c>
      <c r="K86" s="42"/>
      <c r="L86" s="149"/>
      <c r="S86" s="40"/>
      <c r="T86" s="40"/>
      <c r="U86" s="40"/>
      <c r="V86" s="40"/>
      <c r="W86" s="40"/>
      <c r="X86" s="40"/>
      <c r="Y86" s="40"/>
      <c r="Z86" s="40"/>
      <c r="AA86" s="40"/>
      <c r="AB86" s="40"/>
      <c r="AC86" s="40"/>
      <c r="AD86" s="40"/>
      <c r="AE86" s="40"/>
    </row>
    <row r="87" s="2" customFormat="1" ht="10.32" customHeight="1">
      <c r="A87" s="40"/>
      <c r="B87" s="41"/>
      <c r="C87" s="42"/>
      <c r="D87" s="42"/>
      <c r="E87" s="42"/>
      <c r="F87" s="42"/>
      <c r="G87" s="42"/>
      <c r="H87" s="42"/>
      <c r="I87" s="42"/>
      <c r="J87" s="42"/>
      <c r="K87" s="42"/>
      <c r="L87" s="149"/>
      <c r="S87" s="40"/>
      <c r="T87" s="40"/>
      <c r="U87" s="40"/>
      <c r="V87" s="40"/>
      <c r="W87" s="40"/>
      <c r="X87" s="40"/>
      <c r="Y87" s="40"/>
      <c r="Z87" s="40"/>
      <c r="AA87" s="40"/>
      <c r="AB87" s="40"/>
      <c r="AC87" s="40"/>
      <c r="AD87" s="40"/>
      <c r="AE87" s="40"/>
    </row>
    <row r="88" s="11" customFormat="1" ht="29.28" customHeight="1">
      <c r="A88" s="190"/>
      <c r="B88" s="191"/>
      <c r="C88" s="192" t="s">
        <v>238</v>
      </c>
      <c r="D88" s="193" t="s">
        <v>54</v>
      </c>
      <c r="E88" s="193" t="s">
        <v>50</v>
      </c>
      <c r="F88" s="193" t="s">
        <v>51</v>
      </c>
      <c r="G88" s="193" t="s">
        <v>239</v>
      </c>
      <c r="H88" s="193" t="s">
        <v>240</v>
      </c>
      <c r="I88" s="193" t="s">
        <v>241</v>
      </c>
      <c r="J88" s="193" t="s">
        <v>210</v>
      </c>
      <c r="K88" s="194" t="s">
        <v>242</v>
      </c>
      <c r="L88" s="195"/>
      <c r="M88" s="94" t="s">
        <v>19</v>
      </c>
      <c r="N88" s="95" t="s">
        <v>39</v>
      </c>
      <c r="O88" s="95" t="s">
        <v>243</v>
      </c>
      <c r="P88" s="95" t="s">
        <v>244</v>
      </c>
      <c r="Q88" s="95" t="s">
        <v>245</v>
      </c>
      <c r="R88" s="95" t="s">
        <v>246</v>
      </c>
      <c r="S88" s="95" t="s">
        <v>247</v>
      </c>
      <c r="T88" s="96" t="s">
        <v>248</v>
      </c>
      <c r="U88" s="190"/>
      <c r="V88" s="190"/>
      <c r="W88" s="190"/>
      <c r="X88" s="190"/>
      <c r="Y88" s="190"/>
      <c r="Z88" s="190"/>
      <c r="AA88" s="190"/>
      <c r="AB88" s="190"/>
      <c r="AC88" s="190"/>
      <c r="AD88" s="190"/>
      <c r="AE88" s="190"/>
    </row>
    <row r="89" s="2" customFormat="1" ht="22.8" customHeight="1">
      <c r="A89" s="40"/>
      <c r="B89" s="41"/>
      <c r="C89" s="101" t="s">
        <v>249</v>
      </c>
      <c r="D89" s="42"/>
      <c r="E89" s="42"/>
      <c r="F89" s="42"/>
      <c r="G89" s="42"/>
      <c r="H89" s="42"/>
      <c r="I89" s="42"/>
      <c r="J89" s="196">
        <f>BK89</f>
        <v>0</v>
      </c>
      <c r="K89" s="42"/>
      <c r="L89" s="46"/>
      <c r="M89" s="97"/>
      <c r="N89" s="197"/>
      <c r="O89" s="98"/>
      <c r="P89" s="198">
        <f>P90</f>
        <v>0</v>
      </c>
      <c r="Q89" s="98"/>
      <c r="R89" s="198">
        <f>R90</f>
        <v>0</v>
      </c>
      <c r="S89" s="98"/>
      <c r="T89" s="199">
        <f>T90</f>
        <v>0</v>
      </c>
      <c r="U89" s="40"/>
      <c r="V89" s="40"/>
      <c r="W89" s="40"/>
      <c r="X89" s="40"/>
      <c r="Y89" s="40"/>
      <c r="Z89" s="40"/>
      <c r="AA89" s="40"/>
      <c r="AB89" s="40"/>
      <c r="AC89" s="40"/>
      <c r="AD89" s="40"/>
      <c r="AE89" s="40"/>
      <c r="AT89" s="19" t="s">
        <v>68</v>
      </c>
      <c r="AU89" s="19" t="s">
        <v>211</v>
      </c>
      <c r="BK89" s="200">
        <f>BK90</f>
        <v>0</v>
      </c>
    </row>
    <row r="90" s="12" customFormat="1" ht="25.92" customHeight="1">
      <c r="A90" s="12"/>
      <c r="B90" s="201"/>
      <c r="C90" s="202"/>
      <c r="D90" s="203" t="s">
        <v>68</v>
      </c>
      <c r="E90" s="204" t="s">
        <v>1073</v>
      </c>
      <c r="F90" s="204" t="s">
        <v>1074</v>
      </c>
      <c r="G90" s="202"/>
      <c r="H90" s="202"/>
      <c r="I90" s="205"/>
      <c r="J90" s="206">
        <f>BK90</f>
        <v>0</v>
      </c>
      <c r="K90" s="202"/>
      <c r="L90" s="207"/>
      <c r="M90" s="208"/>
      <c r="N90" s="209"/>
      <c r="O90" s="209"/>
      <c r="P90" s="210">
        <f>P91+P93+P95</f>
        <v>0</v>
      </c>
      <c r="Q90" s="209"/>
      <c r="R90" s="210">
        <f>R91+R93+R95</f>
        <v>0</v>
      </c>
      <c r="S90" s="209"/>
      <c r="T90" s="211">
        <f>T91+T93+T95</f>
        <v>0</v>
      </c>
      <c r="U90" s="12"/>
      <c r="V90" s="12"/>
      <c r="W90" s="12"/>
      <c r="X90" s="12"/>
      <c r="Y90" s="12"/>
      <c r="Z90" s="12"/>
      <c r="AA90" s="12"/>
      <c r="AB90" s="12"/>
      <c r="AC90" s="12"/>
      <c r="AD90" s="12"/>
      <c r="AE90" s="12"/>
      <c r="AR90" s="212" t="s">
        <v>78</v>
      </c>
      <c r="AT90" s="213" t="s">
        <v>68</v>
      </c>
      <c r="AU90" s="213" t="s">
        <v>69</v>
      </c>
      <c r="AY90" s="212" t="s">
        <v>252</v>
      </c>
      <c r="BK90" s="214">
        <f>BK91+BK93+BK95</f>
        <v>0</v>
      </c>
    </row>
    <row r="91" s="12" customFormat="1" ht="22.8" customHeight="1">
      <c r="A91" s="12"/>
      <c r="B91" s="201"/>
      <c r="C91" s="202"/>
      <c r="D91" s="203" t="s">
        <v>68</v>
      </c>
      <c r="E91" s="215" t="s">
        <v>5978</v>
      </c>
      <c r="F91" s="215" t="s">
        <v>5979</v>
      </c>
      <c r="G91" s="202"/>
      <c r="H91" s="202"/>
      <c r="I91" s="205"/>
      <c r="J91" s="216">
        <f>BK91</f>
        <v>0</v>
      </c>
      <c r="K91" s="202"/>
      <c r="L91" s="207"/>
      <c r="M91" s="208"/>
      <c r="N91" s="209"/>
      <c r="O91" s="209"/>
      <c r="P91" s="210">
        <f>P92</f>
        <v>0</v>
      </c>
      <c r="Q91" s="209"/>
      <c r="R91" s="210">
        <f>R92</f>
        <v>0</v>
      </c>
      <c r="S91" s="209"/>
      <c r="T91" s="211">
        <f>T92</f>
        <v>0</v>
      </c>
      <c r="U91" s="12"/>
      <c r="V91" s="12"/>
      <c r="W91" s="12"/>
      <c r="X91" s="12"/>
      <c r="Y91" s="12"/>
      <c r="Z91" s="12"/>
      <c r="AA91" s="12"/>
      <c r="AB91" s="12"/>
      <c r="AC91" s="12"/>
      <c r="AD91" s="12"/>
      <c r="AE91" s="12"/>
      <c r="AR91" s="212" t="s">
        <v>78</v>
      </c>
      <c r="AT91" s="213" t="s">
        <v>68</v>
      </c>
      <c r="AU91" s="213" t="s">
        <v>76</v>
      </c>
      <c r="AY91" s="212" t="s">
        <v>252</v>
      </c>
      <c r="BK91" s="214">
        <f>BK92</f>
        <v>0</v>
      </c>
    </row>
    <row r="92" s="2" customFormat="1" ht="24.15" customHeight="1">
      <c r="A92" s="40"/>
      <c r="B92" s="41"/>
      <c r="C92" s="217" t="s">
        <v>475</v>
      </c>
      <c r="D92" s="217" t="s">
        <v>254</v>
      </c>
      <c r="E92" s="218" t="s">
        <v>9759</v>
      </c>
      <c r="F92" s="219" t="s">
        <v>5981</v>
      </c>
      <c r="G92" s="220" t="s">
        <v>728</v>
      </c>
      <c r="H92" s="221">
        <v>1</v>
      </c>
      <c r="I92" s="222"/>
      <c r="J92" s="223">
        <f>ROUND(I92*H92,2)</f>
        <v>0</v>
      </c>
      <c r="K92" s="219" t="s">
        <v>19</v>
      </c>
      <c r="L92" s="46"/>
      <c r="M92" s="224" t="s">
        <v>19</v>
      </c>
      <c r="N92" s="225" t="s">
        <v>40</v>
      </c>
      <c r="O92" s="86"/>
      <c r="P92" s="226">
        <f>O92*H92</f>
        <v>0</v>
      </c>
      <c r="Q92" s="226">
        <v>0</v>
      </c>
      <c r="R92" s="226">
        <f>Q92*H92</f>
        <v>0</v>
      </c>
      <c r="S92" s="226">
        <v>0</v>
      </c>
      <c r="T92" s="227">
        <f>S92*H92</f>
        <v>0</v>
      </c>
      <c r="U92" s="40"/>
      <c r="V92" s="40"/>
      <c r="W92" s="40"/>
      <c r="X92" s="40"/>
      <c r="Y92" s="40"/>
      <c r="Z92" s="40"/>
      <c r="AA92" s="40"/>
      <c r="AB92" s="40"/>
      <c r="AC92" s="40"/>
      <c r="AD92" s="40"/>
      <c r="AE92" s="40"/>
      <c r="AR92" s="228" t="s">
        <v>360</v>
      </c>
      <c r="AT92" s="228" t="s">
        <v>254</v>
      </c>
      <c r="AU92" s="228" t="s">
        <v>78</v>
      </c>
      <c r="AY92" s="19" t="s">
        <v>252</v>
      </c>
      <c r="BE92" s="229">
        <f>IF(N92="základní",J92,0)</f>
        <v>0</v>
      </c>
      <c r="BF92" s="229">
        <f>IF(N92="snížená",J92,0)</f>
        <v>0</v>
      </c>
      <c r="BG92" s="229">
        <f>IF(N92="zákl. přenesená",J92,0)</f>
        <v>0</v>
      </c>
      <c r="BH92" s="229">
        <f>IF(N92="sníž. přenesená",J92,0)</f>
        <v>0</v>
      </c>
      <c r="BI92" s="229">
        <f>IF(N92="nulová",J92,0)</f>
        <v>0</v>
      </c>
      <c r="BJ92" s="19" t="s">
        <v>76</v>
      </c>
      <c r="BK92" s="229">
        <f>ROUND(I92*H92,2)</f>
        <v>0</v>
      </c>
      <c r="BL92" s="19" t="s">
        <v>360</v>
      </c>
      <c r="BM92" s="228" t="s">
        <v>9760</v>
      </c>
    </row>
    <row r="93" s="12" customFormat="1" ht="22.8" customHeight="1">
      <c r="A93" s="12"/>
      <c r="B93" s="201"/>
      <c r="C93" s="202"/>
      <c r="D93" s="203" t="s">
        <v>68</v>
      </c>
      <c r="E93" s="215" t="s">
        <v>5983</v>
      </c>
      <c r="F93" s="215" t="s">
        <v>5984</v>
      </c>
      <c r="G93" s="202"/>
      <c r="H93" s="202"/>
      <c r="I93" s="205"/>
      <c r="J93" s="216">
        <f>BK93</f>
        <v>0</v>
      </c>
      <c r="K93" s="202"/>
      <c r="L93" s="207"/>
      <c r="M93" s="208"/>
      <c r="N93" s="209"/>
      <c r="O93" s="209"/>
      <c r="P93" s="210">
        <f>P94</f>
        <v>0</v>
      </c>
      <c r="Q93" s="209"/>
      <c r="R93" s="210">
        <f>R94</f>
        <v>0</v>
      </c>
      <c r="S93" s="209"/>
      <c r="T93" s="211">
        <f>T94</f>
        <v>0</v>
      </c>
      <c r="U93" s="12"/>
      <c r="V93" s="12"/>
      <c r="W93" s="12"/>
      <c r="X93" s="12"/>
      <c r="Y93" s="12"/>
      <c r="Z93" s="12"/>
      <c r="AA93" s="12"/>
      <c r="AB93" s="12"/>
      <c r="AC93" s="12"/>
      <c r="AD93" s="12"/>
      <c r="AE93" s="12"/>
      <c r="AR93" s="212" t="s">
        <v>78</v>
      </c>
      <c r="AT93" s="213" t="s">
        <v>68</v>
      </c>
      <c r="AU93" s="213" t="s">
        <v>76</v>
      </c>
      <c r="AY93" s="212" t="s">
        <v>252</v>
      </c>
      <c r="BK93" s="214">
        <f>BK94</f>
        <v>0</v>
      </c>
    </row>
    <row r="94" s="2" customFormat="1" ht="24.15" customHeight="1">
      <c r="A94" s="40"/>
      <c r="B94" s="41"/>
      <c r="C94" s="217" t="s">
        <v>467</v>
      </c>
      <c r="D94" s="217" t="s">
        <v>254</v>
      </c>
      <c r="E94" s="218" t="s">
        <v>5985</v>
      </c>
      <c r="F94" s="219" t="s">
        <v>5986</v>
      </c>
      <c r="G94" s="220" t="s">
        <v>728</v>
      </c>
      <c r="H94" s="221">
        <v>1</v>
      </c>
      <c r="I94" s="222"/>
      <c r="J94" s="223">
        <f>ROUND(I94*H94,2)</f>
        <v>0</v>
      </c>
      <c r="K94" s="219" t="s">
        <v>19</v>
      </c>
      <c r="L94" s="46"/>
      <c r="M94" s="224" t="s">
        <v>19</v>
      </c>
      <c r="N94" s="225" t="s">
        <v>40</v>
      </c>
      <c r="O94" s="86"/>
      <c r="P94" s="226">
        <f>O94*H94</f>
        <v>0</v>
      </c>
      <c r="Q94" s="226">
        <v>0</v>
      </c>
      <c r="R94" s="226">
        <f>Q94*H94</f>
        <v>0</v>
      </c>
      <c r="S94" s="226">
        <v>0</v>
      </c>
      <c r="T94" s="227">
        <f>S94*H94</f>
        <v>0</v>
      </c>
      <c r="U94" s="40"/>
      <c r="V94" s="40"/>
      <c r="W94" s="40"/>
      <c r="X94" s="40"/>
      <c r="Y94" s="40"/>
      <c r="Z94" s="40"/>
      <c r="AA94" s="40"/>
      <c r="AB94" s="40"/>
      <c r="AC94" s="40"/>
      <c r="AD94" s="40"/>
      <c r="AE94" s="40"/>
      <c r="AR94" s="228" t="s">
        <v>360</v>
      </c>
      <c r="AT94" s="228" t="s">
        <v>254</v>
      </c>
      <c r="AU94" s="228" t="s">
        <v>78</v>
      </c>
      <c r="AY94" s="19" t="s">
        <v>252</v>
      </c>
      <c r="BE94" s="229">
        <f>IF(N94="základní",J94,0)</f>
        <v>0</v>
      </c>
      <c r="BF94" s="229">
        <f>IF(N94="snížená",J94,0)</f>
        <v>0</v>
      </c>
      <c r="BG94" s="229">
        <f>IF(N94="zákl. přenesená",J94,0)</f>
        <v>0</v>
      </c>
      <c r="BH94" s="229">
        <f>IF(N94="sníž. přenesená",J94,0)</f>
        <v>0</v>
      </c>
      <c r="BI94" s="229">
        <f>IF(N94="nulová",J94,0)</f>
        <v>0</v>
      </c>
      <c r="BJ94" s="19" t="s">
        <v>76</v>
      </c>
      <c r="BK94" s="229">
        <f>ROUND(I94*H94,2)</f>
        <v>0</v>
      </c>
      <c r="BL94" s="19" t="s">
        <v>360</v>
      </c>
      <c r="BM94" s="228" t="s">
        <v>9761</v>
      </c>
    </row>
    <row r="95" s="12" customFormat="1" ht="22.8" customHeight="1">
      <c r="A95" s="12"/>
      <c r="B95" s="201"/>
      <c r="C95" s="202"/>
      <c r="D95" s="203" t="s">
        <v>68</v>
      </c>
      <c r="E95" s="215" t="s">
        <v>5970</v>
      </c>
      <c r="F95" s="215" t="s">
        <v>5971</v>
      </c>
      <c r="G95" s="202"/>
      <c r="H95" s="202"/>
      <c r="I95" s="205"/>
      <c r="J95" s="216">
        <f>BK95</f>
        <v>0</v>
      </c>
      <c r="K95" s="202"/>
      <c r="L95" s="207"/>
      <c r="M95" s="208"/>
      <c r="N95" s="209"/>
      <c r="O95" s="209"/>
      <c r="P95" s="210">
        <f>P96</f>
        <v>0</v>
      </c>
      <c r="Q95" s="209"/>
      <c r="R95" s="210">
        <f>R96</f>
        <v>0</v>
      </c>
      <c r="S95" s="209"/>
      <c r="T95" s="211">
        <f>T96</f>
        <v>0</v>
      </c>
      <c r="U95" s="12"/>
      <c r="V95" s="12"/>
      <c r="W95" s="12"/>
      <c r="X95" s="12"/>
      <c r="Y95" s="12"/>
      <c r="Z95" s="12"/>
      <c r="AA95" s="12"/>
      <c r="AB95" s="12"/>
      <c r="AC95" s="12"/>
      <c r="AD95" s="12"/>
      <c r="AE95" s="12"/>
      <c r="AR95" s="212" t="s">
        <v>78</v>
      </c>
      <c r="AT95" s="213" t="s">
        <v>68</v>
      </c>
      <c r="AU95" s="213" t="s">
        <v>76</v>
      </c>
      <c r="AY95" s="212" t="s">
        <v>252</v>
      </c>
      <c r="BK95" s="214">
        <f>BK96</f>
        <v>0</v>
      </c>
    </row>
    <row r="96" s="2" customFormat="1" ht="16.5" customHeight="1">
      <c r="A96" s="40"/>
      <c r="B96" s="41"/>
      <c r="C96" s="217" t="s">
        <v>461</v>
      </c>
      <c r="D96" s="217" t="s">
        <v>254</v>
      </c>
      <c r="E96" s="218" t="s">
        <v>9762</v>
      </c>
      <c r="F96" s="219" t="s">
        <v>5973</v>
      </c>
      <c r="G96" s="220" t="s">
        <v>728</v>
      </c>
      <c r="H96" s="221">
        <v>1</v>
      </c>
      <c r="I96" s="222"/>
      <c r="J96" s="223">
        <f>ROUND(I96*H96,2)</f>
        <v>0</v>
      </c>
      <c r="K96" s="219" t="s">
        <v>19</v>
      </c>
      <c r="L96" s="46"/>
      <c r="M96" s="293" t="s">
        <v>19</v>
      </c>
      <c r="N96" s="294" t="s">
        <v>40</v>
      </c>
      <c r="O96" s="295"/>
      <c r="P96" s="296">
        <f>O96*H96</f>
        <v>0</v>
      </c>
      <c r="Q96" s="296">
        <v>0</v>
      </c>
      <c r="R96" s="296">
        <f>Q96*H96</f>
        <v>0</v>
      </c>
      <c r="S96" s="296">
        <v>0</v>
      </c>
      <c r="T96" s="297">
        <f>S96*H96</f>
        <v>0</v>
      </c>
      <c r="U96" s="40"/>
      <c r="V96" s="40"/>
      <c r="W96" s="40"/>
      <c r="X96" s="40"/>
      <c r="Y96" s="40"/>
      <c r="Z96" s="40"/>
      <c r="AA96" s="40"/>
      <c r="AB96" s="40"/>
      <c r="AC96" s="40"/>
      <c r="AD96" s="40"/>
      <c r="AE96" s="40"/>
      <c r="AR96" s="228" t="s">
        <v>360</v>
      </c>
      <c r="AT96" s="228" t="s">
        <v>254</v>
      </c>
      <c r="AU96" s="228" t="s">
        <v>78</v>
      </c>
      <c r="AY96" s="19" t="s">
        <v>252</v>
      </c>
      <c r="BE96" s="229">
        <f>IF(N96="základní",J96,0)</f>
        <v>0</v>
      </c>
      <c r="BF96" s="229">
        <f>IF(N96="snížená",J96,0)</f>
        <v>0</v>
      </c>
      <c r="BG96" s="229">
        <f>IF(N96="zákl. přenesená",J96,0)</f>
        <v>0</v>
      </c>
      <c r="BH96" s="229">
        <f>IF(N96="sníž. přenesená",J96,0)</f>
        <v>0</v>
      </c>
      <c r="BI96" s="229">
        <f>IF(N96="nulová",J96,0)</f>
        <v>0</v>
      </c>
      <c r="BJ96" s="19" t="s">
        <v>76</v>
      </c>
      <c r="BK96" s="229">
        <f>ROUND(I96*H96,2)</f>
        <v>0</v>
      </c>
      <c r="BL96" s="19" t="s">
        <v>360</v>
      </c>
      <c r="BM96" s="228" t="s">
        <v>9763</v>
      </c>
    </row>
    <row r="97" s="2" customFormat="1" ht="6.96" customHeight="1">
      <c r="A97" s="40"/>
      <c r="B97" s="61"/>
      <c r="C97" s="62"/>
      <c r="D97" s="62"/>
      <c r="E97" s="62"/>
      <c r="F97" s="62"/>
      <c r="G97" s="62"/>
      <c r="H97" s="62"/>
      <c r="I97" s="62"/>
      <c r="J97" s="62"/>
      <c r="K97" s="62"/>
      <c r="L97" s="46"/>
      <c r="M97" s="40"/>
      <c r="O97" s="40"/>
      <c r="P97" s="40"/>
      <c r="Q97" s="40"/>
      <c r="R97" s="40"/>
      <c r="S97" s="40"/>
      <c r="T97" s="40"/>
      <c r="U97" s="40"/>
      <c r="V97" s="40"/>
      <c r="W97" s="40"/>
      <c r="X97" s="40"/>
      <c r="Y97" s="40"/>
      <c r="Z97" s="40"/>
      <c r="AA97" s="40"/>
      <c r="AB97" s="40"/>
      <c r="AC97" s="40"/>
      <c r="AD97" s="40"/>
      <c r="AE97" s="40"/>
    </row>
  </sheetData>
  <sheetProtection sheet="1" autoFilter="0" formatColumns="0" formatRows="0" objects="1" scenarios="1" spinCount="100000" saltValue="zThMEsrzXTItUffpuednpxt0H+b0s2GL/rykrmZA5X9SNCBRGKWjxnQbzOb2Wes9/eIcWzSvV8SCODMey2EpBA==" hashValue="knzxsJaWC65yFrNch0rTx+Da4VNHwH1DCIIEGpotkQ1CaKlmpycTAwsf9WPvftHkTjmYX9GFcwr8E9HUIXSn+Q==" algorithmName="SHA-512" password="CC35"/>
  <autoFilter ref="C88:K96"/>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177</v>
      </c>
    </row>
    <row r="3" s="1" customFormat="1" ht="6.96" customHeight="1">
      <c r="B3" s="142"/>
      <c r="C3" s="143"/>
      <c r="D3" s="143"/>
      <c r="E3" s="143"/>
      <c r="F3" s="143"/>
      <c r="G3" s="143"/>
      <c r="H3" s="143"/>
      <c r="I3" s="143"/>
      <c r="J3" s="143"/>
      <c r="K3" s="143"/>
      <c r="L3" s="22"/>
      <c r="AT3" s="19" t="s">
        <v>78</v>
      </c>
    </row>
    <row r="4" s="1" customFormat="1" ht="24.96" customHeight="1">
      <c r="B4" s="22"/>
      <c r="D4" s="144" t="s">
        <v>189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Snížení energetické náročnosti budovy MŠ Strojařů, Chrudim</v>
      </c>
      <c r="F7" s="146"/>
      <c r="G7" s="146"/>
      <c r="H7" s="146"/>
      <c r="L7" s="22"/>
    </row>
    <row r="8" s="2" customFormat="1" ht="12" customHeight="1">
      <c r="A8" s="40"/>
      <c r="B8" s="46"/>
      <c r="C8" s="40"/>
      <c r="D8" s="146" t="s">
        <v>202</v>
      </c>
      <c r="E8" s="40"/>
      <c r="F8" s="40"/>
      <c r="G8" s="40"/>
      <c r="H8" s="40"/>
      <c r="I8" s="40"/>
      <c r="J8" s="40"/>
      <c r="K8" s="40"/>
      <c r="L8" s="149"/>
      <c r="S8" s="40"/>
      <c r="T8" s="40"/>
      <c r="U8" s="40"/>
      <c r="V8" s="40"/>
      <c r="W8" s="40"/>
      <c r="X8" s="40"/>
      <c r="Y8" s="40"/>
      <c r="Z8" s="40"/>
      <c r="AA8" s="40"/>
      <c r="AB8" s="40"/>
      <c r="AC8" s="40"/>
      <c r="AD8" s="40"/>
      <c r="AE8" s="40"/>
    </row>
    <row r="9" s="2" customFormat="1" ht="16.5" customHeight="1">
      <c r="A9" s="40"/>
      <c r="B9" s="46"/>
      <c r="C9" s="40"/>
      <c r="D9" s="40"/>
      <c r="E9" s="150" t="s">
        <v>9764</v>
      </c>
      <c r="F9" s="40"/>
      <c r="G9" s="40"/>
      <c r="H9" s="40"/>
      <c r="I9" s="40"/>
      <c r="J9" s="40"/>
      <c r="K9" s="40"/>
      <c r="L9" s="149"/>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9"/>
      <c r="S10" s="40"/>
      <c r="T10" s="40"/>
      <c r="U10" s="40"/>
      <c r="V10" s="40"/>
      <c r="W10" s="40"/>
      <c r="X10" s="40"/>
      <c r="Y10" s="40"/>
      <c r="Z10" s="40"/>
      <c r="AA10" s="40"/>
      <c r="AB10" s="40"/>
      <c r="AC10" s="40"/>
      <c r="AD10" s="40"/>
      <c r="AE10" s="40"/>
    </row>
    <row r="11" s="2" customFormat="1" ht="12" customHeight="1">
      <c r="A11" s="40"/>
      <c r="B11" s="46"/>
      <c r="C11" s="40"/>
      <c r="D11" s="146" t="s">
        <v>18</v>
      </c>
      <c r="E11" s="40"/>
      <c r="F11" s="135" t="s">
        <v>19</v>
      </c>
      <c r="G11" s="40"/>
      <c r="H11" s="40"/>
      <c r="I11" s="146" t="s">
        <v>20</v>
      </c>
      <c r="J11" s="135" t="s">
        <v>19</v>
      </c>
      <c r="K11" s="40"/>
      <c r="L11" s="149"/>
      <c r="S11" s="40"/>
      <c r="T11" s="40"/>
      <c r="U11" s="40"/>
      <c r="V11" s="40"/>
      <c r="W11" s="40"/>
      <c r="X11" s="40"/>
      <c r="Y11" s="40"/>
      <c r="Z11" s="40"/>
      <c r="AA11" s="40"/>
      <c r="AB11" s="40"/>
      <c r="AC11" s="40"/>
      <c r="AD11" s="40"/>
      <c r="AE11" s="40"/>
    </row>
    <row r="12" s="2" customFormat="1" ht="12" customHeight="1">
      <c r="A12" s="40"/>
      <c r="B12" s="46"/>
      <c r="C12" s="40"/>
      <c r="D12" s="146" t="s">
        <v>21</v>
      </c>
      <c r="E12" s="40"/>
      <c r="F12" s="135" t="s">
        <v>22</v>
      </c>
      <c r="G12" s="40"/>
      <c r="H12" s="40"/>
      <c r="I12" s="146" t="s">
        <v>23</v>
      </c>
      <c r="J12" s="151" t="str">
        <f>'Rekapitulace stavby'!AN8</f>
        <v>28. 2. 2022</v>
      </c>
      <c r="K12" s="40"/>
      <c r="L12" s="149"/>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9"/>
      <c r="S13" s="40"/>
      <c r="T13" s="40"/>
      <c r="U13" s="40"/>
      <c r="V13" s="40"/>
      <c r="W13" s="40"/>
      <c r="X13" s="40"/>
      <c r="Y13" s="40"/>
      <c r="Z13" s="40"/>
      <c r="AA13" s="40"/>
      <c r="AB13" s="40"/>
      <c r="AC13" s="40"/>
      <c r="AD13" s="40"/>
      <c r="AE13" s="40"/>
    </row>
    <row r="14" s="2" customFormat="1" ht="12" customHeight="1">
      <c r="A14" s="40"/>
      <c r="B14" s="46"/>
      <c r="C14" s="40"/>
      <c r="D14" s="146" t="s">
        <v>25</v>
      </c>
      <c r="E14" s="40"/>
      <c r="F14" s="40"/>
      <c r="G14" s="40"/>
      <c r="H14" s="40"/>
      <c r="I14" s="146" t="s">
        <v>26</v>
      </c>
      <c r="J14" s="135" t="str">
        <f>IF('Rekapitulace stavby'!AN10="","",'Rekapitulace stavby'!AN10)</f>
        <v/>
      </c>
      <c r="K14" s="40"/>
      <c r="L14" s="149"/>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6" t="s">
        <v>27</v>
      </c>
      <c r="J15" s="135" t="str">
        <f>IF('Rekapitulace stavby'!AN11="","",'Rekapitulace stavby'!AN11)</f>
        <v/>
      </c>
      <c r="K15" s="40"/>
      <c r="L15" s="149"/>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9"/>
      <c r="S16" s="40"/>
      <c r="T16" s="40"/>
      <c r="U16" s="40"/>
      <c r="V16" s="40"/>
      <c r="W16" s="40"/>
      <c r="X16" s="40"/>
      <c r="Y16" s="40"/>
      <c r="Z16" s="40"/>
      <c r="AA16" s="40"/>
      <c r="AB16" s="40"/>
      <c r="AC16" s="40"/>
      <c r="AD16" s="40"/>
      <c r="AE16" s="40"/>
    </row>
    <row r="17" s="2" customFormat="1" ht="12" customHeight="1">
      <c r="A17" s="40"/>
      <c r="B17" s="46"/>
      <c r="C17" s="40"/>
      <c r="D17" s="146" t="s">
        <v>28</v>
      </c>
      <c r="E17" s="40"/>
      <c r="F17" s="40"/>
      <c r="G17" s="40"/>
      <c r="H17" s="40"/>
      <c r="I17" s="146" t="s">
        <v>26</v>
      </c>
      <c r="J17" s="35" t="str">
        <f>'Rekapitulace stavby'!AN13</f>
        <v>Vyplň údaj</v>
      </c>
      <c r="K17" s="40"/>
      <c r="L17" s="149"/>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6" t="s">
        <v>27</v>
      </c>
      <c r="J18" s="35" t="str">
        <f>'Rekapitulace stavby'!AN14</f>
        <v>Vyplň údaj</v>
      </c>
      <c r="K18" s="40"/>
      <c r="L18" s="149"/>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9"/>
      <c r="S19" s="40"/>
      <c r="T19" s="40"/>
      <c r="U19" s="40"/>
      <c r="V19" s="40"/>
      <c r="W19" s="40"/>
      <c r="X19" s="40"/>
      <c r="Y19" s="40"/>
      <c r="Z19" s="40"/>
      <c r="AA19" s="40"/>
      <c r="AB19" s="40"/>
      <c r="AC19" s="40"/>
      <c r="AD19" s="40"/>
      <c r="AE19" s="40"/>
    </row>
    <row r="20" s="2" customFormat="1" ht="12" customHeight="1">
      <c r="A20" s="40"/>
      <c r="B20" s="46"/>
      <c r="C20" s="40"/>
      <c r="D20" s="146" t="s">
        <v>30</v>
      </c>
      <c r="E20" s="40"/>
      <c r="F20" s="40"/>
      <c r="G20" s="40"/>
      <c r="H20" s="40"/>
      <c r="I20" s="146" t="s">
        <v>26</v>
      </c>
      <c r="J20" s="135" t="str">
        <f>IF('Rekapitulace stavby'!AN16="","",'Rekapitulace stavby'!AN16)</f>
        <v/>
      </c>
      <c r="K20" s="40"/>
      <c r="L20" s="149"/>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6" t="s">
        <v>27</v>
      </c>
      <c r="J21" s="135" t="str">
        <f>IF('Rekapitulace stavby'!AN17="","",'Rekapitulace stavby'!AN17)</f>
        <v/>
      </c>
      <c r="K21" s="40"/>
      <c r="L21" s="149"/>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9"/>
      <c r="S22" s="40"/>
      <c r="T22" s="40"/>
      <c r="U22" s="40"/>
      <c r="V22" s="40"/>
      <c r="W22" s="40"/>
      <c r="X22" s="40"/>
      <c r="Y22" s="40"/>
      <c r="Z22" s="40"/>
      <c r="AA22" s="40"/>
      <c r="AB22" s="40"/>
      <c r="AC22" s="40"/>
      <c r="AD22" s="40"/>
      <c r="AE22" s="40"/>
    </row>
    <row r="23" s="2" customFormat="1" ht="12" customHeight="1">
      <c r="A23" s="40"/>
      <c r="B23" s="46"/>
      <c r="C23" s="40"/>
      <c r="D23" s="146" t="s">
        <v>32</v>
      </c>
      <c r="E23" s="40"/>
      <c r="F23" s="40"/>
      <c r="G23" s="40"/>
      <c r="H23" s="40"/>
      <c r="I23" s="146" t="s">
        <v>26</v>
      </c>
      <c r="J23" s="135" t="str">
        <f>IF('Rekapitulace stavby'!AN19="","",'Rekapitulace stavby'!AN19)</f>
        <v/>
      </c>
      <c r="K23" s="40"/>
      <c r="L23" s="149"/>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6" t="s">
        <v>27</v>
      </c>
      <c r="J24" s="135" t="str">
        <f>IF('Rekapitulace stavby'!AN20="","",'Rekapitulace stavby'!AN20)</f>
        <v/>
      </c>
      <c r="K24" s="40"/>
      <c r="L24" s="149"/>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9"/>
      <c r="S25" s="40"/>
      <c r="T25" s="40"/>
      <c r="U25" s="40"/>
      <c r="V25" s="40"/>
      <c r="W25" s="40"/>
      <c r="X25" s="40"/>
      <c r="Y25" s="40"/>
      <c r="Z25" s="40"/>
      <c r="AA25" s="40"/>
      <c r="AB25" s="40"/>
      <c r="AC25" s="40"/>
      <c r="AD25" s="40"/>
      <c r="AE25" s="40"/>
    </row>
    <row r="26" s="2" customFormat="1" ht="12" customHeight="1">
      <c r="A26" s="40"/>
      <c r="B26" s="46"/>
      <c r="C26" s="40"/>
      <c r="D26" s="146" t="s">
        <v>33</v>
      </c>
      <c r="E26" s="40"/>
      <c r="F26" s="40"/>
      <c r="G26" s="40"/>
      <c r="H26" s="40"/>
      <c r="I26" s="40"/>
      <c r="J26" s="40"/>
      <c r="K26" s="40"/>
      <c r="L26" s="149"/>
      <c r="S26" s="40"/>
      <c r="T26" s="40"/>
      <c r="U26" s="40"/>
      <c r="V26" s="40"/>
      <c r="W26" s="40"/>
      <c r="X26" s="40"/>
      <c r="Y26" s="40"/>
      <c r="Z26" s="40"/>
      <c r="AA26" s="40"/>
      <c r="AB26" s="40"/>
      <c r="AC26" s="40"/>
      <c r="AD26" s="40"/>
      <c r="AE26" s="40"/>
    </row>
    <row r="27" s="8" customFormat="1" ht="16.5" customHeight="1">
      <c r="A27" s="152"/>
      <c r="B27" s="153"/>
      <c r="C27" s="152"/>
      <c r="D27" s="152"/>
      <c r="E27" s="154" t="s">
        <v>19</v>
      </c>
      <c r="F27" s="154"/>
      <c r="G27" s="154"/>
      <c r="H27" s="154"/>
      <c r="I27" s="152"/>
      <c r="J27" s="152"/>
      <c r="K27" s="152"/>
      <c r="L27" s="155"/>
      <c r="S27" s="152"/>
      <c r="T27" s="152"/>
      <c r="U27" s="152"/>
      <c r="V27" s="152"/>
      <c r="W27" s="152"/>
      <c r="X27" s="152"/>
      <c r="Y27" s="152"/>
      <c r="Z27" s="152"/>
      <c r="AA27" s="152"/>
      <c r="AB27" s="152"/>
      <c r="AC27" s="152"/>
      <c r="AD27" s="152"/>
      <c r="AE27" s="152"/>
    </row>
    <row r="28" s="2" customFormat="1" ht="6.96" customHeight="1">
      <c r="A28" s="40"/>
      <c r="B28" s="46"/>
      <c r="C28" s="40"/>
      <c r="D28" s="40"/>
      <c r="E28" s="40"/>
      <c r="F28" s="40"/>
      <c r="G28" s="40"/>
      <c r="H28" s="40"/>
      <c r="I28" s="40"/>
      <c r="J28" s="40"/>
      <c r="K28" s="40"/>
      <c r="L28" s="149"/>
      <c r="S28" s="40"/>
      <c r="T28" s="40"/>
      <c r="U28" s="40"/>
      <c r="V28" s="40"/>
      <c r="W28" s="40"/>
      <c r="X28" s="40"/>
      <c r="Y28" s="40"/>
      <c r="Z28" s="40"/>
      <c r="AA28" s="40"/>
      <c r="AB28" s="40"/>
      <c r="AC28" s="40"/>
      <c r="AD28" s="40"/>
      <c r="AE28" s="40"/>
    </row>
    <row r="29" s="2" customFormat="1" ht="6.96" customHeight="1">
      <c r="A29" s="40"/>
      <c r="B29" s="46"/>
      <c r="C29" s="40"/>
      <c r="D29" s="156"/>
      <c r="E29" s="156"/>
      <c r="F29" s="156"/>
      <c r="G29" s="156"/>
      <c r="H29" s="156"/>
      <c r="I29" s="156"/>
      <c r="J29" s="156"/>
      <c r="K29" s="156"/>
      <c r="L29" s="149"/>
      <c r="S29" s="40"/>
      <c r="T29" s="40"/>
      <c r="U29" s="40"/>
      <c r="V29" s="40"/>
      <c r="W29" s="40"/>
      <c r="X29" s="40"/>
      <c r="Y29" s="40"/>
      <c r="Z29" s="40"/>
      <c r="AA29" s="40"/>
      <c r="AB29" s="40"/>
      <c r="AC29" s="40"/>
      <c r="AD29" s="40"/>
      <c r="AE29" s="40"/>
    </row>
    <row r="30" s="2" customFormat="1" ht="25.44" customHeight="1">
      <c r="A30" s="40"/>
      <c r="B30" s="46"/>
      <c r="C30" s="40"/>
      <c r="D30" s="157" t="s">
        <v>35</v>
      </c>
      <c r="E30" s="40"/>
      <c r="F30" s="40"/>
      <c r="G30" s="40"/>
      <c r="H30" s="40"/>
      <c r="I30" s="40"/>
      <c r="J30" s="158">
        <f>ROUND(J81, 2)</f>
        <v>0</v>
      </c>
      <c r="K30" s="40"/>
      <c r="L30" s="149"/>
      <c r="S30" s="40"/>
      <c r="T30" s="40"/>
      <c r="U30" s="40"/>
      <c r="V30" s="40"/>
      <c r="W30" s="40"/>
      <c r="X30" s="40"/>
      <c r="Y30" s="40"/>
      <c r="Z30" s="40"/>
      <c r="AA30" s="40"/>
      <c r="AB30" s="40"/>
      <c r="AC30" s="40"/>
      <c r="AD30" s="40"/>
      <c r="AE30" s="40"/>
    </row>
    <row r="31" s="2" customFormat="1" ht="6.96" customHeight="1">
      <c r="A31" s="40"/>
      <c r="B31" s="46"/>
      <c r="C31" s="40"/>
      <c r="D31" s="156"/>
      <c r="E31" s="156"/>
      <c r="F31" s="156"/>
      <c r="G31" s="156"/>
      <c r="H31" s="156"/>
      <c r="I31" s="156"/>
      <c r="J31" s="156"/>
      <c r="K31" s="156"/>
      <c r="L31" s="149"/>
      <c r="S31" s="40"/>
      <c r="T31" s="40"/>
      <c r="U31" s="40"/>
      <c r="V31" s="40"/>
      <c r="W31" s="40"/>
      <c r="X31" s="40"/>
      <c r="Y31" s="40"/>
      <c r="Z31" s="40"/>
      <c r="AA31" s="40"/>
      <c r="AB31" s="40"/>
      <c r="AC31" s="40"/>
      <c r="AD31" s="40"/>
      <c r="AE31" s="40"/>
    </row>
    <row r="32" s="2" customFormat="1" ht="14.4" customHeight="1">
      <c r="A32" s="40"/>
      <c r="B32" s="46"/>
      <c r="C32" s="40"/>
      <c r="D32" s="40"/>
      <c r="E32" s="40"/>
      <c r="F32" s="159" t="s">
        <v>37</v>
      </c>
      <c r="G32" s="40"/>
      <c r="H32" s="40"/>
      <c r="I32" s="159" t="s">
        <v>36</v>
      </c>
      <c r="J32" s="159" t="s">
        <v>38</v>
      </c>
      <c r="K32" s="40"/>
      <c r="L32" s="149"/>
      <c r="S32" s="40"/>
      <c r="T32" s="40"/>
      <c r="U32" s="40"/>
      <c r="V32" s="40"/>
      <c r="W32" s="40"/>
      <c r="X32" s="40"/>
      <c r="Y32" s="40"/>
      <c r="Z32" s="40"/>
      <c r="AA32" s="40"/>
      <c r="AB32" s="40"/>
      <c r="AC32" s="40"/>
      <c r="AD32" s="40"/>
      <c r="AE32" s="40"/>
    </row>
    <row r="33" s="2" customFormat="1" ht="14.4" customHeight="1">
      <c r="A33" s="40"/>
      <c r="B33" s="46"/>
      <c r="C33" s="40"/>
      <c r="D33" s="148" t="s">
        <v>39</v>
      </c>
      <c r="E33" s="146" t="s">
        <v>40</v>
      </c>
      <c r="F33" s="160">
        <f>ROUND((SUM(BE81:BE84)),  2)</f>
        <v>0</v>
      </c>
      <c r="G33" s="40"/>
      <c r="H33" s="40"/>
      <c r="I33" s="161">
        <v>0.20999999999999999</v>
      </c>
      <c r="J33" s="160">
        <f>ROUND(((SUM(BE81:BE84))*I33),  2)</f>
        <v>0</v>
      </c>
      <c r="K33" s="40"/>
      <c r="L33" s="149"/>
      <c r="S33" s="40"/>
      <c r="T33" s="40"/>
      <c r="U33" s="40"/>
      <c r="V33" s="40"/>
      <c r="W33" s="40"/>
      <c r="X33" s="40"/>
      <c r="Y33" s="40"/>
      <c r="Z33" s="40"/>
      <c r="AA33" s="40"/>
      <c r="AB33" s="40"/>
      <c r="AC33" s="40"/>
      <c r="AD33" s="40"/>
      <c r="AE33" s="40"/>
    </row>
    <row r="34" s="2" customFormat="1" ht="14.4" customHeight="1">
      <c r="A34" s="40"/>
      <c r="B34" s="46"/>
      <c r="C34" s="40"/>
      <c r="D34" s="40"/>
      <c r="E34" s="146" t="s">
        <v>41</v>
      </c>
      <c r="F34" s="160">
        <f>ROUND((SUM(BF81:BF84)),  2)</f>
        <v>0</v>
      </c>
      <c r="G34" s="40"/>
      <c r="H34" s="40"/>
      <c r="I34" s="161">
        <v>0.14999999999999999</v>
      </c>
      <c r="J34" s="160">
        <f>ROUND(((SUM(BF81:BF84))*I34),  2)</f>
        <v>0</v>
      </c>
      <c r="K34" s="40"/>
      <c r="L34" s="149"/>
      <c r="S34" s="40"/>
      <c r="T34" s="40"/>
      <c r="U34" s="40"/>
      <c r="V34" s="40"/>
      <c r="W34" s="40"/>
      <c r="X34" s="40"/>
      <c r="Y34" s="40"/>
      <c r="Z34" s="40"/>
      <c r="AA34" s="40"/>
      <c r="AB34" s="40"/>
      <c r="AC34" s="40"/>
      <c r="AD34" s="40"/>
      <c r="AE34" s="40"/>
    </row>
    <row r="35" hidden="1" s="2" customFormat="1" ht="14.4" customHeight="1">
      <c r="A35" s="40"/>
      <c r="B35" s="46"/>
      <c r="C35" s="40"/>
      <c r="D35" s="40"/>
      <c r="E35" s="146" t="s">
        <v>42</v>
      </c>
      <c r="F35" s="160">
        <f>ROUND((SUM(BG81:BG84)),  2)</f>
        <v>0</v>
      </c>
      <c r="G35" s="40"/>
      <c r="H35" s="40"/>
      <c r="I35" s="161">
        <v>0.20999999999999999</v>
      </c>
      <c r="J35" s="160">
        <f>0</f>
        <v>0</v>
      </c>
      <c r="K35" s="40"/>
      <c r="L35" s="149"/>
      <c r="S35" s="40"/>
      <c r="T35" s="40"/>
      <c r="U35" s="40"/>
      <c r="V35" s="40"/>
      <c r="W35" s="40"/>
      <c r="X35" s="40"/>
      <c r="Y35" s="40"/>
      <c r="Z35" s="40"/>
      <c r="AA35" s="40"/>
      <c r="AB35" s="40"/>
      <c r="AC35" s="40"/>
      <c r="AD35" s="40"/>
      <c r="AE35" s="40"/>
    </row>
    <row r="36" hidden="1" s="2" customFormat="1" ht="14.4" customHeight="1">
      <c r="A36" s="40"/>
      <c r="B36" s="46"/>
      <c r="C36" s="40"/>
      <c r="D36" s="40"/>
      <c r="E36" s="146" t="s">
        <v>43</v>
      </c>
      <c r="F36" s="160">
        <f>ROUND((SUM(BH81:BH84)),  2)</f>
        <v>0</v>
      </c>
      <c r="G36" s="40"/>
      <c r="H36" s="40"/>
      <c r="I36" s="161">
        <v>0.14999999999999999</v>
      </c>
      <c r="J36" s="160">
        <f>0</f>
        <v>0</v>
      </c>
      <c r="K36" s="40"/>
      <c r="L36" s="149"/>
      <c r="S36" s="40"/>
      <c r="T36" s="40"/>
      <c r="U36" s="40"/>
      <c r="V36" s="40"/>
      <c r="W36" s="40"/>
      <c r="X36" s="40"/>
      <c r="Y36" s="40"/>
      <c r="Z36" s="40"/>
      <c r="AA36" s="40"/>
      <c r="AB36" s="40"/>
      <c r="AC36" s="40"/>
      <c r="AD36" s="40"/>
      <c r="AE36" s="40"/>
    </row>
    <row r="37" hidden="1" s="2" customFormat="1" ht="14.4" customHeight="1">
      <c r="A37" s="40"/>
      <c r="B37" s="46"/>
      <c r="C37" s="40"/>
      <c r="D37" s="40"/>
      <c r="E37" s="146" t="s">
        <v>44</v>
      </c>
      <c r="F37" s="160">
        <f>ROUND((SUM(BI81:BI84)),  2)</f>
        <v>0</v>
      </c>
      <c r="G37" s="40"/>
      <c r="H37" s="40"/>
      <c r="I37" s="161">
        <v>0</v>
      </c>
      <c r="J37" s="160">
        <f>0</f>
        <v>0</v>
      </c>
      <c r="K37" s="40"/>
      <c r="L37" s="149"/>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9"/>
      <c r="S38" s="40"/>
      <c r="T38" s="40"/>
      <c r="U38" s="40"/>
      <c r="V38" s="40"/>
      <c r="W38" s="40"/>
      <c r="X38" s="40"/>
      <c r="Y38" s="40"/>
      <c r="Z38" s="40"/>
      <c r="AA38" s="40"/>
      <c r="AB38" s="40"/>
      <c r="AC38" s="40"/>
      <c r="AD38" s="40"/>
      <c r="AE38" s="40"/>
    </row>
    <row r="39" s="2" customFormat="1" ht="25.44" customHeight="1">
      <c r="A39" s="40"/>
      <c r="B39" s="46"/>
      <c r="C39" s="162"/>
      <c r="D39" s="163" t="s">
        <v>45</v>
      </c>
      <c r="E39" s="164"/>
      <c r="F39" s="164"/>
      <c r="G39" s="165" t="s">
        <v>46</v>
      </c>
      <c r="H39" s="166" t="s">
        <v>47</v>
      </c>
      <c r="I39" s="164"/>
      <c r="J39" s="167">
        <f>SUM(J30:J37)</f>
        <v>0</v>
      </c>
      <c r="K39" s="168"/>
      <c r="L39" s="149"/>
      <c r="S39" s="40"/>
      <c r="T39" s="40"/>
      <c r="U39" s="40"/>
      <c r="V39" s="40"/>
      <c r="W39" s="40"/>
      <c r="X39" s="40"/>
      <c r="Y39" s="40"/>
      <c r="Z39" s="40"/>
      <c r="AA39" s="40"/>
      <c r="AB39" s="40"/>
      <c r="AC39" s="40"/>
      <c r="AD39" s="40"/>
      <c r="AE39" s="40"/>
    </row>
    <row r="40" s="2" customFormat="1" ht="14.4" customHeight="1">
      <c r="A40" s="40"/>
      <c r="B40" s="169"/>
      <c r="C40" s="170"/>
      <c r="D40" s="170"/>
      <c r="E40" s="170"/>
      <c r="F40" s="170"/>
      <c r="G40" s="170"/>
      <c r="H40" s="170"/>
      <c r="I40" s="170"/>
      <c r="J40" s="170"/>
      <c r="K40" s="170"/>
      <c r="L40" s="149"/>
      <c r="S40" s="40"/>
      <c r="T40" s="40"/>
      <c r="U40" s="40"/>
      <c r="V40" s="40"/>
      <c r="W40" s="40"/>
      <c r="X40" s="40"/>
      <c r="Y40" s="40"/>
      <c r="Z40" s="40"/>
      <c r="AA40" s="40"/>
      <c r="AB40" s="40"/>
      <c r="AC40" s="40"/>
      <c r="AD40" s="40"/>
      <c r="AE40" s="40"/>
    </row>
    <row r="44" s="2" customFormat="1" ht="6.96" customHeight="1">
      <c r="A44" s="40"/>
      <c r="B44" s="171"/>
      <c r="C44" s="172"/>
      <c r="D44" s="172"/>
      <c r="E44" s="172"/>
      <c r="F44" s="172"/>
      <c r="G44" s="172"/>
      <c r="H44" s="172"/>
      <c r="I44" s="172"/>
      <c r="J44" s="172"/>
      <c r="K44" s="172"/>
      <c r="L44" s="149"/>
      <c r="S44" s="40"/>
      <c r="T44" s="40"/>
      <c r="U44" s="40"/>
      <c r="V44" s="40"/>
      <c r="W44" s="40"/>
      <c r="X44" s="40"/>
      <c r="Y44" s="40"/>
      <c r="Z44" s="40"/>
      <c r="AA44" s="40"/>
      <c r="AB44" s="40"/>
      <c r="AC44" s="40"/>
      <c r="AD44" s="40"/>
      <c r="AE44" s="40"/>
    </row>
    <row r="45" s="2" customFormat="1" ht="24.96" customHeight="1">
      <c r="A45" s="40"/>
      <c r="B45" s="41"/>
      <c r="C45" s="25" t="s">
        <v>208</v>
      </c>
      <c r="D45" s="42"/>
      <c r="E45" s="42"/>
      <c r="F45" s="42"/>
      <c r="G45" s="42"/>
      <c r="H45" s="42"/>
      <c r="I45" s="42"/>
      <c r="J45" s="42"/>
      <c r="K45" s="42"/>
      <c r="L45" s="149"/>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9"/>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9"/>
      <c r="S47" s="40"/>
      <c r="T47" s="40"/>
      <c r="U47" s="40"/>
      <c r="V47" s="40"/>
      <c r="W47" s="40"/>
      <c r="X47" s="40"/>
      <c r="Y47" s="40"/>
      <c r="Z47" s="40"/>
      <c r="AA47" s="40"/>
      <c r="AB47" s="40"/>
      <c r="AC47" s="40"/>
      <c r="AD47" s="40"/>
      <c r="AE47" s="40"/>
    </row>
    <row r="48" s="2" customFormat="1" ht="16.5" customHeight="1">
      <c r="A48" s="40"/>
      <c r="B48" s="41"/>
      <c r="C48" s="42"/>
      <c r="D48" s="42"/>
      <c r="E48" s="173" t="str">
        <f>E7</f>
        <v>Snížení energetické náročnosti budovy MŠ Strojařů, Chrudim</v>
      </c>
      <c r="F48" s="34"/>
      <c r="G48" s="34"/>
      <c r="H48" s="34"/>
      <c r="I48" s="42"/>
      <c r="J48" s="42"/>
      <c r="K48" s="42"/>
      <c r="L48" s="149"/>
      <c r="S48" s="40"/>
      <c r="T48" s="40"/>
      <c r="U48" s="40"/>
      <c r="V48" s="40"/>
      <c r="W48" s="40"/>
      <c r="X48" s="40"/>
      <c r="Y48" s="40"/>
      <c r="Z48" s="40"/>
      <c r="AA48" s="40"/>
      <c r="AB48" s="40"/>
      <c r="AC48" s="40"/>
      <c r="AD48" s="40"/>
      <c r="AE48" s="40"/>
    </row>
    <row r="49" s="2" customFormat="1" ht="12" customHeight="1">
      <c r="A49" s="40"/>
      <c r="B49" s="41"/>
      <c r="C49" s="34" t="s">
        <v>202</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16.5" customHeight="1">
      <c r="A50" s="40"/>
      <c r="B50" s="41"/>
      <c r="C50" s="42"/>
      <c r="D50" s="42"/>
      <c r="E50" s="71" t="str">
        <f>E9</f>
        <v>04(ZV) - Úprava měření a regulace (ZV)</v>
      </c>
      <c r="F50" s="42"/>
      <c r="G50" s="42"/>
      <c r="H50" s="42"/>
      <c r="I50" s="42"/>
      <c r="J50" s="42"/>
      <c r="K50" s="42"/>
      <c r="L50" s="149"/>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28. 2. 2022</v>
      </c>
      <c r="K52" s="42"/>
      <c r="L52" s="149"/>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9"/>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9"/>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9"/>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9"/>
      <c r="S56" s="40"/>
      <c r="T56" s="40"/>
      <c r="U56" s="40"/>
      <c r="V56" s="40"/>
      <c r="W56" s="40"/>
      <c r="X56" s="40"/>
      <c r="Y56" s="40"/>
      <c r="Z56" s="40"/>
      <c r="AA56" s="40"/>
      <c r="AB56" s="40"/>
      <c r="AC56" s="40"/>
      <c r="AD56" s="40"/>
      <c r="AE56" s="40"/>
    </row>
    <row r="57" s="2" customFormat="1" ht="29.28" customHeight="1">
      <c r="A57" s="40"/>
      <c r="B57" s="41"/>
      <c r="C57" s="175" t="s">
        <v>209</v>
      </c>
      <c r="D57" s="176"/>
      <c r="E57" s="176"/>
      <c r="F57" s="176"/>
      <c r="G57" s="176"/>
      <c r="H57" s="176"/>
      <c r="I57" s="176"/>
      <c r="J57" s="177" t="s">
        <v>210</v>
      </c>
      <c r="K57" s="176"/>
      <c r="L57" s="149"/>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9"/>
      <c r="S58" s="40"/>
      <c r="T58" s="40"/>
      <c r="U58" s="40"/>
      <c r="V58" s="40"/>
      <c r="W58" s="40"/>
      <c r="X58" s="40"/>
      <c r="Y58" s="40"/>
      <c r="Z58" s="40"/>
      <c r="AA58" s="40"/>
      <c r="AB58" s="40"/>
      <c r="AC58" s="40"/>
      <c r="AD58" s="40"/>
      <c r="AE58" s="40"/>
    </row>
    <row r="59" s="2" customFormat="1" ht="22.8" customHeight="1">
      <c r="A59" s="40"/>
      <c r="B59" s="41"/>
      <c r="C59" s="178" t="s">
        <v>67</v>
      </c>
      <c r="D59" s="42"/>
      <c r="E59" s="42"/>
      <c r="F59" s="42"/>
      <c r="G59" s="42"/>
      <c r="H59" s="42"/>
      <c r="I59" s="42"/>
      <c r="J59" s="104">
        <f>J81</f>
        <v>0</v>
      </c>
      <c r="K59" s="42"/>
      <c r="L59" s="149"/>
      <c r="S59" s="40"/>
      <c r="T59" s="40"/>
      <c r="U59" s="40"/>
      <c r="V59" s="40"/>
      <c r="W59" s="40"/>
      <c r="X59" s="40"/>
      <c r="Y59" s="40"/>
      <c r="Z59" s="40"/>
      <c r="AA59" s="40"/>
      <c r="AB59" s="40"/>
      <c r="AC59" s="40"/>
      <c r="AD59" s="40"/>
      <c r="AE59" s="40"/>
      <c r="AU59" s="19" t="s">
        <v>211</v>
      </c>
    </row>
    <row r="60" s="9" customFormat="1" ht="24.96" customHeight="1">
      <c r="A60" s="9"/>
      <c r="B60" s="179"/>
      <c r="C60" s="180"/>
      <c r="D60" s="181" t="s">
        <v>9765</v>
      </c>
      <c r="E60" s="182"/>
      <c r="F60" s="182"/>
      <c r="G60" s="182"/>
      <c r="H60" s="182"/>
      <c r="I60" s="182"/>
      <c r="J60" s="183">
        <f>J82</f>
        <v>0</v>
      </c>
      <c r="K60" s="180"/>
      <c r="L60" s="184"/>
      <c r="S60" s="9"/>
      <c r="T60" s="9"/>
      <c r="U60" s="9"/>
      <c r="V60" s="9"/>
      <c r="W60" s="9"/>
      <c r="X60" s="9"/>
      <c r="Y60" s="9"/>
      <c r="Z60" s="9"/>
      <c r="AA60" s="9"/>
      <c r="AB60" s="9"/>
      <c r="AC60" s="9"/>
      <c r="AD60" s="9"/>
      <c r="AE60" s="9"/>
    </row>
    <row r="61" s="10" customFormat="1" ht="19.92" customHeight="1">
      <c r="A61" s="10"/>
      <c r="B61" s="185"/>
      <c r="C61" s="126"/>
      <c r="D61" s="186" t="s">
        <v>9766</v>
      </c>
      <c r="E61" s="187"/>
      <c r="F61" s="187"/>
      <c r="G61" s="187"/>
      <c r="H61" s="187"/>
      <c r="I61" s="187"/>
      <c r="J61" s="188">
        <f>J83</f>
        <v>0</v>
      </c>
      <c r="K61" s="126"/>
      <c r="L61" s="189"/>
      <c r="S61" s="10"/>
      <c r="T61" s="10"/>
      <c r="U61" s="10"/>
      <c r="V61" s="10"/>
      <c r="W61" s="10"/>
      <c r="X61" s="10"/>
      <c r="Y61" s="10"/>
      <c r="Z61" s="10"/>
      <c r="AA61" s="10"/>
      <c r="AB61" s="10"/>
      <c r="AC61" s="10"/>
      <c r="AD61" s="10"/>
      <c r="AE61" s="10"/>
    </row>
    <row r="62" s="2" customFormat="1" ht="21.84" customHeight="1">
      <c r="A62" s="40"/>
      <c r="B62" s="41"/>
      <c r="C62" s="42"/>
      <c r="D62" s="42"/>
      <c r="E62" s="42"/>
      <c r="F62" s="42"/>
      <c r="G62" s="42"/>
      <c r="H62" s="42"/>
      <c r="I62" s="42"/>
      <c r="J62" s="42"/>
      <c r="K62" s="42"/>
      <c r="L62" s="149"/>
      <c r="S62" s="40"/>
      <c r="T62" s="40"/>
      <c r="U62" s="40"/>
      <c r="V62" s="40"/>
      <c r="W62" s="40"/>
      <c r="X62" s="40"/>
      <c r="Y62" s="40"/>
      <c r="Z62" s="40"/>
      <c r="AA62" s="40"/>
      <c r="AB62" s="40"/>
      <c r="AC62" s="40"/>
      <c r="AD62" s="40"/>
      <c r="AE62" s="40"/>
    </row>
    <row r="63" s="2" customFormat="1" ht="6.96" customHeight="1">
      <c r="A63" s="40"/>
      <c r="B63" s="61"/>
      <c r="C63" s="62"/>
      <c r="D63" s="62"/>
      <c r="E63" s="62"/>
      <c r="F63" s="62"/>
      <c r="G63" s="62"/>
      <c r="H63" s="62"/>
      <c r="I63" s="62"/>
      <c r="J63" s="62"/>
      <c r="K63" s="62"/>
      <c r="L63" s="149"/>
      <c r="S63" s="40"/>
      <c r="T63" s="40"/>
      <c r="U63" s="40"/>
      <c r="V63" s="40"/>
      <c r="W63" s="40"/>
      <c r="X63" s="40"/>
      <c r="Y63" s="40"/>
      <c r="Z63" s="40"/>
      <c r="AA63" s="40"/>
      <c r="AB63" s="40"/>
      <c r="AC63" s="40"/>
      <c r="AD63" s="40"/>
      <c r="AE63" s="40"/>
    </row>
    <row r="67" s="2" customFormat="1" ht="6.96" customHeight="1">
      <c r="A67" s="40"/>
      <c r="B67" s="63"/>
      <c r="C67" s="64"/>
      <c r="D67" s="64"/>
      <c r="E67" s="64"/>
      <c r="F67" s="64"/>
      <c r="G67" s="64"/>
      <c r="H67" s="64"/>
      <c r="I67" s="64"/>
      <c r="J67" s="64"/>
      <c r="K67" s="64"/>
      <c r="L67" s="149"/>
      <c r="S67" s="40"/>
      <c r="T67" s="40"/>
      <c r="U67" s="40"/>
      <c r="V67" s="40"/>
      <c r="W67" s="40"/>
      <c r="X67" s="40"/>
      <c r="Y67" s="40"/>
      <c r="Z67" s="40"/>
      <c r="AA67" s="40"/>
      <c r="AB67" s="40"/>
      <c r="AC67" s="40"/>
      <c r="AD67" s="40"/>
      <c r="AE67" s="40"/>
    </row>
    <row r="68" s="2" customFormat="1" ht="24.96" customHeight="1">
      <c r="A68" s="40"/>
      <c r="B68" s="41"/>
      <c r="C68" s="25" t="s">
        <v>237</v>
      </c>
      <c r="D68" s="42"/>
      <c r="E68" s="42"/>
      <c r="F68" s="42"/>
      <c r="G68" s="42"/>
      <c r="H68" s="42"/>
      <c r="I68" s="42"/>
      <c r="J68" s="42"/>
      <c r="K68" s="42"/>
      <c r="L68" s="149"/>
      <c r="S68" s="40"/>
      <c r="T68" s="40"/>
      <c r="U68" s="40"/>
      <c r="V68" s="40"/>
      <c r="W68" s="40"/>
      <c r="X68" s="40"/>
      <c r="Y68" s="40"/>
      <c r="Z68" s="40"/>
      <c r="AA68" s="40"/>
      <c r="AB68" s="40"/>
      <c r="AC68" s="40"/>
      <c r="AD68" s="40"/>
      <c r="AE68" s="40"/>
    </row>
    <row r="69" s="2" customFormat="1" ht="6.96" customHeight="1">
      <c r="A69" s="40"/>
      <c r="B69" s="41"/>
      <c r="C69" s="42"/>
      <c r="D69" s="42"/>
      <c r="E69" s="42"/>
      <c r="F69" s="42"/>
      <c r="G69" s="42"/>
      <c r="H69" s="42"/>
      <c r="I69" s="42"/>
      <c r="J69" s="42"/>
      <c r="K69" s="42"/>
      <c r="L69" s="149"/>
      <c r="S69" s="40"/>
      <c r="T69" s="40"/>
      <c r="U69" s="40"/>
      <c r="V69" s="40"/>
      <c r="W69" s="40"/>
      <c r="X69" s="40"/>
      <c r="Y69" s="40"/>
      <c r="Z69" s="40"/>
      <c r="AA69" s="40"/>
      <c r="AB69" s="40"/>
      <c r="AC69" s="40"/>
      <c r="AD69" s="40"/>
      <c r="AE69" s="40"/>
    </row>
    <row r="70" s="2" customFormat="1" ht="12" customHeight="1">
      <c r="A70" s="40"/>
      <c r="B70" s="41"/>
      <c r="C70" s="34" t="s">
        <v>16</v>
      </c>
      <c r="D70" s="42"/>
      <c r="E70" s="42"/>
      <c r="F70" s="42"/>
      <c r="G70" s="42"/>
      <c r="H70" s="42"/>
      <c r="I70" s="42"/>
      <c r="J70" s="42"/>
      <c r="K70" s="42"/>
      <c r="L70" s="149"/>
      <c r="S70" s="40"/>
      <c r="T70" s="40"/>
      <c r="U70" s="40"/>
      <c r="V70" s="40"/>
      <c r="W70" s="40"/>
      <c r="X70" s="40"/>
      <c r="Y70" s="40"/>
      <c r="Z70" s="40"/>
      <c r="AA70" s="40"/>
      <c r="AB70" s="40"/>
      <c r="AC70" s="40"/>
      <c r="AD70" s="40"/>
      <c r="AE70" s="40"/>
    </row>
    <row r="71" s="2" customFormat="1" ht="16.5" customHeight="1">
      <c r="A71" s="40"/>
      <c r="B71" s="41"/>
      <c r="C71" s="42"/>
      <c r="D71" s="42"/>
      <c r="E71" s="173" t="str">
        <f>E7</f>
        <v>Snížení energetické náročnosti budovy MŠ Strojařů, Chrudim</v>
      </c>
      <c r="F71" s="34"/>
      <c r="G71" s="34"/>
      <c r="H71" s="34"/>
      <c r="I71" s="42"/>
      <c r="J71" s="42"/>
      <c r="K71" s="42"/>
      <c r="L71" s="149"/>
      <c r="S71" s="40"/>
      <c r="T71" s="40"/>
      <c r="U71" s="40"/>
      <c r="V71" s="40"/>
      <c r="W71" s="40"/>
      <c r="X71" s="40"/>
      <c r="Y71" s="40"/>
      <c r="Z71" s="40"/>
      <c r="AA71" s="40"/>
      <c r="AB71" s="40"/>
      <c r="AC71" s="40"/>
      <c r="AD71" s="40"/>
      <c r="AE71" s="40"/>
    </row>
    <row r="72" s="2" customFormat="1" ht="12" customHeight="1">
      <c r="A72" s="40"/>
      <c r="B72" s="41"/>
      <c r="C72" s="34" t="s">
        <v>202</v>
      </c>
      <c r="D72" s="42"/>
      <c r="E72" s="42"/>
      <c r="F72" s="42"/>
      <c r="G72" s="42"/>
      <c r="H72" s="42"/>
      <c r="I72" s="42"/>
      <c r="J72" s="42"/>
      <c r="K72" s="42"/>
      <c r="L72" s="149"/>
      <c r="S72" s="40"/>
      <c r="T72" s="40"/>
      <c r="U72" s="40"/>
      <c r="V72" s="40"/>
      <c r="W72" s="40"/>
      <c r="X72" s="40"/>
      <c r="Y72" s="40"/>
      <c r="Z72" s="40"/>
      <c r="AA72" s="40"/>
      <c r="AB72" s="40"/>
      <c r="AC72" s="40"/>
      <c r="AD72" s="40"/>
      <c r="AE72" s="40"/>
    </row>
    <row r="73" s="2" customFormat="1" ht="16.5" customHeight="1">
      <c r="A73" s="40"/>
      <c r="B73" s="41"/>
      <c r="C73" s="42"/>
      <c r="D73" s="42"/>
      <c r="E73" s="71" t="str">
        <f>E9</f>
        <v>04(ZV) - Úprava měření a regulace (ZV)</v>
      </c>
      <c r="F73" s="42"/>
      <c r="G73" s="42"/>
      <c r="H73" s="42"/>
      <c r="I73" s="42"/>
      <c r="J73" s="42"/>
      <c r="K73" s="42"/>
      <c r="L73" s="149"/>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42"/>
      <c r="J74" s="42"/>
      <c r="K74" s="42"/>
      <c r="L74" s="149"/>
      <c r="S74" s="40"/>
      <c r="T74" s="40"/>
      <c r="U74" s="40"/>
      <c r="V74" s="40"/>
      <c r="W74" s="40"/>
      <c r="X74" s="40"/>
      <c r="Y74" s="40"/>
      <c r="Z74" s="40"/>
      <c r="AA74" s="40"/>
      <c r="AB74" s="40"/>
      <c r="AC74" s="40"/>
      <c r="AD74" s="40"/>
      <c r="AE74" s="40"/>
    </row>
    <row r="75" s="2" customFormat="1" ht="12" customHeight="1">
      <c r="A75" s="40"/>
      <c r="B75" s="41"/>
      <c r="C75" s="34" t="s">
        <v>21</v>
      </c>
      <c r="D75" s="42"/>
      <c r="E75" s="42"/>
      <c r="F75" s="29" t="str">
        <f>F12</f>
        <v xml:space="preserve"> </v>
      </c>
      <c r="G75" s="42"/>
      <c r="H75" s="42"/>
      <c r="I75" s="34" t="s">
        <v>23</v>
      </c>
      <c r="J75" s="74" t="str">
        <f>IF(J12="","",J12)</f>
        <v>28. 2. 2022</v>
      </c>
      <c r="K75" s="42"/>
      <c r="L75" s="149"/>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9"/>
      <c r="S76" s="40"/>
      <c r="T76" s="40"/>
      <c r="U76" s="40"/>
      <c r="V76" s="40"/>
      <c r="W76" s="40"/>
      <c r="X76" s="40"/>
      <c r="Y76" s="40"/>
      <c r="Z76" s="40"/>
      <c r="AA76" s="40"/>
      <c r="AB76" s="40"/>
      <c r="AC76" s="40"/>
      <c r="AD76" s="40"/>
      <c r="AE76" s="40"/>
    </row>
    <row r="77" s="2" customFormat="1" ht="15.15" customHeight="1">
      <c r="A77" s="40"/>
      <c r="B77" s="41"/>
      <c r="C77" s="34" t="s">
        <v>25</v>
      </c>
      <c r="D77" s="42"/>
      <c r="E77" s="42"/>
      <c r="F77" s="29" t="str">
        <f>E15</f>
        <v xml:space="preserve"> </v>
      </c>
      <c r="G77" s="42"/>
      <c r="H77" s="42"/>
      <c r="I77" s="34" t="s">
        <v>30</v>
      </c>
      <c r="J77" s="38" t="str">
        <f>E21</f>
        <v xml:space="preserve"> </v>
      </c>
      <c r="K77" s="42"/>
      <c r="L77" s="149"/>
      <c r="S77" s="40"/>
      <c r="T77" s="40"/>
      <c r="U77" s="40"/>
      <c r="V77" s="40"/>
      <c r="W77" s="40"/>
      <c r="X77" s="40"/>
      <c r="Y77" s="40"/>
      <c r="Z77" s="40"/>
      <c r="AA77" s="40"/>
      <c r="AB77" s="40"/>
      <c r="AC77" s="40"/>
      <c r="AD77" s="40"/>
      <c r="AE77" s="40"/>
    </row>
    <row r="78" s="2" customFormat="1" ht="15.15" customHeight="1">
      <c r="A78" s="40"/>
      <c r="B78" s="41"/>
      <c r="C78" s="34" t="s">
        <v>28</v>
      </c>
      <c r="D78" s="42"/>
      <c r="E78" s="42"/>
      <c r="F78" s="29" t="str">
        <f>IF(E18="","",E18)</f>
        <v>Vyplň údaj</v>
      </c>
      <c r="G78" s="42"/>
      <c r="H78" s="42"/>
      <c r="I78" s="34" t="s">
        <v>32</v>
      </c>
      <c r="J78" s="38" t="str">
        <f>E24</f>
        <v xml:space="preserve"> </v>
      </c>
      <c r="K78" s="42"/>
      <c r="L78" s="149"/>
      <c r="S78" s="40"/>
      <c r="T78" s="40"/>
      <c r="U78" s="40"/>
      <c r="V78" s="40"/>
      <c r="W78" s="40"/>
      <c r="X78" s="40"/>
      <c r="Y78" s="40"/>
      <c r="Z78" s="40"/>
      <c r="AA78" s="40"/>
      <c r="AB78" s="40"/>
      <c r="AC78" s="40"/>
      <c r="AD78" s="40"/>
      <c r="AE78" s="40"/>
    </row>
    <row r="79" s="2" customFormat="1" ht="10.32" customHeight="1">
      <c r="A79" s="40"/>
      <c r="B79" s="41"/>
      <c r="C79" s="42"/>
      <c r="D79" s="42"/>
      <c r="E79" s="42"/>
      <c r="F79" s="42"/>
      <c r="G79" s="42"/>
      <c r="H79" s="42"/>
      <c r="I79" s="42"/>
      <c r="J79" s="42"/>
      <c r="K79" s="42"/>
      <c r="L79" s="149"/>
      <c r="S79" s="40"/>
      <c r="T79" s="40"/>
      <c r="U79" s="40"/>
      <c r="V79" s="40"/>
      <c r="W79" s="40"/>
      <c r="X79" s="40"/>
      <c r="Y79" s="40"/>
      <c r="Z79" s="40"/>
      <c r="AA79" s="40"/>
      <c r="AB79" s="40"/>
      <c r="AC79" s="40"/>
      <c r="AD79" s="40"/>
      <c r="AE79" s="40"/>
    </row>
    <row r="80" s="11" customFormat="1" ht="29.28" customHeight="1">
      <c r="A80" s="190"/>
      <c r="B80" s="191"/>
      <c r="C80" s="192" t="s">
        <v>238</v>
      </c>
      <c r="D80" s="193" t="s">
        <v>54</v>
      </c>
      <c r="E80" s="193" t="s">
        <v>50</v>
      </c>
      <c r="F80" s="193" t="s">
        <v>51</v>
      </c>
      <c r="G80" s="193" t="s">
        <v>239</v>
      </c>
      <c r="H80" s="193" t="s">
        <v>240</v>
      </c>
      <c r="I80" s="193" t="s">
        <v>241</v>
      </c>
      <c r="J80" s="193" t="s">
        <v>210</v>
      </c>
      <c r="K80" s="194" t="s">
        <v>242</v>
      </c>
      <c r="L80" s="195"/>
      <c r="M80" s="94" t="s">
        <v>19</v>
      </c>
      <c r="N80" s="95" t="s">
        <v>39</v>
      </c>
      <c r="O80" s="95" t="s">
        <v>243</v>
      </c>
      <c r="P80" s="95" t="s">
        <v>244</v>
      </c>
      <c r="Q80" s="95" t="s">
        <v>245</v>
      </c>
      <c r="R80" s="95" t="s">
        <v>246</v>
      </c>
      <c r="S80" s="95" t="s">
        <v>247</v>
      </c>
      <c r="T80" s="96" t="s">
        <v>248</v>
      </c>
      <c r="U80" s="190"/>
      <c r="V80" s="190"/>
      <c r="W80" s="190"/>
      <c r="X80" s="190"/>
      <c r="Y80" s="190"/>
      <c r="Z80" s="190"/>
      <c r="AA80" s="190"/>
      <c r="AB80" s="190"/>
      <c r="AC80" s="190"/>
      <c r="AD80" s="190"/>
      <c r="AE80" s="190"/>
    </row>
    <row r="81" s="2" customFormat="1" ht="22.8" customHeight="1">
      <c r="A81" s="40"/>
      <c r="B81" s="41"/>
      <c r="C81" s="101" t="s">
        <v>249</v>
      </c>
      <c r="D81" s="42"/>
      <c r="E81" s="42"/>
      <c r="F81" s="42"/>
      <c r="G81" s="42"/>
      <c r="H81" s="42"/>
      <c r="I81" s="42"/>
      <c r="J81" s="196">
        <f>BK81</f>
        <v>0</v>
      </c>
      <c r="K81" s="42"/>
      <c r="L81" s="46"/>
      <c r="M81" s="97"/>
      <c r="N81" s="197"/>
      <c r="O81" s="98"/>
      <c r="P81" s="198">
        <f>P82</f>
        <v>0</v>
      </c>
      <c r="Q81" s="98"/>
      <c r="R81" s="198">
        <f>R82</f>
        <v>0</v>
      </c>
      <c r="S81" s="98"/>
      <c r="T81" s="199">
        <f>T82</f>
        <v>0</v>
      </c>
      <c r="U81" s="40"/>
      <c r="V81" s="40"/>
      <c r="W81" s="40"/>
      <c r="X81" s="40"/>
      <c r="Y81" s="40"/>
      <c r="Z81" s="40"/>
      <c r="AA81" s="40"/>
      <c r="AB81" s="40"/>
      <c r="AC81" s="40"/>
      <c r="AD81" s="40"/>
      <c r="AE81" s="40"/>
      <c r="AT81" s="19" t="s">
        <v>68</v>
      </c>
      <c r="AU81" s="19" t="s">
        <v>211</v>
      </c>
      <c r="BK81" s="200">
        <f>BK82</f>
        <v>0</v>
      </c>
    </row>
    <row r="82" s="12" customFormat="1" ht="25.92" customHeight="1">
      <c r="A82" s="12"/>
      <c r="B82" s="201"/>
      <c r="C82" s="202"/>
      <c r="D82" s="203" t="s">
        <v>68</v>
      </c>
      <c r="E82" s="204" t="s">
        <v>1073</v>
      </c>
      <c r="F82" s="204" t="s">
        <v>1073</v>
      </c>
      <c r="G82" s="202"/>
      <c r="H82" s="202"/>
      <c r="I82" s="205"/>
      <c r="J82" s="206">
        <f>BK82</f>
        <v>0</v>
      </c>
      <c r="K82" s="202"/>
      <c r="L82" s="207"/>
      <c r="M82" s="208"/>
      <c r="N82" s="209"/>
      <c r="O82" s="209"/>
      <c r="P82" s="210">
        <f>P83</f>
        <v>0</v>
      </c>
      <c r="Q82" s="209"/>
      <c r="R82" s="210">
        <f>R83</f>
        <v>0</v>
      </c>
      <c r="S82" s="209"/>
      <c r="T82" s="211">
        <f>T83</f>
        <v>0</v>
      </c>
      <c r="U82" s="12"/>
      <c r="V82" s="12"/>
      <c r="W82" s="12"/>
      <c r="X82" s="12"/>
      <c r="Y82" s="12"/>
      <c r="Z82" s="12"/>
      <c r="AA82" s="12"/>
      <c r="AB82" s="12"/>
      <c r="AC82" s="12"/>
      <c r="AD82" s="12"/>
      <c r="AE82" s="12"/>
      <c r="AR82" s="212" t="s">
        <v>78</v>
      </c>
      <c r="AT82" s="213" t="s">
        <v>68</v>
      </c>
      <c r="AU82" s="213" t="s">
        <v>69</v>
      </c>
      <c r="AY82" s="212" t="s">
        <v>252</v>
      </c>
      <c r="BK82" s="214">
        <f>BK83</f>
        <v>0</v>
      </c>
    </row>
    <row r="83" s="12" customFormat="1" ht="22.8" customHeight="1">
      <c r="A83" s="12"/>
      <c r="B83" s="201"/>
      <c r="C83" s="202"/>
      <c r="D83" s="203" t="s">
        <v>68</v>
      </c>
      <c r="E83" s="215" t="s">
        <v>9767</v>
      </c>
      <c r="F83" s="215" t="s">
        <v>9768</v>
      </c>
      <c r="G83" s="202"/>
      <c r="H83" s="202"/>
      <c r="I83" s="205"/>
      <c r="J83" s="216">
        <f>BK83</f>
        <v>0</v>
      </c>
      <c r="K83" s="202"/>
      <c r="L83" s="207"/>
      <c r="M83" s="208"/>
      <c r="N83" s="209"/>
      <c r="O83" s="209"/>
      <c r="P83" s="210">
        <f>P84</f>
        <v>0</v>
      </c>
      <c r="Q83" s="209"/>
      <c r="R83" s="210">
        <f>R84</f>
        <v>0</v>
      </c>
      <c r="S83" s="209"/>
      <c r="T83" s="211">
        <f>T84</f>
        <v>0</v>
      </c>
      <c r="U83" s="12"/>
      <c r="V83" s="12"/>
      <c r="W83" s="12"/>
      <c r="X83" s="12"/>
      <c r="Y83" s="12"/>
      <c r="Z83" s="12"/>
      <c r="AA83" s="12"/>
      <c r="AB83" s="12"/>
      <c r="AC83" s="12"/>
      <c r="AD83" s="12"/>
      <c r="AE83" s="12"/>
      <c r="AR83" s="212" t="s">
        <v>78</v>
      </c>
      <c r="AT83" s="213" t="s">
        <v>68</v>
      </c>
      <c r="AU83" s="213" t="s">
        <v>76</v>
      </c>
      <c r="AY83" s="212" t="s">
        <v>252</v>
      </c>
      <c r="BK83" s="214">
        <f>BK84</f>
        <v>0</v>
      </c>
    </row>
    <row r="84" s="2" customFormat="1" ht="21.75" customHeight="1">
      <c r="A84" s="40"/>
      <c r="B84" s="41"/>
      <c r="C84" s="217" t="s">
        <v>76</v>
      </c>
      <c r="D84" s="217" t="s">
        <v>254</v>
      </c>
      <c r="E84" s="218" t="s">
        <v>9769</v>
      </c>
      <c r="F84" s="219" t="s">
        <v>9770</v>
      </c>
      <c r="G84" s="220" t="s">
        <v>728</v>
      </c>
      <c r="H84" s="221">
        <v>1</v>
      </c>
      <c r="I84" s="222"/>
      <c r="J84" s="223">
        <f>ROUND(I84*H84,2)</f>
        <v>0</v>
      </c>
      <c r="K84" s="219" t="s">
        <v>19</v>
      </c>
      <c r="L84" s="46"/>
      <c r="M84" s="293" t="s">
        <v>19</v>
      </c>
      <c r="N84" s="294" t="s">
        <v>40</v>
      </c>
      <c r="O84" s="295"/>
      <c r="P84" s="296">
        <f>O84*H84</f>
        <v>0</v>
      </c>
      <c r="Q84" s="296">
        <v>0</v>
      </c>
      <c r="R84" s="296">
        <f>Q84*H84</f>
        <v>0</v>
      </c>
      <c r="S84" s="296">
        <v>0</v>
      </c>
      <c r="T84" s="297">
        <f>S84*H84</f>
        <v>0</v>
      </c>
      <c r="U84" s="40"/>
      <c r="V84" s="40"/>
      <c r="W84" s="40"/>
      <c r="X84" s="40"/>
      <c r="Y84" s="40"/>
      <c r="Z84" s="40"/>
      <c r="AA84" s="40"/>
      <c r="AB84" s="40"/>
      <c r="AC84" s="40"/>
      <c r="AD84" s="40"/>
      <c r="AE84" s="40"/>
      <c r="AR84" s="228" t="s">
        <v>360</v>
      </c>
      <c r="AT84" s="228" t="s">
        <v>254</v>
      </c>
      <c r="AU84" s="228" t="s">
        <v>78</v>
      </c>
      <c r="AY84" s="19" t="s">
        <v>252</v>
      </c>
      <c r="BE84" s="229">
        <f>IF(N84="základní",J84,0)</f>
        <v>0</v>
      </c>
      <c r="BF84" s="229">
        <f>IF(N84="snížená",J84,0)</f>
        <v>0</v>
      </c>
      <c r="BG84" s="229">
        <f>IF(N84="zákl. přenesená",J84,0)</f>
        <v>0</v>
      </c>
      <c r="BH84" s="229">
        <f>IF(N84="sníž. přenesená",J84,0)</f>
        <v>0</v>
      </c>
      <c r="BI84" s="229">
        <f>IF(N84="nulová",J84,0)</f>
        <v>0</v>
      </c>
      <c r="BJ84" s="19" t="s">
        <v>76</v>
      </c>
      <c r="BK84" s="229">
        <f>ROUND(I84*H84,2)</f>
        <v>0</v>
      </c>
      <c r="BL84" s="19" t="s">
        <v>360</v>
      </c>
      <c r="BM84" s="228" t="s">
        <v>9771</v>
      </c>
    </row>
    <row r="85" s="2" customFormat="1" ht="6.96" customHeight="1">
      <c r="A85" s="40"/>
      <c r="B85" s="61"/>
      <c r="C85" s="62"/>
      <c r="D85" s="62"/>
      <c r="E85" s="62"/>
      <c r="F85" s="62"/>
      <c r="G85" s="62"/>
      <c r="H85" s="62"/>
      <c r="I85" s="62"/>
      <c r="J85" s="62"/>
      <c r="K85" s="62"/>
      <c r="L85" s="46"/>
      <c r="M85" s="40"/>
      <c r="O85" s="40"/>
      <c r="P85" s="40"/>
      <c r="Q85" s="40"/>
      <c r="R85" s="40"/>
      <c r="S85" s="40"/>
      <c r="T85" s="40"/>
      <c r="U85" s="40"/>
      <c r="V85" s="40"/>
      <c r="W85" s="40"/>
      <c r="X85" s="40"/>
      <c r="Y85" s="40"/>
      <c r="Z85" s="40"/>
      <c r="AA85" s="40"/>
      <c r="AB85" s="40"/>
      <c r="AC85" s="40"/>
      <c r="AD85" s="40"/>
      <c r="AE85" s="40"/>
    </row>
  </sheetData>
  <sheetProtection sheet="1" autoFilter="0" formatColumns="0" formatRows="0" objects="1" scenarios="1" spinCount="100000" saltValue="Vb29UV9w+ZFyDmx8ZWinNUcEnoIWmimj/qZT/xSSbDgE4cKmJ5dIxoCH4+0ch14q9rjhjFGRiGW3gU0g5PbSOw==" hashValue="5OteQqVpMwXJNkeBSJ45vWKS/W5UAFhljw2Vr4wcf6Zrjr0lrKX9fN5YDZRz4OlM6d+RGJpxLmQVA+k7Swe94w==" algorithmName="SHA-512" password="CC35"/>
  <autoFilter ref="C80:K84"/>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180</v>
      </c>
    </row>
    <row r="3" s="1" customFormat="1" ht="6.96" customHeight="1">
      <c r="B3" s="142"/>
      <c r="C3" s="143"/>
      <c r="D3" s="143"/>
      <c r="E3" s="143"/>
      <c r="F3" s="143"/>
      <c r="G3" s="143"/>
      <c r="H3" s="143"/>
      <c r="I3" s="143"/>
      <c r="J3" s="143"/>
      <c r="K3" s="143"/>
      <c r="L3" s="22"/>
      <c r="AT3" s="19" t="s">
        <v>78</v>
      </c>
    </row>
    <row r="4" s="1" customFormat="1" ht="24.96" customHeight="1">
      <c r="B4" s="22"/>
      <c r="D4" s="144" t="s">
        <v>189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Snížení energetické náročnosti budovy MŠ Strojařů, Chrudim</v>
      </c>
      <c r="F7" s="146"/>
      <c r="G7" s="146"/>
      <c r="H7" s="146"/>
      <c r="L7" s="22"/>
    </row>
    <row r="8" s="2" customFormat="1" ht="12" customHeight="1">
      <c r="A8" s="40"/>
      <c r="B8" s="46"/>
      <c r="C8" s="40"/>
      <c r="D8" s="146" t="s">
        <v>202</v>
      </c>
      <c r="E8" s="40"/>
      <c r="F8" s="40"/>
      <c r="G8" s="40"/>
      <c r="H8" s="40"/>
      <c r="I8" s="40"/>
      <c r="J8" s="40"/>
      <c r="K8" s="40"/>
      <c r="L8" s="149"/>
      <c r="S8" s="40"/>
      <c r="T8" s="40"/>
      <c r="U8" s="40"/>
      <c r="V8" s="40"/>
      <c r="W8" s="40"/>
      <c r="X8" s="40"/>
      <c r="Y8" s="40"/>
      <c r="Z8" s="40"/>
      <c r="AA8" s="40"/>
      <c r="AB8" s="40"/>
      <c r="AC8" s="40"/>
      <c r="AD8" s="40"/>
      <c r="AE8" s="40"/>
    </row>
    <row r="9" s="2" customFormat="1" ht="16.5" customHeight="1">
      <c r="A9" s="40"/>
      <c r="B9" s="46"/>
      <c r="C9" s="40"/>
      <c r="D9" s="40"/>
      <c r="E9" s="150" t="s">
        <v>9772</v>
      </c>
      <c r="F9" s="40"/>
      <c r="G9" s="40"/>
      <c r="H9" s="40"/>
      <c r="I9" s="40"/>
      <c r="J9" s="40"/>
      <c r="K9" s="40"/>
      <c r="L9" s="149"/>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9"/>
      <c r="S10" s="40"/>
      <c r="T10" s="40"/>
      <c r="U10" s="40"/>
      <c r="V10" s="40"/>
      <c r="W10" s="40"/>
      <c r="X10" s="40"/>
      <c r="Y10" s="40"/>
      <c r="Z10" s="40"/>
      <c r="AA10" s="40"/>
      <c r="AB10" s="40"/>
      <c r="AC10" s="40"/>
      <c r="AD10" s="40"/>
      <c r="AE10" s="40"/>
    </row>
    <row r="11" s="2" customFormat="1" ht="12" customHeight="1">
      <c r="A11" s="40"/>
      <c r="B11" s="46"/>
      <c r="C11" s="40"/>
      <c r="D11" s="146" t="s">
        <v>18</v>
      </c>
      <c r="E11" s="40"/>
      <c r="F11" s="135" t="s">
        <v>19</v>
      </c>
      <c r="G11" s="40"/>
      <c r="H11" s="40"/>
      <c r="I11" s="146" t="s">
        <v>20</v>
      </c>
      <c r="J11" s="135" t="s">
        <v>19</v>
      </c>
      <c r="K11" s="40"/>
      <c r="L11" s="149"/>
      <c r="S11" s="40"/>
      <c r="T11" s="40"/>
      <c r="U11" s="40"/>
      <c r="V11" s="40"/>
      <c r="W11" s="40"/>
      <c r="X11" s="40"/>
      <c r="Y11" s="40"/>
      <c r="Z11" s="40"/>
      <c r="AA11" s="40"/>
      <c r="AB11" s="40"/>
      <c r="AC11" s="40"/>
      <c r="AD11" s="40"/>
      <c r="AE11" s="40"/>
    </row>
    <row r="12" s="2" customFormat="1" ht="12" customHeight="1">
      <c r="A12" s="40"/>
      <c r="B12" s="46"/>
      <c r="C12" s="40"/>
      <c r="D12" s="146" t="s">
        <v>21</v>
      </c>
      <c r="E12" s="40"/>
      <c r="F12" s="135" t="s">
        <v>22</v>
      </c>
      <c r="G12" s="40"/>
      <c r="H12" s="40"/>
      <c r="I12" s="146" t="s">
        <v>23</v>
      </c>
      <c r="J12" s="151" t="str">
        <f>'Rekapitulace stavby'!AN8</f>
        <v>28. 2. 2022</v>
      </c>
      <c r="K12" s="40"/>
      <c r="L12" s="149"/>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9"/>
      <c r="S13" s="40"/>
      <c r="T13" s="40"/>
      <c r="U13" s="40"/>
      <c r="V13" s="40"/>
      <c r="W13" s="40"/>
      <c r="X13" s="40"/>
      <c r="Y13" s="40"/>
      <c r="Z13" s="40"/>
      <c r="AA13" s="40"/>
      <c r="AB13" s="40"/>
      <c r="AC13" s="40"/>
      <c r="AD13" s="40"/>
      <c r="AE13" s="40"/>
    </row>
    <row r="14" s="2" customFormat="1" ht="12" customHeight="1">
      <c r="A14" s="40"/>
      <c r="B14" s="46"/>
      <c r="C14" s="40"/>
      <c r="D14" s="146" t="s">
        <v>25</v>
      </c>
      <c r="E14" s="40"/>
      <c r="F14" s="40"/>
      <c r="G14" s="40"/>
      <c r="H14" s="40"/>
      <c r="I14" s="146" t="s">
        <v>26</v>
      </c>
      <c r="J14" s="135" t="str">
        <f>IF('Rekapitulace stavby'!AN10="","",'Rekapitulace stavby'!AN10)</f>
        <v/>
      </c>
      <c r="K14" s="40"/>
      <c r="L14" s="149"/>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6" t="s">
        <v>27</v>
      </c>
      <c r="J15" s="135" t="str">
        <f>IF('Rekapitulace stavby'!AN11="","",'Rekapitulace stavby'!AN11)</f>
        <v/>
      </c>
      <c r="K15" s="40"/>
      <c r="L15" s="149"/>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9"/>
      <c r="S16" s="40"/>
      <c r="T16" s="40"/>
      <c r="U16" s="40"/>
      <c r="V16" s="40"/>
      <c r="W16" s="40"/>
      <c r="X16" s="40"/>
      <c r="Y16" s="40"/>
      <c r="Z16" s="40"/>
      <c r="AA16" s="40"/>
      <c r="AB16" s="40"/>
      <c r="AC16" s="40"/>
      <c r="AD16" s="40"/>
      <c r="AE16" s="40"/>
    </row>
    <row r="17" s="2" customFormat="1" ht="12" customHeight="1">
      <c r="A17" s="40"/>
      <c r="B17" s="46"/>
      <c r="C17" s="40"/>
      <c r="D17" s="146" t="s">
        <v>28</v>
      </c>
      <c r="E17" s="40"/>
      <c r="F17" s="40"/>
      <c r="G17" s="40"/>
      <c r="H17" s="40"/>
      <c r="I17" s="146" t="s">
        <v>26</v>
      </c>
      <c r="J17" s="35" t="str">
        <f>'Rekapitulace stavby'!AN13</f>
        <v>Vyplň údaj</v>
      </c>
      <c r="K17" s="40"/>
      <c r="L17" s="149"/>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6" t="s">
        <v>27</v>
      </c>
      <c r="J18" s="35" t="str">
        <f>'Rekapitulace stavby'!AN14</f>
        <v>Vyplň údaj</v>
      </c>
      <c r="K18" s="40"/>
      <c r="L18" s="149"/>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9"/>
      <c r="S19" s="40"/>
      <c r="T19" s="40"/>
      <c r="U19" s="40"/>
      <c r="V19" s="40"/>
      <c r="W19" s="40"/>
      <c r="X19" s="40"/>
      <c r="Y19" s="40"/>
      <c r="Z19" s="40"/>
      <c r="AA19" s="40"/>
      <c r="AB19" s="40"/>
      <c r="AC19" s="40"/>
      <c r="AD19" s="40"/>
      <c r="AE19" s="40"/>
    </row>
    <row r="20" s="2" customFormat="1" ht="12" customHeight="1">
      <c r="A20" s="40"/>
      <c r="B20" s="46"/>
      <c r="C20" s="40"/>
      <c r="D20" s="146" t="s">
        <v>30</v>
      </c>
      <c r="E20" s="40"/>
      <c r="F20" s="40"/>
      <c r="G20" s="40"/>
      <c r="H20" s="40"/>
      <c r="I20" s="146" t="s">
        <v>26</v>
      </c>
      <c r="J20" s="135" t="str">
        <f>IF('Rekapitulace stavby'!AN16="","",'Rekapitulace stavby'!AN16)</f>
        <v/>
      </c>
      <c r="K20" s="40"/>
      <c r="L20" s="149"/>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6" t="s">
        <v>27</v>
      </c>
      <c r="J21" s="135" t="str">
        <f>IF('Rekapitulace stavby'!AN17="","",'Rekapitulace stavby'!AN17)</f>
        <v/>
      </c>
      <c r="K21" s="40"/>
      <c r="L21" s="149"/>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9"/>
      <c r="S22" s="40"/>
      <c r="T22" s="40"/>
      <c r="U22" s="40"/>
      <c r="V22" s="40"/>
      <c r="W22" s="40"/>
      <c r="X22" s="40"/>
      <c r="Y22" s="40"/>
      <c r="Z22" s="40"/>
      <c r="AA22" s="40"/>
      <c r="AB22" s="40"/>
      <c r="AC22" s="40"/>
      <c r="AD22" s="40"/>
      <c r="AE22" s="40"/>
    </row>
    <row r="23" s="2" customFormat="1" ht="12" customHeight="1">
      <c r="A23" s="40"/>
      <c r="B23" s="46"/>
      <c r="C23" s="40"/>
      <c r="D23" s="146" t="s">
        <v>32</v>
      </c>
      <c r="E23" s="40"/>
      <c r="F23" s="40"/>
      <c r="G23" s="40"/>
      <c r="H23" s="40"/>
      <c r="I23" s="146" t="s">
        <v>26</v>
      </c>
      <c r="J23" s="135" t="str">
        <f>IF('Rekapitulace stavby'!AN19="","",'Rekapitulace stavby'!AN19)</f>
        <v/>
      </c>
      <c r="K23" s="40"/>
      <c r="L23" s="149"/>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6" t="s">
        <v>27</v>
      </c>
      <c r="J24" s="135" t="str">
        <f>IF('Rekapitulace stavby'!AN20="","",'Rekapitulace stavby'!AN20)</f>
        <v/>
      </c>
      <c r="K24" s="40"/>
      <c r="L24" s="149"/>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9"/>
      <c r="S25" s="40"/>
      <c r="T25" s="40"/>
      <c r="U25" s="40"/>
      <c r="V25" s="40"/>
      <c r="W25" s="40"/>
      <c r="X25" s="40"/>
      <c r="Y25" s="40"/>
      <c r="Z25" s="40"/>
      <c r="AA25" s="40"/>
      <c r="AB25" s="40"/>
      <c r="AC25" s="40"/>
      <c r="AD25" s="40"/>
      <c r="AE25" s="40"/>
    </row>
    <row r="26" s="2" customFormat="1" ht="12" customHeight="1">
      <c r="A26" s="40"/>
      <c r="B26" s="46"/>
      <c r="C26" s="40"/>
      <c r="D26" s="146" t="s">
        <v>33</v>
      </c>
      <c r="E26" s="40"/>
      <c r="F26" s="40"/>
      <c r="G26" s="40"/>
      <c r="H26" s="40"/>
      <c r="I26" s="40"/>
      <c r="J26" s="40"/>
      <c r="K26" s="40"/>
      <c r="L26" s="149"/>
      <c r="S26" s="40"/>
      <c r="T26" s="40"/>
      <c r="U26" s="40"/>
      <c r="V26" s="40"/>
      <c r="W26" s="40"/>
      <c r="X26" s="40"/>
      <c r="Y26" s="40"/>
      <c r="Z26" s="40"/>
      <c r="AA26" s="40"/>
      <c r="AB26" s="40"/>
      <c r="AC26" s="40"/>
      <c r="AD26" s="40"/>
      <c r="AE26" s="40"/>
    </row>
    <row r="27" s="8" customFormat="1" ht="16.5" customHeight="1">
      <c r="A27" s="152"/>
      <c r="B27" s="153"/>
      <c r="C27" s="152"/>
      <c r="D27" s="152"/>
      <c r="E27" s="154" t="s">
        <v>19</v>
      </c>
      <c r="F27" s="154"/>
      <c r="G27" s="154"/>
      <c r="H27" s="154"/>
      <c r="I27" s="152"/>
      <c r="J27" s="152"/>
      <c r="K27" s="152"/>
      <c r="L27" s="155"/>
      <c r="S27" s="152"/>
      <c r="T27" s="152"/>
      <c r="U27" s="152"/>
      <c r="V27" s="152"/>
      <c r="W27" s="152"/>
      <c r="X27" s="152"/>
      <c r="Y27" s="152"/>
      <c r="Z27" s="152"/>
      <c r="AA27" s="152"/>
      <c r="AB27" s="152"/>
      <c r="AC27" s="152"/>
      <c r="AD27" s="152"/>
      <c r="AE27" s="152"/>
    </row>
    <row r="28" s="2" customFormat="1" ht="6.96" customHeight="1">
      <c r="A28" s="40"/>
      <c r="B28" s="46"/>
      <c r="C28" s="40"/>
      <c r="D28" s="40"/>
      <c r="E28" s="40"/>
      <c r="F28" s="40"/>
      <c r="G28" s="40"/>
      <c r="H28" s="40"/>
      <c r="I28" s="40"/>
      <c r="J28" s="40"/>
      <c r="K28" s="40"/>
      <c r="L28" s="149"/>
      <c r="S28" s="40"/>
      <c r="T28" s="40"/>
      <c r="U28" s="40"/>
      <c r="V28" s="40"/>
      <c r="W28" s="40"/>
      <c r="X28" s="40"/>
      <c r="Y28" s="40"/>
      <c r="Z28" s="40"/>
      <c r="AA28" s="40"/>
      <c r="AB28" s="40"/>
      <c r="AC28" s="40"/>
      <c r="AD28" s="40"/>
      <c r="AE28" s="40"/>
    </row>
    <row r="29" s="2" customFormat="1" ht="6.96" customHeight="1">
      <c r="A29" s="40"/>
      <c r="B29" s="46"/>
      <c r="C29" s="40"/>
      <c r="D29" s="156"/>
      <c r="E29" s="156"/>
      <c r="F29" s="156"/>
      <c r="G29" s="156"/>
      <c r="H29" s="156"/>
      <c r="I29" s="156"/>
      <c r="J29" s="156"/>
      <c r="K29" s="156"/>
      <c r="L29" s="149"/>
      <c r="S29" s="40"/>
      <c r="T29" s="40"/>
      <c r="U29" s="40"/>
      <c r="V29" s="40"/>
      <c r="W29" s="40"/>
      <c r="X29" s="40"/>
      <c r="Y29" s="40"/>
      <c r="Z29" s="40"/>
      <c r="AA29" s="40"/>
      <c r="AB29" s="40"/>
      <c r="AC29" s="40"/>
      <c r="AD29" s="40"/>
      <c r="AE29" s="40"/>
    </row>
    <row r="30" s="2" customFormat="1" ht="25.44" customHeight="1">
      <c r="A30" s="40"/>
      <c r="B30" s="46"/>
      <c r="C30" s="40"/>
      <c r="D30" s="157" t="s">
        <v>35</v>
      </c>
      <c r="E30" s="40"/>
      <c r="F30" s="40"/>
      <c r="G30" s="40"/>
      <c r="H30" s="40"/>
      <c r="I30" s="40"/>
      <c r="J30" s="158">
        <f>ROUND(J85, 2)</f>
        <v>0</v>
      </c>
      <c r="K30" s="40"/>
      <c r="L30" s="149"/>
      <c r="S30" s="40"/>
      <c r="T30" s="40"/>
      <c r="U30" s="40"/>
      <c r="V30" s="40"/>
      <c r="W30" s="40"/>
      <c r="X30" s="40"/>
      <c r="Y30" s="40"/>
      <c r="Z30" s="40"/>
      <c r="AA30" s="40"/>
      <c r="AB30" s="40"/>
      <c r="AC30" s="40"/>
      <c r="AD30" s="40"/>
      <c r="AE30" s="40"/>
    </row>
    <row r="31" s="2" customFormat="1" ht="6.96" customHeight="1">
      <c r="A31" s="40"/>
      <c r="B31" s="46"/>
      <c r="C31" s="40"/>
      <c r="D31" s="156"/>
      <c r="E31" s="156"/>
      <c r="F31" s="156"/>
      <c r="G31" s="156"/>
      <c r="H31" s="156"/>
      <c r="I31" s="156"/>
      <c r="J31" s="156"/>
      <c r="K31" s="156"/>
      <c r="L31" s="149"/>
      <c r="S31" s="40"/>
      <c r="T31" s="40"/>
      <c r="U31" s="40"/>
      <c r="V31" s="40"/>
      <c r="W31" s="40"/>
      <c r="X31" s="40"/>
      <c r="Y31" s="40"/>
      <c r="Z31" s="40"/>
      <c r="AA31" s="40"/>
      <c r="AB31" s="40"/>
      <c r="AC31" s="40"/>
      <c r="AD31" s="40"/>
      <c r="AE31" s="40"/>
    </row>
    <row r="32" s="2" customFormat="1" ht="14.4" customHeight="1">
      <c r="A32" s="40"/>
      <c r="B32" s="46"/>
      <c r="C32" s="40"/>
      <c r="D32" s="40"/>
      <c r="E32" s="40"/>
      <c r="F32" s="159" t="s">
        <v>37</v>
      </c>
      <c r="G32" s="40"/>
      <c r="H32" s="40"/>
      <c r="I32" s="159" t="s">
        <v>36</v>
      </c>
      <c r="J32" s="159" t="s">
        <v>38</v>
      </c>
      <c r="K32" s="40"/>
      <c r="L32" s="149"/>
      <c r="S32" s="40"/>
      <c r="T32" s="40"/>
      <c r="U32" s="40"/>
      <c r="V32" s="40"/>
      <c r="W32" s="40"/>
      <c r="X32" s="40"/>
      <c r="Y32" s="40"/>
      <c r="Z32" s="40"/>
      <c r="AA32" s="40"/>
      <c r="AB32" s="40"/>
      <c r="AC32" s="40"/>
      <c r="AD32" s="40"/>
      <c r="AE32" s="40"/>
    </row>
    <row r="33" s="2" customFormat="1" ht="14.4" customHeight="1">
      <c r="A33" s="40"/>
      <c r="B33" s="46"/>
      <c r="C33" s="40"/>
      <c r="D33" s="148" t="s">
        <v>39</v>
      </c>
      <c r="E33" s="146" t="s">
        <v>40</v>
      </c>
      <c r="F33" s="160">
        <f>ROUND((SUM(BE85:BE145)),  2)</f>
        <v>0</v>
      </c>
      <c r="G33" s="40"/>
      <c r="H33" s="40"/>
      <c r="I33" s="161">
        <v>0.20999999999999999</v>
      </c>
      <c r="J33" s="160">
        <f>ROUND(((SUM(BE85:BE145))*I33),  2)</f>
        <v>0</v>
      </c>
      <c r="K33" s="40"/>
      <c r="L33" s="149"/>
      <c r="S33" s="40"/>
      <c r="T33" s="40"/>
      <c r="U33" s="40"/>
      <c r="V33" s="40"/>
      <c r="W33" s="40"/>
      <c r="X33" s="40"/>
      <c r="Y33" s="40"/>
      <c r="Z33" s="40"/>
      <c r="AA33" s="40"/>
      <c r="AB33" s="40"/>
      <c r="AC33" s="40"/>
      <c r="AD33" s="40"/>
      <c r="AE33" s="40"/>
    </row>
    <row r="34" s="2" customFormat="1" ht="14.4" customHeight="1">
      <c r="A34" s="40"/>
      <c r="B34" s="46"/>
      <c r="C34" s="40"/>
      <c r="D34" s="40"/>
      <c r="E34" s="146" t="s">
        <v>41</v>
      </c>
      <c r="F34" s="160">
        <f>ROUND((SUM(BF85:BF145)),  2)</f>
        <v>0</v>
      </c>
      <c r="G34" s="40"/>
      <c r="H34" s="40"/>
      <c r="I34" s="161">
        <v>0.14999999999999999</v>
      </c>
      <c r="J34" s="160">
        <f>ROUND(((SUM(BF85:BF145))*I34),  2)</f>
        <v>0</v>
      </c>
      <c r="K34" s="40"/>
      <c r="L34" s="149"/>
      <c r="S34" s="40"/>
      <c r="T34" s="40"/>
      <c r="U34" s="40"/>
      <c r="V34" s="40"/>
      <c r="W34" s="40"/>
      <c r="X34" s="40"/>
      <c r="Y34" s="40"/>
      <c r="Z34" s="40"/>
      <c r="AA34" s="40"/>
      <c r="AB34" s="40"/>
      <c r="AC34" s="40"/>
      <c r="AD34" s="40"/>
      <c r="AE34" s="40"/>
    </row>
    <row r="35" hidden="1" s="2" customFormat="1" ht="14.4" customHeight="1">
      <c r="A35" s="40"/>
      <c r="B35" s="46"/>
      <c r="C35" s="40"/>
      <c r="D35" s="40"/>
      <c r="E35" s="146" t="s">
        <v>42</v>
      </c>
      <c r="F35" s="160">
        <f>ROUND((SUM(BG85:BG145)),  2)</f>
        <v>0</v>
      </c>
      <c r="G35" s="40"/>
      <c r="H35" s="40"/>
      <c r="I35" s="161">
        <v>0.20999999999999999</v>
      </c>
      <c r="J35" s="160">
        <f>0</f>
        <v>0</v>
      </c>
      <c r="K35" s="40"/>
      <c r="L35" s="149"/>
      <c r="S35" s="40"/>
      <c r="T35" s="40"/>
      <c r="U35" s="40"/>
      <c r="V35" s="40"/>
      <c r="W35" s="40"/>
      <c r="X35" s="40"/>
      <c r="Y35" s="40"/>
      <c r="Z35" s="40"/>
      <c r="AA35" s="40"/>
      <c r="AB35" s="40"/>
      <c r="AC35" s="40"/>
      <c r="AD35" s="40"/>
      <c r="AE35" s="40"/>
    </row>
    <row r="36" hidden="1" s="2" customFormat="1" ht="14.4" customHeight="1">
      <c r="A36" s="40"/>
      <c r="B36" s="46"/>
      <c r="C36" s="40"/>
      <c r="D36" s="40"/>
      <c r="E36" s="146" t="s">
        <v>43</v>
      </c>
      <c r="F36" s="160">
        <f>ROUND((SUM(BH85:BH145)),  2)</f>
        <v>0</v>
      </c>
      <c r="G36" s="40"/>
      <c r="H36" s="40"/>
      <c r="I36" s="161">
        <v>0.14999999999999999</v>
      </c>
      <c r="J36" s="160">
        <f>0</f>
        <v>0</v>
      </c>
      <c r="K36" s="40"/>
      <c r="L36" s="149"/>
      <c r="S36" s="40"/>
      <c r="T36" s="40"/>
      <c r="U36" s="40"/>
      <c r="V36" s="40"/>
      <c r="W36" s="40"/>
      <c r="X36" s="40"/>
      <c r="Y36" s="40"/>
      <c r="Z36" s="40"/>
      <c r="AA36" s="40"/>
      <c r="AB36" s="40"/>
      <c r="AC36" s="40"/>
      <c r="AD36" s="40"/>
      <c r="AE36" s="40"/>
    </row>
    <row r="37" hidden="1" s="2" customFormat="1" ht="14.4" customHeight="1">
      <c r="A37" s="40"/>
      <c r="B37" s="46"/>
      <c r="C37" s="40"/>
      <c r="D37" s="40"/>
      <c r="E37" s="146" t="s">
        <v>44</v>
      </c>
      <c r="F37" s="160">
        <f>ROUND((SUM(BI85:BI145)),  2)</f>
        <v>0</v>
      </c>
      <c r="G37" s="40"/>
      <c r="H37" s="40"/>
      <c r="I37" s="161">
        <v>0</v>
      </c>
      <c r="J37" s="160">
        <f>0</f>
        <v>0</v>
      </c>
      <c r="K37" s="40"/>
      <c r="L37" s="149"/>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9"/>
      <c r="S38" s="40"/>
      <c r="T38" s="40"/>
      <c r="U38" s="40"/>
      <c r="V38" s="40"/>
      <c r="W38" s="40"/>
      <c r="X38" s="40"/>
      <c r="Y38" s="40"/>
      <c r="Z38" s="40"/>
      <c r="AA38" s="40"/>
      <c r="AB38" s="40"/>
      <c r="AC38" s="40"/>
      <c r="AD38" s="40"/>
      <c r="AE38" s="40"/>
    </row>
    <row r="39" s="2" customFormat="1" ht="25.44" customHeight="1">
      <c r="A39" s="40"/>
      <c r="B39" s="46"/>
      <c r="C39" s="162"/>
      <c r="D39" s="163" t="s">
        <v>45</v>
      </c>
      <c r="E39" s="164"/>
      <c r="F39" s="164"/>
      <c r="G39" s="165" t="s">
        <v>46</v>
      </c>
      <c r="H39" s="166" t="s">
        <v>47</v>
      </c>
      <c r="I39" s="164"/>
      <c r="J39" s="167">
        <f>SUM(J30:J37)</f>
        <v>0</v>
      </c>
      <c r="K39" s="168"/>
      <c r="L39" s="149"/>
      <c r="S39" s="40"/>
      <c r="T39" s="40"/>
      <c r="U39" s="40"/>
      <c r="V39" s="40"/>
      <c r="W39" s="40"/>
      <c r="X39" s="40"/>
      <c r="Y39" s="40"/>
      <c r="Z39" s="40"/>
      <c r="AA39" s="40"/>
      <c r="AB39" s="40"/>
      <c r="AC39" s="40"/>
      <c r="AD39" s="40"/>
      <c r="AE39" s="40"/>
    </row>
    <row r="40" s="2" customFormat="1" ht="14.4" customHeight="1">
      <c r="A40" s="40"/>
      <c r="B40" s="169"/>
      <c r="C40" s="170"/>
      <c r="D40" s="170"/>
      <c r="E40" s="170"/>
      <c r="F40" s="170"/>
      <c r="G40" s="170"/>
      <c r="H40" s="170"/>
      <c r="I40" s="170"/>
      <c r="J40" s="170"/>
      <c r="K40" s="170"/>
      <c r="L40" s="149"/>
      <c r="S40" s="40"/>
      <c r="T40" s="40"/>
      <c r="U40" s="40"/>
      <c r="V40" s="40"/>
      <c r="W40" s="40"/>
      <c r="X40" s="40"/>
      <c r="Y40" s="40"/>
      <c r="Z40" s="40"/>
      <c r="AA40" s="40"/>
      <c r="AB40" s="40"/>
      <c r="AC40" s="40"/>
      <c r="AD40" s="40"/>
      <c r="AE40" s="40"/>
    </row>
    <row r="44" s="2" customFormat="1" ht="6.96" customHeight="1">
      <c r="A44" s="40"/>
      <c r="B44" s="171"/>
      <c r="C44" s="172"/>
      <c r="D44" s="172"/>
      <c r="E44" s="172"/>
      <c r="F44" s="172"/>
      <c r="G44" s="172"/>
      <c r="H44" s="172"/>
      <c r="I44" s="172"/>
      <c r="J44" s="172"/>
      <c r="K44" s="172"/>
      <c r="L44" s="149"/>
      <c r="S44" s="40"/>
      <c r="T44" s="40"/>
      <c r="U44" s="40"/>
      <c r="V44" s="40"/>
      <c r="W44" s="40"/>
      <c r="X44" s="40"/>
      <c r="Y44" s="40"/>
      <c r="Z44" s="40"/>
      <c r="AA44" s="40"/>
      <c r="AB44" s="40"/>
      <c r="AC44" s="40"/>
      <c r="AD44" s="40"/>
      <c r="AE44" s="40"/>
    </row>
    <row r="45" s="2" customFormat="1" ht="24.96" customHeight="1">
      <c r="A45" s="40"/>
      <c r="B45" s="41"/>
      <c r="C45" s="25" t="s">
        <v>208</v>
      </c>
      <c r="D45" s="42"/>
      <c r="E45" s="42"/>
      <c r="F45" s="42"/>
      <c r="G45" s="42"/>
      <c r="H45" s="42"/>
      <c r="I45" s="42"/>
      <c r="J45" s="42"/>
      <c r="K45" s="42"/>
      <c r="L45" s="149"/>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9"/>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9"/>
      <c r="S47" s="40"/>
      <c r="T47" s="40"/>
      <c r="U47" s="40"/>
      <c r="V47" s="40"/>
      <c r="W47" s="40"/>
      <c r="X47" s="40"/>
      <c r="Y47" s="40"/>
      <c r="Z47" s="40"/>
      <c r="AA47" s="40"/>
      <c r="AB47" s="40"/>
      <c r="AC47" s="40"/>
      <c r="AD47" s="40"/>
      <c r="AE47" s="40"/>
    </row>
    <row r="48" s="2" customFormat="1" ht="16.5" customHeight="1">
      <c r="A48" s="40"/>
      <c r="B48" s="41"/>
      <c r="C48" s="42"/>
      <c r="D48" s="42"/>
      <c r="E48" s="173" t="str">
        <f>E7</f>
        <v>Snížení energetické náročnosti budovy MŠ Strojařů, Chrudim</v>
      </c>
      <c r="F48" s="34"/>
      <c r="G48" s="34"/>
      <c r="H48" s="34"/>
      <c r="I48" s="42"/>
      <c r="J48" s="42"/>
      <c r="K48" s="42"/>
      <c r="L48" s="149"/>
      <c r="S48" s="40"/>
      <c r="T48" s="40"/>
      <c r="U48" s="40"/>
      <c r="V48" s="40"/>
      <c r="W48" s="40"/>
      <c r="X48" s="40"/>
      <c r="Y48" s="40"/>
      <c r="Z48" s="40"/>
      <c r="AA48" s="40"/>
      <c r="AB48" s="40"/>
      <c r="AC48" s="40"/>
      <c r="AD48" s="40"/>
      <c r="AE48" s="40"/>
    </row>
    <row r="49" s="2" customFormat="1" ht="12" customHeight="1">
      <c r="A49" s="40"/>
      <c r="B49" s="41"/>
      <c r="C49" s="34" t="s">
        <v>202</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16.5" customHeight="1">
      <c r="A50" s="40"/>
      <c r="B50" s="41"/>
      <c r="C50" s="42"/>
      <c r="D50" s="42"/>
      <c r="E50" s="71" t="str">
        <f>E9</f>
        <v>09 - VRN</v>
      </c>
      <c r="F50" s="42"/>
      <c r="G50" s="42"/>
      <c r="H50" s="42"/>
      <c r="I50" s="42"/>
      <c r="J50" s="42"/>
      <c r="K50" s="42"/>
      <c r="L50" s="149"/>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28. 2. 2022</v>
      </c>
      <c r="K52" s="42"/>
      <c r="L52" s="149"/>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9"/>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9"/>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9"/>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9"/>
      <c r="S56" s="40"/>
      <c r="T56" s="40"/>
      <c r="U56" s="40"/>
      <c r="V56" s="40"/>
      <c r="W56" s="40"/>
      <c r="X56" s="40"/>
      <c r="Y56" s="40"/>
      <c r="Z56" s="40"/>
      <c r="AA56" s="40"/>
      <c r="AB56" s="40"/>
      <c r="AC56" s="40"/>
      <c r="AD56" s="40"/>
      <c r="AE56" s="40"/>
    </row>
    <row r="57" s="2" customFormat="1" ht="29.28" customHeight="1">
      <c r="A57" s="40"/>
      <c r="B57" s="41"/>
      <c r="C57" s="175" t="s">
        <v>209</v>
      </c>
      <c r="D57" s="176"/>
      <c r="E57" s="176"/>
      <c r="F57" s="176"/>
      <c r="G57" s="176"/>
      <c r="H57" s="176"/>
      <c r="I57" s="176"/>
      <c r="J57" s="177" t="s">
        <v>210</v>
      </c>
      <c r="K57" s="176"/>
      <c r="L57" s="149"/>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9"/>
      <c r="S58" s="40"/>
      <c r="T58" s="40"/>
      <c r="U58" s="40"/>
      <c r="V58" s="40"/>
      <c r="W58" s="40"/>
      <c r="X58" s="40"/>
      <c r="Y58" s="40"/>
      <c r="Z58" s="40"/>
      <c r="AA58" s="40"/>
      <c r="AB58" s="40"/>
      <c r="AC58" s="40"/>
      <c r="AD58" s="40"/>
      <c r="AE58" s="40"/>
    </row>
    <row r="59" s="2" customFormat="1" ht="22.8" customHeight="1">
      <c r="A59" s="40"/>
      <c r="B59" s="41"/>
      <c r="C59" s="178" t="s">
        <v>67</v>
      </c>
      <c r="D59" s="42"/>
      <c r="E59" s="42"/>
      <c r="F59" s="42"/>
      <c r="G59" s="42"/>
      <c r="H59" s="42"/>
      <c r="I59" s="42"/>
      <c r="J59" s="104">
        <f>J85</f>
        <v>0</v>
      </c>
      <c r="K59" s="42"/>
      <c r="L59" s="149"/>
      <c r="S59" s="40"/>
      <c r="T59" s="40"/>
      <c r="U59" s="40"/>
      <c r="V59" s="40"/>
      <c r="W59" s="40"/>
      <c r="X59" s="40"/>
      <c r="Y59" s="40"/>
      <c r="Z59" s="40"/>
      <c r="AA59" s="40"/>
      <c r="AB59" s="40"/>
      <c r="AC59" s="40"/>
      <c r="AD59" s="40"/>
      <c r="AE59" s="40"/>
      <c r="AU59" s="19" t="s">
        <v>211</v>
      </c>
    </row>
    <row r="60" s="9" customFormat="1" ht="24.96" customHeight="1">
      <c r="A60" s="9"/>
      <c r="B60" s="179"/>
      <c r="C60" s="180"/>
      <c r="D60" s="181" t="s">
        <v>9773</v>
      </c>
      <c r="E60" s="182"/>
      <c r="F60" s="182"/>
      <c r="G60" s="182"/>
      <c r="H60" s="182"/>
      <c r="I60" s="182"/>
      <c r="J60" s="183">
        <f>J86</f>
        <v>0</v>
      </c>
      <c r="K60" s="180"/>
      <c r="L60" s="184"/>
      <c r="S60" s="9"/>
      <c r="T60" s="9"/>
      <c r="U60" s="9"/>
      <c r="V60" s="9"/>
      <c r="W60" s="9"/>
      <c r="X60" s="9"/>
      <c r="Y60" s="9"/>
      <c r="Z60" s="9"/>
      <c r="AA60" s="9"/>
      <c r="AB60" s="9"/>
      <c r="AC60" s="9"/>
      <c r="AD60" s="9"/>
      <c r="AE60" s="9"/>
    </row>
    <row r="61" s="10" customFormat="1" ht="19.92" customHeight="1">
      <c r="A61" s="10"/>
      <c r="B61" s="185"/>
      <c r="C61" s="126"/>
      <c r="D61" s="186" t="s">
        <v>9774</v>
      </c>
      <c r="E61" s="187"/>
      <c r="F61" s="187"/>
      <c r="G61" s="187"/>
      <c r="H61" s="187"/>
      <c r="I61" s="187"/>
      <c r="J61" s="188">
        <f>J87</f>
        <v>0</v>
      </c>
      <c r="K61" s="126"/>
      <c r="L61" s="189"/>
      <c r="S61" s="10"/>
      <c r="T61" s="10"/>
      <c r="U61" s="10"/>
      <c r="V61" s="10"/>
      <c r="W61" s="10"/>
      <c r="X61" s="10"/>
      <c r="Y61" s="10"/>
      <c r="Z61" s="10"/>
      <c r="AA61" s="10"/>
      <c r="AB61" s="10"/>
      <c r="AC61" s="10"/>
      <c r="AD61" s="10"/>
      <c r="AE61" s="10"/>
    </row>
    <row r="62" s="10" customFormat="1" ht="19.92" customHeight="1">
      <c r="A62" s="10"/>
      <c r="B62" s="185"/>
      <c r="C62" s="126"/>
      <c r="D62" s="186" t="s">
        <v>9775</v>
      </c>
      <c r="E62" s="187"/>
      <c r="F62" s="187"/>
      <c r="G62" s="187"/>
      <c r="H62" s="187"/>
      <c r="I62" s="187"/>
      <c r="J62" s="188">
        <f>J103</f>
        <v>0</v>
      </c>
      <c r="K62" s="126"/>
      <c r="L62" s="189"/>
      <c r="S62" s="10"/>
      <c r="T62" s="10"/>
      <c r="U62" s="10"/>
      <c r="V62" s="10"/>
      <c r="W62" s="10"/>
      <c r="X62" s="10"/>
      <c r="Y62" s="10"/>
      <c r="Z62" s="10"/>
      <c r="AA62" s="10"/>
      <c r="AB62" s="10"/>
      <c r="AC62" s="10"/>
      <c r="AD62" s="10"/>
      <c r="AE62" s="10"/>
    </row>
    <row r="63" s="10" customFormat="1" ht="19.92" customHeight="1">
      <c r="A63" s="10"/>
      <c r="B63" s="185"/>
      <c r="C63" s="126"/>
      <c r="D63" s="186" t="s">
        <v>9776</v>
      </c>
      <c r="E63" s="187"/>
      <c r="F63" s="187"/>
      <c r="G63" s="187"/>
      <c r="H63" s="187"/>
      <c r="I63" s="187"/>
      <c r="J63" s="188">
        <f>J117</f>
        <v>0</v>
      </c>
      <c r="K63" s="126"/>
      <c r="L63" s="189"/>
      <c r="S63" s="10"/>
      <c r="T63" s="10"/>
      <c r="U63" s="10"/>
      <c r="V63" s="10"/>
      <c r="W63" s="10"/>
      <c r="X63" s="10"/>
      <c r="Y63" s="10"/>
      <c r="Z63" s="10"/>
      <c r="AA63" s="10"/>
      <c r="AB63" s="10"/>
      <c r="AC63" s="10"/>
      <c r="AD63" s="10"/>
      <c r="AE63" s="10"/>
    </row>
    <row r="64" s="10" customFormat="1" ht="19.92" customHeight="1">
      <c r="A64" s="10"/>
      <c r="B64" s="185"/>
      <c r="C64" s="126"/>
      <c r="D64" s="186" t="s">
        <v>9777</v>
      </c>
      <c r="E64" s="187"/>
      <c r="F64" s="187"/>
      <c r="G64" s="187"/>
      <c r="H64" s="187"/>
      <c r="I64" s="187"/>
      <c r="J64" s="188">
        <f>J131</f>
        <v>0</v>
      </c>
      <c r="K64" s="126"/>
      <c r="L64" s="189"/>
      <c r="S64" s="10"/>
      <c r="T64" s="10"/>
      <c r="U64" s="10"/>
      <c r="V64" s="10"/>
      <c r="W64" s="10"/>
      <c r="X64" s="10"/>
      <c r="Y64" s="10"/>
      <c r="Z64" s="10"/>
      <c r="AA64" s="10"/>
      <c r="AB64" s="10"/>
      <c r="AC64" s="10"/>
      <c r="AD64" s="10"/>
      <c r="AE64" s="10"/>
    </row>
    <row r="65" s="10" customFormat="1" ht="19.92" customHeight="1">
      <c r="A65" s="10"/>
      <c r="B65" s="185"/>
      <c r="C65" s="126"/>
      <c r="D65" s="186" t="s">
        <v>9778</v>
      </c>
      <c r="E65" s="187"/>
      <c r="F65" s="187"/>
      <c r="G65" s="187"/>
      <c r="H65" s="187"/>
      <c r="I65" s="187"/>
      <c r="J65" s="188">
        <f>J140</f>
        <v>0</v>
      </c>
      <c r="K65" s="126"/>
      <c r="L65" s="189"/>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62"/>
      <c r="J67" s="62"/>
      <c r="K67" s="62"/>
      <c r="L67" s="149"/>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64"/>
      <c r="J71" s="64"/>
      <c r="K71" s="64"/>
      <c r="L71" s="149"/>
      <c r="S71" s="40"/>
      <c r="T71" s="40"/>
      <c r="U71" s="40"/>
      <c r="V71" s="40"/>
      <c r="W71" s="40"/>
      <c r="X71" s="40"/>
      <c r="Y71" s="40"/>
      <c r="Z71" s="40"/>
      <c r="AA71" s="40"/>
      <c r="AB71" s="40"/>
      <c r="AC71" s="40"/>
      <c r="AD71" s="40"/>
      <c r="AE71" s="40"/>
    </row>
    <row r="72" s="2" customFormat="1" ht="24.96" customHeight="1">
      <c r="A72" s="40"/>
      <c r="B72" s="41"/>
      <c r="C72" s="25" t="s">
        <v>237</v>
      </c>
      <c r="D72" s="42"/>
      <c r="E72" s="42"/>
      <c r="F72" s="42"/>
      <c r="G72" s="42"/>
      <c r="H72" s="42"/>
      <c r="I72" s="42"/>
      <c r="J72" s="42"/>
      <c r="K72" s="42"/>
      <c r="L72" s="149"/>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9"/>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42"/>
      <c r="J74" s="42"/>
      <c r="K74" s="42"/>
      <c r="L74" s="149"/>
      <c r="S74" s="40"/>
      <c r="T74" s="40"/>
      <c r="U74" s="40"/>
      <c r="V74" s="40"/>
      <c r="W74" s="40"/>
      <c r="X74" s="40"/>
      <c r="Y74" s="40"/>
      <c r="Z74" s="40"/>
      <c r="AA74" s="40"/>
      <c r="AB74" s="40"/>
      <c r="AC74" s="40"/>
      <c r="AD74" s="40"/>
      <c r="AE74" s="40"/>
    </row>
    <row r="75" s="2" customFormat="1" ht="16.5" customHeight="1">
      <c r="A75" s="40"/>
      <c r="B75" s="41"/>
      <c r="C75" s="42"/>
      <c r="D75" s="42"/>
      <c r="E75" s="173" t="str">
        <f>E7</f>
        <v>Snížení energetické náročnosti budovy MŠ Strojařů, Chrudim</v>
      </c>
      <c r="F75" s="34"/>
      <c r="G75" s="34"/>
      <c r="H75" s="34"/>
      <c r="I75" s="42"/>
      <c r="J75" s="42"/>
      <c r="K75" s="42"/>
      <c r="L75" s="149"/>
      <c r="S75" s="40"/>
      <c r="T75" s="40"/>
      <c r="U75" s="40"/>
      <c r="V75" s="40"/>
      <c r="W75" s="40"/>
      <c r="X75" s="40"/>
      <c r="Y75" s="40"/>
      <c r="Z75" s="40"/>
      <c r="AA75" s="40"/>
      <c r="AB75" s="40"/>
      <c r="AC75" s="40"/>
      <c r="AD75" s="40"/>
      <c r="AE75" s="40"/>
    </row>
    <row r="76" s="2" customFormat="1" ht="12" customHeight="1">
      <c r="A76" s="40"/>
      <c r="B76" s="41"/>
      <c r="C76" s="34" t="s">
        <v>202</v>
      </c>
      <c r="D76" s="42"/>
      <c r="E76" s="42"/>
      <c r="F76" s="42"/>
      <c r="G76" s="42"/>
      <c r="H76" s="42"/>
      <c r="I76" s="42"/>
      <c r="J76" s="42"/>
      <c r="K76" s="42"/>
      <c r="L76" s="149"/>
      <c r="S76" s="40"/>
      <c r="T76" s="40"/>
      <c r="U76" s="40"/>
      <c r="V76" s="40"/>
      <c r="W76" s="40"/>
      <c r="X76" s="40"/>
      <c r="Y76" s="40"/>
      <c r="Z76" s="40"/>
      <c r="AA76" s="40"/>
      <c r="AB76" s="40"/>
      <c r="AC76" s="40"/>
      <c r="AD76" s="40"/>
      <c r="AE76" s="40"/>
    </row>
    <row r="77" s="2" customFormat="1" ht="16.5" customHeight="1">
      <c r="A77" s="40"/>
      <c r="B77" s="41"/>
      <c r="C77" s="42"/>
      <c r="D77" s="42"/>
      <c r="E77" s="71" t="str">
        <f>E9</f>
        <v>09 - VRN</v>
      </c>
      <c r="F77" s="42"/>
      <c r="G77" s="42"/>
      <c r="H77" s="42"/>
      <c r="I77" s="42"/>
      <c r="J77" s="42"/>
      <c r="K77" s="42"/>
      <c r="L77" s="149"/>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9"/>
      <c r="S78" s="40"/>
      <c r="T78" s="40"/>
      <c r="U78" s="40"/>
      <c r="V78" s="40"/>
      <c r="W78" s="40"/>
      <c r="X78" s="40"/>
      <c r="Y78" s="40"/>
      <c r="Z78" s="40"/>
      <c r="AA78" s="40"/>
      <c r="AB78" s="40"/>
      <c r="AC78" s="40"/>
      <c r="AD78" s="40"/>
      <c r="AE78" s="40"/>
    </row>
    <row r="79" s="2" customFormat="1" ht="12" customHeight="1">
      <c r="A79" s="40"/>
      <c r="B79" s="41"/>
      <c r="C79" s="34" t="s">
        <v>21</v>
      </c>
      <c r="D79" s="42"/>
      <c r="E79" s="42"/>
      <c r="F79" s="29" t="str">
        <f>F12</f>
        <v xml:space="preserve"> </v>
      </c>
      <c r="G79" s="42"/>
      <c r="H79" s="42"/>
      <c r="I79" s="34" t="s">
        <v>23</v>
      </c>
      <c r="J79" s="74" t="str">
        <f>IF(J12="","",J12)</f>
        <v>28. 2. 2022</v>
      </c>
      <c r="K79" s="42"/>
      <c r="L79" s="149"/>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9"/>
      <c r="S80" s="40"/>
      <c r="T80" s="40"/>
      <c r="U80" s="40"/>
      <c r="V80" s="40"/>
      <c r="W80" s="40"/>
      <c r="X80" s="40"/>
      <c r="Y80" s="40"/>
      <c r="Z80" s="40"/>
      <c r="AA80" s="40"/>
      <c r="AB80" s="40"/>
      <c r="AC80" s="40"/>
      <c r="AD80" s="40"/>
      <c r="AE80" s="40"/>
    </row>
    <row r="81" s="2" customFormat="1" ht="15.15" customHeight="1">
      <c r="A81" s="40"/>
      <c r="B81" s="41"/>
      <c r="C81" s="34" t="s">
        <v>25</v>
      </c>
      <c r="D81" s="42"/>
      <c r="E81" s="42"/>
      <c r="F81" s="29" t="str">
        <f>E15</f>
        <v xml:space="preserve"> </v>
      </c>
      <c r="G81" s="42"/>
      <c r="H81" s="42"/>
      <c r="I81" s="34" t="s">
        <v>30</v>
      </c>
      <c r="J81" s="38" t="str">
        <f>E21</f>
        <v xml:space="preserve"> </v>
      </c>
      <c r="K81" s="42"/>
      <c r="L81" s="149"/>
      <c r="S81" s="40"/>
      <c r="T81" s="40"/>
      <c r="U81" s="40"/>
      <c r="V81" s="40"/>
      <c r="W81" s="40"/>
      <c r="X81" s="40"/>
      <c r="Y81" s="40"/>
      <c r="Z81" s="40"/>
      <c r="AA81" s="40"/>
      <c r="AB81" s="40"/>
      <c r="AC81" s="40"/>
      <c r="AD81" s="40"/>
      <c r="AE81" s="40"/>
    </row>
    <row r="82" s="2" customFormat="1" ht="15.15" customHeight="1">
      <c r="A82" s="40"/>
      <c r="B82" s="41"/>
      <c r="C82" s="34" t="s">
        <v>28</v>
      </c>
      <c r="D82" s="42"/>
      <c r="E82" s="42"/>
      <c r="F82" s="29" t="str">
        <f>IF(E18="","",E18)</f>
        <v>Vyplň údaj</v>
      </c>
      <c r="G82" s="42"/>
      <c r="H82" s="42"/>
      <c r="I82" s="34" t="s">
        <v>32</v>
      </c>
      <c r="J82" s="38" t="str">
        <f>E24</f>
        <v xml:space="preserve"> </v>
      </c>
      <c r="K82" s="42"/>
      <c r="L82" s="149"/>
      <c r="S82" s="40"/>
      <c r="T82" s="40"/>
      <c r="U82" s="40"/>
      <c r="V82" s="40"/>
      <c r="W82" s="40"/>
      <c r="X82" s="40"/>
      <c r="Y82" s="40"/>
      <c r="Z82" s="40"/>
      <c r="AA82" s="40"/>
      <c r="AB82" s="40"/>
      <c r="AC82" s="40"/>
      <c r="AD82" s="40"/>
      <c r="AE82" s="40"/>
    </row>
    <row r="83" s="2" customFormat="1" ht="10.32" customHeight="1">
      <c r="A83" s="40"/>
      <c r="B83" s="41"/>
      <c r="C83" s="42"/>
      <c r="D83" s="42"/>
      <c r="E83" s="42"/>
      <c r="F83" s="42"/>
      <c r="G83" s="42"/>
      <c r="H83" s="42"/>
      <c r="I83" s="42"/>
      <c r="J83" s="42"/>
      <c r="K83" s="42"/>
      <c r="L83" s="149"/>
      <c r="S83" s="40"/>
      <c r="T83" s="40"/>
      <c r="U83" s="40"/>
      <c r="V83" s="40"/>
      <c r="W83" s="40"/>
      <c r="X83" s="40"/>
      <c r="Y83" s="40"/>
      <c r="Z83" s="40"/>
      <c r="AA83" s="40"/>
      <c r="AB83" s="40"/>
      <c r="AC83" s="40"/>
      <c r="AD83" s="40"/>
      <c r="AE83" s="40"/>
    </row>
    <row r="84" s="11" customFormat="1" ht="29.28" customHeight="1">
      <c r="A84" s="190"/>
      <c r="B84" s="191"/>
      <c r="C84" s="192" t="s">
        <v>238</v>
      </c>
      <c r="D84" s="193" t="s">
        <v>54</v>
      </c>
      <c r="E84" s="193" t="s">
        <v>50</v>
      </c>
      <c r="F84" s="193" t="s">
        <v>51</v>
      </c>
      <c r="G84" s="193" t="s">
        <v>239</v>
      </c>
      <c r="H84" s="193" t="s">
        <v>240</v>
      </c>
      <c r="I84" s="193" t="s">
        <v>241</v>
      </c>
      <c r="J84" s="193" t="s">
        <v>210</v>
      </c>
      <c r="K84" s="194" t="s">
        <v>242</v>
      </c>
      <c r="L84" s="195"/>
      <c r="M84" s="94" t="s">
        <v>19</v>
      </c>
      <c r="N84" s="95" t="s">
        <v>39</v>
      </c>
      <c r="O84" s="95" t="s">
        <v>243</v>
      </c>
      <c r="P84" s="95" t="s">
        <v>244</v>
      </c>
      <c r="Q84" s="95" t="s">
        <v>245</v>
      </c>
      <c r="R84" s="95" t="s">
        <v>246</v>
      </c>
      <c r="S84" s="95" t="s">
        <v>247</v>
      </c>
      <c r="T84" s="96" t="s">
        <v>248</v>
      </c>
      <c r="U84" s="190"/>
      <c r="V84" s="190"/>
      <c r="W84" s="190"/>
      <c r="X84" s="190"/>
      <c r="Y84" s="190"/>
      <c r="Z84" s="190"/>
      <c r="AA84" s="190"/>
      <c r="AB84" s="190"/>
      <c r="AC84" s="190"/>
      <c r="AD84" s="190"/>
      <c r="AE84" s="190"/>
    </row>
    <row r="85" s="2" customFormat="1" ht="22.8" customHeight="1">
      <c r="A85" s="40"/>
      <c r="B85" s="41"/>
      <c r="C85" s="101" t="s">
        <v>249</v>
      </c>
      <c r="D85" s="42"/>
      <c r="E85" s="42"/>
      <c r="F85" s="42"/>
      <c r="G85" s="42"/>
      <c r="H85" s="42"/>
      <c r="I85" s="42"/>
      <c r="J85" s="196">
        <f>BK85</f>
        <v>0</v>
      </c>
      <c r="K85" s="42"/>
      <c r="L85" s="46"/>
      <c r="M85" s="97"/>
      <c r="N85" s="197"/>
      <c r="O85" s="98"/>
      <c r="P85" s="198">
        <f>P86</f>
        <v>0</v>
      </c>
      <c r="Q85" s="98"/>
      <c r="R85" s="198">
        <f>R86</f>
        <v>0</v>
      </c>
      <c r="S85" s="98"/>
      <c r="T85" s="199">
        <f>T86</f>
        <v>0</v>
      </c>
      <c r="U85" s="40"/>
      <c r="V85" s="40"/>
      <c r="W85" s="40"/>
      <c r="X85" s="40"/>
      <c r="Y85" s="40"/>
      <c r="Z85" s="40"/>
      <c r="AA85" s="40"/>
      <c r="AB85" s="40"/>
      <c r="AC85" s="40"/>
      <c r="AD85" s="40"/>
      <c r="AE85" s="40"/>
      <c r="AT85" s="19" t="s">
        <v>68</v>
      </c>
      <c r="AU85" s="19" t="s">
        <v>211</v>
      </c>
      <c r="BK85" s="200">
        <f>BK86</f>
        <v>0</v>
      </c>
    </row>
    <row r="86" s="12" customFormat="1" ht="25.92" customHeight="1">
      <c r="A86" s="12"/>
      <c r="B86" s="201"/>
      <c r="C86" s="202"/>
      <c r="D86" s="203" t="s">
        <v>68</v>
      </c>
      <c r="E86" s="204" t="s">
        <v>179</v>
      </c>
      <c r="F86" s="204" t="s">
        <v>9779</v>
      </c>
      <c r="G86" s="202"/>
      <c r="H86" s="202"/>
      <c r="I86" s="205"/>
      <c r="J86" s="206">
        <f>BK86</f>
        <v>0</v>
      </c>
      <c r="K86" s="202"/>
      <c r="L86" s="207"/>
      <c r="M86" s="208"/>
      <c r="N86" s="209"/>
      <c r="O86" s="209"/>
      <c r="P86" s="210">
        <f>P87+P103+P117+P131+P140</f>
        <v>0</v>
      </c>
      <c r="Q86" s="209"/>
      <c r="R86" s="210">
        <f>R87+R103+R117+R131+R140</f>
        <v>0</v>
      </c>
      <c r="S86" s="209"/>
      <c r="T86" s="211">
        <f>T87+T103+T117+T131+T140</f>
        <v>0</v>
      </c>
      <c r="U86" s="12"/>
      <c r="V86" s="12"/>
      <c r="W86" s="12"/>
      <c r="X86" s="12"/>
      <c r="Y86" s="12"/>
      <c r="Z86" s="12"/>
      <c r="AA86" s="12"/>
      <c r="AB86" s="12"/>
      <c r="AC86" s="12"/>
      <c r="AD86" s="12"/>
      <c r="AE86" s="12"/>
      <c r="AR86" s="212" t="s">
        <v>284</v>
      </c>
      <c r="AT86" s="213" t="s">
        <v>68</v>
      </c>
      <c r="AU86" s="213" t="s">
        <v>69</v>
      </c>
      <c r="AY86" s="212" t="s">
        <v>252</v>
      </c>
      <c r="BK86" s="214">
        <f>BK87+BK103+BK117+BK131+BK140</f>
        <v>0</v>
      </c>
    </row>
    <row r="87" s="12" customFormat="1" ht="22.8" customHeight="1">
      <c r="A87" s="12"/>
      <c r="B87" s="201"/>
      <c r="C87" s="202"/>
      <c r="D87" s="203" t="s">
        <v>68</v>
      </c>
      <c r="E87" s="215" t="s">
        <v>9780</v>
      </c>
      <c r="F87" s="215" t="s">
        <v>9781</v>
      </c>
      <c r="G87" s="202"/>
      <c r="H87" s="202"/>
      <c r="I87" s="205"/>
      <c r="J87" s="216">
        <f>BK87</f>
        <v>0</v>
      </c>
      <c r="K87" s="202"/>
      <c r="L87" s="207"/>
      <c r="M87" s="208"/>
      <c r="N87" s="209"/>
      <c r="O87" s="209"/>
      <c r="P87" s="210">
        <f>SUM(P88:P102)</f>
        <v>0</v>
      </c>
      <c r="Q87" s="209"/>
      <c r="R87" s="210">
        <f>SUM(R88:R102)</f>
        <v>0</v>
      </c>
      <c r="S87" s="209"/>
      <c r="T87" s="211">
        <f>SUM(T88:T102)</f>
        <v>0</v>
      </c>
      <c r="U87" s="12"/>
      <c r="V87" s="12"/>
      <c r="W87" s="12"/>
      <c r="X87" s="12"/>
      <c r="Y87" s="12"/>
      <c r="Z87" s="12"/>
      <c r="AA87" s="12"/>
      <c r="AB87" s="12"/>
      <c r="AC87" s="12"/>
      <c r="AD87" s="12"/>
      <c r="AE87" s="12"/>
      <c r="AR87" s="212" t="s">
        <v>284</v>
      </c>
      <c r="AT87" s="213" t="s">
        <v>68</v>
      </c>
      <c r="AU87" s="213" t="s">
        <v>76</v>
      </c>
      <c r="AY87" s="212" t="s">
        <v>252</v>
      </c>
      <c r="BK87" s="214">
        <f>SUM(BK88:BK102)</f>
        <v>0</v>
      </c>
    </row>
    <row r="88" s="2" customFormat="1" ht="16.5" customHeight="1">
      <c r="A88" s="40"/>
      <c r="B88" s="41"/>
      <c r="C88" s="217" t="s">
        <v>76</v>
      </c>
      <c r="D88" s="217" t="s">
        <v>254</v>
      </c>
      <c r="E88" s="218" t="s">
        <v>9782</v>
      </c>
      <c r="F88" s="219" t="s">
        <v>9783</v>
      </c>
      <c r="G88" s="220" t="s">
        <v>9784</v>
      </c>
      <c r="H88" s="221">
        <v>1</v>
      </c>
      <c r="I88" s="222"/>
      <c r="J88" s="223">
        <f>ROUND(I88*H88,2)</f>
        <v>0</v>
      </c>
      <c r="K88" s="219" t="s">
        <v>1411</v>
      </c>
      <c r="L88" s="46"/>
      <c r="M88" s="224" t="s">
        <v>19</v>
      </c>
      <c r="N88" s="225" t="s">
        <v>40</v>
      </c>
      <c r="O88" s="86"/>
      <c r="P88" s="226">
        <f>O88*H88</f>
        <v>0</v>
      </c>
      <c r="Q88" s="226">
        <v>0</v>
      </c>
      <c r="R88" s="226">
        <f>Q88*H88</f>
        <v>0</v>
      </c>
      <c r="S88" s="226">
        <v>0</v>
      </c>
      <c r="T88" s="227">
        <f>S88*H88</f>
        <v>0</v>
      </c>
      <c r="U88" s="40"/>
      <c r="V88" s="40"/>
      <c r="W88" s="40"/>
      <c r="X88" s="40"/>
      <c r="Y88" s="40"/>
      <c r="Z88" s="40"/>
      <c r="AA88" s="40"/>
      <c r="AB88" s="40"/>
      <c r="AC88" s="40"/>
      <c r="AD88" s="40"/>
      <c r="AE88" s="40"/>
      <c r="AR88" s="228" t="s">
        <v>9785</v>
      </c>
      <c r="AT88" s="228" t="s">
        <v>254</v>
      </c>
      <c r="AU88" s="228" t="s">
        <v>78</v>
      </c>
      <c r="AY88" s="19" t="s">
        <v>252</v>
      </c>
      <c r="BE88" s="229">
        <f>IF(N88="základní",J88,0)</f>
        <v>0</v>
      </c>
      <c r="BF88" s="229">
        <f>IF(N88="snížená",J88,0)</f>
        <v>0</v>
      </c>
      <c r="BG88" s="229">
        <f>IF(N88="zákl. přenesená",J88,0)</f>
        <v>0</v>
      </c>
      <c r="BH88" s="229">
        <f>IF(N88="sníž. přenesená",J88,0)</f>
        <v>0</v>
      </c>
      <c r="BI88" s="229">
        <f>IF(N88="nulová",J88,0)</f>
        <v>0</v>
      </c>
      <c r="BJ88" s="19" t="s">
        <v>76</v>
      </c>
      <c r="BK88" s="229">
        <f>ROUND(I88*H88,2)</f>
        <v>0</v>
      </c>
      <c r="BL88" s="19" t="s">
        <v>9785</v>
      </c>
      <c r="BM88" s="228" t="s">
        <v>9786</v>
      </c>
    </row>
    <row r="89" s="2" customFormat="1">
      <c r="A89" s="40"/>
      <c r="B89" s="41"/>
      <c r="C89" s="42"/>
      <c r="D89" s="230" t="s">
        <v>260</v>
      </c>
      <c r="E89" s="42"/>
      <c r="F89" s="231" t="s">
        <v>9787</v>
      </c>
      <c r="G89" s="42"/>
      <c r="H89" s="42"/>
      <c r="I89" s="232"/>
      <c r="J89" s="42"/>
      <c r="K89" s="42"/>
      <c r="L89" s="46"/>
      <c r="M89" s="233"/>
      <c r="N89" s="234"/>
      <c r="O89" s="86"/>
      <c r="P89" s="86"/>
      <c r="Q89" s="86"/>
      <c r="R89" s="86"/>
      <c r="S89" s="86"/>
      <c r="T89" s="87"/>
      <c r="U89" s="40"/>
      <c r="V89" s="40"/>
      <c r="W89" s="40"/>
      <c r="X89" s="40"/>
      <c r="Y89" s="40"/>
      <c r="Z89" s="40"/>
      <c r="AA89" s="40"/>
      <c r="AB89" s="40"/>
      <c r="AC89" s="40"/>
      <c r="AD89" s="40"/>
      <c r="AE89" s="40"/>
      <c r="AT89" s="19" t="s">
        <v>260</v>
      </c>
      <c r="AU89" s="19" t="s">
        <v>78</v>
      </c>
    </row>
    <row r="90" s="14" customFormat="1">
      <c r="A90" s="14"/>
      <c r="B90" s="246"/>
      <c r="C90" s="247"/>
      <c r="D90" s="237" t="s">
        <v>262</v>
      </c>
      <c r="E90" s="248" t="s">
        <v>19</v>
      </c>
      <c r="F90" s="249" t="s">
        <v>9788</v>
      </c>
      <c r="G90" s="247"/>
      <c r="H90" s="250">
        <v>1</v>
      </c>
      <c r="I90" s="251"/>
      <c r="J90" s="247"/>
      <c r="K90" s="247"/>
      <c r="L90" s="252"/>
      <c r="M90" s="253"/>
      <c r="N90" s="254"/>
      <c r="O90" s="254"/>
      <c r="P90" s="254"/>
      <c r="Q90" s="254"/>
      <c r="R90" s="254"/>
      <c r="S90" s="254"/>
      <c r="T90" s="255"/>
      <c r="U90" s="14"/>
      <c r="V90" s="14"/>
      <c r="W90" s="14"/>
      <c r="X90" s="14"/>
      <c r="Y90" s="14"/>
      <c r="Z90" s="14"/>
      <c r="AA90" s="14"/>
      <c r="AB90" s="14"/>
      <c r="AC90" s="14"/>
      <c r="AD90" s="14"/>
      <c r="AE90" s="14"/>
      <c r="AT90" s="256" t="s">
        <v>262</v>
      </c>
      <c r="AU90" s="256" t="s">
        <v>78</v>
      </c>
      <c r="AV90" s="14" t="s">
        <v>78</v>
      </c>
      <c r="AW90" s="14" t="s">
        <v>31</v>
      </c>
      <c r="AX90" s="14" t="s">
        <v>76</v>
      </c>
      <c r="AY90" s="256" t="s">
        <v>252</v>
      </c>
    </row>
    <row r="91" s="2" customFormat="1" ht="16.5" customHeight="1">
      <c r="A91" s="40"/>
      <c r="B91" s="41"/>
      <c r="C91" s="217" t="s">
        <v>78</v>
      </c>
      <c r="D91" s="217" t="s">
        <v>254</v>
      </c>
      <c r="E91" s="218" t="s">
        <v>9789</v>
      </c>
      <c r="F91" s="219" t="s">
        <v>9790</v>
      </c>
      <c r="G91" s="220" t="s">
        <v>9784</v>
      </c>
      <c r="H91" s="221">
        <v>1</v>
      </c>
      <c r="I91" s="222"/>
      <c r="J91" s="223">
        <f>ROUND(I91*H91,2)</f>
        <v>0</v>
      </c>
      <c r="K91" s="219" t="s">
        <v>1411</v>
      </c>
      <c r="L91" s="46"/>
      <c r="M91" s="224" t="s">
        <v>19</v>
      </c>
      <c r="N91" s="225" t="s">
        <v>40</v>
      </c>
      <c r="O91" s="86"/>
      <c r="P91" s="226">
        <f>O91*H91</f>
        <v>0</v>
      </c>
      <c r="Q91" s="226">
        <v>0</v>
      </c>
      <c r="R91" s="226">
        <f>Q91*H91</f>
        <v>0</v>
      </c>
      <c r="S91" s="226">
        <v>0</v>
      </c>
      <c r="T91" s="227">
        <f>S91*H91</f>
        <v>0</v>
      </c>
      <c r="U91" s="40"/>
      <c r="V91" s="40"/>
      <c r="W91" s="40"/>
      <c r="X91" s="40"/>
      <c r="Y91" s="40"/>
      <c r="Z91" s="40"/>
      <c r="AA91" s="40"/>
      <c r="AB91" s="40"/>
      <c r="AC91" s="40"/>
      <c r="AD91" s="40"/>
      <c r="AE91" s="40"/>
      <c r="AR91" s="228" t="s">
        <v>9785</v>
      </c>
      <c r="AT91" s="228" t="s">
        <v>254</v>
      </c>
      <c r="AU91" s="228" t="s">
        <v>78</v>
      </c>
      <c r="AY91" s="19" t="s">
        <v>252</v>
      </c>
      <c r="BE91" s="229">
        <f>IF(N91="základní",J91,0)</f>
        <v>0</v>
      </c>
      <c r="BF91" s="229">
        <f>IF(N91="snížená",J91,0)</f>
        <v>0</v>
      </c>
      <c r="BG91" s="229">
        <f>IF(N91="zákl. přenesená",J91,0)</f>
        <v>0</v>
      </c>
      <c r="BH91" s="229">
        <f>IF(N91="sníž. přenesená",J91,0)</f>
        <v>0</v>
      </c>
      <c r="BI91" s="229">
        <f>IF(N91="nulová",J91,0)</f>
        <v>0</v>
      </c>
      <c r="BJ91" s="19" t="s">
        <v>76</v>
      </c>
      <c r="BK91" s="229">
        <f>ROUND(I91*H91,2)</f>
        <v>0</v>
      </c>
      <c r="BL91" s="19" t="s">
        <v>9785</v>
      </c>
      <c r="BM91" s="228" t="s">
        <v>9791</v>
      </c>
    </row>
    <row r="92" s="2" customFormat="1">
      <c r="A92" s="40"/>
      <c r="B92" s="41"/>
      <c r="C92" s="42"/>
      <c r="D92" s="230" t="s">
        <v>260</v>
      </c>
      <c r="E92" s="42"/>
      <c r="F92" s="231" t="s">
        <v>9792</v>
      </c>
      <c r="G92" s="42"/>
      <c r="H92" s="42"/>
      <c r="I92" s="232"/>
      <c r="J92" s="42"/>
      <c r="K92" s="42"/>
      <c r="L92" s="46"/>
      <c r="M92" s="233"/>
      <c r="N92" s="234"/>
      <c r="O92" s="86"/>
      <c r="P92" s="86"/>
      <c r="Q92" s="86"/>
      <c r="R92" s="86"/>
      <c r="S92" s="86"/>
      <c r="T92" s="87"/>
      <c r="U92" s="40"/>
      <c r="V92" s="40"/>
      <c r="W92" s="40"/>
      <c r="X92" s="40"/>
      <c r="Y92" s="40"/>
      <c r="Z92" s="40"/>
      <c r="AA92" s="40"/>
      <c r="AB92" s="40"/>
      <c r="AC92" s="40"/>
      <c r="AD92" s="40"/>
      <c r="AE92" s="40"/>
      <c r="AT92" s="19" t="s">
        <v>260</v>
      </c>
      <c r="AU92" s="19" t="s">
        <v>78</v>
      </c>
    </row>
    <row r="93" s="2" customFormat="1" ht="16.5" customHeight="1">
      <c r="A93" s="40"/>
      <c r="B93" s="41"/>
      <c r="C93" s="217" t="s">
        <v>85</v>
      </c>
      <c r="D93" s="217" t="s">
        <v>254</v>
      </c>
      <c r="E93" s="218" t="s">
        <v>9793</v>
      </c>
      <c r="F93" s="219" t="s">
        <v>9794</v>
      </c>
      <c r="G93" s="220" t="s">
        <v>9784</v>
      </c>
      <c r="H93" s="221">
        <v>1</v>
      </c>
      <c r="I93" s="222"/>
      <c r="J93" s="223">
        <f>ROUND(I93*H93,2)</f>
        <v>0</v>
      </c>
      <c r="K93" s="219" t="s">
        <v>1411</v>
      </c>
      <c r="L93" s="46"/>
      <c r="M93" s="224" t="s">
        <v>19</v>
      </c>
      <c r="N93" s="225" t="s">
        <v>40</v>
      </c>
      <c r="O93" s="86"/>
      <c r="P93" s="226">
        <f>O93*H93</f>
        <v>0</v>
      </c>
      <c r="Q93" s="226">
        <v>0</v>
      </c>
      <c r="R93" s="226">
        <f>Q93*H93</f>
        <v>0</v>
      </c>
      <c r="S93" s="226">
        <v>0</v>
      </c>
      <c r="T93" s="227">
        <f>S93*H93</f>
        <v>0</v>
      </c>
      <c r="U93" s="40"/>
      <c r="V93" s="40"/>
      <c r="W93" s="40"/>
      <c r="X93" s="40"/>
      <c r="Y93" s="40"/>
      <c r="Z93" s="40"/>
      <c r="AA93" s="40"/>
      <c r="AB93" s="40"/>
      <c r="AC93" s="40"/>
      <c r="AD93" s="40"/>
      <c r="AE93" s="40"/>
      <c r="AR93" s="228" t="s">
        <v>9785</v>
      </c>
      <c r="AT93" s="228" t="s">
        <v>254</v>
      </c>
      <c r="AU93" s="228" t="s">
        <v>78</v>
      </c>
      <c r="AY93" s="19" t="s">
        <v>252</v>
      </c>
      <c r="BE93" s="229">
        <f>IF(N93="základní",J93,0)</f>
        <v>0</v>
      </c>
      <c r="BF93" s="229">
        <f>IF(N93="snížená",J93,0)</f>
        <v>0</v>
      </c>
      <c r="BG93" s="229">
        <f>IF(N93="zákl. přenesená",J93,0)</f>
        <v>0</v>
      </c>
      <c r="BH93" s="229">
        <f>IF(N93="sníž. přenesená",J93,0)</f>
        <v>0</v>
      </c>
      <c r="BI93" s="229">
        <f>IF(N93="nulová",J93,0)</f>
        <v>0</v>
      </c>
      <c r="BJ93" s="19" t="s">
        <v>76</v>
      </c>
      <c r="BK93" s="229">
        <f>ROUND(I93*H93,2)</f>
        <v>0</v>
      </c>
      <c r="BL93" s="19" t="s">
        <v>9785</v>
      </c>
      <c r="BM93" s="228" t="s">
        <v>9795</v>
      </c>
    </row>
    <row r="94" s="2" customFormat="1">
      <c r="A94" s="40"/>
      <c r="B94" s="41"/>
      <c r="C94" s="42"/>
      <c r="D94" s="230" t="s">
        <v>260</v>
      </c>
      <c r="E94" s="42"/>
      <c r="F94" s="231" t="s">
        <v>9796</v>
      </c>
      <c r="G94" s="42"/>
      <c r="H94" s="42"/>
      <c r="I94" s="232"/>
      <c r="J94" s="42"/>
      <c r="K94" s="42"/>
      <c r="L94" s="46"/>
      <c r="M94" s="233"/>
      <c r="N94" s="234"/>
      <c r="O94" s="86"/>
      <c r="P94" s="86"/>
      <c r="Q94" s="86"/>
      <c r="R94" s="86"/>
      <c r="S94" s="86"/>
      <c r="T94" s="87"/>
      <c r="U94" s="40"/>
      <c r="V94" s="40"/>
      <c r="W94" s="40"/>
      <c r="X94" s="40"/>
      <c r="Y94" s="40"/>
      <c r="Z94" s="40"/>
      <c r="AA94" s="40"/>
      <c r="AB94" s="40"/>
      <c r="AC94" s="40"/>
      <c r="AD94" s="40"/>
      <c r="AE94" s="40"/>
      <c r="AT94" s="19" t="s">
        <v>260</v>
      </c>
      <c r="AU94" s="19" t="s">
        <v>78</v>
      </c>
    </row>
    <row r="95" s="2" customFormat="1" ht="16.5" customHeight="1">
      <c r="A95" s="40"/>
      <c r="B95" s="41"/>
      <c r="C95" s="217" t="s">
        <v>258</v>
      </c>
      <c r="D95" s="217" t="s">
        <v>254</v>
      </c>
      <c r="E95" s="218" t="s">
        <v>9797</v>
      </c>
      <c r="F95" s="219" t="s">
        <v>9798</v>
      </c>
      <c r="G95" s="220" t="s">
        <v>9784</v>
      </c>
      <c r="H95" s="221">
        <v>1</v>
      </c>
      <c r="I95" s="222"/>
      <c r="J95" s="223">
        <f>ROUND(I95*H95,2)</f>
        <v>0</v>
      </c>
      <c r="K95" s="219" t="s">
        <v>1411</v>
      </c>
      <c r="L95" s="46"/>
      <c r="M95" s="224" t="s">
        <v>19</v>
      </c>
      <c r="N95" s="225" t="s">
        <v>40</v>
      </c>
      <c r="O95" s="86"/>
      <c r="P95" s="226">
        <f>O95*H95</f>
        <v>0</v>
      </c>
      <c r="Q95" s="226">
        <v>0</v>
      </c>
      <c r="R95" s="226">
        <f>Q95*H95</f>
        <v>0</v>
      </c>
      <c r="S95" s="226">
        <v>0</v>
      </c>
      <c r="T95" s="227">
        <f>S95*H95</f>
        <v>0</v>
      </c>
      <c r="U95" s="40"/>
      <c r="V95" s="40"/>
      <c r="W95" s="40"/>
      <c r="X95" s="40"/>
      <c r="Y95" s="40"/>
      <c r="Z95" s="40"/>
      <c r="AA95" s="40"/>
      <c r="AB95" s="40"/>
      <c r="AC95" s="40"/>
      <c r="AD95" s="40"/>
      <c r="AE95" s="40"/>
      <c r="AR95" s="228" t="s">
        <v>9785</v>
      </c>
      <c r="AT95" s="228" t="s">
        <v>254</v>
      </c>
      <c r="AU95" s="228" t="s">
        <v>78</v>
      </c>
      <c r="AY95" s="19" t="s">
        <v>252</v>
      </c>
      <c r="BE95" s="229">
        <f>IF(N95="základní",J95,0)</f>
        <v>0</v>
      </c>
      <c r="BF95" s="229">
        <f>IF(N95="snížená",J95,0)</f>
        <v>0</v>
      </c>
      <c r="BG95" s="229">
        <f>IF(N95="zákl. přenesená",J95,0)</f>
        <v>0</v>
      </c>
      <c r="BH95" s="229">
        <f>IF(N95="sníž. přenesená",J95,0)</f>
        <v>0</v>
      </c>
      <c r="BI95" s="229">
        <f>IF(N95="nulová",J95,0)</f>
        <v>0</v>
      </c>
      <c r="BJ95" s="19" t="s">
        <v>76</v>
      </c>
      <c r="BK95" s="229">
        <f>ROUND(I95*H95,2)</f>
        <v>0</v>
      </c>
      <c r="BL95" s="19" t="s">
        <v>9785</v>
      </c>
      <c r="BM95" s="228" t="s">
        <v>9799</v>
      </c>
    </row>
    <row r="96" s="2" customFormat="1">
      <c r="A96" s="40"/>
      <c r="B96" s="41"/>
      <c r="C96" s="42"/>
      <c r="D96" s="230" t="s">
        <v>260</v>
      </c>
      <c r="E96" s="42"/>
      <c r="F96" s="231" t="s">
        <v>9800</v>
      </c>
      <c r="G96" s="42"/>
      <c r="H96" s="42"/>
      <c r="I96" s="232"/>
      <c r="J96" s="42"/>
      <c r="K96" s="42"/>
      <c r="L96" s="46"/>
      <c r="M96" s="233"/>
      <c r="N96" s="234"/>
      <c r="O96" s="86"/>
      <c r="P96" s="86"/>
      <c r="Q96" s="86"/>
      <c r="R96" s="86"/>
      <c r="S96" s="86"/>
      <c r="T96" s="87"/>
      <c r="U96" s="40"/>
      <c r="V96" s="40"/>
      <c r="W96" s="40"/>
      <c r="X96" s="40"/>
      <c r="Y96" s="40"/>
      <c r="Z96" s="40"/>
      <c r="AA96" s="40"/>
      <c r="AB96" s="40"/>
      <c r="AC96" s="40"/>
      <c r="AD96" s="40"/>
      <c r="AE96" s="40"/>
      <c r="AT96" s="19" t="s">
        <v>260</v>
      </c>
      <c r="AU96" s="19" t="s">
        <v>78</v>
      </c>
    </row>
    <row r="97" s="14" customFormat="1">
      <c r="A97" s="14"/>
      <c r="B97" s="246"/>
      <c r="C97" s="247"/>
      <c r="D97" s="237" t="s">
        <v>262</v>
      </c>
      <c r="E97" s="248" t="s">
        <v>19</v>
      </c>
      <c r="F97" s="249" t="s">
        <v>9801</v>
      </c>
      <c r="G97" s="247"/>
      <c r="H97" s="250">
        <v>1</v>
      </c>
      <c r="I97" s="251"/>
      <c r="J97" s="247"/>
      <c r="K97" s="247"/>
      <c r="L97" s="252"/>
      <c r="M97" s="253"/>
      <c r="N97" s="254"/>
      <c r="O97" s="254"/>
      <c r="P97" s="254"/>
      <c r="Q97" s="254"/>
      <c r="R97" s="254"/>
      <c r="S97" s="254"/>
      <c r="T97" s="255"/>
      <c r="U97" s="14"/>
      <c r="V97" s="14"/>
      <c r="W97" s="14"/>
      <c r="X97" s="14"/>
      <c r="Y97" s="14"/>
      <c r="Z97" s="14"/>
      <c r="AA97" s="14"/>
      <c r="AB97" s="14"/>
      <c r="AC97" s="14"/>
      <c r="AD97" s="14"/>
      <c r="AE97" s="14"/>
      <c r="AT97" s="256" t="s">
        <v>262</v>
      </c>
      <c r="AU97" s="256" t="s">
        <v>78</v>
      </c>
      <c r="AV97" s="14" t="s">
        <v>78</v>
      </c>
      <c r="AW97" s="14" t="s">
        <v>31</v>
      </c>
      <c r="AX97" s="14" t="s">
        <v>76</v>
      </c>
      <c r="AY97" s="256" t="s">
        <v>252</v>
      </c>
    </row>
    <row r="98" s="13" customFormat="1">
      <c r="A98" s="13"/>
      <c r="B98" s="235"/>
      <c r="C98" s="236"/>
      <c r="D98" s="237" t="s">
        <v>262</v>
      </c>
      <c r="E98" s="238" t="s">
        <v>19</v>
      </c>
      <c r="F98" s="239" t="s">
        <v>9802</v>
      </c>
      <c r="G98" s="236"/>
      <c r="H98" s="238" t="s">
        <v>19</v>
      </c>
      <c r="I98" s="240"/>
      <c r="J98" s="236"/>
      <c r="K98" s="236"/>
      <c r="L98" s="241"/>
      <c r="M98" s="242"/>
      <c r="N98" s="243"/>
      <c r="O98" s="243"/>
      <c r="P98" s="243"/>
      <c r="Q98" s="243"/>
      <c r="R98" s="243"/>
      <c r="S98" s="243"/>
      <c r="T98" s="244"/>
      <c r="U98" s="13"/>
      <c r="V98" s="13"/>
      <c r="W98" s="13"/>
      <c r="X98" s="13"/>
      <c r="Y98" s="13"/>
      <c r="Z98" s="13"/>
      <c r="AA98" s="13"/>
      <c r="AB98" s="13"/>
      <c r="AC98" s="13"/>
      <c r="AD98" s="13"/>
      <c r="AE98" s="13"/>
      <c r="AT98" s="245" t="s">
        <v>262</v>
      </c>
      <c r="AU98" s="245" t="s">
        <v>78</v>
      </c>
      <c r="AV98" s="13" t="s">
        <v>76</v>
      </c>
      <c r="AW98" s="13" t="s">
        <v>31</v>
      </c>
      <c r="AX98" s="13" t="s">
        <v>69</v>
      </c>
      <c r="AY98" s="245" t="s">
        <v>252</v>
      </c>
    </row>
    <row r="99" s="13" customFormat="1">
      <c r="A99" s="13"/>
      <c r="B99" s="235"/>
      <c r="C99" s="236"/>
      <c r="D99" s="237" t="s">
        <v>262</v>
      </c>
      <c r="E99" s="238" t="s">
        <v>19</v>
      </c>
      <c r="F99" s="239" t="s">
        <v>9803</v>
      </c>
      <c r="G99" s="236"/>
      <c r="H99" s="238" t="s">
        <v>19</v>
      </c>
      <c r="I99" s="240"/>
      <c r="J99" s="236"/>
      <c r="K99" s="236"/>
      <c r="L99" s="241"/>
      <c r="M99" s="242"/>
      <c r="N99" s="243"/>
      <c r="O99" s="243"/>
      <c r="P99" s="243"/>
      <c r="Q99" s="243"/>
      <c r="R99" s="243"/>
      <c r="S99" s="243"/>
      <c r="T99" s="244"/>
      <c r="U99" s="13"/>
      <c r="V99" s="13"/>
      <c r="W99" s="13"/>
      <c r="X99" s="13"/>
      <c r="Y99" s="13"/>
      <c r="Z99" s="13"/>
      <c r="AA99" s="13"/>
      <c r="AB99" s="13"/>
      <c r="AC99" s="13"/>
      <c r="AD99" s="13"/>
      <c r="AE99" s="13"/>
      <c r="AT99" s="245" t="s">
        <v>262</v>
      </c>
      <c r="AU99" s="245" t="s">
        <v>78</v>
      </c>
      <c r="AV99" s="13" t="s">
        <v>76</v>
      </c>
      <c r="AW99" s="13" t="s">
        <v>31</v>
      </c>
      <c r="AX99" s="13" t="s">
        <v>69</v>
      </c>
      <c r="AY99" s="245" t="s">
        <v>252</v>
      </c>
    </row>
    <row r="100" s="13" customFormat="1">
      <c r="A100" s="13"/>
      <c r="B100" s="235"/>
      <c r="C100" s="236"/>
      <c r="D100" s="237" t="s">
        <v>262</v>
      </c>
      <c r="E100" s="238" t="s">
        <v>19</v>
      </c>
      <c r="F100" s="239" t="s">
        <v>9804</v>
      </c>
      <c r="G100" s="236"/>
      <c r="H100" s="238" t="s">
        <v>19</v>
      </c>
      <c r="I100" s="240"/>
      <c r="J100" s="236"/>
      <c r="K100" s="236"/>
      <c r="L100" s="241"/>
      <c r="M100" s="242"/>
      <c r="N100" s="243"/>
      <c r="O100" s="243"/>
      <c r="P100" s="243"/>
      <c r="Q100" s="243"/>
      <c r="R100" s="243"/>
      <c r="S100" s="243"/>
      <c r="T100" s="244"/>
      <c r="U100" s="13"/>
      <c r="V100" s="13"/>
      <c r="W100" s="13"/>
      <c r="X100" s="13"/>
      <c r="Y100" s="13"/>
      <c r="Z100" s="13"/>
      <c r="AA100" s="13"/>
      <c r="AB100" s="13"/>
      <c r="AC100" s="13"/>
      <c r="AD100" s="13"/>
      <c r="AE100" s="13"/>
      <c r="AT100" s="245" t="s">
        <v>262</v>
      </c>
      <c r="AU100" s="245" t="s">
        <v>78</v>
      </c>
      <c r="AV100" s="13" t="s">
        <v>76</v>
      </c>
      <c r="AW100" s="13" t="s">
        <v>31</v>
      </c>
      <c r="AX100" s="13" t="s">
        <v>69</v>
      </c>
      <c r="AY100" s="245" t="s">
        <v>252</v>
      </c>
    </row>
    <row r="101" s="2" customFormat="1" ht="16.5" customHeight="1">
      <c r="A101" s="40"/>
      <c r="B101" s="41"/>
      <c r="C101" s="217" t="s">
        <v>284</v>
      </c>
      <c r="D101" s="217" t="s">
        <v>254</v>
      </c>
      <c r="E101" s="218" t="s">
        <v>9805</v>
      </c>
      <c r="F101" s="219" t="s">
        <v>9806</v>
      </c>
      <c r="G101" s="220" t="s">
        <v>9784</v>
      </c>
      <c r="H101" s="221">
        <v>1</v>
      </c>
      <c r="I101" s="222"/>
      <c r="J101" s="223">
        <f>ROUND(I101*H101,2)</f>
        <v>0</v>
      </c>
      <c r="K101" s="219" t="s">
        <v>1411</v>
      </c>
      <c r="L101" s="46"/>
      <c r="M101" s="224" t="s">
        <v>19</v>
      </c>
      <c r="N101" s="225" t="s">
        <v>40</v>
      </c>
      <c r="O101" s="86"/>
      <c r="P101" s="226">
        <f>O101*H101</f>
        <v>0</v>
      </c>
      <c r="Q101" s="226">
        <v>0</v>
      </c>
      <c r="R101" s="226">
        <f>Q101*H101</f>
        <v>0</v>
      </c>
      <c r="S101" s="226">
        <v>0</v>
      </c>
      <c r="T101" s="227">
        <f>S101*H101</f>
        <v>0</v>
      </c>
      <c r="U101" s="40"/>
      <c r="V101" s="40"/>
      <c r="W101" s="40"/>
      <c r="X101" s="40"/>
      <c r="Y101" s="40"/>
      <c r="Z101" s="40"/>
      <c r="AA101" s="40"/>
      <c r="AB101" s="40"/>
      <c r="AC101" s="40"/>
      <c r="AD101" s="40"/>
      <c r="AE101" s="40"/>
      <c r="AR101" s="228" t="s">
        <v>9785</v>
      </c>
      <c r="AT101" s="228" t="s">
        <v>254</v>
      </c>
      <c r="AU101" s="228" t="s">
        <v>78</v>
      </c>
      <c r="AY101" s="19" t="s">
        <v>252</v>
      </c>
      <c r="BE101" s="229">
        <f>IF(N101="základní",J101,0)</f>
        <v>0</v>
      </c>
      <c r="BF101" s="229">
        <f>IF(N101="snížená",J101,0)</f>
        <v>0</v>
      </c>
      <c r="BG101" s="229">
        <f>IF(N101="zákl. přenesená",J101,0)</f>
        <v>0</v>
      </c>
      <c r="BH101" s="229">
        <f>IF(N101="sníž. přenesená",J101,0)</f>
        <v>0</v>
      </c>
      <c r="BI101" s="229">
        <f>IF(N101="nulová",J101,0)</f>
        <v>0</v>
      </c>
      <c r="BJ101" s="19" t="s">
        <v>76</v>
      </c>
      <c r="BK101" s="229">
        <f>ROUND(I101*H101,2)</f>
        <v>0</v>
      </c>
      <c r="BL101" s="19" t="s">
        <v>9785</v>
      </c>
      <c r="BM101" s="228" t="s">
        <v>9807</v>
      </c>
    </row>
    <row r="102" s="2" customFormat="1">
      <c r="A102" s="40"/>
      <c r="B102" s="41"/>
      <c r="C102" s="42"/>
      <c r="D102" s="230" t="s">
        <v>260</v>
      </c>
      <c r="E102" s="42"/>
      <c r="F102" s="231" t="s">
        <v>9808</v>
      </c>
      <c r="G102" s="42"/>
      <c r="H102" s="42"/>
      <c r="I102" s="232"/>
      <c r="J102" s="42"/>
      <c r="K102" s="42"/>
      <c r="L102" s="46"/>
      <c r="M102" s="233"/>
      <c r="N102" s="234"/>
      <c r="O102" s="86"/>
      <c r="P102" s="86"/>
      <c r="Q102" s="86"/>
      <c r="R102" s="86"/>
      <c r="S102" s="86"/>
      <c r="T102" s="87"/>
      <c r="U102" s="40"/>
      <c r="V102" s="40"/>
      <c r="W102" s="40"/>
      <c r="X102" s="40"/>
      <c r="Y102" s="40"/>
      <c r="Z102" s="40"/>
      <c r="AA102" s="40"/>
      <c r="AB102" s="40"/>
      <c r="AC102" s="40"/>
      <c r="AD102" s="40"/>
      <c r="AE102" s="40"/>
      <c r="AT102" s="19" t="s">
        <v>260</v>
      </c>
      <c r="AU102" s="19" t="s">
        <v>78</v>
      </c>
    </row>
    <row r="103" s="12" customFormat="1" ht="22.8" customHeight="1">
      <c r="A103" s="12"/>
      <c r="B103" s="201"/>
      <c r="C103" s="202"/>
      <c r="D103" s="203" t="s">
        <v>68</v>
      </c>
      <c r="E103" s="215" t="s">
        <v>9809</v>
      </c>
      <c r="F103" s="215" t="s">
        <v>9810</v>
      </c>
      <c r="G103" s="202"/>
      <c r="H103" s="202"/>
      <c r="I103" s="205"/>
      <c r="J103" s="216">
        <f>BK103</f>
        <v>0</v>
      </c>
      <c r="K103" s="202"/>
      <c r="L103" s="207"/>
      <c r="M103" s="208"/>
      <c r="N103" s="209"/>
      <c r="O103" s="209"/>
      <c r="P103" s="210">
        <f>SUM(P104:P116)</f>
        <v>0</v>
      </c>
      <c r="Q103" s="209"/>
      <c r="R103" s="210">
        <f>SUM(R104:R116)</f>
        <v>0</v>
      </c>
      <c r="S103" s="209"/>
      <c r="T103" s="211">
        <f>SUM(T104:T116)</f>
        <v>0</v>
      </c>
      <c r="U103" s="12"/>
      <c r="V103" s="12"/>
      <c r="W103" s="12"/>
      <c r="X103" s="12"/>
      <c r="Y103" s="12"/>
      <c r="Z103" s="12"/>
      <c r="AA103" s="12"/>
      <c r="AB103" s="12"/>
      <c r="AC103" s="12"/>
      <c r="AD103" s="12"/>
      <c r="AE103" s="12"/>
      <c r="AR103" s="212" t="s">
        <v>284</v>
      </c>
      <c r="AT103" s="213" t="s">
        <v>68</v>
      </c>
      <c r="AU103" s="213" t="s">
        <v>76</v>
      </c>
      <c r="AY103" s="212" t="s">
        <v>252</v>
      </c>
      <c r="BK103" s="214">
        <f>SUM(BK104:BK116)</f>
        <v>0</v>
      </c>
    </row>
    <row r="104" s="2" customFormat="1" ht="16.5" customHeight="1">
      <c r="A104" s="40"/>
      <c r="B104" s="41"/>
      <c r="C104" s="217" t="s">
        <v>290</v>
      </c>
      <c r="D104" s="217" t="s">
        <v>254</v>
      </c>
      <c r="E104" s="218" t="s">
        <v>9811</v>
      </c>
      <c r="F104" s="219" t="s">
        <v>9810</v>
      </c>
      <c r="G104" s="220" t="s">
        <v>9784</v>
      </c>
      <c r="H104" s="221">
        <v>1</v>
      </c>
      <c r="I104" s="222"/>
      <c r="J104" s="223">
        <f>ROUND(I104*H104,2)</f>
        <v>0</v>
      </c>
      <c r="K104" s="219" t="s">
        <v>1411</v>
      </c>
      <c r="L104" s="46"/>
      <c r="M104" s="224" t="s">
        <v>19</v>
      </c>
      <c r="N104" s="225" t="s">
        <v>40</v>
      </c>
      <c r="O104" s="86"/>
      <c r="P104" s="226">
        <f>O104*H104</f>
        <v>0</v>
      </c>
      <c r="Q104" s="226">
        <v>0</v>
      </c>
      <c r="R104" s="226">
        <f>Q104*H104</f>
        <v>0</v>
      </c>
      <c r="S104" s="226">
        <v>0</v>
      </c>
      <c r="T104" s="227">
        <f>S104*H104</f>
        <v>0</v>
      </c>
      <c r="U104" s="40"/>
      <c r="V104" s="40"/>
      <c r="W104" s="40"/>
      <c r="X104" s="40"/>
      <c r="Y104" s="40"/>
      <c r="Z104" s="40"/>
      <c r="AA104" s="40"/>
      <c r="AB104" s="40"/>
      <c r="AC104" s="40"/>
      <c r="AD104" s="40"/>
      <c r="AE104" s="40"/>
      <c r="AR104" s="228" t="s">
        <v>9785</v>
      </c>
      <c r="AT104" s="228" t="s">
        <v>254</v>
      </c>
      <c r="AU104" s="228" t="s">
        <v>78</v>
      </c>
      <c r="AY104" s="19" t="s">
        <v>252</v>
      </c>
      <c r="BE104" s="229">
        <f>IF(N104="základní",J104,0)</f>
        <v>0</v>
      </c>
      <c r="BF104" s="229">
        <f>IF(N104="snížená",J104,0)</f>
        <v>0</v>
      </c>
      <c r="BG104" s="229">
        <f>IF(N104="zákl. přenesená",J104,0)</f>
        <v>0</v>
      </c>
      <c r="BH104" s="229">
        <f>IF(N104="sníž. přenesená",J104,0)</f>
        <v>0</v>
      </c>
      <c r="BI104" s="229">
        <f>IF(N104="nulová",J104,0)</f>
        <v>0</v>
      </c>
      <c r="BJ104" s="19" t="s">
        <v>76</v>
      </c>
      <c r="BK104" s="229">
        <f>ROUND(I104*H104,2)</f>
        <v>0</v>
      </c>
      <c r="BL104" s="19" t="s">
        <v>9785</v>
      </c>
      <c r="BM104" s="228" t="s">
        <v>9812</v>
      </c>
    </row>
    <row r="105" s="2" customFormat="1">
      <c r="A105" s="40"/>
      <c r="B105" s="41"/>
      <c r="C105" s="42"/>
      <c r="D105" s="230" t="s">
        <v>260</v>
      </c>
      <c r="E105" s="42"/>
      <c r="F105" s="231" t="s">
        <v>9813</v>
      </c>
      <c r="G105" s="42"/>
      <c r="H105" s="42"/>
      <c r="I105" s="232"/>
      <c r="J105" s="42"/>
      <c r="K105" s="42"/>
      <c r="L105" s="46"/>
      <c r="M105" s="233"/>
      <c r="N105" s="234"/>
      <c r="O105" s="86"/>
      <c r="P105" s="86"/>
      <c r="Q105" s="86"/>
      <c r="R105" s="86"/>
      <c r="S105" s="86"/>
      <c r="T105" s="87"/>
      <c r="U105" s="40"/>
      <c r="V105" s="40"/>
      <c r="W105" s="40"/>
      <c r="X105" s="40"/>
      <c r="Y105" s="40"/>
      <c r="Z105" s="40"/>
      <c r="AA105" s="40"/>
      <c r="AB105" s="40"/>
      <c r="AC105" s="40"/>
      <c r="AD105" s="40"/>
      <c r="AE105" s="40"/>
      <c r="AT105" s="19" t="s">
        <v>260</v>
      </c>
      <c r="AU105" s="19" t="s">
        <v>78</v>
      </c>
    </row>
    <row r="106" s="2" customFormat="1">
      <c r="A106" s="40"/>
      <c r="B106" s="41"/>
      <c r="C106" s="42"/>
      <c r="D106" s="237" t="s">
        <v>963</v>
      </c>
      <c r="E106" s="42"/>
      <c r="F106" s="289" t="s">
        <v>9814</v>
      </c>
      <c r="G106" s="42"/>
      <c r="H106" s="42"/>
      <c r="I106" s="232"/>
      <c r="J106" s="42"/>
      <c r="K106" s="42"/>
      <c r="L106" s="46"/>
      <c r="M106" s="233"/>
      <c r="N106" s="234"/>
      <c r="O106" s="86"/>
      <c r="P106" s="86"/>
      <c r="Q106" s="86"/>
      <c r="R106" s="86"/>
      <c r="S106" s="86"/>
      <c r="T106" s="87"/>
      <c r="U106" s="40"/>
      <c r="V106" s="40"/>
      <c r="W106" s="40"/>
      <c r="X106" s="40"/>
      <c r="Y106" s="40"/>
      <c r="Z106" s="40"/>
      <c r="AA106" s="40"/>
      <c r="AB106" s="40"/>
      <c r="AC106" s="40"/>
      <c r="AD106" s="40"/>
      <c r="AE106" s="40"/>
      <c r="AT106" s="19" t="s">
        <v>963</v>
      </c>
      <c r="AU106" s="19" t="s">
        <v>78</v>
      </c>
    </row>
    <row r="107" s="14" customFormat="1">
      <c r="A107" s="14"/>
      <c r="B107" s="246"/>
      <c r="C107" s="247"/>
      <c r="D107" s="237" t="s">
        <v>262</v>
      </c>
      <c r="E107" s="248" t="s">
        <v>19</v>
      </c>
      <c r="F107" s="249" t="s">
        <v>9815</v>
      </c>
      <c r="G107" s="247"/>
      <c r="H107" s="250">
        <v>1</v>
      </c>
      <c r="I107" s="251"/>
      <c r="J107" s="247"/>
      <c r="K107" s="247"/>
      <c r="L107" s="252"/>
      <c r="M107" s="253"/>
      <c r="N107" s="254"/>
      <c r="O107" s="254"/>
      <c r="P107" s="254"/>
      <c r="Q107" s="254"/>
      <c r="R107" s="254"/>
      <c r="S107" s="254"/>
      <c r="T107" s="255"/>
      <c r="U107" s="14"/>
      <c r="V107" s="14"/>
      <c r="W107" s="14"/>
      <c r="X107" s="14"/>
      <c r="Y107" s="14"/>
      <c r="Z107" s="14"/>
      <c r="AA107" s="14"/>
      <c r="AB107" s="14"/>
      <c r="AC107" s="14"/>
      <c r="AD107" s="14"/>
      <c r="AE107" s="14"/>
      <c r="AT107" s="256" t="s">
        <v>262</v>
      </c>
      <c r="AU107" s="256" t="s">
        <v>78</v>
      </c>
      <c r="AV107" s="14" t="s">
        <v>78</v>
      </c>
      <c r="AW107" s="14" t="s">
        <v>31</v>
      </c>
      <c r="AX107" s="14" t="s">
        <v>69</v>
      </c>
      <c r="AY107" s="256" t="s">
        <v>252</v>
      </c>
    </row>
    <row r="108" s="13" customFormat="1">
      <c r="A108" s="13"/>
      <c r="B108" s="235"/>
      <c r="C108" s="236"/>
      <c r="D108" s="237" t="s">
        <v>262</v>
      </c>
      <c r="E108" s="238" t="s">
        <v>19</v>
      </c>
      <c r="F108" s="239" t="s">
        <v>9816</v>
      </c>
      <c r="G108" s="236"/>
      <c r="H108" s="238" t="s">
        <v>19</v>
      </c>
      <c r="I108" s="240"/>
      <c r="J108" s="236"/>
      <c r="K108" s="236"/>
      <c r="L108" s="241"/>
      <c r="M108" s="242"/>
      <c r="N108" s="243"/>
      <c r="O108" s="243"/>
      <c r="P108" s="243"/>
      <c r="Q108" s="243"/>
      <c r="R108" s="243"/>
      <c r="S108" s="243"/>
      <c r="T108" s="244"/>
      <c r="U108" s="13"/>
      <c r="V108" s="13"/>
      <c r="W108" s="13"/>
      <c r="X108" s="13"/>
      <c r="Y108" s="13"/>
      <c r="Z108" s="13"/>
      <c r="AA108" s="13"/>
      <c r="AB108" s="13"/>
      <c r="AC108" s="13"/>
      <c r="AD108" s="13"/>
      <c r="AE108" s="13"/>
      <c r="AT108" s="245" t="s">
        <v>262</v>
      </c>
      <c r="AU108" s="245" t="s">
        <v>78</v>
      </c>
      <c r="AV108" s="13" t="s">
        <v>76</v>
      </c>
      <c r="AW108" s="13" t="s">
        <v>31</v>
      </c>
      <c r="AX108" s="13" t="s">
        <v>69</v>
      </c>
      <c r="AY108" s="245" t="s">
        <v>252</v>
      </c>
    </row>
    <row r="109" s="13" customFormat="1">
      <c r="A109" s="13"/>
      <c r="B109" s="235"/>
      <c r="C109" s="236"/>
      <c r="D109" s="237" t="s">
        <v>262</v>
      </c>
      <c r="E109" s="238" t="s">
        <v>19</v>
      </c>
      <c r="F109" s="239" t="s">
        <v>9817</v>
      </c>
      <c r="G109" s="236"/>
      <c r="H109" s="238" t="s">
        <v>19</v>
      </c>
      <c r="I109" s="240"/>
      <c r="J109" s="236"/>
      <c r="K109" s="236"/>
      <c r="L109" s="241"/>
      <c r="M109" s="242"/>
      <c r="N109" s="243"/>
      <c r="O109" s="243"/>
      <c r="P109" s="243"/>
      <c r="Q109" s="243"/>
      <c r="R109" s="243"/>
      <c r="S109" s="243"/>
      <c r="T109" s="244"/>
      <c r="U109" s="13"/>
      <c r="V109" s="13"/>
      <c r="W109" s="13"/>
      <c r="X109" s="13"/>
      <c r="Y109" s="13"/>
      <c r="Z109" s="13"/>
      <c r="AA109" s="13"/>
      <c r="AB109" s="13"/>
      <c r="AC109" s="13"/>
      <c r="AD109" s="13"/>
      <c r="AE109" s="13"/>
      <c r="AT109" s="245" t="s">
        <v>262</v>
      </c>
      <c r="AU109" s="245" t="s">
        <v>78</v>
      </c>
      <c r="AV109" s="13" t="s">
        <v>76</v>
      </c>
      <c r="AW109" s="13" t="s">
        <v>31</v>
      </c>
      <c r="AX109" s="13" t="s">
        <v>69</v>
      </c>
      <c r="AY109" s="245" t="s">
        <v>252</v>
      </c>
    </row>
    <row r="110" s="13" customFormat="1">
      <c r="A110" s="13"/>
      <c r="B110" s="235"/>
      <c r="C110" s="236"/>
      <c r="D110" s="237" t="s">
        <v>262</v>
      </c>
      <c r="E110" s="238" t="s">
        <v>19</v>
      </c>
      <c r="F110" s="239" t="s">
        <v>9818</v>
      </c>
      <c r="G110" s="236"/>
      <c r="H110" s="238" t="s">
        <v>19</v>
      </c>
      <c r="I110" s="240"/>
      <c r="J110" s="236"/>
      <c r="K110" s="236"/>
      <c r="L110" s="241"/>
      <c r="M110" s="242"/>
      <c r="N110" s="243"/>
      <c r="O110" s="243"/>
      <c r="P110" s="243"/>
      <c r="Q110" s="243"/>
      <c r="R110" s="243"/>
      <c r="S110" s="243"/>
      <c r="T110" s="244"/>
      <c r="U110" s="13"/>
      <c r="V110" s="13"/>
      <c r="W110" s="13"/>
      <c r="X110" s="13"/>
      <c r="Y110" s="13"/>
      <c r="Z110" s="13"/>
      <c r="AA110" s="13"/>
      <c r="AB110" s="13"/>
      <c r="AC110" s="13"/>
      <c r="AD110" s="13"/>
      <c r="AE110" s="13"/>
      <c r="AT110" s="245" t="s">
        <v>262</v>
      </c>
      <c r="AU110" s="245" t="s">
        <v>78</v>
      </c>
      <c r="AV110" s="13" t="s">
        <v>76</v>
      </c>
      <c r="AW110" s="13" t="s">
        <v>31</v>
      </c>
      <c r="AX110" s="13" t="s">
        <v>69</v>
      </c>
      <c r="AY110" s="245" t="s">
        <v>252</v>
      </c>
    </row>
    <row r="111" s="13" customFormat="1">
      <c r="A111" s="13"/>
      <c r="B111" s="235"/>
      <c r="C111" s="236"/>
      <c r="D111" s="237" t="s">
        <v>262</v>
      </c>
      <c r="E111" s="238" t="s">
        <v>19</v>
      </c>
      <c r="F111" s="239" t="s">
        <v>9819</v>
      </c>
      <c r="G111" s="236"/>
      <c r="H111" s="238" t="s">
        <v>19</v>
      </c>
      <c r="I111" s="240"/>
      <c r="J111" s="236"/>
      <c r="K111" s="236"/>
      <c r="L111" s="241"/>
      <c r="M111" s="242"/>
      <c r="N111" s="243"/>
      <c r="O111" s="243"/>
      <c r="P111" s="243"/>
      <c r="Q111" s="243"/>
      <c r="R111" s="243"/>
      <c r="S111" s="243"/>
      <c r="T111" s="244"/>
      <c r="U111" s="13"/>
      <c r="V111" s="13"/>
      <c r="W111" s="13"/>
      <c r="X111" s="13"/>
      <c r="Y111" s="13"/>
      <c r="Z111" s="13"/>
      <c r="AA111" s="13"/>
      <c r="AB111" s="13"/>
      <c r="AC111" s="13"/>
      <c r="AD111" s="13"/>
      <c r="AE111" s="13"/>
      <c r="AT111" s="245" t="s">
        <v>262</v>
      </c>
      <c r="AU111" s="245" t="s">
        <v>78</v>
      </c>
      <c r="AV111" s="13" t="s">
        <v>76</v>
      </c>
      <c r="AW111" s="13" t="s">
        <v>31</v>
      </c>
      <c r="AX111" s="13" t="s">
        <v>69</v>
      </c>
      <c r="AY111" s="245" t="s">
        <v>252</v>
      </c>
    </row>
    <row r="112" s="13" customFormat="1">
      <c r="A112" s="13"/>
      <c r="B112" s="235"/>
      <c r="C112" s="236"/>
      <c r="D112" s="237" t="s">
        <v>262</v>
      </c>
      <c r="E112" s="238" t="s">
        <v>19</v>
      </c>
      <c r="F112" s="239" t="s">
        <v>9820</v>
      </c>
      <c r="G112" s="236"/>
      <c r="H112" s="238" t="s">
        <v>19</v>
      </c>
      <c r="I112" s="240"/>
      <c r="J112" s="236"/>
      <c r="K112" s="236"/>
      <c r="L112" s="241"/>
      <c r="M112" s="242"/>
      <c r="N112" s="243"/>
      <c r="O112" s="243"/>
      <c r="P112" s="243"/>
      <c r="Q112" s="243"/>
      <c r="R112" s="243"/>
      <c r="S112" s="243"/>
      <c r="T112" s="244"/>
      <c r="U112" s="13"/>
      <c r="V112" s="13"/>
      <c r="W112" s="13"/>
      <c r="X112" s="13"/>
      <c r="Y112" s="13"/>
      <c r="Z112" s="13"/>
      <c r="AA112" s="13"/>
      <c r="AB112" s="13"/>
      <c r="AC112" s="13"/>
      <c r="AD112" s="13"/>
      <c r="AE112" s="13"/>
      <c r="AT112" s="245" t="s">
        <v>262</v>
      </c>
      <c r="AU112" s="245" t="s">
        <v>78</v>
      </c>
      <c r="AV112" s="13" t="s">
        <v>76</v>
      </c>
      <c r="AW112" s="13" t="s">
        <v>31</v>
      </c>
      <c r="AX112" s="13" t="s">
        <v>69</v>
      </c>
      <c r="AY112" s="245" t="s">
        <v>252</v>
      </c>
    </row>
    <row r="113" s="13" customFormat="1">
      <c r="A113" s="13"/>
      <c r="B113" s="235"/>
      <c r="C113" s="236"/>
      <c r="D113" s="237" t="s">
        <v>262</v>
      </c>
      <c r="E113" s="238" t="s">
        <v>19</v>
      </c>
      <c r="F113" s="239" t="s">
        <v>9821</v>
      </c>
      <c r="G113" s="236"/>
      <c r="H113" s="238" t="s">
        <v>19</v>
      </c>
      <c r="I113" s="240"/>
      <c r="J113" s="236"/>
      <c r="K113" s="236"/>
      <c r="L113" s="241"/>
      <c r="M113" s="242"/>
      <c r="N113" s="243"/>
      <c r="O113" s="243"/>
      <c r="P113" s="243"/>
      <c r="Q113" s="243"/>
      <c r="R113" s="243"/>
      <c r="S113" s="243"/>
      <c r="T113" s="244"/>
      <c r="U113" s="13"/>
      <c r="V113" s="13"/>
      <c r="W113" s="13"/>
      <c r="X113" s="13"/>
      <c r="Y113" s="13"/>
      <c r="Z113" s="13"/>
      <c r="AA113" s="13"/>
      <c r="AB113" s="13"/>
      <c r="AC113" s="13"/>
      <c r="AD113" s="13"/>
      <c r="AE113" s="13"/>
      <c r="AT113" s="245" t="s">
        <v>262</v>
      </c>
      <c r="AU113" s="245" t="s">
        <v>78</v>
      </c>
      <c r="AV113" s="13" t="s">
        <v>76</v>
      </c>
      <c r="AW113" s="13" t="s">
        <v>31</v>
      </c>
      <c r="AX113" s="13" t="s">
        <v>69</v>
      </c>
      <c r="AY113" s="245" t="s">
        <v>252</v>
      </c>
    </row>
    <row r="114" s="13" customFormat="1">
      <c r="A114" s="13"/>
      <c r="B114" s="235"/>
      <c r="C114" s="236"/>
      <c r="D114" s="237" t="s">
        <v>262</v>
      </c>
      <c r="E114" s="238" t="s">
        <v>19</v>
      </c>
      <c r="F114" s="239" t="s">
        <v>9822</v>
      </c>
      <c r="G114" s="236"/>
      <c r="H114" s="238" t="s">
        <v>19</v>
      </c>
      <c r="I114" s="240"/>
      <c r="J114" s="236"/>
      <c r="K114" s="236"/>
      <c r="L114" s="241"/>
      <c r="M114" s="242"/>
      <c r="N114" s="243"/>
      <c r="O114" s="243"/>
      <c r="P114" s="243"/>
      <c r="Q114" s="243"/>
      <c r="R114" s="243"/>
      <c r="S114" s="243"/>
      <c r="T114" s="244"/>
      <c r="U114" s="13"/>
      <c r="V114" s="13"/>
      <c r="W114" s="13"/>
      <c r="X114" s="13"/>
      <c r="Y114" s="13"/>
      <c r="Z114" s="13"/>
      <c r="AA114" s="13"/>
      <c r="AB114" s="13"/>
      <c r="AC114" s="13"/>
      <c r="AD114" s="13"/>
      <c r="AE114" s="13"/>
      <c r="AT114" s="245" t="s">
        <v>262</v>
      </c>
      <c r="AU114" s="245" t="s">
        <v>78</v>
      </c>
      <c r="AV114" s="13" t="s">
        <v>76</v>
      </c>
      <c r="AW114" s="13" t="s">
        <v>31</v>
      </c>
      <c r="AX114" s="13" t="s">
        <v>69</v>
      </c>
      <c r="AY114" s="245" t="s">
        <v>252</v>
      </c>
    </row>
    <row r="115" s="13" customFormat="1">
      <c r="A115" s="13"/>
      <c r="B115" s="235"/>
      <c r="C115" s="236"/>
      <c r="D115" s="237" t="s">
        <v>262</v>
      </c>
      <c r="E115" s="238" t="s">
        <v>19</v>
      </c>
      <c r="F115" s="239" t="s">
        <v>9823</v>
      </c>
      <c r="G115" s="236"/>
      <c r="H115" s="238" t="s">
        <v>19</v>
      </c>
      <c r="I115" s="240"/>
      <c r="J115" s="236"/>
      <c r="K115" s="236"/>
      <c r="L115" s="241"/>
      <c r="M115" s="242"/>
      <c r="N115" s="243"/>
      <c r="O115" s="243"/>
      <c r="P115" s="243"/>
      <c r="Q115" s="243"/>
      <c r="R115" s="243"/>
      <c r="S115" s="243"/>
      <c r="T115" s="244"/>
      <c r="U115" s="13"/>
      <c r="V115" s="13"/>
      <c r="W115" s="13"/>
      <c r="X115" s="13"/>
      <c r="Y115" s="13"/>
      <c r="Z115" s="13"/>
      <c r="AA115" s="13"/>
      <c r="AB115" s="13"/>
      <c r="AC115" s="13"/>
      <c r="AD115" s="13"/>
      <c r="AE115" s="13"/>
      <c r="AT115" s="245" t="s">
        <v>262</v>
      </c>
      <c r="AU115" s="245" t="s">
        <v>78</v>
      </c>
      <c r="AV115" s="13" t="s">
        <v>76</v>
      </c>
      <c r="AW115" s="13" t="s">
        <v>31</v>
      </c>
      <c r="AX115" s="13" t="s">
        <v>69</v>
      </c>
      <c r="AY115" s="245" t="s">
        <v>252</v>
      </c>
    </row>
    <row r="116" s="15" customFormat="1">
      <c r="A116" s="15"/>
      <c r="B116" s="257"/>
      <c r="C116" s="258"/>
      <c r="D116" s="237" t="s">
        <v>262</v>
      </c>
      <c r="E116" s="259" t="s">
        <v>19</v>
      </c>
      <c r="F116" s="260" t="s">
        <v>265</v>
      </c>
      <c r="G116" s="258"/>
      <c r="H116" s="261">
        <v>1</v>
      </c>
      <c r="I116" s="262"/>
      <c r="J116" s="258"/>
      <c r="K116" s="258"/>
      <c r="L116" s="263"/>
      <c r="M116" s="264"/>
      <c r="N116" s="265"/>
      <c r="O116" s="265"/>
      <c r="P116" s="265"/>
      <c r="Q116" s="265"/>
      <c r="R116" s="265"/>
      <c r="S116" s="265"/>
      <c r="T116" s="266"/>
      <c r="U116" s="15"/>
      <c r="V116" s="15"/>
      <c r="W116" s="15"/>
      <c r="X116" s="15"/>
      <c r="Y116" s="15"/>
      <c r="Z116" s="15"/>
      <c r="AA116" s="15"/>
      <c r="AB116" s="15"/>
      <c r="AC116" s="15"/>
      <c r="AD116" s="15"/>
      <c r="AE116" s="15"/>
      <c r="AT116" s="267" t="s">
        <v>262</v>
      </c>
      <c r="AU116" s="267" t="s">
        <v>78</v>
      </c>
      <c r="AV116" s="15" t="s">
        <v>258</v>
      </c>
      <c r="AW116" s="15" t="s">
        <v>31</v>
      </c>
      <c r="AX116" s="15" t="s">
        <v>76</v>
      </c>
      <c r="AY116" s="267" t="s">
        <v>252</v>
      </c>
    </row>
    <row r="117" s="12" customFormat="1" ht="22.8" customHeight="1">
      <c r="A117" s="12"/>
      <c r="B117" s="201"/>
      <c r="C117" s="202"/>
      <c r="D117" s="203" t="s">
        <v>68</v>
      </c>
      <c r="E117" s="215" t="s">
        <v>9824</v>
      </c>
      <c r="F117" s="215" t="s">
        <v>9825</v>
      </c>
      <c r="G117" s="202"/>
      <c r="H117" s="202"/>
      <c r="I117" s="205"/>
      <c r="J117" s="216">
        <f>BK117</f>
        <v>0</v>
      </c>
      <c r="K117" s="202"/>
      <c r="L117" s="207"/>
      <c r="M117" s="208"/>
      <c r="N117" s="209"/>
      <c r="O117" s="209"/>
      <c r="P117" s="210">
        <f>SUM(P118:P130)</f>
        <v>0</v>
      </c>
      <c r="Q117" s="209"/>
      <c r="R117" s="210">
        <f>SUM(R118:R130)</f>
        <v>0</v>
      </c>
      <c r="S117" s="209"/>
      <c r="T117" s="211">
        <f>SUM(T118:T130)</f>
        <v>0</v>
      </c>
      <c r="U117" s="12"/>
      <c r="V117" s="12"/>
      <c r="W117" s="12"/>
      <c r="X117" s="12"/>
      <c r="Y117" s="12"/>
      <c r="Z117" s="12"/>
      <c r="AA117" s="12"/>
      <c r="AB117" s="12"/>
      <c r="AC117" s="12"/>
      <c r="AD117" s="12"/>
      <c r="AE117" s="12"/>
      <c r="AR117" s="212" t="s">
        <v>284</v>
      </c>
      <c r="AT117" s="213" t="s">
        <v>68</v>
      </c>
      <c r="AU117" s="213" t="s">
        <v>76</v>
      </c>
      <c r="AY117" s="212" t="s">
        <v>252</v>
      </c>
      <c r="BK117" s="214">
        <f>SUM(BK118:BK130)</f>
        <v>0</v>
      </c>
    </row>
    <row r="118" s="2" customFormat="1" ht="16.5" customHeight="1">
      <c r="A118" s="40"/>
      <c r="B118" s="41"/>
      <c r="C118" s="217" t="s">
        <v>296</v>
      </c>
      <c r="D118" s="217" t="s">
        <v>254</v>
      </c>
      <c r="E118" s="218" t="s">
        <v>9826</v>
      </c>
      <c r="F118" s="219" t="s">
        <v>9827</v>
      </c>
      <c r="G118" s="220" t="s">
        <v>9784</v>
      </c>
      <c r="H118" s="221">
        <v>1</v>
      </c>
      <c r="I118" s="222"/>
      <c r="J118" s="223">
        <f>ROUND(I118*H118,2)</f>
        <v>0</v>
      </c>
      <c r="K118" s="219" t="s">
        <v>1411</v>
      </c>
      <c r="L118" s="46"/>
      <c r="M118" s="224" t="s">
        <v>19</v>
      </c>
      <c r="N118" s="225" t="s">
        <v>40</v>
      </c>
      <c r="O118" s="86"/>
      <c r="P118" s="226">
        <f>O118*H118</f>
        <v>0</v>
      </c>
      <c r="Q118" s="226">
        <v>0</v>
      </c>
      <c r="R118" s="226">
        <f>Q118*H118</f>
        <v>0</v>
      </c>
      <c r="S118" s="226">
        <v>0</v>
      </c>
      <c r="T118" s="227">
        <f>S118*H118</f>
        <v>0</v>
      </c>
      <c r="U118" s="40"/>
      <c r="V118" s="40"/>
      <c r="W118" s="40"/>
      <c r="X118" s="40"/>
      <c r="Y118" s="40"/>
      <c r="Z118" s="40"/>
      <c r="AA118" s="40"/>
      <c r="AB118" s="40"/>
      <c r="AC118" s="40"/>
      <c r="AD118" s="40"/>
      <c r="AE118" s="40"/>
      <c r="AR118" s="228" t="s">
        <v>9785</v>
      </c>
      <c r="AT118" s="228" t="s">
        <v>254</v>
      </c>
      <c r="AU118" s="228" t="s">
        <v>78</v>
      </c>
      <c r="AY118" s="19" t="s">
        <v>252</v>
      </c>
      <c r="BE118" s="229">
        <f>IF(N118="základní",J118,0)</f>
        <v>0</v>
      </c>
      <c r="BF118" s="229">
        <f>IF(N118="snížená",J118,0)</f>
        <v>0</v>
      </c>
      <c r="BG118" s="229">
        <f>IF(N118="zákl. přenesená",J118,0)</f>
        <v>0</v>
      </c>
      <c r="BH118" s="229">
        <f>IF(N118="sníž. přenesená",J118,0)</f>
        <v>0</v>
      </c>
      <c r="BI118" s="229">
        <f>IF(N118="nulová",J118,0)</f>
        <v>0</v>
      </c>
      <c r="BJ118" s="19" t="s">
        <v>76</v>
      </c>
      <c r="BK118" s="229">
        <f>ROUND(I118*H118,2)</f>
        <v>0</v>
      </c>
      <c r="BL118" s="19" t="s">
        <v>9785</v>
      </c>
      <c r="BM118" s="228" t="s">
        <v>9828</v>
      </c>
    </row>
    <row r="119" s="2" customFormat="1">
      <c r="A119" s="40"/>
      <c r="B119" s="41"/>
      <c r="C119" s="42"/>
      <c r="D119" s="230" t="s">
        <v>260</v>
      </c>
      <c r="E119" s="42"/>
      <c r="F119" s="231" t="s">
        <v>9829</v>
      </c>
      <c r="G119" s="42"/>
      <c r="H119" s="42"/>
      <c r="I119" s="232"/>
      <c r="J119" s="42"/>
      <c r="K119" s="42"/>
      <c r="L119" s="46"/>
      <c r="M119" s="233"/>
      <c r="N119" s="234"/>
      <c r="O119" s="86"/>
      <c r="P119" s="86"/>
      <c r="Q119" s="86"/>
      <c r="R119" s="86"/>
      <c r="S119" s="86"/>
      <c r="T119" s="87"/>
      <c r="U119" s="40"/>
      <c r="V119" s="40"/>
      <c r="W119" s="40"/>
      <c r="X119" s="40"/>
      <c r="Y119" s="40"/>
      <c r="Z119" s="40"/>
      <c r="AA119" s="40"/>
      <c r="AB119" s="40"/>
      <c r="AC119" s="40"/>
      <c r="AD119" s="40"/>
      <c r="AE119" s="40"/>
      <c r="AT119" s="19" t="s">
        <v>260</v>
      </c>
      <c r="AU119" s="19" t="s">
        <v>78</v>
      </c>
    </row>
    <row r="120" s="14" customFormat="1">
      <c r="A120" s="14"/>
      <c r="B120" s="246"/>
      <c r="C120" s="247"/>
      <c r="D120" s="237" t="s">
        <v>262</v>
      </c>
      <c r="E120" s="248" t="s">
        <v>19</v>
      </c>
      <c r="F120" s="249" t="s">
        <v>9830</v>
      </c>
      <c r="G120" s="247"/>
      <c r="H120" s="250">
        <v>1</v>
      </c>
      <c r="I120" s="251"/>
      <c r="J120" s="247"/>
      <c r="K120" s="247"/>
      <c r="L120" s="252"/>
      <c r="M120" s="253"/>
      <c r="N120" s="254"/>
      <c r="O120" s="254"/>
      <c r="P120" s="254"/>
      <c r="Q120" s="254"/>
      <c r="R120" s="254"/>
      <c r="S120" s="254"/>
      <c r="T120" s="255"/>
      <c r="U120" s="14"/>
      <c r="V120" s="14"/>
      <c r="W120" s="14"/>
      <c r="X120" s="14"/>
      <c r="Y120" s="14"/>
      <c r="Z120" s="14"/>
      <c r="AA120" s="14"/>
      <c r="AB120" s="14"/>
      <c r="AC120" s="14"/>
      <c r="AD120" s="14"/>
      <c r="AE120" s="14"/>
      <c r="AT120" s="256" t="s">
        <v>262</v>
      </c>
      <c r="AU120" s="256" t="s">
        <v>78</v>
      </c>
      <c r="AV120" s="14" t="s">
        <v>78</v>
      </c>
      <c r="AW120" s="14" t="s">
        <v>31</v>
      </c>
      <c r="AX120" s="14" t="s">
        <v>76</v>
      </c>
      <c r="AY120" s="256" t="s">
        <v>252</v>
      </c>
    </row>
    <row r="121" s="2" customFormat="1" ht="16.5" customHeight="1">
      <c r="A121" s="40"/>
      <c r="B121" s="41"/>
      <c r="C121" s="217" t="s">
        <v>303</v>
      </c>
      <c r="D121" s="217" t="s">
        <v>254</v>
      </c>
      <c r="E121" s="218" t="s">
        <v>9831</v>
      </c>
      <c r="F121" s="219" t="s">
        <v>9832</v>
      </c>
      <c r="G121" s="220" t="s">
        <v>9784</v>
      </c>
      <c r="H121" s="221">
        <v>1</v>
      </c>
      <c r="I121" s="222"/>
      <c r="J121" s="223">
        <f>ROUND(I121*H121,2)</f>
        <v>0</v>
      </c>
      <c r="K121" s="219" t="s">
        <v>1411</v>
      </c>
      <c r="L121" s="46"/>
      <c r="M121" s="224" t="s">
        <v>19</v>
      </c>
      <c r="N121" s="225" t="s">
        <v>40</v>
      </c>
      <c r="O121" s="86"/>
      <c r="P121" s="226">
        <f>O121*H121</f>
        <v>0</v>
      </c>
      <c r="Q121" s="226">
        <v>0</v>
      </c>
      <c r="R121" s="226">
        <f>Q121*H121</f>
        <v>0</v>
      </c>
      <c r="S121" s="226">
        <v>0</v>
      </c>
      <c r="T121" s="227">
        <f>S121*H121</f>
        <v>0</v>
      </c>
      <c r="U121" s="40"/>
      <c r="V121" s="40"/>
      <c r="W121" s="40"/>
      <c r="X121" s="40"/>
      <c r="Y121" s="40"/>
      <c r="Z121" s="40"/>
      <c r="AA121" s="40"/>
      <c r="AB121" s="40"/>
      <c r="AC121" s="40"/>
      <c r="AD121" s="40"/>
      <c r="AE121" s="40"/>
      <c r="AR121" s="228" t="s">
        <v>9785</v>
      </c>
      <c r="AT121" s="228" t="s">
        <v>254</v>
      </c>
      <c r="AU121" s="228" t="s">
        <v>78</v>
      </c>
      <c r="AY121" s="19" t="s">
        <v>252</v>
      </c>
      <c r="BE121" s="229">
        <f>IF(N121="základní",J121,0)</f>
        <v>0</v>
      </c>
      <c r="BF121" s="229">
        <f>IF(N121="snížená",J121,0)</f>
        <v>0</v>
      </c>
      <c r="BG121" s="229">
        <f>IF(N121="zákl. přenesená",J121,0)</f>
        <v>0</v>
      </c>
      <c r="BH121" s="229">
        <f>IF(N121="sníž. přenesená",J121,0)</f>
        <v>0</v>
      </c>
      <c r="BI121" s="229">
        <f>IF(N121="nulová",J121,0)</f>
        <v>0</v>
      </c>
      <c r="BJ121" s="19" t="s">
        <v>76</v>
      </c>
      <c r="BK121" s="229">
        <f>ROUND(I121*H121,2)</f>
        <v>0</v>
      </c>
      <c r="BL121" s="19" t="s">
        <v>9785</v>
      </c>
      <c r="BM121" s="228" t="s">
        <v>9833</v>
      </c>
    </row>
    <row r="122" s="2" customFormat="1">
      <c r="A122" s="40"/>
      <c r="B122" s="41"/>
      <c r="C122" s="42"/>
      <c r="D122" s="230" t="s">
        <v>260</v>
      </c>
      <c r="E122" s="42"/>
      <c r="F122" s="231" t="s">
        <v>9834</v>
      </c>
      <c r="G122" s="42"/>
      <c r="H122" s="42"/>
      <c r="I122" s="232"/>
      <c r="J122" s="42"/>
      <c r="K122" s="42"/>
      <c r="L122" s="46"/>
      <c r="M122" s="233"/>
      <c r="N122" s="234"/>
      <c r="O122" s="86"/>
      <c r="P122" s="86"/>
      <c r="Q122" s="86"/>
      <c r="R122" s="86"/>
      <c r="S122" s="86"/>
      <c r="T122" s="87"/>
      <c r="U122" s="40"/>
      <c r="V122" s="40"/>
      <c r="W122" s="40"/>
      <c r="X122" s="40"/>
      <c r="Y122" s="40"/>
      <c r="Z122" s="40"/>
      <c r="AA122" s="40"/>
      <c r="AB122" s="40"/>
      <c r="AC122" s="40"/>
      <c r="AD122" s="40"/>
      <c r="AE122" s="40"/>
      <c r="AT122" s="19" t="s">
        <v>260</v>
      </c>
      <c r="AU122" s="19" t="s">
        <v>78</v>
      </c>
    </row>
    <row r="123" s="14" customFormat="1">
      <c r="A123" s="14"/>
      <c r="B123" s="246"/>
      <c r="C123" s="247"/>
      <c r="D123" s="237" t="s">
        <v>262</v>
      </c>
      <c r="E123" s="248" t="s">
        <v>19</v>
      </c>
      <c r="F123" s="249" t="s">
        <v>9835</v>
      </c>
      <c r="G123" s="247"/>
      <c r="H123" s="250">
        <v>1</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262</v>
      </c>
      <c r="AU123" s="256" t="s">
        <v>78</v>
      </c>
      <c r="AV123" s="14" t="s">
        <v>78</v>
      </c>
      <c r="AW123" s="14" t="s">
        <v>31</v>
      </c>
      <c r="AX123" s="14" t="s">
        <v>69</v>
      </c>
      <c r="AY123" s="256" t="s">
        <v>252</v>
      </c>
    </row>
    <row r="124" s="13" customFormat="1">
      <c r="A124" s="13"/>
      <c r="B124" s="235"/>
      <c r="C124" s="236"/>
      <c r="D124" s="237" t="s">
        <v>262</v>
      </c>
      <c r="E124" s="238" t="s">
        <v>19</v>
      </c>
      <c r="F124" s="239" t="s">
        <v>9836</v>
      </c>
      <c r="G124" s="236"/>
      <c r="H124" s="238" t="s">
        <v>19</v>
      </c>
      <c r="I124" s="240"/>
      <c r="J124" s="236"/>
      <c r="K124" s="236"/>
      <c r="L124" s="241"/>
      <c r="M124" s="242"/>
      <c r="N124" s="243"/>
      <c r="O124" s="243"/>
      <c r="P124" s="243"/>
      <c r="Q124" s="243"/>
      <c r="R124" s="243"/>
      <c r="S124" s="243"/>
      <c r="T124" s="244"/>
      <c r="U124" s="13"/>
      <c r="V124" s="13"/>
      <c r="W124" s="13"/>
      <c r="X124" s="13"/>
      <c r="Y124" s="13"/>
      <c r="Z124" s="13"/>
      <c r="AA124" s="13"/>
      <c r="AB124" s="13"/>
      <c r="AC124" s="13"/>
      <c r="AD124" s="13"/>
      <c r="AE124" s="13"/>
      <c r="AT124" s="245" t="s">
        <v>262</v>
      </c>
      <c r="AU124" s="245" t="s">
        <v>78</v>
      </c>
      <c r="AV124" s="13" t="s">
        <v>76</v>
      </c>
      <c r="AW124" s="13" t="s">
        <v>31</v>
      </c>
      <c r="AX124" s="13" t="s">
        <v>69</v>
      </c>
      <c r="AY124" s="245" t="s">
        <v>252</v>
      </c>
    </row>
    <row r="125" s="13" customFormat="1">
      <c r="A125" s="13"/>
      <c r="B125" s="235"/>
      <c r="C125" s="236"/>
      <c r="D125" s="237" t="s">
        <v>262</v>
      </c>
      <c r="E125" s="238" t="s">
        <v>19</v>
      </c>
      <c r="F125" s="239" t="s">
        <v>9837</v>
      </c>
      <c r="G125" s="236"/>
      <c r="H125" s="238" t="s">
        <v>19</v>
      </c>
      <c r="I125" s="240"/>
      <c r="J125" s="236"/>
      <c r="K125" s="236"/>
      <c r="L125" s="241"/>
      <c r="M125" s="242"/>
      <c r="N125" s="243"/>
      <c r="O125" s="243"/>
      <c r="P125" s="243"/>
      <c r="Q125" s="243"/>
      <c r="R125" s="243"/>
      <c r="S125" s="243"/>
      <c r="T125" s="244"/>
      <c r="U125" s="13"/>
      <c r="V125" s="13"/>
      <c r="W125" s="13"/>
      <c r="X125" s="13"/>
      <c r="Y125" s="13"/>
      <c r="Z125" s="13"/>
      <c r="AA125" s="13"/>
      <c r="AB125" s="13"/>
      <c r="AC125" s="13"/>
      <c r="AD125" s="13"/>
      <c r="AE125" s="13"/>
      <c r="AT125" s="245" t="s">
        <v>262</v>
      </c>
      <c r="AU125" s="245" t="s">
        <v>78</v>
      </c>
      <c r="AV125" s="13" t="s">
        <v>76</v>
      </c>
      <c r="AW125" s="13" t="s">
        <v>31</v>
      </c>
      <c r="AX125" s="13" t="s">
        <v>69</v>
      </c>
      <c r="AY125" s="245" t="s">
        <v>252</v>
      </c>
    </row>
    <row r="126" s="13" customFormat="1">
      <c r="A126" s="13"/>
      <c r="B126" s="235"/>
      <c r="C126" s="236"/>
      <c r="D126" s="237" t="s">
        <v>262</v>
      </c>
      <c r="E126" s="238" t="s">
        <v>19</v>
      </c>
      <c r="F126" s="239" t="s">
        <v>9838</v>
      </c>
      <c r="G126" s="236"/>
      <c r="H126" s="238" t="s">
        <v>19</v>
      </c>
      <c r="I126" s="240"/>
      <c r="J126" s="236"/>
      <c r="K126" s="236"/>
      <c r="L126" s="241"/>
      <c r="M126" s="242"/>
      <c r="N126" s="243"/>
      <c r="O126" s="243"/>
      <c r="P126" s="243"/>
      <c r="Q126" s="243"/>
      <c r="R126" s="243"/>
      <c r="S126" s="243"/>
      <c r="T126" s="244"/>
      <c r="U126" s="13"/>
      <c r="V126" s="13"/>
      <c r="W126" s="13"/>
      <c r="X126" s="13"/>
      <c r="Y126" s="13"/>
      <c r="Z126" s="13"/>
      <c r="AA126" s="13"/>
      <c r="AB126" s="13"/>
      <c r="AC126" s="13"/>
      <c r="AD126" s="13"/>
      <c r="AE126" s="13"/>
      <c r="AT126" s="245" t="s">
        <v>262</v>
      </c>
      <c r="AU126" s="245" t="s">
        <v>78</v>
      </c>
      <c r="AV126" s="13" t="s">
        <v>76</v>
      </c>
      <c r="AW126" s="13" t="s">
        <v>31</v>
      </c>
      <c r="AX126" s="13" t="s">
        <v>69</v>
      </c>
      <c r="AY126" s="245" t="s">
        <v>252</v>
      </c>
    </row>
    <row r="127" s="13" customFormat="1">
      <c r="A127" s="13"/>
      <c r="B127" s="235"/>
      <c r="C127" s="236"/>
      <c r="D127" s="237" t="s">
        <v>262</v>
      </c>
      <c r="E127" s="238" t="s">
        <v>19</v>
      </c>
      <c r="F127" s="239" t="s">
        <v>9839</v>
      </c>
      <c r="G127" s="236"/>
      <c r="H127" s="238" t="s">
        <v>19</v>
      </c>
      <c r="I127" s="240"/>
      <c r="J127" s="236"/>
      <c r="K127" s="236"/>
      <c r="L127" s="241"/>
      <c r="M127" s="242"/>
      <c r="N127" s="243"/>
      <c r="O127" s="243"/>
      <c r="P127" s="243"/>
      <c r="Q127" s="243"/>
      <c r="R127" s="243"/>
      <c r="S127" s="243"/>
      <c r="T127" s="244"/>
      <c r="U127" s="13"/>
      <c r="V127" s="13"/>
      <c r="W127" s="13"/>
      <c r="X127" s="13"/>
      <c r="Y127" s="13"/>
      <c r="Z127" s="13"/>
      <c r="AA127" s="13"/>
      <c r="AB127" s="13"/>
      <c r="AC127" s="13"/>
      <c r="AD127" s="13"/>
      <c r="AE127" s="13"/>
      <c r="AT127" s="245" t="s">
        <v>262</v>
      </c>
      <c r="AU127" s="245" t="s">
        <v>78</v>
      </c>
      <c r="AV127" s="13" t="s">
        <v>76</v>
      </c>
      <c r="AW127" s="13" t="s">
        <v>31</v>
      </c>
      <c r="AX127" s="13" t="s">
        <v>69</v>
      </c>
      <c r="AY127" s="245" t="s">
        <v>252</v>
      </c>
    </row>
    <row r="128" s="13" customFormat="1">
      <c r="A128" s="13"/>
      <c r="B128" s="235"/>
      <c r="C128" s="236"/>
      <c r="D128" s="237" t="s">
        <v>262</v>
      </c>
      <c r="E128" s="238" t="s">
        <v>19</v>
      </c>
      <c r="F128" s="239" t="s">
        <v>9840</v>
      </c>
      <c r="G128" s="236"/>
      <c r="H128" s="238" t="s">
        <v>19</v>
      </c>
      <c r="I128" s="240"/>
      <c r="J128" s="236"/>
      <c r="K128" s="236"/>
      <c r="L128" s="241"/>
      <c r="M128" s="242"/>
      <c r="N128" s="243"/>
      <c r="O128" s="243"/>
      <c r="P128" s="243"/>
      <c r="Q128" s="243"/>
      <c r="R128" s="243"/>
      <c r="S128" s="243"/>
      <c r="T128" s="244"/>
      <c r="U128" s="13"/>
      <c r="V128" s="13"/>
      <c r="W128" s="13"/>
      <c r="X128" s="13"/>
      <c r="Y128" s="13"/>
      <c r="Z128" s="13"/>
      <c r="AA128" s="13"/>
      <c r="AB128" s="13"/>
      <c r="AC128" s="13"/>
      <c r="AD128" s="13"/>
      <c r="AE128" s="13"/>
      <c r="AT128" s="245" t="s">
        <v>262</v>
      </c>
      <c r="AU128" s="245" t="s">
        <v>78</v>
      </c>
      <c r="AV128" s="13" t="s">
        <v>76</v>
      </c>
      <c r="AW128" s="13" t="s">
        <v>31</v>
      </c>
      <c r="AX128" s="13" t="s">
        <v>69</v>
      </c>
      <c r="AY128" s="245" t="s">
        <v>252</v>
      </c>
    </row>
    <row r="129" s="13" customFormat="1">
      <c r="A129" s="13"/>
      <c r="B129" s="235"/>
      <c r="C129" s="236"/>
      <c r="D129" s="237" t="s">
        <v>262</v>
      </c>
      <c r="E129" s="238" t="s">
        <v>19</v>
      </c>
      <c r="F129" s="239" t="s">
        <v>9841</v>
      </c>
      <c r="G129" s="236"/>
      <c r="H129" s="238" t="s">
        <v>19</v>
      </c>
      <c r="I129" s="240"/>
      <c r="J129" s="236"/>
      <c r="K129" s="236"/>
      <c r="L129" s="241"/>
      <c r="M129" s="242"/>
      <c r="N129" s="243"/>
      <c r="O129" s="243"/>
      <c r="P129" s="243"/>
      <c r="Q129" s="243"/>
      <c r="R129" s="243"/>
      <c r="S129" s="243"/>
      <c r="T129" s="244"/>
      <c r="U129" s="13"/>
      <c r="V129" s="13"/>
      <c r="W129" s="13"/>
      <c r="X129" s="13"/>
      <c r="Y129" s="13"/>
      <c r="Z129" s="13"/>
      <c r="AA129" s="13"/>
      <c r="AB129" s="13"/>
      <c r="AC129" s="13"/>
      <c r="AD129" s="13"/>
      <c r="AE129" s="13"/>
      <c r="AT129" s="245" t="s">
        <v>262</v>
      </c>
      <c r="AU129" s="245" t="s">
        <v>78</v>
      </c>
      <c r="AV129" s="13" t="s">
        <v>76</v>
      </c>
      <c r="AW129" s="13" t="s">
        <v>31</v>
      </c>
      <c r="AX129" s="13" t="s">
        <v>69</v>
      </c>
      <c r="AY129" s="245" t="s">
        <v>252</v>
      </c>
    </row>
    <row r="130" s="15" customFormat="1">
      <c r="A130" s="15"/>
      <c r="B130" s="257"/>
      <c r="C130" s="258"/>
      <c r="D130" s="237" t="s">
        <v>262</v>
      </c>
      <c r="E130" s="259" t="s">
        <v>19</v>
      </c>
      <c r="F130" s="260" t="s">
        <v>265</v>
      </c>
      <c r="G130" s="258"/>
      <c r="H130" s="261">
        <v>1</v>
      </c>
      <c r="I130" s="262"/>
      <c r="J130" s="258"/>
      <c r="K130" s="258"/>
      <c r="L130" s="263"/>
      <c r="M130" s="264"/>
      <c r="N130" s="265"/>
      <c r="O130" s="265"/>
      <c r="P130" s="265"/>
      <c r="Q130" s="265"/>
      <c r="R130" s="265"/>
      <c r="S130" s="265"/>
      <c r="T130" s="266"/>
      <c r="U130" s="15"/>
      <c r="V130" s="15"/>
      <c r="W130" s="15"/>
      <c r="X130" s="15"/>
      <c r="Y130" s="15"/>
      <c r="Z130" s="15"/>
      <c r="AA130" s="15"/>
      <c r="AB130" s="15"/>
      <c r="AC130" s="15"/>
      <c r="AD130" s="15"/>
      <c r="AE130" s="15"/>
      <c r="AT130" s="267" t="s">
        <v>262</v>
      </c>
      <c r="AU130" s="267" t="s">
        <v>78</v>
      </c>
      <c r="AV130" s="15" t="s">
        <v>258</v>
      </c>
      <c r="AW130" s="15" t="s">
        <v>31</v>
      </c>
      <c r="AX130" s="15" t="s">
        <v>76</v>
      </c>
      <c r="AY130" s="267" t="s">
        <v>252</v>
      </c>
    </row>
    <row r="131" s="12" customFormat="1" ht="22.8" customHeight="1">
      <c r="A131" s="12"/>
      <c r="B131" s="201"/>
      <c r="C131" s="202"/>
      <c r="D131" s="203" t="s">
        <v>68</v>
      </c>
      <c r="E131" s="215" t="s">
        <v>9842</v>
      </c>
      <c r="F131" s="215" t="s">
        <v>9843</v>
      </c>
      <c r="G131" s="202"/>
      <c r="H131" s="202"/>
      <c r="I131" s="205"/>
      <c r="J131" s="216">
        <f>BK131</f>
        <v>0</v>
      </c>
      <c r="K131" s="202"/>
      <c r="L131" s="207"/>
      <c r="M131" s="208"/>
      <c r="N131" s="209"/>
      <c r="O131" s="209"/>
      <c r="P131" s="210">
        <f>SUM(P132:P139)</f>
        <v>0</v>
      </c>
      <c r="Q131" s="209"/>
      <c r="R131" s="210">
        <f>SUM(R132:R139)</f>
        <v>0</v>
      </c>
      <c r="S131" s="209"/>
      <c r="T131" s="211">
        <f>SUM(T132:T139)</f>
        <v>0</v>
      </c>
      <c r="U131" s="12"/>
      <c r="V131" s="12"/>
      <c r="W131" s="12"/>
      <c r="X131" s="12"/>
      <c r="Y131" s="12"/>
      <c r="Z131" s="12"/>
      <c r="AA131" s="12"/>
      <c r="AB131" s="12"/>
      <c r="AC131" s="12"/>
      <c r="AD131" s="12"/>
      <c r="AE131" s="12"/>
      <c r="AR131" s="212" t="s">
        <v>284</v>
      </c>
      <c r="AT131" s="213" t="s">
        <v>68</v>
      </c>
      <c r="AU131" s="213" t="s">
        <v>76</v>
      </c>
      <c r="AY131" s="212" t="s">
        <v>252</v>
      </c>
      <c r="BK131" s="214">
        <f>SUM(BK132:BK139)</f>
        <v>0</v>
      </c>
    </row>
    <row r="132" s="2" customFormat="1" ht="16.5" customHeight="1">
      <c r="A132" s="40"/>
      <c r="B132" s="41"/>
      <c r="C132" s="217" t="s">
        <v>311</v>
      </c>
      <c r="D132" s="217" t="s">
        <v>254</v>
      </c>
      <c r="E132" s="218" t="s">
        <v>9844</v>
      </c>
      <c r="F132" s="219" t="s">
        <v>9843</v>
      </c>
      <c r="G132" s="220" t="s">
        <v>9784</v>
      </c>
      <c r="H132" s="221">
        <v>1</v>
      </c>
      <c r="I132" s="222"/>
      <c r="J132" s="223">
        <f>ROUND(I132*H132,2)</f>
        <v>0</v>
      </c>
      <c r="K132" s="219" t="s">
        <v>1411</v>
      </c>
      <c r="L132" s="46"/>
      <c r="M132" s="224" t="s">
        <v>19</v>
      </c>
      <c r="N132" s="225" t="s">
        <v>40</v>
      </c>
      <c r="O132" s="86"/>
      <c r="P132" s="226">
        <f>O132*H132</f>
        <v>0</v>
      </c>
      <c r="Q132" s="226">
        <v>0</v>
      </c>
      <c r="R132" s="226">
        <f>Q132*H132</f>
        <v>0</v>
      </c>
      <c r="S132" s="226">
        <v>0</v>
      </c>
      <c r="T132" s="227">
        <f>S132*H132</f>
        <v>0</v>
      </c>
      <c r="U132" s="40"/>
      <c r="V132" s="40"/>
      <c r="W132" s="40"/>
      <c r="X132" s="40"/>
      <c r="Y132" s="40"/>
      <c r="Z132" s="40"/>
      <c r="AA132" s="40"/>
      <c r="AB132" s="40"/>
      <c r="AC132" s="40"/>
      <c r="AD132" s="40"/>
      <c r="AE132" s="40"/>
      <c r="AR132" s="228" t="s">
        <v>9785</v>
      </c>
      <c r="AT132" s="228" t="s">
        <v>254</v>
      </c>
      <c r="AU132" s="228" t="s">
        <v>78</v>
      </c>
      <c r="AY132" s="19" t="s">
        <v>252</v>
      </c>
      <c r="BE132" s="229">
        <f>IF(N132="základní",J132,0)</f>
        <v>0</v>
      </c>
      <c r="BF132" s="229">
        <f>IF(N132="snížená",J132,0)</f>
        <v>0</v>
      </c>
      <c r="BG132" s="229">
        <f>IF(N132="zákl. přenesená",J132,0)</f>
        <v>0</v>
      </c>
      <c r="BH132" s="229">
        <f>IF(N132="sníž. přenesená",J132,0)</f>
        <v>0</v>
      </c>
      <c r="BI132" s="229">
        <f>IF(N132="nulová",J132,0)</f>
        <v>0</v>
      </c>
      <c r="BJ132" s="19" t="s">
        <v>76</v>
      </c>
      <c r="BK132" s="229">
        <f>ROUND(I132*H132,2)</f>
        <v>0</v>
      </c>
      <c r="BL132" s="19" t="s">
        <v>9785</v>
      </c>
      <c r="BM132" s="228" t="s">
        <v>9845</v>
      </c>
    </row>
    <row r="133" s="2" customFormat="1">
      <c r="A133" s="40"/>
      <c r="B133" s="41"/>
      <c r="C133" s="42"/>
      <c r="D133" s="230" t="s">
        <v>260</v>
      </c>
      <c r="E133" s="42"/>
      <c r="F133" s="231" t="s">
        <v>9846</v>
      </c>
      <c r="G133" s="42"/>
      <c r="H133" s="42"/>
      <c r="I133" s="232"/>
      <c r="J133" s="42"/>
      <c r="K133" s="42"/>
      <c r="L133" s="46"/>
      <c r="M133" s="233"/>
      <c r="N133" s="234"/>
      <c r="O133" s="86"/>
      <c r="P133" s="86"/>
      <c r="Q133" s="86"/>
      <c r="R133" s="86"/>
      <c r="S133" s="86"/>
      <c r="T133" s="87"/>
      <c r="U133" s="40"/>
      <c r="V133" s="40"/>
      <c r="W133" s="40"/>
      <c r="X133" s="40"/>
      <c r="Y133" s="40"/>
      <c r="Z133" s="40"/>
      <c r="AA133" s="40"/>
      <c r="AB133" s="40"/>
      <c r="AC133" s="40"/>
      <c r="AD133" s="40"/>
      <c r="AE133" s="40"/>
      <c r="AT133" s="19" t="s">
        <v>260</v>
      </c>
      <c r="AU133" s="19" t="s">
        <v>78</v>
      </c>
    </row>
    <row r="134" s="13" customFormat="1">
      <c r="A134" s="13"/>
      <c r="B134" s="235"/>
      <c r="C134" s="236"/>
      <c r="D134" s="237" t="s">
        <v>262</v>
      </c>
      <c r="E134" s="238" t="s">
        <v>19</v>
      </c>
      <c r="F134" s="239" t="s">
        <v>9847</v>
      </c>
      <c r="G134" s="236"/>
      <c r="H134" s="238" t="s">
        <v>19</v>
      </c>
      <c r="I134" s="240"/>
      <c r="J134" s="236"/>
      <c r="K134" s="236"/>
      <c r="L134" s="241"/>
      <c r="M134" s="242"/>
      <c r="N134" s="243"/>
      <c r="O134" s="243"/>
      <c r="P134" s="243"/>
      <c r="Q134" s="243"/>
      <c r="R134" s="243"/>
      <c r="S134" s="243"/>
      <c r="T134" s="244"/>
      <c r="U134" s="13"/>
      <c r="V134" s="13"/>
      <c r="W134" s="13"/>
      <c r="X134" s="13"/>
      <c r="Y134" s="13"/>
      <c r="Z134" s="13"/>
      <c r="AA134" s="13"/>
      <c r="AB134" s="13"/>
      <c r="AC134" s="13"/>
      <c r="AD134" s="13"/>
      <c r="AE134" s="13"/>
      <c r="AT134" s="245" t="s">
        <v>262</v>
      </c>
      <c r="AU134" s="245" t="s">
        <v>78</v>
      </c>
      <c r="AV134" s="13" t="s">
        <v>76</v>
      </c>
      <c r="AW134" s="13" t="s">
        <v>31</v>
      </c>
      <c r="AX134" s="13" t="s">
        <v>69</v>
      </c>
      <c r="AY134" s="245" t="s">
        <v>252</v>
      </c>
    </row>
    <row r="135" s="13" customFormat="1">
      <c r="A135" s="13"/>
      <c r="B135" s="235"/>
      <c r="C135" s="236"/>
      <c r="D135" s="237" t="s">
        <v>262</v>
      </c>
      <c r="E135" s="238" t="s">
        <v>19</v>
      </c>
      <c r="F135" s="239" t="s">
        <v>9848</v>
      </c>
      <c r="G135" s="236"/>
      <c r="H135" s="238" t="s">
        <v>19</v>
      </c>
      <c r="I135" s="240"/>
      <c r="J135" s="236"/>
      <c r="K135" s="236"/>
      <c r="L135" s="241"/>
      <c r="M135" s="242"/>
      <c r="N135" s="243"/>
      <c r="O135" s="243"/>
      <c r="P135" s="243"/>
      <c r="Q135" s="243"/>
      <c r="R135" s="243"/>
      <c r="S135" s="243"/>
      <c r="T135" s="244"/>
      <c r="U135" s="13"/>
      <c r="V135" s="13"/>
      <c r="W135" s="13"/>
      <c r="X135" s="13"/>
      <c r="Y135" s="13"/>
      <c r="Z135" s="13"/>
      <c r="AA135" s="13"/>
      <c r="AB135" s="13"/>
      <c r="AC135" s="13"/>
      <c r="AD135" s="13"/>
      <c r="AE135" s="13"/>
      <c r="AT135" s="245" t="s">
        <v>262</v>
      </c>
      <c r="AU135" s="245" t="s">
        <v>78</v>
      </c>
      <c r="AV135" s="13" t="s">
        <v>76</v>
      </c>
      <c r="AW135" s="13" t="s">
        <v>31</v>
      </c>
      <c r="AX135" s="13" t="s">
        <v>69</v>
      </c>
      <c r="AY135" s="245" t="s">
        <v>252</v>
      </c>
    </row>
    <row r="136" s="14" customFormat="1">
      <c r="A136" s="14"/>
      <c r="B136" s="246"/>
      <c r="C136" s="247"/>
      <c r="D136" s="237" t="s">
        <v>262</v>
      </c>
      <c r="E136" s="248" t="s">
        <v>19</v>
      </c>
      <c r="F136" s="249" t="s">
        <v>76</v>
      </c>
      <c r="G136" s="247"/>
      <c r="H136" s="250">
        <v>1</v>
      </c>
      <c r="I136" s="251"/>
      <c r="J136" s="247"/>
      <c r="K136" s="247"/>
      <c r="L136" s="252"/>
      <c r="M136" s="253"/>
      <c r="N136" s="254"/>
      <c r="O136" s="254"/>
      <c r="P136" s="254"/>
      <c r="Q136" s="254"/>
      <c r="R136" s="254"/>
      <c r="S136" s="254"/>
      <c r="T136" s="255"/>
      <c r="U136" s="14"/>
      <c r="V136" s="14"/>
      <c r="W136" s="14"/>
      <c r="X136" s="14"/>
      <c r="Y136" s="14"/>
      <c r="Z136" s="14"/>
      <c r="AA136" s="14"/>
      <c r="AB136" s="14"/>
      <c r="AC136" s="14"/>
      <c r="AD136" s="14"/>
      <c r="AE136" s="14"/>
      <c r="AT136" s="256" t="s">
        <v>262</v>
      </c>
      <c r="AU136" s="256" t="s">
        <v>78</v>
      </c>
      <c r="AV136" s="14" t="s">
        <v>78</v>
      </c>
      <c r="AW136" s="14" t="s">
        <v>31</v>
      </c>
      <c r="AX136" s="14" t="s">
        <v>76</v>
      </c>
      <c r="AY136" s="256" t="s">
        <v>252</v>
      </c>
    </row>
    <row r="137" s="2" customFormat="1" ht="16.5" customHeight="1">
      <c r="A137" s="40"/>
      <c r="B137" s="41"/>
      <c r="C137" s="217" t="s">
        <v>317</v>
      </c>
      <c r="D137" s="217" t="s">
        <v>254</v>
      </c>
      <c r="E137" s="218" t="s">
        <v>9849</v>
      </c>
      <c r="F137" s="219" t="s">
        <v>9850</v>
      </c>
      <c r="G137" s="220" t="s">
        <v>9784</v>
      </c>
      <c r="H137" s="221">
        <v>1</v>
      </c>
      <c r="I137" s="222"/>
      <c r="J137" s="223">
        <f>ROUND(I137*H137,2)</f>
        <v>0</v>
      </c>
      <c r="K137" s="219" t="s">
        <v>1411</v>
      </c>
      <c r="L137" s="46"/>
      <c r="M137" s="224" t="s">
        <v>19</v>
      </c>
      <c r="N137" s="225" t="s">
        <v>40</v>
      </c>
      <c r="O137" s="86"/>
      <c r="P137" s="226">
        <f>O137*H137</f>
        <v>0</v>
      </c>
      <c r="Q137" s="226">
        <v>0</v>
      </c>
      <c r="R137" s="226">
        <f>Q137*H137</f>
        <v>0</v>
      </c>
      <c r="S137" s="226">
        <v>0</v>
      </c>
      <c r="T137" s="227">
        <f>S137*H137</f>
        <v>0</v>
      </c>
      <c r="U137" s="40"/>
      <c r="V137" s="40"/>
      <c r="W137" s="40"/>
      <c r="X137" s="40"/>
      <c r="Y137" s="40"/>
      <c r="Z137" s="40"/>
      <c r="AA137" s="40"/>
      <c r="AB137" s="40"/>
      <c r="AC137" s="40"/>
      <c r="AD137" s="40"/>
      <c r="AE137" s="40"/>
      <c r="AR137" s="228" t="s">
        <v>9785</v>
      </c>
      <c r="AT137" s="228" t="s">
        <v>254</v>
      </c>
      <c r="AU137" s="228" t="s">
        <v>78</v>
      </c>
      <c r="AY137" s="19" t="s">
        <v>252</v>
      </c>
      <c r="BE137" s="229">
        <f>IF(N137="základní",J137,0)</f>
        <v>0</v>
      </c>
      <c r="BF137" s="229">
        <f>IF(N137="snížená",J137,0)</f>
        <v>0</v>
      </c>
      <c r="BG137" s="229">
        <f>IF(N137="zákl. přenesená",J137,0)</f>
        <v>0</v>
      </c>
      <c r="BH137" s="229">
        <f>IF(N137="sníž. přenesená",J137,0)</f>
        <v>0</v>
      </c>
      <c r="BI137" s="229">
        <f>IF(N137="nulová",J137,0)</f>
        <v>0</v>
      </c>
      <c r="BJ137" s="19" t="s">
        <v>76</v>
      </c>
      <c r="BK137" s="229">
        <f>ROUND(I137*H137,2)</f>
        <v>0</v>
      </c>
      <c r="BL137" s="19" t="s">
        <v>9785</v>
      </c>
      <c r="BM137" s="228" t="s">
        <v>9851</v>
      </c>
    </row>
    <row r="138" s="2" customFormat="1">
      <c r="A138" s="40"/>
      <c r="B138" s="41"/>
      <c r="C138" s="42"/>
      <c r="D138" s="230" t="s">
        <v>260</v>
      </c>
      <c r="E138" s="42"/>
      <c r="F138" s="231" t="s">
        <v>9852</v>
      </c>
      <c r="G138" s="42"/>
      <c r="H138" s="42"/>
      <c r="I138" s="232"/>
      <c r="J138" s="42"/>
      <c r="K138" s="42"/>
      <c r="L138" s="46"/>
      <c r="M138" s="233"/>
      <c r="N138" s="234"/>
      <c r="O138" s="86"/>
      <c r="P138" s="86"/>
      <c r="Q138" s="86"/>
      <c r="R138" s="86"/>
      <c r="S138" s="86"/>
      <c r="T138" s="87"/>
      <c r="U138" s="40"/>
      <c r="V138" s="40"/>
      <c r="W138" s="40"/>
      <c r="X138" s="40"/>
      <c r="Y138" s="40"/>
      <c r="Z138" s="40"/>
      <c r="AA138" s="40"/>
      <c r="AB138" s="40"/>
      <c r="AC138" s="40"/>
      <c r="AD138" s="40"/>
      <c r="AE138" s="40"/>
      <c r="AT138" s="19" t="s">
        <v>260</v>
      </c>
      <c r="AU138" s="19" t="s">
        <v>78</v>
      </c>
    </row>
    <row r="139" s="14" customFormat="1">
      <c r="A139" s="14"/>
      <c r="B139" s="246"/>
      <c r="C139" s="247"/>
      <c r="D139" s="237" t="s">
        <v>262</v>
      </c>
      <c r="E139" s="248" t="s">
        <v>19</v>
      </c>
      <c r="F139" s="249" t="s">
        <v>9853</v>
      </c>
      <c r="G139" s="247"/>
      <c r="H139" s="250">
        <v>1</v>
      </c>
      <c r="I139" s="251"/>
      <c r="J139" s="247"/>
      <c r="K139" s="247"/>
      <c r="L139" s="252"/>
      <c r="M139" s="253"/>
      <c r="N139" s="254"/>
      <c r="O139" s="254"/>
      <c r="P139" s="254"/>
      <c r="Q139" s="254"/>
      <c r="R139" s="254"/>
      <c r="S139" s="254"/>
      <c r="T139" s="255"/>
      <c r="U139" s="14"/>
      <c r="V139" s="14"/>
      <c r="W139" s="14"/>
      <c r="X139" s="14"/>
      <c r="Y139" s="14"/>
      <c r="Z139" s="14"/>
      <c r="AA139" s="14"/>
      <c r="AB139" s="14"/>
      <c r="AC139" s="14"/>
      <c r="AD139" s="14"/>
      <c r="AE139" s="14"/>
      <c r="AT139" s="256" t="s">
        <v>262</v>
      </c>
      <c r="AU139" s="256" t="s">
        <v>78</v>
      </c>
      <c r="AV139" s="14" t="s">
        <v>78</v>
      </c>
      <c r="AW139" s="14" t="s">
        <v>31</v>
      </c>
      <c r="AX139" s="14" t="s">
        <v>76</v>
      </c>
      <c r="AY139" s="256" t="s">
        <v>252</v>
      </c>
    </row>
    <row r="140" s="12" customFormat="1" ht="22.8" customHeight="1">
      <c r="A140" s="12"/>
      <c r="B140" s="201"/>
      <c r="C140" s="202"/>
      <c r="D140" s="203" t="s">
        <v>68</v>
      </c>
      <c r="E140" s="215" t="s">
        <v>9854</v>
      </c>
      <c r="F140" s="215" t="s">
        <v>9855</v>
      </c>
      <c r="G140" s="202"/>
      <c r="H140" s="202"/>
      <c r="I140" s="205"/>
      <c r="J140" s="216">
        <f>BK140</f>
        <v>0</v>
      </c>
      <c r="K140" s="202"/>
      <c r="L140" s="207"/>
      <c r="M140" s="208"/>
      <c r="N140" s="209"/>
      <c r="O140" s="209"/>
      <c r="P140" s="210">
        <f>SUM(P141:P145)</f>
        <v>0</v>
      </c>
      <c r="Q140" s="209"/>
      <c r="R140" s="210">
        <f>SUM(R141:R145)</f>
        <v>0</v>
      </c>
      <c r="S140" s="209"/>
      <c r="T140" s="211">
        <f>SUM(T141:T145)</f>
        <v>0</v>
      </c>
      <c r="U140" s="12"/>
      <c r="V140" s="12"/>
      <c r="W140" s="12"/>
      <c r="X140" s="12"/>
      <c r="Y140" s="12"/>
      <c r="Z140" s="12"/>
      <c r="AA140" s="12"/>
      <c r="AB140" s="12"/>
      <c r="AC140" s="12"/>
      <c r="AD140" s="12"/>
      <c r="AE140" s="12"/>
      <c r="AR140" s="212" t="s">
        <v>284</v>
      </c>
      <c r="AT140" s="213" t="s">
        <v>68</v>
      </c>
      <c r="AU140" s="213" t="s">
        <v>76</v>
      </c>
      <c r="AY140" s="212" t="s">
        <v>252</v>
      </c>
      <c r="BK140" s="214">
        <f>SUM(BK141:BK145)</f>
        <v>0</v>
      </c>
    </row>
    <row r="141" s="2" customFormat="1" ht="16.5" customHeight="1">
      <c r="A141" s="40"/>
      <c r="B141" s="41"/>
      <c r="C141" s="217" t="s">
        <v>325</v>
      </c>
      <c r="D141" s="217" t="s">
        <v>254</v>
      </c>
      <c r="E141" s="218" t="s">
        <v>9856</v>
      </c>
      <c r="F141" s="219" t="s">
        <v>9857</v>
      </c>
      <c r="G141" s="220" t="s">
        <v>9784</v>
      </c>
      <c r="H141" s="221">
        <v>1</v>
      </c>
      <c r="I141" s="222"/>
      <c r="J141" s="223">
        <f>ROUND(I141*H141,2)</f>
        <v>0</v>
      </c>
      <c r="K141" s="219" t="s">
        <v>1411</v>
      </c>
      <c r="L141" s="46"/>
      <c r="M141" s="224" t="s">
        <v>19</v>
      </c>
      <c r="N141" s="225" t="s">
        <v>40</v>
      </c>
      <c r="O141" s="86"/>
      <c r="P141" s="226">
        <f>O141*H141</f>
        <v>0</v>
      </c>
      <c r="Q141" s="226">
        <v>0</v>
      </c>
      <c r="R141" s="226">
        <f>Q141*H141</f>
        <v>0</v>
      </c>
      <c r="S141" s="226">
        <v>0</v>
      </c>
      <c r="T141" s="227">
        <f>S141*H141</f>
        <v>0</v>
      </c>
      <c r="U141" s="40"/>
      <c r="V141" s="40"/>
      <c r="W141" s="40"/>
      <c r="X141" s="40"/>
      <c r="Y141" s="40"/>
      <c r="Z141" s="40"/>
      <c r="AA141" s="40"/>
      <c r="AB141" s="40"/>
      <c r="AC141" s="40"/>
      <c r="AD141" s="40"/>
      <c r="AE141" s="40"/>
      <c r="AR141" s="228" t="s">
        <v>9785</v>
      </c>
      <c r="AT141" s="228" t="s">
        <v>254</v>
      </c>
      <c r="AU141" s="228" t="s">
        <v>78</v>
      </c>
      <c r="AY141" s="19" t="s">
        <v>252</v>
      </c>
      <c r="BE141" s="229">
        <f>IF(N141="základní",J141,0)</f>
        <v>0</v>
      </c>
      <c r="BF141" s="229">
        <f>IF(N141="snížená",J141,0)</f>
        <v>0</v>
      </c>
      <c r="BG141" s="229">
        <f>IF(N141="zákl. přenesená",J141,0)</f>
        <v>0</v>
      </c>
      <c r="BH141" s="229">
        <f>IF(N141="sníž. přenesená",J141,0)</f>
        <v>0</v>
      </c>
      <c r="BI141" s="229">
        <f>IF(N141="nulová",J141,0)</f>
        <v>0</v>
      </c>
      <c r="BJ141" s="19" t="s">
        <v>76</v>
      </c>
      <c r="BK141" s="229">
        <f>ROUND(I141*H141,2)</f>
        <v>0</v>
      </c>
      <c r="BL141" s="19" t="s">
        <v>9785</v>
      </c>
      <c r="BM141" s="228" t="s">
        <v>9858</v>
      </c>
    </row>
    <row r="142" s="2" customFormat="1">
      <c r="A142" s="40"/>
      <c r="B142" s="41"/>
      <c r="C142" s="42"/>
      <c r="D142" s="230" t="s">
        <v>260</v>
      </c>
      <c r="E142" s="42"/>
      <c r="F142" s="231" t="s">
        <v>9859</v>
      </c>
      <c r="G142" s="42"/>
      <c r="H142" s="42"/>
      <c r="I142" s="232"/>
      <c r="J142" s="42"/>
      <c r="K142" s="42"/>
      <c r="L142" s="46"/>
      <c r="M142" s="233"/>
      <c r="N142" s="234"/>
      <c r="O142" s="86"/>
      <c r="P142" s="86"/>
      <c r="Q142" s="86"/>
      <c r="R142" s="86"/>
      <c r="S142" s="86"/>
      <c r="T142" s="87"/>
      <c r="U142" s="40"/>
      <c r="V142" s="40"/>
      <c r="W142" s="40"/>
      <c r="X142" s="40"/>
      <c r="Y142" s="40"/>
      <c r="Z142" s="40"/>
      <c r="AA142" s="40"/>
      <c r="AB142" s="40"/>
      <c r="AC142" s="40"/>
      <c r="AD142" s="40"/>
      <c r="AE142" s="40"/>
      <c r="AT142" s="19" t="s">
        <v>260</v>
      </c>
      <c r="AU142" s="19" t="s">
        <v>78</v>
      </c>
    </row>
    <row r="143" s="13" customFormat="1">
      <c r="A143" s="13"/>
      <c r="B143" s="235"/>
      <c r="C143" s="236"/>
      <c r="D143" s="237" t="s">
        <v>262</v>
      </c>
      <c r="E143" s="238" t="s">
        <v>19</v>
      </c>
      <c r="F143" s="239" t="s">
        <v>9860</v>
      </c>
      <c r="G143" s="236"/>
      <c r="H143" s="238" t="s">
        <v>19</v>
      </c>
      <c r="I143" s="240"/>
      <c r="J143" s="236"/>
      <c r="K143" s="236"/>
      <c r="L143" s="241"/>
      <c r="M143" s="242"/>
      <c r="N143" s="243"/>
      <c r="O143" s="243"/>
      <c r="P143" s="243"/>
      <c r="Q143" s="243"/>
      <c r="R143" s="243"/>
      <c r="S143" s="243"/>
      <c r="T143" s="244"/>
      <c r="U143" s="13"/>
      <c r="V143" s="13"/>
      <c r="W143" s="13"/>
      <c r="X143" s="13"/>
      <c r="Y143" s="13"/>
      <c r="Z143" s="13"/>
      <c r="AA143" s="13"/>
      <c r="AB143" s="13"/>
      <c r="AC143" s="13"/>
      <c r="AD143" s="13"/>
      <c r="AE143" s="13"/>
      <c r="AT143" s="245" t="s">
        <v>262</v>
      </c>
      <c r="AU143" s="245" t="s">
        <v>78</v>
      </c>
      <c r="AV143" s="13" t="s">
        <v>76</v>
      </c>
      <c r="AW143" s="13" t="s">
        <v>31</v>
      </c>
      <c r="AX143" s="13" t="s">
        <v>69</v>
      </c>
      <c r="AY143" s="245" t="s">
        <v>252</v>
      </c>
    </row>
    <row r="144" s="13" customFormat="1">
      <c r="A144" s="13"/>
      <c r="B144" s="235"/>
      <c r="C144" s="236"/>
      <c r="D144" s="237" t="s">
        <v>262</v>
      </c>
      <c r="E144" s="238" t="s">
        <v>19</v>
      </c>
      <c r="F144" s="239" t="s">
        <v>9861</v>
      </c>
      <c r="G144" s="236"/>
      <c r="H144" s="238" t="s">
        <v>19</v>
      </c>
      <c r="I144" s="240"/>
      <c r="J144" s="236"/>
      <c r="K144" s="236"/>
      <c r="L144" s="241"/>
      <c r="M144" s="242"/>
      <c r="N144" s="243"/>
      <c r="O144" s="243"/>
      <c r="P144" s="243"/>
      <c r="Q144" s="243"/>
      <c r="R144" s="243"/>
      <c r="S144" s="243"/>
      <c r="T144" s="244"/>
      <c r="U144" s="13"/>
      <c r="V144" s="13"/>
      <c r="W144" s="13"/>
      <c r="X144" s="13"/>
      <c r="Y144" s="13"/>
      <c r="Z144" s="13"/>
      <c r="AA144" s="13"/>
      <c r="AB144" s="13"/>
      <c r="AC144" s="13"/>
      <c r="AD144" s="13"/>
      <c r="AE144" s="13"/>
      <c r="AT144" s="245" t="s">
        <v>262</v>
      </c>
      <c r="AU144" s="245" t="s">
        <v>78</v>
      </c>
      <c r="AV144" s="13" t="s">
        <v>76</v>
      </c>
      <c r="AW144" s="13" t="s">
        <v>31</v>
      </c>
      <c r="AX144" s="13" t="s">
        <v>69</v>
      </c>
      <c r="AY144" s="245" t="s">
        <v>252</v>
      </c>
    </row>
    <row r="145" s="14" customFormat="1">
      <c r="A145" s="14"/>
      <c r="B145" s="246"/>
      <c r="C145" s="247"/>
      <c r="D145" s="237" t="s">
        <v>262</v>
      </c>
      <c r="E145" s="248" t="s">
        <v>19</v>
      </c>
      <c r="F145" s="249" t="s">
        <v>76</v>
      </c>
      <c r="G145" s="247"/>
      <c r="H145" s="250">
        <v>1</v>
      </c>
      <c r="I145" s="251"/>
      <c r="J145" s="247"/>
      <c r="K145" s="247"/>
      <c r="L145" s="252"/>
      <c r="M145" s="301"/>
      <c r="N145" s="302"/>
      <c r="O145" s="302"/>
      <c r="P145" s="302"/>
      <c r="Q145" s="302"/>
      <c r="R145" s="302"/>
      <c r="S145" s="302"/>
      <c r="T145" s="303"/>
      <c r="U145" s="14"/>
      <c r="V145" s="14"/>
      <c r="W145" s="14"/>
      <c r="X145" s="14"/>
      <c r="Y145" s="14"/>
      <c r="Z145" s="14"/>
      <c r="AA145" s="14"/>
      <c r="AB145" s="14"/>
      <c r="AC145" s="14"/>
      <c r="AD145" s="14"/>
      <c r="AE145" s="14"/>
      <c r="AT145" s="256" t="s">
        <v>262</v>
      </c>
      <c r="AU145" s="256" t="s">
        <v>78</v>
      </c>
      <c r="AV145" s="14" t="s">
        <v>78</v>
      </c>
      <c r="AW145" s="14" t="s">
        <v>31</v>
      </c>
      <c r="AX145" s="14" t="s">
        <v>76</v>
      </c>
      <c r="AY145" s="256" t="s">
        <v>252</v>
      </c>
    </row>
    <row r="146" s="2" customFormat="1" ht="6.96" customHeight="1">
      <c r="A146" s="40"/>
      <c r="B146" s="61"/>
      <c r="C146" s="62"/>
      <c r="D146" s="62"/>
      <c r="E146" s="62"/>
      <c r="F146" s="62"/>
      <c r="G146" s="62"/>
      <c r="H146" s="62"/>
      <c r="I146" s="62"/>
      <c r="J146" s="62"/>
      <c r="K146" s="62"/>
      <c r="L146" s="46"/>
      <c r="M146" s="40"/>
      <c r="O146" s="40"/>
      <c r="P146" s="40"/>
      <c r="Q146" s="40"/>
      <c r="R146" s="40"/>
      <c r="S146" s="40"/>
      <c r="T146" s="40"/>
      <c r="U146" s="40"/>
      <c r="V146" s="40"/>
      <c r="W146" s="40"/>
      <c r="X146" s="40"/>
      <c r="Y146" s="40"/>
      <c r="Z146" s="40"/>
      <c r="AA146" s="40"/>
      <c r="AB146" s="40"/>
      <c r="AC146" s="40"/>
      <c r="AD146" s="40"/>
      <c r="AE146" s="40"/>
    </row>
  </sheetData>
  <sheetProtection sheet="1" autoFilter="0" formatColumns="0" formatRows="0" objects="1" scenarios="1" spinCount="100000" saltValue="sluRGPU53DDgYcrbzoHiV4Qbm2/eCAWTgASkO8y+zufNl8U2vMXP2Wz/Y5Q+NlqC5KLMVv/D6wt11N5AX23Vww==" hashValue="eQOdpSEzzbwonPFpKYDNGj9eXklUebi890eaiPxM5KGQdgXuSj1c4SUsztFOpJ5VJON2QTcNYB1IEGTbqfy03g==" algorithmName="SHA-512" password="CC35"/>
  <autoFilter ref="C84:K145"/>
  <mergeCells count="9">
    <mergeCell ref="E7:H7"/>
    <mergeCell ref="E9:H9"/>
    <mergeCell ref="E18:H18"/>
    <mergeCell ref="E27:H27"/>
    <mergeCell ref="E48:H48"/>
    <mergeCell ref="E50:H50"/>
    <mergeCell ref="E75:H75"/>
    <mergeCell ref="E77:H77"/>
    <mergeCell ref="L2:V2"/>
  </mergeCells>
  <hyperlinks>
    <hyperlink ref="F89" r:id="rId1" display="https://podminky.urs.cz/item/CS_URS_2022_01/011002000"/>
    <hyperlink ref="F92" r:id="rId2" display="https://podminky.urs.cz/item/CS_URS_2022_01/012203000"/>
    <hyperlink ref="F94" r:id="rId3" display="https://podminky.urs.cz/item/CS_URS_2022_01/012303000"/>
    <hyperlink ref="F96" r:id="rId4" display="https://podminky.urs.cz/item/CS_URS_2022_01/013203000"/>
    <hyperlink ref="F102" r:id="rId5" display="https://podminky.urs.cz/item/CS_URS_2022_01/013254000"/>
    <hyperlink ref="F105" r:id="rId6" display="https://podminky.urs.cz/item/CS_URS_2022_01/030001000"/>
    <hyperlink ref="F119" r:id="rId7" display="https://podminky.urs.cz/item/CS_URS_2022_01/043002000"/>
    <hyperlink ref="F122" r:id="rId8" display="https://podminky.urs.cz/item/CS_URS_2022_01/045002000"/>
    <hyperlink ref="F133" r:id="rId9" display="https://podminky.urs.cz/item/CS_URS_2022_01/070001000"/>
    <hyperlink ref="F138" r:id="rId10" display="https://podminky.urs.cz/item/CS_URS_2022_01/071103000"/>
    <hyperlink ref="F142" r:id="rId11" display="https://podminky.urs.cz/item/CS_URS_2022_01/091504000"/>
  </hyperlinks>
  <pageMargins left="0.39375" right="0.39375" top="0.39375" bottom="0.39375" header="0" footer="0"/>
  <pageSetup paperSize="9" orientation="portrait" blackAndWhite="1" fitToHeight="100"/>
  <headerFooter>
    <oddFooter>&amp;CStrana &amp;P z &amp;N</oddFooter>
  </headerFooter>
  <drawing r:id="rId12"/>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75.83203"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2"/>
      <c r="C3" s="143"/>
      <c r="D3" s="143"/>
      <c r="E3" s="143"/>
      <c r="F3" s="143"/>
      <c r="G3" s="143"/>
      <c r="H3" s="22"/>
    </row>
    <row r="4" s="1" customFormat="1" ht="24.96" customHeight="1">
      <c r="B4" s="22"/>
      <c r="C4" s="144" t="s">
        <v>9862</v>
      </c>
      <c r="H4" s="22"/>
    </row>
    <row r="5" s="1" customFormat="1" ht="12" customHeight="1">
      <c r="B5" s="22"/>
      <c r="C5" s="304" t="s">
        <v>13</v>
      </c>
      <c r="D5" s="154" t="s">
        <v>14</v>
      </c>
      <c r="E5" s="1"/>
      <c r="F5" s="1"/>
      <c r="H5" s="22"/>
    </row>
    <row r="6" s="1" customFormat="1" ht="36.96" customHeight="1">
      <c r="B6" s="22"/>
      <c r="C6" s="305" t="s">
        <v>16</v>
      </c>
      <c r="D6" s="306" t="s">
        <v>17</v>
      </c>
      <c r="E6" s="1"/>
      <c r="F6" s="1"/>
      <c r="H6" s="22"/>
    </row>
    <row r="7" s="1" customFormat="1" ht="16.5" customHeight="1">
      <c r="B7" s="22"/>
      <c r="C7" s="146" t="s">
        <v>23</v>
      </c>
      <c r="D7" s="151" t="str">
        <f>'Rekapitulace stavby'!AN8</f>
        <v>28. 2. 2022</v>
      </c>
      <c r="H7" s="22"/>
    </row>
    <row r="8" s="2" customFormat="1" ht="10.8" customHeight="1">
      <c r="A8" s="40"/>
      <c r="B8" s="46"/>
      <c r="C8" s="40"/>
      <c r="D8" s="40"/>
      <c r="E8" s="40"/>
      <c r="F8" s="40"/>
      <c r="G8" s="40"/>
      <c r="H8" s="46"/>
    </row>
    <row r="9" s="11" customFormat="1" ht="29.28" customHeight="1">
      <c r="A9" s="190"/>
      <c r="B9" s="307"/>
      <c r="C9" s="308" t="s">
        <v>50</v>
      </c>
      <c r="D9" s="309" t="s">
        <v>51</v>
      </c>
      <c r="E9" s="309" t="s">
        <v>239</v>
      </c>
      <c r="F9" s="310" t="s">
        <v>9863</v>
      </c>
      <c r="G9" s="190"/>
      <c r="H9" s="307"/>
    </row>
    <row r="10" s="2" customFormat="1" ht="26.4" customHeight="1">
      <c r="A10" s="40"/>
      <c r="B10" s="46"/>
      <c r="C10" s="311" t="s">
        <v>9864</v>
      </c>
      <c r="D10" s="311" t="s">
        <v>84</v>
      </c>
      <c r="E10" s="40"/>
      <c r="F10" s="40"/>
      <c r="G10" s="40"/>
      <c r="H10" s="46"/>
    </row>
    <row r="11" s="2" customFormat="1" ht="16.8" customHeight="1">
      <c r="A11" s="40"/>
      <c r="B11" s="46"/>
      <c r="C11" s="312" t="s">
        <v>181</v>
      </c>
      <c r="D11" s="313" t="s">
        <v>182</v>
      </c>
      <c r="E11" s="314" t="s">
        <v>183</v>
      </c>
      <c r="F11" s="315">
        <v>250.25</v>
      </c>
      <c r="G11" s="40"/>
      <c r="H11" s="46"/>
    </row>
    <row r="12" s="2" customFormat="1" ht="16.8" customHeight="1">
      <c r="A12" s="40"/>
      <c r="B12" s="46"/>
      <c r="C12" s="316" t="s">
        <v>19</v>
      </c>
      <c r="D12" s="316" t="s">
        <v>494</v>
      </c>
      <c r="E12" s="19" t="s">
        <v>19</v>
      </c>
      <c r="F12" s="317">
        <v>0</v>
      </c>
      <c r="G12" s="40"/>
      <c r="H12" s="46"/>
    </row>
    <row r="13" s="2" customFormat="1" ht="16.8" customHeight="1">
      <c r="A13" s="40"/>
      <c r="B13" s="46"/>
      <c r="C13" s="316" t="s">
        <v>19</v>
      </c>
      <c r="D13" s="316" t="s">
        <v>495</v>
      </c>
      <c r="E13" s="19" t="s">
        <v>19</v>
      </c>
      <c r="F13" s="317">
        <v>37.399999999999999</v>
      </c>
      <c r="G13" s="40"/>
      <c r="H13" s="46"/>
    </row>
    <row r="14" s="2" customFormat="1" ht="16.8" customHeight="1">
      <c r="A14" s="40"/>
      <c r="B14" s="46"/>
      <c r="C14" s="316" t="s">
        <v>19</v>
      </c>
      <c r="D14" s="316" t="s">
        <v>496</v>
      </c>
      <c r="E14" s="19" t="s">
        <v>19</v>
      </c>
      <c r="F14" s="317">
        <v>4</v>
      </c>
      <c r="G14" s="40"/>
      <c r="H14" s="46"/>
    </row>
    <row r="15" s="2" customFormat="1" ht="16.8" customHeight="1">
      <c r="A15" s="40"/>
      <c r="B15" s="46"/>
      <c r="C15" s="316" t="s">
        <v>19</v>
      </c>
      <c r="D15" s="316" t="s">
        <v>497</v>
      </c>
      <c r="E15" s="19" t="s">
        <v>19</v>
      </c>
      <c r="F15" s="317">
        <v>22.640000000000001</v>
      </c>
      <c r="G15" s="40"/>
      <c r="H15" s="46"/>
    </row>
    <row r="16" s="2" customFormat="1" ht="16.8" customHeight="1">
      <c r="A16" s="40"/>
      <c r="B16" s="46"/>
      <c r="C16" s="316" t="s">
        <v>19</v>
      </c>
      <c r="D16" s="316" t="s">
        <v>498</v>
      </c>
      <c r="E16" s="19" t="s">
        <v>19</v>
      </c>
      <c r="F16" s="317">
        <v>7.5999999999999996</v>
      </c>
      <c r="G16" s="40"/>
      <c r="H16" s="46"/>
    </row>
    <row r="17" s="2" customFormat="1" ht="16.8" customHeight="1">
      <c r="A17" s="40"/>
      <c r="B17" s="46"/>
      <c r="C17" s="316" t="s">
        <v>19</v>
      </c>
      <c r="D17" s="316" t="s">
        <v>499</v>
      </c>
      <c r="E17" s="19" t="s">
        <v>19</v>
      </c>
      <c r="F17" s="317">
        <v>15.960000000000001</v>
      </c>
      <c r="G17" s="40"/>
      <c r="H17" s="46"/>
    </row>
    <row r="18" s="2" customFormat="1" ht="16.8" customHeight="1">
      <c r="A18" s="40"/>
      <c r="B18" s="46"/>
      <c r="C18" s="316" t="s">
        <v>19</v>
      </c>
      <c r="D18" s="316" t="s">
        <v>500</v>
      </c>
      <c r="E18" s="19" t="s">
        <v>19</v>
      </c>
      <c r="F18" s="317">
        <v>24.859999999999999</v>
      </c>
      <c r="G18" s="40"/>
      <c r="H18" s="46"/>
    </row>
    <row r="19" s="2" customFormat="1" ht="16.8" customHeight="1">
      <c r="A19" s="40"/>
      <c r="B19" s="46"/>
      <c r="C19" s="316" t="s">
        <v>19</v>
      </c>
      <c r="D19" s="316" t="s">
        <v>501</v>
      </c>
      <c r="E19" s="19" t="s">
        <v>19</v>
      </c>
      <c r="F19" s="317">
        <v>17.440000000000001</v>
      </c>
      <c r="G19" s="40"/>
      <c r="H19" s="46"/>
    </row>
    <row r="20" s="2" customFormat="1" ht="16.8" customHeight="1">
      <c r="A20" s="40"/>
      <c r="B20" s="46"/>
      <c r="C20" s="316" t="s">
        <v>19</v>
      </c>
      <c r="D20" s="316" t="s">
        <v>502</v>
      </c>
      <c r="E20" s="19" t="s">
        <v>19</v>
      </c>
      <c r="F20" s="317">
        <v>20.039999999999999</v>
      </c>
      <c r="G20" s="40"/>
      <c r="H20" s="46"/>
    </row>
    <row r="21" s="2" customFormat="1" ht="16.8" customHeight="1">
      <c r="A21" s="40"/>
      <c r="B21" s="46"/>
      <c r="C21" s="316" t="s">
        <v>19</v>
      </c>
      <c r="D21" s="316" t="s">
        <v>503</v>
      </c>
      <c r="E21" s="19" t="s">
        <v>19</v>
      </c>
      <c r="F21" s="317">
        <v>19.309999999999999</v>
      </c>
      <c r="G21" s="40"/>
      <c r="H21" s="46"/>
    </row>
    <row r="22" s="2" customFormat="1" ht="16.8" customHeight="1">
      <c r="A22" s="40"/>
      <c r="B22" s="46"/>
      <c r="C22" s="316" t="s">
        <v>19</v>
      </c>
      <c r="D22" s="316" t="s">
        <v>504</v>
      </c>
      <c r="E22" s="19" t="s">
        <v>19</v>
      </c>
      <c r="F22" s="317">
        <v>27.800000000000001</v>
      </c>
      <c r="G22" s="40"/>
      <c r="H22" s="46"/>
    </row>
    <row r="23" s="2" customFormat="1" ht="16.8" customHeight="1">
      <c r="A23" s="40"/>
      <c r="B23" s="46"/>
      <c r="C23" s="316" t="s">
        <v>19</v>
      </c>
      <c r="D23" s="316" t="s">
        <v>505</v>
      </c>
      <c r="E23" s="19" t="s">
        <v>19</v>
      </c>
      <c r="F23" s="317">
        <v>10.85</v>
      </c>
      <c r="G23" s="40"/>
      <c r="H23" s="46"/>
    </row>
    <row r="24" s="2" customFormat="1" ht="16.8" customHeight="1">
      <c r="A24" s="40"/>
      <c r="B24" s="46"/>
      <c r="C24" s="316" t="s">
        <v>19</v>
      </c>
      <c r="D24" s="316" t="s">
        <v>506</v>
      </c>
      <c r="E24" s="19" t="s">
        <v>19</v>
      </c>
      <c r="F24" s="317">
        <v>17.91</v>
      </c>
      <c r="G24" s="40"/>
      <c r="H24" s="46"/>
    </row>
    <row r="25" s="2" customFormat="1" ht="16.8" customHeight="1">
      <c r="A25" s="40"/>
      <c r="B25" s="46"/>
      <c r="C25" s="316" t="s">
        <v>19</v>
      </c>
      <c r="D25" s="316" t="s">
        <v>507</v>
      </c>
      <c r="E25" s="19" t="s">
        <v>19</v>
      </c>
      <c r="F25" s="317">
        <v>15.82</v>
      </c>
      <c r="G25" s="40"/>
      <c r="H25" s="46"/>
    </row>
    <row r="26" s="2" customFormat="1" ht="16.8" customHeight="1">
      <c r="A26" s="40"/>
      <c r="B26" s="46"/>
      <c r="C26" s="316" t="s">
        <v>19</v>
      </c>
      <c r="D26" s="316" t="s">
        <v>508</v>
      </c>
      <c r="E26" s="19" t="s">
        <v>19</v>
      </c>
      <c r="F26" s="317">
        <v>8.6199999999999992</v>
      </c>
      <c r="G26" s="40"/>
      <c r="H26" s="46"/>
    </row>
    <row r="27" s="2" customFormat="1" ht="16.8" customHeight="1">
      <c r="A27" s="40"/>
      <c r="B27" s="46"/>
      <c r="C27" s="316" t="s">
        <v>181</v>
      </c>
      <c r="D27" s="316" t="s">
        <v>265</v>
      </c>
      <c r="E27" s="19" t="s">
        <v>19</v>
      </c>
      <c r="F27" s="317">
        <v>250.25</v>
      </c>
      <c r="G27" s="40"/>
      <c r="H27" s="46"/>
    </row>
    <row r="28" s="2" customFormat="1" ht="16.8" customHeight="1">
      <c r="A28" s="40"/>
      <c r="B28" s="46"/>
      <c r="C28" s="318" t="s">
        <v>9865</v>
      </c>
      <c r="D28" s="40"/>
      <c r="E28" s="40"/>
      <c r="F28" s="40"/>
      <c r="G28" s="40"/>
      <c r="H28" s="46"/>
    </row>
    <row r="29" s="2" customFormat="1" ht="16.8" customHeight="1">
      <c r="A29" s="40"/>
      <c r="B29" s="46"/>
      <c r="C29" s="316" t="s">
        <v>491</v>
      </c>
      <c r="D29" s="316" t="s">
        <v>492</v>
      </c>
      <c r="E29" s="19" t="s">
        <v>183</v>
      </c>
      <c r="F29" s="317">
        <v>250.25</v>
      </c>
      <c r="G29" s="40"/>
      <c r="H29" s="46"/>
    </row>
    <row r="30" s="2" customFormat="1" ht="16.8" customHeight="1">
      <c r="A30" s="40"/>
      <c r="B30" s="46"/>
      <c r="C30" s="316" t="s">
        <v>1120</v>
      </c>
      <c r="D30" s="316" t="s">
        <v>9866</v>
      </c>
      <c r="E30" s="19" t="s">
        <v>187</v>
      </c>
      <c r="F30" s="317">
        <v>30.030000000000001</v>
      </c>
      <c r="G30" s="40"/>
      <c r="H30" s="46"/>
    </row>
    <row r="31" s="2" customFormat="1" ht="16.8" customHeight="1">
      <c r="A31" s="40"/>
      <c r="B31" s="46"/>
      <c r="C31" s="312" t="s">
        <v>185</v>
      </c>
      <c r="D31" s="313" t="s">
        <v>186</v>
      </c>
      <c r="E31" s="314" t="s">
        <v>187</v>
      </c>
      <c r="F31" s="315">
        <v>37.729999999999997</v>
      </c>
      <c r="G31" s="40"/>
      <c r="H31" s="46"/>
    </row>
    <row r="32" s="2" customFormat="1" ht="16.8" customHeight="1">
      <c r="A32" s="40"/>
      <c r="B32" s="46"/>
      <c r="C32" s="316" t="s">
        <v>19</v>
      </c>
      <c r="D32" s="316" t="s">
        <v>263</v>
      </c>
      <c r="E32" s="19" t="s">
        <v>19</v>
      </c>
      <c r="F32" s="317">
        <v>0</v>
      </c>
      <c r="G32" s="40"/>
      <c r="H32" s="46"/>
    </row>
    <row r="33" s="2" customFormat="1" ht="16.8" customHeight="1">
      <c r="A33" s="40"/>
      <c r="B33" s="46"/>
      <c r="C33" s="316" t="s">
        <v>19</v>
      </c>
      <c r="D33" s="316" t="s">
        <v>1522</v>
      </c>
      <c r="E33" s="19" t="s">
        <v>19</v>
      </c>
      <c r="F33" s="317">
        <v>0</v>
      </c>
      <c r="G33" s="40"/>
      <c r="H33" s="46"/>
    </row>
    <row r="34" s="2" customFormat="1" ht="16.8" customHeight="1">
      <c r="A34" s="40"/>
      <c r="B34" s="46"/>
      <c r="C34" s="316" t="s">
        <v>19</v>
      </c>
      <c r="D34" s="316" t="s">
        <v>1523</v>
      </c>
      <c r="E34" s="19" t="s">
        <v>19</v>
      </c>
      <c r="F34" s="317">
        <v>37.729999999999997</v>
      </c>
      <c r="G34" s="40"/>
      <c r="H34" s="46"/>
    </row>
    <row r="35" s="2" customFormat="1" ht="16.8" customHeight="1">
      <c r="A35" s="40"/>
      <c r="B35" s="46"/>
      <c r="C35" s="316" t="s">
        <v>185</v>
      </c>
      <c r="D35" s="316" t="s">
        <v>333</v>
      </c>
      <c r="E35" s="19" t="s">
        <v>19</v>
      </c>
      <c r="F35" s="317">
        <v>37.729999999999997</v>
      </c>
      <c r="G35" s="40"/>
      <c r="H35" s="46"/>
    </row>
    <row r="36" s="2" customFormat="1" ht="16.8" customHeight="1">
      <c r="A36" s="40"/>
      <c r="B36" s="46"/>
      <c r="C36" s="318" t="s">
        <v>9865</v>
      </c>
      <c r="D36" s="40"/>
      <c r="E36" s="40"/>
      <c r="F36" s="40"/>
      <c r="G36" s="40"/>
      <c r="H36" s="46"/>
    </row>
    <row r="37" s="2" customFormat="1" ht="16.8" customHeight="1">
      <c r="A37" s="40"/>
      <c r="B37" s="46"/>
      <c r="C37" s="316" t="s">
        <v>1518</v>
      </c>
      <c r="D37" s="316" t="s">
        <v>9867</v>
      </c>
      <c r="E37" s="19" t="s">
        <v>187</v>
      </c>
      <c r="F37" s="317">
        <v>37.729999999999997</v>
      </c>
      <c r="G37" s="40"/>
      <c r="H37" s="46"/>
    </row>
    <row r="38" s="2" customFormat="1">
      <c r="A38" s="40"/>
      <c r="B38" s="46"/>
      <c r="C38" s="316" t="s">
        <v>523</v>
      </c>
      <c r="D38" s="316" t="s">
        <v>9868</v>
      </c>
      <c r="E38" s="19" t="s">
        <v>280</v>
      </c>
      <c r="F38" s="317">
        <v>4.3390000000000004</v>
      </c>
      <c r="G38" s="40"/>
      <c r="H38" s="46"/>
    </row>
    <row r="39" s="2" customFormat="1" ht="16.8" customHeight="1">
      <c r="A39" s="40"/>
      <c r="B39" s="46"/>
      <c r="C39" s="316" t="s">
        <v>534</v>
      </c>
      <c r="D39" s="316" t="s">
        <v>9869</v>
      </c>
      <c r="E39" s="19" t="s">
        <v>187</v>
      </c>
      <c r="F39" s="317">
        <v>232.9701</v>
      </c>
      <c r="G39" s="40"/>
      <c r="H39" s="46"/>
    </row>
    <row r="40" s="2" customFormat="1" ht="16.8" customHeight="1">
      <c r="A40" s="40"/>
      <c r="B40" s="46"/>
      <c r="C40" s="316" t="s">
        <v>604</v>
      </c>
      <c r="D40" s="316" t="s">
        <v>9870</v>
      </c>
      <c r="E40" s="19" t="s">
        <v>187</v>
      </c>
      <c r="F40" s="317">
        <v>232.9701</v>
      </c>
      <c r="G40" s="40"/>
      <c r="H40" s="46"/>
    </row>
    <row r="41" s="2" customFormat="1" ht="16.8" customHeight="1">
      <c r="A41" s="40"/>
      <c r="B41" s="46"/>
      <c r="C41" s="312" t="s">
        <v>190</v>
      </c>
      <c r="D41" s="313" t="s">
        <v>191</v>
      </c>
      <c r="E41" s="314" t="s">
        <v>187</v>
      </c>
      <c r="F41" s="315">
        <v>177.81299999999999</v>
      </c>
      <c r="G41" s="40"/>
      <c r="H41" s="46"/>
    </row>
    <row r="42" s="2" customFormat="1" ht="16.8" customHeight="1">
      <c r="A42" s="40"/>
      <c r="B42" s="46"/>
      <c r="C42" s="316" t="s">
        <v>19</v>
      </c>
      <c r="D42" s="316" t="s">
        <v>263</v>
      </c>
      <c r="E42" s="19" t="s">
        <v>19</v>
      </c>
      <c r="F42" s="317">
        <v>0</v>
      </c>
      <c r="G42" s="40"/>
      <c r="H42" s="46"/>
    </row>
    <row r="43" s="2" customFormat="1" ht="16.8" customHeight="1">
      <c r="A43" s="40"/>
      <c r="B43" s="46"/>
      <c r="C43" s="316" t="s">
        <v>19</v>
      </c>
      <c r="D43" s="316" t="s">
        <v>1282</v>
      </c>
      <c r="E43" s="19" t="s">
        <v>19</v>
      </c>
      <c r="F43" s="317">
        <v>0</v>
      </c>
      <c r="G43" s="40"/>
      <c r="H43" s="46"/>
    </row>
    <row r="44" s="2" customFormat="1" ht="16.8" customHeight="1">
      <c r="A44" s="40"/>
      <c r="B44" s="46"/>
      <c r="C44" s="316" t="s">
        <v>19</v>
      </c>
      <c r="D44" s="316" t="s">
        <v>1283</v>
      </c>
      <c r="E44" s="19" t="s">
        <v>19</v>
      </c>
      <c r="F44" s="317">
        <v>56.020000000000003</v>
      </c>
      <c r="G44" s="40"/>
      <c r="H44" s="46"/>
    </row>
    <row r="45" s="2" customFormat="1" ht="16.8" customHeight="1">
      <c r="A45" s="40"/>
      <c r="B45" s="46"/>
      <c r="C45" s="316" t="s">
        <v>19</v>
      </c>
      <c r="D45" s="316" t="s">
        <v>1284</v>
      </c>
      <c r="E45" s="19" t="s">
        <v>19</v>
      </c>
      <c r="F45" s="317">
        <v>88.650000000000006</v>
      </c>
      <c r="G45" s="40"/>
      <c r="H45" s="46"/>
    </row>
    <row r="46" s="2" customFormat="1" ht="16.8" customHeight="1">
      <c r="A46" s="40"/>
      <c r="B46" s="46"/>
      <c r="C46" s="316" t="s">
        <v>19</v>
      </c>
      <c r="D46" s="316" t="s">
        <v>1285</v>
      </c>
      <c r="E46" s="19" t="s">
        <v>19</v>
      </c>
      <c r="F46" s="317">
        <v>24.059999999999999</v>
      </c>
      <c r="G46" s="40"/>
      <c r="H46" s="46"/>
    </row>
    <row r="47" s="2" customFormat="1" ht="16.8" customHeight="1">
      <c r="A47" s="40"/>
      <c r="B47" s="46"/>
      <c r="C47" s="316" t="s">
        <v>19</v>
      </c>
      <c r="D47" s="316" t="s">
        <v>1286</v>
      </c>
      <c r="E47" s="19" t="s">
        <v>19</v>
      </c>
      <c r="F47" s="317">
        <v>5.4930000000000003</v>
      </c>
      <c r="G47" s="40"/>
      <c r="H47" s="46"/>
    </row>
    <row r="48" s="2" customFormat="1" ht="16.8" customHeight="1">
      <c r="A48" s="40"/>
      <c r="B48" s="46"/>
      <c r="C48" s="316" t="s">
        <v>19</v>
      </c>
      <c r="D48" s="316" t="s">
        <v>633</v>
      </c>
      <c r="E48" s="19" t="s">
        <v>19</v>
      </c>
      <c r="F48" s="317">
        <v>3.5899999999999999</v>
      </c>
      <c r="G48" s="40"/>
      <c r="H48" s="46"/>
    </row>
    <row r="49" s="2" customFormat="1" ht="16.8" customHeight="1">
      <c r="A49" s="40"/>
      <c r="B49" s="46"/>
      <c r="C49" s="316" t="s">
        <v>190</v>
      </c>
      <c r="D49" s="316" t="s">
        <v>333</v>
      </c>
      <c r="E49" s="19" t="s">
        <v>19</v>
      </c>
      <c r="F49" s="317">
        <v>177.81299999999999</v>
      </c>
      <c r="G49" s="40"/>
      <c r="H49" s="46"/>
    </row>
    <row r="50" s="2" customFormat="1" ht="16.8" customHeight="1">
      <c r="A50" s="40"/>
      <c r="B50" s="46"/>
      <c r="C50" s="318" t="s">
        <v>9865</v>
      </c>
      <c r="D50" s="40"/>
      <c r="E50" s="40"/>
      <c r="F50" s="40"/>
      <c r="G50" s="40"/>
      <c r="H50" s="46"/>
    </row>
    <row r="51" s="2" customFormat="1">
      <c r="A51" s="40"/>
      <c r="B51" s="46"/>
      <c r="C51" s="316" t="s">
        <v>1278</v>
      </c>
      <c r="D51" s="316" t="s">
        <v>9871</v>
      </c>
      <c r="E51" s="19" t="s">
        <v>187</v>
      </c>
      <c r="F51" s="317">
        <v>195.24010000000001</v>
      </c>
      <c r="G51" s="40"/>
      <c r="H51" s="46"/>
    </row>
    <row r="52" s="2" customFormat="1">
      <c r="A52" s="40"/>
      <c r="B52" s="46"/>
      <c r="C52" s="316" t="s">
        <v>510</v>
      </c>
      <c r="D52" s="316" t="s">
        <v>9872</v>
      </c>
      <c r="E52" s="19" t="s">
        <v>280</v>
      </c>
      <c r="F52" s="317">
        <v>13.2415</v>
      </c>
      <c r="G52" s="40"/>
      <c r="H52" s="46"/>
    </row>
    <row r="53" s="2" customFormat="1" ht="16.8" customHeight="1">
      <c r="A53" s="40"/>
      <c r="B53" s="46"/>
      <c r="C53" s="316" t="s">
        <v>534</v>
      </c>
      <c r="D53" s="316" t="s">
        <v>9869</v>
      </c>
      <c r="E53" s="19" t="s">
        <v>187</v>
      </c>
      <c r="F53" s="317">
        <v>232.9701</v>
      </c>
      <c r="G53" s="40"/>
      <c r="H53" s="46"/>
    </row>
    <row r="54" s="2" customFormat="1" ht="16.8" customHeight="1">
      <c r="A54" s="40"/>
      <c r="B54" s="46"/>
      <c r="C54" s="316" t="s">
        <v>543</v>
      </c>
      <c r="D54" s="316" t="s">
        <v>9873</v>
      </c>
      <c r="E54" s="19" t="s">
        <v>187</v>
      </c>
      <c r="F54" s="317">
        <v>195.24010000000001</v>
      </c>
      <c r="G54" s="40"/>
      <c r="H54" s="46"/>
    </row>
    <row r="55" s="2" customFormat="1" ht="16.8" customHeight="1">
      <c r="A55" s="40"/>
      <c r="B55" s="46"/>
      <c r="C55" s="316" t="s">
        <v>1157</v>
      </c>
      <c r="D55" s="316" t="s">
        <v>9874</v>
      </c>
      <c r="E55" s="19" t="s">
        <v>187</v>
      </c>
      <c r="F55" s="317">
        <v>195.24010000000001</v>
      </c>
      <c r="G55" s="40"/>
      <c r="H55" s="46"/>
    </row>
    <row r="56" s="2" customFormat="1" ht="16.8" customHeight="1">
      <c r="A56" s="40"/>
      <c r="B56" s="46"/>
      <c r="C56" s="316" t="s">
        <v>604</v>
      </c>
      <c r="D56" s="316" t="s">
        <v>9870</v>
      </c>
      <c r="E56" s="19" t="s">
        <v>187</v>
      </c>
      <c r="F56" s="317">
        <v>232.9701</v>
      </c>
      <c r="G56" s="40"/>
      <c r="H56" s="46"/>
    </row>
    <row r="57" s="2" customFormat="1">
      <c r="A57" s="40"/>
      <c r="B57" s="46"/>
      <c r="C57" s="316" t="s">
        <v>1318</v>
      </c>
      <c r="D57" s="316" t="s">
        <v>1319</v>
      </c>
      <c r="E57" s="19" t="s">
        <v>187</v>
      </c>
      <c r="F57" s="317">
        <v>234.01410000000001</v>
      </c>
      <c r="G57" s="40"/>
      <c r="H57" s="46"/>
    </row>
    <row r="58" s="2" customFormat="1" ht="16.8" customHeight="1">
      <c r="A58" s="40"/>
      <c r="B58" s="46"/>
      <c r="C58" s="312" t="s">
        <v>193</v>
      </c>
      <c r="D58" s="313" t="s">
        <v>194</v>
      </c>
      <c r="E58" s="314" t="s">
        <v>187</v>
      </c>
      <c r="F58" s="315">
        <v>17.427099999999999</v>
      </c>
      <c r="G58" s="40"/>
      <c r="H58" s="46"/>
    </row>
    <row r="59" s="2" customFormat="1" ht="16.8" customHeight="1">
      <c r="A59" s="40"/>
      <c r="B59" s="46"/>
      <c r="C59" s="316" t="s">
        <v>19</v>
      </c>
      <c r="D59" s="316" t="s">
        <v>1287</v>
      </c>
      <c r="E59" s="19" t="s">
        <v>19</v>
      </c>
      <c r="F59" s="317">
        <v>0</v>
      </c>
      <c r="G59" s="40"/>
      <c r="H59" s="46"/>
    </row>
    <row r="60" s="2" customFormat="1" ht="16.8" customHeight="1">
      <c r="A60" s="40"/>
      <c r="B60" s="46"/>
      <c r="C60" s="316" t="s">
        <v>19</v>
      </c>
      <c r="D60" s="316" t="s">
        <v>1288</v>
      </c>
      <c r="E60" s="19" t="s">
        <v>19</v>
      </c>
      <c r="F60" s="317">
        <v>14.66</v>
      </c>
      <c r="G60" s="40"/>
      <c r="H60" s="46"/>
    </row>
    <row r="61" s="2" customFormat="1" ht="16.8" customHeight="1">
      <c r="A61" s="40"/>
      <c r="B61" s="46"/>
      <c r="C61" s="316" t="s">
        <v>19</v>
      </c>
      <c r="D61" s="316" t="s">
        <v>1289</v>
      </c>
      <c r="E61" s="19" t="s">
        <v>19</v>
      </c>
      <c r="F61" s="317">
        <v>2.7671000000000001</v>
      </c>
      <c r="G61" s="40"/>
      <c r="H61" s="46"/>
    </row>
    <row r="62" s="2" customFormat="1" ht="16.8" customHeight="1">
      <c r="A62" s="40"/>
      <c r="B62" s="46"/>
      <c r="C62" s="316" t="s">
        <v>193</v>
      </c>
      <c r="D62" s="316" t="s">
        <v>333</v>
      </c>
      <c r="E62" s="19" t="s">
        <v>19</v>
      </c>
      <c r="F62" s="317">
        <v>17.427099999999999</v>
      </c>
      <c r="G62" s="40"/>
      <c r="H62" s="46"/>
    </row>
    <row r="63" s="2" customFormat="1" ht="16.8" customHeight="1">
      <c r="A63" s="40"/>
      <c r="B63" s="46"/>
      <c r="C63" s="318" t="s">
        <v>9865</v>
      </c>
      <c r="D63" s="40"/>
      <c r="E63" s="40"/>
      <c r="F63" s="40"/>
      <c r="G63" s="40"/>
      <c r="H63" s="46"/>
    </row>
    <row r="64" s="2" customFormat="1">
      <c r="A64" s="40"/>
      <c r="B64" s="46"/>
      <c r="C64" s="316" t="s">
        <v>1278</v>
      </c>
      <c r="D64" s="316" t="s">
        <v>9871</v>
      </c>
      <c r="E64" s="19" t="s">
        <v>187</v>
      </c>
      <c r="F64" s="317">
        <v>195.24010000000001</v>
      </c>
      <c r="G64" s="40"/>
      <c r="H64" s="46"/>
    </row>
    <row r="65" s="2" customFormat="1">
      <c r="A65" s="40"/>
      <c r="B65" s="46"/>
      <c r="C65" s="316" t="s">
        <v>510</v>
      </c>
      <c r="D65" s="316" t="s">
        <v>9872</v>
      </c>
      <c r="E65" s="19" t="s">
        <v>280</v>
      </c>
      <c r="F65" s="317">
        <v>13.2415</v>
      </c>
      <c r="G65" s="40"/>
      <c r="H65" s="46"/>
    </row>
    <row r="66" s="2" customFormat="1" ht="16.8" customHeight="1">
      <c r="A66" s="40"/>
      <c r="B66" s="46"/>
      <c r="C66" s="316" t="s">
        <v>534</v>
      </c>
      <c r="D66" s="316" t="s">
        <v>9869</v>
      </c>
      <c r="E66" s="19" t="s">
        <v>187</v>
      </c>
      <c r="F66" s="317">
        <v>232.9701</v>
      </c>
      <c r="G66" s="40"/>
      <c r="H66" s="46"/>
    </row>
    <row r="67" s="2" customFormat="1" ht="16.8" customHeight="1">
      <c r="A67" s="40"/>
      <c r="B67" s="46"/>
      <c r="C67" s="316" t="s">
        <v>543</v>
      </c>
      <c r="D67" s="316" t="s">
        <v>9873</v>
      </c>
      <c r="E67" s="19" t="s">
        <v>187</v>
      </c>
      <c r="F67" s="317">
        <v>195.24010000000001</v>
      </c>
      <c r="G67" s="40"/>
      <c r="H67" s="46"/>
    </row>
    <row r="68" s="2" customFormat="1" ht="16.8" customHeight="1">
      <c r="A68" s="40"/>
      <c r="B68" s="46"/>
      <c r="C68" s="316" t="s">
        <v>1157</v>
      </c>
      <c r="D68" s="316" t="s">
        <v>9874</v>
      </c>
      <c r="E68" s="19" t="s">
        <v>187</v>
      </c>
      <c r="F68" s="317">
        <v>195.24010000000001</v>
      </c>
      <c r="G68" s="40"/>
      <c r="H68" s="46"/>
    </row>
    <row r="69" s="2" customFormat="1" ht="16.8" customHeight="1">
      <c r="A69" s="40"/>
      <c r="B69" s="46"/>
      <c r="C69" s="316" t="s">
        <v>1256</v>
      </c>
      <c r="D69" s="316" t="s">
        <v>9875</v>
      </c>
      <c r="E69" s="19" t="s">
        <v>187</v>
      </c>
      <c r="F69" s="317">
        <v>17.427099999999999</v>
      </c>
      <c r="G69" s="40"/>
      <c r="H69" s="46"/>
    </row>
    <row r="70" s="2" customFormat="1" ht="16.8" customHeight="1">
      <c r="A70" s="40"/>
      <c r="B70" s="46"/>
      <c r="C70" s="316" t="s">
        <v>604</v>
      </c>
      <c r="D70" s="316" t="s">
        <v>9870</v>
      </c>
      <c r="E70" s="19" t="s">
        <v>187</v>
      </c>
      <c r="F70" s="317">
        <v>232.9701</v>
      </c>
      <c r="G70" s="40"/>
      <c r="H70" s="46"/>
    </row>
    <row r="71" s="2" customFormat="1">
      <c r="A71" s="40"/>
      <c r="B71" s="46"/>
      <c r="C71" s="316" t="s">
        <v>1318</v>
      </c>
      <c r="D71" s="316" t="s">
        <v>1319</v>
      </c>
      <c r="E71" s="19" t="s">
        <v>187</v>
      </c>
      <c r="F71" s="317">
        <v>234.01410000000001</v>
      </c>
      <c r="G71" s="40"/>
      <c r="H71" s="46"/>
    </row>
    <row r="72" s="2" customFormat="1" ht="16.8" customHeight="1">
      <c r="A72" s="40"/>
      <c r="B72" s="46"/>
      <c r="C72" s="312" t="s">
        <v>196</v>
      </c>
      <c r="D72" s="313" t="s">
        <v>197</v>
      </c>
      <c r="E72" s="314" t="s">
        <v>183</v>
      </c>
      <c r="F72" s="315">
        <v>175</v>
      </c>
      <c r="G72" s="40"/>
      <c r="H72" s="46"/>
    </row>
    <row r="73" s="2" customFormat="1" ht="16.8" customHeight="1">
      <c r="A73" s="40"/>
      <c r="B73" s="46"/>
      <c r="C73" s="316" t="s">
        <v>19</v>
      </c>
      <c r="D73" s="316" t="s">
        <v>1295</v>
      </c>
      <c r="E73" s="19" t="s">
        <v>19</v>
      </c>
      <c r="F73" s="317">
        <v>0</v>
      </c>
      <c r="G73" s="40"/>
      <c r="H73" s="46"/>
    </row>
    <row r="74" s="2" customFormat="1" ht="16.8" customHeight="1">
      <c r="A74" s="40"/>
      <c r="B74" s="46"/>
      <c r="C74" s="316" t="s">
        <v>19</v>
      </c>
      <c r="D74" s="316" t="s">
        <v>263</v>
      </c>
      <c r="E74" s="19" t="s">
        <v>19</v>
      </c>
      <c r="F74" s="317">
        <v>0</v>
      </c>
      <c r="G74" s="40"/>
      <c r="H74" s="46"/>
    </row>
    <row r="75" s="2" customFormat="1" ht="16.8" customHeight="1">
      <c r="A75" s="40"/>
      <c r="B75" s="46"/>
      <c r="C75" s="316" t="s">
        <v>19</v>
      </c>
      <c r="D75" s="316" t="s">
        <v>1296</v>
      </c>
      <c r="E75" s="19" t="s">
        <v>19</v>
      </c>
      <c r="F75" s="317">
        <v>26.670000000000002</v>
      </c>
      <c r="G75" s="40"/>
      <c r="H75" s="46"/>
    </row>
    <row r="76" s="2" customFormat="1" ht="16.8" customHeight="1">
      <c r="A76" s="40"/>
      <c r="B76" s="46"/>
      <c r="C76" s="316" t="s">
        <v>19</v>
      </c>
      <c r="D76" s="316" t="s">
        <v>1297</v>
      </c>
      <c r="E76" s="19" t="s">
        <v>19</v>
      </c>
      <c r="F76" s="317">
        <v>22.039999999999999</v>
      </c>
      <c r="G76" s="40"/>
      <c r="H76" s="46"/>
    </row>
    <row r="77" s="2" customFormat="1" ht="16.8" customHeight="1">
      <c r="A77" s="40"/>
      <c r="B77" s="46"/>
      <c r="C77" s="316" t="s">
        <v>19</v>
      </c>
      <c r="D77" s="316" t="s">
        <v>1298</v>
      </c>
      <c r="E77" s="19" t="s">
        <v>19</v>
      </c>
      <c r="F77" s="317">
        <v>2.8999999999999999</v>
      </c>
      <c r="G77" s="40"/>
      <c r="H77" s="46"/>
    </row>
    <row r="78" s="2" customFormat="1" ht="16.8" customHeight="1">
      <c r="A78" s="40"/>
      <c r="B78" s="46"/>
      <c r="C78" s="316" t="s">
        <v>19</v>
      </c>
      <c r="D78" s="316" t="s">
        <v>1299</v>
      </c>
      <c r="E78" s="19" t="s">
        <v>19</v>
      </c>
      <c r="F78" s="317">
        <v>15.060000000000001</v>
      </c>
      <c r="G78" s="40"/>
      <c r="H78" s="46"/>
    </row>
    <row r="79" s="2" customFormat="1" ht="16.8" customHeight="1">
      <c r="A79" s="40"/>
      <c r="B79" s="46"/>
      <c r="C79" s="316" t="s">
        <v>19</v>
      </c>
      <c r="D79" s="316" t="s">
        <v>1300</v>
      </c>
      <c r="E79" s="19" t="s">
        <v>19</v>
      </c>
      <c r="F79" s="317">
        <v>19.359999999999999</v>
      </c>
      <c r="G79" s="40"/>
      <c r="H79" s="46"/>
    </row>
    <row r="80" s="2" customFormat="1" ht="16.8" customHeight="1">
      <c r="A80" s="40"/>
      <c r="B80" s="46"/>
      <c r="C80" s="316" t="s">
        <v>19</v>
      </c>
      <c r="D80" s="316" t="s">
        <v>1301</v>
      </c>
      <c r="E80" s="19" t="s">
        <v>19</v>
      </c>
      <c r="F80" s="317">
        <v>16.539999999999999</v>
      </c>
      <c r="G80" s="40"/>
      <c r="H80" s="46"/>
    </row>
    <row r="81" s="2" customFormat="1" ht="16.8" customHeight="1">
      <c r="A81" s="40"/>
      <c r="B81" s="46"/>
      <c r="C81" s="316" t="s">
        <v>19</v>
      </c>
      <c r="D81" s="316" t="s">
        <v>1302</v>
      </c>
      <c r="E81" s="19" t="s">
        <v>19</v>
      </c>
      <c r="F81" s="317">
        <v>19.140000000000001</v>
      </c>
      <c r="G81" s="40"/>
      <c r="H81" s="46"/>
    </row>
    <row r="82" s="2" customFormat="1" ht="16.8" customHeight="1">
      <c r="A82" s="40"/>
      <c r="B82" s="46"/>
      <c r="C82" s="316" t="s">
        <v>19</v>
      </c>
      <c r="D82" s="316" t="s">
        <v>1303</v>
      </c>
      <c r="E82" s="19" t="s">
        <v>19</v>
      </c>
      <c r="F82" s="317">
        <v>18.41</v>
      </c>
      <c r="G82" s="40"/>
      <c r="H82" s="46"/>
    </row>
    <row r="83" s="2" customFormat="1" ht="16.8" customHeight="1">
      <c r="A83" s="40"/>
      <c r="B83" s="46"/>
      <c r="C83" s="316" t="s">
        <v>19</v>
      </c>
      <c r="D83" s="316" t="s">
        <v>1304</v>
      </c>
      <c r="E83" s="19" t="s">
        <v>19</v>
      </c>
      <c r="F83" s="317">
        <v>9.9499999999999993</v>
      </c>
      <c r="G83" s="40"/>
      <c r="H83" s="46"/>
    </row>
    <row r="84" s="2" customFormat="1" ht="16.8" customHeight="1">
      <c r="A84" s="40"/>
      <c r="B84" s="46"/>
      <c r="C84" s="316" t="s">
        <v>19</v>
      </c>
      <c r="D84" s="316" t="s">
        <v>1305</v>
      </c>
      <c r="E84" s="19" t="s">
        <v>19</v>
      </c>
      <c r="F84" s="317">
        <v>17.010000000000002</v>
      </c>
      <c r="G84" s="40"/>
      <c r="H84" s="46"/>
    </row>
    <row r="85" s="2" customFormat="1" ht="16.8" customHeight="1">
      <c r="A85" s="40"/>
      <c r="B85" s="46"/>
      <c r="C85" s="316" t="s">
        <v>19</v>
      </c>
      <c r="D85" s="316" t="s">
        <v>1306</v>
      </c>
      <c r="E85" s="19" t="s">
        <v>19</v>
      </c>
      <c r="F85" s="317">
        <v>7.9199999999999999</v>
      </c>
      <c r="G85" s="40"/>
      <c r="H85" s="46"/>
    </row>
    <row r="86" s="2" customFormat="1" ht="16.8" customHeight="1">
      <c r="A86" s="40"/>
      <c r="B86" s="46"/>
      <c r="C86" s="316" t="s">
        <v>196</v>
      </c>
      <c r="D86" s="316" t="s">
        <v>333</v>
      </c>
      <c r="E86" s="19" t="s">
        <v>19</v>
      </c>
      <c r="F86" s="317">
        <v>175</v>
      </c>
      <c r="G86" s="40"/>
      <c r="H86" s="46"/>
    </row>
    <row r="87" s="2" customFormat="1" ht="16.8" customHeight="1">
      <c r="A87" s="40"/>
      <c r="B87" s="46"/>
      <c r="C87" s="318" t="s">
        <v>9865</v>
      </c>
      <c r="D87" s="40"/>
      <c r="E87" s="40"/>
      <c r="F87" s="40"/>
      <c r="G87" s="40"/>
      <c r="H87" s="46"/>
    </row>
    <row r="88" s="2" customFormat="1">
      <c r="A88" s="40"/>
      <c r="B88" s="46"/>
      <c r="C88" s="316" t="s">
        <v>1291</v>
      </c>
      <c r="D88" s="316" t="s">
        <v>9876</v>
      </c>
      <c r="E88" s="19" t="s">
        <v>183</v>
      </c>
      <c r="F88" s="317">
        <v>175</v>
      </c>
      <c r="G88" s="40"/>
      <c r="H88" s="46"/>
    </row>
    <row r="89" s="2" customFormat="1">
      <c r="A89" s="40"/>
      <c r="B89" s="46"/>
      <c r="C89" s="316" t="s">
        <v>1318</v>
      </c>
      <c r="D89" s="316" t="s">
        <v>1319</v>
      </c>
      <c r="E89" s="19" t="s">
        <v>187</v>
      </c>
      <c r="F89" s="317">
        <v>234.01410000000001</v>
      </c>
      <c r="G89" s="40"/>
      <c r="H89" s="46"/>
    </row>
    <row r="90" s="2" customFormat="1" ht="16.8" customHeight="1">
      <c r="A90" s="40"/>
      <c r="B90" s="46"/>
      <c r="C90" s="312" t="s">
        <v>1014</v>
      </c>
      <c r="D90" s="313" t="s">
        <v>9877</v>
      </c>
      <c r="E90" s="314" t="s">
        <v>187</v>
      </c>
      <c r="F90" s="315">
        <v>252.3407</v>
      </c>
      <c r="G90" s="40"/>
      <c r="H90" s="46"/>
    </row>
    <row r="91" s="2" customFormat="1">
      <c r="A91" s="40"/>
      <c r="B91" s="46"/>
      <c r="C91" s="316" t="s">
        <v>19</v>
      </c>
      <c r="D91" s="316" t="s">
        <v>956</v>
      </c>
      <c r="E91" s="19" t="s">
        <v>19</v>
      </c>
      <c r="F91" s="317">
        <v>0</v>
      </c>
      <c r="G91" s="40"/>
      <c r="H91" s="46"/>
    </row>
    <row r="92" s="2" customFormat="1" ht="16.8" customHeight="1">
      <c r="A92" s="40"/>
      <c r="B92" s="46"/>
      <c r="C92" s="316" t="s">
        <v>19</v>
      </c>
      <c r="D92" s="316" t="s">
        <v>891</v>
      </c>
      <c r="E92" s="19" t="s">
        <v>19</v>
      </c>
      <c r="F92" s="317">
        <v>0</v>
      </c>
      <c r="G92" s="40"/>
      <c r="H92" s="46"/>
    </row>
    <row r="93" s="2" customFormat="1" ht="16.8" customHeight="1">
      <c r="A93" s="40"/>
      <c r="B93" s="46"/>
      <c r="C93" s="316" t="s">
        <v>19</v>
      </c>
      <c r="D93" s="316" t="s">
        <v>653</v>
      </c>
      <c r="E93" s="19" t="s">
        <v>19</v>
      </c>
      <c r="F93" s="317">
        <v>0</v>
      </c>
      <c r="G93" s="40"/>
      <c r="H93" s="46"/>
    </row>
    <row r="94" s="2" customFormat="1" ht="16.8" customHeight="1">
      <c r="A94" s="40"/>
      <c r="B94" s="46"/>
      <c r="C94" s="316" t="s">
        <v>19</v>
      </c>
      <c r="D94" s="316" t="s">
        <v>993</v>
      </c>
      <c r="E94" s="19" t="s">
        <v>19</v>
      </c>
      <c r="F94" s="317">
        <v>2.8069999999999999</v>
      </c>
      <c r="G94" s="40"/>
      <c r="H94" s="46"/>
    </row>
    <row r="95" s="2" customFormat="1" ht="16.8" customHeight="1">
      <c r="A95" s="40"/>
      <c r="B95" s="46"/>
      <c r="C95" s="316" t="s">
        <v>19</v>
      </c>
      <c r="D95" s="316" t="s">
        <v>994</v>
      </c>
      <c r="E95" s="19" t="s">
        <v>19</v>
      </c>
      <c r="F95" s="317">
        <v>6.1398000000000001</v>
      </c>
      <c r="G95" s="40"/>
      <c r="H95" s="46"/>
    </row>
    <row r="96" s="2" customFormat="1" ht="16.8" customHeight="1">
      <c r="A96" s="40"/>
      <c r="B96" s="46"/>
      <c r="C96" s="316" t="s">
        <v>19</v>
      </c>
      <c r="D96" s="316" t="s">
        <v>995</v>
      </c>
      <c r="E96" s="19" t="s">
        <v>19</v>
      </c>
      <c r="F96" s="317">
        <v>23.271100000000001</v>
      </c>
      <c r="G96" s="40"/>
      <c r="H96" s="46"/>
    </row>
    <row r="97" s="2" customFormat="1" ht="16.8" customHeight="1">
      <c r="A97" s="40"/>
      <c r="B97" s="46"/>
      <c r="C97" s="316" t="s">
        <v>19</v>
      </c>
      <c r="D97" s="316" t="s">
        <v>996</v>
      </c>
      <c r="E97" s="19" t="s">
        <v>19</v>
      </c>
      <c r="F97" s="317">
        <v>21.171600000000002</v>
      </c>
      <c r="G97" s="40"/>
      <c r="H97" s="46"/>
    </row>
    <row r="98" s="2" customFormat="1" ht="16.8" customHeight="1">
      <c r="A98" s="40"/>
      <c r="B98" s="46"/>
      <c r="C98" s="316" t="s">
        <v>19</v>
      </c>
      <c r="D98" s="316" t="s">
        <v>997</v>
      </c>
      <c r="E98" s="19" t="s">
        <v>19</v>
      </c>
      <c r="F98" s="317">
        <v>18.3416</v>
      </c>
      <c r="G98" s="40"/>
      <c r="H98" s="46"/>
    </row>
    <row r="99" s="2" customFormat="1" ht="16.8" customHeight="1">
      <c r="A99" s="40"/>
      <c r="B99" s="46"/>
      <c r="C99" s="316" t="s">
        <v>19</v>
      </c>
      <c r="D99" s="316" t="s">
        <v>998</v>
      </c>
      <c r="E99" s="19" t="s">
        <v>19</v>
      </c>
      <c r="F99" s="317">
        <v>10.1182</v>
      </c>
      <c r="G99" s="40"/>
      <c r="H99" s="46"/>
    </row>
    <row r="100" s="2" customFormat="1" ht="16.8" customHeight="1">
      <c r="A100" s="40"/>
      <c r="B100" s="46"/>
      <c r="C100" s="316" t="s">
        <v>19</v>
      </c>
      <c r="D100" s="316" t="s">
        <v>999</v>
      </c>
      <c r="E100" s="19" t="s">
        <v>19</v>
      </c>
      <c r="F100" s="317">
        <v>12.8352</v>
      </c>
      <c r="G100" s="40"/>
      <c r="H100" s="46"/>
    </row>
    <row r="101" s="2" customFormat="1" ht="16.8" customHeight="1">
      <c r="A101" s="40"/>
      <c r="B101" s="46"/>
      <c r="C101" s="316" t="s">
        <v>19</v>
      </c>
      <c r="D101" s="316" t="s">
        <v>1000</v>
      </c>
      <c r="E101" s="19" t="s">
        <v>19</v>
      </c>
      <c r="F101" s="317">
        <v>10.887499999999999</v>
      </c>
      <c r="G101" s="40"/>
      <c r="H101" s="46"/>
    </row>
    <row r="102" s="2" customFormat="1" ht="16.8" customHeight="1">
      <c r="A102" s="40"/>
      <c r="B102" s="46"/>
      <c r="C102" s="316" t="s">
        <v>19</v>
      </c>
      <c r="D102" s="316" t="s">
        <v>1001</v>
      </c>
      <c r="E102" s="19" t="s">
        <v>19</v>
      </c>
      <c r="F102" s="317">
        <v>42.594999999999999</v>
      </c>
      <c r="G102" s="40"/>
      <c r="H102" s="46"/>
    </row>
    <row r="103" s="2" customFormat="1" ht="16.8" customHeight="1">
      <c r="A103" s="40"/>
      <c r="B103" s="46"/>
      <c r="C103" s="316" t="s">
        <v>19</v>
      </c>
      <c r="D103" s="316" t="s">
        <v>1002</v>
      </c>
      <c r="E103" s="19" t="s">
        <v>19</v>
      </c>
      <c r="F103" s="317">
        <v>4.7830000000000004</v>
      </c>
      <c r="G103" s="40"/>
      <c r="H103" s="46"/>
    </row>
    <row r="104" s="2" customFormat="1" ht="16.8" customHeight="1">
      <c r="A104" s="40"/>
      <c r="B104" s="46"/>
      <c r="C104" s="316" t="s">
        <v>19</v>
      </c>
      <c r="D104" s="316" t="s">
        <v>1003</v>
      </c>
      <c r="E104" s="19" t="s">
        <v>19</v>
      </c>
      <c r="F104" s="317">
        <v>12.9649</v>
      </c>
      <c r="G104" s="40"/>
      <c r="H104" s="46"/>
    </row>
    <row r="105" s="2" customFormat="1" ht="16.8" customHeight="1">
      <c r="A105" s="40"/>
      <c r="B105" s="46"/>
      <c r="C105" s="316" t="s">
        <v>19</v>
      </c>
      <c r="D105" s="316" t="s">
        <v>1004</v>
      </c>
      <c r="E105" s="19" t="s">
        <v>19</v>
      </c>
      <c r="F105" s="317">
        <v>12.406499999999999</v>
      </c>
      <c r="G105" s="40"/>
      <c r="H105" s="46"/>
    </row>
    <row r="106" s="2" customFormat="1" ht="16.8" customHeight="1">
      <c r="A106" s="40"/>
      <c r="B106" s="46"/>
      <c r="C106" s="316" t="s">
        <v>19</v>
      </c>
      <c r="D106" s="316" t="s">
        <v>1005</v>
      </c>
      <c r="E106" s="19" t="s">
        <v>19</v>
      </c>
      <c r="F106" s="317">
        <v>0</v>
      </c>
      <c r="G106" s="40"/>
      <c r="H106" s="46"/>
    </row>
    <row r="107" s="2" customFormat="1" ht="16.8" customHeight="1">
      <c r="A107" s="40"/>
      <c r="B107" s="46"/>
      <c r="C107" s="316" t="s">
        <v>19</v>
      </c>
      <c r="D107" s="316" t="s">
        <v>1006</v>
      </c>
      <c r="E107" s="19" t="s">
        <v>19</v>
      </c>
      <c r="F107" s="317">
        <v>-26.202999999999999</v>
      </c>
      <c r="G107" s="40"/>
      <c r="H107" s="46"/>
    </row>
    <row r="108" s="2" customFormat="1" ht="16.8" customHeight="1">
      <c r="A108" s="40"/>
      <c r="B108" s="46"/>
      <c r="C108" s="316" t="s">
        <v>19</v>
      </c>
      <c r="D108" s="316" t="s">
        <v>1007</v>
      </c>
      <c r="E108" s="19" t="s">
        <v>19</v>
      </c>
      <c r="F108" s="317">
        <v>-23.0945</v>
      </c>
      <c r="G108" s="40"/>
      <c r="H108" s="46"/>
    </row>
    <row r="109" s="2" customFormat="1" ht="16.8" customHeight="1">
      <c r="A109" s="40"/>
      <c r="B109" s="46"/>
      <c r="C109" s="316" t="s">
        <v>19</v>
      </c>
      <c r="D109" s="316" t="s">
        <v>666</v>
      </c>
      <c r="E109" s="19" t="s">
        <v>19</v>
      </c>
      <c r="F109" s="317">
        <v>0</v>
      </c>
      <c r="G109" s="40"/>
      <c r="H109" s="46"/>
    </row>
    <row r="110" s="2" customFormat="1" ht="16.8" customHeight="1">
      <c r="A110" s="40"/>
      <c r="B110" s="46"/>
      <c r="C110" s="316" t="s">
        <v>19</v>
      </c>
      <c r="D110" s="316" t="s">
        <v>667</v>
      </c>
      <c r="E110" s="19" t="s">
        <v>19</v>
      </c>
      <c r="F110" s="317">
        <v>23.251200000000001</v>
      </c>
      <c r="G110" s="40"/>
      <c r="H110" s="46"/>
    </row>
    <row r="111" s="2" customFormat="1" ht="16.8" customHeight="1">
      <c r="A111" s="40"/>
      <c r="B111" s="46"/>
      <c r="C111" s="316" t="s">
        <v>19</v>
      </c>
      <c r="D111" s="316" t="s">
        <v>668</v>
      </c>
      <c r="E111" s="19" t="s">
        <v>19</v>
      </c>
      <c r="F111" s="317">
        <v>2.3967999999999998</v>
      </c>
      <c r="G111" s="40"/>
      <c r="H111" s="46"/>
    </row>
    <row r="112" s="2" customFormat="1" ht="16.8" customHeight="1">
      <c r="A112" s="40"/>
      <c r="B112" s="46"/>
      <c r="C112" s="316" t="s">
        <v>19</v>
      </c>
      <c r="D112" s="316" t="s">
        <v>1008</v>
      </c>
      <c r="E112" s="19" t="s">
        <v>19</v>
      </c>
      <c r="F112" s="317">
        <v>2.6208</v>
      </c>
      <c r="G112" s="40"/>
      <c r="H112" s="46"/>
    </row>
    <row r="113" s="2" customFormat="1" ht="16.8" customHeight="1">
      <c r="A113" s="40"/>
      <c r="B113" s="46"/>
      <c r="C113" s="316" t="s">
        <v>19</v>
      </c>
      <c r="D113" s="316" t="s">
        <v>670</v>
      </c>
      <c r="E113" s="19" t="s">
        <v>19</v>
      </c>
      <c r="F113" s="317">
        <v>0.99680000000000002</v>
      </c>
      <c r="G113" s="40"/>
      <c r="H113" s="46"/>
    </row>
    <row r="114" s="2" customFormat="1" ht="16.8" customHeight="1">
      <c r="A114" s="40"/>
      <c r="B114" s="46"/>
      <c r="C114" s="316" t="s">
        <v>19</v>
      </c>
      <c r="D114" s="316" t="s">
        <v>671</v>
      </c>
      <c r="E114" s="19" t="s">
        <v>19</v>
      </c>
      <c r="F114" s="317">
        <v>7.7615999999999996</v>
      </c>
      <c r="G114" s="40"/>
      <c r="H114" s="46"/>
    </row>
    <row r="115" s="2" customFormat="1" ht="16.8" customHeight="1">
      <c r="A115" s="40"/>
      <c r="B115" s="46"/>
      <c r="C115" s="316" t="s">
        <v>19</v>
      </c>
      <c r="D115" s="316" t="s">
        <v>672</v>
      </c>
      <c r="E115" s="19" t="s">
        <v>19</v>
      </c>
      <c r="F115" s="317">
        <v>1.4224000000000001</v>
      </c>
      <c r="G115" s="40"/>
      <c r="H115" s="46"/>
    </row>
    <row r="116" s="2" customFormat="1" ht="16.8" customHeight="1">
      <c r="A116" s="40"/>
      <c r="B116" s="46"/>
      <c r="C116" s="316" t="s">
        <v>19</v>
      </c>
      <c r="D116" s="316" t="s">
        <v>673</v>
      </c>
      <c r="E116" s="19" t="s">
        <v>19</v>
      </c>
      <c r="F116" s="317">
        <v>3.976</v>
      </c>
      <c r="G116" s="40"/>
      <c r="H116" s="46"/>
    </row>
    <row r="117" s="2" customFormat="1" ht="16.8" customHeight="1">
      <c r="A117" s="40"/>
      <c r="B117" s="46"/>
      <c r="C117" s="316" t="s">
        <v>19</v>
      </c>
      <c r="D117" s="316" t="s">
        <v>674</v>
      </c>
      <c r="E117" s="19" t="s">
        <v>19</v>
      </c>
      <c r="F117" s="317">
        <v>4.6984000000000004</v>
      </c>
      <c r="G117" s="40"/>
      <c r="H117" s="46"/>
    </row>
    <row r="118" s="2" customFormat="1" ht="16.8" customHeight="1">
      <c r="A118" s="40"/>
      <c r="B118" s="46"/>
      <c r="C118" s="316" t="s">
        <v>19</v>
      </c>
      <c r="D118" s="316" t="s">
        <v>675</v>
      </c>
      <c r="E118" s="19" t="s">
        <v>19</v>
      </c>
      <c r="F118" s="317">
        <v>1.3216000000000001</v>
      </c>
      <c r="G118" s="40"/>
      <c r="H118" s="46"/>
    </row>
    <row r="119" s="2" customFormat="1" ht="16.8" customHeight="1">
      <c r="A119" s="40"/>
      <c r="B119" s="46"/>
      <c r="C119" s="316" t="s">
        <v>19</v>
      </c>
      <c r="D119" s="316" t="s">
        <v>1009</v>
      </c>
      <c r="E119" s="19" t="s">
        <v>19</v>
      </c>
      <c r="F119" s="317">
        <v>9.5144000000000002</v>
      </c>
      <c r="G119" s="40"/>
      <c r="H119" s="46"/>
    </row>
    <row r="120" s="2" customFormat="1" ht="16.8" customHeight="1">
      <c r="A120" s="40"/>
      <c r="B120" s="46"/>
      <c r="C120" s="316" t="s">
        <v>19</v>
      </c>
      <c r="D120" s="316" t="s">
        <v>1010</v>
      </c>
      <c r="E120" s="19" t="s">
        <v>19</v>
      </c>
      <c r="F120" s="317">
        <v>7.5152000000000001</v>
      </c>
      <c r="G120" s="40"/>
      <c r="H120" s="46"/>
    </row>
    <row r="121" s="2" customFormat="1" ht="16.8" customHeight="1">
      <c r="A121" s="40"/>
      <c r="B121" s="46"/>
      <c r="C121" s="316" t="s">
        <v>19</v>
      </c>
      <c r="D121" s="316" t="s">
        <v>678</v>
      </c>
      <c r="E121" s="19" t="s">
        <v>19</v>
      </c>
      <c r="F121" s="317">
        <v>8.8704000000000001</v>
      </c>
      <c r="G121" s="40"/>
      <c r="H121" s="46"/>
    </row>
    <row r="122" s="2" customFormat="1" ht="16.8" customHeight="1">
      <c r="A122" s="40"/>
      <c r="B122" s="46"/>
      <c r="C122" s="316" t="s">
        <v>19</v>
      </c>
      <c r="D122" s="316" t="s">
        <v>679</v>
      </c>
      <c r="E122" s="19" t="s">
        <v>19</v>
      </c>
      <c r="F122" s="317">
        <v>2</v>
      </c>
      <c r="G122" s="40"/>
      <c r="H122" s="46"/>
    </row>
    <row r="123" s="2" customFormat="1" ht="16.8" customHeight="1">
      <c r="A123" s="40"/>
      <c r="B123" s="46"/>
      <c r="C123" s="316" t="s">
        <v>19</v>
      </c>
      <c r="D123" s="316" t="s">
        <v>680</v>
      </c>
      <c r="E123" s="19" t="s">
        <v>19</v>
      </c>
      <c r="F123" s="317">
        <v>0</v>
      </c>
      <c r="G123" s="40"/>
      <c r="H123" s="46"/>
    </row>
    <row r="124" s="2" customFormat="1" ht="16.8" customHeight="1">
      <c r="A124" s="40"/>
      <c r="B124" s="46"/>
      <c r="C124" s="316" t="s">
        <v>19</v>
      </c>
      <c r="D124" s="316" t="s">
        <v>681</v>
      </c>
      <c r="E124" s="19" t="s">
        <v>19</v>
      </c>
      <c r="F124" s="317">
        <v>2.2785000000000002</v>
      </c>
      <c r="G124" s="40"/>
      <c r="H124" s="46"/>
    </row>
    <row r="125" s="2" customFormat="1" ht="16.8" customHeight="1">
      <c r="A125" s="40"/>
      <c r="B125" s="46"/>
      <c r="C125" s="316" t="s">
        <v>19</v>
      </c>
      <c r="D125" s="316" t="s">
        <v>1011</v>
      </c>
      <c r="E125" s="19" t="s">
        <v>19</v>
      </c>
      <c r="F125" s="317">
        <v>3.0876000000000001</v>
      </c>
      <c r="G125" s="40"/>
      <c r="H125" s="46"/>
    </row>
    <row r="126" s="2" customFormat="1" ht="16.8" customHeight="1">
      <c r="A126" s="40"/>
      <c r="B126" s="46"/>
      <c r="C126" s="316" t="s">
        <v>19</v>
      </c>
      <c r="D126" s="316" t="s">
        <v>683</v>
      </c>
      <c r="E126" s="19" t="s">
        <v>19</v>
      </c>
      <c r="F126" s="317">
        <v>0.092999999999999999</v>
      </c>
      <c r="G126" s="40"/>
      <c r="H126" s="46"/>
    </row>
    <row r="127" s="2" customFormat="1" ht="16.8" customHeight="1">
      <c r="A127" s="40"/>
      <c r="B127" s="46"/>
      <c r="C127" s="316" t="s">
        <v>19</v>
      </c>
      <c r="D127" s="316" t="s">
        <v>1012</v>
      </c>
      <c r="E127" s="19" t="s">
        <v>19</v>
      </c>
      <c r="F127" s="317">
        <v>1.798</v>
      </c>
      <c r="G127" s="40"/>
      <c r="H127" s="46"/>
    </row>
    <row r="128" s="2" customFormat="1" ht="16.8" customHeight="1">
      <c r="A128" s="40"/>
      <c r="B128" s="46"/>
      <c r="C128" s="316" t="s">
        <v>19</v>
      </c>
      <c r="D128" s="316" t="s">
        <v>685</v>
      </c>
      <c r="E128" s="19" t="s">
        <v>19</v>
      </c>
      <c r="F128" s="317">
        <v>2.4304000000000001</v>
      </c>
      <c r="G128" s="40"/>
      <c r="H128" s="46"/>
    </row>
    <row r="129" s="2" customFormat="1" ht="16.8" customHeight="1">
      <c r="A129" s="40"/>
      <c r="B129" s="46"/>
      <c r="C129" s="316" t="s">
        <v>19</v>
      </c>
      <c r="D129" s="316" t="s">
        <v>1013</v>
      </c>
      <c r="E129" s="19" t="s">
        <v>19</v>
      </c>
      <c r="F129" s="317">
        <v>5.4870000000000001</v>
      </c>
      <c r="G129" s="40"/>
      <c r="H129" s="46"/>
    </row>
    <row r="130" s="2" customFormat="1" ht="16.8" customHeight="1">
      <c r="A130" s="40"/>
      <c r="B130" s="46"/>
      <c r="C130" s="316" t="s">
        <v>19</v>
      </c>
      <c r="D130" s="316" t="s">
        <v>687</v>
      </c>
      <c r="E130" s="19" t="s">
        <v>19</v>
      </c>
      <c r="F130" s="317">
        <v>6.9501999999999997</v>
      </c>
      <c r="G130" s="40"/>
      <c r="H130" s="46"/>
    </row>
    <row r="131" s="2" customFormat="1" ht="16.8" customHeight="1">
      <c r="A131" s="40"/>
      <c r="B131" s="46"/>
      <c r="C131" s="316" t="s">
        <v>19</v>
      </c>
      <c r="D131" s="316" t="s">
        <v>688</v>
      </c>
      <c r="E131" s="19" t="s">
        <v>19</v>
      </c>
      <c r="F131" s="317">
        <v>6.4665999999999997</v>
      </c>
      <c r="G131" s="40"/>
      <c r="H131" s="46"/>
    </row>
    <row r="132" s="2" customFormat="1" ht="16.8" customHeight="1">
      <c r="A132" s="40"/>
      <c r="B132" s="46"/>
      <c r="C132" s="316" t="s">
        <v>19</v>
      </c>
      <c r="D132" s="316" t="s">
        <v>689</v>
      </c>
      <c r="E132" s="19" t="s">
        <v>19</v>
      </c>
      <c r="F132" s="317">
        <v>6.1256000000000004</v>
      </c>
      <c r="G132" s="40"/>
      <c r="H132" s="46"/>
    </row>
    <row r="133" s="2" customFormat="1" ht="16.8" customHeight="1">
      <c r="A133" s="40"/>
      <c r="B133" s="46"/>
      <c r="C133" s="316" t="s">
        <v>19</v>
      </c>
      <c r="D133" s="316" t="s">
        <v>690</v>
      </c>
      <c r="E133" s="19" t="s">
        <v>19</v>
      </c>
      <c r="F133" s="317">
        <v>5.9210000000000003</v>
      </c>
      <c r="G133" s="40"/>
      <c r="H133" s="46"/>
    </row>
    <row r="134" s="2" customFormat="1" ht="16.8" customHeight="1">
      <c r="A134" s="40"/>
      <c r="B134" s="46"/>
      <c r="C134" s="316" t="s">
        <v>19</v>
      </c>
      <c r="D134" s="316" t="s">
        <v>691</v>
      </c>
      <c r="E134" s="19" t="s">
        <v>19</v>
      </c>
      <c r="F134" s="317">
        <v>4.2594000000000003</v>
      </c>
      <c r="G134" s="40"/>
      <c r="H134" s="46"/>
    </row>
    <row r="135" s="2" customFormat="1" ht="16.8" customHeight="1">
      <c r="A135" s="40"/>
      <c r="B135" s="46"/>
      <c r="C135" s="316" t="s">
        <v>19</v>
      </c>
      <c r="D135" s="316" t="s">
        <v>692</v>
      </c>
      <c r="E135" s="19" t="s">
        <v>19</v>
      </c>
      <c r="F135" s="317">
        <v>2.0739000000000001</v>
      </c>
      <c r="G135" s="40"/>
      <c r="H135" s="46"/>
    </row>
    <row r="136" s="2" customFormat="1" ht="16.8" customHeight="1">
      <c r="A136" s="40"/>
      <c r="B136" s="46"/>
      <c r="C136" s="316" t="s">
        <v>1014</v>
      </c>
      <c r="D136" s="316" t="s">
        <v>265</v>
      </c>
      <c r="E136" s="19" t="s">
        <v>19</v>
      </c>
      <c r="F136" s="317">
        <v>252.3407</v>
      </c>
      <c r="G136" s="40"/>
      <c r="H136" s="46"/>
    </row>
    <row r="137" s="2" customFormat="1" ht="16.8" customHeight="1">
      <c r="A137" s="40"/>
      <c r="B137" s="46"/>
      <c r="C137" s="318" t="s">
        <v>9865</v>
      </c>
      <c r="D137" s="40"/>
      <c r="E137" s="40"/>
      <c r="F137" s="40"/>
      <c r="G137" s="40"/>
      <c r="H137" s="46"/>
    </row>
    <row r="138" s="2" customFormat="1" ht="16.8" customHeight="1">
      <c r="A138" s="40"/>
      <c r="B138" s="46"/>
      <c r="C138" s="316" t="s">
        <v>952</v>
      </c>
      <c r="D138" s="316" t="s">
        <v>9878</v>
      </c>
      <c r="E138" s="19" t="s">
        <v>187</v>
      </c>
      <c r="F138" s="317">
        <v>252.3407</v>
      </c>
      <c r="G138" s="40"/>
      <c r="H138" s="46"/>
    </row>
    <row r="139" s="2" customFormat="1" ht="16.8" customHeight="1">
      <c r="A139" s="40"/>
      <c r="B139" s="46"/>
      <c r="C139" s="316" t="s">
        <v>985</v>
      </c>
      <c r="D139" s="316" t="s">
        <v>9879</v>
      </c>
      <c r="E139" s="19" t="s">
        <v>187</v>
      </c>
      <c r="F139" s="317">
        <v>231.52119999999999</v>
      </c>
      <c r="G139" s="40"/>
      <c r="H139" s="46"/>
    </row>
    <row r="140" s="2" customFormat="1" ht="16.8" customHeight="1">
      <c r="A140" s="40"/>
      <c r="B140" s="46"/>
      <c r="C140" s="312" t="s">
        <v>199</v>
      </c>
      <c r="D140" s="313" t="s">
        <v>200</v>
      </c>
      <c r="E140" s="314" t="s">
        <v>187</v>
      </c>
      <c r="F140" s="315">
        <v>229.44499999999999</v>
      </c>
      <c r="G140" s="40"/>
      <c r="H140" s="46"/>
    </row>
    <row r="141" s="2" customFormat="1" ht="16.8" customHeight="1">
      <c r="A141" s="40"/>
      <c r="B141" s="46"/>
      <c r="C141" s="316" t="s">
        <v>19</v>
      </c>
      <c r="D141" s="316" t="s">
        <v>263</v>
      </c>
      <c r="E141" s="19" t="s">
        <v>19</v>
      </c>
      <c r="F141" s="317">
        <v>0</v>
      </c>
      <c r="G141" s="40"/>
      <c r="H141" s="46"/>
    </row>
    <row r="142" s="2" customFormat="1" ht="16.8" customHeight="1">
      <c r="A142" s="40"/>
      <c r="B142" s="46"/>
      <c r="C142" s="316" t="s">
        <v>19</v>
      </c>
      <c r="D142" s="316" t="s">
        <v>365</v>
      </c>
      <c r="E142" s="19" t="s">
        <v>19</v>
      </c>
      <c r="F142" s="317">
        <v>22.824999999999999</v>
      </c>
      <c r="G142" s="40"/>
      <c r="H142" s="46"/>
    </row>
    <row r="143" s="2" customFormat="1" ht="16.8" customHeight="1">
      <c r="A143" s="40"/>
      <c r="B143" s="46"/>
      <c r="C143" s="316" t="s">
        <v>19</v>
      </c>
      <c r="D143" s="316" t="s">
        <v>366</v>
      </c>
      <c r="E143" s="19" t="s">
        <v>19</v>
      </c>
      <c r="F143" s="317">
        <v>1.125</v>
      </c>
      <c r="G143" s="40"/>
      <c r="H143" s="46"/>
    </row>
    <row r="144" s="2" customFormat="1" ht="16.8" customHeight="1">
      <c r="A144" s="40"/>
      <c r="B144" s="46"/>
      <c r="C144" s="316" t="s">
        <v>19</v>
      </c>
      <c r="D144" s="316" t="s">
        <v>367</v>
      </c>
      <c r="E144" s="19" t="s">
        <v>19</v>
      </c>
      <c r="F144" s="317">
        <v>27.591100000000001</v>
      </c>
      <c r="G144" s="40"/>
      <c r="H144" s="46"/>
    </row>
    <row r="145" s="2" customFormat="1" ht="16.8" customHeight="1">
      <c r="A145" s="40"/>
      <c r="B145" s="46"/>
      <c r="C145" s="316" t="s">
        <v>19</v>
      </c>
      <c r="D145" s="316" t="s">
        <v>368</v>
      </c>
      <c r="E145" s="19" t="s">
        <v>19</v>
      </c>
      <c r="F145" s="317">
        <v>3.4163999999999999</v>
      </c>
      <c r="G145" s="40"/>
      <c r="H145" s="46"/>
    </row>
    <row r="146" s="2" customFormat="1" ht="16.8" customHeight="1">
      <c r="A146" s="40"/>
      <c r="B146" s="46"/>
      <c r="C146" s="316" t="s">
        <v>19</v>
      </c>
      <c r="D146" s="316" t="s">
        <v>369</v>
      </c>
      <c r="E146" s="19" t="s">
        <v>19</v>
      </c>
      <c r="F146" s="317">
        <v>14.3154</v>
      </c>
      <c r="G146" s="40"/>
      <c r="H146" s="46"/>
    </row>
    <row r="147" s="2" customFormat="1" ht="16.8" customHeight="1">
      <c r="A147" s="40"/>
      <c r="B147" s="46"/>
      <c r="C147" s="316" t="s">
        <v>19</v>
      </c>
      <c r="D147" s="316" t="s">
        <v>370</v>
      </c>
      <c r="E147" s="19" t="s">
        <v>19</v>
      </c>
      <c r="F147" s="317">
        <v>35.410800000000002</v>
      </c>
      <c r="G147" s="40"/>
      <c r="H147" s="46"/>
    </row>
    <row r="148" s="2" customFormat="1" ht="16.8" customHeight="1">
      <c r="A148" s="40"/>
      <c r="B148" s="46"/>
      <c r="C148" s="316" t="s">
        <v>19</v>
      </c>
      <c r="D148" s="316" t="s">
        <v>371</v>
      </c>
      <c r="E148" s="19" t="s">
        <v>19</v>
      </c>
      <c r="F148" s="317">
        <v>11.135300000000001</v>
      </c>
      <c r="G148" s="40"/>
      <c r="H148" s="46"/>
    </row>
    <row r="149" s="2" customFormat="1" ht="16.8" customHeight="1">
      <c r="A149" s="40"/>
      <c r="B149" s="46"/>
      <c r="C149" s="316" t="s">
        <v>19</v>
      </c>
      <c r="D149" s="316" t="s">
        <v>372</v>
      </c>
      <c r="E149" s="19" t="s">
        <v>19</v>
      </c>
      <c r="F149" s="317">
        <v>17.548300000000001</v>
      </c>
      <c r="G149" s="40"/>
      <c r="H149" s="46"/>
    </row>
    <row r="150" s="2" customFormat="1" ht="16.8" customHeight="1">
      <c r="A150" s="40"/>
      <c r="B150" s="46"/>
      <c r="C150" s="316" t="s">
        <v>19</v>
      </c>
      <c r="D150" s="316" t="s">
        <v>373</v>
      </c>
      <c r="E150" s="19" t="s">
        <v>19</v>
      </c>
      <c r="F150" s="317">
        <v>21.3111</v>
      </c>
      <c r="G150" s="40"/>
      <c r="H150" s="46"/>
    </row>
    <row r="151" s="2" customFormat="1" ht="16.8" customHeight="1">
      <c r="A151" s="40"/>
      <c r="B151" s="46"/>
      <c r="C151" s="316" t="s">
        <v>19</v>
      </c>
      <c r="D151" s="316" t="s">
        <v>374</v>
      </c>
      <c r="E151" s="19" t="s">
        <v>19</v>
      </c>
      <c r="F151" s="317">
        <v>38.942999999999998</v>
      </c>
      <c r="G151" s="40"/>
      <c r="H151" s="46"/>
    </row>
    <row r="152" s="2" customFormat="1" ht="16.8" customHeight="1">
      <c r="A152" s="40"/>
      <c r="B152" s="46"/>
      <c r="C152" s="316" t="s">
        <v>19</v>
      </c>
      <c r="D152" s="316" t="s">
        <v>375</v>
      </c>
      <c r="E152" s="19" t="s">
        <v>19</v>
      </c>
      <c r="F152" s="317">
        <v>6.3555000000000001</v>
      </c>
      <c r="G152" s="40"/>
      <c r="H152" s="46"/>
    </row>
    <row r="153" s="2" customFormat="1" ht="16.8" customHeight="1">
      <c r="A153" s="40"/>
      <c r="B153" s="46"/>
      <c r="C153" s="316" t="s">
        <v>19</v>
      </c>
      <c r="D153" s="316" t="s">
        <v>376</v>
      </c>
      <c r="E153" s="19" t="s">
        <v>19</v>
      </c>
      <c r="F153" s="317">
        <v>17.223500000000001</v>
      </c>
      <c r="G153" s="40"/>
      <c r="H153" s="46"/>
    </row>
    <row r="154" s="2" customFormat="1" ht="16.8" customHeight="1">
      <c r="A154" s="40"/>
      <c r="B154" s="46"/>
      <c r="C154" s="316" t="s">
        <v>19</v>
      </c>
      <c r="D154" s="316" t="s">
        <v>377</v>
      </c>
      <c r="E154" s="19" t="s">
        <v>19</v>
      </c>
      <c r="F154" s="317">
        <v>8.1766000000000005</v>
      </c>
      <c r="G154" s="40"/>
      <c r="H154" s="46"/>
    </row>
    <row r="155" s="2" customFormat="1" ht="16.8" customHeight="1">
      <c r="A155" s="40"/>
      <c r="B155" s="46"/>
      <c r="C155" s="316" t="s">
        <v>19</v>
      </c>
      <c r="D155" s="316" t="s">
        <v>378</v>
      </c>
      <c r="E155" s="19" t="s">
        <v>19</v>
      </c>
      <c r="F155" s="317">
        <v>4.0679999999999996</v>
      </c>
      <c r="G155" s="40"/>
      <c r="H155" s="46"/>
    </row>
    <row r="156" s="2" customFormat="1" ht="16.8" customHeight="1">
      <c r="A156" s="40"/>
      <c r="B156" s="46"/>
      <c r="C156" s="316" t="s">
        <v>199</v>
      </c>
      <c r="D156" s="316" t="s">
        <v>333</v>
      </c>
      <c r="E156" s="19" t="s">
        <v>19</v>
      </c>
      <c r="F156" s="317">
        <v>229.44499999999999</v>
      </c>
      <c r="G156" s="40"/>
      <c r="H156" s="46"/>
    </row>
    <row r="157" s="2" customFormat="1" ht="16.8" customHeight="1">
      <c r="A157" s="40"/>
      <c r="B157" s="46"/>
      <c r="C157" s="318" t="s">
        <v>9865</v>
      </c>
      <c r="D157" s="40"/>
      <c r="E157" s="40"/>
      <c r="F157" s="40"/>
      <c r="G157" s="40"/>
      <c r="H157" s="46"/>
    </row>
    <row r="158" s="2" customFormat="1" ht="16.8" customHeight="1">
      <c r="A158" s="40"/>
      <c r="B158" s="46"/>
      <c r="C158" s="316" t="s">
        <v>361</v>
      </c>
      <c r="D158" s="316" t="s">
        <v>9880</v>
      </c>
      <c r="E158" s="19" t="s">
        <v>187</v>
      </c>
      <c r="F158" s="317">
        <v>229.44499999999999</v>
      </c>
      <c r="G158" s="40"/>
      <c r="H158" s="46"/>
    </row>
    <row r="159" s="2" customFormat="1" ht="16.8" customHeight="1">
      <c r="A159" s="40"/>
      <c r="B159" s="46"/>
      <c r="C159" s="316" t="s">
        <v>1597</v>
      </c>
      <c r="D159" s="316" t="s">
        <v>9881</v>
      </c>
      <c r="E159" s="19" t="s">
        <v>187</v>
      </c>
      <c r="F159" s="317">
        <v>810.71640000000002</v>
      </c>
      <c r="G159" s="40"/>
      <c r="H159" s="46"/>
    </row>
    <row r="160" s="2" customFormat="1">
      <c r="A160" s="40"/>
      <c r="B160" s="46"/>
      <c r="C160" s="316" t="s">
        <v>597</v>
      </c>
      <c r="D160" s="316" t="s">
        <v>9882</v>
      </c>
      <c r="E160" s="19" t="s">
        <v>187</v>
      </c>
      <c r="F160" s="317">
        <v>229.44499999999999</v>
      </c>
      <c r="G160" s="40"/>
      <c r="H160" s="46"/>
    </row>
    <row r="161" s="2" customFormat="1" ht="26.4" customHeight="1">
      <c r="A161" s="40"/>
      <c r="B161" s="46"/>
      <c r="C161" s="311" t="s">
        <v>9883</v>
      </c>
      <c r="D161" s="311" t="s">
        <v>88</v>
      </c>
      <c r="E161" s="40"/>
      <c r="F161" s="40"/>
      <c r="G161" s="40"/>
      <c r="H161" s="46"/>
    </row>
    <row r="162" s="2" customFormat="1" ht="16.8" customHeight="1">
      <c r="A162" s="40"/>
      <c r="B162" s="46"/>
      <c r="C162" s="312" t="s">
        <v>181</v>
      </c>
      <c r="D162" s="313" t="s">
        <v>182</v>
      </c>
      <c r="E162" s="314" t="s">
        <v>183</v>
      </c>
      <c r="F162" s="315">
        <v>250.25</v>
      </c>
      <c r="G162" s="40"/>
      <c r="H162" s="46"/>
    </row>
    <row r="163" s="2" customFormat="1" ht="16.8" customHeight="1">
      <c r="A163" s="40"/>
      <c r="B163" s="46"/>
      <c r="C163" s="316" t="s">
        <v>19</v>
      </c>
      <c r="D163" s="316" t="s">
        <v>494</v>
      </c>
      <c r="E163" s="19" t="s">
        <v>19</v>
      </c>
      <c r="F163" s="317">
        <v>0</v>
      </c>
      <c r="G163" s="40"/>
      <c r="H163" s="46"/>
    </row>
    <row r="164" s="2" customFormat="1" ht="16.8" customHeight="1">
      <c r="A164" s="40"/>
      <c r="B164" s="46"/>
      <c r="C164" s="316" t="s">
        <v>19</v>
      </c>
      <c r="D164" s="316" t="s">
        <v>495</v>
      </c>
      <c r="E164" s="19" t="s">
        <v>19</v>
      </c>
      <c r="F164" s="317">
        <v>37.399999999999999</v>
      </c>
      <c r="G164" s="40"/>
      <c r="H164" s="46"/>
    </row>
    <row r="165" s="2" customFormat="1" ht="16.8" customHeight="1">
      <c r="A165" s="40"/>
      <c r="B165" s="46"/>
      <c r="C165" s="316" t="s">
        <v>19</v>
      </c>
      <c r="D165" s="316" t="s">
        <v>496</v>
      </c>
      <c r="E165" s="19" t="s">
        <v>19</v>
      </c>
      <c r="F165" s="317">
        <v>4</v>
      </c>
      <c r="G165" s="40"/>
      <c r="H165" s="46"/>
    </row>
    <row r="166" s="2" customFormat="1" ht="16.8" customHeight="1">
      <c r="A166" s="40"/>
      <c r="B166" s="46"/>
      <c r="C166" s="316" t="s">
        <v>19</v>
      </c>
      <c r="D166" s="316" t="s">
        <v>497</v>
      </c>
      <c r="E166" s="19" t="s">
        <v>19</v>
      </c>
      <c r="F166" s="317">
        <v>22.640000000000001</v>
      </c>
      <c r="G166" s="40"/>
      <c r="H166" s="46"/>
    </row>
    <row r="167" s="2" customFormat="1" ht="16.8" customHeight="1">
      <c r="A167" s="40"/>
      <c r="B167" s="46"/>
      <c r="C167" s="316" t="s">
        <v>19</v>
      </c>
      <c r="D167" s="316" t="s">
        <v>498</v>
      </c>
      <c r="E167" s="19" t="s">
        <v>19</v>
      </c>
      <c r="F167" s="317">
        <v>7.5999999999999996</v>
      </c>
      <c r="G167" s="40"/>
      <c r="H167" s="46"/>
    </row>
    <row r="168" s="2" customFormat="1" ht="16.8" customHeight="1">
      <c r="A168" s="40"/>
      <c r="B168" s="46"/>
      <c r="C168" s="316" t="s">
        <v>19</v>
      </c>
      <c r="D168" s="316" t="s">
        <v>499</v>
      </c>
      <c r="E168" s="19" t="s">
        <v>19</v>
      </c>
      <c r="F168" s="317">
        <v>15.960000000000001</v>
      </c>
      <c r="G168" s="40"/>
      <c r="H168" s="46"/>
    </row>
    <row r="169" s="2" customFormat="1" ht="16.8" customHeight="1">
      <c r="A169" s="40"/>
      <c r="B169" s="46"/>
      <c r="C169" s="316" t="s">
        <v>19</v>
      </c>
      <c r="D169" s="316" t="s">
        <v>500</v>
      </c>
      <c r="E169" s="19" t="s">
        <v>19</v>
      </c>
      <c r="F169" s="317">
        <v>24.859999999999999</v>
      </c>
      <c r="G169" s="40"/>
      <c r="H169" s="46"/>
    </row>
    <row r="170" s="2" customFormat="1" ht="16.8" customHeight="1">
      <c r="A170" s="40"/>
      <c r="B170" s="46"/>
      <c r="C170" s="316" t="s">
        <v>19</v>
      </c>
      <c r="D170" s="316" t="s">
        <v>501</v>
      </c>
      <c r="E170" s="19" t="s">
        <v>19</v>
      </c>
      <c r="F170" s="317">
        <v>17.440000000000001</v>
      </c>
      <c r="G170" s="40"/>
      <c r="H170" s="46"/>
    </row>
    <row r="171" s="2" customFormat="1" ht="16.8" customHeight="1">
      <c r="A171" s="40"/>
      <c r="B171" s="46"/>
      <c r="C171" s="316" t="s">
        <v>19</v>
      </c>
      <c r="D171" s="316" t="s">
        <v>502</v>
      </c>
      <c r="E171" s="19" t="s">
        <v>19</v>
      </c>
      <c r="F171" s="317">
        <v>20.039999999999999</v>
      </c>
      <c r="G171" s="40"/>
      <c r="H171" s="46"/>
    </row>
    <row r="172" s="2" customFormat="1" ht="16.8" customHeight="1">
      <c r="A172" s="40"/>
      <c r="B172" s="46"/>
      <c r="C172" s="316" t="s">
        <v>19</v>
      </c>
      <c r="D172" s="316" t="s">
        <v>503</v>
      </c>
      <c r="E172" s="19" t="s">
        <v>19</v>
      </c>
      <c r="F172" s="317">
        <v>19.309999999999999</v>
      </c>
      <c r="G172" s="40"/>
      <c r="H172" s="46"/>
    </row>
    <row r="173" s="2" customFormat="1" ht="16.8" customHeight="1">
      <c r="A173" s="40"/>
      <c r="B173" s="46"/>
      <c r="C173" s="316" t="s">
        <v>19</v>
      </c>
      <c r="D173" s="316" t="s">
        <v>504</v>
      </c>
      <c r="E173" s="19" t="s">
        <v>19</v>
      </c>
      <c r="F173" s="317">
        <v>27.800000000000001</v>
      </c>
      <c r="G173" s="40"/>
      <c r="H173" s="46"/>
    </row>
    <row r="174" s="2" customFormat="1" ht="16.8" customHeight="1">
      <c r="A174" s="40"/>
      <c r="B174" s="46"/>
      <c r="C174" s="316" t="s">
        <v>19</v>
      </c>
      <c r="D174" s="316" t="s">
        <v>505</v>
      </c>
      <c r="E174" s="19" t="s">
        <v>19</v>
      </c>
      <c r="F174" s="317">
        <v>10.85</v>
      </c>
      <c r="G174" s="40"/>
      <c r="H174" s="46"/>
    </row>
    <row r="175" s="2" customFormat="1" ht="16.8" customHeight="1">
      <c r="A175" s="40"/>
      <c r="B175" s="46"/>
      <c r="C175" s="316" t="s">
        <v>19</v>
      </c>
      <c r="D175" s="316" t="s">
        <v>506</v>
      </c>
      <c r="E175" s="19" t="s">
        <v>19</v>
      </c>
      <c r="F175" s="317">
        <v>17.91</v>
      </c>
      <c r="G175" s="40"/>
      <c r="H175" s="46"/>
    </row>
    <row r="176" s="2" customFormat="1" ht="16.8" customHeight="1">
      <c r="A176" s="40"/>
      <c r="B176" s="46"/>
      <c r="C176" s="316" t="s">
        <v>19</v>
      </c>
      <c r="D176" s="316" t="s">
        <v>507</v>
      </c>
      <c r="E176" s="19" t="s">
        <v>19</v>
      </c>
      <c r="F176" s="317">
        <v>15.82</v>
      </c>
      <c r="G176" s="40"/>
      <c r="H176" s="46"/>
    </row>
    <row r="177" s="2" customFormat="1" ht="16.8" customHeight="1">
      <c r="A177" s="40"/>
      <c r="B177" s="46"/>
      <c r="C177" s="316" t="s">
        <v>19</v>
      </c>
      <c r="D177" s="316" t="s">
        <v>508</v>
      </c>
      <c r="E177" s="19" t="s">
        <v>19</v>
      </c>
      <c r="F177" s="317">
        <v>8.6199999999999992</v>
      </c>
      <c r="G177" s="40"/>
      <c r="H177" s="46"/>
    </row>
    <row r="178" s="2" customFormat="1" ht="16.8" customHeight="1">
      <c r="A178" s="40"/>
      <c r="B178" s="46"/>
      <c r="C178" s="316" t="s">
        <v>181</v>
      </c>
      <c r="D178" s="316" t="s">
        <v>265</v>
      </c>
      <c r="E178" s="19" t="s">
        <v>19</v>
      </c>
      <c r="F178" s="317">
        <v>250.25</v>
      </c>
      <c r="G178" s="40"/>
      <c r="H178" s="46"/>
    </row>
    <row r="179" s="2" customFormat="1" ht="16.8" customHeight="1">
      <c r="A179" s="40"/>
      <c r="B179" s="46"/>
      <c r="C179" s="312" t="s">
        <v>185</v>
      </c>
      <c r="D179" s="313" t="s">
        <v>186</v>
      </c>
      <c r="E179" s="314" t="s">
        <v>187</v>
      </c>
      <c r="F179" s="315">
        <v>37.729999999999997</v>
      </c>
      <c r="G179" s="40"/>
      <c r="H179" s="46"/>
    </row>
    <row r="180" s="2" customFormat="1" ht="16.8" customHeight="1">
      <c r="A180" s="40"/>
      <c r="B180" s="46"/>
      <c r="C180" s="316" t="s">
        <v>19</v>
      </c>
      <c r="D180" s="316" t="s">
        <v>263</v>
      </c>
      <c r="E180" s="19" t="s">
        <v>19</v>
      </c>
      <c r="F180" s="317">
        <v>0</v>
      </c>
      <c r="G180" s="40"/>
      <c r="H180" s="46"/>
    </row>
    <row r="181" s="2" customFormat="1" ht="16.8" customHeight="1">
      <c r="A181" s="40"/>
      <c r="B181" s="46"/>
      <c r="C181" s="316" t="s">
        <v>19</v>
      </c>
      <c r="D181" s="316" t="s">
        <v>1522</v>
      </c>
      <c r="E181" s="19" t="s">
        <v>19</v>
      </c>
      <c r="F181" s="317">
        <v>0</v>
      </c>
      <c r="G181" s="40"/>
      <c r="H181" s="46"/>
    </row>
    <row r="182" s="2" customFormat="1" ht="16.8" customHeight="1">
      <c r="A182" s="40"/>
      <c r="B182" s="46"/>
      <c r="C182" s="316" t="s">
        <v>19</v>
      </c>
      <c r="D182" s="316" t="s">
        <v>1523</v>
      </c>
      <c r="E182" s="19" t="s">
        <v>19</v>
      </c>
      <c r="F182" s="317">
        <v>37.729999999999997</v>
      </c>
      <c r="G182" s="40"/>
      <c r="H182" s="46"/>
    </row>
    <row r="183" s="2" customFormat="1" ht="16.8" customHeight="1">
      <c r="A183" s="40"/>
      <c r="B183" s="46"/>
      <c r="C183" s="316" t="s">
        <v>185</v>
      </c>
      <c r="D183" s="316" t="s">
        <v>333</v>
      </c>
      <c r="E183" s="19" t="s">
        <v>19</v>
      </c>
      <c r="F183" s="317">
        <v>37.729999999999997</v>
      </c>
      <c r="G183" s="40"/>
      <c r="H183" s="46"/>
    </row>
    <row r="184" s="2" customFormat="1" ht="16.8" customHeight="1">
      <c r="A184" s="40"/>
      <c r="B184" s="46"/>
      <c r="C184" s="312" t="s">
        <v>190</v>
      </c>
      <c r="D184" s="313" t="s">
        <v>191</v>
      </c>
      <c r="E184" s="314" t="s">
        <v>187</v>
      </c>
      <c r="F184" s="315">
        <v>177.81299999999999</v>
      </c>
      <c r="G184" s="40"/>
      <c r="H184" s="46"/>
    </row>
    <row r="185" s="2" customFormat="1" ht="16.8" customHeight="1">
      <c r="A185" s="40"/>
      <c r="B185" s="46"/>
      <c r="C185" s="316" t="s">
        <v>19</v>
      </c>
      <c r="D185" s="316" t="s">
        <v>263</v>
      </c>
      <c r="E185" s="19" t="s">
        <v>19</v>
      </c>
      <c r="F185" s="317">
        <v>0</v>
      </c>
      <c r="G185" s="40"/>
      <c r="H185" s="46"/>
    </row>
    <row r="186" s="2" customFormat="1" ht="16.8" customHeight="1">
      <c r="A186" s="40"/>
      <c r="B186" s="46"/>
      <c r="C186" s="316" t="s">
        <v>19</v>
      </c>
      <c r="D186" s="316" t="s">
        <v>1282</v>
      </c>
      <c r="E186" s="19" t="s">
        <v>19</v>
      </c>
      <c r="F186" s="317">
        <v>0</v>
      </c>
      <c r="G186" s="40"/>
      <c r="H186" s="46"/>
    </row>
    <row r="187" s="2" customFormat="1" ht="16.8" customHeight="1">
      <c r="A187" s="40"/>
      <c r="B187" s="46"/>
      <c r="C187" s="316" t="s">
        <v>19</v>
      </c>
      <c r="D187" s="316" t="s">
        <v>1283</v>
      </c>
      <c r="E187" s="19" t="s">
        <v>19</v>
      </c>
      <c r="F187" s="317">
        <v>56.020000000000003</v>
      </c>
      <c r="G187" s="40"/>
      <c r="H187" s="46"/>
    </row>
    <row r="188" s="2" customFormat="1" ht="16.8" customHeight="1">
      <c r="A188" s="40"/>
      <c r="B188" s="46"/>
      <c r="C188" s="316" t="s">
        <v>19</v>
      </c>
      <c r="D188" s="316" t="s">
        <v>1284</v>
      </c>
      <c r="E188" s="19" t="s">
        <v>19</v>
      </c>
      <c r="F188" s="317">
        <v>88.650000000000006</v>
      </c>
      <c r="G188" s="40"/>
      <c r="H188" s="46"/>
    </row>
    <row r="189" s="2" customFormat="1" ht="16.8" customHeight="1">
      <c r="A189" s="40"/>
      <c r="B189" s="46"/>
      <c r="C189" s="316" t="s">
        <v>19</v>
      </c>
      <c r="D189" s="316" t="s">
        <v>1285</v>
      </c>
      <c r="E189" s="19" t="s">
        <v>19</v>
      </c>
      <c r="F189" s="317">
        <v>24.059999999999999</v>
      </c>
      <c r="G189" s="40"/>
      <c r="H189" s="46"/>
    </row>
    <row r="190" s="2" customFormat="1" ht="16.8" customHeight="1">
      <c r="A190" s="40"/>
      <c r="B190" s="46"/>
      <c r="C190" s="316" t="s">
        <v>19</v>
      </c>
      <c r="D190" s="316" t="s">
        <v>1286</v>
      </c>
      <c r="E190" s="19" t="s">
        <v>19</v>
      </c>
      <c r="F190" s="317">
        <v>5.4930000000000003</v>
      </c>
      <c r="G190" s="40"/>
      <c r="H190" s="46"/>
    </row>
    <row r="191" s="2" customFormat="1" ht="16.8" customHeight="1">
      <c r="A191" s="40"/>
      <c r="B191" s="46"/>
      <c r="C191" s="316" t="s">
        <v>19</v>
      </c>
      <c r="D191" s="316" t="s">
        <v>633</v>
      </c>
      <c r="E191" s="19" t="s">
        <v>19</v>
      </c>
      <c r="F191" s="317">
        <v>3.5899999999999999</v>
      </c>
      <c r="G191" s="40"/>
      <c r="H191" s="46"/>
    </row>
    <row r="192" s="2" customFormat="1" ht="16.8" customHeight="1">
      <c r="A192" s="40"/>
      <c r="B192" s="46"/>
      <c r="C192" s="316" t="s">
        <v>190</v>
      </c>
      <c r="D192" s="316" t="s">
        <v>333</v>
      </c>
      <c r="E192" s="19" t="s">
        <v>19</v>
      </c>
      <c r="F192" s="317">
        <v>177.81299999999999</v>
      </c>
      <c r="G192" s="40"/>
      <c r="H192" s="46"/>
    </row>
    <row r="193" s="2" customFormat="1" ht="16.8" customHeight="1">
      <c r="A193" s="40"/>
      <c r="B193" s="46"/>
      <c r="C193" s="312" t="s">
        <v>193</v>
      </c>
      <c r="D193" s="313" t="s">
        <v>194</v>
      </c>
      <c r="E193" s="314" t="s">
        <v>187</v>
      </c>
      <c r="F193" s="315">
        <v>17.427099999999999</v>
      </c>
      <c r="G193" s="40"/>
      <c r="H193" s="46"/>
    </row>
    <row r="194" s="2" customFormat="1" ht="16.8" customHeight="1">
      <c r="A194" s="40"/>
      <c r="B194" s="46"/>
      <c r="C194" s="316" t="s">
        <v>19</v>
      </c>
      <c r="D194" s="316" t="s">
        <v>1287</v>
      </c>
      <c r="E194" s="19" t="s">
        <v>19</v>
      </c>
      <c r="F194" s="317">
        <v>0</v>
      </c>
      <c r="G194" s="40"/>
      <c r="H194" s="46"/>
    </row>
    <row r="195" s="2" customFormat="1" ht="16.8" customHeight="1">
      <c r="A195" s="40"/>
      <c r="B195" s="46"/>
      <c r="C195" s="316" t="s">
        <v>19</v>
      </c>
      <c r="D195" s="316" t="s">
        <v>1288</v>
      </c>
      <c r="E195" s="19" t="s">
        <v>19</v>
      </c>
      <c r="F195" s="317">
        <v>14.66</v>
      </c>
      <c r="G195" s="40"/>
      <c r="H195" s="46"/>
    </row>
    <row r="196" s="2" customFormat="1" ht="16.8" customHeight="1">
      <c r="A196" s="40"/>
      <c r="B196" s="46"/>
      <c r="C196" s="316" t="s">
        <v>19</v>
      </c>
      <c r="D196" s="316" t="s">
        <v>1289</v>
      </c>
      <c r="E196" s="19" t="s">
        <v>19</v>
      </c>
      <c r="F196" s="317">
        <v>2.7671000000000001</v>
      </c>
      <c r="G196" s="40"/>
      <c r="H196" s="46"/>
    </row>
    <row r="197" s="2" customFormat="1" ht="16.8" customHeight="1">
      <c r="A197" s="40"/>
      <c r="B197" s="46"/>
      <c r="C197" s="316" t="s">
        <v>193</v>
      </c>
      <c r="D197" s="316" t="s">
        <v>333</v>
      </c>
      <c r="E197" s="19" t="s">
        <v>19</v>
      </c>
      <c r="F197" s="317">
        <v>17.427099999999999</v>
      </c>
      <c r="G197" s="40"/>
      <c r="H197" s="46"/>
    </row>
    <row r="198" s="2" customFormat="1" ht="16.8" customHeight="1">
      <c r="A198" s="40"/>
      <c r="B198" s="46"/>
      <c r="C198" s="312" t="s">
        <v>196</v>
      </c>
      <c r="D198" s="313" t="s">
        <v>197</v>
      </c>
      <c r="E198" s="314" t="s">
        <v>183</v>
      </c>
      <c r="F198" s="315">
        <v>175</v>
      </c>
      <c r="G198" s="40"/>
      <c r="H198" s="46"/>
    </row>
    <row r="199" s="2" customFormat="1" ht="16.8" customHeight="1">
      <c r="A199" s="40"/>
      <c r="B199" s="46"/>
      <c r="C199" s="316" t="s">
        <v>19</v>
      </c>
      <c r="D199" s="316" t="s">
        <v>1295</v>
      </c>
      <c r="E199" s="19" t="s">
        <v>19</v>
      </c>
      <c r="F199" s="317">
        <v>0</v>
      </c>
      <c r="G199" s="40"/>
      <c r="H199" s="46"/>
    </row>
    <row r="200" s="2" customFormat="1" ht="16.8" customHeight="1">
      <c r="A200" s="40"/>
      <c r="B200" s="46"/>
      <c r="C200" s="316" t="s">
        <v>19</v>
      </c>
      <c r="D200" s="316" t="s">
        <v>263</v>
      </c>
      <c r="E200" s="19" t="s">
        <v>19</v>
      </c>
      <c r="F200" s="317">
        <v>0</v>
      </c>
      <c r="G200" s="40"/>
      <c r="H200" s="46"/>
    </row>
    <row r="201" s="2" customFormat="1" ht="16.8" customHeight="1">
      <c r="A201" s="40"/>
      <c r="B201" s="46"/>
      <c r="C201" s="316" t="s">
        <v>19</v>
      </c>
      <c r="D201" s="316" t="s">
        <v>1296</v>
      </c>
      <c r="E201" s="19" t="s">
        <v>19</v>
      </c>
      <c r="F201" s="317">
        <v>26.670000000000002</v>
      </c>
      <c r="G201" s="40"/>
      <c r="H201" s="46"/>
    </row>
    <row r="202" s="2" customFormat="1" ht="16.8" customHeight="1">
      <c r="A202" s="40"/>
      <c r="B202" s="46"/>
      <c r="C202" s="316" t="s">
        <v>19</v>
      </c>
      <c r="D202" s="316" t="s">
        <v>1297</v>
      </c>
      <c r="E202" s="19" t="s">
        <v>19</v>
      </c>
      <c r="F202" s="317">
        <v>22.039999999999999</v>
      </c>
      <c r="G202" s="40"/>
      <c r="H202" s="46"/>
    </row>
    <row r="203" s="2" customFormat="1" ht="16.8" customHeight="1">
      <c r="A203" s="40"/>
      <c r="B203" s="46"/>
      <c r="C203" s="316" t="s">
        <v>19</v>
      </c>
      <c r="D203" s="316" t="s">
        <v>1298</v>
      </c>
      <c r="E203" s="19" t="s">
        <v>19</v>
      </c>
      <c r="F203" s="317">
        <v>2.8999999999999999</v>
      </c>
      <c r="G203" s="40"/>
      <c r="H203" s="46"/>
    </row>
    <row r="204" s="2" customFormat="1" ht="16.8" customHeight="1">
      <c r="A204" s="40"/>
      <c r="B204" s="46"/>
      <c r="C204" s="316" t="s">
        <v>19</v>
      </c>
      <c r="D204" s="316" t="s">
        <v>1299</v>
      </c>
      <c r="E204" s="19" t="s">
        <v>19</v>
      </c>
      <c r="F204" s="317">
        <v>15.060000000000001</v>
      </c>
      <c r="G204" s="40"/>
      <c r="H204" s="46"/>
    </row>
    <row r="205" s="2" customFormat="1" ht="16.8" customHeight="1">
      <c r="A205" s="40"/>
      <c r="B205" s="46"/>
      <c r="C205" s="316" t="s">
        <v>19</v>
      </c>
      <c r="D205" s="316" t="s">
        <v>1300</v>
      </c>
      <c r="E205" s="19" t="s">
        <v>19</v>
      </c>
      <c r="F205" s="317">
        <v>19.359999999999999</v>
      </c>
      <c r="G205" s="40"/>
      <c r="H205" s="46"/>
    </row>
    <row r="206" s="2" customFormat="1" ht="16.8" customHeight="1">
      <c r="A206" s="40"/>
      <c r="B206" s="46"/>
      <c r="C206" s="316" t="s">
        <v>19</v>
      </c>
      <c r="D206" s="316" t="s">
        <v>1301</v>
      </c>
      <c r="E206" s="19" t="s">
        <v>19</v>
      </c>
      <c r="F206" s="317">
        <v>16.539999999999999</v>
      </c>
      <c r="G206" s="40"/>
      <c r="H206" s="46"/>
    </row>
    <row r="207" s="2" customFormat="1" ht="16.8" customHeight="1">
      <c r="A207" s="40"/>
      <c r="B207" s="46"/>
      <c r="C207" s="316" t="s">
        <v>19</v>
      </c>
      <c r="D207" s="316" t="s">
        <v>1302</v>
      </c>
      <c r="E207" s="19" t="s">
        <v>19</v>
      </c>
      <c r="F207" s="317">
        <v>19.140000000000001</v>
      </c>
      <c r="G207" s="40"/>
      <c r="H207" s="46"/>
    </row>
    <row r="208" s="2" customFormat="1" ht="16.8" customHeight="1">
      <c r="A208" s="40"/>
      <c r="B208" s="46"/>
      <c r="C208" s="316" t="s">
        <v>19</v>
      </c>
      <c r="D208" s="316" t="s">
        <v>1303</v>
      </c>
      <c r="E208" s="19" t="s">
        <v>19</v>
      </c>
      <c r="F208" s="317">
        <v>18.41</v>
      </c>
      <c r="G208" s="40"/>
      <c r="H208" s="46"/>
    </row>
    <row r="209" s="2" customFormat="1" ht="16.8" customHeight="1">
      <c r="A209" s="40"/>
      <c r="B209" s="46"/>
      <c r="C209" s="316" t="s">
        <v>19</v>
      </c>
      <c r="D209" s="316" t="s">
        <v>1304</v>
      </c>
      <c r="E209" s="19" t="s">
        <v>19</v>
      </c>
      <c r="F209" s="317">
        <v>9.9499999999999993</v>
      </c>
      <c r="G209" s="40"/>
      <c r="H209" s="46"/>
    </row>
    <row r="210" s="2" customFormat="1" ht="16.8" customHeight="1">
      <c r="A210" s="40"/>
      <c r="B210" s="46"/>
      <c r="C210" s="316" t="s">
        <v>19</v>
      </c>
      <c r="D210" s="316" t="s">
        <v>1305</v>
      </c>
      <c r="E210" s="19" t="s">
        <v>19</v>
      </c>
      <c r="F210" s="317">
        <v>17.010000000000002</v>
      </c>
      <c r="G210" s="40"/>
      <c r="H210" s="46"/>
    </row>
    <row r="211" s="2" customFormat="1" ht="16.8" customHeight="1">
      <c r="A211" s="40"/>
      <c r="B211" s="46"/>
      <c r="C211" s="316" t="s">
        <v>19</v>
      </c>
      <c r="D211" s="316" t="s">
        <v>1306</v>
      </c>
      <c r="E211" s="19" t="s">
        <v>19</v>
      </c>
      <c r="F211" s="317">
        <v>7.9199999999999999</v>
      </c>
      <c r="G211" s="40"/>
      <c r="H211" s="46"/>
    </row>
    <row r="212" s="2" customFormat="1" ht="16.8" customHeight="1">
      <c r="A212" s="40"/>
      <c r="B212" s="46"/>
      <c r="C212" s="316" t="s">
        <v>196</v>
      </c>
      <c r="D212" s="316" t="s">
        <v>333</v>
      </c>
      <c r="E212" s="19" t="s">
        <v>19</v>
      </c>
      <c r="F212" s="317">
        <v>175</v>
      </c>
      <c r="G212" s="40"/>
      <c r="H212" s="46"/>
    </row>
    <row r="213" s="2" customFormat="1" ht="16.8" customHeight="1">
      <c r="A213" s="40"/>
      <c r="B213" s="46"/>
      <c r="C213" s="312" t="s">
        <v>1014</v>
      </c>
      <c r="D213" s="313" t="s">
        <v>9877</v>
      </c>
      <c r="E213" s="314" t="s">
        <v>187</v>
      </c>
      <c r="F213" s="315">
        <v>252.3407</v>
      </c>
      <c r="G213" s="40"/>
      <c r="H213" s="46"/>
    </row>
    <row r="214" s="2" customFormat="1">
      <c r="A214" s="40"/>
      <c r="B214" s="46"/>
      <c r="C214" s="316" t="s">
        <v>19</v>
      </c>
      <c r="D214" s="316" t="s">
        <v>956</v>
      </c>
      <c r="E214" s="19" t="s">
        <v>19</v>
      </c>
      <c r="F214" s="317">
        <v>0</v>
      </c>
      <c r="G214" s="40"/>
      <c r="H214" s="46"/>
    </row>
    <row r="215" s="2" customFormat="1" ht="16.8" customHeight="1">
      <c r="A215" s="40"/>
      <c r="B215" s="46"/>
      <c r="C215" s="316" t="s">
        <v>19</v>
      </c>
      <c r="D215" s="316" t="s">
        <v>891</v>
      </c>
      <c r="E215" s="19" t="s">
        <v>19</v>
      </c>
      <c r="F215" s="317">
        <v>0</v>
      </c>
      <c r="G215" s="40"/>
      <c r="H215" s="46"/>
    </row>
    <row r="216" s="2" customFormat="1" ht="16.8" customHeight="1">
      <c r="A216" s="40"/>
      <c r="B216" s="46"/>
      <c r="C216" s="316" t="s">
        <v>19</v>
      </c>
      <c r="D216" s="316" t="s">
        <v>653</v>
      </c>
      <c r="E216" s="19" t="s">
        <v>19</v>
      </c>
      <c r="F216" s="317">
        <v>0</v>
      </c>
      <c r="G216" s="40"/>
      <c r="H216" s="46"/>
    </row>
    <row r="217" s="2" customFormat="1" ht="16.8" customHeight="1">
      <c r="A217" s="40"/>
      <c r="B217" s="46"/>
      <c r="C217" s="316" t="s">
        <v>19</v>
      </c>
      <c r="D217" s="316" t="s">
        <v>993</v>
      </c>
      <c r="E217" s="19" t="s">
        <v>19</v>
      </c>
      <c r="F217" s="317">
        <v>2.8069999999999999</v>
      </c>
      <c r="G217" s="40"/>
      <c r="H217" s="46"/>
    </row>
    <row r="218" s="2" customFormat="1" ht="16.8" customHeight="1">
      <c r="A218" s="40"/>
      <c r="B218" s="46"/>
      <c r="C218" s="316" t="s">
        <v>19</v>
      </c>
      <c r="D218" s="316" t="s">
        <v>994</v>
      </c>
      <c r="E218" s="19" t="s">
        <v>19</v>
      </c>
      <c r="F218" s="317">
        <v>6.1398000000000001</v>
      </c>
      <c r="G218" s="40"/>
      <c r="H218" s="46"/>
    </row>
    <row r="219" s="2" customFormat="1" ht="16.8" customHeight="1">
      <c r="A219" s="40"/>
      <c r="B219" s="46"/>
      <c r="C219" s="316" t="s">
        <v>19</v>
      </c>
      <c r="D219" s="316" t="s">
        <v>995</v>
      </c>
      <c r="E219" s="19" t="s">
        <v>19</v>
      </c>
      <c r="F219" s="317">
        <v>23.271100000000001</v>
      </c>
      <c r="G219" s="40"/>
      <c r="H219" s="46"/>
    </row>
    <row r="220" s="2" customFormat="1" ht="16.8" customHeight="1">
      <c r="A220" s="40"/>
      <c r="B220" s="46"/>
      <c r="C220" s="316" t="s">
        <v>19</v>
      </c>
      <c r="D220" s="316" t="s">
        <v>996</v>
      </c>
      <c r="E220" s="19" t="s">
        <v>19</v>
      </c>
      <c r="F220" s="317">
        <v>21.171600000000002</v>
      </c>
      <c r="G220" s="40"/>
      <c r="H220" s="46"/>
    </row>
    <row r="221" s="2" customFormat="1" ht="16.8" customHeight="1">
      <c r="A221" s="40"/>
      <c r="B221" s="46"/>
      <c r="C221" s="316" t="s">
        <v>19</v>
      </c>
      <c r="D221" s="316" t="s">
        <v>997</v>
      </c>
      <c r="E221" s="19" t="s">
        <v>19</v>
      </c>
      <c r="F221" s="317">
        <v>18.3416</v>
      </c>
      <c r="G221" s="40"/>
      <c r="H221" s="46"/>
    </row>
    <row r="222" s="2" customFormat="1" ht="16.8" customHeight="1">
      <c r="A222" s="40"/>
      <c r="B222" s="46"/>
      <c r="C222" s="316" t="s">
        <v>19</v>
      </c>
      <c r="D222" s="316" t="s">
        <v>998</v>
      </c>
      <c r="E222" s="19" t="s">
        <v>19</v>
      </c>
      <c r="F222" s="317">
        <v>10.1182</v>
      </c>
      <c r="G222" s="40"/>
      <c r="H222" s="46"/>
    </row>
    <row r="223" s="2" customFormat="1" ht="16.8" customHeight="1">
      <c r="A223" s="40"/>
      <c r="B223" s="46"/>
      <c r="C223" s="316" t="s">
        <v>19</v>
      </c>
      <c r="D223" s="316" t="s">
        <v>999</v>
      </c>
      <c r="E223" s="19" t="s">
        <v>19</v>
      </c>
      <c r="F223" s="317">
        <v>12.8352</v>
      </c>
      <c r="G223" s="40"/>
      <c r="H223" s="46"/>
    </row>
    <row r="224" s="2" customFormat="1" ht="16.8" customHeight="1">
      <c r="A224" s="40"/>
      <c r="B224" s="46"/>
      <c r="C224" s="316" t="s">
        <v>19</v>
      </c>
      <c r="D224" s="316" t="s">
        <v>1000</v>
      </c>
      <c r="E224" s="19" t="s">
        <v>19</v>
      </c>
      <c r="F224" s="317">
        <v>10.887499999999999</v>
      </c>
      <c r="G224" s="40"/>
      <c r="H224" s="46"/>
    </row>
    <row r="225" s="2" customFormat="1" ht="16.8" customHeight="1">
      <c r="A225" s="40"/>
      <c r="B225" s="46"/>
      <c r="C225" s="316" t="s">
        <v>19</v>
      </c>
      <c r="D225" s="316" t="s">
        <v>1001</v>
      </c>
      <c r="E225" s="19" t="s">
        <v>19</v>
      </c>
      <c r="F225" s="317">
        <v>42.594999999999999</v>
      </c>
      <c r="G225" s="40"/>
      <c r="H225" s="46"/>
    </row>
    <row r="226" s="2" customFormat="1" ht="16.8" customHeight="1">
      <c r="A226" s="40"/>
      <c r="B226" s="46"/>
      <c r="C226" s="316" t="s">
        <v>19</v>
      </c>
      <c r="D226" s="316" t="s">
        <v>1002</v>
      </c>
      <c r="E226" s="19" t="s">
        <v>19</v>
      </c>
      <c r="F226" s="317">
        <v>4.7830000000000004</v>
      </c>
      <c r="G226" s="40"/>
      <c r="H226" s="46"/>
    </row>
    <row r="227" s="2" customFormat="1" ht="16.8" customHeight="1">
      <c r="A227" s="40"/>
      <c r="B227" s="46"/>
      <c r="C227" s="316" t="s">
        <v>19</v>
      </c>
      <c r="D227" s="316" t="s">
        <v>1003</v>
      </c>
      <c r="E227" s="19" t="s">
        <v>19</v>
      </c>
      <c r="F227" s="317">
        <v>12.9649</v>
      </c>
      <c r="G227" s="40"/>
      <c r="H227" s="46"/>
    </row>
    <row r="228" s="2" customFormat="1" ht="16.8" customHeight="1">
      <c r="A228" s="40"/>
      <c r="B228" s="46"/>
      <c r="C228" s="316" t="s">
        <v>19</v>
      </c>
      <c r="D228" s="316" t="s">
        <v>1004</v>
      </c>
      <c r="E228" s="19" t="s">
        <v>19</v>
      </c>
      <c r="F228" s="317">
        <v>12.406499999999999</v>
      </c>
      <c r="G228" s="40"/>
      <c r="H228" s="46"/>
    </row>
    <row r="229" s="2" customFormat="1" ht="16.8" customHeight="1">
      <c r="A229" s="40"/>
      <c r="B229" s="46"/>
      <c r="C229" s="316" t="s">
        <v>19</v>
      </c>
      <c r="D229" s="316" t="s">
        <v>1005</v>
      </c>
      <c r="E229" s="19" t="s">
        <v>19</v>
      </c>
      <c r="F229" s="317">
        <v>0</v>
      </c>
      <c r="G229" s="40"/>
      <c r="H229" s="46"/>
    </row>
    <row r="230" s="2" customFormat="1" ht="16.8" customHeight="1">
      <c r="A230" s="40"/>
      <c r="B230" s="46"/>
      <c r="C230" s="316" t="s">
        <v>19</v>
      </c>
      <c r="D230" s="316" t="s">
        <v>1006</v>
      </c>
      <c r="E230" s="19" t="s">
        <v>19</v>
      </c>
      <c r="F230" s="317">
        <v>-26.202999999999999</v>
      </c>
      <c r="G230" s="40"/>
      <c r="H230" s="46"/>
    </row>
    <row r="231" s="2" customFormat="1" ht="16.8" customHeight="1">
      <c r="A231" s="40"/>
      <c r="B231" s="46"/>
      <c r="C231" s="316" t="s">
        <v>19</v>
      </c>
      <c r="D231" s="316" t="s">
        <v>1007</v>
      </c>
      <c r="E231" s="19" t="s">
        <v>19</v>
      </c>
      <c r="F231" s="317">
        <v>-23.0945</v>
      </c>
      <c r="G231" s="40"/>
      <c r="H231" s="46"/>
    </row>
    <row r="232" s="2" customFormat="1" ht="16.8" customHeight="1">
      <c r="A232" s="40"/>
      <c r="B232" s="46"/>
      <c r="C232" s="316" t="s">
        <v>19</v>
      </c>
      <c r="D232" s="316" t="s">
        <v>666</v>
      </c>
      <c r="E232" s="19" t="s">
        <v>19</v>
      </c>
      <c r="F232" s="317">
        <v>0</v>
      </c>
      <c r="G232" s="40"/>
      <c r="H232" s="46"/>
    </row>
    <row r="233" s="2" customFormat="1" ht="16.8" customHeight="1">
      <c r="A233" s="40"/>
      <c r="B233" s="46"/>
      <c r="C233" s="316" t="s">
        <v>19</v>
      </c>
      <c r="D233" s="316" t="s">
        <v>667</v>
      </c>
      <c r="E233" s="19" t="s">
        <v>19</v>
      </c>
      <c r="F233" s="317">
        <v>23.251200000000001</v>
      </c>
      <c r="G233" s="40"/>
      <c r="H233" s="46"/>
    </row>
    <row r="234" s="2" customFormat="1" ht="16.8" customHeight="1">
      <c r="A234" s="40"/>
      <c r="B234" s="46"/>
      <c r="C234" s="316" t="s">
        <v>19</v>
      </c>
      <c r="D234" s="316" t="s">
        <v>668</v>
      </c>
      <c r="E234" s="19" t="s">
        <v>19</v>
      </c>
      <c r="F234" s="317">
        <v>2.3967999999999998</v>
      </c>
      <c r="G234" s="40"/>
      <c r="H234" s="46"/>
    </row>
    <row r="235" s="2" customFormat="1" ht="16.8" customHeight="1">
      <c r="A235" s="40"/>
      <c r="B235" s="46"/>
      <c r="C235" s="316" t="s">
        <v>19</v>
      </c>
      <c r="D235" s="316" t="s">
        <v>1008</v>
      </c>
      <c r="E235" s="19" t="s">
        <v>19</v>
      </c>
      <c r="F235" s="317">
        <v>2.6208</v>
      </c>
      <c r="G235" s="40"/>
      <c r="H235" s="46"/>
    </row>
    <row r="236" s="2" customFormat="1" ht="16.8" customHeight="1">
      <c r="A236" s="40"/>
      <c r="B236" s="46"/>
      <c r="C236" s="316" t="s">
        <v>19</v>
      </c>
      <c r="D236" s="316" t="s">
        <v>670</v>
      </c>
      <c r="E236" s="19" t="s">
        <v>19</v>
      </c>
      <c r="F236" s="317">
        <v>0.99680000000000002</v>
      </c>
      <c r="G236" s="40"/>
      <c r="H236" s="46"/>
    </row>
    <row r="237" s="2" customFormat="1" ht="16.8" customHeight="1">
      <c r="A237" s="40"/>
      <c r="B237" s="46"/>
      <c r="C237" s="316" t="s">
        <v>19</v>
      </c>
      <c r="D237" s="316" t="s">
        <v>671</v>
      </c>
      <c r="E237" s="19" t="s">
        <v>19</v>
      </c>
      <c r="F237" s="317">
        <v>7.7615999999999996</v>
      </c>
      <c r="G237" s="40"/>
      <c r="H237" s="46"/>
    </row>
    <row r="238" s="2" customFormat="1" ht="16.8" customHeight="1">
      <c r="A238" s="40"/>
      <c r="B238" s="46"/>
      <c r="C238" s="316" t="s">
        <v>19</v>
      </c>
      <c r="D238" s="316" t="s">
        <v>672</v>
      </c>
      <c r="E238" s="19" t="s">
        <v>19</v>
      </c>
      <c r="F238" s="317">
        <v>1.4224000000000001</v>
      </c>
      <c r="G238" s="40"/>
      <c r="H238" s="46"/>
    </row>
    <row r="239" s="2" customFormat="1" ht="16.8" customHeight="1">
      <c r="A239" s="40"/>
      <c r="B239" s="46"/>
      <c r="C239" s="316" t="s">
        <v>19</v>
      </c>
      <c r="D239" s="316" t="s">
        <v>673</v>
      </c>
      <c r="E239" s="19" t="s">
        <v>19</v>
      </c>
      <c r="F239" s="317">
        <v>3.976</v>
      </c>
      <c r="G239" s="40"/>
      <c r="H239" s="46"/>
    </row>
    <row r="240" s="2" customFormat="1" ht="16.8" customHeight="1">
      <c r="A240" s="40"/>
      <c r="B240" s="46"/>
      <c r="C240" s="316" t="s">
        <v>19</v>
      </c>
      <c r="D240" s="316" t="s">
        <v>674</v>
      </c>
      <c r="E240" s="19" t="s">
        <v>19</v>
      </c>
      <c r="F240" s="317">
        <v>4.6984000000000004</v>
      </c>
      <c r="G240" s="40"/>
      <c r="H240" s="46"/>
    </row>
    <row r="241" s="2" customFormat="1" ht="16.8" customHeight="1">
      <c r="A241" s="40"/>
      <c r="B241" s="46"/>
      <c r="C241" s="316" t="s">
        <v>19</v>
      </c>
      <c r="D241" s="316" t="s">
        <v>675</v>
      </c>
      <c r="E241" s="19" t="s">
        <v>19</v>
      </c>
      <c r="F241" s="317">
        <v>1.3216000000000001</v>
      </c>
      <c r="G241" s="40"/>
      <c r="H241" s="46"/>
    </row>
    <row r="242" s="2" customFormat="1" ht="16.8" customHeight="1">
      <c r="A242" s="40"/>
      <c r="B242" s="46"/>
      <c r="C242" s="316" t="s">
        <v>19</v>
      </c>
      <c r="D242" s="316" t="s">
        <v>1009</v>
      </c>
      <c r="E242" s="19" t="s">
        <v>19</v>
      </c>
      <c r="F242" s="317">
        <v>9.5144000000000002</v>
      </c>
      <c r="G242" s="40"/>
      <c r="H242" s="46"/>
    </row>
    <row r="243" s="2" customFormat="1" ht="16.8" customHeight="1">
      <c r="A243" s="40"/>
      <c r="B243" s="46"/>
      <c r="C243" s="316" t="s">
        <v>19</v>
      </c>
      <c r="D243" s="316" t="s">
        <v>1010</v>
      </c>
      <c r="E243" s="19" t="s">
        <v>19</v>
      </c>
      <c r="F243" s="317">
        <v>7.5152000000000001</v>
      </c>
      <c r="G243" s="40"/>
      <c r="H243" s="46"/>
    </row>
    <row r="244" s="2" customFormat="1" ht="16.8" customHeight="1">
      <c r="A244" s="40"/>
      <c r="B244" s="46"/>
      <c r="C244" s="316" t="s">
        <v>19</v>
      </c>
      <c r="D244" s="316" t="s">
        <v>678</v>
      </c>
      <c r="E244" s="19" t="s">
        <v>19</v>
      </c>
      <c r="F244" s="317">
        <v>8.8704000000000001</v>
      </c>
      <c r="G244" s="40"/>
      <c r="H244" s="46"/>
    </row>
    <row r="245" s="2" customFormat="1" ht="16.8" customHeight="1">
      <c r="A245" s="40"/>
      <c r="B245" s="46"/>
      <c r="C245" s="316" t="s">
        <v>19</v>
      </c>
      <c r="D245" s="316" t="s">
        <v>679</v>
      </c>
      <c r="E245" s="19" t="s">
        <v>19</v>
      </c>
      <c r="F245" s="317">
        <v>2</v>
      </c>
      <c r="G245" s="40"/>
      <c r="H245" s="46"/>
    </row>
    <row r="246" s="2" customFormat="1" ht="16.8" customHeight="1">
      <c r="A246" s="40"/>
      <c r="B246" s="46"/>
      <c r="C246" s="316" t="s">
        <v>19</v>
      </c>
      <c r="D246" s="316" t="s">
        <v>680</v>
      </c>
      <c r="E246" s="19" t="s">
        <v>19</v>
      </c>
      <c r="F246" s="317">
        <v>0</v>
      </c>
      <c r="G246" s="40"/>
      <c r="H246" s="46"/>
    </row>
    <row r="247" s="2" customFormat="1" ht="16.8" customHeight="1">
      <c r="A247" s="40"/>
      <c r="B247" s="46"/>
      <c r="C247" s="316" t="s">
        <v>19</v>
      </c>
      <c r="D247" s="316" t="s">
        <v>681</v>
      </c>
      <c r="E247" s="19" t="s">
        <v>19</v>
      </c>
      <c r="F247" s="317">
        <v>2.2785000000000002</v>
      </c>
      <c r="G247" s="40"/>
      <c r="H247" s="46"/>
    </row>
    <row r="248" s="2" customFormat="1" ht="16.8" customHeight="1">
      <c r="A248" s="40"/>
      <c r="B248" s="46"/>
      <c r="C248" s="316" t="s">
        <v>19</v>
      </c>
      <c r="D248" s="316" t="s">
        <v>1011</v>
      </c>
      <c r="E248" s="19" t="s">
        <v>19</v>
      </c>
      <c r="F248" s="317">
        <v>3.0876000000000001</v>
      </c>
      <c r="G248" s="40"/>
      <c r="H248" s="46"/>
    </row>
    <row r="249" s="2" customFormat="1" ht="16.8" customHeight="1">
      <c r="A249" s="40"/>
      <c r="B249" s="46"/>
      <c r="C249" s="316" t="s">
        <v>19</v>
      </c>
      <c r="D249" s="316" t="s">
        <v>683</v>
      </c>
      <c r="E249" s="19" t="s">
        <v>19</v>
      </c>
      <c r="F249" s="317">
        <v>0.092999999999999999</v>
      </c>
      <c r="G249" s="40"/>
      <c r="H249" s="46"/>
    </row>
    <row r="250" s="2" customFormat="1" ht="16.8" customHeight="1">
      <c r="A250" s="40"/>
      <c r="B250" s="46"/>
      <c r="C250" s="316" t="s">
        <v>19</v>
      </c>
      <c r="D250" s="316" t="s">
        <v>1012</v>
      </c>
      <c r="E250" s="19" t="s">
        <v>19</v>
      </c>
      <c r="F250" s="317">
        <v>1.798</v>
      </c>
      <c r="G250" s="40"/>
      <c r="H250" s="46"/>
    </row>
    <row r="251" s="2" customFormat="1" ht="16.8" customHeight="1">
      <c r="A251" s="40"/>
      <c r="B251" s="46"/>
      <c r="C251" s="316" t="s">
        <v>19</v>
      </c>
      <c r="D251" s="316" t="s">
        <v>685</v>
      </c>
      <c r="E251" s="19" t="s">
        <v>19</v>
      </c>
      <c r="F251" s="317">
        <v>2.4304000000000001</v>
      </c>
      <c r="G251" s="40"/>
      <c r="H251" s="46"/>
    </row>
    <row r="252" s="2" customFormat="1" ht="16.8" customHeight="1">
      <c r="A252" s="40"/>
      <c r="B252" s="46"/>
      <c r="C252" s="316" t="s">
        <v>19</v>
      </c>
      <c r="D252" s="316" t="s">
        <v>1013</v>
      </c>
      <c r="E252" s="19" t="s">
        <v>19</v>
      </c>
      <c r="F252" s="317">
        <v>5.4870000000000001</v>
      </c>
      <c r="G252" s="40"/>
      <c r="H252" s="46"/>
    </row>
    <row r="253" s="2" customFormat="1" ht="16.8" customHeight="1">
      <c r="A253" s="40"/>
      <c r="B253" s="46"/>
      <c r="C253" s="316" t="s">
        <v>19</v>
      </c>
      <c r="D253" s="316" t="s">
        <v>687</v>
      </c>
      <c r="E253" s="19" t="s">
        <v>19</v>
      </c>
      <c r="F253" s="317">
        <v>6.9501999999999997</v>
      </c>
      <c r="G253" s="40"/>
      <c r="H253" s="46"/>
    </row>
    <row r="254" s="2" customFormat="1" ht="16.8" customHeight="1">
      <c r="A254" s="40"/>
      <c r="B254" s="46"/>
      <c r="C254" s="316" t="s">
        <v>19</v>
      </c>
      <c r="D254" s="316" t="s">
        <v>688</v>
      </c>
      <c r="E254" s="19" t="s">
        <v>19</v>
      </c>
      <c r="F254" s="317">
        <v>6.4665999999999997</v>
      </c>
      <c r="G254" s="40"/>
      <c r="H254" s="46"/>
    </row>
    <row r="255" s="2" customFormat="1" ht="16.8" customHeight="1">
      <c r="A255" s="40"/>
      <c r="B255" s="46"/>
      <c r="C255" s="316" t="s">
        <v>19</v>
      </c>
      <c r="D255" s="316" t="s">
        <v>689</v>
      </c>
      <c r="E255" s="19" t="s">
        <v>19</v>
      </c>
      <c r="F255" s="317">
        <v>6.1256000000000004</v>
      </c>
      <c r="G255" s="40"/>
      <c r="H255" s="46"/>
    </row>
    <row r="256" s="2" customFormat="1" ht="16.8" customHeight="1">
      <c r="A256" s="40"/>
      <c r="B256" s="46"/>
      <c r="C256" s="316" t="s">
        <v>19</v>
      </c>
      <c r="D256" s="316" t="s">
        <v>690</v>
      </c>
      <c r="E256" s="19" t="s">
        <v>19</v>
      </c>
      <c r="F256" s="317">
        <v>5.9210000000000003</v>
      </c>
      <c r="G256" s="40"/>
      <c r="H256" s="46"/>
    </row>
    <row r="257" s="2" customFormat="1" ht="16.8" customHeight="1">
      <c r="A257" s="40"/>
      <c r="B257" s="46"/>
      <c r="C257" s="316" t="s">
        <v>19</v>
      </c>
      <c r="D257" s="316" t="s">
        <v>691</v>
      </c>
      <c r="E257" s="19" t="s">
        <v>19</v>
      </c>
      <c r="F257" s="317">
        <v>4.2594000000000003</v>
      </c>
      <c r="G257" s="40"/>
      <c r="H257" s="46"/>
    </row>
    <row r="258" s="2" customFormat="1" ht="16.8" customHeight="1">
      <c r="A258" s="40"/>
      <c r="B258" s="46"/>
      <c r="C258" s="316" t="s">
        <v>19</v>
      </c>
      <c r="D258" s="316" t="s">
        <v>692</v>
      </c>
      <c r="E258" s="19" t="s">
        <v>19</v>
      </c>
      <c r="F258" s="317">
        <v>2.0739000000000001</v>
      </c>
      <c r="G258" s="40"/>
      <c r="H258" s="46"/>
    </row>
    <row r="259" s="2" customFormat="1" ht="16.8" customHeight="1">
      <c r="A259" s="40"/>
      <c r="B259" s="46"/>
      <c r="C259" s="316" t="s">
        <v>1014</v>
      </c>
      <c r="D259" s="316" t="s">
        <v>265</v>
      </c>
      <c r="E259" s="19" t="s">
        <v>19</v>
      </c>
      <c r="F259" s="317">
        <v>252.3407</v>
      </c>
      <c r="G259" s="40"/>
      <c r="H259" s="46"/>
    </row>
    <row r="260" s="2" customFormat="1" ht="16.8" customHeight="1">
      <c r="A260" s="40"/>
      <c r="B260" s="46"/>
      <c r="C260" s="312" t="s">
        <v>199</v>
      </c>
      <c r="D260" s="313" t="s">
        <v>200</v>
      </c>
      <c r="E260" s="314" t="s">
        <v>187</v>
      </c>
      <c r="F260" s="315">
        <v>229.44499999999999</v>
      </c>
      <c r="G260" s="40"/>
      <c r="H260" s="46"/>
    </row>
    <row r="261" s="2" customFormat="1" ht="16.8" customHeight="1">
      <c r="A261" s="40"/>
      <c r="B261" s="46"/>
      <c r="C261" s="316" t="s">
        <v>19</v>
      </c>
      <c r="D261" s="316" t="s">
        <v>263</v>
      </c>
      <c r="E261" s="19" t="s">
        <v>19</v>
      </c>
      <c r="F261" s="317">
        <v>0</v>
      </c>
      <c r="G261" s="40"/>
      <c r="H261" s="46"/>
    </row>
    <row r="262" s="2" customFormat="1" ht="16.8" customHeight="1">
      <c r="A262" s="40"/>
      <c r="B262" s="46"/>
      <c r="C262" s="316" t="s">
        <v>19</v>
      </c>
      <c r="D262" s="316" t="s">
        <v>365</v>
      </c>
      <c r="E262" s="19" t="s">
        <v>19</v>
      </c>
      <c r="F262" s="317">
        <v>22.824999999999999</v>
      </c>
      <c r="G262" s="40"/>
      <c r="H262" s="46"/>
    </row>
    <row r="263" s="2" customFormat="1" ht="16.8" customHeight="1">
      <c r="A263" s="40"/>
      <c r="B263" s="46"/>
      <c r="C263" s="316" t="s">
        <v>19</v>
      </c>
      <c r="D263" s="316" t="s">
        <v>366</v>
      </c>
      <c r="E263" s="19" t="s">
        <v>19</v>
      </c>
      <c r="F263" s="317">
        <v>1.125</v>
      </c>
      <c r="G263" s="40"/>
      <c r="H263" s="46"/>
    </row>
    <row r="264" s="2" customFormat="1" ht="16.8" customHeight="1">
      <c r="A264" s="40"/>
      <c r="B264" s="46"/>
      <c r="C264" s="316" t="s">
        <v>19</v>
      </c>
      <c r="D264" s="316" t="s">
        <v>367</v>
      </c>
      <c r="E264" s="19" t="s">
        <v>19</v>
      </c>
      <c r="F264" s="317">
        <v>27.591100000000001</v>
      </c>
      <c r="G264" s="40"/>
      <c r="H264" s="46"/>
    </row>
    <row r="265" s="2" customFormat="1" ht="16.8" customHeight="1">
      <c r="A265" s="40"/>
      <c r="B265" s="46"/>
      <c r="C265" s="316" t="s">
        <v>19</v>
      </c>
      <c r="D265" s="316" t="s">
        <v>368</v>
      </c>
      <c r="E265" s="19" t="s">
        <v>19</v>
      </c>
      <c r="F265" s="317">
        <v>3.4163999999999999</v>
      </c>
      <c r="G265" s="40"/>
      <c r="H265" s="46"/>
    </row>
    <row r="266" s="2" customFormat="1" ht="16.8" customHeight="1">
      <c r="A266" s="40"/>
      <c r="B266" s="46"/>
      <c r="C266" s="316" t="s">
        <v>19</v>
      </c>
      <c r="D266" s="316" t="s">
        <v>369</v>
      </c>
      <c r="E266" s="19" t="s">
        <v>19</v>
      </c>
      <c r="F266" s="317">
        <v>14.3154</v>
      </c>
      <c r="G266" s="40"/>
      <c r="H266" s="46"/>
    </row>
    <row r="267" s="2" customFormat="1" ht="16.8" customHeight="1">
      <c r="A267" s="40"/>
      <c r="B267" s="46"/>
      <c r="C267" s="316" t="s">
        <v>19</v>
      </c>
      <c r="D267" s="316" t="s">
        <v>370</v>
      </c>
      <c r="E267" s="19" t="s">
        <v>19</v>
      </c>
      <c r="F267" s="317">
        <v>35.410800000000002</v>
      </c>
      <c r="G267" s="40"/>
      <c r="H267" s="46"/>
    </row>
    <row r="268" s="2" customFormat="1" ht="16.8" customHeight="1">
      <c r="A268" s="40"/>
      <c r="B268" s="46"/>
      <c r="C268" s="316" t="s">
        <v>19</v>
      </c>
      <c r="D268" s="316" t="s">
        <v>371</v>
      </c>
      <c r="E268" s="19" t="s">
        <v>19</v>
      </c>
      <c r="F268" s="317">
        <v>11.135300000000001</v>
      </c>
      <c r="G268" s="40"/>
      <c r="H268" s="46"/>
    </row>
    <row r="269" s="2" customFormat="1" ht="16.8" customHeight="1">
      <c r="A269" s="40"/>
      <c r="B269" s="46"/>
      <c r="C269" s="316" t="s">
        <v>19</v>
      </c>
      <c r="D269" s="316" t="s">
        <v>372</v>
      </c>
      <c r="E269" s="19" t="s">
        <v>19</v>
      </c>
      <c r="F269" s="317">
        <v>17.548300000000001</v>
      </c>
      <c r="G269" s="40"/>
      <c r="H269" s="46"/>
    </row>
    <row r="270" s="2" customFormat="1" ht="16.8" customHeight="1">
      <c r="A270" s="40"/>
      <c r="B270" s="46"/>
      <c r="C270" s="316" t="s">
        <v>19</v>
      </c>
      <c r="D270" s="316" t="s">
        <v>373</v>
      </c>
      <c r="E270" s="19" t="s">
        <v>19</v>
      </c>
      <c r="F270" s="317">
        <v>21.3111</v>
      </c>
      <c r="G270" s="40"/>
      <c r="H270" s="46"/>
    </row>
    <row r="271" s="2" customFormat="1" ht="16.8" customHeight="1">
      <c r="A271" s="40"/>
      <c r="B271" s="46"/>
      <c r="C271" s="316" t="s">
        <v>19</v>
      </c>
      <c r="D271" s="316" t="s">
        <v>374</v>
      </c>
      <c r="E271" s="19" t="s">
        <v>19</v>
      </c>
      <c r="F271" s="317">
        <v>38.942999999999998</v>
      </c>
      <c r="G271" s="40"/>
      <c r="H271" s="46"/>
    </row>
    <row r="272" s="2" customFormat="1" ht="16.8" customHeight="1">
      <c r="A272" s="40"/>
      <c r="B272" s="46"/>
      <c r="C272" s="316" t="s">
        <v>19</v>
      </c>
      <c r="D272" s="316" t="s">
        <v>375</v>
      </c>
      <c r="E272" s="19" t="s">
        <v>19</v>
      </c>
      <c r="F272" s="317">
        <v>6.3555000000000001</v>
      </c>
      <c r="G272" s="40"/>
      <c r="H272" s="46"/>
    </row>
    <row r="273" s="2" customFormat="1" ht="16.8" customHeight="1">
      <c r="A273" s="40"/>
      <c r="B273" s="46"/>
      <c r="C273" s="316" t="s">
        <v>19</v>
      </c>
      <c r="D273" s="316" t="s">
        <v>376</v>
      </c>
      <c r="E273" s="19" t="s">
        <v>19</v>
      </c>
      <c r="F273" s="317">
        <v>17.223500000000001</v>
      </c>
      <c r="G273" s="40"/>
      <c r="H273" s="46"/>
    </row>
    <row r="274" s="2" customFormat="1" ht="16.8" customHeight="1">
      <c r="A274" s="40"/>
      <c r="B274" s="46"/>
      <c r="C274" s="316" t="s">
        <v>19</v>
      </c>
      <c r="D274" s="316" t="s">
        <v>377</v>
      </c>
      <c r="E274" s="19" t="s">
        <v>19</v>
      </c>
      <c r="F274" s="317">
        <v>8.1766000000000005</v>
      </c>
      <c r="G274" s="40"/>
      <c r="H274" s="46"/>
    </row>
    <row r="275" s="2" customFormat="1" ht="16.8" customHeight="1">
      <c r="A275" s="40"/>
      <c r="B275" s="46"/>
      <c r="C275" s="316" t="s">
        <v>19</v>
      </c>
      <c r="D275" s="316" t="s">
        <v>378</v>
      </c>
      <c r="E275" s="19" t="s">
        <v>19</v>
      </c>
      <c r="F275" s="317">
        <v>4.0679999999999996</v>
      </c>
      <c r="G275" s="40"/>
      <c r="H275" s="46"/>
    </row>
    <row r="276" s="2" customFormat="1" ht="16.8" customHeight="1">
      <c r="A276" s="40"/>
      <c r="B276" s="46"/>
      <c r="C276" s="316" t="s">
        <v>199</v>
      </c>
      <c r="D276" s="316" t="s">
        <v>333</v>
      </c>
      <c r="E276" s="19" t="s">
        <v>19</v>
      </c>
      <c r="F276" s="317">
        <v>229.44499999999999</v>
      </c>
      <c r="G276" s="40"/>
      <c r="H276" s="46"/>
    </row>
    <row r="277" s="2" customFormat="1" ht="26.4" customHeight="1">
      <c r="A277" s="40"/>
      <c r="B277" s="46"/>
      <c r="C277" s="311" t="s">
        <v>9884</v>
      </c>
      <c r="D277" s="311" t="s">
        <v>91</v>
      </c>
      <c r="E277" s="40"/>
      <c r="F277" s="40"/>
      <c r="G277" s="40"/>
      <c r="H277" s="46"/>
    </row>
    <row r="278" s="2" customFormat="1" ht="16.8" customHeight="1">
      <c r="A278" s="40"/>
      <c r="B278" s="46"/>
      <c r="C278" s="312" t="s">
        <v>2458</v>
      </c>
      <c r="D278" s="313" t="s">
        <v>5988</v>
      </c>
      <c r="E278" s="314" t="s">
        <v>187</v>
      </c>
      <c r="F278" s="315">
        <v>8.2400000000000002</v>
      </c>
      <c r="G278" s="40"/>
      <c r="H278" s="46"/>
    </row>
    <row r="279" s="2" customFormat="1" ht="16.8" customHeight="1">
      <c r="A279" s="40"/>
      <c r="B279" s="46"/>
      <c r="C279" s="316" t="s">
        <v>19</v>
      </c>
      <c r="D279" s="316" t="s">
        <v>1703</v>
      </c>
      <c r="E279" s="19" t="s">
        <v>19</v>
      </c>
      <c r="F279" s="317">
        <v>0</v>
      </c>
      <c r="G279" s="40"/>
      <c r="H279" s="46"/>
    </row>
    <row r="280" s="2" customFormat="1" ht="16.8" customHeight="1">
      <c r="A280" s="40"/>
      <c r="B280" s="46"/>
      <c r="C280" s="316" t="s">
        <v>19</v>
      </c>
      <c r="D280" s="316" t="s">
        <v>2456</v>
      </c>
      <c r="E280" s="19" t="s">
        <v>19</v>
      </c>
      <c r="F280" s="317">
        <v>3.9100000000000001</v>
      </c>
      <c r="G280" s="40"/>
      <c r="H280" s="46"/>
    </row>
    <row r="281" s="2" customFormat="1" ht="16.8" customHeight="1">
      <c r="A281" s="40"/>
      <c r="B281" s="46"/>
      <c r="C281" s="316" t="s">
        <v>19</v>
      </c>
      <c r="D281" s="316" t="s">
        <v>2457</v>
      </c>
      <c r="E281" s="19" t="s">
        <v>19</v>
      </c>
      <c r="F281" s="317">
        <v>4.3300000000000001</v>
      </c>
      <c r="G281" s="40"/>
      <c r="H281" s="46"/>
    </row>
    <row r="282" s="2" customFormat="1" ht="16.8" customHeight="1">
      <c r="A282" s="40"/>
      <c r="B282" s="46"/>
      <c r="C282" s="316" t="s">
        <v>2458</v>
      </c>
      <c r="D282" s="316" t="s">
        <v>333</v>
      </c>
      <c r="E282" s="19" t="s">
        <v>19</v>
      </c>
      <c r="F282" s="317">
        <v>8.2400000000000002</v>
      </c>
      <c r="G282" s="40"/>
      <c r="H282" s="46"/>
    </row>
    <row r="283" s="2" customFormat="1" ht="16.8" customHeight="1">
      <c r="A283" s="40"/>
      <c r="B283" s="46"/>
      <c r="C283" s="318" t="s">
        <v>9865</v>
      </c>
      <c r="D283" s="40"/>
      <c r="E283" s="40"/>
      <c r="F283" s="40"/>
      <c r="G283" s="40"/>
      <c r="H283" s="46"/>
    </row>
    <row r="284" s="2" customFormat="1" ht="16.8" customHeight="1">
      <c r="A284" s="40"/>
      <c r="B284" s="46"/>
      <c r="C284" s="316" t="s">
        <v>2452</v>
      </c>
      <c r="D284" s="316" t="s">
        <v>9885</v>
      </c>
      <c r="E284" s="19" t="s">
        <v>187</v>
      </c>
      <c r="F284" s="317">
        <v>8.2400000000000002</v>
      </c>
      <c r="G284" s="40"/>
      <c r="H284" s="46"/>
    </row>
    <row r="285" s="2" customFormat="1" ht="16.8" customHeight="1">
      <c r="A285" s="40"/>
      <c r="B285" s="46"/>
      <c r="C285" s="316" t="s">
        <v>2437</v>
      </c>
      <c r="D285" s="316" t="s">
        <v>9886</v>
      </c>
      <c r="E285" s="19" t="s">
        <v>187</v>
      </c>
      <c r="F285" s="317">
        <v>201.76400000000001</v>
      </c>
      <c r="G285" s="40"/>
      <c r="H285" s="46"/>
    </row>
    <row r="286" s="2" customFormat="1" ht="16.8" customHeight="1">
      <c r="A286" s="40"/>
      <c r="B286" s="46"/>
      <c r="C286" s="312" t="s">
        <v>1674</v>
      </c>
      <c r="D286" s="313" t="s">
        <v>1675</v>
      </c>
      <c r="E286" s="314" t="s">
        <v>187</v>
      </c>
      <c r="F286" s="315">
        <v>29.109999999999999</v>
      </c>
      <c r="G286" s="40"/>
      <c r="H286" s="46"/>
    </row>
    <row r="287" s="2" customFormat="1" ht="16.8" customHeight="1">
      <c r="A287" s="40"/>
      <c r="B287" s="46"/>
      <c r="C287" s="316" t="s">
        <v>19</v>
      </c>
      <c r="D287" s="316" t="s">
        <v>1703</v>
      </c>
      <c r="E287" s="19" t="s">
        <v>19</v>
      </c>
      <c r="F287" s="317">
        <v>0</v>
      </c>
      <c r="G287" s="40"/>
      <c r="H287" s="46"/>
    </row>
    <row r="288" s="2" customFormat="1" ht="16.8" customHeight="1">
      <c r="A288" s="40"/>
      <c r="B288" s="46"/>
      <c r="C288" s="316" t="s">
        <v>19</v>
      </c>
      <c r="D288" s="316" t="s">
        <v>2141</v>
      </c>
      <c r="E288" s="19" t="s">
        <v>19</v>
      </c>
      <c r="F288" s="317">
        <v>8.0099999999999998</v>
      </c>
      <c r="G288" s="40"/>
      <c r="H288" s="46"/>
    </row>
    <row r="289" s="2" customFormat="1" ht="16.8" customHeight="1">
      <c r="A289" s="40"/>
      <c r="B289" s="46"/>
      <c r="C289" s="316" t="s">
        <v>19</v>
      </c>
      <c r="D289" s="316" t="s">
        <v>2407</v>
      </c>
      <c r="E289" s="19" t="s">
        <v>19</v>
      </c>
      <c r="F289" s="317">
        <v>2.2799999999999998</v>
      </c>
      <c r="G289" s="40"/>
      <c r="H289" s="46"/>
    </row>
    <row r="290" s="2" customFormat="1" ht="16.8" customHeight="1">
      <c r="A290" s="40"/>
      <c r="B290" s="46"/>
      <c r="C290" s="316" t="s">
        <v>19</v>
      </c>
      <c r="D290" s="316" t="s">
        <v>2143</v>
      </c>
      <c r="E290" s="19" t="s">
        <v>19</v>
      </c>
      <c r="F290" s="317">
        <v>1.7</v>
      </c>
      <c r="G290" s="40"/>
      <c r="H290" s="46"/>
    </row>
    <row r="291" s="2" customFormat="1" ht="16.8" customHeight="1">
      <c r="A291" s="40"/>
      <c r="B291" s="46"/>
      <c r="C291" s="316" t="s">
        <v>19</v>
      </c>
      <c r="D291" s="316" t="s">
        <v>2415</v>
      </c>
      <c r="E291" s="19" t="s">
        <v>19</v>
      </c>
      <c r="F291" s="317">
        <v>17.120000000000001</v>
      </c>
      <c r="G291" s="40"/>
      <c r="H291" s="46"/>
    </row>
    <row r="292" s="2" customFormat="1" ht="16.8" customHeight="1">
      <c r="A292" s="40"/>
      <c r="B292" s="46"/>
      <c r="C292" s="316" t="s">
        <v>1674</v>
      </c>
      <c r="D292" s="316" t="s">
        <v>265</v>
      </c>
      <c r="E292" s="19" t="s">
        <v>19</v>
      </c>
      <c r="F292" s="317">
        <v>29.109999999999999</v>
      </c>
      <c r="G292" s="40"/>
      <c r="H292" s="46"/>
    </row>
    <row r="293" s="2" customFormat="1" ht="16.8" customHeight="1">
      <c r="A293" s="40"/>
      <c r="B293" s="46"/>
      <c r="C293" s="318" t="s">
        <v>9865</v>
      </c>
      <c r="D293" s="40"/>
      <c r="E293" s="40"/>
      <c r="F293" s="40"/>
      <c r="G293" s="40"/>
      <c r="H293" s="46"/>
    </row>
    <row r="294" s="2" customFormat="1">
      <c r="A294" s="40"/>
      <c r="B294" s="46"/>
      <c r="C294" s="316" t="s">
        <v>1278</v>
      </c>
      <c r="D294" s="316" t="s">
        <v>9871</v>
      </c>
      <c r="E294" s="19" t="s">
        <v>187</v>
      </c>
      <c r="F294" s="317">
        <v>29.109999999999999</v>
      </c>
      <c r="G294" s="40"/>
      <c r="H294" s="46"/>
    </row>
    <row r="295" s="2" customFormat="1" ht="16.8" customHeight="1">
      <c r="A295" s="40"/>
      <c r="B295" s="46"/>
      <c r="C295" s="316" t="s">
        <v>1268</v>
      </c>
      <c r="D295" s="316" t="s">
        <v>9887</v>
      </c>
      <c r="E295" s="19" t="s">
        <v>187</v>
      </c>
      <c r="F295" s="317">
        <v>41.100000000000001</v>
      </c>
      <c r="G295" s="40"/>
      <c r="H295" s="46"/>
    </row>
    <row r="296" s="2" customFormat="1">
      <c r="A296" s="40"/>
      <c r="B296" s="46"/>
      <c r="C296" s="316" t="s">
        <v>1318</v>
      </c>
      <c r="D296" s="316" t="s">
        <v>1319</v>
      </c>
      <c r="E296" s="19" t="s">
        <v>187</v>
      </c>
      <c r="F296" s="317">
        <v>34.1616</v>
      </c>
      <c r="G296" s="40"/>
      <c r="H296" s="46"/>
    </row>
    <row r="297" s="2" customFormat="1" ht="16.8" customHeight="1">
      <c r="A297" s="40"/>
      <c r="B297" s="46"/>
      <c r="C297" s="312" t="s">
        <v>2470</v>
      </c>
      <c r="D297" s="313" t="s">
        <v>6264</v>
      </c>
      <c r="E297" s="314" t="s">
        <v>187</v>
      </c>
      <c r="F297" s="315">
        <v>76.090000000000003</v>
      </c>
      <c r="G297" s="40"/>
      <c r="H297" s="46"/>
    </row>
    <row r="298" s="2" customFormat="1" ht="16.8" customHeight="1">
      <c r="A298" s="40"/>
      <c r="B298" s="46"/>
      <c r="C298" s="316" t="s">
        <v>19</v>
      </c>
      <c r="D298" s="316" t="s">
        <v>1703</v>
      </c>
      <c r="E298" s="19" t="s">
        <v>19</v>
      </c>
      <c r="F298" s="317">
        <v>0</v>
      </c>
      <c r="G298" s="40"/>
      <c r="H298" s="46"/>
    </row>
    <row r="299" s="2" customFormat="1" ht="16.8" customHeight="1">
      <c r="A299" s="40"/>
      <c r="B299" s="46"/>
      <c r="C299" s="316" t="s">
        <v>19</v>
      </c>
      <c r="D299" s="316" t="s">
        <v>2467</v>
      </c>
      <c r="E299" s="19" t="s">
        <v>19</v>
      </c>
      <c r="F299" s="317">
        <v>18.760000000000002</v>
      </c>
      <c r="G299" s="40"/>
      <c r="H299" s="46"/>
    </row>
    <row r="300" s="2" customFormat="1" ht="16.8" customHeight="1">
      <c r="A300" s="40"/>
      <c r="B300" s="46"/>
      <c r="C300" s="316" t="s">
        <v>19</v>
      </c>
      <c r="D300" s="316" t="s">
        <v>2468</v>
      </c>
      <c r="E300" s="19" t="s">
        <v>19</v>
      </c>
      <c r="F300" s="317">
        <v>37.880000000000003</v>
      </c>
      <c r="G300" s="40"/>
      <c r="H300" s="46"/>
    </row>
    <row r="301" s="2" customFormat="1" ht="16.8" customHeight="1">
      <c r="A301" s="40"/>
      <c r="B301" s="46"/>
      <c r="C301" s="316" t="s">
        <v>19</v>
      </c>
      <c r="D301" s="316" t="s">
        <v>2469</v>
      </c>
      <c r="E301" s="19" t="s">
        <v>19</v>
      </c>
      <c r="F301" s="317">
        <v>19.449999999999999</v>
      </c>
      <c r="G301" s="40"/>
      <c r="H301" s="46"/>
    </row>
    <row r="302" s="2" customFormat="1" ht="16.8" customHeight="1">
      <c r="A302" s="40"/>
      <c r="B302" s="46"/>
      <c r="C302" s="316" t="s">
        <v>2470</v>
      </c>
      <c r="D302" s="316" t="s">
        <v>333</v>
      </c>
      <c r="E302" s="19" t="s">
        <v>19</v>
      </c>
      <c r="F302" s="317">
        <v>76.090000000000003</v>
      </c>
      <c r="G302" s="40"/>
      <c r="H302" s="46"/>
    </row>
    <row r="303" s="2" customFormat="1" ht="16.8" customHeight="1">
      <c r="A303" s="40"/>
      <c r="B303" s="46"/>
      <c r="C303" s="318" t="s">
        <v>9865</v>
      </c>
      <c r="D303" s="40"/>
      <c r="E303" s="40"/>
      <c r="F303" s="40"/>
      <c r="G303" s="40"/>
      <c r="H303" s="46"/>
    </row>
    <row r="304" s="2" customFormat="1" ht="16.8" customHeight="1">
      <c r="A304" s="40"/>
      <c r="B304" s="46"/>
      <c r="C304" s="316" t="s">
        <v>2463</v>
      </c>
      <c r="D304" s="316" t="s">
        <v>9888</v>
      </c>
      <c r="E304" s="19" t="s">
        <v>187</v>
      </c>
      <c r="F304" s="317">
        <v>76.090000000000003</v>
      </c>
      <c r="G304" s="40"/>
      <c r="H304" s="46"/>
    </row>
    <row r="305" s="2" customFormat="1" ht="16.8" customHeight="1">
      <c r="A305" s="40"/>
      <c r="B305" s="46"/>
      <c r="C305" s="316" t="s">
        <v>2437</v>
      </c>
      <c r="D305" s="316" t="s">
        <v>9886</v>
      </c>
      <c r="E305" s="19" t="s">
        <v>187</v>
      </c>
      <c r="F305" s="317">
        <v>201.76400000000001</v>
      </c>
      <c r="G305" s="40"/>
      <c r="H305" s="46"/>
    </row>
    <row r="306" s="2" customFormat="1">
      <c r="A306" s="40"/>
      <c r="B306" s="46"/>
      <c r="C306" s="316" t="s">
        <v>2471</v>
      </c>
      <c r="D306" s="316" t="s">
        <v>2472</v>
      </c>
      <c r="E306" s="19" t="s">
        <v>187</v>
      </c>
      <c r="F306" s="317">
        <v>88.169600000000003</v>
      </c>
      <c r="G306" s="40"/>
      <c r="H306" s="46"/>
    </row>
    <row r="307" s="2" customFormat="1" ht="16.8" customHeight="1">
      <c r="A307" s="40"/>
      <c r="B307" s="46"/>
      <c r="C307" s="312" t="s">
        <v>2574</v>
      </c>
      <c r="D307" s="313" t="s">
        <v>9889</v>
      </c>
      <c r="E307" s="314" t="s">
        <v>183</v>
      </c>
      <c r="F307" s="315">
        <v>11.550000000000001</v>
      </c>
      <c r="G307" s="40"/>
      <c r="H307" s="46"/>
    </row>
    <row r="308" s="2" customFormat="1" ht="16.8" customHeight="1">
      <c r="A308" s="40"/>
      <c r="B308" s="46"/>
      <c r="C308" s="316" t="s">
        <v>19</v>
      </c>
      <c r="D308" s="316" t="s">
        <v>1703</v>
      </c>
      <c r="E308" s="19" t="s">
        <v>19</v>
      </c>
      <c r="F308" s="317">
        <v>0</v>
      </c>
      <c r="G308" s="40"/>
      <c r="H308" s="46"/>
    </row>
    <row r="309" s="2" customFormat="1" ht="16.8" customHeight="1">
      <c r="A309" s="40"/>
      <c r="B309" s="46"/>
      <c r="C309" s="316" t="s">
        <v>19</v>
      </c>
      <c r="D309" s="316" t="s">
        <v>2572</v>
      </c>
      <c r="E309" s="19" t="s">
        <v>19</v>
      </c>
      <c r="F309" s="317">
        <v>9.9000000000000004</v>
      </c>
      <c r="G309" s="40"/>
      <c r="H309" s="46"/>
    </row>
    <row r="310" s="2" customFormat="1" ht="16.8" customHeight="1">
      <c r="A310" s="40"/>
      <c r="B310" s="46"/>
      <c r="C310" s="316" t="s">
        <v>19</v>
      </c>
      <c r="D310" s="316" t="s">
        <v>2573</v>
      </c>
      <c r="E310" s="19" t="s">
        <v>19</v>
      </c>
      <c r="F310" s="317">
        <v>1.6499999999999999</v>
      </c>
      <c r="G310" s="40"/>
      <c r="H310" s="46"/>
    </row>
    <row r="311" s="2" customFormat="1" ht="16.8" customHeight="1">
      <c r="A311" s="40"/>
      <c r="B311" s="46"/>
      <c r="C311" s="316" t="s">
        <v>2574</v>
      </c>
      <c r="D311" s="316" t="s">
        <v>333</v>
      </c>
      <c r="E311" s="19" t="s">
        <v>19</v>
      </c>
      <c r="F311" s="317">
        <v>11.550000000000001</v>
      </c>
      <c r="G311" s="40"/>
      <c r="H311" s="46"/>
    </row>
    <row r="312" s="2" customFormat="1" ht="16.8" customHeight="1">
      <c r="A312" s="40"/>
      <c r="B312" s="46"/>
      <c r="C312" s="318" t="s">
        <v>9865</v>
      </c>
      <c r="D312" s="40"/>
      <c r="E312" s="40"/>
      <c r="F312" s="40"/>
      <c r="G312" s="40"/>
      <c r="H312" s="46"/>
    </row>
    <row r="313" s="2" customFormat="1" ht="16.8" customHeight="1">
      <c r="A313" s="40"/>
      <c r="B313" s="46"/>
      <c r="C313" s="316" t="s">
        <v>2568</v>
      </c>
      <c r="D313" s="316" t="s">
        <v>9890</v>
      </c>
      <c r="E313" s="19" t="s">
        <v>183</v>
      </c>
      <c r="F313" s="317">
        <v>11.550000000000001</v>
      </c>
      <c r="G313" s="40"/>
      <c r="H313" s="46"/>
    </row>
    <row r="314" s="2" customFormat="1" ht="16.8" customHeight="1">
      <c r="A314" s="40"/>
      <c r="B314" s="46"/>
      <c r="C314" s="316" t="s">
        <v>1404</v>
      </c>
      <c r="D314" s="316" t="s">
        <v>1405</v>
      </c>
      <c r="E314" s="19" t="s">
        <v>187</v>
      </c>
      <c r="F314" s="317">
        <v>114.5898</v>
      </c>
      <c r="G314" s="40"/>
      <c r="H314" s="46"/>
    </row>
    <row r="315" s="2" customFormat="1" ht="16.8" customHeight="1">
      <c r="A315" s="40"/>
      <c r="B315" s="46"/>
      <c r="C315" s="312" t="s">
        <v>2566</v>
      </c>
      <c r="D315" s="313" t="s">
        <v>9891</v>
      </c>
      <c r="E315" s="314" t="s">
        <v>187</v>
      </c>
      <c r="F315" s="315">
        <v>100.7075</v>
      </c>
      <c r="G315" s="40"/>
      <c r="H315" s="46"/>
    </row>
    <row r="316" s="2" customFormat="1" ht="16.8" customHeight="1">
      <c r="A316" s="40"/>
      <c r="B316" s="46"/>
      <c r="C316" s="316" t="s">
        <v>19</v>
      </c>
      <c r="D316" s="316" t="s">
        <v>1703</v>
      </c>
      <c r="E316" s="19" t="s">
        <v>19</v>
      </c>
      <c r="F316" s="317">
        <v>0</v>
      </c>
      <c r="G316" s="40"/>
      <c r="H316" s="46"/>
    </row>
    <row r="317" s="2" customFormat="1" ht="16.8" customHeight="1">
      <c r="A317" s="40"/>
      <c r="B317" s="46"/>
      <c r="C317" s="316" t="s">
        <v>19</v>
      </c>
      <c r="D317" s="316" t="s">
        <v>2562</v>
      </c>
      <c r="E317" s="19" t="s">
        <v>19</v>
      </c>
      <c r="F317" s="317">
        <v>63.119999999999997</v>
      </c>
      <c r="G317" s="40"/>
      <c r="H317" s="46"/>
    </row>
    <row r="318" s="2" customFormat="1" ht="16.8" customHeight="1">
      <c r="A318" s="40"/>
      <c r="B318" s="46"/>
      <c r="C318" s="316" t="s">
        <v>19</v>
      </c>
      <c r="D318" s="316" t="s">
        <v>2563</v>
      </c>
      <c r="E318" s="19" t="s">
        <v>19</v>
      </c>
      <c r="F318" s="317">
        <v>20.27</v>
      </c>
      <c r="G318" s="40"/>
      <c r="H318" s="46"/>
    </row>
    <row r="319" s="2" customFormat="1" ht="16.8" customHeight="1">
      <c r="A319" s="40"/>
      <c r="B319" s="46"/>
      <c r="C319" s="316" t="s">
        <v>19</v>
      </c>
      <c r="D319" s="316" t="s">
        <v>2564</v>
      </c>
      <c r="E319" s="19" t="s">
        <v>19</v>
      </c>
      <c r="F319" s="317">
        <v>3.8999999999999999</v>
      </c>
      <c r="G319" s="40"/>
      <c r="H319" s="46"/>
    </row>
    <row r="320" s="2" customFormat="1" ht="16.8" customHeight="1">
      <c r="A320" s="40"/>
      <c r="B320" s="46"/>
      <c r="C320" s="316" t="s">
        <v>19</v>
      </c>
      <c r="D320" s="316" t="s">
        <v>2565</v>
      </c>
      <c r="E320" s="19" t="s">
        <v>19</v>
      </c>
      <c r="F320" s="317">
        <v>7.8674999999999997</v>
      </c>
      <c r="G320" s="40"/>
      <c r="H320" s="46"/>
    </row>
    <row r="321" s="2" customFormat="1" ht="16.8" customHeight="1">
      <c r="A321" s="40"/>
      <c r="B321" s="46"/>
      <c r="C321" s="316" t="s">
        <v>19</v>
      </c>
      <c r="D321" s="316" t="s">
        <v>2103</v>
      </c>
      <c r="E321" s="19" t="s">
        <v>19</v>
      </c>
      <c r="F321" s="317">
        <v>5.5499999999999998</v>
      </c>
      <c r="G321" s="40"/>
      <c r="H321" s="46"/>
    </row>
    <row r="322" s="2" customFormat="1" ht="16.8" customHeight="1">
      <c r="A322" s="40"/>
      <c r="B322" s="46"/>
      <c r="C322" s="316" t="s">
        <v>2566</v>
      </c>
      <c r="D322" s="316" t="s">
        <v>265</v>
      </c>
      <c r="E322" s="19" t="s">
        <v>19</v>
      </c>
      <c r="F322" s="317">
        <v>100.7075</v>
      </c>
      <c r="G322" s="40"/>
      <c r="H322" s="46"/>
    </row>
    <row r="323" s="2" customFormat="1" ht="16.8" customHeight="1">
      <c r="A323" s="40"/>
      <c r="B323" s="46"/>
      <c r="C323" s="318" t="s">
        <v>9865</v>
      </c>
      <c r="D323" s="40"/>
      <c r="E323" s="40"/>
      <c r="F323" s="40"/>
      <c r="G323" s="40"/>
      <c r="H323" s="46"/>
    </row>
    <row r="324" s="2" customFormat="1">
      <c r="A324" s="40"/>
      <c r="B324" s="46"/>
      <c r="C324" s="316" t="s">
        <v>1395</v>
      </c>
      <c r="D324" s="316" t="s">
        <v>9892</v>
      </c>
      <c r="E324" s="19" t="s">
        <v>187</v>
      </c>
      <c r="F324" s="317">
        <v>100.7075</v>
      </c>
      <c r="G324" s="40"/>
      <c r="H324" s="46"/>
    </row>
    <row r="325" s="2" customFormat="1" ht="16.8" customHeight="1">
      <c r="A325" s="40"/>
      <c r="B325" s="46"/>
      <c r="C325" s="316" t="s">
        <v>1404</v>
      </c>
      <c r="D325" s="316" t="s">
        <v>1405</v>
      </c>
      <c r="E325" s="19" t="s">
        <v>187</v>
      </c>
      <c r="F325" s="317">
        <v>114.5898</v>
      </c>
      <c r="G325" s="40"/>
      <c r="H325" s="46"/>
    </row>
    <row r="326" s="2" customFormat="1" ht="16.8" customHeight="1">
      <c r="A326" s="40"/>
      <c r="B326" s="46"/>
      <c r="C326" s="312" t="s">
        <v>2419</v>
      </c>
      <c r="D326" s="313" t="s">
        <v>9893</v>
      </c>
      <c r="E326" s="314" t="s">
        <v>183</v>
      </c>
      <c r="F326" s="315">
        <v>19.460000000000001</v>
      </c>
      <c r="G326" s="40"/>
      <c r="H326" s="46"/>
    </row>
    <row r="327" s="2" customFormat="1" ht="16.8" customHeight="1">
      <c r="A327" s="40"/>
      <c r="B327" s="46"/>
      <c r="C327" s="316" t="s">
        <v>19</v>
      </c>
      <c r="D327" s="316" t="s">
        <v>2417</v>
      </c>
      <c r="E327" s="19" t="s">
        <v>19</v>
      </c>
      <c r="F327" s="317">
        <v>0</v>
      </c>
      <c r="G327" s="40"/>
      <c r="H327" s="46"/>
    </row>
    <row r="328" s="2" customFormat="1" ht="16.8" customHeight="1">
      <c r="A328" s="40"/>
      <c r="B328" s="46"/>
      <c r="C328" s="316" t="s">
        <v>19</v>
      </c>
      <c r="D328" s="316" t="s">
        <v>1703</v>
      </c>
      <c r="E328" s="19" t="s">
        <v>19</v>
      </c>
      <c r="F328" s="317">
        <v>0</v>
      </c>
      <c r="G328" s="40"/>
      <c r="H328" s="46"/>
    </row>
    <row r="329" s="2" customFormat="1" ht="16.8" customHeight="1">
      <c r="A329" s="40"/>
      <c r="B329" s="46"/>
      <c r="C329" s="316" t="s">
        <v>19</v>
      </c>
      <c r="D329" s="316" t="s">
        <v>2418</v>
      </c>
      <c r="E329" s="19" t="s">
        <v>19</v>
      </c>
      <c r="F329" s="317">
        <v>19.460000000000001</v>
      </c>
      <c r="G329" s="40"/>
      <c r="H329" s="46"/>
    </row>
    <row r="330" s="2" customFormat="1" ht="16.8" customHeight="1">
      <c r="A330" s="40"/>
      <c r="B330" s="46"/>
      <c r="C330" s="316" t="s">
        <v>2419</v>
      </c>
      <c r="D330" s="316" t="s">
        <v>333</v>
      </c>
      <c r="E330" s="19" t="s">
        <v>19</v>
      </c>
      <c r="F330" s="317">
        <v>19.460000000000001</v>
      </c>
      <c r="G330" s="40"/>
      <c r="H330" s="46"/>
    </row>
    <row r="331" s="2" customFormat="1" ht="16.8" customHeight="1">
      <c r="A331" s="40"/>
      <c r="B331" s="46"/>
      <c r="C331" s="318" t="s">
        <v>9865</v>
      </c>
      <c r="D331" s="40"/>
      <c r="E331" s="40"/>
      <c r="F331" s="40"/>
      <c r="G331" s="40"/>
      <c r="H331" s="46"/>
    </row>
    <row r="332" s="2" customFormat="1">
      <c r="A332" s="40"/>
      <c r="B332" s="46"/>
      <c r="C332" s="316" t="s">
        <v>1291</v>
      </c>
      <c r="D332" s="316" t="s">
        <v>9876</v>
      </c>
      <c r="E332" s="19" t="s">
        <v>183</v>
      </c>
      <c r="F332" s="317">
        <v>19.460000000000001</v>
      </c>
      <c r="G332" s="40"/>
      <c r="H332" s="46"/>
    </row>
    <row r="333" s="2" customFormat="1">
      <c r="A333" s="40"/>
      <c r="B333" s="46"/>
      <c r="C333" s="316" t="s">
        <v>1318</v>
      </c>
      <c r="D333" s="316" t="s">
        <v>1319</v>
      </c>
      <c r="E333" s="19" t="s">
        <v>187</v>
      </c>
      <c r="F333" s="317">
        <v>34.1616</v>
      </c>
      <c r="G333" s="40"/>
      <c r="H333" s="46"/>
    </row>
    <row r="334" s="2" customFormat="1" ht="16.8" customHeight="1">
      <c r="A334" s="40"/>
      <c r="B334" s="46"/>
      <c r="C334" s="312" t="s">
        <v>1677</v>
      </c>
      <c r="D334" s="313" t="s">
        <v>1678</v>
      </c>
      <c r="E334" s="314" t="s">
        <v>187</v>
      </c>
      <c r="F334" s="315">
        <v>23.863</v>
      </c>
      <c r="G334" s="40"/>
      <c r="H334" s="46"/>
    </row>
    <row r="335" s="2" customFormat="1" ht="16.8" customHeight="1">
      <c r="A335" s="40"/>
      <c r="B335" s="46"/>
      <c r="C335" s="316" t="s">
        <v>19</v>
      </c>
      <c r="D335" s="316" t="s">
        <v>1703</v>
      </c>
      <c r="E335" s="19" t="s">
        <v>19</v>
      </c>
      <c r="F335" s="317">
        <v>0</v>
      </c>
      <c r="G335" s="40"/>
      <c r="H335" s="46"/>
    </row>
    <row r="336" s="2" customFormat="1">
      <c r="A336" s="40"/>
      <c r="B336" s="46"/>
      <c r="C336" s="316" t="s">
        <v>19</v>
      </c>
      <c r="D336" s="316" t="s">
        <v>2736</v>
      </c>
      <c r="E336" s="19" t="s">
        <v>19</v>
      </c>
      <c r="F336" s="317">
        <v>23.863</v>
      </c>
      <c r="G336" s="40"/>
      <c r="H336" s="46"/>
    </row>
    <row r="337" s="2" customFormat="1" ht="16.8" customHeight="1">
      <c r="A337" s="40"/>
      <c r="B337" s="46"/>
      <c r="C337" s="316" t="s">
        <v>1677</v>
      </c>
      <c r="D337" s="316" t="s">
        <v>333</v>
      </c>
      <c r="E337" s="19" t="s">
        <v>19</v>
      </c>
      <c r="F337" s="317">
        <v>23.863</v>
      </c>
      <c r="G337" s="40"/>
      <c r="H337" s="46"/>
    </row>
    <row r="338" s="2" customFormat="1" ht="16.8" customHeight="1">
      <c r="A338" s="40"/>
      <c r="B338" s="46"/>
      <c r="C338" s="318" t="s">
        <v>9865</v>
      </c>
      <c r="D338" s="40"/>
      <c r="E338" s="40"/>
      <c r="F338" s="40"/>
      <c r="G338" s="40"/>
      <c r="H338" s="46"/>
    </row>
    <row r="339" s="2" customFormat="1" ht="16.8" customHeight="1">
      <c r="A339" s="40"/>
      <c r="B339" s="46"/>
      <c r="C339" s="316" t="s">
        <v>2732</v>
      </c>
      <c r="D339" s="316" t="s">
        <v>9894</v>
      </c>
      <c r="E339" s="19" t="s">
        <v>187</v>
      </c>
      <c r="F339" s="317">
        <v>23.863</v>
      </c>
      <c r="G339" s="40"/>
      <c r="H339" s="46"/>
    </row>
    <row r="340" s="2" customFormat="1">
      <c r="A340" s="40"/>
      <c r="B340" s="46"/>
      <c r="C340" s="316" t="s">
        <v>2724</v>
      </c>
      <c r="D340" s="316" t="s">
        <v>9895</v>
      </c>
      <c r="E340" s="19" t="s">
        <v>187</v>
      </c>
      <c r="F340" s="317">
        <v>994.51319999999998</v>
      </c>
      <c r="G340" s="40"/>
      <c r="H340" s="46"/>
    </row>
    <row r="341" s="2" customFormat="1" ht="16.8" customHeight="1">
      <c r="A341" s="40"/>
      <c r="B341" s="46"/>
      <c r="C341" s="312" t="s">
        <v>2105</v>
      </c>
      <c r="D341" s="313" t="s">
        <v>9896</v>
      </c>
      <c r="E341" s="314" t="s">
        <v>187</v>
      </c>
      <c r="F341" s="315">
        <v>62.063499999999998</v>
      </c>
      <c r="G341" s="40"/>
      <c r="H341" s="46"/>
    </row>
    <row r="342" s="2" customFormat="1" ht="16.8" customHeight="1">
      <c r="A342" s="40"/>
      <c r="B342" s="46"/>
      <c r="C342" s="316" t="s">
        <v>19</v>
      </c>
      <c r="D342" s="316" t="s">
        <v>1693</v>
      </c>
      <c r="E342" s="19" t="s">
        <v>19</v>
      </c>
      <c r="F342" s="317">
        <v>0</v>
      </c>
      <c r="G342" s="40"/>
      <c r="H342" s="46"/>
    </row>
    <row r="343" s="2" customFormat="1" ht="16.8" customHeight="1">
      <c r="A343" s="40"/>
      <c r="B343" s="46"/>
      <c r="C343" s="316" t="s">
        <v>19</v>
      </c>
      <c r="D343" s="316" t="s">
        <v>2099</v>
      </c>
      <c r="E343" s="19" t="s">
        <v>19</v>
      </c>
      <c r="F343" s="317">
        <v>1.26</v>
      </c>
      <c r="G343" s="40"/>
      <c r="H343" s="46"/>
    </row>
    <row r="344" s="2" customFormat="1" ht="16.8" customHeight="1">
      <c r="A344" s="40"/>
      <c r="B344" s="46"/>
      <c r="C344" s="316" t="s">
        <v>19</v>
      </c>
      <c r="D344" s="316" t="s">
        <v>2100</v>
      </c>
      <c r="E344" s="19" t="s">
        <v>19</v>
      </c>
      <c r="F344" s="317">
        <v>3.7949999999999999</v>
      </c>
      <c r="G344" s="40"/>
      <c r="H344" s="46"/>
    </row>
    <row r="345" s="2" customFormat="1" ht="16.8" customHeight="1">
      <c r="A345" s="40"/>
      <c r="B345" s="46"/>
      <c r="C345" s="316" t="s">
        <v>19</v>
      </c>
      <c r="D345" s="316" t="s">
        <v>2101</v>
      </c>
      <c r="E345" s="19" t="s">
        <v>19</v>
      </c>
      <c r="F345" s="317">
        <v>4.1399999999999997</v>
      </c>
      <c r="G345" s="40"/>
      <c r="H345" s="46"/>
    </row>
    <row r="346" s="2" customFormat="1" ht="16.8" customHeight="1">
      <c r="A346" s="40"/>
      <c r="B346" s="46"/>
      <c r="C346" s="316" t="s">
        <v>19</v>
      </c>
      <c r="D346" s="316" t="s">
        <v>2102</v>
      </c>
      <c r="E346" s="19" t="s">
        <v>19</v>
      </c>
      <c r="F346" s="317">
        <v>3.3900000000000001</v>
      </c>
      <c r="G346" s="40"/>
      <c r="H346" s="46"/>
    </row>
    <row r="347" s="2" customFormat="1" ht="16.8" customHeight="1">
      <c r="A347" s="40"/>
      <c r="B347" s="46"/>
      <c r="C347" s="316" t="s">
        <v>19</v>
      </c>
      <c r="D347" s="316" t="s">
        <v>2103</v>
      </c>
      <c r="E347" s="19" t="s">
        <v>19</v>
      </c>
      <c r="F347" s="317">
        <v>5.5499999999999998</v>
      </c>
      <c r="G347" s="40"/>
      <c r="H347" s="46"/>
    </row>
    <row r="348" s="2" customFormat="1" ht="16.8" customHeight="1">
      <c r="A348" s="40"/>
      <c r="B348" s="46"/>
      <c r="C348" s="316" t="s">
        <v>19</v>
      </c>
      <c r="D348" s="316" t="s">
        <v>1693</v>
      </c>
      <c r="E348" s="19" t="s">
        <v>19</v>
      </c>
      <c r="F348" s="317">
        <v>0</v>
      </c>
      <c r="G348" s="40"/>
      <c r="H348" s="46"/>
    </row>
    <row r="349" s="2" customFormat="1" ht="16.8" customHeight="1">
      <c r="A349" s="40"/>
      <c r="B349" s="46"/>
      <c r="C349" s="316" t="s">
        <v>19</v>
      </c>
      <c r="D349" s="316" t="s">
        <v>2104</v>
      </c>
      <c r="E349" s="19" t="s">
        <v>19</v>
      </c>
      <c r="F349" s="317">
        <v>43.9285</v>
      </c>
      <c r="G349" s="40"/>
      <c r="H349" s="46"/>
    </row>
    <row r="350" s="2" customFormat="1" ht="16.8" customHeight="1">
      <c r="A350" s="40"/>
      <c r="B350" s="46"/>
      <c r="C350" s="316" t="s">
        <v>2105</v>
      </c>
      <c r="D350" s="316" t="s">
        <v>265</v>
      </c>
      <c r="E350" s="19" t="s">
        <v>19</v>
      </c>
      <c r="F350" s="317">
        <v>62.063499999999998</v>
      </c>
      <c r="G350" s="40"/>
      <c r="H350" s="46"/>
    </row>
    <row r="351" s="2" customFormat="1" ht="16.8" customHeight="1">
      <c r="A351" s="40"/>
      <c r="B351" s="46"/>
      <c r="C351" s="318" t="s">
        <v>9865</v>
      </c>
      <c r="D351" s="40"/>
      <c r="E351" s="40"/>
      <c r="F351" s="40"/>
      <c r="G351" s="40"/>
      <c r="H351" s="46"/>
    </row>
    <row r="352" s="2" customFormat="1" ht="16.8" customHeight="1">
      <c r="A352" s="40"/>
      <c r="B352" s="46"/>
      <c r="C352" s="316" t="s">
        <v>756</v>
      </c>
      <c r="D352" s="316" t="s">
        <v>9897</v>
      </c>
      <c r="E352" s="19" t="s">
        <v>187</v>
      </c>
      <c r="F352" s="317">
        <v>62.063499999999998</v>
      </c>
      <c r="G352" s="40"/>
      <c r="H352" s="46"/>
    </row>
    <row r="353" s="2" customFormat="1" ht="16.8" customHeight="1">
      <c r="A353" s="40"/>
      <c r="B353" s="46"/>
      <c r="C353" s="316" t="s">
        <v>453</v>
      </c>
      <c r="D353" s="316" t="s">
        <v>9898</v>
      </c>
      <c r="E353" s="19" t="s">
        <v>187</v>
      </c>
      <c r="F353" s="317">
        <v>147.8305</v>
      </c>
      <c r="G353" s="40"/>
      <c r="H353" s="46"/>
    </row>
    <row r="354" s="2" customFormat="1" ht="16.8" customHeight="1">
      <c r="A354" s="40"/>
      <c r="B354" s="46"/>
      <c r="C354" s="312" t="s">
        <v>1680</v>
      </c>
      <c r="D354" s="313" t="s">
        <v>1681</v>
      </c>
      <c r="E354" s="314" t="s">
        <v>187</v>
      </c>
      <c r="F354" s="315">
        <v>117.434</v>
      </c>
      <c r="G354" s="40"/>
      <c r="H354" s="46"/>
    </row>
    <row r="355" s="2" customFormat="1" ht="16.8" customHeight="1">
      <c r="A355" s="40"/>
      <c r="B355" s="46"/>
      <c r="C355" s="316" t="s">
        <v>19</v>
      </c>
      <c r="D355" s="316" t="s">
        <v>2506</v>
      </c>
      <c r="E355" s="19" t="s">
        <v>19</v>
      </c>
      <c r="F355" s="317">
        <v>0</v>
      </c>
      <c r="G355" s="40"/>
      <c r="H355" s="46"/>
    </row>
    <row r="356" s="2" customFormat="1" ht="16.8" customHeight="1">
      <c r="A356" s="40"/>
      <c r="B356" s="46"/>
      <c r="C356" s="316" t="s">
        <v>19</v>
      </c>
      <c r="D356" s="316" t="s">
        <v>2507</v>
      </c>
      <c r="E356" s="19" t="s">
        <v>19</v>
      </c>
      <c r="F356" s="317">
        <v>31.030000000000001</v>
      </c>
      <c r="G356" s="40"/>
      <c r="H356" s="46"/>
    </row>
    <row r="357" s="2" customFormat="1" ht="16.8" customHeight="1">
      <c r="A357" s="40"/>
      <c r="B357" s="46"/>
      <c r="C357" s="316" t="s">
        <v>19</v>
      </c>
      <c r="D357" s="316" t="s">
        <v>2508</v>
      </c>
      <c r="E357" s="19" t="s">
        <v>19</v>
      </c>
      <c r="F357" s="317">
        <v>8.0700000000000003</v>
      </c>
      <c r="G357" s="40"/>
      <c r="H357" s="46"/>
    </row>
    <row r="358" s="2" customFormat="1" ht="16.8" customHeight="1">
      <c r="A358" s="40"/>
      <c r="B358" s="46"/>
      <c r="C358" s="316" t="s">
        <v>19</v>
      </c>
      <c r="D358" s="316" t="s">
        <v>2509</v>
      </c>
      <c r="E358" s="19" t="s">
        <v>19</v>
      </c>
      <c r="F358" s="317">
        <v>20.890000000000001</v>
      </c>
      <c r="G358" s="40"/>
      <c r="H358" s="46"/>
    </row>
    <row r="359" s="2" customFormat="1" ht="16.8" customHeight="1">
      <c r="A359" s="40"/>
      <c r="B359" s="46"/>
      <c r="C359" s="316" t="s">
        <v>19</v>
      </c>
      <c r="D359" s="316" t="s">
        <v>2436</v>
      </c>
      <c r="E359" s="19" t="s">
        <v>19</v>
      </c>
      <c r="F359" s="317">
        <v>-3.6259999999999999</v>
      </c>
      <c r="G359" s="40"/>
      <c r="H359" s="46"/>
    </row>
    <row r="360" s="2" customFormat="1" ht="16.8" customHeight="1">
      <c r="A360" s="40"/>
      <c r="B360" s="46"/>
      <c r="C360" s="316" t="s">
        <v>19</v>
      </c>
      <c r="D360" s="316" t="s">
        <v>2510</v>
      </c>
      <c r="E360" s="19" t="s">
        <v>19</v>
      </c>
      <c r="F360" s="317">
        <v>28.620000000000001</v>
      </c>
      <c r="G360" s="40"/>
      <c r="H360" s="46"/>
    </row>
    <row r="361" s="2" customFormat="1" ht="16.8" customHeight="1">
      <c r="A361" s="40"/>
      <c r="B361" s="46"/>
      <c r="C361" s="316" t="s">
        <v>19</v>
      </c>
      <c r="D361" s="316" t="s">
        <v>2511</v>
      </c>
      <c r="E361" s="19" t="s">
        <v>19</v>
      </c>
      <c r="F361" s="317">
        <v>8.1199999999999992</v>
      </c>
      <c r="G361" s="40"/>
      <c r="H361" s="46"/>
    </row>
    <row r="362" s="2" customFormat="1" ht="16.8" customHeight="1">
      <c r="A362" s="40"/>
      <c r="B362" s="46"/>
      <c r="C362" s="316" t="s">
        <v>19</v>
      </c>
      <c r="D362" s="316" t="s">
        <v>2512</v>
      </c>
      <c r="E362" s="19" t="s">
        <v>19</v>
      </c>
      <c r="F362" s="317">
        <v>5.8200000000000003</v>
      </c>
      <c r="G362" s="40"/>
      <c r="H362" s="46"/>
    </row>
    <row r="363" s="2" customFormat="1" ht="16.8" customHeight="1">
      <c r="A363" s="40"/>
      <c r="B363" s="46"/>
      <c r="C363" s="316" t="s">
        <v>19</v>
      </c>
      <c r="D363" s="316" t="s">
        <v>2513</v>
      </c>
      <c r="E363" s="19" t="s">
        <v>19</v>
      </c>
      <c r="F363" s="317">
        <v>18.510000000000002</v>
      </c>
      <c r="G363" s="40"/>
      <c r="H363" s="46"/>
    </row>
    <row r="364" s="2" customFormat="1" ht="16.8" customHeight="1">
      <c r="A364" s="40"/>
      <c r="B364" s="46"/>
      <c r="C364" s="316" t="s">
        <v>1680</v>
      </c>
      <c r="D364" s="316" t="s">
        <v>333</v>
      </c>
      <c r="E364" s="19" t="s">
        <v>19</v>
      </c>
      <c r="F364" s="317">
        <v>117.434</v>
      </c>
      <c r="G364" s="40"/>
      <c r="H364" s="46"/>
    </row>
    <row r="365" s="2" customFormat="1" ht="16.8" customHeight="1">
      <c r="A365" s="40"/>
      <c r="B365" s="46"/>
      <c r="C365" s="318" t="s">
        <v>9865</v>
      </c>
      <c r="D365" s="40"/>
      <c r="E365" s="40"/>
      <c r="F365" s="40"/>
      <c r="G365" s="40"/>
      <c r="H365" s="46"/>
    </row>
    <row r="366" s="2" customFormat="1" ht="16.8" customHeight="1">
      <c r="A366" s="40"/>
      <c r="B366" s="46"/>
      <c r="C366" s="316" t="s">
        <v>2502</v>
      </c>
      <c r="D366" s="316" t="s">
        <v>9899</v>
      </c>
      <c r="E366" s="19" t="s">
        <v>187</v>
      </c>
      <c r="F366" s="317">
        <v>117.434</v>
      </c>
      <c r="G366" s="40"/>
      <c r="H366" s="46"/>
    </row>
    <row r="367" s="2" customFormat="1" ht="16.8" customHeight="1">
      <c r="A367" s="40"/>
      <c r="B367" s="46"/>
      <c r="C367" s="316" t="s">
        <v>2437</v>
      </c>
      <c r="D367" s="316" t="s">
        <v>9886</v>
      </c>
      <c r="E367" s="19" t="s">
        <v>187</v>
      </c>
      <c r="F367" s="317">
        <v>201.76400000000001</v>
      </c>
      <c r="G367" s="40"/>
      <c r="H367" s="46"/>
    </row>
    <row r="368" s="2" customFormat="1">
      <c r="A368" s="40"/>
      <c r="B368" s="46"/>
      <c r="C368" s="316" t="s">
        <v>2494</v>
      </c>
      <c r="D368" s="316" t="s">
        <v>9900</v>
      </c>
      <c r="E368" s="19" t="s">
        <v>187</v>
      </c>
      <c r="F368" s="317">
        <v>109.31399999999999</v>
      </c>
      <c r="G368" s="40"/>
      <c r="H368" s="46"/>
    </row>
    <row r="369" s="2" customFormat="1" ht="16.8" customHeight="1">
      <c r="A369" s="40"/>
      <c r="B369" s="46"/>
      <c r="C369" s="312" t="s">
        <v>2485</v>
      </c>
      <c r="D369" s="313" t="s">
        <v>9901</v>
      </c>
      <c r="E369" s="314" t="s">
        <v>183</v>
      </c>
      <c r="F369" s="315">
        <v>58.060000000000002</v>
      </c>
      <c r="G369" s="40"/>
      <c r="H369" s="46"/>
    </row>
    <row r="370" s="2" customFormat="1" ht="16.8" customHeight="1">
      <c r="A370" s="40"/>
      <c r="B370" s="46"/>
      <c r="C370" s="316" t="s">
        <v>19</v>
      </c>
      <c r="D370" s="316" t="s">
        <v>2481</v>
      </c>
      <c r="E370" s="19" t="s">
        <v>19</v>
      </c>
      <c r="F370" s="317">
        <v>0</v>
      </c>
      <c r="G370" s="40"/>
      <c r="H370" s="46"/>
    </row>
    <row r="371" s="2" customFormat="1" ht="16.8" customHeight="1">
      <c r="A371" s="40"/>
      <c r="B371" s="46"/>
      <c r="C371" s="316" t="s">
        <v>19</v>
      </c>
      <c r="D371" s="316" t="s">
        <v>2482</v>
      </c>
      <c r="E371" s="19" t="s">
        <v>19</v>
      </c>
      <c r="F371" s="317">
        <v>16.859999999999999</v>
      </c>
      <c r="G371" s="40"/>
      <c r="H371" s="46"/>
    </row>
    <row r="372" s="2" customFormat="1" ht="16.8" customHeight="1">
      <c r="A372" s="40"/>
      <c r="B372" s="46"/>
      <c r="C372" s="316" t="s">
        <v>19</v>
      </c>
      <c r="D372" s="316" t="s">
        <v>2483</v>
      </c>
      <c r="E372" s="19" t="s">
        <v>19</v>
      </c>
      <c r="F372" s="317">
        <v>24.219999999999999</v>
      </c>
      <c r="G372" s="40"/>
      <c r="H372" s="46"/>
    </row>
    <row r="373" s="2" customFormat="1" ht="16.8" customHeight="1">
      <c r="A373" s="40"/>
      <c r="B373" s="46"/>
      <c r="C373" s="316" t="s">
        <v>19</v>
      </c>
      <c r="D373" s="316" t="s">
        <v>2484</v>
      </c>
      <c r="E373" s="19" t="s">
        <v>19</v>
      </c>
      <c r="F373" s="317">
        <v>16.98</v>
      </c>
      <c r="G373" s="40"/>
      <c r="H373" s="46"/>
    </row>
    <row r="374" s="2" customFormat="1" ht="16.8" customHeight="1">
      <c r="A374" s="40"/>
      <c r="B374" s="46"/>
      <c r="C374" s="316" t="s">
        <v>2485</v>
      </c>
      <c r="D374" s="316" t="s">
        <v>333</v>
      </c>
      <c r="E374" s="19" t="s">
        <v>19</v>
      </c>
      <c r="F374" s="317">
        <v>58.060000000000002</v>
      </c>
      <c r="G374" s="40"/>
      <c r="H374" s="46"/>
    </row>
    <row r="375" s="2" customFormat="1" ht="16.8" customHeight="1">
      <c r="A375" s="40"/>
      <c r="B375" s="46"/>
      <c r="C375" s="318" t="s">
        <v>9865</v>
      </c>
      <c r="D375" s="40"/>
      <c r="E375" s="40"/>
      <c r="F375" s="40"/>
      <c r="G375" s="40"/>
      <c r="H375" s="46"/>
    </row>
    <row r="376" s="2" customFormat="1" ht="16.8" customHeight="1">
      <c r="A376" s="40"/>
      <c r="B376" s="46"/>
      <c r="C376" s="316" t="s">
        <v>2477</v>
      </c>
      <c r="D376" s="316" t="s">
        <v>9902</v>
      </c>
      <c r="E376" s="19" t="s">
        <v>183</v>
      </c>
      <c r="F376" s="317">
        <v>58.060000000000002</v>
      </c>
      <c r="G376" s="40"/>
      <c r="H376" s="46"/>
    </row>
    <row r="377" s="2" customFormat="1">
      <c r="A377" s="40"/>
      <c r="B377" s="46"/>
      <c r="C377" s="316" t="s">
        <v>2471</v>
      </c>
      <c r="D377" s="316" t="s">
        <v>2472</v>
      </c>
      <c r="E377" s="19" t="s">
        <v>187</v>
      </c>
      <c r="F377" s="317">
        <v>88.169600000000003</v>
      </c>
      <c r="G377" s="40"/>
      <c r="H377" s="46"/>
    </row>
    <row r="378" s="2" customFormat="1" ht="16.8" customHeight="1">
      <c r="A378" s="40"/>
      <c r="B378" s="46"/>
      <c r="C378" s="312" t="s">
        <v>2282</v>
      </c>
      <c r="D378" s="313" t="s">
        <v>9903</v>
      </c>
      <c r="E378" s="314" t="s">
        <v>187</v>
      </c>
      <c r="F378" s="315">
        <v>57.054000000000002</v>
      </c>
      <c r="G378" s="40"/>
      <c r="H378" s="46"/>
    </row>
    <row r="379" s="2" customFormat="1" ht="16.8" customHeight="1">
      <c r="A379" s="40"/>
      <c r="B379" s="46"/>
      <c r="C379" s="316" t="s">
        <v>19</v>
      </c>
      <c r="D379" s="316" t="s">
        <v>2277</v>
      </c>
      <c r="E379" s="19" t="s">
        <v>19</v>
      </c>
      <c r="F379" s="317">
        <v>0</v>
      </c>
      <c r="G379" s="40"/>
      <c r="H379" s="46"/>
    </row>
    <row r="380" s="2" customFormat="1" ht="16.8" customHeight="1">
      <c r="A380" s="40"/>
      <c r="B380" s="46"/>
      <c r="C380" s="316" t="s">
        <v>19</v>
      </c>
      <c r="D380" s="316" t="s">
        <v>1693</v>
      </c>
      <c r="E380" s="19" t="s">
        <v>19</v>
      </c>
      <c r="F380" s="317">
        <v>0</v>
      </c>
      <c r="G380" s="40"/>
      <c r="H380" s="46"/>
    </row>
    <row r="381" s="2" customFormat="1" ht="16.8" customHeight="1">
      <c r="A381" s="40"/>
      <c r="B381" s="46"/>
      <c r="C381" s="316" t="s">
        <v>19</v>
      </c>
      <c r="D381" s="316" t="s">
        <v>2278</v>
      </c>
      <c r="E381" s="19" t="s">
        <v>19</v>
      </c>
      <c r="F381" s="317">
        <v>6.3700000000000001</v>
      </c>
      <c r="G381" s="40"/>
      <c r="H381" s="46"/>
    </row>
    <row r="382" s="2" customFormat="1">
      <c r="A382" s="40"/>
      <c r="B382" s="46"/>
      <c r="C382" s="316" t="s">
        <v>19</v>
      </c>
      <c r="D382" s="316" t="s">
        <v>2279</v>
      </c>
      <c r="E382" s="19" t="s">
        <v>19</v>
      </c>
      <c r="F382" s="317">
        <v>35.902999999999999</v>
      </c>
      <c r="G382" s="40"/>
      <c r="H382" s="46"/>
    </row>
    <row r="383" s="2" customFormat="1" ht="16.8" customHeight="1">
      <c r="A383" s="40"/>
      <c r="B383" s="46"/>
      <c r="C383" s="316" t="s">
        <v>19</v>
      </c>
      <c r="D383" s="316" t="s">
        <v>2280</v>
      </c>
      <c r="E383" s="19" t="s">
        <v>19</v>
      </c>
      <c r="F383" s="317">
        <v>7.7350000000000003</v>
      </c>
      <c r="G383" s="40"/>
      <c r="H383" s="46"/>
    </row>
    <row r="384" s="2" customFormat="1" ht="16.8" customHeight="1">
      <c r="A384" s="40"/>
      <c r="B384" s="46"/>
      <c r="C384" s="316" t="s">
        <v>19</v>
      </c>
      <c r="D384" s="316" t="s">
        <v>2281</v>
      </c>
      <c r="E384" s="19" t="s">
        <v>19</v>
      </c>
      <c r="F384" s="317">
        <v>7.0460000000000003</v>
      </c>
      <c r="G384" s="40"/>
      <c r="H384" s="46"/>
    </row>
    <row r="385" s="2" customFormat="1" ht="16.8" customHeight="1">
      <c r="A385" s="40"/>
      <c r="B385" s="46"/>
      <c r="C385" s="316" t="s">
        <v>2282</v>
      </c>
      <c r="D385" s="316" t="s">
        <v>333</v>
      </c>
      <c r="E385" s="19" t="s">
        <v>19</v>
      </c>
      <c r="F385" s="317">
        <v>57.054000000000002</v>
      </c>
      <c r="G385" s="40"/>
      <c r="H385" s="46"/>
    </row>
    <row r="386" s="2" customFormat="1" ht="16.8" customHeight="1">
      <c r="A386" s="40"/>
      <c r="B386" s="46"/>
      <c r="C386" s="318" t="s">
        <v>9865</v>
      </c>
      <c r="D386" s="40"/>
      <c r="E386" s="40"/>
      <c r="F386" s="40"/>
      <c r="G386" s="40"/>
      <c r="H386" s="46"/>
    </row>
    <row r="387" s="2" customFormat="1" ht="16.8" customHeight="1">
      <c r="A387" s="40"/>
      <c r="B387" s="46"/>
      <c r="C387" s="316" t="s">
        <v>2273</v>
      </c>
      <c r="D387" s="316" t="s">
        <v>9904</v>
      </c>
      <c r="E387" s="19" t="s">
        <v>187</v>
      </c>
      <c r="F387" s="317">
        <v>57.054000000000002</v>
      </c>
      <c r="G387" s="40"/>
      <c r="H387" s="46"/>
    </row>
    <row r="388" s="2" customFormat="1" ht="16.8" customHeight="1">
      <c r="A388" s="40"/>
      <c r="B388" s="46"/>
      <c r="C388" s="316" t="s">
        <v>453</v>
      </c>
      <c r="D388" s="316" t="s">
        <v>9898</v>
      </c>
      <c r="E388" s="19" t="s">
        <v>187</v>
      </c>
      <c r="F388" s="317">
        <v>147.8305</v>
      </c>
      <c r="G388" s="40"/>
      <c r="H388" s="46"/>
    </row>
    <row r="389" s="2" customFormat="1">
      <c r="A389" s="40"/>
      <c r="B389" s="46"/>
      <c r="C389" s="316" t="s">
        <v>648</v>
      </c>
      <c r="D389" s="316" t="s">
        <v>9905</v>
      </c>
      <c r="E389" s="19" t="s">
        <v>187</v>
      </c>
      <c r="F389" s="317">
        <v>70.147599999999997</v>
      </c>
      <c r="G389" s="40"/>
      <c r="H389" s="46"/>
    </row>
    <row r="390" s="2" customFormat="1" ht="16.8" customHeight="1">
      <c r="A390" s="40"/>
      <c r="B390" s="46"/>
      <c r="C390" s="312" t="s">
        <v>1902</v>
      </c>
      <c r="D390" s="313" t="s">
        <v>6268</v>
      </c>
      <c r="E390" s="314" t="s">
        <v>187</v>
      </c>
      <c r="F390" s="315">
        <v>691.40210000000002</v>
      </c>
      <c r="G390" s="40"/>
      <c r="H390" s="46"/>
    </row>
    <row r="391" s="2" customFormat="1" ht="16.8" customHeight="1">
      <c r="A391" s="40"/>
      <c r="B391" s="46"/>
      <c r="C391" s="316" t="s">
        <v>19</v>
      </c>
      <c r="D391" s="316" t="s">
        <v>1703</v>
      </c>
      <c r="E391" s="19" t="s">
        <v>19</v>
      </c>
      <c r="F391" s="317">
        <v>0</v>
      </c>
      <c r="G391" s="40"/>
      <c r="H391" s="46"/>
    </row>
    <row r="392" s="2" customFormat="1" ht="16.8" customHeight="1">
      <c r="A392" s="40"/>
      <c r="B392" s="46"/>
      <c r="C392" s="316" t="s">
        <v>19</v>
      </c>
      <c r="D392" s="316" t="s">
        <v>1604</v>
      </c>
      <c r="E392" s="19" t="s">
        <v>19</v>
      </c>
      <c r="F392" s="317">
        <v>0</v>
      </c>
      <c r="G392" s="40"/>
      <c r="H392" s="46"/>
    </row>
    <row r="393" s="2" customFormat="1" ht="16.8" customHeight="1">
      <c r="A393" s="40"/>
      <c r="B393" s="46"/>
      <c r="C393" s="316" t="s">
        <v>19</v>
      </c>
      <c r="D393" s="316" t="s">
        <v>1876</v>
      </c>
      <c r="E393" s="19" t="s">
        <v>19</v>
      </c>
      <c r="F393" s="317">
        <v>9.7614999999999998</v>
      </c>
      <c r="G393" s="40"/>
      <c r="H393" s="46"/>
    </row>
    <row r="394" s="2" customFormat="1">
      <c r="A394" s="40"/>
      <c r="B394" s="46"/>
      <c r="C394" s="316" t="s">
        <v>19</v>
      </c>
      <c r="D394" s="316" t="s">
        <v>1877</v>
      </c>
      <c r="E394" s="19" t="s">
        <v>19</v>
      </c>
      <c r="F394" s="317">
        <v>67.372500000000002</v>
      </c>
      <c r="G394" s="40"/>
      <c r="H394" s="46"/>
    </row>
    <row r="395" s="2" customFormat="1" ht="16.8" customHeight="1">
      <c r="A395" s="40"/>
      <c r="B395" s="46"/>
      <c r="C395" s="316" t="s">
        <v>19</v>
      </c>
      <c r="D395" s="316" t="s">
        <v>1878</v>
      </c>
      <c r="E395" s="19" t="s">
        <v>19</v>
      </c>
      <c r="F395" s="317">
        <v>-7.7549999999999999</v>
      </c>
      <c r="G395" s="40"/>
      <c r="H395" s="46"/>
    </row>
    <row r="396" s="2" customFormat="1">
      <c r="A396" s="40"/>
      <c r="B396" s="46"/>
      <c r="C396" s="316" t="s">
        <v>19</v>
      </c>
      <c r="D396" s="316" t="s">
        <v>1879</v>
      </c>
      <c r="E396" s="19" t="s">
        <v>19</v>
      </c>
      <c r="F396" s="317">
        <v>20.085899999999999</v>
      </c>
      <c r="G396" s="40"/>
      <c r="H396" s="46"/>
    </row>
    <row r="397" s="2" customFormat="1">
      <c r="A397" s="40"/>
      <c r="B397" s="46"/>
      <c r="C397" s="316" t="s">
        <v>19</v>
      </c>
      <c r="D397" s="316" t="s">
        <v>1880</v>
      </c>
      <c r="E397" s="19" t="s">
        <v>19</v>
      </c>
      <c r="F397" s="317">
        <v>19.9788</v>
      </c>
      <c r="G397" s="40"/>
      <c r="H397" s="46"/>
    </row>
    <row r="398" s="2" customFormat="1">
      <c r="A398" s="40"/>
      <c r="B398" s="46"/>
      <c r="C398" s="316" t="s">
        <v>19</v>
      </c>
      <c r="D398" s="316" t="s">
        <v>1881</v>
      </c>
      <c r="E398" s="19" t="s">
        <v>19</v>
      </c>
      <c r="F398" s="317">
        <v>19.9788</v>
      </c>
      <c r="G398" s="40"/>
      <c r="H398" s="46"/>
    </row>
    <row r="399" s="2" customFormat="1">
      <c r="A399" s="40"/>
      <c r="B399" s="46"/>
      <c r="C399" s="316" t="s">
        <v>19</v>
      </c>
      <c r="D399" s="316" t="s">
        <v>1882</v>
      </c>
      <c r="E399" s="19" t="s">
        <v>19</v>
      </c>
      <c r="F399" s="317">
        <v>19.9788</v>
      </c>
      <c r="G399" s="40"/>
      <c r="H399" s="46"/>
    </row>
    <row r="400" s="2" customFormat="1" ht="16.8" customHeight="1">
      <c r="A400" s="40"/>
      <c r="B400" s="46"/>
      <c r="C400" s="316" t="s">
        <v>19</v>
      </c>
      <c r="D400" s="316" t="s">
        <v>1883</v>
      </c>
      <c r="E400" s="19" t="s">
        <v>19</v>
      </c>
      <c r="F400" s="317">
        <v>33.195999999999998</v>
      </c>
      <c r="G400" s="40"/>
      <c r="H400" s="46"/>
    </row>
    <row r="401" s="2" customFormat="1" ht="16.8" customHeight="1">
      <c r="A401" s="40"/>
      <c r="B401" s="46"/>
      <c r="C401" s="316" t="s">
        <v>19</v>
      </c>
      <c r="D401" s="316" t="s">
        <v>1884</v>
      </c>
      <c r="E401" s="19" t="s">
        <v>19</v>
      </c>
      <c r="F401" s="317">
        <v>47.329599999999999</v>
      </c>
      <c r="G401" s="40"/>
      <c r="H401" s="46"/>
    </row>
    <row r="402" s="2" customFormat="1">
      <c r="A402" s="40"/>
      <c r="B402" s="46"/>
      <c r="C402" s="316" t="s">
        <v>19</v>
      </c>
      <c r="D402" s="316" t="s">
        <v>1885</v>
      </c>
      <c r="E402" s="19" t="s">
        <v>19</v>
      </c>
      <c r="F402" s="317">
        <v>29.417100000000001</v>
      </c>
      <c r="G402" s="40"/>
      <c r="H402" s="46"/>
    </row>
    <row r="403" s="2" customFormat="1">
      <c r="A403" s="40"/>
      <c r="B403" s="46"/>
      <c r="C403" s="316" t="s">
        <v>19</v>
      </c>
      <c r="D403" s="316" t="s">
        <v>1886</v>
      </c>
      <c r="E403" s="19" t="s">
        <v>19</v>
      </c>
      <c r="F403" s="317">
        <v>44.002600000000001</v>
      </c>
      <c r="G403" s="40"/>
      <c r="H403" s="46"/>
    </row>
    <row r="404" s="2" customFormat="1" ht="16.8" customHeight="1">
      <c r="A404" s="40"/>
      <c r="B404" s="46"/>
      <c r="C404" s="316" t="s">
        <v>19</v>
      </c>
      <c r="D404" s="316" t="s">
        <v>1887</v>
      </c>
      <c r="E404" s="19" t="s">
        <v>19</v>
      </c>
      <c r="F404" s="317">
        <v>2.1539999999999999</v>
      </c>
      <c r="G404" s="40"/>
      <c r="H404" s="46"/>
    </row>
    <row r="405" s="2" customFormat="1" ht="16.8" customHeight="1">
      <c r="A405" s="40"/>
      <c r="B405" s="46"/>
      <c r="C405" s="316" t="s">
        <v>19</v>
      </c>
      <c r="D405" s="316" t="s">
        <v>1888</v>
      </c>
      <c r="E405" s="19" t="s">
        <v>19</v>
      </c>
      <c r="F405" s="317">
        <v>33.407499999999999</v>
      </c>
      <c r="G405" s="40"/>
      <c r="H405" s="46"/>
    </row>
    <row r="406" s="2" customFormat="1">
      <c r="A406" s="40"/>
      <c r="B406" s="46"/>
      <c r="C406" s="316" t="s">
        <v>19</v>
      </c>
      <c r="D406" s="316" t="s">
        <v>1889</v>
      </c>
      <c r="E406" s="19" t="s">
        <v>19</v>
      </c>
      <c r="F406" s="317">
        <v>67.941500000000005</v>
      </c>
      <c r="G406" s="40"/>
      <c r="H406" s="46"/>
    </row>
    <row r="407" s="2" customFormat="1" ht="16.8" customHeight="1">
      <c r="A407" s="40"/>
      <c r="B407" s="46"/>
      <c r="C407" s="316" t="s">
        <v>19</v>
      </c>
      <c r="D407" s="316" t="s">
        <v>1890</v>
      </c>
      <c r="E407" s="19" t="s">
        <v>19</v>
      </c>
      <c r="F407" s="317">
        <v>10.1685</v>
      </c>
      <c r="G407" s="40"/>
      <c r="H407" s="46"/>
    </row>
    <row r="408" s="2" customFormat="1" ht="16.8" customHeight="1">
      <c r="A408" s="40"/>
      <c r="B408" s="46"/>
      <c r="C408" s="316" t="s">
        <v>19</v>
      </c>
      <c r="D408" s="316" t="s">
        <v>1891</v>
      </c>
      <c r="E408" s="19" t="s">
        <v>19</v>
      </c>
      <c r="F408" s="317">
        <v>10.8325</v>
      </c>
      <c r="G408" s="40"/>
      <c r="H408" s="46"/>
    </row>
    <row r="409" s="2" customFormat="1" ht="16.8" customHeight="1">
      <c r="A409" s="40"/>
      <c r="B409" s="46"/>
      <c r="C409" s="316" t="s">
        <v>19</v>
      </c>
      <c r="D409" s="316" t="s">
        <v>1892</v>
      </c>
      <c r="E409" s="19" t="s">
        <v>19</v>
      </c>
      <c r="F409" s="317">
        <v>31.608000000000001</v>
      </c>
      <c r="G409" s="40"/>
      <c r="H409" s="46"/>
    </row>
    <row r="410" s="2" customFormat="1" ht="16.8" customHeight="1">
      <c r="A410" s="40"/>
      <c r="B410" s="46"/>
      <c r="C410" s="316" t="s">
        <v>19</v>
      </c>
      <c r="D410" s="316" t="s">
        <v>1893</v>
      </c>
      <c r="E410" s="19" t="s">
        <v>19</v>
      </c>
      <c r="F410" s="317">
        <v>27.943999999999999</v>
      </c>
      <c r="G410" s="40"/>
      <c r="H410" s="46"/>
    </row>
    <row r="411" s="2" customFormat="1" ht="16.8" customHeight="1">
      <c r="A411" s="40"/>
      <c r="B411" s="46"/>
      <c r="C411" s="316" t="s">
        <v>19</v>
      </c>
      <c r="D411" s="316" t="s">
        <v>1894</v>
      </c>
      <c r="E411" s="19" t="s">
        <v>19</v>
      </c>
      <c r="F411" s="317">
        <v>8.8409999999999993</v>
      </c>
      <c r="G411" s="40"/>
      <c r="H411" s="46"/>
    </row>
    <row r="412" s="2" customFormat="1" ht="16.8" customHeight="1">
      <c r="A412" s="40"/>
      <c r="B412" s="46"/>
      <c r="C412" s="316" t="s">
        <v>19</v>
      </c>
      <c r="D412" s="316" t="s">
        <v>1895</v>
      </c>
      <c r="E412" s="19" t="s">
        <v>19</v>
      </c>
      <c r="F412" s="317">
        <v>6.8470000000000004</v>
      </c>
      <c r="G412" s="40"/>
      <c r="H412" s="46"/>
    </row>
    <row r="413" s="2" customFormat="1">
      <c r="A413" s="40"/>
      <c r="B413" s="46"/>
      <c r="C413" s="316" t="s">
        <v>19</v>
      </c>
      <c r="D413" s="316" t="s">
        <v>1896</v>
      </c>
      <c r="E413" s="19" t="s">
        <v>19</v>
      </c>
      <c r="F413" s="317">
        <v>69.748500000000007</v>
      </c>
      <c r="G413" s="40"/>
      <c r="H413" s="46"/>
    </row>
    <row r="414" s="2" customFormat="1" ht="16.8" customHeight="1">
      <c r="A414" s="40"/>
      <c r="B414" s="46"/>
      <c r="C414" s="316" t="s">
        <v>19</v>
      </c>
      <c r="D414" s="316" t="s">
        <v>1897</v>
      </c>
      <c r="E414" s="19" t="s">
        <v>19</v>
      </c>
      <c r="F414" s="317">
        <v>6.2534000000000001</v>
      </c>
      <c r="G414" s="40"/>
      <c r="H414" s="46"/>
    </row>
    <row r="415" s="2" customFormat="1" ht="16.8" customHeight="1">
      <c r="A415" s="40"/>
      <c r="B415" s="46"/>
      <c r="C415" s="316" t="s">
        <v>19</v>
      </c>
      <c r="D415" s="316" t="s">
        <v>1898</v>
      </c>
      <c r="E415" s="19" t="s">
        <v>19</v>
      </c>
      <c r="F415" s="317">
        <v>6.5481999999999996</v>
      </c>
      <c r="G415" s="40"/>
      <c r="H415" s="46"/>
    </row>
    <row r="416" s="2" customFormat="1" ht="16.8" customHeight="1">
      <c r="A416" s="40"/>
      <c r="B416" s="46"/>
      <c r="C416" s="316" t="s">
        <v>19</v>
      </c>
      <c r="D416" s="316" t="s">
        <v>1899</v>
      </c>
      <c r="E416" s="19" t="s">
        <v>19</v>
      </c>
      <c r="F416" s="317">
        <v>43.0229</v>
      </c>
      <c r="G416" s="40"/>
      <c r="H416" s="46"/>
    </row>
    <row r="417" s="2" customFormat="1" ht="16.8" customHeight="1">
      <c r="A417" s="40"/>
      <c r="B417" s="46"/>
      <c r="C417" s="316" t="s">
        <v>19</v>
      </c>
      <c r="D417" s="316" t="s">
        <v>1900</v>
      </c>
      <c r="E417" s="19" t="s">
        <v>19</v>
      </c>
      <c r="F417" s="317">
        <v>21.8307</v>
      </c>
      <c r="G417" s="40"/>
      <c r="H417" s="46"/>
    </row>
    <row r="418" s="2" customFormat="1" ht="16.8" customHeight="1">
      <c r="A418" s="40"/>
      <c r="B418" s="46"/>
      <c r="C418" s="316" t="s">
        <v>19</v>
      </c>
      <c r="D418" s="316" t="s">
        <v>1901</v>
      </c>
      <c r="E418" s="19" t="s">
        <v>19</v>
      </c>
      <c r="F418" s="317">
        <v>40.907800000000002</v>
      </c>
      <c r="G418" s="40"/>
      <c r="H418" s="46"/>
    </row>
    <row r="419" s="2" customFormat="1" ht="16.8" customHeight="1">
      <c r="A419" s="40"/>
      <c r="B419" s="46"/>
      <c r="C419" s="316" t="s">
        <v>1902</v>
      </c>
      <c r="D419" s="316" t="s">
        <v>333</v>
      </c>
      <c r="E419" s="19" t="s">
        <v>19</v>
      </c>
      <c r="F419" s="317">
        <v>691.40210000000002</v>
      </c>
      <c r="G419" s="40"/>
      <c r="H419" s="46"/>
    </row>
    <row r="420" s="2" customFormat="1" ht="16.8" customHeight="1">
      <c r="A420" s="40"/>
      <c r="B420" s="46"/>
      <c r="C420" s="318" t="s">
        <v>9865</v>
      </c>
      <c r="D420" s="40"/>
      <c r="E420" s="40"/>
      <c r="F420" s="40"/>
      <c r="G420" s="40"/>
      <c r="H420" s="46"/>
    </row>
    <row r="421" s="2" customFormat="1" ht="16.8" customHeight="1">
      <c r="A421" s="40"/>
      <c r="B421" s="46"/>
      <c r="C421" s="316" t="s">
        <v>392</v>
      </c>
      <c r="D421" s="316" t="s">
        <v>9906</v>
      </c>
      <c r="E421" s="19" t="s">
        <v>187</v>
      </c>
      <c r="F421" s="317">
        <v>691.40210000000002</v>
      </c>
      <c r="G421" s="40"/>
      <c r="H421" s="46"/>
    </row>
    <row r="422" s="2" customFormat="1">
      <c r="A422" s="40"/>
      <c r="B422" s="46"/>
      <c r="C422" s="316" t="s">
        <v>2724</v>
      </c>
      <c r="D422" s="316" t="s">
        <v>9895</v>
      </c>
      <c r="E422" s="19" t="s">
        <v>187</v>
      </c>
      <c r="F422" s="317">
        <v>994.51319999999998</v>
      </c>
      <c r="G422" s="40"/>
      <c r="H422" s="46"/>
    </row>
    <row r="423" s="2" customFormat="1" ht="16.8" customHeight="1">
      <c r="A423" s="40"/>
      <c r="B423" s="46"/>
      <c r="C423" s="312" t="s">
        <v>199</v>
      </c>
      <c r="D423" s="313" t="s">
        <v>200</v>
      </c>
      <c r="E423" s="314" t="s">
        <v>187</v>
      </c>
      <c r="F423" s="315">
        <v>326.97410000000002</v>
      </c>
      <c r="G423" s="40"/>
      <c r="H423" s="46"/>
    </row>
    <row r="424" s="2" customFormat="1" ht="16.8" customHeight="1">
      <c r="A424" s="40"/>
      <c r="B424" s="46"/>
      <c r="C424" s="316" t="s">
        <v>19</v>
      </c>
      <c r="D424" s="316" t="s">
        <v>1703</v>
      </c>
      <c r="E424" s="19" t="s">
        <v>19</v>
      </c>
      <c r="F424" s="317">
        <v>0</v>
      </c>
      <c r="G424" s="40"/>
      <c r="H424" s="46"/>
    </row>
    <row r="425" s="2" customFormat="1" ht="16.8" customHeight="1">
      <c r="A425" s="40"/>
      <c r="B425" s="46"/>
      <c r="C425" s="316" t="s">
        <v>19</v>
      </c>
      <c r="D425" s="316" t="s">
        <v>1543</v>
      </c>
      <c r="E425" s="19" t="s">
        <v>19</v>
      </c>
      <c r="F425" s="317">
        <v>0</v>
      </c>
      <c r="G425" s="40"/>
      <c r="H425" s="46"/>
    </row>
    <row r="426" s="2" customFormat="1" ht="16.8" customHeight="1">
      <c r="A426" s="40"/>
      <c r="B426" s="46"/>
      <c r="C426" s="316" t="s">
        <v>19</v>
      </c>
      <c r="D426" s="316" t="s">
        <v>1847</v>
      </c>
      <c r="E426" s="19" t="s">
        <v>19</v>
      </c>
      <c r="F426" s="317">
        <v>3.9159999999999999</v>
      </c>
      <c r="G426" s="40"/>
      <c r="H426" s="46"/>
    </row>
    <row r="427" s="2" customFormat="1" ht="16.8" customHeight="1">
      <c r="A427" s="40"/>
      <c r="B427" s="46"/>
      <c r="C427" s="316" t="s">
        <v>19</v>
      </c>
      <c r="D427" s="316" t="s">
        <v>1848</v>
      </c>
      <c r="E427" s="19" t="s">
        <v>19</v>
      </c>
      <c r="F427" s="317">
        <v>28.8156</v>
      </c>
      <c r="G427" s="40"/>
      <c r="H427" s="46"/>
    </row>
    <row r="428" s="2" customFormat="1" ht="16.8" customHeight="1">
      <c r="A428" s="40"/>
      <c r="B428" s="46"/>
      <c r="C428" s="316" t="s">
        <v>19</v>
      </c>
      <c r="D428" s="316" t="s">
        <v>1849</v>
      </c>
      <c r="E428" s="19" t="s">
        <v>19</v>
      </c>
      <c r="F428" s="317">
        <v>11.4582</v>
      </c>
      <c r="G428" s="40"/>
      <c r="H428" s="46"/>
    </row>
    <row r="429" s="2" customFormat="1" ht="16.8" customHeight="1">
      <c r="A429" s="40"/>
      <c r="B429" s="46"/>
      <c r="C429" s="316" t="s">
        <v>19</v>
      </c>
      <c r="D429" s="316" t="s">
        <v>1850</v>
      </c>
      <c r="E429" s="19" t="s">
        <v>19</v>
      </c>
      <c r="F429" s="317">
        <v>34.070399999999999</v>
      </c>
      <c r="G429" s="40"/>
      <c r="H429" s="46"/>
    </row>
    <row r="430" s="2" customFormat="1" ht="16.8" customHeight="1">
      <c r="A430" s="40"/>
      <c r="B430" s="46"/>
      <c r="C430" s="316" t="s">
        <v>19</v>
      </c>
      <c r="D430" s="316" t="s">
        <v>1851</v>
      </c>
      <c r="E430" s="19" t="s">
        <v>19</v>
      </c>
      <c r="F430" s="317">
        <v>7.8390000000000004</v>
      </c>
      <c r="G430" s="40"/>
      <c r="H430" s="46"/>
    </row>
    <row r="431" s="2" customFormat="1" ht="16.8" customHeight="1">
      <c r="A431" s="40"/>
      <c r="B431" s="46"/>
      <c r="C431" s="316" t="s">
        <v>19</v>
      </c>
      <c r="D431" s="316" t="s">
        <v>1852</v>
      </c>
      <c r="E431" s="19" t="s">
        <v>19</v>
      </c>
      <c r="F431" s="317">
        <v>18.524999999999999</v>
      </c>
      <c r="G431" s="40"/>
      <c r="H431" s="46"/>
    </row>
    <row r="432" s="2" customFormat="1" ht="16.8" customHeight="1">
      <c r="A432" s="40"/>
      <c r="B432" s="46"/>
      <c r="C432" s="316" t="s">
        <v>19</v>
      </c>
      <c r="D432" s="316" t="s">
        <v>1853</v>
      </c>
      <c r="E432" s="19" t="s">
        <v>19</v>
      </c>
      <c r="F432" s="317">
        <v>13.2288</v>
      </c>
      <c r="G432" s="40"/>
      <c r="H432" s="46"/>
    </row>
    <row r="433" s="2" customFormat="1" ht="16.8" customHeight="1">
      <c r="A433" s="40"/>
      <c r="B433" s="46"/>
      <c r="C433" s="316" t="s">
        <v>19</v>
      </c>
      <c r="D433" s="316" t="s">
        <v>1854</v>
      </c>
      <c r="E433" s="19" t="s">
        <v>19</v>
      </c>
      <c r="F433" s="317">
        <v>13.3414</v>
      </c>
      <c r="G433" s="40"/>
      <c r="H433" s="46"/>
    </row>
    <row r="434" s="2" customFormat="1" ht="16.8" customHeight="1">
      <c r="A434" s="40"/>
      <c r="B434" s="46"/>
      <c r="C434" s="316" t="s">
        <v>19</v>
      </c>
      <c r="D434" s="316" t="s">
        <v>1855</v>
      </c>
      <c r="E434" s="19" t="s">
        <v>19</v>
      </c>
      <c r="F434" s="317">
        <v>47.959000000000003</v>
      </c>
      <c r="G434" s="40"/>
      <c r="H434" s="46"/>
    </row>
    <row r="435" s="2" customFormat="1" ht="16.8" customHeight="1">
      <c r="A435" s="40"/>
      <c r="B435" s="46"/>
      <c r="C435" s="316" t="s">
        <v>19</v>
      </c>
      <c r="D435" s="316" t="s">
        <v>1856</v>
      </c>
      <c r="E435" s="19" t="s">
        <v>19</v>
      </c>
      <c r="F435" s="317">
        <v>33.484299999999998</v>
      </c>
      <c r="G435" s="40"/>
      <c r="H435" s="46"/>
    </row>
    <row r="436" s="2" customFormat="1" ht="16.8" customHeight="1">
      <c r="A436" s="40"/>
      <c r="B436" s="46"/>
      <c r="C436" s="316" t="s">
        <v>19</v>
      </c>
      <c r="D436" s="316" t="s">
        <v>1857</v>
      </c>
      <c r="E436" s="19" t="s">
        <v>19</v>
      </c>
      <c r="F436" s="317">
        <v>4.2229999999999999</v>
      </c>
      <c r="G436" s="40"/>
      <c r="H436" s="46"/>
    </row>
    <row r="437" s="2" customFormat="1" ht="16.8" customHeight="1">
      <c r="A437" s="40"/>
      <c r="B437" s="46"/>
      <c r="C437" s="316" t="s">
        <v>19</v>
      </c>
      <c r="D437" s="316" t="s">
        <v>1858</v>
      </c>
      <c r="E437" s="19" t="s">
        <v>19</v>
      </c>
      <c r="F437" s="317">
        <v>7.9562999999999997</v>
      </c>
      <c r="G437" s="40"/>
      <c r="H437" s="46"/>
    </row>
    <row r="438" s="2" customFormat="1" ht="16.8" customHeight="1">
      <c r="A438" s="40"/>
      <c r="B438" s="46"/>
      <c r="C438" s="316" t="s">
        <v>19</v>
      </c>
      <c r="D438" s="316" t="s">
        <v>1859</v>
      </c>
      <c r="E438" s="19" t="s">
        <v>19</v>
      </c>
      <c r="F438" s="317">
        <v>7.9394999999999998</v>
      </c>
      <c r="G438" s="40"/>
      <c r="H438" s="46"/>
    </row>
    <row r="439" s="2" customFormat="1" ht="16.8" customHeight="1">
      <c r="A439" s="40"/>
      <c r="B439" s="46"/>
      <c r="C439" s="316" t="s">
        <v>19</v>
      </c>
      <c r="D439" s="316" t="s">
        <v>1860</v>
      </c>
      <c r="E439" s="19" t="s">
        <v>19</v>
      </c>
      <c r="F439" s="317">
        <v>8.0734999999999992</v>
      </c>
      <c r="G439" s="40"/>
      <c r="H439" s="46"/>
    </row>
    <row r="440" s="2" customFormat="1" ht="16.8" customHeight="1">
      <c r="A440" s="40"/>
      <c r="B440" s="46"/>
      <c r="C440" s="316" t="s">
        <v>19</v>
      </c>
      <c r="D440" s="316" t="s">
        <v>1861</v>
      </c>
      <c r="E440" s="19" t="s">
        <v>19</v>
      </c>
      <c r="F440" s="317">
        <v>2.2200000000000002</v>
      </c>
      <c r="G440" s="40"/>
      <c r="H440" s="46"/>
    </row>
    <row r="441" s="2" customFormat="1" ht="16.8" customHeight="1">
      <c r="A441" s="40"/>
      <c r="B441" s="46"/>
      <c r="C441" s="316" t="s">
        <v>19</v>
      </c>
      <c r="D441" s="316" t="s">
        <v>1862</v>
      </c>
      <c r="E441" s="19" t="s">
        <v>19</v>
      </c>
      <c r="F441" s="317">
        <v>1.6200000000000001</v>
      </c>
      <c r="G441" s="40"/>
      <c r="H441" s="46"/>
    </row>
    <row r="442" s="2" customFormat="1" ht="16.8" customHeight="1">
      <c r="A442" s="40"/>
      <c r="B442" s="46"/>
      <c r="C442" s="316" t="s">
        <v>19</v>
      </c>
      <c r="D442" s="316" t="s">
        <v>1863</v>
      </c>
      <c r="E442" s="19" t="s">
        <v>19</v>
      </c>
      <c r="F442" s="317">
        <v>37.028799999999997</v>
      </c>
      <c r="G442" s="40"/>
      <c r="H442" s="46"/>
    </row>
    <row r="443" s="2" customFormat="1" ht="16.8" customHeight="1">
      <c r="A443" s="40"/>
      <c r="B443" s="46"/>
      <c r="C443" s="316" t="s">
        <v>19</v>
      </c>
      <c r="D443" s="316" t="s">
        <v>1864</v>
      </c>
      <c r="E443" s="19" t="s">
        <v>19</v>
      </c>
      <c r="F443" s="317">
        <v>0.71779999999999999</v>
      </c>
      <c r="G443" s="40"/>
      <c r="H443" s="46"/>
    </row>
    <row r="444" s="2" customFormat="1" ht="16.8" customHeight="1">
      <c r="A444" s="40"/>
      <c r="B444" s="46"/>
      <c r="C444" s="316" t="s">
        <v>19</v>
      </c>
      <c r="D444" s="316" t="s">
        <v>1865</v>
      </c>
      <c r="E444" s="19" t="s">
        <v>19</v>
      </c>
      <c r="F444" s="317">
        <v>0.93600000000000005</v>
      </c>
      <c r="G444" s="40"/>
      <c r="H444" s="46"/>
    </row>
    <row r="445" s="2" customFormat="1" ht="16.8" customHeight="1">
      <c r="A445" s="40"/>
      <c r="B445" s="46"/>
      <c r="C445" s="316" t="s">
        <v>19</v>
      </c>
      <c r="D445" s="316" t="s">
        <v>1866</v>
      </c>
      <c r="E445" s="19" t="s">
        <v>19</v>
      </c>
      <c r="F445" s="317">
        <v>19.277999999999999</v>
      </c>
      <c r="G445" s="40"/>
      <c r="H445" s="46"/>
    </row>
    <row r="446" s="2" customFormat="1" ht="16.8" customHeight="1">
      <c r="A446" s="40"/>
      <c r="B446" s="46"/>
      <c r="C446" s="316" t="s">
        <v>19</v>
      </c>
      <c r="D446" s="316" t="s">
        <v>1867</v>
      </c>
      <c r="E446" s="19" t="s">
        <v>19</v>
      </c>
      <c r="F446" s="317">
        <v>5.8334999999999999</v>
      </c>
      <c r="G446" s="40"/>
      <c r="H446" s="46"/>
    </row>
    <row r="447" s="2" customFormat="1" ht="16.8" customHeight="1">
      <c r="A447" s="40"/>
      <c r="B447" s="46"/>
      <c r="C447" s="316" t="s">
        <v>19</v>
      </c>
      <c r="D447" s="316" t="s">
        <v>1868</v>
      </c>
      <c r="E447" s="19" t="s">
        <v>19</v>
      </c>
      <c r="F447" s="317">
        <v>18.510000000000002</v>
      </c>
      <c r="G447" s="40"/>
      <c r="H447" s="46"/>
    </row>
    <row r="448" s="2" customFormat="1" ht="16.8" customHeight="1">
      <c r="A448" s="40"/>
      <c r="B448" s="46"/>
      <c r="C448" s="316" t="s">
        <v>199</v>
      </c>
      <c r="D448" s="316" t="s">
        <v>333</v>
      </c>
      <c r="E448" s="19" t="s">
        <v>19</v>
      </c>
      <c r="F448" s="317">
        <v>326.97410000000002</v>
      </c>
      <c r="G448" s="40"/>
      <c r="H448" s="46"/>
    </row>
    <row r="449" s="2" customFormat="1" ht="16.8" customHeight="1">
      <c r="A449" s="40"/>
      <c r="B449" s="46"/>
      <c r="C449" s="318" t="s">
        <v>9865</v>
      </c>
      <c r="D449" s="40"/>
      <c r="E449" s="40"/>
      <c r="F449" s="40"/>
      <c r="G449" s="40"/>
      <c r="H449" s="46"/>
    </row>
    <row r="450" s="2" customFormat="1" ht="16.8" customHeight="1">
      <c r="A450" s="40"/>
      <c r="B450" s="46"/>
      <c r="C450" s="316" t="s">
        <v>361</v>
      </c>
      <c r="D450" s="316" t="s">
        <v>9880</v>
      </c>
      <c r="E450" s="19" t="s">
        <v>187</v>
      </c>
      <c r="F450" s="317">
        <v>326.97410000000002</v>
      </c>
      <c r="G450" s="40"/>
      <c r="H450" s="46"/>
    </row>
    <row r="451" s="2" customFormat="1">
      <c r="A451" s="40"/>
      <c r="B451" s="46"/>
      <c r="C451" s="316" t="s">
        <v>2724</v>
      </c>
      <c r="D451" s="316" t="s">
        <v>9895</v>
      </c>
      <c r="E451" s="19" t="s">
        <v>187</v>
      </c>
      <c r="F451" s="317">
        <v>994.51319999999998</v>
      </c>
      <c r="G451" s="40"/>
      <c r="H451" s="46"/>
    </row>
    <row r="452" s="2" customFormat="1">
      <c r="A452" s="40"/>
      <c r="B452" s="46"/>
      <c r="C452" s="316" t="s">
        <v>597</v>
      </c>
      <c r="D452" s="316" t="s">
        <v>9882</v>
      </c>
      <c r="E452" s="19" t="s">
        <v>187</v>
      </c>
      <c r="F452" s="317">
        <v>326.97410000000002</v>
      </c>
      <c r="G452" s="40"/>
      <c r="H452" s="46"/>
    </row>
    <row r="453" s="2" customFormat="1" ht="16.8" customHeight="1">
      <c r="A453" s="40"/>
      <c r="B453" s="46"/>
      <c r="C453" s="316" t="s">
        <v>604</v>
      </c>
      <c r="D453" s="316" t="s">
        <v>9870</v>
      </c>
      <c r="E453" s="19" t="s">
        <v>187</v>
      </c>
      <c r="F453" s="317">
        <v>326.97410000000002</v>
      </c>
      <c r="G453" s="40"/>
      <c r="H453" s="46"/>
    </row>
    <row r="454" s="2" customFormat="1" ht="26.4" customHeight="1">
      <c r="A454" s="40"/>
      <c r="B454" s="46"/>
      <c r="C454" s="311" t="s">
        <v>9907</v>
      </c>
      <c r="D454" s="311" t="s">
        <v>94</v>
      </c>
      <c r="E454" s="40"/>
      <c r="F454" s="40"/>
      <c r="G454" s="40"/>
      <c r="H454" s="46"/>
    </row>
    <row r="455" s="2" customFormat="1" ht="16.8" customHeight="1">
      <c r="A455" s="40"/>
      <c r="B455" s="46"/>
      <c r="C455" s="312" t="s">
        <v>2458</v>
      </c>
      <c r="D455" s="313" t="s">
        <v>5988</v>
      </c>
      <c r="E455" s="314" t="s">
        <v>187</v>
      </c>
      <c r="F455" s="315">
        <v>8.2400000000000002</v>
      </c>
      <c r="G455" s="40"/>
      <c r="H455" s="46"/>
    </row>
    <row r="456" s="2" customFormat="1" ht="16.8" customHeight="1">
      <c r="A456" s="40"/>
      <c r="B456" s="46"/>
      <c r="C456" s="316" t="s">
        <v>19</v>
      </c>
      <c r="D456" s="316" t="s">
        <v>1703</v>
      </c>
      <c r="E456" s="19" t="s">
        <v>19</v>
      </c>
      <c r="F456" s="317">
        <v>0</v>
      </c>
      <c r="G456" s="40"/>
      <c r="H456" s="46"/>
    </row>
    <row r="457" s="2" customFormat="1" ht="16.8" customHeight="1">
      <c r="A457" s="40"/>
      <c r="B457" s="46"/>
      <c r="C457" s="316" t="s">
        <v>19</v>
      </c>
      <c r="D457" s="316" t="s">
        <v>2456</v>
      </c>
      <c r="E457" s="19" t="s">
        <v>19</v>
      </c>
      <c r="F457" s="317">
        <v>3.9100000000000001</v>
      </c>
      <c r="G457" s="40"/>
      <c r="H457" s="46"/>
    </row>
    <row r="458" s="2" customFormat="1" ht="16.8" customHeight="1">
      <c r="A458" s="40"/>
      <c r="B458" s="46"/>
      <c r="C458" s="316" t="s">
        <v>19</v>
      </c>
      <c r="D458" s="316" t="s">
        <v>2457</v>
      </c>
      <c r="E458" s="19" t="s">
        <v>19</v>
      </c>
      <c r="F458" s="317">
        <v>4.3300000000000001</v>
      </c>
      <c r="G458" s="40"/>
      <c r="H458" s="46"/>
    </row>
    <row r="459" s="2" customFormat="1" ht="16.8" customHeight="1">
      <c r="A459" s="40"/>
      <c r="B459" s="46"/>
      <c r="C459" s="316" t="s">
        <v>2458</v>
      </c>
      <c r="D459" s="316" t="s">
        <v>333</v>
      </c>
      <c r="E459" s="19" t="s">
        <v>19</v>
      </c>
      <c r="F459" s="317">
        <v>8.2400000000000002</v>
      </c>
      <c r="G459" s="40"/>
      <c r="H459" s="46"/>
    </row>
    <row r="460" s="2" customFormat="1" ht="16.8" customHeight="1">
      <c r="A460" s="40"/>
      <c r="B460" s="46"/>
      <c r="C460" s="312" t="s">
        <v>1674</v>
      </c>
      <c r="D460" s="313" t="s">
        <v>1675</v>
      </c>
      <c r="E460" s="314" t="s">
        <v>187</v>
      </c>
      <c r="F460" s="315">
        <v>29.109999999999999</v>
      </c>
      <c r="G460" s="40"/>
      <c r="H460" s="46"/>
    </row>
    <row r="461" s="2" customFormat="1" ht="16.8" customHeight="1">
      <c r="A461" s="40"/>
      <c r="B461" s="46"/>
      <c r="C461" s="316" t="s">
        <v>19</v>
      </c>
      <c r="D461" s="316" t="s">
        <v>1703</v>
      </c>
      <c r="E461" s="19" t="s">
        <v>19</v>
      </c>
      <c r="F461" s="317">
        <v>0</v>
      </c>
      <c r="G461" s="40"/>
      <c r="H461" s="46"/>
    </row>
    <row r="462" s="2" customFormat="1" ht="16.8" customHeight="1">
      <c r="A462" s="40"/>
      <c r="B462" s="46"/>
      <c r="C462" s="316" t="s">
        <v>19</v>
      </c>
      <c r="D462" s="316" t="s">
        <v>2141</v>
      </c>
      <c r="E462" s="19" t="s">
        <v>19</v>
      </c>
      <c r="F462" s="317">
        <v>8.0099999999999998</v>
      </c>
      <c r="G462" s="40"/>
      <c r="H462" s="46"/>
    </row>
    <row r="463" s="2" customFormat="1" ht="16.8" customHeight="1">
      <c r="A463" s="40"/>
      <c r="B463" s="46"/>
      <c r="C463" s="316" t="s">
        <v>19</v>
      </c>
      <c r="D463" s="316" t="s">
        <v>2407</v>
      </c>
      <c r="E463" s="19" t="s">
        <v>19</v>
      </c>
      <c r="F463" s="317">
        <v>2.2799999999999998</v>
      </c>
      <c r="G463" s="40"/>
      <c r="H463" s="46"/>
    </row>
    <row r="464" s="2" customFormat="1" ht="16.8" customHeight="1">
      <c r="A464" s="40"/>
      <c r="B464" s="46"/>
      <c r="C464" s="316" t="s">
        <v>19</v>
      </c>
      <c r="D464" s="316" t="s">
        <v>2143</v>
      </c>
      <c r="E464" s="19" t="s">
        <v>19</v>
      </c>
      <c r="F464" s="317">
        <v>1.7</v>
      </c>
      <c r="G464" s="40"/>
      <c r="H464" s="46"/>
    </row>
    <row r="465" s="2" customFormat="1" ht="16.8" customHeight="1">
      <c r="A465" s="40"/>
      <c r="B465" s="46"/>
      <c r="C465" s="316" t="s">
        <v>19</v>
      </c>
      <c r="D465" s="316" t="s">
        <v>2415</v>
      </c>
      <c r="E465" s="19" t="s">
        <v>19</v>
      </c>
      <c r="F465" s="317">
        <v>17.120000000000001</v>
      </c>
      <c r="G465" s="40"/>
      <c r="H465" s="46"/>
    </row>
    <row r="466" s="2" customFormat="1" ht="16.8" customHeight="1">
      <c r="A466" s="40"/>
      <c r="B466" s="46"/>
      <c r="C466" s="316" t="s">
        <v>1674</v>
      </c>
      <c r="D466" s="316" t="s">
        <v>265</v>
      </c>
      <c r="E466" s="19" t="s">
        <v>19</v>
      </c>
      <c r="F466" s="317">
        <v>29.109999999999999</v>
      </c>
      <c r="G466" s="40"/>
      <c r="H466" s="46"/>
    </row>
    <row r="467" s="2" customFormat="1" ht="16.8" customHeight="1">
      <c r="A467" s="40"/>
      <c r="B467" s="46"/>
      <c r="C467" s="312" t="s">
        <v>2470</v>
      </c>
      <c r="D467" s="313" t="s">
        <v>6264</v>
      </c>
      <c r="E467" s="314" t="s">
        <v>187</v>
      </c>
      <c r="F467" s="315">
        <v>76.090000000000003</v>
      </c>
      <c r="G467" s="40"/>
      <c r="H467" s="46"/>
    </row>
    <row r="468" s="2" customFormat="1" ht="16.8" customHeight="1">
      <c r="A468" s="40"/>
      <c r="B468" s="46"/>
      <c r="C468" s="316" t="s">
        <v>19</v>
      </c>
      <c r="D468" s="316" t="s">
        <v>1703</v>
      </c>
      <c r="E468" s="19" t="s">
        <v>19</v>
      </c>
      <c r="F468" s="317">
        <v>0</v>
      </c>
      <c r="G468" s="40"/>
      <c r="H468" s="46"/>
    </row>
    <row r="469" s="2" customFormat="1" ht="16.8" customHeight="1">
      <c r="A469" s="40"/>
      <c r="B469" s="46"/>
      <c r="C469" s="316" t="s">
        <v>19</v>
      </c>
      <c r="D469" s="316" t="s">
        <v>2467</v>
      </c>
      <c r="E469" s="19" t="s">
        <v>19</v>
      </c>
      <c r="F469" s="317">
        <v>18.760000000000002</v>
      </c>
      <c r="G469" s="40"/>
      <c r="H469" s="46"/>
    </row>
    <row r="470" s="2" customFormat="1" ht="16.8" customHeight="1">
      <c r="A470" s="40"/>
      <c r="B470" s="46"/>
      <c r="C470" s="316" t="s">
        <v>19</v>
      </c>
      <c r="D470" s="316" t="s">
        <v>2468</v>
      </c>
      <c r="E470" s="19" t="s">
        <v>19</v>
      </c>
      <c r="F470" s="317">
        <v>37.880000000000003</v>
      </c>
      <c r="G470" s="40"/>
      <c r="H470" s="46"/>
    </row>
    <row r="471" s="2" customFormat="1" ht="16.8" customHeight="1">
      <c r="A471" s="40"/>
      <c r="B471" s="46"/>
      <c r="C471" s="316" t="s">
        <v>19</v>
      </c>
      <c r="D471" s="316" t="s">
        <v>2469</v>
      </c>
      <c r="E471" s="19" t="s">
        <v>19</v>
      </c>
      <c r="F471" s="317">
        <v>19.449999999999999</v>
      </c>
      <c r="G471" s="40"/>
      <c r="H471" s="46"/>
    </row>
    <row r="472" s="2" customFormat="1" ht="16.8" customHeight="1">
      <c r="A472" s="40"/>
      <c r="B472" s="46"/>
      <c r="C472" s="316" t="s">
        <v>2470</v>
      </c>
      <c r="D472" s="316" t="s">
        <v>333</v>
      </c>
      <c r="E472" s="19" t="s">
        <v>19</v>
      </c>
      <c r="F472" s="317">
        <v>76.090000000000003</v>
      </c>
      <c r="G472" s="40"/>
      <c r="H472" s="46"/>
    </row>
    <row r="473" s="2" customFormat="1" ht="16.8" customHeight="1">
      <c r="A473" s="40"/>
      <c r="B473" s="46"/>
      <c r="C473" s="312" t="s">
        <v>2574</v>
      </c>
      <c r="D473" s="313" t="s">
        <v>9889</v>
      </c>
      <c r="E473" s="314" t="s">
        <v>183</v>
      </c>
      <c r="F473" s="315">
        <v>11.550000000000001</v>
      </c>
      <c r="G473" s="40"/>
      <c r="H473" s="46"/>
    </row>
    <row r="474" s="2" customFormat="1" ht="16.8" customHeight="1">
      <c r="A474" s="40"/>
      <c r="B474" s="46"/>
      <c r="C474" s="316" t="s">
        <v>19</v>
      </c>
      <c r="D474" s="316" t="s">
        <v>1703</v>
      </c>
      <c r="E474" s="19" t="s">
        <v>19</v>
      </c>
      <c r="F474" s="317">
        <v>0</v>
      </c>
      <c r="G474" s="40"/>
      <c r="H474" s="46"/>
    </row>
    <row r="475" s="2" customFormat="1" ht="16.8" customHeight="1">
      <c r="A475" s="40"/>
      <c r="B475" s="46"/>
      <c r="C475" s="316" t="s">
        <v>19</v>
      </c>
      <c r="D475" s="316" t="s">
        <v>2572</v>
      </c>
      <c r="E475" s="19" t="s">
        <v>19</v>
      </c>
      <c r="F475" s="317">
        <v>9.9000000000000004</v>
      </c>
      <c r="G475" s="40"/>
      <c r="H475" s="46"/>
    </row>
    <row r="476" s="2" customFormat="1" ht="16.8" customHeight="1">
      <c r="A476" s="40"/>
      <c r="B476" s="46"/>
      <c r="C476" s="316" t="s">
        <v>19</v>
      </c>
      <c r="D476" s="316" t="s">
        <v>2573</v>
      </c>
      <c r="E476" s="19" t="s">
        <v>19</v>
      </c>
      <c r="F476" s="317">
        <v>1.6499999999999999</v>
      </c>
      <c r="G476" s="40"/>
      <c r="H476" s="46"/>
    </row>
    <row r="477" s="2" customFormat="1" ht="16.8" customHeight="1">
      <c r="A477" s="40"/>
      <c r="B477" s="46"/>
      <c r="C477" s="316" t="s">
        <v>2574</v>
      </c>
      <c r="D477" s="316" t="s">
        <v>333</v>
      </c>
      <c r="E477" s="19" t="s">
        <v>19</v>
      </c>
      <c r="F477" s="317">
        <v>11.550000000000001</v>
      </c>
      <c r="G477" s="40"/>
      <c r="H477" s="46"/>
    </row>
    <row r="478" s="2" customFormat="1" ht="16.8" customHeight="1">
      <c r="A478" s="40"/>
      <c r="B478" s="46"/>
      <c r="C478" s="312" t="s">
        <v>2566</v>
      </c>
      <c r="D478" s="313" t="s">
        <v>9891</v>
      </c>
      <c r="E478" s="314" t="s">
        <v>187</v>
      </c>
      <c r="F478" s="315">
        <v>100.7075</v>
      </c>
      <c r="G478" s="40"/>
      <c r="H478" s="46"/>
    </row>
    <row r="479" s="2" customFormat="1" ht="16.8" customHeight="1">
      <c r="A479" s="40"/>
      <c r="B479" s="46"/>
      <c r="C479" s="316" t="s">
        <v>19</v>
      </c>
      <c r="D479" s="316" t="s">
        <v>1703</v>
      </c>
      <c r="E479" s="19" t="s">
        <v>19</v>
      </c>
      <c r="F479" s="317">
        <v>0</v>
      </c>
      <c r="G479" s="40"/>
      <c r="H479" s="46"/>
    </row>
    <row r="480" s="2" customFormat="1" ht="16.8" customHeight="1">
      <c r="A480" s="40"/>
      <c r="B480" s="46"/>
      <c r="C480" s="316" t="s">
        <v>19</v>
      </c>
      <c r="D480" s="316" t="s">
        <v>2562</v>
      </c>
      <c r="E480" s="19" t="s">
        <v>19</v>
      </c>
      <c r="F480" s="317">
        <v>63.119999999999997</v>
      </c>
      <c r="G480" s="40"/>
      <c r="H480" s="46"/>
    </row>
    <row r="481" s="2" customFormat="1" ht="16.8" customHeight="1">
      <c r="A481" s="40"/>
      <c r="B481" s="46"/>
      <c r="C481" s="316" t="s">
        <v>19</v>
      </c>
      <c r="D481" s="316" t="s">
        <v>2563</v>
      </c>
      <c r="E481" s="19" t="s">
        <v>19</v>
      </c>
      <c r="F481" s="317">
        <v>20.27</v>
      </c>
      <c r="G481" s="40"/>
      <c r="H481" s="46"/>
    </row>
    <row r="482" s="2" customFormat="1" ht="16.8" customHeight="1">
      <c r="A482" s="40"/>
      <c r="B482" s="46"/>
      <c r="C482" s="316" t="s">
        <v>19</v>
      </c>
      <c r="D482" s="316" t="s">
        <v>2564</v>
      </c>
      <c r="E482" s="19" t="s">
        <v>19</v>
      </c>
      <c r="F482" s="317">
        <v>3.8999999999999999</v>
      </c>
      <c r="G482" s="40"/>
      <c r="H482" s="46"/>
    </row>
    <row r="483" s="2" customFormat="1" ht="16.8" customHeight="1">
      <c r="A483" s="40"/>
      <c r="B483" s="46"/>
      <c r="C483" s="316" t="s">
        <v>19</v>
      </c>
      <c r="D483" s="316" t="s">
        <v>2565</v>
      </c>
      <c r="E483" s="19" t="s">
        <v>19</v>
      </c>
      <c r="F483" s="317">
        <v>7.8674999999999997</v>
      </c>
      <c r="G483" s="40"/>
      <c r="H483" s="46"/>
    </row>
    <row r="484" s="2" customFormat="1" ht="16.8" customHeight="1">
      <c r="A484" s="40"/>
      <c r="B484" s="46"/>
      <c r="C484" s="316" t="s">
        <v>19</v>
      </c>
      <c r="D484" s="316" t="s">
        <v>2103</v>
      </c>
      <c r="E484" s="19" t="s">
        <v>19</v>
      </c>
      <c r="F484" s="317">
        <v>5.5499999999999998</v>
      </c>
      <c r="G484" s="40"/>
      <c r="H484" s="46"/>
    </row>
    <row r="485" s="2" customFormat="1" ht="16.8" customHeight="1">
      <c r="A485" s="40"/>
      <c r="B485" s="46"/>
      <c r="C485" s="316" t="s">
        <v>2566</v>
      </c>
      <c r="D485" s="316" t="s">
        <v>265</v>
      </c>
      <c r="E485" s="19" t="s">
        <v>19</v>
      </c>
      <c r="F485" s="317">
        <v>100.7075</v>
      </c>
      <c r="G485" s="40"/>
      <c r="H485" s="46"/>
    </row>
    <row r="486" s="2" customFormat="1" ht="16.8" customHeight="1">
      <c r="A486" s="40"/>
      <c r="B486" s="46"/>
      <c r="C486" s="312" t="s">
        <v>2419</v>
      </c>
      <c r="D486" s="313" t="s">
        <v>9893</v>
      </c>
      <c r="E486" s="314" t="s">
        <v>183</v>
      </c>
      <c r="F486" s="315">
        <v>19.460000000000001</v>
      </c>
      <c r="G486" s="40"/>
      <c r="H486" s="46"/>
    </row>
    <row r="487" s="2" customFormat="1" ht="16.8" customHeight="1">
      <c r="A487" s="40"/>
      <c r="B487" s="46"/>
      <c r="C487" s="316" t="s">
        <v>19</v>
      </c>
      <c r="D487" s="316" t="s">
        <v>2417</v>
      </c>
      <c r="E487" s="19" t="s">
        <v>19</v>
      </c>
      <c r="F487" s="317">
        <v>0</v>
      </c>
      <c r="G487" s="40"/>
      <c r="H487" s="46"/>
    </row>
    <row r="488" s="2" customFormat="1" ht="16.8" customHeight="1">
      <c r="A488" s="40"/>
      <c r="B488" s="46"/>
      <c r="C488" s="316" t="s">
        <v>19</v>
      </c>
      <c r="D488" s="316" t="s">
        <v>1703</v>
      </c>
      <c r="E488" s="19" t="s">
        <v>19</v>
      </c>
      <c r="F488" s="317">
        <v>0</v>
      </c>
      <c r="G488" s="40"/>
      <c r="H488" s="46"/>
    </row>
    <row r="489" s="2" customFormat="1" ht="16.8" customHeight="1">
      <c r="A489" s="40"/>
      <c r="B489" s="46"/>
      <c r="C489" s="316" t="s">
        <v>19</v>
      </c>
      <c r="D489" s="316" t="s">
        <v>2418</v>
      </c>
      <c r="E489" s="19" t="s">
        <v>19</v>
      </c>
      <c r="F489" s="317">
        <v>19.460000000000001</v>
      </c>
      <c r="G489" s="40"/>
      <c r="H489" s="46"/>
    </row>
    <row r="490" s="2" customFormat="1" ht="16.8" customHeight="1">
      <c r="A490" s="40"/>
      <c r="B490" s="46"/>
      <c r="C490" s="316" t="s">
        <v>2419</v>
      </c>
      <c r="D490" s="316" t="s">
        <v>333</v>
      </c>
      <c r="E490" s="19" t="s">
        <v>19</v>
      </c>
      <c r="F490" s="317">
        <v>19.460000000000001</v>
      </c>
      <c r="G490" s="40"/>
      <c r="H490" s="46"/>
    </row>
    <row r="491" s="2" customFormat="1" ht="16.8" customHeight="1">
      <c r="A491" s="40"/>
      <c r="B491" s="46"/>
      <c r="C491" s="312" t="s">
        <v>1677</v>
      </c>
      <c r="D491" s="313" t="s">
        <v>1678</v>
      </c>
      <c r="E491" s="314" t="s">
        <v>187</v>
      </c>
      <c r="F491" s="315">
        <v>23.863</v>
      </c>
      <c r="G491" s="40"/>
      <c r="H491" s="46"/>
    </row>
    <row r="492" s="2" customFormat="1" ht="16.8" customHeight="1">
      <c r="A492" s="40"/>
      <c r="B492" s="46"/>
      <c r="C492" s="316" t="s">
        <v>19</v>
      </c>
      <c r="D492" s="316" t="s">
        <v>1703</v>
      </c>
      <c r="E492" s="19" t="s">
        <v>19</v>
      </c>
      <c r="F492" s="317">
        <v>0</v>
      </c>
      <c r="G492" s="40"/>
      <c r="H492" s="46"/>
    </row>
    <row r="493" s="2" customFormat="1">
      <c r="A493" s="40"/>
      <c r="B493" s="46"/>
      <c r="C493" s="316" t="s">
        <v>19</v>
      </c>
      <c r="D493" s="316" t="s">
        <v>2736</v>
      </c>
      <c r="E493" s="19" t="s">
        <v>19</v>
      </c>
      <c r="F493" s="317">
        <v>23.863</v>
      </c>
      <c r="G493" s="40"/>
      <c r="H493" s="46"/>
    </row>
    <row r="494" s="2" customFormat="1" ht="16.8" customHeight="1">
      <c r="A494" s="40"/>
      <c r="B494" s="46"/>
      <c r="C494" s="316" t="s">
        <v>1677</v>
      </c>
      <c r="D494" s="316" t="s">
        <v>333</v>
      </c>
      <c r="E494" s="19" t="s">
        <v>19</v>
      </c>
      <c r="F494" s="317">
        <v>23.863</v>
      </c>
      <c r="G494" s="40"/>
      <c r="H494" s="46"/>
    </row>
    <row r="495" s="2" customFormat="1" ht="16.8" customHeight="1">
      <c r="A495" s="40"/>
      <c r="B495" s="46"/>
      <c r="C495" s="312" t="s">
        <v>2105</v>
      </c>
      <c r="D495" s="313" t="s">
        <v>9896</v>
      </c>
      <c r="E495" s="314" t="s">
        <v>187</v>
      </c>
      <c r="F495" s="315">
        <v>62.063499999999998</v>
      </c>
      <c r="G495" s="40"/>
      <c r="H495" s="46"/>
    </row>
    <row r="496" s="2" customFormat="1" ht="16.8" customHeight="1">
      <c r="A496" s="40"/>
      <c r="B496" s="46"/>
      <c r="C496" s="316" t="s">
        <v>19</v>
      </c>
      <c r="D496" s="316" t="s">
        <v>1693</v>
      </c>
      <c r="E496" s="19" t="s">
        <v>19</v>
      </c>
      <c r="F496" s="317">
        <v>0</v>
      </c>
      <c r="G496" s="40"/>
      <c r="H496" s="46"/>
    </row>
    <row r="497" s="2" customFormat="1" ht="16.8" customHeight="1">
      <c r="A497" s="40"/>
      <c r="B497" s="46"/>
      <c r="C497" s="316" t="s">
        <v>19</v>
      </c>
      <c r="D497" s="316" t="s">
        <v>2099</v>
      </c>
      <c r="E497" s="19" t="s">
        <v>19</v>
      </c>
      <c r="F497" s="317">
        <v>1.26</v>
      </c>
      <c r="G497" s="40"/>
      <c r="H497" s="46"/>
    </row>
    <row r="498" s="2" customFormat="1" ht="16.8" customHeight="1">
      <c r="A498" s="40"/>
      <c r="B498" s="46"/>
      <c r="C498" s="316" t="s">
        <v>19</v>
      </c>
      <c r="D498" s="316" t="s">
        <v>2100</v>
      </c>
      <c r="E498" s="19" t="s">
        <v>19</v>
      </c>
      <c r="F498" s="317">
        <v>3.7949999999999999</v>
      </c>
      <c r="G498" s="40"/>
      <c r="H498" s="46"/>
    </row>
    <row r="499" s="2" customFormat="1" ht="16.8" customHeight="1">
      <c r="A499" s="40"/>
      <c r="B499" s="46"/>
      <c r="C499" s="316" t="s">
        <v>19</v>
      </c>
      <c r="D499" s="316" t="s">
        <v>2101</v>
      </c>
      <c r="E499" s="19" t="s">
        <v>19</v>
      </c>
      <c r="F499" s="317">
        <v>4.1399999999999997</v>
      </c>
      <c r="G499" s="40"/>
      <c r="H499" s="46"/>
    </row>
    <row r="500" s="2" customFormat="1" ht="16.8" customHeight="1">
      <c r="A500" s="40"/>
      <c r="B500" s="46"/>
      <c r="C500" s="316" t="s">
        <v>19</v>
      </c>
      <c r="D500" s="316" t="s">
        <v>2102</v>
      </c>
      <c r="E500" s="19" t="s">
        <v>19</v>
      </c>
      <c r="F500" s="317">
        <v>3.3900000000000001</v>
      </c>
      <c r="G500" s="40"/>
      <c r="H500" s="46"/>
    </row>
    <row r="501" s="2" customFormat="1" ht="16.8" customHeight="1">
      <c r="A501" s="40"/>
      <c r="B501" s="46"/>
      <c r="C501" s="316" t="s">
        <v>19</v>
      </c>
      <c r="D501" s="316" t="s">
        <v>2103</v>
      </c>
      <c r="E501" s="19" t="s">
        <v>19</v>
      </c>
      <c r="F501" s="317">
        <v>5.5499999999999998</v>
      </c>
      <c r="G501" s="40"/>
      <c r="H501" s="46"/>
    </row>
    <row r="502" s="2" customFormat="1" ht="16.8" customHeight="1">
      <c r="A502" s="40"/>
      <c r="B502" s="46"/>
      <c r="C502" s="316" t="s">
        <v>19</v>
      </c>
      <c r="D502" s="316" t="s">
        <v>1693</v>
      </c>
      <c r="E502" s="19" t="s">
        <v>19</v>
      </c>
      <c r="F502" s="317">
        <v>0</v>
      </c>
      <c r="G502" s="40"/>
      <c r="H502" s="46"/>
    </row>
    <row r="503" s="2" customFormat="1" ht="16.8" customHeight="1">
      <c r="A503" s="40"/>
      <c r="B503" s="46"/>
      <c r="C503" s="316" t="s">
        <v>19</v>
      </c>
      <c r="D503" s="316" t="s">
        <v>2104</v>
      </c>
      <c r="E503" s="19" t="s">
        <v>19</v>
      </c>
      <c r="F503" s="317">
        <v>43.9285</v>
      </c>
      <c r="G503" s="40"/>
      <c r="H503" s="46"/>
    </row>
    <row r="504" s="2" customFormat="1" ht="16.8" customHeight="1">
      <c r="A504" s="40"/>
      <c r="B504" s="46"/>
      <c r="C504" s="316" t="s">
        <v>2105</v>
      </c>
      <c r="D504" s="316" t="s">
        <v>265</v>
      </c>
      <c r="E504" s="19" t="s">
        <v>19</v>
      </c>
      <c r="F504" s="317">
        <v>62.063499999999998</v>
      </c>
      <c r="G504" s="40"/>
      <c r="H504" s="46"/>
    </row>
    <row r="505" s="2" customFormat="1" ht="16.8" customHeight="1">
      <c r="A505" s="40"/>
      <c r="B505" s="46"/>
      <c r="C505" s="312" t="s">
        <v>1680</v>
      </c>
      <c r="D505" s="313" t="s">
        <v>1681</v>
      </c>
      <c r="E505" s="314" t="s">
        <v>187</v>
      </c>
      <c r="F505" s="315">
        <v>117.434</v>
      </c>
      <c r="G505" s="40"/>
      <c r="H505" s="46"/>
    </row>
    <row r="506" s="2" customFormat="1" ht="16.8" customHeight="1">
      <c r="A506" s="40"/>
      <c r="B506" s="46"/>
      <c r="C506" s="316" t="s">
        <v>19</v>
      </c>
      <c r="D506" s="316" t="s">
        <v>2506</v>
      </c>
      <c r="E506" s="19" t="s">
        <v>19</v>
      </c>
      <c r="F506" s="317">
        <v>0</v>
      </c>
      <c r="G506" s="40"/>
      <c r="H506" s="46"/>
    </row>
    <row r="507" s="2" customFormat="1" ht="16.8" customHeight="1">
      <c r="A507" s="40"/>
      <c r="B507" s="46"/>
      <c r="C507" s="316" t="s">
        <v>19</v>
      </c>
      <c r="D507" s="316" t="s">
        <v>2507</v>
      </c>
      <c r="E507" s="19" t="s">
        <v>19</v>
      </c>
      <c r="F507" s="317">
        <v>31.030000000000001</v>
      </c>
      <c r="G507" s="40"/>
      <c r="H507" s="46"/>
    </row>
    <row r="508" s="2" customFormat="1" ht="16.8" customHeight="1">
      <c r="A508" s="40"/>
      <c r="B508" s="46"/>
      <c r="C508" s="316" t="s">
        <v>19</v>
      </c>
      <c r="D508" s="316" t="s">
        <v>2508</v>
      </c>
      <c r="E508" s="19" t="s">
        <v>19</v>
      </c>
      <c r="F508" s="317">
        <v>8.0700000000000003</v>
      </c>
      <c r="G508" s="40"/>
      <c r="H508" s="46"/>
    </row>
    <row r="509" s="2" customFormat="1" ht="16.8" customHeight="1">
      <c r="A509" s="40"/>
      <c r="B509" s="46"/>
      <c r="C509" s="316" t="s">
        <v>19</v>
      </c>
      <c r="D509" s="316" t="s">
        <v>2509</v>
      </c>
      <c r="E509" s="19" t="s">
        <v>19</v>
      </c>
      <c r="F509" s="317">
        <v>20.890000000000001</v>
      </c>
      <c r="G509" s="40"/>
      <c r="H509" s="46"/>
    </row>
    <row r="510" s="2" customFormat="1" ht="16.8" customHeight="1">
      <c r="A510" s="40"/>
      <c r="B510" s="46"/>
      <c r="C510" s="316" t="s">
        <v>19</v>
      </c>
      <c r="D510" s="316" t="s">
        <v>2436</v>
      </c>
      <c r="E510" s="19" t="s">
        <v>19</v>
      </c>
      <c r="F510" s="317">
        <v>-3.6259999999999999</v>
      </c>
      <c r="G510" s="40"/>
      <c r="H510" s="46"/>
    </row>
    <row r="511" s="2" customFormat="1" ht="16.8" customHeight="1">
      <c r="A511" s="40"/>
      <c r="B511" s="46"/>
      <c r="C511" s="316" t="s">
        <v>19</v>
      </c>
      <c r="D511" s="316" t="s">
        <v>2510</v>
      </c>
      <c r="E511" s="19" t="s">
        <v>19</v>
      </c>
      <c r="F511" s="317">
        <v>28.620000000000001</v>
      </c>
      <c r="G511" s="40"/>
      <c r="H511" s="46"/>
    </row>
    <row r="512" s="2" customFormat="1" ht="16.8" customHeight="1">
      <c r="A512" s="40"/>
      <c r="B512" s="46"/>
      <c r="C512" s="316" t="s">
        <v>19</v>
      </c>
      <c r="D512" s="316" t="s">
        <v>2511</v>
      </c>
      <c r="E512" s="19" t="s">
        <v>19</v>
      </c>
      <c r="F512" s="317">
        <v>8.1199999999999992</v>
      </c>
      <c r="G512" s="40"/>
      <c r="H512" s="46"/>
    </row>
    <row r="513" s="2" customFormat="1" ht="16.8" customHeight="1">
      <c r="A513" s="40"/>
      <c r="B513" s="46"/>
      <c r="C513" s="316" t="s">
        <v>19</v>
      </c>
      <c r="D513" s="316" t="s">
        <v>2512</v>
      </c>
      <c r="E513" s="19" t="s">
        <v>19</v>
      </c>
      <c r="F513" s="317">
        <v>5.8200000000000003</v>
      </c>
      <c r="G513" s="40"/>
      <c r="H513" s="46"/>
    </row>
    <row r="514" s="2" customFormat="1" ht="16.8" customHeight="1">
      <c r="A514" s="40"/>
      <c r="B514" s="46"/>
      <c r="C514" s="316" t="s">
        <v>19</v>
      </c>
      <c r="D514" s="316" t="s">
        <v>2513</v>
      </c>
      <c r="E514" s="19" t="s">
        <v>19</v>
      </c>
      <c r="F514" s="317">
        <v>18.510000000000002</v>
      </c>
      <c r="G514" s="40"/>
      <c r="H514" s="46"/>
    </row>
    <row r="515" s="2" customFormat="1" ht="16.8" customHeight="1">
      <c r="A515" s="40"/>
      <c r="B515" s="46"/>
      <c r="C515" s="316" t="s">
        <v>1680</v>
      </c>
      <c r="D515" s="316" t="s">
        <v>333</v>
      </c>
      <c r="E515" s="19" t="s">
        <v>19</v>
      </c>
      <c r="F515" s="317">
        <v>117.434</v>
      </c>
      <c r="G515" s="40"/>
      <c r="H515" s="46"/>
    </row>
    <row r="516" s="2" customFormat="1" ht="16.8" customHeight="1">
      <c r="A516" s="40"/>
      <c r="B516" s="46"/>
      <c r="C516" s="312" t="s">
        <v>2485</v>
      </c>
      <c r="D516" s="313" t="s">
        <v>9901</v>
      </c>
      <c r="E516" s="314" t="s">
        <v>183</v>
      </c>
      <c r="F516" s="315">
        <v>58.060000000000002</v>
      </c>
      <c r="G516" s="40"/>
      <c r="H516" s="46"/>
    </row>
    <row r="517" s="2" customFormat="1" ht="16.8" customHeight="1">
      <c r="A517" s="40"/>
      <c r="B517" s="46"/>
      <c r="C517" s="316" t="s">
        <v>19</v>
      </c>
      <c r="D517" s="316" t="s">
        <v>2481</v>
      </c>
      <c r="E517" s="19" t="s">
        <v>19</v>
      </c>
      <c r="F517" s="317">
        <v>0</v>
      </c>
      <c r="G517" s="40"/>
      <c r="H517" s="46"/>
    </row>
    <row r="518" s="2" customFormat="1" ht="16.8" customHeight="1">
      <c r="A518" s="40"/>
      <c r="B518" s="46"/>
      <c r="C518" s="316" t="s">
        <v>19</v>
      </c>
      <c r="D518" s="316" t="s">
        <v>2482</v>
      </c>
      <c r="E518" s="19" t="s">
        <v>19</v>
      </c>
      <c r="F518" s="317">
        <v>16.859999999999999</v>
      </c>
      <c r="G518" s="40"/>
      <c r="H518" s="46"/>
    </row>
    <row r="519" s="2" customFormat="1" ht="16.8" customHeight="1">
      <c r="A519" s="40"/>
      <c r="B519" s="46"/>
      <c r="C519" s="316" t="s">
        <v>19</v>
      </c>
      <c r="D519" s="316" t="s">
        <v>2483</v>
      </c>
      <c r="E519" s="19" t="s">
        <v>19</v>
      </c>
      <c r="F519" s="317">
        <v>24.219999999999999</v>
      </c>
      <c r="G519" s="40"/>
      <c r="H519" s="46"/>
    </row>
    <row r="520" s="2" customFormat="1" ht="16.8" customHeight="1">
      <c r="A520" s="40"/>
      <c r="B520" s="46"/>
      <c r="C520" s="316" t="s">
        <v>19</v>
      </c>
      <c r="D520" s="316" t="s">
        <v>2484</v>
      </c>
      <c r="E520" s="19" t="s">
        <v>19</v>
      </c>
      <c r="F520" s="317">
        <v>16.98</v>
      </c>
      <c r="G520" s="40"/>
      <c r="H520" s="46"/>
    </row>
    <row r="521" s="2" customFormat="1" ht="16.8" customHeight="1">
      <c r="A521" s="40"/>
      <c r="B521" s="46"/>
      <c r="C521" s="316" t="s">
        <v>2485</v>
      </c>
      <c r="D521" s="316" t="s">
        <v>333</v>
      </c>
      <c r="E521" s="19" t="s">
        <v>19</v>
      </c>
      <c r="F521" s="317">
        <v>58.060000000000002</v>
      </c>
      <c r="G521" s="40"/>
      <c r="H521" s="46"/>
    </row>
    <row r="522" s="2" customFormat="1" ht="16.8" customHeight="1">
      <c r="A522" s="40"/>
      <c r="B522" s="46"/>
      <c r="C522" s="312" t="s">
        <v>2282</v>
      </c>
      <c r="D522" s="313" t="s">
        <v>9903</v>
      </c>
      <c r="E522" s="314" t="s">
        <v>187</v>
      </c>
      <c r="F522" s="315">
        <v>57.054000000000002</v>
      </c>
      <c r="G522" s="40"/>
      <c r="H522" s="46"/>
    </row>
    <row r="523" s="2" customFormat="1" ht="16.8" customHeight="1">
      <c r="A523" s="40"/>
      <c r="B523" s="46"/>
      <c r="C523" s="316" t="s">
        <v>19</v>
      </c>
      <c r="D523" s="316" t="s">
        <v>2277</v>
      </c>
      <c r="E523" s="19" t="s">
        <v>19</v>
      </c>
      <c r="F523" s="317">
        <v>0</v>
      </c>
      <c r="G523" s="40"/>
      <c r="H523" s="46"/>
    </row>
    <row r="524" s="2" customFormat="1" ht="16.8" customHeight="1">
      <c r="A524" s="40"/>
      <c r="B524" s="46"/>
      <c r="C524" s="316" t="s">
        <v>19</v>
      </c>
      <c r="D524" s="316" t="s">
        <v>1693</v>
      </c>
      <c r="E524" s="19" t="s">
        <v>19</v>
      </c>
      <c r="F524" s="317">
        <v>0</v>
      </c>
      <c r="G524" s="40"/>
      <c r="H524" s="46"/>
    </row>
    <row r="525" s="2" customFormat="1" ht="16.8" customHeight="1">
      <c r="A525" s="40"/>
      <c r="B525" s="46"/>
      <c r="C525" s="316" t="s">
        <v>19</v>
      </c>
      <c r="D525" s="316" t="s">
        <v>2278</v>
      </c>
      <c r="E525" s="19" t="s">
        <v>19</v>
      </c>
      <c r="F525" s="317">
        <v>6.3700000000000001</v>
      </c>
      <c r="G525" s="40"/>
      <c r="H525" s="46"/>
    </row>
    <row r="526" s="2" customFormat="1">
      <c r="A526" s="40"/>
      <c r="B526" s="46"/>
      <c r="C526" s="316" t="s">
        <v>19</v>
      </c>
      <c r="D526" s="316" t="s">
        <v>2279</v>
      </c>
      <c r="E526" s="19" t="s">
        <v>19</v>
      </c>
      <c r="F526" s="317">
        <v>35.902999999999999</v>
      </c>
      <c r="G526" s="40"/>
      <c r="H526" s="46"/>
    </row>
    <row r="527" s="2" customFormat="1" ht="16.8" customHeight="1">
      <c r="A527" s="40"/>
      <c r="B527" s="46"/>
      <c r="C527" s="316" t="s">
        <v>19</v>
      </c>
      <c r="D527" s="316" t="s">
        <v>2280</v>
      </c>
      <c r="E527" s="19" t="s">
        <v>19</v>
      </c>
      <c r="F527" s="317">
        <v>7.7350000000000003</v>
      </c>
      <c r="G527" s="40"/>
      <c r="H527" s="46"/>
    </row>
    <row r="528" s="2" customFormat="1" ht="16.8" customHeight="1">
      <c r="A528" s="40"/>
      <c r="B528" s="46"/>
      <c r="C528" s="316" t="s">
        <v>19</v>
      </c>
      <c r="D528" s="316" t="s">
        <v>2281</v>
      </c>
      <c r="E528" s="19" t="s">
        <v>19</v>
      </c>
      <c r="F528" s="317">
        <v>7.0460000000000003</v>
      </c>
      <c r="G528" s="40"/>
      <c r="H528" s="46"/>
    </row>
    <row r="529" s="2" customFormat="1" ht="16.8" customHeight="1">
      <c r="A529" s="40"/>
      <c r="B529" s="46"/>
      <c r="C529" s="316" t="s">
        <v>2282</v>
      </c>
      <c r="D529" s="316" t="s">
        <v>333</v>
      </c>
      <c r="E529" s="19" t="s">
        <v>19</v>
      </c>
      <c r="F529" s="317">
        <v>57.054000000000002</v>
      </c>
      <c r="G529" s="40"/>
      <c r="H529" s="46"/>
    </row>
    <row r="530" s="2" customFormat="1" ht="16.8" customHeight="1">
      <c r="A530" s="40"/>
      <c r="B530" s="46"/>
      <c r="C530" s="312" t="s">
        <v>1902</v>
      </c>
      <c r="D530" s="313" t="s">
        <v>6268</v>
      </c>
      <c r="E530" s="314" t="s">
        <v>187</v>
      </c>
      <c r="F530" s="315">
        <v>691.40210000000002</v>
      </c>
      <c r="G530" s="40"/>
      <c r="H530" s="46"/>
    </row>
    <row r="531" s="2" customFormat="1" ht="16.8" customHeight="1">
      <c r="A531" s="40"/>
      <c r="B531" s="46"/>
      <c r="C531" s="316" t="s">
        <v>19</v>
      </c>
      <c r="D531" s="316" t="s">
        <v>1703</v>
      </c>
      <c r="E531" s="19" t="s">
        <v>19</v>
      </c>
      <c r="F531" s="317">
        <v>0</v>
      </c>
      <c r="G531" s="40"/>
      <c r="H531" s="46"/>
    </row>
    <row r="532" s="2" customFormat="1" ht="16.8" customHeight="1">
      <c r="A532" s="40"/>
      <c r="B532" s="46"/>
      <c r="C532" s="316" t="s">
        <v>19</v>
      </c>
      <c r="D532" s="316" t="s">
        <v>1604</v>
      </c>
      <c r="E532" s="19" t="s">
        <v>19</v>
      </c>
      <c r="F532" s="317">
        <v>0</v>
      </c>
      <c r="G532" s="40"/>
      <c r="H532" s="46"/>
    </row>
    <row r="533" s="2" customFormat="1" ht="16.8" customHeight="1">
      <c r="A533" s="40"/>
      <c r="B533" s="46"/>
      <c r="C533" s="316" t="s">
        <v>19</v>
      </c>
      <c r="D533" s="316" t="s">
        <v>1876</v>
      </c>
      <c r="E533" s="19" t="s">
        <v>19</v>
      </c>
      <c r="F533" s="317">
        <v>9.7614999999999998</v>
      </c>
      <c r="G533" s="40"/>
      <c r="H533" s="46"/>
    </row>
    <row r="534" s="2" customFormat="1">
      <c r="A534" s="40"/>
      <c r="B534" s="46"/>
      <c r="C534" s="316" t="s">
        <v>19</v>
      </c>
      <c r="D534" s="316" t="s">
        <v>1877</v>
      </c>
      <c r="E534" s="19" t="s">
        <v>19</v>
      </c>
      <c r="F534" s="317">
        <v>67.372500000000002</v>
      </c>
      <c r="G534" s="40"/>
      <c r="H534" s="46"/>
    </row>
    <row r="535" s="2" customFormat="1" ht="16.8" customHeight="1">
      <c r="A535" s="40"/>
      <c r="B535" s="46"/>
      <c r="C535" s="316" t="s">
        <v>19</v>
      </c>
      <c r="D535" s="316" t="s">
        <v>1878</v>
      </c>
      <c r="E535" s="19" t="s">
        <v>19</v>
      </c>
      <c r="F535" s="317">
        <v>-7.7549999999999999</v>
      </c>
      <c r="G535" s="40"/>
      <c r="H535" s="46"/>
    </row>
    <row r="536" s="2" customFormat="1">
      <c r="A536" s="40"/>
      <c r="B536" s="46"/>
      <c r="C536" s="316" t="s">
        <v>19</v>
      </c>
      <c r="D536" s="316" t="s">
        <v>1879</v>
      </c>
      <c r="E536" s="19" t="s">
        <v>19</v>
      </c>
      <c r="F536" s="317">
        <v>20.085899999999999</v>
      </c>
      <c r="G536" s="40"/>
      <c r="H536" s="46"/>
    </row>
    <row r="537" s="2" customFormat="1">
      <c r="A537" s="40"/>
      <c r="B537" s="46"/>
      <c r="C537" s="316" t="s">
        <v>19</v>
      </c>
      <c r="D537" s="316" t="s">
        <v>1880</v>
      </c>
      <c r="E537" s="19" t="s">
        <v>19</v>
      </c>
      <c r="F537" s="317">
        <v>19.9788</v>
      </c>
      <c r="G537" s="40"/>
      <c r="H537" s="46"/>
    </row>
    <row r="538" s="2" customFormat="1">
      <c r="A538" s="40"/>
      <c r="B538" s="46"/>
      <c r="C538" s="316" t="s">
        <v>19</v>
      </c>
      <c r="D538" s="316" t="s">
        <v>1881</v>
      </c>
      <c r="E538" s="19" t="s">
        <v>19</v>
      </c>
      <c r="F538" s="317">
        <v>19.9788</v>
      </c>
      <c r="G538" s="40"/>
      <c r="H538" s="46"/>
    </row>
    <row r="539" s="2" customFormat="1">
      <c r="A539" s="40"/>
      <c r="B539" s="46"/>
      <c r="C539" s="316" t="s">
        <v>19</v>
      </c>
      <c r="D539" s="316" t="s">
        <v>1882</v>
      </c>
      <c r="E539" s="19" t="s">
        <v>19</v>
      </c>
      <c r="F539" s="317">
        <v>19.9788</v>
      </c>
      <c r="G539" s="40"/>
      <c r="H539" s="46"/>
    </row>
    <row r="540" s="2" customFormat="1" ht="16.8" customHeight="1">
      <c r="A540" s="40"/>
      <c r="B540" s="46"/>
      <c r="C540" s="316" t="s">
        <v>19</v>
      </c>
      <c r="D540" s="316" t="s">
        <v>1883</v>
      </c>
      <c r="E540" s="19" t="s">
        <v>19</v>
      </c>
      <c r="F540" s="317">
        <v>33.195999999999998</v>
      </c>
      <c r="G540" s="40"/>
      <c r="H540" s="46"/>
    </row>
    <row r="541" s="2" customFormat="1" ht="16.8" customHeight="1">
      <c r="A541" s="40"/>
      <c r="B541" s="46"/>
      <c r="C541" s="316" t="s">
        <v>19</v>
      </c>
      <c r="D541" s="316" t="s">
        <v>1884</v>
      </c>
      <c r="E541" s="19" t="s">
        <v>19</v>
      </c>
      <c r="F541" s="317">
        <v>47.329599999999999</v>
      </c>
      <c r="G541" s="40"/>
      <c r="H541" s="46"/>
    </row>
    <row r="542" s="2" customFormat="1">
      <c r="A542" s="40"/>
      <c r="B542" s="46"/>
      <c r="C542" s="316" t="s">
        <v>19</v>
      </c>
      <c r="D542" s="316" t="s">
        <v>1885</v>
      </c>
      <c r="E542" s="19" t="s">
        <v>19</v>
      </c>
      <c r="F542" s="317">
        <v>29.417100000000001</v>
      </c>
      <c r="G542" s="40"/>
      <c r="H542" s="46"/>
    </row>
    <row r="543" s="2" customFormat="1">
      <c r="A543" s="40"/>
      <c r="B543" s="46"/>
      <c r="C543" s="316" t="s">
        <v>19</v>
      </c>
      <c r="D543" s="316" t="s">
        <v>1886</v>
      </c>
      <c r="E543" s="19" t="s">
        <v>19</v>
      </c>
      <c r="F543" s="317">
        <v>44.002600000000001</v>
      </c>
      <c r="G543" s="40"/>
      <c r="H543" s="46"/>
    </row>
    <row r="544" s="2" customFormat="1" ht="16.8" customHeight="1">
      <c r="A544" s="40"/>
      <c r="B544" s="46"/>
      <c r="C544" s="316" t="s">
        <v>19</v>
      </c>
      <c r="D544" s="316" t="s">
        <v>1887</v>
      </c>
      <c r="E544" s="19" t="s">
        <v>19</v>
      </c>
      <c r="F544" s="317">
        <v>2.1539999999999999</v>
      </c>
      <c r="G544" s="40"/>
      <c r="H544" s="46"/>
    </row>
    <row r="545" s="2" customFormat="1" ht="16.8" customHeight="1">
      <c r="A545" s="40"/>
      <c r="B545" s="46"/>
      <c r="C545" s="316" t="s">
        <v>19</v>
      </c>
      <c r="D545" s="316" t="s">
        <v>1888</v>
      </c>
      <c r="E545" s="19" t="s">
        <v>19</v>
      </c>
      <c r="F545" s="317">
        <v>33.407499999999999</v>
      </c>
      <c r="G545" s="40"/>
      <c r="H545" s="46"/>
    </row>
    <row r="546" s="2" customFormat="1">
      <c r="A546" s="40"/>
      <c r="B546" s="46"/>
      <c r="C546" s="316" t="s">
        <v>19</v>
      </c>
      <c r="D546" s="316" t="s">
        <v>1889</v>
      </c>
      <c r="E546" s="19" t="s">
        <v>19</v>
      </c>
      <c r="F546" s="317">
        <v>67.941500000000005</v>
      </c>
      <c r="G546" s="40"/>
      <c r="H546" s="46"/>
    </row>
    <row r="547" s="2" customFormat="1" ht="16.8" customHeight="1">
      <c r="A547" s="40"/>
      <c r="B547" s="46"/>
      <c r="C547" s="316" t="s">
        <v>19</v>
      </c>
      <c r="D547" s="316" t="s">
        <v>1890</v>
      </c>
      <c r="E547" s="19" t="s">
        <v>19</v>
      </c>
      <c r="F547" s="317">
        <v>10.1685</v>
      </c>
      <c r="G547" s="40"/>
      <c r="H547" s="46"/>
    </row>
    <row r="548" s="2" customFormat="1" ht="16.8" customHeight="1">
      <c r="A548" s="40"/>
      <c r="B548" s="46"/>
      <c r="C548" s="316" t="s">
        <v>19</v>
      </c>
      <c r="D548" s="316" t="s">
        <v>1891</v>
      </c>
      <c r="E548" s="19" t="s">
        <v>19</v>
      </c>
      <c r="F548" s="317">
        <v>10.8325</v>
      </c>
      <c r="G548" s="40"/>
      <c r="H548" s="46"/>
    </row>
    <row r="549" s="2" customFormat="1" ht="16.8" customHeight="1">
      <c r="A549" s="40"/>
      <c r="B549" s="46"/>
      <c r="C549" s="316" t="s">
        <v>19</v>
      </c>
      <c r="D549" s="316" t="s">
        <v>1892</v>
      </c>
      <c r="E549" s="19" t="s">
        <v>19</v>
      </c>
      <c r="F549" s="317">
        <v>31.608000000000001</v>
      </c>
      <c r="G549" s="40"/>
      <c r="H549" s="46"/>
    </row>
    <row r="550" s="2" customFormat="1" ht="16.8" customHeight="1">
      <c r="A550" s="40"/>
      <c r="B550" s="46"/>
      <c r="C550" s="316" t="s">
        <v>19</v>
      </c>
      <c r="D550" s="316" t="s">
        <v>1893</v>
      </c>
      <c r="E550" s="19" t="s">
        <v>19</v>
      </c>
      <c r="F550" s="317">
        <v>27.943999999999999</v>
      </c>
      <c r="G550" s="40"/>
      <c r="H550" s="46"/>
    </row>
    <row r="551" s="2" customFormat="1" ht="16.8" customHeight="1">
      <c r="A551" s="40"/>
      <c r="B551" s="46"/>
      <c r="C551" s="316" t="s">
        <v>19</v>
      </c>
      <c r="D551" s="316" t="s">
        <v>1894</v>
      </c>
      <c r="E551" s="19" t="s">
        <v>19</v>
      </c>
      <c r="F551" s="317">
        <v>8.8409999999999993</v>
      </c>
      <c r="G551" s="40"/>
      <c r="H551" s="46"/>
    </row>
    <row r="552" s="2" customFormat="1" ht="16.8" customHeight="1">
      <c r="A552" s="40"/>
      <c r="B552" s="46"/>
      <c r="C552" s="316" t="s">
        <v>19</v>
      </c>
      <c r="D552" s="316" t="s">
        <v>1895</v>
      </c>
      <c r="E552" s="19" t="s">
        <v>19</v>
      </c>
      <c r="F552" s="317">
        <v>6.8470000000000004</v>
      </c>
      <c r="G552" s="40"/>
      <c r="H552" s="46"/>
    </row>
    <row r="553" s="2" customFormat="1">
      <c r="A553" s="40"/>
      <c r="B553" s="46"/>
      <c r="C553" s="316" t="s">
        <v>19</v>
      </c>
      <c r="D553" s="316" t="s">
        <v>1896</v>
      </c>
      <c r="E553" s="19" t="s">
        <v>19</v>
      </c>
      <c r="F553" s="317">
        <v>69.748500000000007</v>
      </c>
      <c r="G553" s="40"/>
      <c r="H553" s="46"/>
    </row>
    <row r="554" s="2" customFormat="1" ht="16.8" customHeight="1">
      <c r="A554" s="40"/>
      <c r="B554" s="46"/>
      <c r="C554" s="316" t="s">
        <v>19</v>
      </c>
      <c r="D554" s="316" t="s">
        <v>1897</v>
      </c>
      <c r="E554" s="19" t="s">
        <v>19</v>
      </c>
      <c r="F554" s="317">
        <v>6.2534000000000001</v>
      </c>
      <c r="G554" s="40"/>
      <c r="H554" s="46"/>
    </row>
    <row r="555" s="2" customFormat="1" ht="16.8" customHeight="1">
      <c r="A555" s="40"/>
      <c r="B555" s="46"/>
      <c r="C555" s="316" t="s">
        <v>19</v>
      </c>
      <c r="D555" s="316" t="s">
        <v>1898</v>
      </c>
      <c r="E555" s="19" t="s">
        <v>19</v>
      </c>
      <c r="F555" s="317">
        <v>6.5481999999999996</v>
      </c>
      <c r="G555" s="40"/>
      <c r="H555" s="46"/>
    </row>
    <row r="556" s="2" customFormat="1" ht="16.8" customHeight="1">
      <c r="A556" s="40"/>
      <c r="B556" s="46"/>
      <c r="C556" s="316" t="s">
        <v>19</v>
      </c>
      <c r="D556" s="316" t="s">
        <v>1899</v>
      </c>
      <c r="E556" s="19" t="s">
        <v>19</v>
      </c>
      <c r="F556" s="317">
        <v>43.0229</v>
      </c>
      <c r="G556" s="40"/>
      <c r="H556" s="46"/>
    </row>
    <row r="557" s="2" customFormat="1" ht="16.8" customHeight="1">
      <c r="A557" s="40"/>
      <c r="B557" s="46"/>
      <c r="C557" s="316" t="s">
        <v>19</v>
      </c>
      <c r="D557" s="316" t="s">
        <v>1900</v>
      </c>
      <c r="E557" s="19" t="s">
        <v>19</v>
      </c>
      <c r="F557" s="317">
        <v>21.8307</v>
      </c>
      <c r="G557" s="40"/>
      <c r="H557" s="46"/>
    </row>
    <row r="558" s="2" customFormat="1" ht="16.8" customHeight="1">
      <c r="A558" s="40"/>
      <c r="B558" s="46"/>
      <c r="C558" s="316" t="s">
        <v>19</v>
      </c>
      <c r="D558" s="316" t="s">
        <v>1901</v>
      </c>
      <c r="E558" s="19" t="s">
        <v>19</v>
      </c>
      <c r="F558" s="317">
        <v>40.907800000000002</v>
      </c>
      <c r="G558" s="40"/>
      <c r="H558" s="46"/>
    </row>
    <row r="559" s="2" customFormat="1" ht="16.8" customHeight="1">
      <c r="A559" s="40"/>
      <c r="B559" s="46"/>
      <c r="C559" s="316" t="s">
        <v>1902</v>
      </c>
      <c r="D559" s="316" t="s">
        <v>333</v>
      </c>
      <c r="E559" s="19" t="s">
        <v>19</v>
      </c>
      <c r="F559" s="317">
        <v>691.40210000000002</v>
      </c>
      <c r="G559" s="40"/>
      <c r="H559" s="46"/>
    </row>
    <row r="560" s="2" customFormat="1" ht="16.8" customHeight="1">
      <c r="A560" s="40"/>
      <c r="B560" s="46"/>
      <c r="C560" s="312" t="s">
        <v>199</v>
      </c>
      <c r="D560" s="313" t="s">
        <v>200</v>
      </c>
      <c r="E560" s="314" t="s">
        <v>187</v>
      </c>
      <c r="F560" s="315">
        <v>326.97410000000002</v>
      </c>
      <c r="G560" s="40"/>
      <c r="H560" s="46"/>
    </row>
    <row r="561" s="2" customFormat="1" ht="16.8" customHeight="1">
      <c r="A561" s="40"/>
      <c r="B561" s="46"/>
      <c r="C561" s="316" t="s">
        <v>19</v>
      </c>
      <c r="D561" s="316" t="s">
        <v>1703</v>
      </c>
      <c r="E561" s="19" t="s">
        <v>19</v>
      </c>
      <c r="F561" s="317">
        <v>0</v>
      </c>
      <c r="G561" s="40"/>
      <c r="H561" s="46"/>
    </row>
    <row r="562" s="2" customFormat="1" ht="16.8" customHeight="1">
      <c r="A562" s="40"/>
      <c r="B562" s="46"/>
      <c r="C562" s="316" t="s">
        <v>19</v>
      </c>
      <c r="D562" s="316" t="s">
        <v>1543</v>
      </c>
      <c r="E562" s="19" t="s">
        <v>19</v>
      </c>
      <c r="F562" s="317">
        <v>0</v>
      </c>
      <c r="G562" s="40"/>
      <c r="H562" s="46"/>
    </row>
    <row r="563" s="2" customFormat="1" ht="16.8" customHeight="1">
      <c r="A563" s="40"/>
      <c r="B563" s="46"/>
      <c r="C563" s="316" t="s">
        <v>19</v>
      </c>
      <c r="D563" s="316" t="s">
        <v>1847</v>
      </c>
      <c r="E563" s="19" t="s">
        <v>19</v>
      </c>
      <c r="F563" s="317">
        <v>3.9159999999999999</v>
      </c>
      <c r="G563" s="40"/>
      <c r="H563" s="46"/>
    </row>
    <row r="564" s="2" customFormat="1" ht="16.8" customHeight="1">
      <c r="A564" s="40"/>
      <c r="B564" s="46"/>
      <c r="C564" s="316" t="s">
        <v>19</v>
      </c>
      <c r="D564" s="316" t="s">
        <v>1848</v>
      </c>
      <c r="E564" s="19" t="s">
        <v>19</v>
      </c>
      <c r="F564" s="317">
        <v>28.8156</v>
      </c>
      <c r="G564" s="40"/>
      <c r="H564" s="46"/>
    </row>
    <row r="565" s="2" customFormat="1" ht="16.8" customHeight="1">
      <c r="A565" s="40"/>
      <c r="B565" s="46"/>
      <c r="C565" s="316" t="s">
        <v>19</v>
      </c>
      <c r="D565" s="316" t="s">
        <v>1849</v>
      </c>
      <c r="E565" s="19" t="s">
        <v>19</v>
      </c>
      <c r="F565" s="317">
        <v>11.4582</v>
      </c>
      <c r="G565" s="40"/>
      <c r="H565" s="46"/>
    </row>
    <row r="566" s="2" customFormat="1" ht="16.8" customHeight="1">
      <c r="A566" s="40"/>
      <c r="B566" s="46"/>
      <c r="C566" s="316" t="s">
        <v>19</v>
      </c>
      <c r="D566" s="316" t="s">
        <v>1850</v>
      </c>
      <c r="E566" s="19" t="s">
        <v>19</v>
      </c>
      <c r="F566" s="317">
        <v>34.070399999999999</v>
      </c>
      <c r="G566" s="40"/>
      <c r="H566" s="46"/>
    </row>
    <row r="567" s="2" customFormat="1" ht="16.8" customHeight="1">
      <c r="A567" s="40"/>
      <c r="B567" s="46"/>
      <c r="C567" s="316" t="s">
        <v>19</v>
      </c>
      <c r="D567" s="316" t="s">
        <v>1851</v>
      </c>
      <c r="E567" s="19" t="s">
        <v>19</v>
      </c>
      <c r="F567" s="317">
        <v>7.8390000000000004</v>
      </c>
      <c r="G567" s="40"/>
      <c r="H567" s="46"/>
    </row>
    <row r="568" s="2" customFormat="1" ht="16.8" customHeight="1">
      <c r="A568" s="40"/>
      <c r="B568" s="46"/>
      <c r="C568" s="316" t="s">
        <v>19</v>
      </c>
      <c r="D568" s="316" t="s">
        <v>1852</v>
      </c>
      <c r="E568" s="19" t="s">
        <v>19</v>
      </c>
      <c r="F568" s="317">
        <v>18.524999999999999</v>
      </c>
      <c r="G568" s="40"/>
      <c r="H568" s="46"/>
    </row>
    <row r="569" s="2" customFormat="1" ht="16.8" customHeight="1">
      <c r="A569" s="40"/>
      <c r="B569" s="46"/>
      <c r="C569" s="316" t="s">
        <v>19</v>
      </c>
      <c r="D569" s="316" t="s">
        <v>1853</v>
      </c>
      <c r="E569" s="19" t="s">
        <v>19</v>
      </c>
      <c r="F569" s="317">
        <v>13.2288</v>
      </c>
      <c r="G569" s="40"/>
      <c r="H569" s="46"/>
    </row>
    <row r="570" s="2" customFormat="1" ht="16.8" customHeight="1">
      <c r="A570" s="40"/>
      <c r="B570" s="46"/>
      <c r="C570" s="316" t="s">
        <v>19</v>
      </c>
      <c r="D570" s="316" t="s">
        <v>1854</v>
      </c>
      <c r="E570" s="19" t="s">
        <v>19</v>
      </c>
      <c r="F570" s="317">
        <v>13.3414</v>
      </c>
      <c r="G570" s="40"/>
      <c r="H570" s="46"/>
    </row>
    <row r="571" s="2" customFormat="1" ht="16.8" customHeight="1">
      <c r="A571" s="40"/>
      <c r="B571" s="46"/>
      <c r="C571" s="316" t="s">
        <v>19</v>
      </c>
      <c r="D571" s="316" t="s">
        <v>1855</v>
      </c>
      <c r="E571" s="19" t="s">
        <v>19</v>
      </c>
      <c r="F571" s="317">
        <v>47.959000000000003</v>
      </c>
      <c r="G571" s="40"/>
      <c r="H571" s="46"/>
    </row>
    <row r="572" s="2" customFormat="1" ht="16.8" customHeight="1">
      <c r="A572" s="40"/>
      <c r="B572" s="46"/>
      <c r="C572" s="316" t="s">
        <v>19</v>
      </c>
      <c r="D572" s="316" t="s">
        <v>1856</v>
      </c>
      <c r="E572" s="19" t="s">
        <v>19</v>
      </c>
      <c r="F572" s="317">
        <v>33.484299999999998</v>
      </c>
      <c r="G572" s="40"/>
      <c r="H572" s="46"/>
    </row>
    <row r="573" s="2" customFormat="1" ht="16.8" customHeight="1">
      <c r="A573" s="40"/>
      <c r="B573" s="46"/>
      <c r="C573" s="316" t="s">
        <v>19</v>
      </c>
      <c r="D573" s="316" t="s">
        <v>1857</v>
      </c>
      <c r="E573" s="19" t="s">
        <v>19</v>
      </c>
      <c r="F573" s="317">
        <v>4.2229999999999999</v>
      </c>
      <c r="G573" s="40"/>
      <c r="H573" s="46"/>
    </row>
    <row r="574" s="2" customFormat="1" ht="16.8" customHeight="1">
      <c r="A574" s="40"/>
      <c r="B574" s="46"/>
      <c r="C574" s="316" t="s">
        <v>19</v>
      </c>
      <c r="D574" s="316" t="s">
        <v>1858</v>
      </c>
      <c r="E574" s="19" t="s">
        <v>19</v>
      </c>
      <c r="F574" s="317">
        <v>7.9562999999999997</v>
      </c>
      <c r="G574" s="40"/>
      <c r="H574" s="46"/>
    </row>
    <row r="575" s="2" customFormat="1" ht="16.8" customHeight="1">
      <c r="A575" s="40"/>
      <c r="B575" s="46"/>
      <c r="C575" s="316" t="s">
        <v>19</v>
      </c>
      <c r="D575" s="316" t="s">
        <v>1859</v>
      </c>
      <c r="E575" s="19" t="s">
        <v>19</v>
      </c>
      <c r="F575" s="317">
        <v>7.9394999999999998</v>
      </c>
      <c r="G575" s="40"/>
      <c r="H575" s="46"/>
    </row>
    <row r="576" s="2" customFormat="1" ht="16.8" customHeight="1">
      <c r="A576" s="40"/>
      <c r="B576" s="46"/>
      <c r="C576" s="316" t="s">
        <v>19</v>
      </c>
      <c r="D576" s="316" t="s">
        <v>1860</v>
      </c>
      <c r="E576" s="19" t="s">
        <v>19</v>
      </c>
      <c r="F576" s="317">
        <v>8.0734999999999992</v>
      </c>
      <c r="G576" s="40"/>
      <c r="H576" s="46"/>
    </row>
    <row r="577" s="2" customFormat="1" ht="16.8" customHeight="1">
      <c r="A577" s="40"/>
      <c r="B577" s="46"/>
      <c r="C577" s="316" t="s">
        <v>19</v>
      </c>
      <c r="D577" s="316" t="s">
        <v>1861</v>
      </c>
      <c r="E577" s="19" t="s">
        <v>19</v>
      </c>
      <c r="F577" s="317">
        <v>2.2200000000000002</v>
      </c>
      <c r="G577" s="40"/>
      <c r="H577" s="46"/>
    </row>
    <row r="578" s="2" customFormat="1" ht="16.8" customHeight="1">
      <c r="A578" s="40"/>
      <c r="B578" s="46"/>
      <c r="C578" s="316" t="s">
        <v>19</v>
      </c>
      <c r="D578" s="316" t="s">
        <v>1862</v>
      </c>
      <c r="E578" s="19" t="s">
        <v>19</v>
      </c>
      <c r="F578" s="317">
        <v>1.6200000000000001</v>
      </c>
      <c r="G578" s="40"/>
      <c r="H578" s="46"/>
    </row>
    <row r="579" s="2" customFormat="1" ht="16.8" customHeight="1">
      <c r="A579" s="40"/>
      <c r="B579" s="46"/>
      <c r="C579" s="316" t="s">
        <v>19</v>
      </c>
      <c r="D579" s="316" t="s">
        <v>1863</v>
      </c>
      <c r="E579" s="19" t="s">
        <v>19</v>
      </c>
      <c r="F579" s="317">
        <v>37.028799999999997</v>
      </c>
      <c r="G579" s="40"/>
      <c r="H579" s="46"/>
    </row>
    <row r="580" s="2" customFormat="1" ht="16.8" customHeight="1">
      <c r="A580" s="40"/>
      <c r="B580" s="46"/>
      <c r="C580" s="316" t="s">
        <v>19</v>
      </c>
      <c r="D580" s="316" t="s">
        <v>1864</v>
      </c>
      <c r="E580" s="19" t="s">
        <v>19</v>
      </c>
      <c r="F580" s="317">
        <v>0.71779999999999999</v>
      </c>
      <c r="G580" s="40"/>
      <c r="H580" s="46"/>
    </row>
    <row r="581" s="2" customFormat="1" ht="16.8" customHeight="1">
      <c r="A581" s="40"/>
      <c r="B581" s="46"/>
      <c r="C581" s="316" t="s">
        <v>19</v>
      </c>
      <c r="D581" s="316" t="s">
        <v>1865</v>
      </c>
      <c r="E581" s="19" t="s">
        <v>19</v>
      </c>
      <c r="F581" s="317">
        <v>0.93600000000000005</v>
      </c>
      <c r="G581" s="40"/>
      <c r="H581" s="46"/>
    </row>
    <row r="582" s="2" customFormat="1" ht="16.8" customHeight="1">
      <c r="A582" s="40"/>
      <c r="B582" s="46"/>
      <c r="C582" s="316" t="s">
        <v>19</v>
      </c>
      <c r="D582" s="316" t="s">
        <v>1866</v>
      </c>
      <c r="E582" s="19" t="s">
        <v>19</v>
      </c>
      <c r="F582" s="317">
        <v>19.277999999999999</v>
      </c>
      <c r="G582" s="40"/>
      <c r="H582" s="46"/>
    </row>
    <row r="583" s="2" customFormat="1" ht="16.8" customHeight="1">
      <c r="A583" s="40"/>
      <c r="B583" s="46"/>
      <c r="C583" s="316" t="s">
        <v>19</v>
      </c>
      <c r="D583" s="316" t="s">
        <v>1867</v>
      </c>
      <c r="E583" s="19" t="s">
        <v>19</v>
      </c>
      <c r="F583" s="317">
        <v>5.8334999999999999</v>
      </c>
      <c r="G583" s="40"/>
      <c r="H583" s="46"/>
    </row>
    <row r="584" s="2" customFormat="1" ht="16.8" customHeight="1">
      <c r="A584" s="40"/>
      <c r="B584" s="46"/>
      <c r="C584" s="316" t="s">
        <v>19</v>
      </c>
      <c r="D584" s="316" t="s">
        <v>1868</v>
      </c>
      <c r="E584" s="19" t="s">
        <v>19</v>
      </c>
      <c r="F584" s="317">
        <v>18.510000000000002</v>
      </c>
      <c r="G584" s="40"/>
      <c r="H584" s="46"/>
    </row>
    <row r="585" s="2" customFormat="1" ht="16.8" customHeight="1">
      <c r="A585" s="40"/>
      <c r="B585" s="46"/>
      <c r="C585" s="316" t="s">
        <v>199</v>
      </c>
      <c r="D585" s="316" t="s">
        <v>333</v>
      </c>
      <c r="E585" s="19" t="s">
        <v>19</v>
      </c>
      <c r="F585" s="317">
        <v>326.97410000000002</v>
      </c>
      <c r="G585" s="40"/>
      <c r="H585" s="46"/>
    </row>
    <row r="586" s="2" customFormat="1" ht="26.4" customHeight="1">
      <c r="A586" s="40"/>
      <c r="B586" s="46"/>
      <c r="C586" s="311" t="s">
        <v>9908</v>
      </c>
      <c r="D586" s="311" t="s">
        <v>97</v>
      </c>
      <c r="E586" s="40"/>
      <c r="F586" s="40"/>
      <c r="G586" s="40"/>
      <c r="H586" s="46"/>
    </row>
    <row r="587" s="2" customFormat="1" ht="16.8" customHeight="1">
      <c r="A587" s="40"/>
      <c r="B587" s="46"/>
      <c r="C587" s="312" t="s">
        <v>2878</v>
      </c>
      <c r="D587" s="313" t="s">
        <v>9909</v>
      </c>
      <c r="E587" s="314" t="s">
        <v>280</v>
      </c>
      <c r="F587" s="315">
        <v>6.9417999999999997</v>
      </c>
      <c r="G587" s="40"/>
      <c r="H587" s="46"/>
    </row>
    <row r="588" s="2" customFormat="1" ht="16.8" customHeight="1">
      <c r="A588" s="40"/>
      <c r="B588" s="46"/>
      <c r="C588" s="316" t="s">
        <v>19</v>
      </c>
      <c r="D588" s="316" t="s">
        <v>2868</v>
      </c>
      <c r="E588" s="19" t="s">
        <v>19</v>
      </c>
      <c r="F588" s="317">
        <v>0</v>
      </c>
      <c r="G588" s="40"/>
      <c r="H588" s="46"/>
    </row>
    <row r="589" s="2" customFormat="1" ht="16.8" customHeight="1">
      <c r="A589" s="40"/>
      <c r="B589" s="46"/>
      <c r="C589" s="316" t="s">
        <v>19</v>
      </c>
      <c r="D589" s="316" t="s">
        <v>2874</v>
      </c>
      <c r="E589" s="19" t="s">
        <v>19</v>
      </c>
      <c r="F589" s="317">
        <v>0</v>
      </c>
      <c r="G589" s="40"/>
      <c r="H589" s="46"/>
    </row>
    <row r="590" s="2" customFormat="1">
      <c r="A590" s="40"/>
      <c r="B590" s="46"/>
      <c r="C590" s="316" t="s">
        <v>19</v>
      </c>
      <c r="D590" s="316" t="s">
        <v>2875</v>
      </c>
      <c r="E590" s="19" t="s">
        <v>19</v>
      </c>
      <c r="F590" s="317">
        <v>0</v>
      </c>
      <c r="G590" s="40"/>
      <c r="H590" s="46"/>
    </row>
    <row r="591" s="2" customFormat="1" ht="16.8" customHeight="1">
      <c r="A591" s="40"/>
      <c r="B591" s="46"/>
      <c r="C591" s="316" t="s">
        <v>19</v>
      </c>
      <c r="D591" s="316" t="s">
        <v>2876</v>
      </c>
      <c r="E591" s="19" t="s">
        <v>19</v>
      </c>
      <c r="F591" s="317">
        <v>6.6863999999999999</v>
      </c>
      <c r="G591" s="40"/>
      <c r="H591" s="46"/>
    </row>
    <row r="592" s="2" customFormat="1" ht="16.8" customHeight="1">
      <c r="A592" s="40"/>
      <c r="B592" s="46"/>
      <c r="C592" s="316" t="s">
        <v>19</v>
      </c>
      <c r="D592" s="316" t="s">
        <v>2877</v>
      </c>
      <c r="E592" s="19" t="s">
        <v>19</v>
      </c>
      <c r="F592" s="317">
        <v>0.25540000000000002</v>
      </c>
      <c r="G592" s="40"/>
      <c r="H592" s="46"/>
    </row>
    <row r="593" s="2" customFormat="1" ht="16.8" customHeight="1">
      <c r="A593" s="40"/>
      <c r="B593" s="46"/>
      <c r="C593" s="316" t="s">
        <v>2878</v>
      </c>
      <c r="D593" s="316" t="s">
        <v>265</v>
      </c>
      <c r="E593" s="19" t="s">
        <v>19</v>
      </c>
      <c r="F593" s="317">
        <v>6.9417999999999997</v>
      </c>
      <c r="G593" s="40"/>
      <c r="H593" s="46"/>
    </row>
    <row r="594" s="2" customFormat="1" ht="16.8" customHeight="1">
      <c r="A594" s="40"/>
      <c r="B594" s="46"/>
      <c r="C594" s="318" t="s">
        <v>9865</v>
      </c>
      <c r="D594" s="40"/>
      <c r="E594" s="40"/>
      <c r="F594" s="40"/>
      <c r="G594" s="40"/>
      <c r="H594" s="46"/>
    </row>
    <row r="595" s="2" customFormat="1">
      <c r="A595" s="40"/>
      <c r="B595" s="46"/>
      <c r="C595" s="316" t="s">
        <v>2870</v>
      </c>
      <c r="D595" s="316" t="s">
        <v>9910</v>
      </c>
      <c r="E595" s="19" t="s">
        <v>280</v>
      </c>
      <c r="F595" s="317">
        <v>6.9417999999999997</v>
      </c>
      <c r="G595" s="40"/>
      <c r="H595" s="46"/>
    </row>
    <row r="596" s="2" customFormat="1">
      <c r="A596" s="40"/>
      <c r="B596" s="46"/>
      <c r="C596" s="316" t="s">
        <v>2900</v>
      </c>
      <c r="D596" s="316" t="s">
        <v>9911</v>
      </c>
      <c r="E596" s="19" t="s">
        <v>280</v>
      </c>
      <c r="F596" s="317">
        <v>4.7840999999999996</v>
      </c>
      <c r="G596" s="40"/>
      <c r="H596" s="46"/>
    </row>
    <row r="597" s="2" customFormat="1" ht="16.8" customHeight="1">
      <c r="A597" s="40"/>
      <c r="B597" s="46"/>
      <c r="C597" s="316" t="s">
        <v>2879</v>
      </c>
      <c r="D597" s="316" t="s">
        <v>9912</v>
      </c>
      <c r="E597" s="19" t="s">
        <v>280</v>
      </c>
      <c r="F597" s="317">
        <v>6.9417999999999997</v>
      </c>
      <c r="G597" s="40"/>
      <c r="H597" s="46"/>
    </row>
    <row r="598" s="2" customFormat="1" ht="16.8" customHeight="1">
      <c r="A598" s="40"/>
      <c r="B598" s="46"/>
      <c r="C598" s="312" t="s">
        <v>2856</v>
      </c>
      <c r="D598" s="313" t="s">
        <v>2857</v>
      </c>
      <c r="E598" s="314" t="s">
        <v>280</v>
      </c>
      <c r="F598" s="315">
        <v>2.1577000000000002</v>
      </c>
      <c r="G598" s="40"/>
      <c r="H598" s="46"/>
    </row>
    <row r="599" s="2" customFormat="1" ht="16.8" customHeight="1">
      <c r="A599" s="40"/>
      <c r="B599" s="46"/>
      <c r="C599" s="316" t="s">
        <v>19</v>
      </c>
      <c r="D599" s="316" t="s">
        <v>2897</v>
      </c>
      <c r="E599" s="19" t="s">
        <v>19</v>
      </c>
      <c r="F599" s="317">
        <v>0</v>
      </c>
      <c r="G599" s="40"/>
      <c r="H599" s="46"/>
    </row>
    <row r="600" s="2" customFormat="1">
      <c r="A600" s="40"/>
      <c r="B600" s="46"/>
      <c r="C600" s="316" t="s">
        <v>19</v>
      </c>
      <c r="D600" s="316" t="s">
        <v>2898</v>
      </c>
      <c r="E600" s="19" t="s">
        <v>19</v>
      </c>
      <c r="F600" s="317">
        <v>0</v>
      </c>
      <c r="G600" s="40"/>
      <c r="H600" s="46"/>
    </row>
    <row r="601" s="2" customFormat="1" ht="16.8" customHeight="1">
      <c r="A601" s="40"/>
      <c r="B601" s="46"/>
      <c r="C601" s="316" t="s">
        <v>19</v>
      </c>
      <c r="D601" s="316" t="s">
        <v>2899</v>
      </c>
      <c r="E601" s="19" t="s">
        <v>19</v>
      </c>
      <c r="F601" s="317">
        <v>2.1577000000000002</v>
      </c>
      <c r="G601" s="40"/>
      <c r="H601" s="46"/>
    </row>
    <row r="602" s="2" customFormat="1" ht="16.8" customHeight="1">
      <c r="A602" s="40"/>
      <c r="B602" s="46"/>
      <c r="C602" s="316" t="s">
        <v>2856</v>
      </c>
      <c r="D602" s="316" t="s">
        <v>265</v>
      </c>
      <c r="E602" s="19" t="s">
        <v>19</v>
      </c>
      <c r="F602" s="317">
        <v>2.1577000000000002</v>
      </c>
      <c r="G602" s="40"/>
      <c r="H602" s="46"/>
    </row>
    <row r="603" s="2" customFormat="1" ht="16.8" customHeight="1">
      <c r="A603" s="40"/>
      <c r="B603" s="46"/>
      <c r="C603" s="318" t="s">
        <v>9865</v>
      </c>
      <c r="D603" s="40"/>
      <c r="E603" s="40"/>
      <c r="F603" s="40"/>
      <c r="G603" s="40"/>
      <c r="H603" s="46"/>
    </row>
    <row r="604" s="2" customFormat="1" ht="16.8" customHeight="1">
      <c r="A604" s="40"/>
      <c r="B604" s="46"/>
      <c r="C604" s="316" t="s">
        <v>2893</v>
      </c>
      <c r="D604" s="316" t="s">
        <v>9913</v>
      </c>
      <c r="E604" s="19" t="s">
        <v>280</v>
      </c>
      <c r="F604" s="317">
        <v>2.1577000000000002</v>
      </c>
      <c r="G604" s="40"/>
      <c r="H604" s="46"/>
    </row>
    <row r="605" s="2" customFormat="1" ht="16.8" customHeight="1">
      <c r="A605" s="40"/>
      <c r="B605" s="46"/>
      <c r="C605" s="316" t="s">
        <v>2883</v>
      </c>
      <c r="D605" s="316" t="s">
        <v>9914</v>
      </c>
      <c r="E605" s="19" t="s">
        <v>280</v>
      </c>
      <c r="F605" s="317">
        <v>2.1577000000000002</v>
      </c>
      <c r="G605" s="40"/>
      <c r="H605" s="46"/>
    </row>
    <row r="606" s="2" customFormat="1">
      <c r="A606" s="40"/>
      <c r="B606" s="46"/>
      <c r="C606" s="316" t="s">
        <v>2900</v>
      </c>
      <c r="D606" s="316" t="s">
        <v>9911</v>
      </c>
      <c r="E606" s="19" t="s">
        <v>280</v>
      </c>
      <c r="F606" s="317">
        <v>4.7840999999999996</v>
      </c>
      <c r="G606" s="40"/>
      <c r="H606" s="46"/>
    </row>
    <row r="607" s="2" customFormat="1" ht="16.8" customHeight="1">
      <c r="A607" s="40"/>
      <c r="B607" s="46"/>
      <c r="C607" s="316" t="s">
        <v>2879</v>
      </c>
      <c r="D607" s="316" t="s">
        <v>9912</v>
      </c>
      <c r="E607" s="19" t="s">
        <v>280</v>
      </c>
      <c r="F607" s="317">
        <v>6.9417999999999997</v>
      </c>
      <c r="G607" s="40"/>
      <c r="H607" s="46"/>
    </row>
    <row r="608" s="2" customFormat="1" ht="26.4" customHeight="1">
      <c r="A608" s="40"/>
      <c r="B608" s="46"/>
      <c r="C608" s="311" t="s">
        <v>9915</v>
      </c>
      <c r="D608" s="311" t="s">
        <v>100</v>
      </c>
      <c r="E608" s="40"/>
      <c r="F608" s="40"/>
      <c r="G608" s="40"/>
      <c r="H608" s="46"/>
    </row>
    <row r="609" s="2" customFormat="1" ht="16.8" customHeight="1">
      <c r="A609" s="40"/>
      <c r="B609" s="46"/>
      <c r="C609" s="312" t="s">
        <v>3386</v>
      </c>
      <c r="D609" s="313" t="s">
        <v>9916</v>
      </c>
      <c r="E609" s="314" t="s">
        <v>187</v>
      </c>
      <c r="F609" s="315">
        <v>16.962499999999999</v>
      </c>
      <c r="G609" s="40"/>
      <c r="H609" s="46"/>
    </row>
    <row r="610" s="2" customFormat="1" ht="16.8" customHeight="1">
      <c r="A610" s="40"/>
      <c r="B610" s="46"/>
      <c r="C610" s="316" t="s">
        <v>19</v>
      </c>
      <c r="D610" s="316" t="s">
        <v>1703</v>
      </c>
      <c r="E610" s="19" t="s">
        <v>19</v>
      </c>
      <c r="F610" s="317">
        <v>0</v>
      </c>
      <c r="G610" s="40"/>
      <c r="H610" s="46"/>
    </row>
    <row r="611" s="2" customFormat="1" ht="16.8" customHeight="1">
      <c r="A611" s="40"/>
      <c r="B611" s="46"/>
      <c r="C611" s="316" t="s">
        <v>19</v>
      </c>
      <c r="D611" s="316" t="s">
        <v>3383</v>
      </c>
      <c r="E611" s="19" t="s">
        <v>19</v>
      </c>
      <c r="F611" s="317">
        <v>6.1399999999999997</v>
      </c>
      <c r="G611" s="40"/>
      <c r="H611" s="46"/>
    </row>
    <row r="612" s="2" customFormat="1" ht="16.8" customHeight="1">
      <c r="A612" s="40"/>
      <c r="B612" s="46"/>
      <c r="C612" s="316" t="s">
        <v>19</v>
      </c>
      <c r="D612" s="316" t="s">
        <v>3384</v>
      </c>
      <c r="E612" s="19" t="s">
        <v>19</v>
      </c>
      <c r="F612" s="317">
        <v>9.2624999999999993</v>
      </c>
      <c r="G612" s="40"/>
      <c r="H612" s="46"/>
    </row>
    <row r="613" s="2" customFormat="1" ht="16.8" customHeight="1">
      <c r="A613" s="40"/>
      <c r="B613" s="46"/>
      <c r="C613" s="316" t="s">
        <v>19</v>
      </c>
      <c r="D613" s="316" t="s">
        <v>3385</v>
      </c>
      <c r="E613" s="19" t="s">
        <v>19</v>
      </c>
      <c r="F613" s="317">
        <v>1.5600000000000001</v>
      </c>
      <c r="G613" s="40"/>
      <c r="H613" s="46"/>
    </row>
    <row r="614" s="2" customFormat="1" ht="16.8" customHeight="1">
      <c r="A614" s="40"/>
      <c r="B614" s="46"/>
      <c r="C614" s="316" t="s">
        <v>3386</v>
      </c>
      <c r="D614" s="316" t="s">
        <v>333</v>
      </c>
      <c r="E614" s="19" t="s">
        <v>19</v>
      </c>
      <c r="F614" s="317">
        <v>16.962499999999999</v>
      </c>
      <c r="G614" s="40"/>
      <c r="H614" s="46"/>
    </row>
    <row r="615" s="2" customFormat="1" ht="16.8" customHeight="1">
      <c r="A615" s="40"/>
      <c r="B615" s="46"/>
      <c r="C615" s="318" t="s">
        <v>9865</v>
      </c>
      <c r="D615" s="40"/>
      <c r="E615" s="40"/>
      <c r="F615" s="40"/>
      <c r="G615" s="40"/>
      <c r="H615" s="46"/>
    </row>
    <row r="616" s="2" customFormat="1">
      <c r="A616" s="40"/>
      <c r="B616" s="46"/>
      <c r="C616" s="316" t="s">
        <v>1278</v>
      </c>
      <c r="D616" s="316" t="s">
        <v>9871</v>
      </c>
      <c r="E616" s="19" t="s">
        <v>187</v>
      </c>
      <c r="F616" s="317">
        <v>29.6325</v>
      </c>
      <c r="G616" s="40"/>
      <c r="H616" s="46"/>
    </row>
    <row r="617" s="2" customFormat="1">
      <c r="A617" s="40"/>
      <c r="B617" s="46"/>
      <c r="C617" s="316" t="s">
        <v>510</v>
      </c>
      <c r="D617" s="316" t="s">
        <v>9872</v>
      </c>
      <c r="E617" s="19" t="s">
        <v>280</v>
      </c>
      <c r="F617" s="317">
        <v>1.9897</v>
      </c>
      <c r="G617" s="40"/>
      <c r="H617" s="46"/>
    </row>
    <row r="618" s="2" customFormat="1" ht="16.8" customHeight="1">
      <c r="A618" s="40"/>
      <c r="B618" s="46"/>
      <c r="C618" s="312" t="s">
        <v>3388</v>
      </c>
      <c r="D618" s="313" t="s">
        <v>9917</v>
      </c>
      <c r="E618" s="314" t="s">
        <v>187</v>
      </c>
      <c r="F618" s="315">
        <v>12.67</v>
      </c>
      <c r="G618" s="40"/>
      <c r="H618" s="46"/>
    </row>
    <row r="619" s="2" customFormat="1" ht="16.8" customHeight="1">
      <c r="A619" s="40"/>
      <c r="B619" s="46"/>
      <c r="C619" s="316" t="s">
        <v>19</v>
      </c>
      <c r="D619" s="316" t="s">
        <v>3387</v>
      </c>
      <c r="E619" s="19" t="s">
        <v>19</v>
      </c>
      <c r="F619" s="317">
        <v>12.67</v>
      </c>
      <c r="G619" s="40"/>
      <c r="H619" s="46"/>
    </row>
    <row r="620" s="2" customFormat="1" ht="16.8" customHeight="1">
      <c r="A620" s="40"/>
      <c r="B620" s="46"/>
      <c r="C620" s="316" t="s">
        <v>3388</v>
      </c>
      <c r="D620" s="316" t="s">
        <v>333</v>
      </c>
      <c r="E620" s="19" t="s">
        <v>19</v>
      </c>
      <c r="F620" s="317">
        <v>12.67</v>
      </c>
      <c r="G620" s="40"/>
      <c r="H620" s="46"/>
    </row>
    <row r="621" s="2" customFormat="1" ht="16.8" customHeight="1">
      <c r="A621" s="40"/>
      <c r="B621" s="46"/>
      <c r="C621" s="318" t="s">
        <v>9865</v>
      </c>
      <c r="D621" s="40"/>
      <c r="E621" s="40"/>
      <c r="F621" s="40"/>
      <c r="G621" s="40"/>
      <c r="H621" s="46"/>
    </row>
    <row r="622" s="2" customFormat="1">
      <c r="A622" s="40"/>
      <c r="B622" s="46"/>
      <c r="C622" s="316" t="s">
        <v>1278</v>
      </c>
      <c r="D622" s="316" t="s">
        <v>9871</v>
      </c>
      <c r="E622" s="19" t="s">
        <v>187</v>
      </c>
      <c r="F622" s="317">
        <v>29.6325</v>
      </c>
      <c r="G622" s="40"/>
      <c r="H622" s="46"/>
    </row>
    <row r="623" s="2" customFormat="1">
      <c r="A623" s="40"/>
      <c r="B623" s="46"/>
      <c r="C623" s="316" t="s">
        <v>510</v>
      </c>
      <c r="D623" s="316" t="s">
        <v>9872</v>
      </c>
      <c r="E623" s="19" t="s">
        <v>280</v>
      </c>
      <c r="F623" s="317">
        <v>1.9897</v>
      </c>
      <c r="G623" s="40"/>
      <c r="H623" s="46"/>
    </row>
    <row r="624" s="2" customFormat="1" ht="16.8" customHeight="1">
      <c r="A624" s="40"/>
      <c r="B624" s="46"/>
      <c r="C624" s="312" t="s">
        <v>3021</v>
      </c>
      <c r="D624" s="313" t="s">
        <v>3022</v>
      </c>
      <c r="E624" s="314" t="s">
        <v>187</v>
      </c>
      <c r="F624" s="315">
        <v>29.6325</v>
      </c>
      <c r="G624" s="40"/>
      <c r="H624" s="46"/>
    </row>
    <row r="625" s="2" customFormat="1" ht="16.8" customHeight="1">
      <c r="A625" s="40"/>
      <c r="B625" s="46"/>
      <c r="C625" s="316" t="s">
        <v>19</v>
      </c>
      <c r="D625" s="316" t="s">
        <v>1703</v>
      </c>
      <c r="E625" s="19" t="s">
        <v>19</v>
      </c>
      <c r="F625" s="317">
        <v>0</v>
      </c>
      <c r="G625" s="40"/>
      <c r="H625" s="46"/>
    </row>
    <row r="626" s="2" customFormat="1" ht="16.8" customHeight="1">
      <c r="A626" s="40"/>
      <c r="B626" s="46"/>
      <c r="C626" s="316" t="s">
        <v>19</v>
      </c>
      <c r="D626" s="316" t="s">
        <v>3383</v>
      </c>
      <c r="E626" s="19" t="s">
        <v>19</v>
      </c>
      <c r="F626" s="317">
        <v>6.1399999999999997</v>
      </c>
      <c r="G626" s="40"/>
      <c r="H626" s="46"/>
    </row>
    <row r="627" s="2" customFormat="1" ht="16.8" customHeight="1">
      <c r="A627" s="40"/>
      <c r="B627" s="46"/>
      <c r="C627" s="316" t="s">
        <v>19</v>
      </c>
      <c r="D627" s="316" t="s">
        <v>3384</v>
      </c>
      <c r="E627" s="19" t="s">
        <v>19</v>
      </c>
      <c r="F627" s="317">
        <v>9.2624999999999993</v>
      </c>
      <c r="G627" s="40"/>
      <c r="H627" s="46"/>
    </row>
    <row r="628" s="2" customFormat="1" ht="16.8" customHeight="1">
      <c r="A628" s="40"/>
      <c r="B628" s="46"/>
      <c r="C628" s="316" t="s">
        <v>19</v>
      </c>
      <c r="D628" s="316" t="s">
        <v>3385</v>
      </c>
      <c r="E628" s="19" t="s">
        <v>19</v>
      </c>
      <c r="F628" s="317">
        <v>1.5600000000000001</v>
      </c>
      <c r="G628" s="40"/>
      <c r="H628" s="46"/>
    </row>
    <row r="629" s="2" customFormat="1" ht="16.8" customHeight="1">
      <c r="A629" s="40"/>
      <c r="B629" s="46"/>
      <c r="C629" s="316" t="s">
        <v>19</v>
      </c>
      <c r="D629" s="316" t="s">
        <v>3387</v>
      </c>
      <c r="E629" s="19" t="s">
        <v>19</v>
      </c>
      <c r="F629" s="317">
        <v>12.67</v>
      </c>
      <c r="G629" s="40"/>
      <c r="H629" s="46"/>
    </row>
    <row r="630" s="2" customFormat="1" ht="16.8" customHeight="1">
      <c r="A630" s="40"/>
      <c r="B630" s="46"/>
      <c r="C630" s="316" t="s">
        <v>3021</v>
      </c>
      <c r="D630" s="316" t="s">
        <v>265</v>
      </c>
      <c r="E630" s="19" t="s">
        <v>19</v>
      </c>
      <c r="F630" s="317">
        <v>29.6325</v>
      </c>
      <c r="G630" s="40"/>
      <c r="H630" s="46"/>
    </row>
    <row r="631" s="2" customFormat="1" ht="16.8" customHeight="1">
      <c r="A631" s="40"/>
      <c r="B631" s="46"/>
      <c r="C631" s="318" t="s">
        <v>9865</v>
      </c>
      <c r="D631" s="40"/>
      <c r="E631" s="40"/>
      <c r="F631" s="40"/>
      <c r="G631" s="40"/>
      <c r="H631" s="46"/>
    </row>
    <row r="632" s="2" customFormat="1">
      <c r="A632" s="40"/>
      <c r="B632" s="46"/>
      <c r="C632" s="316" t="s">
        <v>1278</v>
      </c>
      <c r="D632" s="316" t="s">
        <v>9871</v>
      </c>
      <c r="E632" s="19" t="s">
        <v>187</v>
      </c>
      <c r="F632" s="317">
        <v>29.6325</v>
      </c>
      <c r="G632" s="40"/>
      <c r="H632" s="46"/>
    </row>
    <row r="633" s="2" customFormat="1" ht="16.8" customHeight="1">
      <c r="A633" s="40"/>
      <c r="B633" s="46"/>
      <c r="C633" s="316" t="s">
        <v>534</v>
      </c>
      <c r="D633" s="316" t="s">
        <v>9869</v>
      </c>
      <c r="E633" s="19" t="s">
        <v>187</v>
      </c>
      <c r="F633" s="317">
        <v>29.6325</v>
      </c>
      <c r="G633" s="40"/>
      <c r="H633" s="46"/>
    </row>
    <row r="634" s="2" customFormat="1" ht="16.8" customHeight="1">
      <c r="A634" s="40"/>
      <c r="B634" s="46"/>
      <c r="C634" s="316" t="s">
        <v>543</v>
      </c>
      <c r="D634" s="316" t="s">
        <v>9873</v>
      </c>
      <c r="E634" s="19" t="s">
        <v>187</v>
      </c>
      <c r="F634" s="317">
        <v>29.6325</v>
      </c>
      <c r="G634" s="40"/>
      <c r="H634" s="46"/>
    </row>
    <row r="635" s="2" customFormat="1" ht="16.8" customHeight="1">
      <c r="A635" s="40"/>
      <c r="B635" s="46"/>
      <c r="C635" s="316" t="s">
        <v>2243</v>
      </c>
      <c r="D635" s="316" t="s">
        <v>9918</v>
      </c>
      <c r="E635" s="19" t="s">
        <v>187</v>
      </c>
      <c r="F635" s="317">
        <v>29.6325</v>
      </c>
      <c r="G635" s="40"/>
      <c r="H635" s="46"/>
    </row>
    <row r="636" s="2" customFormat="1" ht="16.8" customHeight="1">
      <c r="A636" s="40"/>
      <c r="B636" s="46"/>
      <c r="C636" s="316" t="s">
        <v>604</v>
      </c>
      <c r="D636" s="316" t="s">
        <v>9870</v>
      </c>
      <c r="E636" s="19" t="s">
        <v>187</v>
      </c>
      <c r="F636" s="317">
        <v>29.6325</v>
      </c>
      <c r="G636" s="40"/>
      <c r="H636" s="46"/>
    </row>
    <row r="637" s="2" customFormat="1">
      <c r="A637" s="40"/>
      <c r="B637" s="46"/>
      <c r="C637" s="316" t="s">
        <v>1318</v>
      </c>
      <c r="D637" s="316" t="s">
        <v>1319</v>
      </c>
      <c r="E637" s="19" t="s">
        <v>187</v>
      </c>
      <c r="F637" s="317">
        <v>34.535600000000002</v>
      </c>
      <c r="G637" s="40"/>
      <c r="H637" s="46"/>
    </row>
    <row r="638" s="2" customFormat="1" ht="16.8" customHeight="1">
      <c r="A638" s="40"/>
      <c r="B638" s="46"/>
      <c r="C638" s="312" t="s">
        <v>2566</v>
      </c>
      <c r="D638" s="313" t="s">
        <v>9919</v>
      </c>
      <c r="E638" s="314" t="s">
        <v>187</v>
      </c>
      <c r="F638" s="315">
        <v>38.710000000000001</v>
      </c>
      <c r="G638" s="40"/>
      <c r="H638" s="46"/>
    </row>
    <row r="639" s="2" customFormat="1" ht="16.8" customHeight="1">
      <c r="A639" s="40"/>
      <c r="B639" s="46"/>
      <c r="C639" s="316" t="s">
        <v>19</v>
      </c>
      <c r="D639" s="316" t="s">
        <v>1703</v>
      </c>
      <c r="E639" s="19" t="s">
        <v>19</v>
      </c>
      <c r="F639" s="317">
        <v>0</v>
      </c>
      <c r="G639" s="40"/>
      <c r="H639" s="46"/>
    </row>
    <row r="640" s="2" customFormat="1" ht="16.8" customHeight="1">
      <c r="A640" s="40"/>
      <c r="B640" s="46"/>
      <c r="C640" s="316" t="s">
        <v>19</v>
      </c>
      <c r="D640" s="316" t="s">
        <v>3405</v>
      </c>
      <c r="E640" s="19" t="s">
        <v>19</v>
      </c>
      <c r="F640" s="317">
        <v>32.259999999999998</v>
      </c>
      <c r="G640" s="40"/>
      <c r="H640" s="46"/>
    </row>
    <row r="641" s="2" customFormat="1" ht="16.8" customHeight="1">
      <c r="A641" s="40"/>
      <c r="B641" s="46"/>
      <c r="C641" s="316" t="s">
        <v>19</v>
      </c>
      <c r="D641" s="316" t="s">
        <v>3406</v>
      </c>
      <c r="E641" s="19" t="s">
        <v>19</v>
      </c>
      <c r="F641" s="317">
        <v>6.4500000000000002</v>
      </c>
      <c r="G641" s="40"/>
      <c r="H641" s="46"/>
    </row>
    <row r="642" s="2" customFormat="1" ht="16.8" customHeight="1">
      <c r="A642" s="40"/>
      <c r="B642" s="46"/>
      <c r="C642" s="316" t="s">
        <v>2566</v>
      </c>
      <c r="D642" s="316" t="s">
        <v>265</v>
      </c>
      <c r="E642" s="19" t="s">
        <v>19</v>
      </c>
      <c r="F642" s="317">
        <v>38.710000000000001</v>
      </c>
      <c r="G642" s="40"/>
      <c r="H642" s="46"/>
    </row>
    <row r="643" s="2" customFormat="1" ht="16.8" customHeight="1">
      <c r="A643" s="40"/>
      <c r="B643" s="46"/>
      <c r="C643" s="318" t="s">
        <v>9865</v>
      </c>
      <c r="D643" s="40"/>
      <c r="E643" s="40"/>
      <c r="F643" s="40"/>
      <c r="G643" s="40"/>
      <c r="H643" s="46"/>
    </row>
    <row r="644" s="2" customFormat="1">
      <c r="A644" s="40"/>
      <c r="B644" s="46"/>
      <c r="C644" s="316" t="s">
        <v>1395</v>
      </c>
      <c r="D644" s="316" t="s">
        <v>9892</v>
      </c>
      <c r="E644" s="19" t="s">
        <v>187</v>
      </c>
      <c r="F644" s="317">
        <v>38.710000000000001</v>
      </c>
      <c r="G644" s="40"/>
      <c r="H644" s="46"/>
    </row>
    <row r="645" s="2" customFormat="1" ht="16.8" customHeight="1">
      <c r="A645" s="40"/>
      <c r="B645" s="46"/>
      <c r="C645" s="316" t="s">
        <v>1404</v>
      </c>
      <c r="D645" s="316" t="s">
        <v>1405</v>
      </c>
      <c r="E645" s="19" t="s">
        <v>187</v>
      </c>
      <c r="F645" s="317">
        <v>43.262999999999998</v>
      </c>
      <c r="G645" s="40"/>
      <c r="H645" s="46"/>
    </row>
    <row r="646" s="2" customFormat="1" ht="16.8" customHeight="1">
      <c r="A646" s="40"/>
      <c r="B646" s="46"/>
      <c r="C646" s="312" t="s">
        <v>2419</v>
      </c>
      <c r="D646" s="313" t="s">
        <v>3024</v>
      </c>
      <c r="E646" s="314" t="s">
        <v>183</v>
      </c>
      <c r="F646" s="315">
        <v>17.635000000000002</v>
      </c>
      <c r="G646" s="40"/>
      <c r="H646" s="46"/>
    </row>
    <row r="647" s="2" customFormat="1" ht="16.8" customHeight="1">
      <c r="A647" s="40"/>
      <c r="B647" s="46"/>
      <c r="C647" s="316" t="s">
        <v>19</v>
      </c>
      <c r="D647" s="316" t="s">
        <v>1703</v>
      </c>
      <c r="E647" s="19" t="s">
        <v>19</v>
      </c>
      <c r="F647" s="317">
        <v>0</v>
      </c>
      <c r="G647" s="40"/>
      <c r="H647" s="46"/>
    </row>
    <row r="648" s="2" customFormat="1" ht="16.8" customHeight="1">
      <c r="A648" s="40"/>
      <c r="B648" s="46"/>
      <c r="C648" s="316" t="s">
        <v>19</v>
      </c>
      <c r="D648" s="316" t="s">
        <v>3390</v>
      </c>
      <c r="E648" s="19" t="s">
        <v>19</v>
      </c>
      <c r="F648" s="317">
        <v>6.0350000000000001</v>
      </c>
      <c r="G648" s="40"/>
      <c r="H648" s="46"/>
    </row>
    <row r="649" s="2" customFormat="1" ht="16.8" customHeight="1">
      <c r="A649" s="40"/>
      <c r="B649" s="46"/>
      <c r="C649" s="316" t="s">
        <v>19</v>
      </c>
      <c r="D649" s="316" t="s">
        <v>3391</v>
      </c>
      <c r="E649" s="19" t="s">
        <v>19</v>
      </c>
      <c r="F649" s="317">
        <v>11.6</v>
      </c>
      <c r="G649" s="40"/>
      <c r="H649" s="46"/>
    </row>
    <row r="650" s="2" customFormat="1" ht="16.8" customHeight="1">
      <c r="A650" s="40"/>
      <c r="B650" s="46"/>
      <c r="C650" s="316" t="s">
        <v>2419</v>
      </c>
      <c r="D650" s="316" t="s">
        <v>265</v>
      </c>
      <c r="E650" s="19" t="s">
        <v>19</v>
      </c>
      <c r="F650" s="317">
        <v>17.635000000000002</v>
      </c>
      <c r="G650" s="40"/>
      <c r="H650" s="46"/>
    </row>
    <row r="651" s="2" customFormat="1" ht="16.8" customHeight="1">
      <c r="A651" s="40"/>
      <c r="B651" s="46"/>
      <c r="C651" s="318" t="s">
        <v>9865</v>
      </c>
      <c r="D651" s="40"/>
      <c r="E651" s="40"/>
      <c r="F651" s="40"/>
      <c r="G651" s="40"/>
      <c r="H651" s="46"/>
    </row>
    <row r="652" s="2" customFormat="1">
      <c r="A652" s="40"/>
      <c r="B652" s="46"/>
      <c r="C652" s="316" t="s">
        <v>1291</v>
      </c>
      <c r="D652" s="316" t="s">
        <v>9876</v>
      </c>
      <c r="E652" s="19" t="s">
        <v>183</v>
      </c>
      <c r="F652" s="317">
        <v>17.635000000000002</v>
      </c>
      <c r="G652" s="40"/>
      <c r="H652" s="46"/>
    </row>
    <row r="653" s="2" customFormat="1">
      <c r="A653" s="40"/>
      <c r="B653" s="46"/>
      <c r="C653" s="316" t="s">
        <v>1318</v>
      </c>
      <c r="D653" s="316" t="s">
        <v>1319</v>
      </c>
      <c r="E653" s="19" t="s">
        <v>187</v>
      </c>
      <c r="F653" s="317">
        <v>34.535600000000002</v>
      </c>
      <c r="G653" s="40"/>
      <c r="H653" s="46"/>
    </row>
    <row r="654" s="2" customFormat="1" ht="16.8" customHeight="1">
      <c r="A654" s="40"/>
      <c r="B654" s="46"/>
      <c r="C654" s="312" t="s">
        <v>3026</v>
      </c>
      <c r="D654" s="313" t="s">
        <v>3027</v>
      </c>
      <c r="E654" s="314" t="s">
        <v>187</v>
      </c>
      <c r="F654" s="315">
        <v>28.872499999999999</v>
      </c>
      <c r="G654" s="40"/>
      <c r="H654" s="46"/>
    </row>
    <row r="655" s="2" customFormat="1" ht="16.8" customHeight="1">
      <c r="A655" s="40"/>
      <c r="B655" s="46"/>
      <c r="C655" s="316" t="s">
        <v>19</v>
      </c>
      <c r="D655" s="316" t="s">
        <v>1703</v>
      </c>
      <c r="E655" s="19" t="s">
        <v>19</v>
      </c>
      <c r="F655" s="317">
        <v>0</v>
      </c>
      <c r="G655" s="40"/>
      <c r="H655" s="46"/>
    </row>
    <row r="656" s="2" customFormat="1" ht="16.8" customHeight="1">
      <c r="A656" s="40"/>
      <c r="B656" s="46"/>
      <c r="C656" s="316" t="s">
        <v>19</v>
      </c>
      <c r="D656" s="316" t="s">
        <v>3241</v>
      </c>
      <c r="E656" s="19" t="s">
        <v>19</v>
      </c>
      <c r="F656" s="317">
        <v>0</v>
      </c>
      <c r="G656" s="40"/>
      <c r="H656" s="46"/>
    </row>
    <row r="657" s="2" customFormat="1" ht="16.8" customHeight="1">
      <c r="A657" s="40"/>
      <c r="B657" s="46"/>
      <c r="C657" s="316" t="s">
        <v>19</v>
      </c>
      <c r="D657" s="316" t="s">
        <v>3242</v>
      </c>
      <c r="E657" s="19" t="s">
        <v>19</v>
      </c>
      <c r="F657" s="317">
        <v>5.7374999999999998</v>
      </c>
      <c r="G657" s="40"/>
      <c r="H657" s="46"/>
    </row>
    <row r="658" s="2" customFormat="1" ht="16.8" customHeight="1">
      <c r="A658" s="40"/>
      <c r="B658" s="46"/>
      <c r="C658" s="316" t="s">
        <v>19</v>
      </c>
      <c r="D658" s="316" t="s">
        <v>3243</v>
      </c>
      <c r="E658" s="19" t="s">
        <v>19</v>
      </c>
      <c r="F658" s="317">
        <v>9</v>
      </c>
      <c r="G658" s="40"/>
      <c r="H658" s="46"/>
    </row>
    <row r="659" s="2" customFormat="1" ht="16.8" customHeight="1">
      <c r="A659" s="40"/>
      <c r="B659" s="46"/>
      <c r="C659" s="316" t="s">
        <v>19</v>
      </c>
      <c r="D659" s="316" t="s">
        <v>3244</v>
      </c>
      <c r="E659" s="19" t="s">
        <v>19</v>
      </c>
      <c r="F659" s="317">
        <v>12.635</v>
      </c>
      <c r="G659" s="40"/>
      <c r="H659" s="46"/>
    </row>
    <row r="660" s="2" customFormat="1" ht="16.8" customHeight="1">
      <c r="A660" s="40"/>
      <c r="B660" s="46"/>
      <c r="C660" s="316" t="s">
        <v>19</v>
      </c>
      <c r="D660" s="316" t="s">
        <v>3245</v>
      </c>
      <c r="E660" s="19" t="s">
        <v>19</v>
      </c>
      <c r="F660" s="317">
        <v>1.5</v>
      </c>
      <c r="G660" s="40"/>
      <c r="H660" s="46"/>
    </row>
    <row r="661" s="2" customFormat="1" ht="16.8" customHeight="1">
      <c r="A661" s="40"/>
      <c r="B661" s="46"/>
      <c r="C661" s="316" t="s">
        <v>3026</v>
      </c>
      <c r="D661" s="316" t="s">
        <v>265</v>
      </c>
      <c r="E661" s="19" t="s">
        <v>19</v>
      </c>
      <c r="F661" s="317">
        <v>28.872499999999999</v>
      </c>
      <c r="G661" s="40"/>
      <c r="H661" s="46"/>
    </row>
    <row r="662" s="2" customFormat="1" ht="16.8" customHeight="1">
      <c r="A662" s="40"/>
      <c r="B662" s="46"/>
      <c r="C662" s="318" t="s">
        <v>9865</v>
      </c>
      <c r="D662" s="40"/>
      <c r="E662" s="40"/>
      <c r="F662" s="40"/>
      <c r="G662" s="40"/>
      <c r="H662" s="46"/>
    </row>
    <row r="663" s="2" customFormat="1" ht="16.8" customHeight="1">
      <c r="A663" s="40"/>
      <c r="B663" s="46"/>
      <c r="C663" s="316" t="s">
        <v>361</v>
      </c>
      <c r="D663" s="316" t="s">
        <v>9880</v>
      </c>
      <c r="E663" s="19" t="s">
        <v>187</v>
      </c>
      <c r="F663" s="317">
        <v>28.872499999999999</v>
      </c>
      <c r="G663" s="40"/>
      <c r="H663" s="46"/>
    </row>
    <row r="664" s="2" customFormat="1">
      <c r="A664" s="40"/>
      <c r="B664" s="46"/>
      <c r="C664" s="316" t="s">
        <v>2724</v>
      </c>
      <c r="D664" s="316" t="s">
        <v>9895</v>
      </c>
      <c r="E664" s="19" t="s">
        <v>187</v>
      </c>
      <c r="F664" s="317">
        <v>124.0313</v>
      </c>
      <c r="G664" s="40"/>
      <c r="H664" s="46"/>
    </row>
    <row r="665" s="2" customFormat="1">
      <c r="A665" s="40"/>
      <c r="B665" s="46"/>
      <c r="C665" s="316" t="s">
        <v>597</v>
      </c>
      <c r="D665" s="316" t="s">
        <v>9882</v>
      </c>
      <c r="E665" s="19" t="s">
        <v>187</v>
      </c>
      <c r="F665" s="317">
        <v>41.592500000000001</v>
      </c>
      <c r="G665" s="40"/>
      <c r="H665" s="46"/>
    </row>
    <row r="666" s="2" customFormat="1" ht="16.8" customHeight="1">
      <c r="A666" s="40"/>
      <c r="B666" s="46"/>
      <c r="C666" s="312" t="s">
        <v>3053</v>
      </c>
      <c r="D666" s="313" t="s">
        <v>9920</v>
      </c>
      <c r="E666" s="314" t="s">
        <v>280</v>
      </c>
      <c r="F666" s="315">
        <v>17.75</v>
      </c>
      <c r="G666" s="40"/>
      <c r="H666" s="46"/>
    </row>
    <row r="667" s="2" customFormat="1" ht="16.8" customHeight="1">
      <c r="A667" s="40"/>
      <c r="B667" s="46"/>
      <c r="C667" s="316" t="s">
        <v>19</v>
      </c>
      <c r="D667" s="316" t="s">
        <v>3047</v>
      </c>
      <c r="E667" s="19" t="s">
        <v>19</v>
      </c>
      <c r="F667" s="317">
        <v>0</v>
      </c>
      <c r="G667" s="40"/>
      <c r="H667" s="46"/>
    </row>
    <row r="668" s="2" customFormat="1" ht="16.8" customHeight="1">
      <c r="A668" s="40"/>
      <c r="B668" s="46"/>
      <c r="C668" s="316" t="s">
        <v>19</v>
      </c>
      <c r="D668" s="316" t="s">
        <v>3048</v>
      </c>
      <c r="E668" s="19" t="s">
        <v>19</v>
      </c>
      <c r="F668" s="317">
        <v>0</v>
      </c>
      <c r="G668" s="40"/>
      <c r="H668" s="46"/>
    </row>
    <row r="669" s="2" customFormat="1" ht="16.8" customHeight="1">
      <c r="A669" s="40"/>
      <c r="B669" s="46"/>
      <c r="C669" s="316" t="s">
        <v>19</v>
      </c>
      <c r="D669" s="316" t="s">
        <v>3049</v>
      </c>
      <c r="E669" s="19" t="s">
        <v>19</v>
      </c>
      <c r="F669" s="317">
        <v>0</v>
      </c>
      <c r="G669" s="40"/>
      <c r="H669" s="46"/>
    </row>
    <row r="670" s="2" customFormat="1" ht="16.8" customHeight="1">
      <c r="A670" s="40"/>
      <c r="B670" s="46"/>
      <c r="C670" s="316" t="s">
        <v>19</v>
      </c>
      <c r="D670" s="316" t="s">
        <v>3050</v>
      </c>
      <c r="E670" s="19" t="s">
        <v>19</v>
      </c>
      <c r="F670" s="317">
        <v>5.0011999999999999</v>
      </c>
      <c r="G670" s="40"/>
      <c r="H670" s="46"/>
    </row>
    <row r="671" s="2" customFormat="1" ht="16.8" customHeight="1">
      <c r="A671" s="40"/>
      <c r="B671" s="46"/>
      <c r="C671" s="316" t="s">
        <v>19</v>
      </c>
      <c r="D671" s="316" t="s">
        <v>3051</v>
      </c>
      <c r="E671" s="19" t="s">
        <v>19</v>
      </c>
      <c r="F671" s="317">
        <v>5.5776000000000003</v>
      </c>
      <c r="G671" s="40"/>
      <c r="H671" s="46"/>
    </row>
    <row r="672" s="2" customFormat="1" ht="16.8" customHeight="1">
      <c r="A672" s="40"/>
      <c r="B672" s="46"/>
      <c r="C672" s="316" t="s">
        <v>19</v>
      </c>
      <c r="D672" s="316" t="s">
        <v>3052</v>
      </c>
      <c r="E672" s="19" t="s">
        <v>19</v>
      </c>
      <c r="F672" s="317">
        <v>7.1711999999999998</v>
      </c>
      <c r="G672" s="40"/>
      <c r="H672" s="46"/>
    </row>
    <row r="673" s="2" customFormat="1" ht="16.8" customHeight="1">
      <c r="A673" s="40"/>
      <c r="B673" s="46"/>
      <c r="C673" s="316" t="s">
        <v>3053</v>
      </c>
      <c r="D673" s="316" t="s">
        <v>265</v>
      </c>
      <c r="E673" s="19" t="s">
        <v>19</v>
      </c>
      <c r="F673" s="317">
        <v>17.75</v>
      </c>
      <c r="G673" s="40"/>
      <c r="H673" s="46"/>
    </row>
    <row r="674" s="2" customFormat="1" ht="16.8" customHeight="1">
      <c r="A674" s="40"/>
      <c r="B674" s="46"/>
      <c r="C674" s="318" t="s">
        <v>9865</v>
      </c>
      <c r="D674" s="40"/>
      <c r="E674" s="40"/>
      <c r="F674" s="40"/>
      <c r="G674" s="40"/>
      <c r="H674" s="46"/>
    </row>
    <row r="675" s="2" customFormat="1" ht="16.8" customHeight="1">
      <c r="A675" s="40"/>
      <c r="B675" s="46"/>
      <c r="C675" s="316" t="s">
        <v>3043</v>
      </c>
      <c r="D675" s="316" t="s">
        <v>9921</v>
      </c>
      <c r="E675" s="19" t="s">
        <v>280</v>
      </c>
      <c r="F675" s="317">
        <v>17.75</v>
      </c>
      <c r="G675" s="40"/>
      <c r="H675" s="46"/>
    </row>
    <row r="676" s="2" customFormat="1" ht="16.8" customHeight="1">
      <c r="A676" s="40"/>
      <c r="B676" s="46"/>
      <c r="C676" s="316" t="s">
        <v>2879</v>
      </c>
      <c r="D676" s="316" t="s">
        <v>9912</v>
      </c>
      <c r="E676" s="19" t="s">
        <v>280</v>
      </c>
      <c r="F676" s="317">
        <v>9.8617000000000008</v>
      </c>
      <c r="G676" s="40"/>
      <c r="H676" s="46"/>
    </row>
    <row r="677" s="2" customFormat="1" ht="16.8" customHeight="1">
      <c r="A677" s="40"/>
      <c r="B677" s="46"/>
      <c r="C677" s="312" t="s">
        <v>3029</v>
      </c>
      <c r="D677" s="313" t="s">
        <v>3030</v>
      </c>
      <c r="E677" s="314" t="s">
        <v>280</v>
      </c>
      <c r="F677" s="315">
        <v>7.8883000000000001</v>
      </c>
      <c r="G677" s="40"/>
      <c r="H677" s="46"/>
    </row>
    <row r="678" s="2" customFormat="1" ht="16.8" customHeight="1">
      <c r="A678" s="40"/>
      <c r="B678" s="46"/>
      <c r="C678" s="316" t="s">
        <v>19</v>
      </c>
      <c r="D678" s="316" t="s">
        <v>3064</v>
      </c>
      <c r="E678" s="19" t="s">
        <v>19</v>
      </c>
      <c r="F678" s="317">
        <v>0</v>
      </c>
      <c r="G678" s="40"/>
      <c r="H678" s="46"/>
    </row>
    <row r="679" s="2" customFormat="1" ht="16.8" customHeight="1">
      <c r="A679" s="40"/>
      <c r="B679" s="46"/>
      <c r="C679" s="316" t="s">
        <v>19</v>
      </c>
      <c r="D679" s="316" t="s">
        <v>3065</v>
      </c>
      <c r="E679" s="19" t="s">
        <v>19</v>
      </c>
      <c r="F679" s="317">
        <v>0</v>
      </c>
      <c r="G679" s="40"/>
      <c r="H679" s="46"/>
    </row>
    <row r="680" s="2" customFormat="1" ht="16.8" customHeight="1">
      <c r="A680" s="40"/>
      <c r="B680" s="46"/>
      <c r="C680" s="316" t="s">
        <v>19</v>
      </c>
      <c r="D680" s="316" t="s">
        <v>3066</v>
      </c>
      <c r="E680" s="19" t="s">
        <v>19</v>
      </c>
      <c r="F680" s="317">
        <v>0</v>
      </c>
      <c r="G680" s="40"/>
      <c r="H680" s="46"/>
    </row>
    <row r="681" s="2" customFormat="1" ht="16.8" customHeight="1">
      <c r="A681" s="40"/>
      <c r="B681" s="46"/>
      <c r="C681" s="316" t="s">
        <v>19</v>
      </c>
      <c r="D681" s="316" t="s">
        <v>3067</v>
      </c>
      <c r="E681" s="19" t="s">
        <v>19</v>
      </c>
      <c r="F681" s="317">
        <v>0</v>
      </c>
      <c r="G681" s="40"/>
      <c r="H681" s="46"/>
    </row>
    <row r="682" s="2" customFormat="1" ht="16.8" customHeight="1">
      <c r="A682" s="40"/>
      <c r="B682" s="46"/>
      <c r="C682" s="316" t="s">
        <v>19</v>
      </c>
      <c r="D682" s="316" t="s">
        <v>3068</v>
      </c>
      <c r="E682" s="19" t="s">
        <v>19</v>
      </c>
      <c r="F682" s="317">
        <v>5.1791999999999998</v>
      </c>
      <c r="G682" s="40"/>
      <c r="H682" s="46"/>
    </row>
    <row r="683" s="2" customFormat="1" ht="16.8" customHeight="1">
      <c r="A683" s="40"/>
      <c r="B683" s="46"/>
      <c r="C683" s="316" t="s">
        <v>19</v>
      </c>
      <c r="D683" s="316" t="s">
        <v>3069</v>
      </c>
      <c r="E683" s="19" t="s">
        <v>19</v>
      </c>
      <c r="F683" s="317">
        <v>0</v>
      </c>
      <c r="G683" s="40"/>
      <c r="H683" s="46"/>
    </row>
    <row r="684" s="2" customFormat="1" ht="16.8" customHeight="1">
      <c r="A684" s="40"/>
      <c r="B684" s="46"/>
      <c r="C684" s="316" t="s">
        <v>19</v>
      </c>
      <c r="D684" s="316" t="s">
        <v>3066</v>
      </c>
      <c r="E684" s="19" t="s">
        <v>19</v>
      </c>
      <c r="F684" s="317">
        <v>0</v>
      </c>
      <c r="G684" s="40"/>
      <c r="H684" s="46"/>
    </row>
    <row r="685" s="2" customFormat="1" ht="16.8" customHeight="1">
      <c r="A685" s="40"/>
      <c r="B685" s="46"/>
      <c r="C685" s="316" t="s">
        <v>19</v>
      </c>
      <c r="D685" s="316" t="s">
        <v>3070</v>
      </c>
      <c r="E685" s="19" t="s">
        <v>19</v>
      </c>
      <c r="F685" s="317">
        <v>2.7090999999999998</v>
      </c>
      <c r="G685" s="40"/>
      <c r="H685" s="46"/>
    </row>
    <row r="686" s="2" customFormat="1" ht="16.8" customHeight="1">
      <c r="A686" s="40"/>
      <c r="B686" s="46"/>
      <c r="C686" s="316" t="s">
        <v>3029</v>
      </c>
      <c r="D686" s="316" t="s">
        <v>265</v>
      </c>
      <c r="E686" s="19" t="s">
        <v>19</v>
      </c>
      <c r="F686" s="317">
        <v>7.8883000000000001</v>
      </c>
      <c r="G686" s="40"/>
      <c r="H686" s="46"/>
    </row>
    <row r="687" s="2" customFormat="1" ht="16.8" customHeight="1">
      <c r="A687" s="40"/>
      <c r="B687" s="46"/>
      <c r="C687" s="318" t="s">
        <v>9865</v>
      </c>
      <c r="D687" s="40"/>
      <c r="E687" s="40"/>
      <c r="F687" s="40"/>
      <c r="G687" s="40"/>
      <c r="H687" s="46"/>
    </row>
    <row r="688" s="2" customFormat="1" ht="16.8" customHeight="1">
      <c r="A688" s="40"/>
      <c r="B688" s="46"/>
      <c r="C688" s="316" t="s">
        <v>2893</v>
      </c>
      <c r="D688" s="316" t="s">
        <v>9913</v>
      </c>
      <c r="E688" s="19" t="s">
        <v>280</v>
      </c>
      <c r="F688" s="317">
        <v>7.8883000000000001</v>
      </c>
      <c r="G688" s="40"/>
      <c r="H688" s="46"/>
    </row>
    <row r="689" s="2" customFormat="1" ht="16.8" customHeight="1">
      <c r="A689" s="40"/>
      <c r="B689" s="46"/>
      <c r="C689" s="316" t="s">
        <v>2879</v>
      </c>
      <c r="D689" s="316" t="s">
        <v>9912</v>
      </c>
      <c r="E689" s="19" t="s">
        <v>280</v>
      </c>
      <c r="F689" s="317">
        <v>9.8617000000000008</v>
      </c>
      <c r="G689" s="40"/>
      <c r="H689" s="46"/>
    </row>
    <row r="690" s="2" customFormat="1" ht="26.4" customHeight="1">
      <c r="A690" s="40"/>
      <c r="B690" s="46"/>
      <c r="C690" s="311" t="s">
        <v>9922</v>
      </c>
      <c r="D690" s="311" t="s">
        <v>103</v>
      </c>
      <c r="E690" s="40"/>
      <c r="F690" s="40"/>
      <c r="G690" s="40"/>
      <c r="H690" s="46"/>
    </row>
    <row r="691" s="2" customFormat="1" ht="16.8" customHeight="1">
      <c r="A691" s="40"/>
      <c r="B691" s="46"/>
      <c r="C691" s="312" t="s">
        <v>4716</v>
      </c>
      <c r="D691" s="313" t="s">
        <v>9375</v>
      </c>
      <c r="E691" s="314" t="s">
        <v>187</v>
      </c>
      <c r="F691" s="315">
        <v>171.45349999999999</v>
      </c>
      <c r="G691" s="40"/>
      <c r="H691" s="46"/>
    </row>
    <row r="692" s="2" customFormat="1" ht="16.8" customHeight="1">
      <c r="A692" s="40"/>
      <c r="B692" s="46"/>
      <c r="C692" s="316" t="s">
        <v>19</v>
      </c>
      <c r="D692" s="316" t="s">
        <v>4706</v>
      </c>
      <c r="E692" s="19" t="s">
        <v>19</v>
      </c>
      <c r="F692" s="317">
        <v>0</v>
      </c>
      <c r="G692" s="40"/>
      <c r="H692" s="46"/>
    </row>
    <row r="693" s="2" customFormat="1" ht="16.8" customHeight="1">
      <c r="A693" s="40"/>
      <c r="B693" s="46"/>
      <c r="C693" s="316" t="s">
        <v>19</v>
      </c>
      <c r="D693" s="316" t="s">
        <v>4707</v>
      </c>
      <c r="E693" s="19" t="s">
        <v>19</v>
      </c>
      <c r="F693" s="317">
        <v>0</v>
      </c>
      <c r="G693" s="40"/>
      <c r="H693" s="46"/>
    </row>
    <row r="694" s="2" customFormat="1">
      <c r="A694" s="40"/>
      <c r="B694" s="46"/>
      <c r="C694" s="316" t="s">
        <v>19</v>
      </c>
      <c r="D694" s="316" t="s">
        <v>4708</v>
      </c>
      <c r="E694" s="19" t="s">
        <v>19</v>
      </c>
      <c r="F694" s="317">
        <v>87.610799999999998</v>
      </c>
      <c r="G694" s="40"/>
      <c r="H694" s="46"/>
    </row>
    <row r="695" s="2" customFormat="1" ht="16.8" customHeight="1">
      <c r="A695" s="40"/>
      <c r="B695" s="46"/>
      <c r="C695" s="316" t="s">
        <v>19</v>
      </c>
      <c r="D695" s="316" t="s">
        <v>4709</v>
      </c>
      <c r="E695" s="19" t="s">
        <v>19</v>
      </c>
      <c r="F695" s="317">
        <v>-1.8525</v>
      </c>
      <c r="G695" s="40"/>
      <c r="H695" s="46"/>
    </row>
    <row r="696" s="2" customFormat="1" ht="16.8" customHeight="1">
      <c r="A696" s="40"/>
      <c r="B696" s="46"/>
      <c r="C696" s="316" t="s">
        <v>19</v>
      </c>
      <c r="D696" s="316" t="s">
        <v>4685</v>
      </c>
      <c r="E696" s="19" t="s">
        <v>19</v>
      </c>
      <c r="F696" s="317">
        <v>41.407200000000003</v>
      </c>
      <c r="G696" s="40"/>
      <c r="H696" s="46"/>
    </row>
    <row r="697" s="2" customFormat="1" ht="16.8" customHeight="1">
      <c r="A697" s="40"/>
      <c r="B697" s="46"/>
      <c r="C697" s="316" t="s">
        <v>19</v>
      </c>
      <c r="D697" s="316" t="s">
        <v>4710</v>
      </c>
      <c r="E697" s="19" t="s">
        <v>19</v>
      </c>
      <c r="F697" s="317">
        <v>0</v>
      </c>
      <c r="G697" s="40"/>
      <c r="H697" s="46"/>
    </row>
    <row r="698" s="2" customFormat="1" ht="16.8" customHeight="1">
      <c r="A698" s="40"/>
      <c r="B698" s="46"/>
      <c r="C698" s="316" t="s">
        <v>19</v>
      </c>
      <c r="D698" s="316" t="s">
        <v>4711</v>
      </c>
      <c r="E698" s="19" t="s">
        <v>19</v>
      </c>
      <c r="F698" s="317">
        <v>0</v>
      </c>
      <c r="G698" s="40"/>
      <c r="H698" s="46"/>
    </row>
    <row r="699" s="2" customFormat="1" ht="16.8" customHeight="1">
      <c r="A699" s="40"/>
      <c r="B699" s="46"/>
      <c r="C699" s="316" t="s">
        <v>19</v>
      </c>
      <c r="D699" s="316" t="s">
        <v>4712</v>
      </c>
      <c r="E699" s="19" t="s">
        <v>19</v>
      </c>
      <c r="F699" s="317">
        <v>20.525200000000002</v>
      </c>
      <c r="G699" s="40"/>
      <c r="H699" s="46"/>
    </row>
    <row r="700" s="2" customFormat="1" ht="16.8" customHeight="1">
      <c r="A700" s="40"/>
      <c r="B700" s="46"/>
      <c r="C700" s="316" t="s">
        <v>19</v>
      </c>
      <c r="D700" s="316" t="s">
        <v>4713</v>
      </c>
      <c r="E700" s="19" t="s">
        <v>19</v>
      </c>
      <c r="F700" s="317">
        <v>0.82550000000000001</v>
      </c>
      <c r="G700" s="40"/>
      <c r="H700" s="46"/>
    </row>
    <row r="701" s="2" customFormat="1" ht="16.8" customHeight="1">
      <c r="A701" s="40"/>
      <c r="B701" s="46"/>
      <c r="C701" s="316" t="s">
        <v>19</v>
      </c>
      <c r="D701" s="316" t="s">
        <v>4714</v>
      </c>
      <c r="E701" s="19" t="s">
        <v>19</v>
      </c>
      <c r="F701" s="317">
        <v>7.8064999999999998</v>
      </c>
      <c r="G701" s="40"/>
      <c r="H701" s="46"/>
    </row>
    <row r="702" s="2" customFormat="1" ht="16.8" customHeight="1">
      <c r="A702" s="40"/>
      <c r="B702" s="46"/>
      <c r="C702" s="316" t="s">
        <v>19</v>
      </c>
      <c r="D702" s="316" t="s">
        <v>4715</v>
      </c>
      <c r="E702" s="19" t="s">
        <v>19</v>
      </c>
      <c r="F702" s="317">
        <v>15.130800000000001</v>
      </c>
      <c r="G702" s="40"/>
      <c r="H702" s="46"/>
    </row>
    <row r="703" s="2" customFormat="1" ht="16.8" customHeight="1">
      <c r="A703" s="40"/>
      <c r="B703" s="46"/>
      <c r="C703" s="316" t="s">
        <v>4716</v>
      </c>
      <c r="D703" s="316" t="s">
        <v>265</v>
      </c>
      <c r="E703" s="19" t="s">
        <v>19</v>
      </c>
      <c r="F703" s="317">
        <v>171.45349999999999</v>
      </c>
      <c r="G703" s="40"/>
      <c r="H703" s="46"/>
    </row>
    <row r="704" s="2" customFormat="1" ht="16.8" customHeight="1">
      <c r="A704" s="40"/>
      <c r="B704" s="46"/>
      <c r="C704" s="312" t="s">
        <v>4653</v>
      </c>
      <c r="D704" s="313" t="s">
        <v>9923</v>
      </c>
      <c r="E704" s="314" t="s">
        <v>187</v>
      </c>
      <c r="F704" s="315">
        <v>274.63720000000001</v>
      </c>
      <c r="G704" s="40"/>
      <c r="H704" s="46"/>
    </row>
    <row r="705" s="2" customFormat="1" ht="16.8" customHeight="1">
      <c r="A705" s="40"/>
      <c r="B705" s="46"/>
      <c r="C705" s="316" t="s">
        <v>19</v>
      </c>
      <c r="D705" s="316" t="s">
        <v>4636</v>
      </c>
      <c r="E705" s="19" t="s">
        <v>19</v>
      </c>
      <c r="F705" s="317">
        <v>0</v>
      </c>
      <c r="G705" s="40"/>
      <c r="H705" s="46"/>
    </row>
    <row r="706" s="2" customFormat="1" ht="16.8" customHeight="1">
      <c r="A706" s="40"/>
      <c r="B706" s="46"/>
      <c r="C706" s="316" t="s">
        <v>19</v>
      </c>
      <c r="D706" s="316" t="s">
        <v>4637</v>
      </c>
      <c r="E706" s="19" t="s">
        <v>19</v>
      </c>
      <c r="F706" s="317">
        <v>0</v>
      </c>
      <c r="G706" s="40"/>
      <c r="H706" s="46"/>
    </row>
    <row r="707" s="2" customFormat="1" ht="16.8" customHeight="1">
      <c r="A707" s="40"/>
      <c r="B707" s="46"/>
      <c r="C707" s="316" t="s">
        <v>19</v>
      </c>
      <c r="D707" s="316" t="s">
        <v>19</v>
      </c>
      <c r="E707" s="19" t="s">
        <v>19</v>
      </c>
      <c r="F707" s="317">
        <v>0</v>
      </c>
      <c r="G707" s="40"/>
      <c r="H707" s="46"/>
    </row>
    <row r="708" s="2" customFormat="1" ht="16.8" customHeight="1">
      <c r="A708" s="40"/>
      <c r="B708" s="46"/>
      <c r="C708" s="316" t="s">
        <v>19</v>
      </c>
      <c r="D708" s="316" t="s">
        <v>4638</v>
      </c>
      <c r="E708" s="19" t="s">
        <v>19</v>
      </c>
      <c r="F708" s="317">
        <v>0</v>
      </c>
      <c r="G708" s="40"/>
      <c r="H708" s="46"/>
    </row>
    <row r="709" s="2" customFormat="1" ht="16.8" customHeight="1">
      <c r="A709" s="40"/>
      <c r="B709" s="46"/>
      <c r="C709" s="316" t="s">
        <v>19</v>
      </c>
      <c r="D709" s="316" t="s">
        <v>4639</v>
      </c>
      <c r="E709" s="19" t="s">
        <v>19</v>
      </c>
      <c r="F709" s="317">
        <v>196.112</v>
      </c>
      <c r="G709" s="40"/>
      <c r="H709" s="46"/>
    </row>
    <row r="710" s="2" customFormat="1" ht="16.8" customHeight="1">
      <c r="A710" s="40"/>
      <c r="B710" s="46"/>
      <c r="C710" s="316" t="s">
        <v>19</v>
      </c>
      <c r="D710" s="316" t="s">
        <v>4640</v>
      </c>
      <c r="E710" s="19" t="s">
        <v>19</v>
      </c>
      <c r="F710" s="317">
        <v>0.33000000000000002</v>
      </c>
      <c r="G710" s="40"/>
      <c r="H710" s="46"/>
    </row>
    <row r="711" s="2" customFormat="1" ht="16.8" customHeight="1">
      <c r="A711" s="40"/>
      <c r="B711" s="46"/>
      <c r="C711" s="316" t="s">
        <v>19</v>
      </c>
      <c r="D711" s="316" t="s">
        <v>4641</v>
      </c>
      <c r="E711" s="19" t="s">
        <v>19</v>
      </c>
      <c r="F711" s="317">
        <v>0</v>
      </c>
      <c r="G711" s="40"/>
      <c r="H711" s="46"/>
    </row>
    <row r="712" s="2" customFormat="1" ht="16.8" customHeight="1">
      <c r="A712" s="40"/>
      <c r="B712" s="46"/>
      <c r="C712" s="316" t="s">
        <v>19</v>
      </c>
      <c r="D712" s="316" t="s">
        <v>4642</v>
      </c>
      <c r="E712" s="19" t="s">
        <v>19</v>
      </c>
      <c r="F712" s="317">
        <v>-34.259999999999998</v>
      </c>
      <c r="G712" s="40"/>
      <c r="H712" s="46"/>
    </row>
    <row r="713" s="2" customFormat="1" ht="16.8" customHeight="1">
      <c r="A713" s="40"/>
      <c r="B713" s="46"/>
      <c r="C713" s="316" t="s">
        <v>19</v>
      </c>
      <c r="D713" s="316" t="s">
        <v>4643</v>
      </c>
      <c r="E713" s="19" t="s">
        <v>19</v>
      </c>
      <c r="F713" s="317">
        <v>-1.6875</v>
      </c>
      <c r="G713" s="40"/>
      <c r="H713" s="46"/>
    </row>
    <row r="714" s="2" customFormat="1">
      <c r="A714" s="40"/>
      <c r="B714" s="46"/>
      <c r="C714" s="316" t="s">
        <v>19</v>
      </c>
      <c r="D714" s="316" t="s">
        <v>4644</v>
      </c>
      <c r="E714" s="19" t="s">
        <v>19</v>
      </c>
      <c r="F714" s="317">
        <v>-1.4798</v>
      </c>
      <c r="G714" s="40"/>
      <c r="H714" s="46"/>
    </row>
    <row r="715" s="2" customFormat="1">
      <c r="A715" s="40"/>
      <c r="B715" s="46"/>
      <c r="C715" s="316" t="s">
        <v>19</v>
      </c>
      <c r="D715" s="316" t="s">
        <v>4645</v>
      </c>
      <c r="E715" s="19" t="s">
        <v>19</v>
      </c>
      <c r="F715" s="317">
        <v>5.0172999999999996</v>
      </c>
      <c r="G715" s="40"/>
      <c r="H715" s="46"/>
    </row>
    <row r="716" s="2" customFormat="1" ht="16.8" customHeight="1">
      <c r="A716" s="40"/>
      <c r="B716" s="46"/>
      <c r="C716" s="316" t="s">
        <v>19</v>
      </c>
      <c r="D716" s="316" t="s">
        <v>4646</v>
      </c>
      <c r="E716" s="19" t="s">
        <v>19</v>
      </c>
      <c r="F716" s="317">
        <v>1.3286</v>
      </c>
      <c r="G716" s="40"/>
      <c r="H716" s="46"/>
    </row>
    <row r="717" s="2" customFormat="1" ht="16.8" customHeight="1">
      <c r="A717" s="40"/>
      <c r="B717" s="46"/>
      <c r="C717" s="316" t="s">
        <v>19</v>
      </c>
      <c r="D717" s="316" t="s">
        <v>19</v>
      </c>
      <c r="E717" s="19" t="s">
        <v>19</v>
      </c>
      <c r="F717" s="317">
        <v>0</v>
      </c>
      <c r="G717" s="40"/>
      <c r="H717" s="46"/>
    </row>
    <row r="718" s="2" customFormat="1" ht="16.8" customHeight="1">
      <c r="A718" s="40"/>
      <c r="B718" s="46"/>
      <c r="C718" s="316" t="s">
        <v>19</v>
      </c>
      <c r="D718" s="316" t="s">
        <v>4302</v>
      </c>
      <c r="E718" s="19" t="s">
        <v>19</v>
      </c>
      <c r="F718" s="317">
        <v>0</v>
      </c>
      <c r="G718" s="40"/>
      <c r="H718" s="46"/>
    </row>
    <row r="719" s="2" customFormat="1" ht="16.8" customHeight="1">
      <c r="A719" s="40"/>
      <c r="B719" s="46"/>
      <c r="C719" s="316" t="s">
        <v>19</v>
      </c>
      <c r="D719" s="316" t="s">
        <v>4647</v>
      </c>
      <c r="E719" s="19" t="s">
        <v>19</v>
      </c>
      <c r="F719" s="317">
        <v>0</v>
      </c>
      <c r="G719" s="40"/>
      <c r="H719" s="46"/>
    </row>
    <row r="720" s="2" customFormat="1">
      <c r="A720" s="40"/>
      <c r="B720" s="46"/>
      <c r="C720" s="316" t="s">
        <v>19</v>
      </c>
      <c r="D720" s="316" t="s">
        <v>4648</v>
      </c>
      <c r="E720" s="19" t="s">
        <v>19</v>
      </c>
      <c r="F720" s="317">
        <v>9.2315000000000005</v>
      </c>
      <c r="G720" s="40"/>
      <c r="H720" s="46"/>
    </row>
    <row r="721" s="2" customFormat="1">
      <c r="A721" s="40"/>
      <c r="B721" s="46"/>
      <c r="C721" s="316" t="s">
        <v>19</v>
      </c>
      <c r="D721" s="316" t="s">
        <v>4649</v>
      </c>
      <c r="E721" s="19" t="s">
        <v>19</v>
      </c>
      <c r="F721" s="317">
        <v>16.597799999999999</v>
      </c>
      <c r="G721" s="40"/>
      <c r="H721" s="46"/>
    </row>
    <row r="722" s="2" customFormat="1" ht="16.8" customHeight="1">
      <c r="A722" s="40"/>
      <c r="B722" s="46"/>
      <c r="C722" s="316" t="s">
        <v>19</v>
      </c>
      <c r="D722" s="316" t="s">
        <v>4391</v>
      </c>
      <c r="E722" s="19" t="s">
        <v>19</v>
      </c>
      <c r="F722" s="317">
        <v>4.0797999999999996</v>
      </c>
      <c r="G722" s="40"/>
      <c r="H722" s="46"/>
    </row>
    <row r="723" s="2" customFormat="1">
      <c r="A723" s="40"/>
      <c r="B723" s="46"/>
      <c r="C723" s="316" t="s">
        <v>19</v>
      </c>
      <c r="D723" s="316" t="s">
        <v>4650</v>
      </c>
      <c r="E723" s="19" t="s">
        <v>19</v>
      </c>
      <c r="F723" s="317">
        <v>36.824599999999997</v>
      </c>
      <c r="G723" s="40"/>
      <c r="H723" s="46"/>
    </row>
    <row r="724" s="2" customFormat="1" ht="16.8" customHeight="1">
      <c r="A724" s="40"/>
      <c r="B724" s="46"/>
      <c r="C724" s="316" t="s">
        <v>19</v>
      </c>
      <c r="D724" s="316" t="s">
        <v>4651</v>
      </c>
      <c r="E724" s="19" t="s">
        <v>19</v>
      </c>
      <c r="F724" s="317">
        <v>40.310400000000001</v>
      </c>
      <c r="G724" s="40"/>
      <c r="H724" s="46"/>
    </row>
    <row r="725" s="2" customFormat="1" ht="16.8" customHeight="1">
      <c r="A725" s="40"/>
      <c r="B725" s="46"/>
      <c r="C725" s="316" t="s">
        <v>19</v>
      </c>
      <c r="D725" s="316" t="s">
        <v>4652</v>
      </c>
      <c r="E725" s="19" t="s">
        <v>19</v>
      </c>
      <c r="F725" s="317">
        <v>2.2324999999999999</v>
      </c>
      <c r="G725" s="40"/>
      <c r="H725" s="46"/>
    </row>
    <row r="726" s="2" customFormat="1" ht="16.8" customHeight="1">
      <c r="A726" s="40"/>
      <c r="B726" s="46"/>
      <c r="C726" s="316" t="s">
        <v>4653</v>
      </c>
      <c r="D726" s="316" t="s">
        <v>265</v>
      </c>
      <c r="E726" s="19" t="s">
        <v>19</v>
      </c>
      <c r="F726" s="317">
        <v>274.63720000000001</v>
      </c>
      <c r="G726" s="40"/>
      <c r="H726" s="46"/>
    </row>
    <row r="727" s="2" customFormat="1" ht="16.8" customHeight="1">
      <c r="A727" s="40"/>
      <c r="B727" s="46"/>
      <c r="C727" s="312" t="s">
        <v>3944</v>
      </c>
      <c r="D727" s="313" t="s">
        <v>9924</v>
      </c>
      <c r="E727" s="314" t="s">
        <v>280</v>
      </c>
      <c r="F727" s="315">
        <v>15.0913</v>
      </c>
      <c r="G727" s="40"/>
      <c r="H727" s="46"/>
    </row>
    <row r="728" s="2" customFormat="1" ht="16.8" customHeight="1">
      <c r="A728" s="40"/>
      <c r="B728" s="46"/>
      <c r="C728" s="316" t="s">
        <v>19</v>
      </c>
      <c r="D728" s="316" t="s">
        <v>3938</v>
      </c>
      <c r="E728" s="19" t="s">
        <v>19</v>
      </c>
      <c r="F728" s="317">
        <v>0</v>
      </c>
      <c r="G728" s="40"/>
      <c r="H728" s="46"/>
    </row>
    <row r="729" s="2" customFormat="1" ht="16.8" customHeight="1">
      <c r="A729" s="40"/>
      <c r="B729" s="46"/>
      <c r="C729" s="316" t="s">
        <v>19</v>
      </c>
      <c r="D729" s="316" t="s">
        <v>3939</v>
      </c>
      <c r="E729" s="19" t="s">
        <v>19</v>
      </c>
      <c r="F729" s="317">
        <v>0</v>
      </c>
      <c r="G729" s="40"/>
      <c r="H729" s="46"/>
    </row>
    <row r="730" s="2" customFormat="1" ht="16.8" customHeight="1">
      <c r="A730" s="40"/>
      <c r="B730" s="46"/>
      <c r="C730" s="316" t="s">
        <v>19</v>
      </c>
      <c r="D730" s="316" t="s">
        <v>19</v>
      </c>
      <c r="E730" s="19" t="s">
        <v>19</v>
      </c>
      <c r="F730" s="317">
        <v>0</v>
      </c>
      <c r="G730" s="40"/>
      <c r="H730" s="46"/>
    </row>
    <row r="731" s="2" customFormat="1" ht="16.8" customHeight="1">
      <c r="A731" s="40"/>
      <c r="B731" s="46"/>
      <c r="C731" s="316" t="s">
        <v>19</v>
      </c>
      <c r="D731" s="316" t="s">
        <v>3491</v>
      </c>
      <c r="E731" s="19" t="s">
        <v>19</v>
      </c>
      <c r="F731" s="317">
        <v>0</v>
      </c>
      <c r="G731" s="40"/>
      <c r="H731" s="46"/>
    </row>
    <row r="732" s="2" customFormat="1" ht="16.8" customHeight="1">
      <c r="A732" s="40"/>
      <c r="B732" s="46"/>
      <c r="C732" s="316" t="s">
        <v>19</v>
      </c>
      <c r="D732" s="316" t="s">
        <v>3940</v>
      </c>
      <c r="E732" s="19" t="s">
        <v>19</v>
      </c>
      <c r="F732" s="317">
        <v>3.7968999999999999</v>
      </c>
      <c r="G732" s="40"/>
      <c r="H732" s="46"/>
    </row>
    <row r="733" s="2" customFormat="1" ht="16.8" customHeight="1">
      <c r="A733" s="40"/>
      <c r="B733" s="46"/>
      <c r="C733" s="316" t="s">
        <v>19</v>
      </c>
      <c r="D733" s="316" t="s">
        <v>3941</v>
      </c>
      <c r="E733" s="19" t="s">
        <v>19</v>
      </c>
      <c r="F733" s="317">
        <v>5.4885999999999999</v>
      </c>
      <c r="G733" s="40"/>
      <c r="H733" s="46"/>
    </row>
    <row r="734" s="2" customFormat="1">
      <c r="A734" s="40"/>
      <c r="B734" s="46"/>
      <c r="C734" s="316" t="s">
        <v>19</v>
      </c>
      <c r="D734" s="316" t="s">
        <v>3942</v>
      </c>
      <c r="E734" s="19" t="s">
        <v>19</v>
      </c>
      <c r="F734" s="317">
        <v>5.6803999999999997</v>
      </c>
      <c r="G734" s="40"/>
      <c r="H734" s="46"/>
    </row>
    <row r="735" s="2" customFormat="1" ht="16.8" customHeight="1">
      <c r="A735" s="40"/>
      <c r="B735" s="46"/>
      <c r="C735" s="316" t="s">
        <v>19</v>
      </c>
      <c r="D735" s="316" t="s">
        <v>3943</v>
      </c>
      <c r="E735" s="19" t="s">
        <v>19</v>
      </c>
      <c r="F735" s="317">
        <v>0.12540000000000001</v>
      </c>
      <c r="G735" s="40"/>
      <c r="H735" s="46"/>
    </row>
    <row r="736" s="2" customFormat="1" ht="16.8" customHeight="1">
      <c r="A736" s="40"/>
      <c r="B736" s="46"/>
      <c r="C736" s="316" t="s">
        <v>3944</v>
      </c>
      <c r="D736" s="316" t="s">
        <v>333</v>
      </c>
      <c r="E736" s="19" t="s">
        <v>19</v>
      </c>
      <c r="F736" s="317">
        <v>15.0913</v>
      </c>
      <c r="G736" s="40"/>
      <c r="H736" s="46"/>
    </row>
    <row r="737" s="2" customFormat="1" ht="16.8" customHeight="1">
      <c r="A737" s="40"/>
      <c r="B737" s="46"/>
      <c r="C737" s="312" t="s">
        <v>3936</v>
      </c>
      <c r="D737" s="313" t="s">
        <v>9925</v>
      </c>
      <c r="E737" s="314" t="s">
        <v>280</v>
      </c>
      <c r="F737" s="315">
        <v>235.28210000000001</v>
      </c>
      <c r="G737" s="40"/>
      <c r="H737" s="46"/>
    </row>
    <row r="738" s="2" customFormat="1">
      <c r="A738" s="40"/>
      <c r="B738" s="46"/>
      <c r="C738" s="316" t="s">
        <v>19</v>
      </c>
      <c r="D738" s="316" t="s">
        <v>3918</v>
      </c>
      <c r="E738" s="19" t="s">
        <v>19</v>
      </c>
      <c r="F738" s="317">
        <v>0</v>
      </c>
      <c r="G738" s="40"/>
      <c r="H738" s="46"/>
    </row>
    <row r="739" s="2" customFormat="1" ht="16.8" customHeight="1">
      <c r="A739" s="40"/>
      <c r="B739" s="46"/>
      <c r="C739" s="316" t="s">
        <v>19</v>
      </c>
      <c r="D739" s="316" t="s">
        <v>3919</v>
      </c>
      <c r="E739" s="19" t="s">
        <v>19</v>
      </c>
      <c r="F739" s="317">
        <v>0</v>
      </c>
      <c r="G739" s="40"/>
      <c r="H739" s="46"/>
    </row>
    <row r="740" s="2" customFormat="1">
      <c r="A740" s="40"/>
      <c r="B740" s="46"/>
      <c r="C740" s="316" t="s">
        <v>19</v>
      </c>
      <c r="D740" s="316" t="s">
        <v>3920</v>
      </c>
      <c r="E740" s="19" t="s">
        <v>19</v>
      </c>
      <c r="F740" s="317">
        <v>0</v>
      </c>
      <c r="G740" s="40"/>
      <c r="H740" s="46"/>
    </row>
    <row r="741" s="2" customFormat="1" ht="16.8" customHeight="1">
      <c r="A741" s="40"/>
      <c r="B741" s="46"/>
      <c r="C741" s="316" t="s">
        <v>19</v>
      </c>
      <c r="D741" s="316" t="s">
        <v>19</v>
      </c>
      <c r="E741" s="19" t="s">
        <v>19</v>
      </c>
      <c r="F741" s="317">
        <v>0</v>
      </c>
      <c r="G741" s="40"/>
      <c r="H741" s="46"/>
    </row>
    <row r="742" s="2" customFormat="1" ht="16.8" customHeight="1">
      <c r="A742" s="40"/>
      <c r="B742" s="46"/>
      <c r="C742" s="316" t="s">
        <v>19</v>
      </c>
      <c r="D742" s="316" t="s">
        <v>3904</v>
      </c>
      <c r="E742" s="19" t="s">
        <v>19</v>
      </c>
      <c r="F742" s="317">
        <v>0</v>
      </c>
      <c r="G742" s="40"/>
      <c r="H742" s="46"/>
    </row>
    <row r="743" s="2" customFormat="1" ht="16.8" customHeight="1">
      <c r="A743" s="40"/>
      <c r="B743" s="46"/>
      <c r="C743" s="316" t="s">
        <v>19</v>
      </c>
      <c r="D743" s="316" t="s">
        <v>3921</v>
      </c>
      <c r="E743" s="19" t="s">
        <v>19</v>
      </c>
      <c r="F743" s="317">
        <v>0</v>
      </c>
      <c r="G743" s="40"/>
      <c r="H743" s="46"/>
    </row>
    <row r="744" s="2" customFormat="1" ht="16.8" customHeight="1">
      <c r="A744" s="40"/>
      <c r="B744" s="46"/>
      <c r="C744" s="316" t="s">
        <v>19</v>
      </c>
      <c r="D744" s="316" t="s">
        <v>3922</v>
      </c>
      <c r="E744" s="19" t="s">
        <v>19</v>
      </c>
      <c r="F744" s="317">
        <v>45.103499999999997</v>
      </c>
      <c r="G744" s="40"/>
      <c r="H744" s="46"/>
    </row>
    <row r="745" s="2" customFormat="1" ht="16.8" customHeight="1">
      <c r="A745" s="40"/>
      <c r="B745" s="46"/>
      <c r="C745" s="316" t="s">
        <v>19</v>
      </c>
      <c r="D745" s="316" t="s">
        <v>3923</v>
      </c>
      <c r="E745" s="19" t="s">
        <v>19</v>
      </c>
      <c r="F745" s="317">
        <v>0</v>
      </c>
      <c r="G745" s="40"/>
      <c r="H745" s="46"/>
    </row>
    <row r="746" s="2" customFormat="1" ht="16.8" customHeight="1">
      <c r="A746" s="40"/>
      <c r="B746" s="46"/>
      <c r="C746" s="316" t="s">
        <v>19</v>
      </c>
      <c r="D746" s="316" t="s">
        <v>3924</v>
      </c>
      <c r="E746" s="19" t="s">
        <v>19</v>
      </c>
      <c r="F746" s="317">
        <v>55.418999999999997</v>
      </c>
      <c r="G746" s="40"/>
      <c r="H746" s="46"/>
    </row>
    <row r="747" s="2" customFormat="1" ht="16.8" customHeight="1">
      <c r="A747" s="40"/>
      <c r="B747" s="46"/>
      <c r="C747" s="316" t="s">
        <v>19</v>
      </c>
      <c r="D747" s="316" t="s">
        <v>3925</v>
      </c>
      <c r="E747" s="19" t="s">
        <v>19</v>
      </c>
      <c r="F747" s="317">
        <v>0</v>
      </c>
      <c r="G747" s="40"/>
      <c r="H747" s="46"/>
    </row>
    <row r="748" s="2" customFormat="1" ht="16.8" customHeight="1">
      <c r="A748" s="40"/>
      <c r="B748" s="46"/>
      <c r="C748" s="316" t="s">
        <v>19</v>
      </c>
      <c r="D748" s="316" t="s">
        <v>3926</v>
      </c>
      <c r="E748" s="19" t="s">
        <v>19</v>
      </c>
      <c r="F748" s="317">
        <v>46.595999999999997</v>
      </c>
      <c r="G748" s="40"/>
      <c r="H748" s="46"/>
    </row>
    <row r="749" s="2" customFormat="1" ht="16.8" customHeight="1">
      <c r="A749" s="40"/>
      <c r="B749" s="46"/>
      <c r="C749" s="316" t="s">
        <v>19</v>
      </c>
      <c r="D749" s="316" t="s">
        <v>3927</v>
      </c>
      <c r="E749" s="19" t="s">
        <v>19</v>
      </c>
      <c r="F749" s="317">
        <v>0</v>
      </c>
      <c r="G749" s="40"/>
      <c r="H749" s="46"/>
    </row>
    <row r="750" s="2" customFormat="1" ht="16.8" customHeight="1">
      <c r="A750" s="40"/>
      <c r="B750" s="46"/>
      <c r="C750" s="316" t="s">
        <v>19</v>
      </c>
      <c r="D750" s="316" t="s">
        <v>3928</v>
      </c>
      <c r="E750" s="19" t="s">
        <v>19</v>
      </c>
      <c r="F750" s="317">
        <v>-2.028</v>
      </c>
      <c r="G750" s="40"/>
      <c r="H750" s="46"/>
    </row>
    <row r="751" s="2" customFormat="1" ht="16.8" customHeight="1">
      <c r="A751" s="40"/>
      <c r="B751" s="46"/>
      <c r="C751" s="316" t="s">
        <v>19</v>
      </c>
      <c r="D751" s="316" t="s">
        <v>3929</v>
      </c>
      <c r="E751" s="19" t="s">
        <v>19</v>
      </c>
      <c r="F751" s="317">
        <v>-1.1830000000000001</v>
      </c>
      <c r="G751" s="40"/>
      <c r="H751" s="46"/>
    </row>
    <row r="752" s="2" customFormat="1" ht="16.8" customHeight="1">
      <c r="A752" s="40"/>
      <c r="B752" s="46"/>
      <c r="C752" s="316" t="s">
        <v>19</v>
      </c>
      <c r="D752" s="316" t="s">
        <v>3930</v>
      </c>
      <c r="E752" s="19" t="s">
        <v>19</v>
      </c>
      <c r="F752" s="317">
        <v>-1.716</v>
      </c>
      <c r="G752" s="40"/>
      <c r="H752" s="46"/>
    </row>
    <row r="753" s="2" customFormat="1" ht="16.8" customHeight="1">
      <c r="A753" s="40"/>
      <c r="B753" s="46"/>
      <c r="C753" s="316" t="s">
        <v>19</v>
      </c>
      <c r="D753" s="316" t="s">
        <v>3931</v>
      </c>
      <c r="E753" s="19" t="s">
        <v>19</v>
      </c>
      <c r="F753" s="317">
        <v>0</v>
      </c>
      <c r="G753" s="40"/>
      <c r="H753" s="46"/>
    </row>
    <row r="754" s="2" customFormat="1" ht="16.8" customHeight="1">
      <c r="A754" s="40"/>
      <c r="B754" s="46"/>
      <c r="C754" s="316" t="s">
        <v>19</v>
      </c>
      <c r="D754" s="316" t="s">
        <v>3932</v>
      </c>
      <c r="E754" s="19" t="s">
        <v>19</v>
      </c>
      <c r="F754" s="317">
        <v>18.862200000000001</v>
      </c>
      <c r="G754" s="40"/>
      <c r="H754" s="46"/>
    </row>
    <row r="755" s="2" customFormat="1" ht="16.8" customHeight="1">
      <c r="A755" s="40"/>
      <c r="B755" s="46"/>
      <c r="C755" s="316" t="s">
        <v>19</v>
      </c>
      <c r="D755" s="316" t="s">
        <v>3933</v>
      </c>
      <c r="E755" s="19" t="s">
        <v>19</v>
      </c>
      <c r="F755" s="317">
        <v>0</v>
      </c>
      <c r="G755" s="40"/>
      <c r="H755" s="46"/>
    </row>
    <row r="756" s="2" customFormat="1" ht="16.8" customHeight="1">
      <c r="A756" s="40"/>
      <c r="B756" s="46"/>
      <c r="C756" s="316" t="s">
        <v>19</v>
      </c>
      <c r="D756" s="316" t="s">
        <v>3934</v>
      </c>
      <c r="E756" s="19" t="s">
        <v>19</v>
      </c>
      <c r="F756" s="317">
        <v>0</v>
      </c>
      <c r="G756" s="40"/>
      <c r="H756" s="46"/>
    </row>
    <row r="757" s="2" customFormat="1" ht="16.8" customHeight="1">
      <c r="A757" s="40"/>
      <c r="B757" s="46"/>
      <c r="C757" s="316" t="s">
        <v>19</v>
      </c>
      <c r="D757" s="316" t="s">
        <v>3935</v>
      </c>
      <c r="E757" s="19" t="s">
        <v>19</v>
      </c>
      <c r="F757" s="317">
        <v>74.228399999999994</v>
      </c>
      <c r="G757" s="40"/>
      <c r="H757" s="46"/>
    </row>
    <row r="758" s="2" customFormat="1" ht="16.8" customHeight="1">
      <c r="A758" s="40"/>
      <c r="B758" s="46"/>
      <c r="C758" s="316" t="s">
        <v>3936</v>
      </c>
      <c r="D758" s="316" t="s">
        <v>265</v>
      </c>
      <c r="E758" s="19" t="s">
        <v>19</v>
      </c>
      <c r="F758" s="317">
        <v>235.28210000000001</v>
      </c>
      <c r="G758" s="40"/>
      <c r="H758" s="46"/>
    </row>
    <row r="759" s="2" customFormat="1" ht="16.8" customHeight="1">
      <c r="A759" s="40"/>
      <c r="B759" s="46"/>
      <c r="C759" s="312" t="s">
        <v>3630</v>
      </c>
      <c r="D759" s="313" t="s">
        <v>6811</v>
      </c>
      <c r="E759" s="314" t="s">
        <v>187</v>
      </c>
      <c r="F759" s="315">
        <v>9.9410000000000007</v>
      </c>
      <c r="G759" s="40"/>
      <c r="H759" s="46"/>
    </row>
    <row r="760" s="2" customFormat="1" ht="16.8" customHeight="1">
      <c r="A760" s="40"/>
      <c r="B760" s="46"/>
      <c r="C760" s="316" t="s">
        <v>19</v>
      </c>
      <c r="D760" s="316" t="s">
        <v>3629</v>
      </c>
      <c r="E760" s="19" t="s">
        <v>19</v>
      </c>
      <c r="F760" s="317">
        <v>9.9410000000000007</v>
      </c>
      <c r="G760" s="40"/>
      <c r="H760" s="46"/>
    </row>
    <row r="761" s="2" customFormat="1" ht="16.8" customHeight="1">
      <c r="A761" s="40"/>
      <c r="B761" s="46"/>
      <c r="C761" s="316" t="s">
        <v>3630</v>
      </c>
      <c r="D761" s="316" t="s">
        <v>333</v>
      </c>
      <c r="E761" s="19" t="s">
        <v>19</v>
      </c>
      <c r="F761" s="317">
        <v>9.9410000000000007</v>
      </c>
      <c r="G761" s="40"/>
      <c r="H761" s="46"/>
    </row>
    <row r="762" s="2" customFormat="1" ht="16.8" customHeight="1">
      <c r="A762" s="40"/>
      <c r="B762" s="46"/>
      <c r="C762" s="318" t="s">
        <v>9865</v>
      </c>
      <c r="D762" s="40"/>
      <c r="E762" s="40"/>
      <c r="F762" s="40"/>
      <c r="G762" s="40"/>
      <c r="H762" s="46"/>
    </row>
    <row r="763" s="2" customFormat="1" ht="16.8" customHeight="1">
      <c r="A763" s="40"/>
      <c r="B763" s="46"/>
      <c r="C763" s="316" t="s">
        <v>3625</v>
      </c>
      <c r="D763" s="316" t="s">
        <v>9926</v>
      </c>
      <c r="E763" s="19" t="s">
        <v>187</v>
      </c>
      <c r="F763" s="317">
        <v>9.9410000000000007</v>
      </c>
      <c r="G763" s="40"/>
      <c r="H763" s="46"/>
    </row>
    <row r="764" s="2" customFormat="1" ht="16.8" customHeight="1">
      <c r="A764" s="40"/>
      <c r="B764" s="46"/>
      <c r="C764" s="316" t="s">
        <v>3631</v>
      </c>
      <c r="D764" s="316" t="s">
        <v>3632</v>
      </c>
      <c r="E764" s="19" t="s">
        <v>187</v>
      </c>
      <c r="F764" s="317">
        <v>2.4523999999999999</v>
      </c>
      <c r="G764" s="40"/>
      <c r="H764" s="46"/>
    </row>
    <row r="765" s="2" customFormat="1" ht="16.8" customHeight="1">
      <c r="A765" s="40"/>
      <c r="B765" s="46"/>
      <c r="C765" s="312" t="s">
        <v>3449</v>
      </c>
      <c r="D765" s="313" t="s">
        <v>3450</v>
      </c>
      <c r="E765" s="314" t="s">
        <v>187</v>
      </c>
      <c r="F765" s="315">
        <v>7.5599999999999996</v>
      </c>
      <c r="G765" s="40"/>
      <c r="H765" s="46"/>
    </row>
    <row r="766" s="2" customFormat="1" ht="16.8" customHeight="1">
      <c r="A766" s="40"/>
      <c r="B766" s="46"/>
      <c r="C766" s="316" t="s">
        <v>19</v>
      </c>
      <c r="D766" s="316" t="s">
        <v>3599</v>
      </c>
      <c r="E766" s="19" t="s">
        <v>19</v>
      </c>
      <c r="F766" s="317">
        <v>0</v>
      </c>
      <c r="G766" s="40"/>
      <c r="H766" s="46"/>
    </row>
    <row r="767" s="2" customFormat="1" ht="16.8" customHeight="1">
      <c r="A767" s="40"/>
      <c r="B767" s="46"/>
      <c r="C767" s="316" t="s">
        <v>19</v>
      </c>
      <c r="D767" s="316" t="s">
        <v>3600</v>
      </c>
      <c r="E767" s="19" t="s">
        <v>19</v>
      </c>
      <c r="F767" s="317">
        <v>0</v>
      </c>
      <c r="G767" s="40"/>
      <c r="H767" s="46"/>
    </row>
    <row r="768" s="2" customFormat="1" ht="16.8" customHeight="1">
      <c r="A768" s="40"/>
      <c r="B768" s="46"/>
      <c r="C768" s="316" t="s">
        <v>19</v>
      </c>
      <c r="D768" s="316" t="s">
        <v>3601</v>
      </c>
      <c r="E768" s="19" t="s">
        <v>19</v>
      </c>
      <c r="F768" s="317">
        <v>7.5599999999999996</v>
      </c>
      <c r="G768" s="40"/>
      <c r="H768" s="46"/>
    </row>
    <row r="769" s="2" customFormat="1" ht="16.8" customHeight="1">
      <c r="A769" s="40"/>
      <c r="B769" s="46"/>
      <c r="C769" s="316" t="s">
        <v>3449</v>
      </c>
      <c r="D769" s="316" t="s">
        <v>333</v>
      </c>
      <c r="E769" s="19" t="s">
        <v>19</v>
      </c>
      <c r="F769" s="317">
        <v>7.5599999999999996</v>
      </c>
      <c r="G769" s="40"/>
      <c r="H769" s="46"/>
    </row>
    <row r="770" s="2" customFormat="1" ht="16.8" customHeight="1">
      <c r="A770" s="40"/>
      <c r="B770" s="46"/>
      <c r="C770" s="318" t="s">
        <v>9865</v>
      </c>
      <c r="D770" s="40"/>
      <c r="E770" s="40"/>
      <c r="F770" s="40"/>
      <c r="G770" s="40"/>
      <c r="H770" s="46"/>
    </row>
    <row r="771" s="2" customFormat="1" ht="16.8" customHeight="1">
      <c r="A771" s="40"/>
      <c r="B771" s="46"/>
      <c r="C771" s="316" t="s">
        <v>3594</v>
      </c>
      <c r="D771" s="316" t="s">
        <v>9927</v>
      </c>
      <c r="E771" s="19" t="s">
        <v>187</v>
      </c>
      <c r="F771" s="317">
        <v>7.5599999999999996</v>
      </c>
      <c r="G771" s="40"/>
      <c r="H771" s="46"/>
    </row>
    <row r="772" s="2" customFormat="1" ht="16.8" customHeight="1">
      <c r="A772" s="40"/>
      <c r="B772" s="46"/>
      <c r="C772" s="316" t="s">
        <v>3631</v>
      </c>
      <c r="D772" s="316" t="s">
        <v>3632</v>
      </c>
      <c r="E772" s="19" t="s">
        <v>187</v>
      </c>
      <c r="F772" s="317">
        <v>2.4523999999999999</v>
      </c>
      <c r="G772" s="40"/>
      <c r="H772" s="46"/>
    </row>
    <row r="773" s="2" customFormat="1" ht="16.8" customHeight="1">
      <c r="A773" s="40"/>
      <c r="B773" s="46"/>
      <c r="C773" s="312" t="s">
        <v>3888</v>
      </c>
      <c r="D773" s="313" t="s">
        <v>3889</v>
      </c>
      <c r="E773" s="314" t="s">
        <v>280</v>
      </c>
      <c r="F773" s="315">
        <v>7.6871999999999998</v>
      </c>
      <c r="G773" s="40"/>
      <c r="H773" s="46"/>
    </row>
    <row r="774" s="2" customFormat="1" ht="16.8" customHeight="1">
      <c r="A774" s="40"/>
      <c r="B774" s="46"/>
      <c r="C774" s="316" t="s">
        <v>19</v>
      </c>
      <c r="D774" s="316" t="s">
        <v>4001</v>
      </c>
      <c r="E774" s="19" t="s">
        <v>19</v>
      </c>
      <c r="F774" s="317">
        <v>0</v>
      </c>
      <c r="G774" s="40"/>
      <c r="H774" s="46"/>
    </row>
    <row r="775" s="2" customFormat="1" ht="16.8" customHeight="1">
      <c r="A775" s="40"/>
      <c r="B775" s="46"/>
      <c r="C775" s="316" t="s">
        <v>19</v>
      </c>
      <c r="D775" s="316" t="s">
        <v>4002</v>
      </c>
      <c r="E775" s="19" t="s">
        <v>19</v>
      </c>
      <c r="F775" s="317">
        <v>0</v>
      </c>
      <c r="G775" s="40"/>
      <c r="H775" s="46"/>
    </row>
    <row r="776" s="2" customFormat="1" ht="16.8" customHeight="1">
      <c r="A776" s="40"/>
      <c r="B776" s="46"/>
      <c r="C776" s="316" t="s">
        <v>19</v>
      </c>
      <c r="D776" s="316" t="s">
        <v>19</v>
      </c>
      <c r="E776" s="19" t="s">
        <v>19</v>
      </c>
      <c r="F776" s="317">
        <v>0</v>
      </c>
      <c r="G776" s="40"/>
      <c r="H776" s="46"/>
    </row>
    <row r="777" s="2" customFormat="1" ht="16.8" customHeight="1">
      <c r="A777" s="40"/>
      <c r="B777" s="46"/>
      <c r="C777" s="316" t="s">
        <v>19</v>
      </c>
      <c r="D777" s="316" t="s">
        <v>3491</v>
      </c>
      <c r="E777" s="19" t="s">
        <v>19</v>
      </c>
      <c r="F777" s="317">
        <v>0</v>
      </c>
      <c r="G777" s="40"/>
      <c r="H777" s="46"/>
    </row>
    <row r="778" s="2" customFormat="1" ht="16.8" customHeight="1">
      <c r="A778" s="40"/>
      <c r="B778" s="46"/>
      <c r="C778" s="316" t="s">
        <v>19</v>
      </c>
      <c r="D778" s="316" t="s">
        <v>4003</v>
      </c>
      <c r="E778" s="19" t="s">
        <v>19</v>
      </c>
      <c r="F778" s="317">
        <v>2.1842999999999999</v>
      </c>
      <c r="G778" s="40"/>
      <c r="H778" s="46"/>
    </row>
    <row r="779" s="2" customFormat="1" ht="16.8" customHeight="1">
      <c r="A779" s="40"/>
      <c r="B779" s="46"/>
      <c r="C779" s="316" t="s">
        <v>19</v>
      </c>
      <c r="D779" s="316" t="s">
        <v>4004</v>
      </c>
      <c r="E779" s="19" t="s">
        <v>19</v>
      </c>
      <c r="F779" s="317">
        <v>2.9700000000000002</v>
      </c>
      <c r="G779" s="40"/>
      <c r="H779" s="46"/>
    </row>
    <row r="780" s="2" customFormat="1">
      <c r="A780" s="40"/>
      <c r="B780" s="46"/>
      <c r="C780" s="316" t="s">
        <v>19</v>
      </c>
      <c r="D780" s="316" t="s">
        <v>4005</v>
      </c>
      <c r="E780" s="19" t="s">
        <v>19</v>
      </c>
      <c r="F780" s="317">
        <v>2.5329000000000002</v>
      </c>
      <c r="G780" s="40"/>
      <c r="H780" s="46"/>
    </row>
    <row r="781" s="2" customFormat="1" ht="16.8" customHeight="1">
      <c r="A781" s="40"/>
      <c r="B781" s="46"/>
      <c r="C781" s="316" t="s">
        <v>3888</v>
      </c>
      <c r="D781" s="316" t="s">
        <v>333</v>
      </c>
      <c r="E781" s="19" t="s">
        <v>19</v>
      </c>
      <c r="F781" s="317">
        <v>7.6871999999999998</v>
      </c>
      <c r="G781" s="40"/>
      <c r="H781" s="46"/>
    </row>
    <row r="782" s="2" customFormat="1" ht="16.8" customHeight="1">
      <c r="A782" s="40"/>
      <c r="B782" s="46"/>
      <c r="C782" s="312" t="s">
        <v>3891</v>
      </c>
      <c r="D782" s="313" t="s">
        <v>3892</v>
      </c>
      <c r="E782" s="314" t="s">
        <v>280</v>
      </c>
      <c r="F782" s="315">
        <v>225.14279999999999</v>
      </c>
      <c r="G782" s="40"/>
      <c r="H782" s="46"/>
    </row>
    <row r="783" s="2" customFormat="1" ht="16.8" customHeight="1">
      <c r="A783" s="40"/>
      <c r="B783" s="46"/>
      <c r="C783" s="316" t="s">
        <v>19</v>
      </c>
      <c r="D783" s="316" t="s">
        <v>3978</v>
      </c>
      <c r="E783" s="19" t="s">
        <v>19</v>
      </c>
      <c r="F783" s="317">
        <v>0</v>
      </c>
      <c r="G783" s="40"/>
      <c r="H783" s="46"/>
    </row>
    <row r="784" s="2" customFormat="1">
      <c r="A784" s="40"/>
      <c r="B784" s="46"/>
      <c r="C784" s="316" t="s">
        <v>19</v>
      </c>
      <c r="D784" s="316" t="s">
        <v>3979</v>
      </c>
      <c r="E784" s="19" t="s">
        <v>19</v>
      </c>
      <c r="F784" s="317">
        <v>0</v>
      </c>
      <c r="G784" s="40"/>
      <c r="H784" s="46"/>
    </row>
    <row r="785" s="2" customFormat="1" ht="16.8" customHeight="1">
      <c r="A785" s="40"/>
      <c r="B785" s="46"/>
      <c r="C785" s="316" t="s">
        <v>19</v>
      </c>
      <c r="D785" s="316" t="s">
        <v>3980</v>
      </c>
      <c r="E785" s="19" t="s">
        <v>19</v>
      </c>
      <c r="F785" s="317">
        <v>0</v>
      </c>
      <c r="G785" s="40"/>
      <c r="H785" s="46"/>
    </row>
    <row r="786" s="2" customFormat="1" ht="16.8" customHeight="1">
      <c r="A786" s="40"/>
      <c r="B786" s="46"/>
      <c r="C786" s="316" t="s">
        <v>19</v>
      </c>
      <c r="D786" s="316" t="s">
        <v>19</v>
      </c>
      <c r="E786" s="19" t="s">
        <v>19</v>
      </c>
      <c r="F786" s="317">
        <v>0</v>
      </c>
      <c r="G786" s="40"/>
      <c r="H786" s="46"/>
    </row>
    <row r="787" s="2" customFormat="1" ht="16.8" customHeight="1">
      <c r="A787" s="40"/>
      <c r="B787" s="46"/>
      <c r="C787" s="316" t="s">
        <v>19</v>
      </c>
      <c r="D787" s="316" t="s">
        <v>3981</v>
      </c>
      <c r="E787" s="19" t="s">
        <v>19</v>
      </c>
      <c r="F787" s="317">
        <v>0</v>
      </c>
      <c r="G787" s="40"/>
      <c r="H787" s="46"/>
    </row>
    <row r="788" s="2" customFormat="1" ht="16.8" customHeight="1">
      <c r="A788" s="40"/>
      <c r="B788" s="46"/>
      <c r="C788" s="316" t="s">
        <v>19</v>
      </c>
      <c r="D788" s="316" t="s">
        <v>3982</v>
      </c>
      <c r="E788" s="19" t="s">
        <v>19</v>
      </c>
      <c r="F788" s="317">
        <v>0</v>
      </c>
      <c r="G788" s="40"/>
      <c r="H788" s="46"/>
    </row>
    <row r="789" s="2" customFormat="1" ht="16.8" customHeight="1">
      <c r="A789" s="40"/>
      <c r="B789" s="46"/>
      <c r="C789" s="316" t="s">
        <v>19</v>
      </c>
      <c r="D789" s="316" t="s">
        <v>3983</v>
      </c>
      <c r="E789" s="19" t="s">
        <v>19</v>
      </c>
      <c r="F789" s="317">
        <v>0</v>
      </c>
      <c r="G789" s="40"/>
      <c r="H789" s="46"/>
    </row>
    <row r="790" s="2" customFormat="1" ht="16.8" customHeight="1">
      <c r="A790" s="40"/>
      <c r="B790" s="46"/>
      <c r="C790" s="316" t="s">
        <v>19</v>
      </c>
      <c r="D790" s="316" t="s">
        <v>3984</v>
      </c>
      <c r="E790" s="19" t="s">
        <v>19</v>
      </c>
      <c r="F790" s="317">
        <v>50.927500000000002</v>
      </c>
      <c r="G790" s="40"/>
      <c r="H790" s="46"/>
    </row>
    <row r="791" s="2" customFormat="1" ht="16.8" customHeight="1">
      <c r="A791" s="40"/>
      <c r="B791" s="46"/>
      <c r="C791" s="316" t="s">
        <v>19</v>
      </c>
      <c r="D791" s="316" t="s">
        <v>3985</v>
      </c>
      <c r="E791" s="19" t="s">
        <v>19</v>
      </c>
      <c r="F791" s="317">
        <v>0</v>
      </c>
      <c r="G791" s="40"/>
      <c r="H791" s="46"/>
    </row>
    <row r="792" s="2" customFormat="1" ht="16.8" customHeight="1">
      <c r="A792" s="40"/>
      <c r="B792" s="46"/>
      <c r="C792" s="316" t="s">
        <v>19</v>
      </c>
      <c r="D792" s="316" t="s">
        <v>3986</v>
      </c>
      <c r="E792" s="19" t="s">
        <v>19</v>
      </c>
      <c r="F792" s="317">
        <v>34.32</v>
      </c>
      <c r="G792" s="40"/>
      <c r="H792" s="46"/>
    </row>
    <row r="793" s="2" customFormat="1" ht="16.8" customHeight="1">
      <c r="A793" s="40"/>
      <c r="B793" s="46"/>
      <c r="C793" s="316" t="s">
        <v>19</v>
      </c>
      <c r="D793" s="316" t="s">
        <v>3987</v>
      </c>
      <c r="E793" s="19" t="s">
        <v>19</v>
      </c>
      <c r="F793" s="317">
        <v>0</v>
      </c>
      <c r="G793" s="40"/>
      <c r="H793" s="46"/>
    </row>
    <row r="794" s="2" customFormat="1" ht="16.8" customHeight="1">
      <c r="A794" s="40"/>
      <c r="B794" s="46"/>
      <c r="C794" s="316" t="s">
        <v>19</v>
      </c>
      <c r="D794" s="316" t="s">
        <v>3988</v>
      </c>
      <c r="E794" s="19" t="s">
        <v>19</v>
      </c>
      <c r="F794" s="317">
        <v>8.4403000000000006</v>
      </c>
      <c r="G794" s="40"/>
      <c r="H794" s="46"/>
    </row>
    <row r="795" s="2" customFormat="1" ht="16.8" customHeight="1">
      <c r="A795" s="40"/>
      <c r="B795" s="46"/>
      <c r="C795" s="316" t="s">
        <v>19</v>
      </c>
      <c r="D795" s="316" t="s">
        <v>3989</v>
      </c>
      <c r="E795" s="19" t="s">
        <v>19</v>
      </c>
      <c r="F795" s="317">
        <v>0</v>
      </c>
      <c r="G795" s="40"/>
      <c r="H795" s="46"/>
    </row>
    <row r="796" s="2" customFormat="1" ht="16.8" customHeight="1">
      <c r="A796" s="40"/>
      <c r="B796" s="46"/>
      <c r="C796" s="316" t="s">
        <v>19</v>
      </c>
      <c r="D796" s="316" t="s">
        <v>3990</v>
      </c>
      <c r="E796" s="19" t="s">
        <v>19</v>
      </c>
      <c r="F796" s="317">
        <v>23.153400000000001</v>
      </c>
      <c r="G796" s="40"/>
      <c r="H796" s="46"/>
    </row>
    <row r="797" s="2" customFormat="1" ht="16.8" customHeight="1">
      <c r="A797" s="40"/>
      <c r="B797" s="46"/>
      <c r="C797" s="316" t="s">
        <v>19</v>
      </c>
      <c r="D797" s="316" t="s">
        <v>3991</v>
      </c>
      <c r="E797" s="19" t="s">
        <v>19</v>
      </c>
      <c r="F797" s="317">
        <v>0</v>
      </c>
      <c r="G797" s="40"/>
      <c r="H797" s="46"/>
    </row>
    <row r="798" s="2" customFormat="1" ht="16.8" customHeight="1">
      <c r="A798" s="40"/>
      <c r="B798" s="46"/>
      <c r="C798" s="316" t="s">
        <v>19</v>
      </c>
      <c r="D798" s="316" t="s">
        <v>3992</v>
      </c>
      <c r="E798" s="19" t="s">
        <v>19</v>
      </c>
      <c r="F798" s="317">
        <v>-2.5</v>
      </c>
      <c r="G798" s="40"/>
      <c r="H798" s="46"/>
    </row>
    <row r="799" s="2" customFormat="1" ht="16.8" customHeight="1">
      <c r="A799" s="40"/>
      <c r="B799" s="46"/>
      <c r="C799" s="316" t="s">
        <v>19</v>
      </c>
      <c r="D799" s="316" t="s">
        <v>3993</v>
      </c>
      <c r="E799" s="19" t="s">
        <v>19</v>
      </c>
      <c r="F799" s="317">
        <v>0</v>
      </c>
      <c r="G799" s="40"/>
      <c r="H799" s="46"/>
    </row>
    <row r="800" s="2" customFormat="1" ht="16.8" customHeight="1">
      <c r="A800" s="40"/>
      <c r="B800" s="46"/>
      <c r="C800" s="316" t="s">
        <v>19</v>
      </c>
      <c r="D800" s="316" t="s">
        <v>3994</v>
      </c>
      <c r="E800" s="19" t="s">
        <v>19</v>
      </c>
      <c r="F800" s="317">
        <v>19.5608</v>
      </c>
      <c r="G800" s="40"/>
      <c r="H800" s="46"/>
    </row>
    <row r="801" s="2" customFormat="1" ht="16.8" customHeight="1">
      <c r="A801" s="40"/>
      <c r="B801" s="46"/>
      <c r="C801" s="316" t="s">
        <v>19</v>
      </c>
      <c r="D801" s="316" t="s">
        <v>3995</v>
      </c>
      <c r="E801" s="19" t="s">
        <v>19</v>
      </c>
      <c r="F801" s="317">
        <v>0</v>
      </c>
      <c r="G801" s="40"/>
      <c r="H801" s="46"/>
    </row>
    <row r="802" s="2" customFormat="1" ht="16.8" customHeight="1">
      <c r="A802" s="40"/>
      <c r="B802" s="46"/>
      <c r="C802" s="316" t="s">
        <v>19</v>
      </c>
      <c r="D802" s="316" t="s">
        <v>3996</v>
      </c>
      <c r="E802" s="19" t="s">
        <v>19</v>
      </c>
      <c r="F802" s="317">
        <v>22.226400000000002</v>
      </c>
      <c r="G802" s="40"/>
      <c r="H802" s="46"/>
    </row>
    <row r="803" s="2" customFormat="1" ht="16.8" customHeight="1">
      <c r="A803" s="40"/>
      <c r="B803" s="46"/>
      <c r="C803" s="316" t="s">
        <v>19</v>
      </c>
      <c r="D803" s="316" t="s">
        <v>3997</v>
      </c>
      <c r="E803" s="19" t="s">
        <v>19</v>
      </c>
      <c r="F803" s="317">
        <v>0</v>
      </c>
      <c r="G803" s="40"/>
      <c r="H803" s="46"/>
    </row>
    <row r="804" s="2" customFormat="1" ht="16.8" customHeight="1">
      <c r="A804" s="40"/>
      <c r="B804" s="46"/>
      <c r="C804" s="316" t="s">
        <v>19</v>
      </c>
      <c r="D804" s="316" t="s">
        <v>3998</v>
      </c>
      <c r="E804" s="19" t="s">
        <v>19</v>
      </c>
      <c r="F804" s="317">
        <v>0</v>
      </c>
      <c r="G804" s="40"/>
      <c r="H804" s="46"/>
    </row>
    <row r="805" s="2" customFormat="1" ht="16.8" customHeight="1">
      <c r="A805" s="40"/>
      <c r="B805" s="46"/>
      <c r="C805" s="316" t="s">
        <v>19</v>
      </c>
      <c r="D805" s="316" t="s">
        <v>3999</v>
      </c>
      <c r="E805" s="19" t="s">
        <v>19</v>
      </c>
      <c r="F805" s="317">
        <v>69.014399999999995</v>
      </c>
      <c r="G805" s="40"/>
      <c r="H805" s="46"/>
    </row>
    <row r="806" s="2" customFormat="1" ht="16.8" customHeight="1">
      <c r="A806" s="40"/>
      <c r="B806" s="46"/>
      <c r="C806" s="316" t="s">
        <v>3891</v>
      </c>
      <c r="D806" s="316" t="s">
        <v>265</v>
      </c>
      <c r="E806" s="19" t="s">
        <v>19</v>
      </c>
      <c r="F806" s="317">
        <v>225.14279999999999</v>
      </c>
      <c r="G806" s="40"/>
      <c r="H806" s="46"/>
    </row>
    <row r="807" s="2" customFormat="1" ht="26.4" customHeight="1">
      <c r="A807" s="40"/>
      <c r="B807" s="46"/>
      <c r="C807" s="311" t="s">
        <v>9928</v>
      </c>
      <c r="D807" s="311" t="s">
        <v>106</v>
      </c>
      <c r="E807" s="40"/>
      <c r="F807" s="40"/>
      <c r="G807" s="40"/>
      <c r="H807" s="46"/>
    </row>
    <row r="808" s="2" customFormat="1" ht="16.8" customHeight="1">
      <c r="A808" s="40"/>
      <c r="B808" s="46"/>
      <c r="C808" s="312" t="s">
        <v>4716</v>
      </c>
      <c r="D808" s="313" t="s">
        <v>9375</v>
      </c>
      <c r="E808" s="314" t="s">
        <v>187</v>
      </c>
      <c r="F808" s="315">
        <v>171.45349999999999</v>
      </c>
      <c r="G808" s="40"/>
      <c r="H808" s="46"/>
    </row>
    <row r="809" s="2" customFormat="1" ht="16.8" customHeight="1">
      <c r="A809" s="40"/>
      <c r="B809" s="46"/>
      <c r="C809" s="316" t="s">
        <v>19</v>
      </c>
      <c r="D809" s="316" t="s">
        <v>4706</v>
      </c>
      <c r="E809" s="19" t="s">
        <v>19</v>
      </c>
      <c r="F809" s="317">
        <v>0</v>
      </c>
      <c r="G809" s="40"/>
      <c r="H809" s="46"/>
    </row>
    <row r="810" s="2" customFormat="1" ht="16.8" customHeight="1">
      <c r="A810" s="40"/>
      <c r="B810" s="46"/>
      <c r="C810" s="316" t="s">
        <v>19</v>
      </c>
      <c r="D810" s="316" t="s">
        <v>4707</v>
      </c>
      <c r="E810" s="19" t="s">
        <v>19</v>
      </c>
      <c r="F810" s="317">
        <v>0</v>
      </c>
      <c r="G810" s="40"/>
      <c r="H810" s="46"/>
    </row>
    <row r="811" s="2" customFormat="1">
      <c r="A811" s="40"/>
      <c r="B811" s="46"/>
      <c r="C811" s="316" t="s">
        <v>19</v>
      </c>
      <c r="D811" s="316" t="s">
        <v>4708</v>
      </c>
      <c r="E811" s="19" t="s">
        <v>19</v>
      </c>
      <c r="F811" s="317">
        <v>87.610799999999998</v>
      </c>
      <c r="G811" s="40"/>
      <c r="H811" s="46"/>
    </row>
    <row r="812" s="2" customFormat="1" ht="16.8" customHeight="1">
      <c r="A812" s="40"/>
      <c r="B812" s="46"/>
      <c r="C812" s="316" t="s">
        <v>19</v>
      </c>
      <c r="D812" s="316" t="s">
        <v>4709</v>
      </c>
      <c r="E812" s="19" t="s">
        <v>19</v>
      </c>
      <c r="F812" s="317">
        <v>-1.8525</v>
      </c>
      <c r="G812" s="40"/>
      <c r="H812" s="46"/>
    </row>
    <row r="813" s="2" customFormat="1" ht="16.8" customHeight="1">
      <c r="A813" s="40"/>
      <c r="B813" s="46"/>
      <c r="C813" s="316" t="s">
        <v>19</v>
      </c>
      <c r="D813" s="316" t="s">
        <v>4685</v>
      </c>
      <c r="E813" s="19" t="s">
        <v>19</v>
      </c>
      <c r="F813" s="317">
        <v>41.407200000000003</v>
      </c>
      <c r="G813" s="40"/>
      <c r="H813" s="46"/>
    </row>
    <row r="814" s="2" customFormat="1" ht="16.8" customHeight="1">
      <c r="A814" s="40"/>
      <c r="B814" s="46"/>
      <c r="C814" s="316" t="s">
        <v>19</v>
      </c>
      <c r="D814" s="316" t="s">
        <v>4710</v>
      </c>
      <c r="E814" s="19" t="s">
        <v>19</v>
      </c>
      <c r="F814" s="317">
        <v>0</v>
      </c>
      <c r="G814" s="40"/>
      <c r="H814" s="46"/>
    </row>
    <row r="815" s="2" customFormat="1" ht="16.8" customHeight="1">
      <c r="A815" s="40"/>
      <c r="B815" s="46"/>
      <c r="C815" s="316" t="s">
        <v>19</v>
      </c>
      <c r="D815" s="316" t="s">
        <v>4711</v>
      </c>
      <c r="E815" s="19" t="s">
        <v>19</v>
      </c>
      <c r="F815" s="317">
        <v>0</v>
      </c>
      <c r="G815" s="40"/>
      <c r="H815" s="46"/>
    </row>
    <row r="816" s="2" customFormat="1" ht="16.8" customHeight="1">
      <c r="A816" s="40"/>
      <c r="B816" s="46"/>
      <c r="C816" s="316" t="s">
        <v>19</v>
      </c>
      <c r="D816" s="316" t="s">
        <v>4712</v>
      </c>
      <c r="E816" s="19" t="s">
        <v>19</v>
      </c>
      <c r="F816" s="317">
        <v>20.525200000000002</v>
      </c>
      <c r="G816" s="40"/>
      <c r="H816" s="46"/>
    </row>
    <row r="817" s="2" customFormat="1" ht="16.8" customHeight="1">
      <c r="A817" s="40"/>
      <c r="B817" s="46"/>
      <c r="C817" s="316" t="s">
        <v>19</v>
      </c>
      <c r="D817" s="316" t="s">
        <v>4713</v>
      </c>
      <c r="E817" s="19" t="s">
        <v>19</v>
      </c>
      <c r="F817" s="317">
        <v>0.82550000000000001</v>
      </c>
      <c r="G817" s="40"/>
      <c r="H817" s="46"/>
    </row>
    <row r="818" s="2" customFormat="1" ht="16.8" customHeight="1">
      <c r="A818" s="40"/>
      <c r="B818" s="46"/>
      <c r="C818" s="316" t="s">
        <v>19</v>
      </c>
      <c r="D818" s="316" t="s">
        <v>4714</v>
      </c>
      <c r="E818" s="19" t="s">
        <v>19</v>
      </c>
      <c r="F818" s="317">
        <v>7.8064999999999998</v>
      </c>
      <c r="G818" s="40"/>
      <c r="H818" s="46"/>
    </row>
    <row r="819" s="2" customFormat="1" ht="16.8" customHeight="1">
      <c r="A819" s="40"/>
      <c r="B819" s="46"/>
      <c r="C819" s="316" t="s">
        <v>19</v>
      </c>
      <c r="D819" s="316" t="s">
        <v>4715</v>
      </c>
      <c r="E819" s="19" t="s">
        <v>19</v>
      </c>
      <c r="F819" s="317">
        <v>15.130800000000001</v>
      </c>
      <c r="G819" s="40"/>
      <c r="H819" s="46"/>
    </row>
    <row r="820" s="2" customFormat="1" ht="16.8" customHeight="1">
      <c r="A820" s="40"/>
      <c r="B820" s="46"/>
      <c r="C820" s="316" t="s">
        <v>4716</v>
      </c>
      <c r="D820" s="316" t="s">
        <v>265</v>
      </c>
      <c r="E820" s="19" t="s">
        <v>19</v>
      </c>
      <c r="F820" s="317">
        <v>171.45349999999999</v>
      </c>
      <c r="G820" s="40"/>
      <c r="H820" s="46"/>
    </row>
    <row r="821" s="2" customFormat="1" ht="16.8" customHeight="1">
      <c r="A821" s="40"/>
      <c r="B821" s="46"/>
      <c r="C821" s="318" t="s">
        <v>9865</v>
      </c>
      <c r="D821" s="40"/>
      <c r="E821" s="40"/>
      <c r="F821" s="40"/>
      <c r="G821" s="40"/>
      <c r="H821" s="46"/>
    </row>
    <row r="822" s="2" customFormat="1" ht="16.8" customHeight="1">
      <c r="A822" s="40"/>
      <c r="B822" s="46"/>
      <c r="C822" s="316" t="s">
        <v>4235</v>
      </c>
      <c r="D822" s="316" t="s">
        <v>9929</v>
      </c>
      <c r="E822" s="19" t="s">
        <v>187</v>
      </c>
      <c r="F822" s="317">
        <v>171.45349999999999</v>
      </c>
      <c r="G822" s="40"/>
      <c r="H822" s="46"/>
    </row>
    <row r="823" s="2" customFormat="1" ht="16.8" customHeight="1">
      <c r="A823" s="40"/>
      <c r="B823" s="46"/>
      <c r="C823" s="316" t="s">
        <v>4043</v>
      </c>
      <c r="D823" s="316" t="s">
        <v>9930</v>
      </c>
      <c r="E823" s="19" t="s">
        <v>187</v>
      </c>
      <c r="F823" s="317">
        <v>962.37339999999995</v>
      </c>
      <c r="G823" s="40"/>
      <c r="H823" s="46"/>
    </row>
    <row r="824" s="2" customFormat="1" ht="16.8" customHeight="1">
      <c r="A824" s="40"/>
      <c r="B824" s="46"/>
      <c r="C824" s="312" t="s">
        <v>4653</v>
      </c>
      <c r="D824" s="313" t="s">
        <v>9923</v>
      </c>
      <c r="E824" s="314" t="s">
        <v>187</v>
      </c>
      <c r="F824" s="315">
        <v>274.63720000000001</v>
      </c>
      <c r="G824" s="40"/>
      <c r="H824" s="46"/>
    </row>
    <row r="825" s="2" customFormat="1" ht="16.8" customHeight="1">
      <c r="A825" s="40"/>
      <c r="B825" s="46"/>
      <c r="C825" s="316" t="s">
        <v>19</v>
      </c>
      <c r="D825" s="316" t="s">
        <v>4636</v>
      </c>
      <c r="E825" s="19" t="s">
        <v>19</v>
      </c>
      <c r="F825" s="317">
        <v>0</v>
      </c>
      <c r="G825" s="40"/>
      <c r="H825" s="46"/>
    </row>
    <row r="826" s="2" customFormat="1" ht="16.8" customHeight="1">
      <c r="A826" s="40"/>
      <c r="B826" s="46"/>
      <c r="C826" s="316" t="s">
        <v>19</v>
      </c>
      <c r="D826" s="316" t="s">
        <v>4637</v>
      </c>
      <c r="E826" s="19" t="s">
        <v>19</v>
      </c>
      <c r="F826" s="317">
        <v>0</v>
      </c>
      <c r="G826" s="40"/>
      <c r="H826" s="46"/>
    </row>
    <row r="827" s="2" customFormat="1" ht="16.8" customHeight="1">
      <c r="A827" s="40"/>
      <c r="B827" s="46"/>
      <c r="C827" s="316" t="s">
        <v>19</v>
      </c>
      <c r="D827" s="316" t="s">
        <v>19</v>
      </c>
      <c r="E827" s="19" t="s">
        <v>19</v>
      </c>
      <c r="F827" s="317">
        <v>0</v>
      </c>
      <c r="G827" s="40"/>
      <c r="H827" s="46"/>
    </row>
    <row r="828" s="2" customFormat="1" ht="16.8" customHeight="1">
      <c r="A828" s="40"/>
      <c r="B828" s="46"/>
      <c r="C828" s="316" t="s">
        <v>19</v>
      </c>
      <c r="D828" s="316" t="s">
        <v>4638</v>
      </c>
      <c r="E828" s="19" t="s">
        <v>19</v>
      </c>
      <c r="F828" s="317">
        <v>0</v>
      </c>
      <c r="G828" s="40"/>
      <c r="H828" s="46"/>
    </row>
    <row r="829" s="2" customFormat="1" ht="16.8" customHeight="1">
      <c r="A829" s="40"/>
      <c r="B829" s="46"/>
      <c r="C829" s="316" t="s">
        <v>19</v>
      </c>
      <c r="D829" s="316" t="s">
        <v>4639</v>
      </c>
      <c r="E829" s="19" t="s">
        <v>19</v>
      </c>
      <c r="F829" s="317">
        <v>196.112</v>
      </c>
      <c r="G829" s="40"/>
      <c r="H829" s="46"/>
    </row>
    <row r="830" s="2" customFormat="1" ht="16.8" customHeight="1">
      <c r="A830" s="40"/>
      <c r="B830" s="46"/>
      <c r="C830" s="316" t="s">
        <v>19</v>
      </c>
      <c r="D830" s="316" t="s">
        <v>4640</v>
      </c>
      <c r="E830" s="19" t="s">
        <v>19</v>
      </c>
      <c r="F830" s="317">
        <v>0.33000000000000002</v>
      </c>
      <c r="G830" s="40"/>
      <c r="H830" s="46"/>
    </row>
    <row r="831" s="2" customFormat="1" ht="16.8" customHeight="1">
      <c r="A831" s="40"/>
      <c r="B831" s="46"/>
      <c r="C831" s="316" t="s">
        <v>19</v>
      </c>
      <c r="D831" s="316" t="s">
        <v>4641</v>
      </c>
      <c r="E831" s="19" t="s">
        <v>19</v>
      </c>
      <c r="F831" s="317">
        <v>0</v>
      </c>
      <c r="G831" s="40"/>
      <c r="H831" s="46"/>
    </row>
    <row r="832" s="2" customFormat="1" ht="16.8" customHeight="1">
      <c r="A832" s="40"/>
      <c r="B832" s="46"/>
      <c r="C832" s="316" t="s">
        <v>19</v>
      </c>
      <c r="D832" s="316" t="s">
        <v>4642</v>
      </c>
      <c r="E832" s="19" t="s">
        <v>19</v>
      </c>
      <c r="F832" s="317">
        <v>-34.259999999999998</v>
      </c>
      <c r="G832" s="40"/>
      <c r="H832" s="46"/>
    </row>
    <row r="833" s="2" customFormat="1" ht="16.8" customHeight="1">
      <c r="A833" s="40"/>
      <c r="B833" s="46"/>
      <c r="C833" s="316" t="s">
        <v>19</v>
      </c>
      <c r="D833" s="316" t="s">
        <v>4643</v>
      </c>
      <c r="E833" s="19" t="s">
        <v>19</v>
      </c>
      <c r="F833" s="317">
        <v>-1.6875</v>
      </c>
      <c r="G833" s="40"/>
      <c r="H833" s="46"/>
    </row>
    <row r="834" s="2" customFormat="1">
      <c r="A834" s="40"/>
      <c r="B834" s="46"/>
      <c r="C834" s="316" t="s">
        <v>19</v>
      </c>
      <c r="D834" s="316" t="s">
        <v>4644</v>
      </c>
      <c r="E834" s="19" t="s">
        <v>19</v>
      </c>
      <c r="F834" s="317">
        <v>-1.4798</v>
      </c>
      <c r="G834" s="40"/>
      <c r="H834" s="46"/>
    </row>
    <row r="835" s="2" customFormat="1">
      <c r="A835" s="40"/>
      <c r="B835" s="46"/>
      <c r="C835" s="316" t="s">
        <v>19</v>
      </c>
      <c r="D835" s="316" t="s">
        <v>4645</v>
      </c>
      <c r="E835" s="19" t="s">
        <v>19</v>
      </c>
      <c r="F835" s="317">
        <v>5.0172999999999996</v>
      </c>
      <c r="G835" s="40"/>
      <c r="H835" s="46"/>
    </row>
    <row r="836" s="2" customFormat="1" ht="16.8" customHeight="1">
      <c r="A836" s="40"/>
      <c r="B836" s="46"/>
      <c r="C836" s="316" t="s">
        <v>19</v>
      </c>
      <c r="D836" s="316" t="s">
        <v>4646</v>
      </c>
      <c r="E836" s="19" t="s">
        <v>19</v>
      </c>
      <c r="F836" s="317">
        <v>1.3286</v>
      </c>
      <c r="G836" s="40"/>
      <c r="H836" s="46"/>
    </row>
    <row r="837" s="2" customFormat="1" ht="16.8" customHeight="1">
      <c r="A837" s="40"/>
      <c r="B837" s="46"/>
      <c r="C837" s="316" t="s">
        <v>19</v>
      </c>
      <c r="D837" s="316" t="s">
        <v>19</v>
      </c>
      <c r="E837" s="19" t="s">
        <v>19</v>
      </c>
      <c r="F837" s="317">
        <v>0</v>
      </c>
      <c r="G837" s="40"/>
      <c r="H837" s="46"/>
    </row>
    <row r="838" s="2" customFormat="1" ht="16.8" customHeight="1">
      <c r="A838" s="40"/>
      <c r="B838" s="46"/>
      <c r="C838" s="316" t="s">
        <v>19</v>
      </c>
      <c r="D838" s="316" t="s">
        <v>4302</v>
      </c>
      <c r="E838" s="19" t="s">
        <v>19</v>
      </c>
      <c r="F838" s="317">
        <v>0</v>
      </c>
      <c r="G838" s="40"/>
      <c r="H838" s="46"/>
    </row>
    <row r="839" s="2" customFormat="1" ht="16.8" customHeight="1">
      <c r="A839" s="40"/>
      <c r="B839" s="46"/>
      <c r="C839" s="316" t="s">
        <v>19</v>
      </c>
      <c r="D839" s="316" t="s">
        <v>4647</v>
      </c>
      <c r="E839" s="19" t="s">
        <v>19</v>
      </c>
      <c r="F839" s="317">
        <v>0</v>
      </c>
      <c r="G839" s="40"/>
      <c r="H839" s="46"/>
    </row>
    <row r="840" s="2" customFormat="1">
      <c r="A840" s="40"/>
      <c r="B840" s="46"/>
      <c r="C840" s="316" t="s">
        <v>19</v>
      </c>
      <c r="D840" s="316" t="s">
        <v>4648</v>
      </c>
      <c r="E840" s="19" t="s">
        <v>19</v>
      </c>
      <c r="F840" s="317">
        <v>9.2315000000000005</v>
      </c>
      <c r="G840" s="40"/>
      <c r="H840" s="46"/>
    </row>
    <row r="841" s="2" customFormat="1">
      <c r="A841" s="40"/>
      <c r="B841" s="46"/>
      <c r="C841" s="316" t="s">
        <v>19</v>
      </c>
      <c r="D841" s="316" t="s">
        <v>4649</v>
      </c>
      <c r="E841" s="19" t="s">
        <v>19</v>
      </c>
      <c r="F841" s="317">
        <v>16.597799999999999</v>
      </c>
      <c r="G841" s="40"/>
      <c r="H841" s="46"/>
    </row>
    <row r="842" s="2" customFormat="1" ht="16.8" customHeight="1">
      <c r="A842" s="40"/>
      <c r="B842" s="46"/>
      <c r="C842" s="316" t="s">
        <v>19</v>
      </c>
      <c r="D842" s="316" t="s">
        <v>4391</v>
      </c>
      <c r="E842" s="19" t="s">
        <v>19</v>
      </c>
      <c r="F842" s="317">
        <v>4.0797999999999996</v>
      </c>
      <c r="G842" s="40"/>
      <c r="H842" s="46"/>
    </row>
    <row r="843" s="2" customFormat="1">
      <c r="A843" s="40"/>
      <c r="B843" s="46"/>
      <c r="C843" s="316" t="s">
        <v>19</v>
      </c>
      <c r="D843" s="316" t="s">
        <v>4650</v>
      </c>
      <c r="E843" s="19" t="s">
        <v>19</v>
      </c>
      <c r="F843" s="317">
        <v>36.824599999999997</v>
      </c>
      <c r="G843" s="40"/>
      <c r="H843" s="46"/>
    </row>
    <row r="844" s="2" customFormat="1" ht="16.8" customHeight="1">
      <c r="A844" s="40"/>
      <c r="B844" s="46"/>
      <c r="C844" s="316" t="s">
        <v>19</v>
      </c>
      <c r="D844" s="316" t="s">
        <v>4651</v>
      </c>
      <c r="E844" s="19" t="s">
        <v>19</v>
      </c>
      <c r="F844" s="317">
        <v>40.310400000000001</v>
      </c>
      <c r="G844" s="40"/>
      <c r="H844" s="46"/>
    </row>
    <row r="845" s="2" customFormat="1" ht="16.8" customHeight="1">
      <c r="A845" s="40"/>
      <c r="B845" s="46"/>
      <c r="C845" s="316" t="s">
        <v>19</v>
      </c>
      <c r="D845" s="316" t="s">
        <v>4652</v>
      </c>
      <c r="E845" s="19" t="s">
        <v>19</v>
      </c>
      <c r="F845" s="317">
        <v>2.2324999999999999</v>
      </c>
      <c r="G845" s="40"/>
      <c r="H845" s="46"/>
    </row>
    <row r="846" s="2" customFormat="1" ht="16.8" customHeight="1">
      <c r="A846" s="40"/>
      <c r="B846" s="46"/>
      <c r="C846" s="316" t="s">
        <v>4653</v>
      </c>
      <c r="D846" s="316" t="s">
        <v>265</v>
      </c>
      <c r="E846" s="19" t="s">
        <v>19</v>
      </c>
      <c r="F846" s="317">
        <v>274.63720000000001</v>
      </c>
      <c r="G846" s="40"/>
      <c r="H846" s="46"/>
    </row>
    <row r="847" s="2" customFormat="1" ht="16.8" customHeight="1">
      <c r="A847" s="40"/>
      <c r="B847" s="46"/>
      <c r="C847" s="318" t="s">
        <v>9865</v>
      </c>
      <c r="D847" s="40"/>
      <c r="E847" s="40"/>
      <c r="F847" s="40"/>
      <c r="G847" s="40"/>
      <c r="H847" s="46"/>
    </row>
    <row r="848" s="2" customFormat="1" ht="16.8" customHeight="1">
      <c r="A848" s="40"/>
      <c r="B848" s="46"/>
      <c r="C848" s="316" t="s">
        <v>4632</v>
      </c>
      <c r="D848" s="316" t="s">
        <v>9931</v>
      </c>
      <c r="E848" s="19" t="s">
        <v>187</v>
      </c>
      <c r="F848" s="317">
        <v>274.63720000000001</v>
      </c>
      <c r="G848" s="40"/>
      <c r="H848" s="46"/>
    </row>
    <row r="849" s="2" customFormat="1" ht="16.8" customHeight="1">
      <c r="A849" s="40"/>
      <c r="B849" s="46"/>
      <c r="C849" s="316" t="s">
        <v>4065</v>
      </c>
      <c r="D849" s="316" t="s">
        <v>9932</v>
      </c>
      <c r="E849" s="19" t="s">
        <v>187</v>
      </c>
      <c r="F849" s="317">
        <v>274.63720000000001</v>
      </c>
      <c r="G849" s="40"/>
      <c r="H849" s="46"/>
    </row>
    <row r="850" s="2" customFormat="1" ht="16.8" customHeight="1">
      <c r="A850" s="40"/>
      <c r="B850" s="46"/>
      <c r="C850" s="316" t="s">
        <v>4043</v>
      </c>
      <c r="D850" s="316" t="s">
        <v>9930</v>
      </c>
      <c r="E850" s="19" t="s">
        <v>187</v>
      </c>
      <c r="F850" s="317">
        <v>962.37339999999995</v>
      </c>
      <c r="G850" s="40"/>
      <c r="H850" s="46"/>
    </row>
    <row r="851" s="2" customFormat="1" ht="16.8" customHeight="1">
      <c r="A851" s="40"/>
      <c r="B851" s="46"/>
      <c r="C851" s="312" t="s">
        <v>3944</v>
      </c>
      <c r="D851" s="313" t="s">
        <v>9924</v>
      </c>
      <c r="E851" s="314" t="s">
        <v>280</v>
      </c>
      <c r="F851" s="315">
        <v>15.0913</v>
      </c>
      <c r="G851" s="40"/>
      <c r="H851" s="46"/>
    </row>
    <row r="852" s="2" customFormat="1" ht="16.8" customHeight="1">
      <c r="A852" s="40"/>
      <c r="B852" s="46"/>
      <c r="C852" s="316" t="s">
        <v>19</v>
      </c>
      <c r="D852" s="316" t="s">
        <v>3938</v>
      </c>
      <c r="E852" s="19" t="s">
        <v>19</v>
      </c>
      <c r="F852" s="317">
        <v>0</v>
      </c>
      <c r="G852" s="40"/>
      <c r="H852" s="46"/>
    </row>
    <row r="853" s="2" customFormat="1" ht="16.8" customHeight="1">
      <c r="A853" s="40"/>
      <c r="B853" s="46"/>
      <c r="C853" s="316" t="s">
        <v>19</v>
      </c>
      <c r="D853" s="316" t="s">
        <v>3939</v>
      </c>
      <c r="E853" s="19" t="s">
        <v>19</v>
      </c>
      <c r="F853" s="317">
        <v>0</v>
      </c>
      <c r="G853" s="40"/>
      <c r="H853" s="46"/>
    </row>
    <row r="854" s="2" customFormat="1" ht="16.8" customHeight="1">
      <c r="A854" s="40"/>
      <c r="B854" s="46"/>
      <c r="C854" s="316" t="s">
        <v>19</v>
      </c>
      <c r="D854" s="316" t="s">
        <v>19</v>
      </c>
      <c r="E854" s="19" t="s">
        <v>19</v>
      </c>
      <c r="F854" s="317">
        <v>0</v>
      </c>
      <c r="G854" s="40"/>
      <c r="H854" s="46"/>
    </row>
    <row r="855" s="2" customFormat="1" ht="16.8" customHeight="1">
      <c r="A855" s="40"/>
      <c r="B855" s="46"/>
      <c r="C855" s="316" t="s">
        <v>19</v>
      </c>
      <c r="D855" s="316" t="s">
        <v>3491</v>
      </c>
      <c r="E855" s="19" t="s">
        <v>19</v>
      </c>
      <c r="F855" s="317">
        <v>0</v>
      </c>
      <c r="G855" s="40"/>
      <c r="H855" s="46"/>
    </row>
    <row r="856" s="2" customFormat="1" ht="16.8" customHeight="1">
      <c r="A856" s="40"/>
      <c r="B856" s="46"/>
      <c r="C856" s="316" t="s">
        <v>19</v>
      </c>
      <c r="D856" s="316" t="s">
        <v>3940</v>
      </c>
      <c r="E856" s="19" t="s">
        <v>19</v>
      </c>
      <c r="F856" s="317">
        <v>3.7968999999999999</v>
      </c>
      <c r="G856" s="40"/>
      <c r="H856" s="46"/>
    </row>
    <row r="857" s="2" customFormat="1" ht="16.8" customHeight="1">
      <c r="A857" s="40"/>
      <c r="B857" s="46"/>
      <c r="C857" s="316" t="s">
        <v>19</v>
      </c>
      <c r="D857" s="316" t="s">
        <v>3941</v>
      </c>
      <c r="E857" s="19" t="s">
        <v>19</v>
      </c>
      <c r="F857" s="317">
        <v>5.4885999999999999</v>
      </c>
      <c r="G857" s="40"/>
      <c r="H857" s="46"/>
    </row>
    <row r="858" s="2" customFormat="1">
      <c r="A858" s="40"/>
      <c r="B858" s="46"/>
      <c r="C858" s="316" t="s">
        <v>19</v>
      </c>
      <c r="D858" s="316" t="s">
        <v>3942</v>
      </c>
      <c r="E858" s="19" t="s">
        <v>19</v>
      </c>
      <c r="F858" s="317">
        <v>5.6803999999999997</v>
      </c>
      <c r="G858" s="40"/>
      <c r="H858" s="46"/>
    </row>
    <row r="859" s="2" customFormat="1" ht="16.8" customHeight="1">
      <c r="A859" s="40"/>
      <c r="B859" s="46"/>
      <c r="C859" s="316" t="s">
        <v>19</v>
      </c>
      <c r="D859" s="316" t="s">
        <v>3943</v>
      </c>
      <c r="E859" s="19" t="s">
        <v>19</v>
      </c>
      <c r="F859" s="317">
        <v>0.12540000000000001</v>
      </c>
      <c r="G859" s="40"/>
      <c r="H859" s="46"/>
    </row>
    <row r="860" s="2" customFormat="1" ht="16.8" customHeight="1">
      <c r="A860" s="40"/>
      <c r="B860" s="46"/>
      <c r="C860" s="316" t="s">
        <v>3944</v>
      </c>
      <c r="D860" s="316" t="s">
        <v>333</v>
      </c>
      <c r="E860" s="19" t="s">
        <v>19</v>
      </c>
      <c r="F860" s="317">
        <v>15.0913</v>
      </c>
      <c r="G860" s="40"/>
      <c r="H860" s="46"/>
    </row>
    <row r="861" s="2" customFormat="1" ht="16.8" customHeight="1">
      <c r="A861" s="40"/>
      <c r="B861" s="46"/>
      <c r="C861" s="318" t="s">
        <v>9865</v>
      </c>
      <c r="D861" s="40"/>
      <c r="E861" s="40"/>
      <c r="F861" s="40"/>
      <c r="G861" s="40"/>
      <c r="H861" s="46"/>
    </row>
    <row r="862" s="2" customFormat="1">
      <c r="A862" s="40"/>
      <c r="B862" s="46"/>
      <c r="C862" s="316" t="s">
        <v>2870</v>
      </c>
      <c r="D862" s="316" t="s">
        <v>9910</v>
      </c>
      <c r="E862" s="19" t="s">
        <v>280</v>
      </c>
      <c r="F862" s="317">
        <v>15.0913</v>
      </c>
      <c r="G862" s="40"/>
      <c r="H862" s="46"/>
    </row>
    <row r="863" s="2" customFormat="1" ht="16.8" customHeight="1">
      <c r="A863" s="40"/>
      <c r="B863" s="46"/>
      <c r="C863" s="316" t="s">
        <v>3968</v>
      </c>
      <c r="D863" s="316" t="s">
        <v>9933</v>
      </c>
      <c r="E863" s="19" t="s">
        <v>280</v>
      </c>
      <c r="F863" s="317">
        <v>17.543399999999998</v>
      </c>
      <c r="G863" s="40"/>
      <c r="H863" s="46"/>
    </row>
    <row r="864" s="2" customFormat="1" ht="16.8" customHeight="1">
      <c r="A864" s="40"/>
      <c r="B864" s="46"/>
      <c r="C864" s="312" t="s">
        <v>3936</v>
      </c>
      <c r="D864" s="313" t="s">
        <v>9925</v>
      </c>
      <c r="E864" s="314" t="s">
        <v>280</v>
      </c>
      <c r="F864" s="315">
        <v>235.28210000000001</v>
      </c>
      <c r="G864" s="40"/>
      <c r="H864" s="46"/>
    </row>
    <row r="865" s="2" customFormat="1">
      <c r="A865" s="40"/>
      <c r="B865" s="46"/>
      <c r="C865" s="316" t="s">
        <v>19</v>
      </c>
      <c r="D865" s="316" t="s">
        <v>3918</v>
      </c>
      <c r="E865" s="19" t="s">
        <v>19</v>
      </c>
      <c r="F865" s="317">
        <v>0</v>
      </c>
      <c r="G865" s="40"/>
      <c r="H865" s="46"/>
    </row>
    <row r="866" s="2" customFormat="1" ht="16.8" customHeight="1">
      <c r="A866" s="40"/>
      <c r="B866" s="46"/>
      <c r="C866" s="316" t="s">
        <v>19</v>
      </c>
      <c r="D866" s="316" t="s">
        <v>3919</v>
      </c>
      <c r="E866" s="19" t="s">
        <v>19</v>
      </c>
      <c r="F866" s="317">
        <v>0</v>
      </c>
      <c r="G866" s="40"/>
      <c r="H866" s="46"/>
    </row>
    <row r="867" s="2" customFormat="1">
      <c r="A867" s="40"/>
      <c r="B867" s="46"/>
      <c r="C867" s="316" t="s">
        <v>19</v>
      </c>
      <c r="D867" s="316" t="s">
        <v>3920</v>
      </c>
      <c r="E867" s="19" t="s">
        <v>19</v>
      </c>
      <c r="F867" s="317">
        <v>0</v>
      </c>
      <c r="G867" s="40"/>
      <c r="H867" s="46"/>
    </row>
    <row r="868" s="2" customFormat="1" ht="16.8" customHeight="1">
      <c r="A868" s="40"/>
      <c r="B868" s="46"/>
      <c r="C868" s="316" t="s">
        <v>19</v>
      </c>
      <c r="D868" s="316" t="s">
        <v>19</v>
      </c>
      <c r="E868" s="19" t="s">
        <v>19</v>
      </c>
      <c r="F868" s="317">
        <v>0</v>
      </c>
      <c r="G868" s="40"/>
      <c r="H868" s="46"/>
    </row>
    <row r="869" s="2" customFormat="1" ht="16.8" customHeight="1">
      <c r="A869" s="40"/>
      <c r="B869" s="46"/>
      <c r="C869" s="316" t="s">
        <v>19</v>
      </c>
      <c r="D869" s="316" t="s">
        <v>3904</v>
      </c>
      <c r="E869" s="19" t="s">
        <v>19</v>
      </c>
      <c r="F869" s="317">
        <v>0</v>
      </c>
      <c r="G869" s="40"/>
      <c r="H869" s="46"/>
    </row>
    <row r="870" s="2" customFormat="1" ht="16.8" customHeight="1">
      <c r="A870" s="40"/>
      <c r="B870" s="46"/>
      <c r="C870" s="316" t="s">
        <v>19</v>
      </c>
      <c r="D870" s="316" t="s">
        <v>3921</v>
      </c>
      <c r="E870" s="19" t="s">
        <v>19</v>
      </c>
      <c r="F870" s="317">
        <v>0</v>
      </c>
      <c r="G870" s="40"/>
      <c r="H870" s="46"/>
    </row>
    <row r="871" s="2" customFormat="1" ht="16.8" customHeight="1">
      <c r="A871" s="40"/>
      <c r="B871" s="46"/>
      <c r="C871" s="316" t="s">
        <v>19</v>
      </c>
      <c r="D871" s="316" t="s">
        <v>3922</v>
      </c>
      <c r="E871" s="19" t="s">
        <v>19</v>
      </c>
      <c r="F871" s="317">
        <v>45.103499999999997</v>
      </c>
      <c r="G871" s="40"/>
      <c r="H871" s="46"/>
    </row>
    <row r="872" s="2" customFormat="1" ht="16.8" customHeight="1">
      <c r="A872" s="40"/>
      <c r="B872" s="46"/>
      <c r="C872" s="316" t="s">
        <v>19</v>
      </c>
      <c r="D872" s="316" t="s">
        <v>3923</v>
      </c>
      <c r="E872" s="19" t="s">
        <v>19</v>
      </c>
      <c r="F872" s="317">
        <v>0</v>
      </c>
      <c r="G872" s="40"/>
      <c r="H872" s="46"/>
    </row>
    <row r="873" s="2" customFormat="1" ht="16.8" customHeight="1">
      <c r="A873" s="40"/>
      <c r="B873" s="46"/>
      <c r="C873" s="316" t="s">
        <v>19</v>
      </c>
      <c r="D873" s="316" t="s">
        <v>3924</v>
      </c>
      <c r="E873" s="19" t="s">
        <v>19</v>
      </c>
      <c r="F873" s="317">
        <v>55.418999999999997</v>
      </c>
      <c r="G873" s="40"/>
      <c r="H873" s="46"/>
    </row>
    <row r="874" s="2" customFormat="1" ht="16.8" customHeight="1">
      <c r="A874" s="40"/>
      <c r="B874" s="46"/>
      <c r="C874" s="316" t="s">
        <v>19</v>
      </c>
      <c r="D874" s="316" t="s">
        <v>3925</v>
      </c>
      <c r="E874" s="19" t="s">
        <v>19</v>
      </c>
      <c r="F874" s="317">
        <v>0</v>
      </c>
      <c r="G874" s="40"/>
      <c r="H874" s="46"/>
    </row>
    <row r="875" s="2" customFormat="1" ht="16.8" customHeight="1">
      <c r="A875" s="40"/>
      <c r="B875" s="46"/>
      <c r="C875" s="316" t="s">
        <v>19</v>
      </c>
      <c r="D875" s="316" t="s">
        <v>3926</v>
      </c>
      <c r="E875" s="19" t="s">
        <v>19</v>
      </c>
      <c r="F875" s="317">
        <v>46.595999999999997</v>
      </c>
      <c r="G875" s="40"/>
      <c r="H875" s="46"/>
    </row>
    <row r="876" s="2" customFormat="1" ht="16.8" customHeight="1">
      <c r="A876" s="40"/>
      <c r="B876" s="46"/>
      <c r="C876" s="316" t="s">
        <v>19</v>
      </c>
      <c r="D876" s="316" t="s">
        <v>3927</v>
      </c>
      <c r="E876" s="19" t="s">
        <v>19</v>
      </c>
      <c r="F876" s="317">
        <v>0</v>
      </c>
      <c r="G876" s="40"/>
      <c r="H876" s="46"/>
    </row>
    <row r="877" s="2" customFormat="1" ht="16.8" customHeight="1">
      <c r="A877" s="40"/>
      <c r="B877" s="46"/>
      <c r="C877" s="316" t="s">
        <v>19</v>
      </c>
      <c r="D877" s="316" t="s">
        <v>3928</v>
      </c>
      <c r="E877" s="19" t="s">
        <v>19</v>
      </c>
      <c r="F877" s="317">
        <v>-2.028</v>
      </c>
      <c r="G877" s="40"/>
      <c r="H877" s="46"/>
    </row>
    <row r="878" s="2" customFormat="1" ht="16.8" customHeight="1">
      <c r="A878" s="40"/>
      <c r="B878" s="46"/>
      <c r="C878" s="316" t="s">
        <v>19</v>
      </c>
      <c r="D878" s="316" t="s">
        <v>3929</v>
      </c>
      <c r="E878" s="19" t="s">
        <v>19</v>
      </c>
      <c r="F878" s="317">
        <v>-1.1830000000000001</v>
      </c>
      <c r="G878" s="40"/>
      <c r="H878" s="46"/>
    </row>
    <row r="879" s="2" customFormat="1" ht="16.8" customHeight="1">
      <c r="A879" s="40"/>
      <c r="B879" s="46"/>
      <c r="C879" s="316" t="s">
        <v>19</v>
      </c>
      <c r="D879" s="316" t="s">
        <v>3930</v>
      </c>
      <c r="E879" s="19" t="s">
        <v>19</v>
      </c>
      <c r="F879" s="317">
        <v>-1.716</v>
      </c>
      <c r="G879" s="40"/>
      <c r="H879" s="46"/>
    </row>
    <row r="880" s="2" customFormat="1" ht="16.8" customHeight="1">
      <c r="A880" s="40"/>
      <c r="B880" s="46"/>
      <c r="C880" s="316" t="s">
        <v>19</v>
      </c>
      <c r="D880" s="316" t="s">
        <v>3931</v>
      </c>
      <c r="E880" s="19" t="s">
        <v>19</v>
      </c>
      <c r="F880" s="317">
        <v>0</v>
      </c>
      <c r="G880" s="40"/>
      <c r="H880" s="46"/>
    </row>
    <row r="881" s="2" customFormat="1" ht="16.8" customHeight="1">
      <c r="A881" s="40"/>
      <c r="B881" s="46"/>
      <c r="C881" s="316" t="s">
        <v>19</v>
      </c>
      <c r="D881" s="316" t="s">
        <v>3932</v>
      </c>
      <c r="E881" s="19" t="s">
        <v>19</v>
      </c>
      <c r="F881" s="317">
        <v>18.862200000000001</v>
      </c>
      <c r="G881" s="40"/>
      <c r="H881" s="46"/>
    </row>
    <row r="882" s="2" customFormat="1" ht="16.8" customHeight="1">
      <c r="A882" s="40"/>
      <c r="B882" s="46"/>
      <c r="C882" s="316" t="s">
        <v>19</v>
      </c>
      <c r="D882" s="316" t="s">
        <v>3933</v>
      </c>
      <c r="E882" s="19" t="s">
        <v>19</v>
      </c>
      <c r="F882" s="317">
        <v>0</v>
      </c>
      <c r="G882" s="40"/>
      <c r="H882" s="46"/>
    </row>
    <row r="883" s="2" customFormat="1" ht="16.8" customHeight="1">
      <c r="A883" s="40"/>
      <c r="B883" s="46"/>
      <c r="C883" s="316" t="s">
        <v>19</v>
      </c>
      <c r="D883" s="316" t="s">
        <v>3934</v>
      </c>
      <c r="E883" s="19" t="s">
        <v>19</v>
      </c>
      <c r="F883" s="317">
        <v>0</v>
      </c>
      <c r="G883" s="40"/>
      <c r="H883" s="46"/>
    </row>
    <row r="884" s="2" customFormat="1" ht="16.8" customHeight="1">
      <c r="A884" s="40"/>
      <c r="B884" s="46"/>
      <c r="C884" s="316" t="s">
        <v>19</v>
      </c>
      <c r="D884" s="316" t="s">
        <v>3935</v>
      </c>
      <c r="E884" s="19" t="s">
        <v>19</v>
      </c>
      <c r="F884" s="317">
        <v>74.228399999999994</v>
      </c>
      <c r="G884" s="40"/>
      <c r="H884" s="46"/>
    </row>
    <row r="885" s="2" customFormat="1" ht="16.8" customHeight="1">
      <c r="A885" s="40"/>
      <c r="B885" s="46"/>
      <c r="C885" s="316" t="s">
        <v>3936</v>
      </c>
      <c r="D885" s="316" t="s">
        <v>265</v>
      </c>
      <c r="E885" s="19" t="s">
        <v>19</v>
      </c>
      <c r="F885" s="317">
        <v>235.28210000000001</v>
      </c>
      <c r="G885" s="40"/>
      <c r="H885" s="46"/>
    </row>
    <row r="886" s="2" customFormat="1" ht="16.8" customHeight="1">
      <c r="A886" s="40"/>
      <c r="B886" s="46"/>
      <c r="C886" s="318" t="s">
        <v>9865</v>
      </c>
      <c r="D886" s="40"/>
      <c r="E886" s="40"/>
      <c r="F886" s="40"/>
      <c r="G886" s="40"/>
      <c r="H886" s="46"/>
    </row>
    <row r="887" s="2" customFormat="1" ht="16.8" customHeight="1">
      <c r="A887" s="40"/>
      <c r="B887" s="46"/>
      <c r="C887" s="316" t="s">
        <v>3914</v>
      </c>
      <c r="D887" s="316" t="s">
        <v>9934</v>
      </c>
      <c r="E887" s="19" t="s">
        <v>280</v>
      </c>
      <c r="F887" s="317">
        <v>235.28210000000001</v>
      </c>
      <c r="G887" s="40"/>
      <c r="H887" s="46"/>
    </row>
    <row r="888" s="2" customFormat="1" ht="16.8" customHeight="1">
      <c r="A888" s="40"/>
      <c r="B888" s="46"/>
      <c r="C888" s="316" t="s">
        <v>3968</v>
      </c>
      <c r="D888" s="316" t="s">
        <v>9933</v>
      </c>
      <c r="E888" s="19" t="s">
        <v>280</v>
      </c>
      <c r="F888" s="317">
        <v>17.543399999999998</v>
      </c>
      <c r="G888" s="40"/>
      <c r="H888" s="46"/>
    </row>
    <row r="889" s="2" customFormat="1" ht="16.8" customHeight="1">
      <c r="A889" s="40"/>
      <c r="B889" s="46"/>
      <c r="C889" s="312" t="s">
        <v>3630</v>
      </c>
      <c r="D889" s="313" t="s">
        <v>6811</v>
      </c>
      <c r="E889" s="314" t="s">
        <v>187</v>
      </c>
      <c r="F889" s="315">
        <v>9.9410000000000007</v>
      </c>
      <c r="G889" s="40"/>
      <c r="H889" s="46"/>
    </row>
    <row r="890" s="2" customFormat="1" ht="16.8" customHeight="1">
      <c r="A890" s="40"/>
      <c r="B890" s="46"/>
      <c r="C890" s="316" t="s">
        <v>19</v>
      </c>
      <c r="D890" s="316" t="s">
        <v>3629</v>
      </c>
      <c r="E890" s="19" t="s">
        <v>19</v>
      </c>
      <c r="F890" s="317">
        <v>9.9410000000000007</v>
      </c>
      <c r="G890" s="40"/>
      <c r="H890" s="46"/>
    </row>
    <row r="891" s="2" customFormat="1" ht="16.8" customHeight="1">
      <c r="A891" s="40"/>
      <c r="B891" s="46"/>
      <c r="C891" s="316" t="s">
        <v>3630</v>
      </c>
      <c r="D891" s="316" t="s">
        <v>333</v>
      </c>
      <c r="E891" s="19" t="s">
        <v>19</v>
      </c>
      <c r="F891" s="317">
        <v>9.9410000000000007</v>
      </c>
      <c r="G891" s="40"/>
      <c r="H891" s="46"/>
    </row>
    <row r="892" s="2" customFormat="1" ht="16.8" customHeight="1">
      <c r="A892" s="40"/>
      <c r="B892" s="46"/>
      <c r="C892" s="312" t="s">
        <v>3449</v>
      </c>
      <c r="D892" s="313" t="s">
        <v>3450</v>
      </c>
      <c r="E892" s="314" t="s">
        <v>187</v>
      </c>
      <c r="F892" s="315">
        <v>7.5599999999999996</v>
      </c>
      <c r="G892" s="40"/>
      <c r="H892" s="46"/>
    </row>
    <row r="893" s="2" customFormat="1" ht="16.8" customHeight="1">
      <c r="A893" s="40"/>
      <c r="B893" s="46"/>
      <c r="C893" s="316" t="s">
        <v>19</v>
      </c>
      <c r="D893" s="316" t="s">
        <v>3599</v>
      </c>
      <c r="E893" s="19" t="s">
        <v>19</v>
      </c>
      <c r="F893" s="317">
        <v>0</v>
      </c>
      <c r="G893" s="40"/>
      <c r="H893" s="46"/>
    </row>
    <row r="894" s="2" customFormat="1" ht="16.8" customHeight="1">
      <c r="A894" s="40"/>
      <c r="B894" s="46"/>
      <c r="C894" s="316" t="s">
        <v>19</v>
      </c>
      <c r="D894" s="316" t="s">
        <v>3600</v>
      </c>
      <c r="E894" s="19" t="s">
        <v>19</v>
      </c>
      <c r="F894" s="317">
        <v>0</v>
      </c>
      <c r="G894" s="40"/>
      <c r="H894" s="46"/>
    </row>
    <row r="895" s="2" customFormat="1" ht="16.8" customHeight="1">
      <c r="A895" s="40"/>
      <c r="B895" s="46"/>
      <c r="C895" s="316" t="s">
        <v>19</v>
      </c>
      <c r="D895" s="316" t="s">
        <v>3601</v>
      </c>
      <c r="E895" s="19" t="s">
        <v>19</v>
      </c>
      <c r="F895" s="317">
        <v>7.5599999999999996</v>
      </c>
      <c r="G895" s="40"/>
      <c r="H895" s="46"/>
    </row>
    <row r="896" s="2" customFormat="1" ht="16.8" customHeight="1">
      <c r="A896" s="40"/>
      <c r="B896" s="46"/>
      <c r="C896" s="316" t="s">
        <v>3449</v>
      </c>
      <c r="D896" s="316" t="s">
        <v>333</v>
      </c>
      <c r="E896" s="19" t="s">
        <v>19</v>
      </c>
      <c r="F896" s="317">
        <v>7.5599999999999996</v>
      </c>
      <c r="G896" s="40"/>
      <c r="H896" s="46"/>
    </row>
    <row r="897" s="2" customFormat="1" ht="16.8" customHeight="1">
      <c r="A897" s="40"/>
      <c r="B897" s="46"/>
      <c r="C897" s="312" t="s">
        <v>3888</v>
      </c>
      <c r="D897" s="313" t="s">
        <v>3889</v>
      </c>
      <c r="E897" s="314" t="s">
        <v>280</v>
      </c>
      <c r="F897" s="315">
        <v>7.6871999999999998</v>
      </c>
      <c r="G897" s="40"/>
      <c r="H897" s="46"/>
    </row>
    <row r="898" s="2" customFormat="1" ht="16.8" customHeight="1">
      <c r="A898" s="40"/>
      <c r="B898" s="46"/>
      <c r="C898" s="316" t="s">
        <v>19</v>
      </c>
      <c r="D898" s="316" t="s">
        <v>4001</v>
      </c>
      <c r="E898" s="19" t="s">
        <v>19</v>
      </c>
      <c r="F898" s="317">
        <v>0</v>
      </c>
      <c r="G898" s="40"/>
      <c r="H898" s="46"/>
    </row>
    <row r="899" s="2" customFormat="1" ht="16.8" customHeight="1">
      <c r="A899" s="40"/>
      <c r="B899" s="46"/>
      <c r="C899" s="316" t="s">
        <v>19</v>
      </c>
      <c r="D899" s="316" t="s">
        <v>4002</v>
      </c>
      <c r="E899" s="19" t="s">
        <v>19</v>
      </c>
      <c r="F899" s="317">
        <v>0</v>
      </c>
      <c r="G899" s="40"/>
      <c r="H899" s="46"/>
    </row>
    <row r="900" s="2" customFormat="1" ht="16.8" customHeight="1">
      <c r="A900" s="40"/>
      <c r="B900" s="46"/>
      <c r="C900" s="316" t="s">
        <v>19</v>
      </c>
      <c r="D900" s="316" t="s">
        <v>19</v>
      </c>
      <c r="E900" s="19" t="s">
        <v>19</v>
      </c>
      <c r="F900" s="317">
        <v>0</v>
      </c>
      <c r="G900" s="40"/>
      <c r="H900" s="46"/>
    </row>
    <row r="901" s="2" customFormat="1" ht="16.8" customHeight="1">
      <c r="A901" s="40"/>
      <c r="B901" s="46"/>
      <c r="C901" s="316" t="s">
        <v>19</v>
      </c>
      <c r="D901" s="316" t="s">
        <v>3491</v>
      </c>
      <c r="E901" s="19" t="s">
        <v>19</v>
      </c>
      <c r="F901" s="317">
        <v>0</v>
      </c>
      <c r="G901" s="40"/>
      <c r="H901" s="46"/>
    </row>
    <row r="902" s="2" customFormat="1" ht="16.8" customHeight="1">
      <c r="A902" s="40"/>
      <c r="B902" s="46"/>
      <c r="C902" s="316" t="s">
        <v>19</v>
      </c>
      <c r="D902" s="316" t="s">
        <v>4003</v>
      </c>
      <c r="E902" s="19" t="s">
        <v>19</v>
      </c>
      <c r="F902" s="317">
        <v>2.1842999999999999</v>
      </c>
      <c r="G902" s="40"/>
      <c r="H902" s="46"/>
    </row>
    <row r="903" s="2" customFormat="1" ht="16.8" customHeight="1">
      <c r="A903" s="40"/>
      <c r="B903" s="46"/>
      <c r="C903" s="316" t="s">
        <v>19</v>
      </c>
      <c r="D903" s="316" t="s">
        <v>4004</v>
      </c>
      <c r="E903" s="19" t="s">
        <v>19</v>
      </c>
      <c r="F903" s="317">
        <v>2.9700000000000002</v>
      </c>
      <c r="G903" s="40"/>
      <c r="H903" s="46"/>
    </row>
    <row r="904" s="2" customFormat="1">
      <c r="A904" s="40"/>
      <c r="B904" s="46"/>
      <c r="C904" s="316" t="s">
        <v>19</v>
      </c>
      <c r="D904" s="316" t="s">
        <v>4005</v>
      </c>
      <c r="E904" s="19" t="s">
        <v>19</v>
      </c>
      <c r="F904" s="317">
        <v>2.5329000000000002</v>
      </c>
      <c r="G904" s="40"/>
      <c r="H904" s="46"/>
    </row>
    <row r="905" s="2" customFormat="1" ht="16.8" customHeight="1">
      <c r="A905" s="40"/>
      <c r="B905" s="46"/>
      <c r="C905" s="316" t="s">
        <v>3888</v>
      </c>
      <c r="D905" s="316" t="s">
        <v>333</v>
      </c>
      <c r="E905" s="19" t="s">
        <v>19</v>
      </c>
      <c r="F905" s="317">
        <v>7.6871999999999998</v>
      </c>
      <c r="G905" s="40"/>
      <c r="H905" s="46"/>
    </row>
    <row r="906" s="2" customFormat="1" ht="16.8" customHeight="1">
      <c r="A906" s="40"/>
      <c r="B906" s="46"/>
      <c r="C906" s="318" t="s">
        <v>9865</v>
      </c>
      <c r="D906" s="40"/>
      <c r="E906" s="40"/>
      <c r="F906" s="40"/>
      <c r="G906" s="40"/>
      <c r="H906" s="46"/>
    </row>
    <row r="907" s="2" customFormat="1" ht="16.8" customHeight="1">
      <c r="A907" s="40"/>
      <c r="B907" s="46"/>
      <c r="C907" s="316" t="s">
        <v>2893</v>
      </c>
      <c r="D907" s="316" t="s">
        <v>9913</v>
      </c>
      <c r="E907" s="19" t="s">
        <v>280</v>
      </c>
      <c r="F907" s="317">
        <v>7.6871999999999998</v>
      </c>
      <c r="G907" s="40"/>
      <c r="H907" s="46"/>
    </row>
    <row r="908" s="2" customFormat="1" ht="16.8" customHeight="1">
      <c r="A908" s="40"/>
      <c r="B908" s="46"/>
      <c r="C908" s="316" t="s">
        <v>3968</v>
      </c>
      <c r="D908" s="316" t="s">
        <v>9933</v>
      </c>
      <c r="E908" s="19" t="s">
        <v>280</v>
      </c>
      <c r="F908" s="317">
        <v>232.83000000000001</v>
      </c>
      <c r="G908" s="40"/>
      <c r="H908" s="46"/>
    </row>
    <row r="909" s="2" customFormat="1" ht="16.8" customHeight="1">
      <c r="A909" s="40"/>
      <c r="B909" s="46"/>
      <c r="C909" s="316" t="s">
        <v>3968</v>
      </c>
      <c r="D909" s="316" t="s">
        <v>9933</v>
      </c>
      <c r="E909" s="19" t="s">
        <v>280</v>
      </c>
      <c r="F909" s="317">
        <v>17.543399999999998</v>
      </c>
      <c r="G909" s="40"/>
      <c r="H909" s="46"/>
    </row>
    <row r="910" s="2" customFormat="1" ht="16.8" customHeight="1">
      <c r="A910" s="40"/>
      <c r="B910" s="46"/>
      <c r="C910" s="312" t="s">
        <v>3891</v>
      </c>
      <c r="D910" s="313" t="s">
        <v>3892</v>
      </c>
      <c r="E910" s="314" t="s">
        <v>280</v>
      </c>
      <c r="F910" s="315">
        <v>225.14279999999999</v>
      </c>
      <c r="G910" s="40"/>
      <c r="H910" s="46"/>
    </row>
    <row r="911" s="2" customFormat="1" ht="16.8" customHeight="1">
      <c r="A911" s="40"/>
      <c r="B911" s="46"/>
      <c r="C911" s="316" t="s">
        <v>19</v>
      </c>
      <c r="D911" s="316" t="s">
        <v>3978</v>
      </c>
      <c r="E911" s="19" t="s">
        <v>19</v>
      </c>
      <c r="F911" s="317">
        <v>0</v>
      </c>
      <c r="G911" s="40"/>
      <c r="H911" s="46"/>
    </row>
    <row r="912" s="2" customFormat="1">
      <c r="A912" s="40"/>
      <c r="B912" s="46"/>
      <c r="C912" s="316" t="s">
        <v>19</v>
      </c>
      <c r="D912" s="316" t="s">
        <v>3979</v>
      </c>
      <c r="E912" s="19" t="s">
        <v>19</v>
      </c>
      <c r="F912" s="317">
        <v>0</v>
      </c>
      <c r="G912" s="40"/>
      <c r="H912" s="46"/>
    </row>
    <row r="913" s="2" customFormat="1" ht="16.8" customHeight="1">
      <c r="A913" s="40"/>
      <c r="B913" s="46"/>
      <c r="C913" s="316" t="s">
        <v>19</v>
      </c>
      <c r="D913" s="316" t="s">
        <v>3980</v>
      </c>
      <c r="E913" s="19" t="s">
        <v>19</v>
      </c>
      <c r="F913" s="317">
        <v>0</v>
      </c>
      <c r="G913" s="40"/>
      <c r="H913" s="46"/>
    </row>
    <row r="914" s="2" customFormat="1" ht="16.8" customHeight="1">
      <c r="A914" s="40"/>
      <c r="B914" s="46"/>
      <c r="C914" s="316" t="s">
        <v>19</v>
      </c>
      <c r="D914" s="316" t="s">
        <v>19</v>
      </c>
      <c r="E914" s="19" t="s">
        <v>19</v>
      </c>
      <c r="F914" s="317">
        <v>0</v>
      </c>
      <c r="G914" s="40"/>
      <c r="H914" s="46"/>
    </row>
    <row r="915" s="2" customFormat="1" ht="16.8" customHeight="1">
      <c r="A915" s="40"/>
      <c r="B915" s="46"/>
      <c r="C915" s="316" t="s">
        <v>19</v>
      </c>
      <c r="D915" s="316" t="s">
        <v>3981</v>
      </c>
      <c r="E915" s="19" t="s">
        <v>19</v>
      </c>
      <c r="F915" s="317">
        <v>0</v>
      </c>
      <c r="G915" s="40"/>
      <c r="H915" s="46"/>
    </row>
    <row r="916" s="2" customFormat="1" ht="16.8" customHeight="1">
      <c r="A916" s="40"/>
      <c r="B916" s="46"/>
      <c r="C916" s="316" t="s">
        <v>19</v>
      </c>
      <c r="D916" s="316" t="s">
        <v>3982</v>
      </c>
      <c r="E916" s="19" t="s">
        <v>19</v>
      </c>
      <c r="F916" s="317">
        <v>0</v>
      </c>
      <c r="G916" s="40"/>
      <c r="H916" s="46"/>
    </row>
    <row r="917" s="2" customFormat="1" ht="16.8" customHeight="1">
      <c r="A917" s="40"/>
      <c r="B917" s="46"/>
      <c r="C917" s="316" t="s">
        <v>19</v>
      </c>
      <c r="D917" s="316" t="s">
        <v>3983</v>
      </c>
      <c r="E917" s="19" t="s">
        <v>19</v>
      </c>
      <c r="F917" s="317">
        <v>0</v>
      </c>
      <c r="G917" s="40"/>
      <c r="H917" s="46"/>
    </row>
    <row r="918" s="2" customFormat="1" ht="16.8" customHeight="1">
      <c r="A918" s="40"/>
      <c r="B918" s="46"/>
      <c r="C918" s="316" t="s">
        <v>19</v>
      </c>
      <c r="D918" s="316" t="s">
        <v>3984</v>
      </c>
      <c r="E918" s="19" t="s">
        <v>19</v>
      </c>
      <c r="F918" s="317">
        <v>50.927500000000002</v>
      </c>
      <c r="G918" s="40"/>
      <c r="H918" s="46"/>
    </row>
    <row r="919" s="2" customFormat="1" ht="16.8" customHeight="1">
      <c r="A919" s="40"/>
      <c r="B919" s="46"/>
      <c r="C919" s="316" t="s">
        <v>19</v>
      </c>
      <c r="D919" s="316" t="s">
        <v>3985</v>
      </c>
      <c r="E919" s="19" t="s">
        <v>19</v>
      </c>
      <c r="F919" s="317">
        <v>0</v>
      </c>
      <c r="G919" s="40"/>
      <c r="H919" s="46"/>
    </row>
    <row r="920" s="2" customFormat="1" ht="16.8" customHeight="1">
      <c r="A920" s="40"/>
      <c r="B920" s="46"/>
      <c r="C920" s="316" t="s">
        <v>19</v>
      </c>
      <c r="D920" s="316" t="s">
        <v>3986</v>
      </c>
      <c r="E920" s="19" t="s">
        <v>19</v>
      </c>
      <c r="F920" s="317">
        <v>34.32</v>
      </c>
      <c r="G920" s="40"/>
      <c r="H920" s="46"/>
    </row>
    <row r="921" s="2" customFormat="1" ht="16.8" customHeight="1">
      <c r="A921" s="40"/>
      <c r="B921" s="46"/>
      <c r="C921" s="316" t="s">
        <v>19</v>
      </c>
      <c r="D921" s="316" t="s">
        <v>3987</v>
      </c>
      <c r="E921" s="19" t="s">
        <v>19</v>
      </c>
      <c r="F921" s="317">
        <v>0</v>
      </c>
      <c r="G921" s="40"/>
      <c r="H921" s="46"/>
    </row>
    <row r="922" s="2" customFormat="1" ht="16.8" customHeight="1">
      <c r="A922" s="40"/>
      <c r="B922" s="46"/>
      <c r="C922" s="316" t="s">
        <v>19</v>
      </c>
      <c r="D922" s="316" t="s">
        <v>3988</v>
      </c>
      <c r="E922" s="19" t="s">
        <v>19</v>
      </c>
      <c r="F922" s="317">
        <v>8.4403000000000006</v>
      </c>
      <c r="G922" s="40"/>
      <c r="H922" s="46"/>
    </row>
    <row r="923" s="2" customFormat="1" ht="16.8" customHeight="1">
      <c r="A923" s="40"/>
      <c r="B923" s="46"/>
      <c r="C923" s="316" t="s">
        <v>19</v>
      </c>
      <c r="D923" s="316" t="s">
        <v>3989</v>
      </c>
      <c r="E923" s="19" t="s">
        <v>19</v>
      </c>
      <c r="F923" s="317">
        <v>0</v>
      </c>
      <c r="G923" s="40"/>
      <c r="H923" s="46"/>
    </row>
    <row r="924" s="2" customFormat="1" ht="16.8" customHeight="1">
      <c r="A924" s="40"/>
      <c r="B924" s="46"/>
      <c r="C924" s="316" t="s">
        <v>19</v>
      </c>
      <c r="D924" s="316" t="s">
        <v>3990</v>
      </c>
      <c r="E924" s="19" t="s">
        <v>19</v>
      </c>
      <c r="F924" s="317">
        <v>23.153400000000001</v>
      </c>
      <c r="G924" s="40"/>
      <c r="H924" s="46"/>
    </row>
    <row r="925" s="2" customFormat="1" ht="16.8" customHeight="1">
      <c r="A925" s="40"/>
      <c r="B925" s="46"/>
      <c r="C925" s="316" t="s">
        <v>19</v>
      </c>
      <c r="D925" s="316" t="s">
        <v>3991</v>
      </c>
      <c r="E925" s="19" t="s">
        <v>19</v>
      </c>
      <c r="F925" s="317">
        <v>0</v>
      </c>
      <c r="G925" s="40"/>
      <c r="H925" s="46"/>
    </row>
    <row r="926" s="2" customFormat="1" ht="16.8" customHeight="1">
      <c r="A926" s="40"/>
      <c r="B926" s="46"/>
      <c r="C926" s="316" t="s">
        <v>19</v>
      </c>
      <c r="D926" s="316" t="s">
        <v>3992</v>
      </c>
      <c r="E926" s="19" t="s">
        <v>19</v>
      </c>
      <c r="F926" s="317">
        <v>-2.5</v>
      </c>
      <c r="G926" s="40"/>
      <c r="H926" s="46"/>
    </row>
    <row r="927" s="2" customFormat="1" ht="16.8" customHeight="1">
      <c r="A927" s="40"/>
      <c r="B927" s="46"/>
      <c r="C927" s="316" t="s">
        <v>19</v>
      </c>
      <c r="D927" s="316" t="s">
        <v>3993</v>
      </c>
      <c r="E927" s="19" t="s">
        <v>19</v>
      </c>
      <c r="F927" s="317">
        <v>0</v>
      </c>
      <c r="G927" s="40"/>
      <c r="H927" s="46"/>
    </row>
    <row r="928" s="2" customFormat="1" ht="16.8" customHeight="1">
      <c r="A928" s="40"/>
      <c r="B928" s="46"/>
      <c r="C928" s="316" t="s">
        <v>19</v>
      </c>
      <c r="D928" s="316" t="s">
        <v>3994</v>
      </c>
      <c r="E928" s="19" t="s">
        <v>19</v>
      </c>
      <c r="F928" s="317">
        <v>19.5608</v>
      </c>
      <c r="G928" s="40"/>
      <c r="H928" s="46"/>
    </row>
    <row r="929" s="2" customFormat="1" ht="16.8" customHeight="1">
      <c r="A929" s="40"/>
      <c r="B929" s="46"/>
      <c r="C929" s="316" t="s">
        <v>19</v>
      </c>
      <c r="D929" s="316" t="s">
        <v>3995</v>
      </c>
      <c r="E929" s="19" t="s">
        <v>19</v>
      </c>
      <c r="F929" s="317">
        <v>0</v>
      </c>
      <c r="G929" s="40"/>
      <c r="H929" s="46"/>
    </row>
    <row r="930" s="2" customFormat="1" ht="16.8" customHeight="1">
      <c r="A930" s="40"/>
      <c r="B930" s="46"/>
      <c r="C930" s="316" t="s">
        <v>19</v>
      </c>
      <c r="D930" s="316" t="s">
        <v>3996</v>
      </c>
      <c r="E930" s="19" t="s">
        <v>19</v>
      </c>
      <c r="F930" s="317">
        <v>22.226400000000002</v>
      </c>
      <c r="G930" s="40"/>
      <c r="H930" s="46"/>
    </row>
    <row r="931" s="2" customFormat="1" ht="16.8" customHeight="1">
      <c r="A931" s="40"/>
      <c r="B931" s="46"/>
      <c r="C931" s="316" t="s">
        <v>19</v>
      </c>
      <c r="D931" s="316" t="s">
        <v>3997</v>
      </c>
      <c r="E931" s="19" t="s">
        <v>19</v>
      </c>
      <c r="F931" s="317">
        <v>0</v>
      </c>
      <c r="G931" s="40"/>
      <c r="H931" s="46"/>
    </row>
    <row r="932" s="2" customFormat="1" ht="16.8" customHeight="1">
      <c r="A932" s="40"/>
      <c r="B932" s="46"/>
      <c r="C932" s="316" t="s">
        <v>19</v>
      </c>
      <c r="D932" s="316" t="s">
        <v>3998</v>
      </c>
      <c r="E932" s="19" t="s">
        <v>19</v>
      </c>
      <c r="F932" s="317">
        <v>0</v>
      </c>
      <c r="G932" s="40"/>
      <c r="H932" s="46"/>
    </row>
    <row r="933" s="2" customFormat="1" ht="16.8" customHeight="1">
      <c r="A933" s="40"/>
      <c r="B933" s="46"/>
      <c r="C933" s="316" t="s">
        <v>19</v>
      </c>
      <c r="D933" s="316" t="s">
        <v>3999</v>
      </c>
      <c r="E933" s="19" t="s">
        <v>19</v>
      </c>
      <c r="F933" s="317">
        <v>69.014399999999995</v>
      </c>
      <c r="G933" s="40"/>
      <c r="H933" s="46"/>
    </row>
    <row r="934" s="2" customFormat="1" ht="16.8" customHeight="1">
      <c r="A934" s="40"/>
      <c r="B934" s="46"/>
      <c r="C934" s="316" t="s">
        <v>3891</v>
      </c>
      <c r="D934" s="316" t="s">
        <v>265</v>
      </c>
      <c r="E934" s="19" t="s">
        <v>19</v>
      </c>
      <c r="F934" s="317">
        <v>225.14279999999999</v>
      </c>
      <c r="G934" s="40"/>
      <c r="H934" s="46"/>
    </row>
    <row r="935" s="2" customFormat="1" ht="16.8" customHeight="1">
      <c r="A935" s="40"/>
      <c r="B935" s="46"/>
      <c r="C935" s="318" t="s">
        <v>9865</v>
      </c>
      <c r="D935" s="40"/>
      <c r="E935" s="40"/>
      <c r="F935" s="40"/>
      <c r="G935" s="40"/>
      <c r="H935" s="46"/>
    </row>
    <row r="936" s="2" customFormat="1" ht="16.8" customHeight="1">
      <c r="A936" s="40"/>
      <c r="B936" s="46"/>
      <c r="C936" s="316" t="s">
        <v>3974</v>
      </c>
      <c r="D936" s="316" t="s">
        <v>9935</v>
      </c>
      <c r="E936" s="19" t="s">
        <v>280</v>
      </c>
      <c r="F936" s="317">
        <v>225.14279999999999</v>
      </c>
      <c r="G936" s="40"/>
      <c r="H936" s="46"/>
    </row>
    <row r="937" s="2" customFormat="1" ht="16.8" customHeight="1">
      <c r="A937" s="40"/>
      <c r="B937" s="46"/>
      <c r="C937" s="316" t="s">
        <v>3968</v>
      </c>
      <c r="D937" s="316" t="s">
        <v>9933</v>
      </c>
      <c r="E937" s="19" t="s">
        <v>280</v>
      </c>
      <c r="F937" s="317">
        <v>232.83000000000001</v>
      </c>
      <c r="G937" s="40"/>
      <c r="H937" s="46"/>
    </row>
    <row r="938" s="2" customFormat="1" ht="16.8" customHeight="1">
      <c r="A938" s="40"/>
      <c r="B938" s="46"/>
      <c r="C938" s="316" t="s">
        <v>3968</v>
      </c>
      <c r="D938" s="316" t="s">
        <v>9933</v>
      </c>
      <c r="E938" s="19" t="s">
        <v>280</v>
      </c>
      <c r="F938" s="317">
        <v>17.543399999999998</v>
      </c>
      <c r="G938" s="40"/>
      <c r="H938" s="46"/>
    </row>
    <row r="939" s="2" customFormat="1" ht="26.4" customHeight="1">
      <c r="A939" s="40"/>
      <c r="B939" s="46"/>
      <c r="C939" s="311" t="s">
        <v>9936</v>
      </c>
      <c r="D939" s="311" t="s">
        <v>109</v>
      </c>
      <c r="E939" s="40"/>
      <c r="F939" s="40"/>
      <c r="G939" s="40"/>
      <c r="H939" s="46"/>
    </row>
    <row r="940" s="2" customFormat="1" ht="16.8" customHeight="1">
      <c r="A940" s="40"/>
      <c r="B940" s="46"/>
      <c r="C940" s="312" t="s">
        <v>4716</v>
      </c>
      <c r="D940" s="313" t="s">
        <v>9375</v>
      </c>
      <c r="E940" s="314" t="s">
        <v>187</v>
      </c>
      <c r="F940" s="315">
        <v>171.45349999999999</v>
      </c>
      <c r="G940" s="40"/>
      <c r="H940" s="46"/>
    </row>
    <row r="941" s="2" customFormat="1" ht="16.8" customHeight="1">
      <c r="A941" s="40"/>
      <c r="B941" s="46"/>
      <c r="C941" s="316" t="s">
        <v>19</v>
      </c>
      <c r="D941" s="316" t="s">
        <v>4706</v>
      </c>
      <c r="E941" s="19" t="s">
        <v>19</v>
      </c>
      <c r="F941" s="317">
        <v>0</v>
      </c>
      <c r="G941" s="40"/>
      <c r="H941" s="46"/>
    </row>
    <row r="942" s="2" customFormat="1" ht="16.8" customHeight="1">
      <c r="A942" s="40"/>
      <c r="B942" s="46"/>
      <c r="C942" s="316" t="s">
        <v>19</v>
      </c>
      <c r="D942" s="316" t="s">
        <v>4707</v>
      </c>
      <c r="E942" s="19" t="s">
        <v>19</v>
      </c>
      <c r="F942" s="317">
        <v>0</v>
      </c>
      <c r="G942" s="40"/>
      <c r="H942" s="46"/>
    </row>
    <row r="943" s="2" customFormat="1">
      <c r="A943" s="40"/>
      <c r="B943" s="46"/>
      <c r="C943" s="316" t="s">
        <v>19</v>
      </c>
      <c r="D943" s="316" t="s">
        <v>4708</v>
      </c>
      <c r="E943" s="19" t="s">
        <v>19</v>
      </c>
      <c r="F943" s="317">
        <v>87.610799999999998</v>
      </c>
      <c r="G943" s="40"/>
      <c r="H943" s="46"/>
    </row>
    <row r="944" s="2" customFormat="1" ht="16.8" customHeight="1">
      <c r="A944" s="40"/>
      <c r="B944" s="46"/>
      <c r="C944" s="316" t="s">
        <v>19</v>
      </c>
      <c r="D944" s="316" t="s">
        <v>4709</v>
      </c>
      <c r="E944" s="19" t="s">
        <v>19</v>
      </c>
      <c r="F944" s="317">
        <v>-1.8525</v>
      </c>
      <c r="G944" s="40"/>
      <c r="H944" s="46"/>
    </row>
    <row r="945" s="2" customFormat="1" ht="16.8" customHeight="1">
      <c r="A945" s="40"/>
      <c r="B945" s="46"/>
      <c r="C945" s="316" t="s">
        <v>19</v>
      </c>
      <c r="D945" s="316" t="s">
        <v>4685</v>
      </c>
      <c r="E945" s="19" t="s">
        <v>19</v>
      </c>
      <c r="F945" s="317">
        <v>41.407200000000003</v>
      </c>
      <c r="G945" s="40"/>
      <c r="H945" s="46"/>
    </row>
    <row r="946" s="2" customFormat="1" ht="16.8" customHeight="1">
      <c r="A946" s="40"/>
      <c r="B946" s="46"/>
      <c r="C946" s="316" t="s">
        <v>19</v>
      </c>
      <c r="D946" s="316" t="s">
        <v>4710</v>
      </c>
      <c r="E946" s="19" t="s">
        <v>19</v>
      </c>
      <c r="F946" s="317">
        <v>0</v>
      </c>
      <c r="G946" s="40"/>
      <c r="H946" s="46"/>
    </row>
    <row r="947" s="2" customFormat="1" ht="16.8" customHeight="1">
      <c r="A947" s="40"/>
      <c r="B947" s="46"/>
      <c r="C947" s="316" t="s">
        <v>19</v>
      </c>
      <c r="D947" s="316" t="s">
        <v>4711</v>
      </c>
      <c r="E947" s="19" t="s">
        <v>19</v>
      </c>
      <c r="F947" s="317">
        <v>0</v>
      </c>
      <c r="G947" s="40"/>
      <c r="H947" s="46"/>
    </row>
    <row r="948" s="2" customFormat="1" ht="16.8" customHeight="1">
      <c r="A948" s="40"/>
      <c r="B948" s="46"/>
      <c r="C948" s="316" t="s">
        <v>19</v>
      </c>
      <c r="D948" s="316" t="s">
        <v>4712</v>
      </c>
      <c r="E948" s="19" t="s">
        <v>19</v>
      </c>
      <c r="F948" s="317">
        <v>20.525200000000002</v>
      </c>
      <c r="G948" s="40"/>
      <c r="H948" s="46"/>
    </row>
    <row r="949" s="2" customFormat="1" ht="16.8" customHeight="1">
      <c r="A949" s="40"/>
      <c r="B949" s="46"/>
      <c r="C949" s="316" t="s">
        <v>19</v>
      </c>
      <c r="D949" s="316" t="s">
        <v>4713</v>
      </c>
      <c r="E949" s="19" t="s">
        <v>19</v>
      </c>
      <c r="F949" s="317">
        <v>0.82550000000000001</v>
      </c>
      <c r="G949" s="40"/>
      <c r="H949" s="46"/>
    </row>
    <row r="950" s="2" customFormat="1" ht="16.8" customHeight="1">
      <c r="A950" s="40"/>
      <c r="B950" s="46"/>
      <c r="C950" s="316" t="s">
        <v>19</v>
      </c>
      <c r="D950" s="316" t="s">
        <v>4714</v>
      </c>
      <c r="E950" s="19" t="s">
        <v>19</v>
      </c>
      <c r="F950" s="317">
        <v>7.8064999999999998</v>
      </c>
      <c r="G950" s="40"/>
      <c r="H950" s="46"/>
    </row>
    <row r="951" s="2" customFormat="1" ht="16.8" customHeight="1">
      <c r="A951" s="40"/>
      <c r="B951" s="46"/>
      <c r="C951" s="316" t="s">
        <v>19</v>
      </c>
      <c r="D951" s="316" t="s">
        <v>4715</v>
      </c>
      <c r="E951" s="19" t="s">
        <v>19</v>
      </c>
      <c r="F951" s="317">
        <v>15.130800000000001</v>
      </c>
      <c r="G951" s="40"/>
      <c r="H951" s="46"/>
    </row>
    <row r="952" s="2" customFormat="1" ht="16.8" customHeight="1">
      <c r="A952" s="40"/>
      <c r="B952" s="46"/>
      <c r="C952" s="316" t="s">
        <v>4716</v>
      </c>
      <c r="D952" s="316" t="s">
        <v>265</v>
      </c>
      <c r="E952" s="19" t="s">
        <v>19</v>
      </c>
      <c r="F952" s="317">
        <v>171.45349999999999</v>
      </c>
      <c r="G952" s="40"/>
      <c r="H952" s="46"/>
    </row>
    <row r="953" s="2" customFormat="1" ht="16.8" customHeight="1">
      <c r="A953" s="40"/>
      <c r="B953" s="46"/>
      <c r="C953" s="312" t="s">
        <v>4653</v>
      </c>
      <c r="D953" s="313" t="s">
        <v>9923</v>
      </c>
      <c r="E953" s="314" t="s">
        <v>187</v>
      </c>
      <c r="F953" s="315">
        <v>274.63720000000001</v>
      </c>
      <c r="G953" s="40"/>
      <c r="H953" s="46"/>
    </row>
    <row r="954" s="2" customFormat="1" ht="16.8" customHeight="1">
      <c r="A954" s="40"/>
      <c r="B954" s="46"/>
      <c r="C954" s="316" t="s">
        <v>19</v>
      </c>
      <c r="D954" s="316" t="s">
        <v>4636</v>
      </c>
      <c r="E954" s="19" t="s">
        <v>19</v>
      </c>
      <c r="F954" s="317">
        <v>0</v>
      </c>
      <c r="G954" s="40"/>
      <c r="H954" s="46"/>
    </row>
    <row r="955" s="2" customFormat="1" ht="16.8" customHeight="1">
      <c r="A955" s="40"/>
      <c r="B955" s="46"/>
      <c r="C955" s="316" t="s">
        <v>19</v>
      </c>
      <c r="D955" s="316" t="s">
        <v>4637</v>
      </c>
      <c r="E955" s="19" t="s">
        <v>19</v>
      </c>
      <c r="F955" s="317">
        <v>0</v>
      </c>
      <c r="G955" s="40"/>
      <c r="H955" s="46"/>
    </row>
    <row r="956" s="2" customFormat="1" ht="16.8" customHeight="1">
      <c r="A956" s="40"/>
      <c r="B956" s="46"/>
      <c r="C956" s="316" t="s">
        <v>19</v>
      </c>
      <c r="D956" s="316" t="s">
        <v>19</v>
      </c>
      <c r="E956" s="19" t="s">
        <v>19</v>
      </c>
      <c r="F956" s="317">
        <v>0</v>
      </c>
      <c r="G956" s="40"/>
      <c r="H956" s="46"/>
    </row>
    <row r="957" s="2" customFormat="1" ht="16.8" customHeight="1">
      <c r="A957" s="40"/>
      <c r="B957" s="46"/>
      <c r="C957" s="316" t="s">
        <v>19</v>
      </c>
      <c r="D957" s="316" t="s">
        <v>4638</v>
      </c>
      <c r="E957" s="19" t="s">
        <v>19</v>
      </c>
      <c r="F957" s="317">
        <v>0</v>
      </c>
      <c r="G957" s="40"/>
      <c r="H957" s="46"/>
    </row>
    <row r="958" s="2" customFormat="1" ht="16.8" customHeight="1">
      <c r="A958" s="40"/>
      <c r="B958" s="46"/>
      <c r="C958" s="316" t="s">
        <v>19</v>
      </c>
      <c r="D958" s="316" t="s">
        <v>4639</v>
      </c>
      <c r="E958" s="19" t="s">
        <v>19</v>
      </c>
      <c r="F958" s="317">
        <v>196.112</v>
      </c>
      <c r="G958" s="40"/>
      <c r="H958" s="46"/>
    </row>
    <row r="959" s="2" customFormat="1" ht="16.8" customHeight="1">
      <c r="A959" s="40"/>
      <c r="B959" s="46"/>
      <c r="C959" s="316" t="s">
        <v>19</v>
      </c>
      <c r="D959" s="316" t="s">
        <v>4640</v>
      </c>
      <c r="E959" s="19" t="s">
        <v>19</v>
      </c>
      <c r="F959" s="317">
        <v>0.33000000000000002</v>
      </c>
      <c r="G959" s="40"/>
      <c r="H959" s="46"/>
    </row>
    <row r="960" s="2" customFormat="1" ht="16.8" customHeight="1">
      <c r="A960" s="40"/>
      <c r="B960" s="46"/>
      <c r="C960" s="316" t="s">
        <v>19</v>
      </c>
      <c r="D960" s="316" t="s">
        <v>4641</v>
      </c>
      <c r="E960" s="19" t="s">
        <v>19</v>
      </c>
      <c r="F960" s="317">
        <v>0</v>
      </c>
      <c r="G960" s="40"/>
      <c r="H960" s="46"/>
    </row>
    <row r="961" s="2" customFormat="1" ht="16.8" customHeight="1">
      <c r="A961" s="40"/>
      <c r="B961" s="46"/>
      <c r="C961" s="316" t="s">
        <v>19</v>
      </c>
      <c r="D961" s="316" t="s">
        <v>4642</v>
      </c>
      <c r="E961" s="19" t="s">
        <v>19</v>
      </c>
      <c r="F961" s="317">
        <v>-34.259999999999998</v>
      </c>
      <c r="G961" s="40"/>
      <c r="H961" s="46"/>
    </row>
    <row r="962" s="2" customFormat="1" ht="16.8" customHeight="1">
      <c r="A962" s="40"/>
      <c r="B962" s="46"/>
      <c r="C962" s="316" t="s">
        <v>19</v>
      </c>
      <c r="D962" s="316" t="s">
        <v>4643</v>
      </c>
      <c r="E962" s="19" t="s">
        <v>19</v>
      </c>
      <c r="F962" s="317">
        <v>-1.6875</v>
      </c>
      <c r="G962" s="40"/>
      <c r="H962" s="46"/>
    </row>
    <row r="963" s="2" customFormat="1">
      <c r="A963" s="40"/>
      <c r="B963" s="46"/>
      <c r="C963" s="316" t="s">
        <v>19</v>
      </c>
      <c r="D963" s="316" t="s">
        <v>4644</v>
      </c>
      <c r="E963" s="19" t="s">
        <v>19</v>
      </c>
      <c r="F963" s="317">
        <v>-1.4798</v>
      </c>
      <c r="G963" s="40"/>
      <c r="H963" s="46"/>
    </row>
    <row r="964" s="2" customFormat="1">
      <c r="A964" s="40"/>
      <c r="B964" s="46"/>
      <c r="C964" s="316" t="s">
        <v>19</v>
      </c>
      <c r="D964" s="316" t="s">
        <v>4645</v>
      </c>
      <c r="E964" s="19" t="s">
        <v>19</v>
      </c>
      <c r="F964" s="317">
        <v>5.0172999999999996</v>
      </c>
      <c r="G964" s="40"/>
      <c r="H964" s="46"/>
    </row>
    <row r="965" s="2" customFormat="1" ht="16.8" customHeight="1">
      <c r="A965" s="40"/>
      <c r="B965" s="46"/>
      <c r="C965" s="316" t="s">
        <v>19</v>
      </c>
      <c r="D965" s="316" t="s">
        <v>4646</v>
      </c>
      <c r="E965" s="19" t="s">
        <v>19</v>
      </c>
      <c r="F965" s="317">
        <v>1.3286</v>
      </c>
      <c r="G965" s="40"/>
      <c r="H965" s="46"/>
    </row>
    <row r="966" s="2" customFormat="1" ht="16.8" customHeight="1">
      <c r="A966" s="40"/>
      <c r="B966" s="46"/>
      <c r="C966" s="316" t="s">
        <v>19</v>
      </c>
      <c r="D966" s="316" t="s">
        <v>19</v>
      </c>
      <c r="E966" s="19" t="s">
        <v>19</v>
      </c>
      <c r="F966" s="317">
        <v>0</v>
      </c>
      <c r="G966" s="40"/>
      <c r="H966" s="46"/>
    </row>
    <row r="967" s="2" customFormat="1" ht="16.8" customHeight="1">
      <c r="A967" s="40"/>
      <c r="B967" s="46"/>
      <c r="C967" s="316" t="s">
        <v>19</v>
      </c>
      <c r="D967" s="316" t="s">
        <v>4302</v>
      </c>
      <c r="E967" s="19" t="s">
        <v>19</v>
      </c>
      <c r="F967" s="317">
        <v>0</v>
      </c>
      <c r="G967" s="40"/>
      <c r="H967" s="46"/>
    </row>
    <row r="968" s="2" customFormat="1" ht="16.8" customHeight="1">
      <c r="A968" s="40"/>
      <c r="B968" s="46"/>
      <c r="C968" s="316" t="s">
        <v>19</v>
      </c>
      <c r="D968" s="316" t="s">
        <v>4647</v>
      </c>
      <c r="E968" s="19" t="s">
        <v>19</v>
      </c>
      <c r="F968" s="317">
        <v>0</v>
      </c>
      <c r="G968" s="40"/>
      <c r="H968" s="46"/>
    </row>
    <row r="969" s="2" customFormat="1">
      <c r="A969" s="40"/>
      <c r="B969" s="46"/>
      <c r="C969" s="316" t="s">
        <v>19</v>
      </c>
      <c r="D969" s="316" t="s">
        <v>4648</v>
      </c>
      <c r="E969" s="19" t="s">
        <v>19</v>
      </c>
      <c r="F969" s="317">
        <v>9.2315000000000005</v>
      </c>
      <c r="G969" s="40"/>
      <c r="H969" s="46"/>
    </row>
    <row r="970" s="2" customFormat="1">
      <c r="A970" s="40"/>
      <c r="B970" s="46"/>
      <c r="C970" s="316" t="s">
        <v>19</v>
      </c>
      <c r="D970" s="316" t="s">
        <v>4649</v>
      </c>
      <c r="E970" s="19" t="s">
        <v>19</v>
      </c>
      <c r="F970" s="317">
        <v>16.597799999999999</v>
      </c>
      <c r="G970" s="40"/>
      <c r="H970" s="46"/>
    </row>
    <row r="971" s="2" customFormat="1" ht="16.8" customHeight="1">
      <c r="A971" s="40"/>
      <c r="B971" s="46"/>
      <c r="C971" s="316" t="s">
        <v>19</v>
      </c>
      <c r="D971" s="316" t="s">
        <v>4391</v>
      </c>
      <c r="E971" s="19" t="s">
        <v>19</v>
      </c>
      <c r="F971" s="317">
        <v>4.0797999999999996</v>
      </c>
      <c r="G971" s="40"/>
      <c r="H971" s="46"/>
    </row>
    <row r="972" s="2" customFormat="1">
      <c r="A972" s="40"/>
      <c r="B972" s="46"/>
      <c r="C972" s="316" t="s">
        <v>19</v>
      </c>
      <c r="D972" s="316" t="s">
        <v>4650</v>
      </c>
      <c r="E972" s="19" t="s">
        <v>19</v>
      </c>
      <c r="F972" s="317">
        <v>36.824599999999997</v>
      </c>
      <c r="G972" s="40"/>
      <c r="H972" s="46"/>
    </row>
    <row r="973" s="2" customFormat="1" ht="16.8" customHeight="1">
      <c r="A973" s="40"/>
      <c r="B973" s="46"/>
      <c r="C973" s="316" t="s">
        <v>19</v>
      </c>
      <c r="D973" s="316" t="s">
        <v>4651</v>
      </c>
      <c r="E973" s="19" t="s">
        <v>19</v>
      </c>
      <c r="F973" s="317">
        <v>40.310400000000001</v>
      </c>
      <c r="G973" s="40"/>
      <c r="H973" s="46"/>
    </row>
    <row r="974" s="2" customFormat="1" ht="16.8" customHeight="1">
      <c r="A974" s="40"/>
      <c r="B974" s="46"/>
      <c r="C974" s="316" t="s">
        <v>19</v>
      </c>
      <c r="D974" s="316" t="s">
        <v>4652</v>
      </c>
      <c r="E974" s="19" t="s">
        <v>19</v>
      </c>
      <c r="F974" s="317">
        <v>2.2324999999999999</v>
      </c>
      <c r="G974" s="40"/>
      <c r="H974" s="46"/>
    </row>
    <row r="975" s="2" customFormat="1" ht="16.8" customHeight="1">
      <c r="A975" s="40"/>
      <c r="B975" s="46"/>
      <c r="C975" s="316" t="s">
        <v>4653</v>
      </c>
      <c r="D975" s="316" t="s">
        <v>265</v>
      </c>
      <c r="E975" s="19" t="s">
        <v>19</v>
      </c>
      <c r="F975" s="317">
        <v>274.63720000000001</v>
      </c>
      <c r="G975" s="40"/>
      <c r="H975" s="46"/>
    </row>
    <row r="976" s="2" customFormat="1" ht="16.8" customHeight="1">
      <c r="A976" s="40"/>
      <c r="B976" s="46"/>
      <c r="C976" s="312" t="s">
        <v>3944</v>
      </c>
      <c r="D976" s="313" t="s">
        <v>9924</v>
      </c>
      <c r="E976" s="314" t="s">
        <v>280</v>
      </c>
      <c r="F976" s="315">
        <v>15.0913</v>
      </c>
      <c r="G976" s="40"/>
      <c r="H976" s="46"/>
    </row>
    <row r="977" s="2" customFormat="1" ht="16.8" customHeight="1">
      <c r="A977" s="40"/>
      <c r="B977" s="46"/>
      <c r="C977" s="316" t="s">
        <v>19</v>
      </c>
      <c r="D977" s="316" t="s">
        <v>3938</v>
      </c>
      <c r="E977" s="19" t="s">
        <v>19</v>
      </c>
      <c r="F977" s="317">
        <v>0</v>
      </c>
      <c r="G977" s="40"/>
      <c r="H977" s="46"/>
    </row>
    <row r="978" s="2" customFormat="1" ht="16.8" customHeight="1">
      <c r="A978" s="40"/>
      <c r="B978" s="46"/>
      <c r="C978" s="316" t="s">
        <v>19</v>
      </c>
      <c r="D978" s="316" t="s">
        <v>3939</v>
      </c>
      <c r="E978" s="19" t="s">
        <v>19</v>
      </c>
      <c r="F978" s="317">
        <v>0</v>
      </c>
      <c r="G978" s="40"/>
      <c r="H978" s="46"/>
    </row>
    <row r="979" s="2" customFormat="1" ht="16.8" customHeight="1">
      <c r="A979" s="40"/>
      <c r="B979" s="46"/>
      <c r="C979" s="316" t="s">
        <v>19</v>
      </c>
      <c r="D979" s="316" t="s">
        <v>19</v>
      </c>
      <c r="E979" s="19" t="s">
        <v>19</v>
      </c>
      <c r="F979" s="317">
        <v>0</v>
      </c>
      <c r="G979" s="40"/>
      <c r="H979" s="46"/>
    </row>
    <row r="980" s="2" customFormat="1" ht="16.8" customHeight="1">
      <c r="A980" s="40"/>
      <c r="B980" s="46"/>
      <c r="C980" s="316" t="s">
        <v>19</v>
      </c>
      <c r="D980" s="316" t="s">
        <v>3491</v>
      </c>
      <c r="E980" s="19" t="s">
        <v>19</v>
      </c>
      <c r="F980" s="317">
        <v>0</v>
      </c>
      <c r="G980" s="40"/>
      <c r="H980" s="46"/>
    </row>
    <row r="981" s="2" customFormat="1" ht="16.8" customHeight="1">
      <c r="A981" s="40"/>
      <c r="B981" s="46"/>
      <c r="C981" s="316" t="s">
        <v>19</v>
      </c>
      <c r="D981" s="316" t="s">
        <v>3940</v>
      </c>
      <c r="E981" s="19" t="s">
        <v>19</v>
      </c>
      <c r="F981" s="317">
        <v>3.7968999999999999</v>
      </c>
      <c r="G981" s="40"/>
      <c r="H981" s="46"/>
    </row>
    <row r="982" s="2" customFormat="1" ht="16.8" customHeight="1">
      <c r="A982" s="40"/>
      <c r="B982" s="46"/>
      <c r="C982" s="316" t="s">
        <v>19</v>
      </c>
      <c r="D982" s="316" t="s">
        <v>3941</v>
      </c>
      <c r="E982" s="19" t="s">
        <v>19</v>
      </c>
      <c r="F982" s="317">
        <v>5.4885999999999999</v>
      </c>
      <c r="G982" s="40"/>
      <c r="H982" s="46"/>
    </row>
    <row r="983" s="2" customFormat="1">
      <c r="A983" s="40"/>
      <c r="B983" s="46"/>
      <c r="C983" s="316" t="s">
        <v>19</v>
      </c>
      <c r="D983" s="316" t="s">
        <v>3942</v>
      </c>
      <c r="E983" s="19" t="s">
        <v>19</v>
      </c>
      <c r="F983" s="317">
        <v>5.6803999999999997</v>
      </c>
      <c r="G983" s="40"/>
      <c r="H983" s="46"/>
    </row>
    <row r="984" s="2" customFormat="1" ht="16.8" customHeight="1">
      <c r="A984" s="40"/>
      <c r="B984" s="46"/>
      <c r="C984" s="316" t="s">
        <v>19</v>
      </c>
      <c r="D984" s="316" t="s">
        <v>3943</v>
      </c>
      <c r="E984" s="19" t="s">
        <v>19</v>
      </c>
      <c r="F984" s="317">
        <v>0.12540000000000001</v>
      </c>
      <c r="G984" s="40"/>
      <c r="H984" s="46"/>
    </row>
    <row r="985" s="2" customFormat="1" ht="16.8" customHeight="1">
      <c r="A985" s="40"/>
      <c r="B985" s="46"/>
      <c r="C985" s="316" t="s">
        <v>3944</v>
      </c>
      <c r="D985" s="316" t="s">
        <v>333</v>
      </c>
      <c r="E985" s="19" t="s">
        <v>19</v>
      </c>
      <c r="F985" s="317">
        <v>15.0913</v>
      </c>
      <c r="G985" s="40"/>
      <c r="H985" s="46"/>
    </row>
    <row r="986" s="2" customFormat="1" ht="16.8" customHeight="1">
      <c r="A986" s="40"/>
      <c r="B986" s="46"/>
      <c r="C986" s="312" t="s">
        <v>3936</v>
      </c>
      <c r="D986" s="313" t="s">
        <v>9925</v>
      </c>
      <c r="E986" s="314" t="s">
        <v>280</v>
      </c>
      <c r="F986" s="315">
        <v>235.28210000000001</v>
      </c>
      <c r="G986" s="40"/>
      <c r="H986" s="46"/>
    </row>
    <row r="987" s="2" customFormat="1">
      <c r="A987" s="40"/>
      <c r="B987" s="46"/>
      <c r="C987" s="316" t="s">
        <v>19</v>
      </c>
      <c r="D987" s="316" t="s">
        <v>3918</v>
      </c>
      <c r="E987" s="19" t="s">
        <v>19</v>
      </c>
      <c r="F987" s="317">
        <v>0</v>
      </c>
      <c r="G987" s="40"/>
      <c r="H987" s="46"/>
    </row>
    <row r="988" s="2" customFormat="1" ht="16.8" customHeight="1">
      <c r="A988" s="40"/>
      <c r="B988" s="46"/>
      <c r="C988" s="316" t="s">
        <v>19</v>
      </c>
      <c r="D988" s="316" t="s">
        <v>3919</v>
      </c>
      <c r="E988" s="19" t="s">
        <v>19</v>
      </c>
      <c r="F988" s="317">
        <v>0</v>
      </c>
      <c r="G988" s="40"/>
      <c r="H988" s="46"/>
    </row>
    <row r="989" s="2" customFormat="1">
      <c r="A989" s="40"/>
      <c r="B989" s="46"/>
      <c r="C989" s="316" t="s">
        <v>19</v>
      </c>
      <c r="D989" s="316" t="s">
        <v>3920</v>
      </c>
      <c r="E989" s="19" t="s">
        <v>19</v>
      </c>
      <c r="F989" s="317">
        <v>0</v>
      </c>
      <c r="G989" s="40"/>
      <c r="H989" s="46"/>
    </row>
    <row r="990" s="2" customFormat="1" ht="16.8" customHeight="1">
      <c r="A990" s="40"/>
      <c r="B990" s="46"/>
      <c r="C990" s="316" t="s">
        <v>19</v>
      </c>
      <c r="D990" s="316" t="s">
        <v>19</v>
      </c>
      <c r="E990" s="19" t="s">
        <v>19</v>
      </c>
      <c r="F990" s="317">
        <v>0</v>
      </c>
      <c r="G990" s="40"/>
      <c r="H990" s="46"/>
    </row>
    <row r="991" s="2" customFormat="1" ht="16.8" customHeight="1">
      <c r="A991" s="40"/>
      <c r="B991" s="46"/>
      <c r="C991" s="316" t="s">
        <v>19</v>
      </c>
      <c r="D991" s="316" t="s">
        <v>3904</v>
      </c>
      <c r="E991" s="19" t="s">
        <v>19</v>
      </c>
      <c r="F991" s="317">
        <v>0</v>
      </c>
      <c r="G991" s="40"/>
      <c r="H991" s="46"/>
    </row>
    <row r="992" s="2" customFormat="1" ht="16.8" customHeight="1">
      <c r="A992" s="40"/>
      <c r="B992" s="46"/>
      <c r="C992" s="316" t="s">
        <v>19</v>
      </c>
      <c r="D992" s="316" t="s">
        <v>3921</v>
      </c>
      <c r="E992" s="19" t="s">
        <v>19</v>
      </c>
      <c r="F992" s="317">
        <v>0</v>
      </c>
      <c r="G992" s="40"/>
      <c r="H992" s="46"/>
    </row>
    <row r="993" s="2" customFormat="1" ht="16.8" customHeight="1">
      <c r="A993" s="40"/>
      <c r="B993" s="46"/>
      <c r="C993" s="316" t="s">
        <v>19</v>
      </c>
      <c r="D993" s="316" t="s">
        <v>3922</v>
      </c>
      <c r="E993" s="19" t="s">
        <v>19</v>
      </c>
      <c r="F993" s="317">
        <v>45.103499999999997</v>
      </c>
      <c r="G993" s="40"/>
      <c r="H993" s="46"/>
    </row>
    <row r="994" s="2" customFormat="1" ht="16.8" customHeight="1">
      <c r="A994" s="40"/>
      <c r="B994" s="46"/>
      <c r="C994" s="316" t="s">
        <v>19</v>
      </c>
      <c r="D994" s="316" t="s">
        <v>3923</v>
      </c>
      <c r="E994" s="19" t="s">
        <v>19</v>
      </c>
      <c r="F994" s="317">
        <v>0</v>
      </c>
      <c r="G994" s="40"/>
      <c r="H994" s="46"/>
    </row>
    <row r="995" s="2" customFormat="1" ht="16.8" customHeight="1">
      <c r="A995" s="40"/>
      <c r="B995" s="46"/>
      <c r="C995" s="316" t="s">
        <v>19</v>
      </c>
      <c r="D995" s="316" t="s">
        <v>3924</v>
      </c>
      <c r="E995" s="19" t="s">
        <v>19</v>
      </c>
      <c r="F995" s="317">
        <v>55.418999999999997</v>
      </c>
      <c r="G995" s="40"/>
      <c r="H995" s="46"/>
    </row>
    <row r="996" s="2" customFormat="1" ht="16.8" customHeight="1">
      <c r="A996" s="40"/>
      <c r="B996" s="46"/>
      <c r="C996" s="316" t="s">
        <v>19</v>
      </c>
      <c r="D996" s="316" t="s">
        <v>3925</v>
      </c>
      <c r="E996" s="19" t="s">
        <v>19</v>
      </c>
      <c r="F996" s="317">
        <v>0</v>
      </c>
      <c r="G996" s="40"/>
      <c r="H996" s="46"/>
    </row>
    <row r="997" s="2" customFormat="1" ht="16.8" customHeight="1">
      <c r="A997" s="40"/>
      <c r="B997" s="46"/>
      <c r="C997" s="316" t="s">
        <v>19</v>
      </c>
      <c r="D997" s="316" t="s">
        <v>3926</v>
      </c>
      <c r="E997" s="19" t="s">
        <v>19</v>
      </c>
      <c r="F997" s="317">
        <v>46.595999999999997</v>
      </c>
      <c r="G997" s="40"/>
      <c r="H997" s="46"/>
    </row>
    <row r="998" s="2" customFormat="1" ht="16.8" customHeight="1">
      <c r="A998" s="40"/>
      <c r="B998" s="46"/>
      <c r="C998" s="316" t="s">
        <v>19</v>
      </c>
      <c r="D998" s="316" t="s">
        <v>3927</v>
      </c>
      <c r="E998" s="19" t="s">
        <v>19</v>
      </c>
      <c r="F998" s="317">
        <v>0</v>
      </c>
      <c r="G998" s="40"/>
      <c r="H998" s="46"/>
    </row>
    <row r="999" s="2" customFormat="1" ht="16.8" customHeight="1">
      <c r="A999" s="40"/>
      <c r="B999" s="46"/>
      <c r="C999" s="316" t="s">
        <v>19</v>
      </c>
      <c r="D999" s="316" t="s">
        <v>3928</v>
      </c>
      <c r="E999" s="19" t="s">
        <v>19</v>
      </c>
      <c r="F999" s="317">
        <v>-2.028</v>
      </c>
      <c r="G999" s="40"/>
      <c r="H999" s="46"/>
    </row>
    <row r="1000" s="2" customFormat="1" ht="16.8" customHeight="1">
      <c r="A1000" s="40"/>
      <c r="B1000" s="46"/>
      <c r="C1000" s="316" t="s">
        <v>19</v>
      </c>
      <c r="D1000" s="316" t="s">
        <v>3929</v>
      </c>
      <c r="E1000" s="19" t="s">
        <v>19</v>
      </c>
      <c r="F1000" s="317">
        <v>-1.1830000000000001</v>
      </c>
      <c r="G1000" s="40"/>
      <c r="H1000" s="46"/>
    </row>
    <row r="1001" s="2" customFormat="1" ht="16.8" customHeight="1">
      <c r="A1001" s="40"/>
      <c r="B1001" s="46"/>
      <c r="C1001" s="316" t="s">
        <v>19</v>
      </c>
      <c r="D1001" s="316" t="s">
        <v>3930</v>
      </c>
      <c r="E1001" s="19" t="s">
        <v>19</v>
      </c>
      <c r="F1001" s="317">
        <v>-1.716</v>
      </c>
      <c r="G1001" s="40"/>
      <c r="H1001" s="46"/>
    </row>
    <row r="1002" s="2" customFormat="1" ht="16.8" customHeight="1">
      <c r="A1002" s="40"/>
      <c r="B1002" s="46"/>
      <c r="C1002" s="316" t="s">
        <v>19</v>
      </c>
      <c r="D1002" s="316" t="s">
        <v>3931</v>
      </c>
      <c r="E1002" s="19" t="s">
        <v>19</v>
      </c>
      <c r="F1002" s="317">
        <v>0</v>
      </c>
      <c r="G1002" s="40"/>
      <c r="H1002" s="46"/>
    </row>
    <row r="1003" s="2" customFormat="1" ht="16.8" customHeight="1">
      <c r="A1003" s="40"/>
      <c r="B1003" s="46"/>
      <c r="C1003" s="316" t="s">
        <v>19</v>
      </c>
      <c r="D1003" s="316" t="s">
        <v>3932</v>
      </c>
      <c r="E1003" s="19" t="s">
        <v>19</v>
      </c>
      <c r="F1003" s="317">
        <v>18.862200000000001</v>
      </c>
      <c r="G1003" s="40"/>
      <c r="H1003" s="46"/>
    </row>
    <row r="1004" s="2" customFormat="1" ht="16.8" customHeight="1">
      <c r="A1004" s="40"/>
      <c r="B1004" s="46"/>
      <c r="C1004" s="316" t="s">
        <v>19</v>
      </c>
      <c r="D1004" s="316" t="s">
        <v>3933</v>
      </c>
      <c r="E1004" s="19" t="s">
        <v>19</v>
      </c>
      <c r="F1004" s="317">
        <v>0</v>
      </c>
      <c r="G1004" s="40"/>
      <c r="H1004" s="46"/>
    </row>
    <row r="1005" s="2" customFormat="1" ht="16.8" customHeight="1">
      <c r="A1005" s="40"/>
      <c r="B1005" s="46"/>
      <c r="C1005" s="316" t="s">
        <v>19</v>
      </c>
      <c r="D1005" s="316" t="s">
        <v>3934</v>
      </c>
      <c r="E1005" s="19" t="s">
        <v>19</v>
      </c>
      <c r="F1005" s="317">
        <v>0</v>
      </c>
      <c r="G1005" s="40"/>
      <c r="H1005" s="46"/>
    </row>
    <row r="1006" s="2" customFormat="1" ht="16.8" customHeight="1">
      <c r="A1006" s="40"/>
      <c r="B1006" s="46"/>
      <c r="C1006" s="316" t="s">
        <v>19</v>
      </c>
      <c r="D1006" s="316" t="s">
        <v>3935</v>
      </c>
      <c r="E1006" s="19" t="s">
        <v>19</v>
      </c>
      <c r="F1006" s="317">
        <v>74.228399999999994</v>
      </c>
      <c r="G1006" s="40"/>
      <c r="H1006" s="46"/>
    </row>
    <row r="1007" s="2" customFormat="1" ht="16.8" customHeight="1">
      <c r="A1007" s="40"/>
      <c r="B1007" s="46"/>
      <c r="C1007" s="316" t="s">
        <v>3936</v>
      </c>
      <c r="D1007" s="316" t="s">
        <v>265</v>
      </c>
      <c r="E1007" s="19" t="s">
        <v>19</v>
      </c>
      <c r="F1007" s="317">
        <v>235.28210000000001</v>
      </c>
      <c r="G1007" s="40"/>
      <c r="H1007" s="46"/>
    </row>
    <row r="1008" s="2" customFormat="1" ht="16.8" customHeight="1">
      <c r="A1008" s="40"/>
      <c r="B1008" s="46"/>
      <c r="C1008" s="312" t="s">
        <v>3630</v>
      </c>
      <c r="D1008" s="313" t="s">
        <v>6811</v>
      </c>
      <c r="E1008" s="314" t="s">
        <v>187</v>
      </c>
      <c r="F1008" s="315">
        <v>9.9410000000000007</v>
      </c>
      <c r="G1008" s="40"/>
      <c r="H1008" s="46"/>
    </row>
    <row r="1009" s="2" customFormat="1" ht="16.8" customHeight="1">
      <c r="A1009" s="40"/>
      <c r="B1009" s="46"/>
      <c r="C1009" s="312" t="s">
        <v>3449</v>
      </c>
      <c r="D1009" s="313" t="s">
        <v>3450</v>
      </c>
      <c r="E1009" s="314" t="s">
        <v>187</v>
      </c>
      <c r="F1009" s="315">
        <v>7.5599999999999996</v>
      </c>
      <c r="G1009" s="40"/>
      <c r="H1009" s="46"/>
    </row>
    <row r="1010" s="2" customFormat="1" ht="16.8" customHeight="1">
      <c r="A1010" s="40"/>
      <c r="B1010" s="46"/>
      <c r="C1010" s="312" t="s">
        <v>3888</v>
      </c>
      <c r="D1010" s="313" t="s">
        <v>3889</v>
      </c>
      <c r="E1010" s="314" t="s">
        <v>280</v>
      </c>
      <c r="F1010" s="315">
        <v>7.6871999999999998</v>
      </c>
      <c r="G1010" s="40"/>
      <c r="H1010" s="46"/>
    </row>
    <row r="1011" s="2" customFormat="1" ht="16.8" customHeight="1">
      <c r="A1011" s="40"/>
      <c r="B1011" s="46"/>
      <c r="C1011" s="316" t="s">
        <v>19</v>
      </c>
      <c r="D1011" s="316" t="s">
        <v>4001</v>
      </c>
      <c r="E1011" s="19" t="s">
        <v>19</v>
      </c>
      <c r="F1011" s="317">
        <v>0</v>
      </c>
      <c r="G1011" s="40"/>
      <c r="H1011" s="46"/>
    </row>
    <row r="1012" s="2" customFormat="1" ht="16.8" customHeight="1">
      <c r="A1012" s="40"/>
      <c r="B1012" s="46"/>
      <c r="C1012" s="316" t="s">
        <v>19</v>
      </c>
      <c r="D1012" s="316" t="s">
        <v>4002</v>
      </c>
      <c r="E1012" s="19" t="s">
        <v>19</v>
      </c>
      <c r="F1012" s="317">
        <v>0</v>
      </c>
      <c r="G1012" s="40"/>
      <c r="H1012" s="46"/>
    </row>
    <row r="1013" s="2" customFormat="1" ht="16.8" customHeight="1">
      <c r="A1013" s="40"/>
      <c r="B1013" s="46"/>
      <c r="C1013" s="316" t="s">
        <v>19</v>
      </c>
      <c r="D1013" s="316" t="s">
        <v>19</v>
      </c>
      <c r="E1013" s="19" t="s">
        <v>19</v>
      </c>
      <c r="F1013" s="317">
        <v>0</v>
      </c>
      <c r="G1013" s="40"/>
      <c r="H1013" s="46"/>
    </row>
    <row r="1014" s="2" customFormat="1" ht="16.8" customHeight="1">
      <c r="A1014" s="40"/>
      <c r="B1014" s="46"/>
      <c r="C1014" s="316" t="s">
        <v>19</v>
      </c>
      <c r="D1014" s="316" t="s">
        <v>3491</v>
      </c>
      <c r="E1014" s="19" t="s">
        <v>19</v>
      </c>
      <c r="F1014" s="317">
        <v>0</v>
      </c>
      <c r="G1014" s="40"/>
      <c r="H1014" s="46"/>
    </row>
    <row r="1015" s="2" customFormat="1" ht="16.8" customHeight="1">
      <c r="A1015" s="40"/>
      <c r="B1015" s="46"/>
      <c r="C1015" s="316" t="s">
        <v>19</v>
      </c>
      <c r="D1015" s="316" t="s">
        <v>4003</v>
      </c>
      <c r="E1015" s="19" t="s">
        <v>19</v>
      </c>
      <c r="F1015" s="317">
        <v>2.1842999999999999</v>
      </c>
      <c r="G1015" s="40"/>
      <c r="H1015" s="46"/>
    </row>
    <row r="1016" s="2" customFormat="1" ht="16.8" customHeight="1">
      <c r="A1016" s="40"/>
      <c r="B1016" s="46"/>
      <c r="C1016" s="316" t="s">
        <v>19</v>
      </c>
      <c r="D1016" s="316" t="s">
        <v>4004</v>
      </c>
      <c r="E1016" s="19" t="s">
        <v>19</v>
      </c>
      <c r="F1016" s="317">
        <v>2.9700000000000002</v>
      </c>
      <c r="G1016" s="40"/>
      <c r="H1016" s="46"/>
    </row>
    <row r="1017" s="2" customFormat="1">
      <c r="A1017" s="40"/>
      <c r="B1017" s="46"/>
      <c r="C1017" s="316" t="s">
        <v>19</v>
      </c>
      <c r="D1017" s="316" t="s">
        <v>4005</v>
      </c>
      <c r="E1017" s="19" t="s">
        <v>19</v>
      </c>
      <c r="F1017" s="317">
        <v>2.5329000000000002</v>
      </c>
      <c r="G1017" s="40"/>
      <c r="H1017" s="46"/>
    </row>
    <row r="1018" s="2" customFormat="1" ht="16.8" customHeight="1">
      <c r="A1018" s="40"/>
      <c r="B1018" s="46"/>
      <c r="C1018" s="316" t="s">
        <v>3888</v>
      </c>
      <c r="D1018" s="316" t="s">
        <v>333</v>
      </c>
      <c r="E1018" s="19" t="s">
        <v>19</v>
      </c>
      <c r="F1018" s="317">
        <v>7.6871999999999998</v>
      </c>
      <c r="G1018" s="40"/>
      <c r="H1018" s="46"/>
    </row>
    <row r="1019" s="2" customFormat="1" ht="16.8" customHeight="1">
      <c r="A1019" s="40"/>
      <c r="B1019" s="46"/>
      <c r="C1019" s="312" t="s">
        <v>3891</v>
      </c>
      <c r="D1019" s="313" t="s">
        <v>3892</v>
      </c>
      <c r="E1019" s="314" t="s">
        <v>280</v>
      </c>
      <c r="F1019" s="315">
        <v>225.14279999999999</v>
      </c>
      <c r="G1019" s="40"/>
      <c r="H1019" s="46"/>
    </row>
    <row r="1020" s="2" customFormat="1" ht="16.8" customHeight="1">
      <c r="A1020" s="40"/>
      <c r="B1020" s="46"/>
      <c r="C1020" s="316" t="s">
        <v>19</v>
      </c>
      <c r="D1020" s="316" t="s">
        <v>3978</v>
      </c>
      <c r="E1020" s="19" t="s">
        <v>19</v>
      </c>
      <c r="F1020" s="317">
        <v>0</v>
      </c>
      <c r="G1020" s="40"/>
      <c r="H1020" s="46"/>
    </row>
    <row r="1021" s="2" customFormat="1">
      <c r="A1021" s="40"/>
      <c r="B1021" s="46"/>
      <c r="C1021" s="316" t="s">
        <v>19</v>
      </c>
      <c r="D1021" s="316" t="s">
        <v>3979</v>
      </c>
      <c r="E1021" s="19" t="s">
        <v>19</v>
      </c>
      <c r="F1021" s="317">
        <v>0</v>
      </c>
      <c r="G1021" s="40"/>
      <c r="H1021" s="46"/>
    </row>
    <row r="1022" s="2" customFormat="1" ht="16.8" customHeight="1">
      <c r="A1022" s="40"/>
      <c r="B1022" s="46"/>
      <c r="C1022" s="316" t="s">
        <v>19</v>
      </c>
      <c r="D1022" s="316" t="s">
        <v>3980</v>
      </c>
      <c r="E1022" s="19" t="s">
        <v>19</v>
      </c>
      <c r="F1022" s="317">
        <v>0</v>
      </c>
      <c r="G1022" s="40"/>
      <c r="H1022" s="46"/>
    </row>
    <row r="1023" s="2" customFormat="1" ht="16.8" customHeight="1">
      <c r="A1023" s="40"/>
      <c r="B1023" s="46"/>
      <c r="C1023" s="316" t="s">
        <v>19</v>
      </c>
      <c r="D1023" s="316" t="s">
        <v>19</v>
      </c>
      <c r="E1023" s="19" t="s">
        <v>19</v>
      </c>
      <c r="F1023" s="317">
        <v>0</v>
      </c>
      <c r="G1023" s="40"/>
      <c r="H1023" s="46"/>
    </row>
    <row r="1024" s="2" customFormat="1" ht="16.8" customHeight="1">
      <c r="A1024" s="40"/>
      <c r="B1024" s="46"/>
      <c r="C1024" s="316" t="s">
        <v>19</v>
      </c>
      <c r="D1024" s="316" t="s">
        <v>3981</v>
      </c>
      <c r="E1024" s="19" t="s">
        <v>19</v>
      </c>
      <c r="F1024" s="317">
        <v>0</v>
      </c>
      <c r="G1024" s="40"/>
      <c r="H1024" s="46"/>
    </row>
    <row r="1025" s="2" customFormat="1" ht="16.8" customHeight="1">
      <c r="A1025" s="40"/>
      <c r="B1025" s="46"/>
      <c r="C1025" s="316" t="s">
        <v>19</v>
      </c>
      <c r="D1025" s="316" t="s">
        <v>3982</v>
      </c>
      <c r="E1025" s="19" t="s">
        <v>19</v>
      </c>
      <c r="F1025" s="317">
        <v>0</v>
      </c>
      <c r="G1025" s="40"/>
      <c r="H1025" s="46"/>
    </row>
    <row r="1026" s="2" customFormat="1" ht="16.8" customHeight="1">
      <c r="A1026" s="40"/>
      <c r="B1026" s="46"/>
      <c r="C1026" s="316" t="s">
        <v>19</v>
      </c>
      <c r="D1026" s="316" t="s">
        <v>3983</v>
      </c>
      <c r="E1026" s="19" t="s">
        <v>19</v>
      </c>
      <c r="F1026" s="317">
        <v>0</v>
      </c>
      <c r="G1026" s="40"/>
      <c r="H1026" s="46"/>
    </row>
    <row r="1027" s="2" customFormat="1" ht="16.8" customHeight="1">
      <c r="A1027" s="40"/>
      <c r="B1027" s="46"/>
      <c r="C1027" s="316" t="s">
        <v>19</v>
      </c>
      <c r="D1027" s="316" t="s">
        <v>3984</v>
      </c>
      <c r="E1027" s="19" t="s">
        <v>19</v>
      </c>
      <c r="F1027" s="317">
        <v>50.927500000000002</v>
      </c>
      <c r="G1027" s="40"/>
      <c r="H1027" s="46"/>
    </row>
    <row r="1028" s="2" customFormat="1" ht="16.8" customHeight="1">
      <c r="A1028" s="40"/>
      <c r="B1028" s="46"/>
      <c r="C1028" s="316" t="s">
        <v>19</v>
      </c>
      <c r="D1028" s="316" t="s">
        <v>3985</v>
      </c>
      <c r="E1028" s="19" t="s">
        <v>19</v>
      </c>
      <c r="F1028" s="317">
        <v>0</v>
      </c>
      <c r="G1028" s="40"/>
      <c r="H1028" s="46"/>
    </row>
    <row r="1029" s="2" customFormat="1" ht="16.8" customHeight="1">
      <c r="A1029" s="40"/>
      <c r="B1029" s="46"/>
      <c r="C1029" s="316" t="s">
        <v>19</v>
      </c>
      <c r="D1029" s="316" t="s">
        <v>3986</v>
      </c>
      <c r="E1029" s="19" t="s">
        <v>19</v>
      </c>
      <c r="F1029" s="317">
        <v>34.32</v>
      </c>
      <c r="G1029" s="40"/>
      <c r="H1029" s="46"/>
    </row>
    <row r="1030" s="2" customFormat="1" ht="16.8" customHeight="1">
      <c r="A1030" s="40"/>
      <c r="B1030" s="46"/>
      <c r="C1030" s="316" t="s">
        <v>19</v>
      </c>
      <c r="D1030" s="316" t="s">
        <v>3987</v>
      </c>
      <c r="E1030" s="19" t="s">
        <v>19</v>
      </c>
      <c r="F1030" s="317">
        <v>0</v>
      </c>
      <c r="G1030" s="40"/>
      <c r="H1030" s="46"/>
    </row>
    <row r="1031" s="2" customFormat="1" ht="16.8" customHeight="1">
      <c r="A1031" s="40"/>
      <c r="B1031" s="46"/>
      <c r="C1031" s="316" t="s">
        <v>19</v>
      </c>
      <c r="D1031" s="316" t="s">
        <v>3988</v>
      </c>
      <c r="E1031" s="19" t="s">
        <v>19</v>
      </c>
      <c r="F1031" s="317">
        <v>8.4403000000000006</v>
      </c>
      <c r="G1031" s="40"/>
      <c r="H1031" s="46"/>
    </row>
    <row r="1032" s="2" customFormat="1" ht="16.8" customHeight="1">
      <c r="A1032" s="40"/>
      <c r="B1032" s="46"/>
      <c r="C1032" s="316" t="s">
        <v>19</v>
      </c>
      <c r="D1032" s="316" t="s">
        <v>3989</v>
      </c>
      <c r="E1032" s="19" t="s">
        <v>19</v>
      </c>
      <c r="F1032" s="317">
        <v>0</v>
      </c>
      <c r="G1032" s="40"/>
      <c r="H1032" s="46"/>
    </row>
    <row r="1033" s="2" customFormat="1" ht="16.8" customHeight="1">
      <c r="A1033" s="40"/>
      <c r="B1033" s="46"/>
      <c r="C1033" s="316" t="s">
        <v>19</v>
      </c>
      <c r="D1033" s="316" t="s">
        <v>3990</v>
      </c>
      <c r="E1033" s="19" t="s">
        <v>19</v>
      </c>
      <c r="F1033" s="317">
        <v>23.153400000000001</v>
      </c>
      <c r="G1033" s="40"/>
      <c r="H1033" s="46"/>
    </row>
    <row r="1034" s="2" customFormat="1" ht="16.8" customHeight="1">
      <c r="A1034" s="40"/>
      <c r="B1034" s="46"/>
      <c r="C1034" s="316" t="s">
        <v>19</v>
      </c>
      <c r="D1034" s="316" t="s">
        <v>3991</v>
      </c>
      <c r="E1034" s="19" t="s">
        <v>19</v>
      </c>
      <c r="F1034" s="317">
        <v>0</v>
      </c>
      <c r="G1034" s="40"/>
      <c r="H1034" s="46"/>
    </row>
    <row r="1035" s="2" customFormat="1" ht="16.8" customHeight="1">
      <c r="A1035" s="40"/>
      <c r="B1035" s="46"/>
      <c r="C1035" s="316" t="s">
        <v>19</v>
      </c>
      <c r="D1035" s="316" t="s">
        <v>3992</v>
      </c>
      <c r="E1035" s="19" t="s">
        <v>19</v>
      </c>
      <c r="F1035" s="317">
        <v>-2.5</v>
      </c>
      <c r="G1035" s="40"/>
      <c r="H1035" s="46"/>
    </row>
    <row r="1036" s="2" customFormat="1" ht="16.8" customHeight="1">
      <c r="A1036" s="40"/>
      <c r="B1036" s="46"/>
      <c r="C1036" s="316" t="s">
        <v>19</v>
      </c>
      <c r="D1036" s="316" t="s">
        <v>3993</v>
      </c>
      <c r="E1036" s="19" t="s">
        <v>19</v>
      </c>
      <c r="F1036" s="317">
        <v>0</v>
      </c>
      <c r="G1036" s="40"/>
      <c r="H1036" s="46"/>
    </row>
    <row r="1037" s="2" customFormat="1" ht="16.8" customHeight="1">
      <c r="A1037" s="40"/>
      <c r="B1037" s="46"/>
      <c r="C1037" s="316" t="s">
        <v>19</v>
      </c>
      <c r="D1037" s="316" t="s">
        <v>3994</v>
      </c>
      <c r="E1037" s="19" t="s">
        <v>19</v>
      </c>
      <c r="F1037" s="317">
        <v>19.5608</v>
      </c>
      <c r="G1037" s="40"/>
      <c r="H1037" s="46"/>
    </row>
    <row r="1038" s="2" customFormat="1" ht="16.8" customHeight="1">
      <c r="A1038" s="40"/>
      <c r="B1038" s="46"/>
      <c r="C1038" s="316" t="s">
        <v>19</v>
      </c>
      <c r="D1038" s="316" t="s">
        <v>3995</v>
      </c>
      <c r="E1038" s="19" t="s">
        <v>19</v>
      </c>
      <c r="F1038" s="317">
        <v>0</v>
      </c>
      <c r="G1038" s="40"/>
      <c r="H1038" s="46"/>
    </row>
    <row r="1039" s="2" customFormat="1" ht="16.8" customHeight="1">
      <c r="A1039" s="40"/>
      <c r="B1039" s="46"/>
      <c r="C1039" s="316" t="s">
        <v>19</v>
      </c>
      <c r="D1039" s="316" t="s">
        <v>3996</v>
      </c>
      <c r="E1039" s="19" t="s">
        <v>19</v>
      </c>
      <c r="F1039" s="317">
        <v>22.226400000000002</v>
      </c>
      <c r="G1039" s="40"/>
      <c r="H1039" s="46"/>
    </row>
    <row r="1040" s="2" customFormat="1" ht="16.8" customHeight="1">
      <c r="A1040" s="40"/>
      <c r="B1040" s="46"/>
      <c r="C1040" s="316" t="s">
        <v>19</v>
      </c>
      <c r="D1040" s="316" t="s">
        <v>3997</v>
      </c>
      <c r="E1040" s="19" t="s">
        <v>19</v>
      </c>
      <c r="F1040" s="317">
        <v>0</v>
      </c>
      <c r="G1040" s="40"/>
      <c r="H1040" s="46"/>
    </row>
    <row r="1041" s="2" customFormat="1" ht="16.8" customHeight="1">
      <c r="A1041" s="40"/>
      <c r="B1041" s="46"/>
      <c r="C1041" s="316" t="s">
        <v>19</v>
      </c>
      <c r="D1041" s="316" t="s">
        <v>3998</v>
      </c>
      <c r="E1041" s="19" t="s">
        <v>19</v>
      </c>
      <c r="F1041" s="317">
        <v>0</v>
      </c>
      <c r="G1041" s="40"/>
      <c r="H1041" s="46"/>
    </row>
    <row r="1042" s="2" customFormat="1" ht="16.8" customHeight="1">
      <c r="A1042" s="40"/>
      <c r="B1042" s="46"/>
      <c r="C1042" s="316" t="s">
        <v>19</v>
      </c>
      <c r="D1042" s="316" t="s">
        <v>3999</v>
      </c>
      <c r="E1042" s="19" t="s">
        <v>19</v>
      </c>
      <c r="F1042" s="317">
        <v>69.014399999999995</v>
      </c>
      <c r="G1042" s="40"/>
      <c r="H1042" s="46"/>
    </row>
    <row r="1043" s="2" customFormat="1" ht="16.8" customHeight="1">
      <c r="A1043" s="40"/>
      <c r="B1043" s="46"/>
      <c r="C1043" s="316" t="s">
        <v>3891</v>
      </c>
      <c r="D1043" s="316" t="s">
        <v>265</v>
      </c>
      <c r="E1043" s="19" t="s">
        <v>19</v>
      </c>
      <c r="F1043" s="317">
        <v>225.14279999999999</v>
      </c>
      <c r="G1043" s="40"/>
      <c r="H1043" s="46"/>
    </row>
    <row r="1044" s="2" customFormat="1" ht="26.4" customHeight="1">
      <c r="A1044" s="40"/>
      <c r="B1044" s="46"/>
      <c r="C1044" s="311" t="s">
        <v>9937</v>
      </c>
      <c r="D1044" s="311" t="s">
        <v>115</v>
      </c>
      <c r="E1044" s="40"/>
      <c r="F1044" s="40"/>
      <c r="G1044" s="40"/>
      <c r="H1044" s="46"/>
    </row>
    <row r="1045" s="2" customFormat="1" ht="16.8" customHeight="1">
      <c r="A1045" s="40"/>
      <c r="B1045" s="46"/>
      <c r="C1045" s="312" t="s">
        <v>5520</v>
      </c>
      <c r="D1045" s="313" t="s">
        <v>9938</v>
      </c>
      <c r="E1045" s="314" t="s">
        <v>280</v>
      </c>
      <c r="F1045" s="315">
        <v>43.825800000000001</v>
      </c>
      <c r="G1045" s="40"/>
      <c r="H1045" s="46"/>
    </row>
    <row r="1046" s="2" customFormat="1">
      <c r="A1046" s="40"/>
      <c r="B1046" s="46"/>
      <c r="C1046" s="316" t="s">
        <v>19</v>
      </c>
      <c r="D1046" s="316" t="s">
        <v>5516</v>
      </c>
      <c r="E1046" s="19" t="s">
        <v>19</v>
      </c>
      <c r="F1046" s="317">
        <v>0</v>
      </c>
      <c r="G1046" s="40"/>
      <c r="H1046" s="46"/>
    </row>
    <row r="1047" s="2" customFormat="1" ht="16.8" customHeight="1">
      <c r="A1047" s="40"/>
      <c r="B1047" s="46"/>
      <c r="C1047" s="316" t="s">
        <v>19</v>
      </c>
      <c r="D1047" s="316" t="s">
        <v>5508</v>
      </c>
      <c r="E1047" s="19" t="s">
        <v>19</v>
      </c>
      <c r="F1047" s="317">
        <v>0</v>
      </c>
      <c r="G1047" s="40"/>
      <c r="H1047" s="46"/>
    </row>
    <row r="1048" s="2" customFormat="1" ht="16.8" customHeight="1">
      <c r="A1048" s="40"/>
      <c r="B1048" s="46"/>
      <c r="C1048" s="316" t="s">
        <v>19</v>
      </c>
      <c r="D1048" s="316" t="s">
        <v>5517</v>
      </c>
      <c r="E1048" s="19" t="s">
        <v>19</v>
      </c>
      <c r="F1048" s="317">
        <v>8.0388000000000002</v>
      </c>
      <c r="G1048" s="40"/>
      <c r="H1048" s="46"/>
    </row>
    <row r="1049" s="2" customFormat="1" ht="16.8" customHeight="1">
      <c r="A1049" s="40"/>
      <c r="B1049" s="46"/>
      <c r="C1049" s="316" t="s">
        <v>19</v>
      </c>
      <c r="D1049" s="316" t="s">
        <v>5518</v>
      </c>
      <c r="E1049" s="19" t="s">
        <v>19</v>
      </c>
      <c r="F1049" s="317">
        <v>5.7107999999999999</v>
      </c>
      <c r="G1049" s="40"/>
      <c r="H1049" s="46"/>
    </row>
    <row r="1050" s="2" customFormat="1" ht="16.8" customHeight="1">
      <c r="A1050" s="40"/>
      <c r="B1050" s="46"/>
      <c r="C1050" s="316" t="s">
        <v>19</v>
      </c>
      <c r="D1050" s="316" t="s">
        <v>5519</v>
      </c>
      <c r="E1050" s="19" t="s">
        <v>19</v>
      </c>
      <c r="F1050" s="317">
        <v>30.0762</v>
      </c>
      <c r="G1050" s="40"/>
      <c r="H1050" s="46"/>
    </row>
    <row r="1051" s="2" customFormat="1" ht="16.8" customHeight="1">
      <c r="A1051" s="40"/>
      <c r="B1051" s="46"/>
      <c r="C1051" s="316" t="s">
        <v>5520</v>
      </c>
      <c r="D1051" s="316" t="s">
        <v>265</v>
      </c>
      <c r="E1051" s="19" t="s">
        <v>19</v>
      </c>
      <c r="F1051" s="317">
        <v>43.825800000000001</v>
      </c>
      <c r="G1051" s="40"/>
      <c r="H1051" s="46"/>
    </row>
    <row r="1052" s="2" customFormat="1" ht="16.8" customHeight="1">
      <c r="A1052" s="40"/>
      <c r="B1052" s="46"/>
      <c r="C1052" s="318" t="s">
        <v>9865</v>
      </c>
      <c r="D1052" s="40"/>
      <c r="E1052" s="40"/>
      <c r="F1052" s="40"/>
      <c r="G1052" s="40"/>
      <c r="H1052" s="46"/>
    </row>
    <row r="1053" s="2" customFormat="1">
      <c r="A1053" s="40"/>
      <c r="B1053" s="46"/>
      <c r="C1053" s="316" t="s">
        <v>5512</v>
      </c>
      <c r="D1053" s="316" t="s">
        <v>9939</v>
      </c>
      <c r="E1053" s="19" t="s">
        <v>280</v>
      </c>
      <c r="F1053" s="317">
        <v>43.825800000000001</v>
      </c>
      <c r="G1053" s="40"/>
      <c r="H1053" s="46"/>
    </row>
    <row r="1054" s="2" customFormat="1" ht="16.8" customHeight="1">
      <c r="A1054" s="40"/>
      <c r="B1054" s="46"/>
      <c r="C1054" s="316" t="s">
        <v>2879</v>
      </c>
      <c r="D1054" s="316" t="s">
        <v>9912</v>
      </c>
      <c r="E1054" s="19" t="s">
        <v>280</v>
      </c>
      <c r="F1054" s="317">
        <v>15.903700000000001</v>
      </c>
      <c r="G1054" s="40"/>
      <c r="H1054" s="46"/>
    </row>
    <row r="1055" s="2" customFormat="1" ht="16.8" customHeight="1">
      <c r="A1055" s="40"/>
      <c r="B1055" s="46"/>
      <c r="C1055" s="312" t="s">
        <v>5454</v>
      </c>
      <c r="D1055" s="313" t="s">
        <v>5455</v>
      </c>
      <c r="E1055" s="314" t="s">
        <v>280</v>
      </c>
      <c r="F1055" s="315">
        <v>1.8180000000000001</v>
      </c>
      <c r="G1055" s="40"/>
      <c r="H1055" s="46"/>
    </row>
    <row r="1056" s="2" customFormat="1" ht="16.8" customHeight="1">
      <c r="A1056" s="40"/>
      <c r="B1056" s="46"/>
      <c r="C1056" s="316" t="s">
        <v>19</v>
      </c>
      <c r="D1056" s="316" t="s">
        <v>5642</v>
      </c>
      <c r="E1056" s="19" t="s">
        <v>19</v>
      </c>
      <c r="F1056" s="317">
        <v>0</v>
      </c>
      <c r="G1056" s="40"/>
      <c r="H1056" s="46"/>
    </row>
    <row r="1057" s="2" customFormat="1" ht="16.8" customHeight="1">
      <c r="A1057" s="40"/>
      <c r="B1057" s="46"/>
      <c r="C1057" s="316" t="s">
        <v>19</v>
      </c>
      <c r="D1057" s="316" t="s">
        <v>5643</v>
      </c>
      <c r="E1057" s="19" t="s">
        <v>19</v>
      </c>
      <c r="F1057" s="317">
        <v>0</v>
      </c>
      <c r="G1057" s="40"/>
      <c r="H1057" s="46"/>
    </row>
    <row r="1058" s="2" customFormat="1" ht="16.8" customHeight="1">
      <c r="A1058" s="40"/>
      <c r="B1058" s="46"/>
      <c r="C1058" s="316" t="s">
        <v>19</v>
      </c>
      <c r="D1058" s="316" t="s">
        <v>5644</v>
      </c>
      <c r="E1058" s="19" t="s">
        <v>19</v>
      </c>
      <c r="F1058" s="317">
        <v>0</v>
      </c>
      <c r="G1058" s="40"/>
      <c r="H1058" s="46"/>
    </row>
    <row r="1059" s="2" customFormat="1" ht="16.8" customHeight="1">
      <c r="A1059" s="40"/>
      <c r="B1059" s="46"/>
      <c r="C1059" s="316" t="s">
        <v>19</v>
      </c>
      <c r="D1059" s="316" t="s">
        <v>5645</v>
      </c>
      <c r="E1059" s="19" t="s">
        <v>19</v>
      </c>
      <c r="F1059" s="317">
        <v>0</v>
      </c>
      <c r="G1059" s="40"/>
      <c r="H1059" s="46"/>
    </row>
    <row r="1060" s="2" customFormat="1" ht="16.8" customHeight="1">
      <c r="A1060" s="40"/>
      <c r="B1060" s="46"/>
      <c r="C1060" s="316" t="s">
        <v>19</v>
      </c>
      <c r="D1060" s="316" t="s">
        <v>5646</v>
      </c>
      <c r="E1060" s="19" t="s">
        <v>19</v>
      </c>
      <c r="F1060" s="317">
        <v>1.593</v>
      </c>
      <c r="G1060" s="40"/>
      <c r="H1060" s="46"/>
    </row>
    <row r="1061" s="2" customFormat="1" ht="16.8" customHeight="1">
      <c r="A1061" s="40"/>
      <c r="B1061" s="46"/>
      <c r="C1061" s="316" t="s">
        <v>19</v>
      </c>
      <c r="D1061" s="316" t="s">
        <v>5647</v>
      </c>
      <c r="E1061" s="19" t="s">
        <v>19</v>
      </c>
      <c r="F1061" s="317">
        <v>0.22500000000000001</v>
      </c>
      <c r="G1061" s="40"/>
      <c r="H1061" s="46"/>
    </row>
    <row r="1062" s="2" customFormat="1" ht="16.8" customHeight="1">
      <c r="A1062" s="40"/>
      <c r="B1062" s="46"/>
      <c r="C1062" s="316" t="s">
        <v>5454</v>
      </c>
      <c r="D1062" s="316" t="s">
        <v>265</v>
      </c>
      <c r="E1062" s="19" t="s">
        <v>19</v>
      </c>
      <c r="F1062" s="317">
        <v>1.8180000000000001</v>
      </c>
      <c r="G1062" s="40"/>
      <c r="H1062" s="46"/>
    </row>
    <row r="1063" s="2" customFormat="1" ht="16.8" customHeight="1">
      <c r="A1063" s="40"/>
      <c r="B1063" s="46"/>
      <c r="C1063" s="318" t="s">
        <v>9865</v>
      </c>
      <c r="D1063" s="40"/>
      <c r="E1063" s="40"/>
      <c r="F1063" s="40"/>
      <c r="G1063" s="40"/>
      <c r="H1063" s="46"/>
    </row>
    <row r="1064" s="2" customFormat="1">
      <c r="A1064" s="40"/>
      <c r="B1064" s="46"/>
      <c r="C1064" s="316" t="s">
        <v>2870</v>
      </c>
      <c r="D1064" s="316" t="s">
        <v>9910</v>
      </c>
      <c r="E1064" s="19" t="s">
        <v>280</v>
      </c>
      <c r="F1064" s="317">
        <v>1.8180000000000001</v>
      </c>
      <c r="G1064" s="40"/>
      <c r="H1064" s="46"/>
    </row>
    <row r="1065" s="2" customFormat="1" ht="16.8" customHeight="1">
      <c r="A1065" s="40"/>
      <c r="B1065" s="46"/>
      <c r="C1065" s="316" t="s">
        <v>2879</v>
      </c>
      <c r="D1065" s="316" t="s">
        <v>9912</v>
      </c>
      <c r="E1065" s="19" t="s">
        <v>280</v>
      </c>
      <c r="F1065" s="317">
        <v>15.903700000000001</v>
      </c>
      <c r="G1065" s="40"/>
      <c r="H1065" s="46"/>
    </row>
    <row r="1066" s="2" customFormat="1" ht="16.8" customHeight="1">
      <c r="A1066" s="40"/>
      <c r="B1066" s="46"/>
      <c r="C1066" s="312" t="s">
        <v>5457</v>
      </c>
      <c r="D1066" s="313" t="s">
        <v>5458</v>
      </c>
      <c r="E1066" s="314" t="s">
        <v>280</v>
      </c>
      <c r="F1066" s="315">
        <v>29.740100000000002</v>
      </c>
      <c r="G1066" s="40"/>
      <c r="H1066" s="46"/>
    </row>
    <row r="1067" s="2" customFormat="1" ht="16.8" customHeight="1">
      <c r="A1067" s="40"/>
      <c r="B1067" s="46"/>
      <c r="C1067" s="316" t="s">
        <v>19</v>
      </c>
      <c r="D1067" s="316" t="s">
        <v>5757</v>
      </c>
      <c r="E1067" s="19" t="s">
        <v>19</v>
      </c>
      <c r="F1067" s="317">
        <v>0</v>
      </c>
      <c r="G1067" s="40"/>
      <c r="H1067" s="46"/>
    </row>
    <row r="1068" s="2" customFormat="1" ht="16.8" customHeight="1">
      <c r="A1068" s="40"/>
      <c r="B1068" s="46"/>
      <c r="C1068" s="316" t="s">
        <v>19</v>
      </c>
      <c r="D1068" s="316" t="s">
        <v>5758</v>
      </c>
      <c r="E1068" s="19" t="s">
        <v>19</v>
      </c>
      <c r="F1068" s="317">
        <v>0</v>
      </c>
      <c r="G1068" s="40"/>
      <c r="H1068" s="46"/>
    </row>
    <row r="1069" s="2" customFormat="1" ht="16.8" customHeight="1">
      <c r="A1069" s="40"/>
      <c r="B1069" s="46"/>
      <c r="C1069" s="316" t="s">
        <v>19</v>
      </c>
      <c r="D1069" s="316" t="s">
        <v>5713</v>
      </c>
      <c r="E1069" s="19" t="s">
        <v>19</v>
      </c>
      <c r="F1069" s="317">
        <v>0</v>
      </c>
      <c r="G1069" s="40"/>
      <c r="H1069" s="46"/>
    </row>
    <row r="1070" s="2" customFormat="1" ht="16.8" customHeight="1">
      <c r="A1070" s="40"/>
      <c r="B1070" s="46"/>
      <c r="C1070" s="316" t="s">
        <v>19</v>
      </c>
      <c r="D1070" s="316" t="s">
        <v>5759</v>
      </c>
      <c r="E1070" s="19" t="s">
        <v>19</v>
      </c>
      <c r="F1070" s="317">
        <v>10.289999999999999</v>
      </c>
      <c r="G1070" s="40"/>
      <c r="H1070" s="46"/>
    </row>
    <row r="1071" s="2" customFormat="1" ht="16.8" customHeight="1">
      <c r="A1071" s="40"/>
      <c r="B1071" s="46"/>
      <c r="C1071" s="316" t="s">
        <v>19</v>
      </c>
      <c r="D1071" s="316" t="s">
        <v>5760</v>
      </c>
      <c r="E1071" s="19" t="s">
        <v>19</v>
      </c>
      <c r="F1071" s="317">
        <v>19.450099999999999</v>
      </c>
      <c r="G1071" s="40"/>
      <c r="H1071" s="46"/>
    </row>
    <row r="1072" s="2" customFormat="1" ht="16.8" customHeight="1">
      <c r="A1072" s="40"/>
      <c r="B1072" s="46"/>
      <c r="C1072" s="316" t="s">
        <v>5457</v>
      </c>
      <c r="D1072" s="316" t="s">
        <v>265</v>
      </c>
      <c r="E1072" s="19" t="s">
        <v>19</v>
      </c>
      <c r="F1072" s="317">
        <v>29.740100000000002</v>
      </c>
      <c r="G1072" s="40"/>
      <c r="H1072" s="46"/>
    </row>
    <row r="1073" s="2" customFormat="1" ht="16.8" customHeight="1">
      <c r="A1073" s="40"/>
      <c r="B1073" s="46"/>
      <c r="C1073" s="318" t="s">
        <v>9865</v>
      </c>
      <c r="D1073" s="40"/>
      <c r="E1073" s="40"/>
      <c r="F1073" s="40"/>
      <c r="G1073" s="40"/>
      <c r="H1073" s="46"/>
    </row>
    <row r="1074" s="2" customFormat="1" ht="16.8" customHeight="1">
      <c r="A1074" s="40"/>
      <c r="B1074" s="46"/>
      <c r="C1074" s="316" t="s">
        <v>3974</v>
      </c>
      <c r="D1074" s="316" t="s">
        <v>9935</v>
      </c>
      <c r="E1074" s="19" t="s">
        <v>280</v>
      </c>
      <c r="F1074" s="317">
        <v>29.740100000000002</v>
      </c>
      <c r="G1074" s="40"/>
      <c r="H1074" s="46"/>
    </row>
    <row r="1075" s="2" customFormat="1" ht="16.8" customHeight="1">
      <c r="A1075" s="40"/>
      <c r="B1075" s="46"/>
      <c r="C1075" s="316" t="s">
        <v>2879</v>
      </c>
      <c r="D1075" s="316" t="s">
        <v>9912</v>
      </c>
      <c r="E1075" s="19" t="s">
        <v>280</v>
      </c>
      <c r="F1075" s="317">
        <v>15.903700000000001</v>
      </c>
      <c r="G1075" s="40"/>
      <c r="H1075" s="46"/>
    </row>
    <row r="1076" s="2" customFormat="1" ht="26.4" customHeight="1">
      <c r="A1076" s="40"/>
      <c r="B1076" s="46"/>
      <c r="C1076" s="311" t="s">
        <v>9940</v>
      </c>
      <c r="D1076" s="311" t="s">
        <v>118</v>
      </c>
      <c r="E1076" s="40"/>
      <c r="F1076" s="40"/>
      <c r="G1076" s="40"/>
      <c r="H1076" s="46"/>
    </row>
    <row r="1077" s="2" customFormat="1" ht="16.8" customHeight="1">
      <c r="A1077" s="40"/>
      <c r="B1077" s="46"/>
      <c r="C1077" s="312" t="s">
        <v>2878</v>
      </c>
      <c r="D1077" s="313" t="s">
        <v>9941</v>
      </c>
      <c r="E1077" s="314" t="s">
        <v>280</v>
      </c>
      <c r="F1077" s="315">
        <v>16.662600000000001</v>
      </c>
      <c r="G1077" s="40"/>
      <c r="H1077" s="46"/>
    </row>
    <row r="1078" s="2" customFormat="1" ht="16.8" customHeight="1">
      <c r="A1078" s="40"/>
      <c r="B1078" s="46"/>
      <c r="C1078" s="316" t="s">
        <v>19</v>
      </c>
      <c r="D1078" s="316" t="s">
        <v>5788</v>
      </c>
      <c r="E1078" s="19" t="s">
        <v>19</v>
      </c>
      <c r="F1078" s="317">
        <v>0</v>
      </c>
      <c r="G1078" s="40"/>
      <c r="H1078" s="46"/>
    </row>
    <row r="1079" s="2" customFormat="1" ht="16.8" customHeight="1">
      <c r="A1079" s="40"/>
      <c r="B1079" s="46"/>
      <c r="C1079" s="316" t="s">
        <v>19</v>
      </c>
      <c r="D1079" s="316" t="s">
        <v>5789</v>
      </c>
      <c r="E1079" s="19" t="s">
        <v>19</v>
      </c>
      <c r="F1079" s="317">
        <v>0</v>
      </c>
      <c r="G1079" s="40"/>
      <c r="H1079" s="46"/>
    </row>
    <row r="1080" s="2" customFormat="1" ht="16.8" customHeight="1">
      <c r="A1080" s="40"/>
      <c r="B1080" s="46"/>
      <c r="C1080" s="316" t="s">
        <v>19</v>
      </c>
      <c r="D1080" s="316" t="s">
        <v>5790</v>
      </c>
      <c r="E1080" s="19" t="s">
        <v>19</v>
      </c>
      <c r="F1080" s="317">
        <v>0</v>
      </c>
      <c r="G1080" s="40"/>
      <c r="H1080" s="46"/>
    </row>
    <row r="1081" s="2" customFormat="1" ht="16.8" customHeight="1">
      <c r="A1081" s="40"/>
      <c r="B1081" s="46"/>
      <c r="C1081" s="316" t="s">
        <v>19</v>
      </c>
      <c r="D1081" s="316" t="s">
        <v>5791</v>
      </c>
      <c r="E1081" s="19" t="s">
        <v>19</v>
      </c>
      <c r="F1081" s="317">
        <v>2.1227999999999998</v>
      </c>
      <c r="G1081" s="40"/>
      <c r="H1081" s="46"/>
    </row>
    <row r="1082" s="2" customFormat="1" ht="16.8" customHeight="1">
      <c r="A1082" s="40"/>
      <c r="B1082" s="46"/>
      <c r="C1082" s="316" t="s">
        <v>19</v>
      </c>
      <c r="D1082" s="316" t="s">
        <v>5792</v>
      </c>
      <c r="E1082" s="19" t="s">
        <v>19</v>
      </c>
      <c r="F1082" s="317">
        <v>0.22140000000000001</v>
      </c>
      <c r="G1082" s="40"/>
      <c r="H1082" s="46"/>
    </row>
    <row r="1083" s="2" customFormat="1" ht="16.8" customHeight="1">
      <c r="A1083" s="40"/>
      <c r="B1083" s="46"/>
      <c r="C1083" s="316" t="s">
        <v>19</v>
      </c>
      <c r="D1083" s="316" t="s">
        <v>5793</v>
      </c>
      <c r="E1083" s="19" t="s">
        <v>19</v>
      </c>
      <c r="F1083" s="317">
        <v>0.97440000000000004</v>
      </c>
      <c r="G1083" s="40"/>
      <c r="H1083" s="46"/>
    </row>
    <row r="1084" s="2" customFormat="1" ht="16.8" customHeight="1">
      <c r="A1084" s="40"/>
      <c r="B1084" s="46"/>
      <c r="C1084" s="316" t="s">
        <v>19</v>
      </c>
      <c r="D1084" s="316" t="s">
        <v>5794</v>
      </c>
      <c r="E1084" s="19" t="s">
        <v>19</v>
      </c>
      <c r="F1084" s="317">
        <v>0.12959999999999999</v>
      </c>
      <c r="G1084" s="40"/>
      <c r="H1084" s="46"/>
    </row>
    <row r="1085" s="2" customFormat="1" ht="16.8" customHeight="1">
      <c r="A1085" s="40"/>
      <c r="B1085" s="46"/>
      <c r="C1085" s="316" t="s">
        <v>19</v>
      </c>
      <c r="D1085" s="316" t="s">
        <v>5795</v>
      </c>
      <c r="E1085" s="19" t="s">
        <v>19</v>
      </c>
      <c r="F1085" s="317">
        <v>0.89759999999999995</v>
      </c>
      <c r="G1085" s="40"/>
      <c r="H1085" s="46"/>
    </row>
    <row r="1086" s="2" customFormat="1" ht="16.8" customHeight="1">
      <c r="A1086" s="40"/>
      <c r="B1086" s="46"/>
      <c r="C1086" s="316" t="s">
        <v>19</v>
      </c>
      <c r="D1086" s="316" t="s">
        <v>5796</v>
      </c>
      <c r="E1086" s="19" t="s">
        <v>19</v>
      </c>
      <c r="F1086" s="317">
        <v>0.1104</v>
      </c>
      <c r="G1086" s="40"/>
      <c r="H1086" s="46"/>
    </row>
    <row r="1087" s="2" customFormat="1" ht="16.8" customHeight="1">
      <c r="A1087" s="40"/>
      <c r="B1087" s="46"/>
      <c r="C1087" s="316" t="s">
        <v>19</v>
      </c>
      <c r="D1087" s="316" t="s">
        <v>5797</v>
      </c>
      <c r="E1087" s="19" t="s">
        <v>19</v>
      </c>
      <c r="F1087" s="317">
        <v>0.71999999999999997</v>
      </c>
      <c r="G1087" s="40"/>
      <c r="H1087" s="46"/>
    </row>
    <row r="1088" s="2" customFormat="1" ht="16.8" customHeight="1">
      <c r="A1088" s="40"/>
      <c r="B1088" s="46"/>
      <c r="C1088" s="316" t="s">
        <v>19</v>
      </c>
      <c r="D1088" s="316" t="s">
        <v>5798</v>
      </c>
      <c r="E1088" s="19" t="s">
        <v>19</v>
      </c>
      <c r="F1088" s="317">
        <v>0.2142</v>
      </c>
      <c r="G1088" s="40"/>
      <c r="H1088" s="46"/>
    </row>
    <row r="1089" s="2" customFormat="1" ht="16.8" customHeight="1">
      <c r="A1089" s="40"/>
      <c r="B1089" s="46"/>
      <c r="C1089" s="316" t="s">
        <v>19</v>
      </c>
      <c r="D1089" s="316" t="s">
        <v>5799</v>
      </c>
      <c r="E1089" s="19" t="s">
        <v>19</v>
      </c>
      <c r="F1089" s="317">
        <v>0.1734</v>
      </c>
      <c r="G1089" s="40"/>
      <c r="H1089" s="46"/>
    </row>
    <row r="1090" s="2" customFormat="1" ht="16.8" customHeight="1">
      <c r="A1090" s="40"/>
      <c r="B1090" s="46"/>
      <c r="C1090" s="316" t="s">
        <v>19</v>
      </c>
      <c r="D1090" s="316" t="s">
        <v>5800</v>
      </c>
      <c r="E1090" s="19" t="s">
        <v>19</v>
      </c>
      <c r="F1090" s="317">
        <v>0.19320000000000001</v>
      </c>
      <c r="G1090" s="40"/>
      <c r="H1090" s="46"/>
    </row>
    <row r="1091" s="2" customFormat="1" ht="16.8" customHeight="1">
      <c r="A1091" s="40"/>
      <c r="B1091" s="46"/>
      <c r="C1091" s="316" t="s">
        <v>19</v>
      </c>
      <c r="D1091" s="316" t="s">
        <v>5801</v>
      </c>
      <c r="E1091" s="19" t="s">
        <v>19</v>
      </c>
      <c r="F1091" s="317">
        <v>0.14399999999999999</v>
      </c>
      <c r="G1091" s="40"/>
      <c r="H1091" s="46"/>
    </row>
    <row r="1092" s="2" customFormat="1" ht="16.8" customHeight="1">
      <c r="A1092" s="40"/>
      <c r="B1092" s="46"/>
      <c r="C1092" s="316" t="s">
        <v>19</v>
      </c>
      <c r="D1092" s="316" t="s">
        <v>5802</v>
      </c>
      <c r="E1092" s="19" t="s">
        <v>19</v>
      </c>
      <c r="F1092" s="317">
        <v>0.8034</v>
      </c>
      <c r="G1092" s="40"/>
      <c r="H1092" s="46"/>
    </row>
    <row r="1093" s="2" customFormat="1" ht="16.8" customHeight="1">
      <c r="A1093" s="40"/>
      <c r="B1093" s="46"/>
      <c r="C1093" s="316" t="s">
        <v>19</v>
      </c>
      <c r="D1093" s="316" t="s">
        <v>5803</v>
      </c>
      <c r="E1093" s="19" t="s">
        <v>19</v>
      </c>
      <c r="F1093" s="317">
        <v>1.3595999999999999</v>
      </c>
      <c r="G1093" s="40"/>
      <c r="H1093" s="46"/>
    </row>
    <row r="1094" s="2" customFormat="1" ht="16.8" customHeight="1">
      <c r="A1094" s="40"/>
      <c r="B1094" s="46"/>
      <c r="C1094" s="316" t="s">
        <v>19</v>
      </c>
      <c r="D1094" s="316" t="s">
        <v>5804</v>
      </c>
      <c r="E1094" s="19" t="s">
        <v>19</v>
      </c>
      <c r="F1094" s="317">
        <v>3.7530000000000001</v>
      </c>
      <c r="G1094" s="40"/>
      <c r="H1094" s="46"/>
    </row>
    <row r="1095" s="2" customFormat="1" ht="16.8" customHeight="1">
      <c r="A1095" s="40"/>
      <c r="B1095" s="46"/>
      <c r="C1095" s="316" t="s">
        <v>19</v>
      </c>
      <c r="D1095" s="316" t="s">
        <v>5805</v>
      </c>
      <c r="E1095" s="19" t="s">
        <v>19</v>
      </c>
      <c r="F1095" s="317">
        <v>0</v>
      </c>
      <c r="G1095" s="40"/>
      <c r="H1095" s="46"/>
    </row>
    <row r="1096" s="2" customFormat="1" ht="16.8" customHeight="1">
      <c r="A1096" s="40"/>
      <c r="B1096" s="46"/>
      <c r="C1096" s="316" t="s">
        <v>19</v>
      </c>
      <c r="D1096" s="316" t="s">
        <v>5806</v>
      </c>
      <c r="E1096" s="19" t="s">
        <v>19</v>
      </c>
      <c r="F1096" s="317">
        <v>1.8251999999999999</v>
      </c>
      <c r="G1096" s="40"/>
      <c r="H1096" s="46"/>
    </row>
    <row r="1097" s="2" customFormat="1" ht="16.8" customHeight="1">
      <c r="A1097" s="40"/>
      <c r="B1097" s="46"/>
      <c r="C1097" s="316" t="s">
        <v>19</v>
      </c>
      <c r="D1097" s="316" t="s">
        <v>5807</v>
      </c>
      <c r="E1097" s="19" t="s">
        <v>19</v>
      </c>
      <c r="F1097" s="317">
        <v>1.0428</v>
      </c>
      <c r="G1097" s="40"/>
      <c r="H1097" s="46"/>
    </row>
    <row r="1098" s="2" customFormat="1" ht="16.8" customHeight="1">
      <c r="A1098" s="40"/>
      <c r="B1098" s="46"/>
      <c r="C1098" s="316" t="s">
        <v>19</v>
      </c>
      <c r="D1098" s="316" t="s">
        <v>5808</v>
      </c>
      <c r="E1098" s="19" t="s">
        <v>19</v>
      </c>
      <c r="F1098" s="317">
        <v>0.38879999999999998</v>
      </c>
      <c r="G1098" s="40"/>
      <c r="H1098" s="46"/>
    </row>
    <row r="1099" s="2" customFormat="1" ht="16.8" customHeight="1">
      <c r="A1099" s="40"/>
      <c r="B1099" s="46"/>
      <c r="C1099" s="316" t="s">
        <v>19</v>
      </c>
      <c r="D1099" s="316" t="s">
        <v>5809</v>
      </c>
      <c r="E1099" s="19" t="s">
        <v>19</v>
      </c>
      <c r="F1099" s="317">
        <v>1.5047999999999999</v>
      </c>
      <c r="G1099" s="40"/>
      <c r="H1099" s="46"/>
    </row>
    <row r="1100" s="2" customFormat="1" ht="16.8" customHeight="1">
      <c r="A1100" s="40"/>
      <c r="B1100" s="46"/>
      <c r="C1100" s="316" t="s">
        <v>19</v>
      </c>
      <c r="D1100" s="316" t="s">
        <v>5810</v>
      </c>
      <c r="E1100" s="19" t="s">
        <v>19</v>
      </c>
      <c r="F1100" s="317">
        <v>0.084000000000000005</v>
      </c>
      <c r="G1100" s="40"/>
      <c r="H1100" s="46"/>
    </row>
    <row r="1101" s="2" customFormat="1" ht="16.8" customHeight="1">
      <c r="A1101" s="40"/>
      <c r="B1101" s="46"/>
      <c r="C1101" s="316" t="s">
        <v>2878</v>
      </c>
      <c r="D1101" s="316" t="s">
        <v>265</v>
      </c>
      <c r="E1101" s="19" t="s">
        <v>19</v>
      </c>
      <c r="F1101" s="317">
        <v>16.662600000000001</v>
      </c>
      <c r="G1101" s="40"/>
      <c r="H1101" s="46"/>
    </row>
    <row r="1102" s="2" customFormat="1" ht="16.8" customHeight="1">
      <c r="A1102" s="40"/>
      <c r="B1102" s="46"/>
      <c r="C1102" s="318" t="s">
        <v>9865</v>
      </c>
      <c r="D1102" s="40"/>
      <c r="E1102" s="40"/>
      <c r="F1102" s="40"/>
      <c r="G1102" s="40"/>
      <c r="H1102" s="46"/>
    </row>
    <row r="1103" s="2" customFormat="1">
      <c r="A1103" s="40"/>
      <c r="B1103" s="46"/>
      <c r="C1103" s="316" t="s">
        <v>2870</v>
      </c>
      <c r="D1103" s="316" t="s">
        <v>9910</v>
      </c>
      <c r="E1103" s="19" t="s">
        <v>280</v>
      </c>
      <c r="F1103" s="317">
        <v>16.662600000000001</v>
      </c>
      <c r="G1103" s="40"/>
      <c r="H1103" s="46"/>
    </row>
    <row r="1104" s="2" customFormat="1">
      <c r="A1104" s="40"/>
      <c r="B1104" s="46"/>
      <c r="C1104" s="316" t="s">
        <v>5821</v>
      </c>
      <c r="D1104" s="316" t="s">
        <v>9942</v>
      </c>
      <c r="E1104" s="19" t="s">
        <v>280</v>
      </c>
      <c r="F1104" s="317">
        <v>13.017899999999999</v>
      </c>
      <c r="G1104" s="40"/>
      <c r="H1104" s="46"/>
    </row>
    <row r="1105" s="2" customFormat="1">
      <c r="A1105" s="40"/>
      <c r="B1105" s="46"/>
      <c r="C1105" s="316" t="s">
        <v>2900</v>
      </c>
      <c r="D1105" s="316" t="s">
        <v>9911</v>
      </c>
      <c r="E1105" s="19" t="s">
        <v>280</v>
      </c>
      <c r="F1105" s="317">
        <v>172.88849999999999</v>
      </c>
      <c r="G1105" s="40"/>
      <c r="H1105" s="46"/>
    </row>
    <row r="1106" s="2" customFormat="1" ht="16.8" customHeight="1">
      <c r="A1106" s="40"/>
      <c r="B1106" s="46"/>
      <c r="C1106" s="312" t="s">
        <v>5772</v>
      </c>
      <c r="D1106" s="313" t="s">
        <v>5773</v>
      </c>
      <c r="E1106" s="314" t="s">
        <v>280</v>
      </c>
      <c r="F1106" s="315">
        <v>39.600000000000001</v>
      </c>
      <c r="G1106" s="40"/>
      <c r="H1106" s="46"/>
    </row>
    <row r="1107" s="2" customFormat="1" ht="16.8" customHeight="1">
      <c r="A1107" s="40"/>
      <c r="B1107" s="46"/>
      <c r="C1107" s="316" t="s">
        <v>19</v>
      </c>
      <c r="D1107" s="316" t="s">
        <v>5836</v>
      </c>
      <c r="E1107" s="19" t="s">
        <v>19</v>
      </c>
      <c r="F1107" s="317">
        <v>0</v>
      </c>
      <c r="G1107" s="40"/>
      <c r="H1107" s="46"/>
    </row>
    <row r="1108" s="2" customFormat="1" ht="16.8" customHeight="1">
      <c r="A1108" s="40"/>
      <c r="B1108" s="46"/>
      <c r="C1108" s="316" t="s">
        <v>19</v>
      </c>
      <c r="D1108" s="316" t="s">
        <v>5837</v>
      </c>
      <c r="E1108" s="19" t="s">
        <v>19</v>
      </c>
      <c r="F1108" s="317">
        <v>23.399999999999999</v>
      </c>
      <c r="G1108" s="40"/>
      <c r="H1108" s="46"/>
    </row>
    <row r="1109" s="2" customFormat="1" ht="16.8" customHeight="1">
      <c r="A1109" s="40"/>
      <c r="B1109" s="46"/>
      <c r="C1109" s="316" t="s">
        <v>19</v>
      </c>
      <c r="D1109" s="316" t="s">
        <v>5838</v>
      </c>
      <c r="E1109" s="19" t="s">
        <v>19</v>
      </c>
      <c r="F1109" s="317">
        <v>16.199999999999999</v>
      </c>
      <c r="G1109" s="40"/>
      <c r="H1109" s="46"/>
    </row>
    <row r="1110" s="2" customFormat="1" ht="16.8" customHeight="1">
      <c r="A1110" s="40"/>
      <c r="B1110" s="46"/>
      <c r="C1110" s="316" t="s">
        <v>5772</v>
      </c>
      <c r="D1110" s="316" t="s">
        <v>333</v>
      </c>
      <c r="E1110" s="19" t="s">
        <v>19</v>
      </c>
      <c r="F1110" s="317">
        <v>39.600000000000001</v>
      </c>
      <c r="G1110" s="40"/>
      <c r="H1110" s="46"/>
    </row>
    <row r="1111" s="2" customFormat="1" ht="16.8" customHeight="1">
      <c r="A1111" s="40"/>
      <c r="B1111" s="46"/>
      <c r="C1111" s="318" t="s">
        <v>9865</v>
      </c>
      <c r="D1111" s="40"/>
      <c r="E1111" s="40"/>
      <c r="F1111" s="40"/>
      <c r="G1111" s="40"/>
      <c r="H1111" s="46"/>
    </row>
    <row r="1112" s="2" customFormat="1">
      <c r="A1112" s="40"/>
      <c r="B1112" s="46"/>
      <c r="C1112" s="316" t="s">
        <v>5832</v>
      </c>
      <c r="D1112" s="316" t="s">
        <v>9943</v>
      </c>
      <c r="E1112" s="19" t="s">
        <v>280</v>
      </c>
      <c r="F1112" s="317">
        <v>39.600000000000001</v>
      </c>
      <c r="G1112" s="40"/>
      <c r="H1112" s="46"/>
    </row>
    <row r="1113" s="2" customFormat="1">
      <c r="A1113" s="40"/>
      <c r="B1113" s="46"/>
      <c r="C1113" s="316" t="s">
        <v>2900</v>
      </c>
      <c r="D1113" s="316" t="s">
        <v>9911</v>
      </c>
      <c r="E1113" s="19" t="s">
        <v>280</v>
      </c>
      <c r="F1113" s="317">
        <v>172.88849999999999</v>
      </c>
      <c r="G1113" s="40"/>
      <c r="H1113" s="46"/>
    </row>
    <row r="1114" s="2" customFormat="1" ht="16.8" customHeight="1">
      <c r="A1114" s="40"/>
      <c r="B1114" s="46"/>
      <c r="C1114" s="316" t="s">
        <v>3968</v>
      </c>
      <c r="D1114" s="316" t="s">
        <v>9933</v>
      </c>
      <c r="E1114" s="19" t="s">
        <v>280</v>
      </c>
      <c r="F1114" s="317">
        <v>159.8706</v>
      </c>
      <c r="G1114" s="40"/>
      <c r="H1114" s="46"/>
    </row>
    <row r="1115" s="2" customFormat="1" ht="16.8" customHeight="1">
      <c r="A1115" s="40"/>
      <c r="B1115" s="46"/>
      <c r="C1115" s="312" t="s">
        <v>5775</v>
      </c>
      <c r="D1115" s="313" t="s">
        <v>5776</v>
      </c>
      <c r="E1115" s="314" t="s">
        <v>280</v>
      </c>
      <c r="F1115" s="315">
        <v>3.6446999999999998</v>
      </c>
      <c r="G1115" s="40"/>
      <c r="H1115" s="46"/>
    </row>
    <row r="1116" s="2" customFormat="1" ht="16.8" customHeight="1">
      <c r="A1116" s="40"/>
      <c r="B1116" s="46"/>
      <c r="C1116" s="316" t="s">
        <v>19</v>
      </c>
      <c r="D1116" s="316" t="s">
        <v>5812</v>
      </c>
      <c r="E1116" s="19" t="s">
        <v>19</v>
      </c>
      <c r="F1116" s="317">
        <v>0</v>
      </c>
      <c r="G1116" s="40"/>
      <c r="H1116" s="46"/>
    </row>
    <row r="1117" s="2" customFormat="1" ht="16.8" customHeight="1">
      <c r="A1117" s="40"/>
      <c r="B1117" s="46"/>
      <c r="C1117" s="316" t="s">
        <v>19</v>
      </c>
      <c r="D1117" s="316" t="s">
        <v>5813</v>
      </c>
      <c r="E1117" s="19" t="s">
        <v>19</v>
      </c>
      <c r="F1117" s="317">
        <v>0</v>
      </c>
      <c r="G1117" s="40"/>
      <c r="H1117" s="46"/>
    </row>
    <row r="1118" s="2" customFormat="1">
      <c r="A1118" s="40"/>
      <c r="B1118" s="46"/>
      <c r="C1118" s="316" t="s">
        <v>19</v>
      </c>
      <c r="D1118" s="316" t="s">
        <v>5814</v>
      </c>
      <c r="E1118" s="19" t="s">
        <v>19</v>
      </c>
      <c r="F1118" s="317">
        <v>0</v>
      </c>
      <c r="G1118" s="40"/>
      <c r="H1118" s="46"/>
    </row>
    <row r="1119" s="2" customFormat="1" ht="16.8" customHeight="1">
      <c r="A1119" s="40"/>
      <c r="B1119" s="46"/>
      <c r="C1119" s="316" t="s">
        <v>19</v>
      </c>
      <c r="D1119" s="316" t="s">
        <v>5815</v>
      </c>
      <c r="E1119" s="19" t="s">
        <v>19</v>
      </c>
      <c r="F1119" s="317">
        <v>2.3355000000000001</v>
      </c>
      <c r="G1119" s="40"/>
      <c r="H1119" s="46"/>
    </row>
    <row r="1120" s="2" customFormat="1" ht="16.8" customHeight="1">
      <c r="A1120" s="40"/>
      <c r="B1120" s="46"/>
      <c r="C1120" s="316" t="s">
        <v>19</v>
      </c>
      <c r="D1120" s="316" t="s">
        <v>5805</v>
      </c>
      <c r="E1120" s="19" t="s">
        <v>19</v>
      </c>
      <c r="F1120" s="317">
        <v>0</v>
      </c>
      <c r="G1120" s="40"/>
      <c r="H1120" s="46"/>
    </row>
    <row r="1121" s="2" customFormat="1" ht="16.8" customHeight="1">
      <c r="A1121" s="40"/>
      <c r="B1121" s="46"/>
      <c r="C1121" s="316" t="s">
        <v>19</v>
      </c>
      <c r="D1121" s="316" t="s">
        <v>5816</v>
      </c>
      <c r="E1121" s="19" t="s">
        <v>19</v>
      </c>
      <c r="F1121" s="317">
        <v>0.51480000000000004</v>
      </c>
      <c r="G1121" s="40"/>
      <c r="H1121" s="46"/>
    </row>
    <row r="1122" s="2" customFormat="1" ht="16.8" customHeight="1">
      <c r="A1122" s="40"/>
      <c r="B1122" s="46"/>
      <c r="C1122" s="316" t="s">
        <v>19</v>
      </c>
      <c r="D1122" s="316" t="s">
        <v>5817</v>
      </c>
      <c r="E1122" s="19" t="s">
        <v>19</v>
      </c>
      <c r="F1122" s="317">
        <v>0.3498</v>
      </c>
      <c r="G1122" s="40"/>
      <c r="H1122" s="46"/>
    </row>
    <row r="1123" s="2" customFormat="1" ht="16.8" customHeight="1">
      <c r="A1123" s="40"/>
      <c r="B1123" s="46"/>
      <c r="C1123" s="316" t="s">
        <v>19</v>
      </c>
      <c r="D1123" s="316" t="s">
        <v>5818</v>
      </c>
      <c r="E1123" s="19" t="s">
        <v>19</v>
      </c>
      <c r="F1123" s="317">
        <v>0.13680000000000001</v>
      </c>
      <c r="G1123" s="40"/>
      <c r="H1123" s="46"/>
    </row>
    <row r="1124" s="2" customFormat="1" ht="16.8" customHeight="1">
      <c r="A1124" s="40"/>
      <c r="B1124" s="46"/>
      <c r="C1124" s="316" t="s">
        <v>19</v>
      </c>
      <c r="D1124" s="316" t="s">
        <v>5819</v>
      </c>
      <c r="E1124" s="19" t="s">
        <v>19</v>
      </c>
      <c r="F1124" s="317">
        <v>0.30780000000000002</v>
      </c>
      <c r="G1124" s="40"/>
      <c r="H1124" s="46"/>
    </row>
    <row r="1125" s="2" customFormat="1" ht="16.8" customHeight="1">
      <c r="A1125" s="40"/>
      <c r="B1125" s="46"/>
      <c r="C1125" s="316" t="s">
        <v>19</v>
      </c>
      <c r="D1125" s="316" t="s">
        <v>5820</v>
      </c>
      <c r="E1125" s="19" t="s">
        <v>19</v>
      </c>
      <c r="F1125" s="317">
        <v>0</v>
      </c>
      <c r="G1125" s="40"/>
      <c r="H1125" s="46"/>
    </row>
    <row r="1126" s="2" customFormat="1" ht="16.8" customHeight="1">
      <c r="A1126" s="40"/>
      <c r="B1126" s="46"/>
      <c r="C1126" s="316" t="s">
        <v>5775</v>
      </c>
      <c r="D1126" s="316" t="s">
        <v>265</v>
      </c>
      <c r="E1126" s="19" t="s">
        <v>19</v>
      </c>
      <c r="F1126" s="317">
        <v>3.6446999999999998</v>
      </c>
      <c r="G1126" s="40"/>
      <c r="H1126" s="46"/>
    </row>
    <row r="1127" s="2" customFormat="1" ht="16.8" customHeight="1">
      <c r="A1127" s="40"/>
      <c r="B1127" s="46"/>
      <c r="C1127" s="318" t="s">
        <v>9865</v>
      </c>
      <c r="D1127" s="40"/>
      <c r="E1127" s="40"/>
      <c r="F1127" s="40"/>
      <c r="G1127" s="40"/>
      <c r="H1127" s="46"/>
    </row>
    <row r="1128" s="2" customFormat="1" ht="16.8" customHeight="1">
      <c r="A1128" s="40"/>
      <c r="B1128" s="46"/>
      <c r="C1128" s="316" t="s">
        <v>2893</v>
      </c>
      <c r="D1128" s="316" t="s">
        <v>9913</v>
      </c>
      <c r="E1128" s="19" t="s">
        <v>280</v>
      </c>
      <c r="F1128" s="317">
        <v>3.6446999999999998</v>
      </c>
      <c r="G1128" s="40"/>
      <c r="H1128" s="46"/>
    </row>
    <row r="1129" s="2" customFormat="1">
      <c r="A1129" s="40"/>
      <c r="B1129" s="46"/>
      <c r="C1129" s="316" t="s">
        <v>5821</v>
      </c>
      <c r="D1129" s="316" t="s">
        <v>9942</v>
      </c>
      <c r="E1129" s="19" t="s">
        <v>280</v>
      </c>
      <c r="F1129" s="317">
        <v>13.017899999999999</v>
      </c>
      <c r="G1129" s="40"/>
      <c r="H1129" s="46"/>
    </row>
    <row r="1130" s="2" customFormat="1">
      <c r="A1130" s="40"/>
      <c r="B1130" s="46"/>
      <c r="C1130" s="316" t="s">
        <v>2900</v>
      </c>
      <c r="D1130" s="316" t="s">
        <v>9911</v>
      </c>
      <c r="E1130" s="19" t="s">
        <v>280</v>
      </c>
      <c r="F1130" s="317">
        <v>172.88849999999999</v>
      </c>
      <c r="G1130" s="40"/>
      <c r="H1130" s="46"/>
    </row>
    <row r="1131" s="2" customFormat="1" ht="16.8" customHeight="1">
      <c r="A1131" s="40"/>
      <c r="B1131" s="46"/>
      <c r="C1131" s="312" t="s">
        <v>5778</v>
      </c>
      <c r="D1131" s="313" t="s">
        <v>5779</v>
      </c>
      <c r="E1131" s="314" t="s">
        <v>280</v>
      </c>
      <c r="F1131" s="315">
        <v>23.904</v>
      </c>
      <c r="G1131" s="40"/>
      <c r="H1131" s="46"/>
    </row>
    <row r="1132" s="2" customFormat="1" ht="16.8" customHeight="1">
      <c r="A1132" s="40"/>
      <c r="B1132" s="46"/>
      <c r="C1132" s="316" t="s">
        <v>19</v>
      </c>
      <c r="D1132" s="316" t="s">
        <v>5836</v>
      </c>
      <c r="E1132" s="19" t="s">
        <v>19</v>
      </c>
      <c r="F1132" s="317">
        <v>0</v>
      </c>
      <c r="G1132" s="40"/>
      <c r="H1132" s="46"/>
    </row>
    <row r="1133" s="2" customFormat="1" ht="16.8" customHeight="1">
      <c r="A1133" s="40"/>
      <c r="B1133" s="46"/>
      <c r="C1133" s="316" t="s">
        <v>19</v>
      </c>
      <c r="D1133" s="316" t="s">
        <v>5865</v>
      </c>
      <c r="E1133" s="19" t="s">
        <v>19</v>
      </c>
      <c r="F1133" s="317">
        <v>15.48</v>
      </c>
      <c r="G1133" s="40"/>
      <c r="H1133" s="46"/>
    </row>
    <row r="1134" s="2" customFormat="1" ht="16.8" customHeight="1">
      <c r="A1134" s="40"/>
      <c r="B1134" s="46"/>
      <c r="C1134" s="316" t="s">
        <v>19</v>
      </c>
      <c r="D1134" s="316" t="s">
        <v>5866</v>
      </c>
      <c r="E1134" s="19" t="s">
        <v>19</v>
      </c>
      <c r="F1134" s="317">
        <v>8.4239999999999995</v>
      </c>
      <c r="G1134" s="40"/>
      <c r="H1134" s="46"/>
    </row>
    <row r="1135" s="2" customFormat="1" ht="16.8" customHeight="1">
      <c r="A1135" s="40"/>
      <c r="B1135" s="46"/>
      <c r="C1135" s="316" t="s">
        <v>5778</v>
      </c>
      <c r="D1135" s="316" t="s">
        <v>333</v>
      </c>
      <c r="E1135" s="19" t="s">
        <v>19</v>
      </c>
      <c r="F1135" s="317">
        <v>23.904</v>
      </c>
      <c r="G1135" s="40"/>
      <c r="H1135" s="46"/>
    </row>
    <row r="1136" s="2" customFormat="1" ht="16.8" customHeight="1">
      <c r="A1136" s="40"/>
      <c r="B1136" s="46"/>
      <c r="C1136" s="318" t="s">
        <v>9865</v>
      </c>
      <c r="D1136" s="40"/>
      <c r="E1136" s="40"/>
      <c r="F1136" s="40"/>
      <c r="G1136" s="40"/>
      <c r="H1136" s="46"/>
    </row>
    <row r="1137" s="2" customFormat="1" ht="16.8" customHeight="1">
      <c r="A1137" s="40"/>
      <c r="B1137" s="46"/>
      <c r="C1137" s="316" t="s">
        <v>3974</v>
      </c>
      <c r="D1137" s="316" t="s">
        <v>9935</v>
      </c>
      <c r="E1137" s="19" t="s">
        <v>280</v>
      </c>
      <c r="F1137" s="317">
        <v>453.88720000000001</v>
      </c>
      <c r="G1137" s="40"/>
      <c r="H1137" s="46"/>
    </row>
    <row r="1138" s="2" customFormat="1">
      <c r="A1138" s="40"/>
      <c r="B1138" s="46"/>
      <c r="C1138" s="316" t="s">
        <v>2900</v>
      </c>
      <c r="D1138" s="316" t="s">
        <v>9911</v>
      </c>
      <c r="E1138" s="19" t="s">
        <v>280</v>
      </c>
      <c r="F1138" s="317">
        <v>172.88849999999999</v>
      </c>
      <c r="G1138" s="40"/>
      <c r="H1138" s="46"/>
    </row>
    <row r="1139" s="2" customFormat="1" ht="16.8" customHeight="1">
      <c r="A1139" s="40"/>
      <c r="B1139" s="46"/>
      <c r="C1139" s="316" t="s">
        <v>3968</v>
      </c>
      <c r="D1139" s="316" t="s">
        <v>9933</v>
      </c>
      <c r="E1139" s="19" t="s">
        <v>280</v>
      </c>
      <c r="F1139" s="317">
        <v>159.8706</v>
      </c>
      <c r="G1139" s="40"/>
      <c r="H1139" s="46"/>
    </row>
    <row r="1140" s="2" customFormat="1" ht="26.4" customHeight="1">
      <c r="A1140" s="40"/>
      <c r="B1140" s="46"/>
      <c r="C1140" s="311" t="s">
        <v>9944</v>
      </c>
      <c r="D1140" s="311" t="s">
        <v>121</v>
      </c>
      <c r="E1140" s="40"/>
      <c r="F1140" s="40"/>
      <c r="G1140" s="40"/>
      <c r="H1140" s="46"/>
    </row>
    <row r="1141" s="2" customFormat="1" ht="16.8" customHeight="1">
      <c r="A1141" s="40"/>
      <c r="B1141" s="46"/>
      <c r="C1141" s="312" t="s">
        <v>2878</v>
      </c>
      <c r="D1141" s="313" t="s">
        <v>9941</v>
      </c>
      <c r="E1141" s="314" t="s">
        <v>280</v>
      </c>
      <c r="F1141" s="315">
        <v>16.662600000000001</v>
      </c>
      <c r="G1141" s="40"/>
      <c r="H1141" s="46"/>
    </row>
    <row r="1142" s="2" customFormat="1" ht="16.8" customHeight="1">
      <c r="A1142" s="40"/>
      <c r="B1142" s="46"/>
      <c r="C1142" s="316" t="s">
        <v>19</v>
      </c>
      <c r="D1142" s="316" t="s">
        <v>5788</v>
      </c>
      <c r="E1142" s="19" t="s">
        <v>19</v>
      </c>
      <c r="F1142" s="317">
        <v>0</v>
      </c>
      <c r="G1142" s="40"/>
      <c r="H1142" s="46"/>
    </row>
    <row r="1143" s="2" customFormat="1" ht="16.8" customHeight="1">
      <c r="A1143" s="40"/>
      <c r="B1143" s="46"/>
      <c r="C1143" s="316" t="s">
        <v>19</v>
      </c>
      <c r="D1143" s="316" t="s">
        <v>5789</v>
      </c>
      <c r="E1143" s="19" t="s">
        <v>19</v>
      </c>
      <c r="F1143" s="317">
        <v>0</v>
      </c>
      <c r="G1143" s="40"/>
      <c r="H1143" s="46"/>
    </row>
    <row r="1144" s="2" customFormat="1" ht="16.8" customHeight="1">
      <c r="A1144" s="40"/>
      <c r="B1144" s="46"/>
      <c r="C1144" s="316" t="s">
        <v>19</v>
      </c>
      <c r="D1144" s="316" t="s">
        <v>5790</v>
      </c>
      <c r="E1144" s="19" t="s">
        <v>19</v>
      </c>
      <c r="F1144" s="317">
        <v>0</v>
      </c>
      <c r="G1144" s="40"/>
      <c r="H1144" s="46"/>
    </row>
    <row r="1145" s="2" customFormat="1" ht="16.8" customHeight="1">
      <c r="A1145" s="40"/>
      <c r="B1145" s="46"/>
      <c r="C1145" s="316" t="s">
        <v>19</v>
      </c>
      <c r="D1145" s="316" t="s">
        <v>5791</v>
      </c>
      <c r="E1145" s="19" t="s">
        <v>19</v>
      </c>
      <c r="F1145" s="317">
        <v>2.1227999999999998</v>
      </c>
      <c r="G1145" s="40"/>
      <c r="H1145" s="46"/>
    </row>
    <row r="1146" s="2" customFormat="1" ht="16.8" customHeight="1">
      <c r="A1146" s="40"/>
      <c r="B1146" s="46"/>
      <c r="C1146" s="316" t="s">
        <v>19</v>
      </c>
      <c r="D1146" s="316" t="s">
        <v>5792</v>
      </c>
      <c r="E1146" s="19" t="s">
        <v>19</v>
      </c>
      <c r="F1146" s="317">
        <v>0.22140000000000001</v>
      </c>
      <c r="G1146" s="40"/>
      <c r="H1146" s="46"/>
    </row>
    <row r="1147" s="2" customFormat="1" ht="16.8" customHeight="1">
      <c r="A1147" s="40"/>
      <c r="B1147" s="46"/>
      <c r="C1147" s="316" t="s">
        <v>19</v>
      </c>
      <c r="D1147" s="316" t="s">
        <v>5793</v>
      </c>
      <c r="E1147" s="19" t="s">
        <v>19</v>
      </c>
      <c r="F1147" s="317">
        <v>0.97440000000000004</v>
      </c>
      <c r="G1147" s="40"/>
      <c r="H1147" s="46"/>
    </row>
    <row r="1148" s="2" customFormat="1" ht="16.8" customHeight="1">
      <c r="A1148" s="40"/>
      <c r="B1148" s="46"/>
      <c r="C1148" s="316" t="s">
        <v>19</v>
      </c>
      <c r="D1148" s="316" t="s">
        <v>5794</v>
      </c>
      <c r="E1148" s="19" t="s">
        <v>19</v>
      </c>
      <c r="F1148" s="317">
        <v>0.12959999999999999</v>
      </c>
      <c r="G1148" s="40"/>
      <c r="H1148" s="46"/>
    </row>
    <row r="1149" s="2" customFormat="1" ht="16.8" customHeight="1">
      <c r="A1149" s="40"/>
      <c r="B1149" s="46"/>
      <c r="C1149" s="316" t="s">
        <v>19</v>
      </c>
      <c r="D1149" s="316" t="s">
        <v>5795</v>
      </c>
      <c r="E1149" s="19" t="s">
        <v>19</v>
      </c>
      <c r="F1149" s="317">
        <v>0.89759999999999995</v>
      </c>
      <c r="G1149" s="40"/>
      <c r="H1149" s="46"/>
    </row>
    <row r="1150" s="2" customFormat="1" ht="16.8" customHeight="1">
      <c r="A1150" s="40"/>
      <c r="B1150" s="46"/>
      <c r="C1150" s="316" t="s">
        <v>19</v>
      </c>
      <c r="D1150" s="316" t="s">
        <v>5796</v>
      </c>
      <c r="E1150" s="19" t="s">
        <v>19</v>
      </c>
      <c r="F1150" s="317">
        <v>0.1104</v>
      </c>
      <c r="G1150" s="40"/>
      <c r="H1150" s="46"/>
    </row>
    <row r="1151" s="2" customFormat="1" ht="16.8" customHeight="1">
      <c r="A1151" s="40"/>
      <c r="B1151" s="46"/>
      <c r="C1151" s="316" t="s">
        <v>19</v>
      </c>
      <c r="D1151" s="316" t="s">
        <v>5797</v>
      </c>
      <c r="E1151" s="19" t="s">
        <v>19</v>
      </c>
      <c r="F1151" s="317">
        <v>0.71999999999999997</v>
      </c>
      <c r="G1151" s="40"/>
      <c r="H1151" s="46"/>
    </row>
    <row r="1152" s="2" customFormat="1" ht="16.8" customHeight="1">
      <c r="A1152" s="40"/>
      <c r="B1152" s="46"/>
      <c r="C1152" s="316" t="s">
        <v>19</v>
      </c>
      <c r="D1152" s="316" t="s">
        <v>5798</v>
      </c>
      <c r="E1152" s="19" t="s">
        <v>19</v>
      </c>
      <c r="F1152" s="317">
        <v>0.2142</v>
      </c>
      <c r="G1152" s="40"/>
      <c r="H1152" s="46"/>
    </row>
    <row r="1153" s="2" customFormat="1" ht="16.8" customHeight="1">
      <c r="A1153" s="40"/>
      <c r="B1153" s="46"/>
      <c r="C1153" s="316" t="s">
        <v>19</v>
      </c>
      <c r="D1153" s="316" t="s">
        <v>5799</v>
      </c>
      <c r="E1153" s="19" t="s">
        <v>19</v>
      </c>
      <c r="F1153" s="317">
        <v>0.1734</v>
      </c>
      <c r="G1153" s="40"/>
      <c r="H1153" s="46"/>
    </row>
    <row r="1154" s="2" customFormat="1" ht="16.8" customHeight="1">
      <c r="A1154" s="40"/>
      <c r="B1154" s="46"/>
      <c r="C1154" s="316" t="s">
        <v>19</v>
      </c>
      <c r="D1154" s="316" t="s">
        <v>5800</v>
      </c>
      <c r="E1154" s="19" t="s">
        <v>19</v>
      </c>
      <c r="F1154" s="317">
        <v>0.19320000000000001</v>
      </c>
      <c r="G1154" s="40"/>
      <c r="H1154" s="46"/>
    </row>
    <row r="1155" s="2" customFormat="1" ht="16.8" customHeight="1">
      <c r="A1155" s="40"/>
      <c r="B1155" s="46"/>
      <c r="C1155" s="316" t="s">
        <v>19</v>
      </c>
      <c r="D1155" s="316" t="s">
        <v>5801</v>
      </c>
      <c r="E1155" s="19" t="s">
        <v>19</v>
      </c>
      <c r="F1155" s="317">
        <v>0.14399999999999999</v>
      </c>
      <c r="G1155" s="40"/>
      <c r="H1155" s="46"/>
    </row>
    <row r="1156" s="2" customFormat="1" ht="16.8" customHeight="1">
      <c r="A1156" s="40"/>
      <c r="B1156" s="46"/>
      <c r="C1156" s="316" t="s">
        <v>19</v>
      </c>
      <c r="D1156" s="316" t="s">
        <v>5802</v>
      </c>
      <c r="E1156" s="19" t="s">
        <v>19</v>
      </c>
      <c r="F1156" s="317">
        <v>0.8034</v>
      </c>
      <c r="G1156" s="40"/>
      <c r="H1156" s="46"/>
    </row>
    <row r="1157" s="2" customFormat="1" ht="16.8" customHeight="1">
      <c r="A1157" s="40"/>
      <c r="B1157" s="46"/>
      <c r="C1157" s="316" t="s">
        <v>19</v>
      </c>
      <c r="D1157" s="316" t="s">
        <v>5803</v>
      </c>
      <c r="E1157" s="19" t="s">
        <v>19</v>
      </c>
      <c r="F1157" s="317">
        <v>1.3595999999999999</v>
      </c>
      <c r="G1157" s="40"/>
      <c r="H1157" s="46"/>
    </row>
    <row r="1158" s="2" customFormat="1" ht="16.8" customHeight="1">
      <c r="A1158" s="40"/>
      <c r="B1158" s="46"/>
      <c r="C1158" s="316" t="s">
        <v>19</v>
      </c>
      <c r="D1158" s="316" t="s">
        <v>5804</v>
      </c>
      <c r="E1158" s="19" t="s">
        <v>19</v>
      </c>
      <c r="F1158" s="317">
        <v>3.7530000000000001</v>
      </c>
      <c r="G1158" s="40"/>
      <c r="H1158" s="46"/>
    </row>
    <row r="1159" s="2" customFormat="1" ht="16.8" customHeight="1">
      <c r="A1159" s="40"/>
      <c r="B1159" s="46"/>
      <c r="C1159" s="316" t="s">
        <v>19</v>
      </c>
      <c r="D1159" s="316" t="s">
        <v>5805</v>
      </c>
      <c r="E1159" s="19" t="s">
        <v>19</v>
      </c>
      <c r="F1159" s="317">
        <v>0</v>
      </c>
      <c r="G1159" s="40"/>
      <c r="H1159" s="46"/>
    </row>
    <row r="1160" s="2" customFormat="1" ht="16.8" customHeight="1">
      <c r="A1160" s="40"/>
      <c r="B1160" s="46"/>
      <c r="C1160" s="316" t="s">
        <v>19</v>
      </c>
      <c r="D1160" s="316" t="s">
        <v>5806</v>
      </c>
      <c r="E1160" s="19" t="s">
        <v>19</v>
      </c>
      <c r="F1160" s="317">
        <v>1.8251999999999999</v>
      </c>
      <c r="G1160" s="40"/>
      <c r="H1160" s="46"/>
    </row>
    <row r="1161" s="2" customFormat="1" ht="16.8" customHeight="1">
      <c r="A1161" s="40"/>
      <c r="B1161" s="46"/>
      <c r="C1161" s="316" t="s">
        <v>19</v>
      </c>
      <c r="D1161" s="316" t="s">
        <v>5807</v>
      </c>
      <c r="E1161" s="19" t="s">
        <v>19</v>
      </c>
      <c r="F1161" s="317">
        <v>1.0428</v>
      </c>
      <c r="G1161" s="40"/>
      <c r="H1161" s="46"/>
    </row>
    <row r="1162" s="2" customFormat="1" ht="16.8" customHeight="1">
      <c r="A1162" s="40"/>
      <c r="B1162" s="46"/>
      <c r="C1162" s="316" t="s">
        <v>19</v>
      </c>
      <c r="D1162" s="316" t="s">
        <v>5808</v>
      </c>
      <c r="E1162" s="19" t="s">
        <v>19</v>
      </c>
      <c r="F1162" s="317">
        <v>0.38879999999999998</v>
      </c>
      <c r="G1162" s="40"/>
      <c r="H1162" s="46"/>
    </row>
    <row r="1163" s="2" customFormat="1" ht="16.8" customHeight="1">
      <c r="A1163" s="40"/>
      <c r="B1163" s="46"/>
      <c r="C1163" s="316" t="s">
        <v>19</v>
      </c>
      <c r="D1163" s="316" t="s">
        <v>5809</v>
      </c>
      <c r="E1163" s="19" t="s">
        <v>19</v>
      </c>
      <c r="F1163" s="317">
        <v>1.5047999999999999</v>
      </c>
      <c r="G1163" s="40"/>
      <c r="H1163" s="46"/>
    </row>
    <row r="1164" s="2" customFormat="1" ht="16.8" customHeight="1">
      <c r="A1164" s="40"/>
      <c r="B1164" s="46"/>
      <c r="C1164" s="316" t="s">
        <v>19</v>
      </c>
      <c r="D1164" s="316" t="s">
        <v>5810</v>
      </c>
      <c r="E1164" s="19" t="s">
        <v>19</v>
      </c>
      <c r="F1164" s="317">
        <v>0.084000000000000005</v>
      </c>
      <c r="G1164" s="40"/>
      <c r="H1164" s="46"/>
    </row>
    <row r="1165" s="2" customFormat="1" ht="16.8" customHeight="1">
      <c r="A1165" s="40"/>
      <c r="B1165" s="46"/>
      <c r="C1165" s="316" t="s">
        <v>2878</v>
      </c>
      <c r="D1165" s="316" t="s">
        <v>265</v>
      </c>
      <c r="E1165" s="19" t="s">
        <v>19</v>
      </c>
      <c r="F1165" s="317">
        <v>16.662600000000001</v>
      </c>
      <c r="G1165" s="40"/>
      <c r="H1165" s="46"/>
    </row>
    <row r="1166" s="2" customFormat="1" ht="16.8" customHeight="1">
      <c r="A1166" s="40"/>
      <c r="B1166" s="46"/>
      <c r="C1166" s="312" t="s">
        <v>5772</v>
      </c>
      <c r="D1166" s="313" t="s">
        <v>5773</v>
      </c>
      <c r="E1166" s="314" t="s">
        <v>280</v>
      </c>
      <c r="F1166" s="315">
        <v>39.600000000000001</v>
      </c>
      <c r="G1166" s="40"/>
      <c r="H1166" s="46"/>
    </row>
    <row r="1167" s="2" customFormat="1" ht="16.8" customHeight="1">
      <c r="A1167" s="40"/>
      <c r="B1167" s="46"/>
      <c r="C1167" s="316" t="s">
        <v>19</v>
      </c>
      <c r="D1167" s="316" t="s">
        <v>5836</v>
      </c>
      <c r="E1167" s="19" t="s">
        <v>19</v>
      </c>
      <c r="F1167" s="317">
        <v>0</v>
      </c>
      <c r="G1167" s="40"/>
      <c r="H1167" s="46"/>
    </row>
    <row r="1168" s="2" customFormat="1" ht="16.8" customHeight="1">
      <c r="A1168" s="40"/>
      <c r="B1168" s="46"/>
      <c r="C1168" s="316" t="s">
        <v>19</v>
      </c>
      <c r="D1168" s="316" t="s">
        <v>5837</v>
      </c>
      <c r="E1168" s="19" t="s">
        <v>19</v>
      </c>
      <c r="F1168" s="317">
        <v>23.399999999999999</v>
      </c>
      <c r="G1168" s="40"/>
      <c r="H1168" s="46"/>
    </row>
    <row r="1169" s="2" customFormat="1" ht="16.8" customHeight="1">
      <c r="A1169" s="40"/>
      <c r="B1169" s="46"/>
      <c r="C1169" s="316" t="s">
        <v>19</v>
      </c>
      <c r="D1169" s="316" t="s">
        <v>5838</v>
      </c>
      <c r="E1169" s="19" t="s">
        <v>19</v>
      </c>
      <c r="F1169" s="317">
        <v>16.199999999999999</v>
      </c>
      <c r="G1169" s="40"/>
      <c r="H1169" s="46"/>
    </row>
    <row r="1170" s="2" customFormat="1" ht="16.8" customHeight="1">
      <c r="A1170" s="40"/>
      <c r="B1170" s="46"/>
      <c r="C1170" s="316" t="s">
        <v>5772</v>
      </c>
      <c r="D1170" s="316" t="s">
        <v>333</v>
      </c>
      <c r="E1170" s="19" t="s">
        <v>19</v>
      </c>
      <c r="F1170" s="317">
        <v>39.600000000000001</v>
      </c>
      <c r="G1170" s="40"/>
      <c r="H1170" s="46"/>
    </row>
    <row r="1171" s="2" customFormat="1" ht="16.8" customHeight="1">
      <c r="A1171" s="40"/>
      <c r="B1171" s="46"/>
      <c r="C1171" s="312" t="s">
        <v>5775</v>
      </c>
      <c r="D1171" s="313" t="s">
        <v>5776</v>
      </c>
      <c r="E1171" s="314" t="s">
        <v>280</v>
      </c>
      <c r="F1171" s="315">
        <v>3.6446999999999998</v>
      </c>
      <c r="G1171" s="40"/>
      <c r="H1171" s="46"/>
    </row>
    <row r="1172" s="2" customFormat="1" ht="16.8" customHeight="1">
      <c r="A1172" s="40"/>
      <c r="B1172" s="46"/>
      <c r="C1172" s="316" t="s">
        <v>19</v>
      </c>
      <c r="D1172" s="316" t="s">
        <v>5812</v>
      </c>
      <c r="E1172" s="19" t="s">
        <v>19</v>
      </c>
      <c r="F1172" s="317">
        <v>0</v>
      </c>
      <c r="G1172" s="40"/>
      <c r="H1172" s="46"/>
    </row>
    <row r="1173" s="2" customFormat="1" ht="16.8" customHeight="1">
      <c r="A1173" s="40"/>
      <c r="B1173" s="46"/>
      <c r="C1173" s="316" t="s">
        <v>19</v>
      </c>
      <c r="D1173" s="316" t="s">
        <v>5813</v>
      </c>
      <c r="E1173" s="19" t="s">
        <v>19</v>
      </c>
      <c r="F1173" s="317">
        <v>0</v>
      </c>
      <c r="G1173" s="40"/>
      <c r="H1173" s="46"/>
    </row>
    <row r="1174" s="2" customFormat="1">
      <c r="A1174" s="40"/>
      <c r="B1174" s="46"/>
      <c r="C1174" s="316" t="s">
        <v>19</v>
      </c>
      <c r="D1174" s="316" t="s">
        <v>5814</v>
      </c>
      <c r="E1174" s="19" t="s">
        <v>19</v>
      </c>
      <c r="F1174" s="317">
        <v>0</v>
      </c>
      <c r="G1174" s="40"/>
      <c r="H1174" s="46"/>
    </row>
    <row r="1175" s="2" customFormat="1" ht="16.8" customHeight="1">
      <c r="A1175" s="40"/>
      <c r="B1175" s="46"/>
      <c r="C1175" s="316" t="s">
        <v>19</v>
      </c>
      <c r="D1175" s="316" t="s">
        <v>5815</v>
      </c>
      <c r="E1175" s="19" t="s">
        <v>19</v>
      </c>
      <c r="F1175" s="317">
        <v>2.3355000000000001</v>
      </c>
      <c r="G1175" s="40"/>
      <c r="H1175" s="46"/>
    </row>
    <row r="1176" s="2" customFormat="1" ht="16.8" customHeight="1">
      <c r="A1176" s="40"/>
      <c r="B1176" s="46"/>
      <c r="C1176" s="316" t="s">
        <v>19</v>
      </c>
      <c r="D1176" s="316" t="s">
        <v>5805</v>
      </c>
      <c r="E1176" s="19" t="s">
        <v>19</v>
      </c>
      <c r="F1176" s="317">
        <v>0</v>
      </c>
      <c r="G1176" s="40"/>
      <c r="H1176" s="46"/>
    </row>
    <row r="1177" s="2" customFormat="1" ht="16.8" customHeight="1">
      <c r="A1177" s="40"/>
      <c r="B1177" s="46"/>
      <c r="C1177" s="316" t="s">
        <v>19</v>
      </c>
      <c r="D1177" s="316" t="s">
        <v>5816</v>
      </c>
      <c r="E1177" s="19" t="s">
        <v>19</v>
      </c>
      <c r="F1177" s="317">
        <v>0.51480000000000004</v>
      </c>
      <c r="G1177" s="40"/>
      <c r="H1177" s="46"/>
    </row>
    <row r="1178" s="2" customFormat="1" ht="16.8" customHeight="1">
      <c r="A1178" s="40"/>
      <c r="B1178" s="46"/>
      <c r="C1178" s="316" t="s">
        <v>19</v>
      </c>
      <c r="D1178" s="316" t="s">
        <v>5817</v>
      </c>
      <c r="E1178" s="19" t="s">
        <v>19</v>
      </c>
      <c r="F1178" s="317">
        <v>0.3498</v>
      </c>
      <c r="G1178" s="40"/>
      <c r="H1178" s="46"/>
    </row>
    <row r="1179" s="2" customFormat="1" ht="16.8" customHeight="1">
      <c r="A1179" s="40"/>
      <c r="B1179" s="46"/>
      <c r="C1179" s="316" t="s">
        <v>19</v>
      </c>
      <c r="D1179" s="316" t="s">
        <v>5818</v>
      </c>
      <c r="E1179" s="19" t="s">
        <v>19</v>
      </c>
      <c r="F1179" s="317">
        <v>0.13680000000000001</v>
      </c>
      <c r="G1179" s="40"/>
      <c r="H1179" s="46"/>
    </row>
    <row r="1180" s="2" customFormat="1" ht="16.8" customHeight="1">
      <c r="A1180" s="40"/>
      <c r="B1180" s="46"/>
      <c r="C1180" s="316" t="s">
        <v>19</v>
      </c>
      <c r="D1180" s="316" t="s">
        <v>5819</v>
      </c>
      <c r="E1180" s="19" t="s">
        <v>19</v>
      </c>
      <c r="F1180" s="317">
        <v>0.30780000000000002</v>
      </c>
      <c r="G1180" s="40"/>
      <c r="H1180" s="46"/>
    </row>
    <row r="1181" s="2" customFormat="1" ht="16.8" customHeight="1">
      <c r="A1181" s="40"/>
      <c r="B1181" s="46"/>
      <c r="C1181" s="316" t="s">
        <v>19</v>
      </c>
      <c r="D1181" s="316" t="s">
        <v>5820</v>
      </c>
      <c r="E1181" s="19" t="s">
        <v>19</v>
      </c>
      <c r="F1181" s="317">
        <v>0</v>
      </c>
      <c r="G1181" s="40"/>
      <c r="H1181" s="46"/>
    </row>
    <row r="1182" s="2" customFormat="1" ht="16.8" customHeight="1">
      <c r="A1182" s="40"/>
      <c r="B1182" s="46"/>
      <c r="C1182" s="316" t="s">
        <v>5775</v>
      </c>
      <c r="D1182" s="316" t="s">
        <v>265</v>
      </c>
      <c r="E1182" s="19" t="s">
        <v>19</v>
      </c>
      <c r="F1182" s="317">
        <v>3.6446999999999998</v>
      </c>
      <c r="G1182" s="40"/>
      <c r="H1182" s="46"/>
    </row>
    <row r="1183" s="2" customFormat="1" ht="16.8" customHeight="1">
      <c r="A1183" s="40"/>
      <c r="B1183" s="46"/>
      <c r="C1183" s="312" t="s">
        <v>5778</v>
      </c>
      <c r="D1183" s="313" t="s">
        <v>5779</v>
      </c>
      <c r="E1183" s="314" t="s">
        <v>280</v>
      </c>
      <c r="F1183" s="315">
        <v>23.904</v>
      </c>
      <c r="G1183" s="40"/>
      <c r="H1183" s="46"/>
    </row>
    <row r="1184" s="2" customFormat="1" ht="16.8" customHeight="1">
      <c r="A1184" s="40"/>
      <c r="B1184" s="46"/>
      <c r="C1184" s="316" t="s">
        <v>19</v>
      </c>
      <c r="D1184" s="316" t="s">
        <v>5836</v>
      </c>
      <c r="E1184" s="19" t="s">
        <v>19</v>
      </c>
      <c r="F1184" s="317">
        <v>0</v>
      </c>
      <c r="G1184" s="40"/>
      <c r="H1184" s="46"/>
    </row>
    <row r="1185" s="2" customFormat="1" ht="16.8" customHeight="1">
      <c r="A1185" s="40"/>
      <c r="B1185" s="46"/>
      <c r="C1185" s="316" t="s">
        <v>19</v>
      </c>
      <c r="D1185" s="316" t="s">
        <v>5865</v>
      </c>
      <c r="E1185" s="19" t="s">
        <v>19</v>
      </c>
      <c r="F1185" s="317">
        <v>15.48</v>
      </c>
      <c r="G1185" s="40"/>
      <c r="H1185" s="46"/>
    </row>
    <row r="1186" s="2" customFormat="1" ht="16.8" customHeight="1">
      <c r="A1186" s="40"/>
      <c r="B1186" s="46"/>
      <c r="C1186" s="316" t="s">
        <v>19</v>
      </c>
      <c r="D1186" s="316" t="s">
        <v>5866</v>
      </c>
      <c r="E1186" s="19" t="s">
        <v>19</v>
      </c>
      <c r="F1186" s="317">
        <v>8.4239999999999995</v>
      </c>
      <c r="G1186" s="40"/>
      <c r="H1186" s="46"/>
    </row>
    <row r="1187" s="2" customFormat="1" ht="16.8" customHeight="1">
      <c r="A1187" s="40"/>
      <c r="B1187" s="46"/>
      <c r="C1187" s="316" t="s">
        <v>5778</v>
      </c>
      <c r="D1187" s="316" t="s">
        <v>333</v>
      </c>
      <c r="E1187" s="19" t="s">
        <v>19</v>
      </c>
      <c r="F1187" s="317">
        <v>23.904</v>
      </c>
      <c r="G1187" s="40"/>
      <c r="H1187" s="46"/>
    </row>
    <row r="1188" s="2" customFormat="1" ht="26.4" customHeight="1">
      <c r="A1188" s="40"/>
      <c r="B1188" s="46"/>
      <c r="C1188" s="311" t="s">
        <v>9945</v>
      </c>
      <c r="D1188" s="311" t="s">
        <v>128</v>
      </c>
      <c r="E1188" s="40"/>
      <c r="F1188" s="40"/>
      <c r="G1188" s="40"/>
      <c r="H1188" s="46"/>
    </row>
    <row r="1189" s="2" customFormat="1" ht="16.8" customHeight="1">
      <c r="A1189" s="40"/>
      <c r="B1189" s="46"/>
      <c r="C1189" s="312" t="s">
        <v>2458</v>
      </c>
      <c r="D1189" s="313" t="s">
        <v>5988</v>
      </c>
      <c r="E1189" s="314" t="s">
        <v>187</v>
      </c>
      <c r="F1189" s="315">
        <v>6.8200000000000003</v>
      </c>
      <c r="G1189" s="40"/>
      <c r="H1189" s="46"/>
    </row>
    <row r="1190" s="2" customFormat="1" ht="16.8" customHeight="1">
      <c r="A1190" s="40"/>
      <c r="B1190" s="46"/>
      <c r="C1190" s="316" t="s">
        <v>19</v>
      </c>
      <c r="D1190" s="316" t="s">
        <v>263</v>
      </c>
      <c r="E1190" s="19" t="s">
        <v>19</v>
      </c>
      <c r="F1190" s="317">
        <v>0</v>
      </c>
      <c r="G1190" s="40"/>
      <c r="H1190" s="46"/>
    </row>
    <row r="1191" s="2" customFormat="1" ht="16.8" customHeight="1">
      <c r="A1191" s="40"/>
      <c r="B1191" s="46"/>
      <c r="C1191" s="316" t="s">
        <v>19</v>
      </c>
      <c r="D1191" s="316" t="s">
        <v>6124</v>
      </c>
      <c r="E1191" s="19" t="s">
        <v>19</v>
      </c>
      <c r="F1191" s="317">
        <v>6.8200000000000003</v>
      </c>
      <c r="G1191" s="40"/>
      <c r="H1191" s="46"/>
    </row>
    <row r="1192" s="2" customFormat="1" ht="16.8" customHeight="1">
      <c r="A1192" s="40"/>
      <c r="B1192" s="46"/>
      <c r="C1192" s="316" t="s">
        <v>2458</v>
      </c>
      <c r="D1192" s="316" t="s">
        <v>333</v>
      </c>
      <c r="E1192" s="19" t="s">
        <v>19</v>
      </c>
      <c r="F1192" s="317">
        <v>6.8200000000000003</v>
      </c>
      <c r="G1192" s="40"/>
      <c r="H1192" s="46"/>
    </row>
    <row r="1193" s="2" customFormat="1" ht="16.8" customHeight="1">
      <c r="A1193" s="40"/>
      <c r="B1193" s="46"/>
      <c r="C1193" s="318" t="s">
        <v>9865</v>
      </c>
      <c r="D1193" s="40"/>
      <c r="E1193" s="40"/>
      <c r="F1193" s="40"/>
      <c r="G1193" s="40"/>
      <c r="H1193" s="46"/>
    </row>
    <row r="1194" s="2" customFormat="1" ht="16.8" customHeight="1">
      <c r="A1194" s="40"/>
      <c r="B1194" s="46"/>
      <c r="C1194" s="316" t="s">
        <v>2452</v>
      </c>
      <c r="D1194" s="316" t="s">
        <v>9885</v>
      </c>
      <c r="E1194" s="19" t="s">
        <v>187</v>
      </c>
      <c r="F1194" s="317">
        <v>6.8200000000000003</v>
      </c>
      <c r="G1194" s="40"/>
      <c r="H1194" s="46"/>
    </row>
    <row r="1195" s="2" customFormat="1" ht="16.8" customHeight="1">
      <c r="A1195" s="40"/>
      <c r="B1195" s="46"/>
      <c r="C1195" s="316" t="s">
        <v>2444</v>
      </c>
      <c r="D1195" s="316" t="s">
        <v>9946</v>
      </c>
      <c r="E1195" s="19" t="s">
        <v>187</v>
      </c>
      <c r="F1195" s="317">
        <v>10.869999999999999</v>
      </c>
      <c r="G1195" s="40"/>
      <c r="H1195" s="46"/>
    </row>
    <row r="1196" s="2" customFormat="1" ht="16.8" customHeight="1">
      <c r="A1196" s="40"/>
      <c r="B1196" s="46"/>
      <c r="C1196" s="312" t="s">
        <v>5990</v>
      </c>
      <c r="D1196" s="313" t="s">
        <v>5991</v>
      </c>
      <c r="E1196" s="314" t="s">
        <v>187</v>
      </c>
      <c r="F1196" s="315">
        <v>4.0499999999999998</v>
      </c>
      <c r="G1196" s="40"/>
      <c r="H1196" s="46"/>
    </row>
    <row r="1197" s="2" customFormat="1" ht="16.8" customHeight="1">
      <c r="A1197" s="40"/>
      <c r="B1197" s="46"/>
      <c r="C1197" s="316" t="s">
        <v>19</v>
      </c>
      <c r="D1197" s="316" t="s">
        <v>6127</v>
      </c>
      <c r="E1197" s="19" t="s">
        <v>19</v>
      </c>
      <c r="F1197" s="317">
        <v>0</v>
      </c>
      <c r="G1197" s="40"/>
      <c r="H1197" s="46"/>
    </row>
    <row r="1198" s="2" customFormat="1" ht="16.8" customHeight="1">
      <c r="A1198" s="40"/>
      <c r="B1198" s="46"/>
      <c r="C1198" s="316" t="s">
        <v>19</v>
      </c>
      <c r="D1198" s="316" t="s">
        <v>6110</v>
      </c>
      <c r="E1198" s="19" t="s">
        <v>19</v>
      </c>
      <c r="F1198" s="317">
        <v>4.0499999999999998</v>
      </c>
      <c r="G1198" s="40"/>
      <c r="H1198" s="46"/>
    </row>
    <row r="1199" s="2" customFormat="1" ht="16.8" customHeight="1">
      <c r="A1199" s="40"/>
      <c r="B1199" s="46"/>
      <c r="C1199" s="316" t="s">
        <v>5990</v>
      </c>
      <c r="D1199" s="316" t="s">
        <v>333</v>
      </c>
      <c r="E1199" s="19" t="s">
        <v>19</v>
      </c>
      <c r="F1199" s="317">
        <v>4.0499999999999998</v>
      </c>
      <c r="G1199" s="40"/>
      <c r="H1199" s="46"/>
    </row>
    <row r="1200" s="2" customFormat="1" ht="16.8" customHeight="1">
      <c r="A1200" s="40"/>
      <c r="B1200" s="46"/>
      <c r="C1200" s="318" t="s">
        <v>9865</v>
      </c>
      <c r="D1200" s="40"/>
      <c r="E1200" s="40"/>
      <c r="F1200" s="40"/>
      <c r="G1200" s="40"/>
      <c r="H1200" s="46"/>
    </row>
    <row r="1201" s="2" customFormat="1" ht="16.8" customHeight="1">
      <c r="A1201" s="40"/>
      <c r="B1201" s="46"/>
      <c r="C1201" s="316" t="s">
        <v>2502</v>
      </c>
      <c r="D1201" s="316" t="s">
        <v>9899</v>
      </c>
      <c r="E1201" s="19" t="s">
        <v>187</v>
      </c>
      <c r="F1201" s="317">
        <v>4.0499999999999998</v>
      </c>
      <c r="G1201" s="40"/>
      <c r="H1201" s="46"/>
    </row>
    <row r="1202" s="2" customFormat="1" ht="16.8" customHeight="1">
      <c r="A1202" s="40"/>
      <c r="B1202" s="46"/>
      <c r="C1202" s="316" t="s">
        <v>2444</v>
      </c>
      <c r="D1202" s="316" t="s">
        <v>9946</v>
      </c>
      <c r="E1202" s="19" t="s">
        <v>187</v>
      </c>
      <c r="F1202" s="317">
        <v>10.869999999999999</v>
      </c>
      <c r="G1202" s="40"/>
      <c r="H1202" s="46"/>
    </row>
    <row r="1203" s="2" customFormat="1">
      <c r="A1203" s="40"/>
      <c r="B1203" s="46"/>
      <c r="C1203" s="316" t="s">
        <v>2515</v>
      </c>
      <c r="D1203" s="316" t="s">
        <v>2516</v>
      </c>
      <c r="E1203" s="19" t="s">
        <v>187</v>
      </c>
      <c r="F1203" s="317">
        <v>16.702000000000002</v>
      </c>
      <c r="G1203" s="40"/>
      <c r="H1203" s="46"/>
    </row>
    <row r="1204" s="2" customFormat="1" ht="16.8" customHeight="1">
      <c r="A1204" s="40"/>
      <c r="B1204" s="46"/>
      <c r="C1204" s="312" t="s">
        <v>5993</v>
      </c>
      <c r="D1204" s="313" t="s">
        <v>5994</v>
      </c>
      <c r="E1204" s="314" t="s">
        <v>187</v>
      </c>
      <c r="F1204" s="315">
        <v>31.861499999999999</v>
      </c>
      <c r="G1204" s="40"/>
      <c r="H1204" s="46"/>
    </row>
    <row r="1205" s="2" customFormat="1" ht="16.8" customHeight="1">
      <c r="A1205" s="40"/>
      <c r="B1205" s="46"/>
      <c r="C1205" s="316" t="s">
        <v>19</v>
      </c>
      <c r="D1205" s="316" t="s">
        <v>6040</v>
      </c>
      <c r="E1205" s="19" t="s">
        <v>19</v>
      </c>
      <c r="F1205" s="317">
        <v>0</v>
      </c>
      <c r="G1205" s="40"/>
      <c r="H1205" s="46"/>
    </row>
    <row r="1206" s="2" customFormat="1" ht="16.8" customHeight="1">
      <c r="A1206" s="40"/>
      <c r="B1206" s="46"/>
      <c r="C1206" s="316" t="s">
        <v>19</v>
      </c>
      <c r="D1206" s="316" t="s">
        <v>6041</v>
      </c>
      <c r="E1206" s="19" t="s">
        <v>19</v>
      </c>
      <c r="F1206" s="317">
        <v>0</v>
      </c>
      <c r="G1206" s="40"/>
      <c r="H1206" s="46"/>
    </row>
    <row r="1207" s="2" customFormat="1" ht="16.8" customHeight="1">
      <c r="A1207" s="40"/>
      <c r="B1207" s="46"/>
      <c r="C1207" s="316" t="s">
        <v>19</v>
      </c>
      <c r="D1207" s="316" t="s">
        <v>6042</v>
      </c>
      <c r="E1207" s="19" t="s">
        <v>19</v>
      </c>
      <c r="F1207" s="317">
        <v>14.737500000000001</v>
      </c>
      <c r="G1207" s="40"/>
      <c r="H1207" s="46"/>
    </row>
    <row r="1208" s="2" customFormat="1" ht="16.8" customHeight="1">
      <c r="A1208" s="40"/>
      <c r="B1208" s="46"/>
      <c r="C1208" s="316" t="s">
        <v>19</v>
      </c>
      <c r="D1208" s="316" t="s">
        <v>6043</v>
      </c>
      <c r="E1208" s="19" t="s">
        <v>19</v>
      </c>
      <c r="F1208" s="317">
        <v>11.4315</v>
      </c>
      <c r="G1208" s="40"/>
      <c r="H1208" s="46"/>
    </row>
    <row r="1209" s="2" customFormat="1" ht="16.8" customHeight="1">
      <c r="A1209" s="40"/>
      <c r="B1209" s="46"/>
      <c r="C1209" s="316" t="s">
        <v>19</v>
      </c>
      <c r="D1209" s="316" t="s">
        <v>6044</v>
      </c>
      <c r="E1209" s="19" t="s">
        <v>19</v>
      </c>
      <c r="F1209" s="317">
        <v>5.6924999999999999</v>
      </c>
      <c r="G1209" s="40"/>
      <c r="H1209" s="46"/>
    </row>
    <row r="1210" s="2" customFormat="1" ht="16.8" customHeight="1">
      <c r="A1210" s="40"/>
      <c r="B1210" s="46"/>
      <c r="C1210" s="316" t="s">
        <v>5993</v>
      </c>
      <c r="D1210" s="316" t="s">
        <v>333</v>
      </c>
      <c r="E1210" s="19" t="s">
        <v>19</v>
      </c>
      <c r="F1210" s="317">
        <v>31.861499999999999</v>
      </c>
      <c r="G1210" s="40"/>
      <c r="H1210" s="46"/>
    </row>
    <row r="1211" s="2" customFormat="1" ht="16.8" customHeight="1">
      <c r="A1211" s="40"/>
      <c r="B1211" s="46"/>
      <c r="C1211" s="318" t="s">
        <v>9865</v>
      </c>
      <c r="D1211" s="40"/>
      <c r="E1211" s="40"/>
      <c r="F1211" s="40"/>
      <c r="G1211" s="40"/>
      <c r="H1211" s="46"/>
    </row>
    <row r="1212" s="2" customFormat="1" ht="16.8" customHeight="1">
      <c r="A1212" s="40"/>
      <c r="B1212" s="46"/>
      <c r="C1212" s="316" t="s">
        <v>6036</v>
      </c>
      <c r="D1212" s="316" t="s">
        <v>9947</v>
      </c>
      <c r="E1212" s="19" t="s">
        <v>187</v>
      </c>
      <c r="F1212" s="317">
        <v>45.361499999999999</v>
      </c>
      <c r="G1212" s="40"/>
      <c r="H1212" s="46"/>
    </row>
    <row r="1213" s="2" customFormat="1" ht="16.8" customHeight="1">
      <c r="A1213" s="40"/>
      <c r="B1213" s="46"/>
      <c r="C1213" s="316" t="s">
        <v>392</v>
      </c>
      <c r="D1213" s="316" t="s">
        <v>9906</v>
      </c>
      <c r="E1213" s="19" t="s">
        <v>187</v>
      </c>
      <c r="F1213" s="317">
        <v>31.861499999999999</v>
      </c>
      <c r="G1213" s="40"/>
      <c r="H1213" s="46"/>
    </row>
    <row r="1214" s="2" customFormat="1" ht="16.8" customHeight="1">
      <c r="A1214" s="40"/>
      <c r="B1214" s="46"/>
      <c r="C1214" s="312" t="s">
        <v>5996</v>
      </c>
      <c r="D1214" s="313" t="s">
        <v>5997</v>
      </c>
      <c r="E1214" s="314" t="s">
        <v>187</v>
      </c>
      <c r="F1214" s="315">
        <v>13.5</v>
      </c>
      <c r="G1214" s="40"/>
      <c r="H1214" s="46"/>
    </row>
    <row r="1215" s="2" customFormat="1" ht="16.8" customHeight="1">
      <c r="A1215" s="40"/>
      <c r="B1215" s="46"/>
      <c r="C1215" s="316" t="s">
        <v>19</v>
      </c>
      <c r="D1215" s="316" t="s">
        <v>6045</v>
      </c>
      <c r="E1215" s="19" t="s">
        <v>19</v>
      </c>
      <c r="F1215" s="317">
        <v>0</v>
      </c>
      <c r="G1215" s="40"/>
      <c r="H1215" s="46"/>
    </row>
    <row r="1216" s="2" customFormat="1" ht="16.8" customHeight="1">
      <c r="A1216" s="40"/>
      <c r="B1216" s="46"/>
      <c r="C1216" s="316" t="s">
        <v>19</v>
      </c>
      <c r="D1216" s="316" t="s">
        <v>6046</v>
      </c>
      <c r="E1216" s="19" t="s">
        <v>19</v>
      </c>
      <c r="F1216" s="317">
        <v>13.5</v>
      </c>
      <c r="G1216" s="40"/>
      <c r="H1216" s="46"/>
    </row>
    <row r="1217" s="2" customFormat="1" ht="16.8" customHeight="1">
      <c r="A1217" s="40"/>
      <c r="B1217" s="46"/>
      <c r="C1217" s="316" t="s">
        <v>5996</v>
      </c>
      <c r="D1217" s="316" t="s">
        <v>333</v>
      </c>
      <c r="E1217" s="19" t="s">
        <v>19</v>
      </c>
      <c r="F1217" s="317">
        <v>13.5</v>
      </c>
      <c r="G1217" s="40"/>
      <c r="H1217" s="46"/>
    </row>
    <row r="1218" s="2" customFormat="1" ht="16.8" customHeight="1">
      <c r="A1218" s="40"/>
      <c r="B1218" s="46"/>
      <c r="C1218" s="318" t="s">
        <v>9865</v>
      </c>
      <c r="D1218" s="40"/>
      <c r="E1218" s="40"/>
      <c r="F1218" s="40"/>
      <c r="G1218" s="40"/>
      <c r="H1218" s="46"/>
    </row>
    <row r="1219" s="2" customFormat="1" ht="16.8" customHeight="1">
      <c r="A1219" s="40"/>
      <c r="B1219" s="46"/>
      <c r="C1219" s="316" t="s">
        <v>6036</v>
      </c>
      <c r="D1219" s="316" t="s">
        <v>9947</v>
      </c>
      <c r="E1219" s="19" t="s">
        <v>187</v>
      </c>
      <c r="F1219" s="317">
        <v>45.361499999999999</v>
      </c>
      <c r="G1219" s="40"/>
      <c r="H1219" s="46"/>
    </row>
    <row r="1220" s="2" customFormat="1" ht="16.8" customHeight="1">
      <c r="A1220" s="40"/>
      <c r="B1220" s="46"/>
      <c r="C1220" s="316" t="s">
        <v>361</v>
      </c>
      <c r="D1220" s="316" t="s">
        <v>9880</v>
      </c>
      <c r="E1220" s="19" t="s">
        <v>187</v>
      </c>
      <c r="F1220" s="317">
        <v>13.5</v>
      </c>
      <c r="G1220" s="40"/>
      <c r="H1220" s="46"/>
    </row>
    <row r="1221" s="2" customFormat="1" ht="26.4" customHeight="1">
      <c r="A1221" s="40"/>
      <c r="B1221" s="46"/>
      <c r="C1221" s="311" t="s">
        <v>9948</v>
      </c>
      <c r="D1221" s="311" t="s">
        <v>131</v>
      </c>
      <c r="E1221" s="40"/>
      <c r="F1221" s="40"/>
      <c r="G1221" s="40"/>
      <c r="H1221" s="46"/>
    </row>
    <row r="1222" s="2" customFormat="1" ht="16.8" customHeight="1">
      <c r="A1222" s="40"/>
      <c r="B1222" s="46"/>
      <c r="C1222" s="312" t="s">
        <v>2458</v>
      </c>
      <c r="D1222" s="313" t="s">
        <v>5988</v>
      </c>
      <c r="E1222" s="314" t="s">
        <v>187</v>
      </c>
      <c r="F1222" s="315">
        <v>6.8200000000000003</v>
      </c>
      <c r="G1222" s="40"/>
      <c r="H1222" s="46"/>
    </row>
    <row r="1223" s="2" customFormat="1" ht="16.8" customHeight="1">
      <c r="A1223" s="40"/>
      <c r="B1223" s="46"/>
      <c r="C1223" s="316" t="s">
        <v>19</v>
      </c>
      <c r="D1223" s="316" t="s">
        <v>263</v>
      </c>
      <c r="E1223" s="19" t="s">
        <v>19</v>
      </c>
      <c r="F1223" s="317">
        <v>0</v>
      </c>
      <c r="G1223" s="40"/>
      <c r="H1223" s="46"/>
    </row>
    <row r="1224" s="2" customFormat="1" ht="16.8" customHeight="1">
      <c r="A1224" s="40"/>
      <c r="B1224" s="46"/>
      <c r="C1224" s="316" t="s">
        <v>19</v>
      </c>
      <c r="D1224" s="316" t="s">
        <v>6124</v>
      </c>
      <c r="E1224" s="19" t="s">
        <v>19</v>
      </c>
      <c r="F1224" s="317">
        <v>6.8200000000000003</v>
      </c>
      <c r="G1224" s="40"/>
      <c r="H1224" s="46"/>
    </row>
    <row r="1225" s="2" customFormat="1" ht="16.8" customHeight="1">
      <c r="A1225" s="40"/>
      <c r="B1225" s="46"/>
      <c r="C1225" s="316" t="s">
        <v>2458</v>
      </c>
      <c r="D1225" s="316" t="s">
        <v>333</v>
      </c>
      <c r="E1225" s="19" t="s">
        <v>19</v>
      </c>
      <c r="F1225" s="317">
        <v>6.8200000000000003</v>
      </c>
      <c r="G1225" s="40"/>
      <c r="H1225" s="46"/>
    </row>
    <row r="1226" s="2" customFormat="1" ht="16.8" customHeight="1">
      <c r="A1226" s="40"/>
      <c r="B1226" s="46"/>
      <c r="C1226" s="312" t="s">
        <v>5990</v>
      </c>
      <c r="D1226" s="313" t="s">
        <v>5991</v>
      </c>
      <c r="E1226" s="314" t="s">
        <v>187</v>
      </c>
      <c r="F1226" s="315">
        <v>4.0499999999999998</v>
      </c>
      <c r="G1226" s="40"/>
      <c r="H1226" s="46"/>
    </row>
    <row r="1227" s="2" customFormat="1" ht="16.8" customHeight="1">
      <c r="A1227" s="40"/>
      <c r="B1227" s="46"/>
      <c r="C1227" s="316" t="s">
        <v>19</v>
      </c>
      <c r="D1227" s="316" t="s">
        <v>6127</v>
      </c>
      <c r="E1227" s="19" t="s">
        <v>19</v>
      </c>
      <c r="F1227" s="317">
        <v>0</v>
      </c>
      <c r="G1227" s="40"/>
      <c r="H1227" s="46"/>
    </row>
    <row r="1228" s="2" customFormat="1" ht="16.8" customHeight="1">
      <c r="A1228" s="40"/>
      <c r="B1228" s="46"/>
      <c r="C1228" s="316" t="s">
        <v>19</v>
      </c>
      <c r="D1228" s="316" t="s">
        <v>6110</v>
      </c>
      <c r="E1228" s="19" t="s">
        <v>19</v>
      </c>
      <c r="F1228" s="317">
        <v>4.0499999999999998</v>
      </c>
      <c r="G1228" s="40"/>
      <c r="H1228" s="46"/>
    </row>
    <row r="1229" s="2" customFormat="1" ht="16.8" customHeight="1">
      <c r="A1229" s="40"/>
      <c r="B1229" s="46"/>
      <c r="C1229" s="316" t="s">
        <v>5990</v>
      </c>
      <c r="D1229" s="316" t="s">
        <v>333</v>
      </c>
      <c r="E1229" s="19" t="s">
        <v>19</v>
      </c>
      <c r="F1229" s="317">
        <v>4.0499999999999998</v>
      </c>
      <c r="G1229" s="40"/>
      <c r="H1229" s="46"/>
    </row>
    <row r="1230" s="2" customFormat="1" ht="16.8" customHeight="1">
      <c r="A1230" s="40"/>
      <c r="B1230" s="46"/>
      <c r="C1230" s="312" t="s">
        <v>5993</v>
      </c>
      <c r="D1230" s="313" t="s">
        <v>5994</v>
      </c>
      <c r="E1230" s="314" t="s">
        <v>187</v>
      </c>
      <c r="F1230" s="315">
        <v>31.861499999999999</v>
      </c>
      <c r="G1230" s="40"/>
      <c r="H1230" s="46"/>
    </row>
    <row r="1231" s="2" customFormat="1" ht="16.8" customHeight="1">
      <c r="A1231" s="40"/>
      <c r="B1231" s="46"/>
      <c r="C1231" s="316" t="s">
        <v>19</v>
      </c>
      <c r="D1231" s="316" t="s">
        <v>6040</v>
      </c>
      <c r="E1231" s="19" t="s">
        <v>19</v>
      </c>
      <c r="F1231" s="317">
        <v>0</v>
      </c>
      <c r="G1231" s="40"/>
      <c r="H1231" s="46"/>
    </row>
    <row r="1232" s="2" customFormat="1" ht="16.8" customHeight="1">
      <c r="A1232" s="40"/>
      <c r="B1232" s="46"/>
      <c r="C1232" s="316" t="s">
        <v>19</v>
      </c>
      <c r="D1232" s="316" t="s">
        <v>6041</v>
      </c>
      <c r="E1232" s="19" t="s">
        <v>19</v>
      </c>
      <c r="F1232" s="317">
        <v>0</v>
      </c>
      <c r="G1232" s="40"/>
      <c r="H1232" s="46"/>
    </row>
    <row r="1233" s="2" customFormat="1" ht="16.8" customHeight="1">
      <c r="A1233" s="40"/>
      <c r="B1233" s="46"/>
      <c r="C1233" s="316" t="s">
        <v>19</v>
      </c>
      <c r="D1233" s="316" t="s">
        <v>6042</v>
      </c>
      <c r="E1233" s="19" t="s">
        <v>19</v>
      </c>
      <c r="F1233" s="317">
        <v>14.737500000000001</v>
      </c>
      <c r="G1233" s="40"/>
      <c r="H1233" s="46"/>
    </row>
    <row r="1234" s="2" customFormat="1" ht="16.8" customHeight="1">
      <c r="A1234" s="40"/>
      <c r="B1234" s="46"/>
      <c r="C1234" s="316" t="s">
        <v>19</v>
      </c>
      <c r="D1234" s="316" t="s">
        <v>6043</v>
      </c>
      <c r="E1234" s="19" t="s">
        <v>19</v>
      </c>
      <c r="F1234" s="317">
        <v>11.4315</v>
      </c>
      <c r="G1234" s="40"/>
      <c r="H1234" s="46"/>
    </row>
    <row r="1235" s="2" customFormat="1" ht="16.8" customHeight="1">
      <c r="A1235" s="40"/>
      <c r="B1235" s="46"/>
      <c r="C1235" s="316" t="s">
        <v>19</v>
      </c>
      <c r="D1235" s="316" t="s">
        <v>6044</v>
      </c>
      <c r="E1235" s="19" t="s">
        <v>19</v>
      </c>
      <c r="F1235" s="317">
        <v>5.6924999999999999</v>
      </c>
      <c r="G1235" s="40"/>
      <c r="H1235" s="46"/>
    </row>
    <row r="1236" s="2" customFormat="1" ht="16.8" customHeight="1">
      <c r="A1236" s="40"/>
      <c r="B1236" s="46"/>
      <c r="C1236" s="316" t="s">
        <v>5993</v>
      </c>
      <c r="D1236" s="316" t="s">
        <v>333</v>
      </c>
      <c r="E1236" s="19" t="s">
        <v>19</v>
      </c>
      <c r="F1236" s="317">
        <v>31.861499999999999</v>
      </c>
      <c r="G1236" s="40"/>
      <c r="H1236" s="46"/>
    </row>
    <row r="1237" s="2" customFormat="1" ht="16.8" customHeight="1">
      <c r="A1237" s="40"/>
      <c r="B1237" s="46"/>
      <c r="C1237" s="312" t="s">
        <v>5996</v>
      </c>
      <c r="D1237" s="313" t="s">
        <v>5997</v>
      </c>
      <c r="E1237" s="314" t="s">
        <v>187</v>
      </c>
      <c r="F1237" s="315">
        <v>13.5</v>
      </c>
      <c r="G1237" s="40"/>
      <c r="H1237" s="46"/>
    </row>
    <row r="1238" s="2" customFormat="1" ht="16.8" customHeight="1">
      <c r="A1238" s="40"/>
      <c r="B1238" s="46"/>
      <c r="C1238" s="316" t="s">
        <v>19</v>
      </c>
      <c r="D1238" s="316" t="s">
        <v>6045</v>
      </c>
      <c r="E1238" s="19" t="s">
        <v>19</v>
      </c>
      <c r="F1238" s="317">
        <v>0</v>
      </c>
      <c r="G1238" s="40"/>
      <c r="H1238" s="46"/>
    </row>
    <row r="1239" s="2" customFormat="1" ht="16.8" customHeight="1">
      <c r="A1239" s="40"/>
      <c r="B1239" s="46"/>
      <c r="C1239" s="316" t="s">
        <v>19</v>
      </c>
      <c r="D1239" s="316" t="s">
        <v>6046</v>
      </c>
      <c r="E1239" s="19" t="s">
        <v>19</v>
      </c>
      <c r="F1239" s="317">
        <v>13.5</v>
      </c>
      <c r="G1239" s="40"/>
      <c r="H1239" s="46"/>
    </row>
    <row r="1240" s="2" customFormat="1" ht="16.8" customHeight="1">
      <c r="A1240" s="40"/>
      <c r="B1240" s="46"/>
      <c r="C1240" s="316" t="s">
        <v>5996</v>
      </c>
      <c r="D1240" s="316" t="s">
        <v>333</v>
      </c>
      <c r="E1240" s="19" t="s">
        <v>19</v>
      </c>
      <c r="F1240" s="317">
        <v>13.5</v>
      </c>
      <c r="G1240" s="40"/>
      <c r="H1240" s="46"/>
    </row>
    <row r="1241" s="2" customFormat="1" ht="26.4" customHeight="1">
      <c r="A1241" s="40"/>
      <c r="B1241" s="46"/>
      <c r="C1241" s="311" t="s">
        <v>9949</v>
      </c>
      <c r="D1241" s="311" t="s">
        <v>133</v>
      </c>
      <c r="E1241" s="40"/>
      <c r="F1241" s="40"/>
      <c r="G1241" s="40"/>
      <c r="H1241" s="46"/>
    </row>
    <row r="1242" s="2" customFormat="1" ht="16.8" customHeight="1">
      <c r="A1242" s="40"/>
      <c r="B1242" s="46"/>
      <c r="C1242" s="312" t="s">
        <v>6287</v>
      </c>
      <c r="D1242" s="313" t="s">
        <v>9950</v>
      </c>
      <c r="E1242" s="314" t="s">
        <v>187</v>
      </c>
      <c r="F1242" s="315">
        <v>4.8200000000000003</v>
      </c>
      <c r="G1242" s="40"/>
      <c r="H1242" s="46"/>
    </row>
    <row r="1243" s="2" customFormat="1" ht="16.8" customHeight="1">
      <c r="A1243" s="40"/>
      <c r="B1243" s="46"/>
      <c r="C1243" s="316" t="s">
        <v>19</v>
      </c>
      <c r="D1243" s="316" t="s">
        <v>6285</v>
      </c>
      <c r="E1243" s="19" t="s">
        <v>19</v>
      </c>
      <c r="F1243" s="317">
        <v>0</v>
      </c>
      <c r="G1243" s="40"/>
      <c r="H1243" s="46"/>
    </row>
    <row r="1244" s="2" customFormat="1" ht="16.8" customHeight="1">
      <c r="A1244" s="40"/>
      <c r="B1244" s="46"/>
      <c r="C1244" s="316" t="s">
        <v>19</v>
      </c>
      <c r="D1244" s="316" t="s">
        <v>6286</v>
      </c>
      <c r="E1244" s="19" t="s">
        <v>19</v>
      </c>
      <c r="F1244" s="317">
        <v>4.8200000000000003</v>
      </c>
      <c r="G1244" s="40"/>
      <c r="H1244" s="46"/>
    </row>
    <row r="1245" s="2" customFormat="1" ht="16.8" customHeight="1">
      <c r="A1245" s="40"/>
      <c r="B1245" s="46"/>
      <c r="C1245" s="316" t="s">
        <v>6287</v>
      </c>
      <c r="D1245" s="316" t="s">
        <v>333</v>
      </c>
      <c r="E1245" s="19" t="s">
        <v>19</v>
      </c>
      <c r="F1245" s="317">
        <v>4.8200000000000003</v>
      </c>
      <c r="G1245" s="40"/>
      <c r="H1245" s="46"/>
    </row>
    <row r="1246" s="2" customFormat="1" ht="16.8" customHeight="1">
      <c r="A1246" s="40"/>
      <c r="B1246" s="46"/>
      <c r="C1246" s="318" t="s">
        <v>9865</v>
      </c>
      <c r="D1246" s="40"/>
      <c r="E1246" s="40"/>
      <c r="F1246" s="40"/>
      <c r="G1246" s="40"/>
      <c r="H1246" s="46"/>
    </row>
    <row r="1247" s="2" customFormat="1" ht="16.8" customHeight="1">
      <c r="A1247" s="40"/>
      <c r="B1247" s="46"/>
      <c r="C1247" s="316" t="s">
        <v>304</v>
      </c>
      <c r="D1247" s="316" t="s">
        <v>9951</v>
      </c>
      <c r="E1247" s="19" t="s">
        <v>187</v>
      </c>
      <c r="F1247" s="317">
        <v>15.8566</v>
      </c>
      <c r="G1247" s="40"/>
      <c r="H1247" s="46"/>
    </row>
    <row r="1248" s="2" customFormat="1" ht="16.8" customHeight="1">
      <c r="A1248" s="40"/>
      <c r="B1248" s="46"/>
      <c r="C1248" s="316" t="s">
        <v>392</v>
      </c>
      <c r="D1248" s="316" t="s">
        <v>9906</v>
      </c>
      <c r="E1248" s="19" t="s">
        <v>187</v>
      </c>
      <c r="F1248" s="317">
        <v>241.1705</v>
      </c>
      <c r="G1248" s="40"/>
      <c r="H1248" s="46"/>
    </row>
    <row r="1249" s="2" customFormat="1" ht="16.8" customHeight="1">
      <c r="A1249" s="40"/>
      <c r="B1249" s="46"/>
      <c r="C1249" s="312" t="s">
        <v>1674</v>
      </c>
      <c r="D1249" s="313" t="s">
        <v>1675</v>
      </c>
      <c r="E1249" s="314" t="s">
        <v>187</v>
      </c>
      <c r="F1249" s="315">
        <v>16.579999999999998</v>
      </c>
      <c r="G1249" s="40"/>
      <c r="H1249" s="46"/>
    </row>
    <row r="1250" s="2" customFormat="1" ht="16.8" customHeight="1">
      <c r="A1250" s="40"/>
      <c r="B1250" s="46"/>
      <c r="C1250" s="316" t="s">
        <v>19</v>
      </c>
      <c r="D1250" s="316" t="s">
        <v>1703</v>
      </c>
      <c r="E1250" s="19" t="s">
        <v>19</v>
      </c>
      <c r="F1250" s="317">
        <v>0</v>
      </c>
      <c r="G1250" s="40"/>
      <c r="H1250" s="46"/>
    </row>
    <row r="1251" s="2" customFormat="1" ht="16.8" customHeight="1">
      <c r="A1251" s="40"/>
      <c r="B1251" s="46"/>
      <c r="C1251" s="316" t="s">
        <v>19</v>
      </c>
      <c r="D1251" s="316" t="s">
        <v>6362</v>
      </c>
      <c r="E1251" s="19" t="s">
        <v>19</v>
      </c>
      <c r="F1251" s="317">
        <v>16.579999999999998</v>
      </c>
      <c r="G1251" s="40"/>
      <c r="H1251" s="46"/>
    </row>
    <row r="1252" s="2" customFormat="1" ht="16.8" customHeight="1">
      <c r="A1252" s="40"/>
      <c r="B1252" s="46"/>
      <c r="C1252" s="316" t="s">
        <v>1674</v>
      </c>
      <c r="D1252" s="316" t="s">
        <v>265</v>
      </c>
      <c r="E1252" s="19" t="s">
        <v>19</v>
      </c>
      <c r="F1252" s="317">
        <v>16.579999999999998</v>
      </c>
      <c r="G1252" s="40"/>
      <c r="H1252" s="46"/>
    </row>
    <row r="1253" s="2" customFormat="1" ht="16.8" customHeight="1">
      <c r="A1253" s="40"/>
      <c r="B1253" s="46"/>
      <c r="C1253" s="318" t="s">
        <v>9865</v>
      </c>
      <c r="D1253" s="40"/>
      <c r="E1253" s="40"/>
      <c r="F1253" s="40"/>
      <c r="G1253" s="40"/>
      <c r="H1253" s="46"/>
    </row>
    <row r="1254" s="2" customFormat="1">
      <c r="A1254" s="40"/>
      <c r="B1254" s="46"/>
      <c r="C1254" s="316" t="s">
        <v>1278</v>
      </c>
      <c r="D1254" s="316" t="s">
        <v>9871</v>
      </c>
      <c r="E1254" s="19" t="s">
        <v>187</v>
      </c>
      <c r="F1254" s="317">
        <v>16.579999999999998</v>
      </c>
      <c r="G1254" s="40"/>
      <c r="H1254" s="46"/>
    </row>
    <row r="1255" s="2" customFormat="1" ht="16.8" customHeight="1">
      <c r="A1255" s="40"/>
      <c r="B1255" s="46"/>
      <c r="C1255" s="316" t="s">
        <v>1268</v>
      </c>
      <c r="D1255" s="316" t="s">
        <v>9887</v>
      </c>
      <c r="E1255" s="19" t="s">
        <v>187</v>
      </c>
      <c r="F1255" s="317">
        <v>16.579999999999998</v>
      </c>
      <c r="G1255" s="40"/>
      <c r="H1255" s="46"/>
    </row>
    <row r="1256" s="2" customFormat="1" ht="16.8" customHeight="1">
      <c r="A1256" s="40"/>
      <c r="B1256" s="46"/>
      <c r="C1256" s="316" t="s">
        <v>1256</v>
      </c>
      <c r="D1256" s="316" t="s">
        <v>9875</v>
      </c>
      <c r="E1256" s="19" t="s">
        <v>187</v>
      </c>
      <c r="F1256" s="317">
        <v>16.579999999999998</v>
      </c>
      <c r="G1256" s="40"/>
      <c r="H1256" s="46"/>
    </row>
    <row r="1257" s="2" customFormat="1" ht="16.8" customHeight="1">
      <c r="A1257" s="40"/>
      <c r="B1257" s="46"/>
      <c r="C1257" s="316" t="s">
        <v>1263</v>
      </c>
      <c r="D1257" s="316" t="s">
        <v>9952</v>
      </c>
      <c r="E1257" s="19" t="s">
        <v>187</v>
      </c>
      <c r="F1257" s="317">
        <v>16.579999999999998</v>
      </c>
      <c r="G1257" s="40"/>
      <c r="H1257" s="46"/>
    </row>
    <row r="1258" s="2" customFormat="1" ht="16.8" customHeight="1">
      <c r="A1258" s="40"/>
      <c r="B1258" s="46"/>
      <c r="C1258" s="316" t="s">
        <v>604</v>
      </c>
      <c r="D1258" s="316" t="s">
        <v>9870</v>
      </c>
      <c r="E1258" s="19" t="s">
        <v>187</v>
      </c>
      <c r="F1258" s="317">
        <v>124.72</v>
      </c>
      <c r="G1258" s="40"/>
      <c r="H1258" s="46"/>
    </row>
    <row r="1259" s="2" customFormat="1">
      <c r="A1259" s="40"/>
      <c r="B1259" s="46"/>
      <c r="C1259" s="316" t="s">
        <v>1318</v>
      </c>
      <c r="D1259" s="316" t="s">
        <v>1319</v>
      </c>
      <c r="E1259" s="19" t="s">
        <v>187</v>
      </c>
      <c r="F1259" s="317">
        <v>18.238</v>
      </c>
      <c r="G1259" s="40"/>
      <c r="H1259" s="46"/>
    </row>
    <row r="1260" s="2" customFormat="1" ht="16.8" customHeight="1">
      <c r="A1260" s="40"/>
      <c r="B1260" s="46"/>
      <c r="C1260" s="312" t="s">
        <v>193</v>
      </c>
      <c r="D1260" s="313" t="s">
        <v>7992</v>
      </c>
      <c r="E1260" s="314" t="s">
        <v>187</v>
      </c>
      <c r="F1260" s="315">
        <v>0</v>
      </c>
      <c r="G1260" s="40"/>
      <c r="H1260" s="46"/>
    </row>
    <row r="1261" s="2" customFormat="1" ht="16.8" customHeight="1">
      <c r="A1261" s="40"/>
      <c r="B1261" s="46"/>
      <c r="C1261" s="312" t="s">
        <v>7994</v>
      </c>
      <c r="D1261" s="313" t="s">
        <v>7995</v>
      </c>
      <c r="E1261" s="314" t="s">
        <v>187</v>
      </c>
      <c r="F1261" s="315">
        <v>0</v>
      </c>
      <c r="G1261" s="40"/>
      <c r="H1261" s="46"/>
    </row>
    <row r="1262" s="2" customFormat="1" ht="16.8" customHeight="1">
      <c r="A1262" s="40"/>
      <c r="B1262" s="46"/>
      <c r="C1262" s="312" t="s">
        <v>6547</v>
      </c>
      <c r="D1262" s="313" t="s">
        <v>9953</v>
      </c>
      <c r="E1262" s="314" t="s">
        <v>187</v>
      </c>
      <c r="F1262" s="315">
        <v>33.270000000000003</v>
      </c>
      <c r="G1262" s="40"/>
      <c r="H1262" s="46"/>
    </row>
    <row r="1263" s="2" customFormat="1" ht="16.8" customHeight="1">
      <c r="A1263" s="40"/>
      <c r="B1263" s="46"/>
      <c r="C1263" s="316" t="s">
        <v>19</v>
      </c>
      <c r="D1263" s="316" t="s">
        <v>1703</v>
      </c>
      <c r="E1263" s="19" t="s">
        <v>19</v>
      </c>
      <c r="F1263" s="317">
        <v>0</v>
      </c>
      <c r="G1263" s="40"/>
      <c r="H1263" s="46"/>
    </row>
    <row r="1264" s="2" customFormat="1" ht="16.8" customHeight="1">
      <c r="A1264" s="40"/>
      <c r="B1264" s="46"/>
      <c r="C1264" s="316" t="s">
        <v>19</v>
      </c>
      <c r="D1264" s="316" t="s">
        <v>6545</v>
      </c>
      <c r="E1264" s="19" t="s">
        <v>19</v>
      </c>
      <c r="F1264" s="317">
        <v>0.90000000000000002</v>
      </c>
      <c r="G1264" s="40"/>
      <c r="H1264" s="46"/>
    </row>
    <row r="1265" s="2" customFormat="1" ht="16.8" customHeight="1">
      <c r="A1265" s="40"/>
      <c r="B1265" s="46"/>
      <c r="C1265" s="316" t="s">
        <v>19</v>
      </c>
      <c r="D1265" s="316" t="s">
        <v>6546</v>
      </c>
      <c r="E1265" s="19" t="s">
        <v>19</v>
      </c>
      <c r="F1265" s="317">
        <v>32.369999999999997</v>
      </c>
      <c r="G1265" s="40"/>
      <c r="H1265" s="46"/>
    </row>
    <row r="1266" s="2" customFormat="1" ht="16.8" customHeight="1">
      <c r="A1266" s="40"/>
      <c r="B1266" s="46"/>
      <c r="C1266" s="316" t="s">
        <v>6547</v>
      </c>
      <c r="D1266" s="316" t="s">
        <v>265</v>
      </c>
      <c r="E1266" s="19" t="s">
        <v>19</v>
      </c>
      <c r="F1266" s="317">
        <v>33.270000000000003</v>
      </c>
      <c r="G1266" s="40"/>
      <c r="H1266" s="46"/>
    </row>
    <row r="1267" s="2" customFormat="1" ht="16.8" customHeight="1">
      <c r="A1267" s="40"/>
      <c r="B1267" s="46"/>
      <c r="C1267" s="318" t="s">
        <v>9865</v>
      </c>
      <c r="D1267" s="40"/>
      <c r="E1267" s="40"/>
      <c r="F1267" s="40"/>
      <c r="G1267" s="40"/>
      <c r="H1267" s="46"/>
    </row>
    <row r="1268" s="2" customFormat="1">
      <c r="A1268" s="40"/>
      <c r="B1268" s="46"/>
      <c r="C1268" s="316" t="s">
        <v>6542</v>
      </c>
      <c r="D1268" s="316" t="s">
        <v>9954</v>
      </c>
      <c r="E1268" s="19" t="s">
        <v>187</v>
      </c>
      <c r="F1268" s="317">
        <v>33.270000000000003</v>
      </c>
      <c r="G1268" s="40"/>
      <c r="H1268" s="46"/>
    </row>
    <row r="1269" s="2" customFormat="1" ht="16.8" customHeight="1">
      <c r="A1269" s="40"/>
      <c r="B1269" s="46"/>
      <c r="C1269" s="316" t="s">
        <v>6182</v>
      </c>
      <c r="D1269" s="316" t="s">
        <v>6183</v>
      </c>
      <c r="E1269" s="19" t="s">
        <v>187</v>
      </c>
      <c r="F1269" s="317">
        <v>38.864699999999999</v>
      </c>
      <c r="G1269" s="40"/>
      <c r="H1269" s="46"/>
    </row>
    <row r="1270" s="2" customFormat="1" ht="16.8" customHeight="1">
      <c r="A1270" s="40"/>
      <c r="B1270" s="46"/>
      <c r="C1270" s="312" t="s">
        <v>2470</v>
      </c>
      <c r="D1270" s="313" t="s">
        <v>6264</v>
      </c>
      <c r="E1270" s="314" t="s">
        <v>187</v>
      </c>
      <c r="F1270" s="315">
        <v>31.539999999999999</v>
      </c>
      <c r="G1270" s="40"/>
      <c r="H1270" s="46"/>
    </row>
    <row r="1271" s="2" customFormat="1" ht="16.8" customHeight="1">
      <c r="A1271" s="40"/>
      <c r="B1271" s="46"/>
      <c r="C1271" s="316" t="s">
        <v>19</v>
      </c>
      <c r="D1271" s="316" t="s">
        <v>6512</v>
      </c>
      <c r="E1271" s="19" t="s">
        <v>19</v>
      </c>
      <c r="F1271" s="317">
        <v>0</v>
      </c>
      <c r="G1271" s="40"/>
      <c r="H1271" s="46"/>
    </row>
    <row r="1272" s="2" customFormat="1" ht="16.8" customHeight="1">
      <c r="A1272" s="40"/>
      <c r="B1272" s="46"/>
      <c r="C1272" s="316" t="s">
        <v>19</v>
      </c>
      <c r="D1272" s="316" t="s">
        <v>6508</v>
      </c>
      <c r="E1272" s="19" t="s">
        <v>19</v>
      </c>
      <c r="F1272" s="317">
        <v>31.539999999999999</v>
      </c>
      <c r="G1272" s="40"/>
      <c r="H1272" s="46"/>
    </row>
    <row r="1273" s="2" customFormat="1" ht="16.8" customHeight="1">
      <c r="A1273" s="40"/>
      <c r="B1273" s="46"/>
      <c r="C1273" s="316" t="s">
        <v>2470</v>
      </c>
      <c r="D1273" s="316" t="s">
        <v>333</v>
      </c>
      <c r="E1273" s="19" t="s">
        <v>19</v>
      </c>
      <c r="F1273" s="317">
        <v>31.539999999999999</v>
      </c>
      <c r="G1273" s="40"/>
      <c r="H1273" s="46"/>
    </row>
    <row r="1274" s="2" customFormat="1" ht="16.8" customHeight="1">
      <c r="A1274" s="40"/>
      <c r="B1274" s="46"/>
      <c r="C1274" s="318" t="s">
        <v>9865</v>
      </c>
      <c r="D1274" s="40"/>
      <c r="E1274" s="40"/>
      <c r="F1274" s="40"/>
      <c r="G1274" s="40"/>
      <c r="H1274" s="46"/>
    </row>
    <row r="1275" s="2" customFormat="1" ht="16.8" customHeight="1">
      <c r="A1275" s="40"/>
      <c r="B1275" s="46"/>
      <c r="C1275" s="316" t="s">
        <v>2463</v>
      </c>
      <c r="D1275" s="316" t="s">
        <v>9888</v>
      </c>
      <c r="E1275" s="19" t="s">
        <v>187</v>
      </c>
      <c r="F1275" s="317">
        <v>31.539999999999999</v>
      </c>
      <c r="G1275" s="40"/>
      <c r="H1275" s="46"/>
    </row>
    <row r="1276" s="2" customFormat="1" ht="16.8" customHeight="1">
      <c r="A1276" s="40"/>
      <c r="B1276" s="46"/>
      <c r="C1276" s="316" t="s">
        <v>2437</v>
      </c>
      <c r="D1276" s="316" t="s">
        <v>9886</v>
      </c>
      <c r="E1276" s="19" t="s">
        <v>187</v>
      </c>
      <c r="F1276" s="317">
        <v>101.03</v>
      </c>
      <c r="G1276" s="40"/>
      <c r="H1276" s="46"/>
    </row>
    <row r="1277" s="2" customFormat="1" ht="16.8" customHeight="1">
      <c r="A1277" s="40"/>
      <c r="B1277" s="46"/>
      <c r="C1277" s="316" t="s">
        <v>604</v>
      </c>
      <c r="D1277" s="316" t="s">
        <v>9870</v>
      </c>
      <c r="E1277" s="19" t="s">
        <v>187</v>
      </c>
      <c r="F1277" s="317">
        <v>124.72</v>
      </c>
      <c r="G1277" s="40"/>
      <c r="H1277" s="46"/>
    </row>
    <row r="1278" s="2" customFormat="1">
      <c r="A1278" s="40"/>
      <c r="B1278" s="46"/>
      <c r="C1278" s="316" t="s">
        <v>2471</v>
      </c>
      <c r="D1278" s="316" t="s">
        <v>2472</v>
      </c>
      <c r="E1278" s="19" t="s">
        <v>187</v>
      </c>
      <c r="F1278" s="317">
        <v>36.810000000000002</v>
      </c>
      <c r="G1278" s="40"/>
      <c r="H1278" s="46"/>
    </row>
    <row r="1279" s="2" customFormat="1" ht="16.8" customHeight="1">
      <c r="A1279" s="40"/>
      <c r="B1279" s="46"/>
      <c r="C1279" s="312" t="s">
        <v>6549</v>
      </c>
      <c r="D1279" s="313" t="s">
        <v>9955</v>
      </c>
      <c r="E1279" s="314" t="s">
        <v>183</v>
      </c>
      <c r="F1279" s="315">
        <v>4</v>
      </c>
      <c r="G1279" s="40"/>
      <c r="H1279" s="46"/>
    </row>
    <row r="1280" s="2" customFormat="1" ht="16.8" customHeight="1">
      <c r="A1280" s="40"/>
      <c r="B1280" s="46"/>
      <c r="C1280" s="316" t="s">
        <v>19</v>
      </c>
      <c r="D1280" s="316" t="s">
        <v>1703</v>
      </c>
      <c r="E1280" s="19" t="s">
        <v>19</v>
      </c>
      <c r="F1280" s="317">
        <v>0</v>
      </c>
      <c r="G1280" s="40"/>
      <c r="H1280" s="46"/>
    </row>
    <row r="1281" s="2" customFormat="1" ht="16.8" customHeight="1">
      <c r="A1281" s="40"/>
      <c r="B1281" s="46"/>
      <c r="C1281" s="316" t="s">
        <v>19</v>
      </c>
      <c r="D1281" s="316" t="s">
        <v>6548</v>
      </c>
      <c r="E1281" s="19" t="s">
        <v>19</v>
      </c>
      <c r="F1281" s="317">
        <v>4</v>
      </c>
      <c r="G1281" s="40"/>
      <c r="H1281" s="46"/>
    </row>
    <row r="1282" s="2" customFormat="1" ht="16.8" customHeight="1">
      <c r="A1282" s="40"/>
      <c r="B1282" s="46"/>
      <c r="C1282" s="316" t="s">
        <v>6549</v>
      </c>
      <c r="D1282" s="316" t="s">
        <v>333</v>
      </c>
      <c r="E1282" s="19" t="s">
        <v>19</v>
      </c>
      <c r="F1282" s="317">
        <v>4</v>
      </c>
      <c r="G1282" s="40"/>
      <c r="H1282" s="46"/>
    </row>
    <row r="1283" s="2" customFormat="1" ht="16.8" customHeight="1">
      <c r="A1283" s="40"/>
      <c r="B1283" s="46"/>
      <c r="C1283" s="318" t="s">
        <v>9865</v>
      </c>
      <c r="D1283" s="40"/>
      <c r="E1283" s="40"/>
      <c r="F1283" s="40"/>
      <c r="G1283" s="40"/>
      <c r="H1283" s="46"/>
    </row>
    <row r="1284" s="2" customFormat="1" ht="16.8" customHeight="1">
      <c r="A1284" s="40"/>
      <c r="B1284" s="46"/>
      <c r="C1284" s="316" t="s">
        <v>3407</v>
      </c>
      <c r="D1284" s="316" t="s">
        <v>9956</v>
      </c>
      <c r="E1284" s="19" t="s">
        <v>183</v>
      </c>
      <c r="F1284" s="317">
        <v>8.9499999999999993</v>
      </c>
      <c r="G1284" s="40"/>
      <c r="H1284" s="46"/>
    </row>
    <row r="1285" s="2" customFormat="1" ht="16.8" customHeight="1">
      <c r="A1285" s="40"/>
      <c r="B1285" s="46"/>
      <c r="C1285" s="316" t="s">
        <v>6182</v>
      </c>
      <c r="D1285" s="316" t="s">
        <v>6183</v>
      </c>
      <c r="E1285" s="19" t="s">
        <v>187</v>
      </c>
      <c r="F1285" s="317">
        <v>38.864699999999999</v>
      </c>
      <c r="G1285" s="40"/>
      <c r="H1285" s="46"/>
    </row>
    <row r="1286" s="2" customFormat="1" ht="16.8" customHeight="1">
      <c r="A1286" s="40"/>
      <c r="B1286" s="46"/>
      <c r="C1286" s="312" t="s">
        <v>2574</v>
      </c>
      <c r="D1286" s="313" t="s">
        <v>9889</v>
      </c>
      <c r="E1286" s="314" t="s">
        <v>183</v>
      </c>
      <c r="F1286" s="315">
        <v>4.9500000000000002</v>
      </c>
      <c r="G1286" s="40"/>
      <c r="H1286" s="46"/>
    </row>
    <row r="1287" s="2" customFormat="1" ht="16.8" customHeight="1">
      <c r="A1287" s="40"/>
      <c r="B1287" s="46"/>
      <c r="C1287" s="316" t="s">
        <v>19</v>
      </c>
      <c r="D1287" s="316" t="s">
        <v>6550</v>
      </c>
      <c r="E1287" s="19" t="s">
        <v>19</v>
      </c>
      <c r="F1287" s="317">
        <v>4.9500000000000002</v>
      </c>
      <c r="G1287" s="40"/>
      <c r="H1287" s="46"/>
    </row>
    <row r="1288" s="2" customFormat="1" ht="16.8" customHeight="1">
      <c r="A1288" s="40"/>
      <c r="B1288" s="46"/>
      <c r="C1288" s="316" t="s">
        <v>2574</v>
      </c>
      <c r="D1288" s="316" t="s">
        <v>333</v>
      </c>
      <c r="E1288" s="19" t="s">
        <v>19</v>
      </c>
      <c r="F1288" s="317">
        <v>4.9500000000000002</v>
      </c>
      <c r="G1288" s="40"/>
      <c r="H1288" s="46"/>
    </row>
    <row r="1289" s="2" customFormat="1" ht="16.8" customHeight="1">
      <c r="A1289" s="40"/>
      <c r="B1289" s="46"/>
      <c r="C1289" s="318" t="s">
        <v>9865</v>
      </c>
      <c r="D1289" s="40"/>
      <c r="E1289" s="40"/>
      <c r="F1289" s="40"/>
      <c r="G1289" s="40"/>
      <c r="H1289" s="46"/>
    </row>
    <row r="1290" s="2" customFormat="1" ht="16.8" customHeight="1">
      <c r="A1290" s="40"/>
      <c r="B1290" s="46"/>
      <c r="C1290" s="316" t="s">
        <v>3407</v>
      </c>
      <c r="D1290" s="316" t="s">
        <v>9956</v>
      </c>
      <c r="E1290" s="19" t="s">
        <v>183</v>
      </c>
      <c r="F1290" s="317">
        <v>8.9499999999999993</v>
      </c>
      <c r="G1290" s="40"/>
      <c r="H1290" s="46"/>
    </row>
    <row r="1291" s="2" customFormat="1" ht="16.8" customHeight="1">
      <c r="A1291" s="40"/>
      <c r="B1291" s="46"/>
      <c r="C1291" s="316" t="s">
        <v>6182</v>
      </c>
      <c r="D1291" s="316" t="s">
        <v>6183</v>
      </c>
      <c r="E1291" s="19" t="s">
        <v>187</v>
      </c>
      <c r="F1291" s="317">
        <v>38.864699999999999</v>
      </c>
      <c r="G1291" s="40"/>
      <c r="H1291" s="46"/>
    </row>
    <row r="1292" s="2" customFormat="1" ht="16.8" customHeight="1">
      <c r="A1292" s="40"/>
      <c r="B1292" s="46"/>
      <c r="C1292" s="312" t="s">
        <v>196</v>
      </c>
      <c r="D1292" s="313" t="s">
        <v>197</v>
      </c>
      <c r="E1292" s="314" t="s">
        <v>183</v>
      </c>
      <c r="F1292" s="315">
        <v>2.2400000000000002</v>
      </c>
      <c r="G1292" s="40"/>
      <c r="H1292" s="46"/>
    </row>
    <row r="1293" s="2" customFormat="1" ht="16.8" customHeight="1">
      <c r="A1293" s="40"/>
      <c r="B1293" s="46"/>
      <c r="C1293" s="312" t="s">
        <v>1677</v>
      </c>
      <c r="D1293" s="313" t="s">
        <v>1678</v>
      </c>
      <c r="E1293" s="314" t="s">
        <v>187</v>
      </c>
      <c r="F1293" s="315">
        <v>9.5999999999999996</v>
      </c>
      <c r="G1293" s="40"/>
      <c r="H1293" s="46"/>
    </row>
    <row r="1294" s="2" customFormat="1" ht="16.8" customHeight="1">
      <c r="A1294" s="40"/>
      <c r="B1294" s="46"/>
      <c r="C1294" s="316" t="s">
        <v>19</v>
      </c>
      <c r="D1294" s="316" t="s">
        <v>1703</v>
      </c>
      <c r="E1294" s="19" t="s">
        <v>19</v>
      </c>
      <c r="F1294" s="317">
        <v>0</v>
      </c>
      <c r="G1294" s="40"/>
      <c r="H1294" s="46"/>
    </row>
    <row r="1295" s="2" customFormat="1" ht="16.8" customHeight="1">
      <c r="A1295" s="40"/>
      <c r="B1295" s="46"/>
      <c r="C1295" s="316" t="s">
        <v>19</v>
      </c>
      <c r="D1295" s="316" t="s">
        <v>6596</v>
      </c>
      <c r="E1295" s="19" t="s">
        <v>19</v>
      </c>
      <c r="F1295" s="317">
        <v>9.5999999999999996</v>
      </c>
      <c r="G1295" s="40"/>
      <c r="H1295" s="46"/>
    </row>
    <row r="1296" s="2" customFormat="1" ht="16.8" customHeight="1">
      <c r="A1296" s="40"/>
      <c r="B1296" s="46"/>
      <c r="C1296" s="316" t="s">
        <v>1677</v>
      </c>
      <c r="D1296" s="316" t="s">
        <v>333</v>
      </c>
      <c r="E1296" s="19" t="s">
        <v>19</v>
      </c>
      <c r="F1296" s="317">
        <v>9.5999999999999996</v>
      </c>
      <c r="G1296" s="40"/>
      <c r="H1296" s="46"/>
    </row>
    <row r="1297" s="2" customFormat="1" ht="16.8" customHeight="1">
      <c r="A1297" s="40"/>
      <c r="B1297" s="46"/>
      <c r="C1297" s="318" t="s">
        <v>9865</v>
      </c>
      <c r="D1297" s="40"/>
      <c r="E1297" s="40"/>
      <c r="F1297" s="40"/>
      <c r="G1297" s="40"/>
      <c r="H1297" s="46"/>
    </row>
    <row r="1298" s="2" customFormat="1" ht="16.8" customHeight="1">
      <c r="A1298" s="40"/>
      <c r="B1298" s="46"/>
      <c r="C1298" s="316" t="s">
        <v>2732</v>
      </c>
      <c r="D1298" s="316" t="s">
        <v>9894</v>
      </c>
      <c r="E1298" s="19" t="s">
        <v>187</v>
      </c>
      <c r="F1298" s="317">
        <v>9.5999999999999996</v>
      </c>
      <c r="G1298" s="40"/>
      <c r="H1298" s="46"/>
    </row>
    <row r="1299" s="2" customFormat="1">
      <c r="A1299" s="40"/>
      <c r="B1299" s="46"/>
      <c r="C1299" s="316" t="s">
        <v>2724</v>
      </c>
      <c r="D1299" s="316" t="s">
        <v>9895</v>
      </c>
      <c r="E1299" s="19" t="s">
        <v>187</v>
      </c>
      <c r="F1299" s="317">
        <v>332.07440000000003</v>
      </c>
      <c r="G1299" s="40"/>
      <c r="H1299" s="46"/>
    </row>
    <row r="1300" s="2" customFormat="1" ht="16.8" customHeight="1">
      <c r="A1300" s="40"/>
      <c r="B1300" s="46"/>
      <c r="C1300" s="312" t="s">
        <v>2105</v>
      </c>
      <c r="D1300" s="313" t="s">
        <v>9896</v>
      </c>
      <c r="E1300" s="314" t="s">
        <v>187</v>
      </c>
      <c r="F1300" s="315">
        <v>17.715</v>
      </c>
      <c r="G1300" s="40"/>
      <c r="H1300" s="46"/>
    </row>
    <row r="1301" s="2" customFormat="1" ht="16.8" customHeight="1">
      <c r="A1301" s="40"/>
      <c r="B1301" s="46"/>
      <c r="C1301" s="316" t="s">
        <v>19</v>
      </c>
      <c r="D1301" s="316" t="s">
        <v>6432</v>
      </c>
      <c r="E1301" s="19" t="s">
        <v>19</v>
      </c>
      <c r="F1301" s="317">
        <v>0</v>
      </c>
      <c r="G1301" s="40"/>
      <c r="H1301" s="46"/>
    </row>
    <row r="1302" s="2" customFormat="1" ht="16.8" customHeight="1">
      <c r="A1302" s="40"/>
      <c r="B1302" s="46"/>
      <c r="C1302" s="316" t="s">
        <v>19</v>
      </c>
      <c r="D1302" s="316" t="s">
        <v>1693</v>
      </c>
      <c r="E1302" s="19" t="s">
        <v>19</v>
      </c>
      <c r="F1302" s="317">
        <v>0</v>
      </c>
      <c r="G1302" s="40"/>
      <c r="H1302" s="46"/>
    </row>
    <row r="1303" s="2" customFormat="1" ht="16.8" customHeight="1">
      <c r="A1303" s="40"/>
      <c r="B1303" s="46"/>
      <c r="C1303" s="316" t="s">
        <v>19</v>
      </c>
      <c r="D1303" s="316" t="s">
        <v>6433</v>
      </c>
      <c r="E1303" s="19" t="s">
        <v>19</v>
      </c>
      <c r="F1303" s="317">
        <v>16.567499999999999</v>
      </c>
      <c r="G1303" s="40"/>
      <c r="H1303" s="46"/>
    </row>
    <row r="1304" s="2" customFormat="1" ht="16.8" customHeight="1">
      <c r="A1304" s="40"/>
      <c r="B1304" s="46"/>
      <c r="C1304" s="316" t="s">
        <v>19</v>
      </c>
      <c r="D1304" s="316" t="s">
        <v>6434</v>
      </c>
      <c r="E1304" s="19" t="s">
        <v>19</v>
      </c>
      <c r="F1304" s="317">
        <v>1.1475</v>
      </c>
      <c r="G1304" s="40"/>
      <c r="H1304" s="46"/>
    </row>
    <row r="1305" s="2" customFormat="1" ht="16.8" customHeight="1">
      <c r="A1305" s="40"/>
      <c r="B1305" s="46"/>
      <c r="C1305" s="316" t="s">
        <v>2105</v>
      </c>
      <c r="D1305" s="316" t="s">
        <v>265</v>
      </c>
      <c r="E1305" s="19" t="s">
        <v>19</v>
      </c>
      <c r="F1305" s="317">
        <v>17.715</v>
      </c>
      <c r="G1305" s="40"/>
      <c r="H1305" s="46"/>
    </row>
    <row r="1306" s="2" customFormat="1" ht="16.8" customHeight="1">
      <c r="A1306" s="40"/>
      <c r="B1306" s="46"/>
      <c r="C1306" s="318" t="s">
        <v>9865</v>
      </c>
      <c r="D1306" s="40"/>
      <c r="E1306" s="40"/>
      <c r="F1306" s="40"/>
      <c r="G1306" s="40"/>
      <c r="H1306" s="46"/>
    </row>
    <row r="1307" s="2" customFormat="1" ht="16.8" customHeight="1">
      <c r="A1307" s="40"/>
      <c r="B1307" s="46"/>
      <c r="C1307" s="316" t="s">
        <v>756</v>
      </c>
      <c r="D1307" s="316" t="s">
        <v>9897</v>
      </c>
      <c r="E1307" s="19" t="s">
        <v>187</v>
      </c>
      <c r="F1307" s="317">
        <v>17.715</v>
      </c>
      <c r="G1307" s="40"/>
      <c r="H1307" s="46"/>
    </row>
    <row r="1308" s="2" customFormat="1" ht="16.8" customHeight="1">
      <c r="A1308" s="40"/>
      <c r="B1308" s="46"/>
      <c r="C1308" s="316" t="s">
        <v>453</v>
      </c>
      <c r="D1308" s="316" t="s">
        <v>9898</v>
      </c>
      <c r="E1308" s="19" t="s">
        <v>187</v>
      </c>
      <c r="F1308" s="317">
        <v>29.227499999999999</v>
      </c>
      <c r="G1308" s="40"/>
      <c r="H1308" s="46"/>
    </row>
    <row r="1309" s="2" customFormat="1" ht="16.8" customHeight="1">
      <c r="A1309" s="40"/>
      <c r="B1309" s="46"/>
      <c r="C1309" s="312" t="s">
        <v>1680</v>
      </c>
      <c r="D1309" s="313" t="s">
        <v>1681</v>
      </c>
      <c r="E1309" s="314" t="s">
        <v>187</v>
      </c>
      <c r="F1309" s="315">
        <v>69.489999999999995</v>
      </c>
      <c r="G1309" s="40"/>
      <c r="H1309" s="46"/>
    </row>
    <row r="1310" s="2" customFormat="1" ht="16.8" customHeight="1">
      <c r="A1310" s="40"/>
      <c r="B1310" s="46"/>
      <c r="C1310" s="316" t="s">
        <v>19</v>
      </c>
      <c r="D1310" s="316" t="s">
        <v>2506</v>
      </c>
      <c r="E1310" s="19" t="s">
        <v>19</v>
      </c>
      <c r="F1310" s="317">
        <v>0</v>
      </c>
      <c r="G1310" s="40"/>
      <c r="H1310" s="46"/>
    </row>
    <row r="1311" s="2" customFormat="1" ht="16.8" customHeight="1">
      <c r="A1311" s="40"/>
      <c r="B1311" s="46"/>
      <c r="C1311" s="316" t="s">
        <v>19</v>
      </c>
      <c r="D1311" s="316" t="s">
        <v>6517</v>
      </c>
      <c r="E1311" s="19" t="s">
        <v>19</v>
      </c>
      <c r="F1311" s="317">
        <v>9.0099999999999998</v>
      </c>
      <c r="G1311" s="40"/>
      <c r="H1311" s="46"/>
    </row>
    <row r="1312" s="2" customFormat="1" ht="16.8" customHeight="1">
      <c r="A1312" s="40"/>
      <c r="B1312" s="46"/>
      <c r="C1312" s="316" t="s">
        <v>19</v>
      </c>
      <c r="D1312" s="316" t="s">
        <v>6518</v>
      </c>
      <c r="E1312" s="19" t="s">
        <v>19</v>
      </c>
      <c r="F1312" s="317">
        <v>34.520000000000003</v>
      </c>
      <c r="G1312" s="40"/>
      <c r="H1312" s="46"/>
    </row>
    <row r="1313" s="2" customFormat="1" ht="16.8" customHeight="1">
      <c r="A1313" s="40"/>
      <c r="B1313" s="46"/>
      <c r="C1313" s="316" t="s">
        <v>19</v>
      </c>
      <c r="D1313" s="316" t="s">
        <v>6519</v>
      </c>
      <c r="E1313" s="19" t="s">
        <v>19</v>
      </c>
      <c r="F1313" s="317">
        <v>3.7200000000000002</v>
      </c>
      <c r="G1313" s="40"/>
      <c r="H1313" s="46"/>
    </row>
    <row r="1314" s="2" customFormat="1" ht="16.8" customHeight="1">
      <c r="A1314" s="40"/>
      <c r="B1314" s="46"/>
      <c r="C1314" s="316" t="s">
        <v>19</v>
      </c>
      <c r="D1314" s="316" t="s">
        <v>6520</v>
      </c>
      <c r="E1314" s="19" t="s">
        <v>19</v>
      </c>
      <c r="F1314" s="317">
        <v>14.33</v>
      </c>
      <c r="G1314" s="40"/>
      <c r="H1314" s="46"/>
    </row>
    <row r="1315" s="2" customFormat="1" ht="16.8" customHeight="1">
      <c r="A1315" s="40"/>
      <c r="B1315" s="46"/>
      <c r="C1315" s="316" t="s">
        <v>19</v>
      </c>
      <c r="D1315" s="316" t="s">
        <v>6521</v>
      </c>
      <c r="E1315" s="19" t="s">
        <v>19</v>
      </c>
      <c r="F1315" s="317">
        <v>7.9100000000000001</v>
      </c>
      <c r="G1315" s="40"/>
      <c r="H1315" s="46"/>
    </row>
    <row r="1316" s="2" customFormat="1" ht="16.8" customHeight="1">
      <c r="A1316" s="40"/>
      <c r="B1316" s="46"/>
      <c r="C1316" s="316" t="s">
        <v>1680</v>
      </c>
      <c r="D1316" s="316" t="s">
        <v>333</v>
      </c>
      <c r="E1316" s="19" t="s">
        <v>19</v>
      </c>
      <c r="F1316" s="317">
        <v>69.489999999999995</v>
      </c>
      <c r="G1316" s="40"/>
      <c r="H1316" s="46"/>
    </row>
    <row r="1317" s="2" customFormat="1" ht="16.8" customHeight="1">
      <c r="A1317" s="40"/>
      <c r="B1317" s="46"/>
      <c r="C1317" s="318" t="s">
        <v>9865</v>
      </c>
      <c r="D1317" s="40"/>
      <c r="E1317" s="40"/>
      <c r="F1317" s="40"/>
      <c r="G1317" s="40"/>
      <c r="H1317" s="46"/>
    </row>
    <row r="1318" s="2" customFormat="1" ht="16.8" customHeight="1">
      <c r="A1318" s="40"/>
      <c r="B1318" s="46"/>
      <c r="C1318" s="316" t="s">
        <v>2502</v>
      </c>
      <c r="D1318" s="316" t="s">
        <v>9899</v>
      </c>
      <c r="E1318" s="19" t="s">
        <v>187</v>
      </c>
      <c r="F1318" s="317">
        <v>69.489999999999995</v>
      </c>
      <c r="G1318" s="40"/>
      <c r="H1318" s="46"/>
    </row>
    <row r="1319" s="2" customFormat="1" ht="16.8" customHeight="1">
      <c r="A1319" s="40"/>
      <c r="B1319" s="46"/>
      <c r="C1319" s="316" t="s">
        <v>2437</v>
      </c>
      <c r="D1319" s="316" t="s">
        <v>9886</v>
      </c>
      <c r="E1319" s="19" t="s">
        <v>187</v>
      </c>
      <c r="F1319" s="317">
        <v>101.03</v>
      </c>
      <c r="G1319" s="40"/>
      <c r="H1319" s="46"/>
    </row>
    <row r="1320" s="2" customFormat="1" ht="16.8" customHeight="1">
      <c r="A1320" s="40"/>
      <c r="B1320" s="46"/>
      <c r="C1320" s="316" t="s">
        <v>604</v>
      </c>
      <c r="D1320" s="316" t="s">
        <v>9870</v>
      </c>
      <c r="E1320" s="19" t="s">
        <v>187</v>
      </c>
      <c r="F1320" s="317">
        <v>124.72</v>
      </c>
      <c r="G1320" s="40"/>
      <c r="H1320" s="46"/>
    </row>
    <row r="1321" s="2" customFormat="1">
      <c r="A1321" s="40"/>
      <c r="B1321" s="46"/>
      <c r="C1321" s="316" t="s">
        <v>2515</v>
      </c>
      <c r="D1321" s="316" t="s">
        <v>2516</v>
      </c>
      <c r="E1321" s="19" t="s">
        <v>187</v>
      </c>
      <c r="F1321" s="317">
        <v>76.438999999999993</v>
      </c>
      <c r="G1321" s="40"/>
      <c r="H1321" s="46"/>
    </row>
    <row r="1322" s="2" customFormat="1" ht="16.8" customHeight="1">
      <c r="A1322" s="40"/>
      <c r="B1322" s="46"/>
      <c r="C1322" s="312" t="s">
        <v>2485</v>
      </c>
      <c r="D1322" s="313" t="s">
        <v>9901</v>
      </c>
      <c r="E1322" s="314" t="s">
        <v>183</v>
      </c>
      <c r="F1322" s="315">
        <v>27.48</v>
      </c>
      <c r="G1322" s="40"/>
      <c r="H1322" s="46"/>
    </row>
    <row r="1323" s="2" customFormat="1" ht="16.8" customHeight="1">
      <c r="A1323" s="40"/>
      <c r="B1323" s="46"/>
      <c r="C1323" s="316" t="s">
        <v>19</v>
      </c>
      <c r="D1323" s="316" t="s">
        <v>2481</v>
      </c>
      <c r="E1323" s="19" t="s">
        <v>19</v>
      </c>
      <c r="F1323" s="317">
        <v>0</v>
      </c>
      <c r="G1323" s="40"/>
      <c r="H1323" s="46"/>
    </row>
    <row r="1324" s="2" customFormat="1" ht="16.8" customHeight="1">
      <c r="A1324" s="40"/>
      <c r="B1324" s="46"/>
      <c r="C1324" s="316" t="s">
        <v>19</v>
      </c>
      <c r="D1324" s="316" t="s">
        <v>6514</v>
      </c>
      <c r="E1324" s="19" t="s">
        <v>19</v>
      </c>
      <c r="F1324" s="317">
        <v>9.5800000000000001</v>
      </c>
      <c r="G1324" s="40"/>
      <c r="H1324" s="46"/>
    </row>
    <row r="1325" s="2" customFormat="1" ht="16.8" customHeight="1">
      <c r="A1325" s="40"/>
      <c r="B1325" s="46"/>
      <c r="C1325" s="316" t="s">
        <v>19</v>
      </c>
      <c r="D1325" s="316" t="s">
        <v>6515</v>
      </c>
      <c r="E1325" s="19" t="s">
        <v>19</v>
      </c>
      <c r="F1325" s="317">
        <v>17.899999999999999</v>
      </c>
      <c r="G1325" s="40"/>
      <c r="H1325" s="46"/>
    </row>
    <row r="1326" s="2" customFormat="1" ht="16.8" customHeight="1">
      <c r="A1326" s="40"/>
      <c r="B1326" s="46"/>
      <c r="C1326" s="316" t="s">
        <v>2485</v>
      </c>
      <c r="D1326" s="316" t="s">
        <v>333</v>
      </c>
      <c r="E1326" s="19" t="s">
        <v>19</v>
      </c>
      <c r="F1326" s="317">
        <v>27.48</v>
      </c>
      <c r="G1326" s="40"/>
      <c r="H1326" s="46"/>
    </row>
    <row r="1327" s="2" customFormat="1" ht="16.8" customHeight="1">
      <c r="A1327" s="40"/>
      <c r="B1327" s="46"/>
      <c r="C1327" s="318" t="s">
        <v>9865</v>
      </c>
      <c r="D1327" s="40"/>
      <c r="E1327" s="40"/>
      <c r="F1327" s="40"/>
      <c r="G1327" s="40"/>
      <c r="H1327" s="46"/>
    </row>
    <row r="1328" s="2" customFormat="1" ht="16.8" customHeight="1">
      <c r="A1328" s="40"/>
      <c r="B1328" s="46"/>
      <c r="C1328" s="316" t="s">
        <v>2477</v>
      </c>
      <c r="D1328" s="316" t="s">
        <v>9902</v>
      </c>
      <c r="E1328" s="19" t="s">
        <v>183</v>
      </c>
      <c r="F1328" s="317">
        <v>27.48</v>
      </c>
      <c r="G1328" s="40"/>
      <c r="H1328" s="46"/>
    </row>
    <row r="1329" s="2" customFormat="1">
      <c r="A1329" s="40"/>
      <c r="B1329" s="46"/>
      <c r="C1329" s="316" t="s">
        <v>2471</v>
      </c>
      <c r="D1329" s="316" t="s">
        <v>2472</v>
      </c>
      <c r="E1329" s="19" t="s">
        <v>187</v>
      </c>
      <c r="F1329" s="317">
        <v>36.810000000000002</v>
      </c>
      <c r="G1329" s="40"/>
      <c r="H1329" s="46"/>
    </row>
    <row r="1330" s="2" customFormat="1" ht="16.8" customHeight="1">
      <c r="A1330" s="40"/>
      <c r="B1330" s="46"/>
      <c r="C1330" s="312" t="s">
        <v>2282</v>
      </c>
      <c r="D1330" s="313" t="s">
        <v>9903</v>
      </c>
      <c r="E1330" s="314" t="s">
        <v>187</v>
      </c>
      <c r="F1330" s="315">
        <v>0</v>
      </c>
      <c r="G1330" s="40"/>
      <c r="H1330" s="46"/>
    </row>
    <row r="1331" s="2" customFormat="1" ht="16.8" customHeight="1">
      <c r="A1331" s="40"/>
      <c r="B1331" s="46"/>
      <c r="C1331" s="312" t="s">
        <v>1902</v>
      </c>
      <c r="D1331" s="313" t="s">
        <v>6268</v>
      </c>
      <c r="E1331" s="314" t="s">
        <v>187</v>
      </c>
      <c r="F1331" s="315">
        <v>228.3305</v>
      </c>
      <c r="G1331" s="40"/>
      <c r="H1331" s="46"/>
    </row>
    <row r="1332" s="2" customFormat="1" ht="16.8" customHeight="1">
      <c r="A1332" s="40"/>
      <c r="B1332" s="46"/>
      <c r="C1332" s="316" t="s">
        <v>19</v>
      </c>
      <c r="D1332" s="316" t="s">
        <v>1703</v>
      </c>
      <c r="E1332" s="19" t="s">
        <v>19</v>
      </c>
      <c r="F1332" s="317">
        <v>0</v>
      </c>
      <c r="G1332" s="40"/>
      <c r="H1332" s="46"/>
    </row>
    <row r="1333" s="2" customFormat="1" ht="16.8" customHeight="1">
      <c r="A1333" s="40"/>
      <c r="B1333" s="46"/>
      <c r="C1333" s="316" t="s">
        <v>19</v>
      </c>
      <c r="D1333" s="316" t="s">
        <v>6332</v>
      </c>
      <c r="E1333" s="19" t="s">
        <v>19</v>
      </c>
      <c r="F1333" s="317">
        <v>0</v>
      </c>
      <c r="G1333" s="40"/>
      <c r="H1333" s="46"/>
    </row>
    <row r="1334" s="2" customFormat="1" ht="16.8" customHeight="1">
      <c r="A1334" s="40"/>
      <c r="B1334" s="46"/>
      <c r="C1334" s="316" t="s">
        <v>19</v>
      </c>
      <c r="D1334" s="316" t="s">
        <v>6333</v>
      </c>
      <c r="E1334" s="19" t="s">
        <v>19</v>
      </c>
      <c r="F1334" s="317">
        <v>0</v>
      </c>
      <c r="G1334" s="40"/>
      <c r="H1334" s="46"/>
    </row>
    <row r="1335" s="2" customFormat="1" ht="16.8" customHeight="1">
      <c r="A1335" s="40"/>
      <c r="B1335" s="46"/>
      <c r="C1335" s="316" t="s">
        <v>19</v>
      </c>
      <c r="D1335" s="316" t="s">
        <v>6334</v>
      </c>
      <c r="E1335" s="19" t="s">
        <v>19</v>
      </c>
      <c r="F1335" s="317">
        <v>3.7164999999999999</v>
      </c>
      <c r="G1335" s="40"/>
      <c r="H1335" s="46"/>
    </row>
    <row r="1336" s="2" customFormat="1" ht="16.8" customHeight="1">
      <c r="A1336" s="40"/>
      <c r="B1336" s="46"/>
      <c r="C1336" s="316" t="s">
        <v>19</v>
      </c>
      <c r="D1336" s="316" t="s">
        <v>6335</v>
      </c>
      <c r="E1336" s="19" t="s">
        <v>19</v>
      </c>
      <c r="F1336" s="317">
        <v>4.9124999999999996</v>
      </c>
      <c r="G1336" s="40"/>
      <c r="H1336" s="46"/>
    </row>
    <row r="1337" s="2" customFormat="1">
      <c r="A1337" s="40"/>
      <c r="B1337" s="46"/>
      <c r="C1337" s="316" t="s">
        <v>19</v>
      </c>
      <c r="D1337" s="316" t="s">
        <v>6336</v>
      </c>
      <c r="E1337" s="19" t="s">
        <v>19</v>
      </c>
      <c r="F1337" s="317">
        <v>21.798999999999999</v>
      </c>
      <c r="G1337" s="40"/>
      <c r="H1337" s="46"/>
    </row>
    <row r="1338" s="2" customFormat="1" ht="16.8" customHeight="1">
      <c r="A1338" s="40"/>
      <c r="B1338" s="46"/>
      <c r="C1338" s="316" t="s">
        <v>19</v>
      </c>
      <c r="D1338" s="316" t="s">
        <v>6337</v>
      </c>
      <c r="E1338" s="19" t="s">
        <v>19</v>
      </c>
      <c r="F1338" s="317">
        <v>22.291</v>
      </c>
      <c r="G1338" s="40"/>
      <c r="H1338" s="46"/>
    </row>
    <row r="1339" s="2" customFormat="1" ht="16.8" customHeight="1">
      <c r="A1339" s="40"/>
      <c r="B1339" s="46"/>
      <c r="C1339" s="316" t="s">
        <v>19</v>
      </c>
      <c r="D1339" s="316" t="s">
        <v>6338</v>
      </c>
      <c r="E1339" s="19" t="s">
        <v>19</v>
      </c>
      <c r="F1339" s="317">
        <v>40.399500000000003</v>
      </c>
      <c r="G1339" s="40"/>
      <c r="H1339" s="46"/>
    </row>
    <row r="1340" s="2" customFormat="1" ht="16.8" customHeight="1">
      <c r="A1340" s="40"/>
      <c r="B1340" s="46"/>
      <c r="C1340" s="316" t="s">
        <v>19</v>
      </c>
      <c r="D1340" s="316" t="s">
        <v>6339</v>
      </c>
      <c r="E1340" s="19" t="s">
        <v>19</v>
      </c>
      <c r="F1340" s="317">
        <v>-9.1750000000000007</v>
      </c>
      <c r="G1340" s="40"/>
      <c r="H1340" s="46"/>
    </row>
    <row r="1341" s="2" customFormat="1" ht="16.8" customHeight="1">
      <c r="A1341" s="40"/>
      <c r="B1341" s="46"/>
      <c r="C1341" s="316" t="s">
        <v>19</v>
      </c>
      <c r="D1341" s="316" t="s">
        <v>6340</v>
      </c>
      <c r="E1341" s="19" t="s">
        <v>19</v>
      </c>
      <c r="F1341" s="317">
        <v>35.460000000000001</v>
      </c>
      <c r="G1341" s="40"/>
      <c r="H1341" s="46"/>
    </row>
    <row r="1342" s="2" customFormat="1" ht="16.8" customHeight="1">
      <c r="A1342" s="40"/>
      <c r="B1342" s="46"/>
      <c r="C1342" s="316" t="s">
        <v>19</v>
      </c>
      <c r="D1342" s="316" t="s">
        <v>6341</v>
      </c>
      <c r="E1342" s="19" t="s">
        <v>19</v>
      </c>
      <c r="F1342" s="317">
        <v>-5.4124999999999996</v>
      </c>
      <c r="G1342" s="40"/>
      <c r="H1342" s="46"/>
    </row>
    <row r="1343" s="2" customFormat="1" ht="16.8" customHeight="1">
      <c r="A1343" s="40"/>
      <c r="B1343" s="46"/>
      <c r="C1343" s="316" t="s">
        <v>19</v>
      </c>
      <c r="D1343" s="316" t="s">
        <v>6342</v>
      </c>
      <c r="E1343" s="19" t="s">
        <v>19</v>
      </c>
      <c r="F1343" s="317">
        <v>22.706</v>
      </c>
      <c r="G1343" s="40"/>
      <c r="H1343" s="46"/>
    </row>
    <row r="1344" s="2" customFormat="1">
      <c r="A1344" s="40"/>
      <c r="B1344" s="46"/>
      <c r="C1344" s="316" t="s">
        <v>19</v>
      </c>
      <c r="D1344" s="316" t="s">
        <v>6343</v>
      </c>
      <c r="E1344" s="19" t="s">
        <v>19</v>
      </c>
      <c r="F1344" s="317">
        <v>17.247499999999999</v>
      </c>
      <c r="G1344" s="40"/>
      <c r="H1344" s="46"/>
    </row>
    <row r="1345" s="2" customFormat="1" ht="16.8" customHeight="1">
      <c r="A1345" s="40"/>
      <c r="B1345" s="46"/>
      <c r="C1345" s="316" t="s">
        <v>19</v>
      </c>
      <c r="D1345" s="316" t="s">
        <v>6344</v>
      </c>
      <c r="E1345" s="19" t="s">
        <v>19</v>
      </c>
      <c r="F1345" s="317">
        <v>42.173999999999999</v>
      </c>
      <c r="G1345" s="40"/>
      <c r="H1345" s="46"/>
    </row>
    <row r="1346" s="2" customFormat="1" ht="16.8" customHeight="1">
      <c r="A1346" s="40"/>
      <c r="B1346" s="46"/>
      <c r="C1346" s="316" t="s">
        <v>19</v>
      </c>
      <c r="D1346" s="316" t="s">
        <v>6345</v>
      </c>
      <c r="E1346" s="19" t="s">
        <v>19</v>
      </c>
      <c r="F1346" s="317">
        <v>0.81000000000000005</v>
      </c>
      <c r="G1346" s="40"/>
      <c r="H1346" s="46"/>
    </row>
    <row r="1347" s="2" customFormat="1" ht="16.8" customHeight="1">
      <c r="A1347" s="40"/>
      <c r="B1347" s="46"/>
      <c r="C1347" s="316" t="s">
        <v>19</v>
      </c>
      <c r="D1347" s="316" t="s">
        <v>6346</v>
      </c>
      <c r="E1347" s="19" t="s">
        <v>19</v>
      </c>
      <c r="F1347" s="317">
        <v>0.79000000000000004</v>
      </c>
      <c r="G1347" s="40"/>
      <c r="H1347" s="46"/>
    </row>
    <row r="1348" s="2" customFormat="1" ht="16.8" customHeight="1">
      <c r="A1348" s="40"/>
      <c r="B1348" s="46"/>
      <c r="C1348" s="316" t="s">
        <v>19</v>
      </c>
      <c r="D1348" s="316" t="s">
        <v>6347</v>
      </c>
      <c r="E1348" s="19" t="s">
        <v>19</v>
      </c>
      <c r="F1348" s="317">
        <v>30.611999999999998</v>
      </c>
      <c r="G1348" s="40"/>
      <c r="H1348" s="46"/>
    </row>
    <row r="1349" s="2" customFormat="1" ht="16.8" customHeight="1">
      <c r="A1349" s="40"/>
      <c r="B1349" s="46"/>
      <c r="C1349" s="316" t="s">
        <v>1902</v>
      </c>
      <c r="D1349" s="316" t="s">
        <v>333</v>
      </c>
      <c r="E1349" s="19" t="s">
        <v>19</v>
      </c>
      <c r="F1349" s="317">
        <v>228.3305</v>
      </c>
      <c r="G1349" s="40"/>
      <c r="H1349" s="46"/>
    </row>
    <row r="1350" s="2" customFormat="1" ht="16.8" customHeight="1">
      <c r="A1350" s="40"/>
      <c r="B1350" s="46"/>
      <c r="C1350" s="318" t="s">
        <v>9865</v>
      </c>
      <c r="D1350" s="40"/>
      <c r="E1350" s="40"/>
      <c r="F1350" s="40"/>
      <c r="G1350" s="40"/>
      <c r="H1350" s="46"/>
    </row>
    <row r="1351" s="2" customFormat="1" ht="16.8" customHeight="1">
      <c r="A1351" s="40"/>
      <c r="B1351" s="46"/>
      <c r="C1351" s="316" t="s">
        <v>392</v>
      </c>
      <c r="D1351" s="316" t="s">
        <v>9906</v>
      </c>
      <c r="E1351" s="19" t="s">
        <v>187</v>
      </c>
      <c r="F1351" s="317">
        <v>241.1705</v>
      </c>
      <c r="G1351" s="40"/>
      <c r="H1351" s="46"/>
    </row>
    <row r="1352" s="2" customFormat="1" ht="16.8" customHeight="1">
      <c r="A1352" s="40"/>
      <c r="B1352" s="46"/>
      <c r="C1352" s="316" t="s">
        <v>1904</v>
      </c>
      <c r="D1352" s="316" t="s">
        <v>9957</v>
      </c>
      <c r="E1352" s="19" t="s">
        <v>187</v>
      </c>
      <c r="F1352" s="317">
        <v>228.3305</v>
      </c>
      <c r="G1352" s="40"/>
      <c r="H1352" s="46"/>
    </row>
    <row r="1353" s="2" customFormat="1">
      <c r="A1353" s="40"/>
      <c r="B1353" s="46"/>
      <c r="C1353" s="316" t="s">
        <v>2724</v>
      </c>
      <c r="D1353" s="316" t="s">
        <v>9895</v>
      </c>
      <c r="E1353" s="19" t="s">
        <v>187</v>
      </c>
      <c r="F1353" s="317">
        <v>332.07440000000003</v>
      </c>
      <c r="G1353" s="40"/>
      <c r="H1353" s="46"/>
    </row>
    <row r="1354" s="2" customFormat="1" ht="16.8" customHeight="1">
      <c r="A1354" s="40"/>
      <c r="B1354" s="46"/>
      <c r="C1354" s="312" t="s">
        <v>199</v>
      </c>
      <c r="D1354" s="313" t="s">
        <v>200</v>
      </c>
      <c r="E1354" s="314" t="s">
        <v>187</v>
      </c>
      <c r="F1354" s="315">
        <v>113.34390000000001</v>
      </c>
      <c r="G1354" s="40"/>
      <c r="H1354" s="46"/>
    </row>
    <row r="1355" s="2" customFormat="1" ht="16.8" customHeight="1">
      <c r="A1355" s="40"/>
      <c r="B1355" s="46"/>
      <c r="C1355" s="316" t="s">
        <v>19</v>
      </c>
      <c r="D1355" s="316" t="s">
        <v>1543</v>
      </c>
      <c r="E1355" s="19" t="s">
        <v>19</v>
      </c>
      <c r="F1355" s="317">
        <v>0</v>
      </c>
      <c r="G1355" s="40"/>
      <c r="H1355" s="46"/>
    </row>
    <row r="1356" s="2" customFormat="1" ht="16.8" customHeight="1">
      <c r="A1356" s="40"/>
      <c r="B1356" s="46"/>
      <c r="C1356" s="316" t="s">
        <v>19</v>
      </c>
      <c r="D1356" s="316" t="s">
        <v>6324</v>
      </c>
      <c r="E1356" s="19" t="s">
        <v>19</v>
      </c>
      <c r="F1356" s="317">
        <v>5.7670000000000003</v>
      </c>
      <c r="G1356" s="40"/>
      <c r="H1356" s="46"/>
    </row>
    <row r="1357" s="2" customFormat="1" ht="16.8" customHeight="1">
      <c r="A1357" s="40"/>
      <c r="B1357" s="46"/>
      <c r="C1357" s="316" t="s">
        <v>19</v>
      </c>
      <c r="D1357" s="316" t="s">
        <v>6325</v>
      </c>
      <c r="E1357" s="19" t="s">
        <v>19</v>
      </c>
      <c r="F1357" s="317">
        <v>6.1833</v>
      </c>
      <c r="G1357" s="40"/>
      <c r="H1357" s="46"/>
    </row>
    <row r="1358" s="2" customFormat="1" ht="16.8" customHeight="1">
      <c r="A1358" s="40"/>
      <c r="B1358" s="46"/>
      <c r="C1358" s="316" t="s">
        <v>19</v>
      </c>
      <c r="D1358" s="316" t="s">
        <v>6326</v>
      </c>
      <c r="E1358" s="19" t="s">
        <v>19</v>
      </c>
      <c r="F1358" s="317">
        <v>34.375</v>
      </c>
      <c r="G1358" s="40"/>
      <c r="H1358" s="46"/>
    </row>
    <row r="1359" s="2" customFormat="1" ht="16.8" customHeight="1">
      <c r="A1359" s="40"/>
      <c r="B1359" s="46"/>
      <c r="C1359" s="316" t="s">
        <v>19</v>
      </c>
      <c r="D1359" s="316" t="s">
        <v>6327</v>
      </c>
      <c r="E1359" s="19" t="s">
        <v>19</v>
      </c>
      <c r="F1359" s="317">
        <v>25</v>
      </c>
      <c r="G1359" s="40"/>
      <c r="H1359" s="46"/>
    </row>
    <row r="1360" s="2" customFormat="1" ht="16.8" customHeight="1">
      <c r="A1360" s="40"/>
      <c r="B1360" s="46"/>
      <c r="C1360" s="316" t="s">
        <v>19</v>
      </c>
      <c r="D1360" s="316" t="s">
        <v>6328</v>
      </c>
      <c r="E1360" s="19" t="s">
        <v>19</v>
      </c>
      <c r="F1360" s="317">
        <v>3.645</v>
      </c>
      <c r="G1360" s="40"/>
      <c r="H1360" s="46"/>
    </row>
    <row r="1361" s="2" customFormat="1" ht="16.8" customHeight="1">
      <c r="A1361" s="40"/>
      <c r="B1361" s="46"/>
      <c r="C1361" s="316" t="s">
        <v>19</v>
      </c>
      <c r="D1361" s="316" t="s">
        <v>6329</v>
      </c>
      <c r="E1361" s="19" t="s">
        <v>19</v>
      </c>
      <c r="F1361" s="317">
        <v>16.342500000000001</v>
      </c>
      <c r="G1361" s="40"/>
      <c r="H1361" s="46"/>
    </row>
    <row r="1362" s="2" customFormat="1" ht="16.8" customHeight="1">
      <c r="A1362" s="40"/>
      <c r="B1362" s="46"/>
      <c r="C1362" s="316" t="s">
        <v>19</v>
      </c>
      <c r="D1362" s="316" t="s">
        <v>6330</v>
      </c>
      <c r="E1362" s="19" t="s">
        <v>19</v>
      </c>
      <c r="F1362" s="317">
        <v>14.2011</v>
      </c>
      <c r="G1362" s="40"/>
      <c r="H1362" s="46"/>
    </row>
    <row r="1363" s="2" customFormat="1" ht="16.8" customHeight="1">
      <c r="A1363" s="40"/>
      <c r="B1363" s="46"/>
      <c r="C1363" s="316" t="s">
        <v>19</v>
      </c>
      <c r="D1363" s="316" t="s">
        <v>6331</v>
      </c>
      <c r="E1363" s="19" t="s">
        <v>19</v>
      </c>
      <c r="F1363" s="317">
        <v>7.8300000000000001</v>
      </c>
      <c r="G1363" s="40"/>
      <c r="H1363" s="46"/>
    </row>
    <row r="1364" s="2" customFormat="1" ht="16.8" customHeight="1">
      <c r="A1364" s="40"/>
      <c r="B1364" s="46"/>
      <c r="C1364" s="316" t="s">
        <v>199</v>
      </c>
      <c r="D1364" s="316" t="s">
        <v>333</v>
      </c>
      <c r="E1364" s="19" t="s">
        <v>19</v>
      </c>
      <c r="F1364" s="317">
        <v>113.34390000000001</v>
      </c>
      <c r="G1364" s="40"/>
      <c r="H1364" s="46"/>
    </row>
    <row r="1365" s="2" customFormat="1" ht="16.8" customHeight="1">
      <c r="A1365" s="40"/>
      <c r="B1365" s="46"/>
      <c r="C1365" s="318" t="s">
        <v>9865</v>
      </c>
      <c r="D1365" s="40"/>
      <c r="E1365" s="40"/>
      <c r="F1365" s="40"/>
      <c r="G1365" s="40"/>
      <c r="H1365" s="46"/>
    </row>
    <row r="1366" s="2" customFormat="1" ht="16.8" customHeight="1">
      <c r="A1366" s="40"/>
      <c r="B1366" s="46"/>
      <c r="C1366" s="316" t="s">
        <v>1870</v>
      </c>
      <c r="D1366" s="316" t="s">
        <v>9958</v>
      </c>
      <c r="E1366" s="19" t="s">
        <v>187</v>
      </c>
      <c r="F1366" s="317">
        <v>113.34390000000001</v>
      </c>
      <c r="G1366" s="40"/>
      <c r="H1366" s="46"/>
    </row>
    <row r="1367" s="2" customFormat="1">
      <c r="A1367" s="40"/>
      <c r="B1367" s="46"/>
      <c r="C1367" s="316" t="s">
        <v>2724</v>
      </c>
      <c r="D1367" s="316" t="s">
        <v>9895</v>
      </c>
      <c r="E1367" s="19" t="s">
        <v>187</v>
      </c>
      <c r="F1367" s="317">
        <v>332.07440000000003</v>
      </c>
      <c r="G1367" s="40"/>
      <c r="H1367" s="46"/>
    </row>
    <row r="1368" s="2" customFormat="1">
      <c r="A1368" s="40"/>
      <c r="B1368" s="46"/>
      <c r="C1368" s="316" t="s">
        <v>597</v>
      </c>
      <c r="D1368" s="316" t="s">
        <v>9882</v>
      </c>
      <c r="E1368" s="19" t="s">
        <v>187</v>
      </c>
      <c r="F1368" s="317">
        <v>117.52889999999999</v>
      </c>
      <c r="G1368" s="40"/>
      <c r="H1368" s="46"/>
    </row>
    <row r="1369" s="2" customFormat="1" ht="26.4" customHeight="1">
      <c r="A1369" s="40"/>
      <c r="B1369" s="46"/>
      <c r="C1369" s="311" t="s">
        <v>9959</v>
      </c>
      <c r="D1369" s="311" t="s">
        <v>135</v>
      </c>
      <c r="E1369" s="40"/>
      <c r="F1369" s="40"/>
      <c r="G1369" s="40"/>
      <c r="H1369" s="46"/>
    </row>
    <row r="1370" s="2" customFormat="1" ht="16.8" customHeight="1">
      <c r="A1370" s="40"/>
      <c r="B1370" s="46"/>
      <c r="C1370" s="312" t="s">
        <v>6287</v>
      </c>
      <c r="D1370" s="313" t="s">
        <v>9950</v>
      </c>
      <c r="E1370" s="314" t="s">
        <v>187</v>
      </c>
      <c r="F1370" s="315">
        <v>4.8200000000000003</v>
      </c>
      <c r="G1370" s="40"/>
      <c r="H1370" s="46"/>
    </row>
    <row r="1371" s="2" customFormat="1" ht="16.8" customHeight="1">
      <c r="A1371" s="40"/>
      <c r="B1371" s="46"/>
      <c r="C1371" s="316" t="s">
        <v>19</v>
      </c>
      <c r="D1371" s="316" t="s">
        <v>6285</v>
      </c>
      <c r="E1371" s="19" t="s">
        <v>19</v>
      </c>
      <c r="F1371" s="317">
        <v>0</v>
      </c>
      <c r="G1371" s="40"/>
      <c r="H1371" s="46"/>
    </row>
    <row r="1372" s="2" customFormat="1" ht="16.8" customHeight="1">
      <c r="A1372" s="40"/>
      <c r="B1372" s="46"/>
      <c r="C1372" s="316" t="s">
        <v>19</v>
      </c>
      <c r="D1372" s="316" t="s">
        <v>6286</v>
      </c>
      <c r="E1372" s="19" t="s">
        <v>19</v>
      </c>
      <c r="F1372" s="317">
        <v>4.8200000000000003</v>
      </c>
      <c r="G1372" s="40"/>
      <c r="H1372" s="46"/>
    </row>
    <row r="1373" s="2" customFormat="1" ht="16.8" customHeight="1">
      <c r="A1373" s="40"/>
      <c r="B1373" s="46"/>
      <c r="C1373" s="316" t="s">
        <v>6287</v>
      </c>
      <c r="D1373" s="316" t="s">
        <v>333</v>
      </c>
      <c r="E1373" s="19" t="s">
        <v>19</v>
      </c>
      <c r="F1373" s="317">
        <v>4.8200000000000003</v>
      </c>
      <c r="G1373" s="40"/>
      <c r="H1373" s="46"/>
    </row>
    <row r="1374" s="2" customFormat="1" ht="16.8" customHeight="1">
      <c r="A1374" s="40"/>
      <c r="B1374" s="46"/>
      <c r="C1374" s="312" t="s">
        <v>1674</v>
      </c>
      <c r="D1374" s="313" t="s">
        <v>1675</v>
      </c>
      <c r="E1374" s="314" t="s">
        <v>187</v>
      </c>
      <c r="F1374" s="315">
        <v>16.579999999999998</v>
      </c>
      <c r="G1374" s="40"/>
      <c r="H1374" s="46"/>
    </row>
    <row r="1375" s="2" customFormat="1" ht="16.8" customHeight="1">
      <c r="A1375" s="40"/>
      <c r="B1375" s="46"/>
      <c r="C1375" s="316" t="s">
        <v>19</v>
      </c>
      <c r="D1375" s="316" t="s">
        <v>1703</v>
      </c>
      <c r="E1375" s="19" t="s">
        <v>19</v>
      </c>
      <c r="F1375" s="317">
        <v>0</v>
      </c>
      <c r="G1375" s="40"/>
      <c r="H1375" s="46"/>
    </row>
    <row r="1376" s="2" customFormat="1" ht="16.8" customHeight="1">
      <c r="A1376" s="40"/>
      <c r="B1376" s="46"/>
      <c r="C1376" s="316" t="s">
        <v>19</v>
      </c>
      <c r="D1376" s="316" t="s">
        <v>6362</v>
      </c>
      <c r="E1376" s="19" t="s">
        <v>19</v>
      </c>
      <c r="F1376" s="317">
        <v>16.579999999999998</v>
      </c>
      <c r="G1376" s="40"/>
      <c r="H1376" s="46"/>
    </row>
    <row r="1377" s="2" customFormat="1" ht="16.8" customHeight="1">
      <c r="A1377" s="40"/>
      <c r="B1377" s="46"/>
      <c r="C1377" s="316" t="s">
        <v>1674</v>
      </c>
      <c r="D1377" s="316" t="s">
        <v>265</v>
      </c>
      <c r="E1377" s="19" t="s">
        <v>19</v>
      </c>
      <c r="F1377" s="317">
        <v>16.579999999999998</v>
      </c>
      <c r="G1377" s="40"/>
      <c r="H1377" s="46"/>
    </row>
    <row r="1378" s="2" customFormat="1" ht="16.8" customHeight="1">
      <c r="A1378" s="40"/>
      <c r="B1378" s="46"/>
      <c r="C1378" s="312" t="s">
        <v>193</v>
      </c>
      <c r="D1378" s="313" t="s">
        <v>7992</v>
      </c>
      <c r="E1378" s="314" t="s">
        <v>187</v>
      </c>
      <c r="F1378" s="315">
        <v>0</v>
      </c>
      <c r="G1378" s="40"/>
      <c r="H1378" s="46"/>
    </row>
    <row r="1379" s="2" customFormat="1" ht="16.8" customHeight="1">
      <c r="A1379" s="40"/>
      <c r="B1379" s="46"/>
      <c r="C1379" s="312" t="s">
        <v>7994</v>
      </c>
      <c r="D1379" s="313" t="s">
        <v>7995</v>
      </c>
      <c r="E1379" s="314" t="s">
        <v>187</v>
      </c>
      <c r="F1379" s="315">
        <v>0</v>
      </c>
      <c r="G1379" s="40"/>
      <c r="H1379" s="46"/>
    </row>
    <row r="1380" s="2" customFormat="1" ht="16.8" customHeight="1">
      <c r="A1380" s="40"/>
      <c r="B1380" s="46"/>
      <c r="C1380" s="312" t="s">
        <v>6547</v>
      </c>
      <c r="D1380" s="313" t="s">
        <v>9953</v>
      </c>
      <c r="E1380" s="314" t="s">
        <v>187</v>
      </c>
      <c r="F1380" s="315">
        <v>33.270000000000003</v>
      </c>
      <c r="G1380" s="40"/>
      <c r="H1380" s="46"/>
    </row>
    <row r="1381" s="2" customFormat="1" ht="16.8" customHeight="1">
      <c r="A1381" s="40"/>
      <c r="B1381" s="46"/>
      <c r="C1381" s="316" t="s">
        <v>19</v>
      </c>
      <c r="D1381" s="316" t="s">
        <v>1703</v>
      </c>
      <c r="E1381" s="19" t="s">
        <v>19</v>
      </c>
      <c r="F1381" s="317">
        <v>0</v>
      </c>
      <c r="G1381" s="40"/>
      <c r="H1381" s="46"/>
    </row>
    <row r="1382" s="2" customFormat="1" ht="16.8" customHeight="1">
      <c r="A1382" s="40"/>
      <c r="B1382" s="46"/>
      <c r="C1382" s="316" t="s">
        <v>19</v>
      </c>
      <c r="D1382" s="316" t="s">
        <v>6545</v>
      </c>
      <c r="E1382" s="19" t="s">
        <v>19</v>
      </c>
      <c r="F1382" s="317">
        <v>0.90000000000000002</v>
      </c>
      <c r="G1382" s="40"/>
      <c r="H1382" s="46"/>
    </row>
    <row r="1383" s="2" customFormat="1" ht="16.8" customHeight="1">
      <c r="A1383" s="40"/>
      <c r="B1383" s="46"/>
      <c r="C1383" s="316" t="s">
        <v>19</v>
      </c>
      <c r="D1383" s="316" t="s">
        <v>6546</v>
      </c>
      <c r="E1383" s="19" t="s">
        <v>19</v>
      </c>
      <c r="F1383" s="317">
        <v>32.369999999999997</v>
      </c>
      <c r="G1383" s="40"/>
      <c r="H1383" s="46"/>
    </row>
    <row r="1384" s="2" customFormat="1" ht="16.8" customHeight="1">
      <c r="A1384" s="40"/>
      <c r="B1384" s="46"/>
      <c r="C1384" s="316" t="s">
        <v>6547</v>
      </c>
      <c r="D1384" s="316" t="s">
        <v>265</v>
      </c>
      <c r="E1384" s="19" t="s">
        <v>19</v>
      </c>
      <c r="F1384" s="317">
        <v>33.270000000000003</v>
      </c>
      <c r="G1384" s="40"/>
      <c r="H1384" s="46"/>
    </row>
    <row r="1385" s="2" customFormat="1" ht="16.8" customHeight="1">
      <c r="A1385" s="40"/>
      <c r="B1385" s="46"/>
      <c r="C1385" s="312" t="s">
        <v>2470</v>
      </c>
      <c r="D1385" s="313" t="s">
        <v>6264</v>
      </c>
      <c r="E1385" s="314" t="s">
        <v>187</v>
      </c>
      <c r="F1385" s="315">
        <v>31.539999999999999</v>
      </c>
      <c r="G1385" s="40"/>
      <c r="H1385" s="46"/>
    </row>
    <row r="1386" s="2" customFormat="1" ht="16.8" customHeight="1">
      <c r="A1386" s="40"/>
      <c r="B1386" s="46"/>
      <c r="C1386" s="316" t="s">
        <v>19</v>
      </c>
      <c r="D1386" s="316" t="s">
        <v>6512</v>
      </c>
      <c r="E1386" s="19" t="s">
        <v>19</v>
      </c>
      <c r="F1386" s="317">
        <v>0</v>
      </c>
      <c r="G1386" s="40"/>
      <c r="H1386" s="46"/>
    </row>
    <row r="1387" s="2" customFormat="1" ht="16.8" customHeight="1">
      <c r="A1387" s="40"/>
      <c r="B1387" s="46"/>
      <c r="C1387" s="316" t="s">
        <v>19</v>
      </c>
      <c r="D1387" s="316" t="s">
        <v>6508</v>
      </c>
      <c r="E1387" s="19" t="s">
        <v>19</v>
      </c>
      <c r="F1387" s="317">
        <v>31.539999999999999</v>
      </c>
      <c r="G1387" s="40"/>
      <c r="H1387" s="46"/>
    </row>
    <row r="1388" s="2" customFormat="1" ht="16.8" customHeight="1">
      <c r="A1388" s="40"/>
      <c r="B1388" s="46"/>
      <c r="C1388" s="316" t="s">
        <v>2470</v>
      </c>
      <c r="D1388" s="316" t="s">
        <v>333</v>
      </c>
      <c r="E1388" s="19" t="s">
        <v>19</v>
      </c>
      <c r="F1388" s="317">
        <v>31.539999999999999</v>
      </c>
      <c r="G1388" s="40"/>
      <c r="H1388" s="46"/>
    </row>
    <row r="1389" s="2" customFormat="1" ht="16.8" customHeight="1">
      <c r="A1389" s="40"/>
      <c r="B1389" s="46"/>
      <c r="C1389" s="312" t="s">
        <v>6549</v>
      </c>
      <c r="D1389" s="313" t="s">
        <v>9955</v>
      </c>
      <c r="E1389" s="314" t="s">
        <v>183</v>
      </c>
      <c r="F1389" s="315">
        <v>4</v>
      </c>
      <c r="G1389" s="40"/>
      <c r="H1389" s="46"/>
    </row>
    <row r="1390" s="2" customFormat="1" ht="16.8" customHeight="1">
      <c r="A1390" s="40"/>
      <c r="B1390" s="46"/>
      <c r="C1390" s="316" t="s">
        <v>19</v>
      </c>
      <c r="D1390" s="316" t="s">
        <v>1703</v>
      </c>
      <c r="E1390" s="19" t="s">
        <v>19</v>
      </c>
      <c r="F1390" s="317">
        <v>0</v>
      </c>
      <c r="G1390" s="40"/>
      <c r="H1390" s="46"/>
    </row>
    <row r="1391" s="2" customFormat="1" ht="16.8" customHeight="1">
      <c r="A1391" s="40"/>
      <c r="B1391" s="46"/>
      <c r="C1391" s="316" t="s">
        <v>19</v>
      </c>
      <c r="D1391" s="316" t="s">
        <v>6548</v>
      </c>
      <c r="E1391" s="19" t="s">
        <v>19</v>
      </c>
      <c r="F1391" s="317">
        <v>4</v>
      </c>
      <c r="G1391" s="40"/>
      <c r="H1391" s="46"/>
    </row>
    <row r="1392" s="2" customFormat="1" ht="16.8" customHeight="1">
      <c r="A1392" s="40"/>
      <c r="B1392" s="46"/>
      <c r="C1392" s="316" t="s">
        <v>6549</v>
      </c>
      <c r="D1392" s="316" t="s">
        <v>333</v>
      </c>
      <c r="E1392" s="19" t="s">
        <v>19</v>
      </c>
      <c r="F1392" s="317">
        <v>4</v>
      </c>
      <c r="G1392" s="40"/>
      <c r="H1392" s="46"/>
    </row>
    <row r="1393" s="2" customFormat="1" ht="16.8" customHeight="1">
      <c r="A1393" s="40"/>
      <c r="B1393" s="46"/>
      <c r="C1393" s="312" t="s">
        <v>2574</v>
      </c>
      <c r="D1393" s="313" t="s">
        <v>9889</v>
      </c>
      <c r="E1393" s="314" t="s">
        <v>183</v>
      </c>
      <c r="F1393" s="315">
        <v>4.9500000000000002</v>
      </c>
      <c r="G1393" s="40"/>
      <c r="H1393" s="46"/>
    </row>
    <row r="1394" s="2" customFormat="1" ht="16.8" customHeight="1">
      <c r="A1394" s="40"/>
      <c r="B1394" s="46"/>
      <c r="C1394" s="316" t="s">
        <v>19</v>
      </c>
      <c r="D1394" s="316" t="s">
        <v>6550</v>
      </c>
      <c r="E1394" s="19" t="s">
        <v>19</v>
      </c>
      <c r="F1394" s="317">
        <v>4.9500000000000002</v>
      </c>
      <c r="G1394" s="40"/>
      <c r="H1394" s="46"/>
    </row>
    <row r="1395" s="2" customFormat="1" ht="16.8" customHeight="1">
      <c r="A1395" s="40"/>
      <c r="B1395" s="46"/>
      <c r="C1395" s="316" t="s">
        <v>2574</v>
      </c>
      <c r="D1395" s="316" t="s">
        <v>333</v>
      </c>
      <c r="E1395" s="19" t="s">
        <v>19</v>
      </c>
      <c r="F1395" s="317">
        <v>4.9500000000000002</v>
      </c>
      <c r="G1395" s="40"/>
      <c r="H1395" s="46"/>
    </row>
    <row r="1396" s="2" customFormat="1" ht="16.8" customHeight="1">
      <c r="A1396" s="40"/>
      <c r="B1396" s="46"/>
      <c r="C1396" s="312" t="s">
        <v>196</v>
      </c>
      <c r="D1396" s="313" t="s">
        <v>197</v>
      </c>
      <c r="E1396" s="314" t="s">
        <v>183</v>
      </c>
      <c r="F1396" s="315">
        <v>2.2400000000000002</v>
      </c>
      <c r="G1396" s="40"/>
      <c r="H1396" s="46"/>
    </row>
    <row r="1397" s="2" customFormat="1" ht="16.8" customHeight="1">
      <c r="A1397" s="40"/>
      <c r="B1397" s="46"/>
      <c r="C1397" s="312" t="s">
        <v>1677</v>
      </c>
      <c r="D1397" s="313" t="s">
        <v>1678</v>
      </c>
      <c r="E1397" s="314" t="s">
        <v>187</v>
      </c>
      <c r="F1397" s="315">
        <v>9.5999999999999996</v>
      </c>
      <c r="G1397" s="40"/>
      <c r="H1397" s="46"/>
    </row>
    <row r="1398" s="2" customFormat="1" ht="16.8" customHeight="1">
      <c r="A1398" s="40"/>
      <c r="B1398" s="46"/>
      <c r="C1398" s="316" t="s">
        <v>19</v>
      </c>
      <c r="D1398" s="316" t="s">
        <v>1703</v>
      </c>
      <c r="E1398" s="19" t="s">
        <v>19</v>
      </c>
      <c r="F1398" s="317">
        <v>0</v>
      </c>
      <c r="G1398" s="40"/>
      <c r="H1398" s="46"/>
    </row>
    <row r="1399" s="2" customFormat="1" ht="16.8" customHeight="1">
      <c r="A1399" s="40"/>
      <c r="B1399" s="46"/>
      <c r="C1399" s="316" t="s">
        <v>19</v>
      </c>
      <c r="D1399" s="316" t="s">
        <v>6596</v>
      </c>
      <c r="E1399" s="19" t="s">
        <v>19</v>
      </c>
      <c r="F1399" s="317">
        <v>9.5999999999999996</v>
      </c>
      <c r="G1399" s="40"/>
      <c r="H1399" s="46"/>
    </row>
    <row r="1400" s="2" customFormat="1" ht="16.8" customHeight="1">
      <c r="A1400" s="40"/>
      <c r="B1400" s="46"/>
      <c r="C1400" s="316" t="s">
        <v>1677</v>
      </c>
      <c r="D1400" s="316" t="s">
        <v>333</v>
      </c>
      <c r="E1400" s="19" t="s">
        <v>19</v>
      </c>
      <c r="F1400" s="317">
        <v>9.5999999999999996</v>
      </c>
      <c r="G1400" s="40"/>
      <c r="H1400" s="46"/>
    </row>
    <row r="1401" s="2" customFormat="1" ht="16.8" customHeight="1">
      <c r="A1401" s="40"/>
      <c r="B1401" s="46"/>
      <c r="C1401" s="312" t="s">
        <v>2105</v>
      </c>
      <c r="D1401" s="313" t="s">
        <v>9896</v>
      </c>
      <c r="E1401" s="314" t="s">
        <v>187</v>
      </c>
      <c r="F1401" s="315">
        <v>17.715</v>
      </c>
      <c r="G1401" s="40"/>
      <c r="H1401" s="46"/>
    </row>
    <row r="1402" s="2" customFormat="1" ht="16.8" customHeight="1">
      <c r="A1402" s="40"/>
      <c r="B1402" s="46"/>
      <c r="C1402" s="316" t="s">
        <v>19</v>
      </c>
      <c r="D1402" s="316" t="s">
        <v>6432</v>
      </c>
      <c r="E1402" s="19" t="s">
        <v>19</v>
      </c>
      <c r="F1402" s="317">
        <v>0</v>
      </c>
      <c r="G1402" s="40"/>
      <c r="H1402" s="46"/>
    </row>
    <row r="1403" s="2" customFormat="1" ht="16.8" customHeight="1">
      <c r="A1403" s="40"/>
      <c r="B1403" s="46"/>
      <c r="C1403" s="316" t="s">
        <v>19</v>
      </c>
      <c r="D1403" s="316" t="s">
        <v>1693</v>
      </c>
      <c r="E1403" s="19" t="s">
        <v>19</v>
      </c>
      <c r="F1403" s="317">
        <v>0</v>
      </c>
      <c r="G1403" s="40"/>
      <c r="H1403" s="46"/>
    </row>
    <row r="1404" s="2" customFormat="1" ht="16.8" customHeight="1">
      <c r="A1404" s="40"/>
      <c r="B1404" s="46"/>
      <c r="C1404" s="316" t="s">
        <v>19</v>
      </c>
      <c r="D1404" s="316" t="s">
        <v>6433</v>
      </c>
      <c r="E1404" s="19" t="s">
        <v>19</v>
      </c>
      <c r="F1404" s="317">
        <v>16.567499999999999</v>
      </c>
      <c r="G1404" s="40"/>
      <c r="H1404" s="46"/>
    </row>
    <row r="1405" s="2" customFormat="1" ht="16.8" customHeight="1">
      <c r="A1405" s="40"/>
      <c r="B1405" s="46"/>
      <c r="C1405" s="316" t="s">
        <v>19</v>
      </c>
      <c r="D1405" s="316" t="s">
        <v>6434</v>
      </c>
      <c r="E1405" s="19" t="s">
        <v>19</v>
      </c>
      <c r="F1405" s="317">
        <v>1.1475</v>
      </c>
      <c r="G1405" s="40"/>
      <c r="H1405" s="46"/>
    </row>
    <row r="1406" s="2" customFormat="1" ht="16.8" customHeight="1">
      <c r="A1406" s="40"/>
      <c r="B1406" s="46"/>
      <c r="C1406" s="316" t="s">
        <v>2105</v>
      </c>
      <c r="D1406" s="316" t="s">
        <v>265</v>
      </c>
      <c r="E1406" s="19" t="s">
        <v>19</v>
      </c>
      <c r="F1406" s="317">
        <v>17.715</v>
      </c>
      <c r="G1406" s="40"/>
      <c r="H1406" s="46"/>
    </row>
    <row r="1407" s="2" customFormat="1" ht="16.8" customHeight="1">
      <c r="A1407" s="40"/>
      <c r="B1407" s="46"/>
      <c r="C1407" s="312" t="s">
        <v>1680</v>
      </c>
      <c r="D1407" s="313" t="s">
        <v>1681</v>
      </c>
      <c r="E1407" s="314" t="s">
        <v>187</v>
      </c>
      <c r="F1407" s="315">
        <v>69.489999999999995</v>
      </c>
      <c r="G1407" s="40"/>
      <c r="H1407" s="46"/>
    </row>
    <row r="1408" s="2" customFormat="1" ht="16.8" customHeight="1">
      <c r="A1408" s="40"/>
      <c r="B1408" s="46"/>
      <c r="C1408" s="316" t="s">
        <v>19</v>
      </c>
      <c r="D1408" s="316" t="s">
        <v>2506</v>
      </c>
      <c r="E1408" s="19" t="s">
        <v>19</v>
      </c>
      <c r="F1408" s="317">
        <v>0</v>
      </c>
      <c r="G1408" s="40"/>
      <c r="H1408" s="46"/>
    </row>
    <row r="1409" s="2" customFormat="1" ht="16.8" customHeight="1">
      <c r="A1409" s="40"/>
      <c r="B1409" s="46"/>
      <c r="C1409" s="316" t="s">
        <v>19</v>
      </c>
      <c r="D1409" s="316" t="s">
        <v>6517</v>
      </c>
      <c r="E1409" s="19" t="s">
        <v>19</v>
      </c>
      <c r="F1409" s="317">
        <v>9.0099999999999998</v>
      </c>
      <c r="G1409" s="40"/>
      <c r="H1409" s="46"/>
    </row>
    <row r="1410" s="2" customFormat="1" ht="16.8" customHeight="1">
      <c r="A1410" s="40"/>
      <c r="B1410" s="46"/>
      <c r="C1410" s="316" t="s">
        <v>19</v>
      </c>
      <c r="D1410" s="316" t="s">
        <v>6518</v>
      </c>
      <c r="E1410" s="19" t="s">
        <v>19</v>
      </c>
      <c r="F1410" s="317">
        <v>34.520000000000003</v>
      </c>
      <c r="G1410" s="40"/>
      <c r="H1410" s="46"/>
    </row>
    <row r="1411" s="2" customFormat="1" ht="16.8" customHeight="1">
      <c r="A1411" s="40"/>
      <c r="B1411" s="46"/>
      <c r="C1411" s="316" t="s">
        <v>19</v>
      </c>
      <c r="D1411" s="316" t="s">
        <v>6519</v>
      </c>
      <c r="E1411" s="19" t="s">
        <v>19</v>
      </c>
      <c r="F1411" s="317">
        <v>3.7200000000000002</v>
      </c>
      <c r="G1411" s="40"/>
      <c r="H1411" s="46"/>
    </row>
    <row r="1412" s="2" customFormat="1" ht="16.8" customHeight="1">
      <c r="A1412" s="40"/>
      <c r="B1412" s="46"/>
      <c r="C1412" s="316" t="s">
        <v>19</v>
      </c>
      <c r="D1412" s="316" t="s">
        <v>6520</v>
      </c>
      <c r="E1412" s="19" t="s">
        <v>19</v>
      </c>
      <c r="F1412" s="317">
        <v>14.33</v>
      </c>
      <c r="G1412" s="40"/>
      <c r="H1412" s="46"/>
    </row>
    <row r="1413" s="2" customFormat="1" ht="16.8" customHeight="1">
      <c r="A1413" s="40"/>
      <c r="B1413" s="46"/>
      <c r="C1413" s="316" t="s">
        <v>19</v>
      </c>
      <c r="D1413" s="316" t="s">
        <v>6521</v>
      </c>
      <c r="E1413" s="19" t="s">
        <v>19</v>
      </c>
      <c r="F1413" s="317">
        <v>7.9100000000000001</v>
      </c>
      <c r="G1413" s="40"/>
      <c r="H1413" s="46"/>
    </row>
    <row r="1414" s="2" customFormat="1" ht="16.8" customHeight="1">
      <c r="A1414" s="40"/>
      <c r="B1414" s="46"/>
      <c r="C1414" s="316" t="s">
        <v>1680</v>
      </c>
      <c r="D1414" s="316" t="s">
        <v>333</v>
      </c>
      <c r="E1414" s="19" t="s">
        <v>19</v>
      </c>
      <c r="F1414" s="317">
        <v>69.489999999999995</v>
      </c>
      <c r="G1414" s="40"/>
      <c r="H1414" s="46"/>
    </row>
    <row r="1415" s="2" customFormat="1" ht="16.8" customHeight="1">
      <c r="A1415" s="40"/>
      <c r="B1415" s="46"/>
      <c r="C1415" s="312" t="s">
        <v>2485</v>
      </c>
      <c r="D1415" s="313" t="s">
        <v>9901</v>
      </c>
      <c r="E1415" s="314" t="s">
        <v>183</v>
      </c>
      <c r="F1415" s="315">
        <v>27.48</v>
      </c>
      <c r="G1415" s="40"/>
      <c r="H1415" s="46"/>
    </row>
    <row r="1416" s="2" customFormat="1" ht="16.8" customHeight="1">
      <c r="A1416" s="40"/>
      <c r="B1416" s="46"/>
      <c r="C1416" s="316" t="s">
        <v>19</v>
      </c>
      <c r="D1416" s="316" t="s">
        <v>2481</v>
      </c>
      <c r="E1416" s="19" t="s">
        <v>19</v>
      </c>
      <c r="F1416" s="317">
        <v>0</v>
      </c>
      <c r="G1416" s="40"/>
      <c r="H1416" s="46"/>
    </row>
    <row r="1417" s="2" customFormat="1" ht="16.8" customHeight="1">
      <c r="A1417" s="40"/>
      <c r="B1417" s="46"/>
      <c r="C1417" s="316" t="s">
        <v>19</v>
      </c>
      <c r="D1417" s="316" t="s">
        <v>6514</v>
      </c>
      <c r="E1417" s="19" t="s">
        <v>19</v>
      </c>
      <c r="F1417" s="317">
        <v>9.5800000000000001</v>
      </c>
      <c r="G1417" s="40"/>
      <c r="H1417" s="46"/>
    </row>
    <row r="1418" s="2" customFormat="1" ht="16.8" customHeight="1">
      <c r="A1418" s="40"/>
      <c r="B1418" s="46"/>
      <c r="C1418" s="316" t="s">
        <v>19</v>
      </c>
      <c r="D1418" s="316" t="s">
        <v>6515</v>
      </c>
      <c r="E1418" s="19" t="s">
        <v>19</v>
      </c>
      <c r="F1418" s="317">
        <v>17.899999999999999</v>
      </c>
      <c r="G1418" s="40"/>
      <c r="H1418" s="46"/>
    </row>
    <row r="1419" s="2" customFormat="1" ht="16.8" customHeight="1">
      <c r="A1419" s="40"/>
      <c r="B1419" s="46"/>
      <c r="C1419" s="316" t="s">
        <v>2485</v>
      </c>
      <c r="D1419" s="316" t="s">
        <v>333</v>
      </c>
      <c r="E1419" s="19" t="s">
        <v>19</v>
      </c>
      <c r="F1419" s="317">
        <v>27.48</v>
      </c>
      <c r="G1419" s="40"/>
      <c r="H1419" s="46"/>
    </row>
    <row r="1420" s="2" customFormat="1" ht="16.8" customHeight="1">
      <c r="A1420" s="40"/>
      <c r="B1420" s="46"/>
      <c r="C1420" s="312" t="s">
        <v>2282</v>
      </c>
      <c r="D1420" s="313" t="s">
        <v>9903</v>
      </c>
      <c r="E1420" s="314" t="s">
        <v>187</v>
      </c>
      <c r="F1420" s="315">
        <v>0</v>
      </c>
      <c r="G1420" s="40"/>
      <c r="H1420" s="46"/>
    </row>
    <row r="1421" s="2" customFormat="1" ht="16.8" customHeight="1">
      <c r="A1421" s="40"/>
      <c r="B1421" s="46"/>
      <c r="C1421" s="312" t="s">
        <v>1902</v>
      </c>
      <c r="D1421" s="313" t="s">
        <v>6268</v>
      </c>
      <c r="E1421" s="314" t="s">
        <v>187</v>
      </c>
      <c r="F1421" s="315">
        <v>228.3305</v>
      </c>
      <c r="G1421" s="40"/>
      <c r="H1421" s="46"/>
    </row>
    <row r="1422" s="2" customFormat="1" ht="16.8" customHeight="1">
      <c r="A1422" s="40"/>
      <c r="B1422" s="46"/>
      <c r="C1422" s="316" t="s">
        <v>19</v>
      </c>
      <c r="D1422" s="316" t="s">
        <v>1703</v>
      </c>
      <c r="E1422" s="19" t="s">
        <v>19</v>
      </c>
      <c r="F1422" s="317">
        <v>0</v>
      </c>
      <c r="G1422" s="40"/>
      <c r="H1422" s="46"/>
    </row>
    <row r="1423" s="2" customFormat="1" ht="16.8" customHeight="1">
      <c r="A1423" s="40"/>
      <c r="B1423" s="46"/>
      <c r="C1423" s="316" t="s">
        <v>19</v>
      </c>
      <c r="D1423" s="316" t="s">
        <v>6332</v>
      </c>
      <c r="E1423" s="19" t="s">
        <v>19</v>
      </c>
      <c r="F1423" s="317">
        <v>0</v>
      </c>
      <c r="G1423" s="40"/>
      <c r="H1423" s="46"/>
    </row>
    <row r="1424" s="2" customFormat="1" ht="16.8" customHeight="1">
      <c r="A1424" s="40"/>
      <c r="B1424" s="46"/>
      <c r="C1424" s="316" t="s">
        <v>19</v>
      </c>
      <c r="D1424" s="316" t="s">
        <v>6333</v>
      </c>
      <c r="E1424" s="19" t="s">
        <v>19</v>
      </c>
      <c r="F1424" s="317">
        <v>0</v>
      </c>
      <c r="G1424" s="40"/>
      <c r="H1424" s="46"/>
    </row>
    <row r="1425" s="2" customFormat="1" ht="16.8" customHeight="1">
      <c r="A1425" s="40"/>
      <c r="B1425" s="46"/>
      <c r="C1425" s="316" t="s">
        <v>19</v>
      </c>
      <c r="D1425" s="316" t="s">
        <v>6334</v>
      </c>
      <c r="E1425" s="19" t="s">
        <v>19</v>
      </c>
      <c r="F1425" s="317">
        <v>3.7164999999999999</v>
      </c>
      <c r="G1425" s="40"/>
      <c r="H1425" s="46"/>
    </row>
    <row r="1426" s="2" customFormat="1" ht="16.8" customHeight="1">
      <c r="A1426" s="40"/>
      <c r="B1426" s="46"/>
      <c r="C1426" s="316" t="s">
        <v>19</v>
      </c>
      <c r="D1426" s="316" t="s">
        <v>6335</v>
      </c>
      <c r="E1426" s="19" t="s">
        <v>19</v>
      </c>
      <c r="F1426" s="317">
        <v>4.9124999999999996</v>
      </c>
      <c r="G1426" s="40"/>
      <c r="H1426" s="46"/>
    </row>
    <row r="1427" s="2" customFormat="1">
      <c r="A1427" s="40"/>
      <c r="B1427" s="46"/>
      <c r="C1427" s="316" t="s">
        <v>19</v>
      </c>
      <c r="D1427" s="316" t="s">
        <v>6336</v>
      </c>
      <c r="E1427" s="19" t="s">
        <v>19</v>
      </c>
      <c r="F1427" s="317">
        <v>21.798999999999999</v>
      </c>
      <c r="G1427" s="40"/>
      <c r="H1427" s="46"/>
    </row>
    <row r="1428" s="2" customFormat="1" ht="16.8" customHeight="1">
      <c r="A1428" s="40"/>
      <c r="B1428" s="46"/>
      <c r="C1428" s="316" t="s">
        <v>19</v>
      </c>
      <c r="D1428" s="316" t="s">
        <v>6337</v>
      </c>
      <c r="E1428" s="19" t="s">
        <v>19</v>
      </c>
      <c r="F1428" s="317">
        <v>22.291</v>
      </c>
      <c r="G1428" s="40"/>
      <c r="H1428" s="46"/>
    </row>
    <row r="1429" s="2" customFormat="1" ht="16.8" customHeight="1">
      <c r="A1429" s="40"/>
      <c r="B1429" s="46"/>
      <c r="C1429" s="316" t="s">
        <v>19</v>
      </c>
      <c r="D1429" s="316" t="s">
        <v>6338</v>
      </c>
      <c r="E1429" s="19" t="s">
        <v>19</v>
      </c>
      <c r="F1429" s="317">
        <v>40.399500000000003</v>
      </c>
      <c r="G1429" s="40"/>
      <c r="H1429" s="46"/>
    </row>
    <row r="1430" s="2" customFormat="1" ht="16.8" customHeight="1">
      <c r="A1430" s="40"/>
      <c r="B1430" s="46"/>
      <c r="C1430" s="316" t="s">
        <v>19</v>
      </c>
      <c r="D1430" s="316" t="s">
        <v>6339</v>
      </c>
      <c r="E1430" s="19" t="s">
        <v>19</v>
      </c>
      <c r="F1430" s="317">
        <v>-9.1750000000000007</v>
      </c>
      <c r="G1430" s="40"/>
      <c r="H1430" s="46"/>
    </row>
    <row r="1431" s="2" customFormat="1" ht="16.8" customHeight="1">
      <c r="A1431" s="40"/>
      <c r="B1431" s="46"/>
      <c r="C1431" s="316" t="s">
        <v>19</v>
      </c>
      <c r="D1431" s="316" t="s">
        <v>6340</v>
      </c>
      <c r="E1431" s="19" t="s">
        <v>19</v>
      </c>
      <c r="F1431" s="317">
        <v>35.460000000000001</v>
      </c>
      <c r="G1431" s="40"/>
      <c r="H1431" s="46"/>
    </row>
    <row r="1432" s="2" customFormat="1" ht="16.8" customHeight="1">
      <c r="A1432" s="40"/>
      <c r="B1432" s="46"/>
      <c r="C1432" s="316" t="s">
        <v>19</v>
      </c>
      <c r="D1432" s="316" t="s">
        <v>6341</v>
      </c>
      <c r="E1432" s="19" t="s">
        <v>19</v>
      </c>
      <c r="F1432" s="317">
        <v>-5.4124999999999996</v>
      </c>
      <c r="G1432" s="40"/>
      <c r="H1432" s="46"/>
    </row>
    <row r="1433" s="2" customFormat="1" ht="16.8" customHeight="1">
      <c r="A1433" s="40"/>
      <c r="B1433" s="46"/>
      <c r="C1433" s="316" t="s">
        <v>19</v>
      </c>
      <c r="D1433" s="316" t="s">
        <v>6342</v>
      </c>
      <c r="E1433" s="19" t="s">
        <v>19</v>
      </c>
      <c r="F1433" s="317">
        <v>22.706</v>
      </c>
      <c r="G1433" s="40"/>
      <c r="H1433" s="46"/>
    </row>
    <row r="1434" s="2" customFormat="1">
      <c r="A1434" s="40"/>
      <c r="B1434" s="46"/>
      <c r="C1434" s="316" t="s">
        <v>19</v>
      </c>
      <c r="D1434" s="316" t="s">
        <v>6343</v>
      </c>
      <c r="E1434" s="19" t="s">
        <v>19</v>
      </c>
      <c r="F1434" s="317">
        <v>17.247499999999999</v>
      </c>
      <c r="G1434" s="40"/>
      <c r="H1434" s="46"/>
    </row>
    <row r="1435" s="2" customFormat="1" ht="16.8" customHeight="1">
      <c r="A1435" s="40"/>
      <c r="B1435" s="46"/>
      <c r="C1435" s="316" t="s">
        <v>19</v>
      </c>
      <c r="D1435" s="316" t="s">
        <v>6344</v>
      </c>
      <c r="E1435" s="19" t="s">
        <v>19</v>
      </c>
      <c r="F1435" s="317">
        <v>42.173999999999999</v>
      </c>
      <c r="G1435" s="40"/>
      <c r="H1435" s="46"/>
    </row>
    <row r="1436" s="2" customFormat="1" ht="16.8" customHeight="1">
      <c r="A1436" s="40"/>
      <c r="B1436" s="46"/>
      <c r="C1436" s="316" t="s">
        <v>19</v>
      </c>
      <c r="D1436" s="316" t="s">
        <v>6345</v>
      </c>
      <c r="E1436" s="19" t="s">
        <v>19</v>
      </c>
      <c r="F1436" s="317">
        <v>0.81000000000000005</v>
      </c>
      <c r="G1436" s="40"/>
      <c r="H1436" s="46"/>
    </row>
    <row r="1437" s="2" customFormat="1" ht="16.8" customHeight="1">
      <c r="A1437" s="40"/>
      <c r="B1437" s="46"/>
      <c r="C1437" s="316" t="s">
        <v>19</v>
      </c>
      <c r="D1437" s="316" t="s">
        <v>6346</v>
      </c>
      <c r="E1437" s="19" t="s">
        <v>19</v>
      </c>
      <c r="F1437" s="317">
        <v>0.79000000000000004</v>
      </c>
      <c r="G1437" s="40"/>
      <c r="H1437" s="46"/>
    </row>
    <row r="1438" s="2" customFormat="1" ht="16.8" customHeight="1">
      <c r="A1438" s="40"/>
      <c r="B1438" s="46"/>
      <c r="C1438" s="316" t="s">
        <v>19</v>
      </c>
      <c r="D1438" s="316" t="s">
        <v>6347</v>
      </c>
      <c r="E1438" s="19" t="s">
        <v>19</v>
      </c>
      <c r="F1438" s="317">
        <v>30.611999999999998</v>
      </c>
      <c r="G1438" s="40"/>
      <c r="H1438" s="46"/>
    </row>
    <row r="1439" s="2" customFormat="1" ht="16.8" customHeight="1">
      <c r="A1439" s="40"/>
      <c r="B1439" s="46"/>
      <c r="C1439" s="316" t="s">
        <v>1902</v>
      </c>
      <c r="D1439" s="316" t="s">
        <v>333</v>
      </c>
      <c r="E1439" s="19" t="s">
        <v>19</v>
      </c>
      <c r="F1439" s="317">
        <v>228.3305</v>
      </c>
      <c r="G1439" s="40"/>
      <c r="H1439" s="46"/>
    </row>
    <row r="1440" s="2" customFormat="1" ht="16.8" customHeight="1">
      <c r="A1440" s="40"/>
      <c r="B1440" s="46"/>
      <c r="C1440" s="312" t="s">
        <v>199</v>
      </c>
      <c r="D1440" s="313" t="s">
        <v>200</v>
      </c>
      <c r="E1440" s="314" t="s">
        <v>187</v>
      </c>
      <c r="F1440" s="315">
        <v>113.34390000000001</v>
      </c>
      <c r="G1440" s="40"/>
      <c r="H1440" s="46"/>
    </row>
    <row r="1441" s="2" customFormat="1" ht="16.8" customHeight="1">
      <c r="A1441" s="40"/>
      <c r="B1441" s="46"/>
      <c r="C1441" s="316" t="s">
        <v>19</v>
      </c>
      <c r="D1441" s="316" t="s">
        <v>1543</v>
      </c>
      <c r="E1441" s="19" t="s">
        <v>19</v>
      </c>
      <c r="F1441" s="317">
        <v>0</v>
      </c>
      <c r="G1441" s="40"/>
      <c r="H1441" s="46"/>
    </row>
    <row r="1442" s="2" customFormat="1" ht="16.8" customHeight="1">
      <c r="A1442" s="40"/>
      <c r="B1442" s="46"/>
      <c r="C1442" s="316" t="s">
        <v>19</v>
      </c>
      <c r="D1442" s="316" t="s">
        <v>6324</v>
      </c>
      <c r="E1442" s="19" t="s">
        <v>19</v>
      </c>
      <c r="F1442" s="317">
        <v>5.7670000000000003</v>
      </c>
      <c r="G1442" s="40"/>
      <c r="H1442" s="46"/>
    </row>
    <row r="1443" s="2" customFormat="1" ht="16.8" customHeight="1">
      <c r="A1443" s="40"/>
      <c r="B1443" s="46"/>
      <c r="C1443" s="316" t="s">
        <v>19</v>
      </c>
      <c r="D1443" s="316" t="s">
        <v>6325</v>
      </c>
      <c r="E1443" s="19" t="s">
        <v>19</v>
      </c>
      <c r="F1443" s="317">
        <v>6.1833</v>
      </c>
      <c r="G1443" s="40"/>
      <c r="H1443" s="46"/>
    </row>
    <row r="1444" s="2" customFormat="1" ht="16.8" customHeight="1">
      <c r="A1444" s="40"/>
      <c r="B1444" s="46"/>
      <c r="C1444" s="316" t="s">
        <v>19</v>
      </c>
      <c r="D1444" s="316" t="s">
        <v>6326</v>
      </c>
      <c r="E1444" s="19" t="s">
        <v>19</v>
      </c>
      <c r="F1444" s="317">
        <v>34.375</v>
      </c>
      <c r="G1444" s="40"/>
      <c r="H1444" s="46"/>
    </row>
    <row r="1445" s="2" customFormat="1" ht="16.8" customHeight="1">
      <c r="A1445" s="40"/>
      <c r="B1445" s="46"/>
      <c r="C1445" s="316" t="s">
        <v>19</v>
      </c>
      <c r="D1445" s="316" t="s">
        <v>6327</v>
      </c>
      <c r="E1445" s="19" t="s">
        <v>19</v>
      </c>
      <c r="F1445" s="317">
        <v>25</v>
      </c>
      <c r="G1445" s="40"/>
      <c r="H1445" s="46"/>
    </row>
    <row r="1446" s="2" customFormat="1" ht="16.8" customHeight="1">
      <c r="A1446" s="40"/>
      <c r="B1446" s="46"/>
      <c r="C1446" s="316" t="s">
        <v>19</v>
      </c>
      <c r="D1446" s="316" t="s">
        <v>6328</v>
      </c>
      <c r="E1446" s="19" t="s">
        <v>19</v>
      </c>
      <c r="F1446" s="317">
        <v>3.645</v>
      </c>
      <c r="G1446" s="40"/>
      <c r="H1446" s="46"/>
    </row>
    <row r="1447" s="2" customFormat="1" ht="16.8" customHeight="1">
      <c r="A1447" s="40"/>
      <c r="B1447" s="46"/>
      <c r="C1447" s="316" t="s">
        <v>19</v>
      </c>
      <c r="D1447" s="316" t="s">
        <v>6329</v>
      </c>
      <c r="E1447" s="19" t="s">
        <v>19</v>
      </c>
      <c r="F1447" s="317">
        <v>16.342500000000001</v>
      </c>
      <c r="G1447" s="40"/>
      <c r="H1447" s="46"/>
    </row>
    <row r="1448" s="2" customFormat="1" ht="16.8" customHeight="1">
      <c r="A1448" s="40"/>
      <c r="B1448" s="46"/>
      <c r="C1448" s="316" t="s">
        <v>19</v>
      </c>
      <c r="D1448" s="316" t="s">
        <v>6330</v>
      </c>
      <c r="E1448" s="19" t="s">
        <v>19</v>
      </c>
      <c r="F1448" s="317">
        <v>14.2011</v>
      </c>
      <c r="G1448" s="40"/>
      <c r="H1448" s="46"/>
    </row>
    <row r="1449" s="2" customFormat="1" ht="16.8" customHeight="1">
      <c r="A1449" s="40"/>
      <c r="B1449" s="46"/>
      <c r="C1449" s="316" t="s">
        <v>19</v>
      </c>
      <c r="D1449" s="316" t="s">
        <v>6331</v>
      </c>
      <c r="E1449" s="19" t="s">
        <v>19</v>
      </c>
      <c r="F1449" s="317">
        <v>7.8300000000000001</v>
      </c>
      <c r="G1449" s="40"/>
      <c r="H1449" s="46"/>
    </row>
    <row r="1450" s="2" customFormat="1" ht="16.8" customHeight="1">
      <c r="A1450" s="40"/>
      <c r="B1450" s="46"/>
      <c r="C1450" s="316" t="s">
        <v>199</v>
      </c>
      <c r="D1450" s="316" t="s">
        <v>333</v>
      </c>
      <c r="E1450" s="19" t="s">
        <v>19</v>
      </c>
      <c r="F1450" s="317">
        <v>113.34390000000001</v>
      </c>
      <c r="G1450" s="40"/>
      <c r="H1450" s="46"/>
    </row>
    <row r="1451" s="2" customFormat="1" ht="26.4" customHeight="1">
      <c r="A1451" s="40"/>
      <c r="B1451" s="46"/>
      <c r="C1451" s="311" t="s">
        <v>9960</v>
      </c>
      <c r="D1451" s="311" t="s">
        <v>140</v>
      </c>
      <c r="E1451" s="40"/>
      <c r="F1451" s="40"/>
      <c r="G1451" s="40"/>
      <c r="H1451" s="46"/>
    </row>
    <row r="1452" s="2" customFormat="1" ht="16.8" customHeight="1">
      <c r="A1452" s="40"/>
      <c r="B1452" s="46"/>
      <c r="C1452" s="312" t="s">
        <v>4716</v>
      </c>
      <c r="D1452" s="313" t="s">
        <v>9375</v>
      </c>
      <c r="E1452" s="314" t="s">
        <v>187</v>
      </c>
      <c r="F1452" s="315">
        <v>0</v>
      </c>
      <c r="G1452" s="40"/>
      <c r="H1452" s="46"/>
    </row>
    <row r="1453" s="2" customFormat="1" ht="16.8" customHeight="1">
      <c r="A1453" s="40"/>
      <c r="B1453" s="46"/>
      <c r="C1453" s="316" t="s">
        <v>19</v>
      </c>
      <c r="D1453" s="316" t="s">
        <v>7619</v>
      </c>
      <c r="E1453" s="19" t="s">
        <v>19</v>
      </c>
      <c r="F1453" s="317">
        <v>0</v>
      </c>
      <c r="G1453" s="40"/>
      <c r="H1453" s="46"/>
    </row>
    <row r="1454" s="2" customFormat="1" ht="16.8" customHeight="1">
      <c r="A1454" s="40"/>
      <c r="B1454" s="46"/>
      <c r="C1454" s="316" t="s">
        <v>19</v>
      </c>
      <c r="D1454" s="316" t="s">
        <v>7620</v>
      </c>
      <c r="E1454" s="19" t="s">
        <v>19</v>
      </c>
      <c r="F1454" s="317">
        <v>0</v>
      </c>
      <c r="G1454" s="40"/>
      <c r="H1454" s="46"/>
    </row>
    <row r="1455" s="2" customFormat="1" ht="16.8" customHeight="1">
      <c r="A1455" s="40"/>
      <c r="B1455" s="46"/>
      <c r="C1455" s="316" t="s">
        <v>19</v>
      </c>
      <c r="D1455" s="316" t="s">
        <v>19</v>
      </c>
      <c r="E1455" s="19" t="s">
        <v>19</v>
      </c>
      <c r="F1455" s="317">
        <v>0</v>
      </c>
      <c r="G1455" s="40"/>
      <c r="H1455" s="46"/>
    </row>
    <row r="1456" s="2" customFormat="1" ht="16.8" customHeight="1">
      <c r="A1456" s="40"/>
      <c r="B1456" s="46"/>
      <c r="C1456" s="316" t="s">
        <v>19</v>
      </c>
      <c r="D1456" s="316" t="s">
        <v>7106</v>
      </c>
      <c r="E1456" s="19" t="s">
        <v>19</v>
      </c>
      <c r="F1456" s="317">
        <v>0</v>
      </c>
      <c r="G1456" s="40"/>
      <c r="H1456" s="46"/>
    </row>
    <row r="1457" s="2" customFormat="1" ht="16.8" customHeight="1">
      <c r="A1457" s="40"/>
      <c r="B1457" s="46"/>
      <c r="C1457" s="316" t="s">
        <v>19</v>
      </c>
      <c r="D1457" s="316" t="s">
        <v>7621</v>
      </c>
      <c r="E1457" s="19" t="s">
        <v>19</v>
      </c>
      <c r="F1457" s="317">
        <v>0</v>
      </c>
      <c r="G1457" s="40"/>
      <c r="H1457" s="46"/>
    </row>
    <row r="1458" s="2" customFormat="1" ht="16.8" customHeight="1">
      <c r="A1458" s="40"/>
      <c r="B1458" s="46"/>
      <c r="C1458" s="316" t="s">
        <v>19</v>
      </c>
      <c r="D1458" s="316" t="s">
        <v>7622</v>
      </c>
      <c r="E1458" s="19" t="s">
        <v>19</v>
      </c>
      <c r="F1458" s="317">
        <v>1.6008</v>
      </c>
      <c r="G1458" s="40"/>
      <c r="H1458" s="46"/>
    </row>
    <row r="1459" s="2" customFormat="1" ht="16.8" customHeight="1">
      <c r="A1459" s="40"/>
      <c r="B1459" s="46"/>
      <c r="C1459" s="316" t="s">
        <v>19</v>
      </c>
      <c r="D1459" s="316" t="s">
        <v>7623</v>
      </c>
      <c r="E1459" s="19" t="s">
        <v>19</v>
      </c>
      <c r="F1459" s="317">
        <v>13.0631</v>
      </c>
      <c r="G1459" s="40"/>
      <c r="H1459" s="46"/>
    </row>
    <row r="1460" s="2" customFormat="1" ht="16.8" customHeight="1">
      <c r="A1460" s="40"/>
      <c r="B1460" s="46"/>
      <c r="C1460" s="316" t="s">
        <v>19</v>
      </c>
      <c r="D1460" s="316" t="s">
        <v>7624</v>
      </c>
      <c r="E1460" s="19" t="s">
        <v>19</v>
      </c>
      <c r="F1460" s="317">
        <v>7.3269000000000002</v>
      </c>
      <c r="G1460" s="40"/>
      <c r="H1460" s="46"/>
    </row>
    <row r="1461" s="2" customFormat="1" ht="16.8" customHeight="1">
      <c r="A1461" s="40"/>
      <c r="B1461" s="46"/>
      <c r="C1461" s="316" t="s">
        <v>19</v>
      </c>
      <c r="D1461" s="316" t="s">
        <v>7625</v>
      </c>
      <c r="E1461" s="19" t="s">
        <v>19</v>
      </c>
      <c r="F1461" s="317">
        <v>14.729100000000001</v>
      </c>
      <c r="G1461" s="40"/>
      <c r="H1461" s="46"/>
    </row>
    <row r="1462" s="2" customFormat="1" ht="16.8" customHeight="1">
      <c r="A1462" s="40"/>
      <c r="B1462" s="46"/>
      <c r="C1462" s="316" t="s">
        <v>19</v>
      </c>
      <c r="D1462" s="316" t="s">
        <v>7626</v>
      </c>
      <c r="E1462" s="19" t="s">
        <v>19</v>
      </c>
      <c r="F1462" s="317">
        <v>14.1753</v>
      </c>
      <c r="G1462" s="40"/>
      <c r="H1462" s="46"/>
    </row>
    <row r="1463" s="2" customFormat="1" ht="16.8" customHeight="1">
      <c r="A1463" s="40"/>
      <c r="B1463" s="46"/>
      <c r="C1463" s="316" t="s">
        <v>19</v>
      </c>
      <c r="D1463" s="316" t="s">
        <v>7627</v>
      </c>
      <c r="E1463" s="19" t="s">
        <v>19</v>
      </c>
      <c r="F1463" s="317">
        <v>7.6037999999999997</v>
      </c>
      <c r="G1463" s="40"/>
      <c r="H1463" s="46"/>
    </row>
    <row r="1464" s="2" customFormat="1" ht="16.8" customHeight="1">
      <c r="A1464" s="40"/>
      <c r="B1464" s="46"/>
      <c r="C1464" s="316" t="s">
        <v>19</v>
      </c>
      <c r="D1464" s="316" t="s">
        <v>7628</v>
      </c>
      <c r="E1464" s="19" t="s">
        <v>19</v>
      </c>
      <c r="F1464" s="317">
        <v>13.0631</v>
      </c>
      <c r="G1464" s="40"/>
      <c r="H1464" s="46"/>
    </row>
    <row r="1465" s="2" customFormat="1" ht="16.8" customHeight="1">
      <c r="A1465" s="40"/>
      <c r="B1465" s="46"/>
      <c r="C1465" s="316" t="s">
        <v>19</v>
      </c>
      <c r="D1465" s="316" t="s">
        <v>7629</v>
      </c>
      <c r="E1465" s="19" t="s">
        <v>19</v>
      </c>
      <c r="F1465" s="317">
        <v>0</v>
      </c>
      <c r="G1465" s="40"/>
      <c r="H1465" s="46"/>
    </row>
    <row r="1466" s="2" customFormat="1" ht="16.8" customHeight="1">
      <c r="A1466" s="40"/>
      <c r="B1466" s="46"/>
      <c r="C1466" s="316" t="s">
        <v>19</v>
      </c>
      <c r="D1466" s="316" t="s">
        <v>7630</v>
      </c>
      <c r="E1466" s="19" t="s">
        <v>19</v>
      </c>
      <c r="F1466" s="317">
        <v>0.60029999999999994</v>
      </c>
      <c r="G1466" s="40"/>
      <c r="H1466" s="46"/>
    </row>
    <row r="1467" s="2" customFormat="1" ht="16.8" customHeight="1">
      <c r="A1467" s="40"/>
      <c r="B1467" s="46"/>
      <c r="C1467" s="316" t="s">
        <v>19</v>
      </c>
      <c r="D1467" s="316" t="s">
        <v>7631</v>
      </c>
      <c r="E1467" s="19" t="s">
        <v>19</v>
      </c>
      <c r="F1467" s="317">
        <v>2.0266999999999999</v>
      </c>
      <c r="G1467" s="40"/>
      <c r="H1467" s="46"/>
    </row>
    <row r="1468" s="2" customFormat="1">
      <c r="A1468" s="40"/>
      <c r="B1468" s="46"/>
      <c r="C1468" s="316" t="s">
        <v>19</v>
      </c>
      <c r="D1468" s="316" t="s">
        <v>7632</v>
      </c>
      <c r="E1468" s="19" t="s">
        <v>19</v>
      </c>
      <c r="F1468" s="317">
        <v>1.8962000000000001</v>
      </c>
      <c r="G1468" s="40"/>
      <c r="H1468" s="46"/>
    </row>
    <row r="1469" s="2" customFormat="1" ht="16.8" customHeight="1">
      <c r="A1469" s="40"/>
      <c r="B1469" s="46"/>
      <c r="C1469" s="316" t="s">
        <v>19</v>
      </c>
      <c r="D1469" s="316" t="s">
        <v>9961</v>
      </c>
      <c r="E1469" s="19" t="s">
        <v>19</v>
      </c>
      <c r="F1469" s="317">
        <v>-76.085300000000004</v>
      </c>
      <c r="G1469" s="40"/>
      <c r="H1469" s="46"/>
    </row>
    <row r="1470" s="2" customFormat="1" ht="16.8" customHeight="1">
      <c r="A1470" s="40"/>
      <c r="B1470" s="46"/>
      <c r="C1470" s="316" t="s">
        <v>4716</v>
      </c>
      <c r="D1470" s="316" t="s">
        <v>265</v>
      </c>
      <c r="E1470" s="19" t="s">
        <v>19</v>
      </c>
      <c r="F1470" s="317">
        <v>0</v>
      </c>
      <c r="G1470" s="40"/>
      <c r="H1470" s="46"/>
    </row>
    <row r="1471" s="2" customFormat="1" ht="16.8" customHeight="1">
      <c r="A1471" s="40"/>
      <c r="B1471" s="46"/>
      <c r="C1471" s="312" t="s">
        <v>6799</v>
      </c>
      <c r="D1471" s="313" t="s">
        <v>6800</v>
      </c>
      <c r="E1471" s="314" t="s">
        <v>187</v>
      </c>
      <c r="F1471" s="315">
        <v>176.69999999999999</v>
      </c>
      <c r="G1471" s="40"/>
      <c r="H1471" s="46"/>
    </row>
    <row r="1472" s="2" customFormat="1" ht="16.8" customHeight="1">
      <c r="A1472" s="40"/>
      <c r="B1472" s="46"/>
      <c r="C1472" s="316" t="s">
        <v>19</v>
      </c>
      <c r="D1472" s="316" t="s">
        <v>3465</v>
      </c>
      <c r="E1472" s="19" t="s">
        <v>19</v>
      </c>
      <c r="F1472" s="317">
        <v>0</v>
      </c>
      <c r="G1472" s="40"/>
      <c r="H1472" s="46"/>
    </row>
    <row r="1473" s="2" customFormat="1" ht="16.8" customHeight="1">
      <c r="A1473" s="40"/>
      <c r="B1473" s="46"/>
      <c r="C1473" s="316" t="s">
        <v>19</v>
      </c>
      <c r="D1473" s="316" t="s">
        <v>3466</v>
      </c>
      <c r="E1473" s="19" t="s">
        <v>19</v>
      </c>
      <c r="F1473" s="317">
        <v>0</v>
      </c>
      <c r="G1473" s="40"/>
      <c r="H1473" s="46"/>
    </row>
    <row r="1474" s="2" customFormat="1" ht="16.8" customHeight="1">
      <c r="A1474" s="40"/>
      <c r="B1474" s="46"/>
      <c r="C1474" s="316" t="s">
        <v>19</v>
      </c>
      <c r="D1474" s="316" t="s">
        <v>891</v>
      </c>
      <c r="E1474" s="19" t="s">
        <v>19</v>
      </c>
      <c r="F1474" s="317">
        <v>0</v>
      </c>
      <c r="G1474" s="40"/>
      <c r="H1474" s="46"/>
    </row>
    <row r="1475" s="2" customFormat="1" ht="16.8" customHeight="1">
      <c r="A1475" s="40"/>
      <c r="B1475" s="46"/>
      <c r="C1475" s="316" t="s">
        <v>19</v>
      </c>
      <c r="D1475" s="316" t="s">
        <v>6879</v>
      </c>
      <c r="E1475" s="19" t="s">
        <v>19</v>
      </c>
      <c r="F1475" s="317">
        <v>166.5</v>
      </c>
      <c r="G1475" s="40"/>
      <c r="H1475" s="46"/>
    </row>
    <row r="1476" s="2" customFormat="1" ht="16.8" customHeight="1">
      <c r="A1476" s="40"/>
      <c r="B1476" s="46"/>
      <c r="C1476" s="316" t="s">
        <v>19</v>
      </c>
      <c r="D1476" s="316" t="s">
        <v>6880</v>
      </c>
      <c r="E1476" s="19" t="s">
        <v>19</v>
      </c>
      <c r="F1476" s="317">
        <v>10.199999999999999</v>
      </c>
      <c r="G1476" s="40"/>
      <c r="H1476" s="46"/>
    </row>
    <row r="1477" s="2" customFormat="1" ht="16.8" customHeight="1">
      <c r="A1477" s="40"/>
      <c r="B1477" s="46"/>
      <c r="C1477" s="316" t="s">
        <v>6799</v>
      </c>
      <c r="D1477" s="316" t="s">
        <v>265</v>
      </c>
      <c r="E1477" s="19" t="s">
        <v>19</v>
      </c>
      <c r="F1477" s="317">
        <v>176.69999999999999</v>
      </c>
      <c r="G1477" s="40"/>
      <c r="H1477" s="46"/>
    </row>
    <row r="1478" s="2" customFormat="1" ht="16.8" customHeight="1">
      <c r="A1478" s="40"/>
      <c r="B1478" s="46"/>
      <c r="C1478" s="318" t="s">
        <v>9865</v>
      </c>
      <c r="D1478" s="40"/>
      <c r="E1478" s="40"/>
      <c r="F1478" s="40"/>
      <c r="G1478" s="40"/>
      <c r="H1478" s="46"/>
    </row>
    <row r="1479" s="2" customFormat="1" ht="16.8" customHeight="1">
      <c r="A1479" s="40"/>
      <c r="B1479" s="46"/>
      <c r="C1479" s="316" t="s">
        <v>3461</v>
      </c>
      <c r="D1479" s="316" t="s">
        <v>9962</v>
      </c>
      <c r="E1479" s="19" t="s">
        <v>187</v>
      </c>
      <c r="F1479" s="317">
        <v>176.69999999999999</v>
      </c>
      <c r="G1479" s="40"/>
      <c r="H1479" s="46"/>
    </row>
    <row r="1480" s="2" customFormat="1" ht="16.8" customHeight="1">
      <c r="A1480" s="40"/>
      <c r="B1480" s="46"/>
      <c r="C1480" s="316" t="s">
        <v>3968</v>
      </c>
      <c r="D1480" s="316" t="s">
        <v>9933</v>
      </c>
      <c r="E1480" s="19" t="s">
        <v>280</v>
      </c>
      <c r="F1480" s="317">
        <v>6.9267000000000003</v>
      </c>
      <c r="G1480" s="40"/>
      <c r="H1480" s="46"/>
    </row>
    <row r="1481" s="2" customFormat="1" ht="16.8" customHeight="1">
      <c r="A1481" s="40"/>
      <c r="B1481" s="46"/>
      <c r="C1481" s="312" t="s">
        <v>4653</v>
      </c>
      <c r="D1481" s="313" t="s">
        <v>9923</v>
      </c>
      <c r="E1481" s="314" t="s">
        <v>187</v>
      </c>
      <c r="F1481" s="315">
        <v>229.3082</v>
      </c>
      <c r="G1481" s="40"/>
      <c r="H1481" s="46"/>
    </row>
    <row r="1482" s="2" customFormat="1" ht="16.8" customHeight="1">
      <c r="A1482" s="40"/>
      <c r="B1482" s="46"/>
      <c r="C1482" s="316" t="s">
        <v>19</v>
      </c>
      <c r="D1482" s="316" t="s">
        <v>6924</v>
      </c>
      <c r="E1482" s="19" t="s">
        <v>19</v>
      </c>
      <c r="F1482" s="317">
        <v>0</v>
      </c>
      <c r="G1482" s="40"/>
      <c r="H1482" s="46"/>
    </row>
    <row r="1483" s="2" customFormat="1" ht="16.8" customHeight="1">
      <c r="A1483" s="40"/>
      <c r="B1483" s="46"/>
      <c r="C1483" s="316" t="s">
        <v>19</v>
      </c>
      <c r="D1483" s="316" t="s">
        <v>6925</v>
      </c>
      <c r="E1483" s="19" t="s">
        <v>19</v>
      </c>
      <c r="F1483" s="317">
        <v>0</v>
      </c>
      <c r="G1483" s="40"/>
      <c r="H1483" s="46"/>
    </row>
    <row r="1484" s="2" customFormat="1" ht="16.8" customHeight="1">
      <c r="A1484" s="40"/>
      <c r="B1484" s="46"/>
      <c r="C1484" s="316" t="s">
        <v>19</v>
      </c>
      <c r="D1484" s="316" t="s">
        <v>19</v>
      </c>
      <c r="E1484" s="19" t="s">
        <v>19</v>
      </c>
      <c r="F1484" s="317">
        <v>0</v>
      </c>
      <c r="G1484" s="40"/>
      <c r="H1484" s="46"/>
    </row>
    <row r="1485" s="2" customFormat="1" ht="16.8" customHeight="1">
      <c r="A1485" s="40"/>
      <c r="B1485" s="46"/>
      <c r="C1485" s="316" t="s">
        <v>19</v>
      </c>
      <c r="D1485" s="316" t="s">
        <v>6926</v>
      </c>
      <c r="E1485" s="19" t="s">
        <v>19</v>
      </c>
      <c r="F1485" s="317">
        <v>0</v>
      </c>
      <c r="G1485" s="40"/>
      <c r="H1485" s="46"/>
    </row>
    <row r="1486" s="2" customFormat="1" ht="16.8" customHeight="1">
      <c r="A1486" s="40"/>
      <c r="B1486" s="46"/>
      <c r="C1486" s="316" t="s">
        <v>19</v>
      </c>
      <c r="D1486" s="316" t="s">
        <v>6932</v>
      </c>
      <c r="E1486" s="19" t="s">
        <v>19</v>
      </c>
      <c r="F1486" s="317">
        <v>3.024</v>
      </c>
      <c r="G1486" s="40"/>
      <c r="H1486" s="46"/>
    </row>
    <row r="1487" s="2" customFormat="1" ht="16.8" customHeight="1">
      <c r="A1487" s="40"/>
      <c r="B1487" s="46"/>
      <c r="C1487" s="316" t="s">
        <v>19</v>
      </c>
      <c r="D1487" s="316" t="s">
        <v>6927</v>
      </c>
      <c r="E1487" s="19" t="s">
        <v>19</v>
      </c>
      <c r="F1487" s="317">
        <v>23.3932</v>
      </c>
      <c r="G1487" s="40"/>
      <c r="H1487" s="46"/>
    </row>
    <row r="1488" s="2" customFormat="1" ht="16.8" customHeight="1">
      <c r="A1488" s="40"/>
      <c r="B1488" s="46"/>
      <c r="C1488" s="316" t="s">
        <v>19</v>
      </c>
      <c r="D1488" s="316" t="s">
        <v>6933</v>
      </c>
      <c r="E1488" s="19" t="s">
        <v>19</v>
      </c>
      <c r="F1488" s="317">
        <v>13.377000000000001</v>
      </c>
      <c r="G1488" s="40"/>
      <c r="H1488" s="46"/>
    </row>
    <row r="1489" s="2" customFormat="1" ht="16.8" customHeight="1">
      <c r="A1489" s="40"/>
      <c r="B1489" s="46"/>
      <c r="C1489" s="316" t="s">
        <v>19</v>
      </c>
      <c r="D1489" s="316" t="s">
        <v>6934</v>
      </c>
      <c r="E1489" s="19" t="s">
        <v>19</v>
      </c>
      <c r="F1489" s="317">
        <v>5.0690999999999997</v>
      </c>
      <c r="G1489" s="40"/>
      <c r="H1489" s="46"/>
    </row>
    <row r="1490" s="2" customFormat="1" ht="16.8" customHeight="1">
      <c r="A1490" s="40"/>
      <c r="B1490" s="46"/>
      <c r="C1490" s="316" t="s">
        <v>19</v>
      </c>
      <c r="D1490" s="316" t="s">
        <v>6928</v>
      </c>
      <c r="E1490" s="19" t="s">
        <v>19</v>
      </c>
      <c r="F1490" s="317">
        <v>3.8879999999999999</v>
      </c>
      <c r="G1490" s="40"/>
      <c r="H1490" s="46"/>
    </row>
    <row r="1491" s="2" customFormat="1" ht="16.8" customHeight="1">
      <c r="A1491" s="40"/>
      <c r="B1491" s="46"/>
      <c r="C1491" s="316" t="s">
        <v>19</v>
      </c>
      <c r="D1491" s="316" t="s">
        <v>6835</v>
      </c>
      <c r="E1491" s="19" t="s">
        <v>19</v>
      </c>
      <c r="F1491" s="317">
        <v>0</v>
      </c>
      <c r="G1491" s="40"/>
      <c r="H1491" s="46"/>
    </row>
    <row r="1492" s="2" customFormat="1" ht="16.8" customHeight="1">
      <c r="A1492" s="40"/>
      <c r="B1492" s="46"/>
      <c r="C1492" s="316" t="s">
        <v>19</v>
      </c>
      <c r="D1492" s="316" t="s">
        <v>6935</v>
      </c>
      <c r="E1492" s="19" t="s">
        <v>19</v>
      </c>
      <c r="F1492" s="317">
        <v>9.9399999999999995</v>
      </c>
      <c r="G1492" s="40"/>
      <c r="H1492" s="46"/>
    </row>
    <row r="1493" s="2" customFormat="1">
      <c r="A1493" s="40"/>
      <c r="B1493" s="46"/>
      <c r="C1493" s="316" t="s">
        <v>19</v>
      </c>
      <c r="D1493" s="316" t="s">
        <v>6929</v>
      </c>
      <c r="E1493" s="19" t="s">
        <v>19</v>
      </c>
      <c r="F1493" s="317">
        <v>70.209000000000003</v>
      </c>
      <c r="G1493" s="40"/>
      <c r="H1493" s="46"/>
    </row>
    <row r="1494" s="2" customFormat="1" ht="16.8" customHeight="1">
      <c r="A1494" s="40"/>
      <c r="B1494" s="46"/>
      <c r="C1494" s="316" t="s">
        <v>19</v>
      </c>
      <c r="D1494" s="316" t="s">
        <v>6930</v>
      </c>
      <c r="E1494" s="19" t="s">
        <v>19</v>
      </c>
      <c r="F1494" s="317">
        <v>-6.6212</v>
      </c>
      <c r="G1494" s="40"/>
      <c r="H1494" s="46"/>
    </row>
    <row r="1495" s="2" customFormat="1">
      <c r="A1495" s="40"/>
      <c r="B1495" s="46"/>
      <c r="C1495" s="316" t="s">
        <v>19</v>
      </c>
      <c r="D1495" s="316" t="s">
        <v>6936</v>
      </c>
      <c r="E1495" s="19" t="s">
        <v>19</v>
      </c>
      <c r="F1495" s="317">
        <v>17.197099999999999</v>
      </c>
      <c r="G1495" s="40"/>
      <c r="H1495" s="46"/>
    </row>
    <row r="1496" s="2" customFormat="1">
      <c r="A1496" s="40"/>
      <c r="B1496" s="46"/>
      <c r="C1496" s="316" t="s">
        <v>19</v>
      </c>
      <c r="D1496" s="316" t="s">
        <v>6937</v>
      </c>
      <c r="E1496" s="19" t="s">
        <v>19</v>
      </c>
      <c r="F1496" s="317">
        <v>19.925899999999999</v>
      </c>
      <c r="G1496" s="40"/>
      <c r="H1496" s="46"/>
    </row>
    <row r="1497" s="2" customFormat="1">
      <c r="A1497" s="40"/>
      <c r="B1497" s="46"/>
      <c r="C1497" s="316" t="s">
        <v>19</v>
      </c>
      <c r="D1497" s="316" t="s">
        <v>6938</v>
      </c>
      <c r="E1497" s="19" t="s">
        <v>19</v>
      </c>
      <c r="F1497" s="317">
        <v>16.8765</v>
      </c>
      <c r="G1497" s="40"/>
      <c r="H1497" s="46"/>
    </row>
    <row r="1498" s="2" customFormat="1" ht="16.8" customHeight="1">
      <c r="A1498" s="40"/>
      <c r="B1498" s="46"/>
      <c r="C1498" s="316" t="s">
        <v>19</v>
      </c>
      <c r="D1498" s="316" t="s">
        <v>6939</v>
      </c>
      <c r="E1498" s="19" t="s">
        <v>19</v>
      </c>
      <c r="F1498" s="317">
        <v>19.768999999999998</v>
      </c>
      <c r="G1498" s="40"/>
      <c r="H1498" s="46"/>
    </row>
    <row r="1499" s="2" customFormat="1" ht="16.8" customHeight="1">
      <c r="A1499" s="40"/>
      <c r="B1499" s="46"/>
      <c r="C1499" s="316" t="s">
        <v>19</v>
      </c>
      <c r="D1499" s="316" t="s">
        <v>6940</v>
      </c>
      <c r="E1499" s="19" t="s">
        <v>19</v>
      </c>
      <c r="F1499" s="317">
        <v>17.0016</v>
      </c>
      <c r="G1499" s="40"/>
      <c r="H1499" s="46"/>
    </row>
    <row r="1500" s="2" customFormat="1" ht="16.8" customHeight="1">
      <c r="A1500" s="40"/>
      <c r="B1500" s="46"/>
      <c r="C1500" s="316" t="s">
        <v>19</v>
      </c>
      <c r="D1500" s="316" t="s">
        <v>6941</v>
      </c>
      <c r="E1500" s="19" t="s">
        <v>19</v>
      </c>
      <c r="F1500" s="317">
        <v>7.5570000000000004</v>
      </c>
      <c r="G1500" s="40"/>
      <c r="H1500" s="46"/>
    </row>
    <row r="1501" s="2" customFormat="1" ht="16.8" customHeight="1">
      <c r="A1501" s="40"/>
      <c r="B1501" s="46"/>
      <c r="C1501" s="316" t="s">
        <v>19</v>
      </c>
      <c r="D1501" s="316" t="s">
        <v>6942</v>
      </c>
      <c r="E1501" s="19" t="s">
        <v>19</v>
      </c>
      <c r="F1501" s="317">
        <v>8.702</v>
      </c>
      <c r="G1501" s="40"/>
      <c r="H1501" s="46"/>
    </row>
    <row r="1502" s="2" customFormat="1" ht="16.8" customHeight="1">
      <c r="A1502" s="40"/>
      <c r="B1502" s="46"/>
      <c r="C1502" s="316" t="s">
        <v>4653</v>
      </c>
      <c r="D1502" s="316" t="s">
        <v>265</v>
      </c>
      <c r="E1502" s="19" t="s">
        <v>19</v>
      </c>
      <c r="F1502" s="317">
        <v>229.3082</v>
      </c>
      <c r="G1502" s="40"/>
      <c r="H1502" s="46"/>
    </row>
    <row r="1503" s="2" customFormat="1" ht="16.8" customHeight="1">
      <c r="A1503" s="40"/>
      <c r="B1503" s="46"/>
      <c r="C1503" s="318" t="s">
        <v>9865</v>
      </c>
      <c r="D1503" s="40"/>
      <c r="E1503" s="40"/>
      <c r="F1503" s="40"/>
      <c r="G1503" s="40"/>
      <c r="H1503" s="46"/>
    </row>
    <row r="1504" s="2" customFormat="1" ht="16.8" customHeight="1">
      <c r="A1504" s="40"/>
      <c r="B1504" s="46"/>
      <c r="C1504" s="316" t="s">
        <v>4632</v>
      </c>
      <c r="D1504" s="316" t="s">
        <v>9931</v>
      </c>
      <c r="E1504" s="19" t="s">
        <v>187</v>
      </c>
      <c r="F1504" s="317">
        <v>229.3082</v>
      </c>
      <c r="G1504" s="40"/>
      <c r="H1504" s="46"/>
    </row>
    <row r="1505" s="2" customFormat="1" ht="16.8" customHeight="1">
      <c r="A1505" s="40"/>
      <c r="B1505" s="46"/>
      <c r="C1505" s="316" t="s">
        <v>4043</v>
      </c>
      <c r="D1505" s="316" t="s">
        <v>9930</v>
      </c>
      <c r="E1505" s="19" t="s">
        <v>187</v>
      </c>
      <c r="F1505" s="317">
        <v>458.6164</v>
      </c>
      <c r="G1505" s="40"/>
      <c r="H1505" s="46"/>
    </row>
    <row r="1506" s="2" customFormat="1" ht="16.8" customHeight="1">
      <c r="A1506" s="40"/>
      <c r="B1506" s="46"/>
      <c r="C1506" s="312" t="s">
        <v>7616</v>
      </c>
      <c r="D1506" s="313" t="s">
        <v>9963</v>
      </c>
      <c r="E1506" s="314" t="s">
        <v>187</v>
      </c>
      <c r="F1506" s="315">
        <v>0</v>
      </c>
      <c r="G1506" s="40"/>
      <c r="H1506" s="46"/>
    </row>
    <row r="1507" s="2" customFormat="1" ht="16.8" customHeight="1">
      <c r="A1507" s="40"/>
      <c r="B1507" s="46"/>
      <c r="C1507" s="312" t="s">
        <v>6802</v>
      </c>
      <c r="D1507" s="313" t="s">
        <v>6803</v>
      </c>
      <c r="E1507" s="314" t="s">
        <v>280</v>
      </c>
      <c r="F1507" s="315">
        <v>5.0999999999999996</v>
      </c>
      <c r="G1507" s="40"/>
      <c r="H1507" s="46"/>
    </row>
    <row r="1508" s="2" customFormat="1" ht="16.8" customHeight="1">
      <c r="A1508" s="40"/>
      <c r="B1508" s="46"/>
      <c r="C1508" s="316" t="s">
        <v>19</v>
      </c>
      <c r="D1508" s="316" t="s">
        <v>19</v>
      </c>
      <c r="E1508" s="19" t="s">
        <v>19</v>
      </c>
      <c r="F1508" s="317">
        <v>0</v>
      </c>
      <c r="G1508" s="40"/>
      <c r="H1508" s="46"/>
    </row>
    <row r="1509" s="2" customFormat="1" ht="16.8" customHeight="1">
      <c r="A1509" s="40"/>
      <c r="B1509" s="46"/>
      <c r="C1509" s="316" t="s">
        <v>19</v>
      </c>
      <c r="D1509" s="316" t="s">
        <v>6844</v>
      </c>
      <c r="E1509" s="19" t="s">
        <v>19</v>
      </c>
      <c r="F1509" s="317">
        <v>0</v>
      </c>
      <c r="G1509" s="40"/>
      <c r="H1509" s="46"/>
    </row>
    <row r="1510" s="2" customFormat="1" ht="16.8" customHeight="1">
      <c r="A1510" s="40"/>
      <c r="B1510" s="46"/>
      <c r="C1510" s="316" t="s">
        <v>19</v>
      </c>
      <c r="D1510" s="316" t="s">
        <v>6845</v>
      </c>
      <c r="E1510" s="19" t="s">
        <v>19</v>
      </c>
      <c r="F1510" s="317">
        <v>5.0999999999999996</v>
      </c>
      <c r="G1510" s="40"/>
      <c r="H1510" s="46"/>
    </row>
    <row r="1511" s="2" customFormat="1" ht="16.8" customHeight="1">
      <c r="A1511" s="40"/>
      <c r="B1511" s="46"/>
      <c r="C1511" s="316" t="s">
        <v>6802</v>
      </c>
      <c r="D1511" s="316" t="s">
        <v>333</v>
      </c>
      <c r="E1511" s="19" t="s">
        <v>19</v>
      </c>
      <c r="F1511" s="317">
        <v>5.0999999999999996</v>
      </c>
      <c r="G1511" s="40"/>
      <c r="H1511" s="46"/>
    </row>
    <row r="1512" s="2" customFormat="1" ht="16.8" customHeight="1">
      <c r="A1512" s="40"/>
      <c r="B1512" s="46"/>
      <c r="C1512" s="318" t="s">
        <v>9865</v>
      </c>
      <c r="D1512" s="40"/>
      <c r="E1512" s="40"/>
      <c r="F1512" s="40"/>
      <c r="G1512" s="40"/>
      <c r="H1512" s="46"/>
    </row>
    <row r="1513" s="2" customFormat="1">
      <c r="A1513" s="40"/>
      <c r="B1513" s="46"/>
      <c r="C1513" s="316" t="s">
        <v>2870</v>
      </c>
      <c r="D1513" s="316" t="s">
        <v>9910</v>
      </c>
      <c r="E1513" s="19" t="s">
        <v>280</v>
      </c>
      <c r="F1513" s="317">
        <v>19.9131</v>
      </c>
      <c r="G1513" s="40"/>
      <c r="H1513" s="46"/>
    </row>
    <row r="1514" s="2" customFormat="1" ht="16.8" customHeight="1">
      <c r="A1514" s="40"/>
      <c r="B1514" s="46"/>
      <c r="C1514" s="316" t="s">
        <v>3968</v>
      </c>
      <c r="D1514" s="316" t="s">
        <v>9933</v>
      </c>
      <c r="E1514" s="19" t="s">
        <v>280</v>
      </c>
      <c r="F1514" s="317">
        <v>6.9267000000000003</v>
      </c>
      <c r="G1514" s="40"/>
      <c r="H1514" s="46"/>
    </row>
    <row r="1515" s="2" customFormat="1" ht="16.8" customHeight="1">
      <c r="A1515" s="40"/>
      <c r="B1515" s="46"/>
      <c r="C1515" s="312" t="s">
        <v>6805</v>
      </c>
      <c r="D1515" s="313" t="s">
        <v>6806</v>
      </c>
      <c r="E1515" s="314" t="s">
        <v>280</v>
      </c>
      <c r="F1515" s="315">
        <v>12.2956</v>
      </c>
      <c r="G1515" s="40"/>
      <c r="H1515" s="46"/>
    </row>
    <row r="1516" s="2" customFormat="1" ht="16.8" customHeight="1">
      <c r="A1516" s="40"/>
      <c r="B1516" s="46"/>
      <c r="C1516" s="316" t="s">
        <v>19</v>
      </c>
      <c r="D1516" s="316" t="s">
        <v>19</v>
      </c>
      <c r="E1516" s="19" t="s">
        <v>19</v>
      </c>
      <c r="F1516" s="317">
        <v>0</v>
      </c>
      <c r="G1516" s="40"/>
      <c r="H1516" s="46"/>
    </row>
    <row r="1517" s="2" customFormat="1" ht="16.8" customHeight="1">
      <c r="A1517" s="40"/>
      <c r="B1517" s="46"/>
      <c r="C1517" s="316" t="s">
        <v>19</v>
      </c>
      <c r="D1517" s="316" t="s">
        <v>6833</v>
      </c>
      <c r="E1517" s="19" t="s">
        <v>19</v>
      </c>
      <c r="F1517" s="317">
        <v>0</v>
      </c>
      <c r="G1517" s="40"/>
      <c r="H1517" s="46"/>
    </row>
    <row r="1518" s="2" customFormat="1" ht="16.8" customHeight="1">
      <c r="A1518" s="40"/>
      <c r="B1518" s="46"/>
      <c r="C1518" s="316" t="s">
        <v>19</v>
      </c>
      <c r="D1518" s="316" t="s">
        <v>6834</v>
      </c>
      <c r="E1518" s="19" t="s">
        <v>19</v>
      </c>
      <c r="F1518" s="317">
        <v>0</v>
      </c>
      <c r="G1518" s="40"/>
      <c r="H1518" s="46"/>
    </row>
    <row r="1519" s="2" customFormat="1" ht="16.8" customHeight="1">
      <c r="A1519" s="40"/>
      <c r="B1519" s="46"/>
      <c r="C1519" s="316" t="s">
        <v>19</v>
      </c>
      <c r="D1519" s="316" t="s">
        <v>6827</v>
      </c>
      <c r="E1519" s="19" t="s">
        <v>19</v>
      </c>
      <c r="F1519" s="317">
        <v>0</v>
      </c>
      <c r="G1519" s="40"/>
      <c r="H1519" s="46"/>
    </row>
    <row r="1520" s="2" customFormat="1" ht="16.8" customHeight="1">
      <c r="A1520" s="40"/>
      <c r="B1520" s="46"/>
      <c r="C1520" s="316" t="s">
        <v>19</v>
      </c>
      <c r="D1520" s="316" t="s">
        <v>6835</v>
      </c>
      <c r="E1520" s="19" t="s">
        <v>19</v>
      </c>
      <c r="F1520" s="317">
        <v>0</v>
      </c>
      <c r="G1520" s="40"/>
      <c r="H1520" s="46"/>
    </row>
    <row r="1521" s="2" customFormat="1">
      <c r="A1521" s="40"/>
      <c r="B1521" s="46"/>
      <c r="C1521" s="316" t="s">
        <v>19</v>
      </c>
      <c r="D1521" s="316" t="s">
        <v>6836</v>
      </c>
      <c r="E1521" s="19" t="s">
        <v>19</v>
      </c>
      <c r="F1521" s="317">
        <v>5.2356999999999996</v>
      </c>
      <c r="G1521" s="40"/>
      <c r="H1521" s="46"/>
    </row>
    <row r="1522" s="2" customFormat="1" ht="16.8" customHeight="1">
      <c r="A1522" s="40"/>
      <c r="B1522" s="46"/>
      <c r="C1522" s="316" t="s">
        <v>19</v>
      </c>
      <c r="D1522" s="316" t="s">
        <v>6837</v>
      </c>
      <c r="E1522" s="19" t="s">
        <v>19</v>
      </c>
      <c r="F1522" s="317">
        <v>1.4755</v>
      </c>
      <c r="G1522" s="40"/>
      <c r="H1522" s="46"/>
    </row>
    <row r="1523" s="2" customFormat="1" ht="16.8" customHeight="1">
      <c r="A1523" s="40"/>
      <c r="B1523" s="46"/>
      <c r="C1523" s="316" t="s">
        <v>19</v>
      </c>
      <c r="D1523" s="316" t="s">
        <v>6838</v>
      </c>
      <c r="E1523" s="19" t="s">
        <v>19</v>
      </c>
      <c r="F1523" s="317">
        <v>3.3816000000000002</v>
      </c>
      <c r="G1523" s="40"/>
      <c r="H1523" s="46"/>
    </row>
    <row r="1524" s="2" customFormat="1" ht="16.8" customHeight="1">
      <c r="A1524" s="40"/>
      <c r="B1524" s="46"/>
      <c r="C1524" s="316" t="s">
        <v>19</v>
      </c>
      <c r="D1524" s="316" t="s">
        <v>6839</v>
      </c>
      <c r="E1524" s="19" t="s">
        <v>19</v>
      </c>
      <c r="F1524" s="317">
        <v>0</v>
      </c>
      <c r="G1524" s="40"/>
      <c r="H1524" s="46"/>
    </row>
    <row r="1525" s="2" customFormat="1" ht="16.8" customHeight="1">
      <c r="A1525" s="40"/>
      <c r="B1525" s="46"/>
      <c r="C1525" s="316" t="s">
        <v>19</v>
      </c>
      <c r="D1525" s="316" t="s">
        <v>6840</v>
      </c>
      <c r="E1525" s="19" t="s">
        <v>19</v>
      </c>
      <c r="F1525" s="317">
        <v>2.2027999999999999</v>
      </c>
      <c r="G1525" s="40"/>
      <c r="H1525" s="46"/>
    </row>
    <row r="1526" s="2" customFormat="1" ht="16.8" customHeight="1">
      <c r="A1526" s="40"/>
      <c r="B1526" s="46"/>
      <c r="C1526" s="316" t="s">
        <v>6805</v>
      </c>
      <c r="D1526" s="316" t="s">
        <v>333</v>
      </c>
      <c r="E1526" s="19" t="s">
        <v>19</v>
      </c>
      <c r="F1526" s="317">
        <v>12.2956</v>
      </c>
      <c r="G1526" s="40"/>
      <c r="H1526" s="46"/>
    </row>
    <row r="1527" s="2" customFormat="1" ht="16.8" customHeight="1">
      <c r="A1527" s="40"/>
      <c r="B1527" s="46"/>
      <c r="C1527" s="318" t="s">
        <v>9865</v>
      </c>
      <c r="D1527" s="40"/>
      <c r="E1527" s="40"/>
      <c r="F1527" s="40"/>
      <c r="G1527" s="40"/>
      <c r="H1527" s="46"/>
    </row>
    <row r="1528" s="2" customFormat="1">
      <c r="A1528" s="40"/>
      <c r="B1528" s="46"/>
      <c r="C1528" s="316" t="s">
        <v>2870</v>
      </c>
      <c r="D1528" s="316" t="s">
        <v>9910</v>
      </c>
      <c r="E1528" s="19" t="s">
        <v>280</v>
      </c>
      <c r="F1528" s="317">
        <v>19.9131</v>
      </c>
      <c r="G1528" s="40"/>
      <c r="H1528" s="46"/>
    </row>
    <row r="1529" s="2" customFormat="1" ht="16.8" customHeight="1">
      <c r="A1529" s="40"/>
      <c r="B1529" s="46"/>
      <c r="C1529" s="316" t="s">
        <v>3968</v>
      </c>
      <c r="D1529" s="316" t="s">
        <v>9933</v>
      </c>
      <c r="E1529" s="19" t="s">
        <v>280</v>
      </c>
      <c r="F1529" s="317">
        <v>6.9267000000000003</v>
      </c>
      <c r="G1529" s="40"/>
      <c r="H1529" s="46"/>
    </row>
    <row r="1530" s="2" customFormat="1" ht="16.8" customHeight="1">
      <c r="A1530" s="40"/>
      <c r="B1530" s="46"/>
      <c r="C1530" s="312" t="s">
        <v>6832</v>
      </c>
      <c r="D1530" s="313" t="s">
        <v>9964</v>
      </c>
      <c r="E1530" s="314" t="s">
        <v>280</v>
      </c>
      <c r="F1530" s="315">
        <v>0</v>
      </c>
      <c r="G1530" s="40"/>
      <c r="H1530" s="46"/>
    </row>
    <row r="1531" s="2" customFormat="1" ht="16.8" customHeight="1">
      <c r="A1531" s="40"/>
      <c r="B1531" s="46"/>
      <c r="C1531" s="316" t="s">
        <v>19</v>
      </c>
      <c r="D1531" s="316" t="s">
        <v>3938</v>
      </c>
      <c r="E1531" s="19" t="s">
        <v>19</v>
      </c>
      <c r="F1531" s="317">
        <v>0</v>
      </c>
      <c r="G1531" s="40"/>
      <c r="H1531" s="46"/>
    </row>
    <row r="1532" s="2" customFormat="1">
      <c r="A1532" s="40"/>
      <c r="B1532" s="46"/>
      <c r="C1532" s="316" t="s">
        <v>19</v>
      </c>
      <c r="D1532" s="316" t="s">
        <v>6826</v>
      </c>
      <c r="E1532" s="19" t="s">
        <v>19</v>
      </c>
      <c r="F1532" s="317">
        <v>0</v>
      </c>
      <c r="G1532" s="40"/>
      <c r="H1532" s="46"/>
    </row>
    <row r="1533" s="2" customFormat="1" ht="16.8" customHeight="1">
      <c r="A1533" s="40"/>
      <c r="B1533" s="46"/>
      <c r="C1533" s="316" t="s">
        <v>19</v>
      </c>
      <c r="D1533" s="316" t="s">
        <v>19</v>
      </c>
      <c r="E1533" s="19" t="s">
        <v>19</v>
      </c>
      <c r="F1533" s="317">
        <v>0</v>
      </c>
      <c r="G1533" s="40"/>
      <c r="H1533" s="46"/>
    </row>
    <row r="1534" s="2" customFormat="1" ht="16.8" customHeight="1">
      <c r="A1534" s="40"/>
      <c r="B1534" s="46"/>
      <c r="C1534" s="316" t="s">
        <v>19</v>
      </c>
      <c r="D1534" s="316" t="s">
        <v>6827</v>
      </c>
      <c r="E1534" s="19" t="s">
        <v>19</v>
      </c>
      <c r="F1534" s="317">
        <v>0</v>
      </c>
      <c r="G1534" s="40"/>
      <c r="H1534" s="46"/>
    </row>
    <row r="1535" s="2" customFormat="1" ht="16.8" customHeight="1">
      <c r="A1535" s="40"/>
      <c r="B1535" s="46"/>
      <c r="C1535" s="316" t="s">
        <v>19</v>
      </c>
      <c r="D1535" s="316" t="s">
        <v>6828</v>
      </c>
      <c r="E1535" s="19" t="s">
        <v>19</v>
      </c>
      <c r="F1535" s="317">
        <v>0</v>
      </c>
      <c r="G1535" s="40"/>
      <c r="H1535" s="46"/>
    </row>
    <row r="1536" s="2" customFormat="1" ht="16.8" customHeight="1">
      <c r="A1536" s="40"/>
      <c r="B1536" s="46"/>
      <c r="C1536" s="316" t="s">
        <v>19</v>
      </c>
      <c r="D1536" s="316" t="s">
        <v>6829</v>
      </c>
      <c r="E1536" s="19" t="s">
        <v>19</v>
      </c>
      <c r="F1536" s="317">
        <v>0</v>
      </c>
      <c r="G1536" s="40"/>
      <c r="H1536" s="46"/>
    </row>
    <row r="1537" s="2" customFormat="1" ht="16.8" customHeight="1">
      <c r="A1537" s="40"/>
      <c r="B1537" s="46"/>
      <c r="C1537" s="316" t="s">
        <v>19</v>
      </c>
      <c r="D1537" s="316" t="s">
        <v>6830</v>
      </c>
      <c r="E1537" s="19" t="s">
        <v>19</v>
      </c>
      <c r="F1537" s="317">
        <v>0</v>
      </c>
      <c r="G1537" s="40"/>
      <c r="H1537" s="46"/>
    </row>
    <row r="1538" s="2" customFormat="1" ht="16.8" customHeight="1">
      <c r="A1538" s="40"/>
      <c r="B1538" s="46"/>
      <c r="C1538" s="316" t="s">
        <v>19</v>
      </c>
      <c r="D1538" s="316" t="s">
        <v>19</v>
      </c>
      <c r="E1538" s="19" t="s">
        <v>19</v>
      </c>
      <c r="F1538" s="317">
        <v>0</v>
      </c>
      <c r="G1538" s="40"/>
      <c r="H1538" s="46"/>
    </row>
    <row r="1539" s="2" customFormat="1" ht="16.8" customHeight="1">
      <c r="A1539" s="40"/>
      <c r="B1539" s="46"/>
      <c r="C1539" s="316" t="s">
        <v>19</v>
      </c>
      <c r="D1539" s="316" t="s">
        <v>6831</v>
      </c>
      <c r="E1539" s="19" t="s">
        <v>19</v>
      </c>
      <c r="F1539" s="317">
        <v>0</v>
      </c>
      <c r="G1539" s="40"/>
      <c r="H1539" s="46"/>
    </row>
    <row r="1540" s="2" customFormat="1" ht="16.8" customHeight="1">
      <c r="A1540" s="40"/>
      <c r="B1540" s="46"/>
      <c r="C1540" s="316" t="s">
        <v>6832</v>
      </c>
      <c r="D1540" s="316" t="s">
        <v>333</v>
      </c>
      <c r="E1540" s="19" t="s">
        <v>19</v>
      </c>
      <c r="F1540" s="317">
        <v>0</v>
      </c>
      <c r="G1540" s="40"/>
      <c r="H1540" s="46"/>
    </row>
    <row r="1541" s="2" customFormat="1" ht="16.8" customHeight="1">
      <c r="A1541" s="40"/>
      <c r="B1541" s="46"/>
      <c r="C1541" s="318" t="s">
        <v>9865</v>
      </c>
      <c r="D1541" s="40"/>
      <c r="E1541" s="40"/>
      <c r="F1541" s="40"/>
      <c r="G1541" s="40"/>
      <c r="H1541" s="46"/>
    </row>
    <row r="1542" s="2" customFormat="1">
      <c r="A1542" s="40"/>
      <c r="B1542" s="46"/>
      <c r="C1542" s="316" t="s">
        <v>2870</v>
      </c>
      <c r="D1542" s="316" t="s">
        <v>9910</v>
      </c>
      <c r="E1542" s="19" t="s">
        <v>280</v>
      </c>
      <c r="F1542" s="317">
        <v>19.9131</v>
      </c>
      <c r="G1542" s="40"/>
      <c r="H1542" s="46"/>
    </row>
    <row r="1543" s="2" customFormat="1" ht="16.8" customHeight="1">
      <c r="A1543" s="40"/>
      <c r="B1543" s="46"/>
      <c r="C1543" s="316" t="s">
        <v>3968</v>
      </c>
      <c r="D1543" s="316" t="s">
        <v>9933</v>
      </c>
      <c r="E1543" s="19" t="s">
        <v>280</v>
      </c>
      <c r="F1543" s="317">
        <v>6.9267000000000003</v>
      </c>
      <c r="G1543" s="40"/>
      <c r="H1543" s="46"/>
    </row>
    <row r="1544" s="2" customFormat="1" ht="16.8" customHeight="1">
      <c r="A1544" s="40"/>
      <c r="B1544" s="46"/>
      <c r="C1544" s="312" t="s">
        <v>6808</v>
      </c>
      <c r="D1544" s="313" t="s">
        <v>6809</v>
      </c>
      <c r="E1544" s="314" t="s">
        <v>280</v>
      </c>
      <c r="F1544" s="315">
        <v>2.5175000000000001</v>
      </c>
      <c r="G1544" s="40"/>
      <c r="H1544" s="46"/>
    </row>
    <row r="1545" s="2" customFormat="1" ht="16.8" customHeight="1">
      <c r="A1545" s="40"/>
      <c r="B1545" s="46"/>
      <c r="C1545" s="316" t="s">
        <v>19</v>
      </c>
      <c r="D1545" s="316" t="s">
        <v>19</v>
      </c>
      <c r="E1545" s="19" t="s">
        <v>19</v>
      </c>
      <c r="F1545" s="317">
        <v>0</v>
      </c>
      <c r="G1545" s="40"/>
      <c r="H1545" s="46"/>
    </row>
    <row r="1546" s="2" customFormat="1" ht="16.8" customHeight="1">
      <c r="A1546" s="40"/>
      <c r="B1546" s="46"/>
      <c r="C1546" s="316" t="s">
        <v>19</v>
      </c>
      <c r="D1546" s="316" t="s">
        <v>6841</v>
      </c>
      <c r="E1546" s="19" t="s">
        <v>19</v>
      </c>
      <c r="F1546" s="317">
        <v>0</v>
      </c>
      <c r="G1546" s="40"/>
      <c r="H1546" s="46"/>
    </row>
    <row r="1547" s="2" customFormat="1" ht="16.8" customHeight="1">
      <c r="A1547" s="40"/>
      <c r="B1547" s="46"/>
      <c r="C1547" s="316" t="s">
        <v>19</v>
      </c>
      <c r="D1547" s="316" t="s">
        <v>6842</v>
      </c>
      <c r="E1547" s="19" t="s">
        <v>19</v>
      </c>
      <c r="F1547" s="317">
        <v>1.0800000000000001</v>
      </c>
      <c r="G1547" s="40"/>
      <c r="H1547" s="46"/>
    </row>
    <row r="1548" s="2" customFormat="1" ht="16.8" customHeight="1">
      <c r="A1548" s="40"/>
      <c r="B1548" s="46"/>
      <c r="C1548" s="316" t="s">
        <v>19</v>
      </c>
      <c r="D1548" s="316" t="s">
        <v>6843</v>
      </c>
      <c r="E1548" s="19" t="s">
        <v>19</v>
      </c>
      <c r="F1548" s="317">
        <v>1.4375</v>
      </c>
      <c r="G1548" s="40"/>
      <c r="H1548" s="46"/>
    </row>
    <row r="1549" s="2" customFormat="1" ht="16.8" customHeight="1">
      <c r="A1549" s="40"/>
      <c r="B1549" s="46"/>
      <c r="C1549" s="316" t="s">
        <v>6808</v>
      </c>
      <c r="D1549" s="316" t="s">
        <v>333</v>
      </c>
      <c r="E1549" s="19" t="s">
        <v>19</v>
      </c>
      <c r="F1549" s="317">
        <v>2.5175000000000001</v>
      </c>
      <c r="G1549" s="40"/>
      <c r="H1549" s="46"/>
    </row>
    <row r="1550" s="2" customFormat="1" ht="16.8" customHeight="1">
      <c r="A1550" s="40"/>
      <c r="B1550" s="46"/>
      <c r="C1550" s="318" t="s">
        <v>9865</v>
      </c>
      <c r="D1550" s="40"/>
      <c r="E1550" s="40"/>
      <c r="F1550" s="40"/>
      <c r="G1550" s="40"/>
      <c r="H1550" s="46"/>
    </row>
    <row r="1551" s="2" customFormat="1">
      <c r="A1551" s="40"/>
      <c r="B1551" s="46"/>
      <c r="C1551" s="316" t="s">
        <v>2870</v>
      </c>
      <c r="D1551" s="316" t="s">
        <v>9910</v>
      </c>
      <c r="E1551" s="19" t="s">
        <v>280</v>
      </c>
      <c r="F1551" s="317">
        <v>19.9131</v>
      </c>
      <c r="G1551" s="40"/>
      <c r="H1551" s="46"/>
    </row>
    <row r="1552" s="2" customFormat="1" ht="16.8" customHeight="1">
      <c r="A1552" s="40"/>
      <c r="B1552" s="46"/>
      <c r="C1552" s="316" t="s">
        <v>3968</v>
      </c>
      <c r="D1552" s="316" t="s">
        <v>9933</v>
      </c>
      <c r="E1552" s="19" t="s">
        <v>280</v>
      </c>
      <c r="F1552" s="317">
        <v>6.9267000000000003</v>
      </c>
      <c r="G1552" s="40"/>
      <c r="H1552" s="46"/>
    </row>
    <row r="1553" s="2" customFormat="1" ht="16.8" customHeight="1">
      <c r="A1553" s="40"/>
      <c r="B1553" s="46"/>
      <c r="C1553" s="312" t="s">
        <v>3630</v>
      </c>
      <c r="D1553" s="313" t="s">
        <v>6811</v>
      </c>
      <c r="E1553" s="314" t="s">
        <v>187</v>
      </c>
      <c r="F1553" s="315">
        <v>22.862300000000001</v>
      </c>
      <c r="G1553" s="40"/>
      <c r="H1553" s="46"/>
    </row>
    <row r="1554" s="2" customFormat="1" ht="16.8" customHeight="1">
      <c r="A1554" s="40"/>
      <c r="B1554" s="46"/>
      <c r="C1554" s="316" t="s">
        <v>19</v>
      </c>
      <c r="D1554" s="316" t="s">
        <v>564</v>
      </c>
      <c r="E1554" s="19" t="s">
        <v>19</v>
      </c>
      <c r="F1554" s="317">
        <v>0</v>
      </c>
      <c r="G1554" s="40"/>
      <c r="H1554" s="46"/>
    </row>
    <row r="1555" s="2" customFormat="1" ht="16.8" customHeight="1">
      <c r="A1555" s="40"/>
      <c r="B1555" s="46"/>
      <c r="C1555" s="316" t="s">
        <v>19</v>
      </c>
      <c r="D1555" s="316" t="s">
        <v>6912</v>
      </c>
      <c r="E1555" s="19" t="s">
        <v>19</v>
      </c>
      <c r="F1555" s="317">
        <v>22.862300000000001</v>
      </c>
      <c r="G1555" s="40"/>
      <c r="H1555" s="46"/>
    </row>
    <row r="1556" s="2" customFormat="1" ht="16.8" customHeight="1">
      <c r="A1556" s="40"/>
      <c r="B1556" s="46"/>
      <c r="C1556" s="316" t="s">
        <v>3630</v>
      </c>
      <c r="D1556" s="316" t="s">
        <v>333</v>
      </c>
      <c r="E1556" s="19" t="s">
        <v>19</v>
      </c>
      <c r="F1556" s="317">
        <v>22.862300000000001</v>
      </c>
      <c r="G1556" s="40"/>
      <c r="H1556" s="46"/>
    </row>
    <row r="1557" s="2" customFormat="1" ht="16.8" customHeight="1">
      <c r="A1557" s="40"/>
      <c r="B1557" s="46"/>
      <c r="C1557" s="318" t="s">
        <v>9865</v>
      </c>
      <c r="D1557" s="40"/>
      <c r="E1557" s="40"/>
      <c r="F1557" s="40"/>
      <c r="G1557" s="40"/>
      <c r="H1557" s="46"/>
    </row>
    <row r="1558" s="2" customFormat="1" ht="16.8" customHeight="1">
      <c r="A1558" s="40"/>
      <c r="B1558" s="46"/>
      <c r="C1558" s="316" t="s">
        <v>3625</v>
      </c>
      <c r="D1558" s="316" t="s">
        <v>9926</v>
      </c>
      <c r="E1558" s="19" t="s">
        <v>187</v>
      </c>
      <c r="F1558" s="317">
        <v>22.862300000000001</v>
      </c>
      <c r="G1558" s="40"/>
      <c r="H1558" s="46"/>
    </row>
    <row r="1559" s="2" customFormat="1" ht="16.8" customHeight="1">
      <c r="A1559" s="40"/>
      <c r="B1559" s="46"/>
      <c r="C1559" s="316" t="s">
        <v>6913</v>
      </c>
      <c r="D1559" s="316" t="s">
        <v>6914</v>
      </c>
      <c r="E1559" s="19" t="s">
        <v>187</v>
      </c>
      <c r="F1559" s="317">
        <v>1.9896</v>
      </c>
      <c r="G1559" s="40"/>
      <c r="H1559" s="46"/>
    </row>
    <row r="1560" s="2" customFormat="1" ht="16.8" customHeight="1">
      <c r="A1560" s="40"/>
      <c r="B1560" s="46"/>
      <c r="C1560" s="312" t="s">
        <v>3449</v>
      </c>
      <c r="D1560" s="313" t="s">
        <v>3450</v>
      </c>
      <c r="E1560" s="314" t="s">
        <v>187</v>
      </c>
      <c r="F1560" s="315">
        <v>24.851900000000001</v>
      </c>
      <c r="G1560" s="40"/>
      <c r="H1560" s="46"/>
    </row>
    <row r="1561" s="2" customFormat="1" ht="16.8" customHeight="1">
      <c r="A1561" s="40"/>
      <c r="B1561" s="46"/>
      <c r="C1561" s="316" t="s">
        <v>19</v>
      </c>
      <c r="D1561" s="316" t="s">
        <v>3599</v>
      </c>
      <c r="E1561" s="19" t="s">
        <v>19</v>
      </c>
      <c r="F1561" s="317">
        <v>0</v>
      </c>
      <c r="G1561" s="40"/>
      <c r="H1561" s="46"/>
    </row>
    <row r="1562" s="2" customFormat="1" ht="16.8" customHeight="1">
      <c r="A1562" s="40"/>
      <c r="B1562" s="46"/>
      <c r="C1562" s="316" t="s">
        <v>19</v>
      </c>
      <c r="D1562" s="316" t="s">
        <v>6899</v>
      </c>
      <c r="E1562" s="19" t="s">
        <v>19</v>
      </c>
      <c r="F1562" s="317">
        <v>0</v>
      </c>
      <c r="G1562" s="40"/>
      <c r="H1562" s="46"/>
    </row>
    <row r="1563" s="2" customFormat="1" ht="16.8" customHeight="1">
      <c r="A1563" s="40"/>
      <c r="B1563" s="46"/>
      <c r="C1563" s="316" t="s">
        <v>19</v>
      </c>
      <c r="D1563" s="316" t="s">
        <v>6900</v>
      </c>
      <c r="E1563" s="19" t="s">
        <v>19</v>
      </c>
      <c r="F1563" s="317">
        <v>24.251899999999999</v>
      </c>
      <c r="G1563" s="40"/>
      <c r="H1563" s="46"/>
    </row>
    <row r="1564" s="2" customFormat="1" ht="16.8" customHeight="1">
      <c r="A1564" s="40"/>
      <c r="B1564" s="46"/>
      <c r="C1564" s="316" t="s">
        <v>19</v>
      </c>
      <c r="D1564" s="316" t="s">
        <v>6897</v>
      </c>
      <c r="E1564" s="19" t="s">
        <v>19</v>
      </c>
      <c r="F1564" s="317">
        <v>0</v>
      </c>
      <c r="G1564" s="40"/>
      <c r="H1564" s="46"/>
    </row>
    <row r="1565" s="2" customFormat="1" ht="16.8" customHeight="1">
      <c r="A1565" s="40"/>
      <c r="B1565" s="46"/>
      <c r="C1565" s="316" t="s">
        <v>19</v>
      </c>
      <c r="D1565" s="316" t="s">
        <v>6901</v>
      </c>
      <c r="E1565" s="19" t="s">
        <v>19</v>
      </c>
      <c r="F1565" s="317">
        <v>0.59999999999999998</v>
      </c>
      <c r="G1565" s="40"/>
      <c r="H1565" s="46"/>
    </row>
    <row r="1566" s="2" customFormat="1" ht="16.8" customHeight="1">
      <c r="A1566" s="40"/>
      <c r="B1566" s="46"/>
      <c r="C1566" s="316" t="s">
        <v>3449</v>
      </c>
      <c r="D1566" s="316" t="s">
        <v>333</v>
      </c>
      <c r="E1566" s="19" t="s">
        <v>19</v>
      </c>
      <c r="F1566" s="317">
        <v>24.851900000000001</v>
      </c>
      <c r="G1566" s="40"/>
      <c r="H1566" s="46"/>
    </row>
    <row r="1567" s="2" customFormat="1" ht="16.8" customHeight="1">
      <c r="A1567" s="40"/>
      <c r="B1567" s="46"/>
      <c r="C1567" s="318" t="s">
        <v>9865</v>
      </c>
      <c r="D1567" s="40"/>
      <c r="E1567" s="40"/>
      <c r="F1567" s="40"/>
      <c r="G1567" s="40"/>
      <c r="H1567" s="46"/>
    </row>
    <row r="1568" s="2" customFormat="1" ht="16.8" customHeight="1">
      <c r="A1568" s="40"/>
      <c r="B1568" s="46"/>
      <c r="C1568" s="316" t="s">
        <v>3594</v>
      </c>
      <c r="D1568" s="316" t="s">
        <v>9927</v>
      </c>
      <c r="E1568" s="19" t="s">
        <v>187</v>
      </c>
      <c r="F1568" s="317">
        <v>24.851900000000001</v>
      </c>
      <c r="G1568" s="40"/>
      <c r="H1568" s="46"/>
    </row>
    <row r="1569" s="2" customFormat="1" ht="16.8" customHeight="1">
      <c r="A1569" s="40"/>
      <c r="B1569" s="46"/>
      <c r="C1569" s="316" t="s">
        <v>6913</v>
      </c>
      <c r="D1569" s="316" t="s">
        <v>6914</v>
      </c>
      <c r="E1569" s="19" t="s">
        <v>187</v>
      </c>
      <c r="F1569" s="317">
        <v>1.9896</v>
      </c>
      <c r="G1569" s="40"/>
      <c r="H1569" s="46"/>
    </row>
    <row r="1570" s="2" customFormat="1" ht="16.8" customHeight="1">
      <c r="A1570" s="40"/>
      <c r="B1570" s="46"/>
      <c r="C1570" s="312" t="s">
        <v>6814</v>
      </c>
      <c r="D1570" s="313" t="s">
        <v>6815</v>
      </c>
      <c r="E1570" s="314" t="s">
        <v>280</v>
      </c>
      <c r="F1570" s="315">
        <v>2.5499999999999998</v>
      </c>
      <c r="G1570" s="40"/>
      <c r="H1570" s="46"/>
    </row>
    <row r="1571" s="2" customFormat="1" ht="16.8" customHeight="1">
      <c r="A1571" s="40"/>
      <c r="B1571" s="46"/>
      <c r="C1571" s="316" t="s">
        <v>19</v>
      </c>
      <c r="D1571" s="316" t="s">
        <v>19</v>
      </c>
      <c r="E1571" s="19" t="s">
        <v>19</v>
      </c>
      <c r="F1571" s="317">
        <v>0</v>
      </c>
      <c r="G1571" s="40"/>
      <c r="H1571" s="46"/>
    </row>
    <row r="1572" s="2" customFormat="1" ht="16.8" customHeight="1">
      <c r="A1572" s="40"/>
      <c r="B1572" s="46"/>
      <c r="C1572" s="316" t="s">
        <v>19</v>
      </c>
      <c r="D1572" s="316" t="s">
        <v>6867</v>
      </c>
      <c r="E1572" s="19" t="s">
        <v>19</v>
      </c>
      <c r="F1572" s="317">
        <v>0</v>
      </c>
      <c r="G1572" s="40"/>
      <c r="H1572" s="46"/>
    </row>
    <row r="1573" s="2" customFormat="1" ht="16.8" customHeight="1">
      <c r="A1573" s="40"/>
      <c r="B1573" s="46"/>
      <c r="C1573" s="316" t="s">
        <v>19</v>
      </c>
      <c r="D1573" s="316" t="s">
        <v>6868</v>
      </c>
      <c r="E1573" s="19" t="s">
        <v>19</v>
      </c>
      <c r="F1573" s="317">
        <v>2.5499999999999998</v>
      </c>
      <c r="G1573" s="40"/>
      <c r="H1573" s="46"/>
    </row>
    <row r="1574" s="2" customFormat="1" ht="16.8" customHeight="1">
      <c r="A1574" s="40"/>
      <c r="B1574" s="46"/>
      <c r="C1574" s="316" t="s">
        <v>6814</v>
      </c>
      <c r="D1574" s="316" t="s">
        <v>333</v>
      </c>
      <c r="E1574" s="19" t="s">
        <v>19</v>
      </c>
      <c r="F1574" s="317">
        <v>2.5499999999999998</v>
      </c>
      <c r="G1574" s="40"/>
      <c r="H1574" s="46"/>
    </row>
    <row r="1575" s="2" customFormat="1" ht="16.8" customHeight="1">
      <c r="A1575" s="40"/>
      <c r="B1575" s="46"/>
      <c r="C1575" s="318" t="s">
        <v>9865</v>
      </c>
      <c r="D1575" s="40"/>
      <c r="E1575" s="40"/>
      <c r="F1575" s="40"/>
      <c r="G1575" s="40"/>
      <c r="H1575" s="46"/>
    </row>
    <row r="1576" s="2" customFormat="1" ht="16.8" customHeight="1">
      <c r="A1576" s="40"/>
      <c r="B1576" s="46"/>
      <c r="C1576" s="316" t="s">
        <v>2893</v>
      </c>
      <c r="D1576" s="316" t="s">
        <v>9913</v>
      </c>
      <c r="E1576" s="19" t="s">
        <v>280</v>
      </c>
      <c r="F1576" s="317">
        <v>5.3163999999999998</v>
      </c>
      <c r="G1576" s="40"/>
      <c r="H1576" s="46"/>
    </row>
    <row r="1577" s="2" customFormat="1" ht="16.8" customHeight="1">
      <c r="A1577" s="40"/>
      <c r="B1577" s="46"/>
      <c r="C1577" s="316" t="s">
        <v>3968</v>
      </c>
      <c r="D1577" s="316" t="s">
        <v>9933</v>
      </c>
      <c r="E1577" s="19" t="s">
        <v>280</v>
      </c>
      <c r="F1577" s="317">
        <v>5.3163999999999998</v>
      </c>
      <c r="G1577" s="40"/>
      <c r="H1577" s="46"/>
    </row>
    <row r="1578" s="2" customFormat="1" ht="16.8" customHeight="1">
      <c r="A1578" s="40"/>
      <c r="B1578" s="46"/>
      <c r="C1578" s="316" t="s">
        <v>3968</v>
      </c>
      <c r="D1578" s="316" t="s">
        <v>9933</v>
      </c>
      <c r="E1578" s="19" t="s">
        <v>280</v>
      </c>
      <c r="F1578" s="317">
        <v>6.9267000000000003</v>
      </c>
      <c r="G1578" s="40"/>
      <c r="H1578" s="46"/>
    </row>
    <row r="1579" s="2" customFormat="1" ht="16.8" customHeight="1">
      <c r="A1579" s="40"/>
      <c r="B1579" s="46"/>
      <c r="C1579" s="312" t="s">
        <v>6817</v>
      </c>
      <c r="D1579" s="313" t="s">
        <v>6818</v>
      </c>
      <c r="E1579" s="314" t="s">
        <v>280</v>
      </c>
      <c r="F1579" s="315">
        <v>2.7664</v>
      </c>
      <c r="G1579" s="40"/>
      <c r="H1579" s="46"/>
    </row>
    <row r="1580" s="2" customFormat="1" ht="16.8" customHeight="1">
      <c r="A1580" s="40"/>
      <c r="B1580" s="46"/>
      <c r="C1580" s="316" t="s">
        <v>19</v>
      </c>
      <c r="D1580" s="316" t="s">
        <v>19</v>
      </c>
      <c r="E1580" s="19" t="s">
        <v>19</v>
      </c>
      <c r="F1580" s="317">
        <v>0</v>
      </c>
      <c r="G1580" s="40"/>
      <c r="H1580" s="46"/>
    </row>
    <row r="1581" s="2" customFormat="1" ht="16.8" customHeight="1">
      <c r="A1581" s="40"/>
      <c r="B1581" s="46"/>
      <c r="C1581" s="316" t="s">
        <v>19</v>
      </c>
      <c r="D1581" s="316" t="s">
        <v>6860</v>
      </c>
      <c r="E1581" s="19" t="s">
        <v>19</v>
      </c>
      <c r="F1581" s="317">
        <v>0</v>
      </c>
      <c r="G1581" s="40"/>
      <c r="H1581" s="46"/>
    </row>
    <row r="1582" s="2" customFormat="1" ht="16.8" customHeight="1">
      <c r="A1582" s="40"/>
      <c r="B1582" s="46"/>
      <c r="C1582" s="316" t="s">
        <v>19</v>
      </c>
      <c r="D1582" s="316" t="s">
        <v>6861</v>
      </c>
      <c r="E1582" s="19" t="s">
        <v>19</v>
      </c>
      <c r="F1582" s="317">
        <v>0</v>
      </c>
      <c r="G1582" s="40"/>
      <c r="H1582" s="46"/>
    </row>
    <row r="1583" s="2" customFormat="1">
      <c r="A1583" s="40"/>
      <c r="B1583" s="46"/>
      <c r="C1583" s="316" t="s">
        <v>19</v>
      </c>
      <c r="D1583" s="316" t="s">
        <v>6862</v>
      </c>
      <c r="E1583" s="19" t="s">
        <v>19</v>
      </c>
      <c r="F1583" s="317">
        <v>0</v>
      </c>
      <c r="G1583" s="40"/>
      <c r="H1583" s="46"/>
    </row>
    <row r="1584" s="2" customFormat="1" ht="16.8" customHeight="1">
      <c r="A1584" s="40"/>
      <c r="B1584" s="46"/>
      <c r="C1584" s="316" t="s">
        <v>19</v>
      </c>
      <c r="D1584" s="316" t="s">
        <v>19</v>
      </c>
      <c r="E1584" s="19" t="s">
        <v>19</v>
      </c>
      <c r="F1584" s="317">
        <v>0</v>
      </c>
      <c r="G1584" s="40"/>
      <c r="H1584" s="46"/>
    </row>
    <row r="1585" s="2" customFormat="1" ht="16.8" customHeight="1">
      <c r="A1585" s="40"/>
      <c r="B1585" s="46"/>
      <c r="C1585" s="316" t="s">
        <v>19</v>
      </c>
      <c r="D1585" s="316" t="s">
        <v>6835</v>
      </c>
      <c r="E1585" s="19" t="s">
        <v>19</v>
      </c>
      <c r="F1585" s="317">
        <v>0</v>
      </c>
      <c r="G1585" s="40"/>
      <c r="H1585" s="46"/>
    </row>
    <row r="1586" s="2" customFormat="1">
      <c r="A1586" s="40"/>
      <c r="B1586" s="46"/>
      <c r="C1586" s="316" t="s">
        <v>19</v>
      </c>
      <c r="D1586" s="316" t="s">
        <v>6863</v>
      </c>
      <c r="E1586" s="19" t="s">
        <v>19</v>
      </c>
      <c r="F1586" s="317">
        <v>1.6249</v>
      </c>
      <c r="G1586" s="40"/>
      <c r="H1586" s="46"/>
    </row>
    <row r="1587" s="2" customFormat="1" ht="16.8" customHeight="1">
      <c r="A1587" s="40"/>
      <c r="B1587" s="46"/>
      <c r="C1587" s="316" t="s">
        <v>19</v>
      </c>
      <c r="D1587" s="316" t="s">
        <v>6864</v>
      </c>
      <c r="E1587" s="19" t="s">
        <v>19</v>
      </c>
      <c r="F1587" s="317">
        <v>0.45789999999999997</v>
      </c>
      <c r="G1587" s="40"/>
      <c r="H1587" s="46"/>
    </row>
    <row r="1588" s="2" customFormat="1">
      <c r="A1588" s="40"/>
      <c r="B1588" s="46"/>
      <c r="C1588" s="316" t="s">
        <v>19</v>
      </c>
      <c r="D1588" s="316" t="s">
        <v>6865</v>
      </c>
      <c r="E1588" s="19" t="s">
        <v>19</v>
      </c>
      <c r="F1588" s="317">
        <v>0</v>
      </c>
      <c r="G1588" s="40"/>
      <c r="H1588" s="46"/>
    </row>
    <row r="1589" s="2" customFormat="1" ht="16.8" customHeight="1">
      <c r="A1589" s="40"/>
      <c r="B1589" s="46"/>
      <c r="C1589" s="316" t="s">
        <v>19</v>
      </c>
      <c r="D1589" s="316" t="s">
        <v>6839</v>
      </c>
      <c r="E1589" s="19" t="s">
        <v>19</v>
      </c>
      <c r="F1589" s="317">
        <v>0</v>
      </c>
      <c r="G1589" s="40"/>
      <c r="H1589" s="46"/>
    </row>
    <row r="1590" s="2" customFormat="1" ht="16.8" customHeight="1">
      <c r="A1590" s="40"/>
      <c r="B1590" s="46"/>
      <c r="C1590" s="316" t="s">
        <v>19</v>
      </c>
      <c r="D1590" s="316" t="s">
        <v>6866</v>
      </c>
      <c r="E1590" s="19" t="s">
        <v>19</v>
      </c>
      <c r="F1590" s="317">
        <v>0.68359999999999999</v>
      </c>
      <c r="G1590" s="40"/>
      <c r="H1590" s="46"/>
    </row>
    <row r="1591" s="2" customFormat="1" ht="16.8" customHeight="1">
      <c r="A1591" s="40"/>
      <c r="B1591" s="46"/>
      <c r="C1591" s="316" t="s">
        <v>6817</v>
      </c>
      <c r="D1591" s="316" t="s">
        <v>333</v>
      </c>
      <c r="E1591" s="19" t="s">
        <v>19</v>
      </c>
      <c r="F1591" s="317">
        <v>2.7664</v>
      </c>
      <c r="G1591" s="40"/>
      <c r="H1591" s="46"/>
    </row>
    <row r="1592" s="2" customFormat="1" ht="16.8" customHeight="1">
      <c r="A1592" s="40"/>
      <c r="B1592" s="46"/>
      <c r="C1592" s="318" t="s">
        <v>9865</v>
      </c>
      <c r="D1592" s="40"/>
      <c r="E1592" s="40"/>
      <c r="F1592" s="40"/>
      <c r="G1592" s="40"/>
      <c r="H1592" s="46"/>
    </row>
    <row r="1593" s="2" customFormat="1" ht="16.8" customHeight="1">
      <c r="A1593" s="40"/>
      <c r="B1593" s="46"/>
      <c r="C1593" s="316" t="s">
        <v>2893</v>
      </c>
      <c r="D1593" s="316" t="s">
        <v>9913</v>
      </c>
      <c r="E1593" s="19" t="s">
        <v>280</v>
      </c>
      <c r="F1593" s="317">
        <v>5.3163999999999998</v>
      </c>
      <c r="G1593" s="40"/>
      <c r="H1593" s="46"/>
    </row>
    <row r="1594" s="2" customFormat="1" ht="16.8" customHeight="1">
      <c r="A1594" s="40"/>
      <c r="B1594" s="46"/>
      <c r="C1594" s="316" t="s">
        <v>3968</v>
      </c>
      <c r="D1594" s="316" t="s">
        <v>9933</v>
      </c>
      <c r="E1594" s="19" t="s">
        <v>280</v>
      </c>
      <c r="F1594" s="317">
        <v>5.3163999999999998</v>
      </c>
      <c r="G1594" s="40"/>
      <c r="H1594" s="46"/>
    </row>
    <row r="1595" s="2" customFormat="1" ht="16.8" customHeight="1">
      <c r="A1595" s="40"/>
      <c r="B1595" s="46"/>
      <c r="C1595" s="316" t="s">
        <v>3968</v>
      </c>
      <c r="D1595" s="316" t="s">
        <v>9933</v>
      </c>
      <c r="E1595" s="19" t="s">
        <v>280</v>
      </c>
      <c r="F1595" s="317">
        <v>6.9267000000000003</v>
      </c>
      <c r="G1595" s="40"/>
      <c r="H1595" s="46"/>
    </row>
    <row r="1596" s="2" customFormat="1" ht="16.8" customHeight="1">
      <c r="A1596" s="40"/>
      <c r="B1596" s="46"/>
      <c r="C1596" s="312" t="s">
        <v>6820</v>
      </c>
      <c r="D1596" s="313" t="s">
        <v>6821</v>
      </c>
      <c r="E1596" s="314" t="s">
        <v>280</v>
      </c>
      <c r="F1596" s="315">
        <v>0</v>
      </c>
      <c r="G1596" s="40"/>
      <c r="H1596" s="46"/>
    </row>
    <row r="1597" s="2" customFormat="1" ht="16.8" customHeight="1">
      <c r="A1597" s="40"/>
      <c r="B1597" s="46"/>
      <c r="C1597" s="316" t="s">
        <v>19</v>
      </c>
      <c r="D1597" s="316" t="s">
        <v>4001</v>
      </c>
      <c r="E1597" s="19" t="s">
        <v>19</v>
      </c>
      <c r="F1597" s="317">
        <v>0</v>
      </c>
      <c r="G1597" s="40"/>
      <c r="H1597" s="46"/>
    </row>
    <row r="1598" s="2" customFormat="1" ht="16.8" customHeight="1">
      <c r="A1598" s="40"/>
      <c r="B1598" s="46"/>
      <c r="C1598" s="316" t="s">
        <v>19</v>
      </c>
      <c r="D1598" s="316" t="s">
        <v>4002</v>
      </c>
      <c r="E1598" s="19" t="s">
        <v>19</v>
      </c>
      <c r="F1598" s="317">
        <v>0</v>
      </c>
      <c r="G1598" s="40"/>
      <c r="H1598" s="46"/>
    </row>
    <row r="1599" s="2" customFormat="1" ht="16.8" customHeight="1">
      <c r="A1599" s="40"/>
      <c r="B1599" s="46"/>
      <c r="C1599" s="316" t="s">
        <v>19</v>
      </c>
      <c r="D1599" s="316" t="s">
        <v>6857</v>
      </c>
      <c r="E1599" s="19" t="s">
        <v>19</v>
      </c>
      <c r="F1599" s="317">
        <v>0</v>
      </c>
      <c r="G1599" s="40"/>
      <c r="H1599" s="46"/>
    </row>
    <row r="1600" s="2" customFormat="1">
      <c r="A1600" s="40"/>
      <c r="B1600" s="46"/>
      <c r="C1600" s="316" t="s">
        <v>19</v>
      </c>
      <c r="D1600" s="316" t="s">
        <v>6858</v>
      </c>
      <c r="E1600" s="19" t="s">
        <v>19</v>
      </c>
      <c r="F1600" s="317">
        <v>0</v>
      </c>
      <c r="G1600" s="40"/>
      <c r="H1600" s="46"/>
    </row>
    <row r="1601" s="2" customFormat="1" ht="16.8" customHeight="1">
      <c r="A1601" s="40"/>
      <c r="B1601" s="46"/>
      <c r="C1601" s="316" t="s">
        <v>19</v>
      </c>
      <c r="D1601" s="316" t="s">
        <v>19</v>
      </c>
      <c r="E1601" s="19" t="s">
        <v>19</v>
      </c>
      <c r="F1601" s="317">
        <v>0</v>
      </c>
      <c r="G1601" s="40"/>
      <c r="H1601" s="46"/>
    </row>
    <row r="1602" s="2" customFormat="1" ht="16.8" customHeight="1">
      <c r="A1602" s="40"/>
      <c r="B1602" s="46"/>
      <c r="C1602" s="316" t="s">
        <v>19</v>
      </c>
      <c r="D1602" s="316" t="s">
        <v>6859</v>
      </c>
      <c r="E1602" s="19" t="s">
        <v>19</v>
      </c>
      <c r="F1602" s="317">
        <v>0</v>
      </c>
      <c r="G1602" s="40"/>
      <c r="H1602" s="46"/>
    </row>
    <row r="1603" s="2" customFormat="1" ht="16.8" customHeight="1">
      <c r="A1603" s="40"/>
      <c r="B1603" s="46"/>
      <c r="C1603" s="316" t="s">
        <v>6820</v>
      </c>
      <c r="D1603" s="316" t="s">
        <v>333</v>
      </c>
      <c r="E1603" s="19" t="s">
        <v>19</v>
      </c>
      <c r="F1603" s="317">
        <v>0</v>
      </c>
      <c r="G1603" s="40"/>
      <c r="H1603" s="46"/>
    </row>
    <row r="1604" s="2" customFormat="1" ht="16.8" customHeight="1">
      <c r="A1604" s="40"/>
      <c r="B1604" s="46"/>
      <c r="C1604" s="318" t="s">
        <v>9865</v>
      </c>
      <c r="D1604" s="40"/>
      <c r="E1604" s="40"/>
      <c r="F1604" s="40"/>
      <c r="G1604" s="40"/>
      <c r="H1604" s="46"/>
    </row>
    <row r="1605" s="2" customFormat="1" ht="16.8" customHeight="1">
      <c r="A1605" s="40"/>
      <c r="B1605" s="46"/>
      <c r="C1605" s="316" t="s">
        <v>2893</v>
      </c>
      <c r="D1605" s="316" t="s">
        <v>9913</v>
      </c>
      <c r="E1605" s="19" t="s">
        <v>280</v>
      </c>
      <c r="F1605" s="317">
        <v>5.3163999999999998</v>
      </c>
      <c r="G1605" s="40"/>
      <c r="H1605" s="46"/>
    </row>
    <row r="1606" s="2" customFormat="1" ht="16.8" customHeight="1">
      <c r="A1606" s="40"/>
      <c r="B1606" s="46"/>
      <c r="C1606" s="316" t="s">
        <v>3968</v>
      </c>
      <c r="D1606" s="316" t="s">
        <v>9933</v>
      </c>
      <c r="E1606" s="19" t="s">
        <v>280</v>
      </c>
      <c r="F1606" s="317">
        <v>5.3163999999999998</v>
      </c>
      <c r="G1606" s="40"/>
      <c r="H1606" s="46"/>
    </row>
    <row r="1607" s="2" customFormat="1" ht="16.8" customHeight="1">
      <c r="A1607" s="40"/>
      <c r="B1607" s="46"/>
      <c r="C1607" s="316" t="s">
        <v>3968</v>
      </c>
      <c r="D1607" s="316" t="s">
        <v>9933</v>
      </c>
      <c r="E1607" s="19" t="s">
        <v>280</v>
      </c>
      <c r="F1607" s="317">
        <v>6.9267000000000003</v>
      </c>
      <c r="G1607" s="40"/>
      <c r="H1607" s="46"/>
    </row>
    <row r="1608" s="2" customFormat="1" ht="26.4" customHeight="1">
      <c r="A1608" s="40"/>
      <c r="B1608" s="46"/>
      <c r="C1608" s="311" t="s">
        <v>9965</v>
      </c>
      <c r="D1608" s="311" t="s">
        <v>143</v>
      </c>
      <c r="E1608" s="40"/>
      <c r="F1608" s="40"/>
      <c r="G1608" s="40"/>
      <c r="H1608" s="46"/>
    </row>
    <row r="1609" s="2" customFormat="1" ht="16.8" customHeight="1">
      <c r="A1609" s="40"/>
      <c r="B1609" s="46"/>
      <c r="C1609" s="312" t="s">
        <v>4716</v>
      </c>
      <c r="D1609" s="313" t="s">
        <v>9375</v>
      </c>
      <c r="E1609" s="314" t="s">
        <v>187</v>
      </c>
      <c r="F1609" s="315">
        <v>76.085300000000004</v>
      </c>
      <c r="G1609" s="40"/>
      <c r="H1609" s="46"/>
    </row>
    <row r="1610" s="2" customFormat="1" ht="16.8" customHeight="1">
      <c r="A1610" s="40"/>
      <c r="B1610" s="46"/>
      <c r="C1610" s="316" t="s">
        <v>19</v>
      </c>
      <c r="D1610" s="316" t="s">
        <v>7619</v>
      </c>
      <c r="E1610" s="19" t="s">
        <v>19</v>
      </c>
      <c r="F1610" s="317">
        <v>0</v>
      </c>
      <c r="G1610" s="40"/>
      <c r="H1610" s="46"/>
    </row>
    <row r="1611" s="2" customFormat="1" ht="16.8" customHeight="1">
      <c r="A1611" s="40"/>
      <c r="B1611" s="46"/>
      <c r="C1611" s="316" t="s">
        <v>19</v>
      </c>
      <c r="D1611" s="316" t="s">
        <v>7620</v>
      </c>
      <c r="E1611" s="19" t="s">
        <v>19</v>
      </c>
      <c r="F1611" s="317">
        <v>0</v>
      </c>
      <c r="G1611" s="40"/>
      <c r="H1611" s="46"/>
    </row>
    <row r="1612" s="2" customFormat="1" ht="16.8" customHeight="1">
      <c r="A1612" s="40"/>
      <c r="B1612" s="46"/>
      <c r="C1612" s="316" t="s">
        <v>19</v>
      </c>
      <c r="D1612" s="316" t="s">
        <v>19</v>
      </c>
      <c r="E1612" s="19" t="s">
        <v>19</v>
      </c>
      <c r="F1612" s="317">
        <v>0</v>
      </c>
      <c r="G1612" s="40"/>
      <c r="H1612" s="46"/>
    </row>
    <row r="1613" s="2" customFormat="1" ht="16.8" customHeight="1">
      <c r="A1613" s="40"/>
      <c r="B1613" s="46"/>
      <c r="C1613" s="316" t="s">
        <v>19</v>
      </c>
      <c r="D1613" s="316" t="s">
        <v>7106</v>
      </c>
      <c r="E1613" s="19" t="s">
        <v>19</v>
      </c>
      <c r="F1613" s="317">
        <v>0</v>
      </c>
      <c r="G1613" s="40"/>
      <c r="H1613" s="46"/>
    </row>
    <row r="1614" s="2" customFormat="1" ht="16.8" customHeight="1">
      <c r="A1614" s="40"/>
      <c r="B1614" s="46"/>
      <c r="C1614" s="316" t="s">
        <v>19</v>
      </c>
      <c r="D1614" s="316" t="s">
        <v>7621</v>
      </c>
      <c r="E1614" s="19" t="s">
        <v>19</v>
      </c>
      <c r="F1614" s="317">
        <v>0</v>
      </c>
      <c r="G1614" s="40"/>
      <c r="H1614" s="46"/>
    </row>
    <row r="1615" s="2" customFormat="1" ht="16.8" customHeight="1">
      <c r="A1615" s="40"/>
      <c r="B1615" s="46"/>
      <c r="C1615" s="316" t="s">
        <v>19</v>
      </c>
      <c r="D1615" s="316" t="s">
        <v>7622</v>
      </c>
      <c r="E1615" s="19" t="s">
        <v>19</v>
      </c>
      <c r="F1615" s="317">
        <v>1.6008</v>
      </c>
      <c r="G1615" s="40"/>
      <c r="H1615" s="46"/>
    </row>
    <row r="1616" s="2" customFormat="1" ht="16.8" customHeight="1">
      <c r="A1616" s="40"/>
      <c r="B1616" s="46"/>
      <c r="C1616" s="316" t="s">
        <v>19</v>
      </c>
      <c r="D1616" s="316" t="s">
        <v>7623</v>
      </c>
      <c r="E1616" s="19" t="s">
        <v>19</v>
      </c>
      <c r="F1616" s="317">
        <v>13.0631</v>
      </c>
      <c r="G1616" s="40"/>
      <c r="H1616" s="46"/>
    </row>
    <row r="1617" s="2" customFormat="1" ht="16.8" customHeight="1">
      <c r="A1617" s="40"/>
      <c r="B1617" s="46"/>
      <c r="C1617" s="316" t="s">
        <v>19</v>
      </c>
      <c r="D1617" s="316" t="s">
        <v>7624</v>
      </c>
      <c r="E1617" s="19" t="s">
        <v>19</v>
      </c>
      <c r="F1617" s="317">
        <v>7.3269000000000002</v>
      </c>
      <c r="G1617" s="40"/>
      <c r="H1617" s="46"/>
    </row>
    <row r="1618" s="2" customFormat="1" ht="16.8" customHeight="1">
      <c r="A1618" s="40"/>
      <c r="B1618" s="46"/>
      <c r="C1618" s="316" t="s">
        <v>19</v>
      </c>
      <c r="D1618" s="316" t="s">
        <v>7625</v>
      </c>
      <c r="E1618" s="19" t="s">
        <v>19</v>
      </c>
      <c r="F1618" s="317">
        <v>14.729100000000001</v>
      </c>
      <c r="G1618" s="40"/>
      <c r="H1618" s="46"/>
    </row>
    <row r="1619" s="2" customFormat="1" ht="16.8" customHeight="1">
      <c r="A1619" s="40"/>
      <c r="B1619" s="46"/>
      <c r="C1619" s="316" t="s">
        <v>19</v>
      </c>
      <c r="D1619" s="316" t="s">
        <v>7626</v>
      </c>
      <c r="E1619" s="19" t="s">
        <v>19</v>
      </c>
      <c r="F1619" s="317">
        <v>14.1753</v>
      </c>
      <c r="G1619" s="40"/>
      <c r="H1619" s="46"/>
    </row>
    <row r="1620" s="2" customFormat="1" ht="16.8" customHeight="1">
      <c r="A1620" s="40"/>
      <c r="B1620" s="46"/>
      <c r="C1620" s="316" t="s">
        <v>19</v>
      </c>
      <c r="D1620" s="316" t="s">
        <v>7627</v>
      </c>
      <c r="E1620" s="19" t="s">
        <v>19</v>
      </c>
      <c r="F1620" s="317">
        <v>7.6037999999999997</v>
      </c>
      <c r="G1620" s="40"/>
      <c r="H1620" s="46"/>
    </row>
    <row r="1621" s="2" customFormat="1" ht="16.8" customHeight="1">
      <c r="A1621" s="40"/>
      <c r="B1621" s="46"/>
      <c r="C1621" s="316" t="s">
        <v>19</v>
      </c>
      <c r="D1621" s="316" t="s">
        <v>7628</v>
      </c>
      <c r="E1621" s="19" t="s">
        <v>19</v>
      </c>
      <c r="F1621" s="317">
        <v>13.0631</v>
      </c>
      <c r="G1621" s="40"/>
      <c r="H1621" s="46"/>
    </row>
    <row r="1622" s="2" customFormat="1" ht="16.8" customHeight="1">
      <c r="A1622" s="40"/>
      <c r="B1622" s="46"/>
      <c r="C1622" s="316" t="s">
        <v>19</v>
      </c>
      <c r="D1622" s="316" t="s">
        <v>7629</v>
      </c>
      <c r="E1622" s="19" t="s">
        <v>19</v>
      </c>
      <c r="F1622" s="317">
        <v>0</v>
      </c>
      <c r="G1622" s="40"/>
      <c r="H1622" s="46"/>
    </row>
    <row r="1623" s="2" customFormat="1" ht="16.8" customHeight="1">
      <c r="A1623" s="40"/>
      <c r="B1623" s="46"/>
      <c r="C1623" s="316" t="s">
        <v>19</v>
      </c>
      <c r="D1623" s="316" t="s">
        <v>7630</v>
      </c>
      <c r="E1623" s="19" t="s">
        <v>19</v>
      </c>
      <c r="F1623" s="317">
        <v>0.60029999999999994</v>
      </c>
      <c r="G1623" s="40"/>
      <c r="H1623" s="46"/>
    </row>
    <row r="1624" s="2" customFormat="1" ht="16.8" customHeight="1">
      <c r="A1624" s="40"/>
      <c r="B1624" s="46"/>
      <c r="C1624" s="316" t="s">
        <v>19</v>
      </c>
      <c r="D1624" s="316" t="s">
        <v>7631</v>
      </c>
      <c r="E1624" s="19" t="s">
        <v>19</v>
      </c>
      <c r="F1624" s="317">
        <v>2.0266999999999999</v>
      </c>
      <c r="G1624" s="40"/>
      <c r="H1624" s="46"/>
    </row>
    <row r="1625" s="2" customFormat="1">
      <c r="A1625" s="40"/>
      <c r="B1625" s="46"/>
      <c r="C1625" s="316" t="s">
        <v>19</v>
      </c>
      <c r="D1625" s="316" t="s">
        <v>7632</v>
      </c>
      <c r="E1625" s="19" t="s">
        <v>19</v>
      </c>
      <c r="F1625" s="317">
        <v>1.8962000000000001</v>
      </c>
      <c r="G1625" s="40"/>
      <c r="H1625" s="46"/>
    </row>
    <row r="1626" s="2" customFormat="1" ht="16.8" customHeight="1">
      <c r="A1626" s="40"/>
      <c r="B1626" s="46"/>
      <c r="C1626" s="316" t="s">
        <v>4716</v>
      </c>
      <c r="D1626" s="316" t="s">
        <v>265</v>
      </c>
      <c r="E1626" s="19" t="s">
        <v>19</v>
      </c>
      <c r="F1626" s="317">
        <v>76.085300000000004</v>
      </c>
      <c r="G1626" s="40"/>
      <c r="H1626" s="46"/>
    </row>
    <row r="1627" s="2" customFormat="1" ht="16.8" customHeight="1">
      <c r="A1627" s="40"/>
      <c r="B1627" s="46"/>
      <c r="C1627" s="318" t="s">
        <v>9865</v>
      </c>
      <c r="D1627" s="40"/>
      <c r="E1627" s="40"/>
      <c r="F1627" s="40"/>
      <c r="G1627" s="40"/>
      <c r="H1627" s="46"/>
    </row>
    <row r="1628" s="2" customFormat="1" ht="16.8" customHeight="1">
      <c r="A1628" s="40"/>
      <c r="B1628" s="46"/>
      <c r="C1628" s="316" t="s">
        <v>4235</v>
      </c>
      <c r="D1628" s="316" t="s">
        <v>9929</v>
      </c>
      <c r="E1628" s="19" t="s">
        <v>187</v>
      </c>
      <c r="F1628" s="317">
        <v>76.085300000000004</v>
      </c>
      <c r="G1628" s="40"/>
      <c r="H1628" s="46"/>
    </row>
    <row r="1629" s="2" customFormat="1" ht="16.8" customHeight="1">
      <c r="A1629" s="40"/>
      <c r="B1629" s="46"/>
      <c r="C1629" s="316" t="s">
        <v>4043</v>
      </c>
      <c r="D1629" s="316" t="s">
        <v>9930</v>
      </c>
      <c r="E1629" s="19" t="s">
        <v>187</v>
      </c>
      <c r="F1629" s="317">
        <v>996.89440000000002</v>
      </c>
      <c r="G1629" s="40"/>
      <c r="H1629" s="46"/>
    </row>
    <row r="1630" s="2" customFormat="1" ht="16.8" customHeight="1">
      <c r="A1630" s="40"/>
      <c r="B1630" s="46"/>
      <c r="C1630" s="312" t="s">
        <v>6799</v>
      </c>
      <c r="D1630" s="313" t="s">
        <v>6800</v>
      </c>
      <c r="E1630" s="314" t="s">
        <v>187</v>
      </c>
      <c r="F1630" s="315">
        <v>176.69999999999999</v>
      </c>
      <c r="G1630" s="40"/>
      <c r="H1630" s="46"/>
    </row>
    <row r="1631" s="2" customFormat="1" ht="16.8" customHeight="1">
      <c r="A1631" s="40"/>
      <c r="B1631" s="46"/>
      <c r="C1631" s="316" t="s">
        <v>19</v>
      </c>
      <c r="D1631" s="316" t="s">
        <v>3465</v>
      </c>
      <c r="E1631" s="19" t="s">
        <v>19</v>
      </c>
      <c r="F1631" s="317">
        <v>0</v>
      </c>
      <c r="G1631" s="40"/>
      <c r="H1631" s="46"/>
    </row>
    <row r="1632" s="2" customFormat="1" ht="16.8" customHeight="1">
      <c r="A1632" s="40"/>
      <c r="B1632" s="46"/>
      <c r="C1632" s="316" t="s">
        <v>19</v>
      </c>
      <c r="D1632" s="316" t="s">
        <v>3466</v>
      </c>
      <c r="E1632" s="19" t="s">
        <v>19</v>
      </c>
      <c r="F1632" s="317">
        <v>0</v>
      </c>
      <c r="G1632" s="40"/>
      <c r="H1632" s="46"/>
    </row>
    <row r="1633" s="2" customFormat="1" ht="16.8" customHeight="1">
      <c r="A1633" s="40"/>
      <c r="B1633" s="46"/>
      <c r="C1633" s="316" t="s">
        <v>19</v>
      </c>
      <c r="D1633" s="316" t="s">
        <v>891</v>
      </c>
      <c r="E1633" s="19" t="s">
        <v>19</v>
      </c>
      <c r="F1633" s="317">
        <v>0</v>
      </c>
      <c r="G1633" s="40"/>
      <c r="H1633" s="46"/>
    </row>
    <row r="1634" s="2" customFormat="1" ht="16.8" customHeight="1">
      <c r="A1634" s="40"/>
      <c r="B1634" s="46"/>
      <c r="C1634" s="316" t="s">
        <v>19</v>
      </c>
      <c r="D1634" s="316" t="s">
        <v>6879</v>
      </c>
      <c r="E1634" s="19" t="s">
        <v>19</v>
      </c>
      <c r="F1634" s="317">
        <v>166.5</v>
      </c>
      <c r="G1634" s="40"/>
      <c r="H1634" s="46"/>
    </row>
    <row r="1635" s="2" customFormat="1" ht="16.8" customHeight="1">
      <c r="A1635" s="40"/>
      <c r="B1635" s="46"/>
      <c r="C1635" s="316" t="s">
        <v>19</v>
      </c>
      <c r="D1635" s="316" t="s">
        <v>6880</v>
      </c>
      <c r="E1635" s="19" t="s">
        <v>19</v>
      </c>
      <c r="F1635" s="317">
        <v>10.199999999999999</v>
      </c>
      <c r="G1635" s="40"/>
      <c r="H1635" s="46"/>
    </row>
    <row r="1636" s="2" customFormat="1" ht="16.8" customHeight="1">
      <c r="A1636" s="40"/>
      <c r="B1636" s="46"/>
      <c r="C1636" s="316" t="s">
        <v>6799</v>
      </c>
      <c r="D1636" s="316" t="s">
        <v>265</v>
      </c>
      <c r="E1636" s="19" t="s">
        <v>19</v>
      </c>
      <c r="F1636" s="317">
        <v>176.69999999999999</v>
      </c>
      <c r="G1636" s="40"/>
      <c r="H1636" s="46"/>
    </row>
    <row r="1637" s="2" customFormat="1" ht="16.8" customHeight="1">
      <c r="A1637" s="40"/>
      <c r="B1637" s="46"/>
      <c r="C1637" s="312" t="s">
        <v>4653</v>
      </c>
      <c r="D1637" s="313" t="s">
        <v>9923</v>
      </c>
      <c r="E1637" s="314" t="s">
        <v>187</v>
      </c>
      <c r="F1637" s="315">
        <v>422.36189999999999</v>
      </c>
      <c r="G1637" s="40"/>
      <c r="H1637" s="46"/>
    </row>
    <row r="1638" s="2" customFormat="1" ht="16.8" customHeight="1">
      <c r="A1638" s="40"/>
      <c r="B1638" s="46"/>
      <c r="C1638" s="316" t="s">
        <v>19</v>
      </c>
      <c r="D1638" s="316" t="s">
        <v>6924</v>
      </c>
      <c r="E1638" s="19" t="s">
        <v>19</v>
      </c>
      <c r="F1638" s="317">
        <v>0</v>
      </c>
      <c r="G1638" s="40"/>
      <c r="H1638" s="46"/>
    </row>
    <row r="1639" s="2" customFormat="1" ht="16.8" customHeight="1">
      <c r="A1639" s="40"/>
      <c r="B1639" s="46"/>
      <c r="C1639" s="316" t="s">
        <v>19</v>
      </c>
      <c r="D1639" s="316" t="s">
        <v>6925</v>
      </c>
      <c r="E1639" s="19" t="s">
        <v>19</v>
      </c>
      <c r="F1639" s="317">
        <v>0</v>
      </c>
      <c r="G1639" s="40"/>
      <c r="H1639" s="46"/>
    </row>
    <row r="1640" s="2" customFormat="1" ht="16.8" customHeight="1">
      <c r="A1640" s="40"/>
      <c r="B1640" s="46"/>
      <c r="C1640" s="316" t="s">
        <v>19</v>
      </c>
      <c r="D1640" s="316" t="s">
        <v>19</v>
      </c>
      <c r="E1640" s="19" t="s">
        <v>19</v>
      </c>
      <c r="F1640" s="317">
        <v>0</v>
      </c>
      <c r="G1640" s="40"/>
      <c r="H1640" s="46"/>
    </row>
    <row r="1641" s="2" customFormat="1" ht="16.8" customHeight="1">
      <c r="A1641" s="40"/>
      <c r="B1641" s="46"/>
      <c r="C1641" s="316" t="s">
        <v>19</v>
      </c>
      <c r="D1641" s="316" t="s">
        <v>7274</v>
      </c>
      <c r="E1641" s="19" t="s">
        <v>19</v>
      </c>
      <c r="F1641" s="317">
        <v>0</v>
      </c>
      <c r="G1641" s="40"/>
      <c r="H1641" s="46"/>
    </row>
    <row r="1642" s="2" customFormat="1" ht="16.8" customHeight="1">
      <c r="A1642" s="40"/>
      <c r="B1642" s="46"/>
      <c r="C1642" s="316" t="s">
        <v>19</v>
      </c>
      <c r="D1642" s="316" t="s">
        <v>7275</v>
      </c>
      <c r="E1642" s="19" t="s">
        <v>19</v>
      </c>
      <c r="F1642" s="317">
        <v>128.6584</v>
      </c>
      <c r="G1642" s="40"/>
      <c r="H1642" s="46"/>
    </row>
    <row r="1643" s="2" customFormat="1" ht="16.8" customHeight="1">
      <c r="A1643" s="40"/>
      <c r="B1643" s="46"/>
      <c r="C1643" s="316" t="s">
        <v>19</v>
      </c>
      <c r="D1643" s="316" t="s">
        <v>7276</v>
      </c>
      <c r="E1643" s="19" t="s">
        <v>19</v>
      </c>
      <c r="F1643" s="317">
        <v>64.911199999999994</v>
      </c>
      <c r="G1643" s="40"/>
      <c r="H1643" s="46"/>
    </row>
    <row r="1644" s="2" customFormat="1" ht="16.8" customHeight="1">
      <c r="A1644" s="40"/>
      <c r="B1644" s="46"/>
      <c r="C1644" s="316" t="s">
        <v>19</v>
      </c>
      <c r="D1644" s="316" t="s">
        <v>7277</v>
      </c>
      <c r="E1644" s="19" t="s">
        <v>19</v>
      </c>
      <c r="F1644" s="317">
        <v>-5.8141999999999996</v>
      </c>
      <c r="G1644" s="40"/>
      <c r="H1644" s="46"/>
    </row>
    <row r="1645" s="2" customFormat="1" ht="16.8" customHeight="1">
      <c r="A1645" s="40"/>
      <c r="B1645" s="46"/>
      <c r="C1645" s="316" t="s">
        <v>19</v>
      </c>
      <c r="D1645" s="316" t="s">
        <v>7278</v>
      </c>
      <c r="E1645" s="19" t="s">
        <v>19</v>
      </c>
      <c r="F1645" s="317">
        <v>-39.719999999999999</v>
      </c>
      <c r="G1645" s="40"/>
      <c r="H1645" s="46"/>
    </row>
    <row r="1646" s="2" customFormat="1" ht="16.8" customHeight="1">
      <c r="A1646" s="40"/>
      <c r="B1646" s="46"/>
      <c r="C1646" s="316" t="s">
        <v>19</v>
      </c>
      <c r="D1646" s="316" t="s">
        <v>7279</v>
      </c>
      <c r="E1646" s="19" t="s">
        <v>19</v>
      </c>
      <c r="F1646" s="317">
        <v>-6.5279999999999996</v>
      </c>
      <c r="G1646" s="40"/>
      <c r="H1646" s="46"/>
    </row>
    <row r="1647" s="2" customFormat="1" ht="16.8" customHeight="1">
      <c r="A1647" s="40"/>
      <c r="B1647" s="46"/>
      <c r="C1647" s="316" t="s">
        <v>19</v>
      </c>
      <c r="D1647" s="316" t="s">
        <v>7280</v>
      </c>
      <c r="E1647" s="19" t="s">
        <v>19</v>
      </c>
      <c r="F1647" s="317">
        <v>0</v>
      </c>
      <c r="G1647" s="40"/>
      <c r="H1647" s="46"/>
    </row>
    <row r="1648" s="2" customFormat="1" ht="16.8" customHeight="1">
      <c r="A1648" s="40"/>
      <c r="B1648" s="46"/>
      <c r="C1648" s="316" t="s">
        <v>19</v>
      </c>
      <c r="D1648" s="316" t="s">
        <v>7281</v>
      </c>
      <c r="E1648" s="19" t="s">
        <v>19</v>
      </c>
      <c r="F1648" s="317">
        <v>59.781599999999997</v>
      </c>
      <c r="G1648" s="40"/>
      <c r="H1648" s="46"/>
    </row>
    <row r="1649" s="2" customFormat="1" ht="16.8" customHeight="1">
      <c r="A1649" s="40"/>
      <c r="B1649" s="46"/>
      <c r="C1649" s="316" t="s">
        <v>19</v>
      </c>
      <c r="D1649" s="316" t="s">
        <v>7282</v>
      </c>
      <c r="E1649" s="19" t="s">
        <v>19</v>
      </c>
      <c r="F1649" s="317">
        <v>-1.748</v>
      </c>
      <c r="G1649" s="40"/>
      <c r="H1649" s="46"/>
    </row>
    <row r="1650" s="2" customFormat="1" ht="16.8" customHeight="1">
      <c r="A1650" s="40"/>
      <c r="B1650" s="46"/>
      <c r="C1650" s="316" t="s">
        <v>19</v>
      </c>
      <c r="D1650" s="316" t="s">
        <v>7283</v>
      </c>
      <c r="E1650" s="19" t="s">
        <v>19</v>
      </c>
      <c r="F1650" s="317">
        <v>-2.9070999999999998</v>
      </c>
      <c r="G1650" s="40"/>
      <c r="H1650" s="46"/>
    </row>
    <row r="1651" s="2" customFormat="1" ht="16.8" customHeight="1">
      <c r="A1651" s="40"/>
      <c r="B1651" s="46"/>
      <c r="C1651" s="316" t="s">
        <v>19</v>
      </c>
      <c r="D1651" s="316" t="s">
        <v>7284</v>
      </c>
      <c r="E1651" s="19" t="s">
        <v>19</v>
      </c>
      <c r="F1651" s="317">
        <v>-3.0535000000000001</v>
      </c>
      <c r="G1651" s="40"/>
      <c r="H1651" s="46"/>
    </row>
    <row r="1652" s="2" customFormat="1" ht="16.8" customHeight="1">
      <c r="A1652" s="40"/>
      <c r="B1652" s="46"/>
      <c r="C1652" s="316" t="s">
        <v>19</v>
      </c>
      <c r="D1652" s="316" t="s">
        <v>7285</v>
      </c>
      <c r="E1652" s="19" t="s">
        <v>19</v>
      </c>
      <c r="F1652" s="317">
        <v>-3.972</v>
      </c>
      <c r="G1652" s="40"/>
      <c r="H1652" s="46"/>
    </row>
    <row r="1653" s="2" customFormat="1" ht="16.8" customHeight="1">
      <c r="A1653" s="40"/>
      <c r="B1653" s="46"/>
      <c r="C1653" s="316" t="s">
        <v>19</v>
      </c>
      <c r="D1653" s="316" t="s">
        <v>7286</v>
      </c>
      <c r="E1653" s="19" t="s">
        <v>19</v>
      </c>
      <c r="F1653" s="317">
        <v>-0.432</v>
      </c>
      <c r="G1653" s="40"/>
      <c r="H1653" s="46"/>
    </row>
    <row r="1654" s="2" customFormat="1" ht="16.8" customHeight="1">
      <c r="A1654" s="40"/>
      <c r="B1654" s="46"/>
      <c r="C1654" s="316" t="s">
        <v>19</v>
      </c>
      <c r="D1654" s="316" t="s">
        <v>7287</v>
      </c>
      <c r="E1654" s="19" t="s">
        <v>19</v>
      </c>
      <c r="F1654" s="317">
        <v>0</v>
      </c>
      <c r="G1654" s="40"/>
      <c r="H1654" s="46"/>
    </row>
    <row r="1655" s="2" customFormat="1" ht="16.8" customHeight="1">
      <c r="A1655" s="40"/>
      <c r="B1655" s="46"/>
      <c r="C1655" s="316" t="s">
        <v>19</v>
      </c>
      <c r="D1655" s="316" t="s">
        <v>7288</v>
      </c>
      <c r="E1655" s="19" t="s">
        <v>19</v>
      </c>
      <c r="F1655" s="317">
        <v>31.1144</v>
      </c>
      <c r="G1655" s="40"/>
      <c r="H1655" s="46"/>
    </row>
    <row r="1656" s="2" customFormat="1" ht="16.8" customHeight="1">
      <c r="A1656" s="40"/>
      <c r="B1656" s="46"/>
      <c r="C1656" s="316" t="s">
        <v>19</v>
      </c>
      <c r="D1656" s="316" t="s">
        <v>7289</v>
      </c>
      <c r="E1656" s="19" t="s">
        <v>19</v>
      </c>
      <c r="F1656" s="317">
        <v>29.453800000000001</v>
      </c>
      <c r="G1656" s="40"/>
      <c r="H1656" s="46"/>
    </row>
    <row r="1657" s="2" customFormat="1" ht="16.8" customHeight="1">
      <c r="A1657" s="40"/>
      <c r="B1657" s="46"/>
      <c r="C1657" s="316" t="s">
        <v>19</v>
      </c>
      <c r="D1657" s="316" t="s">
        <v>7290</v>
      </c>
      <c r="E1657" s="19" t="s">
        <v>19</v>
      </c>
      <c r="F1657" s="317">
        <v>-3.972</v>
      </c>
      <c r="G1657" s="40"/>
      <c r="H1657" s="46"/>
    </row>
    <row r="1658" s="2" customFormat="1" ht="16.8" customHeight="1">
      <c r="A1658" s="40"/>
      <c r="B1658" s="46"/>
      <c r="C1658" s="316" t="s">
        <v>19</v>
      </c>
      <c r="D1658" s="316" t="s">
        <v>7291</v>
      </c>
      <c r="E1658" s="19" t="s">
        <v>19</v>
      </c>
      <c r="F1658" s="317">
        <v>-0.216</v>
      </c>
      <c r="G1658" s="40"/>
      <c r="H1658" s="46"/>
    </row>
    <row r="1659" s="2" customFormat="1" ht="16.8" customHeight="1">
      <c r="A1659" s="40"/>
      <c r="B1659" s="46"/>
      <c r="C1659" s="316" t="s">
        <v>19</v>
      </c>
      <c r="D1659" s="316" t="s">
        <v>7292</v>
      </c>
      <c r="E1659" s="19" t="s">
        <v>19</v>
      </c>
      <c r="F1659" s="317">
        <v>-2.4239999999999999</v>
      </c>
      <c r="G1659" s="40"/>
      <c r="H1659" s="46"/>
    </row>
    <row r="1660" s="2" customFormat="1" ht="16.8" customHeight="1">
      <c r="A1660" s="40"/>
      <c r="B1660" s="46"/>
      <c r="C1660" s="316" t="s">
        <v>19</v>
      </c>
      <c r="D1660" s="316" t="s">
        <v>7293</v>
      </c>
      <c r="E1660" s="19" t="s">
        <v>19</v>
      </c>
      <c r="F1660" s="317">
        <v>0</v>
      </c>
      <c r="G1660" s="40"/>
      <c r="H1660" s="46"/>
    </row>
    <row r="1661" s="2" customFormat="1" ht="16.8" customHeight="1">
      <c r="A1661" s="40"/>
      <c r="B1661" s="46"/>
      <c r="C1661" s="316" t="s">
        <v>19</v>
      </c>
      <c r="D1661" s="316" t="s">
        <v>7275</v>
      </c>
      <c r="E1661" s="19" t="s">
        <v>19</v>
      </c>
      <c r="F1661" s="317">
        <v>128.6584</v>
      </c>
      <c r="G1661" s="40"/>
      <c r="H1661" s="46"/>
    </row>
    <row r="1662" s="2" customFormat="1" ht="16.8" customHeight="1">
      <c r="A1662" s="40"/>
      <c r="B1662" s="46"/>
      <c r="C1662" s="316" t="s">
        <v>19</v>
      </c>
      <c r="D1662" s="316" t="s">
        <v>7294</v>
      </c>
      <c r="E1662" s="19" t="s">
        <v>19</v>
      </c>
      <c r="F1662" s="317">
        <v>8.3399999999999999</v>
      </c>
      <c r="G1662" s="40"/>
      <c r="H1662" s="46"/>
    </row>
    <row r="1663" s="2" customFormat="1" ht="16.8" customHeight="1">
      <c r="A1663" s="40"/>
      <c r="B1663" s="46"/>
      <c r="C1663" s="316" t="s">
        <v>19</v>
      </c>
      <c r="D1663" s="316" t="s">
        <v>7295</v>
      </c>
      <c r="E1663" s="19" t="s">
        <v>19</v>
      </c>
      <c r="F1663" s="317">
        <v>3.3359999999999999</v>
      </c>
      <c r="G1663" s="40"/>
      <c r="H1663" s="46"/>
    </row>
    <row r="1664" s="2" customFormat="1" ht="16.8" customHeight="1">
      <c r="A1664" s="40"/>
      <c r="B1664" s="46"/>
      <c r="C1664" s="316" t="s">
        <v>19</v>
      </c>
      <c r="D1664" s="316" t="s">
        <v>7276</v>
      </c>
      <c r="E1664" s="19" t="s">
        <v>19</v>
      </c>
      <c r="F1664" s="317">
        <v>64.911199999999994</v>
      </c>
      <c r="G1664" s="40"/>
      <c r="H1664" s="46"/>
    </row>
    <row r="1665" s="2" customFormat="1" ht="16.8" customHeight="1">
      <c r="A1665" s="40"/>
      <c r="B1665" s="46"/>
      <c r="C1665" s="316" t="s">
        <v>19</v>
      </c>
      <c r="D1665" s="316" t="s">
        <v>7296</v>
      </c>
      <c r="E1665" s="19" t="s">
        <v>19</v>
      </c>
      <c r="F1665" s="317">
        <v>-1.27</v>
      </c>
      <c r="G1665" s="40"/>
      <c r="H1665" s="46"/>
    </row>
    <row r="1666" s="2" customFormat="1" ht="16.8" customHeight="1">
      <c r="A1666" s="40"/>
      <c r="B1666" s="46"/>
      <c r="C1666" s="316" t="s">
        <v>19</v>
      </c>
      <c r="D1666" s="316" t="s">
        <v>7297</v>
      </c>
      <c r="E1666" s="19" t="s">
        <v>19</v>
      </c>
      <c r="F1666" s="317">
        <v>-2.3275999999999999</v>
      </c>
      <c r="G1666" s="40"/>
      <c r="H1666" s="46"/>
    </row>
    <row r="1667" s="2" customFormat="1" ht="16.8" customHeight="1">
      <c r="A1667" s="40"/>
      <c r="B1667" s="46"/>
      <c r="C1667" s="316" t="s">
        <v>19</v>
      </c>
      <c r="D1667" s="316" t="s">
        <v>7298</v>
      </c>
      <c r="E1667" s="19" t="s">
        <v>19</v>
      </c>
      <c r="F1667" s="317">
        <v>-1.4906999999999999</v>
      </c>
      <c r="G1667" s="40"/>
      <c r="H1667" s="46"/>
    </row>
    <row r="1668" s="2" customFormat="1" ht="16.8" customHeight="1">
      <c r="A1668" s="40"/>
      <c r="B1668" s="46"/>
      <c r="C1668" s="316" t="s">
        <v>19</v>
      </c>
      <c r="D1668" s="316" t="s">
        <v>7299</v>
      </c>
      <c r="E1668" s="19" t="s">
        <v>19</v>
      </c>
      <c r="F1668" s="317">
        <v>-20.603999999999999</v>
      </c>
      <c r="G1668" s="40"/>
      <c r="H1668" s="46"/>
    </row>
    <row r="1669" s="2" customFormat="1" ht="16.8" customHeight="1">
      <c r="A1669" s="40"/>
      <c r="B1669" s="46"/>
      <c r="C1669" s="316" t="s">
        <v>19</v>
      </c>
      <c r="D1669" s="316" t="s">
        <v>7300</v>
      </c>
      <c r="E1669" s="19" t="s">
        <v>19</v>
      </c>
      <c r="F1669" s="317">
        <v>-0.32400000000000001</v>
      </c>
      <c r="G1669" s="40"/>
      <c r="H1669" s="46"/>
    </row>
    <row r="1670" s="2" customFormat="1" ht="16.8" customHeight="1">
      <c r="A1670" s="40"/>
      <c r="B1670" s="46"/>
      <c r="C1670" s="316" t="s">
        <v>4653</v>
      </c>
      <c r="D1670" s="316" t="s">
        <v>265</v>
      </c>
      <c r="E1670" s="19" t="s">
        <v>19</v>
      </c>
      <c r="F1670" s="317">
        <v>422.36189999999999</v>
      </c>
      <c r="G1670" s="40"/>
      <c r="H1670" s="46"/>
    </row>
    <row r="1671" s="2" customFormat="1" ht="16.8" customHeight="1">
      <c r="A1671" s="40"/>
      <c r="B1671" s="46"/>
      <c r="C1671" s="318" t="s">
        <v>9865</v>
      </c>
      <c r="D1671" s="40"/>
      <c r="E1671" s="40"/>
      <c r="F1671" s="40"/>
      <c r="G1671" s="40"/>
      <c r="H1671" s="46"/>
    </row>
    <row r="1672" s="2" customFormat="1" ht="16.8" customHeight="1">
      <c r="A1672" s="40"/>
      <c r="B1672" s="46"/>
      <c r="C1672" s="316" t="s">
        <v>4632</v>
      </c>
      <c r="D1672" s="316" t="s">
        <v>9931</v>
      </c>
      <c r="E1672" s="19" t="s">
        <v>187</v>
      </c>
      <c r="F1672" s="317">
        <v>422.36189999999999</v>
      </c>
      <c r="G1672" s="40"/>
      <c r="H1672" s="46"/>
    </row>
    <row r="1673" s="2" customFormat="1" ht="16.8" customHeight="1">
      <c r="A1673" s="40"/>
      <c r="B1673" s="46"/>
      <c r="C1673" s="316" t="s">
        <v>4043</v>
      </c>
      <c r="D1673" s="316" t="s">
        <v>9930</v>
      </c>
      <c r="E1673" s="19" t="s">
        <v>187</v>
      </c>
      <c r="F1673" s="317">
        <v>996.89440000000002</v>
      </c>
      <c r="G1673" s="40"/>
      <c r="H1673" s="46"/>
    </row>
    <row r="1674" s="2" customFormat="1" ht="16.8" customHeight="1">
      <c r="A1674" s="40"/>
      <c r="B1674" s="46"/>
      <c r="C1674" s="312" t="s">
        <v>7616</v>
      </c>
      <c r="D1674" s="313" t="s">
        <v>9963</v>
      </c>
      <c r="E1674" s="314" t="s">
        <v>187</v>
      </c>
      <c r="F1674" s="315">
        <v>89.6905</v>
      </c>
      <c r="G1674" s="40"/>
      <c r="H1674" s="46"/>
    </row>
    <row r="1675" s="2" customFormat="1" ht="16.8" customHeight="1">
      <c r="A1675" s="40"/>
      <c r="B1675" s="46"/>
      <c r="C1675" s="316" t="s">
        <v>19</v>
      </c>
      <c r="D1675" s="316" t="s">
        <v>4681</v>
      </c>
      <c r="E1675" s="19" t="s">
        <v>19</v>
      </c>
      <c r="F1675" s="317">
        <v>0</v>
      </c>
      <c r="G1675" s="40"/>
      <c r="H1675" s="46"/>
    </row>
    <row r="1676" s="2" customFormat="1" ht="16.8" customHeight="1">
      <c r="A1676" s="40"/>
      <c r="B1676" s="46"/>
      <c r="C1676" s="316" t="s">
        <v>19</v>
      </c>
      <c r="D1676" s="316" t="s">
        <v>7105</v>
      </c>
      <c r="E1676" s="19" t="s">
        <v>19</v>
      </c>
      <c r="F1676" s="317">
        <v>0</v>
      </c>
      <c r="G1676" s="40"/>
      <c r="H1676" s="46"/>
    </row>
    <row r="1677" s="2" customFormat="1" ht="16.8" customHeight="1">
      <c r="A1677" s="40"/>
      <c r="B1677" s="46"/>
      <c r="C1677" s="316" t="s">
        <v>19</v>
      </c>
      <c r="D1677" s="316" t="s">
        <v>4682</v>
      </c>
      <c r="E1677" s="19" t="s">
        <v>19</v>
      </c>
      <c r="F1677" s="317">
        <v>0</v>
      </c>
      <c r="G1677" s="40"/>
      <c r="H1677" s="46"/>
    </row>
    <row r="1678" s="2" customFormat="1" ht="16.8" customHeight="1">
      <c r="A1678" s="40"/>
      <c r="B1678" s="46"/>
      <c r="C1678" s="316" t="s">
        <v>19</v>
      </c>
      <c r="D1678" s="316" t="s">
        <v>19</v>
      </c>
      <c r="E1678" s="19" t="s">
        <v>19</v>
      </c>
      <c r="F1678" s="317">
        <v>0</v>
      </c>
      <c r="G1678" s="40"/>
      <c r="H1678" s="46"/>
    </row>
    <row r="1679" s="2" customFormat="1" ht="16.8" customHeight="1">
      <c r="A1679" s="40"/>
      <c r="B1679" s="46"/>
      <c r="C1679" s="316" t="s">
        <v>19</v>
      </c>
      <c r="D1679" s="316" t="s">
        <v>7106</v>
      </c>
      <c r="E1679" s="19" t="s">
        <v>19</v>
      </c>
      <c r="F1679" s="317">
        <v>0</v>
      </c>
      <c r="G1679" s="40"/>
      <c r="H1679" s="46"/>
    </row>
    <row r="1680" s="2" customFormat="1" ht="16.8" customHeight="1">
      <c r="A1680" s="40"/>
      <c r="B1680" s="46"/>
      <c r="C1680" s="316" t="s">
        <v>19</v>
      </c>
      <c r="D1680" s="316" t="s">
        <v>7092</v>
      </c>
      <c r="E1680" s="19" t="s">
        <v>19</v>
      </c>
      <c r="F1680" s="317">
        <v>0</v>
      </c>
      <c r="G1680" s="40"/>
      <c r="H1680" s="46"/>
    </row>
    <row r="1681" s="2" customFormat="1" ht="16.8" customHeight="1">
      <c r="A1681" s="40"/>
      <c r="B1681" s="46"/>
      <c r="C1681" s="316" t="s">
        <v>19</v>
      </c>
      <c r="D1681" s="316" t="s">
        <v>7609</v>
      </c>
      <c r="E1681" s="19" t="s">
        <v>19</v>
      </c>
      <c r="F1681" s="317">
        <v>2.7827999999999999</v>
      </c>
      <c r="G1681" s="40"/>
      <c r="H1681" s="46"/>
    </row>
    <row r="1682" s="2" customFormat="1">
      <c r="A1682" s="40"/>
      <c r="B1682" s="46"/>
      <c r="C1682" s="316" t="s">
        <v>19</v>
      </c>
      <c r="D1682" s="316" t="s">
        <v>7610</v>
      </c>
      <c r="E1682" s="19" t="s">
        <v>19</v>
      </c>
      <c r="F1682" s="317">
        <v>17.8505</v>
      </c>
      <c r="G1682" s="40"/>
      <c r="H1682" s="46"/>
    </row>
    <row r="1683" s="2" customFormat="1" ht="16.8" customHeight="1">
      <c r="A1683" s="40"/>
      <c r="B1683" s="46"/>
      <c r="C1683" s="316" t="s">
        <v>19</v>
      </c>
      <c r="D1683" s="316" t="s">
        <v>7611</v>
      </c>
      <c r="E1683" s="19" t="s">
        <v>19</v>
      </c>
      <c r="F1683" s="317">
        <v>8.6613000000000007</v>
      </c>
      <c r="G1683" s="40"/>
      <c r="H1683" s="46"/>
    </row>
    <row r="1684" s="2" customFormat="1" ht="16.8" customHeight="1">
      <c r="A1684" s="40"/>
      <c r="B1684" s="46"/>
      <c r="C1684" s="316" t="s">
        <v>19</v>
      </c>
      <c r="D1684" s="316" t="s">
        <v>7612</v>
      </c>
      <c r="E1684" s="19" t="s">
        <v>19</v>
      </c>
      <c r="F1684" s="317">
        <v>17.125800000000002</v>
      </c>
      <c r="G1684" s="40"/>
      <c r="H1684" s="46"/>
    </row>
    <row r="1685" s="2" customFormat="1" ht="16.8" customHeight="1">
      <c r="A1685" s="40"/>
      <c r="B1685" s="46"/>
      <c r="C1685" s="316" t="s">
        <v>19</v>
      </c>
      <c r="D1685" s="316" t="s">
        <v>7613</v>
      </c>
      <c r="E1685" s="19" t="s">
        <v>19</v>
      </c>
      <c r="F1685" s="317">
        <v>16.657800000000002</v>
      </c>
      <c r="G1685" s="40"/>
      <c r="H1685" s="46"/>
    </row>
    <row r="1686" s="2" customFormat="1" ht="16.8" customHeight="1">
      <c r="A1686" s="40"/>
      <c r="B1686" s="46"/>
      <c r="C1686" s="316" t="s">
        <v>19</v>
      </c>
      <c r="D1686" s="316" t="s">
        <v>7614</v>
      </c>
      <c r="E1686" s="19" t="s">
        <v>19</v>
      </c>
      <c r="F1686" s="317">
        <v>8.9147999999999996</v>
      </c>
      <c r="G1686" s="40"/>
      <c r="H1686" s="46"/>
    </row>
    <row r="1687" s="2" customFormat="1">
      <c r="A1687" s="40"/>
      <c r="B1687" s="46"/>
      <c r="C1687" s="316" t="s">
        <v>19</v>
      </c>
      <c r="D1687" s="316" t="s">
        <v>7615</v>
      </c>
      <c r="E1687" s="19" t="s">
        <v>19</v>
      </c>
      <c r="F1687" s="317">
        <v>17.697500000000002</v>
      </c>
      <c r="G1687" s="40"/>
      <c r="H1687" s="46"/>
    </row>
    <row r="1688" s="2" customFormat="1" ht="16.8" customHeight="1">
      <c r="A1688" s="40"/>
      <c r="B1688" s="46"/>
      <c r="C1688" s="316" t="s">
        <v>7616</v>
      </c>
      <c r="D1688" s="316" t="s">
        <v>333</v>
      </c>
      <c r="E1688" s="19" t="s">
        <v>19</v>
      </c>
      <c r="F1688" s="317">
        <v>89.6905</v>
      </c>
      <c r="G1688" s="40"/>
      <c r="H1688" s="46"/>
    </row>
    <row r="1689" s="2" customFormat="1" ht="16.8" customHeight="1">
      <c r="A1689" s="40"/>
      <c r="B1689" s="46"/>
      <c r="C1689" s="318" t="s">
        <v>9865</v>
      </c>
      <c r="D1689" s="40"/>
      <c r="E1689" s="40"/>
      <c r="F1689" s="40"/>
      <c r="G1689" s="40"/>
      <c r="H1689" s="46"/>
    </row>
    <row r="1690" s="2" customFormat="1" ht="16.8" customHeight="1">
      <c r="A1690" s="40"/>
      <c r="B1690" s="46"/>
      <c r="C1690" s="316" t="s">
        <v>4677</v>
      </c>
      <c r="D1690" s="316" t="s">
        <v>9966</v>
      </c>
      <c r="E1690" s="19" t="s">
        <v>187</v>
      </c>
      <c r="F1690" s="317">
        <v>89.6905</v>
      </c>
      <c r="G1690" s="40"/>
      <c r="H1690" s="46"/>
    </row>
    <row r="1691" s="2" customFormat="1" ht="16.8" customHeight="1">
      <c r="A1691" s="40"/>
      <c r="B1691" s="46"/>
      <c r="C1691" s="316" t="s">
        <v>4699</v>
      </c>
      <c r="D1691" s="316" t="s">
        <v>4700</v>
      </c>
      <c r="E1691" s="19" t="s">
        <v>187</v>
      </c>
      <c r="F1691" s="317">
        <v>89.6905</v>
      </c>
      <c r="G1691" s="40"/>
      <c r="H1691" s="46"/>
    </row>
    <row r="1692" s="2" customFormat="1" ht="16.8" customHeight="1">
      <c r="A1692" s="40"/>
      <c r="B1692" s="46"/>
      <c r="C1692" s="312" t="s">
        <v>6802</v>
      </c>
      <c r="D1692" s="313" t="s">
        <v>6803</v>
      </c>
      <c r="E1692" s="314" t="s">
        <v>280</v>
      </c>
      <c r="F1692" s="315">
        <v>0</v>
      </c>
      <c r="G1692" s="40"/>
      <c r="H1692" s="46"/>
    </row>
    <row r="1693" s="2" customFormat="1" ht="16.8" customHeight="1">
      <c r="A1693" s="40"/>
      <c r="B1693" s="46"/>
      <c r="C1693" s="316" t="s">
        <v>19</v>
      </c>
      <c r="D1693" s="316" t="s">
        <v>19</v>
      </c>
      <c r="E1693" s="19" t="s">
        <v>19</v>
      </c>
      <c r="F1693" s="317">
        <v>0</v>
      </c>
      <c r="G1693" s="40"/>
      <c r="H1693" s="46"/>
    </row>
    <row r="1694" s="2" customFormat="1" ht="16.8" customHeight="1">
      <c r="A1694" s="40"/>
      <c r="B1694" s="46"/>
      <c r="C1694" s="316" t="s">
        <v>19</v>
      </c>
      <c r="D1694" s="316" t="s">
        <v>6844</v>
      </c>
      <c r="E1694" s="19" t="s">
        <v>19</v>
      </c>
      <c r="F1694" s="317">
        <v>0</v>
      </c>
      <c r="G1694" s="40"/>
      <c r="H1694" s="46"/>
    </row>
    <row r="1695" s="2" customFormat="1" ht="16.8" customHeight="1">
      <c r="A1695" s="40"/>
      <c r="B1695" s="46"/>
      <c r="C1695" s="316" t="s">
        <v>6802</v>
      </c>
      <c r="D1695" s="316" t="s">
        <v>333</v>
      </c>
      <c r="E1695" s="19" t="s">
        <v>19</v>
      </c>
      <c r="F1695" s="317">
        <v>0</v>
      </c>
      <c r="G1695" s="40"/>
      <c r="H1695" s="46"/>
    </row>
    <row r="1696" s="2" customFormat="1" ht="16.8" customHeight="1">
      <c r="A1696" s="40"/>
      <c r="B1696" s="46"/>
      <c r="C1696" s="318" t="s">
        <v>9865</v>
      </c>
      <c r="D1696" s="40"/>
      <c r="E1696" s="40"/>
      <c r="F1696" s="40"/>
      <c r="G1696" s="40"/>
      <c r="H1696" s="46"/>
    </row>
    <row r="1697" s="2" customFormat="1">
      <c r="A1697" s="40"/>
      <c r="B1697" s="46"/>
      <c r="C1697" s="316" t="s">
        <v>2870</v>
      </c>
      <c r="D1697" s="316" t="s">
        <v>9910</v>
      </c>
      <c r="E1697" s="19" t="s">
        <v>280</v>
      </c>
      <c r="F1697" s="317">
        <v>37.173999999999999</v>
      </c>
      <c r="G1697" s="40"/>
      <c r="H1697" s="46"/>
    </row>
    <row r="1698" s="2" customFormat="1" ht="16.8" customHeight="1">
      <c r="A1698" s="40"/>
      <c r="B1698" s="46"/>
      <c r="C1698" s="316" t="s">
        <v>3968</v>
      </c>
      <c r="D1698" s="316" t="s">
        <v>9933</v>
      </c>
      <c r="E1698" s="19" t="s">
        <v>280</v>
      </c>
      <c r="F1698" s="317">
        <v>4.6748000000000003</v>
      </c>
      <c r="G1698" s="40"/>
      <c r="H1698" s="46"/>
    </row>
    <row r="1699" s="2" customFormat="1" ht="16.8" customHeight="1">
      <c r="A1699" s="40"/>
      <c r="B1699" s="46"/>
      <c r="C1699" s="312" t="s">
        <v>6805</v>
      </c>
      <c r="D1699" s="313" t="s">
        <v>6806</v>
      </c>
      <c r="E1699" s="314" t="s">
        <v>280</v>
      </c>
      <c r="F1699" s="315">
        <v>0</v>
      </c>
      <c r="G1699" s="40"/>
      <c r="H1699" s="46"/>
    </row>
    <row r="1700" s="2" customFormat="1" ht="16.8" customHeight="1">
      <c r="A1700" s="40"/>
      <c r="B1700" s="46"/>
      <c r="C1700" s="316" t="s">
        <v>19</v>
      </c>
      <c r="D1700" s="316" t="s">
        <v>19</v>
      </c>
      <c r="E1700" s="19" t="s">
        <v>19</v>
      </c>
      <c r="F1700" s="317">
        <v>0</v>
      </c>
      <c r="G1700" s="40"/>
      <c r="H1700" s="46"/>
    </row>
    <row r="1701" s="2" customFormat="1" ht="16.8" customHeight="1">
      <c r="A1701" s="40"/>
      <c r="B1701" s="46"/>
      <c r="C1701" s="316" t="s">
        <v>19</v>
      </c>
      <c r="D1701" s="316" t="s">
        <v>6833</v>
      </c>
      <c r="E1701" s="19" t="s">
        <v>19</v>
      </c>
      <c r="F1701" s="317">
        <v>0</v>
      </c>
      <c r="G1701" s="40"/>
      <c r="H1701" s="46"/>
    </row>
    <row r="1702" s="2" customFormat="1" ht="16.8" customHeight="1">
      <c r="A1702" s="40"/>
      <c r="B1702" s="46"/>
      <c r="C1702" s="316" t="s">
        <v>19</v>
      </c>
      <c r="D1702" s="316" t="s">
        <v>6834</v>
      </c>
      <c r="E1702" s="19" t="s">
        <v>19</v>
      </c>
      <c r="F1702" s="317">
        <v>0</v>
      </c>
      <c r="G1702" s="40"/>
      <c r="H1702" s="46"/>
    </row>
    <row r="1703" s="2" customFormat="1" ht="16.8" customHeight="1">
      <c r="A1703" s="40"/>
      <c r="B1703" s="46"/>
      <c r="C1703" s="316" t="s">
        <v>19</v>
      </c>
      <c r="D1703" s="316" t="s">
        <v>6827</v>
      </c>
      <c r="E1703" s="19" t="s">
        <v>19</v>
      </c>
      <c r="F1703" s="317">
        <v>0</v>
      </c>
      <c r="G1703" s="40"/>
      <c r="H1703" s="46"/>
    </row>
    <row r="1704" s="2" customFormat="1" ht="16.8" customHeight="1">
      <c r="A1704" s="40"/>
      <c r="B1704" s="46"/>
      <c r="C1704" s="316" t="s">
        <v>19</v>
      </c>
      <c r="D1704" s="316" t="s">
        <v>6835</v>
      </c>
      <c r="E1704" s="19" t="s">
        <v>19</v>
      </c>
      <c r="F1704" s="317">
        <v>0</v>
      </c>
      <c r="G1704" s="40"/>
      <c r="H1704" s="46"/>
    </row>
    <row r="1705" s="2" customFormat="1" ht="16.8" customHeight="1">
      <c r="A1705" s="40"/>
      <c r="B1705" s="46"/>
      <c r="C1705" s="316" t="s">
        <v>19</v>
      </c>
      <c r="D1705" s="316" t="s">
        <v>6839</v>
      </c>
      <c r="E1705" s="19" t="s">
        <v>19</v>
      </c>
      <c r="F1705" s="317">
        <v>0</v>
      </c>
      <c r="G1705" s="40"/>
      <c r="H1705" s="46"/>
    </row>
    <row r="1706" s="2" customFormat="1" ht="16.8" customHeight="1">
      <c r="A1706" s="40"/>
      <c r="B1706" s="46"/>
      <c r="C1706" s="316" t="s">
        <v>6805</v>
      </c>
      <c r="D1706" s="316" t="s">
        <v>333</v>
      </c>
      <c r="E1706" s="19" t="s">
        <v>19</v>
      </c>
      <c r="F1706" s="317">
        <v>0</v>
      </c>
      <c r="G1706" s="40"/>
      <c r="H1706" s="46"/>
    </row>
    <row r="1707" s="2" customFormat="1" ht="16.8" customHeight="1">
      <c r="A1707" s="40"/>
      <c r="B1707" s="46"/>
      <c r="C1707" s="318" t="s">
        <v>9865</v>
      </c>
      <c r="D1707" s="40"/>
      <c r="E1707" s="40"/>
      <c r="F1707" s="40"/>
      <c r="G1707" s="40"/>
      <c r="H1707" s="46"/>
    </row>
    <row r="1708" s="2" customFormat="1">
      <c r="A1708" s="40"/>
      <c r="B1708" s="46"/>
      <c r="C1708" s="316" t="s">
        <v>2870</v>
      </c>
      <c r="D1708" s="316" t="s">
        <v>9910</v>
      </c>
      <c r="E1708" s="19" t="s">
        <v>280</v>
      </c>
      <c r="F1708" s="317">
        <v>37.173999999999999</v>
      </c>
      <c r="G1708" s="40"/>
      <c r="H1708" s="46"/>
    </row>
    <row r="1709" s="2" customFormat="1" ht="16.8" customHeight="1">
      <c r="A1709" s="40"/>
      <c r="B1709" s="46"/>
      <c r="C1709" s="316" t="s">
        <v>3968</v>
      </c>
      <c r="D1709" s="316" t="s">
        <v>9933</v>
      </c>
      <c r="E1709" s="19" t="s">
        <v>280</v>
      </c>
      <c r="F1709" s="317">
        <v>4.6748000000000003</v>
      </c>
      <c r="G1709" s="40"/>
      <c r="H1709" s="46"/>
    </row>
    <row r="1710" s="2" customFormat="1" ht="16.8" customHeight="1">
      <c r="A1710" s="40"/>
      <c r="B1710" s="46"/>
      <c r="C1710" s="312" t="s">
        <v>6832</v>
      </c>
      <c r="D1710" s="313" t="s">
        <v>9964</v>
      </c>
      <c r="E1710" s="314" t="s">
        <v>280</v>
      </c>
      <c r="F1710" s="315">
        <v>37.173999999999999</v>
      </c>
      <c r="G1710" s="40"/>
      <c r="H1710" s="46"/>
    </row>
    <row r="1711" s="2" customFormat="1" ht="16.8" customHeight="1">
      <c r="A1711" s="40"/>
      <c r="B1711" s="46"/>
      <c r="C1711" s="316" t="s">
        <v>19</v>
      </c>
      <c r="D1711" s="316" t="s">
        <v>3938</v>
      </c>
      <c r="E1711" s="19" t="s">
        <v>19</v>
      </c>
      <c r="F1711" s="317">
        <v>0</v>
      </c>
      <c r="G1711" s="40"/>
      <c r="H1711" s="46"/>
    </row>
    <row r="1712" s="2" customFormat="1">
      <c r="A1712" s="40"/>
      <c r="B1712" s="46"/>
      <c r="C1712" s="316" t="s">
        <v>19</v>
      </c>
      <c r="D1712" s="316" t="s">
        <v>6826</v>
      </c>
      <c r="E1712" s="19" t="s">
        <v>19</v>
      </c>
      <c r="F1712" s="317">
        <v>0</v>
      </c>
      <c r="G1712" s="40"/>
      <c r="H1712" s="46"/>
    </row>
    <row r="1713" s="2" customFormat="1" ht="16.8" customHeight="1">
      <c r="A1713" s="40"/>
      <c r="B1713" s="46"/>
      <c r="C1713" s="316" t="s">
        <v>19</v>
      </c>
      <c r="D1713" s="316" t="s">
        <v>19</v>
      </c>
      <c r="E1713" s="19" t="s">
        <v>19</v>
      </c>
      <c r="F1713" s="317">
        <v>0</v>
      </c>
      <c r="G1713" s="40"/>
      <c r="H1713" s="46"/>
    </row>
    <row r="1714" s="2" customFormat="1" ht="16.8" customHeight="1">
      <c r="A1714" s="40"/>
      <c r="B1714" s="46"/>
      <c r="C1714" s="316" t="s">
        <v>19</v>
      </c>
      <c r="D1714" s="316" t="s">
        <v>6827</v>
      </c>
      <c r="E1714" s="19" t="s">
        <v>19</v>
      </c>
      <c r="F1714" s="317">
        <v>0</v>
      </c>
      <c r="G1714" s="40"/>
      <c r="H1714" s="46"/>
    </row>
    <row r="1715" s="2" customFormat="1" ht="16.8" customHeight="1">
      <c r="A1715" s="40"/>
      <c r="B1715" s="46"/>
      <c r="C1715" s="316" t="s">
        <v>19</v>
      </c>
      <c r="D1715" s="316" t="s">
        <v>6828</v>
      </c>
      <c r="E1715" s="19" t="s">
        <v>19</v>
      </c>
      <c r="F1715" s="317">
        <v>0</v>
      </c>
      <c r="G1715" s="40"/>
      <c r="H1715" s="46"/>
    </row>
    <row r="1716" s="2" customFormat="1" ht="16.8" customHeight="1">
      <c r="A1716" s="40"/>
      <c r="B1716" s="46"/>
      <c r="C1716" s="316" t="s">
        <v>19</v>
      </c>
      <c r="D1716" s="316" t="s">
        <v>6829</v>
      </c>
      <c r="E1716" s="19" t="s">
        <v>19</v>
      </c>
      <c r="F1716" s="317">
        <v>0</v>
      </c>
      <c r="G1716" s="40"/>
      <c r="H1716" s="46"/>
    </row>
    <row r="1717" s="2" customFormat="1" ht="16.8" customHeight="1">
      <c r="A1717" s="40"/>
      <c r="B1717" s="46"/>
      <c r="C1717" s="316" t="s">
        <v>19</v>
      </c>
      <c r="D1717" s="316" t="s">
        <v>6830</v>
      </c>
      <c r="E1717" s="19" t="s">
        <v>19</v>
      </c>
      <c r="F1717" s="317">
        <v>0</v>
      </c>
      <c r="G1717" s="40"/>
      <c r="H1717" s="46"/>
    </row>
    <row r="1718" s="2" customFormat="1" ht="16.8" customHeight="1">
      <c r="A1718" s="40"/>
      <c r="B1718" s="46"/>
      <c r="C1718" s="316" t="s">
        <v>19</v>
      </c>
      <c r="D1718" s="316" t="s">
        <v>19</v>
      </c>
      <c r="E1718" s="19" t="s">
        <v>19</v>
      </c>
      <c r="F1718" s="317">
        <v>0</v>
      </c>
      <c r="G1718" s="40"/>
      <c r="H1718" s="46"/>
    </row>
    <row r="1719" s="2" customFormat="1" ht="16.8" customHeight="1">
      <c r="A1719" s="40"/>
      <c r="B1719" s="46"/>
      <c r="C1719" s="316" t="s">
        <v>19</v>
      </c>
      <c r="D1719" s="316" t="s">
        <v>6831</v>
      </c>
      <c r="E1719" s="19" t="s">
        <v>19</v>
      </c>
      <c r="F1719" s="317">
        <v>0</v>
      </c>
      <c r="G1719" s="40"/>
      <c r="H1719" s="46"/>
    </row>
    <row r="1720" s="2" customFormat="1" ht="16.8" customHeight="1">
      <c r="A1720" s="40"/>
      <c r="B1720" s="46"/>
      <c r="C1720" s="316" t="s">
        <v>19</v>
      </c>
      <c r="D1720" s="316" t="s">
        <v>7248</v>
      </c>
      <c r="E1720" s="19" t="s">
        <v>19</v>
      </c>
      <c r="F1720" s="317">
        <v>1.2051000000000001</v>
      </c>
      <c r="G1720" s="40"/>
      <c r="H1720" s="46"/>
    </row>
    <row r="1721" s="2" customFormat="1" ht="16.8" customHeight="1">
      <c r="A1721" s="40"/>
      <c r="B1721" s="46"/>
      <c r="C1721" s="316" t="s">
        <v>19</v>
      </c>
      <c r="D1721" s="316" t="s">
        <v>7249</v>
      </c>
      <c r="E1721" s="19" t="s">
        <v>19</v>
      </c>
      <c r="F1721" s="317">
        <v>7.5899000000000001</v>
      </c>
      <c r="G1721" s="40"/>
      <c r="H1721" s="46"/>
    </row>
    <row r="1722" s="2" customFormat="1" ht="16.8" customHeight="1">
      <c r="A1722" s="40"/>
      <c r="B1722" s="46"/>
      <c r="C1722" s="316" t="s">
        <v>19</v>
      </c>
      <c r="D1722" s="316" t="s">
        <v>7250</v>
      </c>
      <c r="E1722" s="19" t="s">
        <v>19</v>
      </c>
      <c r="F1722" s="317">
        <v>3.9155000000000002</v>
      </c>
      <c r="G1722" s="40"/>
      <c r="H1722" s="46"/>
    </row>
    <row r="1723" s="2" customFormat="1" ht="16.8" customHeight="1">
      <c r="A1723" s="40"/>
      <c r="B1723" s="46"/>
      <c r="C1723" s="316" t="s">
        <v>19</v>
      </c>
      <c r="D1723" s="316" t="s">
        <v>7251</v>
      </c>
      <c r="E1723" s="19" t="s">
        <v>19</v>
      </c>
      <c r="F1723" s="317">
        <v>6.6356000000000002</v>
      </c>
      <c r="G1723" s="40"/>
      <c r="H1723" s="46"/>
    </row>
    <row r="1724" s="2" customFormat="1" ht="16.8" customHeight="1">
      <c r="A1724" s="40"/>
      <c r="B1724" s="46"/>
      <c r="C1724" s="316" t="s">
        <v>19</v>
      </c>
      <c r="D1724" s="316" t="s">
        <v>7252</v>
      </c>
      <c r="E1724" s="19" t="s">
        <v>19</v>
      </c>
      <c r="F1724" s="317">
        <v>6.9343000000000004</v>
      </c>
      <c r="G1724" s="40"/>
      <c r="H1724" s="46"/>
    </row>
    <row r="1725" s="2" customFormat="1" ht="16.8" customHeight="1">
      <c r="A1725" s="40"/>
      <c r="B1725" s="46"/>
      <c r="C1725" s="316" t="s">
        <v>19</v>
      </c>
      <c r="D1725" s="316" t="s">
        <v>7253</v>
      </c>
      <c r="E1725" s="19" t="s">
        <v>19</v>
      </c>
      <c r="F1725" s="317">
        <v>3.3037000000000001</v>
      </c>
      <c r="G1725" s="40"/>
      <c r="H1725" s="46"/>
    </row>
    <row r="1726" s="2" customFormat="1" ht="16.8" customHeight="1">
      <c r="A1726" s="40"/>
      <c r="B1726" s="46"/>
      <c r="C1726" s="316" t="s">
        <v>19</v>
      </c>
      <c r="D1726" s="316" t="s">
        <v>7254</v>
      </c>
      <c r="E1726" s="19" t="s">
        <v>19</v>
      </c>
      <c r="F1726" s="317">
        <v>7.5899000000000001</v>
      </c>
      <c r="G1726" s="40"/>
      <c r="H1726" s="46"/>
    </row>
    <row r="1727" s="2" customFormat="1" ht="16.8" customHeight="1">
      <c r="A1727" s="40"/>
      <c r="B1727" s="46"/>
      <c r="C1727" s="316" t="s">
        <v>6832</v>
      </c>
      <c r="D1727" s="316" t="s">
        <v>333</v>
      </c>
      <c r="E1727" s="19" t="s">
        <v>19</v>
      </c>
      <c r="F1727" s="317">
        <v>37.173999999999999</v>
      </c>
      <c r="G1727" s="40"/>
      <c r="H1727" s="46"/>
    </row>
    <row r="1728" s="2" customFormat="1" ht="16.8" customHeight="1">
      <c r="A1728" s="40"/>
      <c r="B1728" s="46"/>
      <c r="C1728" s="318" t="s">
        <v>9865</v>
      </c>
      <c r="D1728" s="40"/>
      <c r="E1728" s="40"/>
      <c r="F1728" s="40"/>
      <c r="G1728" s="40"/>
      <c r="H1728" s="46"/>
    </row>
    <row r="1729" s="2" customFormat="1">
      <c r="A1729" s="40"/>
      <c r="B1729" s="46"/>
      <c r="C1729" s="316" t="s">
        <v>2870</v>
      </c>
      <c r="D1729" s="316" t="s">
        <v>9910</v>
      </c>
      <c r="E1729" s="19" t="s">
        <v>280</v>
      </c>
      <c r="F1729" s="317">
        <v>37.173999999999999</v>
      </c>
      <c r="G1729" s="40"/>
      <c r="H1729" s="46"/>
    </row>
    <row r="1730" s="2" customFormat="1" ht="16.8" customHeight="1">
      <c r="A1730" s="40"/>
      <c r="B1730" s="46"/>
      <c r="C1730" s="316" t="s">
        <v>3968</v>
      </c>
      <c r="D1730" s="316" t="s">
        <v>9933</v>
      </c>
      <c r="E1730" s="19" t="s">
        <v>280</v>
      </c>
      <c r="F1730" s="317">
        <v>4.6748000000000003</v>
      </c>
      <c r="G1730" s="40"/>
      <c r="H1730" s="46"/>
    </row>
    <row r="1731" s="2" customFormat="1" ht="16.8" customHeight="1">
      <c r="A1731" s="40"/>
      <c r="B1731" s="46"/>
      <c r="C1731" s="312" t="s">
        <v>6808</v>
      </c>
      <c r="D1731" s="313" t="s">
        <v>6809</v>
      </c>
      <c r="E1731" s="314" t="s">
        <v>280</v>
      </c>
      <c r="F1731" s="315">
        <v>0</v>
      </c>
      <c r="G1731" s="40"/>
      <c r="H1731" s="46"/>
    </row>
    <row r="1732" s="2" customFormat="1" ht="16.8" customHeight="1">
      <c r="A1732" s="40"/>
      <c r="B1732" s="46"/>
      <c r="C1732" s="316" t="s">
        <v>19</v>
      </c>
      <c r="D1732" s="316" t="s">
        <v>19</v>
      </c>
      <c r="E1732" s="19" t="s">
        <v>19</v>
      </c>
      <c r="F1732" s="317">
        <v>0</v>
      </c>
      <c r="G1732" s="40"/>
      <c r="H1732" s="46"/>
    </row>
    <row r="1733" s="2" customFormat="1" ht="16.8" customHeight="1">
      <c r="A1733" s="40"/>
      <c r="B1733" s="46"/>
      <c r="C1733" s="316" t="s">
        <v>19</v>
      </c>
      <c r="D1733" s="316" t="s">
        <v>6841</v>
      </c>
      <c r="E1733" s="19" t="s">
        <v>19</v>
      </c>
      <c r="F1733" s="317">
        <v>0</v>
      </c>
      <c r="G1733" s="40"/>
      <c r="H1733" s="46"/>
    </row>
    <row r="1734" s="2" customFormat="1" ht="16.8" customHeight="1">
      <c r="A1734" s="40"/>
      <c r="B1734" s="46"/>
      <c r="C1734" s="316" t="s">
        <v>19</v>
      </c>
      <c r="D1734" s="316" t="s">
        <v>7255</v>
      </c>
      <c r="E1734" s="19" t="s">
        <v>19</v>
      </c>
      <c r="F1734" s="317">
        <v>0</v>
      </c>
      <c r="G1734" s="40"/>
      <c r="H1734" s="46"/>
    </row>
    <row r="1735" s="2" customFormat="1" ht="16.8" customHeight="1">
      <c r="A1735" s="40"/>
      <c r="B1735" s="46"/>
      <c r="C1735" s="316" t="s">
        <v>19</v>
      </c>
      <c r="D1735" s="316" t="s">
        <v>7256</v>
      </c>
      <c r="E1735" s="19" t="s">
        <v>19</v>
      </c>
      <c r="F1735" s="317">
        <v>0</v>
      </c>
      <c r="G1735" s="40"/>
      <c r="H1735" s="46"/>
    </row>
    <row r="1736" s="2" customFormat="1" ht="16.8" customHeight="1">
      <c r="A1736" s="40"/>
      <c r="B1736" s="46"/>
      <c r="C1736" s="316" t="s">
        <v>6808</v>
      </c>
      <c r="D1736" s="316" t="s">
        <v>333</v>
      </c>
      <c r="E1736" s="19" t="s">
        <v>19</v>
      </c>
      <c r="F1736" s="317">
        <v>0</v>
      </c>
      <c r="G1736" s="40"/>
      <c r="H1736" s="46"/>
    </row>
    <row r="1737" s="2" customFormat="1" ht="16.8" customHeight="1">
      <c r="A1737" s="40"/>
      <c r="B1737" s="46"/>
      <c r="C1737" s="318" t="s">
        <v>9865</v>
      </c>
      <c r="D1737" s="40"/>
      <c r="E1737" s="40"/>
      <c r="F1737" s="40"/>
      <c r="G1737" s="40"/>
      <c r="H1737" s="46"/>
    </row>
    <row r="1738" s="2" customFormat="1">
      <c r="A1738" s="40"/>
      <c r="B1738" s="46"/>
      <c r="C1738" s="316" t="s">
        <v>2870</v>
      </c>
      <c r="D1738" s="316" t="s">
        <v>9910</v>
      </c>
      <c r="E1738" s="19" t="s">
        <v>280</v>
      </c>
      <c r="F1738" s="317">
        <v>37.173999999999999</v>
      </c>
      <c r="G1738" s="40"/>
      <c r="H1738" s="46"/>
    </row>
    <row r="1739" s="2" customFormat="1" ht="16.8" customHeight="1">
      <c r="A1739" s="40"/>
      <c r="B1739" s="46"/>
      <c r="C1739" s="316" t="s">
        <v>3968</v>
      </c>
      <c r="D1739" s="316" t="s">
        <v>9933</v>
      </c>
      <c r="E1739" s="19" t="s">
        <v>280</v>
      </c>
      <c r="F1739" s="317">
        <v>4.6748000000000003</v>
      </c>
      <c r="G1739" s="40"/>
      <c r="H1739" s="46"/>
    </row>
    <row r="1740" s="2" customFormat="1" ht="16.8" customHeight="1">
      <c r="A1740" s="40"/>
      <c r="B1740" s="46"/>
      <c r="C1740" s="312" t="s">
        <v>3630</v>
      </c>
      <c r="D1740" s="313" t="s">
        <v>6811</v>
      </c>
      <c r="E1740" s="314" t="s">
        <v>187</v>
      </c>
      <c r="F1740" s="315">
        <v>22.862300000000001</v>
      </c>
      <c r="G1740" s="40"/>
      <c r="H1740" s="46"/>
    </row>
    <row r="1741" s="2" customFormat="1" ht="16.8" customHeight="1">
      <c r="A1741" s="40"/>
      <c r="B1741" s="46"/>
      <c r="C1741" s="316" t="s">
        <v>19</v>
      </c>
      <c r="D1741" s="316" t="s">
        <v>564</v>
      </c>
      <c r="E1741" s="19" t="s">
        <v>19</v>
      </c>
      <c r="F1741" s="317">
        <v>0</v>
      </c>
      <c r="G1741" s="40"/>
      <c r="H1741" s="46"/>
    </row>
    <row r="1742" s="2" customFormat="1" ht="16.8" customHeight="1">
      <c r="A1742" s="40"/>
      <c r="B1742" s="46"/>
      <c r="C1742" s="316" t="s">
        <v>19</v>
      </c>
      <c r="D1742" s="316" t="s">
        <v>6912</v>
      </c>
      <c r="E1742" s="19" t="s">
        <v>19</v>
      </c>
      <c r="F1742" s="317">
        <v>22.862300000000001</v>
      </c>
      <c r="G1742" s="40"/>
      <c r="H1742" s="46"/>
    </row>
    <row r="1743" s="2" customFormat="1" ht="16.8" customHeight="1">
      <c r="A1743" s="40"/>
      <c r="B1743" s="46"/>
      <c r="C1743" s="316" t="s">
        <v>3630</v>
      </c>
      <c r="D1743" s="316" t="s">
        <v>333</v>
      </c>
      <c r="E1743" s="19" t="s">
        <v>19</v>
      </c>
      <c r="F1743" s="317">
        <v>22.862300000000001</v>
      </c>
      <c r="G1743" s="40"/>
      <c r="H1743" s="46"/>
    </row>
    <row r="1744" s="2" customFormat="1" ht="16.8" customHeight="1">
      <c r="A1744" s="40"/>
      <c r="B1744" s="46"/>
      <c r="C1744" s="312" t="s">
        <v>3449</v>
      </c>
      <c r="D1744" s="313" t="s">
        <v>3450</v>
      </c>
      <c r="E1744" s="314" t="s">
        <v>187</v>
      </c>
      <c r="F1744" s="315">
        <v>24.851900000000001</v>
      </c>
      <c r="G1744" s="40"/>
      <c r="H1744" s="46"/>
    </row>
    <row r="1745" s="2" customFormat="1" ht="16.8" customHeight="1">
      <c r="A1745" s="40"/>
      <c r="B1745" s="46"/>
      <c r="C1745" s="316" t="s">
        <v>19</v>
      </c>
      <c r="D1745" s="316" t="s">
        <v>3599</v>
      </c>
      <c r="E1745" s="19" t="s">
        <v>19</v>
      </c>
      <c r="F1745" s="317">
        <v>0</v>
      </c>
      <c r="G1745" s="40"/>
      <c r="H1745" s="46"/>
    </row>
    <row r="1746" s="2" customFormat="1" ht="16.8" customHeight="1">
      <c r="A1746" s="40"/>
      <c r="B1746" s="46"/>
      <c r="C1746" s="316" t="s">
        <v>19</v>
      </c>
      <c r="D1746" s="316" t="s">
        <v>6899</v>
      </c>
      <c r="E1746" s="19" t="s">
        <v>19</v>
      </c>
      <c r="F1746" s="317">
        <v>0</v>
      </c>
      <c r="G1746" s="40"/>
      <c r="H1746" s="46"/>
    </row>
    <row r="1747" s="2" customFormat="1" ht="16.8" customHeight="1">
      <c r="A1747" s="40"/>
      <c r="B1747" s="46"/>
      <c r="C1747" s="316" t="s">
        <v>19</v>
      </c>
      <c r="D1747" s="316" t="s">
        <v>6900</v>
      </c>
      <c r="E1747" s="19" t="s">
        <v>19</v>
      </c>
      <c r="F1747" s="317">
        <v>24.251899999999999</v>
      </c>
      <c r="G1747" s="40"/>
      <c r="H1747" s="46"/>
    </row>
    <row r="1748" s="2" customFormat="1" ht="16.8" customHeight="1">
      <c r="A1748" s="40"/>
      <c r="B1748" s="46"/>
      <c r="C1748" s="316" t="s">
        <v>19</v>
      </c>
      <c r="D1748" s="316" t="s">
        <v>6897</v>
      </c>
      <c r="E1748" s="19" t="s">
        <v>19</v>
      </c>
      <c r="F1748" s="317">
        <v>0</v>
      </c>
      <c r="G1748" s="40"/>
      <c r="H1748" s="46"/>
    </row>
    <row r="1749" s="2" customFormat="1" ht="16.8" customHeight="1">
      <c r="A1749" s="40"/>
      <c r="B1749" s="46"/>
      <c r="C1749" s="316" t="s">
        <v>19</v>
      </c>
      <c r="D1749" s="316" t="s">
        <v>6901</v>
      </c>
      <c r="E1749" s="19" t="s">
        <v>19</v>
      </c>
      <c r="F1749" s="317">
        <v>0.59999999999999998</v>
      </c>
      <c r="G1749" s="40"/>
      <c r="H1749" s="46"/>
    </row>
    <row r="1750" s="2" customFormat="1" ht="16.8" customHeight="1">
      <c r="A1750" s="40"/>
      <c r="B1750" s="46"/>
      <c r="C1750" s="316" t="s">
        <v>3449</v>
      </c>
      <c r="D1750" s="316" t="s">
        <v>333</v>
      </c>
      <c r="E1750" s="19" t="s">
        <v>19</v>
      </c>
      <c r="F1750" s="317">
        <v>24.851900000000001</v>
      </c>
      <c r="G1750" s="40"/>
      <c r="H1750" s="46"/>
    </row>
    <row r="1751" s="2" customFormat="1" ht="16.8" customHeight="1">
      <c r="A1751" s="40"/>
      <c r="B1751" s="46"/>
      <c r="C1751" s="312" t="s">
        <v>6814</v>
      </c>
      <c r="D1751" s="313" t="s">
        <v>6815</v>
      </c>
      <c r="E1751" s="314" t="s">
        <v>280</v>
      </c>
      <c r="F1751" s="315">
        <v>0</v>
      </c>
      <c r="G1751" s="40"/>
      <c r="H1751" s="46"/>
    </row>
    <row r="1752" s="2" customFormat="1" ht="16.8" customHeight="1">
      <c r="A1752" s="40"/>
      <c r="B1752" s="46"/>
      <c r="C1752" s="316" t="s">
        <v>19</v>
      </c>
      <c r="D1752" s="316" t="s">
        <v>19</v>
      </c>
      <c r="E1752" s="19" t="s">
        <v>19</v>
      </c>
      <c r="F1752" s="317">
        <v>0</v>
      </c>
      <c r="G1752" s="40"/>
      <c r="H1752" s="46"/>
    </row>
    <row r="1753" s="2" customFormat="1" ht="16.8" customHeight="1">
      <c r="A1753" s="40"/>
      <c r="B1753" s="46"/>
      <c r="C1753" s="316" t="s">
        <v>19</v>
      </c>
      <c r="D1753" s="316" t="s">
        <v>6867</v>
      </c>
      <c r="E1753" s="19" t="s">
        <v>19</v>
      </c>
      <c r="F1753" s="317">
        <v>0</v>
      </c>
      <c r="G1753" s="40"/>
      <c r="H1753" s="46"/>
    </row>
    <row r="1754" s="2" customFormat="1" ht="16.8" customHeight="1">
      <c r="A1754" s="40"/>
      <c r="B1754" s="46"/>
      <c r="C1754" s="316" t="s">
        <v>6814</v>
      </c>
      <c r="D1754" s="316" t="s">
        <v>333</v>
      </c>
      <c r="E1754" s="19" t="s">
        <v>19</v>
      </c>
      <c r="F1754" s="317">
        <v>0</v>
      </c>
      <c r="G1754" s="40"/>
      <c r="H1754" s="46"/>
    </row>
    <row r="1755" s="2" customFormat="1" ht="16.8" customHeight="1">
      <c r="A1755" s="40"/>
      <c r="B1755" s="46"/>
      <c r="C1755" s="318" t="s">
        <v>9865</v>
      </c>
      <c r="D1755" s="40"/>
      <c r="E1755" s="40"/>
      <c r="F1755" s="40"/>
      <c r="G1755" s="40"/>
      <c r="H1755" s="46"/>
    </row>
    <row r="1756" s="2" customFormat="1" ht="16.8" customHeight="1">
      <c r="A1756" s="40"/>
      <c r="B1756" s="46"/>
      <c r="C1756" s="316" t="s">
        <v>2893</v>
      </c>
      <c r="D1756" s="316" t="s">
        <v>9913</v>
      </c>
      <c r="E1756" s="19" t="s">
        <v>280</v>
      </c>
      <c r="F1756" s="317">
        <v>22.499199999999998</v>
      </c>
      <c r="G1756" s="40"/>
      <c r="H1756" s="46"/>
    </row>
    <row r="1757" s="2" customFormat="1" ht="16.8" customHeight="1">
      <c r="A1757" s="40"/>
      <c r="B1757" s="46"/>
      <c r="C1757" s="316" t="s">
        <v>3968</v>
      </c>
      <c r="D1757" s="316" t="s">
        <v>9933</v>
      </c>
      <c r="E1757" s="19" t="s">
        <v>280</v>
      </c>
      <c r="F1757" s="317">
        <v>22.499199999999998</v>
      </c>
      <c r="G1757" s="40"/>
      <c r="H1757" s="46"/>
    </row>
    <row r="1758" s="2" customFormat="1" ht="16.8" customHeight="1">
      <c r="A1758" s="40"/>
      <c r="B1758" s="46"/>
      <c r="C1758" s="316" t="s">
        <v>3968</v>
      </c>
      <c r="D1758" s="316" t="s">
        <v>9933</v>
      </c>
      <c r="E1758" s="19" t="s">
        <v>280</v>
      </c>
      <c r="F1758" s="317">
        <v>4.6748000000000003</v>
      </c>
      <c r="G1758" s="40"/>
      <c r="H1758" s="46"/>
    </row>
    <row r="1759" s="2" customFormat="1" ht="16.8" customHeight="1">
      <c r="A1759" s="40"/>
      <c r="B1759" s="46"/>
      <c r="C1759" s="312" t="s">
        <v>6817</v>
      </c>
      <c r="D1759" s="313" t="s">
        <v>6818</v>
      </c>
      <c r="E1759" s="314" t="s">
        <v>280</v>
      </c>
      <c r="F1759" s="315">
        <v>0</v>
      </c>
      <c r="G1759" s="40"/>
      <c r="H1759" s="46"/>
    </row>
    <row r="1760" s="2" customFormat="1" ht="16.8" customHeight="1">
      <c r="A1760" s="40"/>
      <c r="B1760" s="46"/>
      <c r="C1760" s="316" t="s">
        <v>19</v>
      </c>
      <c r="D1760" s="316" t="s">
        <v>19</v>
      </c>
      <c r="E1760" s="19" t="s">
        <v>19</v>
      </c>
      <c r="F1760" s="317">
        <v>0</v>
      </c>
      <c r="G1760" s="40"/>
      <c r="H1760" s="46"/>
    </row>
    <row r="1761" s="2" customFormat="1" ht="16.8" customHeight="1">
      <c r="A1761" s="40"/>
      <c r="B1761" s="46"/>
      <c r="C1761" s="316" t="s">
        <v>19</v>
      </c>
      <c r="D1761" s="316" t="s">
        <v>6860</v>
      </c>
      <c r="E1761" s="19" t="s">
        <v>19</v>
      </c>
      <c r="F1761" s="317">
        <v>0</v>
      </c>
      <c r="G1761" s="40"/>
      <c r="H1761" s="46"/>
    </row>
    <row r="1762" s="2" customFormat="1" ht="16.8" customHeight="1">
      <c r="A1762" s="40"/>
      <c r="B1762" s="46"/>
      <c r="C1762" s="316" t="s">
        <v>19</v>
      </c>
      <c r="D1762" s="316" t="s">
        <v>6861</v>
      </c>
      <c r="E1762" s="19" t="s">
        <v>19</v>
      </c>
      <c r="F1762" s="317">
        <v>0</v>
      </c>
      <c r="G1762" s="40"/>
      <c r="H1762" s="46"/>
    </row>
    <row r="1763" s="2" customFormat="1">
      <c r="A1763" s="40"/>
      <c r="B1763" s="46"/>
      <c r="C1763" s="316" t="s">
        <v>19</v>
      </c>
      <c r="D1763" s="316" t="s">
        <v>6862</v>
      </c>
      <c r="E1763" s="19" t="s">
        <v>19</v>
      </c>
      <c r="F1763" s="317">
        <v>0</v>
      </c>
      <c r="G1763" s="40"/>
      <c r="H1763" s="46"/>
    </row>
    <row r="1764" s="2" customFormat="1" ht="16.8" customHeight="1">
      <c r="A1764" s="40"/>
      <c r="B1764" s="46"/>
      <c r="C1764" s="316" t="s">
        <v>19</v>
      </c>
      <c r="D1764" s="316" t="s">
        <v>19</v>
      </c>
      <c r="E1764" s="19" t="s">
        <v>19</v>
      </c>
      <c r="F1764" s="317">
        <v>0</v>
      </c>
      <c r="G1764" s="40"/>
      <c r="H1764" s="46"/>
    </row>
    <row r="1765" s="2" customFormat="1" ht="16.8" customHeight="1">
      <c r="A1765" s="40"/>
      <c r="B1765" s="46"/>
      <c r="C1765" s="316" t="s">
        <v>19</v>
      </c>
      <c r="D1765" s="316" t="s">
        <v>6835</v>
      </c>
      <c r="E1765" s="19" t="s">
        <v>19</v>
      </c>
      <c r="F1765" s="317">
        <v>0</v>
      </c>
      <c r="G1765" s="40"/>
      <c r="H1765" s="46"/>
    </row>
    <row r="1766" s="2" customFormat="1" ht="16.8" customHeight="1">
      <c r="A1766" s="40"/>
      <c r="B1766" s="46"/>
      <c r="C1766" s="316" t="s">
        <v>19</v>
      </c>
      <c r="D1766" s="316" t="s">
        <v>6839</v>
      </c>
      <c r="E1766" s="19" t="s">
        <v>19</v>
      </c>
      <c r="F1766" s="317">
        <v>0</v>
      </c>
      <c r="G1766" s="40"/>
      <c r="H1766" s="46"/>
    </row>
    <row r="1767" s="2" customFormat="1" ht="16.8" customHeight="1">
      <c r="A1767" s="40"/>
      <c r="B1767" s="46"/>
      <c r="C1767" s="316" t="s">
        <v>6817</v>
      </c>
      <c r="D1767" s="316" t="s">
        <v>333</v>
      </c>
      <c r="E1767" s="19" t="s">
        <v>19</v>
      </c>
      <c r="F1767" s="317">
        <v>0</v>
      </c>
      <c r="G1767" s="40"/>
      <c r="H1767" s="46"/>
    </row>
    <row r="1768" s="2" customFormat="1" ht="16.8" customHeight="1">
      <c r="A1768" s="40"/>
      <c r="B1768" s="46"/>
      <c r="C1768" s="318" t="s">
        <v>9865</v>
      </c>
      <c r="D1768" s="40"/>
      <c r="E1768" s="40"/>
      <c r="F1768" s="40"/>
      <c r="G1768" s="40"/>
      <c r="H1768" s="46"/>
    </row>
    <row r="1769" s="2" customFormat="1" ht="16.8" customHeight="1">
      <c r="A1769" s="40"/>
      <c r="B1769" s="46"/>
      <c r="C1769" s="316" t="s">
        <v>2893</v>
      </c>
      <c r="D1769" s="316" t="s">
        <v>9913</v>
      </c>
      <c r="E1769" s="19" t="s">
        <v>280</v>
      </c>
      <c r="F1769" s="317">
        <v>22.499199999999998</v>
      </c>
      <c r="G1769" s="40"/>
      <c r="H1769" s="46"/>
    </row>
    <row r="1770" s="2" customFormat="1" ht="16.8" customHeight="1">
      <c r="A1770" s="40"/>
      <c r="B1770" s="46"/>
      <c r="C1770" s="316" t="s">
        <v>3968</v>
      </c>
      <c r="D1770" s="316" t="s">
        <v>9933</v>
      </c>
      <c r="E1770" s="19" t="s">
        <v>280</v>
      </c>
      <c r="F1770" s="317">
        <v>22.499199999999998</v>
      </c>
      <c r="G1770" s="40"/>
      <c r="H1770" s="46"/>
    </row>
    <row r="1771" s="2" customFormat="1" ht="16.8" customHeight="1">
      <c r="A1771" s="40"/>
      <c r="B1771" s="46"/>
      <c r="C1771" s="316" t="s">
        <v>3968</v>
      </c>
      <c r="D1771" s="316" t="s">
        <v>9933</v>
      </c>
      <c r="E1771" s="19" t="s">
        <v>280</v>
      </c>
      <c r="F1771" s="317">
        <v>4.6748000000000003</v>
      </c>
      <c r="G1771" s="40"/>
      <c r="H1771" s="46"/>
    </row>
    <row r="1772" s="2" customFormat="1" ht="16.8" customHeight="1">
      <c r="A1772" s="40"/>
      <c r="B1772" s="46"/>
      <c r="C1772" s="312" t="s">
        <v>6820</v>
      </c>
      <c r="D1772" s="313" t="s">
        <v>6821</v>
      </c>
      <c r="E1772" s="314" t="s">
        <v>280</v>
      </c>
      <c r="F1772" s="315">
        <v>22.499199999999998</v>
      </c>
      <c r="G1772" s="40"/>
      <c r="H1772" s="46"/>
    </row>
    <row r="1773" s="2" customFormat="1" ht="16.8" customHeight="1">
      <c r="A1773" s="40"/>
      <c r="B1773" s="46"/>
      <c r="C1773" s="316" t="s">
        <v>19</v>
      </c>
      <c r="D1773" s="316" t="s">
        <v>4001</v>
      </c>
      <c r="E1773" s="19" t="s">
        <v>19</v>
      </c>
      <c r="F1773" s="317">
        <v>0</v>
      </c>
      <c r="G1773" s="40"/>
      <c r="H1773" s="46"/>
    </row>
    <row r="1774" s="2" customFormat="1" ht="16.8" customHeight="1">
      <c r="A1774" s="40"/>
      <c r="B1774" s="46"/>
      <c r="C1774" s="316" t="s">
        <v>19</v>
      </c>
      <c r="D1774" s="316" t="s">
        <v>4002</v>
      </c>
      <c r="E1774" s="19" t="s">
        <v>19</v>
      </c>
      <c r="F1774" s="317">
        <v>0</v>
      </c>
      <c r="G1774" s="40"/>
      <c r="H1774" s="46"/>
    </row>
    <row r="1775" s="2" customFormat="1" ht="16.8" customHeight="1">
      <c r="A1775" s="40"/>
      <c r="B1775" s="46"/>
      <c r="C1775" s="316" t="s">
        <v>19</v>
      </c>
      <c r="D1775" s="316" t="s">
        <v>6857</v>
      </c>
      <c r="E1775" s="19" t="s">
        <v>19</v>
      </c>
      <c r="F1775" s="317">
        <v>0</v>
      </c>
      <c r="G1775" s="40"/>
      <c r="H1775" s="46"/>
    </row>
    <row r="1776" s="2" customFormat="1">
      <c r="A1776" s="40"/>
      <c r="B1776" s="46"/>
      <c r="C1776" s="316" t="s">
        <v>19</v>
      </c>
      <c r="D1776" s="316" t="s">
        <v>6858</v>
      </c>
      <c r="E1776" s="19" t="s">
        <v>19</v>
      </c>
      <c r="F1776" s="317">
        <v>0</v>
      </c>
      <c r="G1776" s="40"/>
      <c r="H1776" s="46"/>
    </row>
    <row r="1777" s="2" customFormat="1" ht="16.8" customHeight="1">
      <c r="A1777" s="40"/>
      <c r="B1777" s="46"/>
      <c r="C1777" s="316" t="s">
        <v>19</v>
      </c>
      <c r="D1777" s="316" t="s">
        <v>19</v>
      </c>
      <c r="E1777" s="19" t="s">
        <v>19</v>
      </c>
      <c r="F1777" s="317">
        <v>0</v>
      </c>
      <c r="G1777" s="40"/>
      <c r="H1777" s="46"/>
    </row>
    <row r="1778" s="2" customFormat="1" ht="16.8" customHeight="1">
      <c r="A1778" s="40"/>
      <c r="B1778" s="46"/>
      <c r="C1778" s="316" t="s">
        <v>19</v>
      </c>
      <c r="D1778" s="316" t="s">
        <v>6859</v>
      </c>
      <c r="E1778" s="19" t="s">
        <v>19</v>
      </c>
      <c r="F1778" s="317">
        <v>0</v>
      </c>
      <c r="G1778" s="40"/>
      <c r="H1778" s="46"/>
    </row>
    <row r="1779" s="2" customFormat="1" ht="16.8" customHeight="1">
      <c r="A1779" s="40"/>
      <c r="B1779" s="46"/>
      <c r="C1779" s="316" t="s">
        <v>19</v>
      </c>
      <c r="D1779" s="316" t="s">
        <v>7257</v>
      </c>
      <c r="E1779" s="19" t="s">
        <v>19</v>
      </c>
      <c r="F1779" s="317">
        <v>0.73380000000000001</v>
      </c>
      <c r="G1779" s="40"/>
      <c r="H1779" s="46"/>
    </row>
    <row r="1780" s="2" customFormat="1" ht="16.8" customHeight="1">
      <c r="A1780" s="40"/>
      <c r="B1780" s="46"/>
      <c r="C1780" s="316" t="s">
        <v>19</v>
      </c>
      <c r="D1780" s="316" t="s">
        <v>7258</v>
      </c>
      <c r="E1780" s="19" t="s">
        <v>19</v>
      </c>
      <c r="F1780" s="317">
        <v>4.5183999999999998</v>
      </c>
      <c r="G1780" s="40"/>
      <c r="H1780" s="46"/>
    </row>
    <row r="1781" s="2" customFormat="1" ht="16.8" customHeight="1">
      <c r="A1781" s="40"/>
      <c r="B1781" s="46"/>
      <c r="C1781" s="316" t="s">
        <v>19</v>
      </c>
      <c r="D1781" s="316" t="s">
        <v>7259</v>
      </c>
      <c r="E1781" s="19" t="s">
        <v>19</v>
      </c>
      <c r="F1781" s="317">
        <v>2.4824999999999999</v>
      </c>
      <c r="G1781" s="40"/>
      <c r="H1781" s="46"/>
    </row>
    <row r="1782" s="2" customFormat="1" ht="16.8" customHeight="1">
      <c r="A1782" s="40"/>
      <c r="B1782" s="46"/>
      <c r="C1782" s="316" t="s">
        <v>19</v>
      </c>
      <c r="D1782" s="316" t="s">
        <v>7260</v>
      </c>
      <c r="E1782" s="19" t="s">
        <v>19</v>
      </c>
      <c r="F1782" s="317">
        <v>4.2679999999999998</v>
      </c>
      <c r="G1782" s="40"/>
      <c r="H1782" s="46"/>
    </row>
    <row r="1783" s="2" customFormat="1" ht="16.8" customHeight="1">
      <c r="A1783" s="40"/>
      <c r="B1783" s="46"/>
      <c r="C1783" s="316" t="s">
        <v>19</v>
      </c>
      <c r="D1783" s="316" t="s">
        <v>7261</v>
      </c>
      <c r="E1783" s="19" t="s">
        <v>19</v>
      </c>
      <c r="F1783" s="317">
        <v>4.0598000000000001</v>
      </c>
      <c r="G1783" s="40"/>
      <c r="H1783" s="46"/>
    </row>
    <row r="1784" s="2" customFormat="1" ht="16.8" customHeight="1">
      <c r="A1784" s="40"/>
      <c r="B1784" s="46"/>
      <c r="C1784" s="316" t="s">
        <v>19</v>
      </c>
      <c r="D1784" s="316" t="s">
        <v>7262</v>
      </c>
      <c r="E1784" s="19" t="s">
        <v>19</v>
      </c>
      <c r="F1784" s="317">
        <v>1.9182999999999999</v>
      </c>
      <c r="G1784" s="40"/>
      <c r="H1784" s="46"/>
    </row>
    <row r="1785" s="2" customFormat="1" ht="16.8" customHeight="1">
      <c r="A1785" s="40"/>
      <c r="B1785" s="46"/>
      <c r="C1785" s="316" t="s">
        <v>19</v>
      </c>
      <c r="D1785" s="316" t="s">
        <v>7263</v>
      </c>
      <c r="E1785" s="19" t="s">
        <v>19</v>
      </c>
      <c r="F1785" s="317">
        <v>4.5183999999999998</v>
      </c>
      <c r="G1785" s="40"/>
      <c r="H1785" s="46"/>
    </row>
    <row r="1786" s="2" customFormat="1" ht="16.8" customHeight="1">
      <c r="A1786" s="40"/>
      <c r="B1786" s="46"/>
      <c r="C1786" s="316" t="s">
        <v>6820</v>
      </c>
      <c r="D1786" s="316" t="s">
        <v>333</v>
      </c>
      <c r="E1786" s="19" t="s">
        <v>19</v>
      </c>
      <c r="F1786" s="317">
        <v>22.499199999999998</v>
      </c>
      <c r="G1786" s="40"/>
      <c r="H1786" s="46"/>
    </row>
    <row r="1787" s="2" customFormat="1" ht="16.8" customHeight="1">
      <c r="A1787" s="40"/>
      <c r="B1787" s="46"/>
      <c r="C1787" s="318" t="s">
        <v>9865</v>
      </c>
      <c r="D1787" s="40"/>
      <c r="E1787" s="40"/>
      <c r="F1787" s="40"/>
      <c r="G1787" s="40"/>
      <c r="H1787" s="46"/>
    </row>
    <row r="1788" s="2" customFormat="1" ht="16.8" customHeight="1">
      <c r="A1788" s="40"/>
      <c r="B1788" s="46"/>
      <c r="C1788" s="316" t="s">
        <v>2893</v>
      </c>
      <c r="D1788" s="316" t="s">
        <v>9913</v>
      </c>
      <c r="E1788" s="19" t="s">
        <v>280</v>
      </c>
      <c r="F1788" s="317">
        <v>22.499199999999998</v>
      </c>
      <c r="G1788" s="40"/>
      <c r="H1788" s="46"/>
    </row>
    <row r="1789" s="2" customFormat="1" ht="16.8" customHeight="1">
      <c r="A1789" s="40"/>
      <c r="B1789" s="46"/>
      <c r="C1789" s="316" t="s">
        <v>3968</v>
      </c>
      <c r="D1789" s="316" t="s">
        <v>9933</v>
      </c>
      <c r="E1789" s="19" t="s">
        <v>280</v>
      </c>
      <c r="F1789" s="317">
        <v>22.499199999999998</v>
      </c>
      <c r="G1789" s="40"/>
      <c r="H1789" s="46"/>
    </row>
    <row r="1790" s="2" customFormat="1" ht="16.8" customHeight="1">
      <c r="A1790" s="40"/>
      <c r="B1790" s="46"/>
      <c r="C1790" s="316" t="s">
        <v>3968</v>
      </c>
      <c r="D1790" s="316" t="s">
        <v>9933</v>
      </c>
      <c r="E1790" s="19" t="s">
        <v>280</v>
      </c>
      <c r="F1790" s="317">
        <v>4.6748000000000003</v>
      </c>
      <c r="G1790" s="40"/>
      <c r="H1790" s="46"/>
    </row>
    <row r="1791" s="2" customFormat="1" ht="26.4" customHeight="1">
      <c r="A1791" s="40"/>
      <c r="B1791" s="46"/>
      <c r="C1791" s="311" t="s">
        <v>9967</v>
      </c>
      <c r="D1791" s="311" t="s">
        <v>109</v>
      </c>
      <c r="E1791" s="40"/>
      <c r="F1791" s="40"/>
      <c r="G1791" s="40"/>
      <c r="H1791" s="46"/>
    </row>
    <row r="1792" s="2" customFormat="1" ht="16.8" customHeight="1">
      <c r="A1792" s="40"/>
      <c r="B1792" s="46"/>
      <c r="C1792" s="312" t="s">
        <v>4716</v>
      </c>
      <c r="D1792" s="313" t="s">
        <v>9375</v>
      </c>
      <c r="E1792" s="314" t="s">
        <v>187</v>
      </c>
      <c r="F1792" s="315">
        <v>76.085300000000004</v>
      </c>
      <c r="G1792" s="40"/>
      <c r="H1792" s="46"/>
    </row>
    <row r="1793" s="2" customFormat="1" ht="16.8" customHeight="1">
      <c r="A1793" s="40"/>
      <c r="B1793" s="46"/>
      <c r="C1793" s="316" t="s">
        <v>19</v>
      </c>
      <c r="D1793" s="316" t="s">
        <v>7619</v>
      </c>
      <c r="E1793" s="19" t="s">
        <v>19</v>
      </c>
      <c r="F1793" s="317">
        <v>0</v>
      </c>
      <c r="G1793" s="40"/>
      <c r="H1793" s="46"/>
    </row>
    <row r="1794" s="2" customFormat="1" ht="16.8" customHeight="1">
      <c r="A1794" s="40"/>
      <c r="B1794" s="46"/>
      <c r="C1794" s="316" t="s">
        <v>19</v>
      </c>
      <c r="D1794" s="316" t="s">
        <v>7620</v>
      </c>
      <c r="E1794" s="19" t="s">
        <v>19</v>
      </c>
      <c r="F1794" s="317">
        <v>0</v>
      </c>
      <c r="G1794" s="40"/>
      <c r="H1794" s="46"/>
    </row>
    <row r="1795" s="2" customFormat="1" ht="16.8" customHeight="1">
      <c r="A1795" s="40"/>
      <c r="B1795" s="46"/>
      <c r="C1795" s="316" t="s">
        <v>19</v>
      </c>
      <c r="D1795" s="316" t="s">
        <v>19</v>
      </c>
      <c r="E1795" s="19" t="s">
        <v>19</v>
      </c>
      <c r="F1795" s="317">
        <v>0</v>
      </c>
      <c r="G1795" s="40"/>
      <c r="H1795" s="46"/>
    </row>
    <row r="1796" s="2" customFormat="1" ht="16.8" customHeight="1">
      <c r="A1796" s="40"/>
      <c r="B1796" s="46"/>
      <c r="C1796" s="316" t="s">
        <v>19</v>
      </c>
      <c r="D1796" s="316" t="s">
        <v>7106</v>
      </c>
      <c r="E1796" s="19" t="s">
        <v>19</v>
      </c>
      <c r="F1796" s="317">
        <v>0</v>
      </c>
      <c r="G1796" s="40"/>
      <c r="H1796" s="46"/>
    </row>
    <row r="1797" s="2" customFormat="1" ht="16.8" customHeight="1">
      <c r="A1797" s="40"/>
      <c r="B1797" s="46"/>
      <c r="C1797" s="316" t="s">
        <v>19</v>
      </c>
      <c r="D1797" s="316" t="s">
        <v>7621</v>
      </c>
      <c r="E1797" s="19" t="s">
        <v>19</v>
      </c>
      <c r="F1797" s="317">
        <v>0</v>
      </c>
      <c r="G1797" s="40"/>
      <c r="H1797" s="46"/>
    </row>
    <row r="1798" s="2" customFormat="1" ht="16.8" customHeight="1">
      <c r="A1798" s="40"/>
      <c r="B1798" s="46"/>
      <c r="C1798" s="316" t="s">
        <v>19</v>
      </c>
      <c r="D1798" s="316" t="s">
        <v>7622</v>
      </c>
      <c r="E1798" s="19" t="s">
        <v>19</v>
      </c>
      <c r="F1798" s="317">
        <v>1.6008</v>
      </c>
      <c r="G1798" s="40"/>
      <c r="H1798" s="46"/>
    </row>
    <row r="1799" s="2" customFormat="1" ht="16.8" customHeight="1">
      <c r="A1799" s="40"/>
      <c r="B1799" s="46"/>
      <c r="C1799" s="316" t="s">
        <v>19</v>
      </c>
      <c r="D1799" s="316" t="s">
        <v>7623</v>
      </c>
      <c r="E1799" s="19" t="s">
        <v>19</v>
      </c>
      <c r="F1799" s="317">
        <v>13.0631</v>
      </c>
      <c r="G1799" s="40"/>
      <c r="H1799" s="46"/>
    </row>
    <row r="1800" s="2" customFormat="1" ht="16.8" customHeight="1">
      <c r="A1800" s="40"/>
      <c r="B1800" s="46"/>
      <c r="C1800" s="316" t="s">
        <v>19</v>
      </c>
      <c r="D1800" s="316" t="s">
        <v>7624</v>
      </c>
      <c r="E1800" s="19" t="s">
        <v>19</v>
      </c>
      <c r="F1800" s="317">
        <v>7.3269000000000002</v>
      </c>
      <c r="G1800" s="40"/>
      <c r="H1800" s="46"/>
    </row>
    <row r="1801" s="2" customFormat="1" ht="16.8" customHeight="1">
      <c r="A1801" s="40"/>
      <c r="B1801" s="46"/>
      <c r="C1801" s="316" t="s">
        <v>19</v>
      </c>
      <c r="D1801" s="316" t="s">
        <v>7625</v>
      </c>
      <c r="E1801" s="19" t="s">
        <v>19</v>
      </c>
      <c r="F1801" s="317">
        <v>14.729100000000001</v>
      </c>
      <c r="G1801" s="40"/>
      <c r="H1801" s="46"/>
    </row>
    <row r="1802" s="2" customFormat="1" ht="16.8" customHeight="1">
      <c r="A1802" s="40"/>
      <c r="B1802" s="46"/>
      <c r="C1802" s="316" t="s">
        <v>19</v>
      </c>
      <c r="D1802" s="316" t="s">
        <v>7626</v>
      </c>
      <c r="E1802" s="19" t="s">
        <v>19</v>
      </c>
      <c r="F1802" s="317">
        <v>14.1753</v>
      </c>
      <c r="G1802" s="40"/>
      <c r="H1802" s="46"/>
    </row>
    <row r="1803" s="2" customFormat="1" ht="16.8" customHeight="1">
      <c r="A1803" s="40"/>
      <c r="B1803" s="46"/>
      <c r="C1803" s="316" t="s">
        <v>19</v>
      </c>
      <c r="D1803" s="316" t="s">
        <v>7627</v>
      </c>
      <c r="E1803" s="19" t="s">
        <v>19</v>
      </c>
      <c r="F1803" s="317">
        <v>7.6037999999999997</v>
      </c>
      <c r="G1803" s="40"/>
      <c r="H1803" s="46"/>
    </row>
    <row r="1804" s="2" customFormat="1" ht="16.8" customHeight="1">
      <c r="A1804" s="40"/>
      <c r="B1804" s="46"/>
      <c r="C1804" s="316" t="s">
        <v>19</v>
      </c>
      <c r="D1804" s="316" t="s">
        <v>7628</v>
      </c>
      <c r="E1804" s="19" t="s">
        <v>19</v>
      </c>
      <c r="F1804" s="317">
        <v>13.0631</v>
      </c>
      <c r="G1804" s="40"/>
      <c r="H1804" s="46"/>
    </row>
    <row r="1805" s="2" customFormat="1" ht="16.8" customHeight="1">
      <c r="A1805" s="40"/>
      <c r="B1805" s="46"/>
      <c r="C1805" s="316" t="s">
        <v>19</v>
      </c>
      <c r="D1805" s="316" t="s">
        <v>7629</v>
      </c>
      <c r="E1805" s="19" t="s">
        <v>19</v>
      </c>
      <c r="F1805" s="317">
        <v>0</v>
      </c>
      <c r="G1805" s="40"/>
      <c r="H1805" s="46"/>
    </row>
    <row r="1806" s="2" customFormat="1" ht="16.8" customHeight="1">
      <c r="A1806" s="40"/>
      <c r="B1806" s="46"/>
      <c r="C1806" s="316" t="s">
        <v>19</v>
      </c>
      <c r="D1806" s="316" t="s">
        <v>7630</v>
      </c>
      <c r="E1806" s="19" t="s">
        <v>19</v>
      </c>
      <c r="F1806" s="317">
        <v>0.60029999999999994</v>
      </c>
      <c r="G1806" s="40"/>
      <c r="H1806" s="46"/>
    </row>
    <row r="1807" s="2" customFormat="1" ht="16.8" customHeight="1">
      <c r="A1807" s="40"/>
      <c r="B1807" s="46"/>
      <c r="C1807" s="316" t="s">
        <v>19</v>
      </c>
      <c r="D1807" s="316" t="s">
        <v>7631</v>
      </c>
      <c r="E1807" s="19" t="s">
        <v>19</v>
      </c>
      <c r="F1807" s="317">
        <v>2.0266999999999999</v>
      </c>
      <c r="G1807" s="40"/>
      <c r="H1807" s="46"/>
    </row>
    <row r="1808" s="2" customFormat="1">
      <c r="A1808" s="40"/>
      <c r="B1808" s="46"/>
      <c r="C1808" s="316" t="s">
        <v>19</v>
      </c>
      <c r="D1808" s="316" t="s">
        <v>7632</v>
      </c>
      <c r="E1808" s="19" t="s">
        <v>19</v>
      </c>
      <c r="F1808" s="317">
        <v>1.8962000000000001</v>
      </c>
      <c r="G1808" s="40"/>
      <c r="H1808" s="46"/>
    </row>
    <row r="1809" s="2" customFormat="1" ht="16.8" customHeight="1">
      <c r="A1809" s="40"/>
      <c r="B1809" s="46"/>
      <c r="C1809" s="316" t="s">
        <v>4716</v>
      </c>
      <c r="D1809" s="316" t="s">
        <v>265</v>
      </c>
      <c r="E1809" s="19" t="s">
        <v>19</v>
      </c>
      <c r="F1809" s="317">
        <v>76.085300000000004</v>
      </c>
      <c r="G1809" s="40"/>
      <c r="H1809" s="46"/>
    </row>
    <row r="1810" s="2" customFormat="1" ht="16.8" customHeight="1">
      <c r="A1810" s="40"/>
      <c r="B1810" s="46"/>
      <c r="C1810" s="312" t="s">
        <v>6799</v>
      </c>
      <c r="D1810" s="313" t="s">
        <v>6800</v>
      </c>
      <c r="E1810" s="314" t="s">
        <v>187</v>
      </c>
      <c r="F1810" s="315">
        <v>176.69999999999999</v>
      </c>
      <c r="G1810" s="40"/>
      <c r="H1810" s="46"/>
    </row>
    <row r="1811" s="2" customFormat="1" ht="16.8" customHeight="1">
      <c r="A1811" s="40"/>
      <c r="B1811" s="46"/>
      <c r="C1811" s="312" t="s">
        <v>4653</v>
      </c>
      <c r="D1811" s="313" t="s">
        <v>9923</v>
      </c>
      <c r="E1811" s="314" t="s">
        <v>187</v>
      </c>
      <c r="F1811" s="315">
        <v>422.36189999999999</v>
      </c>
      <c r="G1811" s="40"/>
      <c r="H1811" s="46"/>
    </row>
    <row r="1812" s="2" customFormat="1" ht="16.8" customHeight="1">
      <c r="A1812" s="40"/>
      <c r="B1812" s="46"/>
      <c r="C1812" s="316" t="s">
        <v>19</v>
      </c>
      <c r="D1812" s="316" t="s">
        <v>6924</v>
      </c>
      <c r="E1812" s="19" t="s">
        <v>19</v>
      </c>
      <c r="F1812" s="317">
        <v>0</v>
      </c>
      <c r="G1812" s="40"/>
      <c r="H1812" s="46"/>
    </row>
    <row r="1813" s="2" customFormat="1" ht="16.8" customHeight="1">
      <c r="A1813" s="40"/>
      <c r="B1813" s="46"/>
      <c r="C1813" s="316" t="s">
        <v>19</v>
      </c>
      <c r="D1813" s="316" t="s">
        <v>6925</v>
      </c>
      <c r="E1813" s="19" t="s">
        <v>19</v>
      </c>
      <c r="F1813" s="317">
        <v>0</v>
      </c>
      <c r="G1813" s="40"/>
      <c r="H1813" s="46"/>
    </row>
    <row r="1814" s="2" customFormat="1" ht="16.8" customHeight="1">
      <c r="A1814" s="40"/>
      <c r="B1814" s="46"/>
      <c r="C1814" s="316" t="s">
        <v>19</v>
      </c>
      <c r="D1814" s="316" t="s">
        <v>19</v>
      </c>
      <c r="E1814" s="19" t="s">
        <v>19</v>
      </c>
      <c r="F1814" s="317">
        <v>0</v>
      </c>
      <c r="G1814" s="40"/>
      <c r="H1814" s="46"/>
    </row>
    <row r="1815" s="2" customFormat="1" ht="16.8" customHeight="1">
      <c r="A1815" s="40"/>
      <c r="B1815" s="46"/>
      <c r="C1815" s="316" t="s">
        <v>19</v>
      </c>
      <c r="D1815" s="316" t="s">
        <v>7274</v>
      </c>
      <c r="E1815" s="19" t="s">
        <v>19</v>
      </c>
      <c r="F1815" s="317">
        <v>0</v>
      </c>
      <c r="G1815" s="40"/>
      <c r="H1815" s="46"/>
    </row>
    <row r="1816" s="2" customFormat="1" ht="16.8" customHeight="1">
      <c r="A1816" s="40"/>
      <c r="B1816" s="46"/>
      <c r="C1816" s="316" t="s">
        <v>19</v>
      </c>
      <c r="D1816" s="316" t="s">
        <v>7275</v>
      </c>
      <c r="E1816" s="19" t="s">
        <v>19</v>
      </c>
      <c r="F1816" s="317">
        <v>128.6584</v>
      </c>
      <c r="G1816" s="40"/>
      <c r="H1816" s="46"/>
    </row>
    <row r="1817" s="2" customFormat="1" ht="16.8" customHeight="1">
      <c r="A1817" s="40"/>
      <c r="B1817" s="46"/>
      <c r="C1817" s="316" t="s">
        <v>19</v>
      </c>
      <c r="D1817" s="316" t="s">
        <v>7276</v>
      </c>
      <c r="E1817" s="19" t="s">
        <v>19</v>
      </c>
      <c r="F1817" s="317">
        <v>64.911199999999994</v>
      </c>
      <c r="G1817" s="40"/>
      <c r="H1817" s="46"/>
    </row>
    <row r="1818" s="2" customFormat="1" ht="16.8" customHeight="1">
      <c r="A1818" s="40"/>
      <c r="B1818" s="46"/>
      <c r="C1818" s="316" t="s">
        <v>19</v>
      </c>
      <c r="D1818" s="316" t="s">
        <v>7277</v>
      </c>
      <c r="E1818" s="19" t="s">
        <v>19</v>
      </c>
      <c r="F1818" s="317">
        <v>-5.8141999999999996</v>
      </c>
      <c r="G1818" s="40"/>
      <c r="H1818" s="46"/>
    </row>
    <row r="1819" s="2" customFormat="1" ht="16.8" customHeight="1">
      <c r="A1819" s="40"/>
      <c r="B1819" s="46"/>
      <c r="C1819" s="316" t="s">
        <v>19</v>
      </c>
      <c r="D1819" s="316" t="s">
        <v>7278</v>
      </c>
      <c r="E1819" s="19" t="s">
        <v>19</v>
      </c>
      <c r="F1819" s="317">
        <v>-39.719999999999999</v>
      </c>
      <c r="G1819" s="40"/>
      <c r="H1819" s="46"/>
    </row>
    <row r="1820" s="2" customFormat="1" ht="16.8" customHeight="1">
      <c r="A1820" s="40"/>
      <c r="B1820" s="46"/>
      <c r="C1820" s="316" t="s">
        <v>19</v>
      </c>
      <c r="D1820" s="316" t="s">
        <v>7279</v>
      </c>
      <c r="E1820" s="19" t="s">
        <v>19</v>
      </c>
      <c r="F1820" s="317">
        <v>-6.5279999999999996</v>
      </c>
      <c r="G1820" s="40"/>
      <c r="H1820" s="46"/>
    </row>
    <row r="1821" s="2" customFormat="1" ht="16.8" customHeight="1">
      <c r="A1821" s="40"/>
      <c r="B1821" s="46"/>
      <c r="C1821" s="316" t="s">
        <v>19</v>
      </c>
      <c r="D1821" s="316" t="s">
        <v>7280</v>
      </c>
      <c r="E1821" s="19" t="s">
        <v>19</v>
      </c>
      <c r="F1821" s="317">
        <v>0</v>
      </c>
      <c r="G1821" s="40"/>
      <c r="H1821" s="46"/>
    </row>
    <row r="1822" s="2" customFormat="1" ht="16.8" customHeight="1">
      <c r="A1822" s="40"/>
      <c r="B1822" s="46"/>
      <c r="C1822" s="316" t="s">
        <v>19</v>
      </c>
      <c r="D1822" s="316" t="s">
        <v>7281</v>
      </c>
      <c r="E1822" s="19" t="s">
        <v>19</v>
      </c>
      <c r="F1822" s="317">
        <v>59.781599999999997</v>
      </c>
      <c r="G1822" s="40"/>
      <c r="H1822" s="46"/>
    </row>
    <row r="1823" s="2" customFormat="1" ht="16.8" customHeight="1">
      <c r="A1823" s="40"/>
      <c r="B1823" s="46"/>
      <c r="C1823" s="316" t="s">
        <v>19</v>
      </c>
      <c r="D1823" s="316" t="s">
        <v>7282</v>
      </c>
      <c r="E1823" s="19" t="s">
        <v>19</v>
      </c>
      <c r="F1823" s="317">
        <v>-1.748</v>
      </c>
      <c r="G1823" s="40"/>
      <c r="H1823" s="46"/>
    </row>
    <row r="1824" s="2" customFormat="1" ht="16.8" customHeight="1">
      <c r="A1824" s="40"/>
      <c r="B1824" s="46"/>
      <c r="C1824" s="316" t="s">
        <v>19</v>
      </c>
      <c r="D1824" s="316" t="s">
        <v>7283</v>
      </c>
      <c r="E1824" s="19" t="s">
        <v>19</v>
      </c>
      <c r="F1824" s="317">
        <v>-2.9070999999999998</v>
      </c>
      <c r="G1824" s="40"/>
      <c r="H1824" s="46"/>
    </row>
    <row r="1825" s="2" customFormat="1" ht="16.8" customHeight="1">
      <c r="A1825" s="40"/>
      <c r="B1825" s="46"/>
      <c r="C1825" s="316" t="s">
        <v>19</v>
      </c>
      <c r="D1825" s="316" t="s">
        <v>7284</v>
      </c>
      <c r="E1825" s="19" t="s">
        <v>19</v>
      </c>
      <c r="F1825" s="317">
        <v>-3.0535000000000001</v>
      </c>
      <c r="G1825" s="40"/>
      <c r="H1825" s="46"/>
    </row>
    <row r="1826" s="2" customFormat="1" ht="16.8" customHeight="1">
      <c r="A1826" s="40"/>
      <c r="B1826" s="46"/>
      <c r="C1826" s="316" t="s">
        <v>19</v>
      </c>
      <c r="D1826" s="316" t="s">
        <v>7285</v>
      </c>
      <c r="E1826" s="19" t="s">
        <v>19</v>
      </c>
      <c r="F1826" s="317">
        <v>-3.972</v>
      </c>
      <c r="G1826" s="40"/>
      <c r="H1826" s="46"/>
    </row>
    <row r="1827" s="2" customFormat="1" ht="16.8" customHeight="1">
      <c r="A1827" s="40"/>
      <c r="B1827" s="46"/>
      <c r="C1827" s="316" t="s">
        <v>19</v>
      </c>
      <c r="D1827" s="316" t="s">
        <v>7286</v>
      </c>
      <c r="E1827" s="19" t="s">
        <v>19</v>
      </c>
      <c r="F1827" s="317">
        <v>-0.432</v>
      </c>
      <c r="G1827" s="40"/>
      <c r="H1827" s="46"/>
    </row>
    <row r="1828" s="2" customFormat="1" ht="16.8" customHeight="1">
      <c r="A1828" s="40"/>
      <c r="B1828" s="46"/>
      <c r="C1828" s="316" t="s">
        <v>19</v>
      </c>
      <c r="D1828" s="316" t="s">
        <v>7287</v>
      </c>
      <c r="E1828" s="19" t="s">
        <v>19</v>
      </c>
      <c r="F1828" s="317">
        <v>0</v>
      </c>
      <c r="G1828" s="40"/>
      <c r="H1828" s="46"/>
    </row>
    <row r="1829" s="2" customFormat="1" ht="16.8" customHeight="1">
      <c r="A1829" s="40"/>
      <c r="B1829" s="46"/>
      <c r="C1829" s="316" t="s">
        <v>19</v>
      </c>
      <c r="D1829" s="316" t="s">
        <v>7288</v>
      </c>
      <c r="E1829" s="19" t="s">
        <v>19</v>
      </c>
      <c r="F1829" s="317">
        <v>31.1144</v>
      </c>
      <c r="G1829" s="40"/>
      <c r="H1829" s="46"/>
    </row>
    <row r="1830" s="2" customFormat="1" ht="16.8" customHeight="1">
      <c r="A1830" s="40"/>
      <c r="B1830" s="46"/>
      <c r="C1830" s="316" t="s">
        <v>19</v>
      </c>
      <c r="D1830" s="316" t="s">
        <v>7289</v>
      </c>
      <c r="E1830" s="19" t="s">
        <v>19</v>
      </c>
      <c r="F1830" s="317">
        <v>29.453800000000001</v>
      </c>
      <c r="G1830" s="40"/>
      <c r="H1830" s="46"/>
    </row>
    <row r="1831" s="2" customFormat="1" ht="16.8" customHeight="1">
      <c r="A1831" s="40"/>
      <c r="B1831" s="46"/>
      <c r="C1831" s="316" t="s">
        <v>19</v>
      </c>
      <c r="D1831" s="316" t="s">
        <v>7290</v>
      </c>
      <c r="E1831" s="19" t="s">
        <v>19</v>
      </c>
      <c r="F1831" s="317">
        <v>-3.972</v>
      </c>
      <c r="G1831" s="40"/>
      <c r="H1831" s="46"/>
    </row>
    <row r="1832" s="2" customFormat="1" ht="16.8" customHeight="1">
      <c r="A1832" s="40"/>
      <c r="B1832" s="46"/>
      <c r="C1832" s="316" t="s">
        <v>19</v>
      </c>
      <c r="D1832" s="316" t="s">
        <v>7291</v>
      </c>
      <c r="E1832" s="19" t="s">
        <v>19</v>
      </c>
      <c r="F1832" s="317">
        <v>-0.216</v>
      </c>
      <c r="G1832" s="40"/>
      <c r="H1832" s="46"/>
    </row>
    <row r="1833" s="2" customFormat="1" ht="16.8" customHeight="1">
      <c r="A1833" s="40"/>
      <c r="B1833" s="46"/>
      <c r="C1833" s="316" t="s">
        <v>19</v>
      </c>
      <c r="D1833" s="316" t="s">
        <v>7292</v>
      </c>
      <c r="E1833" s="19" t="s">
        <v>19</v>
      </c>
      <c r="F1833" s="317">
        <v>-2.4239999999999999</v>
      </c>
      <c r="G1833" s="40"/>
      <c r="H1833" s="46"/>
    </row>
    <row r="1834" s="2" customFormat="1" ht="16.8" customHeight="1">
      <c r="A1834" s="40"/>
      <c r="B1834" s="46"/>
      <c r="C1834" s="316" t="s">
        <v>19</v>
      </c>
      <c r="D1834" s="316" t="s">
        <v>7293</v>
      </c>
      <c r="E1834" s="19" t="s">
        <v>19</v>
      </c>
      <c r="F1834" s="317">
        <v>0</v>
      </c>
      <c r="G1834" s="40"/>
      <c r="H1834" s="46"/>
    </row>
    <row r="1835" s="2" customFormat="1" ht="16.8" customHeight="1">
      <c r="A1835" s="40"/>
      <c r="B1835" s="46"/>
      <c r="C1835" s="316" t="s">
        <v>19</v>
      </c>
      <c r="D1835" s="316" t="s">
        <v>7275</v>
      </c>
      <c r="E1835" s="19" t="s">
        <v>19</v>
      </c>
      <c r="F1835" s="317">
        <v>128.6584</v>
      </c>
      <c r="G1835" s="40"/>
      <c r="H1835" s="46"/>
    </row>
    <row r="1836" s="2" customFormat="1" ht="16.8" customHeight="1">
      <c r="A1836" s="40"/>
      <c r="B1836" s="46"/>
      <c r="C1836" s="316" t="s">
        <v>19</v>
      </c>
      <c r="D1836" s="316" t="s">
        <v>7294</v>
      </c>
      <c r="E1836" s="19" t="s">
        <v>19</v>
      </c>
      <c r="F1836" s="317">
        <v>8.3399999999999999</v>
      </c>
      <c r="G1836" s="40"/>
      <c r="H1836" s="46"/>
    </row>
    <row r="1837" s="2" customFormat="1" ht="16.8" customHeight="1">
      <c r="A1837" s="40"/>
      <c r="B1837" s="46"/>
      <c r="C1837" s="316" t="s">
        <v>19</v>
      </c>
      <c r="D1837" s="316" t="s">
        <v>7295</v>
      </c>
      <c r="E1837" s="19" t="s">
        <v>19</v>
      </c>
      <c r="F1837" s="317">
        <v>3.3359999999999999</v>
      </c>
      <c r="G1837" s="40"/>
      <c r="H1837" s="46"/>
    </row>
    <row r="1838" s="2" customFormat="1" ht="16.8" customHeight="1">
      <c r="A1838" s="40"/>
      <c r="B1838" s="46"/>
      <c r="C1838" s="316" t="s">
        <v>19</v>
      </c>
      <c r="D1838" s="316" t="s">
        <v>7276</v>
      </c>
      <c r="E1838" s="19" t="s">
        <v>19</v>
      </c>
      <c r="F1838" s="317">
        <v>64.911199999999994</v>
      </c>
      <c r="G1838" s="40"/>
      <c r="H1838" s="46"/>
    </row>
    <row r="1839" s="2" customFormat="1" ht="16.8" customHeight="1">
      <c r="A1839" s="40"/>
      <c r="B1839" s="46"/>
      <c r="C1839" s="316" t="s">
        <v>19</v>
      </c>
      <c r="D1839" s="316" t="s">
        <v>7296</v>
      </c>
      <c r="E1839" s="19" t="s">
        <v>19</v>
      </c>
      <c r="F1839" s="317">
        <v>-1.27</v>
      </c>
      <c r="G1839" s="40"/>
      <c r="H1839" s="46"/>
    </row>
    <row r="1840" s="2" customFormat="1" ht="16.8" customHeight="1">
      <c r="A1840" s="40"/>
      <c r="B1840" s="46"/>
      <c r="C1840" s="316" t="s">
        <v>19</v>
      </c>
      <c r="D1840" s="316" t="s">
        <v>7297</v>
      </c>
      <c r="E1840" s="19" t="s">
        <v>19</v>
      </c>
      <c r="F1840" s="317">
        <v>-2.3275999999999999</v>
      </c>
      <c r="G1840" s="40"/>
      <c r="H1840" s="46"/>
    </row>
    <row r="1841" s="2" customFormat="1" ht="16.8" customHeight="1">
      <c r="A1841" s="40"/>
      <c r="B1841" s="46"/>
      <c r="C1841" s="316" t="s">
        <v>19</v>
      </c>
      <c r="D1841" s="316" t="s">
        <v>7298</v>
      </c>
      <c r="E1841" s="19" t="s">
        <v>19</v>
      </c>
      <c r="F1841" s="317">
        <v>-1.4906999999999999</v>
      </c>
      <c r="G1841" s="40"/>
      <c r="H1841" s="46"/>
    </row>
    <row r="1842" s="2" customFormat="1" ht="16.8" customHeight="1">
      <c r="A1842" s="40"/>
      <c r="B1842" s="46"/>
      <c r="C1842" s="316" t="s">
        <v>19</v>
      </c>
      <c r="D1842" s="316" t="s">
        <v>7299</v>
      </c>
      <c r="E1842" s="19" t="s">
        <v>19</v>
      </c>
      <c r="F1842" s="317">
        <v>-20.603999999999999</v>
      </c>
      <c r="G1842" s="40"/>
      <c r="H1842" s="46"/>
    </row>
    <row r="1843" s="2" customFormat="1" ht="16.8" customHeight="1">
      <c r="A1843" s="40"/>
      <c r="B1843" s="46"/>
      <c r="C1843" s="316" t="s">
        <v>19</v>
      </c>
      <c r="D1843" s="316" t="s">
        <v>7300</v>
      </c>
      <c r="E1843" s="19" t="s">
        <v>19</v>
      </c>
      <c r="F1843" s="317">
        <v>-0.32400000000000001</v>
      </c>
      <c r="G1843" s="40"/>
      <c r="H1843" s="46"/>
    </row>
    <row r="1844" s="2" customFormat="1" ht="16.8" customHeight="1">
      <c r="A1844" s="40"/>
      <c r="B1844" s="46"/>
      <c r="C1844" s="316" t="s">
        <v>4653</v>
      </c>
      <c r="D1844" s="316" t="s">
        <v>265</v>
      </c>
      <c r="E1844" s="19" t="s">
        <v>19</v>
      </c>
      <c r="F1844" s="317">
        <v>422.36189999999999</v>
      </c>
      <c r="G1844" s="40"/>
      <c r="H1844" s="46"/>
    </row>
    <row r="1845" s="2" customFormat="1" ht="16.8" customHeight="1">
      <c r="A1845" s="40"/>
      <c r="B1845" s="46"/>
      <c r="C1845" s="312" t="s">
        <v>7616</v>
      </c>
      <c r="D1845" s="313" t="s">
        <v>9963</v>
      </c>
      <c r="E1845" s="314" t="s">
        <v>187</v>
      </c>
      <c r="F1845" s="315">
        <v>89.6905</v>
      </c>
      <c r="G1845" s="40"/>
      <c r="H1845" s="46"/>
    </row>
    <row r="1846" s="2" customFormat="1" ht="16.8" customHeight="1">
      <c r="A1846" s="40"/>
      <c r="B1846" s="46"/>
      <c r="C1846" s="316" t="s">
        <v>19</v>
      </c>
      <c r="D1846" s="316" t="s">
        <v>4681</v>
      </c>
      <c r="E1846" s="19" t="s">
        <v>19</v>
      </c>
      <c r="F1846" s="317">
        <v>0</v>
      </c>
      <c r="G1846" s="40"/>
      <c r="H1846" s="46"/>
    </row>
    <row r="1847" s="2" customFormat="1" ht="16.8" customHeight="1">
      <c r="A1847" s="40"/>
      <c r="B1847" s="46"/>
      <c r="C1847" s="316" t="s">
        <v>19</v>
      </c>
      <c r="D1847" s="316" t="s">
        <v>7105</v>
      </c>
      <c r="E1847" s="19" t="s">
        <v>19</v>
      </c>
      <c r="F1847" s="317">
        <v>0</v>
      </c>
      <c r="G1847" s="40"/>
      <c r="H1847" s="46"/>
    </row>
    <row r="1848" s="2" customFormat="1" ht="16.8" customHeight="1">
      <c r="A1848" s="40"/>
      <c r="B1848" s="46"/>
      <c r="C1848" s="316" t="s">
        <v>19</v>
      </c>
      <c r="D1848" s="316" t="s">
        <v>4682</v>
      </c>
      <c r="E1848" s="19" t="s">
        <v>19</v>
      </c>
      <c r="F1848" s="317">
        <v>0</v>
      </c>
      <c r="G1848" s="40"/>
      <c r="H1848" s="46"/>
    </row>
    <row r="1849" s="2" customFormat="1" ht="16.8" customHeight="1">
      <c r="A1849" s="40"/>
      <c r="B1849" s="46"/>
      <c r="C1849" s="316" t="s">
        <v>19</v>
      </c>
      <c r="D1849" s="316" t="s">
        <v>19</v>
      </c>
      <c r="E1849" s="19" t="s">
        <v>19</v>
      </c>
      <c r="F1849" s="317">
        <v>0</v>
      </c>
      <c r="G1849" s="40"/>
      <c r="H1849" s="46"/>
    </row>
    <row r="1850" s="2" customFormat="1" ht="16.8" customHeight="1">
      <c r="A1850" s="40"/>
      <c r="B1850" s="46"/>
      <c r="C1850" s="316" t="s">
        <v>19</v>
      </c>
      <c r="D1850" s="316" t="s">
        <v>7106</v>
      </c>
      <c r="E1850" s="19" t="s">
        <v>19</v>
      </c>
      <c r="F1850" s="317">
        <v>0</v>
      </c>
      <c r="G1850" s="40"/>
      <c r="H1850" s="46"/>
    </row>
    <row r="1851" s="2" customFormat="1" ht="16.8" customHeight="1">
      <c r="A1851" s="40"/>
      <c r="B1851" s="46"/>
      <c r="C1851" s="316" t="s">
        <v>19</v>
      </c>
      <c r="D1851" s="316" t="s">
        <v>7092</v>
      </c>
      <c r="E1851" s="19" t="s">
        <v>19</v>
      </c>
      <c r="F1851" s="317">
        <v>0</v>
      </c>
      <c r="G1851" s="40"/>
      <c r="H1851" s="46"/>
    </row>
    <row r="1852" s="2" customFormat="1" ht="16.8" customHeight="1">
      <c r="A1852" s="40"/>
      <c r="B1852" s="46"/>
      <c r="C1852" s="316" t="s">
        <v>19</v>
      </c>
      <c r="D1852" s="316" t="s">
        <v>7609</v>
      </c>
      <c r="E1852" s="19" t="s">
        <v>19</v>
      </c>
      <c r="F1852" s="317">
        <v>2.7827999999999999</v>
      </c>
      <c r="G1852" s="40"/>
      <c r="H1852" s="46"/>
    </row>
    <row r="1853" s="2" customFormat="1">
      <c r="A1853" s="40"/>
      <c r="B1853" s="46"/>
      <c r="C1853" s="316" t="s">
        <v>19</v>
      </c>
      <c r="D1853" s="316" t="s">
        <v>7610</v>
      </c>
      <c r="E1853" s="19" t="s">
        <v>19</v>
      </c>
      <c r="F1853" s="317">
        <v>17.8505</v>
      </c>
      <c r="G1853" s="40"/>
      <c r="H1853" s="46"/>
    </row>
    <row r="1854" s="2" customFormat="1" ht="16.8" customHeight="1">
      <c r="A1854" s="40"/>
      <c r="B1854" s="46"/>
      <c r="C1854" s="316" t="s">
        <v>19</v>
      </c>
      <c r="D1854" s="316" t="s">
        <v>7611</v>
      </c>
      <c r="E1854" s="19" t="s">
        <v>19</v>
      </c>
      <c r="F1854" s="317">
        <v>8.6613000000000007</v>
      </c>
      <c r="G1854" s="40"/>
      <c r="H1854" s="46"/>
    </row>
    <row r="1855" s="2" customFormat="1" ht="16.8" customHeight="1">
      <c r="A1855" s="40"/>
      <c r="B1855" s="46"/>
      <c r="C1855" s="316" t="s">
        <v>19</v>
      </c>
      <c r="D1855" s="316" t="s">
        <v>7612</v>
      </c>
      <c r="E1855" s="19" t="s">
        <v>19</v>
      </c>
      <c r="F1855" s="317">
        <v>17.125800000000002</v>
      </c>
      <c r="G1855" s="40"/>
      <c r="H1855" s="46"/>
    </row>
    <row r="1856" s="2" customFormat="1" ht="16.8" customHeight="1">
      <c r="A1856" s="40"/>
      <c r="B1856" s="46"/>
      <c r="C1856" s="316" t="s">
        <v>19</v>
      </c>
      <c r="D1856" s="316" t="s">
        <v>7613</v>
      </c>
      <c r="E1856" s="19" t="s">
        <v>19</v>
      </c>
      <c r="F1856" s="317">
        <v>16.657800000000002</v>
      </c>
      <c r="G1856" s="40"/>
      <c r="H1856" s="46"/>
    </row>
    <row r="1857" s="2" customFormat="1" ht="16.8" customHeight="1">
      <c r="A1857" s="40"/>
      <c r="B1857" s="46"/>
      <c r="C1857" s="316" t="s">
        <v>19</v>
      </c>
      <c r="D1857" s="316" t="s">
        <v>7614</v>
      </c>
      <c r="E1857" s="19" t="s">
        <v>19</v>
      </c>
      <c r="F1857" s="317">
        <v>8.9147999999999996</v>
      </c>
      <c r="G1857" s="40"/>
      <c r="H1857" s="46"/>
    </row>
    <row r="1858" s="2" customFormat="1">
      <c r="A1858" s="40"/>
      <c r="B1858" s="46"/>
      <c r="C1858" s="316" t="s">
        <v>19</v>
      </c>
      <c r="D1858" s="316" t="s">
        <v>7615</v>
      </c>
      <c r="E1858" s="19" t="s">
        <v>19</v>
      </c>
      <c r="F1858" s="317">
        <v>17.697500000000002</v>
      </c>
      <c r="G1858" s="40"/>
      <c r="H1858" s="46"/>
    </row>
    <row r="1859" s="2" customFormat="1" ht="16.8" customHeight="1">
      <c r="A1859" s="40"/>
      <c r="B1859" s="46"/>
      <c r="C1859" s="316" t="s">
        <v>7616</v>
      </c>
      <c r="D1859" s="316" t="s">
        <v>333</v>
      </c>
      <c r="E1859" s="19" t="s">
        <v>19</v>
      </c>
      <c r="F1859" s="317">
        <v>89.6905</v>
      </c>
      <c r="G1859" s="40"/>
      <c r="H1859" s="46"/>
    </row>
    <row r="1860" s="2" customFormat="1" ht="16.8" customHeight="1">
      <c r="A1860" s="40"/>
      <c r="B1860" s="46"/>
      <c r="C1860" s="312" t="s">
        <v>6802</v>
      </c>
      <c r="D1860" s="313" t="s">
        <v>6803</v>
      </c>
      <c r="E1860" s="314" t="s">
        <v>280</v>
      </c>
      <c r="F1860" s="315">
        <v>0</v>
      </c>
      <c r="G1860" s="40"/>
      <c r="H1860" s="46"/>
    </row>
    <row r="1861" s="2" customFormat="1" ht="16.8" customHeight="1">
      <c r="A1861" s="40"/>
      <c r="B1861" s="46"/>
      <c r="C1861" s="316" t="s">
        <v>19</v>
      </c>
      <c r="D1861" s="316" t="s">
        <v>19</v>
      </c>
      <c r="E1861" s="19" t="s">
        <v>19</v>
      </c>
      <c r="F1861" s="317">
        <v>0</v>
      </c>
      <c r="G1861" s="40"/>
      <c r="H1861" s="46"/>
    </row>
    <row r="1862" s="2" customFormat="1" ht="16.8" customHeight="1">
      <c r="A1862" s="40"/>
      <c r="B1862" s="46"/>
      <c r="C1862" s="316" t="s">
        <v>19</v>
      </c>
      <c r="D1862" s="316" t="s">
        <v>6844</v>
      </c>
      <c r="E1862" s="19" t="s">
        <v>19</v>
      </c>
      <c r="F1862" s="317">
        <v>0</v>
      </c>
      <c r="G1862" s="40"/>
      <c r="H1862" s="46"/>
    </row>
    <row r="1863" s="2" customFormat="1" ht="16.8" customHeight="1">
      <c r="A1863" s="40"/>
      <c r="B1863" s="46"/>
      <c r="C1863" s="316" t="s">
        <v>6802</v>
      </c>
      <c r="D1863" s="316" t="s">
        <v>333</v>
      </c>
      <c r="E1863" s="19" t="s">
        <v>19</v>
      </c>
      <c r="F1863" s="317">
        <v>0</v>
      </c>
      <c r="G1863" s="40"/>
      <c r="H1863" s="46"/>
    </row>
    <row r="1864" s="2" customFormat="1" ht="16.8" customHeight="1">
      <c r="A1864" s="40"/>
      <c r="B1864" s="46"/>
      <c r="C1864" s="312" t="s">
        <v>6805</v>
      </c>
      <c r="D1864" s="313" t="s">
        <v>6806</v>
      </c>
      <c r="E1864" s="314" t="s">
        <v>280</v>
      </c>
      <c r="F1864" s="315">
        <v>0</v>
      </c>
      <c r="G1864" s="40"/>
      <c r="H1864" s="46"/>
    </row>
    <row r="1865" s="2" customFormat="1" ht="16.8" customHeight="1">
      <c r="A1865" s="40"/>
      <c r="B1865" s="46"/>
      <c r="C1865" s="316" t="s">
        <v>19</v>
      </c>
      <c r="D1865" s="316" t="s">
        <v>19</v>
      </c>
      <c r="E1865" s="19" t="s">
        <v>19</v>
      </c>
      <c r="F1865" s="317">
        <v>0</v>
      </c>
      <c r="G1865" s="40"/>
      <c r="H1865" s="46"/>
    </row>
    <row r="1866" s="2" customFormat="1" ht="16.8" customHeight="1">
      <c r="A1866" s="40"/>
      <c r="B1866" s="46"/>
      <c r="C1866" s="316" t="s">
        <v>19</v>
      </c>
      <c r="D1866" s="316" t="s">
        <v>6833</v>
      </c>
      <c r="E1866" s="19" t="s">
        <v>19</v>
      </c>
      <c r="F1866" s="317">
        <v>0</v>
      </c>
      <c r="G1866" s="40"/>
      <c r="H1866" s="46"/>
    </row>
    <row r="1867" s="2" customFormat="1" ht="16.8" customHeight="1">
      <c r="A1867" s="40"/>
      <c r="B1867" s="46"/>
      <c r="C1867" s="316" t="s">
        <v>19</v>
      </c>
      <c r="D1867" s="316" t="s">
        <v>6834</v>
      </c>
      <c r="E1867" s="19" t="s">
        <v>19</v>
      </c>
      <c r="F1867" s="317">
        <v>0</v>
      </c>
      <c r="G1867" s="40"/>
      <c r="H1867" s="46"/>
    </row>
    <row r="1868" s="2" customFormat="1" ht="16.8" customHeight="1">
      <c r="A1868" s="40"/>
      <c r="B1868" s="46"/>
      <c r="C1868" s="316" t="s">
        <v>19</v>
      </c>
      <c r="D1868" s="316" t="s">
        <v>6827</v>
      </c>
      <c r="E1868" s="19" t="s">
        <v>19</v>
      </c>
      <c r="F1868" s="317">
        <v>0</v>
      </c>
      <c r="G1868" s="40"/>
      <c r="H1868" s="46"/>
    </row>
    <row r="1869" s="2" customFormat="1" ht="16.8" customHeight="1">
      <c r="A1869" s="40"/>
      <c r="B1869" s="46"/>
      <c r="C1869" s="316" t="s">
        <v>19</v>
      </c>
      <c r="D1869" s="316" t="s">
        <v>6835</v>
      </c>
      <c r="E1869" s="19" t="s">
        <v>19</v>
      </c>
      <c r="F1869" s="317">
        <v>0</v>
      </c>
      <c r="G1869" s="40"/>
      <c r="H1869" s="46"/>
    </row>
    <row r="1870" s="2" customFormat="1" ht="16.8" customHeight="1">
      <c r="A1870" s="40"/>
      <c r="B1870" s="46"/>
      <c r="C1870" s="316" t="s">
        <v>19</v>
      </c>
      <c r="D1870" s="316" t="s">
        <v>6839</v>
      </c>
      <c r="E1870" s="19" t="s">
        <v>19</v>
      </c>
      <c r="F1870" s="317">
        <v>0</v>
      </c>
      <c r="G1870" s="40"/>
      <c r="H1870" s="46"/>
    </row>
    <row r="1871" s="2" customFormat="1" ht="16.8" customHeight="1">
      <c r="A1871" s="40"/>
      <c r="B1871" s="46"/>
      <c r="C1871" s="316" t="s">
        <v>6805</v>
      </c>
      <c r="D1871" s="316" t="s">
        <v>333</v>
      </c>
      <c r="E1871" s="19" t="s">
        <v>19</v>
      </c>
      <c r="F1871" s="317">
        <v>0</v>
      </c>
      <c r="G1871" s="40"/>
      <c r="H1871" s="46"/>
    </row>
    <row r="1872" s="2" customFormat="1" ht="16.8" customHeight="1">
      <c r="A1872" s="40"/>
      <c r="B1872" s="46"/>
      <c r="C1872" s="312" t="s">
        <v>6832</v>
      </c>
      <c r="D1872" s="313" t="s">
        <v>9964</v>
      </c>
      <c r="E1872" s="314" t="s">
        <v>280</v>
      </c>
      <c r="F1872" s="315">
        <v>37.173999999999999</v>
      </c>
      <c r="G1872" s="40"/>
      <c r="H1872" s="46"/>
    </row>
    <row r="1873" s="2" customFormat="1" ht="16.8" customHeight="1">
      <c r="A1873" s="40"/>
      <c r="B1873" s="46"/>
      <c r="C1873" s="316" t="s">
        <v>19</v>
      </c>
      <c r="D1873" s="316" t="s">
        <v>3938</v>
      </c>
      <c r="E1873" s="19" t="s">
        <v>19</v>
      </c>
      <c r="F1873" s="317">
        <v>0</v>
      </c>
      <c r="G1873" s="40"/>
      <c r="H1873" s="46"/>
    </row>
    <row r="1874" s="2" customFormat="1">
      <c r="A1874" s="40"/>
      <c r="B1874" s="46"/>
      <c r="C1874" s="316" t="s">
        <v>19</v>
      </c>
      <c r="D1874" s="316" t="s">
        <v>6826</v>
      </c>
      <c r="E1874" s="19" t="s">
        <v>19</v>
      </c>
      <c r="F1874" s="317">
        <v>0</v>
      </c>
      <c r="G1874" s="40"/>
      <c r="H1874" s="46"/>
    </row>
    <row r="1875" s="2" customFormat="1" ht="16.8" customHeight="1">
      <c r="A1875" s="40"/>
      <c r="B1875" s="46"/>
      <c r="C1875" s="316" t="s">
        <v>19</v>
      </c>
      <c r="D1875" s="316" t="s">
        <v>19</v>
      </c>
      <c r="E1875" s="19" t="s">
        <v>19</v>
      </c>
      <c r="F1875" s="317">
        <v>0</v>
      </c>
      <c r="G1875" s="40"/>
      <c r="H1875" s="46"/>
    </row>
    <row r="1876" s="2" customFormat="1" ht="16.8" customHeight="1">
      <c r="A1876" s="40"/>
      <c r="B1876" s="46"/>
      <c r="C1876" s="316" t="s">
        <v>19</v>
      </c>
      <c r="D1876" s="316" t="s">
        <v>6827</v>
      </c>
      <c r="E1876" s="19" t="s">
        <v>19</v>
      </c>
      <c r="F1876" s="317">
        <v>0</v>
      </c>
      <c r="G1876" s="40"/>
      <c r="H1876" s="46"/>
    </row>
    <row r="1877" s="2" customFormat="1" ht="16.8" customHeight="1">
      <c r="A1877" s="40"/>
      <c r="B1877" s="46"/>
      <c r="C1877" s="316" t="s">
        <v>19</v>
      </c>
      <c r="D1877" s="316" t="s">
        <v>6828</v>
      </c>
      <c r="E1877" s="19" t="s">
        <v>19</v>
      </c>
      <c r="F1877" s="317">
        <v>0</v>
      </c>
      <c r="G1877" s="40"/>
      <c r="H1877" s="46"/>
    </row>
    <row r="1878" s="2" customFormat="1" ht="16.8" customHeight="1">
      <c r="A1878" s="40"/>
      <c r="B1878" s="46"/>
      <c r="C1878" s="316" t="s">
        <v>19</v>
      </c>
      <c r="D1878" s="316" t="s">
        <v>6829</v>
      </c>
      <c r="E1878" s="19" t="s">
        <v>19</v>
      </c>
      <c r="F1878" s="317">
        <v>0</v>
      </c>
      <c r="G1878" s="40"/>
      <c r="H1878" s="46"/>
    </row>
    <row r="1879" s="2" customFormat="1" ht="16.8" customHeight="1">
      <c r="A1879" s="40"/>
      <c r="B1879" s="46"/>
      <c r="C1879" s="316" t="s">
        <v>19</v>
      </c>
      <c r="D1879" s="316" t="s">
        <v>6830</v>
      </c>
      <c r="E1879" s="19" t="s">
        <v>19</v>
      </c>
      <c r="F1879" s="317">
        <v>0</v>
      </c>
      <c r="G1879" s="40"/>
      <c r="H1879" s="46"/>
    </row>
    <row r="1880" s="2" customFormat="1" ht="16.8" customHeight="1">
      <c r="A1880" s="40"/>
      <c r="B1880" s="46"/>
      <c r="C1880" s="316" t="s">
        <v>19</v>
      </c>
      <c r="D1880" s="316" t="s">
        <v>19</v>
      </c>
      <c r="E1880" s="19" t="s">
        <v>19</v>
      </c>
      <c r="F1880" s="317">
        <v>0</v>
      </c>
      <c r="G1880" s="40"/>
      <c r="H1880" s="46"/>
    </row>
    <row r="1881" s="2" customFormat="1" ht="16.8" customHeight="1">
      <c r="A1881" s="40"/>
      <c r="B1881" s="46"/>
      <c r="C1881" s="316" t="s">
        <v>19</v>
      </c>
      <c r="D1881" s="316" t="s">
        <v>6831</v>
      </c>
      <c r="E1881" s="19" t="s">
        <v>19</v>
      </c>
      <c r="F1881" s="317">
        <v>0</v>
      </c>
      <c r="G1881" s="40"/>
      <c r="H1881" s="46"/>
    </row>
    <row r="1882" s="2" customFormat="1" ht="16.8" customHeight="1">
      <c r="A1882" s="40"/>
      <c r="B1882" s="46"/>
      <c r="C1882" s="316" t="s">
        <v>19</v>
      </c>
      <c r="D1882" s="316" t="s">
        <v>7248</v>
      </c>
      <c r="E1882" s="19" t="s">
        <v>19</v>
      </c>
      <c r="F1882" s="317">
        <v>1.2051000000000001</v>
      </c>
      <c r="G1882" s="40"/>
      <c r="H1882" s="46"/>
    </row>
    <row r="1883" s="2" customFormat="1" ht="16.8" customHeight="1">
      <c r="A1883" s="40"/>
      <c r="B1883" s="46"/>
      <c r="C1883" s="316" t="s">
        <v>19</v>
      </c>
      <c r="D1883" s="316" t="s">
        <v>7249</v>
      </c>
      <c r="E1883" s="19" t="s">
        <v>19</v>
      </c>
      <c r="F1883" s="317">
        <v>7.5899000000000001</v>
      </c>
      <c r="G1883" s="40"/>
      <c r="H1883" s="46"/>
    </row>
    <row r="1884" s="2" customFormat="1" ht="16.8" customHeight="1">
      <c r="A1884" s="40"/>
      <c r="B1884" s="46"/>
      <c r="C1884" s="316" t="s">
        <v>19</v>
      </c>
      <c r="D1884" s="316" t="s">
        <v>7250</v>
      </c>
      <c r="E1884" s="19" t="s">
        <v>19</v>
      </c>
      <c r="F1884" s="317">
        <v>3.9155000000000002</v>
      </c>
      <c r="G1884" s="40"/>
      <c r="H1884" s="46"/>
    </row>
    <row r="1885" s="2" customFormat="1" ht="16.8" customHeight="1">
      <c r="A1885" s="40"/>
      <c r="B1885" s="46"/>
      <c r="C1885" s="316" t="s">
        <v>19</v>
      </c>
      <c r="D1885" s="316" t="s">
        <v>7251</v>
      </c>
      <c r="E1885" s="19" t="s">
        <v>19</v>
      </c>
      <c r="F1885" s="317">
        <v>6.6356000000000002</v>
      </c>
      <c r="G1885" s="40"/>
      <c r="H1885" s="46"/>
    </row>
    <row r="1886" s="2" customFormat="1" ht="16.8" customHeight="1">
      <c r="A1886" s="40"/>
      <c r="B1886" s="46"/>
      <c r="C1886" s="316" t="s">
        <v>19</v>
      </c>
      <c r="D1886" s="316" t="s">
        <v>7252</v>
      </c>
      <c r="E1886" s="19" t="s">
        <v>19</v>
      </c>
      <c r="F1886" s="317">
        <v>6.9343000000000004</v>
      </c>
      <c r="G1886" s="40"/>
      <c r="H1886" s="46"/>
    </row>
    <row r="1887" s="2" customFormat="1" ht="16.8" customHeight="1">
      <c r="A1887" s="40"/>
      <c r="B1887" s="46"/>
      <c r="C1887" s="316" t="s">
        <v>19</v>
      </c>
      <c r="D1887" s="316" t="s">
        <v>7253</v>
      </c>
      <c r="E1887" s="19" t="s">
        <v>19</v>
      </c>
      <c r="F1887" s="317">
        <v>3.3037000000000001</v>
      </c>
      <c r="G1887" s="40"/>
      <c r="H1887" s="46"/>
    </row>
    <row r="1888" s="2" customFormat="1" ht="16.8" customHeight="1">
      <c r="A1888" s="40"/>
      <c r="B1888" s="46"/>
      <c r="C1888" s="316" t="s">
        <v>19</v>
      </c>
      <c r="D1888" s="316" t="s">
        <v>7254</v>
      </c>
      <c r="E1888" s="19" t="s">
        <v>19</v>
      </c>
      <c r="F1888" s="317">
        <v>7.5899000000000001</v>
      </c>
      <c r="G1888" s="40"/>
      <c r="H1888" s="46"/>
    </row>
    <row r="1889" s="2" customFormat="1" ht="16.8" customHeight="1">
      <c r="A1889" s="40"/>
      <c r="B1889" s="46"/>
      <c r="C1889" s="316" t="s">
        <v>6832</v>
      </c>
      <c r="D1889" s="316" t="s">
        <v>333</v>
      </c>
      <c r="E1889" s="19" t="s">
        <v>19</v>
      </c>
      <c r="F1889" s="317">
        <v>37.173999999999999</v>
      </c>
      <c r="G1889" s="40"/>
      <c r="H1889" s="46"/>
    </row>
    <row r="1890" s="2" customFormat="1" ht="16.8" customHeight="1">
      <c r="A1890" s="40"/>
      <c r="B1890" s="46"/>
      <c r="C1890" s="312" t="s">
        <v>6808</v>
      </c>
      <c r="D1890" s="313" t="s">
        <v>6809</v>
      </c>
      <c r="E1890" s="314" t="s">
        <v>280</v>
      </c>
      <c r="F1890" s="315">
        <v>0</v>
      </c>
      <c r="G1890" s="40"/>
      <c r="H1890" s="46"/>
    </row>
    <row r="1891" s="2" customFormat="1" ht="16.8" customHeight="1">
      <c r="A1891" s="40"/>
      <c r="B1891" s="46"/>
      <c r="C1891" s="316" t="s">
        <v>19</v>
      </c>
      <c r="D1891" s="316" t="s">
        <v>19</v>
      </c>
      <c r="E1891" s="19" t="s">
        <v>19</v>
      </c>
      <c r="F1891" s="317">
        <v>0</v>
      </c>
      <c r="G1891" s="40"/>
      <c r="H1891" s="46"/>
    </row>
    <row r="1892" s="2" customFormat="1" ht="16.8" customHeight="1">
      <c r="A1892" s="40"/>
      <c r="B1892" s="46"/>
      <c r="C1892" s="316" t="s">
        <v>19</v>
      </c>
      <c r="D1892" s="316" t="s">
        <v>6841</v>
      </c>
      <c r="E1892" s="19" t="s">
        <v>19</v>
      </c>
      <c r="F1892" s="317">
        <v>0</v>
      </c>
      <c r="G1892" s="40"/>
      <c r="H1892" s="46"/>
    </row>
    <row r="1893" s="2" customFormat="1" ht="16.8" customHeight="1">
      <c r="A1893" s="40"/>
      <c r="B1893" s="46"/>
      <c r="C1893" s="316" t="s">
        <v>19</v>
      </c>
      <c r="D1893" s="316" t="s">
        <v>7255</v>
      </c>
      <c r="E1893" s="19" t="s">
        <v>19</v>
      </c>
      <c r="F1893" s="317">
        <v>0</v>
      </c>
      <c r="G1893" s="40"/>
      <c r="H1893" s="46"/>
    </row>
    <row r="1894" s="2" customFormat="1" ht="16.8" customHeight="1">
      <c r="A1894" s="40"/>
      <c r="B1894" s="46"/>
      <c r="C1894" s="316" t="s">
        <v>19</v>
      </c>
      <c r="D1894" s="316" t="s">
        <v>7256</v>
      </c>
      <c r="E1894" s="19" t="s">
        <v>19</v>
      </c>
      <c r="F1894" s="317">
        <v>0</v>
      </c>
      <c r="G1894" s="40"/>
      <c r="H1894" s="46"/>
    </row>
    <row r="1895" s="2" customFormat="1" ht="16.8" customHeight="1">
      <c r="A1895" s="40"/>
      <c r="B1895" s="46"/>
      <c r="C1895" s="316" t="s">
        <v>6808</v>
      </c>
      <c r="D1895" s="316" t="s">
        <v>333</v>
      </c>
      <c r="E1895" s="19" t="s">
        <v>19</v>
      </c>
      <c r="F1895" s="317">
        <v>0</v>
      </c>
      <c r="G1895" s="40"/>
      <c r="H1895" s="46"/>
    </row>
    <row r="1896" s="2" customFormat="1" ht="16.8" customHeight="1">
      <c r="A1896" s="40"/>
      <c r="B1896" s="46"/>
      <c r="C1896" s="312" t="s">
        <v>3630</v>
      </c>
      <c r="D1896" s="313" t="s">
        <v>6811</v>
      </c>
      <c r="E1896" s="314" t="s">
        <v>187</v>
      </c>
      <c r="F1896" s="315">
        <v>22.862300000000001</v>
      </c>
      <c r="G1896" s="40"/>
      <c r="H1896" s="46"/>
    </row>
    <row r="1897" s="2" customFormat="1" ht="16.8" customHeight="1">
      <c r="A1897" s="40"/>
      <c r="B1897" s="46"/>
      <c r="C1897" s="312" t="s">
        <v>3449</v>
      </c>
      <c r="D1897" s="313" t="s">
        <v>3450</v>
      </c>
      <c r="E1897" s="314" t="s">
        <v>187</v>
      </c>
      <c r="F1897" s="315">
        <v>24.851900000000001</v>
      </c>
      <c r="G1897" s="40"/>
      <c r="H1897" s="46"/>
    </row>
    <row r="1898" s="2" customFormat="1" ht="16.8" customHeight="1">
      <c r="A1898" s="40"/>
      <c r="B1898" s="46"/>
      <c r="C1898" s="312" t="s">
        <v>6814</v>
      </c>
      <c r="D1898" s="313" t="s">
        <v>6815</v>
      </c>
      <c r="E1898" s="314" t="s">
        <v>280</v>
      </c>
      <c r="F1898" s="315">
        <v>0</v>
      </c>
      <c r="G1898" s="40"/>
      <c r="H1898" s="46"/>
    </row>
    <row r="1899" s="2" customFormat="1" ht="16.8" customHeight="1">
      <c r="A1899" s="40"/>
      <c r="B1899" s="46"/>
      <c r="C1899" s="316" t="s">
        <v>19</v>
      </c>
      <c r="D1899" s="316" t="s">
        <v>19</v>
      </c>
      <c r="E1899" s="19" t="s">
        <v>19</v>
      </c>
      <c r="F1899" s="317">
        <v>0</v>
      </c>
      <c r="G1899" s="40"/>
      <c r="H1899" s="46"/>
    </row>
    <row r="1900" s="2" customFormat="1" ht="16.8" customHeight="1">
      <c r="A1900" s="40"/>
      <c r="B1900" s="46"/>
      <c r="C1900" s="316" t="s">
        <v>19</v>
      </c>
      <c r="D1900" s="316" t="s">
        <v>6867</v>
      </c>
      <c r="E1900" s="19" t="s">
        <v>19</v>
      </c>
      <c r="F1900" s="317">
        <v>0</v>
      </c>
      <c r="G1900" s="40"/>
      <c r="H1900" s="46"/>
    </row>
    <row r="1901" s="2" customFormat="1" ht="16.8" customHeight="1">
      <c r="A1901" s="40"/>
      <c r="B1901" s="46"/>
      <c r="C1901" s="316" t="s">
        <v>6814</v>
      </c>
      <c r="D1901" s="316" t="s">
        <v>333</v>
      </c>
      <c r="E1901" s="19" t="s">
        <v>19</v>
      </c>
      <c r="F1901" s="317">
        <v>0</v>
      </c>
      <c r="G1901" s="40"/>
      <c r="H1901" s="46"/>
    </row>
    <row r="1902" s="2" customFormat="1" ht="16.8" customHeight="1">
      <c r="A1902" s="40"/>
      <c r="B1902" s="46"/>
      <c r="C1902" s="312" t="s">
        <v>6817</v>
      </c>
      <c r="D1902" s="313" t="s">
        <v>6818</v>
      </c>
      <c r="E1902" s="314" t="s">
        <v>280</v>
      </c>
      <c r="F1902" s="315">
        <v>0</v>
      </c>
      <c r="G1902" s="40"/>
      <c r="H1902" s="46"/>
    </row>
    <row r="1903" s="2" customFormat="1" ht="16.8" customHeight="1">
      <c r="A1903" s="40"/>
      <c r="B1903" s="46"/>
      <c r="C1903" s="316" t="s">
        <v>19</v>
      </c>
      <c r="D1903" s="316" t="s">
        <v>19</v>
      </c>
      <c r="E1903" s="19" t="s">
        <v>19</v>
      </c>
      <c r="F1903" s="317">
        <v>0</v>
      </c>
      <c r="G1903" s="40"/>
      <c r="H1903" s="46"/>
    </row>
    <row r="1904" s="2" customFormat="1" ht="16.8" customHeight="1">
      <c r="A1904" s="40"/>
      <c r="B1904" s="46"/>
      <c r="C1904" s="316" t="s">
        <v>19</v>
      </c>
      <c r="D1904" s="316" t="s">
        <v>6860</v>
      </c>
      <c r="E1904" s="19" t="s">
        <v>19</v>
      </c>
      <c r="F1904" s="317">
        <v>0</v>
      </c>
      <c r="G1904" s="40"/>
      <c r="H1904" s="46"/>
    </row>
    <row r="1905" s="2" customFormat="1" ht="16.8" customHeight="1">
      <c r="A1905" s="40"/>
      <c r="B1905" s="46"/>
      <c r="C1905" s="316" t="s">
        <v>19</v>
      </c>
      <c r="D1905" s="316" t="s">
        <v>6861</v>
      </c>
      <c r="E1905" s="19" t="s">
        <v>19</v>
      </c>
      <c r="F1905" s="317">
        <v>0</v>
      </c>
      <c r="G1905" s="40"/>
      <c r="H1905" s="46"/>
    </row>
    <row r="1906" s="2" customFormat="1">
      <c r="A1906" s="40"/>
      <c r="B1906" s="46"/>
      <c r="C1906" s="316" t="s">
        <v>19</v>
      </c>
      <c r="D1906" s="316" t="s">
        <v>6862</v>
      </c>
      <c r="E1906" s="19" t="s">
        <v>19</v>
      </c>
      <c r="F1906" s="317">
        <v>0</v>
      </c>
      <c r="G1906" s="40"/>
      <c r="H1906" s="46"/>
    </row>
    <row r="1907" s="2" customFormat="1" ht="16.8" customHeight="1">
      <c r="A1907" s="40"/>
      <c r="B1907" s="46"/>
      <c r="C1907" s="316" t="s">
        <v>19</v>
      </c>
      <c r="D1907" s="316" t="s">
        <v>19</v>
      </c>
      <c r="E1907" s="19" t="s">
        <v>19</v>
      </c>
      <c r="F1907" s="317">
        <v>0</v>
      </c>
      <c r="G1907" s="40"/>
      <c r="H1907" s="46"/>
    </row>
    <row r="1908" s="2" customFormat="1" ht="16.8" customHeight="1">
      <c r="A1908" s="40"/>
      <c r="B1908" s="46"/>
      <c r="C1908" s="316" t="s">
        <v>19</v>
      </c>
      <c r="D1908" s="316" t="s">
        <v>6835</v>
      </c>
      <c r="E1908" s="19" t="s">
        <v>19</v>
      </c>
      <c r="F1908" s="317">
        <v>0</v>
      </c>
      <c r="G1908" s="40"/>
      <c r="H1908" s="46"/>
    </row>
    <row r="1909" s="2" customFormat="1" ht="16.8" customHeight="1">
      <c r="A1909" s="40"/>
      <c r="B1909" s="46"/>
      <c r="C1909" s="316" t="s">
        <v>19</v>
      </c>
      <c r="D1909" s="316" t="s">
        <v>6839</v>
      </c>
      <c r="E1909" s="19" t="s">
        <v>19</v>
      </c>
      <c r="F1909" s="317">
        <v>0</v>
      </c>
      <c r="G1909" s="40"/>
      <c r="H1909" s="46"/>
    </row>
    <row r="1910" s="2" customFormat="1" ht="16.8" customHeight="1">
      <c r="A1910" s="40"/>
      <c r="B1910" s="46"/>
      <c r="C1910" s="316" t="s">
        <v>6817</v>
      </c>
      <c r="D1910" s="316" t="s">
        <v>333</v>
      </c>
      <c r="E1910" s="19" t="s">
        <v>19</v>
      </c>
      <c r="F1910" s="317">
        <v>0</v>
      </c>
      <c r="G1910" s="40"/>
      <c r="H1910" s="46"/>
    </row>
    <row r="1911" s="2" customFormat="1" ht="16.8" customHeight="1">
      <c r="A1911" s="40"/>
      <c r="B1911" s="46"/>
      <c r="C1911" s="312" t="s">
        <v>6820</v>
      </c>
      <c r="D1911" s="313" t="s">
        <v>6821</v>
      </c>
      <c r="E1911" s="314" t="s">
        <v>280</v>
      </c>
      <c r="F1911" s="315">
        <v>22.499199999999998</v>
      </c>
      <c r="G1911" s="40"/>
      <c r="H1911" s="46"/>
    </row>
    <row r="1912" s="2" customFormat="1" ht="16.8" customHeight="1">
      <c r="A1912" s="40"/>
      <c r="B1912" s="46"/>
      <c r="C1912" s="316" t="s">
        <v>19</v>
      </c>
      <c r="D1912" s="316" t="s">
        <v>4001</v>
      </c>
      <c r="E1912" s="19" t="s">
        <v>19</v>
      </c>
      <c r="F1912" s="317">
        <v>0</v>
      </c>
      <c r="G1912" s="40"/>
      <c r="H1912" s="46"/>
    </row>
    <row r="1913" s="2" customFormat="1" ht="16.8" customHeight="1">
      <c r="A1913" s="40"/>
      <c r="B1913" s="46"/>
      <c r="C1913" s="316" t="s">
        <v>19</v>
      </c>
      <c r="D1913" s="316" t="s">
        <v>4002</v>
      </c>
      <c r="E1913" s="19" t="s">
        <v>19</v>
      </c>
      <c r="F1913" s="317">
        <v>0</v>
      </c>
      <c r="G1913" s="40"/>
      <c r="H1913" s="46"/>
    </row>
    <row r="1914" s="2" customFormat="1" ht="16.8" customHeight="1">
      <c r="A1914" s="40"/>
      <c r="B1914" s="46"/>
      <c r="C1914" s="316" t="s">
        <v>19</v>
      </c>
      <c r="D1914" s="316" t="s">
        <v>6857</v>
      </c>
      <c r="E1914" s="19" t="s">
        <v>19</v>
      </c>
      <c r="F1914" s="317">
        <v>0</v>
      </c>
      <c r="G1914" s="40"/>
      <c r="H1914" s="46"/>
    </row>
    <row r="1915" s="2" customFormat="1">
      <c r="A1915" s="40"/>
      <c r="B1915" s="46"/>
      <c r="C1915" s="316" t="s">
        <v>19</v>
      </c>
      <c r="D1915" s="316" t="s">
        <v>6858</v>
      </c>
      <c r="E1915" s="19" t="s">
        <v>19</v>
      </c>
      <c r="F1915" s="317">
        <v>0</v>
      </c>
      <c r="G1915" s="40"/>
      <c r="H1915" s="46"/>
    </row>
    <row r="1916" s="2" customFormat="1" ht="16.8" customHeight="1">
      <c r="A1916" s="40"/>
      <c r="B1916" s="46"/>
      <c r="C1916" s="316" t="s">
        <v>19</v>
      </c>
      <c r="D1916" s="316" t="s">
        <v>19</v>
      </c>
      <c r="E1916" s="19" t="s">
        <v>19</v>
      </c>
      <c r="F1916" s="317">
        <v>0</v>
      </c>
      <c r="G1916" s="40"/>
      <c r="H1916" s="46"/>
    </row>
    <row r="1917" s="2" customFormat="1" ht="16.8" customHeight="1">
      <c r="A1917" s="40"/>
      <c r="B1917" s="46"/>
      <c r="C1917" s="316" t="s">
        <v>19</v>
      </c>
      <c r="D1917" s="316" t="s">
        <v>6859</v>
      </c>
      <c r="E1917" s="19" t="s">
        <v>19</v>
      </c>
      <c r="F1917" s="317">
        <v>0</v>
      </c>
      <c r="G1917" s="40"/>
      <c r="H1917" s="46"/>
    </row>
    <row r="1918" s="2" customFormat="1" ht="16.8" customHeight="1">
      <c r="A1918" s="40"/>
      <c r="B1918" s="46"/>
      <c r="C1918" s="316" t="s">
        <v>19</v>
      </c>
      <c r="D1918" s="316" t="s">
        <v>7257</v>
      </c>
      <c r="E1918" s="19" t="s">
        <v>19</v>
      </c>
      <c r="F1918" s="317">
        <v>0.73380000000000001</v>
      </c>
      <c r="G1918" s="40"/>
      <c r="H1918" s="46"/>
    </row>
    <row r="1919" s="2" customFormat="1" ht="16.8" customHeight="1">
      <c r="A1919" s="40"/>
      <c r="B1919" s="46"/>
      <c r="C1919" s="316" t="s">
        <v>19</v>
      </c>
      <c r="D1919" s="316" t="s">
        <v>7258</v>
      </c>
      <c r="E1919" s="19" t="s">
        <v>19</v>
      </c>
      <c r="F1919" s="317">
        <v>4.5183999999999998</v>
      </c>
      <c r="G1919" s="40"/>
      <c r="H1919" s="46"/>
    </row>
    <row r="1920" s="2" customFormat="1" ht="16.8" customHeight="1">
      <c r="A1920" s="40"/>
      <c r="B1920" s="46"/>
      <c r="C1920" s="316" t="s">
        <v>19</v>
      </c>
      <c r="D1920" s="316" t="s">
        <v>7259</v>
      </c>
      <c r="E1920" s="19" t="s">
        <v>19</v>
      </c>
      <c r="F1920" s="317">
        <v>2.4824999999999999</v>
      </c>
      <c r="G1920" s="40"/>
      <c r="H1920" s="46"/>
    </row>
    <row r="1921" s="2" customFormat="1" ht="16.8" customHeight="1">
      <c r="A1921" s="40"/>
      <c r="B1921" s="46"/>
      <c r="C1921" s="316" t="s">
        <v>19</v>
      </c>
      <c r="D1921" s="316" t="s">
        <v>7260</v>
      </c>
      <c r="E1921" s="19" t="s">
        <v>19</v>
      </c>
      <c r="F1921" s="317">
        <v>4.2679999999999998</v>
      </c>
      <c r="G1921" s="40"/>
      <c r="H1921" s="46"/>
    </row>
    <row r="1922" s="2" customFormat="1" ht="16.8" customHeight="1">
      <c r="A1922" s="40"/>
      <c r="B1922" s="46"/>
      <c r="C1922" s="316" t="s">
        <v>19</v>
      </c>
      <c r="D1922" s="316" t="s">
        <v>7261</v>
      </c>
      <c r="E1922" s="19" t="s">
        <v>19</v>
      </c>
      <c r="F1922" s="317">
        <v>4.0598000000000001</v>
      </c>
      <c r="G1922" s="40"/>
      <c r="H1922" s="46"/>
    </row>
    <row r="1923" s="2" customFormat="1" ht="16.8" customHeight="1">
      <c r="A1923" s="40"/>
      <c r="B1923" s="46"/>
      <c r="C1923" s="316" t="s">
        <v>19</v>
      </c>
      <c r="D1923" s="316" t="s">
        <v>7262</v>
      </c>
      <c r="E1923" s="19" t="s">
        <v>19</v>
      </c>
      <c r="F1923" s="317">
        <v>1.9182999999999999</v>
      </c>
      <c r="G1923" s="40"/>
      <c r="H1923" s="46"/>
    </row>
    <row r="1924" s="2" customFormat="1" ht="16.8" customHeight="1">
      <c r="A1924" s="40"/>
      <c r="B1924" s="46"/>
      <c r="C1924" s="316" t="s">
        <v>19</v>
      </c>
      <c r="D1924" s="316" t="s">
        <v>7263</v>
      </c>
      <c r="E1924" s="19" t="s">
        <v>19</v>
      </c>
      <c r="F1924" s="317">
        <v>4.5183999999999998</v>
      </c>
      <c r="G1924" s="40"/>
      <c r="H1924" s="46"/>
    </row>
    <row r="1925" s="2" customFormat="1" ht="16.8" customHeight="1">
      <c r="A1925" s="40"/>
      <c r="B1925" s="46"/>
      <c r="C1925" s="316" t="s">
        <v>6820</v>
      </c>
      <c r="D1925" s="316" t="s">
        <v>333</v>
      </c>
      <c r="E1925" s="19" t="s">
        <v>19</v>
      </c>
      <c r="F1925" s="317">
        <v>22.499199999999998</v>
      </c>
      <c r="G1925" s="40"/>
      <c r="H1925" s="46"/>
    </row>
    <row r="1926" s="2" customFormat="1" ht="26.4" customHeight="1">
      <c r="A1926" s="40"/>
      <c r="B1926" s="46"/>
      <c r="C1926" s="311" t="s">
        <v>9968</v>
      </c>
      <c r="D1926" s="311" t="s">
        <v>91</v>
      </c>
      <c r="E1926" s="40"/>
      <c r="F1926" s="40"/>
      <c r="G1926" s="40"/>
      <c r="H1926" s="46"/>
    </row>
    <row r="1927" s="2" customFormat="1" ht="16.8" customHeight="1">
      <c r="A1927" s="40"/>
      <c r="B1927" s="46"/>
      <c r="C1927" s="312" t="s">
        <v>2458</v>
      </c>
      <c r="D1927" s="313" t="s">
        <v>5988</v>
      </c>
      <c r="E1927" s="314" t="s">
        <v>187</v>
      </c>
      <c r="F1927" s="315">
        <v>1.95</v>
      </c>
      <c r="G1927" s="40"/>
      <c r="H1927" s="46"/>
    </row>
    <row r="1928" s="2" customFormat="1" ht="16.8" customHeight="1">
      <c r="A1928" s="40"/>
      <c r="B1928" s="46"/>
      <c r="C1928" s="316" t="s">
        <v>19</v>
      </c>
      <c r="D1928" s="316" t="s">
        <v>891</v>
      </c>
      <c r="E1928" s="19" t="s">
        <v>19</v>
      </c>
      <c r="F1928" s="317">
        <v>0</v>
      </c>
      <c r="G1928" s="40"/>
      <c r="H1928" s="46"/>
    </row>
    <row r="1929" s="2" customFormat="1" ht="16.8" customHeight="1">
      <c r="A1929" s="40"/>
      <c r="B1929" s="46"/>
      <c r="C1929" s="316" t="s">
        <v>19</v>
      </c>
      <c r="D1929" s="316" t="s">
        <v>8557</v>
      </c>
      <c r="E1929" s="19" t="s">
        <v>19</v>
      </c>
      <c r="F1929" s="317">
        <v>1.95</v>
      </c>
      <c r="G1929" s="40"/>
      <c r="H1929" s="46"/>
    </row>
    <row r="1930" s="2" customFormat="1" ht="16.8" customHeight="1">
      <c r="A1930" s="40"/>
      <c r="B1930" s="46"/>
      <c r="C1930" s="316" t="s">
        <v>2458</v>
      </c>
      <c r="D1930" s="316" t="s">
        <v>333</v>
      </c>
      <c r="E1930" s="19" t="s">
        <v>19</v>
      </c>
      <c r="F1930" s="317">
        <v>1.95</v>
      </c>
      <c r="G1930" s="40"/>
      <c r="H1930" s="46"/>
    </row>
    <row r="1931" s="2" customFormat="1" ht="16.8" customHeight="1">
      <c r="A1931" s="40"/>
      <c r="B1931" s="46"/>
      <c r="C1931" s="318" t="s">
        <v>9865</v>
      </c>
      <c r="D1931" s="40"/>
      <c r="E1931" s="40"/>
      <c r="F1931" s="40"/>
      <c r="G1931" s="40"/>
      <c r="H1931" s="46"/>
    </row>
    <row r="1932" s="2" customFormat="1" ht="16.8" customHeight="1">
      <c r="A1932" s="40"/>
      <c r="B1932" s="46"/>
      <c r="C1932" s="316" t="s">
        <v>2452</v>
      </c>
      <c r="D1932" s="316" t="s">
        <v>9885</v>
      </c>
      <c r="E1932" s="19" t="s">
        <v>187</v>
      </c>
      <c r="F1932" s="317">
        <v>1.95</v>
      </c>
      <c r="G1932" s="40"/>
      <c r="H1932" s="46"/>
    </row>
    <row r="1933" s="2" customFormat="1" ht="16.8" customHeight="1">
      <c r="A1933" s="40"/>
      <c r="B1933" s="46"/>
      <c r="C1933" s="316" t="s">
        <v>8530</v>
      </c>
      <c r="D1933" s="316" t="s">
        <v>9969</v>
      </c>
      <c r="E1933" s="19" t="s">
        <v>187</v>
      </c>
      <c r="F1933" s="317">
        <v>244.16999999999999</v>
      </c>
      <c r="G1933" s="40"/>
      <c r="H1933" s="46"/>
    </row>
    <row r="1934" s="2" customFormat="1" ht="16.8" customHeight="1">
      <c r="A1934" s="40"/>
      <c r="B1934" s="46"/>
      <c r="C1934" s="312" t="s">
        <v>6287</v>
      </c>
      <c r="D1934" s="313" t="s">
        <v>9950</v>
      </c>
      <c r="E1934" s="314" t="s">
        <v>187</v>
      </c>
      <c r="F1934" s="315">
        <v>12.490600000000001</v>
      </c>
      <c r="G1934" s="40"/>
      <c r="H1934" s="46"/>
    </row>
    <row r="1935" s="2" customFormat="1" ht="16.8" customHeight="1">
      <c r="A1935" s="40"/>
      <c r="B1935" s="46"/>
      <c r="C1935" s="316" t="s">
        <v>19</v>
      </c>
      <c r="D1935" s="316" t="s">
        <v>6285</v>
      </c>
      <c r="E1935" s="19" t="s">
        <v>19</v>
      </c>
      <c r="F1935" s="317">
        <v>0</v>
      </c>
      <c r="G1935" s="40"/>
      <c r="H1935" s="46"/>
    </row>
    <row r="1936" s="2" customFormat="1" ht="16.8" customHeight="1">
      <c r="A1936" s="40"/>
      <c r="B1936" s="46"/>
      <c r="C1936" s="316" t="s">
        <v>19</v>
      </c>
      <c r="D1936" s="316" t="s">
        <v>8056</v>
      </c>
      <c r="E1936" s="19" t="s">
        <v>19</v>
      </c>
      <c r="F1936" s="317">
        <v>0</v>
      </c>
      <c r="G1936" s="40"/>
      <c r="H1936" s="46"/>
    </row>
    <row r="1937" s="2" customFormat="1" ht="16.8" customHeight="1">
      <c r="A1937" s="40"/>
      <c r="B1937" s="46"/>
      <c r="C1937" s="316" t="s">
        <v>19</v>
      </c>
      <c r="D1937" s="316" t="s">
        <v>8057</v>
      </c>
      <c r="E1937" s="19" t="s">
        <v>19</v>
      </c>
      <c r="F1937" s="317">
        <v>4.9177</v>
      </c>
      <c r="G1937" s="40"/>
      <c r="H1937" s="46"/>
    </row>
    <row r="1938" s="2" customFormat="1" ht="16.8" customHeight="1">
      <c r="A1938" s="40"/>
      <c r="B1938" s="46"/>
      <c r="C1938" s="316" t="s">
        <v>19</v>
      </c>
      <c r="D1938" s="316" t="s">
        <v>8058</v>
      </c>
      <c r="E1938" s="19" t="s">
        <v>19</v>
      </c>
      <c r="F1938" s="317">
        <v>1.3275999999999999</v>
      </c>
      <c r="G1938" s="40"/>
      <c r="H1938" s="46"/>
    </row>
    <row r="1939" s="2" customFormat="1" ht="16.8" customHeight="1">
      <c r="A1939" s="40"/>
      <c r="B1939" s="46"/>
      <c r="C1939" s="316" t="s">
        <v>19</v>
      </c>
      <c r="D1939" s="316" t="s">
        <v>8059</v>
      </c>
      <c r="E1939" s="19" t="s">
        <v>19</v>
      </c>
      <c r="F1939" s="317">
        <v>1.3275999999999999</v>
      </c>
      <c r="G1939" s="40"/>
      <c r="H1939" s="46"/>
    </row>
    <row r="1940" s="2" customFormat="1" ht="16.8" customHeight="1">
      <c r="A1940" s="40"/>
      <c r="B1940" s="46"/>
      <c r="C1940" s="316" t="s">
        <v>19</v>
      </c>
      <c r="D1940" s="316" t="s">
        <v>8060</v>
      </c>
      <c r="E1940" s="19" t="s">
        <v>19</v>
      </c>
      <c r="F1940" s="317">
        <v>4.9177</v>
      </c>
      <c r="G1940" s="40"/>
      <c r="H1940" s="46"/>
    </row>
    <row r="1941" s="2" customFormat="1" ht="16.8" customHeight="1">
      <c r="A1941" s="40"/>
      <c r="B1941" s="46"/>
      <c r="C1941" s="316" t="s">
        <v>6287</v>
      </c>
      <c r="D1941" s="316" t="s">
        <v>333</v>
      </c>
      <c r="E1941" s="19" t="s">
        <v>19</v>
      </c>
      <c r="F1941" s="317">
        <v>12.490600000000001</v>
      </c>
      <c r="G1941" s="40"/>
      <c r="H1941" s="46"/>
    </row>
    <row r="1942" s="2" customFormat="1" ht="16.8" customHeight="1">
      <c r="A1942" s="40"/>
      <c r="B1942" s="46"/>
      <c r="C1942" s="318" t="s">
        <v>9865</v>
      </c>
      <c r="D1942" s="40"/>
      <c r="E1942" s="40"/>
      <c r="F1942" s="40"/>
      <c r="G1942" s="40"/>
      <c r="H1942" s="46"/>
    </row>
    <row r="1943" s="2" customFormat="1" ht="16.8" customHeight="1">
      <c r="A1943" s="40"/>
      <c r="B1943" s="46"/>
      <c r="C1943" s="316" t="s">
        <v>304</v>
      </c>
      <c r="D1943" s="316" t="s">
        <v>9951</v>
      </c>
      <c r="E1943" s="19" t="s">
        <v>187</v>
      </c>
      <c r="F1943" s="317">
        <v>38.597999999999999</v>
      </c>
      <c r="G1943" s="40"/>
      <c r="H1943" s="46"/>
    </row>
    <row r="1944" s="2" customFormat="1" ht="16.8" customHeight="1">
      <c r="A1944" s="40"/>
      <c r="B1944" s="46"/>
      <c r="C1944" s="316" t="s">
        <v>392</v>
      </c>
      <c r="D1944" s="316" t="s">
        <v>9906</v>
      </c>
      <c r="E1944" s="19" t="s">
        <v>187</v>
      </c>
      <c r="F1944" s="317">
        <v>583.39880000000005</v>
      </c>
      <c r="G1944" s="40"/>
      <c r="H1944" s="46"/>
    </row>
    <row r="1945" s="2" customFormat="1" ht="16.8" customHeight="1">
      <c r="A1945" s="40"/>
      <c r="B1945" s="46"/>
      <c r="C1945" s="312" t="s">
        <v>1674</v>
      </c>
      <c r="D1945" s="313" t="s">
        <v>1675</v>
      </c>
      <c r="E1945" s="314" t="s">
        <v>187</v>
      </c>
      <c r="F1945" s="315">
        <v>39.890000000000001</v>
      </c>
      <c r="G1945" s="40"/>
      <c r="H1945" s="46"/>
    </row>
    <row r="1946" s="2" customFormat="1" ht="16.8" customHeight="1">
      <c r="A1946" s="40"/>
      <c r="B1946" s="46"/>
      <c r="C1946" s="316" t="s">
        <v>19</v>
      </c>
      <c r="D1946" s="316" t="s">
        <v>1287</v>
      </c>
      <c r="E1946" s="19" t="s">
        <v>19</v>
      </c>
      <c r="F1946" s="317">
        <v>0</v>
      </c>
      <c r="G1946" s="40"/>
      <c r="H1946" s="46"/>
    </row>
    <row r="1947" s="2" customFormat="1" ht="16.8" customHeight="1">
      <c r="A1947" s="40"/>
      <c r="B1947" s="46"/>
      <c r="C1947" s="316" t="s">
        <v>19</v>
      </c>
      <c r="D1947" s="316" t="s">
        <v>8533</v>
      </c>
      <c r="E1947" s="19" t="s">
        <v>19</v>
      </c>
      <c r="F1947" s="317">
        <v>1</v>
      </c>
      <c r="G1947" s="40"/>
      <c r="H1947" s="46"/>
    </row>
    <row r="1948" s="2" customFormat="1" ht="16.8" customHeight="1">
      <c r="A1948" s="40"/>
      <c r="B1948" s="46"/>
      <c r="C1948" s="316" t="s">
        <v>19</v>
      </c>
      <c r="D1948" s="316" t="s">
        <v>8534</v>
      </c>
      <c r="E1948" s="19" t="s">
        <v>19</v>
      </c>
      <c r="F1948" s="317">
        <v>3.8999999999999999</v>
      </c>
      <c r="G1948" s="40"/>
      <c r="H1948" s="46"/>
    </row>
    <row r="1949" s="2" customFormat="1" ht="16.8" customHeight="1">
      <c r="A1949" s="40"/>
      <c r="B1949" s="46"/>
      <c r="C1949" s="316" t="s">
        <v>19</v>
      </c>
      <c r="D1949" s="316" t="s">
        <v>8535</v>
      </c>
      <c r="E1949" s="19" t="s">
        <v>19</v>
      </c>
      <c r="F1949" s="317">
        <v>1</v>
      </c>
      <c r="G1949" s="40"/>
      <c r="H1949" s="46"/>
    </row>
    <row r="1950" s="2" customFormat="1" ht="16.8" customHeight="1">
      <c r="A1950" s="40"/>
      <c r="B1950" s="46"/>
      <c r="C1950" s="316" t="s">
        <v>19</v>
      </c>
      <c r="D1950" s="316" t="s">
        <v>8536</v>
      </c>
      <c r="E1950" s="19" t="s">
        <v>19</v>
      </c>
      <c r="F1950" s="317">
        <v>2.2000000000000002</v>
      </c>
      <c r="G1950" s="40"/>
      <c r="H1950" s="46"/>
    </row>
    <row r="1951" s="2" customFormat="1" ht="16.8" customHeight="1">
      <c r="A1951" s="40"/>
      <c r="B1951" s="46"/>
      <c r="C1951" s="316" t="s">
        <v>19</v>
      </c>
      <c r="D1951" s="316" t="s">
        <v>8537</v>
      </c>
      <c r="E1951" s="19" t="s">
        <v>19</v>
      </c>
      <c r="F1951" s="317">
        <v>2.1400000000000001</v>
      </c>
      <c r="G1951" s="40"/>
      <c r="H1951" s="46"/>
    </row>
    <row r="1952" s="2" customFormat="1" ht="16.8" customHeight="1">
      <c r="A1952" s="40"/>
      <c r="B1952" s="46"/>
      <c r="C1952" s="316" t="s">
        <v>19</v>
      </c>
      <c r="D1952" s="316" t="s">
        <v>8538</v>
      </c>
      <c r="E1952" s="19" t="s">
        <v>19</v>
      </c>
      <c r="F1952" s="317">
        <v>2.7000000000000002</v>
      </c>
      <c r="G1952" s="40"/>
      <c r="H1952" s="46"/>
    </row>
    <row r="1953" s="2" customFormat="1" ht="16.8" customHeight="1">
      <c r="A1953" s="40"/>
      <c r="B1953" s="46"/>
      <c r="C1953" s="316" t="s">
        <v>19</v>
      </c>
      <c r="D1953" s="316" t="s">
        <v>1522</v>
      </c>
      <c r="E1953" s="19" t="s">
        <v>19</v>
      </c>
      <c r="F1953" s="317">
        <v>0</v>
      </c>
      <c r="G1953" s="40"/>
      <c r="H1953" s="46"/>
    </row>
    <row r="1954" s="2" customFormat="1" ht="16.8" customHeight="1">
      <c r="A1954" s="40"/>
      <c r="B1954" s="46"/>
      <c r="C1954" s="316" t="s">
        <v>19</v>
      </c>
      <c r="D1954" s="316" t="s">
        <v>8539</v>
      </c>
      <c r="E1954" s="19" t="s">
        <v>19</v>
      </c>
      <c r="F1954" s="317">
        <v>12.92</v>
      </c>
      <c r="G1954" s="40"/>
      <c r="H1954" s="46"/>
    </row>
    <row r="1955" s="2" customFormat="1" ht="16.8" customHeight="1">
      <c r="A1955" s="40"/>
      <c r="B1955" s="46"/>
      <c r="C1955" s="316" t="s">
        <v>19</v>
      </c>
      <c r="D1955" s="316" t="s">
        <v>8540</v>
      </c>
      <c r="E1955" s="19" t="s">
        <v>19</v>
      </c>
      <c r="F1955" s="317">
        <v>14.029999999999999</v>
      </c>
      <c r="G1955" s="40"/>
      <c r="H1955" s="46"/>
    </row>
    <row r="1956" s="2" customFormat="1" ht="16.8" customHeight="1">
      <c r="A1956" s="40"/>
      <c r="B1956" s="46"/>
      <c r="C1956" s="316" t="s">
        <v>1674</v>
      </c>
      <c r="D1956" s="316" t="s">
        <v>265</v>
      </c>
      <c r="E1956" s="19" t="s">
        <v>19</v>
      </c>
      <c r="F1956" s="317">
        <v>39.890000000000001</v>
      </c>
      <c r="G1956" s="40"/>
      <c r="H1956" s="46"/>
    </row>
    <row r="1957" s="2" customFormat="1" ht="16.8" customHeight="1">
      <c r="A1957" s="40"/>
      <c r="B1957" s="46"/>
      <c r="C1957" s="318" t="s">
        <v>9865</v>
      </c>
      <c r="D1957" s="40"/>
      <c r="E1957" s="40"/>
      <c r="F1957" s="40"/>
      <c r="G1957" s="40"/>
      <c r="H1957" s="46"/>
    </row>
    <row r="1958" s="2" customFormat="1">
      <c r="A1958" s="40"/>
      <c r="B1958" s="46"/>
      <c r="C1958" s="316" t="s">
        <v>1278</v>
      </c>
      <c r="D1958" s="316" t="s">
        <v>9871</v>
      </c>
      <c r="E1958" s="19" t="s">
        <v>187</v>
      </c>
      <c r="F1958" s="317">
        <v>39.890000000000001</v>
      </c>
      <c r="G1958" s="40"/>
      <c r="H1958" s="46"/>
    </row>
    <row r="1959" s="2" customFormat="1" ht="16.8" customHeight="1">
      <c r="A1959" s="40"/>
      <c r="B1959" s="46"/>
      <c r="C1959" s="316" t="s">
        <v>1268</v>
      </c>
      <c r="D1959" s="316" t="s">
        <v>9887</v>
      </c>
      <c r="E1959" s="19" t="s">
        <v>187</v>
      </c>
      <c r="F1959" s="317">
        <v>39.890000000000001</v>
      </c>
      <c r="G1959" s="40"/>
      <c r="H1959" s="46"/>
    </row>
    <row r="1960" s="2" customFormat="1" ht="16.8" customHeight="1">
      <c r="A1960" s="40"/>
      <c r="B1960" s="46"/>
      <c r="C1960" s="316" t="s">
        <v>8530</v>
      </c>
      <c r="D1960" s="316" t="s">
        <v>9969</v>
      </c>
      <c r="E1960" s="19" t="s">
        <v>187</v>
      </c>
      <c r="F1960" s="317">
        <v>39.890000000000001</v>
      </c>
      <c r="G1960" s="40"/>
      <c r="H1960" s="46"/>
    </row>
    <row r="1961" s="2" customFormat="1">
      <c r="A1961" s="40"/>
      <c r="B1961" s="46"/>
      <c r="C1961" s="316" t="s">
        <v>1318</v>
      </c>
      <c r="D1961" s="316" t="s">
        <v>1319</v>
      </c>
      <c r="E1961" s="19" t="s">
        <v>187</v>
      </c>
      <c r="F1961" s="317">
        <v>45.118699999999997</v>
      </c>
      <c r="G1961" s="40"/>
      <c r="H1961" s="46"/>
    </row>
    <row r="1962" s="2" customFormat="1" ht="16.8" customHeight="1">
      <c r="A1962" s="40"/>
      <c r="B1962" s="46"/>
      <c r="C1962" s="312" t="s">
        <v>193</v>
      </c>
      <c r="D1962" s="313" t="s">
        <v>7992</v>
      </c>
      <c r="E1962" s="314" t="s">
        <v>187</v>
      </c>
      <c r="F1962" s="315">
        <v>12.94</v>
      </c>
      <c r="G1962" s="40"/>
      <c r="H1962" s="46"/>
    </row>
    <row r="1963" s="2" customFormat="1" ht="16.8" customHeight="1">
      <c r="A1963" s="40"/>
      <c r="B1963" s="46"/>
      <c r="C1963" s="316" t="s">
        <v>19</v>
      </c>
      <c r="D1963" s="316" t="s">
        <v>1287</v>
      </c>
      <c r="E1963" s="19" t="s">
        <v>19</v>
      </c>
      <c r="F1963" s="317">
        <v>0</v>
      </c>
      <c r="G1963" s="40"/>
      <c r="H1963" s="46"/>
    </row>
    <row r="1964" s="2" customFormat="1" ht="16.8" customHeight="1">
      <c r="A1964" s="40"/>
      <c r="B1964" s="46"/>
      <c r="C1964" s="316" t="s">
        <v>19</v>
      </c>
      <c r="D1964" s="316" t="s">
        <v>8533</v>
      </c>
      <c r="E1964" s="19" t="s">
        <v>19</v>
      </c>
      <c r="F1964" s="317">
        <v>1</v>
      </c>
      <c r="G1964" s="40"/>
      <c r="H1964" s="46"/>
    </row>
    <row r="1965" s="2" customFormat="1" ht="16.8" customHeight="1">
      <c r="A1965" s="40"/>
      <c r="B1965" s="46"/>
      <c r="C1965" s="316" t="s">
        <v>19</v>
      </c>
      <c r="D1965" s="316" t="s">
        <v>8534</v>
      </c>
      <c r="E1965" s="19" t="s">
        <v>19</v>
      </c>
      <c r="F1965" s="317">
        <v>3.8999999999999999</v>
      </c>
      <c r="G1965" s="40"/>
      <c r="H1965" s="46"/>
    </row>
    <row r="1966" s="2" customFormat="1" ht="16.8" customHeight="1">
      <c r="A1966" s="40"/>
      <c r="B1966" s="46"/>
      <c r="C1966" s="316" t="s">
        <v>19</v>
      </c>
      <c r="D1966" s="316" t="s">
        <v>8535</v>
      </c>
      <c r="E1966" s="19" t="s">
        <v>19</v>
      </c>
      <c r="F1966" s="317">
        <v>1</v>
      </c>
      <c r="G1966" s="40"/>
      <c r="H1966" s="46"/>
    </row>
    <row r="1967" s="2" customFormat="1" ht="16.8" customHeight="1">
      <c r="A1967" s="40"/>
      <c r="B1967" s="46"/>
      <c r="C1967" s="316" t="s">
        <v>19</v>
      </c>
      <c r="D1967" s="316" t="s">
        <v>8536</v>
      </c>
      <c r="E1967" s="19" t="s">
        <v>19</v>
      </c>
      <c r="F1967" s="317">
        <v>2.2000000000000002</v>
      </c>
      <c r="G1967" s="40"/>
      <c r="H1967" s="46"/>
    </row>
    <row r="1968" s="2" customFormat="1" ht="16.8" customHeight="1">
      <c r="A1968" s="40"/>
      <c r="B1968" s="46"/>
      <c r="C1968" s="316" t="s">
        <v>19</v>
      </c>
      <c r="D1968" s="316" t="s">
        <v>8537</v>
      </c>
      <c r="E1968" s="19" t="s">
        <v>19</v>
      </c>
      <c r="F1968" s="317">
        <v>2.1400000000000001</v>
      </c>
      <c r="G1968" s="40"/>
      <c r="H1968" s="46"/>
    </row>
    <row r="1969" s="2" customFormat="1" ht="16.8" customHeight="1">
      <c r="A1969" s="40"/>
      <c r="B1969" s="46"/>
      <c r="C1969" s="316" t="s">
        <v>19</v>
      </c>
      <c r="D1969" s="316" t="s">
        <v>8538</v>
      </c>
      <c r="E1969" s="19" t="s">
        <v>19</v>
      </c>
      <c r="F1969" s="317">
        <v>2.7000000000000002</v>
      </c>
      <c r="G1969" s="40"/>
      <c r="H1969" s="46"/>
    </row>
    <row r="1970" s="2" customFormat="1" ht="16.8" customHeight="1">
      <c r="A1970" s="40"/>
      <c r="B1970" s="46"/>
      <c r="C1970" s="316" t="s">
        <v>193</v>
      </c>
      <c r="D1970" s="316" t="s">
        <v>333</v>
      </c>
      <c r="E1970" s="19" t="s">
        <v>19</v>
      </c>
      <c r="F1970" s="317">
        <v>12.94</v>
      </c>
      <c r="G1970" s="40"/>
      <c r="H1970" s="46"/>
    </row>
    <row r="1971" s="2" customFormat="1" ht="16.8" customHeight="1">
      <c r="A1971" s="40"/>
      <c r="B1971" s="46"/>
      <c r="C1971" s="318" t="s">
        <v>9865</v>
      </c>
      <c r="D1971" s="40"/>
      <c r="E1971" s="40"/>
      <c r="F1971" s="40"/>
      <c r="G1971" s="40"/>
      <c r="H1971" s="46"/>
    </row>
    <row r="1972" s="2" customFormat="1">
      <c r="A1972" s="40"/>
      <c r="B1972" s="46"/>
      <c r="C1972" s="316" t="s">
        <v>1278</v>
      </c>
      <c r="D1972" s="316" t="s">
        <v>9871</v>
      </c>
      <c r="E1972" s="19" t="s">
        <v>187</v>
      </c>
      <c r="F1972" s="317">
        <v>39.890000000000001</v>
      </c>
      <c r="G1972" s="40"/>
      <c r="H1972" s="46"/>
    </row>
    <row r="1973" s="2" customFormat="1" ht="16.8" customHeight="1">
      <c r="A1973" s="40"/>
      <c r="B1973" s="46"/>
      <c r="C1973" s="316" t="s">
        <v>8242</v>
      </c>
      <c r="D1973" s="316" t="s">
        <v>9970</v>
      </c>
      <c r="E1973" s="19" t="s">
        <v>187</v>
      </c>
      <c r="F1973" s="317">
        <v>282.11000000000001</v>
      </c>
      <c r="G1973" s="40"/>
      <c r="H1973" s="46"/>
    </row>
    <row r="1974" s="2" customFormat="1" ht="16.8" customHeight="1">
      <c r="A1974" s="40"/>
      <c r="B1974" s="46"/>
      <c r="C1974" s="316" t="s">
        <v>543</v>
      </c>
      <c r="D1974" s="316" t="s">
        <v>9873</v>
      </c>
      <c r="E1974" s="19" t="s">
        <v>187</v>
      </c>
      <c r="F1974" s="317">
        <v>282.11000000000001</v>
      </c>
      <c r="G1974" s="40"/>
      <c r="H1974" s="46"/>
    </row>
    <row r="1975" s="2" customFormat="1" ht="16.8" customHeight="1">
      <c r="A1975" s="40"/>
      <c r="B1975" s="46"/>
      <c r="C1975" s="316" t="s">
        <v>1157</v>
      </c>
      <c r="D1975" s="316" t="s">
        <v>9874</v>
      </c>
      <c r="E1975" s="19" t="s">
        <v>187</v>
      </c>
      <c r="F1975" s="317">
        <v>282.11000000000001</v>
      </c>
      <c r="G1975" s="40"/>
      <c r="H1975" s="46"/>
    </row>
    <row r="1976" s="2" customFormat="1" ht="16.8" customHeight="1">
      <c r="A1976" s="40"/>
      <c r="B1976" s="46"/>
      <c r="C1976" s="316" t="s">
        <v>604</v>
      </c>
      <c r="D1976" s="316" t="s">
        <v>9870</v>
      </c>
      <c r="E1976" s="19" t="s">
        <v>187</v>
      </c>
      <c r="F1976" s="317">
        <v>291.43400000000003</v>
      </c>
      <c r="G1976" s="40"/>
      <c r="H1976" s="46"/>
    </row>
    <row r="1977" s="2" customFormat="1" ht="16.8" customHeight="1">
      <c r="A1977" s="40"/>
      <c r="B1977" s="46"/>
      <c r="C1977" s="312" t="s">
        <v>7994</v>
      </c>
      <c r="D1977" s="313" t="s">
        <v>7995</v>
      </c>
      <c r="E1977" s="314" t="s">
        <v>187</v>
      </c>
      <c r="F1977" s="315">
        <v>26.949999999999999</v>
      </c>
      <c r="G1977" s="40"/>
      <c r="H1977" s="46"/>
    </row>
    <row r="1978" s="2" customFormat="1" ht="16.8" customHeight="1">
      <c r="A1978" s="40"/>
      <c r="B1978" s="46"/>
      <c r="C1978" s="316" t="s">
        <v>19</v>
      </c>
      <c r="D1978" s="316" t="s">
        <v>1522</v>
      </c>
      <c r="E1978" s="19" t="s">
        <v>19</v>
      </c>
      <c r="F1978" s="317">
        <v>0</v>
      </c>
      <c r="G1978" s="40"/>
      <c r="H1978" s="46"/>
    </row>
    <row r="1979" s="2" customFormat="1" ht="16.8" customHeight="1">
      <c r="A1979" s="40"/>
      <c r="B1979" s="46"/>
      <c r="C1979" s="316" t="s">
        <v>19</v>
      </c>
      <c r="D1979" s="316" t="s">
        <v>8539</v>
      </c>
      <c r="E1979" s="19" t="s">
        <v>19</v>
      </c>
      <c r="F1979" s="317">
        <v>12.92</v>
      </c>
      <c r="G1979" s="40"/>
      <c r="H1979" s="46"/>
    </row>
    <row r="1980" s="2" customFormat="1" ht="16.8" customHeight="1">
      <c r="A1980" s="40"/>
      <c r="B1980" s="46"/>
      <c r="C1980" s="316" t="s">
        <v>19</v>
      </c>
      <c r="D1980" s="316" t="s">
        <v>8540</v>
      </c>
      <c r="E1980" s="19" t="s">
        <v>19</v>
      </c>
      <c r="F1980" s="317">
        <v>14.029999999999999</v>
      </c>
      <c r="G1980" s="40"/>
      <c r="H1980" s="46"/>
    </row>
    <row r="1981" s="2" customFormat="1" ht="16.8" customHeight="1">
      <c r="A1981" s="40"/>
      <c r="B1981" s="46"/>
      <c r="C1981" s="316" t="s">
        <v>7994</v>
      </c>
      <c r="D1981" s="316" t="s">
        <v>333</v>
      </c>
      <c r="E1981" s="19" t="s">
        <v>19</v>
      </c>
      <c r="F1981" s="317">
        <v>26.949999999999999</v>
      </c>
      <c r="G1981" s="40"/>
      <c r="H1981" s="46"/>
    </row>
    <row r="1982" s="2" customFormat="1" ht="16.8" customHeight="1">
      <c r="A1982" s="40"/>
      <c r="B1982" s="46"/>
      <c r="C1982" s="318" t="s">
        <v>9865</v>
      </c>
      <c r="D1982" s="40"/>
      <c r="E1982" s="40"/>
      <c r="F1982" s="40"/>
      <c r="G1982" s="40"/>
      <c r="H1982" s="46"/>
    </row>
    <row r="1983" s="2" customFormat="1">
      <c r="A1983" s="40"/>
      <c r="B1983" s="46"/>
      <c r="C1983" s="316" t="s">
        <v>1278</v>
      </c>
      <c r="D1983" s="316" t="s">
        <v>9871</v>
      </c>
      <c r="E1983" s="19" t="s">
        <v>187</v>
      </c>
      <c r="F1983" s="317">
        <v>39.890000000000001</v>
      </c>
      <c r="G1983" s="40"/>
      <c r="H1983" s="46"/>
    </row>
    <row r="1984" s="2" customFormat="1" ht="16.8" customHeight="1">
      <c r="A1984" s="40"/>
      <c r="B1984" s="46"/>
      <c r="C1984" s="316" t="s">
        <v>8242</v>
      </c>
      <c r="D1984" s="316" t="s">
        <v>9970</v>
      </c>
      <c r="E1984" s="19" t="s">
        <v>187</v>
      </c>
      <c r="F1984" s="317">
        <v>282.11000000000001</v>
      </c>
      <c r="G1984" s="40"/>
      <c r="H1984" s="46"/>
    </row>
    <row r="1985" s="2" customFormat="1" ht="16.8" customHeight="1">
      <c r="A1985" s="40"/>
      <c r="B1985" s="46"/>
      <c r="C1985" s="316" t="s">
        <v>543</v>
      </c>
      <c r="D1985" s="316" t="s">
        <v>9873</v>
      </c>
      <c r="E1985" s="19" t="s">
        <v>187</v>
      </c>
      <c r="F1985" s="317">
        <v>282.11000000000001</v>
      </c>
      <c r="G1985" s="40"/>
      <c r="H1985" s="46"/>
    </row>
    <row r="1986" s="2" customFormat="1" ht="16.8" customHeight="1">
      <c r="A1986" s="40"/>
      <c r="B1986" s="46"/>
      <c r="C1986" s="316" t="s">
        <v>1157</v>
      </c>
      <c r="D1986" s="316" t="s">
        <v>9874</v>
      </c>
      <c r="E1986" s="19" t="s">
        <v>187</v>
      </c>
      <c r="F1986" s="317">
        <v>282.11000000000001</v>
      </c>
      <c r="G1986" s="40"/>
      <c r="H1986" s="46"/>
    </row>
    <row r="1987" s="2" customFormat="1" ht="16.8" customHeight="1">
      <c r="A1987" s="40"/>
      <c r="B1987" s="46"/>
      <c r="C1987" s="316" t="s">
        <v>1256</v>
      </c>
      <c r="D1987" s="316" t="s">
        <v>9875</v>
      </c>
      <c r="E1987" s="19" t="s">
        <v>187</v>
      </c>
      <c r="F1987" s="317">
        <v>26.949999999999999</v>
      </c>
      <c r="G1987" s="40"/>
      <c r="H1987" s="46"/>
    </row>
    <row r="1988" s="2" customFormat="1" ht="16.8" customHeight="1">
      <c r="A1988" s="40"/>
      <c r="B1988" s="46"/>
      <c r="C1988" s="316" t="s">
        <v>604</v>
      </c>
      <c r="D1988" s="316" t="s">
        <v>9870</v>
      </c>
      <c r="E1988" s="19" t="s">
        <v>187</v>
      </c>
      <c r="F1988" s="317">
        <v>291.43400000000003</v>
      </c>
      <c r="G1988" s="40"/>
      <c r="H1988" s="46"/>
    </row>
    <row r="1989" s="2" customFormat="1" ht="16.8" customHeight="1">
      <c r="A1989" s="40"/>
      <c r="B1989" s="46"/>
      <c r="C1989" s="312" t="s">
        <v>2470</v>
      </c>
      <c r="D1989" s="313" t="s">
        <v>6264</v>
      </c>
      <c r="E1989" s="314" t="s">
        <v>187</v>
      </c>
      <c r="F1989" s="315">
        <v>110.28</v>
      </c>
      <c r="G1989" s="40"/>
      <c r="H1989" s="46"/>
    </row>
    <row r="1990" s="2" customFormat="1" ht="16.8" customHeight="1">
      <c r="A1990" s="40"/>
      <c r="B1990" s="46"/>
      <c r="C1990" s="316" t="s">
        <v>19</v>
      </c>
      <c r="D1990" s="316" t="s">
        <v>891</v>
      </c>
      <c r="E1990" s="19" t="s">
        <v>19</v>
      </c>
      <c r="F1990" s="317">
        <v>0</v>
      </c>
      <c r="G1990" s="40"/>
      <c r="H1990" s="46"/>
    </row>
    <row r="1991" s="2" customFormat="1" ht="16.8" customHeight="1">
      <c r="A1991" s="40"/>
      <c r="B1991" s="46"/>
      <c r="C1991" s="316" t="s">
        <v>19</v>
      </c>
      <c r="D1991" s="316" t="s">
        <v>8559</v>
      </c>
      <c r="E1991" s="19" t="s">
        <v>19</v>
      </c>
      <c r="F1991" s="317">
        <v>6.1600000000000001</v>
      </c>
      <c r="G1991" s="40"/>
      <c r="H1991" s="46"/>
    </row>
    <row r="1992" s="2" customFormat="1" ht="16.8" customHeight="1">
      <c r="A1992" s="40"/>
      <c r="B1992" s="46"/>
      <c r="C1992" s="316" t="s">
        <v>19</v>
      </c>
      <c r="D1992" s="316" t="s">
        <v>8560</v>
      </c>
      <c r="E1992" s="19" t="s">
        <v>19</v>
      </c>
      <c r="F1992" s="317">
        <v>44.799999999999997</v>
      </c>
      <c r="G1992" s="40"/>
      <c r="H1992" s="46"/>
    </row>
    <row r="1993" s="2" customFormat="1" ht="16.8" customHeight="1">
      <c r="A1993" s="40"/>
      <c r="B1993" s="46"/>
      <c r="C1993" s="316" t="s">
        <v>19</v>
      </c>
      <c r="D1993" s="316" t="s">
        <v>8561</v>
      </c>
      <c r="E1993" s="19" t="s">
        <v>19</v>
      </c>
      <c r="F1993" s="317">
        <v>8.3599999999999994</v>
      </c>
      <c r="G1993" s="40"/>
      <c r="H1993" s="46"/>
    </row>
    <row r="1994" s="2" customFormat="1" ht="16.8" customHeight="1">
      <c r="A1994" s="40"/>
      <c r="B1994" s="46"/>
      <c r="C1994" s="316" t="s">
        <v>19</v>
      </c>
      <c r="D1994" s="316" t="s">
        <v>8562</v>
      </c>
      <c r="E1994" s="19" t="s">
        <v>19</v>
      </c>
      <c r="F1994" s="317">
        <v>44.799999999999997</v>
      </c>
      <c r="G1994" s="40"/>
      <c r="H1994" s="46"/>
    </row>
    <row r="1995" s="2" customFormat="1" ht="16.8" customHeight="1">
      <c r="A1995" s="40"/>
      <c r="B1995" s="46"/>
      <c r="C1995" s="316" t="s">
        <v>19</v>
      </c>
      <c r="D1995" s="316" t="s">
        <v>8563</v>
      </c>
      <c r="E1995" s="19" t="s">
        <v>19</v>
      </c>
      <c r="F1995" s="317">
        <v>6.1600000000000001</v>
      </c>
      <c r="G1995" s="40"/>
      <c r="H1995" s="46"/>
    </row>
    <row r="1996" s="2" customFormat="1" ht="16.8" customHeight="1">
      <c r="A1996" s="40"/>
      <c r="B1996" s="46"/>
      <c r="C1996" s="316" t="s">
        <v>2470</v>
      </c>
      <c r="D1996" s="316" t="s">
        <v>333</v>
      </c>
      <c r="E1996" s="19" t="s">
        <v>19</v>
      </c>
      <c r="F1996" s="317">
        <v>110.28</v>
      </c>
      <c r="G1996" s="40"/>
      <c r="H1996" s="46"/>
    </row>
    <row r="1997" s="2" customFormat="1" ht="16.8" customHeight="1">
      <c r="A1997" s="40"/>
      <c r="B1997" s="46"/>
      <c r="C1997" s="318" t="s">
        <v>9865</v>
      </c>
      <c r="D1997" s="40"/>
      <c r="E1997" s="40"/>
      <c r="F1997" s="40"/>
      <c r="G1997" s="40"/>
      <c r="H1997" s="46"/>
    </row>
    <row r="1998" s="2" customFormat="1" ht="16.8" customHeight="1">
      <c r="A1998" s="40"/>
      <c r="B1998" s="46"/>
      <c r="C1998" s="316" t="s">
        <v>2463</v>
      </c>
      <c r="D1998" s="316" t="s">
        <v>9888</v>
      </c>
      <c r="E1998" s="19" t="s">
        <v>187</v>
      </c>
      <c r="F1998" s="317">
        <v>110.28</v>
      </c>
      <c r="G1998" s="40"/>
      <c r="H1998" s="46"/>
    </row>
    <row r="1999" s="2" customFormat="1" ht="16.8" customHeight="1">
      <c r="A1999" s="40"/>
      <c r="B1999" s="46"/>
      <c r="C1999" s="316" t="s">
        <v>8242</v>
      </c>
      <c r="D1999" s="316" t="s">
        <v>9970</v>
      </c>
      <c r="E1999" s="19" t="s">
        <v>187</v>
      </c>
      <c r="F1999" s="317">
        <v>282.11000000000001</v>
      </c>
      <c r="G1999" s="40"/>
      <c r="H1999" s="46"/>
    </row>
    <row r="2000" s="2" customFormat="1" ht="16.8" customHeight="1">
      <c r="A2000" s="40"/>
      <c r="B2000" s="46"/>
      <c r="C2000" s="316" t="s">
        <v>543</v>
      </c>
      <c r="D2000" s="316" t="s">
        <v>9873</v>
      </c>
      <c r="E2000" s="19" t="s">
        <v>187</v>
      </c>
      <c r="F2000" s="317">
        <v>282.11000000000001</v>
      </c>
      <c r="G2000" s="40"/>
      <c r="H2000" s="46"/>
    </row>
    <row r="2001" s="2" customFormat="1" ht="16.8" customHeight="1">
      <c r="A2001" s="40"/>
      <c r="B2001" s="46"/>
      <c r="C2001" s="316" t="s">
        <v>1157</v>
      </c>
      <c r="D2001" s="316" t="s">
        <v>9874</v>
      </c>
      <c r="E2001" s="19" t="s">
        <v>187</v>
      </c>
      <c r="F2001" s="317">
        <v>282.11000000000001</v>
      </c>
      <c r="G2001" s="40"/>
      <c r="H2001" s="46"/>
    </row>
    <row r="2002" s="2" customFormat="1" ht="16.8" customHeight="1">
      <c r="A2002" s="40"/>
      <c r="B2002" s="46"/>
      <c r="C2002" s="316" t="s">
        <v>8530</v>
      </c>
      <c r="D2002" s="316" t="s">
        <v>9969</v>
      </c>
      <c r="E2002" s="19" t="s">
        <v>187</v>
      </c>
      <c r="F2002" s="317">
        <v>244.16999999999999</v>
      </c>
      <c r="G2002" s="40"/>
      <c r="H2002" s="46"/>
    </row>
    <row r="2003" s="2" customFormat="1" ht="16.8" customHeight="1">
      <c r="A2003" s="40"/>
      <c r="B2003" s="46"/>
      <c r="C2003" s="316" t="s">
        <v>604</v>
      </c>
      <c r="D2003" s="316" t="s">
        <v>9870</v>
      </c>
      <c r="E2003" s="19" t="s">
        <v>187</v>
      </c>
      <c r="F2003" s="317">
        <v>291.43400000000003</v>
      </c>
      <c r="G2003" s="40"/>
      <c r="H2003" s="46"/>
    </row>
    <row r="2004" s="2" customFormat="1">
      <c r="A2004" s="40"/>
      <c r="B2004" s="46"/>
      <c r="C2004" s="316" t="s">
        <v>2471</v>
      </c>
      <c r="D2004" s="316" t="s">
        <v>2472</v>
      </c>
      <c r="E2004" s="19" t="s">
        <v>187</v>
      </c>
      <c r="F2004" s="317">
        <v>127.5134</v>
      </c>
      <c r="G2004" s="40"/>
      <c r="H2004" s="46"/>
    </row>
    <row r="2005" s="2" customFormat="1" ht="16.8" customHeight="1">
      <c r="A2005" s="40"/>
      <c r="B2005" s="46"/>
      <c r="C2005" s="312" t="s">
        <v>2574</v>
      </c>
      <c r="D2005" s="313" t="s">
        <v>9889</v>
      </c>
      <c r="E2005" s="314" t="s">
        <v>183</v>
      </c>
      <c r="F2005" s="315">
        <v>8.25</v>
      </c>
      <c r="G2005" s="40"/>
      <c r="H2005" s="46"/>
    </row>
    <row r="2006" s="2" customFormat="1" ht="16.8" customHeight="1">
      <c r="A2006" s="40"/>
      <c r="B2006" s="46"/>
      <c r="C2006" s="316" t="s">
        <v>19</v>
      </c>
      <c r="D2006" s="316" t="s">
        <v>891</v>
      </c>
      <c r="E2006" s="19" t="s">
        <v>19</v>
      </c>
      <c r="F2006" s="317">
        <v>0</v>
      </c>
      <c r="G2006" s="40"/>
      <c r="H2006" s="46"/>
    </row>
    <row r="2007" s="2" customFormat="1" ht="16.8" customHeight="1">
      <c r="A2007" s="40"/>
      <c r="B2007" s="46"/>
      <c r="C2007" s="316" t="s">
        <v>19</v>
      </c>
      <c r="D2007" s="316" t="s">
        <v>8614</v>
      </c>
      <c r="E2007" s="19" t="s">
        <v>19</v>
      </c>
      <c r="F2007" s="317">
        <v>3.2999999999999998</v>
      </c>
      <c r="G2007" s="40"/>
      <c r="H2007" s="46"/>
    </row>
    <row r="2008" s="2" customFormat="1" ht="16.8" customHeight="1">
      <c r="A2008" s="40"/>
      <c r="B2008" s="46"/>
      <c r="C2008" s="316" t="s">
        <v>19</v>
      </c>
      <c r="D2008" s="316" t="s">
        <v>8615</v>
      </c>
      <c r="E2008" s="19" t="s">
        <v>19</v>
      </c>
      <c r="F2008" s="317">
        <v>4.9500000000000002</v>
      </c>
      <c r="G2008" s="40"/>
      <c r="H2008" s="46"/>
    </row>
    <row r="2009" s="2" customFormat="1" ht="16.8" customHeight="1">
      <c r="A2009" s="40"/>
      <c r="B2009" s="46"/>
      <c r="C2009" s="316" t="s">
        <v>2574</v>
      </c>
      <c r="D2009" s="316" t="s">
        <v>333</v>
      </c>
      <c r="E2009" s="19" t="s">
        <v>19</v>
      </c>
      <c r="F2009" s="317">
        <v>8.25</v>
      </c>
      <c r="G2009" s="40"/>
      <c r="H2009" s="46"/>
    </row>
    <row r="2010" s="2" customFormat="1" ht="16.8" customHeight="1">
      <c r="A2010" s="40"/>
      <c r="B2010" s="46"/>
      <c r="C2010" s="318" t="s">
        <v>9865</v>
      </c>
      <c r="D2010" s="40"/>
      <c r="E2010" s="40"/>
      <c r="F2010" s="40"/>
      <c r="G2010" s="40"/>
      <c r="H2010" s="46"/>
    </row>
    <row r="2011" s="2" customFormat="1" ht="16.8" customHeight="1">
      <c r="A2011" s="40"/>
      <c r="B2011" s="46"/>
      <c r="C2011" s="316" t="s">
        <v>3407</v>
      </c>
      <c r="D2011" s="316" t="s">
        <v>9956</v>
      </c>
      <c r="E2011" s="19" t="s">
        <v>183</v>
      </c>
      <c r="F2011" s="317">
        <v>8.25</v>
      </c>
      <c r="G2011" s="40"/>
      <c r="H2011" s="46"/>
    </row>
    <row r="2012" s="2" customFormat="1" ht="16.8" customHeight="1">
      <c r="A2012" s="40"/>
      <c r="B2012" s="46"/>
      <c r="C2012" s="316" t="s">
        <v>6182</v>
      </c>
      <c r="D2012" s="316" t="s">
        <v>6183</v>
      </c>
      <c r="E2012" s="19" t="s">
        <v>187</v>
      </c>
      <c r="F2012" s="317">
        <v>141.4093</v>
      </c>
      <c r="G2012" s="40"/>
      <c r="H2012" s="46"/>
    </row>
    <row r="2013" s="2" customFormat="1" ht="16.8" customHeight="1">
      <c r="A2013" s="40"/>
      <c r="B2013" s="46"/>
      <c r="C2013" s="312" t="s">
        <v>2566</v>
      </c>
      <c r="D2013" s="313" t="s">
        <v>9891</v>
      </c>
      <c r="E2013" s="314" t="s">
        <v>187</v>
      </c>
      <c r="F2013" s="315">
        <v>124.25960000000001</v>
      </c>
      <c r="G2013" s="40"/>
      <c r="H2013" s="46"/>
    </row>
    <row r="2014" s="2" customFormat="1" ht="16.8" customHeight="1">
      <c r="A2014" s="40"/>
      <c r="B2014" s="46"/>
      <c r="C2014" s="316" t="s">
        <v>19</v>
      </c>
      <c r="D2014" s="316" t="s">
        <v>891</v>
      </c>
      <c r="E2014" s="19" t="s">
        <v>19</v>
      </c>
      <c r="F2014" s="317">
        <v>0</v>
      </c>
      <c r="G2014" s="40"/>
      <c r="H2014" s="46"/>
    </row>
    <row r="2015" s="2" customFormat="1" ht="16.8" customHeight="1">
      <c r="A2015" s="40"/>
      <c r="B2015" s="46"/>
      <c r="C2015" s="316" t="s">
        <v>19</v>
      </c>
      <c r="D2015" s="316" t="s">
        <v>8605</v>
      </c>
      <c r="E2015" s="19" t="s">
        <v>19</v>
      </c>
      <c r="F2015" s="317">
        <v>1.8899999999999999</v>
      </c>
      <c r="G2015" s="40"/>
      <c r="H2015" s="46"/>
    </row>
    <row r="2016" s="2" customFormat="1" ht="16.8" customHeight="1">
      <c r="A2016" s="40"/>
      <c r="B2016" s="46"/>
      <c r="C2016" s="316" t="s">
        <v>19</v>
      </c>
      <c r="D2016" s="316" t="s">
        <v>8606</v>
      </c>
      <c r="E2016" s="19" t="s">
        <v>19</v>
      </c>
      <c r="F2016" s="317">
        <v>14.3514</v>
      </c>
      <c r="G2016" s="40"/>
      <c r="H2016" s="46"/>
    </row>
    <row r="2017" s="2" customFormat="1">
      <c r="A2017" s="40"/>
      <c r="B2017" s="46"/>
      <c r="C2017" s="316" t="s">
        <v>19</v>
      </c>
      <c r="D2017" s="316" t="s">
        <v>8607</v>
      </c>
      <c r="E2017" s="19" t="s">
        <v>19</v>
      </c>
      <c r="F2017" s="317">
        <v>37.256</v>
      </c>
      <c r="G2017" s="40"/>
      <c r="H2017" s="46"/>
    </row>
    <row r="2018" s="2" customFormat="1" ht="16.8" customHeight="1">
      <c r="A2018" s="40"/>
      <c r="B2018" s="46"/>
      <c r="C2018" s="316" t="s">
        <v>19</v>
      </c>
      <c r="D2018" s="316" t="s">
        <v>8608</v>
      </c>
      <c r="E2018" s="19" t="s">
        <v>19</v>
      </c>
      <c r="F2018" s="317">
        <v>7.2656000000000001</v>
      </c>
      <c r="G2018" s="40"/>
      <c r="H2018" s="46"/>
    </row>
    <row r="2019" s="2" customFormat="1" ht="16.8" customHeight="1">
      <c r="A2019" s="40"/>
      <c r="B2019" s="46"/>
      <c r="C2019" s="316" t="s">
        <v>19</v>
      </c>
      <c r="D2019" s="316" t="s">
        <v>8609</v>
      </c>
      <c r="E2019" s="19" t="s">
        <v>19</v>
      </c>
      <c r="F2019" s="317">
        <v>7.2656000000000001</v>
      </c>
      <c r="G2019" s="40"/>
      <c r="H2019" s="46"/>
    </row>
    <row r="2020" s="2" customFormat="1">
      <c r="A2020" s="40"/>
      <c r="B2020" s="46"/>
      <c r="C2020" s="316" t="s">
        <v>19</v>
      </c>
      <c r="D2020" s="316" t="s">
        <v>8610</v>
      </c>
      <c r="E2020" s="19" t="s">
        <v>19</v>
      </c>
      <c r="F2020" s="317">
        <v>37.345999999999997</v>
      </c>
      <c r="G2020" s="40"/>
      <c r="H2020" s="46"/>
    </row>
    <row r="2021" s="2" customFormat="1" ht="16.8" customHeight="1">
      <c r="A2021" s="40"/>
      <c r="B2021" s="46"/>
      <c r="C2021" s="316" t="s">
        <v>19</v>
      </c>
      <c r="D2021" s="316" t="s">
        <v>8611</v>
      </c>
      <c r="E2021" s="19" t="s">
        <v>19</v>
      </c>
      <c r="F2021" s="317">
        <v>5.5350000000000001</v>
      </c>
      <c r="G2021" s="40"/>
      <c r="H2021" s="46"/>
    </row>
    <row r="2022" s="2" customFormat="1" ht="16.8" customHeight="1">
      <c r="A2022" s="40"/>
      <c r="B2022" s="46"/>
      <c r="C2022" s="316" t="s">
        <v>19</v>
      </c>
      <c r="D2022" s="316" t="s">
        <v>8612</v>
      </c>
      <c r="E2022" s="19" t="s">
        <v>19</v>
      </c>
      <c r="F2022" s="317">
        <v>6.6900000000000004</v>
      </c>
      <c r="G2022" s="40"/>
      <c r="H2022" s="46"/>
    </row>
    <row r="2023" s="2" customFormat="1" ht="16.8" customHeight="1">
      <c r="A2023" s="40"/>
      <c r="B2023" s="46"/>
      <c r="C2023" s="316" t="s">
        <v>19</v>
      </c>
      <c r="D2023" s="316" t="s">
        <v>8613</v>
      </c>
      <c r="E2023" s="19" t="s">
        <v>19</v>
      </c>
      <c r="F2023" s="317">
        <v>6.6600000000000001</v>
      </c>
      <c r="G2023" s="40"/>
      <c r="H2023" s="46"/>
    </row>
    <row r="2024" s="2" customFormat="1" ht="16.8" customHeight="1">
      <c r="A2024" s="40"/>
      <c r="B2024" s="46"/>
      <c r="C2024" s="316" t="s">
        <v>2566</v>
      </c>
      <c r="D2024" s="316" t="s">
        <v>265</v>
      </c>
      <c r="E2024" s="19" t="s">
        <v>19</v>
      </c>
      <c r="F2024" s="317">
        <v>124.25960000000001</v>
      </c>
      <c r="G2024" s="40"/>
      <c r="H2024" s="46"/>
    </row>
    <row r="2025" s="2" customFormat="1" ht="16.8" customHeight="1">
      <c r="A2025" s="40"/>
      <c r="B2025" s="46"/>
      <c r="C2025" s="318" t="s">
        <v>9865</v>
      </c>
      <c r="D2025" s="40"/>
      <c r="E2025" s="40"/>
      <c r="F2025" s="40"/>
      <c r="G2025" s="40"/>
      <c r="H2025" s="46"/>
    </row>
    <row r="2026" s="2" customFormat="1">
      <c r="A2026" s="40"/>
      <c r="B2026" s="46"/>
      <c r="C2026" s="316" t="s">
        <v>6542</v>
      </c>
      <c r="D2026" s="316" t="s">
        <v>9954</v>
      </c>
      <c r="E2026" s="19" t="s">
        <v>187</v>
      </c>
      <c r="F2026" s="317">
        <v>124.25960000000001</v>
      </c>
      <c r="G2026" s="40"/>
      <c r="H2026" s="46"/>
    </row>
    <row r="2027" s="2" customFormat="1" ht="16.8" customHeight="1">
      <c r="A2027" s="40"/>
      <c r="B2027" s="46"/>
      <c r="C2027" s="316" t="s">
        <v>6182</v>
      </c>
      <c r="D2027" s="316" t="s">
        <v>6183</v>
      </c>
      <c r="E2027" s="19" t="s">
        <v>187</v>
      </c>
      <c r="F2027" s="317">
        <v>141.4093</v>
      </c>
      <c r="G2027" s="40"/>
      <c r="H2027" s="46"/>
    </row>
    <row r="2028" s="2" customFormat="1" ht="16.8" customHeight="1">
      <c r="A2028" s="40"/>
      <c r="B2028" s="46"/>
      <c r="C2028" s="312" t="s">
        <v>2419</v>
      </c>
      <c r="D2028" s="313" t="s">
        <v>9893</v>
      </c>
      <c r="E2028" s="314" t="s">
        <v>183</v>
      </c>
      <c r="F2028" s="315">
        <v>11.27</v>
      </c>
      <c r="G2028" s="40"/>
      <c r="H2028" s="46"/>
    </row>
    <row r="2029" s="2" customFormat="1" ht="16.8" customHeight="1">
      <c r="A2029" s="40"/>
      <c r="B2029" s="46"/>
      <c r="C2029" s="316" t="s">
        <v>19</v>
      </c>
      <c r="D2029" s="316" t="s">
        <v>2417</v>
      </c>
      <c r="E2029" s="19" t="s">
        <v>19</v>
      </c>
      <c r="F2029" s="317">
        <v>0</v>
      </c>
      <c r="G2029" s="40"/>
      <c r="H2029" s="46"/>
    </row>
    <row r="2030" s="2" customFormat="1" ht="16.8" customHeight="1">
      <c r="A2030" s="40"/>
      <c r="B2030" s="46"/>
      <c r="C2030" s="316" t="s">
        <v>19</v>
      </c>
      <c r="D2030" s="316" t="s">
        <v>891</v>
      </c>
      <c r="E2030" s="19" t="s">
        <v>19</v>
      </c>
      <c r="F2030" s="317">
        <v>0</v>
      </c>
      <c r="G2030" s="40"/>
      <c r="H2030" s="46"/>
    </row>
    <row r="2031" s="2" customFormat="1" ht="16.8" customHeight="1">
      <c r="A2031" s="40"/>
      <c r="B2031" s="46"/>
      <c r="C2031" s="316" t="s">
        <v>19</v>
      </c>
      <c r="D2031" s="316" t="s">
        <v>8541</v>
      </c>
      <c r="E2031" s="19" t="s">
        <v>19</v>
      </c>
      <c r="F2031" s="317">
        <v>8.4199999999999999</v>
      </c>
      <c r="G2031" s="40"/>
      <c r="H2031" s="46"/>
    </row>
    <row r="2032" s="2" customFormat="1" ht="16.8" customHeight="1">
      <c r="A2032" s="40"/>
      <c r="B2032" s="46"/>
      <c r="C2032" s="316" t="s">
        <v>19</v>
      </c>
      <c r="D2032" s="316" t="s">
        <v>8542</v>
      </c>
      <c r="E2032" s="19" t="s">
        <v>19</v>
      </c>
      <c r="F2032" s="317">
        <v>2.8500000000000001</v>
      </c>
      <c r="G2032" s="40"/>
      <c r="H2032" s="46"/>
    </row>
    <row r="2033" s="2" customFormat="1" ht="16.8" customHeight="1">
      <c r="A2033" s="40"/>
      <c r="B2033" s="46"/>
      <c r="C2033" s="316" t="s">
        <v>2419</v>
      </c>
      <c r="D2033" s="316" t="s">
        <v>333</v>
      </c>
      <c r="E2033" s="19" t="s">
        <v>19</v>
      </c>
      <c r="F2033" s="317">
        <v>11.27</v>
      </c>
      <c r="G2033" s="40"/>
      <c r="H2033" s="46"/>
    </row>
    <row r="2034" s="2" customFormat="1" ht="16.8" customHeight="1">
      <c r="A2034" s="40"/>
      <c r="B2034" s="46"/>
      <c r="C2034" s="318" t="s">
        <v>9865</v>
      </c>
      <c r="D2034" s="40"/>
      <c r="E2034" s="40"/>
      <c r="F2034" s="40"/>
      <c r="G2034" s="40"/>
      <c r="H2034" s="46"/>
    </row>
    <row r="2035" s="2" customFormat="1">
      <c r="A2035" s="40"/>
      <c r="B2035" s="46"/>
      <c r="C2035" s="316" t="s">
        <v>1291</v>
      </c>
      <c r="D2035" s="316" t="s">
        <v>9876</v>
      </c>
      <c r="E2035" s="19" t="s">
        <v>183</v>
      </c>
      <c r="F2035" s="317">
        <v>11.27</v>
      </c>
      <c r="G2035" s="40"/>
      <c r="H2035" s="46"/>
    </row>
    <row r="2036" s="2" customFormat="1">
      <c r="A2036" s="40"/>
      <c r="B2036" s="46"/>
      <c r="C2036" s="316" t="s">
        <v>1318</v>
      </c>
      <c r="D2036" s="316" t="s">
        <v>1319</v>
      </c>
      <c r="E2036" s="19" t="s">
        <v>187</v>
      </c>
      <c r="F2036" s="317">
        <v>45.118699999999997</v>
      </c>
      <c r="G2036" s="40"/>
      <c r="H2036" s="46"/>
    </row>
    <row r="2037" s="2" customFormat="1" ht="16.8" customHeight="1">
      <c r="A2037" s="40"/>
      <c r="B2037" s="46"/>
      <c r="C2037" s="312" t="s">
        <v>1677</v>
      </c>
      <c r="D2037" s="313" t="s">
        <v>1678</v>
      </c>
      <c r="E2037" s="314" t="s">
        <v>187</v>
      </c>
      <c r="F2037" s="315">
        <v>11.920999999999999</v>
      </c>
      <c r="G2037" s="40"/>
      <c r="H2037" s="46"/>
    </row>
    <row r="2038" s="2" customFormat="1" ht="16.8" customHeight="1">
      <c r="A2038" s="40"/>
      <c r="B2038" s="46"/>
      <c r="C2038" s="316" t="s">
        <v>19</v>
      </c>
      <c r="D2038" s="316" t="s">
        <v>8713</v>
      </c>
      <c r="E2038" s="19" t="s">
        <v>19</v>
      </c>
      <c r="F2038" s="317">
        <v>0</v>
      </c>
      <c r="G2038" s="40"/>
      <c r="H2038" s="46"/>
    </row>
    <row r="2039" s="2" customFormat="1">
      <c r="A2039" s="40"/>
      <c r="B2039" s="46"/>
      <c r="C2039" s="316" t="s">
        <v>19</v>
      </c>
      <c r="D2039" s="316" t="s">
        <v>8714</v>
      </c>
      <c r="E2039" s="19" t="s">
        <v>19</v>
      </c>
      <c r="F2039" s="317">
        <v>11.920999999999999</v>
      </c>
      <c r="G2039" s="40"/>
      <c r="H2039" s="46"/>
    </row>
    <row r="2040" s="2" customFormat="1" ht="16.8" customHeight="1">
      <c r="A2040" s="40"/>
      <c r="B2040" s="46"/>
      <c r="C2040" s="316" t="s">
        <v>1677</v>
      </c>
      <c r="D2040" s="316" t="s">
        <v>333</v>
      </c>
      <c r="E2040" s="19" t="s">
        <v>19</v>
      </c>
      <c r="F2040" s="317">
        <v>11.920999999999999</v>
      </c>
      <c r="G2040" s="40"/>
      <c r="H2040" s="46"/>
    </row>
    <row r="2041" s="2" customFormat="1" ht="16.8" customHeight="1">
      <c r="A2041" s="40"/>
      <c r="B2041" s="46"/>
      <c r="C2041" s="318" t="s">
        <v>9865</v>
      </c>
      <c r="D2041" s="40"/>
      <c r="E2041" s="40"/>
      <c r="F2041" s="40"/>
      <c r="G2041" s="40"/>
      <c r="H2041" s="46"/>
    </row>
    <row r="2042" s="2" customFormat="1" ht="16.8" customHeight="1">
      <c r="A2042" s="40"/>
      <c r="B2042" s="46"/>
      <c r="C2042" s="316" t="s">
        <v>2732</v>
      </c>
      <c r="D2042" s="316" t="s">
        <v>9894</v>
      </c>
      <c r="E2042" s="19" t="s">
        <v>187</v>
      </c>
      <c r="F2042" s="317">
        <v>11.920999999999999</v>
      </c>
      <c r="G2042" s="40"/>
      <c r="H2042" s="46"/>
    </row>
    <row r="2043" s="2" customFormat="1" ht="16.8" customHeight="1">
      <c r="A2043" s="40"/>
      <c r="B2043" s="46"/>
      <c r="C2043" s="316" t="s">
        <v>1597</v>
      </c>
      <c r="D2043" s="316" t="s">
        <v>9881</v>
      </c>
      <c r="E2043" s="19" t="s">
        <v>187</v>
      </c>
      <c r="F2043" s="317">
        <v>795.70989999999995</v>
      </c>
      <c r="G2043" s="40"/>
      <c r="H2043" s="46"/>
    </row>
    <row r="2044" s="2" customFormat="1" ht="16.8" customHeight="1">
      <c r="A2044" s="40"/>
      <c r="B2044" s="46"/>
      <c r="C2044" s="312" t="s">
        <v>7999</v>
      </c>
      <c r="D2044" s="313" t="s">
        <v>8000</v>
      </c>
      <c r="E2044" s="314" t="s">
        <v>280</v>
      </c>
      <c r="F2044" s="315">
        <v>13.781000000000001</v>
      </c>
      <c r="G2044" s="40"/>
      <c r="H2044" s="46"/>
    </row>
    <row r="2045" s="2" customFormat="1" ht="16.8" customHeight="1">
      <c r="A2045" s="40"/>
      <c r="B2045" s="46"/>
      <c r="C2045" s="316" t="s">
        <v>19</v>
      </c>
      <c r="D2045" s="316" t="s">
        <v>891</v>
      </c>
      <c r="E2045" s="19" t="s">
        <v>19</v>
      </c>
      <c r="F2045" s="317">
        <v>0</v>
      </c>
      <c r="G2045" s="40"/>
      <c r="H2045" s="46"/>
    </row>
    <row r="2046" s="2" customFormat="1" ht="16.8" customHeight="1">
      <c r="A2046" s="40"/>
      <c r="B2046" s="46"/>
      <c r="C2046" s="316" t="s">
        <v>19</v>
      </c>
      <c r="D2046" s="316" t="s">
        <v>8696</v>
      </c>
      <c r="E2046" s="19" t="s">
        <v>19</v>
      </c>
      <c r="F2046" s="317">
        <v>14.196</v>
      </c>
      <c r="G2046" s="40"/>
      <c r="H2046" s="46"/>
    </row>
    <row r="2047" s="2" customFormat="1" ht="16.8" customHeight="1">
      <c r="A2047" s="40"/>
      <c r="B2047" s="46"/>
      <c r="C2047" s="316" t="s">
        <v>19</v>
      </c>
      <c r="D2047" s="316" t="s">
        <v>8239</v>
      </c>
      <c r="E2047" s="19" t="s">
        <v>19</v>
      </c>
      <c r="F2047" s="317">
        <v>-0.41499999999999998</v>
      </c>
      <c r="G2047" s="40"/>
      <c r="H2047" s="46"/>
    </row>
    <row r="2048" s="2" customFormat="1" ht="16.8" customHeight="1">
      <c r="A2048" s="40"/>
      <c r="B2048" s="46"/>
      <c r="C2048" s="316" t="s">
        <v>7999</v>
      </c>
      <c r="D2048" s="316" t="s">
        <v>333</v>
      </c>
      <c r="E2048" s="19" t="s">
        <v>19</v>
      </c>
      <c r="F2048" s="317">
        <v>13.781000000000001</v>
      </c>
      <c r="G2048" s="40"/>
      <c r="H2048" s="46"/>
    </row>
    <row r="2049" s="2" customFormat="1" ht="16.8" customHeight="1">
      <c r="A2049" s="40"/>
      <c r="B2049" s="46"/>
      <c r="C2049" s="318" t="s">
        <v>9865</v>
      </c>
      <c r="D2049" s="40"/>
      <c r="E2049" s="40"/>
      <c r="F2049" s="40"/>
      <c r="G2049" s="40"/>
      <c r="H2049" s="46"/>
    </row>
    <row r="2050" s="2" customFormat="1" ht="16.8" customHeight="1">
      <c r="A2050" s="40"/>
      <c r="B2050" s="46"/>
      <c r="C2050" s="316" t="s">
        <v>2738</v>
      </c>
      <c r="D2050" s="316" t="s">
        <v>9971</v>
      </c>
      <c r="E2050" s="19" t="s">
        <v>187</v>
      </c>
      <c r="F2050" s="317">
        <v>13.781000000000001</v>
      </c>
      <c r="G2050" s="40"/>
      <c r="H2050" s="46"/>
    </row>
    <row r="2051" s="2" customFormat="1" ht="16.8" customHeight="1">
      <c r="A2051" s="40"/>
      <c r="B2051" s="46"/>
      <c r="C2051" s="316" t="s">
        <v>1597</v>
      </c>
      <c r="D2051" s="316" t="s">
        <v>9881</v>
      </c>
      <c r="E2051" s="19" t="s">
        <v>187</v>
      </c>
      <c r="F2051" s="317">
        <v>795.70989999999995</v>
      </c>
      <c r="G2051" s="40"/>
      <c r="H2051" s="46"/>
    </row>
    <row r="2052" s="2" customFormat="1" ht="16.8" customHeight="1">
      <c r="A2052" s="40"/>
      <c r="B2052" s="46"/>
      <c r="C2052" s="312" t="s">
        <v>2105</v>
      </c>
      <c r="D2052" s="313" t="s">
        <v>9896</v>
      </c>
      <c r="E2052" s="314" t="s">
        <v>187</v>
      </c>
      <c r="F2052" s="315">
        <v>68.699600000000004</v>
      </c>
      <c r="G2052" s="40"/>
      <c r="H2052" s="46"/>
    </row>
    <row r="2053" s="2" customFormat="1" ht="16.8" customHeight="1">
      <c r="A2053" s="40"/>
      <c r="B2053" s="46"/>
      <c r="C2053" s="316" t="s">
        <v>19</v>
      </c>
      <c r="D2053" s="316" t="s">
        <v>6432</v>
      </c>
      <c r="E2053" s="19" t="s">
        <v>19</v>
      </c>
      <c r="F2053" s="317">
        <v>0</v>
      </c>
      <c r="G2053" s="40"/>
      <c r="H2053" s="46"/>
    </row>
    <row r="2054" s="2" customFormat="1" ht="16.8" customHeight="1">
      <c r="A2054" s="40"/>
      <c r="B2054" s="46"/>
      <c r="C2054" s="316" t="s">
        <v>19</v>
      </c>
      <c r="D2054" s="316" t="s">
        <v>3956</v>
      </c>
      <c r="E2054" s="19" t="s">
        <v>19</v>
      </c>
      <c r="F2054" s="317">
        <v>0</v>
      </c>
      <c r="G2054" s="40"/>
      <c r="H2054" s="46"/>
    </row>
    <row r="2055" s="2" customFormat="1" ht="16.8" customHeight="1">
      <c r="A2055" s="40"/>
      <c r="B2055" s="46"/>
      <c r="C2055" s="316" t="s">
        <v>19</v>
      </c>
      <c r="D2055" s="316" t="s">
        <v>8310</v>
      </c>
      <c r="E2055" s="19" t="s">
        <v>19</v>
      </c>
      <c r="F2055" s="317">
        <v>1.3200000000000001</v>
      </c>
      <c r="G2055" s="40"/>
      <c r="H2055" s="46"/>
    </row>
    <row r="2056" s="2" customFormat="1" ht="16.8" customHeight="1">
      <c r="A2056" s="40"/>
      <c r="B2056" s="46"/>
      <c r="C2056" s="316" t="s">
        <v>19</v>
      </c>
      <c r="D2056" s="316" t="s">
        <v>8311</v>
      </c>
      <c r="E2056" s="19" t="s">
        <v>19</v>
      </c>
      <c r="F2056" s="317">
        <v>11.8566</v>
      </c>
      <c r="G2056" s="40"/>
      <c r="H2056" s="46"/>
    </row>
    <row r="2057" s="2" customFormat="1" ht="16.8" customHeight="1">
      <c r="A2057" s="40"/>
      <c r="B2057" s="46"/>
      <c r="C2057" s="316" t="s">
        <v>19</v>
      </c>
      <c r="D2057" s="316" t="s">
        <v>8312</v>
      </c>
      <c r="E2057" s="19" t="s">
        <v>19</v>
      </c>
      <c r="F2057" s="317">
        <v>12.522</v>
      </c>
      <c r="G2057" s="40"/>
      <c r="H2057" s="46"/>
    </row>
    <row r="2058" s="2" customFormat="1" ht="16.8" customHeight="1">
      <c r="A2058" s="40"/>
      <c r="B2058" s="46"/>
      <c r="C2058" s="316" t="s">
        <v>19</v>
      </c>
      <c r="D2058" s="316" t="s">
        <v>8313</v>
      </c>
      <c r="E2058" s="19" t="s">
        <v>19</v>
      </c>
      <c r="F2058" s="317">
        <v>7.234</v>
      </c>
      <c r="G2058" s="40"/>
      <c r="H2058" s="46"/>
    </row>
    <row r="2059" s="2" customFormat="1" ht="16.8" customHeight="1">
      <c r="A2059" s="40"/>
      <c r="B2059" s="46"/>
      <c r="C2059" s="316" t="s">
        <v>19</v>
      </c>
      <c r="D2059" s="316" t="s">
        <v>8314</v>
      </c>
      <c r="E2059" s="19" t="s">
        <v>19</v>
      </c>
      <c r="F2059" s="317">
        <v>7.3239999999999998</v>
      </c>
      <c r="G2059" s="40"/>
      <c r="H2059" s="46"/>
    </row>
    <row r="2060" s="2" customFormat="1" ht="16.8" customHeight="1">
      <c r="A2060" s="40"/>
      <c r="B2060" s="46"/>
      <c r="C2060" s="316" t="s">
        <v>19</v>
      </c>
      <c r="D2060" s="316" t="s">
        <v>8315</v>
      </c>
      <c r="E2060" s="19" t="s">
        <v>19</v>
      </c>
      <c r="F2060" s="317">
        <v>9.0600000000000005</v>
      </c>
      <c r="G2060" s="40"/>
      <c r="H2060" s="46"/>
    </row>
    <row r="2061" s="2" customFormat="1" ht="16.8" customHeight="1">
      <c r="A2061" s="40"/>
      <c r="B2061" s="46"/>
      <c r="C2061" s="316" t="s">
        <v>19</v>
      </c>
      <c r="D2061" s="316" t="s">
        <v>8316</v>
      </c>
      <c r="E2061" s="19" t="s">
        <v>19</v>
      </c>
      <c r="F2061" s="317">
        <v>5.7400000000000002</v>
      </c>
      <c r="G2061" s="40"/>
      <c r="H2061" s="46"/>
    </row>
    <row r="2062" s="2" customFormat="1" ht="16.8" customHeight="1">
      <c r="A2062" s="40"/>
      <c r="B2062" s="46"/>
      <c r="C2062" s="316" t="s">
        <v>19</v>
      </c>
      <c r="D2062" s="316" t="s">
        <v>8317</v>
      </c>
      <c r="E2062" s="19" t="s">
        <v>19</v>
      </c>
      <c r="F2062" s="317">
        <v>6.7199999999999998</v>
      </c>
      <c r="G2062" s="40"/>
      <c r="H2062" s="46"/>
    </row>
    <row r="2063" s="2" customFormat="1" ht="16.8" customHeight="1">
      <c r="A2063" s="40"/>
      <c r="B2063" s="46"/>
      <c r="C2063" s="316" t="s">
        <v>19</v>
      </c>
      <c r="D2063" s="316" t="s">
        <v>8318</v>
      </c>
      <c r="E2063" s="19" t="s">
        <v>19</v>
      </c>
      <c r="F2063" s="317">
        <v>3.2549999999999999</v>
      </c>
      <c r="G2063" s="40"/>
      <c r="H2063" s="46"/>
    </row>
    <row r="2064" s="2" customFormat="1" ht="16.8" customHeight="1">
      <c r="A2064" s="40"/>
      <c r="B2064" s="46"/>
      <c r="C2064" s="316" t="s">
        <v>19</v>
      </c>
      <c r="D2064" s="316" t="s">
        <v>8319</v>
      </c>
      <c r="E2064" s="19" t="s">
        <v>19</v>
      </c>
      <c r="F2064" s="317">
        <v>3.6680000000000001</v>
      </c>
      <c r="G2064" s="40"/>
      <c r="H2064" s="46"/>
    </row>
    <row r="2065" s="2" customFormat="1" ht="16.8" customHeight="1">
      <c r="A2065" s="40"/>
      <c r="B2065" s="46"/>
      <c r="C2065" s="316" t="s">
        <v>2105</v>
      </c>
      <c r="D2065" s="316" t="s">
        <v>265</v>
      </c>
      <c r="E2065" s="19" t="s">
        <v>19</v>
      </c>
      <c r="F2065" s="317">
        <v>68.699600000000004</v>
      </c>
      <c r="G2065" s="40"/>
      <c r="H2065" s="46"/>
    </row>
    <row r="2066" s="2" customFormat="1" ht="16.8" customHeight="1">
      <c r="A2066" s="40"/>
      <c r="B2066" s="46"/>
      <c r="C2066" s="318" t="s">
        <v>9865</v>
      </c>
      <c r="D2066" s="40"/>
      <c r="E2066" s="40"/>
      <c r="F2066" s="40"/>
      <c r="G2066" s="40"/>
      <c r="H2066" s="46"/>
    </row>
    <row r="2067" s="2" customFormat="1" ht="16.8" customHeight="1">
      <c r="A2067" s="40"/>
      <c r="B2067" s="46"/>
      <c r="C2067" s="316" t="s">
        <v>756</v>
      </c>
      <c r="D2067" s="316" t="s">
        <v>9897</v>
      </c>
      <c r="E2067" s="19" t="s">
        <v>187</v>
      </c>
      <c r="F2067" s="317">
        <v>68.699600000000004</v>
      </c>
      <c r="G2067" s="40"/>
      <c r="H2067" s="46"/>
    </row>
    <row r="2068" s="2" customFormat="1" ht="16.8" customHeight="1">
      <c r="A2068" s="40"/>
      <c r="B2068" s="46"/>
      <c r="C2068" s="316" t="s">
        <v>453</v>
      </c>
      <c r="D2068" s="316" t="s">
        <v>9898</v>
      </c>
      <c r="E2068" s="19" t="s">
        <v>187</v>
      </c>
      <c r="F2068" s="317">
        <v>83.183599999999998</v>
      </c>
      <c r="G2068" s="40"/>
      <c r="H2068" s="46"/>
    </row>
    <row r="2069" s="2" customFormat="1" ht="16.8" customHeight="1">
      <c r="A2069" s="40"/>
      <c r="B2069" s="46"/>
      <c r="C2069" s="312" t="s">
        <v>1680</v>
      </c>
      <c r="D2069" s="313" t="s">
        <v>1681</v>
      </c>
      <c r="E2069" s="314" t="s">
        <v>187</v>
      </c>
      <c r="F2069" s="315">
        <v>131.94</v>
      </c>
      <c r="G2069" s="40"/>
      <c r="H2069" s="46"/>
    </row>
    <row r="2070" s="2" customFormat="1" ht="16.8" customHeight="1">
      <c r="A2070" s="40"/>
      <c r="B2070" s="46"/>
      <c r="C2070" s="316" t="s">
        <v>19</v>
      </c>
      <c r="D2070" s="316" t="s">
        <v>8573</v>
      </c>
      <c r="E2070" s="19" t="s">
        <v>19</v>
      </c>
      <c r="F2070" s="317">
        <v>0</v>
      </c>
      <c r="G2070" s="40"/>
      <c r="H2070" s="46"/>
    </row>
    <row r="2071" s="2" customFormat="1" ht="16.8" customHeight="1">
      <c r="A2071" s="40"/>
      <c r="B2071" s="46"/>
      <c r="C2071" s="316" t="s">
        <v>19</v>
      </c>
      <c r="D2071" s="316" t="s">
        <v>8574</v>
      </c>
      <c r="E2071" s="19" t="s">
        <v>19</v>
      </c>
      <c r="F2071" s="317">
        <v>21.149999999999999</v>
      </c>
      <c r="G2071" s="40"/>
      <c r="H2071" s="46"/>
    </row>
    <row r="2072" s="2" customFormat="1" ht="16.8" customHeight="1">
      <c r="A2072" s="40"/>
      <c r="B2072" s="46"/>
      <c r="C2072" s="316" t="s">
        <v>19</v>
      </c>
      <c r="D2072" s="316" t="s">
        <v>8575</v>
      </c>
      <c r="E2072" s="19" t="s">
        <v>19</v>
      </c>
      <c r="F2072" s="317">
        <v>10.66</v>
      </c>
      <c r="G2072" s="40"/>
      <c r="H2072" s="46"/>
    </row>
    <row r="2073" s="2" customFormat="1" ht="16.8" customHeight="1">
      <c r="A2073" s="40"/>
      <c r="B2073" s="46"/>
      <c r="C2073" s="316" t="s">
        <v>19</v>
      </c>
      <c r="D2073" s="316" t="s">
        <v>8576</v>
      </c>
      <c r="E2073" s="19" t="s">
        <v>19</v>
      </c>
      <c r="F2073" s="317">
        <v>54.340000000000003</v>
      </c>
      <c r="G2073" s="40"/>
      <c r="H2073" s="46"/>
    </row>
    <row r="2074" s="2" customFormat="1" ht="16.8" customHeight="1">
      <c r="A2074" s="40"/>
      <c r="B2074" s="46"/>
      <c r="C2074" s="316" t="s">
        <v>19</v>
      </c>
      <c r="D2074" s="316" t="s">
        <v>8577</v>
      </c>
      <c r="E2074" s="19" t="s">
        <v>19</v>
      </c>
      <c r="F2074" s="317">
        <v>45.789999999999999</v>
      </c>
      <c r="G2074" s="40"/>
      <c r="H2074" s="46"/>
    </row>
    <row r="2075" s="2" customFormat="1" ht="16.8" customHeight="1">
      <c r="A2075" s="40"/>
      <c r="B2075" s="46"/>
      <c r="C2075" s="316" t="s">
        <v>1680</v>
      </c>
      <c r="D2075" s="316" t="s">
        <v>333</v>
      </c>
      <c r="E2075" s="19" t="s">
        <v>19</v>
      </c>
      <c r="F2075" s="317">
        <v>131.94</v>
      </c>
      <c r="G2075" s="40"/>
      <c r="H2075" s="46"/>
    </row>
    <row r="2076" s="2" customFormat="1" ht="16.8" customHeight="1">
      <c r="A2076" s="40"/>
      <c r="B2076" s="46"/>
      <c r="C2076" s="318" t="s">
        <v>9865</v>
      </c>
      <c r="D2076" s="40"/>
      <c r="E2076" s="40"/>
      <c r="F2076" s="40"/>
      <c r="G2076" s="40"/>
      <c r="H2076" s="46"/>
    </row>
    <row r="2077" s="2" customFormat="1" ht="16.8" customHeight="1">
      <c r="A2077" s="40"/>
      <c r="B2077" s="46"/>
      <c r="C2077" s="316" t="s">
        <v>2502</v>
      </c>
      <c r="D2077" s="316" t="s">
        <v>9899</v>
      </c>
      <c r="E2077" s="19" t="s">
        <v>187</v>
      </c>
      <c r="F2077" s="317">
        <v>135.24700000000001</v>
      </c>
      <c r="G2077" s="40"/>
      <c r="H2077" s="46"/>
    </row>
    <row r="2078" s="2" customFormat="1" ht="16.8" customHeight="1">
      <c r="A2078" s="40"/>
      <c r="B2078" s="46"/>
      <c r="C2078" s="316" t="s">
        <v>8242</v>
      </c>
      <c r="D2078" s="316" t="s">
        <v>9970</v>
      </c>
      <c r="E2078" s="19" t="s">
        <v>187</v>
      </c>
      <c r="F2078" s="317">
        <v>282.11000000000001</v>
      </c>
      <c r="G2078" s="40"/>
      <c r="H2078" s="46"/>
    </row>
    <row r="2079" s="2" customFormat="1" ht="16.8" customHeight="1">
      <c r="A2079" s="40"/>
      <c r="B2079" s="46"/>
      <c r="C2079" s="316" t="s">
        <v>543</v>
      </c>
      <c r="D2079" s="316" t="s">
        <v>9873</v>
      </c>
      <c r="E2079" s="19" t="s">
        <v>187</v>
      </c>
      <c r="F2079" s="317">
        <v>282.11000000000001</v>
      </c>
      <c r="G2079" s="40"/>
      <c r="H2079" s="46"/>
    </row>
    <row r="2080" s="2" customFormat="1" ht="16.8" customHeight="1">
      <c r="A2080" s="40"/>
      <c r="B2080" s="46"/>
      <c r="C2080" s="316" t="s">
        <v>1157</v>
      </c>
      <c r="D2080" s="316" t="s">
        <v>9874</v>
      </c>
      <c r="E2080" s="19" t="s">
        <v>187</v>
      </c>
      <c r="F2080" s="317">
        <v>282.11000000000001</v>
      </c>
      <c r="G2080" s="40"/>
      <c r="H2080" s="46"/>
    </row>
    <row r="2081" s="2" customFormat="1" ht="16.8" customHeight="1">
      <c r="A2081" s="40"/>
      <c r="B2081" s="46"/>
      <c r="C2081" s="316" t="s">
        <v>8530</v>
      </c>
      <c r="D2081" s="316" t="s">
        <v>9969</v>
      </c>
      <c r="E2081" s="19" t="s">
        <v>187</v>
      </c>
      <c r="F2081" s="317">
        <v>244.16999999999999</v>
      </c>
      <c r="G2081" s="40"/>
      <c r="H2081" s="46"/>
    </row>
    <row r="2082" s="2" customFormat="1" ht="16.8" customHeight="1">
      <c r="A2082" s="40"/>
      <c r="B2082" s="46"/>
      <c r="C2082" s="316" t="s">
        <v>604</v>
      </c>
      <c r="D2082" s="316" t="s">
        <v>9870</v>
      </c>
      <c r="E2082" s="19" t="s">
        <v>187</v>
      </c>
      <c r="F2082" s="317">
        <v>291.43400000000003</v>
      </c>
      <c r="G2082" s="40"/>
      <c r="H2082" s="46"/>
    </row>
    <row r="2083" s="2" customFormat="1">
      <c r="A2083" s="40"/>
      <c r="B2083" s="46"/>
      <c r="C2083" s="316" t="s">
        <v>2515</v>
      </c>
      <c r="D2083" s="316" t="s">
        <v>2516</v>
      </c>
      <c r="E2083" s="19" t="s">
        <v>187</v>
      </c>
      <c r="F2083" s="317">
        <v>159.9272</v>
      </c>
      <c r="G2083" s="40"/>
      <c r="H2083" s="46"/>
    </row>
    <row r="2084" s="2" customFormat="1" ht="16.8" customHeight="1">
      <c r="A2084" s="40"/>
      <c r="B2084" s="46"/>
      <c r="C2084" s="312" t="s">
        <v>5990</v>
      </c>
      <c r="D2084" s="313" t="s">
        <v>5991</v>
      </c>
      <c r="E2084" s="314" t="s">
        <v>187</v>
      </c>
      <c r="F2084" s="315">
        <v>3.3069999999999999</v>
      </c>
      <c r="G2084" s="40"/>
      <c r="H2084" s="46"/>
    </row>
    <row r="2085" s="2" customFormat="1" ht="16.8" customHeight="1">
      <c r="A2085" s="40"/>
      <c r="B2085" s="46"/>
      <c r="C2085" s="316" t="s">
        <v>19</v>
      </c>
      <c r="D2085" s="316" t="s">
        <v>8578</v>
      </c>
      <c r="E2085" s="19" t="s">
        <v>19</v>
      </c>
      <c r="F2085" s="317">
        <v>0</v>
      </c>
      <c r="G2085" s="40"/>
      <c r="H2085" s="46"/>
    </row>
    <row r="2086" s="2" customFormat="1" ht="16.8" customHeight="1">
      <c r="A2086" s="40"/>
      <c r="B2086" s="46"/>
      <c r="C2086" s="316" t="s">
        <v>19</v>
      </c>
      <c r="D2086" s="316" t="s">
        <v>8579</v>
      </c>
      <c r="E2086" s="19" t="s">
        <v>19</v>
      </c>
      <c r="F2086" s="317">
        <v>3.3069999999999999</v>
      </c>
      <c r="G2086" s="40"/>
      <c r="H2086" s="46"/>
    </row>
    <row r="2087" s="2" customFormat="1" ht="16.8" customHeight="1">
      <c r="A2087" s="40"/>
      <c r="B2087" s="46"/>
      <c r="C2087" s="316" t="s">
        <v>5990</v>
      </c>
      <c r="D2087" s="316" t="s">
        <v>333</v>
      </c>
      <c r="E2087" s="19" t="s">
        <v>19</v>
      </c>
      <c r="F2087" s="317">
        <v>3.3069999999999999</v>
      </c>
      <c r="G2087" s="40"/>
      <c r="H2087" s="46"/>
    </row>
    <row r="2088" s="2" customFormat="1" ht="16.8" customHeight="1">
      <c r="A2088" s="40"/>
      <c r="B2088" s="46"/>
      <c r="C2088" s="318" t="s">
        <v>9865</v>
      </c>
      <c r="D2088" s="40"/>
      <c r="E2088" s="40"/>
      <c r="F2088" s="40"/>
      <c r="G2088" s="40"/>
      <c r="H2088" s="46"/>
    </row>
    <row r="2089" s="2" customFormat="1" ht="16.8" customHeight="1">
      <c r="A2089" s="40"/>
      <c r="B2089" s="46"/>
      <c r="C2089" s="316" t="s">
        <v>2502</v>
      </c>
      <c r="D2089" s="316" t="s">
        <v>9899</v>
      </c>
      <c r="E2089" s="19" t="s">
        <v>187</v>
      </c>
      <c r="F2089" s="317">
        <v>135.24700000000001</v>
      </c>
      <c r="G2089" s="40"/>
      <c r="H2089" s="46"/>
    </row>
    <row r="2090" s="2" customFormat="1">
      <c r="A2090" s="40"/>
      <c r="B2090" s="46"/>
      <c r="C2090" s="316" t="s">
        <v>2515</v>
      </c>
      <c r="D2090" s="316" t="s">
        <v>2516</v>
      </c>
      <c r="E2090" s="19" t="s">
        <v>187</v>
      </c>
      <c r="F2090" s="317">
        <v>159.9272</v>
      </c>
      <c r="G2090" s="40"/>
      <c r="H2090" s="46"/>
    </row>
    <row r="2091" s="2" customFormat="1" ht="16.8" customHeight="1">
      <c r="A2091" s="40"/>
      <c r="B2091" s="46"/>
      <c r="C2091" s="312" t="s">
        <v>2485</v>
      </c>
      <c r="D2091" s="313" t="s">
        <v>9901</v>
      </c>
      <c r="E2091" s="314" t="s">
        <v>183</v>
      </c>
      <c r="F2091" s="315">
        <v>80.590000000000003</v>
      </c>
      <c r="G2091" s="40"/>
      <c r="H2091" s="46"/>
    </row>
    <row r="2092" s="2" customFormat="1" ht="16.8" customHeight="1">
      <c r="A2092" s="40"/>
      <c r="B2092" s="46"/>
      <c r="C2092" s="316" t="s">
        <v>19</v>
      </c>
      <c r="D2092" s="316" t="s">
        <v>8565</v>
      </c>
      <c r="E2092" s="19" t="s">
        <v>19</v>
      </c>
      <c r="F2092" s="317">
        <v>0</v>
      </c>
      <c r="G2092" s="40"/>
      <c r="H2092" s="46"/>
    </row>
    <row r="2093" s="2" customFormat="1" ht="16.8" customHeight="1">
      <c r="A2093" s="40"/>
      <c r="B2093" s="46"/>
      <c r="C2093" s="316" t="s">
        <v>19</v>
      </c>
      <c r="D2093" s="316" t="s">
        <v>8566</v>
      </c>
      <c r="E2093" s="19" t="s">
        <v>19</v>
      </c>
      <c r="F2093" s="317">
        <v>9.1999999999999993</v>
      </c>
      <c r="G2093" s="40"/>
      <c r="H2093" s="46"/>
    </row>
    <row r="2094" s="2" customFormat="1" ht="16.8" customHeight="1">
      <c r="A2094" s="40"/>
      <c r="B2094" s="46"/>
      <c r="C2094" s="316" t="s">
        <v>19</v>
      </c>
      <c r="D2094" s="316" t="s">
        <v>8567</v>
      </c>
      <c r="E2094" s="19" t="s">
        <v>19</v>
      </c>
      <c r="F2094" s="317">
        <v>24.09</v>
      </c>
      <c r="G2094" s="40"/>
      <c r="H2094" s="46"/>
    </row>
    <row r="2095" s="2" customFormat="1" ht="16.8" customHeight="1">
      <c r="A2095" s="40"/>
      <c r="B2095" s="46"/>
      <c r="C2095" s="316" t="s">
        <v>19</v>
      </c>
      <c r="D2095" s="316" t="s">
        <v>8568</v>
      </c>
      <c r="E2095" s="19" t="s">
        <v>19</v>
      </c>
      <c r="F2095" s="317">
        <v>10.880000000000001</v>
      </c>
      <c r="G2095" s="40"/>
      <c r="H2095" s="46"/>
    </row>
    <row r="2096" s="2" customFormat="1" ht="16.8" customHeight="1">
      <c r="A2096" s="40"/>
      <c r="B2096" s="46"/>
      <c r="C2096" s="316" t="s">
        <v>19</v>
      </c>
      <c r="D2096" s="316" t="s">
        <v>8569</v>
      </c>
      <c r="E2096" s="19" t="s">
        <v>19</v>
      </c>
      <c r="F2096" s="317">
        <v>24.09</v>
      </c>
      <c r="G2096" s="40"/>
      <c r="H2096" s="46"/>
    </row>
    <row r="2097" s="2" customFormat="1" ht="16.8" customHeight="1">
      <c r="A2097" s="40"/>
      <c r="B2097" s="46"/>
      <c r="C2097" s="316" t="s">
        <v>19</v>
      </c>
      <c r="D2097" s="316" t="s">
        <v>8570</v>
      </c>
      <c r="E2097" s="19" t="s">
        <v>19</v>
      </c>
      <c r="F2097" s="317">
        <v>9.1999999999999993</v>
      </c>
      <c r="G2097" s="40"/>
      <c r="H2097" s="46"/>
    </row>
    <row r="2098" s="2" customFormat="1" ht="16.8" customHeight="1">
      <c r="A2098" s="40"/>
      <c r="B2098" s="46"/>
      <c r="C2098" s="316" t="s">
        <v>19</v>
      </c>
      <c r="D2098" s="316" t="s">
        <v>8571</v>
      </c>
      <c r="E2098" s="19" t="s">
        <v>19</v>
      </c>
      <c r="F2098" s="317">
        <v>3.1299999999999999</v>
      </c>
      <c r="G2098" s="40"/>
      <c r="H2098" s="46"/>
    </row>
    <row r="2099" s="2" customFormat="1" ht="16.8" customHeight="1">
      <c r="A2099" s="40"/>
      <c r="B2099" s="46"/>
      <c r="C2099" s="316" t="s">
        <v>2485</v>
      </c>
      <c r="D2099" s="316" t="s">
        <v>333</v>
      </c>
      <c r="E2099" s="19" t="s">
        <v>19</v>
      </c>
      <c r="F2099" s="317">
        <v>80.590000000000003</v>
      </c>
      <c r="G2099" s="40"/>
      <c r="H2099" s="46"/>
    </row>
    <row r="2100" s="2" customFormat="1" ht="16.8" customHeight="1">
      <c r="A2100" s="40"/>
      <c r="B2100" s="46"/>
      <c r="C2100" s="318" t="s">
        <v>9865</v>
      </c>
      <c r="D2100" s="40"/>
      <c r="E2100" s="40"/>
      <c r="F2100" s="40"/>
      <c r="G2100" s="40"/>
      <c r="H2100" s="46"/>
    </row>
    <row r="2101" s="2" customFormat="1" ht="16.8" customHeight="1">
      <c r="A2101" s="40"/>
      <c r="B2101" s="46"/>
      <c r="C2101" s="316" t="s">
        <v>2477</v>
      </c>
      <c r="D2101" s="316" t="s">
        <v>9902</v>
      </c>
      <c r="E2101" s="19" t="s">
        <v>183</v>
      </c>
      <c r="F2101" s="317">
        <v>80.590000000000003</v>
      </c>
      <c r="G2101" s="40"/>
      <c r="H2101" s="46"/>
    </row>
    <row r="2102" s="2" customFormat="1">
      <c r="A2102" s="40"/>
      <c r="B2102" s="46"/>
      <c r="C2102" s="316" t="s">
        <v>2471</v>
      </c>
      <c r="D2102" s="316" t="s">
        <v>2472</v>
      </c>
      <c r="E2102" s="19" t="s">
        <v>187</v>
      </c>
      <c r="F2102" s="317">
        <v>127.5134</v>
      </c>
      <c r="G2102" s="40"/>
      <c r="H2102" s="46"/>
    </row>
    <row r="2103" s="2" customFormat="1" ht="16.8" customHeight="1">
      <c r="A2103" s="40"/>
      <c r="B2103" s="46"/>
      <c r="C2103" s="312" t="s">
        <v>8004</v>
      </c>
      <c r="D2103" s="313" t="s">
        <v>8005</v>
      </c>
      <c r="E2103" s="314" t="s">
        <v>187</v>
      </c>
      <c r="F2103" s="315">
        <v>8.7520000000000007</v>
      </c>
      <c r="G2103" s="40"/>
      <c r="H2103" s="46"/>
    </row>
    <row r="2104" s="2" customFormat="1" ht="16.8" customHeight="1">
      <c r="A2104" s="40"/>
      <c r="B2104" s="46"/>
      <c r="C2104" s="316" t="s">
        <v>19</v>
      </c>
      <c r="D2104" s="316" t="s">
        <v>8468</v>
      </c>
      <c r="E2104" s="19" t="s">
        <v>19</v>
      </c>
      <c r="F2104" s="317">
        <v>0</v>
      </c>
      <c r="G2104" s="40"/>
      <c r="H2104" s="46"/>
    </row>
    <row r="2105" s="2" customFormat="1" ht="16.8" customHeight="1">
      <c r="A2105" s="40"/>
      <c r="B2105" s="46"/>
      <c r="C2105" s="316" t="s">
        <v>19</v>
      </c>
      <c r="D2105" s="316" t="s">
        <v>8472</v>
      </c>
      <c r="E2105" s="19" t="s">
        <v>19</v>
      </c>
      <c r="F2105" s="317">
        <v>8.7520000000000007</v>
      </c>
      <c r="G2105" s="40"/>
      <c r="H2105" s="46"/>
    </row>
    <row r="2106" s="2" customFormat="1" ht="16.8" customHeight="1">
      <c r="A2106" s="40"/>
      <c r="B2106" s="46"/>
      <c r="C2106" s="316" t="s">
        <v>8004</v>
      </c>
      <c r="D2106" s="316" t="s">
        <v>333</v>
      </c>
      <c r="E2106" s="19" t="s">
        <v>19</v>
      </c>
      <c r="F2106" s="317">
        <v>8.7520000000000007</v>
      </c>
      <c r="G2106" s="40"/>
      <c r="H2106" s="46"/>
    </row>
    <row r="2107" s="2" customFormat="1" ht="16.8" customHeight="1">
      <c r="A2107" s="40"/>
      <c r="B2107" s="46"/>
      <c r="C2107" s="318" t="s">
        <v>9865</v>
      </c>
      <c r="D2107" s="40"/>
      <c r="E2107" s="40"/>
      <c r="F2107" s="40"/>
      <c r="G2107" s="40"/>
      <c r="H2107" s="46"/>
    </row>
    <row r="2108" s="2" customFormat="1" ht="16.8" customHeight="1">
      <c r="A2108" s="40"/>
      <c r="B2108" s="46"/>
      <c r="C2108" s="316" t="s">
        <v>6472</v>
      </c>
      <c r="D2108" s="316" t="s">
        <v>9972</v>
      </c>
      <c r="E2108" s="19" t="s">
        <v>187</v>
      </c>
      <c r="F2108" s="317">
        <v>8.7520000000000007</v>
      </c>
      <c r="G2108" s="40"/>
      <c r="H2108" s="46"/>
    </row>
    <row r="2109" s="2" customFormat="1" ht="16.8" customHeight="1">
      <c r="A2109" s="40"/>
      <c r="B2109" s="46"/>
      <c r="C2109" s="316" t="s">
        <v>453</v>
      </c>
      <c r="D2109" s="316" t="s">
        <v>9898</v>
      </c>
      <c r="E2109" s="19" t="s">
        <v>187</v>
      </c>
      <c r="F2109" s="317">
        <v>83.183599999999998</v>
      </c>
      <c r="G2109" s="40"/>
      <c r="H2109" s="46"/>
    </row>
    <row r="2110" s="2" customFormat="1">
      <c r="A2110" s="40"/>
      <c r="B2110" s="46"/>
      <c r="C2110" s="316" t="s">
        <v>648</v>
      </c>
      <c r="D2110" s="316" t="s">
        <v>9905</v>
      </c>
      <c r="E2110" s="19" t="s">
        <v>187</v>
      </c>
      <c r="F2110" s="317">
        <v>64.379599999999996</v>
      </c>
      <c r="G2110" s="40"/>
      <c r="H2110" s="46"/>
    </row>
    <row r="2111" s="2" customFormat="1" ht="16.8" customHeight="1">
      <c r="A2111" s="40"/>
      <c r="B2111" s="46"/>
      <c r="C2111" s="312" t="s">
        <v>2282</v>
      </c>
      <c r="D2111" s="313" t="s">
        <v>9903</v>
      </c>
      <c r="E2111" s="314" t="s">
        <v>187</v>
      </c>
      <c r="F2111" s="315">
        <v>14.132</v>
      </c>
      <c r="G2111" s="40"/>
      <c r="H2111" s="46"/>
    </row>
    <row r="2112" s="2" customFormat="1" ht="16.8" customHeight="1">
      <c r="A2112" s="40"/>
      <c r="B2112" s="46"/>
      <c r="C2112" s="316" t="s">
        <v>19</v>
      </c>
      <c r="D2112" s="316" t="s">
        <v>8467</v>
      </c>
      <c r="E2112" s="19" t="s">
        <v>19</v>
      </c>
      <c r="F2112" s="317">
        <v>0</v>
      </c>
      <c r="G2112" s="40"/>
      <c r="H2112" s="46"/>
    </row>
    <row r="2113" s="2" customFormat="1" ht="16.8" customHeight="1">
      <c r="A2113" s="40"/>
      <c r="B2113" s="46"/>
      <c r="C2113" s="316" t="s">
        <v>19</v>
      </c>
      <c r="D2113" s="316" t="s">
        <v>8468</v>
      </c>
      <c r="E2113" s="19" t="s">
        <v>19</v>
      </c>
      <c r="F2113" s="317">
        <v>0</v>
      </c>
      <c r="G2113" s="40"/>
      <c r="H2113" s="46"/>
    </row>
    <row r="2114" s="2" customFormat="1" ht="16.8" customHeight="1">
      <c r="A2114" s="40"/>
      <c r="B2114" s="46"/>
      <c r="C2114" s="316" t="s">
        <v>19</v>
      </c>
      <c r="D2114" s="316" t="s">
        <v>8469</v>
      </c>
      <c r="E2114" s="19" t="s">
        <v>19</v>
      </c>
      <c r="F2114" s="317">
        <v>12.252000000000001</v>
      </c>
      <c r="G2114" s="40"/>
      <c r="H2114" s="46"/>
    </row>
    <row r="2115" s="2" customFormat="1" ht="16.8" customHeight="1">
      <c r="A2115" s="40"/>
      <c r="B2115" s="46"/>
      <c r="C2115" s="316" t="s">
        <v>19</v>
      </c>
      <c r="D2115" s="316" t="s">
        <v>8470</v>
      </c>
      <c r="E2115" s="19" t="s">
        <v>19</v>
      </c>
      <c r="F2115" s="317">
        <v>1.8799999999999999</v>
      </c>
      <c r="G2115" s="40"/>
      <c r="H2115" s="46"/>
    </row>
    <row r="2116" s="2" customFormat="1" ht="16.8" customHeight="1">
      <c r="A2116" s="40"/>
      <c r="B2116" s="46"/>
      <c r="C2116" s="316" t="s">
        <v>2282</v>
      </c>
      <c r="D2116" s="316" t="s">
        <v>333</v>
      </c>
      <c r="E2116" s="19" t="s">
        <v>19</v>
      </c>
      <c r="F2116" s="317">
        <v>14.132</v>
      </c>
      <c r="G2116" s="40"/>
      <c r="H2116" s="46"/>
    </row>
    <row r="2117" s="2" customFormat="1" ht="16.8" customHeight="1">
      <c r="A2117" s="40"/>
      <c r="B2117" s="46"/>
      <c r="C2117" s="318" t="s">
        <v>9865</v>
      </c>
      <c r="D2117" s="40"/>
      <c r="E2117" s="40"/>
      <c r="F2117" s="40"/>
      <c r="G2117" s="40"/>
      <c r="H2117" s="46"/>
    </row>
    <row r="2118" s="2" customFormat="1" ht="16.8" customHeight="1">
      <c r="A2118" s="40"/>
      <c r="B2118" s="46"/>
      <c r="C2118" s="316" t="s">
        <v>2273</v>
      </c>
      <c r="D2118" s="316" t="s">
        <v>9904</v>
      </c>
      <c r="E2118" s="19" t="s">
        <v>187</v>
      </c>
      <c r="F2118" s="317">
        <v>14.132</v>
      </c>
      <c r="G2118" s="40"/>
      <c r="H2118" s="46"/>
    </row>
    <row r="2119" s="2" customFormat="1" ht="16.8" customHeight="1">
      <c r="A2119" s="40"/>
      <c r="B2119" s="46"/>
      <c r="C2119" s="316" t="s">
        <v>453</v>
      </c>
      <c r="D2119" s="316" t="s">
        <v>9898</v>
      </c>
      <c r="E2119" s="19" t="s">
        <v>187</v>
      </c>
      <c r="F2119" s="317">
        <v>83.183599999999998</v>
      </c>
      <c r="G2119" s="40"/>
      <c r="H2119" s="46"/>
    </row>
    <row r="2120" s="2" customFormat="1">
      <c r="A2120" s="40"/>
      <c r="B2120" s="46"/>
      <c r="C2120" s="316" t="s">
        <v>648</v>
      </c>
      <c r="D2120" s="316" t="s">
        <v>9905</v>
      </c>
      <c r="E2120" s="19" t="s">
        <v>187</v>
      </c>
      <c r="F2120" s="317">
        <v>64.379599999999996</v>
      </c>
      <c r="G2120" s="40"/>
      <c r="H2120" s="46"/>
    </row>
    <row r="2121" s="2" customFormat="1" ht="16.8" customHeight="1">
      <c r="A2121" s="40"/>
      <c r="B2121" s="46"/>
      <c r="C2121" s="312" t="s">
        <v>1902</v>
      </c>
      <c r="D2121" s="313" t="s">
        <v>6268</v>
      </c>
      <c r="E2121" s="314" t="s">
        <v>187</v>
      </c>
      <c r="F2121" s="315">
        <v>506.92779999999999</v>
      </c>
      <c r="G2121" s="40"/>
      <c r="H2121" s="46"/>
    </row>
    <row r="2122" s="2" customFormat="1" ht="16.8" customHeight="1">
      <c r="A2122" s="40"/>
      <c r="B2122" s="46"/>
      <c r="C2122" s="316" t="s">
        <v>19</v>
      </c>
      <c r="D2122" s="316" t="s">
        <v>891</v>
      </c>
      <c r="E2122" s="19" t="s">
        <v>19</v>
      </c>
      <c r="F2122" s="317">
        <v>0</v>
      </c>
      <c r="G2122" s="40"/>
      <c r="H2122" s="46"/>
    </row>
    <row r="2123" s="2" customFormat="1" ht="16.8" customHeight="1">
      <c r="A2123" s="40"/>
      <c r="B2123" s="46"/>
      <c r="C2123" s="316" t="s">
        <v>19</v>
      </c>
      <c r="D2123" s="316" t="s">
        <v>6332</v>
      </c>
      <c r="E2123" s="19" t="s">
        <v>19</v>
      </c>
      <c r="F2123" s="317">
        <v>0</v>
      </c>
      <c r="G2123" s="40"/>
      <c r="H2123" s="46"/>
    </row>
    <row r="2124" s="2" customFormat="1" ht="16.8" customHeight="1">
      <c r="A2124" s="40"/>
      <c r="B2124" s="46"/>
      <c r="C2124" s="316" t="s">
        <v>19</v>
      </c>
      <c r="D2124" s="316" t="s">
        <v>8170</v>
      </c>
      <c r="E2124" s="19" t="s">
        <v>19</v>
      </c>
      <c r="F2124" s="317">
        <v>9.5833999999999993</v>
      </c>
      <c r="G2124" s="40"/>
      <c r="H2124" s="46"/>
    </row>
    <row r="2125" s="2" customFormat="1" ht="16.8" customHeight="1">
      <c r="A2125" s="40"/>
      <c r="B2125" s="46"/>
      <c r="C2125" s="316" t="s">
        <v>19</v>
      </c>
      <c r="D2125" s="316" t="s">
        <v>8171</v>
      </c>
      <c r="E2125" s="19" t="s">
        <v>19</v>
      </c>
      <c r="F2125" s="317">
        <v>8.9641999999999999</v>
      </c>
      <c r="G2125" s="40"/>
      <c r="H2125" s="46"/>
    </row>
    <row r="2126" s="2" customFormat="1" ht="16.8" customHeight="1">
      <c r="A2126" s="40"/>
      <c r="B2126" s="46"/>
      <c r="C2126" s="316" t="s">
        <v>19</v>
      </c>
      <c r="D2126" s="316" t="s">
        <v>8172</v>
      </c>
      <c r="E2126" s="19" t="s">
        <v>19</v>
      </c>
      <c r="F2126" s="317">
        <v>2.0670000000000002</v>
      </c>
      <c r="G2126" s="40"/>
      <c r="H2126" s="46"/>
    </row>
    <row r="2127" s="2" customFormat="1" ht="16.8" customHeight="1">
      <c r="A2127" s="40"/>
      <c r="B2127" s="46"/>
      <c r="C2127" s="316" t="s">
        <v>19</v>
      </c>
      <c r="D2127" s="316" t="s">
        <v>8173</v>
      </c>
      <c r="E2127" s="19" t="s">
        <v>19</v>
      </c>
      <c r="F2127" s="317">
        <v>8.0899999999999999</v>
      </c>
      <c r="G2127" s="40"/>
      <c r="H2127" s="46"/>
    </row>
    <row r="2128" s="2" customFormat="1" ht="16.8" customHeight="1">
      <c r="A2128" s="40"/>
      <c r="B2128" s="46"/>
      <c r="C2128" s="316" t="s">
        <v>19</v>
      </c>
      <c r="D2128" s="316" t="s">
        <v>8174</v>
      </c>
      <c r="E2128" s="19" t="s">
        <v>19</v>
      </c>
      <c r="F2128" s="317">
        <v>2.0670000000000002</v>
      </c>
      <c r="G2128" s="40"/>
      <c r="H2128" s="46"/>
    </row>
    <row r="2129" s="2" customFormat="1">
      <c r="A2129" s="40"/>
      <c r="B2129" s="46"/>
      <c r="C2129" s="316" t="s">
        <v>19</v>
      </c>
      <c r="D2129" s="316" t="s">
        <v>8175</v>
      </c>
      <c r="E2129" s="19" t="s">
        <v>19</v>
      </c>
      <c r="F2129" s="317">
        <v>6.29</v>
      </c>
      <c r="G2129" s="40"/>
      <c r="H2129" s="46"/>
    </row>
    <row r="2130" s="2" customFormat="1">
      <c r="A2130" s="40"/>
      <c r="B2130" s="46"/>
      <c r="C2130" s="316" t="s">
        <v>19</v>
      </c>
      <c r="D2130" s="316" t="s">
        <v>8176</v>
      </c>
      <c r="E2130" s="19" t="s">
        <v>19</v>
      </c>
      <c r="F2130" s="317">
        <v>7.9673999999999996</v>
      </c>
      <c r="G2130" s="40"/>
      <c r="H2130" s="46"/>
    </row>
    <row r="2131" s="2" customFormat="1" ht="16.8" customHeight="1">
      <c r="A2131" s="40"/>
      <c r="B2131" s="46"/>
      <c r="C2131" s="316" t="s">
        <v>19</v>
      </c>
      <c r="D2131" s="316" t="s">
        <v>8177</v>
      </c>
      <c r="E2131" s="19" t="s">
        <v>19</v>
      </c>
      <c r="F2131" s="317">
        <v>8.4834999999999994</v>
      </c>
      <c r="G2131" s="40"/>
      <c r="H2131" s="46"/>
    </row>
    <row r="2132" s="2" customFormat="1" ht="16.8" customHeight="1">
      <c r="A2132" s="40"/>
      <c r="B2132" s="46"/>
      <c r="C2132" s="316" t="s">
        <v>19</v>
      </c>
      <c r="D2132" s="316" t="s">
        <v>8178</v>
      </c>
      <c r="E2132" s="19" t="s">
        <v>19</v>
      </c>
      <c r="F2132" s="317">
        <v>23.801600000000001</v>
      </c>
      <c r="G2132" s="40"/>
      <c r="H2132" s="46"/>
    </row>
    <row r="2133" s="2" customFormat="1">
      <c r="A2133" s="40"/>
      <c r="B2133" s="46"/>
      <c r="C2133" s="316" t="s">
        <v>19</v>
      </c>
      <c r="D2133" s="316" t="s">
        <v>8179</v>
      </c>
      <c r="E2133" s="19" t="s">
        <v>19</v>
      </c>
      <c r="F2133" s="317">
        <v>17.612400000000001</v>
      </c>
      <c r="G2133" s="40"/>
      <c r="H2133" s="46"/>
    </row>
    <row r="2134" s="2" customFormat="1" ht="16.8" customHeight="1">
      <c r="A2134" s="40"/>
      <c r="B2134" s="46"/>
      <c r="C2134" s="316" t="s">
        <v>19</v>
      </c>
      <c r="D2134" s="316" t="s">
        <v>8180</v>
      </c>
      <c r="E2134" s="19" t="s">
        <v>19</v>
      </c>
      <c r="F2134" s="317">
        <v>4.7000000000000002</v>
      </c>
      <c r="G2134" s="40"/>
      <c r="H2134" s="46"/>
    </row>
    <row r="2135" s="2" customFormat="1" ht="16.8" customHeight="1">
      <c r="A2135" s="40"/>
      <c r="B2135" s="46"/>
      <c r="C2135" s="316" t="s">
        <v>19</v>
      </c>
      <c r="D2135" s="316" t="s">
        <v>8181</v>
      </c>
      <c r="E2135" s="19" t="s">
        <v>19</v>
      </c>
      <c r="F2135" s="317">
        <v>28.8155</v>
      </c>
      <c r="G2135" s="40"/>
      <c r="H2135" s="46"/>
    </row>
    <row r="2136" s="2" customFormat="1" ht="16.8" customHeight="1">
      <c r="A2136" s="40"/>
      <c r="B2136" s="46"/>
      <c r="C2136" s="316" t="s">
        <v>19</v>
      </c>
      <c r="D2136" s="316" t="s">
        <v>8182</v>
      </c>
      <c r="E2136" s="19" t="s">
        <v>19</v>
      </c>
      <c r="F2136" s="317">
        <v>-1.3799999999999999</v>
      </c>
      <c r="G2136" s="40"/>
      <c r="H2136" s="46"/>
    </row>
    <row r="2137" s="2" customFormat="1" ht="16.8" customHeight="1">
      <c r="A2137" s="40"/>
      <c r="B2137" s="46"/>
      <c r="C2137" s="316" t="s">
        <v>19</v>
      </c>
      <c r="D2137" s="316" t="s">
        <v>8183</v>
      </c>
      <c r="E2137" s="19" t="s">
        <v>19</v>
      </c>
      <c r="F2137" s="317">
        <v>65.018600000000006</v>
      </c>
      <c r="G2137" s="40"/>
      <c r="H2137" s="46"/>
    </row>
    <row r="2138" s="2" customFormat="1" ht="16.8" customHeight="1">
      <c r="A2138" s="40"/>
      <c r="B2138" s="46"/>
      <c r="C2138" s="316" t="s">
        <v>19</v>
      </c>
      <c r="D2138" s="316" t="s">
        <v>8184</v>
      </c>
      <c r="E2138" s="19" t="s">
        <v>19</v>
      </c>
      <c r="F2138" s="317">
        <v>-11.465500000000001</v>
      </c>
      <c r="G2138" s="40"/>
      <c r="H2138" s="46"/>
    </row>
    <row r="2139" s="2" customFormat="1">
      <c r="A2139" s="40"/>
      <c r="B2139" s="46"/>
      <c r="C2139" s="316" t="s">
        <v>19</v>
      </c>
      <c r="D2139" s="316" t="s">
        <v>8185</v>
      </c>
      <c r="E2139" s="19" t="s">
        <v>19</v>
      </c>
      <c r="F2139" s="317">
        <v>72.059600000000003</v>
      </c>
      <c r="G2139" s="40"/>
      <c r="H2139" s="46"/>
    </row>
    <row r="2140" s="2" customFormat="1">
      <c r="A2140" s="40"/>
      <c r="B2140" s="46"/>
      <c r="C2140" s="316" t="s">
        <v>19</v>
      </c>
      <c r="D2140" s="316" t="s">
        <v>8186</v>
      </c>
      <c r="E2140" s="19" t="s">
        <v>19</v>
      </c>
      <c r="F2140" s="317">
        <v>-13.529999999999999</v>
      </c>
      <c r="G2140" s="40"/>
      <c r="H2140" s="46"/>
    </row>
    <row r="2141" s="2" customFormat="1" ht="16.8" customHeight="1">
      <c r="A2141" s="40"/>
      <c r="B2141" s="46"/>
      <c r="C2141" s="316" t="s">
        <v>19</v>
      </c>
      <c r="D2141" s="316" t="s">
        <v>8187</v>
      </c>
      <c r="E2141" s="19" t="s">
        <v>19</v>
      </c>
      <c r="F2141" s="317">
        <v>-6.2789999999999999</v>
      </c>
      <c r="G2141" s="40"/>
      <c r="H2141" s="46"/>
    </row>
    <row r="2142" s="2" customFormat="1" ht="16.8" customHeight="1">
      <c r="A2142" s="40"/>
      <c r="B2142" s="46"/>
      <c r="C2142" s="316" t="s">
        <v>19</v>
      </c>
      <c r="D2142" s="316" t="s">
        <v>8188</v>
      </c>
      <c r="E2142" s="19" t="s">
        <v>19</v>
      </c>
      <c r="F2142" s="317">
        <v>5.7427999999999999</v>
      </c>
      <c r="G2142" s="40"/>
      <c r="H2142" s="46"/>
    </row>
    <row r="2143" s="2" customFormat="1" ht="16.8" customHeight="1">
      <c r="A2143" s="40"/>
      <c r="B2143" s="46"/>
      <c r="C2143" s="316" t="s">
        <v>19</v>
      </c>
      <c r="D2143" s="316" t="s">
        <v>8189</v>
      </c>
      <c r="E2143" s="19" t="s">
        <v>19</v>
      </c>
      <c r="F2143" s="317">
        <v>-0.36799999999999999</v>
      </c>
      <c r="G2143" s="40"/>
      <c r="H2143" s="46"/>
    </row>
    <row r="2144" s="2" customFormat="1">
      <c r="A2144" s="40"/>
      <c r="B2144" s="46"/>
      <c r="C2144" s="316" t="s">
        <v>19</v>
      </c>
      <c r="D2144" s="316" t="s">
        <v>8190</v>
      </c>
      <c r="E2144" s="19" t="s">
        <v>19</v>
      </c>
      <c r="F2144" s="317">
        <v>9.9608000000000008</v>
      </c>
      <c r="G2144" s="40"/>
      <c r="H2144" s="46"/>
    </row>
    <row r="2145" s="2" customFormat="1" ht="16.8" customHeight="1">
      <c r="A2145" s="40"/>
      <c r="B2145" s="46"/>
      <c r="C2145" s="316" t="s">
        <v>19</v>
      </c>
      <c r="D2145" s="316" t="s">
        <v>8191</v>
      </c>
      <c r="E2145" s="19" t="s">
        <v>19</v>
      </c>
      <c r="F2145" s="317">
        <v>-1.3857999999999999</v>
      </c>
      <c r="G2145" s="40"/>
      <c r="H2145" s="46"/>
    </row>
    <row r="2146" s="2" customFormat="1" ht="16.8" customHeight="1">
      <c r="A2146" s="40"/>
      <c r="B2146" s="46"/>
      <c r="C2146" s="316" t="s">
        <v>19</v>
      </c>
      <c r="D2146" s="316" t="s">
        <v>8192</v>
      </c>
      <c r="E2146" s="19" t="s">
        <v>19</v>
      </c>
      <c r="F2146" s="317">
        <v>32.154499999999999</v>
      </c>
      <c r="G2146" s="40"/>
      <c r="H2146" s="46"/>
    </row>
    <row r="2147" s="2" customFormat="1" ht="16.8" customHeight="1">
      <c r="A2147" s="40"/>
      <c r="B2147" s="46"/>
      <c r="C2147" s="316" t="s">
        <v>19</v>
      </c>
      <c r="D2147" s="316" t="s">
        <v>8193</v>
      </c>
      <c r="E2147" s="19" t="s">
        <v>19</v>
      </c>
      <c r="F2147" s="317">
        <v>-1.3973</v>
      </c>
      <c r="G2147" s="40"/>
      <c r="H2147" s="46"/>
    </row>
    <row r="2148" s="2" customFormat="1" ht="16.8" customHeight="1">
      <c r="A2148" s="40"/>
      <c r="B2148" s="46"/>
      <c r="C2148" s="316" t="s">
        <v>19</v>
      </c>
      <c r="D2148" s="316" t="s">
        <v>8194</v>
      </c>
      <c r="E2148" s="19" t="s">
        <v>19</v>
      </c>
      <c r="F2148" s="317">
        <v>63.802599999999998</v>
      </c>
      <c r="G2148" s="40"/>
      <c r="H2148" s="46"/>
    </row>
    <row r="2149" s="2" customFormat="1">
      <c r="A2149" s="40"/>
      <c r="B2149" s="46"/>
      <c r="C2149" s="316" t="s">
        <v>19</v>
      </c>
      <c r="D2149" s="316" t="s">
        <v>8195</v>
      </c>
      <c r="E2149" s="19" t="s">
        <v>19</v>
      </c>
      <c r="F2149" s="317">
        <v>-13.65</v>
      </c>
      <c r="G2149" s="40"/>
      <c r="H2149" s="46"/>
    </row>
    <row r="2150" s="2" customFormat="1" ht="16.8" customHeight="1">
      <c r="A2150" s="40"/>
      <c r="B2150" s="46"/>
      <c r="C2150" s="316" t="s">
        <v>19</v>
      </c>
      <c r="D2150" s="316" t="s">
        <v>8196</v>
      </c>
      <c r="E2150" s="19" t="s">
        <v>19</v>
      </c>
      <c r="F2150" s="317">
        <v>-4.8875000000000002</v>
      </c>
      <c r="G2150" s="40"/>
      <c r="H2150" s="46"/>
    </row>
    <row r="2151" s="2" customFormat="1" ht="16.8" customHeight="1">
      <c r="A2151" s="40"/>
      <c r="B2151" s="46"/>
      <c r="C2151" s="316" t="s">
        <v>19</v>
      </c>
      <c r="D2151" s="316" t="s">
        <v>8197</v>
      </c>
      <c r="E2151" s="19" t="s">
        <v>19</v>
      </c>
      <c r="F2151" s="317">
        <v>65.018600000000006</v>
      </c>
      <c r="G2151" s="40"/>
      <c r="H2151" s="46"/>
    </row>
    <row r="2152" s="2" customFormat="1" ht="16.8" customHeight="1">
      <c r="A2152" s="40"/>
      <c r="B2152" s="46"/>
      <c r="C2152" s="316" t="s">
        <v>19</v>
      </c>
      <c r="D2152" s="316" t="s">
        <v>8198</v>
      </c>
      <c r="E2152" s="19" t="s">
        <v>19</v>
      </c>
      <c r="F2152" s="317">
        <v>-11.465500000000001</v>
      </c>
      <c r="G2152" s="40"/>
      <c r="H2152" s="46"/>
    </row>
    <row r="2153" s="2" customFormat="1" ht="16.8" customHeight="1">
      <c r="A2153" s="40"/>
      <c r="B2153" s="46"/>
      <c r="C2153" s="316" t="s">
        <v>19</v>
      </c>
      <c r="D2153" s="316" t="s">
        <v>8199</v>
      </c>
      <c r="E2153" s="19" t="s">
        <v>19</v>
      </c>
      <c r="F2153" s="317">
        <v>28.8155</v>
      </c>
      <c r="G2153" s="40"/>
      <c r="H2153" s="46"/>
    </row>
    <row r="2154" s="2" customFormat="1" ht="16.8" customHeight="1">
      <c r="A2154" s="40"/>
      <c r="B2154" s="46"/>
      <c r="C2154" s="316" t="s">
        <v>19</v>
      </c>
      <c r="D2154" s="316" t="s">
        <v>8200</v>
      </c>
      <c r="E2154" s="19" t="s">
        <v>19</v>
      </c>
      <c r="F2154" s="317">
        <v>-1.3799999999999999</v>
      </c>
      <c r="G2154" s="40"/>
      <c r="H2154" s="46"/>
    </row>
    <row r="2155" s="2" customFormat="1" ht="16.8" customHeight="1">
      <c r="A2155" s="40"/>
      <c r="B2155" s="46"/>
      <c r="C2155" s="316" t="s">
        <v>19</v>
      </c>
      <c r="D2155" s="316" t="s">
        <v>8201</v>
      </c>
      <c r="E2155" s="19" t="s">
        <v>19</v>
      </c>
      <c r="F2155" s="317">
        <v>4.7000000000000002</v>
      </c>
      <c r="G2155" s="40"/>
      <c r="H2155" s="46"/>
    </row>
    <row r="2156" s="2" customFormat="1" ht="16.8" customHeight="1">
      <c r="A2156" s="40"/>
      <c r="B2156" s="46"/>
      <c r="C2156" s="316" t="s">
        <v>19</v>
      </c>
      <c r="D2156" s="316" t="s">
        <v>8202</v>
      </c>
      <c r="E2156" s="19" t="s">
        <v>19</v>
      </c>
      <c r="F2156" s="317">
        <v>17.399999999999999</v>
      </c>
      <c r="G2156" s="40"/>
      <c r="H2156" s="46"/>
    </row>
    <row r="2157" s="2" customFormat="1" ht="16.8" customHeight="1">
      <c r="A2157" s="40"/>
      <c r="B2157" s="46"/>
      <c r="C2157" s="316" t="s">
        <v>19</v>
      </c>
      <c r="D2157" s="316" t="s">
        <v>8203</v>
      </c>
      <c r="E2157" s="19" t="s">
        <v>19</v>
      </c>
      <c r="F2157" s="317">
        <v>15.327999999999999</v>
      </c>
      <c r="G2157" s="40"/>
      <c r="H2157" s="46"/>
    </row>
    <row r="2158" s="2" customFormat="1" ht="16.8" customHeight="1">
      <c r="A2158" s="40"/>
      <c r="B2158" s="46"/>
      <c r="C2158" s="316" t="s">
        <v>19</v>
      </c>
      <c r="D2158" s="316" t="s">
        <v>8204</v>
      </c>
      <c r="E2158" s="19" t="s">
        <v>19</v>
      </c>
      <c r="F2158" s="317">
        <v>8.0899999999999999</v>
      </c>
      <c r="G2158" s="40"/>
      <c r="H2158" s="46"/>
    </row>
    <row r="2159" s="2" customFormat="1" ht="16.8" customHeight="1">
      <c r="A2159" s="40"/>
      <c r="B2159" s="46"/>
      <c r="C2159" s="316" t="s">
        <v>19</v>
      </c>
      <c r="D2159" s="316" t="s">
        <v>8205</v>
      </c>
      <c r="E2159" s="19" t="s">
        <v>19</v>
      </c>
      <c r="F2159" s="317">
        <v>8.7599999999999998</v>
      </c>
      <c r="G2159" s="40"/>
      <c r="H2159" s="46"/>
    </row>
    <row r="2160" s="2" customFormat="1" ht="16.8" customHeight="1">
      <c r="A2160" s="40"/>
      <c r="B2160" s="46"/>
      <c r="C2160" s="316" t="s">
        <v>19</v>
      </c>
      <c r="D2160" s="316" t="s">
        <v>8206</v>
      </c>
      <c r="E2160" s="19" t="s">
        <v>19</v>
      </c>
      <c r="F2160" s="317">
        <v>0</v>
      </c>
      <c r="G2160" s="40"/>
      <c r="H2160" s="46"/>
    </row>
    <row r="2161" s="2" customFormat="1" ht="16.8" customHeight="1">
      <c r="A2161" s="40"/>
      <c r="B2161" s="46"/>
      <c r="C2161" s="316" t="s">
        <v>19</v>
      </c>
      <c r="D2161" s="316" t="s">
        <v>8207</v>
      </c>
      <c r="E2161" s="19" t="s">
        <v>19</v>
      </c>
      <c r="F2161" s="317">
        <v>11.2514</v>
      </c>
      <c r="G2161" s="40"/>
      <c r="H2161" s="46"/>
    </row>
    <row r="2162" s="2" customFormat="1" ht="16.8" customHeight="1">
      <c r="A2162" s="40"/>
      <c r="B2162" s="46"/>
      <c r="C2162" s="316" t="s">
        <v>19</v>
      </c>
      <c r="D2162" s="316" t="s">
        <v>8208</v>
      </c>
      <c r="E2162" s="19" t="s">
        <v>19</v>
      </c>
      <c r="F2162" s="317">
        <v>13.712899999999999</v>
      </c>
      <c r="G2162" s="40"/>
      <c r="H2162" s="46"/>
    </row>
    <row r="2163" s="2" customFormat="1" ht="16.8" customHeight="1">
      <c r="A2163" s="40"/>
      <c r="B2163" s="46"/>
      <c r="C2163" s="316" t="s">
        <v>19</v>
      </c>
      <c r="D2163" s="316" t="s">
        <v>8209</v>
      </c>
      <c r="E2163" s="19" t="s">
        <v>19</v>
      </c>
      <c r="F2163" s="317">
        <v>5.2766999999999999</v>
      </c>
      <c r="G2163" s="40"/>
      <c r="H2163" s="46"/>
    </row>
    <row r="2164" s="2" customFormat="1" ht="16.8" customHeight="1">
      <c r="A2164" s="40"/>
      <c r="B2164" s="46"/>
      <c r="C2164" s="316" t="s">
        <v>19</v>
      </c>
      <c r="D2164" s="316" t="s">
        <v>8210</v>
      </c>
      <c r="E2164" s="19" t="s">
        <v>19</v>
      </c>
      <c r="F2164" s="317">
        <v>9.7288999999999994</v>
      </c>
      <c r="G2164" s="40"/>
      <c r="H2164" s="46"/>
    </row>
    <row r="2165" s="2" customFormat="1" ht="16.8" customHeight="1">
      <c r="A2165" s="40"/>
      <c r="B2165" s="46"/>
      <c r="C2165" s="316" t="s">
        <v>19</v>
      </c>
      <c r="D2165" s="316" t="s">
        <v>8211</v>
      </c>
      <c r="E2165" s="19" t="s">
        <v>19</v>
      </c>
      <c r="F2165" s="317">
        <v>12.628500000000001</v>
      </c>
      <c r="G2165" s="40"/>
      <c r="H2165" s="46"/>
    </row>
    <row r="2166" s="2" customFormat="1" ht="16.8" customHeight="1">
      <c r="A2166" s="40"/>
      <c r="B2166" s="46"/>
      <c r="C2166" s="316" t="s">
        <v>19</v>
      </c>
      <c r="D2166" s="316" t="s">
        <v>8212</v>
      </c>
      <c r="E2166" s="19" t="s">
        <v>19</v>
      </c>
      <c r="F2166" s="317">
        <v>-3.7749999999999999</v>
      </c>
      <c r="G2166" s="40"/>
      <c r="H2166" s="46"/>
    </row>
    <row r="2167" s="2" customFormat="1" ht="16.8" customHeight="1">
      <c r="A2167" s="40"/>
      <c r="B2167" s="46"/>
      <c r="C2167" s="316" t="s">
        <v>1902</v>
      </c>
      <c r="D2167" s="316" t="s">
        <v>333</v>
      </c>
      <c r="E2167" s="19" t="s">
        <v>19</v>
      </c>
      <c r="F2167" s="317">
        <v>506.92779999999999</v>
      </c>
      <c r="G2167" s="40"/>
      <c r="H2167" s="46"/>
    </row>
    <row r="2168" s="2" customFormat="1" ht="16.8" customHeight="1">
      <c r="A2168" s="40"/>
      <c r="B2168" s="46"/>
      <c r="C2168" s="318" t="s">
        <v>9865</v>
      </c>
      <c r="D2168" s="40"/>
      <c r="E2168" s="40"/>
      <c r="F2168" s="40"/>
      <c r="G2168" s="40"/>
      <c r="H2168" s="46"/>
    </row>
    <row r="2169" s="2" customFormat="1" ht="16.8" customHeight="1">
      <c r="A2169" s="40"/>
      <c r="B2169" s="46"/>
      <c r="C2169" s="316" t="s">
        <v>392</v>
      </c>
      <c r="D2169" s="316" t="s">
        <v>9906</v>
      </c>
      <c r="E2169" s="19" t="s">
        <v>187</v>
      </c>
      <c r="F2169" s="317">
        <v>583.39880000000005</v>
      </c>
      <c r="G2169" s="40"/>
      <c r="H2169" s="46"/>
    </row>
    <row r="2170" s="2" customFormat="1" ht="16.8" customHeight="1">
      <c r="A2170" s="40"/>
      <c r="B2170" s="46"/>
      <c r="C2170" s="316" t="s">
        <v>1904</v>
      </c>
      <c r="D2170" s="316" t="s">
        <v>9957</v>
      </c>
      <c r="E2170" s="19" t="s">
        <v>187</v>
      </c>
      <c r="F2170" s="317">
        <v>454.74439999999998</v>
      </c>
      <c r="G2170" s="40"/>
      <c r="H2170" s="46"/>
    </row>
    <row r="2171" s="2" customFormat="1" ht="16.8" customHeight="1">
      <c r="A2171" s="40"/>
      <c r="B2171" s="46"/>
      <c r="C2171" s="316" t="s">
        <v>1597</v>
      </c>
      <c r="D2171" s="316" t="s">
        <v>9881</v>
      </c>
      <c r="E2171" s="19" t="s">
        <v>187</v>
      </c>
      <c r="F2171" s="317">
        <v>795.70989999999995</v>
      </c>
      <c r="G2171" s="40"/>
      <c r="H2171" s="46"/>
    </row>
    <row r="2172" s="2" customFormat="1" ht="16.8" customHeight="1">
      <c r="A2172" s="40"/>
      <c r="B2172" s="46"/>
      <c r="C2172" s="312" t="s">
        <v>5993</v>
      </c>
      <c r="D2172" s="313" t="s">
        <v>5994</v>
      </c>
      <c r="E2172" s="314" t="s">
        <v>187</v>
      </c>
      <c r="F2172" s="315">
        <v>52.183399999999999</v>
      </c>
      <c r="G2172" s="40"/>
      <c r="H2172" s="46"/>
    </row>
    <row r="2173" s="2" customFormat="1" ht="16.8" customHeight="1">
      <c r="A2173" s="40"/>
      <c r="B2173" s="46"/>
      <c r="C2173" s="316" t="s">
        <v>19</v>
      </c>
      <c r="D2173" s="316" t="s">
        <v>8206</v>
      </c>
      <c r="E2173" s="19" t="s">
        <v>19</v>
      </c>
      <c r="F2173" s="317">
        <v>0</v>
      </c>
      <c r="G2173" s="40"/>
      <c r="H2173" s="46"/>
    </row>
    <row r="2174" s="2" customFormat="1" ht="16.8" customHeight="1">
      <c r="A2174" s="40"/>
      <c r="B2174" s="46"/>
      <c r="C2174" s="316" t="s">
        <v>19</v>
      </c>
      <c r="D2174" s="316" t="s">
        <v>8207</v>
      </c>
      <c r="E2174" s="19" t="s">
        <v>19</v>
      </c>
      <c r="F2174" s="317">
        <v>11.2514</v>
      </c>
      <c r="G2174" s="40"/>
      <c r="H2174" s="46"/>
    </row>
    <row r="2175" s="2" customFormat="1" ht="16.8" customHeight="1">
      <c r="A2175" s="40"/>
      <c r="B2175" s="46"/>
      <c r="C2175" s="316" t="s">
        <v>19</v>
      </c>
      <c r="D2175" s="316" t="s">
        <v>8208</v>
      </c>
      <c r="E2175" s="19" t="s">
        <v>19</v>
      </c>
      <c r="F2175" s="317">
        <v>13.712899999999999</v>
      </c>
      <c r="G2175" s="40"/>
      <c r="H2175" s="46"/>
    </row>
    <row r="2176" s="2" customFormat="1" ht="16.8" customHeight="1">
      <c r="A2176" s="40"/>
      <c r="B2176" s="46"/>
      <c r="C2176" s="316" t="s">
        <v>19</v>
      </c>
      <c r="D2176" s="316" t="s">
        <v>8209</v>
      </c>
      <c r="E2176" s="19" t="s">
        <v>19</v>
      </c>
      <c r="F2176" s="317">
        <v>5.2766999999999999</v>
      </c>
      <c r="G2176" s="40"/>
      <c r="H2176" s="46"/>
    </row>
    <row r="2177" s="2" customFormat="1" ht="16.8" customHeight="1">
      <c r="A2177" s="40"/>
      <c r="B2177" s="46"/>
      <c r="C2177" s="316" t="s">
        <v>19</v>
      </c>
      <c r="D2177" s="316" t="s">
        <v>8210</v>
      </c>
      <c r="E2177" s="19" t="s">
        <v>19</v>
      </c>
      <c r="F2177" s="317">
        <v>9.7288999999999994</v>
      </c>
      <c r="G2177" s="40"/>
      <c r="H2177" s="46"/>
    </row>
    <row r="2178" s="2" customFormat="1" ht="16.8" customHeight="1">
      <c r="A2178" s="40"/>
      <c r="B2178" s="46"/>
      <c r="C2178" s="316" t="s">
        <v>19</v>
      </c>
      <c r="D2178" s="316" t="s">
        <v>8211</v>
      </c>
      <c r="E2178" s="19" t="s">
        <v>19</v>
      </c>
      <c r="F2178" s="317">
        <v>12.628500000000001</v>
      </c>
      <c r="G2178" s="40"/>
      <c r="H2178" s="46"/>
    </row>
    <row r="2179" s="2" customFormat="1" ht="16.8" customHeight="1">
      <c r="A2179" s="40"/>
      <c r="B2179" s="46"/>
      <c r="C2179" s="316" t="s">
        <v>19</v>
      </c>
      <c r="D2179" s="316" t="s">
        <v>8239</v>
      </c>
      <c r="E2179" s="19" t="s">
        <v>19</v>
      </c>
      <c r="F2179" s="317">
        <v>-0.41499999999999998</v>
      </c>
      <c r="G2179" s="40"/>
      <c r="H2179" s="46"/>
    </row>
    <row r="2180" s="2" customFormat="1" ht="16.8" customHeight="1">
      <c r="A2180" s="40"/>
      <c r="B2180" s="46"/>
      <c r="C2180" s="316" t="s">
        <v>5993</v>
      </c>
      <c r="D2180" s="316" t="s">
        <v>333</v>
      </c>
      <c r="E2180" s="19" t="s">
        <v>19</v>
      </c>
      <c r="F2180" s="317">
        <v>52.183399999999999</v>
      </c>
      <c r="G2180" s="40"/>
      <c r="H2180" s="46"/>
    </row>
    <row r="2181" s="2" customFormat="1" ht="16.8" customHeight="1">
      <c r="A2181" s="40"/>
      <c r="B2181" s="46"/>
      <c r="C2181" s="318" t="s">
        <v>9865</v>
      </c>
      <c r="D2181" s="40"/>
      <c r="E2181" s="40"/>
      <c r="F2181" s="40"/>
      <c r="G2181" s="40"/>
      <c r="H2181" s="46"/>
    </row>
    <row r="2182" s="2" customFormat="1" ht="16.8" customHeight="1">
      <c r="A2182" s="40"/>
      <c r="B2182" s="46"/>
      <c r="C2182" s="316" t="s">
        <v>6036</v>
      </c>
      <c r="D2182" s="316" t="s">
        <v>9947</v>
      </c>
      <c r="E2182" s="19" t="s">
        <v>187</v>
      </c>
      <c r="F2182" s="317">
        <v>52.183399999999999</v>
      </c>
      <c r="G2182" s="40"/>
      <c r="H2182" s="46"/>
    </row>
    <row r="2183" s="2" customFormat="1" ht="16.8" customHeight="1">
      <c r="A2183" s="40"/>
      <c r="B2183" s="46"/>
      <c r="C2183" s="316" t="s">
        <v>1904</v>
      </c>
      <c r="D2183" s="316" t="s">
        <v>9957</v>
      </c>
      <c r="E2183" s="19" t="s">
        <v>187</v>
      </c>
      <c r="F2183" s="317">
        <v>454.74439999999998</v>
      </c>
      <c r="G2183" s="40"/>
      <c r="H2183" s="46"/>
    </row>
    <row r="2184" s="2" customFormat="1" ht="16.8" customHeight="1">
      <c r="A2184" s="40"/>
      <c r="B2184" s="46"/>
      <c r="C2184" s="312" t="s">
        <v>8413</v>
      </c>
      <c r="D2184" s="313" t="s">
        <v>9973</v>
      </c>
      <c r="E2184" s="314" t="s">
        <v>187</v>
      </c>
      <c r="F2184" s="315">
        <v>40.008600000000001</v>
      </c>
      <c r="G2184" s="40"/>
      <c r="H2184" s="46"/>
    </row>
    <row r="2185" s="2" customFormat="1" ht="16.8" customHeight="1">
      <c r="A2185" s="40"/>
      <c r="B2185" s="46"/>
      <c r="C2185" s="316" t="s">
        <v>19</v>
      </c>
      <c r="D2185" s="316" t="s">
        <v>8411</v>
      </c>
      <c r="E2185" s="19" t="s">
        <v>19</v>
      </c>
      <c r="F2185" s="317">
        <v>0</v>
      </c>
      <c r="G2185" s="40"/>
      <c r="H2185" s="46"/>
    </row>
    <row r="2186" s="2" customFormat="1" ht="16.8" customHeight="1">
      <c r="A2186" s="40"/>
      <c r="B2186" s="46"/>
      <c r="C2186" s="316" t="s">
        <v>19</v>
      </c>
      <c r="D2186" s="316" t="s">
        <v>8412</v>
      </c>
      <c r="E2186" s="19" t="s">
        <v>19</v>
      </c>
      <c r="F2186" s="317">
        <v>0</v>
      </c>
      <c r="G2186" s="40"/>
      <c r="H2186" s="46"/>
    </row>
    <row r="2187" s="2" customFormat="1" ht="16.8" customHeight="1">
      <c r="A2187" s="40"/>
      <c r="B2187" s="46"/>
      <c r="C2187" s="316" t="s">
        <v>19</v>
      </c>
      <c r="D2187" s="316" t="s">
        <v>8395</v>
      </c>
      <c r="E2187" s="19" t="s">
        <v>19</v>
      </c>
      <c r="F2187" s="317">
        <v>0</v>
      </c>
      <c r="G2187" s="40"/>
      <c r="H2187" s="46"/>
    </row>
    <row r="2188" s="2" customFormat="1" ht="16.8" customHeight="1">
      <c r="A2188" s="40"/>
      <c r="B2188" s="46"/>
      <c r="C2188" s="316" t="s">
        <v>19</v>
      </c>
      <c r="D2188" s="316" t="s">
        <v>8342</v>
      </c>
      <c r="E2188" s="19" t="s">
        <v>19</v>
      </c>
      <c r="F2188" s="317">
        <v>1.3799999999999999</v>
      </c>
      <c r="G2188" s="40"/>
      <c r="H2188" s="46"/>
    </row>
    <row r="2189" s="2" customFormat="1" ht="16.8" customHeight="1">
      <c r="A2189" s="40"/>
      <c r="B2189" s="46"/>
      <c r="C2189" s="316" t="s">
        <v>19</v>
      </c>
      <c r="D2189" s="316" t="s">
        <v>8343</v>
      </c>
      <c r="E2189" s="19" t="s">
        <v>19</v>
      </c>
      <c r="F2189" s="317">
        <v>11.465500000000001</v>
      </c>
      <c r="G2189" s="40"/>
      <c r="H2189" s="46"/>
    </row>
    <row r="2190" s="2" customFormat="1" ht="16.8" customHeight="1">
      <c r="A2190" s="40"/>
      <c r="B2190" s="46"/>
      <c r="C2190" s="316" t="s">
        <v>19</v>
      </c>
      <c r="D2190" s="316" t="s">
        <v>8399</v>
      </c>
      <c r="E2190" s="19" t="s">
        <v>19</v>
      </c>
      <c r="F2190" s="317">
        <v>6.2789999999999999</v>
      </c>
      <c r="G2190" s="40"/>
      <c r="H2190" s="46"/>
    </row>
    <row r="2191" s="2" customFormat="1" ht="16.8" customHeight="1">
      <c r="A2191" s="40"/>
      <c r="B2191" s="46"/>
      <c r="C2191" s="316" t="s">
        <v>19</v>
      </c>
      <c r="D2191" s="316" t="s">
        <v>8345</v>
      </c>
      <c r="E2191" s="19" t="s">
        <v>19</v>
      </c>
      <c r="F2191" s="317">
        <v>0.36799999999999999</v>
      </c>
      <c r="G2191" s="40"/>
      <c r="H2191" s="46"/>
    </row>
    <row r="2192" s="2" customFormat="1" ht="16.8" customHeight="1">
      <c r="A2192" s="40"/>
      <c r="B2192" s="46"/>
      <c r="C2192" s="316" t="s">
        <v>19</v>
      </c>
      <c r="D2192" s="316" t="s">
        <v>8346</v>
      </c>
      <c r="E2192" s="19" t="s">
        <v>19</v>
      </c>
      <c r="F2192" s="317">
        <v>1.3857999999999999</v>
      </c>
      <c r="G2192" s="40"/>
      <c r="H2192" s="46"/>
    </row>
    <row r="2193" s="2" customFormat="1" ht="16.8" customHeight="1">
      <c r="A2193" s="40"/>
      <c r="B2193" s="46"/>
      <c r="C2193" s="316" t="s">
        <v>19</v>
      </c>
      <c r="D2193" s="316" t="s">
        <v>8347</v>
      </c>
      <c r="E2193" s="19" t="s">
        <v>19</v>
      </c>
      <c r="F2193" s="317">
        <v>1.3973</v>
      </c>
      <c r="G2193" s="40"/>
      <c r="H2193" s="46"/>
    </row>
    <row r="2194" s="2" customFormat="1" ht="16.8" customHeight="1">
      <c r="A2194" s="40"/>
      <c r="B2194" s="46"/>
      <c r="C2194" s="316" t="s">
        <v>19</v>
      </c>
      <c r="D2194" s="316" t="s">
        <v>8348</v>
      </c>
      <c r="E2194" s="19" t="s">
        <v>19</v>
      </c>
      <c r="F2194" s="317">
        <v>4.8875000000000002</v>
      </c>
      <c r="G2194" s="40"/>
      <c r="H2194" s="46"/>
    </row>
    <row r="2195" s="2" customFormat="1" ht="16.8" customHeight="1">
      <c r="A2195" s="40"/>
      <c r="B2195" s="46"/>
      <c r="C2195" s="316" t="s">
        <v>19</v>
      </c>
      <c r="D2195" s="316" t="s">
        <v>8349</v>
      </c>
      <c r="E2195" s="19" t="s">
        <v>19</v>
      </c>
      <c r="F2195" s="317">
        <v>11.465500000000001</v>
      </c>
      <c r="G2195" s="40"/>
      <c r="H2195" s="46"/>
    </row>
    <row r="2196" s="2" customFormat="1" ht="16.8" customHeight="1">
      <c r="A2196" s="40"/>
      <c r="B2196" s="46"/>
      <c r="C2196" s="316" t="s">
        <v>19</v>
      </c>
      <c r="D2196" s="316" t="s">
        <v>8350</v>
      </c>
      <c r="E2196" s="19" t="s">
        <v>19</v>
      </c>
      <c r="F2196" s="317">
        <v>1.3799999999999999</v>
      </c>
      <c r="G2196" s="40"/>
      <c r="H2196" s="46"/>
    </row>
    <row r="2197" s="2" customFormat="1" ht="16.8" customHeight="1">
      <c r="A2197" s="40"/>
      <c r="B2197" s="46"/>
      <c r="C2197" s="316" t="s">
        <v>8413</v>
      </c>
      <c r="D2197" s="316" t="s">
        <v>333</v>
      </c>
      <c r="E2197" s="19" t="s">
        <v>19</v>
      </c>
      <c r="F2197" s="317">
        <v>40.008600000000001</v>
      </c>
      <c r="G2197" s="40"/>
      <c r="H2197" s="46"/>
    </row>
    <row r="2198" s="2" customFormat="1" ht="16.8" customHeight="1">
      <c r="A2198" s="40"/>
      <c r="B2198" s="46"/>
      <c r="C2198" s="318" t="s">
        <v>9865</v>
      </c>
      <c r="D2198" s="40"/>
      <c r="E2198" s="40"/>
      <c r="F2198" s="40"/>
      <c r="G2198" s="40"/>
      <c r="H2198" s="46"/>
    </row>
    <row r="2199" s="2" customFormat="1" ht="16.8" customHeight="1">
      <c r="A2199" s="40"/>
      <c r="B2199" s="46"/>
      <c r="C2199" s="316" t="s">
        <v>985</v>
      </c>
      <c r="D2199" s="316" t="s">
        <v>9879</v>
      </c>
      <c r="E2199" s="19" t="s">
        <v>187</v>
      </c>
      <c r="F2199" s="317">
        <v>40.008600000000001</v>
      </c>
      <c r="G2199" s="40"/>
      <c r="H2199" s="46"/>
    </row>
    <row r="2200" s="2" customFormat="1" ht="16.8" customHeight="1">
      <c r="A2200" s="40"/>
      <c r="B2200" s="46"/>
      <c r="C2200" s="316" t="s">
        <v>1597</v>
      </c>
      <c r="D2200" s="316" t="s">
        <v>9881</v>
      </c>
      <c r="E2200" s="19" t="s">
        <v>187</v>
      </c>
      <c r="F2200" s="317">
        <v>795.70989999999995</v>
      </c>
      <c r="G2200" s="40"/>
      <c r="H2200" s="46"/>
    </row>
    <row r="2201" s="2" customFormat="1" ht="16.8" customHeight="1">
      <c r="A2201" s="40"/>
      <c r="B2201" s="46"/>
      <c r="C2201" s="312" t="s">
        <v>199</v>
      </c>
      <c r="D2201" s="313" t="s">
        <v>200</v>
      </c>
      <c r="E2201" s="314" t="s">
        <v>187</v>
      </c>
      <c r="F2201" s="315">
        <v>274.47550000000001</v>
      </c>
      <c r="G2201" s="40"/>
      <c r="H2201" s="46"/>
    </row>
    <row r="2202" s="2" customFormat="1" ht="16.8" customHeight="1">
      <c r="A2202" s="40"/>
      <c r="B2202" s="46"/>
      <c r="C2202" s="316" t="s">
        <v>19</v>
      </c>
      <c r="D2202" s="316" t="s">
        <v>891</v>
      </c>
      <c r="E2202" s="19" t="s">
        <v>19</v>
      </c>
      <c r="F2202" s="317">
        <v>0</v>
      </c>
      <c r="G2202" s="40"/>
      <c r="H2202" s="46"/>
    </row>
    <row r="2203" s="2" customFormat="1" ht="16.8" customHeight="1">
      <c r="A2203" s="40"/>
      <c r="B2203" s="46"/>
      <c r="C2203" s="316" t="s">
        <v>19</v>
      </c>
      <c r="D2203" s="316" t="s">
        <v>1543</v>
      </c>
      <c r="E2203" s="19" t="s">
        <v>19</v>
      </c>
      <c r="F2203" s="317">
        <v>0</v>
      </c>
      <c r="G2203" s="40"/>
      <c r="H2203" s="46"/>
    </row>
    <row r="2204" s="2" customFormat="1" ht="16.8" customHeight="1">
      <c r="A2204" s="40"/>
      <c r="B2204" s="46"/>
      <c r="C2204" s="316" t="s">
        <v>19</v>
      </c>
      <c r="D2204" s="316" t="s">
        <v>8151</v>
      </c>
      <c r="E2204" s="19" t="s">
        <v>19</v>
      </c>
      <c r="F2204" s="317">
        <v>3.5525000000000002</v>
      </c>
      <c r="G2204" s="40"/>
      <c r="H2204" s="46"/>
    </row>
    <row r="2205" s="2" customFormat="1" ht="16.8" customHeight="1">
      <c r="A2205" s="40"/>
      <c r="B2205" s="46"/>
      <c r="C2205" s="316" t="s">
        <v>19</v>
      </c>
      <c r="D2205" s="316" t="s">
        <v>8152</v>
      </c>
      <c r="E2205" s="19" t="s">
        <v>19</v>
      </c>
      <c r="F2205" s="317">
        <v>12.9215</v>
      </c>
      <c r="G2205" s="40"/>
      <c r="H2205" s="46"/>
    </row>
    <row r="2206" s="2" customFormat="1" ht="16.8" customHeight="1">
      <c r="A2206" s="40"/>
      <c r="B2206" s="46"/>
      <c r="C2206" s="316" t="s">
        <v>19</v>
      </c>
      <c r="D2206" s="316" t="s">
        <v>8153</v>
      </c>
      <c r="E2206" s="19" t="s">
        <v>19</v>
      </c>
      <c r="F2206" s="317">
        <v>10.027799999999999</v>
      </c>
      <c r="G2206" s="40"/>
      <c r="H2206" s="46"/>
    </row>
    <row r="2207" s="2" customFormat="1" ht="16.8" customHeight="1">
      <c r="A2207" s="40"/>
      <c r="B2207" s="46"/>
      <c r="C2207" s="316" t="s">
        <v>19</v>
      </c>
      <c r="D2207" s="316" t="s">
        <v>8154</v>
      </c>
      <c r="E2207" s="19" t="s">
        <v>19</v>
      </c>
      <c r="F2207" s="317">
        <v>13.423</v>
      </c>
      <c r="G2207" s="40"/>
      <c r="H2207" s="46"/>
    </row>
    <row r="2208" s="2" customFormat="1" ht="16.8" customHeight="1">
      <c r="A2208" s="40"/>
      <c r="B2208" s="46"/>
      <c r="C2208" s="316" t="s">
        <v>19</v>
      </c>
      <c r="D2208" s="316" t="s">
        <v>8155</v>
      </c>
      <c r="E2208" s="19" t="s">
        <v>19</v>
      </c>
      <c r="F2208" s="317">
        <v>1.1716</v>
      </c>
      <c r="G2208" s="40"/>
      <c r="H2208" s="46"/>
    </row>
    <row r="2209" s="2" customFormat="1" ht="16.8" customHeight="1">
      <c r="A2209" s="40"/>
      <c r="B2209" s="46"/>
      <c r="C2209" s="316" t="s">
        <v>19</v>
      </c>
      <c r="D2209" s="316" t="s">
        <v>8156</v>
      </c>
      <c r="E2209" s="19" t="s">
        <v>19</v>
      </c>
      <c r="F2209" s="317">
        <v>5.2760999999999996</v>
      </c>
      <c r="G2209" s="40"/>
      <c r="H2209" s="46"/>
    </row>
    <row r="2210" s="2" customFormat="1" ht="16.8" customHeight="1">
      <c r="A2210" s="40"/>
      <c r="B2210" s="46"/>
      <c r="C2210" s="316" t="s">
        <v>19</v>
      </c>
      <c r="D2210" s="316" t="s">
        <v>8157</v>
      </c>
      <c r="E2210" s="19" t="s">
        <v>19</v>
      </c>
      <c r="F2210" s="317">
        <v>44.799999999999997</v>
      </c>
      <c r="G2210" s="40"/>
      <c r="H2210" s="46"/>
    </row>
    <row r="2211" s="2" customFormat="1" ht="16.8" customHeight="1">
      <c r="A2211" s="40"/>
      <c r="B2211" s="46"/>
      <c r="C2211" s="316" t="s">
        <v>19</v>
      </c>
      <c r="D2211" s="316" t="s">
        <v>8158</v>
      </c>
      <c r="E2211" s="19" t="s">
        <v>19</v>
      </c>
      <c r="F2211" s="317">
        <v>52.5929</v>
      </c>
      <c r="G2211" s="40"/>
      <c r="H2211" s="46"/>
    </row>
    <row r="2212" s="2" customFormat="1" ht="16.8" customHeight="1">
      <c r="A2212" s="40"/>
      <c r="B2212" s="46"/>
      <c r="C2212" s="316" t="s">
        <v>19</v>
      </c>
      <c r="D2212" s="316" t="s">
        <v>8159</v>
      </c>
      <c r="E2212" s="19" t="s">
        <v>19</v>
      </c>
      <c r="F2212" s="317">
        <v>1.8569</v>
      </c>
      <c r="G2212" s="40"/>
      <c r="H2212" s="46"/>
    </row>
    <row r="2213" s="2" customFormat="1" ht="16.8" customHeight="1">
      <c r="A2213" s="40"/>
      <c r="B2213" s="46"/>
      <c r="C2213" s="316" t="s">
        <v>19</v>
      </c>
      <c r="D2213" s="316" t="s">
        <v>8160</v>
      </c>
      <c r="E2213" s="19" t="s">
        <v>19</v>
      </c>
      <c r="F2213" s="317">
        <v>3.8195999999999999</v>
      </c>
      <c r="G2213" s="40"/>
      <c r="H2213" s="46"/>
    </row>
    <row r="2214" s="2" customFormat="1" ht="16.8" customHeight="1">
      <c r="A2214" s="40"/>
      <c r="B2214" s="46"/>
      <c r="C2214" s="316" t="s">
        <v>19</v>
      </c>
      <c r="D2214" s="316" t="s">
        <v>8161</v>
      </c>
      <c r="E2214" s="19" t="s">
        <v>19</v>
      </c>
      <c r="F2214" s="317">
        <v>8.3117999999999999</v>
      </c>
      <c r="G2214" s="40"/>
      <c r="H2214" s="46"/>
    </row>
    <row r="2215" s="2" customFormat="1" ht="16.8" customHeight="1">
      <c r="A2215" s="40"/>
      <c r="B2215" s="46"/>
      <c r="C2215" s="316" t="s">
        <v>19</v>
      </c>
      <c r="D2215" s="316" t="s">
        <v>8162</v>
      </c>
      <c r="E2215" s="19" t="s">
        <v>19</v>
      </c>
      <c r="F2215" s="317">
        <v>44.108199999999997</v>
      </c>
      <c r="G2215" s="40"/>
      <c r="H2215" s="46"/>
    </row>
    <row r="2216" s="2" customFormat="1" ht="16.8" customHeight="1">
      <c r="A2216" s="40"/>
      <c r="B2216" s="46"/>
      <c r="C2216" s="316" t="s">
        <v>19</v>
      </c>
      <c r="D2216" s="316" t="s">
        <v>8163</v>
      </c>
      <c r="E2216" s="19" t="s">
        <v>19</v>
      </c>
      <c r="F2216" s="317">
        <v>44.799999999999997</v>
      </c>
      <c r="G2216" s="40"/>
      <c r="H2216" s="46"/>
    </row>
    <row r="2217" s="2" customFormat="1" ht="16.8" customHeight="1">
      <c r="A2217" s="40"/>
      <c r="B2217" s="46"/>
      <c r="C2217" s="316" t="s">
        <v>19</v>
      </c>
      <c r="D2217" s="316" t="s">
        <v>8164</v>
      </c>
      <c r="E2217" s="19" t="s">
        <v>19</v>
      </c>
      <c r="F2217" s="317">
        <v>5.2760999999999996</v>
      </c>
      <c r="G2217" s="40"/>
      <c r="H2217" s="46"/>
    </row>
    <row r="2218" s="2" customFormat="1" ht="16.8" customHeight="1">
      <c r="A2218" s="40"/>
      <c r="B2218" s="46"/>
      <c r="C2218" s="316" t="s">
        <v>19</v>
      </c>
      <c r="D2218" s="316" t="s">
        <v>8165</v>
      </c>
      <c r="E2218" s="19" t="s">
        <v>19</v>
      </c>
      <c r="F2218" s="317">
        <v>1.1716</v>
      </c>
      <c r="G2218" s="40"/>
      <c r="H2218" s="46"/>
    </row>
    <row r="2219" s="2" customFormat="1" ht="16.8" customHeight="1">
      <c r="A2219" s="40"/>
      <c r="B2219" s="46"/>
      <c r="C2219" s="316" t="s">
        <v>19</v>
      </c>
      <c r="D2219" s="316" t="s">
        <v>8166</v>
      </c>
      <c r="E2219" s="19" t="s">
        <v>19</v>
      </c>
      <c r="F2219" s="317">
        <v>14.483000000000001</v>
      </c>
      <c r="G2219" s="40"/>
      <c r="H2219" s="46"/>
    </row>
    <row r="2220" s="2" customFormat="1" ht="16.8" customHeight="1">
      <c r="A2220" s="40"/>
      <c r="B2220" s="46"/>
      <c r="C2220" s="316" t="s">
        <v>19</v>
      </c>
      <c r="D2220" s="316" t="s">
        <v>8167</v>
      </c>
      <c r="E2220" s="19" t="s">
        <v>19</v>
      </c>
      <c r="F2220" s="317">
        <v>2.2347000000000001</v>
      </c>
      <c r="G2220" s="40"/>
      <c r="H2220" s="46"/>
    </row>
    <row r="2221" s="2" customFormat="1" ht="16.8" customHeight="1">
      <c r="A2221" s="40"/>
      <c r="B2221" s="46"/>
      <c r="C2221" s="316" t="s">
        <v>19</v>
      </c>
      <c r="D2221" s="316" t="s">
        <v>8168</v>
      </c>
      <c r="E2221" s="19" t="s">
        <v>19</v>
      </c>
      <c r="F2221" s="317">
        <v>2.0129999999999999</v>
      </c>
      <c r="G2221" s="40"/>
      <c r="H2221" s="46"/>
    </row>
    <row r="2222" s="2" customFormat="1" ht="16.8" customHeight="1">
      <c r="A2222" s="40"/>
      <c r="B2222" s="46"/>
      <c r="C2222" s="316" t="s">
        <v>19</v>
      </c>
      <c r="D2222" s="316" t="s">
        <v>8169</v>
      </c>
      <c r="E2222" s="19" t="s">
        <v>19</v>
      </c>
      <c r="F2222" s="317">
        <v>2.6352000000000002</v>
      </c>
      <c r="G2222" s="40"/>
      <c r="H2222" s="46"/>
    </row>
    <row r="2223" s="2" customFormat="1" ht="16.8" customHeight="1">
      <c r="A2223" s="40"/>
      <c r="B2223" s="46"/>
      <c r="C2223" s="316" t="s">
        <v>199</v>
      </c>
      <c r="D2223" s="316" t="s">
        <v>333</v>
      </c>
      <c r="E2223" s="19" t="s">
        <v>19</v>
      </c>
      <c r="F2223" s="317">
        <v>274.47550000000001</v>
      </c>
      <c r="G2223" s="40"/>
      <c r="H2223" s="46"/>
    </row>
    <row r="2224" s="2" customFormat="1" ht="16.8" customHeight="1">
      <c r="A2224" s="40"/>
      <c r="B2224" s="46"/>
      <c r="C2224" s="318" t="s">
        <v>9865</v>
      </c>
      <c r="D2224" s="40"/>
      <c r="E2224" s="40"/>
      <c r="F2224" s="40"/>
      <c r="G2224" s="40"/>
      <c r="H2224" s="46"/>
    </row>
    <row r="2225" s="2" customFormat="1" ht="16.8" customHeight="1">
      <c r="A2225" s="40"/>
      <c r="B2225" s="46"/>
      <c r="C2225" s="316" t="s">
        <v>361</v>
      </c>
      <c r="D2225" s="316" t="s">
        <v>9880</v>
      </c>
      <c r="E2225" s="19" t="s">
        <v>187</v>
      </c>
      <c r="F2225" s="317">
        <v>274.47550000000001</v>
      </c>
      <c r="G2225" s="40"/>
      <c r="H2225" s="46"/>
    </row>
    <row r="2226" s="2" customFormat="1" ht="16.8" customHeight="1">
      <c r="A2226" s="40"/>
      <c r="B2226" s="46"/>
      <c r="C2226" s="316" t="s">
        <v>1597</v>
      </c>
      <c r="D2226" s="316" t="s">
        <v>9881</v>
      </c>
      <c r="E2226" s="19" t="s">
        <v>187</v>
      </c>
      <c r="F2226" s="317">
        <v>795.70989999999995</v>
      </c>
      <c r="G2226" s="40"/>
      <c r="H2226" s="46"/>
    </row>
    <row r="2227" s="2" customFormat="1">
      <c r="A2227" s="40"/>
      <c r="B2227" s="46"/>
      <c r="C2227" s="316" t="s">
        <v>597</v>
      </c>
      <c r="D2227" s="316" t="s">
        <v>9882</v>
      </c>
      <c r="E2227" s="19" t="s">
        <v>187</v>
      </c>
      <c r="F2227" s="317">
        <v>274.47550000000001</v>
      </c>
      <c r="G2227" s="40"/>
      <c r="H2227" s="46"/>
    </row>
    <row r="2228" s="2" customFormat="1" ht="26.4" customHeight="1">
      <c r="A2228" s="40"/>
      <c r="B2228" s="46"/>
      <c r="C2228" s="311" t="s">
        <v>9974</v>
      </c>
      <c r="D2228" s="311" t="s">
        <v>94</v>
      </c>
      <c r="E2228" s="40"/>
      <c r="F2228" s="40"/>
      <c r="G2228" s="40"/>
      <c r="H2228" s="46"/>
    </row>
    <row r="2229" s="2" customFormat="1" ht="16.8" customHeight="1">
      <c r="A2229" s="40"/>
      <c r="B2229" s="46"/>
      <c r="C2229" s="312" t="s">
        <v>2458</v>
      </c>
      <c r="D2229" s="313" t="s">
        <v>5988</v>
      </c>
      <c r="E2229" s="314" t="s">
        <v>187</v>
      </c>
      <c r="F2229" s="315">
        <v>1.95</v>
      </c>
      <c r="G2229" s="40"/>
      <c r="H2229" s="46"/>
    </row>
    <row r="2230" s="2" customFormat="1" ht="16.8" customHeight="1">
      <c r="A2230" s="40"/>
      <c r="B2230" s="46"/>
      <c r="C2230" s="316" t="s">
        <v>19</v>
      </c>
      <c r="D2230" s="316" t="s">
        <v>891</v>
      </c>
      <c r="E2230" s="19" t="s">
        <v>19</v>
      </c>
      <c r="F2230" s="317">
        <v>0</v>
      </c>
      <c r="G2230" s="40"/>
      <c r="H2230" s="46"/>
    </row>
    <row r="2231" s="2" customFormat="1" ht="16.8" customHeight="1">
      <c r="A2231" s="40"/>
      <c r="B2231" s="46"/>
      <c r="C2231" s="316" t="s">
        <v>19</v>
      </c>
      <c r="D2231" s="316" t="s">
        <v>8557</v>
      </c>
      <c r="E2231" s="19" t="s">
        <v>19</v>
      </c>
      <c r="F2231" s="317">
        <v>1.95</v>
      </c>
      <c r="G2231" s="40"/>
      <c r="H2231" s="46"/>
    </row>
    <row r="2232" s="2" customFormat="1" ht="16.8" customHeight="1">
      <c r="A2232" s="40"/>
      <c r="B2232" s="46"/>
      <c r="C2232" s="316" t="s">
        <v>2458</v>
      </c>
      <c r="D2232" s="316" t="s">
        <v>333</v>
      </c>
      <c r="E2232" s="19" t="s">
        <v>19</v>
      </c>
      <c r="F2232" s="317">
        <v>1.95</v>
      </c>
      <c r="G2232" s="40"/>
      <c r="H2232" s="46"/>
    </row>
    <row r="2233" s="2" customFormat="1" ht="16.8" customHeight="1">
      <c r="A2233" s="40"/>
      <c r="B2233" s="46"/>
      <c r="C2233" s="312" t="s">
        <v>6287</v>
      </c>
      <c r="D2233" s="313" t="s">
        <v>9950</v>
      </c>
      <c r="E2233" s="314" t="s">
        <v>187</v>
      </c>
      <c r="F2233" s="315">
        <v>12.490600000000001</v>
      </c>
      <c r="G2233" s="40"/>
      <c r="H2233" s="46"/>
    </row>
    <row r="2234" s="2" customFormat="1" ht="16.8" customHeight="1">
      <c r="A2234" s="40"/>
      <c r="B2234" s="46"/>
      <c r="C2234" s="316" t="s">
        <v>19</v>
      </c>
      <c r="D2234" s="316" t="s">
        <v>6285</v>
      </c>
      <c r="E2234" s="19" t="s">
        <v>19</v>
      </c>
      <c r="F2234" s="317">
        <v>0</v>
      </c>
      <c r="G2234" s="40"/>
      <c r="H2234" s="46"/>
    </row>
    <row r="2235" s="2" customFormat="1" ht="16.8" customHeight="1">
      <c r="A2235" s="40"/>
      <c r="B2235" s="46"/>
      <c r="C2235" s="316" t="s">
        <v>19</v>
      </c>
      <c r="D2235" s="316" t="s">
        <v>8056</v>
      </c>
      <c r="E2235" s="19" t="s">
        <v>19</v>
      </c>
      <c r="F2235" s="317">
        <v>0</v>
      </c>
      <c r="G2235" s="40"/>
      <c r="H2235" s="46"/>
    </row>
    <row r="2236" s="2" customFormat="1" ht="16.8" customHeight="1">
      <c r="A2236" s="40"/>
      <c r="B2236" s="46"/>
      <c r="C2236" s="316" t="s">
        <v>19</v>
      </c>
      <c r="D2236" s="316" t="s">
        <v>8057</v>
      </c>
      <c r="E2236" s="19" t="s">
        <v>19</v>
      </c>
      <c r="F2236" s="317">
        <v>4.9177</v>
      </c>
      <c r="G2236" s="40"/>
      <c r="H2236" s="46"/>
    </row>
    <row r="2237" s="2" customFormat="1" ht="16.8" customHeight="1">
      <c r="A2237" s="40"/>
      <c r="B2237" s="46"/>
      <c r="C2237" s="316" t="s">
        <v>19</v>
      </c>
      <c r="D2237" s="316" t="s">
        <v>8058</v>
      </c>
      <c r="E2237" s="19" t="s">
        <v>19</v>
      </c>
      <c r="F2237" s="317">
        <v>1.3275999999999999</v>
      </c>
      <c r="G2237" s="40"/>
      <c r="H2237" s="46"/>
    </row>
    <row r="2238" s="2" customFormat="1" ht="16.8" customHeight="1">
      <c r="A2238" s="40"/>
      <c r="B2238" s="46"/>
      <c r="C2238" s="316" t="s">
        <v>19</v>
      </c>
      <c r="D2238" s="316" t="s">
        <v>8059</v>
      </c>
      <c r="E2238" s="19" t="s">
        <v>19</v>
      </c>
      <c r="F2238" s="317">
        <v>1.3275999999999999</v>
      </c>
      <c r="G2238" s="40"/>
      <c r="H2238" s="46"/>
    </row>
    <row r="2239" s="2" customFormat="1" ht="16.8" customHeight="1">
      <c r="A2239" s="40"/>
      <c r="B2239" s="46"/>
      <c r="C2239" s="316" t="s">
        <v>19</v>
      </c>
      <c r="D2239" s="316" t="s">
        <v>8060</v>
      </c>
      <c r="E2239" s="19" t="s">
        <v>19</v>
      </c>
      <c r="F2239" s="317">
        <v>4.9177</v>
      </c>
      <c r="G2239" s="40"/>
      <c r="H2239" s="46"/>
    </row>
    <row r="2240" s="2" customFormat="1" ht="16.8" customHeight="1">
      <c r="A2240" s="40"/>
      <c r="B2240" s="46"/>
      <c r="C2240" s="316" t="s">
        <v>6287</v>
      </c>
      <c r="D2240" s="316" t="s">
        <v>333</v>
      </c>
      <c r="E2240" s="19" t="s">
        <v>19</v>
      </c>
      <c r="F2240" s="317">
        <v>12.490600000000001</v>
      </c>
      <c r="G2240" s="40"/>
      <c r="H2240" s="46"/>
    </row>
    <row r="2241" s="2" customFormat="1" ht="16.8" customHeight="1">
      <c r="A2241" s="40"/>
      <c r="B2241" s="46"/>
      <c r="C2241" s="312" t="s">
        <v>1674</v>
      </c>
      <c r="D2241" s="313" t="s">
        <v>1675</v>
      </c>
      <c r="E2241" s="314" t="s">
        <v>187</v>
      </c>
      <c r="F2241" s="315">
        <v>39.890000000000001</v>
      </c>
      <c r="G2241" s="40"/>
      <c r="H2241" s="46"/>
    </row>
    <row r="2242" s="2" customFormat="1" ht="16.8" customHeight="1">
      <c r="A2242" s="40"/>
      <c r="B2242" s="46"/>
      <c r="C2242" s="316" t="s">
        <v>19</v>
      </c>
      <c r="D2242" s="316" t="s">
        <v>1287</v>
      </c>
      <c r="E2242" s="19" t="s">
        <v>19</v>
      </c>
      <c r="F2242" s="317">
        <v>0</v>
      </c>
      <c r="G2242" s="40"/>
      <c r="H2242" s="46"/>
    </row>
    <row r="2243" s="2" customFormat="1" ht="16.8" customHeight="1">
      <c r="A2243" s="40"/>
      <c r="B2243" s="46"/>
      <c r="C2243" s="316" t="s">
        <v>19</v>
      </c>
      <c r="D2243" s="316" t="s">
        <v>8533</v>
      </c>
      <c r="E2243" s="19" t="s">
        <v>19</v>
      </c>
      <c r="F2243" s="317">
        <v>1</v>
      </c>
      <c r="G2243" s="40"/>
      <c r="H2243" s="46"/>
    </row>
    <row r="2244" s="2" customFormat="1" ht="16.8" customHeight="1">
      <c r="A2244" s="40"/>
      <c r="B2244" s="46"/>
      <c r="C2244" s="316" t="s">
        <v>19</v>
      </c>
      <c r="D2244" s="316" t="s">
        <v>8534</v>
      </c>
      <c r="E2244" s="19" t="s">
        <v>19</v>
      </c>
      <c r="F2244" s="317">
        <v>3.8999999999999999</v>
      </c>
      <c r="G2244" s="40"/>
      <c r="H2244" s="46"/>
    </row>
    <row r="2245" s="2" customFormat="1" ht="16.8" customHeight="1">
      <c r="A2245" s="40"/>
      <c r="B2245" s="46"/>
      <c r="C2245" s="316" t="s">
        <v>19</v>
      </c>
      <c r="D2245" s="316" t="s">
        <v>8535</v>
      </c>
      <c r="E2245" s="19" t="s">
        <v>19</v>
      </c>
      <c r="F2245" s="317">
        <v>1</v>
      </c>
      <c r="G2245" s="40"/>
      <c r="H2245" s="46"/>
    </row>
    <row r="2246" s="2" customFormat="1" ht="16.8" customHeight="1">
      <c r="A2246" s="40"/>
      <c r="B2246" s="46"/>
      <c r="C2246" s="316" t="s">
        <v>19</v>
      </c>
      <c r="D2246" s="316" t="s">
        <v>8536</v>
      </c>
      <c r="E2246" s="19" t="s">
        <v>19</v>
      </c>
      <c r="F2246" s="317">
        <v>2.2000000000000002</v>
      </c>
      <c r="G2246" s="40"/>
      <c r="H2246" s="46"/>
    </row>
    <row r="2247" s="2" customFormat="1" ht="16.8" customHeight="1">
      <c r="A2247" s="40"/>
      <c r="B2247" s="46"/>
      <c r="C2247" s="316" t="s">
        <v>19</v>
      </c>
      <c r="D2247" s="316" t="s">
        <v>8537</v>
      </c>
      <c r="E2247" s="19" t="s">
        <v>19</v>
      </c>
      <c r="F2247" s="317">
        <v>2.1400000000000001</v>
      </c>
      <c r="G2247" s="40"/>
      <c r="H2247" s="46"/>
    </row>
    <row r="2248" s="2" customFormat="1" ht="16.8" customHeight="1">
      <c r="A2248" s="40"/>
      <c r="B2248" s="46"/>
      <c r="C2248" s="316" t="s">
        <v>19</v>
      </c>
      <c r="D2248" s="316" t="s">
        <v>8538</v>
      </c>
      <c r="E2248" s="19" t="s">
        <v>19</v>
      </c>
      <c r="F2248" s="317">
        <v>2.7000000000000002</v>
      </c>
      <c r="G2248" s="40"/>
      <c r="H2248" s="46"/>
    </row>
    <row r="2249" s="2" customFormat="1" ht="16.8" customHeight="1">
      <c r="A2249" s="40"/>
      <c r="B2249" s="46"/>
      <c r="C2249" s="316" t="s">
        <v>19</v>
      </c>
      <c r="D2249" s="316" t="s">
        <v>1522</v>
      </c>
      <c r="E2249" s="19" t="s">
        <v>19</v>
      </c>
      <c r="F2249" s="317">
        <v>0</v>
      </c>
      <c r="G2249" s="40"/>
      <c r="H2249" s="46"/>
    </row>
    <row r="2250" s="2" customFormat="1" ht="16.8" customHeight="1">
      <c r="A2250" s="40"/>
      <c r="B2250" s="46"/>
      <c r="C2250" s="316" t="s">
        <v>19</v>
      </c>
      <c r="D2250" s="316" t="s">
        <v>8539</v>
      </c>
      <c r="E2250" s="19" t="s">
        <v>19</v>
      </c>
      <c r="F2250" s="317">
        <v>12.92</v>
      </c>
      <c r="G2250" s="40"/>
      <c r="H2250" s="46"/>
    </row>
    <row r="2251" s="2" customFormat="1" ht="16.8" customHeight="1">
      <c r="A2251" s="40"/>
      <c r="B2251" s="46"/>
      <c r="C2251" s="316" t="s">
        <v>19</v>
      </c>
      <c r="D2251" s="316" t="s">
        <v>8540</v>
      </c>
      <c r="E2251" s="19" t="s">
        <v>19</v>
      </c>
      <c r="F2251" s="317">
        <v>14.029999999999999</v>
      </c>
      <c r="G2251" s="40"/>
      <c r="H2251" s="46"/>
    </row>
    <row r="2252" s="2" customFormat="1" ht="16.8" customHeight="1">
      <c r="A2252" s="40"/>
      <c r="B2252" s="46"/>
      <c r="C2252" s="316" t="s">
        <v>1674</v>
      </c>
      <c r="D2252" s="316" t="s">
        <v>265</v>
      </c>
      <c r="E2252" s="19" t="s">
        <v>19</v>
      </c>
      <c r="F2252" s="317">
        <v>39.890000000000001</v>
      </c>
      <c r="G2252" s="40"/>
      <c r="H2252" s="46"/>
    </row>
    <row r="2253" s="2" customFormat="1" ht="16.8" customHeight="1">
      <c r="A2253" s="40"/>
      <c r="B2253" s="46"/>
      <c r="C2253" s="312" t="s">
        <v>193</v>
      </c>
      <c r="D2253" s="313" t="s">
        <v>7992</v>
      </c>
      <c r="E2253" s="314" t="s">
        <v>187</v>
      </c>
      <c r="F2253" s="315">
        <v>12.94</v>
      </c>
      <c r="G2253" s="40"/>
      <c r="H2253" s="46"/>
    </row>
    <row r="2254" s="2" customFormat="1" ht="16.8" customHeight="1">
      <c r="A2254" s="40"/>
      <c r="B2254" s="46"/>
      <c r="C2254" s="316" t="s">
        <v>19</v>
      </c>
      <c r="D2254" s="316" t="s">
        <v>1287</v>
      </c>
      <c r="E2254" s="19" t="s">
        <v>19</v>
      </c>
      <c r="F2254" s="317">
        <v>0</v>
      </c>
      <c r="G2254" s="40"/>
      <c r="H2254" s="46"/>
    </row>
    <row r="2255" s="2" customFormat="1" ht="16.8" customHeight="1">
      <c r="A2255" s="40"/>
      <c r="B2255" s="46"/>
      <c r="C2255" s="316" t="s">
        <v>19</v>
      </c>
      <c r="D2255" s="316" t="s">
        <v>8533</v>
      </c>
      <c r="E2255" s="19" t="s">
        <v>19</v>
      </c>
      <c r="F2255" s="317">
        <v>1</v>
      </c>
      <c r="G2255" s="40"/>
      <c r="H2255" s="46"/>
    </row>
    <row r="2256" s="2" customFormat="1" ht="16.8" customHeight="1">
      <c r="A2256" s="40"/>
      <c r="B2256" s="46"/>
      <c r="C2256" s="316" t="s">
        <v>19</v>
      </c>
      <c r="D2256" s="316" t="s">
        <v>8534</v>
      </c>
      <c r="E2256" s="19" t="s">
        <v>19</v>
      </c>
      <c r="F2256" s="317">
        <v>3.8999999999999999</v>
      </c>
      <c r="G2256" s="40"/>
      <c r="H2256" s="46"/>
    </row>
    <row r="2257" s="2" customFormat="1" ht="16.8" customHeight="1">
      <c r="A2257" s="40"/>
      <c r="B2257" s="46"/>
      <c r="C2257" s="316" t="s">
        <v>19</v>
      </c>
      <c r="D2257" s="316" t="s">
        <v>8535</v>
      </c>
      <c r="E2257" s="19" t="s">
        <v>19</v>
      </c>
      <c r="F2257" s="317">
        <v>1</v>
      </c>
      <c r="G2257" s="40"/>
      <c r="H2257" s="46"/>
    </row>
    <row r="2258" s="2" customFormat="1" ht="16.8" customHeight="1">
      <c r="A2258" s="40"/>
      <c r="B2258" s="46"/>
      <c r="C2258" s="316" t="s">
        <v>19</v>
      </c>
      <c r="D2258" s="316" t="s">
        <v>8536</v>
      </c>
      <c r="E2258" s="19" t="s">
        <v>19</v>
      </c>
      <c r="F2258" s="317">
        <v>2.2000000000000002</v>
      </c>
      <c r="G2258" s="40"/>
      <c r="H2258" s="46"/>
    </row>
    <row r="2259" s="2" customFormat="1" ht="16.8" customHeight="1">
      <c r="A2259" s="40"/>
      <c r="B2259" s="46"/>
      <c r="C2259" s="316" t="s">
        <v>19</v>
      </c>
      <c r="D2259" s="316" t="s">
        <v>8537</v>
      </c>
      <c r="E2259" s="19" t="s">
        <v>19</v>
      </c>
      <c r="F2259" s="317">
        <v>2.1400000000000001</v>
      </c>
      <c r="G2259" s="40"/>
      <c r="H2259" s="46"/>
    </row>
    <row r="2260" s="2" customFormat="1" ht="16.8" customHeight="1">
      <c r="A2260" s="40"/>
      <c r="B2260" s="46"/>
      <c r="C2260" s="316" t="s">
        <v>19</v>
      </c>
      <c r="D2260" s="316" t="s">
        <v>8538</v>
      </c>
      <c r="E2260" s="19" t="s">
        <v>19</v>
      </c>
      <c r="F2260" s="317">
        <v>2.7000000000000002</v>
      </c>
      <c r="G2260" s="40"/>
      <c r="H2260" s="46"/>
    </row>
    <row r="2261" s="2" customFormat="1" ht="16.8" customHeight="1">
      <c r="A2261" s="40"/>
      <c r="B2261" s="46"/>
      <c r="C2261" s="316" t="s">
        <v>193</v>
      </c>
      <c r="D2261" s="316" t="s">
        <v>333</v>
      </c>
      <c r="E2261" s="19" t="s">
        <v>19</v>
      </c>
      <c r="F2261" s="317">
        <v>12.94</v>
      </c>
      <c r="G2261" s="40"/>
      <c r="H2261" s="46"/>
    </row>
    <row r="2262" s="2" customFormat="1" ht="16.8" customHeight="1">
      <c r="A2262" s="40"/>
      <c r="B2262" s="46"/>
      <c r="C2262" s="312" t="s">
        <v>7994</v>
      </c>
      <c r="D2262" s="313" t="s">
        <v>7995</v>
      </c>
      <c r="E2262" s="314" t="s">
        <v>187</v>
      </c>
      <c r="F2262" s="315">
        <v>26.949999999999999</v>
      </c>
      <c r="G2262" s="40"/>
      <c r="H2262" s="46"/>
    </row>
    <row r="2263" s="2" customFormat="1" ht="16.8" customHeight="1">
      <c r="A2263" s="40"/>
      <c r="B2263" s="46"/>
      <c r="C2263" s="316" t="s">
        <v>19</v>
      </c>
      <c r="D2263" s="316" t="s">
        <v>1522</v>
      </c>
      <c r="E2263" s="19" t="s">
        <v>19</v>
      </c>
      <c r="F2263" s="317">
        <v>0</v>
      </c>
      <c r="G2263" s="40"/>
      <c r="H2263" s="46"/>
    </row>
    <row r="2264" s="2" customFormat="1" ht="16.8" customHeight="1">
      <c r="A2264" s="40"/>
      <c r="B2264" s="46"/>
      <c r="C2264" s="316" t="s">
        <v>19</v>
      </c>
      <c r="D2264" s="316" t="s">
        <v>8539</v>
      </c>
      <c r="E2264" s="19" t="s">
        <v>19</v>
      </c>
      <c r="F2264" s="317">
        <v>12.92</v>
      </c>
      <c r="G2264" s="40"/>
      <c r="H2264" s="46"/>
    </row>
    <row r="2265" s="2" customFormat="1" ht="16.8" customHeight="1">
      <c r="A2265" s="40"/>
      <c r="B2265" s="46"/>
      <c r="C2265" s="316" t="s">
        <v>19</v>
      </c>
      <c r="D2265" s="316" t="s">
        <v>8540</v>
      </c>
      <c r="E2265" s="19" t="s">
        <v>19</v>
      </c>
      <c r="F2265" s="317">
        <v>14.029999999999999</v>
      </c>
      <c r="G2265" s="40"/>
      <c r="H2265" s="46"/>
    </row>
    <row r="2266" s="2" customFormat="1" ht="16.8" customHeight="1">
      <c r="A2266" s="40"/>
      <c r="B2266" s="46"/>
      <c r="C2266" s="316" t="s">
        <v>7994</v>
      </c>
      <c r="D2266" s="316" t="s">
        <v>333</v>
      </c>
      <c r="E2266" s="19" t="s">
        <v>19</v>
      </c>
      <c r="F2266" s="317">
        <v>26.949999999999999</v>
      </c>
      <c r="G2266" s="40"/>
      <c r="H2266" s="46"/>
    </row>
    <row r="2267" s="2" customFormat="1" ht="16.8" customHeight="1">
      <c r="A2267" s="40"/>
      <c r="B2267" s="46"/>
      <c r="C2267" s="312" t="s">
        <v>2470</v>
      </c>
      <c r="D2267" s="313" t="s">
        <v>6264</v>
      </c>
      <c r="E2267" s="314" t="s">
        <v>187</v>
      </c>
      <c r="F2267" s="315">
        <v>110.28</v>
      </c>
      <c r="G2267" s="40"/>
      <c r="H2267" s="46"/>
    </row>
    <row r="2268" s="2" customFormat="1" ht="16.8" customHeight="1">
      <c r="A2268" s="40"/>
      <c r="B2268" s="46"/>
      <c r="C2268" s="316" t="s">
        <v>19</v>
      </c>
      <c r="D2268" s="316" t="s">
        <v>891</v>
      </c>
      <c r="E2268" s="19" t="s">
        <v>19</v>
      </c>
      <c r="F2268" s="317">
        <v>0</v>
      </c>
      <c r="G2268" s="40"/>
      <c r="H2268" s="46"/>
    </row>
    <row r="2269" s="2" customFormat="1" ht="16.8" customHeight="1">
      <c r="A2269" s="40"/>
      <c r="B2269" s="46"/>
      <c r="C2269" s="316" t="s">
        <v>19</v>
      </c>
      <c r="D2269" s="316" t="s">
        <v>8559</v>
      </c>
      <c r="E2269" s="19" t="s">
        <v>19</v>
      </c>
      <c r="F2269" s="317">
        <v>6.1600000000000001</v>
      </c>
      <c r="G2269" s="40"/>
      <c r="H2269" s="46"/>
    </row>
    <row r="2270" s="2" customFormat="1" ht="16.8" customHeight="1">
      <c r="A2270" s="40"/>
      <c r="B2270" s="46"/>
      <c r="C2270" s="316" t="s">
        <v>19</v>
      </c>
      <c r="D2270" s="316" t="s">
        <v>8560</v>
      </c>
      <c r="E2270" s="19" t="s">
        <v>19</v>
      </c>
      <c r="F2270" s="317">
        <v>44.799999999999997</v>
      </c>
      <c r="G2270" s="40"/>
      <c r="H2270" s="46"/>
    </row>
    <row r="2271" s="2" customFormat="1" ht="16.8" customHeight="1">
      <c r="A2271" s="40"/>
      <c r="B2271" s="46"/>
      <c r="C2271" s="316" t="s">
        <v>19</v>
      </c>
      <c r="D2271" s="316" t="s">
        <v>8561</v>
      </c>
      <c r="E2271" s="19" t="s">
        <v>19</v>
      </c>
      <c r="F2271" s="317">
        <v>8.3599999999999994</v>
      </c>
      <c r="G2271" s="40"/>
      <c r="H2271" s="46"/>
    </row>
    <row r="2272" s="2" customFormat="1" ht="16.8" customHeight="1">
      <c r="A2272" s="40"/>
      <c r="B2272" s="46"/>
      <c r="C2272" s="316" t="s">
        <v>19</v>
      </c>
      <c r="D2272" s="316" t="s">
        <v>8562</v>
      </c>
      <c r="E2272" s="19" t="s">
        <v>19</v>
      </c>
      <c r="F2272" s="317">
        <v>44.799999999999997</v>
      </c>
      <c r="G2272" s="40"/>
      <c r="H2272" s="46"/>
    </row>
    <row r="2273" s="2" customFormat="1" ht="16.8" customHeight="1">
      <c r="A2273" s="40"/>
      <c r="B2273" s="46"/>
      <c r="C2273" s="316" t="s">
        <v>19</v>
      </c>
      <c r="D2273" s="316" t="s">
        <v>8563</v>
      </c>
      <c r="E2273" s="19" t="s">
        <v>19</v>
      </c>
      <c r="F2273" s="317">
        <v>6.1600000000000001</v>
      </c>
      <c r="G2273" s="40"/>
      <c r="H2273" s="46"/>
    </row>
    <row r="2274" s="2" customFormat="1" ht="16.8" customHeight="1">
      <c r="A2274" s="40"/>
      <c r="B2274" s="46"/>
      <c r="C2274" s="316" t="s">
        <v>2470</v>
      </c>
      <c r="D2274" s="316" t="s">
        <v>333</v>
      </c>
      <c r="E2274" s="19" t="s">
        <v>19</v>
      </c>
      <c r="F2274" s="317">
        <v>110.28</v>
      </c>
      <c r="G2274" s="40"/>
      <c r="H2274" s="46"/>
    </row>
    <row r="2275" s="2" customFormat="1" ht="16.8" customHeight="1">
      <c r="A2275" s="40"/>
      <c r="B2275" s="46"/>
      <c r="C2275" s="312" t="s">
        <v>2574</v>
      </c>
      <c r="D2275" s="313" t="s">
        <v>9889</v>
      </c>
      <c r="E2275" s="314" t="s">
        <v>183</v>
      </c>
      <c r="F2275" s="315">
        <v>8.25</v>
      </c>
      <c r="G2275" s="40"/>
      <c r="H2275" s="46"/>
    </row>
    <row r="2276" s="2" customFormat="1" ht="16.8" customHeight="1">
      <c r="A2276" s="40"/>
      <c r="B2276" s="46"/>
      <c r="C2276" s="316" t="s">
        <v>19</v>
      </c>
      <c r="D2276" s="316" t="s">
        <v>891</v>
      </c>
      <c r="E2276" s="19" t="s">
        <v>19</v>
      </c>
      <c r="F2276" s="317">
        <v>0</v>
      </c>
      <c r="G2276" s="40"/>
      <c r="H2276" s="46"/>
    </row>
    <row r="2277" s="2" customFormat="1" ht="16.8" customHeight="1">
      <c r="A2277" s="40"/>
      <c r="B2277" s="46"/>
      <c r="C2277" s="316" t="s">
        <v>19</v>
      </c>
      <c r="D2277" s="316" t="s">
        <v>8614</v>
      </c>
      <c r="E2277" s="19" t="s">
        <v>19</v>
      </c>
      <c r="F2277" s="317">
        <v>3.2999999999999998</v>
      </c>
      <c r="G2277" s="40"/>
      <c r="H2277" s="46"/>
    </row>
    <row r="2278" s="2" customFormat="1" ht="16.8" customHeight="1">
      <c r="A2278" s="40"/>
      <c r="B2278" s="46"/>
      <c r="C2278" s="316" t="s">
        <v>19</v>
      </c>
      <c r="D2278" s="316" t="s">
        <v>8615</v>
      </c>
      <c r="E2278" s="19" t="s">
        <v>19</v>
      </c>
      <c r="F2278" s="317">
        <v>4.9500000000000002</v>
      </c>
      <c r="G2278" s="40"/>
      <c r="H2278" s="46"/>
    </row>
    <row r="2279" s="2" customFormat="1" ht="16.8" customHeight="1">
      <c r="A2279" s="40"/>
      <c r="B2279" s="46"/>
      <c r="C2279" s="316" t="s">
        <v>2574</v>
      </c>
      <c r="D2279" s="316" t="s">
        <v>333</v>
      </c>
      <c r="E2279" s="19" t="s">
        <v>19</v>
      </c>
      <c r="F2279" s="317">
        <v>8.25</v>
      </c>
      <c r="G2279" s="40"/>
      <c r="H2279" s="46"/>
    </row>
    <row r="2280" s="2" customFormat="1" ht="16.8" customHeight="1">
      <c r="A2280" s="40"/>
      <c r="B2280" s="46"/>
      <c r="C2280" s="312" t="s">
        <v>2566</v>
      </c>
      <c r="D2280" s="313" t="s">
        <v>9891</v>
      </c>
      <c r="E2280" s="314" t="s">
        <v>187</v>
      </c>
      <c r="F2280" s="315">
        <v>124.25960000000001</v>
      </c>
      <c r="G2280" s="40"/>
      <c r="H2280" s="46"/>
    </row>
    <row r="2281" s="2" customFormat="1" ht="16.8" customHeight="1">
      <c r="A2281" s="40"/>
      <c r="B2281" s="46"/>
      <c r="C2281" s="316" t="s">
        <v>19</v>
      </c>
      <c r="D2281" s="316" t="s">
        <v>891</v>
      </c>
      <c r="E2281" s="19" t="s">
        <v>19</v>
      </c>
      <c r="F2281" s="317">
        <v>0</v>
      </c>
      <c r="G2281" s="40"/>
      <c r="H2281" s="46"/>
    </row>
    <row r="2282" s="2" customFormat="1" ht="16.8" customHeight="1">
      <c r="A2282" s="40"/>
      <c r="B2282" s="46"/>
      <c r="C2282" s="316" t="s">
        <v>19</v>
      </c>
      <c r="D2282" s="316" t="s">
        <v>8605</v>
      </c>
      <c r="E2282" s="19" t="s">
        <v>19</v>
      </c>
      <c r="F2282" s="317">
        <v>1.8899999999999999</v>
      </c>
      <c r="G2282" s="40"/>
      <c r="H2282" s="46"/>
    </row>
    <row r="2283" s="2" customFormat="1" ht="16.8" customHeight="1">
      <c r="A2283" s="40"/>
      <c r="B2283" s="46"/>
      <c r="C2283" s="316" t="s">
        <v>19</v>
      </c>
      <c r="D2283" s="316" t="s">
        <v>8606</v>
      </c>
      <c r="E2283" s="19" t="s">
        <v>19</v>
      </c>
      <c r="F2283" s="317">
        <v>14.3514</v>
      </c>
      <c r="G2283" s="40"/>
      <c r="H2283" s="46"/>
    </row>
    <row r="2284" s="2" customFormat="1">
      <c r="A2284" s="40"/>
      <c r="B2284" s="46"/>
      <c r="C2284" s="316" t="s">
        <v>19</v>
      </c>
      <c r="D2284" s="316" t="s">
        <v>8607</v>
      </c>
      <c r="E2284" s="19" t="s">
        <v>19</v>
      </c>
      <c r="F2284" s="317">
        <v>37.256</v>
      </c>
      <c r="G2284" s="40"/>
      <c r="H2284" s="46"/>
    </row>
    <row r="2285" s="2" customFormat="1" ht="16.8" customHeight="1">
      <c r="A2285" s="40"/>
      <c r="B2285" s="46"/>
      <c r="C2285" s="316" t="s">
        <v>19</v>
      </c>
      <c r="D2285" s="316" t="s">
        <v>8608</v>
      </c>
      <c r="E2285" s="19" t="s">
        <v>19</v>
      </c>
      <c r="F2285" s="317">
        <v>7.2656000000000001</v>
      </c>
      <c r="G2285" s="40"/>
      <c r="H2285" s="46"/>
    </row>
    <row r="2286" s="2" customFormat="1" ht="16.8" customHeight="1">
      <c r="A2286" s="40"/>
      <c r="B2286" s="46"/>
      <c r="C2286" s="316" t="s">
        <v>19</v>
      </c>
      <c r="D2286" s="316" t="s">
        <v>8609</v>
      </c>
      <c r="E2286" s="19" t="s">
        <v>19</v>
      </c>
      <c r="F2286" s="317">
        <v>7.2656000000000001</v>
      </c>
      <c r="G2286" s="40"/>
      <c r="H2286" s="46"/>
    </row>
    <row r="2287" s="2" customFormat="1">
      <c r="A2287" s="40"/>
      <c r="B2287" s="46"/>
      <c r="C2287" s="316" t="s">
        <v>19</v>
      </c>
      <c r="D2287" s="316" t="s">
        <v>8610</v>
      </c>
      <c r="E2287" s="19" t="s">
        <v>19</v>
      </c>
      <c r="F2287" s="317">
        <v>37.345999999999997</v>
      </c>
      <c r="G2287" s="40"/>
      <c r="H2287" s="46"/>
    </row>
    <row r="2288" s="2" customFormat="1" ht="16.8" customHeight="1">
      <c r="A2288" s="40"/>
      <c r="B2288" s="46"/>
      <c r="C2288" s="316" t="s">
        <v>19</v>
      </c>
      <c r="D2288" s="316" t="s">
        <v>8611</v>
      </c>
      <c r="E2288" s="19" t="s">
        <v>19</v>
      </c>
      <c r="F2288" s="317">
        <v>5.5350000000000001</v>
      </c>
      <c r="G2288" s="40"/>
      <c r="H2288" s="46"/>
    </row>
    <row r="2289" s="2" customFormat="1" ht="16.8" customHeight="1">
      <c r="A2289" s="40"/>
      <c r="B2289" s="46"/>
      <c r="C2289" s="316" t="s">
        <v>19</v>
      </c>
      <c r="D2289" s="316" t="s">
        <v>8612</v>
      </c>
      <c r="E2289" s="19" t="s">
        <v>19</v>
      </c>
      <c r="F2289" s="317">
        <v>6.6900000000000004</v>
      </c>
      <c r="G2289" s="40"/>
      <c r="H2289" s="46"/>
    </row>
    <row r="2290" s="2" customFormat="1" ht="16.8" customHeight="1">
      <c r="A2290" s="40"/>
      <c r="B2290" s="46"/>
      <c r="C2290" s="316" t="s">
        <v>19</v>
      </c>
      <c r="D2290" s="316" t="s">
        <v>8613</v>
      </c>
      <c r="E2290" s="19" t="s">
        <v>19</v>
      </c>
      <c r="F2290" s="317">
        <v>6.6600000000000001</v>
      </c>
      <c r="G2290" s="40"/>
      <c r="H2290" s="46"/>
    </row>
    <row r="2291" s="2" customFormat="1" ht="16.8" customHeight="1">
      <c r="A2291" s="40"/>
      <c r="B2291" s="46"/>
      <c r="C2291" s="316" t="s">
        <v>2566</v>
      </c>
      <c r="D2291" s="316" t="s">
        <v>265</v>
      </c>
      <c r="E2291" s="19" t="s">
        <v>19</v>
      </c>
      <c r="F2291" s="317">
        <v>124.25960000000001</v>
      </c>
      <c r="G2291" s="40"/>
      <c r="H2291" s="46"/>
    </row>
    <row r="2292" s="2" customFormat="1" ht="16.8" customHeight="1">
      <c r="A2292" s="40"/>
      <c r="B2292" s="46"/>
      <c r="C2292" s="312" t="s">
        <v>2419</v>
      </c>
      <c r="D2292" s="313" t="s">
        <v>9893</v>
      </c>
      <c r="E2292" s="314" t="s">
        <v>183</v>
      </c>
      <c r="F2292" s="315">
        <v>11.27</v>
      </c>
      <c r="G2292" s="40"/>
      <c r="H2292" s="46"/>
    </row>
    <row r="2293" s="2" customFormat="1" ht="16.8" customHeight="1">
      <c r="A2293" s="40"/>
      <c r="B2293" s="46"/>
      <c r="C2293" s="316" t="s">
        <v>19</v>
      </c>
      <c r="D2293" s="316" t="s">
        <v>2417</v>
      </c>
      <c r="E2293" s="19" t="s">
        <v>19</v>
      </c>
      <c r="F2293" s="317">
        <v>0</v>
      </c>
      <c r="G2293" s="40"/>
      <c r="H2293" s="46"/>
    </row>
    <row r="2294" s="2" customFormat="1" ht="16.8" customHeight="1">
      <c r="A2294" s="40"/>
      <c r="B2294" s="46"/>
      <c r="C2294" s="316" t="s">
        <v>19</v>
      </c>
      <c r="D2294" s="316" t="s">
        <v>891</v>
      </c>
      <c r="E2294" s="19" t="s">
        <v>19</v>
      </c>
      <c r="F2294" s="317">
        <v>0</v>
      </c>
      <c r="G2294" s="40"/>
      <c r="H2294" s="46"/>
    </row>
    <row r="2295" s="2" customFormat="1" ht="16.8" customHeight="1">
      <c r="A2295" s="40"/>
      <c r="B2295" s="46"/>
      <c r="C2295" s="316" t="s">
        <v>19</v>
      </c>
      <c r="D2295" s="316" t="s">
        <v>8541</v>
      </c>
      <c r="E2295" s="19" t="s">
        <v>19</v>
      </c>
      <c r="F2295" s="317">
        <v>8.4199999999999999</v>
      </c>
      <c r="G2295" s="40"/>
      <c r="H2295" s="46"/>
    </row>
    <row r="2296" s="2" customFormat="1" ht="16.8" customHeight="1">
      <c r="A2296" s="40"/>
      <c r="B2296" s="46"/>
      <c r="C2296" s="316" t="s">
        <v>19</v>
      </c>
      <c r="D2296" s="316" t="s">
        <v>8542</v>
      </c>
      <c r="E2296" s="19" t="s">
        <v>19</v>
      </c>
      <c r="F2296" s="317">
        <v>2.8500000000000001</v>
      </c>
      <c r="G2296" s="40"/>
      <c r="H2296" s="46"/>
    </row>
    <row r="2297" s="2" customFormat="1" ht="16.8" customHeight="1">
      <c r="A2297" s="40"/>
      <c r="B2297" s="46"/>
      <c r="C2297" s="316" t="s">
        <v>2419</v>
      </c>
      <c r="D2297" s="316" t="s">
        <v>333</v>
      </c>
      <c r="E2297" s="19" t="s">
        <v>19</v>
      </c>
      <c r="F2297" s="317">
        <v>11.27</v>
      </c>
      <c r="G2297" s="40"/>
      <c r="H2297" s="46"/>
    </row>
    <row r="2298" s="2" customFormat="1" ht="16.8" customHeight="1">
      <c r="A2298" s="40"/>
      <c r="B2298" s="46"/>
      <c r="C2298" s="312" t="s">
        <v>1677</v>
      </c>
      <c r="D2298" s="313" t="s">
        <v>1678</v>
      </c>
      <c r="E2298" s="314" t="s">
        <v>187</v>
      </c>
      <c r="F2298" s="315">
        <v>11.920999999999999</v>
      </c>
      <c r="G2298" s="40"/>
      <c r="H2298" s="46"/>
    </row>
    <row r="2299" s="2" customFormat="1" ht="16.8" customHeight="1">
      <c r="A2299" s="40"/>
      <c r="B2299" s="46"/>
      <c r="C2299" s="316" t="s">
        <v>19</v>
      </c>
      <c r="D2299" s="316" t="s">
        <v>8713</v>
      </c>
      <c r="E2299" s="19" t="s">
        <v>19</v>
      </c>
      <c r="F2299" s="317">
        <v>0</v>
      </c>
      <c r="G2299" s="40"/>
      <c r="H2299" s="46"/>
    </row>
    <row r="2300" s="2" customFormat="1">
      <c r="A2300" s="40"/>
      <c r="B2300" s="46"/>
      <c r="C2300" s="316" t="s">
        <v>19</v>
      </c>
      <c r="D2300" s="316" t="s">
        <v>8714</v>
      </c>
      <c r="E2300" s="19" t="s">
        <v>19</v>
      </c>
      <c r="F2300" s="317">
        <v>11.920999999999999</v>
      </c>
      <c r="G2300" s="40"/>
      <c r="H2300" s="46"/>
    </row>
    <row r="2301" s="2" customFormat="1" ht="16.8" customHeight="1">
      <c r="A2301" s="40"/>
      <c r="B2301" s="46"/>
      <c r="C2301" s="316" t="s">
        <v>1677</v>
      </c>
      <c r="D2301" s="316" t="s">
        <v>333</v>
      </c>
      <c r="E2301" s="19" t="s">
        <v>19</v>
      </c>
      <c r="F2301" s="317">
        <v>11.920999999999999</v>
      </c>
      <c r="G2301" s="40"/>
      <c r="H2301" s="46"/>
    </row>
    <row r="2302" s="2" customFormat="1" ht="16.8" customHeight="1">
      <c r="A2302" s="40"/>
      <c r="B2302" s="46"/>
      <c r="C2302" s="312" t="s">
        <v>7999</v>
      </c>
      <c r="D2302" s="313" t="s">
        <v>8000</v>
      </c>
      <c r="E2302" s="314" t="s">
        <v>280</v>
      </c>
      <c r="F2302" s="315">
        <v>13.781000000000001</v>
      </c>
      <c r="G2302" s="40"/>
      <c r="H2302" s="46"/>
    </row>
    <row r="2303" s="2" customFormat="1" ht="16.8" customHeight="1">
      <c r="A2303" s="40"/>
      <c r="B2303" s="46"/>
      <c r="C2303" s="316" t="s">
        <v>19</v>
      </c>
      <c r="D2303" s="316" t="s">
        <v>891</v>
      </c>
      <c r="E2303" s="19" t="s">
        <v>19</v>
      </c>
      <c r="F2303" s="317">
        <v>0</v>
      </c>
      <c r="G2303" s="40"/>
      <c r="H2303" s="46"/>
    </row>
    <row r="2304" s="2" customFormat="1" ht="16.8" customHeight="1">
      <c r="A2304" s="40"/>
      <c r="B2304" s="46"/>
      <c r="C2304" s="316" t="s">
        <v>19</v>
      </c>
      <c r="D2304" s="316" t="s">
        <v>8696</v>
      </c>
      <c r="E2304" s="19" t="s">
        <v>19</v>
      </c>
      <c r="F2304" s="317">
        <v>14.196</v>
      </c>
      <c r="G2304" s="40"/>
      <c r="H2304" s="46"/>
    </row>
    <row r="2305" s="2" customFormat="1" ht="16.8" customHeight="1">
      <c r="A2305" s="40"/>
      <c r="B2305" s="46"/>
      <c r="C2305" s="316" t="s">
        <v>19</v>
      </c>
      <c r="D2305" s="316" t="s">
        <v>8239</v>
      </c>
      <c r="E2305" s="19" t="s">
        <v>19</v>
      </c>
      <c r="F2305" s="317">
        <v>-0.41499999999999998</v>
      </c>
      <c r="G2305" s="40"/>
      <c r="H2305" s="46"/>
    </row>
    <row r="2306" s="2" customFormat="1" ht="16.8" customHeight="1">
      <c r="A2306" s="40"/>
      <c r="B2306" s="46"/>
      <c r="C2306" s="316" t="s">
        <v>7999</v>
      </c>
      <c r="D2306" s="316" t="s">
        <v>333</v>
      </c>
      <c r="E2306" s="19" t="s">
        <v>19</v>
      </c>
      <c r="F2306" s="317">
        <v>13.781000000000001</v>
      </c>
      <c r="G2306" s="40"/>
      <c r="H2306" s="46"/>
    </row>
    <row r="2307" s="2" customFormat="1" ht="16.8" customHeight="1">
      <c r="A2307" s="40"/>
      <c r="B2307" s="46"/>
      <c r="C2307" s="312" t="s">
        <v>2105</v>
      </c>
      <c r="D2307" s="313" t="s">
        <v>9896</v>
      </c>
      <c r="E2307" s="314" t="s">
        <v>187</v>
      </c>
      <c r="F2307" s="315">
        <v>68.699600000000004</v>
      </c>
      <c r="G2307" s="40"/>
      <c r="H2307" s="46"/>
    </row>
    <row r="2308" s="2" customFormat="1" ht="16.8" customHeight="1">
      <c r="A2308" s="40"/>
      <c r="B2308" s="46"/>
      <c r="C2308" s="316" t="s">
        <v>19</v>
      </c>
      <c r="D2308" s="316" t="s">
        <v>6432</v>
      </c>
      <c r="E2308" s="19" t="s">
        <v>19</v>
      </c>
      <c r="F2308" s="317">
        <v>0</v>
      </c>
      <c r="G2308" s="40"/>
      <c r="H2308" s="46"/>
    </row>
    <row r="2309" s="2" customFormat="1" ht="16.8" customHeight="1">
      <c r="A2309" s="40"/>
      <c r="B2309" s="46"/>
      <c r="C2309" s="316" t="s">
        <v>19</v>
      </c>
      <c r="D2309" s="316" t="s">
        <v>3956</v>
      </c>
      <c r="E2309" s="19" t="s">
        <v>19</v>
      </c>
      <c r="F2309" s="317">
        <v>0</v>
      </c>
      <c r="G2309" s="40"/>
      <c r="H2309" s="46"/>
    </row>
    <row r="2310" s="2" customFormat="1" ht="16.8" customHeight="1">
      <c r="A2310" s="40"/>
      <c r="B2310" s="46"/>
      <c r="C2310" s="316" t="s">
        <v>19</v>
      </c>
      <c r="D2310" s="316" t="s">
        <v>8310</v>
      </c>
      <c r="E2310" s="19" t="s">
        <v>19</v>
      </c>
      <c r="F2310" s="317">
        <v>1.3200000000000001</v>
      </c>
      <c r="G2310" s="40"/>
      <c r="H2310" s="46"/>
    </row>
    <row r="2311" s="2" customFormat="1" ht="16.8" customHeight="1">
      <c r="A2311" s="40"/>
      <c r="B2311" s="46"/>
      <c r="C2311" s="316" t="s">
        <v>19</v>
      </c>
      <c r="D2311" s="316" t="s">
        <v>8311</v>
      </c>
      <c r="E2311" s="19" t="s">
        <v>19</v>
      </c>
      <c r="F2311" s="317">
        <v>11.8566</v>
      </c>
      <c r="G2311" s="40"/>
      <c r="H2311" s="46"/>
    </row>
    <row r="2312" s="2" customFormat="1" ht="16.8" customHeight="1">
      <c r="A2312" s="40"/>
      <c r="B2312" s="46"/>
      <c r="C2312" s="316" t="s">
        <v>19</v>
      </c>
      <c r="D2312" s="316" t="s">
        <v>8312</v>
      </c>
      <c r="E2312" s="19" t="s">
        <v>19</v>
      </c>
      <c r="F2312" s="317">
        <v>12.522</v>
      </c>
      <c r="G2312" s="40"/>
      <c r="H2312" s="46"/>
    </row>
    <row r="2313" s="2" customFormat="1" ht="16.8" customHeight="1">
      <c r="A2313" s="40"/>
      <c r="B2313" s="46"/>
      <c r="C2313" s="316" t="s">
        <v>19</v>
      </c>
      <c r="D2313" s="316" t="s">
        <v>8313</v>
      </c>
      <c r="E2313" s="19" t="s">
        <v>19</v>
      </c>
      <c r="F2313" s="317">
        <v>7.234</v>
      </c>
      <c r="G2313" s="40"/>
      <c r="H2313" s="46"/>
    </row>
    <row r="2314" s="2" customFormat="1" ht="16.8" customHeight="1">
      <c r="A2314" s="40"/>
      <c r="B2314" s="46"/>
      <c r="C2314" s="316" t="s">
        <v>19</v>
      </c>
      <c r="D2314" s="316" t="s">
        <v>8314</v>
      </c>
      <c r="E2314" s="19" t="s">
        <v>19</v>
      </c>
      <c r="F2314" s="317">
        <v>7.3239999999999998</v>
      </c>
      <c r="G2314" s="40"/>
      <c r="H2314" s="46"/>
    </row>
    <row r="2315" s="2" customFormat="1" ht="16.8" customHeight="1">
      <c r="A2315" s="40"/>
      <c r="B2315" s="46"/>
      <c r="C2315" s="316" t="s">
        <v>19</v>
      </c>
      <c r="D2315" s="316" t="s">
        <v>8315</v>
      </c>
      <c r="E2315" s="19" t="s">
        <v>19</v>
      </c>
      <c r="F2315" s="317">
        <v>9.0600000000000005</v>
      </c>
      <c r="G2315" s="40"/>
      <c r="H2315" s="46"/>
    </row>
    <row r="2316" s="2" customFormat="1" ht="16.8" customHeight="1">
      <c r="A2316" s="40"/>
      <c r="B2316" s="46"/>
      <c r="C2316" s="316" t="s">
        <v>19</v>
      </c>
      <c r="D2316" s="316" t="s">
        <v>8316</v>
      </c>
      <c r="E2316" s="19" t="s">
        <v>19</v>
      </c>
      <c r="F2316" s="317">
        <v>5.7400000000000002</v>
      </c>
      <c r="G2316" s="40"/>
      <c r="H2316" s="46"/>
    </row>
    <row r="2317" s="2" customFormat="1" ht="16.8" customHeight="1">
      <c r="A2317" s="40"/>
      <c r="B2317" s="46"/>
      <c r="C2317" s="316" t="s">
        <v>19</v>
      </c>
      <c r="D2317" s="316" t="s">
        <v>8317</v>
      </c>
      <c r="E2317" s="19" t="s">
        <v>19</v>
      </c>
      <c r="F2317" s="317">
        <v>6.7199999999999998</v>
      </c>
      <c r="G2317" s="40"/>
      <c r="H2317" s="46"/>
    </row>
    <row r="2318" s="2" customFormat="1" ht="16.8" customHeight="1">
      <c r="A2318" s="40"/>
      <c r="B2318" s="46"/>
      <c r="C2318" s="316" t="s">
        <v>19</v>
      </c>
      <c r="D2318" s="316" t="s">
        <v>8318</v>
      </c>
      <c r="E2318" s="19" t="s">
        <v>19</v>
      </c>
      <c r="F2318" s="317">
        <v>3.2549999999999999</v>
      </c>
      <c r="G2318" s="40"/>
      <c r="H2318" s="46"/>
    </row>
    <row r="2319" s="2" customFormat="1" ht="16.8" customHeight="1">
      <c r="A2319" s="40"/>
      <c r="B2319" s="46"/>
      <c r="C2319" s="316" t="s">
        <v>19</v>
      </c>
      <c r="D2319" s="316" t="s">
        <v>8319</v>
      </c>
      <c r="E2319" s="19" t="s">
        <v>19</v>
      </c>
      <c r="F2319" s="317">
        <v>3.6680000000000001</v>
      </c>
      <c r="G2319" s="40"/>
      <c r="H2319" s="46"/>
    </row>
    <row r="2320" s="2" customFormat="1" ht="16.8" customHeight="1">
      <c r="A2320" s="40"/>
      <c r="B2320" s="46"/>
      <c r="C2320" s="316" t="s">
        <v>2105</v>
      </c>
      <c r="D2320" s="316" t="s">
        <v>265</v>
      </c>
      <c r="E2320" s="19" t="s">
        <v>19</v>
      </c>
      <c r="F2320" s="317">
        <v>68.699600000000004</v>
      </c>
      <c r="G2320" s="40"/>
      <c r="H2320" s="46"/>
    </row>
    <row r="2321" s="2" customFormat="1" ht="16.8" customHeight="1">
      <c r="A2321" s="40"/>
      <c r="B2321" s="46"/>
      <c r="C2321" s="312" t="s">
        <v>1680</v>
      </c>
      <c r="D2321" s="313" t="s">
        <v>1681</v>
      </c>
      <c r="E2321" s="314" t="s">
        <v>187</v>
      </c>
      <c r="F2321" s="315">
        <v>131.94</v>
      </c>
      <c r="G2321" s="40"/>
      <c r="H2321" s="46"/>
    </row>
    <row r="2322" s="2" customFormat="1" ht="16.8" customHeight="1">
      <c r="A2322" s="40"/>
      <c r="B2322" s="46"/>
      <c r="C2322" s="316" t="s">
        <v>19</v>
      </c>
      <c r="D2322" s="316" t="s">
        <v>8573</v>
      </c>
      <c r="E2322" s="19" t="s">
        <v>19</v>
      </c>
      <c r="F2322" s="317">
        <v>0</v>
      </c>
      <c r="G2322" s="40"/>
      <c r="H2322" s="46"/>
    </row>
    <row r="2323" s="2" customFormat="1" ht="16.8" customHeight="1">
      <c r="A2323" s="40"/>
      <c r="B2323" s="46"/>
      <c r="C2323" s="316" t="s">
        <v>19</v>
      </c>
      <c r="D2323" s="316" t="s">
        <v>8574</v>
      </c>
      <c r="E2323" s="19" t="s">
        <v>19</v>
      </c>
      <c r="F2323" s="317">
        <v>21.149999999999999</v>
      </c>
      <c r="G2323" s="40"/>
      <c r="H2323" s="46"/>
    </row>
    <row r="2324" s="2" customFormat="1" ht="16.8" customHeight="1">
      <c r="A2324" s="40"/>
      <c r="B2324" s="46"/>
      <c r="C2324" s="316" t="s">
        <v>19</v>
      </c>
      <c r="D2324" s="316" t="s">
        <v>8575</v>
      </c>
      <c r="E2324" s="19" t="s">
        <v>19</v>
      </c>
      <c r="F2324" s="317">
        <v>10.66</v>
      </c>
      <c r="G2324" s="40"/>
      <c r="H2324" s="46"/>
    </row>
    <row r="2325" s="2" customFormat="1" ht="16.8" customHeight="1">
      <c r="A2325" s="40"/>
      <c r="B2325" s="46"/>
      <c r="C2325" s="316" t="s">
        <v>19</v>
      </c>
      <c r="D2325" s="316" t="s">
        <v>8576</v>
      </c>
      <c r="E2325" s="19" t="s">
        <v>19</v>
      </c>
      <c r="F2325" s="317">
        <v>54.340000000000003</v>
      </c>
      <c r="G2325" s="40"/>
      <c r="H2325" s="46"/>
    </row>
    <row r="2326" s="2" customFormat="1" ht="16.8" customHeight="1">
      <c r="A2326" s="40"/>
      <c r="B2326" s="46"/>
      <c r="C2326" s="316" t="s">
        <v>19</v>
      </c>
      <c r="D2326" s="316" t="s">
        <v>8577</v>
      </c>
      <c r="E2326" s="19" t="s">
        <v>19</v>
      </c>
      <c r="F2326" s="317">
        <v>45.789999999999999</v>
      </c>
      <c r="G2326" s="40"/>
      <c r="H2326" s="46"/>
    </row>
    <row r="2327" s="2" customFormat="1" ht="16.8" customHeight="1">
      <c r="A2327" s="40"/>
      <c r="B2327" s="46"/>
      <c r="C2327" s="316" t="s">
        <v>1680</v>
      </c>
      <c r="D2327" s="316" t="s">
        <v>333</v>
      </c>
      <c r="E2327" s="19" t="s">
        <v>19</v>
      </c>
      <c r="F2327" s="317">
        <v>131.94</v>
      </c>
      <c r="G2327" s="40"/>
      <c r="H2327" s="46"/>
    </row>
    <row r="2328" s="2" customFormat="1" ht="16.8" customHeight="1">
      <c r="A2328" s="40"/>
      <c r="B2328" s="46"/>
      <c r="C2328" s="312" t="s">
        <v>5990</v>
      </c>
      <c r="D2328" s="313" t="s">
        <v>5991</v>
      </c>
      <c r="E2328" s="314" t="s">
        <v>187</v>
      </c>
      <c r="F2328" s="315">
        <v>3.3069999999999999</v>
      </c>
      <c r="G2328" s="40"/>
      <c r="H2328" s="46"/>
    </row>
    <row r="2329" s="2" customFormat="1" ht="16.8" customHeight="1">
      <c r="A2329" s="40"/>
      <c r="B2329" s="46"/>
      <c r="C2329" s="316" t="s">
        <v>19</v>
      </c>
      <c r="D2329" s="316" t="s">
        <v>8578</v>
      </c>
      <c r="E2329" s="19" t="s">
        <v>19</v>
      </c>
      <c r="F2329" s="317">
        <v>0</v>
      </c>
      <c r="G2329" s="40"/>
      <c r="H2329" s="46"/>
    </row>
    <row r="2330" s="2" customFormat="1" ht="16.8" customHeight="1">
      <c r="A2330" s="40"/>
      <c r="B2330" s="46"/>
      <c r="C2330" s="316" t="s">
        <v>19</v>
      </c>
      <c r="D2330" s="316" t="s">
        <v>8579</v>
      </c>
      <c r="E2330" s="19" t="s">
        <v>19</v>
      </c>
      <c r="F2330" s="317">
        <v>3.3069999999999999</v>
      </c>
      <c r="G2330" s="40"/>
      <c r="H2330" s="46"/>
    </row>
    <row r="2331" s="2" customFormat="1" ht="16.8" customHeight="1">
      <c r="A2331" s="40"/>
      <c r="B2331" s="46"/>
      <c r="C2331" s="316" t="s">
        <v>5990</v>
      </c>
      <c r="D2331" s="316" t="s">
        <v>333</v>
      </c>
      <c r="E2331" s="19" t="s">
        <v>19</v>
      </c>
      <c r="F2331" s="317">
        <v>3.3069999999999999</v>
      </c>
      <c r="G2331" s="40"/>
      <c r="H2331" s="46"/>
    </row>
    <row r="2332" s="2" customFormat="1" ht="16.8" customHeight="1">
      <c r="A2332" s="40"/>
      <c r="B2332" s="46"/>
      <c r="C2332" s="312" t="s">
        <v>2485</v>
      </c>
      <c r="D2332" s="313" t="s">
        <v>9901</v>
      </c>
      <c r="E2332" s="314" t="s">
        <v>183</v>
      </c>
      <c r="F2332" s="315">
        <v>80.590000000000003</v>
      </c>
      <c r="G2332" s="40"/>
      <c r="H2332" s="46"/>
    </row>
    <row r="2333" s="2" customFormat="1" ht="16.8" customHeight="1">
      <c r="A2333" s="40"/>
      <c r="B2333" s="46"/>
      <c r="C2333" s="316" t="s">
        <v>19</v>
      </c>
      <c r="D2333" s="316" t="s">
        <v>8565</v>
      </c>
      <c r="E2333" s="19" t="s">
        <v>19</v>
      </c>
      <c r="F2333" s="317">
        <v>0</v>
      </c>
      <c r="G2333" s="40"/>
      <c r="H2333" s="46"/>
    </row>
    <row r="2334" s="2" customFormat="1" ht="16.8" customHeight="1">
      <c r="A2334" s="40"/>
      <c r="B2334" s="46"/>
      <c r="C2334" s="316" t="s">
        <v>19</v>
      </c>
      <c r="D2334" s="316" t="s">
        <v>8566</v>
      </c>
      <c r="E2334" s="19" t="s">
        <v>19</v>
      </c>
      <c r="F2334" s="317">
        <v>9.1999999999999993</v>
      </c>
      <c r="G2334" s="40"/>
      <c r="H2334" s="46"/>
    </row>
    <row r="2335" s="2" customFormat="1" ht="16.8" customHeight="1">
      <c r="A2335" s="40"/>
      <c r="B2335" s="46"/>
      <c r="C2335" s="316" t="s">
        <v>19</v>
      </c>
      <c r="D2335" s="316" t="s">
        <v>8567</v>
      </c>
      <c r="E2335" s="19" t="s">
        <v>19</v>
      </c>
      <c r="F2335" s="317">
        <v>24.09</v>
      </c>
      <c r="G2335" s="40"/>
      <c r="H2335" s="46"/>
    </row>
    <row r="2336" s="2" customFormat="1" ht="16.8" customHeight="1">
      <c r="A2336" s="40"/>
      <c r="B2336" s="46"/>
      <c r="C2336" s="316" t="s">
        <v>19</v>
      </c>
      <c r="D2336" s="316" t="s">
        <v>8568</v>
      </c>
      <c r="E2336" s="19" t="s">
        <v>19</v>
      </c>
      <c r="F2336" s="317">
        <v>10.880000000000001</v>
      </c>
      <c r="G2336" s="40"/>
      <c r="H2336" s="46"/>
    </row>
    <row r="2337" s="2" customFormat="1" ht="16.8" customHeight="1">
      <c r="A2337" s="40"/>
      <c r="B2337" s="46"/>
      <c r="C2337" s="316" t="s">
        <v>19</v>
      </c>
      <c r="D2337" s="316" t="s">
        <v>8569</v>
      </c>
      <c r="E2337" s="19" t="s">
        <v>19</v>
      </c>
      <c r="F2337" s="317">
        <v>24.09</v>
      </c>
      <c r="G2337" s="40"/>
      <c r="H2337" s="46"/>
    </row>
    <row r="2338" s="2" customFormat="1" ht="16.8" customHeight="1">
      <c r="A2338" s="40"/>
      <c r="B2338" s="46"/>
      <c r="C2338" s="316" t="s">
        <v>19</v>
      </c>
      <c r="D2338" s="316" t="s">
        <v>8570</v>
      </c>
      <c r="E2338" s="19" t="s">
        <v>19</v>
      </c>
      <c r="F2338" s="317">
        <v>9.1999999999999993</v>
      </c>
      <c r="G2338" s="40"/>
      <c r="H2338" s="46"/>
    </row>
    <row r="2339" s="2" customFormat="1" ht="16.8" customHeight="1">
      <c r="A2339" s="40"/>
      <c r="B2339" s="46"/>
      <c r="C2339" s="316" t="s">
        <v>19</v>
      </c>
      <c r="D2339" s="316" t="s">
        <v>8571</v>
      </c>
      <c r="E2339" s="19" t="s">
        <v>19</v>
      </c>
      <c r="F2339" s="317">
        <v>3.1299999999999999</v>
      </c>
      <c r="G2339" s="40"/>
      <c r="H2339" s="46"/>
    </row>
    <row r="2340" s="2" customFormat="1" ht="16.8" customHeight="1">
      <c r="A2340" s="40"/>
      <c r="B2340" s="46"/>
      <c r="C2340" s="316" t="s">
        <v>2485</v>
      </c>
      <c r="D2340" s="316" t="s">
        <v>333</v>
      </c>
      <c r="E2340" s="19" t="s">
        <v>19</v>
      </c>
      <c r="F2340" s="317">
        <v>80.590000000000003</v>
      </c>
      <c r="G2340" s="40"/>
      <c r="H2340" s="46"/>
    </row>
    <row r="2341" s="2" customFormat="1" ht="16.8" customHeight="1">
      <c r="A2341" s="40"/>
      <c r="B2341" s="46"/>
      <c r="C2341" s="312" t="s">
        <v>8004</v>
      </c>
      <c r="D2341" s="313" t="s">
        <v>8005</v>
      </c>
      <c r="E2341" s="314" t="s">
        <v>187</v>
      </c>
      <c r="F2341" s="315">
        <v>8.7520000000000007</v>
      </c>
      <c r="G2341" s="40"/>
      <c r="H2341" s="46"/>
    </row>
    <row r="2342" s="2" customFormat="1" ht="16.8" customHeight="1">
      <c r="A2342" s="40"/>
      <c r="B2342" s="46"/>
      <c r="C2342" s="316" t="s">
        <v>19</v>
      </c>
      <c r="D2342" s="316" t="s">
        <v>8468</v>
      </c>
      <c r="E2342" s="19" t="s">
        <v>19</v>
      </c>
      <c r="F2342" s="317">
        <v>0</v>
      </c>
      <c r="G2342" s="40"/>
      <c r="H2342" s="46"/>
    </row>
    <row r="2343" s="2" customFormat="1" ht="16.8" customHeight="1">
      <c r="A2343" s="40"/>
      <c r="B2343" s="46"/>
      <c r="C2343" s="316" t="s">
        <v>19</v>
      </c>
      <c r="D2343" s="316" t="s">
        <v>8472</v>
      </c>
      <c r="E2343" s="19" t="s">
        <v>19</v>
      </c>
      <c r="F2343" s="317">
        <v>8.7520000000000007</v>
      </c>
      <c r="G2343" s="40"/>
      <c r="H2343" s="46"/>
    </row>
    <row r="2344" s="2" customFormat="1" ht="16.8" customHeight="1">
      <c r="A2344" s="40"/>
      <c r="B2344" s="46"/>
      <c r="C2344" s="316" t="s">
        <v>8004</v>
      </c>
      <c r="D2344" s="316" t="s">
        <v>333</v>
      </c>
      <c r="E2344" s="19" t="s">
        <v>19</v>
      </c>
      <c r="F2344" s="317">
        <v>8.7520000000000007</v>
      </c>
      <c r="G2344" s="40"/>
      <c r="H2344" s="46"/>
    </row>
    <row r="2345" s="2" customFormat="1" ht="16.8" customHeight="1">
      <c r="A2345" s="40"/>
      <c r="B2345" s="46"/>
      <c r="C2345" s="312" t="s">
        <v>2282</v>
      </c>
      <c r="D2345" s="313" t="s">
        <v>9903</v>
      </c>
      <c r="E2345" s="314" t="s">
        <v>187</v>
      </c>
      <c r="F2345" s="315">
        <v>14.132</v>
      </c>
      <c r="G2345" s="40"/>
      <c r="H2345" s="46"/>
    </row>
    <row r="2346" s="2" customFormat="1" ht="16.8" customHeight="1">
      <c r="A2346" s="40"/>
      <c r="B2346" s="46"/>
      <c r="C2346" s="316" t="s">
        <v>19</v>
      </c>
      <c r="D2346" s="316" t="s">
        <v>8467</v>
      </c>
      <c r="E2346" s="19" t="s">
        <v>19</v>
      </c>
      <c r="F2346" s="317">
        <v>0</v>
      </c>
      <c r="G2346" s="40"/>
      <c r="H2346" s="46"/>
    </row>
    <row r="2347" s="2" customFormat="1" ht="16.8" customHeight="1">
      <c r="A2347" s="40"/>
      <c r="B2347" s="46"/>
      <c r="C2347" s="316" t="s">
        <v>19</v>
      </c>
      <c r="D2347" s="316" t="s">
        <v>8468</v>
      </c>
      <c r="E2347" s="19" t="s">
        <v>19</v>
      </c>
      <c r="F2347" s="317">
        <v>0</v>
      </c>
      <c r="G2347" s="40"/>
      <c r="H2347" s="46"/>
    </row>
    <row r="2348" s="2" customFormat="1" ht="16.8" customHeight="1">
      <c r="A2348" s="40"/>
      <c r="B2348" s="46"/>
      <c r="C2348" s="316" t="s">
        <v>19</v>
      </c>
      <c r="D2348" s="316" t="s">
        <v>8469</v>
      </c>
      <c r="E2348" s="19" t="s">
        <v>19</v>
      </c>
      <c r="F2348" s="317">
        <v>12.252000000000001</v>
      </c>
      <c r="G2348" s="40"/>
      <c r="H2348" s="46"/>
    </row>
    <row r="2349" s="2" customFormat="1" ht="16.8" customHeight="1">
      <c r="A2349" s="40"/>
      <c r="B2349" s="46"/>
      <c r="C2349" s="316" t="s">
        <v>19</v>
      </c>
      <c r="D2349" s="316" t="s">
        <v>8470</v>
      </c>
      <c r="E2349" s="19" t="s">
        <v>19</v>
      </c>
      <c r="F2349" s="317">
        <v>1.8799999999999999</v>
      </c>
      <c r="G2349" s="40"/>
      <c r="H2349" s="46"/>
    </row>
    <row r="2350" s="2" customFormat="1" ht="16.8" customHeight="1">
      <c r="A2350" s="40"/>
      <c r="B2350" s="46"/>
      <c r="C2350" s="316" t="s">
        <v>2282</v>
      </c>
      <c r="D2350" s="316" t="s">
        <v>333</v>
      </c>
      <c r="E2350" s="19" t="s">
        <v>19</v>
      </c>
      <c r="F2350" s="317">
        <v>14.132</v>
      </c>
      <c r="G2350" s="40"/>
      <c r="H2350" s="46"/>
    </row>
    <row r="2351" s="2" customFormat="1" ht="16.8" customHeight="1">
      <c r="A2351" s="40"/>
      <c r="B2351" s="46"/>
      <c r="C2351" s="312" t="s">
        <v>1902</v>
      </c>
      <c r="D2351" s="313" t="s">
        <v>6268</v>
      </c>
      <c r="E2351" s="314" t="s">
        <v>187</v>
      </c>
      <c r="F2351" s="315">
        <v>506.92779999999999</v>
      </c>
      <c r="G2351" s="40"/>
      <c r="H2351" s="46"/>
    </row>
    <row r="2352" s="2" customFormat="1" ht="16.8" customHeight="1">
      <c r="A2352" s="40"/>
      <c r="B2352" s="46"/>
      <c r="C2352" s="316" t="s">
        <v>19</v>
      </c>
      <c r="D2352" s="316" t="s">
        <v>891</v>
      </c>
      <c r="E2352" s="19" t="s">
        <v>19</v>
      </c>
      <c r="F2352" s="317">
        <v>0</v>
      </c>
      <c r="G2352" s="40"/>
      <c r="H2352" s="46"/>
    </row>
    <row r="2353" s="2" customFormat="1" ht="16.8" customHeight="1">
      <c r="A2353" s="40"/>
      <c r="B2353" s="46"/>
      <c r="C2353" s="316" t="s">
        <v>19</v>
      </c>
      <c r="D2353" s="316" t="s">
        <v>6332</v>
      </c>
      <c r="E2353" s="19" t="s">
        <v>19</v>
      </c>
      <c r="F2353" s="317">
        <v>0</v>
      </c>
      <c r="G2353" s="40"/>
      <c r="H2353" s="46"/>
    </row>
    <row r="2354" s="2" customFormat="1" ht="16.8" customHeight="1">
      <c r="A2354" s="40"/>
      <c r="B2354" s="46"/>
      <c r="C2354" s="316" t="s">
        <v>19</v>
      </c>
      <c r="D2354" s="316" t="s">
        <v>8170</v>
      </c>
      <c r="E2354" s="19" t="s">
        <v>19</v>
      </c>
      <c r="F2354" s="317">
        <v>9.5833999999999993</v>
      </c>
      <c r="G2354" s="40"/>
      <c r="H2354" s="46"/>
    </row>
    <row r="2355" s="2" customFormat="1" ht="16.8" customHeight="1">
      <c r="A2355" s="40"/>
      <c r="B2355" s="46"/>
      <c r="C2355" s="316" t="s">
        <v>19</v>
      </c>
      <c r="D2355" s="316" t="s">
        <v>8171</v>
      </c>
      <c r="E2355" s="19" t="s">
        <v>19</v>
      </c>
      <c r="F2355" s="317">
        <v>8.9641999999999999</v>
      </c>
      <c r="G2355" s="40"/>
      <c r="H2355" s="46"/>
    </row>
    <row r="2356" s="2" customFormat="1" ht="16.8" customHeight="1">
      <c r="A2356" s="40"/>
      <c r="B2356" s="46"/>
      <c r="C2356" s="316" t="s">
        <v>19</v>
      </c>
      <c r="D2356" s="316" t="s">
        <v>8172</v>
      </c>
      <c r="E2356" s="19" t="s">
        <v>19</v>
      </c>
      <c r="F2356" s="317">
        <v>2.0670000000000002</v>
      </c>
      <c r="G2356" s="40"/>
      <c r="H2356" s="46"/>
    </row>
    <row r="2357" s="2" customFormat="1" ht="16.8" customHeight="1">
      <c r="A2357" s="40"/>
      <c r="B2357" s="46"/>
      <c r="C2357" s="316" t="s">
        <v>19</v>
      </c>
      <c r="D2357" s="316" t="s">
        <v>8173</v>
      </c>
      <c r="E2357" s="19" t="s">
        <v>19</v>
      </c>
      <c r="F2357" s="317">
        <v>8.0899999999999999</v>
      </c>
      <c r="G2357" s="40"/>
      <c r="H2357" s="46"/>
    </row>
    <row r="2358" s="2" customFormat="1" ht="16.8" customHeight="1">
      <c r="A2358" s="40"/>
      <c r="B2358" s="46"/>
      <c r="C2358" s="316" t="s">
        <v>19</v>
      </c>
      <c r="D2358" s="316" t="s">
        <v>8174</v>
      </c>
      <c r="E2358" s="19" t="s">
        <v>19</v>
      </c>
      <c r="F2358" s="317">
        <v>2.0670000000000002</v>
      </c>
      <c r="G2358" s="40"/>
      <c r="H2358" s="46"/>
    </row>
    <row r="2359" s="2" customFormat="1">
      <c r="A2359" s="40"/>
      <c r="B2359" s="46"/>
      <c r="C2359" s="316" t="s">
        <v>19</v>
      </c>
      <c r="D2359" s="316" t="s">
        <v>8175</v>
      </c>
      <c r="E2359" s="19" t="s">
        <v>19</v>
      </c>
      <c r="F2359" s="317">
        <v>6.29</v>
      </c>
      <c r="G2359" s="40"/>
      <c r="H2359" s="46"/>
    </row>
    <row r="2360" s="2" customFormat="1">
      <c r="A2360" s="40"/>
      <c r="B2360" s="46"/>
      <c r="C2360" s="316" t="s">
        <v>19</v>
      </c>
      <c r="D2360" s="316" t="s">
        <v>8176</v>
      </c>
      <c r="E2360" s="19" t="s">
        <v>19</v>
      </c>
      <c r="F2360" s="317">
        <v>7.9673999999999996</v>
      </c>
      <c r="G2360" s="40"/>
      <c r="H2360" s="46"/>
    </row>
    <row r="2361" s="2" customFormat="1" ht="16.8" customHeight="1">
      <c r="A2361" s="40"/>
      <c r="B2361" s="46"/>
      <c r="C2361" s="316" t="s">
        <v>19</v>
      </c>
      <c r="D2361" s="316" t="s">
        <v>8177</v>
      </c>
      <c r="E2361" s="19" t="s">
        <v>19</v>
      </c>
      <c r="F2361" s="317">
        <v>8.4834999999999994</v>
      </c>
      <c r="G2361" s="40"/>
      <c r="H2361" s="46"/>
    </row>
    <row r="2362" s="2" customFormat="1" ht="16.8" customHeight="1">
      <c r="A2362" s="40"/>
      <c r="B2362" s="46"/>
      <c r="C2362" s="316" t="s">
        <v>19</v>
      </c>
      <c r="D2362" s="316" t="s">
        <v>8178</v>
      </c>
      <c r="E2362" s="19" t="s">
        <v>19</v>
      </c>
      <c r="F2362" s="317">
        <v>23.801600000000001</v>
      </c>
      <c r="G2362" s="40"/>
      <c r="H2362" s="46"/>
    </row>
    <row r="2363" s="2" customFormat="1">
      <c r="A2363" s="40"/>
      <c r="B2363" s="46"/>
      <c r="C2363" s="316" t="s">
        <v>19</v>
      </c>
      <c r="D2363" s="316" t="s">
        <v>8179</v>
      </c>
      <c r="E2363" s="19" t="s">
        <v>19</v>
      </c>
      <c r="F2363" s="317">
        <v>17.612400000000001</v>
      </c>
      <c r="G2363" s="40"/>
      <c r="H2363" s="46"/>
    </row>
    <row r="2364" s="2" customFormat="1" ht="16.8" customHeight="1">
      <c r="A2364" s="40"/>
      <c r="B2364" s="46"/>
      <c r="C2364" s="316" t="s">
        <v>19</v>
      </c>
      <c r="D2364" s="316" t="s">
        <v>8180</v>
      </c>
      <c r="E2364" s="19" t="s">
        <v>19</v>
      </c>
      <c r="F2364" s="317">
        <v>4.7000000000000002</v>
      </c>
      <c r="G2364" s="40"/>
      <c r="H2364" s="46"/>
    </row>
    <row r="2365" s="2" customFormat="1" ht="16.8" customHeight="1">
      <c r="A2365" s="40"/>
      <c r="B2365" s="46"/>
      <c r="C2365" s="316" t="s">
        <v>19</v>
      </c>
      <c r="D2365" s="316" t="s">
        <v>8181</v>
      </c>
      <c r="E2365" s="19" t="s">
        <v>19</v>
      </c>
      <c r="F2365" s="317">
        <v>28.8155</v>
      </c>
      <c r="G2365" s="40"/>
      <c r="H2365" s="46"/>
    </row>
    <row r="2366" s="2" customFormat="1" ht="16.8" customHeight="1">
      <c r="A2366" s="40"/>
      <c r="B2366" s="46"/>
      <c r="C2366" s="316" t="s">
        <v>19</v>
      </c>
      <c r="D2366" s="316" t="s">
        <v>8182</v>
      </c>
      <c r="E2366" s="19" t="s">
        <v>19</v>
      </c>
      <c r="F2366" s="317">
        <v>-1.3799999999999999</v>
      </c>
      <c r="G2366" s="40"/>
      <c r="H2366" s="46"/>
    </row>
    <row r="2367" s="2" customFormat="1" ht="16.8" customHeight="1">
      <c r="A2367" s="40"/>
      <c r="B2367" s="46"/>
      <c r="C2367" s="316" t="s">
        <v>19</v>
      </c>
      <c r="D2367" s="316" t="s">
        <v>8183</v>
      </c>
      <c r="E2367" s="19" t="s">
        <v>19</v>
      </c>
      <c r="F2367" s="317">
        <v>65.018600000000006</v>
      </c>
      <c r="G2367" s="40"/>
      <c r="H2367" s="46"/>
    </row>
    <row r="2368" s="2" customFormat="1" ht="16.8" customHeight="1">
      <c r="A2368" s="40"/>
      <c r="B2368" s="46"/>
      <c r="C2368" s="316" t="s">
        <v>19</v>
      </c>
      <c r="D2368" s="316" t="s">
        <v>8184</v>
      </c>
      <c r="E2368" s="19" t="s">
        <v>19</v>
      </c>
      <c r="F2368" s="317">
        <v>-11.465500000000001</v>
      </c>
      <c r="G2368" s="40"/>
      <c r="H2368" s="46"/>
    </row>
    <row r="2369" s="2" customFormat="1">
      <c r="A2369" s="40"/>
      <c r="B2369" s="46"/>
      <c r="C2369" s="316" t="s">
        <v>19</v>
      </c>
      <c r="D2369" s="316" t="s">
        <v>8185</v>
      </c>
      <c r="E2369" s="19" t="s">
        <v>19</v>
      </c>
      <c r="F2369" s="317">
        <v>72.059600000000003</v>
      </c>
      <c r="G2369" s="40"/>
      <c r="H2369" s="46"/>
    </row>
    <row r="2370" s="2" customFormat="1">
      <c r="A2370" s="40"/>
      <c r="B2370" s="46"/>
      <c r="C2370" s="316" t="s">
        <v>19</v>
      </c>
      <c r="D2370" s="316" t="s">
        <v>8186</v>
      </c>
      <c r="E2370" s="19" t="s">
        <v>19</v>
      </c>
      <c r="F2370" s="317">
        <v>-13.529999999999999</v>
      </c>
      <c r="G2370" s="40"/>
      <c r="H2370" s="46"/>
    </row>
    <row r="2371" s="2" customFormat="1" ht="16.8" customHeight="1">
      <c r="A2371" s="40"/>
      <c r="B2371" s="46"/>
      <c r="C2371" s="316" t="s">
        <v>19</v>
      </c>
      <c r="D2371" s="316" t="s">
        <v>8187</v>
      </c>
      <c r="E2371" s="19" t="s">
        <v>19</v>
      </c>
      <c r="F2371" s="317">
        <v>-6.2789999999999999</v>
      </c>
      <c r="G2371" s="40"/>
      <c r="H2371" s="46"/>
    </row>
    <row r="2372" s="2" customFormat="1" ht="16.8" customHeight="1">
      <c r="A2372" s="40"/>
      <c r="B2372" s="46"/>
      <c r="C2372" s="316" t="s">
        <v>19</v>
      </c>
      <c r="D2372" s="316" t="s">
        <v>8188</v>
      </c>
      <c r="E2372" s="19" t="s">
        <v>19</v>
      </c>
      <c r="F2372" s="317">
        <v>5.7427999999999999</v>
      </c>
      <c r="G2372" s="40"/>
      <c r="H2372" s="46"/>
    </row>
    <row r="2373" s="2" customFormat="1" ht="16.8" customHeight="1">
      <c r="A2373" s="40"/>
      <c r="B2373" s="46"/>
      <c r="C2373" s="316" t="s">
        <v>19</v>
      </c>
      <c r="D2373" s="316" t="s">
        <v>8189</v>
      </c>
      <c r="E2373" s="19" t="s">
        <v>19</v>
      </c>
      <c r="F2373" s="317">
        <v>-0.36799999999999999</v>
      </c>
      <c r="G2373" s="40"/>
      <c r="H2373" s="46"/>
    </row>
    <row r="2374" s="2" customFormat="1">
      <c r="A2374" s="40"/>
      <c r="B2374" s="46"/>
      <c r="C2374" s="316" t="s">
        <v>19</v>
      </c>
      <c r="D2374" s="316" t="s">
        <v>8190</v>
      </c>
      <c r="E2374" s="19" t="s">
        <v>19</v>
      </c>
      <c r="F2374" s="317">
        <v>9.9608000000000008</v>
      </c>
      <c r="G2374" s="40"/>
      <c r="H2374" s="46"/>
    </row>
    <row r="2375" s="2" customFormat="1" ht="16.8" customHeight="1">
      <c r="A2375" s="40"/>
      <c r="B2375" s="46"/>
      <c r="C2375" s="316" t="s">
        <v>19</v>
      </c>
      <c r="D2375" s="316" t="s">
        <v>8191</v>
      </c>
      <c r="E2375" s="19" t="s">
        <v>19</v>
      </c>
      <c r="F2375" s="317">
        <v>-1.3857999999999999</v>
      </c>
      <c r="G2375" s="40"/>
      <c r="H2375" s="46"/>
    </row>
    <row r="2376" s="2" customFormat="1" ht="16.8" customHeight="1">
      <c r="A2376" s="40"/>
      <c r="B2376" s="46"/>
      <c r="C2376" s="316" t="s">
        <v>19</v>
      </c>
      <c r="D2376" s="316" t="s">
        <v>8192</v>
      </c>
      <c r="E2376" s="19" t="s">
        <v>19</v>
      </c>
      <c r="F2376" s="317">
        <v>32.154499999999999</v>
      </c>
      <c r="G2376" s="40"/>
      <c r="H2376" s="46"/>
    </row>
    <row r="2377" s="2" customFormat="1" ht="16.8" customHeight="1">
      <c r="A2377" s="40"/>
      <c r="B2377" s="46"/>
      <c r="C2377" s="316" t="s">
        <v>19</v>
      </c>
      <c r="D2377" s="316" t="s">
        <v>8193</v>
      </c>
      <c r="E2377" s="19" t="s">
        <v>19</v>
      </c>
      <c r="F2377" s="317">
        <v>-1.3973</v>
      </c>
      <c r="G2377" s="40"/>
      <c r="H2377" s="46"/>
    </row>
    <row r="2378" s="2" customFormat="1" ht="16.8" customHeight="1">
      <c r="A2378" s="40"/>
      <c r="B2378" s="46"/>
      <c r="C2378" s="316" t="s">
        <v>19</v>
      </c>
      <c r="D2378" s="316" t="s">
        <v>8194</v>
      </c>
      <c r="E2378" s="19" t="s">
        <v>19</v>
      </c>
      <c r="F2378" s="317">
        <v>63.802599999999998</v>
      </c>
      <c r="G2378" s="40"/>
      <c r="H2378" s="46"/>
    </row>
    <row r="2379" s="2" customFormat="1">
      <c r="A2379" s="40"/>
      <c r="B2379" s="46"/>
      <c r="C2379" s="316" t="s">
        <v>19</v>
      </c>
      <c r="D2379" s="316" t="s">
        <v>8195</v>
      </c>
      <c r="E2379" s="19" t="s">
        <v>19</v>
      </c>
      <c r="F2379" s="317">
        <v>-13.65</v>
      </c>
      <c r="G2379" s="40"/>
      <c r="H2379" s="46"/>
    </row>
    <row r="2380" s="2" customFormat="1" ht="16.8" customHeight="1">
      <c r="A2380" s="40"/>
      <c r="B2380" s="46"/>
      <c r="C2380" s="316" t="s">
        <v>19</v>
      </c>
      <c r="D2380" s="316" t="s">
        <v>8196</v>
      </c>
      <c r="E2380" s="19" t="s">
        <v>19</v>
      </c>
      <c r="F2380" s="317">
        <v>-4.8875000000000002</v>
      </c>
      <c r="G2380" s="40"/>
      <c r="H2380" s="46"/>
    </row>
    <row r="2381" s="2" customFormat="1" ht="16.8" customHeight="1">
      <c r="A2381" s="40"/>
      <c r="B2381" s="46"/>
      <c r="C2381" s="316" t="s">
        <v>19</v>
      </c>
      <c r="D2381" s="316" t="s">
        <v>8197</v>
      </c>
      <c r="E2381" s="19" t="s">
        <v>19</v>
      </c>
      <c r="F2381" s="317">
        <v>65.018600000000006</v>
      </c>
      <c r="G2381" s="40"/>
      <c r="H2381" s="46"/>
    </row>
    <row r="2382" s="2" customFormat="1" ht="16.8" customHeight="1">
      <c r="A2382" s="40"/>
      <c r="B2382" s="46"/>
      <c r="C2382" s="316" t="s">
        <v>19</v>
      </c>
      <c r="D2382" s="316" t="s">
        <v>8198</v>
      </c>
      <c r="E2382" s="19" t="s">
        <v>19</v>
      </c>
      <c r="F2382" s="317">
        <v>-11.465500000000001</v>
      </c>
      <c r="G2382" s="40"/>
      <c r="H2382" s="46"/>
    </row>
    <row r="2383" s="2" customFormat="1" ht="16.8" customHeight="1">
      <c r="A2383" s="40"/>
      <c r="B2383" s="46"/>
      <c r="C2383" s="316" t="s">
        <v>19</v>
      </c>
      <c r="D2383" s="316" t="s">
        <v>8199</v>
      </c>
      <c r="E2383" s="19" t="s">
        <v>19</v>
      </c>
      <c r="F2383" s="317">
        <v>28.8155</v>
      </c>
      <c r="G2383" s="40"/>
      <c r="H2383" s="46"/>
    </row>
    <row r="2384" s="2" customFormat="1" ht="16.8" customHeight="1">
      <c r="A2384" s="40"/>
      <c r="B2384" s="46"/>
      <c r="C2384" s="316" t="s">
        <v>19</v>
      </c>
      <c r="D2384" s="316" t="s">
        <v>8200</v>
      </c>
      <c r="E2384" s="19" t="s">
        <v>19</v>
      </c>
      <c r="F2384" s="317">
        <v>-1.3799999999999999</v>
      </c>
      <c r="G2384" s="40"/>
      <c r="H2384" s="46"/>
    </row>
    <row r="2385" s="2" customFormat="1" ht="16.8" customHeight="1">
      <c r="A2385" s="40"/>
      <c r="B2385" s="46"/>
      <c r="C2385" s="316" t="s">
        <v>19</v>
      </c>
      <c r="D2385" s="316" t="s">
        <v>8201</v>
      </c>
      <c r="E2385" s="19" t="s">
        <v>19</v>
      </c>
      <c r="F2385" s="317">
        <v>4.7000000000000002</v>
      </c>
      <c r="G2385" s="40"/>
      <c r="H2385" s="46"/>
    </row>
    <row r="2386" s="2" customFormat="1" ht="16.8" customHeight="1">
      <c r="A2386" s="40"/>
      <c r="B2386" s="46"/>
      <c r="C2386" s="316" t="s">
        <v>19</v>
      </c>
      <c r="D2386" s="316" t="s">
        <v>8202</v>
      </c>
      <c r="E2386" s="19" t="s">
        <v>19</v>
      </c>
      <c r="F2386" s="317">
        <v>17.399999999999999</v>
      </c>
      <c r="G2386" s="40"/>
      <c r="H2386" s="46"/>
    </row>
    <row r="2387" s="2" customFormat="1" ht="16.8" customHeight="1">
      <c r="A2387" s="40"/>
      <c r="B2387" s="46"/>
      <c r="C2387" s="316" t="s">
        <v>19</v>
      </c>
      <c r="D2387" s="316" t="s">
        <v>8203</v>
      </c>
      <c r="E2387" s="19" t="s">
        <v>19</v>
      </c>
      <c r="F2387" s="317">
        <v>15.327999999999999</v>
      </c>
      <c r="G2387" s="40"/>
      <c r="H2387" s="46"/>
    </row>
    <row r="2388" s="2" customFormat="1" ht="16.8" customHeight="1">
      <c r="A2388" s="40"/>
      <c r="B2388" s="46"/>
      <c r="C2388" s="316" t="s">
        <v>19</v>
      </c>
      <c r="D2388" s="316" t="s">
        <v>8204</v>
      </c>
      <c r="E2388" s="19" t="s">
        <v>19</v>
      </c>
      <c r="F2388" s="317">
        <v>8.0899999999999999</v>
      </c>
      <c r="G2388" s="40"/>
      <c r="H2388" s="46"/>
    </row>
    <row r="2389" s="2" customFormat="1" ht="16.8" customHeight="1">
      <c r="A2389" s="40"/>
      <c r="B2389" s="46"/>
      <c r="C2389" s="316" t="s">
        <v>19</v>
      </c>
      <c r="D2389" s="316" t="s">
        <v>8205</v>
      </c>
      <c r="E2389" s="19" t="s">
        <v>19</v>
      </c>
      <c r="F2389" s="317">
        <v>8.7599999999999998</v>
      </c>
      <c r="G2389" s="40"/>
      <c r="H2389" s="46"/>
    </row>
    <row r="2390" s="2" customFormat="1" ht="16.8" customHeight="1">
      <c r="A2390" s="40"/>
      <c r="B2390" s="46"/>
      <c r="C2390" s="316" t="s">
        <v>19</v>
      </c>
      <c r="D2390" s="316" t="s">
        <v>8206</v>
      </c>
      <c r="E2390" s="19" t="s">
        <v>19</v>
      </c>
      <c r="F2390" s="317">
        <v>0</v>
      </c>
      <c r="G2390" s="40"/>
      <c r="H2390" s="46"/>
    </row>
    <row r="2391" s="2" customFormat="1" ht="16.8" customHeight="1">
      <c r="A2391" s="40"/>
      <c r="B2391" s="46"/>
      <c r="C2391" s="316" t="s">
        <v>19</v>
      </c>
      <c r="D2391" s="316" t="s">
        <v>8207</v>
      </c>
      <c r="E2391" s="19" t="s">
        <v>19</v>
      </c>
      <c r="F2391" s="317">
        <v>11.2514</v>
      </c>
      <c r="G2391" s="40"/>
      <c r="H2391" s="46"/>
    </row>
    <row r="2392" s="2" customFormat="1" ht="16.8" customHeight="1">
      <c r="A2392" s="40"/>
      <c r="B2392" s="46"/>
      <c r="C2392" s="316" t="s">
        <v>19</v>
      </c>
      <c r="D2392" s="316" t="s">
        <v>8208</v>
      </c>
      <c r="E2392" s="19" t="s">
        <v>19</v>
      </c>
      <c r="F2392" s="317">
        <v>13.712899999999999</v>
      </c>
      <c r="G2392" s="40"/>
      <c r="H2392" s="46"/>
    </row>
    <row r="2393" s="2" customFormat="1" ht="16.8" customHeight="1">
      <c r="A2393" s="40"/>
      <c r="B2393" s="46"/>
      <c r="C2393" s="316" t="s">
        <v>19</v>
      </c>
      <c r="D2393" s="316" t="s">
        <v>8209</v>
      </c>
      <c r="E2393" s="19" t="s">
        <v>19</v>
      </c>
      <c r="F2393" s="317">
        <v>5.2766999999999999</v>
      </c>
      <c r="G2393" s="40"/>
      <c r="H2393" s="46"/>
    </row>
    <row r="2394" s="2" customFormat="1" ht="16.8" customHeight="1">
      <c r="A2394" s="40"/>
      <c r="B2394" s="46"/>
      <c r="C2394" s="316" t="s">
        <v>19</v>
      </c>
      <c r="D2394" s="316" t="s">
        <v>8210</v>
      </c>
      <c r="E2394" s="19" t="s">
        <v>19</v>
      </c>
      <c r="F2394" s="317">
        <v>9.7288999999999994</v>
      </c>
      <c r="G2394" s="40"/>
      <c r="H2394" s="46"/>
    </row>
    <row r="2395" s="2" customFormat="1" ht="16.8" customHeight="1">
      <c r="A2395" s="40"/>
      <c r="B2395" s="46"/>
      <c r="C2395" s="316" t="s">
        <v>19</v>
      </c>
      <c r="D2395" s="316" t="s">
        <v>8211</v>
      </c>
      <c r="E2395" s="19" t="s">
        <v>19</v>
      </c>
      <c r="F2395" s="317">
        <v>12.628500000000001</v>
      </c>
      <c r="G2395" s="40"/>
      <c r="H2395" s="46"/>
    </row>
    <row r="2396" s="2" customFormat="1" ht="16.8" customHeight="1">
      <c r="A2396" s="40"/>
      <c r="B2396" s="46"/>
      <c r="C2396" s="316" t="s">
        <v>19</v>
      </c>
      <c r="D2396" s="316" t="s">
        <v>8212</v>
      </c>
      <c r="E2396" s="19" t="s">
        <v>19</v>
      </c>
      <c r="F2396" s="317">
        <v>-3.7749999999999999</v>
      </c>
      <c r="G2396" s="40"/>
      <c r="H2396" s="46"/>
    </row>
    <row r="2397" s="2" customFormat="1" ht="16.8" customHeight="1">
      <c r="A2397" s="40"/>
      <c r="B2397" s="46"/>
      <c r="C2397" s="316" t="s">
        <v>1902</v>
      </c>
      <c r="D2397" s="316" t="s">
        <v>333</v>
      </c>
      <c r="E2397" s="19" t="s">
        <v>19</v>
      </c>
      <c r="F2397" s="317">
        <v>506.92779999999999</v>
      </c>
      <c r="G2397" s="40"/>
      <c r="H2397" s="46"/>
    </row>
    <row r="2398" s="2" customFormat="1" ht="16.8" customHeight="1">
      <c r="A2398" s="40"/>
      <c r="B2398" s="46"/>
      <c r="C2398" s="312" t="s">
        <v>5993</v>
      </c>
      <c r="D2398" s="313" t="s">
        <v>5994</v>
      </c>
      <c r="E2398" s="314" t="s">
        <v>187</v>
      </c>
      <c r="F2398" s="315">
        <v>52.183399999999999</v>
      </c>
      <c r="G2398" s="40"/>
      <c r="H2398" s="46"/>
    </row>
    <row r="2399" s="2" customFormat="1" ht="16.8" customHeight="1">
      <c r="A2399" s="40"/>
      <c r="B2399" s="46"/>
      <c r="C2399" s="316" t="s">
        <v>19</v>
      </c>
      <c r="D2399" s="316" t="s">
        <v>8206</v>
      </c>
      <c r="E2399" s="19" t="s">
        <v>19</v>
      </c>
      <c r="F2399" s="317">
        <v>0</v>
      </c>
      <c r="G2399" s="40"/>
      <c r="H2399" s="46"/>
    </row>
    <row r="2400" s="2" customFormat="1" ht="16.8" customHeight="1">
      <c r="A2400" s="40"/>
      <c r="B2400" s="46"/>
      <c r="C2400" s="316" t="s">
        <v>19</v>
      </c>
      <c r="D2400" s="316" t="s">
        <v>8207</v>
      </c>
      <c r="E2400" s="19" t="s">
        <v>19</v>
      </c>
      <c r="F2400" s="317">
        <v>11.2514</v>
      </c>
      <c r="G2400" s="40"/>
      <c r="H2400" s="46"/>
    </row>
    <row r="2401" s="2" customFormat="1" ht="16.8" customHeight="1">
      <c r="A2401" s="40"/>
      <c r="B2401" s="46"/>
      <c r="C2401" s="316" t="s">
        <v>19</v>
      </c>
      <c r="D2401" s="316" t="s">
        <v>8208</v>
      </c>
      <c r="E2401" s="19" t="s">
        <v>19</v>
      </c>
      <c r="F2401" s="317">
        <v>13.712899999999999</v>
      </c>
      <c r="G2401" s="40"/>
      <c r="H2401" s="46"/>
    </row>
    <row r="2402" s="2" customFormat="1" ht="16.8" customHeight="1">
      <c r="A2402" s="40"/>
      <c r="B2402" s="46"/>
      <c r="C2402" s="316" t="s">
        <v>19</v>
      </c>
      <c r="D2402" s="316" t="s">
        <v>8209</v>
      </c>
      <c r="E2402" s="19" t="s">
        <v>19</v>
      </c>
      <c r="F2402" s="317">
        <v>5.2766999999999999</v>
      </c>
      <c r="G2402" s="40"/>
      <c r="H2402" s="46"/>
    </row>
    <row r="2403" s="2" customFormat="1" ht="16.8" customHeight="1">
      <c r="A2403" s="40"/>
      <c r="B2403" s="46"/>
      <c r="C2403" s="316" t="s">
        <v>19</v>
      </c>
      <c r="D2403" s="316" t="s">
        <v>8210</v>
      </c>
      <c r="E2403" s="19" t="s">
        <v>19</v>
      </c>
      <c r="F2403" s="317">
        <v>9.7288999999999994</v>
      </c>
      <c r="G2403" s="40"/>
      <c r="H2403" s="46"/>
    </row>
    <row r="2404" s="2" customFormat="1" ht="16.8" customHeight="1">
      <c r="A2404" s="40"/>
      <c r="B2404" s="46"/>
      <c r="C2404" s="316" t="s">
        <v>19</v>
      </c>
      <c r="D2404" s="316" t="s">
        <v>8211</v>
      </c>
      <c r="E2404" s="19" t="s">
        <v>19</v>
      </c>
      <c r="F2404" s="317">
        <v>12.628500000000001</v>
      </c>
      <c r="G2404" s="40"/>
      <c r="H2404" s="46"/>
    </row>
    <row r="2405" s="2" customFormat="1" ht="16.8" customHeight="1">
      <c r="A2405" s="40"/>
      <c r="B2405" s="46"/>
      <c r="C2405" s="316" t="s">
        <v>19</v>
      </c>
      <c r="D2405" s="316" t="s">
        <v>8239</v>
      </c>
      <c r="E2405" s="19" t="s">
        <v>19</v>
      </c>
      <c r="F2405" s="317">
        <v>-0.41499999999999998</v>
      </c>
      <c r="G2405" s="40"/>
      <c r="H2405" s="46"/>
    </row>
    <row r="2406" s="2" customFormat="1" ht="16.8" customHeight="1">
      <c r="A2406" s="40"/>
      <c r="B2406" s="46"/>
      <c r="C2406" s="316" t="s">
        <v>5993</v>
      </c>
      <c r="D2406" s="316" t="s">
        <v>333</v>
      </c>
      <c r="E2406" s="19" t="s">
        <v>19</v>
      </c>
      <c r="F2406" s="317">
        <v>52.183399999999999</v>
      </c>
      <c r="G2406" s="40"/>
      <c r="H2406" s="46"/>
    </row>
    <row r="2407" s="2" customFormat="1" ht="16.8" customHeight="1">
      <c r="A2407" s="40"/>
      <c r="B2407" s="46"/>
      <c r="C2407" s="312" t="s">
        <v>8413</v>
      </c>
      <c r="D2407" s="313" t="s">
        <v>9973</v>
      </c>
      <c r="E2407" s="314" t="s">
        <v>187</v>
      </c>
      <c r="F2407" s="315">
        <v>40.008600000000001</v>
      </c>
      <c r="G2407" s="40"/>
      <c r="H2407" s="46"/>
    </row>
    <row r="2408" s="2" customFormat="1" ht="16.8" customHeight="1">
      <c r="A2408" s="40"/>
      <c r="B2408" s="46"/>
      <c r="C2408" s="316" t="s">
        <v>19</v>
      </c>
      <c r="D2408" s="316" t="s">
        <v>8411</v>
      </c>
      <c r="E2408" s="19" t="s">
        <v>19</v>
      </c>
      <c r="F2408" s="317">
        <v>0</v>
      </c>
      <c r="G2408" s="40"/>
      <c r="H2408" s="46"/>
    </row>
    <row r="2409" s="2" customFormat="1" ht="16.8" customHeight="1">
      <c r="A2409" s="40"/>
      <c r="B2409" s="46"/>
      <c r="C2409" s="316" t="s">
        <v>19</v>
      </c>
      <c r="D2409" s="316" t="s">
        <v>8412</v>
      </c>
      <c r="E2409" s="19" t="s">
        <v>19</v>
      </c>
      <c r="F2409" s="317">
        <v>0</v>
      </c>
      <c r="G2409" s="40"/>
      <c r="H2409" s="46"/>
    </row>
    <row r="2410" s="2" customFormat="1" ht="16.8" customHeight="1">
      <c r="A2410" s="40"/>
      <c r="B2410" s="46"/>
      <c r="C2410" s="316" t="s">
        <v>19</v>
      </c>
      <c r="D2410" s="316" t="s">
        <v>8395</v>
      </c>
      <c r="E2410" s="19" t="s">
        <v>19</v>
      </c>
      <c r="F2410" s="317">
        <v>0</v>
      </c>
      <c r="G2410" s="40"/>
      <c r="H2410" s="46"/>
    </row>
    <row r="2411" s="2" customFormat="1" ht="16.8" customHeight="1">
      <c r="A2411" s="40"/>
      <c r="B2411" s="46"/>
      <c r="C2411" s="316" t="s">
        <v>19</v>
      </c>
      <c r="D2411" s="316" t="s">
        <v>8342</v>
      </c>
      <c r="E2411" s="19" t="s">
        <v>19</v>
      </c>
      <c r="F2411" s="317">
        <v>1.3799999999999999</v>
      </c>
      <c r="G2411" s="40"/>
      <c r="H2411" s="46"/>
    </row>
    <row r="2412" s="2" customFormat="1" ht="16.8" customHeight="1">
      <c r="A2412" s="40"/>
      <c r="B2412" s="46"/>
      <c r="C2412" s="316" t="s">
        <v>19</v>
      </c>
      <c r="D2412" s="316" t="s">
        <v>8343</v>
      </c>
      <c r="E2412" s="19" t="s">
        <v>19</v>
      </c>
      <c r="F2412" s="317">
        <v>11.465500000000001</v>
      </c>
      <c r="G2412" s="40"/>
      <c r="H2412" s="46"/>
    </row>
    <row r="2413" s="2" customFormat="1" ht="16.8" customHeight="1">
      <c r="A2413" s="40"/>
      <c r="B2413" s="46"/>
      <c r="C2413" s="316" t="s">
        <v>19</v>
      </c>
      <c r="D2413" s="316" t="s">
        <v>8399</v>
      </c>
      <c r="E2413" s="19" t="s">
        <v>19</v>
      </c>
      <c r="F2413" s="317">
        <v>6.2789999999999999</v>
      </c>
      <c r="G2413" s="40"/>
      <c r="H2413" s="46"/>
    </row>
    <row r="2414" s="2" customFormat="1" ht="16.8" customHeight="1">
      <c r="A2414" s="40"/>
      <c r="B2414" s="46"/>
      <c r="C2414" s="316" t="s">
        <v>19</v>
      </c>
      <c r="D2414" s="316" t="s">
        <v>8345</v>
      </c>
      <c r="E2414" s="19" t="s">
        <v>19</v>
      </c>
      <c r="F2414" s="317">
        <v>0.36799999999999999</v>
      </c>
      <c r="G2414" s="40"/>
      <c r="H2414" s="46"/>
    </row>
    <row r="2415" s="2" customFormat="1" ht="16.8" customHeight="1">
      <c r="A2415" s="40"/>
      <c r="B2415" s="46"/>
      <c r="C2415" s="316" t="s">
        <v>19</v>
      </c>
      <c r="D2415" s="316" t="s">
        <v>8346</v>
      </c>
      <c r="E2415" s="19" t="s">
        <v>19</v>
      </c>
      <c r="F2415" s="317">
        <v>1.3857999999999999</v>
      </c>
      <c r="G2415" s="40"/>
      <c r="H2415" s="46"/>
    </row>
    <row r="2416" s="2" customFormat="1" ht="16.8" customHeight="1">
      <c r="A2416" s="40"/>
      <c r="B2416" s="46"/>
      <c r="C2416" s="316" t="s">
        <v>19</v>
      </c>
      <c r="D2416" s="316" t="s">
        <v>8347</v>
      </c>
      <c r="E2416" s="19" t="s">
        <v>19</v>
      </c>
      <c r="F2416" s="317">
        <v>1.3973</v>
      </c>
      <c r="G2416" s="40"/>
      <c r="H2416" s="46"/>
    </row>
    <row r="2417" s="2" customFormat="1" ht="16.8" customHeight="1">
      <c r="A2417" s="40"/>
      <c r="B2417" s="46"/>
      <c r="C2417" s="316" t="s">
        <v>19</v>
      </c>
      <c r="D2417" s="316" t="s">
        <v>8348</v>
      </c>
      <c r="E2417" s="19" t="s">
        <v>19</v>
      </c>
      <c r="F2417" s="317">
        <v>4.8875000000000002</v>
      </c>
      <c r="G2417" s="40"/>
      <c r="H2417" s="46"/>
    </row>
    <row r="2418" s="2" customFormat="1" ht="16.8" customHeight="1">
      <c r="A2418" s="40"/>
      <c r="B2418" s="46"/>
      <c r="C2418" s="316" t="s">
        <v>19</v>
      </c>
      <c r="D2418" s="316" t="s">
        <v>8349</v>
      </c>
      <c r="E2418" s="19" t="s">
        <v>19</v>
      </c>
      <c r="F2418" s="317">
        <v>11.465500000000001</v>
      </c>
      <c r="G2418" s="40"/>
      <c r="H2418" s="46"/>
    </row>
    <row r="2419" s="2" customFormat="1" ht="16.8" customHeight="1">
      <c r="A2419" s="40"/>
      <c r="B2419" s="46"/>
      <c r="C2419" s="316" t="s">
        <v>19</v>
      </c>
      <c r="D2419" s="316" t="s">
        <v>8350</v>
      </c>
      <c r="E2419" s="19" t="s">
        <v>19</v>
      </c>
      <c r="F2419" s="317">
        <v>1.3799999999999999</v>
      </c>
      <c r="G2419" s="40"/>
      <c r="H2419" s="46"/>
    </row>
    <row r="2420" s="2" customFormat="1" ht="16.8" customHeight="1">
      <c r="A2420" s="40"/>
      <c r="B2420" s="46"/>
      <c r="C2420" s="316" t="s">
        <v>8413</v>
      </c>
      <c r="D2420" s="316" t="s">
        <v>333</v>
      </c>
      <c r="E2420" s="19" t="s">
        <v>19</v>
      </c>
      <c r="F2420" s="317">
        <v>40.008600000000001</v>
      </c>
      <c r="G2420" s="40"/>
      <c r="H2420" s="46"/>
    </row>
    <row r="2421" s="2" customFormat="1" ht="16.8" customHeight="1">
      <c r="A2421" s="40"/>
      <c r="B2421" s="46"/>
      <c r="C2421" s="312" t="s">
        <v>199</v>
      </c>
      <c r="D2421" s="313" t="s">
        <v>200</v>
      </c>
      <c r="E2421" s="314" t="s">
        <v>187</v>
      </c>
      <c r="F2421" s="315">
        <v>274.47550000000001</v>
      </c>
      <c r="G2421" s="40"/>
      <c r="H2421" s="46"/>
    </row>
    <row r="2422" s="2" customFormat="1" ht="16.8" customHeight="1">
      <c r="A2422" s="40"/>
      <c r="B2422" s="46"/>
      <c r="C2422" s="316" t="s">
        <v>19</v>
      </c>
      <c r="D2422" s="316" t="s">
        <v>891</v>
      </c>
      <c r="E2422" s="19" t="s">
        <v>19</v>
      </c>
      <c r="F2422" s="317">
        <v>0</v>
      </c>
      <c r="G2422" s="40"/>
      <c r="H2422" s="46"/>
    </row>
    <row r="2423" s="2" customFormat="1" ht="16.8" customHeight="1">
      <c r="A2423" s="40"/>
      <c r="B2423" s="46"/>
      <c r="C2423" s="316" t="s">
        <v>19</v>
      </c>
      <c r="D2423" s="316" t="s">
        <v>1543</v>
      </c>
      <c r="E2423" s="19" t="s">
        <v>19</v>
      </c>
      <c r="F2423" s="317">
        <v>0</v>
      </c>
      <c r="G2423" s="40"/>
      <c r="H2423" s="46"/>
    </row>
    <row r="2424" s="2" customFormat="1" ht="16.8" customHeight="1">
      <c r="A2424" s="40"/>
      <c r="B2424" s="46"/>
      <c r="C2424" s="316" t="s">
        <v>19</v>
      </c>
      <c r="D2424" s="316" t="s">
        <v>8151</v>
      </c>
      <c r="E2424" s="19" t="s">
        <v>19</v>
      </c>
      <c r="F2424" s="317">
        <v>3.5525000000000002</v>
      </c>
      <c r="G2424" s="40"/>
      <c r="H2424" s="46"/>
    </row>
    <row r="2425" s="2" customFormat="1" ht="16.8" customHeight="1">
      <c r="A2425" s="40"/>
      <c r="B2425" s="46"/>
      <c r="C2425" s="316" t="s">
        <v>19</v>
      </c>
      <c r="D2425" s="316" t="s">
        <v>8152</v>
      </c>
      <c r="E2425" s="19" t="s">
        <v>19</v>
      </c>
      <c r="F2425" s="317">
        <v>12.9215</v>
      </c>
      <c r="G2425" s="40"/>
      <c r="H2425" s="46"/>
    </row>
    <row r="2426" s="2" customFormat="1" ht="16.8" customHeight="1">
      <c r="A2426" s="40"/>
      <c r="B2426" s="46"/>
      <c r="C2426" s="316" t="s">
        <v>19</v>
      </c>
      <c r="D2426" s="316" t="s">
        <v>8153</v>
      </c>
      <c r="E2426" s="19" t="s">
        <v>19</v>
      </c>
      <c r="F2426" s="317">
        <v>10.027799999999999</v>
      </c>
      <c r="G2426" s="40"/>
      <c r="H2426" s="46"/>
    </row>
    <row r="2427" s="2" customFormat="1" ht="16.8" customHeight="1">
      <c r="A2427" s="40"/>
      <c r="B2427" s="46"/>
      <c r="C2427" s="316" t="s">
        <v>19</v>
      </c>
      <c r="D2427" s="316" t="s">
        <v>8154</v>
      </c>
      <c r="E2427" s="19" t="s">
        <v>19</v>
      </c>
      <c r="F2427" s="317">
        <v>13.423</v>
      </c>
      <c r="G2427" s="40"/>
      <c r="H2427" s="46"/>
    </row>
    <row r="2428" s="2" customFormat="1" ht="16.8" customHeight="1">
      <c r="A2428" s="40"/>
      <c r="B2428" s="46"/>
      <c r="C2428" s="316" t="s">
        <v>19</v>
      </c>
      <c r="D2428" s="316" t="s">
        <v>8155</v>
      </c>
      <c r="E2428" s="19" t="s">
        <v>19</v>
      </c>
      <c r="F2428" s="317">
        <v>1.1716</v>
      </c>
      <c r="G2428" s="40"/>
      <c r="H2428" s="46"/>
    </row>
    <row r="2429" s="2" customFormat="1" ht="16.8" customHeight="1">
      <c r="A2429" s="40"/>
      <c r="B2429" s="46"/>
      <c r="C2429" s="316" t="s">
        <v>19</v>
      </c>
      <c r="D2429" s="316" t="s">
        <v>8156</v>
      </c>
      <c r="E2429" s="19" t="s">
        <v>19</v>
      </c>
      <c r="F2429" s="317">
        <v>5.2760999999999996</v>
      </c>
      <c r="G2429" s="40"/>
      <c r="H2429" s="46"/>
    </row>
    <row r="2430" s="2" customFormat="1" ht="16.8" customHeight="1">
      <c r="A2430" s="40"/>
      <c r="B2430" s="46"/>
      <c r="C2430" s="316" t="s">
        <v>19</v>
      </c>
      <c r="D2430" s="316" t="s">
        <v>8157</v>
      </c>
      <c r="E2430" s="19" t="s">
        <v>19</v>
      </c>
      <c r="F2430" s="317">
        <v>44.799999999999997</v>
      </c>
      <c r="G2430" s="40"/>
      <c r="H2430" s="46"/>
    </row>
    <row r="2431" s="2" customFormat="1" ht="16.8" customHeight="1">
      <c r="A2431" s="40"/>
      <c r="B2431" s="46"/>
      <c r="C2431" s="316" t="s">
        <v>19</v>
      </c>
      <c r="D2431" s="316" t="s">
        <v>8158</v>
      </c>
      <c r="E2431" s="19" t="s">
        <v>19</v>
      </c>
      <c r="F2431" s="317">
        <v>52.5929</v>
      </c>
      <c r="G2431" s="40"/>
      <c r="H2431" s="46"/>
    </row>
    <row r="2432" s="2" customFormat="1" ht="16.8" customHeight="1">
      <c r="A2432" s="40"/>
      <c r="B2432" s="46"/>
      <c r="C2432" s="316" t="s">
        <v>19</v>
      </c>
      <c r="D2432" s="316" t="s">
        <v>8159</v>
      </c>
      <c r="E2432" s="19" t="s">
        <v>19</v>
      </c>
      <c r="F2432" s="317">
        <v>1.8569</v>
      </c>
      <c r="G2432" s="40"/>
      <c r="H2432" s="46"/>
    </row>
    <row r="2433" s="2" customFormat="1" ht="16.8" customHeight="1">
      <c r="A2433" s="40"/>
      <c r="B2433" s="46"/>
      <c r="C2433" s="316" t="s">
        <v>19</v>
      </c>
      <c r="D2433" s="316" t="s">
        <v>8160</v>
      </c>
      <c r="E2433" s="19" t="s">
        <v>19</v>
      </c>
      <c r="F2433" s="317">
        <v>3.8195999999999999</v>
      </c>
      <c r="G2433" s="40"/>
      <c r="H2433" s="46"/>
    </row>
    <row r="2434" s="2" customFormat="1" ht="16.8" customHeight="1">
      <c r="A2434" s="40"/>
      <c r="B2434" s="46"/>
      <c r="C2434" s="316" t="s">
        <v>19</v>
      </c>
      <c r="D2434" s="316" t="s">
        <v>8161</v>
      </c>
      <c r="E2434" s="19" t="s">
        <v>19</v>
      </c>
      <c r="F2434" s="317">
        <v>8.3117999999999999</v>
      </c>
      <c r="G2434" s="40"/>
      <c r="H2434" s="46"/>
    </row>
    <row r="2435" s="2" customFormat="1" ht="16.8" customHeight="1">
      <c r="A2435" s="40"/>
      <c r="B2435" s="46"/>
      <c r="C2435" s="316" t="s">
        <v>19</v>
      </c>
      <c r="D2435" s="316" t="s">
        <v>8162</v>
      </c>
      <c r="E2435" s="19" t="s">
        <v>19</v>
      </c>
      <c r="F2435" s="317">
        <v>44.108199999999997</v>
      </c>
      <c r="G2435" s="40"/>
      <c r="H2435" s="46"/>
    </row>
    <row r="2436" s="2" customFormat="1" ht="16.8" customHeight="1">
      <c r="A2436" s="40"/>
      <c r="B2436" s="46"/>
      <c r="C2436" s="316" t="s">
        <v>19</v>
      </c>
      <c r="D2436" s="316" t="s">
        <v>8163</v>
      </c>
      <c r="E2436" s="19" t="s">
        <v>19</v>
      </c>
      <c r="F2436" s="317">
        <v>44.799999999999997</v>
      </c>
      <c r="G2436" s="40"/>
      <c r="H2436" s="46"/>
    </row>
    <row r="2437" s="2" customFormat="1" ht="16.8" customHeight="1">
      <c r="A2437" s="40"/>
      <c r="B2437" s="46"/>
      <c r="C2437" s="316" t="s">
        <v>19</v>
      </c>
      <c r="D2437" s="316" t="s">
        <v>8164</v>
      </c>
      <c r="E2437" s="19" t="s">
        <v>19</v>
      </c>
      <c r="F2437" s="317">
        <v>5.2760999999999996</v>
      </c>
      <c r="G2437" s="40"/>
      <c r="H2437" s="46"/>
    </row>
    <row r="2438" s="2" customFormat="1" ht="16.8" customHeight="1">
      <c r="A2438" s="40"/>
      <c r="B2438" s="46"/>
      <c r="C2438" s="316" t="s">
        <v>19</v>
      </c>
      <c r="D2438" s="316" t="s">
        <v>8165</v>
      </c>
      <c r="E2438" s="19" t="s">
        <v>19</v>
      </c>
      <c r="F2438" s="317">
        <v>1.1716</v>
      </c>
      <c r="G2438" s="40"/>
      <c r="H2438" s="46"/>
    </row>
    <row r="2439" s="2" customFormat="1" ht="16.8" customHeight="1">
      <c r="A2439" s="40"/>
      <c r="B2439" s="46"/>
      <c r="C2439" s="316" t="s">
        <v>19</v>
      </c>
      <c r="D2439" s="316" t="s">
        <v>8166</v>
      </c>
      <c r="E2439" s="19" t="s">
        <v>19</v>
      </c>
      <c r="F2439" s="317">
        <v>14.483000000000001</v>
      </c>
      <c r="G2439" s="40"/>
      <c r="H2439" s="46"/>
    </row>
    <row r="2440" s="2" customFormat="1" ht="16.8" customHeight="1">
      <c r="A2440" s="40"/>
      <c r="B2440" s="46"/>
      <c r="C2440" s="316" t="s">
        <v>19</v>
      </c>
      <c r="D2440" s="316" t="s">
        <v>8167</v>
      </c>
      <c r="E2440" s="19" t="s">
        <v>19</v>
      </c>
      <c r="F2440" s="317">
        <v>2.2347000000000001</v>
      </c>
      <c r="G2440" s="40"/>
      <c r="H2440" s="46"/>
    </row>
    <row r="2441" s="2" customFormat="1" ht="16.8" customHeight="1">
      <c r="A2441" s="40"/>
      <c r="B2441" s="46"/>
      <c r="C2441" s="316" t="s">
        <v>19</v>
      </c>
      <c r="D2441" s="316" t="s">
        <v>8168</v>
      </c>
      <c r="E2441" s="19" t="s">
        <v>19</v>
      </c>
      <c r="F2441" s="317">
        <v>2.0129999999999999</v>
      </c>
      <c r="G2441" s="40"/>
      <c r="H2441" s="46"/>
    </row>
    <row r="2442" s="2" customFormat="1" ht="16.8" customHeight="1">
      <c r="A2442" s="40"/>
      <c r="B2442" s="46"/>
      <c r="C2442" s="316" t="s">
        <v>19</v>
      </c>
      <c r="D2442" s="316" t="s">
        <v>8169</v>
      </c>
      <c r="E2442" s="19" t="s">
        <v>19</v>
      </c>
      <c r="F2442" s="317">
        <v>2.6352000000000002</v>
      </c>
      <c r="G2442" s="40"/>
      <c r="H2442" s="46"/>
    </row>
    <row r="2443" s="2" customFormat="1" ht="16.8" customHeight="1">
      <c r="A2443" s="40"/>
      <c r="B2443" s="46"/>
      <c r="C2443" s="316" t="s">
        <v>199</v>
      </c>
      <c r="D2443" s="316" t="s">
        <v>333</v>
      </c>
      <c r="E2443" s="19" t="s">
        <v>19</v>
      </c>
      <c r="F2443" s="317">
        <v>274.47550000000001</v>
      </c>
      <c r="G2443" s="40"/>
      <c r="H2443" s="46"/>
    </row>
    <row r="2444" s="2" customFormat="1" ht="26.4" customHeight="1">
      <c r="A2444" s="40"/>
      <c r="B2444" s="46"/>
      <c r="C2444" s="311" t="s">
        <v>9975</v>
      </c>
      <c r="D2444" s="311" t="s">
        <v>133</v>
      </c>
      <c r="E2444" s="40"/>
      <c r="F2444" s="40"/>
      <c r="G2444" s="40"/>
      <c r="H2444" s="46"/>
    </row>
    <row r="2445" s="2" customFormat="1" ht="16.8" customHeight="1">
      <c r="A2445" s="40"/>
      <c r="B2445" s="46"/>
      <c r="C2445" s="312" t="s">
        <v>6287</v>
      </c>
      <c r="D2445" s="313" t="s">
        <v>9950</v>
      </c>
      <c r="E2445" s="314" t="s">
        <v>187</v>
      </c>
      <c r="F2445" s="315">
        <v>13.855600000000001</v>
      </c>
      <c r="G2445" s="40"/>
      <c r="H2445" s="46"/>
    </row>
    <row r="2446" s="2" customFormat="1" ht="16.8" customHeight="1">
      <c r="A2446" s="40"/>
      <c r="B2446" s="46"/>
      <c r="C2446" s="316" t="s">
        <v>19</v>
      </c>
      <c r="D2446" s="316" t="s">
        <v>6285</v>
      </c>
      <c r="E2446" s="19" t="s">
        <v>19</v>
      </c>
      <c r="F2446" s="317">
        <v>0</v>
      </c>
      <c r="G2446" s="40"/>
      <c r="H2446" s="46"/>
    </row>
    <row r="2447" s="2" customFormat="1" ht="16.8" customHeight="1">
      <c r="A2447" s="40"/>
      <c r="B2447" s="46"/>
      <c r="C2447" s="316" t="s">
        <v>19</v>
      </c>
      <c r="D2447" s="316" t="s">
        <v>8789</v>
      </c>
      <c r="E2447" s="19" t="s">
        <v>19</v>
      </c>
      <c r="F2447" s="317">
        <v>0</v>
      </c>
      <c r="G2447" s="40"/>
      <c r="H2447" s="46"/>
    </row>
    <row r="2448" s="2" customFormat="1" ht="16.8" customHeight="1">
      <c r="A2448" s="40"/>
      <c r="B2448" s="46"/>
      <c r="C2448" s="316" t="s">
        <v>19</v>
      </c>
      <c r="D2448" s="316" t="s">
        <v>8790</v>
      </c>
      <c r="E2448" s="19" t="s">
        <v>19</v>
      </c>
      <c r="F2448" s="317">
        <v>4.9177</v>
      </c>
      <c r="G2448" s="40"/>
      <c r="H2448" s="46"/>
    </row>
    <row r="2449" s="2" customFormat="1" ht="16.8" customHeight="1">
      <c r="A2449" s="40"/>
      <c r="B2449" s="46"/>
      <c r="C2449" s="316" t="s">
        <v>19</v>
      </c>
      <c r="D2449" s="316" t="s">
        <v>8791</v>
      </c>
      <c r="E2449" s="19" t="s">
        <v>19</v>
      </c>
      <c r="F2449" s="317">
        <v>1.3275999999999999</v>
      </c>
      <c r="G2449" s="40"/>
      <c r="H2449" s="46"/>
    </row>
    <row r="2450" s="2" customFormat="1" ht="16.8" customHeight="1">
      <c r="A2450" s="40"/>
      <c r="B2450" s="46"/>
      <c r="C2450" s="316" t="s">
        <v>19</v>
      </c>
      <c r="D2450" s="316" t="s">
        <v>8792</v>
      </c>
      <c r="E2450" s="19" t="s">
        <v>19</v>
      </c>
      <c r="F2450" s="317">
        <v>1.3049999999999999</v>
      </c>
      <c r="G2450" s="40"/>
      <c r="H2450" s="46"/>
    </row>
    <row r="2451" s="2" customFormat="1" ht="16.8" customHeight="1">
      <c r="A2451" s="40"/>
      <c r="B2451" s="46"/>
      <c r="C2451" s="316" t="s">
        <v>19</v>
      </c>
      <c r="D2451" s="316" t="s">
        <v>8793</v>
      </c>
      <c r="E2451" s="19" t="s">
        <v>19</v>
      </c>
      <c r="F2451" s="317">
        <v>1.3275999999999999</v>
      </c>
      <c r="G2451" s="40"/>
      <c r="H2451" s="46"/>
    </row>
    <row r="2452" s="2" customFormat="1" ht="16.8" customHeight="1">
      <c r="A2452" s="40"/>
      <c r="B2452" s="46"/>
      <c r="C2452" s="316" t="s">
        <v>19</v>
      </c>
      <c r="D2452" s="316" t="s">
        <v>8794</v>
      </c>
      <c r="E2452" s="19" t="s">
        <v>19</v>
      </c>
      <c r="F2452" s="317">
        <v>4.9776999999999996</v>
      </c>
      <c r="G2452" s="40"/>
      <c r="H2452" s="46"/>
    </row>
    <row r="2453" s="2" customFormat="1" ht="16.8" customHeight="1">
      <c r="A2453" s="40"/>
      <c r="B2453" s="46"/>
      <c r="C2453" s="316" t="s">
        <v>6287</v>
      </c>
      <c r="D2453" s="316" t="s">
        <v>333</v>
      </c>
      <c r="E2453" s="19" t="s">
        <v>19</v>
      </c>
      <c r="F2453" s="317">
        <v>13.855600000000001</v>
      </c>
      <c r="G2453" s="40"/>
      <c r="H2453" s="46"/>
    </row>
    <row r="2454" s="2" customFormat="1" ht="16.8" customHeight="1">
      <c r="A2454" s="40"/>
      <c r="B2454" s="46"/>
      <c r="C2454" s="318" t="s">
        <v>9865</v>
      </c>
      <c r="D2454" s="40"/>
      <c r="E2454" s="40"/>
      <c r="F2454" s="40"/>
      <c r="G2454" s="40"/>
      <c r="H2454" s="46"/>
    </row>
    <row r="2455" s="2" customFormat="1" ht="16.8" customHeight="1">
      <c r="A2455" s="40"/>
      <c r="B2455" s="46"/>
      <c r="C2455" s="316" t="s">
        <v>304</v>
      </c>
      <c r="D2455" s="316" t="s">
        <v>9951</v>
      </c>
      <c r="E2455" s="19" t="s">
        <v>187</v>
      </c>
      <c r="F2455" s="317">
        <v>45.415500000000002</v>
      </c>
      <c r="G2455" s="40"/>
      <c r="H2455" s="46"/>
    </row>
    <row r="2456" s="2" customFormat="1" ht="16.8" customHeight="1">
      <c r="A2456" s="40"/>
      <c r="B2456" s="46"/>
      <c r="C2456" s="316" t="s">
        <v>392</v>
      </c>
      <c r="D2456" s="316" t="s">
        <v>9906</v>
      </c>
      <c r="E2456" s="19" t="s">
        <v>187</v>
      </c>
      <c r="F2456" s="317">
        <v>544.24159999999995</v>
      </c>
      <c r="G2456" s="40"/>
      <c r="H2456" s="46"/>
    </row>
    <row r="2457" s="2" customFormat="1" ht="16.8" customHeight="1">
      <c r="A2457" s="40"/>
      <c r="B2457" s="46"/>
      <c r="C2457" s="312" t="s">
        <v>1674</v>
      </c>
      <c r="D2457" s="313" t="s">
        <v>1675</v>
      </c>
      <c r="E2457" s="314" t="s">
        <v>187</v>
      </c>
      <c r="F2457" s="315">
        <v>30.379999999999999</v>
      </c>
      <c r="G2457" s="40"/>
      <c r="H2457" s="46"/>
    </row>
    <row r="2458" s="2" customFormat="1" ht="16.8" customHeight="1">
      <c r="A2458" s="40"/>
      <c r="B2458" s="46"/>
      <c r="C2458" s="316" t="s">
        <v>19</v>
      </c>
      <c r="D2458" s="316" t="s">
        <v>9111</v>
      </c>
      <c r="E2458" s="19" t="s">
        <v>19</v>
      </c>
      <c r="F2458" s="317">
        <v>0</v>
      </c>
      <c r="G2458" s="40"/>
      <c r="H2458" s="46"/>
    </row>
    <row r="2459" s="2" customFormat="1" ht="16.8" customHeight="1">
      <c r="A2459" s="40"/>
      <c r="B2459" s="46"/>
      <c r="C2459" s="316" t="s">
        <v>19</v>
      </c>
      <c r="D2459" s="316" t="s">
        <v>9112</v>
      </c>
      <c r="E2459" s="19" t="s">
        <v>19</v>
      </c>
      <c r="F2459" s="317">
        <v>1</v>
      </c>
      <c r="G2459" s="40"/>
      <c r="H2459" s="46"/>
    </row>
    <row r="2460" s="2" customFormat="1" ht="16.8" customHeight="1">
      <c r="A2460" s="40"/>
      <c r="B2460" s="46"/>
      <c r="C2460" s="316" t="s">
        <v>19</v>
      </c>
      <c r="D2460" s="316" t="s">
        <v>9113</v>
      </c>
      <c r="E2460" s="19" t="s">
        <v>19</v>
      </c>
      <c r="F2460" s="317">
        <v>1.6399999999999999</v>
      </c>
      <c r="G2460" s="40"/>
      <c r="H2460" s="46"/>
    </row>
    <row r="2461" s="2" customFormat="1" ht="16.8" customHeight="1">
      <c r="A2461" s="40"/>
      <c r="B2461" s="46"/>
      <c r="C2461" s="316" t="s">
        <v>19</v>
      </c>
      <c r="D2461" s="316" t="s">
        <v>9114</v>
      </c>
      <c r="E2461" s="19" t="s">
        <v>19</v>
      </c>
      <c r="F2461" s="317">
        <v>1</v>
      </c>
      <c r="G2461" s="40"/>
      <c r="H2461" s="46"/>
    </row>
    <row r="2462" s="2" customFormat="1" ht="16.8" customHeight="1">
      <c r="A2462" s="40"/>
      <c r="B2462" s="46"/>
      <c r="C2462" s="316" t="s">
        <v>19</v>
      </c>
      <c r="D2462" s="316" t="s">
        <v>9115</v>
      </c>
      <c r="E2462" s="19" t="s">
        <v>19</v>
      </c>
      <c r="F2462" s="317">
        <v>0</v>
      </c>
      <c r="G2462" s="40"/>
      <c r="H2462" s="46"/>
    </row>
    <row r="2463" s="2" customFormat="1" ht="16.8" customHeight="1">
      <c r="A2463" s="40"/>
      <c r="B2463" s="46"/>
      <c r="C2463" s="316" t="s">
        <v>19</v>
      </c>
      <c r="D2463" s="316" t="s">
        <v>9116</v>
      </c>
      <c r="E2463" s="19" t="s">
        <v>19</v>
      </c>
      <c r="F2463" s="317">
        <v>12.949999999999999</v>
      </c>
      <c r="G2463" s="40"/>
      <c r="H2463" s="46"/>
    </row>
    <row r="2464" s="2" customFormat="1" ht="16.8" customHeight="1">
      <c r="A2464" s="40"/>
      <c r="B2464" s="46"/>
      <c r="C2464" s="316" t="s">
        <v>19</v>
      </c>
      <c r="D2464" s="316" t="s">
        <v>9117</v>
      </c>
      <c r="E2464" s="19" t="s">
        <v>19</v>
      </c>
      <c r="F2464" s="317">
        <v>13.789999999999999</v>
      </c>
      <c r="G2464" s="40"/>
      <c r="H2464" s="46"/>
    </row>
    <row r="2465" s="2" customFormat="1" ht="16.8" customHeight="1">
      <c r="A2465" s="40"/>
      <c r="B2465" s="46"/>
      <c r="C2465" s="316" t="s">
        <v>1674</v>
      </c>
      <c r="D2465" s="316" t="s">
        <v>265</v>
      </c>
      <c r="E2465" s="19" t="s">
        <v>19</v>
      </c>
      <c r="F2465" s="317">
        <v>30.379999999999999</v>
      </c>
      <c r="G2465" s="40"/>
      <c r="H2465" s="46"/>
    </row>
    <row r="2466" s="2" customFormat="1" ht="16.8" customHeight="1">
      <c r="A2466" s="40"/>
      <c r="B2466" s="46"/>
      <c r="C2466" s="318" t="s">
        <v>9865</v>
      </c>
      <c r="D2466" s="40"/>
      <c r="E2466" s="40"/>
      <c r="F2466" s="40"/>
      <c r="G2466" s="40"/>
      <c r="H2466" s="46"/>
    </row>
    <row r="2467" s="2" customFormat="1">
      <c r="A2467" s="40"/>
      <c r="B2467" s="46"/>
      <c r="C2467" s="316" t="s">
        <v>1278</v>
      </c>
      <c r="D2467" s="316" t="s">
        <v>9871</v>
      </c>
      <c r="E2467" s="19" t="s">
        <v>187</v>
      </c>
      <c r="F2467" s="317">
        <v>30.379999999999999</v>
      </c>
      <c r="G2467" s="40"/>
      <c r="H2467" s="46"/>
    </row>
    <row r="2468" s="2" customFormat="1" ht="16.8" customHeight="1">
      <c r="A2468" s="40"/>
      <c r="B2468" s="46"/>
      <c r="C2468" s="316" t="s">
        <v>1268</v>
      </c>
      <c r="D2468" s="316" t="s">
        <v>9887</v>
      </c>
      <c r="E2468" s="19" t="s">
        <v>187</v>
      </c>
      <c r="F2468" s="317">
        <v>30.379999999999999</v>
      </c>
      <c r="G2468" s="40"/>
      <c r="H2468" s="46"/>
    </row>
    <row r="2469" s="2" customFormat="1" ht="16.8" customHeight="1">
      <c r="A2469" s="40"/>
      <c r="B2469" s="46"/>
      <c r="C2469" s="316" t="s">
        <v>1263</v>
      </c>
      <c r="D2469" s="316" t="s">
        <v>9952</v>
      </c>
      <c r="E2469" s="19" t="s">
        <v>187</v>
      </c>
      <c r="F2469" s="317">
        <v>30.379999999999999</v>
      </c>
      <c r="G2469" s="40"/>
      <c r="H2469" s="46"/>
    </row>
    <row r="2470" s="2" customFormat="1">
      <c r="A2470" s="40"/>
      <c r="B2470" s="46"/>
      <c r="C2470" s="316" t="s">
        <v>1318</v>
      </c>
      <c r="D2470" s="316" t="s">
        <v>1319</v>
      </c>
      <c r="E2470" s="19" t="s">
        <v>187</v>
      </c>
      <c r="F2470" s="317">
        <v>33.664400000000001</v>
      </c>
      <c r="G2470" s="40"/>
      <c r="H2470" s="46"/>
    </row>
    <row r="2471" s="2" customFormat="1" ht="16.8" customHeight="1">
      <c r="A2471" s="40"/>
      <c r="B2471" s="46"/>
      <c r="C2471" s="312" t="s">
        <v>193</v>
      </c>
      <c r="D2471" s="313" t="s">
        <v>7992</v>
      </c>
      <c r="E2471" s="314" t="s">
        <v>187</v>
      </c>
      <c r="F2471" s="315">
        <v>3.6400000000000001</v>
      </c>
      <c r="G2471" s="40"/>
      <c r="H2471" s="46"/>
    </row>
    <row r="2472" s="2" customFormat="1" ht="16.8" customHeight="1">
      <c r="A2472" s="40"/>
      <c r="B2472" s="46"/>
      <c r="C2472" s="316" t="s">
        <v>19</v>
      </c>
      <c r="D2472" s="316" t="s">
        <v>9111</v>
      </c>
      <c r="E2472" s="19" t="s">
        <v>19</v>
      </c>
      <c r="F2472" s="317">
        <v>0</v>
      </c>
      <c r="G2472" s="40"/>
      <c r="H2472" s="46"/>
    </row>
    <row r="2473" s="2" customFormat="1" ht="16.8" customHeight="1">
      <c r="A2473" s="40"/>
      <c r="B2473" s="46"/>
      <c r="C2473" s="316" t="s">
        <v>19</v>
      </c>
      <c r="D2473" s="316" t="s">
        <v>9112</v>
      </c>
      <c r="E2473" s="19" t="s">
        <v>19</v>
      </c>
      <c r="F2473" s="317">
        <v>1</v>
      </c>
      <c r="G2473" s="40"/>
      <c r="H2473" s="46"/>
    </row>
    <row r="2474" s="2" customFormat="1" ht="16.8" customHeight="1">
      <c r="A2474" s="40"/>
      <c r="B2474" s="46"/>
      <c r="C2474" s="316" t="s">
        <v>19</v>
      </c>
      <c r="D2474" s="316" t="s">
        <v>9113</v>
      </c>
      <c r="E2474" s="19" t="s">
        <v>19</v>
      </c>
      <c r="F2474" s="317">
        <v>1.6399999999999999</v>
      </c>
      <c r="G2474" s="40"/>
      <c r="H2474" s="46"/>
    </row>
    <row r="2475" s="2" customFormat="1" ht="16.8" customHeight="1">
      <c r="A2475" s="40"/>
      <c r="B2475" s="46"/>
      <c r="C2475" s="316" t="s">
        <v>19</v>
      </c>
      <c r="D2475" s="316" t="s">
        <v>9114</v>
      </c>
      <c r="E2475" s="19" t="s">
        <v>19</v>
      </c>
      <c r="F2475" s="317">
        <v>1</v>
      </c>
      <c r="G2475" s="40"/>
      <c r="H2475" s="46"/>
    </row>
    <row r="2476" s="2" customFormat="1" ht="16.8" customHeight="1">
      <c r="A2476" s="40"/>
      <c r="B2476" s="46"/>
      <c r="C2476" s="316" t="s">
        <v>193</v>
      </c>
      <c r="D2476" s="316" t="s">
        <v>333</v>
      </c>
      <c r="E2476" s="19" t="s">
        <v>19</v>
      </c>
      <c r="F2476" s="317">
        <v>3.6400000000000001</v>
      </c>
      <c r="G2476" s="40"/>
      <c r="H2476" s="46"/>
    </row>
    <row r="2477" s="2" customFormat="1" ht="16.8" customHeight="1">
      <c r="A2477" s="40"/>
      <c r="B2477" s="46"/>
      <c r="C2477" s="318" t="s">
        <v>9865</v>
      </c>
      <c r="D2477" s="40"/>
      <c r="E2477" s="40"/>
      <c r="F2477" s="40"/>
      <c r="G2477" s="40"/>
      <c r="H2477" s="46"/>
    </row>
    <row r="2478" s="2" customFormat="1">
      <c r="A2478" s="40"/>
      <c r="B2478" s="46"/>
      <c r="C2478" s="316" t="s">
        <v>1278</v>
      </c>
      <c r="D2478" s="316" t="s">
        <v>9871</v>
      </c>
      <c r="E2478" s="19" t="s">
        <v>187</v>
      </c>
      <c r="F2478" s="317">
        <v>30.379999999999999</v>
      </c>
      <c r="G2478" s="40"/>
      <c r="H2478" s="46"/>
    </row>
    <row r="2479" s="2" customFormat="1">
      <c r="A2479" s="40"/>
      <c r="B2479" s="46"/>
      <c r="C2479" s="316" t="s">
        <v>510</v>
      </c>
      <c r="D2479" s="316" t="s">
        <v>9872</v>
      </c>
      <c r="E2479" s="19" t="s">
        <v>280</v>
      </c>
      <c r="F2479" s="317">
        <v>1.7243999999999999</v>
      </c>
      <c r="G2479" s="40"/>
      <c r="H2479" s="46"/>
    </row>
    <row r="2480" s="2" customFormat="1" ht="16.8" customHeight="1">
      <c r="A2480" s="40"/>
      <c r="B2480" s="46"/>
      <c r="C2480" s="316" t="s">
        <v>534</v>
      </c>
      <c r="D2480" s="316" t="s">
        <v>9869</v>
      </c>
      <c r="E2480" s="19" t="s">
        <v>187</v>
      </c>
      <c r="F2480" s="317">
        <v>28.739999999999998</v>
      </c>
      <c r="G2480" s="40"/>
      <c r="H2480" s="46"/>
    </row>
    <row r="2481" s="2" customFormat="1" ht="16.8" customHeight="1">
      <c r="A2481" s="40"/>
      <c r="B2481" s="46"/>
      <c r="C2481" s="316" t="s">
        <v>1940</v>
      </c>
      <c r="D2481" s="316" t="s">
        <v>9976</v>
      </c>
      <c r="E2481" s="19" t="s">
        <v>187</v>
      </c>
      <c r="F2481" s="317">
        <v>28.739999999999998</v>
      </c>
      <c r="G2481" s="40"/>
      <c r="H2481" s="46"/>
    </row>
    <row r="2482" s="2" customFormat="1" ht="16.8" customHeight="1">
      <c r="A2482" s="40"/>
      <c r="B2482" s="46"/>
      <c r="C2482" s="316" t="s">
        <v>604</v>
      </c>
      <c r="D2482" s="316" t="s">
        <v>9870</v>
      </c>
      <c r="E2482" s="19" t="s">
        <v>187</v>
      </c>
      <c r="F2482" s="317">
        <v>273.66000000000003</v>
      </c>
      <c r="G2482" s="40"/>
      <c r="H2482" s="46"/>
    </row>
    <row r="2483" s="2" customFormat="1" ht="16.8" customHeight="1">
      <c r="A2483" s="40"/>
      <c r="B2483" s="46"/>
      <c r="C2483" s="312" t="s">
        <v>7994</v>
      </c>
      <c r="D2483" s="313" t="s">
        <v>7995</v>
      </c>
      <c r="E2483" s="314" t="s">
        <v>187</v>
      </c>
      <c r="F2483" s="315">
        <v>26.739999999999998</v>
      </c>
      <c r="G2483" s="40"/>
      <c r="H2483" s="46"/>
    </row>
    <row r="2484" s="2" customFormat="1" ht="16.8" customHeight="1">
      <c r="A2484" s="40"/>
      <c r="B2484" s="46"/>
      <c r="C2484" s="316" t="s">
        <v>19</v>
      </c>
      <c r="D2484" s="316" t="s">
        <v>9115</v>
      </c>
      <c r="E2484" s="19" t="s">
        <v>19</v>
      </c>
      <c r="F2484" s="317">
        <v>0</v>
      </c>
      <c r="G2484" s="40"/>
      <c r="H2484" s="46"/>
    </row>
    <row r="2485" s="2" customFormat="1" ht="16.8" customHeight="1">
      <c r="A2485" s="40"/>
      <c r="B2485" s="46"/>
      <c r="C2485" s="316" t="s">
        <v>19</v>
      </c>
      <c r="D2485" s="316" t="s">
        <v>9116</v>
      </c>
      <c r="E2485" s="19" t="s">
        <v>19</v>
      </c>
      <c r="F2485" s="317">
        <v>12.949999999999999</v>
      </c>
      <c r="G2485" s="40"/>
      <c r="H2485" s="46"/>
    </row>
    <row r="2486" s="2" customFormat="1" ht="16.8" customHeight="1">
      <c r="A2486" s="40"/>
      <c r="B2486" s="46"/>
      <c r="C2486" s="316" t="s">
        <v>19</v>
      </c>
      <c r="D2486" s="316" t="s">
        <v>9117</v>
      </c>
      <c r="E2486" s="19" t="s">
        <v>19</v>
      </c>
      <c r="F2486" s="317">
        <v>13.789999999999999</v>
      </c>
      <c r="G2486" s="40"/>
      <c r="H2486" s="46"/>
    </row>
    <row r="2487" s="2" customFormat="1" ht="16.8" customHeight="1">
      <c r="A2487" s="40"/>
      <c r="B2487" s="46"/>
      <c r="C2487" s="316" t="s">
        <v>7994</v>
      </c>
      <c r="D2487" s="316" t="s">
        <v>333</v>
      </c>
      <c r="E2487" s="19" t="s">
        <v>19</v>
      </c>
      <c r="F2487" s="317">
        <v>26.739999999999998</v>
      </c>
      <c r="G2487" s="40"/>
      <c r="H2487" s="46"/>
    </row>
    <row r="2488" s="2" customFormat="1" ht="16.8" customHeight="1">
      <c r="A2488" s="40"/>
      <c r="B2488" s="46"/>
      <c r="C2488" s="318" t="s">
        <v>9865</v>
      </c>
      <c r="D2488" s="40"/>
      <c r="E2488" s="40"/>
      <c r="F2488" s="40"/>
      <c r="G2488" s="40"/>
      <c r="H2488" s="46"/>
    </row>
    <row r="2489" s="2" customFormat="1">
      <c r="A2489" s="40"/>
      <c r="B2489" s="46"/>
      <c r="C2489" s="316" t="s">
        <v>1278</v>
      </c>
      <c r="D2489" s="316" t="s">
        <v>9871</v>
      </c>
      <c r="E2489" s="19" t="s">
        <v>187</v>
      </c>
      <c r="F2489" s="317">
        <v>30.379999999999999</v>
      </c>
      <c r="G2489" s="40"/>
      <c r="H2489" s="46"/>
    </row>
    <row r="2490" s="2" customFormat="1">
      <c r="A2490" s="40"/>
      <c r="B2490" s="46"/>
      <c r="C2490" s="316" t="s">
        <v>510</v>
      </c>
      <c r="D2490" s="316" t="s">
        <v>9872</v>
      </c>
      <c r="E2490" s="19" t="s">
        <v>280</v>
      </c>
      <c r="F2490" s="317">
        <v>1.7243999999999999</v>
      </c>
      <c r="G2490" s="40"/>
      <c r="H2490" s="46"/>
    </row>
    <row r="2491" s="2" customFormat="1" ht="16.8" customHeight="1">
      <c r="A2491" s="40"/>
      <c r="B2491" s="46"/>
      <c r="C2491" s="316" t="s">
        <v>534</v>
      </c>
      <c r="D2491" s="316" t="s">
        <v>9869</v>
      </c>
      <c r="E2491" s="19" t="s">
        <v>187</v>
      </c>
      <c r="F2491" s="317">
        <v>28.739999999999998</v>
      </c>
      <c r="G2491" s="40"/>
      <c r="H2491" s="46"/>
    </row>
    <row r="2492" s="2" customFormat="1" ht="16.8" customHeight="1">
      <c r="A2492" s="40"/>
      <c r="B2492" s="46"/>
      <c r="C2492" s="316" t="s">
        <v>1940</v>
      </c>
      <c r="D2492" s="316" t="s">
        <v>9976</v>
      </c>
      <c r="E2492" s="19" t="s">
        <v>187</v>
      </c>
      <c r="F2492" s="317">
        <v>28.739999999999998</v>
      </c>
      <c r="G2492" s="40"/>
      <c r="H2492" s="46"/>
    </row>
    <row r="2493" s="2" customFormat="1" ht="16.8" customHeight="1">
      <c r="A2493" s="40"/>
      <c r="B2493" s="46"/>
      <c r="C2493" s="316" t="s">
        <v>1256</v>
      </c>
      <c r="D2493" s="316" t="s">
        <v>9875</v>
      </c>
      <c r="E2493" s="19" t="s">
        <v>187</v>
      </c>
      <c r="F2493" s="317">
        <v>26.739999999999998</v>
      </c>
      <c r="G2493" s="40"/>
      <c r="H2493" s="46"/>
    </row>
    <row r="2494" s="2" customFormat="1" ht="16.8" customHeight="1">
      <c r="A2494" s="40"/>
      <c r="B2494" s="46"/>
      <c r="C2494" s="316" t="s">
        <v>604</v>
      </c>
      <c r="D2494" s="316" t="s">
        <v>9870</v>
      </c>
      <c r="E2494" s="19" t="s">
        <v>187</v>
      </c>
      <c r="F2494" s="317">
        <v>273.66000000000003</v>
      </c>
      <c r="G2494" s="40"/>
      <c r="H2494" s="46"/>
    </row>
    <row r="2495" s="2" customFormat="1" ht="16.8" customHeight="1">
      <c r="A2495" s="40"/>
      <c r="B2495" s="46"/>
      <c r="C2495" s="312" t="s">
        <v>6547</v>
      </c>
      <c r="D2495" s="313" t="s">
        <v>9953</v>
      </c>
      <c r="E2495" s="314" t="s">
        <v>187</v>
      </c>
      <c r="F2495" s="315">
        <v>114.32170000000001</v>
      </c>
      <c r="G2495" s="40"/>
      <c r="H2495" s="46"/>
    </row>
    <row r="2496" s="2" customFormat="1" ht="16.8" customHeight="1">
      <c r="A2496" s="40"/>
      <c r="B2496" s="46"/>
      <c r="C2496" s="316" t="s">
        <v>19</v>
      </c>
      <c r="D2496" s="316" t="s">
        <v>2189</v>
      </c>
      <c r="E2496" s="19" t="s">
        <v>19</v>
      </c>
      <c r="F2496" s="317">
        <v>0</v>
      </c>
      <c r="G2496" s="40"/>
      <c r="H2496" s="46"/>
    </row>
    <row r="2497" s="2" customFormat="1" ht="16.8" customHeight="1">
      <c r="A2497" s="40"/>
      <c r="B2497" s="46"/>
      <c r="C2497" s="316" t="s">
        <v>19</v>
      </c>
      <c r="D2497" s="316" t="s">
        <v>9167</v>
      </c>
      <c r="E2497" s="19" t="s">
        <v>19</v>
      </c>
      <c r="F2497" s="317">
        <v>5.3339999999999996</v>
      </c>
      <c r="G2497" s="40"/>
      <c r="H2497" s="46"/>
    </row>
    <row r="2498" s="2" customFormat="1" ht="16.8" customHeight="1">
      <c r="A2498" s="40"/>
      <c r="B2498" s="46"/>
      <c r="C2498" s="316" t="s">
        <v>19</v>
      </c>
      <c r="D2498" s="316" t="s">
        <v>9168</v>
      </c>
      <c r="E2498" s="19" t="s">
        <v>19</v>
      </c>
      <c r="F2498" s="317">
        <v>7.2656000000000001</v>
      </c>
      <c r="G2498" s="40"/>
      <c r="H2498" s="46"/>
    </row>
    <row r="2499" s="2" customFormat="1" ht="16.8" customHeight="1">
      <c r="A2499" s="40"/>
      <c r="B2499" s="46"/>
      <c r="C2499" s="316" t="s">
        <v>19</v>
      </c>
      <c r="D2499" s="316" t="s">
        <v>9169</v>
      </c>
      <c r="E2499" s="19" t="s">
        <v>19</v>
      </c>
      <c r="F2499" s="317">
        <v>7.2656000000000001</v>
      </c>
      <c r="G2499" s="40"/>
      <c r="H2499" s="46"/>
    </row>
    <row r="2500" s="2" customFormat="1">
      <c r="A2500" s="40"/>
      <c r="B2500" s="46"/>
      <c r="C2500" s="316" t="s">
        <v>19</v>
      </c>
      <c r="D2500" s="316" t="s">
        <v>9170</v>
      </c>
      <c r="E2500" s="19" t="s">
        <v>19</v>
      </c>
      <c r="F2500" s="317">
        <v>36.265999999999998</v>
      </c>
      <c r="G2500" s="40"/>
      <c r="H2500" s="46"/>
    </row>
    <row r="2501" s="2" customFormat="1">
      <c r="A2501" s="40"/>
      <c r="B2501" s="46"/>
      <c r="C2501" s="316" t="s">
        <v>19</v>
      </c>
      <c r="D2501" s="316" t="s">
        <v>9171</v>
      </c>
      <c r="E2501" s="19" t="s">
        <v>19</v>
      </c>
      <c r="F2501" s="317">
        <v>37.503500000000002</v>
      </c>
      <c r="G2501" s="40"/>
      <c r="H2501" s="46"/>
    </row>
    <row r="2502" s="2" customFormat="1" ht="16.8" customHeight="1">
      <c r="A2502" s="40"/>
      <c r="B2502" s="46"/>
      <c r="C2502" s="316" t="s">
        <v>19</v>
      </c>
      <c r="D2502" s="316" t="s">
        <v>9172</v>
      </c>
      <c r="E2502" s="19" t="s">
        <v>19</v>
      </c>
      <c r="F2502" s="317">
        <v>3.4100000000000001</v>
      </c>
      <c r="G2502" s="40"/>
      <c r="H2502" s="46"/>
    </row>
    <row r="2503" s="2" customFormat="1" ht="16.8" customHeight="1">
      <c r="A2503" s="40"/>
      <c r="B2503" s="46"/>
      <c r="C2503" s="316" t="s">
        <v>19</v>
      </c>
      <c r="D2503" s="316" t="s">
        <v>9173</v>
      </c>
      <c r="E2503" s="19" t="s">
        <v>19</v>
      </c>
      <c r="F2503" s="317">
        <v>17.277000000000001</v>
      </c>
      <c r="G2503" s="40"/>
      <c r="H2503" s="46"/>
    </row>
    <row r="2504" s="2" customFormat="1" ht="16.8" customHeight="1">
      <c r="A2504" s="40"/>
      <c r="B2504" s="46"/>
      <c r="C2504" s="316" t="s">
        <v>6547</v>
      </c>
      <c r="D2504" s="316" t="s">
        <v>265</v>
      </c>
      <c r="E2504" s="19" t="s">
        <v>19</v>
      </c>
      <c r="F2504" s="317">
        <v>114.32170000000001</v>
      </c>
      <c r="G2504" s="40"/>
      <c r="H2504" s="46"/>
    </row>
    <row r="2505" s="2" customFormat="1" ht="16.8" customHeight="1">
      <c r="A2505" s="40"/>
      <c r="B2505" s="46"/>
      <c r="C2505" s="318" t="s">
        <v>9865</v>
      </c>
      <c r="D2505" s="40"/>
      <c r="E2505" s="40"/>
      <c r="F2505" s="40"/>
      <c r="G2505" s="40"/>
      <c r="H2505" s="46"/>
    </row>
    <row r="2506" s="2" customFormat="1">
      <c r="A2506" s="40"/>
      <c r="B2506" s="46"/>
      <c r="C2506" s="316" t="s">
        <v>6542</v>
      </c>
      <c r="D2506" s="316" t="s">
        <v>9954</v>
      </c>
      <c r="E2506" s="19" t="s">
        <v>187</v>
      </c>
      <c r="F2506" s="317">
        <v>114.32170000000001</v>
      </c>
      <c r="G2506" s="40"/>
      <c r="H2506" s="46"/>
    </row>
    <row r="2507" s="2" customFormat="1" ht="16.8" customHeight="1">
      <c r="A2507" s="40"/>
      <c r="B2507" s="46"/>
      <c r="C2507" s="316" t="s">
        <v>6182</v>
      </c>
      <c r="D2507" s="316" t="s">
        <v>6183</v>
      </c>
      <c r="E2507" s="19" t="s">
        <v>187</v>
      </c>
      <c r="F2507" s="317">
        <v>131.09469999999999</v>
      </c>
      <c r="G2507" s="40"/>
      <c r="H2507" s="46"/>
    </row>
    <row r="2508" s="2" customFormat="1" ht="16.8" customHeight="1">
      <c r="A2508" s="40"/>
      <c r="B2508" s="46"/>
      <c r="C2508" s="312" t="s">
        <v>2470</v>
      </c>
      <c r="D2508" s="313" t="s">
        <v>6264</v>
      </c>
      <c r="E2508" s="314" t="s">
        <v>187</v>
      </c>
      <c r="F2508" s="315">
        <v>101.92</v>
      </c>
      <c r="G2508" s="40"/>
      <c r="H2508" s="46"/>
    </row>
    <row r="2509" s="2" customFormat="1" ht="16.8" customHeight="1">
      <c r="A2509" s="40"/>
      <c r="B2509" s="46"/>
      <c r="C2509" s="316" t="s">
        <v>19</v>
      </c>
      <c r="D2509" s="316" t="s">
        <v>2189</v>
      </c>
      <c r="E2509" s="19" t="s">
        <v>19</v>
      </c>
      <c r="F2509" s="317">
        <v>0</v>
      </c>
      <c r="G2509" s="40"/>
      <c r="H2509" s="46"/>
    </row>
    <row r="2510" s="2" customFormat="1" ht="16.8" customHeight="1">
      <c r="A2510" s="40"/>
      <c r="B2510" s="46"/>
      <c r="C2510" s="316" t="s">
        <v>19</v>
      </c>
      <c r="D2510" s="316" t="s">
        <v>9129</v>
      </c>
      <c r="E2510" s="19" t="s">
        <v>19</v>
      </c>
      <c r="F2510" s="317">
        <v>44.799999999999997</v>
      </c>
      <c r="G2510" s="40"/>
      <c r="H2510" s="46"/>
    </row>
    <row r="2511" s="2" customFormat="1" ht="16.8" customHeight="1">
      <c r="A2511" s="40"/>
      <c r="B2511" s="46"/>
      <c r="C2511" s="316" t="s">
        <v>19</v>
      </c>
      <c r="D2511" s="316" t="s">
        <v>9130</v>
      </c>
      <c r="E2511" s="19" t="s">
        <v>19</v>
      </c>
      <c r="F2511" s="317">
        <v>6.1600000000000001</v>
      </c>
      <c r="G2511" s="40"/>
      <c r="H2511" s="46"/>
    </row>
    <row r="2512" s="2" customFormat="1" ht="16.8" customHeight="1">
      <c r="A2512" s="40"/>
      <c r="B2512" s="46"/>
      <c r="C2512" s="316" t="s">
        <v>19</v>
      </c>
      <c r="D2512" s="316" t="s">
        <v>9131</v>
      </c>
      <c r="E2512" s="19" t="s">
        <v>19</v>
      </c>
      <c r="F2512" s="317">
        <v>6.1600000000000001</v>
      </c>
      <c r="G2512" s="40"/>
      <c r="H2512" s="46"/>
    </row>
    <row r="2513" s="2" customFormat="1" ht="16.8" customHeight="1">
      <c r="A2513" s="40"/>
      <c r="B2513" s="46"/>
      <c r="C2513" s="316" t="s">
        <v>19</v>
      </c>
      <c r="D2513" s="316" t="s">
        <v>9132</v>
      </c>
      <c r="E2513" s="19" t="s">
        <v>19</v>
      </c>
      <c r="F2513" s="317">
        <v>44.799999999999997</v>
      </c>
      <c r="G2513" s="40"/>
      <c r="H2513" s="46"/>
    </row>
    <row r="2514" s="2" customFormat="1" ht="16.8" customHeight="1">
      <c r="A2514" s="40"/>
      <c r="B2514" s="46"/>
      <c r="C2514" s="316" t="s">
        <v>2470</v>
      </c>
      <c r="D2514" s="316" t="s">
        <v>333</v>
      </c>
      <c r="E2514" s="19" t="s">
        <v>19</v>
      </c>
      <c r="F2514" s="317">
        <v>101.92</v>
      </c>
      <c r="G2514" s="40"/>
      <c r="H2514" s="46"/>
    </row>
    <row r="2515" s="2" customFormat="1" ht="16.8" customHeight="1">
      <c r="A2515" s="40"/>
      <c r="B2515" s="46"/>
      <c r="C2515" s="318" t="s">
        <v>9865</v>
      </c>
      <c r="D2515" s="40"/>
      <c r="E2515" s="40"/>
      <c r="F2515" s="40"/>
      <c r="G2515" s="40"/>
      <c r="H2515" s="46"/>
    </row>
    <row r="2516" s="2" customFormat="1" ht="16.8" customHeight="1">
      <c r="A2516" s="40"/>
      <c r="B2516" s="46"/>
      <c r="C2516" s="316" t="s">
        <v>2463</v>
      </c>
      <c r="D2516" s="316" t="s">
        <v>9888</v>
      </c>
      <c r="E2516" s="19" t="s">
        <v>187</v>
      </c>
      <c r="F2516" s="317">
        <v>101.92</v>
      </c>
      <c r="G2516" s="40"/>
      <c r="H2516" s="46"/>
    </row>
    <row r="2517" s="2" customFormat="1" ht="16.8" customHeight="1">
      <c r="A2517" s="40"/>
      <c r="B2517" s="46"/>
      <c r="C2517" s="316" t="s">
        <v>2437</v>
      </c>
      <c r="D2517" s="316" t="s">
        <v>9886</v>
      </c>
      <c r="E2517" s="19" t="s">
        <v>187</v>
      </c>
      <c r="F2517" s="317">
        <v>243.28</v>
      </c>
      <c r="G2517" s="40"/>
      <c r="H2517" s="46"/>
    </row>
    <row r="2518" s="2" customFormat="1" ht="16.8" customHeight="1">
      <c r="A2518" s="40"/>
      <c r="B2518" s="46"/>
      <c r="C2518" s="316" t="s">
        <v>604</v>
      </c>
      <c r="D2518" s="316" t="s">
        <v>9870</v>
      </c>
      <c r="E2518" s="19" t="s">
        <v>187</v>
      </c>
      <c r="F2518" s="317">
        <v>273.66000000000003</v>
      </c>
      <c r="G2518" s="40"/>
      <c r="H2518" s="46"/>
    </row>
    <row r="2519" s="2" customFormat="1">
      <c r="A2519" s="40"/>
      <c r="B2519" s="46"/>
      <c r="C2519" s="316" t="s">
        <v>2471</v>
      </c>
      <c r="D2519" s="316" t="s">
        <v>2472</v>
      </c>
      <c r="E2519" s="19" t="s">
        <v>187</v>
      </c>
      <c r="F2519" s="317">
        <v>117.23869999999999</v>
      </c>
      <c r="G2519" s="40"/>
      <c r="H2519" s="46"/>
    </row>
    <row r="2520" s="2" customFormat="1" ht="16.8" customHeight="1">
      <c r="A2520" s="40"/>
      <c r="B2520" s="46"/>
      <c r="C2520" s="312" t="s">
        <v>2574</v>
      </c>
      <c r="D2520" s="313" t="s">
        <v>9889</v>
      </c>
      <c r="E2520" s="314" t="s">
        <v>183</v>
      </c>
      <c r="F2520" s="315">
        <v>9.9000000000000004</v>
      </c>
      <c r="G2520" s="40"/>
      <c r="H2520" s="46"/>
    </row>
    <row r="2521" s="2" customFormat="1" ht="16.8" customHeight="1">
      <c r="A2521" s="40"/>
      <c r="B2521" s="46"/>
      <c r="C2521" s="316" t="s">
        <v>19</v>
      </c>
      <c r="D2521" s="316" t="s">
        <v>2189</v>
      </c>
      <c r="E2521" s="19" t="s">
        <v>19</v>
      </c>
      <c r="F2521" s="317">
        <v>0</v>
      </c>
      <c r="G2521" s="40"/>
      <c r="H2521" s="46"/>
    </row>
    <row r="2522" s="2" customFormat="1" ht="16.8" customHeight="1">
      <c r="A2522" s="40"/>
      <c r="B2522" s="46"/>
      <c r="C2522" s="316" t="s">
        <v>19</v>
      </c>
      <c r="D2522" s="316" t="s">
        <v>9174</v>
      </c>
      <c r="E2522" s="19" t="s">
        <v>19</v>
      </c>
      <c r="F2522" s="317">
        <v>4.9500000000000002</v>
      </c>
      <c r="G2522" s="40"/>
      <c r="H2522" s="46"/>
    </row>
    <row r="2523" s="2" customFormat="1" ht="16.8" customHeight="1">
      <c r="A2523" s="40"/>
      <c r="B2523" s="46"/>
      <c r="C2523" s="316" t="s">
        <v>19</v>
      </c>
      <c r="D2523" s="316" t="s">
        <v>9175</v>
      </c>
      <c r="E2523" s="19" t="s">
        <v>19</v>
      </c>
      <c r="F2523" s="317">
        <v>4.9500000000000002</v>
      </c>
      <c r="G2523" s="40"/>
      <c r="H2523" s="46"/>
    </row>
    <row r="2524" s="2" customFormat="1" ht="16.8" customHeight="1">
      <c r="A2524" s="40"/>
      <c r="B2524" s="46"/>
      <c r="C2524" s="316" t="s">
        <v>2574</v>
      </c>
      <c r="D2524" s="316" t="s">
        <v>333</v>
      </c>
      <c r="E2524" s="19" t="s">
        <v>19</v>
      </c>
      <c r="F2524" s="317">
        <v>9.9000000000000004</v>
      </c>
      <c r="G2524" s="40"/>
      <c r="H2524" s="46"/>
    </row>
    <row r="2525" s="2" customFormat="1" ht="16.8" customHeight="1">
      <c r="A2525" s="40"/>
      <c r="B2525" s="46"/>
      <c r="C2525" s="318" t="s">
        <v>9865</v>
      </c>
      <c r="D2525" s="40"/>
      <c r="E2525" s="40"/>
      <c r="F2525" s="40"/>
      <c r="G2525" s="40"/>
      <c r="H2525" s="46"/>
    </row>
    <row r="2526" s="2" customFormat="1" ht="16.8" customHeight="1">
      <c r="A2526" s="40"/>
      <c r="B2526" s="46"/>
      <c r="C2526" s="316" t="s">
        <v>3407</v>
      </c>
      <c r="D2526" s="316" t="s">
        <v>9956</v>
      </c>
      <c r="E2526" s="19" t="s">
        <v>183</v>
      </c>
      <c r="F2526" s="317">
        <v>9.9000000000000004</v>
      </c>
      <c r="G2526" s="40"/>
      <c r="H2526" s="46"/>
    </row>
    <row r="2527" s="2" customFormat="1" ht="16.8" customHeight="1">
      <c r="A2527" s="40"/>
      <c r="B2527" s="46"/>
      <c r="C2527" s="316" t="s">
        <v>6182</v>
      </c>
      <c r="D2527" s="316" t="s">
        <v>6183</v>
      </c>
      <c r="E2527" s="19" t="s">
        <v>187</v>
      </c>
      <c r="F2527" s="317">
        <v>131.09469999999999</v>
      </c>
      <c r="G2527" s="40"/>
      <c r="H2527" s="46"/>
    </row>
    <row r="2528" s="2" customFormat="1" ht="16.8" customHeight="1">
      <c r="A2528" s="40"/>
      <c r="B2528" s="46"/>
      <c r="C2528" s="312" t="s">
        <v>196</v>
      </c>
      <c r="D2528" s="313" t="s">
        <v>197</v>
      </c>
      <c r="E2528" s="314" t="s">
        <v>183</v>
      </c>
      <c r="F2528" s="315">
        <v>2.2400000000000002</v>
      </c>
      <c r="G2528" s="40"/>
      <c r="H2528" s="46"/>
    </row>
    <row r="2529" s="2" customFormat="1" ht="16.8" customHeight="1">
      <c r="A2529" s="40"/>
      <c r="B2529" s="46"/>
      <c r="C2529" s="316" t="s">
        <v>19</v>
      </c>
      <c r="D2529" s="316" t="s">
        <v>2417</v>
      </c>
      <c r="E2529" s="19" t="s">
        <v>19</v>
      </c>
      <c r="F2529" s="317">
        <v>0</v>
      </c>
      <c r="G2529" s="40"/>
      <c r="H2529" s="46"/>
    </row>
    <row r="2530" s="2" customFormat="1" ht="16.8" customHeight="1">
      <c r="A2530" s="40"/>
      <c r="B2530" s="46"/>
      <c r="C2530" s="316" t="s">
        <v>19</v>
      </c>
      <c r="D2530" s="316" t="s">
        <v>2189</v>
      </c>
      <c r="E2530" s="19" t="s">
        <v>19</v>
      </c>
      <c r="F2530" s="317">
        <v>0</v>
      </c>
      <c r="G2530" s="40"/>
      <c r="H2530" s="46"/>
    </row>
    <row r="2531" s="2" customFormat="1" ht="16.8" customHeight="1">
      <c r="A2531" s="40"/>
      <c r="B2531" s="46"/>
      <c r="C2531" s="316" t="s">
        <v>19</v>
      </c>
      <c r="D2531" s="316" t="s">
        <v>9118</v>
      </c>
      <c r="E2531" s="19" t="s">
        <v>19</v>
      </c>
      <c r="F2531" s="317">
        <v>2.2400000000000002</v>
      </c>
      <c r="G2531" s="40"/>
      <c r="H2531" s="46"/>
    </row>
    <row r="2532" s="2" customFormat="1" ht="16.8" customHeight="1">
      <c r="A2532" s="40"/>
      <c r="B2532" s="46"/>
      <c r="C2532" s="316" t="s">
        <v>196</v>
      </c>
      <c r="D2532" s="316" t="s">
        <v>333</v>
      </c>
      <c r="E2532" s="19" t="s">
        <v>19</v>
      </c>
      <c r="F2532" s="317">
        <v>2.2400000000000002</v>
      </c>
      <c r="G2532" s="40"/>
      <c r="H2532" s="46"/>
    </row>
    <row r="2533" s="2" customFormat="1" ht="16.8" customHeight="1">
      <c r="A2533" s="40"/>
      <c r="B2533" s="46"/>
      <c r="C2533" s="318" t="s">
        <v>9865</v>
      </c>
      <c r="D2533" s="40"/>
      <c r="E2533" s="40"/>
      <c r="F2533" s="40"/>
      <c r="G2533" s="40"/>
      <c r="H2533" s="46"/>
    </row>
    <row r="2534" s="2" customFormat="1">
      <c r="A2534" s="40"/>
      <c r="B2534" s="46"/>
      <c r="C2534" s="316" t="s">
        <v>1291</v>
      </c>
      <c r="D2534" s="316" t="s">
        <v>9876</v>
      </c>
      <c r="E2534" s="19" t="s">
        <v>183</v>
      </c>
      <c r="F2534" s="317">
        <v>2.2400000000000002</v>
      </c>
      <c r="G2534" s="40"/>
      <c r="H2534" s="46"/>
    </row>
    <row r="2535" s="2" customFormat="1">
      <c r="A2535" s="40"/>
      <c r="B2535" s="46"/>
      <c r="C2535" s="316" t="s">
        <v>1318</v>
      </c>
      <c r="D2535" s="316" t="s">
        <v>1319</v>
      </c>
      <c r="E2535" s="19" t="s">
        <v>187</v>
      </c>
      <c r="F2535" s="317">
        <v>33.664400000000001</v>
      </c>
      <c r="G2535" s="40"/>
      <c r="H2535" s="46"/>
    </row>
    <row r="2536" s="2" customFormat="1" ht="16.8" customHeight="1">
      <c r="A2536" s="40"/>
      <c r="B2536" s="46"/>
      <c r="C2536" s="312" t="s">
        <v>1677</v>
      </c>
      <c r="D2536" s="313" t="s">
        <v>1678</v>
      </c>
      <c r="E2536" s="314" t="s">
        <v>187</v>
      </c>
      <c r="F2536" s="315">
        <v>17.774000000000001</v>
      </c>
      <c r="G2536" s="40"/>
      <c r="H2536" s="46"/>
    </row>
    <row r="2537" s="2" customFormat="1" ht="16.8" customHeight="1">
      <c r="A2537" s="40"/>
      <c r="B2537" s="46"/>
      <c r="C2537" s="316" t="s">
        <v>19</v>
      </c>
      <c r="D2537" s="316" t="s">
        <v>2189</v>
      </c>
      <c r="E2537" s="19" t="s">
        <v>19</v>
      </c>
      <c r="F2537" s="317">
        <v>0</v>
      </c>
      <c r="G2537" s="40"/>
      <c r="H2537" s="46"/>
    </row>
    <row r="2538" s="2" customFormat="1" ht="16.8" customHeight="1">
      <c r="A2538" s="40"/>
      <c r="B2538" s="46"/>
      <c r="C2538" s="316" t="s">
        <v>19</v>
      </c>
      <c r="D2538" s="316" t="s">
        <v>9233</v>
      </c>
      <c r="E2538" s="19" t="s">
        <v>19</v>
      </c>
      <c r="F2538" s="317">
        <v>17.774000000000001</v>
      </c>
      <c r="G2538" s="40"/>
      <c r="H2538" s="46"/>
    </row>
    <row r="2539" s="2" customFormat="1" ht="16.8" customHeight="1">
      <c r="A2539" s="40"/>
      <c r="B2539" s="46"/>
      <c r="C2539" s="316" t="s">
        <v>1677</v>
      </c>
      <c r="D2539" s="316" t="s">
        <v>333</v>
      </c>
      <c r="E2539" s="19" t="s">
        <v>19</v>
      </c>
      <c r="F2539" s="317">
        <v>17.774000000000001</v>
      </c>
      <c r="G2539" s="40"/>
      <c r="H2539" s="46"/>
    </row>
    <row r="2540" s="2" customFormat="1" ht="16.8" customHeight="1">
      <c r="A2540" s="40"/>
      <c r="B2540" s="46"/>
      <c r="C2540" s="318" t="s">
        <v>9865</v>
      </c>
      <c r="D2540" s="40"/>
      <c r="E2540" s="40"/>
      <c r="F2540" s="40"/>
      <c r="G2540" s="40"/>
      <c r="H2540" s="46"/>
    </row>
    <row r="2541" s="2" customFormat="1" ht="16.8" customHeight="1">
      <c r="A2541" s="40"/>
      <c r="B2541" s="46"/>
      <c r="C2541" s="316" t="s">
        <v>2732</v>
      </c>
      <c r="D2541" s="316" t="s">
        <v>9894</v>
      </c>
      <c r="E2541" s="19" t="s">
        <v>187</v>
      </c>
      <c r="F2541" s="317">
        <v>17.774000000000001</v>
      </c>
      <c r="G2541" s="40"/>
      <c r="H2541" s="46"/>
    </row>
    <row r="2542" s="2" customFormat="1">
      <c r="A2542" s="40"/>
      <c r="B2542" s="46"/>
      <c r="C2542" s="316" t="s">
        <v>2724</v>
      </c>
      <c r="D2542" s="316" t="s">
        <v>9895</v>
      </c>
      <c r="E2542" s="19" t="s">
        <v>187</v>
      </c>
      <c r="F2542" s="317">
        <v>723.84699999999998</v>
      </c>
      <c r="G2542" s="40"/>
      <c r="H2542" s="46"/>
    </row>
    <row r="2543" s="2" customFormat="1" ht="16.8" customHeight="1">
      <c r="A2543" s="40"/>
      <c r="B2543" s="46"/>
      <c r="C2543" s="312" t="s">
        <v>2105</v>
      </c>
      <c r="D2543" s="313" t="s">
        <v>9896</v>
      </c>
      <c r="E2543" s="314" t="s">
        <v>187</v>
      </c>
      <c r="F2543" s="315">
        <v>63.238900000000001</v>
      </c>
      <c r="G2543" s="40"/>
      <c r="H2543" s="46"/>
    </row>
    <row r="2544" s="2" customFormat="1" ht="16.8" customHeight="1">
      <c r="A2544" s="40"/>
      <c r="B2544" s="46"/>
      <c r="C2544" s="316" t="s">
        <v>19</v>
      </c>
      <c r="D2544" s="316" t="s">
        <v>6432</v>
      </c>
      <c r="E2544" s="19" t="s">
        <v>19</v>
      </c>
      <c r="F2544" s="317">
        <v>0</v>
      </c>
      <c r="G2544" s="40"/>
      <c r="H2544" s="46"/>
    </row>
    <row r="2545" s="2" customFormat="1" ht="16.8" customHeight="1">
      <c r="A2545" s="40"/>
      <c r="B2545" s="46"/>
      <c r="C2545" s="316" t="s">
        <v>19</v>
      </c>
      <c r="D2545" s="316" t="s">
        <v>1693</v>
      </c>
      <c r="E2545" s="19" t="s">
        <v>19</v>
      </c>
      <c r="F2545" s="317">
        <v>0</v>
      </c>
      <c r="G2545" s="40"/>
      <c r="H2545" s="46"/>
    </row>
    <row r="2546" s="2" customFormat="1" ht="16.8" customHeight="1">
      <c r="A2546" s="40"/>
      <c r="B2546" s="46"/>
      <c r="C2546" s="316" t="s">
        <v>19</v>
      </c>
      <c r="D2546" s="316" t="s">
        <v>8991</v>
      </c>
      <c r="E2546" s="19" t="s">
        <v>19</v>
      </c>
      <c r="F2546" s="317">
        <v>5.2220000000000004</v>
      </c>
      <c r="G2546" s="40"/>
      <c r="H2546" s="46"/>
    </row>
    <row r="2547" s="2" customFormat="1" ht="16.8" customHeight="1">
      <c r="A2547" s="40"/>
      <c r="B2547" s="46"/>
      <c r="C2547" s="316" t="s">
        <v>19</v>
      </c>
      <c r="D2547" s="316" t="s">
        <v>8992</v>
      </c>
      <c r="E2547" s="19" t="s">
        <v>19</v>
      </c>
      <c r="F2547" s="317">
        <v>7.3014999999999999</v>
      </c>
      <c r="G2547" s="40"/>
      <c r="H2547" s="46"/>
    </row>
    <row r="2548" s="2" customFormat="1" ht="16.8" customHeight="1">
      <c r="A2548" s="40"/>
      <c r="B2548" s="46"/>
      <c r="C2548" s="316" t="s">
        <v>19</v>
      </c>
      <c r="D2548" s="316" t="s">
        <v>8993</v>
      </c>
      <c r="E2548" s="19" t="s">
        <v>19</v>
      </c>
      <c r="F2548" s="317">
        <v>12.657</v>
      </c>
      <c r="G2548" s="40"/>
      <c r="H2548" s="46"/>
    </row>
    <row r="2549" s="2" customFormat="1" ht="16.8" customHeight="1">
      <c r="A2549" s="40"/>
      <c r="B2549" s="46"/>
      <c r="C2549" s="316" t="s">
        <v>19</v>
      </c>
      <c r="D2549" s="316" t="s">
        <v>8994</v>
      </c>
      <c r="E2549" s="19" t="s">
        <v>19</v>
      </c>
      <c r="F2549" s="317">
        <v>16.234000000000002</v>
      </c>
      <c r="G2549" s="40"/>
      <c r="H2549" s="46"/>
    </row>
    <row r="2550" s="2" customFormat="1" ht="16.8" customHeight="1">
      <c r="A2550" s="40"/>
      <c r="B2550" s="46"/>
      <c r="C2550" s="316" t="s">
        <v>19</v>
      </c>
      <c r="D2550" s="316" t="s">
        <v>8995</v>
      </c>
      <c r="E2550" s="19" t="s">
        <v>19</v>
      </c>
      <c r="F2550" s="317">
        <v>5.2774999999999999</v>
      </c>
      <c r="G2550" s="40"/>
      <c r="H2550" s="46"/>
    </row>
    <row r="2551" s="2" customFormat="1" ht="16.8" customHeight="1">
      <c r="A2551" s="40"/>
      <c r="B2551" s="46"/>
      <c r="C2551" s="316" t="s">
        <v>19</v>
      </c>
      <c r="D2551" s="316" t="s">
        <v>8996</v>
      </c>
      <c r="E2551" s="19" t="s">
        <v>19</v>
      </c>
      <c r="F2551" s="317">
        <v>9.2454000000000001</v>
      </c>
      <c r="G2551" s="40"/>
      <c r="H2551" s="46"/>
    </row>
    <row r="2552" s="2" customFormat="1" ht="16.8" customHeight="1">
      <c r="A2552" s="40"/>
      <c r="B2552" s="46"/>
      <c r="C2552" s="316" t="s">
        <v>19</v>
      </c>
      <c r="D2552" s="316" t="s">
        <v>8997</v>
      </c>
      <c r="E2552" s="19" t="s">
        <v>19</v>
      </c>
      <c r="F2552" s="317">
        <v>7.3014999999999999</v>
      </c>
      <c r="G2552" s="40"/>
      <c r="H2552" s="46"/>
    </row>
    <row r="2553" s="2" customFormat="1" ht="16.8" customHeight="1">
      <c r="A2553" s="40"/>
      <c r="B2553" s="46"/>
      <c r="C2553" s="316" t="s">
        <v>2105</v>
      </c>
      <c r="D2553" s="316" t="s">
        <v>265</v>
      </c>
      <c r="E2553" s="19" t="s">
        <v>19</v>
      </c>
      <c r="F2553" s="317">
        <v>63.238900000000001</v>
      </c>
      <c r="G2553" s="40"/>
      <c r="H2553" s="46"/>
    </row>
    <row r="2554" s="2" customFormat="1" ht="16.8" customHeight="1">
      <c r="A2554" s="40"/>
      <c r="B2554" s="46"/>
      <c r="C2554" s="318" t="s">
        <v>9865</v>
      </c>
      <c r="D2554" s="40"/>
      <c r="E2554" s="40"/>
      <c r="F2554" s="40"/>
      <c r="G2554" s="40"/>
      <c r="H2554" s="46"/>
    </row>
    <row r="2555" s="2" customFormat="1" ht="16.8" customHeight="1">
      <c r="A2555" s="40"/>
      <c r="B2555" s="46"/>
      <c r="C2555" s="316" t="s">
        <v>756</v>
      </c>
      <c r="D2555" s="316" t="s">
        <v>9897</v>
      </c>
      <c r="E2555" s="19" t="s">
        <v>187</v>
      </c>
      <c r="F2555" s="317">
        <v>63.238900000000001</v>
      </c>
      <c r="G2555" s="40"/>
      <c r="H2555" s="46"/>
    </row>
    <row r="2556" s="2" customFormat="1" ht="16.8" customHeight="1">
      <c r="A2556" s="40"/>
      <c r="B2556" s="46"/>
      <c r="C2556" s="316" t="s">
        <v>453</v>
      </c>
      <c r="D2556" s="316" t="s">
        <v>9898</v>
      </c>
      <c r="E2556" s="19" t="s">
        <v>187</v>
      </c>
      <c r="F2556" s="317">
        <v>100.9939</v>
      </c>
      <c r="G2556" s="40"/>
      <c r="H2556" s="46"/>
    </row>
    <row r="2557" s="2" customFormat="1" ht="16.8" customHeight="1">
      <c r="A2557" s="40"/>
      <c r="B2557" s="46"/>
      <c r="C2557" s="312" t="s">
        <v>1680</v>
      </c>
      <c r="D2557" s="313" t="s">
        <v>1681</v>
      </c>
      <c r="E2557" s="314" t="s">
        <v>187</v>
      </c>
      <c r="F2557" s="315">
        <v>141.36000000000001</v>
      </c>
      <c r="G2557" s="40"/>
      <c r="H2557" s="46"/>
    </row>
    <row r="2558" s="2" customFormat="1" ht="16.8" customHeight="1">
      <c r="A2558" s="40"/>
      <c r="B2558" s="46"/>
      <c r="C2558" s="316" t="s">
        <v>19</v>
      </c>
      <c r="D2558" s="316" t="s">
        <v>6523</v>
      </c>
      <c r="E2558" s="19" t="s">
        <v>19</v>
      </c>
      <c r="F2558" s="317">
        <v>0</v>
      </c>
      <c r="G2558" s="40"/>
      <c r="H2558" s="46"/>
    </row>
    <row r="2559" s="2" customFormat="1" ht="16.8" customHeight="1">
      <c r="A2559" s="40"/>
      <c r="B2559" s="46"/>
      <c r="C2559" s="316" t="s">
        <v>19</v>
      </c>
      <c r="D2559" s="316" t="s">
        <v>9140</v>
      </c>
      <c r="E2559" s="19" t="s">
        <v>19</v>
      </c>
      <c r="F2559" s="317">
        <v>13.789999999999999</v>
      </c>
      <c r="G2559" s="40"/>
      <c r="H2559" s="46"/>
    </row>
    <row r="2560" s="2" customFormat="1" ht="16.8" customHeight="1">
      <c r="A2560" s="40"/>
      <c r="B2560" s="46"/>
      <c r="C2560" s="316" t="s">
        <v>19</v>
      </c>
      <c r="D2560" s="316" t="s">
        <v>9141</v>
      </c>
      <c r="E2560" s="19" t="s">
        <v>19</v>
      </c>
      <c r="F2560" s="317">
        <v>52.390000000000001</v>
      </c>
      <c r="G2560" s="40"/>
      <c r="H2560" s="46"/>
    </row>
    <row r="2561" s="2" customFormat="1" ht="16.8" customHeight="1">
      <c r="A2561" s="40"/>
      <c r="B2561" s="46"/>
      <c r="C2561" s="316" t="s">
        <v>19</v>
      </c>
      <c r="D2561" s="316" t="s">
        <v>9142</v>
      </c>
      <c r="E2561" s="19" t="s">
        <v>19</v>
      </c>
      <c r="F2561" s="317">
        <v>5.1699999999999999</v>
      </c>
      <c r="G2561" s="40"/>
      <c r="H2561" s="46"/>
    </row>
    <row r="2562" s="2" customFormat="1" ht="16.8" customHeight="1">
      <c r="A2562" s="40"/>
      <c r="B2562" s="46"/>
      <c r="C2562" s="316" t="s">
        <v>19</v>
      </c>
      <c r="D2562" s="316" t="s">
        <v>9143</v>
      </c>
      <c r="E2562" s="19" t="s">
        <v>19</v>
      </c>
      <c r="F2562" s="317">
        <v>11.75</v>
      </c>
      <c r="G2562" s="40"/>
      <c r="H2562" s="46"/>
    </row>
    <row r="2563" s="2" customFormat="1" ht="16.8" customHeight="1">
      <c r="A2563" s="40"/>
      <c r="B2563" s="46"/>
      <c r="C2563" s="316" t="s">
        <v>19</v>
      </c>
      <c r="D2563" s="316" t="s">
        <v>9144</v>
      </c>
      <c r="E2563" s="19" t="s">
        <v>19</v>
      </c>
      <c r="F2563" s="317">
        <v>5.75</v>
      </c>
      <c r="G2563" s="40"/>
      <c r="H2563" s="46"/>
    </row>
    <row r="2564" s="2" customFormat="1" ht="16.8" customHeight="1">
      <c r="A2564" s="40"/>
      <c r="B2564" s="46"/>
      <c r="C2564" s="316" t="s">
        <v>19</v>
      </c>
      <c r="D2564" s="316" t="s">
        <v>9145</v>
      </c>
      <c r="E2564" s="19" t="s">
        <v>19</v>
      </c>
      <c r="F2564" s="317">
        <v>52.509999999999998</v>
      </c>
      <c r="G2564" s="40"/>
      <c r="H2564" s="46"/>
    </row>
    <row r="2565" s="2" customFormat="1" ht="16.8" customHeight="1">
      <c r="A2565" s="40"/>
      <c r="B2565" s="46"/>
      <c r="C2565" s="316" t="s">
        <v>1680</v>
      </c>
      <c r="D2565" s="316" t="s">
        <v>333</v>
      </c>
      <c r="E2565" s="19" t="s">
        <v>19</v>
      </c>
      <c r="F2565" s="317">
        <v>141.36000000000001</v>
      </c>
      <c r="G2565" s="40"/>
      <c r="H2565" s="46"/>
    </row>
    <row r="2566" s="2" customFormat="1" ht="16.8" customHeight="1">
      <c r="A2566" s="40"/>
      <c r="B2566" s="46"/>
      <c r="C2566" s="318" t="s">
        <v>9865</v>
      </c>
      <c r="D2566" s="40"/>
      <c r="E2566" s="40"/>
      <c r="F2566" s="40"/>
      <c r="G2566" s="40"/>
      <c r="H2566" s="46"/>
    </row>
    <row r="2567" s="2" customFormat="1" ht="16.8" customHeight="1">
      <c r="A2567" s="40"/>
      <c r="B2567" s="46"/>
      <c r="C2567" s="316" t="s">
        <v>2502</v>
      </c>
      <c r="D2567" s="316" t="s">
        <v>9899</v>
      </c>
      <c r="E2567" s="19" t="s">
        <v>187</v>
      </c>
      <c r="F2567" s="317">
        <v>141.36000000000001</v>
      </c>
      <c r="G2567" s="40"/>
      <c r="H2567" s="46"/>
    </row>
    <row r="2568" s="2" customFormat="1" ht="16.8" customHeight="1">
      <c r="A2568" s="40"/>
      <c r="B2568" s="46"/>
      <c r="C2568" s="316" t="s">
        <v>2437</v>
      </c>
      <c r="D2568" s="316" t="s">
        <v>9886</v>
      </c>
      <c r="E2568" s="19" t="s">
        <v>187</v>
      </c>
      <c r="F2568" s="317">
        <v>243.28</v>
      </c>
      <c r="G2568" s="40"/>
      <c r="H2568" s="46"/>
    </row>
    <row r="2569" s="2" customFormat="1" ht="16.8" customHeight="1">
      <c r="A2569" s="40"/>
      <c r="B2569" s="46"/>
      <c r="C2569" s="316" t="s">
        <v>604</v>
      </c>
      <c r="D2569" s="316" t="s">
        <v>9870</v>
      </c>
      <c r="E2569" s="19" t="s">
        <v>187</v>
      </c>
      <c r="F2569" s="317">
        <v>273.66000000000003</v>
      </c>
      <c r="G2569" s="40"/>
      <c r="H2569" s="46"/>
    </row>
    <row r="2570" s="2" customFormat="1">
      <c r="A2570" s="40"/>
      <c r="B2570" s="46"/>
      <c r="C2570" s="316" t="s">
        <v>2515</v>
      </c>
      <c r="D2570" s="316" t="s">
        <v>2516</v>
      </c>
      <c r="E2570" s="19" t="s">
        <v>187</v>
      </c>
      <c r="F2570" s="317">
        <v>155.49600000000001</v>
      </c>
      <c r="G2570" s="40"/>
      <c r="H2570" s="46"/>
    </row>
    <row r="2571" s="2" customFormat="1" ht="16.8" customHeight="1">
      <c r="A2571" s="40"/>
      <c r="B2571" s="46"/>
      <c r="C2571" s="312" t="s">
        <v>2485</v>
      </c>
      <c r="D2571" s="313" t="s">
        <v>9901</v>
      </c>
      <c r="E2571" s="314" t="s">
        <v>183</v>
      </c>
      <c r="F2571" s="315">
        <v>66.579999999999998</v>
      </c>
      <c r="G2571" s="40"/>
      <c r="H2571" s="46"/>
    </row>
    <row r="2572" s="2" customFormat="1" ht="16.8" customHeight="1">
      <c r="A2572" s="40"/>
      <c r="B2572" s="46"/>
      <c r="C2572" s="316" t="s">
        <v>19</v>
      </c>
      <c r="D2572" s="316" t="s">
        <v>9134</v>
      </c>
      <c r="E2572" s="19" t="s">
        <v>19</v>
      </c>
      <c r="F2572" s="317">
        <v>0</v>
      </c>
      <c r="G2572" s="40"/>
      <c r="H2572" s="46"/>
    </row>
    <row r="2573" s="2" customFormat="1" ht="16.8" customHeight="1">
      <c r="A2573" s="40"/>
      <c r="B2573" s="46"/>
      <c r="C2573" s="316" t="s">
        <v>19</v>
      </c>
      <c r="D2573" s="316" t="s">
        <v>9135</v>
      </c>
      <c r="E2573" s="19" t="s">
        <v>19</v>
      </c>
      <c r="F2573" s="317">
        <v>24.09</v>
      </c>
      <c r="G2573" s="40"/>
      <c r="H2573" s="46"/>
    </row>
    <row r="2574" s="2" customFormat="1" ht="16.8" customHeight="1">
      <c r="A2574" s="40"/>
      <c r="B2574" s="46"/>
      <c r="C2574" s="316" t="s">
        <v>19</v>
      </c>
      <c r="D2574" s="316" t="s">
        <v>9136</v>
      </c>
      <c r="E2574" s="19" t="s">
        <v>19</v>
      </c>
      <c r="F2574" s="317">
        <v>9.1999999999999993</v>
      </c>
      <c r="G2574" s="40"/>
      <c r="H2574" s="46"/>
    </row>
    <row r="2575" s="2" customFormat="1" ht="16.8" customHeight="1">
      <c r="A2575" s="40"/>
      <c r="B2575" s="46"/>
      <c r="C2575" s="316" t="s">
        <v>19</v>
      </c>
      <c r="D2575" s="316" t="s">
        <v>9137</v>
      </c>
      <c r="E2575" s="19" t="s">
        <v>19</v>
      </c>
      <c r="F2575" s="317">
        <v>9.1999999999999993</v>
      </c>
      <c r="G2575" s="40"/>
      <c r="H2575" s="46"/>
    </row>
    <row r="2576" s="2" customFormat="1" ht="16.8" customHeight="1">
      <c r="A2576" s="40"/>
      <c r="B2576" s="46"/>
      <c r="C2576" s="316" t="s">
        <v>19</v>
      </c>
      <c r="D2576" s="316" t="s">
        <v>9138</v>
      </c>
      <c r="E2576" s="19" t="s">
        <v>19</v>
      </c>
      <c r="F2576" s="317">
        <v>24.09</v>
      </c>
      <c r="G2576" s="40"/>
      <c r="H2576" s="46"/>
    </row>
    <row r="2577" s="2" customFormat="1" ht="16.8" customHeight="1">
      <c r="A2577" s="40"/>
      <c r="B2577" s="46"/>
      <c r="C2577" s="316" t="s">
        <v>2485</v>
      </c>
      <c r="D2577" s="316" t="s">
        <v>333</v>
      </c>
      <c r="E2577" s="19" t="s">
        <v>19</v>
      </c>
      <c r="F2577" s="317">
        <v>66.579999999999998</v>
      </c>
      <c r="G2577" s="40"/>
      <c r="H2577" s="46"/>
    </row>
    <row r="2578" s="2" customFormat="1" ht="16.8" customHeight="1">
      <c r="A2578" s="40"/>
      <c r="B2578" s="46"/>
      <c r="C2578" s="318" t="s">
        <v>9865</v>
      </c>
      <c r="D2578" s="40"/>
      <c r="E2578" s="40"/>
      <c r="F2578" s="40"/>
      <c r="G2578" s="40"/>
      <c r="H2578" s="46"/>
    </row>
    <row r="2579" s="2" customFormat="1" ht="16.8" customHeight="1">
      <c r="A2579" s="40"/>
      <c r="B2579" s="46"/>
      <c r="C2579" s="316" t="s">
        <v>2477</v>
      </c>
      <c r="D2579" s="316" t="s">
        <v>9902</v>
      </c>
      <c r="E2579" s="19" t="s">
        <v>183</v>
      </c>
      <c r="F2579" s="317">
        <v>66.579999999999998</v>
      </c>
      <c r="G2579" s="40"/>
      <c r="H2579" s="46"/>
    </row>
    <row r="2580" s="2" customFormat="1">
      <c r="A2580" s="40"/>
      <c r="B2580" s="46"/>
      <c r="C2580" s="316" t="s">
        <v>2471</v>
      </c>
      <c r="D2580" s="316" t="s">
        <v>2472</v>
      </c>
      <c r="E2580" s="19" t="s">
        <v>187</v>
      </c>
      <c r="F2580" s="317">
        <v>117.23869999999999</v>
      </c>
      <c r="G2580" s="40"/>
      <c r="H2580" s="46"/>
    </row>
    <row r="2581" s="2" customFormat="1" ht="16.8" customHeight="1">
      <c r="A2581" s="40"/>
      <c r="B2581" s="46"/>
      <c r="C2581" s="312" t="s">
        <v>2282</v>
      </c>
      <c r="D2581" s="313" t="s">
        <v>9903</v>
      </c>
      <c r="E2581" s="314" t="s">
        <v>187</v>
      </c>
      <c r="F2581" s="315">
        <v>37.755000000000003</v>
      </c>
      <c r="G2581" s="40"/>
      <c r="H2581" s="46"/>
    </row>
    <row r="2582" s="2" customFormat="1" ht="16.8" customHeight="1">
      <c r="A2582" s="40"/>
      <c r="B2582" s="46"/>
      <c r="C2582" s="316" t="s">
        <v>19</v>
      </c>
      <c r="D2582" s="316" t="s">
        <v>9061</v>
      </c>
      <c r="E2582" s="19" t="s">
        <v>19</v>
      </c>
      <c r="F2582" s="317">
        <v>0</v>
      </c>
      <c r="G2582" s="40"/>
      <c r="H2582" s="46"/>
    </row>
    <row r="2583" s="2" customFormat="1" ht="16.8" customHeight="1">
      <c r="A2583" s="40"/>
      <c r="B2583" s="46"/>
      <c r="C2583" s="316" t="s">
        <v>19</v>
      </c>
      <c r="D2583" s="316" t="s">
        <v>9062</v>
      </c>
      <c r="E2583" s="19" t="s">
        <v>19</v>
      </c>
      <c r="F2583" s="317">
        <v>0</v>
      </c>
      <c r="G2583" s="40"/>
      <c r="H2583" s="46"/>
    </row>
    <row r="2584" s="2" customFormat="1" ht="16.8" customHeight="1">
      <c r="A2584" s="40"/>
      <c r="B2584" s="46"/>
      <c r="C2584" s="316" t="s">
        <v>19</v>
      </c>
      <c r="D2584" s="316" t="s">
        <v>9063</v>
      </c>
      <c r="E2584" s="19" t="s">
        <v>19</v>
      </c>
      <c r="F2584" s="317">
        <v>11.592000000000001</v>
      </c>
      <c r="G2584" s="40"/>
      <c r="H2584" s="46"/>
    </row>
    <row r="2585" s="2" customFormat="1" ht="16.8" customHeight="1">
      <c r="A2585" s="40"/>
      <c r="B2585" s="46"/>
      <c r="C2585" s="316" t="s">
        <v>19</v>
      </c>
      <c r="D2585" s="316" t="s">
        <v>9064</v>
      </c>
      <c r="E2585" s="19" t="s">
        <v>19</v>
      </c>
      <c r="F2585" s="317">
        <v>3.29</v>
      </c>
      <c r="G2585" s="40"/>
      <c r="H2585" s="46"/>
    </row>
    <row r="2586" s="2" customFormat="1" ht="16.8" customHeight="1">
      <c r="A2586" s="40"/>
      <c r="B2586" s="46"/>
      <c r="C2586" s="316" t="s">
        <v>19</v>
      </c>
      <c r="D2586" s="316" t="s">
        <v>9065</v>
      </c>
      <c r="E2586" s="19" t="s">
        <v>19</v>
      </c>
      <c r="F2586" s="317">
        <v>10.679</v>
      </c>
      <c r="G2586" s="40"/>
      <c r="H2586" s="46"/>
    </row>
    <row r="2587" s="2" customFormat="1" ht="16.8" customHeight="1">
      <c r="A2587" s="40"/>
      <c r="B2587" s="46"/>
      <c r="C2587" s="316" t="s">
        <v>19</v>
      </c>
      <c r="D2587" s="316" t="s">
        <v>9066</v>
      </c>
      <c r="E2587" s="19" t="s">
        <v>19</v>
      </c>
      <c r="F2587" s="317">
        <v>6.282</v>
      </c>
      <c r="G2587" s="40"/>
      <c r="H2587" s="46"/>
    </row>
    <row r="2588" s="2" customFormat="1" ht="16.8" customHeight="1">
      <c r="A2588" s="40"/>
      <c r="B2588" s="46"/>
      <c r="C2588" s="316" t="s">
        <v>19</v>
      </c>
      <c r="D2588" s="316" t="s">
        <v>9067</v>
      </c>
      <c r="E2588" s="19" t="s">
        <v>19</v>
      </c>
      <c r="F2588" s="317">
        <v>5.9119999999999999</v>
      </c>
      <c r="G2588" s="40"/>
      <c r="H2588" s="46"/>
    </row>
    <row r="2589" s="2" customFormat="1" ht="16.8" customHeight="1">
      <c r="A2589" s="40"/>
      <c r="B2589" s="46"/>
      <c r="C2589" s="316" t="s">
        <v>2282</v>
      </c>
      <c r="D2589" s="316" t="s">
        <v>333</v>
      </c>
      <c r="E2589" s="19" t="s">
        <v>19</v>
      </c>
      <c r="F2589" s="317">
        <v>37.755000000000003</v>
      </c>
      <c r="G2589" s="40"/>
      <c r="H2589" s="46"/>
    </row>
    <row r="2590" s="2" customFormat="1" ht="16.8" customHeight="1">
      <c r="A2590" s="40"/>
      <c r="B2590" s="46"/>
      <c r="C2590" s="318" t="s">
        <v>9865</v>
      </c>
      <c r="D2590" s="40"/>
      <c r="E2590" s="40"/>
      <c r="F2590" s="40"/>
      <c r="G2590" s="40"/>
      <c r="H2590" s="46"/>
    </row>
    <row r="2591" s="2" customFormat="1" ht="16.8" customHeight="1">
      <c r="A2591" s="40"/>
      <c r="B2591" s="46"/>
      <c r="C2591" s="316" t="s">
        <v>2273</v>
      </c>
      <c r="D2591" s="316" t="s">
        <v>9904</v>
      </c>
      <c r="E2591" s="19" t="s">
        <v>187</v>
      </c>
      <c r="F2591" s="317">
        <v>37.755000000000003</v>
      </c>
      <c r="G2591" s="40"/>
      <c r="H2591" s="46"/>
    </row>
    <row r="2592" s="2" customFormat="1" ht="16.8" customHeight="1">
      <c r="A2592" s="40"/>
      <c r="B2592" s="46"/>
      <c r="C2592" s="316" t="s">
        <v>453</v>
      </c>
      <c r="D2592" s="316" t="s">
        <v>9898</v>
      </c>
      <c r="E2592" s="19" t="s">
        <v>187</v>
      </c>
      <c r="F2592" s="317">
        <v>100.9939</v>
      </c>
      <c r="G2592" s="40"/>
      <c r="H2592" s="46"/>
    </row>
    <row r="2593" s="2" customFormat="1">
      <c r="A2593" s="40"/>
      <c r="B2593" s="46"/>
      <c r="C2593" s="316" t="s">
        <v>648</v>
      </c>
      <c r="D2593" s="316" t="s">
        <v>9905</v>
      </c>
      <c r="E2593" s="19" t="s">
        <v>187</v>
      </c>
      <c r="F2593" s="317">
        <v>38.314999999999998</v>
      </c>
      <c r="G2593" s="40"/>
      <c r="H2593" s="46"/>
    </row>
    <row r="2594" s="2" customFormat="1" ht="16.8" customHeight="1">
      <c r="A2594" s="40"/>
      <c r="B2594" s="46"/>
      <c r="C2594" s="312" t="s">
        <v>1902</v>
      </c>
      <c r="D2594" s="313" t="s">
        <v>6268</v>
      </c>
      <c r="E2594" s="314" t="s">
        <v>187</v>
      </c>
      <c r="F2594" s="315">
        <v>474.37540000000001</v>
      </c>
      <c r="G2594" s="40"/>
      <c r="H2594" s="46"/>
    </row>
    <row r="2595" s="2" customFormat="1" ht="16.8" customHeight="1">
      <c r="A2595" s="40"/>
      <c r="B2595" s="46"/>
      <c r="C2595" s="316" t="s">
        <v>19</v>
      </c>
      <c r="D2595" s="316" t="s">
        <v>2189</v>
      </c>
      <c r="E2595" s="19" t="s">
        <v>19</v>
      </c>
      <c r="F2595" s="317">
        <v>0</v>
      </c>
      <c r="G2595" s="40"/>
      <c r="H2595" s="46"/>
    </row>
    <row r="2596" s="2" customFormat="1" ht="16.8" customHeight="1">
      <c r="A2596" s="40"/>
      <c r="B2596" s="46"/>
      <c r="C2596" s="316" t="s">
        <v>19</v>
      </c>
      <c r="D2596" s="316" t="s">
        <v>6332</v>
      </c>
      <c r="E2596" s="19" t="s">
        <v>19</v>
      </c>
      <c r="F2596" s="317">
        <v>0</v>
      </c>
      <c r="G2596" s="40"/>
      <c r="H2596" s="46"/>
    </row>
    <row r="2597" s="2" customFormat="1" ht="16.8" customHeight="1">
      <c r="A2597" s="40"/>
      <c r="B2597" s="46"/>
      <c r="C2597" s="316" t="s">
        <v>19</v>
      </c>
      <c r="D2597" s="316" t="s">
        <v>8869</v>
      </c>
      <c r="E2597" s="19" t="s">
        <v>19</v>
      </c>
      <c r="F2597" s="317">
        <v>41.874499999999998</v>
      </c>
      <c r="G2597" s="40"/>
      <c r="H2597" s="46"/>
    </row>
    <row r="2598" s="2" customFormat="1">
      <c r="A2598" s="40"/>
      <c r="B2598" s="46"/>
      <c r="C2598" s="316" t="s">
        <v>19</v>
      </c>
      <c r="D2598" s="316" t="s">
        <v>8870</v>
      </c>
      <c r="E2598" s="19" t="s">
        <v>19</v>
      </c>
      <c r="F2598" s="317">
        <v>73.881600000000006</v>
      </c>
      <c r="G2598" s="40"/>
      <c r="H2598" s="46"/>
    </row>
    <row r="2599" s="2" customFormat="1">
      <c r="A2599" s="40"/>
      <c r="B2599" s="46"/>
      <c r="C2599" s="316" t="s">
        <v>19</v>
      </c>
      <c r="D2599" s="316" t="s">
        <v>8871</v>
      </c>
      <c r="E2599" s="19" t="s">
        <v>19</v>
      </c>
      <c r="F2599" s="317">
        <v>-12.01</v>
      </c>
      <c r="G2599" s="40"/>
      <c r="H2599" s="46"/>
    </row>
    <row r="2600" s="2" customFormat="1" ht="16.8" customHeight="1">
      <c r="A2600" s="40"/>
      <c r="B2600" s="46"/>
      <c r="C2600" s="316" t="s">
        <v>19</v>
      </c>
      <c r="D2600" s="316" t="s">
        <v>8872</v>
      </c>
      <c r="E2600" s="19" t="s">
        <v>19</v>
      </c>
      <c r="F2600" s="317">
        <v>62.006599999999999</v>
      </c>
      <c r="G2600" s="40"/>
      <c r="H2600" s="46"/>
    </row>
    <row r="2601" s="2" customFormat="1" ht="16.8" customHeight="1">
      <c r="A2601" s="40"/>
      <c r="B2601" s="46"/>
      <c r="C2601" s="316" t="s">
        <v>19</v>
      </c>
      <c r="D2601" s="316" t="s">
        <v>8873</v>
      </c>
      <c r="E2601" s="19" t="s">
        <v>19</v>
      </c>
      <c r="F2601" s="317">
        <v>27.984500000000001</v>
      </c>
      <c r="G2601" s="40"/>
      <c r="H2601" s="46"/>
    </row>
    <row r="2602" s="2" customFormat="1" ht="16.8" customHeight="1">
      <c r="A2602" s="40"/>
      <c r="B2602" s="46"/>
      <c r="C2602" s="316" t="s">
        <v>19</v>
      </c>
      <c r="D2602" s="316" t="s">
        <v>8874</v>
      </c>
      <c r="E2602" s="19" t="s">
        <v>19</v>
      </c>
      <c r="F2602" s="317">
        <v>4.7000000000000002</v>
      </c>
      <c r="G2602" s="40"/>
      <c r="H2602" s="46"/>
    </row>
    <row r="2603" s="2" customFormat="1">
      <c r="A2603" s="40"/>
      <c r="B2603" s="46"/>
      <c r="C2603" s="316" t="s">
        <v>19</v>
      </c>
      <c r="D2603" s="316" t="s">
        <v>8875</v>
      </c>
      <c r="E2603" s="19" t="s">
        <v>19</v>
      </c>
      <c r="F2603" s="317">
        <v>17.3124</v>
      </c>
      <c r="G2603" s="40"/>
      <c r="H2603" s="46"/>
    </row>
    <row r="2604" s="2" customFormat="1" ht="16.8" customHeight="1">
      <c r="A2604" s="40"/>
      <c r="B2604" s="46"/>
      <c r="C2604" s="316" t="s">
        <v>19</v>
      </c>
      <c r="D2604" s="316" t="s">
        <v>8876</v>
      </c>
      <c r="E2604" s="19" t="s">
        <v>19</v>
      </c>
      <c r="F2604" s="317">
        <v>24.425999999999998</v>
      </c>
      <c r="G2604" s="40"/>
      <c r="H2604" s="46"/>
    </row>
    <row r="2605" s="2" customFormat="1">
      <c r="A2605" s="40"/>
      <c r="B2605" s="46"/>
      <c r="C2605" s="316" t="s">
        <v>19</v>
      </c>
      <c r="D2605" s="316" t="s">
        <v>8877</v>
      </c>
      <c r="E2605" s="19" t="s">
        <v>19</v>
      </c>
      <c r="F2605" s="317">
        <v>22.121600000000001</v>
      </c>
      <c r="G2605" s="40"/>
      <c r="H2605" s="46"/>
    </row>
    <row r="2606" s="2" customFormat="1" ht="16.8" customHeight="1">
      <c r="A2606" s="40"/>
      <c r="B2606" s="46"/>
      <c r="C2606" s="316" t="s">
        <v>19</v>
      </c>
      <c r="D2606" s="316" t="s">
        <v>8878</v>
      </c>
      <c r="E2606" s="19" t="s">
        <v>19</v>
      </c>
      <c r="F2606" s="317">
        <v>26.993600000000001</v>
      </c>
      <c r="G2606" s="40"/>
      <c r="H2606" s="46"/>
    </row>
    <row r="2607" s="2" customFormat="1" ht="16.8" customHeight="1">
      <c r="A2607" s="40"/>
      <c r="B2607" s="46"/>
      <c r="C2607" s="316" t="s">
        <v>19</v>
      </c>
      <c r="D2607" s="316" t="s">
        <v>8879</v>
      </c>
      <c r="E2607" s="19" t="s">
        <v>19</v>
      </c>
      <c r="F2607" s="317">
        <v>11.449999999999999</v>
      </c>
      <c r="G2607" s="40"/>
      <c r="H2607" s="46"/>
    </row>
    <row r="2608" s="2" customFormat="1">
      <c r="A2608" s="40"/>
      <c r="B2608" s="46"/>
      <c r="C2608" s="316" t="s">
        <v>19</v>
      </c>
      <c r="D2608" s="316" t="s">
        <v>8880</v>
      </c>
      <c r="E2608" s="19" t="s">
        <v>19</v>
      </c>
      <c r="F2608" s="317">
        <v>17.7529</v>
      </c>
      <c r="G2608" s="40"/>
      <c r="H2608" s="46"/>
    </row>
    <row r="2609" s="2" customFormat="1" ht="16.8" customHeight="1">
      <c r="A2609" s="40"/>
      <c r="B2609" s="46"/>
      <c r="C2609" s="316" t="s">
        <v>19</v>
      </c>
      <c r="D2609" s="316" t="s">
        <v>8881</v>
      </c>
      <c r="E2609" s="19" t="s">
        <v>19</v>
      </c>
      <c r="F2609" s="317">
        <v>4.7000000000000002</v>
      </c>
      <c r="G2609" s="40"/>
      <c r="H2609" s="46"/>
    </row>
    <row r="2610" s="2" customFormat="1" ht="16.8" customHeight="1">
      <c r="A2610" s="40"/>
      <c r="B2610" s="46"/>
      <c r="C2610" s="316" t="s">
        <v>19</v>
      </c>
      <c r="D2610" s="316" t="s">
        <v>8882</v>
      </c>
      <c r="E2610" s="19" t="s">
        <v>19</v>
      </c>
      <c r="F2610" s="317">
        <v>27.984500000000001</v>
      </c>
      <c r="G2610" s="40"/>
      <c r="H2610" s="46"/>
    </row>
    <row r="2611" s="2" customFormat="1" ht="16.8" customHeight="1">
      <c r="A2611" s="40"/>
      <c r="B2611" s="46"/>
      <c r="C2611" s="316" t="s">
        <v>19</v>
      </c>
      <c r="D2611" s="316" t="s">
        <v>8883</v>
      </c>
      <c r="E2611" s="19" t="s">
        <v>19</v>
      </c>
      <c r="F2611" s="317">
        <v>62.006599999999999</v>
      </c>
      <c r="G2611" s="40"/>
      <c r="H2611" s="46"/>
    </row>
    <row r="2612" s="2" customFormat="1">
      <c r="A2612" s="40"/>
      <c r="B2612" s="46"/>
      <c r="C2612" s="316" t="s">
        <v>19</v>
      </c>
      <c r="D2612" s="316" t="s">
        <v>8884</v>
      </c>
      <c r="E2612" s="19" t="s">
        <v>19</v>
      </c>
      <c r="F2612" s="317">
        <v>69.810599999999994</v>
      </c>
      <c r="G2612" s="40"/>
      <c r="H2612" s="46"/>
    </row>
    <row r="2613" s="2" customFormat="1">
      <c r="A2613" s="40"/>
      <c r="B2613" s="46"/>
      <c r="C2613" s="316" t="s">
        <v>19</v>
      </c>
      <c r="D2613" s="316" t="s">
        <v>8885</v>
      </c>
      <c r="E2613" s="19" t="s">
        <v>19</v>
      </c>
      <c r="F2613" s="317">
        <v>-8.6199999999999992</v>
      </c>
      <c r="G2613" s="40"/>
      <c r="H2613" s="46"/>
    </row>
    <row r="2614" s="2" customFormat="1" ht="16.8" customHeight="1">
      <c r="A2614" s="40"/>
      <c r="B2614" s="46"/>
      <c r="C2614" s="316" t="s">
        <v>1902</v>
      </c>
      <c r="D2614" s="316" t="s">
        <v>333</v>
      </c>
      <c r="E2614" s="19" t="s">
        <v>19</v>
      </c>
      <c r="F2614" s="317">
        <v>474.37540000000001</v>
      </c>
      <c r="G2614" s="40"/>
      <c r="H2614" s="46"/>
    </row>
    <row r="2615" s="2" customFormat="1" ht="16.8" customHeight="1">
      <c r="A2615" s="40"/>
      <c r="B2615" s="46"/>
      <c r="C2615" s="318" t="s">
        <v>9865</v>
      </c>
      <c r="D2615" s="40"/>
      <c r="E2615" s="40"/>
      <c r="F2615" s="40"/>
      <c r="G2615" s="40"/>
      <c r="H2615" s="46"/>
    </row>
    <row r="2616" s="2" customFormat="1" ht="16.8" customHeight="1">
      <c r="A2616" s="40"/>
      <c r="B2616" s="46"/>
      <c r="C2616" s="316" t="s">
        <v>392</v>
      </c>
      <c r="D2616" s="316" t="s">
        <v>9906</v>
      </c>
      <c r="E2616" s="19" t="s">
        <v>187</v>
      </c>
      <c r="F2616" s="317">
        <v>544.24159999999995</v>
      </c>
      <c r="G2616" s="40"/>
      <c r="H2616" s="46"/>
    </row>
    <row r="2617" s="2" customFormat="1" ht="16.8" customHeight="1">
      <c r="A2617" s="40"/>
      <c r="B2617" s="46"/>
      <c r="C2617" s="316" t="s">
        <v>1904</v>
      </c>
      <c r="D2617" s="316" t="s">
        <v>9957</v>
      </c>
      <c r="E2617" s="19" t="s">
        <v>187</v>
      </c>
      <c r="F2617" s="317">
        <v>474.37540000000001</v>
      </c>
      <c r="G2617" s="40"/>
      <c r="H2617" s="46"/>
    </row>
    <row r="2618" s="2" customFormat="1">
      <c r="A2618" s="40"/>
      <c r="B2618" s="46"/>
      <c r="C2618" s="316" t="s">
        <v>2724</v>
      </c>
      <c r="D2618" s="316" t="s">
        <v>9895</v>
      </c>
      <c r="E2618" s="19" t="s">
        <v>187</v>
      </c>
      <c r="F2618" s="317">
        <v>723.84699999999998</v>
      </c>
      <c r="G2618" s="40"/>
      <c r="H2618" s="46"/>
    </row>
    <row r="2619" s="2" customFormat="1" ht="16.8" customHeight="1">
      <c r="A2619" s="40"/>
      <c r="B2619" s="46"/>
      <c r="C2619" s="312" t="s">
        <v>199</v>
      </c>
      <c r="D2619" s="313" t="s">
        <v>200</v>
      </c>
      <c r="E2619" s="314" t="s">
        <v>187</v>
      </c>
      <c r="F2619" s="315">
        <v>267.24560000000002</v>
      </c>
      <c r="G2619" s="40"/>
      <c r="H2619" s="46"/>
    </row>
    <row r="2620" s="2" customFormat="1" ht="16.8" customHeight="1">
      <c r="A2620" s="40"/>
      <c r="B2620" s="46"/>
      <c r="C2620" s="316" t="s">
        <v>19</v>
      </c>
      <c r="D2620" s="316" t="s">
        <v>2189</v>
      </c>
      <c r="E2620" s="19" t="s">
        <v>19</v>
      </c>
      <c r="F2620" s="317">
        <v>0</v>
      </c>
      <c r="G2620" s="40"/>
      <c r="H2620" s="46"/>
    </row>
    <row r="2621" s="2" customFormat="1" ht="16.8" customHeight="1">
      <c r="A2621" s="40"/>
      <c r="B2621" s="46"/>
      <c r="C2621" s="316" t="s">
        <v>19</v>
      </c>
      <c r="D2621" s="316" t="s">
        <v>1543</v>
      </c>
      <c r="E2621" s="19" t="s">
        <v>19</v>
      </c>
      <c r="F2621" s="317">
        <v>0</v>
      </c>
      <c r="G2621" s="40"/>
      <c r="H2621" s="46"/>
    </row>
    <row r="2622" s="2" customFormat="1" ht="16.8" customHeight="1">
      <c r="A2622" s="40"/>
      <c r="B2622" s="46"/>
      <c r="C2622" s="316" t="s">
        <v>19</v>
      </c>
      <c r="D2622" s="316" t="s">
        <v>8850</v>
      </c>
      <c r="E2622" s="19" t="s">
        <v>19</v>
      </c>
      <c r="F2622" s="317">
        <v>12.2478</v>
      </c>
      <c r="G2622" s="40"/>
      <c r="H2622" s="46"/>
    </row>
    <row r="2623" s="2" customFormat="1" ht="16.8" customHeight="1">
      <c r="A2623" s="40"/>
      <c r="B2623" s="46"/>
      <c r="C2623" s="316" t="s">
        <v>19</v>
      </c>
      <c r="D2623" s="316" t="s">
        <v>8851</v>
      </c>
      <c r="E2623" s="19" t="s">
        <v>19</v>
      </c>
      <c r="F2623" s="317">
        <v>50.6875</v>
      </c>
      <c r="G2623" s="40"/>
      <c r="H2623" s="46"/>
    </row>
    <row r="2624" s="2" customFormat="1" ht="16.8" customHeight="1">
      <c r="A2624" s="40"/>
      <c r="B2624" s="46"/>
      <c r="C2624" s="316" t="s">
        <v>19</v>
      </c>
      <c r="D2624" s="316" t="s">
        <v>8852</v>
      </c>
      <c r="E2624" s="19" t="s">
        <v>19</v>
      </c>
      <c r="F2624" s="317">
        <v>44.799999999999997</v>
      </c>
      <c r="G2624" s="40"/>
      <c r="H2624" s="46"/>
    </row>
    <row r="2625" s="2" customFormat="1" ht="16.8" customHeight="1">
      <c r="A2625" s="40"/>
      <c r="B2625" s="46"/>
      <c r="C2625" s="316" t="s">
        <v>19</v>
      </c>
      <c r="D2625" s="316" t="s">
        <v>8853</v>
      </c>
      <c r="E2625" s="19" t="s">
        <v>19</v>
      </c>
      <c r="F2625" s="317">
        <v>5.2760999999999996</v>
      </c>
      <c r="G2625" s="40"/>
      <c r="H2625" s="46"/>
    </row>
    <row r="2626" s="2" customFormat="1" ht="16.8" customHeight="1">
      <c r="A2626" s="40"/>
      <c r="B2626" s="46"/>
      <c r="C2626" s="316" t="s">
        <v>19</v>
      </c>
      <c r="D2626" s="316" t="s">
        <v>8854</v>
      </c>
      <c r="E2626" s="19" t="s">
        <v>19</v>
      </c>
      <c r="F2626" s="317">
        <v>1.24</v>
      </c>
      <c r="G2626" s="40"/>
      <c r="H2626" s="46"/>
    </row>
    <row r="2627" s="2" customFormat="1" ht="16.8" customHeight="1">
      <c r="A2627" s="40"/>
      <c r="B2627" s="46"/>
      <c r="C2627" s="316" t="s">
        <v>19</v>
      </c>
      <c r="D2627" s="316" t="s">
        <v>8855</v>
      </c>
      <c r="E2627" s="19" t="s">
        <v>19</v>
      </c>
      <c r="F2627" s="317">
        <v>13.423</v>
      </c>
      <c r="G2627" s="40"/>
      <c r="H2627" s="46"/>
    </row>
    <row r="2628" s="2" customFormat="1" ht="16.8" customHeight="1">
      <c r="A2628" s="40"/>
      <c r="B2628" s="46"/>
      <c r="C2628" s="316" t="s">
        <v>19</v>
      </c>
      <c r="D2628" s="316" t="s">
        <v>8856</v>
      </c>
      <c r="E2628" s="19" t="s">
        <v>19</v>
      </c>
      <c r="F2628" s="317">
        <v>4.9168000000000003</v>
      </c>
      <c r="G2628" s="40"/>
      <c r="H2628" s="46"/>
    </row>
    <row r="2629" s="2" customFormat="1" ht="16.8" customHeight="1">
      <c r="A2629" s="40"/>
      <c r="B2629" s="46"/>
      <c r="C2629" s="316" t="s">
        <v>19</v>
      </c>
      <c r="D2629" s="316" t="s">
        <v>8857</v>
      </c>
      <c r="E2629" s="19" t="s">
        <v>19</v>
      </c>
      <c r="F2629" s="317">
        <v>10.953799999999999</v>
      </c>
      <c r="G2629" s="40"/>
      <c r="H2629" s="46"/>
    </row>
    <row r="2630" s="2" customFormat="1" ht="16.8" customHeight="1">
      <c r="A2630" s="40"/>
      <c r="B2630" s="46"/>
      <c r="C2630" s="316" t="s">
        <v>19</v>
      </c>
      <c r="D2630" s="316" t="s">
        <v>8858</v>
      </c>
      <c r="E2630" s="19" t="s">
        <v>19</v>
      </c>
      <c r="F2630" s="317">
        <v>5.4325000000000001</v>
      </c>
      <c r="G2630" s="40"/>
      <c r="H2630" s="46"/>
    </row>
    <row r="2631" s="2" customFormat="1" ht="16.8" customHeight="1">
      <c r="A2631" s="40"/>
      <c r="B2631" s="46"/>
      <c r="C2631" s="316" t="s">
        <v>19</v>
      </c>
      <c r="D2631" s="316" t="s">
        <v>8859</v>
      </c>
      <c r="E2631" s="19" t="s">
        <v>19</v>
      </c>
      <c r="F2631" s="317">
        <v>1.7052000000000001</v>
      </c>
      <c r="G2631" s="40"/>
      <c r="H2631" s="46"/>
    </row>
    <row r="2632" s="2" customFormat="1" ht="16.8" customHeight="1">
      <c r="A2632" s="40"/>
      <c r="B2632" s="46"/>
      <c r="C2632" s="316" t="s">
        <v>19</v>
      </c>
      <c r="D2632" s="316" t="s">
        <v>8860</v>
      </c>
      <c r="E2632" s="19" t="s">
        <v>19</v>
      </c>
      <c r="F2632" s="317">
        <v>14.413</v>
      </c>
      <c r="G2632" s="40"/>
      <c r="H2632" s="46"/>
    </row>
    <row r="2633" s="2" customFormat="1" ht="16.8" customHeight="1">
      <c r="A2633" s="40"/>
      <c r="B2633" s="46"/>
      <c r="C2633" s="316" t="s">
        <v>19</v>
      </c>
      <c r="D2633" s="316" t="s">
        <v>8861</v>
      </c>
      <c r="E2633" s="19" t="s">
        <v>19</v>
      </c>
      <c r="F2633" s="317">
        <v>1.24</v>
      </c>
      <c r="G2633" s="40"/>
      <c r="H2633" s="46"/>
    </row>
    <row r="2634" s="2" customFormat="1" ht="16.8" customHeight="1">
      <c r="A2634" s="40"/>
      <c r="B2634" s="46"/>
      <c r="C2634" s="316" t="s">
        <v>19</v>
      </c>
      <c r="D2634" s="316" t="s">
        <v>8862</v>
      </c>
      <c r="E2634" s="19" t="s">
        <v>19</v>
      </c>
      <c r="F2634" s="317">
        <v>5.2760999999999996</v>
      </c>
      <c r="G2634" s="40"/>
      <c r="H2634" s="46"/>
    </row>
    <row r="2635" s="2" customFormat="1" ht="16.8" customHeight="1">
      <c r="A2635" s="40"/>
      <c r="B2635" s="46"/>
      <c r="C2635" s="316" t="s">
        <v>19</v>
      </c>
      <c r="D2635" s="316" t="s">
        <v>8863</v>
      </c>
      <c r="E2635" s="19" t="s">
        <v>19</v>
      </c>
      <c r="F2635" s="317">
        <v>44.799999999999997</v>
      </c>
      <c r="G2635" s="40"/>
      <c r="H2635" s="46"/>
    </row>
    <row r="2636" s="2" customFormat="1" ht="16.8" customHeight="1">
      <c r="A2636" s="40"/>
      <c r="B2636" s="46"/>
      <c r="C2636" s="316" t="s">
        <v>19</v>
      </c>
      <c r="D2636" s="316" t="s">
        <v>8864</v>
      </c>
      <c r="E2636" s="19" t="s">
        <v>19</v>
      </c>
      <c r="F2636" s="317">
        <v>50.833799999999997</v>
      </c>
      <c r="G2636" s="40"/>
      <c r="H2636" s="46"/>
    </row>
    <row r="2637" s="2" customFormat="1" ht="16.8" customHeight="1">
      <c r="A2637" s="40"/>
      <c r="B2637" s="46"/>
      <c r="C2637" s="316" t="s">
        <v>199</v>
      </c>
      <c r="D2637" s="316" t="s">
        <v>333</v>
      </c>
      <c r="E2637" s="19" t="s">
        <v>19</v>
      </c>
      <c r="F2637" s="317">
        <v>267.24560000000002</v>
      </c>
      <c r="G2637" s="40"/>
      <c r="H2637" s="46"/>
    </row>
    <row r="2638" s="2" customFormat="1" ht="16.8" customHeight="1">
      <c r="A2638" s="40"/>
      <c r="B2638" s="46"/>
      <c r="C2638" s="318" t="s">
        <v>9865</v>
      </c>
      <c r="D2638" s="40"/>
      <c r="E2638" s="40"/>
      <c r="F2638" s="40"/>
      <c r="G2638" s="40"/>
      <c r="H2638" s="46"/>
    </row>
    <row r="2639" s="2" customFormat="1" ht="16.8" customHeight="1">
      <c r="A2639" s="40"/>
      <c r="B2639" s="46"/>
      <c r="C2639" s="316" t="s">
        <v>361</v>
      </c>
      <c r="D2639" s="316" t="s">
        <v>9880</v>
      </c>
      <c r="E2639" s="19" t="s">
        <v>187</v>
      </c>
      <c r="F2639" s="317">
        <v>267.24560000000002</v>
      </c>
      <c r="G2639" s="40"/>
      <c r="H2639" s="46"/>
    </row>
    <row r="2640" s="2" customFormat="1">
      <c r="A2640" s="40"/>
      <c r="B2640" s="46"/>
      <c r="C2640" s="316" t="s">
        <v>2724</v>
      </c>
      <c r="D2640" s="316" t="s">
        <v>9895</v>
      </c>
      <c r="E2640" s="19" t="s">
        <v>187</v>
      </c>
      <c r="F2640" s="317">
        <v>723.84699999999998</v>
      </c>
      <c r="G2640" s="40"/>
      <c r="H2640" s="46"/>
    </row>
    <row r="2641" s="2" customFormat="1">
      <c r="A2641" s="40"/>
      <c r="B2641" s="46"/>
      <c r="C2641" s="316" t="s">
        <v>597</v>
      </c>
      <c r="D2641" s="316" t="s">
        <v>9882</v>
      </c>
      <c r="E2641" s="19" t="s">
        <v>187</v>
      </c>
      <c r="F2641" s="317">
        <v>267.24560000000002</v>
      </c>
      <c r="G2641" s="40"/>
      <c r="H2641" s="46"/>
    </row>
    <row r="2642" s="2" customFormat="1" ht="26.4" customHeight="1">
      <c r="A2642" s="40"/>
      <c r="B2642" s="46"/>
      <c r="C2642" s="311" t="s">
        <v>9977</v>
      </c>
      <c r="D2642" s="311" t="s">
        <v>135</v>
      </c>
      <c r="E2642" s="40"/>
      <c r="F2642" s="40"/>
      <c r="G2642" s="40"/>
      <c r="H2642" s="46"/>
    </row>
    <row r="2643" s="2" customFormat="1" ht="16.8" customHeight="1">
      <c r="A2643" s="40"/>
      <c r="B2643" s="46"/>
      <c r="C2643" s="312" t="s">
        <v>6287</v>
      </c>
      <c r="D2643" s="313" t="s">
        <v>9950</v>
      </c>
      <c r="E2643" s="314" t="s">
        <v>187</v>
      </c>
      <c r="F2643" s="315">
        <v>13.855600000000001</v>
      </c>
      <c r="G2643" s="40"/>
      <c r="H2643" s="46"/>
    </row>
    <row r="2644" s="2" customFormat="1" ht="16.8" customHeight="1">
      <c r="A2644" s="40"/>
      <c r="B2644" s="46"/>
      <c r="C2644" s="316" t="s">
        <v>19</v>
      </c>
      <c r="D2644" s="316" t="s">
        <v>6285</v>
      </c>
      <c r="E2644" s="19" t="s">
        <v>19</v>
      </c>
      <c r="F2644" s="317">
        <v>0</v>
      </c>
      <c r="G2644" s="40"/>
      <c r="H2644" s="46"/>
    </row>
    <row r="2645" s="2" customFormat="1" ht="16.8" customHeight="1">
      <c r="A2645" s="40"/>
      <c r="B2645" s="46"/>
      <c r="C2645" s="316" t="s">
        <v>19</v>
      </c>
      <c r="D2645" s="316" t="s">
        <v>8789</v>
      </c>
      <c r="E2645" s="19" t="s">
        <v>19</v>
      </c>
      <c r="F2645" s="317">
        <v>0</v>
      </c>
      <c r="G2645" s="40"/>
      <c r="H2645" s="46"/>
    </row>
    <row r="2646" s="2" customFormat="1" ht="16.8" customHeight="1">
      <c r="A2646" s="40"/>
      <c r="B2646" s="46"/>
      <c r="C2646" s="316" t="s">
        <v>19</v>
      </c>
      <c r="D2646" s="316" t="s">
        <v>8790</v>
      </c>
      <c r="E2646" s="19" t="s">
        <v>19</v>
      </c>
      <c r="F2646" s="317">
        <v>4.9177</v>
      </c>
      <c r="G2646" s="40"/>
      <c r="H2646" s="46"/>
    </row>
    <row r="2647" s="2" customFormat="1" ht="16.8" customHeight="1">
      <c r="A2647" s="40"/>
      <c r="B2647" s="46"/>
      <c r="C2647" s="316" t="s">
        <v>19</v>
      </c>
      <c r="D2647" s="316" t="s">
        <v>8791</v>
      </c>
      <c r="E2647" s="19" t="s">
        <v>19</v>
      </c>
      <c r="F2647" s="317">
        <v>1.3275999999999999</v>
      </c>
      <c r="G2647" s="40"/>
      <c r="H2647" s="46"/>
    </row>
    <row r="2648" s="2" customFormat="1" ht="16.8" customHeight="1">
      <c r="A2648" s="40"/>
      <c r="B2648" s="46"/>
      <c r="C2648" s="316" t="s">
        <v>19</v>
      </c>
      <c r="D2648" s="316" t="s">
        <v>8792</v>
      </c>
      <c r="E2648" s="19" t="s">
        <v>19</v>
      </c>
      <c r="F2648" s="317">
        <v>1.3049999999999999</v>
      </c>
      <c r="G2648" s="40"/>
      <c r="H2648" s="46"/>
    </row>
    <row r="2649" s="2" customFormat="1" ht="16.8" customHeight="1">
      <c r="A2649" s="40"/>
      <c r="B2649" s="46"/>
      <c r="C2649" s="316" t="s">
        <v>19</v>
      </c>
      <c r="D2649" s="316" t="s">
        <v>8793</v>
      </c>
      <c r="E2649" s="19" t="s">
        <v>19</v>
      </c>
      <c r="F2649" s="317">
        <v>1.3275999999999999</v>
      </c>
      <c r="G2649" s="40"/>
      <c r="H2649" s="46"/>
    </row>
    <row r="2650" s="2" customFormat="1" ht="16.8" customHeight="1">
      <c r="A2650" s="40"/>
      <c r="B2650" s="46"/>
      <c r="C2650" s="316" t="s">
        <v>19</v>
      </c>
      <c r="D2650" s="316" t="s">
        <v>8794</v>
      </c>
      <c r="E2650" s="19" t="s">
        <v>19</v>
      </c>
      <c r="F2650" s="317">
        <v>4.9776999999999996</v>
      </c>
      <c r="G2650" s="40"/>
      <c r="H2650" s="46"/>
    </row>
    <row r="2651" s="2" customFormat="1" ht="16.8" customHeight="1">
      <c r="A2651" s="40"/>
      <c r="B2651" s="46"/>
      <c r="C2651" s="316" t="s">
        <v>6287</v>
      </c>
      <c r="D2651" s="316" t="s">
        <v>333</v>
      </c>
      <c r="E2651" s="19" t="s">
        <v>19</v>
      </c>
      <c r="F2651" s="317">
        <v>13.855600000000001</v>
      </c>
      <c r="G2651" s="40"/>
      <c r="H2651" s="46"/>
    </row>
    <row r="2652" s="2" customFormat="1" ht="16.8" customHeight="1">
      <c r="A2652" s="40"/>
      <c r="B2652" s="46"/>
      <c r="C2652" s="312" t="s">
        <v>1674</v>
      </c>
      <c r="D2652" s="313" t="s">
        <v>1675</v>
      </c>
      <c r="E2652" s="314" t="s">
        <v>187</v>
      </c>
      <c r="F2652" s="315">
        <v>30.379999999999999</v>
      </c>
      <c r="G2652" s="40"/>
      <c r="H2652" s="46"/>
    </row>
    <row r="2653" s="2" customFormat="1" ht="16.8" customHeight="1">
      <c r="A2653" s="40"/>
      <c r="B2653" s="46"/>
      <c r="C2653" s="316" t="s">
        <v>19</v>
      </c>
      <c r="D2653" s="316" t="s">
        <v>9111</v>
      </c>
      <c r="E2653" s="19" t="s">
        <v>19</v>
      </c>
      <c r="F2653" s="317">
        <v>0</v>
      </c>
      <c r="G2653" s="40"/>
      <c r="H2653" s="46"/>
    </row>
    <row r="2654" s="2" customFormat="1" ht="16.8" customHeight="1">
      <c r="A2654" s="40"/>
      <c r="B2654" s="46"/>
      <c r="C2654" s="316" t="s">
        <v>19</v>
      </c>
      <c r="D2654" s="316" t="s">
        <v>9112</v>
      </c>
      <c r="E2654" s="19" t="s">
        <v>19</v>
      </c>
      <c r="F2654" s="317">
        <v>1</v>
      </c>
      <c r="G2654" s="40"/>
      <c r="H2654" s="46"/>
    </row>
    <row r="2655" s="2" customFormat="1" ht="16.8" customHeight="1">
      <c r="A2655" s="40"/>
      <c r="B2655" s="46"/>
      <c r="C2655" s="316" t="s">
        <v>19</v>
      </c>
      <c r="D2655" s="316" t="s">
        <v>9113</v>
      </c>
      <c r="E2655" s="19" t="s">
        <v>19</v>
      </c>
      <c r="F2655" s="317">
        <v>1.6399999999999999</v>
      </c>
      <c r="G2655" s="40"/>
      <c r="H2655" s="46"/>
    </row>
    <row r="2656" s="2" customFormat="1" ht="16.8" customHeight="1">
      <c r="A2656" s="40"/>
      <c r="B2656" s="46"/>
      <c r="C2656" s="316" t="s">
        <v>19</v>
      </c>
      <c r="D2656" s="316" t="s">
        <v>9114</v>
      </c>
      <c r="E2656" s="19" t="s">
        <v>19</v>
      </c>
      <c r="F2656" s="317">
        <v>1</v>
      </c>
      <c r="G2656" s="40"/>
      <c r="H2656" s="46"/>
    </row>
    <row r="2657" s="2" customFormat="1" ht="16.8" customHeight="1">
      <c r="A2657" s="40"/>
      <c r="B2657" s="46"/>
      <c r="C2657" s="316" t="s">
        <v>19</v>
      </c>
      <c r="D2657" s="316" t="s">
        <v>9115</v>
      </c>
      <c r="E2657" s="19" t="s">
        <v>19</v>
      </c>
      <c r="F2657" s="317">
        <v>0</v>
      </c>
      <c r="G2657" s="40"/>
      <c r="H2657" s="46"/>
    </row>
    <row r="2658" s="2" customFormat="1" ht="16.8" customHeight="1">
      <c r="A2658" s="40"/>
      <c r="B2658" s="46"/>
      <c r="C2658" s="316" t="s">
        <v>19</v>
      </c>
      <c r="D2658" s="316" t="s">
        <v>9116</v>
      </c>
      <c r="E2658" s="19" t="s">
        <v>19</v>
      </c>
      <c r="F2658" s="317">
        <v>12.949999999999999</v>
      </c>
      <c r="G2658" s="40"/>
      <c r="H2658" s="46"/>
    </row>
    <row r="2659" s="2" customFormat="1" ht="16.8" customHeight="1">
      <c r="A2659" s="40"/>
      <c r="B2659" s="46"/>
      <c r="C2659" s="316" t="s">
        <v>19</v>
      </c>
      <c r="D2659" s="316" t="s">
        <v>9117</v>
      </c>
      <c r="E2659" s="19" t="s">
        <v>19</v>
      </c>
      <c r="F2659" s="317">
        <v>13.789999999999999</v>
      </c>
      <c r="G2659" s="40"/>
      <c r="H2659" s="46"/>
    </row>
    <row r="2660" s="2" customFormat="1" ht="16.8" customHeight="1">
      <c r="A2660" s="40"/>
      <c r="B2660" s="46"/>
      <c r="C2660" s="316" t="s">
        <v>1674</v>
      </c>
      <c r="D2660" s="316" t="s">
        <v>265</v>
      </c>
      <c r="E2660" s="19" t="s">
        <v>19</v>
      </c>
      <c r="F2660" s="317">
        <v>30.379999999999999</v>
      </c>
      <c r="G2660" s="40"/>
      <c r="H2660" s="46"/>
    </row>
    <row r="2661" s="2" customFormat="1" ht="16.8" customHeight="1">
      <c r="A2661" s="40"/>
      <c r="B2661" s="46"/>
      <c r="C2661" s="312" t="s">
        <v>193</v>
      </c>
      <c r="D2661" s="313" t="s">
        <v>7992</v>
      </c>
      <c r="E2661" s="314" t="s">
        <v>187</v>
      </c>
      <c r="F2661" s="315">
        <v>3.6400000000000001</v>
      </c>
      <c r="G2661" s="40"/>
      <c r="H2661" s="46"/>
    </row>
    <row r="2662" s="2" customFormat="1" ht="16.8" customHeight="1">
      <c r="A2662" s="40"/>
      <c r="B2662" s="46"/>
      <c r="C2662" s="316" t="s">
        <v>19</v>
      </c>
      <c r="D2662" s="316" t="s">
        <v>9111</v>
      </c>
      <c r="E2662" s="19" t="s">
        <v>19</v>
      </c>
      <c r="F2662" s="317">
        <v>0</v>
      </c>
      <c r="G2662" s="40"/>
      <c r="H2662" s="46"/>
    </row>
    <row r="2663" s="2" customFormat="1" ht="16.8" customHeight="1">
      <c r="A2663" s="40"/>
      <c r="B2663" s="46"/>
      <c r="C2663" s="316" t="s">
        <v>19</v>
      </c>
      <c r="D2663" s="316" t="s">
        <v>9112</v>
      </c>
      <c r="E2663" s="19" t="s">
        <v>19</v>
      </c>
      <c r="F2663" s="317">
        <v>1</v>
      </c>
      <c r="G2663" s="40"/>
      <c r="H2663" s="46"/>
    </row>
    <row r="2664" s="2" customFormat="1" ht="16.8" customHeight="1">
      <c r="A2664" s="40"/>
      <c r="B2664" s="46"/>
      <c r="C2664" s="316" t="s">
        <v>19</v>
      </c>
      <c r="D2664" s="316" t="s">
        <v>9113</v>
      </c>
      <c r="E2664" s="19" t="s">
        <v>19</v>
      </c>
      <c r="F2664" s="317">
        <v>1.6399999999999999</v>
      </c>
      <c r="G2664" s="40"/>
      <c r="H2664" s="46"/>
    </row>
    <row r="2665" s="2" customFormat="1" ht="16.8" customHeight="1">
      <c r="A2665" s="40"/>
      <c r="B2665" s="46"/>
      <c r="C2665" s="316" t="s">
        <v>19</v>
      </c>
      <c r="D2665" s="316" t="s">
        <v>9114</v>
      </c>
      <c r="E2665" s="19" t="s">
        <v>19</v>
      </c>
      <c r="F2665" s="317">
        <v>1</v>
      </c>
      <c r="G2665" s="40"/>
      <c r="H2665" s="46"/>
    </row>
    <row r="2666" s="2" customFormat="1" ht="16.8" customHeight="1">
      <c r="A2666" s="40"/>
      <c r="B2666" s="46"/>
      <c r="C2666" s="316" t="s">
        <v>193</v>
      </c>
      <c r="D2666" s="316" t="s">
        <v>333</v>
      </c>
      <c r="E2666" s="19" t="s">
        <v>19</v>
      </c>
      <c r="F2666" s="317">
        <v>3.6400000000000001</v>
      </c>
      <c r="G2666" s="40"/>
      <c r="H2666" s="46"/>
    </row>
    <row r="2667" s="2" customFormat="1" ht="16.8" customHeight="1">
      <c r="A2667" s="40"/>
      <c r="B2667" s="46"/>
      <c r="C2667" s="312" t="s">
        <v>7994</v>
      </c>
      <c r="D2667" s="313" t="s">
        <v>7995</v>
      </c>
      <c r="E2667" s="314" t="s">
        <v>187</v>
      </c>
      <c r="F2667" s="315">
        <v>26.739999999999998</v>
      </c>
      <c r="G2667" s="40"/>
      <c r="H2667" s="46"/>
    </row>
    <row r="2668" s="2" customFormat="1" ht="16.8" customHeight="1">
      <c r="A2668" s="40"/>
      <c r="B2668" s="46"/>
      <c r="C2668" s="316" t="s">
        <v>19</v>
      </c>
      <c r="D2668" s="316" t="s">
        <v>9115</v>
      </c>
      <c r="E2668" s="19" t="s">
        <v>19</v>
      </c>
      <c r="F2668" s="317">
        <v>0</v>
      </c>
      <c r="G2668" s="40"/>
      <c r="H2668" s="46"/>
    </row>
    <row r="2669" s="2" customFormat="1" ht="16.8" customHeight="1">
      <c r="A2669" s="40"/>
      <c r="B2669" s="46"/>
      <c r="C2669" s="316" t="s">
        <v>19</v>
      </c>
      <c r="D2669" s="316" t="s">
        <v>9116</v>
      </c>
      <c r="E2669" s="19" t="s">
        <v>19</v>
      </c>
      <c r="F2669" s="317">
        <v>12.949999999999999</v>
      </c>
      <c r="G2669" s="40"/>
      <c r="H2669" s="46"/>
    </row>
    <row r="2670" s="2" customFormat="1" ht="16.8" customHeight="1">
      <c r="A2670" s="40"/>
      <c r="B2670" s="46"/>
      <c r="C2670" s="316" t="s">
        <v>19</v>
      </c>
      <c r="D2670" s="316" t="s">
        <v>9117</v>
      </c>
      <c r="E2670" s="19" t="s">
        <v>19</v>
      </c>
      <c r="F2670" s="317">
        <v>13.789999999999999</v>
      </c>
      <c r="G2670" s="40"/>
      <c r="H2670" s="46"/>
    </row>
    <row r="2671" s="2" customFormat="1" ht="16.8" customHeight="1">
      <c r="A2671" s="40"/>
      <c r="B2671" s="46"/>
      <c r="C2671" s="316" t="s">
        <v>7994</v>
      </c>
      <c r="D2671" s="316" t="s">
        <v>333</v>
      </c>
      <c r="E2671" s="19" t="s">
        <v>19</v>
      </c>
      <c r="F2671" s="317">
        <v>26.739999999999998</v>
      </c>
      <c r="G2671" s="40"/>
      <c r="H2671" s="46"/>
    </row>
    <row r="2672" s="2" customFormat="1" ht="16.8" customHeight="1">
      <c r="A2672" s="40"/>
      <c r="B2672" s="46"/>
      <c r="C2672" s="312" t="s">
        <v>6547</v>
      </c>
      <c r="D2672" s="313" t="s">
        <v>9953</v>
      </c>
      <c r="E2672" s="314" t="s">
        <v>187</v>
      </c>
      <c r="F2672" s="315">
        <v>114.32170000000001</v>
      </c>
      <c r="G2672" s="40"/>
      <c r="H2672" s="46"/>
    </row>
    <row r="2673" s="2" customFormat="1" ht="16.8" customHeight="1">
      <c r="A2673" s="40"/>
      <c r="B2673" s="46"/>
      <c r="C2673" s="316" t="s">
        <v>19</v>
      </c>
      <c r="D2673" s="316" t="s">
        <v>2189</v>
      </c>
      <c r="E2673" s="19" t="s">
        <v>19</v>
      </c>
      <c r="F2673" s="317">
        <v>0</v>
      </c>
      <c r="G2673" s="40"/>
      <c r="H2673" s="46"/>
    </row>
    <row r="2674" s="2" customFormat="1" ht="16.8" customHeight="1">
      <c r="A2674" s="40"/>
      <c r="B2674" s="46"/>
      <c r="C2674" s="316" t="s">
        <v>19</v>
      </c>
      <c r="D2674" s="316" t="s">
        <v>9167</v>
      </c>
      <c r="E2674" s="19" t="s">
        <v>19</v>
      </c>
      <c r="F2674" s="317">
        <v>5.3339999999999996</v>
      </c>
      <c r="G2674" s="40"/>
      <c r="H2674" s="46"/>
    </row>
    <row r="2675" s="2" customFormat="1" ht="16.8" customHeight="1">
      <c r="A2675" s="40"/>
      <c r="B2675" s="46"/>
      <c r="C2675" s="316" t="s">
        <v>19</v>
      </c>
      <c r="D2675" s="316" t="s">
        <v>9168</v>
      </c>
      <c r="E2675" s="19" t="s">
        <v>19</v>
      </c>
      <c r="F2675" s="317">
        <v>7.2656000000000001</v>
      </c>
      <c r="G2675" s="40"/>
      <c r="H2675" s="46"/>
    </row>
    <row r="2676" s="2" customFormat="1" ht="16.8" customHeight="1">
      <c r="A2676" s="40"/>
      <c r="B2676" s="46"/>
      <c r="C2676" s="316" t="s">
        <v>19</v>
      </c>
      <c r="D2676" s="316" t="s">
        <v>9169</v>
      </c>
      <c r="E2676" s="19" t="s">
        <v>19</v>
      </c>
      <c r="F2676" s="317">
        <v>7.2656000000000001</v>
      </c>
      <c r="G2676" s="40"/>
      <c r="H2676" s="46"/>
    </row>
    <row r="2677" s="2" customFormat="1">
      <c r="A2677" s="40"/>
      <c r="B2677" s="46"/>
      <c r="C2677" s="316" t="s">
        <v>19</v>
      </c>
      <c r="D2677" s="316" t="s">
        <v>9170</v>
      </c>
      <c r="E2677" s="19" t="s">
        <v>19</v>
      </c>
      <c r="F2677" s="317">
        <v>36.265999999999998</v>
      </c>
      <c r="G2677" s="40"/>
      <c r="H2677" s="46"/>
    </row>
    <row r="2678" s="2" customFormat="1">
      <c r="A2678" s="40"/>
      <c r="B2678" s="46"/>
      <c r="C2678" s="316" t="s">
        <v>19</v>
      </c>
      <c r="D2678" s="316" t="s">
        <v>9171</v>
      </c>
      <c r="E2678" s="19" t="s">
        <v>19</v>
      </c>
      <c r="F2678" s="317">
        <v>37.503500000000002</v>
      </c>
      <c r="G2678" s="40"/>
      <c r="H2678" s="46"/>
    </row>
    <row r="2679" s="2" customFormat="1" ht="16.8" customHeight="1">
      <c r="A2679" s="40"/>
      <c r="B2679" s="46"/>
      <c r="C2679" s="316" t="s">
        <v>19</v>
      </c>
      <c r="D2679" s="316" t="s">
        <v>9172</v>
      </c>
      <c r="E2679" s="19" t="s">
        <v>19</v>
      </c>
      <c r="F2679" s="317">
        <v>3.4100000000000001</v>
      </c>
      <c r="G2679" s="40"/>
      <c r="H2679" s="46"/>
    </row>
    <row r="2680" s="2" customFormat="1" ht="16.8" customHeight="1">
      <c r="A2680" s="40"/>
      <c r="B2680" s="46"/>
      <c r="C2680" s="316" t="s">
        <v>19</v>
      </c>
      <c r="D2680" s="316" t="s">
        <v>9173</v>
      </c>
      <c r="E2680" s="19" t="s">
        <v>19</v>
      </c>
      <c r="F2680" s="317">
        <v>17.277000000000001</v>
      </c>
      <c r="G2680" s="40"/>
      <c r="H2680" s="46"/>
    </row>
    <row r="2681" s="2" customFormat="1" ht="16.8" customHeight="1">
      <c r="A2681" s="40"/>
      <c r="B2681" s="46"/>
      <c r="C2681" s="316" t="s">
        <v>6547</v>
      </c>
      <c r="D2681" s="316" t="s">
        <v>265</v>
      </c>
      <c r="E2681" s="19" t="s">
        <v>19</v>
      </c>
      <c r="F2681" s="317">
        <v>114.32170000000001</v>
      </c>
      <c r="G2681" s="40"/>
      <c r="H2681" s="46"/>
    </row>
    <row r="2682" s="2" customFormat="1" ht="16.8" customHeight="1">
      <c r="A2682" s="40"/>
      <c r="B2682" s="46"/>
      <c r="C2682" s="312" t="s">
        <v>2470</v>
      </c>
      <c r="D2682" s="313" t="s">
        <v>6264</v>
      </c>
      <c r="E2682" s="314" t="s">
        <v>187</v>
      </c>
      <c r="F2682" s="315">
        <v>101.92</v>
      </c>
      <c r="G2682" s="40"/>
      <c r="H2682" s="46"/>
    </row>
    <row r="2683" s="2" customFormat="1" ht="16.8" customHeight="1">
      <c r="A2683" s="40"/>
      <c r="B2683" s="46"/>
      <c r="C2683" s="316" t="s">
        <v>19</v>
      </c>
      <c r="D2683" s="316" t="s">
        <v>2189</v>
      </c>
      <c r="E2683" s="19" t="s">
        <v>19</v>
      </c>
      <c r="F2683" s="317">
        <v>0</v>
      </c>
      <c r="G2683" s="40"/>
      <c r="H2683" s="46"/>
    </row>
    <row r="2684" s="2" customFormat="1" ht="16.8" customHeight="1">
      <c r="A2684" s="40"/>
      <c r="B2684" s="46"/>
      <c r="C2684" s="316" t="s">
        <v>19</v>
      </c>
      <c r="D2684" s="316" t="s">
        <v>9129</v>
      </c>
      <c r="E2684" s="19" t="s">
        <v>19</v>
      </c>
      <c r="F2684" s="317">
        <v>44.799999999999997</v>
      </c>
      <c r="G2684" s="40"/>
      <c r="H2684" s="46"/>
    </row>
    <row r="2685" s="2" customFormat="1" ht="16.8" customHeight="1">
      <c r="A2685" s="40"/>
      <c r="B2685" s="46"/>
      <c r="C2685" s="316" t="s">
        <v>19</v>
      </c>
      <c r="D2685" s="316" t="s">
        <v>9130</v>
      </c>
      <c r="E2685" s="19" t="s">
        <v>19</v>
      </c>
      <c r="F2685" s="317">
        <v>6.1600000000000001</v>
      </c>
      <c r="G2685" s="40"/>
      <c r="H2685" s="46"/>
    </row>
    <row r="2686" s="2" customFormat="1" ht="16.8" customHeight="1">
      <c r="A2686" s="40"/>
      <c r="B2686" s="46"/>
      <c r="C2686" s="316" t="s">
        <v>19</v>
      </c>
      <c r="D2686" s="316" t="s">
        <v>9131</v>
      </c>
      <c r="E2686" s="19" t="s">
        <v>19</v>
      </c>
      <c r="F2686" s="317">
        <v>6.1600000000000001</v>
      </c>
      <c r="G2686" s="40"/>
      <c r="H2686" s="46"/>
    </row>
    <row r="2687" s="2" customFormat="1" ht="16.8" customHeight="1">
      <c r="A2687" s="40"/>
      <c r="B2687" s="46"/>
      <c r="C2687" s="316" t="s">
        <v>19</v>
      </c>
      <c r="D2687" s="316" t="s">
        <v>9132</v>
      </c>
      <c r="E2687" s="19" t="s">
        <v>19</v>
      </c>
      <c r="F2687" s="317">
        <v>44.799999999999997</v>
      </c>
      <c r="G2687" s="40"/>
      <c r="H2687" s="46"/>
    </row>
    <row r="2688" s="2" customFormat="1" ht="16.8" customHeight="1">
      <c r="A2688" s="40"/>
      <c r="B2688" s="46"/>
      <c r="C2688" s="316" t="s">
        <v>2470</v>
      </c>
      <c r="D2688" s="316" t="s">
        <v>333</v>
      </c>
      <c r="E2688" s="19" t="s">
        <v>19</v>
      </c>
      <c r="F2688" s="317">
        <v>101.92</v>
      </c>
      <c r="G2688" s="40"/>
      <c r="H2688" s="46"/>
    </row>
    <row r="2689" s="2" customFormat="1" ht="16.8" customHeight="1">
      <c r="A2689" s="40"/>
      <c r="B2689" s="46"/>
      <c r="C2689" s="312" t="s">
        <v>2574</v>
      </c>
      <c r="D2689" s="313" t="s">
        <v>9889</v>
      </c>
      <c r="E2689" s="314" t="s">
        <v>183</v>
      </c>
      <c r="F2689" s="315">
        <v>9.9000000000000004</v>
      </c>
      <c r="G2689" s="40"/>
      <c r="H2689" s="46"/>
    </row>
    <row r="2690" s="2" customFormat="1" ht="16.8" customHeight="1">
      <c r="A2690" s="40"/>
      <c r="B2690" s="46"/>
      <c r="C2690" s="316" t="s">
        <v>19</v>
      </c>
      <c r="D2690" s="316" t="s">
        <v>2189</v>
      </c>
      <c r="E2690" s="19" t="s">
        <v>19</v>
      </c>
      <c r="F2690" s="317">
        <v>0</v>
      </c>
      <c r="G2690" s="40"/>
      <c r="H2690" s="46"/>
    </row>
    <row r="2691" s="2" customFormat="1" ht="16.8" customHeight="1">
      <c r="A2691" s="40"/>
      <c r="B2691" s="46"/>
      <c r="C2691" s="316" t="s">
        <v>19</v>
      </c>
      <c r="D2691" s="316" t="s">
        <v>9174</v>
      </c>
      <c r="E2691" s="19" t="s">
        <v>19</v>
      </c>
      <c r="F2691" s="317">
        <v>4.9500000000000002</v>
      </c>
      <c r="G2691" s="40"/>
      <c r="H2691" s="46"/>
    </row>
    <row r="2692" s="2" customFormat="1" ht="16.8" customHeight="1">
      <c r="A2692" s="40"/>
      <c r="B2692" s="46"/>
      <c r="C2692" s="316" t="s">
        <v>19</v>
      </c>
      <c r="D2692" s="316" t="s">
        <v>9175</v>
      </c>
      <c r="E2692" s="19" t="s">
        <v>19</v>
      </c>
      <c r="F2692" s="317">
        <v>4.9500000000000002</v>
      </c>
      <c r="G2692" s="40"/>
      <c r="H2692" s="46"/>
    </row>
    <row r="2693" s="2" customFormat="1" ht="16.8" customHeight="1">
      <c r="A2693" s="40"/>
      <c r="B2693" s="46"/>
      <c r="C2693" s="316" t="s">
        <v>2574</v>
      </c>
      <c r="D2693" s="316" t="s">
        <v>333</v>
      </c>
      <c r="E2693" s="19" t="s">
        <v>19</v>
      </c>
      <c r="F2693" s="317">
        <v>9.9000000000000004</v>
      </c>
      <c r="G2693" s="40"/>
      <c r="H2693" s="46"/>
    </row>
    <row r="2694" s="2" customFormat="1" ht="16.8" customHeight="1">
      <c r="A2694" s="40"/>
      <c r="B2694" s="46"/>
      <c r="C2694" s="312" t="s">
        <v>196</v>
      </c>
      <c r="D2694" s="313" t="s">
        <v>197</v>
      </c>
      <c r="E2694" s="314" t="s">
        <v>183</v>
      </c>
      <c r="F2694" s="315">
        <v>2.2400000000000002</v>
      </c>
      <c r="G2694" s="40"/>
      <c r="H2694" s="46"/>
    </row>
    <row r="2695" s="2" customFormat="1" ht="16.8" customHeight="1">
      <c r="A2695" s="40"/>
      <c r="B2695" s="46"/>
      <c r="C2695" s="316" t="s">
        <v>19</v>
      </c>
      <c r="D2695" s="316" t="s">
        <v>2417</v>
      </c>
      <c r="E2695" s="19" t="s">
        <v>19</v>
      </c>
      <c r="F2695" s="317">
        <v>0</v>
      </c>
      <c r="G2695" s="40"/>
      <c r="H2695" s="46"/>
    </row>
    <row r="2696" s="2" customFormat="1" ht="16.8" customHeight="1">
      <c r="A2696" s="40"/>
      <c r="B2696" s="46"/>
      <c r="C2696" s="316" t="s">
        <v>19</v>
      </c>
      <c r="D2696" s="316" t="s">
        <v>2189</v>
      </c>
      <c r="E2696" s="19" t="s">
        <v>19</v>
      </c>
      <c r="F2696" s="317">
        <v>0</v>
      </c>
      <c r="G2696" s="40"/>
      <c r="H2696" s="46"/>
    </row>
    <row r="2697" s="2" customFormat="1" ht="16.8" customHeight="1">
      <c r="A2697" s="40"/>
      <c r="B2697" s="46"/>
      <c r="C2697" s="316" t="s">
        <v>19</v>
      </c>
      <c r="D2697" s="316" t="s">
        <v>9118</v>
      </c>
      <c r="E2697" s="19" t="s">
        <v>19</v>
      </c>
      <c r="F2697" s="317">
        <v>2.2400000000000002</v>
      </c>
      <c r="G2697" s="40"/>
      <c r="H2697" s="46"/>
    </row>
    <row r="2698" s="2" customFormat="1" ht="16.8" customHeight="1">
      <c r="A2698" s="40"/>
      <c r="B2698" s="46"/>
      <c r="C2698" s="316" t="s">
        <v>196</v>
      </c>
      <c r="D2698" s="316" t="s">
        <v>333</v>
      </c>
      <c r="E2698" s="19" t="s">
        <v>19</v>
      </c>
      <c r="F2698" s="317">
        <v>2.2400000000000002</v>
      </c>
      <c r="G2698" s="40"/>
      <c r="H2698" s="46"/>
    </row>
    <row r="2699" s="2" customFormat="1" ht="16.8" customHeight="1">
      <c r="A2699" s="40"/>
      <c r="B2699" s="46"/>
      <c r="C2699" s="312" t="s">
        <v>1677</v>
      </c>
      <c r="D2699" s="313" t="s">
        <v>1678</v>
      </c>
      <c r="E2699" s="314" t="s">
        <v>187</v>
      </c>
      <c r="F2699" s="315">
        <v>17.774000000000001</v>
      </c>
      <c r="G2699" s="40"/>
      <c r="H2699" s="46"/>
    </row>
    <row r="2700" s="2" customFormat="1" ht="16.8" customHeight="1">
      <c r="A2700" s="40"/>
      <c r="B2700" s="46"/>
      <c r="C2700" s="316" t="s">
        <v>19</v>
      </c>
      <c r="D2700" s="316" t="s">
        <v>2189</v>
      </c>
      <c r="E2700" s="19" t="s">
        <v>19</v>
      </c>
      <c r="F2700" s="317">
        <v>0</v>
      </c>
      <c r="G2700" s="40"/>
      <c r="H2700" s="46"/>
    </row>
    <row r="2701" s="2" customFormat="1" ht="16.8" customHeight="1">
      <c r="A2701" s="40"/>
      <c r="B2701" s="46"/>
      <c r="C2701" s="316" t="s">
        <v>19</v>
      </c>
      <c r="D2701" s="316" t="s">
        <v>9233</v>
      </c>
      <c r="E2701" s="19" t="s">
        <v>19</v>
      </c>
      <c r="F2701" s="317">
        <v>17.774000000000001</v>
      </c>
      <c r="G2701" s="40"/>
      <c r="H2701" s="46"/>
    </row>
    <row r="2702" s="2" customFormat="1" ht="16.8" customHeight="1">
      <c r="A2702" s="40"/>
      <c r="B2702" s="46"/>
      <c r="C2702" s="316" t="s">
        <v>1677</v>
      </c>
      <c r="D2702" s="316" t="s">
        <v>333</v>
      </c>
      <c r="E2702" s="19" t="s">
        <v>19</v>
      </c>
      <c r="F2702" s="317">
        <v>17.774000000000001</v>
      </c>
      <c r="G2702" s="40"/>
      <c r="H2702" s="46"/>
    </row>
    <row r="2703" s="2" customFormat="1" ht="16.8" customHeight="1">
      <c r="A2703" s="40"/>
      <c r="B2703" s="46"/>
      <c r="C2703" s="312" t="s">
        <v>2105</v>
      </c>
      <c r="D2703" s="313" t="s">
        <v>9896</v>
      </c>
      <c r="E2703" s="314" t="s">
        <v>187</v>
      </c>
      <c r="F2703" s="315">
        <v>63.238900000000001</v>
      </c>
      <c r="G2703" s="40"/>
      <c r="H2703" s="46"/>
    </row>
    <row r="2704" s="2" customFormat="1" ht="16.8" customHeight="1">
      <c r="A2704" s="40"/>
      <c r="B2704" s="46"/>
      <c r="C2704" s="316" t="s">
        <v>19</v>
      </c>
      <c r="D2704" s="316" t="s">
        <v>6432</v>
      </c>
      <c r="E2704" s="19" t="s">
        <v>19</v>
      </c>
      <c r="F2704" s="317">
        <v>0</v>
      </c>
      <c r="G2704" s="40"/>
      <c r="H2704" s="46"/>
    </row>
    <row r="2705" s="2" customFormat="1" ht="16.8" customHeight="1">
      <c r="A2705" s="40"/>
      <c r="B2705" s="46"/>
      <c r="C2705" s="316" t="s">
        <v>19</v>
      </c>
      <c r="D2705" s="316" t="s">
        <v>1693</v>
      </c>
      <c r="E2705" s="19" t="s">
        <v>19</v>
      </c>
      <c r="F2705" s="317">
        <v>0</v>
      </c>
      <c r="G2705" s="40"/>
      <c r="H2705" s="46"/>
    </row>
    <row r="2706" s="2" customFormat="1" ht="16.8" customHeight="1">
      <c r="A2706" s="40"/>
      <c r="B2706" s="46"/>
      <c r="C2706" s="316" t="s">
        <v>19</v>
      </c>
      <c r="D2706" s="316" t="s">
        <v>8991</v>
      </c>
      <c r="E2706" s="19" t="s">
        <v>19</v>
      </c>
      <c r="F2706" s="317">
        <v>5.2220000000000004</v>
      </c>
      <c r="G2706" s="40"/>
      <c r="H2706" s="46"/>
    </row>
    <row r="2707" s="2" customFormat="1" ht="16.8" customHeight="1">
      <c r="A2707" s="40"/>
      <c r="B2707" s="46"/>
      <c r="C2707" s="316" t="s">
        <v>19</v>
      </c>
      <c r="D2707" s="316" t="s">
        <v>8992</v>
      </c>
      <c r="E2707" s="19" t="s">
        <v>19</v>
      </c>
      <c r="F2707" s="317">
        <v>7.3014999999999999</v>
      </c>
      <c r="G2707" s="40"/>
      <c r="H2707" s="46"/>
    </row>
    <row r="2708" s="2" customFormat="1" ht="16.8" customHeight="1">
      <c r="A2708" s="40"/>
      <c r="B2708" s="46"/>
      <c r="C2708" s="316" t="s">
        <v>19</v>
      </c>
      <c r="D2708" s="316" t="s">
        <v>8993</v>
      </c>
      <c r="E2708" s="19" t="s">
        <v>19</v>
      </c>
      <c r="F2708" s="317">
        <v>12.657</v>
      </c>
      <c r="G2708" s="40"/>
      <c r="H2708" s="46"/>
    </row>
    <row r="2709" s="2" customFormat="1" ht="16.8" customHeight="1">
      <c r="A2709" s="40"/>
      <c r="B2709" s="46"/>
      <c r="C2709" s="316" t="s">
        <v>19</v>
      </c>
      <c r="D2709" s="316" t="s">
        <v>8994</v>
      </c>
      <c r="E2709" s="19" t="s">
        <v>19</v>
      </c>
      <c r="F2709" s="317">
        <v>16.234000000000002</v>
      </c>
      <c r="G2709" s="40"/>
      <c r="H2709" s="46"/>
    </row>
    <row r="2710" s="2" customFormat="1" ht="16.8" customHeight="1">
      <c r="A2710" s="40"/>
      <c r="B2710" s="46"/>
      <c r="C2710" s="316" t="s">
        <v>19</v>
      </c>
      <c r="D2710" s="316" t="s">
        <v>8995</v>
      </c>
      <c r="E2710" s="19" t="s">
        <v>19</v>
      </c>
      <c r="F2710" s="317">
        <v>5.2774999999999999</v>
      </c>
      <c r="G2710" s="40"/>
      <c r="H2710" s="46"/>
    </row>
    <row r="2711" s="2" customFormat="1" ht="16.8" customHeight="1">
      <c r="A2711" s="40"/>
      <c r="B2711" s="46"/>
      <c r="C2711" s="316" t="s">
        <v>19</v>
      </c>
      <c r="D2711" s="316" t="s">
        <v>8996</v>
      </c>
      <c r="E2711" s="19" t="s">
        <v>19</v>
      </c>
      <c r="F2711" s="317">
        <v>9.2454000000000001</v>
      </c>
      <c r="G2711" s="40"/>
      <c r="H2711" s="46"/>
    </row>
    <row r="2712" s="2" customFormat="1" ht="16.8" customHeight="1">
      <c r="A2712" s="40"/>
      <c r="B2712" s="46"/>
      <c r="C2712" s="316" t="s">
        <v>19</v>
      </c>
      <c r="D2712" s="316" t="s">
        <v>8997</v>
      </c>
      <c r="E2712" s="19" t="s">
        <v>19</v>
      </c>
      <c r="F2712" s="317">
        <v>7.3014999999999999</v>
      </c>
      <c r="G2712" s="40"/>
      <c r="H2712" s="46"/>
    </row>
    <row r="2713" s="2" customFormat="1" ht="16.8" customHeight="1">
      <c r="A2713" s="40"/>
      <c r="B2713" s="46"/>
      <c r="C2713" s="316" t="s">
        <v>2105</v>
      </c>
      <c r="D2713" s="316" t="s">
        <v>265</v>
      </c>
      <c r="E2713" s="19" t="s">
        <v>19</v>
      </c>
      <c r="F2713" s="317">
        <v>63.238900000000001</v>
      </c>
      <c r="G2713" s="40"/>
      <c r="H2713" s="46"/>
    </row>
    <row r="2714" s="2" customFormat="1" ht="16.8" customHeight="1">
      <c r="A2714" s="40"/>
      <c r="B2714" s="46"/>
      <c r="C2714" s="312" t="s">
        <v>1680</v>
      </c>
      <c r="D2714" s="313" t="s">
        <v>1681</v>
      </c>
      <c r="E2714" s="314" t="s">
        <v>187</v>
      </c>
      <c r="F2714" s="315">
        <v>141.36000000000001</v>
      </c>
      <c r="G2714" s="40"/>
      <c r="H2714" s="46"/>
    </row>
    <row r="2715" s="2" customFormat="1" ht="16.8" customHeight="1">
      <c r="A2715" s="40"/>
      <c r="B2715" s="46"/>
      <c r="C2715" s="316" t="s">
        <v>19</v>
      </c>
      <c r="D2715" s="316" t="s">
        <v>6523</v>
      </c>
      <c r="E2715" s="19" t="s">
        <v>19</v>
      </c>
      <c r="F2715" s="317">
        <v>0</v>
      </c>
      <c r="G2715" s="40"/>
      <c r="H2715" s="46"/>
    </row>
    <row r="2716" s="2" customFormat="1" ht="16.8" customHeight="1">
      <c r="A2716" s="40"/>
      <c r="B2716" s="46"/>
      <c r="C2716" s="316" t="s">
        <v>19</v>
      </c>
      <c r="D2716" s="316" t="s">
        <v>9140</v>
      </c>
      <c r="E2716" s="19" t="s">
        <v>19</v>
      </c>
      <c r="F2716" s="317">
        <v>13.789999999999999</v>
      </c>
      <c r="G2716" s="40"/>
      <c r="H2716" s="46"/>
    </row>
    <row r="2717" s="2" customFormat="1" ht="16.8" customHeight="1">
      <c r="A2717" s="40"/>
      <c r="B2717" s="46"/>
      <c r="C2717" s="316" t="s">
        <v>19</v>
      </c>
      <c r="D2717" s="316" t="s">
        <v>9141</v>
      </c>
      <c r="E2717" s="19" t="s">
        <v>19</v>
      </c>
      <c r="F2717" s="317">
        <v>52.390000000000001</v>
      </c>
      <c r="G2717" s="40"/>
      <c r="H2717" s="46"/>
    </row>
    <row r="2718" s="2" customFormat="1" ht="16.8" customHeight="1">
      <c r="A2718" s="40"/>
      <c r="B2718" s="46"/>
      <c r="C2718" s="316" t="s">
        <v>19</v>
      </c>
      <c r="D2718" s="316" t="s">
        <v>9142</v>
      </c>
      <c r="E2718" s="19" t="s">
        <v>19</v>
      </c>
      <c r="F2718" s="317">
        <v>5.1699999999999999</v>
      </c>
      <c r="G2718" s="40"/>
      <c r="H2718" s="46"/>
    </row>
    <row r="2719" s="2" customFormat="1" ht="16.8" customHeight="1">
      <c r="A2719" s="40"/>
      <c r="B2719" s="46"/>
      <c r="C2719" s="316" t="s">
        <v>19</v>
      </c>
      <c r="D2719" s="316" t="s">
        <v>9143</v>
      </c>
      <c r="E2719" s="19" t="s">
        <v>19</v>
      </c>
      <c r="F2719" s="317">
        <v>11.75</v>
      </c>
      <c r="G2719" s="40"/>
      <c r="H2719" s="46"/>
    </row>
    <row r="2720" s="2" customFormat="1" ht="16.8" customHeight="1">
      <c r="A2720" s="40"/>
      <c r="B2720" s="46"/>
      <c r="C2720" s="316" t="s">
        <v>19</v>
      </c>
      <c r="D2720" s="316" t="s">
        <v>9144</v>
      </c>
      <c r="E2720" s="19" t="s">
        <v>19</v>
      </c>
      <c r="F2720" s="317">
        <v>5.75</v>
      </c>
      <c r="G2720" s="40"/>
      <c r="H2720" s="46"/>
    </row>
    <row r="2721" s="2" customFormat="1" ht="16.8" customHeight="1">
      <c r="A2721" s="40"/>
      <c r="B2721" s="46"/>
      <c r="C2721" s="316" t="s">
        <v>19</v>
      </c>
      <c r="D2721" s="316" t="s">
        <v>9145</v>
      </c>
      <c r="E2721" s="19" t="s">
        <v>19</v>
      </c>
      <c r="F2721" s="317">
        <v>52.509999999999998</v>
      </c>
      <c r="G2721" s="40"/>
      <c r="H2721" s="46"/>
    </row>
    <row r="2722" s="2" customFormat="1" ht="16.8" customHeight="1">
      <c r="A2722" s="40"/>
      <c r="B2722" s="46"/>
      <c r="C2722" s="316" t="s">
        <v>1680</v>
      </c>
      <c r="D2722" s="316" t="s">
        <v>333</v>
      </c>
      <c r="E2722" s="19" t="s">
        <v>19</v>
      </c>
      <c r="F2722" s="317">
        <v>141.36000000000001</v>
      </c>
      <c r="G2722" s="40"/>
      <c r="H2722" s="46"/>
    </row>
    <row r="2723" s="2" customFormat="1" ht="16.8" customHeight="1">
      <c r="A2723" s="40"/>
      <c r="B2723" s="46"/>
      <c r="C2723" s="312" t="s">
        <v>2485</v>
      </c>
      <c r="D2723" s="313" t="s">
        <v>9901</v>
      </c>
      <c r="E2723" s="314" t="s">
        <v>183</v>
      </c>
      <c r="F2723" s="315">
        <v>66.579999999999998</v>
      </c>
      <c r="G2723" s="40"/>
      <c r="H2723" s="46"/>
    </row>
    <row r="2724" s="2" customFormat="1" ht="16.8" customHeight="1">
      <c r="A2724" s="40"/>
      <c r="B2724" s="46"/>
      <c r="C2724" s="316" t="s">
        <v>19</v>
      </c>
      <c r="D2724" s="316" t="s">
        <v>9134</v>
      </c>
      <c r="E2724" s="19" t="s">
        <v>19</v>
      </c>
      <c r="F2724" s="317">
        <v>0</v>
      </c>
      <c r="G2724" s="40"/>
      <c r="H2724" s="46"/>
    </row>
    <row r="2725" s="2" customFormat="1" ht="16.8" customHeight="1">
      <c r="A2725" s="40"/>
      <c r="B2725" s="46"/>
      <c r="C2725" s="316" t="s">
        <v>19</v>
      </c>
      <c r="D2725" s="316" t="s">
        <v>9135</v>
      </c>
      <c r="E2725" s="19" t="s">
        <v>19</v>
      </c>
      <c r="F2725" s="317">
        <v>24.09</v>
      </c>
      <c r="G2725" s="40"/>
      <c r="H2725" s="46"/>
    </row>
    <row r="2726" s="2" customFormat="1" ht="16.8" customHeight="1">
      <c r="A2726" s="40"/>
      <c r="B2726" s="46"/>
      <c r="C2726" s="316" t="s">
        <v>19</v>
      </c>
      <c r="D2726" s="316" t="s">
        <v>9136</v>
      </c>
      <c r="E2726" s="19" t="s">
        <v>19</v>
      </c>
      <c r="F2726" s="317">
        <v>9.1999999999999993</v>
      </c>
      <c r="G2726" s="40"/>
      <c r="H2726" s="46"/>
    </row>
    <row r="2727" s="2" customFormat="1" ht="16.8" customHeight="1">
      <c r="A2727" s="40"/>
      <c r="B2727" s="46"/>
      <c r="C2727" s="316" t="s">
        <v>19</v>
      </c>
      <c r="D2727" s="316" t="s">
        <v>9137</v>
      </c>
      <c r="E2727" s="19" t="s">
        <v>19</v>
      </c>
      <c r="F2727" s="317">
        <v>9.1999999999999993</v>
      </c>
      <c r="G2727" s="40"/>
      <c r="H2727" s="46"/>
    </row>
    <row r="2728" s="2" customFormat="1" ht="16.8" customHeight="1">
      <c r="A2728" s="40"/>
      <c r="B2728" s="46"/>
      <c r="C2728" s="316" t="s">
        <v>19</v>
      </c>
      <c r="D2728" s="316" t="s">
        <v>9138</v>
      </c>
      <c r="E2728" s="19" t="s">
        <v>19</v>
      </c>
      <c r="F2728" s="317">
        <v>24.09</v>
      </c>
      <c r="G2728" s="40"/>
      <c r="H2728" s="46"/>
    </row>
    <row r="2729" s="2" customFormat="1" ht="16.8" customHeight="1">
      <c r="A2729" s="40"/>
      <c r="B2729" s="46"/>
      <c r="C2729" s="316" t="s">
        <v>2485</v>
      </c>
      <c r="D2729" s="316" t="s">
        <v>333</v>
      </c>
      <c r="E2729" s="19" t="s">
        <v>19</v>
      </c>
      <c r="F2729" s="317">
        <v>66.579999999999998</v>
      </c>
      <c r="G2729" s="40"/>
      <c r="H2729" s="46"/>
    </row>
    <row r="2730" s="2" customFormat="1" ht="16.8" customHeight="1">
      <c r="A2730" s="40"/>
      <c r="B2730" s="46"/>
      <c r="C2730" s="312" t="s">
        <v>2282</v>
      </c>
      <c r="D2730" s="313" t="s">
        <v>9903</v>
      </c>
      <c r="E2730" s="314" t="s">
        <v>187</v>
      </c>
      <c r="F2730" s="315">
        <v>37.755000000000003</v>
      </c>
      <c r="G2730" s="40"/>
      <c r="H2730" s="46"/>
    </row>
    <row r="2731" s="2" customFormat="1" ht="16.8" customHeight="1">
      <c r="A2731" s="40"/>
      <c r="B2731" s="46"/>
      <c r="C2731" s="316" t="s">
        <v>19</v>
      </c>
      <c r="D2731" s="316" t="s">
        <v>9061</v>
      </c>
      <c r="E2731" s="19" t="s">
        <v>19</v>
      </c>
      <c r="F2731" s="317">
        <v>0</v>
      </c>
      <c r="G2731" s="40"/>
      <c r="H2731" s="46"/>
    </row>
    <row r="2732" s="2" customFormat="1" ht="16.8" customHeight="1">
      <c r="A2732" s="40"/>
      <c r="B2732" s="46"/>
      <c r="C2732" s="316" t="s">
        <v>19</v>
      </c>
      <c r="D2732" s="316" t="s">
        <v>9062</v>
      </c>
      <c r="E2732" s="19" t="s">
        <v>19</v>
      </c>
      <c r="F2732" s="317">
        <v>0</v>
      </c>
      <c r="G2732" s="40"/>
      <c r="H2732" s="46"/>
    </row>
    <row r="2733" s="2" customFormat="1" ht="16.8" customHeight="1">
      <c r="A2733" s="40"/>
      <c r="B2733" s="46"/>
      <c r="C2733" s="316" t="s">
        <v>19</v>
      </c>
      <c r="D2733" s="316" t="s">
        <v>9063</v>
      </c>
      <c r="E2733" s="19" t="s">
        <v>19</v>
      </c>
      <c r="F2733" s="317">
        <v>11.592000000000001</v>
      </c>
      <c r="G2733" s="40"/>
      <c r="H2733" s="46"/>
    </row>
    <row r="2734" s="2" customFormat="1" ht="16.8" customHeight="1">
      <c r="A2734" s="40"/>
      <c r="B2734" s="46"/>
      <c r="C2734" s="316" t="s">
        <v>19</v>
      </c>
      <c r="D2734" s="316" t="s">
        <v>9064</v>
      </c>
      <c r="E2734" s="19" t="s">
        <v>19</v>
      </c>
      <c r="F2734" s="317">
        <v>3.29</v>
      </c>
      <c r="G2734" s="40"/>
      <c r="H2734" s="46"/>
    </row>
    <row r="2735" s="2" customFormat="1" ht="16.8" customHeight="1">
      <c r="A2735" s="40"/>
      <c r="B2735" s="46"/>
      <c r="C2735" s="316" t="s">
        <v>19</v>
      </c>
      <c r="D2735" s="316" t="s">
        <v>9065</v>
      </c>
      <c r="E2735" s="19" t="s">
        <v>19</v>
      </c>
      <c r="F2735" s="317">
        <v>10.679</v>
      </c>
      <c r="G2735" s="40"/>
      <c r="H2735" s="46"/>
    </row>
    <row r="2736" s="2" customFormat="1" ht="16.8" customHeight="1">
      <c r="A2736" s="40"/>
      <c r="B2736" s="46"/>
      <c r="C2736" s="316" t="s">
        <v>19</v>
      </c>
      <c r="D2736" s="316" t="s">
        <v>9066</v>
      </c>
      <c r="E2736" s="19" t="s">
        <v>19</v>
      </c>
      <c r="F2736" s="317">
        <v>6.282</v>
      </c>
      <c r="G2736" s="40"/>
      <c r="H2736" s="46"/>
    </row>
    <row r="2737" s="2" customFormat="1" ht="16.8" customHeight="1">
      <c r="A2737" s="40"/>
      <c r="B2737" s="46"/>
      <c r="C2737" s="316" t="s">
        <v>19</v>
      </c>
      <c r="D2737" s="316" t="s">
        <v>9067</v>
      </c>
      <c r="E2737" s="19" t="s">
        <v>19</v>
      </c>
      <c r="F2737" s="317">
        <v>5.9119999999999999</v>
      </c>
      <c r="G2737" s="40"/>
      <c r="H2737" s="46"/>
    </row>
    <row r="2738" s="2" customFormat="1" ht="16.8" customHeight="1">
      <c r="A2738" s="40"/>
      <c r="B2738" s="46"/>
      <c r="C2738" s="316" t="s">
        <v>2282</v>
      </c>
      <c r="D2738" s="316" t="s">
        <v>333</v>
      </c>
      <c r="E2738" s="19" t="s">
        <v>19</v>
      </c>
      <c r="F2738" s="317">
        <v>37.755000000000003</v>
      </c>
      <c r="G2738" s="40"/>
      <c r="H2738" s="46"/>
    </row>
    <row r="2739" s="2" customFormat="1" ht="16.8" customHeight="1">
      <c r="A2739" s="40"/>
      <c r="B2739" s="46"/>
      <c r="C2739" s="312" t="s">
        <v>1902</v>
      </c>
      <c r="D2739" s="313" t="s">
        <v>6268</v>
      </c>
      <c r="E2739" s="314" t="s">
        <v>187</v>
      </c>
      <c r="F2739" s="315">
        <v>474.37540000000001</v>
      </c>
      <c r="G2739" s="40"/>
      <c r="H2739" s="46"/>
    </row>
    <row r="2740" s="2" customFormat="1" ht="16.8" customHeight="1">
      <c r="A2740" s="40"/>
      <c r="B2740" s="46"/>
      <c r="C2740" s="316" t="s">
        <v>19</v>
      </c>
      <c r="D2740" s="316" t="s">
        <v>2189</v>
      </c>
      <c r="E2740" s="19" t="s">
        <v>19</v>
      </c>
      <c r="F2740" s="317">
        <v>0</v>
      </c>
      <c r="G2740" s="40"/>
      <c r="H2740" s="46"/>
    </row>
    <row r="2741" s="2" customFormat="1" ht="16.8" customHeight="1">
      <c r="A2741" s="40"/>
      <c r="B2741" s="46"/>
      <c r="C2741" s="316" t="s">
        <v>19</v>
      </c>
      <c r="D2741" s="316" t="s">
        <v>6332</v>
      </c>
      <c r="E2741" s="19" t="s">
        <v>19</v>
      </c>
      <c r="F2741" s="317">
        <v>0</v>
      </c>
      <c r="G2741" s="40"/>
      <c r="H2741" s="46"/>
    </row>
    <row r="2742" s="2" customFormat="1" ht="16.8" customHeight="1">
      <c r="A2742" s="40"/>
      <c r="B2742" s="46"/>
      <c r="C2742" s="316" t="s">
        <v>19</v>
      </c>
      <c r="D2742" s="316" t="s">
        <v>8869</v>
      </c>
      <c r="E2742" s="19" t="s">
        <v>19</v>
      </c>
      <c r="F2742" s="317">
        <v>41.874499999999998</v>
      </c>
      <c r="G2742" s="40"/>
      <c r="H2742" s="46"/>
    </row>
    <row r="2743" s="2" customFormat="1">
      <c r="A2743" s="40"/>
      <c r="B2743" s="46"/>
      <c r="C2743" s="316" t="s">
        <v>19</v>
      </c>
      <c r="D2743" s="316" t="s">
        <v>8870</v>
      </c>
      <c r="E2743" s="19" t="s">
        <v>19</v>
      </c>
      <c r="F2743" s="317">
        <v>73.881600000000006</v>
      </c>
      <c r="G2743" s="40"/>
      <c r="H2743" s="46"/>
    </row>
    <row r="2744" s="2" customFormat="1">
      <c r="A2744" s="40"/>
      <c r="B2744" s="46"/>
      <c r="C2744" s="316" t="s">
        <v>19</v>
      </c>
      <c r="D2744" s="316" t="s">
        <v>8871</v>
      </c>
      <c r="E2744" s="19" t="s">
        <v>19</v>
      </c>
      <c r="F2744" s="317">
        <v>-12.01</v>
      </c>
      <c r="G2744" s="40"/>
      <c r="H2744" s="46"/>
    </row>
    <row r="2745" s="2" customFormat="1" ht="16.8" customHeight="1">
      <c r="A2745" s="40"/>
      <c r="B2745" s="46"/>
      <c r="C2745" s="316" t="s">
        <v>19</v>
      </c>
      <c r="D2745" s="316" t="s">
        <v>8872</v>
      </c>
      <c r="E2745" s="19" t="s">
        <v>19</v>
      </c>
      <c r="F2745" s="317">
        <v>62.006599999999999</v>
      </c>
      <c r="G2745" s="40"/>
      <c r="H2745" s="46"/>
    </row>
    <row r="2746" s="2" customFormat="1" ht="16.8" customHeight="1">
      <c r="A2746" s="40"/>
      <c r="B2746" s="46"/>
      <c r="C2746" s="316" t="s">
        <v>19</v>
      </c>
      <c r="D2746" s="316" t="s">
        <v>8873</v>
      </c>
      <c r="E2746" s="19" t="s">
        <v>19</v>
      </c>
      <c r="F2746" s="317">
        <v>27.984500000000001</v>
      </c>
      <c r="G2746" s="40"/>
      <c r="H2746" s="46"/>
    </row>
    <row r="2747" s="2" customFormat="1" ht="16.8" customHeight="1">
      <c r="A2747" s="40"/>
      <c r="B2747" s="46"/>
      <c r="C2747" s="316" t="s">
        <v>19</v>
      </c>
      <c r="D2747" s="316" t="s">
        <v>8874</v>
      </c>
      <c r="E2747" s="19" t="s">
        <v>19</v>
      </c>
      <c r="F2747" s="317">
        <v>4.7000000000000002</v>
      </c>
      <c r="G2747" s="40"/>
      <c r="H2747" s="46"/>
    </row>
    <row r="2748" s="2" customFormat="1">
      <c r="A2748" s="40"/>
      <c r="B2748" s="46"/>
      <c r="C2748" s="316" t="s">
        <v>19</v>
      </c>
      <c r="D2748" s="316" t="s">
        <v>8875</v>
      </c>
      <c r="E2748" s="19" t="s">
        <v>19</v>
      </c>
      <c r="F2748" s="317">
        <v>17.3124</v>
      </c>
      <c r="G2748" s="40"/>
      <c r="H2748" s="46"/>
    </row>
    <row r="2749" s="2" customFormat="1" ht="16.8" customHeight="1">
      <c r="A2749" s="40"/>
      <c r="B2749" s="46"/>
      <c r="C2749" s="316" t="s">
        <v>19</v>
      </c>
      <c r="D2749" s="316" t="s">
        <v>8876</v>
      </c>
      <c r="E2749" s="19" t="s">
        <v>19</v>
      </c>
      <c r="F2749" s="317">
        <v>24.425999999999998</v>
      </c>
      <c r="G2749" s="40"/>
      <c r="H2749" s="46"/>
    </row>
    <row r="2750" s="2" customFormat="1">
      <c r="A2750" s="40"/>
      <c r="B2750" s="46"/>
      <c r="C2750" s="316" t="s">
        <v>19</v>
      </c>
      <c r="D2750" s="316" t="s">
        <v>8877</v>
      </c>
      <c r="E2750" s="19" t="s">
        <v>19</v>
      </c>
      <c r="F2750" s="317">
        <v>22.121600000000001</v>
      </c>
      <c r="G2750" s="40"/>
      <c r="H2750" s="46"/>
    </row>
    <row r="2751" s="2" customFormat="1" ht="16.8" customHeight="1">
      <c r="A2751" s="40"/>
      <c r="B2751" s="46"/>
      <c r="C2751" s="316" t="s">
        <v>19</v>
      </c>
      <c r="D2751" s="316" t="s">
        <v>8878</v>
      </c>
      <c r="E2751" s="19" t="s">
        <v>19</v>
      </c>
      <c r="F2751" s="317">
        <v>26.993600000000001</v>
      </c>
      <c r="G2751" s="40"/>
      <c r="H2751" s="46"/>
    </row>
    <row r="2752" s="2" customFormat="1" ht="16.8" customHeight="1">
      <c r="A2752" s="40"/>
      <c r="B2752" s="46"/>
      <c r="C2752" s="316" t="s">
        <v>19</v>
      </c>
      <c r="D2752" s="316" t="s">
        <v>8879</v>
      </c>
      <c r="E2752" s="19" t="s">
        <v>19</v>
      </c>
      <c r="F2752" s="317">
        <v>11.449999999999999</v>
      </c>
      <c r="G2752" s="40"/>
      <c r="H2752" s="46"/>
    </row>
    <row r="2753" s="2" customFormat="1">
      <c r="A2753" s="40"/>
      <c r="B2753" s="46"/>
      <c r="C2753" s="316" t="s">
        <v>19</v>
      </c>
      <c r="D2753" s="316" t="s">
        <v>8880</v>
      </c>
      <c r="E2753" s="19" t="s">
        <v>19</v>
      </c>
      <c r="F2753" s="317">
        <v>17.7529</v>
      </c>
      <c r="G2753" s="40"/>
      <c r="H2753" s="46"/>
    </row>
    <row r="2754" s="2" customFormat="1" ht="16.8" customHeight="1">
      <c r="A2754" s="40"/>
      <c r="B2754" s="46"/>
      <c r="C2754" s="316" t="s">
        <v>19</v>
      </c>
      <c r="D2754" s="316" t="s">
        <v>8881</v>
      </c>
      <c r="E2754" s="19" t="s">
        <v>19</v>
      </c>
      <c r="F2754" s="317">
        <v>4.7000000000000002</v>
      </c>
      <c r="G2754" s="40"/>
      <c r="H2754" s="46"/>
    </row>
    <row r="2755" s="2" customFormat="1" ht="16.8" customHeight="1">
      <c r="A2755" s="40"/>
      <c r="B2755" s="46"/>
      <c r="C2755" s="316" t="s">
        <v>19</v>
      </c>
      <c r="D2755" s="316" t="s">
        <v>8882</v>
      </c>
      <c r="E2755" s="19" t="s">
        <v>19</v>
      </c>
      <c r="F2755" s="317">
        <v>27.984500000000001</v>
      </c>
      <c r="G2755" s="40"/>
      <c r="H2755" s="46"/>
    </row>
    <row r="2756" s="2" customFormat="1" ht="16.8" customHeight="1">
      <c r="A2756" s="40"/>
      <c r="B2756" s="46"/>
      <c r="C2756" s="316" t="s">
        <v>19</v>
      </c>
      <c r="D2756" s="316" t="s">
        <v>8883</v>
      </c>
      <c r="E2756" s="19" t="s">
        <v>19</v>
      </c>
      <c r="F2756" s="317">
        <v>62.006599999999999</v>
      </c>
      <c r="G2756" s="40"/>
      <c r="H2756" s="46"/>
    </row>
    <row r="2757" s="2" customFormat="1">
      <c r="A2757" s="40"/>
      <c r="B2757" s="46"/>
      <c r="C2757" s="316" t="s">
        <v>19</v>
      </c>
      <c r="D2757" s="316" t="s">
        <v>8884</v>
      </c>
      <c r="E2757" s="19" t="s">
        <v>19</v>
      </c>
      <c r="F2757" s="317">
        <v>69.810599999999994</v>
      </c>
      <c r="G2757" s="40"/>
      <c r="H2757" s="46"/>
    </row>
    <row r="2758" s="2" customFormat="1">
      <c r="A2758" s="40"/>
      <c r="B2758" s="46"/>
      <c r="C2758" s="316" t="s">
        <v>19</v>
      </c>
      <c r="D2758" s="316" t="s">
        <v>8885</v>
      </c>
      <c r="E2758" s="19" t="s">
        <v>19</v>
      </c>
      <c r="F2758" s="317">
        <v>-8.6199999999999992</v>
      </c>
      <c r="G2758" s="40"/>
      <c r="H2758" s="46"/>
    </row>
    <row r="2759" s="2" customFormat="1" ht="16.8" customHeight="1">
      <c r="A2759" s="40"/>
      <c r="B2759" s="46"/>
      <c r="C2759" s="316" t="s">
        <v>1902</v>
      </c>
      <c r="D2759" s="316" t="s">
        <v>333</v>
      </c>
      <c r="E2759" s="19" t="s">
        <v>19</v>
      </c>
      <c r="F2759" s="317">
        <v>474.37540000000001</v>
      </c>
      <c r="G2759" s="40"/>
      <c r="H2759" s="46"/>
    </row>
    <row r="2760" s="2" customFormat="1" ht="16.8" customHeight="1">
      <c r="A2760" s="40"/>
      <c r="B2760" s="46"/>
      <c r="C2760" s="312" t="s">
        <v>199</v>
      </c>
      <c r="D2760" s="313" t="s">
        <v>200</v>
      </c>
      <c r="E2760" s="314" t="s">
        <v>187</v>
      </c>
      <c r="F2760" s="315">
        <v>267.24560000000002</v>
      </c>
      <c r="G2760" s="40"/>
      <c r="H2760" s="46"/>
    </row>
    <row r="2761" s="2" customFormat="1" ht="16.8" customHeight="1">
      <c r="A2761" s="40"/>
      <c r="B2761" s="46"/>
      <c r="C2761" s="316" t="s">
        <v>19</v>
      </c>
      <c r="D2761" s="316" t="s">
        <v>2189</v>
      </c>
      <c r="E2761" s="19" t="s">
        <v>19</v>
      </c>
      <c r="F2761" s="317">
        <v>0</v>
      </c>
      <c r="G2761" s="40"/>
      <c r="H2761" s="46"/>
    </row>
    <row r="2762" s="2" customFormat="1" ht="16.8" customHeight="1">
      <c r="A2762" s="40"/>
      <c r="B2762" s="46"/>
      <c r="C2762" s="316" t="s">
        <v>19</v>
      </c>
      <c r="D2762" s="316" t="s">
        <v>1543</v>
      </c>
      <c r="E2762" s="19" t="s">
        <v>19</v>
      </c>
      <c r="F2762" s="317">
        <v>0</v>
      </c>
      <c r="G2762" s="40"/>
      <c r="H2762" s="46"/>
    </row>
    <row r="2763" s="2" customFormat="1" ht="16.8" customHeight="1">
      <c r="A2763" s="40"/>
      <c r="B2763" s="46"/>
      <c r="C2763" s="316" t="s">
        <v>19</v>
      </c>
      <c r="D2763" s="316" t="s">
        <v>8850</v>
      </c>
      <c r="E2763" s="19" t="s">
        <v>19</v>
      </c>
      <c r="F2763" s="317">
        <v>12.2478</v>
      </c>
      <c r="G2763" s="40"/>
      <c r="H2763" s="46"/>
    </row>
    <row r="2764" s="2" customFormat="1" ht="16.8" customHeight="1">
      <c r="A2764" s="40"/>
      <c r="B2764" s="46"/>
      <c r="C2764" s="316" t="s">
        <v>19</v>
      </c>
      <c r="D2764" s="316" t="s">
        <v>8851</v>
      </c>
      <c r="E2764" s="19" t="s">
        <v>19</v>
      </c>
      <c r="F2764" s="317">
        <v>50.6875</v>
      </c>
      <c r="G2764" s="40"/>
      <c r="H2764" s="46"/>
    </row>
    <row r="2765" s="2" customFormat="1" ht="16.8" customHeight="1">
      <c r="A2765" s="40"/>
      <c r="B2765" s="46"/>
      <c r="C2765" s="316" t="s">
        <v>19</v>
      </c>
      <c r="D2765" s="316" t="s">
        <v>8852</v>
      </c>
      <c r="E2765" s="19" t="s">
        <v>19</v>
      </c>
      <c r="F2765" s="317">
        <v>44.799999999999997</v>
      </c>
      <c r="G2765" s="40"/>
      <c r="H2765" s="46"/>
    </row>
    <row r="2766" s="2" customFormat="1" ht="16.8" customHeight="1">
      <c r="A2766" s="40"/>
      <c r="B2766" s="46"/>
      <c r="C2766" s="316" t="s">
        <v>19</v>
      </c>
      <c r="D2766" s="316" t="s">
        <v>8853</v>
      </c>
      <c r="E2766" s="19" t="s">
        <v>19</v>
      </c>
      <c r="F2766" s="317">
        <v>5.2760999999999996</v>
      </c>
      <c r="G2766" s="40"/>
      <c r="H2766" s="46"/>
    </row>
    <row r="2767" s="2" customFormat="1" ht="16.8" customHeight="1">
      <c r="A2767" s="40"/>
      <c r="B2767" s="46"/>
      <c r="C2767" s="316" t="s">
        <v>19</v>
      </c>
      <c r="D2767" s="316" t="s">
        <v>8854</v>
      </c>
      <c r="E2767" s="19" t="s">
        <v>19</v>
      </c>
      <c r="F2767" s="317">
        <v>1.24</v>
      </c>
      <c r="G2767" s="40"/>
      <c r="H2767" s="46"/>
    </row>
    <row r="2768" s="2" customFormat="1" ht="16.8" customHeight="1">
      <c r="A2768" s="40"/>
      <c r="B2768" s="46"/>
      <c r="C2768" s="316" t="s">
        <v>19</v>
      </c>
      <c r="D2768" s="316" t="s">
        <v>8855</v>
      </c>
      <c r="E2768" s="19" t="s">
        <v>19</v>
      </c>
      <c r="F2768" s="317">
        <v>13.423</v>
      </c>
      <c r="G2768" s="40"/>
      <c r="H2768" s="46"/>
    </row>
    <row r="2769" s="2" customFormat="1" ht="16.8" customHeight="1">
      <c r="A2769" s="40"/>
      <c r="B2769" s="46"/>
      <c r="C2769" s="316" t="s">
        <v>19</v>
      </c>
      <c r="D2769" s="316" t="s">
        <v>8856</v>
      </c>
      <c r="E2769" s="19" t="s">
        <v>19</v>
      </c>
      <c r="F2769" s="317">
        <v>4.9168000000000003</v>
      </c>
      <c r="G2769" s="40"/>
      <c r="H2769" s="46"/>
    </row>
    <row r="2770" s="2" customFormat="1" ht="16.8" customHeight="1">
      <c r="A2770" s="40"/>
      <c r="B2770" s="46"/>
      <c r="C2770" s="316" t="s">
        <v>19</v>
      </c>
      <c r="D2770" s="316" t="s">
        <v>8857</v>
      </c>
      <c r="E2770" s="19" t="s">
        <v>19</v>
      </c>
      <c r="F2770" s="317">
        <v>10.953799999999999</v>
      </c>
      <c r="G2770" s="40"/>
      <c r="H2770" s="46"/>
    </row>
    <row r="2771" s="2" customFormat="1" ht="16.8" customHeight="1">
      <c r="A2771" s="40"/>
      <c r="B2771" s="46"/>
      <c r="C2771" s="316" t="s">
        <v>19</v>
      </c>
      <c r="D2771" s="316" t="s">
        <v>8858</v>
      </c>
      <c r="E2771" s="19" t="s">
        <v>19</v>
      </c>
      <c r="F2771" s="317">
        <v>5.4325000000000001</v>
      </c>
      <c r="G2771" s="40"/>
      <c r="H2771" s="46"/>
    </row>
    <row r="2772" s="2" customFormat="1" ht="16.8" customHeight="1">
      <c r="A2772" s="40"/>
      <c r="B2772" s="46"/>
      <c r="C2772" s="316" t="s">
        <v>19</v>
      </c>
      <c r="D2772" s="316" t="s">
        <v>8859</v>
      </c>
      <c r="E2772" s="19" t="s">
        <v>19</v>
      </c>
      <c r="F2772" s="317">
        <v>1.7052000000000001</v>
      </c>
      <c r="G2772" s="40"/>
      <c r="H2772" s="46"/>
    </row>
    <row r="2773" s="2" customFormat="1" ht="16.8" customHeight="1">
      <c r="A2773" s="40"/>
      <c r="B2773" s="46"/>
      <c r="C2773" s="316" t="s">
        <v>19</v>
      </c>
      <c r="D2773" s="316" t="s">
        <v>8860</v>
      </c>
      <c r="E2773" s="19" t="s">
        <v>19</v>
      </c>
      <c r="F2773" s="317">
        <v>14.413</v>
      </c>
      <c r="G2773" s="40"/>
      <c r="H2773" s="46"/>
    </row>
    <row r="2774" s="2" customFormat="1" ht="16.8" customHeight="1">
      <c r="A2774" s="40"/>
      <c r="B2774" s="46"/>
      <c r="C2774" s="316" t="s">
        <v>19</v>
      </c>
      <c r="D2774" s="316" t="s">
        <v>8861</v>
      </c>
      <c r="E2774" s="19" t="s">
        <v>19</v>
      </c>
      <c r="F2774" s="317">
        <v>1.24</v>
      </c>
      <c r="G2774" s="40"/>
      <c r="H2774" s="46"/>
    </row>
    <row r="2775" s="2" customFormat="1" ht="16.8" customHeight="1">
      <c r="A2775" s="40"/>
      <c r="B2775" s="46"/>
      <c r="C2775" s="316" t="s">
        <v>19</v>
      </c>
      <c r="D2775" s="316" t="s">
        <v>8862</v>
      </c>
      <c r="E2775" s="19" t="s">
        <v>19</v>
      </c>
      <c r="F2775" s="317">
        <v>5.2760999999999996</v>
      </c>
      <c r="G2775" s="40"/>
      <c r="H2775" s="46"/>
    </row>
    <row r="2776" s="2" customFormat="1" ht="16.8" customHeight="1">
      <c r="A2776" s="40"/>
      <c r="B2776" s="46"/>
      <c r="C2776" s="316" t="s">
        <v>19</v>
      </c>
      <c r="D2776" s="316" t="s">
        <v>8863</v>
      </c>
      <c r="E2776" s="19" t="s">
        <v>19</v>
      </c>
      <c r="F2776" s="317">
        <v>44.799999999999997</v>
      </c>
      <c r="G2776" s="40"/>
      <c r="H2776" s="46"/>
    </row>
    <row r="2777" s="2" customFormat="1" ht="16.8" customHeight="1">
      <c r="A2777" s="40"/>
      <c r="B2777" s="46"/>
      <c r="C2777" s="316" t="s">
        <v>19</v>
      </c>
      <c r="D2777" s="316" t="s">
        <v>8864</v>
      </c>
      <c r="E2777" s="19" t="s">
        <v>19</v>
      </c>
      <c r="F2777" s="317">
        <v>50.833799999999997</v>
      </c>
      <c r="G2777" s="40"/>
      <c r="H2777" s="46"/>
    </row>
    <row r="2778" s="2" customFormat="1" ht="16.8" customHeight="1">
      <c r="A2778" s="40"/>
      <c r="B2778" s="46"/>
      <c r="C2778" s="316" t="s">
        <v>199</v>
      </c>
      <c r="D2778" s="316" t="s">
        <v>333</v>
      </c>
      <c r="E2778" s="19" t="s">
        <v>19</v>
      </c>
      <c r="F2778" s="317">
        <v>267.24560000000002</v>
      </c>
      <c r="G2778" s="40"/>
      <c r="H2778" s="46"/>
    </row>
    <row r="2779" s="2" customFormat="1" ht="26.4" customHeight="1">
      <c r="A2779" s="40"/>
      <c r="B2779" s="46"/>
      <c r="C2779" s="311" t="s">
        <v>9978</v>
      </c>
      <c r="D2779" s="311" t="s">
        <v>164</v>
      </c>
      <c r="E2779" s="40"/>
      <c r="F2779" s="40"/>
      <c r="G2779" s="40"/>
      <c r="H2779" s="46"/>
    </row>
    <row r="2780" s="2" customFormat="1" ht="16.8" customHeight="1">
      <c r="A2780" s="40"/>
      <c r="B2780" s="46"/>
      <c r="C2780" s="312" t="s">
        <v>2878</v>
      </c>
      <c r="D2780" s="313" t="s">
        <v>9909</v>
      </c>
      <c r="E2780" s="314" t="s">
        <v>280</v>
      </c>
      <c r="F2780" s="315">
        <v>81.018600000000006</v>
      </c>
      <c r="G2780" s="40"/>
      <c r="H2780" s="46"/>
    </row>
    <row r="2781" s="2" customFormat="1" ht="16.8" customHeight="1">
      <c r="A2781" s="40"/>
      <c r="B2781" s="46"/>
      <c r="C2781" s="316" t="s">
        <v>19</v>
      </c>
      <c r="D2781" s="316" t="s">
        <v>9246</v>
      </c>
      <c r="E2781" s="19" t="s">
        <v>19</v>
      </c>
      <c r="F2781" s="317">
        <v>0</v>
      </c>
      <c r="G2781" s="40"/>
      <c r="H2781" s="46"/>
    </row>
    <row r="2782" s="2" customFormat="1" ht="16.8" customHeight="1">
      <c r="A2782" s="40"/>
      <c r="B2782" s="46"/>
      <c r="C2782" s="316" t="s">
        <v>19</v>
      </c>
      <c r="D2782" s="316" t="s">
        <v>2874</v>
      </c>
      <c r="E2782" s="19" t="s">
        <v>19</v>
      </c>
      <c r="F2782" s="317">
        <v>0</v>
      </c>
      <c r="G2782" s="40"/>
      <c r="H2782" s="46"/>
    </row>
    <row r="2783" s="2" customFormat="1">
      <c r="A2783" s="40"/>
      <c r="B2783" s="46"/>
      <c r="C2783" s="316" t="s">
        <v>19</v>
      </c>
      <c r="D2783" s="316" t="s">
        <v>2875</v>
      </c>
      <c r="E2783" s="19" t="s">
        <v>19</v>
      </c>
      <c r="F2783" s="317">
        <v>0</v>
      </c>
      <c r="G2783" s="40"/>
      <c r="H2783" s="46"/>
    </row>
    <row r="2784" s="2" customFormat="1" ht="16.8" customHeight="1">
      <c r="A2784" s="40"/>
      <c r="B2784" s="46"/>
      <c r="C2784" s="316" t="s">
        <v>19</v>
      </c>
      <c r="D2784" s="316" t="s">
        <v>9247</v>
      </c>
      <c r="E2784" s="19" t="s">
        <v>19</v>
      </c>
      <c r="F2784" s="317">
        <v>0</v>
      </c>
      <c r="G2784" s="40"/>
      <c r="H2784" s="46"/>
    </row>
    <row r="2785" s="2" customFormat="1" ht="16.8" customHeight="1">
      <c r="A2785" s="40"/>
      <c r="B2785" s="46"/>
      <c r="C2785" s="316" t="s">
        <v>19</v>
      </c>
      <c r="D2785" s="316" t="s">
        <v>9248</v>
      </c>
      <c r="E2785" s="19" t="s">
        <v>19</v>
      </c>
      <c r="F2785" s="317">
        <v>0</v>
      </c>
      <c r="G2785" s="40"/>
      <c r="H2785" s="46"/>
    </row>
    <row r="2786" s="2" customFormat="1" ht="16.8" customHeight="1">
      <c r="A2786" s="40"/>
      <c r="B2786" s="46"/>
      <c r="C2786" s="316" t="s">
        <v>19</v>
      </c>
      <c r="D2786" s="316" t="s">
        <v>9249</v>
      </c>
      <c r="E2786" s="19" t="s">
        <v>19</v>
      </c>
      <c r="F2786" s="317">
        <v>0</v>
      </c>
      <c r="G2786" s="40"/>
      <c r="H2786" s="46"/>
    </row>
    <row r="2787" s="2" customFormat="1" ht="16.8" customHeight="1">
      <c r="A2787" s="40"/>
      <c r="B2787" s="46"/>
      <c r="C2787" s="316" t="s">
        <v>19</v>
      </c>
      <c r="D2787" s="316" t="s">
        <v>19</v>
      </c>
      <c r="E2787" s="19" t="s">
        <v>19</v>
      </c>
      <c r="F2787" s="317">
        <v>0</v>
      </c>
      <c r="G2787" s="40"/>
      <c r="H2787" s="46"/>
    </row>
    <row r="2788" s="2" customFormat="1" ht="16.8" customHeight="1">
      <c r="A2788" s="40"/>
      <c r="B2788" s="46"/>
      <c r="C2788" s="316" t="s">
        <v>19</v>
      </c>
      <c r="D2788" s="316" t="s">
        <v>9250</v>
      </c>
      <c r="E2788" s="19" t="s">
        <v>19</v>
      </c>
      <c r="F2788" s="317">
        <v>10.203900000000001</v>
      </c>
      <c r="G2788" s="40"/>
      <c r="H2788" s="46"/>
    </row>
    <row r="2789" s="2" customFormat="1" ht="16.8" customHeight="1">
      <c r="A2789" s="40"/>
      <c r="B2789" s="46"/>
      <c r="C2789" s="316" t="s">
        <v>19</v>
      </c>
      <c r="D2789" s="316" t="s">
        <v>9251</v>
      </c>
      <c r="E2789" s="19" t="s">
        <v>19</v>
      </c>
      <c r="F2789" s="317">
        <v>10.5633</v>
      </c>
      <c r="G2789" s="40"/>
      <c r="H2789" s="46"/>
    </row>
    <row r="2790" s="2" customFormat="1" ht="16.8" customHeight="1">
      <c r="A2790" s="40"/>
      <c r="B2790" s="46"/>
      <c r="C2790" s="316" t="s">
        <v>19</v>
      </c>
      <c r="D2790" s="316" t="s">
        <v>9252</v>
      </c>
      <c r="E2790" s="19" t="s">
        <v>19</v>
      </c>
      <c r="F2790" s="317">
        <v>8.4824999999999999</v>
      </c>
      <c r="G2790" s="40"/>
      <c r="H2790" s="46"/>
    </row>
    <row r="2791" s="2" customFormat="1" ht="16.8" customHeight="1">
      <c r="A2791" s="40"/>
      <c r="B2791" s="46"/>
      <c r="C2791" s="316" t="s">
        <v>19</v>
      </c>
      <c r="D2791" s="316" t="s">
        <v>9253</v>
      </c>
      <c r="E2791" s="19" t="s">
        <v>19</v>
      </c>
      <c r="F2791" s="317">
        <v>39.557699999999997</v>
      </c>
      <c r="G2791" s="40"/>
      <c r="H2791" s="46"/>
    </row>
    <row r="2792" s="2" customFormat="1" ht="16.8" customHeight="1">
      <c r="A2792" s="40"/>
      <c r="B2792" s="46"/>
      <c r="C2792" s="316" t="s">
        <v>19</v>
      </c>
      <c r="D2792" s="316" t="s">
        <v>9254</v>
      </c>
      <c r="E2792" s="19" t="s">
        <v>19</v>
      </c>
      <c r="F2792" s="317">
        <v>12.2112</v>
      </c>
      <c r="G2792" s="40"/>
      <c r="H2792" s="46"/>
    </row>
    <row r="2793" s="2" customFormat="1" ht="16.8" customHeight="1">
      <c r="A2793" s="40"/>
      <c r="B2793" s="46"/>
      <c r="C2793" s="316" t="s">
        <v>2878</v>
      </c>
      <c r="D2793" s="316" t="s">
        <v>265</v>
      </c>
      <c r="E2793" s="19" t="s">
        <v>19</v>
      </c>
      <c r="F2793" s="317">
        <v>81.018600000000006</v>
      </c>
      <c r="G2793" s="40"/>
      <c r="H2793" s="46"/>
    </row>
    <row r="2794" s="2" customFormat="1" ht="16.8" customHeight="1">
      <c r="A2794" s="40"/>
      <c r="B2794" s="46"/>
      <c r="C2794" s="318" t="s">
        <v>9865</v>
      </c>
      <c r="D2794" s="40"/>
      <c r="E2794" s="40"/>
      <c r="F2794" s="40"/>
      <c r="G2794" s="40"/>
      <c r="H2794" s="46"/>
    </row>
    <row r="2795" s="2" customFormat="1">
      <c r="A2795" s="40"/>
      <c r="B2795" s="46"/>
      <c r="C2795" s="316" t="s">
        <v>9243</v>
      </c>
      <c r="D2795" s="316" t="s">
        <v>9979</v>
      </c>
      <c r="E2795" s="19" t="s">
        <v>280</v>
      </c>
      <c r="F2795" s="317">
        <v>81.018600000000006</v>
      </c>
      <c r="G2795" s="40"/>
      <c r="H2795" s="46"/>
    </row>
    <row r="2796" s="2" customFormat="1">
      <c r="A2796" s="40"/>
      <c r="B2796" s="46"/>
      <c r="C2796" s="316" t="s">
        <v>2900</v>
      </c>
      <c r="D2796" s="316" t="s">
        <v>9911</v>
      </c>
      <c r="E2796" s="19" t="s">
        <v>280</v>
      </c>
      <c r="F2796" s="317">
        <v>31.724399999999999</v>
      </c>
      <c r="G2796" s="40"/>
      <c r="H2796" s="46"/>
    </row>
    <row r="2797" s="2" customFormat="1" ht="16.8" customHeight="1">
      <c r="A2797" s="40"/>
      <c r="B2797" s="46"/>
      <c r="C2797" s="316" t="s">
        <v>2879</v>
      </c>
      <c r="D2797" s="316" t="s">
        <v>9912</v>
      </c>
      <c r="E2797" s="19" t="s">
        <v>280</v>
      </c>
      <c r="F2797" s="317">
        <v>81.018600000000006</v>
      </c>
      <c r="G2797" s="40"/>
      <c r="H2797" s="46"/>
    </row>
    <row r="2798" s="2" customFormat="1" ht="16.8" customHeight="1">
      <c r="A2798" s="40"/>
      <c r="B2798" s="46"/>
      <c r="C2798" s="312" t="s">
        <v>2856</v>
      </c>
      <c r="D2798" s="313" t="s">
        <v>2857</v>
      </c>
      <c r="E2798" s="314" t="s">
        <v>280</v>
      </c>
      <c r="F2798" s="315">
        <v>49.294199999999996</v>
      </c>
      <c r="G2798" s="40"/>
      <c r="H2798" s="46"/>
    </row>
    <row r="2799" s="2" customFormat="1">
      <c r="A2799" s="40"/>
      <c r="B2799" s="46"/>
      <c r="C2799" s="316" t="s">
        <v>19</v>
      </c>
      <c r="D2799" s="316" t="s">
        <v>9255</v>
      </c>
      <c r="E2799" s="19" t="s">
        <v>19</v>
      </c>
      <c r="F2799" s="317">
        <v>0</v>
      </c>
      <c r="G2799" s="40"/>
      <c r="H2799" s="46"/>
    </row>
    <row r="2800" s="2" customFormat="1" ht="16.8" customHeight="1">
      <c r="A2800" s="40"/>
      <c r="B2800" s="46"/>
      <c r="C2800" s="316" t="s">
        <v>19</v>
      </c>
      <c r="D2800" s="316" t="s">
        <v>9237</v>
      </c>
      <c r="E2800" s="19" t="s">
        <v>19</v>
      </c>
      <c r="F2800" s="317">
        <v>0</v>
      </c>
      <c r="G2800" s="40"/>
      <c r="H2800" s="46"/>
    </row>
    <row r="2801" s="2" customFormat="1" ht="16.8" customHeight="1">
      <c r="A2801" s="40"/>
      <c r="B2801" s="46"/>
      <c r="C2801" s="316" t="s">
        <v>19</v>
      </c>
      <c r="D2801" s="316" t="s">
        <v>9247</v>
      </c>
      <c r="E2801" s="19" t="s">
        <v>19</v>
      </c>
      <c r="F2801" s="317">
        <v>0</v>
      </c>
      <c r="G2801" s="40"/>
      <c r="H2801" s="46"/>
    </row>
    <row r="2802" s="2" customFormat="1" ht="16.8" customHeight="1">
      <c r="A2802" s="40"/>
      <c r="B2802" s="46"/>
      <c r="C2802" s="316" t="s">
        <v>19</v>
      </c>
      <c r="D2802" s="316" t="s">
        <v>9256</v>
      </c>
      <c r="E2802" s="19" t="s">
        <v>19</v>
      </c>
      <c r="F2802" s="317">
        <v>0</v>
      </c>
      <c r="G2802" s="40"/>
      <c r="H2802" s="46"/>
    </row>
    <row r="2803" s="2" customFormat="1" ht="16.8" customHeight="1">
      <c r="A2803" s="40"/>
      <c r="B2803" s="46"/>
      <c r="C2803" s="316" t="s">
        <v>19</v>
      </c>
      <c r="D2803" s="316" t="s">
        <v>9248</v>
      </c>
      <c r="E2803" s="19" t="s">
        <v>19</v>
      </c>
      <c r="F2803" s="317">
        <v>0</v>
      </c>
      <c r="G2803" s="40"/>
      <c r="H2803" s="46"/>
    </row>
    <row r="2804" s="2" customFormat="1" ht="16.8" customHeight="1">
      <c r="A2804" s="40"/>
      <c r="B2804" s="46"/>
      <c r="C2804" s="316" t="s">
        <v>19</v>
      </c>
      <c r="D2804" s="316" t="s">
        <v>9249</v>
      </c>
      <c r="E2804" s="19" t="s">
        <v>19</v>
      </c>
      <c r="F2804" s="317">
        <v>0</v>
      </c>
      <c r="G2804" s="40"/>
      <c r="H2804" s="46"/>
    </row>
    <row r="2805" s="2" customFormat="1" ht="16.8" customHeight="1">
      <c r="A2805" s="40"/>
      <c r="B2805" s="46"/>
      <c r="C2805" s="316" t="s">
        <v>19</v>
      </c>
      <c r="D2805" s="316" t="s">
        <v>9257</v>
      </c>
      <c r="E2805" s="19" t="s">
        <v>19</v>
      </c>
      <c r="F2805" s="317">
        <v>0</v>
      </c>
      <c r="G2805" s="40"/>
      <c r="H2805" s="46"/>
    </row>
    <row r="2806" s="2" customFormat="1" ht="16.8" customHeight="1">
      <c r="A2806" s="40"/>
      <c r="B2806" s="46"/>
      <c r="C2806" s="316" t="s">
        <v>19</v>
      </c>
      <c r="D2806" s="316" t="s">
        <v>19</v>
      </c>
      <c r="E2806" s="19" t="s">
        <v>19</v>
      </c>
      <c r="F2806" s="317">
        <v>0</v>
      </c>
      <c r="G2806" s="40"/>
      <c r="H2806" s="46"/>
    </row>
    <row r="2807" s="2" customFormat="1" ht="16.8" customHeight="1">
      <c r="A2807" s="40"/>
      <c r="B2807" s="46"/>
      <c r="C2807" s="316" t="s">
        <v>19</v>
      </c>
      <c r="D2807" s="316" t="s">
        <v>9258</v>
      </c>
      <c r="E2807" s="19" t="s">
        <v>19</v>
      </c>
      <c r="F2807" s="317">
        <v>0</v>
      </c>
      <c r="G2807" s="40"/>
      <c r="H2807" s="46"/>
    </row>
    <row r="2808" s="2" customFormat="1">
      <c r="A2808" s="40"/>
      <c r="B2808" s="46"/>
      <c r="C2808" s="316" t="s">
        <v>19</v>
      </c>
      <c r="D2808" s="316" t="s">
        <v>9259</v>
      </c>
      <c r="E2808" s="19" t="s">
        <v>19</v>
      </c>
      <c r="F2808" s="317">
        <v>2.3315000000000001</v>
      </c>
      <c r="G2808" s="40"/>
      <c r="H2808" s="46"/>
    </row>
    <row r="2809" s="2" customFormat="1" ht="16.8" customHeight="1">
      <c r="A2809" s="40"/>
      <c r="B2809" s="46"/>
      <c r="C2809" s="316" t="s">
        <v>19</v>
      </c>
      <c r="D2809" s="316" t="s">
        <v>9260</v>
      </c>
      <c r="E2809" s="19" t="s">
        <v>19</v>
      </c>
      <c r="F2809" s="317">
        <v>2.5493000000000001</v>
      </c>
      <c r="G2809" s="40"/>
      <c r="H2809" s="46"/>
    </row>
    <row r="2810" s="2" customFormat="1" ht="16.8" customHeight="1">
      <c r="A2810" s="40"/>
      <c r="B2810" s="46"/>
      <c r="C2810" s="316" t="s">
        <v>19</v>
      </c>
      <c r="D2810" s="316" t="s">
        <v>9261</v>
      </c>
      <c r="E2810" s="19" t="s">
        <v>19</v>
      </c>
      <c r="F2810" s="317">
        <v>1.6706000000000001</v>
      </c>
      <c r="G2810" s="40"/>
      <c r="H2810" s="46"/>
    </row>
    <row r="2811" s="2" customFormat="1">
      <c r="A2811" s="40"/>
      <c r="B2811" s="46"/>
      <c r="C2811" s="316" t="s">
        <v>19</v>
      </c>
      <c r="D2811" s="316" t="s">
        <v>9262</v>
      </c>
      <c r="E2811" s="19" t="s">
        <v>19</v>
      </c>
      <c r="F2811" s="317">
        <v>8.4695</v>
      </c>
      <c r="G2811" s="40"/>
      <c r="H2811" s="46"/>
    </row>
    <row r="2812" s="2" customFormat="1" ht="16.8" customHeight="1">
      <c r="A2812" s="40"/>
      <c r="B2812" s="46"/>
      <c r="C2812" s="316" t="s">
        <v>19</v>
      </c>
      <c r="D2812" s="316" t="s">
        <v>9263</v>
      </c>
      <c r="E2812" s="19" t="s">
        <v>19</v>
      </c>
      <c r="F2812" s="317">
        <v>2.7349000000000001</v>
      </c>
      <c r="G2812" s="40"/>
      <c r="H2812" s="46"/>
    </row>
    <row r="2813" s="2" customFormat="1" ht="16.8" customHeight="1">
      <c r="A2813" s="40"/>
      <c r="B2813" s="46"/>
      <c r="C2813" s="316" t="s">
        <v>19</v>
      </c>
      <c r="D2813" s="316" t="s">
        <v>9264</v>
      </c>
      <c r="E2813" s="19" t="s">
        <v>19</v>
      </c>
      <c r="F2813" s="317">
        <v>0</v>
      </c>
      <c r="G2813" s="40"/>
      <c r="H2813" s="46"/>
    </row>
    <row r="2814" s="2" customFormat="1">
      <c r="A2814" s="40"/>
      <c r="B2814" s="46"/>
      <c r="C2814" s="316" t="s">
        <v>19</v>
      </c>
      <c r="D2814" s="316" t="s">
        <v>9265</v>
      </c>
      <c r="E2814" s="19" t="s">
        <v>19</v>
      </c>
      <c r="F2814" s="317">
        <v>0</v>
      </c>
      <c r="G2814" s="40"/>
      <c r="H2814" s="46"/>
    </row>
    <row r="2815" s="2" customFormat="1">
      <c r="A2815" s="40"/>
      <c r="B2815" s="46"/>
      <c r="C2815" s="316" t="s">
        <v>19</v>
      </c>
      <c r="D2815" s="316" t="s">
        <v>9266</v>
      </c>
      <c r="E2815" s="19" t="s">
        <v>19</v>
      </c>
      <c r="F2815" s="317">
        <v>3.7968000000000002</v>
      </c>
      <c r="G2815" s="40"/>
      <c r="H2815" s="46"/>
    </row>
    <row r="2816" s="2" customFormat="1" ht="16.8" customHeight="1">
      <c r="A2816" s="40"/>
      <c r="B2816" s="46"/>
      <c r="C2816" s="316" t="s">
        <v>19</v>
      </c>
      <c r="D2816" s="316" t="s">
        <v>9267</v>
      </c>
      <c r="E2816" s="19" t="s">
        <v>19</v>
      </c>
      <c r="F2816" s="317">
        <v>3.8852000000000002</v>
      </c>
      <c r="G2816" s="40"/>
      <c r="H2816" s="46"/>
    </row>
    <row r="2817" s="2" customFormat="1" ht="16.8" customHeight="1">
      <c r="A2817" s="40"/>
      <c r="B2817" s="46"/>
      <c r="C2817" s="316" t="s">
        <v>19</v>
      </c>
      <c r="D2817" s="316" t="s">
        <v>9268</v>
      </c>
      <c r="E2817" s="19" t="s">
        <v>19</v>
      </c>
      <c r="F2817" s="317">
        <v>2.8287</v>
      </c>
      <c r="G2817" s="40"/>
      <c r="H2817" s="46"/>
    </row>
    <row r="2818" s="2" customFormat="1">
      <c r="A2818" s="40"/>
      <c r="B2818" s="46"/>
      <c r="C2818" s="316" t="s">
        <v>19</v>
      </c>
      <c r="D2818" s="316" t="s">
        <v>9269</v>
      </c>
      <c r="E2818" s="19" t="s">
        <v>19</v>
      </c>
      <c r="F2818" s="317">
        <v>15.779199999999999</v>
      </c>
      <c r="G2818" s="40"/>
      <c r="H2818" s="46"/>
    </row>
    <row r="2819" s="2" customFormat="1" ht="16.8" customHeight="1">
      <c r="A2819" s="40"/>
      <c r="B2819" s="46"/>
      <c r="C2819" s="316" t="s">
        <v>19</v>
      </c>
      <c r="D2819" s="316" t="s">
        <v>9270</v>
      </c>
      <c r="E2819" s="19" t="s">
        <v>19</v>
      </c>
      <c r="F2819" s="317">
        <v>5.2484999999999999</v>
      </c>
      <c r="G2819" s="40"/>
      <c r="H2819" s="46"/>
    </row>
    <row r="2820" s="2" customFormat="1" ht="16.8" customHeight="1">
      <c r="A2820" s="40"/>
      <c r="B2820" s="46"/>
      <c r="C2820" s="316" t="s">
        <v>2856</v>
      </c>
      <c r="D2820" s="316" t="s">
        <v>265</v>
      </c>
      <c r="E2820" s="19" t="s">
        <v>19</v>
      </c>
      <c r="F2820" s="317">
        <v>49.294199999999996</v>
      </c>
      <c r="G2820" s="40"/>
      <c r="H2820" s="46"/>
    </row>
    <row r="2821" s="2" customFormat="1" ht="16.8" customHeight="1">
      <c r="A2821" s="40"/>
      <c r="B2821" s="46"/>
      <c r="C2821" s="318" t="s">
        <v>9865</v>
      </c>
      <c r="D2821" s="40"/>
      <c r="E2821" s="40"/>
      <c r="F2821" s="40"/>
      <c r="G2821" s="40"/>
      <c r="H2821" s="46"/>
    </row>
    <row r="2822" s="2" customFormat="1" ht="16.8" customHeight="1">
      <c r="A2822" s="40"/>
      <c r="B2822" s="46"/>
      <c r="C2822" s="316" t="s">
        <v>2893</v>
      </c>
      <c r="D2822" s="316" t="s">
        <v>9913</v>
      </c>
      <c r="E2822" s="19" t="s">
        <v>280</v>
      </c>
      <c r="F2822" s="317">
        <v>49.294199999999996</v>
      </c>
      <c r="G2822" s="40"/>
      <c r="H2822" s="46"/>
    </row>
    <row r="2823" s="2" customFormat="1" ht="16.8" customHeight="1">
      <c r="A2823" s="40"/>
      <c r="B2823" s="46"/>
      <c r="C2823" s="316" t="s">
        <v>2883</v>
      </c>
      <c r="D2823" s="316" t="s">
        <v>9914</v>
      </c>
      <c r="E2823" s="19" t="s">
        <v>280</v>
      </c>
      <c r="F2823" s="317">
        <v>49.294199999999996</v>
      </c>
      <c r="G2823" s="40"/>
      <c r="H2823" s="46"/>
    </row>
    <row r="2824" s="2" customFormat="1">
      <c r="A2824" s="40"/>
      <c r="B2824" s="46"/>
      <c r="C2824" s="316" t="s">
        <v>2900</v>
      </c>
      <c r="D2824" s="316" t="s">
        <v>9911</v>
      </c>
      <c r="E2824" s="19" t="s">
        <v>280</v>
      </c>
      <c r="F2824" s="317">
        <v>31.724399999999999</v>
      </c>
      <c r="G2824" s="40"/>
      <c r="H2824" s="46"/>
    </row>
    <row r="2825" s="2" customFormat="1" ht="16.8" customHeight="1">
      <c r="A2825" s="40"/>
      <c r="B2825" s="46"/>
      <c r="C2825" s="316" t="s">
        <v>2879</v>
      </c>
      <c r="D2825" s="316" t="s">
        <v>9912</v>
      </c>
      <c r="E2825" s="19" t="s">
        <v>280</v>
      </c>
      <c r="F2825" s="317">
        <v>81.018600000000006</v>
      </c>
      <c r="G2825" s="40"/>
      <c r="H2825" s="46"/>
    </row>
    <row r="2826" s="2" customFormat="1" ht="26.4" customHeight="1">
      <c r="A2826" s="40"/>
      <c r="B2826" s="46"/>
      <c r="C2826" s="311" t="s">
        <v>9980</v>
      </c>
      <c r="D2826" s="311" t="s">
        <v>166</v>
      </c>
      <c r="E2826" s="40"/>
      <c r="F2826" s="40"/>
      <c r="G2826" s="40"/>
      <c r="H2826" s="46"/>
    </row>
    <row r="2827" s="2" customFormat="1" ht="16.8" customHeight="1">
      <c r="A2827" s="40"/>
      <c r="B2827" s="46"/>
      <c r="C2827" s="312" t="s">
        <v>4716</v>
      </c>
      <c r="D2827" s="313" t="s">
        <v>9375</v>
      </c>
      <c r="E2827" s="314" t="s">
        <v>187</v>
      </c>
      <c r="F2827" s="315">
        <v>92.439999999999998</v>
      </c>
      <c r="G2827" s="40"/>
      <c r="H2827" s="46"/>
    </row>
    <row r="2828" s="2" customFormat="1" ht="16.8" customHeight="1">
      <c r="A2828" s="40"/>
      <c r="B2828" s="46"/>
      <c r="C2828" s="316" t="s">
        <v>19</v>
      </c>
      <c r="D2828" s="316" t="s">
        <v>9540</v>
      </c>
      <c r="E2828" s="19" t="s">
        <v>19</v>
      </c>
      <c r="F2828" s="317">
        <v>0</v>
      </c>
      <c r="G2828" s="40"/>
      <c r="H2828" s="46"/>
    </row>
    <row r="2829" s="2" customFormat="1" ht="16.8" customHeight="1">
      <c r="A2829" s="40"/>
      <c r="B2829" s="46"/>
      <c r="C2829" s="316" t="s">
        <v>19</v>
      </c>
      <c r="D2829" s="316" t="s">
        <v>7620</v>
      </c>
      <c r="E2829" s="19" t="s">
        <v>19</v>
      </c>
      <c r="F2829" s="317">
        <v>0</v>
      </c>
      <c r="G2829" s="40"/>
      <c r="H2829" s="46"/>
    </row>
    <row r="2830" s="2" customFormat="1" ht="16.8" customHeight="1">
      <c r="A2830" s="40"/>
      <c r="B2830" s="46"/>
      <c r="C2830" s="316" t="s">
        <v>19</v>
      </c>
      <c r="D2830" s="316" t="s">
        <v>19</v>
      </c>
      <c r="E2830" s="19" t="s">
        <v>19</v>
      </c>
      <c r="F2830" s="317">
        <v>0</v>
      </c>
      <c r="G2830" s="40"/>
      <c r="H2830" s="46"/>
    </row>
    <row r="2831" s="2" customFormat="1" ht="16.8" customHeight="1">
      <c r="A2831" s="40"/>
      <c r="B2831" s="46"/>
      <c r="C2831" s="316" t="s">
        <v>19</v>
      </c>
      <c r="D2831" s="316" t="s">
        <v>9313</v>
      </c>
      <c r="E2831" s="19" t="s">
        <v>19</v>
      </c>
      <c r="F2831" s="317">
        <v>0</v>
      </c>
      <c r="G2831" s="40"/>
      <c r="H2831" s="46"/>
    </row>
    <row r="2832" s="2" customFormat="1" ht="16.8" customHeight="1">
      <c r="A2832" s="40"/>
      <c r="B2832" s="46"/>
      <c r="C2832" s="316" t="s">
        <v>19</v>
      </c>
      <c r="D2832" s="316" t="s">
        <v>9541</v>
      </c>
      <c r="E2832" s="19" t="s">
        <v>19</v>
      </c>
      <c r="F2832" s="317">
        <v>12.789</v>
      </c>
      <c r="G2832" s="40"/>
      <c r="H2832" s="46"/>
    </row>
    <row r="2833" s="2" customFormat="1" ht="16.8" customHeight="1">
      <c r="A2833" s="40"/>
      <c r="B2833" s="46"/>
      <c r="C2833" s="316" t="s">
        <v>19</v>
      </c>
      <c r="D2833" s="316" t="s">
        <v>9542</v>
      </c>
      <c r="E2833" s="19" t="s">
        <v>19</v>
      </c>
      <c r="F2833" s="317">
        <v>10.478999999999999</v>
      </c>
      <c r="G2833" s="40"/>
      <c r="H2833" s="46"/>
    </row>
    <row r="2834" s="2" customFormat="1" ht="16.8" customHeight="1">
      <c r="A2834" s="40"/>
      <c r="B2834" s="46"/>
      <c r="C2834" s="316" t="s">
        <v>19</v>
      </c>
      <c r="D2834" s="316" t="s">
        <v>9543</v>
      </c>
      <c r="E2834" s="19" t="s">
        <v>19</v>
      </c>
      <c r="F2834" s="317">
        <v>7.056</v>
      </c>
      <c r="G2834" s="40"/>
      <c r="H2834" s="46"/>
    </row>
    <row r="2835" s="2" customFormat="1" ht="16.8" customHeight="1">
      <c r="A2835" s="40"/>
      <c r="B2835" s="46"/>
      <c r="C2835" s="316" t="s">
        <v>19</v>
      </c>
      <c r="D2835" s="316" t="s">
        <v>9544</v>
      </c>
      <c r="E2835" s="19" t="s">
        <v>19</v>
      </c>
      <c r="F2835" s="317">
        <v>34.091500000000003</v>
      </c>
      <c r="G2835" s="40"/>
      <c r="H2835" s="46"/>
    </row>
    <row r="2836" s="2" customFormat="1" ht="16.8" customHeight="1">
      <c r="A2836" s="40"/>
      <c r="B2836" s="46"/>
      <c r="C2836" s="316" t="s">
        <v>19</v>
      </c>
      <c r="D2836" s="316" t="s">
        <v>9545</v>
      </c>
      <c r="E2836" s="19" t="s">
        <v>19</v>
      </c>
      <c r="F2836" s="317">
        <v>10.478999999999999</v>
      </c>
      <c r="G2836" s="40"/>
      <c r="H2836" s="46"/>
    </row>
    <row r="2837" s="2" customFormat="1" ht="16.8" customHeight="1">
      <c r="A2837" s="40"/>
      <c r="B2837" s="46"/>
      <c r="C2837" s="316" t="s">
        <v>19</v>
      </c>
      <c r="D2837" s="316" t="s">
        <v>9546</v>
      </c>
      <c r="E2837" s="19" t="s">
        <v>19</v>
      </c>
      <c r="F2837" s="317">
        <v>17.545500000000001</v>
      </c>
      <c r="G2837" s="40"/>
      <c r="H2837" s="46"/>
    </row>
    <row r="2838" s="2" customFormat="1" ht="16.8" customHeight="1">
      <c r="A2838" s="40"/>
      <c r="B2838" s="46"/>
      <c r="C2838" s="316" t="s">
        <v>4716</v>
      </c>
      <c r="D2838" s="316" t="s">
        <v>265</v>
      </c>
      <c r="E2838" s="19" t="s">
        <v>19</v>
      </c>
      <c r="F2838" s="317">
        <v>92.439999999999998</v>
      </c>
      <c r="G2838" s="40"/>
      <c r="H2838" s="46"/>
    </row>
    <row r="2839" s="2" customFormat="1" ht="16.8" customHeight="1">
      <c r="A2839" s="40"/>
      <c r="B2839" s="46"/>
      <c r="C2839" s="312" t="s">
        <v>4653</v>
      </c>
      <c r="D2839" s="313" t="s">
        <v>9923</v>
      </c>
      <c r="E2839" s="314" t="s">
        <v>187</v>
      </c>
      <c r="F2839" s="315">
        <v>521.26400000000001</v>
      </c>
      <c r="G2839" s="40"/>
      <c r="H2839" s="46"/>
    </row>
    <row r="2840" s="2" customFormat="1" ht="16.8" customHeight="1">
      <c r="A2840" s="40"/>
      <c r="B2840" s="46"/>
      <c r="C2840" s="316" t="s">
        <v>19</v>
      </c>
      <c r="D2840" s="316" t="s">
        <v>9411</v>
      </c>
      <c r="E2840" s="19" t="s">
        <v>19</v>
      </c>
      <c r="F2840" s="317">
        <v>0</v>
      </c>
      <c r="G2840" s="40"/>
      <c r="H2840" s="46"/>
    </row>
    <row r="2841" s="2" customFormat="1" ht="16.8" customHeight="1">
      <c r="A2841" s="40"/>
      <c r="B2841" s="46"/>
      <c r="C2841" s="316" t="s">
        <v>19</v>
      </c>
      <c r="D2841" s="316" t="s">
        <v>9523</v>
      </c>
      <c r="E2841" s="19" t="s">
        <v>19</v>
      </c>
      <c r="F2841" s="317">
        <v>0</v>
      </c>
      <c r="G2841" s="40"/>
      <c r="H2841" s="46"/>
    </row>
    <row r="2842" s="2" customFormat="1">
      <c r="A2842" s="40"/>
      <c r="B2842" s="46"/>
      <c r="C2842" s="316" t="s">
        <v>19</v>
      </c>
      <c r="D2842" s="316" t="s">
        <v>9524</v>
      </c>
      <c r="E2842" s="19" t="s">
        <v>19</v>
      </c>
      <c r="F2842" s="317">
        <v>204.56999999999999</v>
      </c>
      <c r="G2842" s="40"/>
      <c r="H2842" s="46"/>
    </row>
    <row r="2843" s="2" customFormat="1" ht="16.8" customHeight="1">
      <c r="A2843" s="40"/>
      <c r="B2843" s="46"/>
      <c r="C2843" s="316" t="s">
        <v>19</v>
      </c>
      <c r="D2843" s="316" t="s">
        <v>9525</v>
      </c>
      <c r="E2843" s="19" t="s">
        <v>19</v>
      </c>
      <c r="F2843" s="317">
        <v>229.02600000000001</v>
      </c>
      <c r="G2843" s="40"/>
      <c r="H2843" s="46"/>
    </row>
    <row r="2844" s="2" customFormat="1" ht="16.8" customHeight="1">
      <c r="A2844" s="40"/>
      <c r="B2844" s="46"/>
      <c r="C2844" s="316" t="s">
        <v>19</v>
      </c>
      <c r="D2844" s="316" t="s">
        <v>9526</v>
      </c>
      <c r="E2844" s="19" t="s">
        <v>19</v>
      </c>
      <c r="F2844" s="317">
        <v>-11.66</v>
      </c>
      <c r="G2844" s="40"/>
      <c r="H2844" s="46"/>
    </row>
    <row r="2845" s="2" customFormat="1" ht="16.8" customHeight="1">
      <c r="A2845" s="40"/>
      <c r="B2845" s="46"/>
      <c r="C2845" s="316" t="s">
        <v>19</v>
      </c>
      <c r="D2845" s="316" t="s">
        <v>9527</v>
      </c>
      <c r="E2845" s="19" t="s">
        <v>19</v>
      </c>
      <c r="F2845" s="317">
        <v>49.664000000000001</v>
      </c>
      <c r="G2845" s="40"/>
      <c r="H2845" s="46"/>
    </row>
    <row r="2846" s="2" customFormat="1" ht="16.8" customHeight="1">
      <c r="A2846" s="40"/>
      <c r="B2846" s="46"/>
      <c r="C2846" s="316" t="s">
        <v>19</v>
      </c>
      <c r="D2846" s="316" t="s">
        <v>9528</v>
      </c>
      <c r="E2846" s="19" t="s">
        <v>19</v>
      </c>
      <c r="F2846" s="317">
        <v>49.664000000000001</v>
      </c>
      <c r="G2846" s="40"/>
      <c r="H2846" s="46"/>
    </row>
    <row r="2847" s="2" customFormat="1" ht="16.8" customHeight="1">
      <c r="A2847" s="40"/>
      <c r="B2847" s="46"/>
      <c r="C2847" s="316" t="s">
        <v>4653</v>
      </c>
      <c r="D2847" s="316" t="s">
        <v>265</v>
      </c>
      <c r="E2847" s="19" t="s">
        <v>19</v>
      </c>
      <c r="F2847" s="317">
        <v>521.26400000000001</v>
      </c>
      <c r="G2847" s="40"/>
      <c r="H2847" s="46"/>
    </row>
    <row r="2848" s="2" customFormat="1" ht="16.8" customHeight="1">
      <c r="A2848" s="40"/>
      <c r="B2848" s="46"/>
      <c r="C2848" s="312" t="s">
        <v>6802</v>
      </c>
      <c r="D2848" s="313" t="s">
        <v>6803</v>
      </c>
      <c r="E2848" s="314" t="s">
        <v>280</v>
      </c>
      <c r="F2848" s="315">
        <v>3</v>
      </c>
      <c r="G2848" s="40"/>
      <c r="H2848" s="46"/>
    </row>
    <row r="2849" s="2" customFormat="1" ht="16.8" customHeight="1">
      <c r="A2849" s="40"/>
      <c r="B2849" s="46"/>
      <c r="C2849" s="316" t="s">
        <v>19</v>
      </c>
      <c r="D2849" s="316" t="s">
        <v>3938</v>
      </c>
      <c r="E2849" s="19" t="s">
        <v>19</v>
      </c>
      <c r="F2849" s="317">
        <v>0</v>
      </c>
      <c r="G2849" s="40"/>
      <c r="H2849" s="46"/>
    </row>
    <row r="2850" s="2" customFormat="1" ht="16.8" customHeight="1">
      <c r="A2850" s="40"/>
      <c r="B2850" s="46"/>
      <c r="C2850" s="316" t="s">
        <v>19</v>
      </c>
      <c r="D2850" s="316" t="s">
        <v>9293</v>
      </c>
      <c r="E2850" s="19" t="s">
        <v>19</v>
      </c>
      <c r="F2850" s="317">
        <v>0</v>
      </c>
      <c r="G2850" s="40"/>
      <c r="H2850" s="46"/>
    </row>
    <row r="2851" s="2" customFormat="1" ht="16.8" customHeight="1">
      <c r="A2851" s="40"/>
      <c r="B2851" s="46"/>
      <c r="C2851" s="316" t="s">
        <v>19</v>
      </c>
      <c r="D2851" s="316" t="s">
        <v>6828</v>
      </c>
      <c r="E2851" s="19" t="s">
        <v>19</v>
      </c>
      <c r="F2851" s="317">
        <v>0</v>
      </c>
      <c r="G2851" s="40"/>
      <c r="H2851" s="46"/>
    </row>
    <row r="2852" s="2" customFormat="1" ht="16.8" customHeight="1">
      <c r="A2852" s="40"/>
      <c r="B2852" s="46"/>
      <c r="C2852" s="316" t="s">
        <v>19</v>
      </c>
      <c r="D2852" s="316" t="s">
        <v>6829</v>
      </c>
      <c r="E2852" s="19" t="s">
        <v>19</v>
      </c>
      <c r="F2852" s="317">
        <v>0</v>
      </c>
      <c r="G2852" s="40"/>
      <c r="H2852" s="46"/>
    </row>
    <row r="2853" s="2" customFormat="1" ht="16.8" customHeight="1">
      <c r="A2853" s="40"/>
      <c r="B2853" s="46"/>
      <c r="C2853" s="316" t="s">
        <v>19</v>
      </c>
      <c r="D2853" s="316" t="s">
        <v>6830</v>
      </c>
      <c r="E2853" s="19" t="s">
        <v>19</v>
      </c>
      <c r="F2853" s="317">
        <v>0</v>
      </c>
      <c r="G2853" s="40"/>
      <c r="H2853" s="46"/>
    </row>
    <row r="2854" s="2" customFormat="1" ht="16.8" customHeight="1">
      <c r="A2854" s="40"/>
      <c r="B2854" s="46"/>
      <c r="C2854" s="316" t="s">
        <v>19</v>
      </c>
      <c r="D2854" s="316" t="s">
        <v>19</v>
      </c>
      <c r="E2854" s="19" t="s">
        <v>19</v>
      </c>
      <c r="F2854" s="317">
        <v>0</v>
      </c>
      <c r="G2854" s="40"/>
      <c r="H2854" s="46"/>
    </row>
    <row r="2855" s="2" customFormat="1" ht="16.8" customHeight="1">
      <c r="A2855" s="40"/>
      <c r="B2855" s="46"/>
      <c r="C2855" s="316" t="s">
        <v>19</v>
      </c>
      <c r="D2855" s="316" t="s">
        <v>9294</v>
      </c>
      <c r="E2855" s="19" t="s">
        <v>19</v>
      </c>
      <c r="F2855" s="317">
        <v>0</v>
      </c>
      <c r="G2855" s="40"/>
      <c r="H2855" s="46"/>
    </row>
    <row r="2856" s="2" customFormat="1" ht="16.8" customHeight="1">
      <c r="A2856" s="40"/>
      <c r="B2856" s="46"/>
      <c r="C2856" s="316" t="s">
        <v>19</v>
      </c>
      <c r="D2856" s="316" t="s">
        <v>19</v>
      </c>
      <c r="E2856" s="19" t="s">
        <v>19</v>
      </c>
      <c r="F2856" s="317">
        <v>0</v>
      </c>
      <c r="G2856" s="40"/>
      <c r="H2856" s="46"/>
    </row>
    <row r="2857" s="2" customFormat="1" ht="16.8" customHeight="1">
      <c r="A2857" s="40"/>
      <c r="B2857" s="46"/>
      <c r="C2857" s="316" t="s">
        <v>19</v>
      </c>
      <c r="D2857" s="316" t="s">
        <v>6844</v>
      </c>
      <c r="E2857" s="19" t="s">
        <v>19</v>
      </c>
      <c r="F2857" s="317">
        <v>0</v>
      </c>
      <c r="G2857" s="40"/>
      <c r="H2857" s="46"/>
    </row>
    <row r="2858" s="2" customFormat="1" ht="16.8" customHeight="1">
      <c r="A2858" s="40"/>
      <c r="B2858" s="46"/>
      <c r="C2858" s="316" t="s">
        <v>19</v>
      </c>
      <c r="D2858" s="316" t="s">
        <v>9295</v>
      </c>
      <c r="E2858" s="19" t="s">
        <v>19</v>
      </c>
      <c r="F2858" s="317">
        <v>3</v>
      </c>
      <c r="G2858" s="40"/>
      <c r="H2858" s="46"/>
    </row>
    <row r="2859" s="2" customFormat="1" ht="16.8" customHeight="1">
      <c r="A2859" s="40"/>
      <c r="B2859" s="46"/>
      <c r="C2859" s="316" t="s">
        <v>6802</v>
      </c>
      <c r="D2859" s="316" t="s">
        <v>333</v>
      </c>
      <c r="E2859" s="19" t="s">
        <v>19</v>
      </c>
      <c r="F2859" s="317">
        <v>3</v>
      </c>
      <c r="G2859" s="40"/>
      <c r="H2859" s="46"/>
    </row>
    <row r="2860" s="2" customFormat="1" ht="16.8" customHeight="1">
      <c r="A2860" s="40"/>
      <c r="B2860" s="46"/>
      <c r="C2860" s="318" t="s">
        <v>9865</v>
      </c>
      <c r="D2860" s="40"/>
      <c r="E2860" s="40"/>
      <c r="F2860" s="40"/>
      <c r="G2860" s="40"/>
      <c r="H2860" s="46"/>
    </row>
    <row r="2861" s="2" customFormat="1">
      <c r="A2861" s="40"/>
      <c r="B2861" s="46"/>
      <c r="C2861" s="316" t="s">
        <v>2870</v>
      </c>
      <c r="D2861" s="316" t="s">
        <v>9910</v>
      </c>
      <c r="E2861" s="19" t="s">
        <v>280</v>
      </c>
      <c r="F2861" s="317">
        <v>3</v>
      </c>
      <c r="G2861" s="40"/>
      <c r="H2861" s="46"/>
    </row>
    <row r="2862" s="2" customFormat="1" ht="16.8" customHeight="1">
      <c r="A2862" s="40"/>
      <c r="B2862" s="46"/>
      <c r="C2862" s="316" t="s">
        <v>3968</v>
      </c>
      <c r="D2862" s="316" t="s">
        <v>9933</v>
      </c>
      <c r="E2862" s="19" t="s">
        <v>280</v>
      </c>
      <c r="F2862" s="317">
        <v>0.47999999999999998</v>
      </c>
      <c r="G2862" s="40"/>
      <c r="H2862" s="46"/>
    </row>
    <row r="2863" s="2" customFormat="1" ht="16.8" customHeight="1">
      <c r="A2863" s="40"/>
      <c r="B2863" s="46"/>
      <c r="C2863" s="312" t="s">
        <v>6832</v>
      </c>
      <c r="D2863" s="313" t="s">
        <v>9964</v>
      </c>
      <c r="E2863" s="314" t="s">
        <v>280</v>
      </c>
      <c r="F2863" s="315">
        <v>0</v>
      </c>
      <c r="G2863" s="40"/>
      <c r="H2863" s="46"/>
    </row>
    <row r="2864" s="2" customFormat="1" ht="16.8" customHeight="1">
      <c r="A2864" s="40"/>
      <c r="B2864" s="46"/>
      <c r="C2864" s="312" t="s">
        <v>3630</v>
      </c>
      <c r="D2864" s="313" t="s">
        <v>6811</v>
      </c>
      <c r="E2864" s="314" t="s">
        <v>187</v>
      </c>
      <c r="F2864" s="315">
        <v>3.96</v>
      </c>
      <c r="G2864" s="40"/>
      <c r="H2864" s="46"/>
    </row>
    <row r="2865" s="2" customFormat="1" ht="16.8" customHeight="1">
      <c r="A2865" s="40"/>
      <c r="B2865" s="46"/>
      <c r="C2865" s="316" t="s">
        <v>19</v>
      </c>
      <c r="D2865" s="316" t="s">
        <v>9329</v>
      </c>
      <c r="E2865" s="19" t="s">
        <v>19</v>
      </c>
      <c r="F2865" s="317">
        <v>3.96</v>
      </c>
      <c r="G2865" s="40"/>
      <c r="H2865" s="46"/>
    </row>
    <row r="2866" s="2" customFormat="1" ht="16.8" customHeight="1">
      <c r="A2866" s="40"/>
      <c r="B2866" s="46"/>
      <c r="C2866" s="316" t="s">
        <v>3630</v>
      </c>
      <c r="D2866" s="316" t="s">
        <v>333</v>
      </c>
      <c r="E2866" s="19" t="s">
        <v>19</v>
      </c>
      <c r="F2866" s="317">
        <v>3.96</v>
      </c>
      <c r="G2866" s="40"/>
      <c r="H2866" s="46"/>
    </row>
    <row r="2867" s="2" customFormat="1" ht="16.8" customHeight="1">
      <c r="A2867" s="40"/>
      <c r="B2867" s="46"/>
      <c r="C2867" s="318" t="s">
        <v>9865</v>
      </c>
      <c r="D2867" s="40"/>
      <c r="E2867" s="40"/>
      <c r="F2867" s="40"/>
      <c r="G2867" s="40"/>
      <c r="H2867" s="46"/>
    </row>
    <row r="2868" s="2" customFormat="1" ht="16.8" customHeight="1">
      <c r="A2868" s="40"/>
      <c r="B2868" s="46"/>
      <c r="C2868" s="316" t="s">
        <v>3625</v>
      </c>
      <c r="D2868" s="316" t="s">
        <v>9926</v>
      </c>
      <c r="E2868" s="19" t="s">
        <v>187</v>
      </c>
      <c r="F2868" s="317">
        <v>3.96</v>
      </c>
      <c r="G2868" s="40"/>
      <c r="H2868" s="46"/>
    </row>
    <row r="2869" s="2" customFormat="1" ht="16.8" customHeight="1">
      <c r="A2869" s="40"/>
      <c r="B2869" s="46"/>
      <c r="C2869" s="316" t="s">
        <v>6913</v>
      </c>
      <c r="D2869" s="316" t="s">
        <v>6914</v>
      </c>
      <c r="E2869" s="19" t="s">
        <v>187</v>
      </c>
      <c r="F2869" s="317">
        <v>0.54000000000000004</v>
      </c>
      <c r="G2869" s="40"/>
      <c r="H2869" s="46"/>
    </row>
    <row r="2870" s="2" customFormat="1" ht="16.8" customHeight="1">
      <c r="A2870" s="40"/>
      <c r="B2870" s="46"/>
      <c r="C2870" s="312" t="s">
        <v>3449</v>
      </c>
      <c r="D2870" s="313" t="s">
        <v>3450</v>
      </c>
      <c r="E2870" s="314" t="s">
        <v>187</v>
      </c>
      <c r="F2870" s="315">
        <v>4.5</v>
      </c>
      <c r="G2870" s="40"/>
      <c r="H2870" s="46"/>
    </row>
    <row r="2871" s="2" customFormat="1" ht="16.8" customHeight="1">
      <c r="A2871" s="40"/>
      <c r="B2871" s="46"/>
      <c r="C2871" s="316" t="s">
        <v>19</v>
      </c>
      <c r="D2871" s="316" t="s">
        <v>3599</v>
      </c>
      <c r="E2871" s="19" t="s">
        <v>19</v>
      </c>
      <c r="F2871" s="317">
        <v>0</v>
      </c>
      <c r="G2871" s="40"/>
      <c r="H2871" s="46"/>
    </row>
    <row r="2872" s="2" customFormat="1" ht="16.8" customHeight="1">
      <c r="A2872" s="40"/>
      <c r="B2872" s="46"/>
      <c r="C2872" s="316" t="s">
        <v>19</v>
      </c>
      <c r="D2872" s="316" t="s">
        <v>9324</v>
      </c>
      <c r="E2872" s="19" t="s">
        <v>19</v>
      </c>
      <c r="F2872" s="317">
        <v>0</v>
      </c>
      <c r="G2872" s="40"/>
      <c r="H2872" s="46"/>
    </row>
    <row r="2873" s="2" customFormat="1" ht="16.8" customHeight="1">
      <c r="A2873" s="40"/>
      <c r="B2873" s="46"/>
      <c r="C2873" s="316" t="s">
        <v>19</v>
      </c>
      <c r="D2873" s="316" t="s">
        <v>9325</v>
      </c>
      <c r="E2873" s="19" t="s">
        <v>19</v>
      </c>
      <c r="F2873" s="317">
        <v>4.5</v>
      </c>
      <c r="G2873" s="40"/>
      <c r="H2873" s="46"/>
    </row>
    <row r="2874" s="2" customFormat="1" ht="16.8" customHeight="1">
      <c r="A2874" s="40"/>
      <c r="B2874" s="46"/>
      <c r="C2874" s="316" t="s">
        <v>3449</v>
      </c>
      <c r="D2874" s="316" t="s">
        <v>333</v>
      </c>
      <c r="E2874" s="19" t="s">
        <v>19</v>
      </c>
      <c r="F2874" s="317">
        <v>4.5</v>
      </c>
      <c r="G2874" s="40"/>
      <c r="H2874" s="46"/>
    </row>
    <row r="2875" s="2" customFormat="1" ht="16.8" customHeight="1">
      <c r="A2875" s="40"/>
      <c r="B2875" s="46"/>
      <c r="C2875" s="318" t="s">
        <v>9865</v>
      </c>
      <c r="D2875" s="40"/>
      <c r="E2875" s="40"/>
      <c r="F2875" s="40"/>
      <c r="G2875" s="40"/>
      <c r="H2875" s="46"/>
    </row>
    <row r="2876" s="2" customFormat="1" ht="16.8" customHeight="1">
      <c r="A2876" s="40"/>
      <c r="B2876" s="46"/>
      <c r="C2876" s="316" t="s">
        <v>3594</v>
      </c>
      <c r="D2876" s="316" t="s">
        <v>9927</v>
      </c>
      <c r="E2876" s="19" t="s">
        <v>187</v>
      </c>
      <c r="F2876" s="317">
        <v>4.5</v>
      </c>
      <c r="G2876" s="40"/>
      <c r="H2876" s="46"/>
    </row>
    <row r="2877" s="2" customFormat="1" ht="16.8" customHeight="1">
      <c r="A2877" s="40"/>
      <c r="B2877" s="46"/>
      <c r="C2877" s="316" t="s">
        <v>6913</v>
      </c>
      <c r="D2877" s="316" t="s">
        <v>6914</v>
      </c>
      <c r="E2877" s="19" t="s">
        <v>187</v>
      </c>
      <c r="F2877" s="317">
        <v>0.54000000000000004</v>
      </c>
      <c r="G2877" s="40"/>
      <c r="H2877" s="46"/>
    </row>
    <row r="2878" s="2" customFormat="1" ht="16.8" customHeight="1">
      <c r="A2878" s="40"/>
      <c r="B2878" s="46"/>
      <c r="C2878" s="312" t="s">
        <v>6814</v>
      </c>
      <c r="D2878" s="313" t="s">
        <v>6815</v>
      </c>
      <c r="E2878" s="314" t="s">
        <v>280</v>
      </c>
      <c r="F2878" s="315">
        <v>1.5</v>
      </c>
      <c r="G2878" s="40"/>
      <c r="H2878" s="46"/>
    </row>
    <row r="2879" s="2" customFormat="1" ht="16.8" customHeight="1">
      <c r="A2879" s="40"/>
      <c r="B2879" s="46"/>
      <c r="C2879" s="316" t="s">
        <v>19</v>
      </c>
      <c r="D2879" s="316" t="s">
        <v>4001</v>
      </c>
      <c r="E2879" s="19" t="s">
        <v>19</v>
      </c>
      <c r="F2879" s="317">
        <v>0</v>
      </c>
      <c r="G2879" s="40"/>
      <c r="H2879" s="46"/>
    </row>
    <row r="2880" s="2" customFormat="1" ht="16.8" customHeight="1">
      <c r="A2880" s="40"/>
      <c r="B2880" s="46"/>
      <c r="C2880" s="316" t="s">
        <v>19</v>
      </c>
      <c r="D2880" s="316" t="s">
        <v>4002</v>
      </c>
      <c r="E2880" s="19" t="s">
        <v>19</v>
      </c>
      <c r="F2880" s="317">
        <v>0</v>
      </c>
      <c r="G2880" s="40"/>
      <c r="H2880" s="46"/>
    </row>
    <row r="2881" s="2" customFormat="1" ht="16.8" customHeight="1">
      <c r="A2881" s="40"/>
      <c r="B2881" s="46"/>
      <c r="C2881" s="316" t="s">
        <v>19</v>
      </c>
      <c r="D2881" s="316" t="s">
        <v>19</v>
      </c>
      <c r="E2881" s="19" t="s">
        <v>19</v>
      </c>
      <c r="F2881" s="317">
        <v>0</v>
      </c>
      <c r="G2881" s="40"/>
      <c r="H2881" s="46"/>
    </row>
    <row r="2882" s="2" customFormat="1" ht="16.8" customHeight="1">
      <c r="A2882" s="40"/>
      <c r="B2882" s="46"/>
      <c r="C2882" s="316" t="s">
        <v>19</v>
      </c>
      <c r="D2882" s="316" t="s">
        <v>9294</v>
      </c>
      <c r="E2882" s="19" t="s">
        <v>19</v>
      </c>
      <c r="F2882" s="317">
        <v>0</v>
      </c>
      <c r="G2882" s="40"/>
      <c r="H2882" s="46"/>
    </row>
    <row r="2883" s="2" customFormat="1" ht="16.8" customHeight="1">
      <c r="A2883" s="40"/>
      <c r="B2883" s="46"/>
      <c r="C2883" s="316" t="s">
        <v>19</v>
      </c>
      <c r="D2883" s="316" t="s">
        <v>19</v>
      </c>
      <c r="E2883" s="19" t="s">
        <v>19</v>
      </c>
      <c r="F2883" s="317">
        <v>0</v>
      </c>
      <c r="G2883" s="40"/>
      <c r="H2883" s="46"/>
    </row>
    <row r="2884" s="2" customFormat="1" ht="16.8" customHeight="1">
      <c r="A2884" s="40"/>
      <c r="B2884" s="46"/>
      <c r="C2884" s="316" t="s">
        <v>19</v>
      </c>
      <c r="D2884" s="316" t="s">
        <v>6867</v>
      </c>
      <c r="E2884" s="19" t="s">
        <v>19</v>
      </c>
      <c r="F2884" s="317">
        <v>0</v>
      </c>
      <c r="G2884" s="40"/>
      <c r="H2884" s="46"/>
    </row>
    <row r="2885" s="2" customFormat="1" ht="16.8" customHeight="1">
      <c r="A2885" s="40"/>
      <c r="B2885" s="46"/>
      <c r="C2885" s="316" t="s">
        <v>19</v>
      </c>
      <c r="D2885" s="316" t="s">
        <v>9301</v>
      </c>
      <c r="E2885" s="19" t="s">
        <v>19</v>
      </c>
      <c r="F2885" s="317">
        <v>1.5</v>
      </c>
      <c r="G2885" s="40"/>
      <c r="H2885" s="46"/>
    </row>
    <row r="2886" s="2" customFormat="1" ht="16.8" customHeight="1">
      <c r="A2886" s="40"/>
      <c r="B2886" s="46"/>
      <c r="C2886" s="316" t="s">
        <v>6814</v>
      </c>
      <c r="D2886" s="316" t="s">
        <v>333</v>
      </c>
      <c r="E2886" s="19" t="s">
        <v>19</v>
      </c>
      <c r="F2886" s="317">
        <v>1.5</v>
      </c>
      <c r="G2886" s="40"/>
      <c r="H2886" s="46"/>
    </row>
    <row r="2887" s="2" customFormat="1" ht="16.8" customHeight="1">
      <c r="A2887" s="40"/>
      <c r="B2887" s="46"/>
      <c r="C2887" s="318" t="s">
        <v>9865</v>
      </c>
      <c r="D2887" s="40"/>
      <c r="E2887" s="40"/>
      <c r="F2887" s="40"/>
      <c r="G2887" s="40"/>
      <c r="H2887" s="46"/>
    </row>
    <row r="2888" s="2" customFormat="1" ht="16.8" customHeight="1">
      <c r="A2888" s="40"/>
      <c r="B2888" s="46"/>
      <c r="C2888" s="316" t="s">
        <v>2893</v>
      </c>
      <c r="D2888" s="316" t="s">
        <v>9913</v>
      </c>
      <c r="E2888" s="19" t="s">
        <v>280</v>
      </c>
      <c r="F2888" s="317">
        <v>1.5</v>
      </c>
      <c r="G2888" s="40"/>
      <c r="H2888" s="46"/>
    </row>
    <row r="2889" s="2" customFormat="1" ht="16.8" customHeight="1">
      <c r="A2889" s="40"/>
      <c r="B2889" s="46"/>
      <c r="C2889" s="316" t="s">
        <v>3968</v>
      </c>
      <c r="D2889" s="316" t="s">
        <v>9933</v>
      </c>
      <c r="E2889" s="19" t="s">
        <v>280</v>
      </c>
      <c r="F2889" s="317">
        <v>1.5</v>
      </c>
      <c r="G2889" s="40"/>
      <c r="H2889" s="46"/>
    </row>
    <row r="2890" s="2" customFormat="1" ht="16.8" customHeight="1">
      <c r="A2890" s="40"/>
      <c r="B2890" s="46"/>
      <c r="C2890" s="316" t="s">
        <v>3968</v>
      </c>
      <c r="D2890" s="316" t="s">
        <v>9933</v>
      </c>
      <c r="E2890" s="19" t="s">
        <v>280</v>
      </c>
      <c r="F2890" s="317">
        <v>0.47999999999999998</v>
      </c>
      <c r="G2890" s="40"/>
      <c r="H2890" s="46"/>
    </row>
    <row r="2891" s="2" customFormat="1" ht="16.8" customHeight="1">
      <c r="A2891" s="40"/>
      <c r="B2891" s="46"/>
      <c r="C2891" s="312" t="s">
        <v>6820</v>
      </c>
      <c r="D2891" s="313" t="s">
        <v>6821</v>
      </c>
      <c r="E2891" s="314" t="s">
        <v>280</v>
      </c>
      <c r="F2891" s="315">
        <v>0</v>
      </c>
      <c r="G2891" s="40"/>
      <c r="H2891" s="46"/>
    </row>
    <row r="2892" s="2" customFormat="1" ht="26.4" customHeight="1">
      <c r="A2892" s="40"/>
      <c r="B2892" s="46"/>
      <c r="C2892" s="311" t="s">
        <v>9981</v>
      </c>
      <c r="D2892" s="311" t="s">
        <v>168</v>
      </c>
      <c r="E2892" s="40"/>
      <c r="F2892" s="40"/>
      <c r="G2892" s="40"/>
      <c r="H2892" s="46"/>
    </row>
    <row r="2893" s="2" customFormat="1" ht="16.8" customHeight="1">
      <c r="A2893" s="40"/>
      <c r="B2893" s="46"/>
      <c r="C2893" s="312" t="s">
        <v>4716</v>
      </c>
      <c r="D2893" s="313" t="s">
        <v>9375</v>
      </c>
      <c r="E2893" s="314" t="s">
        <v>187</v>
      </c>
      <c r="F2893" s="315">
        <v>92.439999999999998</v>
      </c>
      <c r="G2893" s="40"/>
      <c r="H2893" s="46"/>
    </row>
    <row r="2894" s="2" customFormat="1" ht="16.8" customHeight="1">
      <c r="A2894" s="40"/>
      <c r="B2894" s="46"/>
      <c r="C2894" s="316" t="s">
        <v>19</v>
      </c>
      <c r="D2894" s="316" t="s">
        <v>9540</v>
      </c>
      <c r="E2894" s="19" t="s">
        <v>19</v>
      </c>
      <c r="F2894" s="317">
        <v>0</v>
      </c>
      <c r="G2894" s="40"/>
      <c r="H2894" s="46"/>
    </row>
    <row r="2895" s="2" customFormat="1" ht="16.8" customHeight="1">
      <c r="A2895" s="40"/>
      <c r="B2895" s="46"/>
      <c r="C2895" s="316" t="s">
        <v>19</v>
      </c>
      <c r="D2895" s="316" t="s">
        <v>7620</v>
      </c>
      <c r="E2895" s="19" t="s">
        <v>19</v>
      </c>
      <c r="F2895" s="317">
        <v>0</v>
      </c>
      <c r="G2895" s="40"/>
      <c r="H2895" s="46"/>
    </row>
    <row r="2896" s="2" customFormat="1" ht="16.8" customHeight="1">
      <c r="A2896" s="40"/>
      <c r="B2896" s="46"/>
      <c r="C2896" s="316" t="s">
        <v>19</v>
      </c>
      <c r="D2896" s="316" t="s">
        <v>19</v>
      </c>
      <c r="E2896" s="19" t="s">
        <v>19</v>
      </c>
      <c r="F2896" s="317">
        <v>0</v>
      </c>
      <c r="G2896" s="40"/>
      <c r="H2896" s="46"/>
    </row>
    <row r="2897" s="2" customFormat="1" ht="16.8" customHeight="1">
      <c r="A2897" s="40"/>
      <c r="B2897" s="46"/>
      <c r="C2897" s="316" t="s">
        <v>19</v>
      </c>
      <c r="D2897" s="316" t="s">
        <v>9313</v>
      </c>
      <c r="E2897" s="19" t="s">
        <v>19</v>
      </c>
      <c r="F2897" s="317">
        <v>0</v>
      </c>
      <c r="G2897" s="40"/>
      <c r="H2897" s="46"/>
    </row>
    <row r="2898" s="2" customFormat="1" ht="16.8" customHeight="1">
      <c r="A2898" s="40"/>
      <c r="B2898" s="46"/>
      <c r="C2898" s="316" t="s">
        <v>19</v>
      </c>
      <c r="D2898" s="316" t="s">
        <v>9541</v>
      </c>
      <c r="E2898" s="19" t="s">
        <v>19</v>
      </c>
      <c r="F2898" s="317">
        <v>12.789</v>
      </c>
      <c r="G2898" s="40"/>
      <c r="H2898" s="46"/>
    </row>
    <row r="2899" s="2" customFormat="1" ht="16.8" customHeight="1">
      <c r="A2899" s="40"/>
      <c r="B2899" s="46"/>
      <c r="C2899" s="316" t="s">
        <v>19</v>
      </c>
      <c r="D2899" s="316" t="s">
        <v>9542</v>
      </c>
      <c r="E2899" s="19" t="s">
        <v>19</v>
      </c>
      <c r="F2899" s="317">
        <v>10.478999999999999</v>
      </c>
      <c r="G2899" s="40"/>
      <c r="H2899" s="46"/>
    </row>
    <row r="2900" s="2" customFormat="1" ht="16.8" customHeight="1">
      <c r="A2900" s="40"/>
      <c r="B2900" s="46"/>
      <c r="C2900" s="316" t="s">
        <v>19</v>
      </c>
      <c r="D2900" s="316" t="s">
        <v>9543</v>
      </c>
      <c r="E2900" s="19" t="s">
        <v>19</v>
      </c>
      <c r="F2900" s="317">
        <v>7.056</v>
      </c>
      <c r="G2900" s="40"/>
      <c r="H2900" s="46"/>
    </row>
    <row r="2901" s="2" customFormat="1" ht="16.8" customHeight="1">
      <c r="A2901" s="40"/>
      <c r="B2901" s="46"/>
      <c r="C2901" s="316" t="s">
        <v>19</v>
      </c>
      <c r="D2901" s="316" t="s">
        <v>9544</v>
      </c>
      <c r="E2901" s="19" t="s">
        <v>19</v>
      </c>
      <c r="F2901" s="317">
        <v>34.091500000000003</v>
      </c>
      <c r="G2901" s="40"/>
      <c r="H2901" s="46"/>
    </row>
    <row r="2902" s="2" customFormat="1" ht="16.8" customHeight="1">
      <c r="A2902" s="40"/>
      <c r="B2902" s="46"/>
      <c r="C2902" s="316" t="s">
        <v>19</v>
      </c>
      <c r="D2902" s="316" t="s">
        <v>9545</v>
      </c>
      <c r="E2902" s="19" t="s">
        <v>19</v>
      </c>
      <c r="F2902" s="317">
        <v>10.478999999999999</v>
      </c>
      <c r="G2902" s="40"/>
      <c r="H2902" s="46"/>
    </row>
    <row r="2903" s="2" customFormat="1" ht="16.8" customHeight="1">
      <c r="A2903" s="40"/>
      <c r="B2903" s="46"/>
      <c r="C2903" s="316" t="s">
        <v>19</v>
      </c>
      <c r="D2903" s="316" t="s">
        <v>9546</v>
      </c>
      <c r="E2903" s="19" t="s">
        <v>19</v>
      </c>
      <c r="F2903" s="317">
        <v>17.545500000000001</v>
      </c>
      <c r="G2903" s="40"/>
      <c r="H2903" s="46"/>
    </row>
    <row r="2904" s="2" customFormat="1" ht="16.8" customHeight="1">
      <c r="A2904" s="40"/>
      <c r="B2904" s="46"/>
      <c r="C2904" s="316" t="s">
        <v>4716</v>
      </c>
      <c r="D2904" s="316" t="s">
        <v>265</v>
      </c>
      <c r="E2904" s="19" t="s">
        <v>19</v>
      </c>
      <c r="F2904" s="317">
        <v>92.439999999999998</v>
      </c>
      <c r="G2904" s="40"/>
      <c r="H2904" s="46"/>
    </row>
    <row r="2905" s="2" customFormat="1" ht="16.8" customHeight="1">
      <c r="A2905" s="40"/>
      <c r="B2905" s="46"/>
      <c r="C2905" s="318" t="s">
        <v>9865</v>
      </c>
      <c r="D2905" s="40"/>
      <c r="E2905" s="40"/>
      <c r="F2905" s="40"/>
      <c r="G2905" s="40"/>
      <c r="H2905" s="46"/>
    </row>
    <row r="2906" s="2" customFormat="1" ht="16.8" customHeight="1">
      <c r="A2906" s="40"/>
      <c r="B2906" s="46"/>
      <c r="C2906" s="316" t="s">
        <v>4235</v>
      </c>
      <c r="D2906" s="316" t="s">
        <v>9929</v>
      </c>
      <c r="E2906" s="19" t="s">
        <v>187</v>
      </c>
      <c r="F2906" s="317">
        <v>92.439999999999998</v>
      </c>
      <c r="G2906" s="40"/>
      <c r="H2906" s="46"/>
    </row>
    <row r="2907" s="2" customFormat="1" ht="16.8" customHeight="1">
      <c r="A2907" s="40"/>
      <c r="B2907" s="46"/>
      <c r="C2907" s="316" t="s">
        <v>4043</v>
      </c>
      <c r="D2907" s="316" t="s">
        <v>9930</v>
      </c>
      <c r="E2907" s="19" t="s">
        <v>187</v>
      </c>
      <c r="F2907" s="317">
        <v>1227.4079999999999</v>
      </c>
      <c r="G2907" s="40"/>
      <c r="H2907" s="46"/>
    </row>
    <row r="2908" s="2" customFormat="1" ht="16.8" customHeight="1">
      <c r="A2908" s="40"/>
      <c r="B2908" s="46"/>
      <c r="C2908" s="316" t="s">
        <v>4170</v>
      </c>
      <c r="D2908" s="316" t="s">
        <v>4171</v>
      </c>
      <c r="E2908" s="19" t="s">
        <v>187</v>
      </c>
      <c r="F2908" s="317">
        <v>97.061999999999998</v>
      </c>
      <c r="G2908" s="40"/>
      <c r="H2908" s="46"/>
    </row>
    <row r="2909" s="2" customFormat="1" ht="16.8" customHeight="1">
      <c r="A2909" s="40"/>
      <c r="B2909" s="46"/>
      <c r="C2909" s="312" t="s">
        <v>4653</v>
      </c>
      <c r="D2909" s="313" t="s">
        <v>9923</v>
      </c>
      <c r="E2909" s="314" t="s">
        <v>187</v>
      </c>
      <c r="F2909" s="315">
        <v>521.26400000000001</v>
      </c>
      <c r="G2909" s="40"/>
      <c r="H2909" s="46"/>
    </row>
    <row r="2910" s="2" customFormat="1" ht="16.8" customHeight="1">
      <c r="A2910" s="40"/>
      <c r="B2910" s="46"/>
      <c r="C2910" s="316" t="s">
        <v>19</v>
      </c>
      <c r="D2910" s="316" t="s">
        <v>9411</v>
      </c>
      <c r="E2910" s="19" t="s">
        <v>19</v>
      </c>
      <c r="F2910" s="317">
        <v>0</v>
      </c>
      <c r="G2910" s="40"/>
      <c r="H2910" s="46"/>
    </row>
    <row r="2911" s="2" customFormat="1" ht="16.8" customHeight="1">
      <c r="A2911" s="40"/>
      <c r="B2911" s="46"/>
      <c r="C2911" s="316" t="s">
        <v>19</v>
      </c>
      <c r="D2911" s="316" t="s">
        <v>9523</v>
      </c>
      <c r="E2911" s="19" t="s">
        <v>19</v>
      </c>
      <c r="F2911" s="317">
        <v>0</v>
      </c>
      <c r="G2911" s="40"/>
      <c r="H2911" s="46"/>
    </row>
    <row r="2912" s="2" customFormat="1">
      <c r="A2912" s="40"/>
      <c r="B2912" s="46"/>
      <c r="C2912" s="316" t="s">
        <v>19</v>
      </c>
      <c r="D2912" s="316" t="s">
        <v>9524</v>
      </c>
      <c r="E2912" s="19" t="s">
        <v>19</v>
      </c>
      <c r="F2912" s="317">
        <v>204.56999999999999</v>
      </c>
      <c r="G2912" s="40"/>
      <c r="H2912" s="46"/>
    </row>
    <row r="2913" s="2" customFormat="1" ht="16.8" customHeight="1">
      <c r="A2913" s="40"/>
      <c r="B2913" s="46"/>
      <c r="C2913" s="316" t="s">
        <v>19</v>
      </c>
      <c r="D2913" s="316" t="s">
        <v>9525</v>
      </c>
      <c r="E2913" s="19" t="s">
        <v>19</v>
      </c>
      <c r="F2913" s="317">
        <v>229.02600000000001</v>
      </c>
      <c r="G2913" s="40"/>
      <c r="H2913" s="46"/>
    </row>
    <row r="2914" s="2" customFormat="1" ht="16.8" customHeight="1">
      <c r="A2914" s="40"/>
      <c r="B2914" s="46"/>
      <c r="C2914" s="316" t="s">
        <v>19</v>
      </c>
      <c r="D2914" s="316" t="s">
        <v>9526</v>
      </c>
      <c r="E2914" s="19" t="s">
        <v>19</v>
      </c>
      <c r="F2914" s="317">
        <v>-11.66</v>
      </c>
      <c r="G2914" s="40"/>
      <c r="H2914" s="46"/>
    </row>
    <row r="2915" s="2" customFormat="1" ht="16.8" customHeight="1">
      <c r="A2915" s="40"/>
      <c r="B2915" s="46"/>
      <c r="C2915" s="316" t="s">
        <v>19</v>
      </c>
      <c r="D2915" s="316" t="s">
        <v>9527</v>
      </c>
      <c r="E2915" s="19" t="s">
        <v>19</v>
      </c>
      <c r="F2915" s="317">
        <v>49.664000000000001</v>
      </c>
      <c r="G2915" s="40"/>
      <c r="H2915" s="46"/>
    </row>
    <row r="2916" s="2" customFormat="1" ht="16.8" customHeight="1">
      <c r="A2916" s="40"/>
      <c r="B2916" s="46"/>
      <c r="C2916" s="316" t="s">
        <v>19</v>
      </c>
      <c r="D2916" s="316" t="s">
        <v>9528</v>
      </c>
      <c r="E2916" s="19" t="s">
        <v>19</v>
      </c>
      <c r="F2916" s="317">
        <v>49.664000000000001</v>
      </c>
      <c r="G2916" s="40"/>
      <c r="H2916" s="46"/>
    </row>
    <row r="2917" s="2" customFormat="1" ht="16.8" customHeight="1">
      <c r="A2917" s="40"/>
      <c r="B2917" s="46"/>
      <c r="C2917" s="316" t="s">
        <v>4653</v>
      </c>
      <c r="D2917" s="316" t="s">
        <v>265</v>
      </c>
      <c r="E2917" s="19" t="s">
        <v>19</v>
      </c>
      <c r="F2917" s="317">
        <v>521.26400000000001</v>
      </c>
      <c r="G2917" s="40"/>
      <c r="H2917" s="46"/>
    </row>
    <row r="2918" s="2" customFormat="1" ht="16.8" customHeight="1">
      <c r="A2918" s="40"/>
      <c r="B2918" s="46"/>
      <c r="C2918" s="318" t="s">
        <v>9865</v>
      </c>
      <c r="D2918" s="40"/>
      <c r="E2918" s="40"/>
      <c r="F2918" s="40"/>
      <c r="G2918" s="40"/>
      <c r="H2918" s="46"/>
    </row>
    <row r="2919" s="2" customFormat="1" ht="16.8" customHeight="1">
      <c r="A2919" s="40"/>
      <c r="B2919" s="46"/>
      <c r="C2919" s="316" t="s">
        <v>4632</v>
      </c>
      <c r="D2919" s="316" t="s">
        <v>9931</v>
      </c>
      <c r="E2919" s="19" t="s">
        <v>187</v>
      </c>
      <c r="F2919" s="317">
        <v>521.26400000000001</v>
      </c>
      <c r="G2919" s="40"/>
      <c r="H2919" s="46"/>
    </row>
    <row r="2920" s="2" customFormat="1" ht="16.8" customHeight="1">
      <c r="A2920" s="40"/>
      <c r="B2920" s="46"/>
      <c r="C2920" s="316" t="s">
        <v>4065</v>
      </c>
      <c r="D2920" s="316" t="s">
        <v>9932</v>
      </c>
      <c r="E2920" s="19" t="s">
        <v>187</v>
      </c>
      <c r="F2920" s="317">
        <v>521.26400000000001</v>
      </c>
      <c r="G2920" s="40"/>
      <c r="H2920" s="46"/>
    </row>
    <row r="2921" s="2" customFormat="1" ht="16.8" customHeight="1">
      <c r="A2921" s="40"/>
      <c r="B2921" s="46"/>
      <c r="C2921" s="316" t="s">
        <v>4043</v>
      </c>
      <c r="D2921" s="316" t="s">
        <v>9930</v>
      </c>
      <c r="E2921" s="19" t="s">
        <v>187</v>
      </c>
      <c r="F2921" s="317">
        <v>1227.4079999999999</v>
      </c>
      <c r="G2921" s="40"/>
      <c r="H2921" s="46"/>
    </row>
    <row r="2922" s="2" customFormat="1" ht="16.8" customHeight="1">
      <c r="A2922" s="40"/>
      <c r="B2922" s="46"/>
      <c r="C2922" s="312" t="s">
        <v>6802</v>
      </c>
      <c r="D2922" s="313" t="s">
        <v>6803</v>
      </c>
      <c r="E2922" s="314" t="s">
        <v>280</v>
      </c>
      <c r="F2922" s="315">
        <v>0</v>
      </c>
      <c r="G2922" s="40"/>
      <c r="H2922" s="46"/>
    </row>
    <row r="2923" s="2" customFormat="1" ht="16.8" customHeight="1">
      <c r="A2923" s="40"/>
      <c r="B2923" s="46"/>
      <c r="C2923" s="312" t="s">
        <v>6832</v>
      </c>
      <c r="D2923" s="313" t="s">
        <v>9964</v>
      </c>
      <c r="E2923" s="314" t="s">
        <v>280</v>
      </c>
      <c r="F2923" s="315">
        <v>7.3521999999999998</v>
      </c>
      <c r="G2923" s="40"/>
      <c r="H2923" s="46"/>
    </row>
    <row r="2924" s="2" customFormat="1" ht="16.8" customHeight="1">
      <c r="A2924" s="40"/>
      <c r="B2924" s="46"/>
      <c r="C2924" s="316" t="s">
        <v>19</v>
      </c>
      <c r="D2924" s="316" t="s">
        <v>3938</v>
      </c>
      <c r="E2924" s="19" t="s">
        <v>19</v>
      </c>
      <c r="F2924" s="317">
        <v>0</v>
      </c>
      <c r="G2924" s="40"/>
      <c r="H2924" s="46"/>
    </row>
    <row r="2925" s="2" customFormat="1" ht="16.8" customHeight="1">
      <c r="A2925" s="40"/>
      <c r="B2925" s="46"/>
      <c r="C2925" s="316" t="s">
        <v>19</v>
      </c>
      <c r="D2925" s="316" t="s">
        <v>9293</v>
      </c>
      <c r="E2925" s="19" t="s">
        <v>19</v>
      </c>
      <c r="F2925" s="317">
        <v>0</v>
      </c>
      <c r="G2925" s="40"/>
      <c r="H2925" s="46"/>
    </row>
    <row r="2926" s="2" customFormat="1" ht="16.8" customHeight="1">
      <c r="A2926" s="40"/>
      <c r="B2926" s="46"/>
      <c r="C2926" s="316" t="s">
        <v>19</v>
      </c>
      <c r="D2926" s="316" t="s">
        <v>6828</v>
      </c>
      <c r="E2926" s="19" t="s">
        <v>19</v>
      </c>
      <c r="F2926" s="317">
        <v>0</v>
      </c>
      <c r="G2926" s="40"/>
      <c r="H2926" s="46"/>
    </row>
    <row r="2927" s="2" customFormat="1" ht="16.8" customHeight="1">
      <c r="A2927" s="40"/>
      <c r="B2927" s="46"/>
      <c r="C2927" s="316" t="s">
        <v>19</v>
      </c>
      <c r="D2927" s="316" t="s">
        <v>6829</v>
      </c>
      <c r="E2927" s="19" t="s">
        <v>19</v>
      </c>
      <c r="F2927" s="317">
        <v>0</v>
      </c>
      <c r="G2927" s="40"/>
      <c r="H2927" s="46"/>
    </row>
    <row r="2928" s="2" customFormat="1" ht="16.8" customHeight="1">
      <c r="A2928" s="40"/>
      <c r="B2928" s="46"/>
      <c r="C2928" s="316" t="s">
        <v>19</v>
      </c>
      <c r="D2928" s="316" t="s">
        <v>6830</v>
      </c>
      <c r="E2928" s="19" t="s">
        <v>19</v>
      </c>
      <c r="F2928" s="317">
        <v>0</v>
      </c>
      <c r="G2928" s="40"/>
      <c r="H2928" s="46"/>
    </row>
    <row r="2929" s="2" customFormat="1" ht="16.8" customHeight="1">
      <c r="A2929" s="40"/>
      <c r="B2929" s="46"/>
      <c r="C2929" s="316" t="s">
        <v>19</v>
      </c>
      <c r="D2929" s="316" t="s">
        <v>9381</v>
      </c>
      <c r="E2929" s="19" t="s">
        <v>19</v>
      </c>
      <c r="F2929" s="317">
        <v>0</v>
      </c>
      <c r="G2929" s="40"/>
      <c r="H2929" s="46"/>
    </row>
    <row r="2930" s="2" customFormat="1" ht="16.8" customHeight="1">
      <c r="A2930" s="40"/>
      <c r="B2930" s="46"/>
      <c r="C2930" s="316" t="s">
        <v>19</v>
      </c>
      <c r="D2930" s="316" t="s">
        <v>19</v>
      </c>
      <c r="E2930" s="19" t="s">
        <v>19</v>
      </c>
      <c r="F2930" s="317">
        <v>0</v>
      </c>
      <c r="G2930" s="40"/>
      <c r="H2930" s="46"/>
    </row>
    <row r="2931" s="2" customFormat="1" ht="16.8" customHeight="1">
      <c r="A2931" s="40"/>
      <c r="B2931" s="46"/>
      <c r="C2931" s="316" t="s">
        <v>19</v>
      </c>
      <c r="D2931" s="316" t="s">
        <v>9294</v>
      </c>
      <c r="E2931" s="19" t="s">
        <v>19</v>
      </c>
      <c r="F2931" s="317">
        <v>0</v>
      </c>
      <c r="G2931" s="40"/>
      <c r="H2931" s="46"/>
    </row>
    <row r="2932" s="2" customFormat="1" ht="16.8" customHeight="1">
      <c r="A2932" s="40"/>
      <c r="B2932" s="46"/>
      <c r="C2932" s="316" t="s">
        <v>19</v>
      </c>
      <c r="D2932" s="316" t="s">
        <v>9382</v>
      </c>
      <c r="E2932" s="19" t="s">
        <v>19</v>
      </c>
      <c r="F2932" s="317">
        <v>1.8883000000000001</v>
      </c>
      <c r="G2932" s="40"/>
      <c r="H2932" s="46"/>
    </row>
    <row r="2933" s="2" customFormat="1" ht="16.8" customHeight="1">
      <c r="A2933" s="40"/>
      <c r="B2933" s="46"/>
      <c r="C2933" s="316" t="s">
        <v>19</v>
      </c>
      <c r="D2933" s="316" t="s">
        <v>9383</v>
      </c>
      <c r="E2933" s="19" t="s">
        <v>19</v>
      </c>
      <c r="F2933" s="317">
        <v>5.4638999999999998</v>
      </c>
      <c r="G2933" s="40"/>
      <c r="H2933" s="46"/>
    </row>
    <row r="2934" s="2" customFormat="1" ht="16.8" customHeight="1">
      <c r="A2934" s="40"/>
      <c r="B2934" s="46"/>
      <c r="C2934" s="316" t="s">
        <v>6832</v>
      </c>
      <c r="D2934" s="316" t="s">
        <v>333</v>
      </c>
      <c r="E2934" s="19" t="s">
        <v>19</v>
      </c>
      <c r="F2934" s="317">
        <v>7.3521999999999998</v>
      </c>
      <c r="G2934" s="40"/>
      <c r="H2934" s="46"/>
    </row>
    <row r="2935" s="2" customFormat="1" ht="16.8" customHeight="1">
      <c r="A2935" s="40"/>
      <c r="B2935" s="46"/>
      <c r="C2935" s="318" t="s">
        <v>9865</v>
      </c>
      <c r="D2935" s="40"/>
      <c r="E2935" s="40"/>
      <c r="F2935" s="40"/>
      <c r="G2935" s="40"/>
      <c r="H2935" s="46"/>
    </row>
    <row r="2936" s="2" customFormat="1">
      <c r="A2936" s="40"/>
      <c r="B2936" s="46"/>
      <c r="C2936" s="316" t="s">
        <v>2870</v>
      </c>
      <c r="D2936" s="316" t="s">
        <v>9910</v>
      </c>
      <c r="E2936" s="19" t="s">
        <v>280</v>
      </c>
      <c r="F2936" s="317">
        <v>7.3521999999999998</v>
      </c>
      <c r="G2936" s="40"/>
      <c r="H2936" s="46"/>
    </row>
    <row r="2937" s="2" customFormat="1" ht="16.8" customHeight="1">
      <c r="A2937" s="40"/>
      <c r="B2937" s="46"/>
      <c r="C2937" s="316" t="s">
        <v>3968</v>
      </c>
      <c r="D2937" s="316" t="s">
        <v>9933</v>
      </c>
      <c r="E2937" s="19" t="s">
        <v>280</v>
      </c>
      <c r="F2937" s="317">
        <v>2.7995000000000001</v>
      </c>
      <c r="G2937" s="40"/>
      <c r="H2937" s="46"/>
    </row>
    <row r="2938" s="2" customFormat="1" ht="16.8" customHeight="1">
      <c r="A2938" s="40"/>
      <c r="B2938" s="46"/>
      <c r="C2938" s="312" t="s">
        <v>3630</v>
      </c>
      <c r="D2938" s="313" t="s">
        <v>6811</v>
      </c>
      <c r="E2938" s="314" t="s">
        <v>187</v>
      </c>
      <c r="F2938" s="315">
        <v>3.96</v>
      </c>
      <c r="G2938" s="40"/>
      <c r="H2938" s="46"/>
    </row>
    <row r="2939" s="2" customFormat="1" ht="16.8" customHeight="1">
      <c r="A2939" s="40"/>
      <c r="B2939" s="46"/>
      <c r="C2939" s="316" t="s">
        <v>19</v>
      </c>
      <c r="D2939" s="316" t="s">
        <v>9329</v>
      </c>
      <c r="E2939" s="19" t="s">
        <v>19</v>
      </c>
      <c r="F2939" s="317">
        <v>3.96</v>
      </c>
      <c r="G2939" s="40"/>
      <c r="H2939" s="46"/>
    </row>
    <row r="2940" s="2" customFormat="1" ht="16.8" customHeight="1">
      <c r="A2940" s="40"/>
      <c r="B2940" s="46"/>
      <c r="C2940" s="316" t="s">
        <v>3630</v>
      </c>
      <c r="D2940" s="316" t="s">
        <v>333</v>
      </c>
      <c r="E2940" s="19" t="s">
        <v>19</v>
      </c>
      <c r="F2940" s="317">
        <v>3.96</v>
      </c>
      <c r="G2940" s="40"/>
      <c r="H2940" s="46"/>
    </row>
    <row r="2941" s="2" customFormat="1" ht="16.8" customHeight="1">
      <c r="A2941" s="40"/>
      <c r="B2941" s="46"/>
      <c r="C2941" s="312" t="s">
        <v>3449</v>
      </c>
      <c r="D2941" s="313" t="s">
        <v>3450</v>
      </c>
      <c r="E2941" s="314" t="s">
        <v>187</v>
      </c>
      <c r="F2941" s="315">
        <v>4.5</v>
      </c>
      <c r="G2941" s="40"/>
      <c r="H2941" s="46"/>
    </row>
    <row r="2942" s="2" customFormat="1" ht="16.8" customHeight="1">
      <c r="A2942" s="40"/>
      <c r="B2942" s="46"/>
      <c r="C2942" s="316" t="s">
        <v>19</v>
      </c>
      <c r="D2942" s="316" t="s">
        <v>3599</v>
      </c>
      <c r="E2942" s="19" t="s">
        <v>19</v>
      </c>
      <c r="F2942" s="317">
        <v>0</v>
      </c>
      <c r="G2942" s="40"/>
      <c r="H2942" s="46"/>
    </row>
    <row r="2943" s="2" customFormat="1" ht="16.8" customHeight="1">
      <c r="A2943" s="40"/>
      <c r="B2943" s="46"/>
      <c r="C2943" s="316" t="s">
        <v>19</v>
      </c>
      <c r="D2943" s="316" t="s">
        <v>9324</v>
      </c>
      <c r="E2943" s="19" t="s">
        <v>19</v>
      </c>
      <c r="F2943" s="317">
        <v>0</v>
      </c>
      <c r="G2943" s="40"/>
      <c r="H2943" s="46"/>
    </row>
    <row r="2944" s="2" customFormat="1" ht="16.8" customHeight="1">
      <c r="A2944" s="40"/>
      <c r="B2944" s="46"/>
      <c r="C2944" s="316" t="s">
        <v>19</v>
      </c>
      <c r="D2944" s="316" t="s">
        <v>9325</v>
      </c>
      <c r="E2944" s="19" t="s">
        <v>19</v>
      </c>
      <c r="F2944" s="317">
        <v>4.5</v>
      </c>
      <c r="G2944" s="40"/>
      <c r="H2944" s="46"/>
    </row>
    <row r="2945" s="2" customFormat="1" ht="16.8" customHeight="1">
      <c r="A2945" s="40"/>
      <c r="B2945" s="46"/>
      <c r="C2945" s="316" t="s">
        <v>3449</v>
      </c>
      <c r="D2945" s="316" t="s">
        <v>333</v>
      </c>
      <c r="E2945" s="19" t="s">
        <v>19</v>
      </c>
      <c r="F2945" s="317">
        <v>4.5</v>
      </c>
      <c r="G2945" s="40"/>
      <c r="H2945" s="46"/>
    </row>
    <row r="2946" s="2" customFormat="1" ht="16.8" customHeight="1">
      <c r="A2946" s="40"/>
      <c r="B2946" s="46"/>
      <c r="C2946" s="312" t="s">
        <v>6814</v>
      </c>
      <c r="D2946" s="313" t="s">
        <v>6815</v>
      </c>
      <c r="E2946" s="314" t="s">
        <v>280</v>
      </c>
      <c r="F2946" s="315">
        <v>0</v>
      </c>
      <c r="G2946" s="40"/>
      <c r="H2946" s="46"/>
    </row>
    <row r="2947" s="2" customFormat="1" ht="16.8" customHeight="1">
      <c r="A2947" s="40"/>
      <c r="B2947" s="46"/>
      <c r="C2947" s="318" t="s">
        <v>9865</v>
      </c>
      <c r="D2947" s="40"/>
      <c r="E2947" s="40"/>
      <c r="F2947" s="40"/>
      <c r="G2947" s="40"/>
      <c r="H2947" s="46"/>
    </row>
    <row r="2948" s="2" customFormat="1" ht="16.8" customHeight="1">
      <c r="A2948" s="40"/>
      <c r="B2948" s="46"/>
      <c r="C2948" s="316" t="s">
        <v>2893</v>
      </c>
      <c r="D2948" s="316" t="s">
        <v>9913</v>
      </c>
      <c r="E2948" s="19" t="s">
        <v>280</v>
      </c>
      <c r="F2948" s="317">
        <v>4.5526999999999997</v>
      </c>
      <c r="G2948" s="40"/>
      <c r="H2948" s="46"/>
    </row>
    <row r="2949" s="2" customFormat="1" ht="16.8" customHeight="1">
      <c r="A2949" s="40"/>
      <c r="B2949" s="46"/>
      <c r="C2949" s="316" t="s">
        <v>3968</v>
      </c>
      <c r="D2949" s="316" t="s">
        <v>9933</v>
      </c>
      <c r="E2949" s="19" t="s">
        <v>280</v>
      </c>
      <c r="F2949" s="317">
        <v>4.5526999999999997</v>
      </c>
      <c r="G2949" s="40"/>
      <c r="H2949" s="46"/>
    </row>
    <row r="2950" s="2" customFormat="1" ht="16.8" customHeight="1">
      <c r="A2950" s="40"/>
      <c r="B2950" s="46"/>
      <c r="C2950" s="312" t="s">
        <v>6820</v>
      </c>
      <c r="D2950" s="313" t="s">
        <v>6821</v>
      </c>
      <c r="E2950" s="314" t="s">
        <v>280</v>
      </c>
      <c r="F2950" s="315">
        <v>4.5526999999999997</v>
      </c>
      <c r="G2950" s="40"/>
      <c r="H2950" s="46"/>
    </row>
    <row r="2951" s="2" customFormat="1" ht="16.8" customHeight="1">
      <c r="A2951" s="40"/>
      <c r="B2951" s="46"/>
      <c r="C2951" s="316" t="s">
        <v>19</v>
      </c>
      <c r="D2951" s="316" t="s">
        <v>4001</v>
      </c>
      <c r="E2951" s="19" t="s">
        <v>19</v>
      </c>
      <c r="F2951" s="317">
        <v>0</v>
      </c>
      <c r="G2951" s="40"/>
      <c r="H2951" s="46"/>
    </row>
    <row r="2952" s="2" customFormat="1" ht="16.8" customHeight="1">
      <c r="A2952" s="40"/>
      <c r="B2952" s="46"/>
      <c r="C2952" s="316" t="s">
        <v>19</v>
      </c>
      <c r="D2952" s="316" t="s">
        <v>4002</v>
      </c>
      <c r="E2952" s="19" t="s">
        <v>19</v>
      </c>
      <c r="F2952" s="317">
        <v>0</v>
      </c>
      <c r="G2952" s="40"/>
      <c r="H2952" s="46"/>
    </row>
    <row r="2953" s="2" customFormat="1" ht="16.8" customHeight="1">
      <c r="A2953" s="40"/>
      <c r="B2953" s="46"/>
      <c r="C2953" s="316" t="s">
        <v>19</v>
      </c>
      <c r="D2953" s="316" t="s">
        <v>19</v>
      </c>
      <c r="E2953" s="19" t="s">
        <v>19</v>
      </c>
      <c r="F2953" s="317">
        <v>0</v>
      </c>
      <c r="G2953" s="40"/>
      <c r="H2953" s="46"/>
    </row>
    <row r="2954" s="2" customFormat="1" ht="16.8" customHeight="1">
      <c r="A2954" s="40"/>
      <c r="B2954" s="46"/>
      <c r="C2954" s="316" t="s">
        <v>19</v>
      </c>
      <c r="D2954" s="316" t="s">
        <v>9294</v>
      </c>
      <c r="E2954" s="19" t="s">
        <v>19</v>
      </c>
      <c r="F2954" s="317">
        <v>0</v>
      </c>
      <c r="G2954" s="40"/>
      <c r="H2954" s="46"/>
    </row>
    <row r="2955" s="2" customFormat="1">
      <c r="A2955" s="40"/>
      <c r="B2955" s="46"/>
      <c r="C2955" s="316" t="s">
        <v>19</v>
      </c>
      <c r="D2955" s="316" t="s">
        <v>9385</v>
      </c>
      <c r="E2955" s="19" t="s">
        <v>19</v>
      </c>
      <c r="F2955" s="317">
        <v>1.1578999999999999</v>
      </c>
      <c r="G2955" s="40"/>
      <c r="H2955" s="46"/>
    </row>
    <row r="2956" s="2" customFormat="1" ht="16.8" customHeight="1">
      <c r="A2956" s="40"/>
      <c r="B2956" s="46"/>
      <c r="C2956" s="316" t="s">
        <v>19</v>
      </c>
      <c r="D2956" s="316" t="s">
        <v>9386</v>
      </c>
      <c r="E2956" s="19" t="s">
        <v>19</v>
      </c>
      <c r="F2956" s="317">
        <v>3.3948</v>
      </c>
      <c r="G2956" s="40"/>
      <c r="H2956" s="46"/>
    </row>
    <row r="2957" s="2" customFormat="1" ht="16.8" customHeight="1">
      <c r="A2957" s="40"/>
      <c r="B2957" s="46"/>
      <c r="C2957" s="316" t="s">
        <v>6820</v>
      </c>
      <c r="D2957" s="316" t="s">
        <v>333</v>
      </c>
      <c r="E2957" s="19" t="s">
        <v>19</v>
      </c>
      <c r="F2957" s="317">
        <v>4.5526999999999997</v>
      </c>
      <c r="G2957" s="40"/>
      <c r="H2957" s="46"/>
    </row>
    <row r="2958" s="2" customFormat="1" ht="16.8" customHeight="1">
      <c r="A2958" s="40"/>
      <c r="B2958" s="46"/>
      <c r="C2958" s="318" t="s">
        <v>9865</v>
      </c>
      <c r="D2958" s="40"/>
      <c r="E2958" s="40"/>
      <c r="F2958" s="40"/>
      <c r="G2958" s="40"/>
      <c r="H2958" s="46"/>
    </row>
    <row r="2959" s="2" customFormat="1" ht="16.8" customHeight="1">
      <c r="A2959" s="40"/>
      <c r="B2959" s="46"/>
      <c r="C2959" s="316" t="s">
        <v>2893</v>
      </c>
      <c r="D2959" s="316" t="s">
        <v>9913</v>
      </c>
      <c r="E2959" s="19" t="s">
        <v>280</v>
      </c>
      <c r="F2959" s="317">
        <v>4.5526999999999997</v>
      </c>
      <c r="G2959" s="40"/>
      <c r="H2959" s="46"/>
    </row>
    <row r="2960" s="2" customFormat="1" ht="16.8" customHeight="1">
      <c r="A2960" s="40"/>
      <c r="B2960" s="46"/>
      <c r="C2960" s="316" t="s">
        <v>3968</v>
      </c>
      <c r="D2960" s="316" t="s">
        <v>9933</v>
      </c>
      <c r="E2960" s="19" t="s">
        <v>280</v>
      </c>
      <c r="F2960" s="317">
        <v>4.5526999999999997</v>
      </c>
      <c r="G2960" s="40"/>
      <c r="H2960" s="46"/>
    </row>
    <row r="2961" s="2" customFormat="1" ht="16.8" customHeight="1">
      <c r="A2961" s="40"/>
      <c r="B2961" s="46"/>
      <c r="C2961" s="316" t="s">
        <v>3968</v>
      </c>
      <c r="D2961" s="316" t="s">
        <v>9933</v>
      </c>
      <c r="E2961" s="19" t="s">
        <v>280</v>
      </c>
      <c r="F2961" s="317">
        <v>2.7995000000000001</v>
      </c>
      <c r="G2961" s="40"/>
      <c r="H2961" s="46"/>
    </row>
    <row r="2962" s="2" customFormat="1" ht="26.4" customHeight="1">
      <c r="A2962" s="40"/>
      <c r="B2962" s="46"/>
      <c r="C2962" s="311" t="s">
        <v>9982</v>
      </c>
      <c r="D2962" s="311" t="s">
        <v>109</v>
      </c>
      <c r="E2962" s="40"/>
      <c r="F2962" s="40"/>
      <c r="G2962" s="40"/>
      <c r="H2962" s="46"/>
    </row>
    <row r="2963" s="2" customFormat="1" ht="16.8" customHeight="1">
      <c r="A2963" s="40"/>
      <c r="B2963" s="46"/>
      <c r="C2963" s="312" t="s">
        <v>4716</v>
      </c>
      <c r="D2963" s="313" t="s">
        <v>9375</v>
      </c>
      <c r="E2963" s="314" t="s">
        <v>187</v>
      </c>
      <c r="F2963" s="315">
        <v>92.439999999999998</v>
      </c>
      <c r="G2963" s="40"/>
      <c r="H2963" s="46"/>
    </row>
    <row r="2964" s="2" customFormat="1" ht="16.8" customHeight="1">
      <c r="A2964" s="40"/>
      <c r="B2964" s="46"/>
      <c r="C2964" s="316" t="s">
        <v>19</v>
      </c>
      <c r="D2964" s="316" t="s">
        <v>9540</v>
      </c>
      <c r="E2964" s="19" t="s">
        <v>19</v>
      </c>
      <c r="F2964" s="317">
        <v>0</v>
      </c>
      <c r="G2964" s="40"/>
      <c r="H2964" s="46"/>
    </row>
    <row r="2965" s="2" customFormat="1" ht="16.8" customHeight="1">
      <c r="A2965" s="40"/>
      <c r="B2965" s="46"/>
      <c r="C2965" s="316" t="s">
        <v>19</v>
      </c>
      <c r="D2965" s="316" t="s">
        <v>7620</v>
      </c>
      <c r="E2965" s="19" t="s">
        <v>19</v>
      </c>
      <c r="F2965" s="317">
        <v>0</v>
      </c>
      <c r="G2965" s="40"/>
      <c r="H2965" s="46"/>
    </row>
    <row r="2966" s="2" customFormat="1" ht="16.8" customHeight="1">
      <c r="A2966" s="40"/>
      <c r="B2966" s="46"/>
      <c r="C2966" s="316" t="s">
        <v>19</v>
      </c>
      <c r="D2966" s="316" t="s">
        <v>19</v>
      </c>
      <c r="E2966" s="19" t="s">
        <v>19</v>
      </c>
      <c r="F2966" s="317">
        <v>0</v>
      </c>
      <c r="G2966" s="40"/>
      <c r="H2966" s="46"/>
    </row>
    <row r="2967" s="2" customFormat="1" ht="16.8" customHeight="1">
      <c r="A2967" s="40"/>
      <c r="B2967" s="46"/>
      <c r="C2967" s="316" t="s">
        <v>19</v>
      </c>
      <c r="D2967" s="316" t="s">
        <v>9313</v>
      </c>
      <c r="E2967" s="19" t="s">
        <v>19</v>
      </c>
      <c r="F2967" s="317">
        <v>0</v>
      </c>
      <c r="G2967" s="40"/>
      <c r="H2967" s="46"/>
    </row>
    <row r="2968" s="2" customFormat="1" ht="16.8" customHeight="1">
      <c r="A2968" s="40"/>
      <c r="B2968" s="46"/>
      <c r="C2968" s="316" t="s">
        <v>19</v>
      </c>
      <c r="D2968" s="316" t="s">
        <v>9541</v>
      </c>
      <c r="E2968" s="19" t="s">
        <v>19</v>
      </c>
      <c r="F2968" s="317">
        <v>12.789</v>
      </c>
      <c r="G2968" s="40"/>
      <c r="H2968" s="46"/>
    </row>
    <row r="2969" s="2" customFormat="1" ht="16.8" customHeight="1">
      <c r="A2969" s="40"/>
      <c r="B2969" s="46"/>
      <c r="C2969" s="316" t="s">
        <v>19</v>
      </c>
      <c r="D2969" s="316" t="s">
        <v>9542</v>
      </c>
      <c r="E2969" s="19" t="s">
        <v>19</v>
      </c>
      <c r="F2969" s="317">
        <v>10.478999999999999</v>
      </c>
      <c r="G2969" s="40"/>
      <c r="H2969" s="46"/>
    </row>
    <row r="2970" s="2" customFormat="1" ht="16.8" customHeight="1">
      <c r="A2970" s="40"/>
      <c r="B2970" s="46"/>
      <c r="C2970" s="316" t="s">
        <v>19</v>
      </c>
      <c r="D2970" s="316" t="s">
        <v>9543</v>
      </c>
      <c r="E2970" s="19" t="s">
        <v>19</v>
      </c>
      <c r="F2970" s="317">
        <v>7.056</v>
      </c>
      <c r="G2970" s="40"/>
      <c r="H2970" s="46"/>
    </row>
    <row r="2971" s="2" customFormat="1" ht="16.8" customHeight="1">
      <c r="A2971" s="40"/>
      <c r="B2971" s="46"/>
      <c r="C2971" s="316" t="s">
        <v>19</v>
      </c>
      <c r="D2971" s="316" t="s">
        <v>9544</v>
      </c>
      <c r="E2971" s="19" t="s">
        <v>19</v>
      </c>
      <c r="F2971" s="317">
        <v>34.091500000000003</v>
      </c>
      <c r="G2971" s="40"/>
      <c r="H2971" s="46"/>
    </row>
    <row r="2972" s="2" customFormat="1" ht="16.8" customHeight="1">
      <c r="A2972" s="40"/>
      <c r="B2972" s="46"/>
      <c r="C2972" s="316" t="s">
        <v>19</v>
      </c>
      <c r="D2972" s="316" t="s">
        <v>9545</v>
      </c>
      <c r="E2972" s="19" t="s">
        <v>19</v>
      </c>
      <c r="F2972" s="317">
        <v>10.478999999999999</v>
      </c>
      <c r="G2972" s="40"/>
      <c r="H2972" s="46"/>
    </row>
    <row r="2973" s="2" customFormat="1" ht="16.8" customHeight="1">
      <c r="A2973" s="40"/>
      <c r="B2973" s="46"/>
      <c r="C2973" s="316" t="s">
        <v>19</v>
      </c>
      <c r="D2973" s="316" t="s">
        <v>9546</v>
      </c>
      <c r="E2973" s="19" t="s">
        <v>19</v>
      </c>
      <c r="F2973" s="317">
        <v>17.545500000000001</v>
      </c>
      <c r="G2973" s="40"/>
      <c r="H2973" s="46"/>
    </row>
    <row r="2974" s="2" customFormat="1" ht="16.8" customHeight="1">
      <c r="A2974" s="40"/>
      <c r="B2974" s="46"/>
      <c r="C2974" s="316" t="s">
        <v>4716</v>
      </c>
      <c r="D2974" s="316" t="s">
        <v>265</v>
      </c>
      <c r="E2974" s="19" t="s">
        <v>19</v>
      </c>
      <c r="F2974" s="317">
        <v>92.439999999999998</v>
      </c>
      <c r="G2974" s="40"/>
      <c r="H2974" s="46"/>
    </row>
    <row r="2975" s="2" customFormat="1" ht="16.8" customHeight="1">
      <c r="A2975" s="40"/>
      <c r="B2975" s="46"/>
      <c r="C2975" s="312" t="s">
        <v>4653</v>
      </c>
      <c r="D2975" s="313" t="s">
        <v>9923</v>
      </c>
      <c r="E2975" s="314" t="s">
        <v>187</v>
      </c>
      <c r="F2975" s="315">
        <v>521.26400000000001</v>
      </c>
      <c r="G2975" s="40"/>
      <c r="H2975" s="46"/>
    </row>
    <row r="2976" s="2" customFormat="1" ht="16.8" customHeight="1">
      <c r="A2976" s="40"/>
      <c r="B2976" s="46"/>
      <c r="C2976" s="316" t="s">
        <v>19</v>
      </c>
      <c r="D2976" s="316" t="s">
        <v>9411</v>
      </c>
      <c r="E2976" s="19" t="s">
        <v>19</v>
      </c>
      <c r="F2976" s="317">
        <v>0</v>
      </c>
      <c r="G2976" s="40"/>
      <c r="H2976" s="46"/>
    </row>
    <row r="2977" s="2" customFormat="1" ht="16.8" customHeight="1">
      <c r="A2977" s="40"/>
      <c r="B2977" s="46"/>
      <c r="C2977" s="316" t="s">
        <v>19</v>
      </c>
      <c r="D2977" s="316" t="s">
        <v>9523</v>
      </c>
      <c r="E2977" s="19" t="s">
        <v>19</v>
      </c>
      <c r="F2977" s="317">
        <v>0</v>
      </c>
      <c r="G2977" s="40"/>
      <c r="H2977" s="46"/>
    </row>
    <row r="2978" s="2" customFormat="1">
      <c r="A2978" s="40"/>
      <c r="B2978" s="46"/>
      <c r="C2978" s="316" t="s">
        <v>19</v>
      </c>
      <c r="D2978" s="316" t="s">
        <v>9524</v>
      </c>
      <c r="E2978" s="19" t="s">
        <v>19</v>
      </c>
      <c r="F2978" s="317">
        <v>204.56999999999999</v>
      </c>
      <c r="G2978" s="40"/>
      <c r="H2978" s="46"/>
    </row>
    <row r="2979" s="2" customFormat="1" ht="16.8" customHeight="1">
      <c r="A2979" s="40"/>
      <c r="B2979" s="46"/>
      <c r="C2979" s="316" t="s">
        <v>19</v>
      </c>
      <c r="D2979" s="316" t="s">
        <v>9525</v>
      </c>
      <c r="E2979" s="19" t="s">
        <v>19</v>
      </c>
      <c r="F2979" s="317">
        <v>229.02600000000001</v>
      </c>
      <c r="G2979" s="40"/>
      <c r="H2979" s="46"/>
    </row>
    <row r="2980" s="2" customFormat="1" ht="16.8" customHeight="1">
      <c r="A2980" s="40"/>
      <c r="B2980" s="46"/>
      <c r="C2980" s="316" t="s">
        <v>19</v>
      </c>
      <c r="D2980" s="316" t="s">
        <v>9526</v>
      </c>
      <c r="E2980" s="19" t="s">
        <v>19</v>
      </c>
      <c r="F2980" s="317">
        <v>-11.66</v>
      </c>
      <c r="G2980" s="40"/>
      <c r="H2980" s="46"/>
    </row>
    <row r="2981" s="2" customFormat="1" ht="16.8" customHeight="1">
      <c r="A2981" s="40"/>
      <c r="B2981" s="46"/>
      <c r="C2981" s="316" t="s">
        <v>19</v>
      </c>
      <c r="D2981" s="316" t="s">
        <v>9527</v>
      </c>
      <c r="E2981" s="19" t="s">
        <v>19</v>
      </c>
      <c r="F2981" s="317">
        <v>49.664000000000001</v>
      </c>
      <c r="G2981" s="40"/>
      <c r="H2981" s="46"/>
    </row>
    <row r="2982" s="2" customFormat="1" ht="16.8" customHeight="1">
      <c r="A2982" s="40"/>
      <c r="B2982" s="46"/>
      <c r="C2982" s="316" t="s">
        <v>19</v>
      </c>
      <c r="D2982" s="316" t="s">
        <v>9528</v>
      </c>
      <c r="E2982" s="19" t="s">
        <v>19</v>
      </c>
      <c r="F2982" s="317">
        <v>49.664000000000001</v>
      </c>
      <c r="G2982" s="40"/>
      <c r="H2982" s="46"/>
    </row>
    <row r="2983" s="2" customFormat="1" ht="16.8" customHeight="1">
      <c r="A2983" s="40"/>
      <c r="B2983" s="46"/>
      <c r="C2983" s="316" t="s">
        <v>4653</v>
      </c>
      <c r="D2983" s="316" t="s">
        <v>265</v>
      </c>
      <c r="E2983" s="19" t="s">
        <v>19</v>
      </c>
      <c r="F2983" s="317">
        <v>521.26400000000001</v>
      </c>
      <c r="G2983" s="40"/>
      <c r="H2983" s="46"/>
    </row>
    <row r="2984" s="2" customFormat="1" ht="16.8" customHeight="1">
      <c r="A2984" s="40"/>
      <c r="B2984" s="46"/>
      <c r="C2984" s="312" t="s">
        <v>6802</v>
      </c>
      <c r="D2984" s="313" t="s">
        <v>6803</v>
      </c>
      <c r="E2984" s="314" t="s">
        <v>280</v>
      </c>
      <c r="F2984" s="315">
        <v>0</v>
      </c>
      <c r="G2984" s="40"/>
      <c r="H2984" s="46"/>
    </row>
    <row r="2985" s="2" customFormat="1" ht="16.8" customHeight="1">
      <c r="A2985" s="40"/>
      <c r="B2985" s="46"/>
      <c r="C2985" s="312" t="s">
        <v>6832</v>
      </c>
      <c r="D2985" s="313" t="s">
        <v>9964</v>
      </c>
      <c r="E2985" s="314" t="s">
        <v>280</v>
      </c>
      <c r="F2985" s="315">
        <v>7.3521999999999998</v>
      </c>
      <c r="G2985" s="40"/>
      <c r="H2985" s="46"/>
    </row>
    <row r="2986" s="2" customFormat="1" ht="16.8" customHeight="1">
      <c r="A2986" s="40"/>
      <c r="B2986" s="46"/>
      <c r="C2986" s="316" t="s">
        <v>19</v>
      </c>
      <c r="D2986" s="316" t="s">
        <v>3938</v>
      </c>
      <c r="E2986" s="19" t="s">
        <v>19</v>
      </c>
      <c r="F2986" s="317">
        <v>0</v>
      </c>
      <c r="G2986" s="40"/>
      <c r="H2986" s="46"/>
    </row>
    <row r="2987" s="2" customFormat="1" ht="16.8" customHeight="1">
      <c r="A2987" s="40"/>
      <c r="B2987" s="46"/>
      <c r="C2987" s="316" t="s">
        <v>19</v>
      </c>
      <c r="D2987" s="316" t="s">
        <v>9293</v>
      </c>
      <c r="E2987" s="19" t="s">
        <v>19</v>
      </c>
      <c r="F2987" s="317">
        <v>0</v>
      </c>
      <c r="G2987" s="40"/>
      <c r="H2987" s="46"/>
    </row>
    <row r="2988" s="2" customFormat="1" ht="16.8" customHeight="1">
      <c r="A2988" s="40"/>
      <c r="B2988" s="46"/>
      <c r="C2988" s="316" t="s">
        <v>19</v>
      </c>
      <c r="D2988" s="316" t="s">
        <v>6828</v>
      </c>
      <c r="E2988" s="19" t="s">
        <v>19</v>
      </c>
      <c r="F2988" s="317">
        <v>0</v>
      </c>
      <c r="G2988" s="40"/>
      <c r="H2988" s="46"/>
    </row>
    <row r="2989" s="2" customFormat="1" ht="16.8" customHeight="1">
      <c r="A2989" s="40"/>
      <c r="B2989" s="46"/>
      <c r="C2989" s="316" t="s">
        <v>19</v>
      </c>
      <c r="D2989" s="316" t="s">
        <v>6829</v>
      </c>
      <c r="E2989" s="19" t="s">
        <v>19</v>
      </c>
      <c r="F2989" s="317">
        <v>0</v>
      </c>
      <c r="G2989" s="40"/>
      <c r="H2989" s="46"/>
    </row>
    <row r="2990" s="2" customFormat="1" ht="16.8" customHeight="1">
      <c r="A2990" s="40"/>
      <c r="B2990" s="46"/>
      <c r="C2990" s="316" t="s">
        <v>19</v>
      </c>
      <c r="D2990" s="316" t="s">
        <v>6830</v>
      </c>
      <c r="E2990" s="19" t="s">
        <v>19</v>
      </c>
      <c r="F2990" s="317">
        <v>0</v>
      </c>
      <c r="G2990" s="40"/>
      <c r="H2990" s="46"/>
    </row>
    <row r="2991" s="2" customFormat="1" ht="16.8" customHeight="1">
      <c r="A2991" s="40"/>
      <c r="B2991" s="46"/>
      <c r="C2991" s="316" t="s">
        <v>19</v>
      </c>
      <c r="D2991" s="316" t="s">
        <v>9381</v>
      </c>
      <c r="E2991" s="19" t="s">
        <v>19</v>
      </c>
      <c r="F2991" s="317">
        <v>0</v>
      </c>
      <c r="G2991" s="40"/>
      <c r="H2991" s="46"/>
    </row>
    <row r="2992" s="2" customFormat="1" ht="16.8" customHeight="1">
      <c r="A2992" s="40"/>
      <c r="B2992" s="46"/>
      <c r="C2992" s="316" t="s">
        <v>19</v>
      </c>
      <c r="D2992" s="316" t="s">
        <v>19</v>
      </c>
      <c r="E2992" s="19" t="s">
        <v>19</v>
      </c>
      <c r="F2992" s="317">
        <v>0</v>
      </c>
      <c r="G2992" s="40"/>
      <c r="H2992" s="46"/>
    </row>
    <row r="2993" s="2" customFormat="1" ht="16.8" customHeight="1">
      <c r="A2993" s="40"/>
      <c r="B2993" s="46"/>
      <c r="C2993" s="316" t="s">
        <v>19</v>
      </c>
      <c r="D2993" s="316" t="s">
        <v>9294</v>
      </c>
      <c r="E2993" s="19" t="s">
        <v>19</v>
      </c>
      <c r="F2993" s="317">
        <v>0</v>
      </c>
      <c r="G2993" s="40"/>
      <c r="H2993" s="46"/>
    </row>
    <row r="2994" s="2" customFormat="1" ht="16.8" customHeight="1">
      <c r="A2994" s="40"/>
      <c r="B2994" s="46"/>
      <c r="C2994" s="316" t="s">
        <v>19</v>
      </c>
      <c r="D2994" s="316" t="s">
        <v>9382</v>
      </c>
      <c r="E2994" s="19" t="s">
        <v>19</v>
      </c>
      <c r="F2994" s="317">
        <v>1.8883000000000001</v>
      </c>
      <c r="G2994" s="40"/>
      <c r="H2994" s="46"/>
    </row>
    <row r="2995" s="2" customFormat="1" ht="16.8" customHeight="1">
      <c r="A2995" s="40"/>
      <c r="B2995" s="46"/>
      <c r="C2995" s="316" t="s">
        <v>19</v>
      </c>
      <c r="D2995" s="316" t="s">
        <v>9383</v>
      </c>
      <c r="E2995" s="19" t="s">
        <v>19</v>
      </c>
      <c r="F2995" s="317">
        <v>5.4638999999999998</v>
      </c>
      <c r="G2995" s="40"/>
      <c r="H2995" s="46"/>
    </row>
    <row r="2996" s="2" customFormat="1" ht="16.8" customHeight="1">
      <c r="A2996" s="40"/>
      <c r="B2996" s="46"/>
      <c r="C2996" s="316" t="s">
        <v>6832</v>
      </c>
      <c r="D2996" s="316" t="s">
        <v>333</v>
      </c>
      <c r="E2996" s="19" t="s">
        <v>19</v>
      </c>
      <c r="F2996" s="317">
        <v>7.3521999999999998</v>
      </c>
      <c r="G2996" s="40"/>
      <c r="H2996" s="46"/>
    </row>
    <row r="2997" s="2" customFormat="1" ht="16.8" customHeight="1">
      <c r="A2997" s="40"/>
      <c r="B2997" s="46"/>
      <c r="C2997" s="312" t="s">
        <v>3630</v>
      </c>
      <c r="D2997" s="313" t="s">
        <v>6811</v>
      </c>
      <c r="E2997" s="314" t="s">
        <v>187</v>
      </c>
      <c r="F2997" s="315">
        <v>3.96</v>
      </c>
      <c r="G2997" s="40"/>
      <c r="H2997" s="46"/>
    </row>
    <row r="2998" s="2" customFormat="1" ht="16.8" customHeight="1">
      <c r="A2998" s="40"/>
      <c r="B2998" s="46"/>
      <c r="C2998" s="312" t="s">
        <v>3449</v>
      </c>
      <c r="D2998" s="313" t="s">
        <v>3450</v>
      </c>
      <c r="E2998" s="314" t="s">
        <v>187</v>
      </c>
      <c r="F2998" s="315">
        <v>4.5</v>
      </c>
      <c r="G2998" s="40"/>
      <c r="H2998" s="46"/>
    </row>
    <row r="2999" s="2" customFormat="1" ht="16.8" customHeight="1">
      <c r="A2999" s="40"/>
      <c r="B2999" s="46"/>
      <c r="C2999" s="312" t="s">
        <v>6814</v>
      </c>
      <c r="D2999" s="313" t="s">
        <v>6815</v>
      </c>
      <c r="E2999" s="314" t="s">
        <v>280</v>
      </c>
      <c r="F2999" s="315">
        <v>0</v>
      </c>
      <c r="G2999" s="40"/>
      <c r="H2999" s="46"/>
    </row>
    <row r="3000" s="2" customFormat="1" ht="16.8" customHeight="1">
      <c r="A3000" s="40"/>
      <c r="B3000" s="46"/>
      <c r="C3000" s="312" t="s">
        <v>6820</v>
      </c>
      <c r="D3000" s="313" t="s">
        <v>6821</v>
      </c>
      <c r="E3000" s="314" t="s">
        <v>280</v>
      </c>
      <c r="F3000" s="315">
        <v>4.5526999999999997</v>
      </c>
      <c r="G3000" s="40"/>
      <c r="H3000" s="46"/>
    </row>
    <row r="3001" s="2" customFormat="1" ht="16.8" customHeight="1">
      <c r="A3001" s="40"/>
      <c r="B3001" s="46"/>
      <c r="C3001" s="316" t="s">
        <v>19</v>
      </c>
      <c r="D3001" s="316" t="s">
        <v>4001</v>
      </c>
      <c r="E3001" s="19" t="s">
        <v>19</v>
      </c>
      <c r="F3001" s="317">
        <v>0</v>
      </c>
      <c r="G3001" s="40"/>
      <c r="H3001" s="46"/>
    </row>
    <row r="3002" s="2" customFormat="1" ht="16.8" customHeight="1">
      <c r="A3002" s="40"/>
      <c r="B3002" s="46"/>
      <c r="C3002" s="316" t="s">
        <v>19</v>
      </c>
      <c r="D3002" s="316" t="s">
        <v>4002</v>
      </c>
      <c r="E3002" s="19" t="s">
        <v>19</v>
      </c>
      <c r="F3002" s="317">
        <v>0</v>
      </c>
      <c r="G3002" s="40"/>
      <c r="H3002" s="46"/>
    </row>
    <row r="3003" s="2" customFormat="1" ht="16.8" customHeight="1">
      <c r="A3003" s="40"/>
      <c r="B3003" s="46"/>
      <c r="C3003" s="316" t="s">
        <v>19</v>
      </c>
      <c r="D3003" s="316" t="s">
        <v>19</v>
      </c>
      <c r="E3003" s="19" t="s">
        <v>19</v>
      </c>
      <c r="F3003" s="317">
        <v>0</v>
      </c>
      <c r="G3003" s="40"/>
      <c r="H3003" s="46"/>
    </row>
    <row r="3004" s="2" customFormat="1" ht="16.8" customHeight="1">
      <c r="A3004" s="40"/>
      <c r="B3004" s="46"/>
      <c r="C3004" s="316" t="s">
        <v>19</v>
      </c>
      <c r="D3004" s="316" t="s">
        <v>9294</v>
      </c>
      <c r="E3004" s="19" t="s">
        <v>19</v>
      </c>
      <c r="F3004" s="317">
        <v>0</v>
      </c>
      <c r="G3004" s="40"/>
      <c r="H3004" s="46"/>
    </row>
    <row r="3005" s="2" customFormat="1">
      <c r="A3005" s="40"/>
      <c r="B3005" s="46"/>
      <c r="C3005" s="316" t="s">
        <v>19</v>
      </c>
      <c r="D3005" s="316" t="s">
        <v>9385</v>
      </c>
      <c r="E3005" s="19" t="s">
        <v>19</v>
      </c>
      <c r="F3005" s="317">
        <v>1.1578999999999999</v>
      </c>
      <c r="G3005" s="40"/>
      <c r="H3005" s="46"/>
    </row>
    <row r="3006" s="2" customFormat="1" ht="16.8" customHeight="1">
      <c r="A3006" s="40"/>
      <c r="B3006" s="46"/>
      <c r="C3006" s="316" t="s">
        <v>19</v>
      </c>
      <c r="D3006" s="316" t="s">
        <v>9386</v>
      </c>
      <c r="E3006" s="19" t="s">
        <v>19</v>
      </c>
      <c r="F3006" s="317">
        <v>3.3948</v>
      </c>
      <c r="G3006" s="40"/>
      <c r="H3006" s="46"/>
    </row>
    <row r="3007" s="2" customFormat="1" ht="16.8" customHeight="1">
      <c r="A3007" s="40"/>
      <c r="B3007" s="46"/>
      <c r="C3007" s="316" t="s">
        <v>6820</v>
      </c>
      <c r="D3007" s="316" t="s">
        <v>333</v>
      </c>
      <c r="E3007" s="19" t="s">
        <v>19</v>
      </c>
      <c r="F3007" s="317">
        <v>4.5526999999999997</v>
      </c>
      <c r="G3007" s="40"/>
      <c r="H3007" s="46"/>
    </row>
    <row r="3008" s="2" customFormat="1" ht="26.4" customHeight="1">
      <c r="A3008" s="40"/>
      <c r="B3008" s="46"/>
      <c r="C3008" s="311" t="s">
        <v>9983</v>
      </c>
      <c r="D3008" s="311" t="s">
        <v>118</v>
      </c>
      <c r="E3008" s="40"/>
      <c r="F3008" s="40"/>
      <c r="G3008" s="40"/>
      <c r="H3008" s="46"/>
    </row>
    <row r="3009" s="2" customFormat="1" ht="16.8" customHeight="1">
      <c r="A3009" s="40"/>
      <c r="B3009" s="46"/>
      <c r="C3009" s="312" t="s">
        <v>2878</v>
      </c>
      <c r="D3009" s="313" t="s">
        <v>9941</v>
      </c>
      <c r="E3009" s="314" t="s">
        <v>280</v>
      </c>
      <c r="F3009" s="315">
        <v>63.2622</v>
      </c>
      <c r="G3009" s="40"/>
      <c r="H3009" s="46"/>
    </row>
    <row r="3010" s="2" customFormat="1" ht="16.8" customHeight="1">
      <c r="A3010" s="40"/>
      <c r="B3010" s="46"/>
      <c r="C3010" s="316" t="s">
        <v>19</v>
      </c>
      <c r="D3010" s="316" t="s">
        <v>5788</v>
      </c>
      <c r="E3010" s="19" t="s">
        <v>19</v>
      </c>
      <c r="F3010" s="317">
        <v>0</v>
      </c>
      <c r="G3010" s="40"/>
      <c r="H3010" s="46"/>
    </row>
    <row r="3011" s="2" customFormat="1" ht="16.8" customHeight="1">
      <c r="A3011" s="40"/>
      <c r="B3011" s="46"/>
      <c r="C3011" s="316" t="s">
        <v>19</v>
      </c>
      <c r="D3011" s="316" t="s">
        <v>9644</v>
      </c>
      <c r="E3011" s="19" t="s">
        <v>19</v>
      </c>
      <c r="F3011" s="317">
        <v>0</v>
      </c>
      <c r="G3011" s="40"/>
      <c r="H3011" s="46"/>
    </row>
    <row r="3012" s="2" customFormat="1" ht="16.8" customHeight="1">
      <c r="A3012" s="40"/>
      <c r="B3012" s="46"/>
      <c r="C3012" s="316" t="s">
        <v>19</v>
      </c>
      <c r="D3012" s="316" t="s">
        <v>9645</v>
      </c>
      <c r="E3012" s="19" t="s">
        <v>19</v>
      </c>
      <c r="F3012" s="317">
        <v>19.872</v>
      </c>
      <c r="G3012" s="40"/>
      <c r="H3012" s="46"/>
    </row>
    <row r="3013" s="2" customFormat="1" ht="16.8" customHeight="1">
      <c r="A3013" s="40"/>
      <c r="B3013" s="46"/>
      <c r="C3013" s="316" t="s">
        <v>19</v>
      </c>
      <c r="D3013" s="316" t="s">
        <v>9646</v>
      </c>
      <c r="E3013" s="19" t="s">
        <v>19</v>
      </c>
      <c r="F3013" s="317">
        <v>1.6115999999999999</v>
      </c>
      <c r="G3013" s="40"/>
      <c r="H3013" s="46"/>
    </row>
    <row r="3014" s="2" customFormat="1" ht="16.8" customHeight="1">
      <c r="A3014" s="40"/>
      <c r="B3014" s="46"/>
      <c r="C3014" s="316" t="s">
        <v>19</v>
      </c>
      <c r="D3014" s="316" t="s">
        <v>9647</v>
      </c>
      <c r="E3014" s="19" t="s">
        <v>19</v>
      </c>
      <c r="F3014" s="317">
        <v>1.488</v>
      </c>
      <c r="G3014" s="40"/>
      <c r="H3014" s="46"/>
    </row>
    <row r="3015" s="2" customFormat="1" ht="16.8" customHeight="1">
      <c r="A3015" s="40"/>
      <c r="B3015" s="46"/>
      <c r="C3015" s="316" t="s">
        <v>19</v>
      </c>
      <c r="D3015" s="316" t="s">
        <v>9648</v>
      </c>
      <c r="E3015" s="19" t="s">
        <v>19</v>
      </c>
      <c r="F3015" s="317">
        <v>1.0098</v>
      </c>
      <c r="G3015" s="40"/>
      <c r="H3015" s="46"/>
    </row>
    <row r="3016" s="2" customFormat="1" ht="16.8" customHeight="1">
      <c r="A3016" s="40"/>
      <c r="B3016" s="46"/>
      <c r="C3016" s="316" t="s">
        <v>19</v>
      </c>
      <c r="D3016" s="316" t="s">
        <v>9649</v>
      </c>
      <c r="E3016" s="19" t="s">
        <v>19</v>
      </c>
      <c r="F3016" s="317">
        <v>4.4543999999999997</v>
      </c>
      <c r="G3016" s="40"/>
      <c r="H3016" s="46"/>
    </row>
    <row r="3017" s="2" customFormat="1" ht="16.8" customHeight="1">
      <c r="A3017" s="40"/>
      <c r="B3017" s="46"/>
      <c r="C3017" s="316" t="s">
        <v>19</v>
      </c>
      <c r="D3017" s="316" t="s">
        <v>9650</v>
      </c>
      <c r="E3017" s="19" t="s">
        <v>19</v>
      </c>
      <c r="F3017" s="317">
        <v>1.3151999999999999</v>
      </c>
      <c r="G3017" s="40"/>
      <c r="H3017" s="46"/>
    </row>
    <row r="3018" s="2" customFormat="1" ht="16.8" customHeight="1">
      <c r="A3018" s="40"/>
      <c r="B3018" s="46"/>
      <c r="C3018" s="316" t="s">
        <v>19</v>
      </c>
      <c r="D3018" s="316" t="s">
        <v>9651</v>
      </c>
      <c r="E3018" s="19" t="s">
        <v>19</v>
      </c>
      <c r="F3018" s="317">
        <v>1.4363999999999999</v>
      </c>
      <c r="G3018" s="40"/>
      <c r="H3018" s="46"/>
    </row>
    <row r="3019" s="2" customFormat="1" ht="16.8" customHeight="1">
      <c r="A3019" s="40"/>
      <c r="B3019" s="46"/>
      <c r="C3019" s="316" t="s">
        <v>19</v>
      </c>
      <c r="D3019" s="316" t="s">
        <v>9652</v>
      </c>
      <c r="E3019" s="19" t="s">
        <v>19</v>
      </c>
      <c r="F3019" s="317">
        <v>0.55859999999999999</v>
      </c>
      <c r="G3019" s="40"/>
      <c r="H3019" s="46"/>
    </row>
    <row r="3020" s="2" customFormat="1" ht="16.8" customHeight="1">
      <c r="A3020" s="40"/>
      <c r="B3020" s="46"/>
      <c r="C3020" s="316" t="s">
        <v>19</v>
      </c>
      <c r="D3020" s="316" t="s">
        <v>9653</v>
      </c>
      <c r="E3020" s="19" t="s">
        <v>19</v>
      </c>
      <c r="F3020" s="317">
        <v>0.85140000000000005</v>
      </c>
      <c r="G3020" s="40"/>
      <c r="H3020" s="46"/>
    </row>
    <row r="3021" s="2" customFormat="1" ht="16.8" customHeight="1">
      <c r="A3021" s="40"/>
      <c r="B3021" s="46"/>
      <c r="C3021" s="316" t="s">
        <v>19</v>
      </c>
      <c r="D3021" s="316" t="s">
        <v>9654</v>
      </c>
      <c r="E3021" s="19" t="s">
        <v>19</v>
      </c>
      <c r="F3021" s="317">
        <v>1.224</v>
      </c>
      <c r="G3021" s="40"/>
      <c r="H3021" s="46"/>
    </row>
    <row r="3022" s="2" customFormat="1" ht="16.8" customHeight="1">
      <c r="A3022" s="40"/>
      <c r="B3022" s="46"/>
      <c r="C3022" s="316" t="s">
        <v>19</v>
      </c>
      <c r="D3022" s="316" t="s">
        <v>9655</v>
      </c>
      <c r="E3022" s="19" t="s">
        <v>19</v>
      </c>
      <c r="F3022" s="317">
        <v>1.3524000000000001</v>
      </c>
      <c r="G3022" s="40"/>
      <c r="H3022" s="46"/>
    </row>
    <row r="3023" s="2" customFormat="1" ht="16.8" customHeight="1">
      <c r="A3023" s="40"/>
      <c r="B3023" s="46"/>
      <c r="C3023" s="316" t="s">
        <v>19</v>
      </c>
      <c r="D3023" s="316" t="s">
        <v>9656</v>
      </c>
      <c r="E3023" s="19" t="s">
        <v>19</v>
      </c>
      <c r="F3023" s="317">
        <v>3.7223999999999999</v>
      </c>
      <c r="G3023" s="40"/>
      <c r="H3023" s="46"/>
    </row>
    <row r="3024" s="2" customFormat="1" ht="16.8" customHeight="1">
      <c r="A3024" s="40"/>
      <c r="B3024" s="46"/>
      <c r="C3024" s="316" t="s">
        <v>19</v>
      </c>
      <c r="D3024" s="316" t="s">
        <v>9657</v>
      </c>
      <c r="E3024" s="19" t="s">
        <v>19</v>
      </c>
      <c r="F3024" s="317">
        <v>0.56399999999999995</v>
      </c>
      <c r="G3024" s="40"/>
      <c r="H3024" s="46"/>
    </row>
    <row r="3025" s="2" customFormat="1" ht="16.8" customHeight="1">
      <c r="A3025" s="40"/>
      <c r="B3025" s="46"/>
      <c r="C3025" s="316" t="s">
        <v>19</v>
      </c>
      <c r="D3025" s="316" t="s">
        <v>9658</v>
      </c>
      <c r="E3025" s="19" t="s">
        <v>19</v>
      </c>
      <c r="F3025" s="317">
        <v>1.1868000000000001</v>
      </c>
      <c r="G3025" s="40"/>
      <c r="H3025" s="46"/>
    </row>
    <row r="3026" s="2" customFormat="1" ht="16.8" customHeight="1">
      <c r="A3026" s="40"/>
      <c r="B3026" s="46"/>
      <c r="C3026" s="316" t="s">
        <v>19</v>
      </c>
      <c r="D3026" s="316" t="s">
        <v>9659</v>
      </c>
      <c r="E3026" s="19" t="s">
        <v>19</v>
      </c>
      <c r="F3026" s="317">
        <v>1.0764</v>
      </c>
      <c r="G3026" s="40"/>
      <c r="H3026" s="46"/>
    </row>
    <row r="3027" s="2" customFormat="1" ht="16.8" customHeight="1">
      <c r="A3027" s="40"/>
      <c r="B3027" s="46"/>
      <c r="C3027" s="316" t="s">
        <v>19</v>
      </c>
      <c r="D3027" s="316" t="s">
        <v>9660</v>
      </c>
      <c r="E3027" s="19" t="s">
        <v>19</v>
      </c>
      <c r="F3027" s="317">
        <v>0.252</v>
      </c>
      <c r="G3027" s="40"/>
      <c r="H3027" s="46"/>
    </row>
    <row r="3028" s="2" customFormat="1" ht="16.8" customHeight="1">
      <c r="A3028" s="40"/>
      <c r="B3028" s="46"/>
      <c r="C3028" s="316" t="s">
        <v>19</v>
      </c>
      <c r="D3028" s="316" t="s">
        <v>9661</v>
      </c>
      <c r="E3028" s="19" t="s">
        <v>19</v>
      </c>
      <c r="F3028" s="317">
        <v>0.4824</v>
      </c>
      <c r="G3028" s="40"/>
      <c r="H3028" s="46"/>
    </row>
    <row r="3029" s="2" customFormat="1" ht="16.8" customHeight="1">
      <c r="A3029" s="40"/>
      <c r="B3029" s="46"/>
      <c r="C3029" s="316" t="s">
        <v>19</v>
      </c>
      <c r="D3029" s="316" t="s">
        <v>9662</v>
      </c>
      <c r="E3029" s="19" t="s">
        <v>19</v>
      </c>
      <c r="F3029" s="317">
        <v>8.4077999999999999</v>
      </c>
      <c r="G3029" s="40"/>
      <c r="H3029" s="46"/>
    </row>
    <row r="3030" s="2" customFormat="1" ht="16.8" customHeight="1">
      <c r="A3030" s="40"/>
      <c r="B3030" s="46"/>
      <c r="C3030" s="316" t="s">
        <v>19</v>
      </c>
      <c r="D3030" s="316" t="s">
        <v>9663</v>
      </c>
      <c r="E3030" s="19" t="s">
        <v>19</v>
      </c>
      <c r="F3030" s="317">
        <v>10.7388</v>
      </c>
      <c r="G3030" s="40"/>
      <c r="H3030" s="46"/>
    </row>
    <row r="3031" s="2" customFormat="1" ht="16.8" customHeight="1">
      <c r="A3031" s="40"/>
      <c r="B3031" s="46"/>
      <c r="C3031" s="316" t="s">
        <v>19</v>
      </c>
      <c r="D3031" s="316" t="s">
        <v>9664</v>
      </c>
      <c r="E3031" s="19" t="s">
        <v>19</v>
      </c>
      <c r="F3031" s="317">
        <v>0.621</v>
      </c>
      <c r="G3031" s="40"/>
      <c r="H3031" s="46"/>
    </row>
    <row r="3032" s="2" customFormat="1" ht="16.8" customHeight="1">
      <c r="A3032" s="40"/>
      <c r="B3032" s="46"/>
      <c r="C3032" s="316" t="s">
        <v>19</v>
      </c>
      <c r="D3032" s="316" t="s">
        <v>9665</v>
      </c>
      <c r="E3032" s="19" t="s">
        <v>19</v>
      </c>
      <c r="F3032" s="317">
        <v>0.74880000000000002</v>
      </c>
      <c r="G3032" s="40"/>
      <c r="H3032" s="46"/>
    </row>
    <row r="3033" s="2" customFormat="1" ht="16.8" customHeight="1">
      <c r="A3033" s="40"/>
      <c r="B3033" s="46"/>
      <c r="C3033" s="316" t="s">
        <v>19</v>
      </c>
      <c r="D3033" s="316" t="s">
        <v>9666</v>
      </c>
      <c r="E3033" s="19" t="s">
        <v>19</v>
      </c>
      <c r="F3033" s="317">
        <v>0.28799999999999998</v>
      </c>
      <c r="G3033" s="40"/>
      <c r="H3033" s="46"/>
    </row>
    <row r="3034" s="2" customFormat="1" ht="16.8" customHeight="1">
      <c r="A3034" s="40"/>
      <c r="B3034" s="46"/>
      <c r="C3034" s="316" t="s">
        <v>2878</v>
      </c>
      <c r="D3034" s="316" t="s">
        <v>265</v>
      </c>
      <c r="E3034" s="19" t="s">
        <v>19</v>
      </c>
      <c r="F3034" s="317">
        <v>63.2622</v>
      </c>
      <c r="G3034" s="40"/>
      <c r="H3034" s="46"/>
    </row>
    <row r="3035" s="2" customFormat="1" ht="16.8" customHeight="1">
      <c r="A3035" s="40"/>
      <c r="B3035" s="46"/>
      <c r="C3035" s="318" t="s">
        <v>9865</v>
      </c>
      <c r="D3035" s="40"/>
      <c r="E3035" s="40"/>
      <c r="F3035" s="40"/>
      <c r="G3035" s="40"/>
      <c r="H3035" s="46"/>
    </row>
    <row r="3036" s="2" customFormat="1">
      <c r="A3036" s="40"/>
      <c r="B3036" s="46"/>
      <c r="C3036" s="316" t="s">
        <v>2870</v>
      </c>
      <c r="D3036" s="316" t="s">
        <v>9910</v>
      </c>
      <c r="E3036" s="19" t="s">
        <v>280</v>
      </c>
      <c r="F3036" s="317">
        <v>63.2622</v>
      </c>
      <c r="G3036" s="40"/>
      <c r="H3036" s="46"/>
    </row>
    <row r="3037" s="2" customFormat="1">
      <c r="A3037" s="40"/>
      <c r="B3037" s="46"/>
      <c r="C3037" s="316" t="s">
        <v>5821</v>
      </c>
      <c r="D3037" s="316" t="s">
        <v>9942</v>
      </c>
      <c r="E3037" s="19" t="s">
        <v>280</v>
      </c>
      <c r="F3037" s="317">
        <v>30.411000000000001</v>
      </c>
      <c r="G3037" s="40"/>
      <c r="H3037" s="46"/>
    </row>
    <row r="3038" s="2" customFormat="1">
      <c r="A3038" s="40"/>
      <c r="B3038" s="46"/>
      <c r="C3038" s="316" t="s">
        <v>2900</v>
      </c>
      <c r="D3038" s="316" t="s">
        <v>9911</v>
      </c>
      <c r="E3038" s="19" t="s">
        <v>280</v>
      </c>
      <c r="F3038" s="317">
        <v>35.151000000000003</v>
      </c>
      <c r="G3038" s="40"/>
      <c r="H3038" s="46"/>
    </row>
    <row r="3039" s="2" customFormat="1" ht="16.8" customHeight="1">
      <c r="A3039" s="40"/>
      <c r="B3039" s="46"/>
      <c r="C3039" s="312" t="s">
        <v>5775</v>
      </c>
      <c r="D3039" s="313" t="s">
        <v>5776</v>
      </c>
      <c r="E3039" s="314" t="s">
        <v>280</v>
      </c>
      <c r="F3039" s="315">
        <v>32.851199999999999</v>
      </c>
      <c r="G3039" s="40"/>
      <c r="H3039" s="46"/>
    </row>
    <row r="3040" s="2" customFormat="1" ht="16.8" customHeight="1">
      <c r="A3040" s="40"/>
      <c r="B3040" s="46"/>
      <c r="C3040" s="316" t="s">
        <v>19</v>
      </c>
      <c r="D3040" s="316" t="s">
        <v>5812</v>
      </c>
      <c r="E3040" s="19" t="s">
        <v>19</v>
      </c>
      <c r="F3040" s="317">
        <v>0</v>
      </c>
      <c r="G3040" s="40"/>
      <c r="H3040" s="46"/>
    </row>
    <row r="3041" s="2" customFormat="1" ht="16.8" customHeight="1">
      <c r="A3041" s="40"/>
      <c r="B3041" s="46"/>
      <c r="C3041" s="316" t="s">
        <v>19</v>
      </c>
      <c r="D3041" s="316" t="s">
        <v>5813</v>
      </c>
      <c r="E3041" s="19" t="s">
        <v>19</v>
      </c>
      <c r="F3041" s="317">
        <v>0</v>
      </c>
      <c r="G3041" s="40"/>
      <c r="H3041" s="46"/>
    </row>
    <row r="3042" s="2" customFormat="1" ht="16.8" customHeight="1">
      <c r="A3042" s="40"/>
      <c r="B3042" s="46"/>
      <c r="C3042" s="316" t="s">
        <v>19</v>
      </c>
      <c r="D3042" s="316" t="s">
        <v>9677</v>
      </c>
      <c r="E3042" s="19" t="s">
        <v>19</v>
      </c>
      <c r="F3042" s="317">
        <v>0</v>
      </c>
      <c r="G3042" s="40"/>
      <c r="H3042" s="46"/>
    </row>
    <row r="3043" s="2" customFormat="1" ht="16.8" customHeight="1">
      <c r="A3043" s="40"/>
      <c r="B3043" s="46"/>
      <c r="C3043" s="316" t="s">
        <v>19</v>
      </c>
      <c r="D3043" s="316" t="s">
        <v>9678</v>
      </c>
      <c r="E3043" s="19" t="s">
        <v>19</v>
      </c>
      <c r="F3043" s="317">
        <v>10.800000000000001</v>
      </c>
      <c r="G3043" s="40"/>
      <c r="H3043" s="46"/>
    </row>
    <row r="3044" s="2" customFormat="1" ht="16.8" customHeight="1">
      <c r="A3044" s="40"/>
      <c r="B3044" s="46"/>
      <c r="C3044" s="316" t="s">
        <v>19</v>
      </c>
      <c r="D3044" s="316" t="s">
        <v>9679</v>
      </c>
      <c r="E3044" s="19" t="s">
        <v>19</v>
      </c>
      <c r="F3044" s="317">
        <v>1.0913999999999999</v>
      </c>
      <c r="G3044" s="40"/>
      <c r="H3044" s="46"/>
    </row>
    <row r="3045" s="2" customFormat="1" ht="16.8" customHeight="1">
      <c r="A3045" s="40"/>
      <c r="B3045" s="46"/>
      <c r="C3045" s="316" t="s">
        <v>19</v>
      </c>
      <c r="D3045" s="316" t="s">
        <v>9680</v>
      </c>
      <c r="E3045" s="19" t="s">
        <v>19</v>
      </c>
      <c r="F3045" s="317">
        <v>0.99839999999999995</v>
      </c>
      <c r="G3045" s="40"/>
      <c r="H3045" s="46"/>
    </row>
    <row r="3046" s="2" customFormat="1" ht="16.8" customHeight="1">
      <c r="A3046" s="40"/>
      <c r="B3046" s="46"/>
      <c r="C3046" s="316" t="s">
        <v>19</v>
      </c>
      <c r="D3046" s="316" t="s">
        <v>9681</v>
      </c>
      <c r="E3046" s="19" t="s">
        <v>19</v>
      </c>
      <c r="F3046" s="317">
        <v>0.6633</v>
      </c>
      <c r="G3046" s="40"/>
      <c r="H3046" s="46"/>
    </row>
    <row r="3047" s="2" customFormat="1" ht="16.8" customHeight="1">
      <c r="A3047" s="40"/>
      <c r="B3047" s="46"/>
      <c r="C3047" s="316" t="s">
        <v>19</v>
      </c>
      <c r="D3047" s="316" t="s">
        <v>9682</v>
      </c>
      <c r="E3047" s="19" t="s">
        <v>19</v>
      </c>
      <c r="F3047" s="317">
        <v>2.6796000000000002</v>
      </c>
      <c r="G3047" s="40"/>
      <c r="H3047" s="46"/>
    </row>
    <row r="3048" s="2" customFormat="1" ht="16.8" customHeight="1">
      <c r="A3048" s="40"/>
      <c r="B3048" s="46"/>
      <c r="C3048" s="316" t="s">
        <v>19</v>
      </c>
      <c r="D3048" s="316" t="s">
        <v>9683</v>
      </c>
      <c r="E3048" s="19" t="s">
        <v>19</v>
      </c>
      <c r="F3048" s="317">
        <v>0.8256</v>
      </c>
      <c r="G3048" s="40"/>
      <c r="H3048" s="46"/>
    </row>
    <row r="3049" s="2" customFormat="1" ht="16.8" customHeight="1">
      <c r="A3049" s="40"/>
      <c r="B3049" s="46"/>
      <c r="C3049" s="316" t="s">
        <v>19</v>
      </c>
      <c r="D3049" s="316" t="s">
        <v>9684</v>
      </c>
      <c r="E3049" s="19" t="s">
        <v>19</v>
      </c>
      <c r="F3049" s="317">
        <v>0.86939999999999995</v>
      </c>
      <c r="G3049" s="40"/>
      <c r="H3049" s="46"/>
    </row>
    <row r="3050" s="2" customFormat="1" ht="16.8" customHeight="1">
      <c r="A3050" s="40"/>
      <c r="B3050" s="46"/>
      <c r="C3050" s="316" t="s">
        <v>19</v>
      </c>
      <c r="D3050" s="316" t="s">
        <v>9685</v>
      </c>
      <c r="E3050" s="19" t="s">
        <v>19</v>
      </c>
      <c r="F3050" s="317">
        <v>0.33810000000000001</v>
      </c>
      <c r="G3050" s="40"/>
      <c r="H3050" s="46"/>
    </row>
    <row r="3051" s="2" customFormat="1" ht="16.8" customHeight="1">
      <c r="A3051" s="40"/>
      <c r="B3051" s="46"/>
      <c r="C3051" s="316" t="s">
        <v>19</v>
      </c>
      <c r="D3051" s="316" t="s">
        <v>9686</v>
      </c>
      <c r="E3051" s="19" t="s">
        <v>19</v>
      </c>
      <c r="F3051" s="317">
        <v>0.48180000000000001</v>
      </c>
      <c r="G3051" s="40"/>
      <c r="H3051" s="46"/>
    </row>
    <row r="3052" s="2" customFormat="1" ht="16.8" customHeight="1">
      <c r="A3052" s="40"/>
      <c r="B3052" s="46"/>
      <c r="C3052" s="316" t="s">
        <v>19</v>
      </c>
      <c r="D3052" s="316" t="s">
        <v>9687</v>
      </c>
      <c r="E3052" s="19" t="s">
        <v>19</v>
      </c>
      <c r="F3052" s="317">
        <v>0.6885</v>
      </c>
      <c r="G3052" s="40"/>
      <c r="H3052" s="46"/>
    </row>
    <row r="3053" s="2" customFormat="1" ht="16.8" customHeight="1">
      <c r="A3053" s="40"/>
      <c r="B3053" s="46"/>
      <c r="C3053" s="316" t="s">
        <v>19</v>
      </c>
      <c r="D3053" s="316" t="s">
        <v>9688</v>
      </c>
      <c r="E3053" s="19" t="s">
        <v>19</v>
      </c>
      <c r="F3053" s="317">
        <v>0.64859999999999995</v>
      </c>
      <c r="G3053" s="40"/>
      <c r="H3053" s="46"/>
    </row>
    <row r="3054" s="2" customFormat="1" ht="16.8" customHeight="1">
      <c r="A3054" s="40"/>
      <c r="B3054" s="46"/>
      <c r="C3054" s="316" t="s">
        <v>19</v>
      </c>
      <c r="D3054" s="316" t="s">
        <v>9689</v>
      </c>
      <c r="E3054" s="19" t="s">
        <v>19</v>
      </c>
      <c r="F3054" s="317">
        <v>2.3759999999999999</v>
      </c>
      <c r="G3054" s="40"/>
      <c r="H3054" s="46"/>
    </row>
    <row r="3055" s="2" customFormat="1" ht="16.8" customHeight="1">
      <c r="A3055" s="40"/>
      <c r="B3055" s="46"/>
      <c r="C3055" s="316" t="s">
        <v>19</v>
      </c>
      <c r="D3055" s="316" t="s">
        <v>9690</v>
      </c>
      <c r="E3055" s="19" t="s">
        <v>19</v>
      </c>
      <c r="F3055" s="317">
        <v>0.22800000000000001</v>
      </c>
      <c r="G3055" s="40"/>
      <c r="H3055" s="46"/>
    </row>
    <row r="3056" s="2" customFormat="1" ht="16.8" customHeight="1">
      <c r="A3056" s="40"/>
      <c r="B3056" s="46"/>
      <c r="C3056" s="316" t="s">
        <v>19</v>
      </c>
      <c r="D3056" s="316" t="s">
        <v>9691</v>
      </c>
      <c r="E3056" s="19" t="s">
        <v>19</v>
      </c>
      <c r="F3056" s="317">
        <v>0.41399999999999998</v>
      </c>
      <c r="G3056" s="40"/>
      <c r="H3056" s="46"/>
    </row>
    <row r="3057" s="2" customFormat="1" ht="16.8" customHeight="1">
      <c r="A3057" s="40"/>
      <c r="B3057" s="46"/>
      <c r="C3057" s="316" t="s">
        <v>19</v>
      </c>
      <c r="D3057" s="316" t="s">
        <v>9692</v>
      </c>
      <c r="E3057" s="19" t="s">
        <v>19</v>
      </c>
      <c r="F3057" s="317">
        <v>0.37259999999999999</v>
      </c>
      <c r="G3057" s="40"/>
      <c r="H3057" s="46"/>
    </row>
    <row r="3058" s="2" customFormat="1" ht="16.8" customHeight="1">
      <c r="A3058" s="40"/>
      <c r="B3058" s="46"/>
      <c r="C3058" s="316" t="s">
        <v>19</v>
      </c>
      <c r="D3058" s="316" t="s">
        <v>9693</v>
      </c>
      <c r="E3058" s="19" t="s">
        <v>19</v>
      </c>
      <c r="F3058" s="317">
        <v>0.063</v>
      </c>
      <c r="G3058" s="40"/>
      <c r="H3058" s="46"/>
    </row>
    <row r="3059" s="2" customFormat="1" ht="16.8" customHeight="1">
      <c r="A3059" s="40"/>
      <c r="B3059" s="46"/>
      <c r="C3059" s="316" t="s">
        <v>19</v>
      </c>
      <c r="D3059" s="316" t="s">
        <v>9694</v>
      </c>
      <c r="E3059" s="19" t="s">
        <v>19</v>
      </c>
      <c r="F3059" s="317">
        <v>0.1152</v>
      </c>
      <c r="G3059" s="40"/>
      <c r="H3059" s="46"/>
    </row>
    <row r="3060" s="2" customFormat="1" ht="16.8" customHeight="1">
      <c r="A3060" s="40"/>
      <c r="B3060" s="46"/>
      <c r="C3060" s="316" t="s">
        <v>19</v>
      </c>
      <c r="D3060" s="316" t="s">
        <v>9695</v>
      </c>
      <c r="E3060" s="19" t="s">
        <v>19</v>
      </c>
      <c r="F3060" s="317">
        <v>2.9582999999999999</v>
      </c>
      <c r="G3060" s="40"/>
      <c r="H3060" s="46"/>
    </row>
    <row r="3061" s="2" customFormat="1" ht="16.8" customHeight="1">
      <c r="A3061" s="40"/>
      <c r="B3061" s="46"/>
      <c r="C3061" s="316" t="s">
        <v>19</v>
      </c>
      <c r="D3061" s="316" t="s">
        <v>9696</v>
      </c>
      <c r="E3061" s="19" t="s">
        <v>19</v>
      </c>
      <c r="F3061" s="317">
        <v>5.4635999999999996</v>
      </c>
      <c r="G3061" s="40"/>
      <c r="H3061" s="46"/>
    </row>
    <row r="3062" s="2" customFormat="1" ht="16.8" customHeight="1">
      <c r="A3062" s="40"/>
      <c r="B3062" s="46"/>
      <c r="C3062" s="316" t="s">
        <v>19</v>
      </c>
      <c r="D3062" s="316" t="s">
        <v>9697</v>
      </c>
      <c r="E3062" s="19" t="s">
        <v>19</v>
      </c>
      <c r="F3062" s="317">
        <v>0.33750000000000002</v>
      </c>
      <c r="G3062" s="40"/>
      <c r="H3062" s="46"/>
    </row>
    <row r="3063" s="2" customFormat="1" ht="16.8" customHeight="1">
      <c r="A3063" s="40"/>
      <c r="B3063" s="46"/>
      <c r="C3063" s="316" t="s">
        <v>19</v>
      </c>
      <c r="D3063" s="316" t="s">
        <v>9698</v>
      </c>
      <c r="E3063" s="19" t="s">
        <v>19</v>
      </c>
      <c r="F3063" s="317">
        <v>0.33929999999999999</v>
      </c>
      <c r="G3063" s="40"/>
      <c r="H3063" s="46"/>
    </row>
    <row r="3064" s="2" customFormat="1" ht="16.8" customHeight="1">
      <c r="A3064" s="40"/>
      <c r="B3064" s="46"/>
      <c r="C3064" s="316" t="s">
        <v>19</v>
      </c>
      <c r="D3064" s="316" t="s">
        <v>9699</v>
      </c>
      <c r="E3064" s="19" t="s">
        <v>19</v>
      </c>
      <c r="F3064" s="317">
        <v>0.099000000000000005</v>
      </c>
      <c r="G3064" s="40"/>
      <c r="H3064" s="46"/>
    </row>
    <row r="3065" s="2" customFormat="1" ht="16.8" customHeight="1">
      <c r="A3065" s="40"/>
      <c r="B3065" s="46"/>
      <c r="C3065" s="316" t="s">
        <v>5775</v>
      </c>
      <c r="D3065" s="316" t="s">
        <v>265</v>
      </c>
      <c r="E3065" s="19" t="s">
        <v>19</v>
      </c>
      <c r="F3065" s="317">
        <v>32.851199999999999</v>
      </c>
      <c r="G3065" s="40"/>
      <c r="H3065" s="46"/>
    </row>
    <row r="3066" s="2" customFormat="1" ht="16.8" customHeight="1">
      <c r="A3066" s="40"/>
      <c r="B3066" s="46"/>
      <c r="C3066" s="318" t="s">
        <v>9865</v>
      </c>
      <c r="D3066" s="40"/>
      <c r="E3066" s="40"/>
      <c r="F3066" s="40"/>
      <c r="G3066" s="40"/>
      <c r="H3066" s="46"/>
    </row>
    <row r="3067" s="2" customFormat="1" ht="16.8" customHeight="1">
      <c r="A3067" s="40"/>
      <c r="B3067" s="46"/>
      <c r="C3067" s="316" t="s">
        <v>2893</v>
      </c>
      <c r="D3067" s="316" t="s">
        <v>9913</v>
      </c>
      <c r="E3067" s="19" t="s">
        <v>280</v>
      </c>
      <c r="F3067" s="317">
        <v>32.851199999999999</v>
      </c>
      <c r="G3067" s="40"/>
      <c r="H3067" s="46"/>
    </row>
    <row r="3068" s="2" customFormat="1">
      <c r="A3068" s="40"/>
      <c r="B3068" s="46"/>
      <c r="C3068" s="316" t="s">
        <v>5821</v>
      </c>
      <c r="D3068" s="316" t="s">
        <v>9942</v>
      </c>
      <c r="E3068" s="19" t="s">
        <v>280</v>
      </c>
      <c r="F3068" s="317">
        <v>30.411000000000001</v>
      </c>
      <c r="G3068" s="40"/>
      <c r="H3068" s="46"/>
    </row>
    <row r="3069" s="2" customFormat="1">
      <c r="A3069" s="40"/>
      <c r="B3069" s="46"/>
      <c r="C3069" s="316" t="s">
        <v>2900</v>
      </c>
      <c r="D3069" s="316" t="s">
        <v>9911</v>
      </c>
      <c r="E3069" s="19" t="s">
        <v>280</v>
      </c>
      <c r="F3069" s="317">
        <v>35.151000000000003</v>
      </c>
      <c r="G3069" s="40"/>
      <c r="H3069" s="46"/>
    </row>
    <row r="3070" s="2" customFormat="1" ht="26.4" customHeight="1">
      <c r="A3070" s="40"/>
      <c r="B3070" s="46"/>
      <c r="C3070" s="311" t="s">
        <v>9984</v>
      </c>
      <c r="D3070" s="311" t="s">
        <v>173</v>
      </c>
      <c r="E3070" s="40"/>
      <c r="F3070" s="40"/>
      <c r="G3070" s="40"/>
      <c r="H3070" s="46"/>
    </row>
    <row r="3071" s="2" customFormat="1" ht="16.8" customHeight="1">
      <c r="A3071" s="40"/>
      <c r="B3071" s="46"/>
      <c r="C3071" s="312" t="s">
        <v>2878</v>
      </c>
      <c r="D3071" s="313" t="s">
        <v>9941</v>
      </c>
      <c r="E3071" s="314" t="s">
        <v>280</v>
      </c>
      <c r="F3071" s="315">
        <v>63.2622</v>
      </c>
      <c r="G3071" s="40"/>
      <c r="H3071" s="46"/>
    </row>
    <row r="3072" s="2" customFormat="1" ht="16.8" customHeight="1">
      <c r="A3072" s="40"/>
      <c r="B3072" s="46"/>
      <c r="C3072" s="316" t="s">
        <v>19</v>
      </c>
      <c r="D3072" s="316" t="s">
        <v>5788</v>
      </c>
      <c r="E3072" s="19" t="s">
        <v>19</v>
      </c>
      <c r="F3072" s="317">
        <v>0</v>
      </c>
      <c r="G3072" s="40"/>
      <c r="H3072" s="46"/>
    </row>
    <row r="3073" s="2" customFormat="1" ht="16.8" customHeight="1">
      <c r="A3073" s="40"/>
      <c r="B3073" s="46"/>
      <c r="C3073" s="316" t="s">
        <v>19</v>
      </c>
      <c r="D3073" s="316" t="s">
        <v>9644</v>
      </c>
      <c r="E3073" s="19" t="s">
        <v>19</v>
      </c>
      <c r="F3073" s="317">
        <v>0</v>
      </c>
      <c r="G3073" s="40"/>
      <c r="H3073" s="46"/>
    </row>
    <row r="3074" s="2" customFormat="1" ht="16.8" customHeight="1">
      <c r="A3074" s="40"/>
      <c r="B3074" s="46"/>
      <c r="C3074" s="316" t="s">
        <v>19</v>
      </c>
      <c r="D3074" s="316" t="s">
        <v>9645</v>
      </c>
      <c r="E3074" s="19" t="s">
        <v>19</v>
      </c>
      <c r="F3074" s="317">
        <v>19.872</v>
      </c>
      <c r="G3074" s="40"/>
      <c r="H3074" s="46"/>
    </row>
    <row r="3075" s="2" customFormat="1" ht="16.8" customHeight="1">
      <c r="A3075" s="40"/>
      <c r="B3075" s="46"/>
      <c r="C3075" s="316" t="s">
        <v>19</v>
      </c>
      <c r="D3075" s="316" t="s">
        <v>9646</v>
      </c>
      <c r="E3075" s="19" t="s">
        <v>19</v>
      </c>
      <c r="F3075" s="317">
        <v>1.6115999999999999</v>
      </c>
      <c r="G3075" s="40"/>
      <c r="H3075" s="46"/>
    </row>
    <row r="3076" s="2" customFormat="1" ht="16.8" customHeight="1">
      <c r="A3076" s="40"/>
      <c r="B3076" s="46"/>
      <c r="C3076" s="316" t="s">
        <v>19</v>
      </c>
      <c r="D3076" s="316" t="s">
        <v>9647</v>
      </c>
      <c r="E3076" s="19" t="s">
        <v>19</v>
      </c>
      <c r="F3076" s="317">
        <v>1.488</v>
      </c>
      <c r="G3076" s="40"/>
      <c r="H3076" s="46"/>
    </row>
    <row r="3077" s="2" customFormat="1" ht="16.8" customHeight="1">
      <c r="A3077" s="40"/>
      <c r="B3077" s="46"/>
      <c r="C3077" s="316" t="s">
        <v>19</v>
      </c>
      <c r="D3077" s="316" t="s">
        <v>9648</v>
      </c>
      <c r="E3077" s="19" t="s">
        <v>19</v>
      </c>
      <c r="F3077" s="317">
        <v>1.0098</v>
      </c>
      <c r="G3077" s="40"/>
      <c r="H3077" s="46"/>
    </row>
    <row r="3078" s="2" customFormat="1" ht="16.8" customHeight="1">
      <c r="A3078" s="40"/>
      <c r="B3078" s="46"/>
      <c r="C3078" s="316" t="s">
        <v>19</v>
      </c>
      <c r="D3078" s="316" t="s">
        <v>9649</v>
      </c>
      <c r="E3078" s="19" t="s">
        <v>19</v>
      </c>
      <c r="F3078" s="317">
        <v>4.4543999999999997</v>
      </c>
      <c r="G3078" s="40"/>
      <c r="H3078" s="46"/>
    </row>
    <row r="3079" s="2" customFormat="1" ht="16.8" customHeight="1">
      <c r="A3079" s="40"/>
      <c r="B3079" s="46"/>
      <c r="C3079" s="316" t="s">
        <v>19</v>
      </c>
      <c r="D3079" s="316" t="s">
        <v>9650</v>
      </c>
      <c r="E3079" s="19" t="s">
        <v>19</v>
      </c>
      <c r="F3079" s="317">
        <v>1.3151999999999999</v>
      </c>
      <c r="G3079" s="40"/>
      <c r="H3079" s="46"/>
    </row>
    <row r="3080" s="2" customFormat="1" ht="16.8" customHeight="1">
      <c r="A3080" s="40"/>
      <c r="B3080" s="46"/>
      <c r="C3080" s="316" t="s">
        <v>19</v>
      </c>
      <c r="D3080" s="316" t="s">
        <v>9651</v>
      </c>
      <c r="E3080" s="19" t="s">
        <v>19</v>
      </c>
      <c r="F3080" s="317">
        <v>1.4363999999999999</v>
      </c>
      <c r="G3080" s="40"/>
      <c r="H3080" s="46"/>
    </row>
    <row r="3081" s="2" customFormat="1" ht="16.8" customHeight="1">
      <c r="A3081" s="40"/>
      <c r="B3081" s="46"/>
      <c r="C3081" s="316" t="s">
        <v>19</v>
      </c>
      <c r="D3081" s="316" t="s">
        <v>9652</v>
      </c>
      <c r="E3081" s="19" t="s">
        <v>19</v>
      </c>
      <c r="F3081" s="317">
        <v>0.55859999999999999</v>
      </c>
      <c r="G3081" s="40"/>
      <c r="H3081" s="46"/>
    </row>
    <row r="3082" s="2" customFormat="1" ht="16.8" customHeight="1">
      <c r="A3082" s="40"/>
      <c r="B3082" s="46"/>
      <c r="C3082" s="316" t="s">
        <v>19</v>
      </c>
      <c r="D3082" s="316" t="s">
        <v>9653</v>
      </c>
      <c r="E3082" s="19" t="s">
        <v>19</v>
      </c>
      <c r="F3082" s="317">
        <v>0.85140000000000005</v>
      </c>
      <c r="G3082" s="40"/>
      <c r="H3082" s="46"/>
    </row>
    <row r="3083" s="2" customFormat="1" ht="16.8" customHeight="1">
      <c r="A3083" s="40"/>
      <c r="B3083" s="46"/>
      <c r="C3083" s="316" t="s">
        <v>19</v>
      </c>
      <c r="D3083" s="316" t="s">
        <v>9654</v>
      </c>
      <c r="E3083" s="19" t="s">
        <v>19</v>
      </c>
      <c r="F3083" s="317">
        <v>1.224</v>
      </c>
      <c r="G3083" s="40"/>
      <c r="H3083" s="46"/>
    </row>
    <row r="3084" s="2" customFormat="1" ht="16.8" customHeight="1">
      <c r="A3084" s="40"/>
      <c r="B3084" s="46"/>
      <c r="C3084" s="316" t="s">
        <v>19</v>
      </c>
      <c r="D3084" s="316" t="s">
        <v>9655</v>
      </c>
      <c r="E3084" s="19" t="s">
        <v>19</v>
      </c>
      <c r="F3084" s="317">
        <v>1.3524000000000001</v>
      </c>
      <c r="G3084" s="40"/>
      <c r="H3084" s="46"/>
    </row>
    <row r="3085" s="2" customFormat="1" ht="16.8" customHeight="1">
      <c r="A3085" s="40"/>
      <c r="B3085" s="46"/>
      <c r="C3085" s="316" t="s">
        <v>19</v>
      </c>
      <c r="D3085" s="316" t="s">
        <v>9656</v>
      </c>
      <c r="E3085" s="19" t="s">
        <v>19</v>
      </c>
      <c r="F3085" s="317">
        <v>3.7223999999999999</v>
      </c>
      <c r="G3085" s="40"/>
      <c r="H3085" s="46"/>
    </row>
    <row r="3086" s="2" customFormat="1" ht="16.8" customHeight="1">
      <c r="A3086" s="40"/>
      <c r="B3086" s="46"/>
      <c r="C3086" s="316" t="s">
        <v>19</v>
      </c>
      <c r="D3086" s="316" t="s">
        <v>9657</v>
      </c>
      <c r="E3086" s="19" t="s">
        <v>19</v>
      </c>
      <c r="F3086" s="317">
        <v>0.56399999999999995</v>
      </c>
      <c r="G3086" s="40"/>
      <c r="H3086" s="46"/>
    </row>
    <row r="3087" s="2" customFormat="1" ht="16.8" customHeight="1">
      <c r="A3087" s="40"/>
      <c r="B3087" s="46"/>
      <c r="C3087" s="316" t="s">
        <v>19</v>
      </c>
      <c r="D3087" s="316" t="s">
        <v>9658</v>
      </c>
      <c r="E3087" s="19" t="s">
        <v>19</v>
      </c>
      <c r="F3087" s="317">
        <v>1.1868000000000001</v>
      </c>
      <c r="G3087" s="40"/>
      <c r="H3087" s="46"/>
    </row>
    <row r="3088" s="2" customFormat="1" ht="16.8" customHeight="1">
      <c r="A3088" s="40"/>
      <c r="B3088" s="46"/>
      <c r="C3088" s="316" t="s">
        <v>19</v>
      </c>
      <c r="D3088" s="316" t="s">
        <v>9659</v>
      </c>
      <c r="E3088" s="19" t="s">
        <v>19</v>
      </c>
      <c r="F3088" s="317">
        <v>1.0764</v>
      </c>
      <c r="G3088" s="40"/>
      <c r="H3088" s="46"/>
    </row>
    <row r="3089" s="2" customFormat="1" ht="16.8" customHeight="1">
      <c r="A3089" s="40"/>
      <c r="B3089" s="46"/>
      <c r="C3089" s="316" t="s">
        <v>19</v>
      </c>
      <c r="D3089" s="316" t="s">
        <v>9660</v>
      </c>
      <c r="E3089" s="19" t="s">
        <v>19</v>
      </c>
      <c r="F3089" s="317">
        <v>0.252</v>
      </c>
      <c r="G3089" s="40"/>
      <c r="H3089" s="46"/>
    </row>
    <row r="3090" s="2" customFormat="1" ht="16.8" customHeight="1">
      <c r="A3090" s="40"/>
      <c r="B3090" s="46"/>
      <c r="C3090" s="316" t="s">
        <v>19</v>
      </c>
      <c r="D3090" s="316" t="s">
        <v>9661</v>
      </c>
      <c r="E3090" s="19" t="s">
        <v>19</v>
      </c>
      <c r="F3090" s="317">
        <v>0.4824</v>
      </c>
      <c r="G3090" s="40"/>
      <c r="H3090" s="46"/>
    </row>
    <row r="3091" s="2" customFormat="1" ht="16.8" customHeight="1">
      <c r="A3091" s="40"/>
      <c r="B3091" s="46"/>
      <c r="C3091" s="316" t="s">
        <v>19</v>
      </c>
      <c r="D3091" s="316" t="s">
        <v>9662</v>
      </c>
      <c r="E3091" s="19" t="s">
        <v>19</v>
      </c>
      <c r="F3091" s="317">
        <v>8.4077999999999999</v>
      </c>
      <c r="G3091" s="40"/>
      <c r="H3091" s="46"/>
    </row>
    <row r="3092" s="2" customFormat="1" ht="16.8" customHeight="1">
      <c r="A3092" s="40"/>
      <c r="B3092" s="46"/>
      <c r="C3092" s="316" t="s">
        <v>19</v>
      </c>
      <c r="D3092" s="316" t="s">
        <v>9663</v>
      </c>
      <c r="E3092" s="19" t="s">
        <v>19</v>
      </c>
      <c r="F3092" s="317">
        <v>10.7388</v>
      </c>
      <c r="G3092" s="40"/>
      <c r="H3092" s="46"/>
    </row>
    <row r="3093" s="2" customFormat="1" ht="16.8" customHeight="1">
      <c r="A3093" s="40"/>
      <c r="B3093" s="46"/>
      <c r="C3093" s="316" t="s">
        <v>19</v>
      </c>
      <c r="D3093" s="316" t="s">
        <v>9664</v>
      </c>
      <c r="E3093" s="19" t="s">
        <v>19</v>
      </c>
      <c r="F3093" s="317">
        <v>0.621</v>
      </c>
      <c r="G3093" s="40"/>
      <c r="H3093" s="46"/>
    </row>
    <row r="3094" s="2" customFormat="1" ht="16.8" customHeight="1">
      <c r="A3094" s="40"/>
      <c r="B3094" s="46"/>
      <c r="C3094" s="316" t="s">
        <v>19</v>
      </c>
      <c r="D3094" s="316" t="s">
        <v>9665</v>
      </c>
      <c r="E3094" s="19" t="s">
        <v>19</v>
      </c>
      <c r="F3094" s="317">
        <v>0.74880000000000002</v>
      </c>
      <c r="G3094" s="40"/>
      <c r="H3094" s="46"/>
    </row>
    <row r="3095" s="2" customFormat="1" ht="16.8" customHeight="1">
      <c r="A3095" s="40"/>
      <c r="B3095" s="46"/>
      <c r="C3095" s="316" t="s">
        <v>19</v>
      </c>
      <c r="D3095" s="316" t="s">
        <v>9666</v>
      </c>
      <c r="E3095" s="19" t="s">
        <v>19</v>
      </c>
      <c r="F3095" s="317">
        <v>0.28799999999999998</v>
      </c>
      <c r="G3095" s="40"/>
      <c r="H3095" s="46"/>
    </row>
    <row r="3096" s="2" customFormat="1" ht="16.8" customHeight="1">
      <c r="A3096" s="40"/>
      <c r="B3096" s="46"/>
      <c r="C3096" s="316" t="s">
        <v>2878</v>
      </c>
      <c r="D3096" s="316" t="s">
        <v>265</v>
      </c>
      <c r="E3096" s="19" t="s">
        <v>19</v>
      </c>
      <c r="F3096" s="317">
        <v>63.2622</v>
      </c>
      <c r="G3096" s="40"/>
      <c r="H3096" s="46"/>
    </row>
    <row r="3097" s="2" customFormat="1" ht="16.8" customHeight="1">
      <c r="A3097" s="40"/>
      <c r="B3097" s="46"/>
      <c r="C3097" s="312" t="s">
        <v>5775</v>
      </c>
      <c r="D3097" s="313" t="s">
        <v>5776</v>
      </c>
      <c r="E3097" s="314" t="s">
        <v>280</v>
      </c>
      <c r="F3097" s="315">
        <v>32.851199999999999</v>
      </c>
      <c r="G3097" s="40"/>
      <c r="H3097" s="46"/>
    </row>
    <row r="3098" s="2" customFormat="1" ht="16.8" customHeight="1">
      <c r="A3098" s="40"/>
      <c r="B3098" s="46"/>
      <c r="C3098" s="316" t="s">
        <v>19</v>
      </c>
      <c r="D3098" s="316" t="s">
        <v>5812</v>
      </c>
      <c r="E3098" s="19" t="s">
        <v>19</v>
      </c>
      <c r="F3098" s="317">
        <v>0</v>
      </c>
      <c r="G3098" s="40"/>
      <c r="H3098" s="46"/>
    </row>
    <row r="3099" s="2" customFormat="1" ht="16.8" customHeight="1">
      <c r="A3099" s="40"/>
      <c r="B3099" s="46"/>
      <c r="C3099" s="316" t="s">
        <v>19</v>
      </c>
      <c r="D3099" s="316" t="s">
        <v>5813</v>
      </c>
      <c r="E3099" s="19" t="s">
        <v>19</v>
      </c>
      <c r="F3099" s="317">
        <v>0</v>
      </c>
      <c r="G3099" s="40"/>
      <c r="H3099" s="46"/>
    </row>
    <row r="3100" s="2" customFormat="1" ht="16.8" customHeight="1">
      <c r="A3100" s="40"/>
      <c r="B3100" s="46"/>
      <c r="C3100" s="316" t="s">
        <v>19</v>
      </c>
      <c r="D3100" s="316" t="s">
        <v>9677</v>
      </c>
      <c r="E3100" s="19" t="s">
        <v>19</v>
      </c>
      <c r="F3100" s="317">
        <v>0</v>
      </c>
      <c r="G3100" s="40"/>
      <c r="H3100" s="46"/>
    </row>
    <row r="3101" s="2" customFormat="1" ht="16.8" customHeight="1">
      <c r="A3101" s="40"/>
      <c r="B3101" s="46"/>
      <c r="C3101" s="316" t="s">
        <v>19</v>
      </c>
      <c r="D3101" s="316" t="s">
        <v>9678</v>
      </c>
      <c r="E3101" s="19" t="s">
        <v>19</v>
      </c>
      <c r="F3101" s="317">
        <v>10.800000000000001</v>
      </c>
      <c r="G3101" s="40"/>
      <c r="H3101" s="46"/>
    </row>
    <row r="3102" s="2" customFormat="1" ht="16.8" customHeight="1">
      <c r="A3102" s="40"/>
      <c r="B3102" s="46"/>
      <c r="C3102" s="316" t="s">
        <v>19</v>
      </c>
      <c r="D3102" s="316" t="s">
        <v>9679</v>
      </c>
      <c r="E3102" s="19" t="s">
        <v>19</v>
      </c>
      <c r="F3102" s="317">
        <v>1.0913999999999999</v>
      </c>
      <c r="G3102" s="40"/>
      <c r="H3102" s="46"/>
    </row>
    <row r="3103" s="2" customFormat="1" ht="16.8" customHeight="1">
      <c r="A3103" s="40"/>
      <c r="B3103" s="46"/>
      <c r="C3103" s="316" t="s">
        <v>19</v>
      </c>
      <c r="D3103" s="316" t="s">
        <v>9680</v>
      </c>
      <c r="E3103" s="19" t="s">
        <v>19</v>
      </c>
      <c r="F3103" s="317">
        <v>0.99839999999999995</v>
      </c>
      <c r="G3103" s="40"/>
      <c r="H3103" s="46"/>
    </row>
    <row r="3104" s="2" customFormat="1" ht="16.8" customHeight="1">
      <c r="A3104" s="40"/>
      <c r="B3104" s="46"/>
      <c r="C3104" s="316" t="s">
        <v>19</v>
      </c>
      <c r="D3104" s="316" t="s">
        <v>9681</v>
      </c>
      <c r="E3104" s="19" t="s">
        <v>19</v>
      </c>
      <c r="F3104" s="317">
        <v>0.6633</v>
      </c>
      <c r="G3104" s="40"/>
      <c r="H3104" s="46"/>
    </row>
    <row r="3105" s="2" customFormat="1" ht="16.8" customHeight="1">
      <c r="A3105" s="40"/>
      <c r="B3105" s="46"/>
      <c r="C3105" s="316" t="s">
        <v>19</v>
      </c>
      <c r="D3105" s="316" t="s">
        <v>9682</v>
      </c>
      <c r="E3105" s="19" t="s">
        <v>19</v>
      </c>
      <c r="F3105" s="317">
        <v>2.6796000000000002</v>
      </c>
      <c r="G3105" s="40"/>
      <c r="H3105" s="46"/>
    </row>
    <row r="3106" s="2" customFormat="1" ht="16.8" customHeight="1">
      <c r="A3106" s="40"/>
      <c r="B3106" s="46"/>
      <c r="C3106" s="316" t="s">
        <v>19</v>
      </c>
      <c r="D3106" s="316" t="s">
        <v>9683</v>
      </c>
      <c r="E3106" s="19" t="s">
        <v>19</v>
      </c>
      <c r="F3106" s="317">
        <v>0.8256</v>
      </c>
      <c r="G3106" s="40"/>
      <c r="H3106" s="46"/>
    </row>
    <row r="3107" s="2" customFormat="1" ht="16.8" customHeight="1">
      <c r="A3107" s="40"/>
      <c r="B3107" s="46"/>
      <c r="C3107" s="316" t="s">
        <v>19</v>
      </c>
      <c r="D3107" s="316" t="s">
        <v>9684</v>
      </c>
      <c r="E3107" s="19" t="s">
        <v>19</v>
      </c>
      <c r="F3107" s="317">
        <v>0.86939999999999995</v>
      </c>
      <c r="G3107" s="40"/>
      <c r="H3107" s="46"/>
    </row>
    <row r="3108" s="2" customFormat="1" ht="16.8" customHeight="1">
      <c r="A3108" s="40"/>
      <c r="B3108" s="46"/>
      <c r="C3108" s="316" t="s">
        <v>19</v>
      </c>
      <c r="D3108" s="316" t="s">
        <v>9685</v>
      </c>
      <c r="E3108" s="19" t="s">
        <v>19</v>
      </c>
      <c r="F3108" s="317">
        <v>0.33810000000000001</v>
      </c>
      <c r="G3108" s="40"/>
      <c r="H3108" s="46"/>
    </row>
    <row r="3109" s="2" customFormat="1" ht="16.8" customHeight="1">
      <c r="A3109" s="40"/>
      <c r="B3109" s="46"/>
      <c r="C3109" s="316" t="s">
        <v>19</v>
      </c>
      <c r="D3109" s="316" t="s">
        <v>9686</v>
      </c>
      <c r="E3109" s="19" t="s">
        <v>19</v>
      </c>
      <c r="F3109" s="317">
        <v>0.48180000000000001</v>
      </c>
      <c r="G3109" s="40"/>
      <c r="H3109" s="46"/>
    </row>
    <row r="3110" s="2" customFormat="1" ht="16.8" customHeight="1">
      <c r="A3110" s="40"/>
      <c r="B3110" s="46"/>
      <c r="C3110" s="316" t="s">
        <v>19</v>
      </c>
      <c r="D3110" s="316" t="s">
        <v>9687</v>
      </c>
      <c r="E3110" s="19" t="s">
        <v>19</v>
      </c>
      <c r="F3110" s="317">
        <v>0.6885</v>
      </c>
      <c r="G3110" s="40"/>
      <c r="H3110" s="46"/>
    </row>
    <row r="3111" s="2" customFormat="1" ht="16.8" customHeight="1">
      <c r="A3111" s="40"/>
      <c r="B3111" s="46"/>
      <c r="C3111" s="316" t="s">
        <v>19</v>
      </c>
      <c r="D3111" s="316" t="s">
        <v>9688</v>
      </c>
      <c r="E3111" s="19" t="s">
        <v>19</v>
      </c>
      <c r="F3111" s="317">
        <v>0.64859999999999995</v>
      </c>
      <c r="G3111" s="40"/>
      <c r="H3111" s="46"/>
    </row>
    <row r="3112" s="2" customFormat="1" ht="16.8" customHeight="1">
      <c r="A3112" s="40"/>
      <c r="B3112" s="46"/>
      <c r="C3112" s="316" t="s">
        <v>19</v>
      </c>
      <c r="D3112" s="316" t="s">
        <v>9689</v>
      </c>
      <c r="E3112" s="19" t="s">
        <v>19</v>
      </c>
      <c r="F3112" s="317">
        <v>2.3759999999999999</v>
      </c>
      <c r="G3112" s="40"/>
      <c r="H3112" s="46"/>
    </row>
    <row r="3113" s="2" customFormat="1" ht="16.8" customHeight="1">
      <c r="A3113" s="40"/>
      <c r="B3113" s="46"/>
      <c r="C3113" s="316" t="s">
        <v>19</v>
      </c>
      <c r="D3113" s="316" t="s">
        <v>9690</v>
      </c>
      <c r="E3113" s="19" t="s">
        <v>19</v>
      </c>
      <c r="F3113" s="317">
        <v>0.22800000000000001</v>
      </c>
      <c r="G3113" s="40"/>
      <c r="H3113" s="46"/>
    </row>
    <row r="3114" s="2" customFormat="1" ht="16.8" customHeight="1">
      <c r="A3114" s="40"/>
      <c r="B3114" s="46"/>
      <c r="C3114" s="316" t="s">
        <v>19</v>
      </c>
      <c r="D3114" s="316" t="s">
        <v>9691</v>
      </c>
      <c r="E3114" s="19" t="s">
        <v>19</v>
      </c>
      <c r="F3114" s="317">
        <v>0.41399999999999998</v>
      </c>
      <c r="G3114" s="40"/>
      <c r="H3114" s="46"/>
    </row>
    <row r="3115" s="2" customFormat="1" ht="16.8" customHeight="1">
      <c r="A3115" s="40"/>
      <c r="B3115" s="46"/>
      <c r="C3115" s="316" t="s">
        <v>19</v>
      </c>
      <c r="D3115" s="316" t="s">
        <v>9692</v>
      </c>
      <c r="E3115" s="19" t="s">
        <v>19</v>
      </c>
      <c r="F3115" s="317">
        <v>0.37259999999999999</v>
      </c>
      <c r="G3115" s="40"/>
      <c r="H3115" s="46"/>
    </row>
    <row r="3116" s="2" customFormat="1" ht="16.8" customHeight="1">
      <c r="A3116" s="40"/>
      <c r="B3116" s="46"/>
      <c r="C3116" s="316" t="s">
        <v>19</v>
      </c>
      <c r="D3116" s="316" t="s">
        <v>9693</v>
      </c>
      <c r="E3116" s="19" t="s">
        <v>19</v>
      </c>
      <c r="F3116" s="317">
        <v>0.063</v>
      </c>
      <c r="G3116" s="40"/>
      <c r="H3116" s="46"/>
    </row>
    <row r="3117" s="2" customFormat="1" ht="16.8" customHeight="1">
      <c r="A3117" s="40"/>
      <c r="B3117" s="46"/>
      <c r="C3117" s="316" t="s">
        <v>19</v>
      </c>
      <c r="D3117" s="316" t="s">
        <v>9694</v>
      </c>
      <c r="E3117" s="19" t="s">
        <v>19</v>
      </c>
      <c r="F3117" s="317">
        <v>0.1152</v>
      </c>
      <c r="G3117" s="40"/>
      <c r="H3117" s="46"/>
    </row>
    <row r="3118" s="2" customFormat="1" ht="16.8" customHeight="1">
      <c r="A3118" s="40"/>
      <c r="B3118" s="46"/>
      <c r="C3118" s="316" t="s">
        <v>19</v>
      </c>
      <c r="D3118" s="316" t="s">
        <v>9695</v>
      </c>
      <c r="E3118" s="19" t="s">
        <v>19</v>
      </c>
      <c r="F3118" s="317">
        <v>2.9582999999999999</v>
      </c>
      <c r="G3118" s="40"/>
      <c r="H3118" s="46"/>
    </row>
    <row r="3119" s="2" customFormat="1" ht="16.8" customHeight="1">
      <c r="A3119" s="40"/>
      <c r="B3119" s="46"/>
      <c r="C3119" s="316" t="s">
        <v>19</v>
      </c>
      <c r="D3119" s="316" t="s">
        <v>9696</v>
      </c>
      <c r="E3119" s="19" t="s">
        <v>19</v>
      </c>
      <c r="F3119" s="317">
        <v>5.4635999999999996</v>
      </c>
      <c r="G3119" s="40"/>
      <c r="H3119" s="46"/>
    </row>
    <row r="3120" s="2" customFormat="1" ht="16.8" customHeight="1">
      <c r="A3120" s="40"/>
      <c r="B3120" s="46"/>
      <c r="C3120" s="316" t="s">
        <v>19</v>
      </c>
      <c r="D3120" s="316" t="s">
        <v>9697</v>
      </c>
      <c r="E3120" s="19" t="s">
        <v>19</v>
      </c>
      <c r="F3120" s="317">
        <v>0.33750000000000002</v>
      </c>
      <c r="G3120" s="40"/>
      <c r="H3120" s="46"/>
    </row>
    <row r="3121" s="2" customFormat="1" ht="16.8" customHeight="1">
      <c r="A3121" s="40"/>
      <c r="B3121" s="46"/>
      <c r="C3121" s="316" t="s">
        <v>19</v>
      </c>
      <c r="D3121" s="316" t="s">
        <v>9698</v>
      </c>
      <c r="E3121" s="19" t="s">
        <v>19</v>
      </c>
      <c r="F3121" s="317">
        <v>0.33929999999999999</v>
      </c>
      <c r="G3121" s="40"/>
      <c r="H3121" s="46"/>
    </row>
    <row r="3122" s="2" customFormat="1" ht="16.8" customHeight="1">
      <c r="A3122" s="40"/>
      <c r="B3122" s="46"/>
      <c r="C3122" s="316" t="s">
        <v>19</v>
      </c>
      <c r="D3122" s="316" t="s">
        <v>9699</v>
      </c>
      <c r="E3122" s="19" t="s">
        <v>19</v>
      </c>
      <c r="F3122" s="317">
        <v>0.099000000000000005</v>
      </c>
      <c r="G3122" s="40"/>
      <c r="H3122" s="46"/>
    </row>
    <row r="3123" s="2" customFormat="1" ht="16.8" customHeight="1">
      <c r="A3123" s="40"/>
      <c r="B3123" s="46"/>
      <c r="C3123" s="316" t="s">
        <v>5775</v>
      </c>
      <c r="D3123" s="316" t="s">
        <v>265</v>
      </c>
      <c r="E3123" s="19" t="s">
        <v>19</v>
      </c>
      <c r="F3123" s="317">
        <v>32.851199999999999</v>
      </c>
      <c r="G3123" s="40"/>
      <c r="H3123" s="46"/>
    </row>
    <row r="3124" s="2" customFormat="1" ht="7.44" customHeight="1">
      <c r="A3124" s="40"/>
      <c r="B3124" s="169"/>
      <c r="C3124" s="170"/>
      <c r="D3124" s="170"/>
      <c r="E3124" s="170"/>
      <c r="F3124" s="170"/>
      <c r="G3124" s="170"/>
      <c r="H3124" s="46"/>
    </row>
    <row r="3125" s="2" customFormat="1">
      <c r="A3125" s="40"/>
      <c r="B3125" s="40"/>
      <c r="C3125" s="40"/>
      <c r="D3125" s="40"/>
      <c r="E3125" s="40"/>
      <c r="F3125" s="40"/>
      <c r="G3125" s="40"/>
      <c r="H3125" s="40"/>
    </row>
  </sheetData>
  <sheetProtection sheet="1" formatColumns="0" formatRows="0" objects="1" scenarios="1" spinCount="100000" saltValue="cbKgDkxhMEm4kXlDXrU8ZJa9ug2hfJ6zgj1nI19IcHSjNzDBzJfEwPgmjqrN7UgihtZGCuypNh6kYoH/v96ukQ==" hashValue="jabEPbYL1hVihLci6kfVEJOW5Dr8boVpAHJZs92ES83MTlvhfI7ZbUPzWZNiabZe5XzvcCZ7wYcSiL/gmqCwhA==" algorithmName="SHA-512" password="CC35"/>
  <mergeCells count="2">
    <mergeCell ref="D5:F5"/>
    <mergeCell ref="D6:F6"/>
  </mergeCells>
  <pageSetup paperSize="9" orientation="portrait" blackAndWhite="1" fitToHeight="100"/>
  <headerFooter>
    <oddFooter>&amp;CStrana &amp;P z &amp;N</oddFooter>
  </headerFooter>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cols>
    <col min="1" max="1" width="8.332031" style="319" customWidth="1"/>
    <col min="2" max="2" width="1.667969" style="319" customWidth="1"/>
    <col min="3" max="4" width="5" style="319" customWidth="1"/>
    <col min="5" max="5" width="11.66016" style="319" customWidth="1"/>
    <col min="6" max="6" width="9.160156" style="319" customWidth="1"/>
    <col min="7" max="7" width="5" style="319" customWidth="1"/>
    <col min="8" max="8" width="77.83203" style="319" customWidth="1"/>
    <col min="9" max="10" width="20" style="319" customWidth="1"/>
    <col min="11" max="11" width="1.667969" style="319" customWidth="1"/>
  </cols>
  <sheetData>
    <row r="1" s="1" customFormat="1" ht="37.5" customHeight="1"/>
    <row r="2" s="1" customFormat="1" ht="7.5" customHeight="1">
      <c r="B2" s="320"/>
      <c r="C2" s="321"/>
      <c r="D2" s="321"/>
      <c r="E2" s="321"/>
      <c r="F2" s="321"/>
      <c r="G2" s="321"/>
      <c r="H2" s="321"/>
      <c r="I2" s="321"/>
      <c r="J2" s="321"/>
      <c r="K2" s="322"/>
    </row>
    <row r="3" s="17" customFormat="1" ht="45" customHeight="1">
      <c r="B3" s="323"/>
      <c r="C3" s="324" t="s">
        <v>9985</v>
      </c>
      <c r="D3" s="324"/>
      <c r="E3" s="324"/>
      <c r="F3" s="324"/>
      <c r="G3" s="324"/>
      <c r="H3" s="324"/>
      <c r="I3" s="324"/>
      <c r="J3" s="324"/>
      <c r="K3" s="325"/>
    </row>
    <row r="4" s="1" customFormat="1" ht="25.5" customHeight="1">
      <c r="B4" s="326"/>
      <c r="C4" s="327" t="s">
        <v>9986</v>
      </c>
      <c r="D4" s="327"/>
      <c r="E4" s="327"/>
      <c r="F4" s="327"/>
      <c r="G4" s="327"/>
      <c r="H4" s="327"/>
      <c r="I4" s="327"/>
      <c r="J4" s="327"/>
      <c r="K4" s="328"/>
    </row>
    <row r="5" s="1" customFormat="1" ht="5.25" customHeight="1">
      <c r="B5" s="326"/>
      <c r="C5" s="329"/>
      <c r="D5" s="329"/>
      <c r="E5" s="329"/>
      <c r="F5" s="329"/>
      <c r="G5" s="329"/>
      <c r="H5" s="329"/>
      <c r="I5" s="329"/>
      <c r="J5" s="329"/>
      <c r="K5" s="328"/>
    </row>
    <row r="6" s="1" customFormat="1" ht="15" customHeight="1">
      <c r="B6" s="326"/>
      <c r="C6" s="330" t="s">
        <v>9987</v>
      </c>
      <c r="D6" s="330"/>
      <c r="E6" s="330"/>
      <c r="F6" s="330"/>
      <c r="G6" s="330"/>
      <c r="H6" s="330"/>
      <c r="I6" s="330"/>
      <c r="J6" s="330"/>
      <c r="K6" s="328"/>
    </row>
    <row r="7" s="1" customFormat="1" ht="15" customHeight="1">
      <c r="B7" s="331"/>
      <c r="C7" s="330" t="s">
        <v>9988</v>
      </c>
      <c r="D7" s="330"/>
      <c r="E7" s="330"/>
      <c r="F7" s="330"/>
      <c r="G7" s="330"/>
      <c r="H7" s="330"/>
      <c r="I7" s="330"/>
      <c r="J7" s="330"/>
      <c r="K7" s="328"/>
    </row>
    <row r="8" s="1" customFormat="1" ht="12.75" customHeight="1">
      <c r="B8" s="331"/>
      <c r="C8" s="330"/>
      <c r="D8" s="330"/>
      <c r="E8" s="330"/>
      <c r="F8" s="330"/>
      <c r="G8" s="330"/>
      <c r="H8" s="330"/>
      <c r="I8" s="330"/>
      <c r="J8" s="330"/>
      <c r="K8" s="328"/>
    </row>
    <row r="9" s="1" customFormat="1" ht="15" customHeight="1">
      <c r="B9" s="331"/>
      <c r="C9" s="330" t="s">
        <v>9989</v>
      </c>
      <c r="D9" s="330"/>
      <c r="E9" s="330"/>
      <c r="F9" s="330"/>
      <c r="G9" s="330"/>
      <c r="H9" s="330"/>
      <c r="I9" s="330"/>
      <c r="J9" s="330"/>
      <c r="K9" s="328"/>
    </row>
    <row r="10" s="1" customFormat="1" ht="15" customHeight="1">
      <c r="B10" s="331"/>
      <c r="C10" s="330"/>
      <c r="D10" s="330" t="s">
        <v>9990</v>
      </c>
      <c r="E10" s="330"/>
      <c r="F10" s="330"/>
      <c r="G10" s="330"/>
      <c r="H10" s="330"/>
      <c r="I10" s="330"/>
      <c r="J10" s="330"/>
      <c r="K10" s="328"/>
    </row>
    <row r="11" s="1" customFormat="1" ht="15" customHeight="1">
      <c r="B11" s="331"/>
      <c r="C11" s="332"/>
      <c r="D11" s="330" t="s">
        <v>9991</v>
      </c>
      <c r="E11" s="330"/>
      <c r="F11" s="330"/>
      <c r="G11" s="330"/>
      <c r="H11" s="330"/>
      <c r="I11" s="330"/>
      <c r="J11" s="330"/>
      <c r="K11" s="328"/>
    </row>
    <row r="12" s="1" customFormat="1" ht="15" customHeight="1">
      <c r="B12" s="331"/>
      <c r="C12" s="332"/>
      <c r="D12" s="330"/>
      <c r="E12" s="330"/>
      <c r="F12" s="330"/>
      <c r="G12" s="330"/>
      <c r="H12" s="330"/>
      <c r="I12" s="330"/>
      <c r="J12" s="330"/>
      <c r="K12" s="328"/>
    </row>
    <row r="13" s="1" customFormat="1" ht="15" customHeight="1">
      <c r="B13" s="331"/>
      <c r="C13" s="332"/>
      <c r="D13" s="333" t="s">
        <v>9992</v>
      </c>
      <c r="E13" s="330"/>
      <c r="F13" s="330"/>
      <c r="G13" s="330"/>
      <c r="H13" s="330"/>
      <c r="I13" s="330"/>
      <c r="J13" s="330"/>
      <c r="K13" s="328"/>
    </row>
    <row r="14" s="1" customFormat="1" ht="12.75" customHeight="1">
      <c r="B14" s="331"/>
      <c r="C14" s="332"/>
      <c r="D14" s="332"/>
      <c r="E14" s="332"/>
      <c r="F14" s="332"/>
      <c r="G14" s="332"/>
      <c r="H14" s="332"/>
      <c r="I14" s="332"/>
      <c r="J14" s="332"/>
      <c r="K14" s="328"/>
    </row>
    <row r="15" s="1" customFormat="1" ht="15" customHeight="1">
      <c r="B15" s="331"/>
      <c r="C15" s="332"/>
      <c r="D15" s="330" t="s">
        <v>9993</v>
      </c>
      <c r="E15" s="330"/>
      <c r="F15" s="330"/>
      <c r="G15" s="330"/>
      <c r="H15" s="330"/>
      <c r="I15" s="330"/>
      <c r="J15" s="330"/>
      <c r="K15" s="328"/>
    </row>
    <row r="16" s="1" customFormat="1" ht="15" customHeight="1">
      <c r="B16" s="331"/>
      <c r="C16" s="332"/>
      <c r="D16" s="330" t="s">
        <v>9994</v>
      </c>
      <c r="E16" s="330"/>
      <c r="F16" s="330"/>
      <c r="G16" s="330"/>
      <c r="H16" s="330"/>
      <c r="I16" s="330"/>
      <c r="J16" s="330"/>
      <c r="K16" s="328"/>
    </row>
    <row r="17" s="1" customFormat="1" ht="15" customHeight="1">
      <c r="B17" s="331"/>
      <c r="C17" s="332"/>
      <c r="D17" s="330" t="s">
        <v>9995</v>
      </c>
      <c r="E17" s="330"/>
      <c r="F17" s="330"/>
      <c r="G17" s="330"/>
      <c r="H17" s="330"/>
      <c r="I17" s="330"/>
      <c r="J17" s="330"/>
      <c r="K17" s="328"/>
    </row>
    <row r="18" s="1" customFormat="1" ht="15" customHeight="1">
      <c r="B18" s="331"/>
      <c r="C18" s="332"/>
      <c r="D18" s="332"/>
      <c r="E18" s="334" t="s">
        <v>75</v>
      </c>
      <c r="F18" s="330" t="s">
        <v>9996</v>
      </c>
      <c r="G18" s="330"/>
      <c r="H18" s="330"/>
      <c r="I18" s="330"/>
      <c r="J18" s="330"/>
      <c r="K18" s="328"/>
    </row>
    <row r="19" s="1" customFormat="1" ht="15" customHeight="1">
      <c r="B19" s="331"/>
      <c r="C19" s="332"/>
      <c r="D19" s="332"/>
      <c r="E19" s="334" t="s">
        <v>9997</v>
      </c>
      <c r="F19" s="330" t="s">
        <v>9998</v>
      </c>
      <c r="G19" s="330"/>
      <c r="H19" s="330"/>
      <c r="I19" s="330"/>
      <c r="J19" s="330"/>
      <c r="K19" s="328"/>
    </row>
    <row r="20" s="1" customFormat="1" ht="15" customHeight="1">
      <c r="B20" s="331"/>
      <c r="C20" s="332"/>
      <c r="D20" s="332"/>
      <c r="E20" s="334" t="s">
        <v>9999</v>
      </c>
      <c r="F20" s="330" t="s">
        <v>10000</v>
      </c>
      <c r="G20" s="330"/>
      <c r="H20" s="330"/>
      <c r="I20" s="330"/>
      <c r="J20" s="330"/>
      <c r="K20" s="328"/>
    </row>
    <row r="21" s="1" customFormat="1" ht="15" customHeight="1">
      <c r="B21" s="331"/>
      <c r="C21" s="332"/>
      <c r="D21" s="332"/>
      <c r="E21" s="334" t="s">
        <v>10001</v>
      </c>
      <c r="F21" s="330" t="s">
        <v>10002</v>
      </c>
      <c r="G21" s="330"/>
      <c r="H21" s="330"/>
      <c r="I21" s="330"/>
      <c r="J21" s="330"/>
      <c r="K21" s="328"/>
    </row>
    <row r="22" s="1" customFormat="1" ht="15" customHeight="1">
      <c r="B22" s="331"/>
      <c r="C22" s="332"/>
      <c r="D22" s="332"/>
      <c r="E22" s="334" t="s">
        <v>10003</v>
      </c>
      <c r="F22" s="330" t="s">
        <v>10004</v>
      </c>
      <c r="G22" s="330"/>
      <c r="H22" s="330"/>
      <c r="I22" s="330"/>
      <c r="J22" s="330"/>
      <c r="K22" s="328"/>
    </row>
    <row r="23" s="1" customFormat="1" ht="15" customHeight="1">
      <c r="B23" s="331"/>
      <c r="C23" s="332"/>
      <c r="D23" s="332"/>
      <c r="E23" s="334" t="s">
        <v>80</v>
      </c>
      <c r="F23" s="330" t="s">
        <v>10005</v>
      </c>
      <c r="G23" s="330"/>
      <c r="H23" s="330"/>
      <c r="I23" s="330"/>
      <c r="J23" s="330"/>
      <c r="K23" s="328"/>
    </row>
    <row r="24" s="1" customFormat="1" ht="12.75" customHeight="1">
      <c r="B24" s="331"/>
      <c r="C24" s="332"/>
      <c r="D24" s="332"/>
      <c r="E24" s="332"/>
      <c r="F24" s="332"/>
      <c r="G24" s="332"/>
      <c r="H24" s="332"/>
      <c r="I24" s="332"/>
      <c r="J24" s="332"/>
      <c r="K24" s="328"/>
    </row>
    <row r="25" s="1" customFormat="1" ht="15" customHeight="1">
      <c r="B25" s="331"/>
      <c r="C25" s="330" t="s">
        <v>10006</v>
      </c>
      <c r="D25" s="330"/>
      <c r="E25" s="330"/>
      <c r="F25" s="330"/>
      <c r="G25" s="330"/>
      <c r="H25" s="330"/>
      <c r="I25" s="330"/>
      <c r="J25" s="330"/>
      <c r="K25" s="328"/>
    </row>
    <row r="26" s="1" customFormat="1" ht="15" customHeight="1">
      <c r="B26" s="331"/>
      <c r="C26" s="330" t="s">
        <v>10007</v>
      </c>
      <c r="D26" s="330"/>
      <c r="E26" s="330"/>
      <c r="F26" s="330"/>
      <c r="G26" s="330"/>
      <c r="H26" s="330"/>
      <c r="I26" s="330"/>
      <c r="J26" s="330"/>
      <c r="K26" s="328"/>
    </row>
    <row r="27" s="1" customFormat="1" ht="15" customHeight="1">
      <c r="B27" s="331"/>
      <c r="C27" s="330"/>
      <c r="D27" s="330" t="s">
        <v>10008</v>
      </c>
      <c r="E27" s="330"/>
      <c r="F27" s="330"/>
      <c r="G27" s="330"/>
      <c r="H27" s="330"/>
      <c r="I27" s="330"/>
      <c r="J27" s="330"/>
      <c r="K27" s="328"/>
    </row>
    <row r="28" s="1" customFormat="1" ht="15" customHeight="1">
      <c r="B28" s="331"/>
      <c r="C28" s="332"/>
      <c r="D28" s="330" t="s">
        <v>10009</v>
      </c>
      <c r="E28" s="330"/>
      <c r="F28" s="330"/>
      <c r="G28" s="330"/>
      <c r="H28" s="330"/>
      <c r="I28" s="330"/>
      <c r="J28" s="330"/>
      <c r="K28" s="328"/>
    </row>
    <row r="29" s="1" customFormat="1" ht="12.75" customHeight="1">
      <c r="B29" s="331"/>
      <c r="C29" s="332"/>
      <c r="D29" s="332"/>
      <c r="E29" s="332"/>
      <c r="F29" s="332"/>
      <c r="G29" s="332"/>
      <c r="H29" s="332"/>
      <c r="I29" s="332"/>
      <c r="J29" s="332"/>
      <c r="K29" s="328"/>
    </row>
    <row r="30" s="1" customFormat="1" ht="15" customHeight="1">
      <c r="B30" s="331"/>
      <c r="C30" s="332"/>
      <c r="D30" s="330" t="s">
        <v>10010</v>
      </c>
      <c r="E30" s="330"/>
      <c r="F30" s="330"/>
      <c r="G30" s="330"/>
      <c r="H30" s="330"/>
      <c r="I30" s="330"/>
      <c r="J30" s="330"/>
      <c r="K30" s="328"/>
    </row>
    <row r="31" s="1" customFormat="1" ht="15" customHeight="1">
      <c r="B31" s="331"/>
      <c r="C31" s="332"/>
      <c r="D31" s="330" t="s">
        <v>10011</v>
      </c>
      <c r="E31" s="330"/>
      <c r="F31" s="330"/>
      <c r="G31" s="330"/>
      <c r="H31" s="330"/>
      <c r="I31" s="330"/>
      <c r="J31" s="330"/>
      <c r="K31" s="328"/>
    </row>
    <row r="32" s="1" customFormat="1" ht="12.75" customHeight="1">
      <c r="B32" s="331"/>
      <c r="C32" s="332"/>
      <c r="D32" s="332"/>
      <c r="E32" s="332"/>
      <c r="F32" s="332"/>
      <c r="G32" s="332"/>
      <c r="H32" s="332"/>
      <c r="I32" s="332"/>
      <c r="J32" s="332"/>
      <c r="K32" s="328"/>
    </row>
    <row r="33" s="1" customFormat="1" ht="15" customHeight="1">
      <c r="B33" s="331"/>
      <c r="C33" s="332"/>
      <c r="D33" s="330" t="s">
        <v>10012</v>
      </c>
      <c r="E33" s="330"/>
      <c r="F33" s="330"/>
      <c r="G33" s="330"/>
      <c r="H33" s="330"/>
      <c r="I33" s="330"/>
      <c r="J33" s="330"/>
      <c r="K33" s="328"/>
    </row>
    <row r="34" s="1" customFormat="1" ht="15" customHeight="1">
      <c r="B34" s="331"/>
      <c r="C34" s="332"/>
      <c r="D34" s="330" t="s">
        <v>10013</v>
      </c>
      <c r="E34" s="330"/>
      <c r="F34" s="330"/>
      <c r="G34" s="330"/>
      <c r="H34" s="330"/>
      <c r="I34" s="330"/>
      <c r="J34" s="330"/>
      <c r="K34" s="328"/>
    </row>
    <row r="35" s="1" customFormat="1" ht="15" customHeight="1">
      <c r="B35" s="331"/>
      <c r="C35" s="332"/>
      <c r="D35" s="330" t="s">
        <v>10014</v>
      </c>
      <c r="E35" s="330"/>
      <c r="F35" s="330"/>
      <c r="G35" s="330"/>
      <c r="H35" s="330"/>
      <c r="I35" s="330"/>
      <c r="J35" s="330"/>
      <c r="K35" s="328"/>
    </row>
    <row r="36" s="1" customFormat="1" ht="15" customHeight="1">
      <c r="B36" s="331"/>
      <c r="C36" s="332"/>
      <c r="D36" s="330"/>
      <c r="E36" s="333" t="s">
        <v>238</v>
      </c>
      <c r="F36" s="330"/>
      <c r="G36" s="330" t="s">
        <v>10015</v>
      </c>
      <c r="H36" s="330"/>
      <c r="I36" s="330"/>
      <c r="J36" s="330"/>
      <c r="K36" s="328"/>
    </row>
    <row r="37" s="1" customFormat="1" ht="30.75" customHeight="1">
      <c r="B37" s="331"/>
      <c r="C37" s="332"/>
      <c r="D37" s="330"/>
      <c r="E37" s="333" t="s">
        <v>10016</v>
      </c>
      <c r="F37" s="330"/>
      <c r="G37" s="330" t="s">
        <v>10017</v>
      </c>
      <c r="H37" s="330"/>
      <c r="I37" s="330"/>
      <c r="J37" s="330"/>
      <c r="K37" s="328"/>
    </row>
    <row r="38" s="1" customFormat="1" ht="15" customHeight="1">
      <c r="B38" s="331"/>
      <c r="C38" s="332"/>
      <c r="D38" s="330"/>
      <c r="E38" s="333" t="s">
        <v>50</v>
      </c>
      <c r="F38" s="330"/>
      <c r="G38" s="330" t="s">
        <v>10018</v>
      </c>
      <c r="H38" s="330"/>
      <c r="I38" s="330"/>
      <c r="J38" s="330"/>
      <c r="K38" s="328"/>
    </row>
    <row r="39" s="1" customFormat="1" ht="15" customHeight="1">
      <c r="B39" s="331"/>
      <c r="C39" s="332"/>
      <c r="D39" s="330"/>
      <c r="E39" s="333" t="s">
        <v>51</v>
      </c>
      <c r="F39" s="330"/>
      <c r="G39" s="330" t="s">
        <v>10019</v>
      </c>
      <c r="H39" s="330"/>
      <c r="I39" s="330"/>
      <c r="J39" s="330"/>
      <c r="K39" s="328"/>
    </row>
    <row r="40" s="1" customFormat="1" ht="15" customHeight="1">
      <c r="B40" s="331"/>
      <c r="C40" s="332"/>
      <c r="D40" s="330"/>
      <c r="E40" s="333" t="s">
        <v>239</v>
      </c>
      <c r="F40" s="330"/>
      <c r="G40" s="330" t="s">
        <v>10020</v>
      </c>
      <c r="H40" s="330"/>
      <c r="I40" s="330"/>
      <c r="J40" s="330"/>
      <c r="K40" s="328"/>
    </row>
    <row r="41" s="1" customFormat="1" ht="15" customHeight="1">
      <c r="B41" s="331"/>
      <c r="C41" s="332"/>
      <c r="D41" s="330"/>
      <c r="E41" s="333" t="s">
        <v>240</v>
      </c>
      <c r="F41" s="330"/>
      <c r="G41" s="330" t="s">
        <v>10021</v>
      </c>
      <c r="H41" s="330"/>
      <c r="I41" s="330"/>
      <c r="J41" s="330"/>
      <c r="K41" s="328"/>
    </row>
    <row r="42" s="1" customFormat="1" ht="15" customHeight="1">
      <c r="B42" s="331"/>
      <c r="C42" s="332"/>
      <c r="D42" s="330"/>
      <c r="E42" s="333" t="s">
        <v>10022</v>
      </c>
      <c r="F42" s="330"/>
      <c r="G42" s="330" t="s">
        <v>10023</v>
      </c>
      <c r="H42" s="330"/>
      <c r="I42" s="330"/>
      <c r="J42" s="330"/>
      <c r="K42" s="328"/>
    </row>
    <row r="43" s="1" customFormat="1" ht="15" customHeight="1">
      <c r="B43" s="331"/>
      <c r="C43" s="332"/>
      <c r="D43" s="330"/>
      <c r="E43" s="333"/>
      <c r="F43" s="330"/>
      <c r="G43" s="330" t="s">
        <v>10024</v>
      </c>
      <c r="H43" s="330"/>
      <c r="I43" s="330"/>
      <c r="J43" s="330"/>
      <c r="K43" s="328"/>
    </row>
    <row r="44" s="1" customFormat="1" ht="15" customHeight="1">
      <c r="B44" s="331"/>
      <c r="C44" s="332"/>
      <c r="D44" s="330"/>
      <c r="E44" s="333" t="s">
        <v>10025</v>
      </c>
      <c r="F44" s="330"/>
      <c r="G44" s="330" t="s">
        <v>10026</v>
      </c>
      <c r="H44" s="330"/>
      <c r="I44" s="330"/>
      <c r="J44" s="330"/>
      <c r="K44" s="328"/>
    </row>
    <row r="45" s="1" customFormat="1" ht="15" customHeight="1">
      <c r="B45" s="331"/>
      <c r="C45" s="332"/>
      <c r="D45" s="330"/>
      <c r="E45" s="333" t="s">
        <v>242</v>
      </c>
      <c r="F45" s="330"/>
      <c r="G45" s="330" t="s">
        <v>10027</v>
      </c>
      <c r="H45" s="330"/>
      <c r="I45" s="330"/>
      <c r="J45" s="330"/>
      <c r="K45" s="328"/>
    </row>
    <row r="46" s="1" customFormat="1" ht="12.75" customHeight="1">
      <c r="B46" s="331"/>
      <c r="C46" s="332"/>
      <c r="D46" s="330"/>
      <c r="E46" s="330"/>
      <c r="F46" s="330"/>
      <c r="G46" s="330"/>
      <c r="H46" s="330"/>
      <c r="I46" s="330"/>
      <c r="J46" s="330"/>
      <c r="K46" s="328"/>
    </row>
    <row r="47" s="1" customFormat="1" ht="15" customHeight="1">
      <c r="B47" s="331"/>
      <c r="C47" s="332"/>
      <c r="D47" s="330" t="s">
        <v>10028</v>
      </c>
      <c r="E47" s="330"/>
      <c r="F47" s="330"/>
      <c r="G47" s="330"/>
      <c r="H47" s="330"/>
      <c r="I47" s="330"/>
      <c r="J47" s="330"/>
      <c r="K47" s="328"/>
    </row>
    <row r="48" s="1" customFormat="1" ht="15" customHeight="1">
      <c r="B48" s="331"/>
      <c r="C48" s="332"/>
      <c r="D48" s="332"/>
      <c r="E48" s="330" t="s">
        <v>10029</v>
      </c>
      <c r="F48" s="330"/>
      <c r="G48" s="330"/>
      <c r="H48" s="330"/>
      <c r="I48" s="330"/>
      <c r="J48" s="330"/>
      <c r="K48" s="328"/>
    </row>
    <row r="49" s="1" customFormat="1" ht="15" customHeight="1">
      <c r="B49" s="331"/>
      <c r="C49" s="332"/>
      <c r="D49" s="332"/>
      <c r="E49" s="330" t="s">
        <v>10030</v>
      </c>
      <c r="F49" s="330"/>
      <c r="G49" s="330"/>
      <c r="H49" s="330"/>
      <c r="I49" s="330"/>
      <c r="J49" s="330"/>
      <c r="K49" s="328"/>
    </row>
    <row r="50" s="1" customFormat="1" ht="15" customHeight="1">
      <c r="B50" s="331"/>
      <c r="C50" s="332"/>
      <c r="D50" s="332"/>
      <c r="E50" s="330" t="s">
        <v>10031</v>
      </c>
      <c r="F50" s="330"/>
      <c r="G50" s="330"/>
      <c r="H50" s="330"/>
      <c r="I50" s="330"/>
      <c r="J50" s="330"/>
      <c r="K50" s="328"/>
    </row>
    <row r="51" s="1" customFormat="1" ht="15" customHeight="1">
      <c r="B51" s="331"/>
      <c r="C51" s="332"/>
      <c r="D51" s="330" t="s">
        <v>10032</v>
      </c>
      <c r="E51" s="330"/>
      <c r="F51" s="330"/>
      <c r="G51" s="330"/>
      <c r="H51" s="330"/>
      <c r="I51" s="330"/>
      <c r="J51" s="330"/>
      <c r="K51" s="328"/>
    </row>
    <row r="52" s="1" customFormat="1" ht="25.5" customHeight="1">
      <c r="B52" s="326"/>
      <c r="C52" s="327" t="s">
        <v>10033</v>
      </c>
      <c r="D52" s="327"/>
      <c r="E52" s="327"/>
      <c r="F52" s="327"/>
      <c r="G52" s="327"/>
      <c r="H52" s="327"/>
      <c r="I52" s="327"/>
      <c r="J52" s="327"/>
      <c r="K52" s="328"/>
    </row>
    <row r="53" s="1" customFormat="1" ht="5.25" customHeight="1">
      <c r="B53" s="326"/>
      <c r="C53" s="329"/>
      <c r="D53" s="329"/>
      <c r="E53" s="329"/>
      <c r="F53" s="329"/>
      <c r="G53" s="329"/>
      <c r="H53" s="329"/>
      <c r="I53" s="329"/>
      <c r="J53" s="329"/>
      <c r="K53" s="328"/>
    </row>
    <row r="54" s="1" customFormat="1" ht="15" customHeight="1">
      <c r="B54" s="326"/>
      <c r="C54" s="330" t="s">
        <v>10034</v>
      </c>
      <c r="D54" s="330"/>
      <c r="E54" s="330"/>
      <c r="F54" s="330"/>
      <c r="G54" s="330"/>
      <c r="H54" s="330"/>
      <c r="I54" s="330"/>
      <c r="J54" s="330"/>
      <c r="K54" s="328"/>
    </row>
    <row r="55" s="1" customFormat="1" ht="15" customHeight="1">
      <c r="B55" s="326"/>
      <c r="C55" s="330" t="s">
        <v>10035</v>
      </c>
      <c r="D55" s="330"/>
      <c r="E55" s="330"/>
      <c r="F55" s="330"/>
      <c r="G55" s="330"/>
      <c r="H55" s="330"/>
      <c r="I55" s="330"/>
      <c r="J55" s="330"/>
      <c r="K55" s="328"/>
    </row>
    <row r="56" s="1" customFormat="1" ht="12.75" customHeight="1">
      <c r="B56" s="326"/>
      <c r="C56" s="330"/>
      <c r="D56" s="330"/>
      <c r="E56" s="330"/>
      <c r="F56" s="330"/>
      <c r="G56" s="330"/>
      <c r="H56" s="330"/>
      <c r="I56" s="330"/>
      <c r="J56" s="330"/>
      <c r="K56" s="328"/>
    </row>
    <row r="57" s="1" customFormat="1" ht="15" customHeight="1">
      <c r="B57" s="326"/>
      <c r="C57" s="330" t="s">
        <v>10036</v>
      </c>
      <c r="D57" s="330"/>
      <c r="E57" s="330"/>
      <c r="F57" s="330"/>
      <c r="G57" s="330"/>
      <c r="H57" s="330"/>
      <c r="I57" s="330"/>
      <c r="J57" s="330"/>
      <c r="K57" s="328"/>
    </row>
    <row r="58" s="1" customFormat="1" ht="15" customHeight="1">
      <c r="B58" s="326"/>
      <c r="C58" s="332"/>
      <c r="D58" s="330" t="s">
        <v>10037</v>
      </c>
      <c r="E58" s="330"/>
      <c r="F58" s="330"/>
      <c r="G58" s="330"/>
      <c r="H58" s="330"/>
      <c r="I58" s="330"/>
      <c r="J58" s="330"/>
      <c r="K58" s="328"/>
    </row>
    <row r="59" s="1" customFormat="1" ht="15" customHeight="1">
      <c r="B59" s="326"/>
      <c r="C59" s="332"/>
      <c r="D59" s="330" t="s">
        <v>10038</v>
      </c>
      <c r="E59" s="330"/>
      <c r="F59" s="330"/>
      <c r="G59" s="330"/>
      <c r="H59" s="330"/>
      <c r="I59" s="330"/>
      <c r="J59" s="330"/>
      <c r="K59" s="328"/>
    </row>
    <row r="60" s="1" customFormat="1" ht="15" customHeight="1">
      <c r="B60" s="326"/>
      <c r="C60" s="332"/>
      <c r="D60" s="330" t="s">
        <v>10039</v>
      </c>
      <c r="E60" s="330"/>
      <c r="F60" s="330"/>
      <c r="G60" s="330"/>
      <c r="H60" s="330"/>
      <c r="I60" s="330"/>
      <c r="J60" s="330"/>
      <c r="K60" s="328"/>
    </row>
    <row r="61" s="1" customFormat="1" ht="15" customHeight="1">
      <c r="B61" s="326"/>
      <c r="C61" s="332"/>
      <c r="D61" s="330" t="s">
        <v>10040</v>
      </c>
      <c r="E61" s="330"/>
      <c r="F61" s="330"/>
      <c r="G61" s="330"/>
      <c r="H61" s="330"/>
      <c r="I61" s="330"/>
      <c r="J61" s="330"/>
      <c r="K61" s="328"/>
    </row>
    <row r="62" s="1" customFormat="1" ht="15" customHeight="1">
      <c r="B62" s="326"/>
      <c r="C62" s="332"/>
      <c r="D62" s="335" t="s">
        <v>10041</v>
      </c>
      <c r="E62" s="335"/>
      <c r="F62" s="335"/>
      <c r="G62" s="335"/>
      <c r="H62" s="335"/>
      <c r="I62" s="335"/>
      <c r="J62" s="335"/>
      <c r="K62" s="328"/>
    </row>
    <row r="63" s="1" customFormat="1" ht="15" customHeight="1">
      <c r="B63" s="326"/>
      <c r="C63" s="332"/>
      <c r="D63" s="330" t="s">
        <v>10042</v>
      </c>
      <c r="E63" s="330"/>
      <c r="F63" s="330"/>
      <c r="G63" s="330"/>
      <c r="H63" s="330"/>
      <c r="I63" s="330"/>
      <c r="J63" s="330"/>
      <c r="K63" s="328"/>
    </row>
    <row r="64" s="1" customFormat="1" ht="12.75" customHeight="1">
      <c r="B64" s="326"/>
      <c r="C64" s="332"/>
      <c r="D64" s="332"/>
      <c r="E64" s="336"/>
      <c r="F64" s="332"/>
      <c r="G64" s="332"/>
      <c r="H64" s="332"/>
      <c r="I64" s="332"/>
      <c r="J64" s="332"/>
      <c r="K64" s="328"/>
    </row>
    <row r="65" s="1" customFormat="1" ht="15" customHeight="1">
      <c r="B65" s="326"/>
      <c r="C65" s="332"/>
      <c r="D65" s="330" t="s">
        <v>10043</v>
      </c>
      <c r="E65" s="330"/>
      <c r="F65" s="330"/>
      <c r="G65" s="330"/>
      <c r="H65" s="330"/>
      <c r="I65" s="330"/>
      <c r="J65" s="330"/>
      <c r="K65" s="328"/>
    </row>
    <row r="66" s="1" customFormat="1" ht="15" customHeight="1">
      <c r="B66" s="326"/>
      <c r="C66" s="332"/>
      <c r="D66" s="335" t="s">
        <v>10044</v>
      </c>
      <c r="E66" s="335"/>
      <c r="F66" s="335"/>
      <c r="G66" s="335"/>
      <c r="H66" s="335"/>
      <c r="I66" s="335"/>
      <c r="J66" s="335"/>
      <c r="K66" s="328"/>
    </row>
    <row r="67" s="1" customFormat="1" ht="15" customHeight="1">
      <c r="B67" s="326"/>
      <c r="C67" s="332"/>
      <c r="D67" s="330" t="s">
        <v>10045</v>
      </c>
      <c r="E67" s="330"/>
      <c r="F67" s="330"/>
      <c r="G67" s="330"/>
      <c r="H67" s="330"/>
      <c r="I67" s="330"/>
      <c r="J67" s="330"/>
      <c r="K67" s="328"/>
    </row>
    <row r="68" s="1" customFormat="1" ht="15" customHeight="1">
      <c r="B68" s="326"/>
      <c r="C68" s="332"/>
      <c r="D68" s="330" t="s">
        <v>10046</v>
      </c>
      <c r="E68" s="330"/>
      <c r="F68" s="330"/>
      <c r="G68" s="330"/>
      <c r="H68" s="330"/>
      <c r="I68" s="330"/>
      <c r="J68" s="330"/>
      <c r="K68" s="328"/>
    </row>
    <row r="69" s="1" customFormat="1" ht="15" customHeight="1">
      <c r="B69" s="326"/>
      <c r="C69" s="332"/>
      <c r="D69" s="330" t="s">
        <v>10047</v>
      </c>
      <c r="E69" s="330"/>
      <c r="F69" s="330"/>
      <c r="G69" s="330"/>
      <c r="H69" s="330"/>
      <c r="I69" s="330"/>
      <c r="J69" s="330"/>
      <c r="K69" s="328"/>
    </row>
    <row r="70" s="1" customFormat="1" ht="15" customHeight="1">
      <c r="B70" s="326"/>
      <c r="C70" s="332"/>
      <c r="D70" s="330" t="s">
        <v>10048</v>
      </c>
      <c r="E70" s="330"/>
      <c r="F70" s="330"/>
      <c r="G70" s="330"/>
      <c r="H70" s="330"/>
      <c r="I70" s="330"/>
      <c r="J70" s="330"/>
      <c r="K70" s="328"/>
    </row>
    <row r="71" s="1" customFormat="1" ht="12.75" customHeight="1">
      <c r="B71" s="337"/>
      <c r="C71" s="338"/>
      <c r="D71" s="338"/>
      <c r="E71" s="338"/>
      <c r="F71" s="338"/>
      <c r="G71" s="338"/>
      <c r="H71" s="338"/>
      <c r="I71" s="338"/>
      <c r="J71" s="338"/>
      <c r="K71" s="339"/>
    </row>
    <row r="72" s="1" customFormat="1" ht="18.75" customHeight="1">
      <c r="B72" s="340"/>
      <c r="C72" s="340"/>
      <c r="D72" s="340"/>
      <c r="E72" s="340"/>
      <c r="F72" s="340"/>
      <c r="G72" s="340"/>
      <c r="H72" s="340"/>
      <c r="I72" s="340"/>
      <c r="J72" s="340"/>
      <c r="K72" s="341"/>
    </row>
    <row r="73" s="1" customFormat="1" ht="18.75" customHeight="1">
      <c r="B73" s="341"/>
      <c r="C73" s="341"/>
      <c r="D73" s="341"/>
      <c r="E73" s="341"/>
      <c r="F73" s="341"/>
      <c r="G73" s="341"/>
      <c r="H73" s="341"/>
      <c r="I73" s="341"/>
      <c r="J73" s="341"/>
      <c r="K73" s="341"/>
    </row>
    <row r="74" s="1" customFormat="1" ht="7.5" customHeight="1">
      <c r="B74" s="342"/>
      <c r="C74" s="343"/>
      <c r="D74" s="343"/>
      <c r="E74" s="343"/>
      <c r="F74" s="343"/>
      <c r="G74" s="343"/>
      <c r="H74" s="343"/>
      <c r="I74" s="343"/>
      <c r="J74" s="343"/>
      <c r="K74" s="344"/>
    </row>
    <row r="75" s="1" customFormat="1" ht="45" customHeight="1">
      <c r="B75" s="345"/>
      <c r="C75" s="346" t="s">
        <v>10049</v>
      </c>
      <c r="D75" s="346"/>
      <c r="E75" s="346"/>
      <c r="F75" s="346"/>
      <c r="G75" s="346"/>
      <c r="H75" s="346"/>
      <c r="I75" s="346"/>
      <c r="J75" s="346"/>
      <c r="K75" s="347"/>
    </row>
    <row r="76" s="1" customFormat="1" ht="17.25" customHeight="1">
      <c r="B76" s="345"/>
      <c r="C76" s="348" t="s">
        <v>10050</v>
      </c>
      <c r="D76" s="348"/>
      <c r="E76" s="348"/>
      <c r="F76" s="348" t="s">
        <v>10051</v>
      </c>
      <c r="G76" s="349"/>
      <c r="H76" s="348" t="s">
        <v>51</v>
      </c>
      <c r="I76" s="348" t="s">
        <v>54</v>
      </c>
      <c r="J76" s="348" t="s">
        <v>10052</v>
      </c>
      <c r="K76" s="347"/>
    </row>
    <row r="77" s="1" customFormat="1" ht="17.25" customHeight="1">
      <c r="B77" s="345"/>
      <c r="C77" s="350" t="s">
        <v>10053</v>
      </c>
      <c r="D77" s="350"/>
      <c r="E77" s="350"/>
      <c r="F77" s="351" t="s">
        <v>10054</v>
      </c>
      <c r="G77" s="352"/>
      <c r="H77" s="350"/>
      <c r="I77" s="350"/>
      <c r="J77" s="350" t="s">
        <v>10055</v>
      </c>
      <c r="K77" s="347"/>
    </row>
    <row r="78" s="1" customFormat="1" ht="5.25" customHeight="1">
      <c r="B78" s="345"/>
      <c r="C78" s="353"/>
      <c r="D78" s="353"/>
      <c r="E78" s="353"/>
      <c r="F78" s="353"/>
      <c r="G78" s="354"/>
      <c r="H78" s="353"/>
      <c r="I78" s="353"/>
      <c r="J78" s="353"/>
      <c r="K78" s="347"/>
    </row>
    <row r="79" s="1" customFormat="1" ht="15" customHeight="1">
      <c r="B79" s="345"/>
      <c r="C79" s="333" t="s">
        <v>50</v>
      </c>
      <c r="D79" s="355"/>
      <c r="E79" s="355"/>
      <c r="F79" s="356" t="s">
        <v>10056</v>
      </c>
      <c r="G79" s="357"/>
      <c r="H79" s="333" t="s">
        <v>10057</v>
      </c>
      <c r="I79" s="333" t="s">
        <v>10058</v>
      </c>
      <c r="J79" s="333">
        <v>20</v>
      </c>
      <c r="K79" s="347"/>
    </row>
    <row r="80" s="1" customFormat="1" ht="15" customHeight="1">
      <c r="B80" s="345"/>
      <c r="C80" s="333" t="s">
        <v>10059</v>
      </c>
      <c r="D80" s="333"/>
      <c r="E80" s="333"/>
      <c r="F80" s="356" t="s">
        <v>10056</v>
      </c>
      <c r="G80" s="357"/>
      <c r="H80" s="333" t="s">
        <v>10060</v>
      </c>
      <c r="I80" s="333" t="s">
        <v>10058</v>
      </c>
      <c r="J80" s="333">
        <v>120</v>
      </c>
      <c r="K80" s="347"/>
    </row>
    <row r="81" s="1" customFormat="1" ht="15" customHeight="1">
      <c r="B81" s="358"/>
      <c r="C81" s="333" t="s">
        <v>10061</v>
      </c>
      <c r="D81" s="333"/>
      <c r="E81" s="333"/>
      <c r="F81" s="356" t="s">
        <v>10062</v>
      </c>
      <c r="G81" s="357"/>
      <c r="H81" s="333" t="s">
        <v>10063</v>
      </c>
      <c r="I81" s="333" t="s">
        <v>10058</v>
      </c>
      <c r="J81" s="333">
        <v>50</v>
      </c>
      <c r="K81" s="347"/>
    </row>
    <row r="82" s="1" customFormat="1" ht="15" customHeight="1">
      <c r="B82" s="358"/>
      <c r="C82" s="333" t="s">
        <v>10064</v>
      </c>
      <c r="D82" s="333"/>
      <c r="E82" s="333"/>
      <c r="F82" s="356" t="s">
        <v>10056</v>
      </c>
      <c r="G82" s="357"/>
      <c r="H82" s="333" t="s">
        <v>10065</v>
      </c>
      <c r="I82" s="333" t="s">
        <v>10066</v>
      </c>
      <c r="J82" s="333"/>
      <c r="K82" s="347"/>
    </row>
    <row r="83" s="1" customFormat="1" ht="15" customHeight="1">
      <c r="B83" s="358"/>
      <c r="C83" s="359" t="s">
        <v>10067</v>
      </c>
      <c r="D83" s="359"/>
      <c r="E83" s="359"/>
      <c r="F83" s="360" t="s">
        <v>10062</v>
      </c>
      <c r="G83" s="359"/>
      <c r="H83" s="359" t="s">
        <v>10068</v>
      </c>
      <c r="I83" s="359" t="s">
        <v>10058</v>
      </c>
      <c r="J83" s="359">
        <v>15</v>
      </c>
      <c r="K83" s="347"/>
    </row>
    <row r="84" s="1" customFormat="1" ht="15" customHeight="1">
      <c r="B84" s="358"/>
      <c r="C84" s="359" t="s">
        <v>10069</v>
      </c>
      <c r="D84" s="359"/>
      <c r="E84" s="359"/>
      <c r="F84" s="360" t="s">
        <v>10062</v>
      </c>
      <c r="G84" s="359"/>
      <c r="H84" s="359" t="s">
        <v>10070</v>
      </c>
      <c r="I84" s="359" t="s">
        <v>10058</v>
      </c>
      <c r="J84" s="359">
        <v>15</v>
      </c>
      <c r="K84" s="347"/>
    </row>
    <row r="85" s="1" customFormat="1" ht="15" customHeight="1">
      <c r="B85" s="358"/>
      <c r="C85" s="359" t="s">
        <v>10071</v>
      </c>
      <c r="D85" s="359"/>
      <c r="E85" s="359"/>
      <c r="F85" s="360" t="s">
        <v>10062</v>
      </c>
      <c r="G85" s="359"/>
      <c r="H85" s="359" t="s">
        <v>10072</v>
      </c>
      <c r="I85" s="359" t="s">
        <v>10058</v>
      </c>
      <c r="J85" s="359">
        <v>20</v>
      </c>
      <c r="K85" s="347"/>
    </row>
    <row r="86" s="1" customFormat="1" ht="15" customHeight="1">
      <c r="B86" s="358"/>
      <c r="C86" s="359" t="s">
        <v>10073</v>
      </c>
      <c r="D86" s="359"/>
      <c r="E86" s="359"/>
      <c r="F86" s="360" t="s">
        <v>10062</v>
      </c>
      <c r="G86" s="359"/>
      <c r="H86" s="359" t="s">
        <v>10074</v>
      </c>
      <c r="I86" s="359" t="s">
        <v>10058</v>
      </c>
      <c r="J86" s="359">
        <v>20</v>
      </c>
      <c r="K86" s="347"/>
    </row>
    <row r="87" s="1" customFormat="1" ht="15" customHeight="1">
      <c r="B87" s="358"/>
      <c r="C87" s="333" t="s">
        <v>10075</v>
      </c>
      <c r="D87" s="333"/>
      <c r="E87" s="333"/>
      <c r="F87" s="356" t="s">
        <v>10062</v>
      </c>
      <c r="G87" s="357"/>
      <c r="H87" s="333" t="s">
        <v>10076</v>
      </c>
      <c r="I87" s="333" t="s">
        <v>10058</v>
      </c>
      <c r="J87" s="333">
        <v>50</v>
      </c>
      <c r="K87" s="347"/>
    </row>
    <row r="88" s="1" customFormat="1" ht="15" customHeight="1">
      <c r="B88" s="358"/>
      <c r="C88" s="333" t="s">
        <v>10077</v>
      </c>
      <c r="D88" s="333"/>
      <c r="E88" s="333"/>
      <c r="F88" s="356" t="s">
        <v>10062</v>
      </c>
      <c r="G88" s="357"/>
      <c r="H88" s="333" t="s">
        <v>10078</v>
      </c>
      <c r="I88" s="333" t="s">
        <v>10058</v>
      </c>
      <c r="J88" s="333">
        <v>20</v>
      </c>
      <c r="K88" s="347"/>
    </row>
    <row r="89" s="1" customFormat="1" ht="15" customHeight="1">
      <c r="B89" s="358"/>
      <c r="C89" s="333" t="s">
        <v>10079</v>
      </c>
      <c r="D89" s="333"/>
      <c r="E89" s="333"/>
      <c r="F89" s="356" t="s">
        <v>10062</v>
      </c>
      <c r="G89" s="357"/>
      <c r="H89" s="333" t="s">
        <v>10080</v>
      </c>
      <c r="I89" s="333" t="s">
        <v>10058</v>
      </c>
      <c r="J89" s="333">
        <v>20</v>
      </c>
      <c r="K89" s="347"/>
    </row>
    <row r="90" s="1" customFormat="1" ht="15" customHeight="1">
      <c r="B90" s="358"/>
      <c r="C90" s="333" t="s">
        <v>10081</v>
      </c>
      <c r="D90" s="333"/>
      <c r="E90" s="333"/>
      <c r="F90" s="356" t="s">
        <v>10062</v>
      </c>
      <c r="G90" s="357"/>
      <c r="H90" s="333" t="s">
        <v>10082</v>
      </c>
      <c r="I90" s="333" t="s">
        <v>10058</v>
      </c>
      <c r="J90" s="333">
        <v>50</v>
      </c>
      <c r="K90" s="347"/>
    </row>
    <row r="91" s="1" customFormat="1" ht="15" customHeight="1">
      <c r="B91" s="358"/>
      <c r="C91" s="333" t="s">
        <v>10083</v>
      </c>
      <c r="D91" s="333"/>
      <c r="E91" s="333"/>
      <c r="F91" s="356" t="s">
        <v>10062</v>
      </c>
      <c r="G91" s="357"/>
      <c r="H91" s="333" t="s">
        <v>10083</v>
      </c>
      <c r="I91" s="333" t="s">
        <v>10058</v>
      </c>
      <c r="J91" s="333">
        <v>50</v>
      </c>
      <c r="K91" s="347"/>
    </row>
    <row r="92" s="1" customFormat="1" ht="15" customHeight="1">
      <c r="B92" s="358"/>
      <c r="C92" s="333" t="s">
        <v>10084</v>
      </c>
      <c r="D92" s="333"/>
      <c r="E92" s="333"/>
      <c r="F92" s="356" t="s">
        <v>10062</v>
      </c>
      <c r="G92" s="357"/>
      <c r="H92" s="333" t="s">
        <v>10085</v>
      </c>
      <c r="I92" s="333" t="s">
        <v>10058</v>
      </c>
      <c r="J92" s="333">
        <v>255</v>
      </c>
      <c r="K92" s="347"/>
    </row>
    <row r="93" s="1" customFormat="1" ht="15" customHeight="1">
      <c r="B93" s="358"/>
      <c r="C93" s="333" t="s">
        <v>10086</v>
      </c>
      <c r="D93" s="333"/>
      <c r="E93" s="333"/>
      <c r="F93" s="356" t="s">
        <v>10056</v>
      </c>
      <c r="G93" s="357"/>
      <c r="H93" s="333" t="s">
        <v>10087</v>
      </c>
      <c r="I93" s="333" t="s">
        <v>10088</v>
      </c>
      <c r="J93" s="333"/>
      <c r="K93" s="347"/>
    </row>
    <row r="94" s="1" customFormat="1" ht="15" customHeight="1">
      <c r="B94" s="358"/>
      <c r="C94" s="333" t="s">
        <v>10089</v>
      </c>
      <c r="D94" s="333"/>
      <c r="E94" s="333"/>
      <c r="F94" s="356" t="s">
        <v>10056</v>
      </c>
      <c r="G94" s="357"/>
      <c r="H94" s="333" t="s">
        <v>10090</v>
      </c>
      <c r="I94" s="333" t="s">
        <v>10091</v>
      </c>
      <c r="J94" s="333"/>
      <c r="K94" s="347"/>
    </row>
    <row r="95" s="1" customFormat="1" ht="15" customHeight="1">
      <c r="B95" s="358"/>
      <c r="C95" s="333" t="s">
        <v>10092</v>
      </c>
      <c r="D95" s="333"/>
      <c r="E95" s="333"/>
      <c r="F95" s="356" t="s">
        <v>10056</v>
      </c>
      <c r="G95" s="357"/>
      <c r="H95" s="333" t="s">
        <v>10092</v>
      </c>
      <c r="I95" s="333" t="s">
        <v>10091</v>
      </c>
      <c r="J95" s="333"/>
      <c r="K95" s="347"/>
    </row>
    <row r="96" s="1" customFormat="1" ht="15" customHeight="1">
      <c r="B96" s="358"/>
      <c r="C96" s="333" t="s">
        <v>35</v>
      </c>
      <c r="D96" s="333"/>
      <c r="E96" s="333"/>
      <c r="F96" s="356" t="s">
        <v>10056</v>
      </c>
      <c r="G96" s="357"/>
      <c r="H96" s="333" t="s">
        <v>10093</v>
      </c>
      <c r="I96" s="333" t="s">
        <v>10091</v>
      </c>
      <c r="J96" s="333"/>
      <c r="K96" s="347"/>
    </row>
    <row r="97" s="1" customFormat="1" ht="15" customHeight="1">
      <c r="B97" s="358"/>
      <c r="C97" s="333" t="s">
        <v>45</v>
      </c>
      <c r="D97" s="333"/>
      <c r="E97" s="333"/>
      <c r="F97" s="356" t="s">
        <v>10056</v>
      </c>
      <c r="G97" s="357"/>
      <c r="H97" s="333" t="s">
        <v>10094</v>
      </c>
      <c r="I97" s="333" t="s">
        <v>10091</v>
      </c>
      <c r="J97" s="333"/>
      <c r="K97" s="347"/>
    </row>
    <row r="98" s="1" customFormat="1" ht="15" customHeight="1">
      <c r="B98" s="361"/>
      <c r="C98" s="362"/>
      <c r="D98" s="362"/>
      <c r="E98" s="362"/>
      <c r="F98" s="362"/>
      <c r="G98" s="362"/>
      <c r="H98" s="362"/>
      <c r="I98" s="362"/>
      <c r="J98" s="362"/>
      <c r="K98" s="363"/>
    </row>
    <row r="99" s="1" customFormat="1" ht="18.75" customHeight="1">
      <c r="B99" s="364"/>
      <c r="C99" s="365"/>
      <c r="D99" s="365"/>
      <c r="E99" s="365"/>
      <c r="F99" s="365"/>
      <c r="G99" s="365"/>
      <c r="H99" s="365"/>
      <c r="I99" s="365"/>
      <c r="J99" s="365"/>
      <c r="K99" s="364"/>
    </row>
    <row r="100" s="1" customFormat="1" ht="18.75" customHeight="1">
      <c r="B100" s="341"/>
      <c r="C100" s="341"/>
      <c r="D100" s="341"/>
      <c r="E100" s="341"/>
      <c r="F100" s="341"/>
      <c r="G100" s="341"/>
      <c r="H100" s="341"/>
      <c r="I100" s="341"/>
      <c r="J100" s="341"/>
      <c r="K100" s="341"/>
    </row>
    <row r="101" s="1" customFormat="1" ht="7.5" customHeight="1">
      <c r="B101" s="342"/>
      <c r="C101" s="343"/>
      <c r="D101" s="343"/>
      <c r="E101" s="343"/>
      <c r="F101" s="343"/>
      <c r="G101" s="343"/>
      <c r="H101" s="343"/>
      <c r="I101" s="343"/>
      <c r="J101" s="343"/>
      <c r="K101" s="344"/>
    </row>
    <row r="102" s="1" customFormat="1" ht="45" customHeight="1">
      <c r="B102" s="345"/>
      <c r="C102" s="346" t="s">
        <v>10095</v>
      </c>
      <c r="D102" s="346"/>
      <c r="E102" s="346"/>
      <c r="F102" s="346"/>
      <c r="G102" s="346"/>
      <c r="H102" s="346"/>
      <c r="I102" s="346"/>
      <c r="J102" s="346"/>
      <c r="K102" s="347"/>
    </row>
    <row r="103" s="1" customFormat="1" ht="17.25" customHeight="1">
      <c r="B103" s="345"/>
      <c r="C103" s="348" t="s">
        <v>10050</v>
      </c>
      <c r="D103" s="348"/>
      <c r="E103" s="348"/>
      <c r="F103" s="348" t="s">
        <v>10051</v>
      </c>
      <c r="G103" s="349"/>
      <c r="H103" s="348" t="s">
        <v>51</v>
      </c>
      <c r="I103" s="348" t="s">
        <v>54</v>
      </c>
      <c r="J103" s="348" t="s">
        <v>10052</v>
      </c>
      <c r="K103" s="347"/>
    </row>
    <row r="104" s="1" customFormat="1" ht="17.25" customHeight="1">
      <c r="B104" s="345"/>
      <c r="C104" s="350" t="s">
        <v>10053</v>
      </c>
      <c r="D104" s="350"/>
      <c r="E104" s="350"/>
      <c r="F104" s="351" t="s">
        <v>10054</v>
      </c>
      <c r="G104" s="352"/>
      <c r="H104" s="350"/>
      <c r="I104" s="350"/>
      <c r="J104" s="350" t="s">
        <v>10055</v>
      </c>
      <c r="K104" s="347"/>
    </row>
    <row r="105" s="1" customFormat="1" ht="5.25" customHeight="1">
      <c r="B105" s="345"/>
      <c r="C105" s="348"/>
      <c r="D105" s="348"/>
      <c r="E105" s="348"/>
      <c r="F105" s="348"/>
      <c r="G105" s="366"/>
      <c r="H105" s="348"/>
      <c r="I105" s="348"/>
      <c r="J105" s="348"/>
      <c r="K105" s="347"/>
    </row>
    <row r="106" s="1" customFormat="1" ht="15" customHeight="1">
      <c r="B106" s="345"/>
      <c r="C106" s="333" t="s">
        <v>50</v>
      </c>
      <c r="D106" s="355"/>
      <c r="E106" s="355"/>
      <c r="F106" s="356" t="s">
        <v>10056</v>
      </c>
      <c r="G106" s="333"/>
      <c r="H106" s="333" t="s">
        <v>10096</v>
      </c>
      <c r="I106" s="333" t="s">
        <v>10058</v>
      </c>
      <c r="J106" s="333">
        <v>20</v>
      </c>
      <c r="K106" s="347"/>
    </row>
    <row r="107" s="1" customFormat="1" ht="15" customHeight="1">
      <c r="B107" s="345"/>
      <c r="C107" s="333" t="s">
        <v>10059</v>
      </c>
      <c r="D107" s="333"/>
      <c r="E107" s="333"/>
      <c r="F107" s="356" t="s">
        <v>10056</v>
      </c>
      <c r="G107" s="333"/>
      <c r="H107" s="333" t="s">
        <v>10096</v>
      </c>
      <c r="I107" s="333" t="s">
        <v>10058</v>
      </c>
      <c r="J107" s="333">
        <v>120</v>
      </c>
      <c r="K107" s="347"/>
    </row>
    <row r="108" s="1" customFormat="1" ht="15" customHeight="1">
      <c r="B108" s="358"/>
      <c r="C108" s="333" t="s">
        <v>10061</v>
      </c>
      <c r="D108" s="333"/>
      <c r="E108" s="333"/>
      <c r="F108" s="356" t="s">
        <v>10062</v>
      </c>
      <c r="G108" s="333"/>
      <c r="H108" s="333" t="s">
        <v>10096</v>
      </c>
      <c r="I108" s="333" t="s">
        <v>10058</v>
      </c>
      <c r="J108" s="333">
        <v>50</v>
      </c>
      <c r="K108" s="347"/>
    </row>
    <row r="109" s="1" customFormat="1" ht="15" customHeight="1">
      <c r="B109" s="358"/>
      <c r="C109" s="333" t="s">
        <v>10064</v>
      </c>
      <c r="D109" s="333"/>
      <c r="E109" s="333"/>
      <c r="F109" s="356" t="s">
        <v>10056</v>
      </c>
      <c r="G109" s="333"/>
      <c r="H109" s="333" t="s">
        <v>10096</v>
      </c>
      <c r="I109" s="333" t="s">
        <v>10066</v>
      </c>
      <c r="J109" s="333"/>
      <c r="K109" s="347"/>
    </row>
    <row r="110" s="1" customFormat="1" ht="15" customHeight="1">
      <c r="B110" s="358"/>
      <c r="C110" s="333" t="s">
        <v>10075</v>
      </c>
      <c r="D110" s="333"/>
      <c r="E110" s="333"/>
      <c r="F110" s="356" t="s">
        <v>10062</v>
      </c>
      <c r="G110" s="333"/>
      <c r="H110" s="333" t="s">
        <v>10096</v>
      </c>
      <c r="I110" s="333" t="s">
        <v>10058</v>
      </c>
      <c r="J110" s="333">
        <v>50</v>
      </c>
      <c r="K110" s="347"/>
    </row>
    <row r="111" s="1" customFormat="1" ht="15" customHeight="1">
      <c r="B111" s="358"/>
      <c r="C111" s="333" t="s">
        <v>10083</v>
      </c>
      <c r="D111" s="333"/>
      <c r="E111" s="333"/>
      <c r="F111" s="356" t="s">
        <v>10062</v>
      </c>
      <c r="G111" s="333"/>
      <c r="H111" s="333" t="s">
        <v>10096</v>
      </c>
      <c r="I111" s="333" t="s">
        <v>10058</v>
      </c>
      <c r="J111" s="333">
        <v>50</v>
      </c>
      <c r="K111" s="347"/>
    </row>
    <row r="112" s="1" customFormat="1" ht="15" customHeight="1">
      <c r="B112" s="358"/>
      <c r="C112" s="333" t="s">
        <v>10081</v>
      </c>
      <c r="D112" s="333"/>
      <c r="E112" s="333"/>
      <c r="F112" s="356" t="s">
        <v>10062</v>
      </c>
      <c r="G112" s="333"/>
      <c r="H112" s="333" t="s">
        <v>10096</v>
      </c>
      <c r="I112" s="333" t="s">
        <v>10058</v>
      </c>
      <c r="J112" s="333">
        <v>50</v>
      </c>
      <c r="K112" s="347"/>
    </row>
    <row r="113" s="1" customFormat="1" ht="15" customHeight="1">
      <c r="B113" s="358"/>
      <c r="C113" s="333" t="s">
        <v>50</v>
      </c>
      <c r="D113" s="333"/>
      <c r="E113" s="333"/>
      <c r="F113" s="356" t="s">
        <v>10056</v>
      </c>
      <c r="G113" s="333"/>
      <c r="H113" s="333" t="s">
        <v>10097</v>
      </c>
      <c r="I113" s="333" t="s">
        <v>10058</v>
      </c>
      <c r="J113" s="333">
        <v>20</v>
      </c>
      <c r="K113" s="347"/>
    </row>
    <row r="114" s="1" customFormat="1" ht="15" customHeight="1">
      <c r="B114" s="358"/>
      <c r="C114" s="333" t="s">
        <v>10098</v>
      </c>
      <c r="D114" s="333"/>
      <c r="E114" s="333"/>
      <c r="F114" s="356" t="s">
        <v>10056</v>
      </c>
      <c r="G114" s="333"/>
      <c r="H114" s="333" t="s">
        <v>10099</v>
      </c>
      <c r="I114" s="333" t="s">
        <v>10058</v>
      </c>
      <c r="J114" s="333">
        <v>120</v>
      </c>
      <c r="K114" s="347"/>
    </row>
    <row r="115" s="1" customFormat="1" ht="15" customHeight="1">
      <c r="B115" s="358"/>
      <c r="C115" s="333" t="s">
        <v>35</v>
      </c>
      <c r="D115" s="333"/>
      <c r="E115" s="333"/>
      <c r="F115" s="356" t="s">
        <v>10056</v>
      </c>
      <c r="G115" s="333"/>
      <c r="H115" s="333" t="s">
        <v>10100</v>
      </c>
      <c r="I115" s="333" t="s">
        <v>10091</v>
      </c>
      <c r="J115" s="333"/>
      <c r="K115" s="347"/>
    </row>
    <row r="116" s="1" customFormat="1" ht="15" customHeight="1">
      <c r="B116" s="358"/>
      <c r="C116" s="333" t="s">
        <v>45</v>
      </c>
      <c r="D116" s="333"/>
      <c r="E116" s="333"/>
      <c r="F116" s="356" t="s">
        <v>10056</v>
      </c>
      <c r="G116" s="333"/>
      <c r="H116" s="333" t="s">
        <v>10101</v>
      </c>
      <c r="I116" s="333" t="s">
        <v>10091</v>
      </c>
      <c r="J116" s="333"/>
      <c r="K116" s="347"/>
    </row>
    <row r="117" s="1" customFormat="1" ht="15" customHeight="1">
      <c r="B117" s="358"/>
      <c r="C117" s="333" t="s">
        <v>54</v>
      </c>
      <c r="D117" s="333"/>
      <c r="E117" s="333"/>
      <c r="F117" s="356" t="s">
        <v>10056</v>
      </c>
      <c r="G117" s="333"/>
      <c r="H117" s="333" t="s">
        <v>10102</v>
      </c>
      <c r="I117" s="333" t="s">
        <v>10103</v>
      </c>
      <c r="J117" s="333"/>
      <c r="K117" s="347"/>
    </row>
    <row r="118" s="1" customFormat="1" ht="15" customHeight="1">
      <c r="B118" s="361"/>
      <c r="C118" s="367"/>
      <c r="D118" s="367"/>
      <c r="E118" s="367"/>
      <c r="F118" s="367"/>
      <c r="G118" s="367"/>
      <c r="H118" s="367"/>
      <c r="I118" s="367"/>
      <c r="J118" s="367"/>
      <c r="K118" s="363"/>
    </row>
    <row r="119" s="1" customFormat="1" ht="18.75" customHeight="1">
      <c r="B119" s="368"/>
      <c r="C119" s="369"/>
      <c r="D119" s="369"/>
      <c r="E119" s="369"/>
      <c r="F119" s="370"/>
      <c r="G119" s="369"/>
      <c r="H119" s="369"/>
      <c r="I119" s="369"/>
      <c r="J119" s="369"/>
      <c r="K119" s="368"/>
    </row>
    <row r="120" s="1" customFormat="1" ht="18.75" customHeight="1">
      <c r="B120" s="341"/>
      <c r="C120" s="341"/>
      <c r="D120" s="341"/>
      <c r="E120" s="341"/>
      <c r="F120" s="341"/>
      <c r="G120" s="341"/>
      <c r="H120" s="341"/>
      <c r="I120" s="341"/>
      <c r="J120" s="341"/>
      <c r="K120" s="341"/>
    </row>
    <row r="121" s="1" customFormat="1" ht="7.5" customHeight="1">
      <c r="B121" s="371"/>
      <c r="C121" s="372"/>
      <c r="D121" s="372"/>
      <c r="E121" s="372"/>
      <c r="F121" s="372"/>
      <c r="G121" s="372"/>
      <c r="H121" s="372"/>
      <c r="I121" s="372"/>
      <c r="J121" s="372"/>
      <c r="K121" s="373"/>
    </row>
    <row r="122" s="1" customFormat="1" ht="45" customHeight="1">
      <c r="B122" s="374"/>
      <c r="C122" s="324" t="s">
        <v>10104</v>
      </c>
      <c r="D122" s="324"/>
      <c r="E122" s="324"/>
      <c r="F122" s="324"/>
      <c r="G122" s="324"/>
      <c r="H122" s="324"/>
      <c r="I122" s="324"/>
      <c r="J122" s="324"/>
      <c r="K122" s="375"/>
    </row>
    <row r="123" s="1" customFormat="1" ht="17.25" customHeight="1">
      <c r="B123" s="376"/>
      <c r="C123" s="348" t="s">
        <v>10050</v>
      </c>
      <c r="D123" s="348"/>
      <c r="E123" s="348"/>
      <c r="F123" s="348" t="s">
        <v>10051</v>
      </c>
      <c r="G123" s="349"/>
      <c r="H123" s="348" t="s">
        <v>51</v>
      </c>
      <c r="I123" s="348" t="s">
        <v>54</v>
      </c>
      <c r="J123" s="348" t="s">
        <v>10052</v>
      </c>
      <c r="K123" s="377"/>
    </row>
    <row r="124" s="1" customFormat="1" ht="17.25" customHeight="1">
      <c r="B124" s="376"/>
      <c r="C124" s="350" t="s">
        <v>10053</v>
      </c>
      <c r="D124" s="350"/>
      <c r="E124" s="350"/>
      <c r="F124" s="351" t="s">
        <v>10054</v>
      </c>
      <c r="G124" s="352"/>
      <c r="H124" s="350"/>
      <c r="I124" s="350"/>
      <c r="J124" s="350" t="s">
        <v>10055</v>
      </c>
      <c r="K124" s="377"/>
    </row>
    <row r="125" s="1" customFormat="1" ht="5.25" customHeight="1">
      <c r="B125" s="378"/>
      <c r="C125" s="353"/>
      <c r="D125" s="353"/>
      <c r="E125" s="353"/>
      <c r="F125" s="353"/>
      <c r="G125" s="379"/>
      <c r="H125" s="353"/>
      <c r="I125" s="353"/>
      <c r="J125" s="353"/>
      <c r="K125" s="380"/>
    </row>
    <row r="126" s="1" customFormat="1" ht="15" customHeight="1">
      <c r="B126" s="378"/>
      <c r="C126" s="333" t="s">
        <v>10059</v>
      </c>
      <c r="D126" s="355"/>
      <c r="E126" s="355"/>
      <c r="F126" s="356" t="s">
        <v>10056</v>
      </c>
      <c r="G126" s="333"/>
      <c r="H126" s="333" t="s">
        <v>10096</v>
      </c>
      <c r="I126" s="333" t="s">
        <v>10058</v>
      </c>
      <c r="J126" s="333">
        <v>120</v>
      </c>
      <c r="K126" s="381"/>
    </row>
    <row r="127" s="1" customFormat="1" ht="15" customHeight="1">
      <c r="B127" s="378"/>
      <c r="C127" s="333" t="s">
        <v>10105</v>
      </c>
      <c r="D127" s="333"/>
      <c r="E127" s="333"/>
      <c r="F127" s="356" t="s">
        <v>10056</v>
      </c>
      <c r="G127" s="333"/>
      <c r="H127" s="333" t="s">
        <v>10106</v>
      </c>
      <c r="I127" s="333" t="s">
        <v>10058</v>
      </c>
      <c r="J127" s="333" t="s">
        <v>10107</v>
      </c>
      <c r="K127" s="381"/>
    </row>
    <row r="128" s="1" customFormat="1" ht="15" customHeight="1">
      <c r="B128" s="378"/>
      <c r="C128" s="333" t="s">
        <v>80</v>
      </c>
      <c r="D128" s="333"/>
      <c r="E128" s="333"/>
      <c r="F128" s="356" t="s">
        <v>10056</v>
      </c>
      <c r="G128" s="333"/>
      <c r="H128" s="333" t="s">
        <v>10108</v>
      </c>
      <c r="I128" s="333" t="s">
        <v>10058</v>
      </c>
      <c r="J128" s="333" t="s">
        <v>10107</v>
      </c>
      <c r="K128" s="381"/>
    </row>
    <row r="129" s="1" customFormat="1" ht="15" customHeight="1">
      <c r="B129" s="378"/>
      <c r="C129" s="333" t="s">
        <v>10067</v>
      </c>
      <c r="D129" s="333"/>
      <c r="E129" s="333"/>
      <c r="F129" s="356" t="s">
        <v>10062</v>
      </c>
      <c r="G129" s="333"/>
      <c r="H129" s="333" t="s">
        <v>10068</v>
      </c>
      <c r="I129" s="333" t="s">
        <v>10058</v>
      </c>
      <c r="J129" s="333">
        <v>15</v>
      </c>
      <c r="K129" s="381"/>
    </row>
    <row r="130" s="1" customFormat="1" ht="15" customHeight="1">
      <c r="B130" s="378"/>
      <c r="C130" s="359" t="s">
        <v>10069</v>
      </c>
      <c r="D130" s="359"/>
      <c r="E130" s="359"/>
      <c r="F130" s="360" t="s">
        <v>10062</v>
      </c>
      <c r="G130" s="359"/>
      <c r="H130" s="359" t="s">
        <v>10070</v>
      </c>
      <c r="I130" s="359" t="s">
        <v>10058</v>
      </c>
      <c r="J130" s="359">
        <v>15</v>
      </c>
      <c r="K130" s="381"/>
    </row>
    <row r="131" s="1" customFormat="1" ht="15" customHeight="1">
      <c r="B131" s="378"/>
      <c r="C131" s="359" t="s">
        <v>10071</v>
      </c>
      <c r="D131" s="359"/>
      <c r="E131" s="359"/>
      <c r="F131" s="360" t="s">
        <v>10062</v>
      </c>
      <c r="G131" s="359"/>
      <c r="H131" s="359" t="s">
        <v>10072</v>
      </c>
      <c r="I131" s="359" t="s">
        <v>10058</v>
      </c>
      <c r="J131" s="359">
        <v>20</v>
      </c>
      <c r="K131" s="381"/>
    </row>
    <row r="132" s="1" customFormat="1" ht="15" customHeight="1">
      <c r="B132" s="378"/>
      <c r="C132" s="359" t="s">
        <v>10073</v>
      </c>
      <c r="D132" s="359"/>
      <c r="E132" s="359"/>
      <c r="F132" s="360" t="s">
        <v>10062</v>
      </c>
      <c r="G132" s="359"/>
      <c r="H132" s="359" t="s">
        <v>10074</v>
      </c>
      <c r="I132" s="359" t="s">
        <v>10058</v>
      </c>
      <c r="J132" s="359">
        <v>20</v>
      </c>
      <c r="K132" s="381"/>
    </row>
    <row r="133" s="1" customFormat="1" ht="15" customHeight="1">
      <c r="B133" s="378"/>
      <c r="C133" s="333" t="s">
        <v>10061</v>
      </c>
      <c r="D133" s="333"/>
      <c r="E133" s="333"/>
      <c r="F133" s="356" t="s">
        <v>10062</v>
      </c>
      <c r="G133" s="333"/>
      <c r="H133" s="333" t="s">
        <v>10096</v>
      </c>
      <c r="I133" s="333" t="s">
        <v>10058</v>
      </c>
      <c r="J133" s="333">
        <v>50</v>
      </c>
      <c r="K133" s="381"/>
    </row>
    <row r="134" s="1" customFormat="1" ht="15" customHeight="1">
      <c r="B134" s="378"/>
      <c r="C134" s="333" t="s">
        <v>10075</v>
      </c>
      <c r="D134" s="333"/>
      <c r="E134" s="333"/>
      <c r="F134" s="356" t="s">
        <v>10062</v>
      </c>
      <c r="G134" s="333"/>
      <c r="H134" s="333" t="s">
        <v>10096</v>
      </c>
      <c r="I134" s="333" t="s">
        <v>10058</v>
      </c>
      <c r="J134" s="333">
        <v>50</v>
      </c>
      <c r="K134" s="381"/>
    </row>
    <row r="135" s="1" customFormat="1" ht="15" customHeight="1">
      <c r="B135" s="378"/>
      <c r="C135" s="333" t="s">
        <v>10081</v>
      </c>
      <c r="D135" s="333"/>
      <c r="E135" s="333"/>
      <c r="F135" s="356" t="s">
        <v>10062</v>
      </c>
      <c r="G135" s="333"/>
      <c r="H135" s="333" t="s">
        <v>10096</v>
      </c>
      <c r="I135" s="333" t="s">
        <v>10058</v>
      </c>
      <c r="J135" s="333">
        <v>50</v>
      </c>
      <c r="K135" s="381"/>
    </row>
    <row r="136" s="1" customFormat="1" ht="15" customHeight="1">
      <c r="B136" s="378"/>
      <c r="C136" s="333" t="s">
        <v>10083</v>
      </c>
      <c r="D136" s="333"/>
      <c r="E136" s="333"/>
      <c r="F136" s="356" t="s">
        <v>10062</v>
      </c>
      <c r="G136" s="333"/>
      <c r="H136" s="333" t="s">
        <v>10096</v>
      </c>
      <c r="I136" s="333" t="s">
        <v>10058</v>
      </c>
      <c r="J136" s="333">
        <v>50</v>
      </c>
      <c r="K136" s="381"/>
    </row>
    <row r="137" s="1" customFormat="1" ht="15" customHeight="1">
      <c r="B137" s="378"/>
      <c r="C137" s="333" t="s">
        <v>10084</v>
      </c>
      <c r="D137" s="333"/>
      <c r="E137" s="333"/>
      <c r="F137" s="356" t="s">
        <v>10062</v>
      </c>
      <c r="G137" s="333"/>
      <c r="H137" s="333" t="s">
        <v>10109</v>
      </c>
      <c r="I137" s="333" t="s">
        <v>10058</v>
      </c>
      <c r="J137" s="333">
        <v>255</v>
      </c>
      <c r="K137" s="381"/>
    </row>
    <row r="138" s="1" customFormat="1" ht="15" customHeight="1">
      <c r="B138" s="378"/>
      <c r="C138" s="333" t="s">
        <v>10086</v>
      </c>
      <c r="D138" s="333"/>
      <c r="E138" s="333"/>
      <c r="F138" s="356" t="s">
        <v>10056</v>
      </c>
      <c r="G138" s="333"/>
      <c r="H138" s="333" t="s">
        <v>10110</v>
      </c>
      <c r="I138" s="333" t="s">
        <v>10088</v>
      </c>
      <c r="J138" s="333"/>
      <c r="K138" s="381"/>
    </row>
    <row r="139" s="1" customFormat="1" ht="15" customHeight="1">
      <c r="B139" s="378"/>
      <c r="C139" s="333" t="s">
        <v>10089</v>
      </c>
      <c r="D139" s="333"/>
      <c r="E139" s="333"/>
      <c r="F139" s="356" t="s">
        <v>10056</v>
      </c>
      <c r="G139" s="333"/>
      <c r="H139" s="333" t="s">
        <v>10111</v>
      </c>
      <c r="I139" s="333" t="s">
        <v>10091</v>
      </c>
      <c r="J139" s="333"/>
      <c r="K139" s="381"/>
    </row>
    <row r="140" s="1" customFormat="1" ht="15" customHeight="1">
      <c r="B140" s="378"/>
      <c r="C140" s="333" t="s">
        <v>10092</v>
      </c>
      <c r="D140" s="333"/>
      <c r="E140" s="333"/>
      <c r="F140" s="356" t="s">
        <v>10056</v>
      </c>
      <c r="G140" s="333"/>
      <c r="H140" s="333" t="s">
        <v>10092</v>
      </c>
      <c r="I140" s="333" t="s">
        <v>10091</v>
      </c>
      <c r="J140" s="333"/>
      <c r="K140" s="381"/>
    </row>
    <row r="141" s="1" customFormat="1" ht="15" customHeight="1">
      <c r="B141" s="378"/>
      <c r="C141" s="333" t="s">
        <v>35</v>
      </c>
      <c r="D141" s="333"/>
      <c r="E141" s="333"/>
      <c r="F141" s="356" t="s">
        <v>10056</v>
      </c>
      <c r="G141" s="333"/>
      <c r="H141" s="333" t="s">
        <v>10112</v>
      </c>
      <c r="I141" s="333" t="s">
        <v>10091</v>
      </c>
      <c r="J141" s="333"/>
      <c r="K141" s="381"/>
    </row>
    <row r="142" s="1" customFormat="1" ht="15" customHeight="1">
      <c r="B142" s="378"/>
      <c r="C142" s="333" t="s">
        <v>10113</v>
      </c>
      <c r="D142" s="333"/>
      <c r="E142" s="333"/>
      <c r="F142" s="356" t="s">
        <v>10056</v>
      </c>
      <c r="G142" s="333"/>
      <c r="H142" s="333" t="s">
        <v>10114</v>
      </c>
      <c r="I142" s="333" t="s">
        <v>10091</v>
      </c>
      <c r="J142" s="333"/>
      <c r="K142" s="381"/>
    </row>
    <row r="143" s="1" customFormat="1" ht="15" customHeight="1">
      <c r="B143" s="382"/>
      <c r="C143" s="383"/>
      <c r="D143" s="383"/>
      <c r="E143" s="383"/>
      <c r="F143" s="383"/>
      <c r="G143" s="383"/>
      <c r="H143" s="383"/>
      <c r="I143" s="383"/>
      <c r="J143" s="383"/>
      <c r="K143" s="384"/>
    </row>
    <row r="144" s="1" customFormat="1" ht="18.75" customHeight="1">
      <c r="B144" s="369"/>
      <c r="C144" s="369"/>
      <c r="D144" s="369"/>
      <c r="E144" s="369"/>
      <c r="F144" s="370"/>
      <c r="G144" s="369"/>
      <c r="H144" s="369"/>
      <c r="I144" s="369"/>
      <c r="J144" s="369"/>
      <c r="K144" s="369"/>
    </row>
    <row r="145" s="1" customFormat="1" ht="18.75" customHeight="1">
      <c r="B145" s="341"/>
      <c r="C145" s="341"/>
      <c r="D145" s="341"/>
      <c r="E145" s="341"/>
      <c r="F145" s="341"/>
      <c r="G145" s="341"/>
      <c r="H145" s="341"/>
      <c r="I145" s="341"/>
      <c r="J145" s="341"/>
      <c r="K145" s="341"/>
    </row>
    <row r="146" s="1" customFormat="1" ht="7.5" customHeight="1">
      <c r="B146" s="342"/>
      <c r="C146" s="343"/>
      <c r="D146" s="343"/>
      <c r="E146" s="343"/>
      <c r="F146" s="343"/>
      <c r="G146" s="343"/>
      <c r="H146" s="343"/>
      <c r="I146" s="343"/>
      <c r="J146" s="343"/>
      <c r="K146" s="344"/>
    </row>
    <row r="147" s="1" customFormat="1" ht="45" customHeight="1">
      <c r="B147" s="345"/>
      <c r="C147" s="346" t="s">
        <v>10115</v>
      </c>
      <c r="D147" s="346"/>
      <c r="E147" s="346"/>
      <c r="F147" s="346"/>
      <c r="G147" s="346"/>
      <c r="H147" s="346"/>
      <c r="I147" s="346"/>
      <c r="J147" s="346"/>
      <c r="K147" s="347"/>
    </row>
    <row r="148" s="1" customFormat="1" ht="17.25" customHeight="1">
      <c r="B148" s="345"/>
      <c r="C148" s="348" t="s">
        <v>10050</v>
      </c>
      <c r="D148" s="348"/>
      <c r="E148" s="348"/>
      <c r="F148" s="348" t="s">
        <v>10051</v>
      </c>
      <c r="G148" s="349"/>
      <c r="H148" s="348" t="s">
        <v>51</v>
      </c>
      <c r="I148" s="348" t="s">
        <v>54</v>
      </c>
      <c r="J148" s="348" t="s">
        <v>10052</v>
      </c>
      <c r="K148" s="347"/>
    </row>
    <row r="149" s="1" customFormat="1" ht="17.25" customHeight="1">
      <c r="B149" s="345"/>
      <c r="C149" s="350" t="s">
        <v>10053</v>
      </c>
      <c r="D149" s="350"/>
      <c r="E149" s="350"/>
      <c r="F149" s="351" t="s">
        <v>10054</v>
      </c>
      <c r="G149" s="352"/>
      <c r="H149" s="350"/>
      <c r="I149" s="350"/>
      <c r="J149" s="350" t="s">
        <v>10055</v>
      </c>
      <c r="K149" s="347"/>
    </row>
    <row r="150" s="1" customFormat="1" ht="5.25" customHeight="1">
      <c r="B150" s="358"/>
      <c r="C150" s="353"/>
      <c r="D150" s="353"/>
      <c r="E150" s="353"/>
      <c r="F150" s="353"/>
      <c r="G150" s="354"/>
      <c r="H150" s="353"/>
      <c r="I150" s="353"/>
      <c r="J150" s="353"/>
      <c r="K150" s="381"/>
    </row>
    <row r="151" s="1" customFormat="1" ht="15" customHeight="1">
      <c r="B151" s="358"/>
      <c r="C151" s="385" t="s">
        <v>10059</v>
      </c>
      <c r="D151" s="333"/>
      <c r="E151" s="333"/>
      <c r="F151" s="386" t="s">
        <v>10056</v>
      </c>
      <c r="G151" s="333"/>
      <c r="H151" s="385" t="s">
        <v>10096</v>
      </c>
      <c r="I151" s="385" t="s">
        <v>10058</v>
      </c>
      <c r="J151" s="385">
        <v>120</v>
      </c>
      <c r="K151" s="381"/>
    </row>
    <row r="152" s="1" customFormat="1" ht="15" customHeight="1">
      <c r="B152" s="358"/>
      <c r="C152" s="385" t="s">
        <v>10105</v>
      </c>
      <c r="D152" s="333"/>
      <c r="E152" s="333"/>
      <c r="F152" s="386" t="s">
        <v>10056</v>
      </c>
      <c r="G152" s="333"/>
      <c r="H152" s="385" t="s">
        <v>10116</v>
      </c>
      <c r="I152" s="385" t="s">
        <v>10058</v>
      </c>
      <c r="J152" s="385" t="s">
        <v>10107</v>
      </c>
      <c r="K152" s="381"/>
    </row>
    <row r="153" s="1" customFormat="1" ht="15" customHeight="1">
      <c r="B153" s="358"/>
      <c r="C153" s="385" t="s">
        <v>80</v>
      </c>
      <c r="D153" s="333"/>
      <c r="E153" s="333"/>
      <c r="F153" s="386" t="s">
        <v>10056</v>
      </c>
      <c r="G153" s="333"/>
      <c r="H153" s="385" t="s">
        <v>10117</v>
      </c>
      <c r="I153" s="385" t="s">
        <v>10058</v>
      </c>
      <c r="J153" s="385" t="s">
        <v>10107</v>
      </c>
      <c r="K153" s="381"/>
    </row>
    <row r="154" s="1" customFormat="1" ht="15" customHeight="1">
      <c r="B154" s="358"/>
      <c r="C154" s="385" t="s">
        <v>10061</v>
      </c>
      <c r="D154" s="333"/>
      <c r="E154" s="333"/>
      <c r="F154" s="386" t="s">
        <v>10062</v>
      </c>
      <c r="G154" s="333"/>
      <c r="H154" s="385" t="s">
        <v>10096</v>
      </c>
      <c r="I154" s="385" t="s">
        <v>10058</v>
      </c>
      <c r="J154" s="385">
        <v>50</v>
      </c>
      <c r="K154" s="381"/>
    </row>
    <row r="155" s="1" customFormat="1" ht="15" customHeight="1">
      <c r="B155" s="358"/>
      <c r="C155" s="385" t="s">
        <v>10064</v>
      </c>
      <c r="D155" s="333"/>
      <c r="E155" s="333"/>
      <c r="F155" s="386" t="s">
        <v>10056</v>
      </c>
      <c r="G155" s="333"/>
      <c r="H155" s="385" t="s">
        <v>10096</v>
      </c>
      <c r="I155" s="385" t="s">
        <v>10066</v>
      </c>
      <c r="J155" s="385"/>
      <c r="K155" s="381"/>
    </row>
    <row r="156" s="1" customFormat="1" ht="15" customHeight="1">
      <c r="B156" s="358"/>
      <c r="C156" s="385" t="s">
        <v>10075</v>
      </c>
      <c r="D156" s="333"/>
      <c r="E156" s="333"/>
      <c r="F156" s="386" t="s">
        <v>10062</v>
      </c>
      <c r="G156" s="333"/>
      <c r="H156" s="385" t="s">
        <v>10096</v>
      </c>
      <c r="I156" s="385" t="s">
        <v>10058</v>
      </c>
      <c r="J156" s="385">
        <v>50</v>
      </c>
      <c r="K156" s="381"/>
    </row>
    <row r="157" s="1" customFormat="1" ht="15" customHeight="1">
      <c r="B157" s="358"/>
      <c r="C157" s="385" t="s">
        <v>10083</v>
      </c>
      <c r="D157" s="333"/>
      <c r="E157" s="333"/>
      <c r="F157" s="386" t="s">
        <v>10062</v>
      </c>
      <c r="G157" s="333"/>
      <c r="H157" s="385" t="s">
        <v>10096</v>
      </c>
      <c r="I157" s="385" t="s">
        <v>10058</v>
      </c>
      <c r="J157" s="385">
        <v>50</v>
      </c>
      <c r="K157" s="381"/>
    </row>
    <row r="158" s="1" customFormat="1" ht="15" customHeight="1">
      <c r="B158" s="358"/>
      <c r="C158" s="385" t="s">
        <v>10081</v>
      </c>
      <c r="D158" s="333"/>
      <c r="E158" s="333"/>
      <c r="F158" s="386" t="s">
        <v>10062</v>
      </c>
      <c r="G158" s="333"/>
      <c r="H158" s="385" t="s">
        <v>10096</v>
      </c>
      <c r="I158" s="385" t="s">
        <v>10058</v>
      </c>
      <c r="J158" s="385">
        <v>50</v>
      </c>
      <c r="K158" s="381"/>
    </row>
    <row r="159" s="1" customFormat="1" ht="15" customHeight="1">
      <c r="B159" s="358"/>
      <c r="C159" s="385" t="s">
        <v>209</v>
      </c>
      <c r="D159" s="333"/>
      <c r="E159" s="333"/>
      <c r="F159" s="386" t="s">
        <v>10056</v>
      </c>
      <c r="G159" s="333"/>
      <c r="H159" s="385" t="s">
        <v>10118</v>
      </c>
      <c r="I159" s="385" t="s">
        <v>10058</v>
      </c>
      <c r="J159" s="385" t="s">
        <v>10119</v>
      </c>
      <c r="K159" s="381"/>
    </row>
    <row r="160" s="1" customFormat="1" ht="15" customHeight="1">
      <c r="B160" s="358"/>
      <c r="C160" s="385" t="s">
        <v>10120</v>
      </c>
      <c r="D160" s="333"/>
      <c r="E160" s="333"/>
      <c r="F160" s="386" t="s">
        <v>10056</v>
      </c>
      <c r="G160" s="333"/>
      <c r="H160" s="385" t="s">
        <v>10121</v>
      </c>
      <c r="I160" s="385" t="s">
        <v>10091</v>
      </c>
      <c r="J160" s="385"/>
      <c r="K160" s="381"/>
    </row>
    <row r="161" s="1" customFormat="1" ht="15" customHeight="1">
      <c r="B161" s="387"/>
      <c r="C161" s="367"/>
      <c r="D161" s="367"/>
      <c r="E161" s="367"/>
      <c r="F161" s="367"/>
      <c r="G161" s="367"/>
      <c r="H161" s="367"/>
      <c r="I161" s="367"/>
      <c r="J161" s="367"/>
      <c r="K161" s="388"/>
    </row>
    <row r="162" s="1" customFormat="1" ht="18.75" customHeight="1">
      <c r="B162" s="369"/>
      <c r="C162" s="379"/>
      <c r="D162" s="379"/>
      <c r="E162" s="379"/>
      <c r="F162" s="389"/>
      <c r="G162" s="379"/>
      <c r="H162" s="379"/>
      <c r="I162" s="379"/>
      <c r="J162" s="379"/>
      <c r="K162" s="369"/>
    </row>
    <row r="163" s="1" customFormat="1" ht="18.75" customHeight="1">
      <c r="B163" s="341"/>
      <c r="C163" s="341"/>
      <c r="D163" s="341"/>
      <c r="E163" s="341"/>
      <c r="F163" s="341"/>
      <c r="G163" s="341"/>
      <c r="H163" s="341"/>
      <c r="I163" s="341"/>
      <c r="J163" s="341"/>
      <c r="K163" s="341"/>
    </row>
    <row r="164" s="1" customFormat="1" ht="7.5" customHeight="1">
      <c r="B164" s="320"/>
      <c r="C164" s="321"/>
      <c r="D164" s="321"/>
      <c r="E164" s="321"/>
      <c r="F164" s="321"/>
      <c r="G164" s="321"/>
      <c r="H164" s="321"/>
      <c r="I164" s="321"/>
      <c r="J164" s="321"/>
      <c r="K164" s="322"/>
    </row>
    <row r="165" s="1" customFormat="1" ht="45" customHeight="1">
      <c r="B165" s="323"/>
      <c r="C165" s="324" t="s">
        <v>10122</v>
      </c>
      <c r="D165" s="324"/>
      <c r="E165" s="324"/>
      <c r="F165" s="324"/>
      <c r="G165" s="324"/>
      <c r="H165" s="324"/>
      <c r="I165" s="324"/>
      <c r="J165" s="324"/>
      <c r="K165" s="325"/>
    </row>
    <row r="166" s="1" customFormat="1" ht="17.25" customHeight="1">
      <c r="B166" s="323"/>
      <c r="C166" s="348" t="s">
        <v>10050</v>
      </c>
      <c r="D166" s="348"/>
      <c r="E166" s="348"/>
      <c r="F166" s="348" t="s">
        <v>10051</v>
      </c>
      <c r="G166" s="390"/>
      <c r="H166" s="391" t="s">
        <v>51</v>
      </c>
      <c r="I166" s="391" t="s">
        <v>54</v>
      </c>
      <c r="J166" s="348" t="s">
        <v>10052</v>
      </c>
      <c r="K166" s="325"/>
    </row>
    <row r="167" s="1" customFormat="1" ht="17.25" customHeight="1">
      <c r="B167" s="326"/>
      <c r="C167" s="350" t="s">
        <v>10053</v>
      </c>
      <c r="D167" s="350"/>
      <c r="E167" s="350"/>
      <c r="F167" s="351" t="s">
        <v>10054</v>
      </c>
      <c r="G167" s="392"/>
      <c r="H167" s="393"/>
      <c r="I167" s="393"/>
      <c r="J167" s="350" t="s">
        <v>10055</v>
      </c>
      <c r="K167" s="328"/>
    </row>
    <row r="168" s="1" customFormat="1" ht="5.25" customHeight="1">
      <c r="B168" s="358"/>
      <c r="C168" s="353"/>
      <c r="D168" s="353"/>
      <c r="E168" s="353"/>
      <c r="F168" s="353"/>
      <c r="G168" s="354"/>
      <c r="H168" s="353"/>
      <c r="I168" s="353"/>
      <c r="J168" s="353"/>
      <c r="K168" s="381"/>
    </row>
    <row r="169" s="1" customFormat="1" ht="15" customHeight="1">
      <c r="B169" s="358"/>
      <c r="C169" s="333" t="s">
        <v>10059</v>
      </c>
      <c r="D169" s="333"/>
      <c r="E169" s="333"/>
      <c r="F169" s="356" t="s">
        <v>10056</v>
      </c>
      <c r="G169" s="333"/>
      <c r="H169" s="333" t="s">
        <v>10096</v>
      </c>
      <c r="I169" s="333" t="s">
        <v>10058</v>
      </c>
      <c r="J169" s="333">
        <v>120</v>
      </c>
      <c r="K169" s="381"/>
    </row>
    <row r="170" s="1" customFormat="1" ht="15" customHeight="1">
      <c r="B170" s="358"/>
      <c r="C170" s="333" t="s">
        <v>10105</v>
      </c>
      <c r="D170" s="333"/>
      <c r="E170" s="333"/>
      <c r="F170" s="356" t="s">
        <v>10056</v>
      </c>
      <c r="G170" s="333"/>
      <c r="H170" s="333" t="s">
        <v>10106</v>
      </c>
      <c r="I170" s="333" t="s">
        <v>10058</v>
      </c>
      <c r="J170" s="333" t="s">
        <v>10107</v>
      </c>
      <c r="K170" s="381"/>
    </row>
    <row r="171" s="1" customFormat="1" ht="15" customHeight="1">
      <c r="B171" s="358"/>
      <c r="C171" s="333" t="s">
        <v>80</v>
      </c>
      <c r="D171" s="333"/>
      <c r="E171" s="333"/>
      <c r="F171" s="356" t="s">
        <v>10056</v>
      </c>
      <c r="G171" s="333"/>
      <c r="H171" s="333" t="s">
        <v>10123</v>
      </c>
      <c r="I171" s="333" t="s">
        <v>10058</v>
      </c>
      <c r="J171" s="333" t="s">
        <v>10107</v>
      </c>
      <c r="K171" s="381"/>
    </row>
    <row r="172" s="1" customFormat="1" ht="15" customHeight="1">
      <c r="B172" s="358"/>
      <c r="C172" s="333" t="s">
        <v>10061</v>
      </c>
      <c r="D172" s="333"/>
      <c r="E172" s="333"/>
      <c r="F172" s="356" t="s">
        <v>10062</v>
      </c>
      <c r="G172" s="333"/>
      <c r="H172" s="333" t="s">
        <v>10123</v>
      </c>
      <c r="I172" s="333" t="s">
        <v>10058</v>
      </c>
      <c r="J172" s="333">
        <v>50</v>
      </c>
      <c r="K172" s="381"/>
    </row>
    <row r="173" s="1" customFormat="1" ht="15" customHeight="1">
      <c r="B173" s="358"/>
      <c r="C173" s="333" t="s">
        <v>10064</v>
      </c>
      <c r="D173" s="333"/>
      <c r="E173" s="333"/>
      <c r="F173" s="356" t="s">
        <v>10056</v>
      </c>
      <c r="G173" s="333"/>
      <c r="H173" s="333" t="s">
        <v>10123</v>
      </c>
      <c r="I173" s="333" t="s">
        <v>10066</v>
      </c>
      <c r="J173" s="333"/>
      <c r="K173" s="381"/>
    </row>
    <row r="174" s="1" customFormat="1" ht="15" customHeight="1">
      <c r="B174" s="358"/>
      <c r="C174" s="333" t="s">
        <v>10075</v>
      </c>
      <c r="D174" s="333"/>
      <c r="E174" s="333"/>
      <c r="F174" s="356" t="s">
        <v>10062</v>
      </c>
      <c r="G174" s="333"/>
      <c r="H174" s="333" t="s">
        <v>10123</v>
      </c>
      <c r="I174" s="333" t="s">
        <v>10058</v>
      </c>
      <c r="J174" s="333">
        <v>50</v>
      </c>
      <c r="K174" s="381"/>
    </row>
    <row r="175" s="1" customFormat="1" ht="15" customHeight="1">
      <c r="B175" s="358"/>
      <c r="C175" s="333" t="s">
        <v>10083</v>
      </c>
      <c r="D175" s="333"/>
      <c r="E175" s="333"/>
      <c r="F175" s="356" t="s">
        <v>10062</v>
      </c>
      <c r="G175" s="333"/>
      <c r="H175" s="333" t="s">
        <v>10123</v>
      </c>
      <c r="I175" s="333" t="s">
        <v>10058</v>
      </c>
      <c r="J175" s="333">
        <v>50</v>
      </c>
      <c r="K175" s="381"/>
    </row>
    <row r="176" s="1" customFormat="1" ht="15" customHeight="1">
      <c r="B176" s="358"/>
      <c r="C176" s="333" t="s">
        <v>10081</v>
      </c>
      <c r="D176" s="333"/>
      <c r="E176" s="333"/>
      <c r="F176" s="356" t="s">
        <v>10062</v>
      </c>
      <c r="G176" s="333"/>
      <c r="H176" s="333" t="s">
        <v>10123</v>
      </c>
      <c r="I176" s="333" t="s">
        <v>10058</v>
      </c>
      <c r="J176" s="333">
        <v>50</v>
      </c>
      <c r="K176" s="381"/>
    </row>
    <row r="177" s="1" customFormat="1" ht="15" customHeight="1">
      <c r="B177" s="358"/>
      <c r="C177" s="333" t="s">
        <v>238</v>
      </c>
      <c r="D177" s="333"/>
      <c r="E177" s="333"/>
      <c r="F177" s="356" t="s">
        <v>10056</v>
      </c>
      <c r="G177" s="333"/>
      <c r="H177" s="333" t="s">
        <v>10124</v>
      </c>
      <c r="I177" s="333" t="s">
        <v>10125</v>
      </c>
      <c r="J177" s="333"/>
      <c r="K177" s="381"/>
    </row>
    <row r="178" s="1" customFormat="1" ht="15" customHeight="1">
      <c r="B178" s="358"/>
      <c r="C178" s="333" t="s">
        <v>54</v>
      </c>
      <c r="D178" s="333"/>
      <c r="E178" s="333"/>
      <c r="F178" s="356" t="s">
        <v>10056</v>
      </c>
      <c r="G178" s="333"/>
      <c r="H178" s="333" t="s">
        <v>10126</v>
      </c>
      <c r="I178" s="333" t="s">
        <v>10127</v>
      </c>
      <c r="J178" s="333">
        <v>1</v>
      </c>
      <c r="K178" s="381"/>
    </row>
    <row r="179" s="1" customFormat="1" ht="15" customHeight="1">
      <c r="B179" s="358"/>
      <c r="C179" s="333" t="s">
        <v>50</v>
      </c>
      <c r="D179" s="333"/>
      <c r="E179" s="333"/>
      <c r="F179" s="356" t="s">
        <v>10056</v>
      </c>
      <c r="G179" s="333"/>
      <c r="H179" s="333" t="s">
        <v>10128</v>
      </c>
      <c r="I179" s="333" t="s">
        <v>10058</v>
      </c>
      <c r="J179" s="333">
        <v>20</v>
      </c>
      <c r="K179" s="381"/>
    </row>
    <row r="180" s="1" customFormat="1" ht="15" customHeight="1">
      <c r="B180" s="358"/>
      <c r="C180" s="333" t="s">
        <v>51</v>
      </c>
      <c r="D180" s="333"/>
      <c r="E180" s="333"/>
      <c r="F180" s="356" t="s">
        <v>10056</v>
      </c>
      <c r="G180" s="333"/>
      <c r="H180" s="333" t="s">
        <v>10129</v>
      </c>
      <c r="I180" s="333" t="s">
        <v>10058</v>
      </c>
      <c r="J180" s="333">
        <v>255</v>
      </c>
      <c r="K180" s="381"/>
    </row>
    <row r="181" s="1" customFormat="1" ht="15" customHeight="1">
      <c r="B181" s="358"/>
      <c r="C181" s="333" t="s">
        <v>239</v>
      </c>
      <c r="D181" s="333"/>
      <c r="E181" s="333"/>
      <c r="F181" s="356" t="s">
        <v>10056</v>
      </c>
      <c r="G181" s="333"/>
      <c r="H181" s="333" t="s">
        <v>10020</v>
      </c>
      <c r="I181" s="333" t="s">
        <v>10058</v>
      </c>
      <c r="J181" s="333">
        <v>10</v>
      </c>
      <c r="K181" s="381"/>
    </row>
    <row r="182" s="1" customFormat="1" ht="15" customHeight="1">
      <c r="B182" s="358"/>
      <c r="C182" s="333" t="s">
        <v>240</v>
      </c>
      <c r="D182" s="333"/>
      <c r="E182" s="333"/>
      <c r="F182" s="356" t="s">
        <v>10056</v>
      </c>
      <c r="G182" s="333"/>
      <c r="H182" s="333" t="s">
        <v>10130</v>
      </c>
      <c r="I182" s="333" t="s">
        <v>10091</v>
      </c>
      <c r="J182" s="333"/>
      <c r="K182" s="381"/>
    </row>
    <row r="183" s="1" customFormat="1" ht="15" customHeight="1">
      <c r="B183" s="358"/>
      <c r="C183" s="333" t="s">
        <v>10131</v>
      </c>
      <c r="D183" s="333"/>
      <c r="E183" s="333"/>
      <c r="F183" s="356" t="s">
        <v>10056</v>
      </c>
      <c r="G183" s="333"/>
      <c r="H183" s="333" t="s">
        <v>10132</v>
      </c>
      <c r="I183" s="333" t="s">
        <v>10091</v>
      </c>
      <c r="J183" s="333"/>
      <c r="K183" s="381"/>
    </row>
    <row r="184" s="1" customFormat="1" ht="15" customHeight="1">
      <c r="B184" s="358"/>
      <c r="C184" s="333" t="s">
        <v>10120</v>
      </c>
      <c r="D184" s="333"/>
      <c r="E184" s="333"/>
      <c r="F184" s="356" t="s">
        <v>10056</v>
      </c>
      <c r="G184" s="333"/>
      <c r="H184" s="333" t="s">
        <v>10133</v>
      </c>
      <c r="I184" s="333" t="s">
        <v>10091</v>
      </c>
      <c r="J184" s="333"/>
      <c r="K184" s="381"/>
    </row>
    <row r="185" s="1" customFormat="1" ht="15" customHeight="1">
      <c r="B185" s="358"/>
      <c r="C185" s="333" t="s">
        <v>242</v>
      </c>
      <c r="D185" s="333"/>
      <c r="E185" s="333"/>
      <c r="F185" s="356" t="s">
        <v>10062</v>
      </c>
      <c r="G185" s="333"/>
      <c r="H185" s="333" t="s">
        <v>10134</v>
      </c>
      <c r="I185" s="333" t="s">
        <v>10058</v>
      </c>
      <c r="J185" s="333">
        <v>50</v>
      </c>
      <c r="K185" s="381"/>
    </row>
    <row r="186" s="1" customFormat="1" ht="15" customHeight="1">
      <c r="B186" s="358"/>
      <c r="C186" s="333" t="s">
        <v>10135</v>
      </c>
      <c r="D186" s="333"/>
      <c r="E186" s="333"/>
      <c r="F186" s="356" t="s">
        <v>10062</v>
      </c>
      <c r="G186" s="333"/>
      <c r="H186" s="333" t="s">
        <v>10136</v>
      </c>
      <c r="I186" s="333" t="s">
        <v>10137</v>
      </c>
      <c r="J186" s="333"/>
      <c r="K186" s="381"/>
    </row>
    <row r="187" s="1" customFormat="1" ht="15" customHeight="1">
      <c r="B187" s="358"/>
      <c r="C187" s="333" t="s">
        <v>10138</v>
      </c>
      <c r="D187" s="333"/>
      <c r="E187" s="333"/>
      <c r="F187" s="356" t="s">
        <v>10062</v>
      </c>
      <c r="G187" s="333"/>
      <c r="H187" s="333" t="s">
        <v>10139</v>
      </c>
      <c r="I187" s="333" t="s">
        <v>10137</v>
      </c>
      <c r="J187" s="333"/>
      <c r="K187" s="381"/>
    </row>
    <row r="188" s="1" customFormat="1" ht="15" customHeight="1">
      <c r="B188" s="358"/>
      <c r="C188" s="333" t="s">
        <v>10140</v>
      </c>
      <c r="D188" s="333"/>
      <c r="E188" s="333"/>
      <c r="F188" s="356" t="s">
        <v>10062</v>
      </c>
      <c r="G188" s="333"/>
      <c r="H188" s="333" t="s">
        <v>10141</v>
      </c>
      <c r="I188" s="333" t="s">
        <v>10137</v>
      </c>
      <c r="J188" s="333"/>
      <c r="K188" s="381"/>
    </row>
    <row r="189" s="1" customFormat="1" ht="15" customHeight="1">
      <c r="B189" s="358"/>
      <c r="C189" s="394" t="s">
        <v>10142</v>
      </c>
      <c r="D189" s="333"/>
      <c r="E189" s="333"/>
      <c r="F189" s="356" t="s">
        <v>10062</v>
      </c>
      <c r="G189" s="333"/>
      <c r="H189" s="333" t="s">
        <v>10143</v>
      </c>
      <c r="I189" s="333" t="s">
        <v>10144</v>
      </c>
      <c r="J189" s="395" t="s">
        <v>10145</v>
      </c>
      <c r="K189" s="381"/>
    </row>
    <row r="190" s="1" customFormat="1" ht="15" customHeight="1">
      <c r="B190" s="358"/>
      <c r="C190" s="394" t="s">
        <v>39</v>
      </c>
      <c r="D190" s="333"/>
      <c r="E190" s="333"/>
      <c r="F190" s="356" t="s">
        <v>10056</v>
      </c>
      <c r="G190" s="333"/>
      <c r="H190" s="330" t="s">
        <v>10146</v>
      </c>
      <c r="I190" s="333" t="s">
        <v>10147</v>
      </c>
      <c r="J190" s="333"/>
      <c r="K190" s="381"/>
    </row>
    <row r="191" s="1" customFormat="1" ht="15" customHeight="1">
      <c r="B191" s="358"/>
      <c r="C191" s="394" t="s">
        <v>10148</v>
      </c>
      <c r="D191" s="333"/>
      <c r="E191" s="333"/>
      <c r="F191" s="356" t="s">
        <v>10056</v>
      </c>
      <c r="G191" s="333"/>
      <c r="H191" s="333" t="s">
        <v>10149</v>
      </c>
      <c r="I191" s="333" t="s">
        <v>10091</v>
      </c>
      <c r="J191" s="333"/>
      <c r="K191" s="381"/>
    </row>
    <row r="192" s="1" customFormat="1" ht="15" customHeight="1">
      <c r="B192" s="358"/>
      <c r="C192" s="394" t="s">
        <v>10150</v>
      </c>
      <c r="D192" s="333"/>
      <c r="E192" s="333"/>
      <c r="F192" s="356" t="s">
        <v>10056</v>
      </c>
      <c r="G192" s="333"/>
      <c r="H192" s="333" t="s">
        <v>10151</v>
      </c>
      <c r="I192" s="333" t="s">
        <v>10091</v>
      </c>
      <c r="J192" s="333"/>
      <c r="K192" s="381"/>
    </row>
    <row r="193" s="1" customFormat="1" ht="15" customHeight="1">
      <c r="B193" s="358"/>
      <c r="C193" s="394" t="s">
        <v>10152</v>
      </c>
      <c r="D193" s="333"/>
      <c r="E193" s="333"/>
      <c r="F193" s="356" t="s">
        <v>10062</v>
      </c>
      <c r="G193" s="333"/>
      <c r="H193" s="333" t="s">
        <v>10153</v>
      </c>
      <c r="I193" s="333" t="s">
        <v>10091</v>
      </c>
      <c r="J193" s="333"/>
      <c r="K193" s="381"/>
    </row>
    <row r="194" s="1" customFormat="1" ht="15" customHeight="1">
      <c r="B194" s="387"/>
      <c r="C194" s="396"/>
      <c r="D194" s="367"/>
      <c r="E194" s="367"/>
      <c r="F194" s="367"/>
      <c r="G194" s="367"/>
      <c r="H194" s="367"/>
      <c r="I194" s="367"/>
      <c r="J194" s="367"/>
      <c r="K194" s="388"/>
    </row>
    <row r="195" s="1" customFormat="1" ht="18.75" customHeight="1">
      <c r="B195" s="369"/>
      <c r="C195" s="379"/>
      <c r="D195" s="379"/>
      <c r="E195" s="379"/>
      <c r="F195" s="389"/>
      <c r="G195" s="379"/>
      <c r="H195" s="379"/>
      <c r="I195" s="379"/>
      <c r="J195" s="379"/>
      <c r="K195" s="369"/>
    </row>
    <row r="196" s="1" customFormat="1" ht="18.75" customHeight="1">
      <c r="B196" s="369"/>
      <c r="C196" s="379"/>
      <c r="D196" s="379"/>
      <c r="E196" s="379"/>
      <c r="F196" s="389"/>
      <c r="G196" s="379"/>
      <c r="H196" s="379"/>
      <c r="I196" s="379"/>
      <c r="J196" s="379"/>
      <c r="K196" s="369"/>
    </row>
    <row r="197" s="1" customFormat="1" ht="18.75" customHeight="1">
      <c r="B197" s="341"/>
      <c r="C197" s="341"/>
      <c r="D197" s="341"/>
      <c r="E197" s="341"/>
      <c r="F197" s="341"/>
      <c r="G197" s="341"/>
      <c r="H197" s="341"/>
      <c r="I197" s="341"/>
      <c r="J197" s="341"/>
      <c r="K197" s="341"/>
    </row>
    <row r="198" s="1" customFormat="1" ht="13.5">
      <c r="B198" s="320"/>
      <c r="C198" s="321"/>
      <c r="D198" s="321"/>
      <c r="E198" s="321"/>
      <c r="F198" s="321"/>
      <c r="G198" s="321"/>
      <c r="H198" s="321"/>
      <c r="I198" s="321"/>
      <c r="J198" s="321"/>
      <c r="K198" s="322"/>
    </row>
    <row r="199" s="1" customFormat="1" ht="21">
      <c r="B199" s="323"/>
      <c r="C199" s="324" t="s">
        <v>10154</v>
      </c>
      <c r="D199" s="324"/>
      <c r="E199" s="324"/>
      <c r="F199" s="324"/>
      <c r="G199" s="324"/>
      <c r="H199" s="324"/>
      <c r="I199" s="324"/>
      <c r="J199" s="324"/>
      <c r="K199" s="325"/>
    </row>
    <row r="200" s="1" customFormat="1" ht="25.5" customHeight="1">
      <c r="B200" s="323"/>
      <c r="C200" s="397" t="s">
        <v>10155</v>
      </c>
      <c r="D200" s="397"/>
      <c r="E200" s="397"/>
      <c r="F200" s="397" t="s">
        <v>10156</v>
      </c>
      <c r="G200" s="398"/>
      <c r="H200" s="397" t="s">
        <v>10157</v>
      </c>
      <c r="I200" s="397"/>
      <c r="J200" s="397"/>
      <c r="K200" s="325"/>
    </row>
    <row r="201" s="1" customFormat="1" ht="5.25" customHeight="1">
      <c r="B201" s="358"/>
      <c r="C201" s="353"/>
      <c r="D201" s="353"/>
      <c r="E201" s="353"/>
      <c r="F201" s="353"/>
      <c r="G201" s="379"/>
      <c r="H201" s="353"/>
      <c r="I201" s="353"/>
      <c r="J201" s="353"/>
      <c r="K201" s="381"/>
    </row>
    <row r="202" s="1" customFormat="1" ht="15" customHeight="1">
      <c r="B202" s="358"/>
      <c r="C202" s="333" t="s">
        <v>10147</v>
      </c>
      <c r="D202" s="333"/>
      <c r="E202" s="333"/>
      <c r="F202" s="356" t="s">
        <v>40</v>
      </c>
      <c r="G202" s="333"/>
      <c r="H202" s="333" t="s">
        <v>10158</v>
      </c>
      <c r="I202" s="333"/>
      <c r="J202" s="333"/>
      <c r="K202" s="381"/>
    </row>
    <row r="203" s="1" customFormat="1" ht="15" customHeight="1">
      <c r="B203" s="358"/>
      <c r="C203" s="333"/>
      <c r="D203" s="333"/>
      <c r="E203" s="333"/>
      <c r="F203" s="356" t="s">
        <v>41</v>
      </c>
      <c r="G203" s="333"/>
      <c r="H203" s="333" t="s">
        <v>10159</v>
      </c>
      <c r="I203" s="333"/>
      <c r="J203" s="333"/>
      <c r="K203" s="381"/>
    </row>
    <row r="204" s="1" customFormat="1" ht="15" customHeight="1">
      <c r="B204" s="358"/>
      <c r="C204" s="333"/>
      <c r="D204" s="333"/>
      <c r="E204" s="333"/>
      <c r="F204" s="356" t="s">
        <v>44</v>
      </c>
      <c r="G204" s="333"/>
      <c r="H204" s="333" t="s">
        <v>10160</v>
      </c>
      <c r="I204" s="333"/>
      <c r="J204" s="333"/>
      <c r="K204" s="381"/>
    </row>
    <row r="205" s="1" customFormat="1" ht="15" customHeight="1">
      <c r="B205" s="358"/>
      <c r="C205" s="333"/>
      <c r="D205" s="333"/>
      <c r="E205" s="333"/>
      <c r="F205" s="356" t="s">
        <v>42</v>
      </c>
      <c r="G205" s="333"/>
      <c r="H205" s="333" t="s">
        <v>10161</v>
      </c>
      <c r="I205" s="333"/>
      <c r="J205" s="333"/>
      <c r="K205" s="381"/>
    </row>
    <row r="206" s="1" customFormat="1" ht="15" customHeight="1">
      <c r="B206" s="358"/>
      <c r="C206" s="333"/>
      <c r="D206" s="333"/>
      <c r="E206" s="333"/>
      <c r="F206" s="356" t="s">
        <v>43</v>
      </c>
      <c r="G206" s="333"/>
      <c r="H206" s="333" t="s">
        <v>10162</v>
      </c>
      <c r="I206" s="333"/>
      <c r="J206" s="333"/>
      <c r="K206" s="381"/>
    </row>
    <row r="207" s="1" customFormat="1" ht="15" customHeight="1">
      <c r="B207" s="358"/>
      <c r="C207" s="333"/>
      <c r="D207" s="333"/>
      <c r="E207" s="333"/>
      <c r="F207" s="356"/>
      <c r="G207" s="333"/>
      <c r="H207" s="333"/>
      <c r="I207" s="333"/>
      <c r="J207" s="333"/>
      <c r="K207" s="381"/>
    </row>
    <row r="208" s="1" customFormat="1" ht="15" customHeight="1">
      <c r="B208" s="358"/>
      <c r="C208" s="333" t="s">
        <v>10103</v>
      </c>
      <c r="D208" s="333"/>
      <c r="E208" s="333"/>
      <c r="F208" s="356" t="s">
        <v>75</v>
      </c>
      <c r="G208" s="333"/>
      <c r="H208" s="333" t="s">
        <v>10163</v>
      </c>
      <c r="I208" s="333"/>
      <c r="J208" s="333"/>
      <c r="K208" s="381"/>
    </row>
    <row r="209" s="1" customFormat="1" ht="15" customHeight="1">
      <c r="B209" s="358"/>
      <c r="C209" s="333"/>
      <c r="D209" s="333"/>
      <c r="E209" s="333"/>
      <c r="F209" s="356" t="s">
        <v>9999</v>
      </c>
      <c r="G209" s="333"/>
      <c r="H209" s="333" t="s">
        <v>10000</v>
      </c>
      <c r="I209" s="333"/>
      <c r="J209" s="333"/>
      <c r="K209" s="381"/>
    </row>
    <row r="210" s="1" customFormat="1" ht="15" customHeight="1">
      <c r="B210" s="358"/>
      <c r="C210" s="333"/>
      <c r="D210" s="333"/>
      <c r="E210" s="333"/>
      <c r="F210" s="356" t="s">
        <v>9997</v>
      </c>
      <c r="G210" s="333"/>
      <c r="H210" s="333" t="s">
        <v>10164</v>
      </c>
      <c r="I210" s="333"/>
      <c r="J210" s="333"/>
      <c r="K210" s="381"/>
    </row>
    <row r="211" s="1" customFormat="1" ht="15" customHeight="1">
      <c r="B211" s="399"/>
      <c r="C211" s="333"/>
      <c r="D211" s="333"/>
      <c r="E211" s="333"/>
      <c r="F211" s="356" t="s">
        <v>10001</v>
      </c>
      <c r="G211" s="394"/>
      <c r="H211" s="385" t="s">
        <v>10002</v>
      </c>
      <c r="I211" s="385"/>
      <c r="J211" s="385"/>
      <c r="K211" s="400"/>
    </row>
    <row r="212" s="1" customFormat="1" ht="15" customHeight="1">
      <c r="B212" s="399"/>
      <c r="C212" s="333"/>
      <c r="D212" s="333"/>
      <c r="E212" s="333"/>
      <c r="F212" s="356" t="s">
        <v>10003</v>
      </c>
      <c r="G212" s="394"/>
      <c r="H212" s="385" t="s">
        <v>9855</v>
      </c>
      <c r="I212" s="385"/>
      <c r="J212" s="385"/>
      <c r="K212" s="400"/>
    </row>
    <row r="213" s="1" customFormat="1" ht="15" customHeight="1">
      <c r="B213" s="399"/>
      <c r="C213" s="333"/>
      <c r="D213" s="333"/>
      <c r="E213" s="333"/>
      <c r="F213" s="356"/>
      <c r="G213" s="394"/>
      <c r="H213" s="385"/>
      <c r="I213" s="385"/>
      <c r="J213" s="385"/>
      <c r="K213" s="400"/>
    </row>
    <row r="214" s="1" customFormat="1" ht="15" customHeight="1">
      <c r="B214" s="399"/>
      <c r="C214" s="333" t="s">
        <v>10127</v>
      </c>
      <c r="D214" s="333"/>
      <c r="E214" s="333"/>
      <c r="F214" s="356">
        <v>1</v>
      </c>
      <c r="G214" s="394"/>
      <c r="H214" s="385" t="s">
        <v>10165</v>
      </c>
      <c r="I214" s="385"/>
      <c r="J214" s="385"/>
      <c r="K214" s="400"/>
    </row>
    <row r="215" s="1" customFormat="1" ht="15" customHeight="1">
      <c r="B215" s="399"/>
      <c r="C215" s="333"/>
      <c r="D215" s="333"/>
      <c r="E215" s="333"/>
      <c r="F215" s="356">
        <v>2</v>
      </c>
      <c r="G215" s="394"/>
      <c r="H215" s="385" t="s">
        <v>10166</v>
      </c>
      <c r="I215" s="385"/>
      <c r="J215" s="385"/>
      <c r="K215" s="400"/>
    </row>
    <row r="216" s="1" customFormat="1" ht="15" customHeight="1">
      <c r="B216" s="399"/>
      <c r="C216" s="333"/>
      <c r="D216" s="333"/>
      <c r="E216" s="333"/>
      <c r="F216" s="356">
        <v>3</v>
      </c>
      <c r="G216" s="394"/>
      <c r="H216" s="385" t="s">
        <v>10167</v>
      </c>
      <c r="I216" s="385"/>
      <c r="J216" s="385"/>
      <c r="K216" s="400"/>
    </row>
    <row r="217" s="1" customFormat="1" ht="15" customHeight="1">
      <c r="B217" s="399"/>
      <c r="C217" s="333"/>
      <c r="D217" s="333"/>
      <c r="E217" s="333"/>
      <c r="F217" s="356">
        <v>4</v>
      </c>
      <c r="G217" s="394"/>
      <c r="H217" s="385" t="s">
        <v>10168</v>
      </c>
      <c r="I217" s="385"/>
      <c r="J217" s="385"/>
      <c r="K217" s="400"/>
    </row>
    <row r="218" s="1" customFormat="1" ht="12.75" customHeight="1">
      <c r="B218" s="401"/>
      <c r="C218" s="402"/>
      <c r="D218" s="402"/>
      <c r="E218" s="402"/>
      <c r="F218" s="402"/>
      <c r="G218" s="402"/>
      <c r="H218" s="402"/>
      <c r="I218" s="402"/>
      <c r="J218" s="402"/>
      <c r="K218" s="403"/>
    </row>
  </sheetData>
  <sheetProtection autoFilter="0" deleteColumns="0" deleteRows="0" formatCells="0" formatColumns="0" formatRows="0" insertColumns="0" insertHyperlinks="0" insertRows="0" pivotTables="0" sort="0"/>
  <mergeCells count="77">
    <mergeCell ref="C102:J102"/>
    <mergeCell ref="C122:J122"/>
    <mergeCell ref="C147:J147"/>
    <mergeCell ref="C165:J165"/>
    <mergeCell ref="C199:J199"/>
    <mergeCell ref="H200:J200"/>
    <mergeCell ref="H202:J202"/>
    <mergeCell ref="H203:J203"/>
    <mergeCell ref="H204:J204"/>
    <mergeCell ref="H205:J205"/>
    <mergeCell ref="H206:J206"/>
    <mergeCell ref="H208:J208"/>
    <mergeCell ref="H209:J209"/>
    <mergeCell ref="H210:J210"/>
    <mergeCell ref="H211:J211"/>
    <mergeCell ref="H212:J212"/>
    <mergeCell ref="H214:J214"/>
    <mergeCell ref="H215:J215"/>
    <mergeCell ref="H216:J216"/>
    <mergeCell ref="H217:J217"/>
    <mergeCell ref="D47:J47"/>
    <mergeCell ref="E48:J48"/>
    <mergeCell ref="E49:J49"/>
    <mergeCell ref="E50:J50"/>
    <mergeCell ref="D51:J51"/>
    <mergeCell ref="C52:J52"/>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C3:J3"/>
    <mergeCell ref="C4:J4"/>
    <mergeCell ref="C6:J6"/>
    <mergeCell ref="C7:J7"/>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DESKTOP-9FC8ANO\Comfor</dc:creator>
  <cp:lastModifiedBy>DESKTOP-9FC8ANO\Comfor</cp:lastModifiedBy>
  <dcterms:created xsi:type="dcterms:W3CDTF">2023-11-24T08:58:27Z</dcterms:created>
  <dcterms:modified xsi:type="dcterms:W3CDTF">2023-11-24T09:00:10Z</dcterms:modified>
</cp:coreProperties>
</file>